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theme/themeOverride1.xml" ContentType="application/vnd.openxmlformats-officedocument.themeOverride+xml"/>
  <Override PartName="/xl/charts/chart2.xml" ContentType="application/vnd.openxmlformats-officedocument.drawingml.chart+xml"/>
  <Override PartName="/xl/theme/themeOverride2.xml" ContentType="application/vnd.openxmlformats-officedocument.themeOverride+xml"/>
  <Override PartName="/xl/drawings/drawing2.xml" ContentType="application/vnd.openxmlformats-officedocument.drawingml.chartshapes+xml"/>
  <Override PartName="/xl/charts/chart3.xml" ContentType="application/vnd.openxmlformats-officedocument.drawingml.chart+xml"/>
  <Override PartName="/xl/theme/themeOverride3.xml" ContentType="application/vnd.openxmlformats-officedocument.themeOverride+xml"/>
  <Override PartName="/xl/drawings/drawing3.xml" ContentType="application/vnd.openxmlformats-officedocument.drawingml.chartshapes+xml"/>
  <Override PartName="/xl/charts/chart4.xml" ContentType="application/vnd.openxmlformats-officedocument.drawingml.chart+xml"/>
  <Override PartName="/xl/theme/themeOverride4.xml" ContentType="application/vnd.openxmlformats-officedocument.themeOverride+xml"/>
  <Override PartName="/xl/drawings/drawing4.xml" ContentType="application/vnd.openxmlformats-officedocument.drawingml.chartshapes+xml"/>
  <Override PartName="/xl/charts/chart5.xml" ContentType="application/vnd.openxmlformats-officedocument.drawingml.chart+xml"/>
  <Override PartName="/xl/theme/themeOverride5.xml" ContentType="application/vnd.openxmlformats-officedocument.themeOverride+xml"/>
  <Override PartName="/xl/drawings/drawing5.xml" ContentType="application/vnd.openxmlformats-officedocument.drawingml.chartshapes+xml"/>
  <Override PartName="/xl/charts/chart6.xml" ContentType="application/vnd.openxmlformats-officedocument.drawingml.chart+xml"/>
  <Override PartName="/xl/theme/themeOverride6.xml" ContentType="application/vnd.openxmlformats-officedocument.themeOverride+xml"/>
  <Override PartName="/xl/drawings/drawing6.xml" ContentType="application/vnd.openxmlformats-officedocument.drawingml.chartshapes+xml"/>
  <Override PartName="/xl/charts/chart7.xml" ContentType="application/vnd.openxmlformats-officedocument.drawingml.chart+xml"/>
  <Override PartName="/xl/theme/themeOverride7.xml" ContentType="application/vnd.openxmlformats-officedocument.themeOverride+xml"/>
  <Override PartName="/xl/drawings/drawing7.xml" ContentType="application/vnd.openxmlformats-officedocument.drawingml.chartshapes+xml"/>
  <Override PartName="/xl/charts/chart8.xml" ContentType="application/vnd.openxmlformats-officedocument.drawingml.chart+xml"/>
  <Override PartName="/xl/theme/themeOverride8.xml" ContentType="application/vnd.openxmlformats-officedocument.themeOverride+xml"/>
  <Override PartName="/xl/drawings/drawing8.xml" ContentType="application/vnd.openxmlformats-officedocument.drawingml.chartshapes+xml"/>
  <Override PartName="/xl/charts/chart9.xml" ContentType="application/vnd.openxmlformats-officedocument.drawingml.chart+xml"/>
  <Override PartName="/xl/theme/themeOverride9.xml" ContentType="application/vnd.openxmlformats-officedocument.themeOverride+xml"/>
  <Override PartName="/xl/drawings/drawing9.xml" ContentType="application/vnd.openxmlformats-officedocument.drawingml.chartshapes+xml"/>
  <Override PartName="/xl/drawings/drawing10.xml" ContentType="application/vnd.openxmlformats-officedocument.drawing+xml"/>
  <Override PartName="/xl/charts/chart10.xml" ContentType="application/vnd.openxmlformats-officedocument.drawingml.chart+xml"/>
  <Override PartName="/xl/drawings/drawing11.xml" ContentType="application/vnd.openxmlformats-officedocument.drawingml.chartshapes+xml"/>
  <Override PartName="/xl/charts/chart11.xml" ContentType="application/vnd.openxmlformats-officedocument.drawingml.chart+xml"/>
  <Override PartName="/xl/drawings/drawing12.xml" ContentType="application/vnd.openxmlformats-officedocument.drawingml.chartshapes+xml"/>
  <Override PartName="/xl/charts/chart12.xml" ContentType="application/vnd.openxmlformats-officedocument.drawingml.chart+xml"/>
  <Override PartName="/xl/drawings/drawing13.xml" ContentType="application/vnd.openxmlformats-officedocument.drawingml.chartshapes+xml"/>
  <Override PartName="/xl/drawings/drawing14.xml" ContentType="application/vnd.openxmlformats-officedocument.drawing+xml"/>
  <Override PartName="/xl/charts/chart13.xml" ContentType="application/vnd.openxmlformats-officedocument.drawingml.chart+xml"/>
  <Override PartName="/xl/theme/themeOverride10.xml" ContentType="application/vnd.openxmlformats-officedocument.themeOverride+xml"/>
  <Override PartName="/xl/drawings/drawing15.xml" ContentType="application/vnd.openxmlformats-officedocument.drawingml.chartshapes+xml"/>
  <Override PartName="/xl/charts/chart14.xml" ContentType="application/vnd.openxmlformats-officedocument.drawingml.chart+xml"/>
  <Override PartName="/xl/theme/themeOverride11.xml" ContentType="application/vnd.openxmlformats-officedocument.themeOverride+xml"/>
  <Override PartName="/xl/drawings/drawing16.xml" ContentType="application/vnd.openxmlformats-officedocument.drawingml.chartshapes+xml"/>
  <Override PartName="/xl/charts/chart15.xml" ContentType="application/vnd.openxmlformats-officedocument.drawingml.chart+xml"/>
  <Override PartName="/xl/theme/themeOverride12.xml" ContentType="application/vnd.openxmlformats-officedocument.themeOverride+xml"/>
  <Override PartName="/xl/drawings/drawing17.xml" ContentType="application/vnd.openxmlformats-officedocument.drawingml.chartshapes+xml"/>
  <Override PartName="/xl/drawings/drawing18.xml" ContentType="application/vnd.openxmlformats-officedocument.drawing+xml"/>
  <Override PartName="/xl/charts/chart16.xml" ContentType="application/vnd.openxmlformats-officedocument.drawingml.chart+xml"/>
  <Override PartName="/xl/charts/style1.xml" ContentType="application/vnd.ms-office.chartstyle+xml"/>
  <Override PartName="/xl/charts/colors1.xml" ContentType="application/vnd.ms-office.chartcolorstyle+xml"/>
  <Override PartName="/xl/drawings/drawing19.xml" ContentType="application/vnd.openxmlformats-officedocument.drawingml.chartshapes+xml"/>
  <Override PartName="/xl/charts/chart17.xml" ContentType="application/vnd.openxmlformats-officedocument.drawingml.chart+xml"/>
  <Override PartName="/xl/charts/style2.xml" ContentType="application/vnd.ms-office.chartstyle+xml"/>
  <Override PartName="/xl/charts/colors2.xml" ContentType="application/vnd.ms-office.chartcolorstyle+xml"/>
  <Override PartName="/xl/drawings/drawing20.xml" ContentType="application/vnd.openxmlformats-officedocument.drawingml.chartshapes+xml"/>
  <Override PartName="/xl/charts/chart18.xml" ContentType="application/vnd.openxmlformats-officedocument.drawingml.chart+xml"/>
  <Override PartName="/xl/charts/style3.xml" ContentType="application/vnd.ms-office.chartstyle+xml"/>
  <Override PartName="/xl/charts/colors3.xml" ContentType="application/vnd.ms-office.chartcolorstyle+xml"/>
  <Override PartName="/xl/drawings/drawing21.xml" ContentType="application/vnd.openxmlformats-officedocument.drawingml.chartshapes+xml"/>
  <Override PartName="/xl/charts/chart19.xml" ContentType="application/vnd.openxmlformats-officedocument.drawingml.chart+xml"/>
  <Override PartName="/xl/drawings/drawing22.xml" ContentType="application/vnd.openxmlformats-officedocument.drawingml.chartshapes+xml"/>
  <Override PartName="/xl/charts/chart20.xml" ContentType="application/vnd.openxmlformats-officedocument.drawingml.chart+xml"/>
  <Override PartName="/xl/charts/style4.xml" ContentType="application/vnd.ms-office.chartstyle+xml"/>
  <Override PartName="/xl/charts/colors4.xml" ContentType="application/vnd.ms-office.chartcolorstyle+xml"/>
  <Override PartName="/xl/drawings/drawing23.xml" ContentType="application/vnd.openxmlformats-officedocument.drawingml.chartshapes+xml"/>
  <Override PartName="/xl/charts/chart21.xml" ContentType="application/vnd.openxmlformats-officedocument.drawingml.chart+xml"/>
  <Override PartName="/xl/drawings/drawing24.xml" ContentType="application/vnd.openxmlformats-officedocument.drawingml.chartshapes+xml"/>
  <Override PartName="/xl/drawings/drawing25.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5108"/>
  <workbookPr codeName="DieseArbeitsmappe" defaultThemeVersion="124226"/>
  <mc:AlternateContent xmlns:mc="http://schemas.openxmlformats.org/markup-compatibility/2006">
    <mc:Choice Requires="x15">
      <x15ac:absPath xmlns:x15ac="http://schemas.microsoft.com/office/spreadsheetml/2010/11/ac" url="C:\Users\anast\Desktop\sba-sbs\SBS 2021\06_wide_and_national_sheets\"/>
    </mc:Choice>
  </mc:AlternateContent>
  <xr:revisionPtr revIDLastSave="2" documentId="8_{48F362E6-C59F-4BA1-B859-C393F74A2548}" xr6:coauthVersionLast="47" xr6:coauthVersionMax="47" xr10:uidLastSave="{796E6950-C2D4-41EE-AB9C-BA3D3B558CD3}"/>
  <bookViews>
    <workbookView xWindow="-108" yWindow="-108" windowWidth="23256" windowHeight="12576" tabRatio="893" firstSheet="11" activeTab="7" xr2:uid="{00000000-000D-0000-FFFF-FFFF00000000}"/>
  </bookViews>
  <sheets>
    <sheet name="Cover" sheetId="62" r:id="rId1"/>
    <sheet name="Summary Table" sheetId="63" r:id="rId2"/>
    <sheet name="Time Series" sheetId="65" r:id="rId3"/>
    <sheet name="Sectoral Distribution" sheetId="66" r:id="rId4"/>
    <sheet name="Knowledge Intensity" sheetId="67" r:id="rId5"/>
    <sheet name="High-Growth Enterprises" sheetId="69" r:id="rId6"/>
    <sheet name="NoE 1DGT--" sheetId="3" r:id="rId7"/>
    <sheet name="NoE 2DGT--" sheetId="17" r:id="rId8"/>
    <sheet name="EMP 1DGT--" sheetId="4" r:id="rId9"/>
    <sheet name="EMP 2DGT--" sheetId="21" r:id="rId10"/>
    <sheet name="VA 1DGT--" sheetId="5" r:id="rId11"/>
    <sheet name="VA 2DGT--" sheetId="20" r:id="rId12"/>
    <sheet name="HGE--" sheetId="70" r:id="rId13"/>
    <sheet name="Write-Up Calc" sheetId="71" r:id="rId14"/>
    <sheet name="Data_Sheet_Graphs" sheetId="68" r:id="rId15"/>
    <sheet name="Translate" sheetId="64" r:id="rId16"/>
  </sheets>
  <externalReferences>
    <externalReference r:id="rId17"/>
  </externalReferences>
  <definedNames>
    <definedName name="Country">#REF!</definedName>
    <definedName name="_xlnm.Print_Area" localSheetId="0">Cover!$E$1:$U$33</definedName>
    <definedName name="_xlnm.Print_Area" localSheetId="4">'Knowledge Intensity'!$B$4:$AF$73</definedName>
    <definedName name="_xlnm.Print_Area" localSheetId="3">'Sectoral Distribution'!$A$3:$P$73</definedName>
    <definedName name="_xlnm.Print_Area" localSheetId="1">'Summary Table'!$B$5:$K$14</definedName>
    <definedName name="_xlnm.Print_Area" localSheetId="2">'Time Series'!$A$4:$Y$69</definedName>
  </definedNames>
  <calcPr calcId="191028"/>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E6" i="63" l="1"/>
  <c r="K6" i="63" s="1"/>
  <c r="H6" i="63" l="1"/>
  <c r="Y18" i="3"/>
  <c r="S11" i="3"/>
  <c r="C42" i="66"/>
  <c r="C41" i="66"/>
  <c r="C40" i="66"/>
  <c r="C39" i="66"/>
  <c r="C38" i="66"/>
  <c r="C37" i="66"/>
  <c r="C35" i="66"/>
  <c r="C45" i="66" s="1"/>
  <c r="C34" i="66"/>
  <c r="C33" i="66"/>
  <c r="C32" i="66"/>
  <c r="C36" i="66"/>
  <c r="C46" i="66" s="1"/>
  <c r="C31" i="66"/>
  <c r="C66" i="66"/>
  <c r="C65" i="66"/>
  <c r="C64" i="66"/>
  <c r="C63" i="66"/>
  <c r="C62" i="66"/>
  <c r="C61" i="66"/>
  <c r="C60" i="66"/>
  <c r="C59" i="66"/>
  <c r="C58" i="66"/>
  <c r="C57" i="66"/>
  <c r="C56" i="66"/>
  <c r="C55" i="66"/>
  <c r="C19" i="66"/>
  <c r="C18" i="66"/>
  <c r="C17" i="66"/>
  <c r="C16" i="66"/>
  <c r="C15" i="66"/>
  <c r="C14" i="66"/>
  <c r="C13" i="66"/>
  <c r="C12" i="66"/>
  <c r="C11" i="66"/>
  <c r="C10" i="66"/>
  <c r="C9" i="66"/>
  <c r="C8" i="66"/>
  <c r="Q53" i="67"/>
  <c r="Q54" i="67"/>
  <c r="Q55" i="67"/>
  <c r="Q56" i="67"/>
  <c r="Q61" i="67"/>
  <c r="Q62" i="67"/>
  <c r="Q63" i="67"/>
  <c r="Q65" i="67"/>
  <c r="Q66" i="67"/>
  <c r="Q29" i="67"/>
  <c r="Q30" i="67"/>
  <c r="Q31" i="67"/>
  <c r="Q32" i="67"/>
  <c r="Q37" i="67"/>
  <c r="Q38" i="67"/>
  <c r="Q39" i="67"/>
  <c r="Q41" i="67"/>
  <c r="Q42" i="67"/>
  <c r="Q6" i="67"/>
  <c r="Q7" i="67"/>
  <c r="Q8" i="67"/>
  <c r="Q9" i="67"/>
  <c r="Q14" i="67"/>
  <c r="Q15" i="67"/>
  <c r="Q16" i="67"/>
  <c r="Q18" i="67"/>
  <c r="Q19" i="67"/>
  <c r="T26" i="70"/>
  <c r="T27" i="70"/>
  <c r="T28" i="70"/>
  <c r="T29" i="70"/>
  <c r="K26" i="70"/>
  <c r="K27" i="70"/>
  <c r="K28" i="70"/>
  <c r="K29" i="70"/>
  <c r="AG12" i="20"/>
  <c r="AG13" i="20"/>
  <c r="AG14" i="20"/>
  <c r="AG15" i="20"/>
  <c r="AG16" i="20"/>
  <c r="AG17" i="20"/>
  <c r="AG18" i="20"/>
  <c r="AG19" i="20"/>
  <c r="AG20" i="20"/>
  <c r="AG21" i="20"/>
  <c r="AG22" i="20"/>
  <c r="AG23" i="20"/>
  <c r="AG24" i="20"/>
  <c r="AG25" i="20"/>
  <c r="AG26" i="20"/>
  <c r="AG27" i="20"/>
  <c r="AG28" i="20"/>
  <c r="AG29" i="20"/>
  <c r="AG30" i="20"/>
  <c r="AG31" i="20"/>
  <c r="AG32" i="20"/>
  <c r="AG33" i="20"/>
  <c r="AG34" i="20"/>
  <c r="AG35" i="20"/>
  <c r="AG36" i="20"/>
  <c r="AG37" i="20"/>
  <c r="AG38" i="20"/>
  <c r="AG39" i="20"/>
  <c r="AG40" i="20"/>
  <c r="AG41" i="20"/>
  <c r="AG42" i="20"/>
  <c r="AG43" i="20"/>
  <c r="AG44" i="20"/>
  <c r="AG45" i="20"/>
  <c r="AG46" i="20"/>
  <c r="AG47" i="20"/>
  <c r="AG48" i="20"/>
  <c r="AG49" i="20"/>
  <c r="AG50" i="20"/>
  <c r="AG51" i="20"/>
  <c r="AG52" i="20"/>
  <c r="AG53" i="20"/>
  <c r="AG54" i="20"/>
  <c r="AG55" i="20"/>
  <c r="AG56" i="20"/>
  <c r="AG57" i="20"/>
  <c r="AG58" i="20"/>
  <c r="AG59" i="20"/>
  <c r="AG60" i="20"/>
  <c r="AG61" i="20"/>
  <c r="AG62" i="20"/>
  <c r="AG63" i="20"/>
  <c r="AG64" i="20"/>
  <c r="AG65" i="20"/>
  <c r="AG66" i="20"/>
  <c r="AG67" i="20"/>
  <c r="AG68" i="20"/>
  <c r="AG69" i="20"/>
  <c r="AG70" i="20"/>
  <c r="AG71" i="20"/>
  <c r="AG72" i="20"/>
  <c r="AG73" i="20"/>
  <c r="AG74" i="20"/>
  <c r="AG75" i="20"/>
  <c r="AG76" i="20"/>
  <c r="AG77" i="20"/>
  <c r="AG78" i="20"/>
  <c r="AG79" i="20"/>
  <c r="AG80" i="20"/>
  <c r="AG81" i="20"/>
  <c r="AG82" i="20"/>
  <c r="AG83" i="20"/>
  <c r="AG84" i="20"/>
  <c r="AG85" i="20"/>
  <c r="AG86" i="20"/>
  <c r="AG87" i="20"/>
  <c r="AG88" i="20"/>
  <c r="AG89" i="20"/>
  <c r="AG90" i="20"/>
  <c r="AG91" i="20"/>
  <c r="AG92" i="20"/>
  <c r="AG93" i="20"/>
  <c r="AG94" i="20"/>
  <c r="AG95" i="20"/>
  <c r="AG96" i="20"/>
  <c r="AG97" i="20"/>
  <c r="AG98" i="20"/>
  <c r="AG99" i="20"/>
  <c r="AG100" i="20"/>
  <c r="AG101" i="20"/>
  <c r="AG102" i="20"/>
  <c r="AG103" i="20"/>
  <c r="AG104" i="20"/>
  <c r="AG105" i="20"/>
  <c r="AG106" i="20"/>
  <c r="AG107" i="20"/>
  <c r="AG108" i="20"/>
  <c r="AG109" i="20"/>
  <c r="AG110" i="20"/>
  <c r="AG111" i="20"/>
  <c r="AG112" i="20"/>
  <c r="AG113" i="20"/>
  <c r="AG114" i="20"/>
  <c r="AG115" i="20"/>
  <c r="AG116" i="20"/>
  <c r="AG117" i="20"/>
  <c r="AG118" i="20"/>
  <c r="AG119" i="20"/>
  <c r="AG120" i="20"/>
  <c r="AG121" i="20"/>
  <c r="AG122" i="20"/>
  <c r="AG123" i="20"/>
  <c r="AG124" i="20"/>
  <c r="AG125" i="20"/>
  <c r="AG126" i="20"/>
  <c r="AG127" i="20"/>
  <c r="AG128" i="20"/>
  <c r="AG129" i="20"/>
  <c r="AG130" i="20"/>
  <c r="AG131" i="20"/>
  <c r="AG132" i="20"/>
  <c r="AG133" i="20"/>
  <c r="AG134" i="20"/>
  <c r="AG135" i="20"/>
  <c r="AG136" i="20"/>
  <c r="AG137" i="20"/>
  <c r="AG138" i="20"/>
  <c r="AG139" i="20"/>
  <c r="AG140" i="20"/>
  <c r="AG141" i="20"/>
  <c r="AG142" i="20"/>
  <c r="AG143" i="20"/>
  <c r="AG144" i="20"/>
  <c r="AG145" i="20"/>
  <c r="AG146" i="20"/>
  <c r="AG147" i="20"/>
  <c r="AG148" i="20"/>
  <c r="AG149" i="20"/>
  <c r="AG150" i="20"/>
  <c r="AG151" i="20"/>
  <c r="AG152" i="20"/>
  <c r="AG153" i="20"/>
  <c r="AG154" i="20"/>
  <c r="AG155" i="20"/>
  <c r="AG156" i="20"/>
  <c r="AG157" i="20"/>
  <c r="AG158" i="20"/>
  <c r="AG159" i="20"/>
  <c r="AG160" i="20"/>
  <c r="AG161" i="20"/>
  <c r="AG162" i="20"/>
  <c r="AG163" i="20"/>
  <c r="AG164" i="20"/>
  <c r="AG165" i="20"/>
  <c r="AG166" i="20"/>
  <c r="AG167" i="20"/>
  <c r="AG168" i="20"/>
  <c r="AG169" i="20"/>
  <c r="AG170" i="20"/>
  <c r="AG171" i="20"/>
  <c r="AG172" i="20"/>
  <c r="AG173" i="20"/>
  <c r="AG174" i="20"/>
  <c r="AG175" i="20"/>
  <c r="AG176" i="20"/>
  <c r="AG177" i="20"/>
  <c r="AG178" i="20"/>
  <c r="AG179" i="20"/>
  <c r="AG180" i="20"/>
  <c r="AG181" i="20"/>
  <c r="AG182" i="20"/>
  <c r="AG183" i="20"/>
  <c r="AG184" i="20"/>
  <c r="AG185" i="20"/>
  <c r="AG186" i="20"/>
  <c r="AG187" i="20"/>
  <c r="AG188" i="20"/>
  <c r="AG189" i="20"/>
  <c r="AG190" i="20"/>
  <c r="AG191" i="20"/>
  <c r="AG192" i="20"/>
  <c r="AG193" i="20"/>
  <c r="AG194" i="20"/>
  <c r="AG195" i="20"/>
  <c r="AG196" i="20"/>
  <c r="AG197" i="20"/>
  <c r="AG198" i="20"/>
  <c r="AG199" i="20"/>
  <c r="AG200" i="20"/>
  <c r="AG201" i="20"/>
  <c r="AG202" i="20"/>
  <c r="AG203" i="20"/>
  <c r="AG204" i="20"/>
  <c r="AG205" i="20"/>
  <c r="AG206" i="20"/>
  <c r="AG207" i="20"/>
  <c r="AG208" i="20"/>
  <c r="AG209" i="20"/>
  <c r="AG210" i="20"/>
  <c r="AG211" i="20"/>
  <c r="AG212" i="20"/>
  <c r="AG213" i="20"/>
  <c r="AG214" i="20"/>
  <c r="AG215" i="20"/>
  <c r="AG216" i="20"/>
  <c r="AG217" i="20"/>
  <c r="AG218" i="20"/>
  <c r="AG219" i="20"/>
  <c r="AG220" i="20"/>
  <c r="AG221" i="20"/>
  <c r="AG222" i="20"/>
  <c r="AG223" i="20"/>
  <c r="AG224" i="20"/>
  <c r="AG225" i="20"/>
  <c r="AG226" i="20"/>
  <c r="AG227" i="20"/>
  <c r="AG228" i="20"/>
  <c r="AG229" i="20"/>
  <c r="AG230" i="20"/>
  <c r="AG231" i="20"/>
  <c r="AG232" i="20"/>
  <c r="AG233" i="20"/>
  <c r="AG234" i="20"/>
  <c r="AG235" i="20"/>
  <c r="AG236" i="20"/>
  <c r="AG237" i="20"/>
  <c r="AG238" i="20"/>
  <c r="AG239" i="20"/>
  <c r="AG240" i="20"/>
  <c r="AG241" i="20"/>
  <c r="AG242" i="20"/>
  <c r="AG243" i="20"/>
  <c r="AG244" i="20"/>
  <c r="AG245" i="20"/>
  <c r="AG246" i="20"/>
  <c r="AG247" i="20"/>
  <c r="AG248" i="20"/>
  <c r="AG249" i="20"/>
  <c r="AG250" i="20"/>
  <c r="AG251" i="20"/>
  <c r="AG252" i="20"/>
  <c r="AG253" i="20"/>
  <c r="AG254" i="20"/>
  <c r="AG255" i="20"/>
  <c r="AG256" i="20"/>
  <c r="AG257" i="20"/>
  <c r="AG258" i="20"/>
  <c r="AG259" i="20"/>
  <c r="AG260" i="20"/>
  <c r="AG261" i="20"/>
  <c r="AG262" i="20"/>
  <c r="AG263" i="20"/>
  <c r="AG264" i="20"/>
  <c r="AG265" i="20"/>
  <c r="AG266" i="20"/>
  <c r="AG267" i="20"/>
  <c r="AG268" i="20"/>
  <c r="AG269" i="20"/>
  <c r="AG270" i="20"/>
  <c r="AG271" i="20"/>
  <c r="AG272" i="20"/>
  <c r="AG273" i="20"/>
  <c r="AG274" i="20"/>
  <c r="AG275" i="20"/>
  <c r="AG276" i="20"/>
  <c r="AG277" i="20"/>
  <c r="AG278" i="20"/>
  <c r="AG279" i="20"/>
  <c r="AG280" i="20"/>
  <c r="AG281" i="20"/>
  <c r="AG282" i="20"/>
  <c r="AG283" i="20"/>
  <c r="AG284" i="20"/>
  <c r="AG285" i="20"/>
  <c r="AG286" i="20"/>
  <c r="AG287" i="20"/>
  <c r="AG288" i="20"/>
  <c r="AG289" i="20"/>
  <c r="AG290" i="20"/>
  <c r="AG291" i="20"/>
  <c r="AG292" i="20"/>
  <c r="AG293" i="20"/>
  <c r="AG294" i="20"/>
  <c r="AG295" i="20"/>
  <c r="AG296" i="20"/>
  <c r="AG297" i="20"/>
  <c r="AG298" i="20"/>
  <c r="AG299" i="20"/>
  <c r="AG300" i="20"/>
  <c r="AG301" i="20"/>
  <c r="AG302" i="20"/>
  <c r="AG303" i="20"/>
  <c r="AG304" i="20"/>
  <c r="AG305" i="20"/>
  <c r="AG306" i="20"/>
  <c r="AG307" i="20"/>
  <c r="AG308" i="20"/>
  <c r="AG309" i="20"/>
  <c r="AG310" i="20"/>
  <c r="AG311" i="20"/>
  <c r="AG312" i="20"/>
  <c r="AG313" i="20"/>
  <c r="AG314" i="20"/>
  <c r="AG315" i="20"/>
  <c r="AG316" i="20"/>
  <c r="AG317" i="20"/>
  <c r="AG318" i="20"/>
  <c r="AG319" i="20"/>
  <c r="AG320" i="20"/>
  <c r="AG321" i="20"/>
  <c r="AG322" i="20"/>
  <c r="AG323" i="20"/>
  <c r="AG324" i="20"/>
  <c r="AG325" i="20"/>
  <c r="AG326" i="20"/>
  <c r="AG327" i="20"/>
  <c r="AG328" i="20"/>
  <c r="AG329" i="20"/>
  <c r="AG330" i="20"/>
  <c r="AG331" i="20"/>
  <c r="AG332" i="20"/>
  <c r="AG333" i="20"/>
  <c r="AG334" i="20"/>
  <c r="AG335" i="20"/>
  <c r="AG336" i="20"/>
  <c r="AG337" i="20"/>
  <c r="AG338" i="20"/>
  <c r="AG339" i="20"/>
  <c r="AG340" i="20"/>
  <c r="AG341" i="20"/>
  <c r="AG342" i="20"/>
  <c r="AG343" i="20"/>
  <c r="AG344" i="20"/>
  <c r="AG345" i="20"/>
  <c r="AG346" i="20"/>
  <c r="AG347" i="20"/>
  <c r="AG348" i="20"/>
  <c r="AG349" i="20"/>
  <c r="AG350" i="20"/>
  <c r="AG351" i="20"/>
  <c r="AG352" i="20"/>
  <c r="AG353" i="20"/>
  <c r="AG354" i="20"/>
  <c r="AG355" i="20"/>
  <c r="AG356" i="20"/>
  <c r="AG357" i="20"/>
  <c r="AG358" i="20"/>
  <c r="AG359" i="20"/>
  <c r="AG360" i="20"/>
  <c r="AG361" i="20"/>
  <c r="AG362" i="20"/>
  <c r="AG363" i="20"/>
  <c r="AG364" i="20"/>
  <c r="AG365" i="20"/>
  <c r="AG366" i="20"/>
  <c r="AG367" i="20"/>
  <c r="AG368" i="20"/>
  <c r="AG369" i="20"/>
  <c r="AG370" i="20"/>
  <c r="AG371" i="20"/>
  <c r="AG372" i="20"/>
  <c r="AG373" i="20"/>
  <c r="AG374" i="20"/>
  <c r="AG375" i="20"/>
  <c r="AG376" i="20"/>
  <c r="AG377" i="20"/>
  <c r="AG378" i="20"/>
  <c r="AG379" i="20"/>
  <c r="AG380" i="20"/>
  <c r="AG381" i="20"/>
  <c r="AG382" i="20"/>
  <c r="AG383" i="20"/>
  <c r="AG384" i="20"/>
  <c r="AG385" i="20"/>
  <c r="AG386" i="20"/>
  <c r="AG387" i="20"/>
  <c r="AG388" i="20"/>
  <c r="AG389" i="20"/>
  <c r="AG390" i="20"/>
  <c r="AG391" i="20"/>
  <c r="AG392" i="20"/>
  <c r="AG393" i="20"/>
  <c r="AG394" i="20"/>
  <c r="AG395" i="20"/>
  <c r="AG396" i="20"/>
  <c r="AG397" i="20"/>
  <c r="AG398" i="20"/>
  <c r="AG399" i="20"/>
  <c r="AG400" i="20"/>
  <c r="AG401" i="20"/>
  <c r="AG402" i="20"/>
  <c r="AG403" i="20"/>
  <c r="AG404" i="20"/>
  <c r="AG405" i="20"/>
  <c r="AG406" i="20"/>
  <c r="AG407" i="20"/>
  <c r="AG408" i="20"/>
  <c r="AG409" i="20"/>
  <c r="AG410" i="20"/>
  <c r="AG411" i="20"/>
  <c r="AG412" i="20"/>
  <c r="AG413" i="20"/>
  <c r="AG17" i="5"/>
  <c r="AG18" i="5"/>
  <c r="AG19" i="5"/>
  <c r="AG20" i="5"/>
  <c r="AG21" i="5"/>
  <c r="AG22" i="5"/>
  <c r="D87" i="68" s="1"/>
  <c r="AG23" i="5"/>
  <c r="AG24" i="5"/>
  <c r="AG25" i="5"/>
  <c r="AG26" i="5"/>
  <c r="AG27" i="5"/>
  <c r="AG28" i="5"/>
  <c r="F87" i="68" s="1"/>
  <c r="AG29" i="5"/>
  <c r="AG30" i="5"/>
  <c r="AG31" i="5"/>
  <c r="AG32" i="5"/>
  <c r="AG33" i="5"/>
  <c r="AG34" i="5"/>
  <c r="H87" i="68" s="1"/>
  <c r="AG35" i="5"/>
  <c r="AG36" i="5"/>
  <c r="AG37" i="5"/>
  <c r="AG38" i="5"/>
  <c r="AG39" i="5"/>
  <c r="AG40" i="5"/>
  <c r="J87" i="68" s="1"/>
  <c r="AG41" i="5"/>
  <c r="AG42" i="5"/>
  <c r="AG43" i="5"/>
  <c r="AG44" i="5"/>
  <c r="AG45" i="5"/>
  <c r="AG46" i="5"/>
  <c r="L87" i="68" s="1"/>
  <c r="AG47" i="5"/>
  <c r="AG48" i="5"/>
  <c r="AG49" i="5"/>
  <c r="AG50" i="5"/>
  <c r="AG51" i="5"/>
  <c r="AG52" i="5"/>
  <c r="N87" i="68" s="1"/>
  <c r="AG53" i="5"/>
  <c r="AG54" i="5"/>
  <c r="AG55" i="5"/>
  <c r="AG56" i="5"/>
  <c r="AG57" i="5"/>
  <c r="AG58" i="5"/>
  <c r="P87" i="68" s="1"/>
  <c r="AG59" i="5"/>
  <c r="AG60" i="5"/>
  <c r="AG61" i="5"/>
  <c r="AG62" i="5"/>
  <c r="AG63" i="5"/>
  <c r="AG64" i="5"/>
  <c r="R87" i="68" s="1"/>
  <c r="AG65" i="5"/>
  <c r="AG66" i="5"/>
  <c r="AG67" i="5"/>
  <c r="AG68" i="5"/>
  <c r="AG69" i="5"/>
  <c r="AG70" i="5"/>
  <c r="T87" i="68" s="1"/>
  <c r="AG71" i="5"/>
  <c r="AG72" i="5"/>
  <c r="AG73" i="5"/>
  <c r="AG74" i="5"/>
  <c r="AG75" i="5"/>
  <c r="AG76" i="5"/>
  <c r="V87" i="68" s="1"/>
  <c r="AG77" i="5"/>
  <c r="AG78" i="5"/>
  <c r="AG79" i="5"/>
  <c r="AG80" i="5"/>
  <c r="AG81" i="5"/>
  <c r="AG82" i="5"/>
  <c r="X87" i="68" s="1"/>
  <c r="AG83" i="5"/>
  <c r="AG84" i="5"/>
  <c r="AG85" i="5"/>
  <c r="AG86" i="5"/>
  <c r="AG87" i="5"/>
  <c r="AG88" i="5"/>
  <c r="Z87" i="68" s="1"/>
  <c r="R11" i="5"/>
  <c r="R12" i="5"/>
  <c r="R13" i="5"/>
  <c r="R14" i="5"/>
  <c r="R15" i="5"/>
  <c r="R16" i="5"/>
  <c r="AG12" i="21"/>
  <c r="AG13" i="21"/>
  <c r="AG14" i="21"/>
  <c r="AG15" i="21"/>
  <c r="AG16" i="21"/>
  <c r="AG17" i="21"/>
  <c r="AG18" i="21"/>
  <c r="AG19" i="21"/>
  <c r="AG20" i="21"/>
  <c r="AG21" i="21"/>
  <c r="AG22" i="21"/>
  <c r="AG23" i="21"/>
  <c r="AG24" i="21"/>
  <c r="AG25" i="21"/>
  <c r="AG26" i="21"/>
  <c r="AG27" i="21"/>
  <c r="AG28" i="21"/>
  <c r="AG29" i="21"/>
  <c r="AG30" i="21"/>
  <c r="AG31" i="21"/>
  <c r="AG32" i="21"/>
  <c r="AG33" i="21"/>
  <c r="AG34" i="21"/>
  <c r="AG35" i="21"/>
  <c r="AG36" i="21"/>
  <c r="AG37" i="21"/>
  <c r="AG38" i="21"/>
  <c r="AG39" i="21"/>
  <c r="AG40" i="21"/>
  <c r="AG41" i="21"/>
  <c r="AG42" i="21"/>
  <c r="AG43" i="21"/>
  <c r="AG44" i="21"/>
  <c r="AG45" i="21"/>
  <c r="AG46" i="21"/>
  <c r="AG47" i="21"/>
  <c r="AG48" i="21"/>
  <c r="AG49" i="21"/>
  <c r="AG50" i="21"/>
  <c r="AG51" i="21"/>
  <c r="AG52" i="21"/>
  <c r="AG53" i="21"/>
  <c r="AG54" i="21"/>
  <c r="AG55" i="21"/>
  <c r="AG56" i="21"/>
  <c r="AG57" i="21"/>
  <c r="AG58" i="21"/>
  <c r="AG59" i="21"/>
  <c r="AG60" i="21"/>
  <c r="AG61" i="21"/>
  <c r="AG62" i="21"/>
  <c r="AG63" i="21"/>
  <c r="AG64" i="21"/>
  <c r="AG65" i="21"/>
  <c r="AG66" i="21"/>
  <c r="AG67" i="21"/>
  <c r="AG68" i="21"/>
  <c r="AG69" i="21"/>
  <c r="AG70" i="21"/>
  <c r="AG71" i="21"/>
  <c r="AG72" i="21"/>
  <c r="AG73" i="21"/>
  <c r="AG74" i="21"/>
  <c r="AG75" i="21"/>
  <c r="AG76" i="21"/>
  <c r="AG77" i="21"/>
  <c r="AG78" i="21"/>
  <c r="AG79" i="21"/>
  <c r="AG80" i="21"/>
  <c r="AG81" i="21"/>
  <c r="AG82" i="21"/>
  <c r="AG83" i="21"/>
  <c r="AG84" i="21"/>
  <c r="AG85" i="21"/>
  <c r="AG86" i="21"/>
  <c r="AG87" i="21"/>
  <c r="AG88" i="21"/>
  <c r="AG89" i="21"/>
  <c r="AG90" i="21"/>
  <c r="AG91" i="21"/>
  <c r="AG92" i="21"/>
  <c r="AG93" i="21"/>
  <c r="AG94" i="21"/>
  <c r="AG95" i="21"/>
  <c r="AG96" i="21"/>
  <c r="AG97" i="21"/>
  <c r="AG98" i="21"/>
  <c r="AG99" i="21"/>
  <c r="AG100" i="21"/>
  <c r="AG101" i="21"/>
  <c r="AG102" i="21"/>
  <c r="AG103" i="21"/>
  <c r="AG104" i="21"/>
  <c r="AG105" i="21"/>
  <c r="AG106" i="21"/>
  <c r="AG107" i="21"/>
  <c r="AG108" i="21"/>
  <c r="AG109" i="21"/>
  <c r="AG110" i="21"/>
  <c r="AG111" i="21"/>
  <c r="AG112" i="21"/>
  <c r="AG113" i="21"/>
  <c r="AG114" i="21"/>
  <c r="AG115" i="21"/>
  <c r="AG116" i="21"/>
  <c r="AG117" i="21"/>
  <c r="AG118" i="21"/>
  <c r="AG119" i="21"/>
  <c r="AG120" i="21"/>
  <c r="AG121" i="21"/>
  <c r="AG122" i="21"/>
  <c r="AG123" i="21"/>
  <c r="AG124" i="21"/>
  <c r="AG125" i="21"/>
  <c r="AG126" i="21"/>
  <c r="AG127" i="21"/>
  <c r="AG128" i="21"/>
  <c r="AG129" i="21"/>
  <c r="AG130" i="21"/>
  <c r="AG131" i="21"/>
  <c r="AG132" i="21"/>
  <c r="AG133" i="21"/>
  <c r="AG134" i="21"/>
  <c r="AG135" i="21"/>
  <c r="AG136" i="21"/>
  <c r="AG137" i="21"/>
  <c r="AG138" i="21"/>
  <c r="AG139" i="21"/>
  <c r="AG140" i="21"/>
  <c r="AG141" i="21"/>
  <c r="AG142" i="21"/>
  <c r="AG143" i="21"/>
  <c r="AG144" i="21"/>
  <c r="AG145" i="21"/>
  <c r="AG146" i="21"/>
  <c r="AG147" i="21"/>
  <c r="AG148" i="21"/>
  <c r="AG149" i="21"/>
  <c r="AG150" i="21"/>
  <c r="AG151" i="21"/>
  <c r="AG152" i="21"/>
  <c r="AG153" i="21"/>
  <c r="AG154" i="21"/>
  <c r="AG155" i="21"/>
  <c r="AG156" i="21"/>
  <c r="AG157" i="21"/>
  <c r="AG158" i="21"/>
  <c r="AG159" i="21"/>
  <c r="AG160" i="21"/>
  <c r="AG161" i="21"/>
  <c r="AG162" i="21"/>
  <c r="AG163" i="21"/>
  <c r="AG164" i="21"/>
  <c r="AG165" i="21"/>
  <c r="AG166" i="21"/>
  <c r="AG167" i="21"/>
  <c r="AG168" i="21"/>
  <c r="AG169" i="21"/>
  <c r="AG170" i="21"/>
  <c r="AG171" i="21"/>
  <c r="AG172" i="21"/>
  <c r="AG173" i="21"/>
  <c r="AG174" i="21"/>
  <c r="AG175" i="21"/>
  <c r="AG176" i="21"/>
  <c r="AG177" i="21"/>
  <c r="AG178" i="21"/>
  <c r="AG179" i="21"/>
  <c r="AG180" i="21"/>
  <c r="AG181" i="21"/>
  <c r="AG182" i="21"/>
  <c r="AG183" i="21"/>
  <c r="AG184" i="21"/>
  <c r="AG185" i="21"/>
  <c r="AG186" i="21"/>
  <c r="AG187" i="21"/>
  <c r="AG188" i="21"/>
  <c r="AG189" i="21"/>
  <c r="AG190" i="21"/>
  <c r="AG191" i="21"/>
  <c r="AG192" i="21"/>
  <c r="AG193" i="21"/>
  <c r="AG194" i="21"/>
  <c r="AG195" i="21"/>
  <c r="AG196" i="21"/>
  <c r="AG197" i="21"/>
  <c r="AG198" i="21"/>
  <c r="AG199" i="21"/>
  <c r="AG200" i="21"/>
  <c r="AG201" i="21"/>
  <c r="AG202" i="21"/>
  <c r="AG203" i="21"/>
  <c r="AG204" i="21"/>
  <c r="AG205" i="21"/>
  <c r="AG206" i="21"/>
  <c r="AG207" i="21"/>
  <c r="AG208" i="21"/>
  <c r="AG209" i="21"/>
  <c r="AG210" i="21"/>
  <c r="AG211" i="21"/>
  <c r="AG212" i="21"/>
  <c r="AG213" i="21"/>
  <c r="AG214" i="21"/>
  <c r="AG215" i="21"/>
  <c r="AG216" i="21"/>
  <c r="AG217" i="21"/>
  <c r="AG218" i="21"/>
  <c r="AG219" i="21"/>
  <c r="AG220" i="21"/>
  <c r="AG221" i="21"/>
  <c r="AG222" i="21"/>
  <c r="AG223" i="21"/>
  <c r="AG224" i="21"/>
  <c r="AG225" i="21"/>
  <c r="AG226" i="21"/>
  <c r="AG227" i="21"/>
  <c r="AG228" i="21"/>
  <c r="AG229" i="21"/>
  <c r="AG230" i="21"/>
  <c r="AG231" i="21"/>
  <c r="AG232" i="21"/>
  <c r="AG233" i="21"/>
  <c r="AG234" i="21"/>
  <c r="AG235" i="21"/>
  <c r="AG236" i="21"/>
  <c r="AG237" i="21"/>
  <c r="AG238" i="21"/>
  <c r="AG239" i="21"/>
  <c r="AG240" i="21"/>
  <c r="AG241" i="21"/>
  <c r="AG242" i="21"/>
  <c r="AG243" i="21"/>
  <c r="AG244" i="21"/>
  <c r="AG245" i="21"/>
  <c r="AG246" i="21"/>
  <c r="AG247" i="21"/>
  <c r="AG248" i="21"/>
  <c r="AG249" i="21"/>
  <c r="AG250" i="21"/>
  <c r="AG251" i="21"/>
  <c r="AG252" i="21"/>
  <c r="AG253" i="21"/>
  <c r="AG254" i="21"/>
  <c r="AG255" i="21"/>
  <c r="AG256" i="21"/>
  <c r="AG257" i="21"/>
  <c r="AG258" i="21"/>
  <c r="AG259" i="21"/>
  <c r="AG260" i="21"/>
  <c r="AG261" i="21"/>
  <c r="AG262" i="21"/>
  <c r="AG263" i="21"/>
  <c r="AG264" i="21"/>
  <c r="AG265" i="21"/>
  <c r="AG266" i="21"/>
  <c r="AG267" i="21"/>
  <c r="AG268" i="21"/>
  <c r="AG269" i="21"/>
  <c r="AG270" i="21"/>
  <c r="AG271" i="21"/>
  <c r="AG272" i="21"/>
  <c r="AG273" i="21"/>
  <c r="AG274" i="21"/>
  <c r="AG275" i="21"/>
  <c r="AG276" i="21"/>
  <c r="AG277" i="21"/>
  <c r="AG278" i="21"/>
  <c r="AG279" i="21"/>
  <c r="AG280" i="21"/>
  <c r="AG281" i="21"/>
  <c r="AG282" i="21"/>
  <c r="AG283" i="21"/>
  <c r="AG284" i="21"/>
  <c r="AG285" i="21"/>
  <c r="AG286" i="21"/>
  <c r="AG287" i="21"/>
  <c r="AG288" i="21"/>
  <c r="AG289" i="21"/>
  <c r="AG290" i="21"/>
  <c r="AG291" i="21"/>
  <c r="AG292" i="21"/>
  <c r="AG293" i="21"/>
  <c r="AG294" i="21"/>
  <c r="AG295" i="21"/>
  <c r="AG296" i="21"/>
  <c r="AG297" i="21"/>
  <c r="AG298" i="21"/>
  <c r="AG299" i="21"/>
  <c r="AG300" i="21"/>
  <c r="AG301" i="21"/>
  <c r="AG302" i="21"/>
  <c r="AG303" i="21"/>
  <c r="AG304" i="21"/>
  <c r="AG305" i="21"/>
  <c r="AG306" i="21"/>
  <c r="AG307" i="21"/>
  <c r="AG308" i="21"/>
  <c r="AG309" i="21"/>
  <c r="AG310" i="21"/>
  <c r="AG311" i="21"/>
  <c r="AG312" i="21"/>
  <c r="AG313" i="21"/>
  <c r="AG314" i="21"/>
  <c r="AG315" i="21"/>
  <c r="AG316" i="21"/>
  <c r="AG317" i="21"/>
  <c r="AG318" i="21"/>
  <c r="AG319" i="21"/>
  <c r="AG320" i="21"/>
  <c r="AG321" i="21"/>
  <c r="AG322" i="21"/>
  <c r="AG323" i="21"/>
  <c r="AG324" i="21"/>
  <c r="AG325" i="21"/>
  <c r="AG326" i="21"/>
  <c r="AG327" i="21"/>
  <c r="AG328" i="21"/>
  <c r="AG329" i="21"/>
  <c r="AG330" i="21"/>
  <c r="AG331" i="21"/>
  <c r="AG332" i="21"/>
  <c r="AG333" i="21"/>
  <c r="AG334" i="21"/>
  <c r="AG335" i="21"/>
  <c r="AG336" i="21"/>
  <c r="AG337" i="21"/>
  <c r="AG338" i="21"/>
  <c r="AG339" i="21"/>
  <c r="AG340" i="21"/>
  <c r="AG341" i="21"/>
  <c r="AG342" i="21"/>
  <c r="AG343" i="21"/>
  <c r="AG344" i="21"/>
  <c r="AG345" i="21"/>
  <c r="AG346" i="21"/>
  <c r="AG347" i="21"/>
  <c r="AG348" i="21"/>
  <c r="AG349" i="21"/>
  <c r="AG350" i="21"/>
  <c r="AG351" i="21"/>
  <c r="AG352" i="21"/>
  <c r="AG353" i="21"/>
  <c r="AG354" i="21"/>
  <c r="AG355" i="21"/>
  <c r="AG356" i="21"/>
  <c r="AG357" i="21"/>
  <c r="AG358" i="21"/>
  <c r="AG359" i="21"/>
  <c r="AG360" i="21"/>
  <c r="AG361" i="21"/>
  <c r="AG362" i="21"/>
  <c r="AG363" i="21"/>
  <c r="AG364" i="21"/>
  <c r="AG365" i="21"/>
  <c r="AG366" i="21"/>
  <c r="AG367" i="21"/>
  <c r="AG368" i="21"/>
  <c r="AG369" i="21"/>
  <c r="AG370" i="21"/>
  <c r="AG371" i="21"/>
  <c r="AG372" i="21"/>
  <c r="AG373" i="21"/>
  <c r="AG374" i="21"/>
  <c r="AG375" i="21"/>
  <c r="AG376" i="21"/>
  <c r="AG377" i="21"/>
  <c r="AG378" i="21"/>
  <c r="AG379" i="21"/>
  <c r="AG380" i="21"/>
  <c r="AG381" i="21"/>
  <c r="AG382" i="21"/>
  <c r="AG383" i="21"/>
  <c r="AG384" i="21"/>
  <c r="AG385" i="21"/>
  <c r="AG386" i="21"/>
  <c r="AG387" i="21"/>
  <c r="AG388" i="21"/>
  <c r="AG389" i="21"/>
  <c r="AG390" i="21"/>
  <c r="AG391" i="21"/>
  <c r="AG392" i="21"/>
  <c r="AG393" i="21"/>
  <c r="AG394" i="21"/>
  <c r="AG395" i="21"/>
  <c r="AG396" i="21"/>
  <c r="AG397" i="21"/>
  <c r="AG398" i="21"/>
  <c r="AG399" i="21"/>
  <c r="AG400" i="21"/>
  <c r="AG401" i="21"/>
  <c r="AG402" i="21"/>
  <c r="AG403" i="21"/>
  <c r="AG404" i="21"/>
  <c r="AG405" i="21"/>
  <c r="AG406" i="21"/>
  <c r="AG407" i="21"/>
  <c r="AG408" i="21"/>
  <c r="AG409" i="21"/>
  <c r="AG410" i="21"/>
  <c r="AG411" i="21"/>
  <c r="AG412" i="21"/>
  <c r="AG413" i="21"/>
  <c r="AG17" i="4"/>
  <c r="AG18" i="4"/>
  <c r="AG19" i="4"/>
  <c r="AG20" i="4"/>
  <c r="AG21" i="4"/>
  <c r="AG22" i="4"/>
  <c r="D70" i="68" s="1"/>
  <c r="AG23" i="4"/>
  <c r="AG24" i="4"/>
  <c r="AG25" i="4"/>
  <c r="AG26" i="4"/>
  <c r="AG27" i="4"/>
  <c r="AG28" i="4"/>
  <c r="F70" i="68" s="1"/>
  <c r="AG29" i="4"/>
  <c r="AG30" i="4"/>
  <c r="AG31" i="4"/>
  <c r="AG32" i="4"/>
  <c r="AG33" i="4"/>
  <c r="AG34" i="4"/>
  <c r="H70" i="68" s="1"/>
  <c r="AG35" i="4"/>
  <c r="AG36" i="4"/>
  <c r="AG37" i="4"/>
  <c r="AG38" i="4"/>
  <c r="AG39" i="4"/>
  <c r="AG40" i="4"/>
  <c r="J70" i="68" s="1"/>
  <c r="AG41" i="4"/>
  <c r="AG42" i="4"/>
  <c r="AG43" i="4"/>
  <c r="AG44" i="4"/>
  <c r="AG45" i="4"/>
  <c r="AG46" i="4"/>
  <c r="L70" i="68" s="1"/>
  <c r="AG47" i="4"/>
  <c r="AG48" i="4"/>
  <c r="AG49" i="4"/>
  <c r="AG50" i="4"/>
  <c r="AG51" i="4"/>
  <c r="AG52" i="4"/>
  <c r="N70" i="68" s="1"/>
  <c r="AG53" i="4"/>
  <c r="AG54" i="4"/>
  <c r="AG55" i="4"/>
  <c r="AG56" i="4"/>
  <c r="AG57" i="4"/>
  <c r="AG58" i="4"/>
  <c r="P70" i="68" s="1"/>
  <c r="AG59" i="4"/>
  <c r="AG60" i="4"/>
  <c r="AG61" i="4"/>
  <c r="AG62" i="4"/>
  <c r="AG63" i="4"/>
  <c r="AG64" i="4"/>
  <c r="R70" i="68" s="1"/>
  <c r="AG65" i="4"/>
  <c r="AG66" i="4"/>
  <c r="AG67" i="4"/>
  <c r="AG68" i="4"/>
  <c r="AG69" i="4"/>
  <c r="AG70" i="4"/>
  <c r="T70" i="68" s="1"/>
  <c r="AG71" i="4"/>
  <c r="AG72" i="4"/>
  <c r="AG73" i="4"/>
  <c r="AG74" i="4"/>
  <c r="AG75" i="4"/>
  <c r="AG76" i="4"/>
  <c r="V70" i="68" s="1"/>
  <c r="AG77" i="4"/>
  <c r="AG78" i="4"/>
  <c r="AG79" i="4"/>
  <c r="AG80" i="4"/>
  <c r="AG81" i="4"/>
  <c r="AG82" i="4"/>
  <c r="X70" i="68" s="1"/>
  <c r="AG83" i="4"/>
  <c r="AG84" i="4"/>
  <c r="AG85" i="4"/>
  <c r="AG86" i="4"/>
  <c r="AG87" i="4"/>
  <c r="AG88" i="4"/>
  <c r="Z70" i="68" s="1"/>
  <c r="R11" i="4"/>
  <c r="R12" i="4"/>
  <c r="R13" i="4"/>
  <c r="R14" i="4"/>
  <c r="R15" i="4"/>
  <c r="R16" i="4"/>
  <c r="AG12" i="17"/>
  <c r="AG13" i="17"/>
  <c r="AG14" i="17"/>
  <c r="AG15" i="17"/>
  <c r="AG16" i="17"/>
  <c r="AG17" i="17"/>
  <c r="AG18" i="17"/>
  <c r="AG19" i="17"/>
  <c r="AG20" i="17"/>
  <c r="AG21" i="17"/>
  <c r="AG22" i="17"/>
  <c r="AG23" i="17"/>
  <c r="AG24" i="17"/>
  <c r="AG25" i="17"/>
  <c r="AG26" i="17"/>
  <c r="AG27" i="17"/>
  <c r="AG28" i="17"/>
  <c r="AG29" i="17"/>
  <c r="AG30" i="17"/>
  <c r="AG31" i="17"/>
  <c r="AG32" i="17"/>
  <c r="AG33" i="17"/>
  <c r="AG34" i="17"/>
  <c r="AG35" i="17"/>
  <c r="AG36" i="17"/>
  <c r="AG37" i="17"/>
  <c r="AG38" i="17"/>
  <c r="AG39" i="17"/>
  <c r="AG40" i="17"/>
  <c r="AG41" i="17"/>
  <c r="AG42" i="17"/>
  <c r="AG43" i="17"/>
  <c r="AG44" i="17"/>
  <c r="AG45" i="17"/>
  <c r="AG46" i="17"/>
  <c r="AG47" i="17"/>
  <c r="AG48" i="17"/>
  <c r="AG49" i="17"/>
  <c r="AG50" i="17"/>
  <c r="AG51" i="17"/>
  <c r="AG52" i="17"/>
  <c r="AG53" i="17"/>
  <c r="AG54" i="17"/>
  <c r="AG55" i="17"/>
  <c r="AG56" i="17"/>
  <c r="AG57" i="17"/>
  <c r="AG58" i="17"/>
  <c r="AG59" i="17"/>
  <c r="AG60" i="17"/>
  <c r="AG61" i="17"/>
  <c r="AG62" i="17"/>
  <c r="AG63" i="17"/>
  <c r="AG64" i="17"/>
  <c r="AG65" i="17"/>
  <c r="AG66" i="17"/>
  <c r="AG67" i="17"/>
  <c r="AG68" i="17"/>
  <c r="AG69" i="17"/>
  <c r="AG70" i="17"/>
  <c r="AG71" i="17"/>
  <c r="AG72" i="17"/>
  <c r="AG73" i="17"/>
  <c r="AG74" i="17"/>
  <c r="AG75" i="17"/>
  <c r="AG76" i="17"/>
  <c r="AG77" i="17"/>
  <c r="AG78" i="17"/>
  <c r="AG79" i="17"/>
  <c r="AG80" i="17"/>
  <c r="AG81" i="17"/>
  <c r="AG82" i="17"/>
  <c r="AG83" i="17"/>
  <c r="AG84" i="17"/>
  <c r="AG85" i="17"/>
  <c r="AG86" i="17"/>
  <c r="AG87" i="17"/>
  <c r="AG88" i="17"/>
  <c r="AG89" i="17"/>
  <c r="AG90" i="17"/>
  <c r="AG91" i="17"/>
  <c r="AG92" i="17"/>
  <c r="AG93" i="17"/>
  <c r="AG94" i="17"/>
  <c r="AG95" i="17"/>
  <c r="AG96" i="17"/>
  <c r="AG97" i="17"/>
  <c r="AG98" i="17"/>
  <c r="AG99" i="17"/>
  <c r="AG100" i="17"/>
  <c r="AG101" i="17"/>
  <c r="AG102" i="17"/>
  <c r="AG103" i="17"/>
  <c r="AG104" i="17"/>
  <c r="AG105" i="17"/>
  <c r="AG106" i="17"/>
  <c r="AG107" i="17"/>
  <c r="AG108" i="17"/>
  <c r="AG109" i="17"/>
  <c r="AG110" i="17"/>
  <c r="AG111" i="17"/>
  <c r="AG112" i="17"/>
  <c r="AG113" i="17"/>
  <c r="AG114" i="17"/>
  <c r="AG115" i="17"/>
  <c r="AG116" i="17"/>
  <c r="AG117" i="17"/>
  <c r="AG118" i="17"/>
  <c r="AG119" i="17"/>
  <c r="AG120" i="17"/>
  <c r="AG121" i="17"/>
  <c r="AG122" i="17"/>
  <c r="AG123" i="17"/>
  <c r="AG124" i="17"/>
  <c r="AG125" i="17"/>
  <c r="AG126" i="17"/>
  <c r="AG127" i="17"/>
  <c r="AG128" i="17"/>
  <c r="AG129" i="17"/>
  <c r="AG130" i="17"/>
  <c r="AG131" i="17"/>
  <c r="AG132" i="17"/>
  <c r="AG133" i="17"/>
  <c r="AG134" i="17"/>
  <c r="AG135" i="17"/>
  <c r="AG136" i="17"/>
  <c r="AG137" i="17"/>
  <c r="AG138" i="17"/>
  <c r="AG139" i="17"/>
  <c r="AG140" i="17"/>
  <c r="AG141" i="17"/>
  <c r="AG142" i="17"/>
  <c r="AG143" i="17"/>
  <c r="AG144" i="17"/>
  <c r="AG145" i="17"/>
  <c r="AG146" i="17"/>
  <c r="AG147" i="17"/>
  <c r="AG148" i="17"/>
  <c r="AG149" i="17"/>
  <c r="AG150" i="17"/>
  <c r="AG151" i="17"/>
  <c r="AG152" i="17"/>
  <c r="AG153" i="17"/>
  <c r="AG154" i="17"/>
  <c r="AG155" i="17"/>
  <c r="AG156" i="17"/>
  <c r="AG157" i="17"/>
  <c r="AG158" i="17"/>
  <c r="AG159" i="17"/>
  <c r="AG160" i="17"/>
  <c r="AG161" i="17"/>
  <c r="AG162" i="17"/>
  <c r="AG163" i="17"/>
  <c r="AG164" i="17"/>
  <c r="AG165" i="17"/>
  <c r="AG166" i="17"/>
  <c r="AG167" i="17"/>
  <c r="AG168" i="17"/>
  <c r="AG169" i="17"/>
  <c r="AG170" i="17"/>
  <c r="AG171" i="17"/>
  <c r="AG172" i="17"/>
  <c r="AG173" i="17"/>
  <c r="AG174" i="17"/>
  <c r="AG175" i="17"/>
  <c r="AG176" i="17"/>
  <c r="AG177" i="17"/>
  <c r="AG178" i="17"/>
  <c r="AG179" i="17"/>
  <c r="AG180" i="17"/>
  <c r="AG181" i="17"/>
  <c r="AG182" i="17"/>
  <c r="AG183" i="17"/>
  <c r="AG184" i="17"/>
  <c r="AG185" i="17"/>
  <c r="AG186" i="17"/>
  <c r="AG187" i="17"/>
  <c r="AG188" i="17"/>
  <c r="AG189" i="17"/>
  <c r="AG190" i="17"/>
  <c r="AG191" i="17"/>
  <c r="AG192" i="17"/>
  <c r="AG193" i="17"/>
  <c r="AG194" i="17"/>
  <c r="AG195" i="17"/>
  <c r="AG196" i="17"/>
  <c r="AG197" i="17"/>
  <c r="AG198" i="17"/>
  <c r="AG199" i="17"/>
  <c r="AG200" i="17"/>
  <c r="AG201" i="17"/>
  <c r="AG202" i="17"/>
  <c r="AG203" i="17"/>
  <c r="AG204" i="17"/>
  <c r="AG205" i="17"/>
  <c r="AG206" i="17"/>
  <c r="AG207" i="17"/>
  <c r="AG208" i="17"/>
  <c r="AG209" i="17"/>
  <c r="AG210" i="17"/>
  <c r="AG211" i="17"/>
  <c r="AG212" i="17"/>
  <c r="AG213" i="17"/>
  <c r="AG214" i="17"/>
  <c r="AG215" i="17"/>
  <c r="AG216" i="17"/>
  <c r="AG217" i="17"/>
  <c r="AG218" i="17"/>
  <c r="AG219" i="17"/>
  <c r="AG220" i="17"/>
  <c r="AG221" i="17"/>
  <c r="AG222" i="17"/>
  <c r="AG223" i="17"/>
  <c r="AG224" i="17"/>
  <c r="AG225" i="17"/>
  <c r="AG226" i="17"/>
  <c r="AG227" i="17"/>
  <c r="AG228" i="17"/>
  <c r="AG229" i="17"/>
  <c r="AG230" i="17"/>
  <c r="AG231" i="17"/>
  <c r="AG232" i="17"/>
  <c r="AG233" i="17"/>
  <c r="AG234" i="17"/>
  <c r="AG235" i="17"/>
  <c r="AG236" i="17"/>
  <c r="AG237" i="17"/>
  <c r="AG238" i="17"/>
  <c r="AG239" i="17"/>
  <c r="AG240" i="17"/>
  <c r="AG241" i="17"/>
  <c r="AG242" i="17"/>
  <c r="AG243" i="17"/>
  <c r="AG244" i="17"/>
  <c r="AG245" i="17"/>
  <c r="AG246" i="17"/>
  <c r="AG247" i="17"/>
  <c r="AG248" i="17"/>
  <c r="AG249" i="17"/>
  <c r="AG250" i="17"/>
  <c r="AG251" i="17"/>
  <c r="AG252" i="17"/>
  <c r="AG253" i="17"/>
  <c r="AG254" i="17"/>
  <c r="AG255" i="17"/>
  <c r="AG256" i="17"/>
  <c r="AG257" i="17"/>
  <c r="AG258" i="17"/>
  <c r="AG259" i="17"/>
  <c r="AG260" i="17"/>
  <c r="AG261" i="17"/>
  <c r="AG262" i="17"/>
  <c r="AG263" i="17"/>
  <c r="AG264" i="17"/>
  <c r="AG265" i="17"/>
  <c r="AG266" i="17"/>
  <c r="AG267" i="17"/>
  <c r="AG268" i="17"/>
  <c r="AG269" i="17"/>
  <c r="AG270" i="17"/>
  <c r="AG271" i="17"/>
  <c r="AG272" i="17"/>
  <c r="AG273" i="17"/>
  <c r="AG274" i="17"/>
  <c r="AG275" i="17"/>
  <c r="AG276" i="17"/>
  <c r="AG277" i="17"/>
  <c r="AG278" i="17"/>
  <c r="AG279" i="17"/>
  <c r="AG280" i="17"/>
  <c r="AG281" i="17"/>
  <c r="AG282" i="17"/>
  <c r="AG283" i="17"/>
  <c r="AG284" i="17"/>
  <c r="AG285" i="17"/>
  <c r="AG286" i="17"/>
  <c r="AG287" i="17"/>
  <c r="AG288" i="17"/>
  <c r="AG289" i="17"/>
  <c r="AG290" i="17"/>
  <c r="AG291" i="17"/>
  <c r="AG292" i="17"/>
  <c r="AG293" i="17"/>
  <c r="AG294" i="17"/>
  <c r="AG295" i="17"/>
  <c r="AG296" i="17"/>
  <c r="AG297" i="17"/>
  <c r="AG298" i="17"/>
  <c r="AG299" i="17"/>
  <c r="AG300" i="17"/>
  <c r="AG301" i="17"/>
  <c r="AG302" i="17"/>
  <c r="AG303" i="17"/>
  <c r="AG304" i="17"/>
  <c r="AG305" i="17"/>
  <c r="AG306" i="17"/>
  <c r="AG307" i="17"/>
  <c r="AG308" i="17"/>
  <c r="AG309" i="17"/>
  <c r="AG310" i="17"/>
  <c r="AG311" i="17"/>
  <c r="AG312" i="17"/>
  <c r="AG313" i="17"/>
  <c r="AG314" i="17"/>
  <c r="AG315" i="17"/>
  <c r="AG316" i="17"/>
  <c r="AG317" i="17"/>
  <c r="AG318" i="17"/>
  <c r="AG319" i="17"/>
  <c r="AG320" i="17"/>
  <c r="AG321" i="17"/>
  <c r="AG322" i="17"/>
  <c r="AG323" i="17"/>
  <c r="AG324" i="17"/>
  <c r="AG325" i="17"/>
  <c r="AG326" i="17"/>
  <c r="AG327" i="17"/>
  <c r="AG328" i="17"/>
  <c r="AG329" i="17"/>
  <c r="AG330" i="17"/>
  <c r="AG331" i="17"/>
  <c r="AG332" i="17"/>
  <c r="AG333" i="17"/>
  <c r="AG334" i="17"/>
  <c r="AG335" i="17"/>
  <c r="AG336" i="17"/>
  <c r="AG337" i="17"/>
  <c r="AG338" i="17"/>
  <c r="AG339" i="17"/>
  <c r="AG340" i="17"/>
  <c r="AG341" i="17"/>
  <c r="AG342" i="17"/>
  <c r="AG343" i="17"/>
  <c r="AG344" i="17"/>
  <c r="AG345" i="17"/>
  <c r="AG346" i="17"/>
  <c r="AG347" i="17"/>
  <c r="AG348" i="17"/>
  <c r="AG349" i="17"/>
  <c r="AG350" i="17"/>
  <c r="AG351" i="17"/>
  <c r="AG352" i="17"/>
  <c r="AG353" i="17"/>
  <c r="AG354" i="17"/>
  <c r="AG355" i="17"/>
  <c r="AG356" i="17"/>
  <c r="AG357" i="17"/>
  <c r="AG358" i="17"/>
  <c r="AG359" i="17"/>
  <c r="AG360" i="17"/>
  <c r="AG361" i="17"/>
  <c r="AG362" i="17"/>
  <c r="AG363" i="17"/>
  <c r="AG364" i="17"/>
  <c r="AG365" i="17"/>
  <c r="AG366" i="17"/>
  <c r="AG367" i="17"/>
  <c r="AG368" i="17"/>
  <c r="AG369" i="17"/>
  <c r="AG370" i="17"/>
  <c r="AG371" i="17"/>
  <c r="AG372" i="17"/>
  <c r="AG373" i="17"/>
  <c r="AG374" i="17"/>
  <c r="AG375" i="17"/>
  <c r="AG376" i="17"/>
  <c r="AG377" i="17"/>
  <c r="AG378" i="17"/>
  <c r="AG379" i="17"/>
  <c r="AG380" i="17"/>
  <c r="AG381" i="17"/>
  <c r="AG382" i="17"/>
  <c r="AG383" i="17"/>
  <c r="AG384" i="17"/>
  <c r="AG385" i="17"/>
  <c r="AG386" i="17"/>
  <c r="AG387" i="17"/>
  <c r="AG388" i="17"/>
  <c r="AG389" i="17"/>
  <c r="AG390" i="17"/>
  <c r="AG391" i="17"/>
  <c r="AG392" i="17"/>
  <c r="AG393" i="17"/>
  <c r="AG394" i="17"/>
  <c r="AG395" i="17"/>
  <c r="AG396" i="17"/>
  <c r="AG397" i="17"/>
  <c r="AG398" i="17"/>
  <c r="AG399" i="17"/>
  <c r="AG400" i="17"/>
  <c r="AG401" i="17"/>
  <c r="AG402" i="17"/>
  <c r="AG403" i="17"/>
  <c r="AG404" i="17"/>
  <c r="AG405" i="17"/>
  <c r="AG406" i="17"/>
  <c r="AG407" i="17"/>
  <c r="AG408" i="17"/>
  <c r="AG409" i="17"/>
  <c r="AG410" i="17"/>
  <c r="AG411" i="17"/>
  <c r="AG412" i="17"/>
  <c r="AG413" i="17"/>
  <c r="AG17" i="3"/>
  <c r="AG18" i="3"/>
  <c r="AG19" i="3"/>
  <c r="AG20" i="3"/>
  <c r="AG21" i="3"/>
  <c r="AG22" i="3"/>
  <c r="D53" i="68" s="1"/>
  <c r="AG23" i="3"/>
  <c r="AG24" i="3"/>
  <c r="AG25" i="3"/>
  <c r="AG26" i="3"/>
  <c r="AG27" i="3"/>
  <c r="AG28" i="3"/>
  <c r="F53" i="68" s="1"/>
  <c r="AG29" i="3"/>
  <c r="AG30" i="3"/>
  <c r="AG31" i="3"/>
  <c r="AG32" i="3"/>
  <c r="AG33" i="3"/>
  <c r="AG34" i="3"/>
  <c r="H53" i="68" s="1"/>
  <c r="AG35" i="3"/>
  <c r="AG36" i="3"/>
  <c r="AG37" i="3"/>
  <c r="AG38" i="3"/>
  <c r="AG39" i="3"/>
  <c r="AG40" i="3"/>
  <c r="J53" i="68" s="1"/>
  <c r="AG41" i="3"/>
  <c r="AG42" i="3"/>
  <c r="AG43" i="3"/>
  <c r="AG44" i="3"/>
  <c r="AG45" i="3"/>
  <c r="AG46" i="3"/>
  <c r="L53" i="68" s="1"/>
  <c r="AG47" i="3"/>
  <c r="AG48" i="3"/>
  <c r="AG49" i="3"/>
  <c r="AG50" i="3"/>
  <c r="AG51" i="3"/>
  <c r="AG52" i="3"/>
  <c r="N53" i="68" s="1"/>
  <c r="AG53" i="3"/>
  <c r="AG54" i="3"/>
  <c r="AG55" i="3"/>
  <c r="AG56" i="3"/>
  <c r="AG57" i="3"/>
  <c r="AG58" i="3"/>
  <c r="P53" i="68" s="1"/>
  <c r="AG59" i="3"/>
  <c r="AG60" i="3"/>
  <c r="AG61" i="3"/>
  <c r="AG62" i="3"/>
  <c r="AG63" i="3"/>
  <c r="AG64" i="3"/>
  <c r="R53" i="68" s="1"/>
  <c r="AG65" i="3"/>
  <c r="AG66" i="3"/>
  <c r="AG67" i="3"/>
  <c r="AG68" i="3"/>
  <c r="AG69" i="3"/>
  <c r="AG70" i="3"/>
  <c r="T53" i="68" s="1"/>
  <c r="AG71" i="3"/>
  <c r="AG72" i="3"/>
  <c r="AG73" i="3"/>
  <c r="AG74" i="3"/>
  <c r="AG75" i="3"/>
  <c r="AG76" i="3"/>
  <c r="V53" i="68" s="1"/>
  <c r="AG77" i="3"/>
  <c r="AG78" i="3"/>
  <c r="AG79" i="3"/>
  <c r="AG80" i="3"/>
  <c r="AG81" i="3"/>
  <c r="AG82" i="3"/>
  <c r="X53" i="68" s="1"/>
  <c r="AG83" i="3"/>
  <c r="AG84" i="3"/>
  <c r="AG85" i="3"/>
  <c r="AG86" i="3"/>
  <c r="AG87" i="3"/>
  <c r="AG88" i="3"/>
  <c r="Z53" i="68" s="1"/>
  <c r="R12" i="3"/>
  <c r="R13" i="3"/>
  <c r="R14" i="3"/>
  <c r="R15" i="3"/>
  <c r="R16" i="3"/>
  <c r="R11" i="3"/>
  <c r="A126" i="68"/>
  <c r="A109" i="68"/>
  <c r="A92" i="68"/>
  <c r="Y4" i="68"/>
  <c r="N4" i="68"/>
  <c r="C4" i="68"/>
  <c r="S29" i="70"/>
  <c r="R29" i="70"/>
  <c r="Q29" i="70"/>
  <c r="P29" i="70"/>
  <c r="O29" i="70"/>
  <c r="N29" i="70"/>
  <c r="M29" i="70"/>
  <c r="J29" i="70"/>
  <c r="I29" i="70"/>
  <c r="H29" i="70"/>
  <c r="G29" i="70"/>
  <c r="F29" i="70"/>
  <c r="E29" i="70"/>
  <c r="D29" i="70"/>
  <c r="S28" i="70"/>
  <c r="R28" i="70"/>
  <c r="Q28" i="70"/>
  <c r="P28" i="70"/>
  <c r="O28" i="70"/>
  <c r="N28" i="70"/>
  <c r="M28" i="70"/>
  <c r="J28" i="70"/>
  <c r="I28" i="70"/>
  <c r="H28" i="70"/>
  <c r="G28" i="70"/>
  <c r="F28" i="70"/>
  <c r="E28" i="70"/>
  <c r="D28" i="70"/>
  <c r="S27" i="70"/>
  <c r="R27" i="70"/>
  <c r="Q27" i="70"/>
  <c r="P27" i="70"/>
  <c r="O27" i="70"/>
  <c r="N27" i="70"/>
  <c r="M27" i="70"/>
  <c r="J27" i="70"/>
  <c r="I27" i="70"/>
  <c r="H27" i="70"/>
  <c r="G27" i="70"/>
  <c r="F27" i="70"/>
  <c r="E27" i="70"/>
  <c r="D27" i="70"/>
  <c r="S26" i="70"/>
  <c r="R26" i="70"/>
  <c r="Q26" i="70"/>
  <c r="P26" i="70"/>
  <c r="O26" i="70"/>
  <c r="N26" i="70"/>
  <c r="M26" i="70"/>
  <c r="J26" i="70"/>
  <c r="I26" i="70"/>
  <c r="H26" i="70"/>
  <c r="G26" i="70"/>
  <c r="F26" i="70"/>
  <c r="E26" i="70"/>
  <c r="D26" i="70"/>
  <c r="AF413" i="20"/>
  <c r="AE413" i="20"/>
  <c r="AD413" i="20"/>
  <c r="AC413" i="20"/>
  <c r="AB413" i="20"/>
  <c r="AA413" i="20"/>
  <c r="Z413" i="20"/>
  <c r="Y413" i="20"/>
  <c r="X413" i="20"/>
  <c r="W413" i="20"/>
  <c r="V413" i="20"/>
  <c r="U413" i="20"/>
  <c r="T413" i="20"/>
  <c r="S413" i="20"/>
  <c r="AF412" i="20"/>
  <c r="AE412" i="20"/>
  <c r="AD412" i="20"/>
  <c r="AC412" i="20"/>
  <c r="AB412" i="20"/>
  <c r="AA412" i="20"/>
  <c r="Z412" i="20"/>
  <c r="Y412" i="20"/>
  <c r="X412" i="20"/>
  <c r="W412" i="20"/>
  <c r="V412" i="20"/>
  <c r="U412" i="20"/>
  <c r="T412" i="20"/>
  <c r="S412" i="20"/>
  <c r="AF411" i="20"/>
  <c r="AE411" i="20"/>
  <c r="AD411" i="20"/>
  <c r="AC411" i="20"/>
  <c r="AB411" i="20"/>
  <c r="AA411" i="20"/>
  <c r="Z411" i="20"/>
  <c r="Y411" i="20"/>
  <c r="X411" i="20"/>
  <c r="W411" i="20"/>
  <c r="V411" i="20"/>
  <c r="U411" i="20"/>
  <c r="T411" i="20"/>
  <c r="S411" i="20"/>
  <c r="AF410" i="20"/>
  <c r="AE410" i="20"/>
  <c r="AD410" i="20"/>
  <c r="AC410" i="20"/>
  <c r="AB410" i="20"/>
  <c r="AA410" i="20"/>
  <c r="Z410" i="20"/>
  <c r="Y410" i="20"/>
  <c r="X410" i="20"/>
  <c r="W410" i="20"/>
  <c r="V410" i="20"/>
  <c r="U410" i="20"/>
  <c r="T410" i="20"/>
  <c r="S410" i="20"/>
  <c r="AF409" i="20"/>
  <c r="AE409" i="20"/>
  <c r="AD409" i="20"/>
  <c r="AC409" i="20"/>
  <c r="AB409" i="20"/>
  <c r="AA409" i="20"/>
  <c r="Z409" i="20"/>
  <c r="Y409" i="20"/>
  <c r="X409" i="20"/>
  <c r="W409" i="20"/>
  <c r="V409" i="20"/>
  <c r="U409" i="20"/>
  <c r="T409" i="20"/>
  <c r="S409" i="20"/>
  <c r="AF408" i="20"/>
  <c r="AE408" i="20"/>
  <c r="AD408" i="20"/>
  <c r="AC408" i="20"/>
  <c r="AB408" i="20"/>
  <c r="AA408" i="20"/>
  <c r="Z408" i="20"/>
  <c r="Y408" i="20"/>
  <c r="X408" i="20"/>
  <c r="W408" i="20"/>
  <c r="V408" i="20"/>
  <c r="U408" i="20"/>
  <c r="T408" i="20"/>
  <c r="S408" i="20"/>
  <c r="AF407" i="20"/>
  <c r="AE407" i="20"/>
  <c r="AD407" i="20"/>
  <c r="AC407" i="20"/>
  <c r="AB407" i="20"/>
  <c r="AA407" i="20"/>
  <c r="Z407" i="20"/>
  <c r="Y407" i="20"/>
  <c r="X407" i="20"/>
  <c r="W407" i="20"/>
  <c r="V407" i="20"/>
  <c r="U407" i="20"/>
  <c r="T407" i="20"/>
  <c r="S407" i="20"/>
  <c r="AF406" i="20"/>
  <c r="AE406" i="20"/>
  <c r="AD406" i="20"/>
  <c r="AC406" i="20"/>
  <c r="AB406" i="20"/>
  <c r="AA406" i="20"/>
  <c r="Z406" i="20"/>
  <c r="Y406" i="20"/>
  <c r="X406" i="20"/>
  <c r="W406" i="20"/>
  <c r="V406" i="20"/>
  <c r="U406" i="20"/>
  <c r="T406" i="20"/>
  <c r="S406" i="20"/>
  <c r="AF405" i="20"/>
  <c r="AE405" i="20"/>
  <c r="AD405" i="20"/>
  <c r="AC405" i="20"/>
  <c r="AB405" i="20"/>
  <c r="AA405" i="20"/>
  <c r="Z405" i="20"/>
  <c r="Y405" i="20"/>
  <c r="X405" i="20"/>
  <c r="W405" i="20"/>
  <c r="V405" i="20"/>
  <c r="U405" i="20"/>
  <c r="T405" i="20"/>
  <c r="S405" i="20"/>
  <c r="AF404" i="20"/>
  <c r="AE404" i="20"/>
  <c r="AD404" i="20"/>
  <c r="AC404" i="20"/>
  <c r="AB404" i="20"/>
  <c r="AA404" i="20"/>
  <c r="Z404" i="20"/>
  <c r="Y404" i="20"/>
  <c r="X404" i="20"/>
  <c r="W404" i="20"/>
  <c r="V404" i="20"/>
  <c r="U404" i="20"/>
  <c r="T404" i="20"/>
  <c r="S404" i="20"/>
  <c r="AF403" i="20"/>
  <c r="AE403" i="20"/>
  <c r="AD403" i="20"/>
  <c r="AC403" i="20"/>
  <c r="AB403" i="20"/>
  <c r="AA403" i="20"/>
  <c r="Z403" i="20"/>
  <c r="Y403" i="20"/>
  <c r="X403" i="20"/>
  <c r="W403" i="20"/>
  <c r="V403" i="20"/>
  <c r="U403" i="20"/>
  <c r="T403" i="20"/>
  <c r="S403" i="20"/>
  <c r="AF402" i="20"/>
  <c r="AE402" i="20"/>
  <c r="AD402" i="20"/>
  <c r="AC402" i="20"/>
  <c r="AB402" i="20"/>
  <c r="AA402" i="20"/>
  <c r="Z402" i="20"/>
  <c r="Y402" i="20"/>
  <c r="X402" i="20"/>
  <c r="W402" i="20"/>
  <c r="V402" i="20"/>
  <c r="U402" i="20"/>
  <c r="T402" i="20"/>
  <c r="S402" i="20"/>
  <c r="AF401" i="20"/>
  <c r="AE401" i="20"/>
  <c r="AD401" i="20"/>
  <c r="AC401" i="20"/>
  <c r="AB401" i="20"/>
  <c r="AA401" i="20"/>
  <c r="Z401" i="20"/>
  <c r="Y401" i="20"/>
  <c r="X401" i="20"/>
  <c r="W401" i="20"/>
  <c r="V401" i="20"/>
  <c r="U401" i="20"/>
  <c r="T401" i="20"/>
  <c r="S401" i="20"/>
  <c r="AF400" i="20"/>
  <c r="AE400" i="20"/>
  <c r="AD400" i="20"/>
  <c r="AC400" i="20"/>
  <c r="AB400" i="20"/>
  <c r="AA400" i="20"/>
  <c r="Z400" i="20"/>
  <c r="Y400" i="20"/>
  <c r="X400" i="20"/>
  <c r="W400" i="20"/>
  <c r="V400" i="20"/>
  <c r="U400" i="20"/>
  <c r="T400" i="20"/>
  <c r="S400" i="20"/>
  <c r="AF399" i="20"/>
  <c r="AE399" i="20"/>
  <c r="AD399" i="20"/>
  <c r="AC399" i="20"/>
  <c r="AB399" i="20"/>
  <c r="AA399" i="20"/>
  <c r="Z399" i="20"/>
  <c r="Y399" i="20"/>
  <c r="X399" i="20"/>
  <c r="W399" i="20"/>
  <c r="V399" i="20"/>
  <c r="U399" i="20"/>
  <c r="T399" i="20"/>
  <c r="S399" i="20"/>
  <c r="AF398" i="20"/>
  <c r="AE398" i="20"/>
  <c r="AD398" i="20"/>
  <c r="AC398" i="20"/>
  <c r="AB398" i="20"/>
  <c r="AA398" i="20"/>
  <c r="Z398" i="20"/>
  <c r="Y398" i="20"/>
  <c r="X398" i="20"/>
  <c r="W398" i="20"/>
  <c r="V398" i="20"/>
  <c r="U398" i="20"/>
  <c r="T398" i="20"/>
  <c r="S398" i="20"/>
  <c r="AF397" i="20"/>
  <c r="AE397" i="20"/>
  <c r="AD397" i="20"/>
  <c r="AC397" i="20"/>
  <c r="AB397" i="20"/>
  <c r="AA397" i="20"/>
  <c r="Z397" i="20"/>
  <c r="Y397" i="20"/>
  <c r="X397" i="20"/>
  <c r="W397" i="20"/>
  <c r="V397" i="20"/>
  <c r="U397" i="20"/>
  <c r="T397" i="20"/>
  <c r="S397" i="20"/>
  <c r="AF396" i="20"/>
  <c r="AE396" i="20"/>
  <c r="AD396" i="20"/>
  <c r="AC396" i="20"/>
  <c r="AB396" i="20"/>
  <c r="AA396" i="20"/>
  <c r="Z396" i="20"/>
  <c r="Y396" i="20"/>
  <c r="X396" i="20"/>
  <c r="W396" i="20"/>
  <c r="V396" i="20"/>
  <c r="U396" i="20"/>
  <c r="T396" i="20"/>
  <c r="S396" i="20"/>
  <c r="AF395" i="20"/>
  <c r="AE395" i="20"/>
  <c r="AD395" i="20"/>
  <c r="AC395" i="20"/>
  <c r="AB395" i="20"/>
  <c r="AA395" i="20"/>
  <c r="Z395" i="20"/>
  <c r="Y395" i="20"/>
  <c r="X395" i="20"/>
  <c r="W395" i="20"/>
  <c r="V395" i="20"/>
  <c r="U395" i="20"/>
  <c r="T395" i="20"/>
  <c r="S395" i="20"/>
  <c r="AF394" i="20"/>
  <c r="AE394" i="20"/>
  <c r="AD394" i="20"/>
  <c r="AC394" i="20"/>
  <c r="AB394" i="20"/>
  <c r="AA394" i="20"/>
  <c r="Z394" i="20"/>
  <c r="Y394" i="20"/>
  <c r="X394" i="20"/>
  <c r="W394" i="20"/>
  <c r="V394" i="20"/>
  <c r="U394" i="20"/>
  <c r="T394" i="20"/>
  <c r="S394" i="20"/>
  <c r="AF393" i="20"/>
  <c r="AE393" i="20"/>
  <c r="AD393" i="20"/>
  <c r="AC393" i="20"/>
  <c r="AB393" i="20"/>
  <c r="AA393" i="20"/>
  <c r="Z393" i="20"/>
  <c r="Y393" i="20"/>
  <c r="X393" i="20"/>
  <c r="W393" i="20"/>
  <c r="V393" i="20"/>
  <c r="U393" i="20"/>
  <c r="T393" i="20"/>
  <c r="S393" i="20"/>
  <c r="AF392" i="20"/>
  <c r="AE392" i="20"/>
  <c r="AD392" i="20"/>
  <c r="AC392" i="20"/>
  <c r="AB392" i="20"/>
  <c r="AA392" i="20"/>
  <c r="Z392" i="20"/>
  <c r="Y392" i="20"/>
  <c r="X392" i="20"/>
  <c r="W392" i="20"/>
  <c r="V392" i="20"/>
  <c r="U392" i="20"/>
  <c r="T392" i="20"/>
  <c r="S392" i="20"/>
  <c r="AF391" i="20"/>
  <c r="AE391" i="20"/>
  <c r="AD391" i="20"/>
  <c r="AC391" i="20"/>
  <c r="AB391" i="20"/>
  <c r="AA391" i="20"/>
  <c r="Z391" i="20"/>
  <c r="Y391" i="20"/>
  <c r="X391" i="20"/>
  <c r="W391" i="20"/>
  <c r="V391" i="20"/>
  <c r="U391" i="20"/>
  <c r="T391" i="20"/>
  <c r="S391" i="20"/>
  <c r="AF390" i="20"/>
  <c r="AE390" i="20"/>
  <c r="AD390" i="20"/>
  <c r="AC390" i="20"/>
  <c r="AB390" i="20"/>
  <c r="AA390" i="20"/>
  <c r="Z390" i="20"/>
  <c r="Y390" i="20"/>
  <c r="X390" i="20"/>
  <c r="W390" i="20"/>
  <c r="V390" i="20"/>
  <c r="U390" i="20"/>
  <c r="T390" i="20"/>
  <c r="S390" i="20"/>
  <c r="AF389" i="20"/>
  <c r="AE389" i="20"/>
  <c r="AD389" i="20"/>
  <c r="AC389" i="20"/>
  <c r="AB389" i="20"/>
  <c r="AA389" i="20"/>
  <c r="Z389" i="20"/>
  <c r="Y389" i="20"/>
  <c r="X389" i="20"/>
  <c r="W389" i="20"/>
  <c r="V389" i="20"/>
  <c r="U389" i="20"/>
  <c r="T389" i="20"/>
  <c r="S389" i="20"/>
  <c r="AF388" i="20"/>
  <c r="AE388" i="20"/>
  <c r="AD388" i="20"/>
  <c r="AC388" i="20"/>
  <c r="AB388" i="20"/>
  <c r="AA388" i="20"/>
  <c r="Z388" i="20"/>
  <c r="Y388" i="20"/>
  <c r="X388" i="20"/>
  <c r="W388" i="20"/>
  <c r="V388" i="20"/>
  <c r="U388" i="20"/>
  <c r="T388" i="20"/>
  <c r="S388" i="20"/>
  <c r="AF387" i="20"/>
  <c r="AE387" i="20"/>
  <c r="AD387" i="20"/>
  <c r="AC387" i="20"/>
  <c r="AB387" i="20"/>
  <c r="AA387" i="20"/>
  <c r="Z387" i="20"/>
  <c r="Y387" i="20"/>
  <c r="X387" i="20"/>
  <c r="W387" i="20"/>
  <c r="V387" i="20"/>
  <c r="U387" i="20"/>
  <c r="T387" i="20"/>
  <c r="S387" i="20"/>
  <c r="AF386" i="20"/>
  <c r="AE386" i="20"/>
  <c r="AD386" i="20"/>
  <c r="AC386" i="20"/>
  <c r="AB386" i="20"/>
  <c r="AA386" i="20"/>
  <c r="Z386" i="20"/>
  <c r="Y386" i="20"/>
  <c r="X386" i="20"/>
  <c r="W386" i="20"/>
  <c r="V386" i="20"/>
  <c r="U386" i="20"/>
  <c r="T386" i="20"/>
  <c r="S386" i="20"/>
  <c r="AF385" i="20"/>
  <c r="AE385" i="20"/>
  <c r="AD385" i="20"/>
  <c r="AC385" i="20"/>
  <c r="AB385" i="20"/>
  <c r="AA385" i="20"/>
  <c r="Z385" i="20"/>
  <c r="Y385" i="20"/>
  <c r="X385" i="20"/>
  <c r="W385" i="20"/>
  <c r="V385" i="20"/>
  <c r="U385" i="20"/>
  <c r="T385" i="20"/>
  <c r="S385" i="20"/>
  <c r="AF384" i="20"/>
  <c r="AE384" i="20"/>
  <c r="AD384" i="20"/>
  <c r="AC384" i="20"/>
  <c r="AB384" i="20"/>
  <c r="AA384" i="20"/>
  <c r="Z384" i="20"/>
  <c r="Y384" i="20"/>
  <c r="X384" i="20"/>
  <c r="W384" i="20"/>
  <c r="V384" i="20"/>
  <c r="U384" i="20"/>
  <c r="T384" i="20"/>
  <c r="S384" i="20"/>
  <c r="AF383" i="20"/>
  <c r="AE383" i="20"/>
  <c r="AD383" i="20"/>
  <c r="AC383" i="20"/>
  <c r="AB383" i="20"/>
  <c r="AA383" i="20"/>
  <c r="Z383" i="20"/>
  <c r="Y383" i="20"/>
  <c r="X383" i="20"/>
  <c r="W383" i="20"/>
  <c r="V383" i="20"/>
  <c r="U383" i="20"/>
  <c r="T383" i="20"/>
  <c r="S383" i="20"/>
  <c r="AF382" i="20"/>
  <c r="AE382" i="20"/>
  <c r="AD382" i="20"/>
  <c r="AC382" i="20"/>
  <c r="AB382" i="20"/>
  <c r="AA382" i="20"/>
  <c r="Z382" i="20"/>
  <c r="Y382" i="20"/>
  <c r="X382" i="20"/>
  <c r="W382" i="20"/>
  <c r="V382" i="20"/>
  <c r="U382" i="20"/>
  <c r="T382" i="20"/>
  <c r="S382" i="20"/>
  <c r="AF381" i="20"/>
  <c r="AE381" i="20"/>
  <c r="AD381" i="20"/>
  <c r="AC381" i="20"/>
  <c r="AB381" i="20"/>
  <c r="AA381" i="20"/>
  <c r="Z381" i="20"/>
  <c r="Y381" i="20"/>
  <c r="X381" i="20"/>
  <c r="W381" i="20"/>
  <c r="V381" i="20"/>
  <c r="U381" i="20"/>
  <c r="T381" i="20"/>
  <c r="S381" i="20"/>
  <c r="AF380" i="20"/>
  <c r="AE380" i="20"/>
  <c r="AD380" i="20"/>
  <c r="AC380" i="20"/>
  <c r="AB380" i="20"/>
  <c r="AA380" i="20"/>
  <c r="Z380" i="20"/>
  <c r="Y380" i="20"/>
  <c r="X380" i="20"/>
  <c r="W380" i="20"/>
  <c r="V380" i="20"/>
  <c r="U380" i="20"/>
  <c r="T380" i="20"/>
  <c r="S380" i="20"/>
  <c r="AF379" i="20"/>
  <c r="AE379" i="20"/>
  <c r="AD379" i="20"/>
  <c r="AC379" i="20"/>
  <c r="AB379" i="20"/>
  <c r="AA379" i="20"/>
  <c r="Z379" i="20"/>
  <c r="Y379" i="20"/>
  <c r="X379" i="20"/>
  <c r="W379" i="20"/>
  <c r="V379" i="20"/>
  <c r="U379" i="20"/>
  <c r="T379" i="20"/>
  <c r="S379" i="20"/>
  <c r="AF378" i="20"/>
  <c r="AE378" i="20"/>
  <c r="AD378" i="20"/>
  <c r="AC378" i="20"/>
  <c r="AB378" i="20"/>
  <c r="AA378" i="20"/>
  <c r="Z378" i="20"/>
  <c r="Y378" i="20"/>
  <c r="X378" i="20"/>
  <c r="W378" i="20"/>
  <c r="V378" i="20"/>
  <c r="U378" i="20"/>
  <c r="T378" i="20"/>
  <c r="S378" i="20"/>
  <c r="AF377" i="20"/>
  <c r="AE377" i="20"/>
  <c r="AD377" i="20"/>
  <c r="AC377" i="20"/>
  <c r="AB377" i="20"/>
  <c r="AA377" i="20"/>
  <c r="Z377" i="20"/>
  <c r="Y377" i="20"/>
  <c r="X377" i="20"/>
  <c r="W377" i="20"/>
  <c r="V377" i="20"/>
  <c r="U377" i="20"/>
  <c r="T377" i="20"/>
  <c r="S377" i="20"/>
  <c r="AF376" i="20"/>
  <c r="AE376" i="20"/>
  <c r="AD376" i="20"/>
  <c r="AC376" i="20"/>
  <c r="AB376" i="20"/>
  <c r="AA376" i="20"/>
  <c r="Z376" i="20"/>
  <c r="Y376" i="20"/>
  <c r="X376" i="20"/>
  <c r="W376" i="20"/>
  <c r="V376" i="20"/>
  <c r="U376" i="20"/>
  <c r="T376" i="20"/>
  <c r="S376" i="20"/>
  <c r="AF375" i="20"/>
  <c r="AE375" i="20"/>
  <c r="AD375" i="20"/>
  <c r="AC375" i="20"/>
  <c r="AB375" i="20"/>
  <c r="AA375" i="20"/>
  <c r="Z375" i="20"/>
  <c r="Y375" i="20"/>
  <c r="X375" i="20"/>
  <c r="W375" i="20"/>
  <c r="V375" i="20"/>
  <c r="U375" i="20"/>
  <c r="T375" i="20"/>
  <c r="S375" i="20"/>
  <c r="AF374" i="20"/>
  <c r="AE374" i="20"/>
  <c r="AD374" i="20"/>
  <c r="AC374" i="20"/>
  <c r="AB374" i="20"/>
  <c r="AA374" i="20"/>
  <c r="Z374" i="20"/>
  <c r="Y374" i="20"/>
  <c r="X374" i="20"/>
  <c r="W374" i="20"/>
  <c r="V374" i="20"/>
  <c r="U374" i="20"/>
  <c r="T374" i="20"/>
  <c r="S374" i="20"/>
  <c r="AF373" i="20"/>
  <c r="AE373" i="20"/>
  <c r="AD373" i="20"/>
  <c r="AC373" i="20"/>
  <c r="AB373" i="20"/>
  <c r="AA373" i="20"/>
  <c r="Z373" i="20"/>
  <c r="Y373" i="20"/>
  <c r="X373" i="20"/>
  <c r="W373" i="20"/>
  <c r="V373" i="20"/>
  <c r="U373" i="20"/>
  <c r="T373" i="20"/>
  <c r="S373" i="20"/>
  <c r="AF372" i="20"/>
  <c r="AE372" i="20"/>
  <c r="AD372" i="20"/>
  <c r="AC372" i="20"/>
  <c r="AB372" i="20"/>
  <c r="AA372" i="20"/>
  <c r="Z372" i="20"/>
  <c r="Y372" i="20"/>
  <c r="X372" i="20"/>
  <c r="W372" i="20"/>
  <c r="V372" i="20"/>
  <c r="U372" i="20"/>
  <c r="T372" i="20"/>
  <c r="S372" i="20"/>
  <c r="AF371" i="20"/>
  <c r="AE371" i="20"/>
  <c r="AD371" i="20"/>
  <c r="AC371" i="20"/>
  <c r="AB371" i="20"/>
  <c r="AA371" i="20"/>
  <c r="Z371" i="20"/>
  <c r="Y371" i="20"/>
  <c r="X371" i="20"/>
  <c r="W371" i="20"/>
  <c r="V371" i="20"/>
  <c r="U371" i="20"/>
  <c r="T371" i="20"/>
  <c r="S371" i="20"/>
  <c r="AF370" i="20"/>
  <c r="AE370" i="20"/>
  <c r="AD370" i="20"/>
  <c r="AC370" i="20"/>
  <c r="AB370" i="20"/>
  <c r="AA370" i="20"/>
  <c r="Z370" i="20"/>
  <c r="Y370" i="20"/>
  <c r="X370" i="20"/>
  <c r="W370" i="20"/>
  <c r="V370" i="20"/>
  <c r="U370" i="20"/>
  <c r="T370" i="20"/>
  <c r="S370" i="20"/>
  <c r="AF369" i="20"/>
  <c r="AE369" i="20"/>
  <c r="AD369" i="20"/>
  <c r="AC369" i="20"/>
  <c r="AB369" i="20"/>
  <c r="AA369" i="20"/>
  <c r="Z369" i="20"/>
  <c r="Y369" i="20"/>
  <c r="X369" i="20"/>
  <c r="W369" i="20"/>
  <c r="V369" i="20"/>
  <c r="U369" i="20"/>
  <c r="T369" i="20"/>
  <c r="S369" i="20"/>
  <c r="AF368" i="20"/>
  <c r="AE368" i="20"/>
  <c r="AD368" i="20"/>
  <c r="AC368" i="20"/>
  <c r="AB368" i="20"/>
  <c r="AA368" i="20"/>
  <c r="Z368" i="20"/>
  <c r="Y368" i="20"/>
  <c r="X368" i="20"/>
  <c r="W368" i="20"/>
  <c r="V368" i="20"/>
  <c r="U368" i="20"/>
  <c r="T368" i="20"/>
  <c r="S368" i="20"/>
  <c r="AF367" i="20"/>
  <c r="AE367" i="20"/>
  <c r="AD367" i="20"/>
  <c r="AC367" i="20"/>
  <c r="AB367" i="20"/>
  <c r="AA367" i="20"/>
  <c r="Z367" i="20"/>
  <c r="Y367" i="20"/>
  <c r="X367" i="20"/>
  <c r="W367" i="20"/>
  <c r="V367" i="20"/>
  <c r="U367" i="20"/>
  <c r="T367" i="20"/>
  <c r="S367" i="20"/>
  <c r="AF366" i="20"/>
  <c r="AE366" i="20"/>
  <c r="AD366" i="20"/>
  <c r="AC366" i="20"/>
  <c r="AB366" i="20"/>
  <c r="AA366" i="20"/>
  <c r="Z366" i="20"/>
  <c r="Y366" i="20"/>
  <c r="X366" i="20"/>
  <c r="W366" i="20"/>
  <c r="V366" i="20"/>
  <c r="U366" i="20"/>
  <c r="T366" i="20"/>
  <c r="S366" i="20"/>
  <c r="AF365" i="20"/>
  <c r="AE365" i="20"/>
  <c r="AD365" i="20"/>
  <c r="AC365" i="20"/>
  <c r="AB365" i="20"/>
  <c r="AA365" i="20"/>
  <c r="Z365" i="20"/>
  <c r="Y365" i="20"/>
  <c r="X365" i="20"/>
  <c r="W365" i="20"/>
  <c r="V365" i="20"/>
  <c r="U365" i="20"/>
  <c r="T365" i="20"/>
  <c r="S365" i="20"/>
  <c r="AF364" i="20"/>
  <c r="AE364" i="20"/>
  <c r="AD364" i="20"/>
  <c r="AC364" i="20"/>
  <c r="AB364" i="20"/>
  <c r="AA364" i="20"/>
  <c r="Z364" i="20"/>
  <c r="Y364" i="20"/>
  <c r="X364" i="20"/>
  <c r="W364" i="20"/>
  <c r="V364" i="20"/>
  <c r="U364" i="20"/>
  <c r="T364" i="20"/>
  <c r="S364" i="20"/>
  <c r="AF363" i="20"/>
  <c r="AE363" i="20"/>
  <c r="AD363" i="20"/>
  <c r="AC363" i="20"/>
  <c r="AB363" i="20"/>
  <c r="AA363" i="20"/>
  <c r="Z363" i="20"/>
  <c r="Y363" i="20"/>
  <c r="X363" i="20"/>
  <c r="W363" i="20"/>
  <c r="V363" i="20"/>
  <c r="U363" i="20"/>
  <c r="T363" i="20"/>
  <c r="S363" i="20"/>
  <c r="AF362" i="20"/>
  <c r="AE362" i="20"/>
  <c r="AD362" i="20"/>
  <c r="AC362" i="20"/>
  <c r="AB362" i="20"/>
  <c r="AA362" i="20"/>
  <c r="Z362" i="20"/>
  <c r="Y362" i="20"/>
  <c r="X362" i="20"/>
  <c r="W362" i="20"/>
  <c r="V362" i="20"/>
  <c r="U362" i="20"/>
  <c r="T362" i="20"/>
  <c r="S362" i="20"/>
  <c r="AF361" i="20"/>
  <c r="AE361" i="20"/>
  <c r="AD361" i="20"/>
  <c r="AC361" i="20"/>
  <c r="AB361" i="20"/>
  <c r="AA361" i="20"/>
  <c r="Z361" i="20"/>
  <c r="Y361" i="20"/>
  <c r="X361" i="20"/>
  <c r="W361" i="20"/>
  <c r="V361" i="20"/>
  <c r="U361" i="20"/>
  <c r="T361" i="20"/>
  <c r="S361" i="20"/>
  <c r="AF360" i="20"/>
  <c r="AE360" i="20"/>
  <c r="AD360" i="20"/>
  <c r="AC360" i="20"/>
  <c r="AB360" i="20"/>
  <c r="AA360" i="20"/>
  <c r="Z360" i="20"/>
  <c r="Y360" i="20"/>
  <c r="X360" i="20"/>
  <c r="W360" i="20"/>
  <c r="V360" i="20"/>
  <c r="U360" i="20"/>
  <c r="T360" i="20"/>
  <c r="S360" i="20"/>
  <c r="AF359" i="20"/>
  <c r="AE359" i="20"/>
  <c r="AD359" i="20"/>
  <c r="AC359" i="20"/>
  <c r="AB359" i="20"/>
  <c r="AA359" i="20"/>
  <c r="Z359" i="20"/>
  <c r="Y359" i="20"/>
  <c r="X359" i="20"/>
  <c r="W359" i="20"/>
  <c r="V359" i="20"/>
  <c r="U359" i="20"/>
  <c r="T359" i="20"/>
  <c r="S359" i="20"/>
  <c r="AF358" i="20"/>
  <c r="AE358" i="20"/>
  <c r="AD358" i="20"/>
  <c r="AC358" i="20"/>
  <c r="AB358" i="20"/>
  <c r="AA358" i="20"/>
  <c r="Z358" i="20"/>
  <c r="Y358" i="20"/>
  <c r="X358" i="20"/>
  <c r="W358" i="20"/>
  <c r="V358" i="20"/>
  <c r="U358" i="20"/>
  <c r="T358" i="20"/>
  <c r="S358" i="20"/>
  <c r="AF357" i="20"/>
  <c r="AE357" i="20"/>
  <c r="AD357" i="20"/>
  <c r="AC357" i="20"/>
  <c r="AB357" i="20"/>
  <c r="AA357" i="20"/>
  <c r="Z357" i="20"/>
  <c r="Y357" i="20"/>
  <c r="X357" i="20"/>
  <c r="W357" i="20"/>
  <c r="V357" i="20"/>
  <c r="U357" i="20"/>
  <c r="T357" i="20"/>
  <c r="S357" i="20"/>
  <c r="AF356" i="20"/>
  <c r="AE356" i="20"/>
  <c r="AD356" i="20"/>
  <c r="AC356" i="20"/>
  <c r="AB356" i="20"/>
  <c r="AA356" i="20"/>
  <c r="Z356" i="20"/>
  <c r="Y356" i="20"/>
  <c r="X356" i="20"/>
  <c r="W356" i="20"/>
  <c r="V356" i="20"/>
  <c r="U356" i="20"/>
  <c r="T356" i="20"/>
  <c r="S356" i="20"/>
  <c r="AF355" i="20"/>
  <c r="AE355" i="20"/>
  <c r="AD355" i="20"/>
  <c r="AC355" i="20"/>
  <c r="AB355" i="20"/>
  <c r="AA355" i="20"/>
  <c r="Z355" i="20"/>
  <c r="Y355" i="20"/>
  <c r="X355" i="20"/>
  <c r="W355" i="20"/>
  <c r="V355" i="20"/>
  <c r="U355" i="20"/>
  <c r="T355" i="20"/>
  <c r="S355" i="20"/>
  <c r="AF354" i="20"/>
  <c r="AE354" i="20"/>
  <c r="AD354" i="20"/>
  <c r="AC354" i="20"/>
  <c r="AB354" i="20"/>
  <c r="AA354" i="20"/>
  <c r="Z354" i="20"/>
  <c r="Y354" i="20"/>
  <c r="X354" i="20"/>
  <c r="W354" i="20"/>
  <c r="V354" i="20"/>
  <c r="U354" i="20"/>
  <c r="T354" i="20"/>
  <c r="S354" i="20"/>
  <c r="AF353" i="20"/>
  <c r="AE353" i="20"/>
  <c r="AD353" i="20"/>
  <c r="AC353" i="20"/>
  <c r="AB353" i="20"/>
  <c r="AA353" i="20"/>
  <c r="Z353" i="20"/>
  <c r="Y353" i="20"/>
  <c r="X353" i="20"/>
  <c r="W353" i="20"/>
  <c r="V353" i="20"/>
  <c r="U353" i="20"/>
  <c r="T353" i="20"/>
  <c r="S353" i="20"/>
  <c r="AF352" i="20"/>
  <c r="AE352" i="20"/>
  <c r="AD352" i="20"/>
  <c r="AC352" i="20"/>
  <c r="AB352" i="20"/>
  <c r="AA352" i="20"/>
  <c r="Z352" i="20"/>
  <c r="Y352" i="20"/>
  <c r="X352" i="20"/>
  <c r="W352" i="20"/>
  <c r="V352" i="20"/>
  <c r="U352" i="20"/>
  <c r="T352" i="20"/>
  <c r="S352" i="20"/>
  <c r="AF351" i="20"/>
  <c r="AE351" i="20"/>
  <c r="AD351" i="20"/>
  <c r="AC351" i="20"/>
  <c r="AB351" i="20"/>
  <c r="AA351" i="20"/>
  <c r="Z351" i="20"/>
  <c r="Y351" i="20"/>
  <c r="X351" i="20"/>
  <c r="W351" i="20"/>
  <c r="V351" i="20"/>
  <c r="U351" i="20"/>
  <c r="T351" i="20"/>
  <c r="S351" i="20"/>
  <c r="AF350" i="20"/>
  <c r="AE350" i="20"/>
  <c r="AD350" i="20"/>
  <c r="AC350" i="20"/>
  <c r="AB350" i="20"/>
  <c r="AA350" i="20"/>
  <c r="Z350" i="20"/>
  <c r="Y350" i="20"/>
  <c r="X350" i="20"/>
  <c r="W350" i="20"/>
  <c r="V350" i="20"/>
  <c r="U350" i="20"/>
  <c r="T350" i="20"/>
  <c r="S350" i="20"/>
  <c r="AF349" i="20"/>
  <c r="AE349" i="20"/>
  <c r="AD349" i="20"/>
  <c r="AC349" i="20"/>
  <c r="AB349" i="20"/>
  <c r="AA349" i="20"/>
  <c r="Z349" i="20"/>
  <c r="Y349" i="20"/>
  <c r="X349" i="20"/>
  <c r="W349" i="20"/>
  <c r="V349" i="20"/>
  <c r="U349" i="20"/>
  <c r="T349" i="20"/>
  <c r="S349" i="20"/>
  <c r="AF348" i="20"/>
  <c r="AE348" i="20"/>
  <c r="AD348" i="20"/>
  <c r="AC348" i="20"/>
  <c r="AB348" i="20"/>
  <c r="AA348" i="20"/>
  <c r="Z348" i="20"/>
  <c r="Y348" i="20"/>
  <c r="X348" i="20"/>
  <c r="W348" i="20"/>
  <c r="V348" i="20"/>
  <c r="U348" i="20"/>
  <c r="T348" i="20"/>
  <c r="S348" i="20"/>
  <c r="AF347" i="20"/>
  <c r="AE347" i="20"/>
  <c r="AD347" i="20"/>
  <c r="AC347" i="20"/>
  <c r="AB347" i="20"/>
  <c r="AA347" i="20"/>
  <c r="Z347" i="20"/>
  <c r="Y347" i="20"/>
  <c r="X347" i="20"/>
  <c r="W347" i="20"/>
  <c r="V347" i="20"/>
  <c r="U347" i="20"/>
  <c r="T347" i="20"/>
  <c r="S347" i="20"/>
  <c r="AF346" i="20"/>
  <c r="AE346" i="20"/>
  <c r="AD346" i="20"/>
  <c r="AC346" i="20"/>
  <c r="AB346" i="20"/>
  <c r="AA346" i="20"/>
  <c r="Z346" i="20"/>
  <c r="Y346" i="20"/>
  <c r="X346" i="20"/>
  <c r="W346" i="20"/>
  <c r="V346" i="20"/>
  <c r="U346" i="20"/>
  <c r="T346" i="20"/>
  <c r="S346" i="20"/>
  <c r="AF345" i="20"/>
  <c r="AE345" i="20"/>
  <c r="AD345" i="20"/>
  <c r="AC345" i="20"/>
  <c r="AB345" i="20"/>
  <c r="AA345" i="20"/>
  <c r="Z345" i="20"/>
  <c r="Y345" i="20"/>
  <c r="X345" i="20"/>
  <c r="W345" i="20"/>
  <c r="V345" i="20"/>
  <c r="U345" i="20"/>
  <c r="T345" i="20"/>
  <c r="S345" i="20"/>
  <c r="AF344" i="20"/>
  <c r="AE344" i="20"/>
  <c r="AD344" i="20"/>
  <c r="AC344" i="20"/>
  <c r="AB344" i="20"/>
  <c r="AA344" i="20"/>
  <c r="Z344" i="20"/>
  <c r="Y344" i="20"/>
  <c r="X344" i="20"/>
  <c r="W344" i="20"/>
  <c r="V344" i="20"/>
  <c r="U344" i="20"/>
  <c r="T344" i="20"/>
  <c r="S344" i="20"/>
  <c r="AF343" i="20"/>
  <c r="AE343" i="20"/>
  <c r="AD343" i="20"/>
  <c r="AC343" i="20"/>
  <c r="AB343" i="20"/>
  <c r="AA343" i="20"/>
  <c r="Z343" i="20"/>
  <c r="Y343" i="20"/>
  <c r="X343" i="20"/>
  <c r="W343" i="20"/>
  <c r="V343" i="20"/>
  <c r="U343" i="20"/>
  <c r="T343" i="20"/>
  <c r="S343" i="20"/>
  <c r="AF342" i="20"/>
  <c r="AE342" i="20"/>
  <c r="AD342" i="20"/>
  <c r="AC342" i="20"/>
  <c r="AB342" i="20"/>
  <c r="AA342" i="20"/>
  <c r="Z342" i="20"/>
  <c r="Y342" i="20"/>
  <c r="X342" i="20"/>
  <c r="W342" i="20"/>
  <c r="V342" i="20"/>
  <c r="U342" i="20"/>
  <c r="T342" i="20"/>
  <c r="S342" i="20"/>
  <c r="AF341" i="20"/>
  <c r="AE341" i="20"/>
  <c r="AD341" i="20"/>
  <c r="AC341" i="20"/>
  <c r="AB341" i="20"/>
  <c r="AA341" i="20"/>
  <c r="Z341" i="20"/>
  <c r="Y341" i="20"/>
  <c r="X341" i="20"/>
  <c r="W341" i="20"/>
  <c r="V341" i="20"/>
  <c r="U341" i="20"/>
  <c r="T341" i="20"/>
  <c r="S341" i="20"/>
  <c r="AF340" i="20"/>
  <c r="AE340" i="20"/>
  <c r="AD340" i="20"/>
  <c r="AC340" i="20"/>
  <c r="AB340" i="20"/>
  <c r="AA340" i="20"/>
  <c r="Z340" i="20"/>
  <c r="Y340" i="20"/>
  <c r="X340" i="20"/>
  <c r="W340" i="20"/>
  <c r="V340" i="20"/>
  <c r="U340" i="20"/>
  <c r="T340" i="20"/>
  <c r="S340" i="20"/>
  <c r="AF339" i="20"/>
  <c r="AE339" i="20"/>
  <c r="AD339" i="20"/>
  <c r="AC339" i="20"/>
  <c r="AB339" i="20"/>
  <c r="AA339" i="20"/>
  <c r="Z339" i="20"/>
  <c r="Y339" i="20"/>
  <c r="X339" i="20"/>
  <c r="W339" i="20"/>
  <c r="V339" i="20"/>
  <c r="U339" i="20"/>
  <c r="T339" i="20"/>
  <c r="S339" i="20"/>
  <c r="AF338" i="20"/>
  <c r="AE338" i="20"/>
  <c r="AD338" i="20"/>
  <c r="AC338" i="20"/>
  <c r="AB338" i="20"/>
  <c r="AA338" i="20"/>
  <c r="Z338" i="20"/>
  <c r="Y338" i="20"/>
  <c r="X338" i="20"/>
  <c r="W338" i="20"/>
  <c r="V338" i="20"/>
  <c r="U338" i="20"/>
  <c r="T338" i="20"/>
  <c r="S338" i="20"/>
  <c r="AF337" i="20"/>
  <c r="AE337" i="20"/>
  <c r="AD337" i="20"/>
  <c r="AC337" i="20"/>
  <c r="AB337" i="20"/>
  <c r="AA337" i="20"/>
  <c r="Z337" i="20"/>
  <c r="Y337" i="20"/>
  <c r="X337" i="20"/>
  <c r="W337" i="20"/>
  <c r="V337" i="20"/>
  <c r="U337" i="20"/>
  <c r="T337" i="20"/>
  <c r="S337" i="20"/>
  <c r="AF336" i="20"/>
  <c r="AE336" i="20"/>
  <c r="AD336" i="20"/>
  <c r="AC336" i="20"/>
  <c r="AB336" i="20"/>
  <c r="AA336" i="20"/>
  <c r="Z336" i="20"/>
  <c r="Y336" i="20"/>
  <c r="X336" i="20"/>
  <c r="W336" i="20"/>
  <c r="V336" i="20"/>
  <c r="U336" i="20"/>
  <c r="T336" i="20"/>
  <c r="S336" i="20"/>
  <c r="AF335" i="20"/>
  <c r="AE335" i="20"/>
  <c r="AD335" i="20"/>
  <c r="AC335" i="20"/>
  <c r="AB335" i="20"/>
  <c r="AA335" i="20"/>
  <c r="Z335" i="20"/>
  <c r="Y335" i="20"/>
  <c r="X335" i="20"/>
  <c r="W335" i="20"/>
  <c r="V335" i="20"/>
  <c r="U335" i="20"/>
  <c r="T335" i="20"/>
  <c r="S335" i="20"/>
  <c r="AF334" i="20"/>
  <c r="AE334" i="20"/>
  <c r="AD334" i="20"/>
  <c r="AC334" i="20"/>
  <c r="AB334" i="20"/>
  <c r="AA334" i="20"/>
  <c r="Z334" i="20"/>
  <c r="Y334" i="20"/>
  <c r="X334" i="20"/>
  <c r="W334" i="20"/>
  <c r="V334" i="20"/>
  <c r="U334" i="20"/>
  <c r="T334" i="20"/>
  <c r="S334" i="20"/>
  <c r="AF333" i="20"/>
  <c r="AE333" i="20"/>
  <c r="AD333" i="20"/>
  <c r="AC333" i="20"/>
  <c r="AB333" i="20"/>
  <c r="AA333" i="20"/>
  <c r="Z333" i="20"/>
  <c r="Y333" i="20"/>
  <c r="X333" i="20"/>
  <c r="W333" i="20"/>
  <c r="V333" i="20"/>
  <c r="U333" i="20"/>
  <c r="T333" i="20"/>
  <c r="S333" i="20"/>
  <c r="AF332" i="20"/>
  <c r="AE332" i="20"/>
  <c r="AD332" i="20"/>
  <c r="AC332" i="20"/>
  <c r="AB332" i="20"/>
  <c r="AA332" i="20"/>
  <c r="Z332" i="20"/>
  <c r="Y332" i="20"/>
  <c r="X332" i="20"/>
  <c r="W332" i="20"/>
  <c r="V332" i="20"/>
  <c r="U332" i="20"/>
  <c r="T332" i="20"/>
  <c r="S332" i="20"/>
  <c r="AF331" i="20"/>
  <c r="AE331" i="20"/>
  <c r="AD331" i="20"/>
  <c r="AC331" i="20"/>
  <c r="AB331" i="20"/>
  <c r="AA331" i="20"/>
  <c r="Z331" i="20"/>
  <c r="Y331" i="20"/>
  <c r="X331" i="20"/>
  <c r="W331" i="20"/>
  <c r="V331" i="20"/>
  <c r="U331" i="20"/>
  <c r="T331" i="20"/>
  <c r="S331" i="20"/>
  <c r="AF330" i="20"/>
  <c r="AE330" i="20"/>
  <c r="AD330" i="20"/>
  <c r="AC330" i="20"/>
  <c r="AB330" i="20"/>
  <c r="AA330" i="20"/>
  <c r="Z330" i="20"/>
  <c r="Y330" i="20"/>
  <c r="X330" i="20"/>
  <c r="W330" i="20"/>
  <c r="V330" i="20"/>
  <c r="U330" i="20"/>
  <c r="T330" i="20"/>
  <c r="S330" i="20"/>
  <c r="AF329" i="20"/>
  <c r="AE329" i="20"/>
  <c r="AD329" i="20"/>
  <c r="AC329" i="20"/>
  <c r="AB329" i="20"/>
  <c r="AA329" i="20"/>
  <c r="Z329" i="20"/>
  <c r="Y329" i="20"/>
  <c r="X329" i="20"/>
  <c r="W329" i="20"/>
  <c r="V329" i="20"/>
  <c r="U329" i="20"/>
  <c r="T329" i="20"/>
  <c r="S329" i="20"/>
  <c r="AF328" i="20"/>
  <c r="AE328" i="20"/>
  <c r="AD328" i="20"/>
  <c r="AC328" i="20"/>
  <c r="AB328" i="20"/>
  <c r="AA328" i="20"/>
  <c r="Z328" i="20"/>
  <c r="Y328" i="20"/>
  <c r="X328" i="20"/>
  <c r="W328" i="20"/>
  <c r="V328" i="20"/>
  <c r="U328" i="20"/>
  <c r="T328" i="20"/>
  <c r="S328" i="20"/>
  <c r="AF327" i="20"/>
  <c r="AE327" i="20"/>
  <c r="AD327" i="20"/>
  <c r="AC327" i="20"/>
  <c r="AB327" i="20"/>
  <c r="AA327" i="20"/>
  <c r="Z327" i="20"/>
  <c r="Y327" i="20"/>
  <c r="X327" i="20"/>
  <c r="W327" i="20"/>
  <c r="V327" i="20"/>
  <c r="U327" i="20"/>
  <c r="T327" i="20"/>
  <c r="S327" i="20"/>
  <c r="AF326" i="20"/>
  <c r="AE326" i="20"/>
  <c r="AD326" i="20"/>
  <c r="AC326" i="20"/>
  <c r="AB326" i="20"/>
  <c r="AA326" i="20"/>
  <c r="Z326" i="20"/>
  <c r="Y326" i="20"/>
  <c r="X326" i="20"/>
  <c r="W326" i="20"/>
  <c r="V326" i="20"/>
  <c r="U326" i="20"/>
  <c r="T326" i="20"/>
  <c r="S326" i="20"/>
  <c r="AF325" i="20"/>
  <c r="AE325" i="20"/>
  <c r="AD325" i="20"/>
  <c r="AC325" i="20"/>
  <c r="AB325" i="20"/>
  <c r="AA325" i="20"/>
  <c r="Z325" i="20"/>
  <c r="Y325" i="20"/>
  <c r="X325" i="20"/>
  <c r="W325" i="20"/>
  <c r="V325" i="20"/>
  <c r="U325" i="20"/>
  <c r="T325" i="20"/>
  <c r="S325" i="20"/>
  <c r="AF324" i="20"/>
  <c r="AE324" i="20"/>
  <c r="AD324" i="20"/>
  <c r="AC324" i="20"/>
  <c r="AB324" i="20"/>
  <c r="AA324" i="20"/>
  <c r="Z324" i="20"/>
  <c r="Y324" i="20"/>
  <c r="X324" i="20"/>
  <c r="W324" i="20"/>
  <c r="V324" i="20"/>
  <c r="U324" i="20"/>
  <c r="T324" i="20"/>
  <c r="S324" i="20"/>
  <c r="AF323" i="20"/>
  <c r="AE323" i="20"/>
  <c r="AD323" i="20"/>
  <c r="AC323" i="20"/>
  <c r="AB323" i="20"/>
  <c r="AA323" i="20"/>
  <c r="Z323" i="20"/>
  <c r="Y323" i="20"/>
  <c r="X323" i="20"/>
  <c r="W323" i="20"/>
  <c r="V323" i="20"/>
  <c r="U323" i="20"/>
  <c r="T323" i="20"/>
  <c r="S323" i="20"/>
  <c r="AF322" i="20"/>
  <c r="AE322" i="20"/>
  <c r="AD322" i="20"/>
  <c r="AC322" i="20"/>
  <c r="AB322" i="20"/>
  <c r="AA322" i="20"/>
  <c r="Z322" i="20"/>
  <c r="Y322" i="20"/>
  <c r="X322" i="20"/>
  <c r="W322" i="20"/>
  <c r="V322" i="20"/>
  <c r="U322" i="20"/>
  <c r="T322" i="20"/>
  <c r="S322" i="20"/>
  <c r="AF321" i="20"/>
  <c r="AE321" i="20"/>
  <c r="AD321" i="20"/>
  <c r="AC321" i="20"/>
  <c r="AB321" i="20"/>
  <c r="AA321" i="20"/>
  <c r="Z321" i="20"/>
  <c r="Y321" i="20"/>
  <c r="X321" i="20"/>
  <c r="W321" i="20"/>
  <c r="V321" i="20"/>
  <c r="U321" i="20"/>
  <c r="T321" i="20"/>
  <c r="S321" i="20"/>
  <c r="AF320" i="20"/>
  <c r="AE320" i="20"/>
  <c r="AD320" i="20"/>
  <c r="AC320" i="20"/>
  <c r="AB320" i="20"/>
  <c r="AA320" i="20"/>
  <c r="Z320" i="20"/>
  <c r="Y320" i="20"/>
  <c r="X320" i="20"/>
  <c r="W320" i="20"/>
  <c r="V320" i="20"/>
  <c r="U320" i="20"/>
  <c r="T320" i="20"/>
  <c r="S320" i="20"/>
  <c r="AF319" i="20"/>
  <c r="AE319" i="20"/>
  <c r="AD319" i="20"/>
  <c r="AC319" i="20"/>
  <c r="AB319" i="20"/>
  <c r="AA319" i="20"/>
  <c r="Z319" i="20"/>
  <c r="Y319" i="20"/>
  <c r="X319" i="20"/>
  <c r="W319" i="20"/>
  <c r="V319" i="20"/>
  <c r="U319" i="20"/>
  <c r="T319" i="20"/>
  <c r="S319" i="20"/>
  <c r="AF318" i="20"/>
  <c r="AE318" i="20"/>
  <c r="AD318" i="20"/>
  <c r="AC318" i="20"/>
  <c r="AB318" i="20"/>
  <c r="AA318" i="20"/>
  <c r="Z318" i="20"/>
  <c r="Y318" i="20"/>
  <c r="X318" i="20"/>
  <c r="W318" i="20"/>
  <c r="V318" i="20"/>
  <c r="U318" i="20"/>
  <c r="T318" i="20"/>
  <c r="S318" i="20"/>
  <c r="AF317" i="20"/>
  <c r="AE317" i="20"/>
  <c r="AD317" i="20"/>
  <c r="AC317" i="20"/>
  <c r="AB317" i="20"/>
  <c r="AA317" i="20"/>
  <c r="Z317" i="20"/>
  <c r="Y317" i="20"/>
  <c r="X317" i="20"/>
  <c r="W317" i="20"/>
  <c r="V317" i="20"/>
  <c r="U317" i="20"/>
  <c r="T317" i="20"/>
  <c r="S317" i="20"/>
  <c r="AF316" i="20"/>
  <c r="AE316" i="20"/>
  <c r="AD316" i="20"/>
  <c r="AC316" i="20"/>
  <c r="AB316" i="20"/>
  <c r="AA316" i="20"/>
  <c r="Z316" i="20"/>
  <c r="Y316" i="20"/>
  <c r="X316" i="20"/>
  <c r="W316" i="20"/>
  <c r="V316" i="20"/>
  <c r="U316" i="20"/>
  <c r="T316" i="20"/>
  <c r="S316" i="20"/>
  <c r="AF315" i="20"/>
  <c r="AE315" i="20"/>
  <c r="AD315" i="20"/>
  <c r="AC315" i="20"/>
  <c r="AB315" i="20"/>
  <c r="AA315" i="20"/>
  <c r="Z315" i="20"/>
  <c r="Y315" i="20"/>
  <c r="X315" i="20"/>
  <c r="W315" i="20"/>
  <c r="V315" i="20"/>
  <c r="U315" i="20"/>
  <c r="T315" i="20"/>
  <c r="S315" i="20"/>
  <c r="AF314" i="20"/>
  <c r="AE314" i="20"/>
  <c r="AD314" i="20"/>
  <c r="AC314" i="20"/>
  <c r="AB314" i="20"/>
  <c r="AA314" i="20"/>
  <c r="Z314" i="20"/>
  <c r="Y314" i="20"/>
  <c r="X314" i="20"/>
  <c r="W314" i="20"/>
  <c r="V314" i="20"/>
  <c r="U314" i="20"/>
  <c r="T314" i="20"/>
  <c r="S314" i="20"/>
  <c r="AF313" i="20"/>
  <c r="AE313" i="20"/>
  <c r="AD313" i="20"/>
  <c r="AC313" i="20"/>
  <c r="AB313" i="20"/>
  <c r="AA313" i="20"/>
  <c r="Z313" i="20"/>
  <c r="Y313" i="20"/>
  <c r="X313" i="20"/>
  <c r="W313" i="20"/>
  <c r="V313" i="20"/>
  <c r="U313" i="20"/>
  <c r="T313" i="20"/>
  <c r="S313" i="20"/>
  <c r="AF312" i="20"/>
  <c r="AE312" i="20"/>
  <c r="AD312" i="20"/>
  <c r="AC312" i="20"/>
  <c r="AB312" i="20"/>
  <c r="AA312" i="20"/>
  <c r="Z312" i="20"/>
  <c r="Y312" i="20"/>
  <c r="X312" i="20"/>
  <c r="W312" i="20"/>
  <c r="V312" i="20"/>
  <c r="U312" i="20"/>
  <c r="T312" i="20"/>
  <c r="S312" i="20"/>
  <c r="AF311" i="20"/>
  <c r="AE311" i="20"/>
  <c r="AD311" i="20"/>
  <c r="AC311" i="20"/>
  <c r="AB311" i="20"/>
  <c r="AA311" i="20"/>
  <c r="Z311" i="20"/>
  <c r="Y311" i="20"/>
  <c r="X311" i="20"/>
  <c r="W311" i="20"/>
  <c r="V311" i="20"/>
  <c r="U311" i="20"/>
  <c r="T311" i="20"/>
  <c r="S311" i="20"/>
  <c r="AF310" i="20"/>
  <c r="AE310" i="20"/>
  <c r="AD310" i="20"/>
  <c r="AC310" i="20"/>
  <c r="AB310" i="20"/>
  <c r="AA310" i="20"/>
  <c r="Z310" i="20"/>
  <c r="Y310" i="20"/>
  <c r="X310" i="20"/>
  <c r="W310" i="20"/>
  <c r="V310" i="20"/>
  <c r="U310" i="20"/>
  <c r="T310" i="20"/>
  <c r="S310" i="20"/>
  <c r="AF309" i="20"/>
  <c r="AE309" i="20"/>
  <c r="AD309" i="20"/>
  <c r="AC309" i="20"/>
  <c r="AB309" i="20"/>
  <c r="AA309" i="20"/>
  <c r="Z309" i="20"/>
  <c r="Y309" i="20"/>
  <c r="X309" i="20"/>
  <c r="W309" i="20"/>
  <c r="V309" i="20"/>
  <c r="U309" i="20"/>
  <c r="T309" i="20"/>
  <c r="S309" i="20"/>
  <c r="AF308" i="20"/>
  <c r="AE308" i="20"/>
  <c r="AD308" i="20"/>
  <c r="AC308" i="20"/>
  <c r="AB308" i="20"/>
  <c r="AA308" i="20"/>
  <c r="Z308" i="20"/>
  <c r="Y308" i="20"/>
  <c r="X308" i="20"/>
  <c r="W308" i="20"/>
  <c r="V308" i="20"/>
  <c r="U308" i="20"/>
  <c r="T308" i="20"/>
  <c r="S308" i="20"/>
  <c r="AF307" i="20"/>
  <c r="AE307" i="20"/>
  <c r="AD307" i="20"/>
  <c r="AC307" i="20"/>
  <c r="AB307" i="20"/>
  <c r="AA307" i="20"/>
  <c r="Z307" i="20"/>
  <c r="Y307" i="20"/>
  <c r="X307" i="20"/>
  <c r="W307" i="20"/>
  <c r="V307" i="20"/>
  <c r="U307" i="20"/>
  <c r="T307" i="20"/>
  <c r="S307" i="20"/>
  <c r="AF306" i="20"/>
  <c r="AE306" i="20"/>
  <c r="AD306" i="20"/>
  <c r="AC306" i="20"/>
  <c r="AB306" i="20"/>
  <c r="AA306" i="20"/>
  <c r="Z306" i="20"/>
  <c r="Y306" i="20"/>
  <c r="X306" i="20"/>
  <c r="W306" i="20"/>
  <c r="V306" i="20"/>
  <c r="U306" i="20"/>
  <c r="T306" i="20"/>
  <c r="S306" i="20"/>
  <c r="AF305" i="20"/>
  <c r="AE305" i="20"/>
  <c r="AD305" i="20"/>
  <c r="AC305" i="20"/>
  <c r="AB305" i="20"/>
  <c r="AA305" i="20"/>
  <c r="Z305" i="20"/>
  <c r="Y305" i="20"/>
  <c r="X305" i="20"/>
  <c r="W305" i="20"/>
  <c r="V305" i="20"/>
  <c r="U305" i="20"/>
  <c r="T305" i="20"/>
  <c r="S305" i="20"/>
  <c r="AF304" i="20"/>
  <c r="AE304" i="20"/>
  <c r="AD304" i="20"/>
  <c r="AC304" i="20"/>
  <c r="AB304" i="20"/>
  <c r="AA304" i="20"/>
  <c r="Z304" i="20"/>
  <c r="Y304" i="20"/>
  <c r="X304" i="20"/>
  <c r="W304" i="20"/>
  <c r="V304" i="20"/>
  <c r="U304" i="20"/>
  <c r="T304" i="20"/>
  <c r="S304" i="20"/>
  <c r="AF303" i="20"/>
  <c r="AE303" i="20"/>
  <c r="AD303" i="20"/>
  <c r="AC303" i="20"/>
  <c r="AB303" i="20"/>
  <c r="AA303" i="20"/>
  <c r="Z303" i="20"/>
  <c r="Y303" i="20"/>
  <c r="X303" i="20"/>
  <c r="W303" i="20"/>
  <c r="V303" i="20"/>
  <c r="U303" i="20"/>
  <c r="T303" i="20"/>
  <c r="S303" i="20"/>
  <c r="AF302" i="20"/>
  <c r="AE302" i="20"/>
  <c r="AD302" i="20"/>
  <c r="AC302" i="20"/>
  <c r="AB302" i="20"/>
  <c r="AA302" i="20"/>
  <c r="Z302" i="20"/>
  <c r="Y302" i="20"/>
  <c r="X302" i="20"/>
  <c r="W302" i="20"/>
  <c r="V302" i="20"/>
  <c r="U302" i="20"/>
  <c r="T302" i="20"/>
  <c r="S302" i="20"/>
  <c r="AF301" i="20"/>
  <c r="AE301" i="20"/>
  <c r="AD301" i="20"/>
  <c r="AC301" i="20"/>
  <c r="AB301" i="20"/>
  <c r="AA301" i="20"/>
  <c r="Z301" i="20"/>
  <c r="Y301" i="20"/>
  <c r="X301" i="20"/>
  <c r="W301" i="20"/>
  <c r="V301" i="20"/>
  <c r="U301" i="20"/>
  <c r="T301" i="20"/>
  <c r="S301" i="20"/>
  <c r="AF300" i="20"/>
  <c r="AE300" i="20"/>
  <c r="AD300" i="20"/>
  <c r="AC300" i="20"/>
  <c r="AB300" i="20"/>
  <c r="AA300" i="20"/>
  <c r="Z300" i="20"/>
  <c r="Y300" i="20"/>
  <c r="X300" i="20"/>
  <c r="W300" i="20"/>
  <c r="V300" i="20"/>
  <c r="U300" i="20"/>
  <c r="T300" i="20"/>
  <c r="S300" i="20"/>
  <c r="AF299" i="20"/>
  <c r="AE299" i="20"/>
  <c r="AD299" i="20"/>
  <c r="AC299" i="20"/>
  <c r="AB299" i="20"/>
  <c r="AA299" i="20"/>
  <c r="Z299" i="20"/>
  <c r="Y299" i="20"/>
  <c r="X299" i="20"/>
  <c r="W299" i="20"/>
  <c r="V299" i="20"/>
  <c r="U299" i="20"/>
  <c r="T299" i="20"/>
  <c r="S299" i="20"/>
  <c r="AF298" i="20"/>
  <c r="AE298" i="20"/>
  <c r="AD298" i="20"/>
  <c r="AC298" i="20"/>
  <c r="AB298" i="20"/>
  <c r="AA298" i="20"/>
  <c r="Z298" i="20"/>
  <c r="Y298" i="20"/>
  <c r="X298" i="20"/>
  <c r="W298" i="20"/>
  <c r="V298" i="20"/>
  <c r="U298" i="20"/>
  <c r="T298" i="20"/>
  <c r="S298" i="20"/>
  <c r="AF297" i="20"/>
  <c r="AE297" i="20"/>
  <c r="AD297" i="20"/>
  <c r="AC297" i="20"/>
  <c r="AB297" i="20"/>
  <c r="AA297" i="20"/>
  <c r="Z297" i="20"/>
  <c r="Y297" i="20"/>
  <c r="X297" i="20"/>
  <c r="W297" i="20"/>
  <c r="V297" i="20"/>
  <c r="U297" i="20"/>
  <c r="T297" i="20"/>
  <c r="S297" i="20"/>
  <c r="AF296" i="20"/>
  <c r="AE296" i="20"/>
  <c r="AD296" i="20"/>
  <c r="AC296" i="20"/>
  <c r="AB296" i="20"/>
  <c r="AA296" i="20"/>
  <c r="Z296" i="20"/>
  <c r="Y296" i="20"/>
  <c r="X296" i="20"/>
  <c r="W296" i="20"/>
  <c r="V296" i="20"/>
  <c r="U296" i="20"/>
  <c r="T296" i="20"/>
  <c r="S296" i="20"/>
  <c r="AF295" i="20"/>
  <c r="AE295" i="20"/>
  <c r="AD295" i="20"/>
  <c r="AC295" i="20"/>
  <c r="AB295" i="20"/>
  <c r="AA295" i="20"/>
  <c r="Z295" i="20"/>
  <c r="Y295" i="20"/>
  <c r="X295" i="20"/>
  <c r="W295" i="20"/>
  <c r="V295" i="20"/>
  <c r="U295" i="20"/>
  <c r="T295" i="20"/>
  <c r="S295" i="20"/>
  <c r="AF294" i="20"/>
  <c r="AE294" i="20"/>
  <c r="AD294" i="20"/>
  <c r="AC294" i="20"/>
  <c r="AB294" i="20"/>
  <c r="AA294" i="20"/>
  <c r="Z294" i="20"/>
  <c r="Y294" i="20"/>
  <c r="X294" i="20"/>
  <c r="W294" i="20"/>
  <c r="V294" i="20"/>
  <c r="U294" i="20"/>
  <c r="T294" i="20"/>
  <c r="S294" i="20"/>
  <c r="AF293" i="20"/>
  <c r="AE293" i="20"/>
  <c r="AD293" i="20"/>
  <c r="AC293" i="20"/>
  <c r="AB293" i="20"/>
  <c r="AA293" i="20"/>
  <c r="Z293" i="20"/>
  <c r="Y293" i="20"/>
  <c r="X293" i="20"/>
  <c r="W293" i="20"/>
  <c r="V293" i="20"/>
  <c r="U293" i="20"/>
  <c r="T293" i="20"/>
  <c r="S293" i="20"/>
  <c r="AF292" i="20"/>
  <c r="AE292" i="20"/>
  <c r="AD292" i="20"/>
  <c r="AC292" i="20"/>
  <c r="AB292" i="20"/>
  <c r="AA292" i="20"/>
  <c r="Z292" i="20"/>
  <c r="Y292" i="20"/>
  <c r="X292" i="20"/>
  <c r="W292" i="20"/>
  <c r="V292" i="20"/>
  <c r="U292" i="20"/>
  <c r="T292" i="20"/>
  <c r="S292" i="20"/>
  <c r="AF291" i="20"/>
  <c r="AE291" i="20"/>
  <c r="AD291" i="20"/>
  <c r="AC291" i="20"/>
  <c r="AB291" i="20"/>
  <c r="AA291" i="20"/>
  <c r="Z291" i="20"/>
  <c r="Y291" i="20"/>
  <c r="X291" i="20"/>
  <c r="W291" i="20"/>
  <c r="V291" i="20"/>
  <c r="U291" i="20"/>
  <c r="T291" i="20"/>
  <c r="S291" i="20"/>
  <c r="AF290" i="20"/>
  <c r="AE290" i="20"/>
  <c r="AD290" i="20"/>
  <c r="AC290" i="20"/>
  <c r="AB290" i="20"/>
  <c r="AA290" i="20"/>
  <c r="Z290" i="20"/>
  <c r="Y290" i="20"/>
  <c r="X290" i="20"/>
  <c r="W290" i="20"/>
  <c r="V290" i="20"/>
  <c r="U290" i="20"/>
  <c r="T290" i="20"/>
  <c r="S290" i="20"/>
  <c r="AF289" i="20"/>
  <c r="AE289" i="20"/>
  <c r="AD289" i="20"/>
  <c r="AC289" i="20"/>
  <c r="AB289" i="20"/>
  <c r="AA289" i="20"/>
  <c r="Z289" i="20"/>
  <c r="Y289" i="20"/>
  <c r="X289" i="20"/>
  <c r="W289" i="20"/>
  <c r="V289" i="20"/>
  <c r="U289" i="20"/>
  <c r="T289" i="20"/>
  <c r="S289" i="20"/>
  <c r="AF288" i="20"/>
  <c r="AE288" i="20"/>
  <c r="AD288" i="20"/>
  <c r="AC288" i="20"/>
  <c r="AB288" i="20"/>
  <c r="AA288" i="20"/>
  <c r="Z288" i="20"/>
  <c r="Y288" i="20"/>
  <c r="X288" i="20"/>
  <c r="W288" i="20"/>
  <c r="V288" i="20"/>
  <c r="U288" i="20"/>
  <c r="T288" i="20"/>
  <c r="S288" i="20"/>
  <c r="AF287" i="20"/>
  <c r="AE287" i="20"/>
  <c r="AD287" i="20"/>
  <c r="AC287" i="20"/>
  <c r="AB287" i="20"/>
  <c r="AA287" i="20"/>
  <c r="Z287" i="20"/>
  <c r="Y287" i="20"/>
  <c r="X287" i="20"/>
  <c r="W287" i="20"/>
  <c r="V287" i="20"/>
  <c r="U287" i="20"/>
  <c r="T287" i="20"/>
  <c r="S287" i="20"/>
  <c r="AF286" i="20"/>
  <c r="AE286" i="20"/>
  <c r="AD286" i="20"/>
  <c r="AC286" i="20"/>
  <c r="AB286" i="20"/>
  <c r="AA286" i="20"/>
  <c r="Z286" i="20"/>
  <c r="Y286" i="20"/>
  <c r="X286" i="20"/>
  <c r="W286" i="20"/>
  <c r="V286" i="20"/>
  <c r="U286" i="20"/>
  <c r="T286" i="20"/>
  <c r="S286" i="20"/>
  <c r="AF285" i="20"/>
  <c r="AE285" i="20"/>
  <c r="AD285" i="20"/>
  <c r="AC285" i="20"/>
  <c r="AB285" i="20"/>
  <c r="AA285" i="20"/>
  <c r="Z285" i="20"/>
  <c r="Y285" i="20"/>
  <c r="X285" i="20"/>
  <c r="W285" i="20"/>
  <c r="V285" i="20"/>
  <c r="U285" i="20"/>
  <c r="T285" i="20"/>
  <c r="S285" i="20"/>
  <c r="AF284" i="20"/>
  <c r="AE284" i="20"/>
  <c r="AD284" i="20"/>
  <c r="AC284" i="20"/>
  <c r="AB284" i="20"/>
  <c r="AA284" i="20"/>
  <c r="Z284" i="20"/>
  <c r="Y284" i="20"/>
  <c r="X284" i="20"/>
  <c r="W284" i="20"/>
  <c r="V284" i="20"/>
  <c r="U284" i="20"/>
  <c r="T284" i="20"/>
  <c r="S284" i="20"/>
  <c r="AF283" i="20"/>
  <c r="AE283" i="20"/>
  <c r="AD283" i="20"/>
  <c r="AC283" i="20"/>
  <c r="AB283" i="20"/>
  <c r="AA283" i="20"/>
  <c r="Z283" i="20"/>
  <c r="Y283" i="20"/>
  <c r="X283" i="20"/>
  <c r="W283" i="20"/>
  <c r="V283" i="20"/>
  <c r="U283" i="20"/>
  <c r="T283" i="20"/>
  <c r="S283" i="20"/>
  <c r="AF282" i="20"/>
  <c r="AE282" i="20"/>
  <c r="AD282" i="20"/>
  <c r="AC282" i="20"/>
  <c r="AB282" i="20"/>
  <c r="AA282" i="20"/>
  <c r="Z282" i="20"/>
  <c r="Y282" i="20"/>
  <c r="X282" i="20"/>
  <c r="W282" i="20"/>
  <c r="V282" i="20"/>
  <c r="U282" i="20"/>
  <c r="T282" i="20"/>
  <c r="S282" i="20"/>
  <c r="AF281" i="20"/>
  <c r="AE281" i="20"/>
  <c r="AD281" i="20"/>
  <c r="AC281" i="20"/>
  <c r="AB281" i="20"/>
  <c r="AA281" i="20"/>
  <c r="Z281" i="20"/>
  <c r="Y281" i="20"/>
  <c r="X281" i="20"/>
  <c r="W281" i="20"/>
  <c r="V281" i="20"/>
  <c r="U281" i="20"/>
  <c r="T281" i="20"/>
  <c r="S281" i="20"/>
  <c r="AF280" i="20"/>
  <c r="AE280" i="20"/>
  <c r="AD280" i="20"/>
  <c r="AC280" i="20"/>
  <c r="AB280" i="20"/>
  <c r="AA280" i="20"/>
  <c r="Z280" i="20"/>
  <c r="Y280" i="20"/>
  <c r="X280" i="20"/>
  <c r="W280" i="20"/>
  <c r="V280" i="20"/>
  <c r="U280" i="20"/>
  <c r="T280" i="20"/>
  <c r="S280" i="20"/>
  <c r="AF279" i="20"/>
  <c r="AE279" i="20"/>
  <c r="AD279" i="20"/>
  <c r="AC279" i="20"/>
  <c r="AB279" i="20"/>
  <c r="AA279" i="20"/>
  <c r="Z279" i="20"/>
  <c r="Y279" i="20"/>
  <c r="X279" i="20"/>
  <c r="W279" i="20"/>
  <c r="V279" i="20"/>
  <c r="U279" i="20"/>
  <c r="T279" i="20"/>
  <c r="S279" i="20"/>
  <c r="AF278" i="20"/>
  <c r="AE278" i="20"/>
  <c r="AD278" i="20"/>
  <c r="AC278" i="20"/>
  <c r="AB278" i="20"/>
  <c r="AA278" i="20"/>
  <c r="Z278" i="20"/>
  <c r="Y278" i="20"/>
  <c r="X278" i="20"/>
  <c r="W278" i="20"/>
  <c r="V278" i="20"/>
  <c r="U278" i="20"/>
  <c r="T278" i="20"/>
  <c r="S278" i="20"/>
  <c r="AF277" i="20"/>
  <c r="AE277" i="20"/>
  <c r="AD277" i="20"/>
  <c r="AC277" i="20"/>
  <c r="AB277" i="20"/>
  <c r="AA277" i="20"/>
  <c r="Z277" i="20"/>
  <c r="Y277" i="20"/>
  <c r="X277" i="20"/>
  <c r="W277" i="20"/>
  <c r="V277" i="20"/>
  <c r="U277" i="20"/>
  <c r="T277" i="20"/>
  <c r="S277" i="20"/>
  <c r="AF276" i="20"/>
  <c r="AE276" i="20"/>
  <c r="AD276" i="20"/>
  <c r="AC276" i="20"/>
  <c r="AB276" i="20"/>
  <c r="AA276" i="20"/>
  <c r="Z276" i="20"/>
  <c r="Y276" i="20"/>
  <c r="X276" i="20"/>
  <c r="W276" i="20"/>
  <c r="V276" i="20"/>
  <c r="U276" i="20"/>
  <c r="T276" i="20"/>
  <c r="S276" i="20"/>
  <c r="AF275" i="20"/>
  <c r="AE275" i="20"/>
  <c r="AD275" i="20"/>
  <c r="AC275" i="20"/>
  <c r="AB275" i="20"/>
  <c r="AA275" i="20"/>
  <c r="Z275" i="20"/>
  <c r="Y275" i="20"/>
  <c r="X275" i="20"/>
  <c r="W275" i="20"/>
  <c r="V275" i="20"/>
  <c r="U275" i="20"/>
  <c r="T275" i="20"/>
  <c r="S275" i="20"/>
  <c r="AF274" i="20"/>
  <c r="AE274" i="20"/>
  <c r="AD274" i="20"/>
  <c r="AC274" i="20"/>
  <c r="AB274" i="20"/>
  <c r="AA274" i="20"/>
  <c r="Z274" i="20"/>
  <c r="Y274" i="20"/>
  <c r="X274" i="20"/>
  <c r="W274" i="20"/>
  <c r="V274" i="20"/>
  <c r="U274" i="20"/>
  <c r="T274" i="20"/>
  <c r="S274" i="20"/>
  <c r="AF273" i="20"/>
  <c r="AE273" i="20"/>
  <c r="AD273" i="20"/>
  <c r="AC273" i="20"/>
  <c r="AB273" i="20"/>
  <c r="AA273" i="20"/>
  <c r="Z273" i="20"/>
  <c r="Y273" i="20"/>
  <c r="X273" i="20"/>
  <c r="W273" i="20"/>
  <c r="V273" i="20"/>
  <c r="U273" i="20"/>
  <c r="T273" i="20"/>
  <c r="S273" i="20"/>
  <c r="AF272" i="20"/>
  <c r="AE272" i="20"/>
  <c r="AD272" i="20"/>
  <c r="AC272" i="20"/>
  <c r="AB272" i="20"/>
  <c r="AA272" i="20"/>
  <c r="Z272" i="20"/>
  <c r="Y272" i="20"/>
  <c r="X272" i="20"/>
  <c r="W272" i="20"/>
  <c r="V272" i="20"/>
  <c r="U272" i="20"/>
  <c r="T272" i="20"/>
  <c r="S272" i="20"/>
  <c r="AF271" i="20"/>
  <c r="AE271" i="20"/>
  <c r="AD271" i="20"/>
  <c r="AC271" i="20"/>
  <c r="AB271" i="20"/>
  <c r="AA271" i="20"/>
  <c r="Z271" i="20"/>
  <c r="Y271" i="20"/>
  <c r="X271" i="20"/>
  <c r="W271" i="20"/>
  <c r="V271" i="20"/>
  <c r="U271" i="20"/>
  <c r="T271" i="20"/>
  <c r="S271" i="20"/>
  <c r="AF270" i="20"/>
  <c r="AE270" i="20"/>
  <c r="AD270" i="20"/>
  <c r="AC270" i="20"/>
  <c r="AB270" i="20"/>
  <c r="AA270" i="20"/>
  <c r="Z270" i="20"/>
  <c r="Y270" i="20"/>
  <c r="X270" i="20"/>
  <c r="W270" i="20"/>
  <c r="V270" i="20"/>
  <c r="U270" i="20"/>
  <c r="T270" i="20"/>
  <c r="S270" i="20"/>
  <c r="AF269" i="20"/>
  <c r="AE269" i="20"/>
  <c r="AD269" i="20"/>
  <c r="AC269" i="20"/>
  <c r="AB269" i="20"/>
  <c r="AA269" i="20"/>
  <c r="Z269" i="20"/>
  <c r="Y269" i="20"/>
  <c r="X269" i="20"/>
  <c r="W269" i="20"/>
  <c r="V269" i="20"/>
  <c r="U269" i="20"/>
  <c r="T269" i="20"/>
  <c r="S269" i="20"/>
  <c r="AF268" i="20"/>
  <c r="AE268" i="20"/>
  <c r="AD268" i="20"/>
  <c r="AC268" i="20"/>
  <c r="AB268" i="20"/>
  <c r="AA268" i="20"/>
  <c r="Z268" i="20"/>
  <c r="Y268" i="20"/>
  <c r="X268" i="20"/>
  <c r="W268" i="20"/>
  <c r="V268" i="20"/>
  <c r="U268" i="20"/>
  <c r="T268" i="20"/>
  <c r="S268" i="20"/>
  <c r="AF267" i="20"/>
  <c r="AE267" i="20"/>
  <c r="AD267" i="20"/>
  <c r="AC267" i="20"/>
  <c r="AB267" i="20"/>
  <c r="AA267" i="20"/>
  <c r="Z267" i="20"/>
  <c r="Y267" i="20"/>
  <c r="X267" i="20"/>
  <c r="W267" i="20"/>
  <c r="V267" i="20"/>
  <c r="U267" i="20"/>
  <c r="T267" i="20"/>
  <c r="S267" i="20"/>
  <c r="AF266" i="20"/>
  <c r="AE266" i="20"/>
  <c r="AD266" i="20"/>
  <c r="AC266" i="20"/>
  <c r="AB266" i="20"/>
  <c r="AA266" i="20"/>
  <c r="Z266" i="20"/>
  <c r="Y266" i="20"/>
  <c r="X266" i="20"/>
  <c r="W266" i="20"/>
  <c r="V266" i="20"/>
  <c r="U266" i="20"/>
  <c r="T266" i="20"/>
  <c r="S266" i="20"/>
  <c r="AF265" i="20"/>
  <c r="AE265" i="20"/>
  <c r="AD265" i="20"/>
  <c r="AC265" i="20"/>
  <c r="AB265" i="20"/>
  <c r="AA265" i="20"/>
  <c r="Z265" i="20"/>
  <c r="Y265" i="20"/>
  <c r="X265" i="20"/>
  <c r="W265" i="20"/>
  <c r="V265" i="20"/>
  <c r="U265" i="20"/>
  <c r="T265" i="20"/>
  <c r="S265" i="20"/>
  <c r="AF264" i="20"/>
  <c r="AE264" i="20"/>
  <c r="AD264" i="20"/>
  <c r="AC264" i="20"/>
  <c r="AB264" i="20"/>
  <c r="AA264" i="20"/>
  <c r="Z264" i="20"/>
  <c r="Y264" i="20"/>
  <c r="X264" i="20"/>
  <c r="W264" i="20"/>
  <c r="V264" i="20"/>
  <c r="U264" i="20"/>
  <c r="T264" i="20"/>
  <c r="S264" i="20"/>
  <c r="AF263" i="20"/>
  <c r="AE263" i="20"/>
  <c r="AD263" i="20"/>
  <c r="AC263" i="20"/>
  <c r="AB263" i="20"/>
  <c r="AA263" i="20"/>
  <c r="Z263" i="20"/>
  <c r="Y263" i="20"/>
  <c r="X263" i="20"/>
  <c r="W263" i="20"/>
  <c r="V263" i="20"/>
  <c r="U263" i="20"/>
  <c r="T263" i="20"/>
  <c r="S263" i="20"/>
  <c r="AF262" i="20"/>
  <c r="AE262" i="20"/>
  <c r="AD262" i="20"/>
  <c r="AC262" i="20"/>
  <c r="AB262" i="20"/>
  <c r="AA262" i="20"/>
  <c r="Z262" i="20"/>
  <c r="Y262" i="20"/>
  <c r="X262" i="20"/>
  <c r="W262" i="20"/>
  <c r="V262" i="20"/>
  <c r="U262" i="20"/>
  <c r="T262" i="20"/>
  <c r="S262" i="20"/>
  <c r="AF261" i="20"/>
  <c r="AE261" i="20"/>
  <c r="AD261" i="20"/>
  <c r="AC261" i="20"/>
  <c r="AB261" i="20"/>
  <c r="AA261" i="20"/>
  <c r="Z261" i="20"/>
  <c r="Y261" i="20"/>
  <c r="X261" i="20"/>
  <c r="W261" i="20"/>
  <c r="V261" i="20"/>
  <c r="U261" i="20"/>
  <c r="T261" i="20"/>
  <c r="S261" i="20"/>
  <c r="AF260" i="20"/>
  <c r="AE260" i="20"/>
  <c r="AD260" i="20"/>
  <c r="AC260" i="20"/>
  <c r="AB260" i="20"/>
  <c r="AA260" i="20"/>
  <c r="Z260" i="20"/>
  <c r="Y260" i="20"/>
  <c r="X260" i="20"/>
  <c r="W260" i="20"/>
  <c r="V260" i="20"/>
  <c r="U260" i="20"/>
  <c r="T260" i="20"/>
  <c r="S260" i="20"/>
  <c r="AF259" i="20"/>
  <c r="AE259" i="20"/>
  <c r="AD259" i="20"/>
  <c r="AC259" i="20"/>
  <c r="AB259" i="20"/>
  <c r="AA259" i="20"/>
  <c r="Z259" i="20"/>
  <c r="Y259" i="20"/>
  <c r="X259" i="20"/>
  <c r="W259" i="20"/>
  <c r="V259" i="20"/>
  <c r="U259" i="20"/>
  <c r="T259" i="20"/>
  <c r="S259" i="20"/>
  <c r="AF258" i="20"/>
  <c r="AE258" i="20"/>
  <c r="AD258" i="20"/>
  <c r="AC258" i="20"/>
  <c r="AB258" i="20"/>
  <c r="AA258" i="20"/>
  <c r="Z258" i="20"/>
  <c r="Y258" i="20"/>
  <c r="X258" i="20"/>
  <c r="W258" i="20"/>
  <c r="V258" i="20"/>
  <c r="U258" i="20"/>
  <c r="T258" i="20"/>
  <c r="S258" i="20"/>
  <c r="AF257" i="20"/>
  <c r="AE257" i="20"/>
  <c r="AD257" i="20"/>
  <c r="AC257" i="20"/>
  <c r="AB257" i="20"/>
  <c r="AA257" i="20"/>
  <c r="Z257" i="20"/>
  <c r="Y257" i="20"/>
  <c r="X257" i="20"/>
  <c r="W257" i="20"/>
  <c r="V257" i="20"/>
  <c r="U257" i="20"/>
  <c r="T257" i="20"/>
  <c r="S257" i="20"/>
  <c r="AF256" i="20"/>
  <c r="AE256" i="20"/>
  <c r="AD256" i="20"/>
  <c r="AC256" i="20"/>
  <c r="AB256" i="20"/>
  <c r="AA256" i="20"/>
  <c r="Z256" i="20"/>
  <c r="Y256" i="20"/>
  <c r="X256" i="20"/>
  <c r="W256" i="20"/>
  <c r="V256" i="20"/>
  <c r="U256" i="20"/>
  <c r="T256" i="20"/>
  <c r="S256" i="20"/>
  <c r="AF255" i="20"/>
  <c r="AE255" i="20"/>
  <c r="AD255" i="20"/>
  <c r="AC255" i="20"/>
  <c r="AB255" i="20"/>
  <c r="AA255" i="20"/>
  <c r="Z255" i="20"/>
  <c r="Y255" i="20"/>
  <c r="X255" i="20"/>
  <c r="W255" i="20"/>
  <c r="V255" i="20"/>
  <c r="U255" i="20"/>
  <c r="T255" i="20"/>
  <c r="S255" i="20"/>
  <c r="AF254" i="20"/>
  <c r="AE254" i="20"/>
  <c r="AD254" i="20"/>
  <c r="AC254" i="20"/>
  <c r="AB254" i="20"/>
  <c r="AA254" i="20"/>
  <c r="Z254" i="20"/>
  <c r="Y254" i="20"/>
  <c r="X254" i="20"/>
  <c r="W254" i="20"/>
  <c r="V254" i="20"/>
  <c r="U254" i="20"/>
  <c r="T254" i="20"/>
  <c r="S254" i="20"/>
  <c r="AF253" i="20"/>
  <c r="AE253" i="20"/>
  <c r="AD253" i="20"/>
  <c r="AC253" i="20"/>
  <c r="AB253" i="20"/>
  <c r="AA253" i="20"/>
  <c r="Z253" i="20"/>
  <c r="Y253" i="20"/>
  <c r="X253" i="20"/>
  <c r="W253" i="20"/>
  <c r="V253" i="20"/>
  <c r="U253" i="20"/>
  <c r="T253" i="20"/>
  <c r="S253" i="20"/>
  <c r="AF252" i="20"/>
  <c r="AE252" i="20"/>
  <c r="AD252" i="20"/>
  <c r="AC252" i="20"/>
  <c r="AB252" i="20"/>
  <c r="AA252" i="20"/>
  <c r="Z252" i="20"/>
  <c r="Y252" i="20"/>
  <c r="X252" i="20"/>
  <c r="W252" i="20"/>
  <c r="V252" i="20"/>
  <c r="U252" i="20"/>
  <c r="T252" i="20"/>
  <c r="S252" i="20"/>
  <c r="AF251" i="20"/>
  <c r="AE251" i="20"/>
  <c r="AD251" i="20"/>
  <c r="AC251" i="20"/>
  <c r="AB251" i="20"/>
  <c r="AA251" i="20"/>
  <c r="Z251" i="20"/>
  <c r="Y251" i="20"/>
  <c r="X251" i="20"/>
  <c r="W251" i="20"/>
  <c r="V251" i="20"/>
  <c r="U251" i="20"/>
  <c r="T251" i="20"/>
  <c r="S251" i="20"/>
  <c r="AF250" i="20"/>
  <c r="AE250" i="20"/>
  <c r="AD250" i="20"/>
  <c r="AC250" i="20"/>
  <c r="AB250" i="20"/>
  <c r="AA250" i="20"/>
  <c r="Z250" i="20"/>
  <c r="Y250" i="20"/>
  <c r="X250" i="20"/>
  <c r="W250" i="20"/>
  <c r="V250" i="20"/>
  <c r="U250" i="20"/>
  <c r="T250" i="20"/>
  <c r="S250" i="20"/>
  <c r="AF249" i="20"/>
  <c r="AE249" i="20"/>
  <c r="AD249" i="20"/>
  <c r="AC249" i="20"/>
  <c r="AB249" i="20"/>
  <c r="AA249" i="20"/>
  <c r="Z249" i="20"/>
  <c r="Y249" i="20"/>
  <c r="X249" i="20"/>
  <c r="W249" i="20"/>
  <c r="V249" i="20"/>
  <c r="U249" i="20"/>
  <c r="T249" i="20"/>
  <c r="S249" i="20"/>
  <c r="AF248" i="20"/>
  <c r="AE248" i="20"/>
  <c r="AD248" i="20"/>
  <c r="AC248" i="20"/>
  <c r="AB248" i="20"/>
  <c r="AA248" i="20"/>
  <c r="Z248" i="20"/>
  <c r="Y248" i="20"/>
  <c r="X248" i="20"/>
  <c r="W248" i="20"/>
  <c r="V248" i="20"/>
  <c r="U248" i="20"/>
  <c r="T248" i="20"/>
  <c r="S248" i="20"/>
  <c r="AF247" i="20"/>
  <c r="AE247" i="20"/>
  <c r="AD247" i="20"/>
  <c r="AC247" i="20"/>
  <c r="AB247" i="20"/>
  <c r="AA247" i="20"/>
  <c r="Z247" i="20"/>
  <c r="Y247" i="20"/>
  <c r="X247" i="20"/>
  <c r="W247" i="20"/>
  <c r="V247" i="20"/>
  <c r="U247" i="20"/>
  <c r="T247" i="20"/>
  <c r="S247" i="20"/>
  <c r="AF246" i="20"/>
  <c r="AE246" i="20"/>
  <c r="AD246" i="20"/>
  <c r="AC246" i="20"/>
  <c r="AB246" i="20"/>
  <c r="AA246" i="20"/>
  <c r="Z246" i="20"/>
  <c r="Y246" i="20"/>
  <c r="X246" i="20"/>
  <c r="W246" i="20"/>
  <c r="V246" i="20"/>
  <c r="U246" i="20"/>
  <c r="T246" i="20"/>
  <c r="S246" i="20"/>
  <c r="AF245" i="20"/>
  <c r="AE245" i="20"/>
  <c r="AD245" i="20"/>
  <c r="AC245" i="20"/>
  <c r="AB245" i="20"/>
  <c r="AA245" i="20"/>
  <c r="Z245" i="20"/>
  <c r="Y245" i="20"/>
  <c r="X245" i="20"/>
  <c r="W245" i="20"/>
  <c r="V245" i="20"/>
  <c r="U245" i="20"/>
  <c r="T245" i="20"/>
  <c r="S245" i="20"/>
  <c r="AF244" i="20"/>
  <c r="AE244" i="20"/>
  <c r="AD244" i="20"/>
  <c r="AC244" i="20"/>
  <c r="AB244" i="20"/>
  <c r="AA244" i="20"/>
  <c r="Z244" i="20"/>
  <c r="Y244" i="20"/>
  <c r="X244" i="20"/>
  <c r="W244" i="20"/>
  <c r="V244" i="20"/>
  <c r="U244" i="20"/>
  <c r="T244" i="20"/>
  <c r="S244" i="20"/>
  <c r="AF243" i="20"/>
  <c r="AE243" i="20"/>
  <c r="AD243" i="20"/>
  <c r="AC243" i="20"/>
  <c r="AB243" i="20"/>
  <c r="AA243" i="20"/>
  <c r="Z243" i="20"/>
  <c r="Y243" i="20"/>
  <c r="X243" i="20"/>
  <c r="W243" i="20"/>
  <c r="V243" i="20"/>
  <c r="U243" i="20"/>
  <c r="T243" i="20"/>
  <c r="S243" i="20"/>
  <c r="AF242" i="20"/>
  <c r="AE242" i="20"/>
  <c r="AD242" i="20"/>
  <c r="AC242" i="20"/>
  <c r="AB242" i="20"/>
  <c r="AA242" i="20"/>
  <c r="Z242" i="20"/>
  <c r="Y242" i="20"/>
  <c r="X242" i="20"/>
  <c r="W242" i="20"/>
  <c r="V242" i="20"/>
  <c r="U242" i="20"/>
  <c r="T242" i="20"/>
  <c r="S242" i="20"/>
  <c r="AF241" i="20"/>
  <c r="AE241" i="20"/>
  <c r="AD241" i="20"/>
  <c r="AC241" i="20"/>
  <c r="AB241" i="20"/>
  <c r="AA241" i="20"/>
  <c r="Z241" i="20"/>
  <c r="Y241" i="20"/>
  <c r="X241" i="20"/>
  <c r="W241" i="20"/>
  <c r="V241" i="20"/>
  <c r="U241" i="20"/>
  <c r="T241" i="20"/>
  <c r="S241" i="20"/>
  <c r="AF240" i="20"/>
  <c r="AE240" i="20"/>
  <c r="AD240" i="20"/>
  <c r="AC240" i="20"/>
  <c r="AB240" i="20"/>
  <c r="AA240" i="20"/>
  <c r="Z240" i="20"/>
  <c r="Y240" i="20"/>
  <c r="X240" i="20"/>
  <c r="W240" i="20"/>
  <c r="V240" i="20"/>
  <c r="U240" i="20"/>
  <c r="T240" i="20"/>
  <c r="S240" i="20"/>
  <c r="AF239" i="20"/>
  <c r="AE239" i="20"/>
  <c r="AD239" i="20"/>
  <c r="AC239" i="20"/>
  <c r="AB239" i="20"/>
  <c r="AA239" i="20"/>
  <c r="Z239" i="20"/>
  <c r="Y239" i="20"/>
  <c r="X239" i="20"/>
  <c r="W239" i="20"/>
  <c r="V239" i="20"/>
  <c r="U239" i="20"/>
  <c r="T239" i="20"/>
  <c r="S239" i="20"/>
  <c r="AF238" i="20"/>
  <c r="AE238" i="20"/>
  <c r="AD238" i="20"/>
  <c r="AC238" i="20"/>
  <c r="AB238" i="20"/>
  <c r="AA238" i="20"/>
  <c r="Z238" i="20"/>
  <c r="Y238" i="20"/>
  <c r="X238" i="20"/>
  <c r="W238" i="20"/>
  <c r="V238" i="20"/>
  <c r="U238" i="20"/>
  <c r="T238" i="20"/>
  <c r="S238" i="20"/>
  <c r="AF237" i="20"/>
  <c r="AE237" i="20"/>
  <c r="AD237" i="20"/>
  <c r="AC237" i="20"/>
  <c r="AB237" i="20"/>
  <c r="AA237" i="20"/>
  <c r="Z237" i="20"/>
  <c r="Y237" i="20"/>
  <c r="X237" i="20"/>
  <c r="W237" i="20"/>
  <c r="V237" i="20"/>
  <c r="U237" i="20"/>
  <c r="T237" i="20"/>
  <c r="S237" i="20"/>
  <c r="AF236" i="20"/>
  <c r="AE236" i="20"/>
  <c r="AD236" i="20"/>
  <c r="AC236" i="20"/>
  <c r="AB236" i="20"/>
  <c r="AA236" i="20"/>
  <c r="Z236" i="20"/>
  <c r="Y236" i="20"/>
  <c r="X236" i="20"/>
  <c r="W236" i="20"/>
  <c r="V236" i="20"/>
  <c r="U236" i="20"/>
  <c r="T236" i="20"/>
  <c r="S236" i="20"/>
  <c r="AF235" i="20"/>
  <c r="AE235" i="20"/>
  <c r="AD235" i="20"/>
  <c r="AC235" i="20"/>
  <c r="AB235" i="20"/>
  <c r="AA235" i="20"/>
  <c r="Z235" i="20"/>
  <c r="Y235" i="20"/>
  <c r="X235" i="20"/>
  <c r="W235" i="20"/>
  <c r="V235" i="20"/>
  <c r="U235" i="20"/>
  <c r="T235" i="20"/>
  <c r="S235" i="20"/>
  <c r="AF234" i="20"/>
  <c r="AE234" i="20"/>
  <c r="AD234" i="20"/>
  <c r="AC234" i="20"/>
  <c r="AB234" i="20"/>
  <c r="AA234" i="20"/>
  <c r="Z234" i="20"/>
  <c r="Y234" i="20"/>
  <c r="X234" i="20"/>
  <c r="W234" i="20"/>
  <c r="V234" i="20"/>
  <c r="U234" i="20"/>
  <c r="T234" i="20"/>
  <c r="S234" i="20"/>
  <c r="AF233" i="20"/>
  <c r="AE233" i="20"/>
  <c r="AD233" i="20"/>
  <c r="AC233" i="20"/>
  <c r="AB233" i="20"/>
  <c r="AA233" i="20"/>
  <c r="Z233" i="20"/>
  <c r="Y233" i="20"/>
  <c r="X233" i="20"/>
  <c r="W233" i="20"/>
  <c r="V233" i="20"/>
  <c r="U233" i="20"/>
  <c r="T233" i="20"/>
  <c r="S233" i="20"/>
  <c r="AF232" i="20"/>
  <c r="AE232" i="20"/>
  <c r="AD232" i="20"/>
  <c r="AC232" i="20"/>
  <c r="AB232" i="20"/>
  <c r="AA232" i="20"/>
  <c r="Z232" i="20"/>
  <c r="Y232" i="20"/>
  <c r="X232" i="20"/>
  <c r="W232" i="20"/>
  <c r="V232" i="20"/>
  <c r="U232" i="20"/>
  <c r="T232" i="20"/>
  <c r="S232" i="20"/>
  <c r="AF231" i="20"/>
  <c r="AE231" i="20"/>
  <c r="AD231" i="20"/>
  <c r="AC231" i="20"/>
  <c r="AB231" i="20"/>
  <c r="AA231" i="20"/>
  <c r="Z231" i="20"/>
  <c r="Y231" i="20"/>
  <c r="X231" i="20"/>
  <c r="W231" i="20"/>
  <c r="V231" i="20"/>
  <c r="U231" i="20"/>
  <c r="T231" i="20"/>
  <c r="S231" i="20"/>
  <c r="AF230" i="20"/>
  <c r="AE230" i="20"/>
  <c r="AD230" i="20"/>
  <c r="AC230" i="20"/>
  <c r="AB230" i="20"/>
  <c r="AA230" i="20"/>
  <c r="Z230" i="20"/>
  <c r="Y230" i="20"/>
  <c r="X230" i="20"/>
  <c r="W230" i="20"/>
  <c r="V230" i="20"/>
  <c r="U230" i="20"/>
  <c r="T230" i="20"/>
  <c r="S230" i="20"/>
  <c r="AF229" i="20"/>
  <c r="AE229" i="20"/>
  <c r="AD229" i="20"/>
  <c r="AC229" i="20"/>
  <c r="AB229" i="20"/>
  <c r="AA229" i="20"/>
  <c r="Z229" i="20"/>
  <c r="Y229" i="20"/>
  <c r="X229" i="20"/>
  <c r="W229" i="20"/>
  <c r="V229" i="20"/>
  <c r="U229" i="20"/>
  <c r="T229" i="20"/>
  <c r="S229" i="20"/>
  <c r="AF228" i="20"/>
  <c r="AE228" i="20"/>
  <c r="AD228" i="20"/>
  <c r="AC228" i="20"/>
  <c r="AB228" i="20"/>
  <c r="AA228" i="20"/>
  <c r="Z228" i="20"/>
  <c r="Y228" i="20"/>
  <c r="X228" i="20"/>
  <c r="W228" i="20"/>
  <c r="V228" i="20"/>
  <c r="U228" i="20"/>
  <c r="T228" i="20"/>
  <c r="S228" i="20"/>
  <c r="AF227" i="20"/>
  <c r="AE227" i="20"/>
  <c r="AD227" i="20"/>
  <c r="AC227" i="20"/>
  <c r="AB227" i="20"/>
  <c r="AA227" i="20"/>
  <c r="Z227" i="20"/>
  <c r="Y227" i="20"/>
  <c r="X227" i="20"/>
  <c r="W227" i="20"/>
  <c r="V227" i="20"/>
  <c r="U227" i="20"/>
  <c r="T227" i="20"/>
  <c r="S227" i="20"/>
  <c r="AF226" i="20"/>
  <c r="AE226" i="20"/>
  <c r="AD226" i="20"/>
  <c r="AC226" i="20"/>
  <c r="AB226" i="20"/>
  <c r="AA226" i="20"/>
  <c r="Z226" i="20"/>
  <c r="Y226" i="20"/>
  <c r="X226" i="20"/>
  <c r="W226" i="20"/>
  <c r="V226" i="20"/>
  <c r="U226" i="20"/>
  <c r="T226" i="20"/>
  <c r="S226" i="20"/>
  <c r="AF225" i="20"/>
  <c r="AE225" i="20"/>
  <c r="AD225" i="20"/>
  <c r="AC225" i="20"/>
  <c r="AB225" i="20"/>
  <c r="AA225" i="20"/>
  <c r="Z225" i="20"/>
  <c r="Y225" i="20"/>
  <c r="X225" i="20"/>
  <c r="W225" i="20"/>
  <c r="V225" i="20"/>
  <c r="U225" i="20"/>
  <c r="T225" i="20"/>
  <c r="S225" i="20"/>
  <c r="AF224" i="20"/>
  <c r="AE224" i="20"/>
  <c r="AD224" i="20"/>
  <c r="AC224" i="20"/>
  <c r="AB224" i="20"/>
  <c r="AA224" i="20"/>
  <c r="Z224" i="20"/>
  <c r="Y224" i="20"/>
  <c r="X224" i="20"/>
  <c r="W224" i="20"/>
  <c r="V224" i="20"/>
  <c r="U224" i="20"/>
  <c r="T224" i="20"/>
  <c r="S224" i="20"/>
  <c r="AF223" i="20"/>
  <c r="AE223" i="20"/>
  <c r="AD223" i="20"/>
  <c r="AC223" i="20"/>
  <c r="AB223" i="20"/>
  <c r="AA223" i="20"/>
  <c r="Z223" i="20"/>
  <c r="Y223" i="20"/>
  <c r="X223" i="20"/>
  <c r="W223" i="20"/>
  <c r="V223" i="20"/>
  <c r="U223" i="20"/>
  <c r="T223" i="20"/>
  <c r="S223" i="20"/>
  <c r="AF222" i="20"/>
  <c r="AE222" i="20"/>
  <c r="AD222" i="20"/>
  <c r="AC222" i="20"/>
  <c r="AB222" i="20"/>
  <c r="AA222" i="20"/>
  <c r="Z222" i="20"/>
  <c r="Y222" i="20"/>
  <c r="X222" i="20"/>
  <c r="W222" i="20"/>
  <c r="V222" i="20"/>
  <c r="U222" i="20"/>
  <c r="T222" i="20"/>
  <c r="S222" i="20"/>
  <c r="AF221" i="20"/>
  <c r="AE221" i="20"/>
  <c r="AD221" i="20"/>
  <c r="AC221" i="20"/>
  <c r="AB221" i="20"/>
  <c r="AA221" i="20"/>
  <c r="Z221" i="20"/>
  <c r="Y221" i="20"/>
  <c r="X221" i="20"/>
  <c r="W221" i="20"/>
  <c r="V221" i="20"/>
  <c r="U221" i="20"/>
  <c r="T221" i="20"/>
  <c r="S221" i="20"/>
  <c r="AF220" i="20"/>
  <c r="AE220" i="20"/>
  <c r="AD220" i="20"/>
  <c r="AC220" i="20"/>
  <c r="AB220" i="20"/>
  <c r="AA220" i="20"/>
  <c r="Z220" i="20"/>
  <c r="Y220" i="20"/>
  <c r="X220" i="20"/>
  <c r="W220" i="20"/>
  <c r="V220" i="20"/>
  <c r="U220" i="20"/>
  <c r="T220" i="20"/>
  <c r="S220" i="20"/>
  <c r="AF219" i="20"/>
  <c r="AE219" i="20"/>
  <c r="AD219" i="20"/>
  <c r="AC219" i="20"/>
  <c r="AB219" i="20"/>
  <c r="AA219" i="20"/>
  <c r="Z219" i="20"/>
  <c r="Y219" i="20"/>
  <c r="X219" i="20"/>
  <c r="W219" i="20"/>
  <c r="V219" i="20"/>
  <c r="U219" i="20"/>
  <c r="T219" i="20"/>
  <c r="S219" i="20"/>
  <c r="AF218" i="20"/>
  <c r="AE218" i="20"/>
  <c r="AD218" i="20"/>
  <c r="AC218" i="20"/>
  <c r="AB218" i="20"/>
  <c r="AA218" i="20"/>
  <c r="Z218" i="20"/>
  <c r="Y218" i="20"/>
  <c r="X218" i="20"/>
  <c r="W218" i="20"/>
  <c r="V218" i="20"/>
  <c r="U218" i="20"/>
  <c r="T218" i="20"/>
  <c r="S218" i="20"/>
  <c r="AF217" i="20"/>
  <c r="AE217" i="20"/>
  <c r="AD217" i="20"/>
  <c r="AC217" i="20"/>
  <c r="AB217" i="20"/>
  <c r="AA217" i="20"/>
  <c r="Z217" i="20"/>
  <c r="Y217" i="20"/>
  <c r="X217" i="20"/>
  <c r="W217" i="20"/>
  <c r="V217" i="20"/>
  <c r="U217" i="20"/>
  <c r="T217" i="20"/>
  <c r="S217" i="20"/>
  <c r="AF216" i="20"/>
  <c r="AE216" i="20"/>
  <c r="AD216" i="20"/>
  <c r="AC216" i="20"/>
  <c r="AB216" i="20"/>
  <c r="AA216" i="20"/>
  <c r="Z216" i="20"/>
  <c r="Y216" i="20"/>
  <c r="X216" i="20"/>
  <c r="W216" i="20"/>
  <c r="V216" i="20"/>
  <c r="U216" i="20"/>
  <c r="T216" i="20"/>
  <c r="S216" i="20"/>
  <c r="AF215" i="20"/>
  <c r="AE215" i="20"/>
  <c r="AD215" i="20"/>
  <c r="AC215" i="20"/>
  <c r="AB215" i="20"/>
  <c r="AA215" i="20"/>
  <c r="Z215" i="20"/>
  <c r="Y215" i="20"/>
  <c r="X215" i="20"/>
  <c r="W215" i="20"/>
  <c r="V215" i="20"/>
  <c r="U215" i="20"/>
  <c r="T215" i="20"/>
  <c r="S215" i="20"/>
  <c r="AF214" i="20"/>
  <c r="AE214" i="20"/>
  <c r="AD214" i="20"/>
  <c r="AC214" i="20"/>
  <c r="AB214" i="20"/>
  <c r="AA214" i="20"/>
  <c r="Z214" i="20"/>
  <c r="Y214" i="20"/>
  <c r="X214" i="20"/>
  <c r="W214" i="20"/>
  <c r="V214" i="20"/>
  <c r="U214" i="20"/>
  <c r="T214" i="20"/>
  <c r="S214" i="20"/>
  <c r="AF213" i="20"/>
  <c r="AE213" i="20"/>
  <c r="AD213" i="20"/>
  <c r="AC213" i="20"/>
  <c r="AB213" i="20"/>
  <c r="AA213" i="20"/>
  <c r="Z213" i="20"/>
  <c r="Y213" i="20"/>
  <c r="X213" i="20"/>
  <c r="W213" i="20"/>
  <c r="V213" i="20"/>
  <c r="U213" i="20"/>
  <c r="T213" i="20"/>
  <c r="S213" i="20"/>
  <c r="AF212" i="20"/>
  <c r="AE212" i="20"/>
  <c r="AD212" i="20"/>
  <c r="AC212" i="20"/>
  <c r="AB212" i="20"/>
  <c r="AA212" i="20"/>
  <c r="Z212" i="20"/>
  <c r="Y212" i="20"/>
  <c r="X212" i="20"/>
  <c r="W212" i="20"/>
  <c r="V212" i="20"/>
  <c r="U212" i="20"/>
  <c r="T212" i="20"/>
  <c r="S212" i="20"/>
  <c r="AF211" i="20"/>
  <c r="AE211" i="20"/>
  <c r="AD211" i="20"/>
  <c r="AC211" i="20"/>
  <c r="AB211" i="20"/>
  <c r="AA211" i="20"/>
  <c r="Z211" i="20"/>
  <c r="Y211" i="20"/>
  <c r="X211" i="20"/>
  <c r="W211" i="20"/>
  <c r="V211" i="20"/>
  <c r="U211" i="20"/>
  <c r="T211" i="20"/>
  <c r="S211" i="20"/>
  <c r="AF210" i="20"/>
  <c r="AE210" i="20"/>
  <c r="AD210" i="20"/>
  <c r="AC210" i="20"/>
  <c r="AB210" i="20"/>
  <c r="AA210" i="20"/>
  <c r="Z210" i="20"/>
  <c r="Y210" i="20"/>
  <c r="X210" i="20"/>
  <c r="W210" i="20"/>
  <c r="V210" i="20"/>
  <c r="U210" i="20"/>
  <c r="T210" i="20"/>
  <c r="S210" i="20"/>
  <c r="AF209" i="20"/>
  <c r="AE209" i="20"/>
  <c r="AD209" i="20"/>
  <c r="AC209" i="20"/>
  <c r="AB209" i="20"/>
  <c r="AA209" i="20"/>
  <c r="Z209" i="20"/>
  <c r="Y209" i="20"/>
  <c r="X209" i="20"/>
  <c r="W209" i="20"/>
  <c r="V209" i="20"/>
  <c r="U209" i="20"/>
  <c r="T209" i="20"/>
  <c r="S209" i="20"/>
  <c r="AF208" i="20"/>
  <c r="AE208" i="20"/>
  <c r="AD208" i="20"/>
  <c r="AC208" i="20"/>
  <c r="AB208" i="20"/>
  <c r="AA208" i="20"/>
  <c r="Z208" i="20"/>
  <c r="Y208" i="20"/>
  <c r="X208" i="20"/>
  <c r="W208" i="20"/>
  <c r="V208" i="20"/>
  <c r="U208" i="20"/>
  <c r="T208" i="20"/>
  <c r="S208" i="20"/>
  <c r="AF207" i="20"/>
  <c r="AE207" i="20"/>
  <c r="AD207" i="20"/>
  <c r="AC207" i="20"/>
  <c r="AB207" i="20"/>
  <c r="AA207" i="20"/>
  <c r="Z207" i="20"/>
  <c r="Y207" i="20"/>
  <c r="X207" i="20"/>
  <c r="W207" i="20"/>
  <c r="V207" i="20"/>
  <c r="U207" i="20"/>
  <c r="T207" i="20"/>
  <c r="S207" i="20"/>
  <c r="AF206" i="20"/>
  <c r="AE206" i="20"/>
  <c r="AD206" i="20"/>
  <c r="AC206" i="20"/>
  <c r="AB206" i="20"/>
  <c r="AA206" i="20"/>
  <c r="Z206" i="20"/>
  <c r="Y206" i="20"/>
  <c r="X206" i="20"/>
  <c r="W206" i="20"/>
  <c r="V206" i="20"/>
  <c r="U206" i="20"/>
  <c r="T206" i="20"/>
  <c r="S206" i="20"/>
  <c r="AF205" i="20"/>
  <c r="AE205" i="20"/>
  <c r="AD205" i="20"/>
  <c r="AC205" i="20"/>
  <c r="AB205" i="20"/>
  <c r="AA205" i="20"/>
  <c r="Z205" i="20"/>
  <c r="Y205" i="20"/>
  <c r="X205" i="20"/>
  <c r="W205" i="20"/>
  <c r="V205" i="20"/>
  <c r="U205" i="20"/>
  <c r="T205" i="20"/>
  <c r="S205" i="20"/>
  <c r="AF204" i="20"/>
  <c r="AE204" i="20"/>
  <c r="AD204" i="20"/>
  <c r="AC204" i="20"/>
  <c r="AB204" i="20"/>
  <c r="AA204" i="20"/>
  <c r="Z204" i="20"/>
  <c r="Y204" i="20"/>
  <c r="X204" i="20"/>
  <c r="W204" i="20"/>
  <c r="V204" i="20"/>
  <c r="U204" i="20"/>
  <c r="T204" i="20"/>
  <c r="S204" i="20"/>
  <c r="AF203" i="20"/>
  <c r="AE203" i="20"/>
  <c r="AD203" i="20"/>
  <c r="AC203" i="20"/>
  <c r="AB203" i="20"/>
  <c r="AA203" i="20"/>
  <c r="Z203" i="20"/>
  <c r="Y203" i="20"/>
  <c r="X203" i="20"/>
  <c r="W203" i="20"/>
  <c r="V203" i="20"/>
  <c r="U203" i="20"/>
  <c r="T203" i="20"/>
  <c r="S203" i="20"/>
  <c r="AF202" i="20"/>
  <c r="AE202" i="20"/>
  <c r="AD202" i="20"/>
  <c r="AC202" i="20"/>
  <c r="AB202" i="20"/>
  <c r="AA202" i="20"/>
  <c r="Z202" i="20"/>
  <c r="Y202" i="20"/>
  <c r="X202" i="20"/>
  <c r="W202" i="20"/>
  <c r="V202" i="20"/>
  <c r="U202" i="20"/>
  <c r="T202" i="20"/>
  <c r="S202" i="20"/>
  <c r="AF201" i="20"/>
  <c r="AE201" i="20"/>
  <c r="AD201" i="20"/>
  <c r="AC201" i="20"/>
  <c r="AB201" i="20"/>
  <c r="AA201" i="20"/>
  <c r="Z201" i="20"/>
  <c r="Y201" i="20"/>
  <c r="X201" i="20"/>
  <c r="W201" i="20"/>
  <c r="V201" i="20"/>
  <c r="U201" i="20"/>
  <c r="T201" i="20"/>
  <c r="S201" i="20"/>
  <c r="AF200" i="20"/>
  <c r="AE200" i="20"/>
  <c r="AD200" i="20"/>
  <c r="AC200" i="20"/>
  <c r="AB200" i="20"/>
  <c r="AA200" i="20"/>
  <c r="Z200" i="20"/>
  <c r="Y200" i="20"/>
  <c r="X200" i="20"/>
  <c r="W200" i="20"/>
  <c r="V200" i="20"/>
  <c r="U200" i="20"/>
  <c r="T200" i="20"/>
  <c r="S200" i="20"/>
  <c r="AF199" i="20"/>
  <c r="AE199" i="20"/>
  <c r="AD199" i="20"/>
  <c r="AC199" i="20"/>
  <c r="AB199" i="20"/>
  <c r="AA199" i="20"/>
  <c r="Z199" i="20"/>
  <c r="Y199" i="20"/>
  <c r="X199" i="20"/>
  <c r="W199" i="20"/>
  <c r="V199" i="20"/>
  <c r="U199" i="20"/>
  <c r="T199" i="20"/>
  <c r="S199" i="20"/>
  <c r="AF198" i="20"/>
  <c r="AE198" i="20"/>
  <c r="AD198" i="20"/>
  <c r="AC198" i="20"/>
  <c r="AB198" i="20"/>
  <c r="AA198" i="20"/>
  <c r="Z198" i="20"/>
  <c r="Y198" i="20"/>
  <c r="X198" i="20"/>
  <c r="W198" i="20"/>
  <c r="V198" i="20"/>
  <c r="U198" i="20"/>
  <c r="T198" i="20"/>
  <c r="S198" i="20"/>
  <c r="AF197" i="20"/>
  <c r="AE197" i="20"/>
  <c r="AD197" i="20"/>
  <c r="AC197" i="20"/>
  <c r="AB197" i="20"/>
  <c r="AA197" i="20"/>
  <c r="Z197" i="20"/>
  <c r="Y197" i="20"/>
  <c r="X197" i="20"/>
  <c r="W197" i="20"/>
  <c r="V197" i="20"/>
  <c r="U197" i="20"/>
  <c r="T197" i="20"/>
  <c r="S197" i="20"/>
  <c r="AF196" i="20"/>
  <c r="AE196" i="20"/>
  <c r="AD196" i="20"/>
  <c r="AC196" i="20"/>
  <c r="AB196" i="20"/>
  <c r="AA196" i="20"/>
  <c r="Z196" i="20"/>
  <c r="Y196" i="20"/>
  <c r="X196" i="20"/>
  <c r="W196" i="20"/>
  <c r="V196" i="20"/>
  <c r="U196" i="20"/>
  <c r="T196" i="20"/>
  <c r="S196" i="20"/>
  <c r="AF195" i="20"/>
  <c r="AE195" i="20"/>
  <c r="AD195" i="20"/>
  <c r="AC195" i="20"/>
  <c r="AB195" i="20"/>
  <c r="AA195" i="20"/>
  <c r="Z195" i="20"/>
  <c r="Y195" i="20"/>
  <c r="X195" i="20"/>
  <c r="W195" i="20"/>
  <c r="V195" i="20"/>
  <c r="U195" i="20"/>
  <c r="T195" i="20"/>
  <c r="S195" i="20"/>
  <c r="AF194" i="20"/>
  <c r="AE194" i="20"/>
  <c r="AD194" i="20"/>
  <c r="AC194" i="20"/>
  <c r="AB194" i="20"/>
  <c r="AA194" i="20"/>
  <c r="Z194" i="20"/>
  <c r="Y194" i="20"/>
  <c r="X194" i="20"/>
  <c r="W194" i="20"/>
  <c r="V194" i="20"/>
  <c r="U194" i="20"/>
  <c r="T194" i="20"/>
  <c r="S194" i="20"/>
  <c r="AF193" i="20"/>
  <c r="AE193" i="20"/>
  <c r="AD193" i="20"/>
  <c r="AC193" i="20"/>
  <c r="AB193" i="20"/>
  <c r="AA193" i="20"/>
  <c r="Z193" i="20"/>
  <c r="Y193" i="20"/>
  <c r="X193" i="20"/>
  <c r="W193" i="20"/>
  <c r="V193" i="20"/>
  <c r="U193" i="20"/>
  <c r="T193" i="20"/>
  <c r="S193" i="20"/>
  <c r="AF192" i="20"/>
  <c r="AE192" i="20"/>
  <c r="AD192" i="20"/>
  <c r="AC192" i="20"/>
  <c r="AB192" i="20"/>
  <c r="AA192" i="20"/>
  <c r="Z192" i="20"/>
  <c r="Y192" i="20"/>
  <c r="X192" i="20"/>
  <c r="W192" i="20"/>
  <c r="V192" i="20"/>
  <c r="U192" i="20"/>
  <c r="T192" i="20"/>
  <c r="S192" i="20"/>
  <c r="AF191" i="20"/>
  <c r="AE191" i="20"/>
  <c r="AD191" i="20"/>
  <c r="AC191" i="20"/>
  <c r="AB191" i="20"/>
  <c r="AA191" i="20"/>
  <c r="Z191" i="20"/>
  <c r="Y191" i="20"/>
  <c r="X191" i="20"/>
  <c r="W191" i="20"/>
  <c r="V191" i="20"/>
  <c r="U191" i="20"/>
  <c r="T191" i="20"/>
  <c r="S191" i="20"/>
  <c r="AF190" i="20"/>
  <c r="AE190" i="20"/>
  <c r="AD190" i="20"/>
  <c r="AC190" i="20"/>
  <c r="AB190" i="20"/>
  <c r="AA190" i="20"/>
  <c r="Z190" i="20"/>
  <c r="Y190" i="20"/>
  <c r="X190" i="20"/>
  <c r="W190" i="20"/>
  <c r="V190" i="20"/>
  <c r="U190" i="20"/>
  <c r="T190" i="20"/>
  <c r="S190" i="20"/>
  <c r="AF189" i="20"/>
  <c r="AE189" i="20"/>
  <c r="AD189" i="20"/>
  <c r="AC189" i="20"/>
  <c r="AB189" i="20"/>
  <c r="AA189" i="20"/>
  <c r="Z189" i="20"/>
  <c r="Y189" i="20"/>
  <c r="X189" i="20"/>
  <c r="W189" i="20"/>
  <c r="V189" i="20"/>
  <c r="U189" i="20"/>
  <c r="T189" i="20"/>
  <c r="S189" i="20"/>
  <c r="AF188" i="20"/>
  <c r="AE188" i="20"/>
  <c r="AD188" i="20"/>
  <c r="AC188" i="20"/>
  <c r="AB188" i="20"/>
  <c r="AA188" i="20"/>
  <c r="Z188" i="20"/>
  <c r="Y188" i="20"/>
  <c r="X188" i="20"/>
  <c r="W188" i="20"/>
  <c r="V188" i="20"/>
  <c r="U188" i="20"/>
  <c r="T188" i="20"/>
  <c r="S188" i="20"/>
  <c r="AF187" i="20"/>
  <c r="AE187" i="20"/>
  <c r="AD187" i="20"/>
  <c r="AC187" i="20"/>
  <c r="AB187" i="20"/>
  <c r="AA187" i="20"/>
  <c r="Z187" i="20"/>
  <c r="Y187" i="20"/>
  <c r="X187" i="20"/>
  <c r="W187" i="20"/>
  <c r="V187" i="20"/>
  <c r="U187" i="20"/>
  <c r="T187" i="20"/>
  <c r="S187" i="20"/>
  <c r="AF186" i="20"/>
  <c r="AE186" i="20"/>
  <c r="AD186" i="20"/>
  <c r="AC186" i="20"/>
  <c r="AB186" i="20"/>
  <c r="AA186" i="20"/>
  <c r="Z186" i="20"/>
  <c r="Y186" i="20"/>
  <c r="X186" i="20"/>
  <c r="W186" i="20"/>
  <c r="V186" i="20"/>
  <c r="U186" i="20"/>
  <c r="T186" i="20"/>
  <c r="S186" i="20"/>
  <c r="AF185" i="20"/>
  <c r="AE185" i="20"/>
  <c r="AD185" i="20"/>
  <c r="AC185" i="20"/>
  <c r="AB185" i="20"/>
  <c r="AA185" i="20"/>
  <c r="Z185" i="20"/>
  <c r="Y185" i="20"/>
  <c r="X185" i="20"/>
  <c r="W185" i="20"/>
  <c r="V185" i="20"/>
  <c r="U185" i="20"/>
  <c r="T185" i="20"/>
  <c r="S185" i="20"/>
  <c r="AF184" i="20"/>
  <c r="AE184" i="20"/>
  <c r="AD184" i="20"/>
  <c r="AC184" i="20"/>
  <c r="AB184" i="20"/>
  <c r="AA184" i="20"/>
  <c r="Z184" i="20"/>
  <c r="Y184" i="20"/>
  <c r="X184" i="20"/>
  <c r="W184" i="20"/>
  <c r="V184" i="20"/>
  <c r="U184" i="20"/>
  <c r="T184" i="20"/>
  <c r="S184" i="20"/>
  <c r="AF183" i="20"/>
  <c r="AE183" i="20"/>
  <c r="AD183" i="20"/>
  <c r="AC183" i="20"/>
  <c r="AB183" i="20"/>
  <c r="AA183" i="20"/>
  <c r="Z183" i="20"/>
  <c r="Y183" i="20"/>
  <c r="X183" i="20"/>
  <c r="W183" i="20"/>
  <c r="V183" i="20"/>
  <c r="U183" i="20"/>
  <c r="T183" i="20"/>
  <c r="S183" i="20"/>
  <c r="AF182" i="20"/>
  <c r="AE182" i="20"/>
  <c r="AD182" i="20"/>
  <c r="AC182" i="20"/>
  <c r="AB182" i="20"/>
  <c r="AA182" i="20"/>
  <c r="Z182" i="20"/>
  <c r="Y182" i="20"/>
  <c r="X182" i="20"/>
  <c r="W182" i="20"/>
  <c r="V182" i="20"/>
  <c r="U182" i="20"/>
  <c r="T182" i="20"/>
  <c r="S182" i="20"/>
  <c r="AF181" i="20"/>
  <c r="AE181" i="20"/>
  <c r="AD181" i="20"/>
  <c r="AC181" i="20"/>
  <c r="AB181" i="20"/>
  <c r="AA181" i="20"/>
  <c r="Z181" i="20"/>
  <c r="Y181" i="20"/>
  <c r="X181" i="20"/>
  <c r="W181" i="20"/>
  <c r="V181" i="20"/>
  <c r="U181" i="20"/>
  <c r="T181" i="20"/>
  <c r="S181" i="20"/>
  <c r="AF180" i="20"/>
  <c r="AE180" i="20"/>
  <c r="AD180" i="20"/>
  <c r="AC180" i="20"/>
  <c r="AB180" i="20"/>
  <c r="AA180" i="20"/>
  <c r="Z180" i="20"/>
  <c r="Y180" i="20"/>
  <c r="X180" i="20"/>
  <c r="W180" i="20"/>
  <c r="V180" i="20"/>
  <c r="U180" i="20"/>
  <c r="T180" i="20"/>
  <c r="S180" i="20"/>
  <c r="AF179" i="20"/>
  <c r="AE179" i="20"/>
  <c r="AD179" i="20"/>
  <c r="AC179" i="20"/>
  <c r="AB179" i="20"/>
  <c r="AA179" i="20"/>
  <c r="Z179" i="20"/>
  <c r="Y179" i="20"/>
  <c r="X179" i="20"/>
  <c r="W179" i="20"/>
  <c r="V179" i="20"/>
  <c r="U179" i="20"/>
  <c r="T179" i="20"/>
  <c r="S179" i="20"/>
  <c r="AF178" i="20"/>
  <c r="AE178" i="20"/>
  <c r="AD178" i="20"/>
  <c r="AC178" i="20"/>
  <c r="AB178" i="20"/>
  <c r="AA178" i="20"/>
  <c r="Z178" i="20"/>
  <c r="Y178" i="20"/>
  <c r="X178" i="20"/>
  <c r="W178" i="20"/>
  <c r="V178" i="20"/>
  <c r="U178" i="20"/>
  <c r="T178" i="20"/>
  <c r="S178" i="20"/>
  <c r="AF177" i="20"/>
  <c r="AE177" i="20"/>
  <c r="AD177" i="20"/>
  <c r="AC177" i="20"/>
  <c r="AB177" i="20"/>
  <c r="AA177" i="20"/>
  <c r="Z177" i="20"/>
  <c r="Y177" i="20"/>
  <c r="X177" i="20"/>
  <c r="W177" i="20"/>
  <c r="V177" i="20"/>
  <c r="U177" i="20"/>
  <c r="T177" i="20"/>
  <c r="S177" i="20"/>
  <c r="AF176" i="20"/>
  <c r="AE176" i="20"/>
  <c r="AD176" i="20"/>
  <c r="AC176" i="20"/>
  <c r="AB176" i="20"/>
  <c r="AA176" i="20"/>
  <c r="Z176" i="20"/>
  <c r="Y176" i="20"/>
  <c r="X176" i="20"/>
  <c r="W176" i="20"/>
  <c r="V176" i="20"/>
  <c r="U176" i="20"/>
  <c r="T176" i="20"/>
  <c r="S176" i="20"/>
  <c r="AF175" i="20"/>
  <c r="AE175" i="20"/>
  <c r="AD175" i="20"/>
  <c r="AC175" i="20"/>
  <c r="AB175" i="20"/>
  <c r="AA175" i="20"/>
  <c r="Z175" i="20"/>
  <c r="Y175" i="20"/>
  <c r="X175" i="20"/>
  <c r="W175" i="20"/>
  <c r="V175" i="20"/>
  <c r="U175" i="20"/>
  <c r="T175" i="20"/>
  <c r="S175" i="20"/>
  <c r="AF174" i="20"/>
  <c r="AE174" i="20"/>
  <c r="AD174" i="20"/>
  <c r="AC174" i="20"/>
  <c r="AB174" i="20"/>
  <c r="AA174" i="20"/>
  <c r="Z174" i="20"/>
  <c r="Y174" i="20"/>
  <c r="X174" i="20"/>
  <c r="W174" i="20"/>
  <c r="V174" i="20"/>
  <c r="U174" i="20"/>
  <c r="T174" i="20"/>
  <c r="S174" i="20"/>
  <c r="AF173" i="20"/>
  <c r="AE173" i="20"/>
  <c r="AD173" i="20"/>
  <c r="AC173" i="20"/>
  <c r="AB173" i="20"/>
  <c r="AA173" i="20"/>
  <c r="Z173" i="20"/>
  <c r="Y173" i="20"/>
  <c r="X173" i="20"/>
  <c r="W173" i="20"/>
  <c r="V173" i="20"/>
  <c r="U173" i="20"/>
  <c r="T173" i="20"/>
  <c r="S173" i="20"/>
  <c r="AF172" i="20"/>
  <c r="AE172" i="20"/>
  <c r="AD172" i="20"/>
  <c r="AC172" i="20"/>
  <c r="AB172" i="20"/>
  <c r="AA172" i="20"/>
  <c r="Z172" i="20"/>
  <c r="Y172" i="20"/>
  <c r="X172" i="20"/>
  <c r="W172" i="20"/>
  <c r="V172" i="20"/>
  <c r="U172" i="20"/>
  <c r="T172" i="20"/>
  <c r="S172" i="20"/>
  <c r="AF171" i="20"/>
  <c r="AE171" i="20"/>
  <c r="AD171" i="20"/>
  <c r="AC171" i="20"/>
  <c r="AB171" i="20"/>
  <c r="AA171" i="20"/>
  <c r="Z171" i="20"/>
  <c r="Y171" i="20"/>
  <c r="X171" i="20"/>
  <c r="W171" i="20"/>
  <c r="V171" i="20"/>
  <c r="U171" i="20"/>
  <c r="T171" i="20"/>
  <c r="S171" i="20"/>
  <c r="AF170" i="20"/>
  <c r="AE170" i="20"/>
  <c r="AD170" i="20"/>
  <c r="AC170" i="20"/>
  <c r="AB170" i="20"/>
  <c r="AA170" i="20"/>
  <c r="Z170" i="20"/>
  <c r="Y170" i="20"/>
  <c r="X170" i="20"/>
  <c r="W170" i="20"/>
  <c r="V170" i="20"/>
  <c r="U170" i="20"/>
  <c r="T170" i="20"/>
  <c r="S170" i="20"/>
  <c r="AF169" i="20"/>
  <c r="AE169" i="20"/>
  <c r="AD169" i="20"/>
  <c r="AC169" i="20"/>
  <c r="AB169" i="20"/>
  <c r="AA169" i="20"/>
  <c r="Z169" i="20"/>
  <c r="Y169" i="20"/>
  <c r="X169" i="20"/>
  <c r="W169" i="20"/>
  <c r="V169" i="20"/>
  <c r="U169" i="20"/>
  <c r="T169" i="20"/>
  <c r="S169" i="20"/>
  <c r="AF168" i="20"/>
  <c r="AE168" i="20"/>
  <c r="AD168" i="20"/>
  <c r="AC168" i="20"/>
  <c r="AB168" i="20"/>
  <c r="AA168" i="20"/>
  <c r="Z168" i="20"/>
  <c r="Y168" i="20"/>
  <c r="X168" i="20"/>
  <c r="W168" i="20"/>
  <c r="V168" i="20"/>
  <c r="U168" i="20"/>
  <c r="T168" i="20"/>
  <c r="S168" i="20"/>
  <c r="AF167" i="20"/>
  <c r="AE167" i="20"/>
  <c r="AD167" i="20"/>
  <c r="AC167" i="20"/>
  <c r="AB167" i="20"/>
  <c r="AA167" i="20"/>
  <c r="Z167" i="20"/>
  <c r="Y167" i="20"/>
  <c r="X167" i="20"/>
  <c r="W167" i="20"/>
  <c r="V167" i="20"/>
  <c r="U167" i="20"/>
  <c r="T167" i="20"/>
  <c r="S167" i="20"/>
  <c r="AF166" i="20"/>
  <c r="AE166" i="20"/>
  <c r="AD166" i="20"/>
  <c r="AC166" i="20"/>
  <c r="AB166" i="20"/>
  <c r="AA166" i="20"/>
  <c r="Z166" i="20"/>
  <c r="Y166" i="20"/>
  <c r="X166" i="20"/>
  <c r="W166" i="20"/>
  <c r="V166" i="20"/>
  <c r="U166" i="20"/>
  <c r="T166" i="20"/>
  <c r="S166" i="20"/>
  <c r="AF165" i="20"/>
  <c r="AE165" i="20"/>
  <c r="AD165" i="20"/>
  <c r="AC165" i="20"/>
  <c r="AB165" i="20"/>
  <c r="AA165" i="20"/>
  <c r="Z165" i="20"/>
  <c r="Y165" i="20"/>
  <c r="X165" i="20"/>
  <c r="W165" i="20"/>
  <c r="V165" i="20"/>
  <c r="U165" i="20"/>
  <c r="T165" i="20"/>
  <c r="S165" i="20"/>
  <c r="AF164" i="20"/>
  <c r="AE164" i="20"/>
  <c r="AD164" i="20"/>
  <c r="AC164" i="20"/>
  <c r="AB164" i="20"/>
  <c r="AA164" i="20"/>
  <c r="Z164" i="20"/>
  <c r="Y164" i="20"/>
  <c r="X164" i="20"/>
  <c r="W164" i="20"/>
  <c r="V164" i="20"/>
  <c r="U164" i="20"/>
  <c r="T164" i="20"/>
  <c r="S164" i="20"/>
  <c r="AF163" i="20"/>
  <c r="AE163" i="20"/>
  <c r="AD163" i="20"/>
  <c r="AC163" i="20"/>
  <c r="AB163" i="20"/>
  <c r="AA163" i="20"/>
  <c r="Z163" i="20"/>
  <c r="Y163" i="20"/>
  <c r="X163" i="20"/>
  <c r="W163" i="20"/>
  <c r="V163" i="20"/>
  <c r="U163" i="20"/>
  <c r="T163" i="20"/>
  <c r="S163" i="20"/>
  <c r="AF162" i="20"/>
  <c r="AE162" i="20"/>
  <c r="AD162" i="20"/>
  <c r="AC162" i="20"/>
  <c r="AB162" i="20"/>
  <c r="AA162" i="20"/>
  <c r="Z162" i="20"/>
  <c r="Y162" i="20"/>
  <c r="X162" i="20"/>
  <c r="W162" i="20"/>
  <c r="V162" i="20"/>
  <c r="U162" i="20"/>
  <c r="T162" i="20"/>
  <c r="S162" i="20"/>
  <c r="AF161" i="20"/>
  <c r="AE161" i="20"/>
  <c r="AD161" i="20"/>
  <c r="AC161" i="20"/>
  <c r="AB161" i="20"/>
  <c r="AA161" i="20"/>
  <c r="Z161" i="20"/>
  <c r="Y161" i="20"/>
  <c r="X161" i="20"/>
  <c r="W161" i="20"/>
  <c r="V161" i="20"/>
  <c r="U161" i="20"/>
  <c r="T161" i="20"/>
  <c r="S161" i="20"/>
  <c r="AF160" i="20"/>
  <c r="AE160" i="20"/>
  <c r="AD160" i="20"/>
  <c r="AC160" i="20"/>
  <c r="AB160" i="20"/>
  <c r="AA160" i="20"/>
  <c r="Z160" i="20"/>
  <c r="Y160" i="20"/>
  <c r="X160" i="20"/>
  <c r="W160" i="20"/>
  <c r="V160" i="20"/>
  <c r="U160" i="20"/>
  <c r="T160" i="20"/>
  <c r="S160" i="20"/>
  <c r="AF159" i="20"/>
  <c r="AE159" i="20"/>
  <c r="AD159" i="20"/>
  <c r="AC159" i="20"/>
  <c r="AB159" i="20"/>
  <c r="AA159" i="20"/>
  <c r="Z159" i="20"/>
  <c r="Y159" i="20"/>
  <c r="X159" i="20"/>
  <c r="W159" i="20"/>
  <c r="V159" i="20"/>
  <c r="U159" i="20"/>
  <c r="T159" i="20"/>
  <c r="S159" i="20"/>
  <c r="AF158" i="20"/>
  <c r="AE158" i="20"/>
  <c r="AD158" i="20"/>
  <c r="AC158" i="20"/>
  <c r="AB158" i="20"/>
  <c r="AA158" i="20"/>
  <c r="Z158" i="20"/>
  <c r="Y158" i="20"/>
  <c r="X158" i="20"/>
  <c r="W158" i="20"/>
  <c r="V158" i="20"/>
  <c r="U158" i="20"/>
  <c r="T158" i="20"/>
  <c r="S158" i="20"/>
  <c r="AF157" i="20"/>
  <c r="AE157" i="20"/>
  <c r="AD157" i="20"/>
  <c r="AC157" i="20"/>
  <c r="AB157" i="20"/>
  <c r="AA157" i="20"/>
  <c r="Z157" i="20"/>
  <c r="Y157" i="20"/>
  <c r="X157" i="20"/>
  <c r="W157" i="20"/>
  <c r="V157" i="20"/>
  <c r="U157" i="20"/>
  <c r="T157" i="20"/>
  <c r="S157" i="20"/>
  <c r="AF156" i="20"/>
  <c r="AE156" i="20"/>
  <c r="AD156" i="20"/>
  <c r="AC156" i="20"/>
  <c r="AB156" i="20"/>
  <c r="AA156" i="20"/>
  <c r="Z156" i="20"/>
  <c r="Y156" i="20"/>
  <c r="X156" i="20"/>
  <c r="W156" i="20"/>
  <c r="V156" i="20"/>
  <c r="U156" i="20"/>
  <c r="T156" i="20"/>
  <c r="S156" i="20"/>
  <c r="AF155" i="20"/>
  <c r="AE155" i="20"/>
  <c r="AD155" i="20"/>
  <c r="AC155" i="20"/>
  <c r="AB155" i="20"/>
  <c r="AA155" i="20"/>
  <c r="Z155" i="20"/>
  <c r="Y155" i="20"/>
  <c r="X155" i="20"/>
  <c r="W155" i="20"/>
  <c r="V155" i="20"/>
  <c r="U155" i="20"/>
  <c r="T155" i="20"/>
  <c r="S155" i="20"/>
  <c r="AF154" i="20"/>
  <c r="AE154" i="20"/>
  <c r="AD154" i="20"/>
  <c r="AC154" i="20"/>
  <c r="AB154" i="20"/>
  <c r="AA154" i="20"/>
  <c r="Z154" i="20"/>
  <c r="Y154" i="20"/>
  <c r="X154" i="20"/>
  <c r="W154" i="20"/>
  <c r="V154" i="20"/>
  <c r="U154" i="20"/>
  <c r="T154" i="20"/>
  <c r="S154" i="20"/>
  <c r="AF153" i="20"/>
  <c r="AE153" i="20"/>
  <c r="AD153" i="20"/>
  <c r="AC153" i="20"/>
  <c r="AB153" i="20"/>
  <c r="AA153" i="20"/>
  <c r="Z153" i="20"/>
  <c r="Y153" i="20"/>
  <c r="X153" i="20"/>
  <c r="W153" i="20"/>
  <c r="V153" i="20"/>
  <c r="U153" i="20"/>
  <c r="T153" i="20"/>
  <c r="S153" i="20"/>
  <c r="AF152" i="20"/>
  <c r="AE152" i="20"/>
  <c r="AD152" i="20"/>
  <c r="AC152" i="20"/>
  <c r="AB152" i="20"/>
  <c r="AA152" i="20"/>
  <c r="Z152" i="20"/>
  <c r="Y152" i="20"/>
  <c r="X152" i="20"/>
  <c r="W152" i="20"/>
  <c r="V152" i="20"/>
  <c r="U152" i="20"/>
  <c r="T152" i="20"/>
  <c r="S152" i="20"/>
  <c r="AF151" i="20"/>
  <c r="AE151" i="20"/>
  <c r="AD151" i="20"/>
  <c r="AC151" i="20"/>
  <c r="AB151" i="20"/>
  <c r="AA151" i="20"/>
  <c r="Z151" i="20"/>
  <c r="Y151" i="20"/>
  <c r="X151" i="20"/>
  <c r="W151" i="20"/>
  <c r="V151" i="20"/>
  <c r="U151" i="20"/>
  <c r="T151" i="20"/>
  <c r="S151" i="20"/>
  <c r="AF150" i="20"/>
  <c r="AE150" i="20"/>
  <c r="AD150" i="20"/>
  <c r="AC150" i="20"/>
  <c r="AB150" i="20"/>
  <c r="AA150" i="20"/>
  <c r="Z150" i="20"/>
  <c r="Y150" i="20"/>
  <c r="X150" i="20"/>
  <c r="W150" i="20"/>
  <c r="V150" i="20"/>
  <c r="U150" i="20"/>
  <c r="T150" i="20"/>
  <c r="S150" i="20"/>
  <c r="AF149" i="20"/>
  <c r="AE149" i="20"/>
  <c r="AD149" i="20"/>
  <c r="AC149" i="20"/>
  <c r="AB149" i="20"/>
  <c r="AA149" i="20"/>
  <c r="Z149" i="20"/>
  <c r="Y149" i="20"/>
  <c r="X149" i="20"/>
  <c r="W149" i="20"/>
  <c r="V149" i="20"/>
  <c r="U149" i="20"/>
  <c r="T149" i="20"/>
  <c r="S149" i="20"/>
  <c r="AF148" i="20"/>
  <c r="AE148" i="20"/>
  <c r="AD148" i="20"/>
  <c r="AC148" i="20"/>
  <c r="AB148" i="20"/>
  <c r="AA148" i="20"/>
  <c r="Z148" i="20"/>
  <c r="Y148" i="20"/>
  <c r="X148" i="20"/>
  <c r="W148" i="20"/>
  <c r="V148" i="20"/>
  <c r="U148" i="20"/>
  <c r="T148" i="20"/>
  <c r="S148" i="20"/>
  <c r="AF147" i="20"/>
  <c r="AE147" i="20"/>
  <c r="AD147" i="20"/>
  <c r="AC147" i="20"/>
  <c r="AB147" i="20"/>
  <c r="AA147" i="20"/>
  <c r="Z147" i="20"/>
  <c r="Y147" i="20"/>
  <c r="X147" i="20"/>
  <c r="W147" i="20"/>
  <c r="V147" i="20"/>
  <c r="U147" i="20"/>
  <c r="T147" i="20"/>
  <c r="S147" i="20"/>
  <c r="AF146" i="20"/>
  <c r="AE146" i="20"/>
  <c r="AD146" i="20"/>
  <c r="AC146" i="20"/>
  <c r="AB146" i="20"/>
  <c r="AA146" i="20"/>
  <c r="Z146" i="20"/>
  <c r="Y146" i="20"/>
  <c r="X146" i="20"/>
  <c r="W146" i="20"/>
  <c r="V146" i="20"/>
  <c r="U146" i="20"/>
  <c r="T146" i="20"/>
  <c r="S146" i="20"/>
  <c r="AF145" i="20"/>
  <c r="AE145" i="20"/>
  <c r="AD145" i="20"/>
  <c r="AC145" i="20"/>
  <c r="AB145" i="20"/>
  <c r="AA145" i="20"/>
  <c r="Z145" i="20"/>
  <c r="Y145" i="20"/>
  <c r="X145" i="20"/>
  <c r="W145" i="20"/>
  <c r="V145" i="20"/>
  <c r="U145" i="20"/>
  <c r="T145" i="20"/>
  <c r="S145" i="20"/>
  <c r="AF144" i="20"/>
  <c r="AE144" i="20"/>
  <c r="AD144" i="20"/>
  <c r="AC144" i="20"/>
  <c r="AB144" i="20"/>
  <c r="AA144" i="20"/>
  <c r="Z144" i="20"/>
  <c r="Y144" i="20"/>
  <c r="X144" i="20"/>
  <c r="W144" i="20"/>
  <c r="V144" i="20"/>
  <c r="U144" i="20"/>
  <c r="T144" i="20"/>
  <c r="S144" i="20"/>
  <c r="AF143" i="20"/>
  <c r="AE143" i="20"/>
  <c r="AD143" i="20"/>
  <c r="AC143" i="20"/>
  <c r="AB143" i="20"/>
  <c r="AA143" i="20"/>
  <c r="Z143" i="20"/>
  <c r="Y143" i="20"/>
  <c r="X143" i="20"/>
  <c r="W143" i="20"/>
  <c r="V143" i="20"/>
  <c r="U143" i="20"/>
  <c r="T143" i="20"/>
  <c r="S143" i="20"/>
  <c r="AF142" i="20"/>
  <c r="AE142" i="20"/>
  <c r="AD142" i="20"/>
  <c r="AC142" i="20"/>
  <c r="AB142" i="20"/>
  <c r="AA142" i="20"/>
  <c r="Z142" i="20"/>
  <c r="Y142" i="20"/>
  <c r="X142" i="20"/>
  <c r="W142" i="20"/>
  <c r="V142" i="20"/>
  <c r="U142" i="20"/>
  <c r="T142" i="20"/>
  <c r="S142" i="20"/>
  <c r="AF141" i="20"/>
  <c r="AE141" i="20"/>
  <c r="AD141" i="20"/>
  <c r="AC141" i="20"/>
  <c r="AB141" i="20"/>
  <c r="AA141" i="20"/>
  <c r="Z141" i="20"/>
  <c r="Y141" i="20"/>
  <c r="X141" i="20"/>
  <c r="W141" i="20"/>
  <c r="V141" i="20"/>
  <c r="U141" i="20"/>
  <c r="T141" i="20"/>
  <c r="S141" i="20"/>
  <c r="AF140" i="20"/>
  <c r="AE140" i="20"/>
  <c r="AD140" i="20"/>
  <c r="AC140" i="20"/>
  <c r="AB140" i="20"/>
  <c r="AA140" i="20"/>
  <c r="Z140" i="20"/>
  <c r="Y140" i="20"/>
  <c r="X140" i="20"/>
  <c r="W140" i="20"/>
  <c r="V140" i="20"/>
  <c r="U140" i="20"/>
  <c r="T140" i="20"/>
  <c r="S140" i="20"/>
  <c r="AF139" i="20"/>
  <c r="AE139" i="20"/>
  <c r="AD139" i="20"/>
  <c r="AC139" i="20"/>
  <c r="AB139" i="20"/>
  <c r="AA139" i="20"/>
  <c r="Z139" i="20"/>
  <c r="Y139" i="20"/>
  <c r="X139" i="20"/>
  <c r="W139" i="20"/>
  <c r="V139" i="20"/>
  <c r="U139" i="20"/>
  <c r="T139" i="20"/>
  <c r="S139" i="20"/>
  <c r="AF138" i="20"/>
  <c r="AE138" i="20"/>
  <c r="AD138" i="20"/>
  <c r="AC138" i="20"/>
  <c r="AB138" i="20"/>
  <c r="AA138" i="20"/>
  <c r="Z138" i="20"/>
  <c r="Y138" i="20"/>
  <c r="X138" i="20"/>
  <c r="W138" i="20"/>
  <c r="V138" i="20"/>
  <c r="U138" i="20"/>
  <c r="T138" i="20"/>
  <c r="S138" i="20"/>
  <c r="AF137" i="20"/>
  <c r="AE137" i="20"/>
  <c r="AD137" i="20"/>
  <c r="AC137" i="20"/>
  <c r="AB137" i="20"/>
  <c r="AA137" i="20"/>
  <c r="Z137" i="20"/>
  <c r="Y137" i="20"/>
  <c r="X137" i="20"/>
  <c r="W137" i="20"/>
  <c r="V137" i="20"/>
  <c r="U137" i="20"/>
  <c r="T137" i="20"/>
  <c r="S137" i="20"/>
  <c r="AF136" i="20"/>
  <c r="AE136" i="20"/>
  <c r="AD136" i="20"/>
  <c r="AC136" i="20"/>
  <c r="AB136" i="20"/>
  <c r="AA136" i="20"/>
  <c r="Z136" i="20"/>
  <c r="Y136" i="20"/>
  <c r="X136" i="20"/>
  <c r="W136" i="20"/>
  <c r="V136" i="20"/>
  <c r="U136" i="20"/>
  <c r="T136" i="20"/>
  <c r="S136" i="20"/>
  <c r="AF135" i="20"/>
  <c r="AE135" i="20"/>
  <c r="AD135" i="20"/>
  <c r="AC135" i="20"/>
  <c r="AB135" i="20"/>
  <c r="AA135" i="20"/>
  <c r="Z135" i="20"/>
  <c r="Y135" i="20"/>
  <c r="X135" i="20"/>
  <c r="W135" i="20"/>
  <c r="V135" i="20"/>
  <c r="U135" i="20"/>
  <c r="T135" i="20"/>
  <c r="S135" i="20"/>
  <c r="AF134" i="20"/>
  <c r="AE134" i="20"/>
  <c r="AD134" i="20"/>
  <c r="AC134" i="20"/>
  <c r="AB134" i="20"/>
  <c r="AA134" i="20"/>
  <c r="Z134" i="20"/>
  <c r="Y134" i="20"/>
  <c r="X134" i="20"/>
  <c r="W134" i="20"/>
  <c r="V134" i="20"/>
  <c r="U134" i="20"/>
  <c r="T134" i="20"/>
  <c r="S134" i="20"/>
  <c r="AF133" i="20"/>
  <c r="AE133" i="20"/>
  <c r="AD133" i="20"/>
  <c r="AC133" i="20"/>
  <c r="AB133" i="20"/>
  <c r="AA133" i="20"/>
  <c r="Z133" i="20"/>
  <c r="Y133" i="20"/>
  <c r="X133" i="20"/>
  <c r="W133" i="20"/>
  <c r="V133" i="20"/>
  <c r="U133" i="20"/>
  <c r="T133" i="20"/>
  <c r="S133" i="20"/>
  <c r="AF132" i="20"/>
  <c r="AE132" i="20"/>
  <c r="AD132" i="20"/>
  <c r="AC132" i="20"/>
  <c r="AB132" i="20"/>
  <c r="AA132" i="20"/>
  <c r="Z132" i="20"/>
  <c r="Y132" i="20"/>
  <c r="X132" i="20"/>
  <c r="W132" i="20"/>
  <c r="V132" i="20"/>
  <c r="U132" i="20"/>
  <c r="T132" i="20"/>
  <c r="S132" i="20"/>
  <c r="AF131" i="20"/>
  <c r="AE131" i="20"/>
  <c r="AD131" i="20"/>
  <c r="AC131" i="20"/>
  <c r="AB131" i="20"/>
  <c r="AA131" i="20"/>
  <c r="Z131" i="20"/>
  <c r="Y131" i="20"/>
  <c r="X131" i="20"/>
  <c r="W131" i="20"/>
  <c r="V131" i="20"/>
  <c r="U131" i="20"/>
  <c r="T131" i="20"/>
  <c r="S131" i="20"/>
  <c r="AF130" i="20"/>
  <c r="AE130" i="20"/>
  <c r="AD130" i="20"/>
  <c r="AC130" i="20"/>
  <c r="AB130" i="20"/>
  <c r="AA130" i="20"/>
  <c r="Z130" i="20"/>
  <c r="Y130" i="20"/>
  <c r="X130" i="20"/>
  <c r="W130" i="20"/>
  <c r="V130" i="20"/>
  <c r="U130" i="20"/>
  <c r="T130" i="20"/>
  <c r="S130" i="20"/>
  <c r="AF129" i="20"/>
  <c r="AE129" i="20"/>
  <c r="AD129" i="20"/>
  <c r="AC129" i="20"/>
  <c r="AB129" i="20"/>
  <c r="AA129" i="20"/>
  <c r="Z129" i="20"/>
  <c r="Y129" i="20"/>
  <c r="X129" i="20"/>
  <c r="W129" i="20"/>
  <c r="V129" i="20"/>
  <c r="U129" i="20"/>
  <c r="T129" i="20"/>
  <c r="S129" i="20"/>
  <c r="AF128" i="20"/>
  <c r="AE128" i="20"/>
  <c r="AD128" i="20"/>
  <c r="AC128" i="20"/>
  <c r="AB128" i="20"/>
  <c r="AA128" i="20"/>
  <c r="Z128" i="20"/>
  <c r="Y128" i="20"/>
  <c r="X128" i="20"/>
  <c r="W128" i="20"/>
  <c r="V128" i="20"/>
  <c r="U128" i="20"/>
  <c r="T128" i="20"/>
  <c r="S128" i="20"/>
  <c r="AF127" i="20"/>
  <c r="AE127" i="20"/>
  <c r="AD127" i="20"/>
  <c r="AC127" i="20"/>
  <c r="AB127" i="20"/>
  <c r="AA127" i="20"/>
  <c r="Z127" i="20"/>
  <c r="Y127" i="20"/>
  <c r="X127" i="20"/>
  <c r="W127" i="20"/>
  <c r="V127" i="20"/>
  <c r="U127" i="20"/>
  <c r="T127" i="20"/>
  <c r="S127" i="20"/>
  <c r="AF126" i="20"/>
  <c r="AE126" i="20"/>
  <c r="AD126" i="20"/>
  <c r="AC126" i="20"/>
  <c r="AB126" i="20"/>
  <c r="AA126" i="20"/>
  <c r="Z126" i="20"/>
  <c r="Y126" i="20"/>
  <c r="X126" i="20"/>
  <c r="W126" i="20"/>
  <c r="V126" i="20"/>
  <c r="U126" i="20"/>
  <c r="T126" i="20"/>
  <c r="S126" i="20"/>
  <c r="AF125" i="20"/>
  <c r="AE125" i="20"/>
  <c r="AD125" i="20"/>
  <c r="AC125" i="20"/>
  <c r="AB125" i="20"/>
  <c r="AA125" i="20"/>
  <c r="Z125" i="20"/>
  <c r="Y125" i="20"/>
  <c r="X125" i="20"/>
  <c r="W125" i="20"/>
  <c r="V125" i="20"/>
  <c r="U125" i="20"/>
  <c r="T125" i="20"/>
  <c r="S125" i="20"/>
  <c r="AF124" i="20"/>
  <c r="AE124" i="20"/>
  <c r="AD124" i="20"/>
  <c r="AC124" i="20"/>
  <c r="AB124" i="20"/>
  <c r="AA124" i="20"/>
  <c r="Z124" i="20"/>
  <c r="Y124" i="20"/>
  <c r="X124" i="20"/>
  <c r="W124" i="20"/>
  <c r="V124" i="20"/>
  <c r="U124" i="20"/>
  <c r="T124" i="20"/>
  <c r="S124" i="20"/>
  <c r="AF123" i="20"/>
  <c r="AE123" i="20"/>
  <c r="AD123" i="20"/>
  <c r="AC123" i="20"/>
  <c r="AB123" i="20"/>
  <c r="AA123" i="20"/>
  <c r="Z123" i="20"/>
  <c r="Y123" i="20"/>
  <c r="X123" i="20"/>
  <c r="W123" i="20"/>
  <c r="V123" i="20"/>
  <c r="U123" i="20"/>
  <c r="T123" i="20"/>
  <c r="S123" i="20"/>
  <c r="AF122" i="20"/>
  <c r="AE122" i="20"/>
  <c r="AD122" i="20"/>
  <c r="AC122" i="20"/>
  <c r="AB122" i="20"/>
  <c r="AA122" i="20"/>
  <c r="Z122" i="20"/>
  <c r="Y122" i="20"/>
  <c r="X122" i="20"/>
  <c r="W122" i="20"/>
  <c r="V122" i="20"/>
  <c r="U122" i="20"/>
  <c r="T122" i="20"/>
  <c r="S122" i="20"/>
  <c r="AF121" i="20"/>
  <c r="AE121" i="20"/>
  <c r="AD121" i="20"/>
  <c r="AC121" i="20"/>
  <c r="AB121" i="20"/>
  <c r="AA121" i="20"/>
  <c r="Z121" i="20"/>
  <c r="Y121" i="20"/>
  <c r="X121" i="20"/>
  <c r="W121" i="20"/>
  <c r="V121" i="20"/>
  <c r="U121" i="20"/>
  <c r="T121" i="20"/>
  <c r="S121" i="20"/>
  <c r="AF120" i="20"/>
  <c r="AE120" i="20"/>
  <c r="AD120" i="20"/>
  <c r="AC120" i="20"/>
  <c r="AB120" i="20"/>
  <c r="AA120" i="20"/>
  <c r="Z120" i="20"/>
  <c r="Y120" i="20"/>
  <c r="X120" i="20"/>
  <c r="W120" i="20"/>
  <c r="V120" i="20"/>
  <c r="U120" i="20"/>
  <c r="T120" i="20"/>
  <c r="S120" i="20"/>
  <c r="AF119" i="20"/>
  <c r="AE119" i="20"/>
  <c r="AD119" i="20"/>
  <c r="AC119" i="20"/>
  <c r="AB119" i="20"/>
  <c r="AA119" i="20"/>
  <c r="Z119" i="20"/>
  <c r="Y119" i="20"/>
  <c r="X119" i="20"/>
  <c r="W119" i="20"/>
  <c r="V119" i="20"/>
  <c r="U119" i="20"/>
  <c r="T119" i="20"/>
  <c r="S119" i="20"/>
  <c r="AF118" i="20"/>
  <c r="AE118" i="20"/>
  <c r="AD118" i="20"/>
  <c r="AC118" i="20"/>
  <c r="AB118" i="20"/>
  <c r="AA118" i="20"/>
  <c r="Z118" i="20"/>
  <c r="Y118" i="20"/>
  <c r="X118" i="20"/>
  <c r="W118" i="20"/>
  <c r="V118" i="20"/>
  <c r="U118" i="20"/>
  <c r="T118" i="20"/>
  <c r="S118" i="20"/>
  <c r="AF117" i="20"/>
  <c r="AE117" i="20"/>
  <c r="AD117" i="20"/>
  <c r="AC117" i="20"/>
  <c r="AB117" i="20"/>
  <c r="AA117" i="20"/>
  <c r="Z117" i="20"/>
  <c r="Y117" i="20"/>
  <c r="X117" i="20"/>
  <c r="W117" i="20"/>
  <c r="V117" i="20"/>
  <c r="U117" i="20"/>
  <c r="T117" i="20"/>
  <c r="S117" i="20"/>
  <c r="AF116" i="20"/>
  <c r="AE116" i="20"/>
  <c r="AD116" i="20"/>
  <c r="AC116" i="20"/>
  <c r="AB116" i="20"/>
  <c r="AA116" i="20"/>
  <c r="Z116" i="20"/>
  <c r="Y116" i="20"/>
  <c r="X116" i="20"/>
  <c r="W116" i="20"/>
  <c r="V116" i="20"/>
  <c r="U116" i="20"/>
  <c r="T116" i="20"/>
  <c r="S116" i="20"/>
  <c r="AF115" i="20"/>
  <c r="AE115" i="20"/>
  <c r="AD115" i="20"/>
  <c r="AC115" i="20"/>
  <c r="AB115" i="20"/>
  <c r="AA115" i="20"/>
  <c r="Z115" i="20"/>
  <c r="Y115" i="20"/>
  <c r="X115" i="20"/>
  <c r="W115" i="20"/>
  <c r="V115" i="20"/>
  <c r="U115" i="20"/>
  <c r="T115" i="20"/>
  <c r="S115" i="20"/>
  <c r="AF114" i="20"/>
  <c r="AE114" i="20"/>
  <c r="AD114" i="20"/>
  <c r="AC114" i="20"/>
  <c r="AB114" i="20"/>
  <c r="AA114" i="20"/>
  <c r="Z114" i="20"/>
  <c r="Y114" i="20"/>
  <c r="X114" i="20"/>
  <c r="W114" i="20"/>
  <c r="V114" i="20"/>
  <c r="U114" i="20"/>
  <c r="T114" i="20"/>
  <c r="S114" i="20"/>
  <c r="AF113" i="20"/>
  <c r="AE113" i="20"/>
  <c r="AD113" i="20"/>
  <c r="AC113" i="20"/>
  <c r="AB113" i="20"/>
  <c r="AA113" i="20"/>
  <c r="Z113" i="20"/>
  <c r="Y113" i="20"/>
  <c r="X113" i="20"/>
  <c r="W113" i="20"/>
  <c r="V113" i="20"/>
  <c r="U113" i="20"/>
  <c r="T113" i="20"/>
  <c r="S113" i="20"/>
  <c r="AF112" i="20"/>
  <c r="AE112" i="20"/>
  <c r="AD112" i="20"/>
  <c r="AC112" i="20"/>
  <c r="AB112" i="20"/>
  <c r="AA112" i="20"/>
  <c r="Z112" i="20"/>
  <c r="Y112" i="20"/>
  <c r="X112" i="20"/>
  <c r="W112" i="20"/>
  <c r="V112" i="20"/>
  <c r="U112" i="20"/>
  <c r="T112" i="20"/>
  <c r="S112" i="20"/>
  <c r="AF111" i="20"/>
  <c r="AE111" i="20"/>
  <c r="AD111" i="20"/>
  <c r="AC111" i="20"/>
  <c r="AB111" i="20"/>
  <c r="AA111" i="20"/>
  <c r="Z111" i="20"/>
  <c r="Y111" i="20"/>
  <c r="X111" i="20"/>
  <c r="W111" i="20"/>
  <c r="V111" i="20"/>
  <c r="U111" i="20"/>
  <c r="T111" i="20"/>
  <c r="S111" i="20"/>
  <c r="AF110" i="20"/>
  <c r="AE110" i="20"/>
  <c r="AD110" i="20"/>
  <c r="AC110" i="20"/>
  <c r="AB110" i="20"/>
  <c r="AA110" i="20"/>
  <c r="Z110" i="20"/>
  <c r="Y110" i="20"/>
  <c r="X110" i="20"/>
  <c r="W110" i="20"/>
  <c r="V110" i="20"/>
  <c r="U110" i="20"/>
  <c r="T110" i="20"/>
  <c r="S110" i="20"/>
  <c r="AF109" i="20"/>
  <c r="AE109" i="20"/>
  <c r="AD109" i="20"/>
  <c r="AC109" i="20"/>
  <c r="AB109" i="20"/>
  <c r="AA109" i="20"/>
  <c r="Z109" i="20"/>
  <c r="Y109" i="20"/>
  <c r="X109" i="20"/>
  <c r="W109" i="20"/>
  <c r="V109" i="20"/>
  <c r="U109" i="20"/>
  <c r="T109" i="20"/>
  <c r="S109" i="20"/>
  <c r="AF108" i="20"/>
  <c r="AE108" i="20"/>
  <c r="AD108" i="20"/>
  <c r="AC108" i="20"/>
  <c r="AB108" i="20"/>
  <c r="AA108" i="20"/>
  <c r="Z108" i="20"/>
  <c r="Y108" i="20"/>
  <c r="X108" i="20"/>
  <c r="W108" i="20"/>
  <c r="V108" i="20"/>
  <c r="U108" i="20"/>
  <c r="T108" i="20"/>
  <c r="S108" i="20"/>
  <c r="AF107" i="20"/>
  <c r="AE107" i="20"/>
  <c r="AD107" i="20"/>
  <c r="AC107" i="20"/>
  <c r="AB107" i="20"/>
  <c r="AA107" i="20"/>
  <c r="Z107" i="20"/>
  <c r="Y107" i="20"/>
  <c r="X107" i="20"/>
  <c r="W107" i="20"/>
  <c r="V107" i="20"/>
  <c r="U107" i="20"/>
  <c r="T107" i="20"/>
  <c r="S107" i="20"/>
  <c r="AF106" i="20"/>
  <c r="AE106" i="20"/>
  <c r="AD106" i="20"/>
  <c r="AC106" i="20"/>
  <c r="AB106" i="20"/>
  <c r="AA106" i="20"/>
  <c r="Z106" i="20"/>
  <c r="Y106" i="20"/>
  <c r="X106" i="20"/>
  <c r="W106" i="20"/>
  <c r="V106" i="20"/>
  <c r="U106" i="20"/>
  <c r="T106" i="20"/>
  <c r="S106" i="20"/>
  <c r="AF105" i="20"/>
  <c r="AE105" i="20"/>
  <c r="AD105" i="20"/>
  <c r="AC105" i="20"/>
  <c r="AB105" i="20"/>
  <c r="AA105" i="20"/>
  <c r="Z105" i="20"/>
  <c r="Y105" i="20"/>
  <c r="X105" i="20"/>
  <c r="W105" i="20"/>
  <c r="V105" i="20"/>
  <c r="U105" i="20"/>
  <c r="T105" i="20"/>
  <c r="S105" i="20"/>
  <c r="AF104" i="20"/>
  <c r="AE104" i="20"/>
  <c r="AD104" i="20"/>
  <c r="AC104" i="20"/>
  <c r="AB104" i="20"/>
  <c r="AA104" i="20"/>
  <c r="Z104" i="20"/>
  <c r="Y104" i="20"/>
  <c r="X104" i="20"/>
  <c r="W104" i="20"/>
  <c r="V104" i="20"/>
  <c r="U104" i="20"/>
  <c r="T104" i="20"/>
  <c r="S104" i="20"/>
  <c r="AF103" i="20"/>
  <c r="AE103" i="20"/>
  <c r="AD103" i="20"/>
  <c r="AC103" i="20"/>
  <c r="AB103" i="20"/>
  <c r="AA103" i="20"/>
  <c r="Z103" i="20"/>
  <c r="Y103" i="20"/>
  <c r="X103" i="20"/>
  <c r="W103" i="20"/>
  <c r="V103" i="20"/>
  <c r="U103" i="20"/>
  <c r="T103" i="20"/>
  <c r="S103" i="20"/>
  <c r="AF102" i="20"/>
  <c r="AE102" i="20"/>
  <c r="AD102" i="20"/>
  <c r="AC102" i="20"/>
  <c r="AB102" i="20"/>
  <c r="AA102" i="20"/>
  <c r="Z102" i="20"/>
  <c r="Y102" i="20"/>
  <c r="X102" i="20"/>
  <c r="W102" i="20"/>
  <c r="V102" i="20"/>
  <c r="U102" i="20"/>
  <c r="T102" i="20"/>
  <c r="S102" i="20"/>
  <c r="AF101" i="20"/>
  <c r="AE101" i="20"/>
  <c r="AD101" i="20"/>
  <c r="AC101" i="20"/>
  <c r="AB101" i="20"/>
  <c r="AA101" i="20"/>
  <c r="Z101" i="20"/>
  <c r="Y101" i="20"/>
  <c r="X101" i="20"/>
  <c r="W101" i="20"/>
  <c r="V101" i="20"/>
  <c r="U101" i="20"/>
  <c r="T101" i="20"/>
  <c r="S101" i="20"/>
  <c r="AF100" i="20"/>
  <c r="AE100" i="20"/>
  <c r="AD100" i="20"/>
  <c r="AC100" i="20"/>
  <c r="AB100" i="20"/>
  <c r="AA100" i="20"/>
  <c r="Z100" i="20"/>
  <c r="Y100" i="20"/>
  <c r="X100" i="20"/>
  <c r="W100" i="20"/>
  <c r="V100" i="20"/>
  <c r="U100" i="20"/>
  <c r="T100" i="20"/>
  <c r="S100" i="20"/>
  <c r="AF99" i="20"/>
  <c r="AE99" i="20"/>
  <c r="AD99" i="20"/>
  <c r="AC99" i="20"/>
  <c r="AB99" i="20"/>
  <c r="AA99" i="20"/>
  <c r="Z99" i="20"/>
  <c r="Y99" i="20"/>
  <c r="X99" i="20"/>
  <c r="W99" i="20"/>
  <c r="V99" i="20"/>
  <c r="U99" i="20"/>
  <c r="T99" i="20"/>
  <c r="S99" i="20"/>
  <c r="AF98" i="20"/>
  <c r="AE98" i="20"/>
  <c r="AD98" i="20"/>
  <c r="AC98" i="20"/>
  <c r="AB98" i="20"/>
  <c r="AA98" i="20"/>
  <c r="Z98" i="20"/>
  <c r="Y98" i="20"/>
  <c r="X98" i="20"/>
  <c r="W98" i="20"/>
  <c r="V98" i="20"/>
  <c r="U98" i="20"/>
  <c r="T98" i="20"/>
  <c r="S98" i="20"/>
  <c r="AF97" i="20"/>
  <c r="AE97" i="20"/>
  <c r="AD97" i="20"/>
  <c r="AC97" i="20"/>
  <c r="AB97" i="20"/>
  <c r="AA97" i="20"/>
  <c r="Z97" i="20"/>
  <c r="Y97" i="20"/>
  <c r="X97" i="20"/>
  <c r="W97" i="20"/>
  <c r="V97" i="20"/>
  <c r="U97" i="20"/>
  <c r="T97" i="20"/>
  <c r="S97" i="20"/>
  <c r="AF96" i="20"/>
  <c r="AE96" i="20"/>
  <c r="AD96" i="20"/>
  <c r="AC96" i="20"/>
  <c r="AB96" i="20"/>
  <c r="AA96" i="20"/>
  <c r="Z96" i="20"/>
  <c r="Y96" i="20"/>
  <c r="X96" i="20"/>
  <c r="W96" i="20"/>
  <c r="V96" i="20"/>
  <c r="U96" i="20"/>
  <c r="T96" i="20"/>
  <c r="S96" i="20"/>
  <c r="AF95" i="20"/>
  <c r="AE95" i="20"/>
  <c r="AD95" i="20"/>
  <c r="AC95" i="20"/>
  <c r="AB95" i="20"/>
  <c r="AA95" i="20"/>
  <c r="Z95" i="20"/>
  <c r="Y95" i="20"/>
  <c r="X95" i="20"/>
  <c r="W95" i="20"/>
  <c r="V95" i="20"/>
  <c r="U95" i="20"/>
  <c r="T95" i="20"/>
  <c r="S95" i="20"/>
  <c r="AF94" i="20"/>
  <c r="AE94" i="20"/>
  <c r="AD94" i="20"/>
  <c r="AC94" i="20"/>
  <c r="AB94" i="20"/>
  <c r="AA94" i="20"/>
  <c r="Z94" i="20"/>
  <c r="Y94" i="20"/>
  <c r="X94" i="20"/>
  <c r="W94" i="20"/>
  <c r="V94" i="20"/>
  <c r="U94" i="20"/>
  <c r="T94" i="20"/>
  <c r="S94" i="20"/>
  <c r="AF93" i="20"/>
  <c r="AE93" i="20"/>
  <c r="AD93" i="20"/>
  <c r="AC93" i="20"/>
  <c r="AB93" i="20"/>
  <c r="AA93" i="20"/>
  <c r="Z93" i="20"/>
  <c r="Y93" i="20"/>
  <c r="X93" i="20"/>
  <c r="W93" i="20"/>
  <c r="V93" i="20"/>
  <c r="U93" i="20"/>
  <c r="T93" i="20"/>
  <c r="S93" i="20"/>
  <c r="AF92" i="20"/>
  <c r="AE92" i="20"/>
  <c r="AD92" i="20"/>
  <c r="AC92" i="20"/>
  <c r="AB92" i="20"/>
  <c r="AA92" i="20"/>
  <c r="Z92" i="20"/>
  <c r="Y92" i="20"/>
  <c r="X92" i="20"/>
  <c r="W92" i="20"/>
  <c r="V92" i="20"/>
  <c r="U92" i="20"/>
  <c r="T92" i="20"/>
  <c r="S92" i="20"/>
  <c r="AF91" i="20"/>
  <c r="AE91" i="20"/>
  <c r="AD91" i="20"/>
  <c r="AC91" i="20"/>
  <c r="AB91" i="20"/>
  <c r="AA91" i="20"/>
  <c r="Z91" i="20"/>
  <c r="Y91" i="20"/>
  <c r="X91" i="20"/>
  <c r="W91" i="20"/>
  <c r="V91" i="20"/>
  <c r="U91" i="20"/>
  <c r="T91" i="20"/>
  <c r="S91" i="20"/>
  <c r="AF90" i="20"/>
  <c r="AE90" i="20"/>
  <c r="AD90" i="20"/>
  <c r="AC90" i="20"/>
  <c r="AB90" i="20"/>
  <c r="AA90" i="20"/>
  <c r="Z90" i="20"/>
  <c r="Y90" i="20"/>
  <c r="X90" i="20"/>
  <c r="W90" i="20"/>
  <c r="V90" i="20"/>
  <c r="U90" i="20"/>
  <c r="T90" i="20"/>
  <c r="S90" i="20"/>
  <c r="AF89" i="20"/>
  <c r="AE89" i="20"/>
  <c r="AD89" i="20"/>
  <c r="AC89" i="20"/>
  <c r="AB89" i="20"/>
  <c r="AA89" i="20"/>
  <c r="Z89" i="20"/>
  <c r="Y89" i="20"/>
  <c r="X89" i="20"/>
  <c r="W89" i="20"/>
  <c r="V89" i="20"/>
  <c r="U89" i="20"/>
  <c r="T89" i="20"/>
  <c r="S89" i="20"/>
  <c r="AF88" i="20"/>
  <c r="AE88" i="20"/>
  <c r="AD88" i="20"/>
  <c r="AC88" i="20"/>
  <c r="AB88" i="20"/>
  <c r="AA88" i="20"/>
  <c r="Z88" i="20"/>
  <c r="Y88" i="20"/>
  <c r="X88" i="20"/>
  <c r="W88" i="20"/>
  <c r="V88" i="20"/>
  <c r="U88" i="20"/>
  <c r="T88" i="20"/>
  <c r="S88" i="20"/>
  <c r="AF87" i="20"/>
  <c r="AE87" i="20"/>
  <c r="AD87" i="20"/>
  <c r="AC87" i="20"/>
  <c r="AB87" i="20"/>
  <c r="AA87" i="20"/>
  <c r="Z87" i="20"/>
  <c r="Y87" i="20"/>
  <c r="X87" i="20"/>
  <c r="W87" i="20"/>
  <c r="V87" i="20"/>
  <c r="U87" i="20"/>
  <c r="T87" i="20"/>
  <c r="S87" i="20"/>
  <c r="AF86" i="20"/>
  <c r="AE86" i="20"/>
  <c r="AD86" i="20"/>
  <c r="AC86" i="20"/>
  <c r="AB86" i="20"/>
  <c r="AA86" i="20"/>
  <c r="Z86" i="20"/>
  <c r="Y86" i="20"/>
  <c r="X86" i="20"/>
  <c r="W86" i="20"/>
  <c r="V86" i="20"/>
  <c r="U86" i="20"/>
  <c r="T86" i="20"/>
  <c r="S86" i="20"/>
  <c r="AF85" i="20"/>
  <c r="AE85" i="20"/>
  <c r="AD85" i="20"/>
  <c r="AC85" i="20"/>
  <c r="AB85" i="20"/>
  <c r="AA85" i="20"/>
  <c r="Z85" i="20"/>
  <c r="Y85" i="20"/>
  <c r="X85" i="20"/>
  <c r="W85" i="20"/>
  <c r="V85" i="20"/>
  <c r="U85" i="20"/>
  <c r="T85" i="20"/>
  <c r="S85" i="20"/>
  <c r="AF84" i="20"/>
  <c r="AE84" i="20"/>
  <c r="AD84" i="20"/>
  <c r="AC84" i="20"/>
  <c r="AB84" i="20"/>
  <c r="AA84" i="20"/>
  <c r="Z84" i="20"/>
  <c r="Y84" i="20"/>
  <c r="X84" i="20"/>
  <c r="W84" i="20"/>
  <c r="V84" i="20"/>
  <c r="U84" i="20"/>
  <c r="T84" i="20"/>
  <c r="S84" i="20"/>
  <c r="AF83" i="20"/>
  <c r="AE83" i="20"/>
  <c r="AD83" i="20"/>
  <c r="AC83" i="20"/>
  <c r="AB83" i="20"/>
  <c r="AA83" i="20"/>
  <c r="Z83" i="20"/>
  <c r="Y83" i="20"/>
  <c r="X83" i="20"/>
  <c r="W83" i="20"/>
  <c r="V83" i="20"/>
  <c r="U83" i="20"/>
  <c r="T83" i="20"/>
  <c r="S83" i="20"/>
  <c r="AF82" i="20"/>
  <c r="AE82" i="20"/>
  <c r="AD82" i="20"/>
  <c r="AC82" i="20"/>
  <c r="AB82" i="20"/>
  <c r="AA82" i="20"/>
  <c r="Z82" i="20"/>
  <c r="Y82" i="20"/>
  <c r="X82" i="20"/>
  <c r="W82" i="20"/>
  <c r="V82" i="20"/>
  <c r="U82" i="20"/>
  <c r="T82" i="20"/>
  <c r="S82" i="20"/>
  <c r="AF81" i="20"/>
  <c r="AE81" i="20"/>
  <c r="AD81" i="20"/>
  <c r="AC81" i="20"/>
  <c r="AB81" i="20"/>
  <c r="AA81" i="20"/>
  <c r="Z81" i="20"/>
  <c r="Y81" i="20"/>
  <c r="X81" i="20"/>
  <c r="W81" i="20"/>
  <c r="V81" i="20"/>
  <c r="U81" i="20"/>
  <c r="T81" i="20"/>
  <c r="S81" i="20"/>
  <c r="AF80" i="20"/>
  <c r="AE80" i="20"/>
  <c r="AD80" i="20"/>
  <c r="AC80" i="20"/>
  <c r="AB80" i="20"/>
  <c r="AA80" i="20"/>
  <c r="Z80" i="20"/>
  <c r="Y80" i="20"/>
  <c r="X80" i="20"/>
  <c r="W80" i="20"/>
  <c r="V80" i="20"/>
  <c r="U80" i="20"/>
  <c r="T80" i="20"/>
  <c r="S80" i="20"/>
  <c r="AF79" i="20"/>
  <c r="AE79" i="20"/>
  <c r="AD79" i="20"/>
  <c r="AC79" i="20"/>
  <c r="AB79" i="20"/>
  <c r="AA79" i="20"/>
  <c r="Z79" i="20"/>
  <c r="Y79" i="20"/>
  <c r="X79" i="20"/>
  <c r="W79" i="20"/>
  <c r="V79" i="20"/>
  <c r="U79" i="20"/>
  <c r="T79" i="20"/>
  <c r="S79" i="20"/>
  <c r="AF78" i="20"/>
  <c r="AE78" i="20"/>
  <c r="AD78" i="20"/>
  <c r="AC78" i="20"/>
  <c r="AB78" i="20"/>
  <c r="AA78" i="20"/>
  <c r="Z78" i="20"/>
  <c r="Y78" i="20"/>
  <c r="X78" i="20"/>
  <c r="W78" i="20"/>
  <c r="V78" i="20"/>
  <c r="U78" i="20"/>
  <c r="T78" i="20"/>
  <c r="S78" i="20"/>
  <c r="AF77" i="20"/>
  <c r="AE77" i="20"/>
  <c r="AD77" i="20"/>
  <c r="AC77" i="20"/>
  <c r="AB77" i="20"/>
  <c r="AA77" i="20"/>
  <c r="Z77" i="20"/>
  <c r="Y77" i="20"/>
  <c r="X77" i="20"/>
  <c r="W77" i="20"/>
  <c r="V77" i="20"/>
  <c r="U77" i="20"/>
  <c r="T77" i="20"/>
  <c r="S77" i="20"/>
  <c r="AF76" i="20"/>
  <c r="AE76" i="20"/>
  <c r="AD76" i="20"/>
  <c r="AC76" i="20"/>
  <c r="AB76" i="20"/>
  <c r="AA76" i="20"/>
  <c r="Z76" i="20"/>
  <c r="Y76" i="20"/>
  <c r="X76" i="20"/>
  <c r="W76" i="20"/>
  <c r="V76" i="20"/>
  <c r="U76" i="20"/>
  <c r="T76" i="20"/>
  <c r="S76" i="20"/>
  <c r="AF75" i="20"/>
  <c r="AE75" i="20"/>
  <c r="AD75" i="20"/>
  <c r="AC75" i="20"/>
  <c r="AB75" i="20"/>
  <c r="AA75" i="20"/>
  <c r="Z75" i="20"/>
  <c r="Y75" i="20"/>
  <c r="X75" i="20"/>
  <c r="W75" i="20"/>
  <c r="V75" i="20"/>
  <c r="U75" i="20"/>
  <c r="T75" i="20"/>
  <c r="S75" i="20"/>
  <c r="AF74" i="20"/>
  <c r="AE74" i="20"/>
  <c r="AD74" i="20"/>
  <c r="AC74" i="20"/>
  <c r="AB74" i="20"/>
  <c r="AA74" i="20"/>
  <c r="Z74" i="20"/>
  <c r="Y74" i="20"/>
  <c r="X74" i="20"/>
  <c r="W74" i="20"/>
  <c r="V74" i="20"/>
  <c r="U74" i="20"/>
  <c r="T74" i="20"/>
  <c r="S74" i="20"/>
  <c r="AF73" i="20"/>
  <c r="AE73" i="20"/>
  <c r="AD73" i="20"/>
  <c r="AC73" i="20"/>
  <c r="AB73" i="20"/>
  <c r="AA73" i="20"/>
  <c r="Z73" i="20"/>
  <c r="Y73" i="20"/>
  <c r="X73" i="20"/>
  <c r="W73" i="20"/>
  <c r="V73" i="20"/>
  <c r="U73" i="20"/>
  <c r="T73" i="20"/>
  <c r="S73" i="20"/>
  <c r="AF72" i="20"/>
  <c r="AE72" i="20"/>
  <c r="AD72" i="20"/>
  <c r="AC72" i="20"/>
  <c r="AB72" i="20"/>
  <c r="AA72" i="20"/>
  <c r="Z72" i="20"/>
  <c r="Y72" i="20"/>
  <c r="X72" i="20"/>
  <c r="W72" i="20"/>
  <c r="V72" i="20"/>
  <c r="U72" i="20"/>
  <c r="T72" i="20"/>
  <c r="S72" i="20"/>
  <c r="AF71" i="20"/>
  <c r="AE71" i="20"/>
  <c r="AD71" i="20"/>
  <c r="AC71" i="20"/>
  <c r="AB71" i="20"/>
  <c r="AA71" i="20"/>
  <c r="Z71" i="20"/>
  <c r="Y71" i="20"/>
  <c r="X71" i="20"/>
  <c r="W71" i="20"/>
  <c r="V71" i="20"/>
  <c r="U71" i="20"/>
  <c r="T71" i="20"/>
  <c r="S71" i="20"/>
  <c r="AF70" i="20"/>
  <c r="AE70" i="20"/>
  <c r="AD70" i="20"/>
  <c r="AC70" i="20"/>
  <c r="AB70" i="20"/>
  <c r="AA70" i="20"/>
  <c r="Z70" i="20"/>
  <c r="Y70" i="20"/>
  <c r="X70" i="20"/>
  <c r="W70" i="20"/>
  <c r="V70" i="20"/>
  <c r="U70" i="20"/>
  <c r="T70" i="20"/>
  <c r="S70" i="20"/>
  <c r="AF69" i="20"/>
  <c r="AE69" i="20"/>
  <c r="AD69" i="20"/>
  <c r="AC69" i="20"/>
  <c r="AB69" i="20"/>
  <c r="AA69" i="20"/>
  <c r="Z69" i="20"/>
  <c r="Y69" i="20"/>
  <c r="X69" i="20"/>
  <c r="W69" i="20"/>
  <c r="V69" i="20"/>
  <c r="U69" i="20"/>
  <c r="T69" i="20"/>
  <c r="S69" i="20"/>
  <c r="AF68" i="20"/>
  <c r="AE68" i="20"/>
  <c r="AD68" i="20"/>
  <c r="AC68" i="20"/>
  <c r="AB68" i="20"/>
  <c r="AA68" i="20"/>
  <c r="Z68" i="20"/>
  <c r="Y68" i="20"/>
  <c r="X68" i="20"/>
  <c r="W68" i="20"/>
  <c r="V68" i="20"/>
  <c r="U68" i="20"/>
  <c r="T68" i="20"/>
  <c r="S68" i="20"/>
  <c r="AF67" i="20"/>
  <c r="AE67" i="20"/>
  <c r="AD67" i="20"/>
  <c r="AC67" i="20"/>
  <c r="AB67" i="20"/>
  <c r="AA67" i="20"/>
  <c r="Z67" i="20"/>
  <c r="Y67" i="20"/>
  <c r="X67" i="20"/>
  <c r="W67" i="20"/>
  <c r="V67" i="20"/>
  <c r="U67" i="20"/>
  <c r="T67" i="20"/>
  <c r="S67" i="20"/>
  <c r="AF66" i="20"/>
  <c r="AE66" i="20"/>
  <c r="AD66" i="20"/>
  <c r="AC66" i="20"/>
  <c r="AB66" i="20"/>
  <c r="AA66" i="20"/>
  <c r="Z66" i="20"/>
  <c r="Y66" i="20"/>
  <c r="X66" i="20"/>
  <c r="W66" i="20"/>
  <c r="V66" i="20"/>
  <c r="U66" i="20"/>
  <c r="T66" i="20"/>
  <c r="S66" i="20"/>
  <c r="AF65" i="20"/>
  <c r="AE65" i="20"/>
  <c r="AD65" i="20"/>
  <c r="AC65" i="20"/>
  <c r="AB65" i="20"/>
  <c r="AA65" i="20"/>
  <c r="Z65" i="20"/>
  <c r="Y65" i="20"/>
  <c r="X65" i="20"/>
  <c r="W65" i="20"/>
  <c r="V65" i="20"/>
  <c r="U65" i="20"/>
  <c r="T65" i="20"/>
  <c r="S65" i="20"/>
  <c r="AF64" i="20"/>
  <c r="AE64" i="20"/>
  <c r="AD64" i="20"/>
  <c r="AC64" i="20"/>
  <c r="AB64" i="20"/>
  <c r="AA64" i="20"/>
  <c r="Z64" i="20"/>
  <c r="Y64" i="20"/>
  <c r="X64" i="20"/>
  <c r="W64" i="20"/>
  <c r="V64" i="20"/>
  <c r="U64" i="20"/>
  <c r="T64" i="20"/>
  <c r="S64" i="20"/>
  <c r="AF63" i="20"/>
  <c r="AE63" i="20"/>
  <c r="AD63" i="20"/>
  <c r="AC63" i="20"/>
  <c r="AB63" i="20"/>
  <c r="AA63" i="20"/>
  <c r="Z63" i="20"/>
  <c r="Y63" i="20"/>
  <c r="X63" i="20"/>
  <c r="W63" i="20"/>
  <c r="V63" i="20"/>
  <c r="U63" i="20"/>
  <c r="T63" i="20"/>
  <c r="S63" i="20"/>
  <c r="AF62" i="20"/>
  <c r="AE62" i="20"/>
  <c r="AD62" i="20"/>
  <c r="AC62" i="20"/>
  <c r="AB62" i="20"/>
  <c r="AA62" i="20"/>
  <c r="Z62" i="20"/>
  <c r="Y62" i="20"/>
  <c r="X62" i="20"/>
  <c r="W62" i="20"/>
  <c r="V62" i="20"/>
  <c r="U62" i="20"/>
  <c r="T62" i="20"/>
  <c r="S62" i="20"/>
  <c r="AF61" i="20"/>
  <c r="AE61" i="20"/>
  <c r="AD61" i="20"/>
  <c r="AC61" i="20"/>
  <c r="AB61" i="20"/>
  <c r="AA61" i="20"/>
  <c r="Z61" i="20"/>
  <c r="Y61" i="20"/>
  <c r="X61" i="20"/>
  <c r="W61" i="20"/>
  <c r="V61" i="20"/>
  <c r="U61" i="20"/>
  <c r="T61" i="20"/>
  <c r="S61" i="20"/>
  <c r="AF60" i="20"/>
  <c r="AE60" i="20"/>
  <c r="AD60" i="20"/>
  <c r="AC60" i="20"/>
  <c r="AB60" i="20"/>
  <c r="AA60" i="20"/>
  <c r="Z60" i="20"/>
  <c r="Y60" i="20"/>
  <c r="X60" i="20"/>
  <c r="W60" i="20"/>
  <c r="V60" i="20"/>
  <c r="U60" i="20"/>
  <c r="T60" i="20"/>
  <c r="S60" i="20"/>
  <c r="AF59" i="20"/>
  <c r="AE59" i="20"/>
  <c r="AD59" i="20"/>
  <c r="AC59" i="20"/>
  <c r="AB59" i="20"/>
  <c r="AA59" i="20"/>
  <c r="Z59" i="20"/>
  <c r="Y59" i="20"/>
  <c r="X59" i="20"/>
  <c r="W59" i="20"/>
  <c r="V59" i="20"/>
  <c r="U59" i="20"/>
  <c r="T59" i="20"/>
  <c r="S59" i="20"/>
  <c r="AF58" i="20"/>
  <c r="AE58" i="20"/>
  <c r="AD58" i="20"/>
  <c r="AC58" i="20"/>
  <c r="AB58" i="20"/>
  <c r="AA58" i="20"/>
  <c r="Z58" i="20"/>
  <c r="Y58" i="20"/>
  <c r="X58" i="20"/>
  <c r="W58" i="20"/>
  <c r="V58" i="20"/>
  <c r="U58" i="20"/>
  <c r="T58" i="20"/>
  <c r="S58" i="20"/>
  <c r="AF57" i="20"/>
  <c r="AE57" i="20"/>
  <c r="AD57" i="20"/>
  <c r="AC57" i="20"/>
  <c r="AB57" i="20"/>
  <c r="AA57" i="20"/>
  <c r="Z57" i="20"/>
  <c r="Y57" i="20"/>
  <c r="X57" i="20"/>
  <c r="W57" i="20"/>
  <c r="V57" i="20"/>
  <c r="U57" i="20"/>
  <c r="T57" i="20"/>
  <c r="S57" i="20"/>
  <c r="AF56" i="20"/>
  <c r="AE56" i="20"/>
  <c r="AD56" i="20"/>
  <c r="AC56" i="20"/>
  <c r="AB56" i="20"/>
  <c r="AA56" i="20"/>
  <c r="Z56" i="20"/>
  <c r="Y56" i="20"/>
  <c r="X56" i="20"/>
  <c r="W56" i="20"/>
  <c r="V56" i="20"/>
  <c r="U56" i="20"/>
  <c r="T56" i="20"/>
  <c r="S56" i="20"/>
  <c r="AF55" i="20"/>
  <c r="AE55" i="20"/>
  <c r="AD55" i="20"/>
  <c r="AC55" i="20"/>
  <c r="AB55" i="20"/>
  <c r="AA55" i="20"/>
  <c r="Z55" i="20"/>
  <c r="Y55" i="20"/>
  <c r="X55" i="20"/>
  <c r="W55" i="20"/>
  <c r="V55" i="20"/>
  <c r="U55" i="20"/>
  <c r="T55" i="20"/>
  <c r="S55" i="20"/>
  <c r="AF54" i="20"/>
  <c r="AE54" i="20"/>
  <c r="AD54" i="20"/>
  <c r="AC54" i="20"/>
  <c r="AB54" i="20"/>
  <c r="AA54" i="20"/>
  <c r="Z54" i="20"/>
  <c r="Y54" i="20"/>
  <c r="X54" i="20"/>
  <c r="W54" i="20"/>
  <c r="V54" i="20"/>
  <c r="U54" i="20"/>
  <c r="T54" i="20"/>
  <c r="S54" i="20"/>
  <c r="AF53" i="20"/>
  <c r="AE53" i="20"/>
  <c r="AD53" i="20"/>
  <c r="AC53" i="20"/>
  <c r="AB53" i="20"/>
  <c r="AA53" i="20"/>
  <c r="Z53" i="20"/>
  <c r="Y53" i="20"/>
  <c r="X53" i="20"/>
  <c r="W53" i="20"/>
  <c r="V53" i="20"/>
  <c r="U53" i="20"/>
  <c r="T53" i="20"/>
  <c r="S53" i="20"/>
  <c r="AF52" i="20"/>
  <c r="AE52" i="20"/>
  <c r="AD52" i="20"/>
  <c r="AC52" i="20"/>
  <c r="AB52" i="20"/>
  <c r="AA52" i="20"/>
  <c r="Z52" i="20"/>
  <c r="Y52" i="20"/>
  <c r="X52" i="20"/>
  <c r="W52" i="20"/>
  <c r="V52" i="20"/>
  <c r="U52" i="20"/>
  <c r="T52" i="20"/>
  <c r="S52" i="20"/>
  <c r="AF51" i="20"/>
  <c r="AE51" i="20"/>
  <c r="AD51" i="20"/>
  <c r="AC51" i="20"/>
  <c r="AB51" i="20"/>
  <c r="AA51" i="20"/>
  <c r="Z51" i="20"/>
  <c r="Y51" i="20"/>
  <c r="X51" i="20"/>
  <c r="W51" i="20"/>
  <c r="V51" i="20"/>
  <c r="U51" i="20"/>
  <c r="T51" i="20"/>
  <c r="S51" i="20"/>
  <c r="AF50" i="20"/>
  <c r="AE50" i="20"/>
  <c r="AD50" i="20"/>
  <c r="AC50" i="20"/>
  <c r="AB50" i="20"/>
  <c r="AA50" i="20"/>
  <c r="Z50" i="20"/>
  <c r="Y50" i="20"/>
  <c r="X50" i="20"/>
  <c r="W50" i="20"/>
  <c r="V50" i="20"/>
  <c r="U50" i="20"/>
  <c r="T50" i="20"/>
  <c r="S50" i="20"/>
  <c r="AF49" i="20"/>
  <c r="AE49" i="20"/>
  <c r="AD49" i="20"/>
  <c r="AC49" i="20"/>
  <c r="AB49" i="20"/>
  <c r="AA49" i="20"/>
  <c r="Z49" i="20"/>
  <c r="Y49" i="20"/>
  <c r="X49" i="20"/>
  <c r="W49" i="20"/>
  <c r="V49" i="20"/>
  <c r="U49" i="20"/>
  <c r="T49" i="20"/>
  <c r="S49" i="20"/>
  <c r="AF48" i="20"/>
  <c r="AE48" i="20"/>
  <c r="AD48" i="20"/>
  <c r="AC48" i="20"/>
  <c r="AB48" i="20"/>
  <c r="AA48" i="20"/>
  <c r="Z48" i="20"/>
  <c r="Y48" i="20"/>
  <c r="X48" i="20"/>
  <c r="W48" i="20"/>
  <c r="V48" i="20"/>
  <c r="U48" i="20"/>
  <c r="T48" i="20"/>
  <c r="S48" i="20"/>
  <c r="AF47" i="20"/>
  <c r="AE47" i="20"/>
  <c r="AD47" i="20"/>
  <c r="AC47" i="20"/>
  <c r="AB47" i="20"/>
  <c r="AA47" i="20"/>
  <c r="Z47" i="20"/>
  <c r="Y47" i="20"/>
  <c r="X47" i="20"/>
  <c r="W47" i="20"/>
  <c r="V47" i="20"/>
  <c r="U47" i="20"/>
  <c r="T47" i="20"/>
  <c r="S47" i="20"/>
  <c r="AF46" i="20"/>
  <c r="AE46" i="20"/>
  <c r="AD46" i="20"/>
  <c r="AC46" i="20"/>
  <c r="AB46" i="20"/>
  <c r="AA46" i="20"/>
  <c r="Z46" i="20"/>
  <c r="Y46" i="20"/>
  <c r="X46" i="20"/>
  <c r="W46" i="20"/>
  <c r="V46" i="20"/>
  <c r="U46" i="20"/>
  <c r="T46" i="20"/>
  <c r="S46" i="20"/>
  <c r="AF45" i="20"/>
  <c r="AE45" i="20"/>
  <c r="AD45" i="20"/>
  <c r="AC45" i="20"/>
  <c r="AB45" i="20"/>
  <c r="AA45" i="20"/>
  <c r="Z45" i="20"/>
  <c r="Y45" i="20"/>
  <c r="X45" i="20"/>
  <c r="W45" i="20"/>
  <c r="V45" i="20"/>
  <c r="U45" i="20"/>
  <c r="T45" i="20"/>
  <c r="S45" i="20"/>
  <c r="AF44" i="20"/>
  <c r="AE44" i="20"/>
  <c r="AD44" i="20"/>
  <c r="AC44" i="20"/>
  <c r="AB44" i="20"/>
  <c r="AA44" i="20"/>
  <c r="Z44" i="20"/>
  <c r="Y44" i="20"/>
  <c r="X44" i="20"/>
  <c r="W44" i="20"/>
  <c r="V44" i="20"/>
  <c r="U44" i="20"/>
  <c r="T44" i="20"/>
  <c r="S44" i="20"/>
  <c r="AF43" i="20"/>
  <c r="AE43" i="20"/>
  <c r="AD43" i="20"/>
  <c r="AC43" i="20"/>
  <c r="AB43" i="20"/>
  <c r="AA43" i="20"/>
  <c r="Z43" i="20"/>
  <c r="Y43" i="20"/>
  <c r="X43" i="20"/>
  <c r="W43" i="20"/>
  <c r="V43" i="20"/>
  <c r="U43" i="20"/>
  <c r="T43" i="20"/>
  <c r="S43" i="20"/>
  <c r="AF42" i="20"/>
  <c r="AE42" i="20"/>
  <c r="AD42" i="20"/>
  <c r="AC42" i="20"/>
  <c r="AB42" i="20"/>
  <c r="AA42" i="20"/>
  <c r="Z42" i="20"/>
  <c r="Y42" i="20"/>
  <c r="X42" i="20"/>
  <c r="W42" i="20"/>
  <c r="V42" i="20"/>
  <c r="U42" i="20"/>
  <c r="T42" i="20"/>
  <c r="S42" i="20"/>
  <c r="AF41" i="20"/>
  <c r="AE41" i="20"/>
  <c r="AD41" i="20"/>
  <c r="AC41" i="20"/>
  <c r="AB41" i="20"/>
  <c r="AA41" i="20"/>
  <c r="Z41" i="20"/>
  <c r="Y41" i="20"/>
  <c r="X41" i="20"/>
  <c r="W41" i="20"/>
  <c r="V41" i="20"/>
  <c r="U41" i="20"/>
  <c r="T41" i="20"/>
  <c r="S41" i="20"/>
  <c r="AF40" i="20"/>
  <c r="AE40" i="20"/>
  <c r="AD40" i="20"/>
  <c r="AC40" i="20"/>
  <c r="AB40" i="20"/>
  <c r="AA40" i="20"/>
  <c r="Z40" i="20"/>
  <c r="Y40" i="20"/>
  <c r="X40" i="20"/>
  <c r="W40" i="20"/>
  <c r="V40" i="20"/>
  <c r="U40" i="20"/>
  <c r="T40" i="20"/>
  <c r="S40" i="20"/>
  <c r="AF39" i="20"/>
  <c r="AE39" i="20"/>
  <c r="AD39" i="20"/>
  <c r="AC39" i="20"/>
  <c r="AB39" i="20"/>
  <c r="AA39" i="20"/>
  <c r="Z39" i="20"/>
  <c r="Y39" i="20"/>
  <c r="X39" i="20"/>
  <c r="W39" i="20"/>
  <c r="V39" i="20"/>
  <c r="U39" i="20"/>
  <c r="T39" i="20"/>
  <c r="S39" i="20"/>
  <c r="AF38" i="20"/>
  <c r="AE38" i="20"/>
  <c r="AD38" i="20"/>
  <c r="AC38" i="20"/>
  <c r="AB38" i="20"/>
  <c r="AA38" i="20"/>
  <c r="Z38" i="20"/>
  <c r="Y38" i="20"/>
  <c r="X38" i="20"/>
  <c r="W38" i="20"/>
  <c r="V38" i="20"/>
  <c r="U38" i="20"/>
  <c r="T38" i="20"/>
  <c r="S38" i="20"/>
  <c r="AF37" i="20"/>
  <c r="AE37" i="20"/>
  <c r="AD37" i="20"/>
  <c r="AC37" i="20"/>
  <c r="AB37" i="20"/>
  <c r="AA37" i="20"/>
  <c r="Z37" i="20"/>
  <c r="Y37" i="20"/>
  <c r="X37" i="20"/>
  <c r="W37" i="20"/>
  <c r="V37" i="20"/>
  <c r="U37" i="20"/>
  <c r="T37" i="20"/>
  <c r="S37" i="20"/>
  <c r="AF36" i="20"/>
  <c r="AE36" i="20"/>
  <c r="AD36" i="20"/>
  <c r="AC36" i="20"/>
  <c r="AB36" i="20"/>
  <c r="AA36" i="20"/>
  <c r="Z36" i="20"/>
  <c r="Y36" i="20"/>
  <c r="X36" i="20"/>
  <c r="W36" i="20"/>
  <c r="V36" i="20"/>
  <c r="U36" i="20"/>
  <c r="T36" i="20"/>
  <c r="S36" i="20"/>
  <c r="AF35" i="20"/>
  <c r="AE35" i="20"/>
  <c r="AD35" i="20"/>
  <c r="AC35" i="20"/>
  <c r="AB35" i="20"/>
  <c r="AA35" i="20"/>
  <c r="Z35" i="20"/>
  <c r="Y35" i="20"/>
  <c r="X35" i="20"/>
  <c r="W35" i="20"/>
  <c r="V35" i="20"/>
  <c r="U35" i="20"/>
  <c r="T35" i="20"/>
  <c r="S35" i="20"/>
  <c r="AF34" i="20"/>
  <c r="AE34" i="20"/>
  <c r="AD34" i="20"/>
  <c r="AC34" i="20"/>
  <c r="AB34" i="20"/>
  <c r="AA34" i="20"/>
  <c r="Z34" i="20"/>
  <c r="Y34" i="20"/>
  <c r="X34" i="20"/>
  <c r="W34" i="20"/>
  <c r="V34" i="20"/>
  <c r="U34" i="20"/>
  <c r="T34" i="20"/>
  <c r="S34" i="20"/>
  <c r="AF33" i="20"/>
  <c r="AE33" i="20"/>
  <c r="AD33" i="20"/>
  <c r="AC33" i="20"/>
  <c r="AB33" i="20"/>
  <c r="AA33" i="20"/>
  <c r="Z33" i="20"/>
  <c r="Y33" i="20"/>
  <c r="X33" i="20"/>
  <c r="W33" i="20"/>
  <c r="V33" i="20"/>
  <c r="U33" i="20"/>
  <c r="T33" i="20"/>
  <c r="S33" i="20"/>
  <c r="AF32" i="20"/>
  <c r="AE32" i="20"/>
  <c r="AD32" i="20"/>
  <c r="AC32" i="20"/>
  <c r="AB32" i="20"/>
  <c r="AA32" i="20"/>
  <c r="Z32" i="20"/>
  <c r="Y32" i="20"/>
  <c r="X32" i="20"/>
  <c r="W32" i="20"/>
  <c r="V32" i="20"/>
  <c r="U32" i="20"/>
  <c r="T32" i="20"/>
  <c r="S32" i="20"/>
  <c r="AF31" i="20"/>
  <c r="AE31" i="20"/>
  <c r="AD31" i="20"/>
  <c r="AC31" i="20"/>
  <c r="AB31" i="20"/>
  <c r="AA31" i="20"/>
  <c r="Z31" i="20"/>
  <c r="Y31" i="20"/>
  <c r="X31" i="20"/>
  <c r="W31" i="20"/>
  <c r="V31" i="20"/>
  <c r="U31" i="20"/>
  <c r="T31" i="20"/>
  <c r="S31" i="20"/>
  <c r="AF30" i="20"/>
  <c r="AE30" i="20"/>
  <c r="AD30" i="20"/>
  <c r="AC30" i="20"/>
  <c r="AB30" i="20"/>
  <c r="AA30" i="20"/>
  <c r="Z30" i="20"/>
  <c r="Y30" i="20"/>
  <c r="X30" i="20"/>
  <c r="W30" i="20"/>
  <c r="V30" i="20"/>
  <c r="U30" i="20"/>
  <c r="T30" i="20"/>
  <c r="S30" i="20"/>
  <c r="AF29" i="20"/>
  <c r="AE29" i="20"/>
  <c r="AD29" i="20"/>
  <c r="AC29" i="20"/>
  <c r="AB29" i="20"/>
  <c r="AA29" i="20"/>
  <c r="Z29" i="20"/>
  <c r="Y29" i="20"/>
  <c r="X29" i="20"/>
  <c r="W29" i="20"/>
  <c r="V29" i="20"/>
  <c r="U29" i="20"/>
  <c r="T29" i="20"/>
  <c r="S29" i="20"/>
  <c r="AF28" i="20"/>
  <c r="AE28" i="20"/>
  <c r="AD28" i="20"/>
  <c r="AC28" i="20"/>
  <c r="AB28" i="20"/>
  <c r="AA28" i="20"/>
  <c r="Z28" i="20"/>
  <c r="Y28" i="20"/>
  <c r="X28" i="20"/>
  <c r="W28" i="20"/>
  <c r="V28" i="20"/>
  <c r="U28" i="20"/>
  <c r="T28" i="20"/>
  <c r="S28" i="20"/>
  <c r="AF27" i="20"/>
  <c r="AE27" i="20"/>
  <c r="AD27" i="20"/>
  <c r="AC27" i="20"/>
  <c r="AB27" i="20"/>
  <c r="AA27" i="20"/>
  <c r="Z27" i="20"/>
  <c r="Y27" i="20"/>
  <c r="X27" i="20"/>
  <c r="W27" i="20"/>
  <c r="V27" i="20"/>
  <c r="U27" i="20"/>
  <c r="T27" i="20"/>
  <c r="S27" i="20"/>
  <c r="AF26" i="20"/>
  <c r="AE26" i="20"/>
  <c r="AD26" i="20"/>
  <c r="AC26" i="20"/>
  <c r="AB26" i="20"/>
  <c r="AA26" i="20"/>
  <c r="Z26" i="20"/>
  <c r="Y26" i="20"/>
  <c r="X26" i="20"/>
  <c r="W26" i="20"/>
  <c r="V26" i="20"/>
  <c r="U26" i="20"/>
  <c r="T26" i="20"/>
  <c r="S26" i="20"/>
  <c r="AF25" i="20"/>
  <c r="AE25" i="20"/>
  <c r="AD25" i="20"/>
  <c r="AC25" i="20"/>
  <c r="AB25" i="20"/>
  <c r="AA25" i="20"/>
  <c r="Z25" i="20"/>
  <c r="Y25" i="20"/>
  <c r="X25" i="20"/>
  <c r="W25" i="20"/>
  <c r="V25" i="20"/>
  <c r="U25" i="20"/>
  <c r="T25" i="20"/>
  <c r="S25" i="20"/>
  <c r="AF24" i="20"/>
  <c r="AE24" i="20"/>
  <c r="AD24" i="20"/>
  <c r="AC24" i="20"/>
  <c r="AB24" i="20"/>
  <c r="AA24" i="20"/>
  <c r="Z24" i="20"/>
  <c r="Y24" i="20"/>
  <c r="X24" i="20"/>
  <c r="W24" i="20"/>
  <c r="V24" i="20"/>
  <c r="U24" i="20"/>
  <c r="T24" i="20"/>
  <c r="S24" i="20"/>
  <c r="AF23" i="20"/>
  <c r="AE23" i="20"/>
  <c r="AD23" i="20"/>
  <c r="AC23" i="20"/>
  <c r="AB23" i="20"/>
  <c r="AA23" i="20"/>
  <c r="Z23" i="20"/>
  <c r="Y23" i="20"/>
  <c r="X23" i="20"/>
  <c r="W23" i="20"/>
  <c r="V23" i="20"/>
  <c r="U23" i="20"/>
  <c r="T23" i="20"/>
  <c r="S23" i="20"/>
  <c r="AF22" i="20"/>
  <c r="AE22" i="20"/>
  <c r="AD22" i="20"/>
  <c r="AC22" i="20"/>
  <c r="AB22" i="20"/>
  <c r="AA22" i="20"/>
  <c r="Z22" i="20"/>
  <c r="Y22" i="20"/>
  <c r="X22" i="20"/>
  <c r="W22" i="20"/>
  <c r="V22" i="20"/>
  <c r="U22" i="20"/>
  <c r="T22" i="20"/>
  <c r="S22" i="20"/>
  <c r="AF21" i="20"/>
  <c r="AE21" i="20"/>
  <c r="AD21" i="20"/>
  <c r="AC21" i="20"/>
  <c r="AB21" i="20"/>
  <c r="AA21" i="20"/>
  <c r="Z21" i="20"/>
  <c r="Y21" i="20"/>
  <c r="X21" i="20"/>
  <c r="W21" i="20"/>
  <c r="V21" i="20"/>
  <c r="U21" i="20"/>
  <c r="T21" i="20"/>
  <c r="S21" i="20"/>
  <c r="AF20" i="20"/>
  <c r="AE20" i="20"/>
  <c r="AD20" i="20"/>
  <c r="AC20" i="20"/>
  <c r="AB20" i="20"/>
  <c r="AA20" i="20"/>
  <c r="Z20" i="20"/>
  <c r="Y20" i="20"/>
  <c r="X20" i="20"/>
  <c r="W20" i="20"/>
  <c r="V20" i="20"/>
  <c r="U20" i="20"/>
  <c r="T20" i="20"/>
  <c r="S20" i="20"/>
  <c r="AF19" i="20"/>
  <c r="AE19" i="20"/>
  <c r="AD19" i="20"/>
  <c r="AC19" i="20"/>
  <c r="AB19" i="20"/>
  <c r="AA19" i="20"/>
  <c r="Z19" i="20"/>
  <c r="Y19" i="20"/>
  <c r="X19" i="20"/>
  <c r="W19" i="20"/>
  <c r="V19" i="20"/>
  <c r="U19" i="20"/>
  <c r="T19" i="20"/>
  <c r="S19" i="20"/>
  <c r="AF18" i="20"/>
  <c r="AE18" i="20"/>
  <c r="AD18" i="20"/>
  <c r="AC18" i="20"/>
  <c r="AB18" i="20"/>
  <c r="AA18" i="20"/>
  <c r="Z18" i="20"/>
  <c r="Y18" i="20"/>
  <c r="X18" i="20"/>
  <c r="W18" i="20"/>
  <c r="V18" i="20"/>
  <c r="U18" i="20"/>
  <c r="T18" i="20"/>
  <c r="S18" i="20"/>
  <c r="AF17" i="20"/>
  <c r="AE17" i="20"/>
  <c r="AD17" i="20"/>
  <c r="AC17" i="20"/>
  <c r="AB17" i="20"/>
  <c r="AA17" i="20"/>
  <c r="Z17" i="20"/>
  <c r="Y17" i="20"/>
  <c r="X17" i="20"/>
  <c r="W17" i="20"/>
  <c r="V17" i="20"/>
  <c r="U17" i="20"/>
  <c r="T17" i="20"/>
  <c r="S17" i="20"/>
  <c r="AF16" i="20"/>
  <c r="AE16" i="20"/>
  <c r="AD16" i="20"/>
  <c r="AC16" i="20"/>
  <c r="AB16" i="20"/>
  <c r="AA16" i="20"/>
  <c r="Z16" i="20"/>
  <c r="Y16" i="20"/>
  <c r="X16" i="20"/>
  <c r="W16" i="20"/>
  <c r="V16" i="20"/>
  <c r="U16" i="20"/>
  <c r="T16" i="20"/>
  <c r="S16" i="20"/>
  <c r="AF15" i="20"/>
  <c r="AE15" i="20"/>
  <c r="AD15" i="20"/>
  <c r="AC15" i="20"/>
  <c r="AB15" i="20"/>
  <c r="AA15" i="20"/>
  <c r="Z15" i="20"/>
  <c r="Y15" i="20"/>
  <c r="X15" i="20"/>
  <c r="W15" i="20"/>
  <c r="V15" i="20"/>
  <c r="U15" i="20"/>
  <c r="T15" i="20"/>
  <c r="S15" i="20"/>
  <c r="AF14" i="20"/>
  <c r="AE14" i="20"/>
  <c r="AD14" i="20"/>
  <c r="AC14" i="20"/>
  <c r="AB14" i="20"/>
  <c r="AA14" i="20"/>
  <c r="Z14" i="20"/>
  <c r="Y14" i="20"/>
  <c r="X14" i="20"/>
  <c r="W14" i="20"/>
  <c r="V14" i="20"/>
  <c r="U14" i="20"/>
  <c r="T14" i="20"/>
  <c r="S14" i="20"/>
  <c r="AF13" i="20"/>
  <c r="AE13" i="20"/>
  <c r="AD13" i="20"/>
  <c r="AC13" i="20"/>
  <c r="AB13" i="20"/>
  <c r="AA13" i="20"/>
  <c r="Z13" i="20"/>
  <c r="Y13" i="20"/>
  <c r="X13" i="20"/>
  <c r="W13" i="20"/>
  <c r="V13" i="20"/>
  <c r="U13" i="20"/>
  <c r="T13" i="20"/>
  <c r="S13" i="20"/>
  <c r="AF12" i="20"/>
  <c r="AE12" i="20"/>
  <c r="AD12" i="20"/>
  <c r="AC12" i="20"/>
  <c r="AB12" i="20"/>
  <c r="AA12" i="20"/>
  <c r="Z12" i="20"/>
  <c r="Y12" i="20"/>
  <c r="X12" i="20"/>
  <c r="W12" i="20"/>
  <c r="V12" i="20"/>
  <c r="U12" i="20"/>
  <c r="T12" i="20"/>
  <c r="S12" i="20"/>
  <c r="AF88" i="5"/>
  <c r="Z86" i="68" s="1"/>
  <c r="AE88" i="5"/>
  <c r="Z85" i="68" s="1"/>
  <c r="AD88" i="5"/>
  <c r="AC88" i="5"/>
  <c r="AB88" i="5"/>
  <c r="Y82" i="68" s="1"/>
  <c r="AA88" i="5"/>
  <c r="Y81" i="68" s="1"/>
  <c r="Z88" i="5"/>
  <c r="Y80" i="68" s="1"/>
  <c r="Y88" i="5"/>
  <c r="Y79" i="68" s="1"/>
  <c r="X88" i="5"/>
  <c r="Y78" i="68" s="1"/>
  <c r="W88" i="5"/>
  <c r="Y77" i="68" s="1"/>
  <c r="V88" i="5"/>
  <c r="Y76" i="68" s="1"/>
  <c r="U88" i="5"/>
  <c r="Y75" i="68" s="1"/>
  <c r="T88" i="5"/>
  <c r="Y74" i="68" s="1"/>
  <c r="S88" i="5"/>
  <c r="Y73" i="68" s="1"/>
  <c r="AF87" i="5"/>
  <c r="AE87" i="5"/>
  <c r="AD87" i="5"/>
  <c r="AC87" i="5"/>
  <c r="AB87" i="5"/>
  <c r="AA87" i="5"/>
  <c r="Z87" i="5"/>
  <c r="Y87" i="5"/>
  <c r="X87" i="5"/>
  <c r="W87" i="5"/>
  <c r="V87" i="5"/>
  <c r="U87" i="5"/>
  <c r="T87" i="5"/>
  <c r="S87" i="5"/>
  <c r="AF86" i="5"/>
  <c r="AE86" i="5"/>
  <c r="AD86" i="5"/>
  <c r="AC86" i="5"/>
  <c r="AB86" i="5"/>
  <c r="AA86" i="5"/>
  <c r="Z86" i="5"/>
  <c r="Y86" i="5"/>
  <c r="X86" i="5"/>
  <c r="W86" i="5"/>
  <c r="V86" i="5"/>
  <c r="U86" i="5"/>
  <c r="T86" i="5"/>
  <c r="S86" i="5"/>
  <c r="AF85" i="5"/>
  <c r="AE85" i="5"/>
  <c r="AD85" i="5"/>
  <c r="AC85" i="5"/>
  <c r="AB85" i="5"/>
  <c r="AA85" i="5"/>
  <c r="Z85" i="5"/>
  <c r="Y85" i="5"/>
  <c r="X85" i="5"/>
  <c r="W85" i="5"/>
  <c r="V85" i="5"/>
  <c r="U85" i="5"/>
  <c r="T85" i="5"/>
  <c r="S85" i="5"/>
  <c r="AF84" i="5"/>
  <c r="AE84" i="5"/>
  <c r="AD84" i="5"/>
  <c r="AC84" i="5"/>
  <c r="AB84" i="5"/>
  <c r="AA84" i="5"/>
  <c r="Z84" i="5"/>
  <c r="Y84" i="5"/>
  <c r="X84" i="5"/>
  <c r="W84" i="5"/>
  <c r="V84" i="5"/>
  <c r="U84" i="5"/>
  <c r="T84" i="5"/>
  <c r="S84" i="5"/>
  <c r="AF83" i="5"/>
  <c r="AE83" i="5"/>
  <c r="AD83" i="5"/>
  <c r="AC83" i="5"/>
  <c r="AB83" i="5"/>
  <c r="AA83" i="5"/>
  <c r="Z83" i="5"/>
  <c r="Y83" i="5"/>
  <c r="X83" i="5"/>
  <c r="W83" i="5"/>
  <c r="V83" i="5"/>
  <c r="U83" i="5"/>
  <c r="T83" i="5"/>
  <c r="S83" i="5"/>
  <c r="AF82" i="5"/>
  <c r="X86" i="68" s="1"/>
  <c r="AE82" i="5"/>
  <c r="X85" i="68" s="1"/>
  <c r="AD82" i="5"/>
  <c r="AC82" i="5"/>
  <c r="AB82" i="5"/>
  <c r="W82" i="68" s="1"/>
  <c r="AA82" i="5"/>
  <c r="W81" i="68" s="1"/>
  <c r="Z82" i="5"/>
  <c r="W80" i="68" s="1"/>
  <c r="Y82" i="5"/>
  <c r="W79" i="68" s="1"/>
  <c r="X82" i="5"/>
  <c r="W78" i="68" s="1"/>
  <c r="W82" i="5"/>
  <c r="W77" i="68" s="1"/>
  <c r="V82" i="5"/>
  <c r="W76" i="68" s="1"/>
  <c r="U82" i="5"/>
  <c r="W75" i="68" s="1"/>
  <c r="T82" i="5"/>
  <c r="W74" i="68" s="1"/>
  <c r="S82" i="5"/>
  <c r="W73" i="68" s="1"/>
  <c r="AF81" i="5"/>
  <c r="AE81" i="5"/>
  <c r="AD81" i="5"/>
  <c r="AC81" i="5"/>
  <c r="AB81" i="5"/>
  <c r="AA81" i="5"/>
  <c r="Z81" i="5"/>
  <c r="Y81" i="5"/>
  <c r="X81" i="5"/>
  <c r="W81" i="5"/>
  <c r="V81" i="5"/>
  <c r="U81" i="5"/>
  <c r="T81" i="5"/>
  <c r="S81" i="5"/>
  <c r="AF80" i="5"/>
  <c r="AE80" i="5"/>
  <c r="AD80" i="5"/>
  <c r="AC80" i="5"/>
  <c r="AB80" i="5"/>
  <c r="AA80" i="5"/>
  <c r="Z80" i="5"/>
  <c r="Y80" i="5"/>
  <c r="X80" i="5"/>
  <c r="W80" i="5"/>
  <c r="V80" i="5"/>
  <c r="U80" i="5"/>
  <c r="T80" i="5"/>
  <c r="S80" i="5"/>
  <c r="AF79" i="5"/>
  <c r="AE79" i="5"/>
  <c r="AD79" i="5"/>
  <c r="AC79" i="5"/>
  <c r="AB79" i="5"/>
  <c r="AA79" i="5"/>
  <c r="Z79" i="5"/>
  <c r="Y79" i="5"/>
  <c r="X79" i="5"/>
  <c r="W79" i="5"/>
  <c r="V79" i="5"/>
  <c r="U79" i="5"/>
  <c r="T79" i="5"/>
  <c r="S79" i="5"/>
  <c r="AF78" i="5"/>
  <c r="AE78" i="5"/>
  <c r="AD78" i="5"/>
  <c r="AC78" i="5"/>
  <c r="AB78" i="5"/>
  <c r="AA78" i="5"/>
  <c r="Z78" i="5"/>
  <c r="Y78" i="5"/>
  <c r="X78" i="5"/>
  <c r="W78" i="5"/>
  <c r="V78" i="5"/>
  <c r="U78" i="5"/>
  <c r="T78" i="5"/>
  <c r="S78" i="5"/>
  <c r="AF77" i="5"/>
  <c r="AE77" i="5"/>
  <c r="AD77" i="5"/>
  <c r="AC77" i="5"/>
  <c r="AB77" i="5"/>
  <c r="AA77" i="5"/>
  <c r="Z77" i="5"/>
  <c r="Y77" i="5"/>
  <c r="X77" i="5"/>
  <c r="W77" i="5"/>
  <c r="V77" i="5"/>
  <c r="U77" i="5"/>
  <c r="T77" i="5"/>
  <c r="S77" i="5"/>
  <c r="AF76" i="5"/>
  <c r="V86" i="68" s="1"/>
  <c r="AE76" i="5"/>
  <c r="V85" i="68" s="1"/>
  <c r="AD76" i="5"/>
  <c r="AC76" i="5"/>
  <c r="AB76" i="5"/>
  <c r="U82" i="68" s="1"/>
  <c r="AA76" i="5"/>
  <c r="U81" i="68" s="1"/>
  <c r="Z76" i="5"/>
  <c r="U80" i="68" s="1"/>
  <c r="Y76" i="5"/>
  <c r="U79" i="68" s="1"/>
  <c r="X76" i="5"/>
  <c r="U78" i="68" s="1"/>
  <c r="W76" i="5"/>
  <c r="U77" i="68" s="1"/>
  <c r="V76" i="5"/>
  <c r="U76" i="68" s="1"/>
  <c r="U76" i="5"/>
  <c r="U75" i="68" s="1"/>
  <c r="T76" i="5"/>
  <c r="U74" i="68" s="1"/>
  <c r="S76" i="5"/>
  <c r="U73" i="68" s="1"/>
  <c r="AF75" i="5"/>
  <c r="AE75" i="5"/>
  <c r="AD75" i="5"/>
  <c r="AC75" i="5"/>
  <c r="AB75" i="5"/>
  <c r="AA75" i="5"/>
  <c r="Z75" i="5"/>
  <c r="Y75" i="5"/>
  <c r="X75" i="5"/>
  <c r="W75" i="5"/>
  <c r="V75" i="5"/>
  <c r="U75" i="5"/>
  <c r="T75" i="5"/>
  <c r="S75" i="5"/>
  <c r="AF74" i="5"/>
  <c r="AE74" i="5"/>
  <c r="AD74" i="5"/>
  <c r="AC74" i="5"/>
  <c r="AB74" i="5"/>
  <c r="AA74" i="5"/>
  <c r="Z74" i="5"/>
  <c r="Y74" i="5"/>
  <c r="X74" i="5"/>
  <c r="W74" i="5"/>
  <c r="V74" i="5"/>
  <c r="U74" i="5"/>
  <c r="T74" i="5"/>
  <c r="S74" i="5"/>
  <c r="AF73" i="5"/>
  <c r="AE73" i="5"/>
  <c r="AD73" i="5"/>
  <c r="AC73" i="5"/>
  <c r="AB73" i="5"/>
  <c r="AA73" i="5"/>
  <c r="Z73" i="5"/>
  <c r="Y73" i="5"/>
  <c r="X73" i="5"/>
  <c r="W73" i="5"/>
  <c r="V73" i="5"/>
  <c r="U73" i="5"/>
  <c r="T73" i="5"/>
  <c r="S73" i="5"/>
  <c r="AF72" i="5"/>
  <c r="AE72" i="5"/>
  <c r="AD72" i="5"/>
  <c r="AC72" i="5"/>
  <c r="AB72" i="5"/>
  <c r="AA72" i="5"/>
  <c r="Z72" i="5"/>
  <c r="Y72" i="5"/>
  <c r="X72" i="5"/>
  <c r="W72" i="5"/>
  <c r="V72" i="5"/>
  <c r="U72" i="5"/>
  <c r="T72" i="5"/>
  <c r="S72" i="5"/>
  <c r="AF71" i="5"/>
  <c r="AE71" i="5"/>
  <c r="AD71" i="5"/>
  <c r="AC71" i="5"/>
  <c r="AB71" i="5"/>
  <c r="AA71" i="5"/>
  <c r="Z71" i="5"/>
  <c r="Y71" i="5"/>
  <c r="X71" i="5"/>
  <c r="W71" i="5"/>
  <c r="V71" i="5"/>
  <c r="U71" i="5"/>
  <c r="T71" i="5"/>
  <c r="S71" i="5"/>
  <c r="AF70" i="5"/>
  <c r="T86" i="68" s="1"/>
  <c r="AE70" i="5"/>
  <c r="T85" i="68" s="1"/>
  <c r="AD70" i="5"/>
  <c r="AC70" i="5"/>
  <c r="AB70" i="5"/>
  <c r="S82" i="68" s="1"/>
  <c r="AA70" i="5"/>
  <c r="S81" i="68" s="1"/>
  <c r="Z70" i="5"/>
  <c r="S80" i="68" s="1"/>
  <c r="Y70" i="5"/>
  <c r="S79" i="68" s="1"/>
  <c r="X70" i="5"/>
  <c r="S78" i="68" s="1"/>
  <c r="W70" i="5"/>
  <c r="S77" i="68" s="1"/>
  <c r="V70" i="5"/>
  <c r="S76" i="68" s="1"/>
  <c r="U70" i="5"/>
  <c r="S75" i="68" s="1"/>
  <c r="T70" i="5"/>
  <c r="S74" i="68" s="1"/>
  <c r="S70" i="5"/>
  <c r="S73" i="68" s="1"/>
  <c r="AF69" i="5"/>
  <c r="AE69" i="5"/>
  <c r="AD69" i="5"/>
  <c r="AC69" i="5"/>
  <c r="AB69" i="5"/>
  <c r="AA69" i="5"/>
  <c r="Z69" i="5"/>
  <c r="Y69" i="5"/>
  <c r="X69" i="5"/>
  <c r="W69" i="5"/>
  <c r="V69" i="5"/>
  <c r="U69" i="5"/>
  <c r="T69" i="5"/>
  <c r="S69" i="5"/>
  <c r="AF68" i="5"/>
  <c r="AE68" i="5"/>
  <c r="AD68" i="5"/>
  <c r="AC68" i="5"/>
  <c r="AB68" i="5"/>
  <c r="AA68" i="5"/>
  <c r="Z68" i="5"/>
  <c r="Y68" i="5"/>
  <c r="X68" i="5"/>
  <c r="W68" i="5"/>
  <c r="V68" i="5"/>
  <c r="U68" i="5"/>
  <c r="T68" i="5"/>
  <c r="S68" i="5"/>
  <c r="AF67" i="5"/>
  <c r="AE67" i="5"/>
  <c r="AD67" i="5"/>
  <c r="AC67" i="5"/>
  <c r="AB67" i="5"/>
  <c r="AA67" i="5"/>
  <c r="Z67" i="5"/>
  <c r="Y67" i="5"/>
  <c r="X67" i="5"/>
  <c r="W67" i="5"/>
  <c r="V67" i="5"/>
  <c r="U67" i="5"/>
  <c r="T67" i="5"/>
  <c r="S67" i="5"/>
  <c r="AF66" i="5"/>
  <c r="AE66" i="5"/>
  <c r="AD66" i="5"/>
  <c r="AC66" i="5"/>
  <c r="AB66" i="5"/>
  <c r="AA66" i="5"/>
  <c r="Z66" i="5"/>
  <c r="Y66" i="5"/>
  <c r="X66" i="5"/>
  <c r="W66" i="5"/>
  <c r="V66" i="5"/>
  <c r="U66" i="5"/>
  <c r="T66" i="5"/>
  <c r="S66" i="5"/>
  <c r="AF65" i="5"/>
  <c r="AE65" i="5"/>
  <c r="AD65" i="5"/>
  <c r="AC65" i="5"/>
  <c r="AB65" i="5"/>
  <c r="AA65" i="5"/>
  <c r="Z65" i="5"/>
  <c r="Y65" i="5"/>
  <c r="X65" i="5"/>
  <c r="W65" i="5"/>
  <c r="V65" i="5"/>
  <c r="U65" i="5"/>
  <c r="T65" i="5"/>
  <c r="S65" i="5"/>
  <c r="AF64" i="5"/>
  <c r="R86" i="68" s="1"/>
  <c r="AE64" i="5"/>
  <c r="R85" i="68" s="1"/>
  <c r="AD64" i="5"/>
  <c r="AC64" i="5"/>
  <c r="Q83" i="68" s="1"/>
  <c r="AB64" i="5"/>
  <c r="Q82" i="68" s="1"/>
  <c r="AA64" i="5"/>
  <c r="Q81" i="68" s="1"/>
  <c r="Z64" i="5"/>
  <c r="Q80" i="68" s="1"/>
  <c r="Y64" i="5"/>
  <c r="Q79" i="68" s="1"/>
  <c r="X64" i="5"/>
  <c r="Q78" i="68" s="1"/>
  <c r="W64" i="5"/>
  <c r="Q77" i="68" s="1"/>
  <c r="V64" i="5"/>
  <c r="Q76" i="68" s="1"/>
  <c r="U64" i="5"/>
  <c r="Q75" i="68" s="1"/>
  <c r="T64" i="5"/>
  <c r="Q74" i="68" s="1"/>
  <c r="S64" i="5"/>
  <c r="Q73" i="68" s="1"/>
  <c r="AF63" i="5"/>
  <c r="AE63" i="5"/>
  <c r="AD63" i="5"/>
  <c r="AC63" i="5"/>
  <c r="AB63" i="5"/>
  <c r="AA63" i="5"/>
  <c r="Z63" i="5"/>
  <c r="Y63" i="5"/>
  <c r="X63" i="5"/>
  <c r="W63" i="5"/>
  <c r="V63" i="5"/>
  <c r="U63" i="5"/>
  <c r="T63" i="5"/>
  <c r="S63" i="5"/>
  <c r="AF62" i="5"/>
  <c r="AE62" i="5"/>
  <c r="AD62" i="5"/>
  <c r="AC62" i="5"/>
  <c r="AB62" i="5"/>
  <c r="AA62" i="5"/>
  <c r="Z62" i="5"/>
  <c r="Y62" i="5"/>
  <c r="X62" i="5"/>
  <c r="W62" i="5"/>
  <c r="V62" i="5"/>
  <c r="U62" i="5"/>
  <c r="T62" i="5"/>
  <c r="S62" i="5"/>
  <c r="AF61" i="5"/>
  <c r="AE61" i="5"/>
  <c r="AD61" i="5"/>
  <c r="AC61" i="5"/>
  <c r="AB61" i="5"/>
  <c r="AA61" i="5"/>
  <c r="Z61" i="5"/>
  <c r="Y61" i="5"/>
  <c r="X61" i="5"/>
  <c r="W61" i="5"/>
  <c r="V61" i="5"/>
  <c r="U61" i="5"/>
  <c r="T61" i="5"/>
  <c r="S61" i="5"/>
  <c r="AF60" i="5"/>
  <c r="AE60" i="5"/>
  <c r="AD60" i="5"/>
  <c r="AC60" i="5"/>
  <c r="AB60" i="5"/>
  <c r="AA60" i="5"/>
  <c r="Z60" i="5"/>
  <c r="Y60" i="5"/>
  <c r="X60" i="5"/>
  <c r="W60" i="5"/>
  <c r="V60" i="5"/>
  <c r="U60" i="5"/>
  <c r="T60" i="5"/>
  <c r="S60" i="5"/>
  <c r="AF59" i="5"/>
  <c r="AE59" i="5"/>
  <c r="AD59" i="5"/>
  <c r="AC59" i="5"/>
  <c r="AB59" i="5"/>
  <c r="AA59" i="5"/>
  <c r="Z59" i="5"/>
  <c r="Y59" i="5"/>
  <c r="X59" i="5"/>
  <c r="W59" i="5"/>
  <c r="V59" i="5"/>
  <c r="U59" i="5"/>
  <c r="T59" i="5"/>
  <c r="S59" i="5"/>
  <c r="AF58" i="5"/>
  <c r="P86" i="68" s="1"/>
  <c r="AE58" i="5"/>
  <c r="P85" i="68" s="1"/>
  <c r="AD58" i="5"/>
  <c r="AC58" i="5"/>
  <c r="AB58" i="5"/>
  <c r="O82" i="68" s="1"/>
  <c r="AA58" i="5"/>
  <c r="O81" i="68" s="1"/>
  <c r="Z58" i="5"/>
  <c r="O80" i="68" s="1"/>
  <c r="Y58" i="5"/>
  <c r="O79" i="68" s="1"/>
  <c r="X58" i="5"/>
  <c r="O78" i="68" s="1"/>
  <c r="W58" i="5"/>
  <c r="O77" i="68" s="1"/>
  <c r="V58" i="5"/>
  <c r="O76" i="68" s="1"/>
  <c r="U58" i="5"/>
  <c r="O75" i="68" s="1"/>
  <c r="T58" i="5"/>
  <c r="O74" i="68" s="1"/>
  <c r="S58" i="5"/>
  <c r="O73" i="68" s="1"/>
  <c r="AF57" i="5"/>
  <c r="AE57" i="5"/>
  <c r="AD57" i="5"/>
  <c r="AC57" i="5"/>
  <c r="AB57" i="5"/>
  <c r="AA57" i="5"/>
  <c r="Z57" i="5"/>
  <c r="Y57" i="5"/>
  <c r="X57" i="5"/>
  <c r="W57" i="5"/>
  <c r="V57" i="5"/>
  <c r="U57" i="5"/>
  <c r="T57" i="5"/>
  <c r="S57" i="5"/>
  <c r="AF56" i="5"/>
  <c r="AE56" i="5"/>
  <c r="AD56" i="5"/>
  <c r="AC56" i="5"/>
  <c r="AB56" i="5"/>
  <c r="AA56" i="5"/>
  <c r="Z56" i="5"/>
  <c r="Y56" i="5"/>
  <c r="X56" i="5"/>
  <c r="W56" i="5"/>
  <c r="V56" i="5"/>
  <c r="U56" i="5"/>
  <c r="T56" i="5"/>
  <c r="S56" i="5"/>
  <c r="AF55" i="5"/>
  <c r="AE55" i="5"/>
  <c r="AD55" i="5"/>
  <c r="AC55" i="5"/>
  <c r="AB55" i="5"/>
  <c r="AA55" i="5"/>
  <c r="Z55" i="5"/>
  <c r="Y55" i="5"/>
  <c r="X55" i="5"/>
  <c r="W55" i="5"/>
  <c r="V55" i="5"/>
  <c r="U55" i="5"/>
  <c r="T55" i="5"/>
  <c r="S55" i="5"/>
  <c r="AF54" i="5"/>
  <c r="AE54" i="5"/>
  <c r="AD54" i="5"/>
  <c r="AC54" i="5"/>
  <c r="AB54" i="5"/>
  <c r="AA54" i="5"/>
  <c r="Z54" i="5"/>
  <c r="Y54" i="5"/>
  <c r="X54" i="5"/>
  <c r="W54" i="5"/>
  <c r="V54" i="5"/>
  <c r="U54" i="5"/>
  <c r="T54" i="5"/>
  <c r="S54" i="5"/>
  <c r="AF53" i="5"/>
  <c r="AE53" i="5"/>
  <c r="AD53" i="5"/>
  <c r="AC53" i="5"/>
  <c r="AB53" i="5"/>
  <c r="AA53" i="5"/>
  <c r="Z53" i="5"/>
  <c r="Y53" i="5"/>
  <c r="X53" i="5"/>
  <c r="W53" i="5"/>
  <c r="V53" i="5"/>
  <c r="U53" i="5"/>
  <c r="T53" i="5"/>
  <c r="S53" i="5"/>
  <c r="AF52" i="5"/>
  <c r="N86" i="68" s="1"/>
  <c r="AE52" i="5"/>
  <c r="N85" i="68" s="1"/>
  <c r="AD52" i="5"/>
  <c r="AC52" i="5"/>
  <c r="AB52" i="5"/>
  <c r="M82" i="68" s="1"/>
  <c r="AA52" i="5"/>
  <c r="M81" i="68" s="1"/>
  <c r="Z52" i="5"/>
  <c r="M80" i="68" s="1"/>
  <c r="Y52" i="5"/>
  <c r="M79" i="68" s="1"/>
  <c r="X52" i="5"/>
  <c r="M78" i="68" s="1"/>
  <c r="W52" i="5"/>
  <c r="M77" i="68" s="1"/>
  <c r="V52" i="5"/>
  <c r="M76" i="68" s="1"/>
  <c r="U52" i="5"/>
  <c r="M75" i="68" s="1"/>
  <c r="T52" i="5"/>
  <c r="M74" i="68" s="1"/>
  <c r="S52" i="5"/>
  <c r="M73" i="68" s="1"/>
  <c r="AF51" i="5"/>
  <c r="AE51" i="5"/>
  <c r="AD51" i="5"/>
  <c r="AC51" i="5"/>
  <c r="AB51" i="5"/>
  <c r="AA51" i="5"/>
  <c r="Z51" i="5"/>
  <c r="Y51" i="5"/>
  <c r="X51" i="5"/>
  <c r="W51" i="5"/>
  <c r="V51" i="5"/>
  <c r="U51" i="5"/>
  <c r="T51" i="5"/>
  <c r="S51" i="5"/>
  <c r="AF50" i="5"/>
  <c r="AE50" i="5"/>
  <c r="AD50" i="5"/>
  <c r="AC50" i="5"/>
  <c r="AB50" i="5"/>
  <c r="AA50" i="5"/>
  <c r="Z50" i="5"/>
  <c r="Y50" i="5"/>
  <c r="X50" i="5"/>
  <c r="W50" i="5"/>
  <c r="V50" i="5"/>
  <c r="U50" i="5"/>
  <c r="T50" i="5"/>
  <c r="S50" i="5"/>
  <c r="AF49" i="5"/>
  <c r="AE49" i="5"/>
  <c r="AD49" i="5"/>
  <c r="AC49" i="5"/>
  <c r="AB49" i="5"/>
  <c r="AA49" i="5"/>
  <c r="Z49" i="5"/>
  <c r="Y49" i="5"/>
  <c r="X49" i="5"/>
  <c r="W49" i="5"/>
  <c r="V49" i="5"/>
  <c r="U49" i="5"/>
  <c r="T49" i="5"/>
  <c r="S49" i="5"/>
  <c r="AF48" i="5"/>
  <c r="AE48" i="5"/>
  <c r="AD48" i="5"/>
  <c r="AC48" i="5"/>
  <c r="AB48" i="5"/>
  <c r="AA48" i="5"/>
  <c r="Z48" i="5"/>
  <c r="Y48" i="5"/>
  <c r="X48" i="5"/>
  <c r="W48" i="5"/>
  <c r="V48" i="5"/>
  <c r="U48" i="5"/>
  <c r="T48" i="5"/>
  <c r="S48" i="5"/>
  <c r="AF47" i="5"/>
  <c r="AE47" i="5"/>
  <c r="AD47" i="5"/>
  <c r="AC47" i="5"/>
  <c r="AB47" i="5"/>
  <c r="AA47" i="5"/>
  <c r="Z47" i="5"/>
  <c r="Y47" i="5"/>
  <c r="X47" i="5"/>
  <c r="W47" i="5"/>
  <c r="V47" i="5"/>
  <c r="U47" i="5"/>
  <c r="T47" i="5"/>
  <c r="S47" i="5"/>
  <c r="AF46" i="5"/>
  <c r="L86" i="68" s="1"/>
  <c r="AE46" i="5"/>
  <c r="L85" i="68" s="1"/>
  <c r="AD46" i="5"/>
  <c r="AC46" i="5"/>
  <c r="AB46" i="5"/>
  <c r="K82" i="68" s="1"/>
  <c r="AA46" i="5"/>
  <c r="K81" i="68" s="1"/>
  <c r="Z46" i="5"/>
  <c r="K80" i="68" s="1"/>
  <c r="Y46" i="5"/>
  <c r="K79" i="68" s="1"/>
  <c r="X46" i="5"/>
  <c r="K78" i="68" s="1"/>
  <c r="W46" i="5"/>
  <c r="K77" i="68" s="1"/>
  <c r="V46" i="5"/>
  <c r="K76" i="68" s="1"/>
  <c r="U46" i="5"/>
  <c r="K75" i="68" s="1"/>
  <c r="T46" i="5"/>
  <c r="K74" i="68" s="1"/>
  <c r="S46" i="5"/>
  <c r="K73" i="68" s="1"/>
  <c r="AF45" i="5"/>
  <c r="AE45" i="5"/>
  <c r="AD45" i="5"/>
  <c r="AC45" i="5"/>
  <c r="AB45" i="5"/>
  <c r="AA45" i="5"/>
  <c r="Z45" i="5"/>
  <c r="Y45" i="5"/>
  <c r="X45" i="5"/>
  <c r="W45" i="5"/>
  <c r="V45" i="5"/>
  <c r="U45" i="5"/>
  <c r="T45" i="5"/>
  <c r="S45" i="5"/>
  <c r="AF44" i="5"/>
  <c r="AE44" i="5"/>
  <c r="AD44" i="5"/>
  <c r="AC44" i="5"/>
  <c r="AB44" i="5"/>
  <c r="AA44" i="5"/>
  <c r="Z44" i="5"/>
  <c r="Y44" i="5"/>
  <c r="X44" i="5"/>
  <c r="W44" i="5"/>
  <c r="V44" i="5"/>
  <c r="U44" i="5"/>
  <c r="T44" i="5"/>
  <c r="S44" i="5"/>
  <c r="AF43" i="5"/>
  <c r="AE43" i="5"/>
  <c r="AD43" i="5"/>
  <c r="AC43" i="5"/>
  <c r="AB43" i="5"/>
  <c r="AA43" i="5"/>
  <c r="Z43" i="5"/>
  <c r="Y43" i="5"/>
  <c r="X43" i="5"/>
  <c r="W43" i="5"/>
  <c r="V43" i="5"/>
  <c r="U43" i="5"/>
  <c r="T43" i="5"/>
  <c r="S43" i="5"/>
  <c r="AF42" i="5"/>
  <c r="AE42" i="5"/>
  <c r="AD42" i="5"/>
  <c r="AC42" i="5"/>
  <c r="AB42" i="5"/>
  <c r="AA42" i="5"/>
  <c r="Z42" i="5"/>
  <c r="Y42" i="5"/>
  <c r="X42" i="5"/>
  <c r="W42" i="5"/>
  <c r="V42" i="5"/>
  <c r="U42" i="5"/>
  <c r="T42" i="5"/>
  <c r="S42" i="5"/>
  <c r="AF41" i="5"/>
  <c r="AE41" i="5"/>
  <c r="AD41" i="5"/>
  <c r="AC41" i="5"/>
  <c r="AB41" i="5"/>
  <c r="AA41" i="5"/>
  <c r="Z41" i="5"/>
  <c r="Y41" i="5"/>
  <c r="X41" i="5"/>
  <c r="W41" i="5"/>
  <c r="V41" i="5"/>
  <c r="U41" i="5"/>
  <c r="T41" i="5"/>
  <c r="S41" i="5"/>
  <c r="AF40" i="5"/>
  <c r="J86" i="68" s="1"/>
  <c r="AE40" i="5"/>
  <c r="J85" i="68" s="1"/>
  <c r="AD40" i="5"/>
  <c r="AC40" i="5"/>
  <c r="AB40" i="5"/>
  <c r="I82" i="68" s="1"/>
  <c r="AA40" i="5"/>
  <c r="I81" i="68" s="1"/>
  <c r="Z40" i="5"/>
  <c r="I80" i="68" s="1"/>
  <c r="Y40" i="5"/>
  <c r="I79" i="68" s="1"/>
  <c r="X40" i="5"/>
  <c r="I78" i="68" s="1"/>
  <c r="W40" i="5"/>
  <c r="I77" i="68" s="1"/>
  <c r="V40" i="5"/>
  <c r="I76" i="68" s="1"/>
  <c r="U40" i="5"/>
  <c r="I75" i="68" s="1"/>
  <c r="T40" i="5"/>
  <c r="I74" i="68" s="1"/>
  <c r="S40" i="5"/>
  <c r="I73" i="68" s="1"/>
  <c r="AF39" i="5"/>
  <c r="AE39" i="5"/>
  <c r="AD39" i="5"/>
  <c r="AC39" i="5"/>
  <c r="AB39" i="5"/>
  <c r="AA39" i="5"/>
  <c r="Z39" i="5"/>
  <c r="Y39" i="5"/>
  <c r="X39" i="5"/>
  <c r="W39" i="5"/>
  <c r="V39" i="5"/>
  <c r="U39" i="5"/>
  <c r="T39" i="5"/>
  <c r="S39" i="5"/>
  <c r="AF38" i="5"/>
  <c r="AE38" i="5"/>
  <c r="AD38" i="5"/>
  <c r="AC38" i="5"/>
  <c r="AB38" i="5"/>
  <c r="AA38" i="5"/>
  <c r="Z38" i="5"/>
  <c r="Y38" i="5"/>
  <c r="X38" i="5"/>
  <c r="W38" i="5"/>
  <c r="V38" i="5"/>
  <c r="U38" i="5"/>
  <c r="T38" i="5"/>
  <c r="S38" i="5"/>
  <c r="AF37" i="5"/>
  <c r="AE37" i="5"/>
  <c r="AD37" i="5"/>
  <c r="AC37" i="5"/>
  <c r="AB37" i="5"/>
  <c r="AA37" i="5"/>
  <c r="Z37" i="5"/>
  <c r="Y37" i="5"/>
  <c r="X37" i="5"/>
  <c r="W37" i="5"/>
  <c r="V37" i="5"/>
  <c r="U37" i="5"/>
  <c r="T37" i="5"/>
  <c r="S37" i="5"/>
  <c r="AF36" i="5"/>
  <c r="AE36" i="5"/>
  <c r="AD36" i="5"/>
  <c r="AC36" i="5"/>
  <c r="AB36" i="5"/>
  <c r="AA36" i="5"/>
  <c r="Z36" i="5"/>
  <c r="Y36" i="5"/>
  <c r="X36" i="5"/>
  <c r="W36" i="5"/>
  <c r="V36" i="5"/>
  <c r="U36" i="5"/>
  <c r="T36" i="5"/>
  <c r="S36" i="5"/>
  <c r="AF35" i="5"/>
  <c r="AE35" i="5"/>
  <c r="AD35" i="5"/>
  <c r="AC35" i="5"/>
  <c r="AB35" i="5"/>
  <c r="AA35" i="5"/>
  <c r="Z35" i="5"/>
  <c r="Y35" i="5"/>
  <c r="X35" i="5"/>
  <c r="W35" i="5"/>
  <c r="V35" i="5"/>
  <c r="U35" i="5"/>
  <c r="T35" i="5"/>
  <c r="S35" i="5"/>
  <c r="AF34" i="5"/>
  <c r="H86" i="68" s="1"/>
  <c r="AE34" i="5"/>
  <c r="H85" i="68" s="1"/>
  <c r="AD34" i="5"/>
  <c r="AC34" i="5"/>
  <c r="AB34" i="5"/>
  <c r="G82" i="68" s="1"/>
  <c r="AA34" i="5"/>
  <c r="G81" i="68" s="1"/>
  <c r="Z34" i="5"/>
  <c r="G80" i="68" s="1"/>
  <c r="Y34" i="5"/>
  <c r="G79" i="68" s="1"/>
  <c r="X34" i="5"/>
  <c r="G78" i="68" s="1"/>
  <c r="W34" i="5"/>
  <c r="G77" i="68" s="1"/>
  <c r="V34" i="5"/>
  <c r="G76" i="68" s="1"/>
  <c r="U34" i="5"/>
  <c r="G75" i="68" s="1"/>
  <c r="T34" i="5"/>
  <c r="G74" i="68" s="1"/>
  <c r="S34" i="5"/>
  <c r="G73" i="68" s="1"/>
  <c r="AF33" i="5"/>
  <c r="AE33" i="5"/>
  <c r="AD33" i="5"/>
  <c r="AC33" i="5"/>
  <c r="AB33" i="5"/>
  <c r="AA33" i="5"/>
  <c r="Z33" i="5"/>
  <c r="Y33" i="5"/>
  <c r="X33" i="5"/>
  <c r="W33" i="5"/>
  <c r="V33" i="5"/>
  <c r="U33" i="5"/>
  <c r="T33" i="5"/>
  <c r="S33" i="5"/>
  <c r="AF32" i="5"/>
  <c r="AE32" i="5"/>
  <c r="AD32" i="5"/>
  <c r="AC32" i="5"/>
  <c r="AB32" i="5"/>
  <c r="AA32" i="5"/>
  <c r="Z32" i="5"/>
  <c r="Y32" i="5"/>
  <c r="X32" i="5"/>
  <c r="W32" i="5"/>
  <c r="V32" i="5"/>
  <c r="U32" i="5"/>
  <c r="T32" i="5"/>
  <c r="S32" i="5"/>
  <c r="AF31" i="5"/>
  <c r="AE31" i="5"/>
  <c r="AD31" i="5"/>
  <c r="AC31" i="5"/>
  <c r="AB31" i="5"/>
  <c r="AA31" i="5"/>
  <c r="Z31" i="5"/>
  <c r="Y31" i="5"/>
  <c r="X31" i="5"/>
  <c r="W31" i="5"/>
  <c r="V31" i="5"/>
  <c r="U31" i="5"/>
  <c r="T31" i="5"/>
  <c r="S31" i="5"/>
  <c r="AF30" i="5"/>
  <c r="AE30" i="5"/>
  <c r="AD30" i="5"/>
  <c r="AC30" i="5"/>
  <c r="AB30" i="5"/>
  <c r="AA30" i="5"/>
  <c r="Z30" i="5"/>
  <c r="Y30" i="5"/>
  <c r="X30" i="5"/>
  <c r="W30" i="5"/>
  <c r="V30" i="5"/>
  <c r="U30" i="5"/>
  <c r="T30" i="5"/>
  <c r="S30" i="5"/>
  <c r="AF29" i="5"/>
  <c r="AE29" i="5"/>
  <c r="AD29" i="5"/>
  <c r="AC29" i="5"/>
  <c r="AB29" i="5"/>
  <c r="AA29" i="5"/>
  <c r="Z29" i="5"/>
  <c r="Y29" i="5"/>
  <c r="X29" i="5"/>
  <c r="W29" i="5"/>
  <c r="V29" i="5"/>
  <c r="U29" i="5"/>
  <c r="T29" i="5"/>
  <c r="S29" i="5"/>
  <c r="AF28" i="5"/>
  <c r="F86" i="68" s="1"/>
  <c r="AE28" i="5"/>
  <c r="F85" i="68" s="1"/>
  <c r="AD28" i="5"/>
  <c r="AC28" i="5"/>
  <c r="AB28" i="5"/>
  <c r="E82" i="68" s="1"/>
  <c r="AA28" i="5"/>
  <c r="E81" i="68" s="1"/>
  <c r="Z28" i="5"/>
  <c r="E80" i="68" s="1"/>
  <c r="Y28" i="5"/>
  <c r="E79" i="68" s="1"/>
  <c r="X28" i="5"/>
  <c r="E78" i="68" s="1"/>
  <c r="W28" i="5"/>
  <c r="E77" i="68" s="1"/>
  <c r="V28" i="5"/>
  <c r="E76" i="68" s="1"/>
  <c r="U28" i="5"/>
  <c r="E75" i="68" s="1"/>
  <c r="T28" i="5"/>
  <c r="E74" i="68" s="1"/>
  <c r="S28" i="5"/>
  <c r="E73" i="68" s="1"/>
  <c r="AF27" i="5"/>
  <c r="AE27" i="5"/>
  <c r="AD27" i="5"/>
  <c r="AC27" i="5"/>
  <c r="AB27" i="5"/>
  <c r="AA27" i="5"/>
  <c r="Z27" i="5"/>
  <c r="Y27" i="5"/>
  <c r="X27" i="5"/>
  <c r="W27" i="5"/>
  <c r="V27" i="5"/>
  <c r="U27" i="5"/>
  <c r="T27" i="5"/>
  <c r="S27" i="5"/>
  <c r="AF26" i="5"/>
  <c r="AE26" i="5"/>
  <c r="AD26" i="5"/>
  <c r="AC26" i="5"/>
  <c r="AB26" i="5"/>
  <c r="AA26" i="5"/>
  <c r="Z26" i="5"/>
  <c r="Y26" i="5"/>
  <c r="X26" i="5"/>
  <c r="W26" i="5"/>
  <c r="V26" i="5"/>
  <c r="U26" i="5"/>
  <c r="T26" i="5"/>
  <c r="S26" i="5"/>
  <c r="AF25" i="5"/>
  <c r="AE25" i="5"/>
  <c r="AD25" i="5"/>
  <c r="AC25" i="5"/>
  <c r="AB25" i="5"/>
  <c r="AA25" i="5"/>
  <c r="Z25" i="5"/>
  <c r="Y25" i="5"/>
  <c r="X25" i="5"/>
  <c r="W25" i="5"/>
  <c r="V25" i="5"/>
  <c r="U25" i="5"/>
  <c r="T25" i="5"/>
  <c r="S25" i="5"/>
  <c r="AF24" i="5"/>
  <c r="AE24" i="5"/>
  <c r="AD24" i="5"/>
  <c r="AC24" i="5"/>
  <c r="AB24" i="5"/>
  <c r="AA24" i="5"/>
  <c r="Z24" i="5"/>
  <c r="Y24" i="5"/>
  <c r="X24" i="5"/>
  <c r="W24" i="5"/>
  <c r="V24" i="5"/>
  <c r="U24" i="5"/>
  <c r="T24" i="5"/>
  <c r="S24" i="5"/>
  <c r="AF23" i="5"/>
  <c r="AE23" i="5"/>
  <c r="AD23" i="5"/>
  <c r="AC23" i="5"/>
  <c r="AB23" i="5"/>
  <c r="AA23" i="5"/>
  <c r="Z23" i="5"/>
  <c r="Y23" i="5"/>
  <c r="X23" i="5"/>
  <c r="W23" i="5"/>
  <c r="V23" i="5"/>
  <c r="U23" i="5"/>
  <c r="T23" i="5"/>
  <c r="S23" i="5"/>
  <c r="AF22" i="5"/>
  <c r="D86" i="68" s="1"/>
  <c r="AE22" i="5"/>
  <c r="D85" i="68" s="1"/>
  <c r="AD22" i="5"/>
  <c r="AC22" i="5"/>
  <c r="AB22" i="5"/>
  <c r="C82" i="68" s="1"/>
  <c r="AA22" i="5"/>
  <c r="C81" i="68" s="1"/>
  <c r="Z22" i="5"/>
  <c r="C80" i="68" s="1"/>
  <c r="Y22" i="5"/>
  <c r="C79" i="68" s="1"/>
  <c r="X22" i="5"/>
  <c r="C78" i="68" s="1"/>
  <c r="W22" i="5"/>
  <c r="C77" i="68" s="1"/>
  <c r="V22" i="5"/>
  <c r="C76" i="68" s="1"/>
  <c r="U22" i="5"/>
  <c r="C75" i="68" s="1"/>
  <c r="T22" i="5"/>
  <c r="C74" i="68" s="1"/>
  <c r="S22" i="5"/>
  <c r="C73" i="68" s="1"/>
  <c r="AF21" i="5"/>
  <c r="AE21" i="5"/>
  <c r="AD21" i="5"/>
  <c r="AC21" i="5"/>
  <c r="AB21" i="5"/>
  <c r="AA21" i="5"/>
  <c r="Z21" i="5"/>
  <c r="Y21" i="5"/>
  <c r="X21" i="5"/>
  <c r="W21" i="5"/>
  <c r="V21" i="5"/>
  <c r="U21" i="5"/>
  <c r="T21" i="5"/>
  <c r="S21" i="5"/>
  <c r="AF20" i="5"/>
  <c r="AE20" i="5"/>
  <c r="AD20" i="5"/>
  <c r="AC20" i="5"/>
  <c r="AB20" i="5"/>
  <c r="AA20" i="5"/>
  <c r="Z20" i="5"/>
  <c r="Y20" i="5"/>
  <c r="X20" i="5"/>
  <c r="W20" i="5"/>
  <c r="V20" i="5"/>
  <c r="U20" i="5"/>
  <c r="T20" i="5"/>
  <c r="S20" i="5"/>
  <c r="AF19" i="5"/>
  <c r="AE19" i="5"/>
  <c r="AD19" i="5"/>
  <c r="AC19" i="5"/>
  <c r="AB19" i="5"/>
  <c r="AA19" i="5"/>
  <c r="Z19" i="5"/>
  <c r="Y19" i="5"/>
  <c r="X19" i="5"/>
  <c r="W19" i="5"/>
  <c r="V19" i="5"/>
  <c r="U19" i="5"/>
  <c r="T19" i="5"/>
  <c r="S19" i="5"/>
  <c r="AF18" i="5"/>
  <c r="AE18" i="5"/>
  <c r="AD18" i="5"/>
  <c r="AC18" i="5"/>
  <c r="AB18" i="5"/>
  <c r="AA18" i="5"/>
  <c r="Z18" i="5"/>
  <c r="Y18" i="5"/>
  <c r="X18" i="5"/>
  <c r="W18" i="5"/>
  <c r="V18" i="5"/>
  <c r="U18" i="5"/>
  <c r="T18" i="5"/>
  <c r="S18" i="5"/>
  <c r="AF17" i="5"/>
  <c r="AE17" i="5"/>
  <c r="AD17" i="5"/>
  <c r="AC17" i="5"/>
  <c r="AB17" i="5"/>
  <c r="AA17" i="5"/>
  <c r="Z17" i="5"/>
  <c r="Y17" i="5"/>
  <c r="X17" i="5"/>
  <c r="W17" i="5"/>
  <c r="V17" i="5"/>
  <c r="U17" i="5"/>
  <c r="T17" i="5"/>
  <c r="S17" i="5"/>
  <c r="S16" i="5"/>
  <c r="Y5" i="68" s="1"/>
  <c r="Q16" i="5"/>
  <c r="P16" i="5"/>
  <c r="C36" i="71" s="1"/>
  <c r="O16" i="5"/>
  <c r="N16" i="5"/>
  <c r="B36" i="71" s="1"/>
  <c r="M16" i="5"/>
  <c r="L16" i="5"/>
  <c r="K16" i="5"/>
  <c r="J16" i="5"/>
  <c r="I16" i="5"/>
  <c r="H16" i="5"/>
  <c r="G16" i="5"/>
  <c r="F16" i="5"/>
  <c r="E16" i="5"/>
  <c r="D16" i="5"/>
  <c r="S15" i="5"/>
  <c r="Q15" i="5"/>
  <c r="P15" i="5"/>
  <c r="O15" i="5"/>
  <c r="N15" i="5"/>
  <c r="M15" i="5"/>
  <c r="L15" i="5"/>
  <c r="K15" i="5"/>
  <c r="J15" i="5"/>
  <c r="I15" i="5"/>
  <c r="H15" i="5"/>
  <c r="G15" i="5"/>
  <c r="F15" i="5"/>
  <c r="E15" i="5"/>
  <c r="D15" i="5"/>
  <c r="S14" i="5"/>
  <c r="AE22" i="68" s="1"/>
  <c r="Q14" i="5"/>
  <c r="I12" i="63" s="1"/>
  <c r="P14" i="5"/>
  <c r="O14" i="5"/>
  <c r="N14" i="5"/>
  <c r="M14" i="5"/>
  <c r="L14" i="5"/>
  <c r="K14" i="5"/>
  <c r="J14" i="5"/>
  <c r="I14" i="5"/>
  <c r="H14" i="5"/>
  <c r="G14" i="5"/>
  <c r="F14" i="5"/>
  <c r="E14" i="5"/>
  <c r="D14" i="5"/>
  <c r="S13" i="5"/>
  <c r="AC22" i="68" s="1"/>
  <c r="Q13" i="5"/>
  <c r="P13" i="5"/>
  <c r="O13" i="5"/>
  <c r="N13" i="5"/>
  <c r="M13" i="5"/>
  <c r="L13" i="5"/>
  <c r="K13" i="5"/>
  <c r="J13" i="5"/>
  <c r="I13" i="5"/>
  <c r="H13" i="5"/>
  <c r="G13" i="5"/>
  <c r="F13" i="5"/>
  <c r="E13" i="5"/>
  <c r="D13" i="5"/>
  <c r="V13" i="5" s="1"/>
  <c r="AC25" i="68" s="1"/>
  <c r="S12" i="5"/>
  <c r="AA22" i="68" s="1"/>
  <c r="Q12" i="5"/>
  <c r="P12" i="5"/>
  <c r="O12" i="5"/>
  <c r="N12" i="5"/>
  <c r="M12" i="5"/>
  <c r="L12" i="5"/>
  <c r="K12" i="5"/>
  <c r="J12" i="5"/>
  <c r="I12" i="5"/>
  <c r="H12" i="5"/>
  <c r="G12" i="5"/>
  <c r="F12" i="5"/>
  <c r="E12" i="5"/>
  <c r="D12" i="5"/>
  <c r="S11" i="5"/>
  <c r="Y22" i="68" s="1"/>
  <c r="Q11" i="5"/>
  <c r="I8" i="63" s="1"/>
  <c r="P11" i="5"/>
  <c r="O11" i="5"/>
  <c r="N11" i="5"/>
  <c r="M11" i="5"/>
  <c r="L11" i="5"/>
  <c r="K11" i="5"/>
  <c r="J11" i="5"/>
  <c r="I11" i="5"/>
  <c r="H11" i="5"/>
  <c r="G11" i="5"/>
  <c r="F11" i="5"/>
  <c r="E11" i="5"/>
  <c r="D11" i="5"/>
  <c r="AG11" i="5" s="1"/>
  <c r="Z36" i="68" s="1"/>
  <c r="AF413" i="21"/>
  <c r="AE413" i="21"/>
  <c r="AD413" i="21"/>
  <c r="AC413" i="21"/>
  <c r="AB413" i="21"/>
  <c r="AA413" i="21"/>
  <c r="Z413" i="21"/>
  <c r="Y413" i="21"/>
  <c r="X413" i="21"/>
  <c r="W413" i="21"/>
  <c r="V413" i="21"/>
  <c r="U413" i="21"/>
  <c r="T413" i="21"/>
  <c r="S413" i="21"/>
  <c r="AF412" i="21"/>
  <c r="AE412" i="21"/>
  <c r="AD412" i="21"/>
  <c r="AC412" i="21"/>
  <c r="AB412" i="21"/>
  <c r="AA412" i="21"/>
  <c r="Z412" i="21"/>
  <c r="Y412" i="21"/>
  <c r="X412" i="21"/>
  <c r="W412" i="21"/>
  <c r="V412" i="21"/>
  <c r="U412" i="21"/>
  <c r="T412" i="21"/>
  <c r="S412" i="21"/>
  <c r="AF411" i="21"/>
  <c r="AE411" i="21"/>
  <c r="AD411" i="21"/>
  <c r="AC411" i="21"/>
  <c r="AB411" i="21"/>
  <c r="AA411" i="21"/>
  <c r="Z411" i="21"/>
  <c r="Y411" i="21"/>
  <c r="X411" i="21"/>
  <c r="W411" i="21"/>
  <c r="V411" i="21"/>
  <c r="U411" i="21"/>
  <c r="T411" i="21"/>
  <c r="S411" i="21"/>
  <c r="AF410" i="21"/>
  <c r="AE410" i="21"/>
  <c r="AD410" i="21"/>
  <c r="AC410" i="21"/>
  <c r="AB410" i="21"/>
  <c r="AA410" i="21"/>
  <c r="Z410" i="21"/>
  <c r="Y410" i="21"/>
  <c r="X410" i="21"/>
  <c r="W410" i="21"/>
  <c r="V410" i="21"/>
  <c r="U410" i="21"/>
  <c r="T410" i="21"/>
  <c r="S410" i="21"/>
  <c r="AF409" i="21"/>
  <c r="AE409" i="21"/>
  <c r="AD409" i="21"/>
  <c r="AC409" i="21"/>
  <c r="AB409" i="21"/>
  <c r="AA409" i="21"/>
  <c r="Z409" i="21"/>
  <c r="Y409" i="21"/>
  <c r="X409" i="21"/>
  <c r="W409" i="21"/>
  <c r="V409" i="21"/>
  <c r="U409" i="21"/>
  <c r="T409" i="21"/>
  <c r="S409" i="21"/>
  <c r="AF408" i="21"/>
  <c r="AE408" i="21"/>
  <c r="AD408" i="21"/>
  <c r="AC408" i="21"/>
  <c r="AB408" i="21"/>
  <c r="AA408" i="21"/>
  <c r="Z408" i="21"/>
  <c r="Y408" i="21"/>
  <c r="X408" i="21"/>
  <c r="W408" i="21"/>
  <c r="V408" i="21"/>
  <c r="U408" i="21"/>
  <c r="T408" i="21"/>
  <c r="S408" i="21"/>
  <c r="AF407" i="21"/>
  <c r="AE407" i="21"/>
  <c r="AD407" i="21"/>
  <c r="AC407" i="21"/>
  <c r="AB407" i="21"/>
  <c r="AA407" i="21"/>
  <c r="Z407" i="21"/>
  <c r="Y407" i="21"/>
  <c r="X407" i="21"/>
  <c r="W407" i="21"/>
  <c r="V407" i="21"/>
  <c r="U407" i="21"/>
  <c r="T407" i="21"/>
  <c r="S407" i="21"/>
  <c r="AF406" i="21"/>
  <c r="AE406" i="21"/>
  <c r="AD406" i="21"/>
  <c r="AC406" i="21"/>
  <c r="AB406" i="21"/>
  <c r="AA406" i="21"/>
  <c r="Z406" i="21"/>
  <c r="Y406" i="21"/>
  <c r="X406" i="21"/>
  <c r="W406" i="21"/>
  <c r="V406" i="21"/>
  <c r="U406" i="21"/>
  <c r="T406" i="21"/>
  <c r="S406" i="21"/>
  <c r="AF405" i="21"/>
  <c r="AE405" i="21"/>
  <c r="AD405" i="21"/>
  <c r="AC405" i="21"/>
  <c r="AB405" i="21"/>
  <c r="AA405" i="21"/>
  <c r="Z405" i="21"/>
  <c r="Y405" i="21"/>
  <c r="X405" i="21"/>
  <c r="W405" i="21"/>
  <c r="V405" i="21"/>
  <c r="U405" i="21"/>
  <c r="T405" i="21"/>
  <c r="S405" i="21"/>
  <c r="AF404" i="21"/>
  <c r="AE404" i="21"/>
  <c r="AD404" i="21"/>
  <c r="AC404" i="21"/>
  <c r="AB404" i="21"/>
  <c r="AA404" i="21"/>
  <c r="Z404" i="21"/>
  <c r="Y404" i="21"/>
  <c r="X404" i="21"/>
  <c r="W404" i="21"/>
  <c r="V404" i="21"/>
  <c r="U404" i="21"/>
  <c r="T404" i="21"/>
  <c r="S404" i="21"/>
  <c r="AF403" i="21"/>
  <c r="AE403" i="21"/>
  <c r="AD403" i="21"/>
  <c r="AC403" i="21"/>
  <c r="AB403" i="21"/>
  <c r="AA403" i="21"/>
  <c r="Z403" i="21"/>
  <c r="Y403" i="21"/>
  <c r="X403" i="21"/>
  <c r="W403" i="21"/>
  <c r="V403" i="21"/>
  <c r="U403" i="21"/>
  <c r="T403" i="21"/>
  <c r="S403" i="21"/>
  <c r="AF402" i="21"/>
  <c r="AE402" i="21"/>
  <c r="AD402" i="21"/>
  <c r="AC402" i="21"/>
  <c r="AB402" i="21"/>
  <c r="AA402" i="21"/>
  <c r="Z402" i="21"/>
  <c r="Y402" i="21"/>
  <c r="X402" i="21"/>
  <c r="W402" i="21"/>
  <c r="V402" i="21"/>
  <c r="U402" i="21"/>
  <c r="T402" i="21"/>
  <c r="S402" i="21"/>
  <c r="AF401" i="21"/>
  <c r="AE401" i="21"/>
  <c r="AD401" i="21"/>
  <c r="AC401" i="21"/>
  <c r="AB401" i="21"/>
  <c r="AA401" i="21"/>
  <c r="Z401" i="21"/>
  <c r="Y401" i="21"/>
  <c r="X401" i="21"/>
  <c r="W401" i="21"/>
  <c r="V401" i="21"/>
  <c r="U401" i="21"/>
  <c r="T401" i="21"/>
  <c r="S401" i="21"/>
  <c r="AF400" i="21"/>
  <c r="AE400" i="21"/>
  <c r="AD400" i="21"/>
  <c r="AC400" i="21"/>
  <c r="AB400" i="21"/>
  <c r="AA400" i="21"/>
  <c r="Z400" i="21"/>
  <c r="Y400" i="21"/>
  <c r="X400" i="21"/>
  <c r="W400" i="21"/>
  <c r="V400" i="21"/>
  <c r="U400" i="21"/>
  <c r="T400" i="21"/>
  <c r="S400" i="21"/>
  <c r="AF399" i="21"/>
  <c r="AE399" i="21"/>
  <c r="AD399" i="21"/>
  <c r="AC399" i="21"/>
  <c r="AB399" i="21"/>
  <c r="AA399" i="21"/>
  <c r="Z399" i="21"/>
  <c r="Y399" i="21"/>
  <c r="X399" i="21"/>
  <c r="W399" i="21"/>
  <c r="V399" i="21"/>
  <c r="U399" i="21"/>
  <c r="T399" i="21"/>
  <c r="S399" i="21"/>
  <c r="AF398" i="21"/>
  <c r="AE398" i="21"/>
  <c r="AD398" i="21"/>
  <c r="AC398" i="21"/>
  <c r="AB398" i="21"/>
  <c r="AA398" i="21"/>
  <c r="Z398" i="21"/>
  <c r="Y398" i="21"/>
  <c r="X398" i="21"/>
  <c r="W398" i="21"/>
  <c r="V398" i="21"/>
  <c r="U398" i="21"/>
  <c r="T398" i="21"/>
  <c r="S398" i="21"/>
  <c r="AF397" i="21"/>
  <c r="AE397" i="21"/>
  <c r="AD397" i="21"/>
  <c r="AC397" i="21"/>
  <c r="AB397" i="21"/>
  <c r="AA397" i="21"/>
  <c r="Z397" i="21"/>
  <c r="Y397" i="21"/>
  <c r="X397" i="21"/>
  <c r="W397" i="21"/>
  <c r="V397" i="21"/>
  <c r="U397" i="21"/>
  <c r="T397" i="21"/>
  <c r="S397" i="21"/>
  <c r="AF396" i="21"/>
  <c r="AE396" i="21"/>
  <c r="AD396" i="21"/>
  <c r="AC396" i="21"/>
  <c r="AB396" i="21"/>
  <c r="AA396" i="21"/>
  <c r="Z396" i="21"/>
  <c r="Y396" i="21"/>
  <c r="X396" i="21"/>
  <c r="W396" i="21"/>
  <c r="V396" i="21"/>
  <c r="U396" i="21"/>
  <c r="T396" i="21"/>
  <c r="S396" i="21"/>
  <c r="AF395" i="21"/>
  <c r="AE395" i="21"/>
  <c r="AD395" i="21"/>
  <c r="AC395" i="21"/>
  <c r="AB395" i="21"/>
  <c r="AA395" i="21"/>
  <c r="Z395" i="21"/>
  <c r="Y395" i="21"/>
  <c r="X395" i="21"/>
  <c r="W395" i="21"/>
  <c r="V395" i="21"/>
  <c r="U395" i="21"/>
  <c r="T395" i="21"/>
  <c r="S395" i="21"/>
  <c r="AF394" i="21"/>
  <c r="AE394" i="21"/>
  <c r="AD394" i="21"/>
  <c r="AC394" i="21"/>
  <c r="AB394" i="21"/>
  <c r="AA394" i="21"/>
  <c r="Z394" i="21"/>
  <c r="Y394" i="21"/>
  <c r="X394" i="21"/>
  <c r="W394" i="21"/>
  <c r="V394" i="21"/>
  <c r="U394" i="21"/>
  <c r="T394" i="21"/>
  <c r="S394" i="21"/>
  <c r="AF393" i="21"/>
  <c r="AE393" i="21"/>
  <c r="AD393" i="21"/>
  <c r="AC393" i="21"/>
  <c r="AB393" i="21"/>
  <c r="AA393" i="21"/>
  <c r="Z393" i="21"/>
  <c r="Y393" i="21"/>
  <c r="X393" i="21"/>
  <c r="W393" i="21"/>
  <c r="V393" i="21"/>
  <c r="U393" i="21"/>
  <c r="T393" i="21"/>
  <c r="S393" i="21"/>
  <c r="AF392" i="21"/>
  <c r="AE392" i="21"/>
  <c r="AD392" i="21"/>
  <c r="AC392" i="21"/>
  <c r="AB392" i="21"/>
  <c r="AA392" i="21"/>
  <c r="Z392" i="21"/>
  <c r="Y392" i="21"/>
  <c r="X392" i="21"/>
  <c r="W392" i="21"/>
  <c r="V392" i="21"/>
  <c r="U392" i="21"/>
  <c r="T392" i="21"/>
  <c r="S392" i="21"/>
  <c r="AF391" i="21"/>
  <c r="AE391" i="21"/>
  <c r="AD391" i="21"/>
  <c r="AC391" i="21"/>
  <c r="AB391" i="21"/>
  <c r="AA391" i="21"/>
  <c r="Z391" i="21"/>
  <c r="Y391" i="21"/>
  <c r="X391" i="21"/>
  <c r="W391" i="21"/>
  <c r="V391" i="21"/>
  <c r="U391" i="21"/>
  <c r="T391" i="21"/>
  <c r="S391" i="21"/>
  <c r="AF390" i="21"/>
  <c r="AE390" i="21"/>
  <c r="AD390" i="21"/>
  <c r="AC390" i="21"/>
  <c r="AB390" i="21"/>
  <c r="AA390" i="21"/>
  <c r="Z390" i="21"/>
  <c r="Y390" i="21"/>
  <c r="X390" i="21"/>
  <c r="W390" i="21"/>
  <c r="V390" i="21"/>
  <c r="U390" i="21"/>
  <c r="T390" i="21"/>
  <c r="S390" i="21"/>
  <c r="AF389" i="21"/>
  <c r="AE389" i="21"/>
  <c r="AD389" i="21"/>
  <c r="AC389" i="21"/>
  <c r="AB389" i="21"/>
  <c r="AA389" i="21"/>
  <c r="Z389" i="21"/>
  <c r="Y389" i="21"/>
  <c r="X389" i="21"/>
  <c r="W389" i="21"/>
  <c r="V389" i="21"/>
  <c r="U389" i="21"/>
  <c r="T389" i="21"/>
  <c r="S389" i="21"/>
  <c r="AF388" i="21"/>
  <c r="AE388" i="21"/>
  <c r="AD388" i="21"/>
  <c r="AC388" i="21"/>
  <c r="AB388" i="21"/>
  <c r="AA388" i="21"/>
  <c r="Z388" i="21"/>
  <c r="Y388" i="21"/>
  <c r="X388" i="21"/>
  <c r="W388" i="21"/>
  <c r="V388" i="21"/>
  <c r="U388" i="21"/>
  <c r="T388" i="21"/>
  <c r="S388" i="21"/>
  <c r="AF387" i="21"/>
  <c r="AE387" i="21"/>
  <c r="AD387" i="21"/>
  <c r="AC387" i="21"/>
  <c r="AB387" i="21"/>
  <c r="AA387" i="21"/>
  <c r="Z387" i="21"/>
  <c r="Y387" i="21"/>
  <c r="X387" i="21"/>
  <c r="W387" i="21"/>
  <c r="V387" i="21"/>
  <c r="U387" i="21"/>
  <c r="T387" i="21"/>
  <c r="S387" i="21"/>
  <c r="AF386" i="21"/>
  <c r="AE386" i="21"/>
  <c r="AD386" i="21"/>
  <c r="AC386" i="21"/>
  <c r="AB386" i="21"/>
  <c r="AA386" i="21"/>
  <c r="Z386" i="21"/>
  <c r="Y386" i="21"/>
  <c r="X386" i="21"/>
  <c r="W386" i="21"/>
  <c r="V386" i="21"/>
  <c r="U386" i="21"/>
  <c r="T386" i="21"/>
  <c r="S386" i="21"/>
  <c r="AF385" i="21"/>
  <c r="AE385" i="21"/>
  <c r="AD385" i="21"/>
  <c r="AC385" i="21"/>
  <c r="AB385" i="21"/>
  <c r="AA385" i="21"/>
  <c r="Z385" i="21"/>
  <c r="Y385" i="21"/>
  <c r="X385" i="21"/>
  <c r="W385" i="21"/>
  <c r="V385" i="21"/>
  <c r="U385" i="21"/>
  <c r="T385" i="21"/>
  <c r="S385" i="21"/>
  <c r="AF384" i="21"/>
  <c r="AE384" i="21"/>
  <c r="AD384" i="21"/>
  <c r="AC384" i="21"/>
  <c r="AB384" i="21"/>
  <c r="AA384" i="21"/>
  <c r="Z384" i="21"/>
  <c r="Y384" i="21"/>
  <c r="X384" i="21"/>
  <c r="W384" i="21"/>
  <c r="V384" i="21"/>
  <c r="U384" i="21"/>
  <c r="T384" i="21"/>
  <c r="S384" i="21"/>
  <c r="AF383" i="21"/>
  <c r="AE383" i="21"/>
  <c r="AD383" i="21"/>
  <c r="AC383" i="21"/>
  <c r="AB383" i="21"/>
  <c r="AA383" i="21"/>
  <c r="Z383" i="21"/>
  <c r="Y383" i="21"/>
  <c r="X383" i="21"/>
  <c r="W383" i="21"/>
  <c r="V383" i="21"/>
  <c r="U383" i="21"/>
  <c r="T383" i="21"/>
  <c r="S383" i="21"/>
  <c r="AF382" i="21"/>
  <c r="AE382" i="21"/>
  <c r="AD382" i="21"/>
  <c r="AC382" i="21"/>
  <c r="AB382" i="21"/>
  <c r="AA382" i="21"/>
  <c r="Z382" i="21"/>
  <c r="Y382" i="21"/>
  <c r="X382" i="21"/>
  <c r="W382" i="21"/>
  <c r="V382" i="21"/>
  <c r="U382" i="21"/>
  <c r="T382" i="21"/>
  <c r="S382" i="21"/>
  <c r="AF381" i="21"/>
  <c r="AE381" i="21"/>
  <c r="AD381" i="21"/>
  <c r="AC381" i="21"/>
  <c r="AB381" i="21"/>
  <c r="AA381" i="21"/>
  <c r="Z381" i="21"/>
  <c r="Y381" i="21"/>
  <c r="X381" i="21"/>
  <c r="W381" i="21"/>
  <c r="V381" i="21"/>
  <c r="U381" i="21"/>
  <c r="T381" i="21"/>
  <c r="S381" i="21"/>
  <c r="AF380" i="21"/>
  <c r="AE380" i="21"/>
  <c r="AD380" i="21"/>
  <c r="AC380" i="21"/>
  <c r="AB380" i="21"/>
  <c r="AA380" i="21"/>
  <c r="Z380" i="21"/>
  <c r="Y380" i="21"/>
  <c r="X380" i="21"/>
  <c r="W380" i="21"/>
  <c r="V380" i="21"/>
  <c r="U380" i="21"/>
  <c r="T380" i="21"/>
  <c r="S380" i="21"/>
  <c r="AF379" i="21"/>
  <c r="AE379" i="21"/>
  <c r="AD379" i="21"/>
  <c r="AC379" i="21"/>
  <c r="AB379" i="21"/>
  <c r="AA379" i="21"/>
  <c r="Z379" i="21"/>
  <c r="Y379" i="21"/>
  <c r="X379" i="21"/>
  <c r="W379" i="21"/>
  <c r="V379" i="21"/>
  <c r="U379" i="21"/>
  <c r="T379" i="21"/>
  <c r="S379" i="21"/>
  <c r="AF378" i="21"/>
  <c r="AE378" i="21"/>
  <c r="AD378" i="21"/>
  <c r="AC378" i="21"/>
  <c r="AB378" i="21"/>
  <c r="AA378" i="21"/>
  <c r="Z378" i="21"/>
  <c r="Y378" i="21"/>
  <c r="X378" i="21"/>
  <c r="W378" i="21"/>
  <c r="V378" i="21"/>
  <c r="U378" i="21"/>
  <c r="T378" i="21"/>
  <c r="S378" i="21"/>
  <c r="AF377" i="21"/>
  <c r="AE377" i="21"/>
  <c r="AD377" i="21"/>
  <c r="AC377" i="21"/>
  <c r="AB377" i="21"/>
  <c r="AA377" i="21"/>
  <c r="Z377" i="21"/>
  <c r="Y377" i="21"/>
  <c r="X377" i="21"/>
  <c r="W377" i="21"/>
  <c r="V377" i="21"/>
  <c r="U377" i="21"/>
  <c r="T377" i="21"/>
  <c r="S377" i="21"/>
  <c r="AF376" i="21"/>
  <c r="AE376" i="21"/>
  <c r="AD376" i="21"/>
  <c r="AC376" i="21"/>
  <c r="AB376" i="21"/>
  <c r="AA376" i="21"/>
  <c r="Z376" i="21"/>
  <c r="Y376" i="21"/>
  <c r="X376" i="21"/>
  <c r="W376" i="21"/>
  <c r="V376" i="21"/>
  <c r="U376" i="21"/>
  <c r="T376" i="21"/>
  <c r="S376" i="21"/>
  <c r="AF375" i="21"/>
  <c r="AE375" i="21"/>
  <c r="AD375" i="21"/>
  <c r="AC375" i="21"/>
  <c r="AB375" i="21"/>
  <c r="AA375" i="21"/>
  <c r="Z375" i="21"/>
  <c r="Y375" i="21"/>
  <c r="X375" i="21"/>
  <c r="W375" i="21"/>
  <c r="V375" i="21"/>
  <c r="U375" i="21"/>
  <c r="T375" i="21"/>
  <c r="S375" i="21"/>
  <c r="AF374" i="21"/>
  <c r="AE374" i="21"/>
  <c r="AD374" i="21"/>
  <c r="AC374" i="21"/>
  <c r="AB374" i="21"/>
  <c r="AA374" i="21"/>
  <c r="Z374" i="21"/>
  <c r="Y374" i="21"/>
  <c r="X374" i="21"/>
  <c r="W374" i="21"/>
  <c r="V374" i="21"/>
  <c r="U374" i="21"/>
  <c r="T374" i="21"/>
  <c r="S374" i="21"/>
  <c r="AF373" i="21"/>
  <c r="AE373" i="21"/>
  <c r="AD373" i="21"/>
  <c r="AC373" i="21"/>
  <c r="AB373" i="21"/>
  <c r="AA373" i="21"/>
  <c r="Z373" i="21"/>
  <c r="Y373" i="21"/>
  <c r="X373" i="21"/>
  <c r="W373" i="21"/>
  <c r="V373" i="21"/>
  <c r="U373" i="21"/>
  <c r="T373" i="21"/>
  <c r="S373" i="21"/>
  <c r="AF372" i="21"/>
  <c r="AE372" i="21"/>
  <c r="AD372" i="21"/>
  <c r="AC372" i="21"/>
  <c r="AB372" i="21"/>
  <c r="AA372" i="21"/>
  <c r="Z372" i="21"/>
  <c r="Y372" i="21"/>
  <c r="X372" i="21"/>
  <c r="W372" i="21"/>
  <c r="V372" i="21"/>
  <c r="U372" i="21"/>
  <c r="T372" i="21"/>
  <c r="S372" i="21"/>
  <c r="AF371" i="21"/>
  <c r="AE371" i="21"/>
  <c r="AD371" i="21"/>
  <c r="AC371" i="21"/>
  <c r="AB371" i="21"/>
  <c r="AA371" i="21"/>
  <c r="Z371" i="21"/>
  <c r="Y371" i="21"/>
  <c r="X371" i="21"/>
  <c r="W371" i="21"/>
  <c r="V371" i="21"/>
  <c r="U371" i="21"/>
  <c r="T371" i="21"/>
  <c r="S371" i="21"/>
  <c r="AF370" i="21"/>
  <c r="AE370" i="21"/>
  <c r="AD370" i="21"/>
  <c r="AC370" i="21"/>
  <c r="AB370" i="21"/>
  <c r="AA370" i="21"/>
  <c r="Z370" i="21"/>
  <c r="Y370" i="21"/>
  <c r="X370" i="21"/>
  <c r="W370" i="21"/>
  <c r="V370" i="21"/>
  <c r="U370" i="21"/>
  <c r="T370" i="21"/>
  <c r="S370" i="21"/>
  <c r="AF369" i="21"/>
  <c r="AE369" i="21"/>
  <c r="AD369" i="21"/>
  <c r="AC369" i="21"/>
  <c r="AB369" i="21"/>
  <c r="AA369" i="21"/>
  <c r="Z369" i="21"/>
  <c r="Y369" i="21"/>
  <c r="X369" i="21"/>
  <c r="W369" i="21"/>
  <c r="V369" i="21"/>
  <c r="U369" i="21"/>
  <c r="T369" i="21"/>
  <c r="S369" i="21"/>
  <c r="AF368" i="21"/>
  <c r="AE368" i="21"/>
  <c r="AD368" i="21"/>
  <c r="AC368" i="21"/>
  <c r="AB368" i="21"/>
  <c r="AA368" i="21"/>
  <c r="Z368" i="21"/>
  <c r="Y368" i="21"/>
  <c r="X368" i="21"/>
  <c r="W368" i="21"/>
  <c r="V368" i="21"/>
  <c r="U368" i="21"/>
  <c r="T368" i="21"/>
  <c r="S368" i="21"/>
  <c r="AF367" i="21"/>
  <c r="AE367" i="21"/>
  <c r="AD367" i="21"/>
  <c r="AC367" i="21"/>
  <c r="AB367" i="21"/>
  <c r="AA367" i="21"/>
  <c r="Z367" i="21"/>
  <c r="Y367" i="21"/>
  <c r="X367" i="21"/>
  <c r="W367" i="21"/>
  <c r="V367" i="21"/>
  <c r="U367" i="21"/>
  <c r="T367" i="21"/>
  <c r="S367" i="21"/>
  <c r="AF366" i="21"/>
  <c r="AE366" i="21"/>
  <c r="AD366" i="21"/>
  <c r="AC366" i="21"/>
  <c r="AB366" i="21"/>
  <c r="AA366" i="21"/>
  <c r="Z366" i="21"/>
  <c r="Y366" i="21"/>
  <c r="X366" i="21"/>
  <c r="W366" i="21"/>
  <c r="V366" i="21"/>
  <c r="U366" i="21"/>
  <c r="T366" i="21"/>
  <c r="S366" i="21"/>
  <c r="AF365" i="21"/>
  <c r="AE365" i="21"/>
  <c r="AD365" i="21"/>
  <c r="AC365" i="21"/>
  <c r="AB365" i="21"/>
  <c r="AA365" i="21"/>
  <c r="Z365" i="21"/>
  <c r="Y365" i="21"/>
  <c r="X365" i="21"/>
  <c r="W365" i="21"/>
  <c r="V365" i="21"/>
  <c r="U365" i="21"/>
  <c r="T365" i="21"/>
  <c r="S365" i="21"/>
  <c r="AF364" i="21"/>
  <c r="AE364" i="21"/>
  <c r="AD364" i="21"/>
  <c r="AC364" i="21"/>
  <c r="AB364" i="21"/>
  <c r="AA364" i="21"/>
  <c r="Z364" i="21"/>
  <c r="Y364" i="21"/>
  <c r="X364" i="21"/>
  <c r="W364" i="21"/>
  <c r="V364" i="21"/>
  <c r="U364" i="21"/>
  <c r="T364" i="21"/>
  <c r="S364" i="21"/>
  <c r="AF363" i="21"/>
  <c r="AE363" i="21"/>
  <c r="AD363" i="21"/>
  <c r="AC363" i="21"/>
  <c r="AB363" i="21"/>
  <c r="AA363" i="21"/>
  <c r="Z363" i="21"/>
  <c r="Y363" i="21"/>
  <c r="X363" i="21"/>
  <c r="W363" i="21"/>
  <c r="V363" i="21"/>
  <c r="U363" i="21"/>
  <c r="T363" i="21"/>
  <c r="S363" i="21"/>
  <c r="AF362" i="21"/>
  <c r="AE362" i="21"/>
  <c r="AD362" i="21"/>
  <c r="AC362" i="21"/>
  <c r="AB362" i="21"/>
  <c r="AA362" i="21"/>
  <c r="Z362" i="21"/>
  <c r="Y362" i="21"/>
  <c r="X362" i="21"/>
  <c r="W362" i="21"/>
  <c r="V362" i="21"/>
  <c r="U362" i="21"/>
  <c r="T362" i="21"/>
  <c r="S362" i="21"/>
  <c r="AF361" i="21"/>
  <c r="AE361" i="21"/>
  <c r="AD361" i="21"/>
  <c r="AC361" i="21"/>
  <c r="AB361" i="21"/>
  <c r="AA361" i="21"/>
  <c r="Z361" i="21"/>
  <c r="Y361" i="21"/>
  <c r="X361" i="21"/>
  <c r="W361" i="21"/>
  <c r="V361" i="21"/>
  <c r="U361" i="21"/>
  <c r="T361" i="21"/>
  <c r="S361" i="21"/>
  <c r="AF360" i="21"/>
  <c r="AE360" i="21"/>
  <c r="AD360" i="21"/>
  <c r="AC360" i="21"/>
  <c r="AB360" i="21"/>
  <c r="AA360" i="21"/>
  <c r="Z360" i="21"/>
  <c r="Y360" i="21"/>
  <c r="X360" i="21"/>
  <c r="W360" i="21"/>
  <c r="V360" i="21"/>
  <c r="U360" i="21"/>
  <c r="T360" i="21"/>
  <c r="S360" i="21"/>
  <c r="AF359" i="21"/>
  <c r="AE359" i="21"/>
  <c r="AD359" i="21"/>
  <c r="AC359" i="21"/>
  <c r="AB359" i="21"/>
  <c r="AA359" i="21"/>
  <c r="Z359" i="21"/>
  <c r="Y359" i="21"/>
  <c r="X359" i="21"/>
  <c r="W359" i="21"/>
  <c r="V359" i="21"/>
  <c r="U359" i="21"/>
  <c r="T359" i="21"/>
  <c r="S359" i="21"/>
  <c r="AF358" i="21"/>
  <c r="AE358" i="21"/>
  <c r="AD358" i="21"/>
  <c r="AC358" i="21"/>
  <c r="AB358" i="21"/>
  <c r="AA358" i="21"/>
  <c r="Z358" i="21"/>
  <c r="Y358" i="21"/>
  <c r="X358" i="21"/>
  <c r="W358" i="21"/>
  <c r="V358" i="21"/>
  <c r="U358" i="21"/>
  <c r="T358" i="21"/>
  <c r="S358" i="21"/>
  <c r="AF357" i="21"/>
  <c r="AE357" i="21"/>
  <c r="AD357" i="21"/>
  <c r="AC357" i="21"/>
  <c r="AB357" i="21"/>
  <c r="AA357" i="21"/>
  <c r="Z357" i="21"/>
  <c r="Y357" i="21"/>
  <c r="X357" i="21"/>
  <c r="W357" i="21"/>
  <c r="V357" i="21"/>
  <c r="U357" i="21"/>
  <c r="T357" i="21"/>
  <c r="S357" i="21"/>
  <c r="AF356" i="21"/>
  <c r="AE356" i="21"/>
  <c r="AD356" i="21"/>
  <c r="AC356" i="21"/>
  <c r="AB356" i="21"/>
  <c r="AA356" i="21"/>
  <c r="Z356" i="21"/>
  <c r="Y356" i="21"/>
  <c r="X356" i="21"/>
  <c r="W356" i="21"/>
  <c r="V356" i="21"/>
  <c r="U356" i="21"/>
  <c r="T356" i="21"/>
  <c r="S356" i="21"/>
  <c r="AF355" i="21"/>
  <c r="AE355" i="21"/>
  <c r="AD355" i="21"/>
  <c r="AC355" i="21"/>
  <c r="AB355" i="21"/>
  <c r="AA355" i="21"/>
  <c r="Z355" i="21"/>
  <c r="Y355" i="21"/>
  <c r="X355" i="21"/>
  <c r="W355" i="21"/>
  <c r="V355" i="21"/>
  <c r="U355" i="21"/>
  <c r="T355" i="21"/>
  <c r="S355" i="21"/>
  <c r="AF354" i="21"/>
  <c r="AE354" i="21"/>
  <c r="AD354" i="21"/>
  <c r="AC354" i="21"/>
  <c r="AB354" i="21"/>
  <c r="AA354" i="21"/>
  <c r="Z354" i="21"/>
  <c r="Y354" i="21"/>
  <c r="X354" i="21"/>
  <c r="W354" i="21"/>
  <c r="V354" i="21"/>
  <c r="U354" i="21"/>
  <c r="T354" i="21"/>
  <c r="S354" i="21"/>
  <c r="AF353" i="21"/>
  <c r="AE353" i="21"/>
  <c r="AD353" i="21"/>
  <c r="AC353" i="21"/>
  <c r="AB353" i="21"/>
  <c r="AA353" i="21"/>
  <c r="Z353" i="21"/>
  <c r="Y353" i="21"/>
  <c r="X353" i="21"/>
  <c r="W353" i="21"/>
  <c r="V353" i="21"/>
  <c r="U353" i="21"/>
  <c r="T353" i="21"/>
  <c r="S353" i="21"/>
  <c r="AF352" i="21"/>
  <c r="AE352" i="21"/>
  <c r="AD352" i="21"/>
  <c r="AC352" i="21"/>
  <c r="AB352" i="21"/>
  <c r="AA352" i="21"/>
  <c r="Z352" i="21"/>
  <c r="Y352" i="21"/>
  <c r="X352" i="21"/>
  <c r="W352" i="21"/>
  <c r="V352" i="21"/>
  <c r="U352" i="21"/>
  <c r="T352" i="21"/>
  <c r="S352" i="21"/>
  <c r="AF351" i="21"/>
  <c r="AE351" i="21"/>
  <c r="AD351" i="21"/>
  <c r="AC351" i="21"/>
  <c r="AB351" i="21"/>
  <c r="AA351" i="21"/>
  <c r="Z351" i="21"/>
  <c r="Y351" i="21"/>
  <c r="X351" i="21"/>
  <c r="W351" i="21"/>
  <c r="V351" i="21"/>
  <c r="U351" i="21"/>
  <c r="T351" i="21"/>
  <c r="S351" i="21"/>
  <c r="AF350" i="21"/>
  <c r="AE350" i="21"/>
  <c r="AD350" i="21"/>
  <c r="AC350" i="21"/>
  <c r="AB350" i="21"/>
  <c r="AA350" i="21"/>
  <c r="Z350" i="21"/>
  <c r="Y350" i="21"/>
  <c r="X350" i="21"/>
  <c r="W350" i="21"/>
  <c r="V350" i="21"/>
  <c r="U350" i="21"/>
  <c r="T350" i="21"/>
  <c r="S350" i="21"/>
  <c r="AF349" i="21"/>
  <c r="AE349" i="21"/>
  <c r="AD349" i="21"/>
  <c r="AC349" i="21"/>
  <c r="AB349" i="21"/>
  <c r="AA349" i="21"/>
  <c r="Z349" i="21"/>
  <c r="Y349" i="21"/>
  <c r="X349" i="21"/>
  <c r="W349" i="21"/>
  <c r="V349" i="21"/>
  <c r="U349" i="21"/>
  <c r="T349" i="21"/>
  <c r="S349" i="21"/>
  <c r="AF348" i="21"/>
  <c r="AE348" i="21"/>
  <c r="AD348" i="21"/>
  <c r="AC348" i="21"/>
  <c r="AB348" i="21"/>
  <c r="AA348" i="21"/>
  <c r="Z348" i="21"/>
  <c r="Y348" i="21"/>
  <c r="X348" i="21"/>
  <c r="W348" i="21"/>
  <c r="V348" i="21"/>
  <c r="U348" i="21"/>
  <c r="T348" i="21"/>
  <c r="S348" i="21"/>
  <c r="AF347" i="21"/>
  <c r="AE347" i="21"/>
  <c r="AD347" i="21"/>
  <c r="AC347" i="21"/>
  <c r="AB347" i="21"/>
  <c r="AA347" i="21"/>
  <c r="Z347" i="21"/>
  <c r="Y347" i="21"/>
  <c r="X347" i="21"/>
  <c r="W347" i="21"/>
  <c r="V347" i="21"/>
  <c r="U347" i="21"/>
  <c r="T347" i="21"/>
  <c r="S347" i="21"/>
  <c r="AF346" i="21"/>
  <c r="AE346" i="21"/>
  <c r="AD346" i="21"/>
  <c r="AC346" i="21"/>
  <c r="AB346" i="21"/>
  <c r="AA346" i="21"/>
  <c r="Z346" i="21"/>
  <c r="Y346" i="21"/>
  <c r="X346" i="21"/>
  <c r="W346" i="21"/>
  <c r="V346" i="21"/>
  <c r="U346" i="21"/>
  <c r="T346" i="21"/>
  <c r="S346" i="21"/>
  <c r="AF345" i="21"/>
  <c r="AE345" i="21"/>
  <c r="AD345" i="21"/>
  <c r="AC345" i="21"/>
  <c r="AB345" i="21"/>
  <c r="AA345" i="21"/>
  <c r="Z345" i="21"/>
  <c r="Y345" i="21"/>
  <c r="X345" i="21"/>
  <c r="W345" i="21"/>
  <c r="V345" i="21"/>
  <c r="U345" i="21"/>
  <c r="T345" i="21"/>
  <c r="S345" i="21"/>
  <c r="AF344" i="21"/>
  <c r="AE344" i="21"/>
  <c r="AD344" i="21"/>
  <c r="AC344" i="21"/>
  <c r="AB344" i="21"/>
  <c r="AA344" i="21"/>
  <c r="Z344" i="21"/>
  <c r="Y344" i="21"/>
  <c r="X344" i="21"/>
  <c r="W344" i="21"/>
  <c r="V344" i="21"/>
  <c r="U344" i="21"/>
  <c r="T344" i="21"/>
  <c r="S344" i="21"/>
  <c r="AF343" i="21"/>
  <c r="AE343" i="21"/>
  <c r="AD343" i="21"/>
  <c r="AC343" i="21"/>
  <c r="AB343" i="21"/>
  <c r="AA343" i="21"/>
  <c r="Z343" i="21"/>
  <c r="Y343" i="21"/>
  <c r="X343" i="21"/>
  <c r="W343" i="21"/>
  <c r="V343" i="21"/>
  <c r="U343" i="21"/>
  <c r="T343" i="21"/>
  <c r="S343" i="21"/>
  <c r="AF342" i="21"/>
  <c r="AE342" i="21"/>
  <c r="AD342" i="21"/>
  <c r="AC342" i="21"/>
  <c r="AB342" i="21"/>
  <c r="AA342" i="21"/>
  <c r="Z342" i="21"/>
  <c r="Y342" i="21"/>
  <c r="X342" i="21"/>
  <c r="W342" i="21"/>
  <c r="V342" i="21"/>
  <c r="U342" i="21"/>
  <c r="T342" i="21"/>
  <c r="S342" i="21"/>
  <c r="AF341" i="21"/>
  <c r="AE341" i="21"/>
  <c r="AD341" i="21"/>
  <c r="AC341" i="21"/>
  <c r="AB341" i="21"/>
  <c r="AA341" i="21"/>
  <c r="Z341" i="21"/>
  <c r="Y341" i="21"/>
  <c r="X341" i="21"/>
  <c r="W341" i="21"/>
  <c r="V341" i="21"/>
  <c r="U341" i="21"/>
  <c r="T341" i="21"/>
  <c r="S341" i="21"/>
  <c r="AF340" i="21"/>
  <c r="AE340" i="21"/>
  <c r="AD340" i="21"/>
  <c r="AC340" i="21"/>
  <c r="AB340" i="21"/>
  <c r="AA340" i="21"/>
  <c r="Z340" i="21"/>
  <c r="Y340" i="21"/>
  <c r="X340" i="21"/>
  <c r="W340" i="21"/>
  <c r="V340" i="21"/>
  <c r="U340" i="21"/>
  <c r="T340" i="21"/>
  <c r="S340" i="21"/>
  <c r="AF339" i="21"/>
  <c r="AE339" i="21"/>
  <c r="AD339" i="21"/>
  <c r="AC339" i="21"/>
  <c r="AB339" i="21"/>
  <c r="AA339" i="21"/>
  <c r="Z339" i="21"/>
  <c r="Y339" i="21"/>
  <c r="X339" i="21"/>
  <c r="W339" i="21"/>
  <c r="V339" i="21"/>
  <c r="U339" i="21"/>
  <c r="T339" i="21"/>
  <c r="S339" i="21"/>
  <c r="AF338" i="21"/>
  <c r="AE338" i="21"/>
  <c r="AD338" i="21"/>
  <c r="AC338" i="21"/>
  <c r="AB338" i="21"/>
  <c r="AA338" i="21"/>
  <c r="Z338" i="21"/>
  <c r="Y338" i="21"/>
  <c r="X338" i="21"/>
  <c r="W338" i="21"/>
  <c r="V338" i="21"/>
  <c r="U338" i="21"/>
  <c r="T338" i="21"/>
  <c r="S338" i="21"/>
  <c r="AF337" i="21"/>
  <c r="AE337" i="21"/>
  <c r="AD337" i="21"/>
  <c r="AC337" i="21"/>
  <c r="AB337" i="21"/>
  <c r="AA337" i="21"/>
  <c r="Z337" i="21"/>
  <c r="Y337" i="21"/>
  <c r="X337" i="21"/>
  <c r="W337" i="21"/>
  <c r="V337" i="21"/>
  <c r="U337" i="21"/>
  <c r="T337" i="21"/>
  <c r="S337" i="21"/>
  <c r="AF336" i="21"/>
  <c r="AE336" i="21"/>
  <c r="AD336" i="21"/>
  <c r="AC336" i="21"/>
  <c r="AB336" i="21"/>
  <c r="AA336" i="21"/>
  <c r="Z336" i="21"/>
  <c r="Y336" i="21"/>
  <c r="X336" i="21"/>
  <c r="W336" i="21"/>
  <c r="V336" i="21"/>
  <c r="U336" i="21"/>
  <c r="T336" i="21"/>
  <c r="S336" i="21"/>
  <c r="AF335" i="21"/>
  <c r="AE335" i="21"/>
  <c r="AD335" i="21"/>
  <c r="AC335" i="21"/>
  <c r="AB335" i="21"/>
  <c r="AA335" i="21"/>
  <c r="Z335" i="21"/>
  <c r="Y335" i="21"/>
  <c r="X335" i="21"/>
  <c r="W335" i="21"/>
  <c r="V335" i="21"/>
  <c r="U335" i="21"/>
  <c r="T335" i="21"/>
  <c r="S335" i="21"/>
  <c r="AF334" i="21"/>
  <c r="AE334" i="21"/>
  <c r="AD334" i="21"/>
  <c r="AC334" i="21"/>
  <c r="AB334" i="21"/>
  <c r="AA334" i="21"/>
  <c r="Z334" i="21"/>
  <c r="Y334" i="21"/>
  <c r="X334" i="21"/>
  <c r="W334" i="21"/>
  <c r="V334" i="21"/>
  <c r="U334" i="21"/>
  <c r="T334" i="21"/>
  <c r="S334" i="21"/>
  <c r="AF333" i="21"/>
  <c r="AE333" i="21"/>
  <c r="AD333" i="21"/>
  <c r="AC333" i="21"/>
  <c r="AB333" i="21"/>
  <c r="AA333" i="21"/>
  <c r="Z333" i="21"/>
  <c r="Y333" i="21"/>
  <c r="X333" i="21"/>
  <c r="W333" i="21"/>
  <c r="V333" i="21"/>
  <c r="U333" i="21"/>
  <c r="T333" i="21"/>
  <c r="S333" i="21"/>
  <c r="AF332" i="21"/>
  <c r="AE332" i="21"/>
  <c r="AD332" i="21"/>
  <c r="AC332" i="21"/>
  <c r="AB332" i="21"/>
  <c r="AA332" i="21"/>
  <c r="Z332" i="21"/>
  <c r="Y332" i="21"/>
  <c r="X332" i="21"/>
  <c r="W332" i="21"/>
  <c r="V332" i="21"/>
  <c r="U332" i="21"/>
  <c r="T332" i="21"/>
  <c r="S332" i="21"/>
  <c r="AF331" i="21"/>
  <c r="AE331" i="21"/>
  <c r="AD331" i="21"/>
  <c r="AC331" i="21"/>
  <c r="AB331" i="21"/>
  <c r="AA331" i="21"/>
  <c r="Z331" i="21"/>
  <c r="Y331" i="21"/>
  <c r="X331" i="21"/>
  <c r="W331" i="21"/>
  <c r="V331" i="21"/>
  <c r="U331" i="21"/>
  <c r="T331" i="21"/>
  <c r="S331" i="21"/>
  <c r="AF330" i="21"/>
  <c r="AE330" i="21"/>
  <c r="AD330" i="21"/>
  <c r="AC330" i="21"/>
  <c r="AB330" i="21"/>
  <c r="AA330" i="21"/>
  <c r="Z330" i="21"/>
  <c r="Y330" i="21"/>
  <c r="X330" i="21"/>
  <c r="W330" i="21"/>
  <c r="V330" i="21"/>
  <c r="U330" i="21"/>
  <c r="T330" i="21"/>
  <c r="S330" i="21"/>
  <c r="AF329" i="21"/>
  <c r="AE329" i="21"/>
  <c r="AD329" i="21"/>
  <c r="AC329" i="21"/>
  <c r="AB329" i="21"/>
  <c r="AA329" i="21"/>
  <c r="Z329" i="21"/>
  <c r="Y329" i="21"/>
  <c r="X329" i="21"/>
  <c r="W329" i="21"/>
  <c r="V329" i="21"/>
  <c r="U329" i="21"/>
  <c r="T329" i="21"/>
  <c r="S329" i="21"/>
  <c r="AF328" i="21"/>
  <c r="AE328" i="21"/>
  <c r="AD328" i="21"/>
  <c r="AC328" i="21"/>
  <c r="AB328" i="21"/>
  <c r="AA328" i="21"/>
  <c r="Z328" i="21"/>
  <c r="Y328" i="21"/>
  <c r="X328" i="21"/>
  <c r="W328" i="21"/>
  <c r="V328" i="21"/>
  <c r="U328" i="21"/>
  <c r="T328" i="21"/>
  <c r="S328" i="21"/>
  <c r="AF327" i="21"/>
  <c r="AE327" i="21"/>
  <c r="AD327" i="21"/>
  <c r="AC327" i="21"/>
  <c r="AB327" i="21"/>
  <c r="AA327" i="21"/>
  <c r="Z327" i="21"/>
  <c r="Y327" i="21"/>
  <c r="X327" i="21"/>
  <c r="W327" i="21"/>
  <c r="V327" i="21"/>
  <c r="U327" i="21"/>
  <c r="T327" i="21"/>
  <c r="S327" i="21"/>
  <c r="AF326" i="21"/>
  <c r="AE326" i="21"/>
  <c r="AD326" i="21"/>
  <c r="AC326" i="21"/>
  <c r="AB326" i="21"/>
  <c r="AA326" i="21"/>
  <c r="Z326" i="21"/>
  <c r="Y326" i="21"/>
  <c r="X326" i="21"/>
  <c r="W326" i="21"/>
  <c r="V326" i="21"/>
  <c r="U326" i="21"/>
  <c r="T326" i="21"/>
  <c r="S326" i="21"/>
  <c r="AF325" i="21"/>
  <c r="AE325" i="21"/>
  <c r="AD325" i="21"/>
  <c r="AC325" i="21"/>
  <c r="AB325" i="21"/>
  <c r="AA325" i="21"/>
  <c r="Z325" i="21"/>
  <c r="Y325" i="21"/>
  <c r="X325" i="21"/>
  <c r="W325" i="21"/>
  <c r="V325" i="21"/>
  <c r="U325" i="21"/>
  <c r="T325" i="21"/>
  <c r="S325" i="21"/>
  <c r="AF324" i="21"/>
  <c r="AE324" i="21"/>
  <c r="AD324" i="21"/>
  <c r="AC324" i="21"/>
  <c r="AB324" i="21"/>
  <c r="AA324" i="21"/>
  <c r="Z324" i="21"/>
  <c r="Y324" i="21"/>
  <c r="X324" i="21"/>
  <c r="W324" i="21"/>
  <c r="V324" i="21"/>
  <c r="U324" i="21"/>
  <c r="T324" i="21"/>
  <c r="S324" i="21"/>
  <c r="AF323" i="21"/>
  <c r="AE323" i="21"/>
  <c r="AD323" i="21"/>
  <c r="AC323" i="21"/>
  <c r="AB323" i="21"/>
  <c r="AA323" i="21"/>
  <c r="Z323" i="21"/>
  <c r="Y323" i="21"/>
  <c r="X323" i="21"/>
  <c r="W323" i="21"/>
  <c r="V323" i="21"/>
  <c r="U323" i="21"/>
  <c r="T323" i="21"/>
  <c r="S323" i="21"/>
  <c r="AF322" i="21"/>
  <c r="AE322" i="21"/>
  <c r="AD322" i="21"/>
  <c r="AC322" i="21"/>
  <c r="AB322" i="21"/>
  <c r="AA322" i="21"/>
  <c r="Z322" i="21"/>
  <c r="Y322" i="21"/>
  <c r="X322" i="21"/>
  <c r="W322" i="21"/>
  <c r="V322" i="21"/>
  <c r="U322" i="21"/>
  <c r="T322" i="21"/>
  <c r="S322" i="21"/>
  <c r="AF321" i="21"/>
  <c r="AE321" i="21"/>
  <c r="AD321" i="21"/>
  <c r="AC321" i="21"/>
  <c r="AB321" i="21"/>
  <c r="AA321" i="21"/>
  <c r="Z321" i="21"/>
  <c r="Y321" i="21"/>
  <c r="X321" i="21"/>
  <c r="W321" i="21"/>
  <c r="V321" i="21"/>
  <c r="U321" i="21"/>
  <c r="T321" i="21"/>
  <c r="S321" i="21"/>
  <c r="AF320" i="21"/>
  <c r="AE320" i="21"/>
  <c r="AD320" i="21"/>
  <c r="AC320" i="21"/>
  <c r="AB320" i="21"/>
  <c r="AA320" i="21"/>
  <c r="Z320" i="21"/>
  <c r="Y320" i="21"/>
  <c r="X320" i="21"/>
  <c r="W320" i="21"/>
  <c r="V320" i="21"/>
  <c r="U320" i="21"/>
  <c r="T320" i="21"/>
  <c r="S320" i="21"/>
  <c r="AF319" i="21"/>
  <c r="AE319" i="21"/>
  <c r="AD319" i="21"/>
  <c r="AC319" i="21"/>
  <c r="AB319" i="21"/>
  <c r="AA319" i="21"/>
  <c r="Z319" i="21"/>
  <c r="Y319" i="21"/>
  <c r="X319" i="21"/>
  <c r="W319" i="21"/>
  <c r="V319" i="21"/>
  <c r="U319" i="21"/>
  <c r="T319" i="21"/>
  <c r="S319" i="21"/>
  <c r="AF318" i="21"/>
  <c r="AE318" i="21"/>
  <c r="AD318" i="21"/>
  <c r="AC318" i="21"/>
  <c r="AB318" i="21"/>
  <c r="AA318" i="21"/>
  <c r="Z318" i="21"/>
  <c r="Y318" i="21"/>
  <c r="X318" i="21"/>
  <c r="W318" i="21"/>
  <c r="V318" i="21"/>
  <c r="U318" i="21"/>
  <c r="T318" i="21"/>
  <c r="S318" i="21"/>
  <c r="AF317" i="21"/>
  <c r="AE317" i="21"/>
  <c r="AD317" i="21"/>
  <c r="AC317" i="21"/>
  <c r="AB317" i="21"/>
  <c r="AA317" i="21"/>
  <c r="Z317" i="21"/>
  <c r="Y317" i="21"/>
  <c r="X317" i="21"/>
  <c r="W317" i="21"/>
  <c r="V317" i="21"/>
  <c r="U317" i="21"/>
  <c r="T317" i="21"/>
  <c r="S317" i="21"/>
  <c r="AF316" i="21"/>
  <c r="AE316" i="21"/>
  <c r="AD316" i="21"/>
  <c r="AC316" i="21"/>
  <c r="AB316" i="21"/>
  <c r="AA316" i="21"/>
  <c r="Z316" i="21"/>
  <c r="Y316" i="21"/>
  <c r="X316" i="21"/>
  <c r="W316" i="21"/>
  <c r="V316" i="21"/>
  <c r="U316" i="21"/>
  <c r="T316" i="21"/>
  <c r="S316" i="21"/>
  <c r="AF315" i="21"/>
  <c r="AE315" i="21"/>
  <c r="AD315" i="21"/>
  <c r="AC315" i="21"/>
  <c r="AB315" i="21"/>
  <c r="AA315" i="21"/>
  <c r="Z315" i="21"/>
  <c r="Y315" i="21"/>
  <c r="X315" i="21"/>
  <c r="W315" i="21"/>
  <c r="V315" i="21"/>
  <c r="U315" i="21"/>
  <c r="T315" i="21"/>
  <c r="S315" i="21"/>
  <c r="AF314" i="21"/>
  <c r="AE314" i="21"/>
  <c r="AD314" i="21"/>
  <c r="AC314" i="21"/>
  <c r="AB314" i="21"/>
  <c r="AA314" i="21"/>
  <c r="Z314" i="21"/>
  <c r="Y314" i="21"/>
  <c r="X314" i="21"/>
  <c r="W314" i="21"/>
  <c r="V314" i="21"/>
  <c r="U314" i="21"/>
  <c r="T314" i="21"/>
  <c r="S314" i="21"/>
  <c r="AF313" i="21"/>
  <c r="AE313" i="21"/>
  <c r="AD313" i="21"/>
  <c r="AC313" i="21"/>
  <c r="AB313" i="21"/>
  <c r="AA313" i="21"/>
  <c r="Z313" i="21"/>
  <c r="Y313" i="21"/>
  <c r="X313" i="21"/>
  <c r="W313" i="21"/>
  <c r="V313" i="21"/>
  <c r="U313" i="21"/>
  <c r="T313" i="21"/>
  <c r="S313" i="21"/>
  <c r="AF312" i="21"/>
  <c r="AE312" i="21"/>
  <c r="AD312" i="21"/>
  <c r="AC312" i="21"/>
  <c r="AB312" i="21"/>
  <c r="AA312" i="21"/>
  <c r="Z312" i="21"/>
  <c r="Y312" i="21"/>
  <c r="X312" i="21"/>
  <c r="W312" i="21"/>
  <c r="V312" i="21"/>
  <c r="U312" i="21"/>
  <c r="T312" i="21"/>
  <c r="S312" i="21"/>
  <c r="AF311" i="21"/>
  <c r="AE311" i="21"/>
  <c r="AD311" i="21"/>
  <c r="AC311" i="21"/>
  <c r="AB311" i="21"/>
  <c r="AA311" i="21"/>
  <c r="Z311" i="21"/>
  <c r="Y311" i="21"/>
  <c r="X311" i="21"/>
  <c r="W311" i="21"/>
  <c r="V311" i="21"/>
  <c r="U311" i="21"/>
  <c r="T311" i="21"/>
  <c r="S311" i="21"/>
  <c r="AF310" i="21"/>
  <c r="AE310" i="21"/>
  <c r="AD310" i="21"/>
  <c r="AC310" i="21"/>
  <c r="AB310" i="21"/>
  <c r="AA310" i="21"/>
  <c r="Z310" i="21"/>
  <c r="Y310" i="21"/>
  <c r="X310" i="21"/>
  <c r="W310" i="21"/>
  <c r="V310" i="21"/>
  <c r="U310" i="21"/>
  <c r="T310" i="21"/>
  <c r="S310" i="21"/>
  <c r="AF309" i="21"/>
  <c r="AE309" i="21"/>
  <c r="AD309" i="21"/>
  <c r="AC309" i="21"/>
  <c r="AB309" i="21"/>
  <c r="AA309" i="21"/>
  <c r="Z309" i="21"/>
  <c r="Y309" i="21"/>
  <c r="X309" i="21"/>
  <c r="W309" i="21"/>
  <c r="V309" i="21"/>
  <c r="U309" i="21"/>
  <c r="T309" i="21"/>
  <c r="S309" i="21"/>
  <c r="AF308" i="21"/>
  <c r="AE308" i="21"/>
  <c r="AD308" i="21"/>
  <c r="AC308" i="21"/>
  <c r="AB308" i="21"/>
  <c r="AA308" i="21"/>
  <c r="Z308" i="21"/>
  <c r="Y308" i="21"/>
  <c r="X308" i="21"/>
  <c r="W308" i="21"/>
  <c r="V308" i="21"/>
  <c r="U308" i="21"/>
  <c r="T308" i="21"/>
  <c r="S308" i="21"/>
  <c r="AF307" i="21"/>
  <c r="AE307" i="21"/>
  <c r="AD307" i="21"/>
  <c r="AC307" i="21"/>
  <c r="AB307" i="21"/>
  <c r="AA307" i="21"/>
  <c r="Z307" i="21"/>
  <c r="Y307" i="21"/>
  <c r="X307" i="21"/>
  <c r="W307" i="21"/>
  <c r="V307" i="21"/>
  <c r="U307" i="21"/>
  <c r="T307" i="21"/>
  <c r="S307" i="21"/>
  <c r="AF306" i="21"/>
  <c r="AE306" i="21"/>
  <c r="AD306" i="21"/>
  <c r="AC306" i="21"/>
  <c r="AB306" i="21"/>
  <c r="AA306" i="21"/>
  <c r="Z306" i="21"/>
  <c r="Y306" i="21"/>
  <c r="X306" i="21"/>
  <c r="W306" i="21"/>
  <c r="V306" i="21"/>
  <c r="U306" i="21"/>
  <c r="T306" i="21"/>
  <c r="S306" i="21"/>
  <c r="AF305" i="21"/>
  <c r="AE305" i="21"/>
  <c r="AD305" i="21"/>
  <c r="AC305" i="21"/>
  <c r="AB305" i="21"/>
  <c r="AA305" i="21"/>
  <c r="Z305" i="21"/>
  <c r="Y305" i="21"/>
  <c r="X305" i="21"/>
  <c r="W305" i="21"/>
  <c r="V305" i="21"/>
  <c r="U305" i="21"/>
  <c r="T305" i="21"/>
  <c r="S305" i="21"/>
  <c r="AF304" i="21"/>
  <c r="AE304" i="21"/>
  <c r="AD304" i="21"/>
  <c r="AC304" i="21"/>
  <c r="AB304" i="21"/>
  <c r="AA304" i="21"/>
  <c r="Z304" i="21"/>
  <c r="Y304" i="21"/>
  <c r="X304" i="21"/>
  <c r="W304" i="21"/>
  <c r="V304" i="21"/>
  <c r="U304" i="21"/>
  <c r="T304" i="21"/>
  <c r="S304" i="21"/>
  <c r="AF303" i="21"/>
  <c r="AE303" i="21"/>
  <c r="AD303" i="21"/>
  <c r="AC303" i="21"/>
  <c r="AB303" i="21"/>
  <c r="AA303" i="21"/>
  <c r="Z303" i="21"/>
  <c r="Y303" i="21"/>
  <c r="X303" i="21"/>
  <c r="W303" i="21"/>
  <c r="V303" i="21"/>
  <c r="U303" i="21"/>
  <c r="T303" i="21"/>
  <c r="S303" i="21"/>
  <c r="AF302" i="21"/>
  <c r="AE302" i="21"/>
  <c r="AD302" i="21"/>
  <c r="AC302" i="21"/>
  <c r="AB302" i="21"/>
  <c r="AA302" i="21"/>
  <c r="Z302" i="21"/>
  <c r="Y302" i="21"/>
  <c r="X302" i="21"/>
  <c r="W302" i="21"/>
  <c r="V302" i="21"/>
  <c r="U302" i="21"/>
  <c r="T302" i="21"/>
  <c r="S302" i="21"/>
  <c r="AF301" i="21"/>
  <c r="AE301" i="21"/>
  <c r="AD301" i="21"/>
  <c r="AC301" i="21"/>
  <c r="AB301" i="21"/>
  <c r="AA301" i="21"/>
  <c r="Z301" i="21"/>
  <c r="Y301" i="21"/>
  <c r="X301" i="21"/>
  <c r="W301" i="21"/>
  <c r="V301" i="21"/>
  <c r="U301" i="21"/>
  <c r="T301" i="21"/>
  <c r="S301" i="21"/>
  <c r="AF300" i="21"/>
  <c r="AE300" i="21"/>
  <c r="AD300" i="21"/>
  <c r="AC300" i="21"/>
  <c r="AB300" i="21"/>
  <c r="AA300" i="21"/>
  <c r="Z300" i="21"/>
  <c r="Y300" i="21"/>
  <c r="X300" i="21"/>
  <c r="W300" i="21"/>
  <c r="V300" i="21"/>
  <c r="U300" i="21"/>
  <c r="T300" i="21"/>
  <c r="S300" i="21"/>
  <c r="AF299" i="21"/>
  <c r="AE299" i="21"/>
  <c r="AD299" i="21"/>
  <c r="AC299" i="21"/>
  <c r="AB299" i="21"/>
  <c r="AA299" i="21"/>
  <c r="Z299" i="21"/>
  <c r="Y299" i="21"/>
  <c r="X299" i="21"/>
  <c r="W299" i="21"/>
  <c r="V299" i="21"/>
  <c r="U299" i="21"/>
  <c r="T299" i="21"/>
  <c r="S299" i="21"/>
  <c r="AF298" i="21"/>
  <c r="AE298" i="21"/>
  <c r="AD298" i="21"/>
  <c r="AC298" i="21"/>
  <c r="AB298" i="21"/>
  <c r="AA298" i="21"/>
  <c r="Z298" i="21"/>
  <c r="Y298" i="21"/>
  <c r="X298" i="21"/>
  <c r="W298" i="21"/>
  <c r="V298" i="21"/>
  <c r="U298" i="21"/>
  <c r="T298" i="21"/>
  <c r="S298" i="21"/>
  <c r="AF297" i="21"/>
  <c r="AE297" i="21"/>
  <c r="AD297" i="21"/>
  <c r="AC297" i="21"/>
  <c r="AB297" i="21"/>
  <c r="AA297" i="21"/>
  <c r="Z297" i="21"/>
  <c r="Y297" i="21"/>
  <c r="X297" i="21"/>
  <c r="W297" i="21"/>
  <c r="V297" i="21"/>
  <c r="U297" i="21"/>
  <c r="T297" i="21"/>
  <c r="S297" i="21"/>
  <c r="AF296" i="21"/>
  <c r="AE296" i="21"/>
  <c r="AD296" i="21"/>
  <c r="AC296" i="21"/>
  <c r="AB296" i="21"/>
  <c r="AA296" i="21"/>
  <c r="Z296" i="21"/>
  <c r="Y296" i="21"/>
  <c r="X296" i="21"/>
  <c r="W296" i="21"/>
  <c r="V296" i="21"/>
  <c r="U296" i="21"/>
  <c r="T296" i="21"/>
  <c r="S296" i="21"/>
  <c r="AF295" i="21"/>
  <c r="AE295" i="21"/>
  <c r="AD295" i="21"/>
  <c r="AC295" i="21"/>
  <c r="AB295" i="21"/>
  <c r="AA295" i="21"/>
  <c r="Z295" i="21"/>
  <c r="Y295" i="21"/>
  <c r="X295" i="21"/>
  <c r="W295" i="21"/>
  <c r="V295" i="21"/>
  <c r="U295" i="21"/>
  <c r="T295" i="21"/>
  <c r="S295" i="21"/>
  <c r="AF294" i="21"/>
  <c r="AE294" i="21"/>
  <c r="AD294" i="21"/>
  <c r="AC294" i="21"/>
  <c r="AB294" i="21"/>
  <c r="AA294" i="21"/>
  <c r="Z294" i="21"/>
  <c r="Y294" i="21"/>
  <c r="X294" i="21"/>
  <c r="W294" i="21"/>
  <c r="V294" i="21"/>
  <c r="U294" i="21"/>
  <c r="T294" i="21"/>
  <c r="S294" i="21"/>
  <c r="AF293" i="21"/>
  <c r="AE293" i="21"/>
  <c r="AD293" i="21"/>
  <c r="AC293" i="21"/>
  <c r="AB293" i="21"/>
  <c r="AA293" i="21"/>
  <c r="Z293" i="21"/>
  <c r="Y293" i="21"/>
  <c r="X293" i="21"/>
  <c r="W293" i="21"/>
  <c r="V293" i="21"/>
  <c r="U293" i="21"/>
  <c r="T293" i="21"/>
  <c r="S293" i="21"/>
  <c r="AF292" i="21"/>
  <c r="AE292" i="21"/>
  <c r="AD292" i="21"/>
  <c r="AC292" i="21"/>
  <c r="AB292" i="21"/>
  <c r="AA292" i="21"/>
  <c r="Z292" i="21"/>
  <c r="Y292" i="21"/>
  <c r="X292" i="21"/>
  <c r="W292" i="21"/>
  <c r="V292" i="21"/>
  <c r="U292" i="21"/>
  <c r="T292" i="21"/>
  <c r="S292" i="21"/>
  <c r="AF291" i="21"/>
  <c r="AE291" i="21"/>
  <c r="AD291" i="21"/>
  <c r="AC291" i="21"/>
  <c r="AB291" i="21"/>
  <c r="AA291" i="21"/>
  <c r="Z291" i="21"/>
  <c r="Y291" i="21"/>
  <c r="X291" i="21"/>
  <c r="W291" i="21"/>
  <c r="V291" i="21"/>
  <c r="U291" i="21"/>
  <c r="T291" i="21"/>
  <c r="S291" i="21"/>
  <c r="AF290" i="21"/>
  <c r="AE290" i="21"/>
  <c r="AD290" i="21"/>
  <c r="AC290" i="21"/>
  <c r="AB290" i="21"/>
  <c r="AA290" i="21"/>
  <c r="Z290" i="21"/>
  <c r="Y290" i="21"/>
  <c r="X290" i="21"/>
  <c r="W290" i="21"/>
  <c r="V290" i="21"/>
  <c r="U290" i="21"/>
  <c r="T290" i="21"/>
  <c r="S290" i="21"/>
  <c r="AF289" i="21"/>
  <c r="AE289" i="21"/>
  <c r="AD289" i="21"/>
  <c r="AC289" i="21"/>
  <c r="AB289" i="21"/>
  <c r="AA289" i="21"/>
  <c r="Z289" i="21"/>
  <c r="Y289" i="21"/>
  <c r="X289" i="21"/>
  <c r="W289" i="21"/>
  <c r="V289" i="21"/>
  <c r="U289" i="21"/>
  <c r="T289" i="21"/>
  <c r="S289" i="21"/>
  <c r="AF288" i="21"/>
  <c r="AE288" i="21"/>
  <c r="AD288" i="21"/>
  <c r="AC288" i="21"/>
  <c r="AB288" i="21"/>
  <c r="AA288" i="21"/>
  <c r="Z288" i="21"/>
  <c r="Y288" i="21"/>
  <c r="X288" i="21"/>
  <c r="W288" i="21"/>
  <c r="V288" i="21"/>
  <c r="U288" i="21"/>
  <c r="T288" i="21"/>
  <c r="S288" i="21"/>
  <c r="AF287" i="21"/>
  <c r="AE287" i="21"/>
  <c r="AD287" i="21"/>
  <c r="AC287" i="21"/>
  <c r="AB287" i="21"/>
  <c r="AA287" i="21"/>
  <c r="Z287" i="21"/>
  <c r="Y287" i="21"/>
  <c r="X287" i="21"/>
  <c r="W287" i="21"/>
  <c r="V287" i="21"/>
  <c r="U287" i="21"/>
  <c r="T287" i="21"/>
  <c r="S287" i="21"/>
  <c r="AF286" i="21"/>
  <c r="AE286" i="21"/>
  <c r="AD286" i="21"/>
  <c r="AC286" i="21"/>
  <c r="AB286" i="21"/>
  <c r="AA286" i="21"/>
  <c r="Z286" i="21"/>
  <c r="Y286" i="21"/>
  <c r="X286" i="21"/>
  <c r="W286" i="21"/>
  <c r="V286" i="21"/>
  <c r="U286" i="21"/>
  <c r="T286" i="21"/>
  <c r="S286" i="21"/>
  <c r="AF285" i="21"/>
  <c r="AE285" i="21"/>
  <c r="AD285" i="21"/>
  <c r="AC285" i="21"/>
  <c r="AB285" i="21"/>
  <c r="AA285" i="21"/>
  <c r="Z285" i="21"/>
  <c r="Y285" i="21"/>
  <c r="X285" i="21"/>
  <c r="W285" i="21"/>
  <c r="V285" i="21"/>
  <c r="U285" i="21"/>
  <c r="T285" i="21"/>
  <c r="S285" i="21"/>
  <c r="AF284" i="21"/>
  <c r="AE284" i="21"/>
  <c r="AD284" i="21"/>
  <c r="AC284" i="21"/>
  <c r="AB284" i="21"/>
  <c r="AA284" i="21"/>
  <c r="Z284" i="21"/>
  <c r="Y284" i="21"/>
  <c r="X284" i="21"/>
  <c r="W284" i="21"/>
  <c r="V284" i="21"/>
  <c r="U284" i="21"/>
  <c r="T284" i="21"/>
  <c r="S284" i="21"/>
  <c r="AF283" i="21"/>
  <c r="AE283" i="21"/>
  <c r="AD283" i="21"/>
  <c r="AC283" i="21"/>
  <c r="AB283" i="21"/>
  <c r="AA283" i="21"/>
  <c r="Z283" i="21"/>
  <c r="Y283" i="21"/>
  <c r="X283" i="21"/>
  <c r="W283" i="21"/>
  <c r="V283" i="21"/>
  <c r="U283" i="21"/>
  <c r="T283" i="21"/>
  <c r="S283" i="21"/>
  <c r="AF282" i="21"/>
  <c r="AE282" i="21"/>
  <c r="AD282" i="21"/>
  <c r="AC282" i="21"/>
  <c r="AB282" i="21"/>
  <c r="AA282" i="21"/>
  <c r="Z282" i="21"/>
  <c r="Y282" i="21"/>
  <c r="X282" i="21"/>
  <c r="W282" i="21"/>
  <c r="V282" i="21"/>
  <c r="U282" i="21"/>
  <c r="T282" i="21"/>
  <c r="S282" i="21"/>
  <c r="AF281" i="21"/>
  <c r="AE281" i="21"/>
  <c r="AD281" i="21"/>
  <c r="AC281" i="21"/>
  <c r="AB281" i="21"/>
  <c r="AA281" i="21"/>
  <c r="Z281" i="21"/>
  <c r="Y281" i="21"/>
  <c r="X281" i="21"/>
  <c r="W281" i="21"/>
  <c r="V281" i="21"/>
  <c r="U281" i="21"/>
  <c r="T281" i="21"/>
  <c r="S281" i="21"/>
  <c r="AF280" i="21"/>
  <c r="AE280" i="21"/>
  <c r="AD280" i="21"/>
  <c r="AC280" i="21"/>
  <c r="AB280" i="21"/>
  <c r="AA280" i="21"/>
  <c r="Z280" i="21"/>
  <c r="Y280" i="21"/>
  <c r="X280" i="21"/>
  <c r="W280" i="21"/>
  <c r="V280" i="21"/>
  <c r="U280" i="21"/>
  <c r="T280" i="21"/>
  <c r="S280" i="21"/>
  <c r="AF279" i="21"/>
  <c r="AE279" i="21"/>
  <c r="AD279" i="21"/>
  <c r="AC279" i="21"/>
  <c r="AB279" i="21"/>
  <c r="AA279" i="21"/>
  <c r="Z279" i="21"/>
  <c r="Y279" i="21"/>
  <c r="X279" i="21"/>
  <c r="W279" i="21"/>
  <c r="V279" i="21"/>
  <c r="U279" i="21"/>
  <c r="T279" i="21"/>
  <c r="S279" i="21"/>
  <c r="AF278" i="21"/>
  <c r="AE278" i="21"/>
  <c r="AD278" i="21"/>
  <c r="AC278" i="21"/>
  <c r="AB278" i="21"/>
  <c r="AA278" i="21"/>
  <c r="Z278" i="21"/>
  <c r="Y278" i="21"/>
  <c r="X278" i="21"/>
  <c r="W278" i="21"/>
  <c r="V278" i="21"/>
  <c r="U278" i="21"/>
  <c r="T278" i="21"/>
  <c r="S278" i="21"/>
  <c r="AF277" i="21"/>
  <c r="AE277" i="21"/>
  <c r="AD277" i="21"/>
  <c r="AC277" i="21"/>
  <c r="AB277" i="21"/>
  <c r="AA277" i="21"/>
  <c r="Z277" i="21"/>
  <c r="Y277" i="21"/>
  <c r="X277" i="21"/>
  <c r="W277" i="21"/>
  <c r="V277" i="21"/>
  <c r="U277" i="21"/>
  <c r="T277" i="21"/>
  <c r="S277" i="21"/>
  <c r="AF276" i="21"/>
  <c r="AE276" i="21"/>
  <c r="AD276" i="21"/>
  <c r="AC276" i="21"/>
  <c r="AB276" i="21"/>
  <c r="AA276" i="21"/>
  <c r="Z276" i="21"/>
  <c r="Y276" i="21"/>
  <c r="X276" i="21"/>
  <c r="W276" i="21"/>
  <c r="V276" i="21"/>
  <c r="U276" i="21"/>
  <c r="T276" i="21"/>
  <c r="S276" i="21"/>
  <c r="AF275" i="21"/>
  <c r="AE275" i="21"/>
  <c r="AD275" i="21"/>
  <c r="AC275" i="21"/>
  <c r="AB275" i="21"/>
  <c r="AA275" i="21"/>
  <c r="Z275" i="21"/>
  <c r="Y275" i="21"/>
  <c r="X275" i="21"/>
  <c r="W275" i="21"/>
  <c r="V275" i="21"/>
  <c r="U275" i="21"/>
  <c r="T275" i="21"/>
  <c r="S275" i="21"/>
  <c r="AF274" i="21"/>
  <c r="AE274" i="21"/>
  <c r="AD274" i="21"/>
  <c r="AC274" i="21"/>
  <c r="AB274" i="21"/>
  <c r="AA274" i="21"/>
  <c r="Z274" i="21"/>
  <c r="Y274" i="21"/>
  <c r="X274" i="21"/>
  <c r="W274" i="21"/>
  <c r="V274" i="21"/>
  <c r="U274" i="21"/>
  <c r="T274" i="21"/>
  <c r="S274" i="21"/>
  <c r="AF273" i="21"/>
  <c r="AE273" i="21"/>
  <c r="AD273" i="21"/>
  <c r="AC273" i="21"/>
  <c r="AB273" i="21"/>
  <c r="AA273" i="21"/>
  <c r="Z273" i="21"/>
  <c r="Y273" i="21"/>
  <c r="X273" i="21"/>
  <c r="W273" i="21"/>
  <c r="V273" i="21"/>
  <c r="U273" i="21"/>
  <c r="T273" i="21"/>
  <c r="S273" i="21"/>
  <c r="AF272" i="21"/>
  <c r="AE272" i="21"/>
  <c r="AD272" i="21"/>
  <c r="AC272" i="21"/>
  <c r="AB272" i="21"/>
  <c r="AA272" i="21"/>
  <c r="Z272" i="21"/>
  <c r="Y272" i="21"/>
  <c r="X272" i="21"/>
  <c r="W272" i="21"/>
  <c r="V272" i="21"/>
  <c r="U272" i="21"/>
  <c r="T272" i="21"/>
  <c r="S272" i="21"/>
  <c r="AF271" i="21"/>
  <c r="AE271" i="21"/>
  <c r="AD271" i="21"/>
  <c r="AC271" i="21"/>
  <c r="AB271" i="21"/>
  <c r="AA271" i="21"/>
  <c r="Z271" i="21"/>
  <c r="Y271" i="21"/>
  <c r="X271" i="21"/>
  <c r="W271" i="21"/>
  <c r="V271" i="21"/>
  <c r="U271" i="21"/>
  <c r="T271" i="21"/>
  <c r="S271" i="21"/>
  <c r="AF270" i="21"/>
  <c r="AE270" i="21"/>
  <c r="AD270" i="21"/>
  <c r="AC270" i="21"/>
  <c r="AB270" i="21"/>
  <c r="AA270" i="21"/>
  <c r="Z270" i="21"/>
  <c r="Y270" i="21"/>
  <c r="X270" i="21"/>
  <c r="W270" i="21"/>
  <c r="V270" i="21"/>
  <c r="U270" i="21"/>
  <c r="T270" i="21"/>
  <c r="S270" i="21"/>
  <c r="AF269" i="21"/>
  <c r="AE269" i="21"/>
  <c r="AD269" i="21"/>
  <c r="AC269" i="21"/>
  <c r="AB269" i="21"/>
  <c r="AA269" i="21"/>
  <c r="Z269" i="21"/>
  <c r="Y269" i="21"/>
  <c r="X269" i="21"/>
  <c r="W269" i="21"/>
  <c r="V269" i="21"/>
  <c r="U269" i="21"/>
  <c r="T269" i="21"/>
  <c r="S269" i="21"/>
  <c r="AF268" i="21"/>
  <c r="AE268" i="21"/>
  <c r="AD268" i="21"/>
  <c r="AC268" i="21"/>
  <c r="AB268" i="21"/>
  <c r="AA268" i="21"/>
  <c r="Z268" i="21"/>
  <c r="Y268" i="21"/>
  <c r="X268" i="21"/>
  <c r="W268" i="21"/>
  <c r="V268" i="21"/>
  <c r="U268" i="21"/>
  <c r="T268" i="21"/>
  <c r="S268" i="21"/>
  <c r="AF267" i="21"/>
  <c r="AE267" i="21"/>
  <c r="AD267" i="21"/>
  <c r="AC267" i="21"/>
  <c r="AB267" i="21"/>
  <c r="AA267" i="21"/>
  <c r="Z267" i="21"/>
  <c r="Y267" i="21"/>
  <c r="X267" i="21"/>
  <c r="W267" i="21"/>
  <c r="V267" i="21"/>
  <c r="U267" i="21"/>
  <c r="T267" i="21"/>
  <c r="S267" i="21"/>
  <c r="AF266" i="21"/>
  <c r="AE266" i="21"/>
  <c r="AD266" i="21"/>
  <c r="AC266" i="21"/>
  <c r="AB266" i="21"/>
  <c r="AA266" i="21"/>
  <c r="Z266" i="21"/>
  <c r="Y266" i="21"/>
  <c r="X266" i="21"/>
  <c r="W266" i="21"/>
  <c r="V266" i="21"/>
  <c r="U266" i="21"/>
  <c r="T266" i="21"/>
  <c r="S266" i="21"/>
  <c r="AF265" i="21"/>
  <c r="AE265" i="21"/>
  <c r="AD265" i="21"/>
  <c r="AC265" i="21"/>
  <c r="AB265" i="21"/>
  <c r="AA265" i="21"/>
  <c r="Z265" i="21"/>
  <c r="Y265" i="21"/>
  <c r="X265" i="21"/>
  <c r="W265" i="21"/>
  <c r="V265" i="21"/>
  <c r="U265" i="21"/>
  <c r="T265" i="21"/>
  <c r="S265" i="21"/>
  <c r="AF264" i="21"/>
  <c r="AE264" i="21"/>
  <c r="AD264" i="21"/>
  <c r="AC264" i="21"/>
  <c r="AB264" i="21"/>
  <c r="AA264" i="21"/>
  <c r="Z264" i="21"/>
  <c r="Y264" i="21"/>
  <c r="X264" i="21"/>
  <c r="W264" i="21"/>
  <c r="V264" i="21"/>
  <c r="U264" i="21"/>
  <c r="T264" i="21"/>
  <c r="S264" i="21"/>
  <c r="AF263" i="21"/>
  <c r="AE263" i="21"/>
  <c r="AD263" i="21"/>
  <c r="AC263" i="21"/>
  <c r="AB263" i="21"/>
  <c r="AA263" i="21"/>
  <c r="Z263" i="21"/>
  <c r="Y263" i="21"/>
  <c r="X263" i="21"/>
  <c r="W263" i="21"/>
  <c r="V263" i="21"/>
  <c r="U263" i="21"/>
  <c r="T263" i="21"/>
  <c r="S263" i="21"/>
  <c r="AF262" i="21"/>
  <c r="AE262" i="21"/>
  <c r="AD262" i="21"/>
  <c r="AC262" i="21"/>
  <c r="AB262" i="21"/>
  <c r="AA262" i="21"/>
  <c r="Z262" i="21"/>
  <c r="Y262" i="21"/>
  <c r="X262" i="21"/>
  <c r="W262" i="21"/>
  <c r="V262" i="21"/>
  <c r="U262" i="21"/>
  <c r="T262" i="21"/>
  <c r="S262" i="21"/>
  <c r="AF261" i="21"/>
  <c r="AE261" i="21"/>
  <c r="AD261" i="21"/>
  <c r="AC261" i="21"/>
  <c r="AB261" i="21"/>
  <c r="AA261" i="21"/>
  <c r="Z261" i="21"/>
  <c r="Y261" i="21"/>
  <c r="X261" i="21"/>
  <c r="W261" i="21"/>
  <c r="V261" i="21"/>
  <c r="U261" i="21"/>
  <c r="T261" i="21"/>
  <c r="S261" i="21"/>
  <c r="AF260" i="21"/>
  <c r="AE260" i="21"/>
  <c r="AD260" i="21"/>
  <c r="AC260" i="21"/>
  <c r="AB260" i="21"/>
  <c r="AA260" i="21"/>
  <c r="Z260" i="21"/>
  <c r="Y260" i="21"/>
  <c r="X260" i="21"/>
  <c r="W260" i="21"/>
  <c r="V260" i="21"/>
  <c r="U260" i="21"/>
  <c r="T260" i="21"/>
  <c r="S260" i="21"/>
  <c r="AF259" i="21"/>
  <c r="AE259" i="21"/>
  <c r="AD259" i="21"/>
  <c r="AC259" i="21"/>
  <c r="AB259" i="21"/>
  <c r="AA259" i="21"/>
  <c r="Z259" i="21"/>
  <c r="Y259" i="21"/>
  <c r="X259" i="21"/>
  <c r="W259" i="21"/>
  <c r="V259" i="21"/>
  <c r="U259" i="21"/>
  <c r="T259" i="21"/>
  <c r="S259" i="21"/>
  <c r="AF258" i="21"/>
  <c r="AE258" i="21"/>
  <c r="AD258" i="21"/>
  <c r="AC258" i="21"/>
  <c r="AB258" i="21"/>
  <c r="AA258" i="21"/>
  <c r="Z258" i="21"/>
  <c r="Y258" i="21"/>
  <c r="X258" i="21"/>
  <c r="W258" i="21"/>
  <c r="V258" i="21"/>
  <c r="U258" i="21"/>
  <c r="T258" i="21"/>
  <c r="S258" i="21"/>
  <c r="AF257" i="21"/>
  <c r="AE257" i="21"/>
  <c r="AD257" i="21"/>
  <c r="AC257" i="21"/>
  <c r="AB257" i="21"/>
  <c r="AA257" i="21"/>
  <c r="Z257" i="21"/>
  <c r="Y257" i="21"/>
  <c r="X257" i="21"/>
  <c r="W257" i="21"/>
  <c r="V257" i="21"/>
  <c r="U257" i="21"/>
  <c r="T257" i="21"/>
  <c r="S257" i="21"/>
  <c r="AF256" i="21"/>
  <c r="AE256" i="21"/>
  <c r="AD256" i="21"/>
  <c r="AC256" i="21"/>
  <c r="AB256" i="21"/>
  <c r="AA256" i="21"/>
  <c r="Z256" i="21"/>
  <c r="Y256" i="21"/>
  <c r="X256" i="21"/>
  <c r="W256" i="21"/>
  <c r="V256" i="21"/>
  <c r="U256" i="21"/>
  <c r="T256" i="21"/>
  <c r="S256" i="21"/>
  <c r="AF255" i="21"/>
  <c r="AE255" i="21"/>
  <c r="AD255" i="21"/>
  <c r="AC255" i="21"/>
  <c r="AB255" i="21"/>
  <c r="AA255" i="21"/>
  <c r="Z255" i="21"/>
  <c r="Y255" i="21"/>
  <c r="X255" i="21"/>
  <c r="W255" i="21"/>
  <c r="V255" i="21"/>
  <c r="U255" i="21"/>
  <c r="T255" i="21"/>
  <c r="S255" i="21"/>
  <c r="AF254" i="21"/>
  <c r="AE254" i="21"/>
  <c r="AD254" i="21"/>
  <c r="AC254" i="21"/>
  <c r="AB254" i="21"/>
  <c r="AA254" i="21"/>
  <c r="Z254" i="21"/>
  <c r="Y254" i="21"/>
  <c r="X254" i="21"/>
  <c r="W254" i="21"/>
  <c r="V254" i="21"/>
  <c r="U254" i="21"/>
  <c r="T254" i="21"/>
  <c r="S254" i="21"/>
  <c r="AF253" i="21"/>
  <c r="AE253" i="21"/>
  <c r="AD253" i="21"/>
  <c r="AC253" i="21"/>
  <c r="AB253" i="21"/>
  <c r="AA253" i="21"/>
  <c r="Z253" i="21"/>
  <c r="Y253" i="21"/>
  <c r="X253" i="21"/>
  <c r="W253" i="21"/>
  <c r="V253" i="21"/>
  <c r="U253" i="21"/>
  <c r="T253" i="21"/>
  <c r="S253" i="21"/>
  <c r="AF252" i="21"/>
  <c r="AE252" i="21"/>
  <c r="AD252" i="21"/>
  <c r="AC252" i="21"/>
  <c r="AB252" i="21"/>
  <c r="AA252" i="21"/>
  <c r="Z252" i="21"/>
  <c r="Y252" i="21"/>
  <c r="X252" i="21"/>
  <c r="W252" i="21"/>
  <c r="V252" i="21"/>
  <c r="U252" i="21"/>
  <c r="T252" i="21"/>
  <c r="S252" i="21"/>
  <c r="AF251" i="21"/>
  <c r="AE251" i="21"/>
  <c r="AD251" i="21"/>
  <c r="AC251" i="21"/>
  <c r="AB251" i="21"/>
  <c r="AA251" i="21"/>
  <c r="Z251" i="21"/>
  <c r="Y251" i="21"/>
  <c r="X251" i="21"/>
  <c r="W251" i="21"/>
  <c r="V251" i="21"/>
  <c r="U251" i="21"/>
  <c r="T251" i="21"/>
  <c r="S251" i="21"/>
  <c r="AF250" i="21"/>
  <c r="AE250" i="21"/>
  <c r="AD250" i="21"/>
  <c r="AC250" i="21"/>
  <c r="AB250" i="21"/>
  <c r="AA250" i="21"/>
  <c r="Z250" i="21"/>
  <c r="Y250" i="21"/>
  <c r="X250" i="21"/>
  <c r="W250" i="21"/>
  <c r="V250" i="21"/>
  <c r="U250" i="21"/>
  <c r="T250" i="21"/>
  <c r="S250" i="21"/>
  <c r="AF249" i="21"/>
  <c r="AE249" i="21"/>
  <c r="AD249" i="21"/>
  <c r="AC249" i="21"/>
  <c r="AB249" i="21"/>
  <c r="AA249" i="21"/>
  <c r="Z249" i="21"/>
  <c r="Y249" i="21"/>
  <c r="X249" i="21"/>
  <c r="W249" i="21"/>
  <c r="V249" i="21"/>
  <c r="U249" i="21"/>
  <c r="T249" i="21"/>
  <c r="S249" i="21"/>
  <c r="AF248" i="21"/>
  <c r="AE248" i="21"/>
  <c r="AD248" i="21"/>
  <c r="AC248" i="21"/>
  <c r="AB248" i="21"/>
  <c r="AA248" i="21"/>
  <c r="Z248" i="21"/>
  <c r="Y248" i="21"/>
  <c r="X248" i="21"/>
  <c r="W248" i="21"/>
  <c r="V248" i="21"/>
  <c r="U248" i="21"/>
  <c r="T248" i="21"/>
  <c r="S248" i="21"/>
  <c r="AF247" i="21"/>
  <c r="AE247" i="21"/>
  <c r="AD247" i="21"/>
  <c r="AC247" i="21"/>
  <c r="AB247" i="21"/>
  <c r="AA247" i="21"/>
  <c r="Z247" i="21"/>
  <c r="Y247" i="21"/>
  <c r="X247" i="21"/>
  <c r="W247" i="21"/>
  <c r="V247" i="21"/>
  <c r="U247" i="21"/>
  <c r="T247" i="21"/>
  <c r="S247" i="21"/>
  <c r="AF246" i="21"/>
  <c r="AE246" i="21"/>
  <c r="AD246" i="21"/>
  <c r="AC246" i="21"/>
  <c r="AB246" i="21"/>
  <c r="AA246" i="21"/>
  <c r="Z246" i="21"/>
  <c r="Y246" i="21"/>
  <c r="X246" i="21"/>
  <c r="W246" i="21"/>
  <c r="V246" i="21"/>
  <c r="U246" i="21"/>
  <c r="T246" i="21"/>
  <c r="S246" i="21"/>
  <c r="AF245" i="21"/>
  <c r="AE245" i="21"/>
  <c r="AD245" i="21"/>
  <c r="AC245" i="21"/>
  <c r="AB245" i="21"/>
  <c r="AA245" i="21"/>
  <c r="Z245" i="21"/>
  <c r="Y245" i="21"/>
  <c r="X245" i="21"/>
  <c r="W245" i="21"/>
  <c r="V245" i="21"/>
  <c r="U245" i="21"/>
  <c r="T245" i="21"/>
  <c r="S245" i="21"/>
  <c r="AF244" i="21"/>
  <c r="AE244" i="21"/>
  <c r="AD244" i="21"/>
  <c r="AC244" i="21"/>
  <c r="AB244" i="21"/>
  <c r="AA244" i="21"/>
  <c r="Z244" i="21"/>
  <c r="Y244" i="21"/>
  <c r="X244" i="21"/>
  <c r="W244" i="21"/>
  <c r="V244" i="21"/>
  <c r="U244" i="21"/>
  <c r="T244" i="21"/>
  <c r="S244" i="21"/>
  <c r="AF243" i="21"/>
  <c r="AE243" i="21"/>
  <c r="AD243" i="21"/>
  <c r="AC243" i="21"/>
  <c r="AB243" i="21"/>
  <c r="AA243" i="21"/>
  <c r="Z243" i="21"/>
  <c r="Y243" i="21"/>
  <c r="X243" i="21"/>
  <c r="W243" i="21"/>
  <c r="V243" i="21"/>
  <c r="U243" i="21"/>
  <c r="T243" i="21"/>
  <c r="S243" i="21"/>
  <c r="AF242" i="21"/>
  <c r="AE242" i="21"/>
  <c r="AD242" i="21"/>
  <c r="AC242" i="21"/>
  <c r="AB242" i="21"/>
  <c r="AA242" i="21"/>
  <c r="Z242" i="21"/>
  <c r="Y242" i="21"/>
  <c r="X242" i="21"/>
  <c r="W242" i="21"/>
  <c r="V242" i="21"/>
  <c r="U242" i="21"/>
  <c r="T242" i="21"/>
  <c r="S242" i="21"/>
  <c r="AF241" i="21"/>
  <c r="AE241" i="21"/>
  <c r="AD241" i="21"/>
  <c r="AC241" i="21"/>
  <c r="AB241" i="21"/>
  <c r="AA241" i="21"/>
  <c r="Z241" i="21"/>
  <c r="Y241" i="21"/>
  <c r="X241" i="21"/>
  <c r="W241" i="21"/>
  <c r="V241" i="21"/>
  <c r="U241" i="21"/>
  <c r="T241" i="21"/>
  <c r="S241" i="21"/>
  <c r="AF240" i="21"/>
  <c r="AE240" i="21"/>
  <c r="AD240" i="21"/>
  <c r="AC240" i="21"/>
  <c r="AB240" i="21"/>
  <c r="AA240" i="21"/>
  <c r="Z240" i="21"/>
  <c r="Y240" i="21"/>
  <c r="X240" i="21"/>
  <c r="W240" i="21"/>
  <c r="V240" i="21"/>
  <c r="U240" i="21"/>
  <c r="T240" i="21"/>
  <c r="S240" i="21"/>
  <c r="AF239" i="21"/>
  <c r="AE239" i="21"/>
  <c r="AD239" i="21"/>
  <c r="AC239" i="21"/>
  <c r="AB239" i="21"/>
  <c r="AA239" i="21"/>
  <c r="Z239" i="21"/>
  <c r="Y239" i="21"/>
  <c r="X239" i="21"/>
  <c r="W239" i="21"/>
  <c r="V239" i="21"/>
  <c r="U239" i="21"/>
  <c r="T239" i="21"/>
  <c r="S239" i="21"/>
  <c r="AF238" i="21"/>
  <c r="AE238" i="21"/>
  <c r="AD238" i="21"/>
  <c r="AC238" i="21"/>
  <c r="AB238" i="21"/>
  <c r="AA238" i="21"/>
  <c r="Z238" i="21"/>
  <c r="Y238" i="21"/>
  <c r="X238" i="21"/>
  <c r="W238" i="21"/>
  <c r="V238" i="21"/>
  <c r="U238" i="21"/>
  <c r="T238" i="21"/>
  <c r="S238" i="21"/>
  <c r="AF237" i="21"/>
  <c r="AE237" i="21"/>
  <c r="AD237" i="21"/>
  <c r="AC237" i="21"/>
  <c r="AB237" i="21"/>
  <c r="AA237" i="21"/>
  <c r="Z237" i="21"/>
  <c r="Y237" i="21"/>
  <c r="X237" i="21"/>
  <c r="W237" i="21"/>
  <c r="V237" i="21"/>
  <c r="U237" i="21"/>
  <c r="T237" i="21"/>
  <c r="S237" i="21"/>
  <c r="AF236" i="21"/>
  <c r="AE236" i="21"/>
  <c r="AD236" i="21"/>
  <c r="AC236" i="21"/>
  <c r="AB236" i="21"/>
  <c r="AA236" i="21"/>
  <c r="Z236" i="21"/>
  <c r="Y236" i="21"/>
  <c r="X236" i="21"/>
  <c r="W236" i="21"/>
  <c r="V236" i="21"/>
  <c r="U236" i="21"/>
  <c r="T236" i="21"/>
  <c r="S236" i="21"/>
  <c r="AF235" i="21"/>
  <c r="AE235" i="21"/>
  <c r="AD235" i="21"/>
  <c r="AC235" i="21"/>
  <c r="AB235" i="21"/>
  <c r="AA235" i="21"/>
  <c r="Z235" i="21"/>
  <c r="Y235" i="21"/>
  <c r="X235" i="21"/>
  <c r="W235" i="21"/>
  <c r="V235" i="21"/>
  <c r="U235" i="21"/>
  <c r="T235" i="21"/>
  <c r="S235" i="21"/>
  <c r="AF234" i="21"/>
  <c r="AE234" i="21"/>
  <c r="AD234" i="21"/>
  <c r="AC234" i="21"/>
  <c r="AB234" i="21"/>
  <c r="AA234" i="21"/>
  <c r="Z234" i="21"/>
  <c r="Y234" i="21"/>
  <c r="X234" i="21"/>
  <c r="W234" i="21"/>
  <c r="V234" i="21"/>
  <c r="U234" i="21"/>
  <c r="T234" i="21"/>
  <c r="S234" i="21"/>
  <c r="AF233" i="21"/>
  <c r="AE233" i="21"/>
  <c r="AD233" i="21"/>
  <c r="AC233" i="21"/>
  <c r="AB233" i="21"/>
  <c r="AA233" i="21"/>
  <c r="Z233" i="21"/>
  <c r="Y233" i="21"/>
  <c r="X233" i="21"/>
  <c r="W233" i="21"/>
  <c r="V233" i="21"/>
  <c r="U233" i="21"/>
  <c r="T233" i="21"/>
  <c r="S233" i="21"/>
  <c r="AF232" i="21"/>
  <c r="AE232" i="21"/>
  <c r="AD232" i="21"/>
  <c r="AC232" i="21"/>
  <c r="AB232" i="21"/>
  <c r="AA232" i="21"/>
  <c r="Z232" i="21"/>
  <c r="Y232" i="21"/>
  <c r="X232" i="21"/>
  <c r="W232" i="21"/>
  <c r="V232" i="21"/>
  <c r="U232" i="21"/>
  <c r="T232" i="21"/>
  <c r="S232" i="21"/>
  <c r="AF231" i="21"/>
  <c r="AE231" i="21"/>
  <c r="AD231" i="21"/>
  <c r="AC231" i="21"/>
  <c r="AB231" i="21"/>
  <c r="AA231" i="21"/>
  <c r="Z231" i="21"/>
  <c r="Y231" i="21"/>
  <c r="X231" i="21"/>
  <c r="W231" i="21"/>
  <c r="V231" i="21"/>
  <c r="U231" i="21"/>
  <c r="T231" i="21"/>
  <c r="S231" i="21"/>
  <c r="AF230" i="21"/>
  <c r="AE230" i="21"/>
  <c r="AD230" i="21"/>
  <c r="AC230" i="21"/>
  <c r="AB230" i="21"/>
  <c r="AA230" i="21"/>
  <c r="Z230" i="21"/>
  <c r="Y230" i="21"/>
  <c r="X230" i="21"/>
  <c r="W230" i="21"/>
  <c r="V230" i="21"/>
  <c r="U230" i="21"/>
  <c r="T230" i="21"/>
  <c r="S230" i="21"/>
  <c r="AF229" i="21"/>
  <c r="AE229" i="21"/>
  <c r="AD229" i="21"/>
  <c r="AC229" i="21"/>
  <c r="AB229" i="21"/>
  <c r="AA229" i="21"/>
  <c r="Z229" i="21"/>
  <c r="Y229" i="21"/>
  <c r="X229" i="21"/>
  <c r="W229" i="21"/>
  <c r="V229" i="21"/>
  <c r="U229" i="21"/>
  <c r="T229" i="21"/>
  <c r="S229" i="21"/>
  <c r="AF228" i="21"/>
  <c r="AE228" i="21"/>
  <c r="AD228" i="21"/>
  <c r="AC228" i="21"/>
  <c r="AB228" i="21"/>
  <c r="AA228" i="21"/>
  <c r="Z228" i="21"/>
  <c r="Y228" i="21"/>
  <c r="X228" i="21"/>
  <c r="W228" i="21"/>
  <c r="V228" i="21"/>
  <c r="U228" i="21"/>
  <c r="T228" i="21"/>
  <c r="S228" i="21"/>
  <c r="AF227" i="21"/>
  <c r="AE227" i="21"/>
  <c r="AD227" i="21"/>
  <c r="AC227" i="21"/>
  <c r="AB227" i="21"/>
  <c r="AA227" i="21"/>
  <c r="Z227" i="21"/>
  <c r="Y227" i="21"/>
  <c r="X227" i="21"/>
  <c r="W227" i="21"/>
  <c r="V227" i="21"/>
  <c r="U227" i="21"/>
  <c r="T227" i="21"/>
  <c r="S227" i="21"/>
  <c r="AF226" i="21"/>
  <c r="AE226" i="21"/>
  <c r="AD226" i="21"/>
  <c r="AC226" i="21"/>
  <c r="AB226" i="21"/>
  <c r="AA226" i="21"/>
  <c r="Z226" i="21"/>
  <c r="Y226" i="21"/>
  <c r="X226" i="21"/>
  <c r="W226" i="21"/>
  <c r="V226" i="21"/>
  <c r="U226" i="21"/>
  <c r="T226" i="21"/>
  <c r="S226" i="21"/>
  <c r="AF225" i="21"/>
  <c r="AE225" i="21"/>
  <c r="AD225" i="21"/>
  <c r="AC225" i="21"/>
  <c r="AB225" i="21"/>
  <c r="AA225" i="21"/>
  <c r="Z225" i="21"/>
  <c r="Y225" i="21"/>
  <c r="X225" i="21"/>
  <c r="W225" i="21"/>
  <c r="V225" i="21"/>
  <c r="U225" i="21"/>
  <c r="T225" i="21"/>
  <c r="S225" i="21"/>
  <c r="AF224" i="21"/>
  <c r="AE224" i="21"/>
  <c r="AD224" i="21"/>
  <c r="AC224" i="21"/>
  <c r="AB224" i="21"/>
  <c r="AA224" i="21"/>
  <c r="Z224" i="21"/>
  <c r="Y224" i="21"/>
  <c r="X224" i="21"/>
  <c r="W224" i="21"/>
  <c r="V224" i="21"/>
  <c r="U224" i="21"/>
  <c r="T224" i="21"/>
  <c r="S224" i="21"/>
  <c r="AF223" i="21"/>
  <c r="AE223" i="21"/>
  <c r="AD223" i="21"/>
  <c r="AC223" i="21"/>
  <c r="AB223" i="21"/>
  <c r="AA223" i="21"/>
  <c r="Z223" i="21"/>
  <c r="Y223" i="21"/>
  <c r="X223" i="21"/>
  <c r="W223" i="21"/>
  <c r="V223" i="21"/>
  <c r="U223" i="21"/>
  <c r="T223" i="21"/>
  <c r="S223" i="21"/>
  <c r="AF222" i="21"/>
  <c r="AE222" i="21"/>
  <c r="AD222" i="21"/>
  <c r="AC222" i="21"/>
  <c r="AB222" i="21"/>
  <c r="AA222" i="21"/>
  <c r="Z222" i="21"/>
  <c r="Y222" i="21"/>
  <c r="X222" i="21"/>
  <c r="W222" i="21"/>
  <c r="V222" i="21"/>
  <c r="U222" i="21"/>
  <c r="T222" i="21"/>
  <c r="S222" i="21"/>
  <c r="AF221" i="21"/>
  <c r="AE221" i="21"/>
  <c r="AD221" i="21"/>
  <c r="AC221" i="21"/>
  <c r="AB221" i="21"/>
  <c r="AA221" i="21"/>
  <c r="Z221" i="21"/>
  <c r="Y221" i="21"/>
  <c r="X221" i="21"/>
  <c r="W221" i="21"/>
  <c r="V221" i="21"/>
  <c r="U221" i="21"/>
  <c r="T221" i="21"/>
  <c r="S221" i="21"/>
  <c r="AF220" i="21"/>
  <c r="AE220" i="21"/>
  <c r="AD220" i="21"/>
  <c r="AC220" i="21"/>
  <c r="AB220" i="21"/>
  <c r="AA220" i="21"/>
  <c r="Z220" i="21"/>
  <c r="Y220" i="21"/>
  <c r="X220" i="21"/>
  <c r="W220" i="21"/>
  <c r="V220" i="21"/>
  <c r="U220" i="21"/>
  <c r="T220" i="21"/>
  <c r="S220" i="21"/>
  <c r="AF219" i="21"/>
  <c r="AE219" i="21"/>
  <c r="AD219" i="21"/>
  <c r="AC219" i="21"/>
  <c r="AB219" i="21"/>
  <c r="AA219" i="21"/>
  <c r="Z219" i="21"/>
  <c r="Y219" i="21"/>
  <c r="X219" i="21"/>
  <c r="W219" i="21"/>
  <c r="V219" i="21"/>
  <c r="U219" i="21"/>
  <c r="T219" i="21"/>
  <c r="S219" i="21"/>
  <c r="AF218" i="21"/>
  <c r="AE218" i="21"/>
  <c r="AD218" i="21"/>
  <c r="AC218" i="21"/>
  <c r="AB218" i="21"/>
  <c r="AA218" i="21"/>
  <c r="Z218" i="21"/>
  <c r="Y218" i="21"/>
  <c r="X218" i="21"/>
  <c r="W218" i="21"/>
  <c r="V218" i="21"/>
  <c r="U218" i="21"/>
  <c r="T218" i="21"/>
  <c r="S218" i="21"/>
  <c r="AF217" i="21"/>
  <c r="AE217" i="21"/>
  <c r="AD217" i="21"/>
  <c r="AC217" i="21"/>
  <c r="AB217" i="21"/>
  <c r="AA217" i="21"/>
  <c r="Z217" i="21"/>
  <c r="Y217" i="21"/>
  <c r="X217" i="21"/>
  <c r="W217" i="21"/>
  <c r="V217" i="21"/>
  <c r="U217" i="21"/>
  <c r="T217" i="21"/>
  <c r="S217" i="21"/>
  <c r="AF216" i="21"/>
  <c r="AE216" i="21"/>
  <c r="AD216" i="21"/>
  <c r="AC216" i="21"/>
  <c r="AB216" i="21"/>
  <c r="AA216" i="21"/>
  <c r="Z216" i="21"/>
  <c r="Y216" i="21"/>
  <c r="X216" i="21"/>
  <c r="W216" i="21"/>
  <c r="V216" i="21"/>
  <c r="U216" i="21"/>
  <c r="T216" i="21"/>
  <c r="S216" i="21"/>
  <c r="AF215" i="21"/>
  <c r="AE215" i="21"/>
  <c r="AD215" i="21"/>
  <c r="AC215" i="21"/>
  <c r="AB215" i="21"/>
  <c r="AA215" i="21"/>
  <c r="Z215" i="21"/>
  <c r="Y215" i="21"/>
  <c r="X215" i="21"/>
  <c r="W215" i="21"/>
  <c r="V215" i="21"/>
  <c r="U215" i="21"/>
  <c r="T215" i="21"/>
  <c r="S215" i="21"/>
  <c r="AF214" i="21"/>
  <c r="AE214" i="21"/>
  <c r="AD214" i="21"/>
  <c r="AC214" i="21"/>
  <c r="AB214" i="21"/>
  <c r="AA214" i="21"/>
  <c r="Z214" i="21"/>
  <c r="Y214" i="21"/>
  <c r="X214" i="21"/>
  <c r="W214" i="21"/>
  <c r="V214" i="21"/>
  <c r="U214" i="21"/>
  <c r="T214" i="21"/>
  <c r="S214" i="21"/>
  <c r="AF213" i="21"/>
  <c r="AE213" i="21"/>
  <c r="AD213" i="21"/>
  <c r="AC213" i="21"/>
  <c r="AB213" i="21"/>
  <c r="AA213" i="21"/>
  <c r="Z213" i="21"/>
  <c r="Y213" i="21"/>
  <c r="X213" i="21"/>
  <c r="W213" i="21"/>
  <c r="V213" i="21"/>
  <c r="U213" i="21"/>
  <c r="T213" i="21"/>
  <c r="S213" i="21"/>
  <c r="AF212" i="21"/>
  <c r="AE212" i="21"/>
  <c r="AD212" i="21"/>
  <c r="AC212" i="21"/>
  <c r="AB212" i="21"/>
  <c r="AA212" i="21"/>
  <c r="Z212" i="21"/>
  <c r="Y212" i="21"/>
  <c r="X212" i="21"/>
  <c r="W212" i="21"/>
  <c r="V212" i="21"/>
  <c r="U212" i="21"/>
  <c r="T212" i="21"/>
  <c r="S212" i="21"/>
  <c r="AF211" i="21"/>
  <c r="AE211" i="21"/>
  <c r="AD211" i="21"/>
  <c r="AC211" i="21"/>
  <c r="AB211" i="21"/>
  <c r="AA211" i="21"/>
  <c r="Z211" i="21"/>
  <c r="Y211" i="21"/>
  <c r="X211" i="21"/>
  <c r="W211" i="21"/>
  <c r="V211" i="21"/>
  <c r="U211" i="21"/>
  <c r="T211" i="21"/>
  <c r="S211" i="21"/>
  <c r="AF210" i="21"/>
  <c r="AE210" i="21"/>
  <c r="AD210" i="21"/>
  <c r="AC210" i="21"/>
  <c r="AB210" i="21"/>
  <c r="AA210" i="21"/>
  <c r="Z210" i="21"/>
  <c r="Y210" i="21"/>
  <c r="X210" i="21"/>
  <c r="W210" i="21"/>
  <c r="V210" i="21"/>
  <c r="U210" i="21"/>
  <c r="T210" i="21"/>
  <c r="S210" i="21"/>
  <c r="AF209" i="21"/>
  <c r="AE209" i="21"/>
  <c r="AD209" i="21"/>
  <c r="AC209" i="21"/>
  <c r="AB209" i="21"/>
  <c r="AA209" i="21"/>
  <c r="Z209" i="21"/>
  <c r="Y209" i="21"/>
  <c r="X209" i="21"/>
  <c r="W209" i="21"/>
  <c r="V209" i="21"/>
  <c r="U209" i="21"/>
  <c r="T209" i="21"/>
  <c r="S209" i="21"/>
  <c r="AF208" i="21"/>
  <c r="AE208" i="21"/>
  <c r="AD208" i="21"/>
  <c r="AC208" i="21"/>
  <c r="AB208" i="21"/>
  <c r="AA208" i="21"/>
  <c r="Z208" i="21"/>
  <c r="Y208" i="21"/>
  <c r="X208" i="21"/>
  <c r="W208" i="21"/>
  <c r="V208" i="21"/>
  <c r="U208" i="21"/>
  <c r="T208" i="21"/>
  <c r="S208" i="21"/>
  <c r="AF207" i="21"/>
  <c r="AE207" i="21"/>
  <c r="AD207" i="21"/>
  <c r="AC207" i="21"/>
  <c r="AB207" i="21"/>
  <c r="AA207" i="21"/>
  <c r="Z207" i="21"/>
  <c r="Y207" i="21"/>
  <c r="X207" i="21"/>
  <c r="W207" i="21"/>
  <c r="V207" i="21"/>
  <c r="U207" i="21"/>
  <c r="T207" i="21"/>
  <c r="S207" i="21"/>
  <c r="AF206" i="21"/>
  <c r="AE206" i="21"/>
  <c r="AD206" i="21"/>
  <c r="AC206" i="21"/>
  <c r="AB206" i="21"/>
  <c r="AA206" i="21"/>
  <c r="Z206" i="21"/>
  <c r="Y206" i="21"/>
  <c r="X206" i="21"/>
  <c r="W206" i="21"/>
  <c r="V206" i="21"/>
  <c r="U206" i="21"/>
  <c r="T206" i="21"/>
  <c r="S206" i="21"/>
  <c r="AF205" i="21"/>
  <c r="AE205" i="21"/>
  <c r="AD205" i="21"/>
  <c r="AC205" i="21"/>
  <c r="AB205" i="21"/>
  <c r="AA205" i="21"/>
  <c r="Z205" i="21"/>
  <c r="Y205" i="21"/>
  <c r="X205" i="21"/>
  <c r="W205" i="21"/>
  <c r="V205" i="21"/>
  <c r="U205" i="21"/>
  <c r="T205" i="21"/>
  <c r="S205" i="21"/>
  <c r="AF204" i="21"/>
  <c r="AE204" i="21"/>
  <c r="AD204" i="21"/>
  <c r="AC204" i="21"/>
  <c r="AB204" i="21"/>
  <c r="AA204" i="21"/>
  <c r="Z204" i="21"/>
  <c r="Y204" i="21"/>
  <c r="X204" i="21"/>
  <c r="W204" i="21"/>
  <c r="V204" i="21"/>
  <c r="U204" i="21"/>
  <c r="T204" i="21"/>
  <c r="S204" i="21"/>
  <c r="AF203" i="21"/>
  <c r="AE203" i="21"/>
  <c r="AD203" i="21"/>
  <c r="AC203" i="21"/>
  <c r="AB203" i="21"/>
  <c r="AA203" i="21"/>
  <c r="Z203" i="21"/>
  <c r="Y203" i="21"/>
  <c r="X203" i="21"/>
  <c r="W203" i="21"/>
  <c r="V203" i="21"/>
  <c r="U203" i="21"/>
  <c r="T203" i="21"/>
  <c r="S203" i="21"/>
  <c r="AF202" i="21"/>
  <c r="AE202" i="21"/>
  <c r="AD202" i="21"/>
  <c r="AC202" i="21"/>
  <c r="AB202" i="21"/>
  <c r="AA202" i="21"/>
  <c r="Z202" i="21"/>
  <c r="Y202" i="21"/>
  <c r="X202" i="21"/>
  <c r="W202" i="21"/>
  <c r="V202" i="21"/>
  <c r="U202" i="21"/>
  <c r="T202" i="21"/>
  <c r="S202" i="21"/>
  <c r="AF201" i="21"/>
  <c r="AE201" i="21"/>
  <c r="AD201" i="21"/>
  <c r="AC201" i="21"/>
  <c r="AB201" i="21"/>
  <c r="AA201" i="21"/>
  <c r="Z201" i="21"/>
  <c r="Y201" i="21"/>
  <c r="X201" i="21"/>
  <c r="W201" i="21"/>
  <c r="V201" i="21"/>
  <c r="U201" i="21"/>
  <c r="T201" i="21"/>
  <c r="S201" i="21"/>
  <c r="AF200" i="21"/>
  <c r="AE200" i="21"/>
  <c r="AD200" i="21"/>
  <c r="AC200" i="21"/>
  <c r="AB200" i="21"/>
  <c r="AA200" i="21"/>
  <c r="Z200" i="21"/>
  <c r="Y200" i="21"/>
  <c r="X200" i="21"/>
  <c r="W200" i="21"/>
  <c r="V200" i="21"/>
  <c r="U200" i="21"/>
  <c r="T200" i="21"/>
  <c r="S200" i="21"/>
  <c r="AF199" i="21"/>
  <c r="AE199" i="21"/>
  <c r="AD199" i="21"/>
  <c r="AC199" i="21"/>
  <c r="AB199" i="21"/>
  <c r="AA199" i="21"/>
  <c r="Z199" i="21"/>
  <c r="Y199" i="21"/>
  <c r="X199" i="21"/>
  <c r="W199" i="21"/>
  <c r="V199" i="21"/>
  <c r="U199" i="21"/>
  <c r="T199" i="21"/>
  <c r="S199" i="21"/>
  <c r="AF198" i="21"/>
  <c r="AE198" i="21"/>
  <c r="AD198" i="21"/>
  <c r="AC198" i="21"/>
  <c r="AB198" i="21"/>
  <c r="AA198" i="21"/>
  <c r="Z198" i="21"/>
  <c r="Y198" i="21"/>
  <c r="X198" i="21"/>
  <c r="W198" i="21"/>
  <c r="V198" i="21"/>
  <c r="U198" i="21"/>
  <c r="T198" i="21"/>
  <c r="S198" i="21"/>
  <c r="AF197" i="21"/>
  <c r="AE197" i="21"/>
  <c r="AD197" i="21"/>
  <c r="AC197" i="21"/>
  <c r="AB197" i="21"/>
  <c r="AA197" i="21"/>
  <c r="Z197" i="21"/>
  <c r="Y197" i="21"/>
  <c r="X197" i="21"/>
  <c r="W197" i="21"/>
  <c r="V197" i="21"/>
  <c r="U197" i="21"/>
  <c r="T197" i="21"/>
  <c r="S197" i="21"/>
  <c r="AF196" i="21"/>
  <c r="AE196" i="21"/>
  <c r="AD196" i="21"/>
  <c r="AC196" i="21"/>
  <c r="AB196" i="21"/>
  <c r="AA196" i="21"/>
  <c r="Z196" i="21"/>
  <c r="Y196" i="21"/>
  <c r="X196" i="21"/>
  <c r="W196" i="21"/>
  <c r="V196" i="21"/>
  <c r="U196" i="21"/>
  <c r="T196" i="21"/>
  <c r="S196" i="21"/>
  <c r="AF195" i="21"/>
  <c r="AE195" i="21"/>
  <c r="AD195" i="21"/>
  <c r="AC195" i="21"/>
  <c r="AB195" i="21"/>
  <c r="AA195" i="21"/>
  <c r="Z195" i="21"/>
  <c r="Y195" i="21"/>
  <c r="X195" i="21"/>
  <c r="W195" i="21"/>
  <c r="V195" i="21"/>
  <c r="U195" i="21"/>
  <c r="T195" i="21"/>
  <c r="S195" i="21"/>
  <c r="AF194" i="21"/>
  <c r="AE194" i="21"/>
  <c r="AD194" i="21"/>
  <c r="AC194" i="21"/>
  <c r="AB194" i="21"/>
  <c r="AA194" i="21"/>
  <c r="Z194" i="21"/>
  <c r="Y194" i="21"/>
  <c r="X194" i="21"/>
  <c r="W194" i="21"/>
  <c r="V194" i="21"/>
  <c r="U194" i="21"/>
  <c r="T194" i="21"/>
  <c r="S194" i="21"/>
  <c r="AF193" i="21"/>
  <c r="AE193" i="21"/>
  <c r="AD193" i="21"/>
  <c r="AC193" i="21"/>
  <c r="AB193" i="21"/>
  <c r="AA193" i="21"/>
  <c r="Z193" i="21"/>
  <c r="Y193" i="21"/>
  <c r="X193" i="21"/>
  <c r="W193" i="21"/>
  <c r="V193" i="21"/>
  <c r="U193" i="21"/>
  <c r="T193" i="21"/>
  <c r="S193" i="21"/>
  <c r="AF192" i="21"/>
  <c r="AE192" i="21"/>
  <c r="AD192" i="21"/>
  <c r="AC192" i="21"/>
  <c r="AB192" i="21"/>
  <c r="AA192" i="21"/>
  <c r="Z192" i="21"/>
  <c r="Y192" i="21"/>
  <c r="X192" i="21"/>
  <c r="W192" i="21"/>
  <c r="V192" i="21"/>
  <c r="U192" i="21"/>
  <c r="T192" i="21"/>
  <c r="S192" i="21"/>
  <c r="AF191" i="21"/>
  <c r="AE191" i="21"/>
  <c r="AD191" i="21"/>
  <c r="AC191" i="21"/>
  <c r="AB191" i="21"/>
  <c r="AA191" i="21"/>
  <c r="Z191" i="21"/>
  <c r="Y191" i="21"/>
  <c r="X191" i="21"/>
  <c r="W191" i="21"/>
  <c r="V191" i="21"/>
  <c r="U191" i="21"/>
  <c r="T191" i="21"/>
  <c r="S191" i="21"/>
  <c r="AF190" i="21"/>
  <c r="AE190" i="21"/>
  <c r="AD190" i="21"/>
  <c r="AC190" i="21"/>
  <c r="AB190" i="21"/>
  <c r="AA190" i="21"/>
  <c r="Z190" i="21"/>
  <c r="Y190" i="21"/>
  <c r="X190" i="21"/>
  <c r="W190" i="21"/>
  <c r="V190" i="21"/>
  <c r="U190" i="21"/>
  <c r="T190" i="21"/>
  <c r="S190" i="21"/>
  <c r="AF189" i="21"/>
  <c r="AE189" i="21"/>
  <c r="AD189" i="21"/>
  <c r="AC189" i="21"/>
  <c r="AB189" i="21"/>
  <c r="AA189" i="21"/>
  <c r="Z189" i="21"/>
  <c r="Y189" i="21"/>
  <c r="X189" i="21"/>
  <c r="W189" i="21"/>
  <c r="V189" i="21"/>
  <c r="U189" i="21"/>
  <c r="T189" i="21"/>
  <c r="S189" i="21"/>
  <c r="AF188" i="21"/>
  <c r="AE188" i="21"/>
  <c r="AD188" i="21"/>
  <c r="AC188" i="21"/>
  <c r="AB188" i="21"/>
  <c r="AA188" i="21"/>
  <c r="Z188" i="21"/>
  <c r="Y188" i="21"/>
  <c r="X188" i="21"/>
  <c r="W188" i="21"/>
  <c r="V188" i="21"/>
  <c r="U188" i="21"/>
  <c r="T188" i="21"/>
  <c r="S188" i="21"/>
  <c r="AF187" i="21"/>
  <c r="AE187" i="21"/>
  <c r="AD187" i="21"/>
  <c r="AC187" i="21"/>
  <c r="AB187" i="21"/>
  <c r="AA187" i="21"/>
  <c r="Z187" i="21"/>
  <c r="Y187" i="21"/>
  <c r="X187" i="21"/>
  <c r="W187" i="21"/>
  <c r="V187" i="21"/>
  <c r="U187" i="21"/>
  <c r="T187" i="21"/>
  <c r="S187" i="21"/>
  <c r="AF186" i="21"/>
  <c r="AE186" i="21"/>
  <c r="AD186" i="21"/>
  <c r="AC186" i="21"/>
  <c r="AB186" i="21"/>
  <c r="AA186" i="21"/>
  <c r="Z186" i="21"/>
  <c r="Y186" i="21"/>
  <c r="X186" i="21"/>
  <c r="W186" i="21"/>
  <c r="V186" i="21"/>
  <c r="U186" i="21"/>
  <c r="T186" i="21"/>
  <c r="S186" i="21"/>
  <c r="AF185" i="21"/>
  <c r="AE185" i="21"/>
  <c r="AD185" i="21"/>
  <c r="AC185" i="21"/>
  <c r="AB185" i="21"/>
  <c r="AA185" i="21"/>
  <c r="Z185" i="21"/>
  <c r="Y185" i="21"/>
  <c r="X185" i="21"/>
  <c r="W185" i="21"/>
  <c r="V185" i="21"/>
  <c r="U185" i="21"/>
  <c r="T185" i="21"/>
  <c r="S185" i="21"/>
  <c r="AF184" i="21"/>
  <c r="AE184" i="21"/>
  <c r="AD184" i="21"/>
  <c r="AC184" i="21"/>
  <c r="AB184" i="21"/>
  <c r="AA184" i="21"/>
  <c r="Z184" i="21"/>
  <c r="Y184" i="21"/>
  <c r="X184" i="21"/>
  <c r="W184" i="21"/>
  <c r="V184" i="21"/>
  <c r="U184" i="21"/>
  <c r="T184" i="21"/>
  <c r="S184" i="21"/>
  <c r="AF183" i="21"/>
  <c r="AE183" i="21"/>
  <c r="AD183" i="21"/>
  <c r="AC183" i="21"/>
  <c r="AB183" i="21"/>
  <c r="AA183" i="21"/>
  <c r="Z183" i="21"/>
  <c r="Y183" i="21"/>
  <c r="X183" i="21"/>
  <c r="W183" i="21"/>
  <c r="V183" i="21"/>
  <c r="U183" i="21"/>
  <c r="T183" i="21"/>
  <c r="S183" i="21"/>
  <c r="AF182" i="21"/>
  <c r="AE182" i="21"/>
  <c r="AD182" i="21"/>
  <c r="AC182" i="21"/>
  <c r="AB182" i="21"/>
  <c r="AA182" i="21"/>
  <c r="Z182" i="21"/>
  <c r="Y182" i="21"/>
  <c r="X182" i="21"/>
  <c r="W182" i="21"/>
  <c r="V182" i="21"/>
  <c r="U182" i="21"/>
  <c r="T182" i="21"/>
  <c r="S182" i="21"/>
  <c r="AF181" i="21"/>
  <c r="AE181" i="21"/>
  <c r="AD181" i="21"/>
  <c r="AC181" i="21"/>
  <c r="AB181" i="21"/>
  <c r="AA181" i="21"/>
  <c r="Z181" i="21"/>
  <c r="Y181" i="21"/>
  <c r="X181" i="21"/>
  <c r="W181" i="21"/>
  <c r="V181" i="21"/>
  <c r="U181" i="21"/>
  <c r="T181" i="21"/>
  <c r="S181" i="21"/>
  <c r="AF180" i="21"/>
  <c r="AE180" i="21"/>
  <c r="AD180" i="21"/>
  <c r="AC180" i="21"/>
  <c r="AB180" i="21"/>
  <c r="AA180" i="21"/>
  <c r="Z180" i="21"/>
  <c r="Y180" i="21"/>
  <c r="X180" i="21"/>
  <c r="W180" i="21"/>
  <c r="V180" i="21"/>
  <c r="U180" i="21"/>
  <c r="T180" i="21"/>
  <c r="S180" i="21"/>
  <c r="AF179" i="21"/>
  <c r="AE179" i="21"/>
  <c r="AD179" i="21"/>
  <c r="AC179" i="21"/>
  <c r="AB179" i="21"/>
  <c r="AA179" i="21"/>
  <c r="Z179" i="21"/>
  <c r="Y179" i="21"/>
  <c r="X179" i="21"/>
  <c r="W179" i="21"/>
  <c r="V179" i="21"/>
  <c r="U179" i="21"/>
  <c r="T179" i="21"/>
  <c r="S179" i="21"/>
  <c r="AF178" i="21"/>
  <c r="AE178" i="21"/>
  <c r="AD178" i="21"/>
  <c r="AC178" i="21"/>
  <c r="AB178" i="21"/>
  <c r="AA178" i="21"/>
  <c r="Z178" i="21"/>
  <c r="Y178" i="21"/>
  <c r="X178" i="21"/>
  <c r="W178" i="21"/>
  <c r="V178" i="21"/>
  <c r="U178" i="21"/>
  <c r="T178" i="21"/>
  <c r="S178" i="21"/>
  <c r="AF177" i="21"/>
  <c r="AE177" i="21"/>
  <c r="AD177" i="21"/>
  <c r="AC177" i="21"/>
  <c r="AB177" i="21"/>
  <c r="AA177" i="21"/>
  <c r="Z177" i="21"/>
  <c r="Y177" i="21"/>
  <c r="X177" i="21"/>
  <c r="W177" i="21"/>
  <c r="V177" i="21"/>
  <c r="U177" i="21"/>
  <c r="T177" i="21"/>
  <c r="S177" i="21"/>
  <c r="AF176" i="21"/>
  <c r="AE176" i="21"/>
  <c r="AD176" i="21"/>
  <c r="AC176" i="21"/>
  <c r="AB176" i="21"/>
  <c r="AA176" i="21"/>
  <c r="Z176" i="21"/>
  <c r="Y176" i="21"/>
  <c r="X176" i="21"/>
  <c r="W176" i="21"/>
  <c r="V176" i="21"/>
  <c r="U176" i="21"/>
  <c r="T176" i="21"/>
  <c r="S176" i="21"/>
  <c r="AF175" i="21"/>
  <c r="AE175" i="21"/>
  <c r="AD175" i="21"/>
  <c r="AC175" i="21"/>
  <c r="AB175" i="21"/>
  <c r="AA175" i="21"/>
  <c r="Z175" i="21"/>
  <c r="Y175" i="21"/>
  <c r="X175" i="21"/>
  <c r="W175" i="21"/>
  <c r="V175" i="21"/>
  <c r="U175" i="21"/>
  <c r="T175" i="21"/>
  <c r="S175" i="21"/>
  <c r="AF174" i="21"/>
  <c r="AE174" i="21"/>
  <c r="AD174" i="21"/>
  <c r="AC174" i="21"/>
  <c r="AB174" i="21"/>
  <c r="AA174" i="21"/>
  <c r="Z174" i="21"/>
  <c r="Y174" i="21"/>
  <c r="X174" i="21"/>
  <c r="W174" i="21"/>
  <c r="V174" i="21"/>
  <c r="U174" i="21"/>
  <c r="T174" i="21"/>
  <c r="S174" i="21"/>
  <c r="AF173" i="21"/>
  <c r="AE173" i="21"/>
  <c r="AD173" i="21"/>
  <c r="AC173" i="21"/>
  <c r="AB173" i="21"/>
  <c r="AA173" i="21"/>
  <c r="Z173" i="21"/>
  <c r="Y173" i="21"/>
  <c r="X173" i="21"/>
  <c r="W173" i="21"/>
  <c r="V173" i="21"/>
  <c r="U173" i="21"/>
  <c r="T173" i="21"/>
  <c r="S173" i="21"/>
  <c r="AF172" i="21"/>
  <c r="AE172" i="21"/>
  <c r="AD172" i="21"/>
  <c r="AC172" i="21"/>
  <c r="AB172" i="21"/>
  <c r="AA172" i="21"/>
  <c r="Z172" i="21"/>
  <c r="Y172" i="21"/>
  <c r="X172" i="21"/>
  <c r="W172" i="21"/>
  <c r="V172" i="21"/>
  <c r="U172" i="21"/>
  <c r="T172" i="21"/>
  <c r="S172" i="21"/>
  <c r="AF171" i="21"/>
  <c r="AE171" i="21"/>
  <c r="AD171" i="21"/>
  <c r="AC171" i="21"/>
  <c r="AB171" i="21"/>
  <c r="AA171" i="21"/>
  <c r="Z171" i="21"/>
  <c r="Y171" i="21"/>
  <c r="X171" i="21"/>
  <c r="W171" i="21"/>
  <c r="V171" i="21"/>
  <c r="U171" i="21"/>
  <c r="T171" i="21"/>
  <c r="S171" i="21"/>
  <c r="AF170" i="21"/>
  <c r="AE170" i="21"/>
  <c r="AD170" i="21"/>
  <c r="AC170" i="21"/>
  <c r="AB170" i="21"/>
  <c r="AA170" i="21"/>
  <c r="Z170" i="21"/>
  <c r="Y170" i="21"/>
  <c r="X170" i="21"/>
  <c r="W170" i="21"/>
  <c r="V170" i="21"/>
  <c r="U170" i="21"/>
  <c r="T170" i="21"/>
  <c r="S170" i="21"/>
  <c r="AF169" i="21"/>
  <c r="AE169" i="21"/>
  <c r="AD169" i="21"/>
  <c r="AC169" i="21"/>
  <c r="AB169" i="21"/>
  <c r="AA169" i="21"/>
  <c r="Z169" i="21"/>
  <c r="Y169" i="21"/>
  <c r="X169" i="21"/>
  <c r="W169" i="21"/>
  <c r="V169" i="21"/>
  <c r="U169" i="21"/>
  <c r="T169" i="21"/>
  <c r="S169" i="21"/>
  <c r="AF168" i="21"/>
  <c r="AE168" i="21"/>
  <c r="AD168" i="21"/>
  <c r="AC168" i="21"/>
  <c r="AB168" i="21"/>
  <c r="AA168" i="21"/>
  <c r="Z168" i="21"/>
  <c r="Y168" i="21"/>
  <c r="X168" i="21"/>
  <c r="W168" i="21"/>
  <c r="V168" i="21"/>
  <c r="U168" i="21"/>
  <c r="T168" i="21"/>
  <c r="S168" i="21"/>
  <c r="AF167" i="21"/>
  <c r="AE167" i="21"/>
  <c r="AD167" i="21"/>
  <c r="AC167" i="21"/>
  <c r="AB167" i="21"/>
  <c r="AA167" i="21"/>
  <c r="Z167" i="21"/>
  <c r="Y167" i="21"/>
  <c r="X167" i="21"/>
  <c r="W167" i="21"/>
  <c r="V167" i="21"/>
  <c r="U167" i="21"/>
  <c r="T167" i="21"/>
  <c r="S167" i="21"/>
  <c r="AF166" i="21"/>
  <c r="AE166" i="21"/>
  <c r="AD166" i="21"/>
  <c r="AC166" i="21"/>
  <c r="AB166" i="21"/>
  <c r="AA166" i="21"/>
  <c r="Z166" i="21"/>
  <c r="Y166" i="21"/>
  <c r="X166" i="21"/>
  <c r="W166" i="21"/>
  <c r="V166" i="21"/>
  <c r="U166" i="21"/>
  <c r="T166" i="21"/>
  <c r="S166" i="21"/>
  <c r="AF165" i="21"/>
  <c r="AE165" i="21"/>
  <c r="AD165" i="21"/>
  <c r="AC165" i="21"/>
  <c r="AB165" i="21"/>
  <c r="AA165" i="21"/>
  <c r="Z165" i="21"/>
  <c r="Y165" i="21"/>
  <c r="X165" i="21"/>
  <c r="W165" i="21"/>
  <c r="V165" i="21"/>
  <c r="U165" i="21"/>
  <c r="T165" i="21"/>
  <c r="S165" i="21"/>
  <c r="AF164" i="21"/>
  <c r="AE164" i="21"/>
  <c r="AD164" i="21"/>
  <c r="AC164" i="21"/>
  <c r="AB164" i="21"/>
  <c r="AA164" i="21"/>
  <c r="Z164" i="21"/>
  <c r="Y164" i="21"/>
  <c r="X164" i="21"/>
  <c r="W164" i="21"/>
  <c r="V164" i="21"/>
  <c r="U164" i="21"/>
  <c r="T164" i="21"/>
  <c r="S164" i="21"/>
  <c r="AF163" i="21"/>
  <c r="AE163" i="21"/>
  <c r="AD163" i="21"/>
  <c r="AC163" i="21"/>
  <c r="AB163" i="21"/>
  <c r="AA163" i="21"/>
  <c r="Z163" i="21"/>
  <c r="Y163" i="21"/>
  <c r="X163" i="21"/>
  <c r="W163" i="21"/>
  <c r="V163" i="21"/>
  <c r="U163" i="21"/>
  <c r="T163" i="21"/>
  <c r="S163" i="21"/>
  <c r="AF162" i="21"/>
  <c r="AE162" i="21"/>
  <c r="AD162" i="21"/>
  <c r="AC162" i="21"/>
  <c r="AB162" i="21"/>
  <c r="AA162" i="21"/>
  <c r="Z162" i="21"/>
  <c r="Y162" i="21"/>
  <c r="X162" i="21"/>
  <c r="W162" i="21"/>
  <c r="V162" i="21"/>
  <c r="U162" i="21"/>
  <c r="T162" i="21"/>
  <c r="S162" i="21"/>
  <c r="AF161" i="21"/>
  <c r="AE161" i="21"/>
  <c r="AD161" i="21"/>
  <c r="AC161" i="21"/>
  <c r="AB161" i="21"/>
  <c r="AA161" i="21"/>
  <c r="Z161" i="21"/>
  <c r="Y161" i="21"/>
  <c r="X161" i="21"/>
  <c r="W161" i="21"/>
  <c r="V161" i="21"/>
  <c r="U161" i="21"/>
  <c r="T161" i="21"/>
  <c r="S161" i="21"/>
  <c r="AF160" i="21"/>
  <c r="AE160" i="21"/>
  <c r="AD160" i="21"/>
  <c r="AC160" i="21"/>
  <c r="AB160" i="21"/>
  <c r="AA160" i="21"/>
  <c r="Z160" i="21"/>
  <c r="Y160" i="21"/>
  <c r="X160" i="21"/>
  <c r="W160" i="21"/>
  <c r="V160" i="21"/>
  <c r="U160" i="21"/>
  <c r="T160" i="21"/>
  <c r="S160" i="21"/>
  <c r="AF159" i="21"/>
  <c r="AE159" i="21"/>
  <c r="AD159" i="21"/>
  <c r="AC159" i="21"/>
  <c r="AB159" i="21"/>
  <c r="AA159" i="21"/>
  <c r="Z159" i="21"/>
  <c r="Y159" i="21"/>
  <c r="X159" i="21"/>
  <c r="W159" i="21"/>
  <c r="V159" i="21"/>
  <c r="U159" i="21"/>
  <c r="T159" i="21"/>
  <c r="S159" i="21"/>
  <c r="AF158" i="21"/>
  <c r="AE158" i="21"/>
  <c r="AD158" i="21"/>
  <c r="AC158" i="21"/>
  <c r="AB158" i="21"/>
  <c r="AA158" i="21"/>
  <c r="Z158" i="21"/>
  <c r="Y158" i="21"/>
  <c r="X158" i="21"/>
  <c r="W158" i="21"/>
  <c r="V158" i="21"/>
  <c r="U158" i="21"/>
  <c r="T158" i="21"/>
  <c r="S158" i="21"/>
  <c r="AF157" i="21"/>
  <c r="AE157" i="21"/>
  <c r="AD157" i="21"/>
  <c r="AC157" i="21"/>
  <c r="AB157" i="21"/>
  <c r="AA157" i="21"/>
  <c r="Z157" i="21"/>
  <c r="Y157" i="21"/>
  <c r="X157" i="21"/>
  <c r="W157" i="21"/>
  <c r="V157" i="21"/>
  <c r="U157" i="21"/>
  <c r="T157" i="21"/>
  <c r="S157" i="21"/>
  <c r="AF156" i="21"/>
  <c r="AE156" i="21"/>
  <c r="AD156" i="21"/>
  <c r="AC156" i="21"/>
  <c r="AB156" i="21"/>
  <c r="AA156" i="21"/>
  <c r="Z156" i="21"/>
  <c r="Y156" i="21"/>
  <c r="X156" i="21"/>
  <c r="W156" i="21"/>
  <c r="V156" i="21"/>
  <c r="U156" i="21"/>
  <c r="T156" i="21"/>
  <c r="S156" i="21"/>
  <c r="AF155" i="21"/>
  <c r="AE155" i="21"/>
  <c r="AD155" i="21"/>
  <c r="AC155" i="21"/>
  <c r="AB155" i="21"/>
  <c r="AA155" i="21"/>
  <c r="Z155" i="21"/>
  <c r="Y155" i="21"/>
  <c r="X155" i="21"/>
  <c r="W155" i="21"/>
  <c r="V155" i="21"/>
  <c r="U155" i="21"/>
  <c r="T155" i="21"/>
  <c r="S155" i="21"/>
  <c r="AF154" i="21"/>
  <c r="AE154" i="21"/>
  <c r="AD154" i="21"/>
  <c r="AC154" i="21"/>
  <c r="AB154" i="21"/>
  <c r="AA154" i="21"/>
  <c r="Z154" i="21"/>
  <c r="Y154" i="21"/>
  <c r="X154" i="21"/>
  <c r="W154" i="21"/>
  <c r="V154" i="21"/>
  <c r="U154" i="21"/>
  <c r="T154" i="21"/>
  <c r="S154" i="21"/>
  <c r="AF153" i="21"/>
  <c r="AE153" i="21"/>
  <c r="AD153" i="21"/>
  <c r="AC153" i="21"/>
  <c r="AB153" i="21"/>
  <c r="AA153" i="21"/>
  <c r="Z153" i="21"/>
  <c r="Y153" i="21"/>
  <c r="X153" i="21"/>
  <c r="W153" i="21"/>
  <c r="V153" i="21"/>
  <c r="U153" i="21"/>
  <c r="T153" i="21"/>
  <c r="S153" i="21"/>
  <c r="AF152" i="21"/>
  <c r="AE152" i="21"/>
  <c r="AD152" i="21"/>
  <c r="AC152" i="21"/>
  <c r="AB152" i="21"/>
  <c r="AA152" i="21"/>
  <c r="Z152" i="21"/>
  <c r="Y152" i="21"/>
  <c r="X152" i="21"/>
  <c r="W152" i="21"/>
  <c r="V152" i="21"/>
  <c r="U152" i="21"/>
  <c r="T152" i="21"/>
  <c r="S152" i="21"/>
  <c r="AF151" i="21"/>
  <c r="AE151" i="21"/>
  <c r="AD151" i="21"/>
  <c r="AC151" i="21"/>
  <c r="AB151" i="21"/>
  <c r="AA151" i="21"/>
  <c r="Z151" i="21"/>
  <c r="Y151" i="21"/>
  <c r="X151" i="21"/>
  <c r="W151" i="21"/>
  <c r="V151" i="21"/>
  <c r="U151" i="21"/>
  <c r="T151" i="21"/>
  <c r="S151" i="21"/>
  <c r="AF150" i="21"/>
  <c r="AE150" i="21"/>
  <c r="AD150" i="21"/>
  <c r="AC150" i="21"/>
  <c r="AB150" i="21"/>
  <c r="AA150" i="21"/>
  <c r="Z150" i="21"/>
  <c r="Y150" i="21"/>
  <c r="X150" i="21"/>
  <c r="W150" i="21"/>
  <c r="V150" i="21"/>
  <c r="U150" i="21"/>
  <c r="T150" i="21"/>
  <c r="S150" i="21"/>
  <c r="AF149" i="21"/>
  <c r="AE149" i="21"/>
  <c r="AD149" i="21"/>
  <c r="AC149" i="21"/>
  <c r="AB149" i="21"/>
  <c r="AA149" i="21"/>
  <c r="Z149" i="21"/>
  <c r="Y149" i="21"/>
  <c r="X149" i="21"/>
  <c r="W149" i="21"/>
  <c r="V149" i="21"/>
  <c r="U149" i="21"/>
  <c r="T149" i="21"/>
  <c r="S149" i="21"/>
  <c r="AF148" i="21"/>
  <c r="AE148" i="21"/>
  <c r="AD148" i="21"/>
  <c r="AC148" i="21"/>
  <c r="AB148" i="21"/>
  <c r="AA148" i="21"/>
  <c r="Z148" i="21"/>
  <c r="Y148" i="21"/>
  <c r="X148" i="21"/>
  <c r="W148" i="21"/>
  <c r="V148" i="21"/>
  <c r="U148" i="21"/>
  <c r="T148" i="21"/>
  <c r="S148" i="21"/>
  <c r="AF147" i="21"/>
  <c r="AE147" i="21"/>
  <c r="AD147" i="21"/>
  <c r="AC147" i="21"/>
  <c r="AB147" i="21"/>
  <c r="AA147" i="21"/>
  <c r="Z147" i="21"/>
  <c r="Y147" i="21"/>
  <c r="X147" i="21"/>
  <c r="W147" i="21"/>
  <c r="V147" i="21"/>
  <c r="U147" i="21"/>
  <c r="T147" i="21"/>
  <c r="S147" i="21"/>
  <c r="AF146" i="21"/>
  <c r="AE146" i="21"/>
  <c r="AD146" i="21"/>
  <c r="AC146" i="21"/>
  <c r="AB146" i="21"/>
  <c r="AA146" i="21"/>
  <c r="Z146" i="21"/>
  <c r="Y146" i="21"/>
  <c r="X146" i="21"/>
  <c r="W146" i="21"/>
  <c r="V146" i="21"/>
  <c r="U146" i="21"/>
  <c r="T146" i="21"/>
  <c r="S146" i="21"/>
  <c r="AF145" i="21"/>
  <c r="AE145" i="21"/>
  <c r="AD145" i="21"/>
  <c r="AC145" i="21"/>
  <c r="AB145" i="21"/>
  <c r="AA145" i="21"/>
  <c r="Z145" i="21"/>
  <c r="Y145" i="21"/>
  <c r="X145" i="21"/>
  <c r="W145" i="21"/>
  <c r="V145" i="21"/>
  <c r="U145" i="21"/>
  <c r="T145" i="21"/>
  <c r="S145" i="21"/>
  <c r="AF144" i="21"/>
  <c r="AE144" i="21"/>
  <c r="AD144" i="21"/>
  <c r="AC144" i="21"/>
  <c r="AB144" i="21"/>
  <c r="AA144" i="21"/>
  <c r="Z144" i="21"/>
  <c r="Y144" i="21"/>
  <c r="X144" i="21"/>
  <c r="W144" i="21"/>
  <c r="V144" i="21"/>
  <c r="U144" i="21"/>
  <c r="T144" i="21"/>
  <c r="S144" i="21"/>
  <c r="AF143" i="21"/>
  <c r="AE143" i="21"/>
  <c r="AD143" i="21"/>
  <c r="AC143" i="21"/>
  <c r="AB143" i="21"/>
  <c r="AA143" i="21"/>
  <c r="Z143" i="21"/>
  <c r="Y143" i="21"/>
  <c r="X143" i="21"/>
  <c r="W143" i="21"/>
  <c r="V143" i="21"/>
  <c r="U143" i="21"/>
  <c r="T143" i="21"/>
  <c r="S143" i="21"/>
  <c r="AF142" i="21"/>
  <c r="AE142" i="21"/>
  <c r="AD142" i="21"/>
  <c r="AC142" i="21"/>
  <c r="AB142" i="21"/>
  <c r="AA142" i="21"/>
  <c r="Z142" i="21"/>
  <c r="Y142" i="21"/>
  <c r="X142" i="21"/>
  <c r="W142" i="21"/>
  <c r="V142" i="21"/>
  <c r="U142" i="21"/>
  <c r="T142" i="21"/>
  <c r="S142" i="21"/>
  <c r="AF141" i="21"/>
  <c r="AE141" i="21"/>
  <c r="AD141" i="21"/>
  <c r="AC141" i="21"/>
  <c r="AB141" i="21"/>
  <c r="AA141" i="21"/>
  <c r="Z141" i="21"/>
  <c r="Y141" i="21"/>
  <c r="X141" i="21"/>
  <c r="W141" i="21"/>
  <c r="V141" i="21"/>
  <c r="U141" i="21"/>
  <c r="T141" i="21"/>
  <c r="S141" i="21"/>
  <c r="AF140" i="21"/>
  <c r="AE140" i="21"/>
  <c r="AD140" i="21"/>
  <c r="AC140" i="21"/>
  <c r="AB140" i="21"/>
  <c r="AA140" i="21"/>
  <c r="Z140" i="21"/>
  <c r="Y140" i="21"/>
  <c r="X140" i="21"/>
  <c r="W140" i="21"/>
  <c r="V140" i="21"/>
  <c r="U140" i="21"/>
  <c r="T140" i="21"/>
  <c r="S140" i="21"/>
  <c r="AF139" i="21"/>
  <c r="AE139" i="21"/>
  <c r="AD139" i="21"/>
  <c r="AC139" i="21"/>
  <c r="AB139" i="21"/>
  <c r="AA139" i="21"/>
  <c r="Z139" i="21"/>
  <c r="Y139" i="21"/>
  <c r="X139" i="21"/>
  <c r="W139" i="21"/>
  <c r="V139" i="21"/>
  <c r="U139" i="21"/>
  <c r="T139" i="21"/>
  <c r="S139" i="21"/>
  <c r="AF138" i="21"/>
  <c r="AE138" i="21"/>
  <c r="AD138" i="21"/>
  <c r="AC138" i="21"/>
  <c r="AB138" i="21"/>
  <c r="AA138" i="21"/>
  <c r="Z138" i="21"/>
  <c r="Y138" i="21"/>
  <c r="X138" i="21"/>
  <c r="W138" i="21"/>
  <c r="V138" i="21"/>
  <c r="U138" i="21"/>
  <c r="T138" i="21"/>
  <c r="S138" i="21"/>
  <c r="AF137" i="21"/>
  <c r="AE137" i="21"/>
  <c r="AD137" i="21"/>
  <c r="AC137" i="21"/>
  <c r="AB137" i="21"/>
  <c r="AA137" i="21"/>
  <c r="Z137" i="21"/>
  <c r="Y137" i="21"/>
  <c r="X137" i="21"/>
  <c r="W137" i="21"/>
  <c r="V137" i="21"/>
  <c r="U137" i="21"/>
  <c r="T137" i="21"/>
  <c r="S137" i="21"/>
  <c r="AF136" i="21"/>
  <c r="AE136" i="21"/>
  <c r="AD136" i="21"/>
  <c r="AC136" i="21"/>
  <c r="AB136" i="21"/>
  <c r="AA136" i="21"/>
  <c r="Z136" i="21"/>
  <c r="Y136" i="21"/>
  <c r="X136" i="21"/>
  <c r="W136" i="21"/>
  <c r="V136" i="21"/>
  <c r="U136" i="21"/>
  <c r="T136" i="21"/>
  <c r="S136" i="21"/>
  <c r="AF135" i="21"/>
  <c r="AE135" i="21"/>
  <c r="AD135" i="21"/>
  <c r="AC135" i="21"/>
  <c r="AB135" i="21"/>
  <c r="AA135" i="21"/>
  <c r="Z135" i="21"/>
  <c r="Y135" i="21"/>
  <c r="X135" i="21"/>
  <c r="W135" i="21"/>
  <c r="V135" i="21"/>
  <c r="U135" i="21"/>
  <c r="T135" i="21"/>
  <c r="S135" i="21"/>
  <c r="AF134" i="21"/>
  <c r="AE134" i="21"/>
  <c r="AD134" i="21"/>
  <c r="AC134" i="21"/>
  <c r="AB134" i="21"/>
  <c r="AA134" i="21"/>
  <c r="Z134" i="21"/>
  <c r="Y134" i="21"/>
  <c r="X134" i="21"/>
  <c r="W134" i="21"/>
  <c r="V134" i="21"/>
  <c r="U134" i="21"/>
  <c r="T134" i="21"/>
  <c r="S134" i="21"/>
  <c r="AF133" i="21"/>
  <c r="AE133" i="21"/>
  <c r="AD133" i="21"/>
  <c r="AC133" i="21"/>
  <c r="AB133" i="21"/>
  <c r="AA133" i="21"/>
  <c r="Z133" i="21"/>
  <c r="Y133" i="21"/>
  <c r="X133" i="21"/>
  <c r="W133" i="21"/>
  <c r="V133" i="21"/>
  <c r="U133" i="21"/>
  <c r="T133" i="21"/>
  <c r="S133" i="21"/>
  <c r="AF132" i="21"/>
  <c r="AE132" i="21"/>
  <c r="AD132" i="21"/>
  <c r="AC132" i="21"/>
  <c r="AB132" i="21"/>
  <c r="AA132" i="21"/>
  <c r="Z132" i="21"/>
  <c r="Y132" i="21"/>
  <c r="X132" i="21"/>
  <c r="W132" i="21"/>
  <c r="V132" i="21"/>
  <c r="U132" i="21"/>
  <c r="T132" i="21"/>
  <c r="S132" i="21"/>
  <c r="AF131" i="21"/>
  <c r="AE131" i="21"/>
  <c r="AD131" i="21"/>
  <c r="AC131" i="21"/>
  <c r="AB131" i="21"/>
  <c r="AA131" i="21"/>
  <c r="Z131" i="21"/>
  <c r="Y131" i="21"/>
  <c r="X131" i="21"/>
  <c r="W131" i="21"/>
  <c r="V131" i="21"/>
  <c r="U131" i="21"/>
  <c r="T131" i="21"/>
  <c r="S131" i="21"/>
  <c r="AF130" i="21"/>
  <c r="AE130" i="21"/>
  <c r="AD130" i="21"/>
  <c r="AC130" i="21"/>
  <c r="AB130" i="21"/>
  <c r="AA130" i="21"/>
  <c r="Z130" i="21"/>
  <c r="Y130" i="21"/>
  <c r="X130" i="21"/>
  <c r="W130" i="21"/>
  <c r="V130" i="21"/>
  <c r="U130" i="21"/>
  <c r="T130" i="21"/>
  <c r="S130" i="21"/>
  <c r="AF129" i="21"/>
  <c r="AE129" i="21"/>
  <c r="AD129" i="21"/>
  <c r="AC129" i="21"/>
  <c r="AB129" i="21"/>
  <c r="AA129" i="21"/>
  <c r="Z129" i="21"/>
  <c r="Y129" i="21"/>
  <c r="X129" i="21"/>
  <c r="W129" i="21"/>
  <c r="V129" i="21"/>
  <c r="U129" i="21"/>
  <c r="T129" i="21"/>
  <c r="S129" i="21"/>
  <c r="AF128" i="21"/>
  <c r="AE128" i="21"/>
  <c r="AD128" i="21"/>
  <c r="AC128" i="21"/>
  <c r="AB128" i="21"/>
  <c r="AA128" i="21"/>
  <c r="Z128" i="21"/>
  <c r="Y128" i="21"/>
  <c r="X128" i="21"/>
  <c r="W128" i="21"/>
  <c r="V128" i="21"/>
  <c r="U128" i="21"/>
  <c r="T128" i="21"/>
  <c r="S128" i="21"/>
  <c r="AF127" i="21"/>
  <c r="AE127" i="21"/>
  <c r="AD127" i="21"/>
  <c r="AC127" i="21"/>
  <c r="AB127" i="21"/>
  <c r="AA127" i="21"/>
  <c r="Z127" i="21"/>
  <c r="Y127" i="21"/>
  <c r="X127" i="21"/>
  <c r="W127" i="21"/>
  <c r="V127" i="21"/>
  <c r="U127" i="21"/>
  <c r="T127" i="21"/>
  <c r="S127" i="21"/>
  <c r="AF126" i="21"/>
  <c r="AE126" i="21"/>
  <c r="AD126" i="21"/>
  <c r="AC126" i="21"/>
  <c r="AB126" i="21"/>
  <c r="AA126" i="21"/>
  <c r="Z126" i="21"/>
  <c r="Y126" i="21"/>
  <c r="X126" i="21"/>
  <c r="W126" i="21"/>
  <c r="V126" i="21"/>
  <c r="U126" i="21"/>
  <c r="T126" i="21"/>
  <c r="S126" i="21"/>
  <c r="AF125" i="21"/>
  <c r="AE125" i="21"/>
  <c r="AD125" i="21"/>
  <c r="AC125" i="21"/>
  <c r="AB125" i="21"/>
  <c r="AA125" i="21"/>
  <c r="Z125" i="21"/>
  <c r="Y125" i="21"/>
  <c r="X125" i="21"/>
  <c r="W125" i="21"/>
  <c r="V125" i="21"/>
  <c r="U125" i="21"/>
  <c r="T125" i="21"/>
  <c r="S125" i="21"/>
  <c r="AF124" i="21"/>
  <c r="AE124" i="21"/>
  <c r="AD124" i="21"/>
  <c r="AC124" i="21"/>
  <c r="AB124" i="21"/>
  <c r="AA124" i="21"/>
  <c r="Z124" i="21"/>
  <c r="Y124" i="21"/>
  <c r="X124" i="21"/>
  <c r="W124" i="21"/>
  <c r="V124" i="21"/>
  <c r="U124" i="21"/>
  <c r="T124" i="21"/>
  <c r="S124" i="21"/>
  <c r="AF123" i="21"/>
  <c r="AE123" i="21"/>
  <c r="AD123" i="21"/>
  <c r="AC123" i="21"/>
  <c r="AB123" i="21"/>
  <c r="AA123" i="21"/>
  <c r="Z123" i="21"/>
  <c r="Y123" i="21"/>
  <c r="X123" i="21"/>
  <c r="W123" i="21"/>
  <c r="V123" i="21"/>
  <c r="U123" i="21"/>
  <c r="T123" i="21"/>
  <c r="S123" i="21"/>
  <c r="AF122" i="21"/>
  <c r="AE122" i="21"/>
  <c r="AD122" i="21"/>
  <c r="AC122" i="21"/>
  <c r="AB122" i="21"/>
  <c r="AA122" i="21"/>
  <c r="Z122" i="21"/>
  <c r="Y122" i="21"/>
  <c r="X122" i="21"/>
  <c r="W122" i="21"/>
  <c r="V122" i="21"/>
  <c r="U122" i="21"/>
  <c r="T122" i="21"/>
  <c r="S122" i="21"/>
  <c r="AF121" i="21"/>
  <c r="AE121" i="21"/>
  <c r="AD121" i="21"/>
  <c r="AC121" i="21"/>
  <c r="AB121" i="21"/>
  <c r="AA121" i="21"/>
  <c r="Z121" i="21"/>
  <c r="Y121" i="21"/>
  <c r="X121" i="21"/>
  <c r="W121" i="21"/>
  <c r="V121" i="21"/>
  <c r="U121" i="21"/>
  <c r="T121" i="21"/>
  <c r="S121" i="21"/>
  <c r="AF120" i="21"/>
  <c r="AE120" i="21"/>
  <c r="AD120" i="21"/>
  <c r="AC120" i="21"/>
  <c r="AB120" i="21"/>
  <c r="AA120" i="21"/>
  <c r="Z120" i="21"/>
  <c r="Y120" i="21"/>
  <c r="X120" i="21"/>
  <c r="W120" i="21"/>
  <c r="V120" i="21"/>
  <c r="U120" i="21"/>
  <c r="T120" i="21"/>
  <c r="S120" i="21"/>
  <c r="AF119" i="21"/>
  <c r="AE119" i="21"/>
  <c r="AD119" i="21"/>
  <c r="AC119" i="21"/>
  <c r="AB119" i="21"/>
  <c r="AA119" i="21"/>
  <c r="Z119" i="21"/>
  <c r="Y119" i="21"/>
  <c r="X119" i="21"/>
  <c r="W119" i="21"/>
  <c r="V119" i="21"/>
  <c r="U119" i="21"/>
  <c r="T119" i="21"/>
  <c r="S119" i="21"/>
  <c r="AF118" i="21"/>
  <c r="AE118" i="21"/>
  <c r="AD118" i="21"/>
  <c r="AC118" i="21"/>
  <c r="AB118" i="21"/>
  <c r="AA118" i="21"/>
  <c r="Z118" i="21"/>
  <c r="Y118" i="21"/>
  <c r="X118" i="21"/>
  <c r="W118" i="21"/>
  <c r="V118" i="21"/>
  <c r="U118" i="21"/>
  <c r="T118" i="21"/>
  <c r="S118" i="21"/>
  <c r="AF117" i="21"/>
  <c r="AE117" i="21"/>
  <c r="AD117" i="21"/>
  <c r="AC117" i="21"/>
  <c r="AB117" i="21"/>
  <c r="AA117" i="21"/>
  <c r="Z117" i="21"/>
  <c r="Y117" i="21"/>
  <c r="X117" i="21"/>
  <c r="W117" i="21"/>
  <c r="V117" i="21"/>
  <c r="U117" i="21"/>
  <c r="T117" i="21"/>
  <c r="S117" i="21"/>
  <c r="AF116" i="21"/>
  <c r="AE116" i="21"/>
  <c r="AD116" i="21"/>
  <c r="AC116" i="21"/>
  <c r="AB116" i="21"/>
  <c r="AA116" i="21"/>
  <c r="Z116" i="21"/>
  <c r="Y116" i="21"/>
  <c r="X116" i="21"/>
  <c r="W116" i="21"/>
  <c r="V116" i="21"/>
  <c r="U116" i="21"/>
  <c r="T116" i="21"/>
  <c r="S116" i="21"/>
  <c r="AF115" i="21"/>
  <c r="AE115" i="21"/>
  <c r="AD115" i="21"/>
  <c r="AC115" i="21"/>
  <c r="AB115" i="21"/>
  <c r="AA115" i="21"/>
  <c r="Z115" i="21"/>
  <c r="Y115" i="21"/>
  <c r="X115" i="21"/>
  <c r="W115" i="21"/>
  <c r="V115" i="21"/>
  <c r="U115" i="21"/>
  <c r="T115" i="21"/>
  <c r="S115" i="21"/>
  <c r="AF114" i="21"/>
  <c r="AE114" i="21"/>
  <c r="AD114" i="21"/>
  <c r="AC114" i="21"/>
  <c r="AB114" i="21"/>
  <c r="AA114" i="21"/>
  <c r="Z114" i="21"/>
  <c r="Y114" i="21"/>
  <c r="X114" i="21"/>
  <c r="W114" i="21"/>
  <c r="V114" i="21"/>
  <c r="U114" i="21"/>
  <c r="T114" i="21"/>
  <c r="S114" i="21"/>
  <c r="AF113" i="21"/>
  <c r="AE113" i="21"/>
  <c r="AD113" i="21"/>
  <c r="AC113" i="21"/>
  <c r="AB113" i="21"/>
  <c r="AA113" i="21"/>
  <c r="Z113" i="21"/>
  <c r="Y113" i="21"/>
  <c r="X113" i="21"/>
  <c r="W113" i="21"/>
  <c r="V113" i="21"/>
  <c r="U113" i="21"/>
  <c r="T113" i="21"/>
  <c r="S113" i="21"/>
  <c r="AF112" i="21"/>
  <c r="AE112" i="21"/>
  <c r="AD112" i="21"/>
  <c r="AC112" i="21"/>
  <c r="AB112" i="21"/>
  <c r="AA112" i="21"/>
  <c r="Z112" i="21"/>
  <c r="Y112" i="21"/>
  <c r="X112" i="21"/>
  <c r="W112" i="21"/>
  <c r="V112" i="21"/>
  <c r="U112" i="21"/>
  <c r="T112" i="21"/>
  <c r="S112" i="21"/>
  <c r="AF111" i="21"/>
  <c r="AE111" i="21"/>
  <c r="AD111" i="21"/>
  <c r="AC111" i="21"/>
  <c r="AB111" i="21"/>
  <c r="AA111" i="21"/>
  <c r="Z111" i="21"/>
  <c r="Y111" i="21"/>
  <c r="X111" i="21"/>
  <c r="W111" i="21"/>
  <c r="V111" i="21"/>
  <c r="U111" i="21"/>
  <c r="T111" i="21"/>
  <c r="S111" i="21"/>
  <c r="AF110" i="21"/>
  <c r="AE110" i="21"/>
  <c r="AD110" i="21"/>
  <c r="AC110" i="21"/>
  <c r="AB110" i="21"/>
  <c r="AA110" i="21"/>
  <c r="Z110" i="21"/>
  <c r="Y110" i="21"/>
  <c r="X110" i="21"/>
  <c r="W110" i="21"/>
  <c r="V110" i="21"/>
  <c r="U110" i="21"/>
  <c r="T110" i="21"/>
  <c r="S110" i="21"/>
  <c r="AF109" i="21"/>
  <c r="AE109" i="21"/>
  <c r="AD109" i="21"/>
  <c r="AC109" i="21"/>
  <c r="AB109" i="21"/>
  <c r="AA109" i="21"/>
  <c r="Z109" i="21"/>
  <c r="Y109" i="21"/>
  <c r="X109" i="21"/>
  <c r="W109" i="21"/>
  <c r="V109" i="21"/>
  <c r="U109" i="21"/>
  <c r="T109" i="21"/>
  <c r="S109" i="21"/>
  <c r="AF108" i="21"/>
  <c r="AE108" i="21"/>
  <c r="AD108" i="21"/>
  <c r="AC108" i="21"/>
  <c r="AB108" i="21"/>
  <c r="AA108" i="21"/>
  <c r="Z108" i="21"/>
  <c r="Y108" i="21"/>
  <c r="X108" i="21"/>
  <c r="W108" i="21"/>
  <c r="V108" i="21"/>
  <c r="U108" i="21"/>
  <c r="T108" i="21"/>
  <c r="S108" i="21"/>
  <c r="AF107" i="21"/>
  <c r="AE107" i="21"/>
  <c r="AD107" i="21"/>
  <c r="AC107" i="21"/>
  <c r="AB107" i="21"/>
  <c r="AA107" i="21"/>
  <c r="Z107" i="21"/>
  <c r="Y107" i="21"/>
  <c r="X107" i="21"/>
  <c r="W107" i="21"/>
  <c r="V107" i="21"/>
  <c r="U107" i="21"/>
  <c r="T107" i="21"/>
  <c r="S107" i="21"/>
  <c r="AF106" i="21"/>
  <c r="AE106" i="21"/>
  <c r="AD106" i="21"/>
  <c r="AC106" i="21"/>
  <c r="AB106" i="21"/>
  <c r="AA106" i="21"/>
  <c r="Z106" i="21"/>
  <c r="Y106" i="21"/>
  <c r="X106" i="21"/>
  <c r="W106" i="21"/>
  <c r="V106" i="21"/>
  <c r="U106" i="21"/>
  <c r="T106" i="21"/>
  <c r="S106" i="21"/>
  <c r="AF105" i="21"/>
  <c r="AE105" i="21"/>
  <c r="AD105" i="21"/>
  <c r="AC105" i="21"/>
  <c r="AB105" i="21"/>
  <c r="AA105" i="21"/>
  <c r="Z105" i="21"/>
  <c r="Y105" i="21"/>
  <c r="X105" i="21"/>
  <c r="W105" i="21"/>
  <c r="V105" i="21"/>
  <c r="U105" i="21"/>
  <c r="T105" i="21"/>
  <c r="S105" i="21"/>
  <c r="AF104" i="21"/>
  <c r="AE104" i="21"/>
  <c r="AD104" i="21"/>
  <c r="AC104" i="21"/>
  <c r="AB104" i="21"/>
  <c r="AA104" i="21"/>
  <c r="Z104" i="21"/>
  <c r="Y104" i="21"/>
  <c r="X104" i="21"/>
  <c r="W104" i="21"/>
  <c r="V104" i="21"/>
  <c r="U104" i="21"/>
  <c r="T104" i="21"/>
  <c r="S104" i="21"/>
  <c r="AF103" i="21"/>
  <c r="AE103" i="21"/>
  <c r="AD103" i="21"/>
  <c r="AC103" i="21"/>
  <c r="AB103" i="21"/>
  <c r="AA103" i="21"/>
  <c r="Z103" i="21"/>
  <c r="Y103" i="21"/>
  <c r="X103" i="21"/>
  <c r="W103" i="21"/>
  <c r="V103" i="21"/>
  <c r="U103" i="21"/>
  <c r="T103" i="21"/>
  <c r="S103" i="21"/>
  <c r="AF102" i="21"/>
  <c r="AE102" i="21"/>
  <c r="AD102" i="21"/>
  <c r="AC102" i="21"/>
  <c r="AB102" i="21"/>
  <c r="AA102" i="21"/>
  <c r="Z102" i="21"/>
  <c r="Y102" i="21"/>
  <c r="X102" i="21"/>
  <c r="W102" i="21"/>
  <c r="V102" i="21"/>
  <c r="U102" i="21"/>
  <c r="T102" i="21"/>
  <c r="S102" i="21"/>
  <c r="AF101" i="21"/>
  <c r="AE101" i="21"/>
  <c r="AD101" i="21"/>
  <c r="AC101" i="21"/>
  <c r="AB101" i="21"/>
  <c r="AA101" i="21"/>
  <c r="Z101" i="21"/>
  <c r="Y101" i="21"/>
  <c r="X101" i="21"/>
  <c r="W101" i="21"/>
  <c r="V101" i="21"/>
  <c r="U101" i="21"/>
  <c r="T101" i="21"/>
  <c r="S101" i="21"/>
  <c r="AF100" i="21"/>
  <c r="AE100" i="21"/>
  <c r="AD100" i="21"/>
  <c r="AC100" i="21"/>
  <c r="AB100" i="21"/>
  <c r="AA100" i="21"/>
  <c r="Z100" i="21"/>
  <c r="Y100" i="21"/>
  <c r="X100" i="21"/>
  <c r="W100" i="21"/>
  <c r="V100" i="21"/>
  <c r="U100" i="21"/>
  <c r="T100" i="21"/>
  <c r="S100" i="21"/>
  <c r="AF99" i="21"/>
  <c r="AE99" i="21"/>
  <c r="AD99" i="21"/>
  <c r="AC99" i="21"/>
  <c r="AB99" i="21"/>
  <c r="AA99" i="21"/>
  <c r="Z99" i="21"/>
  <c r="Y99" i="21"/>
  <c r="X99" i="21"/>
  <c r="W99" i="21"/>
  <c r="V99" i="21"/>
  <c r="U99" i="21"/>
  <c r="T99" i="21"/>
  <c r="S99" i="21"/>
  <c r="AF98" i="21"/>
  <c r="AE98" i="21"/>
  <c r="AD98" i="21"/>
  <c r="AC98" i="21"/>
  <c r="AB98" i="21"/>
  <c r="AA98" i="21"/>
  <c r="Z98" i="21"/>
  <c r="Y98" i="21"/>
  <c r="X98" i="21"/>
  <c r="W98" i="21"/>
  <c r="V98" i="21"/>
  <c r="U98" i="21"/>
  <c r="T98" i="21"/>
  <c r="S98" i="21"/>
  <c r="AF97" i="21"/>
  <c r="AE97" i="21"/>
  <c r="AD97" i="21"/>
  <c r="AC97" i="21"/>
  <c r="AB97" i="21"/>
  <c r="AA97" i="21"/>
  <c r="Z97" i="21"/>
  <c r="Y97" i="21"/>
  <c r="X97" i="21"/>
  <c r="W97" i="21"/>
  <c r="V97" i="21"/>
  <c r="U97" i="21"/>
  <c r="T97" i="21"/>
  <c r="S97" i="21"/>
  <c r="AF96" i="21"/>
  <c r="AE96" i="21"/>
  <c r="AD96" i="21"/>
  <c r="AC96" i="21"/>
  <c r="AB96" i="21"/>
  <c r="AA96" i="21"/>
  <c r="Z96" i="21"/>
  <c r="Y96" i="21"/>
  <c r="X96" i="21"/>
  <c r="W96" i="21"/>
  <c r="V96" i="21"/>
  <c r="U96" i="21"/>
  <c r="T96" i="21"/>
  <c r="S96" i="21"/>
  <c r="AF95" i="21"/>
  <c r="AE95" i="21"/>
  <c r="AD95" i="21"/>
  <c r="AC95" i="21"/>
  <c r="AB95" i="21"/>
  <c r="AA95" i="21"/>
  <c r="Z95" i="21"/>
  <c r="Y95" i="21"/>
  <c r="X95" i="21"/>
  <c r="W95" i="21"/>
  <c r="V95" i="21"/>
  <c r="U95" i="21"/>
  <c r="T95" i="21"/>
  <c r="S95" i="21"/>
  <c r="AF94" i="21"/>
  <c r="AE94" i="21"/>
  <c r="AD94" i="21"/>
  <c r="AC94" i="21"/>
  <c r="AB94" i="21"/>
  <c r="AA94" i="21"/>
  <c r="Z94" i="21"/>
  <c r="Y94" i="21"/>
  <c r="X94" i="21"/>
  <c r="W94" i="21"/>
  <c r="V94" i="21"/>
  <c r="U94" i="21"/>
  <c r="T94" i="21"/>
  <c r="S94" i="21"/>
  <c r="AF93" i="21"/>
  <c r="AE93" i="21"/>
  <c r="AD93" i="21"/>
  <c r="AC93" i="21"/>
  <c r="AB93" i="21"/>
  <c r="AA93" i="21"/>
  <c r="Z93" i="21"/>
  <c r="Y93" i="21"/>
  <c r="X93" i="21"/>
  <c r="W93" i="21"/>
  <c r="V93" i="21"/>
  <c r="U93" i="21"/>
  <c r="T93" i="21"/>
  <c r="S93" i="21"/>
  <c r="AF92" i="21"/>
  <c r="AE92" i="21"/>
  <c r="AD92" i="21"/>
  <c r="AC92" i="21"/>
  <c r="AB92" i="21"/>
  <c r="AA92" i="21"/>
  <c r="Z92" i="21"/>
  <c r="Y92" i="21"/>
  <c r="X92" i="21"/>
  <c r="W92" i="21"/>
  <c r="V92" i="21"/>
  <c r="U92" i="21"/>
  <c r="T92" i="21"/>
  <c r="S92" i="21"/>
  <c r="AF91" i="21"/>
  <c r="AE91" i="21"/>
  <c r="AD91" i="21"/>
  <c r="AC91" i="21"/>
  <c r="AB91" i="21"/>
  <c r="AA91" i="21"/>
  <c r="Z91" i="21"/>
  <c r="Y91" i="21"/>
  <c r="X91" i="21"/>
  <c r="W91" i="21"/>
  <c r="V91" i="21"/>
  <c r="U91" i="21"/>
  <c r="T91" i="21"/>
  <c r="S91" i="21"/>
  <c r="AF90" i="21"/>
  <c r="AE90" i="21"/>
  <c r="AD90" i="21"/>
  <c r="AC90" i="21"/>
  <c r="AB90" i="21"/>
  <c r="AA90" i="21"/>
  <c r="Z90" i="21"/>
  <c r="Y90" i="21"/>
  <c r="X90" i="21"/>
  <c r="W90" i="21"/>
  <c r="V90" i="21"/>
  <c r="U90" i="21"/>
  <c r="T90" i="21"/>
  <c r="S90" i="21"/>
  <c r="AF89" i="21"/>
  <c r="AE89" i="21"/>
  <c r="AD89" i="21"/>
  <c r="AC89" i="21"/>
  <c r="AB89" i="21"/>
  <c r="AA89" i="21"/>
  <c r="Z89" i="21"/>
  <c r="Y89" i="21"/>
  <c r="X89" i="21"/>
  <c r="W89" i="21"/>
  <c r="V89" i="21"/>
  <c r="U89" i="21"/>
  <c r="T89" i="21"/>
  <c r="S89" i="21"/>
  <c r="AF88" i="21"/>
  <c r="AE88" i="21"/>
  <c r="AD88" i="21"/>
  <c r="AC88" i="21"/>
  <c r="AB88" i="21"/>
  <c r="AA88" i="21"/>
  <c r="Z88" i="21"/>
  <c r="Y88" i="21"/>
  <c r="X88" i="21"/>
  <c r="W88" i="21"/>
  <c r="V88" i="21"/>
  <c r="U88" i="21"/>
  <c r="T88" i="21"/>
  <c r="S88" i="21"/>
  <c r="AF87" i="21"/>
  <c r="AE87" i="21"/>
  <c r="AD87" i="21"/>
  <c r="AC87" i="21"/>
  <c r="AB87" i="21"/>
  <c r="AA87" i="21"/>
  <c r="Z87" i="21"/>
  <c r="Y87" i="21"/>
  <c r="X87" i="21"/>
  <c r="W87" i="21"/>
  <c r="V87" i="21"/>
  <c r="U87" i="21"/>
  <c r="T87" i="21"/>
  <c r="S87" i="21"/>
  <c r="AF86" i="21"/>
  <c r="AE86" i="21"/>
  <c r="AD86" i="21"/>
  <c r="AC86" i="21"/>
  <c r="AB86" i="21"/>
  <c r="AA86" i="21"/>
  <c r="Z86" i="21"/>
  <c r="Y86" i="21"/>
  <c r="X86" i="21"/>
  <c r="W86" i="21"/>
  <c r="V86" i="21"/>
  <c r="U86" i="21"/>
  <c r="T86" i="21"/>
  <c r="S86" i="21"/>
  <c r="AF85" i="21"/>
  <c r="AE85" i="21"/>
  <c r="AD85" i="21"/>
  <c r="AC85" i="21"/>
  <c r="AB85" i="21"/>
  <c r="AA85" i="21"/>
  <c r="Z85" i="21"/>
  <c r="Y85" i="21"/>
  <c r="X85" i="21"/>
  <c r="W85" i="21"/>
  <c r="V85" i="21"/>
  <c r="U85" i="21"/>
  <c r="T85" i="21"/>
  <c r="S85" i="21"/>
  <c r="AF84" i="21"/>
  <c r="AE84" i="21"/>
  <c r="AD84" i="21"/>
  <c r="AC84" i="21"/>
  <c r="AB84" i="21"/>
  <c r="AA84" i="21"/>
  <c r="Z84" i="21"/>
  <c r="Y84" i="21"/>
  <c r="X84" i="21"/>
  <c r="W84" i="21"/>
  <c r="V84" i="21"/>
  <c r="U84" i="21"/>
  <c r="T84" i="21"/>
  <c r="S84" i="21"/>
  <c r="AF83" i="21"/>
  <c r="AE83" i="21"/>
  <c r="AD83" i="21"/>
  <c r="AC83" i="21"/>
  <c r="AB83" i="21"/>
  <c r="AA83" i="21"/>
  <c r="Z83" i="21"/>
  <c r="Y83" i="21"/>
  <c r="X83" i="21"/>
  <c r="W83" i="21"/>
  <c r="V83" i="21"/>
  <c r="U83" i="21"/>
  <c r="T83" i="21"/>
  <c r="S83" i="21"/>
  <c r="AF82" i="21"/>
  <c r="AE82" i="21"/>
  <c r="AD82" i="21"/>
  <c r="AC82" i="21"/>
  <c r="AB82" i="21"/>
  <c r="AA82" i="21"/>
  <c r="Z82" i="21"/>
  <c r="Y82" i="21"/>
  <c r="X82" i="21"/>
  <c r="W82" i="21"/>
  <c r="V82" i="21"/>
  <c r="U82" i="21"/>
  <c r="T82" i="21"/>
  <c r="S82" i="21"/>
  <c r="AF81" i="21"/>
  <c r="AE81" i="21"/>
  <c r="AD81" i="21"/>
  <c r="AC81" i="21"/>
  <c r="AB81" i="21"/>
  <c r="AA81" i="21"/>
  <c r="Z81" i="21"/>
  <c r="Y81" i="21"/>
  <c r="X81" i="21"/>
  <c r="W81" i="21"/>
  <c r="V81" i="21"/>
  <c r="U81" i="21"/>
  <c r="T81" i="21"/>
  <c r="S81" i="21"/>
  <c r="AF80" i="21"/>
  <c r="AE80" i="21"/>
  <c r="AD80" i="21"/>
  <c r="AC80" i="21"/>
  <c r="AB80" i="21"/>
  <c r="AA80" i="21"/>
  <c r="Z80" i="21"/>
  <c r="Y80" i="21"/>
  <c r="X80" i="21"/>
  <c r="W80" i="21"/>
  <c r="V80" i="21"/>
  <c r="U80" i="21"/>
  <c r="T80" i="21"/>
  <c r="S80" i="21"/>
  <c r="AF79" i="21"/>
  <c r="AE79" i="21"/>
  <c r="AD79" i="21"/>
  <c r="AC79" i="21"/>
  <c r="AB79" i="21"/>
  <c r="AA79" i="21"/>
  <c r="Z79" i="21"/>
  <c r="Y79" i="21"/>
  <c r="X79" i="21"/>
  <c r="W79" i="21"/>
  <c r="V79" i="21"/>
  <c r="U79" i="21"/>
  <c r="T79" i="21"/>
  <c r="S79" i="21"/>
  <c r="AF78" i="21"/>
  <c r="AE78" i="21"/>
  <c r="AD78" i="21"/>
  <c r="AC78" i="21"/>
  <c r="AB78" i="21"/>
  <c r="AA78" i="21"/>
  <c r="Z78" i="21"/>
  <c r="Y78" i="21"/>
  <c r="X78" i="21"/>
  <c r="W78" i="21"/>
  <c r="V78" i="21"/>
  <c r="U78" i="21"/>
  <c r="T78" i="21"/>
  <c r="S78" i="21"/>
  <c r="AF77" i="21"/>
  <c r="AE77" i="21"/>
  <c r="AD77" i="21"/>
  <c r="AC77" i="21"/>
  <c r="AB77" i="21"/>
  <c r="AA77" i="21"/>
  <c r="Z77" i="21"/>
  <c r="Y77" i="21"/>
  <c r="X77" i="21"/>
  <c r="W77" i="21"/>
  <c r="V77" i="21"/>
  <c r="U77" i="21"/>
  <c r="T77" i="21"/>
  <c r="S77" i="21"/>
  <c r="AF76" i="21"/>
  <c r="AE76" i="21"/>
  <c r="AD76" i="21"/>
  <c r="AC76" i="21"/>
  <c r="AB76" i="21"/>
  <c r="AA76" i="21"/>
  <c r="Z76" i="21"/>
  <c r="Y76" i="21"/>
  <c r="X76" i="21"/>
  <c r="W76" i="21"/>
  <c r="V76" i="21"/>
  <c r="U76" i="21"/>
  <c r="T76" i="21"/>
  <c r="S76" i="21"/>
  <c r="AF75" i="21"/>
  <c r="AE75" i="21"/>
  <c r="AD75" i="21"/>
  <c r="AC75" i="21"/>
  <c r="AB75" i="21"/>
  <c r="AA75" i="21"/>
  <c r="Z75" i="21"/>
  <c r="Y75" i="21"/>
  <c r="X75" i="21"/>
  <c r="W75" i="21"/>
  <c r="V75" i="21"/>
  <c r="U75" i="21"/>
  <c r="T75" i="21"/>
  <c r="S75" i="21"/>
  <c r="AF74" i="21"/>
  <c r="AE74" i="21"/>
  <c r="AD74" i="21"/>
  <c r="AC74" i="21"/>
  <c r="AB74" i="21"/>
  <c r="AA74" i="21"/>
  <c r="Z74" i="21"/>
  <c r="Y74" i="21"/>
  <c r="X74" i="21"/>
  <c r="W74" i="21"/>
  <c r="V74" i="21"/>
  <c r="U74" i="21"/>
  <c r="T74" i="21"/>
  <c r="S74" i="21"/>
  <c r="AF73" i="21"/>
  <c r="AE73" i="21"/>
  <c r="AD73" i="21"/>
  <c r="AC73" i="21"/>
  <c r="AB73" i="21"/>
  <c r="AA73" i="21"/>
  <c r="Z73" i="21"/>
  <c r="Y73" i="21"/>
  <c r="X73" i="21"/>
  <c r="W73" i="21"/>
  <c r="V73" i="21"/>
  <c r="U73" i="21"/>
  <c r="T73" i="21"/>
  <c r="S73" i="21"/>
  <c r="AF72" i="21"/>
  <c r="AE72" i="21"/>
  <c r="AD72" i="21"/>
  <c r="AC72" i="21"/>
  <c r="AB72" i="21"/>
  <c r="AA72" i="21"/>
  <c r="Z72" i="21"/>
  <c r="Y72" i="21"/>
  <c r="X72" i="21"/>
  <c r="W72" i="21"/>
  <c r="V72" i="21"/>
  <c r="U72" i="21"/>
  <c r="T72" i="21"/>
  <c r="S72" i="21"/>
  <c r="AF71" i="21"/>
  <c r="AE71" i="21"/>
  <c r="AD71" i="21"/>
  <c r="AC71" i="21"/>
  <c r="AB71" i="21"/>
  <c r="AA71" i="21"/>
  <c r="Z71" i="21"/>
  <c r="Y71" i="21"/>
  <c r="X71" i="21"/>
  <c r="W71" i="21"/>
  <c r="V71" i="21"/>
  <c r="U71" i="21"/>
  <c r="T71" i="21"/>
  <c r="S71" i="21"/>
  <c r="AF70" i="21"/>
  <c r="AE70" i="21"/>
  <c r="AD70" i="21"/>
  <c r="AC70" i="21"/>
  <c r="AB70" i="21"/>
  <c r="AA70" i="21"/>
  <c r="Z70" i="21"/>
  <c r="Y70" i="21"/>
  <c r="X70" i="21"/>
  <c r="W70" i="21"/>
  <c r="V70" i="21"/>
  <c r="U70" i="21"/>
  <c r="T70" i="21"/>
  <c r="S70" i="21"/>
  <c r="AF69" i="21"/>
  <c r="AE69" i="21"/>
  <c r="AD69" i="21"/>
  <c r="AC69" i="21"/>
  <c r="AB69" i="21"/>
  <c r="AA69" i="21"/>
  <c r="Z69" i="21"/>
  <c r="Y69" i="21"/>
  <c r="X69" i="21"/>
  <c r="W69" i="21"/>
  <c r="V69" i="21"/>
  <c r="U69" i="21"/>
  <c r="T69" i="21"/>
  <c r="S69" i="21"/>
  <c r="AF68" i="21"/>
  <c r="AE68" i="21"/>
  <c r="AD68" i="21"/>
  <c r="AC68" i="21"/>
  <c r="AB68" i="21"/>
  <c r="AA68" i="21"/>
  <c r="Z68" i="21"/>
  <c r="Y68" i="21"/>
  <c r="X68" i="21"/>
  <c r="W68" i="21"/>
  <c r="V68" i="21"/>
  <c r="U68" i="21"/>
  <c r="T68" i="21"/>
  <c r="S68" i="21"/>
  <c r="AF67" i="21"/>
  <c r="AE67" i="21"/>
  <c r="AD67" i="21"/>
  <c r="AC67" i="21"/>
  <c r="AB67" i="21"/>
  <c r="AA67" i="21"/>
  <c r="Z67" i="21"/>
  <c r="Y67" i="21"/>
  <c r="X67" i="21"/>
  <c r="W67" i="21"/>
  <c r="V67" i="21"/>
  <c r="U67" i="21"/>
  <c r="T67" i="21"/>
  <c r="S67" i="21"/>
  <c r="AF66" i="21"/>
  <c r="AE66" i="21"/>
  <c r="AD66" i="21"/>
  <c r="AC66" i="21"/>
  <c r="AB66" i="21"/>
  <c r="AA66" i="21"/>
  <c r="Z66" i="21"/>
  <c r="Y66" i="21"/>
  <c r="X66" i="21"/>
  <c r="W66" i="21"/>
  <c r="V66" i="21"/>
  <c r="U66" i="21"/>
  <c r="T66" i="21"/>
  <c r="S66" i="21"/>
  <c r="AF65" i="21"/>
  <c r="AE65" i="21"/>
  <c r="AD65" i="21"/>
  <c r="AC65" i="21"/>
  <c r="AB65" i="21"/>
  <c r="AA65" i="21"/>
  <c r="Z65" i="21"/>
  <c r="Y65" i="21"/>
  <c r="X65" i="21"/>
  <c r="W65" i="21"/>
  <c r="V65" i="21"/>
  <c r="U65" i="21"/>
  <c r="T65" i="21"/>
  <c r="S65" i="21"/>
  <c r="AF64" i="21"/>
  <c r="AE64" i="21"/>
  <c r="AD64" i="21"/>
  <c r="AC64" i="21"/>
  <c r="AB64" i="21"/>
  <c r="AA64" i="21"/>
  <c r="Z64" i="21"/>
  <c r="Y64" i="21"/>
  <c r="X64" i="21"/>
  <c r="W64" i="21"/>
  <c r="V64" i="21"/>
  <c r="U64" i="21"/>
  <c r="T64" i="21"/>
  <c r="S64" i="21"/>
  <c r="AF63" i="21"/>
  <c r="AE63" i="21"/>
  <c r="AD63" i="21"/>
  <c r="AC63" i="21"/>
  <c r="AB63" i="21"/>
  <c r="AA63" i="21"/>
  <c r="Z63" i="21"/>
  <c r="Y63" i="21"/>
  <c r="X63" i="21"/>
  <c r="W63" i="21"/>
  <c r="V63" i="21"/>
  <c r="U63" i="21"/>
  <c r="T63" i="21"/>
  <c r="S63" i="21"/>
  <c r="AF62" i="21"/>
  <c r="AE62" i="21"/>
  <c r="AD62" i="21"/>
  <c r="AC62" i="21"/>
  <c r="AB62" i="21"/>
  <c r="AA62" i="21"/>
  <c r="Z62" i="21"/>
  <c r="Y62" i="21"/>
  <c r="X62" i="21"/>
  <c r="W62" i="21"/>
  <c r="V62" i="21"/>
  <c r="U62" i="21"/>
  <c r="T62" i="21"/>
  <c r="S62" i="21"/>
  <c r="AF61" i="21"/>
  <c r="AE61" i="21"/>
  <c r="AD61" i="21"/>
  <c r="AC61" i="21"/>
  <c r="AB61" i="21"/>
  <c r="AA61" i="21"/>
  <c r="Z61" i="21"/>
  <c r="Y61" i="21"/>
  <c r="X61" i="21"/>
  <c r="W61" i="21"/>
  <c r="V61" i="21"/>
  <c r="U61" i="21"/>
  <c r="T61" i="21"/>
  <c r="S61" i="21"/>
  <c r="AF60" i="21"/>
  <c r="AE60" i="21"/>
  <c r="AD60" i="21"/>
  <c r="AC60" i="21"/>
  <c r="AB60" i="21"/>
  <c r="AA60" i="21"/>
  <c r="Z60" i="21"/>
  <c r="Y60" i="21"/>
  <c r="X60" i="21"/>
  <c r="W60" i="21"/>
  <c r="V60" i="21"/>
  <c r="U60" i="21"/>
  <c r="T60" i="21"/>
  <c r="S60" i="21"/>
  <c r="AF59" i="21"/>
  <c r="AE59" i="21"/>
  <c r="AD59" i="21"/>
  <c r="AC59" i="21"/>
  <c r="AB59" i="21"/>
  <c r="AA59" i="21"/>
  <c r="Z59" i="21"/>
  <c r="Y59" i="21"/>
  <c r="X59" i="21"/>
  <c r="W59" i="21"/>
  <c r="V59" i="21"/>
  <c r="U59" i="21"/>
  <c r="T59" i="21"/>
  <c r="S59" i="21"/>
  <c r="AF58" i="21"/>
  <c r="AE58" i="21"/>
  <c r="AD58" i="21"/>
  <c r="AC58" i="21"/>
  <c r="AB58" i="21"/>
  <c r="AA58" i="21"/>
  <c r="Z58" i="21"/>
  <c r="Y58" i="21"/>
  <c r="X58" i="21"/>
  <c r="W58" i="21"/>
  <c r="V58" i="21"/>
  <c r="U58" i="21"/>
  <c r="T58" i="21"/>
  <c r="S58" i="21"/>
  <c r="AF57" i="21"/>
  <c r="AE57" i="21"/>
  <c r="AD57" i="21"/>
  <c r="AC57" i="21"/>
  <c r="AB57" i="21"/>
  <c r="AA57" i="21"/>
  <c r="Z57" i="21"/>
  <c r="Y57" i="21"/>
  <c r="X57" i="21"/>
  <c r="W57" i="21"/>
  <c r="V57" i="21"/>
  <c r="U57" i="21"/>
  <c r="T57" i="21"/>
  <c r="S57" i="21"/>
  <c r="AF56" i="21"/>
  <c r="AE56" i="21"/>
  <c r="AD56" i="21"/>
  <c r="AC56" i="21"/>
  <c r="AB56" i="21"/>
  <c r="AA56" i="21"/>
  <c r="Z56" i="21"/>
  <c r="Y56" i="21"/>
  <c r="X56" i="21"/>
  <c r="W56" i="21"/>
  <c r="V56" i="21"/>
  <c r="U56" i="21"/>
  <c r="T56" i="21"/>
  <c r="S56" i="21"/>
  <c r="AF55" i="21"/>
  <c r="AE55" i="21"/>
  <c r="AD55" i="21"/>
  <c r="AC55" i="21"/>
  <c r="AB55" i="21"/>
  <c r="AA55" i="21"/>
  <c r="Z55" i="21"/>
  <c r="Y55" i="21"/>
  <c r="X55" i="21"/>
  <c r="W55" i="21"/>
  <c r="V55" i="21"/>
  <c r="U55" i="21"/>
  <c r="T55" i="21"/>
  <c r="S55" i="21"/>
  <c r="AF54" i="21"/>
  <c r="AE54" i="21"/>
  <c r="AD54" i="21"/>
  <c r="AC54" i="21"/>
  <c r="AB54" i="21"/>
  <c r="AA54" i="21"/>
  <c r="Z54" i="21"/>
  <c r="Y54" i="21"/>
  <c r="X54" i="21"/>
  <c r="W54" i="21"/>
  <c r="V54" i="21"/>
  <c r="U54" i="21"/>
  <c r="T54" i="21"/>
  <c r="S54" i="21"/>
  <c r="AF53" i="21"/>
  <c r="AE53" i="21"/>
  <c r="AD53" i="21"/>
  <c r="AC53" i="21"/>
  <c r="AB53" i="21"/>
  <c r="AA53" i="21"/>
  <c r="Z53" i="21"/>
  <c r="Y53" i="21"/>
  <c r="X53" i="21"/>
  <c r="W53" i="21"/>
  <c r="V53" i="21"/>
  <c r="U53" i="21"/>
  <c r="T53" i="21"/>
  <c r="S53" i="21"/>
  <c r="AF52" i="21"/>
  <c r="AE52" i="21"/>
  <c r="AD52" i="21"/>
  <c r="AC52" i="21"/>
  <c r="AB52" i="21"/>
  <c r="AA52" i="21"/>
  <c r="Z52" i="21"/>
  <c r="Y52" i="21"/>
  <c r="X52" i="21"/>
  <c r="W52" i="21"/>
  <c r="V52" i="21"/>
  <c r="U52" i="21"/>
  <c r="T52" i="21"/>
  <c r="S52" i="21"/>
  <c r="AF51" i="21"/>
  <c r="AE51" i="21"/>
  <c r="AD51" i="21"/>
  <c r="AC51" i="21"/>
  <c r="AB51" i="21"/>
  <c r="AA51" i="21"/>
  <c r="Z51" i="21"/>
  <c r="Y51" i="21"/>
  <c r="X51" i="21"/>
  <c r="W51" i="21"/>
  <c r="V51" i="21"/>
  <c r="U51" i="21"/>
  <c r="T51" i="21"/>
  <c r="S51" i="21"/>
  <c r="AF50" i="21"/>
  <c r="AE50" i="21"/>
  <c r="AD50" i="21"/>
  <c r="AC50" i="21"/>
  <c r="AB50" i="21"/>
  <c r="AA50" i="21"/>
  <c r="Z50" i="21"/>
  <c r="Y50" i="21"/>
  <c r="X50" i="21"/>
  <c r="W50" i="21"/>
  <c r="V50" i="21"/>
  <c r="U50" i="21"/>
  <c r="T50" i="21"/>
  <c r="S50" i="21"/>
  <c r="AF49" i="21"/>
  <c r="AE49" i="21"/>
  <c r="AD49" i="21"/>
  <c r="AC49" i="21"/>
  <c r="AB49" i="21"/>
  <c r="AA49" i="21"/>
  <c r="Z49" i="21"/>
  <c r="Y49" i="21"/>
  <c r="X49" i="21"/>
  <c r="W49" i="21"/>
  <c r="V49" i="21"/>
  <c r="U49" i="21"/>
  <c r="T49" i="21"/>
  <c r="S49" i="21"/>
  <c r="AF48" i="21"/>
  <c r="AE48" i="21"/>
  <c r="AD48" i="21"/>
  <c r="AC48" i="21"/>
  <c r="AB48" i="21"/>
  <c r="AA48" i="21"/>
  <c r="Z48" i="21"/>
  <c r="Y48" i="21"/>
  <c r="X48" i="21"/>
  <c r="W48" i="21"/>
  <c r="V48" i="21"/>
  <c r="U48" i="21"/>
  <c r="T48" i="21"/>
  <c r="S48" i="21"/>
  <c r="AF47" i="21"/>
  <c r="AE47" i="21"/>
  <c r="AD47" i="21"/>
  <c r="AC47" i="21"/>
  <c r="AB47" i="21"/>
  <c r="AA47" i="21"/>
  <c r="Z47" i="21"/>
  <c r="Y47" i="21"/>
  <c r="X47" i="21"/>
  <c r="W47" i="21"/>
  <c r="V47" i="21"/>
  <c r="U47" i="21"/>
  <c r="T47" i="21"/>
  <c r="S47" i="21"/>
  <c r="AF46" i="21"/>
  <c r="AE46" i="21"/>
  <c r="AD46" i="21"/>
  <c r="AC46" i="21"/>
  <c r="AB46" i="21"/>
  <c r="AA46" i="21"/>
  <c r="Z46" i="21"/>
  <c r="Y46" i="21"/>
  <c r="X46" i="21"/>
  <c r="W46" i="21"/>
  <c r="V46" i="21"/>
  <c r="U46" i="21"/>
  <c r="T46" i="21"/>
  <c r="S46" i="21"/>
  <c r="AF45" i="21"/>
  <c r="AE45" i="21"/>
  <c r="AD45" i="21"/>
  <c r="AC45" i="21"/>
  <c r="AB45" i="21"/>
  <c r="AA45" i="21"/>
  <c r="Z45" i="21"/>
  <c r="Y45" i="21"/>
  <c r="X45" i="21"/>
  <c r="W45" i="21"/>
  <c r="V45" i="21"/>
  <c r="U45" i="21"/>
  <c r="T45" i="21"/>
  <c r="S45" i="21"/>
  <c r="AF44" i="21"/>
  <c r="AE44" i="21"/>
  <c r="AD44" i="21"/>
  <c r="AC44" i="21"/>
  <c r="AB44" i="21"/>
  <c r="AA44" i="21"/>
  <c r="Z44" i="21"/>
  <c r="Y44" i="21"/>
  <c r="X44" i="21"/>
  <c r="W44" i="21"/>
  <c r="V44" i="21"/>
  <c r="U44" i="21"/>
  <c r="T44" i="21"/>
  <c r="S44" i="21"/>
  <c r="AF43" i="21"/>
  <c r="AE43" i="21"/>
  <c r="AD43" i="21"/>
  <c r="AC43" i="21"/>
  <c r="AB43" i="21"/>
  <c r="AA43" i="21"/>
  <c r="Z43" i="21"/>
  <c r="Y43" i="21"/>
  <c r="X43" i="21"/>
  <c r="W43" i="21"/>
  <c r="V43" i="21"/>
  <c r="U43" i="21"/>
  <c r="T43" i="21"/>
  <c r="S43" i="21"/>
  <c r="AF42" i="21"/>
  <c r="AE42" i="21"/>
  <c r="AD42" i="21"/>
  <c r="AC42" i="21"/>
  <c r="AB42" i="21"/>
  <c r="AA42" i="21"/>
  <c r="Z42" i="21"/>
  <c r="Y42" i="21"/>
  <c r="X42" i="21"/>
  <c r="W42" i="21"/>
  <c r="V42" i="21"/>
  <c r="U42" i="21"/>
  <c r="T42" i="21"/>
  <c r="S42" i="21"/>
  <c r="AF41" i="21"/>
  <c r="AE41" i="21"/>
  <c r="AD41" i="21"/>
  <c r="AC41" i="21"/>
  <c r="AB41" i="21"/>
  <c r="AA41" i="21"/>
  <c r="Z41" i="21"/>
  <c r="Y41" i="21"/>
  <c r="X41" i="21"/>
  <c r="W41" i="21"/>
  <c r="V41" i="21"/>
  <c r="U41" i="21"/>
  <c r="T41" i="21"/>
  <c r="S41" i="21"/>
  <c r="AF40" i="21"/>
  <c r="AE40" i="21"/>
  <c r="AD40" i="21"/>
  <c r="AC40" i="21"/>
  <c r="AB40" i="21"/>
  <c r="AA40" i="21"/>
  <c r="Z40" i="21"/>
  <c r="Y40" i="21"/>
  <c r="X40" i="21"/>
  <c r="W40" i="21"/>
  <c r="V40" i="21"/>
  <c r="U40" i="21"/>
  <c r="T40" i="21"/>
  <c r="S40" i="21"/>
  <c r="AF39" i="21"/>
  <c r="AE39" i="21"/>
  <c r="AD39" i="21"/>
  <c r="AC39" i="21"/>
  <c r="AB39" i="21"/>
  <c r="AA39" i="21"/>
  <c r="Z39" i="21"/>
  <c r="Y39" i="21"/>
  <c r="X39" i="21"/>
  <c r="W39" i="21"/>
  <c r="V39" i="21"/>
  <c r="U39" i="21"/>
  <c r="T39" i="21"/>
  <c r="S39" i="21"/>
  <c r="AF38" i="21"/>
  <c r="AE38" i="21"/>
  <c r="AD38" i="21"/>
  <c r="AC38" i="21"/>
  <c r="AB38" i="21"/>
  <c r="AA38" i="21"/>
  <c r="Z38" i="21"/>
  <c r="Y38" i="21"/>
  <c r="X38" i="21"/>
  <c r="W38" i="21"/>
  <c r="V38" i="21"/>
  <c r="U38" i="21"/>
  <c r="T38" i="21"/>
  <c r="S38" i="21"/>
  <c r="AF37" i="21"/>
  <c r="AE37" i="21"/>
  <c r="AD37" i="21"/>
  <c r="AC37" i="21"/>
  <c r="AB37" i="21"/>
  <c r="AA37" i="21"/>
  <c r="Z37" i="21"/>
  <c r="Y37" i="21"/>
  <c r="X37" i="21"/>
  <c r="W37" i="21"/>
  <c r="V37" i="21"/>
  <c r="U37" i="21"/>
  <c r="T37" i="21"/>
  <c r="S37" i="21"/>
  <c r="AF36" i="21"/>
  <c r="AE36" i="21"/>
  <c r="AD36" i="21"/>
  <c r="AC36" i="21"/>
  <c r="AB36" i="21"/>
  <c r="AA36" i="21"/>
  <c r="Z36" i="21"/>
  <c r="Y36" i="21"/>
  <c r="X36" i="21"/>
  <c r="W36" i="21"/>
  <c r="V36" i="21"/>
  <c r="U36" i="21"/>
  <c r="T36" i="21"/>
  <c r="S36" i="21"/>
  <c r="AF35" i="21"/>
  <c r="AE35" i="21"/>
  <c r="AD35" i="21"/>
  <c r="AC35" i="21"/>
  <c r="AB35" i="21"/>
  <c r="AA35" i="21"/>
  <c r="Z35" i="21"/>
  <c r="Y35" i="21"/>
  <c r="X35" i="21"/>
  <c r="W35" i="21"/>
  <c r="V35" i="21"/>
  <c r="U35" i="21"/>
  <c r="T35" i="21"/>
  <c r="S35" i="21"/>
  <c r="AF34" i="21"/>
  <c r="AE34" i="21"/>
  <c r="AD34" i="21"/>
  <c r="AC34" i="21"/>
  <c r="AB34" i="21"/>
  <c r="AA34" i="21"/>
  <c r="Z34" i="21"/>
  <c r="Y34" i="21"/>
  <c r="X34" i="21"/>
  <c r="W34" i="21"/>
  <c r="V34" i="21"/>
  <c r="U34" i="21"/>
  <c r="T34" i="21"/>
  <c r="S34" i="21"/>
  <c r="AF33" i="21"/>
  <c r="AE33" i="21"/>
  <c r="AD33" i="21"/>
  <c r="AC33" i="21"/>
  <c r="AB33" i="21"/>
  <c r="AA33" i="21"/>
  <c r="Z33" i="21"/>
  <c r="Y33" i="21"/>
  <c r="X33" i="21"/>
  <c r="W33" i="21"/>
  <c r="V33" i="21"/>
  <c r="U33" i="21"/>
  <c r="T33" i="21"/>
  <c r="S33" i="21"/>
  <c r="AF32" i="21"/>
  <c r="AE32" i="21"/>
  <c r="AD32" i="21"/>
  <c r="AC32" i="21"/>
  <c r="AB32" i="21"/>
  <c r="AA32" i="21"/>
  <c r="Z32" i="21"/>
  <c r="Y32" i="21"/>
  <c r="X32" i="21"/>
  <c r="W32" i="21"/>
  <c r="V32" i="21"/>
  <c r="U32" i="21"/>
  <c r="T32" i="21"/>
  <c r="S32" i="21"/>
  <c r="AF31" i="21"/>
  <c r="AE31" i="21"/>
  <c r="AD31" i="21"/>
  <c r="AC31" i="21"/>
  <c r="AB31" i="21"/>
  <c r="AA31" i="21"/>
  <c r="Z31" i="21"/>
  <c r="Y31" i="21"/>
  <c r="X31" i="21"/>
  <c r="W31" i="21"/>
  <c r="V31" i="21"/>
  <c r="U31" i="21"/>
  <c r="T31" i="21"/>
  <c r="S31" i="21"/>
  <c r="AF30" i="21"/>
  <c r="AE30" i="21"/>
  <c r="AD30" i="21"/>
  <c r="AC30" i="21"/>
  <c r="AB30" i="21"/>
  <c r="AA30" i="21"/>
  <c r="Z30" i="21"/>
  <c r="Y30" i="21"/>
  <c r="X30" i="21"/>
  <c r="W30" i="21"/>
  <c r="V30" i="21"/>
  <c r="U30" i="21"/>
  <c r="T30" i="21"/>
  <c r="S30" i="21"/>
  <c r="AF29" i="21"/>
  <c r="AE29" i="21"/>
  <c r="AD29" i="21"/>
  <c r="AC29" i="21"/>
  <c r="AB29" i="21"/>
  <c r="AA29" i="21"/>
  <c r="Z29" i="21"/>
  <c r="Y29" i="21"/>
  <c r="X29" i="21"/>
  <c r="W29" i="21"/>
  <c r="V29" i="21"/>
  <c r="U29" i="21"/>
  <c r="T29" i="21"/>
  <c r="S29" i="21"/>
  <c r="AF28" i="21"/>
  <c r="AE28" i="21"/>
  <c r="AD28" i="21"/>
  <c r="AC28" i="21"/>
  <c r="AB28" i="21"/>
  <c r="AA28" i="21"/>
  <c r="Z28" i="21"/>
  <c r="Y28" i="21"/>
  <c r="X28" i="21"/>
  <c r="W28" i="21"/>
  <c r="V28" i="21"/>
  <c r="U28" i="21"/>
  <c r="T28" i="21"/>
  <c r="S28" i="21"/>
  <c r="AF27" i="21"/>
  <c r="AE27" i="21"/>
  <c r="AD27" i="21"/>
  <c r="AC27" i="21"/>
  <c r="AB27" i="21"/>
  <c r="AA27" i="21"/>
  <c r="Z27" i="21"/>
  <c r="Y27" i="21"/>
  <c r="X27" i="21"/>
  <c r="W27" i="21"/>
  <c r="V27" i="21"/>
  <c r="U27" i="21"/>
  <c r="T27" i="21"/>
  <c r="S27" i="21"/>
  <c r="AF26" i="21"/>
  <c r="AE26" i="21"/>
  <c r="AD26" i="21"/>
  <c r="AC26" i="21"/>
  <c r="AB26" i="21"/>
  <c r="AA26" i="21"/>
  <c r="Z26" i="21"/>
  <c r="Y26" i="21"/>
  <c r="X26" i="21"/>
  <c r="W26" i="21"/>
  <c r="V26" i="21"/>
  <c r="U26" i="21"/>
  <c r="T26" i="21"/>
  <c r="S26" i="21"/>
  <c r="AF25" i="21"/>
  <c r="AE25" i="21"/>
  <c r="AD25" i="21"/>
  <c r="AC25" i="21"/>
  <c r="AB25" i="21"/>
  <c r="AA25" i="21"/>
  <c r="Z25" i="21"/>
  <c r="Y25" i="21"/>
  <c r="X25" i="21"/>
  <c r="W25" i="21"/>
  <c r="V25" i="21"/>
  <c r="U25" i="21"/>
  <c r="T25" i="21"/>
  <c r="S25" i="21"/>
  <c r="AF24" i="21"/>
  <c r="AE24" i="21"/>
  <c r="AD24" i="21"/>
  <c r="AC24" i="21"/>
  <c r="AB24" i="21"/>
  <c r="AA24" i="21"/>
  <c r="Z24" i="21"/>
  <c r="Y24" i="21"/>
  <c r="X24" i="21"/>
  <c r="W24" i="21"/>
  <c r="V24" i="21"/>
  <c r="U24" i="21"/>
  <c r="T24" i="21"/>
  <c r="S24" i="21"/>
  <c r="AF23" i="21"/>
  <c r="AE23" i="21"/>
  <c r="AD23" i="21"/>
  <c r="AC23" i="21"/>
  <c r="AB23" i="21"/>
  <c r="AA23" i="21"/>
  <c r="Z23" i="21"/>
  <c r="Y23" i="21"/>
  <c r="X23" i="21"/>
  <c r="W23" i="21"/>
  <c r="V23" i="21"/>
  <c r="U23" i="21"/>
  <c r="T23" i="21"/>
  <c r="S23" i="21"/>
  <c r="AF22" i="21"/>
  <c r="AE22" i="21"/>
  <c r="AD22" i="21"/>
  <c r="AC22" i="21"/>
  <c r="AB22" i="21"/>
  <c r="AA22" i="21"/>
  <c r="Z22" i="21"/>
  <c r="Y22" i="21"/>
  <c r="X22" i="21"/>
  <c r="W22" i="21"/>
  <c r="V22" i="21"/>
  <c r="U22" i="21"/>
  <c r="T22" i="21"/>
  <c r="S22" i="21"/>
  <c r="AF21" i="21"/>
  <c r="AE21" i="21"/>
  <c r="AD21" i="21"/>
  <c r="AC21" i="21"/>
  <c r="AB21" i="21"/>
  <c r="AA21" i="21"/>
  <c r="Z21" i="21"/>
  <c r="Y21" i="21"/>
  <c r="X21" i="21"/>
  <c r="W21" i="21"/>
  <c r="V21" i="21"/>
  <c r="U21" i="21"/>
  <c r="T21" i="21"/>
  <c r="S21" i="21"/>
  <c r="AF20" i="21"/>
  <c r="AE20" i="21"/>
  <c r="AD20" i="21"/>
  <c r="AC20" i="21"/>
  <c r="AB20" i="21"/>
  <c r="AA20" i="21"/>
  <c r="Z20" i="21"/>
  <c r="Y20" i="21"/>
  <c r="X20" i="21"/>
  <c r="W20" i="21"/>
  <c r="V20" i="21"/>
  <c r="U20" i="21"/>
  <c r="T20" i="21"/>
  <c r="S20" i="21"/>
  <c r="AF19" i="21"/>
  <c r="AE19" i="21"/>
  <c r="AD19" i="21"/>
  <c r="AC19" i="21"/>
  <c r="AB19" i="21"/>
  <c r="AA19" i="21"/>
  <c r="Z19" i="21"/>
  <c r="Y19" i="21"/>
  <c r="X19" i="21"/>
  <c r="W19" i="21"/>
  <c r="V19" i="21"/>
  <c r="U19" i="21"/>
  <c r="T19" i="21"/>
  <c r="S19" i="21"/>
  <c r="AF18" i="21"/>
  <c r="AE18" i="21"/>
  <c r="AD18" i="21"/>
  <c r="AC18" i="21"/>
  <c r="AB18" i="21"/>
  <c r="AA18" i="21"/>
  <c r="Z18" i="21"/>
  <c r="Y18" i="21"/>
  <c r="X18" i="21"/>
  <c r="W18" i="21"/>
  <c r="V18" i="21"/>
  <c r="U18" i="21"/>
  <c r="T18" i="21"/>
  <c r="S18" i="21"/>
  <c r="AF17" i="21"/>
  <c r="AE17" i="21"/>
  <c r="AD17" i="21"/>
  <c r="AC17" i="21"/>
  <c r="AB17" i="21"/>
  <c r="AA17" i="21"/>
  <c r="Z17" i="21"/>
  <c r="Y17" i="21"/>
  <c r="X17" i="21"/>
  <c r="W17" i="21"/>
  <c r="V17" i="21"/>
  <c r="U17" i="21"/>
  <c r="T17" i="21"/>
  <c r="S17" i="21"/>
  <c r="AF16" i="21"/>
  <c r="AE16" i="21"/>
  <c r="AD16" i="21"/>
  <c r="AC16" i="21"/>
  <c r="AB16" i="21"/>
  <c r="AA16" i="21"/>
  <c r="Z16" i="21"/>
  <c r="Y16" i="21"/>
  <c r="X16" i="21"/>
  <c r="W16" i="21"/>
  <c r="V16" i="21"/>
  <c r="U16" i="21"/>
  <c r="T16" i="21"/>
  <c r="S16" i="21"/>
  <c r="AF15" i="21"/>
  <c r="AE15" i="21"/>
  <c r="AD15" i="21"/>
  <c r="AC15" i="21"/>
  <c r="AB15" i="21"/>
  <c r="AA15" i="21"/>
  <c r="Z15" i="21"/>
  <c r="Y15" i="21"/>
  <c r="X15" i="21"/>
  <c r="W15" i="21"/>
  <c r="V15" i="21"/>
  <c r="U15" i="21"/>
  <c r="T15" i="21"/>
  <c r="S15" i="21"/>
  <c r="AF14" i="21"/>
  <c r="AE14" i="21"/>
  <c r="AD14" i="21"/>
  <c r="AC14" i="21"/>
  <c r="AB14" i="21"/>
  <c r="AA14" i="21"/>
  <c r="Z14" i="21"/>
  <c r="Y14" i="21"/>
  <c r="X14" i="21"/>
  <c r="W14" i="21"/>
  <c r="V14" i="21"/>
  <c r="U14" i="21"/>
  <c r="T14" i="21"/>
  <c r="S14" i="21"/>
  <c r="AF13" i="21"/>
  <c r="AE13" i="21"/>
  <c r="AD13" i="21"/>
  <c r="AC13" i="21"/>
  <c r="AB13" i="21"/>
  <c r="AA13" i="21"/>
  <c r="Z13" i="21"/>
  <c r="Y13" i="21"/>
  <c r="X13" i="21"/>
  <c r="W13" i="21"/>
  <c r="V13" i="21"/>
  <c r="U13" i="21"/>
  <c r="T13" i="21"/>
  <c r="S13" i="21"/>
  <c r="AF12" i="21"/>
  <c r="AE12" i="21"/>
  <c r="AD12" i="21"/>
  <c r="AC12" i="21"/>
  <c r="AB12" i="21"/>
  <c r="AA12" i="21"/>
  <c r="Z12" i="21"/>
  <c r="Y12" i="21"/>
  <c r="X12" i="21"/>
  <c r="W12" i="21"/>
  <c r="V12" i="21"/>
  <c r="U12" i="21"/>
  <c r="T12" i="21"/>
  <c r="S12" i="21"/>
  <c r="AF88" i="4"/>
  <c r="Z69" i="68" s="1"/>
  <c r="AE88" i="4"/>
  <c r="Z68" i="68" s="1"/>
  <c r="AD88" i="4"/>
  <c r="AC88" i="4"/>
  <c r="AB88" i="4"/>
  <c r="Y65" i="68" s="1"/>
  <c r="AA88" i="4"/>
  <c r="Y64" i="68" s="1"/>
  <c r="Z88" i="4"/>
  <c r="Y63" i="68" s="1"/>
  <c r="Y88" i="4"/>
  <c r="Y62" i="68" s="1"/>
  <c r="X88" i="4"/>
  <c r="Y61" i="68" s="1"/>
  <c r="W88" i="4"/>
  <c r="Y60" i="68" s="1"/>
  <c r="V88" i="4"/>
  <c r="Y59" i="68" s="1"/>
  <c r="U88" i="4"/>
  <c r="Y58" i="68" s="1"/>
  <c r="T88" i="4"/>
  <c r="Y57" i="68" s="1"/>
  <c r="S88" i="4"/>
  <c r="Y56" i="68" s="1"/>
  <c r="AF87" i="4"/>
  <c r="AE87" i="4"/>
  <c r="AD87" i="4"/>
  <c r="AC87" i="4"/>
  <c r="AB87" i="4"/>
  <c r="AA87" i="4"/>
  <c r="Z87" i="4"/>
  <c r="Y87" i="4"/>
  <c r="X87" i="4"/>
  <c r="W87" i="4"/>
  <c r="V87" i="4"/>
  <c r="U87" i="4"/>
  <c r="T87" i="4"/>
  <c r="S87" i="4"/>
  <c r="AF86" i="4"/>
  <c r="AE86" i="4"/>
  <c r="AD86" i="4"/>
  <c r="AC86" i="4"/>
  <c r="AB86" i="4"/>
  <c r="AA86" i="4"/>
  <c r="Z86" i="4"/>
  <c r="Y86" i="4"/>
  <c r="X86" i="4"/>
  <c r="W86" i="4"/>
  <c r="V86" i="4"/>
  <c r="U86" i="4"/>
  <c r="T86" i="4"/>
  <c r="S86" i="4"/>
  <c r="AF85" i="4"/>
  <c r="AE85" i="4"/>
  <c r="AD85" i="4"/>
  <c r="AC85" i="4"/>
  <c r="AB85" i="4"/>
  <c r="AA85" i="4"/>
  <c r="Z85" i="4"/>
  <c r="Y85" i="4"/>
  <c r="X85" i="4"/>
  <c r="W85" i="4"/>
  <c r="V85" i="4"/>
  <c r="U85" i="4"/>
  <c r="T85" i="4"/>
  <c r="S85" i="4"/>
  <c r="AF84" i="4"/>
  <c r="AE84" i="4"/>
  <c r="AD84" i="4"/>
  <c r="AC84" i="4"/>
  <c r="AB84" i="4"/>
  <c r="AA84" i="4"/>
  <c r="Z84" i="4"/>
  <c r="Y84" i="4"/>
  <c r="X84" i="4"/>
  <c r="W84" i="4"/>
  <c r="V84" i="4"/>
  <c r="U84" i="4"/>
  <c r="T84" i="4"/>
  <c r="S84" i="4"/>
  <c r="AF83" i="4"/>
  <c r="AE83" i="4"/>
  <c r="AD83" i="4"/>
  <c r="AC83" i="4"/>
  <c r="AB83" i="4"/>
  <c r="AA83" i="4"/>
  <c r="Z83" i="4"/>
  <c r="Y83" i="4"/>
  <c r="X83" i="4"/>
  <c r="W83" i="4"/>
  <c r="V83" i="4"/>
  <c r="U83" i="4"/>
  <c r="T83" i="4"/>
  <c r="S83" i="4"/>
  <c r="AF82" i="4"/>
  <c r="X69" i="68" s="1"/>
  <c r="AE82" i="4"/>
  <c r="X68" i="68" s="1"/>
  <c r="AD82" i="4"/>
  <c r="AC82" i="4"/>
  <c r="AB82" i="4"/>
  <c r="W65" i="68" s="1"/>
  <c r="AA82" i="4"/>
  <c r="W64" i="68" s="1"/>
  <c r="Z82" i="4"/>
  <c r="W63" i="68" s="1"/>
  <c r="Y82" i="4"/>
  <c r="W62" i="68" s="1"/>
  <c r="X82" i="4"/>
  <c r="W61" i="68" s="1"/>
  <c r="W82" i="4"/>
  <c r="W60" i="68" s="1"/>
  <c r="V82" i="4"/>
  <c r="W59" i="68" s="1"/>
  <c r="U82" i="4"/>
  <c r="W58" i="68" s="1"/>
  <c r="T82" i="4"/>
  <c r="W57" i="68" s="1"/>
  <c r="S82" i="4"/>
  <c r="W56" i="68" s="1"/>
  <c r="AF81" i="4"/>
  <c r="AE81" i="4"/>
  <c r="AD81" i="4"/>
  <c r="AC81" i="4"/>
  <c r="AB81" i="4"/>
  <c r="AA81" i="4"/>
  <c r="Z81" i="4"/>
  <c r="Y81" i="4"/>
  <c r="X81" i="4"/>
  <c r="W81" i="4"/>
  <c r="V81" i="4"/>
  <c r="U81" i="4"/>
  <c r="T81" i="4"/>
  <c r="S81" i="4"/>
  <c r="AF80" i="4"/>
  <c r="AE80" i="4"/>
  <c r="AD80" i="4"/>
  <c r="AC80" i="4"/>
  <c r="AB80" i="4"/>
  <c r="AA80" i="4"/>
  <c r="Z80" i="4"/>
  <c r="Y80" i="4"/>
  <c r="X80" i="4"/>
  <c r="W80" i="4"/>
  <c r="V80" i="4"/>
  <c r="U80" i="4"/>
  <c r="T80" i="4"/>
  <c r="S80" i="4"/>
  <c r="AF79" i="4"/>
  <c r="AE79" i="4"/>
  <c r="AD79" i="4"/>
  <c r="AC79" i="4"/>
  <c r="AB79" i="4"/>
  <c r="AA79" i="4"/>
  <c r="Z79" i="4"/>
  <c r="Y79" i="4"/>
  <c r="X79" i="4"/>
  <c r="W79" i="4"/>
  <c r="V79" i="4"/>
  <c r="U79" i="4"/>
  <c r="T79" i="4"/>
  <c r="S79" i="4"/>
  <c r="AF78" i="4"/>
  <c r="AE78" i="4"/>
  <c r="AD78" i="4"/>
  <c r="AC78" i="4"/>
  <c r="AB78" i="4"/>
  <c r="AA78" i="4"/>
  <c r="Z78" i="4"/>
  <c r="Y78" i="4"/>
  <c r="X78" i="4"/>
  <c r="W78" i="4"/>
  <c r="V78" i="4"/>
  <c r="U78" i="4"/>
  <c r="T78" i="4"/>
  <c r="S78" i="4"/>
  <c r="AF77" i="4"/>
  <c r="AE77" i="4"/>
  <c r="AD77" i="4"/>
  <c r="AC77" i="4"/>
  <c r="AB77" i="4"/>
  <c r="AA77" i="4"/>
  <c r="Z77" i="4"/>
  <c r="Y77" i="4"/>
  <c r="X77" i="4"/>
  <c r="W77" i="4"/>
  <c r="V77" i="4"/>
  <c r="U77" i="4"/>
  <c r="T77" i="4"/>
  <c r="S77" i="4"/>
  <c r="AF76" i="4"/>
  <c r="V69" i="68" s="1"/>
  <c r="AE76" i="4"/>
  <c r="V68" i="68" s="1"/>
  <c r="AD76" i="4"/>
  <c r="AC76" i="4"/>
  <c r="U66" i="68" s="1"/>
  <c r="AB76" i="4"/>
  <c r="U65" i="68" s="1"/>
  <c r="AA76" i="4"/>
  <c r="U64" i="68" s="1"/>
  <c r="Z76" i="4"/>
  <c r="U63" i="68" s="1"/>
  <c r="Y76" i="4"/>
  <c r="U62" i="68" s="1"/>
  <c r="X76" i="4"/>
  <c r="U61" i="68" s="1"/>
  <c r="W76" i="4"/>
  <c r="U60" i="68" s="1"/>
  <c r="V76" i="4"/>
  <c r="U59" i="68" s="1"/>
  <c r="U76" i="4"/>
  <c r="U58" i="68" s="1"/>
  <c r="T76" i="4"/>
  <c r="U57" i="68" s="1"/>
  <c r="S76" i="4"/>
  <c r="U56" i="68" s="1"/>
  <c r="AF75" i="4"/>
  <c r="AE75" i="4"/>
  <c r="AD75" i="4"/>
  <c r="AC75" i="4"/>
  <c r="AB75" i="4"/>
  <c r="AA75" i="4"/>
  <c r="Z75" i="4"/>
  <c r="Y75" i="4"/>
  <c r="X75" i="4"/>
  <c r="W75" i="4"/>
  <c r="V75" i="4"/>
  <c r="U75" i="4"/>
  <c r="T75" i="4"/>
  <c r="S75" i="4"/>
  <c r="AF74" i="4"/>
  <c r="AE74" i="4"/>
  <c r="AD74" i="4"/>
  <c r="AC74" i="4"/>
  <c r="AB74" i="4"/>
  <c r="AA74" i="4"/>
  <c r="Z74" i="4"/>
  <c r="Y74" i="4"/>
  <c r="X74" i="4"/>
  <c r="W74" i="4"/>
  <c r="V74" i="4"/>
  <c r="U74" i="4"/>
  <c r="T74" i="4"/>
  <c r="S74" i="4"/>
  <c r="AF73" i="4"/>
  <c r="AE73" i="4"/>
  <c r="AD73" i="4"/>
  <c r="AC73" i="4"/>
  <c r="AB73" i="4"/>
  <c r="AA73" i="4"/>
  <c r="Z73" i="4"/>
  <c r="Y73" i="4"/>
  <c r="X73" i="4"/>
  <c r="W73" i="4"/>
  <c r="V73" i="4"/>
  <c r="U73" i="4"/>
  <c r="T73" i="4"/>
  <c r="S73" i="4"/>
  <c r="AF72" i="4"/>
  <c r="AE72" i="4"/>
  <c r="AD72" i="4"/>
  <c r="AC72" i="4"/>
  <c r="AB72" i="4"/>
  <c r="AA72" i="4"/>
  <c r="Z72" i="4"/>
  <c r="Y72" i="4"/>
  <c r="X72" i="4"/>
  <c r="W72" i="4"/>
  <c r="V72" i="4"/>
  <c r="U72" i="4"/>
  <c r="T72" i="4"/>
  <c r="S72" i="4"/>
  <c r="AF71" i="4"/>
  <c r="AE71" i="4"/>
  <c r="AD71" i="4"/>
  <c r="AC71" i="4"/>
  <c r="AB71" i="4"/>
  <c r="AA71" i="4"/>
  <c r="Z71" i="4"/>
  <c r="Y71" i="4"/>
  <c r="X71" i="4"/>
  <c r="W71" i="4"/>
  <c r="V71" i="4"/>
  <c r="U71" i="4"/>
  <c r="T71" i="4"/>
  <c r="S71" i="4"/>
  <c r="AF70" i="4"/>
  <c r="T69" i="68" s="1"/>
  <c r="AE70" i="4"/>
  <c r="T68" i="68" s="1"/>
  <c r="AD70" i="4"/>
  <c r="AC70" i="4"/>
  <c r="S66" i="68" s="1"/>
  <c r="AB70" i="4"/>
  <c r="S65" i="68" s="1"/>
  <c r="AA70" i="4"/>
  <c r="S64" i="68" s="1"/>
  <c r="Z70" i="4"/>
  <c r="S63" i="68" s="1"/>
  <c r="Y70" i="4"/>
  <c r="S62" i="68" s="1"/>
  <c r="X70" i="4"/>
  <c r="S61" i="68" s="1"/>
  <c r="W70" i="4"/>
  <c r="S60" i="68" s="1"/>
  <c r="V70" i="4"/>
  <c r="S59" i="68" s="1"/>
  <c r="U70" i="4"/>
  <c r="S58" i="68" s="1"/>
  <c r="T70" i="4"/>
  <c r="S57" i="68" s="1"/>
  <c r="S70" i="4"/>
  <c r="S56" i="68" s="1"/>
  <c r="AF69" i="4"/>
  <c r="AE69" i="4"/>
  <c r="AD69" i="4"/>
  <c r="AC69" i="4"/>
  <c r="AB69" i="4"/>
  <c r="AA69" i="4"/>
  <c r="Z69" i="4"/>
  <c r="Y69" i="4"/>
  <c r="X69" i="4"/>
  <c r="W69" i="4"/>
  <c r="V69" i="4"/>
  <c r="U69" i="4"/>
  <c r="T69" i="4"/>
  <c r="S69" i="4"/>
  <c r="AF68" i="4"/>
  <c r="AE68" i="4"/>
  <c r="AD68" i="4"/>
  <c r="AC68" i="4"/>
  <c r="AB68" i="4"/>
  <c r="AA68" i="4"/>
  <c r="Z68" i="4"/>
  <c r="Y68" i="4"/>
  <c r="X68" i="4"/>
  <c r="W68" i="4"/>
  <c r="V68" i="4"/>
  <c r="U68" i="4"/>
  <c r="T68" i="4"/>
  <c r="S68" i="4"/>
  <c r="AF67" i="4"/>
  <c r="AE67" i="4"/>
  <c r="AD67" i="4"/>
  <c r="AC67" i="4"/>
  <c r="AB67" i="4"/>
  <c r="AA67" i="4"/>
  <c r="Z67" i="4"/>
  <c r="Y67" i="4"/>
  <c r="X67" i="4"/>
  <c r="W67" i="4"/>
  <c r="V67" i="4"/>
  <c r="U67" i="4"/>
  <c r="T67" i="4"/>
  <c r="S67" i="4"/>
  <c r="AF66" i="4"/>
  <c r="AE66" i="4"/>
  <c r="AD66" i="4"/>
  <c r="AC66" i="4"/>
  <c r="AB66" i="4"/>
  <c r="AA66" i="4"/>
  <c r="Z66" i="4"/>
  <c r="Y66" i="4"/>
  <c r="X66" i="4"/>
  <c r="W66" i="4"/>
  <c r="V66" i="4"/>
  <c r="U66" i="4"/>
  <c r="T66" i="4"/>
  <c r="S66" i="4"/>
  <c r="AF65" i="4"/>
  <c r="AE65" i="4"/>
  <c r="AD65" i="4"/>
  <c r="AC65" i="4"/>
  <c r="AB65" i="4"/>
  <c r="AA65" i="4"/>
  <c r="Z65" i="4"/>
  <c r="Y65" i="4"/>
  <c r="X65" i="4"/>
  <c r="W65" i="4"/>
  <c r="V65" i="4"/>
  <c r="U65" i="4"/>
  <c r="T65" i="4"/>
  <c r="S65" i="4"/>
  <c r="AF64" i="4"/>
  <c r="R69" i="68" s="1"/>
  <c r="AE64" i="4"/>
  <c r="R68" i="68" s="1"/>
  <c r="AD64" i="4"/>
  <c r="AC64" i="4"/>
  <c r="AB64" i="4"/>
  <c r="Q65" i="68" s="1"/>
  <c r="AA64" i="4"/>
  <c r="Q64" i="68" s="1"/>
  <c r="Z64" i="4"/>
  <c r="Q63" i="68" s="1"/>
  <c r="Y64" i="4"/>
  <c r="Q62" i="68" s="1"/>
  <c r="X64" i="4"/>
  <c r="Q61" i="68" s="1"/>
  <c r="W64" i="4"/>
  <c r="Q60" i="68" s="1"/>
  <c r="V64" i="4"/>
  <c r="Q59" i="68" s="1"/>
  <c r="U64" i="4"/>
  <c r="Q58" i="68" s="1"/>
  <c r="T64" i="4"/>
  <c r="Q57" i="68" s="1"/>
  <c r="S64" i="4"/>
  <c r="Q56" i="68" s="1"/>
  <c r="AF63" i="4"/>
  <c r="AE63" i="4"/>
  <c r="AD63" i="4"/>
  <c r="AC63" i="4"/>
  <c r="AB63" i="4"/>
  <c r="AA63" i="4"/>
  <c r="Z63" i="4"/>
  <c r="Y63" i="4"/>
  <c r="X63" i="4"/>
  <c r="W63" i="4"/>
  <c r="V63" i="4"/>
  <c r="U63" i="4"/>
  <c r="T63" i="4"/>
  <c r="S63" i="4"/>
  <c r="AF62" i="4"/>
  <c r="AE62" i="4"/>
  <c r="AD62" i="4"/>
  <c r="AC62" i="4"/>
  <c r="AB62" i="4"/>
  <c r="AA62" i="4"/>
  <c r="Z62" i="4"/>
  <c r="Y62" i="4"/>
  <c r="X62" i="4"/>
  <c r="W62" i="4"/>
  <c r="V62" i="4"/>
  <c r="U62" i="4"/>
  <c r="T62" i="4"/>
  <c r="S62" i="4"/>
  <c r="AF61" i="4"/>
  <c r="AE61" i="4"/>
  <c r="AD61" i="4"/>
  <c r="AC61" i="4"/>
  <c r="AB61" i="4"/>
  <c r="AA61" i="4"/>
  <c r="Z61" i="4"/>
  <c r="Y61" i="4"/>
  <c r="X61" i="4"/>
  <c r="W61" i="4"/>
  <c r="V61" i="4"/>
  <c r="U61" i="4"/>
  <c r="T61" i="4"/>
  <c r="S61" i="4"/>
  <c r="AF60" i="4"/>
  <c r="AE60" i="4"/>
  <c r="AD60" i="4"/>
  <c r="AC60" i="4"/>
  <c r="AB60" i="4"/>
  <c r="AA60" i="4"/>
  <c r="Z60" i="4"/>
  <c r="Y60" i="4"/>
  <c r="X60" i="4"/>
  <c r="W60" i="4"/>
  <c r="V60" i="4"/>
  <c r="U60" i="4"/>
  <c r="T60" i="4"/>
  <c r="S60" i="4"/>
  <c r="AF59" i="4"/>
  <c r="AE59" i="4"/>
  <c r="AD59" i="4"/>
  <c r="AC59" i="4"/>
  <c r="AB59" i="4"/>
  <c r="AA59" i="4"/>
  <c r="Z59" i="4"/>
  <c r="Y59" i="4"/>
  <c r="X59" i="4"/>
  <c r="W59" i="4"/>
  <c r="V59" i="4"/>
  <c r="U59" i="4"/>
  <c r="T59" i="4"/>
  <c r="S59" i="4"/>
  <c r="AF58" i="4"/>
  <c r="P69" i="68" s="1"/>
  <c r="AE58" i="4"/>
  <c r="P68" i="68" s="1"/>
  <c r="AD58" i="4"/>
  <c r="AC58" i="4"/>
  <c r="AB58" i="4"/>
  <c r="O65" i="68" s="1"/>
  <c r="AA58" i="4"/>
  <c r="O64" i="68" s="1"/>
  <c r="Z58" i="4"/>
  <c r="O63" i="68" s="1"/>
  <c r="Y58" i="4"/>
  <c r="O62" i="68" s="1"/>
  <c r="X58" i="4"/>
  <c r="O61" i="68" s="1"/>
  <c r="W58" i="4"/>
  <c r="O60" i="68" s="1"/>
  <c r="V58" i="4"/>
  <c r="O59" i="68" s="1"/>
  <c r="U58" i="4"/>
  <c r="O58" i="68" s="1"/>
  <c r="T58" i="4"/>
  <c r="O57" i="68" s="1"/>
  <c r="S58" i="4"/>
  <c r="O56" i="68" s="1"/>
  <c r="AF57" i="4"/>
  <c r="AE57" i="4"/>
  <c r="AD57" i="4"/>
  <c r="AC57" i="4"/>
  <c r="AB57" i="4"/>
  <c r="AA57" i="4"/>
  <c r="Z57" i="4"/>
  <c r="Y57" i="4"/>
  <c r="X57" i="4"/>
  <c r="W57" i="4"/>
  <c r="V57" i="4"/>
  <c r="U57" i="4"/>
  <c r="T57" i="4"/>
  <c r="S57" i="4"/>
  <c r="AF56" i="4"/>
  <c r="AE56" i="4"/>
  <c r="AD56" i="4"/>
  <c r="AC56" i="4"/>
  <c r="AB56" i="4"/>
  <c r="AA56" i="4"/>
  <c r="Z56" i="4"/>
  <c r="Y56" i="4"/>
  <c r="X56" i="4"/>
  <c r="W56" i="4"/>
  <c r="V56" i="4"/>
  <c r="U56" i="4"/>
  <c r="T56" i="4"/>
  <c r="S56" i="4"/>
  <c r="AF55" i="4"/>
  <c r="AE55" i="4"/>
  <c r="AD55" i="4"/>
  <c r="AC55" i="4"/>
  <c r="AB55" i="4"/>
  <c r="AA55" i="4"/>
  <c r="Z55" i="4"/>
  <c r="Y55" i="4"/>
  <c r="X55" i="4"/>
  <c r="W55" i="4"/>
  <c r="V55" i="4"/>
  <c r="U55" i="4"/>
  <c r="T55" i="4"/>
  <c r="S55" i="4"/>
  <c r="AF54" i="4"/>
  <c r="AE54" i="4"/>
  <c r="AD54" i="4"/>
  <c r="AC54" i="4"/>
  <c r="AB54" i="4"/>
  <c r="AA54" i="4"/>
  <c r="Z54" i="4"/>
  <c r="Y54" i="4"/>
  <c r="X54" i="4"/>
  <c r="W54" i="4"/>
  <c r="V54" i="4"/>
  <c r="U54" i="4"/>
  <c r="T54" i="4"/>
  <c r="S54" i="4"/>
  <c r="AF53" i="4"/>
  <c r="AE53" i="4"/>
  <c r="AD53" i="4"/>
  <c r="AC53" i="4"/>
  <c r="AB53" i="4"/>
  <c r="AA53" i="4"/>
  <c r="Z53" i="4"/>
  <c r="Y53" i="4"/>
  <c r="X53" i="4"/>
  <c r="W53" i="4"/>
  <c r="V53" i="4"/>
  <c r="U53" i="4"/>
  <c r="T53" i="4"/>
  <c r="S53" i="4"/>
  <c r="AF52" i="4"/>
  <c r="N69" i="68" s="1"/>
  <c r="AE52" i="4"/>
  <c r="N68" i="68" s="1"/>
  <c r="AD52" i="4"/>
  <c r="AC52" i="4"/>
  <c r="AB52" i="4"/>
  <c r="M65" i="68" s="1"/>
  <c r="AA52" i="4"/>
  <c r="M64" i="68" s="1"/>
  <c r="Z52" i="4"/>
  <c r="M63" i="68" s="1"/>
  <c r="Y52" i="4"/>
  <c r="M62" i="68" s="1"/>
  <c r="X52" i="4"/>
  <c r="M61" i="68" s="1"/>
  <c r="W52" i="4"/>
  <c r="M60" i="68" s="1"/>
  <c r="V52" i="4"/>
  <c r="M59" i="68" s="1"/>
  <c r="U52" i="4"/>
  <c r="M58" i="68" s="1"/>
  <c r="T52" i="4"/>
  <c r="M57" i="68" s="1"/>
  <c r="S52" i="4"/>
  <c r="M56" i="68" s="1"/>
  <c r="AF51" i="4"/>
  <c r="AE51" i="4"/>
  <c r="AD51" i="4"/>
  <c r="AC51" i="4"/>
  <c r="AB51" i="4"/>
  <c r="AA51" i="4"/>
  <c r="Z51" i="4"/>
  <c r="Y51" i="4"/>
  <c r="X51" i="4"/>
  <c r="W51" i="4"/>
  <c r="V51" i="4"/>
  <c r="U51" i="4"/>
  <c r="T51" i="4"/>
  <c r="S51" i="4"/>
  <c r="AF50" i="4"/>
  <c r="AE50" i="4"/>
  <c r="AD50" i="4"/>
  <c r="AC50" i="4"/>
  <c r="AB50" i="4"/>
  <c r="AA50" i="4"/>
  <c r="Z50" i="4"/>
  <c r="Y50" i="4"/>
  <c r="X50" i="4"/>
  <c r="W50" i="4"/>
  <c r="V50" i="4"/>
  <c r="U50" i="4"/>
  <c r="T50" i="4"/>
  <c r="S50" i="4"/>
  <c r="AF49" i="4"/>
  <c r="AE49" i="4"/>
  <c r="AD49" i="4"/>
  <c r="AC49" i="4"/>
  <c r="AB49" i="4"/>
  <c r="AA49" i="4"/>
  <c r="Z49" i="4"/>
  <c r="Y49" i="4"/>
  <c r="X49" i="4"/>
  <c r="W49" i="4"/>
  <c r="V49" i="4"/>
  <c r="U49" i="4"/>
  <c r="T49" i="4"/>
  <c r="S49" i="4"/>
  <c r="AF48" i="4"/>
  <c r="AE48" i="4"/>
  <c r="AD48" i="4"/>
  <c r="AC48" i="4"/>
  <c r="AB48" i="4"/>
  <c r="AA48" i="4"/>
  <c r="Z48" i="4"/>
  <c r="Y48" i="4"/>
  <c r="X48" i="4"/>
  <c r="W48" i="4"/>
  <c r="V48" i="4"/>
  <c r="U48" i="4"/>
  <c r="T48" i="4"/>
  <c r="S48" i="4"/>
  <c r="AF47" i="4"/>
  <c r="AE47" i="4"/>
  <c r="AD47" i="4"/>
  <c r="AC47" i="4"/>
  <c r="AB47" i="4"/>
  <c r="AA47" i="4"/>
  <c r="Z47" i="4"/>
  <c r="Y47" i="4"/>
  <c r="X47" i="4"/>
  <c r="W47" i="4"/>
  <c r="V47" i="4"/>
  <c r="U47" i="4"/>
  <c r="T47" i="4"/>
  <c r="S47" i="4"/>
  <c r="AF46" i="4"/>
  <c r="L69" i="68" s="1"/>
  <c r="AE46" i="4"/>
  <c r="L68" i="68" s="1"/>
  <c r="AD46" i="4"/>
  <c r="AC46" i="4"/>
  <c r="AB46" i="4"/>
  <c r="K65" i="68" s="1"/>
  <c r="AA46" i="4"/>
  <c r="K64" i="68" s="1"/>
  <c r="Z46" i="4"/>
  <c r="K63" i="68" s="1"/>
  <c r="Y46" i="4"/>
  <c r="K62" i="68" s="1"/>
  <c r="X46" i="4"/>
  <c r="K61" i="68" s="1"/>
  <c r="W46" i="4"/>
  <c r="K60" i="68" s="1"/>
  <c r="V46" i="4"/>
  <c r="K59" i="68" s="1"/>
  <c r="U46" i="4"/>
  <c r="K58" i="68" s="1"/>
  <c r="T46" i="4"/>
  <c r="K57" i="68" s="1"/>
  <c r="S46" i="4"/>
  <c r="K56" i="68" s="1"/>
  <c r="AF45" i="4"/>
  <c r="AE45" i="4"/>
  <c r="AD45" i="4"/>
  <c r="AC45" i="4"/>
  <c r="AB45" i="4"/>
  <c r="AA45" i="4"/>
  <c r="Z45" i="4"/>
  <c r="Y45" i="4"/>
  <c r="X45" i="4"/>
  <c r="W45" i="4"/>
  <c r="V45" i="4"/>
  <c r="U45" i="4"/>
  <c r="T45" i="4"/>
  <c r="S45" i="4"/>
  <c r="AF44" i="4"/>
  <c r="AE44" i="4"/>
  <c r="AD44" i="4"/>
  <c r="AC44" i="4"/>
  <c r="AB44" i="4"/>
  <c r="AA44" i="4"/>
  <c r="Z44" i="4"/>
  <c r="Y44" i="4"/>
  <c r="X44" i="4"/>
  <c r="W44" i="4"/>
  <c r="V44" i="4"/>
  <c r="U44" i="4"/>
  <c r="T44" i="4"/>
  <c r="S44" i="4"/>
  <c r="AF43" i="4"/>
  <c r="AE43" i="4"/>
  <c r="AD43" i="4"/>
  <c r="AC43" i="4"/>
  <c r="AB43" i="4"/>
  <c r="AA43" i="4"/>
  <c r="Z43" i="4"/>
  <c r="Y43" i="4"/>
  <c r="X43" i="4"/>
  <c r="W43" i="4"/>
  <c r="V43" i="4"/>
  <c r="U43" i="4"/>
  <c r="T43" i="4"/>
  <c r="S43" i="4"/>
  <c r="AF42" i="4"/>
  <c r="AE42" i="4"/>
  <c r="AD42" i="4"/>
  <c r="AC42" i="4"/>
  <c r="AB42" i="4"/>
  <c r="AA42" i="4"/>
  <c r="Z42" i="4"/>
  <c r="Y42" i="4"/>
  <c r="X42" i="4"/>
  <c r="W42" i="4"/>
  <c r="V42" i="4"/>
  <c r="U42" i="4"/>
  <c r="T42" i="4"/>
  <c r="S42" i="4"/>
  <c r="AF41" i="4"/>
  <c r="AE41" i="4"/>
  <c r="AD41" i="4"/>
  <c r="AC41" i="4"/>
  <c r="AB41" i="4"/>
  <c r="AA41" i="4"/>
  <c r="Z41" i="4"/>
  <c r="Y41" i="4"/>
  <c r="X41" i="4"/>
  <c r="W41" i="4"/>
  <c r="V41" i="4"/>
  <c r="U41" i="4"/>
  <c r="T41" i="4"/>
  <c r="S41" i="4"/>
  <c r="AF40" i="4"/>
  <c r="J69" i="68" s="1"/>
  <c r="AE40" i="4"/>
  <c r="J68" i="68" s="1"/>
  <c r="AD40" i="4"/>
  <c r="AC40" i="4"/>
  <c r="AB40" i="4"/>
  <c r="I65" i="68" s="1"/>
  <c r="AA40" i="4"/>
  <c r="I64" i="68" s="1"/>
  <c r="Z40" i="4"/>
  <c r="I63" i="68" s="1"/>
  <c r="Y40" i="4"/>
  <c r="I62" i="68" s="1"/>
  <c r="X40" i="4"/>
  <c r="I61" i="68" s="1"/>
  <c r="W40" i="4"/>
  <c r="I60" i="68" s="1"/>
  <c r="V40" i="4"/>
  <c r="I59" i="68" s="1"/>
  <c r="U40" i="4"/>
  <c r="I58" i="68" s="1"/>
  <c r="T40" i="4"/>
  <c r="I57" i="68" s="1"/>
  <c r="S40" i="4"/>
  <c r="I56" i="68" s="1"/>
  <c r="AF39" i="4"/>
  <c r="AE39" i="4"/>
  <c r="AD39" i="4"/>
  <c r="AC39" i="4"/>
  <c r="AB39" i="4"/>
  <c r="AA39" i="4"/>
  <c r="Z39" i="4"/>
  <c r="Y39" i="4"/>
  <c r="X39" i="4"/>
  <c r="W39" i="4"/>
  <c r="V39" i="4"/>
  <c r="U39" i="4"/>
  <c r="T39" i="4"/>
  <c r="S39" i="4"/>
  <c r="AF38" i="4"/>
  <c r="AE38" i="4"/>
  <c r="AD38" i="4"/>
  <c r="AC38" i="4"/>
  <c r="AB38" i="4"/>
  <c r="AA38" i="4"/>
  <c r="Z38" i="4"/>
  <c r="Y38" i="4"/>
  <c r="X38" i="4"/>
  <c r="W38" i="4"/>
  <c r="V38" i="4"/>
  <c r="U38" i="4"/>
  <c r="T38" i="4"/>
  <c r="S38" i="4"/>
  <c r="AF37" i="4"/>
  <c r="AE37" i="4"/>
  <c r="AD37" i="4"/>
  <c r="AC37" i="4"/>
  <c r="AB37" i="4"/>
  <c r="AA37" i="4"/>
  <c r="Z37" i="4"/>
  <c r="Y37" i="4"/>
  <c r="X37" i="4"/>
  <c r="W37" i="4"/>
  <c r="V37" i="4"/>
  <c r="U37" i="4"/>
  <c r="T37" i="4"/>
  <c r="S37" i="4"/>
  <c r="AF36" i="4"/>
  <c r="AE36" i="4"/>
  <c r="AD36" i="4"/>
  <c r="AC36" i="4"/>
  <c r="AB36" i="4"/>
  <c r="AA36" i="4"/>
  <c r="Z36" i="4"/>
  <c r="Y36" i="4"/>
  <c r="X36" i="4"/>
  <c r="W36" i="4"/>
  <c r="V36" i="4"/>
  <c r="U36" i="4"/>
  <c r="T36" i="4"/>
  <c r="S36" i="4"/>
  <c r="AF35" i="4"/>
  <c r="AE35" i="4"/>
  <c r="AD35" i="4"/>
  <c r="AC35" i="4"/>
  <c r="AB35" i="4"/>
  <c r="AA35" i="4"/>
  <c r="Z35" i="4"/>
  <c r="Y35" i="4"/>
  <c r="X35" i="4"/>
  <c r="W35" i="4"/>
  <c r="V35" i="4"/>
  <c r="U35" i="4"/>
  <c r="T35" i="4"/>
  <c r="S35" i="4"/>
  <c r="AF34" i="4"/>
  <c r="H69" i="68" s="1"/>
  <c r="AE34" i="4"/>
  <c r="H68" i="68" s="1"/>
  <c r="AD34" i="4"/>
  <c r="AC34" i="4"/>
  <c r="AB34" i="4"/>
  <c r="G65" i="68" s="1"/>
  <c r="AA34" i="4"/>
  <c r="G64" i="68" s="1"/>
  <c r="Z34" i="4"/>
  <c r="G63" i="68" s="1"/>
  <c r="Y34" i="4"/>
  <c r="G62" i="68" s="1"/>
  <c r="X34" i="4"/>
  <c r="G61" i="68" s="1"/>
  <c r="W34" i="4"/>
  <c r="G60" i="68" s="1"/>
  <c r="V34" i="4"/>
  <c r="G59" i="68" s="1"/>
  <c r="U34" i="4"/>
  <c r="G58" i="68" s="1"/>
  <c r="T34" i="4"/>
  <c r="G57" i="68" s="1"/>
  <c r="S34" i="4"/>
  <c r="G56" i="68" s="1"/>
  <c r="AF33" i="4"/>
  <c r="AE33" i="4"/>
  <c r="AD33" i="4"/>
  <c r="AC33" i="4"/>
  <c r="AB33" i="4"/>
  <c r="AA33" i="4"/>
  <c r="Z33" i="4"/>
  <c r="Y33" i="4"/>
  <c r="X33" i="4"/>
  <c r="W33" i="4"/>
  <c r="V33" i="4"/>
  <c r="U33" i="4"/>
  <c r="T33" i="4"/>
  <c r="S33" i="4"/>
  <c r="AF32" i="4"/>
  <c r="AE32" i="4"/>
  <c r="AD32" i="4"/>
  <c r="AC32" i="4"/>
  <c r="AB32" i="4"/>
  <c r="AA32" i="4"/>
  <c r="Z32" i="4"/>
  <c r="Y32" i="4"/>
  <c r="X32" i="4"/>
  <c r="W32" i="4"/>
  <c r="V32" i="4"/>
  <c r="U32" i="4"/>
  <c r="T32" i="4"/>
  <c r="S32" i="4"/>
  <c r="AF31" i="4"/>
  <c r="AE31" i="4"/>
  <c r="AD31" i="4"/>
  <c r="AC31" i="4"/>
  <c r="AB31" i="4"/>
  <c r="AA31" i="4"/>
  <c r="Z31" i="4"/>
  <c r="Y31" i="4"/>
  <c r="X31" i="4"/>
  <c r="W31" i="4"/>
  <c r="V31" i="4"/>
  <c r="U31" i="4"/>
  <c r="T31" i="4"/>
  <c r="S31" i="4"/>
  <c r="AF30" i="4"/>
  <c r="AE30" i="4"/>
  <c r="AD30" i="4"/>
  <c r="AC30" i="4"/>
  <c r="AB30" i="4"/>
  <c r="AA30" i="4"/>
  <c r="Z30" i="4"/>
  <c r="Y30" i="4"/>
  <c r="X30" i="4"/>
  <c r="W30" i="4"/>
  <c r="V30" i="4"/>
  <c r="U30" i="4"/>
  <c r="T30" i="4"/>
  <c r="S30" i="4"/>
  <c r="AF29" i="4"/>
  <c r="AE29" i="4"/>
  <c r="AD29" i="4"/>
  <c r="AC29" i="4"/>
  <c r="AB29" i="4"/>
  <c r="AA29" i="4"/>
  <c r="Z29" i="4"/>
  <c r="Y29" i="4"/>
  <c r="X29" i="4"/>
  <c r="W29" i="4"/>
  <c r="V29" i="4"/>
  <c r="U29" i="4"/>
  <c r="T29" i="4"/>
  <c r="S29" i="4"/>
  <c r="AF28" i="4"/>
  <c r="F69" i="68" s="1"/>
  <c r="AE28" i="4"/>
  <c r="F68" i="68" s="1"/>
  <c r="AD28" i="4"/>
  <c r="AC28" i="4"/>
  <c r="E66" i="68" s="1"/>
  <c r="AB28" i="4"/>
  <c r="E65" i="68" s="1"/>
  <c r="AA28" i="4"/>
  <c r="E64" i="68" s="1"/>
  <c r="Z28" i="4"/>
  <c r="E63" i="68" s="1"/>
  <c r="Y28" i="4"/>
  <c r="E62" i="68" s="1"/>
  <c r="X28" i="4"/>
  <c r="E61" i="68" s="1"/>
  <c r="W28" i="4"/>
  <c r="E60" i="68" s="1"/>
  <c r="V28" i="4"/>
  <c r="E59" i="68" s="1"/>
  <c r="U28" i="4"/>
  <c r="E58" i="68" s="1"/>
  <c r="T28" i="4"/>
  <c r="E57" i="68" s="1"/>
  <c r="S28" i="4"/>
  <c r="E56" i="68" s="1"/>
  <c r="AF27" i="4"/>
  <c r="AE27" i="4"/>
  <c r="AD27" i="4"/>
  <c r="AC27" i="4"/>
  <c r="AB27" i="4"/>
  <c r="AA27" i="4"/>
  <c r="Z27" i="4"/>
  <c r="Y27" i="4"/>
  <c r="X27" i="4"/>
  <c r="W27" i="4"/>
  <c r="V27" i="4"/>
  <c r="U27" i="4"/>
  <c r="T27" i="4"/>
  <c r="S27" i="4"/>
  <c r="AF26" i="4"/>
  <c r="AE26" i="4"/>
  <c r="AD26" i="4"/>
  <c r="AC26" i="4"/>
  <c r="AB26" i="4"/>
  <c r="AA26" i="4"/>
  <c r="Z26" i="4"/>
  <c r="Y26" i="4"/>
  <c r="X26" i="4"/>
  <c r="W26" i="4"/>
  <c r="V26" i="4"/>
  <c r="U26" i="4"/>
  <c r="T26" i="4"/>
  <c r="S26" i="4"/>
  <c r="AF25" i="4"/>
  <c r="AE25" i="4"/>
  <c r="AD25" i="4"/>
  <c r="AC25" i="4"/>
  <c r="AB25" i="4"/>
  <c r="AA25" i="4"/>
  <c r="Z25" i="4"/>
  <c r="Y25" i="4"/>
  <c r="X25" i="4"/>
  <c r="W25" i="4"/>
  <c r="V25" i="4"/>
  <c r="U25" i="4"/>
  <c r="T25" i="4"/>
  <c r="S25" i="4"/>
  <c r="AF24" i="4"/>
  <c r="AE24" i="4"/>
  <c r="AD24" i="4"/>
  <c r="AC24" i="4"/>
  <c r="AB24" i="4"/>
  <c r="AA24" i="4"/>
  <c r="Z24" i="4"/>
  <c r="Y24" i="4"/>
  <c r="X24" i="4"/>
  <c r="W24" i="4"/>
  <c r="V24" i="4"/>
  <c r="U24" i="4"/>
  <c r="T24" i="4"/>
  <c r="S24" i="4"/>
  <c r="AF23" i="4"/>
  <c r="AE23" i="4"/>
  <c r="AD23" i="4"/>
  <c r="AC23" i="4"/>
  <c r="AB23" i="4"/>
  <c r="AA23" i="4"/>
  <c r="Z23" i="4"/>
  <c r="Y23" i="4"/>
  <c r="X23" i="4"/>
  <c r="W23" i="4"/>
  <c r="V23" i="4"/>
  <c r="U23" i="4"/>
  <c r="T23" i="4"/>
  <c r="S23" i="4"/>
  <c r="AF22" i="4"/>
  <c r="D69" i="68" s="1"/>
  <c r="AE22" i="4"/>
  <c r="D68" i="68" s="1"/>
  <c r="AD22" i="4"/>
  <c r="AC22" i="4"/>
  <c r="C66" i="68" s="1"/>
  <c r="AB22" i="4"/>
  <c r="C65" i="68" s="1"/>
  <c r="AA22" i="4"/>
  <c r="C64" i="68" s="1"/>
  <c r="Z22" i="4"/>
  <c r="C63" i="68" s="1"/>
  <c r="Y22" i="4"/>
  <c r="C62" i="68" s="1"/>
  <c r="X22" i="4"/>
  <c r="C61" i="68" s="1"/>
  <c r="W22" i="4"/>
  <c r="C60" i="68" s="1"/>
  <c r="V22" i="4"/>
  <c r="C59" i="68" s="1"/>
  <c r="U22" i="4"/>
  <c r="C58" i="68" s="1"/>
  <c r="T22" i="4"/>
  <c r="C57" i="68" s="1"/>
  <c r="S22" i="4"/>
  <c r="C56" i="68" s="1"/>
  <c r="AF21" i="4"/>
  <c r="AE21" i="4"/>
  <c r="AD21" i="4"/>
  <c r="AC21" i="4"/>
  <c r="AB21" i="4"/>
  <c r="AA21" i="4"/>
  <c r="Z21" i="4"/>
  <c r="Y21" i="4"/>
  <c r="X21" i="4"/>
  <c r="W21" i="4"/>
  <c r="V21" i="4"/>
  <c r="U21" i="4"/>
  <c r="T21" i="4"/>
  <c r="S21" i="4"/>
  <c r="AF20" i="4"/>
  <c r="AE20" i="4"/>
  <c r="AD20" i="4"/>
  <c r="AC20" i="4"/>
  <c r="AB20" i="4"/>
  <c r="AA20" i="4"/>
  <c r="Z20" i="4"/>
  <c r="Y20" i="4"/>
  <c r="X20" i="4"/>
  <c r="W20" i="4"/>
  <c r="V20" i="4"/>
  <c r="U20" i="4"/>
  <c r="T20" i="4"/>
  <c r="S20" i="4"/>
  <c r="AF19" i="4"/>
  <c r="AE19" i="4"/>
  <c r="AD19" i="4"/>
  <c r="AC19" i="4"/>
  <c r="AB19" i="4"/>
  <c r="AA19" i="4"/>
  <c r="Z19" i="4"/>
  <c r="Y19" i="4"/>
  <c r="X19" i="4"/>
  <c r="W19" i="4"/>
  <c r="V19" i="4"/>
  <c r="U19" i="4"/>
  <c r="T19" i="4"/>
  <c r="S19" i="4"/>
  <c r="AF18" i="4"/>
  <c r="AE18" i="4"/>
  <c r="AD18" i="4"/>
  <c r="AC18" i="4"/>
  <c r="AB18" i="4"/>
  <c r="AA18" i="4"/>
  <c r="Z18" i="4"/>
  <c r="Y18" i="4"/>
  <c r="X18" i="4"/>
  <c r="W18" i="4"/>
  <c r="V18" i="4"/>
  <c r="U18" i="4"/>
  <c r="T18" i="4"/>
  <c r="S18" i="4"/>
  <c r="AF17" i="4"/>
  <c r="AE17" i="4"/>
  <c r="AD17" i="4"/>
  <c r="AC17" i="4"/>
  <c r="AB17" i="4"/>
  <c r="AA17" i="4"/>
  <c r="Z17" i="4"/>
  <c r="Y17" i="4"/>
  <c r="X17" i="4"/>
  <c r="W17" i="4"/>
  <c r="V17" i="4"/>
  <c r="U17" i="4"/>
  <c r="T17" i="4"/>
  <c r="S17" i="4"/>
  <c r="S16" i="4"/>
  <c r="N5" i="68" s="1"/>
  <c r="Q16" i="4"/>
  <c r="P16" i="4"/>
  <c r="C38" i="71" s="1"/>
  <c r="O16" i="4"/>
  <c r="N16" i="4"/>
  <c r="B37" i="71" s="1"/>
  <c r="M16" i="4"/>
  <c r="L16" i="4"/>
  <c r="K16" i="4"/>
  <c r="J16" i="4"/>
  <c r="I16" i="4"/>
  <c r="H16" i="4"/>
  <c r="G16" i="4"/>
  <c r="F16" i="4"/>
  <c r="E16" i="4"/>
  <c r="D16" i="4"/>
  <c r="S15" i="4"/>
  <c r="Q15" i="4"/>
  <c r="P15" i="4"/>
  <c r="O15" i="4"/>
  <c r="N15" i="4"/>
  <c r="M15" i="4"/>
  <c r="L15" i="4"/>
  <c r="K15" i="4"/>
  <c r="J15" i="4"/>
  <c r="I15" i="4"/>
  <c r="H15" i="4"/>
  <c r="G15" i="4"/>
  <c r="F15" i="4"/>
  <c r="E15" i="4"/>
  <c r="D15" i="4"/>
  <c r="S14" i="4"/>
  <c r="T22" i="68" s="1"/>
  <c r="Q14" i="4"/>
  <c r="F12" i="63" s="1"/>
  <c r="P14" i="4"/>
  <c r="O14" i="4"/>
  <c r="N14" i="4"/>
  <c r="M14" i="4"/>
  <c r="L14" i="4"/>
  <c r="K14" i="4"/>
  <c r="J14" i="4"/>
  <c r="I14" i="4"/>
  <c r="H14" i="4"/>
  <c r="G14" i="4"/>
  <c r="F14" i="4"/>
  <c r="E14" i="4"/>
  <c r="D14" i="4"/>
  <c r="S13" i="4"/>
  <c r="R22" i="68" s="1"/>
  <c r="Q13" i="4"/>
  <c r="F10" i="63" s="1"/>
  <c r="P13" i="4"/>
  <c r="O13" i="4"/>
  <c r="N13" i="4"/>
  <c r="M13" i="4"/>
  <c r="L13" i="4"/>
  <c r="K13" i="4"/>
  <c r="J13" i="4"/>
  <c r="I13" i="4"/>
  <c r="H13" i="4"/>
  <c r="G13" i="4"/>
  <c r="F13" i="4"/>
  <c r="E13" i="4"/>
  <c r="D13" i="4"/>
  <c r="S12" i="4"/>
  <c r="P22" i="68" s="1"/>
  <c r="Q12" i="4"/>
  <c r="F9" i="63" s="1"/>
  <c r="P12" i="4"/>
  <c r="O12" i="4"/>
  <c r="N12" i="4"/>
  <c r="M12" i="4"/>
  <c r="L12" i="4"/>
  <c r="K12" i="4"/>
  <c r="J12" i="4"/>
  <c r="I12" i="4"/>
  <c r="H12" i="4"/>
  <c r="G12" i="4"/>
  <c r="F12" i="4"/>
  <c r="E12" i="4"/>
  <c r="D12" i="4"/>
  <c r="S11" i="4"/>
  <c r="N22" i="68" s="1"/>
  <c r="Q11" i="4"/>
  <c r="P11" i="4"/>
  <c r="O11" i="4"/>
  <c r="N11" i="4"/>
  <c r="M11" i="4"/>
  <c r="L11" i="4"/>
  <c r="K11" i="4"/>
  <c r="J11" i="4"/>
  <c r="I11" i="4"/>
  <c r="H11" i="4"/>
  <c r="G11" i="4"/>
  <c r="F11" i="4"/>
  <c r="E11" i="4"/>
  <c r="D11" i="4"/>
  <c r="AF413" i="17"/>
  <c r="AE413" i="17"/>
  <c r="AD413" i="17"/>
  <c r="AC413" i="17"/>
  <c r="AB413" i="17"/>
  <c r="AA413" i="17"/>
  <c r="Z413" i="17"/>
  <c r="Y413" i="17"/>
  <c r="X413" i="17"/>
  <c r="W413" i="17"/>
  <c r="V413" i="17"/>
  <c r="U413" i="17"/>
  <c r="T413" i="17"/>
  <c r="S413" i="17"/>
  <c r="AF412" i="17"/>
  <c r="AE412" i="17"/>
  <c r="AD412" i="17"/>
  <c r="AC412" i="17"/>
  <c r="AB412" i="17"/>
  <c r="AA412" i="17"/>
  <c r="Z412" i="17"/>
  <c r="Y412" i="17"/>
  <c r="X412" i="17"/>
  <c r="W412" i="17"/>
  <c r="V412" i="17"/>
  <c r="U412" i="17"/>
  <c r="T412" i="17"/>
  <c r="S412" i="17"/>
  <c r="AF411" i="17"/>
  <c r="AE411" i="17"/>
  <c r="AD411" i="17"/>
  <c r="AC411" i="17"/>
  <c r="AB411" i="17"/>
  <c r="AA411" i="17"/>
  <c r="Z411" i="17"/>
  <c r="Y411" i="17"/>
  <c r="X411" i="17"/>
  <c r="W411" i="17"/>
  <c r="V411" i="17"/>
  <c r="U411" i="17"/>
  <c r="T411" i="17"/>
  <c r="S411" i="17"/>
  <c r="AF410" i="17"/>
  <c r="AE410" i="17"/>
  <c r="AD410" i="17"/>
  <c r="AC410" i="17"/>
  <c r="AB410" i="17"/>
  <c r="AA410" i="17"/>
  <c r="Z410" i="17"/>
  <c r="Y410" i="17"/>
  <c r="X410" i="17"/>
  <c r="W410" i="17"/>
  <c r="V410" i="17"/>
  <c r="U410" i="17"/>
  <c r="T410" i="17"/>
  <c r="S410" i="17"/>
  <c r="AF409" i="17"/>
  <c r="AE409" i="17"/>
  <c r="AD409" i="17"/>
  <c r="AC409" i="17"/>
  <c r="AB409" i="17"/>
  <c r="AA409" i="17"/>
  <c r="Z409" i="17"/>
  <c r="Y409" i="17"/>
  <c r="X409" i="17"/>
  <c r="W409" i="17"/>
  <c r="V409" i="17"/>
  <c r="U409" i="17"/>
  <c r="T409" i="17"/>
  <c r="S409" i="17"/>
  <c r="AF408" i="17"/>
  <c r="AE408" i="17"/>
  <c r="AD408" i="17"/>
  <c r="AC408" i="17"/>
  <c r="AB408" i="17"/>
  <c r="AA408" i="17"/>
  <c r="Z408" i="17"/>
  <c r="Y408" i="17"/>
  <c r="X408" i="17"/>
  <c r="W408" i="17"/>
  <c r="V408" i="17"/>
  <c r="U408" i="17"/>
  <c r="T408" i="17"/>
  <c r="S408" i="17"/>
  <c r="AF407" i="17"/>
  <c r="AE407" i="17"/>
  <c r="AD407" i="17"/>
  <c r="AC407" i="17"/>
  <c r="AB407" i="17"/>
  <c r="AA407" i="17"/>
  <c r="Z407" i="17"/>
  <c r="Y407" i="17"/>
  <c r="X407" i="17"/>
  <c r="W407" i="17"/>
  <c r="V407" i="17"/>
  <c r="U407" i="17"/>
  <c r="T407" i="17"/>
  <c r="S407" i="17"/>
  <c r="AF406" i="17"/>
  <c r="AE406" i="17"/>
  <c r="AD406" i="17"/>
  <c r="AC406" i="17"/>
  <c r="AB406" i="17"/>
  <c r="AA406" i="17"/>
  <c r="Z406" i="17"/>
  <c r="Y406" i="17"/>
  <c r="X406" i="17"/>
  <c r="W406" i="17"/>
  <c r="V406" i="17"/>
  <c r="U406" i="17"/>
  <c r="T406" i="17"/>
  <c r="S406" i="17"/>
  <c r="AF405" i="17"/>
  <c r="AE405" i="17"/>
  <c r="AD405" i="17"/>
  <c r="AC405" i="17"/>
  <c r="AB405" i="17"/>
  <c r="AA405" i="17"/>
  <c r="Z405" i="17"/>
  <c r="Y405" i="17"/>
  <c r="X405" i="17"/>
  <c r="W405" i="17"/>
  <c r="V405" i="17"/>
  <c r="U405" i="17"/>
  <c r="T405" i="17"/>
  <c r="S405" i="17"/>
  <c r="AF404" i="17"/>
  <c r="AE404" i="17"/>
  <c r="AD404" i="17"/>
  <c r="AC404" i="17"/>
  <c r="AB404" i="17"/>
  <c r="AA404" i="17"/>
  <c r="Z404" i="17"/>
  <c r="Y404" i="17"/>
  <c r="X404" i="17"/>
  <c r="W404" i="17"/>
  <c r="V404" i="17"/>
  <c r="U404" i="17"/>
  <c r="T404" i="17"/>
  <c r="S404" i="17"/>
  <c r="AF403" i="17"/>
  <c r="AE403" i="17"/>
  <c r="AD403" i="17"/>
  <c r="AC403" i="17"/>
  <c r="AB403" i="17"/>
  <c r="AA403" i="17"/>
  <c r="Z403" i="17"/>
  <c r="Y403" i="17"/>
  <c r="X403" i="17"/>
  <c r="W403" i="17"/>
  <c r="V403" i="17"/>
  <c r="U403" i="17"/>
  <c r="T403" i="17"/>
  <c r="S403" i="17"/>
  <c r="AF402" i="17"/>
  <c r="AE402" i="17"/>
  <c r="AD402" i="17"/>
  <c r="AC402" i="17"/>
  <c r="AB402" i="17"/>
  <c r="AA402" i="17"/>
  <c r="Z402" i="17"/>
  <c r="Y402" i="17"/>
  <c r="X402" i="17"/>
  <c r="W402" i="17"/>
  <c r="V402" i="17"/>
  <c r="U402" i="17"/>
  <c r="T402" i="17"/>
  <c r="S402" i="17"/>
  <c r="AF401" i="17"/>
  <c r="AE401" i="17"/>
  <c r="AD401" i="17"/>
  <c r="AC401" i="17"/>
  <c r="AB401" i="17"/>
  <c r="AA401" i="17"/>
  <c r="Z401" i="17"/>
  <c r="Y401" i="17"/>
  <c r="X401" i="17"/>
  <c r="W401" i="17"/>
  <c r="V401" i="17"/>
  <c r="U401" i="17"/>
  <c r="T401" i="17"/>
  <c r="S401" i="17"/>
  <c r="AF400" i="17"/>
  <c r="AE400" i="17"/>
  <c r="AD400" i="17"/>
  <c r="AC400" i="17"/>
  <c r="AB400" i="17"/>
  <c r="AA400" i="17"/>
  <c r="Z400" i="17"/>
  <c r="Y400" i="17"/>
  <c r="X400" i="17"/>
  <c r="W400" i="17"/>
  <c r="V400" i="17"/>
  <c r="U400" i="17"/>
  <c r="T400" i="17"/>
  <c r="S400" i="17"/>
  <c r="AF399" i="17"/>
  <c r="AE399" i="17"/>
  <c r="AD399" i="17"/>
  <c r="AC399" i="17"/>
  <c r="AB399" i="17"/>
  <c r="AA399" i="17"/>
  <c r="Z399" i="17"/>
  <c r="Y399" i="17"/>
  <c r="X399" i="17"/>
  <c r="W399" i="17"/>
  <c r="V399" i="17"/>
  <c r="U399" i="17"/>
  <c r="T399" i="17"/>
  <c r="S399" i="17"/>
  <c r="AF398" i="17"/>
  <c r="AE398" i="17"/>
  <c r="AD398" i="17"/>
  <c r="AC398" i="17"/>
  <c r="AB398" i="17"/>
  <c r="AA398" i="17"/>
  <c r="Z398" i="17"/>
  <c r="Y398" i="17"/>
  <c r="X398" i="17"/>
  <c r="W398" i="17"/>
  <c r="V398" i="17"/>
  <c r="U398" i="17"/>
  <c r="T398" i="17"/>
  <c r="S398" i="17"/>
  <c r="AF397" i="17"/>
  <c r="AE397" i="17"/>
  <c r="AD397" i="17"/>
  <c r="AC397" i="17"/>
  <c r="AB397" i="17"/>
  <c r="AA397" i="17"/>
  <c r="Z397" i="17"/>
  <c r="Y397" i="17"/>
  <c r="X397" i="17"/>
  <c r="W397" i="17"/>
  <c r="V397" i="17"/>
  <c r="U397" i="17"/>
  <c r="T397" i="17"/>
  <c r="S397" i="17"/>
  <c r="AF396" i="17"/>
  <c r="AE396" i="17"/>
  <c r="AD396" i="17"/>
  <c r="AC396" i="17"/>
  <c r="AB396" i="17"/>
  <c r="AA396" i="17"/>
  <c r="Z396" i="17"/>
  <c r="Y396" i="17"/>
  <c r="X396" i="17"/>
  <c r="W396" i="17"/>
  <c r="V396" i="17"/>
  <c r="U396" i="17"/>
  <c r="T396" i="17"/>
  <c r="S396" i="17"/>
  <c r="AF395" i="17"/>
  <c r="AE395" i="17"/>
  <c r="AD395" i="17"/>
  <c r="AC395" i="17"/>
  <c r="AB395" i="17"/>
  <c r="AA395" i="17"/>
  <c r="Z395" i="17"/>
  <c r="Y395" i="17"/>
  <c r="X395" i="17"/>
  <c r="W395" i="17"/>
  <c r="V395" i="17"/>
  <c r="U395" i="17"/>
  <c r="T395" i="17"/>
  <c r="S395" i="17"/>
  <c r="AF394" i="17"/>
  <c r="AE394" i="17"/>
  <c r="AD394" i="17"/>
  <c r="AC394" i="17"/>
  <c r="AB394" i="17"/>
  <c r="AA394" i="17"/>
  <c r="Z394" i="17"/>
  <c r="Y394" i="17"/>
  <c r="X394" i="17"/>
  <c r="W394" i="17"/>
  <c r="V394" i="17"/>
  <c r="U394" i="17"/>
  <c r="T394" i="17"/>
  <c r="S394" i="17"/>
  <c r="AF393" i="17"/>
  <c r="AE393" i="17"/>
  <c r="AD393" i="17"/>
  <c r="AC393" i="17"/>
  <c r="AB393" i="17"/>
  <c r="AA393" i="17"/>
  <c r="Z393" i="17"/>
  <c r="Y393" i="17"/>
  <c r="X393" i="17"/>
  <c r="W393" i="17"/>
  <c r="V393" i="17"/>
  <c r="U393" i="17"/>
  <c r="T393" i="17"/>
  <c r="S393" i="17"/>
  <c r="AF392" i="17"/>
  <c r="AE392" i="17"/>
  <c r="AD392" i="17"/>
  <c r="AC392" i="17"/>
  <c r="AB392" i="17"/>
  <c r="AA392" i="17"/>
  <c r="Z392" i="17"/>
  <c r="Y392" i="17"/>
  <c r="X392" i="17"/>
  <c r="W392" i="17"/>
  <c r="V392" i="17"/>
  <c r="U392" i="17"/>
  <c r="T392" i="17"/>
  <c r="S392" i="17"/>
  <c r="AF391" i="17"/>
  <c r="AE391" i="17"/>
  <c r="AD391" i="17"/>
  <c r="AC391" i="17"/>
  <c r="AB391" i="17"/>
  <c r="AA391" i="17"/>
  <c r="Z391" i="17"/>
  <c r="Y391" i="17"/>
  <c r="X391" i="17"/>
  <c r="W391" i="17"/>
  <c r="V391" i="17"/>
  <c r="U391" i="17"/>
  <c r="T391" i="17"/>
  <c r="S391" i="17"/>
  <c r="AF390" i="17"/>
  <c r="AE390" i="17"/>
  <c r="AD390" i="17"/>
  <c r="AC390" i="17"/>
  <c r="AB390" i="17"/>
  <c r="AA390" i="17"/>
  <c r="Z390" i="17"/>
  <c r="Y390" i="17"/>
  <c r="X390" i="17"/>
  <c r="W390" i="17"/>
  <c r="V390" i="17"/>
  <c r="U390" i="17"/>
  <c r="T390" i="17"/>
  <c r="S390" i="17"/>
  <c r="AF389" i="17"/>
  <c r="AE389" i="17"/>
  <c r="AD389" i="17"/>
  <c r="AC389" i="17"/>
  <c r="AB389" i="17"/>
  <c r="AA389" i="17"/>
  <c r="Z389" i="17"/>
  <c r="Y389" i="17"/>
  <c r="X389" i="17"/>
  <c r="W389" i="17"/>
  <c r="V389" i="17"/>
  <c r="U389" i="17"/>
  <c r="T389" i="17"/>
  <c r="S389" i="17"/>
  <c r="AF388" i="17"/>
  <c r="AE388" i="17"/>
  <c r="AD388" i="17"/>
  <c r="AC388" i="17"/>
  <c r="AB388" i="17"/>
  <c r="AA388" i="17"/>
  <c r="Z388" i="17"/>
  <c r="Y388" i="17"/>
  <c r="X388" i="17"/>
  <c r="W388" i="17"/>
  <c r="V388" i="17"/>
  <c r="U388" i="17"/>
  <c r="T388" i="17"/>
  <c r="S388" i="17"/>
  <c r="AF387" i="17"/>
  <c r="AE387" i="17"/>
  <c r="AD387" i="17"/>
  <c r="AC387" i="17"/>
  <c r="AB387" i="17"/>
  <c r="AA387" i="17"/>
  <c r="Z387" i="17"/>
  <c r="Y387" i="17"/>
  <c r="X387" i="17"/>
  <c r="W387" i="17"/>
  <c r="V387" i="17"/>
  <c r="U387" i="17"/>
  <c r="T387" i="17"/>
  <c r="S387" i="17"/>
  <c r="AF386" i="17"/>
  <c r="AE386" i="17"/>
  <c r="AD386" i="17"/>
  <c r="AC386" i="17"/>
  <c r="AB386" i="17"/>
  <c r="AA386" i="17"/>
  <c r="Z386" i="17"/>
  <c r="Y386" i="17"/>
  <c r="X386" i="17"/>
  <c r="W386" i="17"/>
  <c r="V386" i="17"/>
  <c r="U386" i="17"/>
  <c r="T386" i="17"/>
  <c r="S386" i="17"/>
  <c r="AF385" i="17"/>
  <c r="AE385" i="17"/>
  <c r="AD385" i="17"/>
  <c r="AC385" i="17"/>
  <c r="AB385" i="17"/>
  <c r="AA385" i="17"/>
  <c r="Z385" i="17"/>
  <c r="Y385" i="17"/>
  <c r="X385" i="17"/>
  <c r="W385" i="17"/>
  <c r="V385" i="17"/>
  <c r="U385" i="17"/>
  <c r="T385" i="17"/>
  <c r="S385" i="17"/>
  <c r="AF384" i="17"/>
  <c r="AE384" i="17"/>
  <c r="AD384" i="17"/>
  <c r="AC384" i="17"/>
  <c r="AB384" i="17"/>
  <c r="AA384" i="17"/>
  <c r="Z384" i="17"/>
  <c r="Y384" i="17"/>
  <c r="X384" i="17"/>
  <c r="W384" i="17"/>
  <c r="V384" i="17"/>
  <c r="U384" i="17"/>
  <c r="T384" i="17"/>
  <c r="S384" i="17"/>
  <c r="AF383" i="17"/>
  <c r="AE383" i="17"/>
  <c r="AD383" i="17"/>
  <c r="AC383" i="17"/>
  <c r="AB383" i="17"/>
  <c r="AA383" i="17"/>
  <c r="Z383" i="17"/>
  <c r="Y383" i="17"/>
  <c r="X383" i="17"/>
  <c r="W383" i="17"/>
  <c r="V383" i="17"/>
  <c r="U383" i="17"/>
  <c r="T383" i="17"/>
  <c r="S383" i="17"/>
  <c r="AF382" i="17"/>
  <c r="AE382" i="17"/>
  <c r="AD382" i="17"/>
  <c r="AC382" i="17"/>
  <c r="AB382" i="17"/>
  <c r="AA382" i="17"/>
  <c r="Z382" i="17"/>
  <c r="Y382" i="17"/>
  <c r="X382" i="17"/>
  <c r="W382" i="17"/>
  <c r="V382" i="17"/>
  <c r="U382" i="17"/>
  <c r="T382" i="17"/>
  <c r="S382" i="17"/>
  <c r="AF381" i="17"/>
  <c r="AE381" i="17"/>
  <c r="AD381" i="17"/>
  <c r="AC381" i="17"/>
  <c r="AB381" i="17"/>
  <c r="AA381" i="17"/>
  <c r="Z381" i="17"/>
  <c r="Y381" i="17"/>
  <c r="X381" i="17"/>
  <c r="W381" i="17"/>
  <c r="V381" i="17"/>
  <c r="U381" i="17"/>
  <c r="T381" i="17"/>
  <c r="S381" i="17"/>
  <c r="AF380" i="17"/>
  <c r="AE380" i="17"/>
  <c r="AD380" i="17"/>
  <c r="AC380" i="17"/>
  <c r="AB380" i="17"/>
  <c r="AA380" i="17"/>
  <c r="Z380" i="17"/>
  <c r="Y380" i="17"/>
  <c r="X380" i="17"/>
  <c r="W380" i="17"/>
  <c r="V380" i="17"/>
  <c r="U380" i="17"/>
  <c r="T380" i="17"/>
  <c r="S380" i="17"/>
  <c r="AF379" i="17"/>
  <c r="AE379" i="17"/>
  <c r="AD379" i="17"/>
  <c r="AC379" i="17"/>
  <c r="AB379" i="17"/>
  <c r="AA379" i="17"/>
  <c r="Z379" i="17"/>
  <c r="Y379" i="17"/>
  <c r="X379" i="17"/>
  <c r="W379" i="17"/>
  <c r="V379" i="17"/>
  <c r="U379" i="17"/>
  <c r="T379" i="17"/>
  <c r="S379" i="17"/>
  <c r="AF378" i="17"/>
  <c r="AE378" i="17"/>
  <c r="AD378" i="17"/>
  <c r="AC378" i="17"/>
  <c r="AB378" i="17"/>
  <c r="AA378" i="17"/>
  <c r="Z378" i="17"/>
  <c r="Y378" i="17"/>
  <c r="X378" i="17"/>
  <c r="W378" i="17"/>
  <c r="V378" i="17"/>
  <c r="U378" i="17"/>
  <c r="T378" i="17"/>
  <c r="S378" i="17"/>
  <c r="AF377" i="17"/>
  <c r="AE377" i="17"/>
  <c r="AD377" i="17"/>
  <c r="AC377" i="17"/>
  <c r="AB377" i="17"/>
  <c r="AA377" i="17"/>
  <c r="Z377" i="17"/>
  <c r="Y377" i="17"/>
  <c r="X377" i="17"/>
  <c r="W377" i="17"/>
  <c r="V377" i="17"/>
  <c r="U377" i="17"/>
  <c r="T377" i="17"/>
  <c r="S377" i="17"/>
  <c r="AF376" i="17"/>
  <c r="AE376" i="17"/>
  <c r="AD376" i="17"/>
  <c r="AC376" i="17"/>
  <c r="AB376" i="17"/>
  <c r="AA376" i="17"/>
  <c r="Z376" i="17"/>
  <c r="Y376" i="17"/>
  <c r="X376" i="17"/>
  <c r="W376" i="17"/>
  <c r="V376" i="17"/>
  <c r="U376" i="17"/>
  <c r="T376" i="17"/>
  <c r="S376" i="17"/>
  <c r="AF375" i="17"/>
  <c r="AE375" i="17"/>
  <c r="AD375" i="17"/>
  <c r="AC375" i="17"/>
  <c r="AB375" i="17"/>
  <c r="AA375" i="17"/>
  <c r="Z375" i="17"/>
  <c r="Y375" i="17"/>
  <c r="X375" i="17"/>
  <c r="W375" i="17"/>
  <c r="V375" i="17"/>
  <c r="U375" i="17"/>
  <c r="T375" i="17"/>
  <c r="S375" i="17"/>
  <c r="AF374" i="17"/>
  <c r="AE374" i="17"/>
  <c r="AD374" i="17"/>
  <c r="AC374" i="17"/>
  <c r="AB374" i="17"/>
  <c r="AA374" i="17"/>
  <c r="Z374" i="17"/>
  <c r="Y374" i="17"/>
  <c r="X374" i="17"/>
  <c r="W374" i="17"/>
  <c r="V374" i="17"/>
  <c r="U374" i="17"/>
  <c r="T374" i="17"/>
  <c r="S374" i="17"/>
  <c r="AF373" i="17"/>
  <c r="AE373" i="17"/>
  <c r="AD373" i="17"/>
  <c r="AC373" i="17"/>
  <c r="AB373" i="17"/>
  <c r="AA373" i="17"/>
  <c r="Z373" i="17"/>
  <c r="Y373" i="17"/>
  <c r="X373" i="17"/>
  <c r="W373" i="17"/>
  <c r="V373" i="17"/>
  <c r="U373" i="17"/>
  <c r="T373" i="17"/>
  <c r="S373" i="17"/>
  <c r="AF372" i="17"/>
  <c r="AE372" i="17"/>
  <c r="AD372" i="17"/>
  <c r="AC372" i="17"/>
  <c r="AB372" i="17"/>
  <c r="AA372" i="17"/>
  <c r="Z372" i="17"/>
  <c r="Y372" i="17"/>
  <c r="X372" i="17"/>
  <c r="W372" i="17"/>
  <c r="V372" i="17"/>
  <c r="U372" i="17"/>
  <c r="T372" i="17"/>
  <c r="S372" i="17"/>
  <c r="AF371" i="17"/>
  <c r="AE371" i="17"/>
  <c r="AD371" i="17"/>
  <c r="AC371" i="17"/>
  <c r="AB371" i="17"/>
  <c r="AA371" i="17"/>
  <c r="Z371" i="17"/>
  <c r="Y371" i="17"/>
  <c r="X371" i="17"/>
  <c r="W371" i="17"/>
  <c r="V371" i="17"/>
  <c r="U371" i="17"/>
  <c r="T371" i="17"/>
  <c r="S371" i="17"/>
  <c r="AF370" i="17"/>
  <c r="AE370" i="17"/>
  <c r="AD370" i="17"/>
  <c r="AC370" i="17"/>
  <c r="AB370" i="17"/>
  <c r="AA370" i="17"/>
  <c r="Z370" i="17"/>
  <c r="Y370" i="17"/>
  <c r="X370" i="17"/>
  <c r="W370" i="17"/>
  <c r="V370" i="17"/>
  <c r="U370" i="17"/>
  <c r="T370" i="17"/>
  <c r="S370" i="17"/>
  <c r="AF369" i="17"/>
  <c r="AE369" i="17"/>
  <c r="AD369" i="17"/>
  <c r="AC369" i="17"/>
  <c r="AB369" i="17"/>
  <c r="AA369" i="17"/>
  <c r="Z369" i="17"/>
  <c r="Y369" i="17"/>
  <c r="X369" i="17"/>
  <c r="W369" i="17"/>
  <c r="V369" i="17"/>
  <c r="U369" i="17"/>
  <c r="T369" i="17"/>
  <c r="S369" i="17"/>
  <c r="AF368" i="17"/>
  <c r="AE368" i="17"/>
  <c r="AD368" i="17"/>
  <c r="AC368" i="17"/>
  <c r="AB368" i="17"/>
  <c r="AA368" i="17"/>
  <c r="Z368" i="17"/>
  <c r="Y368" i="17"/>
  <c r="X368" i="17"/>
  <c r="W368" i="17"/>
  <c r="V368" i="17"/>
  <c r="U368" i="17"/>
  <c r="T368" i="17"/>
  <c r="S368" i="17"/>
  <c r="AF367" i="17"/>
  <c r="AE367" i="17"/>
  <c r="AD367" i="17"/>
  <c r="AC367" i="17"/>
  <c r="AB367" i="17"/>
  <c r="AA367" i="17"/>
  <c r="Z367" i="17"/>
  <c r="Y367" i="17"/>
  <c r="X367" i="17"/>
  <c r="W367" i="17"/>
  <c r="V367" i="17"/>
  <c r="U367" i="17"/>
  <c r="T367" i="17"/>
  <c r="S367" i="17"/>
  <c r="AF366" i="17"/>
  <c r="AE366" i="17"/>
  <c r="AD366" i="17"/>
  <c r="AC366" i="17"/>
  <c r="AB366" i="17"/>
  <c r="AA366" i="17"/>
  <c r="Z366" i="17"/>
  <c r="Y366" i="17"/>
  <c r="X366" i="17"/>
  <c r="W366" i="17"/>
  <c r="V366" i="17"/>
  <c r="U366" i="17"/>
  <c r="T366" i="17"/>
  <c r="S366" i="17"/>
  <c r="AF365" i="17"/>
  <c r="AE365" i="17"/>
  <c r="AD365" i="17"/>
  <c r="AC365" i="17"/>
  <c r="AB365" i="17"/>
  <c r="AA365" i="17"/>
  <c r="Z365" i="17"/>
  <c r="Y365" i="17"/>
  <c r="X365" i="17"/>
  <c r="W365" i="17"/>
  <c r="V365" i="17"/>
  <c r="U365" i="17"/>
  <c r="T365" i="17"/>
  <c r="S365" i="17"/>
  <c r="AF364" i="17"/>
  <c r="AE364" i="17"/>
  <c r="AD364" i="17"/>
  <c r="AC364" i="17"/>
  <c r="AB364" i="17"/>
  <c r="AA364" i="17"/>
  <c r="Z364" i="17"/>
  <c r="Y364" i="17"/>
  <c r="X364" i="17"/>
  <c r="W364" i="17"/>
  <c r="V364" i="17"/>
  <c r="U364" i="17"/>
  <c r="T364" i="17"/>
  <c r="S364" i="17"/>
  <c r="AF363" i="17"/>
  <c r="AE363" i="17"/>
  <c r="AD363" i="17"/>
  <c r="AC363" i="17"/>
  <c r="AB363" i="17"/>
  <c r="AA363" i="17"/>
  <c r="Z363" i="17"/>
  <c r="Y363" i="17"/>
  <c r="X363" i="17"/>
  <c r="W363" i="17"/>
  <c r="V363" i="17"/>
  <c r="U363" i="17"/>
  <c r="T363" i="17"/>
  <c r="S363" i="17"/>
  <c r="AF362" i="17"/>
  <c r="AE362" i="17"/>
  <c r="AD362" i="17"/>
  <c r="AC362" i="17"/>
  <c r="AB362" i="17"/>
  <c r="AA362" i="17"/>
  <c r="Z362" i="17"/>
  <c r="Y362" i="17"/>
  <c r="X362" i="17"/>
  <c r="W362" i="17"/>
  <c r="V362" i="17"/>
  <c r="U362" i="17"/>
  <c r="T362" i="17"/>
  <c r="S362" i="17"/>
  <c r="AF361" i="17"/>
  <c r="AE361" i="17"/>
  <c r="AD361" i="17"/>
  <c r="AC361" i="17"/>
  <c r="AB361" i="17"/>
  <c r="AA361" i="17"/>
  <c r="Z361" i="17"/>
  <c r="Y361" i="17"/>
  <c r="X361" i="17"/>
  <c r="W361" i="17"/>
  <c r="V361" i="17"/>
  <c r="U361" i="17"/>
  <c r="T361" i="17"/>
  <c r="S361" i="17"/>
  <c r="AF360" i="17"/>
  <c r="AE360" i="17"/>
  <c r="AD360" i="17"/>
  <c r="AC360" i="17"/>
  <c r="AB360" i="17"/>
  <c r="AA360" i="17"/>
  <c r="Z360" i="17"/>
  <c r="Y360" i="17"/>
  <c r="X360" i="17"/>
  <c r="W360" i="17"/>
  <c r="V360" i="17"/>
  <c r="U360" i="17"/>
  <c r="T360" i="17"/>
  <c r="S360" i="17"/>
  <c r="AF359" i="17"/>
  <c r="AE359" i="17"/>
  <c r="AD359" i="17"/>
  <c r="AC359" i="17"/>
  <c r="AB359" i="17"/>
  <c r="AA359" i="17"/>
  <c r="Z359" i="17"/>
  <c r="Y359" i="17"/>
  <c r="X359" i="17"/>
  <c r="W359" i="17"/>
  <c r="V359" i="17"/>
  <c r="U359" i="17"/>
  <c r="T359" i="17"/>
  <c r="S359" i="17"/>
  <c r="AF358" i="17"/>
  <c r="AE358" i="17"/>
  <c r="AD358" i="17"/>
  <c r="AC358" i="17"/>
  <c r="AB358" i="17"/>
  <c r="AA358" i="17"/>
  <c r="Z358" i="17"/>
  <c r="Y358" i="17"/>
  <c r="X358" i="17"/>
  <c r="W358" i="17"/>
  <c r="V358" i="17"/>
  <c r="U358" i="17"/>
  <c r="T358" i="17"/>
  <c r="S358" i="17"/>
  <c r="AF357" i="17"/>
  <c r="AE357" i="17"/>
  <c r="AD357" i="17"/>
  <c r="AC357" i="17"/>
  <c r="AB357" i="17"/>
  <c r="AA357" i="17"/>
  <c r="Z357" i="17"/>
  <c r="Y357" i="17"/>
  <c r="X357" i="17"/>
  <c r="W357" i="17"/>
  <c r="V357" i="17"/>
  <c r="U357" i="17"/>
  <c r="T357" i="17"/>
  <c r="S357" i="17"/>
  <c r="AF356" i="17"/>
  <c r="AE356" i="17"/>
  <c r="AD356" i="17"/>
  <c r="AC356" i="17"/>
  <c r="AB356" i="17"/>
  <c r="AA356" i="17"/>
  <c r="Z356" i="17"/>
  <c r="Y356" i="17"/>
  <c r="X356" i="17"/>
  <c r="W356" i="17"/>
  <c r="V356" i="17"/>
  <c r="U356" i="17"/>
  <c r="T356" i="17"/>
  <c r="S356" i="17"/>
  <c r="AF355" i="17"/>
  <c r="AE355" i="17"/>
  <c r="AD355" i="17"/>
  <c r="AC355" i="17"/>
  <c r="AB355" i="17"/>
  <c r="AA355" i="17"/>
  <c r="Z355" i="17"/>
  <c r="Y355" i="17"/>
  <c r="X355" i="17"/>
  <c r="W355" i="17"/>
  <c r="V355" i="17"/>
  <c r="U355" i="17"/>
  <c r="T355" i="17"/>
  <c r="S355" i="17"/>
  <c r="AF354" i="17"/>
  <c r="AE354" i="17"/>
  <c r="AD354" i="17"/>
  <c r="AC354" i="17"/>
  <c r="AB354" i="17"/>
  <c r="AA354" i="17"/>
  <c r="Z354" i="17"/>
  <c r="Y354" i="17"/>
  <c r="X354" i="17"/>
  <c r="W354" i="17"/>
  <c r="V354" i="17"/>
  <c r="U354" i="17"/>
  <c r="T354" i="17"/>
  <c r="S354" i="17"/>
  <c r="AF353" i="17"/>
  <c r="AE353" i="17"/>
  <c r="AD353" i="17"/>
  <c r="AC353" i="17"/>
  <c r="AB353" i="17"/>
  <c r="AA353" i="17"/>
  <c r="Z353" i="17"/>
  <c r="Y353" i="17"/>
  <c r="X353" i="17"/>
  <c r="W353" i="17"/>
  <c r="V353" i="17"/>
  <c r="U353" i="17"/>
  <c r="T353" i="17"/>
  <c r="S353" i="17"/>
  <c r="AF352" i="17"/>
  <c r="AE352" i="17"/>
  <c r="AD352" i="17"/>
  <c r="AC352" i="17"/>
  <c r="AB352" i="17"/>
  <c r="AA352" i="17"/>
  <c r="Z352" i="17"/>
  <c r="Y352" i="17"/>
  <c r="X352" i="17"/>
  <c r="W352" i="17"/>
  <c r="V352" i="17"/>
  <c r="U352" i="17"/>
  <c r="T352" i="17"/>
  <c r="S352" i="17"/>
  <c r="AF351" i="17"/>
  <c r="AE351" i="17"/>
  <c r="AD351" i="17"/>
  <c r="AC351" i="17"/>
  <c r="AB351" i="17"/>
  <c r="AA351" i="17"/>
  <c r="Z351" i="17"/>
  <c r="Y351" i="17"/>
  <c r="X351" i="17"/>
  <c r="W351" i="17"/>
  <c r="V351" i="17"/>
  <c r="U351" i="17"/>
  <c r="T351" i="17"/>
  <c r="S351" i="17"/>
  <c r="AF350" i="17"/>
  <c r="AE350" i="17"/>
  <c r="AD350" i="17"/>
  <c r="AC350" i="17"/>
  <c r="AB350" i="17"/>
  <c r="AA350" i="17"/>
  <c r="Z350" i="17"/>
  <c r="Y350" i="17"/>
  <c r="X350" i="17"/>
  <c r="W350" i="17"/>
  <c r="V350" i="17"/>
  <c r="U350" i="17"/>
  <c r="T350" i="17"/>
  <c r="S350" i="17"/>
  <c r="AF349" i="17"/>
  <c r="AE349" i="17"/>
  <c r="AD349" i="17"/>
  <c r="AC349" i="17"/>
  <c r="AB349" i="17"/>
  <c r="AA349" i="17"/>
  <c r="Z349" i="17"/>
  <c r="Y349" i="17"/>
  <c r="X349" i="17"/>
  <c r="W349" i="17"/>
  <c r="V349" i="17"/>
  <c r="U349" i="17"/>
  <c r="T349" i="17"/>
  <c r="S349" i="17"/>
  <c r="AF348" i="17"/>
  <c r="AE348" i="17"/>
  <c r="AD348" i="17"/>
  <c r="AC348" i="17"/>
  <c r="AB348" i="17"/>
  <c r="AA348" i="17"/>
  <c r="Z348" i="17"/>
  <c r="Y348" i="17"/>
  <c r="X348" i="17"/>
  <c r="W348" i="17"/>
  <c r="V348" i="17"/>
  <c r="U348" i="17"/>
  <c r="T348" i="17"/>
  <c r="S348" i="17"/>
  <c r="AF347" i="17"/>
  <c r="AE347" i="17"/>
  <c r="AD347" i="17"/>
  <c r="AC347" i="17"/>
  <c r="AB347" i="17"/>
  <c r="AA347" i="17"/>
  <c r="Z347" i="17"/>
  <c r="Y347" i="17"/>
  <c r="X347" i="17"/>
  <c r="W347" i="17"/>
  <c r="V347" i="17"/>
  <c r="U347" i="17"/>
  <c r="T347" i="17"/>
  <c r="S347" i="17"/>
  <c r="AF346" i="17"/>
  <c r="AE346" i="17"/>
  <c r="AD346" i="17"/>
  <c r="AC346" i="17"/>
  <c r="AB346" i="17"/>
  <c r="AA346" i="17"/>
  <c r="Z346" i="17"/>
  <c r="Y346" i="17"/>
  <c r="X346" i="17"/>
  <c r="W346" i="17"/>
  <c r="V346" i="17"/>
  <c r="U346" i="17"/>
  <c r="T346" i="17"/>
  <c r="S346" i="17"/>
  <c r="AF345" i="17"/>
  <c r="AE345" i="17"/>
  <c r="AD345" i="17"/>
  <c r="AC345" i="17"/>
  <c r="AB345" i="17"/>
  <c r="AA345" i="17"/>
  <c r="Z345" i="17"/>
  <c r="Y345" i="17"/>
  <c r="X345" i="17"/>
  <c r="W345" i="17"/>
  <c r="V345" i="17"/>
  <c r="U345" i="17"/>
  <c r="T345" i="17"/>
  <c r="S345" i="17"/>
  <c r="AF344" i="17"/>
  <c r="AE344" i="17"/>
  <c r="AD344" i="17"/>
  <c r="AC344" i="17"/>
  <c r="AB344" i="17"/>
  <c r="AA344" i="17"/>
  <c r="Z344" i="17"/>
  <c r="Y344" i="17"/>
  <c r="X344" i="17"/>
  <c r="W344" i="17"/>
  <c r="V344" i="17"/>
  <c r="U344" i="17"/>
  <c r="T344" i="17"/>
  <c r="S344" i="17"/>
  <c r="AF343" i="17"/>
  <c r="AE343" i="17"/>
  <c r="AD343" i="17"/>
  <c r="AC343" i="17"/>
  <c r="AB343" i="17"/>
  <c r="AA343" i="17"/>
  <c r="Z343" i="17"/>
  <c r="Y343" i="17"/>
  <c r="X343" i="17"/>
  <c r="W343" i="17"/>
  <c r="V343" i="17"/>
  <c r="U343" i="17"/>
  <c r="T343" i="17"/>
  <c r="S343" i="17"/>
  <c r="AF342" i="17"/>
  <c r="AE342" i="17"/>
  <c r="AD342" i="17"/>
  <c r="AC342" i="17"/>
  <c r="AB342" i="17"/>
  <c r="AA342" i="17"/>
  <c r="Z342" i="17"/>
  <c r="Y342" i="17"/>
  <c r="X342" i="17"/>
  <c r="W342" i="17"/>
  <c r="V342" i="17"/>
  <c r="U342" i="17"/>
  <c r="T342" i="17"/>
  <c r="S342" i="17"/>
  <c r="AF341" i="17"/>
  <c r="AE341" i="17"/>
  <c r="AD341" i="17"/>
  <c r="AC341" i="17"/>
  <c r="AB341" i="17"/>
  <c r="AA341" i="17"/>
  <c r="Z341" i="17"/>
  <c r="Y341" i="17"/>
  <c r="X341" i="17"/>
  <c r="W341" i="17"/>
  <c r="V341" i="17"/>
  <c r="U341" i="17"/>
  <c r="T341" i="17"/>
  <c r="S341" i="17"/>
  <c r="AF340" i="17"/>
  <c r="AE340" i="17"/>
  <c r="AD340" i="17"/>
  <c r="AC340" i="17"/>
  <c r="AB340" i="17"/>
  <c r="AA340" i="17"/>
  <c r="Z340" i="17"/>
  <c r="Y340" i="17"/>
  <c r="X340" i="17"/>
  <c r="W340" i="17"/>
  <c r="V340" i="17"/>
  <c r="U340" i="17"/>
  <c r="T340" i="17"/>
  <c r="S340" i="17"/>
  <c r="AF339" i="17"/>
  <c r="AE339" i="17"/>
  <c r="AD339" i="17"/>
  <c r="AC339" i="17"/>
  <c r="AB339" i="17"/>
  <c r="AA339" i="17"/>
  <c r="Z339" i="17"/>
  <c r="Y339" i="17"/>
  <c r="X339" i="17"/>
  <c r="W339" i="17"/>
  <c r="V339" i="17"/>
  <c r="U339" i="17"/>
  <c r="T339" i="17"/>
  <c r="S339" i="17"/>
  <c r="AF338" i="17"/>
  <c r="AE338" i="17"/>
  <c r="AD338" i="17"/>
  <c r="AC338" i="17"/>
  <c r="AB338" i="17"/>
  <c r="AA338" i="17"/>
  <c r="Z338" i="17"/>
  <c r="Y338" i="17"/>
  <c r="X338" i="17"/>
  <c r="W338" i="17"/>
  <c r="V338" i="17"/>
  <c r="U338" i="17"/>
  <c r="T338" i="17"/>
  <c r="S338" i="17"/>
  <c r="AF337" i="17"/>
  <c r="AE337" i="17"/>
  <c r="AD337" i="17"/>
  <c r="AC337" i="17"/>
  <c r="AB337" i="17"/>
  <c r="AA337" i="17"/>
  <c r="Z337" i="17"/>
  <c r="Y337" i="17"/>
  <c r="X337" i="17"/>
  <c r="W337" i="17"/>
  <c r="V337" i="17"/>
  <c r="U337" i="17"/>
  <c r="T337" i="17"/>
  <c r="S337" i="17"/>
  <c r="AF336" i="17"/>
  <c r="AE336" i="17"/>
  <c r="AD336" i="17"/>
  <c r="AC336" i="17"/>
  <c r="AB336" i="17"/>
  <c r="AA336" i="17"/>
  <c r="Z336" i="17"/>
  <c r="Y336" i="17"/>
  <c r="X336" i="17"/>
  <c r="W336" i="17"/>
  <c r="V336" i="17"/>
  <c r="U336" i="17"/>
  <c r="T336" i="17"/>
  <c r="S336" i="17"/>
  <c r="AF335" i="17"/>
  <c r="AE335" i="17"/>
  <c r="AD335" i="17"/>
  <c r="AC335" i="17"/>
  <c r="AB335" i="17"/>
  <c r="AA335" i="17"/>
  <c r="Z335" i="17"/>
  <c r="Y335" i="17"/>
  <c r="X335" i="17"/>
  <c r="W335" i="17"/>
  <c r="V335" i="17"/>
  <c r="U335" i="17"/>
  <c r="T335" i="17"/>
  <c r="S335" i="17"/>
  <c r="AF334" i="17"/>
  <c r="AE334" i="17"/>
  <c r="AD334" i="17"/>
  <c r="AC334" i="17"/>
  <c r="AB334" i="17"/>
  <c r="AA334" i="17"/>
  <c r="Z334" i="17"/>
  <c r="Y334" i="17"/>
  <c r="X334" i="17"/>
  <c r="W334" i="17"/>
  <c r="V334" i="17"/>
  <c r="U334" i="17"/>
  <c r="T334" i="17"/>
  <c r="S334" i="17"/>
  <c r="AF333" i="17"/>
  <c r="AE333" i="17"/>
  <c r="AD333" i="17"/>
  <c r="AC333" i="17"/>
  <c r="AB333" i="17"/>
  <c r="AA333" i="17"/>
  <c r="Z333" i="17"/>
  <c r="Y333" i="17"/>
  <c r="X333" i="17"/>
  <c r="W333" i="17"/>
  <c r="V333" i="17"/>
  <c r="U333" i="17"/>
  <c r="T333" i="17"/>
  <c r="S333" i="17"/>
  <c r="AF332" i="17"/>
  <c r="AE332" i="17"/>
  <c r="AD332" i="17"/>
  <c r="AC332" i="17"/>
  <c r="AB332" i="17"/>
  <c r="AA332" i="17"/>
  <c r="Z332" i="17"/>
  <c r="Y332" i="17"/>
  <c r="X332" i="17"/>
  <c r="W332" i="17"/>
  <c r="V332" i="17"/>
  <c r="U332" i="17"/>
  <c r="T332" i="17"/>
  <c r="S332" i="17"/>
  <c r="AF331" i="17"/>
  <c r="AE331" i="17"/>
  <c r="AD331" i="17"/>
  <c r="AC331" i="17"/>
  <c r="AB331" i="17"/>
  <c r="AA331" i="17"/>
  <c r="Z331" i="17"/>
  <c r="Y331" i="17"/>
  <c r="X331" i="17"/>
  <c r="W331" i="17"/>
  <c r="V331" i="17"/>
  <c r="U331" i="17"/>
  <c r="T331" i="17"/>
  <c r="S331" i="17"/>
  <c r="AF330" i="17"/>
  <c r="AE330" i="17"/>
  <c r="AD330" i="17"/>
  <c r="AC330" i="17"/>
  <c r="AB330" i="17"/>
  <c r="AA330" i="17"/>
  <c r="Z330" i="17"/>
  <c r="Y330" i="17"/>
  <c r="X330" i="17"/>
  <c r="W330" i="17"/>
  <c r="V330" i="17"/>
  <c r="U330" i="17"/>
  <c r="T330" i="17"/>
  <c r="S330" i="17"/>
  <c r="AF329" i="17"/>
  <c r="AE329" i="17"/>
  <c r="AD329" i="17"/>
  <c r="AC329" i="17"/>
  <c r="AB329" i="17"/>
  <c r="AA329" i="17"/>
  <c r="Z329" i="17"/>
  <c r="Y329" i="17"/>
  <c r="X329" i="17"/>
  <c r="W329" i="17"/>
  <c r="V329" i="17"/>
  <c r="U329" i="17"/>
  <c r="T329" i="17"/>
  <c r="S329" i="17"/>
  <c r="AF328" i="17"/>
  <c r="AE328" i="17"/>
  <c r="AD328" i="17"/>
  <c r="AC328" i="17"/>
  <c r="AB328" i="17"/>
  <c r="AA328" i="17"/>
  <c r="Z328" i="17"/>
  <c r="Y328" i="17"/>
  <c r="X328" i="17"/>
  <c r="W328" i="17"/>
  <c r="V328" i="17"/>
  <c r="U328" i="17"/>
  <c r="T328" i="17"/>
  <c r="S328" i="17"/>
  <c r="AF327" i="17"/>
  <c r="AE327" i="17"/>
  <c r="AD327" i="17"/>
  <c r="AC327" i="17"/>
  <c r="AB327" i="17"/>
  <c r="AA327" i="17"/>
  <c r="Z327" i="17"/>
  <c r="Y327" i="17"/>
  <c r="X327" i="17"/>
  <c r="W327" i="17"/>
  <c r="V327" i="17"/>
  <c r="U327" i="17"/>
  <c r="T327" i="17"/>
  <c r="S327" i="17"/>
  <c r="AF326" i="17"/>
  <c r="AE326" i="17"/>
  <c r="AD326" i="17"/>
  <c r="AC326" i="17"/>
  <c r="AB326" i="17"/>
  <c r="AA326" i="17"/>
  <c r="Z326" i="17"/>
  <c r="Y326" i="17"/>
  <c r="X326" i="17"/>
  <c r="W326" i="17"/>
  <c r="V326" i="17"/>
  <c r="U326" i="17"/>
  <c r="T326" i="17"/>
  <c r="S326" i="17"/>
  <c r="AF325" i="17"/>
  <c r="AE325" i="17"/>
  <c r="AD325" i="17"/>
  <c r="AC325" i="17"/>
  <c r="AB325" i="17"/>
  <c r="AA325" i="17"/>
  <c r="Z325" i="17"/>
  <c r="Y325" i="17"/>
  <c r="X325" i="17"/>
  <c r="W325" i="17"/>
  <c r="V325" i="17"/>
  <c r="U325" i="17"/>
  <c r="T325" i="17"/>
  <c r="S325" i="17"/>
  <c r="AF324" i="17"/>
  <c r="AE324" i="17"/>
  <c r="AD324" i="17"/>
  <c r="AC324" i="17"/>
  <c r="AB324" i="17"/>
  <c r="AA324" i="17"/>
  <c r="Z324" i="17"/>
  <c r="Y324" i="17"/>
  <c r="X324" i="17"/>
  <c r="W324" i="17"/>
  <c r="V324" i="17"/>
  <c r="U324" i="17"/>
  <c r="T324" i="17"/>
  <c r="S324" i="17"/>
  <c r="AF323" i="17"/>
  <c r="AE323" i="17"/>
  <c r="AD323" i="17"/>
  <c r="AC323" i="17"/>
  <c r="AB323" i="17"/>
  <c r="AA323" i="17"/>
  <c r="Z323" i="17"/>
  <c r="Y323" i="17"/>
  <c r="X323" i="17"/>
  <c r="W323" i="17"/>
  <c r="V323" i="17"/>
  <c r="U323" i="17"/>
  <c r="T323" i="17"/>
  <c r="S323" i="17"/>
  <c r="AF322" i="17"/>
  <c r="AE322" i="17"/>
  <c r="AD322" i="17"/>
  <c r="AC322" i="17"/>
  <c r="AB322" i="17"/>
  <c r="AA322" i="17"/>
  <c r="Z322" i="17"/>
  <c r="Y322" i="17"/>
  <c r="X322" i="17"/>
  <c r="W322" i="17"/>
  <c r="V322" i="17"/>
  <c r="U322" i="17"/>
  <c r="T322" i="17"/>
  <c r="S322" i="17"/>
  <c r="AF321" i="17"/>
  <c r="AE321" i="17"/>
  <c r="AD321" i="17"/>
  <c r="AC321" i="17"/>
  <c r="AB321" i="17"/>
  <c r="AA321" i="17"/>
  <c r="Z321" i="17"/>
  <c r="Y321" i="17"/>
  <c r="X321" i="17"/>
  <c r="W321" i="17"/>
  <c r="V321" i="17"/>
  <c r="U321" i="17"/>
  <c r="T321" i="17"/>
  <c r="S321" i="17"/>
  <c r="AF320" i="17"/>
  <c r="AE320" i="17"/>
  <c r="AD320" i="17"/>
  <c r="AC320" i="17"/>
  <c r="AB320" i="17"/>
  <c r="AA320" i="17"/>
  <c r="Z320" i="17"/>
  <c r="Y320" i="17"/>
  <c r="X320" i="17"/>
  <c r="W320" i="17"/>
  <c r="V320" i="17"/>
  <c r="U320" i="17"/>
  <c r="T320" i="17"/>
  <c r="S320" i="17"/>
  <c r="AF319" i="17"/>
  <c r="AE319" i="17"/>
  <c r="AD319" i="17"/>
  <c r="AC319" i="17"/>
  <c r="AB319" i="17"/>
  <c r="AA319" i="17"/>
  <c r="Z319" i="17"/>
  <c r="Y319" i="17"/>
  <c r="X319" i="17"/>
  <c r="W319" i="17"/>
  <c r="V319" i="17"/>
  <c r="U319" i="17"/>
  <c r="T319" i="17"/>
  <c r="S319" i="17"/>
  <c r="AF318" i="17"/>
  <c r="AE318" i="17"/>
  <c r="AD318" i="17"/>
  <c r="AC318" i="17"/>
  <c r="AB318" i="17"/>
  <c r="AA318" i="17"/>
  <c r="Z318" i="17"/>
  <c r="Y318" i="17"/>
  <c r="X318" i="17"/>
  <c r="W318" i="17"/>
  <c r="V318" i="17"/>
  <c r="U318" i="17"/>
  <c r="T318" i="17"/>
  <c r="S318" i="17"/>
  <c r="AF317" i="17"/>
  <c r="AE317" i="17"/>
  <c r="AD317" i="17"/>
  <c r="AC317" i="17"/>
  <c r="AB317" i="17"/>
  <c r="AA317" i="17"/>
  <c r="Z317" i="17"/>
  <c r="Y317" i="17"/>
  <c r="X317" i="17"/>
  <c r="W317" i="17"/>
  <c r="V317" i="17"/>
  <c r="U317" i="17"/>
  <c r="T317" i="17"/>
  <c r="S317" i="17"/>
  <c r="AF316" i="17"/>
  <c r="AE316" i="17"/>
  <c r="AD316" i="17"/>
  <c r="AC316" i="17"/>
  <c r="AB316" i="17"/>
  <c r="AA316" i="17"/>
  <c r="Z316" i="17"/>
  <c r="Y316" i="17"/>
  <c r="X316" i="17"/>
  <c r="W316" i="17"/>
  <c r="V316" i="17"/>
  <c r="U316" i="17"/>
  <c r="T316" i="17"/>
  <c r="S316" i="17"/>
  <c r="AF315" i="17"/>
  <c r="AE315" i="17"/>
  <c r="AD315" i="17"/>
  <c r="AC315" i="17"/>
  <c r="AB315" i="17"/>
  <c r="AA315" i="17"/>
  <c r="Z315" i="17"/>
  <c r="Y315" i="17"/>
  <c r="X315" i="17"/>
  <c r="W315" i="17"/>
  <c r="V315" i="17"/>
  <c r="U315" i="17"/>
  <c r="T315" i="17"/>
  <c r="S315" i="17"/>
  <c r="AF314" i="17"/>
  <c r="AE314" i="17"/>
  <c r="AD314" i="17"/>
  <c r="AC314" i="17"/>
  <c r="AB314" i="17"/>
  <c r="AA314" i="17"/>
  <c r="Z314" i="17"/>
  <c r="Y314" i="17"/>
  <c r="X314" i="17"/>
  <c r="W314" i="17"/>
  <c r="V314" i="17"/>
  <c r="U314" i="17"/>
  <c r="T314" i="17"/>
  <c r="S314" i="17"/>
  <c r="AF313" i="17"/>
  <c r="AE313" i="17"/>
  <c r="AD313" i="17"/>
  <c r="AC313" i="17"/>
  <c r="AB313" i="17"/>
  <c r="AA313" i="17"/>
  <c r="Z313" i="17"/>
  <c r="Y313" i="17"/>
  <c r="X313" i="17"/>
  <c r="W313" i="17"/>
  <c r="V313" i="17"/>
  <c r="U313" i="17"/>
  <c r="T313" i="17"/>
  <c r="S313" i="17"/>
  <c r="AF312" i="17"/>
  <c r="AE312" i="17"/>
  <c r="AD312" i="17"/>
  <c r="AC312" i="17"/>
  <c r="AB312" i="17"/>
  <c r="AA312" i="17"/>
  <c r="Z312" i="17"/>
  <c r="Y312" i="17"/>
  <c r="X312" i="17"/>
  <c r="W312" i="17"/>
  <c r="V312" i="17"/>
  <c r="U312" i="17"/>
  <c r="T312" i="17"/>
  <c r="S312" i="17"/>
  <c r="AF311" i="17"/>
  <c r="AE311" i="17"/>
  <c r="AD311" i="17"/>
  <c r="AC311" i="17"/>
  <c r="AB311" i="17"/>
  <c r="AA311" i="17"/>
  <c r="Z311" i="17"/>
  <c r="Y311" i="17"/>
  <c r="X311" i="17"/>
  <c r="W311" i="17"/>
  <c r="V311" i="17"/>
  <c r="U311" i="17"/>
  <c r="T311" i="17"/>
  <c r="S311" i="17"/>
  <c r="AF310" i="17"/>
  <c r="AE310" i="17"/>
  <c r="AD310" i="17"/>
  <c r="AC310" i="17"/>
  <c r="AB310" i="17"/>
  <c r="AA310" i="17"/>
  <c r="Z310" i="17"/>
  <c r="Y310" i="17"/>
  <c r="X310" i="17"/>
  <c r="W310" i="17"/>
  <c r="V310" i="17"/>
  <c r="U310" i="17"/>
  <c r="T310" i="17"/>
  <c r="S310" i="17"/>
  <c r="AF309" i="17"/>
  <c r="AE309" i="17"/>
  <c r="AD309" i="17"/>
  <c r="AC309" i="17"/>
  <c r="AB309" i="17"/>
  <c r="AA309" i="17"/>
  <c r="Z309" i="17"/>
  <c r="Y309" i="17"/>
  <c r="X309" i="17"/>
  <c r="W309" i="17"/>
  <c r="V309" i="17"/>
  <c r="U309" i="17"/>
  <c r="T309" i="17"/>
  <c r="S309" i="17"/>
  <c r="AF308" i="17"/>
  <c r="AE308" i="17"/>
  <c r="AD308" i="17"/>
  <c r="AC308" i="17"/>
  <c r="AB308" i="17"/>
  <c r="AA308" i="17"/>
  <c r="Z308" i="17"/>
  <c r="Y308" i="17"/>
  <c r="X308" i="17"/>
  <c r="W308" i="17"/>
  <c r="V308" i="17"/>
  <c r="U308" i="17"/>
  <c r="T308" i="17"/>
  <c r="S308" i="17"/>
  <c r="AF307" i="17"/>
  <c r="AE307" i="17"/>
  <c r="AD307" i="17"/>
  <c r="AC307" i="17"/>
  <c r="AB307" i="17"/>
  <c r="AA307" i="17"/>
  <c r="Z307" i="17"/>
  <c r="Y307" i="17"/>
  <c r="X307" i="17"/>
  <c r="W307" i="17"/>
  <c r="V307" i="17"/>
  <c r="U307" i="17"/>
  <c r="T307" i="17"/>
  <c r="S307" i="17"/>
  <c r="AF306" i="17"/>
  <c r="AE306" i="17"/>
  <c r="AD306" i="17"/>
  <c r="AC306" i="17"/>
  <c r="AB306" i="17"/>
  <c r="AA306" i="17"/>
  <c r="Z306" i="17"/>
  <c r="Y306" i="17"/>
  <c r="X306" i="17"/>
  <c r="W306" i="17"/>
  <c r="V306" i="17"/>
  <c r="U306" i="17"/>
  <c r="T306" i="17"/>
  <c r="S306" i="17"/>
  <c r="AF305" i="17"/>
  <c r="AE305" i="17"/>
  <c r="AD305" i="17"/>
  <c r="AC305" i="17"/>
  <c r="AB305" i="17"/>
  <c r="AA305" i="17"/>
  <c r="Z305" i="17"/>
  <c r="Y305" i="17"/>
  <c r="X305" i="17"/>
  <c r="W305" i="17"/>
  <c r="V305" i="17"/>
  <c r="U305" i="17"/>
  <c r="T305" i="17"/>
  <c r="S305" i="17"/>
  <c r="AF304" i="17"/>
  <c r="AE304" i="17"/>
  <c r="AD304" i="17"/>
  <c r="AC304" i="17"/>
  <c r="AB304" i="17"/>
  <c r="AA304" i="17"/>
  <c r="Z304" i="17"/>
  <c r="Y304" i="17"/>
  <c r="X304" i="17"/>
  <c r="W304" i="17"/>
  <c r="V304" i="17"/>
  <c r="U304" i="17"/>
  <c r="T304" i="17"/>
  <c r="S304" i="17"/>
  <c r="AF303" i="17"/>
  <c r="AE303" i="17"/>
  <c r="AD303" i="17"/>
  <c r="AC303" i="17"/>
  <c r="AB303" i="17"/>
  <c r="AA303" i="17"/>
  <c r="Z303" i="17"/>
  <c r="Y303" i="17"/>
  <c r="X303" i="17"/>
  <c r="W303" i="17"/>
  <c r="V303" i="17"/>
  <c r="U303" i="17"/>
  <c r="T303" i="17"/>
  <c r="S303" i="17"/>
  <c r="AF302" i="17"/>
  <c r="AE302" i="17"/>
  <c r="AD302" i="17"/>
  <c r="AC302" i="17"/>
  <c r="AB302" i="17"/>
  <c r="AA302" i="17"/>
  <c r="Z302" i="17"/>
  <c r="Y302" i="17"/>
  <c r="X302" i="17"/>
  <c r="W302" i="17"/>
  <c r="V302" i="17"/>
  <c r="U302" i="17"/>
  <c r="T302" i="17"/>
  <c r="S302" i="17"/>
  <c r="AF301" i="17"/>
  <c r="AE301" i="17"/>
  <c r="AD301" i="17"/>
  <c r="AC301" i="17"/>
  <c r="AB301" i="17"/>
  <c r="AA301" i="17"/>
  <c r="Z301" i="17"/>
  <c r="Y301" i="17"/>
  <c r="X301" i="17"/>
  <c r="W301" i="17"/>
  <c r="V301" i="17"/>
  <c r="U301" i="17"/>
  <c r="T301" i="17"/>
  <c r="S301" i="17"/>
  <c r="AF300" i="17"/>
  <c r="AE300" i="17"/>
  <c r="AD300" i="17"/>
  <c r="AC300" i="17"/>
  <c r="AB300" i="17"/>
  <c r="AA300" i="17"/>
  <c r="Z300" i="17"/>
  <c r="Y300" i="17"/>
  <c r="X300" i="17"/>
  <c r="W300" i="17"/>
  <c r="V300" i="17"/>
  <c r="U300" i="17"/>
  <c r="T300" i="17"/>
  <c r="S300" i="17"/>
  <c r="AF299" i="17"/>
  <c r="AE299" i="17"/>
  <c r="AD299" i="17"/>
  <c r="AC299" i="17"/>
  <c r="AB299" i="17"/>
  <c r="AA299" i="17"/>
  <c r="Z299" i="17"/>
  <c r="Y299" i="17"/>
  <c r="X299" i="17"/>
  <c r="W299" i="17"/>
  <c r="V299" i="17"/>
  <c r="U299" i="17"/>
  <c r="T299" i="17"/>
  <c r="S299" i="17"/>
  <c r="AF298" i="17"/>
  <c r="AE298" i="17"/>
  <c r="AD298" i="17"/>
  <c r="AC298" i="17"/>
  <c r="AB298" i="17"/>
  <c r="AA298" i="17"/>
  <c r="Z298" i="17"/>
  <c r="Y298" i="17"/>
  <c r="X298" i="17"/>
  <c r="W298" i="17"/>
  <c r="V298" i="17"/>
  <c r="U298" i="17"/>
  <c r="T298" i="17"/>
  <c r="S298" i="17"/>
  <c r="AF297" i="17"/>
  <c r="AE297" i="17"/>
  <c r="AD297" i="17"/>
  <c r="AC297" i="17"/>
  <c r="AB297" i="17"/>
  <c r="AA297" i="17"/>
  <c r="Z297" i="17"/>
  <c r="Y297" i="17"/>
  <c r="X297" i="17"/>
  <c r="W297" i="17"/>
  <c r="V297" i="17"/>
  <c r="U297" i="17"/>
  <c r="T297" i="17"/>
  <c r="S297" i="17"/>
  <c r="AF296" i="17"/>
  <c r="AE296" i="17"/>
  <c r="AD296" i="17"/>
  <c r="AC296" i="17"/>
  <c r="AB296" i="17"/>
  <c r="AA296" i="17"/>
  <c r="Z296" i="17"/>
  <c r="Y296" i="17"/>
  <c r="X296" i="17"/>
  <c r="W296" i="17"/>
  <c r="V296" i="17"/>
  <c r="U296" i="17"/>
  <c r="T296" i="17"/>
  <c r="S296" i="17"/>
  <c r="AF295" i="17"/>
  <c r="AE295" i="17"/>
  <c r="AD295" i="17"/>
  <c r="AC295" i="17"/>
  <c r="AB295" i="17"/>
  <c r="AA295" i="17"/>
  <c r="Z295" i="17"/>
  <c r="Y295" i="17"/>
  <c r="X295" i="17"/>
  <c r="W295" i="17"/>
  <c r="V295" i="17"/>
  <c r="U295" i="17"/>
  <c r="T295" i="17"/>
  <c r="S295" i="17"/>
  <c r="AF294" i="17"/>
  <c r="AE294" i="17"/>
  <c r="AD294" i="17"/>
  <c r="AC294" i="17"/>
  <c r="AB294" i="17"/>
  <c r="AA294" i="17"/>
  <c r="Z294" i="17"/>
  <c r="Y294" i="17"/>
  <c r="X294" i="17"/>
  <c r="W294" i="17"/>
  <c r="V294" i="17"/>
  <c r="U294" i="17"/>
  <c r="T294" i="17"/>
  <c r="S294" i="17"/>
  <c r="AF293" i="17"/>
  <c r="AE293" i="17"/>
  <c r="AD293" i="17"/>
  <c r="AC293" i="17"/>
  <c r="AB293" i="17"/>
  <c r="AA293" i="17"/>
  <c r="Z293" i="17"/>
  <c r="Y293" i="17"/>
  <c r="X293" i="17"/>
  <c r="W293" i="17"/>
  <c r="V293" i="17"/>
  <c r="U293" i="17"/>
  <c r="T293" i="17"/>
  <c r="S293" i="17"/>
  <c r="AF292" i="17"/>
  <c r="AE292" i="17"/>
  <c r="AD292" i="17"/>
  <c r="AC292" i="17"/>
  <c r="AB292" i="17"/>
  <c r="AA292" i="17"/>
  <c r="Z292" i="17"/>
  <c r="Y292" i="17"/>
  <c r="X292" i="17"/>
  <c r="W292" i="17"/>
  <c r="V292" i="17"/>
  <c r="U292" i="17"/>
  <c r="T292" i="17"/>
  <c r="S292" i="17"/>
  <c r="AF291" i="17"/>
  <c r="AE291" i="17"/>
  <c r="AD291" i="17"/>
  <c r="AC291" i="17"/>
  <c r="AB291" i="17"/>
  <c r="AA291" i="17"/>
  <c r="Z291" i="17"/>
  <c r="Y291" i="17"/>
  <c r="X291" i="17"/>
  <c r="W291" i="17"/>
  <c r="V291" i="17"/>
  <c r="U291" i="17"/>
  <c r="T291" i="17"/>
  <c r="S291" i="17"/>
  <c r="AF290" i="17"/>
  <c r="AE290" i="17"/>
  <c r="AD290" i="17"/>
  <c r="AC290" i="17"/>
  <c r="AB290" i="17"/>
  <c r="AA290" i="17"/>
  <c r="Z290" i="17"/>
  <c r="Y290" i="17"/>
  <c r="X290" i="17"/>
  <c r="W290" i="17"/>
  <c r="V290" i="17"/>
  <c r="U290" i="17"/>
  <c r="T290" i="17"/>
  <c r="S290" i="17"/>
  <c r="AF289" i="17"/>
  <c r="AE289" i="17"/>
  <c r="AD289" i="17"/>
  <c r="AC289" i="17"/>
  <c r="AB289" i="17"/>
  <c r="AA289" i="17"/>
  <c r="Z289" i="17"/>
  <c r="Y289" i="17"/>
  <c r="X289" i="17"/>
  <c r="W289" i="17"/>
  <c r="V289" i="17"/>
  <c r="U289" i="17"/>
  <c r="T289" i="17"/>
  <c r="S289" i="17"/>
  <c r="AF288" i="17"/>
  <c r="AE288" i="17"/>
  <c r="AD288" i="17"/>
  <c r="AC288" i="17"/>
  <c r="AB288" i="17"/>
  <c r="AA288" i="17"/>
  <c r="Z288" i="17"/>
  <c r="Y288" i="17"/>
  <c r="X288" i="17"/>
  <c r="W288" i="17"/>
  <c r="V288" i="17"/>
  <c r="U288" i="17"/>
  <c r="T288" i="17"/>
  <c r="S288" i="17"/>
  <c r="AF287" i="17"/>
  <c r="AE287" i="17"/>
  <c r="AD287" i="17"/>
  <c r="AC287" i="17"/>
  <c r="AB287" i="17"/>
  <c r="AA287" i="17"/>
  <c r="Z287" i="17"/>
  <c r="Y287" i="17"/>
  <c r="X287" i="17"/>
  <c r="W287" i="17"/>
  <c r="V287" i="17"/>
  <c r="U287" i="17"/>
  <c r="T287" i="17"/>
  <c r="S287" i="17"/>
  <c r="AF286" i="17"/>
  <c r="AE286" i="17"/>
  <c r="AD286" i="17"/>
  <c r="AC286" i="17"/>
  <c r="AB286" i="17"/>
  <c r="AA286" i="17"/>
  <c r="Z286" i="17"/>
  <c r="Y286" i="17"/>
  <c r="X286" i="17"/>
  <c r="W286" i="17"/>
  <c r="V286" i="17"/>
  <c r="U286" i="17"/>
  <c r="T286" i="17"/>
  <c r="S286" i="17"/>
  <c r="AF285" i="17"/>
  <c r="AE285" i="17"/>
  <c r="AD285" i="17"/>
  <c r="AC285" i="17"/>
  <c r="AB285" i="17"/>
  <c r="AA285" i="17"/>
  <c r="Z285" i="17"/>
  <c r="Y285" i="17"/>
  <c r="X285" i="17"/>
  <c r="W285" i="17"/>
  <c r="V285" i="17"/>
  <c r="U285" i="17"/>
  <c r="T285" i="17"/>
  <c r="S285" i="17"/>
  <c r="AF284" i="17"/>
  <c r="AE284" i="17"/>
  <c r="AD284" i="17"/>
  <c r="AC284" i="17"/>
  <c r="AB284" i="17"/>
  <c r="AA284" i="17"/>
  <c r="Z284" i="17"/>
  <c r="Y284" i="17"/>
  <c r="X284" i="17"/>
  <c r="W284" i="17"/>
  <c r="V284" i="17"/>
  <c r="U284" i="17"/>
  <c r="T284" i="17"/>
  <c r="S284" i="17"/>
  <c r="AF283" i="17"/>
  <c r="AE283" i="17"/>
  <c r="AD283" i="17"/>
  <c r="AC283" i="17"/>
  <c r="AB283" i="17"/>
  <c r="AA283" i="17"/>
  <c r="Z283" i="17"/>
  <c r="Y283" i="17"/>
  <c r="X283" i="17"/>
  <c r="W283" i="17"/>
  <c r="V283" i="17"/>
  <c r="U283" i="17"/>
  <c r="T283" i="17"/>
  <c r="S283" i="17"/>
  <c r="AF282" i="17"/>
  <c r="AE282" i="17"/>
  <c r="AD282" i="17"/>
  <c r="AC282" i="17"/>
  <c r="AB282" i="17"/>
  <c r="AA282" i="17"/>
  <c r="Z282" i="17"/>
  <c r="Y282" i="17"/>
  <c r="X282" i="17"/>
  <c r="W282" i="17"/>
  <c r="V282" i="17"/>
  <c r="U282" i="17"/>
  <c r="T282" i="17"/>
  <c r="S282" i="17"/>
  <c r="AF281" i="17"/>
  <c r="AE281" i="17"/>
  <c r="AD281" i="17"/>
  <c r="AC281" i="17"/>
  <c r="AB281" i="17"/>
  <c r="AA281" i="17"/>
  <c r="Z281" i="17"/>
  <c r="Y281" i="17"/>
  <c r="X281" i="17"/>
  <c r="W281" i="17"/>
  <c r="V281" i="17"/>
  <c r="U281" i="17"/>
  <c r="T281" i="17"/>
  <c r="S281" i="17"/>
  <c r="AF280" i="17"/>
  <c r="AE280" i="17"/>
  <c r="AD280" i="17"/>
  <c r="AC280" i="17"/>
  <c r="AB280" i="17"/>
  <c r="AA280" i="17"/>
  <c r="Z280" i="17"/>
  <c r="Y280" i="17"/>
  <c r="X280" i="17"/>
  <c r="W280" i="17"/>
  <c r="V280" i="17"/>
  <c r="U280" i="17"/>
  <c r="T280" i="17"/>
  <c r="S280" i="17"/>
  <c r="AF279" i="17"/>
  <c r="AE279" i="17"/>
  <c r="AD279" i="17"/>
  <c r="AC279" i="17"/>
  <c r="AB279" i="17"/>
  <c r="AA279" i="17"/>
  <c r="Z279" i="17"/>
  <c r="Y279" i="17"/>
  <c r="X279" i="17"/>
  <c r="W279" i="17"/>
  <c r="V279" i="17"/>
  <c r="U279" i="17"/>
  <c r="T279" i="17"/>
  <c r="S279" i="17"/>
  <c r="AF278" i="17"/>
  <c r="AE278" i="17"/>
  <c r="AD278" i="17"/>
  <c r="AC278" i="17"/>
  <c r="AB278" i="17"/>
  <c r="AA278" i="17"/>
  <c r="Z278" i="17"/>
  <c r="Y278" i="17"/>
  <c r="X278" i="17"/>
  <c r="W278" i="17"/>
  <c r="V278" i="17"/>
  <c r="U278" i="17"/>
  <c r="T278" i="17"/>
  <c r="S278" i="17"/>
  <c r="AF277" i="17"/>
  <c r="AE277" i="17"/>
  <c r="AD277" i="17"/>
  <c r="AC277" i="17"/>
  <c r="AB277" i="17"/>
  <c r="AA277" i="17"/>
  <c r="Z277" i="17"/>
  <c r="Y277" i="17"/>
  <c r="X277" i="17"/>
  <c r="W277" i="17"/>
  <c r="V277" i="17"/>
  <c r="U277" i="17"/>
  <c r="T277" i="17"/>
  <c r="S277" i="17"/>
  <c r="AF276" i="17"/>
  <c r="AE276" i="17"/>
  <c r="AD276" i="17"/>
  <c r="AC276" i="17"/>
  <c r="AB276" i="17"/>
  <c r="AA276" i="17"/>
  <c r="Z276" i="17"/>
  <c r="Y276" i="17"/>
  <c r="X276" i="17"/>
  <c r="W276" i="17"/>
  <c r="V276" i="17"/>
  <c r="U276" i="17"/>
  <c r="T276" i="17"/>
  <c r="S276" i="17"/>
  <c r="AF275" i="17"/>
  <c r="AE275" i="17"/>
  <c r="AD275" i="17"/>
  <c r="AC275" i="17"/>
  <c r="AB275" i="17"/>
  <c r="AA275" i="17"/>
  <c r="Z275" i="17"/>
  <c r="Y275" i="17"/>
  <c r="X275" i="17"/>
  <c r="W275" i="17"/>
  <c r="V275" i="17"/>
  <c r="U275" i="17"/>
  <c r="T275" i="17"/>
  <c r="S275" i="17"/>
  <c r="AF274" i="17"/>
  <c r="AE274" i="17"/>
  <c r="AD274" i="17"/>
  <c r="AC274" i="17"/>
  <c r="AB274" i="17"/>
  <c r="AA274" i="17"/>
  <c r="Z274" i="17"/>
  <c r="Y274" i="17"/>
  <c r="X274" i="17"/>
  <c r="W274" i="17"/>
  <c r="V274" i="17"/>
  <c r="U274" i="17"/>
  <c r="T274" i="17"/>
  <c r="S274" i="17"/>
  <c r="AF273" i="17"/>
  <c r="AE273" i="17"/>
  <c r="AD273" i="17"/>
  <c r="AC273" i="17"/>
  <c r="AB273" i="17"/>
  <c r="AA273" i="17"/>
  <c r="Z273" i="17"/>
  <c r="Y273" i="17"/>
  <c r="X273" i="17"/>
  <c r="W273" i="17"/>
  <c r="V273" i="17"/>
  <c r="U273" i="17"/>
  <c r="T273" i="17"/>
  <c r="S273" i="17"/>
  <c r="AF272" i="17"/>
  <c r="AE272" i="17"/>
  <c r="AD272" i="17"/>
  <c r="AC272" i="17"/>
  <c r="AB272" i="17"/>
  <c r="AA272" i="17"/>
  <c r="Z272" i="17"/>
  <c r="Y272" i="17"/>
  <c r="X272" i="17"/>
  <c r="W272" i="17"/>
  <c r="V272" i="17"/>
  <c r="U272" i="17"/>
  <c r="T272" i="17"/>
  <c r="S272" i="17"/>
  <c r="AF271" i="17"/>
  <c r="AE271" i="17"/>
  <c r="AD271" i="17"/>
  <c r="AC271" i="17"/>
  <c r="AB271" i="17"/>
  <c r="AA271" i="17"/>
  <c r="Z271" i="17"/>
  <c r="Y271" i="17"/>
  <c r="X271" i="17"/>
  <c r="W271" i="17"/>
  <c r="V271" i="17"/>
  <c r="U271" i="17"/>
  <c r="T271" i="17"/>
  <c r="S271" i="17"/>
  <c r="AF270" i="17"/>
  <c r="AE270" i="17"/>
  <c r="AD270" i="17"/>
  <c r="AC270" i="17"/>
  <c r="AB270" i="17"/>
  <c r="AA270" i="17"/>
  <c r="Z270" i="17"/>
  <c r="Y270" i="17"/>
  <c r="X270" i="17"/>
  <c r="W270" i="17"/>
  <c r="V270" i="17"/>
  <c r="U270" i="17"/>
  <c r="T270" i="17"/>
  <c r="S270" i="17"/>
  <c r="AF269" i="17"/>
  <c r="AE269" i="17"/>
  <c r="AD269" i="17"/>
  <c r="AC269" i="17"/>
  <c r="AB269" i="17"/>
  <c r="AA269" i="17"/>
  <c r="Z269" i="17"/>
  <c r="Y269" i="17"/>
  <c r="X269" i="17"/>
  <c r="W269" i="17"/>
  <c r="V269" i="17"/>
  <c r="U269" i="17"/>
  <c r="T269" i="17"/>
  <c r="S269" i="17"/>
  <c r="AF268" i="17"/>
  <c r="AE268" i="17"/>
  <c r="AD268" i="17"/>
  <c r="AC268" i="17"/>
  <c r="AB268" i="17"/>
  <c r="AA268" i="17"/>
  <c r="Z268" i="17"/>
  <c r="Y268" i="17"/>
  <c r="X268" i="17"/>
  <c r="W268" i="17"/>
  <c r="V268" i="17"/>
  <c r="U268" i="17"/>
  <c r="T268" i="17"/>
  <c r="S268" i="17"/>
  <c r="AF267" i="17"/>
  <c r="AE267" i="17"/>
  <c r="AD267" i="17"/>
  <c r="AC267" i="17"/>
  <c r="AB267" i="17"/>
  <c r="AA267" i="17"/>
  <c r="Z267" i="17"/>
  <c r="Y267" i="17"/>
  <c r="X267" i="17"/>
  <c r="W267" i="17"/>
  <c r="V267" i="17"/>
  <c r="U267" i="17"/>
  <c r="T267" i="17"/>
  <c r="S267" i="17"/>
  <c r="AF266" i="17"/>
  <c r="AE266" i="17"/>
  <c r="AD266" i="17"/>
  <c r="AC266" i="17"/>
  <c r="AB266" i="17"/>
  <c r="AA266" i="17"/>
  <c r="Z266" i="17"/>
  <c r="Y266" i="17"/>
  <c r="X266" i="17"/>
  <c r="W266" i="17"/>
  <c r="V266" i="17"/>
  <c r="U266" i="17"/>
  <c r="T266" i="17"/>
  <c r="S266" i="17"/>
  <c r="AF265" i="17"/>
  <c r="AE265" i="17"/>
  <c r="AD265" i="17"/>
  <c r="AC265" i="17"/>
  <c r="AB265" i="17"/>
  <c r="AA265" i="17"/>
  <c r="Z265" i="17"/>
  <c r="Y265" i="17"/>
  <c r="X265" i="17"/>
  <c r="W265" i="17"/>
  <c r="V265" i="17"/>
  <c r="U265" i="17"/>
  <c r="T265" i="17"/>
  <c r="S265" i="17"/>
  <c r="AF264" i="17"/>
  <c r="AE264" i="17"/>
  <c r="AD264" i="17"/>
  <c r="AC264" i="17"/>
  <c r="AB264" i="17"/>
  <c r="AA264" i="17"/>
  <c r="Z264" i="17"/>
  <c r="Y264" i="17"/>
  <c r="X264" i="17"/>
  <c r="W264" i="17"/>
  <c r="V264" i="17"/>
  <c r="U264" i="17"/>
  <c r="T264" i="17"/>
  <c r="S264" i="17"/>
  <c r="AF263" i="17"/>
  <c r="AE263" i="17"/>
  <c r="AD263" i="17"/>
  <c r="AC263" i="17"/>
  <c r="AB263" i="17"/>
  <c r="AA263" i="17"/>
  <c r="Z263" i="17"/>
  <c r="Y263" i="17"/>
  <c r="X263" i="17"/>
  <c r="W263" i="17"/>
  <c r="V263" i="17"/>
  <c r="U263" i="17"/>
  <c r="T263" i="17"/>
  <c r="S263" i="17"/>
  <c r="AF262" i="17"/>
  <c r="AE262" i="17"/>
  <c r="AD262" i="17"/>
  <c r="AC262" i="17"/>
  <c r="AB262" i="17"/>
  <c r="AA262" i="17"/>
  <c r="Z262" i="17"/>
  <c r="Y262" i="17"/>
  <c r="X262" i="17"/>
  <c r="W262" i="17"/>
  <c r="V262" i="17"/>
  <c r="U262" i="17"/>
  <c r="T262" i="17"/>
  <c r="S262" i="17"/>
  <c r="AF261" i="17"/>
  <c r="AE261" i="17"/>
  <c r="AD261" i="17"/>
  <c r="AC261" i="17"/>
  <c r="AB261" i="17"/>
  <c r="AA261" i="17"/>
  <c r="Z261" i="17"/>
  <c r="Y261" i="17"/>
  <c r="X261" i="17"/>
  <c r="W261" i="17"/>
  <c r="V261" i="17"/>
  <c r="U261" i="17"/>
  <c r="T261" i="17"/>
  <c r="S261" i="17"/>
  <c r="AF260" i="17"/>
  <c r="AE260" i="17"/>
  <c r="AD260" i="17"/>
  <c r="AC260" i="17"/>
  <c r="AB260" i="17"/>
  <c r="AA260" i="17"/>
  <c r="Z260" i="17"/>
  <c r="Y260" i="17"/>
  <c r="X260" i="17"/>
  <c r="W260" i="17"/>
  <c r="V260" i="17"/>
  <c r="U260" i="17"/>
  <c r="T260" i="17"/>
  <c r="S260" i="17"/>
  <c r="AF259" i="17"/>
  <c r="AE259" i="17"/>
  <c r="AD259" i="17"/>
  <c r="AC259" i="17"/>
  <c r="AB259" i="17"/>
  <c r="AA259" i="17"/>
  <c r="Z259" i="17"/>
  <c r="Y259" i="17"/>
  <c r="X259" i="17"/>
  <c r="W259" i="17"/>
  <c r="V259" i="17"/>
  <c r="U259" i="17"/>
  <c r="T259" i="17"/>
  <c r="S259" i="17"/>
  <c r="AF258" i="17"/>
  <c r="AE258" i="17"/>
  <c r="AD258" i="17"/>
  <c r="AC258" i="17"/>
  <c r="AB258" i="17"/>
  <c r="AA258" i="17"/>
  <c r="Z258" i="17"/>
  <c r="Y258" i="17"/>
  <c r="X258" i="17"/>
  <c r="W258" i="17"/>
  <c r="V258" i="17"/>
  <c r="U258" i="17"/>
  <c r="T258" i="17"/>
  <c r="S258" i="17"/>
  <c r="AF257" i="17"/>
  <c r="AE257" i="17"/>
  <c r="AD257" i="17"/>
  <c r="AC257" i="17"/>
  <c r="AB257" i="17"/>
  <c r="AA257" i="17"/>
  <c r="Z257" i="17"/>
  <c r="Y257" i="17"/>
  <c r="X257" i="17"/>
  <c r="W257" i="17"/>
  <c r="V257" i="17"/>
  <c r="U257" i="17"/>
  <c r="T257" i="17"/>
  <c r="S257" i="17"/>
  <c r="AF256" i="17"/>
  <c r="AE256" i="17"/>
  <c r="AD256" i="17"/>
  <c r="AC256" i="17"/>
  <c r="AB256" i="17"/>
  <c r="AA256" i="17"/>
  <c r="Z256" i="17"/>
  <c r="Y256" i="17"/>
  <c r="X256" i="17"/>
  <c r="W256" i="17"/>
  <c r="V256" i="17"/>
  <c r="U256" i="17"/>
  <c r="T256" i="17"/>
  <c r="S256" i="17"/>
  <c r="AF255" i="17"/>
  <c r="AE255" i="17"/>
  <c r="AD255" i="17"/>
  <c r="AC255" i="17"/>
  <c r="AB255" i="17"/>
  <c r="AA255" i="17"/>
  <c r="Z255" i="17"/>
  <c r="Y255" i="17"/>
  <c r="X255" i="17"/>
  <c r="W255" i="17"/>
  <c r="V255" i="17"/>
  <c r="U255" i="17"/>
  <c r="T255" i="17"/>
  <c r="S255" i="17"/>
  <c r="AF254" i="17"/>
  <c r="AE254" i="17"/>
  <c r="AD254" i="17"/>
  <c r="AC254" i="17"/>
  <c r="AB254" i="17"/>
  <c r="AA254" i="17"/>
  <c r="Z254" i="17"/>
  <c r="Y254" i="17"/>
  <c r="X254" i="17"/>
  <c r="W254" i="17"/>
  <c r="V254" i="17"/>
  <c r="U254" i="17"/>
  <c r="T254" i="17"/>
  <c r="S254" i="17"/>
  <c r="AF253" i="17"/>
  <c r="AE253" i="17"/>
  <c r="AD253" i="17"/>
  <c r="AC253" i="17"/>
  <c r="AB253" i="17"/>
  <c r="AA253" i="17"/>
  <c r="Z253" i="17"/>
  <c r="Y253" i="17"/>
  <c r="X253" i="17"/>
  <c r="W253" i="17"/>
  <c r="V253" i="17"/>
  <c r="U253" i="17"/>
  <c r="T253" i="17"/>
  <c r="S253" i="17"/>
  <c r="AF252" i="17"/>
  <c r="AE252" i="17"/>
  <c r="AD252" i="17"/>
  <c r="AC252" i="17"/>
  <c r="AB252" i="17"/>
  <c r="AA252" i="17"/>
  <c r="Z252" i="17"/>
  <c r="Y252" i="17"/>
  <c r="X252" i="17"/>
  <c r="W252" i="17"/>
  <c r="V252" i="17"/>
  <c r="U252" i="17"/>
  <c r="T252" i="17"/>
  <c r="S252" i="17"/>
  <c r="AF251" i="17"/>
  <c r="AE251" i="17"/>
  <c r="AD251" i="17"/>
  <c r="AC251" i="17"/>
  <c r="AB251" i="17"/>
  <c r="AA251" i="17"/>
  <c r="Z251" i="17"/>
  <c r="Y251" i="17"/>
  <c r="X251" i="17"/>
  <c r="W251" i="17"/>
  <c r="V251" i="17"/>
  <c r="U251" i="17"/>
  <c r="T251" i="17"/>
  <c r="S251" i="17"/>
  <c r="AF250" i="17"/>
  <c r="AE250" i="17"/>
  <c r="AD250" i="17"/>
  <c r="AC250" i="17"/>
  <c r="AB250" i="17"/>
  <c r="AA250" i="17"/>
  <c r="Z250" i="17"/>
  <c r="Y250" i="17"/>
  <c r="X250" i="17"/>
  <c r="W250" i="17"/>
  <c r="V250" i="17"/>
  <c r="U250" i="17"/>
  <c r="T250" i="17"/>
  <c r="S250" i="17"/>
  <c r="AF249" i="17"/>
  <c r="AE249" i="17"/>
  <c r="AD249" i="17"/>
  <c r="AC249" i="17"/>
  <c r="AB249" i="17"/>
  <c r="AA249" i="17"/>
  <c r="Z249" i="17"/>
  <c r="Y249" i="17"/>
  <c r="X249" i="17"/>
  <c r="W249" i="17"/>
  <c r="V249" i="17"/>
  <c r="U249" i="17"/>
  <c r="T249" i="17"/>
  <c r="S249" i="17"/>
  <c r="AF248" i="17"/>
  <c r="AE248" i="17"/>
  <c r="AD248" i="17"/>
  <c r="AC248" i="17"/>
  <c r="AB248" i="17"/>
  <c r="AA248" i="17"/>
  <c r="Z248" i="17"/>
  <c r="Y248" i="17"/>
  <c r="X248" i="17"/>
  <c r="W248" i="17"/>
  <c r="V248" i="17"/>
  <c r="U248" i="17"/>
  <c r="T248" i="17"/>
  <c r="S248" i="17"/>
  <c r="AF247" i="17"/>
  <c r="AE247" i="17"/>
  <c r="AD247" i="17"/>
  <c r="AC247" i="17"/>
  <c r="AB247" i="17"/>
  <c r="AA247" i="17"/>
  <c r="Z247" i="17"/>
  <c r="Y247" i="17"/>
  <c r="X247" i="17"/>
  <c r="W247" i="17"/>
  <c r="V247" i="17"/>
  <c r="U247" i="17"/>
  <c r="T247" i="17"/>
  <c r="S247" i="17"/>
  <c r="AF246" i="17"/>
  <c r="AE246" i="17"/>
  <c r="AD246" i="17"/>
  <c r="AC246" i="17"/>
  <c r="AB246" i="17"/>
  <c r="AA246" i="17"/>
  <c r="Z246" i="17"/>
  <c r="Y246" i="17"/>
  <c r="X246" i="17"/>
  <c r="W246" i="17"/>
  <c r="V246" i="17"/>
  <c r="U246" i="17"/>
  <c r="T246" i="17"/>
  <c r="S246" i="17"/>
  <c r="AF245" i="17"/>
  <c r="AE245" i="17"/>
  <c r="AD245" i="17"/>
  <c r="AC245" i="17"/>
  <c r="AB245" i="17"/>
  <c r="AA245" i="17"/>
  <c r="Z245" i="17"/>
  <c r="Y245" i="17"/>
  <c r="X245" i="17"/>
  <c r="W245" i="17"/>
  <c r="V245" i="17"/>
  <c r="U245" i="17"/>
  <c r="T245" i="17"/>
  <c r="S245" i="17"/>
  <c r="AF244" i="17"/>
  <c r="AE244" i="17"/>
  <c r="AD244" i="17"/>
  <c r="AC244" i="17"/>
  <c r="AB244" i="17"/>
  <c r="AA244" i="17"/>
  <c r="Z244" i="17"/>
  <c r="Y244" i="17"/>
  <c r="X244" i="17"/>
  <c r="W244" i="17"/>
  <c r="V244" i="17"/>
  <c r="U244" i="17"/>
  <c r="T244" i="17"/>
  <c r="S244" i="17"/>
  <c r="AF243" i="17"/>
  <c r="AE243" i="17"/>
  <c r="AD243" i="17"/>
  <c r="AC243" i="17"/>
  <c r="AB243" i="17"/>
  <c r="AA243" i="17"/>
  <c r="Z243" i="17"/>
  <c r="Y243" i="17"/>
  <c r="X243" i="17"/>
  <c r="W243" i="17"/>
  <c r="V243" i="17"/>
  <c r="U243" i="17"/>
  <c r="T243" i="17"/>
  <c r="S243" i="17"/>
  <c r="AF242" i="17"/>
  <c r="AE242" i="17"/>
  <c r="AD242" i="17"/>
  <c r="AC242" i="17"/>
  <c r="AB242" i="17"/>
  <c r="AA242" i="17"/>
  <c r="Z242" i="17"/>
  <c r="Y242" i="17"/>
  <c r="X242" i="17"/>
  <c r="W242" i="17"/>
  <c r="V242" i="17"/>
  <c r="U242" i="17"/>
  <c r="T242" i="17"/>
  <c r="S242" i="17"/>
  <c r="AF241" i="17"/>
  <c r="AE241" i="17"/>
  <c r="AD241" i="17"/>
  <c r="AC241" i="17"/>
  <c r="AB241" i="17"/>
  <c r="AA241" i="17"/>
  <c r="Z241" i="17"/>
  <c r="Y241" i="17"/>
  <c r="X241" i="17"/>
  <c r="W241" i="17"/>
  <c r="V241" i="17"/>
  <c r="U241" i="17"/>
  <c r="T241" i="17"/>
  <c r="S241" i="17"/>
  <c r="AF240" i="17"/>
  <c r="AE240" i="17"/>
  <c r="AD240" i="17"/>
  <c r="AC240" i="17"/>
  <c r="AB240" i="17"/>
  <c r="AA240" i="17"/>
  <c r="Z240" i="17"/>
  <c r="Y240" i="17"/>
  <c r="X240" i="17"/>
  <c r="W240" i="17"/>
  <c r="V240" i="17"/>
  <c r="U240" i="17"/>
  <c r="T240" i="17"/>
  <c r="S240" i="17"/>
  <c r="AF239" i="17"/>
  <c r="AE239" i="17"/>
  <c r="AD239" i="17"/>
  <c r="AC239" i="17"/>
  <c r="AB239" i="17"/>
  <c r="AA239" i="17"/>
  <c r="Z239" i="17"/>
  <c r="Y239" i="17"/>
  <c r="X239" i="17"/>
  <c r="W239" i="17"/>
  <c r="V239" i="17"/>
  <c r="U239" i="17"/>
  <c r="T239" i="17"/>
  <c r="S239" i="17"/>
  <c r="AF238" i="17"/>
  <c r="AE238" i="17"/>
  <c r="AD238" i="17"/>
  <c r="AC238" i="17"/>
  <c r="AB238" i="17"/>
  <c r="AA238" i="17"/>
  <c r="Z238" i="17"/>
  <c r="Y238" i="17"/>
  <c r="X238" i="17"/>
  <c r="W238" i="17"/>
  <c r="V238" i="17"/>
  <c r="U238" i="17"/>
  <c r="T238" i="17"/>
  <c r="S238" i="17"/>
  <c r="AF237" i="17"/>
  <c r="AE237" i="17"/>
  <c r="AD237" i="17"/>
  <c r="AC237" i="17"/>
  <c r="AB237" i="17"/>
  <c r="AA237" i="17"/>
  <c r="Z237" i="17"/>
  <c r="Y237" i="17"/>
  <c r="X237" i="17"/>
  <c r="W237" i="17"/>
  <c r="V237" i="17"/>
  <c r="U237" i="17"/>
  <c r="T237" i="17"/>
  <c r="S237" i="17"/>
  <c r="AF236" i="17"/>
  <c r="AE236" i="17"/>
  <c r="AD236" i="17"/>
  <c r="AC236" i="17"/>
  <c r="AB236" i="17"/>
  <c r="AA236" i="17"/>
  <c r="Z236" i="17"/>
  <c r="Y236" i="17"/>
  <c r="X236" i="17"/>
  <c r="W236" i="17"/>
  <c r="V236" i="17"/>
  <c r="U236" i="17"/>
  <c r="T236" i="17"/>
  <c r="S236" i="17"/>
  <c r="AF235" i="17"/>
  <c r="AE235" i="17"/>
  <c r="AD235" i="17"/>
  <c r="AC235" i="17"/>
  <c r="AB235" i="17"/>
  <c r="AA235" i="17"/>
  <c r="Z235" i="17"/>
  <c r="Y235" i="17"/>
  <c r="X235" i="17"/>
  <c r="W235" i="17"/>
  <c r="V235" i="17"/>
  <c r="U235" i="17"/>
  <c r="T235" i="17"/>
  <c r="S235" i="17"/>
  <c r="AF234" i="17"/>
  <c r="AE234" i="17"/>
  <c r="AD234" i="17"/>
  <c r="AC234" i="17"/>
  <c r="AB234" i="17"/>
  <c r="AA234" i="17"/>
  <c r="Z234" i="17"/>
  <c r="Y234" i="17"/>
  <c r="X234" i="17"/>
  <c r="W234" i="17"/>
  <c r="V234" i="17"/>
  <c r="U234" i="17"/>
  <c r="T234" i="17"/>
  <c r="S234" i="17"/>
  <c r="AF233" i="17"/>
  <c r="AE233" i="17"/>
  <c r="AD233" i="17"/>
  <c r="AC233" i="17"/>
  <c r="AB233" i="17"/>
  <c r="AA233" i="17"/>
  <c r="Z233" i="17"/>
  <c r="Y233" i="17"/>
  <c r="X233" i="17"/>
  <c r="W233" i="17"/>
  <c r="V233" i="17"/>
  <c r="U233" i="17"/>
  <c r="T233" i="17"/>
  <c r="S233" i="17"/>
  <c r="AF232" i="17"/>
  <c r="AE232" i="17"/>
  <c r="AD232" i="17"/>
  <c r="AC232" i="17"/>
  <c r="AB232" i="17"/>
  <c r="AA232" i="17"/>
  <c r="Z232" i="17"/>
  <c r="Y232" i="17"/>
  <c r="X232" i="17"/>
  <c r="W232" i="17"/>
  <c r="V232" i="17"/>
  <c r="U232" i="17"/>
  <c r="T232" i="17"/>
  <c r="S232" i="17"/>
  <c r="AF231" i="17"/>
  <c r="AE231" i="17"/>
  <c r="AD231" i="17"/>
  <c r="AC231" i="17"/>
  <c r="AB231" i="17"/>
  <c r="AA231" i="17"/>
  <c r="Z231" i="17"/>
  <c r="Y231" i="17"/>
  <c r="X231" i="17"/>
  <c r="W231" i="17"/>
  <c r="V231" i="17"/>
  <c r="U231" i="17"/>
  <c r="T231" i="17"/>
  <c r="S231" i="17"/>
  <c r="AF230" i="17"/>
  <c r="AE230" i="17"/>
  <c r="AD230" i="17"/>
  <c r="AC230" i="17"/>
  <c r="AB230" i="17"/>
  <c r="AA230" i="17"/>
  <c r="Z230" i="17"/>
  <c r="Y230" i="17"/>
  <c r="X230" i="17"/>
  <c r="W230" i="17"/>
  <c r="V230" i="17"/>
  <c r="U230" i="17"/>
  <c r="T230" i="17"/>
  <c r="S230" i="17"/>
  <c r="AF229" i="17"/>
  <c r="AE229" i="17"/>
  <c r="AD229" i="17"/>
  <c r="AC229" i="17"/>
  <c r="AB229" i="17"/>
  <c r="AA229" i="17"/>
  <c r="Z229" i="17"/>
  <c r="Y229" i="17"/>
  <c r="X229" i="17"/>
  <c r="W229" i="17"/>
  <c r="V229" i="17"/>
  <c r="U229" i="17"/>
  <c r="T229" i="17"/>
  <c r="S229" i="17"/>
  <c r="AF228" i="17"/>
  <c r="AE228" i="17"/>
  <c r="AD228" i="17"/>
  <c r="AC228" i="17"/>
  <c r="AB228" i="17"/>
  <c r="AA228" i="17"/>
  <c r="Z228" i="17"/>
  <c r="Y228" i="17"/>
  <c r="X228" i="17"/>
  <c r="W228" i="17"/>
  <c r="V228" i="17"/>
  <c r="U228" i="17"/>
  <c r="T228" i="17"/>
  <c r="S228" i="17"/>
  <c r="AF227" i="17"/>
  <c r="AE227" i="17"/>
  <c r="AD227" i="17"/>
  <c r="AC227" i="17"/>
  <c r="AB227" i="17"/>
  <c r="AA227" i="17"/>
  <c r="Z227" i="17"/>
  <c r="Y227" i="17"/>
  <c r="X227" i="17"/>
  <c r="W227" i="17"/>
  <c r="V227" i="17"/>
  <c r="U227" i="17"/>
  <c r="T227" i="17"/>
  <c r="S227" i="17"/>
  <c r="AF226" i="17"/>
  <c r="AE226" i="17"/>
  <c r="AD226" i="17"/>
  <c r="AC226" i="17"/>
  <c r="AB226" i="17"/>
  <c r="AA226" i="17"/>
  <c r="Z226" i="17"/>
  <c r="Y226" i="17"/>
  <c r="X226" i="17"/>
  <c r="W226" i="17"/>
  <c r="V226" i="17"/>
  <c r="U226" i="17"/>
  <c r="T226" i="17"/>
  <c r="S226" i="17"/>
  <c r="AF225" i="17"/>
  <c r="AE225" i="17"/>
  <c r="AD225" i="17"/>
  <c r="AC225" i="17"/>
  <c r="AB225" i="17"/>
  <c r="AA225" i="17"/>
  <c r="Z225" i="17"/>
  <c r="Y225" i="17"/>
  <c r="X225" i="17"/>
  <c r="W225" i="17"/>
  <c r="V225" i="17"/>
  <c r="U225" i="17"/>
  <c r="T225" i="17"/>
  <c r="S225" i="17"/>
  <c r="AF224" i="17"/>
  <c r="AE224" i="17"/>
  <c r="AD224" i="17"/>
  <c r="AC224" i="17"/>
  <c r="AB224" i="17"/>
  <c r="AA224" i="17"/>
  <c r="Z224" i="17"/>
  <c r="Y224" i="17"/>
  <c r="X224" i="17"/>
  <c r="W224" i="17"/>
  <c r="V224" i="17"/>
  <c r="U224" i="17"/>
  <c r="T224" i="17"/>
  <c r="S224" i="17"/>
  <c r="AF223" i="17"/>
  <c r="AE223" i="17"/>
  <c r="AD223" i="17"/>
  <c r="AC223" i="17"/>
  <c r="AB223" i="17"/>
  <c r="AA223" i="17"/>
  <c r="Z223" i="17"/>
  <c r="Y223" i="17"/>
  <c r="X223" i="17"/>
  <c r="W223" i="17"/>
  <c r="V223" i="17"/>
  <c r="U223" i="17"/>
  <c r="T223" i="17"/>
  <c r="S223" i="17"/>
  <c r="AF222" i="17"/>
  <c r="AE222" i="17"/>
  <c r="AD222" i="17"/>
  <c r="AC222" i="17"/>
  <c r="AB222" i="17"/>
  <c r="AA222" i="17"/>
  <c r="Z222" i="17"/>
  <c r="Y222" i="17"/>
  <c r="X222" i="17"/>
  <c r="W222" i="17"/>
  <c r="V222" i="17"/>
  <c r="U222" i="17"/>
  <c r="T222" i="17"/>
  <c r="S222" i="17"/>
  <c r="AF221" i="17"/>
  <c r="AE221" i="17"/>
  <c r="AD221" i="17"/>
  <c r="AC221" i="17"/>
  <c r="AB221" i="17"/>
  <c r="AA221" i="17"/>
  <c r="Z221" i="17"/>
  <c r="Y221" i="17"/>
  <c r="X221" i="17"/>
  <c r="W221" i="17"/>
  <c r="V221" i="17"/>
  <c r="U221" i="17"/>
  <c r="T221" i="17"/>
  <c r="S221" i="17"/>
  <c r="AF220" i="17"/>
  <c r="AE220" i="17"/>
  <c r="AD220" i="17"/>
  <c r="AC220" i="17"/>
  <c r="AB220" i="17"/>
  <c r="AA220" i="17"/>
  <c r="Z220" i="17"/>
  <c r="Y220" i="17"/>
  <c r="X220" i="17"/>
  <c r="W220" i="17"/>
  <c r="V220" i="17"/>
  <c r="U220" i="17"/>
  <c r="T220" i="17"/>
  <c r="S220" i="17"/>
  <c r="AF219" i="17"/>
  <c r="AE219" i="17"/>
  <c r="AD219" i="17"/>
  <c r="AC219" i="17"/>
  <c r="AB219" i="17"/>
  <c r="AA219" i="17"/>
  <c r="Z219" i="17"/>
  <c r="Y219" i="17"/>
  <c r="X219" i="17"/>
  <c r="W219" i="17"/>
  <c r="V219" i="17"/>
  <c r="U219" i="17"/>
  <c r="T219" i="17"/>
  <c r="S219" i="17"/>
  <c r="AF218" i="17"/>
  <c r="AE218" i="17"/>
  <c r="AD218" i="17"/>
  <c r="AC218" i="17"/>
  <c r="AB218" i="17"/>
  <c r="AA218" i="17"/>
  <c r="Z218" i="17"/>
  <c r="Y218" i="17"/>
  <c r="X218" i="17"/>
  <c r="W218" i="17"/>
  <c r="V218" i="17"/>
  <c r="U218" i="17"/>
  <c r="T218" i="17"/>
  <c r="S218" i="17"/>
  <c r="AF217" i="17"/>
  <c r="AE217" i="17"/>
  <c r="AD217" i="17"/>
  <c r="AC217" i="17"/>
  <c r="AB217" i="17"/>
  <c r="AA217" i="17"/>
  <c r="Z217" i="17"/>
  <c r="Y217" i="17"/>
  <c r="X217" i="17"/>
  <c r="W217" i="17"/>
  <c r="V217" i="17"/>
  <c r="U217" i="17"/>
  <c r="T217" i="17"/>
  <c r="S217" i="17"/>
  <c r="AF216" i="17"/>
  <c r="AE216" i="17"/>
  <c r="AD216" i="17"/>
  <c r="AC216" i="17"/>
  <c r="AB216" i="17"/>
  <c r="AA216" i="17"/>
  <c r="Z216" i="17"/>
  <c r="Y216" i="17"/>
  <c r="X216" i="17"/>
  <c r="W216" i="17"/>
  <c r="V216" i="17"/>
  <c r="U216" i="17"/>
  <c r="T216" i="17"/>
  <c r="S216" i="17"/>
  <c r="AF215" i="17"/>
  <c r="AE215" i="17"/>
  <c r="AD215" i="17"/>
  <c r="AC215" i="17"/>
  <c r="AB215" i="17"/>
  <c r="AA215" i="17"/>
  <c r="Z215" i="17"/>
  <c r="Y215" i="17"/>
  <c r="X215" i="17"/>
  <c r="W215" i="17"/>
  <c r="V215" i="17"/>
  <c r="U215" i="17"/>
  <c r="T215" i="17"/>
  <c r="S215" i="17"/>
  <c r="AF214" i="17"/>
  <c r="AE214" i="17"/>
  <c r="AD214" i="17"/>
  <c r="AC214" i="17"/>
  <c r="AB214" i="17"/>
  <c r="AA214" i="17"/>
  <c r="Z214" i="17"/>
  <c r="Y214" i="17"/>
  <c r="X214" i="17"/>
  <c r="W214" i="17"/>
  <c r="V214" i="17"/>
  <c r="U214" i="17"/>
  <c r="T214" i="17"/>
  <c r="S214" i="17"/>
  <c r="AF213" i="17"/>
  <c r="AE213" i="17"/>
  <c r="AD213" i="17"/>
  <c r="AC213" i="17"/>
  <c r="AB213" i="17"/>
  <c r="AA213" i="17"/>
  <c r="Z213" i="17"/>
  <c r="Y213" i="17"/>
  <c r="X213" i="17"/>
  <c r="W213" i="17"/>
  <c r="V213" i="17"/>
  <c r="U213" i="17"/>
  <c r="T213" i="17"/>
  <c r="S213" i="17"/>
  <c r="AF212" i="17"/>
  <c r="AE212" i="17"/>
  <c r="AD212" i="17"/>
  <c r="AC212" i="17"/>
  <c r="AB212" i="17"/>
  <c r="AA212" i="17"/>
  <c r="Z212" i="17"/>
  <c r="Y212" i="17"/>
  <c r="X212" i="17"/>
  <c r="W212" i="17"/>
  <c r="V212" i="17"/>
  <c r="U212" i="17"/>
  <c r="T212" i="17"/>
  <c r="S212" i="17"/>
  <c r="AF211" i="17"/>
  <c r="AE211" i="17"/>
  <c r="AD211" i="17"/>
  <c r="AC211" i="17"/>
  <c r="AB211" i="17"/>
  <c r="AA211" i="17"/>
  <c r="Z211" i="17"/>
  <c r="Y211" i="17"/>
  <c r="X211" i="17"/>
  <c r="W211" i="17"/>
  <c r="V211" i="17"/>
  <c r="U211" i="17"/>
  <c r="T211" i="17"/>
  <c r="S211" i="17"/>
  <c r="AF210" i="17"/>
  <c r="AE210" i="17"/>
  <c r="AD210" i="17"/>
  <c r="AC210" i="17"/>
  <c r="AB210" i="17"/>
  <c r="AA210" i="17"/>
  <c r="Z210" i="17"/>
  <c r="Y210" i="17"/>
  <c r="X210" i="17"/>
  <c r="W210" i="17"/>
  <c r="V210" i="17"/>
  <c r="U210" i="17"/>
  <c r="T210" i="17"/>
  <c r="S210" i="17"/>
  <c r="AF209" i="17"/>
  <c r="AE209" i="17"/>
  <c r="AD209" i="17"/>
  <c r="AC209" i="17"/>
  <c r="AB209" i="17"/>
  <c r="AA209" i="17"/>
  <c r="Z209" i="17"/>
  <c r="Y209" i="17"/>
  <c r="X209" i="17"/>
  <c r="W209" i="17"/>
  <c r="V209" i="17"/>
  <c r="U209" i="17"/>
  <c r="T209" i="17"/>
  <c r="S209" i="17"/>
  <c r="AF208" i="17"/>
  <c r="AE208" i="17"/>
  <c r="AD208" i="17"/>
  <c r="AC208" i="17"/>
  <c r="AB208" i="17"/>
  <c r="AA208" i="17"/>
  <c r="Z208" i="17"/>
  <c r="Y208" i="17"/>
  <c r="X208" i="17"/>
  <c r="W208" i="17"/>
  <c r="V208" i="17"/>
  <c r="U208" i="17"/>
  <c r="T208" i="17"/>
  <c r="S208" i="17"/>
  <c r="AF207" i="17"/>
  <c r="AE207" i="17"/>
  <c r="AD207" i="17"/>
  <c r="AC207" i="17"/>
  <c r="AB207" i="17"/>
  <c r="AA207" i="17"/>
  <c r="Z207" i="17"/>
  <c r="Y207" i="17"/>
  <c r="X207" i="17"/>
  <c r="W207" i="17"/>
  <c r="V207" i="17"/>
  <c r="U207" i="17"/>
  <c r="T207" i="17"/>
  <c r="S207" i="17"/>
  <c r="AF206" i="17"/>
  <c r="AE206" i="17"/>
  <c r="AD206" i="17"/>
  <c r="AC206" i="17"/>
  <c r="AB206" i="17"/>
  <c r="AA206" i="17"/>
  <c r="Z206" i="17"/>
  <c r="Y206" i="17"/>
  <c r="X206" i="17"/>
  <c r="W206" i="17"/>
  <c r="V206" i="17"/>
  <c r="U206" i="17"/>
  <c r="T206" i="17"/>
  <c r="S206" i="17"/>
  <c r="AF205" i="17"/>
  <c r="AE205" i="17"/>
  <c r="AD205" i="17"/>
  <c r="AC205" i="17"/>
  <c r="AB205" i="17"/>
  <c r="AA205" i="17"/>
  <c r="Z205" i="17"/>
  <c r="Y205" i="17"/>
  <c r="X205" i="17"/>
  <c r="W205" i="17"/>
  <c r="V205" i="17"/>
  <c r="U205" i="17"/>
  <c r="T205" i="17"/>
  <c r="S205" i="17"/>
  <c r="AF204" i="17"/>
  <c r="AE204" i="17"/>
  <c r="AD204" i="17"/>
  <c r="AC204" i="17"/>
  <c r="AB204" i="17"/>
  <c r="AA204" i="17"/>
  <c r="Z204" i="17"/>
  <c r="Y204" i="17"/>
  <c r="X204" i="17"/>
  <c r="W204" i="17"/>
  <c r="V204" i="17"/>
  <c r="U204" i="17"/>
  <c r="T204" i="17"/>
  <c r="S204" i="17"/>
  <c r="AF203" i="17"/>
  <c r="AE203" i="17"/>
  <c r="AD203" i="17"/>
  <c r="AC203" i="17"/>
  <c r="AB203" i="17"/>
  <c r="AA203" i="17"/>
  <c r="Z203" i="17"/>
  <c r="Y203" i="17"/>
  <c r="X203" i="17"/>
  <c r="W203" i="17"/>
  <c r="V203" i="17"/>
  <c r="U203" i="17"/>
  <c r="T203" i="17"/>
  <c r="S203" i="17"/>
  <c r="AF202" i="17"/>
  <c r="AE202" i="17"/>
  <c r="AD202" i="17"/>
  <c r="AC202" i="17"/>
  <c r="AB202" i="17"/>
  <c r="AA202" i="17"/>
  <c r="Z202" i="17"/>
  <c r="Y202" i="17"/>
  <c r="X202" i="17"/>
  <c r="W202" i="17"/>
  <c r="V202" i="17"/>
  <c r="U202" i="17"/>
  <c r="T202" i="17"/>
  <c r="S202" i="17"/>
  <c r="AF201" i="17"/>
  <c r="AE201" i="17"/>
  <c r="AD201" i="17"/>
  <c r="AC201" i="17"/>
  <c r="AB201" i="17"/>
  <c r="AA201" i="17"/>
  <c r="Z201" i="17"/>
  <c r="Y201" i="17"/>
  <c r="X201" i="17"/>
  <c r="W201" i="17"/>
  <c r="V201" i="17"/>
  <c r="U201" i="17"/>
  <c r="T201" i="17"/>
  <c r="S201" i="17"/>
  <c r="AF200" i="17"/>
  <c r="AE200" i="17"/>
  <c r="AD200" i="17"/>
  <c r="AC200" i="17"/>
  <c r="AB200" i="17"/>
  <c r="AA200" i="17"/>
  <c r="Z200" i="17"/>
  <c r="Y200" i="17"/>
  <c r="X200" i="17"/>
  <c r="W200" i="17"/>
  <c r="V200" i="17"/>
  <c r="U200" i="17"/>
  <c r="T200" i="17"/>
  <c r="S200" i="17"/>
  <c r="AF199" i="17"/>
  <c r="AE199" i="17"/>
  <c r="AD199" i="17"/>
  <c r="AC199" i="17"/>
  <c r="AB199" i="17"/>
  <c r="AA199" i="17"/>
  <c r="Z199" i="17"/>
  <c r="Y199" i="17"/>
  <c r="X199" i="17"/>
  <c r="W199" i="17"/>
  <c r="V199" i="17"/>
  <c r="U199" i="17"/>
  <c r="T199" i="17"/>
  <c r="S199" i="17"/>
  <c r="AF198" i="17"/>
  <c r="AE198" i="17"/>
  <c r="AD198" i="17"/>
  <c r="AC198" i="17"/>
  <c r="AB198" i="17"/>
  <c r="AA198" i="17"/>
  <c r="Z198" i="17"/>
  <c r="Y198" i="17"/>
  <c r="X198" i="17"/>
  <c r="W198" i="17"/>
  <c r="V198" i="17"/>
  <c r="U198" i="17"/>
  <c r="T198" i="17"/>
  <c r="S198" i="17"/>
  <c r="AF197" i="17"/>
  <c r="AE197" i="17"/>
  <c r="AD197" i="17"/>
  <c r="AC197" i="17"/>
  <c r="AB197" i="17"/>
  <c r="AA197" i="17"/>
  <c r="Z197" i="17"/>
  <c r="Y197" i="17"/>
  <c r="X197" i="17"/>
  <c r="W197" i="17"/>
  <c r="V197" i="17"/>
  <c r="U197" i="17"/>
  <c r="T197" i="17"/>
  <c r="S197" i="17"/>
  <c r="AF196" i="17"/>
  <c r="AE196" i="17"/>
  <c r="AD196" i="17"/>
  <c r="AC196" i="17"/>
  <c r="AB196" i="17"/>
  <c r="AA196" i="17"/>
  <c r="Z196" i="17"/>
  <c r="Y196" i="17"/>
  <c r="X196" i="17"/>
  <c r="W196" i="17"/>
  <c r="V196" i="17"/>
  <c r="U196" i="17"/>
  <c r="T196" i="17"/>
  <c r="S196" i="17"/>
  <c r="AF195" i="17"/>
  <c r="AE195" i="17"/>
  <c r="AD195" i="17"/>
  <c r="AC195" i="17"/>
  <c r="AB195" i="17"/>
  <c r="AA195" i="17"/>
  <c r="Z195" i="17"/>
  <c r="Y195" i="17"/>
  <c r="X195" i="17"/>
  <c r="W195" i="17"/>
  <c r="V195" i="17"/>
  <c r="U195" i="17"/>
  <c r="T195" i="17"/>
  <c r="S195" i="17"/>
  <c r="AF194" i="17"/>
  <c r="AE194" i="17"/>
  <c r="AD194" i="17"/>
  <c r="AC194" i="17"/>
  <c r="AB194" i="17"/>
  <c r="AA194" i="17"/>
  <c r="Z194" i="17"/>
  <c r="Y194" i="17"/>
  <c r="X194" i="17"/>
  <c r="W194" i="17"/>
  <c r="V194" i="17"/>
  <c r="U194" i="17"/>
  <c r="T194" i="17"/>
  <c r="S194" i="17"/>
  <c r="AF193" i="17"/>
  <c r="AE193" i="17"/>
  <c r="AD193" i="17"/>
  <c r="AC193" i="17"/>
  <c r="AB193" i="17"/>
  <c r="AA193" i="17"/>
  <c r="Z193" i="17"/>
  <c r="Y193" i="17"/>
  <c r="X193" i="17"/>
  <c r="W193" i="17"/>
  <c r="V193" i="17"/>
  <c r="U193" i="17"/>
  <c r="T193" i="17"/>
  <c r="S193" i="17"/>
  <c r="AF192" i="17"/>
  <c r="AE192" i="17"/>
  <c r="AD192" i="17"/>
  <c r="AC192" i="17"/>
  <c r="AB192" i="17"/>
  <c r="AA192" i="17"/>
  <c r="Z192" i="17"/>
  <c r="Y192" i="17"/>
  <c r="X192" i="17"/>
  <c r="W192" i="17"/>
  <c r="V192" i="17"/>
  <c r="U192" i="17"/>
  <c r="T192" i="17"/>
  <c r="S192" i="17"/>
  <c r="AF191" i="17"/>
  <c r="AE191" i="17"/>
  <c r="AD191" i="17"/>
  <c r="AC191" i="17"/>
  <c r="AB191" i="17"/>
  <c r="AA191" i="17"/>
  <c r="Z191" i="17"/>
  <c r="Y191" i="17"/>
  <c r="X191" i="17"/>
  <c r="W191" i="17"/>
  <c r="V191" i="17"/>
  <c r="U191" i="17"/>
  <c r="T191" i="17"/>
  <c r="S191" i="17"/>
  <c r="AF190" i="17"/>
  <c r="AE190" i="17"/>
  <c r="AD190" i="17"/>
  <c r="AC190" i="17"/>
  <c r="AB190" i="17"/>
  <c r="AA190" i="17"/>
  <c r="Z190" i="17"/>
  <c r="Y190" i="17"/>
  <c r="X190" i="17"/>
  <c r="W190" i="17"/>
  <c r="V190" i="17"/>
  <c r="U190" i="17"/>
  <c r="T190" i="17"/>
  <c r="S190" i="17"/>
  <c r="AF189" i="17"/>
  <c r="AE189" i="17"/>
  <c r="AD189" i="17"/>
  <c r="AC189" i="17"/>
  <c r="AB189" i="17"/>
  <c r="AA189" i="17"/>
  <c r="Z189" i="17"/>
  <c r="Y189" i="17"/>
  <c r="X189" i="17"/>
  <c r="W189" i="17"/>
  <c r="V189" i="17"/>
  <c r="U189" i="17"/>
  <c r="T189" i="17"/>
  <c r="S189" i="17"/>
  <c r="AF188" i="17"/>
  <c r="AE188" i="17"/>
  <c r="AD188" i="17"/>
  <c r="AC188" i="17"/>
  <c r="AB188" i="17"/>
  <c r="AA188" i="17"/>
  <c r="Z188" i="17"/>
  <c r="Y188" i="17"/>
  <c r="X188" i="17"/>
  <c r="W188" i="17"/>
  <c r="V188" i="17"/>
  <c r="U188" i="17"/>
  <c r="T188" i="17"/>
  <c r="S188" i="17"/>
  <c r="AF187" i="17"/>
  <c r="AE187" i="17"/>
  <c r="AD187" i="17"/>
  <c r="AC187" i="17"/>
  <c r="AB187" i="17"/>
  <c r="AA187" i="17"/>
  <c r="Z187" i="17"/>
  <c r="Y187" i="17"/>
  <c r="X187" i="17"/>
  <c r="W187" i="17"/>
  <c r="V187" i="17"/>
  <c r="U187" i="17"/>
  <c r="T187" i="17"/>
  <c r="S187" i="17"/>
  <c r="AF186" i="17"/>
  <c r="AE186" i="17"/>
  <c r="AD186" i="17"/>
  <c r="AC186" i="17"/>
  <c r="AB186" i="17"/>
  <c r="AA186" i="17"/>
  <c r="Z186" i="17"/>
  <c r="Y186" i="17"/>
  <c r="X186" i="17"/>
  <c r="W186" i="17"/>
  <c r="V186" i="17"/>
  <c r="U186" i="17"/>
  <c r="T186" i="17"/>
  <c r="S186" i="17"/>
  <c r="AF185" i="17"/>
  <c r="AE185" i="17"/>
  <c r="AD185" i="17"/>
  <c r="AC185" i="17"/>
  <c r="AB185" i="17"/>
  <c r="AA185" i="17"/>
  <c r="Z185" i="17"/>
  <c r="Y185" i="17"/>
  <c r="X185" i="17"/>
  <c r="W185" i="17"/>
  <c r="V185" i="17"/>
  <c r="U185" i="17"/>
  <c r="T185" i="17"/>
  <c r="S185" i="17"/>
  <c r="AF184" i="17"/>
  <c r="AE184" i="17"/>
  <c r="AD184" i="17"/>
  <c r="AC184" i="17"/>
  <c r="AB184" i="17"/>
  <c r="AA184" i="17"/>
  <c r="Z184" i="17"/>
  <c r="Y184" i="17"/>
  <c r="X184" i="17"/>
  <c r="W184" i="17"/>
  <c r="V184" i="17"/>
  <c r="U184" i="17"/>
  <c r="T184" i="17"/>
  <c r="S184" i="17"/>
  <c r="AF183" i="17"/>
  <c r="AE183" i="17"/>
  <c r="AD183" i="17"/>
  <c r="AC183" i="17"/>
  <c r="AB183" i="17"/>
  <c r="AA183" i="17"/>
  <c r="Z183" i="17"/>
  <c r="Y183" i="17"/>
  <c r="X183" i="17"/>
  <c r="W183" i="17"/>
  <c r="V183" i="17"/>
  <c r="U183" i="17"/>
  <c r="T183" i="17"/>
  <c r="S183" i="17"/>
  <c r="AF182" i="17"/>
  <c r="AE182" i="17"/>
  <c r="AD182" i="17"/>
  <c r="AC182" i="17"/>
  <c r="AB182" i="17"/>
  <c r="AA182" i="17"/>
  <c r="Z182" i="17"/>
  <c r="Y182" i="17"/>
  <c r="X182" i="17"/>
  <c r="W182" i="17"/>
  <c r="V182" i="17"/>
  <c r="U182" i="17"/>
  <c r="T182" i="17"/>
  <c r="S182" i="17"/>
  <c r="AF181" i="17"/>
  <c r="AE181" i="17"/>
  <c r="AD181" i="17"/>
  <c r="AC181" i="17"/>
  <c r="AB181" i="17"/>
  <c r="AA181" i="17"/>
  <c r="Z181" i="17"/>
  <c r="Y181" i="17"/>
  <c r="X181" i="17"/>
  <c r="W181" i="17"/>
  <c r="V181" i="17"/>
  <c r="U181" i="17"/>
  <c r="T181" i="17"/>
  <c r="S181" i="17"/>
  <c r="AF180" i="17"/>
  <c r="AE180" i="17"/>
  <c r="AD180" i="17"/>
  <c r="AC180" i="17"/>
  <c r="AB180" i="17"/>
  <c r="AA180" i="17"/>
  <c r="Z180" i="17"/>
  <c r="Y180" i="17"/>
  <c r="X180" i="17"/>
  <c r="W180" i="17"/>
  <c r="V180" i="17"/>
  <c r="U180" i="17"/>
  <c r="T180" i="17"/>
  <c r="S180" i="17"/>
  <c r="AF179" i="17"/>
  <c r="AE179" i="17"/>
  <c r="AD179" i="17"/>
  <c r="AC179" i="17"/>
  <c r="AB179" i="17"/>
  <c r="AA179" i="17"/>
  <c r="Z179" i="17"/>
  <c r="Y179" i="17"/>
  <c r="X179" i="17"/>
  <c r="W179" i="17"/>
  <c r="V179" i="17"/>
  <c r="U179" i="17"/>
  <c r="T179" i="17"/>
  <c r="S179" i="17"/>
  <c r="AF178" i="17"/>
  <c r="AE178" i="17"/>
  <c r="AD178" i="17"/>
  <c r="AC178" i="17"/>
  <c r="AB178" i="17"/>
  <c r="AA178" i="17"/>
  <c r="Z178" i="17"/>
  <c r="Y178" i="17"/>
  <c r="X178" i="17"/>
  <c r="W178" i="17"/>
  <c r="V178" i="17"/>
  <c r="U178" i="17"/>
  <c r="T178" i="17"/>
  <c r="S178" i="17"/>
  <c r="AF177" i="17"/>
  <c r="AE177" i="17"/>
  <c r="AD177" i="17"/>
  <c r="AC177" i="17"/>
  <c r="AB177" i="17"/>
  <c r="AA177" i="17"/>
  <c r="Z177" i="17"/>
  <c r="Y177" i="17"/>
  <c r="X177" i="17"/>
  <c r="W177" i="17"/>
  <c r="V177" i="17"/>
  <c r="U177" i="17"/>
  <c r="T177" i="17"/>
  <c r="S177" i="17"/>
  <c r="AF176" i="17"/>
  <c r="AE176" i="17"/>
  <c r="AD176" i="17"/>
  <c r="AC176" i="17"/>
  <c r="AB176" i="17"/>
  <c r="AA176" i="17"/>
  <c r="Z176" i="17"/>
  <c r="Y176" i="17"/>
  <c r="X176" i="17"/>
  <c r="W176" i="17"/>
  <c r="V176" i="17"/>
  <c r="U176" i="17"/>
  <c r="T176" i="17"/>
  <c r="S176" i="17"/>
  <c r="AF175" i="17"/>
  <c r="AE175" i="17"/>
  <c r="AD175" i="17"/>
  <c r="AC175" i="17"/>
  <c r="AB175" i="17"/>
  <c r="AA175" i="17"/>
  <c r="Z175" i="17"/>
  <c r="Y175" i="17"/>
  <c r="X175" i="17"/>
  <c r="W175" i="17"/>
  <c r="V175" i="17"/>
  <c r="U175" i="17"/>
  <c r="T175" i="17"/>
  <c r="S175" i="17"/>
  <c r="AF174" i="17"/>
  <c r="AE174" i="17"/>
  <c r="AD174" i="17"/>
  <c r="AC174" i="17"/>
  <c r="AB174" i="17"/>
  <c r="AA174" i="17"/>
  <c r="Z174" i="17"/>
  <c r="Y174" i="17"/>
  <c r="X174" i="17"/>
  <c r="W174" i="17"/>
  <c r="V174" i="17"/>
  <c r="U174" i="17"/>
  <c r="T174" i="17"/>
  <c r="S174" i="17"/>
  <c r="AF173" i="17"/>
  <c r="AE173" i="17"/>
  <c r="AD173" i="17"/>
  <c r="AC173" i="17"/>
  <c r="AB173" i="17"/>
  <c r="AA173" i="17"/>
  <c r="Z173" i="17"/>
  <c r="Y173" i="17"/>
  <c r="X173" i="17"/>
  <c r="W173" i="17"/>
  <c r="V173" i="17"/>
  <c r="U173" i="17"/>
  <c r="T173" i="17"/>
  <c r="S173" i="17"/>
  <c r="AF172" i="17"/>
  <c r="AE172" i="17"/>
  <c r="AD172" i="17"/>
  <c r="AC172" i="17"/>
  <c r="AB172" i="17"/>
  <c r="AA172" i="17"/>
  <c r="Z172" i="17"/>
  <c r="Y172" i="17"/>
  <c r="X172" i="17"/>
  <c r="W172" i="17"/>
  <c r="V172" i="17"/>
  <c r="U172" i="17"/>
  <c r="T172" i="17"/>
  <c r="S172" i="17"/>
  <c r="AF171" i="17"/>
  <c r="AE171" i="17"/>
  <c r="AD171" i="17"/>
  <c r="AC171" i="17"/>
  <c r="AB171" i="17"/>
  <c r="AA171" i="17"/>
  <c r="Z171" i="17"/>
  <c r="Y171" i="17"/>
  <c r="X171" i="17"/>
  <c r="W171" i="17"/>
  <c r="V171" i="17"/>
  <c r="U171" i="17"/>
  <c r="T171" i="17"/>
  <c r="S171" i="17"/>
  <c r="AF170" i="17"/>
  <c r="AE170" i="17"/>
  <c r="AD170" i="17"/>
  <c r="AC170" i="17"/>
  <c r="AB170" i="17"/>
  <c r="AA170" i="17"/>
  <c r="Z170" i="17"/>
  <c r="Y170" i="17"/>
  <c r="X170" i="17"/>
  <c r="W170" i="17"/>
  <c r="V170" i="17"/>
  <c r="U170" i="17"/>
  <c r="T170" i="17"/>
  <c r="S170" i="17"/>
  <c r="AF169" i="17"/>
  <c r="AE169" i="17"/>
  <c r="AD169" i="17"/>
  <c r="AC169" i="17"/>
  <c r="AB169" i="17"/>
  <c r="AA169" i="17"/>
  <c r="Z169" i="17"/>
  <c r="Y169" i="17"/>
  <c r="X169" i="17"/>
  <c r="W169" i="17"/>
  <c r="V169" i="17"/>
  <c r="U169" i="17"/>
  <c r="T169" i="17"/>
  <c r="S169" i="17"/>
  <c r="AF168" i="17"/>
  <c r="AE168" i="17"/>
  <c r="AD168" i="17"/>
  <c r="AC168" i="17"/>
  <c r="AB168" i="17"/>
  <c r="AA168" i="17"/>
  <c r="Z168" i="17"/>
  <c r="Y168" i="17"/>
  <c r="X168" i="17"/>
  <c r="W168" i="17"/>
  <c r="V168" i="17"/>
  <c r="U168" i="17"/>
  <c r="T168" i="17"/>
  <c r="S168" i="17"/>
  <c r="AF167" i="17"/>
  <c r="AE167" i="17"/>
  <c r="AD167" i="17"/>
  <c r="AC167" i="17"/>
  <c r="AB167" i="17"/>
  <c r="AA167" i="17"/>
  <c r="Z167" i="17"/>
  <c r="Y167" i="17"/>
  <c r="X167" i="17"/>
  <c r="W167" i="17"/>
  <c r="V167" i="17"/>
  <c r="U167" i="17"/>
  <c r="T167" i="17"/>
  <c r="S167" i="17"/>
  <c r="AF166" i="17"/>
  <c r="AE166" i="17"/>
  <c r="AD166" i="17"/>
  <c r="AC166" i="17"/>
  <c r="AB166" i="17"/>
  <c r="AA166" i="17"/>
  <c r="Z166" i="17"/>
  <c r="Y166" i="17"/>
  <c r="X166" i="17"/>
  <c r="W166" i="17"/>
  <c r="V166" i="17"/>
  <c r="U166" i="17"/>
  <c r="T166" i="17"/>
  <c r="S166" i="17"/>
  <c r="AF165" i="17"/>
  <c r="AE165" i="17"/>
  <c r="AD165" i="17"/>
  <c r="AC165" i="17"/>
  <c r="AB165" i="17"/>
  <c r="AA165" i="17"/>
  <c r="Z165" i="17"/>
  <c r="Y165" i="17"/>
  <c r="X165" i="17"/>
  <c r="W165" i="17"/>
  <c r="V165" i="17"/>
  <c r="U165" i="17"/>
  <c r="T165" i="17"/>
  <c r="S165" i="17"/>
  <c r="AF164" i="17"/>
  <c r="AE164" i="17"/>
  <c r="AD164" i="17"/>
  <c r="AC164" i="17"/>
  <c r="AB164" i="17"/>
  <c r="AA164" i="17"/>
  <c r="Z164" i="17"/>
  <c r="Y164" i="17"/>
  <c r="X164" i="17"/>
  <c r="W164" i="17"/>
  <c r="V164" i="17"/>
  <c r="U164" i="17"/>
  <c r="T164" i="17"/>
  <c r="S164" i="17"/>
  <c r="AF163" i="17"/>
  <c r="AE163" i="17"/>
  <c r="AD163" i="17"/>
  <c r="AC163" i="17"/>
  <c r="AB163" i="17"/>
  <c r="AA163" i="17"/>
  <c r="Z163" i="17"/>
  <c r="Y163" i="17"/>
  <c r="X163" i="17"/>
  <c r="W163" i="17"/>
  <c r="V163" i="17"/>
  <c r="U163" i="17"/>
  <c r="T163" i="17"/>
  <c r="S163" i="17"/>
  <c r="AF162" i="17"/>
  <c r="AE162" i="17"/>
  <c r="AD162" i="17"/>
  <c r="AC162" i="17"/>
  <c r="AB162" i="17"/>
  <c r="AA162" i="17"/>
  <c r="Z162" i="17"/>
  <c r="Y162" i="17"/>
  <c r="X162" i="17"/>
  <c r="W162" i="17"/>
  <c r="V162" i="17"/>
  <c r="U162" i="17"/>
  <c r="T162" i="17"/>
  <c r="S162" i="17"/>
  <c r="AF161" i="17"/>
  <c r="AE161" i="17"/>
  <c r="AD161" i="17"/>
  <c r="AC161" i="17"/>
  <c r="AB161" i="17"/>
  <c r="AA161" i="17"/>
  <c r="Z161" i="17"/>
  <c r="Y161" i="17"/>
  <c r="X161" i="17"/>
  <c r="W161" i="17"/>
  <c r="V161" i="17"/>
  <c r="U161" i="17"/>
  <c r="T161" i="17"/>
  <c r="S161" i="17"/>
  <c r="AF160" i="17"/>
  <c r="AE160" i="17"/>
  <c r="AD160" i="17"/>
  <c r="AC160" i="17"/>
  <c r="AB160" i="17"/>
  <c r="AA160" i="17"/>
  <c r="Z160" i="17"/>
  <c r="Y160" i="17"/>
  <c r="X160" i="17"/>
  <c r="W160" i="17"/>
  <c r="V160" i="17"/>
  <c r="U160" i="17"/>
  <c r="T160" i="17"/>
  <c r="S160" i="17"/>
  <c r="AF159" i="17"/>
  <c r="AE159" i="17"/>
  <c r="AD159" i="17"/>
  <c r="AC159" i="17"/>
  <c r="AB159" i="17"/>
  <c r="AA159" i="17"/>
  <c r="Z159" i="17"/>
  <c r="Y159" i="17"/>
  <c r="X159" i="17"/>
  <c r="W159" i="17"/>
  <c r="V159" i="17"/>
  <c r="U159" i="17"/>
  <c r="T159" i="17"/>
  <c r="S159" i="17"/>
  <c r="AF158" i="17"/>
  <c r="AE158" i="17"/>
  <c r="AD158" i="17"/>
  <c r="AC158" i="17"/>
  <c r="AB158" i="17"/>
  <c r="AA158" i="17"/>
  <c r="Z158" i="17"/>
  <c r="Y158" i="17"/>
  <c r="X158" i="17"/>
  <c r="W158" i="17"/>
  <c r="V158" i="17"/>
  <c r="U158" i="17"/>
  <c r="T158" i="17"/>
  <c r="S158" i="17"/>
  <c r="AF157" i="17"/>
  <c r="AE157" i="17"/>
  <c r="AD157" i="17"/>
  <c r="AC157" i="17"/>
  <c r="AB157" i="17"/>
  <c r="AA157" i="17"/>
  <c r="Z157" i="17"/>
  <c r="Y157" i="17"/>
  <c r="X157" i="17"/>
  <c r="W157" i="17"/>
  <c r="V157" i="17"/>
  <c r="U157" i="17"/>
  <c r="T157" i="17"/>
  <c r="S157" i="17"/>
  <c r="AF156" i="17"/>
  <c r="AE156" i="17"/>
  <c r="AD156" i="17"/>
  <c r="AC156" i="17"/>
  <c r="AB156" i="17"/>
  <c r="AA156" i="17"/>
  <c r="Z156" i="17"/>
  <c r="Y156" i="17"/>
  <c r="X156" i="17"/>
  <c r="W156" i="17"/>
  <c r="V156" i="17"/>
  <c r="U156" i="17"/>
  <c r="T156" i="17"/>
  <c r="S156" i="17"/>
  <c r="AF155" i="17"/>
  <c r="AE155" i="17"/>
  <c r="AD155" i="17"/>
  <c r="AC155" i="17"/>
  <c r="AB155" i="17"/>
  <c r="AA155" i="17"/>
  <c r="Z155" i="17"/>
  <c r="Y155" i="17"/>
  <c r="X155" i="17"/>
  <c r="W155" i="17"/>
  <c r="V155" i="17"/>
  <c r="U155" i="17"/>
  <c r="T155" i="17"/>
  <c r="S155" i="17"/>
  <c r="AF154" i="17"/>
  <c r="AE154" i="17"/>
  <c r="AD154" i="17"/>
  <c r="AC154" i="17"/>
  <c r="AB154" i="17"/>
  <c r="AA154" i="17"/>
  <c r="Z154" i="17"/>
  <c r="Y154" i="17"/>
  <c r="X154" i="17"/>
  <c r="W154" i="17"/>
  <c r="V154" i="17"/>
  <c r="U154" i="17"/>
  <c r="T154" i="17"/>
  <c r="S154" i="17"/>
  <c r="AF153" i="17"/>
  <c r="AE153" i="17"/>
  <c r="AD153" i="17"/>
  <c r="AC153" i="17"/>
  <c r="AB153" i="17"/>
  <c r="AA153" i="17"/>
  <c r="Z153" i="17"/>
  <c r="Y153" i="17"/>
  <c r="X153" i="17"/>
  <c r="W153" i="17"/>
  <c r="V153" i="17"/>
  <c r="U153" i="17"/>
  <c r="T153" i="17"/>
  <c r="S153" i="17"/>
  <c r="AF152" i="17"/>
  <c r="AE152" i="17"/>
  <c r="AD152" i="17"/>
  <c r="AC152" i="17"/>
  <c r="AB152" i="17"/>
  <c r="AA152" i="17"/>
  <c r="Z152" i="17"/>
  <c r="Y152" i="17"/>
  <c r="X152" i="17"/>
  <c r="W152" i="17"/>
  <c r="V152" i="17"/>
  <c r="U152" i="17"/>
  <c r="T152" i="17"/>
  <c r="S152" i="17"/>
  <c r="AF151" i="17"/>
  <c r="AE151" i="17"/>
  <c r="AD151" i="17"/>
  <c r="AC151" i="17"/>
  <c r="AB151" i="17"/>
  <c r="AA151" i="17"/>
  <c r="Z151" i="17"/>
  <c r="Y151" i="17"/>
  <c r="X151" i="17"/>
  <c r="W151" i="17"/>
  <c r="V151" i="17"/>
  <c r="U151" i="17"/>
  <c r="T151" i="17"/>
  <c r="S151" i="17"/>
  <c r="AF150" i="17"/>
  <c r="AE150" i="17"/>
  <c r="AD150" i="17"/>
  <c r="AC150" i="17"/>
  <c r="AB150" i="17"/>
  <c r="AA150" i="17"/>
  <c r="Z150" i="17"/>
  <c r="Y150" i="17"/>
  <c r="X150" i="17"/>
  <c r="W150" i="17"/>
  <c r="V150" i="17"/>
  <c r="U150" i="17"/>
  <c r="T150" i="17"/>
  <c r="S150" i="17"/>
  <c r="AF149" i="17"/>
  <c r="AE149" i="17"/>
  <c r="AD149" i="17"/>
  <c r="AC149" i="17"/>
  <c r="AB149" i="17"/>
  <c r="AA149" i="17"/>
  <c r="Z149" i="17"/>
  <c r="Y149" i="17"/>
  <c r="X149" i="17"/>
  <c r="W149" i="17"/>
  <c r="V149" i="17"/>
  <c r="U149" i="17"/>
  <c r="T149" i="17"/>
  <c r="S149" i="17"/>
  <c r="AF148" i="17"/>
  <c r="AE148" i="17"/>
  <c r="AD148" i="17"/>
  <c r="AC148" i="17"/>
  <c r="AB148" i="17"/>
  <c r="AA148" i="17"/>
  <c r="Z148" i="17"/>
  <c r="Y148" i="17"/>
  <c r="X148" i="17"/>
  <c r="W148" i="17"/>
  <c r="V148" i="17"/>
  <c r="U148" i="17"/>
  <c r="T148" i="17"/>
  <c r="S148" i="17"/>
  <c r="AF147" i="17"/>
  <c r="AE147" i="17"/>
  <c r="AD147" i="17"/>
  <c r="AC147" i="17"/>
  <c r="AB147" i="17"/>
  <c r="AA147" i="17"/>
  <c r="Z147" i="17"/>
  <c r="Y147" i="17"/>
  <c r="X147" i="17"/>
  <c r="W147" i="17"/>
  <c r="V147" i="17"/>
  <c r="U147" i="17"/>
  <c r="T147" i="17"/>
  <c r="S147" i="17"/>
  <c r="AF146" i="17"/>
  <c r="AE146" i="17"/>
  <c r="AD146" i="17"/>
  <c r="AC146" i="17"/>
  <c r="AB146" i="17"/>
  <c r="AA146" i="17"/>
  <c r="Z146" i="17"/>
  <c r="Y146" i="17"/>
  <c r="X146" i="17"/>
  <c r="W146" i="17"/>
  <c r="V146" i="17"/>
  <c r="U146" i="17"/>
  <c r="T146" i="17"/>
  <c r="S146" i="17"/>
  <c r="AF145" i="17"/>
  <c r="AE145" i="17"/>
  <c r="AD145" i="17"/>
  <c r="AC145" i="17"/>
  <c r="AB145" i="17"/>
  <c r="AA145" i="17"/>
  <c r="Z145" i="17"/>
  <c r="Y145" i="17"/>
  <c r="X145" i="17"/>
  <c r="W145" i="17"/>
  <c r="V145" i="17"/>
  <c r="U145" i="17"/>
  <c r="T145" i="17"/>
  <c r="S145" i="17"/>
  <c r="AF144" i="17"/>
  <c r="AE144" i="17"/>
  <c r="AD144" i="17"/>
  <c r="AC144" i="17"/>
  <c r="AB144" i="17"/>
  <c r="AA144" i="17"/>
  <c r="Z144" i="17"/>
  <c r="Y144" i="17"/>
  <c r="X144" i="17"/>
  <c r="W144" i="17"/>
  <c r="V144" i="17"/>
  <c r="U144" i="17"/>
  <c r="T144" i="17"/>
  <c r="S144" i="17"/>
  <c r="AF143" i="17"/>
  <c r="AE143" i="17"/>
  <c r="AD143" i="17"/>
  <c r="AC143" i="17"/>
  <c r="AB143" i="17"/>
  <c r="AA143" i="17"/>
  <c r="Z143" i="17"/>
  <c r="Y143" i="17"/>
  <c r="X143" i="17"/>
  <c r="W143" i="17"/>
  <c r="V143" i="17"/>
  <c r="U143" i="17"/>
  <c r="T143" i="17"/>
  <c r="S143" i="17"/>
  <c r="AF142" i="17"/>
  <c r="AE142" i="17"/>
  <c r="AD142" i="17"/>
  <c r="AC142" i="17"/>
  <c r="AB142" i="17"/>
  <c r="AA142" i="17"/>
  <c r="Z142" i="17"/>
  <c r="Y142" i="17"/>
  <c r="X142" i="17"/>
  <c r="W142" i="17"/>
  <c r="V142" i="17"/>
  <c r="U142" i="17"/>
  <c r="T142" i="17"/>
  <c r="S142" i="17"/>
  <c r="AF141" i="17"/>
  <c r="AE141" i="17"/>
  <c r="AD141" i="17"/>
  <c r="AC141" i="17"/>
  <c r="AB141" i="17"/>
  <c r="AA141" i="17"/>
  <c r="Z141" i="17"/>
  <c r="Y141" i="17"/>
  <c r="X141" i="17"/>
  <c r="W141" i="17"/>
  <c r="V141" i="17"/>
  <c r="U141" i="17"/>
  <c r="T141" i="17"/>
  <c r="S141" i="17"/>
  <c r="AF140" i="17"/>
  <c r="AE140" i="17"/>
  <c r="AD140" i="17"/>
  <c r="AC140" i="17"/>
  <c r="AB140" i="17"/>
  <c r="AA140" i="17"/>
  <c r="Z140" i="17"/>
  <c r="Y140" i="17"/>
  <c r="X140" i="17"/>
  <c r="W140" i="17"/>
  <c r="V140" i="17"/>
  <c r="U140" i="17"/>
  <c r="T140" i="17"/>
  <c r="S140" i="17"/>
  <c r="AF139" i="17"/>
  <c r="AE139" i="17"/>
  <c r="AD139" i="17"/>
  <c r="AC139" i="17"/>
  <c r="AB139" i="17"/>
  <c r="AA139" i="17"/>
  <c r="Z139" i="17"/>
  <c r="Y139" i="17"/>
  <c r="X139" i="17"/>
  <c r="W139" i="17"/>
  <c r="V139" i="17"/>
  <c r="U139" i="17"/>
  <c r="T139" i="17"/>
  <c r="S139" i="17"/>
  <c r="AF138" i="17"/>
  <c r="AE138" i="17"/>
  <c r="AD138" i="17"/>
  <c r="AC138" i="17"/>
  <c r="AB138" i="17"/>
  <c r="AA138" i="17"/>
  <c r="Z138" i="17"/>
  <c r="Y138" i="17"/>
  <c r="X138" i="17"/>
  <c r="W138" i="17"/>
  <c r="V138" i="17"/>
  <c r="U138" i="17"/>
  <c r="T138" i="17"/>
  <c r="S138" i="17"/>
  <c r="AF137" i="17"/>
  <c r="AE137" i="17"/>
  <c r="AD137" i="17"/>
  <c r="AC137" i="17"/>
  <c r="AB137" i="17"/>
  <c r="AA137" i="17"/>
  <c r="Z137" i="17"/>
  <c r="Y137" i="17"/>
  <c r="X137" i="17"/>
  <c r="W137" i="17"/>
  <c r="V137" i="17"/>
  <c r="U137" i="17"/>
  <c r="T137" i="17"/>
  <c r="S137" i="17"/>
  <c r="AF136" i="17"/>
  <c r="AE136" i="17"/>
  <c r="AD136" i="17"/>
  <c r="AC136" i="17"/>
  <c r="AB136" i="17"/>
  <c r="AA136" i="17"/>
  <c r="Z136" i="17"/>
  <c r="Y136" i="17"/>
  <c r="X136" i="17"/>
  <c r="W136" i="17"/>
  <c r="V136" i="17"/>
  <c r="U136" i="17"/>
  <c r="T136" i="17"/>
  <c r="S136" i="17"/>
  <c r="AF135" i="17"/>
  <c r="AE135" i="17"/>
  <c r="AD135" i="17"/>
  <c r="AC135" i="17"/>
  <c r="AB135" i="17"/>
  <c r="AA135" i="17"/>
  <c r="Z135" i="17"/>
  <c r="Y135" i="17"/>
  <c r="X135" i="17"/>
  <c r="W135" i="17"/>
  <c r="V135" i="17"/>
  <c r="U135" i="17"/>
  <c r="T135" i="17"/>
  <c r="S135" i="17"/>
  <c r="AF134" i="17"/>
  <c r="AE134" i="17"/>
  <c r="AD134" i="17"/>
  <c r="AC134" i="17"/>
  <c r="AB134" i="17"/>
  <c r="AA134" i="17"/>
  <c r="Z134" i="17"/>
  <c r="Y134" i="17"/>
  <c r="X134" i="17"/>
  <c r="W134" i="17"/>
  <c r="V134" i="17"/>
  <c r="U134" i="17"/>
  <c r="T134" i="17"/>
  <c r="S134" i="17"/>
  <c r="AF133" i="17"/>
  <c r="AE133" i="17"/>
  <c r="AD133" i="17"/>
  <c r="AC133" i="17"/>
  <c r="AB133" i="17"/>
  <c r="AA133" i="17"/>
  <c r="Z133" i="17"/>
  <c r="Y133" i="17"/>
  <c r="X133" i="17"/>
  <c r="W133" i="17"/>
  <c r="V133" i="17"/>
  <c r="U133" i="17"/>
  <c r="T133" i="17"/>
  <c r="S133" i="17"/>
  <c r="AF132" i="17"/>
  <c r="AE132" i="17"/>
  <c r="AD132" i="17"/>
  <c r="AC132" i="17"/>
  <c r="AB132" i="17"/>
  <c r="AA132" i="17"/>
  <c r="Z132" i="17"/>
  <c r="Y132" i="17"/>
  <c r="X132" i="17"/>
  <c r="W132" i="17"/>
  <c r="V132" i="17"/>
  <c r="U132" i="17"/>
  <c r="T132" i="17"/>
  <c r="S132" i="17"/>
  <c r="AF131" i="17"/>
  <c r="AE131" i="17"/>
  <c r="AD131" i="17"/>
  <c r="AC131" i="17"/>
  <c r="AB131" i="17"/>
  <c r="AA131" i="17"/>
  <c r="Z131" i="17"/>
  <c r="Y131" i="17"/>
  <c r="X131" i="17"/>
  <c r="W131" i="17"/>
  <c r="V131" i="17"/>
  <c r="U131" i="17"/>
  <c r="T131" i="17"/>
  <c r="S131" i="17"/>
  <c r="AF130" i="17"/>
  <c r="AE130" i="17"/>
  <c r="AD130" i="17"/>
  <c r="AC130" i="17"/>
  <c r="AB130" i="17"/>
  <c r="AA130" i="17"/>
  <c r="Z130" i="17"/>
  <c r="Y130" i="17"/>
  <c r="X130" i="17"/>
  <c r="W130" i="17"/>
  <c r="V130" i="17"/>
  <c r="U130" i="17"/>
  <c r="T130" i="17"/>
  <c r="S130" i="17"/>
  <c r="AF129" i="17"/>
  <c r="AE129" i="17"/>
  <c r="AD129" i="17"/>
  <c r="AC129" i="17"/>
  <c r="AB129" i="17"/>
  <c r="AA129" i="17"/>
  <c r="Z129" i="17"/>
  <c r="Y129" i="17"/>
  <c r="X129" i="17"/>
  <c r="W129" i="17"/>
  <c r="V129" i="17"/>
  <c r="U129" i="17"/>
  <c r="T129" i="17"/>
  <c r="S129" i="17"/>
  <c r="AF128" i="17"/>
  <c r="AE128" i="17"/>
  <c r="AD128" i="17"/>
  <c r="AC128" i="17"/>
  <c r="AB128" i="17"/>
  <c r="AA128" i="17"/>
  <c r="Z128" i="17"/>
  <c r="Y128" i="17"/>
  <c r="X128" i="17"/>
  <c r="W128" i="17"/>
  <c r="V128" i="17"/>
  <c r="U128" i="17"/>
  <c r="T128" i="17"/>
  <c r="S128" i="17"/>
  <c r="AF127" i="17"/>
  <c r="AE127" i="17"/>
  <c r="AD127" i="17"/>
  <c r="AC127" i="17"/>
  <c r="AB127" i="17"/>
  <c r="AA127" i="17"/>
  <c r="Z127" i="17"/>
  <c r="Y127" i="17"/>
  <c r="X127" i="17"/>
  <c r="W127" i="17"/>
  <c r="V127" i="17"/>
  <c r="U127" i="17"/>
  <c r="T127" i="17"/>
  <c r="S127" i="17"/>
  <c r="AF126" i="17"/>
  <c r="AE126" i="17"/>
  <c r="AD126" i="17"/>
  <c r="AC126" i="17"/>
  <c r="AB126" i="17"/>
  <c r="AA126" i="17"/>
  <c r="Z126" i="17"/>
  <c r="Y126" i="17"/>
  <c r="X126" i="17"/>
  <c r="W126" i="17"/>
  <c r="V126" i="17"/>
  <c r="U126" i="17"/>
  <c r="T126" i="17"/>
  <c r="S126" i="17"/>
  <c r="AF125" i="17"/>
  <c r="AE125" i="17"/>
  <c r="AD125" i="17"/>
  <c r="AC125" i="17"/>
  <c r="AB125" i="17"/>
  <c r="AA125" i="17"/>
  <c r="Z125" i="17"/>
  <c r="Y125" i="17"/>
  <c r="X125" i="17"/>
  <c r="W125" i="17"/>
  <c r="V125" i="17"/>
  <c r="U125" i="17"/>
  <c r="T125" i="17"/>
  <c r="S125" i="17"/>
  <c r="AF124" i="17"/>
  <c r="AE124" i="17"/>
  <c r="AD124" i="17"/>
  <c r="AC124" i="17"/>
  <c r="AB124" i="17"/>
  <c r="AA124" i="17"/>
  <c r="Z124" i="17"/>
  <c r="Y124" i="17"/>
  <c r="X124" i="17"/>
  <c r="W124" i="17"/>
  <c r="V124" i="17"/>
  <c r="U124" i="17"/>
  <c r="T124" i="17"/>
  <c r="S124" i="17"/>
  <c r="AF123" i="17"/>
  <c r="AE123" i="17"/>
  <c r="AD123" i="17"/>
  <c r="AC123" i="17"/>
  <c r="AB123" i="17"/>
  <c r="AA123" i="17"/>
  <c r="Z123" i="17"/>
  <c r="Y123" i="17"/>
  <c r="X123" i="17"/>
  <c r="W123" i="17"/>
  <c r="V123" i="17"/>
  <c r="U123" i="17"/>
  <c r="T123" i="17"/>
  <c r="S123" i="17"/>
  <c r="AF122" i="17"/>
  <c r="AE122" i="17"/>
  <c r="AD122" i="17"/>
  <c r="AC122" i="17"/>
  <c r="AB122" i="17"/>
  <c r="AA122" i="17"/>
  <c r="Z122" i="17"/>
  <c r="Y122" i="17"/>
  <c r="X122" i="17"/>
  <c r="W122" i="17"/>
  <c r="V122" i="17"/>
  <c r="U122" i="17"/>
  <c r="T122" i="17"/>
  <c r="S122" i="17"/>
  <c r="AF121" i="17"/>
  <c r="AE121" i="17"/>
  <c r="AD121" i="17"/>
  <c r="AC121" i="17"/>
  <c r="AB121" i="17"/>
  <c r="AA121" i="17"/>
  <c r="Z121" i="17"/>
  <c r="Y121" i="17"/>
  <c r="X121" i="17"/>
  <c r="W121" i="17"/>
  <c r="V121" i="17"/>
  <c r="U121" i="17"/>
  <c r="T121" i="17"/>
  <c r="S121" i="17"/>
  <c r="AF120" i="17"/>
  <c r="AE120" i="17"/>
  <c r="AD120" i="17"/>
  <c r="AC120" i="17"/>
  <c r="AB120" i="17"/>
  <c r="AA120" i="17"/>
  <c r="Z120" i="17"/>
  <c r="Y120" i="17"/>
  <c r="X120" i="17"/>
  <c r="W120" i="17"/>
  <c r="V120" i="17"/>
  <c r="U120" i="17"/>
  <c r="T120" i="17"/>
  <c r="S120" i="17"/>
  <c r="AF119" i="17"/>
  <c r="AE119" i="17"/>
  <c r="AD119" i="17"/>
  <c r="AC119" i="17"/>
  <c r="AB119" i="17"/>
  <c r="AA119" i="17"/>
  <c r="Z119" i="17"/>
  <c r="Y119" i="17"/>
  <c r="X119" i="17"/>
  <c r="W119" i="17"/>
  <c r="V119" i="17"/>
  <c r="U119" i="17"/>
  <c r="T119" i="17"/>
  <c r="S119" i="17"/>
  <c r="AF118" i="17"/>
  <c r="AE118" i="17"/>
  <c r="AD118" i="17"/>
  <c r="AC118" i="17"/>
  <c r="AB118" i="17"/>
  <c r="AA118" i="17"/>
  <c r="Z118" i="17"/>
  <c r="Y118" i="17"/>
  <c r="X118" i="17"/>
  <c r="W118" i="17"/>
  <c r="V118" i="17"/>
  <c r="U118" i="17"/>
  <c r="T118" i="17"/>
  <c r="S118" i="17"/>
  <c r="AF117" i="17"/>
  <c r="AE117" i="17"/>
  <c r="AD117" i="17"/>
  <c r="AC117" i="17"/>
  <c r="AB117" i="17"/>
  <c r="AA117" i="17"/>
  <c r="Z117" i="17"/>
  <c r="Y117" i="17"/>
  <c r="X117" i="17"/>
  <c r="W117" i="17"/>
  <c r="V117" i="17"/>
  <c r="U117" i="17"/>
  <c r="T117" i="17"/>
  <c r="S117" i="17"/>
  <c r="AF116" i="17"/>
  <c r="AE116" i="17"/>
  <c r="AD116" i="17"/>
  <c r="AC116" i="17"/>
  <c r="AB116" i="17"/>
  <c r="AA116" i="17"/>
  <c r="Z116" i="17"/>
  <c r="Y116" i="17"/>
  <c r="X116" i="17"/>
  <c r="W116" i="17"/>
  <c r="V116" i="17"/>
  <c r="U116" i="17"/>
  <c r="T116" i="17"/>
  <c r="S116" i="17"/>
  <c r="AF115" i="17"/>
  <c r="AE115" i="17"/>
  <c r="AD115" i="17"/>
  <c r="AC115" i="17"/>
  <c r="AB115" i="17"/>
  <c r="AA115" i="17"/>
  <c r="Z115" i="17"/>
  <c r="Y115" i="17"/>
  <c r="X115" i="17"/>
  <c r="W115" i="17"/>
  <c r="V115" i="17"/>
  <c r="U115" i="17"/>
  <c r="T115" i="17"/>
  <c r="S115" i="17"/>
  <c r="AF114" i="17"/>
  <c r="AE114" i="17"/>
  <c r="AD114" i="17"/>
  <c r="AC114" i="17"/>
  <c r="AB114" i="17"/>
  <c r="AA114" i="17"/>
  <c r="Z114" i="17"/>
  <c r="Y114" i="17"/>
  <c r="X114" i="17"/>
  <c r="W114" i="17"/>
  <c r="V114" i="17"/>
  <c r="U114" i="17"/>
  <c r="T114" i="17"/>
  <c r="S114" i="17"/>
  <c r="AF113" i="17"/>
  <c r="AE113" i="17"/>
  <c r="AD113" i="17"/>
  <c r="AC113" i="17"/>
  <c r="AB113" i="17"/>
  <c r="AA113" i="17"/>
  <c r="Z113" i="17"/>
  <c r="Y113" i="17"/>
  <c r="X113" i="17"/>
  <c r="W113" i="17"/>
  <c r="V113" i="17"/>
  <c r="U113" i="17"/>
  <c r="T113" i="17"/>
  <c r="S113" i="17"/>
  <c r="AF112" i="17"/>
  <c r="AE112" i="17"/>
  <c r="AD112" i="17"/>
  <c r="AC112" i="17"/>
  <c r="AB112" i="17"/>
  <c r="AA112" i="17"/>
  <c r="Z112" i="17"/>
  <c r="Y112" i="17"/>
  <c r="X112" i="17"/>
  <c r="W112" i="17"/>
  <c r="V112" i="17"/>
  <c r="U112" i="17"/>
  <c r="T112" i="17"/>
  <c r="S112" i="17"/>
  <c r="AF111" i="17"/>
  <c r="AE111" i="17"/>
  <c r="AD111" i="17"/>
  <c r="AC111" i="17"/>
  <c r="AB111" i="17"/>
  <c r="AA111" i="17"/>
  <c r="Z111" i="17"/>
  <c r="Y111" i="17"/>
  <c r="X111" i="17"/>
  <c r="W111" i="17"/>
  <c r="V111" i="17"/>
  <c r="U111" i="17"/>
  <c r="T111" i="17"/>
  <c r="S111" i="17"/>
  <c r="AF110" i="17"/>
  <c r="AE110" i="17"/>
  <c r="AD110" i="17"/>
  <c r="AC110" i="17"/>
  <c r="AB110" i="17"/>
  <c r="AA110" i="17"/>
  <c r="Z110" i="17"/>
  <c r="Y110" i="17"/>
  <c r="X110" i="17"/>
  <c r="W110" i="17"/>
  <c r="V110" i="17"/>
  <c r="U110" i="17"/>
  <c r="T110" i="17"/>
  <c r="S110" i="17"/>
  <c r="AF109" i="17"/>
  <c r="AE109" i="17"/>
  <c r="AD109" i="17"/>
  <c r="AC109" i="17"/>
  <c r="AB109" i="17"/>
  <c r="AA109" i="17"/>
  <c r="Z109" i="17"/>
  <c r="Y109" i="17"/>
  <c r="X109" i="17"/>
  <c r="W109" i="17"/>
  <c r="V109" i="17"/>
  <c r="U109" i="17"/>
  <c r="T109" i="17"/>
  <c r="S109" i="17"/>
  <c r="AF108" i="17"/>
  <c r="AE108" i="17"/>
  <c r="AD108" i="17"/>
  <c r="AC108" i="17"/>
  <c r="AB108" i="17"/>
  <c r="AA108" i="17"/>
  <c r="Z108" i="17"/>
  <c r="Y108" i="17"/>
  <c r="X108" i="17"/>
  <c r="W108" i="17"/>
  <c r="V108" i="17"/>
  <c r="U108" i="17"/>
  <c r="T108" i="17"/>
  <c r="S108" i="17"/>
  <c r="AF107" i="17"/>
  <c r="AE107" i="17"/>
  <c r="AD107" i="17"/>
  <c r="AC107" i="17"/>
  <c r="AB107" i="17"/>
  <c r="AA107" i="17"/>
  <c r="Z107" i="17"/>
  <c r="Y107" i="17"/>
  <c r="X107" i="17"/>
  <c r="W107" i="17"/>
  <c r="V107" i="17"/>
  <c r="U107" i="17"/>
  <c r="T107" i="17"/>
  <c r="S107" i="17"/>
  <c r="AF106" i="17"/>
  <c r="AE106" i="17"/>
  <c r="AD106" i="17"/>
  <c r="AC106" i="17"/>
  <c r="AB106" i="17"/>
  <c r="AA106" i="17"/>
  <c r="Z106" i="17"/>
  <c r="Y106" i="17"/>
  <c r="X106" i="17"/>
  <c r="W106" i="17"/>
  <c r="V106" i="17"/>
  <c r="U106" i="17"/>
  <c r="T106" i="17"/>
  <c r="S106" i="17"/>
  <c r="AF105" i="17"/>
  <c r="AE105" i="17"/>
  <c r="AD105" i="17"/>
  <c r="AC105" i="17"/>
  <c r="AB105" i="17"/>
  <c r="AA105" i="17"/>
  <c r="Z105" i="17"/>
  <c r="Y105" i="17"/>
  <c r="X105" i="17"/>
  <c r="W105" i="17"/>
  <c r="V105" i="17"/>
  <c r="U105" i="17"/>
  <c r="T105" i="17"/>
  <c r="S105" i="17"/>
  <c r="AF104" i="17"/>
  <c r="AE104" i="17"/>
  <c r="AD104" i="17"/>
  <c r="AC104" i="17"/>
  <c r="AB104" i="17"/>
  <c r="AA104" i="17"/>
  <c r="Z104" i="17"/>
  <c r="Y104" i="17"/>
  <c r="X104" i="17"/>
  <c r="W104" i="17"/>
  <c r="V104" i="17"/>
  <c r="U104" i="17"/>
  <c r="T104" i="17"/>
  <c r="S104" i="17"/>
  <c r="AF103" i="17"/>
  <c r="AE103" i="17"/>
  <c r="AD103" i="17"/>
  <c r="AC103" i="17"/>
  <c r="AB103" i="17"/>
  <c r="AA103" i="17"/>
  <c r="Z103" i="17"/>
  <c r="Y103" i="17"/>
  <c r="X103" i="17"/>
  <c r="W103" i="17"/>
  <c r="V103" i="17"/>
  <c r="U103" i="17"/>
  <c r="T103" i="17"/>
  <c r="S103" i="17"/>
  <c r="AF102" i="17"/>
  <c r="AE102" i="17"/>
  <c r="AD102" i="17"/>
  <c r="AC102" i="17"/>
  <c r="AB102" i="17"/>
  <c r="AA102" i="17"/>
  <c r="Z102" i="17"/>
  <c r="Y102" i="17"/>
  <c r="X102" i="17"/>
  <c r="W102" i="17"/>
  <c r="V102" i="17"/>
  <c r="U102" i="17"/>
  <c r="T102" i="17"/>
  <c r="S102" i="17"/>
  <c r="AF101" i="17"/>
  <c r="AE101" i="17"/>
  <c r="AD101" i="17"/>
  <c r="AC101" i="17"/>
  <c r="AB101" i="17"/>
  <c r="AA101" i="17"/>
  <c r="Z101" i="17"/>
  <c r="Y101" i="17"/>
  <c r="X101" i="17"/>
  <c r="W101" i="17"/>
  <c r="V101" i="17"/>
  <c r="U101" i="17"/>
  <c r="T101" i="17"/>
  <c r="S101" i="17"/>
  <c r="AF100" i="17"/>
  <c r="AE100" i="17"/>
  <c r="AD100" i="17"/>
  <c r="AC100" i="17"/>
  <c r="AB100" i="17"/>
  <c r="AA100" i="17"/>
  <c r="Z100" i="17"/>
  <c r="Y100" i="17"/>
  <c r="X100" i="17"/>
  <c r="W100" i="17"/>
  <c r="V100" i="17"/>
  <c r="U100" i="17"/>
  <c r="T100" i="17"/>
  <c r="S100" i="17"/>
  <c r="AF99" i="17"/>
  <c r="AE99" i="17"/>
  <c r="AD99" i="17"/>
  <c r="AC99" i="17"/>
  <c r="AB99" i="17"/>
  <c r="AA99" i="17"/>
  <c r="Z99" i="17"/>
  <c r="Y99" i="17"/>
  <c r="X99" i="17"/>
  <c r="W99" i="17"/>
  <c r="V99" i="17"/>
  <c r="U99" i="17"/>
  <c r="T99" i="17"/>
  <c r="S99" i="17"/>
  <c r="AF98" i="17"/>
  <c r="AE98" i="17"/>
  <c r="AD98" i="17"/>
  <c r="AC98" i="17"/>
  <c r="AB98" i="17"/>
  <c r="AA98" i="17"/>
  <c r="Z98" i="17"/>
  <c r="Y98" i="17"/>
  <c r="X98" i="17"/>
  <c r="W98" i="17"/>
  <c r="V98" i="17"/>
  <c r="U98" i="17"/>
  <c r="T98" i="17"/>
  <c r="S98" i="17"/>
  <c r="AF97" i="17"/>
  <c r="AE97" i="17"/>
  <c r="AD97" i="17"/>
  <c r="AC97" i="17"/>
  <c r="AB97" i="17"/>
  <c r="AA97" i="17"/>
  <c r="Z97" i="17"/>
  <c r="Y97" i="17"/>
  <c r="X97" i="17"/>
  <c r="W97" i="17"/>
  <c r="V97" i="17"/>
  <c r="U97" i="17"/>
  <c r="T97" i="17"/>
  <c r="S97" i="17"/>
  <c r="AF96" i="17"/>
  <c r="AE96" i="17"/>
  <c r="AD96" i="17"/>
  <c r="AC96" i="17"/>
  <c r="AB96" i="17"/>
  <c r="AA96" i="17"/>
  <c r="Z96" i="17"/>
  <c r="Y96" i="17"/>
  <c r="X96" i="17"/>
  <c r="W96" i="17"/>
  <c r="V96" i="17"/>
  <c r="U96" i="17"/>
  <c r="T96" i="17"/>
  <c r="S96" i="17"/>
  <c r="AF95" i="17"/>
  <c r="AE95" i="17"/>
  <c r="AD95" i="17"/>
  <c r="AC95" i="17"/>
  <c r="AB95" i="17"/>
  <c r="AA95" i="17"/>
  <c r="Z95" i="17"/>
  <c r="Y95" i="17"/>
  <c r="X95" i="17"/>
  <c r="W95" i="17"/>
  <c r="V95" i="17"/>
  <c r="U95" i="17"/>
  <c r="T95" i="17"/>
  <c r="S95" i="17"/>
  <c r="AF94" i="17"/>
  <c r="AE94" i="17"/>
  <c r="AD94" i="17"/>
  <c r="AC94" i="17"/>
  <c r="AB94" i="17"/>
  <c r="AA94" i="17"/>
  <c r="Z94" i="17"/>
  <c r="Y94" i="17"/>
  <c r="X94" i="17"/>
  <c r="W94" i="17"/>
  <c r="V94" i="17"/>
  <c r="U94" i="17"/>
  <c r="T94" i="17"/>
  <c r="S94" i="17"/>
  <c r="AF93" i="17"/>
  <c r="AE93" i="17"/>
  <c r="AD93" i="17"/>
  <c r="AC93" i="17"/>
  <c r="AB93" i="17"/>
  <c r="AA93" i="17"/>
  <c r="Z93" i="17"/>
  <c r="Y93" i="17"/>
  <c r="X93" i="17"/>
  <c r="W93" i="17"/>
  <c r="V93" i="17"/>
  <c r="U93" i="17"/>
  <c r="T93" i="17"/>
  <c r="S93" i="17"/>
  <c r="AF92" i="17"/>
  <c r="AE92" i="17"/>
  <c r="AD92" i="17"/>
  <c r="AC92" i="17"/>
  <c r="AB92" i="17"/>
  <c r="AA92" i="17"/>
  <c r="Z92" i="17"/>
  <c r="Y92" i="17"/>
  <c r="X92" i="17"/>
  <c r="W92" i="17"/>
  <c r="V92" i="17"/>
  <c r="U92" i="17"/>
  <c r="T92" i="17"/>
  <c r="S92" i="17"/>
  <c r="AF91" i="17"/>
  <c r="AE91" i="17"/>
  <c r="AD91" i="17"/>
  <c r="AC91" i="17"/>
  <c r="AB91" i="17"/>
  <c r="AA91" i="17"/>
  <c r="Z91" i="17"/>
  <c r="Y91" i="17"/>
  <c r="X91" i="17"/>
  <c r="W91" i="17"/>
  <c r="V91" i="17"/>
  <c r="U91" i="17"/>
  <c r="T91" i="17"/>
  <c r="S91" i="17"/>
  <c r="AF90" i="17"/>
  <c r="AE90" i="17"/>
  <c r="AD90" i="17"/>
  <c r="AC90" i="17"/>
  <c r="AB90" i="17"/>
  <c r="AA90" i="17"/>
  <c r="Z90" i="17"/>
  <c r="Y90" i="17"/>
  <c r="X90" i="17"/>
  <c r="W90" i="17"/>
  <c r="V90" i="17"/>
  <c r="U90" i="17"/>
  <c r="T90" i="17"/>
  <c r="S90" i="17"/>
  <c r="AF89" i="17"/>
  <c r="AE89" i="17"/>
  <c r="AD89" i="17"/>
  <c r="AC89" i="17"/>
  <c r="AB89" i="17"/>
  <c r="AA89" i="17"/>
  <c r="Z89" i="17"/>
  <c r="Y89" i="17"/>
  <c r="X89" i="17"/>
  <c r="W89" i="17"/>
  <c r="V89" i="17"/>
  <c r="U89" i="17"/>
  <c r="T89" i="17"/>
  <c r="S89" i="17"/>
  <c r="AF88" i="17"/>
  <c r="AE88" i="17"/>
  <c r="AD88" i="17"/>
  <c r="AC88" i="17"/>
  <c r="AB88" i="17"/>
  <c r="AA88" i="17"/>
  <c r="Z88" i="17"/>
  <c r="Y88" i="17"/>
  <c r="X88" i="17"/>
  <c r="W88" i="17"/>
  <c r="V88" i="17"/>
  <c r="U88" i="17"/>
  <c r="T88" i="17"/>
  <c r="S88" i="17"/>
  <c r="AF87" i="17"/>
  <c r="AE87" i="17"/>
  <c r="AD87" i="17"/>
  <c r="AC87" i="17"/>
  <c r="AB87" i="17"/>
  <c r="AA87" i="17"/>
  <c r="Z87" i="17"/>
  <c r="Y87" i="17"/>
  <c r="X87" i="17"/>
  <c r="W87" i="17"/>
  <c r="V87" i="17"/>
  <c r="U87" i="17"/>
  <c r="T87" i="17"/>
  <c r="S87" i="17"/>
  <c r="AF86" i="17"/>
  <c r="AE86" i="17"/>
  <c r="AD86" i="17"/>
  <c r="AC86" i="17"/>
  <c r="AB86" i="17"/>
  <c r="AA86" i="17"/>
  <c r="Z86" i="17"/>
  <c r="Y86" i="17"/>
  <c r="X86" i="17"/>
  <c r="W86" i="17"/>
  <c r="V86" i="17"/>
  <c r="U86" i="17"/>
  <c r="T86" i="17"/>
  <c r="S86" i="17"/>
  <c r="AF85" i="17"/>
  <c r="AE85" i="17"/>
  <c r="AD85" i="17"/>
  <c r="AC85" i="17"/>
  <c r="AB85" i="17"/>
  <c r="AA85" i="17"/>
  <c r="Z85" i="17"/>
  <c r="Y85" i="17"/>
  <c r="X85" i="17"/>
  <c r="W85" i="17"/>
  <c r="V85" i="17"/>
  <c r="U85" i="17"/>
  <c r="T85" i="17"/>
  <c r="S85" i="17"/>
  <c r="AF84" i="17"/>
  <c r="AE84" i="17"/>
  <c r="AD84" i="17"/>
  <c r="AC84" i="17"/>
  <c r="AB84" i="17"/>
  <c r="AA84" i="17"/>
  <c r="Z84" i="17"/>
  <c r="Y84" i="17"/>
  <c r="X84" i="17"/>
  <c r="W84" i="17"/>
  <c r="V84" i="17"/>
  <c r="U84" i="17"/>
  <c r="T84" i="17"/>
  <c r="S84" i="17"/>
  <c r="AF83" i="17"/>
  <c r="AE83" i="17"/>
  <c r="AD83" i="17"/>
  <c r="AC83" i="17"/>
  <c r="AB83" i="17"/>
  <c r="AA83" i="17"/>
  <c r="Z83" i="17"/>
  <c r="Y83" i="17"/>
  <c r="X83" i="17"/>
  <c r="W83" i="17"/>
  <c r="V83" i="17"/>
  <c r="U83" i="17"/>
  <c r="T83" i="17"/>
  <c r="S83" i="17"/>
  <c r="AF82" i="17"/>
  <c r="AE82" i="17"/>
  <c r="AD82" i="17"/>
  <c r="AC82" i="17"/>
  <c r="AB82" i="17"/>
  <c r="AA82" i="17"/>
  <c r="Z82" i="17"/>
  <c r="Y82" i="17"/>
  <c r="X82" i="17"/>
  <c r="W82" i="17"/>
  <c r="V82" i="17"/>
  <c r="U82" i="17"/>
  <c r="T82" i="17"/>
  <c r="S82" i="17"/>
  <c r="AF81" i="17"/>
  <c r="AE81" i="17"/>
  <c r="AD81" i="17"/>
  <c r="AC81" i="17"/>
  <c r="AB81" i="17"/>
  <c r="AA81" i="17"/>
  <c r="Z81" i="17"/>
  <c r="Y81" i="17"/>
  <c r="X81" i="17"/>
  <c r="W81" i="17"/>
  <c r="V81" i="17"/>
  <c r="U81" i="17"/>
  <c r="T81" i="17"/>
  <c r="S81" i="17"/>
  <c r="AF80" i="17"/>
  <c r="AE80" i="17"/>
  <c r="AD80" i="17"/>
  <c r="AC80" i="17"/>
  <c r="AB80" i="17"/>
  <c r="AA80" i="17"/>
  <c r="Z80" i="17"/>
  <c r="Y80" i="17"/>
  <c r="X80" i="17"/>
  <c r="W80" i="17"/>
  <c r="V80" i="17"/>
  <c r="U80" i="17"/>
  <c r="T80" i="17"/>
  <c r="S80" i="17"/>
  <c r="AF79" i="17"/>
  <c r="AE79" i="17"/>
  <c r="AD79" i="17"/>
  <c r="AC79" i="17"/>
  <c r="AB79" i="17"/>
  <c r="AA79" i="17"/>
  <c r="Z79" i="17"/>
  <c r="Y79" i="17"/>
  <c r="X79" i="17"/>
  <c r="W79" i="17"/>
  <c r="V79" i="17"/>
  <c r="U79" i="17"/>
  <c r="T79" i="17"/>
  <c r="S79" i="17"/>
  <c r="AF78" i="17"/>
  <c r="AE78" i="17"/>
  <c r="AD78" i="17"/>
  <c r="AC78" i="17"/>
  <c r="AB78" i="17"/>
  <c r="AA78" i="17"/>
  <c r="Z78" i="17"/>
  <c r="Y78" i="17"/>
  <c r="X78" i="17"/>
  <c r="W78" i="17"/>
  <c r="V78" i="17"/>
  <c r="U78" i="17"/>
  <c r="T78" i="17"/>
  <c r="S78" i="17"/>
  <c r="AF77" i="17"/>
  <c r="AE77" i="17"/>
  <c r="AD77" i="17"/>
  <c r="AC77" i="17"/>
  <c r="AB77" i="17"/>
  <c r="AA77" i="17"/>
  <c r="Z77" i="17"/>
  <c r="Y77" i="17"/>
  <c r="X77" i="17"/>
  <c r="W77" i="17"/>
  <c r="V77" i="17"/>
  <c r="U77" i="17"/>
  <c r="T77" i="17"/>
  <c r="S77" i="17"/>
  <c r="AF76" i="17"/>
  <c r="AE76" i="17"/>
  <c r="AD76" i="17"/>
  <c r="AC76" i="17"/>
  <c r="AB76" i="17"/>
  <c r="AA76" i="17"/>
  <c r="Z76" i="17"/>
  <c r="Y76" i="17"/>
  <c r="X76" i="17"/>
  <c r="W76" i="17"/>
  <c r="V76" i="17"/>
  <c r="U76" i="17"/>
  <c r="T76" i="17"/>
  <c r="S76" i="17"/>
  <c r="AF75" i="17"/>
  <c r="AE75" i="17"/>
  <c r="AD75" i="17"/>
  <c r="AC75" i="17"/>
  <c r="AB75" i="17"/>
  <c r="AA75" i="17"/>
  <c r="Z75" i="17"/>
  <c r="Y75" i="17"/>
  <c r="X75" i="17"/>
  <c r="W75" i="17"/>
  <c r="V75" i="17"/>
  <c r="U75" i="17"/>
  <c r="T75" i="17"/>
  <c r="S75" i="17"/>
  <c r="AF74" i="17"/>
  <c r="AE74" i="17"/>
  <c r="AD74" i="17"/>
  <c r="AC74" i="17"/>
  <c r="AB74" i="17"/>
  <c r="AA74" i="17"/>
  <c r="Z74" i="17"/>
  <c r="Y74" i="17"/>
  <c r="X74" i="17"/>
  <c r="W74" i="17"/>
  <c r="V74" i="17"/>
  <c r="U74" i="17"/>
  <c r="T74" i="17"/>
  <c r="S74" i="17"/>
  <c r="AF73" i="17"/>
  <c r="AE73" i="17"/>
  <c r="AD73" i="17"/>
  <c r="AC73" i="17"/>
  <c r="AB73" i="17"/>
  <c r="AA73" i="17"/>
  <c r="Z73" i="17"/>
  <c r="Y73" i="17"/>
  <c r="X73" i="17"/>
  <c r="W73" i="17"/>
  <c r="V73" i="17"/>
  <c r="U73" i="17"/>
  <c r="T73" i="17"/>
  <c r="S73" i="17"/>
  <c r="AF72" i="17"/>
  <c r="AE72" i="17"/>
  <c r="AD72" i="17"/>
  <c r="AC72" i="17"/>
  <c r="AB72" i="17"/>
  <c r="AA72" i="17"/>
  <c r="Z72" i="17"/>
  <c r="Y72" i="17"/>
  <c r="X72" i="17"/>
  <c r="W72" i="17"/>
  <c r="V72" i="17"/>
  <c r="U72" i="17"/>
  <c r="T72" i="17"/>
  <c r="S72" i="17"/>
  <c r="AF71" i="17"/>
  <c r="AE71" i="17"/>
  <c r="AD71" i="17"/>
  <c r="AC71" i="17"/>
  <c r="AB71" i="17"/>
  <c r="AA71" i="17"/>
  <c r="Z71" i="17"/>
  <c r="Y71" i="17"/>
  <c r="X71" i="17"/>
  <c r="W71" i="17"/>
  <c r="V71" i="17"/>
  <c r="U71" i="17"/>
  <c r="T71" i="17"/>
  <c r="S71" i="17"/>
  <c r="AF70" i="17"/>
  <c r="AE70" i="17"/>
  <c r="AD70" i="17"/>
  <c r="AC70" i="17"/>
  <c r="AB70" i="17"/>
  <c r="AA70" i="17"/>
  <c r="Z70" i="17"/>
  <c r="Y70" i="17"/>
  <c r="X70" i="17"/>
  <c r="W70" i="17"/>
  <c r="V70" i="17"/>
  <c r="U70" i="17"/>
  <c r="T70" i="17"/>
  <c r="S70" i="17"/>
  <c r="AF69" i="17"/>
  <c r="AE69" i="17"/>
  <c r="AD69" i="17"/>
  <c r="AC69" i="17"/>
  <c r="AB69" i="17"/>
  <c r="AA69" i="17"/>
  <c r="Z69" i="17"/>
  <c r="Y69" i="17"/>
  <c r="X69" i="17"/>
  <c r="W69" i="17"/>
  <c r="V69" i="17"/>
  <c r="U69" i="17"/>
  <c r="T69" i="17"/>
  <c r="S69" i="17"/>
  <c r="AF68" i="17"/>
  <c r="AE68" i="17"/>
  <c r="AD68" i="17"/>
  <c r="AC68" i="17"/>
  <c r="AB68" i="17"/>
  <c r="AA68" i="17"/>
  <c r="Z68" i="17"/>
  <c r="Y68" i="17"/>
  <c r="X68" i="17"/>
  <c r="W68" i="17"/>
  <c r="V68" i="17"/>
  <c r="U68" i="17"/>
  <c r="T68" i="17"/>
  <c r="S68" i="17"/>
  <c r="AF67" i="17"/>
  <c r="AE67" i="17"/>
  <c r="AD67" i="17"/>
  <c r="AC67" i="17"/>
  <c r="AB67" i="17"/>
  <c r="AA67" i="17"/>
  <c r="Z67" i="17"/>
  <c r="Y67" i="17"/>
  <c r="X67" i="17"/>
  <c r="W67" i="17"/>
  <c r="V67" i="17"/>
  <c r="U67" i="17"/>
  <c r="T67" i="17"/>
  <c r="S67" i="17"/>
  <c r="AF66" i="17"/>
  <c r="AE66" i="17"/>
  <c r="AD66" i="17"/>
  <c r="AC66" i="17"/>
  <c r="AB66" i="17"/>
  <c r="AA66" i="17"/>
  <c r="Z66" i="17"/>
  <c r="Y66" i="17"/>
  <c r="X66" i="17"/>
  <c r="W66" i="17"/>
  <c r="V66" i="17"/>
  <c r="U66" i="17"/>
  <c r="T66" i="17"/>
  <c r="S66" i="17"/>
  <c r="AF65" i="17"/>
  <c r="AE65" i="17"/>
  <c r="AD65" i="17"/>
  <c r="AC65" i="17"/>
  <c r="AB65" i="17"/>
  <c r="AA65" i="17"/>
  <c r="Z65" i="17"/>
  <c r="Y65" i="17"/>
  <c r="X65" i="17"/>
  <c r="W65" i="17"/>
  <c r="V65" i="17"/>
  <c r="U65" i="17"/>
  <c r="T65" i="17"/>
  <c r="S65" i="17"/>
  <c r="AF64" i="17"/>
  <c r="AE64" i="17"/>
  <c r="AD64" i="17"/>
  <c r="AC64" i="17"/>
  <c r="AB64" i="17"/>
  <c r="AA64" i="17"/>
  <c r="Z64" i="17"/>
  <c r="Y64" i="17"/>
  <c r="X64" i="17"/>
  <c r="W64" i="17"/>
  <c r="V64" i="17"/>
  <c r="U64" i="17"/>
  <c r="T64" i="17"/>
  <c r="S64" i="17"/>
  <c r="AF63" i="17"/>
  <c r="AE63" i="17"/>
  <c r="AD63" i="17"/>
  <c r="AC63" i="17"/>
  <c r="AB63" i="17"/>
  <c r="AA63" i="17"/>
  <c r="Z63" i="17"/>
  <c r="Y63" i="17"/>
  <c r="X63" i="17"/>
  <c r="W63" i="17"/>
  <c r="V63" i="17"/>
  <c r="U63" i="17"/>
  <c r="T63" i="17"/>
  <c r="S63" i="17"/>
  <c r="AF62" i="17"/>
  <c r="AE62" i="17"/>
  <c r="AD62" i="17"/>
  <c r="AC62" i="17"/>
  <c r="AB62" i="17"/>
  <c r="AA62" i="17"/>
  <c r="Z62" i="17"/>
  <c r="Y62" i="17"/>
  <c r="X62" i="17"/>
  <c r="W62" i="17"/>
  <c r="V62" i="17"/>
  <c r="U62" i="17"/>
  <c r="T62" i="17"/>
  <c r="S62" i="17"/>
  <c r="AF61" i="17"/>
  <c r="AE61" i="17"/>
  <c r="AD61" i="17"/>
  <c r="AC61" i="17"/>
  <c r="AB61" i="17"/>
  <c r="AA61" i="17"/>
  <c r="Z61" i="17"/>
  <c r="Y61" i="17"/>
  <c r="X61" i="17"/>
  <c r="W61" i="17"/>
  <c r="V61" i="17"/>
  <c r="U61" i="17"/>
  <c r="T61" i="17"/>
  <c r="S61" i="17"/>
  <c r="AF60" i="17"/>
  <c r="AE60" i="17"/>
  <c r="AD60" i="17"/>
  <c r="AC60" i="17"/>
  <c r="AB60" i="17"/>
  <c r="AA60" i="17"/>
  <c r="Z60" i="17"/>
  <c r="Y60" i="17"/>
  <c r="X60" i="17"/>
  <c r="W60" i="17"/>
  <c r="V60" i="17"/>
  <c r="U60" i="17"/>
  <c r="T60" i="17"/>
  <c r="S60" i="17"/>
  <c r="AF59" i="17"/>
  <c r="AE59" i="17"/>
  <c r="AD59" i="17"/>
  <c r="AC59" i="17"/>
  <c r="AB59" i="17"/>
  <c r="AA59" i="17"/>
  <c r="Z59" i="17"/>
  <c r="Y59" i="17"/>
  <c r="X59" i="17"/>
  <c r="W59" i="17"/>
  <c r="V59" i="17"/>
  <c r="U59" i="17"/>
  <c r="T59" i="17"/>
  <c r="S59" i="17"/>
  <c r="AF58" i="17"/>
  <c r="AE58" i="17"/>
  <c r="AD58" i="17"/>
  <c r="AC58" i="17"/>
  <c r="AB58" i="17"/>
  <c r="AA58" i="17"/>
  <c r="Z58" i="17"/>
  <c r="Y58" i="17"/>
  <c r="X58" i="17"/>
  <c r="W58" i="17"/>
  <c r="V58" i="17"/>
  <c r="U58" i="17"/>
  <c r="T58" i="17"/>
  <c r="S58" i="17"/>
  <c r="AF57" i="17"/>
  <c r="AE57" i="17"/>
  <c r="AD57" i="17"/>
  <c r="AC57" i="17"/>
  <c r="AB57" i="17"/>
  <c r="AA57" i="17"/>
  <c r="Z57" i="17"/>
  <c r="Y57" i="17"/>
  <c r="X57" i="17"/>
  <c r="W57" i="17"/>
  <c r="V57" i="17"/>
  <c r="U57" i="17"/>
  <c r="T57" i="17"/>
  <c r="S57" i="17"/>
  <c r="AF56" i="17"/>
  <c r="AE56" i="17"/>
  <c r="AD56" i="17"/>
  <c r="AC56" i="17"/>
  <c r="AB56" i="17"/>
  <c r="AA56" i="17"/>
  <c r="Z56" i="17"/>
  <c r="Y56" i="17"/>
  <c r="X56" i="17"/>
  <c r="W56" i="17"/>
  <c r="V56" i="17"/>
  <c r="U56" i="17"/>
  <c r="T56" i="17"/>
  <c r="S56" i="17"/>
  <c r="AF55" i="17"/>
  <c r="AE55" i="17"/>
  <c r="AD55" i="17"/>
  <c r="AC55" i="17"/>
  <c r="AB55" i="17"/>
  <c r="AA55" i="17"/>
  <c r="Z55" i="17"/>
  <c r="Y55" i="17"/>
  <c r="X55" i="17"/>
  <c r="W55" i="17"/>
  <c r="V55" i="17"/>
  <c r="U55" i="17"/>
  <c r="T55" i="17"/>
  <c r="S55" i="17"/>
  <c r="AF54" i="17"/>
  <c r="AE54" i="17"/>
  <c r="AD54" i="17"/>
  <c r="AC54" i="17"/>
  <c r="AB54" i="17"/>
  <c r="AA54" i="17"/>
  <c r="Z54" i="17"/>
  <c r="Y54" i="17"/>
  <c r="X54" i="17"/>
  <c r="W54" i="17"/>
  <c r="V54" i="17"/>
  <c r="U54" i="17"/>
  <c r="T54" i="17"/>
  <c r="S54" i="17"/>
  <c r="AF53" i="17"/>
  <c r="AE53" i="17"/>
  <c r="AD53" i="17"/>
  <c r="AC53" i="17"/>
  <c r="AB53" i="17"/>
  <c r="AA53" i="17"/>
  <c r="Z53" i="17"/>
  <c r="Y53" i="17"/>
  <c r="X53" i="17"/>
  <c r="W53" i="17"/>
  <c r="V53" i="17"/>
  <c r="U53" i="17"/>
  <c r="T53" i="17"/>
  <c r="S53" i="17"/>
  <c r="AF52" i="17"/>
  <c r="AE52" i="17"/>
  <c r="AD52" i="17"/>
  <c r="AC52" i="17"/>
  <c r="AB52" i="17"/>
  <c r="AA52" i="17"/>
  <c r="Z52" i="17"/>
  <c r="Y52" i="17"/>
  <c r="X52" i="17"/>
  <c r="W52" i="17"/>
  <c r="V52" i="17"/>
  <c r="U52" i="17"/>
  <c r="T52" i="17"/>
  <c r="S52" i="17"/>
  <c r="AF51" i="17"/>
  <c r="AE51" i="17"/>
  <c r="AD51" i="17"/>
  <c r="AC51" i="17"/>
  <c r="AB51" i="17"/>
  <c r="AA51" i="17"/>
  <c r="Z51" i="17"/>
  <c r="Y51" i="17"/>
  <c r="X51" i="17"/>
  <c r="W51" i="17"/>
  <c r="V51" i="17"/>
  <c r="U51" i="17"/>
  <c r="T51" i="17"/>
  <c r="S51" i="17"/>
  <c r="AF50" i="17"/>
  <c r="AE50" i="17"/>
  <c r="AD50" i="17"/>
  <c r="AC50" i="17"/>
  <c r="AB50" i="17"/>
  <c r="AA50" i="17"/>
  <c r="Z50" i="17"/>
  <c r="Y50" i="17"/>
  <c r="X50" i="17"/>
  <c r="W50" i="17"/>
  <c r="V50" i="17"/>
  <c r="U50" i="17"/>
  <c r="T50" i="17"/>
  <c r="S50" i="17"/>
  <c r="AF49" i="17"/>
  <c r="AE49" i="17"/>
  <c r="AD49" i="17"/>
  <c r="AC49" i="17"/>
  <c r="AB49" i="17"/>
  <c r="AA49" i="17"/>
  <c r="Z49" i="17"/>
  <c r="Y49" i="17"/>
  <c r="X49" i="17"/>
  <c r="W49" i="17"/>
  <c r="V49" i="17"/>
  <c r="U49" i="17"/>
  <c r="T49" i="17"/>
  <c r="S49" i="17"/>
  <c r="AF48" i="17"/>
  <c r="AE48" i="17"/>
  <c r="AD48" i="17"/>
  <c r="AC48" i="17"/>
  <c r="AB48" i="17"/>
  <c r="AA48" i="17"/>
  <c r="Z48" i="17"/>
  <c r="Y48" i="17"/>
  <c r="X48" i="17"/>
  <c r="W48" i="17"/>
  <c r="V48" i="17"/>
  <c r="U48" i="17"/>
  <c r="T48" i="17"/>
  <c r="S48" i="17"/>
  <c r="AF47" i="17"/>
  <c r="AE47" i="17"/>
  <c r="AD47" i="17"/>
  <c r="AC47" i="17"/>
  <c r="AB47" i="17"/>
  <c r="AA47" i="17"/>
  <c r="Z47" i="17"/>
  <c r="Y47" i="17"/>
  <c r="X47" i="17"/>
  <c r="W47" i="17"/>
  <c r="V47" i="17"/>
  <c r="U47" i="17"/>
  <c r="T47" i="17"/>
  <c r="S47" i="17"/>
  <c r="AF46" i="17"/>
  <c r="AE46" i="17"/>
  <c r="AD46" i="17"/>
  <c r="AC46" i="17"/>
  <c r="AB46" i="17"/>
  <c r="AA46" i="17"/>
  <c r="Z46" i="17"/>
  <c r="Y46" i="17"/>
  <c r="X46" i="17"/>
  <c r="W46" i="17"/>
  <c r="V46" i="17"/>
  <c r="U46" i="17"/>
  <c r="T46" i="17"/>
  <c r="S46" i="17"/>
  <c r="AF45" i="17"/>
  <c r="AE45" i="17"/>
  <c r="AD45" i="17"/>
  <c r="AC45" i="17"/>
  <c r="AB45" i="17"/>
  <c r="AA45" i="17"/>
  <c r="Z45" i="17"/>
  <c r="Y45" i="17"/>
  <c r="X45" i="17"/>
  <c r="W45" i="17"/>
  <c r="V45" i="17"/>
  <c r="U45" i="17"/>
  <c r="T45" i="17"/>
  <c r="S45" i="17"/>
  <c r="AF44" i="17"/>
  <c r="AE44" i="17"/>
  <c r="AD44" i="17"/>
  <c r="AC44" i="17"/>
  <c r="AB44" i="17"/>
  <c r="AA44" i="17"/>
  <c r="Z44" i="17"/>
  <c r="Y44" i="17"/>
  <c r="X44" i="17"/>
  <c r="W44" i="17"/>
  <c r="V44" i="17"/>
  <c r="U44" i="17"/>
  <c r="T44" i="17"/>
  <c r="S44" i="17"/>
  <c r="AF43" i="17"/>
  <c r="AE43" i="17"/>
  <c r="AD43" i="17"/>
  <c r="AC43" i="17"/>
  <c r="AB43" i="17"/>
  <c r="AA43" i="17"/>
  <c r="Z43" i="17"/>
  <c r="Y43" i="17"/>
  <c r="X43" i="17"/>
  <c r="W43" i="17"/>
  <c r="V43" i="17"/>
  <c r="U43" i="17"/>
  <c r="T43" i="17"/>
  <c r="S43" i="17"/>
  <c r="AF42" i="17"/>
  <c r="AE42" i="17"/>
  <c r="AD42" i="17"/>
  <c r="AC42" i="17"/>
  <c r="AB42" i="17"/>
  <c r="AA42" i="17"/>
  <c r="Z42" i="17"/>
  <c r="Y42" i="17"/>
  <c r="X42" i="17"/>
  <c r="W42" i="17"/>
  <c r="V42" i="17"/>
  <c r="U42" i="17"/>
  <c r="T42" i="17"/>
  <c r="S42" i="17"/>
  <c r="AF41" i="17"/>
  <c r="AE41" i="17"/>
  <c r="AD41" i="17"/>
  <c r="AC41" i="17"/>
  <c r="AB41" i="17"/>
  <c r="AA41" i="17"/>
  <c r="Z41" i="17"/>
  <c r="Y41" i="17"/>
  <c r="X41" i="17"/>
  <c r="W41" i="17"/>
  <c r="V41" i="17"/>
  <c r="U41" i="17"/>
  <c r="T41" i="17"/>
  <c r="S41" i="17"/>
  <c r="AF40" i="17"/>
  <c r="AE40" i="17"/>
  <c r="AD40" i="17"/>
  <c r="AC40" i="17"/>
  <c r="AB40" i="17"/>
  <c r="AA40" i="17"/>
  <c r="Z40" i="17"/>
  <c r="Y40" i="17"/>
  <c r="X40" i="17"/>
  <c r="W40" i="17"/>
  <c r="V40" i="17"/>
  <c r="U40" i="17"/>
  <c r="T40" i="17"/>
  <c r="S40" i="17"/>
  <c r="AF39" i="17"/>
  <c r="AE39" i="17"/>
  <c r="AD39" i="17"/>
  <c r="AC39" i="17"/>
  <c r="AB39" i="17"/>
  <c r="AA39" i="17"/>
  <c r="Z39" i="17"/>
  <c r="Y39" i="17"/>
  <c r="X39" i="17"/>
  <c r="W39" i="17"/>
  <c r="V39" i="17"/>
  <c r="U39" i="17"/>
  <c r="T39" i="17"/>
  <c r="S39" i="17"/>
  <c r="AF38" i="17"/>
  <c r="AE38" i="17"/>
  <c r="AD38" i="17"/>
  <c r="AC38" i="17"/>
  <c r="AB38" i="17"/>
  <c r="AA38" i="17"/>
  <c r="Z38" i="17"/>
  <c r="Y38" i="17"/>
  <c r="X38" i="17"/>
  <c r="W38" i="17"/>
  <c r="V38" i="17"/>
  <c r="U38" i="17"/>
  <c r="T38" i="17"/>
  <c r="S38" i="17"/>
  <c r="AF37" i="17"/>
  <c r="AE37" i="17"/>
  <c r="AD37" i="17"/>
  <c r="AC37" i="17"/>
  <c r="AB37" i="17"/>
  <c r="AA37" i="17"/>
  <c r="Z37" i="17"/>
  <c r="Y37" i="17"/>
  <c r="X37" i="17"/>
  <c r="W37" i="17"/>
  <c r="V37" i="17"/>
  <c r="U37" i="17"/>
  <c r="T37" i="17"/>
  <c r="S37" i="17"/>
  <c r="AF36" i="17"/>
  <c r="AE36" i="17"/>
  <c r="AD36" i="17"/>
  <c r="AC36" i="17"/>
  <c r="AB36" i="17"/>
  <c r="AA36" i="17"/>
  <c r="Z36" i="17"/>
  <c r="Y36" i="17"/>
  <c r="X36" i="17"/>
  <c r="W36" i="17"/>
  <c r="V36" i="17"/>
  <c r="U36" i="17"/>
  <c r="T36" i="17"/>
  <c r="S36" i="17"/>
  <c r="AF35" i="17"/>
  <c r="AE35" i="17"/>
  <c r="AD35" i="17"/>
  <c r="AC35" i="17"/>
  <c r="AB35" i="17"/>
  <c r="AA35" i="17"/>
  <c r="Z35" i="17"/>
  <c r="Y35" i="17"/>
  <c r="X35" i="17"/>
  <c r="W35" i="17"/>
  <c r="V35" i="17"/>
  <c r="U35" i="17"/>
  <c r="T35" i="17"/>
  <c r="S35" i="17"/>
  <c r="AF34" i="17"/>
  <c r="AE34" i="17"/>
  <c r="AD34" i="17"/>
  <c r="AC34" i="17"/>
  <c r="AB34" i="17"/>
  <c r="AA34" i="17"/>
  <c r="Z34" i="17"/>
  <c r="Y34" i="17"/>
  <c r="X34" i="17"/>
  <c r="W34" i="17"/>
  <c r="V34" i="17"/>
  <c r="U34" i="17"/>
  <c r="T34" i="17"/>
  <c r="S34" i="17"/>
  <c r="AF33" i="17"/>
  <c r="AE33" i="17"/>
  <c r="AD33" i="17"/>
  <c r="AC33" i="17"/>
  <c r="AB33" i="17"/>
  <c r="AA33" i="17"/>
  <c r="Z33" i="17"/>
  <c r="Y33" i="17"/>
  <c r="X33" i="17"/>
  <c r="W33" i="17"/>
  <c r="V33" i="17"/>
  <c r="U33" i="17"/>
  <c r="T33" i="17"/>
  <c r="S33" i="17"/>
  <c r="AF32" i="17"/>
  <c r="AE32" i="17"/>
  <c r="AD32" i="17"/>
  <c r="AC32" i="17"/>
  <c r="AB32" i="17"/>
  <c r="AA32" i="17"/>
  <c r="Z32" i="17"/>
  <c r="Y32" i="17"/>
  <c r="X32" i="17"/>
  <c r="W32" i="17"/>
  <c r="V32" i="17"/>
  <c r="U32" i="17"/>
  <c r="T32" i="17"/>
  <c r="S32" i="17"/>
  <c r="AF31" i="17"/>
  <c r="AE31" i="17"/>
  <c r="AD31" i="17"/>
  <c r="AC31" i="17"/>
  <c r="AB31" i="17"/>
  <c r="AA31" i="17"/>
  <c r="Z31" i="17"/>
  <c r="Y31" i="17"/>
  <c r="X31" i="17"/>
  <c r="W31" i="17"/>
  <c r="V31" i="17"/>
  <c r="U31" i="17"/>
  <c r="T31" i="17"/>
  <c r="S31" i="17"/>
  <c r="AF30" i="17"/>
  <c r="AE30" i="17"/>
  <c r="AD30" i="17"/>
  <c r="AC30" i="17"/>
  <c r="AB30" i="17"/>
  <c r="AA30" i="17"/>
  <c r="Z30" i="17"/>
  <c r="Y30" i="17"/>
  <c r="X30" i="17"/>
  <c r="W30" i="17"/>
  <c r="V30" i="17"/>
  <c r="U30" i="17"/>
  <c r="T30" i="17"/>
  <c r="S30" i="17"/>
  <c r="AF29" i="17"/>
  <c r="AE29" i="17"/>
  <c r="AD29" i="17"/>
  <c r="AC29" i="17"/>
  <c r="AB29" i="17"/>
  <c r="AA29" i="17"/>
  <c r="Z29" i="17"/>
  <c r="Y29" i="17"/>
  <c r="X29" i="17"/>
  <c r="W29" i="17"/>
  <c r="V29" i="17"/>
  <c r="U29" i="17"/>
  <c r="T29" i="17"/>
  <c r="S29" i="17"/>
  <c r="AF28" i="17"/>
  <c r="AE28" i="17"/>
  <c r="AD28" i="17"/>
  <c r="AC28" i="17"/>
  <c r="AB28" i="17"/>
  <c r="AA28" i="17"/>
  <c r="Z28" i="17"/>
  <c r="Y28" i="17"/>
  <c r="X28" i="17"/>
  <c r="W28" i="17"/>
  <c r="V28" i="17"/>
  <c r="U28" i="17"/>
  <c r="T28" i="17"/>
  <c r="S28" i="17"/>
  <c r="AF27" i="17"/>
  <c r="AE27" i="17"/>
  <c r="AD27" i="17"/>
  <c r="AC27" i="17"/>
  <c r="AB27" i="17"/>
  <c r="AA27" i="17"/>
  <c r="Z27" i="17"/>
  <c r="Y27" i="17"/>
  <c r="X27" i="17"/>
  <c r="W27" i="17"/>
  <c r="V27" i="17"/>
  <c r="U27" i="17"/>
  <c r="T27" i="17"/>
  <c r="S27" i="17"/>
  <c r="AF26" i="17"/>
  <c r="AE26" i="17"/>
  <c r="AD26" i="17"/>
  <c r="AC26" i="17"/>
  <c r="AB26" i="17"/>
  <c r="AA26" i="17"/>
  <c r="Z26" i="17"/>
  <c r="Y26" i="17"/>
  <c r="X26" i="17"/>
  <c r="W26" i="17"/>
  <c r="V26" i="17"/>
  <c r="U26" i="17"/>
  <c r="T26" i="17"/>
  <c r="S26" i="17"/>
  <c r="AF25" i="17"/>
  <c r="AE25" i="17"/>
  <c r="AD25" i="17"/>
  <c r="AC25" i="17"/>
  <c r="AB25" i="17"/>
  <c r="AA25" i="17"/>
  <c r="Z25" i="17"/>
  <c r="Y25" i="17"/>
  <c r="X25" i="17"/>
  <c r="W25" i="17"/>
  <c r="V25" i="17"/>
  <c r="U25" i="17"/>
  <c r="T25" i="17"/>
  <c r="S25" i="17"/>
  <c r="AF24" i="17"/>
  <c r="AE24" i="17"/>
  <c r="AD24" i="17"/>
  <c r="AC24" i="17"/>
  <c r="AB24" i="17"/>
  <c r="AA24" i="17"/>
  <c r="Z24" i="17"/>
  <c r="Y24" i="17"/>
  <c r="X24" i="17"/>
  <c r="W24" i="17"/>
  <c r="V24" i="17"/>
  <c r="U24" i="17"/>
  <c r="T24" i="17"/>
  <c r="S24" i="17"/>
  <c r="AF23" i="17"/>
  <c r="AE23" i="17"/>
  <c r="AD23" i="17"/>
  <c r="AC23" i="17"/>
  <c r="AB23" i="17"/>
  <c r="AA23" i="17"/>
  <c r="Z23" i="17"/>
  <c r="Y23" i="17"/>
  <c r="X23" i="17"/>
  <c r="W23" i="17"/>
  <c r="V23" i="17"/>
  <c r="U23" i="17"/>
  <c r="T23" i="17"/>
  <c r="S23" i="17"/>
  <c r="AF22" i="17"/>
  <c r="AE22" i="17"/>
  <c r="AD22" i="17"/>
  <c r="AC22" i="17"/>
  <c r="AB22" i="17"/>
  <c r="AA22" i="17"/>
  <c r="Z22" i="17"/>
  <c r="Y22" i="17"/>
  <c r="X22" i="17"/>
  <c r="W22" i="17"/>
  <c r="V22" i="17"/>
  <c r="U22" i="17"/>
  <c r="T22" i="17"/>
  <c r="S22" i="17"/>
  <c r="AF21" i="17"/>
  <c r="AE21" i="17"/>
  <c r="AD21" i="17"/>
  <c r="AC21" i="17"/>
  <c r="AB21" i="17"/>
  <c r="AA21" i="17"/>
  <c r="Z21" i="17"/>
  <c r="Y21" i="17"/>
  <c r="X21" i="17"/>
  <c r="W21" i="17"/>
  <c r="V21" i="17"/>
  <c r="U21" i="17"/>
  <c r="T21" i="17"/>
  <c r="S21" i="17"/>
  <c r="AF20" i="17"/>
  <c r="AE20" i="17"/>
  <c r="AD20" i="17"/>
  <c r="AC20" i="17"/>
  <c r="AB20" i="17"/>
  <c r="AA20" i="17"/>
  <c r="Z20" i="17"/>
  <c r="Y20" i="17"/>
  <c r="X20" i="17"/>
  <c r="W20" i="17"/>
  <c r="V20" i="17"/>
  <c r="U20" i="17"/>
  <c r="T20" i="17"/>
  <c r="S20" i="17"/>
  <c r="AF19" i="17"/>
  <c r="AE19" i="17"/>
  <c r="AD19" i="17"/>
  <c r="AC19" i="17"/>
  <c r="AB19" i="17"/>
  <c r="AA19" i="17"/>
  <c r="Z19" i="17"/>
  <c r="Y19" i="17"/>
  <c r="X19" i="17"/>
  <c r="W19" i="17"/>
  <c r="V19" i="17"/>
  <c r="U19" i="17"/>
  <c r="T19" i="17"/>
  <c r="S19" i="17"/>
  <c r="AF18" i="17"/>
  <c r="AE18" i="17"/>
  <c r="AD18" i="17"/>
  <c r="AC18" i="17"/>
  <c r="AB18" i="17"/>
  <c r="AA18" i="17"/>
  <c r="Z18" i="17"/>
  <c r="Y18" i="17"/>
  <c r="X18" i="17"/>
  <c r="W18" i="17"/>
  <c r="V18" i="17"/>
  <c r="U18" i="17"/>
  <c r="T18" i="17"/>
  <c r="S18" i="17"/>
  <c r="AF17" i="17"/>
  <c r="AE17" i="17"/>
  <c r="AD17" i="17"/>
  <c r="AC17" i="17"/>
  <c r="AB17" i="17"/>
  <c r="AA17" i="17"/>
  <c r="Z17" i="17"/>
  <c r="Y17" i="17"/>
  <c r="X17" i="17"/>
  <c r="W17" i="17"/>
  <c r="V17" i="17"/>
  <c r="U17" i="17"/>
  <c r="T17" i="17"/>
  <c r="S17" i="17"/>
  <c r="AF16" i="17"/>
  <c r="AE16" i="17"/>
  <c r="AD16" i="17"/>
  <c r="AC16" i="17"/>
  <c r="AB16" i="17"/>
  <c r="AA16" i="17"/>
  <c r="Z16" i="17"/>
  <c r="Y16" i="17"/>
  <c r="X16" i="17"/>
  <c r="W16" i="17"/>
  <c r="V16" i="17"/>
  <c r="U16" i="17"/>
  <c r="T16" i="17"/>
  <c r="S16" i="17"/>
  <c r="AF15" i="17"/>
  <c r="AE15" i="17"/>
  <c r="AD15" i="17"/>
  <c r="AC15" i="17"/>
  <c r="AB15" i="17"/>
  <c r="AA15" i="17"/>
  <c r="Z15" i="17"/>
  <c r="Y15" i="17"/>
  <c r="X15" i="17"/>
  <c r="W15" i="17"/>
  <c r="V15" i="17"/>
  <c r="U15" i="17"/>
  <c r="T15" i="17"/>
  <c r="S15" i="17"/>
  <c r="AF14" i="17"/>
  <c r="AE14" i="17"/>
  <c r="AD14" i="17"/>
  <c r="AC14" i="17"/>
  <c r="AB14" i="17"/>
  <c r="AA14" i="17"/>
  <c r="Z14" i="17"/>
  <c r="Y14" i="17"/>
  <c r="X14" i="17"/>
  <c r="W14" i="17"/>
  <c r="V14" i="17"/>
  <c r="U14" i="17"/>
  <c r="T14" i="17"/>
  <c r="S14" i="17"/>
  <c r="AF13" i="17"/>
  <c r="AE13" i="17"/>
  <c r="AD13" i="17"/>
  <c r="AC13" i="17"/>
  <c r="AB13" i="17"/>
  <c r="AA13" i="17"/>
  <c r="Z13" i="17"/>
  <c r="Y13" i="17"/>
  <c r="X13" i="17"/>
  <c r="W13" i="17"/>
  <c r="V13" i="17"/>
  <c r="U13" i="17"/>
  <c r="T13" i="17"/>
  <c r="S13" i="17"/>
  <c r="AF12" i="17"/>
  <c r="AE12" i="17"/>
  <c r="AD12" i="17"/>
  <c r="AC12" i="17"/>
  <c r="AB12" i="17"/>
  <c r="AA12" i="17"/>
  <c r="Z12" i="17"/>
  <c r="Y12" i="17"/>
  <c r="X12" i="17"/>
  <c r="W12" i="17"/>
  <c r="V12" i="17"/>
  <c r="U12" i="17"/>
  <c r="T12" i="17"/>
  <c r="S12" i="17"/>
  <c r="AF88" i="3"/>
  <c r="Z52" i="68" s="1"/>
  <c r="AE88" i="3"/>
  <c r="Z51" i="68" s="1"/>
  <c r="AD88" i="3"/>
  <c r="AC88" i="3"/>
  <c r="Y49" i="68" s="1"/>
  <c r="AB88" i="3"/>
  <c r="Y48" i="68" s="1"/>
  <c r="AA88" i="3"/>
  <c r="Y47" i="68" s="1"/>
  <c r="Z88" i="3"/>
  <c r="Y46" i="68" s="1"/>
  <c r="Y88" i="3"/>
  <c r="Y45" i="68" s="1"/>
  <c r="X88" i="3"/>
  <c r="Y44" i="68" s="1"/>
  <c r="W88" i="3"/>
  <c r="Y43" i="68" s="1"/>
  <c r="V88" i="3"/>
  <c r="Y42" i="68" s="1"/>
  <c r="U88" i="3"/>
  <c r="Y41" i="68" s="1"/>
  <c r="T88" i="3"/>
  <c r="Y40" i="68" s="1"/>
  <c r="S88" i="3"/>
  <c r="Y39" i="68" s="1"/>
  <c r="AF87" i="3"/>
  <c r="AE87" i="3"/>
  <c r="AD87" i="3"/>
  <c r="AC87" i="3"/>
  <c r="AB87" i="3"/>
  <c r="AA87" i="3"/>
  <c r="Z87" i="3"/>
  <c r="Y87" i="3"/>
  <c r="X87" i="3"/>
  <c r="W87" i="3"/>
  <c r="V87" i="3"/>
  <c r="U87" i="3"/>
  <c r="T87" i="3"/>
  <c r="S87" i="3"/>
  <c r="AF86" i="3"/>
  <c r="AE86" i="3"/>
  <c r="AD86" i="3"/>
  <c r="AC86" i="3"/>
  <c r="AB86" i="3"/>
  <c r="AA86" i="3"/>
  <c r="Z86" i="3"/>
  <c r="Y86" i="3"/>
  <c r="X86" i="3"/>
  <c r="W86" i="3"/>
  <c r="V86" i="3"/>
  <c r="U86" i="3"/>
  <c r="T86" i="3"/>
  <c r="S86" i="3"/>
  <c r="AF85" i="3"/>
  <c r="AE85" i="3"/>
  <c r="AD85" i="3"/>
  <c r="AC85" i="3"/>
  <c r="AB85" i="3"/>
  <c r="AA85" i="3"/>
  <c r="Z85" i="3"/>
  <c r="Y85" i="3"/>
  <c r="X85" i="3"/>
  <c r="W85" i="3"/>
  <c r="V85" i="3"/>
  <c r="U85" i="3"/>
  <c r="T85" i="3"/>
  <c r="S85" i="3"/>
  <c r="AF84" i="3"/>
  <c r="AE84" i="3"/>
  <c r="AD84" i="3"/>
  <c r="AC84" i="3"/>
  <c r="AB84" i="3"/>
  <c r="AA84" i="3"/>
  <c r="Z84" i="3"/>
  <c r="Y84" i="3"/>
  <c r="X84" i="3"/>
  <c r="W84" i="3"/>
  <c r="V84" i="3"/>
  <c r="U84" i="3"/>
  <c r="T84" i="3"/>
  <c r="S84" i="3"/>
  <c r="AF83" i="3"/>
  <c r="AE83" i="3"/>
  <c r="AD83" i="3"/>
  <c r="AC83" i="3"/>
  <c r="AB83" i="3"/>
  <c r="AA83" i="3"/>
  <c r="Z83" i="3"/>
  <c r="Y83" i="3"/>
  <c r="X83" i="3"/>
  <c r="W83" i="3"/>
  <c r="V83" i="3"/>
  <c r="U83" i="3"/>
  <c r="T83" i="3"/>
  <c r="S83" i="3"/>
  <c r="AF82" i="3"/>
  <c r="X52" i="68" s="1"/>
  <c r="AE82" i="3"/>
  <c r="X51" i="68" s="1"/>
  <c r="AD82" i="3"/>
  <c r="AC82" i="3"/>
  <c r="AB82" i="3"/>
  <c r="W48" i="68" s="1"/>
  <c r="AA82" i="3"/>
  <c r="W47" i="68" s="1"/>
  <c r="Z82" i="3"/>
  <c r="W46" i="68" s="1"/>
  <c r="Y82" i="3"/>
  <c r="W45" i="68" s="1"/>
  <c r="X82" i="3"/>
  <c r="W44" i="68" s="1"/>
  <c r="W82" i="3"/>
  <c r="W43" i="68" s="1"/>
  <c r="V82" i="3"/>
  <c r="W42" i="68" s="1"/>
  <c r="U82" i="3"/>
  <c r="W41" i="68" s="1"/>
  <c r="T82" i="3"/>
  <c r="W40" i="68" s="1"/>
  <c r="S82" i="3"/>
  <c r="W39" i="68" s="1"/>
  <c r="AF81" i="3"/>
  <c r="AE81" i="3"/>
  <c r="AD81" i="3"/>
  <c r="AC81" i="3"/>
  <c r="AB81" i="3"/>
  <c r="AA81" i="3"/>
  <c r="Z81" i="3"/>
  <c r="Y81" i="3"/>
  <c r="X81" i="3"/>
  <c r="W81" i="3"/>
  <c r="V81" i="3"/>
  <c r="U81" i="3"/>
  <c r="T81" i="3"/>
  <c r="S81" i="3"/>
  <c r="AF80" i="3"/>
  <c r="AE80" i="3"/>
  <c r="AD80" i="3"/>
  <c r="AC80" i="3"/>
  <c r="AB80" i="3"/>
  <c r="AA80" i="3"/>
  <c r="Z80" i="3"/>
  <c r="Y80" i="3"/>
  <c r="X80" i="3"/>
  <c r="W80" i="3"/>
  <c r="V80" i="3"/>
  <c r="U80" i="3"/>
  <c r="T80" i="3"/>
  <c r="S80" i="3"/>
  <c r="AF79" i="3"/>
  <c r="AE79" i="3"/>
  <c r="AD79" i="3"/>
  <c r="AC79" i="3"/>
  <c r="AB79" i="3"/>
  <c r="AA79" i="3"/>
  <c r="Z79" i="3"/>
  <c r="Y79" i="3"/>
  <c r="X79" i="3"/>
  <c r="W79" i="3"/>
  <c r="V79" i="3"/>
  <c r="U79" i="3"/>
  <c r="T79" i="3"/>
  <c r="S79" i="3"/>
  <c r="AF78" i="3"/>
  <c r="AE78" i="3"/>
  <c r="AD78" i="3"/>
  <c r="AC78" i="3"/>
  <c r="AB78" i="3"/>
  <c r="AA78" i="3"/>
  <c r="Z78" i="3"/>
  <c r="Y78" i="3"/>
  <c r="X78" i="3"/>
  <c r="W78" i="3"/>
  <c r="V78" i="3"/>
  <c r="U78" i="3"/>
  <c r="T78" i="3"/>
  <c r="S78" i="3"/>
  <c r="AF77" i="3"/>
  <c r="AE77" i="3"/>
  <c r="AD77" i="3"/>
  <c r="AC77" i="3"/>
  <c r="AB77" i="3"/>
  <c r="AA77" i="3"/>
  <c r="Z77" i="3"/>
  <c r="Y77" i="3"/>
  <c r="X77" i="3"/>
  <c r="W77" i="3"/>
  <c r="V77" i="3"/>
  <c r="U77" i="3"/>
  <c r="T77" i="3"/>
  <c r="S77" i="3"/>
  <c r="AF76" i="3"/>
  <c r="V52" i="68" s="1"/>
  <c r="AE76" i="3"/>
  <c r="V51" i="68" s="1"/>
  <c r="AD76" i="3"/>
  <c r="AC76" i="3"/>
  <c r="AB76" i="3"/>
  <c r="U48" i="68" s="1"/>
  <c r="AA76" i="3"/>
  <c r="U47" i="68" s="1"/>
  <c r="Z76" i="3"/>
  <c r="U46" i="68" s="1"/>
  <c r="Y76" i="3"/>
  <c r="U45" i="68" s="1"/>
  <c r="X76" i="3"/>
  <c r="U44" i="68" s="1"/>
  <c r="W76" i="3"/>
  <c r="U43" i="68" s="1"/>
  <c r="V76" i="3"/>
  <c r="U42" i="68" s="1"/>
  <c r="U76" i="3"/>
  <c r="U41" i="68" s="1"/>
  <c r="T76" i="3"/>
  <c r="U40" i="68" s="1"/>
  <c r="S76" i="3"/>
  <c r="U39" i="68" s="1"/>
  <c r="AF75" i="3"/>
  <c r="AE75" i="3"/>
  <c r="AD75" i="3"/>
  <c r="AC75" i="3"/>
  <c r="AB75" i="3"/>
  <c r="AA75" i="3"/>
  <c r="Z75" i="3"/>
  <c r="Y75" i="3"/>
  <c r="X75" i="3"/>
  <c r="W75" i="3"/>
  <c r="V75" i="3"/>
  <c r="U75" i="3"/>
  <c r="T75" i="3"/>
  <c r="S75" i="3"/>
  <c r="AF74" i="3"/>
  <c r="AE74" i="3"/>
  <c r="AD74" i="3"/>
  <c r="AC74" i="3"/>
  <c r="AB74" i="3"/>
  <c r="AA74" i="3"/>
  <c r="Z74" i="3"/>
  <c r="Y74" i="3"/>
  <c r="X74" i="3"/>
  <c r="W74" i="3"/>
  <c r="V74" i="3"/>
  <c r="U74" i="3"/>
  <c r="T74" i="3"/>
  <c r="S74" i="3"/>
  <c r="AF73" i="3"/>
  <c r="AE73" i="3"/>
  <c r="AD73" i="3"/>
  <c r="AC73" i="3"/>
  <c r="AB73" i="3"/>
  <c r="AA73" i="3"/>
  <c r="Z73" i="3"/>
  <c r="Y73" i="3"/>
  <c r="X73" i="3"/>
  <c r="W73" i="3"/>
  <c r="V73" i="3"/>
  <c r="U73" i="3"/>
  <c r="T73" i="3"/>
  <c r="S73" i="3"/>
  <c r="AF72" i="3"/>
  <c r="AE72" i="3"/>
  <c r="AD72" i="3"/>
  <c r="AC72" i="3"/>
  <c r="AB72" i="3"/>
  <c r="AA72" i="3"/>
  <c r="Z72" i="3"/>
  <c r="Y72" i="3"/>
  <c r="X72" i="3"/>
  <c r="W72" i="3"/>
  <c r="V72" i="3"/>
  <c r="U72" i="3"/>
  <c r="T72" i="3"/>
  <c r="S72" i="3"/>
  <c r="AF71" i="3"/>
  <c r="AE71" i="3"/>
  <c r="AD71" i="3"/>
  <c r="AC71" i="3"/>
  <c r="AB71" i="3"/>
  <c r="AA71" i="3"/>
  <c r="Z71" i="3"/>
  <c r="Y71" i="3"/>
  <c r="X71" i="3"/>
  <c r="W71" i="3"/>
  <c r="V71" i="3"/>
  <c r="U71" i="3"/>
  <c r="T71" i="3"/>
  <c r="S71" i="3"/>
  <c r="AF70" i="3"/>
  <c r="T52" i="68" s="1"/>
  <c r="AE70" i="3"/>
  <c r="T51" i="68" s="1"/>
  <c r="AD70" i="3"/>
  <c r="AC70" i="3"/>
  <c r="AB70" i="3"/>
  <c r="S48" i="68" s="1"/>
  <c r="AA70" i="3"/>
  <c r="S47" i="68" s="1"/>
  <c r="Z70" i="3"/>
  <c r="S46" i="68" s="1"/>
  <c r="Y70" i="3"/>
  <c r="S45" i="68" s="1"/>
  <c r="X70" i="3"/>
  <c r="S44" i="68" s="1"/>
  <c r="W70" i="3"/>
  <c r="S43" i="68" s="1"/>
  <c r="V70" i="3"/>
  <c r="S42" i="68" s="1"/>
  <c r="U70" i="3"/>
  <c r="S41" i="68" s="1"/>
  <c r="T70" i="3"/>
  <c r="S40" i="68" s="1"/>
  <c r="S70" i="3"/>
  <c r="S39" i="68" s="1"/>
  <c r="AF69" i="3"/>
  <c r="AE69" i="3"/>
  <c r="AD69" i="3"/>
  <c r="AC69" i="3"/>
  <c r="AB69" i="3"/>
  <c r="AA69" i="3"/>
  <c r="Z69" i="3"/>
  <c r="Y69" i="3"/>
  <c r="X69" i="3"/>
  <c r="W69" i="3"/>
  <c r="V69" i="3"/>
  <c r="U69" i="3"/>
  <c r="T69" i="3"/>
  <c r="S69" i="3"/>
  <c r="AF68" i="3"/>
  <c r="AE68" i="3"/>
  <c r="AD68" i="3"/>
  <c r="AC68" i="3"/>
  <c r="AB68" i="3"/>
  <c r="AA68" i="3"/>
  <c r="Z68" i="3"/>
  <c r="Y68" i="3"/>
  <c r="X68" i="3"/>
  <c r="W68" i="3"/>
  <c r="V68" i="3"/>
  <c r="U68" i="3"/>
  <c r="T68" i="3"/>
  <c r="S68" i="3"/>
  <c r="AF67" i="3"/>
  <c r="AE67" i="3"/>
  <c r="AD67" i="3"/>
  <c r="AC67" i="3"/>
  <c r="AB67" i="3"/>
  <c r="AA67" i="3"/>
  <c r="Z67" i="3"/>
  <c r="Y67" i="3"/>
  <c r="X67" i="3"/>
  <c r="W67" i="3"/>
  <c r="V67" i="3"/>
  <c r="U67" i="3"/>
  <c r="T67" i="3"/>
  <c r="S67" i="3"/>
  <c r="AF66" i="3"/>
  <c r="AE66" i="3"/>
  <c r="AD66" i="3"/>
  <c r="AC66" i="3"/>
  <c r="AB66" i="3"/>
  <c r="AA66" i="3"/>
  <c r="Z66" i="3"/>
  <c r="Y66" i="3"/>
  <c r="X66" i="3"/>
  <c r="W66" i="3"/>
  <c r="V66" i="3"/>
  <c r="U66" i="3"/>
  <c r="T66" i="3"/>
  <c r="S66" i="3"/>
  <c r="AF65" i="3"/>
  <c r="AE65" i="3"/>
  <c r="AD65" i="3"/>
  <c r="AC65" i="3"/>
  <c r="AB65" i="3"/>
  <c r="AA65" i="3"/>
  <c r="Z65" i="3"/>
  <c r="Y65" i="3"/>
  <c r="X65" i="3"/>
  <c r="W65" i="3"/>
  <c r="V65" i="3"/>
  <c r="U65" i="3"/>
  <c r="T65" i="3"/>
  <c r="S65" i="3"/>
  <c r="AF64" i="3"/>
  <c r="R52" i="68" s="1"/>
  <c r="AE64" i="3"/>
  <c r="R51" i="68" s="1"/>
  <c r="AD64" i="3"/>
  <c r="AC64" i="3"/>
  <c r="Q49" i="68" s="1"/>
  <c r="AB64" i="3"/>
  <c r="Q48" i="68" s="1"/>
  <c r="AA64" i="3"/>
  <c r="Q47" i="68" s="1"/>
  <c r="Z64" i="3"/>
  <c r="Q46" i="68" s="1"/>
  <c r="Y64" i="3"/>
  <c r="Q45" i="68" s="1"/>
  <c r="X64" i="3"/>
  <c r="Q44" i="68" s="1"/>
  <c r="W64" i="3"/>
  <c r="Q43" i="68" s="1"/>
  <c r="V64" i="3"/>
  <c r="Q42" i="68" s="1"/>
  <c r="U64" i="3"/>
  <c r="Q41" i="68" s="1"/>
  <c r="T64" i="3"/>
  <c r="Q40" i="68" s="1"/>
  <c r="S64" i="3"/>
  <c r="Q39" i="68" s="1"/>
  <c r="AF63" i="3"/>
  <c r="AE63" i="3"/>
  <c r="AD63" i="3"/>
  <c r="AC63" i="3"/>
  <c r="AB63" i="3"/>
  <c r="AA63" i="3"/>
  <c r="Z63" i="3"/>
  <c r="Y63" i="3"/>
  <c r="X63" i="3"/>
  <c r="W63" i="3"/>
  <c r="V63" i="3"/>
  <c r="U63" i="3"/>
  <c r="T63" i="3"/>
  <c r="S63" i="3"/>
  <c r="AF62" i="3"/>
  <c r="AE62" i="3"/>
  <c r="AD62" i="3"/>
  <c r="AC62" i="3"/>
  <c r="AB62" i="3"/>
  <c r="AA62" i="3"/>
  <c r="Z62" i="3"/>
  <c r="Y62" i="3"/>
  <c r="X62" i="3"/>
  <c r="W62" i="3"/>
  <c r="V62" i="3"/>
  <c r="U62" i="3"/>
  <c r="T62" i="3"/>
  <c r="S62" i="3"/>
  <c r="AF61" i="3"/>
  <c r="AE61" i="3"/>
  <c r="AD61" i="3"/>
  <c r="AC61" i="3"/>
  <c r="AB61" i="3"/>
  <c r="AA61" i="3"/>
  <c r="Z61" i="3"/>
  <c r="Y61" i="3"/>
  <c r="X61" i="3"/>
  <c r="W61" i="3"/>
  <c r="V61" i="3"/>
  <c r="U61" i="3"/>
  <c r="T61" i="3"/>
  <c r="S61" i="3"/>
  <c r="AF60" i="3"/>
  <c r="AE60" i="3"/>
  <c r="AD60" i="3"/>
  <c r="AC60" i="3"/>
  <c r="AB60" i="3"/>
  <c r="AA60" i="3"/>
  <c r="Z60" i="3"/>
  <c r="Y60" i="3"/>
  <c r="X60" i="3"/>
  <c r="W60" i="3"/>
  <c r="V60" i="3"/>
  <c r="U60" i="3"/>
  <c r="T60" i="3"/>
  <c r="S60" i="3"/>
  <c r="AF59" i="3"/>
  <c r="AE59" i="3"/>
  <c r="AD59" i="3"/>
  <c r="AC59" i="3"/>
  <c r="AB59" i="3"/>
  <c r="AA59" i="3"/>
  <c r="Z59" i="3"/>
  <c r="Y59" i="3"/>
  <c r="X59" i="3"/>
  <c r="W59" i="3"/>
  <c r="V59" i="3"/>
  <c r="U59" i="3"/>
  <c r="T59" i="3"/>
  <c r="S59" i="3"/>
  <c r="AF58" i="3"/>
  <c r="P52" i="68" s="1"/>
  <c r="AE58" i="3"/>
  <c r="P51" i="68" s="1"/>
  <c r="AD58" i="3"/>
  <c r="AC58" i="3"/>
  <c r="O49" i="68" s="1"/>
  <c r="AB58" i="3"/>
  <c r="O48" i="68" s="1"/>
  <c r="AA58" i="3"/>
  <c r="O47" i="68" s="1"/>
  <c r="Z58" i="3"/>
  <c r="O46" i="68" s="1"/>
  <c r="Y58" i="3"/>
  <c r="O45" i="68" s="1"/>
  <c r="X58" i="3"/>
  <c r="O44" i="68" s="1"/>
  <c r="W58" i="3"/>
  <c r="O43" i="68" s="1"/>
  <c r="V58" i="3"/>
  <c r="O42" i="68" s="1"/>
  <c r="U58" i="3"/>
  <c r="O41" i="68" s="1"/>
  <c r="T58" i="3"/>
  <c r="O40" i="68" s="1"/>
  <c r="S58" i="3"/>
  <c r="O39" i="68" s="1"/>
  <c r="AF57" i="3"/>
  <c r="AE57" i="3"/>
  <c r="AD57" i="3"/>
  <c r="AC57" i="3"/>
  <c r="AB57" i="3"/>
  <c r="AA57" i="3"/>
  <c r="Z57" i="3"/>
  <c r="Y57" i="3"/>
  <c r="X57" i="3"/>
  <c r="W57" i="3"/>
  <c r="V57" i="3"/>
  <c r="U57" i="3"/>
  <c r="T57" i="3"/>
  <c r="S57" i="3"/>
  <c r="AF56" i="3"/>
  <c r="AE56" i="3"/>
  <c r="AD56" i="3"/>
  <c r="AC56" i="3"/>
  <c r="AB56" i="3"/>
  <c r="AA56" i="3"/>
  <c r="Z56" i="3"/>
  <c r="Y56" i="3"/>
  <c r="X56" i="3"/>
  <c r="W56" i="3"/>
  <c r="V56" i="3"/>
  <c r="U56" i="3"/>
  <c r="T56" i="3"/>
  <c r="S56" i="3"/>
  <c r="AF55" i="3"/>
  <c r="AE55" i="3"/>
  <c r="AD55" i="3"/>
  <c r="AC55" i="3"/>
  <c r="AB55" i="3"/>
  <c r="AA55" i="3"/>
  <c r="Z55" i="3"/>
  <c r="Y55" i="3"/>
  <c r="X55" i="3"/>
  <c r="W55" i="3"/>
  <c r="V55" i="3"/>
  <c r="U55" i="3"/>
  <c r="T55" i="3"/>
  <c r="S55" i="3"/>
  <c r="AF54" i="3"/>
  <c r="AE54" i="3"/>
  <c r="AD54" i="3"/>
  <c r="AC54" i="3"/>
  <c r="AB54" i="3"/>
  <c r="AA54" i="3"/>
  <c r="Z54" i="3"/>
  <c r="Y54" i="3"/>
  <c r="X54" i="3"/>
  <c r="W54" i="3"/>
  <c r="V54" i="3"/>
  <c r="U54" i="3"/>
  <c r="T54" i="3"/>
  <c r="S54" i="3"/>
  <c r="AF53" i="3"/>
  <c r="AE53" i="3"/>
  <c r="AD53" i="3"/>
  <c r="AC53" i="3"/>
  <c r="AB53" i="3"/>
  <c r="AA53" i="3"/>
  <c r="Z53" i="3"/>
  <c r="Y53" i="3"/>
  <c r="X53" i="3"/>
  <c r="W53" i="3"/>
  <c r="V53" i="3"/>
  <c r="U53" i="3"/>
  <c r="T53" i="3"/>
  <c r="S53" i="3"/>
  <c r="AF52" i="3"/>
  <c r="N52" i="68" s="1"/>
  <c r="AE52" i="3"/>
  <c r="N51" i="68" s="1"/>
  <c r="AD52" i="3"/>
  <c r="AC52" i="3"/>
  <c r="AB52" i="3"/>
  <c r="M48" i="68" s="1"/>
  <c r="AA52" i="3"/>
  <c r="M47" i="68" s="1"/>
  <c r="Z52" i="3"/>
  <c r="M46" i="68" s="1"/>
  <c r="Y52" i="3"/>
  <c r="M45" i="68" s="1"/>
  <c r="X52" i="3"/>
  <c r="M44" i="68" s="1"/>
  <c r="W52" i="3"/>
  <c r="M43" i="68" s="1"/>
  <c r="V52" i="3"/>
  <c r="M42" i="68" s="1"/>
  <c r="U52" i="3"/>
  <c r="M41" i="68" s="1"/>
  <c r="T52" i="3"/>
  <c r="M40" i="68" s="1"/>
  <c r="S52" i="3"/>
  <c r="M39" i="68" s="1"/>
  <c r="AF51" i="3"/>
  <c r="AE51" i="3"/>
  <c r="AD51" i="3"/>
  <c r="AC51" i="3"/>
  <c r="AB51" i="3"/>
  <c r="AA51" i="3"/>
  <c r="Z51" i="3"/>
  <c r="Y51" i="3"/>
  <c r="X51" i="3"/>
  <c r="W51" i="3"/>
  <c r="V51" i="3"/>
  <c r="U51" i="3"/>
  <c r="T51" i="3"/>
  <c r="S51" i="3"/>
  <c r="AF50" i="3"/>
  <c r="AE50" i="3"/>
  <c r="AD50" i="3"/>
  <c r="AC50" i="3"/>
  <c r="AB50" i="3"/>
  <c r="AA50" i="3"/>
  <c r="Z50" i="3"/>
  <c r="Y50" i="3"/>
  <c r="X50" i="3"/>
  <c r="W50" i="3"/>
  <c r="V50" i="3"/>
  <c r="U50" i="3"/>
  <c r="T50" i="3"/>
  <c r="S50" i="3"/>
  <c r="AF49" i="3"/>
  <c r="AE49" i="3"/>
  <c r="AD49" i="3"/>
  <c r="AC49" i="3"/>
  <c r="AB49" i="3"/>
  <c r="AA49" i="3"/>
  <c r="Z49" i="3"/>
  <c r="Y49" i="3"/>
  <c r="X49" i="3"/>
  <c r="W49" i="3"/>
  <c r="V49" i="3"/>
  <c r="U49" i="3"/>
  <c r="T49" i="3"/>
  <c r="S49" i="3"/>
  <c r="AF48" i="3"/>
  <c r="AE48" i="3"/>
  <c r="AD48" i="3"/>
  <c r="AC48" i="3"/>
  <c r="AB48" i="3"/>
  <c r="AA48" i="3"/>
  <c r="Z48" i="3"/>
  <c r="Y48" i="3"/>
  <c r="X48" i="3"/>
  <c r="W48" i="3"/>
  <c r="V48" i="3"/>
  <c r="U48" i="3"/>
  <c r="T48" i="3"/>
  <c r="S48" i="3"/>
  <c r="AF47" i="3"/>
  <c r="AE47" i="3"/>
  <c r="AD47" i="3"/>
  <c r="AC47" i="3"/>
  <c r="AB47" i="3"/>
  <c r="AA47" i="3"/>
  <c r="Z47" i="3"/>
  <c r="Y47" i="3"/>
  <c r="X47" i="3"/>
  <c r="W47" i="3"/>
  <c r="V47" i="3"/>
  <c r="U47" i="3"/>
  <c r="T47" i="3"/>
  <c r="S47" i="3"/>
  <c r="AF46" i="3"/>
  <c r="L52" i="68" s="1"/>
  <c r="AE46" i="3"/>
  <c r="L51" i="68" s="1"/>
  <c r="AD46" i="3"/>
  <c r="AC46" i="3"/>
  <c r="AB46" i="3"/>
  <c r="K48" i="68" s="1"/>
  <c r="AA46" i="3"/>
  <c r="K47" i="68" s="1"/>
  <c r="Z46" i="3"/>
  <c r="K46" i="68" s="1"/>
  <c r="Y46" i="3"/>
  <c r="K45" i="68" s="1"/>
  <c r="X46" i="3"/>
  <c r="K44" i="68" s="1"/>
  <c r="W46" i="3"/>
  <c r="K43" i="68" s="1"/>
  <c r="V46" i="3"/>
  <c r="K42" i="68" s="1"/>
  <c r="U46" i="3"/>
  <c r="K41" i="68" s="1"/>
  <c r="T46" i="3"/>
  <c r="K40" i="68" s="1"/>
  <c r="S46" i="3"/>
  <c r="K39" i="68" s="1"/>
  <c r="AF45" i="3"/>
  <c r="AE45" i="3"/>
  <c r="AD45" i="3"/>
  <c r="AC45" i="3"/>
  <c r="AB45" i="3"/>
  <c r="AA45" i="3"/>
  <c r="Z45" i="3"/>
  <c r="Y45" i="3"/>
  <c r="X45" i="3"/>
  <c r="W45" i="3"/>
  <c r="V45" i="3"/>
  <c r="U45" i="3"/>
  <c r="T45" i="3"/>
  <c r="S45" i="3"/>
  <c r="AF44" i="3"/>
  <c r="AE44" i="3"/>
  <c r="AD44" i="3"/>
  <c r="AC44" i="3"/>
  <c r="AB44" i="3"/>
  <c r="AA44" i="3"/>
  <c r="Z44" i="3"/>
  <c r="Y44" i="3"/>
  <c r="X44" i="3"/>
  <c r="W44" i="3"/>
  <c r="V44" i="3"/>
  <c r="U44" i="3"/>
  <c r="T44" i="3"/>
  <c r="S44" i="3"/>
  <c r="AF43" i="3"/>
  <c r="AE43" i="3"/>
  <c r="AD43" i="3"/>
  <c r="AC43" i="3"/>
  <c r="AB43" i="3"/>
  <c r="AA43" i="3"/>
  <c r="Z43" i="3"/>
  <c r="Y43" i="3"/>
  <c r="X43" i="3"/>
  <c r="W43" i="3"/>
  <c r="V43" i="3"/>
  <c r="U43" i="3"/>
  <c r="T43" i="3"/>
  <c r="S43" i="3"/>
  <c r="AF42" i="3"/>
  <c r="AE42" i="3"/>
  <c r="AD42" i="3"/>
  <c r="AC42" i="3"/>
  <c r="AB42" i="3"/>
  <c r="AA42" i="3"/>
  <c r="Z42" i="3"/>
  <c r="Y42" i="3"/>
  <c r="X42" i="3"/>
  <c r="W42" i="3"/>
  <c r="V42" i="3"/>
  <c r="U42" i="3"/>
  <c r="T42" i="3"/>
  <c r="S42" i="3"/>
  <c r="AF41" i="3"/>
  <c r="AE41" i="3"/>
  <c r="AD41" i="3"/>
  <c r="AC41" i="3"/>
  <c r="AB41" i="3"/>
  <c r="AA41" i="3"/>
  <c r="Z41" i="3"/>
  <c r="Y41" i="3"/>
  <c r="X41" i="3"/>
  <c r="W41" i="3"/>
  <c r="V41" i="3"/>
  <c r="U41" i="3"/>
  <c r="T41" i="3"/>
  <c r="S41" i="3"/>
  <c r="AF40" i="3"/>
  <c r="J52" i="68" s="1"/>
  <c r="AE40" i="3"/>
  <c r="J51" i="68" s="1"/>
  <c r="AD40" i="3"/>
  <c r="AC40" i="3"/>
  <c r="I49" i="68" s="1"/>
  <c r="AB40" i="3"/>
  <c r="I48" i="68" s="1"/>
  <c r="AA40" i="3"/>
  <c r="I47" i="68" s="1"/>
  <c r="Z40" i="3"/>
  <c r="I46" i="68" s="1"/>
  <c r="Y40" i="3"/>
  <c r="I45" i="68" s="1"/>
  <c r="X40" i="3"/>
  <c r="I44" i="68" s="1"/>
  <c r="W40" i="3"/>
  <c r="I43" i="68" s="1"/>
  <c r="V40" i="3"/>
  <c r="I42" i="68" s="1"/>
  <c r="U40" i="3"/>
  <c r="I41" i="68" s="1"/>
  <c r="T40" i="3"/>
  <c r="I40" i="68" s="1"/>
  <c r="S40" i="3"/>
  <c r="I39" i="68" s="1"/>
  <c r="AF39" i="3"/>
  <c r="AE39" i="3"/>
  <c r="AD39" i="3"/>
  <c r="AC39" i="3"/>
  <c r="AB39" i="3"/>
  <c r="AA39" i="3"/>
  <c r="Z39" i="3"/>
  <c r="Y39" i="3"/>
  <c r="X39" i="3"/>
  <c r="W39" i="3"/>
  <c r="V39" i="3"/>
  <c r="U39" i="3"/>
  <c r="T39" i="3"/>
  <c r="S39" i="3"/>
  <c r="AF38" i="3"/>
  <c r="AE38" i="3"/>
  <c r="AD38" i="3"/>
  <c r="AC38" i="3"/>
  <c r="AB38" i="3"/>
  <c r="AA38" i="3"/>
  <c r="Z38" i="3"/>
  <c r="Y38" i="3"/>
  <c r="X38" i="3"/>
  <c r="W38" i="3"/>
  <c r="V38" i="3"/>
  <c r="U38" i="3"/>
  <c r="T38" i="3"/>
  <c r="S38" i="3"/>
  <c r="AF37" i="3"/>
  <c r="AE37" i="3"/>
  <c r="AD37" i="3"/>
  <c r="AC37" i="3"/>
  <c r="AB37" i="3"/>
  <c r="AA37" i="3"/>
  <c r="Z37" i="3"/>
  <c r="Y37" i="3"/>
  <c r="X37" i="3"/>
  <c r="W37" i="3"/>
  <c r="V37" i="3"/>
  <c r="U37" i="3"/>
  <c r="T37" i="3"/>
  <c r="S37" i="3"/>
  <c r="AF36" i="3"/>
  <c r="AE36" i="3"/>
  <c r="AD36" i="3"/>
  <c r="AC36" i="3"/>
  <c r="AB36" i="3"/>
  <c r="AA36" i="3"/>
  <c r="Z36" i="3"/>
  <c r="Y36" i="3"/>
  <c r="X36" i="3"/>
  <c r="W36" i="3"/>
  <c r="V36" i="3"/>
  <c r="U36" i="3"/>
  <c r="T36" i="3"/>
  <c r="S36" i="3"/>
  <c r="AF35" i="3"/>
  <c r="AE35" i="3"/>
  <c r="AD35" i="3"/>
  <c r="AC35" i="3"/>
  <c r="AB35" i="3"/>
  <c r="AA35" i="3"/>
  <c r="Z35" i="3"/>
  <c r="Y35" i="3"/>
  <c r="X35" i="3"/>
  <c r="W35" i="3"/>
  <c r="V35" i="3"/>
  <c r="U35" i="3"/>
  <c r="T35" i="3"/>
  <c r="S35" i="3"/>
  <c r="AF34" i="3"/>
  <c r="H52" i="68" s="1"/>
  <c r="AE34" i="3"/>
  <c r="H51" i="68" s="1"/>
  <c r="AD34" i="3"/>
  <c r="AC34" i="3"/>
  <c r="G49" i="68" s="1"/>
  <c r="AB34" i="3"/>
  <c r="G48" i="68" s="1"/>
  <c r="AA34" i="3"/>
  <c r="G47" i="68" s="1"/>
  <c r="Z34" i="3"/>
  <c r="G46" i="68" s="1"/>
  <c r="Y34" i="3"/>
  <c r="G45" i="68" s="1"/>
  <c r="X34" i="3"/>
  <c r="G44" i="68" s="1"/>
  <c r="W34" i="3"/>
  <c r="G43" i="68" s="1"/>
  <c r="V34" i="3"/>
  <c r="G42" i="68" s="1"/>
  <c r="U34" i="3"/>
  <c r="G41" i="68" s="1"/>
  <c r="T34" i="3"/>
  <c r="G40" i="68" s="1"/>
  <c r="S34" i="3"/>
  <c r="G39" i="68" s="1"/>
  <c r="AF33" i="3"/>
  <c r="AE33" i="3"/>
  <c r="AD33" i="3"/>
  <c r="AC33" i="3"/>
  <c r="AB33" i="3"/>
  <c r="AA33" i="3"/>
  <c r="Z33" i="3"/>
  <c r="Y33" i="3"/>
  <c r="X33" i="3"/>
  <c r="W33" i="3"/>
  <c r="V33" i="3"/>
  <c r="U33" i="3"/>
  <c r="T33" i="3"/>
  <c r="S33" i="3"/>
  <c r="AF32" i="3"/>
  <c r="AE32" i="3"/>
  <c r="AD32" i="3"/>
  <c r="AC32" i="3"/>
  <c r="AB32" i="3"/>
  <c r="AA32" i="3"/>
  <c r="Z32" i="3"/>
  <c r="Y32" i="3"/>
  <c r="X32" i="3"/>
  <c r="W32" i="3"/>
  <c r="V32" i="3"/>
  <c r="U32" i="3"/>
  <c r="T32" i="3"/>
  <c r="S32" i="3"/>
  <c r="AF31" i="3"/>
  <c r="AE31" i="3"/>
  <c r="AD31" i="3"/>
  <c r="AC31" i="3"/>
  <c r="AB31" i="3"/>
  <c r="AA31" i="3"/>
  <c r="Z31" i="3"/>
  <c r="Y31" i="3"/>
  <c r="X31" i="3"/>
  <c r="W31" i="3"/>
  <c r="V31" i="3"/>
  <c r="U31" i="3"/>
  <c r="T31" i="3"/>
  <c r="S31" i="3"/>
  <c r="AF30" i="3"/>
  <c r="AE30" i="3"/>
  <c r="AD30" i="3"/>
  <c r="AC30" i="3"/>
  <c r="AB30" i="3"/>
  <c r="AA30" i="3"/>
  <c r="Z30" i="3"/>
  <c r="Y30" i="3"/>
  <c r="X30" i="3"/>
  <c r="W30" i="3"/>
  <c r="V30" i="3"/>
  <c r="U30" i="3"/>
  <c r="T30" i="3"/>
  <c r="S30" i="3"/>
  <c r="AF29" i="3"/>
  <c r="AE29" i="3"/>
  <c r="AD29" i="3"/>
  <c r="AC29" i="3"/>
  <c r="AB29" i="3"/>
  <c r="AA29" i="3"/>
  <c r="Z29" i="3"/>
  <c r="Y29" i="3"/>
  <c r="X29" i="3"/>
  <c r="W29" i="3"/>
  <c r="V29" i="3"/>
  <c r="U29" i="3"/>
  <c r="T29" i="3"/>
  <c r="S29" i="3"/>
  <c r="AF28" i="3"/>
  <c r="F52" i="68" s="1"/>
  <c r="AE28" i="3"/>
  <c r="F51" i="68" s="1"/>
  <c r="AD28" i="3"/>
  <c r="AC28" i="3"/>
  <c r="AB28" i="3"/>
  <c r="E48" i="68" s="1"/>
  <c r="AA28" i="3"/>
  <c r="E47" i="68" s="1"/>
  <c r="Z28" i="3"/>
  <c r="E46" i="68" s="1"/>
  <c r="Y28" i="3"/>
  <c r="E45" i="68" s="1"/>
  <c r="X28" i="3"/>
  <c r="E44" i="68" s="1"/>
  <c r="W28" i="3"/>
  <c r="E43" i="68" s="1"/>
  <c r="V28" i="3"/>
  <c r="E42" i="68" s="1"/>
  <c r="U28" i="3"/>
  <c r="E41" i="68" s="1"/>
  <c r="T28" i="3"/>
  <c r="E40" i="68" s="1"/>
  <c r="S28" i="3"/>
  <c r="E39" i="68" s="1"/>
  <c r="AF27" i="3"/>
  <c r="AE27" i="3"/>
  <c r="AD27" i="3"/>
  <c r="AC27" i="3"/>
  <c r="AB27" i="3"/>
  <c r="AA27" i="3"/>
  <c r="Z27" i="3"/>
  <c r="Y27" i="3"/>
  <c r="X27" i="3"/>
  <c r="W27" i="3"/>
  <c r="V27" i="3"/>
  <c r="U27" i="3"/>
  <c r="T27" i="3"/>
  <c r="S27" i="3"/>
  <c r="AF26" i="3"/>
  <c r="AE26" i="3"/>
  <c r="AD26" i="3"/>
  <c r="AC26" i="3"/>
  <c r="AB26" i="3"/>
  <c r="AA26" i="3"/>
  <c r="Z26" i="3"/>
  <c r="Y26" i="3"/>
  <c r="X26" i="3"/>
  <c r="W26" i="3"/>
  <c r="V26" i="3"/>
  <c r="U26" i="3"/>
  <c r="T26" i="3"/>
  <c r="S26" i="3"/>
  <c r="AF25" i="3"/>
  <c r="AE25" i="3"/>
  <c r="AD25" i="3"/>
  <c r="AC25" i="3"/>
  <c r="AB25" i="3"/>
  <c r="AA25" i="3"/>
  <c r="Z25" i="3"/>
  <c r="Y25" i="3"/>
  <c r="X25" i="3"/>
  <c r="W25" i="3"/>
  <c r="V25" i="3"/>
  <c r="U25" i="3"/>
  <c r="T25" i="3"/>
  <c r="S25" i="3"/>
  <c r="AF24" i="3"/>
  <c r="AE24" i="3"/>
  <c r="AD24" i="3"/>
  <c r="AC24" i="3"/>
  <c r="AB24" i="3"/>
  <c r="AA24" i="3"/>
  <c r="Z24" i="3"/>
  <c r="Y24" i="3"/>
  <c r="X24" i="3"/>
  <c r="W24" i="3"/>
  <c r="V24" i="3"/>
  <c r="U24" i="3"/>
  <c r="T24" i="3"/>
  <c r="S24" i="3"/>
  <c r="AF23" i="3"/>
  <c r="AE23" i="3"/>
  <c r="AD23" i="3"/>
  <c r="AC23" i="3"/>
  <c r="AB23" i="3"/>
  <c r="AA23" i="3"/>
  <c r="Z23" i="3"/>
  <c r="Y23" i="3"/>
  <c r="X23" i="3"/>
  <c r="W23" i="3"/>
  <c r="V23" i="3"/>
  <c r="U23" i="3"/>
  <c r="T23" i="3"/>
  <c r="S23" i="3"/>
  <c r="AF22" i="3"/>
  <c r="D52" i="68" s="1"/>
  <c r="AE22" i="3"/>
  <c r="D51" i="68" s="1"/>
  <c r="AD22" i="3"/>
  <c r="AC22" i="3"/>
  <c r="AB22" i="3"/>
  <c r="C48" i="68" s="1"/>
  <c r="AA22" i="3"/>
  <c r="C47" i="68" s="1"/>
  <c r="Z22" i="3"/>
  <c r="C46" i="68" s="1"/>
  <c r="Y22" i="3"/>
  <c r="C45" i="68" s="1"/>
  <c r="X22" i="3"/>
  <c r="C44" i="68" s="1"/>
  <c r="W22" i="3"/>
  <c r="C43" i="68" s="1"/>
  <c r="V22" i="3"/>
  <c r="C42" i="68" s="1"/>
  <c r="U22" i="3"/>
  <c r="C41" i="68" s="1"/>
  <c r="T22" i="3"/>
  <c r="C40" i="68" s="1"/>
  <c r="S22" i="3"/>
  <c r="C39" i="68" s="1"/>
  <c r="AF21" i="3"/>
  <c r="AE21" i="3"/>
  <c r="AD21" i="3"/>
  <c r="AC21" i="3"/>
  <c r="AB21" i="3"/>
  <c r="AA21" i="3"/>
  <c r="Z21" i="3"/>
  <c r="Y21" i="3"/>
  <c r="X21" i="3"/>
  <c r="W21" i="3"/>
  <c r="V21" i="3"/>
  <c r="U21" i="3"/>
  <c r="T21" i="3"/>
  <c r="S21" i="3"/>
  <c r="AF20" i="3"/>
  <c r="AE20" i="3"/>
  <c r="AD20" i="3"/>
  <c r="AC20" i="3"/>
  <c r="AB20" i="3"/>
  <c r="AA20" i="3"/>
  <c r="Z20" i="3"/>
  <c r="Y20" i="3"/>
  <c r="X20" i="3"/>
  <c r="W20" i="3"/>
  <c r="V20" i="3"/>
  <c r="U20" i="3"/>
  <c r="T20" i="3"/>
  <c r="S20" i="3"/>
  <c r="AF19" i="3"/>
  <c r="AE19" i="3"/>
  <c r="AD19" i="3"/>
  <c r="AC19" i="3"/>
  <c r="AB19" i="3"/>
  <c r="AA19" i="3"/>
  <c r="Z19" i="3"/>
  <c r="Y19" i="3"/>
  <c r="X19" i="3"/>
  <c r="W19" i="3"/>
  <c r="V19" i="3"/>
  <c r="U19" i="3"/>
  <c r="T19" i="3"/>
  <c r="S19" i="3"/>
  <c r="AF18" i="3"/>
  <c r="AE18" i="3"/>
  <c r="AD18" i="3"/>
  <c r="AC18" i="3"/>
  <c r="AB18" i="3"/>
  <c r="AA18" i="3"/>
  <c r="Z18" i="3"/>
  <c r="X18" i="3"/>
  <c r="W18" i="3"/>
  <c r="V18" i="3"/>
  <c r="U18" i="3"/>
  <c r="T18" i="3"/>
  <c r="S18" i="3"/>
  <c r="AF17" i="3"/>
  <c r="AE17" i="3"/>
  <c r="AD17" i="3"/>
  <c r="AC17" i="3"/>
  <c r="AB17" i="3"/>
  <c r="AA17" i="3"/>
  <c r="Z17" i="3"/>
  <c r="Y17" i="3"/>
  <c r="X17" i="3"/>
  <c r="W17" i="3"/>
  <c r="V17" i="3"/>
  <c r="U17" i="3"/>
  <c r="T17" i="3"/>
  <c r="S17" i="3"/>
  <c r="S16" i="3"/>
  <c r="C5" i="68" s="1"/>
  <c r="Q16" i="3"/>
  <c r="P16" i="3"/>
  <c r="O16" i="3"/>
  <c r="N16" i="3"/>
  <c r="M16" i="3"/>
  <c r="L16" i="3"/>
  <c r="K16" i="3"/>
  <c r="J16" i="3"/>
  <c r="I16" i="3"/>
  <c r="H16" i="3"/>
  <c r="G16" i="3"/>
  <c r="F16" i="3"/>
  <c r="E16" i="3"/>
  <c r="D16" i="3"/>
  <c r="S15" i="3"/>
  <c r="Q15" i="3"/>
  <c r="P15" i="3"/>
  <c r="O15" i="3"/>
  <c r="N15" i="3"/>
  <c r="M15" i="3"/>
  <c r="L15" i="3"/>
  <c r="K15" i="3"/>
  <c r="J15" i="3"/>
  <c r="I15" i="3"/>
  <c r="H15" i="3"/>
  <c r="G15" i="3"/>
  <c r="F15" i="3"/>
  <c r="E15" i="3"/>
  <c r="D15" i="3"/>
  <c r="S14" i="3"/>
  <c r="I22" i="68" s="1"/>
  <c r="Q14" i="3"/>
  <c r="P14" i="3"/>
  <c r="O14" i="3"/>
  <c r="N14" i="3"/>
  <c r="M14" i="3"/>
  <c r="L14" i="3"/>
  <c r="K14" i="3"/>
  <c r="J14" i="3"/>
  <c r="I14" i="3"/>
  <c r="H14" i="3"/>
  <c r="G14" i="3"/>
  <c r="F14" i="3"/>
  <c r="E14" i="3"/>
  <c r="D14" i="3"/>
  <c r="AG14" i="3" s="1"/>
  <c r="J36" i="68" s="1"/>
  <c r="S13" i="3"/>
  <c r="G22" i="68" s="1"/>
  <c r="Q13" i="3"/>
  <c r="C10" i="63" s="1"/>
  <c r="P13" i="3"/>
  <c r="O13" i="3"/>
  <c r="N13" i="3"/>
  <c r="M13" i="3"/>
  <c r="L13" i="3"/>
  <c r="K13" i="3"/>
  <c r="J13" i="3"/>
  <c r="I13" i="3"/>
  <c r="H13" i="3"/>
  <c r="G13" i="3"/>
  <c r="F13" i="3"/>
  <c r="E13" i="3"/>
  <c r="D13" i="3"/>
  <c r="S12" i="3"/>
  <c r="E22" i="68" s="1"/>
  <c r="Q12" i="3"/>
  <c r="C9" i="63" s="1"/>
  <c r="P12" i="3"/>
  <c r="O12" i="3"/>
  <c r="N12" i="3"/>
  <c r="M12" i="3"/>
  <c r="L12" i="3"/>
  <c r="K12" i="3"/>
  <c r="J12" i="3"/>
  <c r="I12" i="3"/>
  <c r="H12" i="3"/>
  <c r="G12" i="3"/>
  <c r="F12" i="3"/>
  <c r="E12" i="3"/>
  <c r="D12" i="3"/>
  <c r="C22" i="68"/>
  <c r="Q11" i="3"/>
  <c r="C8" i="63" s="1"/>
  <c r="P11" i="3"/>
  <c r="O11" i="3"/>
  <c r="N11" i="3"/>
  <c r="M11" i="3"/>
  <c r="L11" i="3"/>
  <c r="K11" i="3"/>
  <c r="J11" i="3"/>
  <c r="I11" i="3"/>
  <c r="H11" i="3"/>
  <c r="G11" i="3"/>
  <c r="F11" i="3"/>
  <c r="E11" i="3"/>
  <c r="D11" i="3"/>
  <c r="AG69" i="67"/>
  <c r="AG67" i="67"/>
  <c r="AG66" i="67"/>
  <c r="P66" i="67"/>
  <c r="O66" i="67"/>
  <c r="N66" i="67"/>
  <c r="M66" i="67"/>
  <c r="L66" i="67"/>
  <c r="K66" i="67"/>
  <c r="J66" i="67"/>
  <c r="I66" i="67"/>
  <c r="H66" i="67"/>
  <c r="G66" i="67"/>
  <c r="F66" i="67"/>
  <c r="E66" i="67"/>
  <c r="D66" i="67"/>
  <c r="C66" i="67"/>
  <c r="AG65" i="67"/>
  <c r="P65" i="67"/>
  <c r="O65" i="67"/>
  <c r="N65" i="67"/>
  <c r="M65" i="67"/>
  <c r="L65" i="67"/>
  <c r="K65" i="67"/>
  <c r="J65" i="67"/>
  <c r="I65" i="67"/>
  <c r="H65" i="67"/>
  <c r="G65" i="67"/>
  <c r="F65" i="67"/>
  <c r="E65" i="67"/>
  <c r="D65" i="67"/>
  <c r="C65" i="67"/>
  <c r="AG64" i="67"/>
  <c r="M127" i="68" s="1"/>
  <c r="AG63" i="67"/>
  <c r="P63" i="67"/>
  <c r="O63" i="67"/>
  <c r="N63" i="67"/>
  <c r="M63" i="67"/>
  <c r="L63" i="67"/>
  <c r="K63" i="67"/>
  <c r="J63" i="67"/>
  <c r="I63" i="67"/>
  <c r="H63" i="67"/>
  <c r="G63" i="67"/>
  <c r="F63" i="67"/>
  <c r="E63" i="67"/>
  <c r="D63" i="67"/>
  <c r="C63" i="67"/>
  <c r="AG62" i="67"/>
  <c r="P62" i="67"/>
  <c r="O62" i="67"/>
  <c r="N62" i="67"/>
  <c r="M62" i="67"/>
  <c r="L62" i="67"/>
  <c r="K62" i="67"/>
  <c r="J62" i="67"/>
  <c r="I62" i="67"/>
  <c r="H62" i="67"/>
  <c r="G62" i="67"/>
  <c r="F62" i="67"/>
  <c r="E62" i="67"/>
  <c r="D62" i="67"/>
  <c r="C62" i="67"/>
  <c r="AG61" i="67"/>
  <c r="P61" i="67"/>
  <c r="O61" i="67"/>
  <c r="N61" i="67"/>
  <c r="M61" i="67"/>
  <c r="L61" i="67"/>
  <c r="K61" i="67"/>
  <c r="J61" i="67"/>
  <c r="I61" i="67"/>
  <c r="H61" i="67"/>
  <c r="G61" i="67"/>
  <c r="F61" i="67"/>
  <c r="E61" i="67"/>
  <c r="D61" i="67"/>
  <c r="C61" i="67"/>
  <c r="AG60" i="67"/>
  <c r="K127" i="68" s="1"/>
  <c r="AG57" i="67"/>
  <c r="AG56" i="67"/>
  <c r="I127" i="68" s="1"/>
  <c r="P56" i="67"/>
  <c r="O56" i="67"/>
  <c r="N56" i="67"/>
  <c r="M56" i="67"/>
  <c r="L56" i="67"/>
  <c r="K56" i="67"/>
  <c r="J56" i="67"/>
  <c r="I56" i="67"/>
  <c r="H56" i="67"/>
  <c r="G56" i="67"/>
  <c r="F56" i="67"/>
  <c r="E56" i="67"/>
  <c r="D56" i="67"/>
  <c r="C56" i="67"/>
  <c r="AG55" i="67"/>
  <c r="G127" i="68" s="1"/>
  <c r="P55" i="67"/>
  <c r="O55" i="67"/>
  <c r="N55" i="67"/>
  <c r="M55" i="67"/>
  <c r="L55" i="67"/>
  <c r="K55" i="67"/>
  <c r="J55" i="67"/>
  <c r="I55" i="67"/>
  <c r="H55" i="67"/>
  <c r="G55" i="67"/>
  <c r="F55" i="67"/>
  <c r="E55" i="67"/>
  <c r="D55" i="67"/>
  <c r="C55" i="67"/>
  <c r="AG54" i="67"/>
  <c r="E127" i="68" s="1"/>
  <c r="P54" i="67"/>
  <c r="O54" i="67"/>
  <c r="N54" i="67"/>
  <c r="M54" i="67"/>
  <c r="L54" i="67"/>
  <c r="K54" i="67"/>
  <c r="J54" i="67"/>
  <c r="I54" i="67"/>
  <c r="H54" i="67"/>
  <c r="G54" i="67"/>
  <c r="F54" i="67"/>
  <c r="E54" i="67"/>
  <c r="D54" i="67"/>
  <c r="C54" i="67"/>
  <c r="AG53" i="67"/>
  <c r="C127" i="68" s="1"/>
  <c r="P53" i="67"/>
  <c r="O53" i="67"/>
  <c r="N53" i="67"/>
  <c r="M53" i="67"/>
  <c r="L53" i="67"/>
  <c r="K53" i="67"/>
  <c r="J53" i="67"/>
  <c r="I53" i="67"/>
  <c r="H53" i="67"/>
  <c r="G53" i="67"/>
  <c r="F53" i="67"/>
  <c r="E53" i="67"/>
  <c r="D53" i="67"/>
  <c r="C53" i="67"/>
  <c r="AG45" i="67"/>
  <c r="AG43" i="67"/>
  <c r="AG42" i="67"/>
  <c r="P42" i="67"/>
  <c r="O42" i="67"/>
  <c r="N42" i="67"/>
  <c r="M42" i="67"/>
  <c r="L42" i="67"/>
  <c r="K42" i="67"/>
  <c r="J42" i="67"/>
  <c r="I42" i="67"/>
  <c r="H42" i="67"/>
  <c r="G42" i="67"/>
  <c r="F42" i="67"/>
  <c r="E42" i="67"/>
  <c r="D42" i="67"/>
  <c r="C42" i="67"/>
  <c r="AG41" i="67"/>
  <c r="P41" i="67"/>
  <c r="O41" i="67"/>
  <c r="N41" i="67"/>
  <c r="M41" i="67"/>
  <c r="L41" i="67"/>
  <c r="K41" i="67"/>
  <c r="J41" i="67"/>
  <c r="I41" i="67"/>
  <c r="H41" i="67"/>
  <c r="G41" i="67"/>
  <c r="F41" i="67"/>
  <c r="E41" i="67"/>
  <c r="D41" i="67"/>
  <c r="C41" i="67"/>
  <c r="AI41" i="67" s="1"/>
  <c r="AG40" i="67"/>
  <c r="M110" i="68" s="1"/>
  <c r="AG39" i="67"/>
  <c r="P39" i="67"/>
  <c r="O39" i="67"/>
  <c r="N39" i="67"/>
  <c r="M39" i="67"/>
  <c r="L39" i="67"/>
  <c r="K39" i="67"/>
  <c r="J39" i="67"/>
  <c r="I39" i="67"/>
  <c r="H39" i="67"/>
  <c r="G39" i="67"/>
  <c r="F39" i="67"/>
  <c r="E39" i="67"/>
  <c r="D39" i="67"/>
  <c r="C39" i="67"/>
  <c r="AG38" i="67"/>
  <c r="P38" i="67"/>
  <c r="O38" i="67"/>
  <c r="N38" i="67"/>
  <c r="M38" i="67"/>
  <c r="L38" i="67"/>
  <c r="K38" i="67"/>
  <c r="J38" i="67"/>
  <c r="I38" i="67"/>
  <c r="H38" i="67"/>
  <c r="G38" i="67"/>
  <c r="F38" i="67"/>
  <c r="E38" i="67"/>
  <c r="D38" i="67"/>
  <c r="C38" i="67"/>
  <c r="AG37" i="67"/>
  <c r="P37" i="67"/>
  <c r="O37" i="67"/>
  <c r="N37" i="67"/>
  <c r="M37" i="67"/>
  <c r="L37" i="67"/>
  <c r="K37" i="67"/>
  <c r="J37" i="67"/>
  <c r="I37" i="67"/>
  <c r="H37" i="67"/>
  <c r="G37" i="67"/>
  <c r="F37" i="67"/>
  <c r="E37" i="67"/>
  <c r="D37" i="67"/>
  <c r="C37" i="67"/>
  <c r="AG36" i="67"/>
  <c r="K110" i="68" s="1"/>
  <c r="AG33" i="67"/>
  <c r="AG32" i="67"/>
  <c r="I110" i="68" s="1"/>
  <c r="P32" i="67"/>
  <c r="O32" i="67"/>
  <c r="N32" i="67"/>
  <c r="M32" i="67"/>
  <c r="L32" i="67"/>
  <c r="K32" i="67"/>
  <c r="J32" i="67"/>
  <c r="I32" i="67"/>
  <c r="H32" i="67"/>
  <c r="G32" i="67"/>
  <c r="F32" i="67"/>
  <c r="E32" i="67"/>
  <c r="D32" i="67"/>
  <c r="C32" i="67"/>
  <c r="AG31" i="67"/>
  <c r="G110" i="68" s="1"/>
  <c r="P31" i="67"/>
  <c r="O31" i="67"/>
  <c r="N31" i="67"/>
  <c r="M31" i="67"/>
  <c r="L31" i="67"/>
  <c r="K31" i="67"/>
  <c r="J31" i="67"/>
  <c r="I31" i="67"/>
  <c r="H31" i="67"/>
  <c r="G31" i="67"/>
  <c r="F31" i="67"/>
  <c r="E31" i="67"/>
  <c r="D31" i="67"/>
  <c r="C31" i="67"/>
  <c r="AG30" i="67"/>
  <c r="E110" i="68" s="1"/>
  <c r="P30" i="67"/>
  <c r="O30" i="67"/>
  <c r="N30" i="67"/>
  <c r="M30" i="67"/>
  <c r="L30" i="67"/>
  <c r="K30" i="67"/>
  <c r="J30" i="67"/>
  <c r="I30" i="67"/>
  <c r="H30" i="67"/>
  <c r="G30" i="67"/>
  <c r="F30" i="67"/>
  <c r="E30" i="67"/>
  <c r="D30" i="67"/>
  <c r="C30" i="67"/>
  <c r="AG29" i="67"/>
  <c r="C110" i="68" s="1"/>
  <c r="P29" i="67"/>
  <c r="O29" i="67"/>
  <c r="N29" i="67"/>
  <c r="M29" i="67"/>
  <c r="L29" i="67"/>
  <c r="K29" i="67"/>
  <c r="J29" i="67"/>
  <c r="I29" i="67"/>
  <c r="H29" i="67"/>
  <c r="G29" i="67"/>
  <c r="F29" i="67"/>
  <c r="E29" i="67"/>
  <c r="D29" i="67"/>
  <c r="C29" i="67"/>
  <c r="AG22" i="67"/>
  <c r="AG20" i="67"/>
  <c r="AG19" i="67"/>
  <c r="P19" i="67"/>
  <c r="O19" i="67"/>
  <c r="N19" i="67"/>
  <c r="M19" i="67"/>
  <c r="L19" i="67"/>
  <c r="K19" i="67"/>
  <c r="J19" i="67"/>
  <c r="I19" i="67"/>
  <c r="H19" i="67"/>
  <c r="G19" i="67"/>
  <c r="F19" i="67"/>
  <c r="E19" i="67"/>
  <c r="D19" i="67"/>
  <c r="C19" i="67"/>
  <c r="AG18" i="67"/>
  <c r="P18" i="67"/>
  <c r="O18" i="67"/>
  <c r="N18" i="67"/>
  <c r="M18" i="67"/>
  <c r="L18" i="67"/>
  <c r="K18" i="67"/>
  <c r="J18" i="67"/>
  <c r="I18" i="67"/>
  <c r="H18" i="67"/>
  <c r="G18" i="67"/>
  <c r="F18" i="67"/>
  <c r="E18" i="67"/>
  <c r="D18" i="67"/>
  <c r="C18" i="67"/>
  <c r="AG17" i="67"/>
  <c r="M93" i="68" s="1"/>
  <c r="AG16" i="67"/>
  <c r="P16" i="67"/>
  <c r="O16" i="67"/>
  <c r="N16" i="67"/>
  <c r="M16" i="67"/>
  <c r="L16" i="67"/>
  <c r="K16" i="67"/>
  <c r="J16" i="67"/>
  <c r="I16" i="67"/>
  <c r="H16" i="67"/>
  <c r="G16" i="67"/>
  <c r="F16" i="67"/>
  <c r="E16" i="67"/>
  <c r="D16" i="67"/>
  <c r="C16" i="67"/>
  <c r="AG15" i="67"/>
  <c r="P15" i="67"/>
  <c r="O15" i="67"/>
  <c r="N15" i="67"/>
  <c r="M15" i="67"/>
  <c r="L15" i="67"/>
  <c r="K15" i="67"/>
  <c r="J15" i="67"/>
  <c r="I15" i="67"/>
  <c r="H15" i="67"/>
  <c r="G15" i="67"/>
  <c r="F15" i="67"/>
  <c r="E15" i="67"/>
  <c r="D15" i="67"/>
  <c r="C15" i="67"/>
  <c r="AU15" i="67" s="1"/>
  <c r="AG14" i="67"/>
  <c r="P14" i="67"/>
  <c r="O14" i="67"/>
  <c r="N14" i="67"/>
  <c r="M14" i="67"/>
  <c r="L14" i="67"/>
  <c r="K14" i="67"/>
  <c r="J14" i="67"/>
  <c r="I14" i="67"/>
  <c r="H14" i="67"/>
  <c r="G14" i="67"/>
  <c r="F14" i="67"/>
  <c r="E14" i="67"/>
  <c r="D14" i="67"/>
  <c r="C14" i="67"/>
  <c r="AG13" i="67"/>
  <c r="K93" i="68" s="1"/>
  <c r="AG10" i="67"/>
  <c r="AG9" i="67"/>
  <c r="I93" i="68" s="1"/>
  <c r="P9" i="67"/>
  <c r="O9" i="67"/>
  <c r="N9" i="67"/>
  <c r="M9" i="67"/>
  <c r="L9" i="67"/>
  <c r="K9" i="67"/>
  <c r="J9" i="67"/>
  <c r="I9" i="67"/>
  <c r="H9" i="67"/>
  <c r="G9" i="67"/>
  <c r="F9" i="67"/>
  <c r="E9" i="67"/>
  <c r="D9" i="67"/>
  <c r="C9" i="67"/>
  <c r="AG8" i="67"/>
  <c r="G93" i="68" s="1"/>
  <c r="P8" i="67"/>
  <c r="O8" i="67"/>
  <c r="N8" i="67"/>
  <c r="M8" i="67"/>
  <c r="L8" i="67"/>
  <c r="K8" i="67"/>
  <c r="J8" i="67"/>
  <c r="I8" i="67"/>
  <c r="H8" i="67"/>
  <c r="G8" i="67"/>
  <c r="F8" i="67"/>
  <c r="E8" i="67"/>
  <c r="D8" i="67"/>
  <c r="C8" i="67"/>
  <c r="AG7" i="67"/>
  <c r="E93" i="68" s="1"/>
  <c r="P7" i="67"/>
  <c r="O7" i="67"/>
  <c r="N7" i="67"/>
  <c r="M7" i="67"/>
  <c r="L7" i="67"/>
  <c r="K7" i="67"/>
  <c r="J7" i="67"/>
  <c r="I7" i="67"/>
  <c r="H7" i="67"/>
  <c r="G7" i="67"/>
  <c r="F7" i="67"/>
  <c r="E7" i="67"/>
  <c r="D7" i="67"/>
  <c r="C7" i="67"/>
  <c r="AG6" i="67"/>
  <c r="C93" i="68" s="1"/>
  <c r="P6" i="67"/>
  <c r="O6" i="67"/>
  <c r="N6" i="67"/>
  <c r="M6" i="67"/>
  <c r="L6" i="67"/>
  <c r="K6" i="67"/>
  <c r="J6" i="67"/>
  <c r="I6" i="67"/>
  <c r="H6" i="67"/>
  <c r="G6" i="67"/>
  <c r="F6" i="67"/>
  <c r="E6" i="67"/>
  <c r="D6" i="67"/>
  <c r="C6" i="67"/>
  <c r="AO6" i="67" s="1"/>
  <c r="C101" i="68" s="1"/>
  <c r="C70" i="66"/>
  <c r="C69" i="66"/>
  <c r="C68" i="66"/>
  <c r="C22" i="66"/>
  <c r="C23" i="66"/>
  <c r="B14" i="63"/>
  <c r="B13" i="63"/>
  <c r="B12" i="63"/>
  <c r="B11" i="63"/>
  <c r="B10" i="63"/>
  <c r="B9" i="63"/>
  <c r="B8" i="63"/>
  <c r="D7" i="63"/>
  <c r="C7" i="63"/>
  <c r="C6" i="63"/>
  <c r="I6" i="63" s="1"/>
  <c r="I5" i="63"/>
  <c r="F5" i="63"/>
  <c r="C5" i="63"/>
  <c r="K7" i="63" l="1"/>
  <c r="H7" i="63"/>
  <c r="E7" i="63"/>
  <c r="AN30" i="67"/>
  <c r="E117" i="68" s="1"/>
  <c r="AJ31" i="67"/>
  <c r="G113" i="68" s="1"/>
  <c r="AK38" i="67"/>
  <c r="AP38" i="67"/>
  <c r="W12" i="4"/>
  <c r="P26" i="68" s="1"/>
  <c r="AA12" i="4"/>
  <c r="P30" i="68" s="1"/>
  <c r="AB12" i="4"/>
  <c r="P31" i="68" s="1"/>
  <c r="AA15" i="4"/>
  <c r="AR31" i="67"/>
  <c r="AN16" i="67"/>
  <c r="AE15" i="5"/>
  <c r="C47" i="66"/>
  <c r="O64" i="67"/>
  <c r="P64" i="67"/>
  <c r="C64" i="67"/>
  <c r="Q64" i="67"/>
  <c r="AU66" i="67"/>
  <c r="G64" i="67"/>
  <c r="D64" i="67"/>
  <c r="AU53" i="67"/>
  <c r="D141" i="68" s="1"/>
  <c r="W14" i="5"/>
  <c r="AE26" i="68" s="1"/>
  <c r="AG12" i="5"/>
  <c r="AB36" i="68" s="1"/>
  <c r="AA11" i="5"/>
  <c r="Y30" i="68" s="1"/>
  <c r="AH42" i="67"/>
  <c r="K40" i="67"/>
  <c r="O40" i="67"/>
  <c r="P40" i="67"/>
  <c r="AU42" i="67"/>
  <c r="E33" i="67"/>
  <c r="Q40" i="67"/>
  <c r="AU29" i="67"/>
  <c r="D124" i="68" s="1"/>
  <c r="T12" i="4"/>
  <c r="P23" i="68" s="1"/>
  <c r="AJ15" i="67"/>
  <c r="AH15" i="67"/>
  <c r="Q13" i="67"/>
  <c r="N17" i="67"/>
  <c r="W15" i="3"/>
  <c r="Y15" i="3"/>
  <c r="AB15" i="3"/>
  <c r="AC15" i="3"/>
  <c r="U15" i="3"/>
  <c r="W16" i="3"/>
  <c r="C9" i="68" s="1"/>
  <c r="AB16" i="3"/>
  <c r="C14" i="68" s="1"/>
  <c r="AD15" i="3"/>
  <c r="T15" i="3"/>
  <c r="V15" i="3"/>
  <c r="X16" i="3"/>
  <c r="C10" i="68" s="1"/>
  <c r="Z14" i="3"/>
  <c r="I29" i="68" s="1"/>
  <c r="AC16" i="3"/>
  <c r="C15" i="68" s="1"/>
  <c r="AS66" i="67"/>
  <c r="AL63" i="67"/>
  <c r="AK65" i="67"/>
  <c r="AH66" i="67"/>
  <c r="AK61" i="67"/>
  <c r="F84" i="68"/>
  <c r="E84" i="68"/>
  <c r="N84" i="68"/>
  <c r="M84" i="68"/>
  <c r="V84" i="68"/>
  <c r="U84" i="68"/>
  <c r="Z16" i="5"/>
  <c r="Y12" i="68" s="1"/>
  <c r="H84" i="68"/>
  <c r="G84" i="68"/>
  <c r="P84" i="68"/>
  <c r="O84" i="68"/>
  <c r="X84" i="68"/>
  <c r="W84" i="68"/>
  <c r="Y13" i="5"/>
  <c r="AC28" i="68" s="1"/>
  <c r="AG16" i="5"/>
  <c r="Z19" i="68" s="1"/>
  <c r="J84" i="68"/>
  <c r="I84" i="68"/>
  <c r="R84" i="68"/>
  <c r="Q84" i="68"/>
  <c r="Z84" i="68"/>
  <c r="Y84" i="68"/>
  <c r="AE13" i="5"/>
  <c r="AD34" i="68" s="1"/>
  <c r="D84" i="68"/>
  <c r="C84" i="68"/>
  <c r="L84" i="68"/>
  <c r="K84" i="68"/>
  <c r="T84" i="68"/>
  <c r="S84" i="68"/>
  <c r="C71" i="66"/>
  <c r="AL30" i="67"/>
  <c r="E115" i="68" s="1"/>
  <c r="AN32" i="67"/>
  <c r="I117" i="68" s="1"/>
  <c r="AN38" i="67"/>
  <c r="AM30" i="67"/>
  <c r="E116" i="68" s="1"/>
  <c r="AO32" i="67"/>
  <c r="I118" i="68" s="1"/>
  <c r="J36" i="67"/>
  <c r="AO38" i="67"/>
  <c r="AQ38" i="67"/>
  <c r="N40" i="67"/>
  <c r="AP30" i="67"/>
  <c r="E119" i="68" s="1"/>
  <c r="M36" i="67"/>
  <c r="AR38" i="67"/>
  <c r="H121" i="68"/>
  <c r="G121" i="68"/>
  <c r="AS38" i="67"/>
  <c r="AR30" i="67"/>
  <c r="AJ38" i="67"/>
  <c r="AJ30" i="67"/>
  <c r="E113" i="68" s="1"/>
  <c r="AL32" i="67"/>
  <c r="I115" i="68" s="1"/>
  <c r="AM39" i="67"/>
  <c r="AM32" i="67"/>
  <c r="I116" i="68" s="1"/>
  <c r="AM38" i="67"/>
  <c r="AU31" i="67"/>
  <c r="H124" i="68" s="1"/>
  <c r="J67" i="68"/>
  <c r="I67" i="68"/>
  <c r="R67" i="68"/>
  <c r="Q67" i="68"/>
  <c r="Z67" i="68"/>
  <c r="Y67" i="68"/>
  <c r="AE12" i="4"/>
  <c r="Q34" i="68" s="1"/>
  <c r="AE13" i="4"/>
  <c r="S34" i="68" s="1"/>
  <c r="AA16" i="4"/>
  <c r="N13" i="68" s="1"/>
  <c r="D67" i="68"/>
  <c r="C67" i="68"/>
  <c r="L67" i="68"/>
  <c r="K67" i="68"/>
  <c r="T67" i="68"/>
  <c r="S67" i="68"/>
  <c r="AG12" i="4"/>
  <c r="Q36" i="68" s="1"/>
  <c r="F67" i="68"/>
  <c r="E67" i="68"/>
  <c r="N67" i="68"/>
  <c r="M67" i="68"/>
  <c r="V67" i="68"/>
  <c r="U67" i="68"/>
  <c r="H67" i="68"/>
  <c r="G67" i="68"/>
  <c r="P67" i="68"/>
  <c r="O67" i="68"/>
  <c r="X67" i="68"/>
  <c r="W67" i="68"/>
  <c r="L50" i="68"/>
  <c r="K50" i="68"/>
  <c r="T16" i="3"/>
  <c r="C6" i="68" s="1"/>
  <c r="F50" i="68"/>
  <c r="E50" i="68"/>
  <c r="N50" i="68"/>
  <c r="M50" i="68"/>
  <c r="V50" i="68"/>
  <c r="U50" i="68"/>
  <c r="T50" i="68"/>
  <c r="S50" i="68"/>
  <c r="AA11" i="3"/>
  <c r="C30" i="68" s="1"/>
  <c r="H50" i="68"/>
  <c r="G50" i="68"/>
  <c r="P50" i="68"/>
  <c r="O50" i="68"/>
  <c r="X50" i="68"/>
  <c r="W50" i="68"/>
  <c r="Z15" i="3"/>
  <c r="AA16" i="3"/>
  <c r="C13" i="68" s="1"/>
  <c r="J50" i="68"/>
  <c r="I50" i="68"/>
  <c r="R50" i="68"/>
  <c r="Q50" i="68"/>
  <c r="Z50" i="68"/>
  <c r="Y50" i="68"/>
  <c r="D50" i="68"/>
  <c r="C50" i="68"/>
  <c r="AB11" i="3"/>
  <c r="C31" i="68" s="1"/>
  <c r="AM56" i="67"/>
  <c r="I133" i="68" s="1"/>
  <c r="AH62" i="67"/>
  <c r="AU62" i="67"/>
  <c r="AU61" i="67"/>
  <c r="D60" i="67"/>
  <c r="AJ62" i="67"/>
  <c r="AU56" i="67"/>
  <c r="J141" i="68" s="1"/>
  <c r="AU55" i="67"/>
  <c r="H141" i="68" s="1"/>
  <c r="H60" i="67"/>
  <c r="AU54" i="67"/>
  <c r="F141" i="68" s="1"/>
  <c r="K60" i="67"/>
  <c r="AH63" i="67"/>
  <c r="AT65" i="67"/>
  <c r="AI53" i="67"/>
  <c r="C129" i="68" s="1"/>
  <c r="AI63" i="67"/>
  <c r="AU65" i="67"/>
  <c r="G60" i="67"/>
  <c r="G67" i="67" s="1"/>
  <c r="AH65" i="67"/>
  <c r="AJ63" i="67"/>
  <c r="AM63" i="67"/>
  <c r="AU63" i="67"/>
  <c r="AJ54" i="67"/>
  <c r="E130" i="68" s="1"/>
  <c r="AK54" i="67"/>
  <c r="E131" i="68" s="1"/>
  <c r="AN63" i="67"/>
  <c r="I60" i="67"/>
  <c r="AK66" i="67"/>
  <c r="AL65" i="67"/>
  <c r="AL66" i="67"/>
  <c r="L60" i="67"/>
  <c r="AQ63" i="67"/>
  <c r="Q60" i="67"/>
  <c r="AK63" i="67"/>
  <c r="AT63" i="67"/>
  <c r="AR63" i="67"/>
  <c r="AN65" i="67"/>
  <c r="AO65" i="67"/>
  <c r="AO66" i="67"/>
  <c r="AQ54" i="67"/>
  <c r="E137" i="68" s="1"/>
  <c r="AS62" i="67"/>
  <c r="L64" i="67"/>
  <c r="O60" i="67"/>
  <c r="AT62" i="67"/>
  <c r="AQ66" i="67"/>
  <c r="Q57" i="67"/>
  <c r="AS63" i="67"/>
  <c r="AT61" i="67"/>
  <c r="AG15" i="5"/>
  <c r="AG14" i="5"/>
  <c r="AF36" i="68" s="1"/>
  <c r="AC12" i="5"/>
  <c r="AA32" i="68" s="1"/>
  <c r="AD13" i="5"/>
  <c r="AD14" i="5"/>
  <c r="AD15" i="5"/>
  <c r="X16" i="5"/>
  <c r="Y10" i="68" s="1"/>
  <c r="AA15" i="5"/>
  <c r="AF16" i="5"/>
  <c r="Z18" i="68" s="1"/>
  <c r="AE12" i="5"/>
  <c r="AB34" i="68" s="1"/>
  <c r="AF13" i="5"/>
  <c r="AD35" i="68" s="1"/>
  <c r="AE11" i="5"/>
  <c r="Z34" i="68" s="1"/>
  <c r="AF12" i="5"/>
  <c r="AB35" i="68" s="1"/>
  <c r="AE16" i="5"/>
  <c r="Z17" i="68" s="1"/>
  <c r="AA12" i="5"/>
  <c r="AA30" i="68" s="1"/>
  <c r="T13" i="5"/>
  <c r="AC23" i="68" s="1"/>
  <c r="W11" i="5"/>
  <c r="Y26" i="68" s="1"/>
  <c r="V16" i="5"/>
  <c r="Y8" i="68" s="1"/>
  <c r="W16" i="5"/>
  <c r="Y9" i="68" s="1"/>
  <c r="W13" i="5"/>
  <c r="AC26" i="68" s="1"/>
  <c r="X13" i="5"/>
  <c r="AC27" i="68" s="1"/>
  <c r="X14" i="5"/>
  <c r="AE27" i="68" s="1"/>
  <c r="Z13" i="5"/>
  <c r="AC29" i="68" s="1"/>
  <c r="Z14" i="5"/>
  <c r="AE29" i="68" s="1"/>
  <c r="AA16" i="5"/>
  <c r="Y13" i="68" s="1"/>
  <c r="AA13" i="5"/>
  <c r="AC30" i="68" s="1"/>
  <c r="AB13" i="5"/>
  <c r="AC31" i="68" s="1"/>
  <c r="AB15" i="5"/>
  <c r="AC16" i="5"/>
  <c r="AC13" i="5"/>
  <c r="AC32" i="68" s="1"/>
  <c r="AC15" i="5"/>
  <c r="AG13" i="5"/>
  <c r="AD36" i="68" s="1"/>
  <c r="AS37" i="67"/>
  <c r="AI31" i="67"/>
  <c r="G112" i="68" s="1"/>
  <c r="AH29" i="67"/>
  <c r="C111" i="68" s="1"/>
  <c r="AL29" i="67"/>
  <c r="C115" i="68" s="1"/>
  <c r="AL37" i="67"/>
  <c r="AM29" i="67"/>
  <c r="C116" i="68" s="1"/>
  <c r="AM37" i="67"/>
  <c r="AU39" i="67"/>
  <c r="AU41" i="67"/>
  <c r="AU38" i="67"/>
  <c r="AR29" i="67"/>
  <c r="AU32" i="67"/>
  <c r="J124" i="68" s="1"/>
  <c r="AJ32" i="67"/>
  <c r="I113" i="68" s="1"/>
  <c r="AI39" i="67"/>
  <c r="AS41" i="67"/>
  <c r="Q36" i="67"/>
  <c r="Q33" i="67"/>
  <c r="AJ42" i="67"/>
  <c r="K33" i="67"/>
  <c r="AO30" i="67"/>
  <c r="E118" i="68" s="1"/>
  <c r="AU37" i="67"/>
  <c r="AQ30" i="67"/>
  <c r="E120" i="68" s="1"/>
  <c r="K36" i="67"/>
  <c r="K43" i="67" s="1"/>
  <c r="K45" i="67" s="1"/>
  <c r="K47" i="67" s="1"/>
  <c r="AM41" i="67"/>
  <c r="AM42" i="67"/>
  <c r="AS30" i="67"/>
  <c r="F122" i="68" s="1"/>
  <c r="AS31" i="67"/>
  <c r="H122" i="68" s="1"/>
  <c r="AO42" i="67"/>
  <c r="AU30" i="67"/>
  <c r="F124" i="68" s="1"/>
  <c r="AR42" i="67"/>
  <c r="D33" i="67"/>
  <c r="O36" i="67"/>
  <c r="AE15" i="4"/>
  <c r="B38" i="71"/>
  <c r="D38" i="71" s="1"/>
  <c r="AG16" i="4"/>
  <c r="O19" i="68" s="1"/>
  <c r="AG15" i="4"/>
  <c r="AG14" i="4"/>
  <c r="U36" i="68" s="1"/>
  <c r="W15" i="4"/>
  <c r="AG13" i="4"/>
  <c r="S36" i="68" s="1"/>
  <c r="X15" i="4"/>
  <c r="W13" i="4"/>
  <c r="R26" i="68" s="1"/>
  <c r="AG11" i="4"/>
  <c r="O36" i="68" s="1"/>
  <c r="X12" i="4"/>
  <c r="P27" i="68" s="1"/>
  <c r="AA11" i="4"/>
  <c r="N30" i="68" s="1"/>
  <c r="C37" i="71"/>
  <c r="D37" i="71" s="1"/>
  <c r="Y12" i="4"/>
  <c r="P28" i="68" s="1"/>
  <c r="X13" i="4"/>
  <c r="R27" i="68" s="1"/>
  <c r="Z13" i="4"/>
  <c r="R29" i="68" s="1"/>
  <c r="AB14" i="4"/>
  <c r="T31" i="68" s="1"/>
  <c r="AC15" i="4"/>
  <c r="AC11" i="4"/>
  <c r="AD12" i="4"/>
  <c r="AC14" i="4"/>
  <c r="T32" i="68" s="1"/>
  <c r="AE16" i="4"/>
  <c r="O17" i="68" s="1"/>
  <c r="AD14" i="4"/>
  <c r="AE11" i="4"/>
  <c r="O34" i="68" s="1"/>
  <c r="AF11" i="4"/>
  <c r="O35" i="68" s="1"/>
  <c r="V12" i="4"/>
  <c r="P25" i="68" s="1"/>
  <c r="T16" i="4"/>
  <c r="N6" i="68" s="1"/>
  <c r="AE14" i="4"/>
  <c r="U34" i="68" s="1"/>
  <c r="M17" i="67"/>
  <c r="O13" i="67"/>
  <c r="AS9" i="67"/>
  <c r="J105" i="68" s="1"/>
  <c r="AS7" i="67"/>
  <c r="F105" i="68" s="1"/>
  <c r="D13" i="67"/>
  <c r="AO14" i="67"/>
  <c r="P13" i="67"/>
  <c r="H13" i="67"/>
  <c r="AJ7" i="67"/>
  <c r="E96" i="68" s="1"/>
  <c r="AN6" i="67"/>
  <c r="C100" i="68" s="1"/>
  <c r="AU7" i="67"/>
  <c r="F107" i="68" s="1"/>
  <c r="AH14" i="67"/>
  <c r="AM19" i="67"/>
  <c r="AN8" i="67"/>
  <c r="G100" i="68" s="1"/>
  <c r="AK6" i="67"/>
  <c r="C97" i="68" s="1"/>
  <c r="AK14" i="67"/>
  <c r="AU19" i="67"/>
  <c r="AU18" i="67"/>
  <c r="AU16" i="67"/>
  <c r="AP6" i="67"/>
  <c r="C102" i="68" s="1"/>
  <c r="AU9" i="67"/>
  <c r="J107" i="68" s="1"/>
  <c r="AO19" i="67"/>
  <c r="AP14" i="67"/>
  <c r="AQ14" i="67"/>
  <c r="AU8" i="67"/>
  <c r="H107" i="68" s="1"/>
  <c r="AT8" i="67"/>
  <c r="H106" i="68" s="1"/>
  <c r="Q10" i="67"/>
  <c r="AH6" i="67"/>
  <c r="C94" i="68" s="1"/>
  <c r="E17" i="67"/>
  <c r="AR7" i="67"/>
  <c r="Q17" i="67"/>
  <c r="AT7" i="67"/>
  <c r="F106" i="68" s="1"/>
  <c r="AT9" i="67"/>
  <c r="J106" i="68" s="1"/>
  <c r="AP18" i="67"/>
  <c r="AQ18" i="67"/>
  <c r="AU14" i="67"/>
  <c r="AH8" i="67"/>
  <c r="G94" i="68" s="1"/>
  <c r="AJ9" i="67"/>
  <c r="I96" i="68" s="1"/>
  <c r="AK9" i="67"/>
  <c r="I97" i="68" s="1"/>
  <c r="AI16" i="67"/>
  <c r="AU6" i="67"/>
  <c r="D107" i="68" s="1"/>
  <c r="AL9" i="67"/>
  <c r="I98" i="68" s="1"/>
  <c r="AM8" i="67"/>
  <c r="G99" i="68" s="1"/>
  <c r="K10" i="67"/>
  <c r="F17" i="67"/>
  <c r="AK18" i="67"/>
  <c r="AL8" i="67"/>
  <c r="G98" i="68" s="1"/>
  <c r="AO7" i="67"/>
  <c r="E101" i="68" s="1"/>
  <c r="AO8" i="67"/>
  <c r="G101" i="68" s="1"/>
  <c r="AO9" i="67"/>
  <c r="I101" i="68" s="1"/>
  <c r="I13" i="67"/>
  <c r="AP8" i="67"/>
  <c r="G102" i="68" s="1"/>
  <c r="AQ7" i="67"/>
  <c r="AO16" i="67"/>
  <c r="W14" i="3"/>
  <c r="I26" i="68" s="1"/>
  <c r="Y14" i="3"/>
  <c r="I28" i="68" s="1"/>
  <c r="AG11" i="3"/>
  <c r="D36" i="68" s="1"/>
  <c r="AE15" i="3"/>
  <c r="D17" i="68" s="1"/>
  <c r="AE16" i="3"/>
  <c r="AG16" i="3"/>
  <c r="D19" i="68" s="1"/>
  <c r="AE14" i="3"/>
  <c r="J34" i="68" s="1"/>
  <c r="AG13" i="3"/>
  <c r="H36" i="68" s="1"/>
  <c r="AF14" i="3"/>
  <c r="J35" i="68" s="1"/>
  <c r="AG12" i="3"/>
  <c r="F36" i="68" s="1"/>
  <c r="V14" i="3"/>
  <c r="I25" i="68" s="1"/>
  <c r="X14" i="3"/>
  <c r="I27" i="68" s="1"/>
  <c r="AD11" i="3"/>
  <c r="AE12" i="3"/>
  <c r="F34" i="68" s="1"/>
  <c r="T13" i="3"/>
  <c r="G23" i="68" s="1"/>
  <c r="T14" i="3"/>
  <c r="I23" i="68" s="1"/>
  <c r="AA15" i="3"/>
  <c r="U12" i="3"/>
  <c r="E24" i="68" s="1"/>
  <c r="W11" i="3"/>
  <c r="C26" i="68" s="1"/>
  <c r="W12" i="3"/>
  <c r="E26" i="68" s="1"/>
  <c r="T11" i="3"/>
  <c r="C23" i="68" s="1"/>
  <c r="Y11" i="3"/>
  <c r="C28" i="68" s="1"/>
  <c r="T12" i="3"/>
  <c r="E23" i="68" s="1"/>
  <c r="V12" i="3"/>
  <c r="E25" i="68" s="1"/>
  <c r="X12" i="3"/>
  <c r="E27" i="68" s="1"/>
  <c r="Z12" i="3"/>
  <c r="E29" i="68" s="1"/>
  <c r="AB14" i="3"/>
  <c r="I31" i="68" s="1"/>
  <c r="X11" i="3"/>
  <c r="C27" i="68" s="1"/>
  <c r="Y12" i="3"/>
  <c r="E28" i="68" s="1"/>
  <c r="AA12" i="3"/>
  <c r="E30" i="68" s="1"/>
  <c r="AC14" i="3"/>
  <c r="I32" i="68" s="1"/>
  <c r="AB12" i="3"/>
  <c r="E31" i="68" s="1"/>
  <c r="AC12" i="3"/>
  <c r="E32" i="68" s="1"/>
  <c r="AG15" i="3"/>
  <c r="AD12" i="3"/>
  <c r="K30" i="70"/>
  <c r="K34" i="70" s="1"/>
  <c r="T30" i="70"/>
  <c r="T32" i="70" s="1"/>
  <c r="F30" i="70"/>
  <c r="F33" i="70" s="1"/>
  <c r="R30" i="70"/>
  <c r="R34" i="70" s="1"/>
  <c r="I9" i="63"/>
  <c r="I10" i="63"/>
  <c r="AF14" i="5"/>
  <c r="AF35" i="68" s="1"/>
  <c r="AF15" i="4"/>
  <c r="AF13" i="4"/>
  <c r="S35" i="68" s="1"/>
  <c r="F8" i="63"/>
  <c r="F11" i="63" s="1"/>
  <c r="AT14" i="67"/>
  <c r="AF12" i="3"/>
  <c r="F35" i="68" s="1"/>
  <c r="AF16" i="3"/>
  <c r="D18" i="68" s="1"/>
  <c r="C12" i="63"/>
  <c r="AS61" i="67"/>
  <c r="C7" i="66"/>
  <c r="D11" i="66" s="1"/>
  <c r="AH7" i="67"/>
  <c r="E94" i="68" s="1"/>
  <c r="AM9" i="67"/>
  <c r="I99" i="68" s="1"/>
  <c r="AR14" i="67"/>
  <c r="AM15" i="67"/>
  <c r="AH18" i="67"/>
  <c r="AT30" i="67"/>
  <c r="F123" i="68" s="1"/>
  <c r="AT37" i="67"/>
  <c r="AT54" i="67"/>
  <c r="F140" i="68" s="1"/>
  <c r="AI56" i="67"/>
  <c r="I129" i="68" s="1"/>
  <c r="C60" i="67"/>
  <c r="AR66" i="67"/>
  <c r="Z11" i="3"/>
  <c r="C29" i="68" s="1"/>
  <c r="U13" i="3"/>
  <c r="G24" i="68" s="1"/>
  <c r="AF15" i="3"/>
  <c r="AD16" i="3"/>
  <c r="Z12" i="4"/>
  <c r="P29" i="68" s="1"/>
  <c r="T13" i="4"/>
  <c r="R23" i="68" s="1"/>
  <c r="Y15" i="4"/>
  <c r="U16" i="4"/>
  <c r="N7" i="68" s="1"/>
  <c r="AB16" i="4"/>
  <c r="N14" i="68" s="1"/>
  <c r="U11" i="5"/>
  <c r="Y24" i="68" s="1"/>
  <c r="T14" i="5"/>
  <c r="AE23" i="68" s="1"/>
  <c r="Y16" i="5"/>
  <c r="Y11" i="68" s="1"/>
  <c r="U13" i="4"/>
  <c r="R24" i="68" s="1"/>
  <c r="AA13" i="4"/>
  <c r="R30" i="68" s="1"/>
  <c r="AF14" i="4"/>
  <c r="U35" i="68" s="1"/>
  <c r="Z15" i="4"/>
  <c r="V16" i="4"/>
  <c r="N8" i="68" s="1"/>
  <c r="AB11" i="5"/>
  <c r="Y31" i="68" s="1"/>
  <c r="U14" i="5"/>
  <c r="AE24" i="68" s="1"/>
  <c r="AA14" i="5"/>
  <c r="AE30" i="68" s="1"/>
  <c r="AF15" i="5"/>
  <c r="AN9" i="67"/>
  <c r="I100" i="68" s="1"/>
  <c r="V13" i="3"/>
  <c r="G25" i="68" s="1"/>
  <c r="M13" i="67"/>
  <c r="D17" i="67"/>
  <c r="E36" i="67"/>
  <c r="AI38" i="67"/>
  <c r="AK56" i="67"/>
  <c r="I131" i="68" s="1"/>
  <c r="AP62" i="67"/>
  <c r="AT66" i="67"/>
  <c r="W13" i="3"/>
  <c r="G26" i="68" s="1"/>
  <c r="U14" i="3"/>
  <c r="I24" i="68" s="1"/>
  <c r="V13" i="4"/>
  <c r="R25" i="68" s="1"/>
  <c r="AD11" i="5"/>
  <c r="V14" i="5"/>
  <c r="AE25" i="68" s="1"/>
  <c r="AE14" i="5"/>
  <c r="AF34" i="68" s="1"/>
  <c r="AP7" i="67"/>
  <c r="E102" i="68" s="1"/>
  <c r="L13" i="67"/>
  <c r="AN15" i="67"/>
  <c r="AQ37" i="67"/>
  <c r="AO62" i="67"/>
  <c r="AP9" i="67"/>
  <c r="I102" i="68" s="1"/>
  <c r="N13" i="67"/>
  <c r="AJ18" i="67"/>
  <c r="AI30" i="67"/>
  <c r="E112" i="68" s="1"/>
  <c r="AR32" i="67"/>
  <c r="M40" i="67"/>
  <c r="M43" i="67" s="1"/>
  <c r="AI62" i="67"/>
  <c r="AS65" i="67"/>
  <c r="AC11" i="3"/>
  <c r="C32" i="68" s="1"/>
  <c r="X13" i="3"/>
  <c r="G27" i="68" s="1"/>
  <c r="W11" i="4"/>
  <c r="N26" i="68" s="1"/>
  <c r="AC12" i="4"/>
  <c r="P32" i="68" s="1"/>
  <c r="T14" i="4"/>
  <c r="T23" i="68" s="1"/>
  <c r="AB15" i="4"/>
  <c r="X16" i="4"/>
  <c r="N10" i="68" s="1"/>
  <c r="X11" i="5"/>
  <c r="Y27" i="68" s="1"/>
  <c r="W12" i="5"/>
  <c r="AA26" i="68" s="1"/>
  <c r="T15" i="5"/>
  <c r="X11" i="4"/>
  <c r="N27" i="68" s="1"/>
  <c r="Y16" i="4"/>
  <c r="N11" i="68" s="1"/>
  <c r="Y11" i="5"/>
  <c r="Y28" i="68" s="1"/>
  <c r="X12" i="5"/>
  <c r="AA27" i="68" s="1"/>
  <c r="V15" i="5"/>
  <c r="AM7" i="67"/>
  <c r="E99" i="68" s="1"/>
  <c r="AR9" i="67"/>
  <c r="AR15" i="67"/>
  <c r="AM31" i="67"/>
  <c r="G116" i="68" s="1"/>
  <c r="J60" i="67"/>
  <c r="AN61" i="67"/>
  <c r="AK62" i="67"/>
  <c r="AE11" i="3"/>
  <c r="D34" i="68" s="1"/>
  <c r="Z13" i="3"/>
  <c r="G29" i="68" s="1"/>
  <c r="T11" i="4"/>
  <c r="N23" i="68" s="1"/>
  <c r="Z11" i="4"/>
  <c r="N29" i="68" s="1"/>
  <c r="Y13" i="4"/>
  <c r="R28" i="68" s="1"/>
  <c r="W14" i="4"/>
  <c r="T26" i="68" s="1"/>
  <c r="AD15" i="4"/>
  <c r="Z16" i="4"/>
  <c r="N12" i="68" s="1"/>
  <c r="Z11" i="5"/>
  <c r="Y29" i="68" s="1"/>
  <c r="T12" i="5"/>
  <c r="AA23" i="68" s="1"/>
  <c r="Z12" i="5"/>
  <c r="AA29" i="68" s="1"/>
  <c r="Y14" i="5"/>
  <c r="AE28" i="68" s="1"/>
  <c r="W15" i="5"/>
  <c r="W16" i="4"/>
  <c r="N9" i="68" s="1"/>
  <c r="AH61" i="67"/>
  <c r="AB13" i="3"/>
  <c r="G31" i="68" s="1"/>
  <c r="AQ9" i="67"/>
  <c r="I103" i="68" s="1"/>
  <c r="G36" i="67"/>
  <c r="AN7" i="67"/>
  <c r="E100" i="68" s="1"/>
  <c r="AI8" i="67"/>
  <c r="G95" i="68" s="1"/>
  <c r="G33" i="67"/>
  <c r="AO56" i="67"/>
  <c r="I135" i="68" s="1"/>
  <c r="AO61" i="67"/>
  <c r="AL62" i="67"/>
  <c r="AP66" i="67"/>
  <c r="AF11" i="3"/>
  <c r="D35" i="68" s="1"/>
  <c r="U11" i="4"/>
  <c r="N24" i="68" s="1"/>
  <c r="AF12" i="4"/>
  <c r="Q35" i="68" s="1"/>
  <c r="U14" i="4"/>
  <c r="T24" i="68" s="1"/>
  <c r="AA14" i="4"/>
  <c r="T30" i="68" s="1"/>
  <c r="U12" i="5"/>
  <c r="AA24" i="68" s="1"/>
  <c r="U15" i="5"/>
  <c r="V11" i="5"/>
  <c r="Y25" i="68" s="1"/>
  <c r="AL7" i="67"/>
  <c r="E98" i="68" s="1"/>
  <c r="AM61" i="67"/>
  <c r="AI14" i="67"/>
  <c r="AK30" i="67"/>
  <c r="E114" i="68" s="1"/>
  <c r="AH32" i="67"/>
  <c r="I111" i="68" s="1"/>
  <c r="AP61" i="67"/>
  <c r="AM62" i="67"/>
  <c r="AI66" i="67"/>
  <c r="U16" i="3"/>
  <c r="C7" i="68" s="1"/>
  <c r="V11" i="4"/>
  <c r="N25" i="68" s="1"/>
  <c r="V12" i="5"/>
  <c r="AA25" i="68" s="1"/>
  <c r="Y13" i="3"/>
  <c r="G28" i="68" s="1"/>
  <c r="V14" i="4"/>
  <c r="T25" i="68" s="1"/>
  <c r="AS6" i="67"/>
  <c r="D105" i="68" s="1"/>
  <c r="AK8" i="67"/>
  <c r="G97" i="68" s="1"/>
  <c r="AJ14" i="67"/>
  <c r="AS14" i="67"/>
  <c r="AP32" i="67"/>
  <c r="I119" i="68" s="1"/>
  <c r="AT42" i="67"/>
  <c r="AQ56" i="67"/>
  <c r="I137" i="68" s="1"/>
  <c r="AN62" i="67"/>
  <c r="AM65" i="67"/>
  <c r="AJ66" i="67"/>
  <c r="AC13" i="3"/>
  <c r="AA14" i="3"/>
  <c r="I30" i="68" s="1"/>
  <c r="X15" i="3"/>
  <c r="V16" i="3"/>
  <c r="C8" i="68" s="1"/>
  <c r="AB13" i="4"/>
  <c r="R31" i="68" s="1"/>
  <c r="AC16" i="4"/>
  <c r="N15" i="68" s="1"/>
  <c r="AC11" i="5"/>
  <c r="Y32" i="68" s="1"/>
  <c r="AB14" i="5"/>
  <c r="AE31" i="68" s="1"/>
  <c r="G13" i="67"/>
  <c r="AR41" i="67"/>
  <c r="AR56" i="67"/>
  <c r="P60" i="67"/>
  <c r="H64" i="67"/>
  <c r="AL64" i="67" s="1"/>
  <c r="M132" i="68" s="1"/>
  <c r="AD13" i="3"/>
  <c r="AC13" i="4"/>
  <c r="R32" i="68" s="1"/>
  <c r="X14" i="4"/>
  <c r="T27" i="68" s="1"/>
  <c r="AC14" i="5"/>
  <c r="X15" i="5"/>
  <c r="AK15" i="67"/>
  <c r="Y11" i="4"/>
  <c r="N28" i="68" s="1"/>
  <c r="AD13" i="4"/>
  <c r="Y14" i="4"/>
  <c r="T28" i="68" s="1"/>
  <c r="Y12" i="5"/>
  <c r="AA28" i="68" s="1"/>
  <c r="Y15" i="5"/>
  <c r="AP56" i="67"/>
  <c r="I136" i="68" s="1"/>
  <c r="AH9" i="67"/>
  <c r="I94" i="68" s="1"/>
  <c r="AS56" i="67"/>
  <c r="J139" i="68" s="1"/>
  <c r="K64" i="67"/>
  <c r="AO64" i="67" s="1"/>
  <c r="M135" i="68" s="1"/>
  <c r="AE13" i="3"/>
  <c r="C11" i="63"/>
  <c r="AM14" i="67"/>
  <c r="AP16" i="67"/>
  <c r="AR18" i="67"/>
  <c r="N36" i="67"/>
  <c r="N43" i="67" s="1"/>
  <c r="E40" i="67"/>
  <c r="AP42" i="67"/>
  <c r="AQ62" i="67"/>
  <c r="AO63" i="67"/>
  <c r="AP65" i="67"/>
  <c r="U11" i="3"/>
  <c r="C24" i="68" s="1"/>
  <c r="AF13" i="3"/>
  <c r="H35" i="68" s="1"/>
  <c r="AD14" i="3"/>
  <c r="Y16" i="3"/>
  <c r="C11" i="68" s="1"/>
  <c r="U12" i="4"/>
  <c r="P24" i="68" s="1"/>
  <c r="Z14" i="4"/>
  <c r="T29" i="68" s="1"/>
  <c r="T15" i="4"/>
  <c r="AF16" i="4"/>
  <c r="O18" i="68" s="1"/>
  <c r="AF11" i="5"/>
  <c r="Z35" i="68" s="1"/>
  <c r="U13" i="5"/>
  <c r="AC24" i="68" s="1"/>
  <c r="Z15" i="5"/>
  <c r="T16" i="5"/>
  <c r="Y6" i="68" s="1"/>
  <c r="AL61" i="67"/>
  <c r="AA13" i="3"/>
  <c r="G30" i="68" s="1"/>
  <c r="AT15" i="67"/>
  <c r="AI9" i="67"/>
  <c r="I95" i="68" s="1"/>
  <c r="J13" i="67"/>
  <c r="AS18" i="67"/>
  <c r="F40" i="67"/>
  <c r="AS54" i="67"/>
  <c r="F139" i="68" s="1"/>
  <c r="AR62" i="67"/>
  <c r="AP63" i="67"/>
  <c r="V11" i="3"/>
  <c r="C25" i="68" s="1"/>
  <c r="Z16" i="3"/>
  <c r="C12" i="68" s="1"/>
  <c r="U15" i="4"/>
  <c r="U16" i="5"/>
  <c r="Y7" i="68" s="1"/>
  <c r="Y83" i="68"/>
  <c r="AJ56" i="67"/>
  <c r="I130" i="68" s="1"/>
  <c r="AB11" i="4"/>
  <c r="N31" i="68" s="1"/>
  <c r="V15" i="4"/>
  <c r="T11" i="5"/>
  <c r="Y23" i="68" s="1"/>
  <c r="AB12" i="5"/>
  <c r="AA31" i="68" s="1"/>
  <c r="AD11" i="4"/>
  <c r="AD12" i="5"/>
  <c r="AL38" i="67"/>
  <c r="H36" i="67"/>
  <c r="C24" i="66"/>
  <c r="C44" i="66"/>
  <c r="AL6" i="67"/>
  <c r="C98" i="68" s="1"/>
  <c r="J10" i="67"/>
  <c r="AN14" i="67"/>
  <c r="AL15" i="67"/>
  <c r="C17" i="67"/>
  <c r="K17" i="67"/>
  <c r="AI18" i="67"/>
  <c r="AS19" i="67"/>
  <c r="AK29" i="67"/>
  <c r="C114" i="68" s="1"/>
  <c r="O33" i="67"/>
  <c r="I36" i="67"/>
  <c r="C40" i="67"/>
  <c r="N57" i="67"/>
  <c r="AO54" i="67"/>
  <c r="E135" i="68" s="1"/>
  <c r="AL54" i="67"/>
  <c r="E132" i="68" s="1"/>
  <c r="AK55" i="67"/>
  <c r="G131" i="68" s="1"/>
  <c r="AS55" i="67"/>
  <c r="H139" i="68" s="1"/>
  <c r="AM66" i="67"/>
  <c r="I64" i="67"/>
  <c r="AR8" i="67"/>
  <c r="J7" i="63"/>
  <c r="C21" i="66"/>
  <c r="AI6" i="67"/>
  <c r="C95" i="68" s="1"/>
  <c r="AQ6" i="67"/>
  <c r="AM6" i="67"/>
  <c r="C99" i="68" s="1"/>
  <c r="AK7" i="67"/>
  <c r="E97" i="68" s="1"/>
  <c r="M10" i="67"/>
  <c r="E13" i="67"/>
  <c r="AL16" i="67"/>
  <c r="AT16" i="67"/>
  <c r="AO18" i="67"/>
  <c r="AT19" i="67"/>
  <c r="AQ32" i="67"/>
  <c r="AK37" i="67"/>
  <c r="I40" i="67"/>
  <c r="AN41" i="67"/>
  <c r="AQ42" i="67"/>
  <c r="AM54" i="67"/>
  <c r="E133" i="68" s="1"/>
  <c r="AL55" i="67"/>
  <c r="G132" i="68" s="1"/>
  <c r="AT55" i="67"/>
  <c r="H140" i="68" s="1"/>
  <c r="AI65" i="67"/>
  <c r="E64" i="67"/>
  <c r="AQ65" i="67"/>
  <c r="M64" i="67"/>
  <c r="AN66" i="67"/>
  <c r="J64" i="67"/>
  <c r="AN64" i="67" s="1"/>
  <c r="M134" i="68" s="1"/>
  <c r="AT38" i="67"/>
  <c r="P36" i="67"/>
  <c r="AH55" i="67"/>
  <c r="G128" i="68" s="1"/>
  <c r="AM55" i="67"/>
  <c r="G133" i="68" s="1"/>
  <c r="N32" i="68"/>
  <c r="F6" i="63"/>
  <c r="AJ6" i="67"/>
  <c r="C96" i="68" s="1"/>
  <c r="AR6" i="67"/>
  <c r="N10" i="67"/>
  <c r="F13" i="67"/>
  <c r="AS15" i="67"/>
  <c r="AP29" i="67"/>
  <c r="C119" i="68" s="1"/>
  <c r="L33" i="67"/>
  <c r="AL31" i="67"/>
  <c r="G115" i="68" s="1"/>
  <c r="AQ31" i="67"/>
  <c r="AO31" i="67"/>
  <c r="G118" i="68" s="1"/>
  <c r="C33" i="67"/>
  <c r="AN39" i="67"/>
  <c r="AL41" i="67"/>
  <c r="AQ41" i="67"/>
  <c r="AO41" i="67"/>
  <c r="AJ41" i="67"/>
  <c r="AI54" i="67"/>
  <c r="E129" i="68" s="1"/>
  <c r="E57" i="67"/>
  <c r="AJ65" i="67"/>
  <c r="F64" i="67"/>
  <c r="AJ64" i="67" s="1"/>
  <c r="M130" i="68" s="1"/>
  <c r="AR65" i="67"/>
  <c r="N64" i="67"/>
  <c r="AJ8" i="67"/>
  <c r="G96" i="68" s="1"/>
  <c r="F10" i="67"/>
  <c r="C54" i="66"/>
  <c r="D70" i="66" s="1"/>
  <c r="AQ8" i="67"/>
  <c r="E10" i="67"/>
  <c r="O10" i="67"/>
  <c r="AH16" i="67"/>
  <c r="AN19" i="67"/>
  <c r="AI19" i="67"/>
  <c r="AI29" i="67"/>
  <c r="C112" i="68" s="1"/>
  <c r="AQ29" i="67"/>
  <c r="AH37" i="67"/>
  <c r="D36" i="67"/>
  <c r="AP37" i="67"/>
  <c r="L36" i="67"/>
  <c r="AL39" i="67"/>
  <c r="C36" i="67"/>
  <c r="AQ39" i="67"/>
  <c r="AO39" i="67"/>
  <c r="AJ39" i="67"/>
  <c r="I57" i="67"/>
  <c r="AR54" i="67"/>
  <c r="AI55" i="67"/>
  <c r="G129" i="68" s="1"/>
  <c r="AJ19" i="67"/>
  <c r="AJ29" i="67"/>
  <c r="C113" i="68" s="1"/>
  <c r="F33" i="67"/>
  <c r="AN55" i="67"/>
  <c r="G134" i="68" s="1"/>
  <c r="C30" i="66"/>
  <c r="D37" i="66" s="1"/>
  <c r="G10" i="67"/>
  <c r="K13" i="67"/>
  <c r="AO15" i="67"/>
  <c r="AI15" i="67"/>
  <c r="AM16" i="67"/>
  <c r="AL18" i="67"/>
  <c r="H17" i="67"/>
  <c r="AT18" i="67"/>
  <c r="P17" i="67"/>
  <c r="AH19" i="67"/>
  <c r="AP19" i="67"/>
  <c r="L17" i="67"/>
  <c r="AK19" i="67"/>
  <c r="AS29" i="67"/>
  <c r="D122" i="68" s="1"/>
  <c r="F36" i="67"/>
  <c r="AJ37" i="67"/>
  <c r="AR37" i="67"/>
  <c r="AR39" i="67"/>
  <c r="C57" i="67"/>
  <c r="AQ53" i="67"/>
  <c r="AP53" i="67"/>
  <c r="AH53" i="67"/>
  <c r="C128" i="68" s="1"/>
  <c r="K57" i="67"/>
  <c r="AM53" i="67"/>
  <c r="C133" i="68" s="1"/>
  <c r="AO55" i="67"/>
  <c r="G135" i="68" s="1"/>
  <c r="P10" i="67"/>
  <c r="AT6" i="67"/>
  <c r="D106" i="68" s="1"/>
  <c r="H10" i="67"/>
  <c r="AL14" i="67"/>
  <c r="AP15" i="67"/>
  <c r="I17" i="67"/>
  <c r="AM18" i="67"/>
  <c r="AQ19" i="67"/>
  <c r="AL19" i="67"/>
  <c r="AK31" i="67"/>
  <c r="G114" i="68" s="1"/>
  <c r="AT31" i="67"/>
  <c r="H123" i="68" s="1"/>
  <c r="M33" i="67"/>
  <c r="AS39" i="67"/>
  <c r="AK41" i="67"/>
  <c r="AT41" i="67"/>
  <c r="AN42" i="67"/>
  <c r="J40" i="67"/>
  <c r="AN53" i="67"/>
  <c r="C134" i="68" s="1"/>
  <c r="AP55" i="67"/>
  <c r="G136" i="68" s="1"/>
  <c r="G32" i="68"/>
  <c r="G17" i="67"/>
  <c r="AT32" i="67"/>
  <c r="J123" i="68" s="1"/>
  <c r="AL42" i="67"/>
  <c r="H40" i="67"/>
  <c r="G7" i="63"/>
  <c r="AI7" i="67"/>
  <c r="E95" i="68" s="1"/>
  <c r="AS8" i="67"/>
  <c r="H105" i="68" s="1"/>
  <c r="I10" i="67"/>
  <c r="C13" i="67"/>
  <c r="AQ15" i="67"/>
  <c r="AQ16" i="67"/>
  <c r="O17" i="67"/>
  <c r="J17" i="67"/>
  <c r="AN18" i="67"/>
  <c r="AR19" i="67"/>
  <c r="AI32" i="67"/>
  <c r="I112" i="68" s="1"/>
  <c r="N33" i="67"/>
  <c r="AK39" i="67"/>
  <c r="AT39" i="67"/>
  <c r="AI42" i="67"/>
  <c r="AO53" i="67"/>
  <c r="C135" i="68" s="1"/>
  <c r="AJ55" i="67"/>
  <c r="G130" i="68" s="1"/>
  <c r="AR55" i="67"/>
  <c r="AQ55" i="67"/>
  <c r="AK32" i="67"/>
  <c r="I114" i="68" s="1"/>
  <c r="AS32" i="67"/>
  <c r="J122" i="68" s="1"/>
  <c r="AK42" i="67"/>
  <c r="AS42" i="67"/>
  <c r="J57" i="67"/>
  <c r="AH54" i="67"/>
  <c r="E128" i="68" s="1"/>
  <c r="AP54" i="67"/>
  <c r="D36" i="71"/>
  <c r="AD16" i="5"/>
  <c r="G30" i="70"/>
  <c r="G33" i="70" s="1"/>
  <c r="Q30" i="70"/>
  <c r="Q33" i="70" s="1"/>
  <c r="S30" i="70"/>
  <c r="S35" i="70" s="1"/>
  <c r="C10" i="67"/>
  <c r="AJ16" i="67"/>
  <c r="AR16" i="67"/>
  <c r="AT29" i="67"/>
  <c r="D123" i="68" s="1"/>
  <c r="AH30" i="67"/>
  <c r="E111" i="68" s="1"/>
  <c r="AH31" i="67"/>
  <c r="G111" i="68" s="1"/>
  <c r="AP31" i="67"/>
  <c r="G119" i="68" s="1"/>
  <c r="AN37" i="67"/>
  <c r="AI37" i="67"/>
  <c r="AH38" i="67"/>
  <c r="AH39" i="67"/>
  <c r="AP39" i="67"/>
  <c r="G40" i="67"/>
  <c r="AH41" i="67"/>
  <c r="D40" i="67"/>
  <c r="AP41" i="67"/>
  <c r="L40" i="67"/>
  <c r="G57" i="67"/>
  <c r="AK53" i="67"/>
  <c r="C131" i="68" s="1"/>
  <c r="O57" i="67"/>
  <c r="AS53" i="67"/>
  <c r="D139" i="68" s="1"/>
  <c r="D10" i="67"/>
  <c r="L10" i="67"/>
  <c r="AK16" i="67"/>
  <c r="AS16" i="67"/>
  <c r="AO29" i="67"/>
  <c r="C118" i="68" s="1"/>
  <c r="AO37" i="67"/>
  <c r="H57" i="67"/>
  <c r="AL53" i="67"/>
  <c r="C132" i="68" s="1"/>
  <c r="P57" i="67"/>
  <c r="AT53" i="67"/>
  <c r="D140" i="68" s="1"/>
  <c r="AN54" i="67"/>
  <c r="E134" i="68" s="1"/>
  <c r="AH56" i="67"/>
  <c r="I128" i="68" s="1"/>
  <c r="AN29" i="67"/>
  <c r="C117" i="68" s="1"/>
  <c r="AN31" i="67"/>
  <c r="G117" i="68" s="1"/>
  <c r="H33" i="67"/>
  <c r="P33" i="67"/>
  <c r="D57" i="67"/>
  <c r="L57" i="67"/>
  <c r="AJ53" i="67"/>
  <c r="C130" i="68" s="1"/>
  <c r="AR53" i="67"/>
  <c r="AL56" i="67"/>
  <c r="I132" i="68" s="1"/>
  <c r="AT56" i="67"/>
  <c r="J140" i="68" s="1"/>
  <c r="F57" i="67"/>
  <c r="AI61" i="67"/>
  <c r="E60" i="67"/>
  <c r="AQ61" i="67"/>
  <c r="M60" i="67"/>
  <c r="AE32" i="68"/>
  <c r="J30" i="70"/>
  <c r="I33" i="67"/>
  <c r="M57" i="67"/>
  <c r="AJ61" i="67"/>
  <c r="F60" i="67"/>
  <c r="AR61" i="67"/>
  <c r="N60" i="67"/>
  <c r="M30" i="70"/>
  <c r="M32" i="70" s="1"/>
  <c r="J33" i="67"/>
  <c r="AN56" i="67"/>
  <c r="I134" i="68" s="1"/>
  <c r="D30" i="70"/>
  <c r="D32" i="70" s="1"/>
  <c r="N30" i="70"/>
  <c r="N32" i="70" s="1"/>
  <c r="Y15" i="68"/>
  <c r="E30" i="70"/>
  <c r="E33" i="70" s="1"/>
  <c r="O30" i="70"/>
  <c r="O35" i="70" s="1"/>
  <c r="P30" i="70"/>
  <c r="P33" i="70" s="1"/>
  <c r="O67" i="67"/>
  <c r="C49" i="68"/>
  <c r="K49" i="68"/>
  <c r="S49" i="68"/>
  <c r="W49" i="68"/>
  <c r="I66" i="68"/>
  <c r="M66" i="68"/>
  <c r="Q66" i="68"/>
  <c r="Y66" i="68"/>
  <c r="C83" i="68"/>
  <c r="G83" i="68"/>
  <c r="K83" i="68"/>
  <c r="O83" i="68"/>
  <c r="S83" i="68"/>
  <c r="W83" i="68"/>
  <c r="H30" i="70"/>
  <c r="H32" i="70" s="1"/>
  <c r="AD16" i="4"/>
  <c r="I30" i="70"/>
  <c r="I34" i="70" s="1"/>
  <c r="AB16" i="5"/>
  <c r="Y14" i="68" s="1"/>
  <c r="E49" i="68"/>
  <c r="M49" i="68"/>
  <c r="U49" i="68"/>
  <c r="G66" i="68"/>
  <c r="K66" i="68"/>
  <c r="O66" i="68"/>
  <c r="W66" i="68"/>
  <c r="E83" i="68"/>
  <c r="I83" i="68"/>
  <c r="M83" i="68"/>
  <c r="U83" i="68"/>
  <c r="D67" i="67" l="1"/>
  <c r="Q67" i="67"/>
  <c r="Q43" i="67"/>
  <c r="H34" i="68"/>
  <c r="AS64" i="67"/>
  <c r="N139" i="68" s="1"/>
  <c r="AT64" i="67"/>
  <c r="N140" i="68" s="1"/>
  <c r="AR64" i="67"/>
  <c r="M138" i="68" s="1"/>
  <c r="AI64" i="67"/>
  <c r="M129" i="68" s="1"/>
  <c r="AM64" i="67"/>
  <c r="M133" i="68" s="1"/>
  <c r="C67" i="67"/>
  <c r="AH67" i="67" s="1"/>
  <c r="AH64" i="67"/>
  <c r="M128" i="68" s="1"/>
  <c r="AK64" i="67"/>
  <c r="M131" i="68" s="1"/>
  <c r="AQ64" i="67"/>
  <c r="M137" i="68" s="1"/>
  <c r="O43" i="67"/>
  <c r="O45" i="67" s="1"/>
  <c r="AT40" i="67"/>
  <c r="N123" i="68" s="1"/>
  <c r="AQ36" i="67"/>
  <c r="K120" i="68" s="1"/>
  <c r="AN17" i="67"/>
  <c r="M100" i="68" s="1"/>
  <c r="M20" i="67"/>
  <c r="M22" i="67" s="1"/>
  <c r="AU64" i="67"/>
  <c r="N141" i="68" s="1"/>
  <c r="AP64" i="67"/>
  <c r="M136" i="68" s="1"/>
  <c r="AT60" i="67"/>
  <c r="L140" i="68" s="1"/>
  <c r="AS36" i="67"/>
  <c r="L122" i="68" s="1"/>
  <c r="D104" i="68"/>
  <c r="C104" i="68"/>
  <c r="H104" i="68"/>
  <c r="G104" i="68"/>
  <c r="AU10" i="67"/>
  <c r="N20" i="67"/>
  <c r="I20" i="67"/>
  <c r="I22" i="67" s="1"/>
  <c r="F104" i="68"/>
  <c r="E104" i="68"/>
  <c r="J104" i="68"/>
  <c r="I104" i="68"/>
  <c r="C13" i="63"/>
  <c r="D10" i="63" s="1"/>
  <c r="F32" i="70"/>
  <c r="R35" i="70"/>
  <c r="J138" i="68"/>
  <c r="I138" i="68"/>
  <c r="D138" i="68"/>
  <c r="C138" i="68"/>
  <c r="H67" i="67"/>
  <c r="F138" i="68"/>
  <c r="E138" i="68"/>
  <c r="H138" i="68"/>
  <c r="G138" i="68"/>
  <c r="AB33" i="68"/>
  <c r="AA33" i="68"/>
  <c r="Z16" i="68"/>
  <c r="Y16" i="68"/>
  <c r="Z33" i="68"/>
  <c r="Y33" i="68"/>
  <c r="AF33" i="68"/>
  <c r="AE33" i="68"/>
  <c r="AD33" i="68"/>
  <c r="AC33" i="68"/>
  <c r="D121" i="68"/>
  <c r="C121" i="68"/>
  <c r="F121" i="68"/>
  <c r="E121" i="68"/>
  <c r="J121" i="68"/>
  <c r="I121" i="68"/>
  <c r="Q33" i="68"/>
  <c r="P33" i="68"/>
  <c r="S33" i="68"/>
  <c r="R33" i="68"/>
  <c r="O33" i="68"/>
  <c r="N33" i="68"/>
  <c r="U33" i="68"/>
  <c r="T33" i="68"/>
  <c r="O16" i="68"/>
  <c r="N16" i="68"/>
  <c r="D33" i="68"/>
  <c r="C33" i="68"/>
  <c r="H33" i="68"/>
  <c r="G33" i="68"/>
  <c r="J33" i="68"/>
  <c r="I33" i="68"/>
  <c r="D16" i="68"/>
  <c r="C16" i="68"/>
  <c r="F33" i="68"/>
  <c r="E33" i="68"/>
  <c r="R32" i="70"/>
  <c r="AP60" i="67"/>
  <c r="K136" i="68" s="1"/>
  <c r="AM60" i="67"/>
  <c r="K133" i="68" s="1"/>
  <c r="AH60" i="67"/>
  <c r="K128" i="68" s="1"/>
  <c r="AO60" i="67"/>
  <c r="K135" i="68" s="1"/>
  <c r="Q69" i="67"/>
  <c r="Q72" i="67" s="1"/>
  <c r="AN60" i="67"/>
  <c r="K134" i="68" s="1"/>
  <c r="AU60" i="67"/>
  <c r="L141" i="68" s="1"/>
  <c r="L67" i="67"/>
  <c r="AP67" i="67" s="1"/>
  <c r="AU57" i="67"/>
  <c r="I67" i="67"/>
  <c r="AM67" i="67" s="1"/>
  <c r="I11" i="63"/>
  <c r="I13" i="63" s="1"/>
  <c r="J11" i="63" s="1"/>
  <c r="G43" i="67"/>
  <c r="G45" i="67" s="1"/>
  <c r="AU33" i="67"/>
  <c r="Q45" i="67"/>
  <c r="AO36" i="67"/>
  <c r="K118" i="68" s="1"/>
  <c r="AK36" i="67"/>
  <c r="K114" i="68" s="1"/>
  <c r="AR36" i="67"/>
  <c r="AU36" i="67"/>
  <c r="L124" i="68" s="1"/>
  <c r="AU40" i="67"/>
  <c r="N124" i="68" s="1"/>
  <c r="AH13" i="67"/>
  <c r="K94" i="68" s="1"/>
  <c r="D20" i="67"/>
  <c r="D22" i="67" s="1"/>
  <c r="AI17" i="67"/>
  <c r="M95" i="68" s="1"/>
  <c r="E103" i="68"/>
  <c r="AH17" i="67"/>
  <c r="M94" i="68" s="1"/>
  <c r="Q20" i="67"/>
  <c r="AU17" i="67"/>
  <c r="N107" i="68" s="1"/>
  <c r="AJ17" i="67"/>
  <c r="M96" i="68" s="1"/>
  <c r="AP17" i="67"/>
  <c r="M102" i="68" s="1"/>
  <c r="AU13" i="67"/>
  <c r="L107" i="68" s="1"/>
  <c r="R33" i="70"/>
  <c r="K33" i="70"/>
  <c r="F34" i="70"/>
  <c r="D8" i="66"/>
  <c r="D19" i="66"/>
  <c r="D16" i="66"/>
  <c r="D12" i="66"/>
  <c r="D23" i="66"/>
  <c r="D22" i="66"/>
  <c r="D21" i="66"/>
  <c r="D24" i="66"/>
  <c r="D13" i="66"/>
  <c r="D15" i="66"/>
  <c r="D9" i="66"/>
  <c r="D18" i="66"/>
  <c r="D14" i="66"/>
  <c r="Q47" i="67"/>
  <c r="K32" i="70"/>
  <c r="K35" i="70"/>
  <c r="F35" i="70"/>
  <c r="T33" i="70"/>
  <c r="T34" i="70"/>
  <c r="T35" i="70"/>
  <c r="N35" i="70"/>
  <c r="D35" i="70"/>
  <c r="G35" i="70"/>
  <c r="N34" i="70"/>
  <c r="D32" i="66"/>
  <c r="AS40" i="67"/>
  <c r="N122" i="68" s="1"/>
  <c r="Q35" i="70"/>
  <c r="AH40" i="67"/>
  <c r="M111" i="68" s="1"/>
  <c r="O34" i="70"/>
  <c r="D10" i="66"/>
  <c r="M33" i="70"/>
  <c r="AN40" i="67"/>
  <c r="M117" i="68" s="1"/>
  <c r="AS60" i="67"/>
  <c r="L139" i="68" s="1"/>
  <c r="P67" i="67"/>
  <c r="AT67" i="67" s="1"/>
  <c r="AR40" i="67"/>
  <c r="E43" i="67"/>
  <c r="E45" i="67" s="1"/>
  <c r="E47" i="67" s="1"/>
  <c r="K67" i="67"/>
  <c r="AP40" i="67"/>
  <c r="M119" i="68" s="1"/>
  <c r="AJ40" i="67"/>
  <c r="M113" i="68" s="1"/>
  <c r="D17" i="66"/>
  <c r="AK60" i="67"/>
  <c r="K131" i="68" s="1"/>
  <c r="H35" i="70"/>
  <c r="I35" i="70"/>
  <c r="N33" i="70"/>
  <c r="AL40" i="67"/>
  <c r="M115" i="68" s="1"/>
  <c r="AL60" i="67"/>
  <c r="K132" i="68" s="1"/>
  <c r="G69" i="67"/>
  <c r="AK57" i="67"/>
  <c r="M35" i="70"/>
  <c r="O32" i="70"/>
  <c r="S32" i="70"/>
  <c r="Q34" i="70"/>
  <c r="AJ60" i="67"/>
  <c r="K130" i="68" s="1"/>
  <c r="F67" i="67"/>
  <c r="D33" i="70"/>
  <c r="AI60" i="67"/>
  <c r="K129" i="68" s="1"/>
  <c r="E67" i="67"/>
  <c r="AI67" i="67" s="1"/>
  <c r="AL57" i="67"/>
  <c r="D34" i="70"/>
  <c r="S33" i="70"/>
  <c r="G137" i="68"/>
  <c r="O20" i="67"/>
  <c r="O22" i="67" s="1"/>
  <c r="AS17" i="67"/>
  <c r="N105" i="68" s="1"/>
  <c r="C137" i="68"/>
  <c r="AQ10" i="67"/>
  <c r="AR57" i="67"/>
  <c r="AN10" i="67"/>
  <c r="D44" i="66"/>
  <c r="E136" i="68"/>
  <c r="C136" i="68"/>
  <c r="D63" i="66"/>
  <c r="D55" i="66"/>
  <c r="D58" i="66"/>
  <c r="D66" i="66"/>
  <c r="D59" i="66"/>
  <c r="D56" i="66"/>
  <c r="J20" i="67"/>
  <c r="J22" i="67" s="1"/>
  <c r="S34" i="70"/>
  <c r="I32" i="70"/>
  <c r="H33" i="70"/>
  <c r="H34" i="70"/>
  <c r="G34" i="70"/>
  <c r="J34" i="70"/>
  <c r="J32" i="70"/>
  <c r="J35" i="70"/>
  <c r="AP57" i="67"/>
  <c r="J33" i="70"/>
  <c r="I33" i="70"/>
  <c r="AJ36" i="67"/>
  <c r="K113" i="68" s="1"/>
  <c r="F43" i="67"/>
  <c r="F45" i="67" s="1"/>
  <c r="F47" i="67" s="1"/>
  <c r="AO13" i="67"/>
  <c r="K101" i="68" s="1"/>
  <c r="K20" i="67"/>
  <c r="AJ33" i="67"/>
  <c r="AI36" i="67"/>
  <c r="K112" i="68" s="1"/>
  <c r="AN36" i="67"/>
  <c r="K117" i="68" s="1"/>
  <c r="C43" i="67"/>
  <c r="C45" i="67" s="1"/>
  <c r="AH33" i="67"/>
  <c r="AM13" i="67"/>
  <c r="K99" i="68" s="1"/>
  <c r="J67" i="67"/>
  <c r="K48" i="67"/>
  <c r="AR13" i="67"/>
  <c r="D40" i="66"/>
  <c r="D47" i="66"/>
  <c r="AN33" i="67"/>
  <c r="AH10" i="67"/>
  <c r="E20" i="67"/>
  <c r="E22" i="67" s="1"/>
  <c r="E24" i="67" s="1"/>
  <c r="AI13" i="67"/>
  <c r="K95" i="68" s="1"/>
  <c r="P32" i="70"/>
  <c r="O33" i="70"/>
  <c r="AQ57" i="67"/>
  <c r="AJ57" i="67"/>
  <c r="Q32" i="70"/>
  <c r="AN57" i="67"/>
  <c r="N45" i="67"/>
  <c r="AR33" i="67"/>
  <c r="AO33" i="67"/>
  <c r="AT17" i="67"/>
  <c r="N106" i="68" s="1"/>
  <c r="AK10" i="67"/>
  <c r="C120" i="68"/>
  <c r="AJ10" i="67"/>
  <c r="G120" i="68"/>
  <c r="AO17" i="67"/>
  <c r="M101" i="68" s="1"/>
  <c r="D69" i="66"/>
  <c r="D71" i="66"/>
  <c r="D62" i="66"/>
  <c r="E32" i="70"/>
  <c r="AH57" i="67"/>
  <c r="D69" i="67"/>
  <c r="AK17" i="67"/>
  <c r="M97" i="68" s="1"/>
  <c r="G20" i="67"/>
  <c r="G22" i="67" s="1"/>
  <c r="M45" i="67"/>
  <c r="AQ33" i="67"/>
  <c r="AM17" i="67"/>
  <c r="M99" i="68" s="1"/>
  <c r="AM57" i="67"/>
  <c r="L43" i="67"/>
  <c r="L45" i="67" s="1"/>
  <c r="AP36" i="67"/>
  <c r="K119" i="68" s="1"/>
  <c r="AS10" i="67"/>
  <c r="F20" i="67"/>
  <c r="F22" i="67" s="1"/>
  <c r="AJ13" i="67"/>
  <c r="K96" i="68" s="1"/>
  <c r="AT36" i="67"/>
  <c r="L123" i="68" s="1"/>
  <c r="P43" i="67"/>
  <c r="P45" i="67" s="1"/>
  <c r="AM40" i="67"/>
  <c r="M116" i="68" s="1"/>
  <c r="AI40" i="67"/>
  <c r="M112" i="68" s="1"/>
  <c r="AQ40" i="67"/>
  <c r="AR17" i="67"/>
  <c r="AQ17" i="67"/>
  <c r="D65" i="66"/>
  <c r="D64" i="66"/>
  <c r="D57" i="66"/>
  <c r="P20" i="67"/>
  <c r="P22" i="67" s="1"/>
  <c r="AL10" i="67"/>
  <c r="O69" i="67"/>
  <c r="AS57" i="67"/>
  <c r="AO10" i="67"/>
  <c r="AK13" i="67"/>
  <c r="K97" i="68" s="1"/>
  <c r="AS13" i="67"/>
  <c r="L105" i="68" s="1"/>
  <c r="C20" i="67"/>
  <c r="AR20" i="67" s="1"/>
  <c r="AT13" i="67"/>
  <c r="L106" i="68" s="1"/>
  <c r="AP13" i="67"/>
  <c r="K102" i="68" s="1"/>
  <c r="D60" i="66"/>
  <c r="AI33" i="67"/>
  <c r="AO57" i="67"/>
  <c r="AL17" i="67"/>
  <c r="M98" i="68" s="1"/>
  <c r="H20" i="67"/>
  <c r="D35" i="66"/>
  <c r="D38" i="66"/>
  <c r="D39" i="66"/>
  <c r="D36" i="66"/>
  <c r="D33" i="66"/>
  <c r="D46" i="66"/>
  <c r="AI10" i="67"/>
  <c r="AR10" i="67"/>
  <c r="N22" i="67"/>
  <c r="C103" i="68"/>
  <c r="I43" i="67"/>
  <c r="I45" i="67" s="1"/>
  <c r="AM36" i="67"/>
  <c r="K116" i="68" s="1"/>
  <c r="D45" i="66"/>
  <c r="D42" i="66"/>
  <c r="D41" i="66"/>
  <c r="AL13" i="67"/>
  <c r="K98" i="68" s="1"/>
  <c r="D68" i="66"/>
  <c r="AM33" i="67"/>
  <c r="AT33" i="67"/>
  <c r="AT57" i="67"/>
  <c r="AK40" i="67"/>
  <c r="M114" i="68" s="1"/>
  <c r="E35" i="70"/>
  <c r="G32" i="70"/>
  <c r="AM10" i="67"/>
  <c r="F13" i="63"/>
  <c r="G11" i="63" s="1"/>
  <c r="AH36" i="67"/>
  <c r="K111" i="68" s="1"/>
  <c r="D43" i="67"/>
  <c r="G103" i="68"/>
  <c r="AI57" i="67"/>
  <c r="AP33" i="67"/>
  <c r="J43" i="67"/>
  <c r="AS33" i="67"/>
  <c r="AL36" i="67"/>
  <c r="K115" i="68" s="1"/>
  <c r="H43" i="67"/>
  <c r="H45" i="67" s="1"/>
  <c r="D34" i="66"/>
  <c r="AQ13" i="67"/>
  <c r="D61" i="66"/>
  <c r="P34" i="70"/>
  <c r="E34" i="70"/>
  <c r="AR60" i="67"/>
  <c r="N67" i="67"/>
  <c r="AR67" i="67" s="1"/>
  <c r="AQ60" i="67"/>
  <c r="M67" i="67"/>
  <c r="AL33" i="67"/>
  <c r="AP10" i="67"/>
  <c r="P35" i="70"/>
  <c r="M34" i="70"/>
  <c r="L20" i="67"/>
  <c r="D31" i="66"/>
  <c r="AT10" i="67"/>
  <c r="AK33" i="67"/>
  <c r="I120" i="68"/>
  <c r="AO40" i="67"/>
  <c r="M118" i="68" s="1"/>
  <c r="AN13" i="67"/>
  <c r="K100" i="68" s="1"/>
  <c r="AJ67" i="67" l="1"/>
  <c r="N138" i="68"/>
  <c r="AN67" i="67"/>
  <c r="AQ67" i="67"/>
  <c r="J12" i="63"/>
  <c r="J8" i="63"/>
  <c r="AU67" i="67"/>
  <c r="AK67" i="67"/>
  <c r="L69" i="67"/>
  <c r="AS67" i="67"/>
  <c r="F69" i="67"/>
  <c r="F72" i="67" s="1"/>
  <c r="AO67" i="67"/>
  <c r="C69" i="67"/>
  <c r="AU69" i="67" s="1"/>
  <c r="AL67" i="67"/>
  <c r="H69" i="67"/>
  <c r="H72" i="67" s="1"/>
  <c r="D12" i="63"/>
  <c r="D11" i="63"/>
  <c r="D8" i="63"/>
  <c r="D9" i="63"/>
  <c r="D13" i="63" s="1"/>
  <c r="J10" i="63"/>
  <c r="AR43" i="67"/>
  <c r="L104" i="68"/>
  <c r="K104" i="68"/>
  <c r="N104" i="68"/>
  <c r="M104" i="68"/>
  <c r="E69" i="67"/>
  <c r="E72" i="67" s="1"/>
  <c r="L138" i="68"/>
  <c r="K138" i="68"/>
  <c r="J9" i="63"/>
  <c r="L121" i="68"/>
  <c r="K121" i="68"/>
  <c r="N121" i="68"/>
  <c r="M121" i="68"/>
  <c r="J69" i="67"/>
  <c r="I69" i="67"/>
  <c r="Q71" i="67"/>
  <c r="AU43" i="67"/>
  <c r="Q48" i="67"/>
  <c r="AU45" i="67"/>
  <c r="AU20" i="67"/>
  <c r="Q22" i="67"/>
  <c r="D7" i="66"/>
  <c r="P69" i="67"/>
  <c r="E48" i="67"/>
  <c r="AL20" i="67"/>
  <c r="K69" i="67"/>
  <c r="D30" i="66"/>
  <c r="AP20" i="67"/>
  <c r="J24" i="67"/>
  <c r="J25" i="67"/>
  <c r="AM45" i="67"/>
  <c r="I47" i="67"/>
  <c r="I48" i="67"/>
  <c r="C48" i="67"/>
  <c r="C47" i="67"/>
  <c r="AI45" i="67"/>
  <c r="AO45" i="67"/>
  <c r="F25" i="67"/>
  <c r="F24" i="67"/>
  <c r="AK45" i="67"/>
  <c r="G47" i="67"/>
  <c r="K137" i="68"/>
  <c r="K103" i="68"/>
  <c r="AN43" i="67"/>
  <c r="AT20" i="67"/>
  <c r="M69" i="67"/>
  <c r="J45" i="67"/>
  <c r="AK43" i="67"/>
  <c r="AL45" i="67"/>
  <c r="H47" i="67"/>
  <c r="AH43" i="67"/>
  <c r="D45" i="67"/>
  <c r="O25" i="67"/>
  <c r="O24" i="67"/>
  <c r="AP45" i="67"/>
  <c r="L47" i="67"/>
  <c r="L48" i="67"/>
  <c r="AM43" i="67"/>
  <c r="AP43" i="67"/>
  <c r="AQ45" i="67"/>
  <c r="M47" i="67"/>
  <c r="M48" i="67"/>
  <c r="AJ45" i="67"/>
  <c r="F48" i="67"/>
  <c r="D54" i="66"/>
  <c r="AT45" i="67"/>
  <c r="P47" i="67"/>
  <c r="P48" i="67"/>
  <c r="D25" i="67"/>
  <c r="D24" i="67"/>
  <c r="G10" i="63"/>
  <c r="G9" i="63"/>
  <c r="G8" i="63"/>
  <c r="G12" i="63"/>
  <c r="G48" i="67"/>
  <c r="C22" i="67"/>
  <c r="AR22" i="67" s="1"/>
  <c r="AT43" i="67"/>
  <c r="AK20" i="67"/>
  <c r="AR45" i="67"/>
  <c r="N48" i="67"/>
  <c r="N47" i="67"/>
  <c r="AO20" i="67"/>
  <c r="K22" i="67"/>
  <c r="AN20" i="67"/>
  <c r="N69" i="67"/>
  <c r="AS45" i="67"/>
  <c r="O48" i="67"/>
  <c r="O47" i="67"/>
  <c r="I24" i="67"/>
  <c r="L22" i="67"/>
  <c r="AH20" i="67"/>
  <c r="AM20" i="67"/>
  <c r="I25" i="67"/>
  <c r="P24" i="67"/>
  <c r="P25" i="67"/>
  <c r="AL43" i="67"/>
  <c r="N24" i="67"/>
  <c r="N25" i="67"/>
  <c r="O71" i="67"/>
  <c r="O72" i="67"/>
  <c r="M103" i="68"/>
  <c r="AQ20" i="67"/>
  <c r="AJ43" i="67"/>
  <c r="M25" i="67"/>
  <c r="M24" i="67"/>
  <c r="AS20" i="67"/>
  <c r="H48" i="67"/>
  <c r="AJ20" i="67"/>
  <c r="D72" i="67"/>
  <c r="D71" i="67"/>
  <c r="AI20" i="67"/>
  <c r="AQ43" i="67"/>
  <c r="AS43" i="67"/>
  <c r="AI43" i="67"/>
  <c r="E25" i="67"/>
  <c r="H22" i="67"/>
  <c r="M120" i="68"/>
  <c r="G24" i="67"/>
  <c r="G25" i="67"/>
  <c r="AO43" i="67"/>
  <c r="G71" i="67"/>
  <c r="G72" i="67"/>
  <c r="AO69" i="67" l="1"/>
  <c r="AN69" i="67"/>
  <c r="AT69" i="67"/>
  <c r="C71" i="67"/>
  <c r="F71" i="67"/>
  <c r="C72" i="67"/>
  <c r="AS69" i="67"/>
  <c r="H71" i="67"/>
  <c r="AL69" i="67"/>
  <c r="AP69" i="67"/>
  <c r="L72" i="67"/>
  <c r="AH69" i="67"/>
  <c r="L71" i="67"/>
  <c r="AM69" i="67"/>
  <c r="AK69" i="67"/>
  <c r="J13" i="63"/>
  <c r="AI69" i="67"/>
  <c r="AJ69" i="67"/>
  <c r="E71" i="67"/>
  <c r="J72" i="67"/>
  <c r="J71" i="67"/>
  <c r="I72" i="67"/>
  <c r="I71" i="67"/>
  <c r="P71" i="67"/>
  <c r="P72" i="67"/>
  <c r="K72" i="67"/>
  <c r="K71" i="67"/>
  <c r="AU22" i="67"/>
  <c r="Q25" i="67"/>
  <c r="Q24" i="67"/>
  <c r="AI22" i="67"/>
  <c r="AT22" i="67"/>
  <c r="AQ22" i="67"/>
  <c r="AK22" i="67"/>
  <c r="AM22" i="67"/>
  <c r="AO22" i="67"/>
  <c r="K24" i="67"/>
  <c r="K25" i="67"/>
  <c r="AL22" i="67"/>
  <c r="H24" i="67"/>
  <c r="H25" i="67"/>
  <c r="C24" i="67"/>
  <c r="C25" i="67"/>
  <c r="AH22" i="67"/>
  <c r="AS22" i="67"/>
  <c r="AJ22" i="67"/>
  <c r="AP22" i="67"/>
  <c r="L25" i="67"/>
  <c r="L24" i="67"/>
  <c r="G13" i="63"/>
  <c r="AH45" i="67"/>
  <c r="D47" i="67"/>
  <c r="D48" i="67"/>
  <c r="AN45" i="67"/>
  <c r="J47" i="67"/>
  <c r="J48" i="67"/>
  <c r="AR69" i="67"/>
  <c r="N72" i="67"/>
  <c r="N71" i="67"/>
  <c r="AQ69" i="67"/>
  <c r="M71" i="67"/>
  <c r="M72" i="67"/>
  <c r="AN22" i="67"/>
</calcChain>
</file>

<file path=xl/sharedStrings.xml><?xml version="1.0" encoding="utf-8"?>
<sst xmlns="http://schemas.openxmlformats.org/spreadsheetml/2006/main" count="2336" uniqueCount="314">
  <si>
    <t>SME Performance Review 2022</t>
  </si>
  <si>
    <t>Table of Contents</t>
  </si>
  <si>
    <t>Summary Table</t>
  </si>
  <si>
    <t>Summary Table which illustrates the size and structure of the non-financial business economy in 2021</t>
  </si>
  <si>
    <t>Time Series</t>
  </si>
  <si>
    <t>Graphs summarising the development of SME indicators over time</t>
  </si>
  <si>
    <t>Sectoral Distribution</t>
  </si>
  <si>
    <t>Graphs and tables on distribution of SMEs across sections (in comparison to EU27 average)</t>
  </si>
  <si>
    <t>Knowledge Intensity</t>
  </si>
  <si>
    <t xml:space="preserve">Data and graphs for SME indicators by knowledge-/technology-intensity of certain divisions </t>
  </si>
  <si>
    <t>High-Growth Enterprises</t>
  </si>
  <si>
    <t>Graphs on high-growth enterprises</t>
  </si>
  <si>
    <t>provided by COIN - JRC</t>
  </si>
  <si>
    <t>NoE 1DGT</t>
  </si>
  <si>
    <t>Data: Number of enterprises at section/1-digit level</t>
  </si>
  <si>
    <t>16th January 2022</t>
  </si>
  <si>
    <t>NoE 2DGT</t>
  </si>
  <si>
    <t>Data: Number of enterprises at division/2-digit level</t>
  </si>
  <si>
    <t>EMP 1DGT</t>
  </si>
  <si>
    <t xml:space="preserve">Data: Number of persons employed at section/1-digit level </t>
  </si>
  <si>
    <t>EMP 2DGT</t>
  </si>
  <si>
    <t>Data: Number of persons employed at division/2-digit level</t>
  </si>
  <si>
    <t>VA 1DGT</t>
  </si>
  <si>
    <t xml:space="preserve">Data: Value added at section/1-digit level </t>
  </si>
  <si>
    <t>VA 2DGT</t>
  </si>
  <si>
    <t xml:space="preserve">Data: Value added at division/2-digit level </t>
  </si>
  <si>
    <t>HGE</t>
  </si>
  <si>
    <t>Data: High-growth enterprises</t>
  </si>
  <si>
    <t>Write-Up Calc</t>
  </si>
  <si>
    <t>Calculations: numbers referred to in the SBA Fact Sheets</t>
  </si>
  <si>
    <t>This table summarises the economic structure and contrasts the relative importance of SMEs with the EU27 average (for the year 2021).</t>
  </si>
  <si>
    <t>Class size</t>
  </si>
  <si>
    <t xml:space="preserve">Number </t>
  </si>
  <si>
    <t>Billion €</t>
  </si>
  <si>
    <t>This sheet containts various graphs for three SME indicators. The graphs plot the development over time (2008=100). In each graph, the solid lines turn into dashed lines as data from 2021 onwards is mainly derived by now-casts and forecasts, respectively.</t>
  </si>
  <si>
    <t>The three graphs in the top row contrast the national development with the EU27 trend. The remaining graphs provide a more disaggregated picture to allow for comparisons across size-classes and sections.</t>
  </si>
  <si>
    <t>(Index: 2008=100, estimates as from 2021 onwards)</t>
  </si>
  <si>
    <t>LEGEND</t>
  </si>
  <si>
    <t>Section B</t>
  </si>
  <si>
    <t>Mining and quarrying</t>
  </si>
  <si>
    <t>Section C</t>
  </si>
  <si>
    <t>Manufacturing</t>
  </si>
  <si>
    <t>Section D</t>
  </si>
  <si>
    <t>Electricity, gas, steam and air conditioning supply</t>
  </si>
  <si>
    <t>Section E</t>
  </si>
  <si>
    <t>Water supply; sewerage, waste management and remediation activities</t>
  </si>
  <si>
    <t>Section F</t>
  </si>
  <si>
    <t>Construction</t>
  </si>
  <si>
    <t>Section G</t>
  </si>
  <si>
    <t>Wholesale and retail trade; repair of motorvehicles and motorcycles</t>
  </si>
  <si>
    <t>Section H</t>
  </si>
  <si>
    <t>Transportation and storage</t>
  </si>
  <si>
    <t>Section I</t>
  </si>
  <si>
    <t>Accommodation and food services</t>
  </si>
  <si>
    <t>Section J</t>
  </si>
  <si>
    <t>Information and communication</t>
  </si>
  <si>
    <t>Section L</t>
  </si>
  <si>
    <t>Real estate activities</t>
  </si>
  <si>
    <t>Section M</t>
  </si>
  <si>
    <t>Professional, scientific and technical activities</t>
  </si>
  <si>
    <t>Section N</t>
  </si>
  <si>
    <t>Administrative and support services</t>
  </si>
  <si>
    <t>The graphs on this sheet illustrate the distribution of SMEs over different sectors.</t>
  </si>
  <si>
    <t>Number of SMEs by sectors, 2021 estimates</t>
  </si>
  <si>
    <t>Portugal</t>
  </si>
  <si>
    <t>EU27</t>
  </si>
  <si>
    <t>No</t>
  </si>
  <si>
    <t>%</t>
  </si>
  <si>
    <t>Non-financial business economy</t>
  </si>
  <si>
    <t>Mining &amp; quarrying</t>
  </si>
  <si>
    <t>Electricity, gas</t>
  </si>
  <si>
    <t>Water supply, sewerage, waste management</t>
  </si>
  <si>
    <t>Distributive trades</t>
  </si>
  <si>
    <t>Transportation &amp; storage</t>
  </si>
  <si>
    <t>Accommodation &amp; food services</t>
  </si>
  <si>
    <t>Information &amp; communication</t>
  </si>
  <si>
    <t>Real estate</t>
  </si>
  <si>
    <t>Professional, scientific &amp; technical activities</t>
  </si>
  <si>
    <t>Administrative &amp; support services</t>
  </si>
  <si>
    <t xml:space="preserve">Manufacturing </t>
  </si>
  <si>
    <t>Trade</t>
  </si>
  <si>
    <t>Services</t>
  </si>
  <si>
    <t>Number of persons employed in SMEs by sectors, 2021 estimates</t>
  </si>
  <si>
    <t>Value added of SMEs by sectors (in mil. Euros), 2021 estimates</t>
  </si>
  <si>
    <t>Mil. Euros</t>
  </si>
  <si>
    <t>This sheet provides an overview on the development of different classes of technology-/knowledge-intensive SMEs. See legend below for the classification.</t>
  </si>
  <si>
    <t>Number of enterprises</t>
  </si>
  <si>
    <t>Manufacturing industries</t>
  </si>
  <si>
    <t>High-technology</t>
  </si>
  <si>
    <t>Medium-high-technology</t>
  </si>
  <si>
    <t>Medium-low-technology</t>
  </si>
  <si>
    <t>Low-technology</t>
  </si>
  <si>
    <t>Total manufacturing</t>
  </si>
  <si>
    <t>Knowledge-based services</t>
  </si>
  <si>
    <r>
      <t xml:space="preserve">Knowledge-intensive services, </t>
    </r>
    <r>
      <rPr>
        <i/>
        <sz val="8"/>
        <rFont val="Arial"/>
        <family val="2"/>
      </rPr>
      <t>of which</t>
    </r>
  </si>
  <si>
    <t>Market services</t>
  </si>
  <si>
    <t>High-tech</t>
  </si>
  <si>
    <t>Other</t>
  </si>
  <si>
    <r>
      <t>Less knowledge-intensive services,</t>
    </r>
    <r>
      <rPr>
        <i/>
        <sz val="8"/>
        <rFont val="Arial"/>
        <family val="2"/>
      </rPr>
      <t xml:space="preserve"> of which</t>
    </r>
  </si>
  <si>
    <t>Other services</t>
  </si>
  <si>
    <t>Total services</t>
  </si>
  <si>
    <t>TOTAL manufacturing + services</t>
  </si>
  <si>
    <t>High-tech manufacturing and knowledge-intensive services</t>
  </si>
  <si>
    <t>Low tech manufacturing and less knowledge-intensive services</t>
  </si>
  <si>
    <t>Number of persons employed</t>
  </si>
  <si>
    <t>Value added at factor costs</t>
  </si>
  <si>
    <t>Legend</t>
  </si>
  <si>
    <t>Divisions (2-digit industries)</t>
  </si>
  <si>
    <t>C21: Manufacture of basic pharmaceutical products and pharmaceutical preparations</t>
  </si>
  <si>
    <t>C26: Manufacture of computer, electronic and optical products</t>
  </si>
  <si>
    <t>C20: Manufacture of chemicals and chemical products</t>
  </si>
  <si>
    <t>C27: Manufacture of electrical equipment</t>
  </si>
  <si>
    <t>C28: Manufacture of machinery and equipment n.e.c.</t>
  </si>
  <si>
    <t>C29: Manufacture of motor vehicles, trailers and semi-trailers</t>
  </si>
  <si>
    <t>C30: Manufacture of other transport equipment</t>
  </si>
  <si>
    <t>C19: Manufacture of coke and refined petroleum products</t>
  </si>
  <si>
    <t>C22: Manufacture of rubber and plastic products</t>
  </si>
  <si>
    <t>C23: Manufacture of other non-metallic mineral products</t>
  </si>
  <si>
    <t>C24: Manufacture of basic metals</t>
  </si>
  <si>
    <t>C25: Manufacture of fabricated metal products, except machinery and equipment</t>
  </si>
  <si>
    <t>C33: Repair and installation of machinery and equipment</t>
  </si>
  <si>
    <t>C10: Manufacture of food products</t>
  </si>
  <si>
    <t>C11: Manufacture of beverages</t>
  </si>
  <si>
    <t>C12: Manufacture of tobacco products</t>
  </si>
  <si>
    <t>C13: Manufacture of textiles</t>
  </si>
  <si>
    <t>C14: Manufacture of wearing apparel</t>
  </si>
  <si>
    <t>C15: Manufacture of leather and related products</t>
  </si>
  <si>
    <t>C16: Manufacture of wood and of products of wood and cork, except furniture; manufacture of articles of straw and plaiting materials</t>
  </si>
  <si>
    <t>C17: Manufacture of paper and paper products</t>
  </si>
  <si>
    <t>C18: Printing and reproduction of recorded media</t>
  </si>
  <si>
    <t>C31: Manufacture of furniture</t>
  </si>
  <si>
    <t>C32: Other manufacturing</t>
  </si>
  <si>
    <t>Divisions</t>
  </si>
  <si>
    <t>Knowledge-intensive services, of which</t>
  </si>
  <si>
    <t>H50: Water transport</t>
  </si>
  <si>
    <t>H51: Air transport</t>
  </si>
  <si>
    <t>M69: Legal and accounting activities</t>
  </si>
  <si>
    <t>M70: Activities of head offices; management consultancy activities</t>
  </si>
  <si>
    <t>M71: Architectural and engineering activities; technical testing and analysis</t>
  </si>
  <si>
    <t>M73: Advertising and market research</t>
  </si>
  <si>
    <t>M74: Other professional, scientific and technical activities</t>
  </si>
  <si>
    <t>N78: Employment activities</t>
  </si>
  <si>
    <t>N80: Security and investigation activities</t>
  </si>
  <si>
    <t>J59: Motion picture, video and television programme production, sound recording and music publishing activities</t>
  </si>
  <si>
    <t>J60: Programming and broadcasting activities</t>
  </si>
  <si>
    <t>J61: Telecommunications</t>
  </si>
  <si>
    <t>J62: Computer programming, consultancy and related activities</t>
  </si>
  <si>
    <t>J63: Information service activities</t>
  </si>
  <si>
    <t>M72: Scientific research and development</t>
  </si>
  <si>
    <t>J58: Publishing activities</t>
  </si>
  <si>
    <t>M75: Veterinary activities</t>
  </si>
  <si>
    <t>Less knowledge-intensive services, of which</t>
  </si>
  <si>
    <t>G45: Wholesale and retail trade and repair of motor vehicles and motorcycles</t>
  </si>
  <si>
    <t>G46: Wholesale trade, except of motor vehicles and motorcycles</t>
  </si>
  <si>
    <t>G47: Retail trade, except of motor vehicles and motorcycles</t>
  </si>
  <si>
    <t>H49: Land transport and transport via pipelines</t>
  </si>
  <si>
    <t>H52: Warehousing and support activities for transportation</t>
  </si>
  <si>
    <t>I55: Accommodation</t>
  </si>
  <si>
    <t>I56: Food and beverage service activities</t>
  </si>
  <si>
    <t>L68: Real estate activities</t>
  </si>
  <si>
    <t>N77: Rental and leasing activities</t>
  </si>
  <si>
    <t>N79: Travel agency, tour operator reservation service and related activities</t>
  </si>
  <si>
    <t>N81: Services to buildings and landscape activities</t>
  </si>
  <si>
    <t>N82: Office administrative, office support and other business support activities</t>
  </si>
  <si>
    <t>H53: Postal and courier activities</t>
  </si>
  <si>
    <t xml:space="preserve">These graphs provide information on high-growth enterprises by sections. </t>
  </si>
  <si>
    <t>Notes: A high-growth enterprise (growth by 10 % or more) is an enterprise with average annualised growth in number of employees greater than 10 % per year over a three-year period (t – 3 to t) and having at least 10 employees in the begining of the growth (t – 3). Share of high-growth enterprises is the number of high-growth enterprises divided by the number of active enterprises with at least 10 employees. Due to data availability on Eurostat, TOTAL refers to the ‘business economy’, which covers sections B-N including section K (financial activities, except activities of holding companies). The ‘non-financial business economy‘ excludes section K. Missing bars indicate missing data unless marked with "0.0".</t>
  </si>
  <si>
    <t xml:space="preserve">Notes: A high-growth enterprise (growth by 10 % or more) is an enterprise with average annualised growth in number of employees greater than 10 % per year over a three-year period (t – 3 to t) and having at least 10 employees in the begining of the growth (t – 3). Employment share of high-growth enterprises is the number of employees among high-growth enterprises divided by the number of employees in all enterprises with at least 10 employees. Due to data availability on Eurostat, the TOTAL refers to the ‘business economy’, which covers sections B-N including section K (financial activities, except activities of holding companies). The ‘non-financial business economy‘ excludes section K. Missing bars indicate missing data unless marked with "0.0". </t>
  </si>
  <si>
    <t>Notes: Gazelles are high-growth enterprises which grew by more than 10% on average over the last three years and are up to 5 years old. Share of young high-growth enterprises (gazelles) refers to number of gazelles divided by the number of active enterprises with at least 10 employees. Due to data availability on Eurostat, the TOTAL refers to the ‘business economy’, which covers sections B-N including section K (financial activities, except activities of holding companies). The ‘non-financial business economy‘ excludes section K. Missing bars indicate missing data unless marked with "0.0".</t>
  </si>
  <si>
    <t xml:space="preserve">Notes: A high-growth enterprise (growth by 10 % or more) is an enterprise with average annualised growth in number of employees greater than 10 % per year over a three-year period (t – 3 to t) and having at least 10 employees in the begining of the growth (t – 3). </t>
  </si>
  <si>
    <t>Note: Gazelles are high-growth enterprises which grew by more than 10% on average over the last three years and are up to 5 years old. Number of young high-growth enterprises (gazelles) (firm with at least 10 employees). Due to data availability on Eurostat, the TOTAL refers to the ‘business economy’, which covers sections B-N including section K (financial activities, except activities of holding companies). The ‘non-financial business economy‘ excludes section K. Missing bars indicate missing data unless marked with "0.0".</t>
  </si>
  <si>
    <t>This sheet contains data on the number of enterprises by section (1-digit industry level) and size class.</t>
  </si>
  <si>
    <t>Country: Portugal</t>
  </si>
  <si>
    <t>The table below shows the relative development for each section and size-class from 2008 onwards.</t>
  </si>
  <si>
    <t>The table below provides additional information on the source of a specific data points.</t>
  </si>
  <si>
    <t>Unit: Number</t>
  </si>
  <si>
    <t>Eurostat SBS database</t>
  </si>
  <si>
    <t>if value ≥ 110</t>
  </si>
  <si>
    <t>if 80 &lt; value &lt; 100</t>
  </si>
  <si>
    <t>Source Code</t>
  </si>
  <si>
    <t>Data from national statistical office</t>
  </si>
  <si>
    <t>if 100 &lt; value &lt; 110</t>
  </si>
  <si>
    <t>if value &lt; 80</t>
  </si>
  <si>
    <t>1 = Data from Eurostat</t>
  </si>
  <si>
    <t>6 = Now-Cast</t>
  </si>
  <si>
    <t>Estimations, now-casts, forecasts</t>
  </si>
  <si>
    <t>2 = Data from NSO</t>
  </si>
  <si>
    <t>7 = Forecast</t>
  </si>
  <si>
    <t>4 = Estimation</t>
  </si>
  <si>
    <t>section NACE Rev. 2</t>
  </si>
  <si>
    <t>size class</t>
  </si>
  <si>
    <t>2008 (=100)</t>
  </si>
  <si>
    <t>All sections (B-J,L-N)</t>
  </si>
  <si>
    <t>0 - 9</t>
  </si>
  <si>
    <t>10 - 49</t>
  </si>
  <si>
    <t>50 - 249</t>
  </si>
  <si>
    <t>250 +</t>
  </si>
  <si>
    <t>Total</t>
  </si>
  <si>
    <t>All SMEs</t>
  </si>
  <si>
    <t>B: Mining and quarrying</t>
  </si>
  <si>
    <t>C: Manufacturing</t>
  </si>
  <si>
    <t>D: Electricity, gas, steam and air condition supply</t>
  </si>
  <si>
    <t>E: Water supply; sewerage, waste management and remediation activities</t>
  </si>
  <si>
    <t>F: Construction</t>
  </si>
  <si>
    <t xml:space="preserve">G: Wholesale and retail trade; repair of motor vehicles and motorcycle </t>
  </si>
  <si>
    <t>H: Transportation and storage</t>
  </si>
  <si>
    <t>I: Accommodation and food services</t>
  </si>
  <si>
    <t>J: Information and communication</t>
  </si>
  <si>
    <t>L: Real estate activities</t>
  </si>
  <si>
    <t>M: Professional, scientific and technical activities</t>
  </si>
  <si>
    <t>N: Administrative and support services</t>
  </si>
  <si>
    <t>This sheet contains data on the number of enterprises by division (2-digit industry level) and size class.</t>
  </si>
  <si>
    <t>The table below shows the relative development for each division and size-class from 2008 onwards.</t>
  </si>
  <si>
    <t>division NACE Rev. 2</t>
  </si>
  <si>
    <t>B05: Mining of coal and lignite; extraction of peat</t>
  </si>
  <si>
    <t>B06: Extraction of crude petroleum and natural gas</t>
  </si>
  <si>
    <t>B07: Mining of metal ores</t>
  </si>
  <si>
    <t>B08: Other mining and quarrying</t>
  </si>
  <si>
    <t>B09: Mining support service activities</t>
  </si>
  <si>
    <t>D35: Electricity, gas, steam and air conditioning supply</t>
  </si>
  <si>
    <t>E36: Water collection, treatment and supply</t>
  </si>
  <si>
    <t>E37: Sewerage</t>
  </si>
  <si>
    <t>E38: Waste collection, treatment and disposal activities; materials recovery</t>
  </si>
  <si>
    <t>E39: Remediation activities and other waste management services</t>
  </si>
  <si>
    <t>F41: Construction of building</t>
  </si>
  <si>
    <t>F42: Civil engineering</t>
  </si>
  <si>
    <t>F43: Specialised construction activities</t>
  </si>
  <si>
    <t>This sheet contains data on the number of persons employed by section (1-digit industry level) and size class.</t>
  </si>
  <si>
    <t>This sheet contains data on the number of persons employed by division (2-digit industry level) and size class.</t>
  </si>
  <si>
    <t>This sheet contains data on value added at factor costs by section (1-digit industry level) and size class.</t>
  </si>
  <si>
    <t>Unit: million Euro, current prices</t>
  </si>
  <si>
    <t>This sheet contains data on value added at factor costs by division (2-digit industry level) and size class.</t>
  </si>
  <si>
    <t>*Provisional Estimations for years 2020,2021,2022</t>
  </si>
  <si>
    <t>This sheet contains data on high-growth enterprises.</t>
  </si>
  <si>
    <t>The data on high-growth enterprises which are used for the graphs can be found on this sheet. Definitions of indicators on the table below.</t>
  </si>
  <si>
    <r>
      <t xml:space="preserve">All data taken from Eurostat: </t>
    </r>
    <r>
      <rPr>
        <b/>
        <sz val="8"/>
        <color theme="1"/>
        <rFont val="Arial"/>
        <family val="2"/>
      </rPr>
      <t>High-growth enterprises (growth by 10% or more) and related employment by NACE Rev. 2 (bd_9pm_r2)</t>
    </r>
  </si>
  <si>
    <t>The totals in rows 12 and 40 (referred to: "All Sections (B-N except K642)") also consider parts of section K (due to limited data availability).</t>
  </si>
  <si>
    <t>If cell is empty, no value is provided by Eurostat.</t>
  </si>
  <si>
    <t>National Data</t>
  </si>
  <si>
    <t>Number of HGE (V11960)</t>
  </si>
  <si>
    <t>Number of Employees in HGE (V16961)</t>
  </si>
  <si>
    <t>Share of HGE (V97460)</t>
  </si>
  <si>
    <t>Employment Share in HGE (V97461)</t>
  </si>
  <si>
    <t>Number of Gazelles (V11952)</t>
  </si>
  <si>
    <t>Share of Gazelles (V97452)</t>
  </si>
  <si>
    <r>
      <t>All Sections (</t>
    </r>
    <r>
      <rPr>
        <b/>
        <sz val="10"/>
        <color theme="1"/>
        <rFont val="Arial"/>
        <family val="2"/>
      </rPr>
      <t>B-N except K642</t>
    </r>
    <r>
      <rPr>
        <sz val="10"/>
        <color theme="1"/>
        <rFont val="Arial"/>
        <family val="2"/>
      </rPr>
      <t xml:space="preserve">) </t>
    </r>
  </si>
  <si>
    <t>I: Accommodation/ food services</t>
  </si>
  <si>
    <t>EU27 Data</t>
  </si>
  <si>
    <t>Number of HGE (V11960) in EU27</t>
  </si>
  <si>
    <t>Number of Employees (V16961) in EU27</t>
  </si>
  <si>
    <t>Share of HGE (V97460) in EU27</t>
  </si>
  <si>
    <t>Employment Share (V97461) in EU27</t>
  </si>
  <si>
    <t xml:space="preserve">This sheet contains calculations referred to in the SBA Fact Sheets. </t>
  </si>
  <si>
    <t xml:space="preserve">Structure </t>
  </si>
  <si>
    <t xml:space="preserve">Recent developments </t>
  </si>
  <si>
    <t xml:space="preserve">High growth </t>
  </si>
  <si>
    <t xml:space="preserve">Outlook </t>
  </si>
  <si>
    <t>FOR SHEET: Time Series</t>
  </si>
  <si>
    <t>Number of SMEs</t>
  </si>
  <si>
    <t>SMEs in the European Union</t>
  </si>
  <si>
    <t>Number of persons employed in SMEs</t>
  </si>
  <si>
    <r>
      <t>Value added of SMEs</t>
    </r>
    <r>
      <rPr>
        <sz val="11"/>
        <color rgb="FF000000"/>
        <rFont val="Arial"/>
        <family val="2"/>
      </rPr>
      <t xml:space="preserve"> </t>
    </r>
  </si>
  <si>
    <t>2020e</t>
  </si>
  <si>
    <t>2021e</t>
  </si>
  <si>
    <t>2022e</t>
  </si>
  <si>
    <t>Number of SMEs by size class</t>
  </si>
  <si>
    <t>Micro</t>
  </si>
  <si>
    <t>Small</t>
  </si>
  <si>
    <t>Medium</t>
  </si>
  <si>
    <t>Large</t>
  </si>
  <si>
    <t xml:space="preserve">Number of persons employed in SMEs 
by size class
</t>
  </si>
  <si>
    <t xml:space="preserve">Value added of SMEs by size class
</t>
  </si>
  <si>
    <t>Number of SMEs by sectors</t>
  </si>
  <si>
    <t>B</t>
  </si>
  <si>
    <t>C</t>
  </si>
  <si>
    <t>D</t>
  </si>
  <si>
    <t>E</t>
  </si>
  <si>
    <t>F</t>
  </si>
  <si>
    <t>G</t>
  </si>
  <si>
    <t>H</t>
  </si>
  <si>
    <t>I</t>
  </si>
  <si>
    <t>J</t>
  </si>
  <si>
    <t>L</t>
  </si>
  <si>
    <t>M</t>
  </si>
  <si>
    <t>N</t>
  </si>
  <si>
    <t>Number of persons employed in SMEs by sectors</t>
  </si>
  <si>
    <t>Value added of SMEs by sectors</t>
  </si>
  <si>
    <t>FOR SHEET: KNOWLEDGE INTENSITY</t>
  </si>
  <si>
    <t>High technology</t>
  </si>
  <si>
    <t>Medium-high technology</t>
  </si>
  <si>
    <t>Medium-low technology</t>
  </si>
  <si>
    <t>Low technology</t>
  </si>
  <si>
    <t>Knowledge intensive services</t>
  </si>
  <si>
    <t>Less knowledge intensive services</t>
  </si>
  <si>
    <t>Value added</t>
  </si>
  <si>
    <t>(Index: 2008=100, estimates as from 2020 onwards)</t>
  </si>
  <si>
    <t>PT</t>
  </si>
  <si>
    <t>in Portugal</t>
  </si>
  <si>
    <t>Portugal vs. EU27</t>
  </si>
  <si>
    <t>TOTAL</t>
  </si>
  <si>
    <t>EU</t>
  </si>
  <si>
    <t>SMEs in PT</t>
  </si>
  <si>
    <t>Number of SMEs in Portugal</t>
  </si>
  <si>
    <t>Number of persons employed in SMEs in Portugal</t>
  </si>
  <si>
    <t>Value added of SMEs</t>
  </si>
  <si>
    <t>Value added of SMEs in Portugal</t>
  </si>
  <si>
    <t>Number of enterprises by size class</t>
  </si>
  <si>
    <t>Number of persons employed in enterprises 
by size class</t>
  </si>
  <si>
    <t>Value added of enterprises by size class</t>
  </si>
  <si>
    <t>Number</t>
  </si>
  <si>
    <t>Share</t>
  </si>
  <si>
    <t>Medium-sized</t>
  </si>
  <si>
    <t>SMEs</t>
  </si>
  <si>
    <t xml:space="preserve">These are estimates for 2021 produced by JRC, based on 2008-19 figures from the Structural Business Statistics Database as well as provisional data for 2020-2021 from the National Accounts database and the Short Term Business Statistics Database (all Eurostat). The data cover the 'non-financial business economy', which includes industry, construction, trade, and services (NACE Rev. 2 sections B to J, L, M and N), but not enterprises in agriculture, forestry and fisheries and the largely non-market service sectors such as education and health. The following size-class definitions are applied: micro firms (0-9 persons employed), small firms (10-49 persons employed), medium-sized firms (50-249 persons employed), and large firms (250+ persons employed). The advantage of using Eurostat data is that the statistics are harmonised and comparable across countries. The disadvantage is that for some countries the data may be different from those published by national authorities.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</si>
</sst>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quot; &quot;###&quot; &quot;###"/>
    <numFmt numFmtId="165" formatCode="###\ ###\ ##0"/>
    <numFmt numFmtId="166" formatCode="0.0\ %"/>
    <numFmt numFmtId="167" formatCode="[$-407]d\ mmmm\ yyyy;@"/>
    <numFmt numFmtId="168" formatCode="0.0"/>
    <numFmt numFmtId="169" formatCode="0.0%"/>
  </numFmts>
  <fonts count="46">
    <font>
      <sz val="11"/>
      <color theme="1"/>
      <name val="Calibri"/>
      <family val="2"/>
      <scheme val="minor"/>
    </font>
    <font>
      <sz val="10"/>
      <name val="Arial"/>
      <family val="2"/>
    </font>
    <font>
      <sz val="11"/>
      <color theme="1"/>
      <name val="Arial"/>
      <family val="2"/>
    </font>
    <font>
      <b/>
      <sz val="10"/>
      <name val="Arial"/>
      <family val="2"/>
    </font>
    <font>
      <b/>
      <sz val="16"/>
      <color theme="1"/>
      <name val="Arial"/>
      <family val="2"/>
    </font>
    <font>
      <b/>
      <sz val="12"/>
      <color theme="1"/>
      <name val="Arial"/>
      <family val="2"/>
    </font>
    <font>
      <sz val="12"/>
      <color theme="1"/>
      <name val="Arial"/>
      <family val="2"/>
    </font>
    <font>
      <sz val="28"/>
      <name val="Arial"/>
      <family val="2"/>
    </font>
    <font>
      <sz val="14"/>
      <name val="Arial"/>
      <family val="2"/>
    </font>
    <font>
      <sz val="11"/>
      <name val="Arial"/>
      <family val="2"/>
    </font>
    <font>
      <sz val="9"/>
      <name val="Arial"/>
      <family val="2"/>
    </font>
    <font>
      <b/>
      <sz val="8"/>
      <name val="Arial"/>
      <family val="2"/>
    </font>
    <font>
      <sz val="8"/>
      <name val="Arial"/>
      <family val="2"/>
    </font>
    <font>
      <i/>
      <sz val="8"/>
      <name val="Arial"/>
      <family val="2"/>
    </font>
    <font>
      <sz val="10"/>
      <color rgb="FFFF0000"/>
      <name val="Arial"/>
      <family val="2"/>
    </font>
    <font>
      <b/>
      <sz val="9"/>
      <name val="Arial"/>
      <family val="2"/>
    </font>
    <font>
      <b/>
      <sz val="11"/>
      <color theme="1"/>
      <name val="Arial"/>
      <family val="2"/>
    </font>
    <font>
      <b/>
      <sz val="11"/>
      <color rgb="FF000000"/>
      <name val="Arial"/>
      <family val="2"/>
    </font>
    <font>
      <sz val="11"/>
      <color rgb="FF000000"/>
      <name val="Arial"/>
      <family val="2"/>
    </font>
    <font>
      <b/>
      <sz val="11"/>
      <color theme="0"/>
      <name val="Arial"/>
      <family val="2"/>
    </font>
    <font>
      <b/>
      <sz val="11"/>
      <color indexed="9"/>
      <name val="Arial"/>
      <family val="2"/>
    </font>
    <font>
      <b/>
      <sz val="11"/>
      <name val="Arial"/>
      <family val="2"/>
    </font>
    <font>
      <b/>
      <i/>
      <sz val="11"/>
      <name val="Arial"/>
      <family val="2"/>
    </font>
    <font>
      <i/>
      <sz val="11"/>
      <name val="Arial"/>
      <family val="2"/>
    </font>
    <font>
      <sz val="11"/>
      <color rgb="FFFF0000"/>
      <name val="Arial"/>
      <family val="2"/>
    </font>
    <font>
      <b/>
      <sz val="12"/>
      <color rgb="FFFF0000"/>
      <name val="Arial"/>
      <family val="2"/>
    </font>
    <font>
      <b/>
      <sz val="11"/>
      <color rgb="FF006A4E"/>
      <name val="Arial"/>
      <family val="2"/>
    </font>
    <font>
      <b/>
      <i/>
      <sz val="11"/>
      <color rgb="FF006A4E"/>
      <name val="Arial"/>
      <family val="2"/>
    </font>
    <font>
      <b/>
      <sz val="9"/>
      <color rgb="FF006A4E"/>
      <name val="Arial"/>
      <family val="2"/>
    </font>
    <font>
      <sz val="10"/>
      <color theme="1"/>
      <name val="Arial"/>
      <family val="2"/>
    </font>
    <font>
      <b/>
      <sz val="10"/>
      <color theme="1"/>
      <name val="Arial"/>
      <family val="2"/>
    </font>
    <font>
      <sz val="11"/>
      <color theme="1"/>
      <name val="Calibri"/>
      <family val="2"/>
      <scheme val="minor"/>
    </font>
    <font>
      <sz val="8"/>
      <color theme="1"/>
      <name val="Arial"/>
      <family val="2"/>
    </font>
    <font>
      <b/>
      <i/>
      <sz val="8"/>
      <name val="Arial"/>
      <family val="2"/>
    </font>
    <font>
      <u/>
      <sz val="11"/>
      <color theme="10"/>
      <name val="Calibri"/>
      <family val="2"/>
      <scheme val="minor"/>
    </font>
    <font>
      <b/>
      <u/>
      <sz val="11"/>
      <color theme="10"/>
      <name val="Calibri"/>
      <family val="2"/>
      <scheme val="minor"/>
    </font>
    <font>
      <sz val="9"/>
      <color theme="1"/>
      <name val="Arial"/>
      <family val="2"/>
    </font>
    <font>
      <b/>
      <sz val="9"/>
      <color theme="1"/>
      <name val="Arial"/>
      <family val="2"/>
    </font>
    <font>
      <sz val="8"/>
      <color theme="1"/>
      <name val="Calibri"/>
      <family val="2"/>
      <scheme val="minor"/>
    </font>
    <font>
      <b/>
      <sz val="8"/>
      <color theme="1"/>
      <name val="Arial"/>
      <family val="2"/>
    </font>
    <font>
      <sz val="11"/>
      <color theme="0" tint="-0.34998626667073579"/>
      <name val="Arial"/>
      <family val="2"/>
    </font>
    <font>
      <b/>
      <sz val="14"/>
      <color theme="0" tint="-0.34998626667073579"/>
      <name val="Arial"/>
      <family val="2"/>
    </font>
    <font>
      <sz val="8"/>
      <color theme="0" tint="-0.34998626667073579"/>
      <name val="Arial"/>
      <family val="2"/>
    </font>
    <font>
      <b/>
      <sz val="10"/>
      <color rgb="FFFF0000"/>
      <name val="Arial"/>
      <family val="2"/>
    </font>
    <font>
      <b/>
      <sz val="11"/>
      <color rgb="FFFF0000"/>
      <name val="Arial"/>
      <family val="2"/>
    </font>
    <font>
      <sz val="8"/>
      <color rgb="FF000000"/>
      <name val="Arial"/>
      <family val="2"/>
    </font>
  </fonts>
  <fills count="17">
    <fill>
      <patternFill patternType="none"/>
    </fill>
    <fill>
      <patternFill patternType="gray125"/>
    </fill>
    <fill>
      <patternFill patternType="solid">
        <fgColor indexed="9"/>
        <bgColor indexed="64"/>
      </patternFill>
    </fill>
    <fill>
      <patternFill patternType="solid">
        <fgColor theme="0"/>
        <bgColor indexed="64"/>
      </patternFill>
    </fill>
    <fill>
      <patternFill patternType="solid">
        <fgColor rgb="FF00B050"/>
        <bgColor indexed="64"/>
      </patternFill>
    </fill>
    <fill>
      <patternFill patternType="solid">
        <fgColor rgb="FF00B0F0"/>
        <bgColor indexed="64"/>
      </patternFill>
    </fill>
    <fill>
      <patternFill patternType="solid">
        <fgColor rgb="FFFFC000"/>
        <bgColor indexed="64"/>
      </patternFill>
    </fill>
    <fill>
      <patternFill patternType="solid">
        <fgColor rgb="FF95C154"/>
        <bgColor indexed="64"/>
      </patternFill>
    </fill>
    <fill>
      <patternFill patternType="solid">
        <fgColor rgb="FF006A4E"/>
        <bgColor indexed="64"/>
      </patternFill>
    </fill>
    <fill>
      <patternFill patternType="solid">
        <fgColor rgb="FF92D050"/>
        <bgColor indexed="64"/>
      </patternFill>
    </fill>
    <fill>
      <patternFill patternType="solid">
        <fgColor rgb="FFFF0000"/>
        <bgColor indexed="64"/>
      </patternFill>
    </fill>
    <fill>
      <patternFill patternType="solid">
        <fgColor theme="0" tint="-0.24994659260841701"/>
        <bgColor indexed="64"/>
      </patternFill>
    </fill>
    <fill>
      <patternFill patternType="solid">
        <fgColor theme="0" tint="-0.14999847407452621"/>
        <bgColor indexed="64"/>
      </patternFill>
    </fill>
    <fill>
      <patternFill patternType="solid">
        <fgColor theme="0"/>
        <bgColor indexed="64"/>
      </patternFill>
    </fill>
    <fill>
      <patternFill patternType="solid">
        <fgColor rgb="FFDBEEF3"/>
        <bgColor indexed="64"/>
      </patternFill>
    </fill>
    <fill>
      <patternFill patternType="solid">
        <fgColor rgb="FFFFE1F0"/>
        <bgColor indexed="64"/>
      </patternFill>
    </fill>
    <fill>
      <patternFill patternType="solid">
        <fgColor rgb="FFC0C9E6"/>
        <bgColor indexed="64"/>
      </patternFill>
    </fill>
  </fills>
  <borders count="144">
    <border>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top style="medium">
        <color indexed="64"/>
      </top>
      <bottom style="double">
        <color indexed="64"/>
      </bottom>
      <diagonal/>
    </border>
    <border>
      <left/>
      <right/>
      <top style="medium">
        <color indexed="64"/>
      </top>
      <bottom style="double">
        <color indexed="64"/>
      </bottom>
      <diagonal/>
    </border>
    <border>
      <left/>
      <right style="medium">
        <color indexed="64"/>
      </right>
      <top style="medium">
        <color indexed="64"/>
      </top>
      <bottom style="double">
        <color indexed="64"/>
      </bottom>
      <diagonal/>
    </border>
    <border>
      <left style="medium">
        <color indexed="64"/>
      </left>
      <right/>
      <top style="thin">
        <color indexed="64"/>
      </top>
      <bottom/>
      <diagonal/>
    </border>
    <border>
      <left/>
      <right/>
      <top style="thin">
        <color indexed="64"/>
      </top>
      <bottom/>
      <diagonal/>
    </border>
    <border>
      <left/>
      <right style="medium">
        <color indexed="64"/>
      </right>
      <top style="thin">
        <color indexed="64"/>
      </top>
      <bottom/>
      <diagonal/>
    </border>
    <border>
      <left style="medium">
        <color indexed="64"/>
      </left>
      <right/>
      <top/>
      <bottom style="thin">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double">
        <color indexed="64"/>
      </top>
      <bottom/>
      <diagonal/>
    </border>
    <border>
      <left/>
      <right style="medium">
        <color indexed="64"/>
      </right>
      <top style="double">
        <color indexed="64"/>
      </top>
      <bottom/>
      <diagonal/>
    </border>
    <border>
      <left/>
      <right/>
      <top style="double">
        <color indexed="64"/>
      </top>
      <bottom/>
      <diagonal/>
    </border>
    <border>
      <left/>
      <right/>
      <top style="medium">
        <color indexed="64"/>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double">
        <color indexed="64"/>
      </top>
      <bottom style="thin">
        <color indexed="64"/>
      </bottom>
      <diagonal/>
    </border>
    <border>
      <left/>
      <right/>
      <top style="double">
        <color indexed="64"/>
      </top>
      <bottom style="thin">
        <color indexed="64"/>
      </bottom>
      <diagonal/>
    </border>
    <border>
      <left/>
      <right style="medium">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style="thin">
        <color rgb="FF006A4E"/>
      </left>
      <right style="thin">
        <color rgb="FF006A4E"/>
      </right>
      <top style="thin">
        <color rgb="FF006A4E"/>
      </top>
      <bottom style="thin">
        <color rgb="FF006A4E"/>
      </bottom>
      <diagonal/>
    </border>
    <border>
      <left style="thin">
        <color rgb="FF006A4E"/>
      </left>
      <right/>
      <top style="thin">
        <color rgb="FF006A4E"/>
      </top>
      <bottom style="thin">
        <color rgb="FF006A4E"/>
      </bottom>
      <diagonal/>
    </border>
    <border>
      <left style="thin">
        <color rgb="FF006A4E"/>
      </left>
      <right style="medium">
        <color rgb="FF006A4E"/>
      </right>
      <top style="thin">
        <color rgb="FF006A4E"/>
      </top>
      <bottom style="thin">
        <color rgb="FF006A4E"/>
      </bottom>
      <diagonal/>
    </border>
    <border>
      <left style="medium">
        <color rgb="FF006A4E"/>
      </left>
      <right style="thin">
        <color rgb="FF006A4E"/>
      </right>
      <top style="thin">
        <color rgb="FF006A4E"/>
      </top>
      <bottom style="medium">
        <color rgb="FF006A4E"/>
      </bottom>
      <diagonal/>
    </border>
    <border>
      <left style="thin">
        <color rgb="FF006A4E"/>
      </left>
      <right style="thin">
        <color rgb="FF006A4E"/>
      </right>
      <top style="thin">
        <color rgb="FF006A4E"/>
      </top>
      <bottom style="medium">
        <color rgb="FF006A4E"/>
      </bottom>
      <diagonal/>
    </border>
    <border>
      <left style="thin">
        <color rgb="FF006A4E"/>
      </left>
      <right style="medium">
        <color rgb="FF006A4E"/>
      </right>
      <top style="thin">
        <color rgb="FF006A4E"/>
      </top>
      <bottom style="medium">
        <color rgb="FF006A4E"/>
      </bottom>
      <diagonal/>
    </border>
    <border>
      <left style="thin">
        <color rgb="FF006A4E"/>
      </left>
      <right/>
      <top style="thin">
        <color rgb="FF006A4E"/>
      </top>
      <bottom style="medium">
        <color rgb="FF006A4E"/>
      </bottom>
      <diagonal/>
    </border>
    <border>
      <left style="medium">
        <color rgb="FF006A4E"/>
      </left>
      <right/>
      <top style="medium">
        <color rgb="FF006A4E"/>
      </top>
      <bottom style="thin">
        <color rgb="FF006A4E"/>
      </bottom>
      <diagonal/>
    </border>
    <border>
      <left style="medium">
        <color rgb="FF006A4E"/>
      </left>
      <right/>
      <top style="thin">
        <color rgb="FF006A4E"/>
      </top>
      <bottom style="thin">
        <color rgb="FF006A4E"/>
      </bottom>
      <diagonal/>
    </border>
    <border>
      <left style="medium">
        <color rgb="FF006A4E"/>
      </left>
      <right/>
      <top style="thin">
        <color rgb="FF006A4E"/>
      </top>
      <bottom style="medium">
        <color rgb="FF006A4E"/>
      </bottom>
      <diagonal/>
    </border>
    <border>
      <left style="medium">
        <color rgb="FF006A4E"/>
      </left>
      <right style="thin">
        <color rgb="FF006A4E"/>
      </right>
      <top/>
      <bottom style="thin">
        <color rgb="FF006A4E"/>
      </bottom>
      <diagonal/>
    </border>
    <border>
      <left style="thin">
        <color rgb="FF006A4E"/>
      </left>
      <right style="medium">
        <color rgb="FF006A4E"/>
      </right>
      <top/>
      <bottom style="thin">
        <color rgb="FF006A4E"/>
      </bottom>
      <diagonal/>
    </border>
    <border>
      <left style="thin">
        <color rgb="FF006A4E"/>
      </left>
      <right style="medium">
        <color rgb="FF006A4E"/>
      </right>
      <top style="medium">
        <color rgb="FF006A4E"/>
      </top>
      <bottom style="medium">
        <color rgb="FF006A4E"/>
      </bottom>
      <diagonal/>
    </border>
    <border>
      <left style="thin">
        <color rgb="FF006A4E"/>
      </left>
      <right/>
      <top style="medium">
        <color rgb="FF006A4E"/>
      </top>
      <bottom style="medium">
        <color rgb="FF006A4E"/>
      </bottom>
      <diagonal/>
    </border>
    <border>
      <left style="medium">
        <color rgb="FF006A4E"/>
      </left>
      <right style="medium">
        <color rgb="FF006A4E"/>
      </right>
      <top style="medium">
        <color rgb="FF006A4E"/>
      </top>
      <bottom/>
      <diagonal/>
    </border>
    <border>
      <left style="medium">
        <color rgb="FF006A4E"/>
      </left>
      <right style="medium">
        <color rgb="FF006A4E"/>
      </right>
      <top/>
      <bottom/>
      <diagonal/>
    </border>
    <border>
      <left style="medium">
        <color rgb="FF006A4E"/>
      </left>
      <right style="medium">
        <color rgb="FF006A4E"/>
      </right>
      <top/>
      <bottom style="medium">
        <color rgb="FF006A4E"/>
      </bottom>
      <diagonal/>
    </border>
    <border>
      <left style="medium">
        <color rgb="FF006A4E"/>
      </left>
      <right style="medium">
        <color rgb="FF006A4E"/>
      </right>
      <top style="thin">
        <color rgb="FF006A4E"/>
      </top>
      <bottom style="thin">
        <color rgb="FF006A4E"/>
      </bottom>
      <diagonal/>
    </border>
    <border>
      <left style="medium">
        <color rgb="FF006A4E"/>
      </left>
      <right style="medium">
        <color rgb="FF006A4E"/>
      </right>
      <top style="thin">
        <color rgb="FF006A4E"/>
      </top>
      <bottom style="medium">
        <color rgb="FF006A4E"/>
      </bottom>
      <diagonal/>
    </border>
    <border>
      <left style="medium">
        <color indexed="64"/>
      </left>
      <right style="medium">
        <color indexed="64"/>
      </right>
      <top style="medium">
        <color indexed="64"/>
      </top>
      <bottom style="medium">
        <color indexed="64"/>
      </bottom>
      <diagonal/>
    </border>
    <border>
      <left style="thin">
        <color indexed="64"/>
      </left>
      <right style="medium">
        <color indexed="64"/>
      </right>
      <top style="thin">
        <color indexed="64"/>
      </top>
      <bottom style="thin">
        <color indexed="64"/>
      </bottom>
      <diagonal/>
    </border>
    <border>
      <left/>
      <right style="medium">
        <color indexed="64"/>
      </right>
      <top style="medium">
        <color indexed="64"/>
      </top>
      <bottom/>
      <diagonal/>
    </border>
    <border>
      <left style="medium">
        <color rgb="FF006A4E"/>
      </left>
      <right style="medium">
        <color rgb="FF006A4E"/>
      </right>
      <top style="medium">
        <color rgb="FF006A4E"/>
      </top>
      <bottom style="medium">
        <color rgb="FF006A4E"/>
      </bottom>
      <diagonal/>
    </border>
    <border>
      <left style="medium">
        <color rgb="FF006A4E"/>
      </left>
      <right/>
      <top style="medium">
        <color rgb="FF006A4E"/>
      </top>
      <bottom style="medium">
        <color rgb="FF006A4E"/>
      </bottom>
      <diagonal/>
    </border>
    <border>
      <left/>
      <right/>
      <top style="medium">
        <color rgb="FF006A4E"/>
      </top>
      <bottom style="medium">
        <color rgb="FF006A4E"/>
      </bottom>
      <diagonal/>
    </border>
    <border>
      <left/>
      <right style="medium">
        <color rgb="FF006A4E"/>
      </right>
      <top style="medium">
        <color rgb="FF006A4E"/>
      </top>
      <bottom style="medium">
        <color rgb="FF006A4E"/>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style="medium">
        <color indexed="64"/>
      </right>
      <top/>
      <bottom style="thin">
        <color indexed="64"/>
      </bottom>
      <diagonal/>
    </border>
    <border>
      <left style="thin">
        <color indexed="64"/>
      </left>
      <right style="medium">
        <color indexed="64"/>
      </right>
      <top style="thin">
        <color indexed="64"/>
      </top>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style="thin">
        <color indexed="64"/>
      </right>
      <top style="medium">
        <color indexed="64"/>
      </top>
      <bottom style="medium">
        <color indexed="64"/>
      </bottom>
      <diagonal/>
    </border>
    <border>
      <left/>
      <right style="thin">
        <color indexed="64"/>
      </right>
      <top/>
      <bottom style="thin">
        <color indexed="64"/>
      </bottom>
      <diagonal/>
    </border>
    <border>
      <left/>
      <right style="thin">
        <color indexed="64"/>
      </right>
      <top style="thin">
        <color indexed="64"/>
      </top>
      <bottom style="thin">
        <color indexed="64"/>
      </bottom>
      <diagonal/>
    </border>
    <border>
      <left style="medium">
        <color indexed="64"/>
      </left>
      <right style="medium">
        <color indexed="64"/>
      </right>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bottom style="medium">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medium">
        <color indexed="64"/>
      </left>
      <right style="medium">
        <color indexed="64"/>
      </right>
      <top style="thin">
        <color indexed="64"/>
      </top>
      <bottom/>
      <diagonal/>
    </border>
    <border>
      <left/>
      <right style="thin">
        <color indexed="64"/>
      </right>
      <top style="thin">
        <color indexed="64"/>
      </top>
      <bottom/>
      <diagonal/>
    </border>
    <border>
      <left/>
      <right style="thin">
        <color indexed="64"/>
      </right>
      <top/>
      <bottom style="medium">
        <color indexed="64"/>
      </bottom>
      <diagonal/>
    </border>
    <border>
      <left style="medium">
        <color rgb="FF006A4E"/>
      </left>
      <right style="medium">
        <color rgb="FF006A4E"/>
      </right>
      <top/>
      <bottom style="thin">
        <color rgb="FF006A4E"/>
      </bottom>
      <diagonal/>
    </border>
    <border>
      <left/>
      <right style="thin">
        <color rgb="FF006A4E"/>
      </right>
      <top/>
      <bottom style="thin">
        <color rgb="FF006A4E"/>
      </bottom>
      <diagonal/>
    </border>
    <border>
      <left/>
      <right style="thin">
        <color rgb="FF006A4E"/>
      </right>
      <top style="medium">
        <color rgb="FF006A4E"/>
      </top>
      <bottom style="medium">
        <color rgb="FF006A4E"/>
      </bottom>
      <diagonal/>
    </border>
    <border>
      <left style="thin">
        <color rgb="FF006A4E"/>
      </left>
      <right/>
      <top/>
      <bottom style="thin">
        <color rgb="FF006A4E"/>
      </bottom>
      <diagonal/>
    </border>
    <border>
      <left style="medium">
        <color rgb="FF006A4E"/>
      </left>
      <right style="thin">
        <color rgb="FF006A4E"/>
      </right>
      <top style="medium">
        <color rgb="FF006A4E"/>
      </top>
      <bottom style="medium">
        <color rgb="FF006A4E"/>
      </bottom>
      <diagonal/>
    </border>
    <border>
      <left/>
      <right style="medium">
        <color rgb="FF006A4E"/>
      </right>
      <top style="medium">
        <color rgb="FF006A4E"/>
      </top>
      <bottom style="thin">
        <color rgb="FF006A4E"/>
      </bottom>
      <diagonal/>
    </border>
    <border>
      <left style="medium">
        <color indexed="64"/>
      </left>
      <right style="medium">
        <color indexed="64"/>
      </right>
      <top style="medium">
        <color indexed="64"/>
      </top>
      <bottom/>
      <diagonal/>
    </border>
    <border>
      <left style="medium">
        <color rgb="FF006A4E"/>
      </left>
      <right style="medium">
        <color theme="0"/>
      </right>
      <top style="medium">
        <color rgb="FF006A4E"/>
      </top>
      <bottom style="medium">
        <color rgb="FF006A4E"/>
      </bottom>
      <diagonal/>
    </border>
    <border>
      <left/>
      <right style="thin">
        <color indexed="64"/>
      </right>
      <top style="medium">
        <color indexed="64"/>
      </top>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right/>
      <top style="thin">
        <color rgb="FF006A4E"/>
      </top>
      <bottom style="thin">
        <color rgb="FF006A4E"/>
      </bottom>
      <diagonal/>
    </border>
    <border>
      <left/>
      <right style="medium">
        <color rgb="FF006A4E"/>
      </right>
      <top style="thin">
        <color rgb="FF006A4E"/>
      </top>
      <bottom style="thin">
        <color rgb="FF006A4E"/>
      </bottom>
      <diagonal/>
    </border>
    <border>
      <left style="medium">
        <color rgb="FF006A4E"/>
      </left>
      <right style="thin">
        <color rgb="FF006A4E"/>
      </right>
      <top style="medium">
        <color rgb="FF006A4E"/>
      </top>
      <bottom style="thin">
        <color rgb="FF006A4E"/>
      </bottom>
      <diagonal/>
    </border>
    <border>
      <left style="thin">
        <color rgb="FF006A4E"/>
      </left>
      <right style="medium">
        <color rgb="FF006A4E"/>
      </right>
      <top style="medium">
        <color rgb="FF006A4E"/>
      </top>
      <bottom style="thin">
        <color rgb="FF006A4E"/>
      </bottom>
      <diagonal/>
    </border>
    <border>
      <left style="medium">
        <color theme="0"/>
      </left>
      <right style="thin">
        <color rgb="FF006A4E"/>
      </right>
      <top style="medium">
        <color rgb="FF006A4E"/>
      </top>
      <bottom style="medium">
        <color rgb="FF006A4E"/>
      </bottom>
      <diagonal/>
    </border>
    <border>
      <left style="thin">
        <color rgb="FF006A4E"/>
      </left>
      <right style="thin">
        <color rgb="FF006A4E"/>
      </right>
      <top style="medium">
        <color rgb="FF006A4E"/>
      </top>
      <bottom style="medium">
        <color rgb="FF006A4E"/>
      </bottom>
      <diagonal/>
    </border>
    <border>
      <left style="thin">
        <color rgb="FF006A4E"/>
      </left>
      <right style="medium">
        <color theme="0"/>
      </right>
      <top style="medium">
        <color rgb="FF006A4E"/>
      </top>
      <bottom style="medium">
        <color rgb="FF006A4E"/>
      </bottom>
      <diagonal/>
    </border>
    <border>
      <left style="medium">
        <color rgb="FF006A4E"/>
      </left>
      <right/>
      <top/>
      <bottom style="thin">
        <color rgb="FF006A4E"/>
      </bottom>
      <diagonal/>
    </border>
    <border>
      <left style="thin">
        <color rgb="FF006A4E"/>
      </left>
      <right style="thin">
        <color rgb="FF006A4E"/>
      </right>
      <top/>
      <bottom style="thin">
        <color rgb="FF006A4E"/>
      </bottom>
      <diagonal/>
    </border>
    <border>
      <left style="medium">
        <color rgb="FF006A4E"/>
      </left>
      <right/>
      <top style="thin">
        <color rgb="FF006A4E"/>
      </top>
      <bottom/>
      <diagonal/>
    </border>
    <border>
      <left/>
      <right style="thin">
        <color rgb="FF006A4E"/>
      </right>
      <top/>
      <bottom style="medium">
        <color rgb="FF006A4E"/>
      </bottom>
      <diagonal/>
    </border>
    <border>
      <left style="thin">
        <color rgb="FF006A4E"/>
      </left>
      <right/>
      <top/>
      <bottom style="medium">
        <color rgb="FF006A4E"/>
      </bottom>
      <diagonal/>
    </border>
    <border>
      <left style="medium">
        <color rgb="FF006A4E"/>
      </left>
      <right style="thin">
        <color rgb="FF006A4E"/>
      </right>
      <top/>
      <bottom style="medium">
        <color rgb="FF006A4E"/>
      </bottom>
      <diagonal/>
    </border>
    <border>
      <left style="thin">
        <color rgb="FF006A4E"/>
      </left>
      <right style="medium">
        <color rgb="FF006A4E"/>
      </right>
      <top/>
      <bottom style="medium">
        <color rgb="FF006A4E"/>
      </bottom>
      <diagonal/>
    </border>
    <border>
      <left style="medium">
        <color rgb="FF006A4E"/>
      </left>
      <right style="medium">
        <color rgb="FF006A4E"/>
      </right>
      <top style="thin">
        <color rgb="FF006A4E"/>
      </top>
      <bottom/>
      <diagonal/>
    </border>
    <border>
      <left style="thin">
        <color rgb="FF006A4E"/>
      </left>
      <right/>
      <top style="thin">
        <color rgb="FF006A4E"/>
      </top>
      <bottom/>
      <diagonal/>
    </border>
    <border>
      <left style="thin">
        <color rgb="FF006A4E"/>
      </left>
      <right style="medium">
        <color rgb="FF006A4E"/>
      </right>
      <top style="thin">
        <color rgb="FF006A4E"/>
      </top>
      <bottom/>
      <diagonal/>
    </border>
    <border>
      <left style="medium">
        <color rgb="FF006A4E"/>
      </left>
      <right/>
      <top/>
      <bottom/>
      <diagonal/>
    </border>
    <border>
      <left style="medium">
        <color rgb="FF006A4E"/>
      </left>
      <right/>
      <top/>
      <bottom style="medium">
        <color rgb="FF006A4E"/>
      </bottom>
      <diagonal/>
    </border>
    <border>
      <left style="thin">
        <color indexed="64"/>
      </left>
      <right/>
      <top style="medium">
        <color indexed="64"/>
      </top>
      <bottom style="medium">
        <color indexed="64"/>
      </bottom>
      <diagonal/>
    </border>
    <border>
      <left/>
      <right style="thin">
        <color indexed="64"/>
      </right>
      <top/>
      <bottom/>
      <diagonal/>
    </border>
    <border>
      <left style="thin">
        <color indexed="64"/>
      </left>
      <right/>
      <top/>
      <bottom/>
      <diagonal/>
    </border>
    <border>
      <left style="thin">
        <color indexed="64"/>
      </left>
      <right/>
      <top/>
      <bottom style="thin">
        <color indexed="64"/>
      </bottom>
      <diagonal/>
    </border>
    <border>
      <left/>
      <right/>
      <top style="thin">
        <color indexed="64"/>
      </top>
      <bottom style="double">
        <color indexed="64"/>
      </bottom>
      <diagonal/>
    </border>
    <border>
      <left/>
      <right/>
      <top/>
      <bottom style="double">
        <color indexed="64"/>
      </bottom>
      <diagonal/>
    </border>
    <border>
      <left/>
      <right/>
      <top style="medium">
        <color theme="1"/>
      </top>
      <bottom/>
      <diagonal/>
    </border>
    <border>
      <left/>
      <right style="medium">
        <color theme="1"/>
      </right>
      <top/>
      <bottom/>
      <diagonal/>
    </border>
    <border>
      <left style="medium">
        <color theme="1"/>
      </left>
      <right style="medium">
        <color indexed="64"/>
      </right>
      <top/>
      <bottom style="thin">
        <color indexed="64"/>
      </bottom>
      <diagonal/>
    </border>
    <border>
      <left style="medium">
        <color theme="1"/>
      </left>
      <right style="medium">
        <color indexed="64"/>
      </right>
      <top style="thin">
        <color indexed="64"/>
      </top>
      <bottom style="thin">
        <color indexed="64"/>
      </bottom>
      <diagonal/>
    </border>
    <border>
      <left style="medium">
        <color theme="1"/>
      </left>
      <right style="medium">
        <color indexed="64"/>
      </right>
      <top/>
      <bottom style="medium">
        <color theme="1"/>
      </bottom>
      <diagonal/>
    </border>
    <border>
      <left/>
      <right/>
      <top/>
      <bottom style="medium">
        <color theme="1"/>
      </bottom>
      <diagonal/>
    </border>
    <border>
      <left style="medium">
        <color indexed="64"/>
      </left>
      <right/>
      <top style="thin">
        <color indexed="64"/>
      </top>
      <bottom style="double">
        <color indexed="64"/>
      </bottom>
      <diagonal/>
    </border>
    <border>
      <left/>
      <right style="medium">
        <color rgb="FF006A4E"/>
      </right>
      <top/>
      <bottom/>
      <diagonal/>
    </border>
    <border>
      <left style="medium">
        <color indexed="64"/>
      </left>
      <right style="medium">
        <color indexed="64"/>
      </right>
      <top/>
      <bottom/>
      <diagonal/>
    </border>
    <border>
      <left style="medium">
        <color theme="1"/>
      </left>
      <right style="medium">
        <color indexed="64"/>
      </right>
      <top style="medium">
        <color indexed="64"/>
      </top>
      <bottom/>
      <diagonal/>
    </border>
    <border>
      <left style="medium">
        <color indexed="64"/>
      </left>
      <right style="medium">
        <color indexed="64"/>
      </right>
      <top style="thin">
        <color indexed="64"/>
      </top>
      <bottom style="medium">
        <color indexed="64"/>
      </bottom>
      <diagonal/>
    </border>
    <border>
      <left style="medium">
        <color rgb="FF006A4E"/>
      </left>
      <right style="thin">
        <color rgb="FF006A4E"/>
      </right>
      <top style="medium">
        <color rgb="FF006A4E"/>
      </top>
      <bottom/>
      <diagonal/>
    </border>
    <border>
      <left/>
      <right style="medium">
        <color rgb="FF006A4E"/>
      </right>
      <top style="thin">
        <color rgb="FF006A4E"/>
      </top>
      <bottom style="medium">
        <color rgb="FF006A4E"/>
      </bottom>
      <diagonal/>
    </border>
    <border>
      <left style="medium">
        <color theme="1"/>
      </left>
      <right style="medium">
        <color indexed="64"/>
      </right>
      <top style="thin">
        <color indexed="64"/>
      </top>
      <bottom style="thin">
        <color theme="1"/>
      </bottom>
      <diagonal/>
    </border>
    <border>
      <left/>
      <right/>
      <top style="thin">
        <color indexed="64"/>
      </top>
      <bottom style="thin">
        <color indexed="64"/>
      </bottom>
      <diagonal/>
    </border>
    <border>
      <left style="medium">
        <color indexed="64"/>
      </left>
      <right/>
      <top style="thin">
        <color indexed="64"/>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bottom style="double">
        <color indexed="64"/>
      </bottom>
      <diagonal/>
    </border>
    <border>
      <left style="thin">
        <color rgb="FFC00000"/>
      </left>
      <right/>
      <top/>
      <bottom/>
      <diagonal/>
    </border>
    <border>
      <left style="thin">
        <color indexed="64"/>
      </left>
      <right/>
      <top style="thin">
        <color indexed="64"/>
      </top>
      <bottom/>
      <diagonal/>
    </border>
    <border>
      <left style="thin">
        <color rgb="FF006A4E"/>
      </left>
      <right/>
      <top/>
      <bottom/>
      <diagonal/>
    </border>
    <border>
      <left style="thin">
        <color rgb="FF006A4E"/>
      </left>
      <right style="medium">
        <color rgb="FF006A4E"/>
      </right>
      <top/>
      <bottom/>
      <diagonal/>
    </border>
    <border>
      <left style="medium">
        <color rgb="FF006A4E"/>
      </left>
      <right style="medium">
        <color rgb="FF006A4E"/>
      </right>
      <top style="medium">
        <color rgb="FF006A4E"/>
      </top>
      <bottom style="thin">
        <color rgb="FF006A4E"/>
      </bottom>
      <diagonal/>
    </border>
    <border>
      <left/>
      <right/>
      <top/>
      <bottom style="medium">
        <color rgb="FF006A4E"/>
      </bottom>
      <diagonal/>
    </border>
    <border>
      <left style="medium">
        <color rgb="FF006A4E"/>
      </left>
      <right/>
      <top style="medium">
        <color rgb="FF006A4E"/>
      </top>
      <bottom/>
      <diagonal/>
    </border>
    <border>
      <left/>
      <right style="medium">
        <color indexed="64"/>
      </right>
      <top style="thin">
        <color indexed="64"/>
      </top>
      <bottom style="double">
        <color indexed="64"/>
      </bottom>
      <diagonal/>
    </border>
    <border>
      <left/>
      <right style="medium">
        <color indexed="64"/>
      </right>
      <top style="medium">
        <color indexed="64"/>
      </top>
      <bottom style="thin">
        <color indexed="64"/>
      </bottom>
      <diagonal/>
    </border>
    <border>
      <left/>
      <right style="medium">
        <color indexed="64"/>
      </right>
      <top/>
      <bottom style="double">
        <color indexed="64"/>
      </bottom>
      <diagonal/>
    </border>
    <border>
      <left/>
      <right style="medium">
        <color indexed="64"/>
      </right>
      <top style="thin">
        <color indexed="64"/>
      </top>
      <bottom style="thin">
        <color indexed="64"/>
      </bottom>
      <diagonal/>
    </border>
    <border>
      <left/>
      <right style="medium">
        <color indexed="64"/>
      </right>
      <top style="medium">
        <color theme="1"/>
      </top>
      <bottom/>
      <diagonal/>
    </border>
    <border>
      <left style="medium">
        <color indexed="64"/>
      </left>
      <right style="thin">
        <color indexed="64"/>
      </right>
      <top/>
      <bottom/>
      <diagonal/>
    </border>
    <border>
      <left style="medium">
        <color rgb="FF006A4E"/>
      </left>
      <right style="thin">
        <color rgb="FF006A4E"/>
      </right>
      <top/>
      <bottom/>
      <diagonal/>
    </border>
    <border>
      <left/>
      <right style="thin">
        <color rgb="FF006A4E"/>
      </right>
      <top/>
      <bottom/>
      <diagonal/>
    </border>
    <border>
      <left/>
      <right style="thin">
        <color rgb="FF006A4E"/>
      </right>
      <top style="thin">
        <color rgb="FF006A4E"/>
      </top>
      <bottom/>
      <diagonal/>
    </border>
    <border>
      <left style="medium">
        <color rgb="FF006A4E"/>
      </left>
      <right style="thin">
        <color rgb="FF006A4E"/>
      </right>
      <top style="thin">
        <color rgb="FF006A4E"/>
      </top>
      <bottom/>
      <diagonal/>
    </border>
    <border>
      <left/>
      <right style="thin">
        <color rgb="FF006A4E"/>
      </right>
      <top style="thin">
        <color rgb="FF006A4E"/>
      </top>
      <bottom style="thin">
        <color rgb="FF006A4E"/>
      </bottom>
      <diagonal/>
    </border>
    <border>
      <left style="medium">
        <color rgb="FF006A4E"/>
      </left>
      <right style="thin">
        <color rgb="FF006A4E"/>
      </right>
      <top style="thin">
        <color rgb="FF006A4E"/>
      </top>
      <bottom style="thin">
        <color rgb="FF006A4E"/>
      </bottom>
      <diagonal/>
    </border>
    <border>
      <left style="medium">
        <color indexed="64"/>
      </left>
      <right/>
      <top style="medium">
        <color indexed="64"/>
      </top>
      <bottom/>
      <diagonal/>
    </border>
    <border>
      <left style="medium">
        <color indexed="64"/>
      </left>
      <right/>
      <top/>
      <bottom/>
      <diagonal/>
    </border>
  </borders>
  <cellStyleXfs count="6">
    <xf numFmtId="0" fontId="0" fillId="0" borderId="0"/>
    <xf numFmtId="0" fontId="1" fillId="0" borderId="0"/>
    <xf numFmtId="0" fontId="1" fillId="0" borderId="0"/>
    <xf numFmtId="0" fontId="1" fillId="0" borderId="0"/>
    <xf numFmtId="9" fontId="31" fillId="0" borderId="0" applyFont="0" applyFill="0" applyBorder="0" applyAlignment="0" applyProtection="0"/>
    <xf numFmtId="0" fontId="34" fillId="0" borderId="0" applyNumberFormat="0" applyFill="0" applyBorder="0" applyAlignment="0" applyProtection="0"/>
  </cellStyleXfs>
  <cellXfs count="801">
    <xf numFmtId="0" fontId="0" fillId="0" borderId="0" xfId="0"/>
    <xf numFmtId="0" fontId="1" fillId="0" borderId="0" xfId="1"/>
    <xf numFmtId="0" fontId="1" fillId="0" borderId="1" xfId="1" applyBorder="1"/>
    <xf numFmtId="0" fontId="1" fillId="0" borderId="10" xfId="1" applyBorder="1"/>
    <xf numFmtId="0" fontId="1" fillId="0" borderId="13" xfId="1" applyBorder="1"/>
    <xf numFmtId="0" fontId="1" fillId="0" borderId="4" xfId="1" applyBorder="1"/>
    <xf numFmtId="0" fontId="1" fillId="0" borderId="15" xfId="1" applyBorder="1"/>
    <xf numFmtId="0" fontId="1" fillId="0" borderId="9" xfId="1" applyBorder="1"/>
    <xf numFmtId="0" fontId="1" fillId="0" borderId="12" xfId="1" applyBorder="1"/>
    <xf numFmtId="0" fontId="1" fillId="0" borderId="3" xfId="1" applyBorder="1"/>
    <xf numFmtId="0" fontId="2" fillId="0" borderId="0" xfId="0" applyFont="1" applyAlignment="1">
      <alignment vertical="center" wrapText="1"/>
    </xf>
    <xf numFmtId="0" fontId="2" fillId="0" borderId="0" xfId="0" applyFont="1"/>
    <xf numFmtId="0" fontId="4" fillId="0" borderId="0" xfId="0" applyFont="1" applyAlignment="1">
      <alignment vertical="center"/>
    </xf>
    <xf numFmtId="0" fontId="2" fillId="4" borderId="0" xfId="0" applyFont="1" applyFill="1"/>
    <xf numFmtId="0" fontId="2" fillId="6" borderId="0" xfId="0" applyFont="1" applyFill="1"/>
    <xf numFmtId="0" fontId="2" fillId="5" borderId="0" xfId="0" applyFont="1" applyFill="1"/>
    <xf numFmtId="0" fontId="5" fillId="0" borderId="0" xfId="0" applyFont="1" applyAlignment="1">
      <alignment vertical="center"/>
    </xf>
    <xf numFmtId="0" fontId="6" fillId="0" borderId="0" xfId="0" applyFont="1" applyAlignment="1">
      <alignment vertical="center"/>
    </xf>
    <xf numFmtId="0" fontId="2" fillId="0" borderId="0" xfId="0" applyFont="1" applyAlignment="1">
      <alignment vertical="center"/>
    </xf>
    <xf numFmtId="0" fontId="2" fillId="0" borderId="5" xfId="0" applyFont="1" applyBorder="1" applyAlignment="1">
      <alignment vertical="center" wrapText="1"/>
    </xf>
    <xf numFmtId="0" fontId="2" fillId="0" borderId="7" xfId="0" applyFont="1" applyBorder="1"/>
    <xf numFmtId="0" fontId="2" fillId="0" borderId="5" xfId="0" applyFont="1" applyBorder="1"/>
    <xf numFmtId="0" fontId="2" fillId="0" borderId="6" xfId="0" applyFont="1" applyBorder="1"/>
    <xf numFmtId="0" fontId="1" fillId="2" borderId="0" xfId="1" applyFill="1"/>
    <xf numFmtId="0" fontId="9" fillId="2" borderId="0" xfId="1" applyFont="1" applyFill="1" applyAlignment="1">
      <alignment vertical="top" wrapText="1"/>
    </xf>
    <xf numFmtId="0" fontId="2" fillId="0" borderId="21" xfId="0" applyFont="1" applyBorder="1" applyAlignment="1">
      <alignment vertical="center" wrapText="1"/>
    </xf>
    <xf numFmtId="0" fontId="2" fillId="0" borderId="22" xfId="0" applyFont="1" applyBorder="1"/>
    <xf numFmtId="0" fontId="2" fillId="0" borderId="21" xfId="0" applyFont="1" applyBorder="1"/>
    <xf numFmtId="0" fontId="2" fillId="0" borderId="23" xfId="0" applyFont="1" applyBorder="1"/>
    <xf numFmtId="0" fontId="1" fillId="0" borderId="0" xfId="2"/>
    <xf numFmtId="0" fontId="0" fillId="0" borderId="0" xfId="0" applyAlignment="1">
      <alignment horizontal="center"/>
    </xf>
    <xf numFmtId="0" fontId="3" fillId="0" borderId="0" xfId="2" applyFont="1"/>
    <xf numFmtId="0" fontId="12" fillId="0" borderId="0" xfId="3" applyFont="1"/>
    <xf numFmtId="0" fontId="11" fillId="0" borderId="0" xfId="3" applyFont="1"/>
    <xf numFmtId="0" fontId="1" fillId="0" borderId="16" xfId="1" applyBorder="1"/>
    <xf numFmtId="165" fontId="1" fillId="0" borderId="0" xfId="1" applyNumberFormat="1"/>
    <xf numFmtId="165" fontId="1" fillId="0" borderId="1" xfId="1" applyNumberFormat="1" applyBorder="1"/>
    <xf numFmtId="165" fontId="1" fillId="0" borderId="11" xfId="1" applyNumberFormat="1" applyBorder="1"/>
    <xf numFmtId="165" fontId="1" fillId="0" borderId="12" xfId="1" applyNumberFormat="1" applyBorder="1"/>
    <xf numFmtId="165" fontId="1" fillId="0" borderId="13" xfId="1" applyNumberFormat="1" applyBorder="1"/>
    <xf numFmtId="165" fontId="1" fillId="0" borderId="14" xfId="1" applyNumberFormat="1" applyBorder="1"/>
    <xf numFmtId="165" fontId="1" fillId="0" borderId="16" xfId="1" applyNumberFormat="1" applyBorder="1"/>
    <xf numFmtId="165" fontId="1" fillId="0" borderId="15" xfId="1" applyNumberFormat="1" applyBorder="1"/>
    <xf numFmtId="0" fontId="2" fillId="0" borderId="0" xfId="0" applyFont="1" applyAlignment="1">
      <alignment horizontal="left" vertical="center"/>
    </xf>
    <xf numFmtId="0" fontId="2" fillId="3" borderId="0" xfId="0" applyFont="1" applyFill="1" applyAlignment="1">
      <alignment horizontal="left" vertical="center"/>
    </xf>
    <xf numFmtId="0" fontId="1" fillId="3" borderId="0" xfId="2" applyFill="1"/>
    <xf numFmtId="3" fontId="1" fillId="3" borderId="0" xfId="2" applyNumberFormat="1" applyFill="1"/>
    <xf numFmtId="0" fontId="1" fillId="3" borderId="0" xfId="2" applyFill="1" applyAlignment="1">
      <alignment wrapText="1"/>
    </xf>
    <xf numFmtId="0" fontId="12" fillId="3" borderId="0" xfId="3" applyFont="1" applyFill="1"/>
    <xf numFmtId="1" fontId="12" fillId="3" borderId="0" xfId="3" applyNumberFormat="1" applyFont="1" applyFill="1"/>
    <xf numFmtId="0" fontId="11" fillId="3" borderId="0" xfId="3" applyFont="1" applyFill="1"/>
    <xf numFmtId="1" fontId="2" fillId="3" borderId="0" xfId="0" applyNumberFormat="1" applyFont="1" applyFill="1" applyAlignment="1">
      <alignment horizontal="left" vertical="center"/>
    </xf>
    <xf numFmtId="1" fontId="2" fillId="0" borderId="0" xfId="0" applyNumberFormat="1" applyFont="1" applyAlignment="1">
      <alignment horizontal="left" vertical="center"/>
    </xf>
    <xf numFmtId="0" fontId="12" fillId="3" borderId="0" xfId="3" applyFont="1" applyFill="1" applyAlignment="1">
      <alignment vertical="center" wrapText="1"/>
    </xf>
    <xf numFmtId="3" fontId="12" fillId="3" borderId="0" xfId="3" applyNumberFormat="1" applyFont="1" applyFill="1" applyAlignment="1">
      <alignment horizontal="center" vertical="center"/>
    </xf>
    <xf numFmtId="0" fontId="12" fillId="3" borderId="0" xfId="3" applyFont="1" applyFill="1" applyAlignment="1">
      <alignment horizontal="center" vertical="center"/>
    </xf>
    <xf numFmtId="0" fontId="19" fillId="8" borderId="75" xfId="2" applyFont="1" applyFill="1" applyBorder="1" applyAlignment="1">
      <alignment horizontal="center" vertical="center" wrapText="1"/>
    </xf>
    <xf numFmtId="0" fontId="8" fillId="2" borderId="0" xfId="1" applyFont="1" applyFill="1" applyAlignment="1">
      <alignment horizontal="center"/>
    </xf>
    <xf numFmtId="167" fontId="1" fillId="2" borderId="0" xfId="1" applyNumberFormat="1" applyFill="1"/>
    <xf numFmtId="1" fontId="1" fillId="0" borderId="2" xfId="1" applyNumberFormat="1" applyBorder="1"/>
    <xf numFmtId="0" fontId="21" fillId="0" borderId="25" xfId="2" applyFont="1" applyBorder="1" applyAlignment="1">
      <alignment horizontal="right" vertical="center" wrapText="1"/>
    </xf>
    <xf numFmtId="166" fontId="9" fillId="0" borderId="25" xfId="2" applyNumberFormat="1" applyFont="1" applyBorder="1" applyAlignment="1">
      <alignment horizontal="right" vertical="center" wrapText="1"/>
    </xf>
    <xf numFmtId="166" fontId="21" fillId="7" borderId="25" xfId="2" applyNumberFormat="1" applyFont="1" applyFill="1" applyBorder="1" applyAlignment="1">
      <alignment horizontal="right" vertical="center" wrapText="1"/>
    </xf>
    <xf numFmtId="165" fontId="21" fillId="0" borderId="28" xfId="2" applyNumberFormat="1" applyFont="1" applyBorder="1" applyAlignment="1">
      <alignment horizontal="right" vertical="center" wrapText="1"/>
    </xf>
    <xf numFmtId="166" fontId="21" fillId="0" borderId="29" xfId="2" applyNumberFormat="1" applyFont="1" applyBorder="1" applyAlignment="1">
      <alignment horizontal="right" vertical="center" wrapText="1"/>
    </xf>
    <xf numFmtId="168" fontId="21" fillId="0" borderId="28" xfId="2" applyNumberFormat="1" applyFont="1" applyBorder="1" applyAlignment="1">
      <alignment horizontal="right" vertical="center" wrapText="1"/>
    </xf>
    <xf numFmtId="0" fontId="9" fillId="0" borderId="33" xfId="2" applyFont="1" applyBorder="1" applyAlignment="1">
      <alignment horizontal="center" vertical="center" wrapText="1"/>
    </xf>
    <xf numFmtId="0" fontId="21" fillId="7" borderId="33" xfId="2" applyFont="1" applyFill="1" applyBorder="1" applyAlignment="1">
      <alignment horizontal="center" vertical="center" wrapText="1"/>
    </xf>
    <xf numFmtId="0" fontId="9" fillId="0" borderId="34" xfId="2" applyFont="1" applyBorder="1" applyAlignment="1">
      <alignment horizontal="center" vertical="center" wrapText="1"/>
    </xf>
    <xf numFmtId="0" fontId="16" fillId="0" borderId="17" xfId="0" applyFont="1" applyBorder="1"/>
    <xf numFmtId="0" fontId="16" fillId="0" borderId="46" xfId="0" applyFont="1" applyBorder="1"/>
    <xf numFmtId="1" fontId="2" fillId="0" borderId="0" xfId="0" applyNumberFormat="1" applyFont="1"/>
    <xf numFmtId="1" fontId="29" fillId="0" borderId="0" xfId="0" applyNumberFormat="1" applyFont="1"/>
    <xf numFmtId="1" fontId="29" fillId="0" borderId="1" xfId="0" applyNumberFormat="1" applyFont="1" applyBorder="1"/>
    <xf numFmtId="1" fontId="29" fillId="0" borderId="3" xfId="0" applyNumberFormat="1" applyFont="1" applyBorder="1"/>
    <xf numFmtId="1" fontId="29" fillId="0" borderId="4" xfId="0" applyNumberFormat="1" applyFont="1" applyBorder="1"/>
    <xf numFmtId="1" fontId="2" fillId="0" borderId="1" xfId="0" applyNumberFormat="1" applyFont="1" applyBorder="1"/>
    <xf numFmtId="0" fontId="0" fillId="3" borderId="0" xfId="0" applyFill="1"/>
    <xf numFmtId="0" fontId="29" fillId="0" borderId="0" xfId="0" applyFont="1"/>
    <xf numFmtId="0" fontId="29" fillId="0" borderId="0" xfId="0" applyFont="1" applyAlignment="1">
      <alignment horizontal="right" vertical="center"/>
    </xf>
    <xf numFmtId="0" fontId="29" fillId="0" borderId="104" xfId="0" applyFont="1" applyBorder="1" applyAlignment="1">
      <alignment horizontal="right" vertical="center"/>
    </xf>
    <xf numFmtId="1" fontId="29" fillId="0" borderId="102" xfId="0" applyNumberFormat="1" applyFont="1" applyBorder="1" applyAlignment="1">
      <alignment horizontal="right" vertical="center"/>
    </xf>
    <xf numFmtId="1" fontId="29" fillId="0" borderId="0" xfId="0" applyNumberFormat="1" applyFont="1" applyAlignment="1">
      <alignment horizontal="right" vertical="center"/>
    </xf>
    <xf numFmtId="1" fontId="29" fillId="0" borderId="103" xfId="0" applyNumberFormat="1" applyFont="1" applyBorder="1" applyAlignment="1">
      <alignment horizontal="right" vertical="center"/>
    </xf>
    <xf numFmtId="168" fontId="29" fillId="0" borderId="0" xfId="0" applyNumberFormat="1" applyFont="1" applyAlignment="1">
      <alignment horizontal="right" vertical="center"/>
    </xf>
    <xf numFmtId="0" fontId="29" fillId="0" borderId="12" xfId="0" applyFont="1" applyBorder="1"/>
    <xf numFmtId="0" fontId="29" fillId="0" borderId="0" xfId="0" applyFont="1" applyAlignment="1">
      <alignment wrapText="1"/>
    </xf>
    <xf numFmtId="0" fontId="29" fillId="0" borderId="106" xfId="0" applyFont="1" applyBorder="1" applyAlignment="1">
      <alignment wrapText="1"/>
    </xf>
    <xf numFmtId="1" fontId="29" fillId="0" borderId="0" xfId="0" applyNumberFormat="1" applyFont="1" applyAlignment="1">
      <alignment horizontal="right" vertical="center" wrapText="1"/>
    </xf>
    <xf numFmtId="168" fontId="29" fillId="0" borderId="0" xfId="0" applyNumberFormat="1" applyFont="1"/>
    <xf numFmtId="0" fontId="29" fillId="0" borderId="107" xfId="0" applyFont="1" applyBorder="1" applyAlignment="1">
      <alignment wrapText="1"/>
    </xf>
    <xf numFmtId="0" fontId="30" fillId="0" borderId="0" xfId="0" applyFont="1" applyAlignment="1">
      <alignment wrapText="1"/>
    </xf>
    <xf numFmtId="0" fontId="29" fillId="0" borderId="108" xfId="0" applyFont="1" applyBorder="1" applyAlignment="1">
      <alignment wrapText="1"/>
    </xf>
    <xf numFmtId="1" fontId="29" fillId="0" borderId="109" xfId="0" applyNumberFormat="1" applyFont="1" applyBorder="1" applyAlignment="1">
      <alignment horizontal="right" vertical="center" wrapText="1"/>
    </xf>
    <xf numFmtId="168" fontId="29" fillId="0" borderId="0" xfId="0" applyNumberFormat="1" applyFont="1" applyAlignment="1">
      <alignment wrapText="1"/>
    </xf>
    <xf numFmtId="1" fontId="29" fillId="0" borderId="17" xfId="0" applyNumberFormat="1" applyFont="1" applyBorder="1" applyAlignment="1">
      <alignment horizontal="right" vertical="center"/>
    </xf>
    <xf numFmtId="0" fontId="29" fillId="0" borderId="17" xfId="0" applyFont="1" applyBorder="1" applyAlignment="1">
      <alignment horizontal="right" vertical="center"/>
    </xf>
    <xf numFmtId="9" fontId="29" fillId="0" borderId="0" xfId="4" applyFont="1" applyBorder="1" applyAlignment="1">
      <alignment horizontal="right" vertical="center"/>
    </xf>
    <xf numFmtId="1" fontId="29" fillId="0" borderId="110" xfId="0" applyNumberFormat="1" applyFont="1" applyBorder="1" applyAlignment="1">
      <alignment horizontal="right" vertical="center"/>
    </xf>
    <xf numFmtId="0" fontId="30" fillId="0" borderId="62" xfId="0" applyFont="1" applyBorder="1"/>
    <xf numFmtId="0" fontId="29" fillId="0" borderId="113" xfId="0" applyFont="1" applyBorder="1"/>
    <xf numFmtId="0" fontId="32" fillId="0" borderId="0" xfId="0" applyFont="1"/>
    <xf numFmtId="164" fontId="12" fillId="11" borderId="0" xfId="3" applyNumberFormat="1" applyFont="1" applyFill="1" applyAlignment="1">
      <alignment horizontal="left" vertical="center"/>
    </xf>
    <xf numFmtId="164" fontId="12" fillId="11" borderId="99" xfId="3" applyNumberFormat="1" applyFont="1" applyFill="1" applyBorder="1" applyAlignment="1">
      <alignment horizontal="left" vertical="center"/>
    </xf>
    <xf numFmtId="164" fontId="12" fillId="11" borderId="12" xfId="3" applyNumberFormat="1" applyFont="1" applyFill="1" applyBorder="1" applyAlignment="1">
      <alignment horizontal="left" vertical="center"/>
    </xf>
    <xf numFmtId="0" fontId="15" fillId="11" borderId="18" xfId="3" applyFont="1" applyFill="1" applyBorder="1" applyAlignment="1">
      <alignment horizontal="center"/>
    </xf>
    <xf numFmtId="0" fontId="15" fillId="11" borderId="19" xfId="3" applyFont="1" applyFill="1" applyBorder="1"/>
    <xf numFmtId="0" fontId="15" fillId="11" borderId="20" xfId="3" applyFont="1" applyFill="1" applyBorder="1"/>
    <xf numFmtId="0" fontId="11" fillId="11" borderId="44" xfId="3" applyFont="1" applyFill="1" applyBorder="1" applyAlignment="1">
      <alignment vertical="center" wrapText="1"/>
    </xf>
    <xf numFmtId="1" fontId="11" fillId="11" borderId="19" xfId="3" applyNumberFormat="1" applyFont="1" applyFill="1" applyBorder="1" applyAlignment="1">
      <alignment vertical="center"/>
    </xf>
    <xf numFmtId="1" fontId="11" fillId="11" borderId="20" xfId="3" applyNumberFormat="1" applyFont="1" applyFill="1" applyBorder="1" applyAlignment="1">
      <alignment vertical="center"/>
    </xf>
    <xf numFmtId="164" fontId="12" fillId="11" borderId="9" xfId="3" applyNumberFormat="1" applyFont="1" applyFill="1" applyBorder="1" applyAlignment="1">
      <alignment vertical="center"/>
    </xf>
    <xf numFmtId="164" fontId="12" fillId="11" borderId="10" xfId="3" applyNumberFormat="1" applyFont="1" applyFill="1" applyBorder="1" applyAlignment="1">
      <alignment vertical="center"/>
    </xf>
    <xf numFmtId="164" fontId="12" fillId="11" borderId="1" xfId="3" applyNumberFormat="1" applyFont="1" applyFill="1" applyBorder="1" applyAlignment="1">
      <alignment horizontal="left" vertical="center"/>
    </xf>
    <xf numFmtId="0" fontId="11" fillId="11" borderId="44" xfId="3" applyFont="1" applyFill="1" applyBorder="1" applyAlignment="1">
      <alignment horizontal="center" vertical="center" wrapText="1"/>
    </xf>
    <xf numFmtId="164" fontId="12" fillId="11" borderId="19" xfId="3" applyNumberFormat="1" applyFont="1" applyFill="1" applyBorder="1" applyAlignment="1">
      <alignment horizontal="left" vertical="center"/>
    </xf>
    <xf numFmtId="164" fontId="12" fillId="11" borderId="20" xfId="3" applyNumberFormat="1" applyFont="1" applyFill="1" applyBorder="1" applyAlignment="1">
      <alignment horizontal="left" vertical="center"/>
    </xf>
    <xf numFmtId="0" fontId="33" fillId="11" borderId="60" xfId="3" applyFont="1" applyFill="1" applyBorder="1" applyAlignment="1">
      <alignment vertical="center" wrapText="1"/>
    </xf>
    <xf numFmtId="0" fontId="11" fillId="11" borderId="0" xfId="3" applyFont="1" applyFill="1"/>
    <xf numFmtId="0" fontId="11" fillId="11" borderId="1" xfId="3" applyFont="1" applyFill="1" applyBorder="1"/>
    <xf numFmtId="164" fontId="12" fillId="11" borderId="13" xfId="3" applyNumberFormat="1" applyFont="1" applyFill="1" applyBorder="1" applyAlignment="1">
      <alignment horizontal="left" vertical="center"/>
    </xf>
    <xf numFmtId="0" fontId="33" fillId="11" borderId="61" xfId="3" applyFont="1" applyFill="1" applyBorder="1" applyAlignment="1">
      <alignment vertical="center" wrapText="1"/>
    </xf>
    <xf numFmtId="164" fontId="12" fillId="11" borderId="0" xfId="3" applyNumberFormat="1" applyFont="1" applyFill="1" applyAlignment="1">
      <alignment vertical="center"/>
    </xf>
    <xf numFmtId="164" fontId="12" fillId="11" borderId="1" xfId="3" applyNumberFormat="1" applyFont="1" applyFill="1" applyBorder="1" applyAlignment="1">
      <alignment vertical="center"/>
    </xf>
    <xf numFmtId="0" fontId="11" fillId="11" borderId="114" xfId="3" applyFont="1" applyFill="1" applyBorder="1" applyAlignment="1">
      <alignment horizontal="center" vertical="center" wrapText="1"/>
    </xf>
    <xf numFmtId="0" fontId="12" fillId="11" borderId="3" xfId="3" applyFont="1" applyFill="1" applyBorder="1"/>
    <xf numFmtId="0" fontId="12" fillId="11" borderId="4" xfId="3" applyFont="1" applyFill="1" applyBorder="1"/>
    <xf numFmtId="0" fontId="1" fillId="3" borderId="0" xfId="1" applyFill="1"/>
    <xf numFmtId="0" fontId="29" fillId="0" borderId="117" xfId="0" applyFont="1" applyBorder="1" applyAlignment="1">
      <alignment wrapText="1"/>
    </xf>
    <xf numFmtId="0" fontId="10" fillId="0" borderId="2" xfId="2" applyFont="1" applyBorder="1"/>
    <xf numFmtId="169" fontId="29" fillId="0" borderId="0" xfId="4" applyNumberFormat="1" applyFont="1" applyBorder="1" applyAlignment="1">
      <alignment horizontal="right" vertical="center"/>
    </xf>
    <xf numFmtId="169" fontId="29" fillId="0" borderId="3" xfId="4" applyNumberFormat="1" applyFont="1" applyBorder="1" applyAlignment="1">
      <alignment horizontal="right" vertical="center"/>
    </xf>
    <xf numFmtId="169" fontId="1" fillId="3" borderId="0" xfId="4" applyNumberFormat="1" applyFont="1" applyFill="1"/>
    <xf numFmtId="9" fontId="29" fillId="0" borderId="0" xfId="4" applyFont="1" applyFill="1" applyBorder="1" applyAlignment="1">
      <alignment horizontal="right" vertical="center"/>
    </xf>
    <xf numFmtId="9" fontId="30" fillId="0" borderId="0" xfId="4" applyFont="1" applyFill="1" applyBorder="1" applyAlignment="1">
      <alignment horizontal="right" vertical="center"/>
    </xf>
    <xf numFmtId="0" fontId="12" fillId="0" borderId="0" xfId="2" applyFont="1"/>
    <xf numFmtId="0" fontId="32" fillId="0" borderId="0" xfId="0" applyFont="1" applyAlignment="1">
      <alignment horizontal="right" vertical="center"/>
    </xf>
    <xf numFmtId="0" fontId="30" fillId="12" borderId="104" xfId="0" applyFont="1" applyFill="1" applyBorder="1" applyAlignment="1">
      <alignment horizontal="right" vertical="center" wrapText="1"/>
    </xf>
    <xf numFmtId="0" fontId="30" fillId="12" borderId="17" xfId="0" applyFont="1" applyFill="1" applyBorder="1" applyAlignment="1">
      <alignment horizontal="right" vertical="center" wrapText="1"/>
    </xf>
    <xf numFmtId="0" fontId="30" fillId="12" borderId="46" xfId="0" applyFont="1" applyFill="1" applyBorder="1" applyAlignment="1">
      <alignment horizontal="right" vertical="center" wrapText="1"/>
    </xf>
    <xf numFmtId="0" fontId="10" fillId="0" borderId="11" xfId="2" applyFont="1" applyBorder="1"/>
    <xf numFmtId="1" fontId="29" fillId="0" borderId="12" xfId="0" applyNumberFormat="1" applyFont="1" applyBorder="1" applyAlignment="1">
      <alignment horizontal="right" vertical="center"/>
    </xf>
    <xf numFmtId="1" fontId="29" fillId="0" borderId="118" xfId="0" applyNumberFormat="1" applyFont="1" applyBorder="1" applyAlignment="1">
      <alignment horizontal="right" vertical="center"/>
    </xf>
    <xf numFmtId="169" fontId="29" fillId="0" borderId="9" xfId="4" applyNumberFormat="1" applyFont="1" applyBorder="1" applyAlignment="1">
      <alignment horizontal="right" vertical="center"/>
    </xf>
    <xf numFmtId="0" fontId="37" fillId="0" borderId="119" xfId="0" applyFont="1" applyBorder="1" applyAlignment="1">
      <alignment horizontal="center" vertical="center"/>
    </xf>
    <xf numFmtId="0" fontId="10" fillId="0" borderId="8" xfId="2" applyFont="1" applyBorder="1"/>
    <xf numFmtId="0" fontId="30" fillId="12" borderId="120" xfId="0" applyFont="1" applyFill="1" applyBorder="1" applyAlignment="1">
      <alignment vertical="center"/>
    </xf>
    <xf numFmtId="0" fontId="30" fillId="12" borderId="121" xfId="0" applyFont="1" applyFill="1" applyBorder="1" applyAlignment="1">
      <alignment vertical="center"/>
    </xf>
    <xf numFmtId="0" fontId="29" fillId="12" borderId="121" xfId="0" applyFont="1" applyFill="1" applyBorder="1" applyAlignment="1">
      <alignment horizontal="right" vertical="center"/>
    </xf>
    <xf numFmtId="1" fontId="29" fillId="0" borderId="122" xfId="0" applyNumberFormat="1" applyFont="1" applyBorder="1" applyAlignment="1">
      <alignment horizontal="right" vertical="center"/>
    </xf>
    <xf numFmtId="0" fontId="40" fillId="0" borderId="0" xfId="0" applyFont="1"/>
    <xf numFmtId="0" fontId="41" fillId="0" borderId="3" xfId="0" applyFont="1" applyBorder="1" applyAlignment="1">
      <alignment horizontal="left" vertical="center" wrapText="1"/>
    </xf>
    <xf numFmtId="0" fontId="41" fillId="0" borderId="0" xfId="0" applyFont="1" applyAlignment="1">
      <alignment horizontal="center" vertical="center" wrapText="1"/>
    </xf>
    <xf numFmtId="0" fontId="40" fillId="0" borderId="0" xfId="0" applyFont="1" applyAlignment="1">
      <alignment vertical="center"/>
    </xf>
    <xf numFmtId="0" fontId="32" fillId="0" borderId="0" xfId="0" applyFont="1" applyAlignment="1">
      <alignment vertical="center"/>
    </xf>
    <xf numFmtId="0" fontId="16" fillId="0" borderId="0" xfId="0" applyFont="1"/>
    <xf numFmtId="0" fontId="2" fillId="9" borderId="0" xfId="0" applyFont="1" applyFill="1" applyAlignment="1">
      <alignment horizontal="left"/>
    </xf>
    <xf numFmtId="0" fontId="2" fillId="0" borderId="0" xfId="0" applyFont="1" applyAlignment="1">
      <alignment horizontal="left"/>
    </xf>
    <xf numFmtId="0" fontId="2" fillId="4" borderId="0" xfId="0" applyFont="1" applyFill="1" applyAlignment="1">
      <alignment horizontal="left"/>
    </xf>
    <xf numFmtId="0" fontId="32" fillId="0" borderId="0" xfId="0" applyFont="1" applyAlignment="1">
      <alignment horizontal="left" vertical="center"/>
    </xf>
    <xf numFmtId="0" fontId="39" fillId="6" borderId="0" xfId="0" applyFont="1" applyFill="1" applyAlignment="1">
      <alignment horizontal="left" vertical="center"/>
    </xf>
    <xf numFmtId="1" fontId="32" fillId="10" borderId="0" xfId="0" applyNumberFormat="1" applyFont="1" applyFill="1" applyAlignment="1">
      <alignment horizontal="left" vertical="center"/>
    </xf>
    <xf numFmtId="0" fontId="44" fillId="0" borderId="0" xfId="0" applyFont="1"/>
    <xf numFmtId="0" fontId="43" fillId="0" borderId="0" xfId="0" applyFont="1"/>
    <xf numFmtId="0" fontId="30" fillId="0" borderId="74" xfId="0" applyFont="1" applyBorder="1"/>
    <xf numFmtId="0" fontId="2" fillId="0" borderId="123" xfId="0" applyFont="1" applyBorder="1"/>
    <xf numFmtId="11" fontId="29" fillId="0" borderId="0" xfId="0" applyNumberFormat="1" applyFont="1" applyAlignment="1">
      <alignment horizontal="right" vertical="center"/>
    </xf>
    <xf numFmtId="0" fontId="30" fillId="0" borderId="0" xfId="0" applyFont="1" applyAlignment="1">
      <alignment vertical="center"/>
    </xf>
    <xf numFmtId="1" fontId="2" fillId="0" borderId="27" xfId="0" applyNumberFormat="1" applyFont="1" applyBorder="1" applyAlignment="1">
      <alignment horizontal="left" vertical="center"/>
    </xf>
    <xf numFmtId="1" fontId="2" fillId="0" borderId="26" xfId="0" applyNumberFormat="1" applyFont="1" applyBorder="1" applyAlignment="1">
      <alignment horizontal="left" vertical="center"/>
    </xf>
    <xf numFmtId="1" fontId="2" fillId="0" borderId="92" xfId="0" applyNumberFormat="1" applyFont="1" applyBorder="1" applyAlignment="1">
      <alignment horizontal="left" vertical="center"/>
    </xf>
    <xf numFmtId="1" fontId="2" fillId="0" borderId="91" xfId="0" applyNumberFormat="1" applyFont="1" applyBorder="1" applyAlignment="1">
      <alignment horizontal="left" vertical="center"/>
    </xf>
    <xf numFmtId="1" fontId="2" fillId="0" borderId="90" xfId="0" applyNumberFormat="1" applyFont="1" applyBorder="1" applyAlignment="1">
      <alignment horizontal="left" vertical="center"/>
    </xf>
    <xf numFmtId="0" fontId="2" fillId="0" borderId="91" xfId="0" applyFont="1" applyBorder="1" applyAlignment="1">
      <alignment horizontal="left" vertical="center"/>
    </xf>
    <xf numFmtId="1" fontId="2" fillId="0" borderId="89" xfId="0" applyNumberFormat="1" applyFont="1" applyBorder="1" applyAlignment="1">
      <alignment horizontal="left" vertical="center"/>
    </xf>
    <xf numFmtId="169" fontId="0" fillId="0" borderId="0" xfId="4" applyNumberFormat="1" applyFont="1"/>
    <xf numFmtId="168" fontId="0" fillId="0" borderId="0" xfId="0" applyNumberFormat="1"/>
    <xf numFmtId="1" fontId="0" fillId="0" borderId="0" xfId="0" applyNumberFormat="1"/>
    <xf numFmtId="0" fontId="30" fillId="12" borderId="104" xfId="0" applyFont="1" applyFill="1" applyBorder="1" applyAlignment="1">
      <alignment horizontal="left" vertical="center"/>
    </xf>
    <xf numFmtId="0" fontId="16" fillId="0" borderId="43" xfId="0" applyFont="1" applyBorder="1" applyAlignment="1">
      <alignment horizontal="left" vertical="center"/>
    </xf>
    <xf numFmtId="1" fontId="29" fillId="0" borderId="130" xfId="0" applyNumberFormat="1" applyFont="1" applyBorder="1" applyAlignment="1">
      <alignment horizontal="right" vertical="center"/>
    </xf>
    <xf numFmtId="168" fontId="29" fillId="0" borderId="1" xfId="0" applyNumberFormat="1" applyFont="1" applyBorder="1" applyAlignment="1">
      <alignment horizontal="right" vertical="center"/>
    </xf>
    <xf numFmtId="0" fontId="29" fillId="12" borderId="131" xfId="0" applyFont="1" applyFill="1" applyBorder="1" applyAlignment="1">
      <alignment horizontal="right" vertical="center"/>
    </xf>
    <xf numFmtId="1" fontId="29" fillId="0" borderId="132" xfId="0" applyNumberFormat="1" applyFont="1" applyBorder="1" applyAlignment="1">
      <alignment horizontal="right" vertical="center"/>
    </xf>
    <xf numFmtId="0" fontId="29" fillId="0" borderId="74" xfId="0" applyFont="1" applyBorder="1" applyAlignment="1">
      <alignment horizontal="right" vertical="center"/>
    </xf>
    <xf numFmtId="0" fontId="29" fillId="0" borderId="112" xfId="0" applyFont="1" applyBorder="1" applyAlignment="1">
      <alignment horizontal="right" vertical="center"/>
    </xf>
    <xf numFmtId="0" fontId="29" fillId="0" borderId="46" xfId="0" applyFont="1" applyBorder="1" applyAlignment="1">
      <alignment horizontal="right" vertical="center"/>
    </xf>
    <xf numFmtId="0" fontId="29" fillId="0" borderId="1" xfId="0" applyFont="1" applyBorder="1" applyAlignment="1">
      <alignment horizontal="right" vertical="center"/>
    </xf>
    <xf numFmtId="0" fontId="30" fillId="12" borderId="17" xfId="0" applyFont="1" applyFill="1" applyBorder="1" applyAlignment="1">
      <alignment horizontal="right" vertical="center"/>
    </xf>
    <xf numFmtId="0" fontId="30" fillId="12" borderId="46" xfId="0" applyFont="1" applyFill="1" applyBorder="1" applyAlignment="1">
      <alignment horizontal="right" vertical="center"/>
    </xf>
    <xf numFmtId="1" fontId="29" fillId="0" borderId="1" xfId="0" applyNumberFormat="1" applyFont="1" applyBorder="1" applyAlignment="1">
      <alignment horizontal="right" vertical="center"/>
    </xf>
    <xf numFmtId="0" fontId="32" fillId="0" borderId="0" xfId="0" applyFont="1" applyAlignment="1">
      <alignment horizontal="left"/>
    </xf>
    <xf numFmtId="0" fontId="39" fillId="0" borderId="0" xfId="0" applyFont="1" applyAlignment="1">
      <alignment horizontal="left" vertical="center"/>
    </xf>
    <xf numFmtId="0" fontId="30" fillId="12" borderId="120" xfId="0" applyFont="1" applyFill="1" applyBorder="1" applyAlignment="1">
      <alignment horizontal="left" vertical="center"/>
    </xf>
    <xf numFmtId="0" fontId="30" fillId="12" borderId="121" xfId="0" applyFont="1" applyFill="1" applyBorder="1" applyAlignment="1">
      <alignment horizontal="left" vertical="center"/>
    </xf>
    <xf numFmtId="0" fontId="30" fillId="12" borderId="46" xfId="0" applyFont="1" applyFill="1" applyBorder="1" applyAlignment="1">
      <alignment horizontal="left" vertical="center"/>
    </xf>
    <xf numFmtId="1" fontId="29" fillId="0" borderId="46" xfId="0" applyNumberFormat="1" applyFont="1" applyBorder="1" applyAlignment="1">
      <alignment horizontal="right" vertical="center"/>
    </xf>
    <xf numFmtId="1" fontId="29" fillId="0" borderId="13" xfId="0" applyNumberFormat="1" applyFont="1" applyBorder="1" applyAlignment="1">
      <alignment horizontal="right" vertical="center"/>
    </xf>
    <xf numFmtId="1" fontId="29" fillId="0" borderId="133" xfId="0" applyNumberFormat="1" applyFont="1" applyBorder="1" applyAlignment="1">
      <alignment horizontal="right" vertical="center"/>
    </xf>
    <xf numFmtId="0" fontId="29" fillId="0" borderId="60" xfId="0" applyFont="1" applyBorder="1" applyAlignment="1">
      <alignment horizontal="right" vertical="center"/>
    </xf>
    <xf numFmtId="0" fontId="29" fillId="0" borderId="61" xfId="0" applyFont="1" applyBorder="1" applyAlignment="1">
      <alignment horizontal="right" vertical="center"/>
    </xf>
    <xf numFmtId="0" fontId="29" fillId="0" borderId="65" xfId="0" applyFont="1" applyBorder="1" applyAlignment="1">
      <alignment horizontal="right" vertical="center"/>
    </xf>
    <xf numFmtId="0" fontId="29" fillId="0" borderId="62" xfId="0" applyFont="1" applyBorder="1" applyAlignment="1">
      <alignment horizontal="right" vertical="center"/>
    </xf>
    <xf numFmtId="0" fontId="29" fillId="0" borderId="134" xfId="0" applyFont="1" applyBorder="1" applyAlignment="1">
      <alignment horizontal="right" vertical="center"/>
    </xf>
    <xf numFmtId="164" fontId="12" fillId="11" borderId="135" xfId="3" applyNumberFormat="1" applyFont="1" applyFill="1" applyBorder="1" applyAlignment="1">
      <alignment horizontal="left" vertical="center"/>
    </xf>
    <xf numFmtId="1" fontId="32" fillId="0" borderId="0" xfId="0" applyNumberFormat="1" applyFont="1" applyAlignment="1">
      <alignment horizontal="left" vertical="center"/>
    </xf>
    <xf numFmtId="0" fontId="45" fillId="0" borderId="0" xfId="0" applyFont="1"/>
    <xf numFmtId="169" fontId="29" fillId="0" borderId="10" xfId="4" applyNumberFormat="1" applyFont="1" applyBorder="1" applyAlignment="1">
      <alignment horizontal="right" vertical="center"/>
    </xf>
    <xf numFmtId="169" fontId="29" fillId="0" borderId="1" xfId="4" applyNumberFormat="1" applyFont="1" applyBorder="1" applyAlignment="1">
      <alignment horizontal="right" vertical="center"/>
    </xf>
    <xf numFmtId="169" fontId="29" fillId="0" borderId="4" xfId="4" applyNumberFormat="1" applyFont="1" applyBorder="1" applyAlignment="1">
      <alignment horizontal="right" vertical="center"/>
    </xf>
    <xf numFmtId="0" fontId="0" fillId="6" borderId="0" xfId="0" applyFill="1"/>
    <xf numFmtId="0" fontId="0" fillId="4" borderId="0" xfId="0" applyFill="1"/>
    <xf numFmtId="0" fontId="0" fillId="5" borderId="0" xfId="0" applyFill="1"/>
    <xf numFmtId="3" fontId="14" fillId="0" borderId="0" xfId="1" applyNumberFormat="1" applyFont="1"/>
    <xf numFmtId="3" fontId="14" fillId="0" borderId="17" xfId="1" applyNumberFormat="1" applyFont="1" applyBorder="1"/>
    <xf numFmtId="3" fontId="14" fillId="0" borderId="1" xfId="1" applyNumberFormat="1" applyFont="1" applyBorder="1"/>
    <xf numFmtId="3" fontId="14" fillId="0" borderId="11" xfId="1" applyNumberFormat="1" applyFont="1" applyBorder="1"/>
    <xf numFmtId="3" fontId="14" fillId="0" borderId="12" xfId="1" applyNumberFormat="1" applyFont="1" applyBorder="1"/>
    <xf numFmtId="3" fontId="14" fillId="0" borderId="13" xfId="1" applyNumberFormat="1" applyFont="1" applyBorder="1"/>
    <xf numFmtId="3" fontId="14" fillId="0" borderId="2" xfId="1" applyNumberFormat="1" applyFont="1" applyBorder="1"/>
    <xf numFmtId="3" fontId="14" fillId="0" borderId="3" xfId="1" applyNumberFormat="1" applyFont="1" applyBorder="1"/>
    <xf numFmtId="3" fontId="14" fillId="0" borderId="4" xfId="1" applyNumberFormat="1" applyFont="1" applyBorder="1"/>
    <xf numFmtId="0" fontId="24" fillId="0" borderId="0" xfId="0" applyFont="1"/>
    <xf numFmtId="0" fontId="24" fillId="0" borderId="1" xfId="0" applyFont="1" applyBorder="1"/>
    <xf numFmtId="1" fontId="0" fillId="4" borderId="0" xfId="0" applyNumberFormat="1" applyFill="1"/>
    <xf numFmtId="1" fontId="0" fillId="5" borderId="0" xfId="0" applyNumberFormat="1" applyFill="1"/>
    <xf numFmtId="1" fontId="0" fillId="6" borderId="0" xfId="0" applyNumberFormat="1" applyFill="1"/>
    <xf numFmtId="0" fontId="0" fillId="4" borderId="24" xfId="0" applyFill="1" applyBorder="1"/>
    <xf numFmtId="3" fontId="0" fillId="4" borderId="24" xfId="0" applyNumberFormat="1" applyFill="1" applyBorder="1"/>
    <xf numFmtId="1" fontId="29" fillId="0" borderId="3" xfId="0" applyNumberFormat="1" applyFont="1" applyBorder="1" applyAlignment="1">
      <alignment horizontal="right" vertical="center" wrapText="1"/>
    </xf>
    <xf numFmtId="0" fontId="29" fillId="4" borderId="24" xfId="0" applyFont="1" applyFill="1" applyBorder="1" applyAlignment="1">
      <alignment horizontal="right" vertical="center"/>
    </xf>
    <xf numFmtId="0" fontId="9" fillId="0" borderId="18" xfId="0" applyFont="1" applyBorder="1"/>
    <xf numFmtId="0" fontId="9" fillId="0" borderId="19" xfId="0" applyFont="1" applyBorder="1"/>
    <xf numFmtId="0" fontId="9" fillId="0" borderId="20" xfId="0" applyFont="1" applyBorder="1"/>
    <xf numFmtId="3" fontId="1" fillId="0" borderId="0" xfId="1" applyNumberFormat="1"/>
    <xf numFmtId="3" fontId="1" fillId="0" borderId="17" xfId="1" applyNumberFormat="1" applyBorder="1"/>
    <xf numFmtId="3" fontId="1" fillId="0" borderId="1" xfId="1" applyNumberFormat="1" applyBorder="1"/>
    <xf numFmtId="3" fontId="1" fillId="0" borderId="11" xfId="1" applyNumberFormat="1" applyBorder="1"/>
    <xf numFmtId="3" fontId="1" fillId="0" borderId="12" xfId="1" applyNumberFormat="1" applyBorder="1"/>
    <xf numFmtId="3" fontId="1" fillId="0" borderId="13" xfId="1" applyNumberFormat="1" applyBorder="1"/>
    <xf numFmtId="3" fontId="1" fillId="0" borderId="2" xfId="1" applyNumberFormat="1" applyBorder="1"/>
    <xf numFmtId="3" fontId="1" fillId="0" borderId="3" xfId="1" applyNumberFormat="1" applyBorder="1"/>
    <xf numFmtId="3" fontId="1" fillId="0" borderId="4" xfId="1" applyNumberFormat="1" applyBorder="1"/>
    <xf numFmtId="166" fontId="23" fillId="0" borderId="27" xfId="2" applyNumberFormat="1" applyFont="1" applyBorder="1" applyAlignment="1">
      <alignment horizontal="right" vertical="center" wrapText="1"/>
    </xf>
    <xf numFmtId="166" fontId="22" fillId="9" borderId="27" xfId="2" applyNumberFormat="1" applyFont="1" applyFill="1" applyBorder="1" applyAlignment="1">
      <alignment horizontal="right" vertical="center" wrapText="1"/>
    </xf>
    <xf numFmtId="166" fontId="22" fillId="0" borderId="30" xfId="2" applyNumberFormat="1" applyFont="1" applyBorder="1" applyAlignment="1">
      <alignment horizontal="right" vertical="center" wrapText="1"/>
    </xf>
    <xf numFmtId="1" fontId="2" fillId="14" borderId="35" xfId="0" applyNumberFormat="1" applyFont="1" applyFill="1" applyBorder="1" applyAlignment="1">
      <alignment horizontal="left" vertical="center"/>
    </xf>
    <xf numFmtId="0" fontId="2" fillId="14" borderId="36" xfId="0" applyFont="1" applyFill="1" applyBorder="1" applyAlignment="1">
      <alignment horizontal="left" vertical="center"/>
    </xf>
    <xf numFmtId="1" fontId="2" fillId="14" borderId="141" xfId="0" applyNumberFormat="1" applyFont="1" applyFill="1" applyBorder="1" applyAlignment="1">
      <alignment horizontal="left" vertical="center"/>
    </xf>
    <xf numFmtId="0" fontId="2" fillId="14" borderId="27" xfId="0" applyFont="1" applyFill="1" applyBorder="1" applyAlignment="1">
      <alignment horizontal="left" vertical="center"/>
    </xf>
    <xf numFmtId="1" fontId="2" fillId="14" borderId="80" xfId="0" applyNumberFormat="1" applyFont="1" applyFill="1" applyBorder="1" applyAlignment="1">
      <alignment horizontal="left" vertical="center"/>
    </xf>
    <xf numFmtId="1" fontId="2" fillId="14" borderId="33" xfId="0" applyNumberFormat="1" applyFont="1" applyFill="1" applyBorder="1" applyAlignment="1">
      <alignment horizontal="left" vertical="center"/>
    </xf>
    <xf numFmtId="1" fontId="2" fillId="14" borderId="27" xfId="0" applyNumberFormat="1" applyFont="1" applyFill="1" applyBorder="1" applyAlignment="1">
      <alignment horizontal="left" vertical="center"/>
    </xf>
    <xf numFmtId="0" fontId="2" fillId="14" borderId="141" xfId="0" applyFont="1" applyFill="1" applyBorder="1" applyAlignment="1">
      <alignment horizontal="left" vertical="center"/>
    </xf>
    <xf numFmtId="1" fontId="2" fillId="14" borderId="88" xfId="0" applyNumberFormat="1" applyFont="1" applyFill="1" applyBorder="1" applyAlignment="1">
      <alignment horizontal="left" vertical="center"/>
    </xf>
    <xf numFmtId="0" fontId="2" fillId="14" borderId="88" xfId="0" applyFont="1" applyFill="1" applyBorder="1" applyAlignment="1">
      <alignment horizontal="left" vertical="center"/>
    </xf>
    <xf numFmtId="0" fontId="2" fillId="14" borderId="28" xfId="0" applyFont="1" applyFill="1" applyBorder="1" applyAlignment="1">
      <alignment horizontal="left" vertical="center"/>
    </xf>
    <xf numFmtId="1" fontId="2" fillId="14" borderId="116" xfId="0" applyNumberFormat="1" applyFont="1" applyFill="1" applyBorder="1" applyAlignment="1">
      <alignment horizontal="left" vertical="center"/>
    </xf>
    <xf numFmtId="0" fontId="2" fillId="14" borderId="97" xfId="0" applyFont="1" applyFill="1" applyBorder="1" applyAlignment="1">
      <alignment horizontal="left" vertical="center"/>
    </xf>
    <xf numFmtId="0" fontId="2" fillId="14" borderId="30" xfId="0" applyFont="1" applyFill="1" applyBorder="1" applyAlignment="1">
      <alignment horizontal="left" vertical="center"/>
    </xf>
    <xf numFmtId="0" fontId="2" fillId="14" borderId="139" xfId="0" applyFont="1" applyFill="1" applyBorder="1" applyAlignment="1">
      <alignment horizontal="left" vertical="center"/>
    </xf>
    <xf numFmtId="1" fontId="2" fillId="14" borderId="139" xfId="0" applyNumberFormat="1" applyFont="1" applyFill="1" applyBorder="1" applyAlignment="1">
      <alignment horizontal="left" vertical="center"/>
    </xf>
    <xf numFmtId="164" fontId="11" fillId="14" borderId="19" xfId="2" applyNumberFormat="1" applyFont="1" applyFill="1" applyBorder="1" applyAlignment="1">
      <alignment horizontal="center"/>
    </xf>
    <xf numFmtId="169" fontId="11" fillId="14" borderId="20" xfId="2" applyNumberFormat="1" applyFont="1" applyFill="1" applyBorder="1" applyAlignment="1">
      <alignment horizontal="center"/>
    </xf>
    <xf numFmtId="164" fontId="12" fillId="14" borderId="17" xfId="2" applyNumberFormat="1" applyFont="1" applyFill="1" applyBorder="1" applyAlignment="1">
      <alignment horizontal="center"/>
    </xf>
    <xf numFmtId="169" fontId="12" fillId="14" borderId="46" xfId="2" applyNumberFormat="1" applyFont="1" applyFill="1" applyBorder="1" applyAlignment="1">
      <alignment horizontal="center"/>
    </xf>
    <xf numFmtId="164" fontId="12" fillId="14" borderId="0" xfId="2" applyNumberFormat="1" applyFont="1" applyFill="1" applyAlignment="1">
      <alignment horizontal="center"/>
    </xf>
    <xf numFmtId="169" fontId="12" fillId="14" borderId="1" xfId="2" applyNumberFormat="1" applyFont="1" applyFill="1" applyBorder="1" applyAlignment="1">
      <alignment horizontal="center"/>
    </xf>
    <xf numFmtId="164" fontId="12" fillId="14" borderId="3" xfId="2" applyNumberFormat="1" applyFont="1" applyFill="1" applyBorder="1" applyAlignment="1">
      <alignment horizontal="center"/>
    </xf>
    <xf numFmtId="169" fontId="12" fillId="14" borderId="4" xfId="2" applyNumberFormat="1" applyFont="1" applyFill="1" applyBorder="1" applyAlignment="1">
      <alignment horizontal="center"/>
    </xf>
    <xf numFmtId="164" fontId="11" fillId="15" borderId="3" xfId="2" applyNumberFormat="1" applyFont="1" applyFill="1" applyBorder="1" applyAlignment="1">
      <alignment horizontal="center"/>
    </xf>
    <xf numFmtId="169" fontId="11" fillId="15" borderId="4" xfId="2" applyNumberFormat="1" applyFont="1" applyFill="1" applyBorder="1" applyAlignment="1">
      <alignment horizontal="center"/>
    </xf>
    <xf numFmtId="164" fontId="12" fillId="15" borderId="142" xfId="2" applyNumberFormat="1" applyFont="1" applyFill="1" applyBorder="1" applyAlignment="1">
      <alignment horizontal="center"/>
    </xf>
    <xf numFmtId="169" fontId="12" fillId="15" borderId="46" xfId="2" applyNumberFormat="1" applyFont="1" applyFill="1" applyBorder="1" applyAlignment="1">
      <alignment horizontal="center"/>
    </xf>
    <xf numFmtId="164" fontId="12" fillId="15" borderId="143" xfId="2" applyNumberFormat="1" applyFont="1" applyFill="1" applyBorder="1" applyAlignment="1">
      <alignment horizontal="center"/>
    </xf>
    <xf numFmtId="169" fontId="12" fillId="15" borderId="1" xfId="2" applyNumberFormat="1" applyFont="1" applyFill="1" applyBorder="1" applyAlignment="1">
      <alignment horizontal="center"/>
    </xf>
    <xf numFmtId="164" fontId="12" fillId="15" borderId="0" xfId="2" applyNumberFormat="1" applyFont="1" applyFill="1" applyAlignment="1">
      <alignment horizontal="center"/>
    </xf>
    <xf numFmtId="164" fontId="1" fillId="15" borderId="143" xfId="2" applyNumberFormat="1" applyFill="1" applyBorder="1" applyAlignment="1">
      <alignment horizontal="center"/>
    </xf>
    <xf numFmtId="164" fontId="12" fillId="15" borderId="2" xfId="2" applyNumberFormat="1" applyFont="1" applyFill="1" applyBorder="1" applyAlignment="1">
      <alignment horizontal="center"/>
    </xf>
    <xf numFmtId="169" fontId="12" fillId="15" borderId="4" xfId="2" applyNumberFormat="1" applyFont="1" applyFill="1" applyBorder="1" applyAlignment="1">
      <alignment horizontal="center"/>
    </xf>
    <xf numFmtId="164" fontId="11" fillId="16" borderId="19" xfId="2" applyNumberFormat="1" applyFont="1" applyFill="1" applyBorder="1" applyAlignment="1">
      <alignment horizontal="center"/>
    </xf>
    <xf numFmtId="169" fontId="11" fillId="16" borderId="20" xfId="2" applyNumberFormat="1" applyFont="1" applyFill="1" applyBorder="1" applyAlignment="1">
      <alignment horizontal="center"/>
    </xf>
    <xf numFmtId="164" fontId="12" fillId="16" borderId="142" xfId="2" applyNumberFormat="1" applyFont="1" applyFill="1" applyBorder="1" applyAlignment="1">
      <alignment horizontal="center"/>
    </xf>
    <xf numFmtId="169" fontId="12" fillId="16" borderId="46" xfId="2" applyNumberFormat="1" applyFont="1" applyFill="1" applyBorder="1" applyAlignment="1">
      <alignment horizontal="center"/>
    </xf>
    <xf numFmtId="164" fontId="12" fillId="16" borderId="143" xfId="2" applyNumberFormat="1" applyFont="1" applyFill="1" applyBorder="1" applyAlignment="1">
      <alignment horizontal="center"/>
    </xf>
    <xf numFmtId="169" fontId="12" fillId="16" borderId="1" xfId="2" applyNumberFormat="1" applyFont="1" applyFill="1" applyBorder="1" applyAlignment="1">
      <alignment horizontal="center"/>
    </xf>
    <xf numFmtId="164" fontId="1" fillId="16" borderId="143" xfId="2" applyNumberFormat="1" applyFill="1" applyBorder="1" applyAlignment="1">
      <alignment horizontal="center"/>
    </xf>
    <xf numFmtId="169" fontId="1" fillId="16" borderId="1" xfId="2" applyNumberFormat="1" applyFill="1" applyBorder="1" applyAlignment="1">
      <alignment horizontal="center"/>
    </xf>
    <xf numFmtId="164" fontId="12" fillId="16" borderId="2" xfId="2" applyNumberFormat="1" applyFont="1" applyFill="1" applyBorder="1" applyAlignment="1">
      <alignment horizontal="center"/>
    </xf>
    <xf numFmtId="169" fontId="12" fillId="16" borderId="4" xfId="2" applyNumberFormat="1" applyFont="1" applyFill="1" applyBorder="1" applyAlignment="1">
      <alignment horizontal="center"/>
    </xf>
    <xf numFmtId="0" fontId="0" fillId="4" borderId="51" xfId="0" applyFill="1" applyBorder="1"/>
    <xf numFmtId="3" fontId="0" fillId="4" borderId="51" xfId="0" applyNumberFormat="1" applyFill="1" applyBorder="1"/>
    <xf numFmtId="0" fontId="1" fillId="2" borderId="0" xfId="1" applyFill="1" applyAlignment="1">
      <alignment vertical="center"/>
    </xf>
    <xf numFmtId="3" fontId="27" fillId="0" borderId="36" xfId="2" applyNumberFormat="1" applyFont="1" applyBorder="1" applyAlignment="1">
      <alignment horizontal="center" vertical="center" wrapText="1"/>
    </xf>
    <xf numFmtId="0" fontId="22" fillId="0" borderId="27" xfId="2" applyFont="1" applyBorder="1" applyAlignment="1">
      <alignment horizontal="right" vertical="center" wrapText="1"/>
    </xf>
    <xf numFmtId="166" fontId="22" fillId="9" borderId="25" xfId="2" applyNumberFormat="1" applyFont="1" applyFill="1" applyBorder="1" applyAlignment="1">
      <alignment horizontal="right" vertical="center" wrapText="1"/>
    </xf>
    <xf numFmtId="166" fontId="23" fillId="0" borderId="25" xfId="2" applyNumberFormat="1" applyFont="1" applyBorder="1" applyAlignment="1">
      <alignment horizontal="right" vertical="center" wrapText="1"/>
    </xf>
    <xf numFmtId="166" fontId="22" fillId="0" borderId="29" xfId="2" applyNumberFormat="1" applyFont="1" applyBorder="1" applyAlignment="1">
      <alignment horizontal="right" vertical="center" wrapText="1"/>
    </xf>
    <xf numFmtId="3" fontId="1" fillId="13" borderId="0" xfId="2" applyNumberFormat="1" applyFill="1"/>
    <xf numFmtId="0" fontId="1" fillId="13" borderId="0" xfId="2" applyFill="1"/>
    <xf numFmtId="3" fontId="11" fillId="14" borderId="19" xfId="2" applyNumberFormat="1" applyFont="1" applyFill="1" applyBorder="1" applyAlignment="1">
      <alignment horizontal="center"/>
    </xf>
    <xf numFmtId="0" fontId="11" fillId="14" borderId="20" xfId="2" applyFont="1" applyFill="1" applyBorder="1" applyAlignment="1">
      <alignment horizontal="center"/>
    </xf>
    <xf numFmtId="164" fontId="11" fillId="13" borderId="0" xfId="2" applyNumberFormat="1" applyFont="1" applyFill="1" applyAlignment="1">
      <alignment horizontal="center"/>
    </xf>
    <xf numFmtId="10" fontId="11" fillId="13" borderId="0" xfId="2" applyNumberFormat="1" applyFont="1" applyFill="1" applyAlignment="1">
      <alignment horizontal="center"/>
    </xf>
    <xf numFmtId="164" fontId="12" fillId="13" borderId="0" xfId="2" applyNumberFormat="1" applyFont="1" applyFill="1"/>
    <xf numFmtId="10" fontId="12" fillId="13" borderId="0" xfId="2" applyNumberFormat="1" applyFont="1" applyFill="1"/>
    <xf numFmtId="164" fontId="11" fillId="15" borderId="18" xfId="2" applyNumberFormat="1" applyFont="1" applyFill="1" applyBorder="1" applyAlignment="1">
      <alignment horizontal="center" vertical="center"/>
    </xf>
    <xf numFmtId="164" fontId="11" fillId="15" borderId="20" xfId="2" applyNumberFormat="1" applyFont="1" applyFill="1" applyBorder="1" applyAlignment="1">
      <alignment horizontal="center" vertical="center"/>
    </xf>
    <xf numFmtId="164" fontId="11" fillId="13" borderId="0" xfId="2" applyNumberFormat="1" applyFont="1" applyFill="1"/>
    <xf numFmtId="10" fontId="11" fillId="13" borderId="0" xfId="2" applyNumberFormat="1" applyFont="1" applyFill="1"/>
    <xf numFmtId="3" fontId="11" fillId="16" borderId="18" xfId="2" applyNumberFormat="1" applyFont="1" applyFill="1" applyBorder="1" applyAlignment="1">
      <alignment horizontal="center"/>
    </xf>
    <xf numFmtId="0" fontId="11" fillId="16" borderId="20" xfId="2" applyFont="1" applyFill="1" applyBorder="1" applyAlignment="1">
      <alignment horizontal="center"/>
    </xf>
    <xf numFmtId="3" fontId="11" fillId="14" borderId="18" xfId="2" applyNumberFormat="1" applyFont="1" applyFill="1" applyBorder="1" applyAlignment="1">
      <alignment horizontal="center"/>
    </xf>
    <xf numFmtId="0" fontId="2" fillId="13" borderId="0" xfId="0" applyFont="1" applyFill="1"/>
    <xf numFmtId="0" fontId="1" fillId="13" borderId="0" xfId="1" applyFill="1"/>
    <xf numFmtId="0" fontId="35" fillId="13" borderId="115" xfId="5" applyFont="1" applyFill="1" applyBorder="1" applyAlignment="1">
      <alignment horizontal="left" vertical="center" wrapText="1"/>
    </xf>
    <xf numFmtId="0" fontId="10" fillId="13" borderId="111" xfId="2" applyFont="1" applyFill="1" applyBorder="1" applyAlignment="1">
      <alignment horizontal="left" vertical="center" wrapText="1"/>
    </xf>
    <xf numFmtId="0" fontId="35" fillId="13" borderId="141" xfId="5" applyFont="1" applyFill="1" applyBorder="1" applyAlignment="1">
      <alignment horizontal="left" vertical="center" wrapText="1"/>
    </xf>
    <xf numFmtId="0" fontId="10" fillId="13" borderId="80" xfId="2" applyFont="1" applyFill="1" applyBorder="1" applyAlignment="1">
      <alignment horizontal="left" vertical="center" wrapText="1"/>
    </xf>
    <xf numFmtId="0" fontId="35" fillId="13" borderId="136" xfId="5" applyFont="1" applyFill="1" applyBorder="1" applyAlignment="1">
      <alignment horizontal="left" vertical="center" wrapText="1"/>
    </xf>
    <xf numFmtId="0" fontId="35" fillId="13" borderId="28" xfId="5" applyFont="1" applyFill="1" applyBorder="1" applyAlignment="1">
      <alignment horizontal="left" vertical="center" wrapText="1"/>
    </xf>
    <xf numFmtId="0" fontId="10" fillId="13" borderId="116" xfId="2" applyFont="1" applyFill="1" applyBorder="1" applyAlignment="1">
      <alignment horizontal="left" vertical="center" wrapText="1"/>
    </xf>
    <xf numFmtId="0" fontId="44" fillId="13" borderId="0" xfId="2" applyFont="1" applyFill="1"/>
    <xf numFmtId="0" fontId="14" fillId="13" borderId="0" xfId="2" applyFont="1" applyFill="1"/>
    <xf numFmtId="0" fontId="21" fillId="0" borderId="141" xfId="2" applyFont="1" applyBorder="1" applyAlignment="1">
      <alignment horizontal="right" vertical="center" wrapText="1"/>
    </xf>
    <xf numFmtId="165" fontId="9" fillId="0" borderId="141" xfId="0" applyNumberFormat="1" applyFont="1" applyBorder="1" applyAlignment="1">
      <alignment horizontal="right" vertical="center" wrapText="1"/>
    </xf>
    <xf numFmtId="168" fontId="9" fillId="0" borderId="141" xfId="0" applyNumberFormat="1" applyFont="1" applyBorder="1" applyAlignment="1">
      <alignment horizontal="right" vertical="center" wrapText="1"/>
    </xf>
    <xf numFmtId="165" fontId="21" fillId="7" borderId="141" xfId="2" applyNumberFormat="1" applyFont="1" applyFill="1" applyBorder="1" applyAlignment="1">
      <alignment horizontal="right" vertical="center" wrapText="1"/>
    </xf>
    <xf numFmtId="168" fontId="21" fillId="7" borderId="141" xfId="2" applyNumberFormat="1" applyFont="1" applyFill="1" applyBorder="1" applyAlignment="1">
      <alignment horizontal="right" vertical="center" wrapText="1"/>
    </xf>
    <xf numFmtId="0" fontId="1" fillId="13" borderId="0" xfId="2" applyFill="1" applyAlignment="1">
      <alignment wrapText="1"/>
    </xf>
    <xf numFmtId="0" fontId="15" fillId="13" borderId="42" xfId="2" applyFont="1" applyFill="1" applyBorder="1" applyAlignment="1">
      <alignment horizontal="left" vertical="center" wrapText="1"/>
    </xf>
    <xf numFmtId="0" fontId="10" fillId="13" borderId="42" xfId="2" applyFont="1" applyFill="1" applyBorder="1" applyAlignment="1">
      <alignment horizontal="left" vertical="center" wrapText="1"/>
    </xf>
    <xf numFmtId="0" fontId="15" fillId="13" borderId="43" xfId="2" applyFont="1" applyFill="1" applyBorder="1" applyAlignment="1">
      <alignment horizontal="left" vertical="center" wrapText="1"/>
    </xf>
    <xf numFmtId="0" fontId="10" fillId="13" borderId="43" xfId="2" applyFont="1" applyFill="1" applyBorder="1" applyAlignment="1">
      <alignment horizontal="left" vertical="center" wrapText="1"/>
    </xf>
    <xf numFmtId="169" fontId="1" fillId="13" borderId="0" xfId="4" applyNumberFormat="1" applyFont="1" applyFill="1"/>
    <xf numFmtId="0" fontId="12" fillId="14" borderId="143" xfId="2" applyFont="1" applyFill="1" applyBorder="1"/>
    <xf numFmtId="0" fontId="12" fillId="14" borderId="18" xfId="2" applyFont="1" applyFill="1" applyBorder="1"/>
    <xf numFmtId="169" fontId="11" fillId="14" borderId="20" xfId="4" applyNumberFormat="1" applyFont="1" applyFill="1" applyBorder="1" applyAlignment="1">
      <alignment horizontal="center"/>
    </xf>
    <xf numFmtId="0" fontId="3" fillId="13" borderId="0" xfId="2" applyFont="1" applyFill="1"/>
    <xf numFmtId="0" fontId="11" fillId="14" borderId="18" xfId="2" applyFont="1" applyFill="1" applyBorder="1"/>
    <xf numFmtId="164" fontId="11" fillId="14" borderId="18" xfId="2" applyNumberFormat="1" applyFont="1" applyFill="1" applyBorder="1" applyAlignment="1">
      <alignment horizontal="center"/>
    </xf>
    <xf numFmtId="0" fontId="12" fillId="14" borderId="142" xfId="2" applyFont="1" applyFill="1" applyBorder="1"/>
    <xf numFmtId="164" fontId="12" fillId="14" borderId="142" xfId="0" applyNumberFormat="1" applyFont="1" applyFill="1" applyBorder="1" applyAlignment="1">
      <alignment horizontal="center"/>
    </xf>
    <xf numFmtId="169" fontId="12" fillId="14" borderId="46" xfId="4" applyNumberFormat="1" applyFont="1" applyFill="1" applyBorder="1" applyAlignment="1">
      <alignment horizontal="center"/>
    </xf>
    <xf numFmtId="164" fontId="12" fillId="14" borderId="143" xfId="0" applyNumberFormat="1" applyFont="1" applyFill="1" applyBorder="1" applyAlignment="1">
      <alignment horizontal="center"/>
    </xf>
    <xf numFmtId="169" fontId="12" fillId="14" borderId="1" xfId="4" applyNumberFormat="1" applyFont="1" applyFill="1" applyBorder="1" applyAlignment="1">
      <alignment horizontal="center"/>
    </xf>
    <xf numFmtId="164" fontId="12" fillId="14" borderId="143" xfId="2" applyNumberFormat="1" applyFont="1" applyFill="1" applyBorder="1" applyAlignment="1">
      <alignment horizontal="center"/>
    </xf>
    <xf numFmtId="0" fontId="12" fillId="14" borderId="2" xfId="2" applyFont="1" applyFill="1" applyBorder="1"/>
    <xf numFmtId="164" fontId="12" fillId="14" borderId="2" xfId="2" applyNumberFormat="1" applyFont="1" applyFill="1" applyBorder="1" applyAlignment="1">
      <alignment horizontal="center"/>
    </xf>
    <xf numFmtId="169" fontId="12" fillId="14" borderId="4" xfId="4" applyNumberFormat="1" applyFont="1" applyFill="1" applyBorder="1" applyAlignment="1">
      <alignment horizontal="center"/>
    </xf>
    <xf numFmtId="0" fontId="11" fillId="13" borderId="0" xfId="2" applyFont="1" applyFill="1"/>
    <xf numFmtId="169" fontId="11" fillId="13" borderId="0" xfId="4" applyNumberFormat="1" applyFont="1" applyFill="1" applyBorder="1" applyAlignment="1">
      <alignment horizontal="center"/>
    </xf>
    <xf numFmtId="0" fontId="12" fillId="13" borderId="0" xfId="2" applyFont="1" applyFill="1"/>
    <xf numFmtId="169" fontId="12" fillId="13" borderId="0" xfId="4" applyNumberFormat="1" applyFont="1" applyFill="1" applyBorder="1"/>
    <xf numFmtId="0" fontId="11" fillId="15" borderId="44" xfId="2" applyFont="1" applyFill="1" applyBorder="1" applyAlignment="1">
      <alignment horizontal="center"/>
    </xf>
    <xf numFmtId="0" fontId="12" fillId="15" borderId="143" xfId="2" applyFont="1" applyFill="1" applyBorder="1"/>
    <xf numFmtId="169" fontId="11" fillId="15" borderId="19" xfId="4" applyNumberFormat="1" applyFont="1" applyFill="1" applyBorder="1" applyAlignment="1">
      <alignment horizontal="center" vertical="center"/>
    </xf>
    <xf numFmtId="0" fontId="11" fillId="15" borderId="18" xfId="2" applyFont="1" applyFill="1" applyBorder="1"/>
    <xf numFmtId="164" fontId="11" fillId="15" borderId="2" xfId="2" applyNumberFormat="1" applyFont="1" applyFill="1" applyBorder="1" applyAlignment="1">
      <alignment horizontal="center"/>
    </xf>
    <xf numFmtId="169" fontId="11" fillId="15" borderId="4" xfId="4" applyNumberFormat="1" applyFont="1" applyFill="1" applyBorder="1" applyAlignment="1">
      <alignment horizontal="center"/>
    </xf>
    <xf numFmtId="0" fontId="12" fillId="15" borderId="142" xfId="2" applyFont="1" applyFill="1" applyBorder="1"/>
    <xf numFmtId="164" fontId="12" fillId="15" borderId="142" xfId="0" applyNumberFormat="1" applyFont="1" applyFill="1" applyBorder="1" applyAlignment="1">
      <alignment horizontal="center"/>
    </xf>
    <xf numFmtId="169" fontId="12" fillId="15" borderId="46" xfId="4" applyNumberFormat="1" applyFont="1" applyFill="1" applyBorder="1" applyAlignment="1">
      <alignment horizontal="center"/>
    </xf>
    <xf numFmtId="164" fontId="12" fillId="15" borderId="143" xfId="0" applyNumberFormat="1" applyFont="1" applyFill="1" applyBorder="1" applyAlignment="1">
      <alignment horizontal="center"/>
    </xf>
    <xf numFmtId="169" fontId="12" fillId="15" borderId="1" xfId="4" applyNumberFormat="1" applyFont="1" applyFill="1" applyBorder="1" applyAlignment="1">
      <alignment horizontal="center"/>
    </xf>
    <xf numFmtId="169" fontId="12" fillId="15" borderId="105" xfId="4" applyNumberFormat="1" applyFont="1" applyFill="1" applyBorder="1" applyAlignment="1">
      <alignment horizontal="center"/>
    </xf>
    <xf numFmtId="0" fontId="1" fillId="15" borderId="143" xfId="2" applyFill="1" applyBorder="1"/>
    <xf numFmtId="169" fontId="1" fillId="15" borderId="1" xfId="4" applyNumberFormat="1" applyFont="1" applyFill="1" applyBorder="1" applyAlignment="1">
      <alignment horizontal="center"/>
    </xf>
    <xf numFmtId="0" fontId="12" fillId="15" borderId="2" xfId="2" applyFont="1" applyFill="1" applyBorder="1"/>
    <xf numFmtId="169" fontId="12" fillId="15" borderId="4" xfId="4" applyNumberFormat="1" applyFont="1" applyFill="1" applyBorder="1" applyAlignment="1">
      <alignment horizontal="center"/>
    </xf>
    <xf numFmtId="169" fontId="11" fillId="13" borderId="0" xfId="4" applyNumberFormat="1" applyFont="1" applyFill="1" applyBorder="1"/>
    <xf numFmtId="0" fontId="11" fillId="16" borderId="44" xfId="2" applyFont="1" applyFill="1" applyBorder="1" applyAlignment="1">
      <alignment horizontal="center"/>
    </xf>
    <xf numFmtId="0" fontId="12" fillId="16" borderId="143" xfId="2" applyFont="1" applyFill="1" applyBorder="1"/>
    <xf numFmtId="169" fontId="11" fillId="16" borderId="20" xfId="4" applyNumberFormat="1" applyFont="1" applyFill="1" applyBorder="1" applyAlignment="1">
      <alignment horizontal="center"/>
    </xf>
    <xf numFmtId="0" fontId="11" fillId="16" borderId="18" xfId="2" applyFont="1" applyFill="1" applyBorder="1"/>
    <xf numFmtId="164" fontId="11" fillId="16" borderId="18" xfId="2" applyNumberFormat="1" applyFont="1" applyFill="1" applyBorder="1" applyAlignment="1">
      <alignment horizontal="center"/>
    </xf>
    <xf numFmtId="0" fontId="12" fillId="16" borderId="142" xfId="2" applyFont="1" applyFill="1" applyBorder="1"/>
    <xf numFmtId="164" fontId="12" fillId="16" borderId="142" xfId="0" applyNumberFormat="1" applyFont="1" applyFill="1" applyBorder="1" applyAlignment="1">
      <alignment horizontal="center"/>
    </xf>
    <xf numFmtId="169" fontId="12" fillId="16" borderId="46" xfId="4" applyNumberFormat="1" applyFont="1" applyFill="1" applyBorder="1" applyAlignment="1">
      <alignment horizontal="center"/>
    </xf>
    <xf numFmtId="164" fontId="12" fillId="16" borderId="143" xfId="0" applyNumberFormat="1" applyFont="1" applyFill="1" applyBorder="1" applyAlignment="1">
      <alignment horizontal="center"/>
    </xf>
    <xf numFmtId="169" fontId="12" fillId="16" borderId="1" xfId="4" applyNumberFormat="1" applyFont="1" applyFill="1" applyBorder="1" applyAlignment="1">
      <alignment horizontal="center"/>
    </xf>
    <xf numFmtId="0" fontId="1" fillId="16" borderId="143" xfId="2" applyFill="1" applyBorder="1"/>
    <xf numFmtId="169" fontId="1" fillId="16" borderId="1" xfId="4" applyNumberFormat="1" applyFont="1" applyFill="1" applyBorder="1" applyAlignment="1">
      <alignment horizontal="center"/>
    </xf>
    <xf numFmtId="0" fontId="12" fillId="16" borderId="2" xfId="2" applyFont="1" applyFill="1" applyBorder="1"/>
    <xf numFmtId="169" fontId="12" fillId="16" borderId="4" xfId="4" applyNumberFormat="1" applyFont="1" applyFill="1" applyBorder="1" applyAlignment="1">
      <alignment horizontal="center"/>
    </xf>
    <xf numFmtId="0" fontId="44" fillId="13" borderId="0" xfId="3" applyFont="1" applyFill="1"/>
    <xf numFmtId="0" fontId="12" fillId="13" borderId="0" xfId="3" applyFont="1" applyFill="1" applyAlignment="1">
      <alignment vertical="center" wrapText="1"/>
    </xf>
    <xf numFmtId="3" fontId="12" fillId="13" borderId="0" xfId="3" applyNumberFormat="1" applyFont="1" applyFill="1" applyAlignment="1">
      <alignment horizontal="center" vertical="center"/>
    </xf>
    <xf numFmtId="0" fontId="12" fillId="13" borderId="0" xfId="3" applyFont="1" applyFill="1" applyAlignment="1">
      <alignment horizontal="center" vertical="center"/>
    </xf>
    <xf numFmtId="0" fontId="12" fillId="13" borderId="0" xfId="3" applyFont="1" applyFill="1"/>
    <xf numFmtId="1" fontId="12" fillId="13" borderId="0" xfId="3" applyNumberFormat="1" applyFont="1" applyFill="1"/>
    <xf numFmtId="0" fontId="11" fillId="13" borderId="0" xfId="3" applyFont="1" applyFill="1"/>
    <xf numFmtId="0" fontId="11" fillId="14" borderId="44" xfId="3" applyFont="1" applyFill="1" applyBorder="1" applyAlignment="1">
      <alignment vertical="center" wrapText="1"/>
    </xf>
    <xf numFmtId="1" fontId="11" fillId="14" borderId="57" xfId="3" applyNumberFormat="1" applyFont="1" applyFill="1" applyBorder="1" applyAlignment="1">
      <alignment horizontal="center" vertical="center"/>
    </xf>
    <xf numFmtId="1" fontId="11" fillId="14" borderId="55" xfId="3" applyNumberFormat="1" applyFont="1" applyFill="1" applyBorder="1" applyAlignment="1">
      <alignment horizontal="center" vertical="center"/>
    </xf>
    <xf numFmtId="1" fontId="11" fillId="14" borderId="56" xfId="3" applyNumberFormat="1" applyFont="1" applyFill="1" applyBorder="1" applyAlignment="1">
      <alignment horizontal="center" vertical="center"/>
    </xf>
    <xf numFmtId="1" fontId="11" fillId="13" borderId="0" xfId="3" applyNumberFormat="1" applyFont="1" applyFill="1"/>
    <xf numFmtId="0" fontId="12" fillId="14" borderId="60" xfId="3" applyFont="1" applyFill="1" applyBorder="1" applyAlignment="1">
      <alignment vertical="center" wrapText="1"/>
    </xf>
    <xf numFmtId="164" fontId="12" fillId="14" borderId="58" xfId="3" applyNumberFormat="1" applyFont="1" applyFill="1" applyBorder="1" applyAlignment="1">
      <alignment horizontal="center" vertical="center"/>
    </xf>
    <xf numFmtId="164" fontId="12" fillId="14" borderId="51" xfId="3" applyNumberFormat="1" applyFont="1" applyFill="1" applyBorder="1" applyAlignment="1">
      <alignment horizontal="center" vertical="center"/>
    </xf>
    <xf numFmtId="164" fontId="12" fillId="14" borderId="53" xfId="3" applyNumberFormat="1" applyFont="1" applyFill="1" applyBorder="1" applyAlignment="1">
      <alignment horizontal="center" vertical="center"/>
    </xf>
    <xf numFmtId="0" fontId="12" fillId="14" borderId="61" xfId="3" applyFont="1" applyFill="1" applyBorder="1" applyAlignment="1">
      <alignment vertical="center" wrapText="1"/>
    </xf>
    <xf numFmtId="164" fontId="12" fillId="14" borderId="59" xfId="3" applyNumberFormat="1" applyFont="1" applyFill="1" applyBorder="1" applyAlignment="1">
      <alignment horizontal="center" vertical="center"/>
    </xf>
    <xf numFmtId="164" fontId="12" fillId="14" borderId="24" xfId="3" applyNumberFormat="1" applyFont="1" applyFill="1" applyBorder="1" applyAlignment="1">
      <alignment horizontal="center" vertical="center"/>
    </xf>
    <xf numFmtId="164" fontId="12" fillId="14" borderId="45" xfId="3" applyNumberFormat="1" applyFont="1" applyFill="1" applyBorder="1" applyAlignment="1">
      <alignment horizontal="center" vertical="center"/>
    </xf>
    <xf numFmtId="0" fontId="11" fillId="14" borderId="65" xfId="3" applyFont="1" applyFill="1" applyBorder="1" applyAlignment="1">
      <alignment vertical="center" wrapText="1"/>
    </xf>
    <xf numFmtId="164" fontId="11" fillId="14" borderId="66" xfId="3" applyNumberFormat="1" applyFont="1" applyFill="1" applyBorder="1" applyAlignment="1">
      <alignment horizontal="center" vertical="center"/>
    </xf>
    <xf numFmtId="164" fontId="11" fillId="14" borderId="52" xfId="3" applyNumberFormat="1" applyFont="1" applyFill="1" applyBorder="1" applyAlignment="1">
      <alignment horizontal="center" vertical="center"/>
    </xf>
    <xf numFmtId="164" fontId="11" fillId="14" borderId="54" xfId="3" applyNumberFormat="1" applyFont="1" applyFill="1" applyBorder="1" applyAlignment="1">
      <alignment horizontal="center" vertical="center"/>
    </xf>
    <xf numFmtId="0" fontId="12" fillId="14" borderId="18" xfId="3" applyFont="1" applyFill="1" applyBorder="1" applyAlignment="1">
      <alignment vertical="center" wrapText="1"/>
    </xf>
    <xf numFmtId="164" fontId="12" fillId="14" borderId="19" xfId="3" applyNumberFormat="1" applyFont="1" applyFill="1" applyBorder="1" applyAlignment="1">
      <alignment horizontal="center" vertical="center"/>
    </xf>
    <xf numFmtId="164" fontId="12" fillId="14" borderId="20" xfId="3" applyNumberFormat="1" applyFont="1" applyFill="1" applyBorder="1" applyAlignment="1">
      <alignment horizontal="center" vertical="center"/>
    </xf>
    <xf numFmtId="0" fontId="11" fillId="14" borderId="62" xfId="3" applyFont="1" applyFill="1" applyBorder="1" applyAlignment="1">
      <alignment vertical="center" wrapText="1"/>
    </xf>
    <xf numFmtId="1" fontId="11" fillId="14" borderId="67" xfId="3" applyNumberFormat="1" applyFont="1" applyFill="1" applyBorder="1" applyAlignment="1">
      <alignment horizontal="center" vertical="center"/>
    </xf>
    <xf numFmtId="1" fontId="11" fillId="14" borderId="63" xfId="3" applyNumberFormat="1" applyFont="1" applyFill="1" applyBorder="1" applyAlignment="1">
      <alignment horizontal="center" vertical="center"/>
    </xf>
    <xf numFmtId="1" fontId="11" fillId="14" borderId="64" xfId="3" applyNumberFormat="1" applyFont="1" applyFill="1" applyBorder="1" applyAlignment="1">
      <alignment horizontal="center" vertical="center"/>
    </xf>
    <xf numFmtId="164" fontId="11" fillId="14" borderId="58" xfId="3" applyNumberFormat="1" applyFont="1" applyFill="1" applyBorder="1" applyAlignment="1">
      <alignment horizontal="center" vertical="center"/>
    </xf>
    <xf numFmtId="164" fontId="11" fillId="14" borderId="51" xfId="3" applyNumberFormat="1" applyFont="1" applyFill="1" applyBorder="1" applyAlignment="1">
      <alignment horizontal="center" vertical="center"/>
    </xf>
    <xf numFmtId="164" fontId="11" fillId="14" borderId="53" xfId="3" applyNumberFormat="1" applyFont="1" applyFill="1" applyBorder="1" applyAlignment="1">
      <alignment horizontal="center" vertical="center"/>
    </xf>
    <xf numFmtId="164" fontId="11" fillId="14" borderId="59" xfId="3" applyNumberFormat="1" applyFont="1" applyFill="1" applyBorder="1" applyAlignment="1">
      <alignment horizontal="center" vertical="center"/>
    </xf>
    <xf numFmtId="164" fontId="11" fillId="14" borderId="24" xfId="3" applyNumberFormat="1" applyFont="1" applyFill="1" applyBorder="1" applyAlignment="1">
      <alignment horizontal="center" vertical="center"/>
    </xf>
    <xf numFmtId="164" fontId="11" fillId="14" borderId="45" xfId="3" applyNumberFormat="1" applyFont="1" applyFill="1" applyBorder="1" applyAlignment="1">
      <alignment horizontal="center" vertical="center"/>
    </xf>
    <xf numFmtId="0" fontId="12" fillId="13" borderId="1" xfId="3" applyFont="1" applyFill="1" applyBorder="1"/>
    <xf numFmtId="0" fontId="12" fillId="14" borderId="65" xfId="3" applyFont="1" applyFill="1" applyBorder="1" applyAlignment="1">
      <alignment vertical="center" wrapText="1"/>
    </xf>
    <xf numFmtId="164" fontId="12" fillId="14" borderId="66" xfId="3" applyNumberFormat="1" applyFont="1" applyFill="1" applyBorder="1" applyAlignment="1">
      <alignment horizontal="center" vertical="center"/>
    </xf>
    <xf numFmtId="164" fontId="12" fillId="14" borderId="52" xfId="3" applyNumberFormat="1" applyFont="1" applyFill="1" applyBorder="1" applyAlignment="1">
      <alignment horizontal="center" vertical="center"/>
    </xf>
    <xf numFmtId="164" fontId="12" fillId="14" borderId="54" xfId="3" applyNumberFormat="1" applyFont="1" applyFill="1" applyBorder="1" applyAlignment="1">
      <alignment horizontal="center" vertical="center"/>
    </xf>
    <xf numFmtId="164" fontId="11" fillId="14" borderId="57" xfId="3" applyNumberFormat="1" applyFont="1" applyFill="1" applyBorder="1" applyAlignment="1">
      <alignment horizontal="center" vertical="center"/>
    </xf>
    <xf numFmtId="164" fontId="11" fillId="14" borderId="55" xfId="3" applyNumberFormat="1" applyFont="1" applyFill="1" applyBorder="1" applyAlignment="1">
      <alignment horizontal="center" vertical="center"/>
    </xf>
    <xf numFmtId="164" fontId="11" fillId="14" borderId="56" xfId="3" applyNumberFormat="1" applyFont="1" applyFill="1" applyBorder="1" applyAlignment="1">
      <alignment horizontal="center" vertical="center"/>
    </xf>
    <xf numFmtId="0" fontId="12" fillId="14" borderId="143" xfId="3" applyFont="1" applyFill="1" applyBorder="1" applyAlignment="1">
      <alignment vertical="center" wrapText="1"/>
    </xf>
    <xf numFmtId="164" fontId="12" fillId="14" borderId="0" xfId="3" applyNumberFormat="1" applyFont="1" applyFill="1" applyAlignment="1">
      <alignment horizontal="center" vertical="center"/>
    </xf>
    <xf numFmtId="164" fontId="12" fillId="14" borderId="1" xfId="3" applyNumberFormat="1" applyFont="1" applyFill="1" applyBorder="1" applyAlignment="1">
      <alignment horizontal="center" vertical="center"/>
    </xf>
    <xf numFmtId="0" fontId="11" fillId="14" borderId="74" xfId="3" applyFont="1" applyFill="1" applyBorder="1" applyAlignment="1">
      <alignment vertical="center" wrapText="1"/>
    </xf>
    <xf numFmtId="164" fontId="11" fillId="14" borderId="76" xfId="3" applyNumberFormat="1" applyFont="1" applyFill="1" applyBorder="1" applyAlignment="1">
      <alignment horizontal="center" vertical="center"/>
    </xf>
    <xf numFmtId="164" fontId="11" fillId="14" borderId="77" xfId="3" applyNumberFormat="1" applyFont="1" applyFill="1" applyBorder="1" applyAlignment="1">
      <alignment horizontal="center" vertical="center"/>
    </xf>
    <xf numFmtId="164" fontId="11" fillId="14" borderId="78" xfId="3" applyNumberFormat="1" applyFont="1" applyFill="1" applyBorder="1" applyAlignment="1">
      <alignment horizontal="center" vertical="center"/>
    </xf>
    <xf numFmtId="0" fontId="11" fillId="14" borderId="18" xfId="3" applyFont="1" applyFill="1" applyBorder="1" applyAlignment="1">
      <alignment vertical="center" wrapText="1"/>
    </xf>
    <xf numFmtId="164" fontId="11" fillId="14" borderId="19" xfId="3" applyNumberFormat="1" applyFont="1" applyFill="1" applyBorder="1" applyAlignment="1">
      <alignment horizontal="center" vertical="center"/>
    </xf>
    <xf numFmtId="164" fontId="11" fillId="14" borderId="20" xfId="3" applyNumberFormat="1" applyFont="1" applyFill="1" applyBorder="1" applyAlignment="1">
      <alignment horizontal="center" vertical="center"/>
    </xf>
    <xf numFmtId="9" fontId="11" fillId="14" borderId="55" xfId="3" applyNumberFormat="1" applyFont="1" applyFill="1" applyBorder="1" applyAlignment="1">
      <alignment horizontal="center" vertical="center"/>
    </xf>
    <xf numFmtId="9" fontId="11" fillId="14" borderId="98" xfId="3" applyNumberFormat="1" applyFont="1" applyFill="1" applyBorder="1" applyAlignment="1">
      <alignment horizontal="center" vertical="center"/>
    </xf>
    <xf numFmtId="9" fontId="11" fillId="14" borderId="56" xfId="3" applyNumberFormat="1" applyFont="1" applyFill="1" applyBorder="1" applyAlignment="1">
      <alignment horizontal="center" vertical="center"/>
    </xf>
    <xf numFmtId="0" fontId="11" fillId="15" borderId="44" xfId="3" applyFont="1" applyFill="1" applyBorder="1" applyAlignment="1">
      <alignment vertical="center" wrapText="1"/>
    </xf>
    <xf numFmtId="1" fontId="11" fillId="15" borderId="57" xfId="3" applyNumberFormat="1" applyFont="1" applyFill="1" applyBorder="1" applyAlignment="1">
      <alignment horizontal="center" vertical="center"/>
    </xf>
    <xf numFmtId="1" fontId="11" fillId="15" borderId="55" xfId="3" applyNumberFormat="1" applyFont="1" applyFill="1" applyBorder="1" applyAlignment="1">
      <alignment horizontal="center" vertical="center"/>
    </xf>
    <xf numFmtId="1" fontId="11" fillId="15" borderId="56" xfId="3" applyNumberFormat="1" applyFont="1" applyFill="1" applyBorder="1" applyAlignment="1">
      <alignment horizontal="center" vertical="center"/>
    </xf>
    <xf numFmtId="0" fontId="12" fillId="15" borderId="60" xfId="3" applyFont="1" applyFill="1" applyBorder="1" applyAlignment="1">
      <alignment vertical="center" wrapText="1"/>
    </xf>
    <xf numFmtId="164" fontId="12" fillId="15" borderId="58" xfId="3" applyNumberFormat="1" applyFont="1" applyFill="1" applyBorder="1" applyAlignment="1">
      <alignment horizontal="center" vertical="center"/>
    </xf>
    <xf numFmtId="164" fontId="12" fillId="15" borderId="51" xfId="3" applyNumberFormat="1" applyFont="1" applyFill="1" applyBorder="1" applyAlignment="1">
      <alignment horizontal="center" vertical="center"/>
    </xf>
    <xf numFmtId="164" fontId="12" fillId="15" borderId="53" xfId="3" applyNumberFormat="1" applyFont="1" applyFill="1" applyBorder="1" applyAlignment="1">
      <alignment horizontal="center" vertical="center"/>
    </xf>
    <xf numFmtId="0" fontId="12" fillId="15" borderId="61" xfId="3" applyFont="1" applyFill="1" applyBorder="1" applyAlignment="1">
      <alignment vertical="center" wrapText="1"/>
    </xf>
    <xf numFmtId="164" fontId="12" fillId="15" borderId="59" xfId="3" applyNumberFormat="1" applyFont="1" applyFill="1" applyBorder="1" applyAlignment="1">
      <alignment horizontal="center" vertical="center"/>
    </xf>
    <xf numFmtId="164" fontId="12" fillId="15" borderId="24" xfId="3" applyNumberFormat="1" applyFont="1" applyFill="1" applyBorder="1" applyAlignment="1">
      <alignment horizontal="center" vertical="center"/>
    </xf>
    <xf numFmtId="164" fontId="12" fillId="15" borderId="45" xfId="3" applyNumberFormat="1" applyFont="1" applyFill="1" applyBorder="1" applyAlignment="1">
      <alignment horizontal="center" vertical="center"/>
    </xf>
    <xf numFmtId="0" fontId="11" fillId="15" borderId="65" xfId="3" applyFont="1" applyFill="1" applyBorder="1" applyAlignment="1">
      <alignment vertical="center" wrapText="1"/>
    </xf>
    <xf numFmtId="164" fontId="11" fillId="15" borderId="66" xfId="3" applyNumberFormat="1" applyFont="1" applyFill="1" applyBorder="1" applyAlignment="1">
      <alignment horizontal="center" vertical="center"/>
    </xf>
    <xf numFmtId="164" fontId="11" fillId="15" borderId="52" xfId="3" applyNumberFormat="1" applyFont="1" applyFill="1" applyBorder="1" applyAlignment="1">
      <alignment horizontal="center" vertical="center"/>
    </xf>
    <xf numFmtId="164" fontId="11" fillId="15" borderId="54" xfId="3" applyNumberFormat="1" applyFont="1" applyFill="1" applyBorder="1" applyAlignment="1">
      <alignment horizontal="center" vertical="center"/>
    </xf>
    <xf numFmtId="0" fontId="12" fillId="15" borderId="18" xfId="3" applyFont="1" applyFill="1" applyBorder="1" applyAlignment="1">
      <alignment vertical="center" wrapText="1"/>
    </xf>
    <xf numFmtId="164" fontId="12" fillId="15" borderId="19" xfId="3" applyNumberFormat="1" applyFont="1" applyFill="1" applyBorder="1" applyAlignment="1">
      <alignment horizontal="center" vertical="center"/>
    </xf>
    <xf numFmtId="164" fontId="12" fillId="15" borderId="20" xfId="3" applyNumberFormat="1" applyFont="1" applyFill="1" applyBorder="1" applyAlignment="1">
      <alignment horizontal="center" vertical="center"/>
    </xf>
    <xf numFmtId="0" fontId="11" fillId="15" borderId="62" xfId="3" applyFont="1" applyFill="1" applyBorder="1" applyAlignment="1">
      <alignment vertical="center" wrapText="1"/>
    </xf>
    <xf numFmtId="1" fontId="11" fillId="15" borderId="67" xfId="3" applyNumberFormat="1" applyFont="1" applyFill="1" applyBorder="1" applyAlignment="1">
      <alignment horizontal="center" vertical="center"/>
    </xf>
    <xf numFmtId="1" fontId="11" fillId="15" borderId="63" xfId="3" applyNumberFormat="1" applyFont="1" applyFill="1" applyBorder="1" applyAlignment="1">
      <alignment horizontal="center" vertical="center"/>
    </xf>
    <xf numFmtId="1" fontId="11" fillId="15" borderId="64" xfId="3" applyNumberFormat="1" applyFont="1" applyFill="1" applyBorder="1" applyAlignment="1">
      <alignment horizontal="center" vertical="center"/>
    </xf>
    <xf numFmtId="164" fontId="11" fillId="15" borderId="58" xfId="3" applyNumberFormat="1" applyFont="1" applyFill="1" applyBorder="1" applyAlignment="1">
      <alignment horizontal="center" vertical="center"/>
    </xf>
    <xf numFmtId="164" fontId="11" fillId="15" borderId="51" xfId="3" applyNumberFormat="1" applyFont="1" applyFill="1" applyBorder="1" applyAlignment="1">
      <alignment horizontal="center" vertical="center"/>
    </xf>
    <xf numFmtId="164" fontId="11" fillId="15" borderId="53" xfId="3" applyNumberFormat="1" applyFont="1" applyFill="1" applyBorder="1" applyAlignment="1">
      <alignment horizontal="center" vertical="center"/>
    </xf>
    <xf numFmtId="164" fontId="11" fillId="15" borderId="59" xfId="3" applyNumberFormat="1" applyFont="1" applyFill="1" applyBorder="1" applyAlignment="1">
      <alignment horizontal="center" vertical="center"/>
    </xf>
    <xf numFmtId="164" fontId="11" fillId="15" borderId="24" xfId="3" applyNumberFormat="1" applyFont="1" applyFill="1" applyBorder="1" applyAlignment="1">
      <alignment horizontal="center" vertical="center"/>
    </xf>
    <xf numFmtId="164" fontId="11" fillId="15" borderId="45" xfId="3" applyNumberFormat="1" applyFont="1" applyFill="1" applyBorder="1" applyAlignment="1">
      <alignment horizontal="center" vertical="center"/>
    </xf>
    <xf numFmtId="0" fontId="12" fillId="15" borderId="65" xfId="3" applyFont="1" applyFill="1" applyBorder="1" applyAlignment="1">
      <alignment vertical="center" wrapText="1"/>
    </xf>
    <xf numFmtId="164" fontId="12" fillId="15" borderId="66" xfId="3" applyNumberFormat="1" applyFont="1" applyFill="1" applyBorder="1" applyAlignment="1">
      <alignment horizontal="center" vertical="center"/>
    </xf>
    <xf numFmtId="164" fontId="12" fillId="15" borderId="52" xfId="3" applyNumberFormat="1" applyFont="1" applyFill="1" applyBorder="1" applyAlignment="1">
      <alignment horizontal="center" vertical="center"/>
    </xf>
    <xf numFmtId="164" fontId="12" fillId="15" borderId="54" xfId="3" applyNumberFormat="1" applyFont="1" applyFill="1" applyBorder="1" applyAlignment="1">
      <alignment horizontal="center" vertical="center"/>
    </xf>
    <xf numFmtId="164" fontId="11" fillId="15" borderId="57" xfId="3" applyNumberFormat="1" applyFont="1" applyFill="1" applyBorder="1" applyAlignment="1">
      <alignment horizontal="center" vertical="center"/>
    </xf>
    <xf numFmtId="164" fontId="11" fillId="15" borderId="55" xfId="3" applyNumberFormat="1" applyFont="1" applyFill="1" applyBorder="1" applyAlignment="1">
      <alignment horizontal="center" vertical="center"/>
    </xf>
    <xf numFmtId="164" fontId="11" fillId="15" borderId="56" xfId="3" applyNumberFormat="1" applyFont="1" applyFill="1" applyBorder="1" applyAlignment="1">
      <alignment horizontal="center" vertical="center"/>
    </xf>
    <xf numFmtId="0" fontId="12" fillId="15" borderId="143" xfId="3" applyFont="1" applyFill="1" applyBorder="1" applyAlignment="1">
      <alignment vertical="center" wrapText="1"/>
    </xf>
    <xf numFmtId="164" fontId="12" fillId="15" borderId="0" xfId="3" applyNumberFormat="1" applyFont="1" applyFill="1" applyAlignment="1">
      <alignment horizontal="center" vertical="center"/>
    </xf>
    <xf numFmtId="164" fontId="12" fillId="15" borderId="1" xfId="3" applyNumberFormat="1" applyFont="1" applyFill="1" applyBorder="1" applyAlignment="1">
      <alignment horizontal="center" vertical="center"/>
    </xf>
    <xf numFmtId="0" fontId="11" fillId="15" borderId="74" xfId="3" applyFont="1" applyFill="1" applyBorder="1" applyAlignment="1">
      <alignment vertical="center" wrapText="1"/>
    </xf>
    <xf numFmtId="164" fontId="11" fillId="15" borderId="76" xfId="3" applyNumberFormat="1" applyFont="1" applyFill="1" applyBorder="1" applyAlignment="1">
      <alignment horizontal="center" vertical="center"/>
    </xf>
    <xf numFmtId="164" fontId="11" fillId="15" borderId="77" xfId="3" applyNumberFormat="1" applyFont="1" applyFill="1" applyBorder="1" applyAlignment="1">
      <alignment horizontal="center" vertical="center"/>
    </xf>
    <xf numFmtId="164" fontId="11" fillId="15" borderId="78" xfId="3" applyNumberFormat="1" applyFont="1" applyFill="1" applyBorder="1" applyAlignment="1">
      <alignment horizontal="center" vertical="center"/>
    </xf>
    <xf numFmtId="0" fontId="11" fillId="15" borderId="18" xfId="3" applyFont="1" applyFill="1" applyBorder="1" applyAlignment="1">
      <alignment vertical="center" wrapText="1"/>
    </xf>
    <xf numFmtId="164" fontId="11" fillId="15" borderId="19" xfId="3" applyNumberFormat="1" applyFont="1" applyFill="1" applyBorder="1" applyAlignment="1">
      <alignment horizontal="center" vertical="center"/>
    </xf>
    <xf numFmtId="164" fontId="11" fillId="15" borderId="20" xfId="3" applyNumberFormat="1" applyFont="1" applyFill="1" applyBorder="1" applyAlignment="1">
      <alignment horizontal="center" vertical="center"/>
    </xf>
    <xf numFmtId="9" fontId="11" fillId="15" borderId="55" xfId="3" applyNumberFormat="1" applyFont="1" applyFill="1" applyBorder="1" applyAlignment="1">
      <alignment horizontal="center" vertical="center"/>
    </xf>
    <xf numFmtId="9" fontId="11" fillId="15" borderId="98" xfId="3" applyNumberFormat="1" applyFont="1" applyFill="1" applyBorder="1" applyAlignment="1">
      <alignment horizontal="center" vertical="center"/>
    </xf>
    <xf numFmtId="9" fontId="11" fillId="15" borderId="56" xfId="3" applyNumberFormat="1" applyFont="1" applyFill="1" applyBorder="1" applyAlignment="1">
      <alignment horizontal="center" vertical="center"/>
    </xf>
    <xf numFmtId="0" fontId="11" fillId="13" borderId="0" xfId="3" applyFont="1" applyFill="1" applyAlignment="1">
      <alignment vertical="center" wrapText="1"/>
    </xf>
    <xf numFmtId="0" fontId="11" fillId="13" borderId="0" xfId="3" applyFont="1" applyFill="1" applyAlignment="1">
      <alignment horizontal="center" vertical="center"/>
    </xf>
    <xf numFmtId="0" fontId="11" fillId="16" borderId="44" xfId="3" applyFont="1" applyFill="1" applyBorder="1" applyAlignment="1">
      <alignment vertical="center" wrapText="1"/>
    </xf>
    <xf numFmtId="1" fontId="11" fillId="16" borderId="57" xfId="3" applyNumberFormat="1" applyFont="1" applyFill="1" applyBorder="1" applyAlignment="1">
      <alignment horizontal="center" vertical="center"/>
    </xf>
    <xf numFmtId="1" fontId="11" fillId="16" borderId="55" xfId="3" applyNumberFormat="1" applyFont="1" applyFill="1" applyBorder="1" applyAlignment="1">
      <alignment horizontal="center" vertical="center"/>
    </xf>
    <xf numFmtId="1" fontId="11" fillId="16" borderId="56" xfId="3" applyNumberFormat="1" applyFont="1" applyFill="1" applyBorder="1" applyAlignment="1">
      <alignment horizontal="center" vertical="center"/>
    </xf>
    <xf numFmtId="0" fontId="12" fillId="16" borderId="60" xfId="3" applyFont="1" applyFill="1" applyBorder="1" applyAlignment="1">
      <alignment vertical="center" wrapText="1"/>
    </xf>
    <xf numFmtId="164" fontId="12" fillId="16" borderId="58" xfId="3" applyNumberFormat="1" applyFont="1" applyFill="1" applyBorder="1" applyAlignment="1">
      <alignment horizontal="center" vertical="center"/>
    </xf>
    <xf numFmtId="164" fontId="12" fillId="16" borderId="51" xfId="3" applyNumberFormat="1" applyFont="1" applyFill="1" applyBorder="1" applyAlignment="1">
      <alignment horizontal="center" vertical="center"/>
    </xf>
    <xf numFmtId="164" fontId="12" fillId="16" borderId="53" xfId="3" applyNumberFormat="1" applyFont="1" applyFill="1" applyBorder="1" applyAlignment="1">
      <alignment horizontal="center" vertical="center"/>
    </xf>
    <xf numFmtId="0" fontId="12" fillId="16" borderId="61" xfId="3" applyFont="1" applyFill="1" applyBorder="1" applyAlignment="1">
      <alignment vertical="center" wrapText="1"/>
    </xf>
    <xf numFmtId="164" fontId="12" fillId="16" borderId="59" xfId="3" applyNumberFormat="1" applyFont="1" applyFill="1" applyBorder="1" applyAlignment="1">
      <alignment horizontal="center" vertical="center"/>
    </xf>
    <xf numFmtId="164" fontId="12" fillId="16" borderId="24" xfId="3" applyNumberFormat="1" applyFont="1" applyFill="1" applyBorder="1" applyAlignment="1">
      <alignment horizontal="center" vertical="center"/>
    </xf>
    <xf numFmtId="164" fontId="12" fillId="16" borderId="45" xfId="3" applyNumberFormat="1" applyFont="1" applyFill="1" applyBorder="1" applyAlignment="1">
      <alignment horizontal="center" vertical="center"/>
    </xf>
    <xf numFmtId="0" fontId="11" fillId="16" borderId="65" xfId="3" applyFont="1" applyFill="1" applyBorder="1" applyAlignment="1">
      <alignment vertical="center" wrapText="1"/>
    </xf>
    <xf numFmtId="164" fontId="11" fillId="16" borderId="66" xfId="3" applyNumberFormat="1" applyFont="1" applyFill="1" applyBorder="1" applyAlignment="1">
      <alignment horizontal="center" vertical="center"/>
    </xf>
    <xf numFmtId="164" fontId="11" fillId="16" borderId="52" xfId="3" applyNumberFormat="1" applyFont="1" applyFill="1" applyBorder="1" applyAlignment="1">
      <alignment horizontal="center" vertical="center"/>
    </xf>
    <xf numFmtId="164" fontId="11" fillId="16" borderId="54" xfId="3" applyNumberFormat="1" applyFont="1" applyFill="1" applyBorder="1" applyAlignment="1">
      <alignment horizontal="center" vertical="center"/>
    </xf>
    <xf numFmtId="0" fontId="12" fillId="16" borderId="18" xfId="3" applyFont="1" applyFill="1" applyBorder="1" applyAlignment="1">
      <alignment vertical="center" wrapText="1"/>
    </xf>
    <xf numFmtId="164" fontId="12" fillId="16" borderId="19" xfId="3" applyNumberFormat="1" applyFont="1" applyFill="1" applyBorder="1" applyAlignment="1">
      <alignment horizontal="center" vertical="center"/>
    </xf>
    <xf numFmtId="164" fontId="12" fillId="16" borderId="20" xfId="3" applyNumberFormat="1" applyFont="1" applyFill="1" applyBorder="1" applyAlignment="1">
      <alignment horizontal="center" vertical="center"/>
    </xf>
    <xf numFmtId="0" fontId="11" fillId="16" borderId="62" xfId="3" applyFont="1" applyFill="1" applyBorder="1" applyAlignment="1">
      <alignment vertical="center" wrapText="1"/>
    </xf>
    <xf numFmtId="1" fontId="11" fillId="16" borderId="67" xfId="3" applyNumberFormat="1" applyFont="1" applyFill="1" applyBorder="1" applyAlignment="1">
      <alignment horizontal="center" vertical="center"/>
    </xf>
    <xf numFmtId="1" fontId="11" fillId="16" borderId="63" xfId="3" applyNumberFormat="1" applyFont="1" applyFill="1" applyBorder="1" applyAlignment="1">
      <alignment horizontal="center" vertical="center"/>
    </xf>
    <xf numFmtId="1" fontId="11" fillId="16" borderId="64" xfId="3" applyNumberFormat="1" applyFont="1" applyFill="1" applyBorder="1" applyAlignment="1">
      <alignment horizontal="center" vertical="center"/>
    </xf>
    <xf numFmtId="164" fontId="11" fillId="16" borderId="58" xfId="3" applyNumberFormat="1" applyFont="1" applyFill="1" applyBorder="1" applyAlignment="1">
      <alignment horizontal="center" vertical="center"/>
    </xf>
    <xf numFmtId="164" fontId="11" fillId="16" borderId="51" xfId="3" applyNumberFormat="1" applyFont="1" applyFill="1" applyBorder="1" applyAlignment="1">
      <alignment horizontal="center" vertical="center"/>
    </xf>
    <xf numFmtId="164" fontId="11" fillId="16" borderId="53" xfId="3" applyNumberFormat="1" applyFont="1" applyFill="1" applyBorder="1" applyAlignment="1">
      <alignment horizontal="center" vertical="center"/>
    </xf>
    <xf numFmtId="164" fontId="11" fillId="16" borderId="59" xfId="3" applyNumberFormat="1" applyFont="1" applyFill="1" applyBorder="1" applyAlignment="1">
      <alignment horizontal="center" vertical="center"/>
    </xf>
    <xf numFmtId="164" fontId="11" fillId="16" borderId="24" xfId="3" applyNumberFormat="1" applyFont="1" applyFill="1" applyBorder="1" applyAlignment="1">
      <alignment horizontal="center" vertical="center"/>
    </xf>
    <xf numFmtId="164" fontId="11" fillId="16" borderId="45" xfId="3" applyNumberFormat="1" applyFont="1" applyFill="1" applyBorder="1" applyAlignment="1">
      <alignment horizontal="center" vertical="center"/>
    </xf>
    <xf numFmtId="0" fontId="12" fillId="16" borderId="65" xfId="3" applyFont="1" applyFill="1" applyBorder="1" applyAlignment="1">
      <alignment vertical="center" wrapText="1"/>
    </xf>
    <xf numFmtId="164" fontId="12" fillId="16" borderId="66" xfId="3" applyNumberFormat="1" applyFont="1" applyFill="1" applyBorder="1" applyAlignment="1">
      <alignment horizontal="center" vertical="center"/>
    </xf>
    <xf numFmtId="164" fontId="12" fillId="16" borderId="52" xfId="3" applyNumberFormat="1" applyFont="1" applyFill="1" applyBorder="1" applyAlignment="1">
      <alignment horizontal="center" vertical="center"/>
    </xf>
    <xf numFmtId="164" fontId="12" fillId="16" borderId="54" xfId="3" applyNumberFormat="1" applyFont="1" applyFill="1" applyBorder="1" applyAlignment="1">
      <alignment horizontal="center" vertical="center"/>
    </xf>
    <xf numFmtId="164" fontId="11" fillId="16" borderId="57" xfId="3" applyNumberFormat="1" applyFont="1" applyFill="1" applyBorder="1" applyAlignment="1">
      <alignment horizontal="center" vertical="center"/>
    </xf>
    <xf numFmtId="164" fontId="11" fillId="16" borderId="55" xfId="3" applyNumberFormat="1" applyFont="1" applyFill="1" applyBorder="1" applyAlignment="1">
      <alignment horizontal="center" vertical="center"/>
    </xf>
    <xf numFmtId="164" fontId="11" fillId="16" borderId="56" xfId="3" applyNumberFormat="1" applyFont="1" applyFill="1" applyBorder="1" applyAlignment="1">
      <alignment horizontal="center" vertical="center"/>
    </xf>
    <xf numFmtId="0" fontId="12" fillId="16" borderId="143" xfId="3" applyFont="1" applyFill="1" applyBorder="1" applyAlignment="1">
      <alignment vertical="center" wrapText="1"/>
    </xf>
    <xf numFmtId="164" fontId="12" fillId="16" borderId="0" xfId="3" applyNumberFormat="1" applyFont="1" applyFill="1" applyAlignment="1">
      <alignment horizontal="center" vertical="center"/>
    </xf>
    <xf numFmtId="164" fontId="12" fillId="16" borderId="1" xfId="3" applyNumberFormat="1" applyFont="1" applyFill="1" applyBorder="1" applyAlignment="1">
      <alignment horizontal="center" vertical="center"/>
    </xf>
    <xf numFmtId="0" fontId="11" fillId="16" borderId="74" xfId="3" applyFont="1" applyFill="1" applyBorder="1" applyAlignment="1">
      <alignment vertical="center" wrapText="1"/>
    </xf>
    <xf numFmtId="164" fontId="11" fillId="16" borderId="76" xfId="3" applyNumberFormat="1" applyFont="1" applyFill="1" applyBorder="1" applyAlignment="1">
      <alignment horizontal="center" vertical="center"/>
    </xf>
    <xf numFmtId="164" fontId="11" fillId="16" borderId="77" xfId="3" applyNumberFormat="1" applyFont="1" applyFill="1" applyBorder="1" applyAlignment="1">
      <alignment horizontal="center" vertical="center"/>
    </xf>
    <xf numFmtId="164" fontId="11" fillId="16" borderId="78" xfId="3" applyNumberFormat="1" applyFont="1" applyFill="1" applyBorder="1" applyAlignment="1">
      <alignment horizontal="center" vertical="center"/>
    </xf>
    <xf numFmtId="0" fontId="11" fillId="16" borderId="18" xfId="3" applyFont="1" applyFill="1" applyBorder="1" applyAlignment="1">
      <alignment vertical="center" wrapText="1"/>
    </xf>
    <xf numFmtId="164" fontId="11" fillId="16" borderId="19" xfId="3" applyNumberFormat="1" applyFont="1" applyFill="1" applyBorder="1" applyAlignment="1">
      <alignment horizontal="center" vertical="center"/>
    </xf>
    <xf numFmtId="164" fontId="11" fillId="16" borderId="20" xfId="3" applyNumberFormat="1" applyFont="1" applyFill="1" applyBorder="1" applyAlignment="1">
      <alignment horizontal="center" vertical="center"/>
    </xf>
    <xf numFmtId="9" fontId="11" fillId="16" borderId="55" xfId="3" applyNumberFormat="1" applyFont="1" applyFill="1" applyBorder="1" applyAlignment="1">
      <alignment horizontal="center" vertical="center"/>
    </xf>
    <xf numFmtId="9" fontId="11" fillId="16" borderId="98" xfId="3" applyNumberFormat="1" applyFont="1" applyFill="1" applyBorder="1" applyAlignment="1">
      <alignment horizontal="center" vertical="center"/>
    </xf>
    <xf numFmtId="9" fontId="11" fillId="16" borderId="56" xfId="3" applyNumberFormat="1" applyFont="1" applyFill="1" applyBorder="1" applyAlignment="1">
      <alignment horizontal="center" vertical="center"/>
    </xf>
    <xf numFmtId="0" fontId="44" fillId="13" borderId="0" xfId="0" applyFont="1" applyFill="1"/>
    <xf numFmtId="0" fontId="0" fillId="13" borderId="0" xfId="0" applyFill="1"/>
    <xf numFmtId="0" fontId="39" fillId="13" borderId="0" xfId="0" applyFont="1" applyFill="1"/>
    <xf numFmtId="0" fontId="38" fillId="13" borderId="0" xfId="0" applyFont="1" applyFill="1" applyAlignment="1">
      <alignment horizontal="left" vertical="top" wrapText="1"/>
    </xf>
    <xf numFmtId="0" fontId="38" fillId="13" borderId="0" xfId="0" applyFont="1" applyFill="1" applyAlignment="1">
      <alignment vertical="top" wrapText="1"/>
    </xf>
    <xf numFmtId="0" fontId="0" fillId="13" borderId="0" xfId="0" applyFill="1" applyAlignment="1">
      <alignment vertical="top" wrapText="1"/>
    </xf>
    <xf numFmtId="0" fontId="42" fillId="13" borderId="100" xfId="0" applyFont="1" applyFill="1" applyBorder="1" applyAlignment="1">
      <alignment horizontal="left" vertical="center"/>
    </xf>
    <xf numFmtId="0" fontId="42" fillId="13" borderId="0" xfId="0" applyFont="1" applyFill="1" applyAlignment="1">
      <alignment horizontal="left" vertical="center"/>
    </xf>
    <xf numFmtId="0" fontId="42" fillId="13" borderId="99" xfId="0" applyFont="1" applyFill="1" applyBorder="1" applyAlignment="1">
      <alignment vertical="center"/>
    </xf>
    <xf numFmtId="0" fontId="42" fillId="13" borderId="101" xfId="0" applyFont="1" applyFill="1" applyBorder="1" applyAlignment="1">
      <alignment horizontal="left" vertical="center"/>
    </xf>
    <xf numFmtId="0" fontId="42" fillId="13" borderId="12" xfId="0" applyFont="1" applyFill="1" applyBorder="1" applyAlignment="1">
      <alignment horizontal="left" vertical="center"/>
    </xf>
    <xf numFmtId="0" fontId="42" fillId="13" borderId="12" xfId="0" applyFont="1" applyFill="1" applyBorder="1" applyAlignment="1">
      <alignment vertical="center"/>
    </xf>
    <xf numFmtId="0" fontId="42" fillId="13" borderId="58" xfId="0" applyFont="1" applyFill="1" applyBorder="1" applyAlignment="1">
      <alignment vertical="center"/>
    </xf>
    <xf numFmtId="0" fontId="16" fillId="0" borderId="142" xfId="0" applyFont="1" applyBorder="1" applyAlignment="1">
      <alignment wrapText="1"/>
    </xf>
    <xf numFmtId="1" fontId="1" fillId="0" borderId="143" xfId="1" applyNumberFormat="1" applyBorder="1"/>
    <xf numFmtId="3" fontId="1" fillId="0" borderId="143" xfId="1" applyNumberFormat="1" applyBorder="1"/>
    <xf numFmtId="165" fontId="1" fillId="0" borderId="143" xfId="1" applyNumberFormat="1" applyBorder="1"/>
    <xf numFmtId="0" fontId="42" fillId="13" borderId="0" xfId="0" applyFont="1" applyFill="1" applyAlignment="1">
      <alignment vertical="center"/>
    </xf>
    <xf numFmtId="0" fontId="24" fillId="0" borderId="143" xfId="0" applyFont="1" applyBorder="1"/>
    <xf numFmtId="3" fontId="14" fillId="0" borderId="143" xfId="1" applyNumberFormat="1" applyFont="1" applyBorder="1"/>
    <xf numFmtId="0" fontId="32" fillId="0" borderId="143" xfId="0" applyFont="1" applyBorder="1" applyAlignment="1">
      <alignment horizontal="left"/>
    </xf>
    <xf numFmtId="0" fontId="32" fillId="0" borderId="143" xfId="0" applyFont="1" applyBorder="1" applyAlignment="1">
      <alignment horizontal="left" vertical="center"/>
    </xf>
    <xf numFmtId="0" fontId="39" fillId="0" borderId="143" xfId="0" applyFont="1" applyBorder="1" applyAlignment="1">
      <alignment horizontal="left" vertical="center"/>
    </xf>
    <xf numFmtId="0" fontId="30" fillId="12" borderId="142" xfId="0" applyFont="1" applyFill="1" applyBorder="1" applyAlignment="1">
      <alignment horizontal="left" vertical="center"/>
    </xf>
    <xf numFmtId="168" fontId="29" fillId="0" borderId="143" xfId="0" applyNumberFormat="1" applyFont="1" applyBorder="1" applyAlignment="1">
      <alignment horizontal="right" vertical="center"/>
    </xf>
    <xf numFmtId="1" fontId="29" fillId="0" borderId="143" xfId="0" applyNumberFormat="1" applyFont="1" applyBorder="1" applyAlignment="1">
      <alignment horizontal="right" vertical="center"/>
    </xf>
    <xf numFmtId="1" fontId="29" fillId="0" borderId="143" xfId="0" applyNumberFormat="1" applyFont="1" applyBorder="1" applyAlignment="1">
      <alignment horizontal="right" vertical="center" wrapText="1"/>
    </xf>
    <xf numFmtId="0" fontId="10" fillId="0" borderId="142" xfId="2" applyFont="1" applyBorder="1"/>
    <xf numFmtId="0" fontId="10" fillId="0" borderId="143" xfId="2" applyFont="1" applyBorder="1"/>
    <xf numFmtId="0" fontId="36" fillId="0" borderId="143" xfId="0" applyFont="1" applyBorder="1"/>
    <xf numFmtId="0" fontId="2" fillId="13" borderId="0" xfId="0" applyFont="1" applyFill="1" applyAlignment="1">
      <alignment horizontal="left" vertical="center"/>
    </xf>
    <xf numFmtId="1" fontId="2" fillId="13" borderId="0" xfId="0" applyNumberFormat="1" applyFont="1" applyFill="1" applyAlignment="1">
      <alignment horizontal="left" vertical="center"/>
    </xf>
    <xf numFmtId="0" fontId="25" fillId="13" borderId="0" xfId="0" applyFont="1" applyFill="1" applyAlignment="1">
      <alignment horizontal="left" vertical="center"/>
    </xf>
    <xf numFmtId="0" fontId="24" fillId="13" borderId="0" xfId="0" applyFont="1" applyFill="1" applyAlignment="1">
      <alignment horizontal="left" vertical="center"/>
    </xf>
    <xf numFmtId="0" fontId="2" fillId="13" borderId="0" xfId="0" applyFont="1" applyFill="1" applyAlignment="1">
      <alignment horizontal="left" vertical="center" wrapText="1"/>
    </xf>
    <xf numFmtId="0" fontId="16" fillId="14" borderId="47" xfId="0" applyFont="1" applyFill="1" applyBorder="1" applyAlignment="1">
      <alignment horizontal="left" vertical="center"/>
    </xf>
    <xf numFmtId="0" fontId="16" fillId="13" borderId="0" xfId="0" applyFont="1" applyFill="1" applyAlignment="1">
      <alignment horizontal="left" vertical="center"/>
    </xf>
    <xf numFmtId="1" fontId="16" fillId="13" borderId="0" xfId="0" applyNumberFormat="1" applyFont="1" applyFill="1" applyAlignment="1">
      <alignment horizontal="left" vertical="center"/>
    </xf>
    <xf numFmtId="0" fontId="16" fillId="14" borderId="48" xfId="0" applyFont="1" applyFill="1" applyBorder="1" applyAlignment="1">
      <alignment horizontal="left" vertical="center"/>
    </xf>
    <xf numFmtId="0" fontId="16" fillId="14" borderId="68" xfId="0" applyFont="1" applyFill="1" applyBorder="1" applyAlignment="1">
      <alignment horizontal="left" vertical="center"/>
    </xf>
    <xf numFmtId="1" fontId="2" fillId="14" borderId="69" xfId="0" applyNumberFormat="1" applyFont="1" applyFill="1" applyBorder="1" applyAlignment="1">
      <alignment horizontal="left" vertical="center"/>
    </xf>
    <xf numFmtId="0" fontId="2" fillId="14" borderId="71" xfId="0" applyFont="1" applyFill="1" applyBorder="1" applyAlignment="1">
      <alignment horizontal="left" vertical="center"/>
    </xf>
    <xf numFmtId="0" fontId="2" fillId="13" borderId="0" xfId="0" quotePrefix="1" applyFont="1" applyFill="1" applyAlignment="1">
      <alignment horizontal="left" vertical="center"/>
    </xf>
    <xf numFmtId="0" fontId="16" fillId="14" borderId="42" xfId="0" applyFont="1" applyFill="1" applyBorder="1" applyAlignment="1">
      <alignment horizontal="left" vertical="center"/>
    </xf>
    <xf numFmtId="1" fontId="2" fillId="14" borderId="140" xfId="0" applyNumberFormat="1" applyFont="1" applyFill="1" applyBorder="1" applyAlignment="1">
      <alignment horizontal="left" vertical="center"/>
    </xf>
    <xf numFmtId="0" fontId="2" fillId="14" borderId="26" xfId="0" applyFont="1" applyFill="1" applyBorder="1" applyAlignment="1">
      <alignment horizontal="left" vertical="center"/>
    </xf>
    <xf numFmtId="1" fontId="2" fillId="14" borderId="79" xfId="0" applyNumberFormat="1" applyFont="1" applyFill="1" applyBorder="1" applyAlignment="1">
      <alignment horizontal="left" vertical="center"/>
    </xf>
    <xf numFmtId="1" fontId="2" fillId="14" borderId="26" xfId="0" applyNumberFormat="1" applyFont="1" applyFill="1" applyBorder="1" applyAlignment="1">
      <alignment horizontal="left" vertical="center"/>
    </xf>
    <xf numFmtId="0" fontId="16" fillId="14" borderId="93" xfId="0" applyFont="1" applyFill="1" applyBorder="1" applyAlignment="1">
      <alignment horizontal="left" vertical="center"/>
    </xf>
    <xf numFmtId="0" fontId="9" fillId="14" borderId="141" xfId="0" applyFont="1" applyFill="1" applyBorder="1" applyAlignment="1">
      <alignment horizontal="left" vertical="center"/>
    </xf>
    <xf numFmtId="0" fontId="9" fillId="14" borderId="136" xfId="0" applyFont="1" applyFill="1" applyBorder="1" applyAlignment="1">
      <alignment horizontal="left" vertical="center"/>
    </xf>
    <xf numFmtId="0" fontId="9" fillId="14" borderId="137" xfId="0" applyFont="1" applyFill="1" applyBorder="1" applyAlignment="1">
      <alignment horizontal="left" vertical="center"/>
    </xf>
    <xf numFmtId="1" fontId="2" fillId="14" borderId="125" xfId="0" applyNumberFormat="1" applyFont="1" applyFill="1" applyBorder="1" applyAlignment="1">
      <alignment horizontal="left" vertical="center"/>
    </xf>
    <xf numFmtId="1" fontId="9" fillId="14" borderId="141" xfId="0" applyNumberFormat="1" applyFont="1" applyFill="1" applyBorder="1" applyAlignment="1">
      <alignment horizontal="left" vertical="center"/>
    </xf>
    <xf numFmtId="0" fontId="16" fillId="14" borderId="40" xfId="0" applyFont="1" applyFill="1" applyBorder="1" applyAlignment="1">
      <alignment horizontal="left" vertical="center"/>
    </xf>
    <xf numFmtId="1" fontId="2" fillId="14" borderId="94" xfId="0" applyNumberFormat="1" applyFont="1" applyFill="1" applyBorder="1" applyAlignment="1">
      <alignment horizontal="left" vertical="center"/>
    </xf>
    <xf numFmtId="1" fontId="2" fillId="14" borderId="95" xfId="0" applyNumberFormat="1" applyFont="1" applyFill="1" applyBorder="1" applyAlignment="1">
      <alignment horizontal="left" vertical="center"/>
    </xf>
    <xf numFmtId="0" fontId="16" fillId="14" borderId="96" xfId="0" applyFont="1" applyFill="1" applyBorder="1" applyAlignment="1">
      <alignment horizontal="left" vertical="center"/>
    </xf>
    <xf numFmtId="0" fontId="2" fillId="14" borderId="136" xfId="0" applyFont="1" applyFill="1" applyBorder="1" applyAlignment="1">
      <alignment horizontal="left" vertical="center"/>
    </xf>
    <xf numFmtId="0" fontId="16" fillId="14" borderId="43" xfId="0" applyFont="1" applyFill="1" applyBorder="1" applyAlignment="1">
      <alignment horizontal="left" vertical="center"/>
    </xf>
    <xf numFmtId="1" fontId="2" fillId="14" borderId="30" xfId="0" applyNumberFormat="1" applyFont="1" applyFill="1" applyBorder="1" applyAlignment="1">
      <alignment horizontal="left" vertical="center"/>
    </xf>
    <xf numFmtId="0" fontId="2" fillId="14" borderId="34" xfId="0" applyFont="1" applyFill="1" applyBorder="1" applyAlignment="1">
      <alignment horizontal="left" vertical="center"/>
    </xf>
    <xf numFmtId="0" fontId="16" fillId="14" borderId="97" xfId="0" applyFont="1" applyFill="1" applyBorder="1" applyAlignment="1">
      <alignment horizontal="left" vertical="center"/>
    </xf>
    <xf numFmtId="1" fontId="2" fillId="14" borderId="31" xfId="0" applyNumberFormat="1" applyFont="1" applyFill="1" applyBorder="1" applyAlignment="1">
      <alignment horizontal="left" vertical="center"/>
    </xf>
    <xf numFmtId="0" fontId="17" fillId="13" borderId="0" xfId="0" applyFont="1" applyFill="1" applyAlignment="1">
      <alignment horizontal="left" vertical="center" wrapText="1"/>
    </xf>
    <xf numFmtId="0" fontId="2" fillId="13" borderId="47" xfId="0" applyFont="1" applyFill="1" applyBorder="1" applyAlignment="1">
      <alignment horizontal="left" vertical="center"/>
    </xf>
    <xf numFmtId="0" fontId="16" fillId="13" borderId="68" xfId="0" applyFont="1" applyFill="1" applyBorder="1" applyAlignment="1">
      <alignment horizontal="left" vertical="center"/>
    </xf>
    <xf numFmtId="1" fontId="2" fillId="13" borderId="69" xfId="0" applyNumberFormat="1" applyFont="1" applyFill="1" applyBorder="1" applyAlignment="1">
      <alignment horizontal="left" vertical="center"/>
    </xf>
    <xf numFmtId="0" fontId="2" fillId="13" borderId="71" xfId="0" applyFont="1" applyFill="1" applyBorder="1" applyAlignment="1">
      <alignment horizontal="left" vertical="center"/>
    </xf>
    <xf numFmtId="1" fontId="2" fillId="13" borderId="35" xfId="0" applyNumberFormat="1" applyFont="1" applyFill="1" applyBorder="1" applyAlignment="1">
      <alignment horizontal="left" vertical="center"/>
    </xf>
    <xf numFmtId="0" fontId="2" fillId="13" borderId="36" xfId="0" applyFont="1" applyFill="1" applyBorder="1" applyAlignment="1">
      <alignment horizontal="left" vertical="center"/>
    </xf>
    <xf numFmtId="1" fontId="2" fillId="13" borderId="81" xfId="0" applyNumberFormat="1" applyFont="1" applyFill="1" applyBorder="1" applyAlignment="1">
      <alignment horizontal="left" vertical="center"/>
    </xf>
    <xf numFmtId="0" fontId="2" fillId="13" borderId="82" xfId="0" applyFont="1" applyFill="1" applyBorder="1" applyAlignment="1">
      <alignment horizontal="left" vertical="center"/>
    </xf>
    <xf numFmtId="0" fontId="16" fillId="13" borderId="42" xfId="0" applyFont="1" applyFill="1" applyBorder="1" applyAlignment="1">
      <alignment horizontal="left" vertical="center"/>
    </xf>
    <xf numFmtId="1" fontId="2" fillId="13" borderId="140" xfId="0" applyNumberFormat="1" applyFont="1" applyFill="1" applyBorder="1" applyAlignment="1">
      <alignment horizontal="left" vertical="center"/>
    </xf>
    <xf numFmtId="0" fontId="2" fillId="13" borderId="26" xfId="0" applyFont="1" applyFill="1" applyBorder="1" applyAlignment="1">
      <alignment horizontal="left" vertical="center"/>
    </xf>
    <xf numFmtId="1" fontId="2" fillId="13" borderId="141" xfId="0" applyNumberFormat="1" applyFont="1" applyFill="1" applyBorder="1" applyAlignment="1">
      <alignment horizontal="left" vertical="center"/>
    </xf>
    <xf numFmtId="0" fontId="2" fillId="13" borderId="27" xfId="0" applyFont="1" applyFill="1" applyBorder="1" applyAlignment="1">
      <alignment horizontal="left" vertical="center"/>
    </xf>
    <xf numFmtId="1" fontId="2" fillId="13" borderId="79" xfId="0" applyNumberFormat="1" applyFont="1" applyFill="1" applyBorder="1" applyAlignment="1">
      <alignment horizontal="left" vertical="center"/>
    </xf>
    <xf numFmtId="1" fontId="2" fillId="13" borderId="80" xfId="0" applyNumberFormat="1" applyFont="1" applyFill="1" applyBorder="1" applyAlignment="1">
      <alignment horizontal="left" vertical="center"/>
    </xf>
    <xf numFmtId="1" fontId="2" fillId="13" borderId="26" xfId="0" applyNumberFormat="1" applyFont="1" applyFill="1" applyBorder="1" applyAlignment="1">
      <alignment horizontal="left" vertical="center"/>
    </xf>
    <xf numFmtId="1" fontId="2" fillId="13" borderId="33" xfId="0" applyNumberFormat="1" applyFont="1" applyFill="1" applyBorder="1" applyAlignment="1">
      <alignment horizontal="left" vertical="center"/>
    </xf>
    <xf numFmtId="0" fontId="2" fillId="13" borderId="111" xfId="0" applyFont="1" applyFill="1" applyBorder="1" applyAlignment="1">
      <alignment horizontal="left" vertical="center"/>
    </xf>
    <xf numFmtId="1" fontId="2" fillId="13" borderId="27" xfId="0" applyNumberFormat="1" applyFont="1" applyFill="1" applyBorder="1" applyAlignment="1">
      <alignment horizontal="left" vertical="center"/>
    </xf>
    <xf numFmtId="1" fontId="2" fillId="13" borderId="138" xfId="0" applyNumberFormat="1" applyFont="1" applyFill="1" applyBorder="1" applyAlignment="1">
      <alignment horizontal="left" vertical="center"/>
    </xf>
    <xf numFmtId="1" fontId="2" fillId="13" borderId="139" xfId="0" applyNumberFormat="1" applyFont="1" applyFill="1" applyBorder="1" applyAlignment="1">
      <alignment horizontal="left" vertical="center"/>
    </xf>
    <xf numFmtId="1" fontId="2" fillId="13" borderId="95" xfId="0" applyNumberFormat="1" applyFont="1" applyFill="1" applyBorder="1" applyAlignment="1">
      <alignment horizontal="left" vertical="center"/>
    </xf>
    <xf numFmtId="1" fontId="2" fillId="13" borderId="94" xfId="0" applyNumberFormat="1" applyFont="1" applyFill="1" applyBorder="1" applyAlignment="1">
      <alignment horizontal="left" vertical="center"/>
    </xf>
    <xf numFmtId="0" fontId="16" fillId="13" borderId="40" xfId="0" applyFont="1" applyFill="1" applyBorder="1" applyAlignment="1">
      <alignment horizontal="left" vertical="center"/>
    </xf>
    <xf numFmtId="0" fontId="9" fillId="13" borderId="141" xfId="0" applyFont="1" applyFill="1" applyBorder="1" applyAlignment="1">
      <alignment horizontal="left" vertical="center"/>
    </xf>
    <xf numFmtId="0" fontId="9" fillId="13" borderId="138" xfId="0" applyFont="1" applyFill="1" applyBorder="1" applyAlignment="1">
      <alignment horizontal="left" vertical="center"/>
    </xf>
    <xf numFmtId="0" fontId="9" fillId="13" borderId="139" xfId="0" applyFont="1" applyFill="1" applyBorder="1" applyAlignment="1">
      <alignment horizontal="left" vertical="center"/>
    </xf>
    <xf numFmtId="1" fontId="2" fillId="13" borderId="126" xfId="0" applyNumberFormat="1" applyFont="1" applyFill="1" applyBorder="1" applyAlignment="1">
      <alignment horizontal="left" vertical="center"/>
    </xf>
    <xf numFmtId="1" fontId="2" fillId="13" borderId="71" xfId="0" applyNumberFormat="1" applyFont="1" applyFill="1" applyBorder="1" applyAlignment="1">
      <alignment horizontal="left" vertical="center"/>
    </xf>
    <xf numFmtId="1" fontId="2" fillId="13" borderId="36" xfId="0" applyNumberFormat="1" applyFont="1" applyFill="1" applyBorder="1" applyAlignment="1">
      <alignment horizontal="left" vertical="center"/>
    </xf>
    <xf numFmtId="0" fontId="17" fillId="13" borderId="40" xfId="0" applyFont="1" applyFill="1" applyBorder="1" applyAlignment="1">
      <alignment horizontal="left" vertical="center" wrapText="1"/>
    </xf>
    <xf numFmtId="0" fontId="2" fillId="13" borderId="141" xfId="0" applyFont="1" applyFill="1" applyBorder="1" applyAlignment="1">
      <alignment horizontal="left" vertical="center"/>
    </xf>
    <xf numFmtId="0" fontId="2" fillId="13" borderId="140" xfId="0" applyFont="1" applyFill="1" applyBorder="1" applyAlignment="1">
      <alignment horizontal="left" vertical="center"/>
    </xf>
    <xf numFmtId="0" fontId="2" fillId="13" borderId="35" xfId="0" applyFont="1" applyFill="1" applyBorder="1" applyAlignment="1">
      <alignment horizontal="left" vertical="center"/>
    </xf>
    <xf numFmtId="0" fontId="16" fillId="13" borderId="41" xfId="0" applyFont="1" applyFill="1" applyBorder="1" applyAlignment="1">
      <alignment horizontal="left" vertical="center"/>
    </xf>
    <xf numFmtId="0" fontId="2" fillId="13" borderId="91" xfId="0" applyFont="1" applyFill="1" applyBorder="1" applyAlignment="1">
      <alignment horizontal="left" vertical="center"/>
    </xf>
    <xf numFmtId="1" fontId="2" fillId="13" borderId="90" xfId="0" applyNumberFormat="1" applyFont="1" applyFill="1" applyBorder="1" applyAlignment="1">
      <alignment horizontal="left" vertical="center"/>
    </xf>
    <xf numFmtId="1" fontId="2" fillId="13" borderId="92" xfId="0" applyNumberFormat="1" applyFont="1" applyFill="1" applyBorder="1" applyAlignment="1">
      <alignment horizontal="left" vertical="center"/>
    </xf>
    <xf numFmtId="0" fontId="2" fillId="13" borderId="89" xfId="0" applyFont="1" applyFill="1" applyBorder="1" applyAlignment="1">
      <alignment horizontal="left" vertical="center"/>
    </xf>
    <xf numFmtId="0" fontId="17" fillId="13" borderId="97" xfId="0" applyFont="1" applyFill="1" applyBorder="1" applyAlignment="1">
      <alignment horizontal="left" vertical="center" wrapText="1"/>
    </xf>
    <xf numFmtId="0" fontId="2" fillId="14" borderId="47" xfId="0" applyFont="1" applyFill="1" applyBorder="1" applyAlignment="1">
      <alignment horizontal="left" vertical="center"/>
    </xf>
    <xf numFmtId="1" fontId="2" fillId="14" borderId="36" xfId="0" applyNumberFormat="1" applyFont="1" applyFill="1" applyBorder="1" applyAlignment="1">
      <alignment horizontal="left" vertical="center"/>
    </xf>
    <xf numFmtId="1" fontId="2" fillId="14" borderId="71" xfId="0" applyNumberFormat="1" applyFont="1" applyFill="1" applyBorder="1" applyAlignment="1">
      <alignment horizontal="left" vertical="center"/>
    </xf>
    <xf numFmtId="1" fontId="2" fillId="14" borderId="81" xfId="0" applyNumberFormat="1" applyFont="1" applyFill="1" applyBorder="1" applyAlignment="1">
      <alignment horizontal="left" vertical="center"/>
    </xf>
    <xf numFmtId="1" fontId="2" fillId="14" borderId="82" xfId="0" applyNumberFormat="1" applyFont="1" applyFill="1" applyBorder="1" applyAlignment="1">
      <alignment horizontal="left" vertical="center"/>
    </xf>
    <xf numFmtId="1" fontId="2" fillId="14" borderId="138" xfId="0" applyNumberFormat="1" applyFont="1" applyFill="1" applyBorder="1" applyAlignment="1">
      <alignment horizontal="left" vertical="center"/>
    </xf>
    <xf numFmtId="0" fontId="9" fillId="14" borderId="138" xfId="0" applyFont="1" applyFill="1" applyBorder="1" applyAlignment="1">
      <alignment horizontal="left" vertical="center"/>
    </xf>
    <xf numFmtId="0" fontId="9" fillId="14" borderId="140" xfId="0" applyFont="1" applyFill="1" applyBorder="1" applyAlignment="1">
      <alignment horizontal="left" vertical="center"/>
    </xf>
    <xf numFmtId="1" fontId="9" fillId="14" borderId="140" xfId="0" applyNumberFormat="1" applyFont="1" applyFill="1" applyBorder="1" applyAlignment="1">
      <alignment horizontal="left" vertical="center"/>
    </xf>
    <xf numFmtId="0" fontId="2" fillId="14" borderId="140" xfId="0" applyFont="1" applyFill="1" applyBorder="1" applyAlignment="1">
      <alignment horizontal="left" vertical="center"/>
    </xf>
    <xf numFmtId="0" fontId="16" fillId="14" borderId="41" xfId="0" applyFont="1" applyFill="1" applyBorder="1" applyAlignment="1">
      <alignment horizontal="left" vertical="center"/>
    </xf>
    <xf numFmtId="0" fontId="2" fillId="14" borderId="89" xfId="0" applyFont="1" applyFill="1" applyBorder="1" applyAlignment="1">
      <alignment horizontal="left" vertical="center"/>
    </xf>
    <xf numFmtId="1" fontId="2" fillId="14" borderId="90" xfId="0" applyNumberFormat="1" applyFont="1" applyFill="1" applyBorder="1" applyAlignment="1">
      <alignment horizontal="left" vertical="center"/>
    </xf>
    <xf numFmtId="1" fontId="2" fillId="14" borderId="91" xfId="0" applyNumberFormat="1" applyFont="1" applyFill="1" applyBorder="1" applyAlignment="1">
      <alignment horizontal="left" vertical="center"/>
    </xf>
    <xf numFmtId="1" fontId="2" fillId="14" borderId="92" xfId="0" applyNumberFormat="1" applyFont="1" applyFill="1" applyBorder="1" applyAlignment="1">
      <alignment horizontal="left" vertical="center"/>
    </xf>
    <xf numFmtId="1" fontId="2" fillId="14" borderId="89" xfId="0" applyNumberFormat="1" applyFont="1" applyFill="1" applyBorder="1" applyAlignment="1">
      <alignment horizontal="left" vertical="center"/>
    </xf>
    <xf numFmtId="0" fontId="2" fillId="13" borderId="90" xfId="0" applyFont="1" applyFill="1" applyBorder="1" applyAlignment="1">
      <alignment horizontal="left" vertical="center"/>
    </xf>
    <xf numFmtId="0" fontId="2" fillId="13" borderId="128" xfId="0" applyFont="1" applyFill="1" applyBorder="1" applyAlignment="1">
      <alignment horizontal="left" vertical="center"/>
    </xf>
    <xf numFmtId="1" fontId="9" fillId="13" borderId="140" xfId="0" applyNumberFormat="1" applyFont="1" applyFill="1" applyBorder="1" applyAlignment="1">
      <alignment horizontal="left" vertical="center"/>
    </xf>
    <xf numFmtId="0" fontId="9" fillId="0" borderId="141" xfId="0" applyFont="1" applyBorder="1" applyAlignment="1">
      <alignment horizontal="left" vertical="center"/>
    </xf>
    <xf numFmtId="1" fontId="9" fillId="0" borderId="140" xfId="0" applyNumberFormat="1" applyFont="1" applyBorder="1" applyAlignment="1">
      <alignment horizontal="left" vertical="center"/>
    </xf>
    <xf numFmtId="1" fontId="9" fillId="0" borderId="141" xfId="0" applyNumberFormat="1" applyFont="1" applyBorder="1" applyAlignment="1">
      <alignment horizontal="left" vertical="center"/>
    </xf>
    <xf numFmtId="1" fontId="2" fillId="0" borderId="141" xfId="0" applyNumberFormat="1" applyFont="1" applyBorder="1" applyAlignment="1">
      <alignment horizontal="left" vertical="center"/>
    </xf>
    <xf numFmtId="1" fontId="2" fillId="0" borderId="140" xfId="0" applyNumberFormat="1" applyFont="1" applyBorder="1" applyAlignment="1">
      <alignment horizontal="left" vertical="center"/>
    </xf>
    <xf numFmtId="0" fontId="2" fillId="0" borderId="141" xfId="0" applyFont="1" applyBorder="1" applyAlignment="1">
      <alignment horizontal="left" vertical="center"/>
    </xf>
    <xf numFmtId="0" fontId="9" fillId="14" borderId="139" xfId="0" applyFont="1" applyFill="1" applyBorder="1" applyAlignment="1">
      <alignment horizontal="left" vertical="center"/>
    </xf>
    <xf numFmtId="0" fontId="2" fillId="14" borderId="91" xfId="0" applyFont="1" applyFill="1" applyBorder="1" applyAlignment="1">
      <alignment horizontal="left" vertical="center"/>
    </xf>
    <xf numFmtId="0" fontId="16" fillId="13" borderId="93" xfId="0" applyFont="1" applyFill="1" applyBorder="1" applyAlignment="1">
      <alignment horizontal="left" vertical="center"/>
    </xf>
    <xf numFmtId="1" fontId="2" fillId="13" borderId="89" xfId="0" applyNumberFormat="1" applyFont="1" applyFill="1" applyBorder="1" applyAlignment="1">
      <alignment horizontal="left" vertical="center"/>
    </xf>
    <xf numFmtId="0" fontId="17" fillId="14" borderId="40" xfId="0" applyFont="1" applyFill="1" applyBorder="1" applyAlignment="1">
      <alignment horizontal="left" vertical="center" wrapText="1"/>
    </xf>
    <xf numFmtId="0" fontId="2" fillId="14" borderId="82" xfId="0" applyFont="1" applyFill="1" applyBorder="1" applyAlignment="1">
      <alignment horizontal="left" vertical="center"/>
    </xf>
    <xf numFmtId="0" fontId="17" fillId="14" borderId="97" xfId="0" applyFont="1" applyFill="1" applyBorder="1" applyAlignment="1">
      <alignment horizontal="left" vertical="center" wrapText="1"/>
    </xf>
    <xf numFmtId="1" fontId="2" fillId="14" borderId="97" xfId="0" applyNumberFormat="1" applyFont="1" applyFill="1" applyBorder="1" applyAlignment="1">
      <alignment horizontal="left" vertical="center"/>
    </xf>
    <xf numFmtId="1" fontId="9" fillId="13" borderId="141" xfId="0" applyNumberFormat="1" applyFont="1" applyFill="1" applyBorder="1" applyAlignment="1">
      <alignment horizontal="left" vertical="center"/>
    </xf>
    <xf numFmtId="0" fontId="2" fillId="13" borderId="40" xfId="0" applyFont="1" applyFill="1" applyBorder="1" applyAlignment="1">
      <alignment horizontal="left" vertical="center"/>
    </xf>
    <xf numFmtId="0" fontId="2" fillId="13" borderId="97" xfId="0" applyFont="1" applyFill="1" applyBorder="1" applyAlignment="1">
      <alignment horizontal="left" vertical="center"/>
    </xf>
    <xf numFmtId="1" fontId="2" fillId="13" borderId="91" xfId="0" applyNumberFormat="1" applyFont="1" applyFill="1" applyBorder="1" applyAlignment="1">
      <alignment horizontal="left" vertical="center"/>
    </xf>
    <xf numFmtId="0" fontId="7" fillId="2" borderId="0" xfId="1" applyFont="1" applyFill="1" applyAlignment="1">
      <alignment horizontal="center"/>
    </xf>
    <xf numFmtId="0" fontId="7" fillId="2" borderId="0" xfId="1" applyFont="1" applyFill="1" applyAlignment="1">
      <alignment horizontal="center" wrapText="1"/>
    </xf>
    <xf numFmtId="0" fontId="8" fillId="2" borderId="0" xfId="1" applyFont="1" applyFill="1" applyAlignment="1">
      <alignment horizontal="center"/>
    </xf>
    <xf numFmtId="0" fontId="26" fillId="13" borderId="48" xfId="2" applyFont="1" applyFill="1" applyBorder="1" applyAlignment="1">
      <alignment horizontal="center" vertical="top" wrapText="1"/>
    </xf>
    <xf numFmtId="0" fontId="26" fillId="13" borderId="50" xfId="2" applyFont="1" applyFill="1" applyBorder="1" applyAlignment="1">
      <alignment horizontal="center" vertical="top" wrapText="1"/>
    </xf>
    <xf numFmtId="0" fontId="23" fillId="0" borderId="48" xfId="2" applyFont="1" applyBorder="1" applyAlignment="1">
      <alignment horizontal="justify" vertical="top" wrapText="1"/>
    </xf>
    <xf numFmtId="0" fontId="23" fillId="0" borderId="49" xfId="2" applyFont="1" applyBorder="1" applyAlignment="1">
      <alignment horizontal="justify" vertical="top" wrapText="1"/>
    </xf>
    <xf numFmtId="0" fontId="23" fillId="0" borderId="50" xfId="2" applyFont="1" applyBorder="1" applyAlignment="1">
      <alignment horizontal="justify" vertical="top" wrapText="1"/>
    </xf>
    <xf numFmtId="0" fontId="20" fillId="8" borderId="83" xfId="2" applyFont="1" applyFill="1" applyBorder="1" applyAlignment="1">
      <alignment horizontal="center" vertical="center" wrapText="1"/>
    </xf>
    <xf numFmtId="0" fontId="20" fillId="8" borderId="84" xfId="2" applyFont="1" applyFill="1" applyBorder="1" applyAlignment="1">
      <alignment horizontal="center" vertical="center" wrapText="1"/>
    </xf>
    <xf numFmtId="0" fontId="20" fillId="8" borderId="85" xfId="2" applyFont="1" applyFill="1" applyBorder="1" applyAlignment="1">
      <alignment horizontal="center" vertical="center" wrapText="1"/>
    </xf>
    <xf numFmtId="0" fontId="20" fillId="8" borderId="70" xfId="2" applyFont="1" applyFill="1" applyBorder="1" applyAlignment="1">
      <alignment horizontal="center" vertical="center" wrapText="1"/>
    </xf>
    <xf numFmtId="0" fontId="20" fillId="8" borderId="38" xfId="2" applyFont="1" applyFill="1" applyBorder="1" applyAlignment="1">
      <alignment horizontal="center" vertical="center" wrapText="1"/>
    </xf>
    <xf numFmtId="0" fontId="20" fillId="8" borderId="37" xfId="2" applyFont="1" applyFill="1" applyBorder="1" applyAlignment="1">
      <alignment horizontal="center" vertical="center" wrapText="1"/>
    </xf>
    <xf numFmtId="3" fontId="26" fillId="0" borderId="35" xfId="2" applyNumberFormat="1" applyFont="1" applyBorder="1" applyAlignment="1">
      <alignment horizontal="center" vertical="center" wrapText="1"/>
    </xf>
    <xf numFmtId="0" fontId="26" fillId="0" borderId="87" xfId="2" applyFont="1" applyBorder="1" applyAlignment="1">
      <alignment horizontal="center" vertical="center" wrapText="1"/>
    </xf>
    <xf numFmtId="0" fontId="9" fillId="0" borderId="86" xfId="2" applyFont="1" applyBorder="1" applyAlignment="1">
      <alignment horizontal="center" vertical="center" wrapText="1"/>
    </xf>
    <xf numFmtId="0" fontId="9" fillId="0" borderId="33" xfId="2" applyFont="1" applyBorder="1" applyAlignment="1">
      <alignment horizontal="center" vertical="center" wrapText="1"/>
    </xf>
    <xf numFmtId="0" fontId="28" fillId="13" borderId="32" xfId="2" applyFont="1" applyFill="1" applyBorder="1" applyAlignment="1">
      <alignment horizontal="center" vertical="top" wrapText="1"/>
    </xf>
    <xf numFmtId="0" fontId="28" fillId="13" borderId="73" xfId="2" applyFont="1" applyFill="1" applyBorder="1" applyAlignment="1">
      <alignment horizontal="center" vertical="top" wrapText="1"/>
    </xf>
    <xf numFmtId="0" fontId="11" fillId="16" borderId="18" xfId="2" applyFont="1" applyFill="1" applyBorder="1" applyAlignment="1">
      <alignment horizontal="center"/>
    </xf>
    <xf numFmtId="0" fontId="11" fillId="16" borderId="20" xfId="2" applyFont="1" applyFill="1" applyBorder="1" applyAlignment="1">
      <alignment horizontal="center"/>
    </xf>
    <xf numFmtId="0" fontId="11" fillId="14" borderId="18" xfId="2" applyFont="1" applyFill="1" applyBorder="1" applyAlignment="1">
      <alignment horizontal="center"/>
    </xf>
    <xf numFmtId="0" fontId="11" fillId="14" borderId="19" xfId="2" applyFont="1" applyFill="1" applyBorder="1" applyAlignment="1">
      <alignment horizontal="center"/>
    </xf>
    <xf numFmtId="0" fontId="11" fillId="14" borderId="20" xfId="2" applyFont="1" applyFill="1" applyBorder="1" applyAlignment="1">
      <alignment horizontal="center"/>
    </xf>
    <xf numFmtId="0" fontId="11" fillId="15" borderId="18" xfId="2" applyFont="1" applyFill="1" applyBorder="1" applyAlignment="1">
      <alignment horizontal="center"/>
    </xf>
    <xf numFmtId="0" fontId="11" fillId="15" borderId="17" xfId="2" applyFont="1" applyFill="1" applyBorder="1" applyAlignment="1">
      <alignment horizontal="center"/>
    </xf>
    <xf numFmtId="0" fontId="11" fillId="15" borderId="46" xfId="2" applyFont="1" applyFill="1" applyBorder="1" applyAlignment="1">
      <alignment horizontal="center"/>
    </xf>
    <xf numFmtId="0" fontId="11" fillId="16" borderId="19" xfId="2" applyFont="1" applyFill="1" applyBorder="1" applyAlignment="1">
      <alignment horizontal="center"/>
    </xf>
    <xf numFmtId="0" fontId="14" fillId="13" borderId="0" xfId="2" applyFont="1" applyFill="1" applyAlignment="1">
      <alignment horizontal="center" wrapText="1"/>
    </xf>
    <xf numFmtId="3" fontId="11" fillId="14" borderId="18" xfId="2" applyNumberFormat="1" applyFont="1" applyFill="1" applyBorder="1" applyAlignment="1">
      <alignment horizontal="center"/>
    </xf>
    <xf numFmtId="3" fontId="11" fillId="14" borderId="20" xfId="2" applyNumberFormat="1" applyFont="1" applyFill="1" applyBorder="1" applyAlignment="1">
      <alignment horizontal="center"/>
    </xf>
    <xf numFmtId="0" fontId="11" fillId="15" borderId="20" xfId="2" applyFont="1" applyFill="1" applyBorder="1" applyAlignment="1">
      <alignment horizontal="center"/>
    </xf>
    <xf numFmtId="0" fontId="11" fillId="14" borderId="18" xfId="3" applyFont="1" applyFill="1" applyBorder="1" applyAlignment="1">
      <alignment horizontal="center" vertical="center" wrapText="1"/>
    </xf>
    <xf numFmtId="0" fontId="11" fillId="14" borderId="19" xfId="3" applyFont="1" applyFill="1" applyBorder="1" applyAlignment="1">
      <alignment horizontal="center" vertical="center" wrapText="1"/>
    </xf>
    <xf numFmtId="0" fontId="11" fillId="14" borderId="20" xfId="3" applyFont="1" applyFill="1" applyBorder="1" applyAlignment="1">
      <alignment horizontal="center" vertical="center" wrapText="1"/>
    </xf>
    <xf numFmtId="0" fontId="11" fillId="15" borderId="18" xfId="3" applyFont="1" applyFill="1" applyBorder="1" applyAlignment="1">
      <alignment horizontal="center" vertical="center" wrapText="1"/>
    </xf>
    <xf numFmtId="0" fontId="11" fillId="15" borderId="19" xfId="3" applyFont="1" applyFill="1" applyBorder="1" applyAlignment="1">
      <alignment horizontal="center" vertical="center" wrapText="1"/>
    </xf>
    <xf numFmtId="0" fontId="11" fillId="15" borderId="20" xfId="3" applyFont="1" applyFill="1" applyBorder="1" applyAlignment="1">
      <alignment horizontal="center" vertical="center" wrapText="1"/>
    </xf>
    <xf numFmtId="0" fontId="11" fillId="16" borderId="18" xfId="3" applyFont="1" applyFill="1" applyBorder="1" applyAlignment="1">
      <alignment horizontal="center" vertical="center" wrapText="1"/>
    </xf>
    <xf numFmtId="0" fontId="11" fillId="16" borderId="19" xfId="3" applyFont="1" applyFill="1" applyBorder="1" applyAlignment="1">
      <alignment horizontal="center" vertical="center" wrapText="1"/>
    </xf>
    <xf numFmtId="0" fontId="11" fillId="16" borderId="20" xfId="3" applyFont="1" applyFill="1" applyBorder="1" applyAlignment="1">
      <alignment horizontal="center" vertical="center" wrapText="1"/>
    </xf>
    <xf numFmtId="0" fontId="11" fillId="11" borderId="65" xfId="3" applyFont="1" applyFill="1" applyBorder="1" applyAlignment="1">
      <alignment horizontal="center" vertical="center" wrapText="1"/>
    </xf>
    <xf numFmtId="0" fontId="11" fillId="11" borderId="112" xfId="3" applyFont="1" applyFill="1" applyBorder="1" applyAlignment="1">
      <alignment horizontal="center" vertical="center" wrapText="1"/>
    </xf>
    <xf numFmtId="0" fontId="11" fillId="11" borderId="60" xfId="3" applyFont="1" applyFill="1" applyBorder="1" applyAlignment="1">
      <alignment horizontal="center" vertical="center" wrapText="1"/>
    </xf>
    <xf numFmtId="0" fontId="11" fillId="11" borderId="74" xfId="3" applyFont="1" applyFill="1" applyBorder="1" applyAlignment="1">
      <alignment horizontal="center" vertical="center" wrapText="1"/>
    </xf>
    <xf numFmtId="0" fontId="38" fillId="13" borderId="0" xfId="0" applyFont="1" applyFill="1" applyAlignment="1">
      <alignment horizontal="left" vertical="top" wrapText="1"/>
    </xf>
    <xf numFmtId="0" fontId="36" fillId="0" borderId="0" xfId="0" applyFont="1" applyAlignment="1">
      <alignment horizontal="left" vertical="center" wrapText="1"/>
    </xf>
    <xf numFmtId="0" fontId="36" fillId="13" borderId="0" xfId="0" applyFont="1" applyFill="1" applyAlignment="1">
      <alignment horizontal="left" vertical="top" wrapText="1"/>
    </xf>
    <xf numFmtId="0" fontId="38" fillId="13" borderId="0" xfId="0" applyFont="1" applyFill="1" applyAlignment="1">
      <alignment vertical="top" wrapText="1"/>
    </xf>
    <xf numFmtId="0" fontId="32" fillId="0" borderId="0" xfId="0" applyFont="1" applyAlignment="1">
      <alignment horizontal="left" vertical="center"/>
    </xf>
    <xf numFmtId="0" fontId="42" fillId="13" borderId="9" xfId="0" applyFont="1" applyFill="1" applyBorder="1" applyAlignment="1">
      <alignment horizontal="left" vertical="center"/>
    </xf>
    <xf numFmtId="0" fontId="42" fillId="13" borderId="66" xfId="0" applyFont="1" applyFill="1" applyBorder="1" applyAlignment="1">
      <alignment horizontal="left" vertical="center"/>
    </xf>
    <xf numFmtId="0" fontId="42" fillId="13" borderId="124" xfId="0" applyFont="1" applyFill="1" applyBorder="1" applyAlignment="1">
      <alignment horizontal="left" vertical="center"/>
    </xf>
    <xf numFmtId="0" fontId="41" fillId="0" borderId="12" xfId="0" applyFont="1" applyBorder="1" applyAlignment="1">
      <alignment horizontal="left" vertical="center" wrapText="1"/>
    </xf>
    <xf numFmtId="0" fontId="2" fillId="0" borderId="14" xfId="0" applyFont="1" applyBorder="1" applyAlignment="1">
      <alignment horizontal="center" vertical="center" wrapText="1"/>
    </xf>
    <xf numFmtId="0" fontId="2" fillId="0" borderId="143" xfId="0" applyFont="1" applyBorder="1" applyAlignment="1">
      <alignment horizontal="center" vertical="center" wrapText="1"/>
    </xf>
    <xf numFmtId="0" fontId="2" fillId="0" borderId="11" xfId="0" applyFont="1" applyBorder="1" applyAlignment="1">
      <alignment horizontal="center" vertical="center" wrapText="1"/>
    </xf>
    <xf numFmtId="0" fontId="2" fillId="0" borderId="8" xfId="0" applyFont="1" applyBorder="1" applyAlignment="1">
      <alignment horizontal="center" vertical="center" wrapText="1"/>
    </xf>
    <xf numFmtId="0" fontId="2" fillId="0" borderId="2" xfId="0" applyFont="1" applyBorder="1" applyAlignment="1">
      <alignment horizontal="center" vertical="center" wrapText="1"/>
    </xf>
    <xf numFmtId="0" fontId="42" fillId="13" borderId="100" xfId="0" applyFont="1" applyFill="1" applyBorder="1" applyAlignment="1">
      <alignment horizontal="left" vertical="center"/>
    </xf>
    <xf numFmtId="0" fontId="42" fillId="13" borderId="0" xfId="0" applyFont="1" applyFill="1" applyAlignment="1">
      <alignment horizontal="left" vertical="center"/>
    </xf>
    <xf numFmtId="0" fontId="32" fillId="13" borderId="142" xfId="0" applyFont="1" applyFill="1" applyBorder="1" applyAlignment="1">
      <alignment horizontal="left"/>
    </xf>
    <xf numFmtId="0" fontId="32" fillId="13" borderId="17" xfId="0" applyFont="1" applyFill="1" applyBorder="1" applyAlignment="1">
      <alignment horizontal="left"/>
    </xf>
    <xf numFmtId="0" fontId="32" fillId="13" borderId="46" xfId="0" applyFont="1" applyFill="1" applyBorder="1" applyAlignment="1">
      <alignment horizontal="left"/>
    </xf>
    <xf numFmtId="0" fontId="32" fillId="13" borderId="143" xfId="0" applyFont="1" applyFill="1" applyBorder="1" applyAlignment="1">
      <alignment horizontal="left" vertical="center"/>
    </xf>
    <xf numFmtId="0" fontId="32" fillId="13" borderId="0" xfId="0" applyFont="1" applyFill="1" applyAlignment="1">
      <alignment horizontal="left" vertical="center"/>
    </xf>
    <xf numFmtId="0" fontId="32" fillId="13" borderId="1" xfId="0" applyFont="1" applyFill="1" applyBorder="1" applyAlignment="1">
      <alignment horizontal="left" vertical="center"/>
    </xf>
    <xf numFmtId="0" fontId="39" fillId="13" borderId="2" xfId="0" applyFont="1" applyFill="1" applyBorder="1" applyAlignment="1">
      <alignment horizontal="left" vertical="center"/>
    </xf>
    <xf numFmtId="0" fontId="39" fillId="13" borderId="3" xfId="0" applyFont="1" applyFill="1" applyBorder="1" applyAlignment="1">
      <alignment horizontal="left" vertical="center"/>
    </xf>
    <xf numFmtId="0" fontId="39" fillId="13" borderId="4" xfId="0" applyFont="1" applyFill="1" applyBorder="1" applyAlignment="1">
      <alignment horizontal="left" vertical="center"/>
    </xf>
    <xf numFmtId="0" fontId="16" fillId="0" borderId="0" xfId="0" applyFont="1" applyAlignment="1">
      <alignment horizontal="left" vertical="center" wrapText="1"/>
    </xf>
    <xf numFmtId="1" fontId="16" fillId="14" borderId="48" xfId="0" applyNumberFormat="1" applyFont="1" applyFill="1" applyBorder="1" applyAlignment="1">
      <alignment horizontal="left" vertical="center" wrapText="1"/>
    </xf>
    <xf numFmtId="1" fontId="16" fillId="14" borderId="50" xfId="0" applyNumberFormat="1" applyFont="1" applyFill="1" applyBorder="1" applyAlignment="1">
      <alignment horizontal="left" vertical="center" wrapText="1"/>
    </xf>
    <xf numFmtId="1" fontId="16" fillId="14" borderId="49" xfId="0" applyNumberFormat="1" applyFont="1" applyFill="1" applyBorder="1" applyAlignment="1">
      <alignment horizontal="left" vertical="center" wrapText="1"/>
    </xf>
    <xf numFmtId="1" fontId="16" fillId="14" borderId="70" xfId="0" applyNumberFormat="1" applyFont="1" applyFill="1" applyBorder="1" applyAlignment="1">
      <alignment horizontal="left" vertical="center"/>
    </xf>
    <xf numFmtId="1" fontId="16" fillId="14" borderId="38" xfId="0" applyNumberFormat="1" applyFont="1" applyFill="1" applyBorder="1" applyAlignment="1">
      <alignment horizontal="left" vertical="center"/>
    </xf>
    <xf numFmtId="0" fontId="16" fillId="14" borderId="72" xfId="0" applyFont="1" applyFill="1" applyBorder="1" applyAlignment="1">
      <alignment horizontal="left" vertical="center"/>
    </xf>
    <xf numFmtId="0" fontId="16" fillId="14" borderId="37" xfId="0" applyFont="1" applyFill="1" applyBorder="1" applyAlignment="1">
      <alignment horizontal="left" vertical="center"/>
    </xf>
    <xf numFmtId="1" fontId="16" fillId="13" borderId="70" xfId="0" applyNumberFormat="1" applyFont="1" applyFill="1" applyBorder="1" applyAlignment="1">
      <alignment horizontal="left" vertical="center"/>
    </xf>
    <xf numFmtId="1" fontId="16" fillId="13" borderId="38" xfId="0" applyNumberFormat="1" applyFont="1" applyFill="1" applyBorder="1" applyAlignment="1">
      <alignment horizontal="left" vertical="center"/>
    </xf>
    <xf numFmtId="0" fontId="16" fillId="13" borderId="72" xfId="0" applyFont="1" applyFill="1" applyBorder="1" applyAlignment="1">
      <alignment horizontal="left" vertical="center"/>
    </xf>
    <xf numFmtId="0" fontId="16" fillId="13" borderId="37" xfId="0" applyFont="1" applyFill="1" applyBorder="1" applyAlignment="1">
      <alignment horizontal="left" vertical="center"/>
    </xf>
    <xf numFmtId="1" fontId="16" fillId="13" borderId="49" xfId="0" applyNumberFormat="1" applyFont="1" applyFill="1" applyBorder="1" applyAlignment="1">
      <alignment horizontal="left" vertical="center" wrapText="1"/>
    </xf>
    <xf numFmtId="1" fontId="16" fillId="13" borderId="48" xfId="0" applyNumberFormat="1" applyFont="1" applyFill="1" applyBorder="1" applyAlignment="1">
      <alignment horizontal="left" vertical="center" wrapText="1"/>
    </xf>
    <xf numFmtId="1" fontId="16" fillId="13" borderId="50" xfId="0" applyNumberFormat="1" applyFont="1" applyFill="1" applyBorder="1" applyAlignment="1">
      <alignment horizontal="left" vertical="center" wrapText="1"/>
    </xf>
    <xf numFmtId="0" fontId="16" fillId="13" borderId="0" xfId="0" applyFont="1" applyFill="1" applyAlignment="1">
      <alignment horizontal="left" vertical="center"/>
    </xf>
    <xf numFmtId="1" fontId="16" fillId="13" borderId="0" xfId="0" applyNumberFormat="1" applyFont="1" applyFill="1" applyAlignment="1">
      <alignment horizontal="left" vertical="center"/>
    </xf>
    <xf numFmtId="0" fontId="16" fillId="13" borderId="70" xfId="0" applyFont="1" applyFill="1" applyBorder="1" applyAlignment="1">
      <alignment horizontal="left" vertical="center"/>
    </xf>
    <xf numFmtId="0" fontId="16" fillId="13" borderId="38" xfId="0" applyFont="1" applyFill="1" applyBorder="1" applyAlignment="1">
      <alignment horizontal="left" vertical="center"/>
    </xf>
    <xf numFmtId="0" fontId="16" fillId="14" borderId="127" xfId="0" applyFont="1" applyFill="1" applyBorder="1" applyAlignment="1">
      <alignment horizontal="left" vertical="center"/>
    </xf>
    <xf numFmtId="0" fontId="16" fillId="14" borderId="42" xfId="0" applyFont="1" applyFill="1" applyBorder="1" applyAlignment="1">
      <alignment horizontal="left" vertical="center"/>
    </xf>
    <xf numFmtId="0" fontId="16" fillId="14" borderId="93" xfId="0" applyFont="1" applyFill="1" applyBorder="1" applyAlignment="1">
      <alignment horizontal="left" vertical="center"/>
    </xf>
    <xf numFmtId="0" fontId="16" fillId="14" borderId="70" xfId="0" applyFont="1" applyFill="1" applyBorder="1" applyAlignment="1">
      <alignment horizontal="left" vertical="center"/>
    </xf>
    <xf numFmtId="0" fontId="16" fillId="14" borderId="38" xfId="0" applyFont="1" applyFill="1" applyBorder="1" applyAlignment="1">
      <alignment horizontal="left" vertical="center"/>
    </xf>
    <xf numFmtId="1" fontId="16" fillId="14" borderId="72" xfId="0" applyNumberFormat="1" applyFont="1" applyFill="1" applyBorder="1" applyAlignment="1">
      <alignment horizontal="left" vertical="center"/>
    </xf>
    <xf numFmtId="1" fontId="16" fillId="14" borderId="37" xfId="0" applyNumberFormat="1" applyFont="1" applyFill="1" applyBorder="1" applyAlignment="1">
      <alignment horizontal="left" vertical="center"/>
    </xf>
    <xf numFmtId="0" fontId="17" fillId="13" borderId="32" xfId="0" applyFont="1" applyFill="1" applyBorder="1" applyAlignment="1">
      <alignment horizontal="left" vertical="center" wrapText="1"/>
    </xf>
    <xf numFmtId="0" fontId="17" fillId="13" borderId="33" xfId="0" applyFont="1" applyFill="1" applyBorder="1" applyAlignment="1">
      <alignment horizontal="left" vertical="center" wrapText="1"/>
    </xf>
    <xf numFmtId="0" fontId="17" fillId="13" borderId="88" xfId="0" applyFont="1" applyFill="1" applyBorder="1" applyAlignment="1">
      <alignment horizontal="left" vertical="center" wrapText="1"/>
    </xf>
    <xf numFmtId="0" fontId="17" fillId="14" borderId="39" xfId="0" applyFont="1" applyFill="1" applyBorder="1" applyAlignment="1">
      <alignment horizontal="center" vertical="center" wrapText="1"/>
    </xf>
    <xf numFmtId="0" fontId="17" fillId="14" borderId="40" xfId="0" applyFont="1" applyFill="1" applyBorder="1" applyAlignment="1">
      <alignment horizontal="center" vertical="center" wrapText="1"/>
    </xf>
    <xf numFmtId="0" fontId="17" fillId="14" borderId="41" xfId="0" applyFont="1" applyFill="1" applyBorder="1" applyAlignment="1">
      <alignment horizontal="center" vertical="center" wrapText="1"/>
    </xf>
    <xf numFmtId="0" fontId="17" fillId="13" borderId="39" xfId="0" applyFont="1" applyFill="1" applyBorder="1" applyAlignment="1">
      <alignment horizontal="center" vertical="center" wrapText="1"/>
    </xf>
    <xf numFmtId="0" fontId="17" fillId="13" borderId="40" xfId="0" applyFont="1" applyFill="1" applyBorder="1" applyAlignment="1">
      <alignment horizontal="center" vertical="center" wrapText="1"/>
    </xf>
    <xf numFmtId="0" fontId="17" fillId="13" borderId="41" xfId="0" applyFont="1" applyFill="1" applyBorder="1" applyAlignment="1">
      <alignment horizontal="center" vertical="center" wrapText="1"/>
    </xf>
    <xf numFmtId="0" fontId="16" fillId="14" borderId="39" xfId="0" applyFont="1" applyFill="1" applyBorder="1" applyAlignment="1">
      <alignment horizontal="center" vertical="center" wrapText="1"/>
    </xf>
    <xf numFmtId="0" fontId="16" fillId="14" borderId="40" xfId="0" applyFont="1" applyFill="1" applyBorder="1" applyAlignment="1">
      <alignment horizontal="center" vertical="center" wrapText="1"/>
    </xf>
    <xf numFmtId="0" fontId="16" fillId="14" borderId="41" xfId="0" applyFont="1" applyFill="1" applyBorder="1" applyAlignment="1">
      <alignment horizontal="center" vertical="center" wrapText="1"/>
    </xf>
    <xf numFmtId="0" fontId="17" fillId="14" borderId="39" xfId="0" applyFont="1" applyFill="1" applyBorder="1" applyAlignment="1">
      <alignment horizontal="left" vertical="center" wrapText="1"/>
    </xf>
    <xf numFmtId="0" fontId="17" fillId="14" borderId="40" xfId="0" applyFont="1" applyFill="1" applyBorder="1" applyAlignment="1">
      <alignment horizontal="left" vertical="center" wrapText="1"/>
    </xf>
    <xf numFmtId="0" fontId="17" fillId="13" borderId="129" xfId="0" applyFont="1" applyFill="1" applyBorder="1" applyAlignment="1">
      <alignment horizontal="left" vertical="center" wrapText="1"/>
    </xf>
    <xf numFmtId="0" fontId="17" fillId="13" borderId="96" xfId="0" applyFont="1" applyFill="1" applyBorder="1" applyAlignment="1">
      <alignment horizontal="left" vertical="center" wrapText="1"/>
    </xf>
    <xf numFmtId="1" fontId="16" fillId="13" borderId="72" xfId="0" applyNumberFormat="1" applyFont="1" applyFill="1" applyBorder="1" applyAlignment="1">
      <alignment horizontal="left" vertical="center"/>
    </xf>
    <xf numFmtId="1" fontId="16" fillId="13" borderId="37" xfId="0" applyNumberFormat="1" applyFont="1" applyFill="1" applyBorder="1" applyAlignment="1">
      <alignment horizontal="left" vertical="center"/>
    </xf>
    <xf numFmtId="0" fontId="0" fillId="0" borderId="0" xfId="0" applyAlignment="1">
      <alignment horizontal="left" vertical="top" wrapText="1"/>
    </xf>
  </cellXfs>
  <cellStyles count="6">
    <cellStyle name="Hyperlink" xfId="5" builtinId="8"/>
    <cellStyle name="Normal" xfId="0" builtinId="0"/>
    <cellStyle name="Normal 2" xfId="2" xr:uid="{00000000-0005-0000-0000-000001000000}"/>
    <cellStyle name="Normal 3" xfId="3" xr:uid="{00000000-0005-0000-0000-000002000000}"/>
    <cellStyle name="Percent" xfId="4" builtinId="5"/>
    <cellStyle name="Standard 2" xfId="1" xr:uid="{00000000-0005-0000-0000-000005000000}"/>
  </cellStyles>
  <dxfs count="215">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00B0F0"/>
        </patternFill>
      </fill>
    </dxf>
    <dxf>
      <fill>
        <patternFill>
          <bgColor rgb="FF00B050"/>
        </patternFill>
      </fill>
    </dxf>
    <dxf>
      <fill>
        <patternFill>
          <bgColor rgb="FFFFC000"/>
        </patternFill>
      </fill>
    </dxf>
    <dxf>
      <fill>
        <patternFill>
          <bgColor rgb="FF92D050"/>
        </patternFill>
      </fill>
    </dxf>
    <dxf>
      <fill>
        <patternFill>
          <bgColor rgb="FF00B0F0"/>
        </patternFill>
      </fill>
    </dxf>
    <dxf>
      <fill>
        <patternFill>
          <bgColor rgb="FF00B050"/>
        </patternFill>
      </fill>
    </dxf>
    <dxf>
      <fill>
        <patternFill>
          <bgColor rgb="FFFFC000"/>
        </patternFill>
      </fill>
    </dxf>
    <dxf>
      <fill>
        <patternFill>
          <bgColor rgb="FF92D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00B0F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00B0F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92D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00B0F0"/>
        </patternFill>
      </fill>
    </dxf>
    <dxf>
      <fill>
        <patternFill>
          <bgColor rgb="FF00B050"/>
        </patternFill>
      </fill>
    </dxf>
    <dxf>
      <fill>
        <patternFill>
          <bgColor rgb="FFFFC000"/>
        </patternFill>
      </fill>
    </dxf>
    <dxf>
      <fill>
        <patternFill>
          <bgColor rgb="FF92D050"/>
        </patternFill>
      </fill>
    </dxf>
    <dxf>
      <fill>
        <patternFill>
          <bgColor rgb="FF00B0F0"/>
        </patternFill>
      </fill>
    </dxf>
    <dxf>
      <fill>
        <patternFill>
          <bgColor rgb="FF00B050"/>
        </patternFill>
      </fill>
    </dxf>
    <dxf>
      <fill>
        <patternFill>
          <bgColor rgb="FFFFC000"/>
        </patternFill>
      </fill>
    </dxf>
    <dxf>
      <fill>
        <patternFill>
          <bgColor rgb="FF92D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C000"/>
        </patternFill>
      </fill>
    </dxf>
    <dxf>
      <fill>
        <patternFill>
          <bgColor rgb="FF92D050"/>
        </patternFill>
      </fill>
    </dxf>
    <dxf>
      <fill>
        <patternFill>
          <bgColor rgb="FF00B050"/>
        </patternFill>
      </fill>
    </dxf>
    <dxf>
      <fill>
        <patternFill>
          <bgColor rgb="FFFF0000"/>
        </patternFill>
      </fill>
    </dxf>
    <dxf>
      <fill>
        <patternFill>
          <bgColor rgb="FFFFC000"/>
        </patternFill>
      </fill>
    </dxf>
    <dxf>
      <fill>
        <patternFill>
          <bgColor rgb="FF92D050"/>
        </patternFill>
      </fill>
    </dxf>
    <dxf>
      <fill>
        <patternFill>
          <bgColor rgb="FF00B050"/>
        </patternFill>
      </fill>
    </dxf>
    <dxf>
      <fill>
        <patternFill>
          <bgColor rgb="FFFF0000"/>
        </patternFill>
      </fill>
    </dxf>
  </dxfs>
  <tableStyles count="0" defaultTableStyle="TableStyleMedium2" defaultPivotStyle="PivotStyleLight16"/>
  <colors>
    <mruColors>
      <color rgb="FFFFE1F0"/>
      <color rgb="FF006A4E"/>
      <color rgb="FFC9FFF1"/>
      <color rgb="FF324682"/>
      <color rgb="FFDBEEF3"/>
      <color rgb="FFFFCDE6"/>
      <color rgb="FFC0C9E6"/>
      <color rgb="FFD8D8D8"/>
      <color rgb="FFAE0055"/>
      <color rgb="FF43AE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theme" Target="theme/theme1.xml"/><Relationship Id="rId3" Type="http://schemas.openxmlformats.org/officeDocument/2006/relationships/worksheet" Target="worksheets/sheet3.xml"/><Relationship Id="rId21" Type="http://schemas.openxmlformats.org/officeDocument/2006/relationships/calcChain" Target="calcChain.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externalLink" Target="externalLinks/externalLink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customXml" Target="../customXml/item3.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customXml" Target="../customXml/item2.xml"/><Relationship Id="rId10" Type="http://schemas.openxmlformats.org/officeDocument/2006/relationships/worksheet" Target="worksheets/sheet10.xml"/><Relationship Id="rId19"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1.xml"/></Relationships>
</file>

<file path=xl/charts/_rels/chart1.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2.xml.rels><?xml version="1.0" encoding="UTF-8" standalone="yes"?>
<Relationships xmlns="http://schemas.openxmlformats.org/package/2006/relationships"><Relationship Id="rId2" Type="http://schemas.openxmlformats.org/officeDocument/2006/relationships/chartUserShapes" Target="../drawings/drawing2.xml"/><Relationship Id="rId1" Type="http://schemas.openxmlformats.org/officeDocument/2006/relationships/themeOverride" Target="../theme/themeOverride2.xml"/></Relationships>
</file>

<file path=xl/charts/_rels/chart3.xml.rels><?xml version="1.0" encoding="UTF-8" standalone="yes"?>
<Relationships xmlns="http://schemas.openxmlformats.org/package/2006/relationships"><Relationship Id="rId2" Type="http://schemas.openxmlformats.org/officeDocument/2006/relationships/chartUserShapes" Target="../drawings/drawing3.xml"/><Relationship Id="rId1" Type="http://schemas.openxmlformats.org/officeDocument/2006/relationships/themeOverride" Target="../theme/themeOverride3.xml"/></Relationships>
</file>

<file path=xl/charts/_rels/chart4.xml.rels><?xml version="1.0" encoding="UTF-8" standalone="yes"?>
<Relationships xmlns="http://schemas.openxmlformats.org/package/2006/relationships"><Relationship Id="rId2" Type="http://schemas.openxmlformats.org/officeDocument/2006/relationships/chartUserShapes" Target="../drawings/drawing4.xml"/><Relationship Id="rId1" Type="http://schemas.openxmlformats.org/officeDocument/2006/relationships/themeOverride" Target="../theme/themeOverride4.xml"/></Relationships>
</file>

<file path=xl/charts/_rels/chart5.xml.rels><?xml version="1.0" encoding="UTF-8" standalone="yes"?>
<Relationships xmlns="http://schemas.openxmlformats.org/package/2006/relationships"><Relationship Id="rId2" Type="http://schemas.openxmlformats.org/officeDocument/2006/relationships/chartUserShapes" Target="../drawings/drawing5.xml"/><Relationship Id="rId1" Type="http://schemas.openxmlformats.org/officeDocument/2006/relationships/themeOverride" Target="../theme/themeOverride5.xml"/></Relationships>
</file>

<file path=xl/charts/_rels/chart6.xml.rels><?xml version="1.0" encoding="UTF-8" standalone="yes"?>
<Relationships xmlns="http://schemas.openxmlformats.org/package/2006/relationships"><Relationship Id="rId2" Type="http://schemas.openxmlformats.org/officeDocument/2006/relationships/chartUserShapes" Target="../drawings/drawing6.xml"/><Relationship Id="rId1" Type="http://schemas.openxmlformats.org/officeDocument/2006/relationships/themeOverride" Target="../theme/themeOverride6.xml"/></Relationships>
</file>

<file path=xl/charts/_rels/chart7.xml.rels><?xml version="1.0" encoding="UTF-8" standalone="yes"?>
<Relationships xmlns="http://schemas.openxmlformats.org/package/2006/relationships"><Relationship Id="rId2" Type="http://schemas.openxmlformats.org/officeDocument/2006/relationships/chartUserShapes" Target="../drawings/drawing7.xml"/><Relationship Id="rId1" Type="http://schemas.openxmlformats.org/officeDocument/2006/relationships/themeOverride" Target="../theme/themeOverride7.xml"/></Relationships>
</file>

<file path=xl/charts/_rels/chart8.xml.rels><?xml version="1.0" encoding="UTF-8" standalone="yes"?>
<Relationships xmlns="http://schemas.openxmlformats.org/package/2006/relationships"><Relationship Id="rId2" Type="http://schemas.openxmlformats.org/officeDocument/2006/relationships/chartUserShapes" Target="../drawings/drawing8.xml"/><Relationship Id="rId1" Type="http://schemas.openxmlformats.org/officeDocument/2006/relationships/themeOverride" Target="../theme/themeOverride8.xml"/></Relationships>
</file>

<file path=xl/charts/_rels/chart9.xml.rels><?xml version="1.0" encoding="UTF-8" standalone="yes"?>
<Relationships xmlns="http://schemas.openxmlformats.org/package/2006/relationships"><Relationship Id="rId2" Type="http://schemas.openxmlformats.org/officeDocument/2006/relationships/chartUserShapes" Target="../drawings/drawing9.xml"/><Relationship Id="rId1" Type="http://schemas.openxmlformats.org/officeDocument/2006/relationships/themeOverride" Target="../theme/themeOverride9.xml"/></Relationships>
</file>

<file path=xl/charts/_rels/chart10.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11.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12.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13.xml.rels><?xml version="1.0" encoding="UTF-8" standalone="yes"?>
<Relationships xmlns="http://schemas.openxmlformats.org/package/2006/relationships"><Relationship Id="rId2" Type="http://schemas.openxmlformats.org/officeDocument/2006/relationships/chartUserShapes" Target="../drawings/drawing15.xml"/><Relationship Id="rId1" Type="http://schemas.openxmlformats.org/officeDocument/2006/relationships/themeOverride" Target="../theme/themeOverride10.xml"/></Relationships>
</file>

<file path=xl/charts/_rels/chart14.xml.rels><?xml version="1.0" encoding="UTF-8" standalone="yes"?>
<Relationships xmlns="http://schemas.openxmlformats.org/package/2006/relationships"><Relationship Id="rId2" Type="http://schemas.openxmlformats.org/officeDocument/2006/relationships/chartUserShapes" Target="../drawings/drawing16.xml"/><Relationship Id="rId1" Type="http://schemas.openxmlformats.org/officeDocument/2006/relationships/themeOverride" Target="../theme/themeOverride11.xml"/></Relationships>
</file>

<file path=xl/charts/_rels/chart15.xml.rels><?xml version="1.0" encoding="UTF-8" standalone="yes"?>
<Relationships xmlns="http://schemas.openxmlformats.org/package/2006/relationships"><Relationship Id="rId2" Type="http://schemas.openxmlformats.org/officeDocument/2006/relationships/chartUserShapes" Target="../drawings/drawing17.xml"/><Relationship Id="rId1" Type="http://schemas.openxmlformats.org/officeDocument/2006/relationships/themeOverride" Target="../theme/themeOverride12.xml"/></Relationships>
</file>

<file path=xl/charts/_rels/chart16.xml.rels><?xml version="1.0" encoding="UTF-8" standalone="yes"?>
<Relationships xmlns="http://schemas.openxmlformats.org/package/2006/relationships"><Relationship Id="rId3" Type="http://schemas.openxmlformats.org/officeDocument/2006/relationships/chartUserShapes" Target="../drawings/drawing19.xml"/><Relationship Id="rId2" Type="http://schemas.microsoft.com/office/2011/relationships/chartColorStyle" Target="colors1.xml"/><Relationship Id="rId1" Type="http://schemas.microsoft.com/office/2011/relationships/chartStyle" Target="style1.xml"/></Relationships>
</file>

<file path=xl/charts/_rels/chart17.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2.xml"/><Relationship Id="rId1" Type="http://schemas.microsoft.com/office/2011/relationships/chartStyle" Target="style2.xml"/></Relationships>
</file>

<file path=xl/charts/_rels/chart18.xml.rels><?xml version="1.0" encoding="UTF-8" standalone="yes"?>
<Relationships xmlns="http://schemas.openxmlformats.org/package/2006/relationships"><Relationship Id="rId3" Type="http://schemas.openxmlformats.org/officeDocument/2006/relationships/chartUserShapes" Target="../drawings/drawing21.xml"/><Relationship Id="rId2" Type="http://schemas.microsoft.com/office/2011/relationships/chartColorStyle" Target="colors3.xml"/><Relationship Id="rId1" Type="http://schemas.microsoft.com/office/2011/relationships/chartStyle" Target="style3.xml"/></Relationships>
</file>

<file path=xl/charts/_rels/chart19.xml.rels><?xml version="1.0" encoding="UTF-8" standalone="yes"?>
<Relationships xmlns="http://schemas.openxmlformats.org/package/2006/relationships"><Relationship Id="rId1" Type="http://schemas.openxmlformats.org/officeDocument/2006/relationships/chartUserShapes" Target="../drawings/drawing22.xml"/></Relationships>
</file>

<file path=xl/charts/_rels/chart20.xml.rels><?xml version="1.0" encoding="UTF-8" standalone="yes"?>
<Relationships xmlns="http://schemas.openxmlformats.org/package/2006/relationships"><Relationship Id="rId3" Type="http://schemas.openxmlformats.org/officeDocument/2006/relationships/chartUserShapes" Target="../drawings/drawing23.xml"/><Relationship Id="rId2" Type="http://schemas.microsoft.com/office/2011/relationships/chartColorStyle" Target="colors4.xml"/><Relationship Id="rId1" Type="http://schemas.microsoft.com/office/2011/relationships/chartStyle" Target="style4.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24.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Translate!$A$11</c:f>
          <c:strCache>
            <c:ptCount val="1"/>
            <c:pt idx="0">
              <c:v>Number of SMEs</c:v>
            </c:pt>
          </c:strCache>
        </c:strRef>
      </c:tx>
      <c:overlay val="1"/>
      <c:txPr>
        <a:bodyPr/>
        <a:lstStyle/>
        <a:p>
          <a:pPr>
            <a:defRPr sz="1000">
              <a:latin typeface="Arial" pitchFamily="34" charset="0"/>
              <a:cs typeface="Arial" pitchFamily="34" charset="0"/>
            </a:defRPr>
          </a:pPr>
          <a:endParaRPr lang="en-US"/>
        </a:p>
      </c:txPr>
    </c:title>
    <c:autoTitleDeleted val="0"/>
    <c:plotArea>
      <c:layout>
        <c:manualLayout>
          <c:layoutTarget val="inner"/>
          <c:xMode val="edge"/>
          <c:yMode val="edge"/>
          <c:x val="0.11616190262464149"/>
          <c:y val="0.24603269946947745"/>
          <c:w val="0.81818383587790644"/>
          <c:h val="0.47619232155382546"/>
        </c:manualLayout>
      </c:layout>
      <c:lineChart>
        <c:grouping val="standard"/>
        <c:varyColors val="0"/>
        <c:ser>
          <c:idx val="0"/>
          <c:order val="0"/>
          <c:tx>
            <c:strRef>
              <c:f>Translate!$A$8</c:f>
              <c:strCache>
                <c:ptCount val="1"/>
                <c:pt idx="0">
                  <c:v>SMEs in PT</c:v>
                </c:pt>
              </c:strCache>
            </c:strRef>
          </c:tx>
          <c:spPr>
            <a:ln>
              <a:solidFill>
                <a:srgbClr val="0070C0"/>
              </a:solidFill>
              <a:round/>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Data_Sheet_Graphs!$C$5:$C$19</c:f>
              <c:numCache>
                <c:formatCode>0</c:formatCode>
                <c:ptCount val="15"/>
                <c:pt idx="0">
                  <c:v>100</c:v>
                </c:pt>
                <c:pt idx="1">
                  <c:v>96.220273766565612</c:v>
                </c:pt>
                <c:pt idx="2">
                  <c:v>91.217635232863955</c:v>
                </c:pt>
                <c:pt idx="3">
                  <c:v>88.127880221252269</c:v>
                </c:pt>
                <c:pt idx="4">
                  <c:v>84.109617722400614</c:v>
                </c:pt>
                <c:pt idx="5">
                  <c:v>82.444884556138817</c:v>
                </c:pt>
                <c:pt idx="6">
                  <c:v>83.020875394978887</c:v>
                </c:pt>
                <c:pt idx="7">
                  <c:v>85.620952734995072</c:v>
                </c:pt>
                <c:pt idx="8">
                  <c:v>88.380837622285895</c:v>
                </c:pt>
                <c:pt idx="9">
                  <c:v>92.11174564107823</c:v>
                </c:pt>
                <c:pt idx="10" formatCode="General">
                  <c:v>95.081965461914308</c:v>
                </c:pt>
                <c:pt idx="11">
                  <c:v>98.754761645334071</c:v>
                </c:pt>
              </c:numCache>
            </c:numRef>
          </c:val>
          <c:smooth val="1"/>
          <c:extLst>
            <c:ext xmlns:c16="http://schemas.microsoft.com/office/drawing/2014/chart" uri="{C3380CC4-5D6E-409C-BE32-E72D297353CC}">
              <c16:uniqueId val="{00000000-764D-43A7-8E6D-FED0E2A2141C}"/>
            </c:ext>
          </c:extLst>
        </c:ser>
        <c:ser>
          <c:idx val="1"/>
          <c:order val="1"/>
          <c:tx>
            <c:strRef>
              <c:f>Translate!$A$8</c:f>
              <c:strCache>
                <c:ptCount val="1"/>
                <c:pt idx="0">
                  <c:v>SMEs in PT</c:v>
                </c:pt>
              </c:strCache>
            </c:strRef>
          </c:tx>
          <c:spPr>
            <a:ln>
              <a:solidFill>
                <a:srgbClr val="0070C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Data_Sheet_Graphs!$D$5:$D$19</c:f>
              <c:numCache>
                <c:formatCode>General</c:formatCode>
                <c:ptCount val="15"/>
                <c:pt idx="11" formatCode="0">
                  <c:v>98.754761645334071</c:v>
                </c:pt>
                <c:pt idx="12" formatCode="0">
                  <c:v>95.170999099218321</c:v>
                </c:pt>
                <c:pt idx="13" formatCode="0">
                  <c:v>98.608413824634724</c:v>
                </c:pt>
                <c:pt idx="14" formatCode="0">
                  <c:v>101.01727758870067</c:v>
                </c:pt>
              </c:numCache>
            </c:numRef>
          </c:val>
          <c:smooth val="1"/>
          <c:extLst>
            <c:ext xmlns:c16="http://schemas.microsoft.com/office/drawing/2014/chart" uri="{C3380CC4-5D6E-409C-BE32-E72D297353CC}">
              <c16:uniqueId val="{00000001-764D-43A7-8E6D-FED0E2A2141C}"/>
            </c:ext>
          </c:extLst>
        </c:ser>
        <c:ser>
          <c:idx val="2"/>
          <c:order val="2"/>
          <c:tx>
            <c:strRef>
              <c:f>Translate!$A$9</c:f>
              <c:strCache>
                <c:ptCount val="1"/>
                <c:pt idx="0">
                  <c:v>SMEs in the European Union</c:v>
                </c:pt>
              </c:strCache>
            </c:strRef>
          </c:tx>
          <c:spPr>
            <a:ln cmpd="sng">
              <a:solidFill>
                <a:srgbClr val="C00000"/>
              </a:solidFill>
              <a:prstDash val="solid"/>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Data_Sheet_Graphs!$E$5:$E$19</c:f>
              <c:numCache>
                <c:formatCode>0</c:formatCode>
                <c:ptCount val="15"/>
                <c:pt idx="0">
                  <c:v>100</c:v>
                </c:pt>
                <c:pt idx="1">
                  <c:v>98.854589519565877</c:v>
                </c:pt>
                <c:pt idx="2">
                  <c:v>103.04311043312738</c:v>
                </c:pt>
                <c:pt idx="3">
                  <c:v>103.38286065765557</c:v>
                </c:pt>
                <c:pt idx="4">
                  <c:v>104.80813696270329</c:v>
                </c:pt>
                <c:pt idx="5">
                  <c:v>105.55795892385864</c:v>
                </c:pt>
                <c:pt idx="6">
                  <c:v>109.6737827711529</c:v>
                </c:pt>
                <c:pt idx="7">
                  <c:v>108.98320662008196</c:v>
                </c:pt>
                <c:pt idx="8">
                  <c:v>112.7700698566187</c:v>
                </c:pt>
                <c:pt idx="9">
                  <c:v>112.39160065350728</c:v>
                </c:pt>
                <c:pt idx="10" formatCode="General">
                  <c:v>114.84278940124796</c:v>
                </c:pt>
                <c:pt idx="11">
                  <c:v>117.18933115633803</c:v>
                </c:pt>
              </c:numCache>
            </c:numRef>
          </c:val>
          <c:smooth val="1"/>
          <c:extLst>
            <c:ext xmlns:c16="http://schemas.microsoft.com/office/drawing/2014/chart" uri="{C3380CC4-5D6E-409C-BE32-E72D297353CC}">
              <c16:uniqueId val="{00000002-764D-43A7-8E6D-FED0E2A2141C}"/>
            </c:ext>
          </c:extLst>
        </c:ser>
        <c:ser>
          <c:idx val="3"/>
          <c:order val="3"/>
          <c:tx>
            <c:strRef>
              <c:f>Translate!$A$9</c:f>
              <c:strCache>
                <c:ptCount val="1"/>
                <c:pt idx="0">
                  <c:v>SMEs in the European Union</c:v>
                </c:pt>
              </c:strCache>
            </c:strRef>
          </c:tx>
          <c:spPr>
            <a:ln>
              <a:solidFill>
                <a:srgbClr val="C0000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Data_Sheet_Graphs!$F$5:$F$19</c:f>
              <c:numCache>
                <c:formatCode>General</c:formatCode>
                <c:ptCount val="15"/>
                <c:pt idx="11" formatCode="0">
                  <c:v>117.18933115633803</c:v>
                </c:pt>
                <c:pt idx="12" formatCode="0">
                  <c:v>115.08291743875461</c:v>
                </c:pt>
                <c:pt idx="13" formatCode="0">
                  <c:v>116.52372131326764</c:v>
                </c:pt>
                <c:pt idx="14" formatCode="0">
                  <c:v>118.42004702064638</c:v>
                </c:pt>
              </c:numCache>
            </c:numRef>
          </c:val>
          <c:smooth val="1"/>
          <c:extLst>
            <c:ext xmlns:c16="http://schemas.microsoft.com/office/drawing/2014/chart" uri="{C3380CC4-5D6E-409C-BE32-E72D297353CC}">
              <c16:uniqueId val="{00000003-764D-43A7-8E6D-FED0E2A2141C}"/>
            </c:ext>
          </c:extLst>
        </c:ser>
        <c:dLbls>
          <c:showLegendKey val="0"/>
          <c:showVal val="0"/>
          <c:showCatName val="0"/>
          <c:showSerName val="0"/>
          <c:showPercent val="0"/>
          <c:showBubbleSize val="0"/>
        </c:dLbls>
        <c:smooth val="0"/>
        <c:axId val="1099424160"/>
        <c:axId val="1099429056"/>
      </c:lineChart>
      <c:catAx>
        <c:axId val="1099424160"/>
        <c:scaling>
          <c:orientation val="minMax"/>
        </c:scaling>
        <c:delete val="0"/>
        <c:axPos val="b"/>
        <c:numFmt formatCode="General" sourceLinked="1"/>
        <c:majorTickMark val="out"/>
        <c:minorTickMark val="none"/>
        <c:tickLblPos val="nextTo"/>
        <c:txPr>
          <a:bodyPr rot="-2700000" vert="horz"/>
          <a:lstStyle/>
          <a:p>
            <a:pPr>
              <a:defRPr sz="800">
                <a:latin typeface="Arial" pitchFamily="34" charset="0"/>
                <a:cs typeface="Arial" pitchFamily="34" charset="0"/>
              </a:defRPr>
            </a:pPr>
            <a:endParaRPr lang="en-US"/>
          </a:p>
        </c:txPr>
        <c:crossAx val="1099429056"/>
        <c:crossesAt val="80"/>
        <c:auto val="1"/>
        <c:lblAlgn val="ctr"/>
        <c:lblOffset val="100"/>
        <c:tickLblSkip val="1"/>
        <c:tickMarkSkip val="1"/>
        <c:noMultiLvlLbl val="0"/>
      </c:catAx>
      <c:valAx>
        <c:axId val="1099429056"/>
        <c:scaling>
          <c:orientation val="minMax"/>
          <c:max val="140"/>
          <c:min val="80"/>
        </c:scaling>
        <c:delete val="0"/>
        <c:axPos val="l"/>
        <c:majorGridlines/>
        <c:numFmt formatCode="0" sourceLinked="0"/>
        <c:majorTickMark val="out"/>
        <c:minorTickMark val="none"/>
        <c:tickLblPos val="nextTo"/>
        <c:txPr>
          <a:bodyPr rot="0" vert="horz"/>
          <a:lstStyle/>
          <a:p>
            <a:pPr>
              <a:defRPr sz="800">
                <a:latin typeface="Arial" pitchFamily="34" charset="0"/>
                <a:cs typeface="Arial" pitchFamily="34" charset="0"/>
              </a:defRPr>
            </a:pPr>
            <a:endParaRPr lang="en-US"/>
          </a:p>
        </c:txPr>
        <c:crossAx val="1099424160"/>
        <c:crosses val="autoZero"/>
        <c:crossBetween val="between"/>
        <c:majorUnit val="20"/>
      </c:valAx>
    </c:plotArea>
    <c:legend>
      <c:legendPos val="b"/>
      <c:legendEntry>
        <c:idx val="1"/>
        <c:delete val="1"/>
      </c:legendEntry>
      <c:legendEntry>
        <c:idx val="3"/>
        <c:delete val="1"/>
      </c:legendEntry>
      <c:layout>
        <c:manualLayout>
          <c:xMode val="edge"/>
          <c:yMode val="edge"/>
          <c:x val="4.6527696859676206E-2"/>
          <c:y val="0.86991477188946886"/>
          <c:w val="0.75359158759764178"/>
          <c:h val="0.13008522811053111"/>
        </c:manualLayout>
      </c:layout>
      <c:overlay val="0"/>
      <c:txPr>
        <a:bodyPr/>
        <a:lstStyle/>
        <a:p>
          <a:pPr>
            <a:defRPr sz="700">
              <a:latin typeface="Arial" pitchFamily="34" charset="0"/>
              <a:cs typeface="Arial" pitchFamily="34" charset="0"/>
            </a:defRPr>
          </a:pPr>
          <a:endParaRPr lang="en-US"/>
        </a:p>
      </c:txPr>
    </c:legend>
    <c:plotVisOnly val="1"/>
    <c:dispBlanksAs val="gap"/>
    <c:showDLblsOverMax val="0"/>
  </c:chart>
  <c:spPr>
    <a:ln>
      <a:solidFill>
        <a:schemeClr val="bg1">
          <a:lumMod val="50000"/>
        </a:schemeClr>
      </a:solidFill>
    </a:ln>
  </c:spPr>
  <c:printSettings>
    <c:headerFooter alignWithMargins="0"/>
    <c:pageMargins b="1" l="0.75000000000000289" r="0.75000000000000289" t="1" header="0.5" footer="0.5"/>
    <c:pageSetup orientation="landscape"/>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Translate!$A$19</c:f>
          <c:strCache>
            <c:ptCount val="1"/>
            <c:pt idx="0">
              <c:v>Number of SMEs by sectors</c:v>
            </c:pt>
          </c:strCache>
        </c:strRef>
      </c:tx>
      <c:overlay val="1"/>
      <c:spPr>
        <a:noFill/>
        <a:ln w="25400">
          <a:noFill/>
        </a:ln>
      </c:spPr>
      <c:txPr>
        <a:bodyPr/>
        <a:lstStyle/>
        <a:p>
          <a:pPr>
            <a:defRPr sz="1000" b="1" i="0" u="none" strike="noStrike" baseline="0">
              <a:solidFill>
                <a:srgbClr val="000000"/>
              </a:solidFill>
              <a:latin typeface="Arial" pitchFamily="34" charset="0"/>
              <a:ea typeface="Arial"/>
              <a:cs typeface="Arial" pitchFamily="34" charset="0"/>
            </a:defRPr>
          </a:pPr>
          <a:endParaRPr lang="en-US"/>
        </a:p>
      </c:txPr>
    </c:title>
    <c:autoTitleDeleted val="0"/>
    <c:plotArea>
      <c:layout>
        <c:manualLayout>
          <c:layoutTarget val="inner"/>
          <c:xMode val="edge"/>
          <c:yMode val="edge"/>
          <c:x val="0.11616190262464149"/>
          <c:y val="0.24603269946947731"/>
          <c:w val="0.81818383587790688"/>
          <c:h val="0.47619232155382546"/>
        </c:manualLayout>
      </c:layout>
      <c:lineChart>
        <c:grouping val="standard"/>
        <c:varyColors val="0"/>
        <c:ser>
          <c:idx val="1"/>
          <c:order val="0"/>
          <c:tx>
            <c:strRef>
              <c:f>Data_Sheet_Graphs!$C$38</c:f>
              <c:strCache>
                <c:ptCount val="1"/>
                <c:pt idx="0">
                  <c:v>B</c:v>
                </c:pt>
              </c:strCache>
            </c:strRef>
          </c:tx>
          <c:spPr>
            <a:ln>
              <a:solidFill>
                <a:srgbClr val="C0000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Data_Sheet_Graphs!$C$39:$C$53</c:f>
              <c:numCache>
                <c:formatCode>0</c:formatCode>
                <c:ptCount val="15"/>
                <c:pt idx="0">
                  <c:v>100</c:v>
                </c:pt>
                <c:pt idx="1">
                  <c:v>95.497311827956992</c:v>
                </c:pt>
                <c:pt idx="2">
                  <c:v>88.776881720430111</c:v>
                </c:pt>
                <c:pt idx="3">
                  <c:v>84.61021505376344</c:v>
                </c:pt>
                <c:pt idx="4">
                  <c:v>78.83064516129032</c:v>
                </c:pt>
                <c:pt idx="5">
                  <c:v>77.553763440860209</c:v>
                </c:pt>
                <c:pt idx="6">
                  <c:v>73.790322580645167</c:v>
                </c:pt>
                <c:pt idx="7">
                  <c:v>71.370967741935488</c:v>
                </c:pt>
                <c:pt idx="8">
                  <c:v>69.959677419354833</c:v>
                </c:pt>
                <c:pt idx="9">
                  <c:v>71.102150537634415</c:v>
                </c:pt>
                <c:pt idx="10" formatCode="General">
                  <c:v>68.413978494623649</c:v>
                </c:pt>
                <c:pt idx="11">
                  <c:v>68.27956989247312</c:v>
                </c:pt>
              </c:numCache>
            </c:numRef>
          </c:val>
          <c:smooth val="1"/>
          <c:extLst>
            <c:ext xmlns:c16="http://schemas.microsoft.com/office/drawing/2014/chart" uri="{C3380CC4-5D6E-409C-BE32-E72D297353CC}">
              <c16:uniqueId val="{00000000-0FB4-4964-AE2C-5EE9E54F3922}"/>
            </c:ext>
          </c:extLst>
        </c:ser>
        <c:ser>
          <c:idx val="0"/>
          <c:order val="1"/>
          <c:tx>
            <c:strRef>
              <c:f>Data_Sheet_Graphs!$D$38</c:f>
              <c:strCache>
                <c:ptCount val="1"/>
              </c:strCache>
            </c:strRef>
          </c:tx>
          <c:spPr>
            <a:ln>
              <a:solidFill>
                <a:srgbClr val="C0000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Data_Sheet_Graphs!$D$39:$D$53</c:f>
              <c:numCache>
                <c:formatCode>General</c:formatCode>
                <c:ptCount val="15"/>
                <c:pt idx="11" formatCode="0">
                  <c:v>68.27956989247312</c:v>
                </c:pt>
                <c:pt idx="12" formatCode="0">
                  <c:v>66.666666666666671</c:v>
                </c:pt>
                <c:pt idx="13" formatCode="0">
                  <c:v>68.884408602150543</c:v>
                </c:pt>
                <c:pt idx="14" formatCode="0">
                  <c:v>68.346774193548384</c:v>
                </c:pt>
              </c:numCache>
            </c:numRef>
          </c:val>
          <c:smooth val="0"/>
          <c:extLst>
            <c:ext xmlns:c16="http://schemas.microsoft.com/office/drawing/2014/chart" uri="{C3380CC4-5D6E-409C-BE32-E72D297353CC}">
              <c16:uniqueId val="{00000001-0FB4-4964-AE2C-5EE9E54F3922}"/>
            </c:ext>
          </c:extLst>
        </c:ser>
        <c:ser>
          <c:idx val="2"/>
          <c:order val="2"/>
          <c:tx>
            <c:strRef>
              <c:f>Data_Sheet_Graphs!$E$38</c:f>
              <c:strCache>
                <c:ptCount val="1"/>
                <c:pt idx="0">
                  <c:v>C</c:v>
                </c:pt>
              </c:strCache>
            </c:strRef>
          </c:tx>
          <c:spPr>
            <a:ln>
              <a:solidFill>
                <a:srgbClr val="0070C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Data_Sheet_Graphs!$E$39:$E$53</c:f>
              <c:numCache>
                <c:formatCode>0</c:formatCode>
                <c:ptCount val="15"/>
                <c:pt idx="0">
                  <c:v>100</c:v>
                </c:pt>
                <c:pt idx="1">
                  <c:v>94.961474449855146</c:v>
                </c:pt>
                <c:pt idx="2">
                  <c:v>88.796153609073542</c:v>
                </c:pt>
                <c:pt idx="3">
                  <c:v>86.758306108611237</c:v>
                </c:pt>
                <c:pt idx="4">
                  <c:v>82.893422918079267</c:v>
                </c:pt>
                <c:pt idx="5">
                  <c:v>81.581704986747212</c:v>
                </c:pt>
                <c:pt idx="6">
                  <c:v>81.305553843308886</c:v>
                </c:pt>
                <c:pt idx="7">
                  <c:v>81.940454909696115</c:v>
                </c:pt>
                <c:pt idx="8">
                  <c:v>82.207976329901996</c:v>
                </c:pt>
                <c:pt idx="9">
                  <c:v>82.920544905381249</c:v>
                </c:pt>
                <c:pt idx="10">
                  <c:v>83.713246625161801</c:v>
                </c:pt>
                <c:pt idx="11">
                  <c:v>84.456635640756943</c:v>
                </c:pt>
              </c:numCache>
            </c:numRef>
          </c:val>
          <c:smooth val="1"/>
          <c:extLst>
            <c:ext xmlns:c16="http://schemas.microsoft.com/office/drawing/2014/chart" uri="{C3380CC4-5D6E-409C-BE32-E72D297353CC}">
              <c16:uniqueId val="{00000002-0FB4-4964-AE2C-5EE9E54F3922}"/>
            </c:ext>
          </c:extLst>
        </c:ser>
        <c:ser>
          <c:idx val="3"/>
          <c:order val="3"/>
          <c:tx>
            <c:strRef>
              <c:f>Data_Sheet_Graphs!$F$38</c:f>
              <c:strCache>
                <c:ptCount val="1"/>
              </c:strCache>
            </c:strRef>
          </c:tx>
          <c:spPr>
            <a:ln>
              <a:solidFill>
                <a:srgbClr val="0070C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Data_Sheet_Graphs!$F$39:$F$53</c:f>
              <c:numCache>
                <c:formatCode>0</c:formatCode>
                <c:ptCount val="15"/>
                <c:pt idx="11">
                  <c:v>84.456635640756943</c:v>
                </c:pt>
                <c:pt idx="12">
                  <c:v>82.564260617641622</c:v>
                </c:pt>
                <c:pt idx="13">
                  <c:v>83.630647845651239</c:v>
                </c:pt>
                <c:pt idx="14">
                  <c:v>84.83880909819392</c:v>
                </c:pt>
              </c:numCache>
            </c:numRef>
          </c:val>
          <c:smooth val="0"/>
          <c:extLst>
            <c:ext xmlns:c16="http://schemas.microsoft.com/office/drawing/2014/chart" uri="{C3380CC4-5D6E-409C-BE32-E72D297353CC}">
              <c16:uniqueId val="{00000003-0FB4-4964-AE2C-5EE9E54F3922}"/>
            </c:ext>
          </c:extLst>
        </c:ser>
        <c:ser>
          <c:idx val="4"/>
          <c:order val="4"/>
          <c:tx>
            <c:strRef>
              <c:f>Data_Sheet_Graphs!$G$38</c:f>
              <c:strCache>
                <c:ptCount val="1"/>
                <c:pt idx="0">
                  <c:v>D</c:v>
                </c:pt>
              </c:strCache>
            </c:strRef>
          </c:tx>
          <c:spPr>
            <a:ln>
              <a:solidFill>
                <a:srgbClr val="92D05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Data_Sheet_Graphs!$G$39:$G$53</c:f>
              <c:numCache>
                <c:formatCode>0</c:formatCode>
                <c:ptCount val="15"/>
                <c:pt idx="0">
                  <c:v>100</c:v>
                </c:pt>
                <c:pt idx="1">
                  <c:v>105.35714285714286</c:v>
                </c:pt>
                <c:pt idx="2">
                  <c:v>110.11904761904762</c:v>
                </c:pt>
                <c:pt idx="3">
                  <c:v>118.45238095238095</c:v>
                </c:pt>
                <c:pt idx="4">
                  <c:v>131.39880952380952</c:v>
                </c:pt>
                <c:pt idx="5">
                  <c:v>136.9047619047619</c:v>
                </c:pt>
                <c:pt idx="6">
                  <c:v>139.28571428571428</c:v>
                </c:pt>
                <c:pt idx="7">
                  <c:v>179.16666666666666</c:v>
                </c:pt>
                <c:pt idx="8">
                  <c:v>591.07142857142856</c:v>
                </c:pt>
                <c:pt idx="9">
                  <c:v>603.72023809523807</c:v>
                </c:pt>
                <c:pt idx="10" formatCode="General">
                  <c:v>648.66071428571433</c:v>
                </c:pt>
                <c:pt idx="11">
                  <c:v>668.89880952380952</c:v>
                </c:pt>
              </c:numCache>
            </c:numRef>
          </c:val>
          <c:smooth val="1"/>
          <c:extLst>
            <c:ext xmlns:c16="http://schemas.microsoft.com/office/drawing/2014/chart" uri="{C3380CC4-5D6E-409C-BE32-E72D297353CC}">
              <c16:uniqueId val="{00000004-0FB4-4964-AE2C-5EE9E54F3922}"/>
            </c:ext>
          </c:extLst>
        </c:ser>
        <c:ser>
          <c:idx val="5"/>
          <c:order val="5"/>
          <c:tx>
            <c:strRef>
              <c:f>Data_Sheet_Graphs!$H$38</c:f>
              <c:strCache>
                <c:ptCount val="1"/>
              </c:strCache>
            </c:strRef>
          </c:tx>
          <c:spPr>
            <a:ln>
              <a:solidFill>
                <a:srgbClr val="92D05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Data_Sheet_Graphs!$H$39:$H$53</c:f>
              <c:numCache>
                <c:formatCode>General</c:formatCode>
                <c:ptCount val="15"/>
                <c:pt idx="11" formatCode="0">
                  <c:v>668.89880952380952</c:v>
                </c:pt>
                <c:pt idx="12" formatCode="0">
                  <c:v>653.125</c:v>
                </c:pt>
                <c:pt idx="13" formatCode="0">
                  <c:v>674.70238095238096</c:v>
                </c:pt>
                <c:pt idx="14" formatCode="0">
                  <c:v>702.38095238095241</c:v>
                </c:pt>
              </c:numCache>
            </c:numRef>
          </c:val>
          <c:smooth val="0"/>
          <c:extLst>
            <c:ext xmlns:c16="http://schemas.microsoft.com/office/drawing/2014/chart" uri="{C3380CC4-5D6E-409C-BE32-E72D297353CC}">
              <c16:uniqueId val="{00000005-0FB4-4964-AE2C-5EE9E54F3922}"/>
            </c:ext>
          </c:extLst>
        </c:ser>
        <c:ser>
          <c:idx val="6"/>
          <c:order val="6"/>
          <c:tx>
            <c:strRef>
              <c:f>Data_Sheet_Graphs!$I$38</c:f>
              <c:strCache>
                <c:ptCount val="1"/>
                <c:pt idx="0">
                  <c:v>E</c:v>
                </c:pt>
              </c:strCache>
            </c:strRef>
          </c:tx>
          <c:spPr>
            <a:ln>
              <a:solidFill>
                <a:srgbClr val="7030A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Data_Sheet_Graphs!$I$39:$I$53</c:f>
              <c:numCache>
                <c:formatCode>0</c:formatCode>
                <c:ptCount val="15"/>
                <c:pt idx="0">
                  <c:v>100</c:v>
                </c:pt>
                <c:pt idx="1">
                  <c:v>102.44360902255639</c:v>
                </c:pt>
                <c:pt idx="2">
                  <c:v>101.12781954887218</c:v>
                </c:pt>
                <c:pt idx="3">
                  <c:v>107.98872180451127</c:v>
                </c:pt>
                <c:pt idx="4">
                  <c:v>110.52631578947368</c:v>
                </c:pt>
                <c:pt idx="5">
                  <c:v>113.06390977443608</c:v>
                </c:pt>
                <c:pt idx="6">
                  <c:v>115.6015037593985</c:v>
                </c:pt>
                <c:pt idx="7">
                  <c:v>116.25939849624061</c:v>
                </c:pt>
                <c:pt idx="8">
                  <c:v>112.96992481203007</c:v>
                </c:pt>
                <c:pt idx="9">
                  <c:v>111.74812030075188</c:v>
                </c:pt>
                <c:pt idx="10">
                  <c:v>117.38721804511279</c:v>
                </c:pt>
                <c:pt idx="11">
                  <c:v>119.64285714285714</c:v>
                </c:pt>
              </c:numCache>
            </c:numRef>
          </c:val>
          <c:smooth val="1"/>
          <c:extLst>
            <c:ext xmlns:c16="http://schemas.microsoft.com/office/drawing/2014/chart" uri="{C3380CC4-5D6E-409C-BE32-E72D297353CC}">
              <c16:uniqueId val="{00000006-0FB4-4964-AE2C-5EE9E54F3922}"/>
            </c:ext>
          </c:extLst>
        </c:ser>
        <c:ser>
          <c:idx val="7"/>
          <c:order val="7"/>
          <c:tx>
            <c:strRef>
              <c:f>Data_Sheet_Graphs!$J$38</c:f>
              <c:strCache>
                <c:ptCount val="1"/>
              </c:strCache>
            </c:strRef>
          </c:tx>
          <c:spPr>
            <a:ln>
              <a:solidFill>
                <a:srgbClr val="7030A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Data_Sheet_Graphs!$J$39:$J$53</c:f>
              <c:numCache>
                <c:formatCode>0</c:formatCode>
                <c:ptCount val="15"/>
                <c:pt idx="11">
                  <c:v>119.64285714285714</c:v>
                </c:pt>
                <c:pt idx="12">
                  <c:v>116.72932330827068</c:v>
                </c:pt>
                <c:pt idx="13">
                  <c:v>120.67669172932331</c:v>
                </c:pt>
                <c:pt idx="14">
                  <c:v>125</c:v>
                </c:pt>
              </c:numCache>
            </c:numRef>
          </c:val>
          <c:smooth val="0"/>
          <c:extLst>
            <c:ext xmlns:c16="http://schemas.microsoft.com/office/drawing/2014/chart" uri="{C3380CC4-5D6E-409C-BE32-E72D297353CC}">
              <c16:uniqueId val="{00000007-0FB4-4964-AE2C-5EE9E54F3922}"/>
            </c:ext>
          </c:extLst>
        </c:ser>
        <c:ser>
          <c:idx val="8"/>
          <c:order val="8"/>
          <c:tx>
            <c:strRef>
              <c:f>Data_Sheet_Graphs!$K$38</c:f>
              <c:strCache>
                <c:ptCount val="1"/>
                <c:pt idx="0">
                  <c:v>F</c:v>
                </c:pt>
              </c:strCache>
            </c:strRef>
          </c:tx>
          <c:spPr>
            <a:ln>
              <a:solidFill>
                <a:srgbClr val="F79646">
                  <a:lumMod val="50000"/>
                </a:srgbClr>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Data_Sheet_Graphs!$K$39:$K$53</c:f>
              <c:numCache>
                <c:formatCode>0</c:formatCode>
                <c:ptCount val="15"/>
                <c:pt idx="0">
                  <c:v>100</c:v>
                </c:pt>
                <c:pt idx="1">
                  <c:v>93.312313441793833</c:v>
                </c:pt>
                <c:pt idx="2">
                  <c:v>84.3359128047951</c:v>
                </c:pt>
                <c:pt idx="3">
                  <c:v>78.351645713462602</c:v>
                </c:pt>
                <c:pt idx="4">
                  <c:v>70.052256303966843</c:v>
                </c:pt>
                <c:pt idx="5">
                  <c:v>65.046694568705433</c:v>
                </c:pt>
                <c:pt idx="6">
                  <c:v>62.254623442514067</c:v>
                </c:pt>
                <c:pt idx="7">
                  <c:v>62.304238922543831</c:v>
                </c:pt>
                <c:pt idx="8">
                  <c:v>63.068477364937863</c:v>
                </c:pt>
                <c:pt idx="9">
                  <c:v>65.284368723041595</c:v>
                </c:pt>
                <c:pt idx="10" formatCode="General">
                  <c:v>68.230888037067558</c:v>
                </c:pt>
                <c:pt idx="11">
                  <c:v>72.319363641456135</c:v>
                </c:pt>
              </c:numCache>
            </c:numRef>
          </c:val>
          <c:smooth val="1"/>
          <c:extLst>
            <c:ext xmlns:c16="http://schemas.microsoft.com/office/drawing/2014/chart" uri="{C3380CC4-5D6E-409C-BE32-E72D297353CC}">
              <c16:uniqueId val="{00000008-0FB4-4964-AE2C-5EE9E54F3922}"/>
            </c:ext>
          </c:extLst>
        </c:ser>
        <c:ser>
          <c:idx val="9"/>
          <c:order val="9"/>
          <c:tx>
            <c:strRef>
              <c:f>Data_Sheet_Graphs!$L$38</c:f>
              <c:strCache>
                <c:ptCount val="1"/>
              </c:strCache>
            </c:strRef>
          </c:tx>
          <c:spPr>
            <a:ln>
              <a:solidFill>
                <a:srgbClr val="F79646">
                  <a:lumMod val="50000"/>
                </a:srgbClr>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Data_Sheet_Graphs!$L$39:$L$53</c:f>
              <c:numCache>
                <c:formatCode>General</c:formatCode>
                <c:ptCount val="15"/>
                <c:pt idx="11" formatCode="0">
                  <c:v>72.319363641456135</c:v>
                </c:pt>
                <c:pt idx="12" formatCode="0">
                  <c:v>73.908659501764546</c:v>
                </c:pt>
                <c:pt idx="13" formatCode="0">
                  <c:v>77.511383551668118</c:v>
                </c:pt>
                <c:pt idx="14" formatCode="0">
                  <c:v>77.113659461752064</c:v>
                </c:pt>
              </c:numCache>
            </c:numRef>
          </c:val>
          <c:smooth val="0"/>
          <c:extLst>
            <c:ext xmlns:c16="http://schemas.microsoft.com/office/drawing/2014/chart" uri="{C3380CC4-5D6E-409C-BE32-E72D297353CC}">
              <c16:uniqueId val="{00000009-0FB4-4964-AE2C-5EE9E54F3922}"/>
            </c:ext>
          </c:extLst>
        </c:ser>
        <c:ser>
          <c:idx val="10"/>
          <c:order val="10"/>
          <c:tx>
            <c:strRef>
              <c:f>Data_Sheet_Graphs!$M$38</c:f>
              <c:strCache>
                <c:ptCount val="1"/>
                <c:pt idx="0">
                  <c:v>G</c:v>
                </c:pt>
              </c:strCache>
            </c:strRef>
          </c:tx>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Data_Sheet_Graphs!$M$39:$M$53</c:f>
              <c:numCache>
                <c:formatCode>0</c:formatCode>
                <c:ptCount val="15"/>
                <c:pt idx="0">
                  <c:v>100</c:v>
                </c:pt>
                <c:pt idx="1">
                  <c:v>96.101992435621341</c:v>
                </c:pt>
                <c:pt idx="2">
                  <c:v>90.967625183228066</c:v>
                </c:pt>
                <c:pt idx="3">
                  <c:v>88.222371016486008</c:v>
                </c:pt>
                <c:pt idx="4">
                  <c:v>84.156788939358293</c:v>
                </c:pt>
                <c:pt idx="5">
                  <c:v>81.994245281311635</c:v>
                </c:pt>
                <c:pt idx="6">
                  <c:v>80.25769557900071</c:v>
                </c:pt>
                <c:pt idx="7">
                  <c:v>80.321757541757904</c:v>
                </c:pt>
                <c:pt idx="8">
                  <c:v>79.713711793553998</c:v>
                </c:pt>
                <c:pt idx="9">
                  <c:v>79.285908177853386</c:v>
                </c:pt>
                <c:pt idx="10">
                  <c:v>78.794404531388551</c:v>
                </c:pt>
                <c:pt idx="11">
                  <c:v>79.012649523154593</c:v>
                </c:pt>
              </c:numCache>
            </c:numRef>
          </c:val>
          <c:smooth val="1"/>
          <c:extLst>
            <c:ext xmlns:c16="http://schemas.microsoft.com/office/drawing/2014/chart" uri="{C3380CC4-5D6E-409C-BE32-E72D297353CC}">
              <c16:uniqueId val="{0000000A-0FB4-4964-AE2C-5EE9E54F3922}"/>
            </c:ext>
          </c:extLst>
        </c:ser>
        <c:ser>
          <c:idx val="11"/>
          <c:order val="11"/>
          <c:tx>
            <c:strRef>
              <c:f>Data_Sheet_Graphs!$N$38</c:f>
              <c:strCache>
                <c:ptCount val="1"/>
              </c:strCache>
            </c:strRef>
          </c:tx>
          <c:spPr>
            <a:ln>
              <a:solidFill>
                <a:srgbClr val="4BACC6">
                  <a:lumMod val="75000"/>
                </a:srgbClr>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Data_Sheet_Graphs!$N$39:$N$53</c:f>
              <c:numCache>
                <c:formatCode>0</c:formatCode>
                <c:ptCount val="15"/>
                <c:pt idx="11">
                  <c:v>79.012649523154593</c:v>
                </c:pt>
                <c:pt idx="12">
                  <c:v>75.153368682024649</c:v>
                </c:pt>
                <c:pt idx="13">
                  <c:v>77.351019743390211</c:v>
                </c:pt>
                <c:pt idx="14">
                  <c:v>78.336198628277742</c:v>
                </c:pt>
              </c:numCache>
            </c:numRef>
          </c:val>
          <c:smooth val="0"/>
          <c:extLst>
            <c:ext xmlns:c16="http://schemas.microsoft.com/office/drawing/2014/chart" uri="{C3380CC4-5D6E-409C-BE32-E72D297353CC}">
              <c16:uniqueId val="{0000000B-0FB4-4964-AE2C-5EE9E54F3922}"/>
            </c:ext>
          </c:extLst>
        </c:ser>
        <c:ser>
          <c:idx val="12"/>
          <c:order val="12"/>
          <c:tx>
            <c:strRef>
              <c:f>Data_Sheet_Graphs!$O$38</c:f>
              <c:strCache>
                <c:ptCount val="1"/>
                <c:pt idx="0">
                  <c:v>H</c:v>
                </c:pt>
              </c:strCache>
            </c:strRef>
          </c:tx>
          <c:spPr>
            <a:ln>
              <a:solidFill>
                <a:srgbClr val="FFC00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Data_Sheet_Graphs!$O$39:$O$53</c:f>
              <c:numCache>
                <c:formatCode>0</c:formatCode>
                <c:ptCount val="15"/>
                <c:pt idx="0">
                  <c:v>100</c:v>
                </c:pt>
                <c:pt idx="1">
                  <c:v>96.559438401604567</c:v>
                </c:pt>
                <c:pt idx="2">
                  <c:v>92.937591606881128</c:v>
                </c:pt>
                <c:pt idx="3">
                  <c:v>91.371596081154053</c:v>
                </c:pt>
                <c:pt idx="4">
                  <c:v>88.023605646841006</c:v>
                </c:pt>
                <c:pt idx="5">
                  <c:v>86.152896706009415</c:v>
                </c:pt>
                <c:pt idx="6">
                  <c:v>84.135616755380696</c:v>
                </c:pt>
                <c:pt idx="7">
                  <c:v>83.209905114556818</c:v>
                </c:pt>
                <c:pt idx="8">
                  <c:v>83.830903340276166</c:v>
                </c:pt>
                <c:pt idx="9">
                  <c:v>87.830749055002698</c:v>
                </c:pt>
                <c:pt idx="10">
                  <c:v>98.410861683252335</c:v>
                </c:pt>
                <c:pt idx="11">
                  <c:v>120.55079842629021</c:v>
                </c:pt>
              </c:numCache>
            </c:numRef>
          </c:val>
          <c:smooth val="1"/>
          <c:extLst>
            <c:ext xmlns:c16="http://schemas.microsoft.com/office/drawing/2014/chart" uri="{C3380CC4-5D6E-409C-BE32-E72D297353CC}">
              <c16:uniqueId val="{0000000C-0FB4-4964-AE2C-5EE9E54F3922}"/>
            </c:ext>
          </c:extLst>
        </c:ser>
        <c:ser>
          <c:idx val="13"/>
          <c:order val="13"/>
          <c:tx>
            <c:strRef>
              <c:f>Data_Sheet_Graphs!$P$38</c:f>
              <c:strCache>
                <c:ptCount val="1"/>
              </c:strCache>
            </c:strRef>
          </c:tx>
          <c:spPr>
            <a:ln>
              <a:solidFill>
                <a:srgbClr val="FFC00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Data_Sheet_Graphs!$P$39:$P$53</c:f>
              <c:numCache>
                <c:formatCode>0</c:formatCode>
                <c:ptCount val="15"/>
                <c:pt idx="11">
                  <c:v>120.55079842629021</c:v>
                </c:pt>
                <c:pt idx="12">
                  <c:v>114.64552958420119</c:v>
                </c:pt>
                <c:pt idx="13">
                  <c:v>116.6975237213608</c:v>
                </c:pt>
                <c:pt idx="14">
                  <c:v>119.82565764097816</c:v>
                </c:pt>
              </c:numCache>
            </c:numRef>
          </c:val>
          <c:smooth val="1"/>
          <c:extLst>
            <c:ext xmlns:c16="http://schemas.microsoft.com/office/drawing/2014/chart" uri="{C3380CC4-5D6E-409C-BE32-E72D297353CC}">
              <c16:uniqueId val="{0000000D-0FB4-4964-AE2C-5EE9E54F3922}"/>
            </c:ext>
          </c:extLst>
        </c:ser>
        <c:ser>
          <c:idx val="14"/>
          <c:order val="14"/>
          <c:tx>
            <c:strRef>
              <c:f>Data_Sheet_Graphs!$Q$38</c:f>
              <c:strCache>
                <c:ptCount val="1"/>
                <c:pt idx="0">
                  <c:v>I</c:v>
                </c:pt>
              </c:strCache>
            </c:strRef>
          </c:tx>
          <c:spPr>
            <a:ln>
              <a:solidFill>
                <a:srgbClr val="00B05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Data_Sheet_Graphs!$Q$39:$Q$53</c:f>
              <c:numCache>
                <c:formatCode>0</c:formatCode>
                <c:ptCount val="15"/>
                <c:pt idx="0">
                  <c:v>100</c:v>
                </c:pt>
                <c:pt idx="1">
                  <c:v>98.023538651163292</c:v>
                </c:pt>
                <c:pt idx="2">
                  <c:v>93.71720895734029</c:v>
                </c:pt>
                <c:pt idx="3">
                  <c:v>93.539414696931686</c:v>
                </c:pt>
                <c:pt idx="4">
                  <c:v>91.427698818704386</c:v>
                </c:pt>
                <c:pt idx="5">
                  <c:v>89.627940967942493</c:v>
                </c:pt>
                <c:pt idx="6">
                  <c:v>91.709115500823529</c:v>
                </c:pt>
                <c:pt idx="7">
                  <c:v>100.1101669957133</c:v>
                </c:pt>
                <c:pt idx="8">
                  <c:v>106.36350745536055</c:v>
                </c:pt>
                <c:pt idx="9">
                  <c:v>114.2824419987129</c:v>
                </c:pt>
                <c:pt idx="10">
                  <c:v>123.40339663390743</c:v>
                </c:pt>
                <c:pt idx="11">
                  <c:v>128.67832328014049</c:v>
                </c:pt>
              </c:numCache>
            </c:numRef>
          </c:val>
          <c:smooth val="1"/>
          <c:extLst>
            <c:ext xmlns:c16="http://schemas.microsoft.com/office/drawing/2014/chart" uri="{C3380CC4-5D6E-409C-BE32-E72D297353CC}">
              <c16:uniqueId val="{0000000E-0FB4-4964-AE2C-5EE9E54F3922}"/>
            </c:ext>
          </c:extLst>
        </c:ser>
        <c:ser>
          <c:idx val="15"/>
          <c:order val="15"/>
          <c:tx>
            <c:strRef>
              <c:f>Data_Sheet_Graphs!$R$38</c:f>
              <c:strCache>
                <c:ptCount val="1"/>
              </c:strCache>
            </c:strRef>
          </c:tx>
          <c:spPr>
            <a:ln>
              <a:solidFill>
                <a:srgbClr val="00B05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Data_Sheet_Graphs!$R$39:$R$53</c:f>
              <c:numCache>
                <c:formatCode>0</c:formatCode>
                <c:ptCount val="15"/>
                <c:pt idx="11">
                  <c:v>128.67832328014049</c:v>
                </c:pt>
                <c:pt idx="12">
                  <c:v>122.39335071281319</c:v>
                </c:pt>
                <c:pt idx="13">
                  <c:v>114.98271141700934</c:v>
                </c:pt>
                <c:pt idx="14">
                  <c:v>118.65203590789604</c:v>
                </c:pt>
              </c:numCache>
            </c:numRef>
          </c:val>
          <c:smooth val="0"/>
          <c:extLst>
            <c:ext xmlns:c16="http://schemas.microsoft.com/office/drawing/2014/chart" uri="{C3380CC4-5D6E-409C-BE32-E72D297353CC}">
              <c16:uniqueId val="{0000000F-0FB4-4964-AE2C-5EE9E54F3922}"/>
            </c:ext>
          </c:extLst>
        </c:ser>
        <c:ser>
          <c:idx val="16"/>
          <c:order val="16"/>
          <c:tx>
            <c:strRef>
              <c:f>Data_Sheet_Graphs!$S$38</c:f>
              <c:strCache>
                <c:ptCount val="1"/>
                <c:pt idx="0">
                  <c:v>J</c:v>
                </c:pt>
              </c:strCache>
            </c:strRef>
          </c:tx>
          <c:spPr>
            <a:ln>
              <a:solidFill>
                <a:srgbClr val="FF000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Data_Sheet_Graphs!$S$39:$S$53</c:f>
              <c:numCache>
                <c:formatCode>0</c:formatCode>
                <c:ptCount val="15"/>
                <c:pt idx="0">
                  <c:v>100</c:v>
                </c:pt>
                <c:pt idx="1">
                  <c:v>94.677746764780508</c:v>
                </c:pt>
                <c:pt idx="2">
                  <c:v>90.90332402943416</c:v>
                </c:pt>
                <c:pt idx="3">
                  <c:v>91.44887084496321</c:v>
                </c:pt>
                <c:pt idx="4">
                  <c:v>90.605176351179907</c:v>
                </c:pt>
                <c:pt idx="5">
                  <c:v>91.766049226084746</c:v>
                </c:pt>
                <c:pt idx="6">
                  <c:v>93.827708703374782</c:v>
                </c:pt>
                <c:pt idx="7">
                  <c:v>98.655163664044665</c:v>
                </c:pt>
                <c:pt idx="8">
                  <c:v>104.04085257548846</c:v>
                </c:pt>
                <c:pt idx="9">
                  <c:v>112.82035016493276</c:v>
                </c:pt>
                <c:pt idx="10">
                  <c:v>120.89571174828724</c:v>
                </c:pt>
                <c:pt idx="11">
                  <c:v>132.84064958132453</c:v>
                </c:pt>
              </c:numCache>
            </c:numRef>
          </c:val>
          <c:smooth val="1"/>
          <c:extLst>
            <c:ext xmlns:c16="http://schemas.microsoft.com/office/drawing/2014/chart" uri="{C3380CC4-5D6E-409C-BE32-E72D297353CC}">
              <c16:uniqueId val="{00000010-0FB4-4964-AE2C-5EE9E54F3922}"/>
            </c:ext>
          </c:extLst>
        </c:ser>
        <c:ser>
          <c:idx val="17"/>
          <c:order val="17"/>
          <c:tx>
            <c:strRef>
              <c:f>Data_Sheet_Graphs!$T$38</c:f>
              <c:strCache>
                <c:ptCount val="1"/>
              </c:strCache>
            </c:strRef>
          </c:tx>
          <c:spPr>
            <a:ln>
              <a:solidFill>
                <a:srgbClr val="FF000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Data_Sheet_Graphs!$T$39:$T$53</c:f>
              <c:numCache>
                <c:formatCode>0</c:formatCode>
                <c:ptCount val="15"/>
                <c:pt idx="11">
                  <c:v>132.84064958132453</c:v>
                </c:pt>
                <c:pt idx="12">
                  <c:v>140.41486932250697</c:v>
                </c:pt>
                <c:pt idx="13">
                  <c:v>163.27708703374779</c:v>
                </c:pt>
                <c:pt idx="14">
                  <c:v>174.6891651865009</c:v>
                </c:pt>
              </c:numCache>
            </c:numRef>
          </c:val>
          <c:smooth val="1"/>
          <c:extLst>
            <c:ext xmlns:c16="http://schemas.microsoft.com/office/drawing/2014/chart" uri="{C3380CC4-5D6E-409C-BE32-E72D297353CC}">
              <c16:uniqueId val="{00000011-0FB4-4964-AE2C-5EE9E54F3922}"/>
            </c:ext>
          </c:extLst>
        </c:ser>
        <c:ser>
          <c:idx val="18"/>
          <c:order val="18"/>
          <c:tx>
            <c:strRef>
              <c:f>Data_Sheet_Graphs!$U$38</c:f>
              <c:strCache>
                <c:ptCount val="1"/>
                <c:pt idx="0">
                  <c:v>L</c:v>
                </c:pt>
              </c:strCache>
            </c:strRef>
          </c:tx>
          <c:spPr>
            <a:ln>
              <a:solidFill>
                <a:srgbClr val="8064A2">
                  <a:lumMod val="60000"/>
                  <a:lumOff val="40000"/>
                </a:srgbClr>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Data_Sheet_Graphs!$U$39:$U$53</c:f>
              <c:numCache>
                <c:formatCode>0</c:formatCode>
                <c:ptCount val="15"/>
                <c:pt idx="0">
                  <c:v>100</c:v>
                </c:pt>
                <c:pt idx="1">
                  <c:v>99.80376505022285</c:v>
                </c:pt>
                <c:pt idx="2">
                  <c:v>98.327013902747282</c:v>
                </c:pt>
                <c:pt idx="3">
                  <c:v>96.384620501563234</c:v>
                </c:pt>
                <c:pt idx="4">
                  <c:v>94.565289696002125</c:v>
                </c:pt>
                <c:pt idx="5">
                  <c:v>94.112951506685292</c:v>
                </c:pt>
                <c:pt idx="6">
                  <c:v>98.313709838355621</c:v>
                </c:pt>
                <c:pt idx="7">
                  <c:v>106.93806958025677</c:v>
                </c:pt>
                <c:pt idx="8">
                  <c:v>119.02481208009047</c:v>
                </c:pt>
                <c:pt idx="9">
                  <c:v>135.67152265016963</c:v>
                </c:pt>
                <c:pt idx="10">
                  <c:v>151.36366660014633</c:v>
                </c:pt>
                <c:pt idx="11">
                  <c:v>165.73205614315174</c:v>
                </c:pt>
              </c:numCache>
            </c:numRef>
          </c:val>
          <c:smooth val="1"/>
          <c:extLst>
            <c:ext xmlns:c16="http://schemas.microsoft.com/office/drawing/2014/chart" uri="{C3380CC4-5D6E-409C-BE32-E72D297353CC}">
              <c16:uniqueId val="{00000012-0FB4-4964-AE2C-5EE9E54F3922}"/>
            </c:ext>
          </c:extLst>
        </c:ser>
        <c:ser>
          <c:idx val="19"/>
          <c:order val="19"/>
          <c:tx>
            <c:strRef>
              <c:f>Data_Sheet_Graphs!$V$38</c:f>
              <c:strCache>
                <c:ptCount val="1"/>
              </c:strCache>
            </c:strRef>
          </c:tx>
          <c:spPr>
            <a:ln>
              <a:solidFill>
                <a:srgbClr val="8064A2">
                  <a:lumMod val="60000"/>
                  <a:lumOff val="40000"/>
                </a:srgbClr>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Data_Sheet_Graphs!$V$39:$V$53</c:f>
              <c:numCache>
                <c:formatCode>0</c:formatCode>
                <c:ptCount val="15"/>
                <c:pt idx="11">
                  <c:v>165.73205614315174</c:v>
                </c:pt>
                <c:pt idx="12">
                  <c:v>157.77955165303001</c:v>
                </c:pt>
                <c:pt idx="13">
                  <c:v>165.43271469433913</c:v>
                </c:pt>
                <c:pt idx="14">
                  <c:v>172.03153063260825</c:v>
                </c:pt>
              </c:numCache>
            </c:numRef>
          </c:val>
          <c:smooth val="0"/>
          <c:extLst>
            <c:ext xmlns:c16="http://schemas.microsoft.com/office/drawing/2014/chart" uri="{C3380CC4-5D6E-409C-BE32-E72D297353CC}">
              <c16:uniqueId val="{00000013-0FB4-4964-AE2C-5EE9E54F3922}"/>
            </c:ext>
          </c:extLst>
        </c:ser>
        <c:ser>
          <c:idx val="20"/>
          <c:order val="20"/>
          <c:tx>
            <c:strRef>
              <c:f>Data_Sheet_Graphs!$W$38</c:f>
              <c:strCache>
                <c:ptCount val="1"/>
                <c:pt idx="0">
                  <c:v>M</c:v>
                </c:pt>
              </c:strCache>
            </c:strRef>
          </c:tx>
          <c:spPr>
            <a:ln>
              <a:solidFill>
                <a:srgbClr val="9BBB59">
                  <a:lumMod val="60000"/>
                  <a:lumOff val="40000"/>
                </a:srgbClr>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Data_Sheet_Graphs!$W$39:$W$53</c:f>
              <c:numCache>
                <c:formatCode>0</c:formatCode>
                <c:ptCount val="15"/>
                <c:pt idx="0">
                  <c:v>100</c:v>
                </c:pt>
                <c:pt idx="1">
                  <c:v>98.077434701638524</c:v>
                </c:pt>
                <c:pt idx="2">
                  <c:v>94.970969811734136</c:v>
                </c:pt>
                <c:pt idx="3">
                  <c:v>91.563248251146334</c:v>
                </c:pt>
                <c:pt idx="4">
                  <c:v>88.192303478927684</c:v>
                </c:pt>
                <c:pt idx="5">
                  <c:v>86.934850310646496</c:v>
                </c:pt>
                <c:pt idx="6">
                  <c:v>88.676661606597918</c:v>
                </c:pt>
                <c:pt idx="7">
                  <c:v>91.296420914255307</c:v>
                </c:pt>
                <c:pt idx="8">
                  <c:v>94.029640526455808</c:v>
                </c:pt>
                <c:pt idx="9">
                  <c:v>98.265231067778842</c:v>
                </c:pt>
                <c:pt idx="10">
                  <c:v>100.48905303682373</c:v>
                </c:pt>
                <c:pt idx="11">
                  <c:v>103.15810889059297</c:v>
                </c:pt>
              </c:numCache>
            </c:numRef>
          </c:val>
          <c:smooth val="1"/>
          <c:extLst>
            <c:ext xmlns:c16="http://schemas.microsoft.com/office/drawing/2014/chart" uri="{C3380CC4-5D6E-409C-BE32-E72D297353CC}">
              <c16:uniqueId val="{00000014-0FB4-4964-AE2C-5EE9E54F3922}"/>
            </c:ext>
          </c:extLst>
        </c:ser>
        <c:ser>
          <c:idx val="21"/>
          <c:order val="21"/>
          <c:tx>
            <c:strRef>
              <c:f>Data_Sheet_Graphs!$X$38</c:f>
              <c:strCache>
                <c:ptCount val="1"/>
              </c:strCache>
            </c:strRef>
          </c:tx>
          <c:spPr>
            <a:ln>
              <a:solidFill>
                <a:srgbClr val="9BBB59">
                  <a:lumMod val="60000"/>
                  <a:lumOff val="40000"/>
                </a:srgbClr>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Data_Sheet_Graphs!$X$39:$X$53</c:f>
              <c:numCache>
                <c:formatCode>0</c:formatCode>
                <c:ptCount val="15"/>
                <c:pt idx="11">
                  <c:v>103.15810889059297</c:v>
                </c:pt>
                <c:pt idx="12">
                  <c:v>98.370084038873841</c:v>
                </c:pt>
                <c:pt idx="13">
                  <c:v>105.1182334621825</c:v>
                </c:pt>
                <c:pt idx="14">
                  <c:v>108.76852532903489</c:v>
                </c:pt>
              </c:numCache>
            </c:numRef>
          </c:val>
          <c:smooth val="1"/>
          <c:extLst>
            <c:ext xmlns:c16="http://schemas.microsoft.com/office/drawing/2014/chart" uri="{C3380CC4-5D6E-409C-BE32-E72D297353CC}">
              <c16:uniqueId val="{00000015-0FB4-4964-AE2C-5EE9E54F3922}"/>
            </c:ext>
          </c:extLst>
        </c:ser>
        <c:ser>
          <c:idx val="22"/>
          <c:order val="22"/>
          <c:tx>
            <c:strRef>
              <c:f>Data_Sheet_Graphs!$Y$38</c:f>
              <c:strCache>
                <c:ptCount val="1"/>
                <c:pt idx="0">
                  <c:v>N</c:v>
                </c:pt>
              </c:strCache>
            </c:strRef>
          </c:tx>
          <c:spPr>
            <a:ln>
              <a:solidFill>
                <a:srgbClr val="F79646">
                  <a:lumMod val="60000"/>
                  <a:lumOff val="40000"/>
                </a:srgbClr>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Data_Sheet_Graphs!$Y$39:$Y$53</c:f>
              <c:numCache>
                <c:formatCode>0</c:formatCode>
                <c:ptCount val="15"/>
                <c:pt idx="0">
                  <c:v>100</c:v>
                </c:pt>
                <c:pt idx="1">
                  <c:v>96.167560170246958</c:v>
                </c:pt>
                <c:pt idx="2">
                  <c:v>92.119172870971383</c:v>
                </c:pt>
                <c:pt idx="3">
                  <c:v>87.817172845861222</c:v>
                </c:pt>
                <c:pt idx="4">
                  <c:v>84.607465253801053</c:v>
                </c:pt>
                <c:pt idx="5">
                  <c:v>85.461211063541285</c:v>
                </c:pt>
                <c:pt idx="6">
                  <c:v>90.93334505141307</c:v>
                </c:pt>
                <c:pt idx="7">
                  <c:v>96.698012529975273</c:v>
                </c:pt>
                <c:pt idx="8">
                  <c:v>102.82614973194893</c:v>
                </c:pt>
                <c:pt idx="9">
                  <c:v>110.71890419214303</c:v>
                </c:pt>
                <c:pt idx="10">
                  <c:v>113.59276324875391</c:v>
                </c:pt>
                <c:pt idx="11">
                  <c:v>118.43839847330162</c:v>
                </c:pt>
              </c:numCache>
            </c:numRef>
          </c:val>
          <c:smooth val="1"/>
          <c:extLst>
            <c:ext xmlns:c16="http://schemas.microsoft.com/office/drawing/2014/chart" uri="{C3380CC4-5D6E-409C-BE32-E72D297353CC}">
              <c16:uniqueId val="{00000016-0FB4-4964-AE2C-5EE9E54F3922}"/>
            </c:ext>
          </c:extLst>
        </c:ser>
        <c:ser>
          <c:idx val="23"/>
          <c:order val="23"/>
          <c:tx>
            <c:strRef>
              <c:f>Data_Sheet_Graphs!$Z$38</c:f>
              <c:strCache>
                <c:ptCount val="1"/>
              </c:strCache>
            </c:strRef>
          </c:tx>
          <c:spPr>
            <a:ln>
              <a:solidFill>
                <a:srgbClr val="F79646">
                  <a:lumMod val="60000"/>
                  <a:lumOff val="40000"/>
                </a:srgbClr>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Data_Sheet_Graphs!$Z$39:$Z$53</c:f>
              <c:numCache>
                <c:formatCode>0</c:formatCode>
                <c:ptCount val="15"/>
                <c:pt idx="11">
                  <c:v>118.43839847330162</c:v>
                </c:pt>
                <c:pt idx="12">
                  <c:v>112.93676003465204</c:v>
                </c:pt>
                <c:pt idx="13">
                  <c:v>120.75230071940639</c:v>
                </c:pt>
                <c:pt idx="14">
                  <c:v>124.8314479780035</c:v>
                </c:pt>
              </c:numCache>
            </c:numRef>
          </c:val>
          <c:smooth val="1"/>
          <c:extLst>
            <c:ext xmlns:c16="http://schemas.microsoft.com/office/drawing/2014/chart" uri="{C3380CC4-5D6E-409C-BE32-E72D297353CC}">
              <c16:uniqueId val="{00000017-0FB4-4964-AE2C-5EE9E54F3922}"/>
            </c:ext>
          </c:extLst>
        </c:ser>
        <c:dLbls>
          <c:showLegendKey val="0"/>
          <c:showVal val="0"/>
          <c:showCatName val="0"/>
          <c:showSerName val="0"/>
          <c:showPercent val="0"/>
          <c:showBubbleSize val="0"/>
        </c:dLbls>
        <c:smooth val="0"/>
        <c:axId val="1099429600"/>
        <c:axId val="1099425248"/>
      </c:lineChart>
      <c:catAx>
        <c:axId val="1099429600"/>
        <c:scaling>
          <c:orientation val="minMax"/>
        </c:scaling>
        <c:delete val="0"/>
        <c:axPos val="b"/>
        <c:numFmt formatCode="General" sourceLinked="1"/>
        <c:majorTickMark val="out"/>
        <c:minorTickMark val="none"/>
        <c:tickLblPos val="nextTo"/>
        <c:spPr>
          <a:ln w="3175">
            <a:solidFill>
              <a:srgbClr val="969696"/>
            </a:solidFill>
            <a:prstDash val="solid"/>
          </a:ln>
        </c:spPr>
        <c:txPr>
          <a:bodyPr rot="-2700000" vert="horz"/>
          <a:lstStyle/>
          <a:p>
            <a:pPr>
              <a:defRPr sz="800" b="0" i="0" u="none" strike="noStrike" baseline="0">
                <a:solidFill>
                  <a:srgbClr val="000000"/>
                </a:solidFill>
                <a:latin typeface="Arial"/>
                <a:ea typeface="Arial"/>
                <a:cs typeface="Arial"/>
              </a:defRPr>
            </a:pPr>
            <a:endParaRPr lang="en-US"/>
          </a:p>
        </c:txPr>
        <c:crossAx val="1099425248"/>
        <c:crosses val="autoZero"/>
        <c:auto val="1"/>
        <c:lblAlgn val="ctr"/>
        <c:lblOffset val="100"/>
        <c:tickLblSkip val="1"/>
        <c:tickMarkSkip val="1"/>
        <c:noMultiLvlLbl val="0"/>
      </c:catAx>
      <c:valAx>
        <c:axId val="1099425248"/>
        <c:scaling>
          <c:orientation val="minMax"/>
          <c:max val="200"/>
          <c:min val="25"/>
        </c:scaling>
        <c:delete val="0"/>
        <c:axPos val="l"/>
        <c:majorGridlines>
          <c:spPr>
            <a:ln w="3175">
              <a:solidFill>
                <a:srgbClr val="808080"/>
              </a:solidFill>
              <a:prstDash val="solid"/>
            </a:ln>
          </c:spPr>
        </c:majorGridlines>
        <c:numFmt formatCode="0" sourceLinked="0"/>
        <c:majorTickMark val="out"/>
        <c:minorTickMark val="none"/>
        <c:tickLblPos val="nextTo"/>
        <c:spPr>
          <a:ln w="3175">
            <a:solidFill>
              <a:sysClr val="windowText" lastClr="000000">
                <a:lumMod val="50000"/>
                <a:lumOff val="50000"/>
              </a:sysClr>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099429600"/>
        <c:crosses val="autoZero"/>
        <c:crossBetween val="between"/>
        <c:majorUnit val="25"/>
      </c:valAx>
      <c:spPr>
        <a:noFill/>
      </c:spPr>
    </c:plotArea>
    <c:legend>
      <c:legendPos val="b"/>
      <c:legendEntry>
        <c:idx val="1"/>
        <c:delete val="1"/>
      </c:legendEntry>
      <c:legendEntry>
        <c:idx val="3"/>
        <c:delete val="1"/>
      </c:legendEntry>
      <c:legendEntry>
        <c:idx val="5"/>
        <c:delete val="1"/>
      </c:legendEntry>
      <c:legendEntry>
        <c:idx val="7"/>
        <c:delete val="1"/>
      </c:legendEntry>
      <c:legendEntry>
        <c:idx val="9"/>
        <c:delete val="1"/>
      </c:legendEntry>
      <c:legendEntry>
        <c:idx val="11"/>
        <c:delete val="1"/>
      </c:legendEntry>
      <c:legendEntry>
        <c:idx val="13"/>
        <c:delete val="1"/>
      </c:legendEntry>
      <c:legendEntry>
        <c:idx val="15"/>
        <c:delete val="1"/>
      </c:legendEntry>
      <c:legendEntry>
        <c:idx val="17"/>
        <c:delete val="1"/>
      </c:legendEntry>
      <c:legendEntry>
        <c:idx val="19"/>
        <c:delete val="1"/>
      </c:legendEntry>
      <c:legendEntry>
        <c:idx val="21"/>
        <c:delete val="1"/>
      </c:legendEntry>
      <c:legendEntry>
        <c:idx val="23"/>
        <c:delete val="1"/>
      </c:legendEntry>
      <c:layout>
        <c:manualLayout>
          <c:xMode val="edge"/>
          <c:yMode val="edge"/>
          <c:x val="4.0098254615919982E-2"/>
          <c:y val="0.8438938528910338"/>
          <c:w val="0.89076346764013514"/>
          <c:h val="0.10076476201381783"/>
        </c:manualLayout>
      </c:layout>
      <c:overlay val="0"/>
      <c:spPr>
        <a:solidFill>
          <a:srgbClr val="FFFFFF"/>
        </a:solidFill>
        <a:ln w="25400">
          <a:noFill/>
        </a:ln>
      </c:spPr>
      <c:txPr>
        <a:bodyPr/>
        <a:lstStyle/>
        <a:p>
          <a:pPr>
            <a:defRPr sz="7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solidFill>
        <a:sysClr val="window" lastClr="FFFFFF">
          <a:lumMod val="50000"/>
        </a:sysClr>
      </a:solidFill>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1" l="0.75000000000000289" r="0.75000000000000289" t="1" header="0.5" footer="0.5"/>
    <c:pageSetup/>
  </c:printSettings>
  <c:userShapes r:id="rId2"/>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Translate!$A$12</c:f>
          <c:strCache>
            <c:ptCount val="1"/>
            <c:pt idx="0">
              <c:v>Number of persons employed in SMEs</c:v>
            </c:pt>
          </c:strCache>
        </c:strRef>
      </c:tx>
      <c:overlay val="1"/>
      <c:spPr>
        <a:noFill/>
        <a:ln w="25400">
          <a:noFill/>
        </a:ln>
      </c:spPr>
      <c:txPr>
        <a:bodyPr/>
        <a:lstStyle/>
        <a:p>
          <a:pPr>
            <a:defRPr sz="1000" b="1" i="0" u="none" strike="noStrike" baseline="0">
              <a:solidFill>
                <a:srgbClr val="000000"/>
              </a:solidFill>
              <a:latin typeface="Arial" pitchFamily="34" charset="0"/>
              <a:ea typeface="Calibri"/>
              <a:cs typeface="Arial" pitchFamily="34" charset="0"/>
            </a:defRPr>
          </a:pPr>
          <a:endParaRPr lang="en-US"/>
        </a:p>
      </c:txPr>
    </c:title>
    <c:autoTitleDeleted val="0"/>
    <c:plotArea>
      <c:layout>
        <c:manualLayout>
          <c:layoutTarget val="inner"/>
          <c:xMode val="edge"/>
          <c:yMode val="edge"/>
          <c:x val="0.11616190262464149"/>
          <c:y val="0.24603269946947731"/>
          <c:w val="0.81818383587790688"/>
          <c:h val="0.47619232155382546"/>
        </c:manualLayout>
      </c:layout>
      <c:lineChart>
        <c:grouping val="standard"/>
        <c:varyColors val="0"/>
        <c:ser>
          <c:idx val="0"/>
          <c:order val="0"/>
          <c:tx>
            <c:strRef>
              <c:f>Translate!$A$8</c:f>
              <c:strCache>
                <c:ptCount val="1"/>
                <c:pt idx="0">
                  <c:v>SMEs in PT</c:v>
                </c:pt>
              </c:strCache>
            </c:strRef>
          </c:tx>
          <c:spPr>
            <a:ln>
              <a:solidFill>
                <a:srgbClr val="0070C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Data_Sheet_Graphs!$N$5:$N$19</c:f>
              <c:numCache>
                <c:formatCode>0</c:formatCode>
                <c:ptCount val="15"/>
                <c:pt idx="0">
                  <c:v>100</c:v>
                </c:pt>
                <c:pt idx="1">
                  <c:v>95.696264175400785</c:v>
                </c:pt>
                <c:pt idx="2">
                  <c:v>92.237018788336698</c:v>
                </c:pt>
                <c:pt idx="3">
                  <c:v>89.003290734023466</c:v>
                </c:pt>
                <c:pt idx="4">
                  <c:v>83.043338143510383</c:v>
                </c:pt>
                <c:pt idx="5">
                  <c:v>80.107996233022646</c:v>
                </c:pt>
                <c:pt idx="6">
                  <c:v>80.822074773784422</c:v>
                </c:pt>
                <c:pt idx="7">
                  <c:v>83.417600951054354</c:v>
                </c:pt>
                <c:pt idx="8">
                  <c:v>86.393441448925586</c:v>
                </c:pt>
                <c:pt idx="9">
                  <c:v>90.058044394472716</c:v>
                </c:pt>
                <c:pt idx="10" formatCode="General">
                  <c:v>93.761427154463973</c:v>
                </c:pt>
                <c:pt idx="11">
                  <c:v>97.149343464544941</c:v>
                </c:pt>
              </c:numCache>
            </c:numRef>
          </c:val>
          <c:smooth val="1"/>
          <c:extLst>
            <c:ext xmlns:c16="http://schemas.microsoft.com/office/drawing/2014/chart" uri="{C3380CC4-5D6E-409C-BE32-E72D297353CC}">
              <c16:uniqueId val="{00000000-E368-45F6-9543-E6784692C5FE}"/>
            </c:ext>
          </c:extLst>
        </c:ser>
        <c:ser>
          <c:idx val="1"/>
          <c:order val="1"/>
          <c:tx>
            <c:strRef>
              <c:f>Data_Sheet_Graphs!$O$4</c:f>
              <c:strCache>
                <c:ptCount val="1"/>
              </c:strCache>
            </c:strRef>
          </c:tx>
          <c:spPr>
            <a:ln>
              <a:solidFill>
                <a:srgbClr val="0070C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Data_Sheet_Graphs!$O$5:$O$19</c:f>
              <c:numCache>
                <c:formatCode>General</c:formatCode>
                <c:ptCount val="15"/>
                <c:pt idx="11" formatCode="0">
                  <c:v>97.149343464544941</c:v>
                </c:pt>
                <c:pt idx="12" formatCode="0">
                  <c:v>93.305343593452903</c:v>
                </c:pt>
                <c:pt idx="13" formatCode="0">
                  <c:v>96.685095732071943</c:v>
                </c:pt>
                <c:pt idx="14">
                  <c:v>99.227017678295837</c:v>
                </c:pt>
              </c:numCache>
            </c:numRef>
          </c:val>
          <c:smooth val="1"/>
          <c:extLst>
            <c:ext xmlns:c16="http://schemas.microsoft.com/office/drawing/2014/chart" uri="{C3380CC4-5D6E-409C-BE32-E72D297353CC}">
              <c16:uniqueId val="{00000001-E368-45F6-9543-E6784692C5FE}"/>
            </c:ext>
          </c:extLst>
        </c:ser>
        <c:ser>
          <c:idx val="2"/>
          <c:order val="2"/>
          <c:tx>
            <c:strRef>
              <c:f>Translate!$A$9</c:f>
              <c:strCache>
                <c:ptCount val="1"/>
                <c:pt idx="0">
                  <c:v>SMEs in the European Union</c:v>
                </c:pt>
              </c:strCache>
            </c:strRef>
          </c:tx>
          <c:spPr>
            <a:ln>
              <a:solidFill>
                <a:srgbClr val="C0000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Data_Sheet_Graphs!$P$5:$P$19</c:f>
              <c:numCache>
                <c:formatCode>0</c:formatCode>
                <c:ptCount val="15"/>
                <c:pt idx="0">
                  <c:v>100</c:v>
                </c:pt>
                <c:pt idx="1">
                  <c:v>97.530068105190708</c:v>
                </c:pt>
                <c:pt idx="2">
                  <c:v>97.168248483451336</c:v>
                </c:pt>
                <c:pt idx="3">
                  <c:v>97.098563616619785</c:v>
                </c:pt>
                <c:pt idx="4">
                  <c:v>96.320687181141935</c:v>
                </c:pt>
                <c:pt idx="5">
                  <c:v>94.940232256326766</c:v>
                </c:pt>
                <c:pt idx="6">
                  <c:v>96.978102328080041</c:v>
                </c:pt>
                <c:pt idx="7">
                  <c:v>97.058557112056889</c:v>
                </c:pt>
                <c:pt idx="8">
                  <c:v>100.89659710702956</c:v>
                </c:pt>
                <c:pt idx="9">
                  <c:v>100.63998971711857</c:v>
                </c:pt>
                <c:pt idx="10" formatCode="General">
                  <c:v>100.74215045235999</c:v>
                </c:pt>
                <c:pt idx="11">
                  <c:v>101.6424286152329</c:v>
                </c:pt>
              </c:numCache>
            </c:numRef>
          </c:val>
          <c:smooth val="1"/>
          <c:extLst>
            <c:ext xmlns:c16="http://schemas.microsoft.com/office/drawing/2014/chart" uri="{C3380CC4-5D6E-409C-BE32-E72D297353CC}">
              <c16:uniqueId val="{00000002-E368-45F6-9543-E6784692C5FE}"/>
            </c:ext>
          </c:extLst>
        </c:ser>
        <c:ser>
          <c:idx val="3"/>
          <c:order val="3"/>
          <c:tx>
            <c:strRef>
              <c:f>Data_Sheet_Graphs!$Q$4</c:f>
              <c:strCache>
                <c:ptCount val="1"/>
              </c:strCache>
            </c:strRef>
          </c:tx>
          <c:spPr>
            <a:ln>
              <a:solidFill>
                <a:srgbClr val="C0000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Data_Sheet_Graphs!$Q$5:$Q$19</c:f>
              <c:numCache>
                <c:formatCode>General</c:formatCode>
                <c:ptCount val="15"/>
                <c:pt idx="11" formatCode="0">
                  <c:v>101.6424286152329</c:v>
                </c:pt>
                <c:pt idx="12" formatCode="0">
                  <c:v>99.656864926592974</c:v>
                </c:pt>
                <c:pt idx="13" formatCode="0">
                  <c:v>100.16527435163191</c:v>
                </c:pt>
                <c:pt idx="14">
                  <c:v>101.76167773136119</c:v>
                </c:pt>
              </c:numCache>
            </c:numRef>
          </c:val>
          <c:smooth val="1"/>
          <c:extLst>
            <c:ext xmlns:c16="http://schemas.microsoft.com/office/drawing/2014/chart" uri="{C3380CC4-5D6E-409C-BE32-E72D297353CC}">
              <c16:uniqueId val="{00000003-E368-45F6-9543-E6784692C5FE}"/>
            </c:ext>
          </c:extLst>
        </c:ser>
        <c:dLbls>
          <c:showLegendKey val="0"/>
          <c:showVal val="0"/>
          <c:showCatName val="0"/>
          <c:showSerName val="0"/>
          <c:showPercent val="0"/>
          <c:showBubbleSize val="0"/>
        </c:dLbls>
        <c:smooth val="0"/>
        <c:axId val="1099437216"/>
        <c:axId val="1099437760"/>
      </c:lineChart>
      <c:catAx>
        <c:axId val="1099437216"/>
        <c:scaling>
          <c:orientation val="minMax"/>
        </c:scaling>
        <c:delete val="0"/>
        <c:axPos val="b"/>
        <c:numFmt formatCode="General" sourceLinked="1"/>
        <c:majorTickMark val="out"/>
        <c:minorTickMark val="none"/>
        <c:tickLblPos val="nextTo"/>
        <c:spPr>
          <a:ln w="3175">
            <a:solidFill>
              <a:srgbClr val="969696"/>
            </a:solidFill>
            <a:prstDash val="solid"/>
          </a:ln>
        </c:spPr>
        <c:txPr>
          <a:bodyPr rot="-2700000" vert="horz"/>
          <a:lstStyle/>
          <a:p>
            <a:pPr>
              <a:defRPr sz="800" b="0" i="0" u="none" strike="noStrike" baseline="0">
                <a:solidFill>
                  <a:srgbClr val="000000"/>
                </a:solidFill>
                <a:latin typeface="Arial" panose="020B0604020202020204" pitchFamily="34" charset="0"/>
                <a:ea typeface="Calibri"/>
                <a:cs typeface="Arial" panose="020B0604020202020204" pitchFamily="34" charset="0"/>
              </a:defRPr>
            </a:pPr>
            <a:endParaRPr lang="en-US"/>
          </a:p>
        </c:txPr>
        <c:crossAx val="1099437760"/>
        <c:crosses val="autoZero"/>
        <c:auto val="1"/>
        <c:lblAlgn val="ctr"/>
        <c:lblOffset val="100"/>
        <c:tickLblSkip val="1"/>
        <c:tickMarkSkip val="1"/>
        <c:noMultiLvlLbl val="0"/>
      </c:catAx>
      <c:valAx>
        <c:axId val="1099437760"/>
        <c:scaling>
          <c:orientation val="minMax"/>
          <c:max val="140"/>
          <c:min val="80"/>
        </c:scaling>
        <c:delete val="0"/>
        <c:axPos val="l"/>
        <c:majorGridlines/>
        <c:numFmt formatCode="0" sourceLinked="0"/>
        <c:majorTickMark val="out"/>
        <c:minorTickMark val="none"/>
        <c:tickLblPos val="nextTo"/>
        <c:spPr>
          <a:ln w="3175">
            <a:solidFill>
              <a:sysClr val="windowText" lastClr="000000">
                <a:lumMod val="50000"/>
                <a:lumOff val="50000"/>
              </a:sysClr>
            </a:solidFill>
            <a:prstDash val="solid"/>
          </a:ln>
        </c:spPr>
        <c:txPr>
          <a:bodyPr rot="0" vert="horz"/>
          <a:lstStyle/>
          <a:p>
            <a:pPr>
              <a:defRPr sz="800" b="0" i="0" u="none" strike="noStrike" baseline="0">
                <a:solidFill>
                  <a:srgbClr val="000000"/>
                </a:solidFill>
                <a:latin typeface="Arial" panose="020B0604020202020204" pitchFamily="34" charset="0"/>
                <a:ea typeface="Calibri"/>
                <a:cs typeface="Arial" panose="020B0604020202020204" pitchFamily="34" charset="0"/>
              </a:defRPr>
            </a:pPr>
            <a:endParaRPr lang="en-US"/>
          </a:p>
        </c:txPr>
        <c:crossAx val="1099437216"/>
        <c:crosses val="autoZero"/>
        <c:crossBetween val="between"/>
        <c:majorUnit val="20"/>
      </c:valAx>
      <c:spPr>
        <a:noFill/>
      </c:spPr>
    </c:plotArea>
    <c:legend>
      <c:legendPos val="b"/>
      <c:legendEntry>
        <c:idx val="1"/>
        <c:delete val="1"/>
      </c:legendEntry>
      <c:legendEntry>
        <c:idx val="3"/>
        <c:delete val="1"/>
      </c:legendEntry>
      <c:layout>
        <c:manualLayout>
          <c:xMode val="edge"/>
          <c:yMode val="edge"/>
          <c:x val="9.0913645337593191E-2"/>
          <c:y val="0.89288042051287331"/>
          <c:w val="0.81999477113800845"/>
          <c:h val="6.1892124899947644E-2"/>
        </c:manualLayout>
      </c:layout>
      <c:overlay val="0"/>
      <c:spPr>
        <a:solidFill>
          <a:srgbClr val="FFFFFF"/>
        </a:solidFill>
        <a:ln w="25400">
          <a:noFill/>
        </a:ln>
      </c:spPr>
      <c:txPr>
        <a:bodyPr/>
        <a:lstStyle/>
        <a:p>
          <a:pPr>
            <a:defRPr sz="700" b="0" i="0" u="none" strike="noStrike" baseline="0">
              <a:solidFill>
                <a:srgbClr val="000000"/>
              </a:solidFill>
              <a:latin typeface="Arial" pitchFamily="34" charset="0"/>
              <a:ea typeface="Calibri"/>
              <a:cs typeface="Arial" pitchFamily="34" charset="0"/>
            </a:defRPr>
          </a:pPr>
          <a:endParaRPr lang="en-US"/>
        </a:p>
      </c:txPr>
    </c:legend>
    <c:plotVisOnly val="1"/>
    <c:dispBlanksAs val="gap"/>
    <c:showDLblsOverMax val="0"/>
  </c:chart>
  <c:spPr>
    <a:solidFill>
      <a:srgbClr val="FFFFFF"/>
    </a:solidFill>
    <a:ln w="9525">
      <a:solidFill>
        <a:sysClr val="window" lastClr="FFFFFF">
          <a:lumMod val="50000"/>
        </a:sysClr>
      </a:solidFill>
    </a:ln>
  </c:spPr>
  <c:txPr>
    <a:bodyPr/>
    <a:lstStyle/>
    <a:p>
      <a:pPr>
        <a:defRPr sz="800" b="0" i="0" u="none" strike="noStrike" baseline="0">
          <a:solidFill>
            <a:srgbClr val="000000"/>
          </a:solidFill>
          <a:latin typeface="Calibri"/>
          <a:ea typeface="Calibri"/>
          <a:cs typeface="Calibri"/>
        </a:defRPr>
      </a:pPr>
      <a:endParaRPr lang="en-US"/>
    </a:p>
  </c:txPr>
  <c:printSettings>
    <c:headerFooter alignWithMargins="0"/>
    <c:pageMargins b="1" l="0.75000000000000289" r="0.75000000000000289" t="1" header="0.5" footer="0.5"/>
    <c:pageSetup/>
  </c:printSettings>
  <c:userShapes r:id="rId2"/>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defRPr sz="1000" b="1"/>
            </a:pPr>
            <a:r>
              <a:rPr lang="de-DE" sz="1000" b="1"/>
              <a:t>Value added of SMEs</a:t>
            </a:r>
          </a:p>
        </c:rich>
      </c:tx>
      <c:overlay val="1"/>
    </c:title>
    <c:autoTitleDeleted val="0"/>
    <c:plotArea>
      <c:layout>
        <c:manualLayout>
          <c:layoutTarget val="inner"/>
          <c:xMode val="edge"/>
          <c:yMode val="edge"/>
          <c:x val="0.11616190262464149"/>
          <c:y val="0.24603269946947731"/>
          <c:w val="0.81818383587790688"/>
          <c:h val="0.47619232155382546"/>
        </c:manualLayout>
      </c:layout>
      <c:lineChart>
        <c:grouping val="standard"/>
        <c:varyColors val="0"/>
        <c:ser>
          <c:idx val="0"/>
          <c:order val="0"/>
          <c:tx>
            <c:strRef>
              <c:f>Translate!$A$8</c:f>
              <c:strCache>
                <c:ptCount val="1"/>
                <c:pt idx="0">
                  <c:v>SMEs in PT</c:v>
                </c:pt>
              </c:strCache>
            </c:strRef>
          </c:tx>
          <c:spPr>
            <a:ln>
              <a:solidFill>
                <a:srgbClr val="0070C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Data_Sheet_Graphs!$Y$5:$Y$19</c:f>
              <c:numCache>
                <c:formatCode>0</c:formatCode>
                <c:ptCount val="15"/>
                <c:pt idx="0">
                  <c:v>100</c:v>
                </c:pt>
                <c:pt idx="1">
                  <c:v>94.901305149758969</c:v>
                </c:pt>
                <c:pt idx="2">
                  <c:v>94.86034084371083</c:v>
                </c:pt>
                <c:pt idx="3">
                  <c:v>86.958739199899156</c:v>
                </c:pt>
                <c:pt idx="4">
                  <c:v>78.62841679832583</c:v>
                </c:pt>
                <c:pt idx="5">
                  <c:v>79.519919760203038</c:v>
                </c:pt>
                <c:pt idx="6">
                  <c:v>83.544821968601369</c:v>
                </c:pt>
                <c:pt idx="7">
                  <c:v>88.124679780836772</c:v>
                </c:pt>
                <c:pt idx="8">
                  <c:v>93.800164169414245</c:v>
                </c:pt>
                <c:pt idx="9">
                  <c:v>101.49858206984796</c:v>
                </c:pt>
                <c:pt idx="10" formatCode="General">
                  <c:v>108.47164795382388</c:v>
                </c:pt>
                <c:pt idx="11">
                  <c:v>115.43025438467831</c:v>
                </c:pt>
              </c:numCache>
            </c:numRef>
          </c:val>
          <c:smooth val="1"/>
          <c:extLst>
            <c:ext xmlns:c16="http://schemas.microsoft.com/office/drawing/2014/chart" uri="{C3380CC4-5D6E-409C-BE32-E72D297353CC}">
              <c16:uniqueId val="{00000000-3972-4246-A8C3-17C5931F13E4}"/>
            </c:ext>
          </c:extLst>
        </c:ser>
        <c:ser>
          <c:idx val="1"/>
          <c:order val="1"/>
          <c:tx>
            <c:strRef>
              <c:f>Data_Sheet_Graphs!$Z$4</c:f>
              <c:strCache>
                <c:ptCount val="1"/>
              </c:strCache>
            </c:strRef>
          </c:tx>
          <c:spPr>
            <a:ln>
              <a:solidFill>
                <a:srgbClr val="0070C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Data_Sheet_Graphs!$Z$5:$Z$19</c:f>
              <c:numCache>
                <c:formatCode>General</c:formatCode>
                <c:ptCount val="15"/>
                <c:pt idx="11" formatCode="0">
                  <c:v>115.43025438467831</c:v>
                </c:pt>
                <c:pt idx="12" formatCode="0">
                  <c:v>102.66766031590417</c:v>
                </c:pt>
                <c:pt idx="13" formatCode="0">
                  <c:v>109.06002278703792</c:v>
                </c:pt>
                <c:pt idx="14" formatCode="0">
                  <c:v>119.4962202681502</c:v>
                </c:pt>
              </c:numCache>
            </c:numRef>
          </c:val>
          <c:smooth val="1"/>
          <c:extLst>
            <c:ext xmlns:c16="http://schemas.microsoft.com/office/drawing/2014/chart" uri="{C3380CC4-5D6E-409C-BE32-E72D297353CC}">
              <c16:uniqueId val="{00000001-3972-4246-A8C3-17C5931F13E4}"/>
            </c:ext>
          </c:extLst>
        </c:ser>
        <c:ser>
          <c:idx val="2"/>
          <c:order val="2"/>
          <c:tx>
            <c:strRef>
              <c:f>Translate!$A$9</c:f>
              <c:strCache>
                <c:ptCount val="1"/>
                <c:pt idx="0">
                  <c:v>SMEs in the European Union</c:v>
                </c:pt>
              </c:strCache>
            </c:strRef>
          </c:tx>
          <c:spPr>
            <a:ln>
              <a:solidFill>
                <a:srgbClr val="C00000"/>
              </a:solidFill>
              <a:prstDash val="solid"/>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Data_Sheet_Graphs!$AA$5:$AA$19</c:f>
              <c:numCache>
                <c:formatCode>0</c:formatCode>
                <c:ptCount val="15"/>
                <c:pt idx="0">
                  <c:v>100</c:v>
                </c:pt>
                <c:pt idx="1">
                  <c:v>91.67800084582494</c:v>
                </c:pt>
                <c:pt idx="2">
                  <c:v>95.391290108073548</c:v>
                </c:pt>
                <c:pt idx="3">
                  <c:v>99.170235286693071</c:v>
                </c:pt>
                <c:pt idx="4">
                  <c:v>97.058555420856308</c:v>
                </c:pt>
                <c:pt idx="5">
                  <c:v>97.933702077545234</c:v>
                </c:pt>
                <c:pt idx="6">
                  <c:v>100.26661327497568</c:v>
                </c:pt>
                <c:pt idx="7">
                  <c:v>104.10249567216277</c:v>
                </c:pt>
                <c:pt idx="8">
                  <c:v>109.42689441595718</c:v>
                </c:pt>
                <c:pt idx="9">
                  <c:v>110.81545740914105</c:v>
                </c:pt>
                <c:pt idx="10" formatCode="General">
                  <c:v>110.64080341024936</c:v>
                </c:pt>
                <c:pt idx="11">
                  <c:v>114.58267281984179</c:v>
                </c:pt>
              </c:numCache>
            </c:numRef>
          </c:val>
          <c:smooth val="1"/>
          <c:extLst>
            <c:ext xmlns:c16="http://schemas.microsoft.com/office/drawing/2014/chart" uri="{C3380CC4-5D6E-409C-BE32-E72D297353CC}">
              <c16:uniqueId val="{00000002-3972-4246-A8C3-17C5931F13E4}"/>
            </c:ext>
          </c:extLst>
        </c:ser>
        <c:ser>
          <c:idx val="3"/>
          <c:order val="3"/>
          <c:tx>
            <c:strRef>
              <c:f>Data_Sheet_Graphs!$AB$4</c:f>
              <c:strCache>
                <c:ptCount val="1"/>
              </c:strCache>
            </c:strRef>
          </c:tx>
          <c:spPr>
            <a:ln>
              <a:solidFill>
                <a:srgbClr val="C0000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Data_Sheet_Graphs!$AB$5:$AB$19</c:f>
              <c:numCache>
                <c:formatCode>General</c:formatCode>
                <c:ptCount val="15"/>
                <c:pt idx="11" formatCode="0">
                  <c:v>114.58267281984179</c:v>
                </c:pt>
                <c:pt idx="12" formatCode="0">
                  <c:v>108.27530149956092</c:v>
                </c:pt>
                <c:pt idx="13" formatCode="0">
                  <c:v>116.94944270336593</c:v>
                </c:pt>
                <c:pt idx="14" formatCode="0">
                  <c:v>124.98830820005132</c:v>
                </c:pt>
              </c:numCache>
            </c:numRef>
          </c:val>
          <c:smooth val="1"/>
          <c:extLst>
            <c:ext xmlns:c16="http://schemas.microsoft.com/office/drawing/2014/chart" uri="{C3380CC4-5D6E-409C-BE32-E72D297353CC}">
              <c16:uniqueId val="{00000003-3972-4246-A8C3-17C5931F13E4}"/>
            </c:ext>
          </c:extLst>
        </c:ser>
        <c:dLbls>
          <c:showLegendKey val="0"/>
          <c:showVal val="0"/>
          <c:showCatName val="0"/>
          <c:showSerName val="0"/>
          <c:showPercent val="0"/>
          <c:showBubbleSize val="0"/>
        </c:dLbls>
        <c:smooth val="0"/>
        <c:axId val="1099432320"/>
        <c:axId val="1099438304"/>
      </c:lineChart>
      <c:catAx>
        <c:axId val="1099432320"/>
        <c:scaling>
          <c:orientation val="minMax"/>
        </c:scaling>
        <c:delete val="0"/>
        <c:axPos val="b"/>
        <c:numFmt formatCode="General" sourceLinked="1"/>
        <c:majorTickMark val="out"/>
        <c:minorTickMark val="none"/>
        <c:tickLblPos val="nextTo"/>
        <c:spPr>
          <a:ln w="3175">
            <a:solidFill>
              <a:srgbClr val="969696"/>
            </a:solidFill>
            <a:prstDash val="solid"/>
          </a:ln>
        </c:spPr>
        <c:txPr>
          <a:bodyPr rot="-2700000" vert="horz"/>
          <a:lstStyle/>
          <a:p>
            <a:pPr>
              <a:defRPr/>
            </a:pPr>
            <a:endParaRPr lang="en-US"/>
          </a:p>
        </c:txPr>
        <c:crossAx val="1099438304"/>
        <c:crossesAt val="80"/>
        <c:auto val="1"/>
        <c:lblAlgn val="ctr"/>
        <c:lblOffset val="100"/>
        <c:tickLblSkip val="1"/>
        <c:tickMarkSkip val="1"/>
        <c:noMultiLvlLbl val="0"/>
      </c:catAx>
      <c:valAx>
        <c:axId val="1099438304"/>
        <c:scaling>
          <c:orientation val="minMax"/>
          <c:max val="140"/>
          <c:min val="80"/>
        </c:scaling>
        <c:delete val="0"/>
        <c:axPos val="l"/>
        <c:majorGridlines>
          <c:spPr>
            <a:ln w="3175">
              <a:solidFill>
                <a:srgbClr val="808080"/>
              </a:solidFill>
              <a:prstDash val="solid"/>
            </a:ln>
          </c:spPr>
        </c:majorGridlines>
        <c:numFmt formatCode="0" sourceLinked="0"/>
        <c:majorTickMark val="out"/>
        <c:minorTickMark val="none"/>
        <c:tickLblPos val="nextTo"/>
        <c:spPr>
          <a:ln w="3175">
            <a:solidFill>
              <a:sysClr val="windowText" lastClr="000000">
                <a:lumMod val="50000"/>
                <a:lumOff val="50000"/>
              </a:sysClr>
            </a:solidFill>
            <a:prstDash val="solid"/>
          </a:ln>
        </c:spPr>
        <c:txPr>
          <a:bodyPr rot="0" vert="horz"/>
          <a:lstStyle/>
          <a:p>
            <a:pPr>
              <a:defRPr/>
            </a:pPr>
            <a:endParaRPr lang="en-US"/>
          </a:p>
        </c:txPr>
        <c:crossAx val="1099432320"/>
        <c:crosses val="autoZero"/>
        <c:crossBetween val="between"/>
        <c:majorUnit val="20"/>
      </c:valAx>
      <c:spPr>
        <a:noFill/>
      </c:spPr>
    </c:plotArea>
    <c:legend>
      <c:legendPos val="b"/>
      <c:legendEntry>
        <c:idx val="1"/>
        <c:delete val="1"/>
      </c:legendEntry>
      <c:legendEntry>
        <c:idx val="3"/>
        <c:delete val="1"/>
      </c:legendEntry>
      <c:layout>
        <c:manualLayout>
          <c:xMode val="edge"/>
          <c:yMode val="edge"/>
          <c:x val="5.2970576969175086E-2"/>
          <c:y val="0.88449385852706697"/>
          <c:w val="0.89999980766234988"/>
          <c:h val="6.6247315957521938E-2"/>
        </c:manualLayout>
      </c:layout>
      <c:overlay val="0"/>
      <c:spPr>
        <a:solidFill>
          <a:srgbClr val="FFFFFF"/>
        </a:solidFill>
        <a:ln w="25400">
          <a:noFill/>
        </a:ln>
      </c:spPr>
      <c:txPr>
        <a:bodyPr/>
        <a:lstStyle/>
        <a:p>
          <a:pPr>
            <a:defRPr sz="700"/>
          </a:pPr>
          <a:endParaRPr lang="en-US"/>
        </a:p>
      </c:txPr>
    </c:legend>
    <c:plotVisOnly val="1"/>
    <c:dispBlanksAs val="gap"/>
    <c:showDLblsOverMax val="0"/>
  </c:chart>
  <c:spPr>
    <a:solidFill>
      <a:srgbClr val="FFFFFF"/>
    </a:solidFill>
    <a:ln w="9525">
      <a:solidFill>
        <a:sysClr val="window" lastClr="FFFFFF">
          <a:lumMod val="50000"/>
        </a:sysClr>
      </a:solidFill>
    </a:ln>
  </c:spPr>
  <c:txPr>
    <a:bodyPr/>
    <a:lstStyle/>
    <a:p>
      <a:pPr>
        <a:defRPr sz="800" b="0" i="0" u="none" strike="noStrike" baseline="0">
          <a:solidFill>
            <a:srgbClr val="000000"/>
          </a:solidFill>
          <a:latin typeface="Arial" panose="020B0604020202020204" pitchFamily="34" charset="0"/>
          <a:ea typeface="Calibri"/>
          <a:cs typeface="Arial" panose="020B0604020202020204" pitchFamily="34" charset="0"/>
        </a:defRPr>
      </a:pPr>
      <a:endParaRPr lang="en-US"/>
    </a:p>
  </c:txPr>
  <c:printSettings>
    <c:headerFooter alignWithMargins="0"/>
    <c:pageMargins b="1" l="0.75000000000000289" r="0.75000000000000289" t="1" header="0.5" footer="0.5"/>
    <c:pageSetup/>
  </c:printSettings>
  <c:userShapes r:id="rId2"/>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Translate!$A$15</c:f>
          <c:strCache>
            <c:ptCount val="1"/>
            <c:pt idx="0">
              <c:v>Number of enterprises by size class</c:v>
            </c:pt>
          </c:strCache>
        </c:strRef>
      </c:tx>
      <c:overlay val="1"/>
      <c:spPr>
        <a:noFill/>
        <a:ln w="25400">
          <a:noFill/>
        </a:ln>
      </c:spPr>
      <c:txPr>
        <a:bodyPr/>
        <a:lstStyle/>
        <a:p>
          <a:pPr>
            <a:defRPr sz="1000" b="1" i="0" u="none" strike="noStrike" baseline="0">
              <a:solidFill>
                <a:srgbClr val="000000"/>
              </a:solidFill>
              <a:latin typeface="Arial" pitchFamily="34" charset="0"/>
              <a:ea typeface="Arial"/>
              <a:cs typeface="Arial" pitchFamily="34" charset="0"/>
            </a:defRPr>
          </a:pPr>
          <a:endParaRPr lang="en-US"/>
        </a:p>
      </c:txPr>
    </c:title>
    <c:autoTitleDeleted val="0"/>
    <c:plotArea>
      <c:layout>
        <c:manualLayout>
          <c:layoutTarget val="inner"/>
          <c:xMode val="edge"/>
          <c:yMode val="edge"/>
          <c:x val="0.11616190262464149"/>
          <c:y val="0.24603269946947731"/>
          <c:w val="0.81818383587790688"/>
          <c:h val="0.47619232155382546"/>
        </c:manualLayout>
      </c:layout>
      <c:lineChart>
        <c:grouping val="standard"/>
        <c:varyColors val="0"/>
        <c:ser>
          <c:idx val="1"/>
          <c:order val="0"/>
          <c:tx>
            <c:strRef>
              <c:f>Translate!$A$28</c:f>
              <c:strCache>
                <c:ptCount val="1"/>
                <c:pt idx="0">
                  <c:v>Micro</c:v>
                </c:pt>
              </c:strCache>
            </c:strRef>
          </c:tx>
          <c:spPr>
            <a:ln>
              <a:solidFill>
                <a:srgbClr val="C00000"/>
              </a:solidFill>
              <a:prstDash val="solid"/>
            </a:ln>
          </c:spPr>
          <c:marker>
            <c:symbol val="none"/>
          </c:marker>
          <c:dPt>
            <c:idx val="6"/>
            <c:bubble3D val="0"/>
            <c:extLst>
              <c:ext xmlns:c16="http://schemas.microsoft.com/office/drawing/2014/chart" uri="{C3380CC4-5D6E-409C-BE32-E72D297353CC}">
                <c16:uniqueId val="{00000000-CF84-40E5-A517-41F419E00A2F}"/>
              </c:ext>
            </c:extLst>
          </c:dPt>
          <c:dPt>
            <c:idx val="7"/>
            <c:bubble3D val="0"/>
            <c:extLst>
              <c:ext xmlns:c16="http://schemas.microsoft.com/office/drawing/2014/chart" uri="{C3380CC4-5D6E-409C-BE32-E72D297353CC}">
                <c16:uniqueId val="{00000001-CF84-40E5-A517-41F419E00A2F}"/>
              </c:ext>
            </c:extLst>
          </c:dPt>
          <c:dPt>
            <c:idx val="8"/>
            <c:bubble3D val="0"/>
            <c:extLst>
              <c:ext xmlns:c16="http://schemas.microsoft.com/office/drawing/2014/chart" uri="{C3380CC4-5D6E-409C-BE32-E72D297353CC}">
                <c16:uniqueId val="{00000002-CF84-40E5-A517-41F419E00A2F}"/>
              </c:ext>
            </c:extLst>
          </c:dPt>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Data_Sheet_Graphs!$C$22:$C$36</c:f>
              <c:numCache>
                <c:formatCode>0</c:formatCode>
                <c:ptCount val="15"/>
                <c:pt idx="0">
                  <c:v>100</c:v>
                </c:pt>
                <c:pt idx="1">
                  <c:v>96.283403941462709</c:v>
                </c:pt>
                <c:pt idx="2">
                  <c:v>91.183315793734309</c:v>
                </c:pt>
                <c:pt idx="3">
                  <c:v>88.152450596796101</c:v>
                </c:pt>
                <c:pt idx="4">
                  <c:v>84.345008410012866</c:v>
                </c:pt>
                <c:pt idx="5">
                  <c:v>82.796689063385415</c:v>
                </c:pt>
                <c:pt idx="6">
                  <c:v>83.365151964884816</c:v>
                </c:pt>
                <c:pt idx="7">
                  <c:v>85.925258821518838</c:v>
                </c:pt>
                <c:pt idx="8">
                  <c:v>88.674928267537354</c:v>
                </c:pt>
                <c:pt idx="9">
                  <c:v>92.427840290707607</c:v>
                </c:pt>
                <c:pt idx="10" formatCode="General">
                  <c:v>95.321087095352453</c:v>
                </c:pt>
                <c:pt idx="11">
                  <c:v>98.98247839031454</c:v>
                </c:pt>
              </c:numCache>
            </c:numRef>
          </c:val>
          <c:smooth val="1"/>
          <c:extLst>
            <c:ext xmlns:c16="http://schemas.microsoft.com/office/drawing/2014/chart" uri="{C3380CC4-5D6E-409C-BE32-E72D297353CC}">
              <c16:uniqueId val="{00000003-CF84-40E5-A517-41F419E00A2F}"/>
            </c:ext>
          </c:extLst>
        </c:ser>
        <c:ser>
          <c:idx val="0"/>
          <c:order val="1"/>
          <c:tx>
            <c:strRef>
              <c:f>Data_Sheet_Graphs!$D$21</c:f>
              <c:strCache>
                <c:ptCount val="1"/>
              </c:strCache>
            </c:strRef>
          </c:tx>
          <c:spPr>
            <a:ln>
              <a:solidFill>
                <a:srgbClr val="C0000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Data_Sheet_Graphs!$D$22:$D$36</c:f>
              <c:numCache>
                <c:formatCode>General</c:formatCode>
                <c:ptCount val="15"/>
                <c:pt idx="11" formatCode="0">
                  <c:v>98.98247839031454</c:v>
                </c:pt>
                <c:pt idx="12" formatCode="0">
                  <c:v>95.197860168919831</c:v>
                </c:pt>
                <c:pt idx="13" formatCode="0">
                  <c:v>98.798087733973759</c:v>
                </c:pt>
                <c:pt idx="14" formatCode="0">
                  <c:v>101.35819459060777</c:v>
                </c:pt>
              </c:numCache>
            </c:numRef>
          </c:val>
          <c:smooth val="0"/>
          <c:extLst>
            <c:ext xmlns:c16="http://schemas.microsoft.com/office/drawing/2014/chart" uri="{C3380CC4-5D6E-409C-BE32-E72D297353CC}">
              <c16:uniqueId val="{00000004-CF84-40E5-A517-41F419E00A2F}"/>
            </c:ext>
          </c:extLst>
        </c:ser>
        <c:ser>
          <c:idx val="2"/>
          <c:order val="2"/>
          <c:tx>
            <c:strRef>
              <c:f>Translate!$A$29</c:f>
              <c:strCache>
                <c:ptCount val="1"/>
                <c:pt idx="0">
                  <c:v>Small</c:v>
                </c:pt>
              </c:strCache>
            </c:strRef>
          </c:tx>
          <c:spPr>
            <a:ln cmpd="sng">
              <a:solidFill>
                <a:srgbClr val="0070C0"/>
              </a:solidFill>
              <a:prstDash val="solid"/>
            </a:ln>
          </c:spPr>
          <c:marker>
            <c:symbol val="none"/>
          </c:marker>
          <c:dPt>
            <c:idx val="6"/>
            <c:bubble3D val="0"/>
            <c:extLst>
              <c:ext xmlns:c16="http://schemas.microsoft.com/office/drawing/2014/chart" uri="{C3380CC4-5D6E-409C-BE32-E72D297353CC}">
                <c16:uniqueId val="{00000005-CF84-40E5-A517-41F419E00A2F}"/>
              </c:ext>
            </c:extLst>
          </c:dPt>
          <c:dPt>
            <c:idx val="7"/>
            <c:bubble3D val="0"/>
            <c:extLst>
              <c:ext xmlns:c16="http://schemas.microsoft.com/office/drawing/2014/chart" uri="{C3380CC4-5D6E-409C-BE32-E72D297353CC}">
                <c16:uniqueId val="{00000006-CF84-40E5-A517-41F419E00A2F}"/>
              </c:ext>
            </c:extLst>
          </c:dPt>
          <c:dPt>
            <c:idx val="8"/>
            <c:bubble3D val="0"/>
            <c:extLst>
              <c:ext xmlns:c16="http://schemas.microsoft.com/office/drawing/2014/chart" uri="{C3380CC4-5D6E-409C-BE32-E72D297353CC}">
                <c16:uniqueId val="{00000007-CF84-40E5-A517-41F419E00A2F}"/>
              </c:ext>
            </c:extLst>
          </c:dPt>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Data_Sheet_Graphs!$E$22:$E$36</c:f>
              <c:numCache>
                <c:formatCode>0</c:formatCode>
                <c:ptCount val="15"/>
                <c:pt idx="0">
                  <c:v>100</c:v>
                </c:pt>
                <c:pt idx="1">
                  <c:v>95.072697899838445</c:v>
                </c:pt>
                <c:pt idx="2">
                  <c:v>91.873500758799622</c:v>
                </c:pt>
                <c:pt idx="3">
                  <c:v>87.447985509374845</c:v>
                </c:pt>
                <c:pt idx="4">
                  <c:v>79.250501786850734</c:v>
                </c:pt>
                <c:pt idx="5">
                  <c:v>75.077103833161985</c:v>
                </c:pt>
                <c:pt idx="6">
                  <c:v>75.757575757575751</c:v>
                </c:pt>
                <c:pt idx="7">
                  <c:v>79.221128898027118</c:v>
                </c:pt>
                <c:pt idx="8">
                  <c:v>81.969941743770505</c:v>
                </c:pt>
                <c:pt idx="9">
                  <c:v>85.04430410730896</c:v>
                </c:pt>
                <c:pt idx="10" formatCode="General">
                  <c:v>89.472267097469043</c:v>
                </c:pt>
                <c:pt idx="11">
                  <c:v>93.268712977921382</c:v>
                </c:pt>
              </c:numCache>
            </c:numRef>
          </c:val>
          <c:smooth val="1"/>
          <c:extLst>
            <c:ext xmlns:c16="http://schemas.microsoft.com/office/drawing/2014/chart" uri="{C3380CC4-5D6E-409C-BE32-E72D297353CC}">
              <c16:uniqueId val="{00000008-CF84-40E5-A517-41F419E00A2F}"/>
            </c:ext>
          </c:extLst>
        </c:ser>
        <c:ser>
          <c:idx val="3"/>
          <c:order val="3"/>
          <c:tx>
            <c:strRef>
              <c:f>Data_Sheet_Graphs!$F$21</c:f>
              <c:strCache>
                <c:ptCount val="1"/>
              </c:strCache>
            </c:strRef>
          </c:tx>
          <c:spPr>
            <a:ln>
              <a:solidFill>
                <a:srgbClr val="0070C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Data_Sheet_Graphs!$F$22:$F$36</c:f>
              <c:numCache>
                <c:formatCode>General</c:formatCode>
                <c:ptCount val="15"/>
                <c:pt idx="11" formatCode="0">
                  <c:v>93.268712977921382</c:v>
                </c:pt>
                <c:pt idx="12" formatCode="0">
                  <c:v>93.266265237186076</c:v>
                </c:pt>
                <c:pt idx="13" formatCode="0">
                  <c:v>93.936946198658632</c:v>
                </c:pt>
                <c:pt idx="14" formatCode="0">
                  <c:v>93.395995496157042</c:v>
                </c:pt>
              </c:numCache>
            </c:numRef>
          </c:val>
          <c:smooth val="0"/>
          <c:extLst>
            <c:ext xmlns:c16="http://schemas.microsoft.com/office/drawing/2014/chart" uri="{C3380CC4-5D6E-409C-BE32-E72D297353CC}">
              <c16:uniqueId val="{00000009-CF84-40E5-A517-41F419E00A2F}"/>
            </c:ext>
          </c:extLst>
        </c:ser>
        <c:ser>
          <c:idx val="4"/>
          <c:order val="4"/>
          <c:tx>
            <c:strRef>
              <c:f>Translate!$A$30</c:f>
              <c:strCache>
                <c:ptCount val="1"/>
                <c:pt idx="0">
                  <c:v>Medium-sized</c:v>
                </c:pt>
              </c:strCache>
            </c:strRef>
          </c:tx>
          <c:spPr>
            <a:ln>
              <a:solidFill>
                <a:srgbClr val="92D050"/>
              </a:solidFill>
              <a:prstDash val="solid"/>
            </a:ln>
          </c:spPr>
          <c:marker>
            <c:symbol val="none"/>
          </c:marker>
          <c:dPt>
            <c:idx val="6"/>
            <c:bubble3D val="0"/>
            <c:extLst>
              <c:ext xmlns:c16="http://schemas.microsoft.com/office/drawing/2014/chart" uri="{C3380CC4-5D6E-409C-BE32-E72D297353CC}">
                <c16:uniqueId val="{0000000A-CF84-40E5-A517-41F419E00A2F}"/>
              </c:ext>
            </c:extLst>
          </c:dPt>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Data_Sheet_Graphs!$G$22:$G$36</c:f>
              <c:numCache>
                <c:formatCode>0</c:formatCode>
                <c:ptCount val="15"/>
                <c:pt idx="0">
                  <c:v>100</c:v>
                </c:pt>
                <c:pt idx="1">
                  <c:v>94.637978142076506</c:v>
                </c:pt>
                <c:pt idx="2">
                  <c:v>91.854508196721312</c:v>
                </c:pt>
                <c:pt idx="3">
                  <c:v>89.139344262295083</c:v>
                </c:pt>
                <c:pt idx="4">
                  <c:v>82.257513661202182</c:v>
                </c:pt>
                <c:pt idx="5">
                  <c:v>80.413251366120221</c:v>
                </c:pt>
                <c:pt idx="6">
                  <c:v>81.403688524590166</c:v>
                </c:pt>
                <c:pt idx="7">
                  <c:v>84.050546448087431</c:v>
                </c:pt>
                <c:pt idx="8">
                  <c:v>88.439207650273218</c:v>
                </c:pt>
                <c:pt idx="9">
                  <c:v>93.408469945355193</c:v>
                </c:pt>
                <c:pt idx="10" formatCode="General">
                  <c:v>97.89959016393442</c:v>
                </c:pt>
                <c:pt idx="11">
                  <c:v>102.44193989071039</c:v>
                </c:pt>
              </c:numCache>
            </c:numRef>
          </c:val>
          <c:smooth val="1"/>
          <c:extLst>
            <c:ext xmlns:c16="http://schemas.microsoft.com/office/drawing/2014/chart" uri="{C3380CC4-5D6E-409C-BE32-E72D297353CC}">
              <c16:uniqueId val="{0000000B-CF84-40E5-A517-41F419E00A2F}"/>
            </c:ext>
          </c:extLst>
        </c:ser>
        <c:ser>
          <c:idx val="5"/>
          <c:order val="5"/>
          <c:tx>
            <c:strRef>
              <c:f>Data_Sheet_Graphs!$H$21</c:f>
              <c:strCache>
                <c:ptCount val="1"/>
              </c:strCache>
            </c:strRef>
          </c:tx>
          <c:spPr>
            <a:ln>
              <a:solidFill>
                <a:srgbClr val="92D05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Data_Sheet_Graphs!$H$22:$H$36</c:f>
              <c:numCache>
                <c:formatCode>General</c:formatCode>
                <c:ptCount val="15"/>
                <c:pt idx="11" formatCode="0">
                  <c:v>102.44193989071039</c:v>
                </c:pt>
                <c:pt idx="12" formatCode="0">
                  <c:v>102.39071038251366</c:v>
                </c:pt>
                <c:pt idx="13" formatCode="0">
                  <c:v>102.39071038251366</c:v>
                </c:pt>
                <c:pt idx="14" formatCode="0">
                  <c:v>102.4077868852459</c:v>
                </c:pt>
              </c:numCache>
            </c:numRef>
          </c:val>
          <c:smooth val="0"/>
          <c:extLst>
            <c:ext xmlns:c16="http://schemas.microsoft.com/office/drawing/2014/chart" uri="{C3380CC4-5D6E-409C-BE32-E72D297353CC}">
              <c16:uniqueId val="{0000000C-CF84-40E5-A517-41F419E00A2F}"/>
            </c:ext>
          </c:extLst>
        </c:ser>
        <c:ser>
          <c:idx val="6"/>
          <c:order val="6"/>
          <c:tx>
            <c:strRef>
              <c:f>Translate!$A$32</c:f>
              <c:strCache>
                <c:ptCount val="1"/>
                <c:pt idx="0">
                  <c:v>Large</c:v>
                </c:pt>
              </c:strCache>
            </c:strRef>
          </c:tx>
          <c:spPr>
            <a:ln cmpd="sng">
              <a:solidFill>
                <a:srgbClr val="7030A0"/>
              </a:solidFill>
              <a:prstDash val="solid"/>
            </a:ln>
          </c:spPr>
          <c:marker>
            <c:symbol val="none"/>
          </c:marker>
          <c:dPt>
            <c:idx val="6"/>
            <c:bubble3D val="0"/>
            <c:extLst>
              <c:ext xmlns:c16="http://schemas.microsoft.com/office/drawing/2014/chart" uri="{C3380CC4-5D6E-409C-BE32-E72D297353CC}">
                <c16:uniqueId val="{0000000D-CF84-40E5-A517-41F419E00A2F}"/>
              </c:ext>
            </c:extLst>
          </c:dPt>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Data_Sheet_Graphs!$I$22:$I$36</c:f>
              <c:numCache>
                <c:formatCode>0</c:formatCode>
                <c:ptCount val="15"/>
                <c:pt idx="0">
                  <c:v>100</c:v>
                </c:pt>
                <c:pt idx="1">
                  <c:v>96.181384248210023</c:v>
                </c:pt>
                <c:pt idx="2">
                  <c:v>95.346062052505971</c:v>
                </c:pt>
                <c:pt idx="3">
                  <c:v>95.107398568019093</c:v>
                </c:pt>
                <c:pt idx="4">
                  <c:v>87.23150357995226</c:v>
                </c:pt>
                <c:pt idx="5">
                  <c:v>86.754176610978519</c:v>
                </c:pt>
                <c:pt idx="6">
                  <c:v>88.782816229116946</c:v>
                </c:pt>
                <c:pt idx="7">
                  <c:v>93.914081145584731</c:v>
                </c:pt>
                <c:pt idx="8">
                  <c:v>96.420047732696901</c:v>
                </c:pt>
                <c:pt idx="9">
                  <c:v>105.36992840095465</c:v>
                </c:pt>
                <c:pt idx="10" formatCode="General">
                  <c:v>109.78520286396181</c:v>
                </c:pt>
                <c:pt idx="11">
                  <c:v>117.66109785202865</c:v>
                </c:pt>
              </c:numCache>
            </c:numRef>
          </c:val>
          <c:smooth val="1"/>
          <c:extLst>
            <c:ext xmlns:c16="http://schemas.microsoft.com/office/drawing/2014/chart" uri="{C3380CC4-5D6E-409C-BE32-E72D297353CC}">
              <c16:uniqueId val="{0000000E-CF84-40E5-A517-41F419E00A2F}"/>
            </c:ext>
          </c:extLst>
        </c:ser>
        <c:ser>
          <c:idx val="7"/>
          <c:order val="7"/>
          <c:tx>
            <c:strRef>
              <c:f>Data_Sheet_Graphs!$J$21</c:f>
              <c:strCache>
                <c:ptCount val="1"/>
              </c:strCache>
            </c:strRef>
          </c:tx>
          <c:spPr>
            <a:ln>
              <a:solidFill>
                <a:srgbClr val="7030A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Data_Sheet_Graphs!$J$22:$J$36</c:f>
              <c:numCache>
                <c:formatCode>General</c:formatCode>
                <c:ptCount val="15"/>
                <c:pt idx="11" formatCode="0">
                  <c:v>117.66109785202865</c:v>
                </c:pt>
                <c:pt idx="12" formatCode="0">
                  <c:v>118.73508353221958</c:v>
                </c:pt>
                <c:pt idx="13" formatCode="0">
                  <c:v>118.13842482100239</c:v>
                </c:pt>
                <c:pt idx="14" formatCode="0">
                  <c:v>116.94510739856801</c:v>
                </c:pt>
              </c:numCache>
            </c:numRef>
          </c:val>
          <c:smooth val="1"/>
          <c:extLst>
            <c:ext xmlns:c16="http://schemas.microsoft.com/office/drawing/2014/chart" uri="{C3380CC4-5D6E-409C-BE32-E72D297353CC}">
              <c16:uniqueId val="{0000000F-CF84-40E5-A517-41F419E00A2F}"/>
            </c:ext>
          </c:extLst>
        </c:ser>
        <c:dLbls>
          <c:showLegendKey val="0"/>
          <c:showVal val="0"/>
          <c:showCatName val="0"/>
          <c:showSerName val="0"/>
          <c:showPercent val="0"/>
          <c:showBubbleSize val="0"/>
        </c:dLbls>
        <c:smooth val="0"/>
        <c:axId val="1099438848"/>
        <c:axId val="1099426336"/>
      </c:lineChart>
      <c:catAx>
        <c:axId val="1099438848"/>
        <c:scaling>
          <c:orientation val="minMax"/>
        </c:scaling>
        <c:delete val="0"/>
        <c:axPos val="b"/>
        <c:numFmt formatCode="General" sourceLinked="1"/>
        <c:majorTickMark val="out"/>
        <c:minorTickMark val="none"/>
        <c:tickLblPos val="nextTo"/>
        <c:spPr>
          <a:ln w="3175">
            <a:solidFill>
              <a:srgbClr val="969696"/>
            </a:solidFill>
            <a:prstDash val="solid"/>
          </a:ln>
        </c:spPr>
        <c:txPr>
          <a:bodyPr rot="-2700000" vert="horz"/>
          <a:lstStyle/>
          <a:p>
            <a:pPr>
              <a:defRPr sz="800" b="0" i="0" u="none" strike="noStrike" baseline="0">
                <a:solidFill>
                  <a:srgbClr val="000000"/>
                </a:solidFill>
                <a:latin typeface="Arial"/>
                <a:ea typeface="Arial"/>
                <a:cs typeface="Arial"/>
              </a:defRPr>
            </a:pPr>
            <a:endParaRPr lang="en-US"/>
          </a:p>
        </c:txPr>
        <c:crossAx val="1099426336"/>
        <c:crosses val="autoZero"/>
        <c:auto val="1"/>
        <c:lblAlgn val="ctr"/>
        <c:lblOffset val="100"/>
        <c:tickLblSkip val="1"/>
        <c:tickMarkSkip val="1"/>
        <c:noMultiLvlLbl val="0"/>
      </c:catAx>
      <c:valAx>
        <c:axId val="1099426336"/>
        <c:scaling>
          <c:orientation val="minMax"/>
          <c:max val="130"/>
          <c:min val="70"/>
        </c:scaling>
        <c:delete val="0"/>
        <c:axPos val="l"/>
        <c:majorGridlines>
          <c:spPr>
            <a:ln w="3175">
              <a:solidFill>
                <a:srgbClr val="808080"/>
              </a:solidFill>
              <a:prstDash val="solid"/>
            </a:ln>
          </c:spPr>
        </c:majorGridlines>
        <c:numFmt formatCode="0" sourceLinked="0"/>
        <c:majorTickMark val="out"/>
        <c:minorTickMark val="none"/>
        <c:tickLblPos val="nextTo"/>
        <c:spPr>
          <a:ln w="3175">
            <a:solidFill>
              <a:sysClr val="windowText" lastClr="000000">
                <a:lumMod val="50000"/>
                <a:lumOff val="50000"/>
              </a:sysClr>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099438848"/>
        <c:crosses val="autoZero"/>
        <c:crossBetween val="between"/>
        <c:majorUnit val="10"/>
      </c:valAx>
      <c:spPr>
        <a:noFill/>
      </c:spPr>
    </c:plotArea>
    <c:legend>
      <c:legendPos val="b"/>
      <c:legendEntry>
        <c:idx val="1"/>
        <c:delete val="1"/>
      </c:legendEntry>
      <c:legendEntry>
        <c:idx val="3"/>
        <c:delete val="1"/>
      </c:legendEntry>
      <c:legendEntry>
        <c:idx val="5"/>
        <c:delete val="1"/>
      </c:legendEntry>
      <c:legendEntry>
        <c:idx val="7"/>
        <c:delete val="1"/>
      </c:legendEntry>
      <c:layout>
        <c:manualLayout>
          <c:xMode val="edge"/>
          <c:yMode val="edge"/>
          <c:x val="0.14263187668316485"/>
          <c:y val="0.86905109764646182"/>
          <c:w val="0.7213018161652599"/>
          <c:h val="5.8696713076894884E-2"/>
        </c:manualLayout>
      </c:layout>
      <c:overlay val="0"/>
      <c:spPr>
        <a:solidFill>
          <a:srgbClr val="FFFFFF"/>
        </a:solidFill>
        <a:ln w="25400">
          <a:noFill/>
        </a:ln>
      </c:spPr>
      <c:txPr>
        <a:bodyPr/>
        <a:lstStyle/>
        <a:p>
          <a:pPr>
            <a:defRPr sz="7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solidFill>
        <a:sysClr val="window" lastClr="FFFFFF">
          <a:lumMod val="50000"/>
        </a:sysClr>
      </a:solidFill>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1" l="0.75000000000000289" r="0.75000000000000289" t="1" header="0.5" footer="0.5"/>
    <c:pageSetup orientation="portrait"/>
  </c:printSettings>
  <c:userShapes r:id="rId2"/>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Translate!$A$16</c:f>
          <c:strCache>
            <c:ptCount val="1"/>
            <c:pt idx="0">
              <c:v>Number of persons employed in enterprises 
by size class</c:v>
            </c:pt>
          </c:strCache>
        </c:strRef>
      </c:tx>
      <c:overlay val="1"/>
      <c:spPr>
        <a:noFill/>
        <a:ln w="25400">
          <a:noFill/>
        </a:ln>
      </c:spPr>
      <c:txPr>
        <a:bodyPr/>
        <a:lstStyle/>
        <a:p>
          <a:pPr>
            <a:defRPr sz="1000" b="1" i="0" u="none" strike="noStrike" baseline="0">
              <a:solidFill>
                <a:srgbClr val="000000"/>
              </a:solidFill>
              <a:latin typeface="Arial" pitchFamily="34" charset="0"/>
              <a:ea typeface="Arial"/>
              <a:cs typeface="Arial" pitchFamily="34" charset="0"/>
            </a:defRPr>
          </a:pPr>
          <a:endParaRPr lang="en-US"/>
        </a:p>
      </c:txPr>
    </c:title>
    <c:autoTitleDeleted val="0"/>
    <c:plotArea>
      <c:layout>
        <c:manualLayout>
          <c:layoutTarget val="inner"/>
          <c:xMode val="edge"/>
          <c:yMode val="edge"/>
          <c:x val="0.11616190262464149"/>
          <c:y val="0.24603269946947731"/>
          <c:w val="0.81818383587790688"/>
          <c:h val="0.47619232155382546"/>
        </c:manualLayout>
      </c:layout>
      <c:lineChart>
        <c:grouping val="standard"/>
        <c:varyColors val="0"/>
        <c:ser>
          <c:idx val="1"/>
          <c:order val="0"/>
          <c:tx>
            <c:strRef>
              <c:f>Translate!$A$28</c:f>
              <c:strCache>
                <c:ptCount val="1"/>
                <c:pt idx="0">
                  <c:v>Micro</c:v>
                </c:pt>
              </c:strCache>
            </c:strRef>
          </c:tx>
          <c:spPr>
            <a:ln>
              <a:solidFill>
                <a:srgbClr val="C0000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Data_Sheet_Graphs!$N$22:$N$36</c:f>
              <c:numCache>
                <c:formatCode>0</c:formatCode>
                <c:ptCount val="15"/>
                <c:pt idx="0">
                  <c:v>100</c:v>
                </c:pt>
                <c:pt idx="1">
                  <c:v>96.748846706496252</c:v>
                </c:pt>
                <c:pt idx="2">
                  <c:v>92.816236172509335</c:v>
                </c:pt>
                <c:pt idx="3">
                  <c:v>90.089513451080421</c:v>
                </c:pt>
                <c:pt idx="4">
                  <c:v>85.212405381807187</c:v>
                </c:pt>
                <c:pt idx="5">
                  <c:v>82.501770331309771</c:v>
                </c:pt>
                <c:pt idx="6">
                  <c:v>82.697572411706872</c:v>
                </c:pt>
                <c:pt idx="7">
                  <c:v>84.835032622221604</c:v>
                </c:pt>
                <c:pt idx="8">
                  <c:v>87.202120272527893</c:v>
                </c:pt>
                <c:pt idx="9">
                  <c:v>90.4381484053268</c:v>
                </c:pt>
                <c:pt idx="10" formatCode="General">
                  <c:v>93.116814366152639</c:v>
                </c:pt>
                <c:pt idx="11">
                  <c:v>96.146246553869631</c:v>
                </c:pt>
              </c:numCache>
            </c:numRef>
          </c:val>
          <c:smooth val="1"/>
          <c:extLst>
            <c:ext xmlns:c16="http://schemas.microsoft.com/office/drawing/2014/chart" uri="{C3380CC4-5D6E-409C-BE32-E72D297353CC}">
              <c16:uniqueId val="{00000000-FE95-4B26-A0CE-96B998A892CC}"/>
            </c:ext>
          </c:extLst>
        </c:ser>
        <c:ser>
          <c:idx val="0"/>
          <c:order val="1"/>
          <c:tx>
            <c:strRef>
              <c:f>Data_Sheet_Graphs!$O$21</c:f>
              <c:strCache>
                <c:ptCount val="1"/>
              </c:strCache>
            </c:strRef>
          </c:tx>
          <c:spPr>
            <a:ln>
              <a:solidFill>
                <a:srgbClr val="C0000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Data_Sheet_Graphs!$O$22:$O$36</c:f>
              <c:numCache>
                <c:formatCode>General</c:formatCode>
                <c:ptCount val="15"/>
                <c:pt idx="11" formatCode="0">
                  <c:v>96.146246553869631</c:v>
                </c:pt>
                <c:pt idx="12" formatCode="0">
                  <c:v>90.609543976404751</c:v>
                </c:pt>
                <c:pt idx="13" formatCode="0">
                  <c:v>95.100272940399989</c:v>
                </c:pt>
                <c:pt idx="14" formatCode="0">
                  <c:v>98.841137687087922</c:v>
                </c:pt>
              </c:numCache>
            </c:numRef>
          </c:val>
          <c:smooth val="1"/>
          <c:extLst>
            <c:ext xmlns:c16="http://schemas.microsoft.com/office/drawing/2014/chart" uri="{C3380CC4-5D6E-409C-BE32-E72D297353CC}">
              <c16:uniqueId val="{00000001-FE95-4B26-A0CE-96B998A892CC}"/>
            </c:ext>
          </c:extLst>
        </c:ser>
        <c:ser>
          <c:idx val="2"/>
          <c:order val="2"/>
          <c:tx>
            <c:strRef>
              <c:f>Translate!$A$29</c:f>
              <c:strCache>
                <c:ptCount val="1"/>
                <c:pt idx="0">
                  <c:v>Small</c:v>
                </c:pt>
              </c:strCache>
            </c:strRef>
          </c:tx>
          <c:spPr>
            <a:ln>
              <a:solidFill>
                <a:srgbClr val="0070C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Data_Sheet_Graphs!$P$22:$P$36</c:f>
              <c:numCache>
                <c:formatCode>0</c:formatCode>
                <c:ptCount val="15"/>
                <c:pt idx="0">
                  <c:v>100</c:v>
                </c:pt>
                <c:pt idx="1">
                  <c:v>94.797744710201471</c:v>
                </c:pt>
                <c:pt idx="2">
                  <c:v>91.782064571064012</c:v>
                </c:pt>
                <c:pt idx="3">
                  <c:v>87.409820112557441</c:v>
                </c:pt>
                <c:pt idx="4">
                  <c:v>79.527175931497581</c:v>
                </c:pt>
                <c:pt idx="5">
                  <c:v>75.460329907953422</c:v>
                </c:pt>
                <c:pt idx="6">
                  <c:v>76.292670049342547</c:v>
                </c:pt>
                <c:pt idx="7">
                  <c:v>79.701227158202855</c:v>
                </c:pt>
                <c:pt idx="8">
                  <c:v>82.789633534818662</c:v>
                </c:pt>
                <c:pt idx="9">
                  <c:v>86.298868602323353</c:v>
                </c:pt>
                <c:pt idx="10" formatCode="General">
                  <c:v>90.741509988211106</c:v>
                </c:pt>
                <c:pt idx="11">
                  <c:v>94.217875902122387</c:v>
                </c:pt>
              </c:numCache>
            </c:numRef>
          </c:val>
          <c:smooth val="1"/>
          <c:extLst>
            <c:ext xmlns:c16="http://schemas.microsoft.com/office/drawing/2014/chart" uri="{C3380CC4-5D6E-409C-BE32-E72D297353CC}">
              <c16:uniqueId val="{00000002-FE95-4B26-A0CE-96B998A892CC}"/>
            </c:ext>
          </c:extLst>
        </c:ser>
        <c:ser>
          <c:idx val="3"/>
          <c:order val="3"/>
          <c:tx>
            <c:strRef>
              <c:f>Data_Sheet_Graphs!$Q$21</c:f>
              <c:strCache>
                <c:ptCount val="1"/>
              </c:strCache>
            </c:strRef>
          </c:tx>
          <c:spPr>
            <a:ln>
              <a:solidFill>
                <a:srgbClr val="0070C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Data_Sheet_Graphs!$Q$22:$Q$36</c:f>
              <c:numCache>
                <c:formatCode>General</c:formatCode>
                <c:ptCount val="15"/>
                <c:pt idx="11" formatCode="0">
                  <c:v>94.217875902122387</c:v>
                </c:pt>
                <c:pt idx="12" formatCode="0">
                  <c:v>92.649991394493256</c:v>
                </c:pt>
                <c:pt idx="13" formatCode="0">
                  <c:v>94.253850802512034</c:v>
                </c:pt>
                <c:pt idx="14" formatCode="0">
                  <c:v>95.051768916909623</c:v>
                </c:pt>
              </c:numCache>
            </c:numRef>
          </c:val>
          <c:smooth val="1"/>
          <c:extLst>
            <c:ext xmlns:c16="http://schemas.microsoft.com/office/drawing/2014/chart" uri="{C3380CC4-5D6E-409C-BE32-E72D297353CC}">
              <c16:uniqueId val="{00000003-FE95-4B26-A0CE-96B998A892CC}"/>
            </c:ext>
          </c:extLst>
        </c:ser>
        <c:ser>
          <c:idx val="4"/>
          <c:order val="4"/>
          <c:tx>
            <c:strRef>
              <c:f>Translate!$A$30</c:f>
              <c:strCache>
                <c:ptCount val="1"/>
                <c:pt idx="0">
                  <c:v>Medium-sized</c:v>
                </c:pt>
              </c:strCache>
            </c:strRef>
          </c:tx>
          <c:spPr>
            <a:ln>
              <a:solidFill>
                <a:srgbClr val="92D05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Data_Sheet_Graphs!$R$22:$R$36</c:f>
              <c:numCache>
                <c:formatCode>0</c:formatCode>
                <c:ptCount val="15"/>
                <c:pt idx="0">
                  <c:v>100</c:v>
                </c:pt>
                <c:pt idx="1">
                  <c:v>94.216473676111917</c:v>
                </c:pt>
                <c:pt idx="2">
                  <c:v>91.368750210028665</c:v>
                </c:pt>
                <c:pt idx="3">
                  <c:v>88.386785261381789</c:v>
                </c:pt>
                <c:pt idx="4">
                  <c:v>82.268981727947875</c:v>
                </c:pt>
                <c:pt idx="5">
                  <c:v>80.302052179080619</c:v>
                </c:pt>
                <c:pt idx="6">
                  <c:v>82.187800119915323</c:v>
                </c:pt>
                <c:pt idx="7">
                  <c:v>84.850521490133517</c:v>
                </c:pt>
                <c:pt idx="8">
                  <c:v>89.238573113854116</c:v>
                </c:pt>
                <c:pt idx="9">
                  <c:v>94.218065472347845</c:v>
                </c:pt>
                <c:pt idx="10" formatCode="General">
                  <c:v>99.547222404001417</c:v>
                </c:pt>
                <c:pt idx="11">
                  <c:v>103.73647636447889</c:v>
                </c:pt>
              </c:numCache>
            </c:numRef>
          </c:val>
          <c:smooth val="1"/>
          <c:extLst>
            <c:ext xmlns:c16="http://schemas.microsoft.com/office/drawing/2014/chart" uri="{C3380CC4-5D6E-409C-BE32-E72D297353CC}">
              <c16:uniqueId val="{00000004-FE95-4B26-A0CE-96B998A892CC}"/>
            </c:ext>
          </c:extLst>
        </c:ser>
        <c:ser>
          <c:idx val="5"/>
          <c:order val="5"/>
          <c:tx>
            <c:strRef>
              <c:f>Data_Sheet_Graphs!$S$21</c:f>
              <c:strCache>
                <c:ptCount val="1"/>
              </c:strCache>
            </c:strRef>
          </c:tx>
          <c:spPr>
            <a:ln>
              <a:solidFill>
                <a:srgbClr val="92D05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Data_Sheet_Graphs!$S$22:$S$36</c:f>
              <c:numCache>
                <c:formatCode>General</c:formatCode>
                <c:ptCount val="15"/>
                <c:pt idx="11" formatCode="0">
                  <c:v>103.73647636447889</c:v>
                </c:pt>
                <c:pt idx="12" formatCode="0">
                  <c:v>101.13618877995893</c:v>
                </c:pt>
                <c:pt idx="13" formatCode="0">
                  <c:v>104.0850797401481</c:v>
                </c:pt>
                <c:pt idx="14" formatCode="0">
                  <c:v>105.9262573863767</c:v>
                </c:pt>
              </c:numCache>
            </c:numRef>
          </c:val>
          <c:smooth val="0"/>
          <c:extLst>
            <c:ext xmlns:c16="http://schemas.microsoft.com/office/drawing/2014/chart" uri="{C3380CC4-5D6E-409C-BE32-E72D297353CC}">
              <c16:uniqueId val="{00000005-FE95-4B26-A0CE-96B998A892CC}"/>
            </c:ext>
          </c:extLst>
        </c:ser>
        <c:ser>
          <c:idx val="6"/>
          <c:order val="6"/>
          <c:tx>
            <c:strRef>
              <c:f>Translate!$A$32</c:f>
              <c:strCache>
                <c:ptCount val="1"/>
                <c:pt idx="0">
                  <c:v>Large</c:v>
                </c:pt>
              </c:strCache>
            </c:strRef>
          </c:tx>
          <c:spPr>
            <a:ln>
              <a:solidFill>
                <a:srgbClr val="7030A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Data_Sheet_Graphs!$T$22:$T$36</c:f>
              <c:numCache>
                <c:formatCode>0</c:formatCode>
                <c:ptCount val="15"/>
                <c:pt idx="0">
                  <c:v>100</c:v>
                </c:pt>
                <c:pt idx="1">
                  <c:v>98.327899429253549</c:v>
                </c:pt>
                <c:pt idx="2">
                  <c:v>98.62170328645503</c:v>
                </c:pt>
                <c:pt idx="3">
                  <c:v>97.049427388368713</c:v>
                </c:pt>
                <c:pt idx="4">
                  <c:v>90.957734919983579</c:v>
                </c:pt>
                <c:pt idx="5">
                  <c:v>91.434326854925956</c:v>
                </c:pt>
                <c:pt idx="6">
                  <c:v>94.538441451859583</c:v>
                </c:pt>
                <c:pt idx="7">
                  <c:v>99.884955422091238</c:v>
                </c:pt>
                <c:pt idx="8">
                  <c:v>103.6838139291976</c:v>
                </c:pt>
                <c:pt idx="9">
                  <c:v>112.72219942552319</c:v>
                </c:pt>
                <c:pt idx="10" formatCode="General">
                  <c:v>119.23437908009102</c:v>
                </c:pt>
                <c:pt idx="11">
                  <c:v>125.86369231917037</c:v>
                </c:pt>
              </c:numCache>
            </c:numRef>
          </c:val>
          <c:smooth val="1"/>
          <c:extLst>
            <c:ext xmlns:c16="http://schemas.microsoft.com/office/drawing/2014/chart" uri="{C3380CC4-5D6E-409C-BE32-E72D297353CC}">
              <c16:uniqueId val="{00000006-FE95-4B26-A0CE-96B998A892CC}"/>
            </c:ext>
          </c:extLst>
        </c:ser>
        <c:ser>
          <c:idx val="7"/>
          <c:order val="7"/>
          <c:tx>
            <c:strRef>
              <c:f>Data_Sheet_Graphs!$U$21</c:f>
              <c:strCache>
                <c:ptCount val="1"/>
              </c:strCache>
            </c:strRef>
          </c:tx>
          <c:spPr>
            <a:ln>
              <a:solidFill>
                <a:srgbClr val="7030A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Data_Sheet_Graphs!$U$22:$U$36</c:f>
              <c:numCache>
                <c:formatCode>General</c:formatCode>
                <c:ptCount val="15"/>
                <c:pt idx="11" formatCode="0">
                  <c:v>125.86369231917037</c:v>
                </c:pt>
                <c:pt idx="12" formatCode="0">
                  <c:v>125.10821800276047</c:v>
                </c:pt>
                <c:pt idx="13" formatCode="0">
                  <c:v>127.28511209758645</c:v>
                </c:pt>
                <c:pt idx="14" formatCode="0">
                  <c:v>128.35289290110791</c:v>
                </c:pt>
              </c:numCache>
            </c:numRef>
          </c:val>
          <c:smooth val="1"/>
          <c:extLst>
            <c:ext xmlns:c16="http://schemas.microsoft.com/office/drawing/2014/chart" uri="{C3380CC4-5D6E-409C-BE32-E72D297353CC}">
              <c16:uniqueId val="{00000007-FE95-4B26-A0CE-96B998A892CC}"/>
            </c:ext>
          </c:extLst>
        </c:ser>
        <c:dLbls>
          <c:showLegendKey val="0"/>
          <c:showVal val="0"/>
          <c:showCatName val="0"/>
          <c:showSerName val="0"/>
          <c:showPercent val="0"/>
          <c:showBubbleSize val="0"/>
        </c:dLbls>
        <c:smooth val="0"/>
        <c:axId val="1099426880"/>
        <c:axId val="790140144"/>
      </c:lineChart>
      <c:catAx>
        <c:axId val="1099426880"/>
        <c:scaling>
          <c:orientation val="minMax"/>
        </c:scaling>
        <c:delete val="0"/>
        <c:axPos val="b"/>
        <c:numFmt formatCode="General" sourceLinked="1"/>
        <c:majorTickMark val="out"/>
        <c:minorTickMark val="none"/>
        <c:tickLblPos val="nextTo"/>
        <c:spPr>
          <a:ln w="3175">
            <a:solidFill>
              <a:srgbClr val="969696"/>
            </a:solidFill>
            <a:prstDash val="solid"/>
          </a:ln>
        </c:spPr>
        <c:txPr>
          <a:bodyPr rot="-2700000" vert="horz"/>
          <a:lstStyle/>
          <a:p>
            <a:pPr>
              <a:defRPr sz="800" b="0" i="0" u="none" strike="noStrike" baseline="0">
                <a:solidFill>
                  <a:srgbClr val="000000"/>
                </a:solidFill>
                <a:latin typeface="Arial"/>
                <a:ea typeface="Arial"/>
                <a:cs typeface="Arial"/>
              </a:defRPr>
            </a:pPr>
            <a:endParaRPr lang="en-US"/>
          </a:p>
        </c:txPr>
        <c:crossAx val="790140144"/>
        <c:crosses val="autoZero"/>
        <c:auto val="1"/>
        <c:lblAlgn val="ctr"/>
        <c:lblOffset val="100"/>
        <c:tickLblSkip val="1"/>
        <c:tickMarkSkip val="1"/>
        <c:noMultiLvlLbl val="0"/>
      </c:catAx>
      <c:valAx>
        <c:axId val="790140144"/>
        <c:scaling>
          <c:orientation val="minMax"/>
          <c:max val="130"/>
          <c:min val="70"/>
        </c:scaling>
        <c:delete val="0"/>
        <c:axPos val="l"/>
        <c:majorGridlines>
          <c:spPr>
            <a:ln w="3175">
              <a:solidFill>
                <a:srgbClr val="808080"/>
              </a:solidFill>
              <a:prstDash val="solid"/>
            </a:ln>
          </c:spPr>
        </c:majorGridlines>
        <c:numFmt formatCode="0" sourceLinked="0"/>
        <c:majorTickMark val="out"/>
        <c:minorTickMark val="none"/>
        <c:tickLblPos val="nextTo"/>
        <c:spPr>
          <a:ln w="3175">
            <a:solidFill>
              <a:sysClr val="windowText" lastClr="000000">
                <a:lumMod val="50000"/>
                <a:lumOff val="50000"/>
              </a:sysClr>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1099426880"/>
        <c:crosses val="autoZero"/>
        <c:crossBetween val="between"/>
        <c:majorUnit val="10"/>
      </c:valAx>
      <c:spPr>
        <a:noFill/>
      </c:spPr>
    </c:plotArea>
    <c:legend>
      <c:legendPos val="b"/>
      <c:legendEntry>
        <c:idx val="1"/>
        <c:delete val="1"/>
      </c:legendEntry>
      <c:legendEntry>
        <c:idx val="3"/>
        <c:delete val="1"/>
      </c:legendEntry>
      <c:legendEntry>
        <c:idx val="5"/>
        <c:delete val="1"/>
      </c:legendEntry>
      <c:legendEntry>
        <c:idx val="7"/>
        <c:delete val="1"/>
      </c:legendEntry>
      <c:layout>
        <c:manualLayout>
          <c:xMode val="edge"/>
          <c:yMode val="edge"/>
          <c:x val="0.13247490481504448"/>
          <c:y val="0.86383906219477202"/>
          <c:w val="0.72052607459511664"/>
          <c:h val="5.8719207248140441E-2"/>
        </c:manualLayout>
      </c:layout>
      <c:overlay val="0"/>
      <c:spPr>
        <a:solidFill>
          <a:srgbClr val="FFFFFF"/>
        </a:solidFill>
        <a:ln w="25400">
          <a:noFill/>
        </a:ln>
      </c:spPr>
      <c:txPr>
        <a:bodyPr/>
        <a:lstStyle/>
        <a:p>
          <a:pPr>
            <a:defRPr sz="7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solidFill>
        <a:sysClr val="window" lastClr="FFFFFF">
          <a:lumMod val="50000"/>
        </a:sysClr>
      </a:solidFill>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1" l="0.75000000000000289" r="0.75000000000000289" t="1" header="0.5" footer="0.5"/>
    <c:pageSetup/>
  </c:printSettings>
  <c:userShapes r:id="rId2"/>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Translate!$A$17</c:f>
          <c:strCache>
            <c:ptCount val="1"/>
            <c:pt idx="0">
              <c:v>Value added of enterprises by size class</c:v>
            </c:pt>
          </c:strCache>
        </c:strRef>
      </c:tx>
      <c:overlay val="1"/>
      <c:spPr>
        <a:noFill/>
        <a:ln w="25400">
          <a:noFill/>
        </a:ln>
      </c:spPr>
      <c:txPr>
        <a:bodyPr/>
        <a:lstStyle/>
        <a:p>
          <a:pPr>
            <a:defRPr sz="1000" b="1" i="0" u="none" strike="noStrike" baseline="0">
              <a:solidFill>
                <a:srgbClr val="000000"/>
              </a:solidFill>
              <a:latin typeface="Arial" pitchFamily="34" charset="0"/>
              <a:ea typeface="Arial"/>
              <a:cs typeface="Arial" pitchFamily="34" charset="0"/>
            </a:defRPr>
          </a:pPr>
          <a:endParaRPr lang="en-US"/>
        </a:p>
      </c:txPr>
    </c:title>
    <c:autoTitleDeleted val="0"/>
    <c:plotArea>
      <c:layout>
        <c:manualLayout>
          <c:layoutTarget val="inner"/>
          <c:xMode val="edge"/>
          <c:yMode val="edge"/>
          <c:x val="0.11616190262464149"/>
          <c:y val="0.24603269946947731"/>
          <c:w val="0.81818383587790688"/>
          <c:h val="0.47619232155382546"/>
        </c:manualLayout>
      </c:layout>
      <c:lineChart>
        <c:grouping val="standard"/>
        <c:varyColors val="0"/>
        <c:ser>
          <c:idx val="1"/>
          <c:order val="0"/>
          <c:tx>
            <c:strRef>
              <c:f>Translate!$A$28</c:f>
              <c:strCache>
                <c:ptCount val="1"/>
                <c:pt idx="0">
                  <c:v>Micro</c:v>
                </c:pt>
              </c:strCache>
            </c:strRef>
          </c:tx>
          <c:spPr>
            <a:ln>
              <a:solidFill>
                <a:srgbClr val="C0000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Data_Sheet_Graphs!$Y$22:$Y$36</c:f>
              <c:numCache>
                <c:formatCode>0</c:formatCode>
                <c:ptCount val="15"/>
                <c:pt idx="0">
                  <c:v>100</c:v>
                </c:pt>
                <c:pt idx="1">
                  <c:v>94.9222199578833</c:v>
                </c:pt>
                <c:pt idx="2">
                  <c:v>92.108455365027609</c:v>
                </c:pt>
                <c:pt idx="3">
                  <c:v>82.794258930390995</c:v>
                </c:pt>
                <c:pt idx="4">
                  <c:v>73.615922831329385</c:v>
                </c:pt>
                <c:pt idx="5">
                  <c:v>74.820712878589376</c:v>
                </c:pt>
                <c:pt idx="6">
                  <c:v>79.549137772084563</c:v>
                </c:pt>
                <c:pt idx="7">
                  <c:v>84.499306141857602</c:v>
                </c:pt>
                <c:pt idx="8">
                  <c:v>90.507729482663251</c:v>
                </c:pt>
                <c:pt idx="9">
                  <c:v>98.472056440265121</c:v>
                </c:pt>
                <c:pt idx="10" formatCode="General">
                  <c:v>105.26701408095335</c:v>
                </c:pt>
                <c:pt idx="11">
                  <c:v>114.29105165604044</c:v>
                </c:pt>
              </c:numCache>
            </c:numRef>
          </c:val>
          <c:smooth val="1"/>
          <c:extLst>
            <c:ext xmlns:c16="http://schemas.microsoft.com/office/drawing/2014/chart" uri="{C3380CC4-5D6E-409C-BE32-E72D297353CC}">
              <c16:uniqueId val="{00000000-22F9-4C06-8B80-0E44C487F018}"/>
            </c:ext>
          </c:extLst>
        </c:ser>
        <c:ser>
          <c:idx val="0"/>
          <c:order val="1"/>
          <c:tx>
            <c:strRef>
              <c:f>Data_Sheet_Graphs!$Z$21</c:f>
              <c:strCache>
                <c:ptCount val="1"/>
              </c:strCache>
            </c:strRef>
          </c:tx>
          <c:spPr>
            <a:ln>
              <a:solidFill>
                <a:srgbClr val="C0000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Data_Sheet_Graphs!$Z$22:$Z$36</c:f>
              <c:numCache>
                <c:formatCode>General</c:formatCode>
                <c:ptCount val="15"/>
                <c:pt idx="11" formatCode="0">
                  <c:v>114.29105165604044</c:v>
                </c:pt>
                <c:pt idx="12" formatCode="0">
                  <c:v>104.31657032713228</c:v>
                </c:pt>
                <c:pt idx="13" formatCode="0">
                  <c:v>110.31434336273739</c:v>
                </c:pt>
                <c:pt idx="14" formatCode="0">
                  <c:v>122.86085412481681</c:v>
                </c:pt>
              </c:numCache>
            </c:numRef>
          </c:val>
          <c:smooth val="1"/>
          <c:extLst>
            <c:ext xmlns:c16="http://schemas.microsoft.com/office/drawing/2014/chart" uri="{C3380CC4-5D6E-409C-BE32-E72D297353CC}">
              <c16:uniqueId val="{00000001-22F9-4C06-8B80-0E44C487F018}"/>
            </c:ext>
          </c:extLst>
        </c:ser>
        <c:ser>
          <c:idx val="2"/>
          <c:order val="2"/>
          <c:tx>
            <c:strRef>
              <c:f>Translate!$A$29</c:f>
              <c:strCache>
                <c:ptCount val="1"/>
                <c:pt idx="0">
                  <c:v>Small</c:v>
                </c:pt>
              </c:strCache>
            </c:strRef>
          </c:tx>
          <c:spPr>
            <a:ln>
              <a:solidFill>
                <a:srgbClr val="0070C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Data_Sheet_Graphs!$AA$22:$AA$36</c:f>
              <c:numCache>
                <c:formatCode>0</c:formatCode>
                <c:ptCount val="15"/>
                <c:pt idx="0">
                  <c:v>100</c:v>
                </c:pt>
                <c:pt idx="1">
                  <c:v>96.584877315973955</c:v>
                </c:pt>
                <c:pt idx="2">
                  <c:v>93.927558003672161</c:v>
                </c:pt>
                <c:pt idx="3">
                  <c:v>90.329939353474643</c:v>
                </c:pt>
                <c:pt idx="4">
                  <c:v>81.423245980081248</c:v>
                </c:pt>
                <c:pt idx="5">
                  <c:v>81.334779947699332</c:v>
                </c:pt>
                <c:pt idx="6">
                  <c:v>84.074445000834572</c:v>
                </c:pt>
                <c:pt idx="7">
                  <c:v>87.685973404551277</c:v>
                </c:pt>
                <c:pt idx="8">
                  <c:v>93.43904746007901</c:v>
                </c:pt>
                <c:pt idx="9">
                  <c:v>100.73944249707897</c:v>
                </c:pt>
                <c:pt idx="10" formatCode="General">
                  <c:v>108.40594224670336</c:v>
                </c:pt>
                <c:pt idx="11">
                  <c:v>114.38491069938239</c:v>
                </c:pt>
              </c:numCache>
            </c:numRef>
          </c:val>
          <c:smooth val="1"/>
          <c:extLst>
            <c:ext xmlns:c16="http://schemas.microsoft.com/office/drawing/2014/chart" uri="{C3380CC4-5D6E-409C-BE32-E72D297353CC}">
              <c16:uniqueId val="{00000002-22F9-4C06-8B80-0E44C487F018}"/>
            </c:ext>
          </c:extLst>
        </c:ser>
        <c:ser>
          <c:idx val="3"/>
          <c:order val="3"/>
          <c:tx>
            <c:strRef>
              <c:f>Data_Sheet_Graphs!$AB$21</c:f>
              <c:strCache>
                <c:ptCount val="1"/>
              </c:strCache>
            </c:strRef>
          </c:tx>
          <c:spPr>
            <a:ln>
              <a:solidFill>
                <a:srgbClr val="0070C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Data_Sheet_Graphs!$AB$22:$AB$36</c:f>
              <c:numCache>
                <c:formatCode>General</c:formatCode>
                <c:ptCount val="15"/>
                <c:pt idx="11" formatCode="0">
                  <c:v>114.38491069938239</c:v>
                </c:pt>
                <c:pt idx="12" formatCode="0">
                  <c:v>95.564425527179637</c:v>
                </c:pt>
                <c:pt idx="13" formatCode="0">
                  <c:v>102.32247282034163</c:v>
                </c:pt>
                <c:pt idx="14" formatCode="0">
                  <c:v>110.45040939186558</c:v>
                </c:pt>
              </c:numCache>
            </c:numRef>
          </c:val>
          <c:smooth val="1"/>
          <c:extLst>
            <c:ext xmlns:c16="http://schemas.microsoft.com/office/drawing/2014/chart" uri="{C3380CC4-5D6E-409C-BE32-E72D297353CC}">
              <c16:uniqueId val="{00000003-22F9-4C06-8B80-0E44C487F018}"/>
            </c:ext>
          </c:extLst>
        </c:ser>
        <c:ser>
          <c:idx val="4"/>
          <c:order val="4"/>
          <c:tx>
            <c:strRef>
              <c:f>Translate!$A$30</c:f>
              <c:strCache>
                <c:ptCount val="1"/>
                <c:pt idx="0">
                  <c:v>Medium-sized</c:v>
                </c:pt>
              </c:strCache>
            </c:strRef>
          </c:tx>
          <c:spPr>
            <a:ln>
              <a:solidFill>
                <a:srgbClr val="92D05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Data_Sheet_Graphs!$AC$22:$AC$36</c:f>
              <c:numCache>
                <c:formatCode>0</c:formatCode>
                <c:ptCount val="15"/>
                <c:pt idx="0">
                  <c:v>100</c:v>
                </c:pt>
                <c:pt idx="1">
                  <c:v>93.146837331009678</c:v>
                </c:pt>
                <c:pt idx="2">
                  <c:v>99.060995961744624</c:v>
                </c:pt>
                <c:pt idx="3">
                  <c:v>88.40147053198821</c:v>
                </c:pt>
                <c:pt idx="4">
                  <c:v>81.662475825204439</c:v>
                </c:pt>
                <c:pt idx="5">
                  <c:v>83.19175933703184</c:v>
                </c:pt>
                <c:pt idx="6">
                  <c:v>87.708325250188324</c:v>
                </c:pt>
                <c:pt idx="7">
                  <c:v>92.846819732241869</c:v>
                </c:pt>
                <c:pt idx="8">
                  <c:v>98.050317275035823</c:v>
                </c:pt>
                <c:pt idx="9">
                  <c:v>105.84440169887664</c:v>
                </c:pt>
                <c:pt idx="10" formatCode="General">
                  <c:v>112.3148279298622</c:v>
                </c:pt>
                <c:pt idx="11">
                  <c:v>117.84651536894314</c:v>
                </c:pt>
              </c:numCache>
            </c:numRef>
          </c:val>
          <c:smooth val="1"/>
          <c:extLst>
            <c:ext xmlns:c16="http://schemas.microsoft.com/office/drawing/2014/chart" uri="{C3380CC4-5D6E-409C-BE32-E72D297353CC}">
              <c16:uniqueId val="{00000004-22F9-4C06-8B80-0E44C487F018}"/>
            </c:ext>
          </c:extLst>
        </c:ser>
        <c:ser>
          <c:idx val="5"/>
          <c:order val="5"/>
          <c:tx>
            <c:strRef>
              <c:f>Data_Sheet_Graphs!$AD$21</c:f>
              <c:strCache>
                <c:ptCount val="1"/>
              </c:strCache>
            </c:strRef>
          </c:tx>
          <c:spPr>
            <a:ln>
              <a:solidFill>
                <a:srgbClr val="92D05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Data_Sheet_Graphs!$AD$22:$AD$36</c:f>
              <c:numCache>
                <c:formatCode>General</c:formatCode>
                <c:ptCount val="15"/>
                <c:pt idx="11" formatCode="0">
                  <c:v>117.84651536894314</c:v>
                </c:pt>
                <c:pt idx="12" formatCode="0">
                  <c:v>108.0233174740906</c:v>
                </c:pt>
                <c:pt idx="13" formatCode="0">
                  <c:v>114.50484990558351</c:v>
                </c:pt>
                <c:pt idx="14" formatCode="0">
                  <c:v>124.82637386231887</c:v>
                </c:pt>
              </c:numCache>
            </c:numRef>
          </c:val>
          <c:smooth val="1"/>
          <c:extLst>
            <c:ext xmlns:c16="http://schemas.microsoft.com/office/drawing/2014/chart" uri="{C3380CC4-5D6E-409C-BE32-E72D297353CC}">
              <c16:uniqueId val="{00000005-22F9-4C06-8B80-0E44C487F018}"/>
            </c:ext>
          </c:extLst>
        </c:ser>
        <c:ser>
          <c:idx val="6"/>
          <c:order val="6"/>
          <c:tx>
            <c:strRef>
              <c:f>Translate!$A$32</c:f>
              <c:strCache>
                <c:ptCount val="1"/>
                <c:pt idx="0">
                  <c:v>Large</c:v>
                </c:pt>
              </c:strCache>
            </c:strRef>
          </c:tx>
          <c:spPr>
            <a:ln>
              <a:solidFill>
                <a:srgbClr val="7030A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Data_Sheet_Graphs!$AE$22:$AE$36</c:f>
              <c:numCache>
                <c:formatCode>0</c:formatCode>
                <c:ptCount val="15"/>
                <c:pt idx="0">
                  <c:v>100</c:v>
                </c:pt>
                <c:pt idx="1">
                  <c:v>96.725898630761094</c:v>
                </c:pt>
                <c:pt idx="2">
                  <c:v>98.895039832015826</c:v>
                </c:pt>
                <c:pt idx="3">
                  <c:v>95.230615167552642</c:v>
                </c:pt>
                <c:pt idx="4">
                  <c:v>89.905415596506003</c:v>
                </c:pt>
                <c:pt idx="5">
                  <c:v>87.875524017785708</c:v>
                </c:pt>
                <c:pt idx="6">
                  <c:v>89.938997502042938</c:v>
                </c:pt>
                <c:pt idx="7">
                  <c:v>94.608527357662027</c:v>
                </c:pt>
                <c:pt idx="8">
                  <c:v>99.706468285679762</c:v>
                </c:pt>
                <c:pt idx="9">
                  <c:v>107.8747529984711</c:v>
                </c:pt>
                <c:pt idx="10" formatCode="General">
                  <c:v>113.99037693856788</c:v>
                </c:pt>
                <c:pt idx="11">
                  <c:v>118.88360607606558</c:v>
                </c:pt>
              </c:numCache>
            </c:numRef>
          </c:val>
          <c:smooth val="1"/>
          <c:extLst>
            <c:ext xmlns:c16="http://schemas.microsoft.com/office/drawing/2014/chart" uri="{C3380CC4-5D6E-409C-BE32-E72D297353CC}">
              <c16:uniqueId val="{00000006-22F9-4C06-8B80-0E44C487F018}"/>
            </c:ext>
          </c:extLst>
        </c:ser>
        <c:ser>
          <c:idx val="7"/>
          <c:order val="7"/>
          <c:tx>
            <c:strRef>
              <c:f>Data_Sheet_Graphs!$AF$21</c:f>
              <c:strCache>
                <c:ptCount val="1"/>
              </c:strCache>
            </c:strRef>
          </c:tx>
          <c:spPr>
            <a:ln>
              <a:solidFill>
                <a:srgbClr val="7030A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Data_Sheet_Graphs!$AF$22:$AF$36</c:f>
              <c:numCache>
                <c:formatCode>General</c:formatCode>
                <c:ptCount val="15"/>
                <c:pt idx="11" formatCode="0">
                  <c:v>118.88360607606558</c:v>
                </c:pt>
                <c:pt idx="12" formatCode="0">
                  <c:v>112.37538838642966</c:v>
                </c:pt>
                <c:pt idx="13" formatCode="0">
                  <c:v>117.78344010161049</c:v>
                </c:pt>
                <c:pt idx="14" formatCode="0">
                  <c:v>127.33354518841287</c:v>
                </c:pt>
              </c:numCache>
            </c:numRef>
          </c:val>
          <c:smooth val="1"/>
          <c:extLst>
            <c:ext xmlns:c16="http://schemas.microsoft.com/office/drawing/2014/chart" uri="{C3380CC4-5D6E-409C-BE32-E72D297353CC}">
              <c16:uniqueId val="{00000007-22F9-4C06-8B80-0E44C487F018}"/>
            </c:ext>
          </c:extLst>
        </c:ser>
        <c:dLbls>
          <c:showLegendKey val="0"/>
          <c:showVal val="0"/>
          <c:showCatName val="0"/>
          <c:showSerName val="0"/>
          <c:showPercent val="0"/>
          <c:showBubbleSize val="0"/>
        </c:dLbls>
        <c:smooth val="0"/>
        <c:axId val="790141232"/>
        <c:axId val="790130352"/>
      </c:lineChart>
      <c:catAx>
        <c:axId val="790141232"/>
        <c:scaling>
          <c:orientation val="minMax"/>
        </c:scaling>
        <c:delete val="0"/>
        <c:axPos val="b"/>
        <c:numFmt formatCode="General" sourceLinked="1"/>
        <c:majorTickMark val="out"/>
        <c:minorTickMark val="none"/>
        <c:tickLblPos val="nextTo"/>
        <c:spPr>
          <a:ln w="3175">
            <a:solidFill>
              <a:srgbClr val="969696"/>
            </a:solidFill>
            <a:prstDash val="solid"/>
          </a:ln>
        </c:spPr>
        <c:txPr>
          <a:bodyPr rot="-2700000" vert="horz"/>
          <a:lstStyle/>
          <a:p>
            <a:pPr>
              <a:defRPr sz="800" b="0" i="0" u="none" strike="noStrike" baseline="0">
                <a:solidFill>
                  <a:srgbClr val="000000"/>
                </a:solidFill>
                <a:latin typeface="Arial"/>
                <a:ea typeface="Arial"/>
                <a:cs typeface="Arial"/>
              </a:defRPr>
            </a:pPr>
            <a:endParaRPr lang="en-US"/>
          </a:p>
        </c:txPr>
        <c:crossAx val="790130352"/>
        <c:crosses val="autoZero"/>
        <c:auto val="1"/>
        <c:lblAlgn val="ctr"/>
        <c:lblOffset val="100"/>
        <c:tickLblSkip val="1"/>
        <c:tickMarkSkip val="1"/>
        <c:noMultiLvlLbl val="0"/>
      </c:catAx>
      <c:valAx>
        <c:axId val="790130352"/>
        <c:scaling>
          <c:orientation val="minMax"/>
          <c:max val="130"/>
          <c:min val="70"/>
        </c:scaling>
        <c:delete val="0"/>
        <c:axPos val="l"/>
        <c:majorGridlines>
          <c:spPr>
            <a:ln w="3175">
              <a:solidFill>
                <a:srgbClr val="808080"/>
              </a:solidFill>
              <a:prstDash val="solid"/>
            </a:ln>
          </c:spPr>
        </c:majorGridlines>
        <c:numFmt formatCode="0" sourceLinked="0"/>
        <c:majorTickMark val="out"/>
        <c:minorTickMark val="none"/>
        <c:tickLblPos val="nextTo"/>
        <c:spPr>
          <a:ln w="3175">
            <a:solidFill>
              <a:sysClr val="windowText" lastClr="000000">
                <a:lumMod val="50000"/>
                <a:lumOff val="50000"/>
              </a:sysClr>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790141232"/>
        <c:crosses val="autoZero"/>
        <c:crossBetween val="between"/>
        <c:majorUnit val="10"/>
      </c:valAx>
      <c:spPr>
        <a:noFill/>
      </c:spPr>
    </c:plotArea>
    <c:legend>
      <c:legendPos val="b"/>
      <c:legendEntry>
        <c:idx val="1"/>
        <c:delete val="1"/>
      </c:legendEntry>
      <c:legendEntry>
        <c:idx val="3"/>
        <c:delete val="1"/>
      </c:legendEntry>
      <c:legendEntry>
        <c:idx val="5"/>
        <c:delete val="1"/>
      </c:legendEntry>
      <c:legendEntry>
        <c:idx val="7"/>
        <c:delete val="1"/>
      </c:legendEntry>
      <c:layout>
        <c:manualLayout>
          <c:xMode val="edge"/>
          <c:yMode val="edge"/>
          <c:x val="0.12231793294692411"/>
          <c:y val="0.86905109764646182"/>
          <c:w val="0.72134059787549565"/>
          <c:h val="5.8719207248140441E-2"/>
        </c:manualLayout>
      </c:layout>
      <c:overlay val="0"/>
      <c:spPr>
        <a:solidFill>
          <a:srgbClr val="FFFFFF"/>
        </a:solidFill>
        <a:ln w="25400">
          <a:noFill/>
        </a:ln>
      </c:spPr>
      <c:txPr>
        <a:bodyPr/>
        <a:lstStyle/>
        <a:p>
          <a:pPr>
            <a:defRPr sz="7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solidFill>
        <a:sysClr val="window" lastClr="FFFFFF">
          <a:lumMod val="50000"/>
        </a:sysClr>
      </a:solidFill>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1" l="0.75000000000000289" r="0.75000000000000289" t="1" header="0.5" footer="0.5"/>
    <c:pageSetup/>
  </c:printSettings>
  <c:userShapes r:id="rId2"/>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Translate!$A$20</c:f>
          <c:strCache>
            <c:ptCount val="1"/>
            <c:pt idx="0">
              <c:v>Number of persons employed in SMEs by sectors</c:v>
            </c:pt>
          </c:strCache>
        </c:strRef>
      </c:tx>
      <c:overlay val="1"/>
      <c:spPr>
        <a:noFill/>
        <a:ln w="25400">
          <a:noFill/>
        </a:ln>
      </c:spPr>
      <c:txPr>
        <a:bodyPr/>
        <a:lstStyle/>
        <a:p>
          <a:pPr algn="ctr">
            <a:defRPr sz="1000" b="1" i="0" u="none" strike="noStrike" baseline="0">
              <a:solidFill>
                <a:srgbClr val="000000"/>
              </a:solidFill>
              <a:latin typeface="Arial" pitchFamily="34" charset="0"/>
              <a:ea typeface="Arial"/>
              <a:cs typeface="Arial" pitchFamily="34" charset="0"/>
            </a:defRPr>
          </a:pPr>
          <a:endParaRPr lang="en-US"/>
        </a:p>
      </c:txPr>
    </c:title>
    <c:autoTitleDeleted val="0"/>
    <c:plotArea>
      <c:layout>
        <c:manualLayout>
          <c:layoutTarget val="inner"/>
          <c:xMode val="edge"/>
          <c:yMode val="edge"/>
          <c:x val="0.11616190262464149"/>
          <c:y val="0.24603269946947731"/>
          <c:w val="0.81818383587790688"/>
          <c:h val="0.47619232155382546"/>
        </c:manualLayout>
      </c:layout>
      <c:lineChart>
        <c:grouping val="standard"/>
        <c:varyColors val="0"/>
        <c:ser>
          <c:idx val="1"/>
          <c:order val="0"/>
          <c:tx>
            <c:strRef>
              <c:f>Data_Sheet_Graphs!$C$55</c:f>
              <c:strCache>
                <c:ptCount val="1"/>
                <c:pt idx="0">
                  <c:v>B</c:v>
                </c:pt>
              </c:strCache>
            </c:strRef>
          </c:tx>
          <c:spPr>
            <a:ln>
              <a:solidFill>
                <a:srgbClr val="C0000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Data_Sheet_Graphs!$C$56:$C$70</c:f>
              <c:numCache>
                <c:formatCode>0</c:formatCode>
                <c:ptCount val="15"/>
                <c:pt idx="0">
                  <c:v>100</c:v>
                </c:pt>
                <c:pt idx="1">
                  <c:v>94.091580502215663</c:v>
                </c:pt>
                <c:pt idx="2">
                  <c:v>87.395371738060064</c:v>
                </c:pt>
                <c:pt idx="3">
                  <c:v>81.183325127195147</c:v>
                </c:pt>
                <c:pt idx="4">
                  <c:v>70.777941900541606</c:v>
                </c:pt>
                <c:pt idx="5">
                  <c:v>65.296241588708355</c:v>
                </c:pt>
                <c:pt idx="6">
                  <c:v>60.183817495486622</c:v>
                </c:pt>
                <c:pt idx="7">
                  <c:v>59.297554570818974</c:v>
                </c:pt>
                <c:pt idx="8">
                  <c:v>58.238962744132614</c:v>
                </c:pt>
                <c:pt idx="9">
                  <c:v>60.495650746758578</c:v>
                </c:pt>
                <c:pt idx="10" formatCode="General">
                  <c:v>60.068931560807485</c:v>
                </c:pt>
                <c:pt idx="11">
                  <c:v>61.029049729197439</c:v>
                </c:pt>
              </c:numCache>
            </c:numRef>
          </c:val>
          <c:smooth val="1"/>
          <c:extLst>
            <c:ext xmlns:c16="http://schemas.microsoft.com/office/drawing/2014/chart" uri="{C3380CC4-5D6E-409C-BE32-E72D297353CC}">
              <c16:uniqueId val="{00000000-39FD-4478-87DE-1D615FFC1940}"/>
            </c:ext>
          </c:extLst>
        </c:ser>
        <c:ser>
          <c:idx val="0"/>
          <c:order val="1"/>
          <c:tx>
            <c:strRef>
              <c:f>Data_Sheet_Graphs!$D$55</c:f>
              <c:strCache>
                <c:ptCount val="1"/>
              </c:strCache>
            </c:strRef>
          </c:tx>
          <c:spPr>
            <a:ln>
              <a:solidFill>
                <a:srgbClr val="C0000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Data_Sheet_Graphs!$D$56:$D$70</c:f>
              <c:numCache>
                <c:formatCode>General</c:formatCode>
                <c:ptCount val="15"/>
                <c:pt idx="11" formatCode="0">
                  <c:v>61.029049729197439</c:v>
                </c:pt>
                <c:pt idx="12" formatCode="0">
                  <c:v>59.338585261775812</c:v>
                </c:pt>
                <c:pt idx="13" formatCode="0">
                  <c:v>61.422944362383063</c:v>
                </c:pt>
                <c:pt idx="14" formatCode="0">
                  <c:v>60.856720827178727</c:v>
                </c:pt>
              </c:numCache>
            </c:numRef>
          </c:val>
          <c:smooth val="1"/>
          <c:extLst>
            <c:ext xmlns:c16="http://schemas.microsoft.com/office/drawing/2014/chart" uri="{C3380CC4-5D6E-409C-BE32-E72D297353CC}">
              <c16:uniqueId val="{00000001-39FD-4478-87DE-1D615FFC1940}"/>
            </c:ext>
          </c:extLst>
        </c:ser>
        <c:ser>
          <c:idx val="2"/>
          <c:order val="2"/>
          <c:tx>
            <c:strRef>
              <c:f>Data_Sheet_Graphs!$E$55</c:f>
              <c:strCache>
                <c:ptCount val="1"/>
                <c:pt idx="0">
                  <c:v>C</c:v>
                </c:pt>
              </c:strCache>
            </c:strRef>
          </c:tx>
          <c:spPr>
            <a:ln>
              <a:solidFill>
                <a:srgbClr val="0070C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Data_Sheet_Graphs!$E$56:$E$70</c:f>
              <c:numCache>
                <c:formatCode>0</c:formatCode>
                <c:ptCount val="15"/>
                <c:pt idx="0">
                  <c:v>100</c:v>
                </c:pt>
                <c:pt idx="1">
                  <c:v>93.665039902809241</c:v>
                </c:pt>
                <c:pt idx="2">
                  <c:v>90.033636814991127</c:v>
                </c:pt>
                <c:pt idx="3">
                  <c:v>87.606901054762389</c:v>
                </c:pt>
                <c:pt idx="4">
                  <c:v>82.820000734358558</c:v>
                </c:pt>
                <c:pt idx="5">
                  <c:v>81.062169837978146</c:v>
                </c:pt>
                <c:pt idx="6">
                  <c:v>82.849375076828267</c:v>
                </c:pt>
                <c:pt idx="7">
                  <c:v>84.810272079847124</c:v>
                </c:pt>
                <c:pt idx="8">
                  <c:v>86.793678769215049</c:v>
                </c:pt>
                <c:pt idx="9">
                  <c:v>88.600839403764709</c:v>
                </c:pt>
                <c:pt idx="10">
                  <c:v>90.433862231140949</c:v>
                </c:pt>
                <c:pt idx="11">
                  <c:v>90.821156550877475</c:v>
                </c:pt>
              </c:numCache>
            </c:numRef>
          </c:val>
          <c:smooth val="1"/>
          <c:extLst>
            <c:ext xmlns:c16="http://schemas.microsoft.com/office/drawing/2014/chart" uri="{C3380CC4-5D6E-409C-BE32-E72D297353CC}">
              <c16:uniqueId val="{00000002-39FD-4478-87DE-1D615FFC1940}"/>
            </c:ext>
          </c:extLst>
        </c:ser>
        <c:ser>
          <c:idx val="3"/>
          <c:order val="3"/>
          <c:tx>
            <c:strRef>
              <c:f>Data_Sheet_Graphs!$F$55</c:f>
              <c:strCache>
                <c:ptCount val="1"/>
              </c:strCache>
            </c:strRef>
          </c:tx>
          <c:spPr>
            <a:ln>
              <a:solidFill>
                <a:srgbClr val="0070C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Data_Sheet_Graphs!$F$56:$F$70</c:f>
              <c:numCache>
                <c:formatCode>0</c:formatCode>
                <c:ptCount val="15"/>
                <c:pt idx="11">
                  <c:v>90.821156550877475</c:v>
                </c:pt>
                <c:pt idx="12">
                  <c:v>88.366004307172602</c:v>
                </c:pt>
                <c:pt idx="13">
                  <c:v>89.511284377160166</c:v>
                </c:pt>
                <c:pt idx="14">
                  <c:v>90.885333103447181</c:v>
                </c:pt>
              </c:numCache>
            </c:numRef>
          </c:val>
          <c:smooth val="1"/>
          <c:extLst>
            <c:ext xmlns:c16="http://schemas.microsoft.com/office/drawing/2014/chart" uri="{C3380CC4-5D6E-409C-BE32-E72D297353CC}">
              <c16:uniqueId val="{00000003-39FD-4478-87DE-1D615FFC1940}"/>
            </c:ext>
          </c:extLst>
        </c:ser>
        <c:ser>
          <c:idx val="4"/>
          <c:order val="4"/>
          <c:tx>
            <c:strRef>
              <c:f>Data_Sheet_Graphs!$G$55</c:f>
              <c:strCache>
                <c:ptCount val="1"/>
                <c:pt idx="0">
                  <c:v>D</c:v>
                </c:pt>
              </c:strCache>
            </c:strRef>
          </c:tx>
          <c:spPr>
            <a:ln>
              <a:solidFill>
                <a:srgbClr val="92D05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Data_Sheet_Graphs!$G$56:$G$70</c:f>
              <c:numCache>
                <c:formatCode>0</c:formatCode>
                <c:ptCount val="15"/>
                <c:pt idx="0">
                  <c:v>100</c:v>
                </c:pt>
                <c:pt idx="1">
                  <c:v>104.12862246923382</c:v>
                </c:pt>
                <c:pt idx="2">
                  <c:v>113.1004366812227</c:v>
                </c:pt>
                <c:pt idx="3">
                  <c:v>115.87931718936086</c:v>
                </c:pt>
                <c:pt idx="4">
                  <c:v>112.50496228662168</c:v>
                </c:pt>
                <c:pt idx="5">
                  <c:v>111.59190154823342</c:v>
                </c:pt>
                <c:pt idx="6">
                  <c:v>113.33862643906312</c:v>
                </c:pt>
                <c:pt idx="7">
                  <c:v>138.78523223501389</c:v>
                </c:pt>
                <c:pt idx="8">
                  <c:v>251.6077808654228</c:v>
                </c:pt>
                <c:pt idx="9">
                  <c:v>266.93132195315599</c:v>
                </c:pt>
                <c:pt idx="10" formatCode="General">
                  <c:v>277.64986105597461</c:v>
                </c:pt>
                <c:pt idx="11">
                  <c:v>279.55537911869789</c:v>
                </c:pt>
              </c:numCache>
            </c:numRef>
          </c:val>
          <c:smooth val="0"/>
          <c:extLst>
            <c:ext xmlns:c16="http://schemas.microsoft.com/office/drawing/2014/chart" uri="{C3380CC4-5D6E-409C-BE32-E72D297353CC}">
              <c16:uniqueId val="{00000004-39FD-4478-87DE-1D615FFC1940}"/>
            </c:ext>
          </c:extLst>
        </c:ser>
        <c:ser>
          <c:idx val="5"/>
          <c:order val="5"/>
          <c:tx>
            <c:strRef>
              <c:f>Data_Sheet_Graphs!$H$55</c:f>
              <c:strCache>
                <c:ptCount val="1"/>
              </c:strCache>
            </c:strRef>
          </c:tx>
          <c:spPr>
            <a:ln>
              <a:solidFill>
                <a:srgbClr val="92D05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Data_Sheet_Graphs!$H$56:$H$70</c:f>
              <c:numCache>
                <c:formatCode>General</c:formatCode>
                <c:ptCount val="15"/>
                <c:pt idx="11" formatCode="0">
                  <c:v>279.55537911869789</c:v>
                </c:pt>
                <c:pt idx="12" formatCode="0">
                  <c:v>271.37753076617707</c:v>
                </c:pt>
                <c:pt idx="13" formatCode="0">
                  <c:v>287.05835649067092</c:v>
                </c:pt>
                <c:pt idx="14" formatCode="0">
                  <c:v>307.06629614926555</c:v>
                </c:pt>
              </c:numCache>
            </c:numRef>
          </c:val>
          <c:smooth val="0"/>
          <c:extLst>
            <c:ext xmlns:c16="http://schemas.microsoft.com/office/drawing/2014/chart" uri="{C3380CC4-5D6E-409C-BE32-E72D297353CC}">
              <c16:uniqueId val="{00000005-39FD-4478-87DE-1D615FFC1940}"/>
            </c:ext>
          </c:extLst>
        </c:ser>
        <c:ser>
          <c:idx val="6"/>
          <c:order val="6"/>
          <c:tx>
            <c:strRef>
              <c:f>Data_Sheet_Graphs!$I$55</c:f>
              <c:strCache>
                <c:ptCount val="1"/>
                <c:pt idx="0">
                  <c:v>E</c:v>
                </c:pt>
              </c:strCache>
            </c:strRef>
          </c:tx>
          <c:spPr>
            <a:ln>
              <a:solidFill>
                <a:srgbClr val="7030A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Data_Sheet_Graphs!$I$56:$I$70</c:f>
              <c:numCache>
                <c:formatCode>0</c:formatCode>
                <c:ptCount val="15"/>
                <c:pt idx="0">
                  <c:v>100</c:v>
                </c:pt>
                <c:pt idx="1">
                  <c:v>108.9094043712808</c:v>
                </c:pt>
                <c:pt idx="2">
                  <c:v>103.39803125521384</c:v>
                </c:pt>
                <c:pt idx="3">
                  <c:v>106.25660419331517</c:v>
                </c:pt>
                <c:pt idx="4">
                  <c:v>105.33896891162894</c:v>
                </c:pt>
                <c:pt idx="5">
                  <c:v>107.19092375285022</c:v>
                </c:pt>
                <c:pt idx="6">
                  <c:v>104.13213948056281</c:v>
                </c:pt>
                <c:pt idx="7">
                  <c:v>94.733329625716038</c:v>
                </c:pt>
                <c:pt idx="8">
                  <c:v>94.955786663700579</c:v>
                </c:pt>
                <c:pt idx="9">
                  <c:v>94.989155219398256</c:v>
                </c:pt>
                <c:pt idx="10">
                  <c:v>96.407318836549692</c:v>
                </c:pt>
                <c:pt idx="11">
                  <c:v>98.498414993604356</c:v>
                </c:pt>
              </c:numCache>
            </c:numRef>
          </c:val>
          <c:smooth val="1"/>
          <c:extLst>
            <c:ext xmlns:c16="http://schemas.microsoft.com/office/drawing/2014/chart" uri="{C3380CC4-5D6E-409C-BE32-E72D297353CC}">
              <c16:uniqueId val="{00000006-39FD-4478-87DE-1D615FFC1940}"/>
            </c:ext>
          </c:extLst>
        </c:ser>
        <c:ser>
          <c:idx val="7"/>
          <c:order val="7"/>
          <c:tx>
            <c:strRef>
              <c:f>Data_Sheet_Graphs!$J$55</c:f>
              <c:strCache>
                <c:ptCount val="1"/>
              </c:strCache>
            </c:strRef>
          </c:tx>
          <c:spPr>
            <a:ln>
              <a:solidFill>
                <a:srgbClr val="7030A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Data_Sheet_Graphs!$J$56:$J$70</c:f>
              <c:numCache>
                <c:formatCode>0</c:formatCode>
                <c:ptCount val="15"/>
                <c:pt idx="11">
                  <c:v>98.498414993604356</c:v>
                </c:pt>
                <c:pt idx="12">
                  <c:v>95.100383738390519</c:v>
                </c:pt>
                <c:pt idx="13">
                  <c:v>99.121294699961069</c:v>
                </c:pt>
                <c:pt idx="14">
                  <c:v>103.44808408876035</c:v>
                </c:pt>
              </c:numCache>
            </c:numRef>
          </c:val>
          <c:smooth val="0"/>
          <c:extLst>
            <c:ext xmlns:c16="http://schemas.microsoft.com/office/drawing/2014/chart" uri="{C3380CC4-5D6E-409C-BE32-E72D297353CC}">
              <c16:uniqueId val="{00000007-39FD-4478-87DE-1D615FFC1940}"/>
            </c:ext>
          </c:extLst>
        </c:ser>
        <c:ser>
          <c:idx val="8"/>
          <c:order val="8"/>
          <c:tx>
            <c:strRef>
              <c:f>Data_Sheet_Graphs!$K$55</c:f>
              <c:strCache>
                <c:ptCount val="1"/>
                <c:pt idx="0">
                  <c:v>F</c:v>
                </c:pt>
              </c:strCache>
            </c:strRef>
          </c:tx>
          <c:spPr>
            <a:ln>
              <a:solidFill>
                <a:srgbClr val="F79646">
                  <a:lumMod val="50000"/>
                </a:srgbClr>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Data_Sheet_Graphs!$K$56:$K$70</c:f>
              <c:numCache>
                <c:formatCode>0</c:formatCode>
                <c:ptCount val="15"/>
                <c:pt idx="0">
                  <c:v>100</c:v>
                </c:pt>
                <c:pt idx="1">
                  <c:v>91.502848050777658</c:v>
                </c:pt>
                <c:pt idx="2">
                  <c:v>83.490145011275786</c:v>
                </c:pt>
                <c:pt idx="3">
                  <c:v>76.24087481081267</c:v>
                </c:pt>
                <c:pt idx="4">
                  <c:v>64.204033409080125</c:v>
                </c:pt>
                <c:pt idx="5">
                  <c:v>57.116461776614507</c:v>
                </c:pt>
                <c:pt idx="6">
                  <c:v>55.014595990737909</c:v>
                </c:pt>
                <c:pt idx="7">
                  <c:v>55.875047970575174</c:v>
                </c:pt>
                <c:pt idx="8">
                  <c:v>56.834890670208225</c:v>
                </c:pt>
                <c:pt idx="9">
                  <c:v>59.864906236390368</c:v>
                </c:pt>
                <c:pt idx="10" formatCode="General">
                  <c:v>63.604886315126791</c:v>
                </c:pt>
                <c:pt idx="11">
                  <c:v>68.117354352709853</c:v>
                </c:pt>
              </c:numCache>
            </c:numRef>
          </c:val>
          <c:smooth val="1"/>
          <c:extLst>
            <c:ext xmlns:c16="http://schemas.microsoft.com/office/drawing/2014/chart" uri="{C3380CC4-5D6E-409C-BE32-E72D297353CC}">
              <c16:uniqueId val="{00000008-39FD-4478-87DE-1D615FFC1940}"/>
            </c:ext>
          </c:extLst>
        </c:ser>
        <c:ser>
          <c:idx val="9"/>
          <c:order val="9"/>
          <c:tx>
            <c:strRef>
              <c:f>Data_Sheet_Graphs!$L$55</c:f>
              <c:strCache>
                <c:ptCount val="1"/>
              </c:strCache>
            </c:strRef>
          </c:tx>
          <c:spPr>
            <a:ln>
              <a:solidFill>
                <a:srgbClr val="F79646">
                  <a:lumMod val="50000"/>
                </a:srgbClr>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Data_Sheet_Graphs!$L$56:$L$70</c:f>
              <c:numCache>
                <c:formatCode>General</c:formatCode>
                <c:ptCount val="15"/>
                <c:pt idx="11" formatCode="0">
                  <c:v>68.117354352709853</c:v>
                </c:pt>
                <c:pt idx="12" formatCode="0">
                  <c:v>69.43185591148405</c:v>
                </c:pt>
                <c:pt idx="13" formatCode="0">
                  <c:v>73.148120200247504</c:v>
                </c:pt>
                <c:pt idx="14" formatCode="0">
                  <c:v>72.782897034663861</c:v>
                </c:pt>
              </c:numCache>
            </c:numRef>
          </c:val>
          <c:smooth val="1"/>
          <c:extLst>
            <c:ext xmlns:c16="http://schemas.microsoft.com/office/drawing/2014/chart" uri="{C3380CC4-5D6E-409C-BE32-E72D297353CC}">
              <c16:uniqueId val="{00000009-39FD-4478-87DE-1D615FFC1940}"/>
            </c:ext>
          </c:extLst>
        </c:ser>
        <c:ser>
          <c:idx val="10"/>
          <c:order val="10"/>
          <c:tx>
            <c:strRef>
              <c:f>Data_Sheet_Graphs!$M$55</c:f>
              <c:strCache>
                <c:ptCount val="1"/>
                <c:pt idx="0">
                  <c:v>G</c:v>
                </c:pt>
              </c:strCache>
            </c:strRef>
          </c:tx>
          <c:spPr>
            <a:ln>
              <a:solidFill>
                <a:srgbClr val="4BACC6">
                  <a:lumMod val="75000"/>
                </a:srgbClr>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Data_Sheet_Graphs!$M$56:$M$70</c:f>
              <c:numCache>
                <c:formatCode>0</c:formatCode>
                <c:ptCount val="15"/>
                <c:pt idx="0">
                  <c:v>100</c:v>
                </c:pt>
                <c:pt idx="1">
                  <c:v>96.914579219021149</c:v>
                </c:pt>
                <c:pt idx="2">
                  <c:v>94.584706318190811</c:v>
                </c:pt>
                <c:pt idx="3">
                  <c:v>92.001777104322713</c:v>
                </c:pt>
                <c:pt idx="4">
                  <c:v>86.814470865795201</c:v>
                </c:pt>
                <c:pt idx="5">
                  <c:v>83.725568297350222</c:v>
                </c:pt>
                <c:pt idx="6">
                  <c:v>82.816125411199096</c:v>
                </c:pt>
                <c:pt idx="7">
                  <c:v>83.88949085125526</c:v>
                </c:pt>
                <c:pt idx="8">
                  <c:v>85.041962502541708</c:v>
                </c:pt>
                <c:pt idx="9">
                  <c:v>86.300001949800986</c:v>
                </c:pt>
                <c:pt idx="10">
                  <c:v>88.028918333978623</c:v>
                </c:pt>
                <c:pt idx="11">
                  <c:v>89.029166237246216</c:v>
                </c:pt>
              </c:numCache>
            </c:numRef>
          </c:val>
          <c:smooth val="1"/>
          <c:extLst>
            <c:ext xmlns:c16="http://schemas.microsoft.com/office/drawing/2014/chart" uri="{C3380CC4-5D6E-409C-BE32-E72D297353CC}">
              <c16:uniqueId val="{0000000A-39FD-4478-87DE-1D615FFC1940}"/>
            </c:ext>
          </c:extLst>
        </c:ser>
        <c:ser>
          <c:idx val="11"/>
          <c:order val="11"/>
          <c:tx>
            <c:strRef>
              <c:f>Data_Sheet_Graphs!$N$55</c:f>
              <c:strCache>
                <c:ptCount val="1"/>
              </c:strCache>
            </c:strRef>
          </c:tx>
          <c:spPr>
            <a:ln>
              <a:solidFill>
                <a:srgbClr val="4BACC6">
                  <a:lumMod val="75000"/>
                </a:srgbClr>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Data_Sheet_Graphs!$N$56:$N$70</c:f>
              <c:numCache>
                <c:formatCode>0</c:formatCode>
                <c:ptCount val="15"/>
                <c:pt idx="11">
                  <c:v>89.029166237246216</c:v>
                </c:pt>
                <c:pt idx="12">
                  <c:v>83.689636250699834</c:v>
                </c:pt>
                <c:pt idx="13">
                  <c:v>86.494564233407885</c:v>
                </c:pt>
                <c:pt idx="14">
                  <c:v>87.848979557729436</c:v>
                </c:pt>
              </c:numCache>
            </c:numRef>
          </c:val>
          <c:smooth val="0"/>
          <c:extLst>
            <c:ext xmlns:c16="http://schemas.microsoft.com/office/drawing/2014/chart" uri="{C3380CC4-5D6E-409C-BE32-E72D297353CC}">
              <c16:uniqueId val="{0000000B-39FD-4478-87DE-1D615FFC1940}"/>
            </c:ext>
          </c:extLst>
        </c:ser>
        <c:ser>
          <c:idx val="12"/>
          <c:order val="12"/>
          <c:tx>
            <c:strRef>
              <c:f>Data_Sheet_Graphs!$O$55</c:f>
              <c:strCache>
                <c:ptCount val="1"/>
                <c:pt idx="0">
                  <c:v>H</c:v>
                </c:pt>
              </c:strCache>
            </c:strRef>
          </c:tx>
          <c:spPr>
            <a:ln>
              <a:solidFill>
                <a:srgbClr val="FFC00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Data_Sheet_Graphs!$O$56:$O$70</c:f>
              <c:numCache>
                <c:formatCode>0</c:formatCode>
                <c:ptCount val="15"/>
                <c:pt idx="0">
                  <c:v>100</c:v>
                </c:pt>
                <c:pt idx="1">
                  <c:v>97.53060503993207</c:v>
                </c:pt>
                <c:pt idx="2">
                  <c:v>97.319733213743888</c:v>
                </c:pt>
                <c:pt idx="3">
                  <c:v>96.032556319952675</c:v>
                </c:pt>
                <c:pt idx="4">
                  <c:v>90.574697289199733</c:v>
                </c:pt>
                <c:pt idx="5">
                  <c:v>89.004131561119436</c:v>
                </c:pt>
                <c:pt idx="6">
                  <c:v>90.288445941432968</c:v>
                </c:pt>
                <c:pt idx="7">
                  <c:v>92.397164203314787</c:v>
                </c:pt>
                <c:pt idx="8">
                  <c:v>96.713834527637573</c:v>
                </c:pt>
                <c:pt idx="9">
                  <c:v>100.4532313006307</c:v>
                </c:pt>
                <c:pt idx="10">
                  <c:v>104.96836922607177</c:v>
                </c:pt>
                <c:pt idx="11">
                  <c:v>113.40324227359903</c:v>
                </c:pt>
              </c:numCache>
            </c:numRef>
          </c:val>
          <c:smooth val="1"/>
          <c:extLst>
            <c:ext xmlns:c16="http://schemas.microsoft.com/office/drawing/2014/chart" uri="{C3380CC4-5D6E-409C-BE32-E72D297353CC}">
              <c16:uniqueId val="{0000000C-39FD-4478-87DE-1D615FFC1940}"/>
            </c:ext>
          </c:extLst>
        </c:ser>
        <c:ser>
          <c:idx val="13"/>
          <c:order val="13"/>
          <c:tx>
            <c:strRef>
              <c:f>Data_Sheet_Graphs!$P$55</c:f>
              <c:strCache>
                <c:ptCount val="1"/>
              </c:strCache>
            </c:strRef>
          </c:tx>
          <c:spPr>
            <a:ln>
              <a:solidFill>
                <a:srgbClr val="FFC00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Data_Sheet_Graphs!$P$56:$P$70</c:f>
              <c:numCache>
                <c:formatCode>0</c:formatCode>
                <c:ptCount val="15"/>
                <c:pt idx="11">
                  <c:v>113.40324227359903</c:v>
                </c:pt>
                <c:pt idx="12">
                  <c:v>105.92540289877198</c:v>
                </c:pt>
                <c:pt idx="13">
                  <c:v>108.50261919983207</c:v>
                </c:pt>
                <c:pt idx="14">
                  <c:v>112.43285020466972</c:v>
                </c:pt>
              </c:numCache>
            </c:numRef>
          </c:val>
          <c:smooth val="1"/>
          <c:extLst>
            <c:ext xmlns:c16="http://schemas.microsoft.com/office/drawing/2014/chart" uri="{C3380CC4-5D6E-409C-BE32-E72D297353CC}">
              <c16:uniqueId val="{0000000D-39FD-4478-87DE-1D615FFC1940}"/>
            </c:ext>
          </c:extLst>
        </c:ser>
        <c:ser>
          <c:idx val="14"/>
          <c:order val="14"/>
          <c:tx>
            <c:strRef>
              <c:f>Data_Sheet_Graphs!$Q$55</c:f>
              <c:strCache>
                <c:ptCount val="1"/>
                <c:pt idx="0">
                  <c:v>I</c:v>
                </c:pt>
              </c:strCache>
            </c:strRef>
          </c:tx>
          <c:spPr>
            <a:ln>
              <a:solidFill>
                <a:srgbClr val="00B05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Data_Sheet_Graphs!$Q$56:$Q$70</c:f>
              <c:numCache>
                <c:formatCode>0</c:formatCode>
                <c:ptCount val="15"/>
                <c:pt idx="0">
                  <c:v>100</c:v>
                </c:pt>
                <c:pt idx="1">
                  <c:v>98.698161218987607</c:v>
                </c:pt>
                <c:pt idx="2">
                  <c:v>97.185407894338255</c:v>
                </c:pt>
                <c:pt idx="3">
                  <c:v>96.54395504528793</c:v>
                </c:pt>
                <c:pt idx="4">
                  <c:v>91.48730726121596</c:v>
                </c:pt>
                <c:pt idx="5">
                  <c:v>88.898776165520587</c:v>
                </c:pt>
                <c:pt idx="6">
                  <c:v>91.287373905667806</c:v>
                </c:pt>
                <c:pt idx="7">
                  <c:v>98.522083547908267</c:v>
                </c:pt>
                <c:pt idx="8">
                  <c:v>106.62354972584896</c:v>
                </c:pt>
                <c:pt idx="9">
                  <c:v>115.71786677168217</c:v>
                </c:pt>
                <c:pt idx="10">
                  <c:v>125.13063827209112</c:v>
                </c:pt>
                <c:pt idx="11">
                  <c:v>132.72545515131321</c:v>
                </c:pt>
              </c:numCache>
            </c:numRef>
          </c:val>
          <c:smooth val="1"/>
          <c:extLst>
            <c:ext xmlns:c16="http://schemas.microsoft.com/office/drawing/2014/chart" uri="{C3380CC4-5D6E-409C-BE32-E72D297353CC}">
              <c16:uniqueId val="{0000000E-39FD-4478-87DE-1D615FFC1940}"/>
            </c:ext>
          </c:extLst>
        </c:ser>
        <c:ser>
          <c:idx val="15"/>
          <c:order val="15"/>
          <c:tx>
            <c:strRef>
              <c:f>Data_Sheet_Graphs!$R$55</c:f>
              <c:strCache>
                <c:ptCount val="1"/>
              </c:strCache>
            </c:strRef>
          </c:tx>
          <c:spPr>
            <a:ln>
              <a:solidFill>
                <a:srgbClr val="00B05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Data_Sheet_Graphs!$R$56:$R$70</c:f>
              <c:numCache>
                <c:formatCode>0</c:formatCode>
                <c:ptCount val="15"/>
                <c:pt idx="11">
                  <c:v>132.72545515131321</c:v>
                </c:pt>
                <c:pt idx="12">
                  <c:v>125.3934294629063</c:v>
                </c:pt>
                <c:pt idx="13">
                  <c:v>116.74290388052468</c:v>
                </c:pt>
                <c:pt idx="14">
                  <c:v>120.98883705431523</c:v>
                </c:pt>
              </c:numCache>
            </c:numRef>
          </c:val>
          <c:smooth val="1"/>
          <c:extLst>
            <c:ext xmlns:c16="http://schemas.microsoft.com/office/drawing/2014/chart" uri="{C3380CC4-5D6E-409C-BE32-E72D297353CC}">
              <c16:uniqueId val="{0000000F-39FD-4478-87DE-1D615FFC1940}"/>
            </c:ext>
          </c:extLst>
        </c:ser>
        <c:ser>
          <c:idx val="16"/>
          <c:order val="16"/>
          <c:tx>
            <c:strRef>
              <c:f>Data_Sheet_Graphs!$S$55</c:f>
              <c:strCache>
                <c:ptCount val="1"/>
                <c:pt idx="0">
                  <c:v>J</c:v>
                </c:pt>
              </c:strCache>
            </c:strRef>
          </c:tx>
          <c:spPr>
            <a:ln>
              <a:solidFill>
                <a:srgbClr val="FF000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Data_Sheet_Graphs!$S$56:$S$70</c:f>
              <c:numCache>
                <c:formatCode>0</c:formatCode>
                <c:ptCount val="15"/>
                <c:pt idx="0">
                  <c:v>100</c:v>
                </c:pt>
                <c:pt idx="1">
                  <c:v>95.981690548559854</c:v>
                </c:pt>
                <c:pt idx="2">
                  <c:v>97.221016066000871</c:v>
                </c:pt>
                <c:pt idx="3">
                  <c:v>96.699956578376032</c:v>
                </c:pt>
                <c:pt idx="4">
                  <c:v>94.603053987552471</c:v>
                </c:pt>
                <c:pt idx="5">
                  <c:v>99.023013460703424</c:v>
                </c:pt>
                <c:pt idx="6">
                  <c:v>101.98653929656969</c:v>
                </c:pt>
                <c:pt idx="7">
                  <c:v>106.33412939643942</c:v>
                </c:pt>
                <c:pt idx="8">
                  <c:v>109.57627731943842</c:v>
                </c:pt>
                <c:pt idx="9">
                  <c:v>119.9413808076422</c:v>
                </c:pt>
                <c:pt idx="10">
                  <c:v>129.45614415979156</c:v>
                </c:pt>
                <c:pt idx="11">
                  <c:v>143.04530322767405</c:v>
                </c:pt>
              </c:numCache>
            </c:numRef>
          </c:val>
          <c:smooth val="1"/>
          <c:extLst>
            <c:ext xmlns:c16="http://schemas.microsoft.com/office/drawing/2014/chart" uri="{C3380CC4-5D6E-409C-BE32-E72D297353CC}">
              <c16:uniqueId val="{00000010-39FD-4478-87DE-1D615FFC1940}"/>
            </c:ext>
          </c:extLst>
        </c:ser>
        <c:ser>
          <c:idx val="17"/>
          <c:order val="17"/>
          <c:tx>
            <c:strRef>
              <c:f>Data_Sheet_Graphs!$T$55</c:f>
              <c:strCache>
                <c:ptCount val="1"/>
              </c:strCache>
            </c:strRef>
          </c:tx>
          <c:spPr>
            <a:ln>
              <a:solidFill>
                <a:srgbClr val="FF000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Data_Sheet_Graphs!$T$56:$T$70</c:f>
              <c:numCache>
                <c:formatCode>0</c:formatCode>
                <c:ptCount val="15"/>
                <c:pt idx="11">
                  <c:v>143.04530322767405</c:v>
                </c:pt>
                <c:pt idx="12">
                  <c:v>153.90613692285424</c:v>
                </c:pt>
                <c:pt idx="13">
                  <c:v>186.37465624547693</c:v>
                </c:pt>
                <c:pt idx="14">
                  <c:v>203.3669850919091</c:v>
                </c:pt>
              </c:numCache>
            </c:numRef>
          </c:val>
          <c:smooth val="0"/>
          <c:extLst>
            <c:ext xmlns:c16="http://schemas.microsoft.com/office/drawing/2014/chart" uri="{C3380CC4-5D6E-409C-BE32-E72D297353CC}">
              <c16:uniqueId val="{00000011-39FD-4478-87DE-1D615FFC1940}"/>
            </c:ext>
          </c:extLst>
        </c:ser>
        <c:ser>
          <c:idx val="18"/>
          <c:order val="18"/>
          <c:tx>
            <c:strRef>
              <c:f>Data_Sheet_Graphs!$U$55</c:f>
              <c:strCache>
                <c:ptCount val="1"/>
                <c:pt idx="0">
                  <c:v>L</c:v>
                </c:pt>
              </c:strCache>
            </c:strRef>
          </c:tx>
          <c:spPr>
            <a:ln>
              <a:solidFill>
                <a:srgbClr val="8064A2">
                  <a:lumMod val="60000"/>
                  <a:lumOff val="40000"/>
                </a:srgbClr>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Data_Sheet_Graphs!$U$56:$U$70</c:f>
              <c:numCache>
                <c:formatCode>0</c:formatCode>
                <c:ptCount val="15"/>
                <c:pt idx="0">
                  <c:v>100</c:v>
                </c:pt>
                <c:pt idx="1">
                  <c:v>92.708054140980977</c:v>
                </c:pt>
                <c:pt idx="2">
                  <c:v>88.838448137228625</c:v>
                </c:pt>
                <c:pt idx="3">
                  <c:v>83.281961940498519</c:v>
                </c:pt>
                <c:pt idx="4">
                  <c:v>76.951554543017963</c:v>
                </c:pt>
                <c:pt idx="5">
                  <c:v>74.666644331278476</c:v>
                </c:pt>
                <c:pt idx="6">
                  <c:v>77.011860091128383</c:v>
                </c:pt>
                <c:pt idx="7">
                  <c:v>84.164768158670597</c:v>
                </c:pt>
                <c:pt idx="8">
                  <c:v>94.441838649155727</c:v>
                </c:pt>
                <c:pt idx="9">
                  <c:v>106.71904315196998</c:v>
                </c:pt>
                <c:pt idx="10">
                  <c:v>119.6311310640579</c:v>
                </c:pt>
                <c:pt idx="11">
                  <c:v>130.40572232645403</c:v>
                </c:pt>
              </c:numCache>
            </c:numRef>
          </c:val>
          <c:smooth val="1"/>
          <c:extLst>
            <c:ext xmlns:c16="http://schemas.microsoft.com/office/drawing/2014/chart" uri="{C3380CC4-5D6E-409C-BE32-E72D297353CC}">
              <c16:uniqueId val="{00000012-39FD-4478-87DE-1D615FFC1940}"/>
            </c:ext>
          </c:extLst>
        </c:ser>
        <c:ser>
          <c:idx val="19"/>
          <c:order val="19"/>
          <c:tx>
            <c:strRef>
              <c:f>Data_Sheet_Graphs!$V$55</c:f>
              <c:strCache>
                <c:ptCount val="1"/>
              </c:strCache>
            </c:strRef>
          </c:tx>
          <c:spPr>
            <a:ln>
              <a:solidFill>
                <a:srgbClr val="8064A2">
                  <a:lumMod val="60000"/>
                  <a:lumOff val="40000"/>
                </a:srgbClr>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Data_Sheet_Graphs!$V$56:$V$70</c:f>
              <c:numCache>
                <c:formatCode>0</c:formatCode>
                <c:ptCount val="15"/>
                <c:pt idx="11">
                  <c:v>130.40572232645403</c:v>
                </c:pt>
                <c:pt idx="12">
                  <c:v>124.06023854194586</c:v>
                </c:pt>
                <c:pt idx="13">
                  <c:v>130.11257035647279</c:v>
                </c:pt>
                <c:pt idx="14">
                  <c:v>135.33905119270972</c:v>
                </c:pt>
              </c:numCache>
            </c:numRef>
          </c:val>
          <c:smooth val="0"/>
          <c:extLst>
            <c:ext xmlns:c16="http://schemas.microsoft.com/office/drawing/2014/chart" uri="{C3380CC4-5D6E-409C-BE32-E72D297353CC}">
              <c16:uniqueId val="{00000013-39FD-4478-87DE-1D615FFC1940}"/>
            </c:ext>
          </c:extLst>
        </c:ser>
        <c:ser>
          <c:idx val="20"/>
          <c:order val="20"/>
          <c:tx>
            <c:strRef>
              <c:f>Data_Sheet_Graphs!$W$55</c:f>
              <c:strCache>
                <c:ptCount val="1"/>
                <c:pt idx="0">
                  <c:v>M</c:v>
                </c:pt>
              </c:strCache>
            </c:strRef>
          </c:tx>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Data_Sheet_Graphs!$W$56:$W$70</c:f>
              <c:numCache>
                <c:formatCode>0</c:formatCode>
                <c:ptCount val="15"/>
                <c:pt idx="0">
                  <c:v>100</c:v>
                </c:pt>
                <c:pt idx="1">
                  <c:v>99.137501626720393</c:v>
                </c:pt>
                <c:pt idx="2">
                  <c:v>97.889526613145691</c:v>
                </c:pt>
                <c:pt idx="3">
                  <c:v>95.626926822263414</c:v>
                </c:pt>
                <c:pt idx="4">
                  <c:v>91.315332456774115</c:v>
                </c:pt>
                <c:pt idx="5">
                  <c:v>89.577770697492838</c:v>
                </c:pt>
                <c:pt idx="6">
                  <c:v>91.557657702128424</c:v>
                </c:pt>
                <c:pt idx="7">
                  <c:v>95.197472637441052</c:v>
                </c:pt>
                <c:pt idx="8">
                  <c:v>98.226089453915577</c:v>
                </c:pt>
                <c:pt idx="9">
                  <c:v>103.36473090679004</c:v>
                </c:pt>
                <c:pt idx="10">
                  <c:v>106.9493495362164</c:v>
                </c:pt>
                <c:pt idx="11">
                  <c:v>112.65655781476478</c:v>
                </c:pt>
              </c:numCache>
            </c:numRef>
          </c:val>
          <c:smooth val="1"/>
          <c:extLst>
            <c:ext xmlns:c16="http://schemas.microsoft.com/office/drawing/2014/chart" uri="{C3380CC4-5D6E-409C-BE32-E72D297353CC}">
              <c16:uniqueId val="{00000014-39FD-4478-87DE-1D615FFC1940}"/>
            </c:ext>
          </c:extLst>
        </c:ser>
        <c:ser>
          <c:idx val="21"/>
          <c:order val="21"/>
          <c:tx>
            <c:strRef>
              <c:f>Data_Sheet_Graphs!$X$55</c:f>
              <c:strCache>
                <c:ptCount val="1"/>
              </c:strCache>
            </c:strRef>
          </c:tx>
          <c:spPr>
            <a:ln>
              <a:solidFill>
                <a:srgbClr val="9BBB59">
                  <a:lumMod val="60000"/>
                  <a:lumOff val="40000"/>
                </a:srgbClr>
              </a:solidFill>
              <a:prstDash val="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Data_Sheet_Graphs!$X$56:$X$70</c:f>
              <c:numCache>
                <c:formatCode>0</c:formatCode>
                <c:ptCount val="15"/>
                <c:pt idx="11">
                  <c:v>112.65655781476478</c:v>
                </c:pt>
                <c:pt idx="12">
                  <c:v>106.65586673906508</c:v>
                </c:pt>
                <c:pt idx="13">
                  <c:v>115.00442019197544</c:v>
                </c:pt>
                <c:pt idx="14">
                  <c:v>119.55744230191033</c:v>
                </c:pt>
              </c:numCache>
            </c:numRef>
          </c:val>
          <c:smooth val="1"/>
          <c:extLst>
            <c:ext xmlns:c16="http://schemas.microsoft.com/office/drawing/2014/chart" uri="{C3380CC4-5D6E-409C-BE32-E72D297353CC}">
              <c16:uniqueId val="{00000015-39FD-4478-87DE-1D615FFC1940}"/>
            </c:ext>
          </c:extLst>
        </c:ser>
        <c:ser>
          <c:idx val="22"/>
          <c:order val="22"/>
          <c:tx>
            <c:strRef>
              <c:f>Data_Sheet_Graphs!$Y$55</c:f>
              <c:strCache>
                <c:ptCount val="1"/>
                <c:pt idx="0">
                  <c:v>N</c:v>
                </c:pt>
              </c:strCache>
            </c:strRef>
          </c:tx>
          <c:spPr>
            <a:ln>
              <a:solidFill>
                <a:srgbClr val="F79646">
                  <a:lumMod val="60000"/>
                  <a:lumOff val="40000"/>
                </a:srgbClr>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Data_Sheet_Graphs!$Y$56:$Y$70</c:f>
              <c:numCache>
                <c:formatCode>0</c:formatCode>
                <c:ptCount val="15"/>
                <c:pt idx="0">
                  <c:v>100</c:v>
                </c:pt>
                <c:pt idx="1">
                  <c:v>97.794000628420093</c:v>
                </c:pt>
                <c:pt idx="2">
                  <c:v>93.810470131682578</c:v>
                </c:pt>
                <c:pt idx="3">
                  <c:v>89.29155835941549</c:v>
                </c:pt>
                <c:pt idx="4">
                  <c:v>85.927470527505619</c:v>
                </c:pt>
                <c:pt idx="5">
                  <c:v>84.18176847208224</c:v>
                </c:pt>
                <c:pt idx="6">
                  <c:v>88.691294749427684</c:v>
                </c:pt>
                <c:pt idx="7">
                  <c:v>94.225064168220712</c:v>
                </c:pt>
                <c:pt idx="8">
                  <c:v>100.18566957344966</c:v>
                </c:pt>
                <c:pt idx="9">
                  <c:v>106.23400895294603</c:v>
                </c:pt>
                <c:pt idx="10">
                  <c:v>110.78923850990986</c:v>
                </c:pt>
                <c:pt idx="11">
                  <c:v>114.04437298772949</c:v>
                </c:pt>
              </c:numCache>
            </c:numRef>
          </c:val>
          <c:smooth val="1"/>
          <c:extLst>
            <c:ext xmlns:c16="http://schemas.microsoft.com/office/drawing/2014/chart" uri="{C3380CC4-5D6E-409C-BE32-E72D297353CC}">
              <c16:uniqueId val="{00000016-39FD-4478-87DE-1D615FFC1940}"/>
            </c:ext>
          </c:extLst>
        </c:ser>
        <c:ser>
          <c:idx val="23"/>
          <c:order val="23"/>
          <c:tx>
            <c:strRef>
              <c:f>Data_Sheet_Graphs!$Z$55</c:f>
              <c:strCache>
                <c:ptCount val="1"/>
              </c:strCache>
            </c:strRef>
          </c:tx>
          <c:spPr>
            <a:ln>
              <a:solidFill>
                <a:srgbClr val="F79646">
                  <a:lumMod val="60000"/>
                  <a:lumOff val="40000"/>
                </a:srgbClr>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Data_Sheet_Graphs!$Z$56:$Z$70</c:f>
              <c:numCache>
                <c:formatCode>0</c:formatCode>
                <c:ptCount val="15"/>
                <c:pt idx="11">
                  <c:v>114.04437298772949</c:v>
                </c:pt>
                <c:pt idx="12">
                  <c:v>105.74025030706891</c:v>
                </c:pt>
                <c:pt idx="13">
                  <c:v>117.34725107015045</c:v>
                </c:pt>
                <c:pt idx="14">
                  <c:v>123.52821157353944</c:v>
                </c:pt>
              </c:numCache>
            </c:numRef>
          </c:val>
          <c:smooth val="1"/>
          <c:extLst>
            <c:ext xmlns:c16="http://schemas.microsoft.com/office/drawing/2014/chart" uri="{C3380CC4-5D6E-409C-BE32-E72D297353CC}">
              <c16:uniqueId val="{00000017-39FD-4478-87DE-1D615FFC1940}"/>
            </c:ext>
          </c:extLst>
        </c:ser>
        <c:dLbls>
          <c:showLegendKey val="0"/>
          <c:showVal val="0"/>
          <c:showCatName val="0"/>
          <c:showSerName val="0"/>
          <c:showPercent val="0"/>
          <c:showBubbleSize val="0"/>
        </c:dLbls>
        <c:smooth val="0"/>
        <c:axId val="781538752"/>
        <c:axId val="781539296"/>
      </c:lineChart>
      <c:catAx>
        <c:axId val="781538752"/>
        <c:scaling>
          <c:orientation val="minMax"/>
        </c:scaling>
        <c:delete val="0"/>
        <c:axPos val="b"/>
        <c:numFmt formatCode="General" sourceLinked="1"/>
        <c:majorTickMark val="out"/>
        <c:minorTickMark val="none"/>
        <c:tickLblPos val="nextTo"/>
        <c:spPr>
          <a:ln w="3175">
            <a:solidFill>
              <a:srgbClr val="969696"/>
            </a:solidFill>
            <a:prstDash val="solid"/>
          </a:ln>
        </c:spPr>
        <c:txPr>
          <a:bodyPr rot="-2700000" vert="horz"/>
          <a:lstStyle/>
          <a:p>
            <a:pPr>
              <a:defRPr sz="800" b="0" i="0" u="none" strike="noStrike" baseline="0">
                <a:solidFill>
                  <a:srgbClr val="000000"/>
                </a:solidFill>
                <a:latin typeface="Arial"/>
                <a:ea typeface="Arial"/>
                <a:cs typeface="Arial"/>
              </a:defRPr>
            </a:pPr>
            <a:endParaRPr lang="en-US"/>
          </a:p>
        </c:txPr>
        <c:crossAx val="781539296"/>
        <c:crosses val="autoZero"/>
        <c:auto val="1"/>
        <c:lblAlgn val="ctr"/>
        <c:lblOffset val="100"/>
        <c:tickLblSkip val="1"/>
        <c:tickMarkSkip val="1"/>
        <c:noMultiLvlLbl val="0"/>
      </c:catAx>
      <c:valAx>
        <c:axId val="781539296"/>
        <c:scaling>
          <c:orientation val="minMax"/>
          <c:max val="200"/>
          <c:min val="50"/>
        </c:scaling>
        <c:delete val="0"/>
        <c:axPos val="l"/>
        <c:majorGridlines>
          <c:spPr>
            <a:ln w="3175">
              <a:solidFill>
                <a:srgbClr val="808080"/>
              </a:solidFill>
              <a:prstDash val="solid"/>
            </a:ln>
          </c:spPr>
        </c:majorGridlines>
        <c:numFmt formatCode="0" sourceLinked="0"/>
        <c:majorTickMark val="out"/>
        <c:minorTickMark val="none"/>
        <c:tickLblPos val="nextTo"/>
        <c:spPr>
          <a:ln w="3175">
            <a:solidFill>
              <a:sysClr val="windowText" lastClr="000000">
                <a:lumMod val="50000"/>
                <a:lumOff val="50000"/>
              </a:sysClr>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781538752"/>
        <c:crosses val="autoZero"/>
        <c:crossBetween val="between"/>
        <c:majorUnit val="25"/>
      </c:valAx>
      <c:spPr>
        <a:noFill/>
      </c:spPr>
    </c:plotArea>
    <c:legend>
      <c:legendPos val="b"/>
      <c:legendEntry>
        <c:idx val="1"/>
        <c:delete val="1"/>
      </c:legendEntry>
      <c:legendEntry>
        <c:idx val="3"/>
        <c:delete val="1"/>
      </c:legendEntry>
      <c:legendEntry>
        <c:idx val="5"/>
        <c:delete val="1"/>
      </c:legendEntry>
      <c:legendEntry>
        <c:idx val="7"/>
        <c:delete val="1"/>
      </c:legendEntry>
      <c:legendEntry>
        <c:idx val="9"/>
        <c:delete val="1"/>
      </c:legendEntry>
      <c:legendEntry>
        <c:idx val="11"/>
        <c:delete val="1"/>
      </c:legendEntry>
      <c:legendEntry>
        <c:idx val="13"/>
        <c:delete val="1"/>
      </c:legendEntry>
      <c:legendEntry>
        <c:idx val="15"/>
        <c:delete val="1"/>
      </c:legendEntry>
      <c:legendEntry>
        <c:idx val="17"/>
        <c:delete val="1"/>
      </c:legendEntry>
      <c:legendEntry>
        <c:idx val="19"/>
        <c:delete val="1"/>
      </c:legendEntry>
      <c:legendEntry>
        <c:idx val="21"/>
        <c:delete val="1"/>
      </c:legendEntry>
      <c:legendEntry>
        <c:idx val="23"/>
        <c:delete val="1"/>
      </c:legendEntry>
      <c:layout>
        <c:manualLayout>
          <c:xMode val="edge"/>
          <c:yMode val="edge"/>
          <c:x val="4.0098140830560812E-2"/>
          <c:y val="0.85197838835708561"/>
          <c:w val="0.90046087398332408"/>
          <c:h val="0.10055584351790653"/>
        </c:manualLayout>
      </c:layout>
      <c:overlay val="0"/>
      <c:spPr>
        <a:solidFill>
          <a:srgbClr val="FFFFFF"/>
        </a:solidFill>
        <a:ln w="25400">
          <a:noFill/>
        </a:ln>
      </c:spPr>
      <c:txPr>
        <a:bodyPr/>
        <a:lstStyle/>
        <a:p>
          <a:pPr>
            <a:defRPr sz="7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solidFill>
        <a:sysClr val="window" lastClr="FFFFFF">
          <a:lumMod val="50000"/>
        </a:sysClr>
      </a:solidFill>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1" l="0.75000000000000289" r="0.75000000000000289" t="1" header="0.5" footer="0.5"/>
    <c:pageSetup/>
  </c:printSettings>
  <c:userShapes r:id="rId2"/>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Translate!$A$21</c:f>
          <c:strCache>
            <c:ptCount val="1"/>
            <c:pt idx="0">
              <c:v>Value added of SMEs by sectors</c:v>
            </c:pt>
          </c:strCache>
        </c:strRef>
      </c:tx>
      <c:overlay val="1"/>
      <c:spPr>
        <a:noFill/>
        <a:ln w="25400">
          <a:noFill/>
        </a:ln>
      </c:spPr>
      <c:txPr>
        <a:bodyPr/>
        <a:lstStyle/>
        <a:p>
          <a:pPr>
            <a:defRPr sz="1000" b="1" i="0" u="none" strike="noStrike" baseline="0">
              <a:solidFill>
                <a:srgbClr val="000000"/>
              </a:solidFill>
              <a:latin typeface="Arial" pitchFamily="34" charset="0"/>
              <a:ea typeface="Arial"/>
              <a:cs typeface="Arial" pitchFamily="34" charset="0"/>
            </a:defRPr>
          </a:pPr>
          <a:endParaRPr lang="en-US"/>
        </a:p>
      </c:txPr>
    </c:title>
    <c:autoTitleDeleted val="0"/>
    <c:plotArea>
      <c:layout>
        <c:manualLayout>
          <c:layoutTarget val="inner"/>
          <c:xMode val="edge"/>
          <c:yMode val="edge"/>
          <c:x val="0.11616194569946119"/>
          <c:y val="0.25418154192834724"/>
          <c:w val="0.81818383587790688"/>
          <c:h val="0.47619232155382546"/>
        </c:manualLayout>
      </c:layout>
      <c:lineChart>
        <c:grouping val="standard"/>
        <c:varyColors val="0"/>
        <c:ser>
          <c:idx val="1"/>
          <c:order val="0"/>
          <c:tx>
            <c:strRef>
              <c:f>Data_Sheet_Graphs!$C$72</c:f>
              <c:strCache>
                <c:ptCount val="1"/>
                <c:pt idx="0">
                  <c:v>B</c:v>
                </c:pt>
              </c:strCache>
            </c:strRef>
          </c:tx>
          <c:spPr>
            <a:ln>
              <a:solidFill>
                <a:srgbClr val="C0000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Data_Sheet_Graphs!$C$73:$C$87</c:f>
              <c:numCache>
                <c:formatCode>0</c:formatCode>
                <c:ptCount val="15"/>
                <c:pt idx="0">
                  <c:v>100</c:v>
                </c:pt>
                <c:pt idx="1">
                  <c:v>91.023345479923819</c:v>
                </c:pt>
                <c:pt idx="2">
                  <c:v>86.598327317243402</c:v>
                </c:pt>
                <c:pt idx="3">
                  <c:v>75.784030284481929</c:v>
                </c:pt>
                <c:pt idx="4">
                  <c:v>60.094159911675042</c:v>
                </c:pt>
                <c:pt idx="5">
                  <c:v>59.379093753754091</c:v>
                </c:pt>
                <c:pt idx="6">
                  <c:v>48.68170403125697</c:v>
                </c:pt>
                <c:pt idx="7">
                  <c:v>52.485855991396328</c:v>
                </c:pt>
                <c:pt idx="8">
                  <c:v>51.027121029237627</c:v>
                </c:pt>
                <c:pt idx="9">
                  <c:v>54.230617416723405</c:v>
                </c:pt>
                <c:pt idx="10" formatCode="General">
                  <c:v>55.918173549416792</c:v>
                </c:pt>
                <c:pt idx="11">
                  <c:v>66.644165918230755</c:v>
                </c:pt>
              </c:numCache>
            </c:numRef>
          </c:val>
          <c:smooth val="1"/>
          <c:extLst>
            <c:ext xmlns:c16="http://schemas.microsoft.com/office/drawing/2014/chart" uri="{C3380CC4-5D6E-409C-BE32-E72D297353CC}">
              <c16:uniqueId val="{00000000-0A29-4AEC-84D6-9443012F7AA0}"/>
            </c:ext>
          </c:extLst>
        </c:ser>
        <c:ser>
          <c:idx val="0"/>
          <c:order val="1"/>
          <c:tx>
            <c:strRef>
              <c:f>Data_Sheet_Graphs!$D$72</c:f>
              <c:strCache>
                <c:ptCount val="1"/>
              </c:strCache>
            </c:strRef>
          </c:tx>
          <c:spPr>
            <a:ln>
              <a:solidFill>
                <a:srgbClr val="C0000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Data_Sheet_Graphs!$D$73:$D$87</c:f>
              <c:numCache>
                <c:formatCode>General</c:formatCode>
                <c:ptCount val="15"/>
                <c:pt idx="11" formatCode="0">
                  <c:v>66.644165918230755</c:v>
                </c:pt>
                <c:pt idx="12" formatCode="0">
                  <c:v>63.756345783111854</c:v>
                </c:pt>
                <c:pt idx="13" formatCode="0">
                  <c:v>64.576903363099163</c:v>
                </c:pt>
                <c:pt idx="14" formatCode="0">
                  <c:v>67.89076449153076</c:v>
                </c:pt>
              </c:numCache>
            </c:numRef>
          </c:val>
          <c:smooth val="1"/>
          <c:extLst>
            <c:ext xmlns:c16="http://schemas.microsoft.com/office/drawing/2014/chart" uri="{C3380CC4-5D6E-409C-BE32-E72D297353CC}">
              <c16:uniqueId val="{00000001-0A29-4AEC-84D6-9443012F7AA0}"/>
            </c:ext>
          </c:extLst>
        </c:ser>
        <c:ser>
          <c:idx val="2"/>
          <c:order val="2"/>
          <c:tx>
            <c:strRef>
              <c:f>Data_Sheet_Graphs!$E$72</c:f>
              <c:strCache>
                <c:ptCount val="1"/>
                <c:pt idx="0">
                  <c:v>C</c:v>
                </c:pt>
              </c:strCache>
            </c:strRef>
          </c:tx>
          <c:spPr>
            <a:ln>
              <a:solidFill>
                <a:srgbClr val="0070C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Data_Sheet_Graphs!$E$73:$E$87</c:f>
              <c:numCache>
                <c:formatCode>0</c:formatCode>
                <c:ptCount val="15"/>
                <c:pt idx="0">
                  <c:v>100</c:v>
                </c:pt>
                <c:pt idx="1">
                  <c:v>93.587654480332986</c:v>
                </c:pt>
                <c:pt idx="2">
                  <c:v>96.812784356748722</c:v>
                </c:pt>
                <c:pt idx="3">
                  <c:v>91.320060662773074</c:v>
                </c:pt>
                <c:pt idx="4">
                  <c:v>87.283404859475326</c:v>
                </c:pt>
                <c:pt idx="5">
                  <c:v>89.616340227808067</c:v>
                </c:pt>
                <c:pt idx="6">
                  <c:v>96.697428285631304</c:v>
                </c:pt>
                <c:pt idx="7">
                  <c:v>102.65560969313671</c:v>
                </c:pt>
                <c:pt idx="8">
                  <c:v>107.48523764964021</c:v>
                </c:pt>
                <c:pt idx="9">
                  <c:v>112.32696589332386</c:v>
                </c:pt>
                <c:pt idx="10">
                  <c:v>116.06111451711786</c:v>
                </c:pt>
                <c:pt idx="11">
                  <c:v>115.82717563163497</c:v>
                </c:pt>
              </c:numCache>
            </c:numRef>
          </c:val>
          <c:smooth val="1"/>
          <c:extLst>
            <c:ext xmlns:c16="http://schemas.microsoft.com/office/drawing/2014/chart" uri="{C3380CC4-5D6E-409C-BE32-E72D297353CC}">
              <c16:uniqueId val="{00000002-0A29-4AEC-84D6-9443012F7AA0}"/>
            </c:ext>
          </c:extLst>
        </c:ser>
        <c:ser>
          <c:idx val="3"/>
          <c:order val="3"/>
          <c:tx>
            <c:strRef>
              <c:f>Data_Sheet_Graphs!$F$72</c:f>
              <c:strCache>
                <c:ptCount val="1"/>
              </c:strCache>
            </c:strRef>
          </c:tx>
          <c:spPr>
            <a:ln>
              <a:solidFill>
                <a:srgbClr val="0070C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Data_Sheet_Graphs!$F$73:$F$87</c:f>
              <c:numCache>
                <c:formatCode>0</c:formatCode>
                <c:ptCount val="15"/>
                <c:pt idx="11">
                  <c:v>115.82717563163497</c:v>
                </c:pt>
                <c:pt idx="12">
                  <c:v>105.68237310832176</c:v>
                </c:pt>
                <c:pt idx="13">
                  <c:v>115.39666112742407</c:v>
                </c:pt>
                <c:pt idx="14">
                  <c:v>124.77920525313799</c:v>
                </c:pt>
              </c:numCache>
            </c:numRef>
          </c:val>
          <c:smooth val="1"/>
          <c:extLst>
            <c:ext xmlns:c16="http://schemas.microsoft.com/office/drawing/2014/chart" uri="{C3380CC4-5D6E-409C-BE32-E72D297353CC}">
              <c16:uniqueId val="{00000003-0A29-4AEC-84D6-9443012F7AA0}"/>
            </c:ext>
          </c:extLst>
        </c:ser>
        <c:ser>
          <c:idx val="4"/>
          <c:order val="4"/>
          <c:tx>
            <c:strRef>
              <c:f>Data_Sheet_Graphs!$G$72</c:f>
              <c:strCache>
                <c:ptCount val="1"/>
                <c:pt idx="0">
                  <c:v>D</c:v>
                </c:pt>
              </c:strCache>
            </c:strRef>
          </c:tx>
          <c:spPr>
            <a:ln>
              <a:solidFill>
                <a:srgbClr val="92D05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Data_Sheet_Graphs!$G$73:$G$87</c:f>
              <c:numCache>
                <c:formatCode>0</c:formatCode>
                <c:ptCount val="15"/>
                <c:pt idx="0">
                  <c:v>100</c:v>
                </c:pt>
                <c:pt idx="1">
                  <c:v>124.31553266467877</c:v>
                </c:pt>
                <c:pt idx="2">
                  <c:v>140.22770398481973</c:v>
                </c:pt>
                <c:pt idx="3">
                  <c:v>137.3994759194</c:v>
                </c:pt>
                <c:pt idx="4">
                  <c:v>149.71537001897534</c:v>
                </c:pt>
                <c:pt idx="5">
                  <c:v>182.47944339025932</c:v>
                </c:pt>
                <c:pt idx="6">
                  <c:v>187.25941989699103</c:v>
                </c:pt>
                <c:pt idx="7">
                  <c:v>198.77112135176654</c:v>
                </c:pt>
                <c:pt idx="8">
                  <c:v>207.73470678594018</c:v>
                </c:pt>
                <c:pt idx="9">
                  <c:v>180.20240354206197</c:v>
                </c:pt>
                <c:pt idx="10" formatCode="General">
                  <c:v>194.1718622933044</c:v>
                </c:pt>
                <c:pt idx="11">
                  <c:v>213.7345260684919</c:v>
                </c:pt>
              </c:numCache>
            </c:numRef>
          </c:val>
          <c:smooth val="1"/>
          <c:extLst>
            <c:ext xmlns:c16="http://schemas.microsoft.com/office/drawing/2014/chart" uri="{C3380CC4-5D6E-409C-BE32-E72D297353CC}">
              <c16:uniqueId val="{00000004-0A29-4AEC-84D6-9443012F7AA0}"/>
            </c:ext>
          </c:extLst>
        </c:ser>
        <c:ser>
          <c:idx val="5"/>
          <c:order val="5"/>
          <c:tx>
            <c:strRef>
              <c:f>Data_Sheet_Graphs!$H$72</c:f>
              <c:strCache>
                <c:ptCount val="1"/>
              </c:strCache>
            </c:strRef>
          </c:tx>
          <c:spPr>
            <a:ln>
              <a:solidFill>
                <a:srgbClr val="92D05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Data_Sheet_Graphs!$H$73:$H$87</c:f>
              <c:numCache>
                <c:formatCode>General</c:formatCode>
                <c:ptCount val="15"/>
                <c:pt idx="11" formatCode="0">
                  <c:v>213.7345260684919</c:v>
                </c:pt>
                <c:pt idx="12" formatCode="0">
                  <c:v>209.7310861118641</c:v>
                </c:pt>
                <c:pt idx="13" formatCode="0">
                  <c:v>216.37462817385017</c:v>
                </c:pt>
                <c:pt idx="14" formatCode="0">
                  <c:v>245.48429294298364</c:v>
                </c:pt>
              </c:numCache>
            </c:numRef>
          </c:val>
          <c:smooth val="1"/>
          <c:extLst>
            <c:ext xmlns:c16="http://schemas.microsoft.com/office/drawing/2014/chart" uri="{C3380CC4-5D6E-409C-BE32-E72D297353CC}">
              <c16:uniqueId val="{00000005-0A29-4AEC-84D6-9443012F7AA0}"/>
            </c:ext>
          </c:extLst>
        </c:ser>
        <c:ser>
          <c:idx val="6"/>
          <c:order val="6"/>
          <c:tx>
            <c:strRef>
              <c:f>Data_Sheet_Graphs!$I$72</c:f>
              <c:strCache>
                <c:ptCount val="1"/>
                <c:pt idx="0">
                  <c:v>E</c:v>
                </c:pt>
              </c:strCache>
            </c:strRef>
          </c:tx>
          <c:spPr>
            <a:ln>
              <a:solidFill>
                <a:srgbClr val="7030A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Data_Sheet_Graphs!$I$73:$I$87</c:f>
              <c:numCache>
                <c:formatCode>0</c:formatCode>
                <c:ptCount val="15"/>
                <c:pt idx="0">
                  <c:v>100</c:v>
                </c:pt>
                <c:pt idx="1">
                  <c:v>106.30133470225871</c:v>
                </c:pt>
                <c:pt idx="2">
                  <c:v>109.65092402464064</c:v>
                </c:pt>
                <c:pt idx="3">
                  <c:v>112.75667351129363</c:v>
                </c:pt>
                <c:pt idx="4">
                  <c:v>110.26694045174537</c:v>
                </c:pt>
                <c:pt idx="5">
                  <c:v>110.65195071868582</c:v>
                </c:pt>
                <c:pt idx="6">
                  <c:v>111.67864476386036</c:v>
                </c:pt>
                <c:pt idx="7">
                  <c:v>93.108316221765904</c:v>
                </c:pt>
                <c:pt idx="8">
                  <c:v>93.904004106776171</c:v>
                </c:pt>
                <c:pt idx="9">
                  <c:v>99.358316221765904</c:v>
                </c:pt>
                <c:pt idx="10">
                  <c:v>102.9389117043121</c:v>
                </c:pt>
                <c:pt idx="11">
                  <c:v>105.35164271047229</c:v>
                </c:pt>
              </c:numCache>
            </c:numRef>
          </c:val>
          <c:smooth val="1"/>
          <c:extLst>
            <c:ext xmlns:c16="http://schemas.microsoft.com/office/drawing/2014/chart" uri="{C3380CC4-5D6E-409C-BE32-E72D297353CC}">
              <c16:uniqueId val="{00000006-0A29-4AEC-84D6-9443012F7AA0}"/>
            </c:ext>
          </c:extLst>
        </c:ser>
        <c:ser>
          <c:idx val="7"/>
          <c:order val="7"/>
          <c:tx>
            <c:strRef>
              <c:f>Data_Sheet_Graphs!$J$72</c:f>
              <c:strCache>
                <c:ptCount val="1"/>
              </c:strCache>
            </c:strRef>
          </c:tx>
          <c:spPr>
            <a:ln>
              <a:solidFill>
                <a:srgbClr val="7030A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Data_Sheet_Graphs!$J$73:$J$87</c:f>
              <c:numCache>
                <c:formatCode>0</c:formatCode>
                <c:ptCount val="15"/>
                <c:pt idx="11">
                  <c:v>105.35164271047229</c:v>
                </c:pt>
                <c:pt idx="12">
                  <c:v>100.4282677104723</c:v>
                </c:pt>
                <c:pt idx="13">
                  <c:v>100.95965310574948</c:v>
                </c:pt>
                <c:pt idx="14">
                  <c:v>112.17655672484598</c:v>
                </c:pt>
              </c:numCache>
            </c:numRef>
          </c:val>
          <c:smooth val="1"/>
          <c:extLst>
            <c:ext xmlns:c16="http://schemas.microsoft.com/office/drawing/2014/chart" uri="{C3380CC4-5D6E-409C-BE32-E72D297353CC}">
              <c16:uniqueId val="{00000007-0A29-4AEC-84D6-9443012F7AA0}"/>
            </c:ext>
          </c:extLst>
        </c:ser>
        <c:ser>
          <c:idx val="8"/>
          <c:order val="8"/>
          <c:tx>
            <c:strRef>
              <c:f>Data_Sheet_Graphs!$K$72</c:f>
              <c:strCache>
                <c:ptCount val="1"/>
                <c:pt idx="0">
                  <c:v>F</c:v>
                </c:pt>
              </c:strCache>
            </c:strRef>
          </c:tx>
          <c:spPr>
            <a:ln>
              <a:solidFill>
                <a:srgbClr val="F79646">
                  <a:lumMod val="50000"/>
                </a:srgbClr>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Data_Sheet_Graphs!$K$73:$K$87</c:f>
              <c:numCache>
                <c:formatCode>0</c:formatCode>
                <c:ptCount val="15"/>
                <c:pt idx="0">
                  <c:v>100</c:v>
                </c:pt>
                <c:pt idx="1">
                  <c:v>88.273364571736181</c:v>
                </c:pt>
                <c:pt idx="2">
                  <c:v>79.703194391768733</c:v>
                </c:pt>
                <c:pt idx="3">
                  <c:v>67.346489349988374</c:v>
                </c:pt>
                <c:pt idx="4">
                  <c:v>50.62456415087415</c:v>
                </c:pt>
                <c:pt idx="5">
                  <c:v>47.439959871294512</c:v>
                </c:pt>
                <c:pt idx="6">
                  <c:v>46.660631048362418</c:v>
                </c:pt>
                <c:pt idx="7">
                  <c:v>49.820766605087044</c:v>
                </c:pt>
                <c:pt idx="8">
                  <c:v>51.111491735688851</c:v>
                </c:pt>
                <c:pt idx="9">
                  <c:v>59.764855573363342</c:v>
                </c:pt>
                <c:pt idx="10" formatCode="General">
                  <c:v>66.612427664338057</c:v>
                </c:pt>
                <c:pt idx="11">
                  <c:v>76.276349755924485</c:v>
                </c:pt>
              </c:numCache>
            </c:numRef>
          </c:val>
          <c:smooth val="0"/>
          <c:extLst>
            <c:ext xmlns:c16="http://schemas.microsoft.com/office/drawing/2014/chart" uri="{C3380CC4-5D6E-409C-BE32-E72D297353CC}">
              <c16:uniqueId val="{00000008-0A29-4AEC-84D6-9443012F7AA0}"/>
            </c:ext>
          </c:extLst>
        </c:ser>
        <c:ser>
          <c:idx val="9"/>
          <c:order val="9"/>
          <c:tx>
            <c:strRef>
              <c:f>Data_Sheet_Graphs!$L$72</c:f>
              <c:strCache>
                <c:ptCount val="1"/>
              </c:strCache>
            </c:strRef>
          </c:tx>
          <c:spPr>
            <a:ln>
              <a:solidFill>
                <a:srgbClr val="F79646">
                  <a:lumMod val="50000"/>
                </a:srgbClr>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Data_Sheet_Graphs!$L$73:$L$87</c:f>
              <c:numCache>
                <c:formatCode>General</c:formatCode>
                <c:ptCount val="15"/>
                <c:pt idx="11" formatCode="0">
                  <c:v>76.276349755924485</c:v>
                </c:pt>
                <c:pt idx="12" formatCode="0">
                  <c:v>79.742819041560139</c:v>
                </c:pt>
                <c:pt idx="13" formatCode="0">
                  <c:v>85.966966000709576</c:v>
                </c:pt>
                <c:pt idx="14" formatCode="0">
                  <c:v>91.06744069393298</c:v>
                </c:pt>
              </c:numCache>
            </c:numRef>
          </c:val>
          <c:smooth val="1"/>
          <c:extLst>
            <c:ext xmlns:c16="http://schemas.microsoft.com/office/drawing/2014/chart" uri="{C3380CC4-5D6E-409C-BE32-E72D297353CC}">
              <c16:uniqueId val="{00000009-0A29-4AEC-84D6-9443012F7AA0}"/>
            </c:ext>
          </c:extLst>
        </c:ser>
        <c:ser>
          <c:idx val="10"/>
          <c:order val="10"/>
          <c:tx>
            <c:strRef>
              <c:f>Data_Sheet_Graphs!$M$72</c:f>
              <c:strCache>
                <c:ptCount val="1"/>
                <c:pt idx="0">
                  <c:v>G</c:v>
                </c:pt>
              </c:strCache>
            </c:strRef>
          </c:tx>
          <c:spPr>
            <a:ln>
              <a:solidFill>
                <a:srgbClr val="4BACC6">
                  <a:lumMod val="75000"/>
                </a:srgbClr>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Data_Sheet_Graphs!$M$73:$M$87</c:f>
              <c:numCache>
                <c:formatCode>0</c:formatCode>
                <c:ptCount val="15"/>
                <c:pt idx="0">
                  <c:v>100</c:v>
                </c:pt>
                <c:pt idx="1">
                  <c:v>94.867432916766631</c:v>
                </c:pt>
                <c:pt idx="2">
                  <c:v>95.602422339025679</c:v>
                </c:pt>
                <c:pt idx="3">
                  <c:v>86.872696342500717</c:v>
                </c:pt>
                <c:pt idx="4">
                  <c:v>78.28400689188895</c:v>
                </c:pt>
                <c:pt idx="5">
                  <c:v>79.445013921906465</c:v>
                </c:pt>
                <c:pt idx="6">
                  <c:v>83.788794137532463</c:v>
                </c:pt>
                <c:pt idx="7">
                  <c:v>88.344129172028246</c:v>
                </c:pt>
                <c:pt idx="8">
                  <c:v>92.194281476957997</c:v>
                </c:pt>
                <c:pt idx="9">
                  <c:v>98.79391943469065</c:v>
                </c:pt>
                <c:pt idx="10">
                  <c:v>104.66292992519247</c:v>
                </c:pt>
                <c:pt idx="11">
                  <c:v>111.0786387792342</c:v>
                </c:pt>
              </c:numCache>
            </c:numRef>
          </c:val>
          <c:smooth val="1"/>
          <c:extLst>
            <c:ext xmlns:c16="http://schemas.microsoft.com/office/drawing/2014/chart" uri="{C3380CC4-5D6E-409C-BE32-E72D297353CC}">
              <c16:uniqueId val="{0000000A-0A29-4AEC-84D6-9443012F7AA0}"/>
            </c:ext>
          </c:extLst>
        </c:ser>
        <c:ser>
          <c:idx val="11"/>
          <c:order val="11"/>
          <c:tx>
            <c:strRef>
              <c:f>Data_Sheet_Graphs!$N$72</c:f>
              <c:strCache>
                <c:ptCount val="1"/>
              </c:strCache>
            </c:strRef>
          </c:tx>
          <c:spPr>
            <a:ln>
              <a:solidFill>
                <a:srgbClr val="4BACC6">
                  <a:lumMod val="75000"/>
                </a:srgbClr>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Data_Sheet_Graphs!$N$73:$N$87</c:f>
              <c:numCache>
                <c:formatCode>0</c:formatCode>
                <c:ptCount val="15"/>
                <c:pt idx="11">
                  <c:v>111.0786387792342</c:v>
                </c:pt>
                <c:pt idx="12">
                  <c:v>87.063242531969507</c:v>
                </c:pt>
                <c:pt idx="13">
                  <c:v>90.258987444839448</c:v>
                </c:pt>
                <c:pt idx="14">
                  <c:v>97.644083371500443</c:v>
                </c:pt>
              </c:numCache>
            </c:numRef>
          </c:val>
          <c:smooth val="0"/>
          <c:extLst>
            <c:ext xmlns:c16="http://schemas.microsoft.com/office/drawing/2014/chart" uri="{C3380CC4-5D6E-409C-BE32-E72D297353CC}">
              <c16:uniqueId val="{0000000B-0A29-4AEC-84D6-9443012F7AA0}"/>
            </c:ext>
          </c:extLst>
        </c:ser>
        <c:ser>
          <c:idx val="12"/>
          <c:order val="12"/>
          <c:tx>
            <c:strRef>
              <c:f>Data_Sheet_Graphs!$O$72</c:f>
              <c:strCache>
                <c:ptCount val="1"/>
                <c:pt idx="0">
                  <c:v>H</c:v>
                </c:pt>
              </c:strCache>
            </c:strRef>
          </c:tx>
          <c:spPr>
            <a:ln>
              <a:solidFill>
                <a:srgbClr val="FFC00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Data_Sheet_Graphs!$O$73:$O$87</c:f>
              <c:numCache>
                <c:formatCode>0</c:formatCode>
                <c:ptCount val="15"/>
                <c:pt idx="0">
                  <c:v>100</c:v>
                </c:pt>
                <c:pt idx="1">
                  <c:v>95.862579513051116</c:v>
                </c:pt>
                <c:pt idx="2">
                  <c:v>105.59059004167581</c:v>
                </c:pt>
                <c:pt idx="3">
                  <c:v>99.813555604299196</c:v>
                </c:pt>
                <c:pt idx="4">
                  <c:v>95.001645097609114</c:v>
                </c:pt>
                <c:pt idx="5">
                  <c:v>94.990677780214966</c:v>
                </c:pt>
                <c:pt idx="6">
                  <c:v>97.288330774292618</c:v>
                </c:pt>
                <c:pt idx="7">
                  <c:v>99.114389120421151</c:v>
                </c:pt>
                <c:pt idx="8">
                  <c:v>103.06262338232069</c:v>
                </c:pt>
                <c:pt idx="9">
                  <c:v>109.9528405352051</c:v>
                </c:pt>
                <c:pt idx="10">
                  <c:v>112.40677780214961</c:v>
                </c:pt>
                <c:pt idx="11">
                  <c:v>119.14071068216715</c:v>
                </c:pt>
              </c:numCache>
            </c:numRef>
          </c:val>
          <c:smooth val="1"/>
          <c:extLst>
            <c:ext xmlns:c16="http://schemas.microsoft.com/office/drawing/2014/chart" uri="{C3380CC4-5D6E-409C-BE32-E72D297353CC}">
              <c16:uniqueId val="{0000000C-0A29-4AEC-84D6-9443012F7AA0}"/>
            </c:ext>
          </c:extLst>
        </c:ser>
        <c:ser>
          <c:idx val="13"/>
          <c:order val="13"/>
          <c:tx>
            <c:strRef>
              <c:f>Data_Sheet_Graphs!$P$72</c:f>
              <c:strCache>
                <c:ptCount val="1"/>
              </c:strCache>
            </c:strRef>
          </c:tx>
          <c:spPr>
            <a:ln>
              <a:solidFill>
                <a:srgbClr val="FFC00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Data_Sheet_Graphs!$P$73:$P$87</c:f>
              <c:numCache>
                <c:formatCode>0</c:formatCode>
                <c:ptCount val="15"/>
                <c:pt idx="11">
                  <c:v>119.14071068216715</c:v>
                </c:pt>
                <c:pt idx="12">
                  <c:v>90.867841357753889</c:v>
                </c:pt>
                <c:pt idx="13">
                  <c:v>94.540064158806771</c:v>
                </c:pt>
                <c:pt idx="14">
                  <c:v>104.39033176135116</c:v>
                </c:pt>
              </c:numCache>
            </c:numRef>
          </c:val>
          <c:smooth val="0"/>
          <c:extLst>
            <c:ext xmlns:c16="http://schemas.microsoft.com/office/drawing/2014/chart" uri="{C3380CC4-5D6E-409C-BE32-E72D297353CC}">
              <c16:uniqueId val="{0000000D-0A29-4AEC-84D6-9443012F7AA0}"/>
            </c:ext>
          </c:extLst>
        </c:ser>
        <c:ser>
          <c:idx val="14"/>
          <c:order val="14"/>
          <c:tx>
            <c:strRef>
              <c:f>Data_Sheet_Graphs!$Q$72</c:f>
              <c:strCache>
                <c:ptCount val="1"/>
                <c:pt idx="0">
                  <c:v>I</c:v>
                </c:pt>
              </c:strCache>
            </c:strRef>
          </c:tx>
          <c:spPr>
            <a:ln>
              <a:solidFill>
                <a:srgbClr val="00B05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Data_Sheet_Graphs!$Q$73:$Q$87</c:f>
              <c:numCache>
                <c:formatCode>0</c:formatCode>
                <c:ptCount val="15"/>
                <c:pt idx="0">
                  <c:v>100</c:v>
                </c:pt>
                <c:pt idx="1">
                  <c:v>97.449081612248989</c:v>
                </c:pt>
                <c:pt idx="2">
                  <c:v>94.526808923929522</c:v>
                </c:pt>
                <c:pt idx="3">
                  <c:v>92.384380266803802</c:v>
                </c:pt>
                <c:pt idx="4">
                  <c:v>73.319621789927723</c:v>
                </c:pt>
                <c:pt idx="5">
                  <c:v>73.765246950609892</c:v>
                </c:pt>
                <c:pt idx="6">
                  <c:v>80.546747793298493</c:v>
                </c:pt>
                <c:pt idx="7">
                  <c:v>92.338675122118431</c:v>
                </c:pt>
                <c:pt idx="8">
                  <c:v>113.47159139600652</c:v>
                </c:pt>
                <c:pt idx="9">
                  <c:v>136.23275344931017</c:v>
                </c:pt>
                <c:pt idx="10">
                  <c:v>151.04122032736311</c:v>
                </c:pt>
                <c:pt idx="11">
                  <c:v>164.55566029651214</c:v>
                </c:pt>
              </c:numCache>
            </c:numRef>
          </c:val>
          <c:smooth val="1"/>
          <c:extLst>
            <c:ext xmlns:c16="http://schemas.microsoft.com/office/drawing/2014/chart" uri="{C3380CC4-5D6E-409C-BE32-E72D297353CC}">
              <c16:uniqueId val="{0000000E-0A29-4AEC-84D6-9443012F7AA0}"/>
            </c:ext>
          </c:extLst>
        </c:ser>
        <c:ser>
          <c:idx val="15"/>
          <c:order val="15"/>
          <c:tx>
            <c:strRef>
              <c:f>Data_Sheet_Graphs!$R$72</c:f>
              <c:strCache>
                <c:ptCount val="1"/>
              </c:strCache>
            </c:strRef>
          </c:tx>
          <c:spPr>
            <a:ln>
              <a:solidFill>
                <a:srgbClr val="00B05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Data_Sheet_Graphs!$R$73:$R$87</c:f>
              <c:numCache>
                <c:formatCode>0</c:formatCode>
                <c:ptCount val="15"/>
                <c:pt idx="11">
                  <c:v>164.55566029651214</c:v>
                </c:pt>
                <c:pt idx="12">
                  <c:v>130.18380038278059</c:v>
                </c:pt>
                <c:pt idx="13">
                  <c:v>134.79645213814379</c:v>
                </c:pt>
                <c:pt idx="14">
                  <c:v>148.91087782443512</c:v>
                </c:pt>
              </c:numCache>
            </c:numRef>
          </c:val>
          <c:smooth val="0"/>
          <c:extLst>
            <c:ext xmlns:c16="http://schemas.microsoft.com/office/drawing/2014/chart" uri="{C3380CC4-5D6E-409C-BE32-E72D297353CC}">
              <c16:uniqueId val="{0000000F-0A29-4AEC-84D6-9443012F7AA0}"/>
            </c:ext>
          </c:extLst>
        </c:ser>
        <c:ser>
          <c:idx val="16"/>
          <c:order val="16"/>
          <c:tx>
            <c:strRef>
              <c:f>Data_Sheet_Graphs!$S$72</c:f>
              <c:strCache>
                <c:ptCount val="1"/>
                <c:pt idx="0">
                  <c:v>J</c:v>
                </c:pt>
              </c:strCache>
            </c:strRef>
          </c:tx>
          <c:spPr>
            <a:ln>
              <a:solidFill>
                <a:srgbClr val="FF0000"/>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Data_Sheet_Graphs!$S$73:$S$87</c:f>
              <c:numCache>
                <c:formatCode>0</c:formatCode>
                <c:ptCount val="15"/>
                <c:pt idx="0">
                  <c:v>100</c:v>
                </c:pt>
                <c:pt idx="1">
                  <c:v>100.38827015428629</c:v>
                </c:pt>
                <c:pt idx="2">
                  <c:v>106.00286093797895</c:v>
                </c:pt>
                <c:pt idx="3">
                  <c:v>92.127311740063348</c:v>
                </c:pt>
                <c:pt idx="4">
                  <c:v>88.193522019004817</c:v>
                </c:pt>
                <c:pt idx="5">
                  <c:v>94.487585572698478</c:v>
                </c:pt>
                <c:pt idx="6">
                  <c:v>97.445591090221711</c:v>
                </c:pt>
                <c:pt idx="7">
                  <c:v>99.351180136916312</c:v>
                </c:pt>
                <c:pt idx="8">
                  <c:v>105.66057014406864</c:v>
                </c:pt>
                <c:pt idx="9">
                  <c:v>118.11075917032797</c:v>
                </c:pt>
                <c:pt idx="10">
                  <c:v>130.22887503831612</c:v>
                </c:pt>
                <c:pt idx="11">
                  <c:v>146.99601512210074</c:v>
                </c:pt>
              </c:numCache>
            </c:numRef>
          </c:val>
          <c:smooth val="1"/>
          <c:extLst>
            <c:ext xmlns:c16="http://schemas.microsoft.com/office/drawing/2014/chart" uri="{C3380CC4-5D6E-409C-BE32-E72D297353CC}">
              <c16:uniqueId val="{00000010-0A29-4AEC-84D6-9443012F7AA0}"/>
            </c:ext>
          </c:extLst>
        </c:ser>
        <c:ser>
          <c:idx val="17"/>
          <c:order val="17"/>
          <c:tx>
            <c:strRef>
              <c:f>Data_Sheet_Graphs!$T$72</c:f>
              <c:strCache>
                <c:ptCount val="1"/>
              </c:strCache>
            </c:strRef>
          </c:tx>
          <c:spPr>
            <a:ln>
              <a:solidFill>
                <a:srgbClr val="FF0000"/>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Data_Sheet_Graphs!$T$73:$T$87</c:f>
              <c:numCache>
                <c:formatCode>0</c:formatCode>
                <c:ptCount val="15"/>
                <c:pt idx="11">
                  <c:v>146.99601512210074</c:v>
                </c:pt>
                <c:pt idx="12">
                  <c:v>160.40905027076732</c:v>
                </c:pt>
                <c:pt idx="13">
                  <c:v>180.12550475120059</c:v>
                </c:pt>
                <c:pt idx="14">
                  <c:v>211.39180136916318</c:v>
                </c:pt>
              </c:numCache>
            </c:numRef>
          </c:val>
          <c:smooth val="1"/>
          <c:extLst>
            <c:ext xmlns:c16="http://schemas.microsoft.com/office/drawing/2014/chart" uri="{C3380CC4-5D6E-409C-BE32-E72D297353CC}">
              <c16:uniqueId val="{00000011-0A29-4AEC-84D6-9443012F7AA0}"/>
            </c:ext>
          </c:extLst>
        </c:ser>
        <c:ser>
          <c:idx val="18"/>
          <c:order val="18"/>
          <c:tx>
            <c:strRef>
              <c:f>Data_Sheet_Graphs!$U$72</c:f>
              <c:strCache>
                <c:ptCount val="1"/>
                <c:pt idx="0">
                  <c:v>L</c:v>
                </c:pt>
              </c:strCache>
            </c:strRef>
          </c:tx>
          <c:spPr>
            <a:ln>
              <a:solidFill>
                <a:srgbClr val="8064A2">
                  <a:lumMod val="60000"/>
                  <a:lumOff val="40000"/>
                </a:srgbClr>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Data_Sheet_Graphs!$U$73:$U$87</c:f>
              <c:numCache>
                <c:formatCode>0</c:formatCode>
                <c:ptCount val="15"/>
                <c:pt idx="0">
                  <c:v>100</c:v>
                </c:pt>
                <c:pt idx="1">
                  <c:v>89.221785262623044</c:v>
                </c:pt>
                <c:pt idx="2">
                  <c:v>76.787872886643598</c:v>
                </c:pt>
                <c:pt idx="3">
                  <c:v>63.913370553290783</c:v>
                </c:pt>
                <c:pt idx="4">
                  <c:v>53.429254157493794</c:v>
                </c:pt>
                <c:pt idx="5">
                  <c:v>54.728236809774387</c:v>
                </c:pt>
                <c:pt idx="6">
                  <c:v>56.395827223529402</c:v>
                </c:pt>
                <c:pt idx="7">
                  <c:v>65.914746631672386</c:v>
                </c:pt>
                <c:pt idx="8">
                  <c:v>80.589524250268354</c:v>
                </c:pt>
                <c:pt idx="9">
                  <c:v>99.83513429889166</c:v>
                </c:pt>
                <c:pt idx="10">
                  <c:v>113.44398382181504</c:v>
                </c:pt>
                <c:pt idx="11">
                  <c:v>138.90200808612428</c:v>
                </c:pt>
              </c:numCache>
            </c:numRef>
          </c:val>
          <c:smooth val="1"/>
          <c:extLst>
            <c:ext xmlns:c16="http://schemas.microsoft.com/office/drawing/2014/chart" uri="{C3380CC4-5D6E-409C-BE32-E72D297353CC}">
              <c16:uniqueId val="{00000012-0A29-4AEC-84D6-9443012F7AA0}"/>
            </c:ext>
          </c:extLst>
        </c:ser>
        <c:ser>
          <c:idx val="19"/>
          <c:order val="19"/>
          <c:tx>
            <c:strRef>
              <c:f>Data_Sheet_Graphs!$V$72</c:f>
              <c:strCache>
                <c:ptCount val="1"/>
              </c:strCache>
            </c:strRef>
          </c:tx>
          <c:spPr>
            <a:ln>
              <a:solidFill>
                <a:srgbClr val="8064A2">
                  <a:lumMod val="60000"/>
                  <a:lumOff val="40000"/>
                </a:srgbClr>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Data_Sheet_Graphs!$V$73:$V$87</c:f>
              <c:numCache>
                <c:formatCode>0</c:formatCode>
                <c:ptCount val="15"/>
                <c:pt idx="11">
                  <c:v>138.90200808612428</c:v>
                </c:pt>
                <c:pt idx="12">
                  <c:v>140.95290703224939</c:v>
                </c:pt>
                <c:pt idx="13">
                  <c:v>146.0015429460307</c:v>
                </c:pt>
                <c:pt idx="14">
                  <c:v>161.76619667235391</c:v>
                </c:pt>
              </c:numCache>
            </c:numRef>
          </c:val>
          <c:smooth val="1"/>
          <c:extLst>
            <c:ext xmlns:c16="http://schemas.microsoft.com/office/drawing/2014/chart" uri="{C3380CC4-5D6E-409C-BE32-E72D297353CC}">
              <c16:uniqueId val="{00000013-0A29-4AEC-84D6-9443012F7AA0}"/>
            </c:ext>
          </c:extLst>
        </c:ser>
        <c:ser>
          <c:idx val="20"/>
          <c:order val="20"/>
          <c:tx>
            <c:strRef>
              <c:f>Data_Sheet_Graphs!$W$72</c:f>
              <c:strCache>
                <c:ptCount val="1"/>
                <c:pt idx="0">
                  <c:v>M</c:v>
                </c:pt>
              </c:strCache>
            </c:strRef>
          </c:tx>
          <c:spPr>
            <a:ln>
              <a:solidFill>
                <a:srgbClr val="9BBB59">
                  <a:lumMod val="60000"/>
                  <a:lumOff val="40000"/>
                </a:srgbClr>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Data_Sheet_Graphs!$W$73:$W$87</c:f>
              <c:numCache>
                <c:formatCode>0</c:formatCode>
                <c:ptCount val="15"/>
                <c:pt idx="0">
                  <c:v>100</c:v>
                </c:pt>
                <c:pt idx="1">
                  <c:v>97.513350125944598</c:v>
                </c:pt>
                <c:pt idx="2">
                  <c:v>95.193954659949625</c:v>
                </c:pt>
                <c:pt idx="3">
                  <c:v>90.873551637279604</c:v>
                </c:pt>
                <c:pt idx="4">
                  <c:v>83.496221662468514</c:v>
                </c:pt>
                <c:pt idx="5">
                  <c:v>81.501259445843829</c:v>
                </c:pt>
                <c:pt idx="6">
                  <c:v>86.575314861460953</c:v>
                </c:pt>
                <c:pt idx="7">
                  <c:v>87.985894206549119</c:v>
                </c:pt>
                <c:pt idx="8">
                  <c:v>93.861964735516366</c:v>
                </c:pt>
                <c:pt idx="9">
                  <c:v>100.78589420654912</c:v>
                </c:pt>
                <c:pt idx="10">
                  <c:v>110.67204030226701</c:v>
                </c:pt>
                <c:pt idx="11">
                  <c:v>117.71284634760706</c:v>
                </c:pt>
              </c:numCache>
            </c:numRef>
          </c:val>
          <c:smooth val="1"/>
          <c:extLst>
            <c:ext xmlns:c16="http://schemas.microsoft.com/office/drawing/2014/chart" uri="{C3380CC4-5D6E-409C-BE32-E72D297353CC}">
              <c16:uniqueId val="{00000014-0A29-4AEC-84D6-9443012F7AA0}"/>
            </c:ext>
          </c:extLst>
        </c:ser>
        <c:ser>
          <c:idx val="21"/>
          <c:order val="21"/>
          <c:tx>
            <c:strRef>
              <c:f>Data_Sheet_Graphs!$X$72</c:f>
              <c:strCache>
                <c:ptCount val="1"/>
              </c:strCache>
            </c:strRef>
          </c:tx>
          <c:spPr>
            <a:ln>
              <a:solidFill>
                <a:srgbClr val="9BBB59">
                  <a:lumMod val="60000"/>
                  <a:lumOff val="40000"/>
                </a:srgbClr>
              </a:solidFill>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Data_Sheet_Graphs!$X$73:$X$87</c:f>
              <c:numCache>
                <c:formatCode>0</c:formatCode>
                <c:ptCount val="15"/>
                <c:pt idx="11">
                  <c:v>117.71284634760706</c:v>
                </c:pt>
                <c:pt idx="12">
                  <c:v>107.48308513853905</c:v>
                </c:pt>
                <c:pt idx="13">
                  <c:v>114.20159596977328</c:v>
                </c:pt>
                <c:pt idx="14">
                  <c:v>126.56527959697732</c:v>
                </c:pt>
              </c:numCache>
            </c:numRef>
          </c:val>
          <c:smooth val="1"/>
          <c:extLst>
            <c:ext xmlns:c16="http://schemas.microsoft.com/office/drawing/2014/chart" uri="{C3380CC4-5D6E-409C-BE32-E72D297353CC}">
              <c16:uniqueId val="{00000015-0A29-4AEC-84D6-9443012F7AA0}"/>
            </c:ext>
          </c:extLst>
        </c:ser>
        <c:ser>
          <c:idx val="22"/>
          <c:order val="22"/>
          <c:tx>
            <c:strRef>
              <c:f>Data_Sheet_Graphs!$Y$72</c:f>
              <c:strCache>
                <c:ptCount val="1"/>
                <c:pt idx="0">
                  <c:v>N</c:v>
                </c:pt>
              </c:strCache>
            </c:strRef>
          </c:tx>
          <c:spPr>
            <a:ln>
              <a:solidFill>
                <a:srgbClr val="F79646">
                  <a:lumMod val="60000"/>
                  <a:lumOff val="40000"/>
                </a:srgbClr>
              </a:solidFill>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Data_Sheet_Graphs!$Y$73:$Y$87</c:f>
              <c:numCache>
                <c:formatCode>0</c:formatCode>
                <c:ptCount val="15"/>
                <c:pt idx="0">
                  <c:v>100</c:v>
                </c:pt>
                <c:pt idx="1">
                  <c:v>97.018146448220321</c:v>
                </c:pt>
                <c:pt idx="2">
                  <c:v>97.343384297395062</c:v>
                </c:pt>
                <c:pt idx="3">
                  <c:v>83.820176905073126</c:v>
                </c:pt>
                <c:pt idx="4">
                  <c:v>78.573816833338412</c:v>
                </c:pt>
                <c:pt idx="5">
                  <c:v>74.950606401410397</c:v>
                </c:pt>
                <c:pt idx="6">
                  <c:v>79.661995805343651</c:v>
                </c:pt>
                <c:pt idx="7">
                  <c:v>84.425058512416797</c:v>
                </c:pt>
                <c:pt idx="8">
                  <c:v>91.510380254718996</c:v>
                </c:pt>
                <c:pt idx="9">
                  <c:v>100.69606978935531</c:v>
                </c:pt>
                <c:pt idx="10">
                  <c:v>108.6811149275054</c:v>
                </c:pt>
                <c:pt idx="11">
                  <c:v>109.91519499072923</c:v>
                </c:pt>
              </c:numCache>
            </c:numRef>
          </c:val>
          <c:smooth val="1"/>
          <c:extLst>
            <c:ext xmlns:c16="http://schemas.microsoft.com/office/drawing/2014/chart" uri="{C3380CC4-5D6E-409C-BE32-E72D297353CC}">
              <c16:uniqueId val="{00000016-0A29-4AEC-84D6-9443012F7AA0}"/>
            </c:ext>
          </c:extLst>
        </c:ser>
        <c:ser>
          <c:idx val="23"/>
          <c:order val="23"/>
          <c:tx>
            <c:strRef>
              <c:f>Data_Sheet_Graphs!$Z$72</c:f>
              <c:strCache>
                <c:ptCount val="1"/>
              </c:strCache>
            </c:strRef>
          </c:tx>
          <c:spPr>
            <a:ln>
              <a:prstDash val="sysDash"/>
            </a:ln>
          </c:spPr>
          <c:marker>
            <c:symbol val="none"/>
          </c:marker>
          <c:cat>
            <c:multiLvlStrRef>
              <c:f>Translate!$A$1:$O$1</c:f>
              <c:multiLvlStrCache>
                <c:ptCount val="1"/>
                <c:lvl>
                  <c:pt idx="0">
                    <c:v>2022e</c:v>
                  </c:pt>
                </c:lvl>
                <c:lvl>
                  <c:pt idx="0">
                    <c:v>2021e</c:v>
                  </c:pt>
                </c:lvl>
                <c:lvl>
                  <c:pt idx="0">
                    <c:v>2020e</c:v>
                  </c:pt>
                </c:lvl>
                <c:lvl>
                  <c:pt idx="0">
                    <c:v>2019</c:v>
                  </c:pt>
                </c:lvl>
                <c:lvl>
                  <c:pt idx="0">
                    <c:v>2018</c:v>
                  </c:pt>
                </c:lvl>
                <c:lvl>
                  <c:pt idx="0">
                    <c:v>2017</c:v>
                  </c:pt>
                </c:lvl>
                <c:lvl>
                  <c:pt idx="0">
                    <c:v>2016</c:v>
                  </c:pt>
                </c:lvl>
                <c:lvl>
                  <c:pt idx="0">
                    <c:v>2015</c:v>
                  </c:pt>
                </c:lvl>
                <c:lvl>
                  <c:pt idx="0">
                    <c:v>2014</c:v>
                  </c:pt>
                </c:lvl>
                <c:lvl>
                  <c:pt idx="0">
                    <c:v>2013</c:v>
                  </c:pt>
                </c:lvl>
                <c:lvl>
                  <c:pt idx="0">
                    <c:v>2012</c:v>
                  </c:pt>
                </c:lvl>
                <c:lvl>
                  <c:pt idx="0">
                    <c:v>2011</c:v>
                  </c:pt>
                </c:lvl>
                <c:lvl>
                  <c:pt idx="0">
                    <c:v>2010</c:v>
                  </c:pt>
                </c:lvl>
                <c:lvl>
                  <c:pt idx="0">
                    <c:v>2009</c:v>
                  </c:pt>
                </c:lvl>
                <c:lvl>
                  <c:pt idx="0">
                    <c:v>2008</c:v>
                  </c:pt>
                </c:lvl>
              </c:multiLvlStrCache>
            </c:multiLvlStrRef>
          </c:cat>
          <c:val>
            <c:numRef>
              <c:f>Data_Sheet_Graphs!$Z$73:$Z$87</c:f>
              <c:numCache>
                <c:formatCode>0</c:formatCode>
                <c:ptCount val="15"/>
                <c:pt idx="11">
                  <c:v>109.91519499072923</c:v>
                </c:pt>
                <c:pt idx="12">
                  <c:v>99.249604243290094</c:v>
                </c:pt>
                <c:pt idx="13">
                  <c:v>106.17442536247304</c:v>
                </c:pt>
                <c:pt idx="14">
                  <c:v>118.82716283169702</c:v>
                </c:pt>
              </c:numCache>
            </c:numRef>
          </c:val>
          <c:smooth val="1"/>
          <c:extLst>
            <c:ext xmlns:c16="http://schemas.microsoft.com/office/drawing/2014/chart" uri="{C3380CC4-5D6E-409C-BE32-E72D297353CC}">
              <c16:uniqueId val="{00000017-0A29-4AEC-84D6-9443012F7AA0}"/>
            </c:ext>
          </c:extLst>
        </c:ser>
        <c:dLbls>
          <c:showLegendKey val="0"/>
          <c:showVal val="0"/>
          <c:showCatName val="0"/>
          <c:showSerName val="0"/>
          <c:showPercent val="0"/>
          <c:showBubbleSize val="0"/>
        </c:dLbls>
        <c:smooth val="0"/>
        <c:axId val="785885616"/>
        <c:axId val="785878000"/>
      </c:lineChart>
      <c:catAx>
        <c:axId val="785885616"/>
        <c:scaling>
          <c:orientation val="minMax"/>
        </c:scaling>
        <c:delete val="0"/>
        <c:axPos val="b"/>
        <c:numFmt formatCode="General" sourceLinked="1"/>
        <c:majorTickMark val="out"/>
        <c:minorTickMark val="none"/>
        <c:tickLblPos val="nextTo"/>
        <c:spPr>
          <a:ln w="3175">
            <a:solidFill>
              <a:srgbClr val="969696"/>
            </a:solidFill>
            <a:prstDash val="solid"/>
          </a:ln>
        </c:spPr>
        <c:txPr>
          <a:bodyPr rot="-2700000" vert="horz"/>
          <a:lstStyle/>
          <a:p>
            <a:pPr>
              <a:defRPr sz="800" b="0" i="0" u="none" strike="noStrike" baseline="0">
                <a:solidFill>
                  <a:srgbClr val="000000"/>
                </a:solidFill>
                <a:latin typeface="Arial"/>
                <a:ea typeface="Arial"/>
                <a:cs typeface="Arial"/>
              </a:defRPr>
            </a:pPr>
            <a:endParaRPr lang="en-US"/>
          </a:p>
        </c:txPr>
        <c:crossAx val="785878000"/>
        <c:crosses val="autoZero"/>
        <c:auto val="1"/>
        <c:lblAlgn val="ctr"/>
        <c:lblOffset val="100"/>
        <c:tickLblSkip val="1"/>
        <c:tickMarkSkip val="1"/>
        <c:noMultiLvlLbl val="0"/>
      </c:catAx>
      <c:valAx>
        <c:axId val="785878000"/>
        <c:scaling>
          <c:orientation val="minMax"/>
          <c:max val="200"/>
          <c:min val="50"/>
        </c:scaling>
        <c:delete val="0"/>
        <c:axPos val="l"/>
        <c:majorGridlines>
          <c:spPr>
            <a:ln w="3175">
              <a:solidFill>
                <a:srgbClr val="808080"/>
              </a:solidFill>
              <a:prstDash val="solid"/>
            </a:ln>
          </c:spPr>
        </c:majorGridlines>
        <c:numFmt formatCode="0" sourceLinked="0"/>
        <c:majorTickMark val="out"/>
        <c:minorTickMark val="none"/>
        <c:tickLblPos val="nextTo"/>
        <c:spPr>
          <a:ln w="3175">
            <a:solidFill>
              <a:sysClr val="windowText" lastClr="000000">
                <a:lumMod val="50000"/>
                <a:lumOff val="50000"/>
              </a:sysClr>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785885616"/>
        <c:crosses val="autoZero"/>
        <c:crossBetween val="between"/>
        <c:majorUnit val="25"/>
      </c:valAx>
      <c:spPr>
        <a:noFill/>
      </c:spPr>
    </c:plotArea>
    <c:legend>
      <c:legendPos val="b"/>
      <c:legendEntry>
        <c:idx val="1"/>
        <c:delete val="1"/>
      </c:legendEntry>
      <c:legendEntry>
        <c:idx val="3"/>
        <c:delete val="1"/>
      </c:legendEntry>
      <c:legendEntry>
        <c:idx val="5"/>
        <c:delete val="1"/>
      </c:legendEntry>
      <c:legendEntry>
        <c:idx val="7"/>
        <c:delete val="1"/>
      </c:legendEntry>
      <c:legendEntry>
        <c:idx val="9"/>
        <c:delete val="1"/>
      </c:legendEntry>
      <c:legendEntry>
        <c:idx val="11"/>
        <c:delete val="1"/>
      </c:legendEntry>
      <c:legendEntry>
        <c:idx val="13"/>
        <c:delete val="1"/>
      </c:legendEntry>
      <c:legendEntry>
        <c:idx val="15"/>
        <c:delete val="1"/>
      </c:legendEntry>
      <c:legendEntry>
        <c:idx val="17"/>
        <c:delete val="1"/>
      </c:legendEntry>
      <c:legendEntry>
        <c:idx val="19"/>
        <c:delete val="1"/>
      </c:legendEntry>
      <c:legendEntry>
        <c:idx val="21"/>
        <c:delete val="1"/>
      </c:legendEntry>
      <c:legendEntry>
        <c:idx val="23"/>
        <c:delete val="1"/>
      </c:legendEntry>
      <c:layout>
        <c:manualLayout>
          <c:xMode val="edge"/>
          <c:yMode val="edge"/>
          <c:x val="4.0098254615919982E-2"/>
          <c:y val="0.8438938528910338"/>
          <c:w val="0.89665005429168865"/>
          <c:h val="0.10055584351790653"/>
        </c:manualLayout>
      </c:layout>
      <c:overlay val="0"/>
      <c:spPr>
        <a:solidFill>
          <a:srgbClr val="FFFFFF"/>
        </a:solidFill>
        <a:ln w="25400">
          <a:noFill/>
        </a:ln>
      </c:spPr>
      <c:txPr>
        <a:bodyPr/>
        <a:lstStyle/>
        <a:p>
          <a:pPr>
            <a:defRPr sz="7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solidFill>
        <a:sysClr val="window" lastClr="FFFFFF">
          <a:lumMod val="50000"/>
        </a:sysClr>
      </a:solidFill>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1" l="0.75000000000000289" r="0.75000000000000289" t="1" header="0.5" footer="0.5"/>
    <c:pageSetup/>
  </c:printSettings>
  <c:userShapes r:id="rId2"/>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Translate!$A$11</c:f>
          <c:strCache>
            <c:ptCount val="1"/>
            <c:pt idx="0">
              <c:v>Number of SMEs</c:v>
            </c:pt>
          </c:strCache>
        </c:strRef>
      </c:tx>
      <c:overlay val="1"/>
      <c:spPr>
        <a:noFill/>
        <a:ln w="25400">
          <a:noFill/>
        </a:ln>
      </c:spPr>
      <c:txPr>
        <a:bodyPr/>
        <a:lstStyle/>
        <a:p>
          <a:pPr algn="ctr">
            <a:defRPr sz="1425" b="1" i="0" u="none" strike="noStrike" baseline="0">
              <a:solidFill>
                <a:srgbClr val="000000"/>
              </a:solidFill>
              <a:latin typeface="Arial" pitchFamily="34" charset="0"/>
              <a:ea typeface="Calibri"/>
              <a:cs typeface="Arial" pitchFamily="34" charset="0"/>
            </a:defRPr>
          </a:pPr>
          <a:endParaRPr lang="en-US"/>
        </a:p>
      </c:txPr>
    </c:title>
    <c:autoTitleDeleted val="0"/>
    <c:plotArea>
      <c:layout>
        <c:manualLayout>
          <c:layoutTarget val="inner"/>
          <c:xMode val="edge"/>
          <c:yMode val="edge"/>
          <c:x val="4.3933099271356961E-2"/>
          <c:y val="0.17737789203084833"/>
          <c:w val="0.59623491868270151"/>
          <c:h val="0.73264781491002984"/>
        </c:manualLayout>
      </c:layout>
      <c:doughnutChart>
        <c:varyColors val="1"/>
        <c:ser>
          <c:idx val="0"/>
          <c:order val="0"/>
          <c:tx>
            <c:strRef>
              <c:f>Translate!$A$6</c:f>
              <c:strCache>
                <c:ptCount val="1"/>
                <c:pt idx="0">
                  <c:v>PT</c:v>
                </c:pt>
              </c:strCache>
            </c:strRef>
          </c:tx>
          <c:spPr>
            <a:ln>
              <a:solidFill>
                <a:srgbClr val="003366"/>
              </a:solidFill>
            </a:ln>
          </c:spPr>
          <c:dPt>
            <c:idx val="0"/>
            <c:bubble3D val="0"/>
            <c:spPr>
              <a:solidFill>
                <a:srgbClr val="AE0055"/>
              </a:solidFill>
              <a:ln>
                <a:solidFill>
                  <a:srgbClr val="003366"/>
                </a:solidFill>
              </a:ln>
            </c:spPr>
            <c:extLst>
              <c:ext xmlns:c16="http://schemas.microsoft.com/office/drawing/2014/chart" uri="{C3380CC4-5D6E-409C-BE32-E72D297353CC}">
                <c16:uniqueId val="{00000001-A544-42B6-A4DA-B0DEEF0DB07A}"/>
              </c:ext>
            </c:extLst>
          </c:dPt>
          <c:dPt>
            <c:idx val="1"/>
            <c:bubble3D val="0"/>
            <c:spPr>
              <a:solidFill>
                <a:srgbClr val="324682"/>
              </a:solidFill>
              <a:ln>
                <a:solidFill>
                  <a:srgbClr val="003366"/>
                </a:solidFill>
              </a:ln>
            </c:spPr>
            <c:extLst>
              <c:ext xmlns:c16="http://schemas.microsoft.com/office/drawing/2014/chart" uri="{C3380CC4-5D6E-409C-BE32-E72D297353CC}">
                <c16:uniqueId val="{00000003-A544-42B6-A4DA-B0DEEF0DB07A}"/>
              </c:ext>
            </c:extLst>
          </c:dPt>
          <c:dPt>
            <c:idx val="2"/>
            <c:bubble3D val="0"/>
            <c:spPr>
              <a:solidFill>
                <a:prstClr val="white">
                  <a:lumMod val="65000"/>
                </a:prstClr>
              </a:solidFill>
              <a:ln>
                <a:solidFill>
                  <a:srgbClr val="003366"/>
                </a:solidFill>
              </a:ln>
            </c:spPr>
            <c:extLst>
              <c:ext xmlns:c16="http://schemas.microsoft.com/office/drawing/2014/chart" uri="{C3380CC4-5D6E-409C-BE32-E72D297353CC}">
                <c16:uniqueId val="{00000005-A544-42B6-A4DA-B0DEEF0DB07A}"/>
              </c:ext>
            </c:extLst>
          </c:dPt>
          <c:dPt>
            <c:idx val="3"/>
            <c:bubble3D val="0"/>
            <c:spPr>
              <a:solidFill>
                <a:srgbClr val="006A4E"/>
              </a:solidFill>
              <a:ln>
                <a:solidFill>
                  <a:srgbClr val="003366"/>
                </a:solidFill>
              </a:ln>
            </c:spPr>
            <c:extLst>
              <c:ext xmlns:c16="http://schemas.microsoft.com/office/drawing/2014/chart" uri="{C3380CC4-5D6E-409C-BE32-E72D297353CC}">
                <c16:uniqueId val="{00000007-A544-42B6-A4DA-B0DEEF0DB07A}"/>
              </c:ext>
            </c:extLst>
          </c:dPt>
          <c:dLbls>
            <c:dLbl>
              <c:idx val="0"/>
              <c:layout>
                <c:manualLayout>
                  <c:x val="1.488507200741486E-3"/>
                  <c:y val="8.7585290868239275E-3"/>
                </c:manualLayout>
              </c:layout>
              <c:numFmt formatCode="0.0%" sourceLinked="0"/>
              <c:spPr>
                <a:noFill/>
                <a:ln w="25400">
                  <a:noFill/>
                </a:ln>
              </c:spPr>
              <c:txPr>
                <a:bodyPr wrap="square" lIns="38100" tIns="19050" rIns="38100" bIns="19050" anchor="ctr">
                  <a:noAutofit/>
                </a:bodyPr>
                <a:lstStyle/>
                <a:p>
                  <a:pPr>
                    <a:defRPr sz="900" b="1" i="0" u="none" strike="noStrike" baseline="0">
                      <a:solidFill>
                        <a:srgbClr val="000000"/>
                      </a:solidFill>
                      <a:latin typeface="Arial"/>
                      <a:ea typeface="Arial"/>
                      <a:cs typeface="Arial"/>
                    </a:defRPr>
                  </a:pPr>
                  <a:endParaRPr lang="en-US"/>
                </a:p>
              </c:txPr>
              <c:showLegendKey val="0"/>
              <c:showVal val="1"/>
              <c:showCatName val="0"/>
              <c:showSerName val="1"/>
              <c:showPercent val="0"/>
              <c:showBubbleSize val="0"/>
              <c:separator>; </c:separator>
              <c:extLst>
                <c:ext xmlns:c15="http://schemas.microsoft.com/office/drawing/2012/chart" uri="{CE6537A1-D6FC-4f65-9D91-7224C49458BB}">
                  <c15:layout>
                    <c:manualLayout>
                      <c:w val="0.16375055994827964"/>
                      <c:h val="7.828263811017365E-2"/>
                    </c:manualLayout>
                  </c15:layout>
                </c:ext>
                <c:ext xmlns:c16="http://schemas.microsoft.com/office/drawing/2014/chart" uri="{C3380CC4-5D6E-409C-BE32-E72D297353CC}">
                  <c16:uniqueId val="{00000001-A544-42B6-A4DA-B0DEEF0DB07A}"/>
                </c:ext>
              </c:extLst>
            </c:dLbl>
            <c:numFmt formatCode="0.0%" sourceLinked="0"/>
            <c:spPr>
              <a:noFill/>
              <a:ln w="25400">
                <a:noFill/>
              </a:ln>
            </c:spPr>
            <c:txPr>
              <a:bodyPr wrap="square" lIns="38100" tIns="19050" rIns="38100" bIns="19050" anchor="ctr">
                <a:spAutoFit/>
              </a:bodyPr>
              <a:lstStyle/>
              <a:p>
                <a:pPr>
                  <a:defRPr sz="900" b="1" i="0" u="none" strike="noStrike" baseline="0">
                    <a:solidFill>
                      <a:srgbClr val="000000"/>
                    </a:solidFill>
                    <a:latin typeface="Arial"/>
                    <a:ea typeface="Arial"/>
                    <a:cs typeface="Arial"/>
                  </a:defRPr>
                </a:pPr>
                <a:endParaRPr lang="en-US"/>
              </a:p>
            </c:txPr>
            <c:showLegendKey val="0"/>
            <c:showVal val="1"/>
            <c:showCatName val="0"/>
            <c:showSerName val="1"/>
            <c:showPercent val="0"/>
            <c:showBubbleSize val="0"/>
            <c:separator>; </c:separator>
            <c:showLeaderLines val="0"/>
            <c:extLst>
              <c:ext xmlns:c15="http://schemas.microsoft.com/office/drawing/2012/chart" uri="{CE6537A1-D6FC-4f65-9D91-7224C49458BB}"/>
            </c:extLst>
          </c:dLbls>
          <c:cat>
            <c:strRef>
              <c:f>'Sectoral Distribution'!$B$21:$B$24</c:f>
              <c:strCache>
                <c:ptCount val="4"/>
                <c:pt idx="0">
                  <c:v>Manufacturing </c:v>
                </c:pt>
                <c:pt idx="1">
                  <c:v>Construction</c:v>
                </c:pt>
                <c:pt idx="2">
                  <c:v>Trade</c:v>
                </c:pt>
                <c:pt idx="3">
                  <c:v>Services</c:v>
                </c:pt>
              </c:strCache>
            </c:strRef>
          </c:cat>
          <c:val>
            <c:numRef>
              <c:f>'Sectoral Distribution'!$D$21:$D$24</c:f>
              <c:numCache>
                <c:formatCode>0.0%</c:formatCode>
                <c:ptCount val="4"/>
                <c:pt idx="0">
                  <c:v>7.3488325737542784E-2</c:v>
                </c:pt>
                <c:pt idx="1">
                  <c:v>0.10492807380356819</c:v>
                </c:pt>
                <c:pt idx="2">
                  <c:v>0.23152121278432758</c:v>
                </c:pt>
                <c:pt idx="3">
                  <c:v>0.58264931497055028</c:v>
                </c:pt>
              </c:numCache>
            </c:numRef>
          </c:val>
          <c:extLst>
            <c:ext xmlns:c16="http://schemas.microsoft.com/office/drawing/2014/chart" uri="{C3380CC4-5D6E-409C-BE32-E72D297353CC}">
              <c16:uniqueId val="{00000008-A544-42B6-A4DA-B0DEEF0DB07A}"/>
            </c:ext>
          </c:extLst>
        </c:ser>
        <c:ser>
          <c:idx val="1"/>
          <c:order val="1"/>
          <c:tx>
            <c:strRef>
              <c:f>Translate!$A$7</c:f>
              <c:strCache>
                <c:ptCount val="1"/>
                <c:pt idx="0">
                  <c:v>EU</c:v>
                </c:pt>
              </c:strCache>
            </c:strRef>
          </c:tx>
          <c:spPr>
            <a:ln>
              <a:solidFill>
                <a:prstClr val="black"/>
              </a:solidFill>
            </a:ln>
          </c:spPr>
          <c:dPt>
            <c:idx val="0"/>
            <c:bubble3D val="0"/>
            <c:spPr>
              <a:solidFill>
                <a:srgbClr val="AE0055"/>
              </a:solidFill>
              <a:ln>
                <a:solidFill>
                  <a:prstClr val="black"/>
                </a:solidFill>
              </a:ln>
            </c:spPr>
            <c:extLst>
              <c:ext xmlns:c16="http://schemas.microsoft.com/office/drawing/2014/chart" uri="{C3380CC4-5D6E-409C-BE32-E72D297353CC}">
                <c16:uniqueId val="{0000000A-A544-42B6-A4DA-B0DEEF0DB07A}"/>
              </c:ext>
            </c:extLst>
          </c:dPt>
          <c:dPt>
            <c:idx val="1"/>
            <c:bubble3D val="0"/>
            <c:spPr>
              <a:solidFill>
                <a:srgbClr val="324682"/>
              </a:solidFill>
              <a:ln>
                <a:solidFill>
                  <a:prstClr val="black"/>
                </a:solidFill>
              </a:ln>
            </c:spPr>
            <c:extLst>
              <c:ext xmlns:c16="http://schemas.microsoft.com/office/drawing/2014/chart" uri="{C3380CC4-5D6E-409C-BE32-E72D297353CC}">
                <c16:uniqueId val="{0000000C-A544-42B6-A4DA-B0DEEF0DB07A}"/>
              </c:ext>
            </c:extLst>
          </c:dPt>
          <c:dPt>
            <c:idx val="2"/>
            <c:bubble3D val="0"/>
            <c:spPr>
              <a:solidFill>
                <a:schemeClr val="bg1">
                  <a:lumMod val="65000"/>
                </a:schemeClr>
              </a:solidFill>
              <a:ln>
                <a:solidFill>
                  <a:prstClr val="black"/>
                </a:solidFill>
              </a:ln>
            </c:spPr>
            <c:extLst>
              <c:ext xmlns:c16="http://schemas.microsoft.com/office/drawing/2014/chart" uri="{C3380CC4-5D6E-409C-BE32-E72D297353CC}">
                <c16:uniqueId val="{0000000E-A544-42B6-A4DA-B0DEEF0DB07A}"/>
              </c:ext>
            </c:extLst>
          </c:dPt>
          <c:dPt>
            <c:idx val="3"/>
            <c:bubble3D val="0"/>
            <c:spPr>
              <a:solidFill>
                <a:srgbClr val="006A4E"/>
              </a:solidFill>
              <a:ln>
                <a:solidFill>
                  <a:prstClr val="black"/>
                </a:solidFill>
              </a:ln>
            </c:spPr>
            <c:extLst>
              <c:ext xmlns:c16="http://schemas.microsoft.com/office/drawing/2014/chart" uri="{C3380CC4-5D6E-409C-BE32-E72D297353CC}">
                <c16:uniqueId val="{00000010-A544-42B6-A4DA-B0DEEF0DB07A}"/>
              </c:ext>
            </c:extLst>
          </c:dPt>
          <c:dLbls>
            <c:dLbl>
              <c:idx val="1"/>
              <c:layout>
                <c:manualLayout>
                  <c:x val="1.479697041934148E-2"/>
                  <c:y val="-3.2063779710892991E-2"/>
                </c:manualLayout>
              </c:layout>
              <c:showLegendKey val="0"/>
              <c:showVal val="1"/>
              <c:showCatName val="0"/>
              <c:showSerName val="1"/>
              <c:showPercent val="0"/>
              <c:showBubbleSize val="0"/>
              <c:separator>; </c:separator>
              <c:extLst>
                <c:ext xmlns:c15="http://schemas.microsoft.com/office/drawing/2012/chart" uri="{CE6537A1-D6FC-4f65-9D91-7224C49458BB}"/>
                <c:ext xmlns:c16="http://schemas.microsoft.com/office/drawing/2014/chart" uri="{C3380CC4-5D6E-409C-BE32-E72D297353CC}">
                  <c16:uniqueId val="{0000000C-A544-42B6-A4DA-B0DEEF0DB07A}"/>
                </c:ext>
              </c:extLst>
            </c:dLbl>
            <c:numFmt formatCode="0.0%" sourceLinked="0"/>
            <c:spPr>
              <a:noFill/>
              <a:ln w="25400">
                <a:noFill/>
              </a:ln>
            </c:spPr>
            <c:txPr>
              <a:bodyPr wrap="square" lIns="38100" tIns="19050" rIns="38100" bIns="19050" anchor="ctr">
                <a:spAutoFit/>
              </a:bodyPr>
              <a:lstStyle/>
              <a:p>
                <a:pPr>
                  <a:defRPr sz="900" b="1" i="0" u="none" strike="noStrike" baseline="0">
                    <a:solidFill>
                      <a:srgbClr val="000000"/>
                    </a:solidFill>
                    <a:latin typeface="Arial"/>
                    <a:ea typeface="Arial"/>
                    <a:cs typeface="Arial"/>
                  </a:defRPr>
                </a:pPr>
                <a:endParaRPr lang="en-US"/>
              </a:p>
            </c:txPr>
            <c:showLegendKey val="0"/>
            <c:showVal val="1"/>
            <c:showCatName val="0"/>
            <c:showSerName val="1"/>
            <c:showPercent val="0"/>
            <c:showBubbleSize val="0"/>
            <c:separator>; </c:separator>
            <c:showLeaderLines val="0"/>
            <c:extLst>
              <c:ext xmlns:c15="http://schemas.microsoft.com/office/drawing/2012/chart" uri="{CE6537A1-D6FC-4f65-9D91-7224C49458BB}"/>
            </c:extLst>
          </c:dLbls>
          <c:cat>
            <c:strRef>
              <c:f>'Sectoral Distribution'!$B$21:$B$24</c:f>
              <c:strCache>
                <c:ptCount val="4"/>
                <c:pt idx="0">
                  <c:v>Manufacturing </c:v>
                </c:pt>
                <c:pt idx="1">
                  <c:v>Construction</c:v>
                </c:pt>
                <c:pt idx="2">
                  <c:v>Trade</c:v>
                </c:pt>
                <c:pt idx="3">
                  <c:v>Services</c:v>
                </c:pt>
              </c:strCache>
            </c:strRef>
          </c:cat>
          <c:val>
            <c:numRef>
              <c:f>'Sectoral Distribution'!$F$21:$F$24</c:f>
              <c:numCache>
                <c:formatCode>0.0%</c:formatCode>
                <c:ptCount val="4"/>
                <c:pt idx="0">
                  <c:v>8.6847372390896918E-2</c:v>
                </c:pt>
                <c:pt idx="1">
                  <c:v>0.15538970141168346</c:v>
                </c:pt>
                <c:pt idx="2">
                  <c:v>0.24368511165604709</c:v>
                </c:pt>
                <c:pt idx="3">
                  <c:v>0.50243375406575608</c:v>
                </c:pt>
              </c:numCache>
            </c:numRef>
          </c:val>
          <c:extLst>
            <c:ext xmlns:c16="http://schemas.microsoft.com/office/drawing/2014/chart" uri="{C3380CC4-5D6E-409C-BE32-E72D297353CC}">
              <c16:uniqueId val="{00000011-A544-42B6-A4DA-B0DEEF0DB07A}"/>
            </c:ext>
          </c:extLst>
        </c:ser>
        <c:dLbls>
          <c:showLegendKey val="0"/>
          <c:showVal val="0"/>
          <c:showCatName val="0"/>
          <c:showSerName val="0"/>
          <c:showPercent val="0"/>
          <c:showBubbleSize val="0"/>
          <c:showLeaderLines val="0"/>
        </c:dLbls>
        <c:firstSliceAng val="0"/>
        <c:holeSize val="50"/>
      </c:doughnutChart>
      <c:spPr>
        <a:noFill/>
        <a:ln w="25400">
          <a:noFill/>
        </a:ln>
      </c:spPr>
    </c:plotArea>
    <c:legend>
      <c:legendPos val="r"/>
      <c:overlay val="0"/>
      <c:spPr>
        <a:solidFill>
          <a:srgbClr val="FFFFFF"/>
        </a:solidFill>
        <a:ln w="25400">
          <a:noFill/>
        </a:ln>
      </c:spPr>
      <c:txPr>
        <a:bodyPr/>
        <a:lstStyle/>
        <a:p>
          <a:pPr>
            <a:defRPr sz="825" b="0" i="0" u="none" strike="noStrike" baseline="0">
              <a:solidFill>
                <a:srgbClr val="000000"/>
              </a:solidFill>
              <a:latin typeface="Arial" pitchFamily="34" charset="0"/>
              <a:ea typeface="Calibri"/>
              <a:cs typeface="Arial" pitchFamily="34" charset="0"/>
            </a:defRPr>
          </a:pPr>
          <a:endParaRPr lang="en-US"/>
        </a:p>
      </c:txPr>
    </c:legend>
    <c:plotVisOnly val="1"/>
    <c:dispBlanksAs val="zero"/>
    <c:showDLblsOverMax val="0"/>
  </c:chart>
  <c:spPr>
    <a:solidFill>
      <a:srgbClr val="FFFFFF"/>
    </a:solidFill>
    <a:ln w="9525">
      <a:solidFill>
        <a:schemeClr val="bg1">
          <a:lumMod val="50000"/>
        </a:schemeClr>
      </a:solid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oddHeader>&amp;L&amp;"Arial,Standard"&amp;M00-035SME Performance Review 2017&amp;Z&amp;"Arial,Standard"&amp;M00-035Austria&amp;R&amp;I</c:oddHeader>
    </c:headerFooter>
    <c:pageMargins b="1" l="0.75000000000000289" r="0.75000000000000289" t="1" header="0.5" footer="0.5"/>
    <c:pageSetup orientation="portrait"/>
  </c:printSettings>
  <c:userShapes r:id="rId1"/>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Translate!$A$12</c:f>
          <c:strCache>
            <c:ptCount val="1"/>
            <c:pt idx="0">
              <c:v>Number of persons employed in SMEs</c:v>
            </c:pt>
          </c:strCache>
        </c:strRef>
      </c:tx>
      <c:overlay val="1"/>
      <c:spPr>
        <a:noFill/>
        <a:ln w="25400">
          <a:noFill/>
        </a:ln>
      </c:spPr>
      <c:txPr>
        <a:bodyPr/>
        <a:lstStyle/>
        <a:p>
          <a:pPr>
            <a:defRPr sz="1425" b="1" i="0" u="none" strike="noStrike" baseline="0">
              <a:solidFill>
                <a:srgbClr val="000000"/>
              </a:solidFill>
              <a:latin typeface="Arial" pitchFamily="34" charset="0"/>
              <a:ea typeface="Calibri"/>
              <a:cs typeface="Arial" pitchFamily="34" charset="0"/>
            </a:defRPr>
          </a:pPr>
          <a:endParaRPr lang="en-US"/>
        </a:p>
      </c:txPr>
    </c:title>
    <c:autoTitleDeleted val="0"/>
    <c:plotArea>
      <c:layout>
        <c:manualLayout>
          <c:layoutTarget val="inner"/>
          <c:xMode val="edge"/>
          <c:yMode val="edge"/>
          <c:x val="4.3933099271356961E-2"/>
          <c:y val="0.17737789203084833"/>
          <c:w val="0.59623491868270151"/>
          <c:h val="0.73264781491002984"/>
        </c:manualLayout>
      </c:layout>
      <c:doughnutChart>
        <c:varyColors val="1"/>
        <c:ser>
          <c:idx val="0"/>
          <c:order val="0"/>
          <c:tx>
            <c:strRef>
              <c:f>Translate!$A$6</c:f>
              <c:strCache>
                <c:ptCount val="1"/>
                <c:pt idx="0">
                  <c:v>PT</c:v>
                </c:pt>
              </c:strCache>
            </c:strRef>
          </c:tx>
          <c:spPr>
            <a:solidFill>
              <a:srgbClr val="006A4E"/>
            </a:solidFill>
            <a:ln w="12700">
              <a:solidFill>
                <a:srgbClr val="000000"/>
              </a:solidFill>
              <a:prstDash val="solid"/>
            </a:ln>
          </c:spPr>
          <c:dPt>
            <c:idx val="0"/>
            <c:bubble3D val="0"/>
            <c:spPr>
              <a:solidFill>
                <a:srgbClr val="AE0055"/>
              </a:solidFill>
              <a:ln w="12700">
                <a:solidFill>
                  <a:srgbClr val="000000"/>
                </a:solidFill>
                <a:prstDash val="solid"/>
              </a:ln>
            </c:spPr>
            <c:extLst>
              <c:ext xmlns:c16="http://schemas.microsoft.com/office/drawing/2014/chart" uri="{C3380CC4-5D6E-409C-BE32-E72D297353CC}">
                <c16:uniqueId val="{00000001-E6F5-4CC1-BF21-90AF14043455}"/>
              </c:ext>
            </c:extLst>
          </c:dPt>
          <c:dPt>
            <c:idx val="1"/>
            <c:bubble3D val="0"/>
            <c:spPr>
              <a:solidFill>
                <a:srgbClr val="324682"/>
              </a:solidFill>
              <a:ln w="12700">
                <a:solidFill>
                  <a:srgbClr val="000000"/>
                </a:solidFill>
                <a:prstDash val="solid"/>
              </a:ln>
            </c:spPr>
            <c:extLst>
              <c:ext xmlns:c16="http://schemas.microsoft.com/office/drawing/2014/chart" uri="{C3380CC4-5D6E-409C-BE32-E72D297353CC}">
                <c16:uniqueId val="{00000003-E6F5-4CC1-BF21-90AF14043455}"/>
              </c:ext>
            </c:extLst>
          </c:dPt>
          <c:dPt>
            <c:idx val="2"/>
            <c:bubble3D val="0"/>
            <c:spPr>
              <a:solidFill>
                <a:schemeClr val="bg1">
                  <a:lumMod val="75000"/>
                </a:schemeClr>
              </a:solidFill>
              <a:ln w="12700">
                <a:solidFill>
                  <a:srgbClr val="000000"/>
                </a:solidFill>
                <a:prstDash val="solid"/>
              </a:ln>
            </c:spPr>
            <c:extLst>
              <c:ext xmlns:c16="http://schemas.microsoft.com/office/drawing/2014/chart" uri="{C3380CC4-5D6E-409C-BE32-E72D297353CC}">
                <c16:uniqueId val="{00000005-E6F5-4CC1-BF21-90AF14043455}"/>
              </c:ext>
            </c:extLst>
          </c:dPt>
          <c:dLbls>
            <c:numFmt formatCode="0.0%" sourceLinked="0"/>
            <c:spPr>
              <a:noFill/>
              <a:ln w="25400">
                <a:noFill/>
              </a:ln>
            </c:spPr>
            <c:txPr>
              <a:bodyPr wrap="square" lIns="38100" tIns="19050" rIns="38100" bIns="19050" anchor="ctr">
                <a:spAutoFit/>
              </a:bodyPr>
              <a:lstStyle/>
              <a:p>
                <a:pPr>
                  <a:defRPr sz="900" b="1" i="0" u="none" strike="noStrike" baseline="0">
                    <a:solidFill>
                      <a:srgbClr val="000000"/>
                    </a:solidFill>
                    <a:latin typeface="Arial"/>
                    <a:ea typeface="Arial"/>
                    <a:cs typeface="Arial"/>
                  </a:defRPr>
                </a:pPr>
                <a:endParaRPr lang="en-US"/>
              </a:p>
            </c:txPr>
            <c:showLegendKey val="0"/>
            <c:showVal val="1"/>
            <c:showCatName val="0"/>
            <c:showSerName val="1"/>
            <c:showPercent val="0"/>
            <c:showBubbleSize val="0"/>
            <c:separator>; </c:separator>
            <c:showLeaderLines val="0"/>
            <c:extLst>
              <c:ext xmlns:c15="http://schemas.microsoft.com/office/drawing/2012/chart" uri="{CE6537A1-D6FC-4f65-9D91-7224C49458BB}"/>
            </c:extLst>
          </c:dLbls>
          <c:cat>
            <c:strRef>
              <c:f>'Sectoral Distribution'!$B$21:$B$24</c:f>
              <c:strCache>
                <c:ptCount val="4"/>
                <c:pt idx="0">
                  <c:v>Manufacturing </c:v>
                </c:pt>
                <c:pt idx="1">
                  <c:v>Construction</c:v>
                </c:pt>
                <c:pt idx="2">
                  <c:v>Trade</c:v>
                </c:pt>
                <c:pt idx="3">
                  <c:v>Services</c:v>
                </c:pt>
              </c:strCache>
            </c:strRef>
          </c:cat>
          <c:val>
            <c:numRef>
              <c:f>'Sectoral Distribution'!$D$44:$D$47</c:f>
              <c:numCache>
                <c:formatCode>0.0%</c:formatCode>
                <c:ptCount val="4"/>
                <c:pt idx="0">
                  <c:v>0.20765634056327231</c:v>
                </c:pt>
                <c:pt idx="1">
                  <c:v>0.12565390733357654</c:v>
                </c:pt>
                <c:pt idx="2">
                  <c:v>0.23000872185073598</c:v>
                </c:pt>
                <c:pt idx="3">
                  <c:v>0.42463006205291254</c:v>
                </c:pt>
              </c:numCache>
            </c:numRef>
          </c:val>
          <c:extLst>
            <c:ext xmlns:c16="http://schemas.microsoft.com/office/drawing/2014/chart" uri="{C3380CC4-5D6E-409C-BE32-E72D297353CC}">
              <c16:uniqueId val="{00000006-E6F5-4CC1-BF21-90AF14043455}"/>
            </c:ext>
          </c:extLst>
        </c:ser>
        <c:ser>
          <c:idx val="1"/>
          <c:order val="1"/>
          <c:tx>
            <c:strRef>
              <c:f>Translate!$A$7</c:f>
              <c:strCache>
                <c:ptCount val="1"/>
                <c:pt idx="0">
                  <c:v>EU</c:v>
                </c:pt>
              </c:strCache>
            </c:strRef>
          </c:tx>
          <c:spPr>
            <a:solidFill>
              <a:srgbClr val="993366"/>
            </a:solidFill>
            <a:ln w="12700">
              <a:solidFill>
                <a:srgbClr val="000000"/>
              </a:solidFill>
              <a:prstDash val="solid"/>
            </a:ln>
          </c:spPr>
          <c:dPt>
            <c:idx val="0"/>
            <c:bubble3D val="0"/>
            <c:spPr>
              <a:solidFill>
                <a:srgbClr val="AE0055"/>
              </a:solidFill>
              <a:ln w="12700">
                <a:solidFill>
                  <a:srgbClr val="000000"/>
                </a:solidFill>
                <a:prstDash val="solid"/>
              </a:ln>
            </c:spPr>
            <c:extLst>
              <c:ext xmlns:c16="http://schemas.microsoft.com/office/drawing/2014/chart" uri="{C3380CC4-5D6E-409C-BE32-E72D297353CC}">
                <c16:uniqueId val="{00000008-E6F5-4CC1-BF21-90AF14043455}"/>
              </c:ext>
            </c:extLst>
          </c:dPt>
          <c:dPt>
            <c:idx val="1"/>
            <c:bubble3D val="0"/>
            <c:spPr>
              <a:solidFill>
                <a:srgbClr val="324682"/>
              </a:solidFill>
              <a:ln w="12700">
                <a:solidFill>
                  <a:srgbClr val="000000"/>
                </a:solidFill>
                <a:prstDash val="solid"/>
              </a:ln>
            </c:spPr>
            <c:extLst>
              <c:ext xmlns:c16="http://schemas.microsoft.com/office/drawing/2014/chart" uri="{C3380CC4-5D6E-409C-BE32-E72D297353CC}">
                <c16:uniqueId val="{0000000A-E6F5-4CC1-BF21-90AF14043455}"/>
              </c:ext>
            </c:extLst>
          </c:dPt>
          <c:dPt>
            <c:idx val="2"/>
            <c:bubble3D val="0"/>
            <c:spPr>
              <a:solidFill>
                <a:schemeClr val="bg1">
                  <a:lumMod val="75000"/>
                </a:schemeClr>
              </a:solidFill>
              <a:ln w="12700">
                <a:solidFill>
                  <a:srgbClr val="000000"/>
                </a:solidFill>
                <a:prstDash val="solid"/>
              </a:ln>
            </c:spPr>
            <c:extLst>
              <c:ext xmlns:c16="http://schemas.microsoft.com/office/drawing/2014/chart" uri="{C3380CC4-5D6E-409C-BE32-E72D297353CC}">
                <c16:uniqueId val="{0000000C-E6F5-4CC1-BF21-90AF14043455}"/>
              </c:ext>
            </c:extLst>
          </c:dPt>
          <c:dPt>
            <c:idx val="3"/>
            <c:bubble3D val="0"/>
            <c:spPr>
              <a:solidFill>
                <a:srgbClr val="006A4E"/>
              </a:solidFill>
              <a:ln w="12700">
                <a:solidFill>
                  <a:srgbClr val="000000"/>
                </a:solidFill>
                <a:prstDash val="solid"/>
              </a:ln>
            </c:spPr>
            <c:extLst>
              <c:ext xmlns:c16="http://schemas.microsoft.com/office/drawing/2014/chart" uri="{C3380CC4-5D6E-409C-BE32-E72D297353CC}">
                <c16:uniqueId val="{0000000E-E6F5-4CC1-BF21-90AF14043455}"/>
              </c:ext>
            </c:extLst>
          </c:dPt>
          <c:dLbls>
            <c:dLbl>
              <c:idx val="1"/>
              <c:layout>
                <c:manualLayout>
                  <c:x val="2.3769417930001872E-2"/>
                  <c:y val="3.6448901223477617E-2"/>
                </c:manualLayout>
              </c:layout>
              <c:showLegendKey val="0"/>
              <c:showVal val="1"/>
              <c:showCatName val="0"/>
              <c:showSerName val="1"/>
              <c:showPercent val="0"/>
              <c:showBubbleSize val="0"/>
              <c:separator>; </c:separator>
              <c:extLst>
                <c:ext xmlns:c15="http://schemas.microsoft.com/office/drawing/2012/chart" uri="{CE6537A1-D6FC-4f65-9D91-7224C49458BB}"/>
                <c:ext xmlns:c16="http://schemas.microsoft.com/office/drawing/2014/chart" uri="{C3380CC4-5D6E-409C-BE32-E72D297353CC}">
                  <c16:uniqueId val="{0000000A-E6F5-4CC1-BF21-90AF14043455}"/>
                </c:ext>
              </c:extLst>
            </c:dLbl>
            <c:numFmt formatCode="0.0%" sourceLinked="0"/>
            <c:spPr>
              <a:noFill/>
              <a:ln w="25400">
                <a:noFill/>
              </a:ln>
            </c:spPr>
            <c:txPr>
              <a:bodyPr wrap="square" lIns="38100" tIns="19050" rIns="38100" bIns="19050" anchor="ctr">
                <a:spAutoFit/>
              </a:bodyPr>
              <a:lstStyle/>
              <a:p>
                <a:pPr>
                  <a:defRPr sz="900" b="1" i="0" u="none" strike="noStrike" baseline="0">
                    <a:solidFill>
                      <a:srgbClr val="000000"/>
                    </a:solidFill>
                    <a:latin typeface="Arial"/>
                    <a:ea typeface="Arial"/>
                    <a:cs typeface="Arial"/>
                  </a:defRPr>
                </a:pPr>
                <a:endParaRPr lang="en-US"/>
              </a:p>
            </c:txPr>
            <c:showLegendKey val="0"/>
            <c:showVal val="1"/>
            <c:showCatName val="0"/>
            <c:showSerName val="1"/>
            <c:showPercent val="0"/>
            <c:showBubbleSize val="0"/>
            <c:separator>; </c:separator>
            <c:showLeaderLines val="0"/>
            <c:extLst>
              <c:ext xmlns:c15="http://schemas.microsoft.com/office/drawing/2012/chart" uri="{CE6537A1-D6FC-4f65-9D91-7224C49458BB}"/>
            </c:extLst>
          </c:dLbls>
          <c:cat>
            <c:strRef>
              <c:f>'Sectoral Distribution'!$B$21:$B$24</c:f>
              <c:strCache>
                <c:ptCount val="4"/>
                <c:pt idx="0">
                  <c:v>Manufacturing </c:v>
                </c:pt>
                <c:pt idx="1">
                  <c:v>Construction</c:v>
                </c:pt>
                <c:pt idx="2">
                  <c:v>Trade</c:v>
                </c:pt>
                <c:pt idx="3">
                  <c:v>Services</c:v>
                </c:pt>
              </c:strCache>
            </c:strRef>
          </c:cat>
          <c:val>
            <c:numRef>
              <c:f>'Sectoral Distribution'!$F$44:$F$47</c:f>
              <c:numCache>
                <c:formatCode>0.0%</c:formatCode>
                <c:ptCount val="4"/>
                <c:pt idx="0">
                  <c:v>0.18321208356207333</c:v>
                </c:pt>
                <c:pt idx="1">
                  <c:v>0.13794879110816824</c:v>
                </c:pt>
                <c:pt idx="2">
                  <c:v>0.23765560853995163</c:v>
                </c:pt>
                <c:pt idx="3">
                  <c:v>0.42555349850298563</c:v>
                </c:pt>
              </c:numCache>
            </c:numRef>
          </c:val>
          <c:extLst>
            <c:ext xmlns:c16="http://schemas.microsoft.com/office/drawing/2014/chart" uri="{C3380CC4-5D6E-409C-BE32-E72D297353CC}">
              <c16:uniqueId val="{0000000F-E6F5-4CC1-BF21-90AF14043455}"/>
            </c:ext>
          </c:extLst>
        </c:ser>
        <c:dLbls>
          <c:showLegendKey val="0"/>
          <c:showVal val="0"/>
          <c:showCatName val="0"/>
          <c:showSerName val="0"/>
          <c:showPercent val="0"/>
          <c:showBubbleSize val="0"/>
          <c:showLeaderLines val="0"/>
        </c:dLbls>
        <c:firstSliceAng val="0"/>
        <c:holeSize val="50"/>
      </c:doughnutChart>
      <c:spPr>
        <a:noFill/>
        <a:ln w="25400">
          <a:noFill/>
        </a:ln>
      </c:spPr>
    </c:plotArea>
    <c:legend>
      <c:legendPos val="r"/>
      <c:layout>
        <c:manualLayout>
          <c:xMode val="edge"/>
          <c:yMode val="edge"/>
          <c:x val="0.78727110993970939"/>
          <c:y val="0.40504881619874777"/>
          <c:w val="0.19599248838665126"/>
          <c:h val="0.22895991471503091"/>
        </c:manualLayout>
      </c:layout>
      <c:overlay val="0"/>
      <c:spPr>
        <a:solidFill>
          <a:srgbClr val="FFFFFF"/>
        </a:solidFill>
        <a:ln w="25400">
          <a:noFill/>
        </a:ln>
      </c:spPr>
      <c:txPr>
        <a:bodyPr/>
        <a:lstStyle/>
        <a:p>
          <a:pPr>
            <a:defRPr sz="825" b="0" i="0" u="none" strike="noStrike" baseline="0">
              <a:solidFill>
                <a:srgbClr val="000000"/>
              </a:solidFill>
              <a:latin typeface="Arial" pitchFamily="34" charset="0"/>
              <a:ea typeface="Calibri"/>
              <a:cs typeface="Arial" pitchFamily="34" charset="0"/>
            </a:defRPr>
          </a:pPr>
          <a:endParaRPr lang="en-US"/>
        </a:p>
      </c:txPr>
    </c:legend>
    <c:plotVisOnly val="1"/>
    <c:dispBlanksAs val="zero"/>
    <c:showDLblsOverMax val="0"/>
  </c:chart>
  <c:spPr>
    <a:solidFill>
      <a:srgbClr val="FFFFFF"/>
    </a:solidFill>
    <a:ln w="9525">
      <a:solidFill>
        <a:schemeClr val="bg1">
          <a:lumMod val="50000"/>
        </a:schemeClr>
      </a:solid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0289" r="0.75000000000000289" t="1" header="0.5" footer="0.5"/>
    <c:pageSetup/>
  </c:printSettings>
  <c:userShapes r:id="rId1"/>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425" b="1" i="0" u="none" strike="noStrike" baseline="0">
                <a:solidFill>
                  <a:srgbClr val="000000"/>
                </a:solidFill>
                <a:latin typeface="Arial" pitchFamily="34" charset="0"/>
                <a:ea typeface="Calibri"/>
                <a:cs typeface="Arial" pitchFamily="34" charset="0"/>
              </a:defRPr>
            </a:pPr>
            <a:r>
              <a:rPr lang="en-US">
                <a:latin typeface="Arial" pitchFamily="34" charset="0"/>
                <a:cs typeface="Arial" pitchFamily="34" charset="0"/>
              </a:rPr>
              <a:t>Value added of SMEs </a:t>
            </a:r>
          </a:p>
        </c:rich>
      </c:tx>
      <c:overlay val="1"/>
      <c:spPr>
        <a:noFill/>
        <a:ln w="25400">
          <a:noFill/>
        </a:ln>
      </c:spPr>
    </c:title>
    <c:autoTitleDeleted val="0"/>
    <c:plotArea>
      <c:layout>
        <c:manualLayout>
          <c:layoutTarget val="inner"/>
          <c:xMode val="edge"/>
          <c:yMode val="edge"/>
          <c:x val="4.3933099271356961E-2"/>
          <c:y val="0.17737789203084833"/>
          <c:w val="0.59623491868270151"/>
          <c:h val="0.73264781491002984"/>
        </c:manualLayout>
      </c:layout>
      <c:doughnutChart>
        <c:varyColors val="1"/>
        <c:ser>
          <c:idx val="0"/>
          <c:order val="0"/>
          <c:tx>
            <c:strRef>
              <c:f>Translate!$A$6</c:f>
              <c:strCache>
                <c:ptCount val="1"/>
                <c:pt idx="0">
                  <c:v>PT</c:v>
                </c:pt>
              </c:strCache>
            </c:strRef>
          </c:tx>
          <c:spPr>
            <a:solidFill>
              <a:srgbClr val="AE0055"/>
            </a:solidFill>
            <a:ln w="12700">
              <a:solidFill>
                <a:srgbClr val="000000"/>
              </a:solidFill>
              <a:prstDash val="solid"/>
            </a:ln>
          </c:spPr>
          <c:dPt>
            <c:idx val="1"/>
            <c:bubble3D val="0"/>
            <c:spPr>
              <a:solidFill>
                <a:srgbClr val="324682"/>
              </a:solidFill>
              <a:ln w="12700">
                <a:solidFill>
                  <a:srgbClr val="000000"/>
                </a:solidFill>
                <a:prstDash val="solid"/>
              </a:ln>
            </c:spPr>
            <c:extLst>
              <c:ext xmlns:c16="http://schemas.microsoft.com/office/drawing/2014/chart" uri="{C3380CC4-5D6E-409C-BE32-E72D297353CC}">
                <c16:uniqueId val="{00000001-4B3D-45E4-AE7C-EE894CBCD3F2}"/>
              </c:ext>
            </c:extLst>
          </c:dPt>
          <c:dPt>
            <c:idx val="2"/>
            <c:bubble3D val="0"/>
            <c:spPr>
              <a:solidFill>
                <a:schemeClr val="bg1">
                  <a:lumMod val="75000"/>
                </a:schemeClr>
              </a:solidFill>
              <a:ln w="12700">
                <a:solidFill>
                  <a:srgbClr val="000000"/>
                </a:solidFill>
                <a:prstDash val="solid"/>
              </a:ln>
            </c:spPr>
            <c:extLst>
              <c:ext xmlns:c16="http://schemas.microsoft.com/office/drawing/2014/chart" uri="{C3380CC4-5D6E-409C-BE32-E72D297353CC}">
                <c16:uniqueId val="{00000003-4B3D-45E4-AE7C-EE894CBCD3F2}"/>
              </c:ext>
            </c:extLst>
          </c:dPt>
          <c:dPt>
            <c:idx val="3"/>
            <c:bubble3D val="0"/>
            <c:spPr>
              <a:solidFill>
                <a:srgbClr val="006A4E"/>
              </a:solidFill>
              <a:ln w="12700">
                <a:solidFill>
                  <a:srgbClr val="000000"/>
                </a:solidFill>
                <a:prstDash val="solid"/>
              </a:ln>
            </c:spPr>
            <c:extLst>
              <c:ext xmlns:c16="http://schemas.microsoft.com/office/drawing/2014/chart" uri="{C3380CC4-5D6E-409C-BE32-E72D297353CC}">
                <c16:uniqueId val="{00000005-4B3D-45E4-AE7C-EE894CBCD3F2}"/>
              </c:ext>
            </c:extLst>
          </c:dPt>
          <c:dLbls>
            <c:dLbl>
              <c:idx val="3"/>
              <c:layout>
                <c:manualLayout>
                  <c:x val="-1.3520139316562796E-17"/>
                  <c:y val="1.8494694935104007E-2"/>
                </c:manualLayout>
              </c:layout>
              <c:showLegendKey val="0"/>
              <c:showVal val="1"/>
              <c:showCatName val="0"/>
              <c:showSerName val="1"/>
              <c:showPercent val="0"/>
              <c:showBubbleSize val="0"/>
              <c:separator>; </c:separator>
              <c:extLst>
                <c:ext xmlns:c15="http://schemas.microsoft.com/office/drawing/2012/chart" uri="{CE6537A1-D6FC-4f65-9D91-7224C49458BB}"/>
                <c:ext xmlns:c16="http://schemas.microsoft.com/office/drawing/2014/chart" uri="{C3380CC4-5D6E-409C-BE32-E72D297353CC}">
                  <c16:uniqueId val="{00000005-4B3D-45E4-AE7C-EE894CBCD3F2}"/>
                </c:ext>
              </c:extLst>
            </c:dLbl>
            <c:numFmt formatCode="0.0%" sourceLinked="0"/>
            <c:spPr>
              <a:noFill/>
              <a:ln w="25400">
                <a:noFill/>
              </a:ln>
            </c:spPr>
            <c:txPr>
              <a:bodyPr wrap="square" lIns="38100" tIns="19050" rIns="38100" bIns="19050" anchor="ctr">
                <a:spAutoFit/>
              </a:bodyPr>
              <a:lstStyle/>
              <a:p>
                <a:pPr>
                  <a:defRPr sz="900" b="1" i="0" u="none" strike="noStrike" baseline="0">
                    <a:solidFill>
                      <a:srgbClr val="000000"/>
                    </a:solidFill>
                    <a:latin typeface="Arial"/>
                    <a:ea typeface="Arial"/>
                    <a:cs typeface="Arial"/>
                  </a:defRPr>
                </a:pPr>
                <a:endParaRPr lang="en-US"/>
              </a:p>
            </c:txPr>
            <c:showLegendKey val="0"/>
            <c:showVal val="1"/>
            <c:showCatName val="0"/>
            <c:showSerName val="1"/>
            <c:showPercent val="0"/>
            <c:showBubbleSize val="0"/>
            <c:separator>; </c:separator>
            <c:showLeaderLines val="0"/>
            <c:extLst>
              <c:ext xmlns:c15="http://schemas.microsoft.com/office/drawing/2012/chart" uri="{CE6537A1-D6FC-4f65-9D91-7224C49458BB}"/>
            </c:extLst>
          </c:dLbls>
          <c:cat>
            <c:strRef>
              <c:f>'Sectoral Distribution'!$B$21:$B$24</c:f>
              <c:strCache>
                <c:ptCount val="4"/>
                <c:pt idx="0">
                  <c:v>Manufacturing </c:v>
                </c:pt>
                <c:pt idx="1">
                  <c:v>Construction</c:v>
                </c:pt>
                <c:pt idx="2">
                  <c:v>Trade</c:v>
                </c:pt>
                <c:pt idx="3">
                  <c:v>Services</c:v>
                </c:pt>
              </c:strCache>
            </c:strRef>
          </c:cat>
          <c:val>
            <c:numRef>
              <c:f>'Sectoral Distribution'!$D$68:$D$71</c:f>
              <c:numCache>
                <c:formatCode>0.0%</c:formatCode>
                <c:ptCount val="4"/>
                <c:pt idx="0">
                  <c:v>0.23391354399198938</c:v>
                </c:pt>
                <c:pt idx="1">
                  <c:v>0.11489915577980617</c:v>
                </c:pt>
                <c:pt idx="2">
                  <c:v>0.20301450485801112</c:v>
                </c:pt>
                <c:pt idx="3">
                  <c:v>0.39246097369959732</c:v>
                </c:pt>
              </c:numCache>
            </c:numRef>
          </c:val>
          <c:extLst>
            <c:ext xmlns:c16="http://schemas.microsoft.com/office/drawing/2014/chart" uri="{C3380CC4-5D6E-409C-BE32-E72D297353CC}">
              <c16:uniqueId val="{00000006-4B3D-45E4-AE7C-EE894CBCD3F2}"/>
            </c:ext>
          </c:extLst>
        </c:ser>
        <c:ser>
          <c:idx val="1"/>
          <c:order val="1"/>
          <c:tx>
            <c:strRef>
              <c:f>Translate!$A$7</c:f>
              <c:strCache>
                <c:ptCount val="1"/>
                <c:pt idx="0">
                  <c:v>EU</c:v>
                </c:pt>
              </c:strCache>
            </c:strRef>
          </c:tx>
          <c:spPr>
            <a:solidFill>
              <a:srgbClr val="993366"/>
            </a:solidFill>
            <a:ln w="12700">
              <a:solidFill>
                <a:srgbClr val="000000"/>
              </a:solidFill>
              <a:prstDash val="solid"/>
            </a:ln>
          </c:spPr>
          <c:dPt>
            <c:idx val="0"/>
            <c:bubble3D val="0"/>
            <c:spPr>
              <a:solidFill>
                <a:srgbClr val="AE0055"/>
              </a:solidFill>
              <a:ln w="12700">
                <a:solidFill>
                  <a:srgbClr val="000000"/>
                </a:solidFill>
                <a:prstDash val="solid"/>
              </a:ln>
            </c:spPr>
            <c:extLst>
              <c:ext xmlns:c16="http://schemas.microsoft.com/office/drawing/2014/chart" uri="{C3380CC4-5D6E-409C-BE32-E72D297353CC}">
                <c16:uniqueId val="{00000008-4B3D-45E4-AE7C-EE894CBCD3F2}"/>
              </c:ext>
            </c:extLst>
          </c:dPt>
          <c:dPt>
            <c:idx val="1"/>
            <c:bubble3D val="0"/>
            <c:spPr>
              <a:solidFill>
                <a:srgbClr val="324682"/>
              </a:solidFill>
              <a:ln w="12700">
                <a:solidFill>
                  <a:srgbClr val="000000"/>
                </a:solidFill>
                <a:prstDash val="solid"/>
              </a:ln>
            </c:spPr>
            <c:extLst>
              <c:ext xmlns:c16="http://schemas.microsoft.com/office/drawing/2014/chart" uri="{C3380CC4-5D6E-409C-BE32-E72D297353CC}">
                <c16:uniqueId val="{0000000A-4B3D-45E4-AE7C-EE894CBCD3F2}"/>
              </c:ext>
            </c:extLst>
          </c:dPt>
          <c:dPt>
            <c:idx val="2"/>
            <c:bubble3D val="0"/>
            <c:spPr>
              <a:solidFill>
                <a:schemeClr val="bg1">
                  <a:lumMod val="75000"/>
                </a:schemeClr>
              </a:solidFill>
              <a:ln w="12700">
                <a:solidFill>
                  <a:srgbClr val="000000"/>
                </a:solidFill>
                <a:prstDash val="solid"/>
              </a:ln>
            </c:spPr>
            <c:extLst>
              <c:ext xmlns:c16="http://schemas.microsoft.com/office/drawing/2014/chart" uri="{C3380CC4-5D6E-409C-BE32-E72D297353CC}">
                <c16:uniqueId val="{0000000C-4B3D-45E4-AE7C-EE894CBCD3F2}"/>
              </c:ext>
            </c:extLst>
          </c:dPt>
          <c:dPt>
            <c:idx val="3"/>
            <c:bubble3D val="0"/>
            <c:spPr>
              <a:solidFill>
                <a:srgbClr val="006A4E"/>
              </a:solidFill>
              <a:ln w="12700">
                <a:solidFill>
                  <a:srgbClr val="000000"/>
                </a:solidFill>
                <a:prstDash val="solid"/>
              </a:ln>
            </c:spPr>
            <c:extLst>
              <c:ext xmlns:c16="http://schemas.microsoft.com/office/drawing/2014/chart" uri="{C3380CC4-5D6E-409C-BE32-E72D297353CC}">
                <c16:uniqueId val="{0000000E-4B3D-45E4-AE7C-EE894CBCD3F2}"/>
              </c:ext>
            </c:extLst>
          </c:dPt>
          <c:dLbls>
            <c:dLbl>
              <c:idx val="1"/>
              <c:layout>
                <c:manualLayout>
                  <c:x val="2.8972937407238781E-3"/>
                  <c:y val="4.031846480694095E-2"/>
                </c:manualLayout>
              </c:layout>
              <c:showLegendKey val="0"/>
              <c:showVal val="1"/>
              <c:showCatName val="0"/>
              <c:showSerName val="1"/>
              <c:showPercent val="0"/>
              <c:showBubbleSize val="0"/>
              <c:separator>; </c:separator>
              <c:extLst>
                <c:ext xmlns:c15="http://schemas.microsoft.com/office/drawing/2012/chart" uri="{CE6537A1-D6FC-4f65-9D91-7224C49458BB}"/>
                <c:ext xmlns:c16="http://schemas.microsoft.com/office/drawing/2014/chart" uri="{C3380CC4-5D6E-409C-BE32-E72D297353CC}">
                  <c16:uniqueId val="{0000000A-4B3D-45E4-AE7C-EE894CBCD3F2}"/>
                </c:ext>
              </c:extLst>
            </c:dLbl>
            <c:numFmt formatCode="0.0%" sourceLinked="0"/>
            <c:spPr>
              <a:noFill/>
              <a:ln w="25400">
                <a:noFill/>
              </a:ln>
            </c:spPr>
            <c:txPr>
              <a:bodyPr wrap="square" lIns="38100" tIns="19050" rIns="38100" bIns="19050" anchor="ctr">
                <a:spAutoFit/>
              </a:bodyPr>
              <a:lstStyle/>
              <a:p>
                <a:pPr>
                  <a:defRPr sz="900" b="1" i="0" u="none" strike="noStrike" baseline="0">
                    <a:solidFill>
                      <a:srgbClr val="000000"/>
                    </a:solidFill>
                    <a:latin typeface="Arial"/>
                    <a:ea typeface="Arial"/>
                    <a:cs typeface="Arial"/>
                  </a:defRPr>
                </a:pPr>
                <a:endParaRPr lang="en-US"/>
              </a:p>
            </c:txPr>
            <c:showLegendKey val="0"/>
            <c:showVal val="1"/>
            <c:showCatName val="0"/>
            <c:showSerName val="1"/>
            <c:showPercent val="0"/>
            <c:showBubbleSize val="0"/>
            <c:separator>; </c:separator>
            <c:showLeaderLines val="0"/>
            <c:extLst>
              <c:ext xmlns:c15="http://schemas.microsoft.com/office/drawing/2012/chart" uri="{CE6537A1-D6FC-4f65-9D91-7224C49458BB}"/>
            </c:extLst>
          </c:dLbls>
          <c:cat>
            <c:strRef>
              <c:f>'Sectoral Distribution'!$B$21:$B$24</c:f>
              <c:strCache>
                <c:ptCount val="4"/>
                <c:pt idx="0">
                  <c:v>Manufacturing </c:v>
                </c:pt>
                <c:pt idx="1">
                  <c:v>Construction</c:v>
                </c:pt>
                <c:pt idx="2">
                  <c:v>Trade</c:v>
                </c:pt>
                <c:pt idx="3">
                  <c:v>Services</c:v>
                </c:pt>
              </c:strCache>
            </c:strRef>
          </c:cat>
          <c:val>
            <c:numRef>
              <c:f>'Sectoral Distribution'!$F$68:$F$71</c:f>
              <c:numCache>
                <c:formatCode>0.0%</c:formatCode>
                <c:ptCount val="4"/>
                <c:pt idx="0">
                  <c:v>0.19761603878705375</c:v>
                </c:pt>
                <c:pt idx="1">
                  <c:v>0.1308481739034642</c:v>
                </c:pt>
                <c:pt idx="2">
                  <c:v>0.21508094263645822</c:v>
                </c:pt>
                <c:pt idx="3">
                  <c:v>0.41758157561894582</c:v>
                </c:pt>
              </c:numCache>
            </c:numRef>
          </c:val>
          <c:extLst>
            <c:ext xmlns:c16="http://schemas.microsoft.com/office/drawing/2014/chart" uri="{C3380CC4-5D6E-409C-BE32-E72D297353CC}">
              <c16:uniqueId val="{0000000F-4B3D-45E4-AE7C-EE894CBCD3F2}"/>
            </c:ext>
          </c:extLst>
        </c:ser>
        <c:dLbls>
          <c:showLegendKey val="0"/>
          <c:showVal val="0"/>
          <c:showCatName val="0"/>
          <c:showSerName val="0"/>
          <c:showPercent val="0"/>
          <c:showBubbleSize val="0"/>
          <c:showLeaderLines val="0"/>
        </c:dLbls>
        <c:firstSliceAng val="0"/>
        <c:holeSize val="50"/>
      </c:doughnutChart>
      <c:spPr>
        <a:noFill/>
        <a:ln w="25400">
          <a:noFill/>
        </a:ln>
      </c:spPr>
    </c:plotArea>
    <c:legend>
      <c:legendPos val="r"/>
      <c:overlay val="0"/>
      <c:spPr>
        <a:solidFill>
          <a:srgbClr val="FFFFFF"/>
        </a:solidFill>
        <a:ln w="25400">
          <a:noFill/>
        </a:ln>
      </c:spPr>
      <c:txPr>
        <a:bodyPr/>
        <a:lstStyle/>
        <a:p>
          <a:pPr>
            <a:defRPr sz="825" b="0" i="0" u="none" strike="noStrike" baseline="0">
              <a:solidFill>
                <a:srgbClr val="000000"/>
              </a:solidFill>
              <a:latin typeface="Arial" pitchFamily="34" charset="0"/>
              <a:ea typeface="Calibri"/>
              <a:cs typeface="Arial" pitchFamily="34" charset="0"/>
            </a:defRPr>
          </a:pPr>
          <a:endParaRPr lang="en-US"/>
        </a:p>
      </c:txPr>
    </c:legend>
    <c:plotVisOnly val="1"/>
    <c:dispBlanksAs val="zero"/>
    <c:showDLblsOverMax val="0"/>
  </c:chart>
  <c:spPr>
    <a:solidFill>
      <a:srgbClr val="FFFFFF"/>
    </a:solidFill>
    <a:ln w="9525">
      <a:solidFill>
        <a:schemeClr val="bg1">
          <a:lumMod val="50000"/>
        </a:schemeClr>
      </a:solid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0289" r="0.75000000000000289" t="1" header="0.5" footer="0.5"/>
    <c:pageSetup/>
  </c:printSettings>
  <c:userShapes r:id="rId1"/>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Translate!$B$11</c:f>
          <c:strCache>
            <c:ptCount val="1"/>
            <c:pt idx="0">
              <c:v>Number of SMEs in Portugal</c:v>
            </c:pt>
          </c:strCache>
        </c:strRef>
      </c:tx>
      <c:overlay val="1"/>
      <c:spPr>
        <a:noFill/>
        <a:ln w="25400">
          <a:noFill/>
        </a:ln>
      </c:spPr>
      <c:txPr>
        <a:bodyPr/>
        <a:lstStyle/>
        <a:p>
          <a:pPr>
            <a:defRPr sz="1000" b="1" i="0" u="none" strike="noStrike" baseline="0">
              <a:solidFill>
                <a:srgbClr val="000000"/>
              </a:solidFill>
              <a:latin typeface="Arial" pitchFamily="34" charset="0"/>
              <a:ea typeface="Calibri"/>
              <a:cs typeface="Arial" pitchFamily="34" charset="0"/>
            </a:defRPr>
          </a:pPr>
          <a:endParaRPr lang="en-US"/>
        </a:p>
      </c:txPr>
    </c:title>
    <c:autoTitleDeleted val="0"/>
    <c:plotArea>
      <c:layout>
        <c:manualLayout>
          <c:layoutTarget val="inner"/>
          <c:xMode val="edge"/>
          <c:yMode val="edge"/>
          <c:x val="4.9323939770686866E-2"/>
          <c:y val="0.16682483996431138"/>
          <c:w val="0.95067606022931361"/>
          <c:h val="0.63020780818239364"/>
        </c:manualLayout>
      </c:layout>
      <c:lineChart>
        <c:grouping val="standard"/>
        <c:varyColors val="0"/>
        <c:ser>
          <c:idx val="0"/>
          <c:order val="0"/>
          <c:tx>
            <c:strRef>
              <c:f>Data_Sheet_Graphs!$C$92</c:f>
              <c:strCache>
                <c:ptCount val="1"/>
                <c:pt idx="0">
                  <c:v>High technology</c:v>
                </c:pt>
              </c:strCache>
            </c:strRef>
          </c:tx>
          <c:spPr>
            <a:ln>
              <a:solidFill>
                <a:srgbClr val="C00000"/>
              </a:solidFill>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Data_Sheet_Graphs!$C$93:$C$107</c:f>
              <c:numCache>
                <c:formatCode>0</c:formatCode>
                <c:ptCount val="15"/>
                <c:pt idx="0">
                  <c:v>100</c:v>
                </c:pt>
                <c:pt idx="1">
                  <c:v>93.49736379613357</c:v>
                </c:pt>
                <c:pt idx="2">
                  <c:v>88.400702987697713</c:v>
                </c:pt>
                <c:pt idx="3">
                  <c:v>87.346221441124783</c:v>
                </c:pt>
                <c:pt idx="4">
                  <c:v>84.534270650263622</c:v>
                </c:pt>
                <c:pt idx="5">
                  <c:v>84.3585237258348</c:v>
                </c:pt>
                <c:pt idx="6">
                  <c:v>79.96485061511423</c:v>
                </c:pt>
                <c:pt idx="7">
                  <c:v>79.613356766256587</c:v>
                </c:pt>
                <c:pt idx="8">
                  <c:v>79.437609841827765</c:v>
                </c:pt>
                <c:pt idx="9">
                  <c:v>81.370826010544818</c:v>
                </c:pt>
                <c:pt idx="10" formatCode="General">
                  <c:v>79.96485061511423</c:v>
                </c:pt>
                <c:pt idx="11">
                  <c:v>81.722319859402461</c:v>
                </c:pt>
              </c:numCache>
            </c:numRef>
          </c:val>
          <c:smooth val="1"/>
          <c:extLst>
            <c:ext xmlns:c16="http://schemas.microsoft.com/office/drawing/2014/chart" uri="{C3380CC4-5D6E-409C-BE32-E72D297353CC}">
              <c16:uniqueId val="{00000000-47EC-4B7B-85D7-542F10D1DBE6}"/>
            </c:ext>
          </c:extLst>
        </c:ser>
        <c:ser>
          <c:idx val="1"/>
          <c:order val="1"/>
          <c:tx>
            <c:strRef>
              <c:f>Data_Sheet_Graphs!$D$92</c:f>
              <c:strCache>
                <c:ptCount val="1"/>
              </c:strCache>
            </c:strRef>
          </c:tx>
          <c:spPr>
            <a:ln>
              <a:solidFill>
                <a:srgbClr val="C00000"/>
              </a:solidFill>
              <a:prstDash val="sysDash"/>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Data_Sheet_Graphs!$D$93:$D$107</c:f>
              <c:numCache>
                <c:formatCode>General</c:formatCode>
                <c:ptCount val="15"/>
                <c:pt idx="11" formatCode="0">
                  <c:v>81.722319859402461</c:v>
                </c:pt>
                <c:pt idx="12" formatCode="0">
                  <c:v>79.789103690685408</c:v>
                </c:pt>
                <c:pt idx="13" formatCode="0">
                  <c:v>80.843585237258353</c:v>
                </c:pt>
                <c:pt idx="14" formatCode="0">
                  <c:v>82.073813708260104</c:v>
                </c:pt>
              </c:numCache>
            </c:numRef>
          </c:val>
          <c:smooth val="1"/>
          <c:extLst>
            <c:ext xmlns:c16="http://schemas.microsoft.com/office/drawing/2014/chart" uri="{C3380CC4-5D6E-409C-BE32-E72D297353CC}">
              <c16:uniqueId val="{00000001-47EC-4B7B-85D7-542F10D1DBE6}"/>
            </c:ext>
          </c:extLst>
        </c:ser>
        <c:ser>
          <c:idx val="2"/>
          <c:order val="2"/>
          <c:tx>
            <c:strRef>
              <c:f>Data_Sheet_Graphs!$E$92</c:f>
              <c:strCache>
                <c:ptCount val="1"/>
                <c:pt idx="0">
                  <c:v>Medium-high technology</c:v>
                </c:pt>
              </c:strCache>
            </c:strRef>
          </c:tx>
          <c:spPr>
            <a:ln>
              <a:solidFill>
                <a:srgbClr val="0070C0"/>
              </a:solidFill>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Data_Sheet_Graphs!$E$93:$E$107</c:f>
              <c:numCache>
                <c:formatCode>0</c:formatCode>
                <c:ptCount val="15"/>
                <c:pt idx="0">
                  <c:v>100</c:v>
                </c:pt>
                <c:pt idx="1">
                  <c:v>96.008583690987123</c:v>
                </c:pt>
                <c:pt idx="2">
                  <c:v>89.935622317596568</c:v>
                </c:pt>
                <c:pt idx="3">
                  <c:v>88.540772532188839</c:v>
                </c:pt>
                <c:pt idx="4">
                  <c:v>84.034334763948493</c:v>
                </c:pt>
                <c:pt idx="5">
                  <c:v>82.789699570815458</c:v>
                </c:pt>
                <c:pt idx="6">
                  <c:v>80.815450643776828</c:v>
                </c:pt>
                <c:pt idx="7">
                  <c:v>80.150214592274679</c:v>
                </c:pt>
                <c:pt idx="8">
                  <c:v>81.05150214592274</c:v>
                </c:pt>
                <c:pt idx="9">
                  <c:v>82.768240343347642</c:v>
                </c:pt>
                <c:pt idx="10">
                  <c:v>81.802575107296136</c:v>
                </c:pt>
                <c:pt idx="11">
                  <c:v>81.373390557939913</c:v>
                </c:pt>
              </c:numCache>
            </c:numRef>
          </c:val>
          <c:smooth val="1"/>
          <c:extLst>
            <c:ext xmlns:c16="http://schemas.microsoft.com/office/drawing/2014/chart" uri="{C3380CC4-5D6E-409C-BE32-E72D297353CC}">
              <c16:uniqueId val="{00000002-47EC-4B7B-85D7-542F10D1DBE6}"/>
            </c:ext>
          </c:extLst>
        </c:ser>
        <c:ser>
          <c:idx val="3"/>
          <c:order val="3"/>
          <c:tx>
            <c:strRef>
              <c:f>Data_Sheet_Graphs!$F$92</c:f>
              <c:strCache>
                <c:ptCount val="1"/>
              </c:strCache>
            </c:strRef>
          </c:tx>
          <c:spPr>
            <a:ln>
              <a:solidFill>
                <a:srgbClr val="0070C0"/>
              </a:solidFill>
              <a:prstDash val="sysDash"/>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Data_Sheet_Graphs!$F$93:$F$107</c:f>
              <c:numCache>
                <c:formatCode>0</c:formatCode>
                <c:ptCount val="15"/>
                <c:pt idx="11">
                  <c:v>81.373390557939913</c:v>
                </c:pt>
                <c:pt idx="12">
                  <c:v>79.356223175965667</c:v>
                </c:pt>
                <c:pt idx="13">
                  <c:v>80.278969957081543</c:v>
                </c:pt>
                <c:pt idx="14">
                  <c:v>81.24463519313305</c:v>
                </c:pt>
              </c:numCache>
            </c:numRef>
          </c:val>
          <c:smooth val="0"/>
          <c:extLst>
            <c:ext xmlns:c16="http://schemas.microsoft.com/office/drawing/2014/chart" uri="{C3380CC4-5D6E-409C-BE32-E72D297353CC}">
              <c16:uniqueId val="{00000003-47EC-4B7B-85D7-542F10D1DBE6}"/>
            </c:ext>
          </c:extLst>
        </c:ser>
        <c:ser>
          <c:idx val="4"/>
          <c:order val="4"/>
          <c:tx>
            <c:strRef>
              <c:f>Data_Sheet_Graphs!$G$92</c:f>
              <c:strCache>
                <c:ptCount val="1"/>
                <c:pt idx="0">
                  <c:v>Medium-low technology</c:v>
                </c:pt>
              </c:strCache>
            </c:strRef>
          </c:tx>
          <c:spPr>
            <a:ln>
              <a:solidFill>
                <a:srgbClr val="92D050"/>
              </a:solidFill>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Data_Sheet_Graphs!$G$93:$G$107</c:f>
              <c:numCache>
                <c:formatCode>0</c:formatCode>
                <c:ptCount val="15"/>
                <c:pt idx="0">
                  <c:v>100</c:v>
                </c:pt>
                <c:pt idx="1">
                  <c:v>95.654273297923709</c:v>
                </c:pt>
                <c:pt idx="2">
                  <c:v>90.169805247062612</c:v>
                </c:pt>
                <c:pt idx="3">
                  <c:v>88.15387091582167</c:v>
                </c:pt>
                <c:pt idx="4">
                  <c:v>83.864477708031544</c:v>
                </c:pt>
                <c:pt idx="5">
                  <c:v>81.401899243521655</c:v>
                </c:pt>
                <c:pt idx="6">
                  <c:v>80.951231289232254</c:v>
                </c:pt>
                <c:pt idx="7">
                  <c:v>81.687590535972959</c:v>
                </c:pt>
                <c:pt idx="8">
                  <c:v>82.258973120875581</c:v>
                </c:pt>
                <c:pt idx="9">
                  <c:v>83.156285208433928</c:v>
                </c:pt>
                <c:pt idx="10" formatCode="General">
                  <c:v>84.878480605182688</c:v>
                </c:pt>
                <c:pt idx="11">
                  <c:v>86.399484950909383</c:v>
                </c:pt>
              </c:numCache>
            </c:numRef>
          </c:val>
          <c:smooth val="1"/>
          <c:extLst>
            <c:ext xmlns:c16="http://schemas.microsoft.com/office/drawing/2014/chart" uri="{C3380CC4-5D6E-409C-BE32-E72D297353CC}">
              <c16:uniqueId val="{00000004-47EC-4B7B-85D7-542F10D1DBE6}"/>
            </c:ext>
          </c:extLst>
        </c:ser>
        <c:ser>
          <c:idx val="5"/>
          <c:order val="5"/>
          <c:tx>
            <c:strRef>
              <c:f>Data_Sheet_Graphs!$H$92</c:f>
              <c:strCache>
                <c:ptCount val="1"/>
              </c:strCache>
            </c:strRef>
          </c:tx>
          <c:spPr>
            <a:ln>
              <a:solidFill>
                <a:srgbClr val="92D050"/>
              </a:solidFill>
              <a:prstDash val="sysDash"/>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Data_Sheet_Graphs!$H$93:$H$107</c:f>
              <c:numCache>
                <c:formatCode>General</c:formatCode>
                <c:ptCount val="15"/>
                <c:pt idx="11" formatCode="0">
                  <c:v>86.399484950909383</c:v>
                </c:pt>
                <c:pt idx="12" formatCode="0">
                  <c:v>84.476098503138587</c:v>
                </c:pt>
                <c:pt idx="13" formatCode="0">
                  <c:v>85.598744567841621</c:v>
                </c:pt>
                <c:pt idx="14" formatCode="0">
                  <c:v>86.882343473362312</c:v>
                </c:pt>
              </c:numCache>
            </c:numRef>
          </c:val>
          <c:smooth val="0"/>
          <c:extLst>
            <c:ext xmlns:c16="http://schemas.microsoft.com/office/drawing/2014/chart" uri="{C3380CC4-5D6E-409C-BE32-E72D297353CC}">
              <c16:uniqueId val="{00000005-47EC-4B7B-85D7-542F10D1DBE6}"/>
            </c:ext>
          </c:extLst>
        </c:ser>
        <c:ser>
          <c:idx val="6"/>
          <c:order val="6"/>
          <c:tx>
            <c:strRef>
              <c:f>Data_Sheet_Graphs!$I$92</c:f>
              <c:strCache>
                <c:ptCount val="1"/>
                <c:pt idx="0">
                  <c:v>Low technology</c:v>
                </c:pt>
              </c:strCache>
            </c:strRef>
          </c:tx>
          <c:spPr>
            <a:ln>
              <a:solidFill>
                <a:srgbClr val="7030A0"/>
              </a:solidFill>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Data_Sheet_Graphs!$I$93:$I$107</c:f>
              <c:numCache>
                <c:formatCode>0</c:formatCode>
                <c:ptCount val="15"/>
                <c:pt idx="0">
                  <c:v>100</c:v>
                </c:pt>
                <c:pt idx="1">
                  <c:v>94.544706366468759</c:v>
                </c:pt>
                <c:pt idx="2">
                  <c:v>88.027354848823308</c:v>
                </c:pt>
                <c:pt idx="3">
                  <c:v>85.909117629768971</c:v>
                </c:pt>
                <c:pt idx="4">
                  <c:v>82.297728920502422</c:v>
                </c:pt>
                <c:pt idx="5">
                  <c:v>81.529598495091406</c:v>
                </c:pt>
                <c:pt idx="6">
                  <c:v>81.539396077048181</c:v>
                </c:pt>
                <c:pt idx="7">
                  <c:v>82.250700527109913</c:v>
                </c:pt>
                <c:pt idx="8">
                  <c:v>82.317324084415972</c:v>
                </c:pt>
                <c:pt idx="9">
                  <c:v>82.836595928124936</c:v>
                </c:pt>
                <c:pt idx="10">
                  <c:v>83.361746321007971</c:v>
                </c:pt>
                <c:pt idx="11">
                  <c:v>83.822232672976313</c:v>
                </c:pt>
              </c:numCache>
            </c:numRef>
          </c:val>
          <c:smooth val="1"/>
          <c:extLst>
            <c:ext xmlns:c16="http://schemas.microsoft.com/office/drawing/2014/chart" uri="{C3380CC4-5D6E-409C-BE32-E72D297353CC}">
              <c16:uniqueId val="{00000006-47EC-4B7B-85D7-542F10D1DBE6}"/>
            </c:ext>
          </c:extLst>
        </c:ser>
        <c:ser>
          <c:idx val="7"/>
          <c:order val="7"/>
          <c:tx>
            <c:strRef>
              <c:f>Data_Sheet_Graphs!$J$92</c:f>
              <c:strCache>
                <c:ptCount val="1"/>
              </c:strCache>
            </c:strRef>
          </c:tx>
          <c:spPr>
            <a:ln>
              <a:solidFill>
                <a:srgbClr val="7030A0"/>
              </a:solidFill>
              <a:prstDash val="sysDash"/>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Data_Sheet_Graphs!$J$93:$J$107</c:f>
              <c:numCache>
                <c:formatCode>0</c:formatCode>
                <c:ptCount val="15"/>
                <c:pt idx="11">
                  <c:v>83.822232672976313</c:v>
                </c:pt>
                <c:pt idx="12">
                  <c:v>81.950894519232648</c:v>
                </c:pt>
                <c:pt idx="13">
                  <c:v>83.00903337056414</c:v>
                </c:pt>
                <c:pt idx="14">
                  <c:v>84.210216918464525</c:v>
                </c:pt>
              </c:numCache>
            </c:numRef>
          </c:val>
          <c:smooth val="0"/>
          <c:extLst>
            <c:ext xmlns:c16="http://schemas.microsoft.com/office/drawing/2014/chart" uri="{C3380CC4-5D6E-409C-BE32-E72D297353CC}">
              <c16:uniqueId val="{00000007-47EC-4B7B-85D7-542F10D1DBE6}"/>
            </c:ext>
          </c:extLst>
        </c:ser>
        <c:ser>
          <c:idx val="8"/>
          <c:order val="8"/>
          <c:tx>
            <c:strRef>
              <c:f>Data_Sheet_Graphs!$K$92</c:f>
              <c:strCache>
                <c:ptCount val="1"/>
                <c:pt idx="0">
                  <c:v>Knowledge intensive services</c:v>
                </c:pt>
              </c:strCache>
            </c:strRef>
          </c:tx>
          <c:spPr>
            <a:ln>
              <a:solidFill>
                <a:srgbClr val="F79646">
                  <a:lumMod val="50000"/>
                </a:srgbClr>
              </a:solidFill>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Data_Sheet_Graphs!$K$93:$K$107</c:f>
              <c:numCache>
                <c:formatCode>0</c:formatCode>
                <c:ptCount val="15"/>
                <c:pt idx="0">
                  <c:v>100</c:v>
                </c:pt>
                <c:pt idx="1">
                  <c:v>97.732279114732592</c:v>
                </c:pt>
                <c:pt idx="2">
                  <c:v>94.509546662983809</c:v>
                </c:pt>
                <c:pt idx="3">
                  <c:v>91.605151400062155</c:v>
                </c:pt>
                <c:pt idx="4">
                  <c:v>88.520526188585436</c:v>
                </c:pt>
                <c:pt idx="5">
                  <c:v>87.543417463660532</c:v>
                </c:pt>
                <c:pt idx="6">
                  <c:v>89.362980354245067</c:v>
                </c:pt>
                <c:pt idx="7">
                  <c:v>92.232848807098719</c:v>
                </c:pt>
                <c:pt idx="8">
                  <c:v>95.265683803473394</c:v>
                </c:pt>
                <c:pt idx="9">
                  <c:v>100.06905362013603</c:v>
                </c:pt>
                <c:pt idx="10" formatCode="General">
                  <c:v>102.87470220626317</c:v>
                </c:pt>
                <c:pt idx="11">
                  <c:v>106.60497876601181</c:v>
                </c:pt>
              </c:numCache>
            </c:numRef>
          </c:val>
          <c:smooth val="1"/>
          <c:extLst>
            <c:ext xmlns:c16="http://schemas.microsoft.com/office/drawing/2014/chart" uri="{C3380CC4-5D6E-409C-BE32-E72D297353CC}">
              <c16:uniqueId val="{00000008-47EC-4B7B-85D7-542F10D1DBE6}"/>
            </c:ext>
          </c:extLst>
        </c:ser>
        <c:ser>
          <c:idx val="9"/>
          <c:order val="9"/>
          <c:tx>
            <c:strRef>
              <c:f>Data_Sheet_Graphs!$L$92</c:f>
              <c:strCache>
                <c:ptCount val="1"/>
              </c:strCache>
            </c:strRef>
          </c:tx>
          <c:spPr>
            <a:ln>
              <a:solidFill>
                <a:srgbClr val="F79646">
                  <a:lumMod val="50000"/>
                </a:srgbClr>
              </a:solidFill>
              <a:prstDash val="sysDash"/>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Data_Sheet_Graphs!$L$93:$L$107</c:f>
              <c:numCache>
                <c:formatCode>General</c:formatCode>
                <c:ptCount val="15"/>
                <c:pt idx="11" formatCode="0">
                  <c:v>106.60497876601181</c:v>
                </c:pt>
                <c:pt idx="12" formatCode="0">
                  <c:v>103.20615958291613</c:v>
                </c:pt>
                <c:pt idx="13" formatCode="0">
                  <c:v>111.69906432344716</c:v>
                </c:pt>
                <c:pt idx="14" formatCode="0">
                  <c:v>116.19169284949764</c:v>
                </c:pt>
              </c:numCache>
            </c:numRef>
          </c:val>
          <c:smooth val="1"/>
          <c:extLst>
            <c:ext xmlns:c16="http://schemas.microsoft.com/office/drawing/2014/chart" uri="{C3380CC4-5D6E-409C-BE32-E72D297353CC}">
              <c16:uniqueId val="{00000009-47EC-4B7B-85D7-542F10D1DBE6}"/>
            </c:ext>
          </c:extLst>
        </c:ser>
        <c:ser>
          <c:idx val="10"/>
          <c:order val="10"/>
          <c:tx>
            <c:strRef>
              <c:f>Data_Sheet_Graphs!$M$92</c:f>
              <c:strCache>
                <c:ptCount val="1"/>
                <c:pt idx="0">
                  <c:v>Less knowledge intensive services</c:v>
                </c:pt>
              </c:strCache>
            </c:strRef>
          </c:tx>
          <c:spPr>
            <a:ln>
              <a:solidFill>
                <a:srgbClr val="4BACC6">
                  <a:lumMod val="75000"/>
                </a:srgbClr>
              </a:solidFill>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Data_Sheet_Graphs!$M$93:$M$107</c:f>
              <c:numCache>
                <c:formatCode>0</c:formatCode>
                <c:ptCount val="15"/>
                <c:pt idx="0">
                  <c:v>100</c:v>
                </c:pt>
                <c:pt idx="1">
                  <c:v>96.623775152016023</c:v>
                </c:pt>
                <c:pt idx="2">
                  <c:v>92.179872889000379</c:v>
                </c:pt>
                <c:pt idx="3">
                  <c:v>89.490233002469026</c:v>
                </c:pt>
                <c:pt idx="4">
                  <c:v>86.110399975258204</c:v>
                </c:pt>
                <c:pt idx="5">
                  <c:v>84.925714462441434</c:v>
                </c:pt>
                <c:pt idx="6">
                  <c:v>86.039610935188506</c:v>
                </c:pt>
                <c:pt idx="7">
                  <c:v>89.367383090697601</c:v>
                </c:pt>
                <c:pt idx="8">
                  <c:v>92.384508196580484</c:v>
                </c:pt>
                <c:pt idx="9">
                  <c:v>96.599892441895435</c:v>
                </c:pt>
                <c:pt idx="10" formatCode="General">
                  <c:v>99.88075826745542</c:v>
                </c:pt>
                <c:pt idx="11">
                  <c:v>103.85147359757805</c:v>
                </c:pt>
              </c:numCache>
            </c:numRef>
          </c:val>
          <c:smooth val="1"/>
          <c:extLst>
            <c:ext xmlns:c16="http://schemas.microsoft.com/office/drawing/2014/chart" uri="{C3380CC4-5D6E-409C-BE32-E72D297353CC}">
              <c16:uniqueId val="{0000000A-47EC-4B7B-85D7-542F10D1DBE6}"/>
            </c:ext>
          </c:extLst>
        </c:ser>
        <c:ser>
          <c:idx val="11"/>
          <c:order val="11"/>
          <c:tx>
            <c:strRef>
              <c:f>Data_Sheet_Graphs!$N$92</c:f>
              <c:strCache>
                <c:ptCount val="1"/>
              </c:strCache>
            </c:strRef>
          </c:tx>
          <c:spPr>
            <a:ln>
              <a:solidFill>
                <a:srgbClr val="4BACC6">
                  <a:lumMod val="75000"/>
                </a:srgbClr>
              </a:solidFill>
              <a:prstDash val="sysDash"/>
            </a:ln>
          </c:spPr>
          <c:marker>
            <c:symbol val="none"/>
          </c:marker>
          <c:cat>
            <c:strRef>
              <c:f>Data_Sheet_Graphs!$B$93:$B$107</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Data_Sheet_Graphs!$N$93:$N$107</c:f>
              <c:numCache>
                <c:formatCode>General</c:formatCode>
                <c:ptCount val="15"/>
                <c:pt idx="11" formatCode="0">
                  <c:v>103.85147359757805</c:v>
                </c:pt>
                <c:pt idx="12" formatCode="0">
                  <c:v>98.849506280809123</c:v>
                </c:pt>
                <c:pt idx="13" formatCode="0">
                  <c:v>101.33932176539619</c:v>
                </c:pt>
                <c:pt idx="14" formatCode="0">
                  <c:v>103.97415169129106</c:v>
                </c:pt>
              </c:numCache>
            </c:numRef>
          </c:val>
          <c:smooth val="0"/>
          <c:extLst>
            <c:ext xmlns:c16="http://schemas.microsoft.com/office/drawing/2014/chart" uri="{C3380CC4-5D6E-409C-BE32-E72D297353CC}">
              <c16:uniqueId val="{0000000B-47EC-4B7B-85D7-542F10D1DBE6}"/>
            </c:ext>
          </c:extLst>
        </c:ser>
        <c:dLbls>
          <c:showLegendKey val="0"/>
          <c:showVal val="0"/>
          <c:showCatName val="0"/>
          <c:showSerName val="0"/>
          <c:showPercent val="0"/>
          <c:showBubbleSize val="0"/>
        </c:dLbls>
        <c:smooth val="0"/>
        <c:axId val="1421976416"/>
        <c:axId val="1421978048"/>
      </c:lineChart>
      <c:catAx>
        <c:axId val="1421976416"/>
        <c:scaling>
          <c:orientation val="minMax"/>
        </c:scaling>
        <c:delete val="0"/>
        <c:axPos val="b"/>
        <c:numFmt formatCode="General" sourceLinked="1"/>
        <c:majorTickMark val="out"/>
        <c:minorTickMark val="none"/>
        <c:tickLblPos val="nextTo"/>
        <c:spPr>
          <a:ln w="3175">
            <a:solidFill>
              <a:srgbClr val="969696"/>
            </a:solidFill>
            <a:prstDash val="solid"/>
          </a:ln>
        </c:spPr>
        <c:txPr>
          <a:bodyPr rot="-2700000" vert="horz"/>
          <a:lstStyle/>
          <a:p>
            <a:pPr>
              <a:defRPr sz="800" b="0" i="0" u="none" strike="noStrike" baseline="0">
                <a:solidFill>
                  <a:srgbClr val="000000"/>
                </a:solidFill>
                <a:latin typeface="Arial" pitchFamily="34" charset="0"/>
                <a:ea typeface="Calibri"/>
                <a:cs typeface="Arial" pitchFamily="34" charset="0"/>
              </a:defRPr>
            </a:pPr>
            <a:endParaRPr lang="en-US"/>
          </a:p>
        </c:txPr>
        <c:crossAx val="1421978048"/>
        <c:crosses val="autoZero"/>
        <c:auto val="1"/>
        <c:lblAlgn val="ctr"/>
        <c:lblOffset val="100"/>
        <c:tickLblSkip val="1"/>
        <c:tickMarkSkip val="1"/>
        <c:noMultiLvlLbl val="0"/>
      </c:catAx>
      <c:valAx>
        <c:axId val="1421978048"/>
        <c:scaling>
          <c:orientation val="minMax"/>
          <c:max val="120"/>
          <c:min val="70"/>
        </c:scaling>
        <c:delete val="0"/>
        <c:axPos val="l"/>
        <c:majorGridlines>
          <c:spPr>
            <a:ln w="3175">
              <a:solidFill>
                <a:srgbClr val="808080"/>
              </a:solidFill>
              <a:prstDash val="solid"/>
            </a:ln>
          </c:spPr>
        </c:majorGridlines>
        <c:numFmt formatCode="0" sourceLinked="0"/>
        <c:majorTickMark val="out"/>
        <c:minorTickMark val="none"/>
        <c:tickLblPos val="nextTo"/>
        <c:spPr>
          <a:ln w="3175">
            <a:solidFill>
              <a:sysClr val="windowText" lastClr="000000">
                <a:lumMod val="50000"/>
                <a:lumOff val="50000"/>
              </a:sysClr>
            </a:solidFill>
            <a:prstDash val="solid"/>
          </a:ln>
        </c:spPr>
        <c:txPr>
          <a:bodyPr rot="0" vert="horz"/>
          <a:lstStyle/>
          <a:p>
            <a:pPr>
              <a:defRPr sz="800" b="0" i="0" u="none" strike="noStrike" baseline="0">
                <a:solidFill>
                  <a:srgbClr val="000000"/>
                </a:solidFill>
                <a:latin typeface="Arial" pitchFamily="34" charset="0"/>
                <a:ea typeface="Calibri"/>
                <a:cs typeface="Arial" pitchFamily="34" charset="0"/>
              </a:defRPr>
            </a:pPr>
            <a:endParaRPr lang="en-US"/>
          </a:p>
        </c:txPr>
        <c:crossAx val="1421976416"/>
        <c:crosses val="autoZero"/>
        <c:crossBetween val="between"/>
        <c:majorUnit val="10"/>
      </c:valAx>
      <c:spPr>
        <a:noFill/>
      </c:spPr>
    </c:plotArea>
    <c:legend>
      <c:legendPos val="b"/>
      <c:legendEntry>
        <c:idx val="1"/>
        <c:delete val="1"/>
      </c:legendEntry>
      <c:legendEntry>
        <c:idx val="3"/>
        <c:delete val="1"/>
      </c:legendEntry>
      <c:legendEntry>
        <c:idx val="5"/>
        <c:delete val="1"/>
      </c:legendEntry>
      <c:legendEntry>
        <c:idx val="7"/>
        <c:delete val="1"/>
      </c:legendEntry>
      <c:legendEntry>
        <c:idx val="9"/>
        <c:delete val="1"/>
      </c:legendEntry>
      <c:legendEntry>
        <c:idx val="11"/>
        <c:delete val="1"/>
      </c:legendEntry>
      <c:layout>
        <c:manualLayout>
          <c:xMode val="edge"/>
          <c:yMode val="edge"/>
          <c:x val="0"/>
          <c:y val="0.9026065596397187"/>
          <c:w val="0.98269884998653778"/>
          <c:h val="9.7393440360281566E-2"/>
        </c:manualLayout>
      </c:layout>
      <c:overlay val="0"/>
      <c:spPr>
        <a:solidFill>
          <a:srgbClr val="FFFFFF"/>
        </a:solidFill>
        <a:ln w="25400">
          <a:noFill/>
        </a:ln>
      </c:spPr>
      <c:txPr>
        <a:bodyPr/>
        <a:lstStyle/>
        <a:p>
          <a:pPr>
            <a:defRPr sz="700" b="0" i="0" u="none" strike="noStrike" baseline="0">
              <a:solidFill>
                <a:srgbClr val="000000"/>
              </a:solidFill>
              <a:latin typeface="Arial" pitchFamily="34" charset="0"/>
              <a:ea typeface="Calibri"/>
              <a:cs typeface="Arial" pitchFamily="34" charset="0"/>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Calibri"/>
          <a:ea typeface="Calibri"/>
          <a:cs typeface="Calibri"/>
        </a:defRPr>
      </a:pPr>
      <a:endParaRPr lang="en-US"/>
    </a:p>
  </c:txPr>
  <c:printSettings>
    <c:headerFooter alignWithMargins="0"/>
    <c:pageMargins b="1" l="0.75000000000000289" r="0.75000000000000289" t="1" header="0.5" footer="0.5"/>
    <c:pageSetup/>
  </c:printSettings>
  <c:userShapes r:id="rId2"/>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Translate!$B$12</c:f>
          <c:strCache>
            <c:ptCount val="1"/>
            <c:pt idx="0">
              <c:v>Number of persons employed in SMEs in Portugal</c:v>
            </c:pt>
          </c:strCache>
        </c:strRef>
      </c:tx>
      <c:overlay val="1"/>
      <c:spPr>
        <a:noFill/>
        <a:ln w="25400">
          <a:noFill/>
        </a:ln>
      </c:spPr>
      <c:txPr>
        <a:bodyPr/>
        <a:lstStyle/>
        <a:p>
          <a:pPr>
            <a:defRPr sz="1000" b="1" i="0" u="none" strike="noStrike" baseline="0">
              <a:solidFill>
                <a:srgbClr val="000000"/>
              </a:solidFill>
              <a:latin typeface="Arial" pitchFamily="34" charset="0"/>
              <a:ea typeface="Calibri"/>
              <a:cs typeface="Arial" pitchFamily="34" charset="0"/>
            </a:defRPr>
          </a:pPr>
          <a:endParaRPr lang="en-US"/>
        </a:p>
      </c:txPr>
    </c:title>
    <c:autoTitleDeleted val="0"/>
    <c:plotArea>
      <c:layout>
        <c:manualLayout>
          <c:layoutTarget val="inner"/>
          <c:xMode val="edge"/>
          <c:yMode val="edge"/>
          <c:x val="4.9323939770686866E-2"/>
          <c:y val="0.16682483996431138"/>
          <c:w val="0.95067606022931361"/>
          <c:h val="0.63020780818239364"/>
        </c:manualLayout>
      </c:layout>
      <c:lineChart>
        <c:grouping val="standard"/>
        <c:varyColors val="0"/>
        <c:ser>
          <c:idx val="0"/>
          <c:order val="0"/>
          <c:tx>
            <c:strRef>
              <c:f>Data_Sheet_Graphs!$C$109</c:f>
              <c:strCache>
                <c:ptCount val="1"/>
                <c:pt idx="0">
                  <c:v>High technology</c:v>
                </c:pt>
              </c:strCache>
            </c:strRef>
          </c:tx>
          <c:spPr>
            <a:ln>
              <a:solidFill>
                <a:srgbClr val="C00000"/>
              </a:solidFill>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Data_Sheet_Graphs!$C$110:$C$124</c:f>
              <c:numCache>
                <c:formatCode>0</c:formatCode>
                <c:ptCount val="15"/>
                <c:pt idx="0">
                  <c:v>100</c:v>
                </c:pt>
                <c:pt idx="1">
                  <c:v>101.06395416812815</c:v>
                </c:pt>
                <c:pt idx="2">
                  <c:v>97.439494914065236</c:v>
                </c:pt>
                <c:pt idx="3">
                  <c:v>93.171986437507314</c:v>
                </c:pt>
                <c:pt idx="4">
                  <c:v>83.608090728399389</c:v>
                </c:pt>
                <c:pt idx="5">
                  <c:v>83.689933356716935</c:v>
                </c:pt>
                <c:pt idx="6">
                  <c:v>90.436104290892089</c:v>
                </c:pt>
                <c:pt idx="7">
                  <c:v>83.537939904127214</c:v>
                </c:pt>
                <c:pt idx="8">
                  <c:v>89.20846486612885</c:v>
                </c:pt>
                <c:pt idx="9">
                  <c:v>91.920963404653335</c:v>
                </c:pt>
                <c:pt idx="10" formatCode="General">
                  <c:v>86.776569624693096</c:v>
                </c:pt>
                <c:pt idx="11">
                  <c:v>85.712615456564947</c:v>
                </c:pt>
              </c:numCache>
            </c:numRef>
          </c:val>
          <c:smooth val="1"/>
          <c:extLst>
            <c:ext xmlns:c16="http://schemas.microsoft.com/office/drawing/2014/chart" uri="{C3380CC4-5D6E-409C-BE32-E72D297353CC}">
              <c16:uniqueId val="{00000000-E41D-496B-BBD5-039A2EBBAFA0}"/>
            </c:ext>
          </c:extLst>
        </c:ser>
        <c:ser>
          <c:idx val="1"/>
          <c:order val="1"/>
          <c:tx>
            <c:strRef>
              <c:f>Data_Sheet_Graphs!$D$109</c:f>
              <c:strCache>
                <c:ptCount val="1"/>
              </c:strCache>
            </c:strRef>
          </c:tx>
          <c:spPr>
            <a:ln>
              <a:solidFill>
                <a:srgbClr val="C00000"/>
              </a:solidFill>
              <a:prstDash val="sysDash"/>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Data_Sheet_Graphs!$D$110:$D$124</c:f>
              <c:numCache>
                <c:formatCode>General</c:formatCode>
                <c:ptCount val="15"/>
                <c:pt idx="11" formatCode="0">
                  <c:v>85.712615456564947</c:v>
                </c:pt>
                <c:pt idx="12" formatCode="0">
                  <c:v>83.128726762539458</c:v>
                </c:pt>
                <c:pt idx="13" formatCode="0">
                  <c:v>84.169297322576867</c:v>
                </c:pt>
                <c:pt idx="14" formatCode="0">
                  <c:v>85.291710510931836</c:v>
                </c:pt>
              </c:numCache>
            </c:numRef>
          </c:val>
          <c:smooth val="0"/>
          <c:extLst>
            <c:ext xmlns:c16="http://schemas.microsoft.com/office/drawing/2014/chart" uri="{C3380CC4-5D6E-409C-BE32-E72D297353CC}">
              <c16:uniqueId val="{00000001-E41D-496B-BBD5-039A2EBBAFA0}"/>
            </c:ext>
          </c:extLst>
        </c:ser>
        <c:ser>
          <c:idx val="2"/>
          <c:order val="2"/>
          <c:tx>
            <c:strRef>
              <c:f>Data_Sheet_Graphs!$E$109</c:f>
              <c:strCache>
                <c:ptCount val="1"/>
                <c:pt idx="0">
                  <c:v>Medium-high technology</c:v>
                </c:pt>
              </c:strCache>
            </c:strRef>
          </c:tx>
          <c:spPr>
            <a:ln>
              <a:solidFill>
                <a:srgbClr val="0070C0"/>
              </a:solidFill>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Data_Sheet_Graphs!$E$110:$E$124</c:f>
              <c:numCache>
                <c:formatCode>0</c:formatCode>
                <c:ptCount val="15"/>
                <c:pt idx="0">
                  <c:v>100</c:v>
                </c:pt>
                <c:pt idx="1">
                  <c:v>93.021365746175661</c:v>
                </c:pt>
                <c:pt idx="2">
                  <c:v>89.799346204554894</c:v>
                </c:pt>
                <c:pt idx="3">
                  <c:v>87.715147465188096</c:v>
                </c:pt>
                <c:pt idx="4">
                  <c:v>83.982011594935798</c:v>
                </c:pt>
                <c:pt idx="5">
                  <c:v>82.694287417146782</c:v>
                </c:pt>
                <c:pt idx="6">
                  <c:v>83.931441781502286</c:v>
                </c:pt>
                <c:pt idx="7">
                  <c:v>88.217233469992237</c:v>
                </c:pt>
                <c:pt idx="8">
                  <c:v>90.545250952699163</c:v>
                </c:pt>
                <c:pt idx="9">
                  <c:v>93.532482074807206</c:v>
                </c:pt>
                <c:pt idx="10">
                  <c:v>97.321605952789469</c:v>
                </c:pt>
                <c:pt idx="11">
                  <c:v>98.248117177481987</c:v>
                </c:pt>
              </c:numCache>
            </c:numRef>
          </c:val>
          <c:smooth val="1"/>
          <c:extLst>
            <c:ext xmlns:c16="http://schemas.microsoft.com/office/drawing/2014/chart" uri="{C3380CC4-5D6E-409C-BE32-E72D297353CC}">
              <c16:uniqueId val="{00000002-E41D-496B-BBD5-039A2EBBAFA0}"/>
            </c:ext>
          </c:extLst>
        </c:ser>
        <c:ser>
          <c:idx val="3"/>
          <c:order val="3"/>
          <c:tx>
            <c:strRef>
              <c:f>Data_Sheet_Graphs!$F$109</c:f>
              <c:strCache>
                <c:ptCount val="1"/>
              </c:strCache>
            </c:strRef>
          </c:tx>
          <c:spPr>
            <a:ln>
              <a:solidFill>
                <a:srgbClr val="0070C0"/>
              </a:solidFill>
              <a:prstDash val="sysDash"/>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Data_Sheet_Graphs!$F$110:$F$124</c:f>
              <c:numCache>
                <c:formatCode>0</c:formatCode>
                <c:ptCount val="15"/>
                <c:pt idx="11">
                  <c:v>98.248117177481987</c:v>
                </c:pt>
                <c:pt idx="12">
                  <c:v>95.383698459426753</c:v>
                </c:pt>
                <c:pt idx="13">
                  <c:v>96.554028427459414</c:v>
                </c:pt>
                <c:pt idx="14">
                  <c:v>97.843558670013905</c:v>
                </c:pt>
              </c:numCache>
            </c:numRef>
          </c:val>
          <c:smooth val="0"/>
          <c:extLst>
            <c:ext xmlns:c16="http://schemas.microsoft.com/office/drawing/2014/chart" uri="{C3380CC4-5D6E-409C-BE32-E72D297353CC}">
              <c16:uniqueId val="{00000003-E41D-496B-BBD5-039A2EBBAFA0}"/>
            </c:ext>
          </c:extLst>
        </c:ser>
        <c:ser>
          <c:idx val="4"/>
          <c:order val="4"/>
          <c:tx>
            <c:strRef>
              <c:f>Data_Sheet_Graphs!$G$109</c:f>
              <c:strCache>
                <c:ptCount val="1"/>
                <c:pt idx="0">
                  <c:v>Medium-low technology</c:v>
                </c:pt>
              </c:strCache>
            </c:strRef>
          </c:tx>
          <c:spPr>
            <a:ln>
              <a:solidFill>
                <a:srgbClr val="92D050"/>
              </a:solidFill>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Data_Sheet_Graphs!$G$110:$G$124</c:f>
              <c:numCache>
                <c:formatCode>0</c:formatCode>
                <c:ptCount val="15"/>
                <c:pt idx="0">
                  <c:v>100</c:v>
                </c:pt>
                <c:pt idx="1">
                  <c:v>93.507885469300263</c:v>
                </c:pt>
                <c:pt idx="2">
                  <c:v>90.63872890239449</c:v>
                </c:pt>
                <c:pt idx="3">
                  <c:v>89.026889509204622</c:v>
                </c:pt>
                <c:pt idx="4">
                  <c:v>84.137191854233649</c:v>
                </c:pt>
                <c:pt idx="5">
                  <c:v>81.153198355770698</c:v>
                </c:pt>
                <c:pt idx="6">
                  <c:v>83.116615431727965</c:v>
                </c:pt>
                <c:pt idx="7">
                  <c:v>85.13774542713449</c:v>
                </c:pt>
                <c:pt idx="8">
                  <c:v>87.879698008315373</c:v>
                </c:pt>
                <c:pt idx="9">
                  <c:v>90.433200240274189</c:v>
                </c:pt>
                <c:pt idx="10" formatCode="General">
                  <c:v>93.898331036594698</c:v>
                </c:pt>
                <c:pt idx="11">
                  <c:v>96.420621179463623</c:v>
                </c:pt>
              </c:numCache>
            </c:numRef>
          </c:val>
          <c:smooth val="1"/>
          <c:extLst>
            <c:ext xmlns:c16="http://schemas.microsoft.com/office/drawing/2014/chart" uri="{C3380CC4-5D6E-409C-BE32-E72D297353CC}">
              <c16:uniqueId val="{00000004-E41D-496B-BBD5-039A2EBBAFA0}"/>
            </c:ext>
          </c:extLst>
        </c:ser>
        <c:ser>
          <c:idx val="5"/>
          <c:order val="5"/>
          <c:tx>
            <c:strRef>
              <c:f>Data_Sheet_Graphs!$H$109</c:f>
              <c:strCache>
                <c:ptCount val="1"/>
              </c:strCache>
            </c:strRef>
          </c:tx>
          <c:spPr>
            <a:ln>
              <a:solidFill>
                <a:srgbClr val="92D050"/>
              </a:solidFill>
              <a:prstDash val="sysDash"/>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Data_Sheet_Graphs!$H$110:$H$124</c:f>
              <c:numCache>
                <c:formatCode>General</c:formatCode>
                <c:ptCount val="15"/>
                <c:pt idx="11" formatCode="0">
                  <c:v>96.420621179463623</c:v>
                </c:pt>
                <c:pt idx="12" formatCode="0">
                  <c:v>93.864763318139524</c:v>
                </c:pt>
                <c:pt idx="13" formatCode="0">
                  <c:v>95.114424696418268</c:v>
                </c:pt>
                <c:pt idx="14" formatCode="0">
                  <c:v>96.644405969164808</c:v>
                </c:pt>
              </c:numCache>
            </c:numRef>
          </c:val>
          <c:smooth val="0"/>
          <c:extLst>
            <c:ext xmlns:c16="http://schemas.microsoft.com/office/drawing/2014/chart" uri="{C3380CC4-5D6E-409C-BE32-E72D297353CC}">
              <c16:uniqueId val="{00000005-E41D-496B-BBD5-039A2EBBAFA0}"/>
            </c:ext>
          </c:extLst>
        </c:ser>
        <c:ser>
          <c:idx val="6"/>
          <c:order val="6"/>
          <c:tx>
            <c:strRef>
              <c:f>Data_Sheet_Graphs!$I$109</c:f>
              <c:strCache>
                <c:ptCount val="1"/>
                <c:pt idx="0">
                  <c:v>Low technology</c:v>
                </c:pt>
              </c:strCache>
            </c:strRef>
          </c:tx>
          <c:spPr>
            <a:ln>
              <a:solidFill>
                <a:srgbClr val="7030A0"/>
              </a:solidFill>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Data_Sheet_Graphs!$I$110:$I$124</c:f>
              <c:numCache>
                <c:formatCode>0</c:formatCode>
                <c:ptCount val="15"/>
                <c:pt idx="0">
                  <c:v>100</c:v>
                </c:pt>
                <c:pt idx="1">
                  <c:v>93.697679551205397</c:v>
                </c:pt>
                <c:pt idx="2">
                  <c:v>89.701949875021171</c:v>
                </c:pt>
                <c:pt idx="3">
                  <c:v>87.475427673956673</c:v>
                </c:pt>
                <c:pt idx="4">
                  <c:v>82.663357850056201</c:v>
                </c:pt>
                <c:pt idx="5">
                  <c:v>81.317333305959465</c:v>
                </c:pt>
                <c:pt idx="6">
                  <c:v>82.948473821169927</c:v>
                </c:pt>
                <c:pt idx="7">
                  <c:v>84.870632798345255</c:v>
                </c:pt>
                <c:pt idx="8">
                  <c:v>86.400917709012333</c:v>
                </c:pt>
                <c:pt idx="9">
                  <c:v>87.704854927040074</c:v>
                </c:pt>
                <c:pt idx="10" formatCode="General">
                  <c:v>88.705455441326677</c:v>
                </c:pt>
                <c:pt idx="11">
                  <c:v>88.145488700579477</c:v>
                </c:pt>
              </c:numCache>
            </c:numRef>
          </c:val>
          <c:smooth val="1"/>
          <c:extLst>
            <c:ext xmlns:c16="http://schemas.microsoft.com/office/drawing/2014/chart" uri="{C3380CC4-5D6E-409C-BE32-E72D297353CC}">
              <c16:uniqueId val="{00000006-E41D-496B-BBD5-039A2EBBAFA0}"/>
            </c:ext>
          </c:extLst>
        </c:ser>
        <c:ser>
          <c:idx val="7"/>
          <c:order val="7"/>
          <c:tx>
            <c:strRef>
              <c:f>Data_Sheet_Graphs!$J$109</c:f>
              <c:strCache>
                <c:ptCount val="1"/>
              </c:strCache>
            </c:strRef>
          </c:tx>
          <c:spPr>
            <a:ln>
              <a:solidFill>
                <a:srgbClr val="7030A0"/>
              </a:solidFill>
              <a:prstDash val="sysDash"/>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Data_Sheet_Graphs!$J$110:$J$124</c:f>
              <c:numCache>
                <c:formatCode>General</c:formatCode>
                <c:ptCount val="15"/>
                <c:pt idx="11" formatCode="0">
                  <c:v>88.145488700579477</c:v>
                </c:pt>
                <c:pt idx="12" formatCode="0">
                  <c:v>85.768837927866429</c:v>
                </c:pt>
                <c:pt idx="13" formatCode="0">
                  <c:v>86.876966427658559</c:v>
                </c:pt>
                <c:pt idx="14" formatCode="0">
                  <c:v>88.209389579793978</c:v>
                </c:pt>
              </c:numCache>
            </c:numRef>
          </c:val>
          <c:smooth val="0"/>
          <c:extLst>
            <c:ext xmlns:c16="http://schemas.microsoft.com/office/drawing/2014/chart" uri="{C3380CC4-5D6E-409C-BE32-E72D297353CC}">
              <c16:uniqueId val="{00000007-E41D-496B-BBD5-039A2EBBAFA0}"/>
            </c:ext>
          </c:extLst>
        </c:ser>
        <c:ser>
          <c:idx val="8"/>
          <c:order val="8"/>
          <c:tx>
            <c:strRef>
              <c:f>Data_Sheet_Graphs!$K$109</c:f>
              <c:strCache>
                <c:ptCount val="1"/>
                <c:pt idx="0">
                  <c:v>Knowledge intensive services</c:v>
                </c:pt>
              </c:strCache>
            </c:strRef>
          </c:tx>
          <c:spPr>
            <a:ln>
              <a:solidFill>
                <a:srgbClr val="F79646">
                  <a:lumMod val="50000"/>
                </a:srgbClr>
              </a:solidFill>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Data_Sheet_Graphs!$K$110:$K$124</c:f>
              <c:numCache>
                <c:formatCode>0</c:formatCode>
                <c:ptCount val="15"/>
                <c:pt idx="0">
                  <c:v>100</c:v>
                </c:pt>
                <c:pt idx="1">
                  <c:v>98.715099799512117</c:v>
                </c:pt>
                <c:pt idx="2">
                  <c:v>97.721878199493673</c:v>
                </c:pt>
                <c:pt idx="3">
                  <c:v>95.253473971141602</c:v>
                </c:pt>
                <c:pt idx="4">
                  <c:v>92.067724742312166</c:v>
                </c:pt>
                <c:pt idx="5">
                  <c:v>90.599784697737348</c:v>
                </c:pt>
                <c:pt idx="6">
                  <c:v>92.834450995690659</c:v>
                </c:pt>
                <c:pt idx="7">
                  <c:v>96.750055142399077</c:v>
                </c:pt>
                <c:pt idx="8">
                  <c:v>100.20476759536344</c:v>
                </c:pt>
                <c:pt idx="9">
                  <c:v>105.92212905625841</c:v>
                </c:pt>
                <c:pt idx="10" formatCode="General">
                  <c:v>110.89580884846211</c:v>
                </c:pt>
                <c:pt idx="11">
                  <c:v>116.98912624811116</c:v>
                </c:pt>
              </c:numCache>
            </c:numRef>
          </c:val>
          <c:smooth val="1"/>
          <c:extLst>
            <c:ext xmlns:c16="http://schemas.microsoft.com/office/drawing/2014/chart" uri="{C3380CC4-5D6E-409C-BE32-E72D297353CC}">
              <c16:uniqueId val="{00000008-E41D-496B-BBD5-039A2EBBAFA0}"/>
            </c:ext>
          </c:extLst>
        </c:ser>
        <c:ser>
          <c:idx val="9"/>
          <c:order val="9"/>
          <c:tx>
            <c:strRef>
              <c:f>Data_Sheet_Graphs!$L$109</c:f>
              <c:strCache>
                <c:ptCount val="1"/>
              </c:strCache>
            </c:strRef>
          </c:tx>
          <c:spPr>
            <a:ln>
              <a:solidFill>
                <a:srgbClr val="F79646">
                  <a:lumMod val="50000"/>
                </a:srgbClr>
              </a:solidFill>
              <a:prstDash val="sysDash"/>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Data_Sheet_Graphs!$L$110:$L$124</c:f>
              <c:numCache>
                <c:formatCode>General</c:formatCode>
                <c:ptCount val="15"/>
                <c:pt idx="11" formatCode="0">
                  <c:v>116.98912624811116</c:v>
                </c:pt>
                <c:pt idx="12" formatCode="0">
                  <c:v>114.21785033529871</c:v>
                </c:pt>
                <c:pt idx="13" formatCode="0">
                  <c:v>126.8011811995694</c:v>
                </c:pt>
                <c:pt idx="14" formatCode="0">
                  <c:v>133.5387593454021</c:v>
                </c:pt>
              </c:numCache>
            </c:numRef>
          </c:val>
          <c:smooth val="0"/>
          <c:extLst>
            <c:ext xmlns:c16="http://schemas.microsoft.com/office/drawing/2014/chart" uri="{C3380CC4-5D6E-409C-BE32-E72D297353CC}">
              <c16:uniqueId val="{00000009-E41D-496B-BBD5-039A2EBBAFA0}"/>
            </c:ext>
          </c:extLst>
        </c:ser>
        <c:ser>
          <c:idx val="10"/>
          <c:order val="10"/>
          <c:tx>
            <c:strRef>
              <c:f>Data_Sheet_Graphs!$M$109</c:f>
              <c:strCache>
                <c:ptCount val="1"/>
                <c:pt idx="0">
                  <c:v>Less knowledge intensive services</c:v>
                </c:pt>
              </c:strCache>
            </c:strRef>
          </c:tx>
          <c:spPr>
            <a:ln>
              <a:solidFill>
                <a:srgbClr val="4BACC6">
                  <a:lumMod val="50000"/>
                </a:srgbClr>
              </a:solidFill>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Data_Sheet_Graphs!$M$110:$M$124</c:f>
              <c:numCache>
                <c:formatCode>0</c:formatCode>
                <c:ptCount val="15"/>
                <c:pt idx="0">
                  <c:v>100</c:v>
                </c:pt>
                <c:pt idx="1">
                  <c:v>97.181954200350773</c:v>
                </c:pt>
                <c:pt idx="2">
                  <c:v>94.833924299697543</c:v>
                </c:pt>
                <c:pt idx="3">
                  <c:v>92.333785220082504</c:v>
                </c:pt>
                <c:pt idx="4">
                  <c:v>87.266968445031338</c:v>
                </c:pt>
                <c:pt idx="5">
                  <c:v>84.830952387923787</c:v>
                </c:pt>
                <c:pt idx="6">
                  <c:v>85.776181371529958</c:v>
                </c:pt>
                <c:pt idx="7">
                  <c:v>89.163721594818625</c:v>
                </c:pt>
                <c:pt idx="8">
                  <c:v>93.023034512240471</c:v>
                </c:pt>
                <c:pt idx="9">
                  <c:v>97.417950347113432</c:v>
                </c:pt>
                <c:pt idx="10" formatCode="General">
                  <c:v>101.70819047172877</c:v>
                </c:pt>
                <c:pt idx="11">
                  <c:v>105.46209568091915</c:v>
                </c:pt>
              </c:numCache>
            </c:numRef>
          </c:val>
          <c:smooth val="1"/>
          <c:extLst>
            <c:ext xmlns:c16="http://schemas.microsoft.com/office/drawing/2014/chart" uri="{C3380CC4-5D6E-409C-BE32-E72D297353CC}">
              <c16:uniqueId val="{0000000A-E41D-496B-BBD5-039A2EBBAFA0}"/>
            </c:ext>
          </c:extLst>
        </c:ser>
        <c:ser>
          <c:idx val="11"/>
          <c:order val="11"/>
          <c:tx>
            <c:strRef>
              <c:f>Data_Sheet_Graphs!$N$109</c:f>
              <c:strCache>
                <c:ptCount val="1"/>
              </c:strCache>
            </c:strRef>
          </c:tx>
          <c:spPr>
            <a:ln>
              <a:solidFill>
                <a:srgbClr val="4BACC6">
                  <a:lumMod val="50000"/>
                </a:srgbClr>
              </a:solidFill>
              <a:prstDash val="sysDash"/>
            </a:ln>
          </c:spPr>
          <c:marker>
            <c:symbol val="none"/>
          </c:marker>
          <c:cat>
            <c:strRef>
              <c:f>Data_Sheet_Graphs!$B$110:$B$124</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Data_Sheet_Graphs!$N$110:$N$124</c:f>
              <c:numCache>
                <c:formatCode>General</c:formatCode>
                <c:ptCount val="15"/>
                <c:pt idx="11" formatCode="0">
                  <c:v>105.46209568091915</c:v>
                </c:pt>
                <c:pt idx="12" formatCode="0">
                  <c:v>98.969786051632212</c:v>
                </c:pt>
                <c:pt idx="13" formatCode="0">
                  <c:v>101.19366909592394</c:v>
                </c:pt>
                <c:pt idx="14" formatCode="0">
                  <c:v>104.29660850698765</c:v>
                </c:pt>
              </c:numCache>
            </c:numRef>
          </c:val>
          <c:smooth val="0"/>
          <c:extLst>
            <c:ext xmlns:c16="http://schemas.microsoft.com/office/drawing/2014/chart" uri="{C3380CC4-5D6E-409C-BE32-E72D297353CC}">
              <c16:uniqueId val="{0000000B-E41D-496B-BBD5-039A2EBBAFA0}"/>
            </c:ext>
          </c:extLst>
        </c:ser>
        <c:dLbls>
          <c:showLegendKey val="0"/>
          <c:showVal val="0"/>
          <c:showCatName val="0"/>
          <c:showSerName val="0"/>
          <c:showPercent val="0"/>
          <c:showBubbleSize val="0"/>
        </c:dLbls>
        <c:smooth val="0"/>
        <c:axId val="1421976960"/>
        <c:axId val="1421968256"/>
      </c:lineChart>
      <c:catAx>
        <c:axId val="1421976960"/>
        <c:scaling>
          <c:orientation val="minMax"/>
        </c:scaling>
        <c:delete val="0"/>
        <c:axPos val="b"/>
        <c:numFmt formatCode="General" sourceLinked="1"/>
        <c:majorTickMark val="out"/>
        <c:minorTickMark val="none"/>
        <c:tickLblPos val="nextTo"/>
        <c:spPr>
          <a:ln w="3175">
            <a:solidFill>
              <a:srgbClr val="969696"/>
            </a:solidFill>
            <a:prstDash val="solid"/>
          </a:ln>
        </c:spPr>
        <c:txPr>
          <a:bodyPr rot="-2700000" vert="horz"/>
          <a:lstStyle/>
          <a:p>
            <a:pPr>
              <a:defRPr sz="800" b="0" i="0" u="none" strike="noStrike" baseline="0">
                <a:solidFill>
                  <a:srgbClr val="000000"/>
                </a:solidFill>
                <a:latin typeface="Arial" pitchFamily="34" charset="0"/>
                <a:ea typeface="Calibri"/>
                <a:cs typeface="Arial" pitchFamily="34" charset="0"/>
              </a:defRPr>
            </a:pPr>
            <a:endParaRPr lang="en-US"/>
          </a:p>
        </c:txPr>
        <c:crossAx val="1421968256"/>
        <c:crossesAt val="80"/>
        <c:auto val="1"/>
        <c:lblAlgn val="ctr"/>
        <c:lblOffset val="100"/>
        <c:tickLblSkip val="1"/>
        <c:tickMarkSkip val="1"/>
        <c:noMultiLvlLbl val="0"/>
      </c:catAx>
      <c:valAx>
        <c:axId val="1421968256"/>
        <c:scaling>
          <c:orientation val="minMax"/>
          <c:max val="140"/>
          <c:min val="80"/>
        </c:scaling>
        <c:delete val="0"/>
        <c:axPos val="l"/>
        <c:majorGridlines>
          <c:spPr>
            <a:ln w="3175">
              <a:solidFill>
                <a:srgbClr val="808080"/>
              </a:solidFill>
              <a:prstDash val="solid"/>
            </a:ln>
          </c:spPr>
        </c:majorGridlines>
        <c:numFmt formatCode="0" sourceLinked="0"/>
        <c:majorTickMark val="out"/>
        <c:minorTickMark val="none"/>
        <c:tickLblPos val="nextTo"/>
        <c:spPr>
          <a:ln w="3175">
            <a:solidFill>
              <a:sysClr val="windowText" lastClr="000000">
                <a:lumMod val="50000"/>
                <a:lumOff val="50000"/>
              </a:sysClr>
            </a:solidFill>
            <a:prstDash val="solid"/>
          </a:ln>
        </c:spPr>
        <c:txPr>
          <a:bodyPr rot="0" vert="horz"/>
          <a:lstStyle/>
          <a:p>
            <a:pPr>
              <a:defRPr sz="800" b="0" i="0" u="none" strike="noStrike" baseline="0">
                <a:solidFill>
                  <a:srgbClr val="000000"/>
                </a:solidFill>
                <a:latin typeface="Arial" pitchFamily="34" charset="0"/>
                <a:ea typeface="Calibri"/>
                <a:cs typeface="Arial" pitchFamily="34" charset="0"/>
              </a:defRPr>
            </a:pPr>
            <a:endParaRPr lang="en-US"/>
          </a:p>
        </c:txPr>
        <c:crossAx val="1421976960"/>
        <c:crosses val="autoZero"/>
        <c:crossBetween val="between"/>
        <c:majorUnit val="10"/>
      </c:valAx>
      <c:spPr>
        <a:noFill/>
      </c:spPr>
    </c:plotArea>
    <c:legend>
      <c:legendPos val="b"/>
      <c:legendEntry>
        <c:idx val="1"/>
        <c:delete val="1"/>
      </c:legendEntry>
      <c:legendEntry>
        <c:idx val="3"/>
        <c:delete val="1"/>
      </c:legendEntry>
      <c:legendEntry>
        <c:idx val="5"/>
        <c:delete val="1"/>
      </c:legendEntry>
      <c:legendEntry>
        <c:idx val="7"/>
        <c:delete val="1"/>
      </c:legendEntry>
      <c:legendEntry>
        <c:idx val="9"/>
        <c:delete val="1"/>
      </c:legendEntry>
      <c:legendEntry>
        <c:idx val="11"/>
        <c:delete val="1"/>
      </c:legendEntry>
      <c:layout>
        <c:manualLayout>
          <c:xMode val="edge"/>
          <c:yMode val="edge"/>
          <c:x val="4.7046544607113792E-2"/>
          <c:y val="0.90937892103283757"/>
          <c:w val="0.94610530331550136"/>
          <c:h val="8.9672504345419263E-2"/>
        </c:manualLayout>
      </c:layout>
      <c:overlay val="0"/>
      <c:spPr>
        <a:solidFill>
          <a:srgbClr val="FFFFFF"/>
        </a:solidFill>
        <a:ln w="25400">
          <a:noFill/>
        </a:ln>
      </c:spPr>
      <c:txPr>
        <a:bodyPr/>
        <a:lstStyle/>
        <a:p>
          <a:pPr>
            <a:defRPr sz="700" b="0" i="0" u="none" strike="noStrike" baseline="0">
              <a:solidFill>
                <a:srgbClr val="000000"/>
              </a:solidFill>
              <a:latin typeface="Arial" pitchFamily="34" charset="0"/>
              <a:ea typeface="Calibri"/>
              <a:cs typeface="Arial" pitchFamily="34" charset="0"/>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Calibri"/>
          <a:ea typeface="Calibri"/>
          <a:cs typeface="Calibri"/>
        </a:defRPr>
      </a:pPr>
      <a:endParaRPr lang="en-US"/>
    </a:p>
  </c:txPr>
  <c:printSettings>
    <c:headerFooter alignWithMargins="0"/>
    <c:pageMargins b="1" l="0.75000000000000289" r="0.75000000000000289" t="1" header="0.5" footer="0.5"/>
    <c:pageSetup/>
  </c:printSettings>
  <c:userShapes r:id="rId2"/>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strRef>
          <c:f>Translate!$B$13</c:f>
          <c:strCache>
            <c:ptCount val="1"/>
            <c:pt idx="0">
              <c:v>Value added of SMEs in Portugal</c:v>
            </c:pt>
          </c:strCache>
        </c:strRef>
      </c:tx>
      <c:overlay val="1"/>
      <c:spPr>
        <a:noFill/>
        <a:ln w="25400">
          <a:noFill/>
        </a:ln>
      </c:spPr>
      <c:txPr>
        <a:bodyPr/>
        <a:lstStyle/>
        <a:p>
          <a:pPr>
            <a:defRPr sz="1000" b="1" i="0" u="none" strike="noStrike" baseline="0">
              <a:solidFill>
                <a:srgbClr val="000000"/>
              </a:solidFill>
              <a:latin typeface="Arial" pitchFamily="34" charset="0"/>
              <a:ea typeface="Calibri"/>
              <a:cs typeface="Arial" pitchFamily="34" charset="0"/>
            </a:defRPr>
          </a:pPr>
          <a:endParaRPr lang="en-US"/>
        </a:p>
      </c:txPr>
    </c:title>
    <c:autoTitleDeleted val="0"/>
    <c:plotArea>
      <c:layout>
        <c:manualLayout>
          <c:layoutTarget val="inner"/>
          <c:xMode val="edge"/>
          <c:yMode val="edge"/>
          <c:x val="5.1400135512004785E-2"/>
          <c:y val="0.16030308554643563"/>
          <c:w val="0.90129358463521758"/>
          <c:h val="0.61716423467305115"/>
        </c:manualLayout>
      </c:layout>
      <c:lineChart>
        <c:grouping val="standard"/>
        <c:varyColors val="0"/>
        <c:ser>
          <c:idx val="0"/>
          <c:order val="0"/>
          <c:tx>
            <c:strRef>
              <c:f>Data_Sheet_Graphs!$C$126</c:f>
              <c:strCache>
                <c:ptCount val="1"/>
                <c:pt idx="0">
                  <c:v>High technology</c:v>
                </c:pt>
              </c:strCache>
            </c:strRef>
          </c:tx>
          <c:spPr>
            <a:ln>
              <a:solidFill>
                <a:srgbClr val="C00000"/>
              </a:solidFill>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Data_Sheet_Graphs!$C$127:$C$141</c:f>
              <c:numCache>
                <c:formatCode>0</c:formatCode>
                <c:ptCount val="15"/>
                <c:pt idx="0">
                  <c:v>100</c:v>
                </c:pt>
                <c:pt idx="1">
                  <c:v>77.417355508061831</c:v>
                </c:pt>
                <c:pt idx="2">
                  <c:v>45.883623667594549</c:v>
                </c:pt>
                <c:pt idx="3">
                  <c:v>42.467443088094129</c:v>
                </c:pt>
                <c:pt idx="4">
                  <c:v>35.671684826274962</c:v>
                </c:pt>
                <c:pt idx="5">
                  <c:v>36.119093184658588</c:v>
                </c:pt>
                <c:pt idx="6">
                  <c:v>38.730981626119757</c:v>
                </c:pt>
                <c:pt idx="7">
                  <c:v>38.743077350299991</c:v>
                </c:pt>
                <c:pt idx="8">
                  <c:v>37.25574657238942</c:v>
                </c:pt>
                <c:pt idx="9">
                  <c:v>35.21218370627475</c:v>
                </c:pt>
                <c:pt idx="10" formatCode="General">
                  <c:v>32.189159653099516</c:v>
                </c:pt>
                <c:pt idx="11">
                  <c:v>33.120952223582385</c:v>
                </c:pt>
              </c:numCache>
            </c:numRef>
          </c:val>
          <c:smooth val="1"/>
          <c:extLst>
            <c:ext xmlns:c16="http://schemas.microsoft.com/office/drawing/2014/chart" uri="{C3380CC4-5D6E-409C-BE32-E72D297353CC}">
              <c16:uniqueId val="{00000000-28B7-42CB-A2B7-B5F6F65A5AEA}"/>
            </c:ext>
          </c:extLst>
        </c:ser>
        <c:ser>
          <c:idx val="1"/>
          <c:order val="1"/>
          <c:tx>
            <c:strRef>
              <c:f>Data_Sheet_Graphs!$D$126</c:f>
              <c:strCache>
                <c:ptCount val="1"/>
              </c:strCache>
            </c:strRef>
          </c:tx>
          <c:spPr>
            <a:ln>
              <a:solidFill>
                <a:srgbClr val="C00000"/>
              </a:solidFill>
              <a:prstDash val="sysDash"/>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Data_Sheet_Graphs!$D$127:$D$141</c:f>
              <c:numCache>
                <c:formatCode>General</c:formatCode>
                <c:ptCount val="15"/>
                <c:pt idx="11" formatCode="0">
                  <c:v>33.120952223582385</c:v>
                </c:pt>
                <c:pt idx="12" formatCode="0">
                  <c:v>32.073478376822258</c:v>
                </c:pt>
                <c:pt idx="13" formatCode="0">
                  <c:v>34.906962023380188</c:v>
                </c:pt>
                <c:pt idx="14" formatCode="0">
                  <c:v>37.675506037614042</c:v>
                </c:pt>
              </c:numCache>
            </c:numRef>
          </c:val>
          <c:smooth val="0"/>
          <c:extLst>
            <c:ext xmlns:c16="http://schemas.microsoft.com/office/drawing/2014/chart" uri="{C3380CC4-5D6E-409C-BE32-E72D297353CC}">
              <c16:uniqueId val="{00000001-28B7-42CB-A2B7-B5F6F65A5AEA}"/>
            </c:ext>
          </c:extLst>
        </c:ser>
        <c:ser>
          <c:idx val="2"/>
          <c:order val="2"/>
          <c:tx>
            <c:strRef>
              <c:f>Data_Sheet_Graphs!$E$126</c:f>
              <c:strCache>
                <c:ptCount val="1"/>
                <c:pt idx="0">
                  <c:v>Medium-high technology</c:v>
                </c:pt>
              </c:strCache>
            </c:strRef>
          </c:tx>
          <c:spPr>
            <a:ln>
              <a:solidFill>
                <a:srgbClr val="0070C0"/>
              </a:solidFill>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Data_Sheet_Graphs!$E$127:$E$141</c:f>
              <c:numCache>
                <c:formatCode>0</c:formatCode>
                <c:ptCount val="15"/>
                <c:pt idx="0">
                  <c:v>100</c:v>
                </c:pt>
                <c:pt idx="1">
                  <c:v>93.337248837384578</c:v>
                </c:pt>
                <c:pt idx="2">
                  <c:v>107.66628670654258</c:v>
                </c:pt>
                <c:pt idx="3">
                  <c:v>96.545764940648652</c:v>
                </c:pt>
                <c:pt idx="4">
                  <c:v>95.477679488969798</c:v>
                </c:pt>
                <c:pt idx="5">
                  <c:v>95.086791861203423</c:v>
                </c:pt>
                <c:pt idx="6">
                  <c:v>100.5054486484365</c:v>
                </c:pt>
                <c:pt idx="7">
                  <c:v>105.74076143405757</c:v>
                </c:pt>
                <c:pt idx="8">
                  <c:v>112.36599353700923</c:v>
                </c:pt>
                <c:pt idx="9">
                  <c:v>35.21218370627475</c:v>
                </c:pt>
                <c:pt idx="10">
                  <c:v>121.88083177839415</c:v>
                </c:pt>
                <c:pt idx="11">
                  <c:v>121.868870950938</c:v>
                </c:pt>
              </c:numCache>
            </c:numRef>
          </c:val>
          <c:smooth val="1"/>
          <c:extLst>
            <c:ext xmlns:c16="http://schemas.microsoft.com/office/drawing/2014/chart" uri="{C3380CC4-5D6E-409C-BE32-E72D297353CC}">
              <c16:uniqueId val="{00000002-28B7-42CB-A2B7-B5F6F65A5AEA}"/>
            </c:ext>
          </c:extLst>
        </c:ser>
        <c:ser>
          <c:idx val="3"/>
          <c:order val="3"/>
          <c:tx>
            <c:strRef>
              <c:f>Data_Sheet_Graphs!$F$126</c:f>
              <c:strCache>
                <c:ptCount val="1"/>
              </c:strCache>
            </c:strRef>
          </c:tx>
          <c:spPr>
            <a:ln>
              <a:solidFill>
                <a:srgbClr val="0070C0"/>
              </a:solidFill>
              <a:prstDash val="sysDash"/>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Data_Sheet_Graphs!$F$127:$F$141</c:f>
              <c:numCache>
                <c:formatCode>0</c:formatCode>
                <c:ptCount val="15"/>
                <c:pt idx="11">
                  <c:v>121.868870950938</c:v>
                </c:pt>
                <c:pt idx="12">
                  <c:v>106.58141183358899</c:v>
                </c:pt>
                <c:pt idx="13">
                  <c:v>116.24759902999416</c:v>
                </c:pt>
                <c:pt idx="14">
                  <c:v>125.30870968206801</c:v>
                </c:pt>
              </c:numCache>
            </c:numRef>
          </c:val>
          <c:smooth val="1"/>
          <c:extLst>
            <c:ext xmlns:c16="http://schemas.microsoft.com/office/drawing/2014/chart" uri="{C3380CC4-5D6E-409C-BE32-E72D297353CC}">
              <c16:uniqueId val="{00000003-28B7-42CB-A2B7-B5F6F65A5AEA}"/>
            </c:ext>
          </c:extLst>
        </c:ser>
        <c:ser>
          <c:idx val="4"/>
          <c:order val="4"/>
          <c:tx>
            <c:strRef>
              <c:f>Data_Sheet_Graphs!$G$126</c:f>
              <c:strCache>
                <c:ptCount val="1"/>
                <c:pt idx="0">
                  <c:v>Medium-low technology</c:v>
                </c:pt>
              </c:strCache>
            </c:strRef>
          </c:tx>
          <c:spPr>
            <a:ln>
              <a:solidFill>
                <a:srgbClr val="92D050"/>
              </a:solidFill>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Data_Sheet_Graphs!$G$127:$G$141</c:f>
              <c:numCache>
                <c:formatCode>0</c:formatCode>
                <c:ptCount val="15"/>
                <c:pt idx="0">
                  <c:v>100</c:v>
                </c:pt>
                <c:pt idx="1">
                  <c:v>87.254731658745214</c:v>
                </c:pt>
                <c:pt idx="2">
                  <c:v>87.41678512722099</c:v>
                </c:pt>
                <c:pt idx="3">
                  <c:v>82.439495153518308</c:v>
                </c:pt>
                <c:pt idx="4">
                  <c:v>76.697380713305776</c:v>
                </c:pt>
                <c:pt idx="5">
                  <c:v>77.316930151752985</c:v>
                </c:pt>
                <c:pt idx="6">
                  <c:v>84.821019590407928</c:v>
                </c:pt>
                <c:pt idx="7">
                  <c:v>89.526956364969465</c:v>
                </c:pt>
                <c:pt idx="8">
                  <c:v>95.445463196496533</c:v>
                </c:pt>
                <c:pt idx="9">
                  <c:v>103.019484554542</c:v>
                </c:pt>
                <c:pt idx="10" formatCode="General">
                  <c:v>108.5318870930129</c:v>
                </c:pt>
                <c:pt idx="11">
                  <c:v>115.05371824115738</c:v>
                </c:pt>
              </c:numCache>
            </c:numRef>
          </c:val>
          <c:smooth val="1"/>
          <c:extLst>
            <c:ext xmlns:c16="http://schemas.microsoft.com/office/drawing/2014/chart" uri="{C3380CC4-5D6E-409C-BE32-E72D297353CC}">
              <c16:uniqueId val="{00000004-28B7-42CB-A2B7-B5F6F65A5AEA}"/>
            </c:ext>
          </c:extLst>
        </c:ser>
        <c:ser>
          <c:idx val="5"/>
          <c:order val="5"/>
          <c:tx>
            <c:strRef>
              <c:f>Data_Sheet_Graphs!$H$126</c:f>
              <c:strCache>
                <c:ptCount val="1"/>
              </c:strCache>
            </c:strRef>
          </c:tx>
          <c:spPr>
            <a:ln>
              <a:solidFill>
                <a:srgbClr val="92D050"/>
              </a:solidFill>
              <a:prstDash val="sysDash"/>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Data_Sheet_Graphs!$H$127:$H$141</c:f>
              <c:numCache>
                <c:formatCode>General</c:formatCode>
                <c:ptCount val="15"/>
                <c:pt idx="11" formatCode="0">
                  <c:v>115.05371824115738</c:v>
                </c:pt>
                <c:pt idx="12" formatCode="0">
                  <c:v>82.552498691108866</c:v>
                </c:pt>
                <c:pt idx="13" formatCode="0">
                  <c:v>90.118628522212148</c:v>
                </c:pt>
                <c:pt idx="14" formatCode="0">
                  <c:v>97.100932043209369</c:v>
                </c:pt>
              </c:numCache>
            </c:numRef>
          </c:val>
          <c:smooth val="0"/>
          <c:extLst>
            <c:ext xmlns:c16="http://schemas.microsoft.com/office/drawing/2014/chart" uri="{C3380CC4-5D6E-409C-BE32-E72D297353CC}">
              <c16:uniqueId val="{00000005-28B7-42CB-A2B7-B5F6F65A5AEA}"/>
            </c:ext>
          </c:extLst>
        </c:ser>
        <c:ser>
          <c:idx val="6"/>
          <c:order val="6"/>
          <c:tx>
            <c:strRef>
              <c:f>Data_Sheet_Graphs!$I$126</c:f>
              <c:strCache>
                <c:ptCount val="1"/>
                <c:pt idx="0">
                  <c:v>Low technology</c:v>
                </c:pt>
              </c:strCache>
            </c:strRef>
          </c:tx>
          <c:spPr>
            <a:ln>
              <a:solidFill>
                <a:srgbClr val="7030A0"/>
              </a:solidFill>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Data_Sheet_Graphs!$I$127:$I$141</c:f>
              <c:numCache>
                <c:formatCode>0</c:formatCode>
                <c:ptCount val="15"/>
                <c:pt idx="0">
                  <c:v>100</c:v>
                </c:pt>
                <c:pt idx="1">
                  <c:v>100.86153695909077</c:v>
                </c:pt>
                <c:pt idx="2">
                  <c:v>98.689139602125536</c:v>
                </c:pt>
                <c:pt idx="3">
                  <c:v>96.381242092354782</c:v>
                </c:pt>
                <c:pt idx="4">
                  <c:v>93.358173238929368</c:v>
                </c:pt>
                <c:pt idx="5">
                  <c:v>96.905655441914007</c:v>
                </c:pt>
                <c:pt idx="6">
                  <c:v>103.81130109682876</c:v>
                </c:pt>
                <c:pt idx="7">
                  <c:v>110.59976108175188</c:v>
                </c:pt>
                <c:pt idx="8">
                  <c:v>115.23079055399907</c:v>
                </c:pt>
                <c:pt idx="9">
                  <c:v>118.70763636383462</c:v>
                </c:pt>
                <c:pt idx="10">
                  <c:v>122.34744862571176</c:v>
                </c:pt>
                <c:pt idx="11">
                  <c:v>117.56645049668674</c:v>
                </c:pt>
              </c:numCache>
            </c:numRef>
          </c:val>
          <c:smooth val="1"/>
          <c:extLst>
            <c:ext xmlns:c16="http://schemas.microsoft.com/office/drawing/2014/chart" uri="{C3380CC4-5D6E-409C-BE32-E72D297353CC}">
              <c16:uniqueId val="{00000006-28B7-42CB-A2B7-B5F6F65A5AEA}"/>
            </c:ext>
          </c:extLst>
        </c:ser>
        <c:ser>
          <c:idx val="7"/>
          <c:order val="7"/>
          <c:tx>
            <c:strRef>
              <c:f>Data_Sheet_Graphs!$J$126</c:f>
              <c:strCache>
                <c:ptCount val="1"/>
              </c:strCache>
            </c:strRef>
          </c:tx>
          <c:spPr>
            <a:ln>
              <a:solidFill>
                <a:srgbClr val="7030A0"/>
              </a:solidFill>
              <a:prstDash val="sysDash"/>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Data_Sheet_Graphs!$J$127:$J$141</c:f>
              <c:numCache>
                <c:formatCode>0</c:formatCode>
                <c:ptCount val="15"/>
                <c:pt idx="11">
                  <c:v>117.56645049668674</c:v>
                </c:pt>
                <c:pt idx="12">
                  <c:v>124.057551113138</c:v>
                </c:pt>
                <c:pt idx="13">
                  <c:v>136.04356163811511</c:v>
                </c:pt>
                <c:pt idx="14">
                  <c:v>147.4615780625933</c:v>
                </c:pt>
              </c:numCache>
            </c:numRef>
          </c:val>
          <c:smooth val="0"/>
          <c:extLst>
            <c:ext xmlns:c16="http://schemas.microsoft.com/office/drawing/2014/chart" uri="{C3380CC4-5D6E-409C-BE32-E72D297353CC}">
              <c16:uniqueId val="{00000007-28B7-42CB-A2B7-B5F6F65A5AEA}"/>
            </c:ext>
          </c:extLst>
        </c:ser>
        <c:ser>
          <c:idx val="8"/>
          <c:order val="8"/>
          <c:tx>
            <c:strRef>
              <c:f>Data_Sheet_Graphs!$K$126</c:f>
              <c:strCache>
                <c:ptCount val="1"/>
                <c:pt idx="0">
                  <c:v>Knowledge intensive services</c:v>
                </c:pt>
              </c:strCache>
            </c:strRef>
          </c:tx>
          <c:spPr>
            <a:ln>
              <a:solidFill>
                <a:srgbClr val="F79646">
                  <a:lumMod val="50000"/>
                </a:srgbClr>
              </a:solidFill>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Data_Sheet_Graphs!$K$127:$K$141</c:f>
              <c:numCache>
                <c:formatCode>0</c:formatCode>
                <c:ptCount val="15"/>
                <c:pt idx="0">
                  <c:v>100</c:v>
                </c:pt>
                <c:pt idx="1">
                  <c:v>97.549184424588461</c:v>
                </c:pt>
                <c:pt idx="2">
                  <c:v>98.529608540018003</c:v>
                </c:pt>
                <c:pt idx="3">
                  <c:v>91.248987964372446</c:v>
                </c:pt>
                <c:pt idx="4">
                  <c:v>86.369687650260374</c:v>
                </c:pt>
                <c:pt idx="5">
                  <c:v>86.579472597866598</c:v>
                </c:pt>
                <c:pt idx="6">
                  <c:v>86.85832106696175</c:v>
                </c:pt>
                <c:pt idx="7">
                  <c:v>91.894537982887684</c:v>
                </c:pt>
                <c:pt idx="8">
                  <c:v>98.011387495616916</c:v>
                </c:pt>
                <c:pt idx="9">
                  <c:v>106.53341765531685</c:v>
                </c:pt>
                <c:pt idx="10" formatCode="General">
                  <c:v>116.90310427530416</c:v>
                </c:pt>
                <c:pt idx="11">
                  <c:v>125.32491373755457</c:v>
                </c:pt>
              </c:numCache>
            </c:numRef>
          </c:val>
          <c:smooth val="1"/>
          <c:extLst>
            <c:ext xmlns:c16="http://schemas.microsoft.com/office/drawing/2014/chart" uri="{C3380CC4-5D6E-409C-BE32-E72D297353CC}">
              <c16:uniqueId val="{00000008-28B7-42CB-A2B7-B5F6F65A5AEA}"/>
            </c:ext>
          </c:extLst>
        </c:ser>
        <c:ser>
          <c:idx val="9"/>
          <c:order val="9"/>
          <c:tx>
            <c:strRef>
              <c:f>Data_Sheet_Graphs!$L$126</c:f>
              <c:strCache>
                <c:ptCount val="1"/>
              </c:strCache>
            </c:strRef>
          </c:tx>
          <c:spPr>
            <a:ln>
              <a:solidFill>
                <a:srgbClr val="F79646">
                  <a:lumMod val="50000"/>
                </a:srgbClr>
              </a:solidFill>
              <a:prstDash val="sysDash"/>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Data_Sheet_Graphs!$L$127:$L$141</c:f>
              <c:numCache>
                <c:formatCode>General</c:formatCode>
                <c:ptCount val="15"/>
                <c:pt idx="11" formatCode="0">
                  <c:v>125.32491373755457</c:v>
                </c:pt>
                <c:pt idx="12" formatCode="0">
                  <c:v>120.7384143821358</c:v>
                </c:pt>
                <c:pt idx="13" formatCode="0">
                  <c:v>130.93911148750271</c:v>
                </c:pt>
                <c:pt idx="14" formatCode="0">
                  <c:v>148.18060690579784</c:v>
                </c:pt>
              </c:numCache>
            </c:numRef>
          </c:val>
          <c:smooth val="1"/>
          <c:extLst>
            <c:ext xmlns:c16="http://schemas.microsoft.com/office/drawing/2014/chart" uri="{C3380CC4-5D6E-409C-BE32-E72D297353CC}">
              <c16:uniqueId val="{00000009-28B7-42CB-A2B7-B5F6F65A5AEA}"/>
            </c:ext>
          </c:extLst>
        </c:ser>
        <c:ser>
          <c:idx val="10"/>
          <c:order val="10"/>
          <c:tx>
            <c:strRef>
              <c:f>Data_Sheet_Graphs!$M$126</c:f>
              <c:strCache>
                <c:ptCount val="1"/>
                <c:pt idx="0">
                  <c:v>Less knowledge intensive services</c:v>
                </c:pt>
              </c:strCache>
            </c:strRef>
          </c:tx>
          <c:spPr>
            <a:ln>
              <a:solidFill>
                <a:srgbClr val="4BACC6">
                  <a:lumMod val="50000"/>
                </a:srgbClr>
              </a:solidFill>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Data_Sheet_Graphs!$M$127:$M$141</c:f>
              <c:numCache>
                <c:formatCode>0</c:formatCode>
                <c:ptCount val="15"/>
                <c:pt idx="0">
                  <c:v>100</c:v>
                </c:pt>
                <c:pt idx="1">
                  <c:v>96.716692767684364</c:v>
                </c:pt>
                <c:pt idx="2">
                  <c:v>96.762887066571594</c:v>
                </c:pt>
                <c:pt idx="3">
                  <c:v>88.170847239461565</c:v>
                </c:pt>
                <c:pt idx="4">
                  <c:v>78.433391304949524</c:v>
                </c:pt>
                <c:pt idx="5">
                  <c:v>78.749955358582483</c:v>
                </c:pt>
                <c:pt idx="6">
                  <c:v>84.57437517553592</c:v>
                </c:pt>
                <c:pt idx="7">
                  <c:v>90.435933521990563</c:v>
                </c:pt>
                <c:pt idx="8">
                  <c:v>96.2242284477353</c:v>
                </c:pt>
                <c:pt idx="9">
                  <c:v>106.62763405720187</c:v>
                </c:pt>
                <c:pt idx="10" formatCode="General">
                  <c:v>114.42588145388051</c:v>
                </c:pt>
                <c:pt idx="11">
                  <c:v>123.27056291247483</c:v>
                </c:pt>
              </c:numCache>
            </c:numRef>
          </c:val>
          <c:smooth val="1"/>
          <c:extLst>
            <c:ext xmlns:c16="http://schemas.microsoft.com/office/drawing/2014/chart" uri="{C3380CC4-5D6E-409C-BE32-E72D297353CC}">
              <c16:uniqueId val="{0000000A-28B7-42CB-A2B7-B5F6F65A5AEA}"/>
            </c:ext>
          </c:extLst>
        </c:ser>
        <c:ser>
          <c:idx val="11"/>
          <c:order val="11"/>
          <c:tx>
            <c:strRef>
              <c:f>Data_Sheet_Graphs!$N$126</c:f>
              <c:strCache>
                <c:ptCount val="1"/>
              </c:strCache>
            </c:strRef>
          </c:tx>
          <c:spPr>
            <a:ln>
              <a:solidFill>
                <a:srgbClr val="4BACC6">
                  <a:lumMod val="50000"/>
                </a:srgbClr>
              </a:solidFill>
              <a:prstDash val="sysDash"/>
            </a:ln>
          </c:spPr>
          <c:marker>
            <c:symbol val="none"/>
          </c:marker>
          <c:cat>
            <c:strRef>
              <c:f>Data_Sheet_Graphs!$B$127:$B$141</c:f>
              <c:strCache>
                <c:ptCount val="15"/>
                <c:pt idx="0">
                  <c:v>2008</c:v>
                </c:pt>
                <c:pt idx="1">
                  <c:v>2009</c:v>
                </c:pt>
                <c:pt idx="2">
                  <c:v>2010</c:v>
                </c:pt>
                <c:pt idx="3">
                  <c:v>2011</c:v>
                </c:pt>
                <c:pt idx="4">
                  <c:v>2012</c:v>
                </c:pt>
                <c:pt idx="5">
                  <c:v>2013</c:v>
                </c:pt>
                <c:pt idx="6">
                  <c:v>2014</c:v>
                </c:pt>
                <c:pt idx="7">
                  <c:v>2015</c:v>
                </c:pt>
                <c:pt idx="8">
                  <c:v>2016</c:v>
                </c:pt>
                <c:pt idx="9">
                  <c:v>2017</c:v>
                </c:pt>
                <c:pt idx="10">
                  <c:v>2018</c:v>
                </c:pt>
                <c:pt idx="11">
                  <c:v>2019</c:v>
                </c:pt>
                <c:pt idx="12">
                  <c:v>2020e</c:v>
                </c:pt>
                <c:pt idx="13">
                  <c:v>2021e</c:v>
                </c:pt>
                <c:pt idx="14">
                  <c:v>2022e</c:v>
                </c:pt>
              </c:strCache>
            </c:strRef>
          </c:cat>
          <c:val>
            <c:numRef>
              <c:f>Data_Sheet_Graphs!$N$127:$N$141</c:f>
              <c:numCache>
                <c:formatCode>General</c:formatCode>
                <c:ptCount val="15"/>
                <c:pt idx="11" formatCode="0">
                  <c:v>123.27056291247483</c:v>
                </c:pt>
                <c:pt idx="12" formatCode="0">
                  <c:v>100.40342356477193</c:v>
                </c:pt>
                <c:pt idx="13" formatCode="0">
                  <c:v>104.52912293619561</c:v>
                </c:pt>
                <c:pt idx="14" formatCode="0">
                  <c:v>114.58704022310877</c:v>
                </c:pt>
              </c:numCache>
            </c:numRef>
          </c:val>
          <c:smooth val="0"/>
          <c:extLst>
            <c:ext xmlns:c16="http://schemas.microsoft.com/office/drawing/2014/chart" uri="{C3380CC4-5D6E-409C-BE32-E72D297353CC}">
              <c16:uniqueId val="{0000000B-28B7-42CB-A2B7-B5F6F65A5AEA}"/>
            </c:ext>
          </c:extLst>
        </c:ser>
        <c:dLbls>
          <c:showLegendKey val="0"/>
          <c:showVal val="0"/>
          <c:showCatName val="0"/>
          <c:showSerName val="0"/>
          <c:showPercent val="0"/>
          <c:showBubbleSize val="0"/>
        </c:dLbls>
        <c:smooth val="0"/>
        <c:axId val="1421972064"/>
        <c:axId val="1421975328"/>
      </c:lineChart>
      <c:catAx>
        <c:axId val="1421972064"/>
        <c:scaling>
          <c:orientation val="minMax"/>
        </c:scaling>
        <c:delete val="0"/>
        <c:axPos val="b"/>
        <c:numFmt formatCode="General" sourceLinked="1"/>
        <c:majorTickMark val="out"/>
        <c:minorTickMark val="none"/>
        <c:tickLblPos val="nextTo"/>
        <c:spPr>
          <a:ln w="3175">
            <a:solidFill>
              <a:srgbClr val="969696"/>
            </a:solidFill>
            <a:prstDash val="solid"/>
          </a:ln>
        </c:spPr>
        <c:txPr>
          <a:bodyPr rot="-2700000" vert="horz"/>
          <a:lstStyle/>
          <a:p>
            <a:pPr>
              <a:defRPr sz="800" b="0" i="0" u="none" strike="noStrike" baseline="0">
                <a:solidFill>
                  <a:srgbClr val="000000"/>
                </a:solidFill>
                <a:latin typeface="Arial" pitchFamily="34" charset="0"/>
                <a:ea typeface="Calibri"/>
                <a:cs typeface="Arial" pitchFamily="34" charset="0"/>
              </a:defRPr>
            </a:pPr>
            <a:endParaRPr lang="en-US"/>
          </a:p>
        </c:txPr>
        <c:crossAx val="1421975328"/>
        <c:crosses val="autoZero"/>
        <c:auto val="1"/>
        <c:lblAlgn val="ctr"/>
        <c:lblOffset val="100"/>
        <c:tickLblSkip val="1"/>
        <c:tickMarkSkip val="1"/>
        <c:noMultiLvlLbl val="0"/>
      </c:catAx>
      <c:valAx>
        <c:axId val="1421975328"/>
        <c:scaling>
          <c:orientation val="minMax"/>
          <c:max val="150"/>
          <c:min val="25"/>
        </c:scaling>
        <c:delete val="0"/>
        <c:axPos val="l"/>
        <c:majorGridlines>
          <c:spPr>
            <a:ln w="3175">
              <a:solidFill>
                <a:srgbClr val="808080"/>
              </a:solidFill>
              <a:prstDash val="solid"/>
            </a:ln>
          </c:spPr>
        </c:majorGridlines>
        <c:numFmt formatCode="0" sourceLinked="0"/>
        <c:majorTickMark val="out"/>
        <c:minorTickMark val="none"/>
        <c:tickLblPos val="nextTo"/>
        <c:spPr>
          <a:ln w="3175">
            <a:solidFill>
              <a:sysClr val="windowText" lastClr="000000">
                <a:lumMod val="50000"/>
                <a:lumOff val="50000"/>
              </a:sysClr>
            </a:solidFill>
            <a:prstDash val="solid"/>
          </a:ln>
        </c:spPr>
        <c:txPr>
          <a:bodyPr rot="0" vert="horz"/>
          <a:lstStyle/>
          <a:p>
            <a:pPr>
              <a:defRPr sz="800" b="0" i="0" u="none" strike="noStrike" baseline="0">
                <a:solidFill>
                  <a:srgbClr val="000000"/>
                </a:solidFill>
                <a:latin typeface="Arial" pitchFamily="34" charset="0"/>
                <a:ea typeface="Calibri"/>
                <a:cs typeface="Arial" pitchFamily="34" charset="0"/>
              </a:defRPr>
            </a:pPr>
            <a:endParaRPr lang="en-US"/>
          </a:p>
        </c:txPr>
        <c:crossAx val="1421972064"/>
        <c:crosses val="autoZero"/>
        <c:crossBetween val="between"/>
        <c:majorUnit val="25"/>
      </c:valAx>
      <c:spPr>
        <a:noFill/>
      </c:spPr>
    </c:plotArea>
    <c:legend>
      <c:legendPos val="b"/>
      <c:legendEntry>
        <c:idx val="1"/>
        <c:delete val="1"/>
      </c:legendEntry>
      <c:legendEntry>
        <c:idx val="3"/>
        <c:delete val="1"/>
      </c:legendEntry>
      <c:legendEntry>
        <c:idx val="5"/>
        <c:delete val="1"/>
      </c:legendEntry>
      <c:legendEntry>
        <c:idx val="7"/>
        <c:delete val="1"/>
      </c:legendEntry>
      <c:legendEntry>
        <c:idx val="9"/>
        <c:delete val="1"/>
      </c:legendEntry>
      <c:legendEntry>
        <c:idx val="11"/>
        <c:delete val="1"/>
      </c:legendEntry>
      <c:layout>
        <c:manualLayout>
          <c:xMode val="edge"/>
          <c:yMode val="edge"/>
          <c:x val="2.3590150189559636E-2"/>
          <c:y val="0.8859304198661635"/>
          <c:w val="0.97640981094995105"/>
          <c:h val="0.11019196419036532"/>
        </c:manualLayout>
      </c:layout>
      <c:overlay val="0"/>
      <c:spPr>
        <a:solidFill>
          <a:srgbClr val="FFFFFF"/>
        </a:solidFill>
        <a:ln w="25400">
          <a:noFill/>
        </a:ln>
      </c:spPr>
      <c:txPr>
        <a:bodyPr/>
        <a:lstStyle/>
        <a:p>
          <a:pPr>
            <a:defRPr sz="700" b="0" i="0" u="none" strike="noStrike" baseline="0">
              <a:solidFill>
                <a:srgbClr val="000000"/>
              </a:solidFill>
              <a:latin typeface="Arial" pitchFamily="34" charset="0"/>
              <a:ea typeface="Calibri"/>
              <a:cs typeface="Arial" pitchFamily="34" charset="0"/>
            </a:defRPr>
          </a:pPr>
          <a:endParaRPr lang="en-US"/>
        </a:p>
      </c:txPr>
    </c:legend>
    <c:plotVisOnly val="1"/>
    <c:dispBlanksAs val="gap"/>
    <c:showDLblsOverMax val="0"/>
  </c:chart>
  <c:spPr>
    <a:solidFill>
      <a:srgbClr val="FFFFFF"/>
    </a:solidFill>
    <a:ln w="9525">
      <a:solidFill>
        <a:sysClr val="window" lastClr="FFFFFF">
          <a:lumMod val="50000"/>
        </a:sysClr>
      </a:solidFill>
    </a:ln>
  </c:spPr>
  <c:txPr>
    <a:bodyPr/>
    <a:lstStyle/>
    <a:p>
      <a:pPr>
        <a:defRPr sz="800" b="0" i="0" u="none" strike="noStrike" baseline="0">
          <a:solidFill>
            <a:srgbClr val="000000"/>
          </a:solidFill>
          <a:latin typeface="Calibri"/>
          <a:ea typeface="Calibri"/>
          <a:cs typeface="Calibri"/>
        </a:defRPr>
      </a:pPr>
      <a:endParaRPr lang="en-US"/>
    </a:p>
  </c:txPr>
  <c:printSettings>
    <c:headerFooter alignWithMargins="0"/>
    <c:pageMargins b="1" l="0.75000000000000289" r="0.75000000000000289" t="1" header="0.5" footer="0.5"/>
    <c:pageSetup/>
  </c:printSettings>
  <c:userShapes r:id="rId2"/>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de-DE" sz="1000" b="1">
                <a:solidFill>
                  <a:schemeClr val="tx1">
                    <a:lumMod val="85000"/>
                    <a:lumOff val="15000"/>
                  </a:schemeClr>
                </a:solidFill>
                <a:latin typeface="Arial" panose="020B0604020202020204" pitchFamily="34" charset="0"/>
                <a:cs typeface="Arial" panose="020B0604020202020204" pitchFamily="34" charset="0"/>
              </a:rPr>
              <a:t>Employment share of high-growth enterprises</a:t>
            </a:r>
            <a:r>
              <a:rPr lang="de-DE" sz="1000" b="1" baseline="0">
                <a:solidFill>
                  <a:schemeClr val="tx1">
                    <a:lumMod val="85000"/>
                    <a:lumOff val="15000"/>
                  </a:schemeClr>
                </a:solidFill>
                <a:latin typeface="Arial" panose="020B0604020202020204" pitchFamily="34" charset="0"/>
                <a:cs typeface="Arial" panose="020B0604020202020204" pitchFamily="34" charset="0"/>
              </a:rPr>
              <a:t> in</a:t>
            </a:r>
            <a:r>
              <a:rPr lang="de-DE" sz="1000" b="1">
                <a:solidFill>
                  <a:schemeClr val="tx1">
                    <a:lumMod val="85000"/>
                    <a:lumOff val="15000"/>
                  </a:schemeClr>
                </a:solidFill>
                <a:latin typeface="Arial" panose="020B0604020202020204" pitchFamily="34" charset="0"/>
                <a:cs typeface="Arial" panose="020B0604020202020204" pitchFamily="34" charset="0"/>
              </a:rPr>
              <a:t> 2018</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ser>
          <c:idx val="0"/>
          <c:order val="0"/>
          <c:tx>
            <c:strRef>
              <c:f>'Sectoral Distribution'!$C$5</c:f>
              <c:strCache>
                <c:ptCount val="1"/>
                <c:pt idx="0">
                  <c:v>Portugal</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6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Translate!$M$6:$M$18</c:f>
              <c:strCache>
                <c:ptCount val="13"/>
                <c:pt idx="0">
                  <c:v>TOTAL</c:v>
                </c:pt>
                <c:pt idx="1">
                  <c:v>B</c:v>
                </c:pt>
                <c:pt idx="2">
                  <c:v>C</c:v>
                </c:pt>
                <c:pt idx="3">
                  <c:v>D</c:v>
                </c:pt>
                <c:pt idx="4">
                  <c:v>E</c:v>
                </c:pt>
                <c:pt idx="5">
                  <c:v>F</c:v>
                </c:pt>
                <c:pt idx="6">
                  <c:v>G</c:v>
                </c:pt>
                <c:pt idx="7">
                  <c:v>H</c:v>
                </c:pt>
                <c:pt idx="8">
                  <c:v>I</c:v>
                </c:pt>
                <c:pt idx="9">
                  <c:v>J</c:v>
                </c:pt>
                <c:pt idx="10">
                  <c:v>L</c:v>
                </c:pt>
                <c:pt idx="11">
                  <c:v>M</c:v>
                </c:pt>
                <c:pt idx="12">
                  <c:v>N</c:v>
                </c:pt>
              </c:strCache>
            </c:strRef>
          </c:cat>
          <c:val>
            <c:numRef>
              <c:f>'HGE--'!$AK$12:$AK$24</c:f>
              <c:numCache>
                <c:formatCode>General</c:formatCode>
                <c:ptCount val="13"/>
                <c:pt idx="0">
                  <c:v>21.77</c:v>
                </c:pt>
                <c:pt idx="1">
                  <c:v>12.96</c:v>
                </c:pt>
                <c:pt idx="2">
                  <c:v>19.899999999999999</c:v>
                </c:pt>
                <c:pt idx="3">
                  <c:v>15.87</c:v>
                </c:pt>
                <c:pt idx="4">
                  <c:v>14.07</c:v>
                </c:pt>
                <c:pt idx="5">
                  <c:v>21.5</c:v>
                </c:pt>
                <c:pt idx="6">
                  <c:v>17.47</c:v>
                </c:pt>
                <c:pt idx="7">
                  <c:v>21.02</c:v>
                </c:pt>
                <c:pt idx="8">
                  <c:v>25.8</c:v>
                </c:pt>
                <c:pt idx="9">
                  <c:v>36.74</c:v>
                </c:pt>
                <c:pt idx="10">
                  <c:v>20.81</c:v>
                </c:pt>
                <c:pt idx="11">
                  <c:v>29.93</c:v>
                </c:pt>
                <c:pt idx="12">
                  <c:v>27.09</c:v>
                </c:pt>
              </c:numCache>
            </c:numRef>
          </c:val>
          <c:extLst>
            <c:ext xmlns:c16="http://schemas.microsoft.com/office/drawing/2014/chart" uri="{C3380CC4-5D6E-409C-BE32-E72D297353CC}">
              <c16:uniqueId val="{00000000-2A46-46F0-B8B5-3EB86F1F1783}"/>
            </c:ext>
          </c:extLst>
        </c:ser>
        <c:ser>
          <c:idx val="1"/>
          <c:order val="1"/>
          <c:tx>
            <c:v>EU27</c:v>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6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Translate!$M$6:$M$18</c:f>
              <c:strCache>
                <c:ptCount val="13"/>
                <c:pt idx="0">
                  <c:v>TOTAL</c:v>
                </c:pt>
                <c:pt idx="1">
                  <c:v>B</c:v>
                </c:pt>
                <c:pt idx="2">
                  <c:v>C</c:v>
                </c:pt>
                <c:pt idx="3">
                  <c:v>D</c:v>
                </c:pt>
                <c:pt idx="4">
                  <c:v>E</c:v>
                </c:pt>
                <c:pt idx="5">
                  <c:v>F</c:v>
                </c:pt>
                <c:pt idx="6">
                  <c:v>G</c:v>
                </c:pt>
                <c:pt idx="7">
                  <c:v>H</c:v>
                </c:pt>
                <c:pt idx="8">
                  <c:v>I</c:v>
                </c:pt>
                <c:pt idx="9">
                  <c:v>J</c:v>
                </c:pt>
                <c:pt idx="10">
                  <c:v>L</c:v>
                </c:pt>
                <c:pt idx="11">
                  <c:v>M</c:v>
                </c:pt>
                <c:pt idx="12">
                  <c:v>N</c:v>
                </c:pt>
              </c:strCache>
            </c:strRef>
          </c:cat>
          <c:val>
            <c:numRef>
              <c:f>'HGE--'!$AK$40:$AK$52</c:f>
              <c:numCache>
                <c:formatCode>General</c:formatCode>
                <c:ptCount val="13"/>
                <c:pt idx="0">
                  <c:v>15.9</c:v>
                </c:pt>
                <c:pt idx="1">
                  <c:v>5.8</c:v>
                </c:pt>
                <c:pt idx="2">
                  <c:v>12.2</c:v>
                </c:pt>
                <c:pt idx="3">
                  <c:v>6.26</c:v>
                </c:pt>
                <c:pt idx="4">
                  <c:v>10</c:v>
                </c:pt>
                <c:pt idx="5">
                  <c:v>15.8</c:v>
                </c:pt>
                <c:pt idx="6">
                  <c:v>14</c:v>
                </c:pt>
                <c:pt idx="7">
                  <c:v>15</c:v>
                </c:pt>
                <c:pt idx="8">
                  <c:v>18</c:v>
                </c:pt>
                <c:pt idx="9">
                  <c:v>22.6</c:v>
                </c:pt>
                <c:pt idx="10">
                  <c:v>-1E+18</c:v>
                </c:pt>
                <c:pt idx="11">
                  <c:v>22.2</c:v>
                </c:pt>
                <c:pt idx="12">
                  <c:v>-1E+18</c:v>
                </c:pt>
              </c:numCache>
            </c:numRef>
          </c:val>
          <c:extLst>
            <c:ext xmlns:c16="http://schemas.microsoft.com/office/drawing/2014/chart" uri="{C3380CC4-5D6E-409C-BE32-E72D297353CC}">
              <c16:uniqueId val="{00000001-2A46-46F0-B8B5-3EB86F1F1783}"/>
            </c:ext>
          </c:extLst>
        </c:ser>
        <c:dLbls>
          <c:showLegendKey val="0"/>
          <c:showVal val="0"/>
          <c:showCatName val="0"/>
          <c:showSerName val="0"/>
          <c:showPercent val="0"/>
          <c:showBubbleSize val="0"/>
        </c:dLbls>
        <c:gapWidth val="219"/>
        <c:overlap val="-27"/>
        <c:axId val="1421974784"/>
        <c:axId val="1421969344"/>
      </c:barChart>
      <c:catAx>
        <c:axId val="1421974784"/>
        <c:scaling>
          <c:orientation val="minMax"/>
        </c:scaling>
        <c:delete val="0"/>
        <c:axPos val="b"/>
        <c:title>
          <c:tx>
            <c:rich>
              <a:bodyPr rot="0" spcFirstLastPara="1" vertOverflow="ellipsis" vert="horz" wrap="square" anchor="ctr" anchorCtr="1"/>
              <a:lstStyle/>
              <a:p>
                <a:pPr algn="l">
                  <a:defRPr sz="1000" b="0" i="0" u="none" strike="noStrike" kern="1200" baseline="0">
                    <a:solidFill>
                      <a:schemeClr val="tx1">
                        <a:lumMod val="65000"/>
                        <a:lumOff val="35000"/>
                      </a:schemeClr>
                    </a:solidFill>
                    <a:latin typeface="+mn-lt"/>
                    <a:ea typeface="+mn-ea"/>
                    <a:cs typeface="+mn-cs"/>
                  </a:defRPr>
                </a:pPr>
                <a:r>
                  <a:rPr lang="de-DE">
                    <a:solidFill>
                      <a:schemeClr val="tx1">
                        <a:lumMod val="85000"/>
                        <a:lumOff val="15000"/>
                      </a:schemeClr>
                    </a:solidFill>
                  </a:rPr>
                  <a:t>Section</a:t>
                </a:r>
              </a:p>
            </c:rich>
          </c:tx>
          <c:layout>
            <c:manualLayout>
              <c:xMode val="edge"/>
              <c:yMode val="edge"/>
              <c:x val="0.43793486838644063"/>
              <c:y val="0.82219311599562517"/>
            </c:manualLayout>
          </c:layout>
          <c:overlay val="0"/>
          <c:spPr>
            <a:noFill/>
            <a:ln>
              <a:noFill/>
            </a:ln>
            <a:effectLst/>
          </c:spPr>
          <c:txPr>
            <a:bodyPr rot="0" spcFirstLastPara="1" vertOverflow="ellipsis" vert="horz" wrap="square" anchor="ctr" anchorCtr="1"/>
            <a:lstStyle/>
            <a:p>
              <a:pPr algn="l">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21969344"/>
        <c:crosses val="autoZero"/>
        <c:auto val="1"/>
        <c:lblAlgn val="ctr"/>
        <c:lblOffset val="100"/>
        <c:noMultiLvlLbl val="0"/>
      </c:catAx>
      <c:valAx>
        <c:axId val="1421969344"/>
        <c:scaling>
          <c:orientation val="minMax"/>
          <c:max val="40"/>
          <c:min val="0"/>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solidFill>
                    <a:latin typeface="+mn-lt"/>
                    <a:ea typeface="+mn-ea"/>
                    <a:cs typeface="+mn-cs"/>
                  </a:defRPr>
                </a:pPr>
                <a:r>
                  <a:rPr lang="de-DE">
                    <a:solidFill>
                      <a:schemeClr val="tx1"/>
                    </a:solidFill>
                  </a:rPr>
                  <a:t>Percent </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solidFill>
                  <a:latin typeface="+mn-lt"/>
                  <a:ea typeface="+mn-ea"/>
                  <a:cs typeface="+mn-cs"/>
                </a:defRPr>
              </a:pPr>
              <a:endParaRPr lang="en-US"/>
            </a:p>
          </c:txPr>
        </c:title>
        <c:numFmt formatCode="General"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21974784"/>
        <c:crosses val="autoZero"/>
        <c:crossBetween val="between"/>
        <c:majorUnit val="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bg1">
          <a:lumMod val="50000"/>
        </a:schemeClr>
      </a:solidFill>
      <a:round/>
    </a:ln>
    <a:effectLst/>
  </c:spPr>
  <c:txPr>
    <a:bodyPr/>
    <a:lstStyle/>
    <a:p>
      <a:pPr>
        <a:defRPr/>
      </a:pPr>
      <a:endParaRPr lang="en-US"/>
    </a:p>
  </c:txPr>
  <c:printSettings>
    <c:headerFooter/>
    <c:pageMargins b="0.78740157499999996" l="0.7" r="0.7" t="0.78740157499999996" header="0.3" footer="0.3"/>
    <c:pageSetup/>
  </c:printSettings>
  <c:userShapes r:id="rId3"/>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de-DE" sz="1000" b="1">
                <a:solidFill>
                  <a:schemeClr val="tx1">
                    <a:lumMod val="85000"/>
                    <a:lumOff val="15000"/>
                  </a:schemeClr>
                </a:solidFill>
                <a:latin typeface="Arial" panose="020B0604020202020204" pitchFamily="34" charset="0"/>
                <a:cs typeface="Arial" panose="020B0604020202020204" pitchFamily="34" charset="0"/>
              </a:rPr>
              <a:t>Share of high-growth enterprises </a:t>
            </a:r>
            <a:r>
              <a:rPr lang="de-DE" sz="1000" b="1" baseline="0">
                <a:solidFill>
                  <a:schemeClr val="tx1">
                    <a:lumMod val="85000"/>
                    <a:lumOff val="15000"/>
                  </a:schemeClr>
                </a:solidFill>
                <a:latin typeface="Arial" panose="020B0604020202020204" pitchFamily="34" charset="0"/>
                <a:cs typeface="Arial" panose="020B0604020202020204" pitchFamily="34" charset="0"/>
              </a:rPr>
              <a:t>in 2018</a:t>
            </a:r>
            <a:endParaRPr lang="de-DE" sz="1000" b="1">
              <a:solidFill>
                <a:schemeClr val="tx1">
                  <a:lumMod val="85000"/>
                  <a:lumOff val="15000"/>
                </a:schemeClr>
              </a:solidFill>
              <a:latin typeface="Arial" panose="020B0604020202020204" pitchFamily="34" charset="0"/>
              <a:cs typeface="Arial" panose="020B0604020202020204" pitchFamily="34" charset="0"/>
            </a:endParaRP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ser>
          <c:idx val="0"/>
          <c:order val="0"/>
          <c:tx>
            <c:strRef>
              <c:f>'Sectoral Distribution'!$C$5</c:f>
              <c:strCache>
                <c:ptCount val="1"/>
                <c:pt idx="0">
                  <c:v>Portugal</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0">
                <a:spAutoFit/>
              </a:bodyPr>
              <a:lstStyle/>
              <a:p>
                <a:pPr algn="l">
                  <a:defRPr sz="6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Translate!$M$6:$M$18</c:f>
              <c:strCache>
                <c:ptCount val="13"/>
                <c:pt idx="0">
                  <c:v>TOTAL</c:v>
                </c:pt>
                <c:pt idx="1">
                  <c:v>B</c:v>
                </c:pt>
                <c:pt idx="2">
                  <c:v>C</c:v>
                </c:pt>
                <c:pt idx="3">
                  <c:v>D</c:v>
                </c:pt>
                <c:pt idx="4">
                  <c:v>E</c:v>
                </c:pt>
                <c:pt idx="5">
                  <c:v>F</c:v>
                </c:pt>
                <c:pt idx="6">
                  <c:v>G</c:v>
                </c:pt>
                <c:pt idx="7">
                  <c:v>H</c:v>
                </c:pt>
                <c:pt idx="8">
                  <c:v>I</c:v>
                </c:pt>
                <c:pt idx="9">
                  <c:v>J</c:v>
                </c:pt>
                <c:pt idx="10">
                  <c:v>L</c:v>
                </c:pt>
                <c:pt idx="11">
                  <c:v>M</c:v>
                </c:pt>
                <c:pt idx="12">
                  <c:v>N</c:v>
                </c:pt>
              </c:strCache>
            </c:strRef>
          </c:cat>
          <c:val>
            <c:numRef>
              <c:f>'HGE--'!$AB$12:$AB$24</c:f>
              <c:numCache>
                <c:formatCode>General</c:formatCode>
                <c:ptCount val="13"/>
                <c:pt idx="0">
                  <c:v>14.52</c:v>
                </c:pt>
                <c:pt idx="1">
                  <c:v>10.19</c:v>
                </c:pt>
                <c:pt idx="2">
                  <c:v>14.04</c:v>
                </c:pt>
                <c:pt idx="3">
                  <c:v>15.38</c:v>
                </c:pt>
                <c:pt idx="4">
                  <c:v>12.17</c:v>
                </c:pt>
                <c:pt idx="5">
                  <c:v>15.78</c:v>
                </c:pt>
                <c:pt idx="6">
                  <c:v>12.82</c:v>
                </c:pt>
                <c:pt idx="7">
                  <c:v>18.28</c:v>
                </c:pt>
                <c:pt idx="8">
                  <c:v>13.76</c:v>
                </c:pt>
                <c:pt idx="9">
                  <c:v>20.23</c:v>
                </c:pt>
                <c:pt idx="10">
                  <c:v>12.15</c:v>
                </c:pt>
                <c:pt idx="11">
                  <c:v>15.11</c:v>
                </c:pt>
                <c:pt idx="12">
                  <c:v>19.28</c:v>
                </c:pt>
              </c:numCache>
            </c:numRef>
          </c:val>
          <c:extLst>
            <c:ext xmlns:c16="http://schemas.microsoft.com/office/drawing/2014/chart" uri="{C3380CC4-5D6E-409C-BE32-E72D297353CC}">
              <c16:uniqueId val="{00000000-B78E-48A8-97CE-B7CE1CC086C5}"/>
            </c:ext>
          </c:extLst>
        </c:ser>
        <c:ser>
          <c:idx val="1"/>
          <c:order val="1"/>
          <c:tx>
            <c:v>EU27</c:v>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0">
                <a:spAutoFit/>
              </a:bodyPr>
              <a:lstStyle/>
              <a:p>
                <a:pPr algn="r">
                  <a:defRPr sz="6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Translate!$M$6:$M$18</c:f>
              <c:strCache>
                <c:ptCount val="13"/>
                <c:pt idx="0">
                  <c:v>TOTAL</c:v>
                </c:pt>
                <c:pt idx="1">
                  <c:v>B</c:v>
                </c:pt>
                <c:pt idx="2">
                  <c:v>C</c:v>
                </c:pt>
                <c:pt idx="3">
                  <c:v>D</c:v>
                </c:pt>
                <c:pt idx="4">
                  <c:v>E</c:v>
                </c:pt>
                <c:pt idx="5">
                  <c:v>F</c:v>
                </c:pt>
                <c:pt idx="6">
                  <c:v>G</c:v>
                </c:pt>
                <c:pt idx="7">
                  <c:v>H</c:v>
                </c:pt>
                <c:pt idx="8">
                  <c:v>I</c:v>
                </c:pt>
                <c:pt idx="9">
                  <c:v>J</c:v>
                </c:pt>
                <c:pt idx="10">
                  <c:v>L</c:v>
                </c:pt>
                <c:pt idx="11">
                  <c:v>M</c:v>
                </c:pt>
                <c:pt idx="12">
                  <c:v>N</c:v>
                </c:pt>
              </c:strCache>
            </c:strRef>
          </c:cat>
          <c:val>
            <c:numRef>
              <c:f>'HGE--'!$AB$40:$AB$52</c:f>
              <c:numCache>
                <c:formatCode>General</c:formatCode>
                <c:ptCount val="13"/>
                <c:pt idx="0">
                  <c:v>11.85</c:v>
                </c:pt>
                <c:pt idx="1">
                  <c:v>9.2899999999999991</c:v>
                </c:pt>
                <c:pt idx="2">
                  <c:v>10.8</c:v>
                </c:pt>
                <c:pt idx="3">
                  <c:v>8</c:v>
                </c:pt>
                <c:pt idx="4">
                  <c:v>11.2</c:v>
                </c:pt>
                <c:pt idx="5">
                  <c:v>11.4</c:v>
                </c:pt>
                <c:pt idx="6">
                  <c:v>10.52</c:v>
                </c:pt>
                <c:pt idx="7">
                  <c:v>14.1</c:v>
                </c:pt>
                <c:pt idx="8">
                  <c:v>11.05</c:v>
                </c:pt>
                <c:pt idx="9">
                  <c:v>18</c:v>
                </c:pt>
                <c:pt idx="10">
                  <c:v>8</c:v>
                </c:pt>
                <c:pt idx="11">
                  <c:v>13.3</c:v>
                </c:pt>
                <c:pt idx="12">
                  <c:v>15.8</c:v>
                </c:pt>
              </c:numCache>
            </c:numRef>
          </c:val>
          <c:extLst>
            <c:ext xmlns:c16="http://schemas.microsoft.com/office/drawing/2014/chart" uri="{C3380CC4-5D6E-409C-BE32-E72D297353CC}">
              <c16:uniqueId val="{00000001-B78E-48A8-97CE-B7CE1CC086C5}"/>
            </c:ext>
          </c:extLst>
        </c:ser>
        <c:dLbls>
          <c:dLblPos val="outEnd"/>
          <c:showLegendKey val="0"/>
          <c:showVal val="1"/>
          <c:showCatName val="0"/>
          <c:showSerName val="0"/>
          <c:showPercent val="0"/>
          <c:showBubbleSize val="0"/>
        </c:dLbls>
        <c:gapWidth val="219"/>
        <c:overlap val="-27"/>
        <c:axId val="1421969888"/>
        <c:axId val="1421970976"/>
      </c:barChart>
      <c:catAx>
        <c:axId val="1421969888"/>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DE">
                    <a:solidFill>
                      <a:schemeClr val="tx1">
                        <a:lumMod val="85000"/>
                        <a:lumOff val="15000"/>
                      </a:schemeClr>
                    </a:solidFill>
                  </a:rPr>
                  <a:t>Section</a:t>
                </a:r>
              </a:p>
            </c:rich>
          </c:tx>
          <c:layout>
            <c:manualLayout>
              <c:xMode val="edge"/>
              <c:yMode val="edge"/>
              <c:x val="0.41549579027853528"/>
              <c:y val="0.82169863109699126"/>
            </c:manualLayout>
          </c:layout>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21970976"/>
        <c:crosses val="autoZero"/>
        <c:auto val="1"/>
        <c:lblAlgn val="ctr"/>
        <c:lblOffset val="100"/>
        <c:noMultiLvlLbl val="0"/>
      </c:catAx>
      <c:valAx>
        <c:axId val="1421970976"/>
        <c:scaling>
          <c:orientation val="minMax"/>
          <c:max val="25"/>
          <c:min val="0"/>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DE">
                    <a:solidFill>
                      <a:schemeClr val="tx1">
                        <a:lumMod val="85000"/>
                        <a:lumOff val="15000"/>
                      </a:schemeClr>
                    </a:solidFill>
                  </a:rPr>
                  <a:t>Percent </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21969888"/>
        <c:crosses val="autoZero"/>
        <c:crossBetween val="between"/>
        <c:majorUnit val="5"/>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bg1">
          <a:lumMod val="50000"/>
        </a:schemeClr>
      </a:solidFill>
      <a:round/>
    </a:ln>
    <a:effectLst/>
  </c:spPr>
  <c:txPr>
    <a:bodyPr/>
    <a:lstStyle/>
    <a:p>
      <a:pPr>
        <a:defRPr/>
      </a:pPr>
      <a:endParaRPr lang="en-US"/>
    </a:p>
  </c:txPr>
  <c:printSettings>
    <c:headerFooter/>
    <c:pageMargins b="0.78740157499999996" l="0.7" r="0.7" t="0.78740157499999996" header="0.3" footer="0.3"/>
    <c:pageSetup/>
  </c:printSettings>
  <c:userShapes r:id="rId3"/>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de-DE" sz="1000" b="1">
                <a:solidFill>
                  <a:schemeClr val="tx1">
                    <a:lumMod val="85000"/>
                    <a:lumOff val="15000"/>
                  </a:schemeClr>
                </a:solidFill>
                <a:latin typeface="Arial" panose="020B0604020202020204" pitchFamily="34" charset="0"/>
                <a:cs typeface="Arial" panose="020B0604020202020204" pitchFamily="34" charset="0"/>
              </a:rPr>
              <a:t>Share of young high-growth enterprises (gazelles) </a:t>
            </a:r>
            <a:r>
              <a:rPr lang="de-DE" sz="1000" b="1" baseline="0">
                <a:solidFill>
                  <a:schemeClr val="tx1">
                    <a:lumMod val="85000"/>
                    <a:lumOff val="15000"/>
                  </a:schemeClr>
                </a:solidFill>
                <a:latin typeface="Arial" panose="020B0604020202020204" pitchFamily="34" charset="0"/>
                <a:cs typeface="Arial" panose="020B0604020202020204" pitchFamily="34" charset="0"/>
              </a:rPr>
              <a:t>in 2018</a:t>
            </a:r>
            <a:endParaRPr lang="de-DE" sz="1000" b="1">
              <a:solidFill>
                <a:schemeClr val="tx1">
                  <a:lumMod val="85000"/>
                  <a:lumOff val="15000"/>
                </a:schemeClr>
              </a:solidFill>
              <a:latin typeface="Arial" panose="020B0604020202020204" pitchFamily="34" charset="0"/>
              <a:cs typeface="Arial" panose="020B0604020202020204" pitchFamily="34" charset="0"/>
            </a:endParaRPr>
          </a:p>
        </c:rich>
      </c:tx>
      <c:layout>
        <c:manualLayout>
          <c:xMode val="edge"/>
          <c:yMode val="edge"/>
          <c:x val="0.11172015782344973"/>
          <c:y val="3.215507353890637E-2"/>
        </c:manualLayout>
      </c:layout>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ser>
          <c:idx val="0"/>
          <c:order val="0"/>
          <c:tx>
            <c:strRef>
              <c:f>'Sectoral Distribution'!$C$5</c:f>
              <c:strCache>
                <c:ptCount val="1"/>
                <c:pt idx="0">
                  <c:v>Portugal</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Translate!$M$6:$M$18</c:f>
              <c:strCache>
                <c:ptCount val="13"/>
                <c:pt idx="0">
                  <c:v>TOTAL</c:v>
                </c:pt>
                <c:pt idx="1">
                  <c:v>B</c:v>
                </c:pt>
                <c:pt idx="2">
                  <c:v>C</c:v>
                </c:pt>
                <c:pt idx="3">
                  <c:v>D</c:v>
                </c:pt>
                <c:pt idx="4">
                  <c:v>E</c:v>
                </c:pt>
                <c:pt idx="5">
                  <c:v>F</c:v>
                </c:pt>
                <c:pt idx="6">
                  <c:v>G</c:v>
                </c:pt>
                <c:pt idx="7">
                  <c:v>H</c:v>
                </c:pt>
                <c:pt idx="8">
                  <c:v>I</c:v>
                </c:pt>
                <c:pt idx="9">
                  <c:v>J</c:v>
                </c:pt>
                <c:pt idx="10">
                  <c:v>L</c:v>
                </c:pt>
                <c:pt idx="11">
                  <c:v>M</c:v>
                </c:pt>
                <c:pt idx="12">
                  <c:v>N</c:v>
                </c:pt>
              </c:strCache>
            </c:strRef>
          </c:cat>
          <c:val>
            <c:numRef>
              <c:f>'HGE--'!$BC$12:$BC$24</c:f>
              <c:numCache>
                <c:formatCode>General</c:formatCode>
                <c:ptCount val="13"/>
                <c:pt idx="0">
                  <c:v>-1E+18</c:v>
                </c:pt>
                <c:pt idx="1">
                  <c:v>-1E+18</c:v>
                </c:pt>
                <c:pt idx="2">
                  <c:v>-1E+18</c:v>
                </c:pt>
                <c:pt idx="3">
                  <c:v>-1E+18</c:v>
                </c:pt>
                <c:pt idx="4">
                  <c:v>-1E+18</c:v>
                </c:pt>
                <c:pt idx="5">
                  <c:v>-1E+18</c:v>
                </c:pt>
                <c:pt idx="6">
                  <c:v>-1E+18</c:v>
                </c:pt>
                <c:pt idx="7">
                  <c:v>-1E+18</c:v>
                </c:pt>
                <c:pt idx="8">
                  <c:v>-1E+18</c:v>
                </c:pt>
                <c:pt idx="9">
                  <c:v>-1E+18</c:v>
                </c:pt>
                <c:pt idx="10">
                  <c:v>-1E+18</c:v>
                </c:pt>
                <c:pt idx="11">
                  <c:v>-1E+18</c:v>
                </c:pt>
                <c:pt idx="12">
                  <c:v>-1E+18</c:v>
                </c:pt>
              </c:numCache>
            </c:numRef>
          </c:val>
          <c:extLst>
            <c:ext xmlns:c16="http://schemas.microsoft.com/office/drawing/2014/chart" uri="{C3380CC4-5D6E-409C-BE32-E72D297353CC}">
              <c16:uniqueId val="{00000000-4517-4F7C-934C-2900E71B6C64}"/>
            </c:ext>
          </c:extLst>
        </c:ser>
        <c:dLbls>
          <c:dLblPos val="outEnd"/>
          <c:showLegendKey val="0"/>
          <c:showVal val="1"/>
          <c:showCatName val="0"/>
          <c:showSerName val="0"/>
          <c:showPercent val="0"/>
          <c:showBubbleSize val="0"/>
        </c:dLbls>
        <c:gapWidth val="219"/>
        <c:overlap val="-27"/>
        <c:axId val="1421967168"/>
        <c:axId val="1421977504"/>
      </c:barChart>
      <c:catAx>
        <c:axId val="1421967168"/>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DE">
                    <a:solidFill>
                      <a:schemeClr val="tx1">
                        <a:lumMod val="85000"/>
                        <a:lumOff val="15000"/>
                      </a:schemeClr>
                    </a:solidFill>
                  </a:rPr>
                  <a:t>Section</a:t>
                </a:r>
              </a:p>
            </c:rich>
          </c:tx>
          <c:layout>
            <c:manualLayout>
              <c:xMode val="edge"/>
              <c:yMode val="edge"/>
              <c:x val="0.45872180231368626"/>
              <c:y val="0.81992101946085338"/>
            </c:manualLayout>
          </c:layout>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21977504"/>
        <c:crosses val="autoZero"/>
        <c:auto val="1"/>
        <c:lblAlgn val="ctr"/>
        <c:lblOffset val="100"/>
        <c:noMultiLvlLbl val="0"/>
      </c:catAx>
      <c:valAx>
        <c:axId val="1421977504"/>
        <c:scaling>
          <c:orientation val="minMax"/>
          <c:max val="10"/>
          <c:min val="0"/>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DE">
                    <a:solidFill>
                      <a:schemeClr val="tx1">
                        <a:lumMod val="85000"/>
                        <a:lumOff val="15000"/>
                      </a:schemeClr>
                    </a:solidFill>
                  </a:rPr>
                  <a:t>Percent</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21967168"/>
        <c:crosses val="autoZero"/>
        <c:crossBetween val="between"/>
        <c:majorUnit val="2"/>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bg1">
          <a:lumMod val="50000"/>
        </a:schemeClr>
      </a:solidFill>
      <a:round/>
    </a:ln>
    <a:effectLst/>
  </c:spPr>
  <c:txPr>
    <a:bodyPr/>
    <a:lstStyle/>
    <a:p>
      <a:pPr>
        <a:defRPr/>
      </a:pPr>
      <a:endParaRPr lang="en-US"/>
    </a:p>
  </c:txPr>
  <c:printSettings>
    <c:headerFooter/>
    <c:pageMargins b="0.78740157499999996" l="0.7" r="0.7" t="0.78740157499999996" header="0.3" footer="0.3"/>
    <c:pageSetup/>
  </c:printSettings>
  <c:userShapes r:id="rId3"/>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lgn="ctr">
              <a:defRPr sz="1425" b="1" i="0" u="none" strike="noStrike" baseline="0">
                <a:solidFill>
                  <a:srgbClr val="000000"/>
                </a:solidFill>
                <a:latin typeface="Arial" pitchFamily="34" charset="0"/>
                <a:ea typeface="Calibri"/>
                <a:cs typeface="Arial" pitchFamily="34" charset="0"/>
              </a:defRPr>
            </a:pPr>
            <a:r>
              <a:rPr lang="en-US" sz="1200"/>
              <a:t>Distribution of employment</a:t>
            </a:r>
            <a:r>
              <a:rPr lang="en-US" sz="1200" baseline="0"/>
              <a:t> in </a:t>
            </a:r>
            <a:r>
              <a:rPr lang="en-US" sz="1200"/>
              <a:t>high-growth enterprises across sectors in 2018</a:t>
            </a:r>
          </a:p>
        </c:rich>
      </c:tx>
      <c:layout>
        <c:manualLayout>
          <c:xMode val="edge"/>
          <c:yMode val="edge"/>
          <c:x val="9.4706071054079591E-2"/>
          <c:y val="2.1020214997297861E-2"/>
        </c:manualLayout>
      </c:layout>
      <c:overlay val="1"/>
      <c:spPr>
        <a:noFill/>
        <a:ln w="25400">
          <a:noFill/>
        </a:ln>
      </c:spPr>
    </c:title>
    <c:autoTitleDeleted val="0"/>
    <c:plotArea>
      <c:layout>
        <c:manualLayout>
          <c:layoutTarget val="inner"/>
          <c:xMode val="edge"/>
          <c:yMode val="edge"/>
          <c:x val="0.10823084786970963"/>
          <c:y val="0.1773779163413578"/>
          <c:w val="0.59623491868270151"/>
          <c:h val="0.73264781491002984"/>
        </c:manualLayout>
      </c:layout>
      <c:doughnutChart>
        <c:varyColors val="1"/>
        <c:ser>
          <c:idx val="0"/>
          <c:order val="1"/>
          <c:tx>
            <c:strRef>
              <c:f>Translate!$A$6</c:f>
              <c:strCache>
                <c:ptCount val="1"/>
                <c:pt idx="0">
                  <c:v>PT</c:v>
                </c:pt>
              </c:strCache>
            </c:strRef>
          </c:tx>
          <c:spPr>
            <a:ln>
              <a:solidFill>
                <a:srgbClr val="003366"/>
              </a:solidFill>
            </a:ln>
          </c:spPr>
          <c:dPt>
            <c:idx val="0"/>
            <c:bubble3D val="0"/>
            <c:spPr>
              <a:solidFill>
                <a:srgbClr val="AE0055"/>
              </a:solidFill>
              <a:ln>
                <a:solidFill>
                  <a:srgbClr val="003366"/>
                </a:solidFill>
              </a:ln>
            </c:spPr>
            <c:extLst>
              <c:ext xmlns:c16="http://schemas.microsoft.com/office/drawing/2014/chart" uri="{C3380CC4-5D6E-409C-BE32-E72D297353CC}">
                <c16:uniqueId val="{00000001-3212-42BF-9121-37381A4175AE}"/>
              </c:ext>
            </c:extLst>
          </c:dPt>
          <c:dPt>
            <c:idx val="1"/>
            <c:bubble3D val="0"/>
            <c:spPr>
              <a:solidFill>
                <a:srgbClr val="324682"/>
              </a:solidFill>
              <a:ln>
                <a:solidFill>
                  <a:srgbClr val="003366"/>
                </a:solidFill>
              </a:ln>
            </c:spPr>
            <c:extLst>
              <c:ext xmlns:c16="http://schemas.microsoft.com/office/drawing/2014/chart" uri="{C3380CC4-5D6E-409C-BE32-E72D297353CC}">
                <c16:uniqueId val="{00000003-3212-42BF-9121-37381A4175AE}"/>
              </c:ext>
            </c:extLst>
          </c:dPt>
          <c:dPt>
            <c:idx val="2"/>
            <c:bubble3D val="0"/>
            <c:spPr>
              <a:solidFill>
                <a:prstClr val="white">
                  <a:lumMod val="65000"/>
                </a:prstClr>
              </a:solidFill>
              <a:ln>
                <a:solidFill>
                  <a:srgbClr val="003366"/>
                </a:solidFill>
              </a:ln>
            </c:spPr>
            <c:extLst>
              <c:ext xmlns:c16="http://schemas.microsoft.com/office/drawing/2014/chart" uri="{C3380CC4-5D6E-409C-BE32-E72D297353CC}">
                <c16:uniqueId val="{00000005-3212-42BF-9121-37381A4175AE}"/>
              </c:ext>
            </c:extLst>
          </c:dPt>
          <c:dPt>
            <c:idx val="3"/>
            <c:bubble3D val="0"/>
            <c:spPr>
              <a:solidFill>
                <a:srgbClr val="006A4E"/>
              </a:solidFill>
              <a:ln>
                <a:solidFill>
                  <a:srgbClr val="003366"/>
                </a:solidFill>
              </a:ln>
            </c:spPr>
            <c:extLst>
              <c:ext xmlns:c16="http://schemas.microsoft.com/office/drawing/2014/chart" uri="{C3380CC4-5D6E-409C-BE32-E72D297353CC}">
                <c16:uniqueId val="{00000007-3212-42BF-9121-37381A4175AE}"/>
              </c:ext>
            </c:extLst>
          </c:dPt>
          <c:dLbls>
            <c:dLbl>
              <c:idx val="3"/>
              <c:layout>
                <c:manualLayout>
                  <c:x val="4.8293245287611506E-3"/>
                  <c:y val="3.8624026194190759E-2"/>
                </c:manualLayout>
              </c:layout>
              <c:showLegendKey val="0"/>
              <c:showVal val="1"/>
              <c:showCatName val="0"/>
              <c:showSerName val="1"/>
              <c:showPercent val="0"/>
              <c:showBubbleSize val="0"/>
              <c:separator>; </c:separator>
              <c:extLst>
                <c:ext xmlns:c15="http://schemas.microsoft.com/office/drawing/2012/chart" uri="{CE6537A1-D6FC-4f65-9D91-7224C49458BB}"/>
                <c:ext xmlns:c16="http://schemas.microsoft.com/office/drawing/2014/chart" uri="{C3380CC4-5D6E-409C-BE32-E72D297353CC}">
                  <c16:uniqueId val="{00000007-3212-42BF-9121-37381A4175AE}"/>
                </c:ext>
              </c:extLst>
            </c:dLbl>
            <c:numFmt formatCode="0.0%" sourceLinked="0"/>
            <c:spPr>
              <a:noFill/>
              <a:ln w="25400">
                <a:noFill/>
              </a:ln>
            </c:spPr>
            <c:txPr>
              <a:bodyPr wrap="square" lIns="38100" tIns="19050" rIns="38100" bIns="19050" anchor="ctr">
                <a:spAutoFit/>
              </a:bodyPr>
              <a:lstStyle/>
              <a:p>
                <a:pPr>
                  <a:defRPr sz="900" b="1" i="0" u="none" strike="noStrike" baseline="0">
                    <a:solidFill>
                      <a:srgbClr val="000000"/>
                    </a:solidFill>
                    <a:latin typeface="Arial"/>
                    <a:ea typeface="Arial"/>
                    <a:cs typeface="Arial"/>
                  </a:defRPr>
                </a:pPr>
                <a:endParaRPr lang="en-US"/>
              </a:p>
            </c:txPr>
            <c:showLegendKey val="0"/>
            <c:showVal val="1"/>
            <c:showCatName val="0"/>
            <c:showSerName val="1"/>
            <c:showPercent val="0"/>
            <c:showBubbleSize val="0"/>
            <c:separator>; </c:separator>
            <c:showLeaderLines val="0"/>
            <c:extLst>
              <c:ext xmlns:c15="http://schemas.microsoft.com/office/drawing/2012/chart" uri="{CE6537A1-D6FC-4f65-9D91-7224C49458BB}"/>
            </c:extLst>
          </c:dLbls>
          <c:cat>
            <c:strRef>
              <c:f>'Sectoral Distribution'!$B$21:$B$24</c:f>
              <c:strCache>
                <c:ptCount val="4"/>
                <c:pt idx="0">
                  <c:v>Manufacturing </c:v>
                </c:pt>
                <c:pt idx="1">
                  <c:v>Construction</c:v>
                </c:pt>
                <c:pt idx="2">
                  <c:v>Trade</c:v>
                </c:pt>
                <c:pt idx="3">
                  <c:v>Services</c:v>
                </c:pt>
              </c:strCache>
            </c:strRef>
          </c:cat>
          <c:val>
            <c:numRef>
              <c:f>'HGE--'!$S$32:$S$35</c:f>
              <c:numCache>
                <c:formatCode>0.0%</c:formatCode>
                <c:ptCount val="4"/>
                <c:pt idx="0">
                  <c:v>0.26895135327160907</c:v>
                </c:pt>
                <c:pt idx="1">
                  <c:v>8.3636404005417525E-2</c:v>
                </c:pt>
                <c:pt idx="2">
                  <c:v>0.16247252381269567</c:v>
                </c:pt>
                <c:pt idx="3">
                  <c:v>0.48493971891027776</c:v>
                </c:pt>
              </c:numCache>
            </c:numRef>
          </c:val>
          <c:extLst>
            <c:ext xmlns:c16="http://schemas.microsoft.com/office/drawing/2014/chart" uri="{C3380CC4-5D6E-409C-BE32-E72D297353CC}">
              <c16:uniqueId val="{00000008-3212-42BF-9121-37381A4175AE}"/>
            </c:ext>
          </c:extLst>
        </c:ser>
        <c:dLbls>
          <c:showLegendKey val="0"/>
          <c:showVal val="0"/>
          <c:showCatName val="0"/>
          <c:showSerName val="0"/>
          <c:showPercent val="0"/>
          <c:showBubbleSize val="0"/>
          <c:showLeaderLines val="0"/>
        </c:dLbls>
        <c:firstSliceAng val="0"/>
        <c:holeSize val="50"/>
        <c:extLst>
          <c:ext xmlns:c15="http://schemas.microsoft.com/office/drawing/2012/chart" uri="{02D57815-91ED-43cb-92C2-25804820EDAC}">
            <c15:filteredPieSeries>
              <c15:ser>
                <c:idx val="1"/>
                <c:order val="0"/>
                <c:tx>
                  <c:strRef>
                    <c:extLst>
                      <c:ext uri="{02D57815-91ED-43cb-92C2-25804820EDAC}">
                        <c15:formulaRef>
                          <c15:sqref>Translate!$A$6</c15:sqref>
                        </c15:formulaRef>
                      </c:ext>
                    </c:extLst>
                    <c:strCache>
                      <c:ptCount val="1"/>
                      <c:pt idx="0">
                        <c:v>PT</c:v>
                      </c:pt>
                    </c:strCache>
                  </c:strRef>
                </c:tx>
                <c:spPr>
                  <a:ln>
                    <a:solidFill>
                      <a:srgbClr val="003366"/>
                    </a:solidFill>
                  </a:ln>
                </c:spPr>
                <c:dPt>
                  <c:idx val="0"/>
                  <c:bubble3D val="0"/>
                  <c:spPr>
                    <a:solidFill>
                      <a:srgbClr val="AE0055"/>
                    </a:solidFill>
                    <a:ln>
                      <a:solidFill>
                        <a:srgbClr val="003366"/>
                      </a:solidFill>
                    </a:ln>
                  </c:spPr>
                  <c:extLst>
                    <c:ext xmlns:c16="http://schemas.microsoft.com/office/drawing/2014/chart" uri="{C3380CC4-5D6E-409C-BE32-E72D297353CC}">
                      <c16:uniqueId val="{0000000A-3212-42BF-9121-37381A4175AE}"/>
                    </c:ext>
                  </c:extLst>
                </c:dPt>
                <c:dPt>
                  <c:idx val="1"/>
                  <c:bubble3D val="0"/>
                  <c:spPr>
                    <a:solidFill>
                      <a:srgbClr val="324682"/>
                    </a:solidFill>
                    <a:ln>
                      <a:solidFill>
                        <a:srgbClr val="003366"/>
                      </a:solidFill>
                    </a:ln>
                  </c:spPr>
                  <c:extLst>
                    <c:ext xmlns:c16="http://schemas.microsoft.com/office/drawing/2014/chart" uri="{C3380CC4-5D6E-409C-BE32-E72D297353CC}">
                      <c16:uniqueId val="{0000000C-3212-42BF-9121-37381A4175AE}"/>
                    </c:ext>
                  </c:extLst>
                </c:dPt>
                <c:dPt>
                  <c:idx val="2"/>
                  <c:bubble3D val="0"/>
                  <c:spPr>
                    <a:solidFill>
                      <a:prstClr val="white">
                        <a:lumMod val="65000"/>
                      </a:prstClr>
                    </a:solidFill>
                    <a:ln>
                      <a:solidFill>
                        <a:srgbClr val="003366"/>
                      </a:solidFill>
                    </a:ln>
                  </c:spPr>
                  <c:extLst>
                    <c:ext xmlns:c16="http://schemas.microsoft.com/office/drawing/2014/chart" uri="{C3380CC4-5D6E-409C-BE32-E72D297353CC}">
                      <c16:uniqueId val="{0000000E-3212-42BF-9121-37381A4175AE}"/>
                    </c:ext>
                  </c:extLst>
                </c:dPt>
                <c:dPt>
                  <c:idx val="3"/>
                  <c:bubble3D val="0"/>
                  <c:spPr>
                    <a:solidFill>
                      <a:srgbClr val="006A4E"/>
                    </a:solidFill>
                    <a:ln>
                      <a:solidFill>
                        <a:srgbClr val="003366"/>
                      </a:solidFill>
                    </a:ln>
                  </c:spPr>
                  <c:extLst>
                    <c:ext xmlns:c16="http://schemas.microsoft.com/office/drawing/2014/chart" uri="{C3380CC4-5D6E-409C-BE32-E72D297353CC}">
                      <c16:uniqueId val="{00000010-3212-42BF-9121-37381A4175AE}"/>
                    </c:ext>
                  </c:extLst>
                </c:dPt>
                <c:cat>
                  <c:strRef>
                    <c:extLst>
                      <c:ext uri="{02D57815-91ED-43cb-92C2-25804820EDAC}">
                        <c15:formulaRef>
                          <c15:sqref>'Sectoral Distribution'!$B$21:$B$24</c15:sqref>
                        </c15:formulaRef>
                      </c:ext>
                    </c:extLst>
                    <c:strCache>
                      <c:ptCount val="4"/>
                      <c:pt idx="0">
                        <c:v>Manufacturing </c:v>
                      </c:pt>
                      <c:pt idx="1">
                        <c:v>Construction</c:v>
                      </c:pt>
                      <c:pt idx="2">
                        <c:v>Trade</c:v>
                      </c:pt>
                      <c:pt idx="3">
                        <c:v>Services</c:v>
                      </c:pt>
                    </c:strCache>
                  </c:strRef>
                </c:cat>
                <c:val>
                  <c:numRef>
                    <c:extLst>
                      <c:ext uri="{02D57815-91ED-43cb-92C2-25804820EDAC}">
                        <c15:formulaRef>
                          <c15:sqref>'HGE--'!$O$32:$O$35</c15:sqref>
                        </c15:formulaRef>
                      </c:ext>
                    </c:extLst>
                    <c:numCache>
                      <c:formatCode>0.0%</c:formatCode>
                      <c:ptCount val="4"/>
                      <c:pt idx="0">
                        <c:v>0.25665900636922095</c:v>
                      </c:pt>
                      <c:pt idx="1">
                        <c:v>9.1830676462154232E-2</c:v>
                      </c:pt>
                      <c:pt idx="2">
                        <c:v>0.13050642778385846</c:v>
                      </c:pt>
                      <c:pt idx="3">
                        <c:v>0.52100388938476638</c:v>
                      </c:pt>
                    </c:numCache>
                  </c:numRef>
                </c:val>
                <c:extLst>
                  <c:ext xmlns:c16="http://schemas.microsoft.com/office/drawing/2014/chart" uri="{C3380CC4-5D6E-409C-BE32-E72D297353CC}">
                    <c16:uniqueId val="{00000011-3212-42BF-9121-37381A4175AE}"/>
                  </c:ext>
                </c:extLst>
              </c15:ser>
            </c15:filteredPieSeries>
          </c:ext>
        </c:extLst>
      </c:doughnutChart>
      <c:spPr>
        <a:noFill/>
        <a:ln w="25400">
          <a:noFill/>
        </a:ln>
      </c:spPr>
    </c:plotArea>
    <c:legend>
      <c:legendPos val="r"/>
      <c:layout>
        <c:manualLayout>
          <c:xMode val="edge"/>
          <c:yMode val="edge"/>
          <c:x val="0.77863207718079863"/>
          <c:y val="0.34367247693586711"/>
          <c:w val="0.20870301727247131"/>
          <c:h val="0.26320132862311113"/>
        </c:manualLayout>
      </c:layout>
      <c:overlay val="0"/>
      <c:spPr>
        <a:solidFill>
          <a:srgbClr val="FFFFFF"/>
        </a:solidFill>
        <a:ln w="25400">
          <a:noFill/>
        </a:ln>
      </c:spPr>
      <c:txPr>
        <a:bodyPr/>
        <a:lstStyle/>
        <a:p>
          <a:pPr>
            <a:defRPr sz="825" b="0" i="0" u="none" strike="noStrike" baseline="0">
              <a:solidFill>
                <a:srgbClr val="000000"/>
              </a:solidFill>
              <a:latin typeface="Arial" pitchFamily="34" charset="0"/>
              <a:ea typeface="Calibri"/>
              <a:cs typeface="Arial" pitchFamily="34" charset="0"/>
            </a:defRPr>
          </a:pPr>
          <a:endParaRPr lang="en-US"/>
        </a:p>
      </c:txPr>
    </c:legend>
    <c:plotVisOnly val="1"/>
    <c:dispBlanksAs val="zero"/>
    <c:showDLblsOverMax val="0"/>
  </c:chart>
  <c:spPr>
    <a:solidFill>
      <a:srgbClr val="FFFFFF"/>
    </a:solidFill>
    <a:ln w="9525">
      <a:solidFill>
        <a:schemeClr val="bg1">
          <a:lumMod val="50000"/>
        </a:schemeClr>
      </a:solid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oddHeader>&amp;L&amp;"Arial,Standard"&amp;M00-035SME Performance Review 2017&amp;Z&amp;"Arial,Standard"&amp;M00-035Austria&amp;R&amp;I</c:oddHeader>
    </c:headerFooter>
    <c:pageMargins b="1" l="0.75000000000000289" r="0.75000000000000289" t="1" header="0.5" footer="0.5"/>
    <c:pageSetup orientation="portrait"/>
  </c:printSettings>
  <c:userShapes r:id="rId1"/>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de-DE" sz="1000" b="1">
                <a:solidFill>
                  <a:schemeClr val="tx1">
                    <a:lumMod val="85000"/>
                    <a:lumOff val="15000"/>
                  </a:schemeClr>
                </a:solidFill>
                <a:latin typeface="Arial" panose="020B0604020202020204" pitchFamily="34" charset="0"/>
                <a:cs typeface="Arial" panose="020B0604020202020204" pitchFamily="34" charset="0"/>
              </a:rPr>
              <a:t>Number of young high-growth enterprises (gazelles) in 2018</a:t>
            </a:r>
          </a:p>
        </c:rich>
      </c:tx>
      <c:layout>
        <c:manualLayout>
          <c:xMode val="edge"/>
          <c:yMode val="edge"/>
          <c:x val="0.12673370943859147"/>
          <c:y val="2.1035057324671969E-2"/>
        </c:manualLayout>
      </c:layout>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ser>
          <c:idx val="0"/>
          <c:order val="0"/>
          <c:tx>
            <c:strRef>
              <c:f>'Sectoral Distribution'!$C$5</c:f>
              <c:strCache>
                <c:ptCount val="1"/>
                <c:pt idx="0">
                  <c:v>Portugal</c:v>
                </c:pt>
              </c:strCache>
            </c:strRef>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Translate!$M$6:$M$18</c:f>
              <c:strCache>
                <c:ptCount val="13"/>
                <c:pt idx="0">
                  <c:v>TOTAL</c:v>
                </c:pt>
                <c:pt idx="1">
                  <c:v>B</c:v>
                </c:pt>
                <c:pt idx="2">
                  <c:v>C</c:v>
                </c:pt>
                <c:pt idx="3">
                  <c:v>D</c:v>
                </c:pt>
                <c:pt idx="4">
                  <c:v>E</c:v>
                </c:pt>
                <c:pt idx="5">
                  <c:v>F</c:v>
                </c:pt>
                <c:pt idx="6">
                  <c:v>G</c:v>
                </c:pt>
                <c:pt idx="7">
                  <c:v>H</c:v>
                </c:pt>
                <c:pt idx="8">
                  <c:v>I</c:v>
                </c:pt>
                <c:pt idx="9">
                  <c:v>J</c:v>
                </c:pt>
                <c:pt idx="10">
                  <c:v>L</c:v>
                </c:pt>
                <c:pt idx="11">
                  <c:v>M</c:v>
                </c:pt>
                <c:pt idx="12">
                  <c:v>N</c:v>
                </c:pt>
              </c:strCache>
            </c:strRef>
          </c:cat>
          <c:val>
            <c:numRef>
              <c:f>'HGE--'!$AT$12:$AT$24</c:f>
              <c:numCache>
                <c:formatCode>General</c:formatCode>
                <c:ptCount val="13"/>
                <c:pt idx="0">
                  <c:v>-1E+18</c:v>
                </c:pt>
                <c:pt idx="1">
                  <c:v>-1E+18</c:v>
                </c:pt>
                <c:pt idx="2">
                  <c:v>-1E+18</c:v>
                </c:pt>
                <c:pt idx="3">
                  <c:v>-1E+18</c:v>
                </c:pt>
                <c:pt idx="4">
                  <c:v>-1E+18</c:v>
                </c:pt>
                <c:pt idx="5">
                  <c:v>-1E+18</c:v>
                </c:pt>
                <c:pt idx="6">
                  <c:v>-1E+18</c:v>
                </c:pt>
                <c:pt idx="7">
                  <c:v>-1E+18</c:v>
                </c:pt>
                <c:pt idx="8">
                  <c:v>-1E+18</c:v>
                </c:pt>
                <c:pt idx="9">
                  <c:v>-1E+18</c:v>
                </c:pt>
                <c:pt idx="10">
                  <c:v>-1E+18</c:v>
                </c:pt>
                <c:pt idx="11">
                  <c:v>-1E+18</c:v>
                </c:pt>
                <c:pt idx="12">
                  <c:v>-1E+18</c:v>
                </c:pt>
              </c:numCache>
            </c:numRef>
          </c:val>
          <c:extLst>
            <c:ext xmlns:c16="http://schemas.microsoft.com/office/drawing/2014/chart" uri="{C3380CC4-5D6E-409C-BE32-E72D297353CC}">
              <c16:uniqueId val="{00000000-3639-4ABC-B306-0FC7CC0CFF96}"/>
            </c:ext>
          </c:extLst>
        </c:ser>
        <c:dLbls>
          <c:dLblPos val="outEnd"/>
          <c:showLegendKey val="0"/>
          <c:showVal val="1"/>
          <c:showCatName val="0"/>
          <c:showSerName val="0"/>
          <c:showPercent val="0"/>
          <c:showBubbleSize val="0"/>
        </c:dLbls>
        <c:gapWidth val="219"/>
        <c:overlap val="-27"/>
        <c:axId val="1421978592"/>
        <c:axId val="1421964448"/>
      </c:barChart>
      <c:catAx>
        <c:axId val="1421978592"/>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de-DE">
                    <a:solidFill>
                      <a:schemeClr val="tx1"/>
                    </a:solidFill>
                  </a:rPr>
                  <a:t>Section</a:t>
                </a:r>
              </a:p>
            </c:rich>
          </c:tx>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21964448"/>
        <c:crosses val="autoZero"/>
        <c:auto val="1"/>
        <c:lblAlgn val="ctr"/>
        <c:lblOffset val="100"/>
        <c:noMultiLvlLbl val="0"/>
      </c:catAx>
      <c:valAx>
        <c:axId val="1421964448"/>
        <c:scaling>
          <c:orientation val="minMax"/>
          <c:max val="10"/>
          <c:min val="0"/>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solidFill>
                    <a:latin typeface="+mn-lt"/>
                    <a:ea typeface="+mn-ea"/>
                    <a:cs typeface="+mn-cs"/>
                  </a:defRPr>
                </a:pPr>
                <a:r>
                  <a:rPr lang="de-DE">
                    <a:solidFill>
                      <a:schemeClr val="tx1"/>
                    </a:solidFill>
                  </a:rPr>
                  <a:t>Number</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solidFill>
                  <a:latin typeface="+mn-lt"/>
                  <a:ea typeface="+mn-ea"/>
                  <a:cs typeface="+mn-cs"/>
                </a:defRPr>
              </a:pPr>
              <a:endParaRPr lang="en-US"/>
            </a:p>
          </c:txPr>
        </c:title>
        <c:numFmt formatCode="General"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421978592"/>
        <c:crosses val="autoZero"/>
        <c:crossBetween val="between"/>
        <c:majorUnit val="2"/>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solidFill>
        <a:schemeClr val="bg1">
          <a:lumMod val="50000"/>
        </a:schemeClr>
      </a:solidFill>
      <a:round/>
    </a:ln>
    <a:effectLst/>
  </c:spPr>
  <c:txPr>
    <a:bodyPr/>
    <a:lstStyle/>
    <a:p>
      <a:pPr>
        <a:defRPr/>
      </a:pPr>
      <a:endParaRPr lang="en-US"/>
    </a:p>
  </c:txPr>
  <c:printSettings>
    <c:headerFooter/>
    <c:pageMargins b="0.78740157499999996" l="0.7" r="0.7" t="0.78740157499999996" header="0.3" footer="0.3"/>
    <c:pageSetup/>
  </c:printSettings>
  <c:userShapes r:id="rId3"/>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lgn="ctr">
              <a:defRPr sz="1425" b="1" i="0" u="none" strike="noStrike" baseline="0">
                <a:solidFill>
                  <a:srgbClr val="000000"/>
                </a:solidFill>
                <a:latin typeface="Arial" pitchFamily="34" charset="0"/>
                <a:ea typeface="Calibri"/>
                <a:cs typeface="Arial" pitchFamily="34" charset="0"/>
              </a:defRPr>
            </a:pPr>
            <a:r>
              <a:rPr lang="en-US" sz="1200"/>
              <a:t>Distribution of high-growth enterprises across sectors</a:t>
            </a:r>
            <a:r>
              <a:rPr lang="en-US" sz="1200" baseline="0"/>
              <a:t> </a:t>
            </a:r>
            <a:r>
              <a:rPr lang="en-US" sz="1200"/>
              <a:t>in 2018</a:t>
            </a:r>
          </a:p>
        </c:rich>
      </c:tx>
      <c:layout>
        <c:manualLayout>
          <c:xMode val="edge"/>
          <c:yMode val="edge"/>
          <c:x val="9.4706071054079591E-2"/>
          <c:y val="2.1020214997297861E-2"/>
        </c:manualLayout>
      </c:layout>
      <c:overlay val="1"/>
      <c:spPr>
        <a:noFill/>
        <a:ln w="25400">
          <a:noFill/>
        </a:ln>
      </c:spPr>
    </c:title>
    <c:autoTitleDeleted val="0"/>
    <c:plotArea>
      <c:layout>
        <c:manualLayout>
          <c:layoutTarget val="inner"/>
          <c:xMode val="edge"/>
          <c:yMode val="edge"/>
          <c:x val="0.10823084786970963"/>
          <c:y val="0.1773779163413578"/>
          <c:w val="0.59623491868270151"/>
          <c:h val="0.73264781491002984"/>
        </c:manualLayout>
      </c:layout>
      <c:doughnutChart>
        <c:varyColors val="1"/>
        <c:ser>
          <c:idx val="0"/>
          <c:order val="0"/>
          <c:tx>
            <c:strRef>
              <c:f>Translate!$A$6</c:f>
              <c:strCache>
                <c:ptCount val="1"/>
                <c:pt idx="0">
                  <c:v>PT</c:v>
                </c:pt>
              </c:strCache>
            </c:strRef>
          </c:tx>
          <c:spPr>
            <a:ln>
              <a:solidFill>
                <a:srgbClr val="003366"/>
              </a:solidFill>
            </a:ln>
          </c:spPr>
          <c:dPt>
            <c:idx val="0"/>
            <c:bubble3D val="0"/>
            <c:spPr>
              <a:solidFill>
                <a:srgbClr val="AE0055"/>
              </a:solidFill>
              <a:ln>
                <a:solidFill>
                  <a:srgbClr val="003366"/>
                </a:solidFill>
              </a:ln>
            </c:spPr>
            <c:extLst>
              <c:ext xmlns:c16="http://schemas.microsoft.com/office/drawing/2014/chart" uri="{C3380CC4-5D6E-409C-BE32-E72D297353CC}">
                <c16:uniqueId val="{00000001-16D8-4701-87DF-6065E6F1726D}"/>
              </c:ext>
            </c:extLst>
          </c:dPt>
          <c:dPt>
            <c:idx val="1"/>
            <c:bubble3D val="0"/>
            <c:spPr>
              <a:solidFill>
                <a:srgbClr val="324682"/>
              </a:solidFill>
              <a:ln>
                <a:solidFill>
                  <a:srgbClr val="003366"/>
                </a:solidFill>
              </a:ln>
            </c:spPr>
            <c:extLst>
              <c:ext xmlns:c16="http://schemas.microsoft.com/office/drawing/2014/chart" uri="{C3380CC4-5D6E-409C-BE32-E72D297353CC}">
                <c16:uniqueId val="{00000003-16D8-4701-87DF-6065E6F1726D}"/>
              </c:ext>
            </c:extLst>
          </c:dPt>
          <c:dPt>
            <c:idx val="2"/>
            <c:bubble3D val="0"/>
            <c:spPr>
              <a:solidFill>
                <a:prstClr val="white">
                  <a:lumMod val="65000"/>
                </a:prstClr>
              </a:solidFill>
              <a:ln>
                <a:solidFill>
                  <a:srgbClr val="003366"/>
                </a:solidFill>
              </a:ln>
            </c:spPr>
            <c:extLst>
              <c:ext xmlns:c16="http://schemas.microsoft.com/office/drawing/2014/chart" uri="{C3380CC4-5D6E-409C-BE32-E72D297353CC}">
                <c16:uniqueId val="{00000005-16D8-4701-87DF-6065E6F1726D}"/>
              </c:ext>
            </c:extLst>
          </c:dPt>
          <c:dPt>
            <c:idx val="3"/>
            <c:bubble3D val="0"/>
            <c:spPr>
              <a:solidFill>
                <a:srgbClr val="006A4E"/>
              </a:solidFill>
              <a:ln>
                <a:solidFill>
                  <a:srgbClr val="003366"/>
                </a:solidFill>
              </a:ln>
            </c:spPr>
            <c:extLst>
              <c:ext xmlns:c16="http://schemas.microsoft.com/office/drawing/2014/chart" uri="{C3380CC4-5D6E-409C-BE32-E72D297353CC}">
                <c16:uniqueId val="{00000007-16D8-4701-87DF-6065E6F1726D}"/>
              </c:ext>
            </c:extLst>
          </c:dPt>
          <c:dLbls>
            <c:dLbl>
              <c:idx val="3"/>
              <c:layout>
                <c:manualLayout>
                  <c:x val="4.8293245287611506E-3"/>
                  <c:y val="3.8624026194190759E-2"/>
                </c:manualLayout>
              </c:layout>
              <c:showLegendKey val="0"/>
              <c:showVal val="1"/>
              <c:showCatName val="0"/>
              <c:showSerName val="1"/>
              <c:showPercent val="0"/>
              <c:showBubbleSize val="0"/>
              <c:separator>; </c:separator>
              <c:extLst>
                <c:ext xmlns:c15="http://schemas.microsoft.com/office/drawing/2012/chart" uri="{CE6537A1-D6FC-4f65-9D91-7224C49458BB}"/>
                <c:ext xmlns:c16="http://schemas.microsoft.com/office/drawing/2014/chart" uri="{C3380CC4-5D6E-409C-BE32-E72D297353CC}">
                  <c16:uniqueId val="{00000007-16D8-4701-87DF-6065E6F1726D}"/>
                </c:ext>
              </c:extLst>
            </c:dLbl>
            <c:numFmt formatCode="0.0%" sourceLinked="0"/>
            <c:spPr>
              <a:noFill/>
              <a:ln w="25400">
                <a:noFill/>
              </a:ln>
            </c:spPr>
            <c:txPr>
              <a:bodyPr wrap="square" lIns="38100" tIns="19050" rIns="38100" bIns="19050" anchor="ctr">
                <a:spAutoFit/>
              </a:bodyPr>
              <a:lstStyle/>
              <a:p>
                <a:pPr>
                  <a:defRPr sz="900" b="1" i="0" u="none" strike="noStrike" baseline="0">
                    <a:solidFill>
                      <a:srgbClr val="000000"/>
                    </a:solidFill>
                    <a:latin typeface="Arial"/>
                    <a:ea typeface="Arial"/>
                    <a:cs typeface="Arial"/>
                  </a:defRPr>
                </a:pPr>
                <a:endParaRPr lang="en-US"/>
              </a:p>
            </c:txPr>
            <c:showLegendKey val="0"/>
            <c:showVal val="1"/>
            <c:showCatName val="0"/>
            <c:showSerName val="1"/>
            <c:showPercent val="0"/>
            <c:showBubbleSize val="0"/>
            <c:separator>; </c:separator>
            <c:showLeaderLines val="0"/>
            <c:extLst>
              <c:ext xmlns:c15="http://schemas.microsoft.com/office/drawing/2012/chart" uri="{CE6537A1-D6FC-4f65-9D91-7224C49458BB}"/>
            </c:extLst>
          </c:dLbls>
          <c:cat>
            <c:strRef>
              <c:f>'Sectoral Distribution'!$B$21:$B$24</c:f>
              <c:strCache>
                <c:ptCount val="4"/>
                <c:pt idx="0">
                  <c:v>Manufacturing </c:v>
                </c:pt>
                <c:pt idx="1">
                  <c:v>Construction</c:v>
                </c:pt>
                <c:pt idx="2">
                  <c:v>Trade</c:v>
                </c:pt>
                <c:pt idx="3">
                  <c:v>Services</c:v>
                </c:pt>
              </c:strCache>
            </c:strRef>
          </c:cat>
          <c:val>
            <c:numRef>
              <c:f>'HGE--'!$J$32:$J$35</c:f>
              <c:numCache>
                <c:formatCode>0.0%</c:formatCode>
                <c:ptCount val="4"/>
                <c:pt idx="0">
                  <c:v>0.28605962933118451</c:v>
                </c:pt>
                <c:pt idx="1">
                  <c:v>0.14423851732473811</c:v>
                </c:pt>
                <c:pt idx="2">
                  <c:v>0.21063658340048347</c:v>
                </c:pt>
                <c:pt idx="3">
                  <c:v>0.35906526994359389</c:v>
                </c:pt>
              </c:numCache>
            </c:numRef>
          </c:val>
          <c:extLst>
            <c:ext xmlns:c16="http://schemas.microsoft.com/office/drawing/2014/chart" uri="{C3380CC4-5D6E-409C-BE32-E72D297353CC}">
              <c16:uniqueId val="{00000008-16D8-4701-87DF-6065E6F1726D}"/>
            </c:ext>
          </c:extLst>
        </c:ser>
        <c:dLbls>
          <c:showLegendKey val="0"/>
          <c:showVal val="0"/>
          <c:showCatName val="0"/>
          <c:showSerName val="0"/>
          <c:showPercent val="0"/>
          <c:showBubbleSize val="0"/>
          <c:showLeaderLines val="0"/>
        </c:dLbls>
        <c:firstSliceAng val="0"/>
        <c:holeSize val="50"/>
      </c:doughnutChart>
      <c:spPr>
        <a:noFill/>
        <a:ln w="25400">
          <a:noFill/>
        </a:ln>
      </c:spPr>
    </c:plotArea>
    <c:legend>
      <c:legendPos val="r"/>
      <c:layout>
        <c:manualLayout>
          <c:xMode val="edge"/>
          <c:yMode val="edge"/>
          <c:x val="0.77863207718079863"/>
          <c:y val="0.34367247693586711"/>
          <c:w val="0.20870301727247131"/>
          <c:h val="0.26320132862311113"/>
        </c:manualLayout>
      </c:layout>
      <c:overlay val="0"/>
      <c:spPr>
        <a:solidFill>
          <a:srgbClr val="FFFFFF"/>
        </a:solidFill>
        <a:ln w="25400">
          <a:noFill/>
        </a:ln>
      </c:spPr>
      <c:txPr>
        <a:bodyPr/>
        <a:lstStyle/>
        <a:p>
          <a:pPr>
            <a:defRPr sz="825" b="0" i="0" u="none" strike="noStrike" baseline="0">
              <a:solidFill>
                <a:srgbClr val="000000"/>
              </a:solidFill>
              <a:latin typeface="Arial" pitchFamily="34" charset="0"/>
              <a:ea typeface="Calibri"/>
              <a:cs typeface="Arial" pitchFamily="34" charset="0"/>
            </a:defRPr>
          </a:pPr>
          <a:endParaRPr lang="en-US"/>
        </a:p>
      </c:txPr>
    </c:legend>
    <c:plotVisOnly val="1"/>
    <c:dispBlanksAs val="zero"/>
    <c:showDLblsOverMax val="0"/>
  </c:chart>
  <c:spPr>
    <a:solidFill>
      <a:srgbClr val="FFFFFF"/>
    </a:solidFill>
    <a:ln w="9525">
      <a:solidFill>
        <a:schemeClr val="bg1">
          <a:lumMod val="50000"/>
        </a:schemeClr>
      </a:solid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oddHeader>&amp;L&amp;"Arial,Standard"&amp;M00-035SME Performance Review 2017&amp;Z&amp;"Arial,Standard"&amp;M00-035Austria&amp;R&amp;I</c:oddHeader>
    </c:headerFooter>
    <c:pageMargins b="1" l="0.75000000000000289" r="0.75000000000000289" t="1" header="0.5" footer="0.5"/>
    <c:pageSetup orientation="portrait"/>
  </c:printSettings>
  <c:userShapes r:id="rId1"/>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8" Type="http://schemas.openxmlformats.org/officeDocument/2006/relationships/chart" Target="../charts/chart8.xml"/><Relationship Id="rId3" Type="http://schemas.openxmlformats.org/officeDocument/2006/relationships/chart" Target="../charts/chart3.xml"/><Relationship Id="rId7" Type="http://schemas.openxmlformats.org/officeDocument/2006/relationships/chart" Target="../charts/chart7.xml"/><Relationship Id="rId2" Type="http://schemas.openxmlformats.org/officeDocument/2006/relationships/chart" Target="../charts/chart2.xml"/><Relationship Id="rId1" Type="http://schemas.openxmlformats.org/officeDocument/2006/relationships/chart" Target="../charts/chart1.xml"/><Relationship Id="rId6" Type="http://schemas.openxmlformats.org/officeDocument/2006/relationships/chart" Target="../charts/chart6.xml"/><Relationship Id="rId5" Type="http://schemas.openxmlformats.org/officeDocument/2006/relationships/chart" Target="../charts/chart5.xml"/><Relationship Id="rId4" Type="http://schemas.openxmlformats.org/officeDocument/2006/relationships/chart" Target="../charts/chart4.xml"/><Relationship Id="rId9" Type="http://schemas.openxmlformats.org/officeDocument/2006/relationships/chart" Target="../charts/chart9.xml"/></Relationships>
</file>

<file path=xl/drawings/_rels/drawing10.xml.rels><?xml version="1.0" encoding="UTF-8" standalone="yes"?>
<Relationships xmlns="http://schemas.openxmlformats.org/package/2006/relationships"><Relationship Id="rId3" Type="http://schemas.openxmlformats.org/officeDocument/2006/relationships/chart" Target="../charts/chart12.xml"/><Relationship Id="rId2" Type="http://schemas.openxmlformats.org/officeDocument/2006/relationships/chart" Target="../charts/chart11.xml"/><Relationship Id="rId1" Type="http://schemas.openxmlformats.org/officeDocument/2006/relationships/chart" Target="../charts/chart10.xml"/></Relationships>
</file>

<file path=xl/drawings/_rels/drawing14.xml.rels><?xml version="1.0" encoding="UTF-8" standalone="yes"?>
<Relationships xmlns="http://schemas.openxmlformats.org/package/2006/relationships"><Relationship Id="rId3" Type="http://schemas.openxmlformats.org/officeDocument/2006/relationships/chart" Target="../charts/chart15.xml"/><Relationship Id="rId2" Type="http://schemas.openxmlformats.org/officeDocument/2006/relationships/chart" Target="../charts/chart14.xml"/><Relationship Id="rId1" Type="http://schemas.openxmlformats.org/officeDocument/2006/relationships/chart" Target="../charts/chart13.xml"/></Relationships>
</file>

<file path=xl/drawings/_rels/drawing18.xml.rels><?xml version="1.0" encoding="UTF-8" standalone="yes"?>
<Relationships xmlns="http://schemas.openxmlformats.org/package/2006/relationships"><Relationship Id="rId3" Type="http://schemas.openxmlformats.org/officeDocument/2006/relationships/chart" Target="../charts/chart18.xml"/><Relationship Id="rId2" Type="http://schemas.openxmlformats.org/officeDocument/2006/relationships/chart" Target="../charts/chart17.xml"/><Relationship Id="rId1" Type="http://schemas.openxmlformats.org/officeDocument/2006/relationships/chart" Target="../charts/chart16.xml"/><Relationship Id="rId6" Type="http://schemas.openxmlformats.org/officeDocument/2006/relationships/chart" Target="../charts/chart21.xml"/><Relationship Id="rId5" Type="http://schemas.openxmlformats.org/officeDocument/2006/relationships/chart" Target="../charts/chart20.xml"/><Relationship Id="rId4" Type="http://schemas.openxmlformats.org/officeDocument/2006/relationships/chart" Target="../charts/chart19.xml"/></Relationships>
</file>

<file path=xl/drawings/_rels/drawing25.x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1.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3.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4.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5.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6.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7.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8.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9.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10.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11.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12.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13.v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absolute">
    <xdr:from>
      <xdr:col>1</xdr:col>
      <xdr:colOff>194947</xdr:colOff>
      <xdr:row>3</xdr:row>
      <xdr:rowOff>88299</xdr:rowOff>
    </xdr:from>
    <xdr:to>
      <xdr:col>7</xdr:col>
      <xdr:colOff>191312</xdr:colOff>
      <xdr:row>19</xdr:row>
      <xdr:rowOff>91468</xdr:rowOff>
    </xdr:to>
    <xdr:graphicFrame macro="">
      <xdr:nvGraphicFramePr>
        <xdr:cNvPr id="2" name="Chart 16">
          <a:extLst>
            <a:ext uri="{FF2B5EF4-FFF2-40B4-BE49-F238E27FC236}">
              <a16:creationId xmlns:a16="http://schemas.microsoft.com/office/drawing/2014/main" id="{00000000-0008-0000-02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absolute">
    <xdr:from>
      <xdr:col>1</xdr:col>
      <xdr:colOff>191024</xdr:colOff>
      <xdr:row>41</xdr:row>
      <xdr:rowOff>30392</xdr:rowOff>
    </xdr:from>
    <xdr:to>
      <xdr:col>7</xdr:col>
      <xdr:colOff>179458</xdr:colOff>
      <xdr:row>59</xdr:row>
      <xdr:rowOff>66767</xdr:rowOff>
    </xdr:to>
    <xdr:graphicFrame macro="">
      <xdr:nvGraphicFramePr>
        <xdr:cNvPr id="3" name="Chart 16">
          <a:extLst>
            <a:ext uri="{FF2B5EF4-FFF2-40B4-BE49-F238E27FC236}">
              <a16:creationId xmlns:a16="http://schemas.microsoft.com/office/drawing/2014/main" id="{00000000-0008-0000-02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editAs="absolute">
    <xdr:from>
      <xdr:col>8</xdr:col>
      <xdr:colOff>96962</xdr:colOff>
      <xdr:row>3</xdr:row>
      <xdr:rowOff>95042</xdr:rowOff>
    </xdr:from>
    <xdr:to>
      <xdr:col>14</xdr:col>
      <xdr:colOff>86711</xdr:colOff>
      <xdr:row>19</xdr:row>
      <xdr:rowOff>98211</xdr:rowOff>
    </xdr:to>
    <xdr:graphicFrame macro="">
      <xdr:nvGraphicFramePr>
        <xdr:cNvPr id="4" name="Chart 16">
          <a:extLst>
            <a:ext uri="{FF2B5EF4-FFF2-40B4-BE49-F238E27FC236}">
              <a16:creationId xmlns:a16="http://schemas.microsoft.com/office/drawing/2014/main" id="{00000000-0008-0000-02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editAs="absolute">
    <xdr:from>
      <xdr:col>14</xdr:col>
      <xdr:colOff>198703</xdr:colOff>
      <xdr:row>3</xdr:row>
      <xdr:rowOff>105595</xdr:rowOff>
    </xdr:from>
    <xdr:to>
      <xdr:col>20</xdr:col>
      <xdr:colOff>583448</xdr:colOff>
      <xdr:row>19</xdr:row>
      <xdr:rowOff>108764</xdr:rowOff>
    </xdr:to>
    <xdr:graphicFrame macro="">
      <xdr:nvGraphicFramePr>
        <xdr:cNvPr id="5" name="Chart 16">
          <a:extLst>
            <a:ext uri="{FF2B5EF4-FFF2-40B4-BE49-F238E27FC236}">
              <a16:creationId xmlns:a16="http://schemas.microsoft.com/office/drawing/2014/main" id="{00000000-0008-0000-02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editAs="absolute">
    <xdr:from>
      <xdr:col>1</xdr:col>
      <xdr:colOff>201308</xdr:colOff>
      <xdr:row>20</xdr:row>
      <xdr:rowOff>92384</xdr:rowOff>
    </xdr:from>
    <xdr:to>
      <xdr:col>7</xdr:col>
      <xdr:colOff>190071</xdr:colOff>
      <xdr:row>40</xdr:row>
      <xdr:rowOff>35493</xdr:rowOff>
    </xdr:to>
    <xdr:graphicFrame macro="">
      <xdr:nvGraphicFramePr>
        <xdr:cNvPr id="6" name="Chart 16">
          <a:extLst>
            <a:ext uri="{FF2B5EF4-FFF2-40B4-BE49-F238E27FC236}">
              <a16:creationId xmlns:a16="http://schemas.microsoft.com/office/drawing/2014/main" id="{00000000-0008-0000-02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editAs="absolute">
    <xdr:from>
      <xdr:col>8</xdr:col>
      <xdr:colOff>91544</xdr:colOff>
      <xdr:row>20</xdr:row>
      <xdr:rowOff>105537</xdr:rowOff>
    </xdr:from>
    <xdr:to>
      <xdr:col>14</xdr:col>
      <xdr:colOff>85764</xdr:colOff>
      <xdr:row>40</xdr:row>
      <xdr:rowOff>47507</xdr:rowOff>
    </xdr:to>
    <xdr:graphicFrame macro="">
      <xdr:nvGraphicFramePr>
        <xdr:cNvPr id="7" name="Chart 16">
          <a:extLst>
            <a:ext uri="{FF2B5EF4-FFF2-40B4-BE49-F238E27FC236}">
              <a16:creationId xmlns:a16="http://schemas.microsoft.com/office/drawing/2014/main" id="{00000000-0008-0000-0200-00000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editAs="absolute">
    <xdr:from>
      <xdr:col>14</xdr:col>
      <xdr:colOff>208854</xdr:colOff>
      <xdr:row>20</xdr:row>
      <xdr:rowOff>105088</xdr:rowOff>
    </xdr:from>
    <xdr:to>
      <xdr:col>20</xdr:col>
      <xdr:colOff>595642</xdr:colOff>
      <xdr:row>40</xdr:row>
      <xdr:rowOff>47058</xdr:rowOff>
    </xdr:to>
    <xdr:graphicFrame macro="">
      <xdr:nvGraphicFramePr>
        <xdr:cNvPr id="8" name="Chart 16">
          <a:extLst>
            <a:ext uri="{FF2B5EF4-FFF2-40B4-BE49-F238E27FC236}">
              <a16:creationId xmlns:a16="http://schemas.microsoft.com/office/drawing/2014/main" id="{00000000-0008-0000-0200-000008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editAs="absolute">
    <xdr:from>
      <xdr:col>8</xdr:col>
      <xdr:colOff>94385</xdr:colOff>
      <xdr:row>41</xdr:row>
      <xdr:rowOff>41954</xdr:rowOff>
    </xdr:from>
    <xdr:to>
      <xdr:col>14</xdr:col>
      <xdr:colOff>87185</xdr:colOff>
      <xdr:row>59</xdr:row>
      <xdr:rowOff>78329</xdr:rowOff>
    </xdr:to>
    <xdr:graphicFrame macro="">
      <xdr:nvGraphicFramePr>
        <xdr:cNvPr id="9" name="Chart 16">
          <a:extLst>
            <a:ext uri="{FF2B5EF4-FFF2-40B4-BE49-F238E27FC236}">
              <a16:creationId xmlns:a16="http://schemas.microsoft.com/office/drawing/2014/main" id="{00000000-0008-0000-0200-000009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editAs="absolute">
    <xdr:from>
      <xdr:col>14</xdr:col>
      <xdr:colOff>190637</xdr:colOff>
      <xdr:row>41</xdr:row>
      <xdr:rowOff>69676</xdr:rowOff>
    </xdr:from>
    <xdr:to>
      <xdr:col>20</xdr:col>
      <xdr:colOff>575382</xdr:colOff>
      <xdr:row>59</xdr:row>
      <xdr:rowOff>106051</xdr:rowOff>
    </xdr:to>
    <xdr:graphicFrame macro="">
      <xdr:nvGraphicFramePr>
        <xdr:cNvPr id="10" name="Chart 16">
          <a:extLst>
            <a:ext uri="{FF2B5EF4-FFF2-40B4-BE49-F238E27FC236}">
              <a16:creationId xmlns:a16="http://schemas.microsoft.com/office/drawing/2014/main" id="{00000000-0008-0000-0200-00000A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1</xdr:col>
      <xdr:colOff>261258</xdr:colOff>
      <xdr:row>5</xdr:row>
      <xdr:rowOff>108858</xdr:rowOff>
    </xdr:from>
    <xdr:to>
      <xdr:col>7</xdr:col>
      <xdr:colOff>122215</xdr:colOff>
      <xdr:row>7</xdr:row>
      <xdr:rowOff>64794</xdr:rowOff>
    </xdr:to>
    <xdr:sp macro="" textlink="">
      <xdr:nvSpPr>
        <xdr:cNvPr id="11" name="TextBox 1">
          <a:extLst>
            <a:ext uri="{FF2B5EF4-FFF2-40B4-BE49-F238E27FC236}">
              <a16:creationId xmlns:a16="http://schemas.microsoft.com/office/drawing/2014/main" id="{9F56A967-DE1A-4B14-8018-D5C46C3E7240}"/>
            </a:ext>
          </a:extLst>
        </xdr:cNvPr>
        <xdr:cNvSpPr txBox="1"/>
      </xdr:nvSpPr>
      <xdr:spPr>
        <a:xfrm>
          <a:off x="892629" y="881744"/>
          <a:ext cx="3649186" cy="238964"/>
        </a:xfrm>
        <a:prstGeom prst="rect">
          <a:avLst/>
        </a:prstGeom>
      </xdr:spPr>
      <xdr:txBody>
        <a:bodyPr wrap="square" rtlCol="0"/>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ctr"/>
          <a:r>
            <a:rPr lang="en-GB" sz="800">
              <a:latin typeface="Arial" pitchFamily="34" charset="0"/>
              <a:cs typeface="Arial" pitchFamily="34" charset="0"/>
            </a:rPr>
            <a:t>(Index:</a:t>
          </a:r>
          <a:r>
            <a:rPr lang="en-GB" sz="800" baseline="0">
              <a:latin typeface="Arial" pitchFamily="34" charset="0"/>
              <a:cs typeface="Arial" pitchFamily="34" charset="0"/>
            </a:rPr>
            <a:t> 2008=100, estimates as from 2020 onwards)</a:t>
          </a:r>
          <a:endParaRPr lang="en-GB" sz="800">
            <a:latin typeface="Arial" pitchFamily="34" charset="0"/>
            <a:cs typeface="Arial" pitchFamily="34" charset="0"/>
          </a:endParaRPr>
        </a:p>
      </xdr:txBody>
    </xdr:sp>
    <xdr:clientData/>
  </xdr:twoCellAnchor>
</xdr:wsDr>
</file>

<file path=xl/drawings/drawing2.xml><?xml version="1.0" encoding="utf-8"?>
<c:userShapes xmlns:c="http://schemas.openxmlformats.org/drawingml/2006/chart">
  <cdr:relSizeAnchor xmlns:cdr="http://schemas.openxmlformats.org/drawingml/2006/chartDrawing">
    <cdr:from>
      <cdr:x>0.15824</cdr:x>
      <cdr:y>0.08408</cdr:y>
    </cdr:from>
    <cdr:to>
      <cdr:x>0.82126</cdr:x>
      <cdr:y>0.14197</cdr:y>
    </cdr:to>
    <cdr:sp macro="" textlink="Translate!$A$5">
      <cdr:nvSpPr>
        <cdr:cNvPr id="2" name="TextBox 1"/>
        <cdr:cNvSpPr txBox="1"/>
      </cdr:nvSpPr>
      <cdr:spPr>
        <a:xfrm xmlns:a="http://schemas.openxmlformats.org/drawingml/2006/main">
          <a:off x="873551" y="303233"/>
          <a:ext cx="3660147" cy="208779"/>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800" b="0" i="0" u="none" strike="noStrike">
              <a:solidFill>
                <a:srgbClr val="000000"/>
              </a:solidFill>
              <a:latin typeface="Arial" pitchFamily="34" charset="0"/>
              <a:cs typeface="Arial" pitchFamily="34" charset="0"/>
            </a:rPr>
            <a:t>(Index: 2008=100, estimates as from 2021 onwards)</a:t>
          </a:r>
          <a:endParaRPr lang="en-GB" sz="500">
            <a:latin typeface="Arial" pitchFamily="34" charset="0"/>
            <a:cs typeface="Arial" pitchFamily="34" charset="0"/>
          </a:endParaRPr>
        </a:p>
      </cdr:txBody>
    </cdr:sp>
  </cdr:relSizeAnchor>
</c:userShapes>
</file>

<file path=xl/drawings/drawing3.xml><?xml version="1.0" encoding="utf-8"?>
<c:userShapes xmlns:c="http://schemas.openxmlformats.org/drawingml/2006/chart">
  <cdr:relSizeAnchor xmlns:cdr="http://schemas.openxmlformats.org/drawingml/2006/chartDrawing">
    <cdr:from>
      <cdr:x>0.03409</cdr:x>
      <cdr:y>0.10317</cdr:y>
    </cdr:from>
    <cdr:to>
      <cdr:x>1</cdr:x>
      <cdr:y>0.18849</cdr:y>
    </cdr:to>
    <cdr:sp macro="" textlink="Translate!$A$5">
      <cdr:nvSpPr>
        <cdr:cNvPr id="2" name="TextBox 1"/>
        <cdr:cNvSpPr txBox="1"/>
      </cdr:nvSpPr>
      <cdr:spPr>
        <a:xfrm xmlns:a="http://schemas.openxmlformats.org/drawingml/2006/main">
          <a:off x="128791" y="288958"/>
          <a:ext cx="3649186" cy="23896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GB" sz="800">
              <a:latin typeface="Arial" pitchFamily="34" charset="0"/>
              <a:cs typeface="Arial" pitchFamily="34" charset="0"/>
            </a:rPr>
            <a:t>(Index:</a:t>
          </a:r>
          <a:r>
            <a:rPr lang="en-GB" sz="800" baseline="0">
              <a:latin typeface="Arial" pitchFamily="34" charset="0"/>
              <a:cs typeface="Arial" pitchFamily="34" charset="0"/>
            </a:rPr>
            <a:t> 2008=100, estimates as from 2020 onwards)</a:t>
          </a:r>
          <a:endParaRPr lang="en-GB" sz="800">
            <a:latin typeface="Arial" pitchFamily="34" charset="0"/>
            <a:cs typeface="Arial" pitchFamily="34" charset="0"/>
          </a:endParaRPr>
        </a:p>
      </cdr:txBody>
    </cdr:sp>
  </cdr:relSizeAnchor>
</c:userShapes>
</file>

<file path=xl/drawings/drawing4.xml><?xml version="1.0" encoding="utf-8"?>
<c:userShapes xmlns:c="http://schemas.openxmlformats.org/drawingml/2006/chart">
  <cdr:relSizeAnchor xmlns:cdr="http://schemas.openxmlformats.org/drawingml/2006/chartDrawing">
    <cdr:from>
      <cdr:x>0.00645</cdr:x>
      <cdr:y>0.08271</cdr:y>
    </cdr:from>
    <cdr:to>
      <cdr:x>0.97236</cdr:x>
      <cdr:y>0.16803</cdr:y>
    </cdr:to>
    <cdr:sp macro="" textlink="Translate!$A$5">
      <cdr:nvSpPr>
        <cdr:cNvPr id="2" name="TextBox 1"/>
        <cdr:cNvSpPr txBox="1"/>
      </cdr:nvSpPr>
      <cdr:spPr>
        <a:xfrm xmlns:a="http://schemas.openxmlformats.org/drawingml/2006/main">
          <a:off x="24304" y="231664"/>
          <a:ext cx="3641676" cy="23896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GB" sz="800">
              <a:latin typeface="Arial" pitchFamily="34" charset="0"/>
              <a:cs typeface="Arial" pitchFamily="34" charset="0"/>
            </a:rPr>
            <a:t>(Index:</a:t>
          </a:r>
          <a:r>
            <a:rPr lang="en-GB" sz="800" baseline="0">
              <a:latin typeface="Arial" pitchFamily="34" charset="0"/>
              <a:cs typeface="Arial" pitchFamily="34" charset="0"/>
            </a:rPr>
            <a:t> 2008=100, estimates from 2020 onwards)</a:t>
          </a:r>
          <a:endParaRPr lang="en-GB" sz="800">
            <a:latin typeface="Arial" pitchFamily="34" charset="0"/>
            <a:cs typeface="Arial" pitchFamily="34" charset="0"/>
          </a:endParaRP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0.08126</cdr:y>
    </cdr:from>
    <cdr:to>
      <cdr:x>0.96591</cdr:x>
      <cdr:y>0.16658</cdr:y>
    </cdr:to>
    <cdr:sp macro="" textlink="">
      <cdr:nvSpPr>
        <cdr:cNvPr id="2" name="TextBox 1"/>
        <cdr:cNvSpPr txBox="1"/>
      </cdr:nvSpPr>
      <cdr:spPr>
        <a:xfrm xmlns:a="http://schemas.openxmlformats.org/drawingml/2006/main">
          <a:off x="0" y="198005"/>
          <a:ext cx="3623242" cy="20789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endParaRPr lang="en-US" sz="800" b="0" i="0" u="none" strike="noStrike">
            <a:solidFill>
              <a:srgbClr val="000000"/>
            </a:solidFill>
            <a:latin typeface="Calibri"/>
            <a:cs typeface="Arial" pitchFamily="34" charset="0"/>
          </a:endParaRPr>
        </a:p>
        <a:p xmlns:a="http://schemas.openxmlformats.org/drawingml/2006/main">
          <a:pPr algn="ctr"/>
          <a:endParaRPr lang="en-GB" sz="800">
            <a:latin typeface="Arial" pitchFamily="34" charset="0"/>
            <a:cs typeface="Arial" pitchFamily="34" charset="0"/>
          </a:endParaRPr>
        </a:p>
      </cdr:txBody>
    </cdr:sp>
  </cdr:relSizeAnchor>
  <cdr:relSizeAnchor xmlns:cdr="http://schemas.openxmlformats.org/drawingml/2006/chartDrawing">
    <cdr:from>
      <cdr:x>0.01585</cdr:x>
      <cdr:y>0.09903</cdr:y>
    </cdr:from>
    <cdr:to>
      <cdr:x>0.98176</cdr:x>
      <cdr:y>0.18435</cdr:y>
    </cdr:to>
    <cdr:sp macro="" textlink="Translate!$A$5">
      <cdr:nvSpPr>
        <cdr:cNvPr id="4" name="TextBox 1"/>
        <cdr:cNvSpPr txBox="1"/>
      </cdr:nvSpPr>
      <cdr:spPr>
        <a:xfrm xmlns:a="http://schemas.openxmlformats.org/drawingml/2006/main">
          <a:off x="58173" y="272475"/>
          <a:ext cx="3545087" cy="234752"/>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800" b="0" i="0" u="none" strike="noStrike">
              <a:solidFill>
                <a:srgbClr val="000000"/>
              </a:solidFill>
              <a:latin typeface="Arial" pitchFamily="34" charset="0"/>
              <a:cs typeface="Arial" pitchFamily="34" charset="0"/>
            </a:rPr>
            <a:t>(Index: 2008=100, estimates as from 2021 onwards)</a:t>
          </a:r>
          <a:endParaRPr lang="en-GB" sz="100">
            <a:latin typeface="Arial" pitchFamily="34" charset="0"/>
            <a:cs typeface="Arial" pitchFamily="34" charset="0"/>
          </a:endParaRPr>
        </a:p>
      </cdr:txBody>
    </cdr:sp>
  </cdr:relSizeAnchor>
</c:userShapes>
</file>

<file path=xl/drawings/drawing6.xml><?xml version="1.0" encoding="utf-8"?>
<c:userShapes xmlns:c="http://schemas.openxmlformats.org/drawingml/2006/chart">
  <cdr:relSizeAnchor xmlns:cdr="http://schemas.openxmlformats.org/drawingml/2006/chartDrawing">
    <cdr:from>
      <cdr:x>0.01816</cdr:x>
      <cdr:y>0.15944</cdr:y>
    </cdr:from>
    <cdr:to>
      <cdr:x>0.98407</cdr:x>
      <cdr:y>0.24476</cdr:y>
    </cdr:to>
    <cdr:sp macro="" textlink="Translate!$A$5">
      <cdr:nvSpPr>
        <cdr:cNvPr id="2" name="TextBox 1"/>
        <cdr:cNvSpPr txBox="1"/>
      </cdr:nvSpPr>
      <cdr:spPr>
        <a:xfrm xmlns:a="http://schemas.openxmlformats.org/drawingml/2006/main">
          <a:off x="68103" y="388500"/>
          <a:ext cx="3623242" cy="207896"/>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800" b="0" i="0" u="none" strike="noStrike">
              <a:solidFill>
                <a:srgbClr val="000000"/>
              </a:solidFill>
              <a:latin typeface="Arial" pitchFamily="34" charset="0"/>
              <a:cs typeface="Arial" pitchFamily="34" charset="0"/>
            </a:rPr>
            <a:t>(Index: 2008=100, estimates as from 2021 onwards)</a:t>
          </a:r>
          <a:endParaRPr lang="en-GB" sz="800">
            <a:latin typeface="Arial" pitchFamily="34" charset="0"/>
            <a:cs typeface="Arial" pitchFamily="34" charset="0"/>
          </a:endParaRPr>
        </a:p>
      </cdr:txBody>
    </cdr:sp>
  </cdr:relSizeAnchor>
</c:userShapes>
</file>

<file path=xl/drawings/drawing7.xml><?xml version="1.0" encoding="utf-8"?>
<c:userShapes xmlns:c="http://schemas.openxmlformats.org/drawingml/2006/chart">
  <cdr:relSizeAnchor xmlns:cdr="http://schemas.openxmlformats.org/drawingml/2006/chartDrawing">
    <cdr:from>
      <cdr:x>0.02105</cdr:x>
      <cdr:y>0.10969</cdr:y>
    </cdr:from>
    <cdr:to>
      <cdr:x>0.98696</cdr:x>
      <cdr:y>0.19501</cdr:y>
    </cdr:to>
    <cdr:sp macro="" textlink="Translate!$A$5">
      <cdr:nvSpPr>
        <cdr:cNvPr id="2" name="TextBox 1"/>
        <cdr:cNvSpPr txBox="1"/>
      </cdr:nvSpPr>
      <cdr:spPr>
        <a:xfrm xmlns:a="http://schemas.openxmlformats.org/drawingml/2006/main">
          <a:off x="79390" y="307671"/>
          <a:ext cx="3643649" cy="23931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800" b="0" i="0" u="none" strike="noStrike">
              <a:solidFill>
                <a:srgbClr val="000000"/>
              </a:solidFill>
              <a:latin typeface="Arial" pitchFamily="34" charset="0"/>
              <a:cs typeface="Arial" pitchFamily="34" charset="0"/>
            </a:rPr>
            <a:t>(Index: 2008=100, estimates as from 2021 onwards)</a:t>
          </a:r>
          <a:endParaRPr lang="en-GB" sz="800">
            <a:latin typeface="Arial" pitchFamily="34" charset="0"/>
            <a:cs typeface="Arial" pitchFamily="34" charset="0"/>
          </a:endParaRPr>
        </a:p>
      </cdr:txBody>
    </cdr:sp>
  </cdr:relSizeAnchor>
</c:userShapes>
</file>

<file path=xl/drawings/drawing8.xml><?xml version="1.0" encoding="utf-8"?>
<c:userShapes xmlns:c="http://schemas.openxmlformats.org/drawingml/2006/chart">
  <cdr:relSizeAnchor xmlns:cdr="http://schemas.openxmlformats.org/drawingml/2006/chartDrawing">
    <cdr:from>
      <cdr:x>0.19308</cdr:x>
      <cdr:y>0.13498</cdr:y>
    </cdr:from>
    <cdr:to>
      <cdr:x>0.8561</cdr:x>
      <cdr:y>0.19292</cdr:y>
    </cdr:to>
    <cdr:sp macro="" textlink="Translate!$A$5">
      <cdr:nvSpPr>
        <cdr:cNvPr id="3" name="TextBox 1"/>
        <cdr:cNvSpPr txBox="1"/>
      </cdr:nvSpPr>
      <cdr:spPr>
        <a:xfrm xmlns:a="http://schemas.openxmlformats.org/drawingml/2006/main">
          <a:off x="810751" y="432786"/>
          <a:ext cx="2784047" cy="185772"/>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800" b="0" i="0" u="none" strike="noStrike">
              <a:solidFill>
                <a:srgbClr val="000000"/>
              </a:solidFill>
              <a:latin typeface="Arial" pitchFamily="34" charset="0"/>
              <a:cs typeface="Arial" pitchFamily="34" charset="0"/>
            </a:rPr>
            <a:t>(Index: 2008=100, estimates as from 2021 onwards)</a:t>
          </a:r>
          <a:endParaRPr lang="en-GB" sz="200">
            <a:latin typeface="Arial" pitchFamily="34" charset="0"/>
            <a:cs typeface="Arial" pitchFamily="34" charset="0"/>
          </a:endParaRPr>
        </a:p>
      </cdr:txBody>
    </cdr:sp>
  </cdr:relSizeAnchor>
</c:userShapes>
</file>

<file path=xl/drawings/drawing9.xml><?xml version="1.0" encoding="utf-8"?>
<c:userShapes xmlns:c="http://schemas.openxmlformats.org/drawingml/2006/chart">
  <cdr:relSizeAnchor xmlns:cdr="http://schemas.openxmlformats.org/drawingml/2006/chartDrawing">
    <cdr:from>
      <cdr:x>0.10898</cdr:x>
      <cdr:y>0.11474</cdr:y>
    </cdr:from>
    <cdr:to>
      <cdr:x>0.88492</cdr:x>
      <cdr:y>0.17671</cdr:y>
    </cdr:to>
    <cdr:sp macro="" textlink="Translate!$A$5">
      <cdr:nvSpPr>
        <cdr:cNvPr id="3" name="TextBox 1"/>
        <cdr:cNvSpPr txBox="1"/>
      </cdr:nvSpPr>
      <cdr:spPr>
        <a:xfrm xmlns:a="http://schemas.openxmlformats.org/drawingml/2006/main">
          <a:off x="410874" y="357661"/>
          <a:ext cx="2925460" cy="193149"/>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800" b="0" i="0" u="none" strike="noStrike">
              <a:solidFill>
                <a:srgbClr val="000000"/>
              </a:solidFill>
              <a:latin typeface="Arial" pitchFamily="34" charset="0"/>
              <a:cs typeface="Arial" pitchFamily="34" charset="0"/>
            </a:rPr>
            <a:t>(Index: 2008=100, estimates as from 2021 onwards)</a:t>
          </a:r>
          <a:endParaRPr lang="en-GB" sz="100">
            <a:latin typeface="Arial" pitchFamily="34" charset="0"/>
            <a:cs typeface="Arial" pitchFamily="34" charset="0"/>
          </a:endParaRPr>
        </a:p>
      </cdr:txBody>
    </cdr:sp>
  </cdr:relSizeAnchor>
</c:userShapes>
</file>

<file path=xl/drawings/drawing10.xml><?xml version="1.0" encoding="utf-8"?>
<xdr:wsDr xmlns:xdr="http://schemas.openxmlformats.org/drawingml/2006/spreadsheetDrawing" xmlns:a="http://schemas.openxmlformats.org/drawingml/2006/main">
  <xdr:twoCellAnchor editAs="absolute">
    <xdr:from>
      <xdr:col>6</xdr:col>
      <xdr:colOff>224856</xdr:colOff>
      <xdr:row>3</xdr:row>
      <xdr:rowOff>15461</xdr:rowOff>
    </xdr:from>
    <xdr:to>
      <xdr:col>13</xdr:col>
      <xdr:colOff>547525</xdr:colOff>
      <xdr:row>24</xdr:row>
      <xdr:rowOff>125831</xdr:rowOff>
    </xdr:to>
    <xdr:graphicFrame macro="">
      <xdr:nvGraphicFramePr>
        <xdr:cNvPr id="2" name="Chart 1">
          <a:extLst>
            <a:ext uri="{FF2B5EF4-FFF2-40B4-BE49-F238E27FC236}">
              <a16:creationId xmlns:a16="http://schemas.microsoft.com/office/drawing/2014/main" id="{00000000-0008-0000-03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absolute">
    <xdr:from>
      <xdr:col>6</xdr:col>
      <xdr:colOff>222391</xdr:colOff>
      <xdr:row>26</xdr:row>
      <xdr:rowOff>67591</xdr:rowOff>
    </xdr:from>
    <xdr:to>
      <xdr:col>13</xdr:col>
      <xdr:colOff>553441</xdr:colOff>
      <xdr:row>47</xdr:row>
      <xdr:rowOff>46721</xdr:rowOff>
    </xdr:to>
    <xdr:graphicFrame macro="">
      <xdr:nvGraphicFramePr>
        <xdr:cNvPr id="3" name="Chart 4">
          <a:extLst>
            <a:ext uri="{FF2B5EF4-FFF2-40B4-BE49-F238E27FC236}">
              <a16:creationId xmlns:a16="http://schemas.microsoft.com/office/drawing/2014/main" id="{00000000-0008-0000-03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editAs="absolute">
    <xdr:from>
      <xdr:col>6</xdr:col>
      <xdr:colOff>231983</xdr:colOff>
      <xdr:row>50</xdr:row>
      <xdr:rowOff>76582</xdr:rowOff>
    </xdr:from>
    <xdr:to>
      <xdr:col>13</xdr:col>
      <xdr:colOff>568489</xdr:colOff>
      <xdr:row>71</xdr:row>
      <xdr:rowOff>63008</xdr:rowOff>
    </xdr:to>
    <xdr:graphicFrame macro="">
      <xdr:nvGraphicFramePr>
        <xdr:cNvPr id="4" name="Chart 5">
          <a:extLst>
            <a:ext uri="{FF2B5EF4-FFF2-40B4-BE49-F238E27FC236}">
              <a16:creationId xmlns:a16="http://schemas.microsoft.com/office/drawing/2014/main" id="{00000000-0008-0000-03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1.xml><?xml version="1.0" encoding="utf-8"?>
<c:userShapes xmlns:c="http://schemas.openxmlformats.org/drawingml/2006/chart">
  <cdr:relSizeAnchor xmlns:cdr="http://schemas.openxmlformats.org/drawingml/2006/chartDrawing">
    <cdr:from>
      <cdr:x>0.28481</cdr:x>
      <cdr:y>0.08065</cdr:y>
    </cdr:from>
    <cdr:to>
      <cdr:x>0.86127</cdr:x>
      <cdr:y>0.17369</cdr:y>
    </cdr:to>
    <cdr:sp macro="" textlink="Translate!$D$6">
      <cdr:nvSpPr>
        <cdr:cNvPr id="2" name="Textfeld 1"/>
        <cdr:cNvSpPr txBox="1"/>
      </cdr:nvSpPr>
      <cdr:spPr>
        <a:xfrm xmlns:a="http://schemas.openxmlformats.org/drawingml/2006/main">
          <a:off x="1214797" y="297624"/>
          <a:ext cx="2458779" cy="34334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fld id="{6FA67C3B-25B6-4502-BD37-5B8E3BE28F60}" type="TxLink">
            <a:rPr lang="en-US" sz="1430" b="0" i="0" u="none" strike="noStrike">
              <a:solidFill>
                <a:srgbClr val="000000"/>
              </a:solidFill>
              <a:latin typeface="Arial" pitchFamily="34" charset="0"/>
              <a:cs typeface="Arial" pitchFamily="34" charset="0"/>
            </a:rPr>
            <a:pPr/>
            <a:t>Portugal vs. EU27</a:t>
          </a:fld>
          <a:endParaRPr lang="de-DE" sz="1430" b="0">
            <a:latin typeface="Arial" pitchFamily="34" charset="0"/>
            <a:cs typeface="Arial" pitchFamily="34" charset="0"/>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0.30888</cdr:x>
      <cdr:y>0.08514</cdr:y>
    </cdr:from>
    <cdr:to>
      <cdr:x>0.8851</cdr:x>
      <cdr:y>0.18289</cdr:y>
    </cdr:to>
    <cdr:sp macro="" textlink="Translate!$D$6">
      <cdr:nvSpPr>
        <cdr:cNvPr id="3" name="Textfeld 1"/>
        <cdr:cNvSpPr txBox="1"/>
      </cdr:nvSpPr>
      <cdr:spPr>
        <a:xfrm xmlns:a="http://schemas.openxmlformats.org/drawingml/2006/main">
          <a:off x="1317994" y="299041"/>
          <a:ext cx="2458779" cy="343343"/>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pPr marL="0" indent="0"/>
          <a:fld id="{610AA574-45D2-47DE-86A6-C22A23A41561}" type="TxLink">
            <a:rPr lang="en-US" sz="1430" b="0" i="0" u="none" strike="noStrike">
              <a:solidFill>
                <a:srgbClr val="000000"/>
              </a:solidFill>
              <a:latin typeface="Arial" pitchFamily="34" charset="0"/>
              <a:ea typeface="+mn-ea"/>
              <a:cs typeface="Arial" pitchFamily="34" charset="0"/>
            </a:rPr>
            <a:pPr marL="0" indent="0"/>
            <a:t>Portugal vs. EU27</a:t>
          </a:fld>
          <a:endParaRPr lang="de-DE" sz="1430" b="0" i="0" u="none" strike="noStrike">
            <a:solidFill>
              <a:srgbClr val="000000"/>
            </a:solidFill>
            <a:latin typeface="Arial" pitchFamily="34" charset="0"/>
            <a:ea typeface="+mn-ea"/>
            <a:cs typeface="Arial" pitchFamily="34" charset="0"/>
          </a:endParaRPr>
        </a:p>
      </cdr:txBody>
    </cdr:sp>
  </cdr:relSizeAnchor>
</c:userShapes>
</file>

<file path=xl/drawings/drawing13.xml><?xml version="1.0" encoding="utf-8"?>
<c:userShapes xmlns:c="http://schemas.openxmlformats.org/drawingml/2006/chart">
  <cdr:relSizeAnchor xmlns:cdr="http://schemas.openxmlformats.org/drawingml/2006/chartDrawing">
    <cdr:from>
      <cdr:x>0.27478</cdr:x>
      <cdr:y>0.08517</cdr:y>
    </cdr:from>
    <cdr:to>
      <cdr:x>0.85027</cdr:x>
      <cdr:y>0.18295</cdr:y>
    </cdr:to>
    <cdr:sp macro="" textlink="Translate!$D$6">
      <cdr:nvSpPr>
        <cdr:cNvPr id="2" name="Textfeld 1"/>
        <cdr:cNvSpPr txBox="1"/>
      </cdr:nvSpPr>
      <cdr:spPr>
        <a:xfrm xmlns:a="http://schemas.openxmlformats.org/drawingml/2006/main">
          <a:off x="1174013" y="299041"/>
          <a:ext cx="2458779" cy="343343"/>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Calibri"/>
            </a:defRPr>
          </a:lvl1pPr>
          <a:lvl2pPr marL="457200" indent="0">
            <a:defRPr sz="1100">
              <a:latin typeface="Calibri"/>
            </a:defRPr>
          </a:lvl2pPr>
          <a:lvl3pPr marL="914400" indent="0">
            <a:defRPr sz="1100">
              <a:latin typeface="Calibri"/>
            </a:defRPr>
          </a:lvl3pPr>
          <a:lvl4pPr marL="1371600" indent="0">
            <a:defRPr sz="1100">
              <a:latin typeface="Calibri"/>
            </a:defRPr>
          </a:lvl4pPr>
          <a:lvl5pPr marL="1828800" indent="0">
            <a:defRPr sz="1100">
              <a:latin typeface="Calibri"/>
            </a:defRPr>
          </a:lvl5pPr>
          <a:lvl6pPr marL="2286000" indent="0">
            <a:defRPr sz="1100">
              <a:latin typeface="Calibri"/>
            </a:defRPr>
          </a:lvl6pPr>
          <a:lvl7pPr marL="2743200" indent="0">
            <a:defRPr sz="1100">
              <a:latin typeface="Calibri"/>
            </a:defRPr>
          </a:lvl7pPr>
          <a:lvl8pPr marL="3200400" indent="0">
            <a:defRPr sz="1100">
              <a:latin typeface="Calibri"/>
            </a:defRPr>
          </a:lvl8pPr>
          <a:lvl9pPr marL="3657600" indent="0">
            <a:defRPr sz="1100">
              <a:latin typeface="Calibri"/>
            </a:defRPr>
          </a:lvl9pPr>
        </a:lstStyle>
        <a:p xmlns:a="http://schemas.openxmlformats.org/drawingml/2006/main">
          <a:fld id="{BCA575B3-2CD8-4E0B-858D-C7E8B6CDCF72}" type="TxLink">
            <a:rPr lang="en-US" sz="1430" b="0" i="0" u="none" strike="noStrike">
              <a:solidFill>
                <a:srgbClr val="000000"/>
              </a:solidFill>
              <a:latin typeface="Arial" pitchFamily="34" charset="0"/>
              <a:cs typeface="Arial" pitchFamily="34" charset="0"/>
            </a:rPr>
            <a:pPr/>
            <a:t>Portugal vs. EU27</a:t>
          </a:fld>
          <a:endParaRPr lang="de-DE" sz="1430" b="0">
            <a:latin typeface="Arial" pitchFamily="34" charset="0"/>
            <a:cs typeface="Arial" pitchFamily="34" charset="0"/>
          </a:endParaRPr>
        </a:p>
      </cdr:txBody>
    </cdr:sp>
  </cdr:relSizeAnchor>
</c:userShapes>
</file>

<file path=xl/drawings/drawing14.xml><?xml version="1.0" encoding="utf-8"?>
<xdr:wsDr xmlns:xdr="http://schemas.openxmlformats.org/drawingml/2006/spreadsheetDrawing" xmlns:a="http://schemas.openxmlformats.org/drawingml/2006/main">
  <xdr:twoCellAnchor editAs="absolute">
    <xdr:from>
      <xdr:col>19</xdr:col>
      <xdr:colOff>214207</xdr:colOff>
      <xdr:row>4</xdr:row>
      <xdr:rowOff>70289</xdr:rowOff>
    </xdr:from>
    <xdr:to>
      <xdr:col>28</xdr:col>
      <xdr:colOff>220300</xdr:colOff>
      <xdr:row>25</xdr:row>
      <xdr:rowOff>18428</xdr:rowOff>
    </xdr:to>
    <xdr:graphicFrame macro="">
      <xdr:nvGraphicFramePr>
        <xdr:cNvPr id="2" name="Chart 16">
          <a:extLst>
            <a:ext uri="{FF2B5EF4-FFF2-40B4-BE49-F238E27FC236}">
              <a16:creationId xmlns:a16="http://schemas.microsoft.com/office/drawing/2014/main" id="{00000000-0008-0000-04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absolute">
    <xdr:from>
      <xdr:col>19</xdr:col>
      <xdr:colOff>225158</xdr:colOff>
      <xdr:row>26</xdr:row>
      <xdr:rowOff>62665</xdr:rowOff>
    </xdr:from>
    <xdr:to>
      <xdr:col>28</xdr:col>
      <xdr:colOff>237430</xdr:colOff>
      <xdr:row>48</xdr:row>
      <xdr:rowOff>75742</xdr:rowOff>
    </xdr:to>
    <xdr:graphicFrame macro="">
      <xdr:nvGraphicFramePr>
        <xdr:cNvPr id="3" name="Chart 16">
          <a:extLst>
            <a:ext uri="{FF2B5EF4-FFF2-40B4-BE49-F238E27FC236}">
              <a16:creationId xmlns:a16="http://schemas.microsoft.com/office/drawing/2014/main" id="{00000000-0008-0000-04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editAs="absolute">
    <xdr:from>
      <xdr:col>19</xdr:col>
      <xdr:colOff>228779</xdr:colOff>
      <xdr:row>50</xdr:row>
      <xdr:rowOff>137</xdr:rowOff>
    </xdr:from>
    <xdr:to>
      <xdr:col>28</xdr:col>
      <xdr:colOff>239930</xdr:colOff>
      <xdr:row>71</xdr:row>
      <xdr:rowOff>241271</xdr:rowOff>
    </xdr:to>
    <xdr:graphicFrame macro="">
      <xdr:nvGraphicFramePr>
        <xdr:cNvPr id="4" name="Chart 16">
          <a:extLst>
            <a:ext uri="{FF2B5EF4-FFF2-40B4-BE49-F238E27FC236}">
              <a16:creationId xmlns:a16="http://schemas.microsoft.com/office/drawing/2014/main" id="{00000000-0008-0000-04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5.xml><?xml version="1.0" encoding="utf-8"?>
<c:userShapes xmlns:c="http://schemas.openxmlformats.org/drawingml/2006/chart">
  <cdr:relSizeAnchor xmlns:cdr="http://schemas.openxmlformats.org/drawingml/2006/chartDrawing">
    <cdr:from>
      <cdr:x>0.02146</cdr:x>
      <cdr:y>0.06687</cdr:y>
    </cdr:from>
    <cdr:to>
      <cdr:x>0.98737</cdr:x>
      <cdr:y>0.15219</cdr:y>
    </cdr:to>
    <cdr:sp macro="" textlink="Translate!$A$5">
      <cdr:nvSpPr>
        <cdr:cNvPr id="2" name="TextBox 1"/>
        <cdr:cNvSpPr txBox="1"/>
      </cdr:nvSpPr>
      <cdr:spPr>
        <a:xfrm xmlns:a="http://schemas.openxmlformats.org/drawingml/2006/main">
          <a:off x="117012" y="236643"/>
          <a:ext cx="5266688" cy="30193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fld id="{31195BF6-64F9-41D0-8CB7-C73CEB2EBDB1}" type="TxLink">
            <a:rPr lang="en-US" sz="800" b="0" i="0" u="none" strike="noStrike">
              <a:solidFill>
                <a:srgbClr val="000000"/>
              </a:solidFill>
              <a:latin typeface="Arial" pitchFamily="34" charset="0"/>
              <a:cs typeface="Arial" pitchFamily="34" charset="0"/>
            </a:rPr>
            <a:pPr algn="ctr"/>
            <a:t>(Index: 2008=100, estimates as from 2020 onwards)</a:t>
          </a:fld>
          <a:endParaRPr lang="en-GB" sz="800">
            <a:latin typeface="Arial" pitchFamily="34" charset="0"/>
            <a:cs typeface="Arial" pitchFamily="34" charset="0"/>
          </a:endParaRPr>
        </a:p>
      </cdr:txBody>
    </cdr:sp>
  </cdr:relSizeAnchor>
</c:userShapes>
</file>

<file path=xl/drawings/drawing16.xml><?xml version="1.0" encoding="utf-8"?>
<c:userShapes xmlns:c="http://schemas.openxmlformats.org/drawingml/2006/chart">
  <cdr:relSizeAnchor xmlns:cdr="http://schemas.openxmlformats.org/drawingml/2006/chartDrawing">
    <cdr:from>
      <cdr:x>0.04664</cdr:x>
      <cdr:y>0.06687</cdr:y>
    </cdr:from>
    <cdr:to>
      <cdr:x>0.9783</cdr:x>
      <cdr:y>0.1521</cdr:y>
    </cdr:to>
    <cdr:sp macro="" textlink="Translate!$A$5">
      <cdr:nvSpPr>
        <cdr:cNvPr id="2" name="TextBox 1"/>
        <cdr:cNvSpPr txBox="1"/>
      </cdr:nvSpPr>
      <cdr:spPr>
        <a:xfrm xmlns:a="http://schemas.openxmlformats.org/drawingml/2006/main">
          <a:off x="255635" y="238172"/>
          <a:ext cx="5106452" cy="303566"/>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fld id="{31195BF6-64F9-41D0-8CB7-C73CEB2EBDB1}" type="TxLink">
            <a:rPr lang="en-US" sz="800" b="0" i="0" u="none" strike="noStrike">
              <a:solidFill>
                <a:srgbClr val="000000"/>
              </a:solidFill>
              <a:latin typeface="Arial" pitchFamily="34" charset="0"/>
              <a:cs typeface="Arial" pitchFamily="34" charset="0"/>
            </a:rPr>
            <a:pPr algn="ctr"/>
            <a:t>(Index: 2008=100, estimates as from 2020 onwards)</a:t>
          </a:fld>
          <a:endParaRPr lang="en-GB" sz="800">
            <a:latin typeface="Arial" pitchFamily="34" charset="0"/>
            <a:cs typeface="Arial" pitchFamily="34" charset="0"/>
          </a:endParaRPr>
        </a:p>
      </cdr:txBody>
    </cdr:sp>
  </cdr:relSizeAnchor>
</c:userShapes>
</file>

<file path=xl/drawings/drawing17.xml><?xml version="1.0" encoding="utf-8"?>
<c:userShapes xmlns:c="http://schemas.openxmlformats.org/drawingml/2006/chart">
  <cdr:relSizeAnchor xmlns:cdr="http://schemas.openxmlformats.org/drawingml/2006/chartDrawing">
    <cdr:from>
      <cdr:x>0.02146</cdr:x>
      <cdr:y>0.06687</cdr:y>
    </cdr:from>
    <cdr:to>
      <cdr:x>0.98737</cdr:x>
      <cdr:y>0.15219</cdr:y>
    </cdr:to>
    <cdr:sp macro="" textlink="Translate!$A$5">
      <cdr:nvSpPr>
        <cdr:cNvPr id="2" name="TextBox 1"/>
        <cdr:cNvSpPr txBox="1"/>
      </cdr:nvSpPr>
      <cdr:spPr>
        <a:xfrm xmlns:a="http://schemas.openxmlformats.org/drawingml/2006/main">
          <a:off x="116512" y="192981"/>
          <a:ext cx="5244167" cy="2462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fld id="{31195BF6-64F9-41D0-8CB7-C73CEB2EBDB1}" type="TxLink">
            <a:rPr lang="en-US" sz="800" b="0" i="0" u="none" strike="noStrike">
              <a:solidFill>
                <a:srgbClr val="000000"/>
              </a:solidFill>
              <a:latin typeface="Arial" pitchFamily="34" charset="0"/>
              <a:cs typeface="Arial" pitchFamily="34" charset="0"/>
            </a:rPr>
            <a:pPr algn="ctr"/>
            <a:t>(Index: 2008=100, estimates as from 2020 onwards)</a:t>
          </a:fld>
          <a:endParaRPr lang="en-GB" sz="800">
            <a:latin typeface="Arial" pitchFamily="34" charset="0"/>
            <a:cs typeface="Arial" pitchFamily="34" charset="0"/>
          </a:endParaRPr>
        </a:p>
      </cdr:txBody>
    </cdr:sp>
  </cdr:relSizeAnchor>
</c:userShapes>
</file>

<file path=xl/drawings/drawing18.xml><?xml version="1.0" encoding="utf-8"?>
<xdr:wsDr xmlns:xdr="http://schemas.openxmlformats.org/drawingml/2006/spreadsheetDrawing" xmlns:a="http://schemas.openxmlformats.org/drawingml/2006/main">
  <xdr:twoCellAnchor>
    <xdr:from>
      <xdr:col>8</xdr:col>
      <xdr:colOff>9826</xdr:colOff>
      <xdr:row>2</xdr:row>
      <xdr:rowOff>114301</xdr:rowOff>
    </xdr:from>
    <xdr:to>
      <xdr:col>15</xdr:col>
      <xdr:colOff>650599</xdr:colOff>
      <xdr:row>17</xdr:row>
      <xdr:rowOff>114300</xdr:rowOff>
    </xdr:to>
    <xdr:graphicFrame macro="">
      <xdr:nvGraphicFramePr>
        <xdr:cNvPr id="3" name="Diagramm 2">
          <a:extLst>
            <a:ext uri="{FF2B5EF4-FFF2-40B4-BE49-F238E27FC236}">
              <a16:creationId xmlns:a16="http://schemas.microsoft.com/office/drawing/2014/main" id="{00000000-0008-0000-05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26190</xdr:colOff>
      <xdr:row>2</xdr:row>
      <xdr:rowOff>118539</xdr:rowOff>
    </xdr:from>
    <xdr:to>
      <xdr:col>7</xdr:col>
      <xdr:colOff>711061</xdr:colOff>
      <xdr:row>17</xdr:row>
      <xdr:rowOff>123826</xdr:rowOff>
    </xdr:to>
    <xdr:graphicFrame macro="">
      <xdr:nvGraphicFramePr>
        <xdr:cNvPr id="4" name="Diagramm 3">
          <a:extLst>
            <a:ext uri="{FF2B5EF4-FFF2-40B4-BE49-F238E27FC236}">
              <a16:creationId xmlns:a16="http://schemas.microsoft.com/office/drawing/2014/main" id="{00000000-0008-0000-05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15</xdr:col>
      <xdr:colOff>748248</xdr:colOff>
      <xdr:row>2</xdr:row>
      <xdr:rowOff>103542</xdr:rowOff>
    </xdr:from>
    <xdr:to>
      <xdr:col>22</xdr:col>
      <xdr:colOff>78441</xdr:colOff>
      <xdr:row>17</xdr:row>
      <xdr:rowOff>87966</xdr:rowOff>
    </xdr:to>
    <xdr:graphicFrame macro="">
      <xdr:nvGraphicFramePr>
        <xdr:cNvPr id="5" name="Diagramm 4">
          <a:extLst>
            <a:ext uri="{FF2B5EF4-FFF2-40B4-BE49-F238E27FC236}">
              <a16:creationId xmlns:a16="http://schemas.microsoft.com/office/drawing/2014/main" id="{00000000-0008-0000-05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editAs="absolute">
    <xdr:from>
      <xdr:col>8</xdr:col>
      <xdr:colOff>17748</xdr:colOff>
      <xdr:row>23</xdr:row>
      <xdr:rowOff>103171</xdr:rowOff>
    </xdr:from>
    <xdr:to>
      <xdr:col>15</xdr:col>
      <xdr:colOff>642933</xdr:colOff>
      <xdr:row>42</xdr:row>
      <xdr:rowOff>78972</xdr:rowOff>
    </xdr:to>
    <xdr:graphicFrame macro="">
      <xdr:nvGraphicFramePr>
        <xdr:cNvPr id="9" name="Chart 1">
          <a:extLst>
            <a:ext uri="{FF2B5EF4-FFF2-40B4-BE49-F238E27FC236}">
              <a16:creationId xmlns:a16="http://schemas.microsoft.com/office/drawing/2014/main" id="{00000000-0008-0000-0500-000009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19629</xdr:colOff>
      <xdr:row>23</xdr:row>
      <xdr:rowOff>74084</xdr:rowOff>
    </xdr:from>
    <xdr:to>
      <xdr:col>22</xdr:col>
      <xdr:colOff>181131</xdr:colOff>
      <xdr:row>42</xdr:row>
      <xdr:rowOff>39485</xdr:rowOff>
    </xdr:to>
    <xdr:graphicFrame macro="">
      <xdr:nvGraphicFramePr>
        <xdr:cNvPr id="11" name="Diagramm 10">
          <a:extLst>
            <a:ext uri="{FF2B5EF4-FFF2-40B4-BE49-F238E27FC236}">
              <a16:creationId xmlns:a16="http://schemas.microsoft.com/office/drawing/2014/main" id="{00000000-0008-0000-0500-00000B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editAs="absolute">
    <xdr:from>
      <xdr:col>0</xdr:col>
      <xdr:colOff>16140</xdr:colOff>
      <xdr:row>23</xdr:row>
      <xdr:rowOff>100670</xdr:rowOff>
    </xdr:from>
    <xdr:to>
      <xdr:col>7</xdr:col>
      <xdr:colOff>698766</xdr:colOff>
      <xdr:row>42</xdr:row>
      <xdr:rowOff>76471</xdr:rowOff>
    </xdr:to>
    <xdr:graphicFrame macro="">
      <xdr:nvGraphicFramePr>
        <xdr:cNvPr id="10" name="Chart 1">
          <a:extLst>
            <a:ext uri="{FF2B5EF4-FFF2-40B4-BE49-F238E27FC236}">
              <a16:creationId xmlns:a16="http://schemas.microsoft.com/office/drawing/2014/main" id="{00000000-0008-0000-0500-00000A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wsDr>
</file>

<file path=xl/drawings/drawing19.xml><?xml version="1.0" encoding="utf-8"?>
<c:userShapes xmlns:c="http://schemas.openxmlformats.org/drawingml/2006/chart">
  <cdr:relSizeAnchor xmlns:cdr="http://schemas.openxmlformats.org/drawingml/2006/chartDrawing">
    <cdr:from>
      <cdr:x>0.64928</cdr:x>
      <cdr:y>0.92691</cdr:y>
    </cdr:from>
    <cdr:to>
      <cdr:x>1</cdr:x>
      <cdr:y>1</cdr:y>
    </cdr:to>
    <cdr:sp macro="" textlink="">
      <cdr:nvSpPr>
        <cdr:cNvPr id="2" name="Textfeld 1"/>
        <cdr:cNvSpPr txBox="1"/>
      </cdr:nvSpPr>
      <cdr:spPr>
        <a:xfrm xmlns:a="http://schemas.openxmlformats.org/drawingml/2006/main">
          <a:off x="3879274" y="2877183"/>
          <a:ext cx="2095499" cy="22688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r"/>
          <a:r>
            <a:rPr lang="de-DE" sz="800"/>
            <a:t>Source: Eurostat (bd_9pm_r2;</a:t>
          </a:r>
          <a:r>
            <a:rPr lang="de-DE" sz="800" baseline="0"/>
            <a:t> Variable Code: </a:t>
          </a:r>
          <a:r>
            <a:rPr lang="de-DE" sz="800"/>
            <a:t>V97461)</a:t>
          </a:r>
        </a:p>
      </cdr:txBody>
    </cdr:sp>
  </cdr:relSizeAnchor>
</c:userShapes>
</file>

<file path=xl/drawings/drawing20.xml><?xml version="1.0" encoding="utf-8"?>
<c:userShapes xmlns:c="http://schemas.openxmlformats.org/drawingml/2006/chart">
  <cdr:relSizeAnchor xmlns:cdr="http://schemas.openxmlformats.org/drawingml/2006/chartDrawing">
    <cdr:from>
      <cdr:x>0.65185</cdr:x>
      <cdr:y>0.92729</cdr:y>
    </cdr:from>
    <cdr:to>
      <cdr:x>1</cdr:x>
      <cdr:y>1</cdr:y>
    </cdr:to>
    <cdr:sp macro="" textlink="">
      <cdr:nvSpPr>
        <cdr:cNvPr id="2" name="Textfeld 1"/>
        <cdr:cNvSpPr txBox="1"/>
      </cdr:nvSpPr>
      <cdr:spPr>
        <a:xfrm xmlns:a="http://schemas.openxmlformats.org/drawingml/2006/main">
          <a:off x="3923372" y="2893637"/>
          <a:ext cx="2095499" cy="22688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r"/>
          <a:r>
            <a:rPr lang="de-DE" sz="800"/>
            <a:t>Source: Eurostat (bd_9pm_r2; Variable</a:t>
          </a:r>
          <a:r>
            <a:rPr lang="de-DE" sz="800" baseline="0"/>
            <a:t> Code: </a:t>
          </a:r>
          <a:r>
            <a:rPr lang="de-DE" sz="800"/>
            <a:t>V97460)</a:t>
          </a:r>
        </a:p>
      </cdr:txBody>
    </cdr:sp>
  </cdr:relSizeAnchor>
</c:userShapes>
</file>

<file path=xl/drawings/drawing21.xml><?xml version="1.0" encoding="utf-8"?>
<c:userShapes xmlns:c="http://schemas.openxmlformats.org/drawingml/2006/chart">
  <cdr:relSizeAnchor xmlns:cdr="http://schemas.openxmlformats.org/drawingml/2006/chartDrawing">
    <cdr:from>
      <cdr:x>0.55126</cdr:x>
      <cdr:y>0.92819</cdr:y>
    </cdr:from>
    <cdr:to>
      <cdr:x>1</cdr:x>
      <cdr:y>1</cdr:y>
    </cdr:to>
    <cdr:sp macro="" textlink="">
      <cdr:nvSpPr>
        <cdr:cNvPr id="2" name="Textfeld 1"/>
        <cdr:cNvSpPr txBox="1"/>
      </cdr:nvSpPr>
      <cdr:spPr>
        <a:xfrm xmlns:a="http://schemas.openxmlformats.org/drawingml/2006/main">
          <a:off x="2574276" y="2932803"/>
          <a:ext cx="2095499" cy="22688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r"/>
          <a:r>
            <a:rPr lang="de-DE" sz="800"/>
            <a:t>Source: Eurostat (bd_9pm_r2; Variable Code: V97452)</a:t>
          </a:r>
        </a:p>
      </cdr:txBody>
    </cdr:sp>
  </cdr:relSizeAnchor>
</c:userShapes>
</file>

<file path=xl/drawings/drawing22.xml><?xml version="1.0" encoding="utf-8"?>
<c:userShapes xmlns:c="http://schemas.openxmlformats.org/drawingml/2006/chart">
  <cdr:relSizeAnchor xmlns:cdr="http://schemas.openxmlformats.org/drawingml/2006/chartDrawing">
    <cdr:from>
      <cdr:x>0.64836</cdr:x>
      <cdr:y>0.93689</cdr:y>
    </cdr:from>
    <cdr:to>
      <cdr:x>1</cdr:x>
      <cdr:y>1</cdr:y>
    </cdr:to>
    <cdr:sp macro="" textlink="">
      <cdr:nvSpPr>
        <cdr:cNvPr id="3" name="Textfeld 2"/>
        <cdr:cNvSpPr txBox="1"/>
      </cdr:nvSpPr>
      <cdr:spPr>
        <a:xfrm xmlns:a="http://schemas.openxmlformats.org/drawingml/2006/main">
          <a:off x="3863686" y="3368416"/>
          <a:ext cx="2095499" cy="226885"/>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pPr algn="r"/>
          <a:r>
            <a:rPr lang="de-DE" sz="800"/>
            <a:t>Source: Eurostat (bd_9pm_r2; Variable Code V16961)</a:t>
          </a:r>
        </a:p>
      </cdr:txBody>
    </cdr:sp>
  </cdr:relSizeAnchor>
</c:userShapes>
</file>

<file path=xl/drawings/drawing23.xml><?xml version="1.0" encoding="utf-8"?>
<c:userShapes xmlns:c="http://schemas.openxmlformats.org/drawingml/2006/chart">
  <cdr:relSizeAnchor xmlns:cdr="http://schemas.openxmlformats.org/drawingml/2006/chartDrawing">
    <cdr:from>
      <cdr:x>0.55483</cdr:x>
      <cdr:y>0.93593</cdr:y>
    </cdr:from>
    <cdr:to>
      <cdr:x>1</cdr:x>
      <cdr:y>1</cdr:y>
    </cdr:to>
    <cdr:sp macro="" textlink="">
      <cdr:nvSpPr>
        <cdr:cNvPr id="2" name="Textfeld 1"/>
        <cdr:cNvSpPr txBox="1"/>
      </cdr:nvSpPr>
      <cdr:spPr>
        <a:xfrm xmlns:a="http://schemas.openxmlformats.org/drawingml/2006/main">
          <a:off x="2611693" y="3314470"/>
          <a:ext cx="2095499" cy="22688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r"/>
          <a:r>
            <a:rPr lang="de-DE" sz="800"/>
            <a:t>Source: Eurostat (bd_9pm_r2; Variable</a:t>
          </a:r>
          <a:r>
            <a:rPr lang="de-DE" sz="800" baseline="0"/>
            <a:t> Code: </a:t>
          </a:r>
          <a:r>
            <a:rPr lang="de-DE" sz="800"/>
            <a:t>V11952)</a:t>
          </a:r>
          <a:endParaRPr lang="de-DE" sz="900"/>
        </a:p>
      </cdr:txBody>
    </cdr:sp>
  </cdr:relSizeAnchor>
</c:userShapes>
</file>

<file path=xl/drawings/drawing24.xml><?xml version="1.0" encoding="utf-8"?>
<c:userShapes xmlns:c="http://schemas.openxmlformats.org/drawingml/2006/chart">
  <cdr:relSizeAnchor xmlns:cdr="http://schemas.openxmlformats.org/drawingml/2006/chartDrawing">
    <cdr:from>
      <cdr:x>0.65172</cdr:x>
      <cdr:y>0.93689</cdr:y>
    </cdr:from>
    <cdr:to>
      <cdr:x>1</cdr:x>
      <cdr:y>1</cdr:y>
    </cdr:to>
    <cdr:sp macro="" textlink="">
      <cdr:nvSpPr>
        <cdr:cNvPr id="2" name="Textfeld 1"/>
        <cdr:cNvSpPr txBox="1"/>
      </cdr:nvSpPr>
      <cdr:spPr>
        <a:xfrm xmlns:a="http://schemas.openxmlformats.org/drawingml/2006/main">
          <a:off x="3921127" y="3368416"/>
          <a:ext cx="2095499" cy="22688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r"/>
          <a:r>
            <a:rPr lang="de-DE" sz="800"/>
            <a:t>Source: Eurostat (bd_9pm_r2;</a:t>
          </a:r>
          <a:r>
            <a:rPr lang="de-DE" sz="800" baseline="0"/>
            <a:t> Variable Code: V11960)</a:t>
          </a:r>
          <a:endParaRPr lang="de-DE" sz="800"/>
        </a:p>
      </cdr:txBody>
    </cdr:sp>
  </cdr:relSizeAnchor>
</c:userShapes>
</file>

<file path=xl/drawings/drawing25.xml><?xml version="1.0" encoding="utf-8"?>
<xdr:wsDr xmlns:xdr="http://schemas.openxmlformats.org/drawingml/2006/spreadsheetDrawing" xmlns:a="http://schemas.openxmlformats.org/drawingml/2006/main">
  <xdr:twoCellAnchor editAs="oneCell">
    <xdr:from>
      <xdr:col>0</xdr:col>
      <xdr:colOff>0</xdr:colOff>
      <xdr:row>59</xdr:row>
      <xdr:rowOff>84991</xdr:rowOff>
    </xdr:from>
    <xdr:to>
      <xdr:col>6</xdr:col>
      <xdr:colOff>345831</xdr:colOff>
      <xdr:row>71</xdr:row>
      <xdr:rowOff>8791</xdr:rowOff>
    </xdr:to>
    <xdr:pic>
      <xdr:nvPicPr>
        <xdr:cNvPr id="13" name="Grafik 12">
          <a:extLst>
            <a:ext uri="{FF2B5EF4-FFF2-40B4-BE49-F238E27FC236}">
              <a16:creationId xmlns:a16="http://schemas.microsoft.com/office/drawing/2014/main" id="{00000000-0008-0000-0C00-00000D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9295666"/>
          <a:ext cx="7041906" cy="18669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EU27_Summary_SMEPR2021_pilot3_140122.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ver"/>
      <sheetName val="Summary Table"/>
      <sheetName val="Time Series"/>
      <sheetName val="Sectoral Distribution"/>
      <sheetName val="Knowledge Intensity"/>
      <sheetName val="High-Growth Enterprises"/>
      <sheetName val="NoE 1DGT"/>
      <sheetName val="NoE 2DGT"/>
      <sheetName val="EMP 1DGT"/>
      <sheetName val="EMP 2DGT"/>
      <sheetName val="VA 1DGT"/>
      <sheetName val="VA 2DGT"/>
      <sheetName val="HGE"/>
      <sheetName val="Write-Up Calc"/>
      <sheetName val="Data_Sheet_Graphs"/>
      <sheetName val="Translate"/>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row r="7">
          <cell r="A7" t="str">
            <v>EU</v>
          </cell>
        </row>
      </sheetData>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10.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14.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vmlDrawing" Target="../drawings/vmlDrawing6.v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vmlDrawing" Target="../drawings/vmlDrawing7.v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vmlDrawing" Target="../drawings/vmlDrawing8.v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vmlDrawing" Target="../drawings/vmlDrawing9.v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vmlDrawing" Target="../drawings/vmlDrawing10.v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vmlDrawing" Target="../drawings/vmlDrawing11.v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vmlDrawing" Target="../drawings/vmlDrawing12.v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vmlDrawing" Target="../drawings/vmlDrawing13.vml"/><Relationship Id="rId1" Type="http://schemas.openxmlformats.org/officeDocument/2006/relationships/printerSettings" Target="../printerSettings/printerSettings1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Tabelle1">
    <pageSetUpPr fitToPage="1"/>
  </sheetPr>
  <dimension ref="B4:Z26"/>
  <sheetViews>
    <sheetView topLeftCell="A2" zoomScale="55" zoomScaleNormal="55" workbookViewId="0">
      <selection activeCell="H18" sqref="H18"/>
    </sheetView>
  </sheetViews>
  <sheetFormatPr defaultColWidth="11.42578125" defaultRowHeight="14.45"/>
  <cols>
    <col min="1" max="1" width="11.42578125" style="23"/>
    <col min="2" max="2" width="18.42578125" style="23" customWidth="1"/>
    <col min="3" max="3" width="44.7109375" style="23" customWidth="1"/>
    <col min="4" max="7" width="11.42578125" style="23"/>
    <col min="8" max="8" width="11.7109375" style="23" bestFit="1" customWidth="1"/>
    <col min="9" max="17" width="11.42578125" style="23"/>
    <col min="18" max="18" width="11.42578125" style="127"/>
    <col min="19" max="20" width="11.42578125" style="77"/>
    <col min="21" max="26" width="11.42578125" style="127"/>
    <col min="27" max="16384" width="11.42578125" style="23"/>
  </cols>
  <sheetData>
    <row r="4" spans="2:18" ht="26.25" customHeight="1">
      <c r="D4" s="685"/>
      <c r="E4" s="685"/>
      <c r="F4" s="685"/>
      <c r="G4" s="685"/>
      <c r="H4" s="685"/>
      <c r="I4" s="685"/>
      <c r="J4" s="685"/>
      <c r="K4" s="685"/>
      <c r="L4" s="685"/>
      <c r="M4" s="685"/>
      <c r="N4" s="685"/>
      <c r="O4" s="685"/>
      <c r="P4" s="685"/>
      <c r="Q4" s="685"/>
      <c r="R4" s="685"/>
    </row>
    <row r="9" spans="2:18" ht="66.75" customHeight="1">
      <c r="D9" s="686" t="s">
        <v>0</v>
      </c>
      <c r="E9" s="685"/>
      <c r="F9" s="685"/>
      <c r="G9" s="685"/>
      <c r="H9" s="685"/>
      <c r="I9" s="685"/>
      <c r="J9" s="685"/>
      <c r="K9" s="685"/>
      <c r="L9" s="685"/>
      <c r="M9" s="685"/>
      <c r="N9" s="685"/>
      <c r="O9" s="685"/>
      <c r="P9" s="685"/>
      <c r="Q9" s="685"/>
      <c r="R9" s="685"/>
    </row>
    <row r="10" spans="2:18" ht="15" thickBot="1">
      <c r="I10" s="313"/>
      <c r="J10" s="313"/>
      <c r="K10" s="313"/>
      <c r="R10" s="314"/>
    </row>
    <row r="11" spans="2:18" ht="15" thickBot="1">
      <c r="B11" s="688" t="s">
        <v>1</v>
      </c>
      <c r="C11" s="689"/>
      <c r="I11" s="313"/>
      <c r="J11" s="313"/>
      <c r="K11" s="313"/>
      <c r="R11" s="314"/>
    </row>
    <row r="12" spans="2:18" ht="31.5" customHeight="1">
      <c r="B12" s="315" t="s">
        <v>2</v>
      </c>
      <c r="C12" s="316" t="s">
        <v>3</v>
      </c>
      <c r="I12" s="313"/>
      <c r="J12" s="313"/>
      <c r="K12" s="313"/>
      <c r="R12" s="314"/>
    </row>
    <row r="13" spans="2:18" ht="32.25" customHeight="1">
      <c r="B13" s="317" t="s">
        <v>4</v>
      </c>
      <c r="C13" s="318" t="s">
        <v>5</v>
      </c>
      <c r="R13" s="314"/>
    </row>
    <row r="14" spans="2:18" ht="27" customHeight="1">
      <c r="B14" s="319" t="s">
        <v>6</v>
      </c>
      <c r="C14" s="316" t="s">
        <v>7</v>
      </c>
      <c r="D14" s="687"/>
      <c r="E14" s="687"/>
      <c r="F14" s="687"/>
      <c r="G14" s="687"/>
      <c r="H14" s="687"/>
      <c r="I14" s="687"/>
      <c r="J14" s="687"/>
      <c r="K14" s="687"/>
      <c r="L14" s="687"/>
      <c r="M14" s="687"/>
      <c r="N14" s="687"/>
      <c r="O14" s="687"/>
      <c r="P14" s="687"/>
      <c r="Q14" s="687"/>
      <c r="R14" s="687"/>
    </row>
    <row r="15" spans="2:18" ht="27" customHeight="1">
      <c r="B15" s="317" t="s">
        <v>8</v>
      </c>
      <c r="C15" s="318" t="s">
        <v>9</v>
      </c>
      <c r="D15" s="57"/>
      <c r="E15" s="57"/>
      <c r="F15" s="57"/>
      <c r="G15" s="57"/>
      <c r="H15" s="57"/>
      <c r="I15" s="57"/>
      <c r="J15" s="57"/>
      <c r="K15" s="57"/>
      <c r="L15" s="57"/>
      <c r="M15" s="57"/>
      <c r="N15" s="57"/>
      <c r="O15" s="57"/>
      <c r="P15" s="57"/>
      <c r="Q15" s="57"/>
      <c r="R15" s="57"/>
    </row>
    <row r="16" spans="2:18" ht="26.25" customHeight="1">
      <c r="B16" s="317" t="s">
        <v>10</v>
      </c>
      <c r="C16" s="318" t="s">
        <v>11</v>
      </c>
      <c r="D16" s="57"/>
      <c r="H16" s="292" t="s">
        <v>12</v>
      </c>
      <c r="R16" s="314"/>
    </row>
    <row r="17" spans="2:8" ht="26.25" customHeight="1">
      <c r="B17" s="317" t="s">
        <v>13</v>
      </c>
      <c r="C17" s="318" t="s">
        <v>14</v>
      </c>
      <c r="D17" s="57"/>
      <c r="H17" s="58" t="s">
        <v>15</v>
      </c>
    </row>
    <row r="18" spans="2:8" ht="26.25" customHeight="1">
      <c r="B18" s="317" t="s">
        <v>16</v>
      </c>
      <c r="C18" s="318" t="s">
        <v>17</v>
      </c>
      <c r="D18" s="57"/>
      <c r="H18" s="58"/>
    </row>
    <row r="19" spans="2:8" ht="26.25" customHeight="1">
      <c r="B19" s="317" t="s">
        <v>18</v>
      </c>
      <c r="C19" s="318" t="s">
        <v>19</v>
      </c>
      <c r="D19" s="57"/>
      <c r="H19" s="58"/>
    </row>
    <row r="20" spans="2:8" ht="26.25" customHeight="1">
      <c r="B20" s="317" t="s">
        <v>20</v>
      </c>
      <c r="C20" s="318" t="s">
        <v>21</v>
      </c>
      <c r="D20" s="57"/>
      <c r="H20" s="58"/>
    </row>
    <row r="21" spans="2:8" ht="26.25" customHeight="1">
      <c r="B21" s="317" t="s">
        <v>22</v>
      </c>
      <c r="C21" s="318" t="s">
        <v>23</v>
      </c>
      <c r="D21" s="57"/>
      <c r="H21" s="58"/>
    </row>
    <row r="22" spans="2:8" ht="26.25" customHeight="1">
      <c r="B22" s="317" t="s">
        <v>24</v>
      </c>
      <c r="C22" s="318" t="s">
        <v>25</v>
      </c>
      <c r="D22" s="57"/>
      <c r="H22" s="58"/>
    </row>
    <row r="23" spans="2:8" ht="26.25" customHeight="1">
      <c r="B23" s="317" t="s">
        <v>26</v>
      </c>
      <c r="C23" s="318" t="s">
        <v>27</v>
      </c>
      <c r="D23" s="57"/>
      <c r="H23" s="58"/>
    </row>
    <row r="24" spans="2:8" ht="15" thickBot="1">
      <c r="B24" s="320" t="s">
        <v>28</v>
      </c>
      <c r="C24" s="321" t="s">
        <v>29</v>
      </c>
    </row>
    <row r="26" spans="2:8">
      <c r="H26" s="24"/>
    </row>
  </sheetData>
  <mergeCells count="4">
    <mergeCell ref="D4:R4"/>
    <mergeCell ref="D9:R9"/>
    <mergeCell ref="D14:R14"/>
    <mergeCell ref="B11:C11"/>
  </mergeCells>
  <hyperlinks>
    <hyperlink ref="B12" location="'Summary Table'!A1" display="Summary Table" xr:uid="{00000000-0004-0000-0000-000000000000}"/>
    <hyperlink ref="B13" location="'Time Series'!A1" display="Time Series" xr:uid="{00000000-0004-0000-0000-000001000000}"/>
    <hyperlink ref="B14" location="'Sectoral Distribution'!A1" display="Sectoral Distribution" xr:uid="{00000000-0004-0000-0000-000002000000}"/>
    <hyperlink ref="B16" location="'High-Growth Enterprises'!A1" display="High-Growth Enterprises" xr:uid="{00000000-0004-0000-0000-000003000000}"/>
    <hyperlink ref="B17" location="'NoE 1DGT'!A1" display="NoE 1DGT" xr:uid="{00000000-0004-0000-0000-000004000000}"/>
    <hyperlink ref="B18" location="'NoE 2DGT'!A1" display="NoE 2DGT" xr:uid="{00000000-0004-0000-0000-000005000000}"/>
    <hyperlink ref="B19" location="'EMP 1DGT'!A1" display="EMP 1DGT" xr:uid="{00000000-0004-0000-0000-000006000000}"/>
    <hyperlink ref="B20" location="'EMP 2DGT'!A1" display="EMP 2DGT" xr:uid="{00000000-0004-0000-0000-000007000000}"/>
    <hyperlink ref="B21" location="'VA 1DGT'!A1" display="VA 1DGT" xr:uid="{00000000-0004-0000-0000-000008000000}"/>
    <hyperlink ref="B22" location="'VA 2DGT'!A1" display="VA 2DGT" xr:uid="{00000000-0004-0000-0000-000009000000}"/>
    <hyperlink ref="B23" location="HGE!A1" display="HGE" xr:uid="{00000000-0004-0000-0000-00000A000000}"/>
    <hyperlink ref="B15" location="'Knowledge Intensity'!A1" display="Knowledge Intensity" xr:uid="{00000000-0004-0000-0000-00000B000000}"/>
    <hyperlink ref="B24" location="'Write-Up Calc'!A1" display="Write-Up Calc" xr:uid="{00000000-0004-0000-0000-00000C000000}"/>
  </hyperlinks>
  <pageMargins left="0.70866141732282995" right="0.70866141732282995" top="0.78740157480314998" bottom="0.78740157480314998" header="0.31496062992126" footer="0.31496062992126"/>
  <pageSetup paperSize="9" scale="67" orientation="landscape" verticalDpi="0"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legacyDrawingHF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Tabelle2">
    <tabColor rgb="FFFF0000"/>
  </sheetPr>
  <dimension ref="A1:AP280"/>
  <sheetViews>
    <sheetView zoomScaleNormal="100" zoomScaleSheetLayoutView="10" workbookViewId="0">
      <selection activeCell="K8" sqref="K8:K13"/>
    </sheetView>
  </sheetViews>
  <sheetFormatPr defaultColWidth="9.28515625" defaultRowHeight="13.15"/>
  <cols>
    <col min="1" max="1" width="9.28515625" style="45"/>
    <col min="2" max="11" width="13.7109375" style="29" customWidth="1"/>
    <col min="12" max="12" width="18.7109375" style="45" customWidth="1"/>
    <col min="13" max="42" width="9.28515625" style="45"/>
    <col min="43" max="257" width="9.28515625" style="29"/>
    <col min="258" max="258" width="13.28515625" style="29" customWidth="1"/>
    <col min="259" max="513" width="9.28515625" style="29"/>
    <col min="514" max="514" width="13.28515625" style="29" customWidth="1"/>
    <col min="515" max="769" width="9.28515625" style="29"/>
    <col min="770" max="770" width="13.28515625" style="29" customWidth="1"/>
    <col min="771" max="1025" width="9.28515625" style="29"/>
    <col min="1026" max="1026" width="13.28515625" style="29" customWidth="1"/>
    <col min="1027" max="1281" width="9.28515625" style="29"/>
    <col min="1282" max="1282" width="13.28515625" style="29" customWidth="1"/>
    <col min="1283" max="1537" width="9.28515625" style="29"/>
    <col min="1538" max="1538" width="13.28515625" style="29" customWidth="1"/>
    <col min="1539" max="1793" width="9.28515625" style="29"/>
    <col min="1794" max="1794" width="13.28515625" style="29" customWidth="1"/>
    <col min="1795" max="2049" width="9.28515625" style="29"/>
    <col min="2050" max="2050" width="13.28515625" style="29" customWidth="1"/>
    <col min="2051" max="2305" width="9.28515625" style="29"/>
    <col min="2306" max="2306" width="13.28515625" style="29" customWidth="1"/>
    <col min="2307" max="2561" width="9.28515625" style="29"/>
    <col min="2562" max="2562" width="13.28515625" style="29" customWidth="1"/>
    <col min="2563" max="2817" width="9.28515625" style="29"/>
    <col min="2818" max="2818" width="13.28515625" style="29" customWidth="1"/>
    <col min="2819" max="3073" width="9.28515625" style="29"/>
    <col min="3074" max="3074" width="13.28515625" style="29" customWidth="1"/>
    <col min="3075" max="3329" width="9.28515625" style="29"/>
    <col min="3330" max="3330" width="13.28515625" style="29" customWidth="1"/>
    <col min="3331" max="3585" width="9.28515625" style="29"/>
    <col min="3586" max="3586" width="13.28515625" style="29" customWidth="1"/>
    <col min="3587" max="3841" width="9.28515625" style="29"/>
    <col min="3842" max="3842" width="13.28515625" style="29" customWidth="1"/>
    <col min="3843" max="4097" width="9.28515625" style="29"/>
    <col min="4098" max="4098" width="13.28515625" style="29" customWidth="1"/>
    <col min="4099" max="4353" width="9.28515625" style="29"/>
    <col min="4354" max="4354" width="13.28515625" style="29" customWidth="1"/>
    <col min="4355" max="4609" width="9.28515625" style="29"/>
    <col min="4610" max="4610" width="13.28515625" style="29" customWidth="1"/>
    <col min="4611" max="4865" width="9.28515625" style="29"/>
    <col min="4866" max="4866" width="13.28515625" style="29" customWidth="1"/>
    <col min="4867" max="5121" width="9.28515625" style="29"/>
    <col min="5122" max="5122" width="13.28515625" style="29" customWidth="1"/>
    <col min="5123" max="5377" width="9.28515625" style="29"/>
    <col min="5378" max="5378" width="13.28515625" style="29" customWidth="1"/>
    <col min="5379" max="5633" width="9.28515625" style="29"/>
    <col min="5634" max="5634" width="13.28515625" style="29" customWidth="1"/>
    <col min="5635" max="5889" width="9.28515625" style="29"/>
    <col min="5890" max="5890" width="13.28515625" style="29" customWidth="1"/>
    <col min="5891" max="6145" width="9.28515625" style="29"/>
    <col min="6146" max="6146" width="13.28515625" style="29" customWidth="1"/>
    <col min="6147" max="6401" width="9.28515625" style="29"/>
    <col min="6402" max="6402" width="13.28515625" style="29" customWidth="1"/>
    <col min="6403" max="6657" width="9.28515625" style="29"/>
    <col min="6658" max="6658" width="13.28515625" style="29" customWidth="1"/>
    <col min="6659" max="6913" width="9.28515625" style="29"/>
    <col min="6914" max="6914" width="13.28515625" style="29" customWidth="1"/>
    <col min="6915" max="7169" width="9.28515625" style="29"/>
    <col min="7170" max="7170" width="13.28515625" style="29" customWidth="1"/>
    <col min="7171" max="7425" width="9.28515625" style="29"/>
    <col min="7426" max="7426" width="13.28515625" style="29" customWidth="1"/>
    <col min="7427" max="7681" width="9.28515625" style="29"/>
    <col min="7682" max="7682" width="13.28515625" style="29" customWidth="1"/>
    <col min="7683" max="7937" width="9.28515625" style="29"/>
    <col min="7938" max="7938" width="13.28515625" style="29" customWidth="1"/>
    <col min="7939" max="8193" width="9.28515625" style="29"/>
    <col min="8194" max="8194" width="13.28515625" style="29" customWidth="1"/>
    <col min="8195" max="8449" width="9.28515625" style="29"/>
    <col min="8450" max="8450" width="13.28515625" style="29" customWidth="1"/>
    <col min="8451" max="8705" width="9.28515625" style="29"/>
    <col min="8706" max="8706" width="13.28515625" style="29" customWidth="1"/>
    <col min="8707" max="8961" width="9.28515625" style="29"/>
    <col min="8962" max="8962" width="13.28515625" style="29" customWidth="1"/>
    <col min="8963" max="9217" width="9.28515625" style="29"/>
    <col min="9218" max="9218" width="13.28515625" style="29" customWidth="1"/>
    <col min="9219" max="9473" width="9.28515625" style="29"/>
    <col min="9474" max="9474" width="13.28515625" style="29" customWidth="1"/>
    <col min="9475" max="9729" width="9.28515625" style="29"/>
    <col min="9730" max="9730" width="13.28515625" style="29" customWidth="1"/>
    <col min="9731" max="9985" width="9.28515625" style="29"/>
    <col min="9986" max="9986" width="13.28515625" style="29" customWidth="1"/>
    <col min="9987" max="10241" width="9.28515625" style="29"/>
    <col min="10242" max="10242" width="13.28515625" style="29" customWidth="1"/>
    <col min="10243" max="10497" width="9.28515625" style="29"/>
    <col min="10498" max="10498" width="13.28515625" style="29" customWidth="1"/>
    <col min="10499" max="10753" width="9.28515625" style="29"/>
    <col min="10754" max="10754" width="13.28515625" style="29" customWidth="1"/>
    <col min="10755" max="11009" width="9.28515625" style="29"/>
    <col min="11010" max="11010" width="13.28515625" style="29" customWidth="1"/>
    <col min="11011" max="11265" width="9.28515625" style="29"/>
    <col min="11266" max="11266" width="13.28515625" style="29" customWidth="1"/>
    <col min="11267" max="11521" width="9.28515625" style="29"/>
    <col min="11522" max="11522" width="13.28515625" style="29" customWidth="1"/>
    <col min="11523" max="11777" width="9.28515625" style="29"/>
    <col min="11778" max="11778" width="13.28515625" style="29" customWidth="1"/>
    <col min="11779" max="12033" width="9.28515625" style="29"/>
    <col min="12034" max="12034" width="13.28515625" style="29" customWidth="1"/>
    <col min="12035" max="12289" width="9.28515625" style="29"/>
    <col min="12290" max="12290" width="13.28515625" style="29" customWidth="1"/>
    <col min="12291" max="12545" width="9.28515625" style="29"/>
    <col min="12546" max="12546" width="13.28515625" style="29" customWidth="1"/>
    <col min="12547" max="12801" width="9.28515625" style="29"/>
    <col min="12802" max="12802" width="13.28515625" style="29" customWidth="1"/>
    <col min="12803" max="13057" width="9.28515625" style="29"/>
    <col min="13058" max="13058" width="13.28515625" style="29" customWidth="1"/>
    <col min="13059" max="13313" width="9.28515625" style="29"/>
    <col min="13314" max="13314" width="13.28515625" style="29" customWidth="1"/>
    <col min="13315" max="13569" width="9.28515625" style="29"/>
    <col min="13570" max="13570" width="13.28515625" style="29" customWidth="1"/>
    <col min="13571" max="13825" width="9.28515625" style="29"/>
    <col min="13826" max="13826" width="13.28515625" style="29" customWidth="1"/>
    <col min="13827" max="14081" width="9.28515625" style="29"/>
    <col min="14082" max="14082" width="13.28515625" style="29" customWidth="1"/>
    <col min="14083" max="14337" width="9.28515625" style="29"/>
    <col min="14338" max="14338" width="13.28515625" style="29" customWidth="1"/>
    <col min="14339" max="14593" width="9.28515625" style="29"/>
    <col min="14594" max="14594" width="13.28515625" style="29" customWidth="1"/>
    <col min="14595" max="14849" width="9.28515625" style="29"/>
    <col min="14850" max="14850" width="13.28515625" style="29" customWidth="1"/>
    <col min="14851" max="15105" width="9.28515625" style="29"/>
    <col min="15106" max="15106" width="13.28515625" style="29" customWidth="1"/>
    <col min="15107" max="15361" width="9.28515625" style="29"/>
    <col min="15362" max="15362" width="13.28515625" style="29" customWidth="1"/>
    <col min="15363" max="15617" width="9.28515625" style="29"/>
    <col min="15618" max="15618" width="13.28515625" style="29" customWidth="1"/>
    <col min="15619" max="15873" width="9.28515625" style="29"/>
    <col min="15874" max="15874" width="13.28515625" style="29" customWidth="1"/>
    <col min="15875" max="16129" width="9.28515625" style="29"/>
    <col min="16130" max="16130" width="13.28515625" style="29" customWidth="1"/>
    <col min="16131" max="16384" width="9.28515625" style="29"/>
  </cols>
  <sheetData>
    <row r="1" spans="1:12" ht="13.9">
      <c r="A1" s="322" t="s">
        <v>30</v>
      </c>
      <c r="B1" s="299"/>
      <c r="C1" s="299"/>
      <c r="D1" s="299"/>
      <c r="E1" s="299"/>
      <c r="F1" s="299"/>
      <c r="G1" s="299"/>
      <c r="H1" s="299"/>
      <c r="I1" s="299"/>
      <c r="J1" s="299"/>
      <c r="K1" s="299"/>
      <c r="L1" s="299"/>
    </row>
    <row r="2" spans="1:12">
      <c r="A2" s="299"/>
      <c r="B2" s="299"/>
      <c r="C2" s="299"/>
      <c r="D2" s="299"/>
      <c r="E2" s="299"/>
      <c r="F2" s="299"/>
      <c r="G2" s="299"/>
      <c r="H2" s="299"/>
      <c r="I2" s="299"/>
      <c r="J2" s="299"/>
      <c r="K2" s="299"/>
      <c r="L2" s="299"/>
    </row>
    <row r="3" spans="1:12">
      <c r="A3" s="299"/>
      <c r="B3" s="299"/>
      <c r="C3" s="299"/>
      <c r="D3" s="299"/>
      <c r="E3" s="299"/>
      <c r="F3" s="299"/>
      <c r="G3" s="299"/>
      <c r="H3" s="299"/>
      <c r="I3" s="299"/>
      <c r="J3" s="299"/>
      <c r="K3" s="299"/>
      <c r="L3" s="299"/>
    </row>
    <row r="4" spans="1:12" s="45" customFormat="1" ht="13.9" thickBot="1">
      <c r="A4" s="299"/>
      <c r="B4" s="299"/>
      <c r="C4" s="299"/>
      <c r="D4" s="299"/>
      <c r="E4" s="299"/>
      <c r="F4" s="299"/>
      <c r="G4" s="299"/>
      <c r="H4" s="299"/>
      <c r="I4" s="299"/>
      <c r="J4" s="299"/>
      <c r="K4" s="299"/>
      <c r="L4" s="299"/>
    </row>
    <row r="5" spans="1:12" ht="33.75" customHeight="1" thickBot="1">
      <c r="A5" s="299"/>
      <c r="B5" s="56" t="s">
        <v>31</v>
      </c>
      <c r="C5" s="693" t="str">
        <f>Translate!A2</f>
        <v>Number of enterprises</v>
      </c>
      <c r="D5" s="694"/>
      <c r="E5" s="695"/>
      <c r="F5" s="696" t="str">
        <f>Translate!A3</f>
        <v>Number of persons employed</v>
      </c>
      <c r="G5" s="694"/>
      <c r="H5" s="697"/>
      <c r="I5" s="693" t="str">
        <f>Translate!A4</f>
        <v>Value added</v>
      </c>
      <c r="J5" s="694"/>
      <c r="K5" s="698"/>
      <c r="L5" s="323"/>
    </row>
    <row r="6" spans="1:12" ht="13.5" customHeight="1">
      <c r="A6" s="299"/>
      <c r="B6" s="701"/>
      <c r="C6" s="699" t="str">
        <f>Translate!B6</f>
        <v>Portugal</v>
      </c>
      <c r="D6" s="700"/>
      <c r="E6" s="293" t="str">
        <f>[1]Translate!A7</f>
        <v>EU</v>
      </c>
      <c r="F6" s="699" t="str">
        <f>C6</f>
        <v>Portugal</v>
      </c>
      <c r="G6" s="700"/>
      <c r="H6" s="293" t="str">
        <f>E6</f>
        <v>EU</v>
      </c>
      <c r="I6" s="699" t="str">
        <f>C6</f>
        <v>Portugal</v>
      </c>
      <c r="J6" s="700"/>
      <c r="K6" s="293" t="str">
        <f>E6</f>
        <v>EU</v>
      </c>
      <c r="L6" s="299"/>
    </row>
    <row r="7" spans="1:12" ht="13.9">
      <c r="A7" s="299"/>
      <c r="B7" s="702"/>
      <c r="C7" s="324" t="str">
        <f>Translate!A23</f>
        <v>Number</v>
      </c>
      <c r="D7" s="60" t="str">
        <f>Translate!A24</f>
        <v>Share</v>
      </c>
      <c r="E7" s="294" t="str">
        <f>D7</f>
        <v>Share</v>
      </c>
      <c r="F7" s="324" t="s">
        <v>32</v>
      </c>
      <c r="G7" s="60" t="str">
        <f>D7</f>
        <v>Share</v>
      </c>
      <c r="H7" s="294" t="str">
        <f>D7</f>
        <v>Share</v>
      </c>
      <c r="I7" s="324" t="s">
        <v>33</v>
      </c>
      <c r="J7" s="60" t="str">
        <f>D7</f>
        <v>Share</v>
      </c>
      <c r="K7" s="294" t="str">
        <f>D7</f>
        <v>Share</v>
      </c>
      <c r="L7" s="299"/>
    </row>
    <row r="8" spans="1:12" ht="14.65" customHeight="1">
      <c r="A8" s="299"/>
      <c r="B8" s="66" t="str">
        <f>Translate!A28</f>
        <v>Micro</v>
      </c>
      <c r="C8" s="325">
        <f>'NoE 1DGT--'!Q11</f>
        <v>878726</v>
      </c>
      <c r="D8" s="61">
        <f>C8/C13</f>
        <v>0.9509105724665049</v>
      </c>
      <c r="E8" s="243">
        <v>0.93054117893954269</v>
      </c>
      <c r="F8" s="325">
        <f>'EMP 1DGT--'!Q11</f>
        <v>1383262</v>
      </c>
      <c r="G8" s="61">
        <f>F8/F13</f>
        <v>0.38930604635663923</v>
      </c>
      <c r="H8" s="243">
        <v>0.28549265940441765</v>
      </c>
      <c r="I8" s="326">
        <f>'VA 1DGT--'!Q11/1000</f>
        <v>22.735124281000001</v>
      </c>
      <c r="J8" s="61">
        <f>I8/I13</f>
        <v>0.25152687730314194</v>
      </c>
      <c r="K8" s="243">
        <v>0.18227470795251291</v>
      </c>
      <c r="L8" s="299"/>
    </row>
    <row r="9" spans="1:12" ht="14.65" customHeight="1">
      <c r="A9" s="299"/>
      <c r="B9" s="66" t="str">
        <f>Translate!A29</f>
        <v>Small</v>
      </c>
      <c r="C9" s="325">
        <f>'NoE 1DGT--'!Q12</f>
        <v>38377</v>
      </c>
      <c r="D9" s="61">
        <f>C9/C13</f>
        <v>4.1529549642945647E-2</v>
      </c>
      <c r="E9" s="243">
        <v>5.8641338402466339E-2</v>
      </c>
      <c r="F9" s="325">
        <f>'EMP 1DGT--'!Q12</f>
        <v>728357</v>
      </c>
      <c r="G9" s="61">
        <f>F9/F13</f>
        <v>0.20498920956852909</v>
      </c>
      <c r="H9" s="243">
        <v>0.19973479456129623</v>
      </c>
      <c r="I9" s="326">
        <f>'VA 1DGT--'!Q12/1000</f>
        <v>18.39041804</v>
      </c>
      <c r="J9" s="61">
        <f>I9/I13</f>
        <v>0.20345982563052467</v>
      </c>
      <c r="K9" s="243">
        <v>0.16722009077013297</v>
      </c>
      <c r="L9" s="299"/>
    </row>
    <row r="10" spans="1:12" ht="14.65" customHeight="1">
      <c r="A10" s="299"/>
      <c r="B10" s="66" t="str">
        <f>Translate!A30</f>
        <v>Medium-sized</v>
      </c>
      <c r="C10" s="325">
        <f>'NoE 1DGT--'!Q13</f>
        <v>5996</v>
      </c>
      <c r="D10" s="61">
        <f>C10/C13</f>
        <v>6.4885525095526517E-3</v>
      </c>
      <c r="E10" s="243">
        <v>8.9696799722941267E-3</v>
      </c>
      <c r="F10" s="325">
        <f>'EMP 1DGT--'!Q13</f>
        <v>588496</v>
      </c>
      <c r="G10" s="61">
        <f>F10/F13</f>
        <v>0.16562664994534423</v>
      </c>
      <c r="H10" s="243">
        <v>0.15888440773847803</v>
      </c>
      <c r="I10" s="326">
        <f>'VA 1DGT--'!Q13/1000</f>
        <v>20.029666804000001</v>
      </c>
      <c r="J10" s="61">
        <f>I10/I13</f>
        <v>0.22159542575462568</v>
      </c>
      <c r="K10" s="243">
        <v>0.16835012146674116</v>
      </c>
      <c r="L10" s="299"/>
    </row>
    <row r="11" spans="1:12" ht="14.65" customHeight="1">
      <c r="A11" s="299"/>
      <c r="B11" s="67" t="str">
        <f>Translate!A31</f>
        <v>SMEs</v>
      </c>
      <c r="C11" s="327">
        <f>SUM(C8:C10)</f>
        <v>923099</v>
      </c>
      <c r="D11" s="62">
        <f>C11/C13</f>
        <v>0.99892867461900314</v>
      </c>
      <c r="E11" s="295">
        <v>0.99815219731430316</v>
      </c>
      <c r="F11" s="327">
        <f>SUM(F8:F10)</f>
        <v>2700115</v>
      </c>
      <c r="G11" s="62">
        <f>F11/F13</f>
        <v>0.75992190587051256</v>
      </c>
      <c r="H11" s="244">
        <v>0.64411186170419188</v>
      </c>
      <c r="I11" s="328">
        <f>SUM(I8:I10)</f>
        <v>61.155209124999999</v>
      </c>
      <c r="J11" s="62">
        <f>I11/I13</f>
        <v>0.67658212868829226</v>
      </c>
      <c r="K11" s="244">
        <v>0.51784492018938699</v>
      </c>
      <c r="L11" s="299"/>
    </row>
    <row r="12" spans="1:12" ht="14.65" customHeight="1">
      <c r="A12" s="299"/>
      <c r="B12" s="66" t="str">
        <f>Translate!A32</f>
        <v>Large</v>
      </c>
      <c r="C12" s="325">
        <f>'NoE 1DGT--'!Q14</f>
        <v>990</v>
      </c>
      <c r="D12" s="61">
        <f>C12/C13</f>
        <v>1.071325380996852E-3</v>
      </c>
      <c r="E12" s="296">
        <v>1.8478026856968781E-3</v>
      </c>
      <c r="F12" s="325">
        <f>'EMP 1DGT--'!Q14</f>
        <v>853033</v>
      </c>
      <c r="G12" s="61">
        <f>F12/F13</f>
        <v>0.24007809412948744</v>
      </c>
      <c r="H12" s="243">
        <v>0.35588813829580807</v>
      </c>
      <c r="I12" s="326">
        <f>'VA 1DGT--'!Q14/1000</f>
        <v>29.233239715</v>
      </c>
      <c r="J12" s="61">
        <f>I12/I13</f>
        <v>0.32341787131170779</v>
      </c>
      <c r="K12" s="243">
        <v>0.48215507981061301</v>
      </c>
      <c r="L12" s="299"/>
    </row>
    <row r="13" spans="1:12" ht="14.65" customHeight="1" thickBot="1">
      <c r="A13" s="299"/>
      <c r="B13" s="68" t="str">
        <f>Translate!A33</f>
        <v>Total</v>
      </c>
      <c r="C13" s="63">
        <f>C11+C12</f>
        <v>924089</v>
      </c>
      <c r="D13" s="64">
        <f>D8+D9+D10+D12</f>
        <v>1</v>
      </c>
      <c r="E13" s="297">
        <v>1</v>
      </c>
      <c r="F13" s="63">
        <f>F11+F12</f>
        <v>3553148</v>
      </c>
      <c r="G13" s="64">
        <f>G8+G9+G10+G12</f>
        <v>1</v>
      </c>
      <c r="H13" s="245">
        <v>1</v>
      </c>
      <c r="I13" s="65">
        <f>I11+I12</f>
        <v>90.388448839999995</v>
      </c>
      <c r="J13" s="64">
        <f>J8+J9+J10+J12</f>
        <v>1</v>
      </c>
      <c r="K13" s="245">
        <v>1</v>
      </c>
      <c r="L13" s="299"/>
    </row>
    <row r="14" spans="1:12" ht="100.5" customHeight="1" thickBot="1">
      <c r="A14" s="299"/>
      <c r="B14" s="690" t="str">
        <f>Translate!A35</f>
        <v xml:space="preserve">These are estimates for 2021 produced by JRC, based on 2008-19 figures from the Structural Business Statistics Database as well as provisional data for 2020-2021 from the National Accounts database and the Short Term Business Statistics Database (all Eurostat). The data cover the 'non-financial business economy', which includes industry, construction, trade, and services (NACE Rev. 2 sections B to J, L, M and N), but not enterprises in agriculture, forestry and fisheries and the largely non-market service sectors such as education and health. The following size-class definitions are applied: micro firms (0-9 persons employed), small firms (10-49 persons employed), medium-sized firms (50-249 persons employed), and large firms (250+ persons employed). The advantage of using Eurostat data is that the statistics are harmonised and comparable across countries. The disadvantage is that for some countries the data may be different from those published by national authorities. </v>
      </c>
      <c r="C14" s="691"/>
      <c r="D14" s="691"/>
      <c r="E14" s="691"/>
      <c r="F14" s="691"/>
      <c r="G14" s="691"/>
      <c r="H14" s="691"/>
      <c r="I14" s="691"/>
      <c r="J14" s="691"/>
      <c r="K14" s="692"/>
      <c r="L14" s="299"/>
    </row>
    <row r="15" spans="1:12" s="45" customFormat="1">
      <c r="A15" s="299"/>
      <c r="B15" s="299"/>
      <c r="C15" s="299"/>
      <c r="D15" s="299"/>
      <c r="E15" s="299"/>
      <c r="F15" s="299"/>
      <c r="G15" s="299"/>
      <c r="H15" s="299"/>
      <c r="I15" s="299"/>
      <c r="J15" s="299"/>
      <c r="K15" s="299"/>
      <c r="L15" s="299"/>
    </row>
    <row r="16" spans="1:12" s="45" customFormat="1">
      <c r="A16" s="299"/>
      <c r="B16" s="299"/>
      <c r="C16" s="299"/>
      <c r="D16" s="299"/>
      <c r="E16" s="299"/>
      <c r="F16" s="299"/>
      <c r="G16" s="299"/>
      <c r="H16" s="299"/>
      <c r="I16" s="299"/>
      <c r="J16" s="299"/>
      <c r="K16" s="299"/>
      <c r="L16" s="299"/>
    </row>
    <row r="17" spans="3:9" s="45" customFormat="1">
      <c r="C17" s="298"/>
      <c r="D17" s="299"/>
      <c r="E17" s="299"/>
      <c r="F17" s="298"/>
      <c r="G17" s="299"/>
      <c r="H17" s="299"/>
      <c r="I17" s="298"/>
    </row>
    <row r="18" spans="3:9" s="45" customFormat="1">
      <c r="C18" s="298"/>
      <c r="D18" s="299"/>
      <c r="E18" s="299"/>
      <c r="F18" s="298"/>
      <c r="G18" s="299"/>
      <c r="H18" s="299"/>
      <c r="I18" s="298"/>
    </row>
    <row r="19" spans="3:9" s="45" customFormat="1">
      <c r="C19" s="299"/>
      <c r="D19" s="299"/>
      <c r="E19" s="299"/>
      <c r="F19" s="299"/>
      <c r="G19" s="299"/>
      <c r="H19" s="299"/>
      <c r="I19" s="299"/>
    </row>
    <row r="20" spans="3:9" s="45" customFormat="1">
      <c r="C20" s="299"/>
      <c r="D20" s="299"/>
      <c r="E20" s="299"/>
      <c r="F20" s="299"/>
      <c r="G20" s="299"/>
      <c r="H20" s="299"/>
      <c r="I20" s="299"/>
    </row>
    <row r="21" spans="3:9" s="45" customFormat="1">
      <c r="C21" s="299"/>
      <c r="D21" s="299"/>
      <c r="E21" s="299"/>
      <c r="F21" s="299"/>
      <c r="G21" s="299"/>
      <c r="H21" s="299"/>
      <c r="I21" s="299"/>
    </row>
    <row r="22" spans="3:9" s="45" customFormat="1">
      <c r="C22" s="299"/>
      <c r="D22" s="299"/>
      <c r="E22" s="299"/>
      <c r="F22" s="299"/>
      <c r="G22" s="299"/>
      <c r="H22" s="299"/>
      <c r="I22" s="299"/>
    </row>
    <row r="23" spans="3:9" s="45" customFormat="1">
      <c r="C23" s="299"/>
      <c r="D23" s="299"/>
      <c r="E23" s="299"/>
      <c r="F23" s="299"/>
      <c r="G23" s="299"/>
      <c r="H23" s="299"/>
      <c r="I23" s="299"/>
    </row>
    <row r="24" spans="3:9" s="45" customFormat="1">
      <c r="C24" s="299"/>
      <c r="D24" s="299"/>
      <c r="E24" s="299"/>
      <c r="F24" s="299"/>
      <c r="G24" s="299"/>
      <c r="H24" s="299"/>
      <c r="I24" s="299"/>
    </row>
    <row r="25" spans="3:9" s="45" customFormat="1">
      <c r="C25" s="299"/>
      <c r="D25" s="299"/>
      <c r="E25" s="299"/>
      <c r="F25" s="299"/>
      <c r="G25" s="299"/>
      <c r="H25" s="299"/>
      <c r="I25" s="299"/>
    </row>
    <row r="26" spans="3:9" s="45" customFormat="1">
      <c r="C26" s="299"/>
      <c r="D26" s="299"/>
      <c r="E26" s="299"/>
      <c r="F26" s="299"/>
      <c r="G26" s="299"/>
      <c r="H26" s="299"/>
      <c r="I26" s="299"/>
    </row>
    <row r="27" spans="3:9" s="45" customFormat="1">
      <c r="C27" s="299"/>
      <c r="D27" s="299"/>
      <c r="E27" s="299"/>
      <c r="F27" s="299"/>
      <c r="G27" s="299"/>
      <c r="H27" s="299"/>
      <c r="I27" s="299"/>
    </row>
    <row r="28" spans="3:9" s="45" customFormat="1">
      <c r="C28" s="299"/>
      <c r="D28" s="299"/>
      <c r="E28" s="299"/>
      <c r="F28" s="299"/>
      <c r="G28" s="299"/>
      <c r="H28" s="299"/>
      <c r="I28" s="299"/>
    </row>
    <row r="29" spans="3:9" s="45" customFormat="1">
      <c r="C29" s="299"/>
      <c r="D29" s="299"/>
      <c r="E29" s="299"/>
      <c r="F29" s="299"/>
      <c r="G29" s="299"/>
      <c r="H29" s="299"/>
      <c r="I29" s="299"/>
    </row>
    <row r="30" spans="3:9" s="45" customFormat="1">
      <c r="C30" s="299"/>
      <c r="D30" s="299"/>
      <c r="E30" s="299"/>
      <c r="F30" s="299"/>
      <c r="G30" s="299"/>
      <c r="H30" s="299"/>
      <c r="I30" s="299"/>
    </row>
    <row r="31" spans="3:9" s="45" customFormat="1">
      <c r="C31" s="299"/>
      <c r="D31" s="299"/>
      <c r="E31" s="299"/>
      <c r="F31" s="299"/>
      <c r="G31" s="299"/>
      <c r="H31" s="299"/>
      <c r="I31" s="299"/>
    </row>
    <row r="32" spans="3:9" s="45" customFormat="1">
      <c r="C32" s="299"/>
      <c r="D32" s="299"/>
      <c r="E32" s="299"/>
      <c r="F32" s="299"/>
      <c r="G32" s="299"/>
      <c r="H32" s="299"/>
      <c r="I32" s="299"/>
    </row>
    <row r="33" s="45" customFormat="1"/>
    <row r="34" s="45" customFormat="1"/>
    <row r="35" s="45" customFormat="1"/>
    <row r="36" s="45" customFormat="1"/>
    <row r="37" s="45" customFormat="1"/>
    <row r="38" s="45" customFormat="1"/>
    <row r="39" s="45" customFormat="1"/>
    <row r="40" s="45" customFormat="1"/>
    <row r="41" s="45" customFormat="1"/>
    <row r="42" s="45" customFormat="1"/>
    <row r="43" s="45" customFormat="1"/>
    <row r="44" s="45" customFormat="1"/>
    <row r="45" s="45" customFormat="1"/>
    <row r="46" s="45" customFormat="1"/>
    <row r="47" s="45" customFormat="1"/>
    <row r="48" s="45" customFormat="1"/>
    <row r="49" s="45" customFormat="1"/>
    <row r="50" s="45" customFormat="1"/>
    <row r="51" s="45" customFormat="1"/>
    <row r="52" s="45" customFormat="1"/>
    <row r="53" s="45" customFormat="1"/>
    <row r="54" s="45" customFormat="1"/>
    <row r="55" s="45" customFormat="1"/>
    <row r="56" s="45" customFormat="1"/>
    <row r="57" s="45" customFormat="1"/>
    <row r="58" s="45" customFormat="1"/>
    <row r="59" s="45" customFormat="1"/>
    <row r="60" s="45" customFormat="1"/>
    <row r="61" s="45" customFormat="1"/>
    <row r="62" s="45" customFormat="1"/>
    <row r="63" s="45" customFormat="1"/>
    <row r="64" s="45" customFormat="1"/>
    <row r="65" s="45" customFormat="1"/>
    <row r="66" s="45" customFormat="1"/>
    <row r="67" s="45" customFormat="1"/>
    <row r="68" s="45" customFormat="1"/>
    <row r="69" s="45" customFormat="1"/>
    <row r="70" s="45" customFormat="1"/>
    <row r="71" s="45" customFormat="1"/>
    <row r="72" s="45" customFormat="1"/>
    <row r="73" s="45" customFormat="1"/>
    <row r="74" s="45" customFormat="1"/>
    <row r="75" s="45" customFormat="1"/>
    <row r="76" s="45" customFormat="1"/>
    <row r="77" s="45" customFormat="1"/>
    <row r="78" s="45" customFormat="1"/>
    <row r="79" s="45" customFormat="1"/>
    <row r="80" s="45" customFormat="1"/>
    <row r="81" s="45" customFormat="1"/>
    <row r="82" s="45" customFormat="1"/>
    <row r="83" s="45" customFormat="1"/>
    <row r="84" s="45" customFormat="1"/>
    <row r="85" s="45" customFormat="1"/>
    <row r="86" s="45" customFormat="1"/>
    <row r="87" s="45" customFormat="1"/>
    <row r="88" s="45" customFormat="1"/>
    <row r="89" s="45" customFormat="1"/>
    <row r="90" s="45" customFormat="1"/>
    <row r="91" s="45" customFormat="1"/>
    <row r="92" s="45" customFormat="1"/>
    <row r="93" s="45" customFormat="1"/>
    <row r="94" s="45" customFormat="1"/>
    <row r="95" s="45" customFormat="1"/>
    <row r="96" s="45" customFormat="1"/>
    <row r="97" s="45" customFormat="1"/>
    <row r="98" s="45" customFormat="1"/>
    <row r="99" s="45" customFormat="1"/>
    <row r="100" s="45" customFormat="1"/>
    <row r="101" s="45" customFormat="1"/>
    <row r="102" s="45" customFormat="1"/>
    <row r="103" s="45" customFormat="1"/>
    <row r="104" s="45" customFormat="1"/>
    <row r="105" s="45" customFormat="1"/>
    <row r="106" s="45" customFormat="1"/>
    <row r="107" s="45" customFormat="1"/>
    <row r="108" s="45" customFormat="1"/>
    <row r="109" s="45" customFormat="1"/>
    <row r="110" s="45" customFormat="1"/>
    <row r="111" s="45" customFormat="1"/>
    <row r="112" s="45" customFormat="1"/>
    <row r="113" s="45" customFormat="1"/>
    <row r="114" s="45" customFormat="1"/>
    <row r="115" s="45" customFormat="1"/>
    <row r="116" s="45" customFormat="1"/>
    <row r="117" s="45" customFormat="1"/>
    <row r="118" s="45" customFormat="1"/>
    <row r="119" s="45" customFormat="1"/>
    <row r="120" s="45" customFormat="1"/>
    <row r="121" s="45" customFormat="1"/>
    <row r="122" s="45" customFormat="1"/>
    <row r="123" s="45" customFormat="1"/>
    <row r="124" s="45" customFormat="1"/>
    <row r="125" s="45" customFormat="1"/>
    <row r="126" s="45" customFormat="1"/>
    <row r="127" s="45" customFormat="1"/>
    <row r="128" s="45" customFormat="1"/>
    <row r="129" s="45" customFormat="1"/>
    <row r="130" s="45" customFormat="1"/>
    <row r="131" s="45" customFormat="1"/>
    <row r="132" s="45" customFormat="1"/>
    <row r="133" s="45" customFormat="1"/>
    <row r="134" s="45" customFormat="1"/>
    <row r="135" s="45" customFormat="1"/>
    <row r="136" s="45" customFormat="1"/>
    <row r="137" s="45" customFormat="1"/>
    <row r="138" s="45" customFormat="1"/>
    <row r="139" s="45" customFormat="1"/>
    <row r="140" s="45" customFormat="1"/>
    <row r="141" s="45" customFormat="1"/>
    <row r="142" s="45" customFormat="1"/>
    <row r="143" s="45" customFormat="1"/>
    <row r="144" s="45" customFormat="1"/>
    <row r="145" s="45" customFormat="1"/>
    <row r="146" s="45" customFormat="1"/>
    <row r="147" s="45" customFormat="1"/>
    <row r="148" s="45" customFormat="1"/>
    <row r="149" s="45" customFormat="1"/>
    <row r="150" s="45" customFormat="1"/>
    <row r="151" s="45" customFormat="1"/>
    <row r="152" s="45" customFormat="1"/>
    <row r="153" s="45" customFormat="1"/>
    <row r="154" s="45" customFormat="1"/>
    <row r="155" s="45" customFormat="1"/>
    <row r="156" s="45" customFormat="1"/>
    <row r="157" s="45" customFormat="1"/>
    <row r="158" s="45" customFormat="1"/>
    <row r="159" s="45" customFormat="1"/>
    <row r="160" s="45" customFormat="1"/>
    <row r="161" s="45" customFormat="1"/>
    <row r="162" s="45" customFormat="1"/>
    <row r="163" s="45" customFormat="1"/>
    <row r="164" s="45" customFormat="1"/>
    <row r="165" s="45" customFormat="1"/>
    <row r="166" s="45" customFormat="1"/>
    <row r="167" s="45" customFormat="1"/>
    <row r="168" s="45" customFormat="1"/>
    <row r="169" s="45" customFormat="1"/>
    <row r="170" s="45" customFormat="1"/>
    <row r="171" s="45" customFormat="1"/>
    <row r="172" s="45" customFormat="1"/>
    <row r="173" s="45" customFormat="1"/>
    <row r="174" s="45" customFormat="1"/>
    <row r="175" s="45" customFormat="1"/>
    <row r="176" s="45" customFormat="1"/>
    <row r="177" s="45" customFormat="1"/>
    <row r="178" s="45" customFormat="1"/>
    <row r="179" s="45" customFormat="1"/>
    <row r="180" s="45" customFormat="1"/>
    <row r="181" s="45" customFormat="1"/>
    <row r="182" s="45" customFormat="1"/>
    <row r="183" s="45" customFormat="1"/>
    <row r="184" s="45" customFormat="1"/>
    <row r="185" s="45" customFormat="1"/>
    <row r="186" s="45" customFormat="1"/>
    <row r="187" s="45" customFormat="1"/>
    <row r="188" s="45" customFormat="1"/>
    <row r="189" s="45" customFormat="1"/>
    <row r="190" s="45" customFormat="1"/>
    <row r="191" s="45" customFormat="1"/>
    <row r="192" s="45" customFormat="1"/>
    <row r="193" s="45" customFormat="1"/>
    <row r="194" s="45" customFormat="1"/>
    <row r="195" s="45" customFormat="1"/>
    <row r="196" s="45" customFormat="1"/>
    <row r="197" s="45" customFormat="1"/>
    <row r="198" s="45" customFormat="1"/>
    <row r="199" s="45" customFormat="1"/>
    <row r="200" s="45" customFormat="1"/>
    <row r="201" s="45" customFormat="1"/>
    <row r="202" s="45" customFormat="1"/>
    <row r="203" s="45" customFormat="1"/>
    <row r="204" s="45" customFormat="1"/>
    <row r="205" s="45" customFormat="1"/>
    <row r="206" s="45" customFormat="1"/>
    <row r="207" s="45" customFormat="1"/>
    <row r="208" s="45" customFormat="1"/>
    <row r="209" s="45" customFormat="1"/>
    <row r="210" s="45" customFormat="1"/>
    <row r="211" s="45" customFormat="1"/>
    <row r="212" s="45" customFormat="1"/>
    <row r="213" s="45" customFormat="1"/>
    <row r="214" s="45" customFormat="1"/>
    <row r="215" s="45" customFormat="1"/>
    <row r="216" s="45" customFormat="1"/>
    <row r="217" s="45" customFormat="1"/>
    <row r="218" s="45" customFormat="1"/>
    <row r="219" s="45" customFormat="1"/>
    <row r="220" s="45" customFormat="1"/>
    <row r="221" s="45" customFormat="1"/>
    <row r="222" s="45" customFormat="1"/>
    <row r="223" s="45" customFormat="1"/>
    <row r="224" s="45" customFormat="1"/>
    <row r="225" s="45" customFormat="1"/>
    <row r="226" s="45" customFormat="1"/>
    <row r="227" s="45" customFormat="1"/>
    <row r="228" s="45" customFormat="1"/>
    <row r="229" s="45" customFormat="1"/>
    <row r="230" s="45" customFormat="1"/>
    <row r="231" s="45" customFormat="1"/>
    <row r="232" s="45" customFormat="1"/>
    <row r="233" s="45" customFormat="1"/>
    <row r="234" s="45" customFormat="1"/>
    <row r="235" s="45" customFormat="1"/>
    <row r="236" s="45" customFormat="1"/>
    <row r="237" s="45" customFormat="1"/>
    <row r="238" s="45" customFormat="1"/>
    <row r="239" s="45" customFormat="1"/>
    <row r="240" s="45" customFormat="1"/>
    <row r="241" s="45" customFormat="1"/>
    <row r="242" s="45" customFormat="1"/>
    <row r="243" s="45" customFormat="1"/>
    <row r="244" s="45" customFormat="1"/>
    <row r="245" s="45" customFormat="1"/>
    <row r="246" s="45" customFormat="1"/>
    <row r="247" s="45" customFormat="1"/>
    <row r="248" s="45" customFormat="1"/>
    <row r="249" s="45" customFormat="1"/>
    <row r="250" s="45" customFormat="1"/>
    <row r="251" s="45" customFormat="1"/>
    <row r="252" s="45" customFormat="1"/>
    <row r="253" s="45" customFormat="1"/>
    <row r="254" s="45" customFormat="1"/>
    <row r="255" s="45" customFormat="1"/>
    <row r="256" s="45" customFormat="1"/>
    <row r="257" s="45" customFormat="1"/>
    <row r="258" s="45" customFormat="1"/>
    <row r="259" s="45" customFormat="1"/>
    <row r="260" s="45" customFormat="1"/>
    <row r="261" s="45" customFormat="1"/>
    <row r="262" s="45" customFormat="1"/>
    <row r="263" s="45" customFormat="1"/>
    <row r="264" s="45" customFormat="1"/>
    <row r="265" s="45" customFormat="1"/>
    <row r="266" s="45" customFormat="1"/>
    <row r="267" s="45" customFormat="1"/>
    <row r="268" s="45" customFormat="1"/>
    <row r="269" s="45" customFormat="1"/>
    <row r="270" s="45" customFormat="1"/>
    <row r="271" s="45" customFormat="1"/>
    <row r="272" s="45" customFormat="1"/>
    <row r="273" s="45" customFormat="1"/>
    <row r="274" s="45" customFormat="1"/>
    <row r="275" s="45" customFormat="1"/>
    <row r="276" s="45" customFormat="1"/>
    <row r="277" s="45" customFormat="1"/>
    <row r="278" s="45" customFormat="1"/>
    <row r="279" s="45" customFormat="1"/>
    <row r="280" s="45" customFormat="1"/>
  </sheetData>
  <mergeCells count="8">
    <mergeCell ref="B14:K14"/>
    <mergeCell ref="C5:E5"/>
    <mergeCell ref="F5:H5"/>
    <mergeCell ref="I5:K5"/>
    <mergeCell ref="C6:D6"/>
    <mergeCell ref="F6:G6"/>
    <mergeCell ref="I6:J6"/>
    <mergeCell ref="B6:B7"/>
  </mergeCells>
  <pageMargins left="0.70866141732282995" right="0.70866141732282995" top="0.78740157480314998" bottom="0.78740157480314998" header="0.31496062992126" footer="0.31496062992126"/>
  <pageSetup paperSize="9" scale="53" orientation="landscape"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legacyDrawingHF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Tabelle3">
    <tabColor rgb="FFFF0000"/>
  </sheetPr>
  <dimension ref="A1:BG55"/>
  <sheetViews>
    <sheetView zoomScale="70" zoomScaleNormal="70" workbookViewId="0">
      <selection activeCell="M69" sqref="M69"/>
    </sheetView>
  </sheetViews>
  <sheetFormatPr defaultColWidth="9.28515625" defaultRowHeight="11.25" customHeight="1"/>
  <cols>
    <col min="1" max="1" width="9.28515625" style="45" customWidth="1"/>
    <col min="2" max="7" width="9.28515625" style="45"/>
    <col min="8" max="8" width="3.42578125" style="45" customWidth="1"/>
    <col min="9" max="14" width="9.28515625" style="45"/>
    <col min="15" max="15" width="3.28515625" style="45" customWidth="1"/>
    <col min="16" max="21" width="9.28515625" style="45"/>
    <col min="22" max="22" width="3.28515625" style="45" customWidth="1"/>
    <col min="23" max="23" width="12.28515625" style="47" customWidth="1"/>
    <col min="24" max="24" width="40.42578125" style="45" customWidth="1"/>
    <col min="25" max="25" width="2.7109375" style="45" customWidth="1"/>
    <col min="26" max="59" width="9.28515625" style="45"/>
    <col min="60" max="16384" width="9.28515625" style="29"/>
  </cols>
  <sheetData>
    <row r="1" spans="1:1" ht="13.9">
      <c r="A1" s="322" t="s">
        <v>34</v>
      </c>
    </row>
    <row r="2" spans="1:1" ht="13.9">
      <c r="A2" s="322" t="s">
        <v>35</v>
      </c>
    </row>
    <row r="8" spans="1:1" ht="25.5" customHeight="1">
      <c r="A8" s="299"/>
    </row>
    <row r="9" spans="1:1" ht="25.5" customHeight="1">
      <c r="A9" s="299"/>
    </row>
    <row r="11" spans="1:1" ht="25.5" customHeight="1">
      <c r="A11" s="299"/>
    </row>
    <row r="17" spans="23:26" ht="12" customHeight="1">
      <c r="W17" s="329"/>
      <c r="X17" s="299"/>
      <c r="Y17" s="299"/>
      <c r="Z17" s="299"/>
    </row>
    <row r="20" spans="23:26" ht="11.25" customHeight="1">
      <c r="W20" s="323"/>
      <c r="X20" s="299"/>
      <c r="Y20" s="299"/>
      <c r="Z20" s="299"/>
    </row>
    <row r="24" spans="23:26" ht="14.25" customHeight="1">
      <c r="W24" s="329"/>
      <c r="X24" s="299"/>
      <c r="Y24" s="299"/>
      <c r="Z24" s="206" t="s">
        <v>36</v>
      </c>
    </row>
    <row r="42" spans="23:24" ht="11.25" customHeight="1" thickBot="1">
      <c r="W42" s="329"/>
      <c r="X42" s="299"/>
    </row>
    <row r="43" spans="23:24" ht="11.25" customHeight="1">
      <c r="W43" s="703" t="s">
        <v>37</v>
      </c>
      <c r="X43" s="704"/>
    </row>
    <row r="44" spans="23:24" ht="13.15">
      <c r="W44" s="330" t="s">
        <v>38</v>
      </c>
      <c r="X44" s="331" t="s">
        <v>39</v>
      </c>
    </row>
    <row r="45" spans="23:24" ht="13.15">
      <c r="W45" s="330" t="s">
        <v>40</v>
      </c>
      <c r="X45" s="331" t="s">
        <v>41</v>
      </c>
    </row>
    <row r="46" spans="23:24" ht="13.15">
      <c r="W46" s="330" t="s">
        <v>42</v>
      </c>
      <c r="X46" s="331" t="s">
        <v>43</v>
      </c>
    </row>
    <row r="47" spans="23:24" ht="22.9">
      <c r="W47" s="330" t="s">
        <v>44</v>
      </c>
      <c r="X47" s="331" t="s">
        <v>45</v>
      </c>
    </row>
    <row r="48" spans="23:24" ht="13.15">
      <c r="W48" s="330" t="s">
        <v>46</v>
      </c>
      <c r="X48" s="331" t="s">
        <v>47</v>
      </c>
    </row>
    <row r="49" spans="23:24" ht="22.9">
      <c r="W49" s="330" t="s">
        <v>48</v>
      </c>
      <c r="X49" s="331" t="s">
        <v>49</v>
      </c>
    </row>
    <row r="50" spans="23:24" ht="13.15">
      <c r="W50" s="330" t="s">
        <v>50</v>
      </c>
      <c r="X50" s="331" t="s">
        <v>51</v>
      </c>
    </row>
    <row r="51" spans="23:24" ht="13.15">
      <c r="W51" s="330" t="s">
        <v>52</v>
      </c>
      <c r="X51" s="331" t="s">
        <v>53</v>
      </c>
    </row>
    <row r="52" spans="23:24" ht="13.15">
      <c r="W52" s="330" t="s">
        <v>54</v>
      </c>
      <c r="X52" s="331" t="s">
        <v>55</v>
      </c>
    </row>
    <row r="53" spans="23:24" ht="13.15">
      <c r="W53" s="330" t="s">
        <v>56</v>
      </c>
      <c r="X53" s="331" t="s">
        <v>57</v>
      </c>
    </row>
    <row r="54" spans="23:24" ht="13.15">
      <c r="W54" s="330" t="s">
        <v>58</v>
      </c>
      <c r="X54" s="331" t="s">
        <v>59</v>
      </c>
    </row>
    <row r="55" spans="23:24" ht="13.9" thickBot="1">
      <c r="W55" s="332" t="s">
        <v>60</v>
      </c>
      <c r="X55" s="333" t="s">
        <v>61</v>
      </c>
    </row>
  </sheetData>
  <mergeCells count="1">
    <mergeCell ref="W43:X43"/>
  </mergeCells>
  <pageMargins left="0.70866141732282995" right="0.70866141732282995" top="0.78740157480314998" bottom="0.78740157480314998" header="0.31496062992126" footer="0.31496062992126"/>
  <pageSetup paperSize="9" scale="53" orientation="landscape"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drawing r:id="rId2"/>
  <legacyDrawingHF r:id="rId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Tabelle4">
    <tabColor indexed="43"/>
  </sheetPr>
  <dimension ref="A1:BI72"/>
  <sheetViews>
    <sheetView zoomScale="85" zoomScaleNormal="85" workbookViewId="0">
      <selection activeCell="I2" sqref="I2"/>
    </sheetView>
  </sheetViews>
  <sheetFormatPr defaultColWidth="9.28515625" defaultRowHeight="13.15"/>
  <cols>
    <col min="1" max="1" width="9.28515625" style="45" customWidth="1"/>
    <col min="2" max="2" width="51.7109375" style="45" customWidth="1"/>
    <col min="3" max="3" width="14.42578125" style="46" customWidth="1"/>
    <col min="4" max="4" width="9.28515625" style="132"/>
    <col min="5" max="5" width="12" style="298" bestFit="1" customWidth="1"/>
    <col min="6" max="6" width="9.28515625" style="299"/>
    <col min="7" max="7" width="4.28515625" style="45" customWidth="1"/>
    <col min="8" max="14" width="9.28515625" style="45"/>
    <col min="15" max="15" width="15" style="47" customWidth="1"/>
    <col min="16" max="16" width="2" style="45" customWidth="1"/>
    <col min="17" max="61" width="9.28515625" style="45"/>
    <col min="62" max="257" width="9.28515625" style="29"/>
    <col min="258" max="258" width="51.7109375" style="29" customWidth="1"/>
    <col min="259" max="260" width="9.28515625" style="29"/>
    <col min="261" max="261" width="11.28515625" style="29" customWidth="1"/>
    <col min="262" max="513" width="9.28515625" style="29"/>
    <col min="514" max="514" width="51.7109375" style="29" customWidth="1"/>
    <col min="515" max="516" width="9.28515625" style="29"/>
    <col min="517" max="517" width="11.28515625" style="29" customWidth="1"/>
    <col min="518" max="769" width="9.28515625" style="29"/>
    <col min="770" max="770" width="51.7109375" style="29" customWidth="1"/>
    <col min="771" max="772" width="9.28515625" style="29"/>
    <col min="773" max="773" width="11.28515625" style="29" customWidth="1"/>
    <col min="774" max="1025" width="9.28515625" style="29"/>
    <col min="1026" max="1026" width="51.7109375" style="29" customWidth="1"/>
    <col min="1027" max="1028" width="9.28515625" style="29"/>
    <col min="1029" max="1029" width="11.28515625" style="29" customWidth="1"/>
    <col min="1030" max="1281" width="9.28515625" style="29"/>
    <col min="1282" max="1282" width="51.7109375" style="29" customWidth="1"/>
    <col min="1283" max="1284" width="9.28515625" style="29"/>
    <col min="1285" max="1285" width="11.28515625" style="29" customWidth="1"/>
    <col min="1286" max="1537" width="9.28515625" style="29"/>
    <col min="1538" max="1538" width="51.7109375" style="29" customWidth="1"/>
    <col min="1539" max="1540" width="9.28515625" style="29"/>
    <col min="1541" max="1541" width="11.28515625" style="29" customWidth="1"/>
    <col min="1542" max="1793" width="9.28515625" style="29"/>
    <col min="1794" max="1794" width="51.7109375" style="29" customWidth="1"/>
    <col min="1795" max="1796" width="9.28515625" style="29"/>
    <col min="1797" max="1797" width="11.28515625" style="29" customWidth="1"/>
    <col min="1798" max="2049" width="9.28515625" style="29"/>
    <col min="2050" max="2050" width="51.7109375" style="29" customWidth="1"/>
    <col min="2051" max="2052" width="9.28515625" style="29"/>
    <col min="2053" max="2053" width="11.28515625" style="29" customWidth="1"/>
    <col min="2054" max="2305" width="9.28515625" style="29"/>
    <col min="2306" max="2306" width="51.7109375" style="29" customWidth="1"/>
    <col min="2307" max="2308" width="9.28515625" style="29"/>
    <col min="2309" max="2309" width="11.28515625" style="29" customWidth="1"/>
    <col min="2310" max="2561" width="9.28515625" style="29"/>
    <col min="2562" max="2562" width="51.7109375" style="29" customWidth="1"/>
    <col min="2563" max="2564" width="9.28515625" style="29"/>
    <col min="2565" max="2565" width="11.28515625" style="29" customWidth="1"/>
    <col min="2566" max="2817" width="9.28515625" style="29"/>
    <col min="2818" max="2818" width="51.7109375" style="29" customWidth="1"/>
    <col min="2819" max="2820" width="9.28515625" style="29"/>
    <col min="2821" max="2821" width="11.28515625" style="29" customWidth="1"/>
    <col min="2822" max="3073" width="9.28515625" style="29"/>
    <col min="3074" max="3074" width="51.7109375" style="29" customWidth="1"/>
    <col min="3075" max="3076" width="9.28515625" style="29"/>
    <col min="3077" max="3077" width="11.28515625" style="29" customWidth="1"/>
    <col min="3078" max="3329" width="9.28515625" style="29"/>
    <col min="3330" max="3330" width="51.7109375" style="29" customWidth="1"/>
    <col min="3331" max="3332" width="9.28515625" style="29"/>
    <col min="3333" max="3333" width="11.28515625" style="29" customWidth="1"/>
    <col min="3334" max="3585" width="9.28515625" style="29"/>
    <col min="3586" max="3586" width="51.7109375" style="29" customWidth="1"/>
    <col min="3587" max="3588" width="9.28515625" style="29"/>
    <col min="3589" max="3589" width="11.28515625" style="29" customWidth="1"/>
    <col min="3590" max="3841" width="9.28515625" style="29"/>
    <col min="3842" max="3842" width="51.7109375" style="29" customWidth="1"/>
    <col min="3843" max="3844" width="9.28515625" style="29"/>
    <col min="3845" max="3845" width="11.28515625" style="29" customWidth="1"/>
    <col min="3846" max="4097" width="9.28515625" style="29"/>
    <col min="4098" max="4098" width="51.7109375" style="29" customWidth="1"/>
    <col min="4099" max="4100" width="9.28515625" style="29"/>
    <col min="4101" max="4101" width="11.28515625" style="29" customWidth="1"/>
    <col min="4102" max="4353" width="9.28515625" style="29"/>
    <col min="4354" max="4354" width="51.7109375" style="29" customWidth="1"/>
    <col min="4355" max="4356" width="9.28515625" style="29"/>
    <col min="4357" max="4357" width="11.28515625" style="29" customWidth="1"/>
    <col min="4358" max="4609" width="9.28515625" style="29"/>
    <col min="4610" max="4610" width="51.7109375" style="29" customWidth="1"/>
    <col min="4611" max="4612" width="9.28515625" style="29"/>
    <col min="4613" max="4613" width="11.28515625" style="29" customWidth="1"/>
    <col min="4614" max="4865" width="9.28515625" style="29"/>
    <col min="4866" max="4866" width="51.7109375" style="29" customWidth="1"/>
    <col min="4867" max="4868" width="9.28515625" style="29"/>
    <col min="4869" max="4869" width="11.28515625" style="29" customWidth="1"/>
    <col min="4870" max="5121" width="9.28515625" style="29"/>
    <col min="5122" max="5122" width="51.7109375" style="29" customWidth="1"/>
    <col min="5123" max="5124" width="9.28515625" style="29"/>
    <col min="5125" max="5125" width="11.28515625" style="29" customWidth="1"/>
    <col min="5126" max="5377" width="9.28515625" style="29"/>
    <col min="5378" max="5378" width="51.7109375" style="29" customWidth="1"/>
    <col min="5379" max="5380" width="9.28515625" style="29"/>
    <col min="5381" max="5381" width="11.28515625" style="29" customWidth="1"/>
    <col min="5382" max="5633" width="9.28515625" style="29"/>
    <col min="5634" max="5634" width="51.7109375" style="29" customWidth="1"/>
    <col min="5635" max="5636" width="9.28515625" style="29"/>
    <col min="5637" max="5637" width="11.28515625" style="29" customWidth="1"/>
    <col min="5638" max="5889" width="9.28515625" style="29"/>
    <col min="5890" max="5890" width="51.7109375" style="29" customWidth="1"/>
    <col min="5891" max="5892" width="9.28515625" style="29"/>
    <col min="5893" max="5893" width="11.28515625" style="29" customWidth="1"/>
    <col min="5894" max="6145" width="9.28515625" style="29"/>
    <col min="6146" max="6146" width="51.7109375" style="29" customWidth="1"/>
    <col min="6147" max="6148" width="9.28515625" style="29"/>
    <col min="6149" max="6149" width="11.28515625" style="29" customWidth="1"/>
    <col min="6150" max="6401" width="9.28515625" style="29"/>
    <col min="6402" max="6402" width="51.7109375" style="29" customWidth="1"/>
    <col min="6403" max="6404" width="9.28515625" style="29"/>
    <col min="6405" max="6405" width="11.28515625" style="29" customWidth="1"/>
    <col min="6406" max="6657" width="9.28515625" style="29"/>
    <col min="6658" max="6658" width="51.7109375" style="29" customWidth="1"/>
    <col min="6659" max="6660" width="9.28515625" style="29"/>
    <col min="6661" max="6661" width="11.28515625" style="29" customWidth="1"/>
    <col min="6662" max="6913" width="9.28515625" style="29"/>
    <col min="6914" max="6914" width="51.7109375" style="29" customWidth="1"/>
    <col min="6915" max="6916" width="9.28515625" style="29"/>
    <col min="6917" max="6917" width="11.28515625" style="29" customWidth="1"/>
    <col min="6918" max="7169" width="9.28515625" style="29"/>
    <col min="7170" max="7170" width="51.7109375" style="29" customWidth="1"/>
    <col min="7171" max="7172" width="9.28515625" style="29"/>
    <col min="7173" max="7173" width="11.28515625" style="29" customWidth="1"/>
    <col min="7174" max="7425" width="9.28515625" style="29"/>
    <col min="7426" max="7426" width="51.7109375" style="29" customWidth="1"/>
    <col min="7427" max="7428" width="9.28515625" style="29"/>
    <col min="7429" max="7429" width="11.28515625" style="29" customWidth="1"/>
    <col min="7430" max="7681" width="9.28515625" style="29"/>
    <col min="7682" max="7682" width="51.7109375" style="29" customWidth="1"/>
    <col min="7683" max="7684" width="9.28515625" style="29"/>
    <col min="7685" max="7685" width="11.28515625" style="29" customWidth="1"/>
    <col min="7686" max="7937" width="9.28515625" style="29"/>
    <col min="7938" max="7938" width="51.7109375" style="29" customWidth="1"/>
    <col min="7939" max="7940" width="9.28515625" style="29"/>
    <col min="7941" max="7941" width="11.28515625" style="29" customWidth="1"/>
    <col min="7942" max="8193" width="9.28515625" style="29"/>
    <col min="8194" max="8194" width="51.7109375" style="29" customWidth="1"/>
    <col min="8195" max="8196" width="9.28515625" style="29"/>
    <col min="8197" max="8197" width="11.28515625" style="29" customWidth="1"/>
    <col min="8198" max="8449" width="9.28515625" style="29"/>
    <col min="8450" max="8450" width="51.7109375" style="29" customWidth="1"/>
    <col min="8451" max="8452" width="9.28515625" style="29"/>
    <col min="8453" max="8453" width="11.28515625" style="29" customWidth="1"/>
    <col min="8454" max="8705" width="9.28515625" style="29"/>
    <col min="8706" max="8706" width="51.7109375" style="29" customWidth="1"/>
    <col min="8707" max="8708" width="9.28515625" style="29"/>
    <col min="8709" max="8709" width="11.28515625" style="29" customWidth="1"/>
    <col min="8710" max="8961" width="9.28515625" style="29"/>
    <col min="8962" max="8962" width="51.7109375" style="29" customWidth="1"/>
    <col min="8963" max="8964" width="9.28515625" style="29"/>
    <col min="8965" max="8965" width="11.28515625" style="29" customWidth="1"/>
    <col min="8966" max="9217" width="9.28515625" style="29"/>
    <col min="9218" max="9218" width="51.7109375" style="29" customWidth="1"/>
    <col min="9219" max="9220" width="9.28515625" style="29"/>
    <col min="9221" max="9221" width="11.28515625" style="29" customWidth="1"/>
    <col min="9222" max="9473" width="9.28515625" style="29"/>
    <col min="9474" max="9474" width="51.7109375" style="29" customWidth="1"/>
    <col min="9475" max="9476" width="9.28515625" style="29"/>
    <col min="9477" max="9477" width="11.28515625" style="29" customWidth="1"/>
    <col min="9478" max="9729" width="9.28515625" style="29"/>
    <col min="9730" max="9730" width="51.7109375" style="29" customWidth="1"/>
    <col min="9731" max="9732" width="9.28515625" style="29"/>
    <col min="9733" max="9733" width="11.28515625" style="29" customWidth="1"/>
    <col min="9734" max="9985" width="9.28515625" style="29"/>
    <col min="9986" max="9986" width="51.7109375" style="29" customWidth="1"/>
    <col min="9987" max="9988" width="9.28515625" style="29"/>
    <col min="9989" max="9989" width="11.28515625" style="29" customWidth="1"/>
    <col min="9990" max="10241" width="9.28515625" style="29"/>
    <col min="10242" max="10242" width="51.7109375" style="29" customWidth="1"/>
    <col min="10243" max="10244" width="9.28515625" style="29"/>
    <col min="10245" max="10245" width="11.28515625" style="29" customWidth="1"/>
    <col min="10246" max="10497" width="9.28515625" style="29"/>
    <col min="10498" max="10498" width="51.7109375" style="29" customWidth="1"/>
    <col min="10499" max="10500" width="9.28515625" style="29"/>
    <col min="10501" max="10501" width="11.28515625" style="29" customWidth="1"/>
    <col min="10502" max="10753" width="9.28515625" style="29"/>
    <col min="10754" max="10754" width="51.7109375" style="29" customWidth="1"/>
    <col min="10755" max="10756" width="9.28515625" style="29"/>
    <col min="10757" max="10757" width="11.28515625" style="29" customWidth="1"/>
    <col min="10758" max="11009" width="9.28515625" style="29"/>
    <col min="11010" max="11010" width="51.7109375" style="29" customWidth="1"/>
    <col min="11011" max="11012" width="9.28515625" style="29"/>
    <col min="11013" max="11013" width="11.28515625" style="29" customWidth="1"/>
    <col min="11014" max="11265" width="9.28515625" style="29"/>
    <col min="11266" max="11266" width="51.7109375" style="29" customWidth="1"/>
    <col min="11267" max="11268" width="9.28515625" style="29"/>
    <col min="11269" max="11269" width="11.28515625" style="29" customWidth="1"/>
    <col min="11270" max="11521" width="9.28515625" style="29"/>
    <col min="11522" max="11522" width="51.7109375" style="29" customWidth="1"/>
    <col min="11523" max="11524" width="9.28515625" style="29"/>
    <col min="11525" max="11525" width="11.28515625" style="29" customWidth="1"/>
    <col min="11526" max="11777" width="9.28515625" style="29"/>
    <col min="11778" max="11778" width="51.7109375" style="29" customWidth="1"/>
    <col min="11779" max="11780" width="9.28515625" style="29"/>
    <col min="11781" max="11781" width="11.28515625" style="29" customWidth="1"/>
    <col min="11782" max="12033" width="9.28515625" style="29"/>
    <col min="12034" max="12034" width="51.7109375" style="29" customWidth="1"/>
    <col min="12035" max="12036" width="9.28515625" style="29"/>
    <col min="12037" max="12037" width="11.28515625" style="29" customWidth="1"/>
    <col min="12038" max="12289" width="9.28515625" style="29"/>
    <col min="12290" max="12290" width="51.7109375" style="29" customWidth="1"/>
    <col min="12291" max="12292" width="9.28515625" style="29"/>
    <col min="12293" max="12293" width="11.28515625" style="29" customWidth="1"/>
    <col min="12294" max="12545" width="9.28515625" style="29"/>
    <col min="12546" max="12546" width="51.7109375" style="29" customWidth="1"/>
    <col min="12547" max="12548" width="9.28515625" style="29"/>
    <col min="12549" max="12549" width="11.28515625" style="29" customWidth="1"/>
    <col min="12550" max="12801" width="9.28515625" style="29"/>
    <col min="12802" max="12802" width="51.7109375" style="29" customWidth="1"/>
    <col min="12803" max="12804" width="9.28515625" style="29"/>
    <col min="12805" max="12805" width="11.28515625" style="29" customWidth="1"/>
    <col min="12806" max="13057" width="9.28515625" style="29"/>
    <col min="13058" max="13058" width="51.7109375" style="29" customWidth="1"/>
    <col min="13059" max="13060" width="9.28515625" style="29"/>
    <col min="13061" max="13061" width="11.28515625" style="29" customWidth="1"/>
    <col min="13062" max="13313" width="9.28515625" style="29"/>
    <col min="13314" max="13314" width="51.7109375" style="29" customWidth="1"/>
    <col min="13315" max="13316" width="9.28515625" style="29"/>
    <col min="13317" max="13317" width="11.28515625" style="29" customWidth="1"/>
    <col min="13318" max="13569" width="9.28515625" style="29"/>
    <col min="13570" max="13570" width="51.7109375" style="29" customWidth="1"/>
    <col min="13571" max="13572" width="9.28515625" style="29"/>
    <col min="13573" max="13573" width="11.28515625" style="29" customWidth="1"/>
    <col min="13574" max="13825" width="9.28515625" style="29"/>
    <col min="13826" max="13826" width="51.7109375" style="29" customWidth="1"/>
    <col min="13827" max="13828" width="9.28515625" style="29"/>
    <col min="13829" max="13829" width="11.28515625" style="29" customWidth="1"/>
    <col min="13830" max="14081" width="9.28515625" style="29"/>
    <col min="14082" max="14082" width="51.7109375" style="29" customWidth="1"/>
    <col min="14083" max="14084" width="9.28515625" style="29"/>
    <col min="14085" max="14085" width="11.28515625" style="29" customWidth="1"/>
    <col min="14086" max="14337" width="9.28515625" style="29"/>
    <col min="14338" max="14338" width="51.7109375" style="29" customWidth="1"/>
    <col min="14339" max="14340" width="9.28515625" style="29"/>
    <col min="14341" max="14341" width="11.28515625" style="29" customWidth="1"/>
    <col min="14342" max="14593" width="9.28515625" style="29"/>
    <col min="14594" max="14594" width="51.7109375" style="29" customWidth="1"/>
    <col min="14595" max="14596" width="9.28515625" style="29"/>
    <col min="14597" max="14597" width="11.28515625" style="29" customWidth="1"/>
    <col min="14598" max="14849" width="9.28515625" style="29"/>
    <col min="14850" max="14850" width="51.7109375" style="29" customWidth="1"/>
    <col min="14851" max="14852" width="9.28515625" style="29"/>
    <col min="14853" max="14853" width="11.28515625" style="29" customWidth="1"/>
    <col min="14854" max="15105" width="9.28515625" style="29"/>
    <col min="15106" max="15106" width="51.7109375" style="29" customWidth="1"/>
    <col min="15107" max="15108" width="9.28515625" style="29"/>
    <col min="15109" max="15109" width="11.28515625" style="29" customWidth="1"/>
    <col min="15110" max="15361" width="9.28515625" style="29"/>
    <col min="15362" max="15362" width="51.7109375" style="29" customWidth="1"/>
    <col min="15363" max="15364" width="9.28515625" style="29"/>
    <col min="15365" max="15365" width="11.28515625" style="29" customWidth="1"/>
    <col min="15366" max="15617" width="9.28515625" style="29"/>
    <col min="15618" max="15618" width="51.7109375" style="29" customWidth="1"/>
    <col min="15619" max="15620" width="9.28515625" style="29"/>
    <col min="15621" max="15621" width="11.28515625" style="29" customWidth="1"/>
    <col min="15622" max="15873" width="9.28515625" style="29"/>
    <col min="15874" max="15874" width="51.7109375" style="29" customWidth="1"/>
    <col min="15875" max="15876" width="9.28515625" style="29"/>
    <col min="15877" max="15877" width="11.28515625" style="29" customWidth="1"/>
    <col min="15878" max="16129" width="9.28515625" style="29"/>
    <col min="16130" max="16130" width="51.7109375" style="29" customWidth="1"/>
    <col min="16131" max="16132" width="9.28515625" style="29"/>
    <col min="16133" max="16133" width="11.28515625" style="29" customWidth="1"/>
    <col min="16134" max="16384" width="9.28515625" style="29"/>
  </cols>
  <sheetData>
    <row r="1" spans="1:61" ht="13.9">
      <c r="A1" s="322" t="s">
        <v>62</v>
      </c>
      <c r="B1" s="299"/>
      <c r="C1" s="298"/>
      <c r="D1" s="334"/>
      <c r="G1" s="299"/>
      <c r="H1" s="299"/>
      <c r="I1" s="299"/>
      <c r="J1" s="299"/>
      <c r="K1" s="299"/>
      <c r="L1" s="299"/>
      <c r="M1" s="299"/>
      <c r="N1" s="299"/>
      <c r="O1" s="329"/>
      <c r="P1" s="299"/>
      <c r="Q1" s="299"/>
      <c r="R1" s="299"/>
      <c r="S1" s="299"/>
      <c r="T1" s="299"/>
      <c r="U1" s="299"/>
      <c r="V1" s="299"/>
      <c r="W1" s="299"/>
      <c r="X1" s="299"/>
      <c r="Y1" s="299"/>
      <c r="Z1" s="299"/>
      <c r="AA1" s="299"/>
      <c r="AB1" s="299"/>
      <c r="AC1" s="299"/>
      <c r="AD1" s="299"/>
      <c r="AE1" s="299"/>
      <c r="AF1" s="299"/>
      <c r="AG1" s="299"/>
      <c r="AH1" s="299"/>
      <c r="AI1" s="299"/>
      <c r="AJ1" s="299"/>
      <c r="AK1" s="299"/>
      <c r="AL1" s="299"/>
      <c r="AM1" s="299"/>
      <c r="AN1" s="299"/>
      <c r="AO1" s="299"/>
      <c r="AP1" s="299"/>
      <c r="AQ1" s="299"/>
      <c r="AR1" s="299"/>
      <c r="AS1" s="299"/>
      <c r="AT1" s="299"/>
      <c r="AU1" s="299"/>
      <c r="AV1" s="299"/>
      <c r="AW1" s="299"/>
      <c r="AX1" s="299"/>
      <c r="AY1" s="299"/>
      <c r="AZ1" s="299"/>
      <c r="BA1" s="299"/>
      <c r="BB1" s="299"/>
      <c r="BC1" s="299"/>
      <c r="BD1" s="299"/>
      <c r="BE1" s="299"/>
      <c r="BF1" s="299"/>
      <c r="BG1" s="299"/>
      <c r="BH1" s="299"/>
      <c r="BI1" s="299"/>
    </row>
    <row r="2" spans="1:61">
      <c r="A2" s="299"/>
      <c r="B2" s="154"/>
      <c r="C2" s="298"/>
      <c r="D2" s="334"/>
      <c r="G2" s="299"/>
      <c r="H2" s="299"/>
      <c r="I2" s="299"/>
      <c r="J2" s="299"/>
      <c r="K2" s="299"/>
      <c r="L2" s="299"/>
      <c r="M2" s="299"/>
      <c r="N2" s="299"/>
      <c r="O2" s="329"/>
      <c r="P2" s="299"/>
      <c r="Q2" s="299"/>
      <c r="R2" s="299"/>
      <c r="S2" s="299"/>
      <c r="T2" s="299"/>
      <c r="U2" s="299"/>
      <c r="V2" s="299"/>
      <c r="W2" s="299"/>
      <c r="X2" s="299"/>
      <c r="Y2" s="299"/>
      <c r="Z2" s="299"/>
      <c r="AA2" s="299"/>
      <c r="AB2" s="299"/>
      <c r="AC2" s="299"/>
      <c r="AD2" s="299"/>
      <c r="AE2" s="299"/>
      <c r="AF2" s="299"/>
      <c r="AG2" s="299"/>
      <c r="AH2" s="299"/>
      <c r="AI2" s="299"/>
      <c r="AJ2" s="299"/>
      <c r="AK2" s="299"/>
      <c r="AL2" s="299"/>
      <c r="AM2" s="299"/>
      <c r="AN2" s="299"/>
      <c r="AO2" s="299"/>
      <c r="AP2" s="299"/>
      <c r="AQ2" s="299"/>
      <c r="AR2" s="299"/>
      <c r="AS2" s="299"/>
      <c r="AT2" s="299"/>
      <c r="AU2" s="299"/>
      <c r="AV2" s="299"/>
      <c r="AW2" s="299"/>
      <c r="AX2" s="299"/>
      <c r="AY2" s="299"/>
      <c r="AZ2" s="299"/>
      <c r="BA2" s="299"/>
      <c r="BB2" s="299"/>
      <c r="BC2" s="299"/>
      <c r="BD2" s="299"/>
      <c r="BE2" s="299"/>
      <c r="BF2" s="299"/>
      <c r="BG2" s="299"/>
      <c r="BH2" s="299"/>
      <c r="BI2" s="299"/>
    </row>
    <row r="3" spans="1:61" ht="13.9" thickBot="1">
      <c r="A3" s="299"/>
      <c r="B3" s="299"/>
      <c r="C3" s="298"/>
      <c r="D3" s="334"/>
      <c r="G3" s="299"/>
      <c r="H3" s="299"/>
      <c r="I3" s="299"/>
      <c r="J3" s="299"/>
      <c r="K3" s="299"/>
      <c r="L3" s="299"/>
      <c r="M3" s="299"/>
      <c r="N3" s="299"/>
      <c r="O3" s="329"/>
      <c r="P3" s="299"/>
      <c r="Q3" s="299"/>
      <c r="R3" s="299"/>
      <c r="S3" s="299"/>
      <c r="T3" s="299"/>
      <c r="U3" s="299"/>
      <c r="V3" s="299"/>
      <c r="W3" s="299"/>
      <c r="X3" s="299"/>
      <c r="Y3" s="299"/>
      <c r="Z3" s="299"/>
      <c r="AA3" s="299"/>
      <c r="AB3" s="299"/>
      <c r="AC3" s="299"/>
      <c r="AD3" s="299"/>
      <c r="AE3" s="299"/>
      <c r="AF3" s="299"/>
      <c r="AG3" s="299"/>
      <c r="AH3" s="299"/>
      <c r="AI3" s="299"/>
      <c r="AJ3" s="299"/>
      <c r="AK3" s="299"/>
      <c r="AL3" s="299"/>
      <c r="AM3" s="299"/>
      <c r="AN3" s="299"/>
      <c r="AO3" s="299"/>
      <c r="AP3" s="299"/>
      <c r="AQ3" s="299"/>
      <c r="AR3" s="299"/>
      <c r="AS3" s="299"/>
      <c r="AT3" s="299"/>
      <c r="AU3" s="299"/>
      <c r="AV3" s="299"/>
      <c r="AW3" s="299"/>
      <c r="AX3" s="299"/>
      <c r="AY3" s="299"/>
      <c r="AZ3" s="299"/>
      <c r="BA3" s="299"/>
      <c r="BB3" s="299"/>
      <c r="BC3" s="299"/>
      <c r="BD3" s="299"/>
      <c r="BE3" s="299"/>
      <c r="BF3" s="299"/>
      <c r="BG3" s="299"/>
      <c r="BH3" s="299"/>
      <c r="BI3" s="299"/>
    </row>
    <row r="4" spans="1:61" ht="15.75" customHeight="1" thickBot="1">
      <c r="A4" s="299"/>
      <c r="B4" s="707" t="s">
        <v>63</v>
      </c>
      <c r="C4" s="708"/>
      <c r="D4" s="708"/>
      <c r="E4" s="708"/>
      <c r="F4" s="709"/>
      <c r="G4" s="299"/>
      <c r="H4" s="299"/>
      <c r="I4" s="299"/>
      <c r="J4" s="299"/>
      <c r="K4" s="299"/>
      <c r="L4" s="299"/>
      <c r="M4" s="299"/>
      <c r="N4" s="299"/>
      <c r="O4" s="329"/>
      <c r="P4" s="299"/>
      <c r="Q4" s="299"/>
      <c r="R4" s="299"/>
      <c r="S4" s="299"/>
      <c r="T4" s="299"/>
      <c r="U4" s="299"/>
      <c r="V4" s="299"/>
      <c r="W4" s="299"/>
      <c r="X4" s="299"/>
      <c r="Y4" s="299"/>
      <c r="Z4" s="299"/>
      <c r="AA4" s="299"/>
      <c r="AB4" s="299"/>
      <c r="AC4" s="299"/>
      <c r="AD4" s="299"/>
      <c r="AE4" s="299"/>
      <c r="AF4" s="299"/>
      <c r="AG4" s="299"/>
      <c r="AH4" s="299"/>
      <c r="AI4" s="299"/>
      <c r="AJ4" s="299"/>
      <c r="AK4" s="299"/>
      <c r="AL4" s="299"/>
      <c r="AM4" s="299"/>
      <c r="AN4" s="299"/>
      <c r="AO4" s="299"/>
      <c r="AP4" s="299"/>
      <c r="AQ4" s="299"/>
      <c r="AR4" s="299"/>
      <c r="AS4" s="299"/>
      <c r="AT4" s="299"/>
      <c r="AU4" s="299"/>
      <c r="AV4" s="299"/>
      <c r="AW4" s="299"/>
      <c r="AX4" s="299"/>
      <c r="AY4" s="299"/>
      <c r="AZ4" s="299"/>
      <c r="BA4" s="299"/>
      <c r="BB4" s="299"/>
      <c r="BC4" s="299"/>
      <c r="BD4" s="299"/>
      <c r="BE4" s="299"/>
      <c r="BF4" s="299"/>
      <c r="BG4" s="299"/>
      <c r="BH4" s="299"/>
      <c r="BI4" s="299"/>
    </row>
    <row r="5" spans="1:61" ht="15.75" customHeight="1" thickBot="1">
      <c r="A5" s="299"/>
      <c r="B5" s="335"/>
      <c r="C5" s="715" t="s">
        <v>64</v>
      </c>
      <c r="D5" s="716"/>
      <c r="E5" s="715" t="s">
        <v>65</v>
      </c>
      <c r="F5" s="716"/>
      <c r="G5" s="299"/>
      <c r="H5" s="299"/>
      <c r="I5" s="299"/>
      <c r="J5" s="299"/>
      <c r="K5" s="299"/>
      <c r="L5" s="299"/>
      <c r="M5" s="299"/>
      <c r="N5" s="299"/>
      <c r="O5" s="329"/>
      <c r="P5" s="299"/>
      <c r="Q5" s="299"/>
      <c r="R5" s="299"/>
      <c r="S5" s="299"/>
      <c r="T5" s="299"/>
      <c r="U5" s="299"/>
      <c r="V5" s="299"/>
      <c r="W5" s="299"/>
      <c r="X5" s="299"/>
      <c r="Y5" s="299"/>
      <c r="Z5" s="299"/>
      <c r="AA5" s="299"/>
      <c r="AB5" s="299"/>
      <c r="AC5" s="299"/>
      <c r="AD5" s="299"/>
      <c r="AE5" s="299"/>
      <c r="AF5" s="299"/>
      <c r="AG5" s="299"/>
      <c r="AH5" s="299"/>
      <c r="AI5" s="299"/>
      <c r="AJ5" s="299"/>
      <c r="AK5" s="299"/>
      <c r="AL5" s="299"/>
      <c r="AM5" s="299"/>
      <c r="AN5" s="299"/>
      <c r="AO5" s="299"/>
      <c r="AP5" s="299"/>
      <c r="AQ5" s="299"/>
      <c r="AR5" s="299"/>
      <c r="AS5" s="299"/>
      <c r="AT5" s="299"/>
      <c r="AU5" s="299"/>
      <c r="AV5" s="299"/>
      <c r="AW5" s="299"/>
      <c r="AX5" s="299"/>
      <c r="AY5" s="299"/>
      <c r="AZ5" s="299"/>
      <c r="BA5" s="299"/>
      <c r="BB5" s="299"/>
      <c r="BC5" s="299"/>
      <c r="BD5" s="299"/>
      <c r="BE5" s="299"/>
      <c r="BF5" s="299"/>
      <c r="BG5" s="299"/>
      <c r="BH5" s="299"/>
      <c r="BI5" s="299"/>
    </row>
    <row r="6" spans="1:61" ht="13.5" customHeight="1" thickBot="1">
      <c r="A6" s="299"/>
      <c r="B6" s="336"/>
      <c r="C6" s="312" t="s">
        <v>66</v>
      </c>
      <c r="D6" s="337" t="s">
        <v>67</v>
      </c>
      <c r="E6" s="300" t="s">
        <v>66</v>
      </c>
      <c r="F6" s="301" t="s">
        <v>67</v>
      </c>
      <c r="G6" s="299"/>
      <c r="H6" s="299"/>
      <c r="I6" s="299"/>
      <c r="J6" s="299"/>
      <c r="K6" s="299"/>
      <c r="L6" s="299"/>
      <c r="M6" s="299"/>
      <c r="N6" s="299"/>
      <c r="O6" s="714"/>
      <c r="P6" s="714"/>
      <c r="Q6" s="299"/>
      <c r="R6" s="299"/>
      <c r="S6" s="299"/>
      <c r="T6" s="299"/>
      <c r="U6" s="299"/>
      <c r="V6" s="299"/>
      <c r="W6" s="299"/>
      <c r="X6" s="299"/>
      <c r="Y6" s="299"/>
      <c r="Z6" s="299"/>
      <c r="AA6" s="299"/>
      <c r="AB6" s="299"/>
      <c r="AC6" s="299"/>
      <c r="AD6" s="299"/>
      <c r="AE6" s="299"/>
      <c r="AF6" s="299"/>
      <c r="AG6" s="299"/>
      <c r="AH6" s="299"/>
      <c r="AI6" s="299"/>
      <c r="AJ6" s="299"/>
      <c r="AK6" s="299"/>
      <c r="AL6" s="299"/>
      <c r="AM6" s="299"/>
      <c r="AN6" s="299"/>
      <c r="AO6" s="299"/>
      <c r="AP6" s="299"/>
      <c r="AQ6" s="299"/>
      <c r="AR6" s="299"/>
      <c r="AS6" s="299"/>
      <c r="AT6" s="299"/>
      <c r="AU6" s="299"/>
      <c r="AV6" s="299"/>
      <c r="AW6" s="299"/>
      <c r="AX6" s="299"/>
      <c r="AY6" s="299"/>
      <c r="AZ6" s="299"/>
      <c r="BA6" s="299"/>
      <c r="BB6" s="299"/>
      <c r="BC6" s="299"/>
      <c r="BD6" s="299"/>
      <c r="BE6" s="299"/>
      <c r="BF6" s="299"/>
      <c r="BG6" s="299"/>
      <c r="BH6" s="299"/>
      <c r="BI6" s="299"/>
    </row>
    <row r="7" spans="1:61" s="31" customFormat="1" ht="13.9" thickBot="1">
      <c r="A7" s="338"/>
      <c r="B7" s="339" t="s">
        <v>68</v>
      </c>
      <c r="C7" s="340">
        <f>SUM(C8:C19)</f>
        <v>923099</v>
      </c>
      <c r="D7" s="337">
        <f>SUM(D8:D19)</f>
        <v>1</v>
      </c>
      <c r="E7" s="262">
        <v>22808796</v>
      </c>
      <c r="F7" s="263">
        <v>0.99999999999999989</v>
      </c>
      <c r="G7" s="299"/>
      <c r="H7" s="338"/>
      <c r="I7" s="338"/>
      <c r="J7" s="338"/>
      <c r="K7" s="338"/>
      <c r="L7" s="338"/>
      <c r="M7" s="338"/>
      <c r="N7" s="338"/>
      <c r="O7" s="714"/>
      <c r="P7" s="714"/>
      <c r="Q7" s="338"/>
      <c r="R7" s="338"/>
      <c r="S7" s="338"/>
      <c r="T7" s="338"/>
      <c r="U7" s="338"/>
      <c r="V7" s="338"/>
      <c r="W7" s="338"/>
      <c r="X7" s="338"/>
      <c r="Y7" s="338"/>
      <c r="Z7" s="338"/>
      <c r="AA7" s="338"/>
      <c r="AB7" s="338"/>
      <c r="AC7" s="338"/>
      <c r="AD7" s="338"/>
      <c r="AE7" s="338"/>
      <c r="AF7" s="338"/>
      <c r="AG7" s="338"/>
      <c r="AH7" s="338"/>
      <c r="AI7" s="338"/>
      <c r="AJ7" s="338"/>
      <c r="AK7" s="338"/>
      <c r="AL7" s="338"/>
      <c r="AM7" s="338"/>
      <c r="AN7" s="338"/>
      <c r="AO7" s="338"/>
      <c r="AP7" s="338"/>
      <c r="AQ7" s="338"/>
      <c r="AR7" s="338"/>
      <c r="AS7" s="338"/>
      <c r="AT7" s="338"/>
      <c r="AU7" s="338"/>
      <c r="AV7" s="338"/>
      <c r="AW7" s="338"/>
      <c r="AX7" s="338"/>
      <c r="AY7" s="338"/>
      <c r="AZ7" s="338"/>
      <c r="BA7" s="338"/>
      <c r="BB7" s="338"/>
      <c r="BC7" s="338"/>
      <c r="BD7" s="338"/>
      <c r="BE7" s="338"/>
      <c r="BF7" s="338"/>
      <c r="BG7" s="338"/>
      <c r="BH7" s="338"/>
      <c r="BI7" s="338"/>
    </row>
    <row r="8" spans="1:61">
      <c r="A8" s="299"/>
      <c r="B8" s="341" t="s">
        <v>69</v>
      </c>
      <c r="C8" s="342">
        <f>'NoE 1DGT--'!Q22</f>
        <v>1025</v>
      </c>
      <c r="D8" s="343">
        <f>C8/$C$7</f>
        <v>1.1103901098365398E-3</v>
      </c>
      <c r="E8" s="264">
        <v>16750</v>
      </c>
      <c r="F8" s="265">
        <v>7.3436581220683462E-4</v>
      </c>
      <c r="G8" s="299"/>
      <c r="H8" s="299"/>
      <c r="I8" s="299"/>
      <c r="J8" s="299"/>
      <c r="K8" s="299"/>
      <c r="L8" s="299"/>
      <c r="M8" s="299"/>
      <c r="N8" s="299"/>
      <c r="O8" s="329"/>
      <c r="P8" s="299"/>
      <c r="Q8" s="299"/>
      <c r="R8" s="299"/>
      <c r="S8" s="299"/>
      <c r="T8" s="299"/>
      <c r="U8" s="299"/>
      <c r="V8" s="299"/>
      <c r="W8" s="299"/>
      <c r="X8" s="299"/>
      <c r="Y8" s="299"/>
      <c r="Z8" s="299"/>
      <c r="AA8" s="299"/>
      <c r="AB8" s="299"/>
      <c r="AC8" s="299"/>
      <c r="AD8" s="299"/>
      <c r="AE8" s="299"/>
      <c r="AF8" s="299"/>
      <c r="AG8" s="299"/>
      <c r="AH8" s="299"/>
      <c r="AI8" s="299"/>
      <c r="AJ8" s="299"/>
      <c r="AK8" s="299"/>
      <c r="AL8" s="299"/>
      <c r="AM8" s="299"/>
      <c r="AN8" s="299"/>
      <c r="AO8" s="299"/>
      <c r="AP8" s="299"/>
      <c r="AQ8" s="299"/>
      <c r="AR8" s="299"/>
      <c r="AS8" s="299"/>
      <c r="AT8" s="299"/>
      <c r="AU8" s="299"/>
      <c r="AV8" s="299"/>
      <c r="AW8" s="299"/>
      <c r="AX8" s="299"/>
      <c r="AY8" s="299"/>
      <c r="AZ8" s="299"/>
      <c r="BA8" s="299"/>
      <c r="BB8" s="299"/>
      <c r="BC8" s="299"/>
      <c r="BD8" s="299"/>
      <c r="BE8" s="299"/>
      <c r="BF8" s="299"/>
      <c r="BG8" s="299"/>
      <c r="BH8" s="299"/>
      <c r="BI8" s="299"/>
    </row>
    <row r="9" spans="1:61">
      <c r="A9" s="299"/>
      <c r="B9" s="335" t="s">
        <v>41</v>
      </c>
      <c r="C9" s="344">
        <f>'NoE 1DGT--'!Q28</f>
        <v>67837</v>
      </c>
      <c r="D9" s="345">
        <f t="shared" ref="D9:D19" si="0">C9/$C$7</f>
        <v>7.3488325737542784E-2</v>
      </c>
      <c r="E9" s="266">
        <v>1980884</v>
      </c>
      <c r="F9" s="267">
        <v>8.6847372390896918E-2</v>
      </c>
      <c r="G9" s="299"/>
      <c r="H9" s="299"/>
      <c r="I9" s="299"/>
      <c r="J9" s="299"/>
      <c r="K9" s="299"/>
      <c r="L9" s="299"/>
      <c r="M9" s="299"/>
      <c r="N9" s="299"/>
      <c r="O9" s="329"/>
      <c r="P9" s="299"/>
      <c r="Q9" s="299"/>
      <c r="R9" s="299"/>
      <c r="S9" s="299"/>
      <c r="T9" s="299"/>
      <c r="U9" s="299"/>
      <c r="V9" s="299"/>
      <c r="W9" s="299"/>
      <c r="X9" s="299"/>
      <c r="Y9" s="299"/>
      <c r="Z9" s="299"/>
      <c r="AA9" s="299"/>
      <c r="AB9" s="299"/>
      <c r="AC9" s="299"/>
      <c r="AD9" s="299"/>
      <c r="AE9" s="299"/>
      <c r="AF9" s="299"/>
      <c r="AG9" s="299"/>
      <c r="AH9" s="299"/>
      <c r="AI9" s="299"/>
      <c r="AJ9" s="299"/>
      <c r="AK9" s="299"/>
      <c r="AL9" s="299"/>
      <c r="AM9" s="299"/>
      <c r="AN9" s="299"/>
      <c r="AO9" s="299"/>
      <c r="AP9" s="299"/>
      <c r="AQ9" s="299"/>
      <c r="AR9" s="299"/>
      <c r="AS9" s="299"/>
      <c r="AT9" s="299"/>
      <c r="AU9" s="299"/>
      <c r="AV9" s="299"/>
      <c r="AW9" s="299"/>
      <c r="AX9" s="299"/>
      <c r="AY9" s="299"/>
      <c r="AZ9" s="299"/>
      <c r="BA9" s="299"/>
      <c r="BB9" s="299"/>
      <c r="BC9" s="299"/>
      <c r="BD9" s="299"/>
      <c r="BE9" s="299"/>
      <c r="BF9" s="299"/>
      <c r="BG9" s="299"/>
      <c r="BH9" s="299"/>
      <c r="BI9" s="299"/>
    </row>
    <row r="10" spans="1:61">
      <c r="A10" s="299"/>
      <c r="B10" s="335" t="s">
        <v>70</v>
      </c>
      <c r="C10" s="344">
        <f>'NoE 1DGT--'!Q34</f>
        <v>4534</v>
      </c>
      <c r="D10" s="345">
        <f t="shared" si="0"/>
        <v>4.9117158614623135E-3</v>
      </c>
      <c r="E10" s="266">
        <v>172622</v>
      </c>
      <c r="F10" s="267">
        <v>7.5682206110309373E-3</v>
      </c>
      <c r="G10" s="299"/>
      <c r="H10" s="299"/>
      <c r="I10" s="299"/>
      <c r="J10" s="299"/>
      <c r="K10" s="299"/>
      <c r="L10" s="299"/>
      <c r="M10" s="299"/>
      <c r="N10" s="299"/>
      <c r="O10" s="329"/>
      <c r="P10" s="299"/>
      <c r="Q10" s="299"/>
      <c r="R10" s="299"/>
      <c r="S10" s="299"/>
      <c r="T10" s="299"/>
      <c r="U10" s="299"/>
      <c r="V10" s="299"/>
      <c r="W10" s="299"/>
      <c r="X10" s="299"/>
      <c r="Y10" s="299"/>
      <c r="Z10" s="299"/>
      <c r="AA10" s="299"/>
      <c r="AB10" s="299"/>
      <c r="AC10" s="299"/>
      <c r="AD10" s="299"/>
      <c r="AE10" s="299"/>
      <c r="AF10" s="299"/>
      <c r="AG10" s="299"/>
      <c r="AH10" s="299"/>
      <c r="AI10" s="299"/>
      <c r="AJ10" s="299"/>
      <c r="AK10" s="299"/>
      <c r="AL10" s="299"/>
      <c r="AM10" s="299"/>
      <c r="AN10" s="299"/>
      <c r="AO10" s="299"/>
      <c r="AP10" s="299"/>
      <c r="AQ10" s="299"/>
      <c r="AR10" s="299"/>
      <c r="AS10" s="299"/>
      <c r="AT10" s="299"/>
      <c r="AU10" s="299"/>
      <c r="AV10" s="299"/>
      <c r="AW10" s="299"/>
      <c r="AX10" s="299"/>
      <c r="AY10" s="299"/>
      <c r="AZ10" s="299"/>
      <c r="BA10" s="299"/>
      <c r="BB10" s="299"/>
      <c r="BC10" s="299"/>
      <c r="BD10" s="299"/>
      <c r="BE10" s="299"/>
      <c r="BF10" s="299"/>
      <c r="BG10" s="299"/>
      <c r="BH10" s="299"/>
      <c r="BI10" s="299"/>
    </row>
    <row r="11" spans="1:61">
      <c r="A11" s="299"/>
      <c r="B11" s="335" t="s">
        <v>71</v>
      </c>
      <c r="C11" s="344">
        <f>'NoE 1DGT--'!Q40</f>
        <v>1284</v>
      </c>
      <c r="D11" s="345">
        <f t="shared" si="0"/>
        <v>1.3909667327123092E-3</v>
      </c>
      <c r="E11" s="266">
        <v>76215</v>
      </c>
      <c r="F11" s="267">
        <v>3.3414740523787403E-3</v>
      </c>
      <c r="G11" s="299"/>
      <c r="H11" s="299"/>
      <c r="I11" s="299"/>
      <c r="J11" s="299"/>
      <c r="K11" s="299"/>
      <c r="L11" s="299"/>
      <c r="M11" s="299"/>
      <c r="N11" s="299"/>
      <c r="O11" s="329"/>
      <c r="P11" s="299"/>
      <c r="Q11" s="299"/>
      <c r="R11" s="299"/>
      <c r="S11" s="299"/>
      <c r="T11" s="299"/>
      <c r="U11" s="299"/>
      <c r="V11" s="299"/>
      <c r="W11" s="299"/>
      <c r="X11" s="299"/>
      <c r="Y11" s="299"/>
      <c r="Z11" s="299"/>
      <c r="AA11" s="299"/>
      <c r="AB11" s="299"/>
      <c r="AC11" s="299"/>
      <c r="AD11" s="299"/>
      <c r="AE11" s="299"/>
      <c r="AF11" s="299"/>
      <c r="AG11" s="299"/>
      <c r="AH11" s="299"/>
      <c r="AI11" s="299"/>
      <c r="AJ11" s="299"/>
      <c r="AK11" s="299"/>
      <c r="AL11" s="299"/>
      <c r="AM11" s="299"/>
      <c r="AN11" s="299"/>
      <c r="AO11" s="299"/>
      <c r="AP11" s="299"/>
      <c r="AQ11" s="299"/>
      <c r="AR11" s="299"/>
      <c r="AS11" s="299"/>
      <c r="AT11" s="299"/>
      <c r="AU11" s="299"/>
      <c r="AV11" s="299"/>
      <c r="AW11" s="299"/>
      <c r="AX11" s="299"/>
      <c r="AY11" s="299"/>
      <c r="AZ11" s="299"/>
      <c r="BA11" s="299"/>
      <c r="BB11" s="299"/>
      <c r="BC11" s="299"/>
      <c r="BD11" s="299"/>
      <c r="BE11" s="299"/>
      <c r="BF11" s="299"/>
      <c r="BG11" s="299"/>
      <c r="BH11" s="299"/>
      <c r="BI11" s="299"/>
    </row>
    <row r="12" spans="1:61">
      <c r="A12" s="299"/>
      <c r="B12" s="335" t="s">
        <v>47</v>
      </c>
      <c r="C12" s="344">
        <f>'NoE 1DGT--'!Q46</f>
        <v>96859</v>
      </c>
      <c r="D12" s="345">
        <f t="shared" si="0"/>
        <v>0.10492807380356819</v>
      </c>
      <c r="E12" s="266">
        <v>3544252</v>
      </c>
      <c r="F12" s="267">
        <v>0.15538970141168346</v>
      </c>
      <c r="G12" s="299"/>
      <c r="H12" s="299"/>
      <c r="I12" s="299"/>
      <c r="J12" s="299"/>
      <c r="K12" s="299"/>
      <c r="L12" s="299"/>
      <c r="M12" s="299"/>
      <c r="N12" s="299"/>
      <c r="O12" s="329"/>
      <c r="P12" s="299"/>
      <c r="Q12" s="299"/>
      <c r="R12" s="299"/>
      <c r="S12" s="299"/>
      <c r="T12" s="299"/>
      <c r="U12" s="299"/>
      <c r="V12" s="299"/>
      <c r="W12" s="299"/>
      <c r="X12" s="299"/>
      <c r="Y12" s="299"/>
      <c r="Z12" s="299"/>
      <c r="AA12" s="299"/>
      <c r="AB12" s="299"/>
      <c r="AC12" s="299"/>
      <c r="AD12" s="299"/>
      <c r="AE12" s="299"/>
      <c r="AF12" s="299"/>
      <c r="AG12" s="299"/>
      <c r="AH12" s="299"/>
      <c r="AI12" s="299"/>
      <c r="AJ12" s="299"/>
      <c r="AK12" s="299"/>
      <c r="AL12" s="299"/>
      <c r="AM12" s="299"/>
      <c r="AN12" s="299"/>
      <c r="AO12" s="299"/>
      <c r="AP12" s="299"/>
      <c r="AQ12" s="299"/>
      <c r="AR12" s="299"/>
      <c r="AS12" s="299"/>
      <c r="AT12" s="299"/>
      <c r="AU12" s="299"/>
      <c r="AV12" s="299"/>
      <c r="AW12" s="299"/>
      <c r="AX12" s="299"/>
      <c r="AY12" s="299"/>
      <c r="AZ12" s="299"/>
      <c r="BA12" s="299"/>
      <c r="BB12" s="299"/>
      <c r="BC12" s="299"/>
      <c r="BD12" s="299"/>
      <c r="BE12" s="299"/>
      <c r="BF12" s="299"/>
      <c r="BG12" s="299"/>
      <c r="BH12" s="299"/>
      <c r="BI12" s="299"/>
    </row>
    <row r="13" spans="1:61">
      <c r="A13" s="299"/>
      <c r="B13" s="335" t="s">
        <v>72</v>
      </c>
      <c r="C13" s="344">
        <f>'NoE 1DGT--'!Q52</f>
        <v>213717</v>
      </c>
      <c r="D13" s="345">
        <f t="shared" si="0"/>
        <v>0.23152121278432758</v>
      </c>
      <c r="E13" s="266">
        <v>5558164</v>
      </c>
      <c r="F13" s="267">
        <v>0.24368511165604709</v>
      </c>
      <c r="G13" s="299"/>
      <c r="H13" s="299"/>
      <c r="I13" s="299"/>
      <c r="J13" s="299"/>
      <c r="K13" s="299"/>
      <c r="L13" s="299"/>
      <c r="M13" s="299"/>
      <c r="N13" s="299"/>
      <c r="O13" s="329"/>
      <c r="P13" s="299"/>
      <c r="Q13" s="299"/>
      <c r="R13" s="299"/>
      <c r="S13" s="299"/>
      <c r="T13" s="299"/>
      <c r="U13" s="299"/>
      <c r="V13" s="299"/>
      <c r="W13" s="299"/>
      <c r="X13" s="299"/>
      <c r="Y13" s="299"/>
      <c r="Z13" s="299"/>
      <c r="AA13" s="299"/>
      <c r="AB13" s="299"/>
      <c r="AC13" s="299"/>
      <c r="AD13" s="299"/>
      <c r="AE13" s="299"/>
      <c r="AF13" s="299"/>
      <c r="AG13" s="299"/>
      <c r="AH13" s="299"/>
      <c r="AI13" s="299"/>
      <c r="AJ13" s="299"/>
      <c r="AK13" s="299"/>
      <c r="AL13" s="299"/>
      <c r="AM13" s="299"/>
      <c r="AN13" s="299"/>
      <c r="AO13" s="299"/>
      <c r="AP13" s="299"/>
      <c r="AQ13" s="299"/>
      <c r="AR13" s="299"/>
      <c r="AS13" s="299"/>
      <c r="AT13" s="299"/>
      <c r="AU13" s="299"/>
      <c r="AV13" s="299"/>
      <c r="AW13" s="299"/>
      <c r="AX13" s="299"/>
      <c r="AY13" s="299"/>
      <c r="AZ13" s="299"/>
      <c r="BA13" s="299"/>
      <c r="BB13" s="299"/>
      <c r="BC13" s="299"/>
      <c r="BD13" s="299"/>
      <c r="BE13" s="299"/>
      <c r="BF13" s="299"/>
      <c r="BG13" s="299"/>
      <c r="BH13" s="299"/>
      <c r="BI13" s="299"/>
    </row>
    <row r="14" spans="1:61">
      <c r="A14" s="299"/>
      <c r="B14" s="335" t="s">
        <v>73</v>
      </c>
      <c r="C14" s="344">
        <f>'NoE 1DGT--'!Q58</f>
        <v>30255</v>
      </c>
      <c r="D14" s="345">
        <f t="shared" si="0"/>
        <v>3.2775466120101959E-2</v>
      </c>
      <c r="E14" s="266">
        <v>1218570</v>
      </c>
      <c r="F14" s="267">
        <v>5.3425441658560148E-2</v>
      </c>
      <c r="G14" s="299"/>
      <c r="H14" s="299"/>
      <c r="I14" s="299"/>
      <c r="J14" s="299"/>
      <c r="K14" s="299"/>
      <c r="L14" s="299"/>
      <c r="M14" s="299"/>
      <c r="N14" s="299"/>
      <c r="O14" s="329"/>
      <c r="P14" s="299"/>
      <c r="Q14" s="299"/>
      <c r="R14" s="299"/>
      <c r="S14" s="299"/>
      <c r="T14" s="299"/>
      <c r="U14" s="299"/>
      <c r="V14" s="299"/>
      <c r="W14" s="299"/>
      <c r="X14" s="299"/>
      <c r="Y14" s="299"/>
      <c r="Z14" s="299"/>
      <c r="AA14" s="299"/>
      <c r="AB14" s="299"/>
      <c r="AC14" s="299"/>
      <c r="AD14" s="299"/>
      <c r="AE14" s="299"/>
      <c r="AF14" s="299"/>
      <c r="AG14" s="299"/>
      <c r="AH14" s="299"/>
      <c r="AI14" s="299"/>
      <c r="AJ14" s="299"/>
      <c r="AK14" s="299"/>
      <c r="AL14" s="299"/>
      <c r="AM14" s="299"/>
      <c r="AN14" s="299"/>
      <c r="AO14" s="299"/>
      <c r="AP14" s="299"/>
      <c r="AQ14" s="299"/>
      <c r="AR14" s="299"/>
      <c r="AS14" s="299"/>
      <c r="AT14" s="299"/>
      <c r="AU14" s="299"/>
      <c r="AV14" s="299"/>
      <c r="AW14" s="299"/>
      <c r="AX14" s="299"/>
      <c r="AY14" s="299"/>
      <c r="AZ14" s="299"/>
      <c r="BA14" s="299"/>
      <c r="BB14" s="299"/>
      <c r="BC14" s="299"/>
      <c r="BD14" s="299"/>
      <c r="BE14" s="299"/>
      <c r="BF14" s="299"/>
      <c r="BG14" s="299"/>
      <c r="BH14" s="299"/>
      <c r="BI14" s="299"/>
    </row>
    <row r="15" spans="1:61">
      <c r="A15" s="299"/>
      <c r="B15" s="335" t="s">
        <v>74</v>
      </c>
      <c r="C15" s="344">
        <f>'NoE 1DGT--'!Q64</f>
        <v>105415</v>
      </c>
      <c r="D15" s="345">
        <f t="shared" si="0"/>
        <v>0.11419685212528667</v>
      </c>
      <c r="E15" s="266">
        <v>1729105</v>
      </c>
      <c r="F15" s="267">
        <v>7.5808692400949174E-2</v>
      </c>
      <c r="G15" s="299"/>
      <c r="H15" s="299"/>
      <c r="I15" s="299"/>
      <c r="J15" s="299"/>
      <c r="K15" s="299"/>
      <c r="L15" s="299"/>
      <c r="M15" s="299"/>
      <c r="N15" s="299"/>
      <c r="O15" s="329"/>
      <c r="P15" s="299"/>
      <c r="Q15" s="299"/>
      <c r="R15" s="299"/>
      <c r="S15" s="299"/>
      <c r="T15" s="299"/>
      <c r="U15" s="299"/>
      <c r="V15" s="299"/>
      <c r="W15" s="299"/>
      <c r="X15" s="299"/>
      <c r="Y15" s="299"/>
      <c r="Z15" s="299"/>
      <c r="AA15" s="299"/>
      <c r="AB15" s="299"/>
      <c r="AC15" s="299"/>
      <c r="AD15" s="299"/>
      <c r="AE15" s="299"/>
      <c r="AF15" s="299"/>
      <c r="AG15" s="299"/>
      <c r="AH15" s="299"/>
      <c r="AI15" s="299"/>
      <c r="AJ15" s="299"/>
      <c r="AK15" s="299"/>
      <c r="AL15" s="299"/>
      <c r="AM15" s="299"/>
      <c r="AN15" s="299"/>
      <c r="AO15" s="299"/>
      <c r="AP15" s="299"/>
      <c r="AQ15" s="299"/>
      <c r="AR15" s="299"/>
      <c r="AS15" s="299"/>
      <c r="AT15" s="299"/>
      <c r="AU15" s="299"/>
      <c r="AV15" s="299"/>
      <c r="AW15" s="299"/>
      <c r="AX15" s="299"/>
      <c r="AY15" s="299"/>
      <c r="AZ15" s="299"/>
      <c r="BA15" s="299"/>
      <c r="BB15" s="299"/>
      <c r="BC15" s="299"/>
      <c r="BD15" s="299"/>
      <c r="BE15" s="299"/>
      <c r="BF15" s="299"/>
      <c r="BG15" s="299"/>
      <c r="BH15" s="299"/>
      <c r="BI15" s="299"/>
    </row>
    <row r="16" spans="1:61">
      <c r="A16" s="299"/>
      <c r="B16" s="335" t="s">
        <v>75</v>
      </c>
      <c r="C16" s="344">
        <f>'NoE 1DGT--'!Q70</f>
        <v>25739</v>
      </c>
      <c r="D16" s="345">
        <f t="shared" si="0"/>
        <v>2.7883249792275803E-2</v>
      </c>
      <c r="E16" s="266">
        <v>1200868</v>
      </c>
      <c r="F16" s="267">
        <v>5.2649337562578925E-2</v>
      </c>
      <c r="G16" s="299"/>
      <c r="H16" s="299"/>
      <c r="I16" s="299"/>
      <c r="J16" s="299"/>
      <c r="K16" s="299"/>
      <c r="L16" s="299"/>
      <c r="M16" s="299"/>
      <c r="N16" s="299"/>
      <c r="O16" s="329"/>
      <c r="P16" s="299"/>
      <c r="Q16" s="299"/>
      <c r="R16" s="299"/>
      <c r="S16" s="299"/>
      <c r="T16" s="299"/>
      <c r="U16" s="299"/>
      <c r="V16" s="299"/>
      <c r="W16" s="299"/>
      <c r="X16" s="299"/>
      <c r="Y16" s="299"/>
      <c r="Z16" s="299"/>
      <c r="AA16" s="299"/>
      <c r="AB16" s="299"/>
      <c r="AC16" s="299"/>
      <c r="AD16" s="299"/>
      <c r="AE16" s="299"/>
      <c r="AF16" s="299"/>
      <c r="AG16" s="299"/>
      <c r="AH16" s="299"/>
      <c r="AI16" s="299"/>
      <c r="AJ16" s="299"/>
      <c r="AK16" s="299"/>
      <c r="AL16" s="299"/>
      <c r="AM16" s="299"/>
      <c r="AN16" s="299"/>
      <c r="AO16" s="299"/>
      <c r="AP16" s="299"/>
      <c r="AQ16" s="299"/>
      <c r="AR16" s="299"/>
      <c r="AS16" s="299"/>
      <c r="AT16" s="299"/>
      <c r="AU16" s="299"/>
      <c r="AV16" s="299"/>
      <c r="AW16" s="299"/>
      <c r="AX16" s="299"/>
      <c r="AY16" s="299"/>
      <c r="AZ16" s="299"/>
      <c r="BA16" s="299"/>
      <c r="BB16" s="299"/>
      <c r="BC16" s="299"/>
      <c r="BD16" s="299"/>
      <c r="BE16" s="299"/>
      <c r="BF16" s="299"/>
      <c r="BG16" s="299"/>
      <c r="BH16" s="299"/>
      <c r="BI16" s="299"/>
    </row>
    <row r="17" spans="2:6">
      <c r="B17" s="335" t="s">
        <v>76</v>
      </c>
      <c r="C17" s="344">
        <f>'NoE 1DGT--'!Q76</f>
        <v>49739</v>
      </c>
      <c r="D17" s="345">
        <f t="shared" si="0"/>
        <v>5.3882627973814295E-2</v>
      </c>
      <c r="E17" s="266">
        <v>1345230</v>
      </c>
      <c r="F17" s="267">
        <v>5.897856248089553E-2</v>
      </c>
    </row>
    <row r="18" spans="2:6">
      <c r="B18" s="335" t="s">
        <v>77</v>
      </c>
      <c r="C18" s="344">
        <f>'NoE 1DGT--'!Q82</f>
        <v>134339</v>
      </c>
      <c r="D18" s="345">
        <f t="shared" si="0"/>
        <v>0.14553043606373747</v>
      </c>
      <c r="E18" s="266">
        <v>4425375</v>
      </c>
      <c r="F18" s="267">
        <v>0.19402054365342214</v>
      </c>
    </row>
    <row r="19" spans="2:6">
      <c r="B19" s="335" t="s">
        <v>78</v>
      </c>
      <c r="C19" s="344">
        <f>'NoE 1DGT--'!Q88</f>
        <v>192356</v>
      </c>
      <c r="D19" s="345">
        <f t="shared" si="0"/>
        <v>0.2083806828953341</v>
      </c>
      <c r="E19" s="266">
        <v>1540761</v>
      </c>
      <c r="F19" s="267">
        <v>6.7551176309350133E-2</v>
      </c>
    </row>
    <row r="20" spans="2:6">
      <c r="B20" s="335"/>
      <c r="C20" s="346"/>
      <c r="D20" s="345"/>
      <c r="E20" s="266"/>
      <c r="F20" s="267"/>
    </row>
    <row r="21" spans="2:6">
      <c r="B21" s="335" t="s">
        <v>79</v>
      </c>
      <c r="C21" s="346">
        <f>C9</f>
        <v>67837</v>
      </c>
      <c r="D21" s="345">
        <f>C21/$C$7</f>
        <v>7.3488325737542784E-2</v>
      </c>
      <c r="E21" s="266">
        <v>1980884</v>
      </c>
      <c r="F21" s="267">
        <v>8.6847372390896918E-2</v>
      </c>
    </row>
    <row r="22" spans="2:6">
      <c r="B22" s="335" t="s">
        <v>47</v>
      </c>
      <c r="C22" s="346">
        <f>C12</f>
        <v>96859</v>
      </c>
      <c r="D22" s="345">
        <f>C22/$C$7</f>
        <v>0.10492807380356819</v>
      </c>
      <c r="E22" s="266">
        <v>3544252</v>
      </c>
      <c r="F22" s="267">
        <v>0.15538970141168346</v>
      </c>
    </row>
    <row r="23" spans="2:6">
      <c r="B23" s="335" t="s">
        <v>80</v>
      </c>
      <c r="C23" s="346">
        <f>C13</f>
        <v>213717</v>
      </c>
      <c r="D23" s="345">
        <f>C23/$C$7</f>
        <v>0.23152121278432758</v>
      </c>
      <c r="E23" s="266">
        <v>5558164</v>
      </c>
      <c r="F23" s="267">
        <v>0.24368511165604709</v>
      </c>
    </row>
    <row r="24" spans="2:6" ht="14.25" customHeight="1" thickBot="1">
      <c r="B24" s="347" t="s">
        <v>81</v>
      </c>
      <c r="C24" s="348">
        <f>C14+C15+C16+C17+C18+C19</f>
        <v>537843</v>
      </c>
      <c r="D24" s="349">
        <f>C24/$C$7</f>
        <v>0.58264931497055028</v>
      </c>
      <c r="E24" s="268">
        <v>11459909</v>
      </c>
      <c r="F24" s="269">
        <v>0.50243375406575608</v>
      </c>
    </row>
    <row r="25" spans="2:6">
      <c r="B25" s="350"/>
      <c r="C25" s="302"/>
      <c r="D25" s="351"/>
      <c r="E25" s="302"/>
      <c r="F25" s="303"/>
    </row>
    <row r="26" spans="2:6" ht="13.9" thickBot="1">
      <c r="B26" s="352"/>
      <c r="C26" s="304"/>
      <c r="D26" s="353"/>
      <c r="E26" s="304"/>
      <c r="F26" s="305"/>
    </row>
    <row r="27" spans="2:6" ht="15.75" customHeight="1" thickBot="1">
      <c r="B27" s="710" t="s">
        <v>82</v>
      </c>
      <c r="C27" s="711"/>
      <c r="D27" s="711"/>
      <c r="E27" s="711"/>
      <c r="F27" s="712"/>
    </row>
    <row r="28" spans="2:6" ht="15.75" customHeight="1" thickBot="1">
      <c r="B28" s="354"/>
      <c r="C28" s="710" t="s">
        <v>64</v>
      </c>
      <c r="D28" s="717"/>
      <c r="E28" s="710" t="s">
        <v>65</v>
      </c>
      <c r="F28" s="717"/>
    </row>
    <row r="29" spans="2:6" ht="13.9" thickBot="1">
      <c r="B29" s="355"/>
      <c r="C29" s="306" t="s">
        <v>66</v>
      </c>
      <c r="D29" s="356" t="s">
        <v>67</v>
      </c>
      <c r="E29" s="306" t="s">
        <v>66</v>
      </c>
      <c r="F29" s="307" t="s">
        <v>67</v>
      </c>
    </row>
    <row r="30" spans="2:6" ht="13.9" thickBot="1">
      <c r="B30" s="357" t="s">
        <v>68</v>
      </c>
      <c r="C30" s="358">
        <f>SUM(C31:C42)</f>
        <v>2700115</v>
      </c>
      <c r="D30" s="359">
        <f>SUM(D31:D42)</f>
        <v>1</v>
      </c>
      <c r="E30" s="270">
        <v>83211291</v>
      </c>
      <c r="F30" s="271">
        <v>1</v>
      </c>
    </row>
    <row r="31" spans="2:6">
      <c r="B31" s="360" t="s">
        <v>69</v>
      </c>
      <c r="C31" s="361">
        <f>'EMP 1DGT--'!Q22</f>
        <v>7485</v>
      </c>
      <c r="D31" s="362">
        <f>C31/$C$30</f>
        <v>2.7721041511194894E-3</v>
      </c>
      <c r="E31" s="272">
        <v>158280</v>
      </c>
      <c r="F31" s="273">
        <v>1.9021457076059546E-3</v>
      </c>
    </row>
    <row r="32" spans="2:6">
      <c r="B32" s="355" t="s">
        <v>41</v>
      </c>
      <c r="C32" s="363">
        <f>'EMP 1DGT--'!Q28</f>
        <v>560696</v>
      </c>
      <c r="D32" s="364">
        <f t="shared" ref="D32:D42" si="1">C32/$C$30</f>
        <v>0.20765634056327231</v>
      </c>
      <c r="E32" s="274">
        <v>15245314</v>
      </c>
      <c r="F32" s="275">
        <v>0.18321208356207333</v>
      </c>
    </row>
    <row r="33" spans="2:6">
      <c r="B33" s="355" t="s">
        <v>70</v>
      </c>
      <c r="C33" s="363">
        <f>'EMP 1DGT--'!Q34</f>
        <v>7231</v>
      </c>
      <c r="D33" s="364">
        <f t="shared" si="1"/>
        <v>2.6780340837334708E-3</v>
      </c>
      <c r="E33" s="274">
        <v>415241</v>
      </c>
      <c r="F33" s="275">
        <v>4.9902001880970694E-3</v>
      </c>
    </row>
    <row r="34" spans="2:6">
      <c r="B34" s="355" t="s">
        <v>71</v>
      </c>
      <c r="C34" s="363">
        <f>'EMP 1DGT--'!Q40</f>
        <v>17823</v>
      </c>
      <c r="D34" s="364">
        <f t="shared" si="1"/>
        <v>6.6008299646496535E-3</v>
      </c>
      <c r="E34" s="274">
        <v>727073</v>
      </c>
      <c r="F34" s="275">
        <v>8.737672391118171E-3</v>
      </c>
    </row>
    <row r="35" spans="2:6">
      <c r="B35" s="355" t="s">
        <v>47</v>
      </c>
      <c r="C35" s="363">
        <f>'EMP 1DGT--'!Q46</f>
        <v>339280</v>
      </c>
      <c r="D35" s="364">
        <f t="shared" si="1"/>
        <v>0.12565390733357654</v>
      </c>
      <c r="E35" s="274">
        <v>11478897</v>
      </c>
      <c r="F35" s="275">
        <v>0.13794879110816824</v>
      </c>
    </row>
    <row r="36" spans="2:6">
      <c r="B36" s="355" t="s">
        <v>72</v>
      </c>
      <c r="C36" s="363">
        <f>'EMP 1DGT--'!Q52</f>
        <v>621050</v>
      </c>
      <c r="D36" s="365">
        <f t="shared" si="1"/>
        <v>0.23000872185073598</v>
      </c>
      <c r="E36" s="276">
        <v>19775630</v>
      </c>
      <c r="F36" s="275">
        <v>0.23765560853995163</v>
      </c>
    </row>
    <row r="37" spans="2:6">
      <c r="B37" s="355" t="s">
        <v>73</v>
      </c>
      <c r="C37" s="363">
        <f>'EMP 1DGT--'!Q58</f>
        <v>113714</v>
      </c>
      <c r="D37" s="364">
        <f t="shared" si="1"/>
        <v>4.2114502530447774E-2</v>
      </c>
      <c r="E37" s="274">
        <v>5348894</v>
      </c>
      <c r="F37" s="275">
        <v>6.4280867845206244E-2</v>
      </c>
    </row>
    <row r="38" spans="2:6">
      <c r="B38" s="355" t="s">
        <v>74</v>
      </c>
      <c r="C38" s="363">
        <f>'EMP 1DGT--'!Q64</f>
        <v>308304</v>
      </c>
      <c r="D38" s="364">
        <f t="shared" si="1"/>
        <v>0.11418180336763434</v>
      </c>
      <c r="E38" s="274">
        <v>8490024</v>
      </c>
      <c r="F38" s="275">
        <v>0.10202971132847825</v>
      </c>
    </row>
    <row r="39" spans="2:6">
      <c r="B39" s="355" t="s">
        <v>75</v>
      </c>
      <c r="C39" s="363">
        <f>'EMP 1DGT--'!Q70</f>
        <v>103013</v>
      </c>
      <c r="D39" s="364">
        <f t="shared" si="1"/>
        <v>3.815133799856673E-2</v>
      </c>
      <c r="E39" s="274">
        <v>3699719</v>
      </c>
      <c r="F39" s="275">
        <v>4.4461742577698977E-2</v>
      </c>
    </row>
    <row r="40" spans="2:6">
      <c r="B40" s="355" t="s">
        <v>76</v>
      </c>
      <c r="C40" s="363">
        <f>'EMP 1DGT--'!Q76</f>
        <v>77672</v>
      </c>
      <c r="D40" s="364">
        <f t="shared" si="1"/>
        <v>2.8766182181129321E-2</v>
      </c>
      <c r="E40" s="274">
        <v>2283513</v>
      </c>
      <c r="F40" s="275">
        <v>2.7442345534574149E-2</v>
      </c>
    </row>
    <row r="41" spans="2:6">
      <c r="B41" s="355" t="s">
        <v>77</v>
      </c>
      <c r="C41" s="363">
        <f>'EMP 1DGT--'!Q82</f>
        <v>256277</v>
      </c>
      <c r="D41" s="364">
        <f t="shared" si="1"/>
        <v>9.4913364801128844E-2</v>
      </c>
      <c r="E41" s="274">
        <v>9247663</v>
      </c>
      <c r="F41" s="275">
        <v>0.11113471367725805</v>
      </c>
    </row>
    <row r="42" spans="2:6">
      <c r="B42" s="355" t="s">
        <v>78</v>
      </c>
      <c r="C42" s="363">
        <f>'EMP 1DGT--'!Q88</f>
        <v>287570</v>
      </c>
      <c r="D42" s="364">
        <f t="shared" si="1"/>
        <v>0.10650287117400555</v>
      </c>
      <c r="E42" s="274">
        <v>6341043</v>
      </c>
      <c r="F42" s="275">
        <v>7.6204117539769939E-2</v>
      </c>
    </row>
    <row r="43" spans="2:6">
      <c r="B43" s="366"/>
      <c r="C43" s="277"/>
      <c r="D43" s="367"/>
      <c r="E43" s="277"/>
      <c r="F43" s="275"/>
    </row>
    <row r="44" spans="2:6">
      <c r="B44" s="355" t="s">
        <v>79</v>
      </c>
      <c r="C44" s="274">
        <f>C32</f>
        <v>560696</v>
      </c>
      <c r="D44" s="364">
        <f>C44/$C$30</f>
        <v>0.20765634056327231</v>
      </c>
      <c r="E44" s="274">
        <v>15245314</v>
      </c>
      <c r="F44" s="275">
        <v>0.18321208356207333</v>
      </c>
    </row>
    <row r="45" spans="2:6">
      <c r="B45" s="355" t="s">
        <v>47</v>
      </c>
      <c r="C45" s="274">
        <f>C35</f>
        <v>339280</v>
      </c>
      <c r="D45" s="364">
        <f>C45/$C$30</f>
        <v>0.12565390733357654</v>
      </c>
      <c r="E45" s="274">
        <v>11478897</v>
      </c>
      <c r="F45" s="275">
        <v>0.13794879110816824</v>
      </c>
    </row>
    <row r="46" spans="2:6">
      <c r="B46" s="355" t="s">
        <v>80</v>
      </c>
      <c r="C46" s="274">
        <f>C36</f>
        <v>621050</v>
      </c>
      <c r="D46" s="364">
        <f>C46/$C$30</f>
        <v>0.23000872185073598</v>
      </c>
      <c r="E46" s="274">
        <v>19775630</v>
      </c>
      <c r="F46" s="275">
        <v>0.23765560853995163</v>
      </c>
    </row>
    <row r="47" spans="2:6" ht="13.9" thickBot="1">
      <c r="B47" s="368" t="s">
        <v>81</v>
      </c>
      <c r="C47" s="278">
        <f>C37+C38+C39+C40+C41+C42</f>
        <v>1146550</v>
      </c>
      <c r="D47" s="369">
        <f>C47/$C$30</f>
        <v>0.42463006205291254</v>
      </c>
      <c r="E47" s="278">
        <v>35410856</v>
      </c>
      <c r="F47" s="279">
        <v>0.42555349850298563</v>
      </c>
    </row>
    <row r="48" spans="2:6">
      <c r="B48" s="350"/>
      <c r="C48" s="302"/>
      <c r="D48" s="351"/>
      <c r="E48" s="302"/>
      <c r="F48" s="303"/>
    </row>
    <row r="49" spans="2:7" ht="9" customHeight="1">
      <c r="B49" s="350"/>
      <c r="C49" s="308"/>
      <c r="D49" s="370"/>
      <c r="E49" s="308"/>
      <c r="F49" s="309"/>
      <c r="G49" s="299"/>
    </row>
    <row r="50" spans="2:7" ht="6.75" customHeight="1" thickBot="1">
      <c r="B50" s="350"/>
      <c r="C50" s="308"/>
      <c r="D50" s="370"/>
      <c r="E50" s="308"/>
      <c r="F50" s="309"/>
      <c r="G50" s="299"/>
    </row>
    <row r="51" spans="2:7" ht="15.75" customHeight="1" thickBot="1">
      <c r="B51" s="705" t="s">
        <v>83</v>
      </c>
      <c r="C51" s="713"/>
      <c r="D51" s="713"/>
      <c r="E51" s="713"/>
      <c r="F51" s="706"/>
      <c r="G51" s="299"/>
    </row>
    <row r="52" spans="2:7" ht="15.75" customHeight="1" thickBot="1">
      <c r="B52" s="371"/>
      <c r="C52" s="705" t="s">
        <v>64</v>
      </c>
      <c r="D52" s="706"/>
      <c r="E52" s="705" t="s">
        <v>65</v>
      </c>
      <c r="F52" s="706"/>
      <c r="G52" s="299"/>
    </row>
    <row r="53" spans="2:7" ht="13.9" thickBot="1">
      <c r="B53" s="372"/>
      <c r="C53" s="310" t="s">
        <v>84</v>
      </c>
      <c r="D53" s="373" t="s">
        <v>67</v>
      </c>
      <c r="E53" s="310" t="s">
        <v>84</v>
      </c>
      <c r="F53" s="311" t="s">
        <v>67</v>
      </c>
      <c r="G53" s="299"/>
    </row>
    <row r="54" spans="2:7" ht="13.9" thickBot="1">
      <c r="B54" s="374" t="s">
        <v>68</v>
      </c>
      <c r="C54" s="375">
        <f>SUM(C55:C66)</f>
        <v>61155.209125000008</v>
      </c>
      <c r="D54" s="373">
        <f>SUM(D55:D66)</f>
        <v>0.99999999999999989</v>
      </c>
      <c r="E54" s="280">
        <v>3648974.5691999998</v>
      </c>
      <c r="F54" s="281">
        <v>1</v>
      </c>
      <c r="G54" s="299"/>
    </row>
    <row r="55" spans="2:7">
      <c r="B55" s="376" t="s">
        <v>69</v>
      </c>
      <c r="C55" s="377">
        <f>'VA 1DGT--'!Q22</f>
        <v>225.77247800000001</v>
      </c>
      <c r="D55" s="378">
        <f>C55/$C$54</f>
        <v>3.6917947175771344E-3</v>
      </c>
      <c r="E55" s="282">
        <v>15004.703600000001</v>
      </c>
      <c r="F55" s="283">
        <v>4.1120329329370001E-3</v>
      </c>
      <c r="G55" s="299"/>
    </row>
    <row r="56" spans="2:7">
      <c r="B56" s="372" t="s">
        <v>41</v>
      </c>
      <c r="C56" s="379">
        <f>'VA 1DGT--'!Q28</f>
        <v>14305.0317</v>
      </c>
      <c r="D56" s="380">
        <f t="shared" ref="D56:D66" si="2">C56/$C$54</f>
        <v>0.23391354399198938</v>
      </c>
      <c r="E56" s="284">
        <v>721095.89999999991</v>
      </c>
      <c r="F56" s="285">
        <v>0.19761603878705375</v>
      </c>
      <c r="G56" s="299"/>
    </row>
    <row r="57" spans="2:7">
      <c r="B57" s="372" t="s">
        <v>70</v>
      </c>
      <c r="C57" s="379">
        <f>'VA 1DGT--'!Q34</f>
        <v>2394.6180100000001</v>
      </c>
      <c r="D57" s="380">
        <f t="shared" si="2"/>
        <v>3.9156402933811403E-2</v>
      </c>
      <c r="E57" s="284">
        <v>79312.634000000005</v>
      </c>
      <c r="F57" s="285">
        <v>2.1735595164037683E-2</v>
      </c>
      <c r="G57" s="299"/>
    </row>
    <row r="58" spans="2:7">
      <c r="B58" s="372" t="s">
        <v>71</v>
      </c>
      <c r="C58" s="379">
        <f>'VA 1DGT--'!Q40</f>
        <v>786.67761700000005</v>
      </c>
      <c r="D58" s="380">
        <f t="shared" si="2"/>
        <v>1.2863624019207374E-2</v>
      </c>
      <c r="E58" s="284">
        <v>47530.232600000003</v>
      </c>
      <c r="F58" s="285">
        <v>1.3025640957103332E-2</v>
      </c>
      <c r="G58" s="299"/>
    </row>
    <row r="59" spans="2:7">
      <c r="B59" s="372" t="s">
        <v>47</v>
      </c>
      <c r="C59" s="379">
        <f>'VA 1DGT--'!Q46</f>
        <v>7026.6818999999996</v>
      </c>
      <c r="D59" s="380">
        <f t="shared" si="2"/>
        <v>0.11489915577980617</v>
      </c>
      <c r="E59" s="284">
        <v>477461.65899999999</v>
      </c>
      <c r="F59" s="285">
        <v>0.1308481739034642</v>
      </c>
      <c r="G59" s="299"/>
    </row>
    <row r="60" spans="2:7">
      <c r="B60" s="372" t="s">
        <v>72</v>
      </c>
      <c r="C60" s="379">
        <f>'VA 1DGT--'!Q52</f>
        <v>12415.3945</v>
      </c>
      <c r="D60" s="380">
        <f t="shared" si="2"/>
        <v>0.20301450485801112</v>
      </c>
      <c r="E60" s="284">
        <v>784824.89</v>
      </c>
      <c r="F60" s="285">
        <v>0.21508094263645822</v>
      </c>
      <c r="G60" s="299"/>
    </row>
    <row r="61" spans="2:7">
      <c r="B61" s="372" t="s">
        <v>73</v>
      </c>
      <c r="C61" s="379">
        <f>'VA 1DGT--'!Q58</f>
        <v>3448.0652200000004</v>
      </c>
      <c r="D61" s="380">
        <f t="shared" si="2"/>
        <v>5.6382199804962237E-2</v>
      </c>
      <c r="E61" s="284">
        <v>216299.65700000001</v>
      </c>
      <c r="F61" s="285">
        <v>5.9276833230279671E-2</v>
      </c>
      <c r="G61" s="299"/>
    </row>
    <row r="62" spans="2:7">
      <c r="B62" s="372" t="s">
        <v>74</v>
      </c>
      <c r="C62" s="379">
        <f>'VA 1DGT--'!Q64</f>
        <v>4718.8193999999994</v>
      </c>
      <c r="D62" s="380">
        <f t="shared" si="2"/>
        <v>7.7161364788318004E-2</v>
      </c>
      <c r="E62" s="284">
        <v>178205.09</v>
      </c>
      <c r="F62" s="285">
        <v>4.8837032602030338E-2</v>
      </c>
      <c r="G62" s="299"/>
    </row>
    <row r="63" spans="2:7">
      <c r="B63" s="372" t="s">
        <v>75</v>
      </c>
      <c r="C63" s="379">
        <f>'VA 1DGT--'!Q70</f>
        <v>3525.7766300000003</v>
      </c>
      <c r="D63" s="380">
        <f t="shared" si="2"/>
        <v>5.7652924099946816E-2</v>
      </c>
      <c r="E63" s="284">
        <v>226471.41499999998</v>
      </c>
      <c r="F63" s="285">
        <v>6.2064399382660403E-2</v>
      </c>
      <c r="G63" s="299"/>
    </row>
    <row r="64" spans="2:7">
      <c r="B64" s="372" t="s">
        <v>76</v>
      </c>
      <c r="C64" s="379">
        <f>'VA 1DGT--'!Q76</f>
        <v>3148.0850499999997</v>
      </c>
      <c r="D64" s="380">
        <f t="shared" si="2"/>
        <v>5.1476973017382341E-2</v>
      </c>
      <c r="E64" s="284">
        <v>224740.641</v>
      </c>
      <c r="F64" s="285">
        <v>6.1590081470277849E-2</v>
      </c>
      <c r="G64" s="299"/>
    </row>
    <row r="65" spans="2:6">
      <c r="B65" s="372" t="s">
        <v>77</v>
      </c>
      <c r="C65" s="379">
        <f>'VA 1DGT--'!Q82</f>
        <v>5667.2541999999994</v>
      </c>
      <c r="D65" s="380">
        <f t="shared" si="2"/>
        <v>9.2670015867597585E-2</v>
      </c>
      <c r="E65" s="284">
        <v>445541.114</v>
      </c>
      <c r="F65" s="285">
        <v>0.12210036149900609</v>
      </c>
    </row>
    <row r="66" spans="2:6">
      <c r="B66" s="372" t="s">
        <v>78</v>
      </c>
      <c r="C66" s="379">
        <f>'VA 1DGT--'!Q88</f>
        <v>3493.03242</v>
      </c>
      <c r="D66" s="380">
        <f t="shared" si="2"/>
        <v>5.711749612139029E-2</v>
      </c>
      <c r="E66" s="284">
        <v>232486.63299999997</v>
      </c>
      <c r="F66" s="285">
        <v>6.3712867434691456E-2</v>
      </c>
    </row>
    <row r="67" spans="2:6">
      <c r="B67" s="381"/>
      <c r="C67" s="286"/>
      <c r="D67" s="382"/>
      <c r="E67" s="286"/>
      <c r="F67" s="287"/>
    </row>
    <row r="68" spans="2:6">
      <c r="B68" s="372" t="s">
        <v>79</v>
      </c>
      <c r="C68" s="284">
        <f>C56</f>
        <v>14305.0317</v>
      </c>
      <c r="D68" s="380">
        <f>C68/$C$54</f>
        <v>0.23391354399198938</v>
      </c>
      <c r="E68" s="284">
        <v>721095.89999999991</v>
      </c>
      <c r="F68" s="285">
        <v>0.19761603878705375</v>
      </c>
    </row>
    <row r="69" spans="2:6">
      <c r="B69" s="372" t="s">
        <v>47</v>
      </c>
      <c r="C69" s="284">
        <f>C59</f>
        <v>7026.6818999999996</v>
      </c>
      <c r="D69" s="380">
        <f>C69/$C$54</f>
        <v>0.11489915577980617</v>
      </c>
      <c r="E69" s="284">
        <v>477461.65899999999</v>
      </c>
      <c r="F69" s="285">
        <v>0.1308481739034642</v>
      </c>
    </row>
    <row r="70" spans="2:6">
      <c r="B70" s="372" t="s">
        <v>80</v>
      </c>
      <c r="C70" s="284">
        <f>C60</f>
        <v>12415.3945</v>
      </c>
      <c r="D70" s="380">
        <f>C70/$C$54</f>
        <v>0.20301450485801112</v>
      </c>
      <c r="E70" s="284">
        <v>784824.89</v>
      </c>
      <c r="F70" s="285">
        <v>0.21508094263645822</v>
      </c>
    </row>
    <row r="71" spans="2:6" ht="13.9" thickBot="1">
      <c r="B71" s="383" t="s">
        <v>81</v>
      </c>
      <c r="C71" s="288">
        <f>C61+C62+C63+C64+C65+C66</f>
        <v>24001.032920000001</v>
      </c>
      <c r="D71" s="384">
        <f>C71/$C$54</f>
        <v>0.39246097369959732</v>
      </c>
      <c r="E71" s="288">
        <v>1523744.55</v>
      </c>
      <c r="F71" s="289">
        <v>0.41758157561894582</v>
      </c>
    </row>
    <row r="72" spans="2:6">
      <c r="B72" s="350"/>
      <c r="C72" s="302"/>
      <c r="D72" s="351"/>
      <c r="E72" s="302"/>
      <c r="F72" s="303"/>
    </row>
  </sheetData>
  <mergeCells count="10">
    <mergeCell ref="O6:P7"/>
    <mergeCell ref="C5:D5"/>
    <mergeCell ref="E5:F5"/>
    <mergeCell ref="C28:D28"/>
    <mergeCell ref="E28:F28"/>
    <mergeCell ref="C52:D52"/>
    <mergeCell ref="E52:F52"/>
    <mergeCell ref="B4:F4"/>
    <mergeCell ref="B27:F27"/>
    <mergeCell ref="B51:F51"/>
  </mergeCells>
  <pageMargins left="0.70866141732282995" right="0.70866141732282995" top="0.78740157480314998" bottom="0.78740157480314998" header="0.31496062992126" footer="0.31496062992126"/>
  <pageSetup paperSize="9" scale="53" orientation="landscape" verticalDpi="0"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rowBreaks count="1" manualBreakCount="1">
    <brk id="49" max="16383" man="1"/>
  </rowBreaks>
  <drawing r:id="rId2"/>
  <legacyDrawingHF r:id="rId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Tabelle5">
    <tabColor indexed="53"/>
  </sheetPr>
  <dimension ref="A1:BR134"/>
  <sheetViews>
    <sheetView topLeftCell="D28" zoomScale="55" zoomScaleNormal="55" workbookViewId="0">
      <selection activeCell="AE68" sqref="AE68"/>
    </sheetView>
  </sheetViews>
  <sheetFormatPr defaultColWidth="9.28515625" defaultRowHeight="10.15"/>
  <cols>
    <col min="1" max="1" width="2" style="48" customWidth="1"/>
    <col min="2" max="2" width="33.7109375" style="53" customWidth="1"/>
    <col min="3" max="4" width="11" style="54" bestFit="1" customWidth="1"/>
    <col min="5" max="5" width="11" style="54" customWidth="1"/>
    <col min="6" max="6" width="10.42578125" style="54" bestFit="1" customWidth="1"/>
    <col min="7" max="11" width="11" style="55" bestFit="1" customWidth="1"/>
    <col min="12" max="15" width="11" style="55" customWidth="1"/>
    <col min="16" max="16" width="10.7109375" style="48" customWidth="1"/>
    <col min="17" max="31" width="9.28515625" style="48"/>
    <col min="32" max="32" width="2.7109375" style="48" customWidth="1"/>
    <col min="33" max="34" width="5.7109375" style="49" customWidth="1"/>
    <col min="35" max="43" width="5.28515625" style="49" customWidth="1"/>
    <col min="44" max="70" width="9.28515625" style="48"/>
    <col min="71" max="268" width="9.28515625" style="32"/>
    <col min="269" max="269" width="32.7109375" style="32" customWidth="1"/>
    <col min="270" max="277" width="8" style="32" customWidth="1"/>
    <col min="278" max="278" width="2" style="32" customWidth="1"/>
    <col min="279" max="287" width="9.28515625" style="32"/>
    <col min="288" max="288" width="2.7109375" style="32" customWidth="1"/>
    <col min="289" max="290" width="5.7109375" style="32" customWidth="1"/>
    <col min="291" max="296" width="5.28515625" style="32" customWidth="1"/>
    <col min="297" max="524" width="9.28515625" style="32"/>
    <col min="525" max="525" width="32.7109375" style="32" customWidth="1"/>
    <col min="526" max="533" width="8" style="32" customWidth="1"/>
    <col min="534" max="534" width="2" style="32" customWidth="1"/>
    <col min="535" max="543" width="9.28515625" style="32"/>
    <col min="544" max="544" width="2.7109375" style="32" customWidth="1"/>
    <col min="545" max="546" width="5.7109375" style="32" customWidth="1"/>
    <col min="547" max="552" width="5.28515625" style="32" customWidth="1"/>
    <col min="553" max="780" width="9.28515625" style="32"/>
    <col min="781" max="781" width="32.7109375" style="32" customWidth="1"/>
    <col min="782" max="789" width="8" style="32" customWidth="1"/>
    <col min="790" max="790" width="2" style="32" customWidth="1"/>
    <col min="791" max="799" width="9.28515625" style="32"/>
    <col min="800" max="800" width="2.7109375" style="32" customWidth="1"/>
    <col min="801" max="802" width="5.7109375" style="32" customWidth="1"/>
    <col min="803" max="808" width="5.28515625" style="32" customWidth="1"/>
    <col min="809" max="1036" width="9.28515625" style="32"/>
    <col min="1037" max="1037" width="32.7109375" style="32" customWidth="1"/>
    <col min="1038" max="1045" width="8" style="32" customWidth="1"/>
    <col min="1046" max="1046" width="2" style="32" customWidth="1"/>
    <col min="1047" max="1055" width="9.28515625" style="32"/>
    <col min="1056" max="1056" width="2.7109375" style="32" customWidth="1"/>
    <col min="1057" max="1058" width="5.7109375" style="32" customWidth="1"/>
    <col min="1059" max="1064" width="5.28515625" style="32" customWidth="1"/>
    <col min="1065" max="1292" width="9.28515625" style="32"/>
    <col min="1293" max="1293" width="32.7109375" style="32" customWidth="1"/>
    <col min="1294" max="1301" width="8" style="32" customWidth="1"/>
    <col min="1302" max="1302" width="2" style="32" customWidth="1"/>
    <col min="1303" max="1311" width="9.28515625" style="32"/>
    <col min="1312" max="1312" width="2.7109375" style="32" customWidth="1"/>
    <col min="1313" max="1314" width="5.7109375" style="32" customWidth="1"/>
    <col min="1315" max="1320" width="5.28515625" style="32" customWidth="1"/>
    <col min="1321" max="1548" width="9.28515625" style="32"/>
    <col min="1549" max="1549" width="32.7109375" style="32" customWidth="1"/>
    <col min="1550" max="1557" width="8" style="32" customWidth="1"/>
    <col min="1558" max="1558" width="2" style="32" customWidth="1"/>
    <col min="1559" max="1567" width="9.28515625" style="32"/>
    <col min="1568" max="1568" width="2.7109375" style="32" customWidth="1"/>
    <col min="1569" max="1570" width="5.7109375" style="32" customWidth="1"/>
    <col min="1571" max="1576" width="5.28515625" style="32" customWidth="1"/>
    <col min="1577" max="1804" width="9.28515625" style="32"/>
    <col min="1805" max="1805" width="32.7109375" style="32" customWidth="1"/>
    <col min="1806" max="1813" width="8" style="32" customWidth="1"/>
    <col min="1814" max="1814" width="2" style="32" customWidth="1"/>
    <col min="1815" max="1823" width="9.28515625" style="32"/>
    <col min="1824" max="1824" width="2.7109375" style="32" customWidth="1"/>
    <col min="1825" max="1826" width="5.7109375" style="32" customWidth="1"/>
    <col min="1827" max="1832" width="5.28515625" style="32" customWidth="1"/>
    <col min="1833" max="2060" width="9.28515625" style="32"/>
    <col min="2061" max="2061" width="32.7109375" style="32" customWidth="1"/>
    <col min="2062" max="2069" width="8" style="32" customWidth="1"/>
    <col min="2070" max="2070" width="2" style="32" customWidth="1"/>
    <col min="2071" max="2079" width="9.28515625" style="32"/>
    <col min="2080" max="2080" width="2.7109375" style="32" customWidth="1"/>
    <col min="2081" max="2082" width="5.7109375" style="32" customWidth="1"/>
    <col min="2083" max="2088" width="5.28515625" style="32" customWidth="1"/>
    <col min="2089" max="2316" width="9.28515625" style="32"/>
    <col min="2317" max="2317" width="32.7109375" style="32" customWidth="1"/>
    <col min="2318" max="2325" width="8" style="32" customWidth="1"/>
    <col min="2326" max="2326" width="2" style="32" customWidth="1"/>
    <col min="2327" max="2335" width="9.28515625" style="32"/>
    <col min="2336" max="2336" width="2.7109375" style="32" customWidth="1"/>
    <col min="2337" max="2338" width="5.7109375" style="32" customWidth="1"/>
    <col min="2339" max="2344" width="5.28515625" style="32" customWidth="1"/>
    <col min="2345" max="2572" width="9.28515625" style="32"/>
    <col min="2573" max="2573" width="32.7109375" style="32" customWidth="1"/>
    <col min="2574" max="2581" width="8" style="32" customWidth="1"/>
    <col min="2582" max="2582" width="2" style="32" customWidth="1"/>
    <col min="2583" max="2591" width="9.28515625" style="32"/>
    <col min="2592" max="2592" width="2.7109375" style="32" customWidth="1"/>
    <col min="2593" max="2594" width="5.7109375" style="32" customWidth="1"/>
    <col min="2595" max="2600" width="5.28515625" style="32" customWidth="1"/>
    <col min="2601" max="2828" width="9.28515625" style="32"/>
    <col min="2829" max="2829" width="32.7109375" style="32" customWidth="1"/>
    <col min="2830" max="2837" width="8" style="32" customWidth="1"/>
    <col min="2838" max="2838" width="2" style="32" customWidth="1"/>
    <col min="2839" max="2847" width="9.28515625" style="32"/>
    <col min="2848" max="2848" width="2.7109375" style="32" customWidth="1"/>
    <col min="2849" max="2850" width="5.7109375" style="32" customWidth="1"/>
    <col min="2851" max="2856" width="5.28515625" style="32" customWidth="1"/>
    <col min="2857" max="3084" width="9.28515625" style="32"/>
    <col min="3085" max="3085" width="32.7109375" style="32" customWidth="1"/>
    <col min="3086" max="3093" width="8" style="32" customWidth="1"/>
    <col min="3094" max="3094" width="2" style="32" customWidth="1"/>
    <col min="3095" max="3103" width="9.28515625" style="32"/>
    <col min="3104" max="3104" width="2.7109375" style="32" customWidth="1"/>
    <col min="3105" max="3106" width="5.7109375" style="32" customWidth="1"/>
    <col min="3107" max="3112" width="5.28515625" style="32" customWidth="1"/>
    <col min="3113" max="3340" width="9.28515625" style="32"/>
    <col min="3341" max="3341" width="32.7109375" style="32" customWidth="1"/>
    <col min="3342" max="3349" width="8" style="32" customWidth="1"/>
    <col min="3350" max="3350" width="2" style="32" customWidth="1"/>
    <col min="3351" max="3359" width="9.28515625" style="32"/>
    <col min="3360" max="3360" width="2.7109375" style="32" customWidth="1"/>
    <col min="3361" max="3362" width="5.7109375" style="32" customWidth="1"/>
    <col min="3363" max="3368" width="5.28515625" style="32" customWidth="1"/>
    <col min="3369" max="3596" width="9.28515625" style="32"/>
    <col min="3597" max="3597" width="32.7109375" style="32" customWidth="1"/>
    <col min="3598" max="3605" width="8" style="32" customWidth="1"/>
    <col min="3606" max="3606" width="2" style="32" customWidth="1"/>
    <col min="3607" max="3615" width="9.28515625" style="32"/>
    <col min="3616" max="3616" width="2.7109375" style="32" customWidth="1"/>
    <col min="3617" max="3618" width="5.7109375" style="32" customWidth="1"/>
    <col min="3619" max="3624" width="5.28515625" style="32" customWidth="1"/>
    <col min="3625" max="3852" width="9.28515625" style="32"/>
    <col min="3853" max="3853" width="32.7109375" style="32" customWidth="1"/>
    <col min="3854" max="3861" width="8" style="32" customWidth="1"/>
    <col min="3862" max="3862" width="2" style="32" customWidth="1"/>
    <col min="3863" max="3871" width="9.28515625" style="32"/>
    <col min="3872" max="3872" width="2.7109375" style="32" customWidth="1"/>
    <col min="3873" max="3874" width="5.7109375" style="32" customWidth="1"/>
    <col min="3875" max="3880" width="5.28515625" style="32" customWidth="1"/>
    <col min="3881" max="4108" width="9.28515625" style="32"/>
    <col min="4109" max="4109" width="32.7109375" style="32" customWidth="1"/>
    <col min="4110" max="4117" width="8" style="32" customWidth="1"/>
    <col min="4118" max="4118" width="2" style="32" customWidth="1"/>
    <col min="4119" max="4127" width="9.28515625" style="32"/>
    <col min="4128" max="4128" width="2.7109375" style="32" customWidth="1"/>
    <col min="4129" max="4130" width="5.7109375" style="32" customWidth="1"/>
    <col min="4131" max="4136" width="5.28515625" style="32" customWidth="1"/>
    <col min="4137" max="4364" width="9.28515625" style="32"/>
    <col min="4365" max="4365" width="32.7109375" style="32" customWidth="1"/>
    <col min="4366" max="4373" width="8" style="32" customWidth="1"/>
    <col min="4374" max="4374" width="2" style="32" customWidth="1"/>
    <col min="4375" max="4383" width="9.28515625" style="32"/>
    <col min="4384" max="4384" width="2.7109375" style="32" customWidth="1"/>
    <col min="4385" max="4386" width="5.7109375" style="32" customWidth="1"/>
    <col min="4387" max="4392" width="5.28515625" style="32" customWidth="1"/>
    <col min="4393" max="4620" width="9.28515625" style="32"/>
    <col min="4621" max="4621" width="32.7109375" style="32" customWidth="1"/>
    <col min="4622" max="4629" width="8" style="32" customWidth="1"/>
    <col min="4630" max="4630" width="2" style="32" customWidth="1"/>
    <col min="4631" max="4639" width="9.28515625" style="32"/>
    <col min="4640" max="4640" width="2.7109375" style="32" customWidth="1"/>
    <col min="4641" max="4642" width="5.7109375" style="32" customWidth="1"/>
    <col min="4643" max="4648" width="5.28515625" style="32" customWidth="1"/>
    <col min="4649" max="4876" width="9.28515625" style="32"/>
    <col min="4877" max="4877" width="32.7109375" style="32" customWidth="1"/>
    <col min="4878" max="4885" width="8" style="32" customWidth="1"/>
    <col min="4886" max="4886" width="2" style="32" customWidth="1"/>
    <col min="4887" max="4895" width="9.28515625" style="32"/>
    <col min="4896" max="4896" width="2.7109375" style="32" customWidth="1"/>
    <col min="4897" max="4898" width="5.7109375" style="32" customWidth="1"/>
    <col min="4899" max="4904" width="5.28515625" style="32" customWidth="1"/>
    <col min="4905" max="5132" width="9.28515625" style="32"/>
    <col min="5133" max="5133" width="32.7109375" style="32" customWidth="1"/>
    <col min="5134" max="5141" width="8" style="32" customWidth="1"/>
    <col min="5142" max="5142" width="2" style="32" customWidth="1"/>
    <col min="5143" max="5151" width="9.28515625" style="32"/>
    <col min="5152" max="5152" width="2.7109375" style="32" customWidth="1"/>
    <col min="5153" max="5154" width="5.7109375" style="32" customWidth="1"/>
    <col min="5155" max="5160" width="5.28515625" style="32" customWidth="1"/>
    <col min="5161" max="5388" width="9.28515625" style="32"/>
    <col min="5389" max="5389" width="32.7109375" style="32" customWidth="1"/>
    <col min="5390" max="5397" width="8" style="32" customWidth="1"/>
    <col min="5398" max="5398" width="2" style="32" customWidth="1"/>
    <col min="5399" max="5407" width="9.28515625" style="32"/>
    <col min="5408" max="5408" width="2.7109375" style="32" customWidth="1"/>
    <col min="5409" max="5410" width="5.7109375" style="32" customWidth="1"/>
    <col min="5411" max="5416" width="5.28515625" style="32" customWidth="1"/>
    <col min="5417" max="5644" width="9.28515625" style="32"/>
    <col min="5645" max="5645" width="32.7109375" style="32" customWidth="1"/>
    <col min="5646" max="5653" width="8" style="32" customWidth="1"/>
    <col min="5654" max="5654" width="2" style="32" customWidth="1"/>
    <col min="5655" max="5663" width="9.28515625" style="32"/>
    <col min="5664" max="5664" width="2.7109375" style="32" customWidth="1"/>
    <col min="5665" max="5666" width="5.7109375" style="32" customWidth="1"/>
    <col min="5667" max="5672" width="5.28515625" style="32" customWidth="1"/>
    <col min="5673" max="5900" width="9.28515625" style="32"/>
    <col min="5901" max="5901" width="32.7109375" style="32" customWidth="1"/>
    <col min="5902" max="5909" width="8" style="32" customWidth="1"/>
    <col min="5910" max="5910" width="2" style="32" customWidth="1"/>
    <col min="5911" max="5919" width="9.28515625" style="32"/>
    <col min="5920" max="5920" width="2.7109375" style="32" customWidth="1"/>
    <col min="5921" max="5922" width="5.7109375" style="32" customWidth="1"/>
    <col min="5923" max="5928" width="5.28515625" style="32" customWidth="1"/>
    <col min="5929" max="6156" width="9.28515625" style="32"/>
    <col min="6157" max="6157" width="32.7109375" style="32" customWidth="1"/>
    <col min="6158" max="6165" width="8" style="32" customWidth="1"/>
    <col min="6166" max="6166" width="2" style="32" customWidth="1"/>
    <col min="6167" max="6175" width="9.28515625" style="32"/>
    <col min="6176" max="6176" width="2.7109375" style="32" customWidth="1"/>
    <col min="6177" max="6178" width="5.7109375" style="32" customWidth="1"/>
    <col min="6179" max="6184" width="5.28515625" style="32" customWidth="1"/>
    <col min="6185" max="6412" width="9.28515625" style="32"/>
    <col min="6413" max="6413" width="32.7109375" style="32" customWidth="1"/>
    <col min="6414" max="6421" width="8" style="32" customWidth="1"/>
    <col min="6422" max="6422" width="2" style="32" customWidth="1"/>
    <col min="6423" max="6431" width="9.28515625" style="32"/>
    <col min="6432" max="6432" width="2.7109375" style="32" customWidth="1"/>
    <col min="6433" max="6434" width="5.7109375" style="32" customWidth="1"/>
    <col min="6435" max="6440" width="5.28515625" style="32" customWidth="1"/>
    <col min="6441" max="6668" width="9.28515625" style="32"/>
    <col min="6669" max="6669" width="32.7109375" style="32" customWidth="1"/>
    <col min="6670" max="6677" width="8" style="32" customWidth="1"/>
    <col min="6678" max="6678" width="2" style="32" customWidth="1"/>
    <col min="6679" max="6687" width="9.28515625" style="32"/>
    <col min="6688" max="6688" width="2.7109375" style="32" customWidth="1"/>
    <col min="6689" max="6690" width="5.7109375" style="32" customWidth="1"/>
    <col min="6691" max="6696" width="5.28515625" style="32" customWidth="1"/>
    <col min="6697" max="6924" width="9.28515625" style="32"/>
    <col min="6925" max="6925" width="32.7109375" style="32" customWidth="1"/>
    <col min="6926" max="6933" width="8" style="32" customWidth="1"/>
    <col min="6934" max="6934" width="2" style="32" customWidth="1"/>
    <col min="6935" max="6943" width="9.28515625" style="32"/>
    <col min="6944" max="6944" width="2.7109375" style="32" customWidth="1"/>
    <col min="6945" max="6946" width="5.7109375" style="32" customWidth="1"/>
    <col min="6947" max="6952" width="5.28515625" style="32" customWidth="1"/>
    <col min="6953" max="7180" width="9.28515625" style="32"/>
    <col min="7181" max="7181" width="32.7109375" style="32" customWidth="1"/>
    <col min="7182" max="7189" width="8" style="32" customWidth="1"/>
    <col min="7190" max="7190" width="2" style="32" customWidth="1"/>
    <col min="7191" max="7199" width="9.28515625" style="32"/>
    <col min="7200" max="7200" width="2.7109375" style="32" customWidth="1"/>
    <col min="7201" max="7202" width="5.7109375" style="32" customWidth="1"/>
    <col min="7203" max="7208" width="5.28515625" style="32" customWidth="1"/>
    <col min="7209" max="7436" width="9.28515625" style="32"/>
    <col min="7437" max="7437" width="32.7109375" style="32" customWidth="1"/>
    <col min="7438" max="7445" width="8" style="32" customWidth="1"/>
    <col min="7446" max="7446" width="2" style="32" customWidth="1"/>
    <col min="7447" max="7455" width="9.28515625" style="32"/>
    <col min="7456" max="7456" width="2.7109375" style="32" customWidth="1"/>
    <col min="7457" max="7458" width="5.7109375" style="32" customWidth="1"/>
    <col min="7459" max="7464" width="5.28515625" style="32" customWidth="1"/>
    <col min="7465" max="7692" width="9.28515625" style="32"/>
    <col min="7693" max="7693" width="32.7109375" style="32" customWidth="1"/>
    <col min="7694" max="7701" width="8" style="32" customWidth="1"/>
    <col min="7702" max="7702" width="2" style="32" customWidth="1"/>
    <col min="7703" max="7711" width="9.28515625" style="32"/>
    <col min="7712" max="7712" width="2.7109375" style="32" customWidth="1"/>
    <col min="7713" max="7714" width="5.7109375" style="32" customWidth="1"/>
    <col min="7715" max="7720" width="5.28515625" style="32" customWidth="1"/>
    <col min="7721" max="7948" width="9.28515625" style="32"/>
    <col min="7949" max="7949" width="32.7109375" style="32" customWidth="1"/>
    <col min="7950" max="7957" width="8" style="32" customWidth="1"/>
    <col min="7958" max="7958" width="2" style="32" customWidth="1"/>
    <col min="7959" max="7967" width="9.28515625" style="32"/>
    <col min="7968" max="7968" width="2.7109375" style="32" customWidth="1"/>
    <col min="7969" max="7970" width="5.7109375" style="32" customWidth="1"/>
    <col min="7971" max="7976" width="5.28515625" style="32" customWidth="1"/>
    <col min="7977" max="8204" width="9.28515625" style="32"/>
    <col min="8205" max="8205" width="32.7109375" style="32" customWidth="1"/>
    <col min="8206" max="8213" width="8" style="32" customWidth="1"/>
    <col min="8214" max="8214" width="2" style="32" customWidth="1"/>
    <col min="8215" max="8223" width="9.28515625" style="32"/>
    <col min="8224" max="8224" width="2.7109375" style="32" customWidth="1"/>
    <col min="8225" max="8226" width="5.7109375" style="32" customWidth="1"/>
    <col min="8227" max="8232" width="5.28515625" style="32" customWidth="1"/>
    <col min="8233" max="8460" width="9.28515625" style="32"/>
    <col min="8461" max="8461" width="32.7109375" style="32" customWidth="1"/>
    <col min="8462" max="8469" width="8" style="32" customWidth="1"/>
    <col min="8470" max="8470" width="2" style="32" customWidth="1"/>
    <col min="8471" max="8479" width="9.28515625" style="32"/>
    <col min="8480" max="8480" width="2.7109375" style="32" customWidth="1"/>
    <col min="8481" max="8482" width="5.7109375" style="32" customWidth="1"/>
    <col min="8483" max="8488" width="5.28515625" style="32" customWidth="1"/>
    <col min="8489" max="8716" width="9.28515625" style="32"/>
    <col min="8717" max="8717" width="32.7109375" style="32" customWidth="1"/>
    <col min="8718" max="8725" width="8" style="32" customWidth="1"/>
    <col min="8726" max="8726" width="2" style="32" customWidth="1"/>
    <col min="8727" max="8735" width="9.28515625" style="32"/>
    <col min="8736" max="8736" width="2.7109375" style="32" customWidth="1"/>
    <col min="8737" max="8738" width="5.7109375" style="32" customWidth="1"/>
    <col min="8739" max="8744" width="5.28515625" style="32" customWidth="1"/>
    <col min="8745" max="8972" width="9.28515625" style="32"/>
    <col min="8973" max="8973" width="32.7109375" style="32" customWidth="1"/>
    <col min="8974" max="8981" width="8" style="32" customWidth="1"/>
    <col min="8982" max="8982" width="2" style="32" customWidth="1"/>
    <col min="8983" max="8991" width="9.28515625" style="32"/>
    <col min="8992" max="8992" width="2.7109375" style="32" customWidth="1"/>
    <col min="8993" max="8994" width="5.7109375" style="32" customWidth="1"/>
    <col min="8995" max="9000" width="5.28515625" style="32" customWidth="1"/>
    <col min="9001" max="9228" width="9.28515625" style="32"/>
    <col min="9229" max="9229" width="32.7109375" style="32" customWidth="1"/>
    <col min="9230" max="9237" width="8" style="32" customWidth="1"/>
    <col min="9238" max="9238" width="2" style="32" customWidth="1"/>
    <col min="9239" max="9247" width="9.28515625" style="32"/>
    <col min="9248" max="9248" width="2.7109375" style="32" customWidth="1"/>
    <col min="9249" max="9250" width="5.7109375" style="32" customWidth="1"/>
    <col min="9251" max="9256" width="5.28515625" style="32" customWidth="1"/>
    <col min="9257" max="9484" width="9.28515625" style="32"/>
    <col min="9485" max="9485" width="32.7109375" style="32" customWidth="1"/>
    <col min="9486" max="9493" width="8" style="32" customWidth="1"/>
    <col min="9494" max="9494" width="2" style="32" customWidth="1"/>
    <col min="9495" max="9503" width="9.28515625" style="32"/>
    <col min="9504" max="9504" width="2.7109375" style="32" customWidth="1"/>
    <col min="9505" max="9506" width="5.7109375" style="32" customWidth="1"/>
    <col min="9507" max="9512" width="5.28515625" style="32" customWidth="1"/>
    <col min="9513" max="9740" width="9.28515625" style="32"/>
    <col min="9741" max="9741" width="32.7109375" style="32" customWidth="1"/>
    <col min="9742" max="9749" width="8" style="32" customWidth="1"/>
    <col min="9750" max="9750" width="2" style="32" customWidth="1"/>
    <col min="9751" max="9759" width="9.28515625" style="32"/>
    <col min="9760" max="9760" width="2.7109375" style="32" customWidth="1"/>
    <col min="9761" max="9762" width="5.7109375" style="32" customWidth="1"/>
    <col min="9763" max="9768" width="5.28515625" style="32" customWidth="1"/>
    <col min="9769" max="9996" width="9.28515625" style="32"/>
    <col min="9997" max="9997" width="32.7109375" style="32" customWidth="1"/>
    <col min="9998" max="10005" width="8" style="32" customWidth="1"/>
    <col min="10006" max="10006" width="2" style="32" customWidth="1"/>
    <col min="10007" max="10015" width="9.28515625" style="32"/>
    <col min="10016" max="10016" width="2.7109375" style="32" customWidth="1"/>
    <col min="10017" max="10018" width="5.7109375" style="32" customWidth="1"/>
    <col min="10019" max="10024" width="5.28515625" style="32" customWidth="1"/>
    <col min="10025" max="10252" width="9.28515625" style="32"/>
    <col min="10253" max="10253" width="32.7109375" style="32" customWidth="1"/>
    <col min="10254" max="10261" width="8" style="32" customWidth="1"/>
    <col min="10262" max="10262" width="2" style="32" customWidth="1"/>
    <col min="10263" max="10271" width="9.28515625" style="32"/>
    <col min="10272" max="10272" width="2.7109375" style="32" customWidth="1"/>
    <col min="10273" max="10274" width="5.7109375" style="32" customWidth="1"/>
    <col min="10275" max="10280" width="5.28515625" style="32" customWidth="1"/>
    <col min="10281" max="10508" width="9.28515625" style="32"/>
    <col min="10509" max="10509" width="32.7109375" style="32" customWidth="1"/>
    <col min="10510" max="10517" width="8" style="32" customWidth="1"/>
    <col min="10518" max="10518" width="2" style="32" customWidth="1"/>
    <col min="10519" max="10527" width="9.28515625" style="32"/>
    <col min="10528" max="10528" width="2.7109375" style="32" customWidth="1"/>
    <col min="10529" max="10530" width="5.7109375" style="32" customWidth="1"/>
    <col min="10531" max="10536" width="5.28515625" style="32" customWidth="1"/>
    <col min="10537" max="10764" width="9.28515625" style="32"/>
    <col min="10765" max="10765" width="32.7109375" style="32" customWidth="1"/>
    <col min="10766" max="10773" width="8" style="32" customWidth="1"/>
    <col min="10774" max="10774" width="2" style="32" customWidth="1"/>
    <col min="10775" max="10783" width="9.28515625" style="32"/>
    <col min="10784" max="10784" width="2.7109375" style="32" customWidth="1"/>
    <col min="10785" max="10786" width="5.7109375" style="32" customWidth="1"/>
    <col min="10787" max="10792" width="5.28515625" style="32" customWidth="1"/>
    <col min="10793" max="11020" width="9.28515625" style="32"/>
    <col min="11021" max="11021" width="32.7109375" style="32" customWidth="1"/>
    <col min="11022" max="11029" width="8" style="32" customWidth="1"/>
    <col min="11030" max="11030" width="2" style="32" customWidth="1"/>
    <col min="11031" max="11039" width="9.28515625" style="32"/>
    <col min="11040" max="11040" width="2.7109375" style="32" customWidth="1"/>
    <col min="11041" max="11042" width="5.7109375" style="32" customWidth="1"/>
    <col min="11043" max="11048" width="5.28515625" style="32" customWidth="1"/>
    <col min="11049" max="11276" width="9.28515625" style="32"/>
    <col min="11277" max="11277" width="32.7109375" style="32" customWidth="1"/>
    <col min="11278" max="11285" width="8" style="32" customWidth="1"/>
    <col min="11286" max="11286" width="2" style="32" customWidth="1"/>
    <col min="11287" max="11295" width="9.28515625" style="32"/>
    <col min="11296" max="11296" width="2.7109375" style="32" customWidth="1"/>
    <col min="11297" max="11298" width="5.7109375" style="32" customWidth="1"/>
    <col min="11299" max="11304" width="5.28515625" style="32" customWidth="1"/>
    <col min="11305" max="11532" width="9.28515625" style="32"/>
    <col min="11533" max="11533" width="32.7109375" style="32" customWidth="1"/>
    <col min="11534" max="11541" width="8" style="32" customWidth="1"/>
    <col min="11542" max="11542" width="2" style="32" customWidth="1"/>
    <col min="11543" max="11551" width="9.28515625" style="32"/>
    <col min="11552" max="11552" width="2.7109375" style="32" customWidth="1"/>
    <col min="11553" max="11554" width="5.7109375" style="32" customWidth="1"/>
    <col min="11555" max="11560" width="5.28515625" style="32" customWidth="1"/>
    <col min="11561" max="11788" width="9.28515625" style="32"/>
    <col min="11789" max="11789" width="32.7109375" style="32" customWidth="1"/>
    <col min="11790" max="11797" width="8" style="32" customWidth="1"/>
    <col min="11798" max="11798" width="2" style="32" customWidth="1"/>
    <col min="11799" max="11807" width="9.28515625" style="32"/>
    <col min="11808" max="11808" width="2.7109375" style="32" customWidth="1"/>
    <col min="11809" max="11810" width="5.7109375" style="32" customWidth="1"/>
    <col min="11811" max="11816" width="5.28515625" style="32" customWidth="1"/>
    <col min="11817" max="12044" width="9.28515625" style="32"/>
    <col min="12045" max="12045" width="32.7109375" style="32" customWidth="1"/>
    <col min="12046" max="12053" width="8" style="32" customWidth="1"/>
    <col min="12054" max="12054" width="2" style="32" customWidth="1"/>
    <col min="12055" max="12063" width="9.28515625" style="32"/>
    <col min="12064" max="12064" width="2.7109375" style="32" customWidth="1"/>
    <col min="12065" max="12066" width="5.7109375" style="32" customWidth="1"/>
    <col min="12067" max="12072" width="5.28515625" style="32" customWidth="1"/>
    <col min="12073" max="12300" width="9.28515625" style="32"/>
    <col min="12301" max="12301" width="32.7109375" style="32" customWidth="1"/>
    <col min="12302" max="12309" width="8" style="32" customWidth="1"/>
    <col min="12310" max="12310" width="2" style="32" customWidth="1"/>
    <col min="12311" max="12319" width="9.28515625" style="32"/>
    <col min="12320" max="12320" width="2.7109375" style="32" customWidth="1"/>
    <col min="12321" max="12322" width="5.7109375" style="32" customWidth="1"/>
    <col min="12323" max="12328" width="5.28515625" style="32" customWidth="1"/>
    <col min="12329" max="12556" width="9.28515625" style="32"/>
    <col min="12557" max="12557" width="32.7109375" style="32" customWidth="1"/>
    <col min="12558" max="12565" width="8" style="32" customWidth="1"/>
    <col min="12566" max="12566" width="2" style="32" customWidth="1"/>
    <col min="12567" max="12575" width="9.28515625" style="32"/>
    <col min="12576" max="12576" width="2.7109375" style="32" customWidth="1"/>
    <col min="12577" max="12578" width="5.7109375" style="32" customWidth="1"/>
    <col min="12579" max="12584" width="5.28515625" style="32" customWidth="1"/>
    <col min="12585" max="12812" width="9.28515625" style="32"/>
    <col min="12813" max="12813" width="32.7109375" style="32" customWidth="1"/>
    <col min="12814" max="12821" width="8" style="32" customWidth="1"/>
    <col min="12822" max="12822" width="2" style="32" customWidth="1"/>
    <col min="12823" max="12831" width="9.28515625" style="32"/>
    <col min="12832" max="12832" width="2.7109375" style="32" customWidth="1"/>
    <col min="12833" max="12834" width="5.7109375" style="32" customWidth="1"/>
    <col min="12835" max="12840" width="5.28515625" style="32" customWidth="1"/>
    <col min="12841" max="13068" width="9.28515625" style="32"/>
    <col min="13069" max="13069" width="32.7109375" style="32" customWidth="1"/>
    <col min="13070" max="13077" width="8" style="32" customWidth="1"/>
    <col min="13078" max="13078" width="2" style="32" customWidth="1"/>
    <col min="13079" max="13087" width="9.28515625" style="32"/>
    <col min="13088" max="13088" width="2.7109375" style="32" customWidth="1"/>
    <col min="13089" max="13090" width="5.7109375" style="32" customWidth="1"/>
    <col min="13091" max="13096" width="5.28515625" style="32" customWidth="1"/>
    <col min="13097" max="13324" width="9.28515625" style="32"/>
    <col min="13325" max="13325" width="32.7109375" style="32" customWidth="1"/>
    <col min="13326" max="13333" width="8" style="32" customWidth="1"/>
    <col min="13334" max="13334" width="2" style="32" customWidth="1"/>
    <col min="13335" max="13343" width="9.28515625" style="32"/>
    <col min="13344" max="13344" width="2.7109375" style="32" customWidth="1"/>
    <col min="13345" max="13346" width="5.7109375" style="32" customWidth="1"/>
    <col min="13347" max="13352" width="5.28515625" style="32" customWidth="1"/>
    <col min="13353" max="13580" width="9.28515625" style="32"/>
    <col min="13581" max="13581" width="32.7109375" style="32" customWidth="1"/>
    <col min="13582" max="13589" width="8" style="32" customWidth="1"/>
    <col min="13590" max="13590" width="2" style="32" customWidth="1"/>
    <col min="13591" max="13599" width="9.28515625" style="32"/>
    <col min="13600" max="13600" width="2.7109375" style="32" customWidth="1"/>
    <col min="13601" max="13602" width="5.7109375" style="32" customWidth="1"/>
    <col min="13603" max="13608" width="5.28515625" style="32" customWidth="1"/>
    <col min="13609" max="13836" width="9.28515625" style="32"/>
    <col min="13837" max="13837" width="32.7109375" style="32" customWidth="1"/>
    <col min="13838" max="13845" width="8" style="32" customWidth="1"/>
    <col min="13846" max="13846" width="2" style="32" customWidth="1"/>
    <col min="13847" max="13855" width="9.28515625" style="32"/>
    <col min="13856" max="13856" width="2.7109375" style="32" customWidth="1"/>
    <col min="13857" max="13858" width="5.7109375" style="32" customWidth="1"/>
    <col min="13859" max="13864" width="5.28515625" style="32" customWidth="1"/>
    <col min="13865" max="14092" width="9.28515625" style="32"/>
    <col min="14093" max="14093" width="32.7109375" style="32" customWidth="1"/>
    <col min="14094" max="14101" width="8" style="32" customWidth="1"/>
    <col min="14102" max="14102" width="2" style="32" customWidth="1"/>
    <col min="14103" max="14111" width="9.28515625" style="32"/>
    <col min="14112" max="14112" width="2.7109375" style="32" customWidth="1"/>
    <col min="14113" max="14114" width="5.7109375" style="32" customWidth="1"/>
    <col min="14115" max="14120" width="5.28515625" style="32" customWidth="1"/>
    <col min="14121" max="14348" width="9.28515625" style="32"/>
    <col min="14349" max="14349" width="32.7109375" style="32" customWidth="1"/>
    <col min="14350" max="14357" width="8" style="32" customWidth="1"/>
    <col min="14358" max="14358" width="2" style="32" customWidth="1"/>
    <col min="14359" max="14367" width="9.28515625" style="32"/>
    <col min="14368" max="14368" width="2.7109375" style="32" customWidth="1"/>
    <col min="14369" max="14370" width="5.7109375" style="32" customWidth="1"/>
    <col min="14371" max="14376" width="5.28515625" style="32" customWidth="1"/>
    <col min="14377" max="14604" width="9.28515625" style="32"/>
    <col min="14605" max="14605" width="32.7109375" style="32" customWidth="1"/>
    <col min="14606" max="14613" width="8" style="32" customWidth="1"/>
    <col min="14614" max="14614" width="2" style="32" customWidth="1"/>
    <col min="14615" max="14623" width="9.28515625" style="32"/>
    <col min="14624" max="14624" width="2.7109375" style="32" customWidth="1"/>
    <col min="14625" max="14626" width="5.7109375" style="32" customWidth="1"/>
    <col min="14627" max="14632" width="5.28515625" style="32" customWidth="1"/>
    <col min="14633" max="14860" width="9.28515625" style="32"/>
    <col min="14861" max="14861" width="32.7109375" style="32" customWidth="1"/>
    <col min="14862" max="14869" width="8" style="32" customWidth="1"/>
    <col min="14870" max="14870" width="2" style="32" customWidth="1"/>
    <col min="14871" max="14879" width="9.28515625" style="32"/>
    <col min="14880" max="14880" width="2.7109375" style="32" customWidth="1"/>
    <col min="14881" max="14882" width="5.7109375" style="32" customWidth="1"/>
    <col min="14883" max="14888" width="5.28515625" style="32" customWidth="1"/>
    <col min="14889" max="15116" width="9.28515625" style="32"/>
    <col min="15117" max="15117" width="32.7109375" style="32" customWidth="1"/>
    <col min="15118" max="15125" width="8" style="32" customWidth="1"/>
    <col min="15126" max="15126" width="2" style="32" customWidth="1"/>
    <col min="15127" max="15135" width="9.28515625" style="32"/>
    <col min="15136" max="15136" width="2.7109375" style="32" customWidth="1"/>
    <col min="15137" max="15138" width="5.7109375" style="32" customWidth="1"/>
    <col min="15139" max="15144" width="5.28515625" style="32" customWidth="1"/>
    <col min="15145" max="15372" width="9.28515625" style="32"/>
    <col min="15373" max="15373" width="32.7109375" style="32" customWidth="1"/>
    <col min="15374" max="15381" width="8" style="32" customWidth="1"/>
    <col min="15382" max="15382" width="2" style="32" customWidth="1"/>
    <col min="15383" max="15391" width="9.28515625" style="32"/>
    <col min="15392" max="15392" width="2.7109375" style="32" customWidth="1"/>
    <col min="15393" max="15394" width="5.7109375" style="32" customWidth="1"/>
    <col min="15395" max="15400" width="5.28515625" style="32" customWidth="1"/>
    <col min="15401" max="15628" width="9.28515625" style="32"/>
    <col min="15629" max="15629" width="32.7109375" style="32" customWidth="1"/>
    <col min="15630" max="15637" width="8" style="32" customWidth="1"/>
    <col min="15638" max="15638" width="2" style="32" customWidth="1"/>
    <col min="15639" max="15647" width="9.28515625" style="32"/>
    <col min="15648" max="15648" width="2.7109375" style="32" customWidth="1"/>
    <col min="15649" max="15650" width="5.7109375" style="32" customWidth="1"/>
    <col min="15651" max="15656" width="5.28515625" style="32" customWidth="1"/>
    <col min="15657" max="15884" width="9.28515625" style="32"/>
    <col min="15885" max="15885" width="32.7109375" style="32" customWidth="1"/>
    <col min="15886" max="15893" width="8" style="32" customWidth="1"/>
    <col min="15894" max="15894" width="2" style="32" customWidth="1"/>
    <col min="15895" max="15903" width="9.28515625" style="32"/>
    <col min="15904" max="15904" width="2.7109375" style="32" customWidth="1"/>
    <col min="15905" max="15906" width="5.7109375" style="32" customWidth="1"/>
    <col min="15907" max="15912" width="5.28515625" style="32" customWidth="1"/>
    <col min="15913" max="16140" width="9.28515625" style="32"/>
    <col min="16141" max="16141" width="32.7109375" style="32" customWidth="1"/>
    <col min="16142" max="16149" width="8" style="32" customWidth="1"/>
    <col min="16150" max="16150" width="2" style="32" customWidth="1"/>
    <col min="16151" max="16159" width="9.28515625" style="32"/>
    <col min="16160" max="16160" width="2.7109375" style="32" customWidth="1"/>
    <col min="16161" max="16162" width="5.7109375" style="32" customWidth="1"/>
    <col min="16163" max="16168" width="5.28515625" style="32" customWidth="1"/>
    <col min="16169" max="16384" width="9.28515625" style="32"/>
  </cols>
  <sheetData>
    <row r="1" spans="1:70" ht="13.9">
      <c r="A1" s="385" t="s">
        <v>85</v>
      </c>
      <c r="B1" s="386"/>
      <c r="C1" s="387"/>
      <c r="D1" s="387"/>
      <c r="E1" s="387"/>
      <c r="F1" s="387"/>
      <c r="G1" s="388"/>
      <c r="H1" s="388"/>
      <c r="I1" s="388"/>
      <c r="J1" s="388"/>
      <c r="K1" s="388"/>
      <c r="L1" s="388"/>
      <c r="M1" s="388"/>
      <c r="N1" s="388"/>
      <c r="O1" s="388"/>
      <c r="P1" s="389"/>
      <c r="Q1" s="389"/>
      <c r="R1" s="389"/>
      <c r="S1" s="389"/>
      <c r="T1" s="389"/>
      <c r="U1" s="389"/>
      <c r="V1" s="389"/>
      <c r="W1" s="389"/>
      <c r="X1" s="389"/>
      <c r="Y1" s="389"/>
      <c r="Z1" s="389"/>
      <c r="AA1" s="389"/>
      <c r="AB1" s="389"/>
      <c r="AC1" s="389"/>
      <c r="AD1" s="389"/>
      <c r="AE1" s="389"/>
      <c r="AF1" s="389"/>
      <c r="AG1" s="390"/>
      <c r="AH1" s="390"/>
      <c r="AI1" s="390"/>
      <c r="AJ1" s="390"/>
      <c r="AK1" s="390"/>
      <c r="AL1" s="390"/>
      <c r="AM1" s="390"/>
      <c r="AN1" s="390"/>
      <c r="AO1" s="390"/>
      <c r="AP1" s="390"/>
      <c r="AQ1" s="390"/>
      <c r="AR1" s="389"/>
      <c r="AS1" s="389"/>
      <c r="AT1" s="389"/>
      <c r="AU1" s="389"/>
      <c r="AV1" s="389"/>
      <c r="AW1" s="389"/>
      <c r="AX1" s="389"/>
      <c r="AY1" s="389"/>
      <c r="AZ1" s="389"/>
      <c r="BA1" s="389"/>
      <c r="BB1" s="389"/>
      <c r="BC1" s="389"/>
      <c r="BD1" s="389"/>
      <c r="BE1" s="389"/>
      <c r="BF1" s="389"/>
      <c r="BG1" s="389"/>
      <c r="BH1" s="389"/>
      <c r="BI1" s="389"/>
      <c r="BJ1" s="389"/>
      <c r="BK1" s="389"/>
      <c r="BL1" s="389"/>
      <c r="BM1" s="389"/>
      <c r="BN1" s="389"/>
      <c r="BO1" s="389"/>
      <c r="BP1" s="389"/>
      <c r="BQ1" s="389"/>
      <c r="BR1" s="389"/>
    </row>
    <row r="3" spans="1:70" ht="10.9" thickBot="1">
      <c r="A3" s="389"/>
      <c r="B3" s="386"/>
      <c r="C3" s="387"/>
      <c r="D3" s="387"/>
      <c r="E3" s="387"/>
      <c r="F3" s="387"/>
      <c r="G3" s="388"/>
      <c r="H3" s="388"/>
      <c r="I3" s="388"/>
      <c r="J3" s="388"/>
      <c r="K3" s="388"/>
      <c r="L3" s="388"/>
      <c r="M3" s="388"/>
      <c r="N3" s="388"/>
      <c r="O3" s="388"/>
      <c r="P3" s="389"/>
      <c r="Q3" s="389"/>
      <c r="R3" s="389"/>
      <c r="S3" s="389"/>
      <c r="T3" s="389"/>
      <c r="U3" s="389"/>
      <c r="V3" s="389"/>
      <c r="W3" s="389"/>
      <c r="X3" s="389"/>
      <c r="Y3" s="389"/>
      <c r="Z3" s="389"/>
      <c r="AA3" s="389"/>
      <c r="AB3" s="389"/>
      <c r="AC3" s="389"/>
      <c r="AD3" s="389"/>
      <c r="AE3" s="389"/>
      <c r="AF3" s="389"/>
      <c r="AG3" s="390"/>
      <c r="AH3" s="390"/>
      <c r="AI3" s="390"/>
      <c r="AJ3" s="390"/>
      <c r="AK3" s="390"/>
      <c r="AL3" s="390"/>
      <c r="AM3" s="390"/>
      <c r="AN3" s="390"/>
      <c r="AO3" s="390"/>
      <c r="AP3" s="390"/>
      <c r="AQ3" s="390"/>
      <c r="AR3" s="389"/>
      <c r="AS3" s="389"/>
      <c r="AT3" s="389"/>
      <c r="AU3" s="389"/>
      <c r="AV3" s="389"/>
      <c r="AW3" s="389"/>
      <c r="AX3" s="389"/>
      <c r="AY3" s="389"/>
      <c r="AZ3" s="389"/>
      <c r="BA3" s="389"/>
      <c r="BB3" s="389"/>
      <c r="BC3" s="389"/>
      <c r="BD3" s="389"/>
      <c r="BE3" s="389"/>
      <c r="BF3" s="389"/>
      <c r="BG3" s="389"/>
      <c r="BH3" s="389"/>
      <c r="BI3" s="389"/>
      <c r="BJ3" s="389"/>
      <c r="BK3" s="389"/>
      <c r="BL3" s="389"/>
      <c r="BM3" s="389"/>
      <c r="BN3" s="389"/>
      <c r="BO3" s="389"/>
      <c r="BP3" s="389"/>
      <c r="BQ3" s="389"/>
      <c r="BR3" s="389"/>
    </row>
    <row r="4" spans="1:70" ht="15.75" customHeight="1" thickBot="1">
      <c r="A4" s="389"/>
      <c r="B4" s="718" t="s">
        <v>86</v>
      </c>
      <c r="C4" s="719"/>
      <c r="D4" s="719"/>
      <c r="E4" s="719"/>
      <c r="F4" s="719"/>
      <c r="G4" s="719"/>
      <c r="H4" s="719"/>
      <c r="I4" s="719"/>
      <c r="J4" s="719"/>
      <c r="K4" s="719"/>
      <c r="L4" s="719"/>
      <c r="M4" s="719"/>
      <c r="N4" s="719"/>
      <c r="O4" s="719"/>
      <c r="P4" s="719"/>
      <c r="Q4" s="720"/>
      <c r="R4" s="389"/>
      <c r="S4" s="389"/>
      <c r="T4" s="389"/>
      <c r="U4" s="389"/>
      <c r="V4" s="389"/>
      <c r="W4" s="389"/>
      <c r="X4" s="389"/>
      <c r="Y4" s="389"/>
      <c r="Z4" s="389"/>
      <c r="AA4" s="389"/>
      <c r="AB4" s="389"/>
      <c r="AC4" s="389"/>
      <c r="AD4" s="389"/>
      <c r="AE4" s="389"/>
      <c r="AF4" s="389"/>
      <c r="AG4" s="390"/>
      <c r="AH4" s="390"/>
      <c r="AI4" s="390"/>
      <c r="AJ4" s="390"/>
      <c r="AK4" s="390"/>
      <c r="AL4" s="390"/>
      <c r="AM4" s="390"/>
      <c r="AN4" s="390"/>
      <c r="AO4" s="390"/>
      <c r="AP4" s="390"/>
      <c r="AQ4" s="390"/>
      <c r="AR4" s="389"/>
      <c r="AS4" s="389"/>
      <c r="AT4" s="389"/>
      <c r="AU4" s="389"/>
      <c r="AV4" s="389"/>
      <c r="AW4" s="389"/>
      <c r="AX4" s="389"/>
      <c r="AY4" s="389"/>
      <c r="AZ4" s="389"/>
      <c r="BA4" s="389"/>
      <c r="BB4" s="389"/>
      <c r="BC4" s="389"/>
      <c r="BD4" s="389"/>
      <c r="BE4" s="389"/>
      <c r="BF4" s="389"/>
      <c r="BG4" s="389"/>
      <c r="BH4" s="389"/>
      <c r="BI4" s="389"/>
      <c r="BJ4" s="389"/>
      <c r="BK4" s="389"/>
      <c r="BL4" s="389"/>
      <c r="BM4" s="389"/>
      <c r="BN4" s="389"/>
      <c r="BO4" s="389"/>
      <c r="BP4" s="389"/>
      <c r="BQ4" s="389"/>
      <c r="BR4" s="389"/>
    </row>
    <row r="5" spans="1:70" s="33" customFormat="1" ht="10.9" thickBot="1">
      <c r="A5" s="391"/>
      <c r="B5" s="392" t="s">
        <v>87</v>
      </c>
      <c r="C5" s="393">
        <v>2008</v>
      </c>
      <c r="D5" s="394">
        <v>2009</v>
      </c>
      <c r="E5" s="394">
        <v>2010</v>
      </c>
      <c r="F5" s="394">
        <v>2011</v>
      </c>
      <c r="G5" s="394">
        <v>2012</v>
      </c>
      <c r="H5" s="394">
        <v>2013</v>
      </c>
      <c r="I5" s="394">
        <v>2014</v>
      </c>
      <c r="J5" s="394">
        <v>2015</v>
      </c>
      <c r="K5" s="394">
        <v>2016</v>
      </c>
      <c r="L5" s="395">
        <v>2017</v>
      </c>
      <c r="M5" s="395">
        <v>2018</v>
      </c>
      <c r="N5" s="395">
        <v>2019</v>
      </c>
      <c r="O5" s="395">
        <v>2020</v>
      </c>
      <c r="P5" s="395">
        <v>2021</v>
      </c>
      <c r="Q5" s="395">
        <v>2022</v>
      </c>
      <c r="R5" s="391"/>
      <c r="S5" s="391"/>
      <c r="T5" s="391"/>
      <c r="U5" s="391"/>
      <c r="V5" s="391"/>
      <c r="W5" s="391"/>
      <c r="X5" s="391"/>
      <c r="Y5" s="391"/>
      <c r="Z5" s="391"/>
      <c r="AA5" s="391"/>
      <c r="AB5" s="391"/>
      <c r="AC5" s="391"/>
      <c r="AD5" s="391"/>
      <c r="AE5" s="391"/>
      <c r="AF5" s="391"/>
      <c r="AG5" s="396">
        <v>2008</v>
      </c>
      <c r="AH5" s="396">
        <v>2009</v>
      </c>
      <c r="AI5" s="396">
        <v>2010</v>
      </c>
      <c r="AJ5" s="396">
        <v>2011</v>
      </c>
      <c r="AK5" s="396">
        <v>2012</v>
      </c>
      <c r="AL5" s="396">
        <v>2013</v>
      </c>
      <c r="AM5" s="396">
        <v>2014</v>
      </c>
      <c r="AN5" s="396">
        <v>2015</v>
      </c>
      <c r="AO5" s="396">
        <v>2016</v>
      </c>
      <c r="AP5" s="396">
        <v>2017</v>
      </c>
      <c r="AQ5" s="396">
        <v>2018</v>
      </c>
      <c r="AR5" s="396">
        <v>2019</v>
      </c>
      <c r="AS5" s="396">
        <v>2020</v>
      </c>
      <c r="AT5" s="396">
        <v>2021</v>
      </c>
      <c r="AU5" s="396">
        <v>2022</v>
      </c>
      <c r="AV5" s="391"/>
      <c r="AW5" s="391"/>
      <c r="AX5" s="391"/>
      <c r="AY5" s="391"/>
      <c r="AZ5" s="391"/>
      <c r="BA5" s="391"/>
      <c r="BB5" s="391"/>
      <c r="BC5" s="391"/>
      <c r="BD5" s="391"/>
      <c r="BE5" s="391"/>
      <c r="BF5" s="391"/>
      <c r="BG5" s="391"/>
      <c r="BH5" s="391"/>
      <c r="BI5" s="391"/>
      <c r="BJ5" s="391"/>
      <c r="BK5" s="391"/>
      <c r="BL5" s="391"/>
      <c r="BM5" s="391"/>
      <c r="BN5" s="391"/>
      <c r="BO5" s="391"/>
      <c r="BP5" s="391"/>
      <c r="BQ5" s="391"/>
      <c r="BR5" s="391"/>
    </row>
    <row r="6" spans="1:70">
      <c r="A6" s="389"/>
      <c r="B6" s="397" t="s">
        <v>88</v>
      </c>
      <c r="C6" s="398">
        <f>'NoE 2DGT--'!D$113+'NoE 2DGT--'!D$143</f>
        <v>569</v>
      </c>
      <c r="D6" s="399">
        <f>'NoE 2DGT--'!E$113+'NoE 2DGT--'!E$143</f>
        <v>532</v>
      </c>
      <c r="E6" s="399">
        <f>'NoE 2DGT--'!F$113+'NoE 2DGT--'!F$143</f>
        <v>503</v>
      </c>
      <c r="F6" s="399">
        <f>'NoE 2DGT--'!G$113+'NoE 2DGT--'!G$143</f>
        <v>497</v>
      </c>
      <c r="G6" s="399">
        <f>'NoE 2DGT--'!H$113+'NoE 2DGT--'!H$143</f>
        <v>481</v>
      </c>
      <c r="H6" s="399">
        <f>'NoE 2DGT--'!I$113+'NoE 2DGT--'!I$143</f>
        <v>480</v>
      </c>
      <c r="I6" s="399">
        <f>'NoE 2DGT--'!J$113+'NoE 2DGT--'!J$143</f>
        <v>455</v>
      </c>
      <c r="J6" s="399">
        <f>'NoE 2DGT--'!K$113+'NoE 2DGT--'!K$143</f>
        <v>453</v>
      </c>
      <c r="K6" s="399">
        <f>'NoE 2DGT--'!L$113+'NoE 2DGT--'!L$143</f>
        <v>452</v>
      </c>
      <c r="L6" s="400">
        <f>'NoE 2DGT--'!M$113+'NoE 2DGT--'!M$143</f>
        <v>463</v>
      </c>
      <c r="M6" s="400">
        <f>'NoE 2DGT--'!N$113+'NoE 2DGT--'!N$143</f>
        <v>455</v>
      </c>
      <c r="N6" s="400">
        <f>'NoE 2DGT--'!O$113+'NoE 2DGT--'!O$143</f>
        <v>465</v>
      </c>
      <c r="O6" s="400">
        <f>'NoE 2DGT--'!P$113+'NoE 2DGT--'!P$143</f>
        <v>454</v>
      </c>
      <c r="P6" s="400">
        <f>'NoE 2DGT--'!Q$113+'NoE 2DGT--'!Q$143</f>
        <v>460</v>
      </c>
      <c r="Q6" s="400">
        <f>'NoE 2DGT--'!R$113+'NoE 2DGT--'!R$143</f>
        <v>467</v>
      </c>
      <c r="R6" s="389"/>
      <c r="S6" s="389"/>
      <c r="T6" s="389"/>
      <c r="U6" s="389"/>
      <c r="V6" s="389"/>
      <c r="W6" s="389"/>
      <c r="X6" s="389"/>
      <c r="Y6" s="389"/>
      <c r="Z6" s="389"/>
      <c r="AA6" s="389"/>
      <c r="AB6" s="389"/>
      <c r="AC6" s="389"/>
      <c r="AD6" s="389"/>
      <c r="AE6" s="389"/>
      <c r="AF6" s="389"/>
      <c r="AG6" s="390">
        <f>100</f>
        <v>100</v>
      </c>
      <c r="AH6" s="390">
        <f t="shared" ref="AH6:AU10" si="0">D6*100/$C6</f>
        <v>93.49736379613357</v>
      </c>
      <c r="AI6" s="390">
        <f t="shared" si="0"/>
        <v>88.400702987697713</v>
      </c>
      <c r="AJ6" s="390">
        <f t="shared" si="0"/>
        <v>87.346221441124783</v>
      </c>
      <c r="AK6" s="390">
        <f t="shared" si="0"/>
        <v>84.534270650263622</v>
      </c>
      <c r="AL6" s="390">
        <f t="shared" si="0"/>
        <v>84.3585237258348</v>
      </c>
      <c r="AM6" s="390">
        <f t="shared" si="0"/>
        <v>79.96485061511423</v>
      </c>
      <c r="AN6" s="390">
        <f t="shared" si="0"/>
        <v>79.613356766256587</v>
      </c>
      <c r="AO6" s="390">
        <f t="shared" si="0"/>
        <v>79.437609841827765</v>
      </c>
      <c r="AP6" s="390">
        <f t="shared" si="0"/>
        <v>81.370826010544818</v>
      </c>
      <c r="AQ6" s="390">
        <f t="shared" si="0"/>
        <v>79.96485061511423</v>
      </c>
      <c r="AR6" s="390">
        <f t="shared" si="0"/>
        <v>81.722319859402461</v>
      </c>
      <c r="AS6" s="390">
        <f t="shared" si="0"/>
        <v>79.789103690685408</v>
      </c>
      <c r="AT6" s="390">
        <f t="shared" si="0"/>
        <v>80.843585237258353</v>
      </c>
      <c r="AU6" s="390">
        <f t="shared" si="0"/>
        <v>82.073813708260104</v>
      </c>
      <c r="AV6" s="389"/>
      <c r="AW6" s="389"/>
      <c r="AX6" s="389"/>
      <c r="AY6" s="389"/>
      <c r="AZ6" s="389"/>
      <c r="BA6" s="389"/>
      <c r="BB6" s="389"/>
      <c r="BC6" s="389"/>
      <c r="BD6" s="389"/>
      <c r="BE6" s="389"/>
      <c r="BF6" s="389"/>
      <c r="BG6" s="389"/>
      <c r="BH6" s="389"/>
      <c r="BI6" s="389"/>
      <c r="BJ6" s="389"/>
      <c r="BK6" s="389"/>
      <c r="BL6" s="389"/>
      <c r="BM6" s="389"/>
      <c r="BN6" s="389"/>
      <c r="BO6" s="389"/>
      <c r="BP6" s="389"/>
      <c r="BQ6" s="389"/>
      <c r="BR6" s="389"/>
    </row>
    <row r="7" spans="1:70">
      <c r="A7" s="389"/>
      <c r="B7" s="401" t="s">
        <v>89</v>
      </c>
      <c r="C7" s="402">
        <f>'NoE 2DGT--'!D$107+'NoE 2DGT--'!D$149+'NoE 2DGT--'!D$155+'NoE 2DGT--'!D$161+'NoE 2DGT--'!D$167</f>
        <v>4660</v>
      </c>
      <c r="D7" s="403">
        <f>'NoE 2DGT--'!E$107+'NoE 2DGT--'!E$149+'NoE 2DGT--'!E$155+'NoE 2DGT--'!E$161+'NoE 2DGT--'!E$167</f>
        <v>4474</v>
      </c>
      <c r="E7" s="403">
        <f>'NoE 2DGT--'!F$107+'NoE 2DGT--'!F$149+'NoE 2DGT--'!F$155+'NoE 2DGT--'!F$161+'NoE 2DGT--'!F$167</f>
        <v>4191</v>
      </c>
      <c r="F7" s="403">
        <f>'NoE 2DGT--'!G$107+'NoE 2DGT--'!G$149+'NoE 2DGT--'!G$155+'NoE 2DGT--'!G$161+'NoE 2DGT--'!G$167</f>
        <v>4126</v>
      </c>
      <c r="G7" s="403">
        <f>'NoE 2DGT--'!H$107+'NoE 2DGT--'!H$149+'NoE 2DGT--'!H$155+'NoE 2DGT--'!H$161+'NoE 2DGT--'!H$167</f>
        <v>3916</v>
      </c>
      <c r="H7" s="403">
        <f>'NoE 2DGT--'!I$107+'NoE 2DGT--'!I$149+'NoE 2DGT--'!I$155+'NoE 2DGT--'!I$161+'NoE 2DGT--'!I$167</f>
        <v>3858</v>
      </c>
      <c r="I7" s="403">
        <f>'NoE 2DGT--'!J$107+'NoE 2DGT--'!J$149+'NoE 2DGT--'!J$155+'NoE 2DGT--'!J$161+'NoE 2DGT--'!J$167</f>
        <v>3766</v>
      </c>
      <c r="J7" s="403">
        <f>'NoE 2DGT--'!K$107+'NoE 2DGT--'!K$149+'NoE 2DGT--'!K$155+'NoE 2DGT--'!K$161+'NoE 2DGT--'!K$167</f>
        <v>3735</v>
      </c>
      <c r="K7" s="403">
        <f>'NoE 2DGT--'!L$107+'NoE 2DGT--'!L$149+'NoE 2DGT--'!L$155+'NoE 2DGT--'!L$161+'NoE 2DGT--'!L$167</f>
        <v>3777</v>
      </c>
      <c r="L7" s="404">
        <f>'NoE 2DGT--'!M$107+'NoE 2DGT--'!M$149+'NoE 2DGT--'!M$155+'NoE 2DGT--'!M$161+'NoE 2DGT--'!M$167</f>
        <v>3857</v>
      </c>
      <c r="M7" s="404">
        <f>'NoE 2DGT--'!N$107+'NoE 2DGT--'!N$149+'NoE 2DGT--'!N$155+'NoE 2DGT--'!N$161+'NoE 2DGT--'!N$167</f>
        <v>3812</v>
      </c>
      <c r="N7" s="404">
        <f>'NoE 2DGT--'!O$107+'NoE 2DGT--'!O$149+'NoE 2DGT--'!O$155+'NoE 2DGT--'!O$161+'NoE 2DGT--'!O$167</f>
        <v>3792</v>
      </c>
      <c r="O7" s="404">
        <f>'NoE 2DGT--'!P$107+'NoE 2DGT--'!P$149+'NoE 2DGT--'!P$155+'NoE 2DGT--'!P$161+'NoE 2DGT--'!P$167</f>
        <v>3698</v>
      </c>
      <c r="P7" s="404">
        <f>'NoE 2DGT--'!Q$107+'NoE 2DGT--'!Q$149+'NoE 2DGT--'!Q$155+'NoE 2DGT--'!Q$161+'NoE 2DGT--'!Q$167</f>
        <v>3741</v>
      </c>
      <c r="Q7" s="404">
        <f>'NoE 2DGT--'!R$107+'NoE 2DGT--'!R$149+'NoE 2DGT--'!R$155+'NoE 2DGT--'!R$161+'NoE 2DGT--'!R$167</f>
        <v>3786</v>
      </c>
      <c r="R7" s="389"/>
      <c r="S7" s="389"/>
      <c r="T7" s="389"/>
      <c r="U7" s="389"/>
      <c r="V7" s="389"/>
      <c r="W7" s="389"/>
      <c r="X7" s="389"/>
      <c r="Y7" s="389"/>
      <c r="Z7" s="389"/>
      <c r="AA7" s="389"/>
      <c r="AB7" s="389"/>
      <c r="AC7" s="389"/>
      <c r="AD7" s="389"/>
      <c r="AE7" s="389"/>
      <c r="AF7" s="389"/>
      <c r="AG7" s="390">
        <f>100</f>
        <v>100</v>
      </c>
      <c r="AH7" s="390">
        <f t="shared" si="0"/>
        <v>96.008583690987123</v>
      </c>
      <c r="AI7" s="390">
        <f t="shared" si="0"/>
        <v>89.935622317596568</v>
      </c>
      <c r="AJ7" s="390">
        <f>F7*100/$C7</f>
        <v>88.540772532188839</v>
      </c>
      <c r="AK7" s="390">
        <f t="shared" si="0"/>
        <v>84.034334763948493</v>
      </c>
      <c r="AL7" s="390">
        <f t="shared" si="0"/>
        <v>82.789699570815458</v>
      </c>
      <c r="AM7" s="390">
        <f t="shared" si="0"/>
        <v>80.815450643776828</v>
      </c>
      <c r="AN7" s="390">
        <f t="shared" si="0"/>
        <v>80.150214592274679</v>
      </c>
      <c r="AO7" s="390">
        <f t="shared" si="0"/>
        <v>81.05150214592274</v>
      </c>
      <c r="AP7" s="390">
        <f t="shared" si="0"/>
        <v>82.768240343347642</v>
      </c>
      <c r="AQ7" s="390">
        <f t="shared" si="0"/>
        <v>81.802575107296136</v>
      </c>
      <c r="AR7" s="390">
        <f t="shared" si="0"/>
        <v>81.373390557939913</v>
      </c>
      <c r="AS7" s="390">
        <f t="shared" si="0"/>
        <v>79.356223175965667</v>
      </c>
      <c r="AT7" s="390">
        <f t="shared" si="0"/>
        <v>80.278969957081543</v>
      </c>
      <c r="AU7" s="390">
        <f t="shared" si="0"/>
        <v>81.24463519313305</v>
      </c>
      <c r="AV7" s="389"/>
      <c r="AW7" s="389"/>
      <c r="AX7" s="389"/>
      <c r="AY7" s="389"/>
      <c r="AZ7" s="389"/>
      <c r="BA7" s="389"/>
      <c r="BB7" s="389"/>
      <c r="BC7" s="389"/>
      <c r="BD7" s="389"/>
      <c r="BE7" s="389"/>
      <c r="BF7" s="389"/>
      <c r="BG7" s="389"/>
      <c r="BH7" s="389"/>
      <c r="BI7" s="389"/>
      <c r="BJ7" s="389"/>
      <c r="BK7" s="389"/>
      <c r="BL7" s="389"/>
      <c r="BM7" s="389"/>
      <c r="BN7" s="389"/>
      <c r="BO7" s="389"/>
      <c r="BP7" s="389"/>
      <c r="BQ7" s="389"/>
      <c r="BR7" s="389"/>
    </row>
    <row r="8" spans="1:70">
      <c r="A8" s="389"/>
      <c r="B8" s="401" t="s">
        <v>90</v>
      </c>
      <c r="C8" s="402">
        <f>'NoE 2DGT--'!D$101+'NoE 2DGT--'!D$119+'NoE 2DGT--'!D$125+'NoE 2DGT--'!D$131+'NoE 2DGT--'!D$137+'NoE 2DGT--'!D$185</f>
        <v>24852</v>
      </c>
      <c r="D8" s="403">
        <f>'NoE 2DGT--'!E$101+'NoE 2DGT--'!E$119+'NoE 2DGT--'!E$125+'NoE 2DGT--'!E$131+'NoE 2DGT--'!E$137+'NoE 2DGT--'!E$185</f>
        <v>23772</v>
      </c>
      <c r="E8" s="403">
        <f>'NoE 2DGT--'!F$101+'NoE 2DGT--'!F$119+'NoE 2DGT--'!F$125+'NoE 2DGT--'!F$131+'NoE 2DGT--'!F$137+'NoE 2DGT--'!F$185</f>
        <v>22409</v>
      </c>
      <c r="F8" s="403">
        <f>'NoE 2DGT--'!G$101+'NoE 2DGT--'!G$119+'NoE 2DGT--'!G$125+'NoE 2DGT--'!G$131+'NoE 2DGT--'!G$137+'NoE 2DGT--'!G$185</f>
        <v>21908</v>
      </c>
      <c r="G8" s="403">
        <f>'NoE 2DGT--'!H$101+'NoE 2DGT--'!H$119+'NoE 2DGT--'!H$125+'NoE 2DGT--'!H$131+'NoE 2DGT--'!H$137+'NoE 2DGT--'!H$185</f>
        <v>20842</v>
      </c>
      <c r="H8" s="403">
        <f>'NoE 2DGT--'!I$101+'NoE 2DGT--'!I$119+'NoE 2DGT--'!I$125+'NoE 2DGT--'!I$131+'NoE 2DGT--'!I$137+'NoE 2DGT--'!I$185</f>
        <v>20230</v>
      </c>
      <c r="I8" s="403">
        <f>'NoE 2DGT--'!J$101+'NoE 2DGT--'!J$119+'NoE 2DGT--'!J$125+'NoE 2DGT--'!J$131+'NoE 2DGT--'!J$137+'NoE 2DGT--'!J$185</f>
        <v>20118</v>
      </c>
      <c r="J8" s="403">
        <f>'NoE 2DGT--'!K$101+'NoE 2DGT--'!K$119+'NoE 2DGT--'!K$125+'NoE 2DGT--'!K$131+'NoE 2DGT--'!K$137+'NoE 2DGT--'!K$185</f>
        <v>20301</v>
      </c>
      <c r="K8" s="403">
        <f>'NoE 2DGT--'!L$101+'NoE 2DGT--'!L$119+'NoE 2DGT--'!L$125+'NoE 2DGT--'!L$131+'NoE 2DGT--'!L$137+'NoE 2DGT--'!L$185</f>
        <v>20443</v>
      </c>
      <c r="L8" s="404">
        <f>'NoE 2DGT--'!M$101+'NoE 2DGT--'!M$119+'NoE 2DGT--'!M$125+'NoE 2DGT--'!M$131+'NoE 2DGT--'!M$137+'NoE 2DGT--'!M$185</f>
        <v>20666</v>
      </c>
      <c r="M8" s="404">
        <f>'NoE 2DGT--'!N$101+'NoE 2DGT--'!N$119+'NoE 2DGT--'!N$125+'NoE 2DGT--'!N$131+'NoE 2DGT--'!N$137+'NoE 2DGT--'!N$185</f>
        <v>21094</v>
      </c>
      <c r="N8" s="404">
        <f>'NoE 2DGT--'!O$101+'NoE 2DGT--'!O$119+'NoE 2DGT--'!O$125+'NoE 2DGT--'!O$131+'NoE 2DGT--'!O$137+'NoE 2DGT--'!O$185</f>
        <v>21472</v>
      </c>
      <c r="O8" s="404">
        <f>'NoE 2DGT--'!P$101+'NoE 2DGT--'!P$119+'NoE 2DGT--'!P$125+'NoE 2DGT--'!P$131+'NoE 2DGT--'!P$137+'NoE 2DGT--'!P$185</f>
        <v>20994</v>
      </c>
      <c r="P8" s="404">
        <f>'NoE 2DGT--'!Q$101+'NoE 2DGT--'!Q$119+'NoE 2DGT--'!Q$125+'NoE 2DGT--'!Q$131+'NoE 2DGT--'!Q$137+'NoE 2DGT--'!Q$185</f>
        <v>21273</v>
      </c>
      <c r="Q8" s="404">
        <f>'NoE 2DGT--'!R$101+'NoE 2DGT--'!R$119+'NoE 2DGT--'!R$125+'NoE 2DGT--'!R$131+'NoE 2DGT--'!R$137+'NoE 2DGT--'!R$185</f>
        <v>21592</v>
      </c>
      <c r="R8" s="389"/>
      <c r="S8" s="389"/>
      <c r="T8" s="389"/>
      <c r="U8" s="389"/>
      <c r="V8" s="389"/>
      <c r="W8" s="389"/>
      <c r="X8" s="389"/>
      <c r="Y8" s="389"/>
      <c r="Z8" s="389"/>
      <c r="AA8" s="389"/>
      <c r="AB8" s="389"/>
      <c r="AC8" s="389"/>
      <c r="AD8" s="389"/>
      <c r="AE8" s="389"/>
      <c r="AF8" s="389"/>
      <c r="AG8" s="390">
        <f>100</f>
        <v>100</v>
      </c>
      <c r="AH8" s="390">
        <f t="shared" si="0"/>
        <v>95.654273297923709</v>
      </c>
      <c r="AI8" s="390">
        <f t="shared" si="0"/>
        <v>90.169805247062612</v>
      </c>
      <c r="AJ8" s="390">
        <f t="shared" si="0"/>
        <v>88.15387091582167</v>
      </c>
      <c r="AK8" s="390">
        <f t="shared" si="0"/>
        <v>83.864477708031544</v>
      </c>
      <c r="AL8" s="390">
        <f t="shared" si="0"/>
        <v>81.401899243521655</v>
      </c>
      <c r="AM8" s="390">
        <f t="shared" si="0"/>
        <v>80.951231289232254</v>
      </c>
      <c r="AN8" s="390">
        <f t="shared" si="0"/>
        <v>81.687590535972959</v>
      </c>
      <c r="AO8" s="390">
        <f t="shared" si="0"/>
        <v>82.258973120875581</v>
      </c>
      <c r="AP8" s="390">
        <f t="shared" si="0"/>
        <v>83.156285208433928</v>
      </c>
      <c r="AQ8" s="390">
        <f t="shared" si="0"/>
        <v>84.878480605182688</v>
      </c>
      <c r="AR8" s="390">
        <f t="shared" si="0"/>
        <v>86.399484950909383</v>
      </c>
      <c r="AS8" s="390">
        <f t="shared" si="0"/>
        <v>84.476098503138587</v>
      </c>
      <c r="AT8" s="390">
        <f t="shared" si="0"/>
        <v>85.598744567841621</v>
      </c>
      <c r="AU8" s="390">
        <f t="shared" si="0"/>
        <v>86.882343473362312</v>
      </c>
      <c r="AV8" s="389"/>
      <c r="AW8" s="389"/>
      <c r="AX8" s="389"/>
      <c r="AY8" s="389"/>
      <c r="AZ8" s="389"/>
      <c r="BA8" s="389"/>
      <c r="BB8" s="389"/>
      <c r="BC8" s="389"/>
      <c r="BD8" s="389"/>
      <c r="BE8" s="389"/>
      <c r="BF8" s="389"/>
      <c r="BG8" s="389"/>
      <c r="BH8" s="389"/>
      <c r="BI8" s="389"/>
      <c r="BJ8" s="389"/>
      <c r="BK8" s="389"/>
      <c r="BL8" s="389"/>
      <c r="BM8" s="389"/>
      <c r="BN8" s="389"/>
      <c r="BO8" s="389"/>
      <c r="BP8" s="389"/>
      <c r="BQ8" s="389"/>
      <c r="BR8" s="389"/>
    </row>
    <row r="9" spans="1:70">
      <c r="A9" s="389"/>
      <c r="B9" s="401" t="s">
        <v>91</v>
      </c>
      <c r="C9" s="402">
        <f>'NoE 2DGT--'!D$47+'NoE 2DGT--'!D$53+'NoE 2DGT--'!D$59+'NoE 2DGT--'!D$65+'NoE 2DGT--'!D$71+'NoE 2DGT--'!D$77+'NoE 2DGT--'!D$83+'NoE 2DGT--'!D$89+'NoE 2DGT--'!D$95+'NoE 2DGT--'!D$173+'NoE 2DGT--'!D$179</f>
        <v>51033</v>
      </c>
      <c r="D9" s="403">
        <f>'NoE 2DGT--'!E$47+'NoE 2DGT--'!E$53+'NoE 2DGT--'!E$59+'NoE 2DGT--'!E$65+'NoE 2DGT--'!E$71+'NoE 2DGT--'!E$77+'NoE 2DGT--'!E$83+'NoE 2DGT--'!E$89+'NoE 2DGT--'!E$95+'NoE 2DGT--'!E$173+'NoE 2DGT--'!E$179</f>
        <v>48249</v>
      </c>
      <c r="E9" s="403">
        <f>'NoE 2DGT--'!F$47+'NoE 2DGT--'!F$53+'NoE 2DGT--'!F$59+'NoE 2DGT--'!F$65+'NoE 2DGT--'!F$71+'NoE 2DGT--'!F$77+'NoE 2DGT--'!F$83+'NoE 2DGT--'!F$89+'NoE 2DGT--'!F$95+'NoE 2DGT--'!F$173+'NoE 2DGT--'!F$179</f>
        <v>44923</v>
      </c>
      <c r="F9" s="403">
        <f>'NoE 2DGT--'!G$47+'NoE 2DGT--'!G$53+'NoE 2DGT--'!G$59+'NoE 2DGT--'!G$65+'NoE 2DGT--'!G$71+'NoE 2DGT--'!G$77+'NoE 2DGT--'!G$83+'NoE 2DGT--'!G$89+'NoE 2DGT--'!G$95+'NoE 2DGT--'!G$173+'NoE 2DGT--'!G$179</f>
        <v>43842</v>
      </c>
      <c r="G9" s="403">
        <f>'NoE 2DGT--'!H$47+'NoE 2DGT--'!H$53+'NoE 2DGT--'!H$59+'NoE 2DGT--'!H$65+'NoE 2DGT--'!H$71+'NoE 2DGT--'!H$77+'NoE 2DGT--'!H$83+'NoE 2DGT--'!H$89+'NoE 2DGT--'!H$95+'NoE 2DGT--'!H$173+'NoE 2DGT--'!H$179</f>
        <v>41999</v>
      </c>
      <c r="H9" s="403">
        <f>'NoE 2DGT--'!I$47+'NoE 2DGT--'!I$53+'NoE 2DGT--'!I$59+'NoE 2DGT--'!I$65+'NoE 2DGT--'!I$71+'NoE 2DGT--'!I$77+'NoE 2DGT--'!I$83+'NoE 2DGT--'!I$89+'NoE 2DGT--'!I$95+'NoE 2DGT--'!I$173+'NoE 2DGT--'!I$179</f>
        <v>41607</v>
      </c>
      <c r="I9" s="403">
        <f>'NoE 2DGT--'!J$47+'NoE 2DGT--'!J$53+'NoE 2DGT--'!J$59+'NoE 2DGT--'!J$65+'NoE 2DGT--'!J$71+'NoE 2DGT--'!J$77+'NoE 2DGT--'!J$83+'NoE 2DGT--'!J$89+'NoE 2DGT--'!J$95+'NoE 2DGT--'!J$173+'NoE 2DGT--'!J$179</f>
        <v>41612</v>
      </c>
      <c r="J9" s="403">
        <f>'NoE 2DGT--'!K$47+'NoE 2DGT--'!K$53+'NoE 2DGT--'!K$59+'NoE 2DGT--'!K$65+'NoE 2DGT--'!K$71+'NoE 2DGT--'!K$77+'NoE 2DGT--'!K$83+'NoE 2DGT--'!K$89+'NoE 2DGT--'!K$95+'NoE 2DGT--'!K$173+'NoE 2DGT--'!K$179</f>
        <v>41975</v>
      </c>
      <c r="K9" s="403">
        <f>'NoE 2DGT--'!L$47+'NoE 2DGT--'!L$53+'NoE 2DGT--'!L$59+'NoE 2DGT--'!L$65+'NoE 2DGT--'!L$71+'NoE 2DGT--'!L$77+'NoE 2DGT--'!L$83+'NoE 2DGT--'!L$89+'NoE 2DGT--'!L$95+'NoE 2DGT--'!L$173+'NoE 2DGT--'!L$179</f>
        <v>42009</v>
      </c>
      <c r="L9" s="404">
        <f>'NoE 2DGT--'!M$47+'NoE 2DGT--'!M$53+'NoE 2DGT--'!M$59+'NoE 2DGT--'!M$65+'NoE 2DGT--'!M$71+'NoE 2DGT--'!M$77+'NoE 2DGT--'!M$83+'NoE 2DGT--'!M$89+'NoE 2DGT--'!M$95+'NoE 2DGT--'!M$173+'NoE 2DGT--'!M$179</f>
        <v>42274</v>
      </c>
      <c r="M9" s="404">
        <f>'NoE 2DGT--'!N$47+'NoE 2DGT--'!N$53+'NoE 2DGT--'!N$59+'NoE 2DGT--'!N$65+'NoE 2DGT--'!N$71+'NoE 2DGT--'!N$77+'NoE 2DGT--'!N$83+'NoE 2DGT--'!N$89+'NoE 2DGT--'!N$95+'NoE 2DGT--'!N$173+'NoE 2DGT--'!N$179</f>
        <v>42542</v>
      </c>
      <c r="N9" s="404">
        <f>'NoE 2DGT--'!O$47+'NoE 2DGT--'!O$53+'NoE 2DGT--'!O$59+'NoE 2DGT--'!O$65+'NoE 2DGT--'!O$71+'NoE 2DGT--'!O$77+'NoE 2DGT--'!O$83+'NoE 2DGT--'!O$89+'NoE 2DGT--'!O$95+'NoE 2DGT--'!O$173+'NoE 2DGT--'!O$179</f>
        <v>42777</v>
      </c>
      <c r="O9" s="404">
        <f>'NoE 2DGT--'!P$47+'NoE 2DGT--'!P$53+'NoE 2DGT--'!P$59+'NoE 2DGT--'!P$65+'NoE 2DGT--'!P$71+'NoE 2DGT--'!P$77+'NoE 2DGT--'!P$83+'NoE 2DGT--'!P$89+'NoE 2DGT--'!P$95+'NoE 2DGT--'!P$173+'NoE 2DGT--'!P$179</f>
        <v>41822</v>
      </c>
      <c r="P9" s="404">
        <f>'NoE 2DGT--'!Q$47+'NoE 2DGT--'!Q$53+'NoE 2DGT--'!Q$59+'NoE 2DGT--'!Q$65+'NoE 2DGT--'!Q$71+'NoE 2DGT--'!Q$77+'NoE 2DGT--'!Q$83+'NoE 2DGT--'!Q$89+'NoE 2DGT--'!Q$95+'NoE 2DGT--'!Q$173+'NoE 2DGT--'!Q$179</f>
        <v>42362</v>
      </c>
      <c r="Q9" s="404">
        <f>'NoE 2DGT--'!R$47+'NoE 2DGT--'!R$53+'NoE 2DGT--'!R$59+'NoE 2DGT--'!R$65+'NoE 2DGT--'!R$71+'NoE 2DGT--'!R$77+'NoE 2DGT--'!R$83+'NoE 2DGT--'!R$89+'NoE 2DGT--'!R$95+'NoE 2DGT--'!R$173+'NoE 2DGT--'!R$179</f>
        <v>42975</v>
      </c>
      <c r="R9" s="389"/>
      <c r="S9" s="389"/>
      <c r="T9" s="389"/>
      <c r="U9" s="389"/>
      <c r="V9" s="389"/>
      <c r="W9" s="389"/>
      <c r="X9" s="389"/>
      <c r="Y9" s="389"/>
      <c r="Z9" s="389"/>
      <c r="AA9" s="389"/>
      <c r="AB9" s="389"/>
      <c r="AC9" s="389"/>
      <c r="AD9" s="389"/>
      <c r="AE9" s="389"/>
      <c r="AF9" s="389"/>
      <c r="AG9" s="390">
        <f>100</f>
        <v>100</v>
      </c>
      <c r="AH9" s="390">
        <f t="shared" si="0"/>
        <v>94.544706366468759</v>
      </c>
      <c r="AI9" s="390">
        <f t="shared" si="0"/>
        <v>88.027354848823308</v>
      </c>
      <c r="AJ9" s="390">
        <f t="shared" si="0"/>
        <v>85.909117629768971</v>
      </c>
      <c r="AK9" s="390">
        <f t="shared" si="0"/>
        <v>82.297728920502422</v>
      </c>
      <c r="AL9" s="390">
        <f t="shared" si="0"/>
        <v>81.529598495091406</v>
      </c>
      <c r="AM9" s="390">
        <f t="shared" si="0"/>
        <v>81.539396077048181</v>
      </c>
      <c r="AN9" s="390">
        <f t="shared" si="0"/>
        <v>82.250700527109913</v>
      </c>
      <c r="AO9" s="390">
        <f t="shared" si="0"/>
        <v>82.317324084415972</v>
      </c>
      <c r="AP9" s="390">
        <f t="shared" si="0"/>
        <v>82.836595928124936</v>
      </c>
      <c r="AQ9" s="390">
        <f t="shared" si="0"/>
        <v>83.361746321007971</v>
      </c>
      <c r="AR9" s="390">
        <f t="shared" si="0"/>
        <v>83.822232672976313</v>
      </c>
      <c r="AS9" s="390">
        <f t="shared" si="0"/>
        <v>81.950894519232648</v>
      </c>
      <c r="AT9" s="390">
        <f t="shared" si="0"/>
        <v>83.00903337056414</v>
      </c>
      <c r="AU9" s="390">
        <f t="shared" si="0"/>
        <v>84.210216918464525</v>
      </c>
      <c r="AV9" s="389"/>
      <c r="AW9" s="389"/>
      <c r="AX9" s="389"/>
      <c r="AY9" s="389"/>
      <c r="AZ9" s="389"/>
      <c r="BA9" s="389"/>
      <c r="BB9" s="389"/>
      <c r="BC9" s="389"/>
      <c r="BD9" s="389"/>
      <c r="BE9" s="389"/>
      <c r="BF9" s="389"/>
      <c r="BG9" s="389"/>
      <c r="BH9" s="389"/>
      <c r="BI9" s="389"/>
      <c r="BJ9" s="389"/>
      <c r="BK9" s="389"/>
      <c r="BL9" s="389"/>
      <c r="BM9" s="389"/>
      <c r="BN9" s="389"/>
      <c r="BO9" s="389"/>
      <c r="BP9" s="389"/>
      <c r="BQ9" s="389"/>
      <c r="BR9" s="389"/>
    </row>
    <row r="10" spans="1:70" s="33" customFormat="1" ht="10.9" thickBot="1">
      <c r="A10" s="391"/>
      <c r="B10" s="405" t="s">
        <v>92</v>
      </c>
      <c r="C10" s="406">
        <f>SUM(C6:C9)</f>
        <v>81114</v>
      </c>
      <c r="D10" s="407">
        <f t="shared" ref="D10:K10" si="1">SUM(D6:D9)</f>
        <v>77027</v>
      </c>
      <c r="E10" s="407">
        <f t="shared" si="1"/>
        <v>72026</v>
      </c>
      <c r="F10" s="407">
        <f t="shared" si="1"/>
        <v>70373</v>
      </c>
      <c r="G10" s="407">
        <f t="shared" si="1"/>
        <v>67238</v>
      </c>
      <c r="H10" s="407">
        <f t="shared" si="1"/>
        <v>66175</v>
      </c>
      <c r="I10" s="407">
        <f t="shared" si="1"/>
        <v>65951</v>
      </c>
      <c r="J10" s="407">
        <f t="shared" si="1"/>
        <v>66464</v>
      </c>
      <c r="K10" s="407">
        <f t="shared" si="1"/>
        <v>66681</v>
      </c>
      <c r="L10" s="408">
        <f>SUM(L6:L9)</f>
        <v>67260</v>
      </c>
      <c r="M10" s="408">
        <f t="shared" ref="M10:N10" si="2">SUM(M6:M9)</f>
        <v>67903</v>
      </c>
      <c r="N10" s="408">
        <f t="shared" si="2"/>
        <v>68506</v>
      </c>
      <c r="O10" s="408">
        <f t="shared" ref="O10:P10" si="3">SUM(O6:O9)</f>
        <v>66968</v>
      </c>
      <c r="P10" s="408">
        <f t="shared" si="3"/>
        <v>67836</v>
      </c>
      <c r="Q10" s="408">
        <f t="shared" ref="Q10" si="4">SUM(Q6:Q9)</f>
        <v>68820</v>
      </c>
      <c r="R10" s="391"/>
      <c r="S10" s="391"/>
      <c r="T10" s="391"/>
      <c r="U10" s="391"/>
      <c r="V10" s="391"/>
      <c r="W10" s="391"/>
      <c r="X10" s="391"/>
      <c r="Y10" s="391"/>
      <c r="Z10" s="391"/>
      <c r="AA10" s="391"/>
      <c r="AB10" s="391"/>
      <c r="AC10" s="391"/>
      <c r="AD10" s="391"/>
      <c r="AE10" s="391"/>
      <c r="AF10" s="391"/>
      <c r="AG10" s="390">
        <f>100</f>
        <v>100</v>
      </c>
      <c r="AH10" s="390">
        <f t="shared" si="0"/>
        <v>94.961412333259361</v>
      </c>
      <c r="AI10" s="390">
        <f t="shared" si="0"/>
        <v>88.796015484380007</v>
      </c>
      <c r="AJ10" s="390">
        <f t="shared" si="0"/>
        <v>86.758142860665231</v>
      </c>
      <c r="AK10" s="390">
        <f t="shared" si="0"/>
        <v>82.893212022585502</v>
      </c>
      <c r="AL10" s="390">
        <f t="shared" si="0"/>
        <v>81.58271075276771</v>
      </c>
      <c r="AM10" s="390">
        <f t="shared" si="0"/>
        <v>81.306556204847496</v>
      </c>
      <c r="AN10" s="390">
        <f t="shared" si="0"/>
        <v>81.938999432896907</v>
      </c>
      <c r="AO10" s="390">
        <f t="shared" si="0"/>
        <v>82.206524151194614</v>
      </c>
      <c r="AP10" s="390">
        <f t="shared" si="0"/>
        <v>82.920334344256233</v>
      </c>
      <c r="AQ10" s="390">
        <f t="shared" si="0"/>
        <v>83.713045836723623</v>
      </c>
      <c r="AR10" s="390">
        <f t="shared" si="0"/>
        <v>84.45644401706241</v>
      </c>
      <c r="AS10" s="390">
        <f t="shared" si="0"/>
        <v>82.560347165717388</v>
      </c>
      <c r="AT10" s="390">
        <f t="shared" si="0"/>
        <v>83.630446038908204</v>
      </c>
      <c r="AU10" s="390">
        <f t="shared" si="0"/>
        <v>84.843553517271985</v>
      </c>
      <c r="AV10" s="391"/>
      <c r="AW10" s="391"/>
      <c r="AX10" s="391"/>
      <c r="AY10" s="391"/>
      <c r="AZ10" s="391"/>
      <c r="BA10" s="391"/>
      <c r="BB10" s="391"/>
      <c r="BC10" s="391"/>
      <c r="BD10" s="391"/>
      <c r="BE10" s="391"/>
      <c r="BF10" s="391"/>
      <c r="BG10" s="391"/>
      <c r="BH10" s="391"/>
      <c r="BI10" s="391"/>
      <c r="BJ10" s="391"/>
      <c r="BK10" s="391"/>
      <c r="BL10" s="391"/>
      <c r="BM10" s="391"/>
      <c r="BN10" s="391"/>
      <c r="BO10" s="391"/>
      <c r="BP10" s="391"/>
      <c r="BQ10" s="391"/>
      <c r="BR10" s="391"/>
    </row>
    <row r="11" spans="1:70" ht="10.9" thickBot="1">
      <c r="A11" s="389"/>
      <c r="B11" s="409"/>
      <c r="C11" s="410"/>
      <c r="D11" s="410"/>
      <c r="E11" s="410"/>
      <c r="F11" s="410"/>
      <c r="G11" s="410"/>
      <c r="H11" s="410"/>
      <c r="I11" s="410"/>
      <c r="J11" s="410"/>
      <c r="K11" s="410"/>
      <c r="L11" s="410"/>
      <c r="M11" s="410"/>
      <c r="N11" s="411"/>
      <c r="O11" s="411"/>
      <c r="P11" s="411"/>
      <c r="Q11" s="411"/>
      <c r="R11" s="389"/>
      <c r="S11" s="389"/>
      <c r="T11" s="389"/>
      <c r="U11" s="389"/>
      <c r="V11" s="389"/>
      <c r="W11" s="389"/>
      <c r="X11" s="389"/>
      <c r="Y11" s="389"/>
      <c r="Z11" s="389"/>
      <c r="AA11" s="389"/>
      <c r="AB11" s="389"/>
      <c r="AC11" s="389"/>
      <c r="AD11" s="389"/>
      <c r="AE11" s="389"/>
      <c r="AF11" s="389"/>
      <c r="AG11" s="390"/>
      <c r="AH11" s="390"/>
      <c r="AI11" s="390"/>
      <c r="AJ11" s="390"/>
      <c r="AK11" s="390"/>
      <c r="AL11" s="390"/>
      <c r="AM11" s="390"/>
      <c r="AN11" s="390"/>
      <c r="AO11" s="390"/>
      <c r="AP11" s="390"/>
      <c r="AQ11" s="390"/>
      <c r="AR11" s="390"/>
      <c r="AS11" s="390"/>
      <c r="AT11" s="390"/>
      <c r="AU11" s="390"/>
      <c r="AV11" s="389"/>
      <c r="AW11" s="389"/>
      <c r="AX11" s="389"/>
      <c r="AY11" s="389"/>
      <c r="AZ11" s="389"/>
      <c r="BA11" s="389"/>
      <c r="BB11" s="389"/>
      <c r="BC11" s="389"/>
      <c r="BD11" s="389"/>
      <c r="BE11" s="389"/>
      <c r="BF11" s="389"/>
      <c r="BG11" s="389"/>
      <c r="BH11" s="389"/>
      <c r="BI11" s="389"/>
      <c r="BJ11" s="389"/>
      <c r="BK11" s="389"/>
      <c r="BL11" s="389"/>
      <c r="BM11" s="389"/>
      <c r="BN11" s="389"/>
      <c r="BO11" s="389"/>
      <c r="BP11" s="389"/>
      <c r="BQ11" s="389"/>
      <c r="BR11" s="389"/>
    </row>
    <row r="12" spans="1:70" s="33" customFormat="1" ht="10.9" thickBot="1">
      <c r="A12" s="391"/>
      <c r="B12" s="412" t="s">
        <v>93</v>
      </c>
      <c r="C12" s="413">
        <v>2008</v>
      </c>
      <c r="D12" s="414">
        <v>2009</v>
      </c>
      <c r="E12" s="414">
        <v>2010</v>
      </c>
      <c r="F12" s="414">
        <v>2011</v>
      </c>
      <c r="G12" s="414">
        <v>2012</v>
      </c>
      <c r="H12" s="414">
        <v>2013</v>
      </c>
      <c r="I12" s="414">
        <v>2014</v>
      </c>
      <c r="J12" s="414">
        <v>2015</v>
      </c>
      <c r="K12" s="414">
        <v>2016</v>
      </c>
      <c r="L12" s="415">
        <v>2017</v>
      </c>
      <c r="M12" s="415">
        <v>2018</v>
      </c>
      <c r="N12" s="414">
        <v>2019</v>
      </c>
      <c r="O12" s="415">
        <v>2020</v>
      </c>
      <c r="P12" s="415">
        <v>2021</v>
      </c>
      <c r="Q12" s="415">
        <v>2022</v>
      </c>
      <c r="R12" s="391"/>
      <c r="S12" s="391"/>
      <c r="T12" s="391"/>
      <c r="U12" s="391"/>
      <c r="V12" s="391"/>
      <c r="W12" s="391"/>
      <c r="X12" s="391"/>
      <c r="Y12" s="391"/>
      <c r="Z12" s="391"/>
      <c r="AA12" s="391"/>
      <c r="AB12" s="391"/>
      <c r="AC12" s="391"/>
      <c r="AD12" s="391"/>
      <c r="AE12" s="391"/>
      <c r="AF12" s="391"/>
      <c r="AG12" s="390"/>
      <c r="AH12" s="390"/>
      <c r="AI12" s="390"/>
      <c r="AJ12" s="390"/>
      <c r="AK12" s="390"/>
      <c r="AL12" s="390"/>
      <c r="AM12" s="390"/>
      <c r="AN12" s="390"/>
      <c r="AO12" s="390"/>
      <c r="AP12" s="390"/>
      <c r="AQ12" s="390"/>
      <c r="AR12" s="390"/>
      <c r="AS12" s="390"/>
      <c r="AT12" s="390"/>
      <c r="AU12" s="390"/>
      <c r="AV12" s="391"/>
      <c r="AW12" s="391"/>
      <c r="AX12" s="391"/>
      <c r="AY12" s="391"/>
      <c r="AZ12" s="391"/>
      <c r="BA12" s="391"/>
      <c r="BB12" s="391"/>
      <c r="BC12" s="391"/>
      <c r="BD12" s="391"/>
      <c r="BE12" s="391"/>
      <c r="BF12" s="391"/>
      <c r="BG12" s="391"/>
      <c r="BH12" s="391"/>
      <c r="BI12" s="391"/>
      <c r="BJ12" s="391"/>
      <c r="BK12" s="391"/>
      <c r="BL12" s="391"/>
      <c r="BM12" s="391"/>
      <c r="BN12" s="391"/>
      <c r="BO12" s="391"/>
      <c r="BP12" s="391"/>
      <c r="BQ12" s="391"/>
      <c r="BR12" s="391"/>
    </row>
    <row r="13" spans="1:70" s="33" customFormat="1" ht="20.25" customHeight="1">
      <c r="A13" s="391"/>
      <c r="B13" s="397" t="s">
        <v>94</v>
      </c>
      <c r="C13" s="416">
        <f>SUM(C14:C16)</f>
        <v>144815</v>
      </c>
      <c r="D13" s="417">
        <f t="shared" ref="D13:K13" si="5">SUM(D14:D16)</f>
        <v>141531</v>
      </c>
      <c r="E13" s="417">
        <f t="shared" si="5"/>
        <v>136864</v>
      </c>
      <c r="F13" s="417">
        <f t="shared" si="5"/>
        <v>132658</v>
      </c>
      <c r="G13" s="417">
        <f t="shared" si="5"/>
        <v>128191</v>
      </c>
      <c r="H13" s="417">
        <f t="shared" si="5"/>
        <v>126776</v>
      </c>
      <c r="I13" s="417">
        <f t="shared" si="5"/>
        <v>129411</v>
      </c>
      <c r="J13" s="417">
        <f t="shared" si="5"/>
        <v>133567</v>
      </c>
      <c r="K13" s="417">
        <f t="shared" si="5"/>
        <v>137959</v>
      </c>
      <c r="L13" s="418">
        <f>SUM(L14:L16)</f>
        <v>144915</v>
      </c>
      <c r="M13" s="418">
        <f t="shared" ref="M13:N13" si="6">SUM(M14:M16)</f>
        <v>148978</v>
      </c>
      <c r="N13" s="418">
        <f t="shared" si="6"/>
        <v>154380</v>
      </c>
      <c r="O13" s="418">
        <f t="shared" ref="O13:P13" si="7">SUM(O14:O16)</f>
        <v>149458</v>
      </c>
      <c r="P13" s="418">
        <f t="shared" si="7"/>
        <v>161757</v>
      </c>
      <c r="Q13" s="418">
        <f t="shared" ref="Q13" si="8">SUM(Q14:Q16)</f>
        <v>168263</v>
      </c>
      <c r="R13" s="391"/>
      <c r="S13" s="391"/>
      <c r="T13" s="391"/>
      <c r="U13" s="391"/>
      <c r="V13" s="391"/>
      <c r="W13" s="391"/>
      <c r="X13" s="391"/>
      <c r="Y13" s="391"/>
      <c r="Z13" s="391"/>
      <c r="AA13" s="391"/>
      <c r="AB13" s="391"/>
      <c r="AC13" s="391"/>
      <c r="AD13" s="391"/>
      <c r="AE13" s="391"/>
      <c r="AF13" s="391"/>
      <c r="AG13" s="390">
        <f>100</f>
        <v>100</v>
      </c>
      <c r="AH13" s="390">
        <f t="shared" ref="AH13:AU20" si="9">D13*100/$C13</f>
        <v>97.732279114732592</v>
      </c>
      <c r="AI13" s="390">
        <f t="shared" si="9"/>
        <v>94.509546662983809</v>
      </c>
      <c r="AJ13" s="390">
        <f t="shared" si="9"/>
        <v>91.605151400062155</v>
      </c>
      <c r="AK13" s="390">
        <f t="shared" si="9"/>
        <v>88.520526188585436</v>
      </c>
      <c r="AL13" s="390">
        <f t="shared" si="9"/>
        <v>87.543417463660532</v>
      </c>
      <c r="AM13" s="390">
        <f t="shared" si="9"/>
        <v>89.362980354245067</v>
      </c>
      <c r="AN13" s="390">
        <f t="shared" si="9"/>
        <v>92.232848807098719</v>
      </c>
      <c r="AO13" s="390">
        <f t="shared" si="9"/>
        <v>95.265683803473394</v>
      </c>
      <c r="AP13" s="390">
        <f t="shared" si="9"/>
        <v>100.06905362013603</v>
      </c>
      <c r="AQ13" s="390">
        <f t="shared" si="9"/>
        <v>102.87470220626317</v>
      </c>
      <c r="AR13" s="390">
        <f t="shared" si="9"/>
        <v>106.60497876601181</v>
      </c>
      <c r="AS13" s="390">
        <f t="shared" si="9"/>
        <v>103.20615958291613</v>
      </c>
      <c r="AT13" s="390">
        <f t="shared" si="9"/>
        <v>111.69906432344716</v>
      </c>
      <c r="AU13" s="390">
        <f t="shared" si="9"/>
        <v>116.19169284949764</v>
      </c>
      <c r="AV13" s="391"/>
      <c r="AW13" s="391"/>
      <c r="AX13" s="391"/>
      <c r="AY13" s="391"/>
      <c r="AZ13" s="391"/>
      <c r="BA13" s="391"/>
      <c r="BB13" s="391"/>
      <c r="BC13" s="391"/>
      <c r="BD13" s="391"/>
      <c r="BE13" s="391"/>
      <c r="BF13" s="391"/>
      <c r="BG13" s="391"/>
      <c r="BH13" s="391"/>
      <c r="BI13" s="391"/>
      <c r="BJ13" s="391"/>
      <c r="BK13" s="391"/>
      <c r="BL13" s="391"/>
      <c r="BM13" s="391"/>
      <c r="BN13" s="391"/>
      <c r="BO13" s="391"/>
      <c r="BP13" s="391"/>
      <c r="BQ13" s="391"/>
      <c r="BR13" s="391"/>
    </row>
    <row r="14" spans="1:70">
      <c r="A14" s="389"/>
      <c r="B14" s="401" t="s">
        <v>95</v>
      </c>
      <c r="C14" s="402">
        <f>'NoE 2DGT--'!D$263+'NoE 2DGT--'!D$269+'NoE 2DGT--'!D$341+'NoE 2DGT--'!D$347+'NoE 2DGT--'!D$353+'NoE 2DGT--'!D$365+'NoE 2DGT--'!D$371+'NoE 2DGT--'!D$389+'NoE 2DGT--'!D$401</f>
        <v>124601</v>
      </c>
      <c r="D14" s="403">
        <f>'NoE 2DGT--'!E$263+'NoE 2DGT--'!E$269+'NoE 2DGT--'!E$341+'NoE 2DGT--'!E$347+'NoE 2DGT--'!E$353+'NoE 2DGT--'!E$365+'NoE 2DGT--'!E$371+'NoE 2DGT--'!E$389+'NoE 2DGT--'!E$401</f>
        <v>122315</v>
      </c>
      <c r="E14" s="403">
        <f>'NoE 2DGT--'!F$263+'NoE 2DGT--'!F$269+'NoE 2DGT--'!F$341+'NoE 2DGT--'!F$347+'NoE 2DGT--'!F$353+'NoE 2DGT--'!F$365+'NoE 2DGT--'!F$371+'NoE 2DGT--'!F$389+'NoE 2DGT--'!F$401</f>
        <v>118268</v>
      </c>
      <c r="F14" s="403">
        <f>'NoE 2DGT--'!G$263+'NoE 2DGT--'!G$269+'NoE 2DGT--'!G$341+'NoE 2DGT--'!G$347+'NoE 2DGT--'!G$353+'NoE 2DGT--'!G$365+'NoE 2DGT--'!G$371+'NoE 2DGT--'!G$389+'NoE 2DGT--'!G$401</f>
        <v>114200</v>
      </c>
      <c r="G14" s="403">
        <f>'NoE 2DGT--'!H$263+'NoE 2DGT--'!H$269+'NoE 2DGT--'!H$341+'NoE 2DGT--'!H$347+'NoE 2DGT--'!H$353+'NoE 2DGT--'!H$365+'NoE 2DGT--'!H$371+'NoE 2DGT--'!H$389+'NoE 2DGT--'!H$401</f>
        <v>110140</v>
      </c>
      <c r="H14" s="403">
        <f>'NoE 2DGT--'!I$263+'NoE 2DGT--'!I$269+'NoE 2DGT--'!I$341+'NoE 2DGT--'!I$347+'NoE 2DGT--'!I$353+'NoE 2DGT--'!I$365+'NoE 2DGT--'!I$371+'NoE 2DGT--'!I$389+'NoE 2DGT--'!I$401</f>
        <v>108620</v>
      </c>
      <c r="I14" s="403">
        <f>'NoE 2DGT--'!J$263+'NoE 2DGT--'!J$269+'NoE 2DGT--'!J$341+'NoE 2DGT--'!J$347+'NoE 2DGT--'!J$353+'NoE 2DGT--'!J$365+'NoE 2DGT--'!J$371+'NoE 2DGT--'!J$389+'NoE 2DGT--'!J$401</f>
        <v>110889</v>
      </c>
      <c r="J14" s="403">
        <f>'NoE 2DGT--'!K$263+'NoE 2DGT--'!K$269+'NoE 2DGT--'!K$341+'NoE 2DGT--'!K$347+'NoE 2DGT--'!K$353+'NoE 2DGT--'!K$365+'NoE 2DGT--'!K$371+'NoE 2DGT--'!K$389+'NoE 2DGT--'!K$401</f>
        <v>114145</v>
      </c>
      <c r="K14" s="403">
        <f>'NoE 2DGT--'!L$263+'NoE 2DGT--'!L$269+'NoE 2DGT--'!L$341+'NoE 2DGT--'!L$347+'NoE 2DGT--'!L$353+'NoE 2DGT--'!L$365+'NoE 2DGT--'!L$371+'NoE 2DGT--'!L$389+'NoE 2DGT--'!L$401</f>
        <v>117636</v>
      </c>
      <c r="L14" s="404">
        <f>'NoE 2DGT--'!M$263+'NoE 2DGT--'!M$269+'NoE 2DGT--'!M$341+'NoE 2DGT--'!M$347+'NoE 2DGT--'!M$353+'NoE 2DGT--'!M$365+'NoE 2DGT--'!M$371+'NoE 2DGT--'!M$389+'NoE 2DGT--'!M$401</f>
        <v>123051</v>
      </c>
      <c r="M14" s="404">
        <f>'NoE 2DGT--'!N$263+'NoE 2DGT--'!N$269+'NoE 2DGT--'!N$341+'NoE 2DGT--'!N$347+'NoE 2DGT--'!N$353+'NoE 2DGT--'!N$365+'NoE 2DGT--'!N$371+'NoE 2DGT--'!N$389+'NoE 2DGT--'!N$401</f>
        <v>125852</v>
      </c>
      <c r="N14" s="404">
        <f>'NoE 2DGT--'!O$263+'NoE 2DGT--'!O$269+'NoE 2DGT--'!O$341+'NoE 2DGT--'!O$347+'NoE 2DGT--'!O$353+'NoE 2DGT--'!O$365+'NoE 2DGT--'!O$371+'NoE 2DGT--'!O$389+'NoE 2DGT--'!O$401</f>
        <v>129336</v>
      </c>
      <c r="O14" s="404">
        <f>'NoE 2DGT--'!P$263+'NoE 2DGT--'!P$269+'NoE 2DGT--'!P$341+'NoE 2DGT--'!P$347+'NoE 2DGT--'!P$353+'NoE 2DGT--'!P$365+'NoE 2DGT--'!P$371+'NoE 2DGT--'!P$389+'NoE 2DGT--'!P$401</f>
        <v>123407</v>
      </c>
      <c r="P14" s="404">
        <f>'NoE 2DGT--'!Q$263+'NoE 2DGT--'!Q$269+'NoE 2DGT--'!Q$341+'NoE 2DGT--'!Q$347+'NoE 2DGT--'!Q$353+'NoE 2DGT--'!Q$365+'NoE 2DGT--'!Q$371+'NoE 2DGT--'!Q$389+'NoE 2DGT--'!Q$401</f>
        <v>131840</v>
      </c>
      <c r="Q14" s="404">
        <f>'NoE 2DGT--'!R$263+'NoE 2DGT--'!R$269+'NoE 2DGT--'!R$341+'NoE 2DGT--'!R$347+'NoE 2DGT--'!R$353+'NoE 2DGT--'!R$365+'NoE 2DGT--'!R$371+'NoE 2DGT--'!R$389+'NoE 2DGT--'!R$401</f>
        <v>136406</v>
      </c>
      <c r="R14" s="389"/>
      <c r="S14" s="389"/>
      <c r="T14" s="389"/>
      <c r="U14" s="389"/>
      <c r="V14" s="389"/>
      <c r="W14" s="389"/>
      <c r="X14" s="389"/>
      <c r="Y14" s="389"/>
      <c r="Z14" s="389"/>
      <c r="AA14" s="389"/>
      <c r="AB14" s="389"/>
      <c r="AC14" s="389"/>
      <c r="AD14" s="389"/>
      <c r="AE14" s="389"/>
      <c r="AF14" s="389"/>
      <c r="AG14" s="390">
        <f>100</f>
        <v>100</v>
      </c>
      <c r="AH14" s="390">
        <f t="shared" si="9"/>
        <v>98.165343777337256</v>
      </c>
      <c r="AI14" s="390">
        <f t="shared" si="9"/>
        <v>94.917376265038001</v>
      </c>
      <c r="AJ14" s="390">
        <f t="shared" si="9"/>
        <v>91.652554955417699</v>
      </c>
      <c r="AK14" s="390">
        <f t="shared" si="9"/>
        <v>88.394154140014933</v>
      </c>
      <c r="AL14" s="390">
        <f t="shared" si="9"/>
        <v>87.174260238681867</v>
      </c>
      <c r="AM14" s="390">
        <f t="shared" si="9"/>
        <v>88.995272911132332</v>
      </c>
      <c r="AN14" s="390">
        <f t="shared" si="9"/>
        <v>91.608414057672093</v>
      </c>
      <c r="AO14" s="390">
        <f t="shared" si="9"/>
        <v>94.410157221852145</v>
      </c>
      <c r="AP14" s="390">
        <f t="shared" si="9"/>
        <v>98.756029245351158</v>
      </c>
      <c r="AQ14" s="390">
        <f t="shared" si="9"/>
        <v>101.00400478326819</v>
      </c>
      <c r="AR14" s="390">
        <f t="shared" si="9"/>
        <v>103.80013001500791</v>
      </c>
      <c r="AS14" s="390">
        <f t="shared" si="9"/>
        <v>99.041741238031804</v>
      </c>
      <c r="AT14" s="390">
        <f t="shared" si="9"/>
        <v>105.80974470509868</v>
      </c>
      <c r="AU14" s="390">
        <f t="shared" si="9"/>
        <v>109.474241779761</v>
      </c>
      <c r="AV14" s="389"/>
      <c r="AW14" s="389"/>
      <c r="AX14" s="389"/>
      <c r="AY14" s="389"/>
      <c r="AZ14" s="389"/>
      <c r="BA14" s="389"/>
      <c r="BB14" s="389"/>
      <c r="BC14" s="389"/>
      <c r="BD14" s="389"/>
      <c r="BE14" s="389"/>
      <c r="BF14" s="389"/>
      <c r="BG14" s="389"/>
      <c r="BH14" s="389"/>
      <c r="BI14" s="389"/>
      <c r="BJ14" s="389"/>
      <c r="BK14" s="389"/>
      <c r="BL14" s="389"/>
      <c r="BM14" s="389"/>
      <c r="BN14" s="389"/>
      <c r="BO14" s="389"/>
      <c r="BP14" s="389"/>
      <c r="BQ14" s="389"/>
      <c r="BR14" s="389"/>
    </row>
    <row r="15" spans="1:70">
      <c r="A15" s="389"/>
      <c r="B15" s="401" t="s">
        <v>96</v>
      </c>
      <c r="C15" s="402">
        <f>'NoE 2DGT--'!D$305+'NoE 2DGT--'!D$311+'NoE 2DGT--'!D$317+'NoE 2DGT--'!D$323+'NoE 2DGT--'!D$329+'NoE 2DGT--'!D$359</f>
        <v>15981</v>
      </c>
      <c r="D15" s="403">
        <f>'NoE 2DGT--'!E$305+'NoE 2DGT--'!E$311+'NoE 2DGT--'!E$317+'NoE 2DGT--'!E$323+'NoE 2DGT--'!E$329+'NoE 2DGT--'!E$359</f>
        <v>15086</v>
      </c>
      <c r="E15" s="403">
        <f>'NoE 2DGT--'!F$305+'NoE 2DGT--'!F$311+'NoE 2DGT--'!F$317+'NoE 2DGT--'!F$323+'NoE 2DGT--'!F$329+'NoE 2DGT--'!F$359</f>
        <v>14504</v>
      </c>
      <c r="F15" s="403">
        <f>'NoE 2DGT--'!G$305+'NoE 2DGT--'!G$311+'NoE 2DGT--'!G$317+'NoE 2DGT--'!G$323+'NoE 2DGT--'!G$329+'NoE 2DGT--'!G$359</f>
        <v>14525</v>
      </c>
      <c r="G15" s="403">
        <f>'NoE 2DGT--'!H$305+'NoE 2DGT--'!H$311+'NoE 2DGT--'!H$317+'NoE 2DGT--'!H$323+'NoE 2DGT--'!H$329+'NoE 2DGT--'!H$359</f>
        <v>14211</v>
      </c>
      <c r="H15" s="403">
        <f>'NoE 2DGT--'!I$305+'NoE 2DGT--'!I$311+'NoE 2DGT--'!I$317+'NoE 2DGT--'!I$323+'NoE 2DGT--'!I$329+'NoE 2DGT--'!I$359</f>
        <v>14360</v>
      </c>
      <c r="I15" s="403">
        <f>'NoE 2DGT--'!J$305+'NoE 2DGT--'!J$311+'NoE 2DGT--'!J$317+'NoE 2DGT--'!J$323+'NoE 2DGT--'!J$329+'NoE 2DGT--'!J$359</f>
        <v>14686</v>
      </c>
      <c r="J15" s="403">
        <f>'NoE 2DGT--'!K$305+'NoE 2DGT--'!K$311+'NoE 2DGT--'!K$317+'NoE 2DGT--'!K$323+'NoE 2DGT--'!K$329+'NoE 2DGT--'!K$359</f>
        <v>15487</v>
      </c>
      <c r="K15" s="403">
        <f>'NoE 2DGT--'!L$305+'NoE 2DGT--'!L$311+'NoE 2DGT--'!L$317+'NoE 2DGT--'!L$323+'NoE 2DGT--'!L$329+'NoE 2DGT--'!L$359</f>
        <v>16288</v>
      </c>
      <c r="L15" s="404">
        <f>'NoE 2DGT--'!M$305+'NoE 2DGT--'!M$311+'NoE 2DGT--'!M$317+'NoE 2DGT--'!M$323+'NoE 2DGT--'!M$329+'NoE 2DGT--'!M$359</f>
        <v>17751</v>
      </c>
      <c r="M15" s="404">
        <f>'NoE 2DGT--'!N$305+'NoE 2DGT--'!N$311+'NoE 2DGT--'!N$317+'NoE 2DGT--'!N$323+'NoE 2DGT--'!N$329+'NoE 2DGT--'!N$359</f>
        <v>18926</v>
      </c>
      <c r="N15" s="404">
        <f>'NoE 2DGT--'!O$305+'NoE 2DGT--'!O$311+'NoE 2DGT--'!O$317+'NoE 2DGT--'!O$323+'NoE 2DGT--'!O$329+'NoE 2DGT--'!O$359</f>
        <v>20746</v>
      </c>
      <c r="O15" s="404">
        <f>'NoE 2DGT--'!P$305+'NoE 2DGT--'!P$311+'NoE 2DGT--'!P$317+'NoE 2DGT--'!P$323+'NoE 2DGT--'!P$329+'NoE 2DGT--'!P$359</f>
        <v>21766</v>
      </c>
      <c r="P15" s="404">
        <f>'NoE 2DGT--'!Q$305+'NoE 2DGT--'!Q$311+'NoE 2DGT--'!Q$317+'NoE 2DGT--'!Q$323+'NoE 2DGT--'!Q$329+'NoE 2DGT--'!Q$359</f>
        <v>25168</v>
      </c>
      <c r="Q15" s="404">
        <f>'NoE 2DGT--'!R$305+'NoE 2DGT--'!R$311+'NoE 2DGT--'!R$317+'NoE 2DGT--'!R$323+'NoE 2DGT--'!R$329+'NoE 2DGT--'!R$359</f>
        <v>26871</v>
      </c>
      <c r="R15" s="389"/>
      <c r="S15" s="389"/>
      <c r="T15" s="389"/>
      <c r="U15" s="389"/>
      <c r="V15" s="389"/>
      <c r="W15" s="389"/>
      <c r="X15" s="389"/>
      <c r="Y15" s="389"/>
      <c r="Z15" s="389"/>
      <c r="AA15" s="389"/>
      <c r="AB15" s="389"/>
      <c r="AC15" s="389"/>
      <c r="AD15" s="389"/>
      <c r="AE15" s="389"/>
      <c r="AF15" s="389"/>
      <c r="AG15" s="390">
        <f>100</f>
        <v>100</v>
      </c>
      <c r="AH15" s="390">
        <f t="shared" si="9"/>
        <v>94.39959952443526</v>
      </c>
      <c r="AI15" s="390">
        <f t="shared" si="9"/>
        <v>90.757774857643454</v>
      </c>
      <c r="AJ15" s="390">
        <f t="shared" si="9"/>
        <v>90.889180902321513</v>
      </c>
      <c r="AK15" s="390">
        <f t="shared" si="9"/>
        <v>88.924347662849641</v>
      </c>
      <c r="AL15" s="390">
        <f t="shared" si="9"/>
        <v>89.856704836993927</v>
      </c>
      <c r="AM15" s="390">
        <f t="shared" si="9"/>
        <v>91.896627244853264</v>
      </c>
      <c r="AN15" s="390">
        <f t="shared" si="9"/>
        <v>96.908829234716222</v>
      </c>
      <c r="AO15" s="390">
        <f t="shared" si="9"/>
        <v>101.92103122457918</v>
      </c>
      <c r="AP15" s="390">
        <f t="shared" si="9"/>
        <v>111.07565233715036</v>
      </c>
      <c r="AQ15" s="390">
        <f t="shared" si="9"/>
        <v>118.4281334084225</v>
      </c>
      <c r="AR15" s="390">
        <f t="shared" si="9"/>
        <v>129.81665728052062</v>
      </c>
      <c r="AS15" s="390">
        <f t="shared" si="9"/>
        <v>136.19923659345471</v>
      </c>
      <c r="AT15" s="390">
        <f t="shared" si="9"/>
        <v>157.48701583129966</v>
      </c>
      <c r="AU15" s="390">
        <f t="shared" si="9"/>
        <v>168.14342031162005</v>
      </c>
      <c r="AV15" s="389"/>
      <c r="AW15" s="389"/>
      <c r="AX15" s="389"/>
      <c r="AY15" s="389"/>
      <c r="AZ15" s="389"/>
      <c r="BA15" s="389"/>
      <c r="BB15" s="389"/>
      <c r="BC15" s="389"/>
      <c r="BD15" s="389"/>
      <c r="BE15" s="389"/>
      <c r="BF15" s="389"/>
      <c r="BG15" s="389"/>
      <c r="BH15" s="389"/>
      <c r="BI15" s="389"/>
      <c r="BJ15" s="389"/>
      <c r="BK15" s="389"/>
      <c r="BL15" s="389"/>
      <c r="BM15" s="389"/>
      <c r="BN15" s="389"/>
      <c r="BO15" s="389"/>
      <c r="BP15" s="389"/>
      <c r="BQ15" s="389"/>
      <c r="BR15" s="389"/>
    </row>
    <row r="16" spans="1:70">
      <c r="A16" s="389"/>
      <c r="B16" s="401" t="s">
        <v>97</v>
      </c>
      <c r="C16" s="402">
        <f>'NoE 2DGT--'!D$299+'NoE 2DGT--'!D$377</f>
        <v>4233</v>
      </c>
      <c r="D16" s="403">
        <f>'NoE 2DGT--'!E$299+'NoE 2DGT--'!E$377</f>
        <v>4130</v>
      </c>
      <c r="E16" s="403">
        <f>'NoE 2DGT--'!F$299+'NoE 2DGT--'!F$377</f>
        <v>4092</v>
      </c>
      <c r="F16" s="403">
        <f>'NoE 2DGT--'!G$299+'NoE 2DGT--'!G$377</f>
        <v>3933</v>
      </c>
      <c r="G16" s="403">
        <f>'NoE 2DGT--'!H$299+'NoE 2DGT--'!H$377</f>
        <v>3840</v>
      </c>
      <c r="H16" s="403">
        <f>'NoE 2DGT--'!I$299+'NoE 2DGT--'!I$377</f>
        <v>3796</v>
      </c>
      <c r="I16" s="403">
        <f>'NoE 2DGT--'!J$299+'NoE 2DGT--'!J$377</f>
        <v>3836</v>
      </c>
      <c r="J16" s="403">
        <f>'NoE 2DGT--'!K$299+'NoE 2DGT--'!K$377</f>
        <v>3935</v>
      </c>
      <c r="K16" s="403">
        <f>'NoE 2DGT--'!L$299+'NoE 2DGT--'!L$377</f>
        <v>4035</v>
      </c>
      <c r="L16" s="404">
        <f>'NoE 2DGT--'!M$299+'NoE 2DGT--'!M$377</f>
        <v>4113</v>
      </c>
      <c r="M16" s="404">
        <f>'NoE 2DGT--'!N$299+'NoE 2DGT--'!N$377</f>
        <v>4200</v>
      </c>
      <c r="N16" s="404">
        <f>'NoE 2DGT--'!O$299+'NoE 2DGT--'!O$377</f>
        <v>4298</v>
      </c>
      <c r="O16" s="404">
        <f>'NoE 2DGT--'!P$299+'NoE 2DGT--'!P$377</f>
        <v>4285</v>
      </c>
      <c r="P16" s="404">
        <f>'NoE 2DGT--'!Q$299+'NoE 2DGT--'!Q$377</f>
        <v>4749</v>
      </c>
      <c r="Q16" s="404">
        <f>'NoE 2DGT--'!R$299+'NoE 2DGT--'!R$377</f>
        <v>4986</v>
      </c>
      <c r="R16" s="389"/>
      <c r="S16" s="389"/>
      <c r="T16" s="389"/>
      <c r="U16" s="389"/>
      <c r="V16" s="389"/>
      <c r="W16" s="389"/>
      <c r="X16" s="389"/>
      <c r="Y16" s="389"/>
      <c r="Z16" s="389"/>
      <c r="AA16" s="389"/>
      <c r="AB16" s="389"/>
      <c r="AC16" s="389"/>
      <c r="AD16" s="389"/>
      <c r="AE16" s="389"/>
      <c r="AF16" s="389"/>
      <c r="AG16" s="390">
        <f>100</f>
        <v>100</v>
      </c>
      <c r="AH16" s="390">
        <f t="shared" si="9"/>
        <v>97.56673753838885</v>
      </c>
      <c r="AI16" s="390">
        <f t="shared" si="9"/>
        <v>96.669029057406092</v>
      </c>
      <c r="AJ16" s="390">
        <f t="shared" si="9"/>
        <v>92.912827781715094</v>
      </c>
      <c r="AK16" s="390">
        <f t="shared" si="9"/>
        <v>90.715804394046771</v>
      </c>
      <c r="AL16" s="390">
        <f t="shared" si="9"/>
        <v>89.676352468698326</v>
      </c>
      <c r="AM16" s="390">
        <f t="shared" si="9"/>
        <v>90.621308764469646</v>
      </c>
      <c r="AN16" s="390">
        <f t="shared" si="9"/>
        <v>92.960075596503657</v>
      </c>
      <c r="AO16" s="390">
        <f t="shared" si="9"/>
        <v>95.322466335931963</v>
      </c>
      <c r="AP16" s="390">
        <f t="shared" si="9"/>
        <v>97.165131112686041</v>
      </c>
      <c r="AQ16" s="390">
        <f t="shared" si="9"/>
        <v>99.220411055988663</v>
      </c>
      <c r="AR16" s="390">
        <f t="shared" si="9"/>
        <v>101.53555398062839</v>
      </c>
      <c r="AS16" s="390">
        <f t="shared" si="9"/>
        <v>101.22844318450272</v>
      </c>
      <c r="AT16" s="390">
        <f t="shared" si="9"/>
        <v>112.18993621545003</v>
      </c>
      <c r="AU16" s="390">
        <f t="shared" si="9"/>
        <v>117.78880226789511</v>
      </c>
      <c r="AV16" s="389"/>
      <c r="AW16" s="389"/>
      <c r="AX16" s="389"/>
      <c r="AY16" s="389"/>
      <c r="AZ16" s="389"/>
      <c r="BA16" s="389"/>
      <c r="BB16" s="389"/>
      <c r="BC16" s="389"/>
      <c r="BD16" s="389"/>
      <c r="BE16" s="389"/>
      <c r="BF16" s="389"/>
      <c r="BG16" s="389"/>
      <c r="BH16" s="389"/>
      <c r="BI16" s="389"/>
      <c r="BJ16" s="389"/>
      <c r="BK16" s="389"/>
      <c r="BL16" s="389"/>
      <c r="BM16" s="389"/>
      <c r="BN16" s="389"/>
      <c r="BO16" s="389"/>
      <c r="BP16" s="389"/>
      <c r="BQ16" s="389"/>
      <c r="BR16" s="389"/>
    </row>
    <row r="17" spans="1:70" s="33" customFormat="1" ht="21" customHeight="1">
      <c r="A17" s="391"/>
      <c r="B17" s="401" t="s">
        <v>98</v>
      </c>
      <c r="C17" s="419">
        <f>SUM(C18:C19)</f>
        <v>582011</v>
      </c>
      <c r="D17" s="420">
        <f>SUM(D18:D19)</f>
        <v>562361</v>
      </c>
      <c r="E17" s="420">
        <f t="shared" ref="E17:K17" si="10">SUM(E18:E19)</f>
        <v>536497</v>
      </c>
      <c r="F17" s="420">
        <f t="shared" si="10"/>
        <v>520843</v>
      </c>
      <c r="G17" s="420">
        <f t="shared" si="10"/>
        <v>501172</v>
      </c>
      <c r="H17" s="420">
        <f t="shared" si="10"/>
        <v>494277</v>
      </c>
      <c r="I17" s="420">
        <f t="shared" si="10"/>
        <v>500760</v>
      </c>
      <c r="J17" s="420">
        <f t="shared" si="10"/>
        <v>520128</v>
      </c>
      <c r="K17" s="420">
        <f t="shared" si="10"/>
        <v>537688</v>
      </c>
      <c r="L17" s="421">
        <f>SUM(L18:L19)</f>
        <v>562222</v>
      </c>
      <c r="M17" s="421">
        <f t="shared" ref="M17:N17" si="11">SUM(M18:M19)</f>
        <v>581317</v>
      </c>
      <c r="N17" s="421">
        <f t="shared" si="11"/>
        <v>604427</v>
      </c>
      <c r="O17" s="421">
        <f t="shared" ref="O17:P17" si="12">SUM(O18:O19)</f>
        <v>575315</v>
      </c>
      <c r="P17" s="421">
        <f t="shared" si="12"/>
        <v>589806</v>
      </c>
      <c r="Q17" s="421">
        <f t="shared" ref="Q17" si="13">SUM(Q18:Q19)</f>
        <v>605141</v>
      </c>
      <c r="R17" s="391"/>
      <c r="S17" s="391"/>
      <c r="T17" s="391"/>
      <c r="U17" s="391"/>
      <c r="V17" s="391"/>
      <c r="W17" s="391"/>
      <c r="X17" s="391"/>
      <c r="Y17" s="391"/>
      <c r="Z17" s="391"/>
      <c r="AA17" s="391"/>
      <c r="AB17" s="391"/>
      <c r="AC17" s="391"/>
      <c r="AD17" s="391"/>
      <c r="AE17" s="391"/>
      <c r="AF17" s="391"/>
      <c r="AG17" s="390">
        <f>100</f>
        <v>100</v>
      </c>
      <c r="AH17" s="390">
        <f t="shared" si="9"/>
        <v>96.623775152016023</v>
      </c>
      <c r="AI17" s="390">
        <f t="shared" si="9"/>
        <v>92.179872889000379</v>
      </c>
      <c r="AJ17" s="390">
        <f t="shared" si="9"/>
        <v>89.490233002469026</v>
      </c>
      <c r="AK17" s="390">
        <f t="shared" si="9"/>
        <v>86.110399975258204</v>
      </c>
      <c r="AL17" s="390">
        <f t="shared" si="9"/>
        <v>84.925714462441434</v>
      </c>
      <c r="AM17" s="390">
        <f t="shared" si="9"/>
        <v>86.039610935188506</v>
      </c>
      <c r="AN17" s="390">
        <f t="shared" si="9"/>
        <v>89.367383090697601</v>
      </c>
      <c r="AO17" s="390">
        <f t="shared" si="9"/>
        <v>92.384508196580484</v>
      </c>
      <c r="AP17" s="390">
        <f t="shared" si="9"/>
        <v>96.599892441895435</v>
      </c>
      <c r="AQ17" s="390">
        <f t="shared" si="9"/>
        <v>99.88075826745542</v>
      </c>
      <c r="AR17" s="390">
        <f t="shared" si="9"/>
        <v>103.85147359757805</v>
      </c>
      <c r="AS17" s="390">
        <f t="shared" si="9"/>
        <v>98.849506280809123</v>
      </c>
      <c r="AT17" s="390">
        <f t="shared" si="9"/>
        <v>101.33932176539619</v>
      </c>
      <c r="AU17" s="390">
        <f t="shared" si="9"/>
        <v>103.97415169129106</v>
      </c>
      <c r="AV17" s="391"/>
      <c r="AW17" s="391"/>
      <c r="AX17" s="391"/>
      <c r="AY17" s="391"/>
      <c r="AZ17" s="391"/>
      <c r="BA17" s="391"/>
      <c r="BB17" s="391"/>
      <c r="BC17" s="391"/>
      <c r="BD17" s="391"/>
      <c r="BE17" s="391"/>
      <c r="BF17" s="391"/>
      <c r="BG17" s="391"/>
      <c r="BH17" s="391"/>
      <c r="BI17" s="391"/>
      <c r="BJ17" s="391"/>
      <c r="BK17" s="391"/>
      <c r="BL17" s="391"/>
      <c r="BM17" s="391"/>
      <c r="BN17" s="391"/>
      <c r="BO17" s="391"/>
      <c r="BP17" s="391"/>
      <c r="BQ17" s="391"/>
      <c r="BR17" s="391"/>
    </row>
    <row r="18" spans="1:70">
      <c r="A18" s="422"/>
      <c r="B18" s="401" t="s">
        <v>95</v>
      </c>
      <c r="C18" s="402">
        <f>'NoE 2DGT--'!D$239+'NoE 2DGT--'!D$245+'NoE 2DGT--'!D$251+'NoE 2DGT--'!D$257+'NoE 2DGT--'!D$275+'NoE 2DGT--'!D$287+'NoE 2DGT--'!D$293+'NoE 2DGT--'!D$335+'NoE 2DGT--'!D$383+'NoE 2DGT--'!D$395+'NoE 2DGT--'!D$407+'NoE 2DGT--'!D$413</f>
        <v>581719</v>
      </c>
      <c r="D18" s="403">
        <f>'NoE 2DGT--'!E$239+'NoE 2DGT--'!E$245+'NoE 2DGT--'!E$251+'NoE 2DGT--'!E$257+'NoE 2DGT--'!E$275+'NoE 2DGT--'!E$287+'NoE 2DGT--'!E$293+'NoE 2DGT--'!E$335+'NoE 2DGT--'!E$383+'NoE 2DGT--'!E$395+'NoE 2DGT--'!E$407+'NoE 2DGT--'!E$413</f>
        <v>562049</v>
      </c>
      <c r="E18" s="403">
        <f>'NoE 2DGT--'!F$239+'NoE 2DGT--'!F$245+'NoE 2DGT--'!F$251+'NoE 2DGT--'!F$257+'NoE 2DGT--'!F$275+'NoE 2DGT--'!F$287+'NoE 2DGT--'!F$293+'NoE 2DGT--'!F$335+'NoE 2DGT--'!F$383+'NoE 2DGT--'!F$395+'NoE 2DGT--'!F$407+'NoE 2DGT--'!F$413</f>
        <v>536185</v>
      </c>
      <c r="F18" s="403">
        <f>'NoE 2DGT--'!G$239+'NoE 2DGT--'!G$245+'NoE 2DGT--'!G$251+'NoE 2DGT--'!G$257+'NoE 2DGT--'!G$275+'NoE 2DGT--'!G$287+'NoE 2DGT--'!G$293+'NoE 2DGT--'!G$335+'NoE 2DGT--'!G$383+'NoE 2DGT--'!G$395+'NoE 2DGT--'!G$407+'NoE 2DGT--'!G$413</f>
        <v>520467</v>
      </c>
      <c r="G18" s="403">
        <f>'NoE 2DGT--'!H$239+'NoE 2DGT--'!H$245+'NoE 2DGT--'!H$251+'NoE 2DGT--'!H$257+'NoE 2DGT--'!H$275+'NoE 2DGT--'!H$287+'NoE 2DGT--'!H$293+'NoE 2DGT--'!H$335+'NoE 2DGT--'!H$383+'NoE 2DGT--'!H$395+'NoE 2DGT--'!H$407+'NoE 2DGT--'!H$413</f>
        <v>500752</v>
      </c>
      <c r="H18" s="403">
        <f>'NoE 2DGT--'!I$239+'NoE 2DGT--'!I$245+'NoE 2DGT--'!I$251+'NoE 2DGT--'!I$257+'NoE 2DGT--'!I$275+'NoE 2DGT--'!I$287+'NoE 2DGT--'!I$293+'NoE 2DGT--'!I$335+'NoE 2DGT--'!I$383+'NoE 2DGT--'!I$395+'NoE 2DGT--'!I$407+'NoE 2DGT--'!I$413</f>
        <v>493849</v>
      </c>
      <c r="I18" s="403">
        <f>'NoE 2DGT--'!J$239+'NoE 2DGT--'!J$245+'NoE 2DGT--'!J$251+'NoE 2DGT--'!J$257+'NoE 2DGT--'!J$275+'NoE 2DGT--'!J$287+'NoE 2DGT--'!J$293+'NoE 2DGT--'!J$335+'NoE 2DGT--'!J$383+'NoE 2DGT--'!J$395+'NoE 2DGT--'!J$407+'NoE 2DGT--'!J$413</f>
        <v>500339</v>
      </c>
      <c r="J18" s="403">
        <f>'NoE 2DGT--'!K$239+'NoE 2DGT--'!K$245+'NoE 2DGT--'!K$251+'NoE 2DGT--'!K$257+'NoE 2DGT--'!K$275+'NoE 2DGT--'!K$287+'NoE 2DGT--'!K$293+'NoE 2DGT--'!K$335+'NoE 2DGT--'!K$383+'NoE 2DGT--'!K$395+'NoE 2DGT--'!K$407+'NoE 2DGT--'!K$413</f>
        <v>519728</v>
      </c>
      <c r="K18" s="403">
        <f>'NoE 2DGT--'!L$239+'NoE 2DGT--'!L$245+'NoE 2DGT--'!L$251+'NoE 2DGT--'!L$257+'NoE 2DGT--'!L$275+'NoE 2DGT--'!L$287+'NoE 2DGT--'!L$293+'NoE 2DGT--'!L$335+'NoE 2DGT--'!L$383+'NoE 2DGT--'!L$395+'NoE 2DGT--'!L$407+'NoE 2DGT--'!L$413</f>
        <v>537253</v>
      </c>
      <c r="L18" s="404">
        <f>'NoE 2DGT--'!M$239+'NoE 2DGT--'!M$245+'NoE 2DGT--'!M$251+'NoE 2DGT--'!M$257+'NoE 2DGT--'!M$275+'NoE 2DGT--'!M$287+'NoE 2DGT--'!M$293+'NoE 2DGT--'!M$335+'NoE 2DGT--'!M$383+'NoE 2DGT--'!M$395+'NoE 2DGT--'!M$407+'NoE 2DGT--'!M$413</f>
        <v>561656</v>
      </c>
      <c r="M18" s="404">
        <f>'NoE 2DGT--'!N$239+'NoE 2DGT--'!N$245+'NoE 2DGT--'!N$251+'NoE 2DGT--'!N$257+'NoE 2DGT--'!N$275+'NoE 2DGT--'!N$287+'NoE 2DGT--'!N$293+'NoE 2DGT--'!N$335+'NoE 2DGT--'!N$383+'NoE 2DGT--'!N$395+'NoE 2DGT--'!N$407+'NoE 2DGT--'!N$413</f>
        <v>579886</v>
      </c>
      <c r="N18" s="404">
        <f>'NoE 2DGT--'!O$239+'NoE 2DGT--'!O$245+'NoE 2DGT--'!O$251+'NoE 2DGT--'!O$257+'NoE 2DGT--'!O$275+'NoE 2DGT--'!O$287+'NoE 2DGT--'!O$293+'NoE 2DGT--'!O$335+'NoE 2DGT--'!O$383+'NoE 2DGT--'!O$395+'NoE 2DGT--'!O$407+'NoE 2DGT--'!O$413</f>
        <v>601601</v>
      </c>
      <c r="O18" s="404">
        <f>'NoE 2DGT--'!P$239+'NoE 2DGT--'!P$245+'NoE 2DGT--'!P$251+'NoE 2DGT--'!P$257+'NoE 2DGT--'!P$275+'NoE 2DGT--'!P$287+'NoE 2DGT--'!P$293+'NoE 2DGT--'!P$335+'NoE 2DGT--'!P$383+'NoE 2DGT--'!P$395+'NoE 2DGT--'!P$407+'NoE 2DGT--'!P$413</f>
        <v>572525</v>
      </c>
      <c r="P18" s="404">
        <f>'NoE 2DGT--'!Q$239+'NoE 2DGT--'!Q$245+'NoE 2DGT--'!Q$251+'NoE 2DGT--'!Q$257+'NoE 2DGT--'!Q$275+'NoE 2DGT--'!Q$287+'NoE 2DGT--'!Q$293+'NoE 2DGT--'!Q$335+'NoE 2DGT--'!Q$383+'NoE 2DGT--'!Q$395+'NoE 2DGT--'!Q$407+'NoE 2DGT--'!Q$413</f>
        <v>586963</v>
      </c>
      <c r="Q18" s="404">
        <f>'NoE 2DGT--'!R$239+'NoE 2DGT--'!R$245+'NoE 2DGT--'!R$251+'NoE 2DGT--'!R$257+'NoE 2DGT--'!R$275+'NoE 2DGT--'!R$287+'NoE 2DGT--'!R$293+'NoE 2DGT--'!R$335+'NoE 2DGT--'!R$383+'NoE 2DGT--'!R$395+'NoE 2DGT--'!R$407+'NoE 2DGT--'!R$413</f>
        <v>602218</v>
      </c>
      <c r="R18" s="389"/>
      <c r="S18" s="389"/>
      <c r="T18" s="389"/>
      <c r="U18" s="389"/>
      <c r="V18" s="389"/>
      <c r="W18" s="389"/>
      <c r="X18" s="389"/>
      <c r="Y18" s="389"/>
      <c r="Z18" s="389"/>
      <c r="AA18" s="389"/>
      <c r="AB18" s="389"/>
      <c r="AC18" s="389"/>
      <c r="AD18" s="389"/>
      <c r="AE18" s="389"/>
      <c r="AF18" s="389"/>
      <c r="AG18" s="390">
        <f>100</f>
        <v>100</v>
      </c>
      <c r="AH18" s="390">
        <f t="shared" si="9"/>
        <v>96.618642334185409</v>
      </c>
      <c r="AI18" s="390">
        <f t="shared" si="9"/>
        <v>92.172509407463053</v>
      </c>
      <c r="AJ18" s="390">
        <f t="shared" si="9"/>
        <v>89.470517552288996</v>
      </c>
      <c r="AK18" s="390">
        <f t="shared" si="9"/>
        <v>86.081424192780361</v>
      </c>
      <c r="AL18" s="390">
        <f t="shared" si="9"/>
        <v>84.894768780115484</v>
      </c>
      <c r="AM18" s="390">
        <f t="shared" si="9"/>
        <v>86.010427715099553</v>
      </c>
      <c r="AN18" s="390">
        <f t="shared" si="9"/>
        <v>89.343480271402512</v>
      </c>
      <c r="AO18" s="390">
        <f t="shared" si="9"/>
        <v>92.356103204468141</v>
      </c>
      <c r="AP18" s="390">
        <f t="shared" si="9"/>
        <v>96.551083942590836</v>
      </c>
      <c r="AQ18" s="390">
        <f t="shared" si="9"/>
        <v>99.684899410196337</v>
      </c>
      <c r="AR18" s="390">
        <f t="shared" si="9"/>
        <v>103.41780137832872</v>
      </c>
      <c r="AS18" s="390">
        <f t="shared" si="9"/>
        <v>98.419511826156622</v>
      </c>
      <c r="AT18" s="390">
        <f t="shared" si="9"/>
        <v>100.90146617181148</v>
      </c>
      <c r="AU18" s="390">
        <f t="shared" si="9"/>
        <v>103.52386633408913</v>
      </c>
      <c r="AV18" s="389"/>
      <c r="AW18" s="389"/>
      <c r="AX18" s="389"/>
      <c r="AY18" s="389"/>
      <c r="AZ18" s="389"/>
      <c r="BA18" s="389"/>
      <c r="BB18" s="389"/>
      <c r="BC18" s="389"/>
      <c r="BD18" s="389"/>
      <c r="BE18" s="389"/>
      <c r="BF18" s="389"/>
      <c r="BG18" s="389"/>
      <c r="BH18" s="389"/>
      <c r="BI18" s="389"/>
      <c r="BJ18" s="389"/>
      <c r="BK18" s="389"/>
      <c r="BL18" s="389"/>
      <c r="BM18" s="389"/>
      <c r="BN18" s="389"/>
      <c r="BO18" s="389"/>
      <c r="BP18" s="389"/>
      <c r="BQ18" s="389"/>
      <c r="BR18" s="389"/>
    </row>
    <row r="19" spans="1:70" ht="10.9" thickBot="1">
      <c r="A19" s="389"/>
      <c r="B19" s="423" t="s">
        <v>99</v>
      </c>
      <c r="C19" s="424">
        <f>'NoE 2DGT--'!D$281</f>
        <v>292</v>
      </c>
      <c r="D19" s="425">
        <f>'NoE 2DGT--'!E$281</f>
        <v>312</v>
      </c>
      <c r="E19" s="425">
        <f>'NoE 2DGT--'!F$281</f>
        <v>312</v>
      </c>
      <c r="F19" s="425">
        <f>'NoE 2DGT--'!G$281</f>
        <v>376</v>
      </c>
      <c r="G19" s="425">
        <f>'NoE 2DGT--'!H$281</f>
        <v>420</v>
      </c>
      <c r="H19" s="425">
        <f>'NoE 2DGT--'!I$281</f>
        <v>428</v>
      </c>
      <c r="I19" s="425">
        <f>'NoE 2DGT--'!J$281</f>
        <v>421</v>
      </c>
      <c r="J19" s="425">
        <f>'NoE 2DGT--'!K$281</f>
        <v>400</v>
      </c>
      <c r="K19" s="425">
        <f>'NoE 2DGT--'!L$281</f>
        <v>435</v>
      </c>
      <c r="L19" s="426">
        <f>'NoE 2DGT--'!M$281</f>
        <v>566</v>
      </c>
      <c r="M19" s="426">
        <f>'NoE 2DGT--'!N$281</f>
        <v>1431</v>
      </c>
      <c r="N19" s="426">
        <f>'NoE 2DGT--'!O$281</f>
        <v>2826</v>
      </c>
      <c r="O19" s="426">
        <f>'NoE 2DGT--'!P$281</f>
        <v>2790</v>
      </c>
      <c r="P19" s="426">
        <f>'NoE 2DGT--'!Q$281</f>
        <v>2843</v>
      </c>
      <c r="Q19" s="426">
        <f>'NoE 2DGT--'!R$281</f>
        <v>2923</v>
      </c>
      <c r="R19" s="389"/>
      <c r="S19" s="389"/>
      <c r="T19" s="389"/>
      <c r="U19" s="389"/>
      <c r="V19" s="389"/>
      <c r="W19" s="389"/>
      <c r="X19" s="389"/>
      <c r="Y19" s="389"/>
      <c r="Z19" s="389"/>
      <c r="AA19" s="389"/>
      <c r="AB19" s="389"/>
      <c r="AC19" s="389"/>
      <c r="AD19" s="389"/>
      <c r="AE19" s="389"/>
      <c r="AF19" s="389"/>
      <c r="AG19" s="390">
        <f>100</f>
        <v>100</v>
      </c>
      <c r="AH19" s="390">
        <f t="shared" si="9"/>
        <v>106.84931506849315</v>
      </c>
      <c r="AI19" s="390">
        <f t="shared" si="9"/>
        <v>106.84931506849315</v>
      </c>
      <c r="AJ19" s="390">
        <f t="shared" si="9"/>
        <v>128.76712328767124</v>
      </c>
      <c r="AK19" s="390">
        <f t="shared" si="9"/>
        <v>143.83561643835617</v>
      </c>
      <c r="AL19" s="390">
        <f t="shared" si="9"/>
        <v>146.57534246575344</v>
      </c>
      <c r="AM19" s="390">
        <f t="shared" si="9"/>
        <v>144.17808219178082</v>
      </c>
      <c r="AN19" s="390">
        <f t="shared" si="9"/>
        <v>136.98630136986301</v>
      </c>
      <c r="AO19" s="390">
        <f t="shared" si="9"/>
        <v>148.97260273972603</v>
      </c>
      <c r="AP19" s="390">
        <f t="shared" si="9"/>
        <v>193.83561643835617</v>
      </c>
      <c r="AQ19" s="390">
        <f t="shared" si="9"/>
        <v>490.06849315068496</v>
      </c>
      <c r="AR19" s="390">
        <f t="shared" si="9"/>
        <v>967.80821917808214</v>
      </c>
      <c r="AS19" s="390">
        <f t="shared" si="9"/>
        <v>955.47945205479448</v>
      </c>
      <c r="AT19" s="390">
        <f t="shared" si="9"/>
        <v>973.63013698630141</v>
      </c>
      <c r="AU19" s="390">
        <f t="shared" si="9"/>
        <v>1001.027397260274</v>
      </c>
      <c r="AV19" s="389"/>
      <c r="AW19" s="389"/>
      <c r="AX19" s="389"/>
      <c r="AY19" s="389"/>
      <c r="AZ19" s="389"/>
      <c r="BA19" s="389"/>
      <c r="BB19" s="389"/>
      <c r="BC19" s="389"/>
      <c r="BD19" s="389"/>
      <c r="BE19" s="389"/>
      <c r="BF19" s="389"/>
      <c r="BG19" s="389"/>
      <c r="BH19" s="389"/>
      <c r="BI19" s="389"/>
      <c r="BJ19" s="389"/>
      <c r="BK19" s="389"/>
      <c r="BL19" s="389"/>
      <c r="BM19" s="389"/>
      <c r="BN19" s="389"/>
      <c r="BO19" s="389"/>
      <c r="BP19" s="389"/>
      <c r="BQ19" s="389"/>
      <c r="BR19" s="389"/>
    </row>
    <row r="20" spans="1:70" s="33" customFormat="1" ht="10.9" thickBot="1">
      <c r="A20" s="391"/>
      <c r="B20" s="392" t="s">
        <v>100</v>
      </c>
      <c r="C20" s="427">
        <f>C13+C17</f>
        <v>726826</v>
      </c>
      <c r="D20" s="428">
        <f t="shared" ref="D20:K20" si="14">D13+D17</f>
        <v>703892</v>
      </c>
      <c r="E20" s="428">
        <f t="shared" si="14"/>
        <v>673361</v>
      </c>
      <c r="F20" s="428">
        <f t="shared" si="14"/>
        <v>653501</v>
      </c>
      <c r="G20" s="428">
        <f t="shared" si="14"/>
        <v>629363</v>
      </c>
      <c r="H20" s="428">
        <f t="shared" si="14"/>
        <v>621053</v>
      </c>
      <c r="I20" s="428">
        <f t="shared" si="14"/>
        <v>630171</v>
      </c>
      <c r="J20" s="428">
        <f t="shared" si="14"/>
        <v>653695</v>
      </c>
      <c r="K20" s="428">
        <f t="shared" si="14"/>
        <v>675647</v>
      </c>
      <c r="L20" s="429">
        <f>L13+L17</f>
        <v>707137</v>
      </c>
      <c r="M20" s="429">
        <f t="shared" ref="M20:N20" si="15">M13+M17</f>
        <v>730295</v>
      </c>
      <c r="N20" s="429">
        <f t="shared" si="15"/>
        <v>758807</v>
      </c>
      <c r="O20" s="429">
        <f t="shared" ref="O20:P20" si="16">O13+O17</f>
        <v>724773</v>
      </c>
      <c r="P20" s="429">
        <f t="shared" si="16"/>
        <v>751563</v>
      </c>
      <c r="Q20" s="429">
        <f t="shared" ref="Q20" si="17">Q13+Q17</f>
        <v>773404</v>
      </c>
      <c r="R20" s="391"/>
      <c r="S20" s="391"/>
      <c r="T20" s="391"/>
      <c r="U20" s="391"/>
      <c r="V20" s="391"/>
      <c r="W20" s="391"/>
      <c r="X20" s="391"/>
      <c r="Y20" s="391"/>
      <c r="Z20" s="391"/>
      <c r="AA20" s="391"/>
      <c r="AB20" s="391"/>
      <c r="AC20" s="391"/>
      <c r="AD20" s="391"/>
      <c r="AE20" s="391"/>
      <c r="AF20" s="391"/>
      <c r="AG20" s="390">
        <f>100</f>
        <v>100</v>
      </c>
      <c r="AH20" s="390">
        <f t="shared" si="9"/>
        <v>96.844636818165554</v>
      </c>
      <c r="AI20" s="390">
        <f t="shared" si="9"/>
        <v>92.644044104090938</v>
      </c>
      <c r="AJ20" s="390">
        <f t="shared" si="9"/>
        <v>89.911615709949842</v>
      </c>
      <c r="AK20" s="390">
        <f t="shared" si="9"/>
        <v>86.590600776526983</v>
      </c>
      <c r="AL20" s="390">
        <f t="shared" si="9"/>
        <v>85.447273487739849</v>
      </c>
      <c r="AM20" s="390">
        <f t="shared" si="9"/>
        <v>86.701769061646118</v>
      </c>
      <c r="AN20" s="390">
        <f t="shared" si="9"/>
        <v>89.93830710513933</v>
      </c>
      <c r="AO20" s="390">
        <f t="shared" si="9"/>
        <v>92.958562296890861</v>
      </c>
      <c r="AP20" s="390">
        <f t="shared" si="9"/>
        <v>97.291098557288819</v>
      </c>
      <c r="AQ20" s="390">
        <f t="shared" si="9"/>
        <v>100.47728066965134</v>
      </c>
      <c r="AR20" s="390">
        <f t="shared" si="9"/>
        <v>104.40009025543941</v>
      </c>
      <c r="AS20" s="390">
        <f t="shared" si="9"/>
        <v>99.717538998329729</v>
      </c>
      <c r="AT20" s="390">
        <f t="shared" si="9"/>
        <v>103.40342805568321</v>
      </c>
      <c r="AU20" s="390">
        <f t="shared" si="9"/>
        <v>106.40841136668199</v>
      </c>
      <c r="AV20" s="391"/>
      <c r="AW20" s="391"/>
      <c r="AX20" s="391"/>
      <c r="AY20" s="391"/>
      <c r="AZ20" s="391"/>
      <c r="BA20" s="391"/>
      <c r="BB20" s="391"/>
      <c r="BC20" s="391"/>
      <c r="BD20" s="391"/>
      <c r="BE20" s="391"/>
      <c r="BF20" s="391"/>
      <c r="BG20" s="391"/>
      <c r="BH20" s="391"/>
      <c r="BI20" s="391"/>
      <c r="BJ20" s="391"/>
      <c r="BK20" s="391"/>
      <c r="BL20" s="391"/>
      <c r="BM20" s="391"/>
      <c r="BN20" s="391"/>
      <c r="BO20" s="391"/>
      <c r="BP20" s="391"/>
      <c r="BQ20" s="391"/>
      <c r="BR20" s="391"/>
    </row>
    <row r="21" spans="1:70" ht="10.9" thickBot="1">
      <c r="A21" s="389"/>
      <c r="B21" s="430"/>
      <c r="C21" s="431"/>
      <c r="D21" s="431"/>
      <c r="E21" s="431"/>
      <c r="F21" s="431"/>
      <c r="G21" s="431"/>
      <c r="H21" s="431"/>
      <c r="I21" s="431"/>
      <c r="J21" s="431"/>
      <c r="K21" s="431"/>
      <c r="L21" s="431"/>
      <c r="M21" s="431"/>
      <c r="N21" s="432"/>
      <c r="O21" s="432"/>
      <c r="P21" s="432"/>
      <c r="Q21" s="432"/>
      <c r="R21" s="389"/>
      <c r="S21" s="389"/>
      <c r="T21" s="389"/>
      <c r="U21" s="389"/>
      <c r="V21" s="389"/>
      <c r="W21" s="389"/>
      <c r="X21" s="389"/>
      <c r="Y21" s="389"/>
      <c r="Z21" s="389"/>
      <c r="AA21" s="389"/>
      <c r="AB21" s="389"/>
      <c r="AC21" s="389"/>
      <c r="AD21" s="389"/>
      <c r="AE21" s="389"/>
      <c r="AF21" s="389"/>
      <c r="AG21" s="390"/>
      <c r="AH21" s="390"/>
      <c r="AI21" s="390"/>
      <c r="AJ21" s="390"/>
      <c r="AK21" s="390"/>
      <c r="AL21" s="390"/>
      <c r="AM21" s="390"/>
      <c r="AN21" s="390"/>
      <c r="AO21" s="390"/>
      <c r="AP21" s="390"/>
      <c r="AQ21" s="390"/>
      <c r="AR21" s="390"/>
      <c r="AS21" s="390"/>
      <c r="AT21" s="390"/>
      <c r="AU21" s="390"/>
      <c r="AV21" s="389"/>
      <c r="AW21" s="389"/>
      <c r="AX21" s="389"/>
      <c r="AY21" s="389"/>
      <c r="AZ21" s="389"/>
      <c r="BA21" s="389"/>
      <c r="BB21" s="389"/>
      <c r="BC21" s="389"/>
      <c r="BD21" s="389"/>
      <c r="BE21" s="389"/>
      <c r="BF21" s="389"/>
      <c r="BG21" s="389"/>
      <c r="BH21" s="389"/>
      <c r="BI21" s="389"/>
      <c r="BJ21" s="389"/>
      <c r="BK21" s="389"/>
      <c r="BL21" s="389"/>
      <c r="BM21" s="389"/>
      <c r="BN21" s="389"/>
      <c r="BO21" s="389"/>
      <c r="BP21" s="389"/>
      <c r="BQ21" s="389"/>
      <c r="BR21" s="389"/>
    </row>
    <row r="22" spans="1:70" s="33" customFormat="1" ht="10.9" thickBot="1">
      <c r="A22" s="391"/>
      <c r="B22" s="433" t="s">
        <v>101</v>
      </c>
      <c r="C22" s="434">
        <f>C10+C20</f>
        <v>807940</v>
      </c>
      <c r="D22" s="435">
        <f t="shared" ref="D22:K22" si="18">D10+D20</f>
        <v>780919</v>
      </c>
      <c r="E22" s="435">
        <f t="shared" si="18"/>
        <v>745387</v>
      </c>
      <c r="F22" s="435">
        <f t="shared" si="18"/>
        <v>723874</v>
      </c>
      <c r="G22" s="435">
        <f t="shared" si="18"/>
        <v>696601</v>
      </c>
      <c r="H22" s="435">
        <f t="shared" si="18"/>
        <v>687228</v>
      </c>
      <c r="I22" s="435">
        <f t="shared" si="18"/>
        <v>696122</v>
      </c>
      <c r="J22" s="435">
        <f t="shared" si="18"/>
        <v>720159</v>
      </c>
      <c r="K22" s="435">
        <f t="shared" si="18"/>
        <v>742328</v>
      </c>
      <c r="L22" s="436">
        <f>L10+L20</f>
        <v>774397</v>
      </c>
      <c r="M22" s="436">
        <f t="shared" ref="M22:N22" si="19">M10+M20</f>
        <v>798198</v>
      </c>
      <c r="N22" s="436">
        <f t="shared" si="19"/>
        <v>827313</v>
      </c>
      <c r="O22" s="436">
        <f t="shared" ref="O22:P22" si="20">O10+O20</f>
        <v>791741</v>
      </c>
      <c r="P22" s="436">
        <f t="shared" si="20"/>
        <v>819399</v>
      </c>
      <c r="Q22" s="436">
        <f t="shared" ref="Q22" si="21">Q10+Q20</f>
        <v>842224</v>
      </c>
      <c r="R22" s="391"/>
      <c r="S22" s="391"/>
      <c r="T22" s="391"/>
      <c r="U22" s="391"/>
      <c r="V22" s="391"/>
      <c r="W22" s="391"/>
      <c r="X22" s="391"/>
      <c r="Y22" s="391"/>
      <c r="Z22" s="391"/>
      <c r="AA22" s="391"/>
      <c r="AB22" s="391"/>
      <c r="AC22" s="391"/>
      <c r="AD22" s="391"/>
      <c r="AE22" s="391"/>
      <c r="AF22" s="391"/>
      <c r="AG22" s="390">
        <f>100</f>
        <v>100</v>
      </c>
      <c r="AH22" s="390">
        <f t="shared" ref="AH22:AU22" si="22">D22*100/$C22</f>
        <v>96.655568482808135</v>
      </c>
      <c r="AI22" s="390">
        <f t="shared" si="22"/>
        <v>92.257717157214643</v>
      </c>
      <c r="AJ22" s="390">
        <f t="shared" si="22"/>
        <v>89.595019432136056</v>
      </c>
      <c r="AK22" s="390">
        <f t="shared" si="22"/>
        <v>86.219397480010898</v>
      </c>
      <c r="AL22" s="390">
        <f t="shared" si="22"/>
        <v>85.059286580686688</v>
      </c>
      <c r="AM22" s="390">
        <f t="shared" si="22"/>
        <v>86.160110899324209</v>
      </c>
      <c r="AN22" s="390">
        <f t="shared" si="22"/>
        <v>89.135208060004459</v>
      </c>
      <c r="AO22" s="390">
        <f t="shared" si="22"/>
        <v>91.87909993316336</v>
      </c>
      <c r="AP22" s="390">
        <f t="shared" si="22"/>
        <v>95.848330321558535</v>
      </c>
      <c r="AQ22" s="390">
        <f t="shared" si="22"/>
        <v>98.794217392380617</v>
      </c>
      <c r="AR22" s="390">
        <f t="shared" si="22"/>
        <v>102.39782657128005</v>
      </c>
      <c r="AS22" s="390">
        <f t="shared" si="22"/>
        <v>97.995024382998736</v>
      </c>
      <c r="AT22" s="390">
        <f t="shared" si="22"/>
        <v>101.41829838849419</v>
      </c>
      <c r="AU22" s="390">
        <f t="shared" si="22"/>
        <v>104.24338440973339</v>
      </c>
      <c r="AV22" s="391"/>
      <c r="AW22" s="391"/>
      <c r="AX22" s="391"/>
      <c r="AY22" s="391"/>
      <c r="AZ22" s="391"/>
      <c r="BA22" s="391"/>
      <c r="BB22" s="391"/>
      <c r="BC22" s="391"/>
      <c r="BD22" s="391"/>
      <c r="BE22" s="391"/>
      <c r="BF22" s="391"/>
      <c r="BG22" s="391"/>
      <c r="BH22" s="391"/>
      <c r="BI22" s="391"/>
      <c r="BJ22" s="391"/>
      <c r="BK22" s="391"/>
      <c r="BL22" s="391"/>
      <c r="BM22" s="391"/>
      <c r="BN22" s="391"/>
      <c r="BO22" s="391"/>
      <c r="BP22" s="391"/>
      <c r="BQ22" s="391"/>
      <c r="BR22" s="391"/>
    </row>
    <row r="23" spans="1:70" s="33" customFormat="1" ht="10.9" thickBot="1">
      <c r="A23" s="391"/>
      <c r="B23" s="437"/>
      <c r="C23" s="438"/>
      <c r="D23" s="438"/>
      <c r="E23" s="438"/>
      <c r="F23" s="438"/>
      <c r="G23" s="438"/>
      <c r="H23" s="438"/>
      <c r="I23" s="438"/>
      <c r="J23" s="438"/>
      <c r="K23" s="438"/>
      <c r="L23" s="438"/>
      <c r="M23" s="438"/>
      <c r="N23" s="439"/>
      <c r="O23" s="439"/>
      <c r="P23" s="439"/>
      <c r="Q23" s="439"/>
      <c r="R23" s="391"/>
      <c r="S23" s="391"/>
      <c r="T23" s="391"/>
      <c r="U23" s="391"/>
      <c r="V23" s="391"/>
      <c r="W23" s="391"/>
      <c r="X23" s="391"/>
      <c r="Y23" s="391"/>
      <c r="Z23" s="391"/>
      <c r="AA23" s="391"/>
      <c r="AB23" s="391"/>
      <c r="AC23" s="391"/>
      <c r="AD23" s="391"/>
      <c r="AE23" s="391"/>
      <c r="AF23" s="391"/>
      <c r="AG23" s="390"/>
      <c r="AH23" s="390"/>
      <c r="AI23" s="390"/>
      <c r="AJ23" s="390"/>
      <c r="AK23" s="390"/>
      <c r="AL23" s="390"/>
      <c r="AM23" s="390"/>
      <c r="AN23" s="390"/>
      <c r="AO23" s="390"/>
      <c r="AP23" s="390"/>
      <c r="AQ23" s="390"/>
      <c r="AR23" s="391"/>
      <c r="AS23" s="391"/>
      <c r="AT23" s="391"/>
      <c r="AU23" s="391"/>
      <c r="AV23" s="391"/>
      <c r="AW23" s="391"/>
      <c r="AX23" s="391"/>
      <c r="AY23" s="391"/>
      <c r="AZ23" s="391"/>
      <c r="BA23" s="391"/>
      <c r="BB23" s="391"/>
      <c r="BC23" s="391"/>
      <c r="BD23" s="391"/>
      <c r="BE23" s="391"/>
      <c r="BF23" s="391"/>
      <c r="BG23" s="391"/>
      <c r="BH23" s="391"/>
      <c r="BI23" s="391"/>
      <c r="BJ23" s="391"/>
      <c r="BK23" s="391"/>
      <c r="BL23" s="391"/>
      <c r="BM23" s="391"/>
      <c r="BN23" s="391"/>
      <c r="BO23" s="391"/>
      <c r="BP23" s="391"/>
      <c r="BQ23" s="391"/>
      <c r="BR23" s="391"/>
    </row>
    <row r="24" spans="1:70" s="33" customFormat="1" ht="21" thickBot="1">
      <c r="A24" s="391"/>
      <c r="B24" s="392" t="s">
        <v>102</v>
      </c>
      <c r="C24" s="440">
        <f>(C6+C7+C13)/C22</f>
        <v>0.18571181028294181</v>
      </c>
      <c r="D24" s="440">
        <f t="shared" ref="D24:I24" si="23">(D6+D7+D13)/D22</f>
        <v>0.18764686222258647</v>
      </c>
      <c r="E24" s="440">
        <f t="shared" si="23"/>
        <v>0.18991208593656717</v>
      </c>
      <c r="F24" s="440">
        <f t="shared" si="23"/>
        <v>0.18964764586102001</v>
      </c>
      <c r="G24" s="440">
        <f t="shared" si="23"/>
        <v>0.1903356440774561</v>
      </c>
      <c r="H24" s="440">
        <f t="shared" si="23"/>
        <v>0.19078675490521341</v>
      </c>
      <c r="I24" s="440">
        <f t="shared" si="23"/>
        <v>0.1919663507258785</v>
      </c>
      <c r="J24" s="440">
        <f>(J6+J7+J13)/J22</f>
        <v>0.19128414697309901</v>
      </c>
      <c r="K24" s="440">
        <f>(K6+K7+K13)/K22</f>
        <v>0.19154336088629284</v>
      </c>
      <c r="L24" s="440">
        <f>(L6+L7+L13)/L22</f>
        <v>0.1927112320941326</v>
      </c>
      <c r="M24" s="441">
        <f t="shared" ref="M24:N24" si="24">(M6+M7+M13)/M22</f>
        <v>0.19198870455701467</v>
      </c>
      <c r="N24" s="442">
        <f t="shared" si="24"/>
        <v>0.19174967636190898</v>
      </c>
      <c r="O24" s="442">
        <f t="shared" ref="O24:P24" si="25">(O6+O7+O13)/O22</f>
        <v>0.19401546717929222</v>
      </c>
      <c r="P24" s="442">
        <f t="shared" si="25"/>
        <v>0.20253624912893475</v>
      </c>
      <c r="Q24" s="442">
        <f t="shared" ref="Q24" si="26">(Q6+Q7+Q13)/Q22</f>
        <v>0.20483386842455215</v>
      </c>
      <c r="R24" s="391"/>
      <c r="S24" s="391"/>
      <c r="T24" s="391"/>
      <c r="U24" s="391"/>
      <c r="V24" s="391"/>
      <c r="W24" s="391"/>
      <c r="X24" s="391"/>
      <c r="Y24" s="391"/>
      <c r="Z24" s="391"/>
      <c r="AA24" s="391"/>
      <c r="AB24" s="391"/>
      <c r="AC24" s="391"/>
      <c r="AD24" s="391"/>
      <c r="AE24" s="391"/>
      <c r="AF24" s="391"/>
      <c r="AG24" s="390"/>
      <c r="AH24" s="390"/>
      <c r="AI24" s="390"/>
      <c r="AJ24" s="390"/>
      <c r="AK24" s="390"/>
      <c r="AL24" s="390"/>
      <c r="AM24" s="390"/>
      <c r="AN24" s="390"/>
      <c r="AO24" s="390"/>
      <c r="AP24" s="390"/>
      <c r="AQ24" s="390"/>
      <c r="AR24" s="391"/>
      <c r="AS24" s="391"/>
      <c r="AT24" s="391"/>
      <c r="AU24" s="391"/>
      <c r="AV24" s="391"/>
      <c r="AW24" s="391"/>
      <c r="AX24" s="391"/>
      <c r="AY24" s="391"/>
      <c r="AZ24" s="391"/>
      <c r="BA24" s="391"/>
      <c r="BB24" s="391"/>
      <c r="BC24" s="391"/>
      <c r="BD24" s="391"/>
      <c r="BE24" s="391"/>
      <c r="BF24" s="391"/>
      <c r="BG24" s="391"/>
      <c r="BH24" s="391"/>
      <c r="BI24" s="391"/>
      <c r="BJ24" s="391"/>
      <c r="BK24" s="391"/>
      <c r="BL24" s="391"/>
      <c r="BM24" s="391"/>
      <c r="BN24" s="391"/>
      <c r="BO24" s="391"/>
      <c r="BP24" s="391"/>
      <c r="BQ24" s="391"/>
      <c r="BR24" s="391"/>
    </row>
    <row r="25" spans="1:70" s="33" customFormat="1" ht="21" thickBot="1">
      <c r="A25" s="391"/>
      <c r="B25" s="412" t="s">
        <v>103</v>
      </c>
      <c r="C25" s="440">
        <f t="shared" ref="C25:K25" si="27">(C8+C9+C17)/C22</f>
        <v>0.81428818971705819</v>
      </c>
      <c r="D25" s="440">
        <f t="shared" si="27"/>
        <v>0.81235313777741358</v>
      </c>
      <c r="E25" s="440">
        <f t="shared" si="27"/>
        <v>0.81008791406343283</v>
      </c>
      <c r="F25" s="440">
        <f t="shared" si="27"/>
        <v>0.81035235413897999</v>
      </c>
      <c r="G25" s="440">
        <f t="shared" si="27"/>
        <v>0.80966435592254393</v>
      </c>
      <c r="H25" s="440">
        <f t="shared" si="27"/>
        <v>0.80921324509478654</v>
      </c>
      <c r="I25" s="440">
        <f t="shared" si="27"/>
        <v>0.80803364927412147</v>
      </c>
      <c r="J25" s="440">
        <f t="shared" si="27"/>
        <v>0.80871585302690097</v>
      </c>
      <c r="K25" s="440">
        <f t="shared" si="27"/>
        <v>0.80845663911370713</v>
      </c>
      <c r="L25" s="440">
        <f>(L8+L9+L17)/L22</f>
        <v>0.80728876790586745</v>
      </c>
      <c r="M25" s="441">
        <f t="shared" ref="M25:N25" si="28">(M8+M9+M17)/M22</f>
        <v>0.80801129544298533</v>
      </c>
      <c r="N25" s="441">
        <f t="shared" si="28"/>
        <v>0.80825032363809102</v>
      </c>
      <c r="O25" s="441">
        <f t="shared" ref="O25:P25" si="29">(O8+O9+O17)/O22</f>
        <v>0.80598453282070781</v>
      </c>
      <c r="P25" s="442">
        <f t="shared" si="29"/>
        <v>0.79746375087106525</v>
      </c>
      <c r="Q25" s="442">
        <f t="shared" ref="Q25" si="30">(Q8+Q9+Q17)/Q22</f>
        <v>0.79516613157544791</v>
      </c>
      <c r="R25" s="391"/>
      <c r="S25" s="391"/>
      <c r="T25" s="391"/>
      <c r="U25" s="391"/>
      <c r="V25" s="391"/>
      <c r="W25" s="391"/>
      <c r="X25" s="391"/>
      <c r="Y25" s="391"/>
      <c r="Z25" s="391"/>
      <c r="AA25" s="391"/>
      <c r="AB25" s="391"/>
      <c r="AC25" s="391"/>
      <c r="AD25" s="391"/>
      <c r="AE25" s="391"/>
      <c r="AF25" s="391"/>
      <c r="AG25" s="396"/>
      <c r="AH25" s="396"/>
      <c r="AI25" s="396"/>
      <c r="AJ25" s="396"/>
      <c r="AK25" s="396"/>
      <c r="AL25" s="396"/>
      <c r="AM25" s="396"/>
      <c r="AN25" s="396"/>
      <c r="AO25" s="396"/>
      <c r="AP25" s="396"/>
      <c r="AQ25" s="396"/>
      <c r="AR25" s="391"/>
      <c r="AS25" s="391"/>
      <c r="AT25" s="391"/>
      <c r="AU25" s="391"/>
      <c r="AV25" s="391"/>
      <c r="AW25" s="391"/>
      <c r="AX25" s="391"/>
      <c r="AY25" s="391"/>
      <c r="AZ25" s="391"/>
      <c r="BA25" s="391"/>
      <c r="BB25" s="391"/>
      <c r="BC25" s="391"/>
      <c r="BD25" s="391"/>
      <c r="BE25" s="391"/>
      <c r="BF25" s="391"/>
      <c r="BG25" s="391"/>
      <c r="BH25" s="391"/>
      <c r="BI25" s="391"/>
      <c r="BJ25" s="391"/>
      <c r="BK25" s="391"/>
      <c r="BL25" s="391"/>
      <c r="BM25" s="391"/>
      <c r="BN25" s="391"/>
      <c r="BO25" s="391"/>
      <c r="BP25" s="391"/>
      <c r="BQ25" s="391"/>
      <c r="BR25" s="391"/>
    </row>
    <row r="26" spans="1:70" ht="10.9" thickBot="1">
      <c r="A26" s="389"/>
      <c r="B26" s="386"/>
      <c r="C26" s="387"/>
      <c r="D26" s="387"/>
      <c r="E26" s="387"/>
      <c r="F26" s="387"/>
      <c r="G26" s="388"/>
      <c r="H26" s="388"/>
      <c r="I26" s="388"/>
      <c r="J26" s="388"/>
      <c r="K26" s="388"/>
      <c r="L26" s="388"/>
      <c r="M26" s="388"/>
      <c r="N26" s="388"/>
      <c r="O26" s="388"/>
      <c r="P26" s="389"/>
      <c r="Q26" s="389"/>
      <c r="R26" s="389"/>
      <c r="S26" s="389"/>
      <c r="T26" s="389"/>
      <c r="U26" s="389"/>
      <c r="V26" s="389"/>
      <c r="W26" s="389"/>
      <c r="X26" s="389"/>
      <c r="Y26" s="389"/>
      <c r="Z26" s="389"/>
      <c r="AA26" s="389"/>
      <c r="AB26" s="389"/>
      <c r="AC26" s="389"/>
      <c r="AD26" s="389"/>
      <c r="AE26" s="389"/>
      <c r="AF26" s="389"/>
      <c r="AG26" s="390"/>
      <c r="AH26" s="390"/>
      <c r="AI26" s="390"/>
      <c r="AJ26" s="390"/>
      <c r="AK26" s="390"/>
      <c r="AL26" s="390"/>
      <c r="AM26" s="390"/>
      <c r="AN26" s="390"/>
      <c r="AO26" s="390"/>
      <c r="AP26" s="390"/>
      <c r="AQ26" s="390"/>
      <c r="AR26" s="389"/>
      <c r="AS26" s="389"/>
      <c r="AT26" s="389"/>
      <c r="AU26" s="389"/>
      <c r="AV26" s="389"/>
      <c r="AW26" s="389"/>
      <c r="AX26" s="389"/>
      <c r="AY26" s="389"/>
      <c r="AZ26" s="389"/>
      <c r="BA26" s="389"/>
      <c r="BB26" s="389"/>
      <c r="BC26" s="389"/>
      <c r="BD26" s="389"/>
      <c r="BE26" s="389"/>
      <c r="BF26" s="389"/>
      <c r="BG26" s="389"/>
      <c r="BH26" s="389"/>
      <c r="BI26" s="389"/>
      <c r="BJ26" s="389"/>
      <c r="BK26" s="389"/>
      <c r="BL26" s="389"/>
      <c r="BM26" s="389"/>
      <c r="BN26" s="389"/>
      <c r="BO26" s="389"/>
      <c r="BP26" s="389"/>
      <c r="BQ26" s="389"/>
      <c r="BR26" s="389"/>
    </row>
    <row r="27" spans="1:70" ht="12" customHeight="1" thickBot="1">
      <c r="A27" s="389"/>
      <c r="B27" s="721" t="s">
        <v>104</v>
      </c>
      <c r="C27" s="722"/>
      <c r="D27" s="722"/>
      <c r="E27" s="722"/>
      <c r="F27" s="722"/>
      <c r="G27" s="722"/>
      <c r="H27" s="722"/>
      <c r="I27" s="722"/>
      <c r="J27" s="722"/>
      <c r="K27" s="722"/>
      <c r="L27" s="722"/>
      <c r="M27" s="722"/>
      <c r="N27" s="722"/>
      <c r="O27" s="722"/>
      <c r="P27" s="722"/>
      <c r="Q27" s="723"/>
      <c r="R27" s="389"/>
      <c r="S27" s="389"/>
      <c r="T27" s="389"/>
      <c r="U27" s="389"/>
      <c r="V27" s="389"/>
      <c r="W27" s="389"/>
      <c r="X27" s="389"/>
      <c r="Y27" s="389"/>
      <c r="Z27" s="389"/>
      <c r="AA27" s="389"/>
      <c r="AB27" s="389"/>
      <c r="AC27" s="389"/>
      <c r="AD27" s="389"/>
      <c r="AE27" s="389"/>
      <c r="AF27" s="389"/>
      <c r="AG27" s="390"/>
      <c r="AH27" s="390"/>
      <c r="AI27" s="390"/>
      <c r="AJ27" s="390"/>
      <c r="AK27" s="390"/>
      <c r="AL27" s="390"/>
      <c r="AM27" s="390"/>
      <c r="AN27" s="390"/>
      <c r="AO27" s="390"/>
      <c r="AP27" s="390"/>
      <c r="AQ27" s="390"/>
      <c r="AR27" s="389"/>
      <c r="AS27" s="389"/>
      <c r="AT27" s="389"/>
      <c r="AU27" s="389"/>
      <c r="AV27" s="389"/>
      <c r="AW27" s="389"/>
      <c r="AX27" s="389"/>
      <c r="AY27" s="389"/>
      <c r="AZ27" s="389"/>
      <c r="BA27" s="389"/>
      <c r="BB27" s="389"/>
      <c r="BC27" s="389"/>
      <c r="BD27" s="389"/>
      <c r="BE27" s="389"/>
      <c r="BF27" s="389"/>
      <c r="BG27" s="389"/>
      <c r="BH27" s="389"/>
      <c r="BI27" s="389"/>
      <c r="BJ27" s="389"/>
      <c r="BK27" s="389"/>
      <c r="BL27" s="389"/>
      <c r="BM27" s="389"/>
      <c r="BN27" s="389"/>
      <c r="BO27" s="389"/>
      <c r="BP27" s="389"/>
      <c r="BQ27" s="389"/>
      <c r="BR27" s="389"/>
    </row>
    <row r="28" spans="1:70" ht="10.9" thickBot="1">
      <c r="A28" s="389"/>
      <c r="B28" s="443" t="s">
        <v>87</v>
      </c>
      <c r="C28" s="444">
        <v>2008</v>
      </c>
      <c r="D28" s="445">
        <v>2009</v>
      </c>
      <c r="E28" s="445">
        <v>2010</v>
      </c>
      <c r="F28" s="445">
        <v>2011</v>
      </c>
      <c r="G28" s="445">
        <v>2012</v>
      </c>
      <c r="H28" s="445">
        <v>2013</v>
      </c>
      <c r="I28" s="445">
        <v>2014</v>
      </c>
      <c r="J28" s="445">
        <v>2015</v>
      </c>
      <c r="K28" s="445">
        <v>2016</v>
      </c>
      <c r="L28" s="446">
        <v>2017</v>
      </c>
      <c r="M28" s="446">
        <v>2018</v>
      </c>
      <c r="N28" s="446">
        <v>2019</v>
      </c>
      <c r="O28" s="446">
        <v>2020</v>
      </c>
      <c r="P28" s="446">
        <v>2021</v>
      </c>
      <c r="Q28" s="446">
        <v>2022</v>
      </c>
      <c r="R28" s="389"/>
      <c r="S28" s="389"/>
      <c r="T28" s="389"/>
      <c r="U28" s="389"/>
      <c r="V28" s="389"/>
      <c r="W28" s="389"/>
      <c r="X28" s="389"/>
      <c r="Y28" s="389"/>
      <c r="Z28" s="389"/>
      <c r="AA28" s="389"/>
      <c r="AB28" s="389"/>
      <c r="AC28" s="389"/>
      <c r="AD28" s="389"/>
      <c r="AE28" s="389"/>
      <c r="AF28" s="389"/>
      <c r="AG28" s="396">
        <v>2008</v>
      </c>
      <c r="AH28" s="396">
        <v>2009</v>
      </c>
      <c r="AI28" s="396">
        <v>2010</v>
      </c>
      <c r="AJ28" s="396">
        <v>2011</v>
      </c>
      <c r="AK28" s="396">
        <v>2012</v>
      </c>
      <c r="AL28" s="396">
        <v>2013</v>
      </c>
      <c r="AM28" s="396">
        <v>2014</v>
      </c>
      <c r="AN28" s="396">
        <v>2015</v>
      </c>
      <c r="AO28" s="396">
        <v>2016</v>
      </c>
      <c r="AP28" s="396">
        <v>2017</v>
      </c>
      <c r="AQ28" s="396">
        <v>2018</v>
      </c>
      <c r="AR28" s="396">
        <v>2019</v>
      </c>
      <c r="AS28" s="396">
        <v>2020</v>
      </c>
      <c r="AT28" s="396">
        <v>2021</v>
      </c>
      <c r="AU28" s="396">
        <v>2022</v>
      </c>
      <c r="AV28" s="389"/>
      <c r="AW28" s="389"/>
      <c r="AX28" s="389"/>
      <c r="AY28" s="389"/>
      <c r="AZ28" s="389"/>
      <c r="BA28" s="389"/>
      <c r="BB28" s="389"/>
      <c r="BC28" s="389"/>
      <c r="BD28" s="389"/>
      <c r="BE28" s="389"/>
      <c r="BF28" s="389"/>
      <c r="BG28" s="389"/>
      <c r="BH28" s="389"/>
      <c r="BI28" s="389"/>
      <c r="BJ28" s="389"/>
      <c r="BK28" s="389"/>
      <c r="BL28" s="389"/>
      <c r="BM28" s="389"/>
      <c r="BN28" s="389"/>
      <c r="BO28" s="389"/>
      <c r="BP28" s="389"/>
      <c r="BQ28" s="389"/>
      <c r="BR28" s="389"/>
    </row>
    <row r="29" spans="1:70">
      <c r="A29" s="389"/>
      <c r="B29" s="447" t="s">
        <v>88</v>
      </c>
      <c r="C29" s="448">
        <f>'EMP 2DGT--'!D$113+'EMP 2DGT--'!D$143</f>
        <v>8553</v>
      </c>
      <c r="D29" s="449">
        <f>'EMP 2DGT--'!E$113+'EMP 2DGT--'!E$143</f>
        <v>8644</v>
      </c>
      <c r="E29" s="449">
        <f>'EMP 2DGT--'!F$113+'EMP 2DGT--'!F$143</f>
        <v>8334</v>
      </c>
      <c r="F29" s="449">
        <f>'EMP 2DGT--'!G$113+'EMP 2DGT--'!G$143</f>
        <v>7969</v>
      </c>
      <c r="G29" s="449">
        <f>'EMP 2DGT--'!H$113+'EMP 2DGT--'!H$143</f>
        <v>7151</v>
      </c>
      <c r="H29" s="449">
        <f>'EMP 2DGT--'!I$113+'EMP 2DGT--'!I$143</f>
        <v>7158</v>
      </c>
      <c r="I29" s="449">
        <f>'EMP 2DGT--'!J$113+'EMP 2DGT--'!J$143</f>
        <v>7735</v>
      </c>
      <c r="J29" s="449">
        <f>'EMP 2DGT--'!K$113+'EMP 2DGT--'!K$143</f>
        <v>7145</v>
      </c>
      <c r="K29" s="449">
        <f>'EMP 2DGT--'!L$113+'EMP 2DGT--'!L$143</f>
        <v>7630</v>
      </c>
      <c r="L29" s="450">
        <f>'EMP 2DGT--'!M$113+'EMP 2DGT--'!M$143</f>
        <v>7862</v>
      </c>
      <c r="M29" s="450">
        <f>'EMP 2DGT--'!N$113+'EMP 2DGT--'!N$143</f>
        <v>7422</v>
      </c>
      <c r="N29" s="450">
        <f>'EMP 2DGT--'!O$113+'EMP 2DGT--'!O$143</f>
        <v>7331</v>
      </c>
      <c r="O29" s="450">
        <f>'EMP 2DGT--'!P$113+'EMP 2DGT--'!P$143</f>
        <v>7110</v>
      </c>
      <c r="P29" s="450">
        <f>'EMP 2DGT--'!Q$113+'EMP 2DGT--'!Q$143</f>
        <v>7199</v>
      </c>
      <c r="Q29" s="450">
        <f>'EMP 2DGT--'!R$113+'EMP 2DGT--'!R$143</f>
        <v>7295</v>
      </c>
      <c r="R29" s="389"/>
      <c r="S29" s="389"/>
      <c r="T29" s="389"/>
      <c r="U29" s="389"/>
      <c r="V29" s="389"/>
      <c r="W29" s="389"/>
      <c r="X29" s="389"/>
      <c r="Y29" s="389"/>
      <c r="Z29" s="389"/>
      <c r="AA29" s="389"/>
      <c r="AB29" s="389"/>
      <c r="AC29" s="389"/>
      <c r="AD29" s="389"/>
      <c r="AE29" s="389"/>
      <c r="AF29" s="389"/>
      <c r="AG29" s="390">
        <f>100</f>
        <v>100</v>
      </c>
      <c r="AH29" s="390">
        <f t="shared" ref="AH29:AU33" si="31">D29*100/$C29</f>
        <v>101.06395416812815</v>
      </c>
      <c r="AI29" s="390">
        <f t="shared" si="31"/>
        <v>97.439494914065236</v>
      </c>
      <c r="AJ29" s="390">
        <f t="shared" si="31"/>
        <v>93.171986437507314</v>
      </c>
      <c r="AK29" s="390">
        <f t="shared" si="31"/>
        <v>83.608090728399389</v>
      </c>
      <c r="AL29" s="390">
        <f t="shared" si="31"/>
        <v>83.689933356716935</v>
      </c>
      <c r="AM29" s="390">
        <f t="shared" si="31"/>
        <v>90.436104290892089</v>
      </c>
      <c r="AN29" s="390">
        <f t="shared" si="31"/>
        <v>83.537939904127214</v>
      </c>
      <c r="AO29" s="390">
        <f t="shared" si="31"/>
        <v>89.20846486612885</v>
      </c>
      <c r="AP29" s="390">
        <f t="shared" si="31"/>
        <v>91.920963404653335</v>
      </c>
      <c r="AQ29" s="390">
        <f t="shared" si="31"/>
        <v>86.776569624693096</v>
      </c>
      <c r="AR29" s="390">
        <f t="shared" si="31"/>
        <v>85.712615456564947</v>
      </c>
      <c r="AS29" s="390">
        <f t="shared" si="31"/>
        <v>83.128726762539458</v>
      </c>
      <c r="AT29" s="390">
        <f t="shared" si="31"/>
        <v>84.169297322576867</v>
      </c>
      <c r="AU29" s="390">
        <f t="shared" si="31"/>
        <v>85.291710510931836</v>
      </c>
      <c r="AV29" s="389"/>
      <c r="AW29" s="389"/>
      <c r="AX29" s="389"/>
      <c r="AY29" s="389"/>
      <c r="AZ29" s="389"/>
      <c r="BA29" s="389"/>
      <c r="BB29" s="389"/>
      <c r="BC29" s="389"/>
      <c r="BD29" s="389"/>
      <c r="BE29" s="389"/>
      <c r="BF29" s="389"/>
      <c r="BG29" s="389"/>
      <c r="BH29" s="389"/>
      <c r="BI29" s="389"/>
      <c r="BJ29" s="389"/>
      <c r="BK29" s="389"/>
      <c r="BL29" s="389"/>
      <c r="BM29" s="389"/>
      <c r="BN29" s="389"/>
      <c r="BO29" s="389"/>
      <c r="BP29" s="389"/>
      <c r="BQ29" s="389"/>
      <c r="BR29" s="389"/>
    </row>
    <row r="30" spans="1:70">
      <c r="A30" s="389"/>
      <c r="B30" s="451" t="s">
        <v>89</v>
      </c>
      <c r="C30" s="452">
        <f>'EMP 2DGT--'!D$107+'EMP 2DGT--'!D$149+'EMP 2DGT--'!D$155+'EMP 2DGT--'!D$161+'EMP 2DGT--'!D$167</f>
        <v>55369</v>
      </c>
      <c r="D30" s="453">
        <f>'EMP 2DGT--'!E$107+'EMP 2DGT--'!E$149+'EMP 2DGT--'!E$155+'EMP 2DGT--'!E$161+'EMP 2DGT--'!E$167</f>
        <v>51505</v>
      </c>
      <c r="E30" s="453">
        <f>'EMP 2DGT--'!F$107+'EMP 2DGT--'!F$149+'EMP 2DGT--'!F$155+'EMP 2DGT--'!F$161+'EMP 2DGT--'!F$167</f>
        <v>49721</v>
      </c>
      <c r="F30" s="453">
        <f>'EMP 2DGT--'!G$107+'EMP 2DGT--'!G$149+'EMP 2DGT--'!G$155+'EMP 2DGT--'!G$161+'EMP 2DGT--'!G$167</f>
        <v>48567</v>
      </c>
      <c r="G30" s="453">
        <f>'EMP 2DGT--'!H$107+'EMP 2DGT--'!H$149+'EMP 2DGT--'!H$155+'EMP 2DGT--'!H$161+'EMP 2DGT--'!H$167</f>
        <v>46500</v>
      </c>
      <c r="H30" s="453">
        <f>'EMP 2DGT--'!I$107+'EMP 2DGT--'!I$149+'EMP 2DGT--'!I$155+'EMP 2DGT--'!I$161+'EMP 2DGT--'!I$167</f>
        <v>45787</v>
      </c>
      <c r="I30" s="453">
        <f>'EMP 2DGT--'!J$107+'EMP 2DGT--'!J$149+'EMP 2DGT--'!J$155+'EMP 2DGT--'!J$161+'EMP 2DGT--'!J$167</f>
        <v>46472</v>
      </c>
      <c r="J30" s="453">
        <f>'EMP 2DGT--'!K$107+'EMP 2DGT--'!K$149+'EMP 2DGT--'!K$155+'EMP 2DGT--'!K$161+'EMP 2DGT--'!K$167</f>
        <v>48845</v>
      </c>
      <c r="K30" s="453">
        <f>'EMP 2DGT--'!L$107+'EMP 2DGT--'!L$149+'EMP 2DGT--'!L$155+'EMP 2DGT--'!L$161+'EMP 2DGT--'!L$167</f>
        <v>50134</v>
      </c>
      <c r="L30" s="454">
        <f>'EMP 2DGT--'!M$107+'EMP 2DGT--'!M$149+'EMP 2DGT--'!M$155+'EMP 2DGT--'!M$161+'EMP 2DGT--'!M$167</f>
        <v>51788</v>
      </c>
      <c r="M30" s="454">
        <f>'EMP 2DGT--'!N$107+'EMP 2DGT--'!N$149+'EMP 2DGT--'!N$155+'EMP 2DGT--'!N$161+'EMP 2DGT--'!N$167</f>
        <v>53886</v>
      </c>
      <c r="N30" s="454">
        <f>'EMP 2DGT--'!O$107+'EMP 2DGT--'!O$149+'EMP 2DGT--'!O$155+'EMP 2DGT--'!O$161+'EMP 2DGT--'!O$167</f>
        <v>54399</v>
      </c>
      <c r="O30" s="454">
        <f>'EMP 2DGT--'!P$107+'EMP 2DGT--'!P$149+'EMP 2DGT--'!P$155+'EMP 2DGT--'!P$161+'EMP 2DGT--'!P$167</f>
        <v>52813</v>
      </c>
      <c r="P30" s="454">
        <f>'EMP 2DGT--'!Q$107+'EMP 2DGT--'!Q$149+'EMP 2DGT--'!Q$155+'EMP 2DGT--'!Q$161+'EMP 2DGT--'!Q$167</f>
        <v>53461</v>
      </c>
      <c r="Q30" s="454">
        <f>'EMP 2DGT--'!R$107+'EMP 2DGT--'!R$149+'EMP 2DGT--'!R$155+'EMP 2DGT--'!R$161+'EMP 2DGT--'!R$167</f>
        <v>54175</v>
      </c>
      <c r="R30" s="389"/>
      <c r="S30" s="389"/>
      <c r="T30" s="389"/>
      <c r="U30" s="389"/>
      <c r="V30" s="389"/>
      <c r="W30" s="389"/>
      <c r="X30" s="389"/>
      <c r="Y30" s="389"/>
      <c r="Z30" s="389"/>
      <c r="AA30" s="389"/>
      <c r="AB30" s="389"/>
      <c r="AC30" s="389"/>
      <c r="AD30" s="389"/>
      <c r="AE30" s="389"/>
      <c r="AF30" s="389"/>
      <c r="AG30" s="390">
        <f>100</f>
        <v>100</v>
      </c>
      <c r="AH30" s="390">
        <f t="shared" si="31"/>
        <v>93.021365746175661</v>
      </c>
      <c r="AI30" s="390">
        <f t="shared" si="31"/>
        <v>89.799346204554894</v>
      </c>
      <c r="AJ30" s="390">
        <f t="shared" si="31"/>
        <v>87.715147465188096</v>
      </c>
      <c r="AK30" s="390">
        <f t="shared" si="31"/>
        <v>83.982011594935798</v>
      </c>
      <c r="AL30" s="390">
        <f t="shared" si="31"/>
        <v>82.694287417146782</v>
      </c>
      <c r="AM30" s="390">
        <f t="shared" si="31"/>
        <v>83.931441781502286</v>
      </c>
      <c r="AN30" s="390">
        <f t="shared" si="31"/>
        <v>88.217233469992237</v>
      </c>
      <c r="AO30" s="390">
        <f t="shared" si="31"/>
        <v>90.545250952699163</v>
      </c>
      <c r="AP30" s="390">
        <f t="shared" si="31"/>
        <v>93.532482074807206</v>
      </c>
      <c r="AQ30" s="390">
        <f t="shared" si="31"/>
        <v>97.321605952789469</v>
      </c>
      <c r="AR30" s="390">
        <f t="shared" si="31"/>
        <v>98.248117177481987</v>
      </c>
      <c r="AS30" s="390">
        <f t="shared" si="31"/>
        <v>95.383698459426753</v>
      </c>
      <c r="AT30" s="390">
        <f t="shared" si="31"/>
        <v>96.554028427459414</v>
      </c>
      <c r="AU30" s="390">
        <f t="shared" si="31"/>
        <v>97.843558670013905</v>
      </c>
      <c r="AV30" s="389"/>
      <c r="AW30" s="389"/>
      <c r="AX30" s="389"/>
      <c r="AY30" s="389"/>
      <c r="AZ30" s="389"/>
      <c r="BA30" s="389"/>
      <c r="BB30" s="389"/>
      <c r="BC30" s="389"/>
      <c r="BD30" s="389"/>
      <c r="BE30" s="389"/>
      <c r="BF30" s="389"/>
      <c r="BG30" s="389"/>
      <c r="BH30" s="389"/>
      <c r="BI30" s="389"/>
      <c r="BJ30" s="389"/>
      <c r="BK30" s="389"/>
      <c r="BL30" s="389"/>
      <c r="BM30" s="389"/>
      <c r="BN30" s="389"/>
      <c r="BO30" s="389"/>
      <c r="BP30" s="389"/>
      <c r="BQ30" s="389"/>
      <c r="BR30" s="389"/>
    </row>
    <row r="31" spans="1:70">
      <c r="A31" s="389"/>
      <c r="B31" s="451" t="s">
        <v>90</v>
      </c>
      <c r="C31" s="452">
        <f>'EMP 2DGT--'!D$101+'EMP 2DGT--'!D$119+'EMP 2DGT--'!D$125+'EMP 2DGT--'!D$131+'EMP 2DGT--'!D$137+'EMP 2DGT--'!D$185</f>
        <v>169806</v>
      </c>
      <c r="D31" s="453">
        <f>'EMP 2DGT--'!E$101+'EMP 2DGT--'!E$119+'EMP 2DGT--'!E$125+'EMP 2DGT--'!E$131+'EMP 2DGT--'!E$137+'EMP 2DGT--'!E$185</f>
        <v>158782</v>
      </c>
      <c r="E31" s="453">
        <f>'EMP 2DGT--'!F$101+'EMP 2DGT--'!F$119+'EMP 2DGT--'!F$125+'EMP 2DGT--'!F$131+'EMP 2DGT--'!F$137+'EMP 2DGT--'!F$185</f>
        <v>153910</v>
      </c>
      <c r="F31" s="453">
        <f>'EMP 2DGT--'!G$101+'EMP 2DGT--'!G$119+'EMP 2DGT--'!G$125+'EMP 2DGT--'!G$131+'EMP 2DGT--'!G$137+'EMP 2DGT--'!G$185</f>
        <v>151173</v>
      </c>
      <c r="G31" s="453">
        <f>'EMP 2DGT--'!H$101+'EMP 2DGT--'!H$119+'EMP 2DGT--'!H$125+'EMP 2DGT--'!H$131+'EMP 2DGT--'!H$137+'EMP 2DGT--'!H$185</f>
        <v>142870</v>
      </c>
      <c r="H31" s="453">
        <f>'EMP 2DGT--'!I$101+'EMP 2DGT--'!I$119+'EMP 2DGT--'!I$125+'EMP 2DGT--'!I$131+'EMP 2DGT--'!I$137+'EMP 2DGT--'!I$185</f>
        <v>137803</v>
      </c>
      <c r="I31" s="453">
        <f>'EMP 2DGT--'!J$101+'EMP 2DGT--'!J$119+'EMP 2DGT--'!J$125+'EMP 2DGT--'!J$131+'EMP 2DGT--'!J$137+'EMP 2DGT--'!J$185</f>
        <v>141137</v>
      </c>
      <c r="J31" s="453">
        <f>'EMP 2DGT--'!K$101+'EMP 2DGT--'!K$119+'EMP 2DGT--'!K$125+'EMP 2DGT--'!K$131+'EMP 2DGT--'!K$137+'EMP 2DGT--'!K$185</f>
        <v>144569</v>
      </c>
      <c r="K31" s="453">
        <f>'EMP 2DGT--'!L$101+'EMP 2DGT--'!L$119+'EMP 2DGT--'!L$125+'EMP 2DGT--'!L$131+'EMP 2DGT--'!L$137+'EMP 2DGT--'!L$185</f>
        <v>149225</v>
      </c>
      <c r="L31" s="454">
        <f>'EMP 2DGT--'!M$101+'EMP 2DGT--'!M$119+'EMP 2DGT--'!M$125+'EMP 2DGT--'!M$131+'EMP 2DGT--'!M$137+'EMP 2DGT--'!M$185</f>
        <v>153561</v>
      </c>
      <c r="M31" s="454">
        <f>'EMP 2DGT--'!N$101+'EMP 2DGT--'!N$119+'EMP 2DGT--'!N$125+'EMP 2DGT--'!N$131+'EMP 2DGT--'!N$137+'EMP 2DGT--'!N$185</f>
        <v>159445</v>
      </c>
      <c r="N31" s="454">
        <f>'EMP 2DGT--'!O$101+'EMP 2DGT--'!O$119+'EMP 2DGT--'!O$125+'EMP 2DGT--'!O$131+'EMP 2DGT--'!O$137+'EMP 2DGT--'!O$185</f>
        <v>163728</v>
      </c>
      <c r="O31" s="454">
        <f>'EMP 2DGT--'!P$101+'EMP 2DGT--'!P$119+'EMP 2DGT--'!P$125+'EMP 2DGT--'!P$131+'EMP 2DGT--'!P$137+'EMP 2DGT--'!P$185</f>
        <v>159388</v>
      </c>
      <c r="P31" s="454">
        <f>'EMP 2DGT--'!Q$101+'EMP 2DGT--'!Q$119+'EMP 2DGT--'!Q$125+'EMP 2DGT--'!Q$131+'EMP 2DGT--'!Q$137+'EMP 2DGT--'!Q$185</f>
        <v>161510</v>
      </c>
      <c r="Q31" s="454">
        <f>'EMP 2DGT--'!R$101+'EMP 2DGT--'!R$119+'EMP 2DGT--'!R$125+'EMP 2DGT--'!R$131+'EMP 2DGT--'!R$137+'EMP 2DGT--'!R$185</f>
        <v>164108</v>
      </c>
      <c r="R31" s="389"/>
      <c r="S31" s="389"/>
      <c r="T31" s="389"/>
      <c r="U31" s="389"/>
      <c r="V31" s="389"/>
      <c r="W31" s="389"/>
      <c r="X31" s="389"/>
      <c r="Y31" s="389"/>
      <c r="Z31" s="389"/>
      <c r="AA31" s="389"/>
      <c r="AB31" s="389"/>
      <c r="AC31" s="389"/>
      <c r="AD31" s="389"/>
      <c r="AE31" s="389"/>
      <c r="AF31" s="389"/>
      <c r="AG31" s="390">
        <f>100</f>
        <v>100</v>
      </c>
      <c r="AH31" s="390">
        <f t="shared" si="31"/>
        <v>93.507885469300263</v>
      </c>
      <c r="AI31" s="390">
        <f t="shared" si="31"/>
        <v>90.63872890239449</v>
      </c>
      <c r="AJ31" s="390">
        <f t="shared" si="31"/>
        <v>89.026889509204622</v>
      </c>
      <c r="AK31" s="390">
        <f t="shared" si="31"/>
        <v>84.137191854233649</v>
      </c>
      <c r="AL31" s="390">
        <f t="shared" si="31"/>
        <v>81.153198355770698</v>
      </c>
      <c r="AM31" s="390">
        <f t="shared" si="31"/>
        <v>83.116615431727965</v>
      </c>
      <c r="AN31" s="390">
        <f t="shared" si="31"/>
        <v>85.13774542713449</v>
      </c>
      <c r="AO31" s="390">
        <f t="shared" si="31"/>
        <v>87.879698008315373</v>
      </c>
      <c r="AP31" s="390">
        <f t="shared" si="31"/>
        <v>90.433200240274189</v>
      </c>
      <c r="AQ31" s="390">
        <f t="shared" si="31"/>
        <v>93.898331036594698</v>
      </c>
      <c r="AR31" s="390">
        <f t="shared" si="31"/>
        <v>96.420621179463623</v>
      </c>
      <c r="AS31" s="390">
        <f t="shared" si="31"/>
        <v>93.864763318139524</v>
      </c>
      <c r="AT31" s="390">
        <f t="shared" si="31"/>
        <v>95.114424696418268</v>
      </c>
      <c r="AU31" s="390">
        <f t="shared" si="31"/>
        <v>96.644405969164808</v>
      </c>
      <c r="AV31" s="389"/>
      <c r="AW31" s="389"/>
      <c r="AX31" s="389"/>
      <c r="AY31" s="389"/>
      <c r="AZ31" s="389"/>
      <c r="BA31" s="389"/>
      <c r="BB31" s="389"/>
      <c r="BC31" s="389"/>
      <c r="BD31" s="389"/>
      <c r="BE31" s="389"/>
      <c r="BF31" s="389"/>
      <c r="BG31" s="389"/>
      <c r="BH31" s="389"/>
      <c r="BI31" s="389"/>
      <c r="BJ31" s="389"/>
      <c r="BK31" s="389"/>
      <c r="BL31" s="389"/>
      <c r="BM31" s="389"/>
      <c r="BN31" s="389"/>
      <c r="BO31" s="389"/>
      <c r="BP31" s="389"/>
      <c r="BQ31" s="389"/>
      <c r="BR31" s="389"/>
    </row>
    <row r="32" spans="1:70">
      <c r="A32" s="389"/>
      <c r="B32" s="451" t="s">
        <v>91</v>
      </c>
      <c r="C32" s="452">
        <f>'EMP 2DGT--'!D$47+'EMP 2DGT--'!D$53+'EMP 2DGT--'!D$59+'EMP 2DGT--'!D$65+'EMP 2DGT--'!D$71+'EMP 2DGT--'!D$77+'EMP 2DGT--'!D$83+'EMP 2DGT--'!D$89+'EMP 2DGT--'!D$95+'EMP 2DGT--'!D$173+'EMP 2DGT--'!D$179</f>
        <v>389666</v>
      </c>
      <c r="D32" s="453">
        <f>'EMP 2DGT--'!E$47+'EMP 2DGT--'!E$53+'EMP 2DGT--'!E$59+'EMP 2DGT--'!E$65+'EMP 2DGT--'!E$71+'EMP 2DGT--'!E$77+'EMP 2DGT--'!E$83+'EMP 2DGT--'!E$89+'EMP 2DGT--'!E$95+'EMP 2DGT--'!E$173+'EMP 2DGT--'!E$179</f>
        <v>365108</v>
      </c>
      <c r="E32" s="453">
        <f>'EMP 2DGT--'!F$47+'EMP 2DGT--'!F$53+'EMP 2DGT--'!F$59+'EMP 2DGT--'!F$65+'EMP 2DGT--'!F$71+'EMP 2DGT--'!F$77+'EMP 2DGT--'!F$83+'EMP 2DGT--'!F$89+'EMP 2DGT--'!F$95+'EMP 2DGT--'!F$173+'EMP 2DGT--'!F$179</f>
        <v>349538</v>
      </c>
      <c r="F32" s="453">
        <f>'EMP 2DGT--'!G$47+'EMP 2DGT--'!G$53+'EMP 2DGT--'!G$59+'EMP 2DGT--'!G$65+'EMP 2DGT--'!G$71+'EMP 2DGT--'!G$77+'EMP 2DGT--'!G$83+'EMP 2DGT--'!G$89+'EMP 2DGT--'!G$95+'EMP 2DGT--'!G$173+'EMP 2DGT--'!G$179</f>
        <v>340862</v>
      </c>
      <c r="G32" s="453">
        <f>'EMP 2DGT--'!H$47+'EMP 2DGT--'!H$53+'EMP 2DGT--'!H$59+'EMP 2DGT--'!H$65+'EMP 2DGT--'!H$71+'EMP 2DGT--'!H$77+'EMP 2DGT--'!H$83+'EMP 2DGT--'!H$89+'EMP 2DGT--'!H$95+'EMP 2DGT--'!H$173+'EMP 2DGT--'!H$179</f>
        <v>322111</v>
      </c>
      <c r="H32" s="453">
        <f>'EMP 2DGT--'!I$47+'EMP 2DGT--'!I$53+'EMP 2DGT--'!I$59+'EMP 2DGT--'!I$65+'EMP 2DGT--'!I$71+'EMP 2DGT--'!I$77+'EMP 2DGT--'!I$83+'EMP 2DGT--'!I$89+'EMP 2DGT--'!I$95+'EMP 2DGT--'!I$173+'EMP 2DGT--'!I$179</f>
        <v>316866</v>
      </c>
      <c r="I32" s="453">
        <f>'EMP 2DGT--'!J$47+'EMP 2DGT--'!J$53+'EMP 2DGT--'!J$59+'EMP 2DGT--'!J$65+'EMP 2DGT--'!J$71+'EMP 2DGT--'!J$77+'EMP 2DGT--'!J$83+'EMP 2DGT--'!J$89+'EMP 2DGT--'!J$95+'EMP 2DGT--'!J$173+'EMP 2DGT--'!J$179</f>
        <v>323222</v>
      </c>
      <c r="J32" s="453">
        <f>'EMP 2DGT--'!K$47+'EMP 2DGT--'!K$53+'EMP 2DGT--'!K$59+'EMP 2DGT--'!K$65+'EMP 2DGT--'!K$71+'EMP 2DGT--'!K$77+'EMP 2DGT--'!K$83+'EMP 2DGT--'!K$89+'EMP 2DGT--'!K$95+'EMP 2DGT--'!K$173+'EMP 2DGT--'!K$179</f>
        <v>330712</v>
      </c>
      <c r="K32" s="453">
        <f>'EMP 2DGT--'!L$47+'EMP 2DGT--'!L$53+'EMP 2DGT--'!L$59+'EMP 2DGT--'!L$65+'EMP 2DGT--'!L$71+'EMP 2DGT--'!L$77+'EMP 2DGT--'!L$83+'EMP 2DGT--'!L$89+'EMP 2DGT--'!L$95+'EMP 2DGT--'!L$173+'EMP 2DGT--'!L$179</f>
        <v>336675</v>
      </c>
      <c r="L32" s="454">
        <f>'EMP 2DGT--'!M$47+'EMP 2DGT--'!M$53+'EMP 2DGT--'!M$59+'EMP 2DGT--'!M$65+'EMP 2DGT--'!M$71+'EMP 2DGT--'!M$77+'EMP 2DGT--'!M$83+'EMP 2DGT--'!M$89+'EMP 2DGT--'!M$95+'EMP 2DGT--'!M$173+'EMP 2DGT--'!M$179</f>
        <v>341756</v>
      </c>
      <c r="M32" s="454">
        <f>'EMP 2DGT--'!N$47+'EMP 2DGT--'!N$53+'EMP 2DGT--'!N$59+'EMP 2DGT--'!N$65+'EMP 2DGT--'!N$71+'EMP 2DGT--'!N$77+'EMP 2DGT--'!N$83+'EMP 2DGT--'!N$89+'EMP 2DGT--'!N$95+'EMP 2DGT--'!N$173+'EMP 2DGT--'!N$179</f>
        <v>345655</v>
      </c>
      <c r="N32" s="454">
        <f>'EMP 2DGT--'!O$47+'EMP 2DGT--'!O$53+'EMP 2DGT--'!O$59+'EMP 2DGT--'!O$65+'EMP 2DGT--'!O$71+'EMP 2DGT--'!O$77+'EMP 2DGT--'!O$83+'EMP 2DGT--'!O$89+'EMP 2DGT--'!O$95+'EMP 2DGT--'!O$173+'EMP 2DGT--'!O$179</f>
        <v>343473</v>
      </c>
      <c r="O32" s="454">
        <f>'EMP 2DGT--'!P$47+'EMP 2DGT--'!P$53+'EMP 2DGT--'!P$59+'EMP 2DGT--'!P$65+'EMP 2DGT--'!P$71+'EMP 2DGT--'!P$77+'EMP 2DGT--'!P$83+'EMP 2DGT--'!P$89+'EMP 2DGT--'!P$95+'EMP 2DGT--'!P$173+'EMP 2DGT--'!P$179</f>
        <v>334212</v>
      </c>
      <c r="P32" s="454">
        <f>'EMP 2DGT--'!Q$47+'EMP 2DGT--'!Q$53+'EMP 2DGT--'!Q$59+'EMP 2DGT--'!Q$65+'EMP 2DGT--'!Q$71+'EMP 2DGT--'!Q$77+'EMP 2DGT--'!Q$83+'EMP 2DGT--'!Q$89+'EMP 2DGT--'!Q$95+'EMP 2DGT--'!Q$173+'EMP 2DGT--'!Q$179</f>
        <v>338530</v>
      </c>
      <c r="Q32" s="454">
        <f>'EMP 2DGT--'!R$47+'EMP 2DGT--'!R$53+'EMP 2DGT--'!R$59+'EMP 2DGT--'!R$65+'EMP 2DGT--'!R$71+'EMP 2DGT--'!R$77+'EMP 2DGT--'!R$83+'EMP 2DGT--'!R$89+'EMP 2DGT--'!R$95+'EMP 2DGT--'!R$173+'EMP 2DGT--'!R$179</f>
        <v>343722</v>
      </c>
      <c r="R32" s="389"/>
      <c r="S32" s="389"/>
      <c r="T32" s="389"/>
      <c r="U32" s="389"/>
      <c r="V32" s="389"/>
      <c r="W32" s="389"/>
      <c r="X32" s="389"/>
      <c r="Y32" s="389"/>
      <c r="Z32" s="389"/>
      <c r="AA32" s="389"/>
      <c r="AB32" s="389"/>
      <c r="AC32" s="389"/>
      <c r="AD32" s="389"/>
      <c r="AE32" s="389"/>
      <c r="AF32" s="389"/>
      <c r="AG32" s="390">
        <f>100</f>
        <v>100</v>
      </c>
      <c r="AH32" s="390">
        <f t="shared" si="31"/>
        <v>93.697679551205397</v>
      </c>
      <c r="AI32" s="390">
        <f t="shared" si="31"/>
        <v>89.701949875021171</v>
      </c>
      <c r="AJ32" s="390">
        <f t="shared" si="31"/>
        <v>87.475427673956673</v>
      </c>
      <c r="AK32" s="390">
        <f t="shared" si="31"/>
        <v>82.663357850056201</v>
      </c>
      <c r="AL32" s="390">
        <f t="shared" si="31"/>
        <v>81.317333305959465</v>
      </c>
      <c r="AM32" s="390">
        <f t="shared" si="31"/>
        <v>82.948473821169927</v>
      </c>
      <c r="AN32" s="390">
        <f t="shared" si="31"/>
        <v>84.870632798345255</v>
      </c>
      <c r="AO32" s="390">
        <f t="shared" si="31"/>
        <v>86.400917709012333</v>
      </c>
      <c r="AP32" s="390">
        <f t="shared" si="31"/>
        <v>87.704854927040074</v>
      </c>
      <c r="AQ32" s="390">
        <f t="shared" si="31"/>
        <v>88.705455441326677</v>
      </c>
      <c r="AR32" s="390">
        <f t="shared" si="31"/>
        <v>88.145488700579477</v>
      </c>
      <c r="AS32" s="390">
        <f t="shared" si="31"/>
        <v>85.768837927866429</v>
      </c>
      <c r="AT32" s="390">
        <f t="shared" si="31"/>
        <v>86.876966427658559</v>
      </c>
      <c r="AU32" s="390">
        <f t="shared" si="31"/>
        <v>88.209389579793978</v>
      </c>
      <c r="AV32" s="389"/>
      <c r="AW32" s="389"/>
      <c r="AX32" s="389"/>
      <c r="AY32" s="389"/>
      <c r="AZ32" s="389"/>
      <c r="BA32" s="389"/>
      <c r="BB32" s="389"/>
      <c r="BC32" s="389"/>
      <c r="BD32" s="389"/>
      <c r="BE32" s="389"/>
      <c r="BF32" s="389"/>
      <c r="BG32" s="389"/>
      <c r="BH32" s="389"/>
      <c r="BI32" s="389"/>
      <c r="BJ32" s="389"/>
      <c r="BK32" s="389"/>
      <c r="BL32" s="389"/>
      <c r="BM32" s="389"/>
      <c r="BN32" s="389"/>
      <c r="BO32" s="389"/>
      <c r="BP32" s="389"/>
      <c r="BQ32" s="389"/>
      <c r="BR32" s="389"/>
    </row>
    <row r="33" spans="1:70" ht="10.9" thickBot="1">
      <c r="A33" s="389"/>
      <c r="B33" s="455" t="s">
        <v>92</v>
      </c>
      <c r="C33" s="456">
        <f>SUM(C29:C32)</f>
        <v>623394</v>
      </c>
      <c r="D33" s="457">
        <f t="shared" ref="D33:K33" si="32">SUM(D29:D32)</f>
        <v>584039</v>
      </c>
      <c r="E33" s="457">
        <f t="shared" si="32"/>
        <v>561503</v>
      </c>
      <c r="F33" s="457">
        <f t="shared" si="32"/>
        <v>548571</v>
      </c>
      <c r="G33" s="457">
        <f t="shared" si="32"/>
        <v>518632</v>
      </c>
      <c r="H33" s="457">
        <f t="shared" si="32"/>
        <v>507614</v>
      </c>
      <c r="I33" s="457">
        <f t="shared" si="32"/>
        <v>518566</v>
      </c>
      <c r="J33" s="457">
        <f t="shared" si="32"/>
        <v>531271</v>
      </c>
      <c r="K33" s="457">
        <f t="shared" si="32"/>
        <v>543664</v>
      </c>
      <c r="L33" s="458">
        <f>SUM(L29:L32)</f>
        <v>554967</v>
      </c>
      <c r="M33" s="458">
        <f t="shared" ref="M33:N33" si="33">SUM(M29:M32)</f>
        <v>566408</v>
      </c>
      <c r="N33" s="458">
        <f t="shared" si="33"/>
        <v>568931</v>
      </c>
      <c r="O33" s="458">
        <f t="shared" ref="O33:P33" si="34">SUM(O29:O32)</f>
        <v>553523</v>
      </c>
      <c r="P33" s="458">
        <f t="shared" si="34"/>
        <v>560700</v>
      </c>
      <c r="Q33" s="458">
        <f t="shared" ref="Q33" si="35">SUM(Q29:Q32)</f>
        <v>569300</v>
      </c>
      <c r="R33" s="389"/>
      <c r="S33" s="389"/>
      <c r="T33" s="389"/>
      <c r="U33" s="389"/>
      <c r="V33" s="389"/>
      <c r="W33" s="389"/>
      <c r="X33" s="389"/>
      <c r="Y33" s="389"/>
      <c r="Z33" s="389"/>
      <c r="AA33" s="389"/>
      <c r="AB33" s="389"/>
      <c r="AC33" s="389"/>
      <c r="AD33" s="389"/>
      <c r="AE33" s="389"/>
      <c r="AF33" s="389"/>
      <c r="AG33" s="390">
        <f>100</f>
        <v>100</v>
      </c>
      <c r="AH33" s="390">
        <f t="shared" si="31"/>
        <v>93.686978058819946</v>
      </c>
      <c r="AI33" s="390">
        <f t="shared" si="31"/>
        <v>90.07192882831724</v>
      </c>
      <c r="AJ33" s="390">
        <f t="shared" si="31"/>
        <v>87.997478320291819</v>
      </c>
      <c r="AK33" s="390">
        <f t="shared" si="31"/>
        <v>83.194897608895815</v>
      </c>
      <c r="AL33" s="390">
        <f t="shared" si="31"/>
        <v>81.427476042438656</v>
      </c>
      <c r="AM33" s="390">
        <f t="shared" si="31"/>
        <v>83.184310404014155</v>
      </c>
      <c r="AN33" s="390">
        <f t="shared" si="31"/>
        <v>85.222347343734455</v>
      </c>
      <c r="AO33" s="390">
        <f t="shared" si="31"/>
        <v>87.21033567855963</v>
      </c>
      <c r="AP33" s="390">
        <f t="shared" si="31"/>
        <v>89.023474720642156</v>
      </c>
      <c r="AQ33" s="390">
        <f t="shared" si="31"/>
        <v>90.858750645659086</v>
      </c>
      <c r="AR33" s="390">
        <f t="shared" si="31"/>
        <v>91.263470614089968</v>
      </c>
      <c r="AS33" s="390">
        <f t="shared" si="31"/>
        <v>88.791839510806966</v>
      </c>
      <c r="AT33" s="390">
        <f t="shared" si="31"/>
        <v>89.943117835590328</v>
      </c>
      <c r="AU33" s="390">
        <f t="shared" si="31"/>
        <v>91.32266271411018</v>
      </c>
      <c r="AV33" s="389"/>
      <c r="AW33" s="389"/>
      <c r="AX33" s="389"/>
      <c r="AY33" s="389"/>
      <c r="AZ33" s="389"/>
      <c r="BA33" s="389"/>
      <c r="BB33" s="389"/>
      <c r="BC33" s="389"/>
      <c r="BD33" s="389"/>
      <c r="BE33" s="389"/>
      <c r="BF33" s="389"/>
      <c r="BG33" s="389"/>
      <c r="BH33" s="389"/>
      <c r="BI33" s="389"/>
      <c r="BJ33" s="389"/>
      <c r="BK33" s="389"/>
      <c r="BL33" s="389"/>
      <c r="BM33" s="389"/>
      <c r="BN33" s="389"/>
      <c r="BO33" s="389"/>
      <c r="BP33" s="389"/>
      <c r="BQ33" s="389"/>
      <c r="BR33" s="389"/>
    </row>
    <row r="34" spans="1:70" ht="10.9" thickBot="1">
      <c r="A34" s="389"/>
      <c r="B34" s="459"/>
      <c r="C34" s="460"/>
      <c r="D34" s="460"/>
      <c r="E34" s="460"/>
      <c r="F34" s="460"/>
      <c r="G34" s="460"/>
      <c r="H34" s="460"/>
      <c r="I34" s="460"/>
      <c r="J34" s="460"/>
      <c r="K34" s="460"/>
      <c r="L34" s="460"/>
      <c r="M34" s="460"/>
      <c r="N34" s="461"/>
      <c r="O34" s="461"/>
      <c r="P34" s="461"/>
      <c r="Q34" s="461"/>
      <c r="R34" s="389"/>
      <c r="S34" s="389"/>
      <c r="T34" s="389"/>
      <c r="U34" s="389"/>
      <c r="V34" s="389"/>
      <c r="W34" s="389"/>
      <c r="X34" s="389"/>
      <c r="Y34" s="389"/>
      <c r="Z34" s="389"/>
      <c r="AA34" s="389"/>
      <c r="AB34" s="389"/>
      <c r="AC34" s="389"/>
      <c r="AD34" s="389"/>
      <c r="AE34" s="389"/>
      <c r="AF34" s="389"/>
      <c r="AG34" s="390"/>
      <c r="AH34" s="390"/>
      <c r="AI34" s="390"/>
      <c r="AJ34" s="390"/>
      <c r="AK34" s="390"/>
      <c r="AL34" s="390"/>
      <c r="AM34" s="390"/>
      <c r="AN34" s="390"/>
      <c r="AO34" s="390"/>
      <c r="AP34" s="390"/>
      <c r="AQ34" s="390"/>
      <c r="AR34" s="390"/>
      <c r="AS34" s="390"/>
      <c r="AT34" s="390"/>
      <c r="AU34" s="390"/>
      <c r="AV34" s="389"/>
      <c r="AW34" s="389"/>
      <c r="AX34" s="389"/>
      <c r="AY34" s="389"/>
      <c r="AZ34" s="389"/>
      <c r="BA34" s="389"/>
      <c r="BB34" s="389"/>
      <c r="BC34" s="389"/>
      <c r="BD34" s="389"/>
      <c r="BE34" s="389"/>
      <c r="BF34" s="389"/>
      <c r="BG34" s="389"/>
      <c r="BH34" s="389"/>
      <c r="BI34" s="389"/>
      <c r="BJ34" s="389"/>
      <c r="BK34" s="389"/>
      <c r="BL34" s="389"/>
      <c r="BM34" s="389"/>
      <c r="BN34" s="389"/>
      <c r="BO34" s="389"/>
      <c r="BP34" s="389"/>
      <c r="BQ34" s="389"/>
      <c r="BR34" s="389"/>
    </row>
    <row r="35" spans="1:70" ht="10.9" thickBot="1">
      <c r="A35" s="389"/>
      <c r="B35" s="462" t="s">
        <v>93</v>
      </c>
      <c r="C35" s="463">
        <v>2008</v>
      </c>
      <c r="D35" s="464">
        <v>2009</v>
      </c>
      <c r="E35" s="464">
        <v>2010</v>
      </c>
      <c r="F35" s="464">
        <v>2011</v>
      </c>
      <c r="G35" s="464">
        <v>2012</v>
      </c>
      <c r="H35" s="464">
        <v>2013</v>
      </c>
      <c r="I35" s="464">
        <v>2014</v>
      </c>
      <c r="J35" s="464">
        <v>2015</v>
      </c>
      <c r="K35" s="464">
        <v>2016</v>
      </c>
      <c r="L35" s="465">
        <v>2017</v>
      </c>
      <c r="M35" s="465">
        <v>2018</v>
      </c>
      <c r="N35" s="465">
        <v>2019</v>
      </c>
      <c r="O35" s="465">
        <v>2020</v>
      </c>
      <c r="P35" s="465">
        <v>2021</v>
      </c>
      <c r="Q35" s="465">
        <v>2022</v>
      </c>
      <c r="R35" s="389"/>
      <c r="S35" s="389"/>
      <c r="T35" s="389"/>
      <c r="U35" s="389"/>
      <c r="V35" s="389"/>
      <c r="W35" s="389"/>
      <c r="X35" s="389"/>
      <c r="Y35" s="389"/>
      <c r="Z35" s="389"/>
      <c r="AA35" s="389"/>
      <c r="AB35" s="389"/>
      <c r="AC35" s="389"/>
      <c r="AD35" s="389"/>
      <c r="AE35" s="389"/>
      <c r="AF35" s="389"/>
      <c r="AG35" s="390"/>
      <c r="AH35" s="390"/>
      <c r="AI35" s="390"/>
      <c r="AJ35" s="390"/>
      <c r="AK35" s="390"/>
      <c r="AL35" s="390"/>
      <c r="AM35" s="390"/>
      <c r="AN35" s="390"/>
      <c r="AO35" s="390"/>
      <c r="AP35" s="390"/>
      <c r="AQ35" s="390"/>
      <c r="AR35" s="390"/>
      <c r="AS35" s="390"/>
      <c r="AT35" s="390"/>
      <c r="AU35" s="390"/>
      <c r="AV35" s="389"/>
      <c r="AW35" s="389"/>
      <c r="AX35" s="389"/>
      <c r="AY35" s="389"/>
      <c r="AZ35" s="389"/>
      <c r="BA35" s="389"/>
      <c r="BB35" s="389"/>
      <c r="BC35" s="389"/>
      <c r="BD35" s="389"/>
      <c r="BE35" s="389"/>
      <c r="BF35" s="389"/>
      <c r="BG35" s="389"/>
      <c r="BH35" s="389"/>
      <c r="BI35" s="389"/>
      <c r="BJ35" s="389"/>
      <c r="BK35" s="389"/>
      <c r="BL35" s="389"/>
      <c r="BM35" s="389"/>
      <c r="BN35" s="389"/>
      <c r="BO35" s="389"/>
      <c r="BP35" s="389"/>
      <c r="BQ35" s="389"/>
      <c r="BR35" s="389"/>
    </row>
    <row r="36" spans="1:70">
      <c r="A36" s="389"/>
      <c r="B36" s="447" t="s">
        <v>94</v>
      </c>
      <c r="C36" s="466">
        <f>SUM(C37:C39)</f>
        <v>303759</v>
      </c>
      <c r="D36" s="467">
        <f t="shared" ref="D36:K36" si="36">SUM(D37:D39)</f>
        <v>299856</v>
      </c>
      <c r="E36" s="467">
        <f t="shared" si="36"/>
        <v>296839</v>
      </c>
      <c r="F36" s="467">
        <f t="shared" si="36"/>
        <v>289341</v>
      </c>
      <c r="G36" s="467">
        <f t="shared" si="36"/>
        <v>279664</v>
      </c>
      <c r="H36" s="467">
        <f t="shared" si="36"/>
        <v>275205</v>
      </c>
      <c r="I36" s="467">
        <f t="shared" si="36"/>
        <v>281993</v>
      </c>
      <c r="J36" s="467">
        <f t="shared" si="36"/>
        <v>293887</v>
      </c>
      <c r="K36" s="467">
        <f t="shared" si="36"/>
        <v>304381</v>
      </c>
      <c r="L36" s="468">
        <f>SUM(L37:L39)</f>
        <v>321748</v>
      </c>
      <c r="M36" s="468">
        <f t="shared" ref="M36:N36" si="37">SUM(M37:M39)</f>
        <v>336856</v>
      </c>
      <c r="N36" s="468">
        <f t="shared" si="37"/>
        <v>355365</v>
      </c>
      <c r="O36" s="468">
        <f t="shared" ref="O36:P36" si="38">SUM(O37:O39)</f>
        <v>346947</v>
      </c>
      <c r="P36" s="468">
        <f t="shared" si="38"/>
        <v>385170</v>
      </c>
      <c r="Q36" s="468">
        <f t="shared" ref="Q36" si="39">SUM(Q37:Q39)</f>
        <v>405636</v>
      </c>
      <c r="R36" s="389"/>
      <c r="S36" s="389"/>
      <c r="T36" s="389"/>
      <c r="U36" s="389"/>
      <c r="V36" s="389"/>
      <c r="W36" s="389"/>
      <c r="X36" s="389"/>
      <c r="Y36" s="389"/>
      <c r="Z36" s="389"/>
      <c r="AA36" s="389"/>
      <c r="AB36" s="389"/>
      <c r="AC36" s="389"/>
      <c r="AD36" s="389"/>
      <c r="AE36" s="389"/>
      <c r="AF36" s="389"/>
      <c r="AG36" s="390">
        <f>100</f>
        <v>100</v>
      </c>
      <c r="AH36" s="390">
        <f t="shared" ref="AH36:AU43" si="40">D36*100/$C36</f>
        <v>98.715099799512117</v>
      </c>
      <c r="AI36" s="390">
        <f t="shared" si="40"/>
        <v>97.721878199493673</v>
      </c>
      <c r="AJ36" s="390">
        <f t="shared" si="40"/>
        <v>95.253473971141602</v>
      </c>
      <c r="AK36" s="390">
        <f t="shared" si="40"/>
        <v>92.067724742312166</v>
      </c>
      <c r="AL36" s="390">
        <f t="shared" si="40"/>
        <v>90.599784697737348</v>
      </c>
      <c r="AM36" s="390">
        <f t="shared" si="40"/>
        <v>92.834450995690659</v>
      </c>
      <c r="AN36" s="390">
        <f t="shared" si="40"/>
        <v>96.750055142399077</v>
      </c>
      <c r="AO36" s="390">
        <f t="shared" si="40"/>
        <v>100.20476759536344</v>
      </c>
      <c r="AP36" s="390">
        <f t="shared" si="40"/>
        <v>105.92212905625841</v>
      </c>
      <c r="AQ36" s="390">
        <f t="shared" si="40"/>
        <v>110.89580884846211</v>
      </c>
      <c r="AR36" s="390">
        <f t="shared" si="40"/>
        <v>116.98912624811116</v>
      </c>
      <c r="AS36" s="390">
        <f t="shared" si="40"/>
        <v>114.21785033529871</v>
      </c>
      <c r="AT36" s="390">
        <f t="shared" si="40"/>
        <v>126.8011811995694</v>
      </c>
      <c r="AU36" s="390">
        <f t="shared" si="40"/>
        <v>133.5387593454021</v>
      </c>
      <c r="AV36" s="389"/>
      <c r="AW36" s="389"/>
      <c r="AX36" s="389"/>
      <c r="AY36" s="389"/>
      <c r="AZ36" s="389"/>
      <c r="BA36" s="389"/>
      <c r="BB36" s="389"/>
      <c r="BC36" s="389"/>
      <c r="BD36" s="389"/>
      <c r="BE36" s="389"/>
      <c r="BF36" s="389"/>
      <c r="BG36" s="389"/>
      <c r="BH36" s="389"/>
      <c r="BI36" s="389"/>
      <c r="BJ36" s="389"/>
      <c r="BK36" s="389"/>
      <c r="BL36" s="389"/>
      <c r="BM36" s="389"/>
      <c r="BN36" s="389"/>
      <c r="BO36" s="389"/>
      <c r="BP36" s="389"/>
      <c r="BQ36" s="389"/>
      <c r="BR36" s="389"/>
    </row>
    <row r="37" spans="1:70">
      <c r="A37" s="389"/>
      <c r="B37" s="451" t="s">
        <v>95</v>
      </c>
      <c r="C37" s="452">
        <f>'EMP 2DGT--'!D$263+'EMP 2DGT--'!D$269+'EMP 2DGT--'!D$341+'EMP 2DGT--'!D$347+'EMP 2DGT--'!D$353+'EMP 2DGT--'!D$365+'EMP 2DGT--'!D$371+'EMP 2DGT--'!D$389+'EMP 2DGT--'!D$401</f>
        <v>240850</v>
      </c>
      <c r="D37" s="453">
        <f>'EMP 2DGT--'!E$263+'EMP 2DGT--'!E$269+'EMP 2DGT--'!E$341+'EMP 2DGT--'!E$347+'EMP 2DGT--'!E$353+'EMP 2DGT--'!E$365+'EMP 2DGT--'!E$371+'EMP 2DGT--'!E$389+'EMP 2DGT--'!E$401</f>
        <v>239637</v>
      </c>
      <c r="E37" s="453">
        <f>'EMP 2DGT--'!F$263+'EMP 2DGT--'!F$269+'EMP 2DGT--'!F$341+'EMP 2DGT--'!F$347+'EMP 2DGT--'!F$353+'EMP 2DGT--'!F$365+'EMP 2DGT--'!F$371+'EMP 2DGT--'!F$389+'EMP 2DGT--'!F$401</f>
        <v>235872</v>
      </c>
      <c r="F37" s="453">
        <f>'EMP 2DGT--'!G$263+'EMP 2DGT--'!G$269+'EMP 2DGT--'!G$341+'EMP 2DGT--'!G$347+'EMP 2DGT--'!G$353+'EMP 2DGT--'!G$365+'EMP 2DGT--'!G$371+'EMP 2DGT--'!G$389+'EMP 2DGT--'!G$401</f>
        <v>228565</v>
      </c>
      <c r="G37" s="453">
        <f>'EMP 2DGT--'!H$263+'EMP 2DGT--'!H$269+'EMP 2DGT--'!H$341+'EMP 2DGT--'!H$347+'EMP 2DGT--'!H$353+'EMP 2DGT--'!H$365+'EMP 2DGT--'!H$371+'EMP 2DGT--'!H$389+'EMP 2DGT--'!H$401</f>
        <v>220367</v>
      </c>
      <c r="H37" s="453">
        <f>'EMP 2DGT--'!I$263+'EMP 2DGT--'!I$269+'EMP 2DGT--'!I$341+'EMP 2DGT--'!I$347+'EMP 2DGT--'!I$353+'EMP 2DGT--'!I$365+'EMP 2DGT--'!I$371+'EMP 2DGT--'!I$389+'EMP 2DGT--'!I$401</f>
        <v>213217</v>
      </c>
      <c r="I37" s="453">
        <f>'EMP 2DGT--'!J$263+'EMP 2DGT--'!J$269+'EMP 2DGT--'!J$341+'EMP 2DGT--'!J$347+'EMP 2DGT--'!J$353+'EMP 2DGT--'!J$365+'EMP 2DGT--'!J$371+'EMP 2DGT--'!J$389+'EMP 2DGT--'!J$401</f>
        <v>217575</v>
      </c>
      <c r="J37" s="453">
        <f>'EMP 2DGT--'!K$263+'EMP 2DGT--'!K$269+'EMP 2DGT--'!K$341+'EMP 2DGT--'!K$347+'EMP 2DGT--'!K$353+'EMP 2DGT--'!K$365+'EMP 2DGT--'!K$371+'EMP 2DGT--'!K$389+'EMP 2DGT--'!K$401</f>
        <v>226455</v>
      </c>
      <c r="K37" s="453">
        <f>'EMP 2DGT--'!L$263+'EMP 2DGT--'!L$269+'EMP 2DGT--'!L$341+'EMP 2DGT--'!L$347+'EMP 2DGT--'!L$353+'EMP 2DGT--'!L$365+'EMP 2DGT--'!L$371+'EMP 2DGT--'!L$389+'EMP 2DGT--'!L$401</f>
        <v>234690</v>
      </c>
      <c r="L37" s="454">
        <f>'EMP 2DGT--'!M$263+'EMP 2DGT--'!M$269+'EMP 2DGT--'!M$341+'EMP 2DGT--'!M$347+'EMP 2DGT--'!M$353+'EMP 2DGT--'!M$365+'EMP 2DGT--'!M$371+'EMP 2DGT--'!M$389+'EMP 2DGT--'!M$401</f>
        <v>245158</v>
      </c>
      <c r="M37" s="454">
        <f>'EMP 2DGT--'!N$263+'EMP 2DGT--'!N$269+'EMP 2DGT--'!N$341+'EMP 2DGT--'!N$347+'EMP 2DGT--'!N$353+'EMP 2DGT--'!N$365+'EMP 2DGT--'!N$371+'EMP 2DGT--'!N$389+'EMP 2DGT--'!N$401</f>
        <v>254524</v>
      </c>
      <c r="N37" s="454">
        <f>'EMP 2DGT--'!O$263+'EMP 2DGT--'!O$269+'EMP 2DGT--'!O$341+'EMP 2DGT--'!O$347+'EMP 2DGT--'!O$353+'EMP 2DGT--'!O$365+'EMP 2DGT--'!O$371+'EMP 2DGT--'!O$389+'EMP 2DGT--'!O$401</f>
        <v>264444</v>
      </c>
      <c r="O37" s="454">
        <f>'EMP 2DGT--'!P$263+'EMP 2DGT--'!P$269+'EMP 2DGT--'!P$341+'EMP 2DGT--'!P$347+'EMP 2DGT--'!P$353+'EMP 2DGT--'!P$365+'EMP 2DGT--'!P$371+'EMP 2DGT--'!P$389+'EMP 2DGT--'!P$401</f>
        <v>250571</v>
      </c>
      <c r="P37" s="454">
        <f>'EMP 2DGT--'!Q$263+'EMP 2DGT--'!Q$269+'EMP 2DGT--'!Q$341+'EMP 2DGT--'!Q$347+'EMP 2DGT--'!Q$353+'EMP 2DGT--'!Q$365+'EMP 2DGT--'!Q$371+'EMP 2DGT--'!Q$389+'EMP 2DGT--'!Q$401</f>
        <v>270055</v>
      </c>
      <c r="Q37" s="454">
        <f>'EMP 2DGT--'!R$263+'EMP 2DGT--'!R$269+'EMP 2DGT--'!R$341+'EMP 2DGT--'!R$347+'EMP 2DGT--'!R$353+'EMP 2DGT--'!R$365+'EMP 2DGT--'!R$371+'EMP 2DGT--'!R$389+'EMP 2DGT--'!R$401</f>
        <v>280702</v>
      </c>
      <c r="R37" s="389"/>
      <c r="S37" s="389"/>
      <c r="T37" s="389"/>
      <c r="U37" s="389"/>
      <c r="V37" s="389"/>
      <c r="W37" s="389"/>
      <c r="X37" s="389"/>
      <c r="Y37" s="389"/>
      <c r="Z37" s="389"/>
      <c r="AA37" s="389"/>
      <c r="AB37" s="389"/>
      <c r="AC37" s="389"/>
      <c r="AD37" s="389"/>
      <c r="AE37" s="389"/>
      <c r="AF37" s="389"/>
      <c r="AG37" s="390">
        <f>100</f>
        <v>100</v>
      </c>
      <c r="AH37" s="390">
        <f t="shared" si="40"/>
        <v>99.496367033423297</v>
      </c>
      <c r="AI37" s="390">
        <f t="shared" si="40"/>
        <v>97.933153414988581</v>
      </c>
      <c r="AJ37" s="390">
        <f t="shared" si="40"/>
        <v>94.899314926302679</v>
      </c>
      <c r="AK37" s="390">
        <f t="shared" si="40"/>
        <v>91.495536641062898</v>
      </c>
      <c r="AL37" s="390">
        <f t="shared" si="40"/>
        <v>88.526883952667632</v>
      </c>
      <c r="AM37" s="390">
        <f t="shared" si="40"/>
        <v>90.336308905958063</v>
      </c>
      <c r="AN37" s="390">
        <f t="shared" si="40"/>
        <v>94.023250986090929</v>
      </c>
      <c r="AO37" s="390">
        <f t="shared" si="40"/>
        <v>97.44239152999792</v>
      </c>
      <c r="AP37" s="390">
        <f t="shared" si="40"/>
        <v>101.78866514428067</v>
      </c>
      <c r="AQ37" s="390">
        <f t="shared" si="40"/>
        <v>105.67739256798838</v>
      </c>
      <c r="AR37" s="390">
        <f t="shared" si="40"/>
        <v>109.79613867552419</v>
      </c>
      <c r="AS37" s="390">
        <f t="shared" si="40"/>
        <v>104.03612206767697</v>
      </c>
      <c r="AT37" s="390">
        <f t="shared" si="40"/>
        <v>112.12580444259913</v>
      </c>
      <c r="AU37" s="390">
        <f t="shared" si="40"/>
        <v>116.54639817313681</v>
      </c>
      <c r="AV37" s="389"/>
      <c r="AW37" s="389"/>
      <c r="AX37" s="389"/>
      <c r="AY37" s="389"/>
      <c r="AZ37" s="389"/>
      <c r="BA37" s="389"/>
      <c r="BB37" s="389"/>
      <c r="BC37" s="389"/>
      <c r="BD37" s="389"/>
      <c r="BE37" s="389"/>
      <c r="BF37" s="389"/>
      <c r="BG37" s="389"/>
      <c r="BH37" s="389"/>
      <c r="BI37" s="389"/>
      <c r="BJ37" s="389"/>
      <c r="BK37" s="389"/>
      <c r="BL37" s="389"/>
      <c r="BM37" s="389"/>
      <c r="BN37" s="389"/>
      <c r="BO37" s="389"/>
      <c r="BP37" s="389"/>
      <c r="BQ37" s="389"/>
      <c r="BR37" s="389"/>
    </row>
    <row r="38" spans="1:70">
      <c r="A38" s="389"/>
      <c r="B38" s="451" t="s">
        <v>96</v>
      </c>
      <c r="C38" s="452">
        <f>'EMP 2DGT--'!D$305+'EMP 2DGT--'!D$311+'EMP 2DGT--'!D$317+'EMP 2DGT--'!D$323+'EMP 2DGT--'!D$329+'EMP 2DGT--'!D$359</f>
        <v>48641</v>
      </c>
      <c r="D38" s="453">
        <f>'EMP 2DGT--'!E$305+'EMP 2DGT--'!E$311+'EMP 2DGT--'!E$317+'EMP 2DGT--'!E$323+'EMP 2DGT--'!E$329+'EMP 2DGT--'!E$359</f>
        <v>46358</v>
      </c>
      <c r="E38" s="453">
        <f>'EMP 2DGT--'!F$305+'EMP 2DGT--'!F$311+'EMP 2DGT--'!F$317+'EMP 2DGT--'!F$323+'EMP 2DGT--'!F$329+'EMP 2DGT--'!F$359</f>
        <v>47309</v>
      </c>
      <c r="F38" s="453">
        <f>'EMP 2DGT--'!G$305+'EMP 2DGT--'!G$311+'EMP 2DGT--'!G$317+'EMP 2DGT--'!G$323+'EMP 2DGT--'!G$329+'EMP 2DGT--'!G$359</f>
        <v>47822</v>
      </c>
      <c r="G38" s="453">
        <f>'EMP 2DGT--'!H$305+'EMP 2DGT--'!H$311+'EMP 2DGT--'!H$317+'EMP 2DGT--'!H$323+'EMP 2DGT--'!H$329+'EMP 2DGT--'!H$359</f>
        <v>47197</v>
      </c>
      <c r="H38" s="453">
        <f>'EMP 2DGT--'!I$305+'EMP 2DGT--'!I$311+'EMP 2DGT--'!I$317+'EMP 2DGT--'!I$323+'EMP 2DGT--'!I$329+'EMP 2DGT--'!I$359</f>
        <v>49962</v>
      </c>
      <c r="I38" s="453">
        <f>'EMP 2DGT--'!J$305+'EMP 2DGT--'!J$311+'EMP 2DGT--'!J$317+'EMP 2DGT--'!J$323+'EMP 2DGT--'!J$329+'EMP 2DGT--'!J$359</f>
        <v>51763</v>
      </c>
      <c r="J38" s="453">
        <f>'EMP 2DGT--'!K$305+'EMP 2DGT--'!K$311+'EMP 2DGT--'!K$317+'EMP 2DGT--'!K$323+'EMP 2DGT--'!K$329+'EMP 2DGT--'!K$359</f>
        <v>54152</v>
      </c>
      <c r="K38" s="453">
        <f>'EMP 2DGT--'!L$305+'EMP 2DGT--'!L$311+'EMP 2DGT--'!L$317+'EMP 2DGT--'!L$323+'EMP 2DGT--'!L$329+'EMP 2DGT--'!L$359</f>
        <v>56418</v>
      </c>
      <c r="L38" s="454">
        <f>'EMP 2DGT--'!M$305+'EMP 2DGT--'!M$311+'EMP 2DGT--'!M$317+'EMP 2DGT--'!M$323+'EMP 2DGT--'!M$329+'EMP 2DGT--'!M$359</f>
        <v>62625</v>
      </c>
      <c r="M38" s="454">
        <f>'EMP 2DGT--'!N$305+'EMP 2DGT--'!N$311+'EMP 2DGT--'!N$317+'EMP 2DGT--'!N$323+'EMP 2DGT--'!N$329+'EMP 2DGT--'!N$359</f>
        <v>67398</v>
      </c>
      <c r="N38" s="454">
        <f>'EMP 2DGT--'!O$305+'EMP 2DGT--'!O$311+'EMP 2DGT--'!O$317+'EMP 2DGT--'!O$323+'EMP 2DGT--'!O$329+'EMP 2DGT--'!O$359</f>
        <v>75433</v>
      </c>
      <c r="O38" s="454">
        <f>'EMP 2DGT--'!P$305+'EMP 2DGT--'!P$311+'EMP 2DGT--'!P$317+'EMP 2DGT--'!P$323+'EMP 2DGT--'!P$329+'EMP 2DGT--'!P$359</f>
        <v>80537</v>
      </c>
      <c r="P38" s="454">
        <f>'EMP 2DGT--'!Q$305+'EMP 2DGT--'!Q$311+'EMP 2DGT--'!Q$317+'EMP 2DGT--'!Q$323+'EMP 2DGT--'!Q$329+'EMP 2DGT--'!Q$359</f>
        <v>96819</v>
      </c>
      <c r="Q38" s="454">
        <f>'EMP 2DGT--'!R$305+'EMP 2DGT--'!R$311+'EMP 2DGT--'!R$317+'EMP 2DGT--'!R$323+'EMP 2DGT--'!R$329+'EMP 2DGT--'!R$359</f>
        <v>105352</v>
      </c>
      <c r="R38" s="389"/>
      <c r="S38" s="389"/>
      <c r="T38" s="389"/>
      <c r="U38" s="389"/>
      <c r="V38" s="389"/>
      <c r="W38" s="389"/>
      <c r="X38" s="389"/>
      <c r="Y38" s="389"/>
      <c r="Z38" s="389"/>
      <c r="AA38" s="389"/>
      <c r="AB38" s="389"/>
      <c r="AC38" s="389"/>
      <c r="AD38" s="389"/>
      <c r="AE38" s="389"/>
      <c r="AF38" s="389"/>
      <c r="AG38" s="390">
        <f>100</f>
        <v>100</v>
      </c>
      <c r="AH38" s="390">
        <f t="shared" si="40"/>
        <v>95.306428732961905</v>
      </c>
      <c r="AI38" s="390">
        <f t="shared" si="40"/>
        <v>97.261569457864766</v>
      </c>
      <c r="AJ38" s="390">
        <f t="shared" si="40"/>
        <v>98.316235274768204</v>
      </c>
      <c r="AK38" s="390">
        <f t="shared" si="40"/>
        <v>97.031311033901446</v>
      </c>
      <c r="AL38" s="390">
        <f t="shared" si="40"/>
        <v>102.71581587549598</v>
      </c>
      <c r="AM38" s="390">
        <f t="shared" si="40"/>
        <v>106.41845356797764</v>
      </c>
      <c r="AN38" s="390">
        <f t="shared" si="40"/>
        <v>111.32994798626673</v>
      </c>
      <c r="AO38" s="390">
        <f t="shared" si="40"/>
        <v>115.98856931395325</v>
      </c>
      <c r="AP38" s="390">
        <f t="shared" si="40"/>
        <v>128.74940893484921</v>
      </c>
      <c r="AQ38" s="390">
        <f t="shared" si="40"/>
        <v>138.56211837750047</v>
      </c>
      <c r="AR38" s="390">
        <f t="shared" si="40"/>
        <v>155.0811044180835</v>
      </c>
      <c r="AS38" s="390">
        <f t="shared" si="40"/>
        <v>165.57430973869779</v>
      </c>
      <c r="AT38" s="390">
        <f t="shared" si="40"/>
        <v>199.04812812236591</v>
      </c>
      <c r="AU38" s="390">
        <f t="shared" si="40"/>
        <v>216.59094179807158</v>
      </c>
      <c r="AV38" s="389"/>
      <c r="AW38" s="389"/>
      <c r="AX38" s="389"/>
      <c r="AY38" s="389"/>
      <c r="AZ38" s="389"/>
      <c r="BA38" s="389"/>
      <c r="BB38" s="389"/>
      <c r="BC38" s="389"/>
      <c r="BD38" s="389"/>
      <c r="BE38" s="389"/>
      <c r="BF38" s="389"/>
      <c r="BG38" s="389"/>
      <c r="BH38" s="389"/>
      <c r="BI38" s="389"/>
      <c r="BJ38" s="389"/>
      <c r="BK38" s="389"/>
      <c r="BL38" s="389"/>
      <c r="BM38" s="389"/>
      <c r="BN38" s="389"/>
      <c r="BO38" s="389"/>
      <c r="BP38" s="389"/>
      <c r="BQ38" s="389"/>
      <c r="BR38" s="389"/>
    </row>
    <row r="39" spans="1:70">
      <c r="A39" s="389"/>
      <c r="B39" s="451" t="s">
        <v>97</v>
      </c>
      <c r="C39" s="452">
        <f>'EMP 2DGT--'!D$299+'EMP 2DGT--'!D$377</f>
        <v>14268</v>
      </c>
      <c r="D39" s="453">
        <f>'EMP 2DGT--'!E$299+'EMP 2DGT--'!E$377</f>
        <v>13861</v>
      </c>
      <c r="E39" s="453">
        <f>'EMP 2DGT--'!F$299+'EMP 2DGT--'!F$377</f>
        <v>13658</v>
      </c>
      <c r="F39" s="453">
        <f>'EMP 2DGT--'!G$299+'EMP 2DGT--'!G$377</f>
        <v>12954</v>
      </c>
      <c r="G39" s="453">
        <f>'EMP 2DGT--'!H$299+'EMP 2DGT--'!H$377</f>
        <v>12100</v>
      </c>
      <c r="H39" s="453">
        <f>'EMP 2DGT--'!I$299+'EMP 2DGT--'!I$377</f>
        <v>12026</v>
      </c>
      <c r="I39" s="453">
        <f>'EMP 2DGT--'!J$299+'EMP 2DGT--'!J$377</f>
        <v>12655</v>
      </c>
      <c r="J39" s="453">
        <f>'EMP 2DGT--'!K$299+'EMP 2DGT--'!K$377</f>
        <v>13280</v>
      </c>
      <c r="K39" s="453">
        <f>'EMP 2DGT--'!L$299+'EMP 2DGT--'!L$377</f>
        <v>13273</v>
      </c>
      <c r="L39" s="454">
        <f>'EMP 2DGT--'!M$299+'EMP 2DGT--'!M$377</f>
        <v>13965</v>
      </c>
      <c r="M39" s="454">
        <f>'EMP 2DGT--'!N$299+'EMP 2DGT--'!N$377</f>
        <v>14934</v>
      </c>
      <c r="N39" s="454">
        <f>'EMP 2DGT--'!O$299+'EMP 2DGT--'!O$377</f>
        <v>15488</v>
      </c>
      <c r="O39" s="454">
        <f>'EMP 2DGT--'!P$299+'EMP 2DGT--'!P$377</f>
        <v>15839</v>
      </c>
      <c r="P39" s="454">
        <f>'EMP 2DGT--'!Q$299+'EMP 2DGT--'!Q$377</f>
        <v>18296</v>
      </c>
      <c r="Q39" s="454">
        <f>'EMP 2DGT--'!R$299+'EMP 2DGT--'!R$377</f>
        <v>19582</v>
      </c>
      <c r="R39" s="389"/>
      <c r="S39" s="389"/>
      <c r="T39" s="389"/>
      <c r="U39" s="389"/>
      <c r="V39" s="389"/>
      <c r="W39" s="389"/>
      <c r="X39" s="389"/>
      <c r="Y39" s="389"/>
      <c r="Z39" s="389"/>
      <c r="AA39" s="389"/>
      <c r="AB39" s="389"/>
      <c r="AC39" s="389"/>
      <c r="AD39" s="389"/>
      <c r="AE39" s="389"/>
      <c r="AF39" s="389"/>
      <c r="AG39" s="390">
        <f>100</f>
        <v>100</v>
      </c>
      <c r="AH39" s="390">
        <f t="shared" si="40"/>
        <v>97.14746285393889</v>
      </c>
      <c r="AI39" s="390">
        <f t="shared" si="40"/>
        <v>95.724698626296615</v>
      </c>
      <c r="AJ39" s="390">
        <f t="shared" si="40"/>
        <v>90.790580319596302</v>
      </c>
      <c r="AK39" s="390">
        <f t="shared" si="40"/>
        <v>84.805158396411557</v>
      </c>
      <c r="AL39" s="390">
        <f t="shared" si="40"/>
        <v>84.286515278945899</v>
      </c>
      <c r="AM39" s="390">
        <f t="shared" si="40"/>
        <v>88.694981777403981</v>
      </c>
      <c r="AN39" s="390">
        <f t="shared" si="40"/>
        <v>93.075413512755816</v>
      </c>
      <c r="AO39" s="390">
        <f t="shared" si="40"/>
        <v>93.026352677319878</v>
      </c>
      <c r="AP39" s="390">
        <f t="shared" si="40"/>
        <v>97.876366694701431</v>
      </c>
      <c r="AQ39" s="390">
        <f t="shared" si="40"/>
        <v>104.66778805719092</v>
      </c>
      <c r="AR39" s="390">
        <f t="shared" si="40"/>
        <v>108.55060274740678</v>
      </c>
      <c r="AS39" s="390">
        <f t="shared" si="40"/>
        <v>111.01065320998038</v>
      </c>
      <c r="AT39" s="390">
        <f t="shared" si="40"/>
        <v>128.23100644799553</v>
      </c>
      <c r="AU39" s="390">
        <f t="shared" si="40"/>
        <v>137.24418278665544</v>
      </c>
      <c r="AV39" s="389"/>
      <c r="AW39" s="389"/>
      <c r="AX39" s="389"/>
      <c r="AY39" s="389"/>
      <c r="AZ39" s="389"/>
      <c r="BA39" s="389"/>
      <c r="BB39" s="389"/>
      <c r="BC39" s="389"/>
      <c r="BD39" s="389"/>
      <c r="BE39" s="389"/>
      <c r="BF39" s="389"/>
      <c r="BG39" s="389"/>
      <c r="BH39" s="389"/>
      <c r="BI39" s="389"/>
      <c r="BJ39" s="389"/>
      <c r="BK39" s="389"/>
      <c r="BL39" s="389"/>
      <c r="BM39" s="389"/>
      <c r="BN39" s="389"/>
      <c r="BO39" s="389"/>
      <c r="BP39" s="389"/>
      <c r="BQ39" s="389"/>
      <c r="BR39" s="389"/>
    </row>
    <row r="40" spans="1:70">
      <c r="A40" s="389"/>
      <c r="B40" s="451" t="s">
        <v>98</v>
      </c>
      <c r="C40" s="469">
        <f>SUM(C41:C42)</f>
        <v>1366124</v>
      </c>
      <c r="D40" s="470">
        <f t="shared" ref="D40:K40" si="41">SUM(D41:D42)</f>
        <v>1327626</v>
      </c>
      <c r="E40" s="470">
        <f t="shared" si="41"/>
        <v>1295549</v>
      </c>
      <c r="F40" s="470">
        <f t="shared" si="41"/>
        <v>1261394</v>
      </c>
      <c r="G40" s="470">
        <f t="shared" si="41"/>
        <v>1192175</v>
      </c>
      <c r="H40" s="470">
        <f t="shared" si="41"/>
        <v>1158896</v>
      </c>
      <c r="I40" s="470">
        <f t="shared" si="41"/>
        <v>1171809</v>
      </c>
      <c r="J40" s="470">
        <f t="shared" si="41"/>
        <v>1218087</v>
      </c>
      <c r="K40" s="470">
        <f t="shared" si="41"/>
        <v>1270810</v>
      </c>
      <c r="L40" s="471">
        <f>SUM(L41:L42)</f>
        <v>1330850</v>
      </c>
      <c r="M40" s="471">
        <f t="shared" ref="M40:N40" si="42">SUM(M41:M42)</f>
        <v>1389460</v>
      </c>
      <c r="N40" s="471">
        <f t="shared" si="42"/>
        <v>1440743</v>
      </c>
      <c r="O40" s="471">
        <f t="shared" ref="O40:P40" si="43">SUM(O41:O42)</f>
        <v>1352050</v>
      </c>
      <c r="P40" s="471">
        <f t="shared" si="43"/>
        <v>1382431</v>
      </c>
      <c r="Q40" s="471">
        <f t="shared" ref="Q40" si="44">SUM(Q41:Q42)</f>
        <v>1424821</v>
      </c>
      <c r="R40" s="389"/>
      <c r="S40" s="389"/>
      <c r="T40" s="389"/>
      <c r="U40" s="389"/>
      <c r="V40" s="389"/>
      <c r="W40" s="389"/>
      <c r="X40" s="389"/>
      <c r="Y40" s="389"/>
      <c r="Z40" s="389"/>
      <c r="AA40" s="389"/>
      <c r="AB40" s="389"/>
      <c r="AC40" s="389"/>
      <c r="AD40" s="389"/>
      <c r="AE40" s="389"/>
      <c r="AF40" s="389"/>
      <c r="AG40" s="390">
        <f>100</f>
        <v>100</v>
      </c>
      <c r="AH40" s="390">
        <f t="shared" si="40"/>
        <v>97.181954200350773</v>
      </c>
      <c r="AI40" s="390">
        <f t="shared" si="40"/>
        <v>94.833924299697543</v>
      </c>
      <c r="AJ40" s="390">
        <f t="shared" si="40"/>
        <v>92.333785220082504</v>
      </c>
      <c r="AK40" s="390">
        <f t="shared" si="40"/>
        <v>87.266968445031338</v>
      </c>
      <c r="AL40" s="390">
        <f t="shared" si="40"/>
        <v>84.830952387923787</v>
      </c>
      <c r="AM40" s="390">
        <f t="shared" si="40"/>
        <v>85.776181371529958</v>
      </c>
      <c r="AN40" s="390">
        <f t="shared" si="40"/>
        <v>89.163721594818625</v>
      </c>
      <c r="AO40" s="390">
        <f t="shared" si="40"/>
        <v>93.023034512240471</v>
      </c>
      <c r="AP40" s="390">
        <f t="shared" si="40"/>
        <v>97.417950347113432</v>
      </c>
      <c r="AQ40" s="390">
        <f t="shared" si="40"/>
        <v>101.70819047172877</v>
      </c>
      <c r="AR40" s="390">
        <f t="shared" si="40"/>
        <v>105.46209568091915</v>
      </c>
      <c r="AS40" s="390">
        <f t="shared" si="40"/>
        <v>98.969786051632212</v>
      </c>
      <c r="AT40" s="390">
        <f t="shared" si="40"/>
        <v>101.19366909592394</v>
      </c>
      <c r="AU40" s="390">
        <f t="shared" si="40"/>
        <v>104.29660850698765</v>
      </c>
      <c r="AV40" s="389"/>
      <c r="AW40" s="389"/>
      <c r="AX40" s="389"/>
      <c r="AY40" s="389"/>
      <c r="AZ40" s="389"/>
      <c r="BA40" s="389"/>
      <c r="BB40" s="389"/>
      <c r="BC40" s="389"/>
      <c r="BD40" s="389"/>
      <c r="BE40" s="389"/>
      <c r="BF40" s="389"/>
      <c r="BG40" s="389"/>
      <c r="BH40" s="389"/>
      <c r="BI40" s="389"/>
      <c r="BJ40" s="389"/>
      <c r="BK40" s="389"/>
      <c r="BL40" s="389"/>
      <c r="BM40" s="389"/>
      <c r="BN40" s="389"/>
      <c r="BO40" s="389"/>
      <c r="BP40" s="389"/>
      <c r="BQ40" s="389"/>
      <c r="BR40" s="389"/>
    </row>
    <row r="41" spans="1:70">
      <c r="A41" s="389"/>
      <c r="B41" s="451" t="s">
        <v>95</v>
      </c>
      <c r="C41" s="452">
        <f>'EMP 2DGT--'!D$239+'EMP 2DGT--'!D$245+'EMP 2DGT--'!D$251+'EMP 2DGT--'!D$257+'EMP 2DGT--'!D$275+'EMP 2DGT--'!D$287+'EMP 2DGT--'!D$293+'EMP 2DGT--'!D$335+'EMP 2DGT--'!D$383+'EMP 2DGT--'!D$395+'EMP 2DGT--'!D$407+'EMP 2DGT--'!D$413</f>
        <v>1364640</v>
      </c>
      <c r="D41" s="453">
        <f>'EMP 2DGT--'!E$239+'EMP 2DGT--'!E$245+'EMP 2DGT--'!E$251+'EMP 2DGT--'!E$257+'EMP 2DGT--'!E$275+'EMP 2DGT--'!E$287+'EMP 2DGT--'!E$293+'EMP 2DGT--'!E$335+'EMP 2DGT--'!E$383+'EMP 2DGT--'!E$395+'EMP 2DGT--'!E$407+'EMP 2DGT--'!E$413</f>
        <v>1326032</v>
      </c>
      <c r="E41" s="453">
        <f>'EMP 2DGT--'!F$239+'EMP 2DGT--'!F$245+'EMP 2DGT--'!F$251+'EMP 2DGT--'!F$257+'EMP 2DGT--'!F$275+'EMP 2DGT--'!F$287+'EMP 2DGT--'!F$293+'EMP 2DGT--'!F$335+'EMP 2DGT--'!F$383+'EMP 2DGT--'!F$395+'EMP 2DGT--'!F$407+'EMP 2DGT--'!F$413</f>
        <v>1294120</v>
      </c>
      <c r="F41" s="453">
        <f>'EMP 2DGT--'!G$239+'EMP 2DGT--'!G$245+'EMP 2DGT--'!G$251+'EMP 2DGT--'!G$257+'EMP 2DGT--'!G$275+'EMP 2DGT--'!G$287+'EMP 2DGT--'!G$293+'EMP 2DGT--'!G$335+'EMP 2DGT--'!G$383+'EMP 2DGT--'!G$395+'EMP 2DGT--'!G$407+'EMP 2DGT--'!G$413</f>
        <v>1259814</v>
      </c>
      <c r="G41" s="453">
        <f>'EMP 2DGT--'!H$239+'EMP 2DGT--'!H$245+'EMP 2DGT--'!H$251+'EMP 2DGT--'!H$257+'EMP 2DGT--'!H$275+'EMP 2DGT--'!H$287+'EMP 2DGT--'!H$293+'EMP 2DGT--'!H$335+'EMP 2DGT--'!H$383+'EMP 2DGT--'!H$395+'EMP 2DGT--'!H$407+'EMP 2DGT--'!H$413</f>
        <v>1190555</v>
      </c>
      <c r="H41" s="453">
        <f>'EMP 2DGT--'!I$239+'EMP 2DGT--'!I$245+'EMP 2DGT--'!I$251+'EMP 2DGT--'!I$257+'EMP 2DGT--'!I$275+'EMP 2DGT--'!I$287+'EMP 2DGT--'!I$293+'EMP 2DGT--'!I$335+'EMP 2DGT--'!I$383+'EMP 2DGT--'!I$395+'EMP 2DGT--'!I$407+'EMP 2DGT--'!I$413</f>
        <v>1157322</v>
      </c>
      <c r="I41" s="453">
        <f>'EMP 2DGT--'!J$239+'EMP 2DGT--'!J$245+'EMP 2DGT--'!J$251+'EMP 2DGT--'!J$257+'EMP 2DGT--'!J$275+'EMP 2DGT--'!J$287+'EMP 2DGT--'!J$293+'EMP 2DGT--'!J$335+'EMP 2DGT--'!J$383+'EMP 2DGT--'!J$395+'EMP 2DGT--'!J$407+'EMP 2DGT--'!J$413</f>
        <v>1170232</v>
      </c>
      <c r="J41" s="453">
        <f>'EMP 2DGT--'!K$239+'EMP 2DGT--'!K$245+'EMP 2DGT--'!K$251+'EMP 2DGT--'!K$257+'EMP 2DGT--'!K$275+'EMP 2DGT--'!K$287+'EMP 2DGT--'!K$293+'EMP 2DGT--'!K$335+'EMP 2DGT--'!K$383+'EMP 2DGT--'!K$395+'EMP 2DGT--'!K$407+'EMP 2DGT--'!K$413</f>
        <v>1216302</v>
      </c>
      <c r="K41" s="453">
        <f>'EMP 2DGT--'!L$239+'EMP 2DGT--'!L$245+'EMP 2DGT--'!L$251+'EMP 2DGT--'!L$257+'EMP 2DGT--'!L$275+'EMP 2DGT--'!L$287+'EMP 2DGT--'!L$293+'EMP 2DGT--'!L$335+'EMP 2DGT--'!L$383+'EMP 2DGT--'!L$395+'EMP 2DGT--'!L$407+'EMP 2DGT--'!L$413</f>
        <v>1268876</v>
      </c>
      <c r="L41" s="454">
        <f>'EMP 2DGT--'!M$239+'EMP 2DGT--'!M$245+'EMP 2DGT--'!M$251+'EMP 2DGT--'!M$257+'EMP 2DGT--'!M$275+'EMP 2DGT--'!M$287+'EMP 2DGT--'!M$293+'EMP 2DGT--'!M$335+'EMP 2DGT--'!M$383+'EMP 2DGT--'!M$395+'EMP 2DGT--'!M$407+'EMP 2DGT--'!M$413</f>
        <v>1328621</v>
      </c>
      <c r="M41" s="454">
        <f>'EMP 2DGT--'!N$239+'EMP 2DGT--'!N$245+'EMP 2DGT--'!N$251+'EMP 2DGT--'!N$257+'EMP 2DGT--'!N$275+'EMP 2DGT--'!N$287+'EMP 2DGT--'!N$293+'EMP 2DGT--'!N$335+'EMP 2DGT--'!N$383+'EMP 2DGT--'!N$395+'EMP 2DGT--'!N$407+'EMP 2DGT--'!N$413</f>
        <v>1385440</v>
      </c>
      <c r="N41" s="454">
        <f>'EMP 2DGT--'!O$239+'EMP 2DGT--'!O$245+'EMP 2DGT--'!O$251+'EMP 2DGT--'!O$257+'EMP 2DGT--'!O$275+'EMP 2DGT--'!O$287+'EMP 2DGT--'!O$293+'EMP 2DGT--'!O$335+'EMP 2DGT--'!O$383+'EMP 2DGT--'!O$395+'EMP 2DGT--'!O$407+'EMP 2DGT--'!O$413</f>
        <v>1436210</v>
      </c>
      <c r="O41" s="454">
        <f>'EMP 2DGT--'!P$239+'EMP 2DGT--'!P$245+'EMP 2DGT--'!P$251+'EMP 2DGT--'!P$257+'EMP 2DGT--'!P$275+'EMP 2DGT--'!P$287+'EMP 2DGT--'!P$293+'EMP 2DGT--'!P$335+'EMP 2DGT--'!P$383+'EMP 2DGT--'!P$395+'EMP 2DGT--'!P$407+'EMP 2DGT--'!P$413</f>
        <v>1347743</v>
      </c>
      <c r="P41" s="454">
        <f>'EMP 2DGT--'!Q$239+'EMP 2DGT--'!Q$245+'EMP 2DGT--'!Q$251+'EMP 2DGT--'!Q$257+'EMP 2DGT--'!Q$275+'EMP 2DGT--'!Q$287+'EMP 2DGT--'!Q$293+'EMP 2DGT--'!Q$335+'EMP 2DGT--'!Q$383+'EMP 2DGT--'!Q$395+'EMP 2DGT--'!Q$407+'EMP 2DGT--'!Q$413</f>
        <v>1377998</v>
      </c>
      <c r="Q41" s="454">
        <f>'EMP 2DGT--'!R$239+'EMP 2DGT--'!R$245+'EMP 2DGT--'!R$251+'EMP 2DGT--'!R$257+'EMP 2DGT--'!R$275+'EMP 2DGT--'!R$287+'EMP 2DGT--'!R$293+'EMP 2DGT--'!R$335+'EMP 2DGT--'!R$383+'EMP 2DGT--'!R$395+'EMP 2DGT--'!R$407+'EMP 2DGT--'!R$413</f>
        <v>1420196</v>
      </c>
      <c r="R41" s="389"/>
      <c r="S41" s="389"/>
      <c r="T41" s="389"/>
      <c r="U41" s="389"/>
      <c r="V41" s="389"/>
      <c r="W41" s="389"/>
      <c r="X41" s="389"/>
      <c r="Y41" s="389"/>
      <c r="Z41" s="389"/>
      <c r="AA41" s="389"/>
      <c r="AB41" s="389"/>
      <c r="AC41" s="389"/>
      <c r="AD41" s="389"/>
      <c r="AE41" s="389"/>
      <c r="AF41" s="389"/>
      <c r="AG41" s="390">
        <f>100</f>
        <v>100</v>
      </c>
      <c r="AH41" s="390">
        <f t="shared" si="40"/>
        <v>97.17082893656935</v>
      </c>
      <c r="AI41" s="390">
        <f t="shared" si="40"/>
        <v>94.832336733497485</v>
      </c>
      <c r="AJ41" s="390">
        <f t="shared" si="40"/>
        <v>92.318413647555403</v>
      </c>
      <c r="AK41" s="390">
        <f t="shared" si="40"/>
        <v>87.243155704068471</v>
      </c>
      <c r="AL41" s="390">
        <f t="shared" si="40"/>
        <v>84.807861413999291</v>
      </c>
      <c r="AM41" s="390">
        <f t="shared" si="40"/>
        <v>85.753898464063781</v>
      </c>
      <c r="AN41" s="390">
        <f t="shared" si="40"/>
        <v>89.129880408019702</v>
      </c>
      <c r="AO41" s="390">
        <f t="shared" si="40"/>
        <v>92.982471567592924</v>
      </c>
      <c r="AP41" s="390">
        <f t="shared" si="40"/>
        <v>97.360549302380122</v>
      </c>
      <c r="AQ41" s="390">
        <f t="shared" si="40"/>
        <v>101.52421151365928</v>
      </c>
      <c r="AR41" s="390">
        <f t="shared" si="40"/>
        <v>105.24460663618244</v>
      </c>
      <c r="AS41" s="390">
        <f t="shared" si="40"/>
        <v>98.761797983350917</v>
      </c>
      <c r="AT41" s="390">
        <f t="shared" si="40"/>
        <v>100.97886622112792</v>
      </c>
      <c r="AU41" s="390">
        <f t="shared" si="40"/>
        <v>104.07111032946418</v>
      </c>
      <c r="AV41" s="389"/>
      <c r="AW41" s="389"/>
      <c r="AX41" s="389"/>
      <c r="AY41" s="389"/>
      <c r="AZ41" s="389"/>
      <c r="BA41" s="389"/>
      <c r="BB41" s="389"/>
      <c r="BC41" s="389"/>
      <c r="BD41" s="389"/>
      <c r="BE41" s="389"/>
      <c r="BF41" s="389"/>
      <c r="BG41" s="389"/>
      <c r="BH41" s="389"/>
      <c r="BI41" s="389"/>
      <c r="BJ41" s="389"/>
      <c r="BK41" s="389"/>
      <c r="BL41" s="389"/>
      <c r="BM41" s="389"/>
      <c r="BN41" s="389"/>
      <c r="BO41" s="389"/>
      <c r="BP41" s="389"/>
      <c r="BQ41" s="389"/>
      <c r="BR41" s="389"/>
    </row>
    <row r="42" spans="1:70" ht="10.9" thickBot="1">
      <c r="A42" s="389"/>
      <c r="B42" s="472" t="s">
        <v>99</v>
      </c>
      <c r="C42" s="473">
        <f>'EMP 2DGT--'!D$281</f>
        <v>1484</v>
      </c>
      <c r="D42" s="474">
        <f>'EMP 2DGT--'!E$281</f>
        <v>1594</v>
      </c>
      <c r="E42" s="474">
        <f>'EMP 2DGT--'!F$281</f>
        <v>1429</v>
      </c>
      <c r="F42" s="474">
        <f>'EMP 2DGT--'!G$281</f>
        <v>1580</v>
      </c>
      <c r="G42" s="474">
        <f>'EMP 2DGT--'!H$281</f>
        <v>1620</v>
      </c>
      <c r="H42" s="474">
        <f>'EMP 2DGT--'!I$281</f>
        <v>1574</v>
      </c>
      <c r="I42" s="474">
        <f>'EMP 2DGT--'!J$281</f>
        <v>1577</v>
      </c>
      <c r="J42" s="474">
        <f>'EMP 2DGT--'!K$281</f>
        <v>1785</v>
      </c>
      <c r="K42" s="474">
        <f>'EMP 2DGT--'!L$281</f>
        <v>1934</v>
      </c>
      <c r="L42" s="475">
        <f>'EMP 2DGT--'!M$281</f>
        <v>2229</v>
      </c>
      <c r="M42" s="475">
        <f>'EMP 2DGT--'!N$281</f>
        <v>4020</v>
      </c>
      <c r="N42" s="475">
        <f>'EMP 2DGT--'!O$281</f>
        <v>4533</v>
      </c>
      <c r="O42" s="475">
        <f>'EMP 2DGT--'!P$281</f>
        <v>4307</v>
      </c>
      <c r="P42" s="475">
        <f>'EMP 2DGT--'!Q$281</f>
        <v>4433</v>
      </c>
      <c r="Q42" s="475">
        <f>'EMP 2DGT--'!R$281</f>
        <v>4625</v>
      </c>
      <c r="R42" s="389"/>
      <c r="S42" s="389"/>
      <c r="T42" s="389"/>
      <c r="U42" s="389"/>
      <c r="V42" s="389"/>
      <c r="W42" s="389"/>
      <c r="X42" s="389"/>
      <c r="Y42" s="389"/>
      <c r="Z42" s="389"/>
      <c r="AA42" s="389"/>
      <c r="AB42" s="389"/>
      <c r="AC42" s="389"/>
      <c r="AD42" s="389"/>
      <c r="AE42" s="389"/>
      <c r="AF42" s="389"/>
      <c r="AG42" s="390">
        <f>100</f>
        <v>100</v>
      </c>
      <c r="AH42" s="390">
        <f t="shared" si="40"/>
        <v>107.41239892183289</v>
      </c>
      <c r="AI42" s="390">
        <f t="shared" si="40"/>
        <v>96.293800539083563</v>
      </c>
      <c r="AJ42" s="390">
        <f t="shared" si="40"/>
        <v>106.46900269541779</v>
      </c>
      <c r="AK42" s="390">
        <f t="shared" si="40"/>
        <v>109.1644204851752</v>
      </c>
      <c r="AL42" s="390">
        <f t="shared" si="40"/>
        <v>106.06469002695418</v>
      </c>
      <c r="AM42" s="390">
        <f t="shared" si="40"/>
        <v>106.26684636118598</v>
      </c>
      <c r="AN42" s="390">
        <f t="shared" si="40"/>
        <v>120.28301886792453</v>
      </c>
      <c r="AO42" s="390">
        <f t="shared" si="40"/>
        <v>130.32345013477089</v>
      </c>
      <c r="AP42" s="390">
        <f t="shared" si="40"/>
        <v>150.2021563342318</v>
      </c>
      <c r="AQ42" s="390">
        <f t="shared" si="40"/>
        <v>270.88948787061997</v>
      </c>
      <c r="AR42" s="390">
        <f t="shared" si="40"/>
        <v>305.45822102425876</v>
      </c>
      <c r="AS42" s="390">
        <f t="shared" si="40"/>
        <v>290.22911051212935</v>
      </c>
      <c r="AT42" s="390">
        <f t="shared" si="40"/>
        <v>298.71967654986526</v>
      </c>
      <c r="AU42" s="390">
        <f t="shared" si="40"/>
        <v>311.6576819407008</v>
      </c>
      <c r="AV42" s="389"/>
      <c r="AW42" s="389"/>
      <c r="AX42" s="389"/>
      <c r="AY42" s="389"/>
      <c r="AZ42" s="389"/>
      <c r="BA42" s="389"/>
      <c r="BB42" s="389"/>
      <c r="BC42" s="389"/>
      <c r="BD42" s="389"/>
      <c r="BE42" s="389"/>
      <c r="BF42" s="389"/>
      <c r="BG42" s="389"/>
      <c r="BH42" s="389"/>
      <c r="BI42" s="389"/>
      <c r="BJ42" s="389"/>
      <c r="BK42" s="389"/>
      <c r="BL42" s="389"/>
      <c r="BM42" s="389"/>
      <c r="BN42" s="389"/>
      <c r="BO42" s="389"/>
      <c r="BP42" s="389"/>
      <c r="BQ42" s="389"/>
      <c r="BR42" s="389"/>
    </row>
    <row r="43" spans="1:70" ht="10.9" thickBot="1">
      <c r="A43" s="389"/>
      <c r="B43" s="443" t="s">
        <v>100</v>
      </c>
      <c r="C43" s="476">
        <f>C36+C40</f>
        <v>1669883</v>
      </c>
      <c r="D43" s="477">
        <f t="shared" ref="D43:K43" si="45">D36+D40</f>
        <v>1627482</v>
      </c>
      <c r="E43" s="477">
        <f t="shared" si="45"/>
        <v>1592388</v>
      </c>
      <c r="F43" s="477">
        <f t="shared" si="45"/>
        <v>1550735</v>
      </c>
      <c r="G43" s="477">
        <f t="shared" si="45"/>
        <v>1471839</v>
      </c>
      <c r="H43" s="477">
        <f t="shared" si="45"/>
        <v>1434101</v>
      </c>
      <c r="I43" s="477">
        <f t="shared" si="45"/>
        <v>1453802</v>
      </c>
      <c r="J43" s="477">
        <f t="shared" si="45"/>
        <v>1511974</v>
      </c>
      <c r="K43" s="477">
        <f t="shared" si="45"/>
        <v>1575191</v>
      </c>
      <c r="L43" s="478">
        <f>L36+L40</f>
        <v>1652598</v>
      </c>
      <c r="M43" s="478">
        <f t="shared" ref="M43:N43" si="46">M36+M40</f>
        <v>1726316</v>
      </c>
      <c r="N43" s="478">
        <f t="shared" si="46"/>
        <v>1796108</v>
      </c>
      <c r="O43" s="478">
        <f t="shared" ref="O43:P43" si="47">O36+O40</f>
        <v>1698997</v>
      </c>
      <c r="P43" s="478">
        <f t="shared" si="47"/>
        <v>1767601</v>
      </c>
      <c r="Q43" s="478">
        <f t="shared" ref="Q43" si="48">Q36+Q40</f>
        <v>1830457</v>
      </c>
      <c r="R43" s="389"/>
      <c r="S43" s="389"/>
      <c r="T43" s="389"/>
      <c r="U43" s="389"/>
      <c r="V43" s="389"/>
      <c r="W43" s="389"/>
      <c r="X43" s="389"/>
      <c r="Y43" s="389"/>
      <c r="Z43" s="389"/>
      <c r="AA43" s="389"/>
      <c r="AB43" s="389"/>
      <c r="AC43" s="389"/>
      <c r="AD43" s="389"/>
      <c r="AE43" s="389"/>
      <c r="AF43" s="389"/>
      <c r="AG43" s="390">
        <f>100</f>
        <v>100</v>
      </c>
      <c r="AH43" s="390">
        <f t="shared" si="40"/>
        <v>97.46084007083131</v>
      </c>
      <c r="AI43" s="390">
        <f t="shared" si="40"/>
        <v>95.359255708334061</v>
      </c>
      <c r="AJ43" s="390">
        <f t="shared" si="40"/>
        <v>92.864889336558306</v>
      </c>
      <c r="AK43" s="390">
        <f t="shared" si="40"/>
        <v>88.140246951433127</v>
      </c>
      <c r="AL43" s="390">
        <f t="shared" si="40"/>
        <v>85.880328142750116</v>
      </c>
      <c r="AM43" s="390">
        <f t="shared" si="40"/>
        <v>87.06011139702602</v>
      </c>
      <c r="AN43" s="390">
        <f t="shared" si="40"/>
        <v>90.543708750852602</v>
      </c>
      <c r="AO43" s="390">
        <f t="shared" si="40"/>
        <v>94.329423079341481</v>
      </c>
      <c r="AP43" s="390">
        <f t="shared" si="40"/>
        <v>98.9648975407259</v>
      </c>
      <c r="AQ43" s="390">
        <f t="shared" si="40"/>
        <v>103.3794583213315</v>
      </c>
      <c r="AR43" s="390">
        <f t="shared" si="40"/>
        <v>107.55891281005914</v>
      </c>
      <c r="AS43" s="390">
        <f t="shared" si="40"/>
        <v>101.74347544109378</v>
      </c>
      <c r="AT43" s="390">
        <f t="shared" si="40"/>
        <v>105.85178722102087</v>
      </c>
      <c r="AU43" s="390">
        <f t="shared" si="40"/>
        <v>109.61588326846851</v>
      </c>
      <c r="AV43" s="389"/>
      <c r="AW43" s="389"/>
      <c r="AX43" s="389"/>
      <c r="AY43" s="389"/>
      <c r="AZ43" s="389"/>
      <c r="BA43" s="389"/>
      <c r="BB43" s="389"/>
      <c r="BC43" s="389"/>
      <c r="BD43" s="389"/>
      <c r="BE43" s="389"/>
      <c r="BF43" s="389"/>
      <c r="BG43" s="389"/>
      <c r="BH43" s="389"/>
      <c r="BI43" s="389"/>
      <c r="BJ43" s="389"/>
      <c r="BK43" s="389"/>
      <c r="BL43" s="389"/>
      <c r="BM43" s="389"/>
      <c r="BN43" s="389"/>
      <c r="BO43" s="389"/>
      <c r="BP43" s="389"/>
      <c r="BQ43" s="389"/>
      <c r="BR43" s="389"/>
    </row>
    <row r="44" spans="1:70" ht="10.9" thickBot="1">
      <c r="A44" s="389"/>
      <c r="B44" s="479"/>
      <c r="C44" s="480"/>
      <c r="D44" s="480"/>
      <c r="E44" s="480"/>
      <c r="F44" s="480"/>
      <c r="G44" s="480"/>
      <c r="H44" s="480"/>
      <c r="I44" s="480"/>
      <c r="J44" s="480"/>
      <c r="K44" s="480"/>
      <c r="L44" s="480"/>
      <c r="M44" s="480"/>
      <c r="N44" s="481"/>
      <c r="O44" s="481"/>
      <c r="P44" s="481"/>
      <c r="Q44" s="481"/>
      <c r="R44" s="389"/>
      <c r="S44" s="389"/>
      <c r="T44" s="389"/>
      <c r="U44" s="389"/>
      <c r="V44" s="389"/>
      <c r="W44" s="389"/>
      <c r="X44" s="389"/>
      <c r="Y44" s="389"/>
      <c r="Z44" s="389"/>
      <c r="AA44" s="389"/>
      <c r="AB44" s="389"/>
      <c r="AC44" s="389"/>
      <c r="AD44" s="389"/>
      <c r="AE44" s="389"/>
      <c r="AF44" s="389"/>
      <c r="AG44" s="390"/>
      <c r="AH44" s="390"/>
      <c r="AI44" s="390"/>
      <c r="AJ44" s="390"/>
      <c r="AK44" s="390"/>
      <c r="AL44" s="390"/>
      <c r="AM44" s="390"/>
      <c r="AN44" s="390"/>
      <c r="AO44" s="390"/>
      <c r="AP44" s="390"/>
      <c r="AQ44" s="390"/>
      <c r="AR44" s="390"/>
      <c r="AS44" s="390"/>
      <c r="AT44" s="390"/>
      <c r="AU44" s="390"/>
      <c r="AV44" s="389"/>
      <c r="AW44" s="389"/>
      <c r="AX44" s="389"/>
      <c r="AY44" s="389"/>
      <c r="AZ44" s="389"/>
      <c r="BA44" s="389"/>
      <c r="BB44" s="389"/>
      <c r="BC44" s="389"/>
      <c r="BD44" s="389"/>
      <c r="BE44" s="389"/>
      <c r="BF44" s="389"/>
      <c r="BG44" s="389"/>
      <c r="BH44" s="389"/>
      <c r="BI44" s="389"/>
      <c r="BJ44" s="389"/>
      <c r="BK44" s="389"/>
      <c r="BL44" s="389"/>
      <c r="BM44" s="389"/>
      <c r="BN44" s="389"/>
      <c r="BO44" s="389"/>
      <c r="BP44" s="389"/>
      <c r="BQ44" s="389"/>
      <c r="BR44" s="389"/>
    </row>
    <row r="45" spans="1:70" ht="10.9" thickBot="1">
      <c r="A45" s="389"/>
      <c r="B45" s="482" t="s">
        <v>101</v>
      </c>
      <c r="C45" s="483">
        <f>C33+C43</f>
        <v>2293277</v>
      </c>
      <c r="D45" s="484">
        <f t="shared" ref="D45:K45" si="49">D33+D43</f>
        <v>2211521</v>
      </c>
      <c r="E45" s="484">
        <f t="shared" si="49"/>
        <v>2153891</v>
      </c>
      <c r="F45" s="484">
        <f t="shared" si="49"/>
        <v>2099306</v>
      </c>
      <c r="G45" s="484">
        <f t="shared" si="49"/>
        <v>1990471</v>
      </c>
      <c r="H45" s="484">
        <f t="shared" si="49"/>
        <v>1941715</v>
      </c>
      <c r="I45" s="484">
        <f t="shared" si="49"/>
        <v>1972368</v>
      </c>
      <c r="J45" s="484">
        <f t="shared" si="49"/>
        <v>2043245</v>
      </c>
      <c r="K45" s="484">
        <f t="shared" si="49"/>
        <v>2118855</v>
      </c>
      <c r="L45" s="485">
        <f>L33+L43</f>
        <v>2207565</v>
      </c>
      <c r="M45" s="485">
        <f t="shared" ref="M45:N45" si="50">M33+M43</f>
        <v>2292724</v>
      </c>
      <c r="N45" s="485">
        <f t="shared" si="50"/>
        <v>2365039</v>
      </c>
      <c r="O45" s="485">
        <f t="shared" ref="O45:P45" si="51">O33+O43</f>
        <v>2252520</v>
      </c>
      <c r="P45" s="485">
        <f t="shared" si="51"/>
        <v>2328301</v>
      </c>
      <c r="Q45" s="485">
        <f t="shared" ref="Q45" si="52">Q33+Q43</f>
        <v>2399757</v>
      </c>
      <c r="R45" s="389"/>
      <c r="S45" s="389"/>
      <c r="T45" s="389"/>
      <c r="U45" s="389"/>
      <c r="V45" s="389"/>
      <c r="W45" s="389"/>
      <c r="X45" s="389"/>
      <c r="Y45" s="389"/>
      <c r="Z45" s="389"/>
      <c r="AA45" s="389"/>
      <c r="AB45" s="389"/>
      <c r="AC45" s="389"/>
      <c r="AD45" s="389"/>
      <c r="AE45" s="389"/>
      <c r="AF45" s="389"/>
      <c r="AG45" s="390">
        <f>100</f>
        <v>100</v>
      </c>
      <c r="AH45" s="390">
        <f t="shared" ref="AH45:AU45" si="53">D45*100/$C45</f>
        <v>96.434970568317738</v>
      </c>
      <c r="AI45" s="390">
        <f t="shared" si="53"/>
        <v>93.921972792645633</v>
      </c>
      <c r="AJ45" s="390">
        <f t="shared" si="53"/>
        <v>91.541754441351827</v>
      </c>
      <c r="AK45" s="390">
        <f t="shared" si="53"/>
        <v>86.795925655731949</v>
      </c>
      <c r="AL45" s="390">
        <f t="shared" si="53"/>
        <v>84.669885059676616</v>
      </c>
      <c r="AM45" s="390">
        <f t="shared" si="53"/>
        <v>86.00653126508486</v>
      </c>
      <c r="AN45" s="390">
        <f t="shared" si="53"/>
        <v>89.097174043955434</v>
      </c>
      <c r="AO45" s="390">
        <f t="shared" si="53"/>
        <v>92.394202706432765</v>
      </c>
      <c r="AP45" s="390">
        <f t="shared" si="53"/>
        <v>96.262466330931673</v>
      </c>
      <c r="AQ45" s="390">
        <f t="shared" si="53"/>
        <v>99.975886035572671</v>
      </c>
      <c r="AR45" s="390">
        <f t="shared" si="53"/>
        <v>103.12923384309876</v>
      </c>
      <c r="AS45" s="390">
        <f t="shared" si="53"/>
        <v>98.222761576556167</v>
      </c>
      <c r="AT45" s="390">
        <f t="shared" si="53"/>
        <v>101.52724681754538</v>
      </c>
      <c r="AU45" s="390">
        <f t="shared" si="53"/>
        <v>104.64313730962287</v>
      </c>
      <c r="AV45" s="389"/>
      <c r="AW45" s="389"/>
      <c r="AX45" s="389"/>
      <c r="AY45" s="389"/>
      <c r="AZ45" s="389"/>
      <c r="BA45" s="389"/>
      <c r="BB45" s="389"/>
      <c r="BC45" s="389"/>
      <c r="BD45" s="389"/>
      <c r="BE45" s="389"/>
      <c r="BF45" s="389"/>
      <c r="BG45" s="389"/>
      <c r="BH45" s="389"/>
      <c r="BI45" s="389"/>
      <c r="BJ45" s="389"/>
      <c r="BK45" s="389"/>
      <c r="BL45" s="389"/>
      <c r="BM45" s="389"/>
      <c r="BN45" s="389"/>
      <c r="BO45" s="389"/>
      <c r="BP45" s="389"/>
      <c r="BQ45" s="389"/>
      <c r="BR45" s="389"/>
    </row>
    <row r="46" spans="1:70" ht="10.9" thickBot="1">
      <c r="A46" s="389"/>
      <c r="B46" s="486"/>
      <c r="C46" s="487"/>
      <c r="D46" s="487"/>
      <c r="E46" s="487"/>
      <c r="F46" s="487"/>
      <c r="G46" s="487"/>
      <c r="H46" s="487"/>
      <c r="I46" s="487"/>
      <c r="J46" s="487"/>
      <c r="K46" s="487"/>
      <c r="L46" s="487"/>
      <c r="M46" s="487"/>
      <c r="N46" s="488"/>
      <c r="O46" s="488"/>
      <c r="P46" s="488"/>
      <c r="Q46" s="488"/>
      <c r="R46" s="389"/>
      <c r="S46" s="389"/>
      <c r="T46" s="389"/>
      <c r="U46" s="389"/>
      <c r="V46" s="389"/>
      <c r="W46" s="389"/>
      <c r="X46" s="389"/>
      <c r="Y46" s="389"/>
      <c r="Z46" s="389"/>
      <c r="AA46" s="389"/>
      <c r="AB46" s="389"/>
      <c r="AC46" s="389"/>
      <c r="AD46" s="389"/>
      <c r="AE46" s="389"/>
      <c r="AF46" s="389"/>
      <c r="AG46" s="390"/>
      <c r="AH46" s="390"/>
      <c r="AI46" s="390"/>
      <c r="AJ46" s="390"/>
      <c r="AK46" s="390"/>
      <c r="AL46" s="390"/>
      <c r="AM46" s="390"/>
      <c r="AN46" s="390"/>
      <c r="AO46" s="390"/>
      <c r="AP46" s="390"/>
      <c r="AQ46" s="390"/>
      <c r="AR46" s="389"/>
      <c r="AS46" s="389"/>
      <c r="AT46" s="389"/>
      <c r="AU46" s="389"/>
      <c r="AV46" s="389"/>
      <c r="AW46" s="389"/>
      <c r="AX46" s="389"/>
      <c r="AY46" s="389"/>
      <c r="AZ46" s="389"/>
      <c r="BA46" s="389"/>
      <c r="BB46" s="389"/>
      <c r="BC46" s="389"/>
      <c r="BD46" s="389"/>
      <c r="BE46" s="389"/>
      <c r="BF46" s="389"/>
      <c r="BG46" s="389"/>
      <c r="BH46" s="389"/>
      <c r="BI46" s="389"/>
      <c r="BJ46" s="389"/>
      <c r="BK46" s="389"/>
      <c r="BL46" s="389"/>
      <c r="BM46" s="389"/>
      <c r="BN46" s="389"/>
      <c r="BO46" s="389"/>
      <c r="BP46" s="389"/>
      <c r="BQ46" s="389"/>
      <c r="BR46" s="389"/>
    </row>
    <row r="47" spans="1:70" ht="21" thickBot="1">
      <c r="A47" s="389"/>
      <c r="B47" s="462" t="s">
        <v>102</v>
      </c>
      <c r="C47" s="489">
        <f>(C29+C30+C36)/C45</f>
        <v>0.16032995577943701</v>
      </c>
      <c r="D47" s="489">
        <f t="shared" ref="D47:I47" si="54">(D29+D30+D36)/D45</f>
        <v>0.16278615486807496</v>
      </c>
      <c r="E47" s="489">
        <f t="shared" si="54"/>
        <v>0.1647687835642565</v>
      </c>
      <c r="F47" s="489">
        <f t="shared" si="54"/>
        <v>0.16475778185743289</v>
      </c>
      <c r="G47" s="489">
        <f t="shared" si="54"/>
        <v>0.16745534097206138</v>
      </c>
      <c r="H47" s="489">
        <f t="shared" si="54"/>
        <v>0.16900008497642549</v>
      </c>
      <c r="I47" s="489">
        <f t="shared" si="54"/>
        <v>0.17045500636798</v>
      </c>
      <c r="J47" s="489">
        <f>(J29+J30+J36)/J45</f>
        <v>0.17123595065692074</v>
      </c>
      <c r="K47" s="489">
        <f>(K29+K30+K36)/K45</f>
        <v>0.17091542366042037</v>
      </c>
      <c r="L47" s="489">
        <f>(L29+L30+L36)/L45</f>
        <v>0.1727686387490289</v>
      </c>
      <c r="M47" s="490">
        <f t="shared" ref="M47:N47" si="55">(M29+M30+M36)/M45</f>
        <v>0.17366416542069607</v>
      </c>
      <c r="N47" s="491">
        <f t="shared" si="55"/>
        <v>0.17635861395943153</v>
      </c>
      <c r="O47" s="491">
        <f t="shared" ref="O47:P47" si="56">(O29+O30+O36)/O45</f>
        <v>0.18062880684744198</v>
      </c>
      <c r="P47" s="491">
        <f t="shared" si="56"/>
        <v>0.19148297406563841</v>
      </c>
      <c r="Q47" s="491">
        <f t="shared" ref="Q47" si="57">(Q29+Q30+Q36)/Q45</f>
        <v>0.19464720802981303</v>
      </c>
      <c r="R47" s="389"/>
      <c r="S47" s="389"/>
      <c r="T47" s="389"/>
      <c r="U47" s="389"/>
      <c r="V47" s="389"/>
      <c r="W47" s="389"/>
      <c r="X47" s="389"/>
      <c r="Y47" s="389"/>
      <c r="Z47" s="389"/>
      <c r="AA47" s="389"/>
      <c r="AB47" s="389"/>
      <c r="AC47" s="389"/>
      <c r="AD47" s="389"/>
      <c r="AE47" s="389"/>
      <c r="AF47" s="389"/>
      <c r="AG47" s="390"/>
      <c r="AH47" s="390"/>
      <c r="AI47" s="390"/>
      <c r="AJ47" s="390"/>
      <c r="AK47" s="390"/>
      <c r="AL47" s="390"/>
      <c r="AM47" s="390"/>
      <c r="AN47" s="390"/>
      <c r="AO47" s="390"/>
      <c r="AP47" s="390"/>
      <c r="AQ47" s="390"/>
      <c r="AR47" s="389"/>
      <c r="AS47" s="389"/>
      <c r="AT47" s="389"/>
      <c r="AU47" s="389"/>
      <c r="AV47" s="389"/>
      <c r="AW47" s="389"/>
      <c r="AX47" s="389"/>
      <c r="AY47" s="389"/>
      <c r="AZ47" s="389"/>
      <c r="BA47" s="389"/>
      <c r="BB47" s="389"/>
      <c r="BC47" s="389"/>
      <c r="BD47" s="389"/>
      <c r="BE47" s="389"/>
      <c r="BF47" s="389"/>
      <c r="BG47" s="389"/>
      <c r="BH47" s="389"/>
      <c r="BI47" s="389"/>
      <c r="BJ47" s="389"/>
      <c r="BK47" s="389"/>
      <c r="BL47" s="389"/>
      <c r="BM47" s="389"/>
      <c r="BN47" s="389"/>
      <c r="BO47" s="389"/>
      <c r="BP47" s="389"/>
      <c r="BQ47" s="389"/>
      <c r="BR47" s="389"/>
    </row>
    <row r="48" spans="1:70" s="33" customFormat="1" ht="21" thickBot="1">
      <c r="A48" s="391"/>
      <c r="B48" s="443" t="s">
        <v>103</v>
      </c>
      <c r="C48" s="489">
        <f t="shared" ref="C48:K48" si="58">(C31+C32+C40)/C45</f>
        <v>0.83967004422056302</v>
      </c>
      <c r="D48" s="489">
        <f t="shared" si="58"/>
        <v>0.83721384513192509</v>
      </c>
      <c r="E48" s="489">
        <f t="shared" si="58"/>
        <v>0.8352312164357435</v>
      </c>
      <c r="F48" s="489">
        <f t="shared" si="58"/>
        <v>0.83524221814256716</v>
      </c>
      <c r="G48" s="489">
        <f t="shared" si="58"/>
        <v>0.83254465902793862</v>
      </c>
      <c r="H48" s="489">
        <f t="shared" si="58"/>
        <v>0.83099991502357451</v>
      </c>
      <c r="I48" s="489">
        <f t="shared" si="58"/>
        <v>0.82954499363201994</v>
      </c>
      <c r="J48" s="489">
        <f t="shared" si="58"/>
        <v>0.82876404934307923</v>
      </c>
      <c r="K48" s="489">
        <f t="shared" si="58"/>
        <v>0.82908457633957966</v>
      </c>
      <c r="L48" s="489">
        <f>(L31+L32+L40)/L45</f>
        <v>0.82723136125097108</v>
      </c>
      <c r="M48" s="490">
        <f t="shared" ref="M48:N48" si="59">(M31+M32+M40)/M45</f>
        <v>0.82633583457930393</v>
      </c>
      <c r="N48" s="491">
        <f t="shared" si="59"/>
        <v>0.82364138604056847</v>
      </c>
      <c r="O48" s="491">
        <f t="shared" ref="O48:P48" si="60">(O31+O32+O40)/O45</f>
        <v>0.81937119315255802</v>
      </c>
      <c r="P48" s="491">
        <f t="shared" si="60"/>
        <v>0.80851702593436159</v>
      </c>
      <c r="Q48" s="491">
        <f t="shared" ref="Q48" si="61">(Q31+Q32+Q40)/Q45</f>
        <v>0.80535279197018694</v>
      </c>
      <c r="R48" s="391"/>
      <c r="S48" s="391"/>
      <c r="T48" s="391"/>
      <c r="U48" s="391"/>
      <c r="V48" s="391"/>
      <c r="W48" s="391"/>
      <c r="X48" s="391"/>
      <c r="Y48" s="391"/>
      <c r="Z48" s="391"/>
      <c r="AA48" s="391"/>
      <c r="AB48" s="391"/>
      <c r="AC48" s="391"/>
      <c r="AD48" s="391"/>
      <c r="AE48" s="391"/>
      <c r="AF48" s="391"/>
      <c r="AG48" s="396"/>
      <c r="AH48" s="396"/>
      <c r="AI48" s="396"/>
      <c r="AJ48" s="396"/>
      <c r="AK48" s="396"/>
      <c r="AL48" s="396"/>
      <c r="AM48" s="396"/>
      <c r="AN48" s="396"/>
      <c r="AO48" s="396"/>
      <c r="AP48" s="396"/>
      <c r="AQ48" s="396"/>
      <c r="AR48" s="391"/>
      <c r="AS48" s="391"/>
      <c r="AT48" s="391"/>
      <c r="AU48" s="391"/>
      <c r="AV48" s="391"/>
      <c r="AW48" s="391"/>
      <c r="AX48" s="391"/>
      <c r="AY48" s="391"/>
      <c r="AZ48" s="391"/>
      <c r="BA48" s="391"/>
      <c r="BB48" s="391"/>
      <c r="BC48" s="391"/>
      <c r="BD48" s="391"/>
      <c r="BE48" s="391"/>
      <c r="BF48" s="391"/>
      <c r="BG48" s="391"/>
      <c r="BH48" s="391"/>
      <c r="BI48" s="391"/>
      <c r="BJ48" s="391"/>
      <c r="BK48" s="391"/>
      <c r="BL48" s="391"/>
      <c r="BM48" s="391"/>
      <c r="BN48" s="391"/>
      <c r="BO48" s="391"/>
      <c r="BP48" s="391"/>
      <c r="BQ48" s="391"/>
      <c r="BR48" s="391"/>
    </row>
    <row r="49" spans="1:70" s="33" customFormat="1">
      <c r="A49" s="391"/>
      <c r="B49" s="492"/>
      <c r="C49" s="493"/>
      <c r="D49" s="493"/>
      <c r="E49" s="493"/>
      <c r="F49" s="493"/>
      <c r="G49" s="493"/>
      <c r="H49" s="493"/>
      <c r="I49" s="493"/>
      <c r="J49" s="493"/>
      <c r="K49" s="493"/>
      <c r="L49" s="493"/>
      <c r="M49" s="493"/>
      <c r="N49" s="493"/>
      <c r="O49" s="493"/>
      <c r="P49" s="389"/>
      <c r="Q49" s="391"/>
      <c r="R49" s="391"/>
      <c r="S49" s="391"/>
      <c r="T49" s="391"/>
      <c r="U49" s="391"/>
      <c r="V49" s="391"/>
      <c r="W49" s="391"/>
      <c r="X49" s="391"/>
      <c r="Y49" s="391"/>
      <c r="Z49" s="391"/>
      <c r="AA49" s="391"/>
      <c r="AB49" s="391"/>
      <c r="AC49" s="391"/>
      <c r="AD49" s="391"/>
      <c r="AE49" s="391"/>
      <c r="AF49" s="391"/>
      <c r="AG49" s="396"/>
      <c r="AH49" s="396"/>
      <c r="AI49" s="396"/>
      <c r="AJ49" s="396"/>
      <c r="AK49" s="396"/>
      <c r="AL49" s="396"/>
      <c r="AM49" s="396"/>
      <c r="AN49" s="396"/>
      <c r="AO49" s="396"/>
      <c r="AP49" s="396"/>
      <c r="AQ49" s="396"/>
      <c r="AR49" s="391"/>
      <c r="AS49" s="391"/>
      <c r="AT49" s="391"/>
      <c r="AU49" s="391"/>
      <c r="AV49" s="391"/>
      <c r="AW49" s="391"/>
      <c r="AX49" s="391"/>
      <c r="AY49" s="391"/>
      <c r="AZ49" s="391"/>
      <c r="BA49" s="391"/>
      <c r="BB49" s="391"/>
      <c r="BC49" s="391"/>
      <c r="BD49" s="391"/>
      <c r="BE49" s="391"/>
      <c r="BF49" s="391"/>
      <c r="BG49" s="391"/>
      <c r="BH49" s="391"/>
      <c r="BI49" s="391"/>
      <c r="BJ49" s="391"/>
      <c r="BK49" s="391"/>
      <c r="BL49" s="391"/>
      <c r="BM49" s="391"/>
      <c r="BN49" s="391"/>
      <c r="BO49" s="391"/>
      <c r="BP49" s="391"/>
      <c r="BQ49" s="391"/>
      <c r="BR49" s="391"/>
    </row>
    <row r="50" spans="1:70" s="50" customFormat="1" ht="5.25" customHeight="1" thickBot="1">
      <c r="A50" s="391"/>
      <c r="B50" s="492"/>
      <c r="C50" s="493"/>
      <c r="D50" s="493"/>
      <c r="E50" s="493"/>
      <c r="F50" s="493"/>
      <c r="G50" s="493"/>
      <c r="H50" s="493"/>
      <c r="I50" s="493"/>
      <c r="J50" s="493"/>
      <c r="K50" s="493"/>
      <c r="L50" s="493"/>
      <c r="M50" s="493"/>
      <c r="N50" s="493"/>
      <c r="O50" s="493"/>
      <c r="P50" s="389"/>
      <c r="Q50" s="391"/>
      <c r="R50" s="391"/>
      <c r="S50" s="391"/>
      <c r="T50" s="391"/>
      <c r="U50" s="391"/>
      <c r="V50" s="391"/>
      <c r="W50" s="391"/>
      <c r="X50" s="391"/>
      <c r="Y50" s="391"/>
      <c r="Z50" s="391"/>
      <c r="AA50" s="391"/>
      <c r="AB50" s="391"/>
      <c r="AC50" s="391"/>
      <c r="AD50" s="391"/>
      <c r="AE50" s="391"/>
      <c r="AF50" s="391"/>
      <c r="AG50" s="396"/>
      <c r="AH50" s="396"/>
      <c r="AI50" s="396"/>
      <c r="AJ50" s="396"/>
      <c r="AK50" s="396"/>
      <c r="AL50" s="396"/>
      <c r="AM50" s="396"/>
      <c r="AN50" s="396"/>
      <c r="AO50" s="396"/>
      <c r="AP50" s="396"/>
      <c r="AQ50" s="396"/>
      <c r="AR50" s="391"/>
      <c r="AS50" s="391"/>
      <c r="AT50" s="391"/>
      <c r="AU50" s="391"/>
      <c r="AV50" s="391"/>
      <c r="AW50" s="391"/>
      <c r="AX50" s="391"/>
      <c r="AY50" s="391"/>
      <c r="AZ50" s="391"/>
      <c r="BA50" s="391"/>
      <c r="BB50" s="391"/>
      <c r="BC50" s="391"/>
      <c r="BD50" s="391"/>
      <c r="BE50" s="391"/>
      <c r="BF50" s="391"/>
      <c r="BG50" s="391"/>
      <c r="BH50" s="391"/>
      <c r="BI50" s="391"/>
      <c r="BJ50" s="391"/>
      <c r="BK50" s="391"/>
      <c r="BL50" s="391"/>
      <c r="BM50" s="391"/>
      <c r="BN50" s="391"/>
      <c r="BO50" s="391"/>
      <c r="BP50" s="391"/>
      <c r="BQ50" s="391"/>
      <c r="BR50" s="391"/>
    </row>
    <row r="51" spans="1:70" ht="15.75" customHeight="1" thickBot="1">
      <c r="A51" s="389"/>
      <c r="B51" s="724" t="s">
        <v>105</v>
      </c>
      <c r="C51" s="725"/>
      <c r="D51" s="725"/>
      <c r="E51" s="725"/>
      <c r="F51" s="725"/>
      <c r="G51" s="725"/>
      <c r="H51" s="725"/>
      <c r="I51" s="725"/>
      <c r="J51" s="725"/>
      <c r="K51" s="725"/>
      <c r="L51" s="725"/>
      <c r="M51" s="725"/>
      <c r="N51" s="725"/>
      <c r="O51" s="725"/>
      <c r="P51" s="725"/>
      <c r="Q51" s="726"/>
      <c r="R51" s="389"/>
      <c r="S51" s="389"/>
      <c r="T51" s="389"/>
      <c r="U51" s="389"/>
      <c r="V51" s="389"/>
      <c r="W51" s="389"/>
      <c r="X51" s="389"/>
      <c r="Y51" s="389"/>
      <c r="Z51" s="389"/>
      <c r="AA51" s="389"/>
      <c r="AB51" s="389"/>
      <c r="AC51" s="389"/>
      <c r="AD51" s="389"/>
      <c r="AE51" s="389"/>
      <c r="AF51" s="389"/>
      <c r="AG51" s="390"/>
      <c r="AH51" s="390"/>
      <c r="AI51" s="390"/>
      <c r="AJ51" s="390"/>
      <c r="AK51" s="390"/>
      <c r="AL51" s="390"/>
      <c r="AM51" s="390"/>
      <c r="AN51" s="390"/>
      <c r="AO51" s="390"/>
      <c r="AP51" s="390"/>
      <c r="AQ51" s="390"/>
      <c r="AR51" s="389"/>
      <c r="AS51" s="389"/>
      <c r="AT51" s="389"/>
      <c r="AU51" s="389"/>
      <c r="AV51" s="389"/>
      <c r="AW51" s="389"/>
      <c r="AX51" s="389"/>
      <c r="AY51" s="389"/>
      <c r="AZ51" s="389"/>
      <c r="BA51" s="389"/>
      <c r="BB51" s="389"/>
      <c r="BC51" s="389"/>
      <c r="BD51" s="389"/>
      <c r="BE51" s="389"/>
      <c r="BF51" s="389"/>
      <c r="BG51" s="389"/>
      <c r="BH51" s="389"/>
      <c r="BI51" s="389"/>
      <c r="BJ51" s="389"/>
      <c r="BK51" s="389"/>
      <c r="BL51" s="389"/>
      <c r="BM51" s="389"/>
      <c r="BN51" s="389"/>
      <c r="BO51" s="389"/>
      <c r="BP51" s="389"/>
      <c r="BQ51" s="389"/>
      <c r="BR51" s="389"/>
    </row>
    <row r="52" spans="1:70" ht="10.9" thickBot="1">
      <c r="A52" s="389"/>
      <c r="B52" s="494" t="s">
        <v>87</v>
      </c>
      <c r="C52" s="495">
        <v>2008</v>
      </c>
      <c r="D52" s="496">
        <v>2009</v>
      </c>
      <c r="E52" s="496">
        <v>2010</v>
      </c>
      <c r="F52" s="496">
        <v>2011</v>
      </c>
      <c r="G52" s="496">
        <v>2012</v>
      </c>
      <c r="H52" s="496">
        <v>2013</v>
      </c>
      <c r="I52" s="496">
        <v>2014</v>
      </c>
      <c r="J52" s="496">
        <v>2015</v>
      </c>
      <c r="K52" s="496">
        <v>2016</v>
      </c>
      <c r="L52" s="497">
        <v>2017</v>
      </c>
      <c r="M52" s="497">
        <v>2018</v>
      </c>
      <c r="N52" s="496">
        <v>2019</v>
      </c>
      <c r="O52" s="497">
        <v>2020</v>
      </c>
      <c r="P52" s="497">
        <v>2021</v>
      </c>
      <c r="Q52" s="497">
        <v>2022</v>
      </c>
      <c r="R52" s="389"/>
      <c r="S52" s="389"/>
      <c r="T52" s="389"/>
      <c r="U52" s="389"/>
      <c r="V52" s="389"/>
      <c r="W52" s="389"/>
      <c r="X52" s="389"/>
      <c r="Y52" s="389"/>
      <c r="Z52" s="389"/>
      <c r="AA52" s="389"/>
      <c r="AB52" s="389"/>
      <c r="AC52" s="389"/>
      <c r="AD52" s="389"/>
      <c r="AE52" s="389"/>
      <c r="AF52" s="389"/>
      <c r="AG52" s="396">
        <v>2008</v>
      </c>
      <c r="AH52" s="396">
        <v>2009</v>
      </c>
      <c r="AI52" s="396">
        <v>2010</v>
      </c>
      <c r="AJ52" s="396">
        <v>2011</v>
      </c>
      <c r="AK52" s="396">
        <v>2012</v>
      </c>
      <c r="AL52" s="396">
        <v>2013</v>
      </c>
      <c r="AM52" s="396">
        <v>2014</v>
      </c>
      <c r="AN52" s="396">
        <v>2015</v>
      </c>
      <c r="AO52" s="396">
        <v>2016</v>
      </c>
      <c r="AP52" s="396">
        <v>2017</v>
      </c>
      <c r="AQ52" s="396">
        <v>2018</v>
      </c>
      <c r="AR52" s="396">
        <v>2019</v>
      </c>
      <c r="AS52" s="396">
        <v>2020</v>
      </c>
      <c r="AT52" s="396">
        <v>2021</v>
      </c>
      <c r="AU52" s="396">
        <v>2022</v>
      </c>
      <c r="AV52" s="389"/>
      <c r="AW52" s="389"/>
      <c r="AX52" s="389"/>
      <c r="AY52" s="389"/>
      <c r="AZ52" s="389"/>
      <c r="BA52" s="389"/>
      <c r="BB52" s="389"/>
      <c r="BC52" s="389"/>
      <c r="BD52" s="389"/>
      <c r="BE52" s="389"/>
      <c r="BF52" s="389"/>
      <c r="BG52" s="389"/>
      <c r="BH52" s="389"/>
      <c r="BI52" s="389"/>
      <c r="BJ52" s="389"/>
      <c r="BK52" s="389"/>
      <c r="BL52" s="389"/>
      <c r="BM52" s="389"/>
      <c r="BN52" s="389"/>
      <c r="BO52" s="389"/>
      <c r="BP52" s="389"/>
      <c r="BQ52" s="389"/>
      <c r="BR52" s="389"/>
    </row>
    <row r="53" spans="1:70">
      <c r="A53" s="389"/>
      <c r="B53" s="498" t="s">
        <v>88</v>
      </c>
      <c r="C53" s="499">
        <f>'VA 2DGT--'!D$113+'VA 2DGT--'!D$143</f>
        <v>826.98644999999999</v>
      </c>
      <c r="D53" s="500">
        <f>'VA 2DGT--'!E$113+'VA 2DGT--'!E$143</f>
        <v>640.23104000000001</v>
      </c>
      <c r="E53" s="500">
        <f>'VA 2DGT--'!F$113+'VA 2DGT--'!F$143</f>
        <v>379.45135049999999</v>
      </c>
      <c r="F53" s="500">
        <f>'VA 2DGT--'!G$113+'VA 2DGT--'!G$143</f>
        <v>351.2</v>
      </c>
      <c r="G53" s="500">
        <f>'VA 2DGT--'!H$113+'VA 2DGT--'!H$143</f>
        <v>295</v>
      </c>
      <c r="H53" s="500">
        <f>'VA 2DGT--'!I$113+'VA 2DGT--'!I$143</f>
        <v>298.70000649999997</v>
      </c>
      <c r="I53" s="500">
        <f>'VA 2DGT--'!J$113+'VA 2DGT--'!J$143</f>
        <v>320.29997000000003</v>
      </c>
      <c r="J53" s="500">
        <f>'VA 2DGT--'!K$113+'VA 2DGT--'!K$143</f>
        <v>320.39999999999998</v>
      </c>
      <c r="K53" s="500">
        <f>'VA 2DGT--'!L$113+'VA 2DGT--'!L$143</f>
        <v>308.09997599999997</v>
      </c>
      <c r="L53" s="501">
        <f>'VA 2DGT--'!M$113+'VA 2DGT--'!M$143</f>
        <v>291.19998799999996</v>
      </c>
      <c r="M53" s="501">
        <f>'VA 2DGT--'!N$113+'VA 2DGT--'!N$143</f>
        <v>266.19998870000001</v>
      </c>
      <c r="N53" s="501">
        <f>'VA 2DGT--'!O$113+'VA 2DGT--'!O$143</f>
        <v>273.90578700000003</v>
      </c>
      <c r="O53" s="501">
        <f>'VA 2DGT--'!P$113+'VA 2DGT--'!P$143</f>
        <v>265.24332021999999</v>
      </c>
      <c r="P53" s="501">
        <f>'VA 2DGT--'!Q$113+'VA 2DGT--'!Q$143</f>
        <v>288.67584604000001</v>
      </c>
      <c r="Q53" s="501">
        <f>'VA 2DGT--'!R$113+'VA 2DGT--'!R$143</f>
        <v>311.57132990000002</v>
      </c>
      <c r="R53" s="389"/>
      <c r="S53" s="389"/>
      <c r="T53" s="389"/>
      <c r="U53" s="389"/>
      <c r="V53" s="389"/>
      <c r="W53" s="389"/>
      <c r="X53" s="389"/>
      <c r="Y53" s="389"/>
      <c r="Z53" s="389"/>
      <c r="AA53" s="389"/>
      <c r="AB53" s="389"/>
      <c r="AC53" s="389"/>
      <c r="AD53" s="389"/>
      <c r="AE53" s="389"/>
      <c r="AF53" s="389"/>
      <c r="AG53" s="390">
        <f>100</f>
        <v>100</v>
      </c>
      <c r="AH53" s="390">
        <f t="shared" ref="AH53:AU57" si="62">D53*100/$C53</f>
        <v>77.417355508061831</v>
      </c>
      <c r="AI53" s="390">
        <f t="shared" si="62"/>
        <v>45.883623667594549</v>
      </c>
      <c r="AJ53" s="390">
        <f t="shared" si="62"/>
        <v>42.467443088094129</v>
      </c>
      <c r="AK53" s="390">
        <f t="shared" si="62"/>
        <v>35.671684826274962</v>
      </c>
      <c r="AL53" s="390">
        <f t="shared" si="62"/>
        <v>36.119093184658588</v>
      </c>
      <c r="AM53" s="390">
        <f t="shared" si="62"/>
        <v>38.730981626119757</v>
      </c>
      <c r="AN53" s="390">
        <f t="shared" si="62"/>
        <v>38.743077350299991</v>
      </c>
      <c r="AO53" s="390">
        <f t="shared" si="62"/>
        <v>37.25574657238942</v>
      </c>
      <c r="AP53" s="390">
        <f t="shared" si="62"/>
        <v>35.21218370627475</v>
      </c>
      <c r="AQ53" s="390">
        <f t="shared" si="62"/>
        <v>32.189159653099516</v>
      </c>
      <c r="AR53" s="390">
        <f t="shared" si="62"/>
        <v>33.120952223582385</v>
      </c>
      <c r="AS53" s="390">
        <f t="shared" si="62"/>
        <v>32.073478376822258</v>
      </c>
      <c r="AT53" s="390">
        <f t="shared" si="62"/>
        <v>34.906962023380188</v>
      </c>
      <c r="AU53" s="390">
        <f t="shared" si="62"/>
        <v>37.675506037614042</v>
      </c>
      <c r="AV53" s="389"/>
      <c r="AW53" s="389"/>
      <c r="AX53" s="389"/>
      <c r="AY53" s="389"/>
      <c r="AZ53" s="389"/>
      <c r="BA53" s="389"/>
      <c r="BB53" s="389"/>
      <c r="BC53" s="389"/>
      <c r="BD53" s="389"/>
      <c r="BE53" s="389"/>
      <c r="BF53" s="389"/>
      <c r="BG53" s="389"/>
      <c r="BH53" s="389"/>
      <c r="BI53" s="389"/>
      <c r="BJ53" s="389"/>
      <c r="BK53" s="389"/>
      <c r="BL53" s="389"/>
      <c r="BM53" s="389"/>
      <c r="BN53" s="389"/>
      <c r="BO53" s="389"/>
      <c r="BP53" s="389"/>
      <c r="BQ53" s="389"/>
      <c r="BR53" s="389"/>
    </row>
    <row r="54" spans="1:70">
      <c r="A54" s="389"/>
      <c r="B54" s="502" t="s">
        <v>89</v>
      </c>
      <c r="C54" s="503">
        <f>'VA 2DGT--'!D$107+'VA 2DGT--'!D$149+'VA 2DGT--'!D$155+'VA 2DGT--'!D$161+'VA 2DGT--'!D$167</f>
        <v>1672.1251161999999</v>
      </c>
      <c r="D54" s="504">
        <f>'VA 2DGT--'!E$107+'VA 2DGT--'!E$149+'VA 2DGT--'!E$155+'VA 2DGT--'!E$161+'VA 2DGT--'!E$167</f>
        <v>1560.7155805800001</v>
      </c>
      <c r="E54" s="504">
        <f>'VA 2DGT--'!F$107+'VA 2DGT--'!F$149+'VA 2DGT--'!F$155+'VA 2DGT--'!F$161+'VA 2DGT--'!F$167</f>
        <v>1800.3150217000002</v>
      </c>
      <c r="F54" s="504">
        <f>'VA 2DGT--'!G$107+'VA 2DGT--'!G$149+'VA 2DGT--'!G$155+'VA 2DGT--'!G$161+'VA 2DGT--'!G$167</f>
        <v>1614.3659842</v>
      </c>
      <c r="G54" s="504">
        <f>'VA 2DGT--'!H$107+'VA 2DGT--'!H$149+'VA 2DGT--'!H$155+'VA 2DGT--'!H$161+'VA 2DGT--'!H$167</f>
        <v>1596.5062590999999</v>
      </c>
      <c r="H54" s="504">
        <f>'VA 2DGT--'!I$107+'VA 2DGT--'!I$149+'VA 2DGT--'!I$155+'VA 2DGT--'!I$161+'VA 2DGT--'!I$167</f>
        <v>1589.9701289</v>
      </c>
      <c r="I54" s="504">
        <f>'VA 2DGT--'!J$107+'VA 2DGT--'!J$149+'VA 2DGT--'!J$155+'VA 2DGT--'!J$161+'VA 2DGT--'!J$167</f>
        <v>1680.5768499999999</v>
      </c>
      <c r="J54" s="504">
        <f>'VA 2DGT--'!K$107+'VA 2DGT--'!K$149+'VA 2DGT--'!K$155+'VA 2DGT--'!K$161+'VA 2DGT--'!K$167</f>
        <v>1768.1178299999999</v>
      </c>
      <c r="K54" s="504">
        <f>'VA 2DGT--'!L$107+'VA 2DGT--'!L$149+'VA 2DGT--'!L$155+'VA 2DGT--'!L$161+'VA 2DGT--'!L$167</f>
        <v>1878.8999999999999</v>
      </c>
      <c r="L54" s="505">
        <f>'VA 2DGT--'!M$107+'VA 2DGT--'!M$149+'VA 2DGT--'!M$155+'VA 2DGT--'!M$161+'VA 2DGT--'!M$167</f>
        <v>1962.6000000000001</v>
      </c>
      <c r="M54" s="505">
        <f>'VA 2DGT--'!N$107+'VA 2DGT--'!N$149+'VA 2DGT--'!N$155+'VA 2DGT--'!N$161+'VA 2DGT--'!N$167</f>
        <v>2037.9999999999998</v>
      </c>
      <c r="N54" s="505">
        <f>'VA 2DGT--'!O$107+'VA 2DGT--'!O$149+'VA 2DGT--'!O$155+'VA 2DGT--'!O$161+'VA 2DGT--'!O$167</f>
        <v>2037.8</v>
      </c>
      <c r="O54" s="505">
        <f>'VA 2DGT--'!P$107+'VA 2DGT--'!P$149+'VA 2DGT--'!P$155+'VA 2DGT--'!P$161+'VA 2DGT--'!P$167</f>
        <v>1782.1745564700002</v>
      </c>
      <c r="P54" s="505">
        <f>'VA 2DGT--'!Q$107+'VA 2DGT--'!Q$149+'VA 2DGT--'!Q$155+'VA 2DGT--'!Q$161+'VA 2DGT--'!Q$167</f>
        <v>1943.8053003599998</v>
      </c>
      <c r="Q54" s="505">
        <f>'VA 2DGT--'!R$107+'VA 2DGT--'!R$149+'VA 2DGT--'!R$155+'VA 2DGT--'!R$161+'VA 2DGT--'!R$167</f>
        <v>2095.3184073800003</v>
      </c>
      <c r="R54" s="389"/>
      <c r="S54" s="389"/>
      <c r="T54" s="389"/>
      <c r="U54" s="389"/>
      <c r="V54" s="389"/>
      <c r="W54" s="389"/>
      <c r="X54" s="389"/>
      <c r="Y54" s="389"/>
      <c r="Z54" s="389"/>
      <c r="AA54" s="389"/>
      <c r="AB54" s="389"/>
      <c r="AC54" s="389"/>
      <c r="AD54" s="389"/>
      <c r="AE54" s="389"/>
      <c r="AF54" s="389"/>
      <c r="AG54" s="390">
        <f>100</f>
        <v>100</v>
      </c>
      <c r="AH54" s="390">
        <f t="shared" si="62"/>
        <v>93.337248837384578</v>
      </c>
      <c r="AI54" s="390">
        <f t="shared" si="62"/>
        <v>107.66628670654258</v>
      </c>
      <c r="AJ54" s="390">
        <f t="shared" si="62"/>
        <v>96.545764940648652</v>
      </c>
      <c r="AK54" s="390">
        <f t="shared" si="62"/>
        <v>95.477679488969798</v>
      </c>
      <c r="AL54" s="390">
        <f t="shared" si="62"/>
        <v>95.086791861203423</v>
      </c>
      <c r="AM54" s="390">
        <f t="shared" si="62"/>
        <v>100.5054486484365</v>
      </c>
      <c r="AN54" s="390">
        <f t="shared" si="62"/>
        <v>105.74076143405757</v>
      </c>
      <c r="AO54" s="390">
        <f t="shared" si="62"/>
        <v>112.36599353700923</v>
      </c>
      <c r="AP54" s="390">
        <f t="shared" si="62"/>
        <v>117.37159982741728</v>
      </c>
      <c r="AQ54" s="390">
        <f t="shared" si="62"/>
        <v>121.88083177839415</v>
      </c>
      <c r="AR54" s="390">
        <f t="shared" si="62"/>
        <v>121.868870950938</v>
      </c>
      <c r="AS54" s="390">
        <f t="shared" si="62"/>
        <v>106.58141183358899</v>
      </c>
      <c r="AT54" s="390">
        <f t="shared" si="62"/>
        <v>116.24759902999416</v>
      </c>
      <c r="AU54" s="390">
        <f t="shared" si="62"/>
        <v>125.30870968206801</v>
      </c>
      <c r="AV54" s="389"/>
      <c r="AW54" s="389"/>
      <c r="AX54" s="389"/>
      <c r="AY54" s="389"/>
      <c r="AZ54" s="389"/>
      <c r="BA54" s="389"/>
      <c r="BB54" s="389"/>
      <c r="BC54" s="389"/>
      <c r="BD54" s="389"/>
      <c r="BE54" s="389"/>
      <c r="BF54" s="389"/>
      <c r="BG54" s="389"/>
      <c r="BH54" s="389"/>
      <c r="BI54" s="389"/>
      <c r="BJ54" s="389"/>
      <c r="BK54" s="389"/>
      <c r="BL54" s="389"/>
      <c r="BM54" s="389"/>
      <c r="BN54" s="389"/>
      <c r="BO54" s="389"/>
      <c r="BP54" s="389"/>
      <c r="BQ54" s="389"/>
      <c r="BR54" s="389"/>
    </row>
    <row r="55" spans="1:70">
      <c r="A55" s="389"/>
      <c r="B55" s="502" t="s">
        <v>90</v>
      </c>
      <c r="C55" s="503">
        <f>'VA 2DGT--'!D$101+'VA 2DGT--'!D$119+'VA 2DGT--'!D$125+'VA 2DGT--'!D$131+'VA 2DGT--'!D$137+'VA 2DGT--'!D$185</f>
        <v>4239.7509689999997</v>
      </c>
      <c r="D55" s="504">
        <f>'VA 2DGT--'!E$101+'VA 2DGT--'!E$119+'VA 2DGT--'!E$125+'VA 2DGT--'!E$131+'VA 2DGT--'!E$137+'VA 2DGT--'!E$185</f>
        <v>3699.383331</v>
      </c>
      <c r="E55" s="504">
        <f>'VA 2DGT--'!F$101+'VA 2DGT--'!F$119+'VA 2DGT--'!F$125+'VA 2DGT--'!F$131+'VA 2DGT--'!F$137+'VA 2DGT--'!F$185</f>
        <v>3706.2539944999999</v>
      </c>
      <c r="F55" s="504">
        <f>'VA 2DGT--'!G$101+'VA 2DGT--'!G$119+'VA 2DGT--'!G$125+'VA 2DGT--'!G$131+'VA 2DGT--'!G$137+'VA 2DGT--'!G$185</f>
        <v>3495.2292946100001</v>
      </c>
      <c r="G55" s="504">
        <f>'VA 2DGT--'!H$101+'VA 2DGT--'!H$119+'VA 2DGT--'!H$125+'VA 2DGT--'!H$131+'VA 2DGT--'!H$137+'VA 2DGT--'!H$185</f>
        <v>3251.7779419900003</v>
      </c>
      <c r="H55" s="504">
        <f>'VA 2DGT--'!I$101+'VA 2DGT--'!I$119+'VA 2DGT--'!I$125+'VA 2DGT--'!I$131+'VA 2DGT--'!I$137+'VA 2DGT--'!I$185</f>
        <v>3278.0452953100003</v>
      </c>
      <c r="I55" s="504">
        <f>'VA 2DGT--'!J$101+'VA 2DGT--'!J$119+'VA 2DGT--'!J$125+'VA 2DGT--'!J$131+'VA 2DGT--'!J$137+'VA 2DGT--'!J$185</f>
        <v>3596.2000000000003</v>
      </c>
      <c r="J55" s="504">
        <f>'VA 2DGT--'!K$101+'VA 2DGT--'!K$119+'VA 2DGT--'!K$125+'VA 2DGT--'!K$131+'VA 2DGT--'!K$137+'VA 2DGT--'!K$185</f>
        <v>3795.7200000000003</v>
      </c>
      <c r="K55" s="504">
        <f>'VA 2DGT--'!L$101+'VA 2DGT--'!L$119+'VA 2DGT--'!L$125+'VA 2DGT--'!L$131+'VA 2DGT--'!L$137+'VA 2DGT--'!L$185</f>
        <v>4046.6499507399999</v>
      </c>
      <c r="L55" s="505">
        <f>'VA 2DGT--'!M$101+'VA 2DGT--'!M$119+'VA 2DGT--'!M$125+'VA 2DGT--'!M$131+'VA 2DGT--'!M$137+'VA 2DGT--'!M$185</f>
        <v>4367.7695946599997</v>
      </c>
      <c r="M55" s="505">
        <f>'VA 2DGT--'!N$101+'VA 2DGT--'!N$119+'VA 2DGT--'!N$125+'VA 2DGT--'!N$131+'VA 2DGT--'!N$137+'VA 2DGT--'!N$185</f>
        <v>4601.4817346999998</v>
      </c>
      <c r="N55" s="505">
        <f>'VA 2DGT--'!O$101+'VA 2DGT--'!O$119+'VA 2DGT--'!O$125+'VA 2DGT--'!O$131+'VA 2DGT--'!O$137+'VA 2DGT--'!O$185</f>
        <v>4877.9911339999999</v>
      </c>
      <c r="O55" s="505">
        <f>'VA 2DGT--'!P$101+'VA 2DGT--'!P$119+'VA 2DGT--'!P$125+'VA 2DGT--'!P$131+'VA 2DGT--'!P$137+'VA 2DGT--'!P$185</f>
        <v>3500.0203631899999</v>
      </c>
      <c r="P55" s="505">
        <f>'VA 2DGT--'!Q$101+'VA 2DGT--'!Q$119+'VA 2DGT--'!Q$125+'VA 2DGT--'!Q$131+'VA 2DGT--'!Q$137+'VA 2DGT--'!Q$185</f>
        <v>3820.8054260199997</v>
      </c>
      <c r="Q55" s="505">
        <f>'VA 2DGT--'!R$101+'VA 2DGT--'!R$119+'VA 2DGT--'!R$125+'VA 2DGT--'!R$131+'VA 2DGT--'!R$137+'VA 2DGT--'!R$185</f>
        <v>4116.8377072100002</v>
      </c>
      <c r="R55" s="389"/>
      <c r="S55" s="389"/>
      <c r="T55" s="389"/>
      <c r="U55" s="389"/>
      <c r="V55" s="389"/>
      <c r="W55" s="389"/>
      <c r="X55" s="389"/>
      <c r="Y55" s="389"/>
      <c r="Z55" s="389"/>
      <c r="AA55" s="389"/>
      <c r="AB55" s="389"/>
      <c r="AC55" s="389"/>
      <c r="AD55" s="389"/>
      <c r="AE55" s="389"/>
      <c r="AF55" s="389"/>
      <c r="AG55" s="390">
        <f>100</f>
        <v>100</v>
      </c>
      <c r="AH55" s="390">
        <f t="shared" si="62"/>
        <v>87.254731658745214</v>
      </c>
      <c r="AI55" s="390">
        <f t="shared" si="62"/>
        <v>87.41678512722099</v>
      </c>
      <c r="AJ55" s="390">
        <f t="shared" si="62"/>
        <v>82.439495153518308</v>
      </c>
      <c r="AK55" s="390">
        <f t="shared" si="62"/>
        <v>76.697380713305776</v>
      </c>
      <c r="AL55" s="390">
        <f t="shared" si="62"/>
        <v>77.316930151752985</v>
      </c>
      <c r="AM55" s="390">
        <f t="shared" si="62"/>
        <v>84.821019590407928</v>
      </c>
      <c r="AN55" s="390">
        <f t="shared" si="62"/>
        <v>89.526956364969465</v>
      </c>
      <c r="AO55" s="390">
        <f t="shared" si="62"/>
        <v>95.445463196496533</v>
      </c>
      <c r="AP55" s="390">
        <f t="shared" si="62"/>
        <v>103.019484554542</v>
      </c>
      <c r="AQ55" s="390">
        <f t="shared" si="62"/>
        <v>108.5318870930129</v>
      </c>
      <c r="AR55" s="390">
        <f t="shared" si="62"/>
        <v>115.05371824115738</v>
      </c>
      <c r="AS55" s="390">
        <f t="shared" si="62"/>
        <v>82.552498691108866</v>
      </c>
      <c r="AT55" s="390">
        <f t="shared" si="62"/>
        <v>90.118628522212148</v>
      </c>
      <c r="AU55" s="390">
        <f t="shared" si="62"/>
        <v>97.100932043209369</v>
      </c>
      <c r="AV55" s="389"/>
      <c r="AW55" s="389"/>
      <c r="AX55" s="389"/>
      <c r="AY55" s="389"/>
      <c r="AZ55" s="389"/>
      <c r="BA55" s="389"/>
      <c r="BB55" s="389"/>
      <c r="BC55" s="389"/>
      <c r="BD55" s="389"/>
      <c r="BE55" s="389"/>
      <c r="BF55" s="389"/>
      <c r="BG55" s="389"/>
      <c r="BH55" s="389"/>
      <c r="BI55" s="389"/>
      <c r="BJ55" s="389"/>
      <c r="BK55" s="389"/>
      <c r="BL55" s="389"/>
      <c r="BM55" s="389"/>
      <c r="BN55" s="389"/>
      <c r="BO55" s="389"/>
      <c r="BP55" s="389"/>
      <c r="BQ55" s="389"/>
      <c r="BR55" s="389"/>
    </row>
    <row r="56" spans="1:70">
      <c r="A56" s="389"/>
      <c r="B56" s="502" t="s">
        <v>91</v>
      </c>
      <c r="C56" s="503">
        <f>'VA 2DGT--'!D$47+'VA 2DGT--'!D$53+'VA 2DGT--'!D$59+'VA 2DGT--'!D$65+'VA 2DGT--'!D$71+'VA 2DGT--'!D$77+'VA 2DGT--'!D$83+'VA 2DGT--'!D$89+'VA 2DGT--'!D$95+'VA 2DGT--'!D$173+'VA 2DGT--'!D$179</f>
        <v>6083.5194273399993</v>
      </c>
      <c r="D56" s="504">
        <f>'VA 2DGT--'!E$47+'VA 2DGT--'!E$53+'VA 2DGT--'!E$59+'VA 2DGT--'!E$65+'VA 2DGT--'!E$71+'VA 2DGT--'!E$77+'VA 2DGT--'!E$83+'VA 2DGT--'!E$89+'VA 2DGT--'!E$95+'VA 2DGT--'!E$173+'VA 2DGT--'!E$179</f>
        <v>6135.9311956200008</v>
      </c>
      <c r="E56" s="504">
        <f>'VA 2DGT--'!F$47+'VA 2DGT--'!F$53+'VA 2DGT--'!F$59+'VA 2DGT--'!F$65+'VA 2DGT--'!F$71+'VA 2DGT--'!F$77+'VA 2DGT--'!F$83+'VA 2DGT--'!F$89+'VA 2DGT--'!F$95+'VA 2DGT--'!F$173+'VA 2DGT--'!F$179</f>
        <v>6003.7729803699995</v>
      </c>
      <c r="F56" s="504">
        <f>'VA 2DGT--'!G$47+'VA 2DGT--'!G$53+'VA 2DGT--'!G$59+'VA 2DGT--'!G$65+'VA 2DGT--'!G$71+'VA 2DGT--'!G$77+'VA 2DGT--'!G$83+'VA 2DGT--'!G$89+'VA 2DGT--'!G$95+'VA 2DGT--'!G$173+'VA 2DGT--'!G$179</f>
        <v>5863.3715870000005</v>
      </c>
      <c r="G56" s="504">
        <f>'VA 2DGT--'!H$47+'VA 2DGT--'!H$53+'VA 2DGT--'!H$59+'VA 2DGT--'!H$65+'VA 2DGT--'!H$71+'VA 2DGT--'!H$77+'VA 2DGT--'!H$83+'VA 2DGT--'!H$89+'VA 2DGT--'!H$95+'VA 2DGT--'!H$173+'VA 2DGT--'!H$179</f>
        <v>5679.4626060000001</v>
      </c>
      <c r="H56" s="504">
        <f>'VA 2DGT--'!I$47+'VA 2DGT--'!I$53+'VA 2DGT--'!I$59+'VA 2DGT--'!I$65+'VA 2DGT--'!I$71+'VA 2DGT--'!I$77+'VA 2DGT--'!I$83+'VA 2DGT--'!I$89+'VA 2DGT--'!I$95+'VA 2DGT--'!I$173+'VA 2DGT--'!I$179</f>
        <v>5895.274375</v>
      </c>
      <c r="I56" s="504">
        <f>'VA 2DGT--'!J$47+'VA 2DGT--'!J$53+'VA 2DGT--'!J$59+'VA 2DGT--'!J$65+'VA 2DGT--'!J$71+'VA 2DGT--'!J$77+'VA 2DGT--'!J$83+'VA 2DGT--'!J$89+'VA 2DGT--'!J$95+'VA 2DGT--'!J$173+'VA 2DGT--'!J$179</f>
        <v>6315.3806699999996</v>
      </c>
      <c r="J56" s="504">
        <f>'VA 2DGT--'!K$47+'VA 2DGT--'!K$53+'VA 2DGT--'!K$59+'VA 2DGT--'!K$65+'VA 2DGT--'!K$71+'VA 2DGT--'!K$77+'VA 2DGT--'!K$83+'VA 2DGT--'!K$89+'VA 2DGT--'!K$95+'VA 2DGT--'!K$173+'VA 2DGT--'!K$179</f>
        <v>6728.3579519999994</v>
      </c>
      <c r="K56" s="504">
        <f>'VA 2DGT--'!L$47+'VA 2DGT--'!L$53+'VA 2DGT--'!L$59+'VA 2DGT--'!L$65+'VA 2DGT--'!L$71+'VA 2DGT--'!L$77+'VA 2DGT--'!L$83+'VA 2DGT--'!L$89+'VA 2DGT--'!L$95+'VA 2DGT--'!L$173+'VA 2DGT--'!L$179</f>
        <v>7010.0875296299992</v>
      </c>
      <c r="L56" s="505">
        <f>'VA 2DGT--'!M$47+'VA 2DGT--'!M$53+'VA 2DGT--'!M$59+'VA 2DGT--'!M$65+'VA 2DGT--'!M$71+'VA 2DGT--'!M$77+'VA 2DGT--'!M$83+'VA 2DGT--'!M$89+'VA 2DGT--'!M$95+'VA 2DGT--'!M$173+'VA 2DGT--'!M$179</f>
        <v>7221.6021199300012</v>
      </c>
      <c r="M56" s="505">
        <f>'VA 2DGT--'!N$47+'VA 2DGT--'!N$53+'VA 2DGT--'!N$59+'VA 2DGT--'!N$65+'VA 2DGT--'!N$71+'VA 2DGT--'!N$77+'VA 2DGT--'!N$83+'VA 2DGT--'!N$89+'VA 2DGT--'!N$95+'VA 2DGT--'!N$173+'VA 2DGT--'!N$179</f>
        <v>7443.0308059999998</v>
      </c>
      <c r="N56" s="505">
        <f>'VA 2DGT--'!O$47+'VA 2DGT--'!O$53+'VA 2DGT--'!O$59+'VA 2DGT--'!O$65+'VA 2DGT--'!O$71+'VA 2DGT--'!O$77+'VA 2DGT--'!O$83+'VA 2DGT--'!O$89+'VA 2DGT--'!O$95+'VA 2DGT--'!O$173+'VA 2DGT--'!O$179</f>
        <v>7152.1778560000002</v>
      </c>
      <c r="O56" s="505">
        <f>'VA 2DGT--'!P$47+'VA 2DGT--'!P$53+'VA 2DGT--'!P$59+'VA 2DGT--'!P$65+'VA 2DGT--'!P$71+'VA 2DGT--'!P$77+'VA 2DGT--'!P$83+'VA 2DGT--'!P$89+'VA 2DGT--'!P$95+'VA 2DGT--'!P$173+'VA 2DGT--'!P$179</f>
        <v>7547.06522305</v>
      </c>
      <c r="P56" s="505">
        <f>'VA 2DGT--'!Q$47+'VA 2DGT--'!Q$53+'VA 2DGT--'!Q$59+'VA 2DGT--'!Q$65+'VA 2DGT--'!Q$71+'VA 2DGT--'!Q$77+'VA 2DGT--'!Q$83+'VA 2DGT--'!Q$89+'VA 2DGT--'!Q$95+'VA 2DGT--'!Q$173+'VA 2DGT--'!Q$179</f>
        <v>8276.236501899999</v>
      </c>
      <c r="Q56" s="505">
        <f>'VA 2DGT--'!R$47+'VA 2DGT--'!R$53+'VA 2DGT--'!R$59+'VA 2DGT--'!R$65+'VA 2DGT--'!R$71+'VA 2DGT--'!R$77+'VA 2DGT--'!R$83+'VA 2DGT--'!R$89+'VA 2DGT--'!R$95+'VA 2DGT--'!R$173+'VA 2DGT--'!R$179</f>
        <v>8970.8537493000022</v>
      </c>
      <c r="R56" s="389"/>
      <c r="S56" s="389"/>
      <c r="T56" s="389"/>
      <c r="U56" s="389"/>
      <c r="V56" s="389"/>
      <c r="W56" s="389"/>
      <c r="X56" s="389"/>
      <c r="Y56" s="389"/>
      <c r="Z56" s="389"/>
      <c r="AA56" s="389"/>
      <c r="AB56" s="389"/>
      <c r="AC56" s="389"/>
      <c r="AD56" s="389"/>
      <c r="AE56" s="389"/>
      <c r="AF56" s="389"/>
      <c r="AG56" s="390">
        <f>100</f>
        <v>100</v>
      </c>
      <c r="AH56" s="390">
        <f t="shared" si="62"/>
        <v>100.86153695909077</v>
      </c>
      <c r="AI56" s="390">
        <f t="shared" si="62"/>
        <v>98.689139602125536</v>
      </c>
      <c r="AJ56" s="390">
        <f t="shared" si="62"/>
        <v>96.381242092354782</v>
      </c>
      <c r="AK56" s="390">
        <f t="shared" si="62"/>
        <v>93.358173238929368</v>
      </c>
      <c r="AL56" s="390">
        <f t="shared" si="62"/>
        <v>96.905655441914007</v>
      </c>
      <c r="AM56" s="390">
        <f t="shared" si="62"/>
        <v>103.81130109682876</v>
      </c>
      <c r="AN56" s="390">
        <f t="shared" si="62"/>
        <v>110.59976108175188</v>
      </c>
      <c r="AO56" s="390">
        <f t="shared" si="62"/>
        <v>115.23079055399907</v>
      </c>
      <c r="AP56" s="390">
        <f t="shared" si="62"/>
        <v>118.70763636383462</v>
      </c>
      <c r="AQ56" s="390">
        <f t="shared" si="62"/>
        <v>122.34744862571176</v>
      </c>
      <c r="AR56" s="390">
        <f t="shared" si="62"/>
        <v>117.56645049668674</v>
      </c>
      <c r="AS56" s="390">
        <f t="shared" si="62"/>
        <v>124.057551113138</v>
      </c>
      <c r="AT56" s="390">
        <f t="shared" si="62"/>
        <v>136.04356163811511</v>
      </c>
      <c r="AU56" s="390">
        <f t="shared" si="62"/>
        <v>147.4615780625933</v>
      </c>
      <c r="AV56" s="389"/>
      <c r="AW56" s="389"/>
      <c r="AX56" s="389"/>
      <c r="AY56" s="389"/>
      <c r="AZ56" s="389"/>
      <c r="BA56" s="389"/>
      <c r="BB56" s="389"/>
      <c r="BC56" s="389"/>
      <c r="BD56" s="389"/>
      <c r="BE56" s="389"/>
      <c r="BF56" s="389"/>
      <c r="BG56" s="389"/>
      <c r="BH56" s="389"/>
      <c r="BI56" s="389"/>
      <c r="BJ56" s="389"/>
      <c r="BK56" s="389"/>
      <c r="BL56" s="389"/>
      <c r="BM56" s="389"/>
      <c r="BN56" s="389"/>
      <c r="BO56" s="389"/>
      <c r="BP56" s="389"/>
      <c r="BQ56" s="389"/>
      <c r="BR56" s="389"/>
    </row>
    <row r="57" spans="1:70" ht="10.9" thickBot="1">
      <c r="A57" s="389"/>
      <c r="B57" s="506" t="s">
        <v>92</v>
      </c>
      <c r="C57" s="507">
        <f>SUM(C53:C56)</f>
        <v>12822.381962539999</v>
      </c>
      <c r="D57" s="508">
        <f t="shared" ref="D57:K57" si="63">SUM(D53:D56)</f>
        <v>12036.261147200001</v>
      </c>
      <c r="E57" s="508">
        <f t="shared" si="63"/>
        <v>11889.793347070001</v>
      </c>
      <c r="F57" s="508">
        <f t="shared" si="63"/>
        <v>11324.166865810001</v>
      </c>
      <c r="G57" s="508">
        <f t="shared" si="63"/>
        <v>10822.746807089999</v>
      </c>
      <c r="H57" s="508">
        <f t="shared" si="63"/>
        <v>11061.98980571</v>
      </c>
      <c r="I57" s="508">
        <f t="shared" si="63"/>
        <v>11912.457490000001</v>
      </c>
      <c r="J57" s="508">
        <f t="shared" si="63"/>
        <v>12612.595782</v>
      </c>
      <c r="K57" s="508">
        <f t="shared" si="63"/>
        <v>13243.73745637</v>
      </c>
      <c r="L57" s="509">
        <f>SUM(L53:L56)</f>
        <v>13843.171702590002</v>
      </c>
      <c r="M57" s="509">
        <f t="shared" ref="M57:N57" si="64">SUM(M53:M56)</f>
        <v>14348.7125294</v>
      </c>
      <c r="N57" s="509">
        <f t="shared" si="64"/>
        <v>14341.874777000001</v>
      </c>
      <c r="O57" s="509">
        <f t="shared" ref="O57:P57" si="65">SUM(O53:O56)</f>
        <v>13094.503462929999</v>
      </c>
      <c r="P57" s="509">
        <f t="shared" si="65"/>
        <v>14329.523074319999</v>
      </c>
      <c r="Q57" s="509">
        <f t="shared" ref="Q57" si="66">SUM(Q53:Q56)</f>
        <v>15494.581193790003</v>
      </c>
      <c r="R57" s="389"/>
      <c r="S57" s="389"/>
      <c r="T57" s="389"/>
      <c r="U57" s="389"/>
      <c r="V57" s="389"/>
      <c r="W57" s="389"/>
      <c r="X57" s="389"/>
      <c r="Y57" s="389"/>
      <c r="Z57" s="389"/>
      <c r="AA57" s="389"/>
      <c r="AB57" s="389"/>
      <c r="AC57" s="389"/>
      <c r="AD57" s="389"/>
      <c r="AE57" s="389"/>
      <c r="AF57" s="389"/>
      <c r="AG57" s="390">
        <f>100</f>
        <v>100</v>
      </c>
      <c r="AH57" s="390">
        <f t="shared" si="62"/>
        <v>93.86915147562587</v>
      </c>
      <c r="AI57" s="390">
        <f t="shared" si="62"/>
        <v>92.726869171465069</v>
      </c>
      <c r="AJ57" s="390">
        <f t="shared" si="62"/>
        <v>88.315625746394346</v>
      </c>
      <c r="AK57" s="390">
        <f t="shared" si="62"/>
        <v>84.405119413133676</v>
      </c>
      <c r="AL57" s="390">
        <f t="shared" si="62"/>
        <v>86.270942778238037</v>
      </c>
      <c r="AM57" s="390">
        <f t="shared" si="62"/>
        <v>92.903623716729854</v>
      </c>
      <c r="AN57" s="390">
        <f t="shared" si="62"/>
        <v>98.363906322921295</v>
      </c>
      <c r="AO57" s="390">
        <f t="shared" si="62"/>
        <v>103.28609376214943</v>
      </c>
      <c r="AP57" s="390">
        <f t="shared" si="62"/>
        <v>107.96099931379516</v>
      </c>
      <c r="AQ57" s="390">
        <f t="shared" si="62"/>
        <v>111.90364295276109</v>
      </c>
      <c r="AR57" s="390">
        <f t="shared" si="62"/>
        <v>111.85031625870397</v>
      </c>
      <c r="AS57" s="390">
        <f t="shared" si="62"/>
        <v>102.1222382953884</v>
      </c>
      <c r="AT57" s="390">
        <f t="shared" si="62"/>
        <v>111.75398702193588</v>
      </c>
      <c r="AU57" s="390">
        <f t="shared" si="62"/>
        <v>120.84011565913971</v>
      </c>
      <c r="AV57" s="389"/>
      <c r="AW57" s="389"/>
      <c r="AX57" s="389"/>
      <c r="AY57" s="389"/>
      <c r="AZ57" s="389"/>
      <c r="BA57" s="389"/>
      <c r="BB57" s="389"/>
      <c r="BC57" s="389"/>
      <c r="BD57" s="389"/>
      <c r="BE57" s="389"/>
      <c r="BF57" s="389"/>
      <c r="BG57" s="389"/>
      <c r="BH57" s="389"/>
      <c r="BI57" s="389"/>
      <c r="BJ57" s="389"/>
      <c r="BK57" s="389"/>
      <c r="BL57" s="389"/>
      <c r="BM57" s="389"/>
      <c r="BN57" s="389"/>
      <c r="BO57" s="389"/>
      <c r="BP57" s="389"/>
      <c r="BQ57" s="389"/>
      <c r="BR57" s="389"/>
    </row>
    <row r="58" spans="1:70" ht="10.9" thickBot="1">
      <c r="A58" s="389"/>
      <c r="B58" s="510"/>
      <c r="C58" s="511"/>
      <c r="D58" s="511"/>
      <c r="E58" s="511"/>
      <c r="F58" s="511"/>
      <c r="G58" s="511"/>
      <c r="H58" s="511"/>
      <c r="I58" s="511"/>
      <c r="J58" s="511"/>
      <c r="K58" s="511"/>
      <c r="L58" s="511"/>
      <c r="M58" s="511"/>
      <c r="N58" s="512"/>
      <c r="O58" s="512"/>
      <c r="P58" s="512"/>
      <c r="Q58" s="512"/>
      <c r="R58" s="389"/>
      <c r="S58" s="389"/>
      <c r="T58" s="389"/>
      <c r="U58" s="389"/>
      <c r="V58" s="389"/>
      <c r="W58" s="389"/>
      <c r="X58" s="389"/>
      <c r="Y58" s="389"/>
      <c r="Z58" s="389"/>
      <c r="AA58" s="389"/>
      <c r="AB58" s="389"/>
      <c r="AC58" s="389"/>
      <c r="AD58" s="389"/>
      <c r="AE58" s="389"/>
      <c r="AF58" s="389"/>
      <c r="AG58" s="390"/>
      <c r="AH58" s="390"/>
      <c r="AI58" s="390"/>
      <c r="AJ58" s="390"/>
      <c r="AK58" s="390"/>
      <c r="AL58" s="390"/>
      <c r="AM58" s="390"/>
      <c r="AN58" s="390"/>
      <c r="AO58" s="390"/>
      <c r="AP58" s="390"/>
      <c r="AQ58" s="390"/>
      <c r="AR58" s="390"/>
      <c r="AS58" s="390"/>
      <c r="AT58" s="390"/>
      <c r="AU58" s="390"/>
      <c r="AV58" s="389"/>
      <c r="AW58" s="389"/>
      <c r="AX58" s="389"/>
      <c r="AY58" s="389"/>
      <c r="AZ58" s="389"/>
      <c r="BA58" s="389"/>
      <c r="BB58" s="389"/>
      <c r="BC58" s="389"/>
      <c r="BD58" s="389"/>
      <c r="BE58" s="389"/>
      <c r="BF58" s="389"/>
      <c r="BG58" s="389"/>
      <c r="BH58" s="389"/>
      <c r="BI58" s="389"/>
      <c r="BJ58" s="389"/>
      <c r="BK58" s="389"/>
      <c r="BL58" s="389"/>
      <c r="BM58" s="389"/>
      <c r="BN58" s="389"/>
      <c r="BO58" s="389"/>
      <c r="BP58" s="389"/>
      <c r="BQ58" s="389"/>
      <c r="BR58" s="389"/>
    </row>
    <row r="59" spans="1:70" ht="10.9" thickBot="1">
      <c r="A59" s="389"/>
      <c r="B59" s="513" t="s">
        <v>93</v>
      </c>
      <c r="C59" s="514">
        <v>2008</v>
      </c>
      <c r="D59" s="515">
        <v>2009</v>
      </c>
      <c r="E59" s="515">
        <v>2010</v>
      </c>
      <c r="F59" s="515">
        <v>2011</v>
      </c>
      <c r="G59" s="515">
        <v>2012</v>
      </c>
      <c r="H59" s="515">
        <v>2013</v>
      </c>
      <c r="I59" s="515">
        <v>2014</v>
      </c>
      <c r="J59" s="515">
        <v>2015</v>
      </c>
      <c r="K59" s="515">
        <v>2016</v>
      </c>
      <c r="L59" s="516">
        <v>2017</v>
      </c>
      <c r="M59" s="516">
        <v>2018</v>
      </c>
      <c r="N59" s="516">
        <v>2019</v>
      </c>
      <c r="O59" s="516">
        <v>2020</v>
      </c>
      <c r="P59" s="516">
        <v>2021</v>
      </c>
      <c r="Q59" s="516">
        <v>2022</v>
      </c>
      <c r="R59" s="389"/>
      <c r="S59" s="389"/>
      <c r="T59" s="389"/>
      <c r="U59" s="389"/>
      <c r="V59" s="389"/>
      <c r="W59" s="389"/>
      <c r="X59" s="389"/>
      <c r="Y59" s="389"/>
      <c r="Z59" s="389"/>
      <c r="AA59" s="389"/>
      <c r="AB59" s="389"/>
      <c r="AC59" s="389"/>
      <c r="AD59" s="389"/>
      <c r="AE59" s="389"/>
      <c r="AF59" s="389"/>
      <c r="AG59" s="390"/>
      <c r="AH59" s="390"/>
      <c r="AI59" s="390"/>
      <c r="AJ59" s="390"/>
      <c r="AK59" s="390"/>
      <c r="AL59" s="390"/>
      <c r="AM59" s="390"/>
      <c r="AN59" s="390"/>
      <c r="AO59" s="390"/>
      <c r="AP59" s="390"/>
      <c r="AQ59" s="390"/>
      <c r="AR59" s="390"/>
      <c r="AS59" s="390"/>
      <c r="AT59" s="390"/>
      <c r="AU59" s="390"/>
      <c r="AV59" s="389"/>
      <c r="AW59" s="389"/>
      <c r="AX59" s="389"/>
      <c r="AY59" s="389"/>
      <c r="AZ59" s="389"/>
      <c r="BA59" s="389"/>
      <c r="BB59" s="389"/>
      <c r="BC59" s="389"/>
      <c r="BD59" s="389"/>
      <c r="BE59" s="389"/>
      <c r="BF59" s="389"/>
      <c r="BG59" s="389"/>
      <c r="BH59" s="389"/>
      <c r="BI59" s="389"/>
      <c r="BJ59" s="389"/>
      <c r="BK59" s="389"/>
      <c r="BL59" s="389"/>
      <c r="BM59" s="389"/>
      <c r="BN59" s="389"/>
      <c r="BO59" s="389"/>
      <c r="BP59" s="389"/>
      <c r="BQ59" s="389"/>
      <c r="BR59" s="389"/>
    </row>
    <row r="60" spans="1:70">
      <c r="A60" s="389"/>
      <c r="B60" s="498" t="s">
        <v>94</v>
      </c>
      <c r="C60" s="517">
        <f>SUM(C61:C63)</f>
        <v>7506.747828999999</v>
      </c>
      <c r="D60" s="518">
        <f t="shared" ref="D60:K60" si="67">SUM(D61:D63)</f>
        <v>7322.7712839999995</v>
      </c>
      <c r="E60" s="518">
        <f t="shared" si="67"/>
        <v>7396.3692499999997</v>
      </c>
      <c r="F60" s="518">
        <f t="shared" si="67"/>
        <v>6849.8314229999996</v>
      </c>
      <c r="G60" s="518">
        <f t="shared" si="67"/>
        <v>6483.5546526000007</v>
      </c>
      <c r="H60" s="518">
        <f t="shared" si="67"/>
        <v>6499.3026795999995</v>
      </c>
      <c r="I60" s="518">
        <f t="shared" si="67"/>
        <v>6520.2351310000004</v>
      </c>
      <c r="J60" s="518">
        <f t="shared" si="67"/>
        <v>6898.2912350000015</v>
      </c>
      <c r="K60" s="518">
        <f t="shared" si="67"/>
        <v>7357.4677029999993</v>
      </c>
      <c r="L60" s="519">
        <f>SUM(L61:L63)</f>
        <v>7997.1950169999991</v>
      </c>
      <c r="M60" s="519">
        <f t="shared" ref="M60:N60" si="68">SUM(M61:M63)</f>
        <v>8775.6212422200006</v>
      </c>
      <c r="N60" s="519">
        <f t="shared" si="68"/>
        <v>9407.8252411899994</v>
      </c>
      <c r="O60" s="519">
        <f t="shared" ref="O60:P60" si="69">SUM(O61:O63)</f>
        <v>9063.5283004000012</v>
      </c>
      <c r="P60" s="519">
        <f t="shared" si="69"/>
        <v>9829.2689088999978</v>
      </c>
      <c r="Q60" s="519">
        <f t="shared" ref="Q60" si="70">SUM(Q61:Q63)</f>
        <v>11123.544491900002</v>
      </c>
      <c r="R60" s="389"/>
      <c r="S60" s="389"/>
      <c r="T60" s="389"/>
      <c r="U60" s="389"/>
      <c r="V60" s="389"/>
      <c r="W60" s="389"/>
      <c r="X60" s="389"/>
      <c r="Y60" s="389"/>
      <c r="Z60" s="389"/>
      <c r="AA60" s="389"/>
      <c r="AB60" s="389"/>
      <c r="AC60" s="389"/>
      <c r="AD60" s="389"/>
      <c r="AE60" s="389"/>
      <c r="AF60" s="389"/>
      <c r="AG60" s="390">
        <f>100</f>
        <v>100</v>
      </c>
      <c r="AH60" s="390">
        <f t="shared" ref="AH60:AU67" si="71">D60*100/$C60</f>
        <v>97.549184424588461</v>
      </c>
      <c r="AI60" s="390">
        <f t="shared" si="71"/>
        <v>98.529608540018003</v>
      </c>
      <c r="AJ60" s="390">
        <f t="shared" si="71"/>
        <v>91.248987964372446</v>
      </c>
      <c r="AK60" s="390">
        <f t="shared" si="71"/>
        <v>86.369687650260374</v>
      </c>
      <c r="AL60" s="390">
        <f t="shared" si="71"/>
        <v>86.579472597866598</v>
      </c>
      <c r="AM60" s="390">
        <f t="shared" si="71"/>
        <v>86.85832106696175</v>
      </c>
      <c r="AN60" s="390">
        <f t="shared" si="71"/>
        <v>91.894537982887684</v>
      </c>
      <c r="AO60" s="390">
        <f t="shared" si="71"/>
        <v>98.011387495616916</v>
      </c>
      <c r="AP60" s="390">
        <f t="shared" si="71"/>
        <v>106.53341765531685</v>
      </c>
      <c r="AQ60" s="390">
        <f t="shared" si="71"/>
        <v>116.90310427530416</v>
      </c>
      <c r="AR60" s="390">
        <f t="shared" si="71"/>
        <v>125.32491373755457</v>
      </c>
      <c r="AS60" s="390">
        <f t="shared" si="71"/>
        <v>120.7384143821358</v>
      </c>
      <c r="AT60" s="390">
        <f t="shared" si="71"/>
        <v>130.93911148750271</v>
      </c>
      <c r="AU60" s="390">
        <f t="shared" si="71"/>
        <v>148.18060690579784</v>
      </c>
      <c r="AV60" s="389"/>
      <c r="AW60" s="389"/>
      <c r="AX60" s="389"/>
      <c r="AY60" s="389"/>
      <c r="AZ60" s="389"/>
      <c r="BA60" s="389"/>
      <c r="BB60" s="389"/>
      <c r="BC60" s="389"/>
      <c r="BD60" s="389"/>
      <c r="BE60" s="389"/>
      <c r="BF60" s="389"/>
      <c r="BG60" s="389"/>
      <c r="BH60" s="389"/>
      <c r="BI60" s="389"/>
      <c r="BJ60" s="389"/>
      <c r="BK60" s="389"/>
      <c r="BL60" s="389"/>
      <c r="BM60" s="389"/>
      <c r="BN60" s="389"/>
      <c r="BO60" s="389"/>
      <c r="BP60" s="389"/>
      <c r="BQ60" s="389"/>
      <c r="BR60" s="389"/>
    </row>
    <row r="61" spans="1:70">
      <c r="A61" s="389"/>
      <c r="B61" s="502" t="s">
        <v>95</v>
      </c>
      <c r="C61" s="503">
        <f>'VA 2DGT--'!D$263+'VA 2DGT--'!D$269+'VA 2DGT--'!D$341+'VA 2DGT--'!D$347+'VA 2DGT--'!D$353+'VA 2DGT--'!D$365+'VA 2DGT--'!D$371+'VA 2DGT--'!D$389+'VA 2DGT--'!D$401</f>
        <v>5433.1495759999989</v>
      </c>
      <c r="D61" s="504">
        <f>'VA 2DGT--'!E$263+'VA 2DGT--'!E$269+'VA 2DGT--'!E$341+'VA 2DGT--'!E$347+'VA 2DGT--'!E$353+'VA 2DGT--'!E$365+'VA 2DGT--'!E$371+'VA 2DGT--'!E$389+'VA 2DGT--'!E$401</f>
        <v>5233.4582029999992</v>
      </c>
      <c r="E61" s="504">
        <f>'VA 2DGT--'!F$263+'VA 2DGT--'!F$269+'VA 2DGT--'!F$341+'VA 2DGT--'!F$347+'VA 2DGT--'!F$353+'VA 2DGT--'!F$365+'VA 2DGT--'!F$371+'VA 2DGT--'!F$389+'VA 2DGT--'!F$401</f>
        <v>5181.4867880000002</v>
      </c>
      <c r="F61" s="504">
        <f>'VA 2DGT--'!G$263+'VA 2DGT--'!G$269+'VA 2DGT--'!G$341+'VA 2DGT--'!G$347+'VA 2DGT--'!G$353+'VA 2DGT--'!G$365+'VA 2DGT--'!G$371+'VA 2DGT--'!G$389+'VA 2DGT--'!G$401</f>
        <v>4935.5693499999998</v>
      </c>
      <c r="G61" s="504">
        <f>'VA 2DGT--'!H$263+'VA 2DGT--'!H$269+'VA 2DGT--'!H$341+'VA 2DGT--'!H$347+'VA 2DGT--'!H$353+'VA 2DGT--'!H$365+'VA 2DGT--'!H$371+'VA 2DGT--'!H$389+'VA 2DGT--'!H$401</f>
        <v>4641.7655500000001</v>
      </c>
      <c r="H61" s="504">
        <f>'VA 2DGT--'!I$263+'VA 2DGT--'!I$269+'VA 2DGT--'!I$341+'VA 2DGT--'!I$347+'VA 2DGT--'!I$353+'VA 2DGT--'!I$365+'VA 2DGT--'!I$371+'VA 2DGT--'!I$389+'VA 2DGT--'!I$401</f>
        <v>4526.1192584999999</v>
      </c>
      <c r="I61" s="504">
        <f>'VA 2DGT--'!J$263+'VA 2DGT--'!J$269+'VA 2DGT--'!J$341+'VA 2DGT--'!J$347+'VA 2DGT--'!J$353+'VA 2DGT--'!J$365+'VA 2DGT--'!J$371+'VA 2DGT--'!J$389+'VA 2DGT--'!J$401</f>
        <v>4455.5720200000005</v>
      </c>
      <c r="J61" s="504">
        <f>'VA 2DGT--'!K$263+'VA 2DGT--'!K$269+'VA 2DGT--'!K$341+'VA 2DGT--'!K$347+'VA 2DGT--'!K$353+'VA 2DGT--'!K$365+'VA 2DGT--'!K$371+'VA 2DGT--'!K$389+'VA 2DGT--'!K$401</f>
        <v>4804.776675000001</v>
      </c>
      <c r="K61" s="504">
        <f>'VA 2DGT--'!L$263+'VA 2DGT--'!L$269+'VA 2DGT--'!L$341+'VA 2DGT--'!L$347+'VA 2DGT--'!L$353+'VA 2DGT--'!L$365+'VA 2DGT--'!L$371+'VA 2DGT--'!L$389+'VA 2DGT--'!L$401</f>
        <v>5122.103681999999</v>
      </c>
      <c r="L61" s="505">
        <f>'VA 2DGT--'!M$263+'VA 2DGT--'!M$269+'VA 2DGT--'!M$341+'VA 2DGT--'!M$347+'VA 2DGT--'!M$353+'VA 2DGT--'!M$365+'VA 2DGT--'!M$371+'VA 2DGT--'!M$389+'VA 2DGT--'!M$401</f>
        <v>5479.7293949999994</v>
      </c>
      <c r="M61" s="505">
        <f>'VA 2DGT--'!N$263+'VA 2DGT--'!N$269+'VA 2DGT--'!N$341+'VA 2DGT--'!N$347+'VA 2DGT--'!N$353+'VA 2DGT--'!N$365+'VA 2DGT--'!N$371+'VA 2DGT--'!N$389+'VA 2DGT--'!N$401</f>
        <v>5993.6020152199999</v>
      </c>
      <c r="N61" s="505">
        <f>'VA 2DGT--'!O$263+'VA 2DGT--'!O$269+'VA 2DGT--'!O$341+'VA 2DGT--'!O$347+'VA 2DGT--'!O$353+'VA 2DGT--'!O$365+'VA 2DGT--'!O$371+'VA 2DGT--'!O$389+'VA 2DGT--'!O$401</f>
        <v>6260.4499071899991</v>
      </c>
      <c r="O61" s="505">
        <f>'VA 2DGT--'!P$263+'VA 2DGT--'!P$269+'VA 2DGT--'!P$341+'VA 2DGT--'!P$347+'VA 2DGT--'!P$353+'VA 2DGT--'!P$365+'VA 2DGT--'!P$371+'VA 2DGT--'!P$389+'VA 2DGT--'!P$401</f>
        <v>5674.9164690999996</v>
      </c>
      <c r="P61" s="505">
        <f>'VA 2DGT--'!Q$263+'VA 2DGT--'!Q$269+'VA 2DGT--'!Q$341+'VA 2DGT--'!Q$347+'VA 2DGT--'!Q$353+'VA 2DGT--'!Q$365+'VA 2DGT--'!Q$371+'VA 2DGT--'!Q$389+'VA 2DGT--'!Q$401</f>
        <v>6029.8385164999991</v>
      </c>
      <c r="Q61" s="505">
        <f>'VA 2DGT--'!R$263+'VA 2DGT--'!R$269+'VA 2DGT--'!R$341+'VA 2DGT--'!R$347+'VA 2DGT--'!R$353+'VA 2DGT--'!R$365+'VA 2DGT--'!R$371+'VA 2DGT--'!R$389+'VA 2DGT--'!R$401</f>
        <v>6683.1105519000002</v>
      </c>
      <c r="R61" s="389"/>
      <c r="S61" s="389"/>
      <c r="T61" s="389"/>
      <c r="U61" s="389"/>
      <c r="V61" s="389"/>
      <c r="W61" s="389"/>
      <c r="X61" s="389"/>
      <c r="Y61" s="389"/>
      <c r="Z61" s="389"/>
      <c r="AA61" s="389"/>
      <c r="AB61" s="389"/>
      <c r="AC61" s="389"/>
      <c r="AD61" s="389"/>
      <c r="AE61" s="389"/>
      <c r="AF61" s="389"/>
      <c r="AG61" s="390">
        <f>100</f>
        <v>100</v>
      </c>
      <c r="AH61" s="390">
        <f t="shared" si="71"/>
        <v>96.324574352193395</v>
      </c>
      <c r="AI61" s="390">
        <f t="shared" si="71"/>
        <v>95.368012890503223</v>
      </c>
      <c r="AJ61" s="390">
        <f t="shared" si="71"/>
        <v>90.841771995419123</v>
      </c>
      <c r="AK61" s="390">
        <f t="shared" si="71"/>
        <v>85.434157206055929</v>
      </c>
      <c r="AL61" s="390">
        <f t="shared" si="71"/>
        <v>83.305625865581746</v>
      </c>
      <c r="AM61" s="390">
        <f t="shared" si="71"/>
        <v>82.007166518693339</v>
      </c>
      <c r="AN61" s="390">
        <f t="shared" si="71"/>
        <v>88.43446343211815</v>
      </c>
      <c r="AO61" s="390">
        <f t="shared" si="71"/>
        <v>94.275035324372595</v>
      </c>
      <c r="AP61" s="390">
        <f t="shared" si="71"/>
        <v>100.85732627729888</v>
      </c>
      <c r="AQ61" s="390">
        <f t="shared" si="71"/>
        <v>110.31542443991793</v>
      </c>
      <c r="AR61" s="390">
        <f t="shared" si="71"/>
        <v>115.22690144303144</v>
      </c>
      <c r="AS61" s="390">
        <f t="shared" si="71"/>
        <v>104.44984791451287</v>
      </c>
      <c r="AT61" s="390">
        <f t="shared" si="71"/>
        <v>110.98237646789204</v>
      </c>
      <c r="AU61" s="390">
        <f t="shared" si="71"/>
        <v>123.00619481233294</v>
      </c>
      <c r="AV61" s="389"/>
      <c r="AW61" s="389"/>
      <c r="AX61" s="389"/>
      <c r="AY61" s="389"/>
      <c r="AZ61" s="389"/>
      <c r="BA61" s="389"/>
      <c r="BB61" s="389"/>
      <c r="BC61" s="389"/>
      <c r="BD61" s="389"/>
      <c r="BE61" s="389"/>
      <c r="BF61" s="389"/>
      <c r="BG61" s="389"/>
      <c r="BH61" s="389"/>
      <c r="BI61" s="389"/>
      <c r="BJ61" s="389"/>
      <c r="BK61" s="389"/>
      <c r="BL61" s="389"/>
      <c r="BM61" s="389"/>
      <c r="BN61" s="389"/>
      <c r="BO61" s="389"/>
      <c r="BP61" s="389"/>
      <c r="BQ61" s="389"/>
      <c r="BR61" s="389"/>
    </row>
    <row r="62" spans="1:70">
      <c r="A62" s="389"/>
      <c r="B62" s="502" t="s">
        <v>96</v>
      </c>
      <c r="C62" s="503">
        <f>'VA 2DGT--'!D$305+'VA 2DGT--'!D$311+'VA 2DGT--'!D$317+'VA 2DGT--'!D$323+'VA 2DGT--'!D$329+'VA 2DGT--'!D$359</f>
        <v>1701.7982529999999</v>
      </c>
      <c r="D62" s="504">
        <f>'VA 2DGT--'!E$305+'VA 2DGT--'!E$311+'VA 2DGT--'!E$317+'VA 2DGT--'!E$323+'VA 2DGT--'!E$329+'VA 2DGT--'!E$359</f>
        <v>1745.5130810000001</v>
      </c>
      <c r="E62" s="504">
        <f>'VA 2DGT--'!F$305+'VA 2DGT--'!F$311+'VA 2DGT--'!F$317+'VA 2DGT--'!F$323+'VA 2DGT--'!F$329+'VA 2DGT--'!F$359</f>
        <v>1873.1824619999998</v>
      </c>
      <c r="F62" s="504">
        <f>'VA 2DGT--'!G$305+'VA 2DGT--'!G$311+'VA 2DGT--'!G$317+'VA 2DGT--'!G$323+'VA 2DGT--'!G$329+'VA 2DGT--'!G$359</f>
        <v>1615.7620730000001</v>
      </c>
      <c r="G62" s="504">
        <f>'VA 2DGT--'!H$305+'VA 2DGT--'!H$311+'VA 2DGT--'!H$317+'VA 2DGT--'!H$323+'VA 2DGT--'!H$329+'VA 2DGT--'!H$359</f>
        <v>1574.1891026000003</v>
      </c>
      <c r="H62" s="504">
        <f>'VA 2DGT--'!I$305+'VA 2DGT--'!I$311+'VA 2DGT--'!I$317+'VA 2DGT--'!I$323+'VA 2DGT--'!I$329+'VA 2DGT--'!I$359</f>
        <v>1708.7834210999999</v>
      </c>
      <c r="I62" s="504">
        <f>'VA 2DGT--'!J$305+'VA 2DGT--'!J$311+'VA 2DGT--'!J$317+'VA 2DGT--'!J$323+'VA 2DGT--'!J$329+'VA 2DGT--'!J$359</f>
        <v>1749.4631109999998</v>
      </c>
      <c r="J62" s="504">
        <f>'VA 2DGT--'!K$305+'VA 2DGT--'!K$311+'VA 2DGT--'!K$317+'VA 2DGT--'!K$323+'VA 2DGT--'!K$329+'VA 2DGT--'!K$359</f>
        <v>1784.4145579999999</v>
      </c>
      <c r="K62" s="504">
        <f>'VA 2DGT--'!L$305+'VA 2DGT--'!L$311+'VA 2DGT--'!L$317+'VA 2DGT--'!L$323+'VA 2DGT--'!L$329+'VA 2DGT--'!L$359</f>
        <v>1904.5640179999998</v>
      </c>
      <c r="L62" s="505">
        <f>'VA 2DGT--'!M$305+'VA 2DGT--'!M$311+'VA 2DGT--'!M$317+'VA 2DGT--'!M$323+'VA 2DGT--'!M$329+'VA 2DGT--'!M$359</f>
        <v>2175.1656169999997</v>
      </c>
      <c r="M62" s="505">
        <f>'VA 2DGT--'!N$305+'VA 2DGT--'!N$311+'VA 2DGT--'!N$317+'VA 2DGT--'!N$323+'VA 2DGT--'!N$329+'VA 2DGT--'!N$359</f>
        <v>2383.1192210000004</v>
      </c>
      <c r="N62" s="505">
        <f>'VA 2DGT--'!O$305+'VA 2DGT--'!O$311+'VA 2DGT--'!O$317+'VA 2DGT--'!O$323+'VA 2DGT--'!O$329+'VA 2DGT--'!O$359</f>
        <v>2699.0753340000001</v>
      </c>
      <c r="O62" s="505">
        <f>'VA 2DGT--'!P$305+'VA 2DGT--'!P$311+'VA 2DGT--'!P$317+'VA 2DGT--'!P$323+'VA 2DGT--'!P$329+'VA 2DGT--'!P$359</f>
        <v>2922.1501239999998</v>
      </c>
      <c r="P62" s="505">
        <f>'VA 2DGT--'!Q$305+'VA 2DGT--'!Q$311+'VA 2DGT--'!Q$317+'VA 2DGT--'!Q$323+'VA 2DGT--'!Q$329+'VA 2DGT--'!Q$359</f>
        <v>3282.2506779999999</v>
      </c>
      <c r="Q62" s="505">
        <f>'VA 2DGT--'!R$305+'VA 2DGT--'!R$311+'VA 2DGT--'!R$317+'VA 2DGT--'!R$323+'VA 2DGT--'!R$329+'VA 2DGT--'!R$359</f>
        <v>3842.3932800000007</v>
      </c>
      <c r="R62" s="389"/>
      <c r="S62" s="389"/>
      <c r="T62" s="389"/>
      <c r="U62" s="389"/>
      <c r="V62" s="389"/>
      <c r="W62" s="389"/>
      <c r="X62" s="389"/>
      <c r="Y62" s="389"/>
      <c r="Z62" s="389"/>
      <c r="AA62" s="389"/>
      <c r="AB62" s="389"/>
      <c r="AC62" s="389"/>
      <c r="AD62" s="389"/>
      <c r="AE62" s="389"/>
      <c r="AF62" s="389"/>
      <c r="AG62" s="390">
        <f>100</f>
        <v>100</v>
      </c>
      <c r="AH62" s="390">
        <f t="shared" si="71"/>
        <v>102.56874326454019</v>
      </c>
      <c r="AI62" s="390">
        <f t="shared" si="71"/>
        <v>110.07077123847533</v>
      </c>
      <c r="AJ62" s="390">
        <f t="shared" si="71"/>
        <v>94.944396032353907</v>
      </c>
      <c r="AK62" s="390">
        <f t="shared" si="71"/>
        <v>92.501511258749687</v>
      </c>
      <c r="AL62" s="390">
        <f t="shared" si="71"/>
        <v>100.41045806033037</v>
      </c>
      <c r="AM62" s="390">
        <f t="shared" si="71"/>
        <v>102.80085244628583</v>
      </c>
      <c r="AN62" s="390">
        <f t="shared" si="71"/>
        <v>104.8546474210066</v>
      </c>
      <c r="AO62" s="390">
        <f t="shared" si="71"/>
        <v>111.9147945205935</v>
      </c>
      <c r="AP62" s="390">
        <f t="shared" si="71"/>
        <v>127.81571570928153</v>
      </c>
      <c r="AQ62" s="390">
        <f t="shared" si="71"/>
        <v>140.03535476657939</v>
      </c>
      <c r="AR62" s="390">
        <f t="shared" si="71"/>
        <v>158.60136941861111</v>
      </c>
      <c r="AS62" s="390">
        <f t="shared" si="71"/>
        <v>171.70955010963925</v>
      </c>
      <c r="AT62" s="390">
        <f t="shared" si="71"/>
        <v>192.86955267546628</v>
      </c>
      <c r="AU62" s="390">
        <f t="shared" si="71"/>
        <v>225.78430041436886</v>
      </c>
      <c r="AV62" s="389"/>
      <c r="AW62" s="389"/>
      <c r="AX62" s="389"/>
      <c r="AY62" s="389"/>
      <c r="AZ62" s="389"/>
      <c r="BA62" s="389"/>
      <c r="BB62" s="389"/>
      <c r="BC62" s="389"/>
      <c r="BD62" s="389"/>
      <c r="BE62" s="389"/>
      <c r="BF62" s="389"/>
      <c r="BG62" s="389"/>
      <c r="BH62" s="389"/>
      <c r="BI62" s="389"/>
      <c r="BJ62" s="389"/>
      <c r="BK62" s="389"/>
      <c r="BL62" s="389"/>
      <c r="BM62" s="389"/>
      <c r="BN62" s="389"/>
      <c r="BO62" s="389"/>
      <c r="BP62" s="389"/>
      <c r="BQ62" s="389"/>
      <c r="BR62" s="389"/>
    </row>
    <row r="63" spans="1:70">
      <c r="A63" s="389"/>
      <c r="B63" s="502" t="s">
        <v>97</v>
      </c>
      <c r="C63" s="503">
        <f>'VA 2DGT--'!D$299+'VA 2DGT--'!D$377</f>
        <v>371.8</v>
      </c>
      <c r="D63" s="504">
        <f>'VA 2DGT--'!E$299+'VA 2DGT--'!E$377</f>
        <v>343.8</v>
      </c>
      <c r="E63" s="504">
        <f>'VA 2DGT--'!F$299+'VA 2DGT--'!F$377</f>
        <v>341.7</v>
      </c>
      <c r="F63" s="504">
        <f>'VA 2DGT--'!G$299+'VA 2DGT--'!G$377</f>
        <v>298.5</v>
      </c>
      <c r="G63" s="504">
        <f>'VA 2DGT--'!H$299+'VA 2DGT--'!H$377</f>
        <v>267.60000000000002</v>
      </c>
      <c r="H63" s="504">
        <f>'VA 2DGT--'!I$299+'VA 2DGT--'!I$377</f>
        <v>264.39999999999998</v>
      </c>
      <c r="I63" s="504">
        <f>'VA 2DGT--'!J$299+'VA 2DGT--'!J$377</f>
        <v>315.2</v>
      </c>
      <c r="J63" s="504">
        <f>'VA 2DGT--'!K$299+'VA 2DGT--'!K$377</f>
        <v>309.10000200000002</v>
      </c>
      <c r="K63" s="504">
        <f>'VA 2DGT--'!L$299+'VA 2DGT--'!L$377</f>
        <v>330.80000299999995</v>
      </c>
      <c r="L63" s="505">
        <f>'VA 2DGT--'!M$299+'VA 2DGT--'!M$377</f>
        <v>342.300005</v>
      </c>
      <c r="M63" s="505">
        <f>'VA 2DGT--'!N$299+'VA 2DGT--'!N$377</f>
        <v>398.90000600000002</v>
      </c>
      <c r="N63" s="505">
        <f>'VA 2DGT--'!O$299+'VA 2DGT--'!O$377</f>
        <v>448.3</v>
      </c>
      <c r="O63" s="505">
        <f>'VA 2DGT--'!P$299+'VA 2DGT--'!P$377</f>
        <v>466.46170729999994</v>
      </c>
      <c r="P63" s="505">
        <f>'VA 2DGT--'!Q$299+'VA 2DGT--'!Q$377</f>
        <v>517.17971439999997</v>
      </c>
      <c r="Q63" s="505">
        <f>'VA 2DGT--'!R$299+'VA 2DGT--'!R$377</f>
        <v>598.04066</v>
      </c>
      <c r="R63" s="389"/>
      <c r="S63" s="389"/>
      <c r="T63" s="389"/>
      <c r="U63" s="389"/>
      <c r="V63" s="389"/>
      <c r="W63" s="389"/>
      <c r="X63" s="389"/>
      <c r="Y63" s="389"/>
      <c r="Z63" s="389"/>
      <c r="AA63" s="389"/>
      <c r="AB63" s="389"/>
      <c r="AC63" s="389"/>
      <c r="AD63" s="389"/>
      <c r="AE63" s="389"/>
      <c r="AF63" s="389"/>
      <c r="AG63" s="390">
        <f>100</f>
        <v>100</v>
      </c>
      <c r="AH63" s="390">
        <f t="shared" si="71"/>
        <v>92.469069392146309</v>
      </c>
      <c r="AI63" s="390">
        <f t="shared" si="71"/>
        <v>91.904249596557293</v>
      </c>
      <c r="AJ63" s="390">
        <f t="shared" si="71"/>
        <v>80.285099515868751</v>
      </c>
      <c r="AK63" s="390">
        <f t="shared" si="71"/>
        <v>71.974179666487373</v>
      </c>
      <c r="AL63" s="390">
        <f t="shared" si="71"/>
        <v>71.113501882732635</v>
      </c>
      <c r="AM63" s="390">
        <f t="shared" si="71"/>
        <v>84.776761699838616</v>
      </c>
      <c r="AN63" s="390">
        <f t="shared" si="71"/>
        <v>83.13609521247983</v>
      </c>
      <c r="AO63" s="390">
        <f t="shared" si="71"/>
        <v>88.972566702528212</v>
      </c>
      <c r="AP63" s="390">
        <f t="shared" si="71"/>
        <v>92.065628025820331</v>
      </c>
      <c r="AQ63" s="390">
        <f t="shared" si="71"/>
        <v>107.28886659494351</v>
      </c>
      <c r="AR63" s="390">
        <f t="shared" si="71"/>
        <v>120.57557826788596</v>
      </c>
      <c r="AS63" s="390">
        <f t="shared" si="71"/>
        <v>125.46038388918772</v>
      </c>
      <c r="AT63" s="390">
        <f t="shared" si="71"/>
        <v>139.1015907477138</v>
      </c>
      <c r="AU63" s="390">
        <f t="shared" si="71"/>
        <v>160.85009682625068</v>
      </c>
      <c r="AV63" s="389"/>
      <c r="AW63" s="389"/>
      <c r="AX63" s="389"/>
      <c r="AY63" s="389"/>
      <c r="AZ63" s="389"/>
      <c r="BA63" s="389"/>
      <c r="BB63" s="389"/>
      <c r="BC63" s="389"/>
      <c r="BD63" s="389"/>
      <c r="BE63" s="389"/>
      <c r="BF63" s="389"/>
      <c r="BG63" s="389"/>
      <c r="BH63" s="389"/>
      <c r="BI63" s="389"/>
      <c r="BJ63" s="389"/>
      <c r="BK63" s="389"/>
      <c r="BL63" s="389"/>
      <c r="BM63" s="389"/>
      <c r="BN63" s="389"/>
      <c r="BO63" s="389"/>
      <c r="BP63" s="389"/>
      <c r="BQ63" s="389"/>
      <c r="BR63" s="389"/>
    </row>
    <row r="64" spans="1:70">
      <c r="A64" s="389"/>
      <c r="B64" s="502" t="s">
        <v>98</v>
      </c>
      <c r="C64" s="520">
        <f>SUM(C65:C66)</f>
        <v>25400.459110000003</v>
      </c>
      <c r="D64" s="521">
        <f t="shared" ref="D64:K64" si="72">SUM(D65:D66)</f>
        <v>24566.483998999996</v>
      </c>
      <c r="E64" s="521">
        <f t="shared" si="72"/>
        <v>24578.217563000002</v>
      </c>
      <c r="F64" s="521">
        <f t="shared" si="72"/>
        <v>22395.8</v>
      </c>
      <c r="G64" s="521">
        <f t="shared" si="72"/>
        <v>19922.441487</v>
      </c>
      <c r="H64" s="521">
        <f t="shared" si="72"/>
        <v>20002.850210000001</v>
      </c>
      <c r="I64" s="521">
        <f t="shared" si="72"/>
        <v>21482.279583999996</v>
      </c>
      <c r="J64" s="521">
        <f t="shared" si="72"/>
        <v>22971.142314999997</v>
      </c>
      <c r="K64" s="521">
        <f t="shared" si="72"/>
        <v>24441.395800779996</v>
      </c>
      <c r="L64" s="522">
        <f>SUM(L65:L66)</f>
        <v>27083.908588660001</v>
      </c>
      <c r="M64" s="522">
        <f t="shared" ref="M64:N64" si="73">SUM(M65:M66)</f>
        <v>29064.699229949998</v>
      </c>
      <c r="N64" s="522">
        <f t="shared" si="73"/>
        <v>31311.288927249996</v>
      </c>
      <c r="O64" s="522">
        <f t="shared" ref="O64:P64" si="74">SUM(O65:O66)</f>
        <v>25502.930547609998</v>
      </c>
      <c r="P64" s="522">
        <f t="shared" si="74"/>
        <v>26550.87712945</v>
      </c>
      <c r="Q64" s="522">
        <f t="shared" ref="Q64" si="75">SUM(Q65:Q66)</f>
        <v>29105.634297230001</v>
      </c>
      <c r="R64" s="389"/>
      <c r="S64" s="389"/>
      <c r="T64" s="389"/>
      <c r="U64" s="389"/>
      <c r="V64" s="389"/>
      <c r="W64" s="389"/>
      <c r="X64" s="389"/>
      <c r="Y64" s="389"/>
      <c r="Z64" s="389"/>
      <c r="AA64" s="389"/>
      <c r="AB64" s="389"/>
      <c r="AC64" s="389"/>
      <c r="AD64" s="389"/>
      <c r="AE64" s="389"/>
      <c r="AF64" s="389"/>
      <c r="AG64" s="390">
        <f>100</f>
        <v>100</v>
      </c>
      <c r="AH64" s="390">
        <f t="shared" si="71"/>
        <v>96.716692767684364</v>
      </c>
      <c r="AI64" s="390">
        <f t="shared" si="71"/>
        <v>96.762887066571594</v>
      </c>
      <c r="AJ64" s="390">
        <f t="shared" si="71"/>
        <v>88.170847239461565</v>
      </c>
      <c r="AK64" s="390">
        <f t="shared" si="71"/>
        <v>78.433391304949524</v>
      </c>
      <c r="AL64" s="390">
        <f t="shared" si="71"/>
        <v>78.749955358582483</v>
      </c>
      <c r="AM64" s="390">
        <f t="shared" si="71"/>
        <v>84.57437517553592</v>
      </c>
      <c r="AN64" s="390">
        <f t="shared" si="71"/>
        <v>90.435933521990563</v>
      </c>
      <c r="AO64" s="390">
        <f t="shared" si="71"/>
        <v>96.2242284477353</v>
      </c>
      <c r="AP64" s="390">
        <f t="shared" si="71"/>
        <v>106.62763405720187</v>
      </c>
      <c r="AQ64" s="390">
        <f t="shared" si="71"/>
        <v>114.42588145388051</v>
      </c>
      <c r="AR64" s="390">
        <f t="shared" si="71"/>
        <v>123.27056291247483</v>
      </c>
      <c r="AS64" s="390">
        <f t="shared" si="71"/>
        <v>100.40342356477193</v>
      </c>
      <c r="AT64" s="390">
        <f t="shared" si="71"/>
        <v>104.52912293619561</v>
      </c>
      <c r="AU64" s="390">
        <f t="shared" si="71"/>
        <v>114.58704022310877</v>
      </c>
      <c r="AV64" s="389"/>
      <c r="AW64" s="389"/>
      <c r="AX64" s="389"/>
      <c r="AY64" s="389"/>
      <c r="AZ64" s="389"/>
      <c r="BA64" s="389"/>
      <c r="BB64" s="389"/>
      <c r="BC64" s="389"/>
      <c r="BD64" s="389"/>
      <c r="BE64" s="389"/>
      <c r="BF64" s="389"/>
      <c r="BG64" s="389"/>
      <c r="BH64" s="389"/>
      <c r="BI64" s="389"/>
      <c r="BJ64" s="389"/>
      <c r="BK64" s="389"/>
      <c r="BL64" s="389"/>
      <c r="BM64" s="389"/>
      <c r="BN64" s="389"/>
      <c r="BO64" s="389"/>
      <c r="BP64" s="389"/>
      <c r="BQ64" s="389"/>
      <c r="BR64" s="389"/>
    </row>
    <row r="65" spans="1:70">
      <c r="A65" s="389"/>
      <c r="B65" s="502" t="s">
        <v>95</v>
      </c>
      <c r="C65" s="503">
        <f>'VA 2DGT--'!D$239+'VA 2DGT--'!D$245+'VA 2DGT--'!D$251+'VA 2DGT--'!D$257+'VA 2DGT--'!D$275+'VA 2DGT--'!D$287+'VA 2DGT--'!D$293+'VA 2DGT--'!D$335+'VA 2DGT--'!D$383+'VA 2DGT--'!D$395+'VA 2DGT--'!D$407+'VA 2DGT--'!D$413</f>
        <v>25365.059110000002</v>
      </c>
      <c r="D65" s="504">
        <f>'VA 2DGT--'!E$239+'VA 2DGT--'!E$245+'VA 2DGT--'!E$251+'VA 2DGT--'!E$257+'VA 2DGT--'!E$275+'VA 2DGT--'!E$287+'VA 2DGT--'!E$293+'VA 2DGT--'!E$335+'VA 2DGT--'!E$383+'VA 2DGT--'!E$395+'VA 2DGT--'!E$407+'VA 2DGT--'!E$413</f>
        <v>24532.683998999997</v>
      </c>
      <c r="E65" s="504">
        <f>'VA 2DGT--'!F$239+'VA 2DGT--'!F$245+'VA 2DGT--'!F$251+'VA 2DGT--'!F$257+'VA 2DGT--'!F$275+'VA 2DGT--'!F$287+'VA 2DGT--'!F$293+'VA 2DGT--'!F$335+'VA 2DGT--'!F$383+'VA 2DGT--'!F$395+'VA 2DGT--'!F$407+'VA 2DGT--'!F$413</f>
        <v>24550.817563000001</v>
      </c>
      <c r="F65" s="504">
        <f>'VA 2DGT--'!G$239+'VA 2DGT--'!G$245+'VA 2DGT--'!G$251+'VA 2DGT--'!G$257+'VA 2DGT--'!G$275+'VA 2DGT--'!G$287+'VA 2DGT--'!G$293+'VA 2DGT--'!G$335+'VA 2DGT--'!G$383+'VA 2DGT--'!G$395+'VA 2DGT--'!G$407+'VA 2DGT--'!G$413</f>
        <v>22364.7</v>
      </c>
      <c r="G65" s="504">
        <f>'VA 2DGT--'!H$239+'VA 2DGT--'!H$245+'VA 2DGT--'!H$251+'VA 2DGT--'!H$257+'VA 2DGT--'!H$275+'VA 2DGT--'!H$287+'VA 2DGT--'!H$293+'VA 2DGT--'!H$335+'VA 2DGT--'!H$383+'VA 2DGT--'!H$395+'VA 2DGT--'!H$407+'VA 2DGT--'!H$413</f>
        <v>19892.241499</v>
      </c>
      <c r="H65" s="504">
        <f>'VA 2DGT--'!I$239+'VA 2DGT--'!I$245+'VA 2DGT--'!I$251+'VA 2DGT--'!I$257+'VA 2DGT--'!I$275+'VA 2DGT--'!I$287+'VA 2DGT--'!I$293+'VA 2DGT--'!I$335+'VA 2DGT--'!I$383+'VA 2DGT--'!I$395+'VA 2DGT--'!I$407+'VA 2DGT--'!I$413</f>
        <v>19972.850210000001</v>
      </c>
      <c r="I65" s="504">
        <f>'VA 2DGT--'!J$239+'VA 2DGT--'!J$245+'VA 2DGT--'!J$251+'VA 2DGT--'!J$257+'VA 2DGT--'!J$275+'VA 2DGT--'!J$287+'VA 2DGT--'!J$293+'VA 2DGT--'!J$335+'VA 2DGT--'!J$383+'VA 2DGT--'!J$395+'VA 2DGT--'!J$407+'VA 2DGT--'!J$413</f>
        <v>20997.035713999998</v>
      </c>
      <c r="J65" s="504">
        <f>'VA 2DGT--'!K$239+'VA 2DGT--'!K$245+'VA 2DGT--'!K$251+'VA 2DGT--'!K$257+'VA 2DGT--'!K$275+'VA 2DGT--'!K$287+'VA 2DGT--'!K$293+'VA 2DGT--'!K$335+'VA 2DGT--'!K$383+'VA 2DGT--'!K$395+'VA 2DGT--'!K$407+'VA 2DGT--'!K$413</f>
        <v>22453.028884999996</v>
      </c>
      <c r="K65" s="504">
        <f>'VA 2DGT--'!L$239+'VA 2DGT--'!L$245+'VA 2DGT--'!L$251+'VA 2DGT--'!L$257+'VA 2DGT--'!L$275+'VA 2DGT--'!L$287+'VA 2DGT--'!L$293+'VA 2DGT--'!L$335+'VA 2DGT--'!L$383+'VA 2DGT--'!L$395+'VA 2DGT--'!L$407+'VA 2DGT--'!L$413</f>
        <v>24398.695800779995</v>
      </c>
      <c r="L65" s="505">
        <f>'VA 2DGT--'!M$239+'VA 2DGT--'!M$245+'VA 2DGT--'!M$251+'VA 2DGT--'!M$257+'VA 2DGT--'!M$275+'VA 2DGT--'!M$287+'VA 2DGT--'!M$293+'VA 2DGT--'!M$335+'VA 2DGT--'!M$383+'VA 2DGT--'!M$395+'VA 2DGT--'!M$407+'VA 2DGT--'!M$413</f>
        <v>27045.70858866</v>
      </c>
      <c r="M65" s="505">
        <f>'VA 2DGT--'!N$239+'VA 2DGT--'!N$245+'VA 2DGT--'!N$251+'VA 2DGT--'!N$257+'VA 2DGT--'!N$275+'VA 2DGT--'!N$287+'VA 2DGT--'!N$293+'VA 2DGT--'!N$335+'VA 2DGT--'!N$383+'VA 2DGT--'!N$395+'VA 2DGT--'!N$407+'VA 2DGT--'!N$413</f>
        <v>29017.499229949997</v>
      </c>
      <c r="N65" s="505">
        <f>'VA 2DGT--'!O$239+'VA 2DGT--'!O$245+'VA 2DGT--'!O$251+'VA 2DGT--'!O$257+'VA 2DGT--'!O$275+'VA 2DGT--'!O$287+'VA 2DGT--'!O$293+'VA 2DGT--'!O$335+'VA 2DGT--'!O$383+'VA 2DGT--'!O$395+'VA 2DGT--'!O$407+'VA 2DGT--'!O$413</f>
        <v>31249.723593249997</v>
      </c>
      <c r="O65" s="505">
        <f>'VA 2DGT--'!P$239+'VA 2DGT--'!P$245+'VA 2DGT--'!P$251+'VA 2DGT--'!P$257+'VA 2DGT--'!P$275+'VA 2DGT--'!P$287+'VA 2DGT--'!P$293+'VA 2DGT--'!P$335+'VA 2DGT--'!P$383+'VA 2DGT--'!P$395+'VA 2DGT--'!P$407+'VA 2DGT--'!P$413</f>
        <v>25468.808940809999</v>
      </c>
      <c r="P65" s="505">
        <f>'VA 2DGT--'!Q$239+'VA 2DGT--'!Q$245+'VA 2DGT--'!Q$251+'VA 2DGT--'!Q$257+'VA 2DGT--'!Q$275+'VA 2DGT--'!Q$287+'VA 2DGT--'!Q$293+'VA 2DGT--'!Q$335+'VA 2DGT--'!Q$383+'VA 2DGT--'!Q$395+'VA 2DGT--'!Q$407+'VA 2DGT--'!Q$413</f>
        <v>26515.390154550001</v>
      </c>
      <c r="Q65" s="505">
        <f>'VA 2DGT--'!R$239+'VA 2DGT--'!R$245+'VA 2DGT--'!R$251+'VA 2DGT--'!R$257+'VA 2DGT--'!R$275+'VA 2DGT--'!R$287+'VA 2DGT--'!R$293+'VA 2DGT--'!R$335+'VA 2DGT--'!R$383+'VA 2DGT--'!R$395+'VA 2DGT--'!R$407+'VA 2DGT--'!R$413</f>
        <v>29066.416416830001</v>
      </c>
      <c r="R65" s="389"/>
      <c r="S65" s="389"/>
      <c r="T65" s="389"/>
      <c r="U65" s="389"/>
      <c r="V65" s="389"/>
      <c r="W65" s="389"/>
      <c r="X65" s="389"/>
      <c r="Y65" s="389"/>
      <c r="Z65" s="389"/>
      <c r="AA65" s="389"/>
      <c r="AB65" s="389"/>
      <c r="AC65" s="389"/>
      <c r="AD65" s="389"/>
      <c r="AE65" s="389"/>
      <c r="AF65" s="389"/>
      <c r="AG65" s="390">
        <f>100</f>
        <v>100</v>
      </c>
      <c r="AH65" s="390">
        <f t="shared" si="71"/>
        <v>96.718418406240389</v>
      </c>
      <c r="AI65" s="390">
        <f t="shared" si="71"/>
        <v>96.789908734417295</v>
      </c>
      <c r="AJ65" s="390">
        <f t="shared" si="71"/>
        <v>88.171290683816579</v>
      </c>
      <c r="AK65" s="390">
        <f t="shared" si="71"/>
        <v>78.423793190206368</v>
      </c>
      <c r="AL65" s="390">
        <f t="shared" si="71"/>
        <v>78.741587486093579</v>
      </c>
      <c r="AM65" s="390">
        <f t="shared" si="71"/>
        <v>82.779368354485953</v>
      </c>
      <c r="AN65" s="390">
        <f t="shared" si="71"/>
        <v>88.519521234421404</v>
      </c>
      <c r="AO65" s="390">
        <f t="shared" si="71"/>
        <v>96.190179155391647</v>
      </c>
      <c r="AP65" s="390">
        <f t="shared" si="71"/>
        <v>106.6258449127659</v>
      </c>
      <c r="AQ65" s="390">
        <f t="shared" si="71"/>
        <v>114.39949382380917</v>
      </c>
      <c r="AR65" s="390">
        <f t="shared" si="71"/>
        <v>123.19988476167204</v>
      </c>
      <c r="AS65" s="390">
        <f t="shared" si="71"/>
        <v>100.40902656824125</v>
      </c>
      <c r="AT65" s="390">
        <f t="shared" si="71"/>
        <v>104.53510098108342</v>
      </c>
      <c r="AU65" s="390">
        <f t="shared" si="71"/>
        <v>114.5923464667613</v>
      </c>
      <c r="AV65" s="389"/>
      <c r="AW65" s="389"/>
      <c r="AX65" s="389"/>
      <c r="AY65" s="389"/>
      <c r="AZ65" s="389"/>
      <c r="BA65" s="389"/>
      <c r="BB65" s="389"/>
      <c r="BC65" s="389"/>
      <c r="BD65" s="389"/>
      <c r="BE65" s="389"/>
      <c r="BF65" s="389"/>
      <c r="BG65" s="389"/>
      <c r="BH65" s="389"/>
      <c r="BI65" s="389"/>
      <c r="BJ65" s="389"/>
      <c r="BK65" s="389"/>
      <c r="BL65" s="389"/>
      <c r="BM65" s="389"/>
      <c r="BN65" s="389"/>
      <c r="BO65" s="389"/>
      <c r="BP65" s="389"/>
      <c r="BQ65" s="389"/>
      <c r="BR65" s="389"/>
    </row>
    <row r="66" spans="1:70" ht="10.9" thickBot="1">
      <c r="A66" s="389"/>
      <c r="B66" s="523" t="s">
        <v>99</v>
      </c>
      <c r="C66" s="524">
        <f>'VA 2DGT--'!D$281</f>
        <v>35.400000000000006</v>
      </c>
      <c r="D66" s="525">
        <f>'VA 2DGT--'!E$281</f>
        <v>33.799999999999997</v>
      </c>
      <c r="E66" s="525">
        <f>'VA 2DGT--'!F$281</f>
        <v>27.400000000000002</v>
      </c>
      <c r="F66" s="525">
        <f>'VA 2DGT--'!G$281</f>
        <v>31.099999999999998</v>
      </c>
      <c r="G66" s="525">
        <f>'VA 2DGT--'!H$281</f>
        <v>30.199988000000001</v>
      </c>
      <c r="H66" s="525">
        <f>'VA 2DGT--'!I$281</f>
        <v>30</v>
      </c>
      <c r="I66" s="525">
        <f>'VA 2DGT--'!J$281</f>
        <v>485.24387000000002</v>
      </c>
      <c r="J66" s="525">
        <f>'VA 2DGT--'!K$281</f>
        <v>518.11342999999999</v>
      </c>
      <c r="K66" s="525">
        <f>'VA 2DGT--'!L$281</f>
        <v>42.7</v>
      </c>
      <c r="L66" s="526">
        <f>'VA 2DGT--'!M$281</f>
        <v>38.200000000000003</v>
      </c>
      <c r="M66" s="526">
        <f>'VA 2DGT--'!N$281</f>
        <v>47.2</v>
      </c>
      <c r="N66" s="526">
        <f>'VA 2DGT--'!O$281</f>
        <v>61.565334000000007</v>
      </c>
      <c r="O66" s="526">
        <f>'VA 2DGT--'!P$281</f>
        <v>34.121606799999995</v>
      </c>
      <c r="P66" s="526">
        <f>'VA 2DGT--'!Q$281</f>
        <v>35.4869749</v>
      </c>
      <c r="Q66" s="526">
        <f>'VA 2DGT--'!R$281</f>
        <v>39.217880399999999</v>
      </c>
      <c r="R66" s="389"/>
      <c r="S66" s="389"/>
      <c r="T66" s="389"/>
      <c r="U66" s="389"/>
      <c r="V66" s="389"/>
      <c r="W66" s="389"/>
      <c r="X66" s="389"/>
      <c r="Y66" s="389"/>
      <c r="Z66" s="389"/>
      <c r="AA66" s="389"/>
      <c r="AB66" s="389"/>
      <c r="AC66" s="389"/>
      <c r="AD66" s="389"/>
      <c r="AE66" s="389"/>
      <c r="AF66" s="389"/>
      <c r="AG66" s="390">
        <f>100</f>
        <v>100</v>
      </c>
      <c r="AH66" s="390">
        <f t="shared" si="71"/>
        <v>95.480225988700539</v>
      </c>
      <c r="AI66" s="390">
        <f t="shared" si="71"/>
        <v>77.401129943502809</v>
      </c>
      <c r="AJ66" s="390">
        <f t="shared" si="71"/>
        <v>87.853107344632761</v>
      </c>
      <c r="AK66" s="390">
        <f t="shared" si="71"/>
        <v>85.310700564971739</v>
      </c>
      <c r="AL66" s="390">
        <f t="shared" si="71"/>
        <v>84.745762711864387</v>
      </c>
      <c r="AM66" s="390">
        <f t="shared" si="71"/>
        <v>1370.7453954802259</v>
      </c>
      <c r="AN66" s="390">
        <f t="shared" si="71"/>
        <v>1463.5972598870055</v>
      </c>
      <c r="AO66" s="390">
        <f t="shared" si="71"/>
        <v>120.62146892655365</v>
      </c>
      <c r="AP66" s="390">
        <f t="shared" si="71"/>
        <v>107.90960451977401</v>
      </c>
      <c r="AQ66" s="390">
        <f t="shared" si="71"/>
        <v>133.33333333333331</v>
      </c>
      <c r="AR66" s="390">
        <f t="shared" si="71"/>
        <v>173.91337288135591</v>
      </c>
      <c r="AS66" s="390">
        <f t="shared" si="71"/>
        <v>96.388719774011264</v>
      </c>
      <c r="AT66" s="390">
        <f t="shared" si="71"/>
        <v>100.24569180790959</v>
      </c>
      <c r="AU66" s="390">
        <f t="shared" si="71"/>
        <v>110.78497288135591</v>
      </c>
      <c r="AV66" s="389"/>
      <c r="AW66" s="389"/>
      <c r="AX66" s="389"/>
      <c r="AY66" s="389"/>
      <c r="AZ66" s="389"/>
      <c r="BA66" s="389"/>
      <c r="BB66" s="389"/>
      <c r="BC66" s="389"/>
      <c r="BD66" s="389"/>
      <c r="BE66" s="389"/>
      <c r="BF66" s="389"/>
      <c r="BG66" s="389"/>
      <c r="BH66" s="389"/>
      <c r="BI66" s="389"/>
      <c r="BJ66" s="389"/>
      <c r="BK66" s="389"/>
      <c r="BL66" s="389"/>
      <c r="BM66" s="389"/>
      <c r="BN66" s="389"/>
      <c r="BO66" s="389"/>
      <c r="BP66" s="389"/>
      <c r="BQ66" s="389"/>
      <c r="BR66" s="389"/>
    </row>
    <row r="67" spans="1:70" ht="10.9" thickBot="1">
      <c r="A67" s="389"/>
      <c r="B67" s="494" t="s">
        <v>100</v>
      </c>
      <c r="C67" s="527">
        <f>C60+C64</f>
        <v>32907.206939000003</v>
      </c>
      <c r="D67" s="528">
        <f t="shared" ref="D67:K67" si="76">D60+D64</f>
        <v>31889.255282999995</v>
      </c>
      <c r="E67" s="528">
        <f t="shared" si="76"/>
        <v>31974.586813000002</v>
      </c>
      <c r="F67" s="528">
        <f t="shared" si="76"/>
        <v>29245.631422999999</v>
      </c>
      <c r="G67" s="528">
        <f t="shared" si="76"/>
        <v>26405.9961396</v>
      </c>
      <c r="H67" s="528">
        <f t="shared" si="76"/>
        <v>26502.152889600002</v>
      </c>
      <c r="I67" s="528">
        <f t="shared" si="76"/>
        <v>28002.514714999998</v>
      </c>
      <c r="J67" s="528">
        <f t="shared" si="76"/>
        <v>29869.433549999998</v>
      </c>
      <c r="K67" s="528">
        <f t="shared" si="76"/>
        <v>31798.863503779994</v>
      </c>
      <c r="L67" s="529">
        <f>L60+L64</f>
        <v>35081.103605659999</v>
      </c>
      <c r="M67" s="529">
        <f t="shared" ref="M67:N67" si="77">M60+M64</f>
        <v>37840.320472170002</v>
      </c>
      <c r="N67" s="529">
        <f t="shared" si="77"/>
        <v>40719.114168439992</v>
      </c>
      <c r="O67" s="529">
        <f t="shared" ref="O67:P67" si="78">O60+O64</f>
        <v>34566.458848009999</v>
      </c>
      <c r="P67" s="529">
        <f t="shared" si="78"/>
        <v>36380.146038349994</v>
      </c>
      <c r="Q67" s="529">
        <f t="shared" ref="Q67" si="79">Q60+Q64</f>
        <v>40229.178789130005</v>
      </c>
      <c r="R67" s="389"/>
      <c r="S67" s="389"/>
      <c r="T67" s="389"/>
      <c r="U67" s="389"/>
      <c r="V67" s="389"/>
      <c r="W67" s="389"/>
      <c r="X67" s="389"/>
      <c r="Y67" s="389"/>
      <c r="Z67" s="389"/>
      <c r="AA67" s="389"/>
      <c r="AB67" s="389"/>
      <c r="AC67" s="389"/>
      <c r="AD67" s="389"/>
      <c r="AE67" s="389"/>
      <c r="AF67" s="389"/>
      <c r="AG67" s="390">
        <f>100</f>
        <v>100</v>
      </c>
      <c r="AH67" s="390">
        <f t="shared" si="71"/>
        <v>96.906599645825352</v>
      </c>
      <c r="AI67" s="390">
        <f t="shared" si="71"/>
        <v>97.165909195123135</v>
      </c>
      <c r="AJ67" s="390">
        <f t="shared" si="71"/>
        <v>88.87302856548277</v>
      </c>
      <c r="AK67" s="390">
        <f t="shared" si="71"/>
        <v>80.243808563117241</v>
      </c>
      <c r="AL67" s="390">
        <f t="shared" si="71"/>
        <v>80.536014310564141</v>
      </c>
      <c r="AM67" s="390">
        <f t="shared" si="71"/>
        <v>85.095385843314446</v>
      </c>
      <c r="AN67" s="390">
        <f t="shared" si="71"/>
        <v>90.768668411660954</v>
      </c>
      <c r="AO67" s="390">
        <f t="shared" si="71"/>
        <v>96.631912768304687</v>
      </c>
      <c r="AP67" s="390">
        <f t="shared" si="71"/>
        <v>106.6061415382039</v>
      </c>
      <c r="AQ67" s="390">
        <f t="shared" si="71"/>
        <v>114.99098219522094</v>
      </c>
      <c r="AR67" s="390">
        <f t="shared" si="71"/>
        <v>123.73919866222892</v>
      </c>
      <c r="AS67" s="390">
        <f t="shared" si="71"/>
        <v>105.0422143455862</v>
      </c>
      <c r="AT67" s="390">
        <f t="shared" si="71"/>
        <v>110.55373403700827</v>
      </c>
      <c r="AU67" s="390">
        <f t="shared" si="71"/>
        <v>122.25035951456688</v>
      </c>
      <c r="AV67" s="389"/>
      <c r="AW67" s="389"/>
      <c r="AX67" s="389"/>
      <c r="AY67" s="389"/>
      <c r="AZ67" s="389"/>
      <c r="BA67" s="389"/>
      <c r="BB67" s="389"/>
      <c r="BC67" s="389"/>
      <c r="BD67" s="389"/>
      <c r="BE67" s="389"/>
      <c r="BF67" s="389"/>
      <c r="BG67" s="389"/>
      <c r="BH67" s="389"/>
      <c r="BI67" s="389"/>
      <c r="BJ67" s="389"/>
      <c r="BK67" s="389"/>
      <c r="BL67" s="389"/>
      <c r="BM67" s="389"/>
      <c r="BN67" s="389"/>
      <c r="BO67" s="389"/>
      <c r="BP67" s="389"/>
      <c r="BQ67" s="389"/>
      <c r="BR67" s="389"/>
    </row>
    <row r="68" spans="1:70" ht="10.9" thickBot="1">
      <c r="A68" s="389"/>
      <c r="B68" s="530"/>
      <c r="C68" s="531"/>
      <c r="D68" s="531"/>
      <c r="E68" s="531"/>
      <c r="F68" s="531"/>
      <c r="G68" s="531"/>
      <c r="H68" s="531"/>
      <c r="I68" s="531"/>
      <c r="J68" s="531"/>
      <c r="K68" s="531"/>
      <c r="L68" s="531"/>
      <c r="M68" s="531"/>
      <c r="N68" s="532"/>
      <c r="O68" s="532"/>
      <c r="P68" s="532"/>
      <c r="Q68" s="532"/>
      <c r="R68" s="389"/>
      <c r="S68" s="389"/>
      <c r="T68" s="389"/>
      <c r="U68" s="389"/>
      <c r="V68" s="389"/>
      <c r="W68" s="389"/>
      <c r="X68" s="389"/>
      <c r="Y68" s="389"/>
      <c r="Z68" s="389"/>
      <c r="AA68" s="389"/>
      <c r="AB68" s="389"/>
      <c r="AC68" s="389"/>
      <c r="AD68" s="389"/>
      <c r="AE68" s="389"/>
      <c r="AF68" s="389"/>
      <c r="AG68" s="390"/>
      <c r="AH68" s="390"/>
      <c r="AI68" s="390"/>
      <c r="AJ68" s="390"/>
      <c r="AK68" s="390"/>
      <c r="AL68" s="390"/>
      <c r="AM68" s="390"/>
      <c r="AN68" s="390"/>
      <c r="AO68" s="390"/>
      <c r="AP68" s="390"/>
      <c r="AQ68" s="390"/>
      <c r="AR68" s="390"/>
      <c r="AS68" s="390"/>
      <c r="AT68" s="390"/>
      <c r="AU68" s="390"/>
      <c r="AV68" s="389"/>
      <c r="AW68" s="389"/>
      <c r="AX68" s="389"/>
      <c r="AY68" s="389"/>
      <c r="AZ68" s="389"/>
      <c r="BA68" s="389"/>
      <c r="BB68" s="389"/>
      <c r="BC68" s="389"/>
      <c r="BD68" s="389"/>
      <c r="BE68" s="389"/>
      <c r="BF68" s="389"/>
      <c r="BG68" s="389"/>
      <c r="BH68" s="389"/>
      <c r="BI68" s="389"/>
      <c r="BJ68" s="389"/>
      <c r="BK68" s="389"/>
      <c r="BL68" s="389"/>
      <c r="BM68" s="389"/>
      <c r="BN68" s="389"/>
      <c r="BO68" s="389"/>
      <c r="BP68" s="389"/>
      <c r="BQ68" s="389"/>
      <c r="BR68" s="389"/>
    </row>
    <row r="69" spans="1:70" ht="10.9" thickBot="1">
      <c r="A69" s="389"/>
      <c r="B69" s="533" t="s">
        <v>101</v>
      </c>
      <c r="C69" s="534">
        <f>C57+C67</f>
        <v>45729.588901540003</v>
      </c>
      <c r="D69" s="535">
        <f t="shared" ref="D69:K69" si="80">D57+D67</f>
        <v>43925.516430199998</v>
      </c>
      <c r="E69" s="535">
        <f t="shared" si="80"/>
        <v>43864.380160070003</v>
      </c>
      <c r="F69" s="535">
        <f t="shared" si="80"/>
        <v>40569.798288810001</v>
      </c>
      <c r="G69" s="535">
        <f t="shared" si="80"/>
        <v>37228.742946689999</v>
      </c>
      <c r="H69" s="535">
        <f t="shared" si="80"/>
        <v>37564.142695310002</v>
      </c>
      <c r="I69" s="535">
        <f t="shared" si="80"/>
        <v>39914.972204999998</v>
      </c>
      <c r="J69" s="535">
        <f t="shared" si="80"/>
        <v>42482.029331999998</v>
      </c>
      <c r="K69" s="535">
        <f t="shared" si="80"/>
        <v>45042.600960149997</v>
      </c>
      <c r="L69" s="536">
        <f>L57+L67</f>
        <v>48924.275308249998</v>
      </c>
      <c r="M69" s="536">
        <f t="shared" ref="M69:N69" si="81">M57+M67</f>
        <v>52189.033001570002</v>
      </c>
      <c r="N69" s="536">
        <f t="shared" si="81"/>
        <v>55060.988945439996</v>
      </c>
      <c r="O69" s="536">
        <f t="shared" ref="O69:P69" si="82">O57+O67</f>
        <v>47660.962310939998</v>
      </c>
      <c r="P69" s="536">
        <f t="shared" si="82"/>
        <v>50709.669112669995</v>
      </c>
      <c r="Q69" s="536">
        <f t="shared" ref="Q69" si="83">Q57+Q67</f>
        <v>55723.759982920004</v>
      </c>
      <c r="R69" s="389"/>
      <c r="S69" s="389"/>
      <c r="T69" s="389"/>
      <c r="U69" s="389"/>
      <c r="V69" s="389"/>
      <c r="W69" s="389"/>
      <c r="X69" s="389"/>
      <c r="Y69" s="389"/>
      <c r="Z69" s="389"/>
      <c r="AA69" s="389"/>
      <c r="AB69" s="389"/>
      <c r="AC69" s="389"/>
      <c r="AD69" s="389"/>
      <c r="AE69" s="389"/>
      <c r="AF69" s="389"/>
      <c r="AG69" s="390">
        <f>100</f>
        <v>100</v>
      </c>
      <c r="AH69" s="390">
        <f t="shared" ref="AH69:AU69" si="84">D69*100/$C69</f>
        <v>96.054912115601255</v>
      </c>
      <c r="AI69" s="390">
        <f t="shared" si="84"/>
        <v>95.921221278664973</v>
      </c>
      <c r="AJ69" s="390">
        <f t="shared" si="84"/>
        <v>88.716735189027162</v>
      </c>
      <c r="AK69" s="390">
        <f t="shared" si="84"/>
        <v>81.410622402153876</v>
      </c>
      <c r="AL69" s="390">
        <f t="shared" si="84"/>
        <v>82.144063827446701</v>
      </c>
      <c r="AM69" s="390">
        <f t="shared" si="84"/>
        <v>87.284782487200118</v>
      </c>
      <c r="AN69" s="390">
        <f t="shared" si="84"/>
        <v>92.898340773339783</v>
      </c>
      <c r="AO69" s="390">
        <f t="shared" si="84"/>
        <v>98.497716778366069</v>
      </c>
      <c r="AP69" s="390">
        <f t="shared" si="84"/>
        <v>106.9860378880476</v>
      </c>
      <c r="AQ69" s="390">
        <f t="shared" si="84"/>
        <v>114.12530542082453</v>
      </c>
      <c r="AR69" s="390">
        <f t="shared" si="84"/>
        <v>120.40560667184512</v>
      </c>
      <c r="AS69" s="390">
        <f t="shared" si="84"/>
        <v>104.22346549748877</v>
      </c>
      <c r="AT69" s="390">
        <f t="shared" si="84"/>
        <v>110.89027986202228</v>
      </c>
      <c r="AU69" s="390">
        <f t="shared" si="84"/>
        <v>121.85493314383028</v>
      </c>
      <c r="AV69" s="389"/>
      <c r="AW69" s="389"/>
      <c r="AX69" s="389"/>
      <c r="AY69" s="389"/>
      <c r="AZ69" s="389"/>
      <c r="BA69" s="389"/>
      <c r="BB69" s="389"/>
      <c r="BC69" s="389"/>
      <c r="BD69" s="389"/>
      <c r="BE69" s="389"/>
      <c r="BF69" s="389"/>
      <c r="BG69" s="389"/>
      <c r="BH69" s="389"/>
      <c r="BI69" s="389"/>
      <c r="BJ69" s="389"/>
      <c r="BK69" s="389"/>
      <c r="BL69" s="389"/>
      <c r="BM69" s="389"/>
      <c r="BN69" s="389"/>
      <c r="BO69" s="389"/>
      <c r="BP69" s="389"/>
      <c r="BQ69" s="389"/>
      <c r="BR69" s="389"/>
    </row>
    <row r="70" spans="1:70" ht="10.9" thickBot="1">
      <c r="A70" s="389"/>
      <c r="B70" s="537"/>
      <c r="C70" s="538"/>
      <c r="D70" s="538"/>
      <c r="E70" s="538"/>
      <c r="F70" s="538"/>
      <c r="G70" s="538"/>
      <c r="H70" s="538"/>
      <c r="I70" s="538"/>
      <c r="J70" s="538"/>
      <c r="K70" s="538"/>
      <c r="L70" s="538"/>
      <c r="M70" s="538"/>
      <c r="N70" s="539"/>
      <c r="O70" s="539"/>
      <c r="P70" s="539"/>
      <c r="Q70" s="539"/>
      <c r="R70" s="389"/>
      <c r="S70" s="389"/>
      <c r="T70" s="389"/>
      <c r="U70" s="389"/>
      <c r="V70" s="389"/>
      <c r="W70" s="389"/>
      <c r="X70" s="389"/>
      <c r="Y70" s="389"/>
      <c r="Z70" s="389"/>
      <c r="AA70" s="389"/>
      <c r="AB70" s="389"/>
      <c r="AC70" s="389"/>
      <c r="AD70" s="389"/>
      <c r="AE70" s="389"/>
      <c r="AF70" s="389"/>
      <c r="AG70" s="390"/>
      <c r="AH70" s="390"/>
      <c r="AI70" s="390"/>
      <c r="AJ70" s="390"/>
      <c r="AK70" s="390"/>
      <c r="AL70" s="390"/>
      <c r="AM70" s="390"/>
      <c r="AN70" s="390"/>
      <c r="AO70" s="390"/>
      <c r="AP70" s="390"/>
      <c r="AQ70" s="390"/>
      <c r="AR70" s="389"/>
      <c r="AS70" s="389"/>
      <c r="AT70" s="389"/>
      <c r="AU70" s="389"/>
      <c r="AV70" s="389"/>
      <c r="AW70" s="389"/>
      <c r="AX70" s="389"/>
      <c r="AY70" s="389"/>
      <c r="AZ70" s="389"/>
      <c r="BA70" s="389"/>
      <c r="BB70" s="389"/>
      <c r="BC70" s="389"/>
      <c r="BD70" s="389"/>
      <c r="BE70" s="389"/>
      <c r="BF70" s="389"/>
      <c r="BG70" s="389"/>
      <c r="BH70" s="389"/>
      <c r="BI70" s="389"/>
      <c r="BJ70" s="389"/>
      <c r="BK70" s="389"/>
      <c r="BL70" s="389"/>
      <c r="BM70" s="389"/>
      <c r="BN70" s="389"/>
      <c r="BO70" s="389"/>
      <c r="BP70" s="389"/>
      <c r="BQ70" s="389"/>
      <c r="BR70" s="389"/>
    </row>
    <row r="71" spans="1:70" ht="21" thickBot="1">
      <c r="A71" s="389"/>
      <c r="B71" s="513" t="s">
        <v>102</v>
      </c>
      <c r="C71" s="540">
        <f>(C53+C54+C60)/C69</f>
        <v>0.21880492774040747</v>
      </c>
      <c r="D71" s="540">
        <f t="shared" ref="D71:I71" si="85">(D53+D54+D60)/D69</f>
        <v>0.21681516072130191</v>
      </c>
      <c r="E71" s="540">
        <f t="shared" si="85"/>
        <v>0.21831234334680535</v>
      </c>
      <c r="F71" s="540">
        <f t="shared" si="85"/>
        <v>0.21728965336343492</v>
      </c>
      <c r="G71" s="540">
        <f t="shared" si="85"/>
        <v>0.22496222673144609</v>
      </c>
      <c r="H71" s="540">
        <f t="shared" si="85"/>
        <v>0.22329733126179566</v>
      </c>
      <c r="I71" s="540">
        <f t="shared" si="85"/>
        <v>0.21348159550847923</v>
      </c>
      <c r="J71" s="540">
        <f>(J53+J54+J60)/J69</f>
        <v>0.21154377995381216</v>
      </c>
      <c r="K71" s="540">
        <f>(K53+K54+K60)/K69</f>
        <v>0.2118986798174502</v>
      </c>
      <c r="L71" s="540">
        <f>(L53+L54+L60)/L69</f>
        <v>0.2095277843241021</v>
      </c>
      <c r="M71" s="541">
        <f t="shared" ref="M71:N71" si="86">(M53+M54+M60)/M69</f>
        <v>0.21230171539270878</v>
      </c>
      <c r="N71" s="542">
        <f t="shared" si="86"/>
        <v>0.21284635914917721</v>
      </c>
      <c r="O71" s="542">
        <f t="shared" ref="O71:P71" si="87">(O53+O54+O60)/O69</f>
        <v>0.23312467139463566</v>
      </c>
      <c r="P71" s="542">
        <f t="shared" si="87"/>
        <v>0.23785897771291759</v>
      </c>
      <c r="Q71" s="542">
        <f t="shared" ref="Q71" si="88">(Q53+Q54+Q60)/Q69</f>
        <v>0.2428126571740177</v>
      </c>
      <c r="R71" s="389"/>
      <c r="S71" s="389"/>
      <c r="T71" s="389"/>
      <c r="U71" s="389"/>
      <c r="V71" s="389"/>
      <c r="W71" s="389"/>
      <c r="X71" s="389"/>
      <c r="Y71" s="389"/>
      <c r="Z71" s="389"/>
      <c r="AA71" s="389"/>
      <c r="AB71" s="389"/>
      <c r="AC71" s="389"/>
      <c r="AD71" s="389"/>
      <c r="AE71" s="389"/>
      <c r="AF71" s="389"/>
      <c r="AG71" s="390"/>
      <c r="AH71" s="390"/>
      <c r="AI71" s="390"/>
      <c r="AJ71" s="390"/>
      <c r="AK71" s="390"/>
      <c r="AL71" s="390"/>
      <c r="AM71" s="390"/>
      <c r="AN71" s="390"/>
      <c r="AO71" s="390"/>
      <c r="AP71" s="390"/>
      <c r="AQ71" s="390"/>
      <c r="AR71" s="389"/>
      <c r="AS71" s="389"/>
      <c r="AT71" s="389"/>
      <c r="AU71" s="389"/>
      <c r="AV71" s="389"/>
      <c r="AW71" s="389"/>
      <c r="AX71" s="389"/>
      <c r="AY71" s="389"/>
      <c r="AZ71" s="389"/>
      <c r="BA71" s="389"/>
      <c r="BB71" s="389"/>
      <c r="BC71" s="389"/>
      <c r="BD71" s="389"/>
      <c r="BE71" s="389"/>
      <c r="BF71" s="389"/>
      <c r="BG71" s="389"/>
      <c r="BH71" s="389"/>
      <c r="BI71" s="389"/>
      <c r="BJ71" s="389"/>
      <c r="BK71" s="389"/>
      <c r="BL71" s="389"/>
      <c r="BM71" s="389"/>
      <c r="BN71" s="389"/>
      <c r="BO71" s="389"/>
      <c r="BP71" s="389"/>
      <c r="BQ71" s="389"/>
      <c r="BR71" s="389"/>
    </row>
    <row r="72" spans="1:70" ht="21" thickBot="1">
      <c r="A72" s="389"/>
      <c r="B72" s="494" t="s">
        <v>103</v>
      </c>
      <c r="C72" s="540">
        <f t="shared" ref="C72:K72" si="89">(C55+C56+C64)/C69</f>
        <v>0.7811950722595925</v>
      </c>
      <c r="D72" s="540">
        <f t="shared" si="89"/>
        <v>0.78318483927869809</v>
      </c>
      <c r="E72" s="540">
        <f t="shared" si="89"/>
        <v>0.78168765665319451</v>
      </c>
      <c r="F72" s="540">
        <f t="shared" si="89"/>
        <v>0.78271034663656502</v>
      </c>
      <c r="G72" s="540">
        <f t="shared" si="89"/>
        <v>0.77503777326855394</v>
      </c>
      <c r="H72" s="540">
        <f t="shared" si="89"/>
        <v>0.77670266873820426</v>
      </c>
      <c r="I72" s="540">
        <f t="shared" si="89"/>
        <v>0.78651840449152077</v>
      </c>
      <c r="J72" s="540">
        <f t="shared" si="89"/>
        <v>0.78845622004618787</v>
      </c>
      <c r="K72" s="540">
        <f t="shared" si="89"/>
        <v>0.78810132018254975</v>
      </c>
      <c r="L72" s="540">
        <f>(L55+L56+L64)/L69</f>
        <v>0.79047221567589798</v>
      </c>
      <c r="M72" s="541">
        <f t="shared" ref="M72:N72" si="90">(M55+M56+M64)/M69</f>
        <v>0.78769828460729119</v>
      </c>
      <c r="N72" s="542">
        <f t="shared" si="90"/>
        <v>0.78715364085082273</v>
      </c>
      <c r="O72" s="542">
        <f t="shared" ref="O72:P72" si="91">(O55+O56+O64)/O69</f>
        <v>0.76687532860536434</v>
      </c>
      <c r="P72" s="542">
        <f t="shared" si="91"/>
        <v>0.76214102228708258</v>
      </c>
      <c r="Q72" s="542">
        <f t="shared" ref="Q72" si="92">(Q55+Q56+Q64)/Q69</f>
        <v>0.75718734282598232</v>
      </c>
      <c r="R72" s="389"/>
      <c r="S72" s="389"/>
      <c r="T72" s="389"/>
      <c r="U72" s="389"/>
      <c r="V72" s="389"/>
      <c r="W72" s="389"/>
      <c r="X72" s="389"/>
      <c r="Y72" s="389"/>
      <c r="Z72" s="389"/>
      <c r="AA72" s="389"/>
      <c r="AB72" s="389"/>
      <c r="AC72" s="389"/>
      <c r="AD72" s="389"/>
      <c r="AE72" s="389"/>
      <c r="AF72" s="389"/>
      <c r="AG72" s="390"/>
      <c r="AH72" s="390"/>
      <c r="AI72" s="390"/>
      <c r="AJ72" s="390"/>
      <c r="AK72" s="390"/>
      <c r="AL72" s="390"/>
      <c r="AM72" s="390"/>
      <c r="AN72" s="390"/>
      <c r="AO72" s="390"/>
      <c r="AP72" s="390"/>
      <c r="AQ72" s="390"/>
      <c r="AR72" s="389"/>
      <c r="AS72" s="389"/>
      <c r="AT72" s="389"/>
      <c r="AU72" s="389"/>
      <c r="AV72" s="389"/>
      <c r="AW72" s="389"/>
      <c r="AX72" s="389"/>
      <c r="AY72" s="389"/>
      <c r="AZ72" s="389"/>
      <c r="BA72" s="389"/>
      <c r="BB72" s="389"/>
      <c r="BC72" s="389"/>
      <c r="BD72" s="389"/>
      <c r="BE72" s="389"/>
      <c r="BF72" s="389"/>
      <c r="BG72" s="389"/>
      <c r="BH72" s="389"/>
      <c r="BI72" s="389"/>
      <c r="BJ72" s="389"/>
      <c r="BK72" s="389"/>
      <c r="BL72" s="389"/>
      <c r="BM72" s="389"/>
      <c r="BN72" s="389"/>
      <c r="BO72" s="389"/>
      <c r="BP72" s="389"/>
      <c r="BQ72" s="389"/>
      <c r="BR72" s="389"/>
    </row>
    <row r="73" spans="1:70" s="33" customFormat="1">
      <c r="A73" s="391"/>
      <c r="B73" s="492"/>
      <c r="C73" s="493"/>
      <c r="D73" s="493"/>
      <c r="E73" s="493"/>
      <c r="F73" s="493"/>
      <c r="G73" s="493"/>
      <c r="H73" s="493"/>
      <c r="I73" s="493"/>
      <c r="J73" s="493"/>
      <c r="K73" s="493"/>
      <c r="L73" s="493"/>
      <c r="M73" s="493"/>
      <c r="N73" s="493"/>
      <c r="O73" s="493"/>
      <c r="P73" s="389"/>
      <c r="Q73" s="391"/>
      <c r="R73" s="391"/>
      <c r="S73" s="391"/>
      <c r="T73" s="391"/>
      <c r="U73" s="391"/>
      <c r="V73" s="391"/>
      <c r="W73" s="391"/>
      <c r="X73" s="391"/>
      <c r="Y73" s="391"/>
      <c r="Z73" s="391"/>
      <c r="AA73" s="391"/>
      <c r="AB73" s="391"/>
      <c r="AC73" s="391"/>
      <c r="AD73" s="391"/>
      <c r="AE73" s="391"/>
      <c r="AF73" s="391"/>
      <c r="AG73" s="396"/>
      <c r="AH73" s="396"/>
      <c r="AI73" s="396"/>
      <c r="AJ73" s="396"/>
      <c r="AK73" s="396"/>
      <c r="AL73" s="396"/>
      <c r="AM73" s="396"/>
      <c r="AN73" s="396"/>
      <c r="AO73" s="396"/>
      <c r="AP73" s="396"/>
      <c r="AQ73" s="396"/>
      <c r="AR73" s="391"/>
      <c r="AS73" s="391"/>
      <c r="AT73" s="391"/>
      <c r="AU73" s="391"/>
      <c r="AV73" s="391"/>
      <c r="AW73" s="391"/>
      <c r="AX73" s="391"/>
      <c r="AY73" s="391"/>
      <c r="AZ73" s="391"/>
      <c r="BA73" s="391"/>
      <c r="BB73" s="391"/>
      <c r="BC73" s="391"/>
      <c r="BD73" s="391"/>
      <c r="BE73" s="391"/>
      <c r="BF73" s="391"/>
      <c r="BG73" s="391"/>
      <c r="BH73" s="391"/>
      <c r="BI73" s="391"/>
      <c r="BJ73" s="391"/>
      <c r="BK73" s="391"/>
      <c r="BL73" s="391"/>
      <c r="BM73" s="391"/>
      <c r="BN73" s="391"/>
      <c r="BO73" s="391"/>
      <c r="BP73" s="391"/>
      <c r="BQ73" s="391"/>
      <c r="BR73" s="391"/>
    </row>
    <row r="74" spans="1:70" s="33" customFormat="1" ht="12" customHeight="1" thickBot="1">
      <c r="A74" s="391"/>
      <c r="B74" s="492"/>
      <c r="C74" s="493"/>
      <c r="D74" s="493"/>
      <c r="E74" s="493"/>
      <c r="F74" s="493"/>
      <c r="G74" s="493"/>
      <c r="H74" s="493"/>
      <c r="I74" s="493"/>
      <c r="J74" s="493"/>
      <c r="K74" s="493"/>
      <c r="L74" s="493"/>
      <c r="M74" s="493"/>
      <c r="N74" s="493"/>
      <c r="O74" s="493"/>
      <c r="P74" s="389"/>
      <c r="Q74" s="391"/>
      <c r="R74" s="391"/>
      <c r="S74" s="391"/>
      <c r="T74" s="391"/>
      <c r="U74" s="391"/>
      <c r="V74" s="391"/>
      <c r="W74" s="391"/>
      <c r="X74" s="391"/>
      <c r="Y74" s="391"/>
      <c r="Z74" s="391"/>
      <c r="AA74" s="391"/>
      <c r="AB74" s="391"/>
      <c r="AC74" s="391"/>
      <c r="AD74" s="391"/>
      <c r="AE74" s="391"/>
      <c r="AF74" s="391"/>
      <c r="AG74" s="396"/>
      <c r="AH74" s="396"/>
      <c r="AI74" s="396"/>
      <c r="AJ74" s="396"/>
      <c r="AK74" s="396"/>
      <c r="AL74" s="396"/>
      <c r="AM74" s="396"/>
      <c r="AN74" s="396"/>
      <c r="AO74" s="396"/>
      <c r="AP74" s="396"/>
      <c r="AQ74" s="396"/>
      <c r="AR74" s="391"/>
      <c r="AS74" s="391"/>
      <c r="AT74" s="391"/>
      <c r="AU74" s="391"/>
      <c r="AV74" s="391"/>
      <c r="AW74" s="391"/>
      <c r="AX74" s="391"/>
      <c r="AY74" s="391"/>
      <c r="AZ74" s="391"/>
      <c r="BA74" s="391"/>
      <c r="BB74" s="391"/>
      <c r="BC74" s="391"/>
      <c r="BD74" s="391"/>
      <c r="BE74" s="391"/>
      <c r="BF74" s="391"/>
      <c r="BG74" s="391"/>
      <c r="BH74" s="391"/>
      <c r="BI74" s="391"/>
      <c r="BJ74" s="391"/>
      <c r="BK74" s="391"/>
      <c r="BL74" s="391"/>
      <c r="BM74" s="391"/>
      <c r="BN74" s="391"/>
      <c r="BO74" s="391"/>
      <c r="BP74" s="391"/>
      <c r="BQ74" s="391"/>
      <c r="BR74" s="391"/>
    </row>
    <row r="75" spans="1:70" ht="15.75" customHeight="1" thickBot="1">
      <c r="A75" s="389"/>
      <c r="B75" s="105" t="s">
        <v>106</v>
      </c>
      <c r="C75" s="106"/>
      <c r="D75" s="106"/>
      <c r="E75" s="106"/>
      <c r="F75" s="106"/>
      <c r="G75" s="106"/>
      <c r="H75" s="106"/>
      <c r="I75" s="106"/>
      <c r="J75" s="106"/>
      <c r="K75" s="107"/>
      <c r="L75" s="389"/>
      <c r="M75" s="389"/>
      <c r="N75" s="389"/>
      <c r="O75" s="389"/>
      <c r="P75" s="389"/>
      <c r="Q75" s="389"/>
      <c r="R75" s="389"/>
      <c r="S75" s="389"/>
      <c r="T75" s="389"/>
      <c r="U75" s="389"/>
      <c r="V75" s="389"/>
      <c r="W75" s="389"/>
      <c r="X75" s="389"/>
      <c r="Y75" s="389"/>
      <c r="Z75" s="389"/>
      <c r="AA75" s="389"/>
      <c r="AB75" s="389"/>
      <c r="AC75" s="389"/>
      <c r="AD75" s="390"/>
      <c r="AE75" s="390"/>
      <c r="AF75" s="390"/>
      <c r="AG75" s="390"/>
      <c r="AH75" s="390"/>
      <c r="AI75" s="390"/>
      <c r="AJ75" s="390"/>
      <c r="AK75" s="390"/>
      <c r="AL75" s="390"/>
      <c r="AM75" s="390"/>
      <c r="AN75" s="390"/>
      <c r="AO75" s="390"/>
      <c r="AP75" s="389"/>
      <c r="AQ75" s="389"/>
      <c r="AR75" s="389"/>
      <c r="AS75" s="389"/>
      <c r="AT75" s="389"/>
      <c r="AU75" s="389"/>
      <c r="AV75" s="389"/>
      <c r="AW75" s="389"/>
      <c r="AX75" s="389"/>
      <c r="AY75" s="389"/>
      <c r="AZ75" s="389"/>
      <c r="BA75" s="389"/>
      <c r="BB75" s="389"/>
      <c r="BC75" s="389"/>
      <c r="BD75" s="389"/>
      <c r="BE75" s="389"/>
      <c r="BF75" s="389"/>
      <c r="BG75" s="389"/>
      <c r="BH75" s="389"/>
      <c r="BI75" s="389"/>
      <c r="BJ75" s="389"/>
      <c r="BK75" s="389"/>
      <c r="BL75" s="389"/>
      <c r="BM75" s="389"/>
      <c r="BN75" s="389"/>
      <c r="BO75" s="389"/>
      <c r="BP75" s="389"/>
      <c r="BQ75" s="32"/>
      <c r="BR75" s="32"/>
    </row>
    <row r="76" spans="1:70" ht="15.75" customHeight="1" thickBot="1">
      <c r="A76" s="389"/>
      <c r="B76" s="108" t="s">
        <v>87</v>
      </c>
      <c r="C76" s="109" t="s">
        <v>107</v>
      </c>
      <c r="D76" s="109"/>
      <c r="E76" s="109"/>
      <c r="F76" s="109"/>
      <c r="G76" s="109"/>
      <c r="H76" s="109"/>
      <c r="I76" s="109"/>
      <c r="J76" s="109"/>
      <c r="K76" s="110"/>
      <c r="L76" s="389"/>
      <c r="M76" s="389"/>
      <c r="N76" s="389"/>
      <c r="O76" s="389"/>
      <c r="P76" s="389"/>
      <c r="Q76" s="389"/>
      <c r="R76" s="389"/>
      <c r="S76" s="389"/>
      <c r="T76" s="389"/>
      <c r="U76" s="389"/>
      <c r="V76" s="389"/>
      <c r="W76" s="389"/>
      <c r="X76" s="389"/>
      <c r="Y76" s="389"/>
      <c r="Z76" s="389"/>
      <c r="AA76" s="389"/>
      <c r="AB76" s="389"/>
      <c r="AC76" s="389"/>
      <c r="AD76" s="390"/>
      <c r="AE76" s="390"/>
      <c r="AF76" s="390"/>
      <c r="AG76" s="390"/>
      <c r="AH76" s="390"/>
      <c r="AI76" s="390"/>
      <c r="AJ76" s="390"/>
      <c r="AK76" s="390"/>
      <c r="AL76" s="390"/>
      <c r="AM76" s="390"/>
      <c r="AN76" s="390"/>
      <c r="AO76" s="390"/>
      <c r="AP76" s="389"/>
      <c r="AQ76" s="389"/>
      <c r="AR76" s="389"/>
      <c r="AS76" s="389"/>
      <c r="AT76" s="389"/>
      <c r="AU76" s="389"/>
      <c r="AV76" s="389"/>
      <c r="AW76" s="389"/>
      <c r="AX76" s="389"/>
      <c r="AY76" s="389"/>
      <c r="AZ76" s="389"/>
      <c r="BA76" s="389"/>
      <c r="BB76" s="389"/>
      <c r="BC76" s="389"/>
      <c r="BD76" s="389"/>
      <c r="BE76" s="389"/>
      <c r="BF76" s="389"/>
      <c r="BG76" s="389"/>
      <c r="BH76" s="389"/>
      <c r="BI76" s="389"/>
      <c r="BJ76" s="389"/>
      <c r="BK76" s="389"/>
      <c r="BL76" s="389"/>
      <c r="BM76" s="389"/>
      <c r="BN76" s="389"/>
      <c r="BO76" s="389"/>
      <c r="BP76" s="389"/>
      <c r="BQ76" s="32"/>
      <c r="BR76" s="32"/>
    </row>
    <row r="77" spans="1:70" ht="15.75" customHeight="1">
      <c r="A77" s="389"/>
      <c r="B77" s="730" t="s">
        <v>88</v>
      </c>
      <c r="C77" s="111" t="s">
        <v>108</v>
      </c>
      <c r="D77" s="111"/>
      <c r="E77" s="111"/>
      <c r="F77" s="111"/>
      <c r="G77" s="111"/>
      <c r="H77" s="111"/>
      <c r="I77" s="111"/>
      <c r="J77" s="111"/>
      <c r="K77" s="112"/>
      <c r="L77" s="389"/>
      <c r="M77" s="389"/>
      <c r="N77" s="389"/>
      <c r="O77" s="389"/>
      <c r="P77" s="389"/>
      <c r="Q77" s="389"/>
      <c r="R77" s="389"/>
      <c r="S77" s="389"/>
      <c r="T77" s="389"/>
      <c r="U77" s="389"/>
      <c r="V77" s="389"/>
      <c r="W77" s="389"/>
      <c r="X77" s="389"/>
      <c r="Y77" s="389"/>
      <c r="Z77" s="389"/>
      <c r="AA77" s="389"/>
      <c r="AB77" s="389"/>
      <c r="AC77" s="389"/>
      <c r="AD77" s="390"/>
      <c r="AE77" s="390"/>
      <c r="AF77" s="390"/>
      <c r="AG77" s="390"/>
      <c r="AH77" s="390"/>
      <c r="AI77" s="390"/>
      <c r="AJ77" s="390"/>
      <c r="AK77" s="390"/>
      <c r="AL77" s="390"/>
      <c r="AM77" s="390"/>
      <c r="AN77" s="390"/>
      <c r="AO77" s="390"/>
      <c r="AP77" s="389"/>
      <c r="AQ77" s="389"/>
      <c r="AR77" s="389"/>
      <c r="AS77" s="389"/>
      <c r="AT77" s="389"/>
      <c r="AU77" s="389"/>
      <c r="AV77" s="389"/>
      <c r="AW77" s="389"/>
      <c r="AX77" s="389"/>
      <c r="AY77" s="389"/>
      <c r="AZ77" s="389"/>
      <c r="BA77" s="389"/>
      <c r="BB77" s="389"/>
      <c r="BC77" s="389"/>
      <c r="BD77" s="389"/>
      <c r="BE77" s="389"/>
      <c r="BF77" s="389"/>
      <c r="BG77" s="389"/>
      <c r="BH77" s="389"/>
      <c r="BI77" s="389"/>
      <c r="BJ77" s="389"/>
      <c r="BK77" s="389"/>
      <c r="BL77" s="389"/>
      <c r="BM77" s="389"/>
      <c r="BN77" s="389"/>
      <c r="BO77" s="389"/>
      <c r="BP77" s="389"/>
      <c r="BQ77" s="32"/>
      <c r="BR77" s="32"/>
    </row>
    <row r="78" spans="1:70" ht="15.75" customHeight="1">
      <c r="A78" s="389"/>
      <c r="B78" s="729"/>
      <c r="C78" s="102" t="s">
        <v>109</v>
      </c>
      <c r="D78" s="102"/>
      <c r="E78" s="102"/>
      <c r="F78" s="102"/>
      <c r="G78" s="102"/>
      <c r="H78" s="102"/>
      <c r="I78" s="102"/>
      <c r="J78" s="102"/>
      <c r="K78" s="113"/>
      <c r="L78" s="389"/>
      <c r="M78" s="389"/>
      <c r="N78" s="389"/>
      <c r="O78" s="389"/>
      <c r="P78" s="389"/>
      <c r="Q78" s="389"/>
      <c r="R78" s="389"/>
      <c r="S78" s="389"/>
      <c r="T78" s="389"/>
      <c r="U78" s="389"/>
      <c r="V78" s="389"/>
      <c r="W78" s="389"/>
      <c r="X78" s="389"/>
      <c r="Y78" s="389"/>
      <c r="Z78" s="389"/>
      <c r="AA78" s="389"/>
      <c r="AB78" s="389"/>
      <c r="AC78" s="389"/>
      <c r="AD78" s="390"/>
      <c r="AE78" s="390"/>
      <c r="AF78" s="390"/>
      <c r="AG78" s="390"/>
      <c r="AH78" s="390"/>
      <c r="AI78" s="390"/>
      <c r="AJ78" s="390"/>
      <c r="AK78" s="390"/>
      <c r="AL78" s="390"/>
      <c r="AM78" s="390"/>
      <c r="AN78" s="390"/>
      <c r="AO78" s="390"/>
      <c r="AP78" s="389"/>
      <c r="AQ78" s="389"/>
      <c r="AR78" s="389"/>
      <c r="AS78" s="389"/>
      <c r="AT78" s="389"/>
      <c r="AU78" s="389"/>
      <c r="AV78" s="389"/>
      <c r="AW78" s="389"/>
      <c r="AX78" s="389"/>
      <c r="AY78" s="389"/>
      <c r="AZ78" s="389"/>
      <c r="BA78" s="389"/>
      <c r="BB78" s="389"/>
      <c r="BC78" s="389"/>
      <c r="BD78" s="389"/>
      <c r="BE78" s="389"/>
      <c r="BF78" s="389"/>
      <c r="BG78" s="389"/>
      <c r="BH78" s="389"/>
      <c r="BI78" s="389"/>
      <c r="BJ78" s="389"/>
      <c r="BK78" s="389"/>
      <c r="BL78" s="389"/>
      <c r="BM78" s="389"/>
      <c r="BN78" s="389"/>
      <c r="BO78" s="389"/>
      <c r="BP78" s="389"/>
      <c r="BQ78" s="32"/>
      <c r="BR78" s="32"/>
    </row>
    <row r="79" spans="1:70" ht="15.75" customHeight="1">
      <c r="A79" s="389"/>
      <c r="B79" s="727" t="s">
        <v>89</v>
      </c>
      <c r="C79" s="111" t="s">
        <v>110</v>
      </c>
      <c r="D79" s="111"/>
      <c r="E79" s="111"/>
      <c r="F79" s="111"/>
      <c r="G79" s="111"/>
      <c r="H79" s="111"/>
      <c r="I79" s="111"/>
      <c r="J79" s="111"/>
      <c r="K79" s="112"/>
      <c r="L79" s="389"/>
      <c r="M79" s="389"/>
      <c r="N79" s="389"/>
      <c r="O79" s="389"/>
      <c r="P79" s="389"/>
      <c r="Q79" s="389"/>
      <c r="R79" s="389"/>
      <c r="S79" s="389"/>
      <c r="T79" s="389"/>
      <c r="U79" s="389"/>
      <c r="V79" s="389"/>
      <c r="W79" s="389"/>
      <c r="X79" s="389"/>
      <c r="Y79" s="389"/>
      <c r="Z79" s="389"/>
      <c r="AA79" s="389"/>
      <c r="AB79" s="389"/>
      <c r="AC79" s="389"/>
      <c r="AD79" s="390"/>
      <c r="AE79" s="390"/>
      <c r="AF79" s="390"/>
      <c r="AG79" s="390"/>
      <c r="AH79" s="390"/>
      <c r="AI79" s="390"/>
      <c r="AJ79" s="390"/>
      <c r="AK79" s="390"/>
      <c r="AL79" s="390"/>
      <c r="AM79" s="390"/>
      <c r="AN79" s="390"/>
      <c r="AO79" s="390"/>
      <c r="AP79" s="389"/>
      <c r="AQ79" s="389"/>
      <c r="AR79" s="389"/>
      <c r="AS79" s="389"/>
      <c r="AT79" s="389"/>
      <c r="AU79" s="389"/>
      <c r="AV79" s="389"/>
      <c r="AW79" s="389"/>
      <c r="AX79" s="389"/>
      <c r="AY79" s="389"/>
      <c r="AZ79" s="389"/>
      <c r="BA79" s="389"/>
      <c r="BB79" s="389"/>
      <c r="BC79" s="389"/>
      <c r="BD79" s="389"/>
      <c r="BE79" s="389"/>
      <c r="BF79" s="389"/>
      <c r="BG79" s="389"/>
      <c r="BH79" s="389"/>
      <c r="BI79" s="389"/>
      <c r="BJ79" s="389"/>
      <c r="BK79" s="389"/>
      <c r="BL79" s="389"/>
      <c r="BM79" s="389"/>
      <c r="BN79" s="389"/>
      <c r="BO79" s="389"/>
      <c r="BP79" s="389"/>
      <c r="BQ79" s="32"/>
      <c r="BR79" s="32"/>
    </row>
    <row r="80" spans="1:70" ht="15.75" customHeight="1">
      <c r="A80" s="389"/>
      <c r="B80" s="728"/>
      <c r="C80" s="102" t="s">
        <v>111</v>
      </c>
      <c r="D80" s="102"/>
      <c r="E80" s="102"/>
      <c r="F80" s="102"/>
      <c r="G80" s="102"/>
      <c r="H80" s="102"/>
      <c r="I80" s="102"/>
      <c r="J80" s="102"/>
      <c r="K80" s="113"/>
      <c r="L80" s="389"/>
      <c r="M80" s="389"/>
      <c r="N80" s="389"/>
      <c r="O80" s="389"/>
      <c r="P80" s="389"/>
      <c r="Q80" s="389"/>
      <c r="R80" s="389"/>
      <c r="S80" s="389"/>
      <c r="T80" s="389"/>
      <c r="U80" s="389"/>
      <c r="V80" s="389"/>
      <c r="W80" s="389"/>
      <c r="X80" s="389"/>
      <c r="Y80" s="389"/>
      <c r="Z80" s="389"/>
      <c r="AA80" s="389"/>
      <c r="AB80" s="389"/>
      <c r="AC80" s="389"/>
      <c r="AD80" s="390"/>
      <c r="AE80" s="390"/>
      <c r="AF80" s="390"/>
      <c r="AG80" s="390"/>
      <c r="AH80" s="390"/>
      <c r="AI80" s="390"/>
      <c r="AJ80" s="390"/>
      <c r="AK80" s="390"/>
      <c r="AL80" s="390"/>
      <c r="AM80" s="390"/>
      <c r="AN80" s="390"/>
      <c r="AO80" s="390"/>
      <c r="AP80" s="389"/>
      <c r="AQ80" s="389"/>
      <c r="AR80" s="389"/>
      <c r="AS80" s="389"/>
      <c r="AT80" s="389"/>
      <c r="AU80" s="389"/>
      <c r="AV80" s="389"/>
      <c r="AW80" s="389"/>
      <c r="AX80" s="389"/>
      <c r="AY80" s="389"/>
      <c r="AZ80" s="389"/>
      <c r="BA80" s="389"/>
      <c r="BB80" s="389"/>
      <c r="BC80" s="389"/>
      <c r="BD80" s="389"/>
      <c r="BE80" s="389"/>
      <c r="BF80" s="389"/>
      <c r="BG80" s="389"/>
      <c r="BH80" s="389"/>
      <c r="BI80" s="389"/>
      <c r="BJ80" s="389"/>
      <c r="BK80" s="389"/>
      <c r="BL80" s="389"/>
      <c r="BM80" s="389"/>
      <c r="BN80" s="389"/>
      <c r="BO80" s="389"/>
      <c r="BP80" s="389"/>
      <c r="BQ80" s="32"/>
      <c r="BR80" s="32"/>
    </row>
    <row r="81" spans="2:70" ht="15.75" customHeight="1">
      <c r="B81" s="728"/>
      <c r="C81" s="102" t="s">
        <v>112</v>
      </c>
      <c r="D81" s="102"/>
      <c r="E81" s="102"/>
      <c r="F81" s="102"/>
      <c r="G81" s="102"/>
      <c r="H81" s="102"/>
      <c r="I81" s="102"/>
      <c r="J81" s="102"/>
      <c r="K81" s="113"/>
      <c r="L81" s="389"/>
      <c r="M81" s="389"/>
      <c r="N81" s="389"/>
      <c r="O81" s="389"/>
      <c r="P81" s="389"/>
      <c r="Q81" s="389"/>
      <c r="R81" s="389"/>
      <c r="S81" s="389"/>
      <c r="T81" s="389"/>
      <c r="U81" s="389"/>
      <c r="V81" s="389"/>
      <c r="W81" s="389"/>
      <c r="X81" s="389"/>
      <c r="Y81" s="389"/>
      <c r="Z81" s="389"/>
      <c r="AA81" s="389"/>
      <c r="AB81" s="389"/>
      <c r="AC81" s="389"/>
      <c r="AD81" s="390"/>
      <c r="AE81" s="390"/>
      <c r="AF81" s="390"/>
      <c r="AG81" s="390"/>
      <c r="AH81" s="390"/>
      <c r="AI81" s="390"/>
      <c r="AJ81" s="390"/>
      <c r="AK81" s="390"/>
      <c r="AL81" s="390"/>
      <c r="AM81" s="390"/>
      <c r="AN81" s="390"/>
      <c r="AO81" s="390"/>
      <c r="AP81" s="389"/>
      <c r="AQ81" s="389"/>
      <c r="AR81" s="389"/>
      <c r="AS81" s="389"/>
      <c r="AT81" s="389"/>
      <c r="AU81" s="389"/>
      <c r="AV81" s="389"/>
      <c r="AW81" s="389"/>
      <c r="AX81" s="389"/>
      <c r="AY81" s="389"/>
      <c r="AZ81" s="389"/>
      <c r="BA81" s="389"/>
      <c r="BB81" s="389"/>
      <c r="BC81" s="389"/>
      <c r="BD81" s="389"/>
      <c r="BE81" s="389"/>
      <c r="BF81" s="389"/>
      <c r="BG81" s="389"/>
      <c r="BH81" s="389"/>
      <c r="BI81" s="389"/>
      <c r="BJ81" s="389"/>
      <c r="BK81" s="389"/>
      <c r="BL81" s="389"/>
      <c r="BM81" s="389"/>
      <c r="BN81" s="389"/>
      <c r="BO81" s="389"/>
      <c r="BP81" s="389"/>
      <c r="BQ81" s="32"/>
      <c r="BR81" s="32"/>
    </row>
    <row r="82" spans="2:70" ht="15.75" customHeight="1">
      <c r="B82" s="728"/>
      <c r="C82" s="102" t="s">
        <v>113</v>
      </c>
      <c r="D82" s="102"/>
      <c r="E82" s="102"/>
      <c r="F82" s="102"/>
      <c r="G82" s="102"/>
      <c r="H82" s="102"/>
      <c r="I82" s="102"/>
      <c r="J82" s="102"/>
      <c r="K82" s="113"/>
      <c r="L82" s="389"/>
      <c r="M82" s="389"/>
      <c r="N82" s="389"/>
      <c r="O82" s="389"/>
      <c r="P82" s="389"/>
      <c r="Q82" s="389"/>
      <c r="R82" s="389"/>
      <c r="S82" s="389"/>
      <c r="T82" s="389"/>
      <c r="U82" s="389"/>
      <c r="V82" s="389"/>
      <c r="W82" s="389"/>
      <c r="X82" s="389"/>
      <c r="Y82" s="389"/>
      <c r="Z82" s="389"/>
      <c r="AA82" s="389"/>
      <c r="AB82" s="389"/>
      <c r="AC82" s="389"/>
      <c r="AD82" s="390"/>
      <c r="AE82" s="390"/>
      <c r="AF82" s="390"/>
      <c r="AG82" s="390"/>
      <c r="AH82" s="390"/>
      <c r="AI82" s="390"/>
      <c r="AJ82" s="390"/>
      <c r="AK82" s="390"/>
      <c r="AL82" s="390"/>
      <c r="AM82" s="390"/>
      <c r="AN82" s="390"/>
      <c r="AO82" s="390"/>
      <c r="AP82" s="389"/>
      <c r="AQ82" s="389"/>
      <c r="AR82" s="389"/>
      <c r="AS82" s="389"/>
      <c r="AT82" s="389"/>
      <c r="AU82" s="389"/>
      <c r="AV82" s="389"/>
      <c r="AW82" s="389"/>
      <c r="AX82" s="389"/>
      <c r="AY82" s="389"/>
      <c r="AZ82" s="389"/>
      <c r="BA82" s="389"/>
      <c r="BB82" s="389"/>
      <c r="BC82" s="389"/>
      <c r="BD82" s="389"/>
      <c r="BE82" s="389"/>
      <c r="BF82" s="389"/>
      <c r="BG82" s="389"/>
      <c r="BH82" s="389"/>
      <c r="BI82" s="389"/>
      <c r="BJ82" s="389"/>
      <c r="BK82" s="389"/>
      <c r="BL82" s="389"/>
      <c r="BM82" s="389"/>
      <c r="BN82" s="389"/>
      <c r="BO82" s="389"/>
      <c r="BP82" s="389"/>
      <c r="BQ82" s="32"/>
      <c r="BR82" s="32"/>
    </row>
    <row r="83" spans="2:70" ht="15.75" customHeight="1">
      <c r="B83" s="729"/>
      <c r="C83" s="102" t="s">
        <v>114</v>
      </c>
      <c r="D83" s="102"/>
      <c r="E83" s="102"/>
      <c r="F83" s="102"/>
      <c r="G83" s="102"/>
      <c r="H83" s="102"/>
      <c r="I83" s="102"/>
      <c r="J83" s="102"/>
      <c r="K83" s="113"/>
      <c r="L83" s="389"/>
      <c r="M83" s="389"/>
      <c r="N83" s="389"/>
      <c r="O83" s="389"/>
      <c r="P83" s="389"/>
      <c r="Q83" s="389"/>
      <c r="R83" s="389"/>
      <c r="S83" s="389"/>
      <c r="T83" s="389"/>
      <c r="U83" s="389"/>
      <c r="V83" s="389"/>
      <c r="W83" s="389"/>
      <c r="X83" s="389"/>
      <c r="Y83" s="389"/>
      <c r="Z83" s="389"/>
      <c r="AA83" s="389"/>
      <c r="AB83" s="389"/>
      <c r="AC83" s="389"/>
      <c r="AD83" s="390"/>
      <c r="AE83" s="390"/>
      <c r="AF83" s="390"/>
      <c r="AG83" s="390"/>
      <c r="AH83" s="390"/>
      <c r="AI83" s="390"/>
      <c r="AJ83" s="390"/>
      <c r="AK83" s="390"/>
      <c r="AL83" s="390"/>
      <c r="AM83" s="390"/>
      <c r="AN83" s="390"/>
      <c r="AO83" s="390"/>
      <c r="AP83" s="389"/>
      <c r="AQ83" s="389"/>
      <c r="AR83" s="389"/>
      <c r="AS83" s="389"/>
      <c r="AT83" s="389"/>
      <c r="AU83" s="389"/>
      <c r="AV83" s="389"/>
      <c r="AW83" s="389"/>
      <c r="AX83" s="389"/>
      <c r="AY83" s="389"/>
      <c r="AZ83" s="389"/>
      <c r="BA83" s="389"/>
      <c r="BB83" s="389"/>
      <c r="BC83" s="389"/>
      <c r="BD83" s="389"/>
      <c r="BE83" s="389"/>
      <c r="BF83" s="389"/>
      <c r="BG83" s="389"/>
      <c r="BH83" s="389"/>
      <c r="BI83" s="389"/>
      <c r="BJ83" s="389"/>
      <c r="BK83" s="389"/>
      <c r="BL83" s="389"/>
      <c r="BM83" s="389"/>
      <c r="BN83" s="389"/>
      <c r="BO83" s="389"/>
      <c r="BP83" s="389"/>
      <c r="BQ83" s="32"/>
      <c r="BR83" s="32"/>
    </row>
    <row r="84" spans="2:70" ht="15.75" customHeight="1">
      <c r="B84" s="727" t="s">
        <v>90</v>
      </c>
      <c r="C84" s="111" t="s">
        <v>115</v>
      </c>
      <c r="D84" s="111"/>
      <c r="E84" s="111"/>
      <c r="F84" s="111"/>
      <c r="G84" s="111"/>
      <c r="H84" s="111"/>
      <c r="I84" s="111"/>
      <c r="J84" s="111"/>
      <c r="K84" s="112"/>
      <c r="L84" s="389"/>
      <c r="M84" s="389"/>
      <c r="N84" s="389"/>
      <c r="O84" s="389"/>
      <c r="P84" s="389"/>
      <c r="Q84" s="389"/>
      <c r="R84" s="389"/>
      <c r="S84" s="389"/>
      <c r="T84" s="389"/>
      <c r="U84" s="389"/>
      <c r="V84" s="389"/>
      <c r="W84" s="389"/>
      <c r="X84" s="389"/>
      <c r="Y84" s="389"/>
      <c r="Z84" s="389"/>
      <c r="AA84" s="389"/>
      <c r="AB84" s="389"/>
      <c r="AC84" s="389"/>
      <c r="AD84" s="390"/>
      <c r="AE84" s="390"/>
      <c r="AF84" s="390"/>
      <c r="AG84" s="390"/>
      <c r="AH84" s="390"/>
      <c r="AI84" s="390"/>
      <c r="AJ84" s="390"/>
      <c r="AK84" s="390"/>
      <c r="AL84" s="390"/>
      <c r="AM84" s="390"/>
      <c r="AN84" s="390"/>
      <c r="AO84" s="390"/>
      <c r="AP84" s="389"/>
      <c r="AQ84" s="389"/>
      <c r="AR84" s="389"/>
      <c r="AS84" s="389"/>
      <c r="AT84" s="389"/>
      <c r="AU84" s="389"/>
      <c r="AV84" s="389"/>
      <c r="AW84" s="389"/>
      <c r="AX84" s="389"/>
      <c r="AY84" s="389"/>
      <c r="AZ84" s="389"/>
      <c r="BA84" s="389"/>
      <c r="BB84" s="389"/>
      <c r="BC84" s="389"/>
      <c r="BD84" s="389"/>
      <c r="BE84" s="389"/>
      <c r="BF84" s="389"/>
      <c r="BG84" s="389"/>
      <c r="BH84" s="389"/>
      <c r="BI84" s="389"/>
      <c r="BJ84" s="389"/>
      <c r="BK84" s="389"/>
      <c r="BL84" s="389"/>
      <c r="BM84" s="389"/>
      <c r="BN84" s="389"/>
      <c r="BO84" s="389"/>
      <c r="BP84" s="389"/>
      <c r="BQ84" s="32"/>
      <c r="BR84" s="32"/>
    </row>
    <row r="85" spans="2:70" ht="15.75" customHeight="1">
      <c r="B85" s="728"/>
      <c r="C85" s="102" t="s">
        <v>116</v>
      </c>
      <c r="D85" s="102"/>
      <c r="E85" s="102"/>
      <c r="F85" s="102"/>
      <c r="G85" s="102"/>
      <c r="H85" s="102"/>
      <c r="I85" s="102"/>
      <c r="J85" s="102"/>
      <c r="K85" s="113"/>
      <c r="L85" s="389"/>
      <c r="M85" s="389"/>
      <c r="N85" s="389"/>
      <c r="O85" s="389"/>
      <c r="P85" s="389"/>
      <c r="Q85" s="389"/>
      <c r="R85" s="389"/>
      <c r="S85" s="389"/>
      <c r="T85" s="389"/>
      <c r="U85" s="389"/>
      <c r="V85" s="389"/>
      <c r="W85" s="389"/>
      <c r="X85" s="389"/>
      <c r="Y85" s="389"/>
      <c r="Z85" s="389"/>
      <c r="AA85" s="389"/>
      <c r="AB85" s="389"/>
      <c r="AC85" s="389"/>
      <c r="AD85" s="390"/>
      <c r="AE85" s="390"/>
      <c r="AF85" s="390"/>
      <c r="AG85" s="390"/>
      <c r="AH85" s="390"/>
      <c r="AI85" s="390"/>
      <c r="AJ85" s="390"/>
      <c r="AK85" s="390"/>
      <c r="AL85" s="390"/>
      <c r="AM85" s="390"/>
      <c r="AN85" s="390"/>
      <c r="AO85" s="390"/>
      <c r="AP85" s="389"/>
      <c r="AQ85" s="389"/>
      <c r="AR85" s="389"/>
      <c r="AS85" s="389"/>
      <c r="AT85" s="389"/>
      <c r="AU85" s="389"/>
      <c r="AV85" s="389"/>
      <c r="AW85" s="389"/>
      <c r="AX85" s="389"/>
      <c r="AY85" s="389"/>
      <c r="AZ85" s="389"/>
      <c r="BA85" s="389"/>
      <c r="BB85" s="389"/>
      <c r="BC85" s="389"/>
      <c r="BD85" s="389"/>
      <c r="BE85" s="389"/>
      <c r="BF85" s="389"/>
      <c r="BG85" s="389"/>
      <c r="BH85" s="389"/>
      <c r="BI85" s="389"/>
      <c r="BJ85" s="389"/>
      <c r="BK85" s="389"/>
      <c r="BL85" s="389"/>
      <c r="BM85" s="389"/>
      <c r="BN85" s="389"/>
      <c r="BO85" s="389"/>
      <c r="BP85" s="389"/>
      <c r="BQ85" s="32"/>
      <c r="BR85" s="32"/>
    </row>
    <row r="86" spans="2:70" ht="15.75" customHeight="1">
      <c r="B86" s="728"/>
      <c r="C86" s="102" t="s">
        <v>117</v>
      </c>
      <c r="D86" s="102"/>
      <c r="E86" s="102"/>
      <c r="F86" s="102"/>
      <c r="G86" s="102"/>
      <c r="H86" s="102"/>
      <c r="I86" s="102"/>
      <c r="J86" s="102"/>
      <c r="K86" s="113"/>
      <c r="L86" s="389"/>
      <c r="M86" s="389"/>
      <c r="N86" s="389"/>
      <c r="O86" s="389"/>
      <c r="P86" s="389"/>
      <c r="Q86" s="389"/>
      <c r="R86" s="389"/>
      <c r="S86" s="389"/>
      <c r="T86" s="389"/>
      <c r="U86" s="389"/>
      <c r="V86" s="389"/>
      <c r="W86" s="389"/>
      <c r="X86" s="389"/>
      <c r="Y86" s="389"/>
      <c r="Z86" s="389"/>
      <c r="AA86" s="389"/>
      <c r="AB86" s="389"/>
      <c r="AC86" s="389"/>
      <c r="AD86" s="390"/>
      <c r="AE86" s="390"/>
      <c r="AF86" s="390"/>
      <c r="AG86" s="390"/>
      <c r="AH86" s="390"/>
      <c r="AI86" s="390"/>
      <c r="AJ86" s="390"/>
      <c r="AK86" s="390"/>
      <c r="AL86" s="390"/>
      <c r="AM86" s="390"/>
      <c r="AN86" s="390"/>
      <c r="AO86" s="390"/>
      <c r="AP86" s="389"/>
      <c r="AQ86" s="389"/>
      <c r="AR86" s="389"/>
      <c r="AS86" s="389"/>
      <c r="AT86" s="389"/>
      <c r="AU86" s="389"/>
      <c r="AV86" s="389"/>
      <c r="AW86" s="389"/>
      <c r="AX86" s="389"/>
      <c r="AY86" s="389"/>
      <c r="AZ86" s="389"/>
      <c r="BA86" s="389"/>
      <c r="BB86" s="389"/>
      <c r="BC86" s="389"/>
      <c r="BD86" s="389"/>
      <c r="BE86" s="389"/>
      <c r="BF86" s="389"/>
      <c r="BG86" s="389"/>
      <c r="BH86" s="389"/>
      <c r="BI86" s="389"/>
      <c r="BJ86" s="389"/>
      <c r="BK86" s="389"/>
      <c r="BL86" s="389"/>
      <c r="BM86" s="389"/>
      <c r="BN86" s="389"/>
      <c r="BO86" s="389"/>
      <c r="BP86" s="389"/>
      <c r="BQ86" s="32"/>
      <c r="BR86" s="32"/>
    </row>
    <row r="87" spans="2:70" ht="15.75" customHeight="1">
      <c r="B87" s="728"/>
      <c r="C87" s="102" t="s">
        <v>118</v>
      </c>
      <c r="D87" s="102"/>
      <c r="E87" s="102"/>
      <c r="F87" s="102"/>
      <c r="G87" s="102"/>
      <c r="H87" s="102"/>
      <c r="I87" s="102"/>
      <c r="J87" s="102"/>
      <c r="K87" s="113"/>
      <c r="L87" s="389"/>
      <c r="M87" s="389"/>
      <c r="N87" s="389"/>
      <c r="O87" s="389"/>
      <c r="P87" s="389"/>
      <c r="Q87" s="389"/>
      <c r="R87" s="389"/>
      <c r="S87" s="389"/>
      <c r="T87" s="389"/>
      <c r="U87" s="389"/>
      <c r="V87" s="389"/>
      <c r="W87" s="389"/>
      <c r="X87" s="389"/>
      <c r="Y87" s="389"/>
      <c r="Z87" s="389"/>
      <c r="AA87" s="389"/>
      <c r="AB87" s="389"/>
      <c r="AC87" s="389"/>
      <c r="AD87" s="390"/>
      <c r="AE87" s="390"/>
      <c r="AF87" s="390"/>
      <c r="AG87" s="390"/>
      <c r="AH87" s="390"/>
      <c r="AI87" s="390"/>
      <c r="AJ87" s="390"/>
      <c r="AK87" s="390"/>
      <c r="AL87" s="390"/>
      <c r="AM87" s="390"/>
      <c r="AN87" s="390"/>
      <c r="AO87" s="390"/>
      <c r="AP87" s="389"/>
      <c r="AQ87" s="389"/>
      <c r="AR87" s="389"/>
      <c r="AS87" s="389"/>
      <c r="AT87" s="389"/>
      <c r="AU87" s="389"/>
      <c r="AV87" s="389"/>
      <c r="AW87" s="389"/>
      <c r="AX87" s="389"/>
      <c r="AY87" s="389"/>
      <c r="AZ87" s="389"/>
      <c r="BA87" s="389"/>
      <c r="BB87" s="389"/>
      <c r="BC87" s="389"/>
      <c r="BD87" s="389"/>
      <c r="BE87" s="389"/>
      <c r="BF87" s="389"/>
      <c r="BG87" s="389"/>
      <c r="BH87" s="389"/>
      <c r="BI87" s="389"/>
      <c r="BJ87" s="389"/>
      <c r="BK87" s="389"/>
      <c r="BL87" s="389"/>
      <c r="BM87" s="389"/>
      <c r="BN87" s="389"/>
      <c r="BO87" s="389"/>
      <c r="BP87" s="389"/>
      <c r="BQ87" s="32"/>
      <c r="BR87" s="32"/>
    </row>
    <row r="88" spans="2:70" ht="15.75" customHeight="1">
      <c r="B88" s="728"/>
      <c r="C88" s="102" t="s">
        <v>119</v>
      </c>
      <c r="D88" s="102"/>
      <c r="E88" s="102"/>
      <c r="F88" s="102"/>
      <c r="G88" s="102"/>
      <c r="H88" s="102"/>
      <c r="I88" s="102"/>
      <c r="J88" s="102"/>
      <c r="K88" s="113"/>
      <c r="L88" s="389"/>
      <c r="M88" s="389"/>
      <c r="N88" s="389"/>
      <c r="O88" s="389"/>
      <c r="P88" s="389"/>
      <c r="Q88" s="389"/>
      <c r="R88" s="389"/>
      <c r="S88" s="389"/>
      <c r="T88" s="389"/>
      <c r="U88" s="389"/>
      <c r="V88" s="389"/>
      <c r="W88" s="389"/>
      <c r="X88" s="389"/>
      <c r="Y88" s="389"/>
      <c r="Z88" s="389"/>
      <c r="AA88" s="389"/>
      <c r="AB88" s="389"/>
      <c r="AC88" s="389"/>
      <c r="AD88" s="390"/>
      <c r="AE88" s="390"/>
      <c r="AF88" s="390"/>
      <c r="AG88" s="390"/>
      <c r="AH88" s="390"/>
      <c r="AI88" s="390"/>
      <c r="AJ88" s="390"/>
      <c r="AK88" s="390"/>
      <c r="AL88" s="390"/>
      <c r="AM88" s="390"/>
      <c r="AN88" s="390"/>
      <c r="AO88" s="390"/>
      <c r="AP88" s="389"/>
      <c r="AQ88" s="389"/>
      <c r="AR88" s="389"/>
      <c r="AS88" s="389"/>
      <c r="AT88" s="389"/>
      <c r="AU88" s="389"/>
      <c r="AV88" s="389"/>
      <c r="AW88" s="389"/>
      <c r="AX88" s="389"/>
      <c r="AY88" s="389"/>
      <c r="AZ88" s="389"/>
      <c r="BA88" s="389"/>
      <c r="BB88" s="389"/>
      <c r="BC88" s="389"/>
      <c r="BD88" s="389"/>
      <c r="BE88" s="389"/>
      <c r="BF88" s="389"/>
      <c r="BG88" s="389"/>
      <c r="BH88" s="389"/>
      <c r="BI88" s="389"/>
      <c r="BJ88" s="389"/>
      <c r="BK88" s="389"/>
      <c r="BL88" s="389"/>
      <c r="BM88" s="389"/>
      <c r="BN88" s="389"/>
      <c r="BO88" s="389"/>
      <c r="BP88" s="389"/>
      <c r="BQ88" s="32"/>
      <c r="BR88" s="32"/>
    </row>
    <row r="89" spans="2:70" ht="15.75" customHeight="1">
      <c r="B89" s="729"/>
      <c r="C89" s="102" t="s">
        <v>120</v>
      </c>
      <c r="D89" s="102"/>
      <c r="E89" s="102"/>
      <c r="F89" s="102"/>
      <c r="G89" s="102"/>
      <c r="H89" s="102"/>
      <c r="I89" s="102"/>
      <c r="J89" s="102"/>
      <c r="K89" s="113"/>
      <c r="L89" s="389"/>
      <c r="M89" s="389"/>
      <c r="N89" s="389"/>
      <c r="O89" s="389"/>
      <c r="P89" s="389"/>
      <c r="Q89" s="389"/>
      <c r="R89" s="389"/>
      <c r="S89" s="389"/>
      <c r="T89" s="389"/>
      <c r="U89" s="389"/>
      <c r="V89" s="389"/>
      <c r="W89" s="389"/>
      <c r="X89" s="389"/>
      <c r="Y89" s="389"/>
      <c r="Z89" s="389"/>
      <c r="AA89" s="389"/>
      <c r="AB89" s="389"/>
      <c r="AC89" s="389"/>
      <c r="AD89" s="390"/>
      <c r="AE89" s="390"/>
      <c r="AF89" s="390"/>
      <c r="AG89" s="390"/>
      <c r="AH89" s="390"/>
      <c r="AI89" s="390"/>
      <c r="AJ89" s="390"/>
      <c r="AK89" s="390"/>
      <c r="AL89" s="390"/>
      <c r="AM89" s="390"/>
      <c r="AN89" s="390"/>
      <c r="AO89" s="390"/>
      <c r="AP89" s="389"/>
      <c r="AQ89" s="389"/>
      <c r="AR89" s="389"/>
      <c r="AS89" s="389"/>
      <c r="AT89" s="389"/>
      <c r="AU89" s="389"/>
      <c r="AV89" s="389"/>
      <c r="AW89" s="389"/>
      <c r="AX89" s="389"/>
      <c r="AY89" s="389"/>
      <c r="AZ89" s="389"/>
      <c r="BA89" s="389"/>
      <c r="BB89" s="389"/>
      <c r="BC89" s="389"/>
      <c r="BD89" s="389"/>
      <c r="BE89" s="389"/>
      <c r="BF89" s="389"/>
      <c r="BG89" s="389"/>
      <c r="BH89" s="389"/>
      <c r="BI89" s="389"/>
      <c r="BJ89" s="389"/>
      <c r="BK89" s="389"/>
      <c r="BL89" s="389"/>
      <c r="BM89" s="389"/>
      <c r="BN89" s="389"/>
      <c r="BO89" s="389"/>
      <c r="BP89" s="389"/>
      <c r="BQ89" s="32"/>
      <c r="BR89" s="32"/>
    </row>
    <row r="90" spans="2:70" ht="15.75" customHeight="1">
      <c r="B90" s="727" t="s">
        <v>91</v>
      </c>
      <c r="C90" s="111" t="s">
        <v>121</v>
      </c>
      <c r="D90" s="111"/>
      <c r="E90" s="111"/>
      <c r="F90" s="111"/>
      <c r="G90" s="111"/>
      <c r="H90" s="111"/>
      <c r="I90" s="111"/>
      <c r="J90" s="111"/>
      <c r="K90" s="112"/>
      <c r="L90" s="389"/>
      <c r="M90" s="389"/>
      <c r="N90" s="389"/>
      <c r="O90" s="389"/>
      <c r="P90" s="389"/>
      <c r="Q90" s="389"/>
      <c r="R90" s="389"/>
      <c r="S90" s="389"/>
      <c r="T90" s="389"/>
      <c r="U90" s="389"/>
      <c r="V90" s="389"/>
      <c r="W90" s="389"/>
      <c r="X90" s="389"/>
      <c r="Y90" s="389"/>
      <c r="Z90" s="389"/>
      <c r="AA90" s="389"/>
      <c r="AB90" s="389"/>
      <c r="AC90" s="389"/>
      <c r="AD90" s="390"/>
      <c r="AE90" s="390"/>
      <c r="AF90" s="390"/>
      <c r="AG90" s="390"/>
      <c r="AH90" s="390"/>
      <c r="AI90" s="390"/>
      <c r="AJ90" s="390"/>
      <c r="AK90" s="390"/>
      <c r="AL90" s="390"/>
      <c r="AM90" s="390"/>
      <c r="AN90" s="390"/>
      <c r="AO90" s="390"/>
      <c r="AP90" s="389"/>
      <c r="AQ90" s="389"/>
      <c r="AR90" s="389"/>
      <c r="AS90" s="389"/>
      <c r="AT90" s="389"/>
      <c r="AU90" s="389"/>
      <c r="AV90" s="389"/>
      <c r="AW90" s="389"/>
      <c r="AX90" s="389"/>
      <c r="AY90" s="389"/>
      <c r="AZ90" s="389"/>
      <c r="BA90" s="389"/>
      <c r="BB90" s="389"/>
      <c r="BC90" s="389"/>
      <c r="BD90" s="389"/>
      <c r="BE90" s="389"/>
      <c r="BF90" s="389"/>
      <c r="BG90" s="389"/>
      <c r="BH90" s="389"/>
      <c r="BI90" s="389"/>
      <c r="BJ90" s="389"/>
      <c r="BK90" s="389"/>
      <c r="BL90" s="389"/>
      <c r="BM90" s="389"/>
      <c r="BN90" s="389"/>
      <c r="BO90" s="389"/>
      <c r="BP90" s="389"/>
      <c r="BQ90" s="32"/>
      <c r="BR90" s="32"/>
    </row>
    <row r="91" spans="2:70" ht="15.75" customHeight="1">
      <c r="B91" s="728"/>
      <c r="C91" s="102" t="s">
        <v>122</v>
      </c>
      <c r="D91" s="102"/>
      <c r="E91" s="102"/>
      <c r="F91" s="102"/>
      <c r="G91" s="102"/>
      <c r="H91" s="102"/>
      <c r="I91" s="102"/>
      <c r="J91" s="102"/>
      <c r="K91" s="113"/>
      <c r="L91" s="389"/>
      <c r="M91" s="389"/>
      <c r="N91" s="389"/>
      <c r="O91" s="389"/>
      <c r="P91" s="389"/>
      <c r="Q91" s="389"/>
      <c r="R91" s="389"/>
      <c r="S91" s="389"/>
      <c r="T91" s="389"/>
      <c r="U91" s="389"/>
      <c r="V91" s="389"/>
      <c r="W91" s="389"/>
      <c r="X91" s="389"/>
      <c r="Y91" s="389"/>
      <c r="Z91" s="389"/>
      <c r="AA91" s="389"/>
      <c r="AB91" s="389"/>
      <c r="AC91" s="389"/>
      <c r="AD91" s="390"/>
      <c r="AE91" s="390"/>
      <c r="AF91" s="390"/>
      <c r="AG91" s="390"/>
      <c r="AH91" s="390"/>
      <c r="AI91" s="390"/>
      <c r="AJ91" s="390"/>
      <c r="AK91" s="390"/>
      <c r="AL91" s="390"/>
      <c r="AM91" s="390"/>
      <c r="AN91" s="390"/>
      <c r="AO91" s="390"/>
      <c r="AP91" s="389"/>
      <c r="AQ91" s="389"/>
      <c r="AR91" s="389"/>
      <c r="AS91" s="389"/>
      <c r="AT91" s="389"/>
      <c r="AU91" s="389"/>
      <c r="AV91" s="389"/>
      <c r="AW91" s="389"/>
      <c r="AX91" s="389"/>
      <c r="AY91" s="389"/>
      <c r="AZ91" s="389"/>
      <c r="BA91" s="389"/>
      <c r="BB91" s="389"/>
      <c r="BC91" s="389"/>
      <c r="BD91" s="389"/>
      <c r="BE91" s="389"/>
      <c r="BF91" s="389"/>
      <c r="BG91" s="389"/>
      <c r="BH91" s="389"/>
      <c r="BI91" s="389"/>
      <c r="BJ91" s="389"/>
      <c r="BK91" s="389"/>
      <c r="BL91" s="389"/>
      <c r="BM91" s="389"/>
      <c r="BN91" s="389"/>
      <c r="BO91" s="389"/>
      <c r="BP91" s="389"/>
      <c r="BQ91" s="32"/>
      <c r="BR91" s="32"/>
    </row>
    <row r="92" spans="2:70" ht="15.75" customHeight="1">
      <c r="B92" s="728"/>
      <c r="C92" s="102" t="s">
        <v>123</v>
      </c>
      <c r="D92" s="102"/>
      <c r="E92" s="102"/>
      <c r="F92" s="102"/>
      <c r="G92" s="102"/>
      <c r="H92" s="102"/>
      <c r="I92" s="102"/>
      <c r="J92" s="102"/>
      <c r="K92" s="113"/>
      <c r="L92" s="389"/>
      <c r="M92" s="389"/>
      <c r="N92" s="389"/>
      <c r="O92" s="389"/>
      <c r="P92" s="389"/>
      <c r="Q92" s="389"/>
      <c r="R92" s="389"/>
      <c r="S92" s="389"/>
      <c r="T92" s="389"/>
      <c r="U92" s="389"/>
      <c r="V92" s="389"/>
      <c r="W92" s="389"/>
      <c r="X92" s="389"/>
      <c r="Y92" s="389"/>
      <c r="Z92" s="389"/>
      <c r="AA92" s="389"/>
      <c r="AB92" s="389"/>
      <c r="AC92" s="389"/>
      <c r="AD92" s="390"/>
      <c r="AE92" s="390"/>
      <c r="AF92" s="390"/>
      <c r="AG92" s="390"/>
      <c r="AH92" s="390"/>
      <c r="AI92" s="390"/>
      <c r="AJ92" s="390"/>
      <c r="AK92" s="390"/>
      <c r="AL92" s="390"/>
      <c r="AM92" s="390"/>
      <c r="AN92" s="390"/>
      <c r="AO92" s="390"/>
      <c r="AP92" s="389"/>
      <c r="AQ92" s="389"/>
      <c r="AR92" s="389"/>
      <c r="AS92" s="389"/>
      <c r="AT92" s="389"/>
      <c r="AU92" s="389"/>
      <c r="AV92" s="389"/>
      <c r="AW92" s="389"/>
      <c r="AX92" s="389"/>
      <c r="AY92" s="389"/>
      <c r="AZ92" s="389"/>
      <c r="BA92" s="389"/>
      <c r="BB92" s="389"/>
      <c r="BC92" s="389"/>
      <c r="BD92" s="389"/>
      <c r="BE92" s="389"/>
      <c r="BF92" s="389"/>
      <c r="BG92" s="389"/>
      <c r="BH92" s="389"/>
      <c r="BI92" s="389"/>
      <c r="BJ92" s="389"/>
      <c r="BK92" s="389"/>
      <c r="BL92" s="389"/>
      <c r="BM92" s="389"/>
      <c r="BN92" s="389"/>
      <c r="BO92" s="389"/>
      <c r="BP92" s="389"/>
      <c r="BQ92" s="32"/>
      <c r="BR92" s="32"/>
    </row>
    <row r="93" spans="2:70" ht="15.75" customHeight="1">
      <c r="B93" s="728"/>
      <c r="C93" s="102" t="s">
        <v>124</v>
      </c>
      <c r="D93" s="102"/>
      <c r="E93" s="102"/>
      <c r="F93" s="102"/>
      <c r="G93" s="102"/>
      <c r="H93" s="102"/>
      <c r="I93" s="102"/>
      <c r="J93" s="102"/>
      <c r="K93" s="113"/>
      <c r="L93" s="389"/>
      <c r="M93" s="389"/>
      <c r="N93" s="389"/>
      <c r="O93" s="389"/>
      <c r="P93" s="389"/>
      <c r="Q93" s="389"/>
      <c r="R93" s="389"/>
      <c r="S93" s="389"/>
      <c r="T93" s="389"/>
      <c r="U93" s="389"/>
      <c r="V93" s="389"/>
      <c r="W93" s="389"/>
      <c r="X93" s="389"/>
      <c r="Y93" s="389"/>
      <c r="Z93" s="389"/>
      <c r="AA93" s="389"/>
      <c r="AB93" s="389"/>
      <c r="AC93" s="389"/>
      <c r="AD93" s="390"/>
      <c r="AE93" s="390"/>
      <c r="AF93" s="390"/>
      <c r="AG93" s="390"/>
      <c r="AH93" s="390"/>
      <c r="AI93" s="390"/>
      <c r="AJ93" s="390"/>
      <c r="AK93" s="390"/>
      <c r="AL93" s="390"/>
      <c r="AM93" s="390"/>
      <c r="AN93" s="390"/>
      <c r="AO93" s="390"/>
      <c r="AP93" s="389"/>
      <c r="AQ93" s="389"/>
      <c r="AR93" s="389"/>
      <c r="AS93" s="389"/>
      <c r="AT93" s="389"/>
      <c r="AU93" s="389"/>
      <c r="AV93" s="389"/>
      <c r="AW93" s="389"/>
      <c r="AX93" s="389"/>
      <c r="AY93" s="389"/>
      <c r="AZ93" s="389"/>
      <c r="BA93" s="389"/>
      <c r="BB93" s="389"/>
      <c r="BC93" s="389"/>
      <c r="BD93" s="389"/>
      <c r="BE93" s="389"/>
      <c r="BF93" s="389"/>
      <c r="BG93" s="389"/>
      <c r="BH93" s="389"/>
      <c r="BI93" s="389"/>
      <c r="BJ93" s="389"/>
      <c r="BK93" s="389"/>
      <c r="BL93" s="389"/>
      <c r="BM93" s="389"/>
      <c r="BN93" s="389"/>
      <c r="BO93" s="389"/>
      <c r="BP93" s="389"/>
      <c r="BQ93" s="32"/>
      <c r="BR93" s="32"/>
    </row>
    <row r="94" spans="2:70" ht="15.75" customHeight="1">
      <c r="B94" s="728"/>
      <c r="C94" s="102" t="s">
        <v>125</v>
      </c>
      <c r="D94" s="102"/>
      <c r="E94" s="102"/>
      <c r="F94" s="102"/>
      <c r="G94" s="102"/>
      <c r="H94" s="102"/>
      <c r="I94" s="102"/>
      <c r="J94" s="102"/>
      <c r="K94" s="113"/>
      <c r="L94" s="389"/>
      <c r="M94" s="389"/>
      <c r="N94" s="389"/>
      <c r="O94" s="389"/>
      <c r="P94" s="389"/>
      <c r="Q94" s="389"/>
      <c r="R94" s="389"/>
      <c r="S94" s="389"/>
      <c r="T94" s="389"/>
      <c r="U94" s="389"/>
      <c r="V94" s="389"/>
      <c r="W94" s="389"/>
      <c r="X94" s="389"/>
      <c r="Y94" s="389"/>
      <c r="Z94" s="389"/>
      <c r="AA94" s="389"/>
      <c r="AB94" s="389"/>
      <c r="AC94" s="389"/>
      <c r="AD94" s="390"/>
      <c r="AE94" s="390"/>
      <c r="AF94" s="390"/>
      <c r="AG94" s="390"/>
      <c r="AH94" s="390"/>
      <c r="AI94" s="390"/>
      <c r="AJ94" s="390"/>
      <c r="AK94" s="390"/>
      <c r="AL94" s="390"/>
      <c r="AM94" s="390"/>
      <c r="AN94" s="390"/>
      <c r="AO94" s="390"/>
      <c r="AP94" s="389"/>
      <c r="AQ94" s="389"/>
      <c r="AR94" s="389"/>
      <c r="AS94" s="389"/>
      <c r="AT94" s="389"/>
      <c r="AU94" s="389"/>
      <c r="AV94" s="389"/>
      <c r="AW94" s="389"/>
      <c r="AX94" s="389"/>
      <c r="AY94" s="389"/>
      <c r="AZ94" s="389"/>
      <c r="BA94" s="389"/>
      <c r="BB94" s="389"/>
      <c r="BC94" s="389"/>
      <c r="BD94" s="389"/>
      <c r="BE94" s="389"/>
      <c r="BF94" s="389"/>
      <c r="BG94" s="389"/>
      <c r="BH94" s="389"/>
      <c r="BI94" s="389"/>
      <c r="BJ94" s="389"/>
      <c r="BK94" s="389"/>
      <c r="BL94" s="389"/>
      <c r="BM94" s="389"/>
      <c r="BN94" s="389"/>
      <c r="BO94" s="389"/>
      <c r="BP94" s="389"/>
      <c r="BQ94" s="32"/>
      <c r="BR94" s="32"/>
    </row>
    <row r="95" spans="2:70" ht="15.75" customHeight="1">
      <c r="B95" s="728"/>
      <c r="C95" s="102" t="s">
        <v>126</v>
      </c>
      <c r="D95" s="102"/>
      <c r="E95" s="102"/>
      <c r="F95" s="102"/>
      <c r="G95" s="102"/>
      <c r="H95" s="102"/>
      <c r="I95" s="102"/>
      <c r="J95" s="102"/>
      <c r="K95" s="113"/>
      <c r="L95" s="389"/>
      <c r="M95" s="389"/>
      <c r="N95" s="389"/>
      <c r="O95" s="389"/>
      <c r="P95" s="389"/>
      <c r="Q95" s="389"/>
      <c r="R95" s="389"/>
      <c r="S95" s="389"/>
      <c r="T95" s="389"/>
      <c r="U95" s="389"/>
      <c r="V95" s="389"/>
      <c r="W95" s="389"/>
      <c r="X95" s="389"/>
      <c r="Y95" s="389"/>
      <c r="Z95" s="389"/>
      <c r="AA95" s="389"/>
      <c r="AB95" s="389"/>
      <c r="AC95" s="389"/>
      <c r="AD95" s="390"/>
      <c r="AE95" s="390"/>
      <c r="AF95" s="390"/>
      <c r="AG95" s="390"/>
      <c r="AH95" s="390"/>
      <c r="AI95" s="390"/>
      <c r="AJ95" s="390"/>
      <c r="AK95" s="390"/>
      <c r="AL95" s="390"/>
      <c r="AM95" s="390"/>
      <c r="AN95" s="390"/>
      <c r="AO95" s="390"/>
      <c r="AP95" s="389"/>
      <c r="AQ95" s="389"/>
      <c r="AR95" s="389"/>
      <c r="AS95" s="389"/>
      <c r="AT95" s="389"/>
      <c r="AU95" s="389"/>
      <c r="AV95" s="389"/>
      <c r="AW95" s="389"/>
      <c r="AX95" s="389"/>
      <c r="AY95" s="389"/>
      <c r="AZ95" s="389"/>
      <c r="BA95" s="389"/>
      <c r="BB95" s="389"/>
      <c r="BC95" s="389"/>
      <c r="BD95" s="389"/>
      <c r="BE95" s="389"/>
      <c r="BF95" s="389"/>
      <c r="BG95" s="389"/>
      <c r="BH95" s="389"/>
      <c r="BI95" s="389"/>
      <c r="BJ95" s="389"/>
      <c r="BK95" s="389"/>
      <c r="BL95" s="389"/>
      <c r="BM95" s="389"/>
      <c r="BN95" s="389"/>
      <c r="BO95" s="389"/>
      <c r="BP95" s="389"/>
      <c r="BQ95" s="32"/>
      <c r="BR95" s="32"/>
    </row>
    <row r="96" spans="2:70" ht="15.75" customHeight="1">
      <c r="B96" s="728"/>
      <c r="C96" s="102" t="s">
        <v>127</v>
      </c>
      <c r="D96" s="102"/>
      <c r="E96" s="102"/>
      <c r="F96" s="102"/>
      <c r="G96" s="102"/>
      <c r="H96" s="102"/>
      <c r="I96" s="102"/>
      <c r="J96" s="102"/>
      <c r="K96" s="113"/>
      <c r="L96" s="389"/>
      <c r="M96" s="389"/>
      <c r="N96" s="389"/>
      <c r="O96" s="389"/>
      <c r="P96" s="389"/>
      <c r="Q96" s="389"/>
      <c r="R96" s="389"/>
      <c r="S96" s="389"/>
      <c r="T96" s="389"/>
      <c r="U96" s="389"/>
      <c r="V96" s="389"/>
      <c r="W96" s="389"/>
      <c r="X96" s="389"/>
      <c r="Y96" s="389"/>
      <c r="Z96" s="389"/>
      <c r="AA96" s="389"/>
      <c r="AB96" s="389"/>
      <c r="AC96" s="389"/>
      <c r="AD96" s="390"/>
      <c r="AE96" s="390"/>
      <c r="AF96" s="390"/>
      <c r="AG96" s="390"/>
      <c r="AH96" s="390"/>
      <c r="AI96" s="390"/>
      <c r="AJ96" s="390"/>
      <c r="AK96" s="390"/>
      <c r="AL96" s="390"/>
      <c r="AM96" s="390"/>
      <c r="AN96" s="390"/>
      <c r="AO96" s="390"/>
      <c r="AP96" s="389"/>
      <c r="AQ96" s="389"/>
      <c r="AR96" s="389"/>
      <c r="AS96" s="389"/>
      <c r="AT96" s="389"/>
      <c r="AU96" s="389"/>
      <c r="AV96" s="389"/>
      <c r="AW96" s="389"/>
      <c r="AX96" s="389"/>
      <c r="AY96" s="389"/>
      <c r="AZ96" s="389"/>
      <c r="BA96" s="389"/>
      <c r="BB96" s="389"/>
      <c r="BC96" s="389"/>
      <c r="BD96" s="389"/>
      <c r="BE96" s="389"/>
      <c r="BF96" s="389"/>
      <c r="BG96" s="389"/>
      <c r="BH96" s="389"/>
      <c r="BI96" s="389"/>
      <c r="BJ96" s="389"/>
      <c r="BK96" s="389"/>
      <c r="BL96" s="389"/>
      <c r="BM96" s="389"/>
      <c r="BN96" s="389"/>
      <c r="BO96" s="389"/>
      <c r="BP96" s="389"/>
      <c r="BQ96" s="32"/>
      <c r="BR96" s="32"/>
    </row>
    <row r="97" spans="2:70" ht="15.75" customHeight="1">
      <c r="B97" s="728"/>
      <c r="C97" s="102" t="s">
        <v>128</v>
      </c>
      <c r="D97" s="102"/>
      <c r="E97" s="102"/>
      <c r="F97" s="102"/>
      <c r="G97" s="102"/>
      <c r="H97" s="102"/>
      <c r="I97" s="102"/>
      <c r="J97" s="102"/>
      <c r="K97" s="113"/>
      <c r="L97" s="389"/>
      <c r="M97" s="389"/>
      <c r="N97" s="389"/>
      <c r="O97" s="389"/>
      <c r="P97" s="389"/>
      <c r="Q97" s="389"/>
      <c r="R97" s="389"/>
      <c r="S97" s="389"/>
      <c r="T97" s="389"/>
      <c r="U97" s="389"/>
      <c r="V97" s="389"/>
      <c r="W97" s="389"/>
      <c r="X97" s="389"/>
      <c r="Y97" s="389"/>
      <c r="Z97" s="389"/>
      <c r="AA97" s="389"/>
      <c r="AB97" s="389"/>
      <c r="AC97" s="389"/>
      <c r="AD97" s="390"/>
      <c r="AE97" s="390"/>
      <c r="AF97" s="390"/>
      <c r="AG97" s="390"/>
      <c r="AH97" s="390"/>
      <c r="AI97" s="390"/>
      <c r="AJ97" s="390"/>
      <c r="AK97" s="390"/>
      <c r="AL97" s="390"/>
      <c r="AM97" s="390"/>
      <c r="AN97" s="390"/>
      <c r="AO97" s="390"/>
      <c r="AP97" s="389"/>
      <c r="AQ97" s="389"/>
      <c r="AR97" s="389"/>
      <c r="AS97" s="389"/>
      <c r="AT97" s="389"/>
      <c r="AU97" s="389"/>
      <c r="AV97" s="389"/>
      <c r="AW97" s="389"/>
      <c r="AX97" s="389"/>
      <c r="AY97" s="389"/>
      <c r="AZ97" s="389"/>
      <c r="BA97" s="389"/>
      <c r="BB97" s="389"/>
      <c r="BC97" s="389"/>
      <c r="BD97" s="389"/>
      <c r="BE97" s="389"/>
      <c r="BF97" s="389"/>
      <c r="BG97" s="389"/>
      <c r="BH97" s="389"/>
      <c r="BI97" s="389"/>
      <c r="BJ97" s="389"/>
      <c r="BK97" s="389"/>
      <c r="BL97" s="389"/>
      <c r="BM97" s="389"/>
      <c r="BN97" s="389"/>
      <c r="BO97" s="389"/>
      <c r="BP97" s="389"/>
      <c r="BQ97" s="32"/>
      <c r="BR97" s="32"/>
    </row>
    <row r="98" spans="2:70" ht="15.75" customHeight="1">
      <c r="B98" s="728"/>
      <c r="C98" s="102" t="s">
        <v>129</v>
      </c>
      <c r="D98" s="102"/>
      <c r="E98" s="102"/>
      <c r="F98" s="102"/>
      <c r="G98" s="102"/>
      <c r="H98" s="102"/>
      <c r="I98" s="102"/>
      <c r="J98" s="102"/>
      <c r="K98" s="113"/>
      <c r="L98" s="389"/>
      <c r="M98" s="389"/>
      <c r="N98" s="389"/>
      <c r="O98" s="389"/>
      <c r="P98" s="389"/>
      <c r="Q98" s="389"/>
      <c r="R98" s="389"/>
      <c r="S98" s="389"/>
      <c r="T98" s="389"/>
      <c r="U98" s="389"/>
      <c r="V98" s="389"/>
      <c r="W98" s="389"/>
      <c r="X98" s="389"/>
      <c r="Y98" s="389"/>
      <c r="Z98" s="389"/>
      <c r="AA98" s="389"/>
      <c r="AB98" s="389"/>
      <c r="AC98" s="389"/>
      <c r="AD98" s="390"/>
      <c r="AE98" s="390"/>
      <c r="AF98" s="390"/>
      <c r="AG98" s="390"/>
      <c r="AH98" s="390"/>
      <c r="AI98" s="390"/>
      <c r="AJ98" s="390"/>
      <c r="AK98" s="390"/>
      <c r="AL98" s="390"/>
      <c r="AM98" s="390"/>
      <c r="AN98" s="390"/>
      <c r="AO98" s="390"/>
      <c r="AP98" s="389"/>
      <c r="AQ98" s="389"/>
      <c r="AR98" s="389"/>
      <c r="AS98" s="389"/>
      <c r="AT98" s="389"/>
      <c r="AU98" s="389"/>
      <c r="AV98" s="389"/>
      <c r="AW98" s="389"/>
      <c r="AX98" s="389"/>
      <c r="AY98" s="389"/>
      <c r="AZ98" s="389"/>
      <c r="BA98" s="389"/>
      <c r="BB98" s="389"/>
      <c r="BC98" s="389"/>
      <c r="BD98" s="389"/>
      <c r="BE98" s="389"/>
      <c r="BF98" s="389"/>
      <c r="BG98" s="389"/>
      <c r="BH98" s="389"/>
      <c r="BI98" s="389"/>
      <c r="BJ98" s="389"/>
      <c r="BK98" s="389"/>
      <c r="BL98" s="389"/>
      <c r="BM98" s="389"/>
      <c r="BN98" s="389"/>
      <c r="BO98" s="389"/>
      <c r="BP98" s="389"/>
      <c r="BQ98" s="32"/>
      <c r="BR98" s="32"/>
    </row>
    <row r="99" spans="2:70" ht="15.75" customHeight="1">
      <c r="B99" s="728"/>
      <c r="C99" s="102" t="s">
        <v>130</v>
      </c>
      <c r="D99" s="102"/>
      <c r="E99" s="102"/>
      <c r="F99" s="102"/>
      <c r="G99" s="102"/>
      <c r="H99" s="102"/>
      <c r="I99" s="102"/>
      <c r="J99" s="102"/>
      <c r="K99" s="113"/>
      <c r="L99" s="389"/>
      <c r="M99" s="389"/>
      <c r="N99" s="389"/>
      <c r="O99" s="389"/>
      <c r="P99" s="389"/>
      <c r="Q99" s="389"/>
      <c r="R99" s="389"/>
      <c r="S99" s="389"/>
      <c r="T99" s="389"/>
      <c r="U99" s="389"/>
      <c r="V99" s="389"/>
      <c r="W99" s="389"/>
      <c r="X99" s="389"/>
      <c r="Y99" s="389"/>
      <c r="Z99" s="389"/>
      <c r="AA99" s="389"/>
      <c r="AB99" s="389"/>
      <c r="AC99" s="389"/>
      <c r="AD99" s="390"/>
      <c r="AE99" s="390"/>
      <c r="AF99" s="390"/>
      <c r="AG99" s="390"/>
      <c r="AH99" s="390"/>
      <c r="AI99" s="390"/>
      <c r="AJ99" s="390"/>
      <c r="AK99" s="390"/>
      <c r="AL99" s="390"/>
      <c r="AM99" s="390"/>
      <c r="AN99" s="390"/>
      <c r="AO99" s="390"/>
      <c r="AP99" s="389"/>
      <c r="AQ99" s="389"/>
      <c r="AR99" s="389"/>
      <c r="AS99" s="389"/>
      <c r="AT99" s="389"/>
      <c r="AU99" s="389"/>
      <c r="AV99" s="389"/>
      <c r="AW99" s="389"/>
      <c r="AX99" s="389"/>
      <c r="AY99" s="389"/>
      <c r="AZ99" s="389"/>
      <c r="BA99" s="389"/>
      <c r="BB99" s="389"/>
      <c r="BC99" s="389"/>
      <c r="BD99" s="389"/>
      <c r="BE99" s="389"/>
      <c r="BF99" s="389"/>
      <c r="BG99" s="389"/>
      <c r="BH99" s="389"/>
      <c r="BI99" s="389"/>
      <c r="BJ99" s="389"/>
      <c r="BK99" s="389"/>
      <c r="BL99" s="389"/>
      <c r="BM99" s="389"/>
      <c r="BN99" s="389"/>
      <c r="BO99" s="389"/>
      <c r="BP99" s="389"/>
      <c r="BQ99" s="32"/>
      <c r="BR99" s="32"/>
    </row>
    <row r="100" spans="2:70" ht="15.75" customHeight="1" thickBot="1">
      <c r="B100" s="728"/>
      <c r="C100" s="102" t="s">
        <v>131</v>
      </c>
      <c r="D100" s="102"/>
      <c r="E100" s="102"/>
      <c r="F100" s="102"/>
      <c r="G100" s="102"/>
      <c r="H100" s="102"/>
      <c r="I100" s="102"/>
      <c r="J100" s="102"/>
      <c r="K100" s="113"/>
      <c r="L100" s="389"/>
      <c r="M100" s="389"/>
      <c r="N100" s="389"/>
      <c r="O100" s="389"/>
      <c r="P100" s="389"/>
      <c r="Q100" s="389"/>
      <c r="R100" s="389"/>
      <c r="S100" s="389"/>
      <c r="T100" s="389"/>
      <c r="U100" s="389"/>
      <c r="V100" s="389"/>
      <c r="W100" s="389"/>
      <c r="X100" s="389"/>
      <c r="Y100" s="389"/>
      <c r="Z100" s="389"/>
      <c r="AA100" s="389"/>
      <c r="AB100" s="389"/>
      <c r="AC100" s="389"/>
      <c r="AD100" s="390"/>
      <c r="AE100" s="390"/>
      <c r="AF100" s="390"/>
      <c r="AG100" s="390"/>
      <c r="AH100" s="390"/>
      <c r="AI100" s="390"/>
      <c r="AJ100" s="390"/>
      <c r="AK100" s="390"/>
      <c r="AL100" s="390"/>
      <c r="AM100" s="390"/>
      <c r="AN100" s="390"/>
      <c r="AO100" s="390"/>
      <c r="AP100" s="389"/>
      <c r="AQ100" s="389"/>
      <c r="AR100" s="389"/>
      <c r="AS100" s="389"/>
      <c r="AT100" s="389"/>
      <c r="AU100" s="389"/>
      <c r="AV100" s="389"/>
      <c r="AW100" s="389"/>
      <c r="AX100" s="389"/>
      <c r="AY100" s="389"/>
      <c r="AZ100" s="389"/>
      <c r="BA100" s="389"/>
      <c r="BB100" s="389"/>
      <c r="BC100" s="389"/>
      <c r="BD100" s="389"/>
      <c r="BE100" s="389"/>
      <c r="BF100" s="389"/>
      <c r="BG100" s="389"/>
      <c r="BH100" s="389"/>
      <c r="BI100" s="389"/>
      <c r="BJ100" s="389"/>
      <c r="BK100" s="389"/>
      <c r="BL100" s="389"/>
      <c r="BM100" s="389"/>
      <c r="BN100" s="389"/>
      <c r="BO100" s="389"/>
      <c r="BP100" s="389"/>
      <c r="BQ100" s="32"/>
      <c r="BR100" s="32"/>
    </row>
    <row r="101" spans="2:70" ht="30.75" customHeight="1" thickBot="1">
      <c r="B101" s="114"/>
      <c r="C101" s="115"/>
      <c r="D101" s="115"/>
      <c r="E101" s="115"/>
      <c r="F101" s="115"/>
      <c r="G101" s="115"/>
      <c r="H101" s="115"/>
      <c r="I101" s="115"/>
      <c r="J101" s="115"/>
      <c r="K101" s="116"/>
      <c r="L101" s="389"/>
      <c r="M101" s="389"/>
      <c r="N101" s="389"/>
      <c r="O101" s="389"/>
      <c r="P101" s="389"/>
      <c r="Q101" s="389"/>
      <c r="R101" s="389"/>
      <c r="S101" s="389"/>
      <c r="T101" s="389"/>
      <c r="U101" s="389"/>
      <c r="V101" s="389"/>
      <c r="W101" s="389"/>
      <c r="X101" s="389"/>
      <c r="Y101" s="389"/>
      <c r="Z101" s="389"/>
      <c r="AA101" s="389"/>
      <c r="AB101" s="389"/>
      <c r="AC101" s="389"/>
      <c r="AD101" s="390"/>
      <c r="AE101" s="390"/>
      <c r="AF101" s="390"/>
      <c r="AG101" s="390"/>
      <c r="AH101" s="390"/>
      <c r="AI101" s="390"/>
      <c r="AJ101" s="390"/>
      <c r="AK101" s="390"/>
      <c r="AL101" s="390"/>
      <c r="AM101" s="390"/>
      <c r="AN101" s="390"/>
      <c r="AO101" s="390"/>
      <c r="AP101" s="389"/>
      <c r="AQ101" s="389"/>
      <c r="AR101" s="389"/>
      <c r="AS101" s="389"/>
      <c r="AT101" s="389"/>
      <c r="AU101" s="389"/>
      <c r="AV101" s="389"/>
      <c r="AW101" s="389"/>
      <c r="AX101" s="389"/>
      <c r="AY101" s="389"/>
      <c r="AZ101" s="389"/>
      <c r="BA101" s="389"/>
      <c r="BB101" s="389"/>
      <c r="BC101" s="389"/>
      <c r="BD101" s="389"/>
      <c r="BE101" s="389"/>
      <c r="BF101" s="389"/>
      <c r="BG101" s="389"/>
      <c r="BH101" s="389"/>
      <c r="BI101" s="389"/>
      <c r="BJ101" s="389"/>
      <c r="BK101" s="389"/>
      <c r="BL101" s="389"/>
      <c r="BM101" s="389"/>
      <c r="BN101" s="389"/>
      <c r="BO101" s="389"/>
      <c r="BP101" s="389"/>
      <c r="BQ101" s="32"/>
      <c r="BR101" s="32"/>
    </row>
    <row r="102" spans="2:70" ht="15.75" customHeight="1" thickBot="1">
      <c r="B102" s="108" t="s">
        <v>93</v>
      </c>
      <c r="C102" s="109" t="s">
        <v>132</v>
      </c>
      <c r="D102" s="109"/>
      <c r="E102" s="109"/>
      <c r="F102" s="109"/>
      <c r="G102" s="109"/>
      <c r="H102" s="109"/>
      <c r="I102" s="109"/>
      <c r="J102" s="109"/>
      <c r="K102" s="110"/>
      <c r="L102" s="389"/>
      <c r="M102" s="389"/>
      <c r="N102" s="389"/>
      <c r="O102" s="389"/>
      <c r="P102" s="389"/>
      <c r="Q102" s="389"/>
      <c r="R102" s="389"/>
      <c r="S102" s="389"/>
      <c r="T102" s="389"/>
      <c r="U102" s="389"/>
      <c r="V102" s="389"/>
      <c r="W102" s="389"/>
      <c r="X102" s="389"/>
      <c r="Y102" s="389"/>
      <c r="Z102" s="389"/>
      <c r="AA102" s="389"/>
      <c r="AB102" s="389"/>
      <c r="AC102" s="389"/>
      <c r="AD102" s="390"/>
      <c r="AE102" s="390"/>
      <c r="AF102" s="390"/>
      <c r="AG102" s="390"/>
      <c r="AH102" s="390"/>
      <c r="AI102" s="390"/>
      <c r="AJ102" s="390"/>
      <c r="AK102" s="390"/>
      <c r="AL102" s="390"/>
      <c r="AM102" s="390"/>
      <c r="AN102" s="390"/>
      <c r="AO102" s="390"/>
      <c r="AP102" s="389"/>
      <c r="AQ102" s="389"/>
      <c r="AR102" s="389"/>
      <c r="AS102" s="389"/>
      <c r="AT102" s="389"/>
      <c r="AU102" s="389"/>
      <c r="AV102" s="389"/>
      <c r="AW102" s="389"/>
      <c r="AX102" s="389"/>
      <c r="AY102" s="389"/>
      <c r="AZ102" s="389"/>
      <c r="BA102" s="389"/>
      <c r="BB102" s="389"/>
      <c r="BC102" s="389"/>
      <c r="BD102" s="389"/>
      <c r="BE102" s="389"/>
      <c r="BF102" s="389"/>
      <c r="BG102" s="389"/>
      <c r="BH102" s="389"/>
      <c r="BI102" s="389"/>
      <c r="BJ102" s="389"/>
      <c r="BK102" s="389"/>
      <c r="BL102" s="389"/>
      <c r="BM102" s="389"/>
      <c r="BN102" s="389"/>
      <c r="BO102" s="389"/>
      <c r="BP102" s="389"/>
      <c r="BQ102" s="32"/>
      <c r="BR102" s="32"/>
    </row>
    <row r="103" spans="2:70" ht="15" customHeight="1">
      <c r="B103" s="117" t="s">
        <v>133</v>
      </c>
      <c r="C103" s="118"/>
      <c r="D103" s="118"/>
      <c r="E103" s="118"/>
      <c r="F103" s="118"/>
      <c r="G103" s="118"/>
      <c r="H103" s="118"/>
      <c r="I103" s="118"/>
      <c r="J103" s="118"/>
      <c r="K103" s="119"/>
      <c r="L103" s="389"/>
      <c r="M103" s="389"/>
      <c r="N103" s="389"/>
      <c r="O103" s="389"/>
      <c r="P103" s="389"/>
      <c r="Q103" s="389"/>
      <c r="R103" s="389"/>
      <c r="S103" s="389"/>
      <c r="T103" s="389"/>
      <c r="U103" s="389"/>
      <c r="V103" s="389"/>
      <c r="W103" s="389"/>
      <c r="X103" s="389"/>
      <c r="Y103" s="389"/>
      <c r="Z103" s="389"/>
      <c r="AA103" s="389"/>
      <c r="AB103" s="389"/>
      <c r="AC103" s="389"/>
      <c r="AD103" s="390"/>
      <c r="AE103" s="390"/>
      <c r="AF103" s="390"/>
      <c r="AG103" s="390"/>
      <c r="AH103" s="390"/>
      <c r="AI103" s="390"/>
      <c r="AJ103" s="390"/>
      <c r="AK103" s="390"/>
      <c r="AL103" s="390"/>
      <c r="AM103" s="390"/>
      <c r="AN103" s="390"/>
      <c r="AO103" s="390"/>
      <c r="AP103" s="389"/>
      <c r="AQ103" s="389"/>
      <c r="AR103" s="389"/>
      <c r="AS103" s="389"/>
      <c r="AT103" s="389"/>
      <c r="AU103" s="389"/>
      <c r="AV103" s="389"/>
      <c r="AW103" s="389"/>
      <c r="AX103" s="389"/>
      <c r="AY103" s="389"/>
      <c r="AZ103" s="389"/>
      <c r="BA103" s="389"/>
      <c r="BB103" s="389"/>
      <c r="BC103" s="389"/>
      <c r="BD103" s="389"/>
      <c r="BE103" s="389"/>
      <c r="BF103" s="389"/>
      <c r="BG103" s="389"/>
      <c r="BH103" s="389"/>
      <c r="BI103" s="389"/>
      <c r="BJ103" s="389"/>
      <c r="BK103" s="389"/>
      <c r="BL103" s="389"/>
      <c r="BM103" s="389"/>
      <c r="BN103" s="389"/>
      <c r="BO103" s="389"/>
      <c r="BP103" s="389"/>
      <c r="BQ103" s="32"/>
      <c r="BR103" s="32"/>
    </row>
    <row r="104" spans="2:70" ht="15.75" customHeight="1">
      <c r="B104" s="727" t="s">
        <v>95</v>
      </c>
      <c r="C104" s="111" t="s">
        <v>134</v>
      </c>
      <c r="D104" s="111"/>
      <c r="E104" s="111"/>
      <c r="F104" s="111"/>
      <c r="G104" s="111"/>
      <c r="H104" s="111"/>
      <c r="I104" s="111"/>
      <c r="J104" s="111"/>
      <c r="K104" s="112"/>
      <c r="L104" s="389"/>
      <c r="M104" s="389"/>
      <c r="N104" s="389"/>
      <c r="O104" s="389"/>
      <c r="P104" s="389"/>
      <c r="Q104" s="389"/>
      <c r="R104" s="389"/>
      <c r="S104" s="389"/>
      <c r="T104" s="389"/>
      <c r="U104" s="389"/>
      <c r="V104" s="389"/>
      <c r="W104" s="389"/>
      <c r="X104" s="389"/>
      <c r="Y104" s="389"/>
      <c r="Z104" s="389"/>
      <c r="AA104" s="389"/>
      <c r="AB104" s="389"/>
      <c r="AC104" s="389"/>
      <c r="AD104" s="390"/>
      <c r="AE104" s="390"/>
      <c r="AF104" s="390"/>
      <c r="AG104" s="390"/>
      <c r="AH104" s="390"/>
      <c r="AI104" s="390"/>
      <c r="AJ104" s="390"/>
      <c r="AK104" s="390"/>
      <c r="AL104" s="390"/>
      <c r="AM104" s="390"/>
      <c r="AN104" s="390"/>
      <c r="AO104" s="390"/>
      <c r="AP104" s="389"/>
      <c r="AQ104" s="389"/>
      <c r="AR104" s="389"/>
      <c r="AS104" s="389"/>
      <c r="AT104" s="389"/>
      <c r="AU104" s="389"/>
      <c r="AV104" s="389"/>
      <c r="AW104" s="389"/>
      <c r="AX104" s="389"/>
      <c r="AY104" s="389"/>
      <c r="AZ104" s="389"/>
      <c r="BA104" s="389"/>
      <c r="BB104" s="389"/>
      <c r="BC104" s="389"/>
      <c r="BD104" s="389"/>
      <c r="BE104" s="389"/>
      <c r="BF104" s="389"/>
      <c r="BG104" s="389"/>
      <c r="BH104" s="389"/>
      <c r="BI104" s="389"/>
      <c r="BJ104" s="389"/>
      <c r="BK104" s="389"/>
      <c r="BL104" s="389"/>
      <c r="BM104" s="389"/>
      <c r="BN104" s="389"/>
      <c r="BO104" s="389"/>
      <c r="BP104" s="389"/>
      <c r="BQ104" s="32"/>
      <c r="BR104" s="32"/>
    </row>
    <row r="105" spans="2:70" ht="15.75" customHeight="1">
      <c r="B105" s="728"/>
      <c r="C105" s="102" t="s">
        <v>135</v>
      </c>
      <c r="D105" s="102"/>
      <c r="E105" s="102"/>
      <c r="F105" s="102"/>
      <c r="G105" s="102"/>
      <c r="H105" s="102"/>
      <c r="I105" s="102"/>
      <c r="J105" s="102"/>
      <c r="K105" s="113"/>
      <c r="L105" s="389"/>
      <c r="M105" s="389"/>
      <c r="N105" s="389"/>
      <c r="O105" s="389"/>
      <c r="P105" s="389"/>
      <c r="Q105" s="389"/>
      <c r="R105" s="389"/>
      <c r="S105" s="389"/>
      <c r="T105" s="389"/>
      <c r="U105" s="389"/>
      <c r="V105" s="389"/>
      <c r="W105" s="389"/>
      <c r="X105" s="389"/>
      <c r="Y105" s="389"/>
      <c r="Z105" s="389"/>
      <c r="AA105" s="389"/>
      <c r="AB105" s="389"/>
      <c r="AC105" s="389"/>
      <c r="AD105" s="390"/>
      <c r="AE105" s="390"/>
      <c r="AF105" s="390"/>
      <c r="AG105" s="390"/>
      <c r="AH105" s="390"/>
      <c r="AI105" s="390"/>
      <c r="AJ105" s="390"/>
      <c r="AK105" s="390"/>
      <c r="AL105" s="390"/>
      <c r="AM105" s="390"/>
      <c r="AN105" s="390"/>
      <c r="AO105" s="390"/>
      <c r="AP105" s="389"/>
      <c r="AQ105" s="389"/>
      <c r="AR105" s="389"/>
      <c r="AS105" s="389"/>
      <c r="AT105" s="389"/>
      <c r="AU105" s="389"/>
      <c r="AV105" s="389"/>
      <c r="AW105" s="389"/>
      <c r="AX105" s="389"/>
      <c r="AY105" s="389"/>
      <c r="AZ105" s="389"/>
      <c r="BA105" s="389"/>
      <c r="BB105" s="389"/>
      <c r="BC105" s="389"/>
      <c r="BD105" s="389"/>
      <c r="BE105" s="389"/>
      <c r="BF105" s="389"/>
      <c r="BG105" s="389"/>
      <c r="BH105" s="389"/>
      <c r="BI105" s="389"/>
      <c r="BJ105" s="389"/>
      <c r="BK105" s="389"/>
      <c r="BL105" s="389"/>
      <c r="BM105" s="389"/>
      <c r="BN105" s="389"/>
      <c r="BO105" s="389"/>
      <c r="BP105" s="389"/>
      <c r="BQ105" s="32"/>
      <c r="BR105" s="32"/>
    </row>
    <row r="106" spans="2:70" ht="15.75" customHeight="1">
      <c r="B106" s="728"/>
      <c r="C106" s="102" t="s">
        <v>136</v>
      </c>
      <c r="D106" s="102"/>
      <c r="E106" s="102"/>
      <c r="F106" s="102"/>
      <c r="G106" s="102"/>
      <c r="H106" s="102"/>
      <c r="I106" s="102"/>
      <c r="J106" s="102"/>
      <c r="K106" s="113"/>
      <c r="L106" s="389"/>
      <c r="M106" s="389"/>
      <c r="N106" s="389"/>
      <c r="O106" s="389"/>
      <c r="P106" s="389"/>
      <c r="Q106" s="389"/>
      <c r="R106" s="389"/>
      <c r="S106" s="389"/>
      <c r="T106" s="389"/>
      <c r="U106" s="389"/>
      <c r="V106" s="389"/>
      <c r="W106" s="389"/>
      <c r="X106" s="389"/>
      <c r="Y106" s="389"/>
      <c r="Z106" s="389"/>
      <c r="AA106" s="389"/>
      <c r="AB106" s="389"/>
      <c r="AC106" s="389"/>
      <c r="AD106" s="390"/>
      <c r="AE106" s="390"/>
      <c r="AF106" s="390"/>
      <c r="AG106" s="390"/>
      <c r="AH106" s="390"/>
      <c r="AI106" s="390"/>
      <c r="AJ106" s="390"/>
      <c r="AK106" s="390"/>
      <c r="AL106" s="390"/>
      <c r="AM106" s="390"/>
      <c r="AN106" s="390"/>
      <c r="AO106" s="390"/>
      <c r="AP106" s="389"/>
      <c r="AQ106" s="389"/>
      <c r="AR106" s="389"/>
      <c r="AS106" s="389"/>
      <c r="AT106" s="389"/>
      <c r="AU106" s="389"/>
      <c r="AV106" s="389"/>
      <c r="AW106" s="389"/>
      <c r="AX106" s="389"/>
      <c r="AY106" s="389"/>
      <c r="AZ106" s="389"/>
      <c r="BA106" s="389"/>
      <c r="BB106" s="389"/>
      <c r="BC106" s="389"/>
      <c r="BD106" s="389"/>
      <c r="BE106" s="389"/>
      <c r="BF106" s="389"/>
      <c r="BG106" s="389"/>
      <c r="BH106" s="389"/>
      <c r="BI106" s="389"/>
      <c r="BJ106" s="389"/>
      <c r="BK106" s="389"/>
      <c r="BL106" s="389"/>
      <c r="BM106" s="389"/>
      <c r="BN106" s="389"/>
      <c r="BO106" s="389"/>
      <c r="BP106" s="389"/>
      <c r="BQ106" s="32"/>
      <c r="BR106" s="32"/>
    </row>
    <row r="107" spans="2:70" ht="15.75" customHeight="1">
      <c r="B107" s="728"/>
      <c r="C107" s="204" t="s">
        <v>137</v>
      </c>
      <c r="D107" s="102"/>
      <c r="E107" s="102"/>
      <c r="F107" s="102"/>
      <c r="G107" s="102"/>
      <c r="H107" s="102"/>
      <c r="I107" s="102"/>
      <c r="J107" s="102"/>
      <c r="K107" s="113"/>
      <c r="L107" s="389"/>
      <c r="M107" s="389"/>
      <c r="N107" s="389"/>
      <c r="O107" s="389"/>
      <c r="P107" s="389"/>
      <c r="Q107" s="389"/>
      <c r="R107" s="389"/>
      <c r="S107" s="389"/>
      <c r="T107" s="389"/>
      <c r="U107" s="389"/>
      <c r="V107" s="389"/>
      <c r="W107" s="389"/>
      <c r="X107" s="389"/>
      <c r="Y107" s="389"/>
      <c r="Z107" s="389"/>
      <c r="AA107" s="389"/>
      <c r="AB107" s="389"/>
      <c r="AC107" s="389"/>
      <c r="AD107" s="390"/>
      <c r="AE107" s="390"/>
      <c r="AF107" s="390"/>
      <c r="AG107" s="390"/>
      <c r="AH107" s="390"/>
      <c r="AI107" s="390"/>
      <c r="AJ107" s="390"/>
      <c r="AK107" s="390"/>
      <c r="AL107" s="390"/>
      <c r="AM107" s="390"/>
      <c r="AN107" s="390"/>
      <c r="AO107" s="390"/>
      <c r="AP107" s="389"/>
      <c r="AQ107" s="389"/>
      <c r="AR107" s="389"/>
      <c r="AS107" s="389"/>
      <c r="AT107" s="389"/>
      <c r="AU107" s="389"/>
      <c r="AV107" s="389"/>
      <c r="AW107" s="389"/>
      <c r="AX107" s="389"/>
      <c r="AY107" s="389"/>
      <c r="AZ107" s="389"/>
      <c r="BA107" s="389"/>
      <c r="BB107" s="389"/>
      <c r="BC107" s="389"/>
      <c r="BD107" s="389"/>
      <c r="BE107" s="389"/>
      <c r="BF107" s="389"/>
      <c r="BG107" s="389"/>
      <c r="BH107" s="389"/>
      <c r="BI107" s="389"/>
      <c r="BJ107" s="389"/>
      <c r="BK107" s="389"/>
      <c r="BL107" s="389"/>
      <c r="BM107" s="389"/>
      <c r="BN107" s="389"/>
      <c r="BO107" s="389"/>
      <c r="BP107" s="389"/>
      <c r="BQ107" s="32"/>
      <c r="BR107" s="32"/>
    </row>
    <row r="108" spans="2:70" ht="15.75" customHeight="1">
      <c r="B108" s="728"/>
      <c r="C108" s="102" t="s">
        <v>138</v>
      </c>
      <c r="D108" s="102"/>
      <c r="E108" s="102"/>
      <c r="F108" s="102"/>
      <c r="G108" s="102"/>
      <c r="H108" s="102"/>
      <c r="I108" s="102"/>
      <c r="J108" s="102"/>
      <c r="K108" s="113"/>
      <c r="L108" s="389"/>
      <c r="M108" s="389"/>
      <c r="N108" s="389"/>
      <c r="O108" s="389"/>
      <c r="P108" s="389"/>
      <c r="Q108" s="389"/>
      <c r="R108" s="389"/>
      <c r="S108" s="389"/>
      <c r="T108" s="389"/>
      <c r="U108" s="389"/>
      <c r="V108" s="389"/>
      <c r="W108" s="389"/>
      <c r="X108" s="389"/>
      <c r="Y108" s="389"/>
      <c r="Z108" s="389"/>
      <c r="AA108" s="389"/>
      <c r="AB108" s="389"/>
      <c r="AC108" s="389"/>
      <c r="AD108" s="390"/>
      <c r="AE108" s="390"/>
      <c r="AF108" s="390"/>
      <c r="AG108" s="390"/>
      <c r="AH108" s="390"/>
      <c r="AI108" s="390"/>
      <c r="AJ108" s="390"/>
      <c r="AK108" s="390"/>
      <c r="AL108" s="390"/>
      <c r="AM108" s="390"/>
      <c r="AN108" s="390"/>
      <c r="AO108" s="390"/>
      <c r="AP108" s="389"/>
      <c r="AQ108" s="389"/>
      <c r="AR108" s="389"/>
      <c r="AS108" s="389"/>
      <c r="AT108" s="389"/>
      <c r="AU108" s="389"/>
      <c r="AV108" s="389"/>
      <c r="AW108" s="389"/>
      <c r="AX108" s="389"/>
      <c r="AY108" s="389"/>
      <c r="AZ108" s="389"/>
      <c r="BA108" s="389"/>
      <c r="BB108" s="389"/>
      <c r="BC108" s="389"/>
      <c r="BD108" s="389"/>
      <c r="BE108" s="389"/>
      <c r="BF108" s="389"/>
      <c r="BG108" s="389"/>
      <c r="BH108" s="389"/>
      <c r="BI108" s="389"/>
      <c r="BJ108" s="389"/>
      <c r="BK108" s="389"/>
      <c r="BL108" s="389"/>
      <c r="BM108" s="389"/>
      <c r="BN108" s="389"/>
      <c r="BO108" s="389"/>
      <c r="BP108" s="389"/>
      <c r="BQ108" s="32"/>
      <c r="BR108" s="32"/>
    </row>
    <row r="109" spans="2:70" ht="15.75" customHeight="1">
      <c r="B109" s="728"/>
      <c r="C109" s="102" t="s">
        <v>139</v>
      </c>
      <c r="D109" s="102"/>
      <c r="E109" s="102"/>
      <c r="F109" s="102"/>
      <c r="G109" s="102"/>
      <c r="H109" s="102"/>
      <c r="I109" s="102"/>
      <c r="J109" s="102"/>
      <c r="K109" s="113"/>
      <c r="L109" s="389"/>
      <c r="M109" s="389"/>
      <c r="N109" s="389"/>
      <c r="O109" s="389"/>
      <c r="P109" s="389"/>
      <c r="Q109" s="389"/>
      <c r="R109" s="389"/>
      <c r="S109" s="389"/>
      <c r="T109" s="389"/>
      <c r="U109" s="389"/>
      <c r="V109" s="389"/>
      <c r="W109" s="389"/>
      <c r="X109" s="389"/>
      <c r="Y109" s="389"/>
      <c r="Z109" s="389"/>
      <c r="AA109" s="389"/>
      <c r="AB109" s="389"/>
      <c r="AC109" s="389"/>
      <c r="AD109" s="390"/>
      <c r="AE109" s="390"/>
      <c r="AF109" s="390"/>
      <c r="AG109" s="390"/>
      <c r="AH109" s="390"/>
      <c r="AI109" s="390"/>
      <c r="AJ109" s="390"/>
      <c r="AK109" s="390"/>
      <c r="AL109" s="390"/>
      <c r="AM109" s="390"/>
      <c r="AN109" s="390"/>
      <c r="AO109" s="390"/>
      <c r="AP109" s="389"/>
      <c r="AQ109" s="389"/>
      <c r="AR109" s="389"/>
      <c r="AS109" s="389"/>
      <c r="AT109" s="389"/>
      <c r="AU109" s="389"/>
      <c r="AV109" s="389"/>
      <c r="AW109" s="389"/>
      <c r="AX109" s="389"/>
      <c r="AY109" s="389"/>
      <c r="AZ109" s="389"/>
      <c r="BA109" s="389"/>
      <c r="BB109" s="389"/>
      <c r="BC109" s="389"/>
      <c r="BD109" s="389"/>
      <c r="BE109" s="389"/>
      <c r="BF109" s="389"/>
      <c r="BG109" s="389"/>
      <c r="BH109" s="389"/>
      <c r="BI109" s="389"/>
      <c r="BJ109" s="389"/>
      <c r="BK109" s="389"/>
      <c r="BL109" s="389"/>
      <c r="BM109" s="389"/>
      <c r="BN109" s="389"/>
      <c r="BO109" s="389"/>
      <c r="BP109" s="389"/>
      <c r="BQ109" s="32"/>
      <c r="BR109" s="32"/>
    </row>
    <row r="110" spans="2:70" ht="15.75" customHeight="1">
      <c r="B110" s="728"/>
      <c r="C110" s="102" t="s">
        <v>140</v>
      </c>
      <c r="D110" s="102"/>
      <c r="E110" s="102"/>
      <c r="F110" s="102"/>
      <c r="G110" s="102"/>
      <c r="H110" s="102"/>
      <c r="I110" s="102"/>
      <c r="J110" s="102"/>
      <c r="K110" s="113"/>
      <c r="L110" s="389"/>
      <c r="M110" s="389"/>
      <c r="N110" s="389"/>
      <c r="O110" s="389"/>
      <c r="P110" s="389"/>
      <c r="Q110" s="389"/>
      <c r="R110" s="389"/>
      <c r="S110" s="389"/>
      <c r="T110" s="389"/>
      <c r="U110" s="389"/>
      <c r="V110" s="389"/>
      <c r="W110" s="389"/>
      <c r="X110" s="389"/>
      <c r="Y110" s="389"/>
      <c r="Z110" s="389"/>
      <c r="AA110" s="389"/>
      <c r="AB110" s="389"/>
      <c r="AC110" s="389"/>
      <c r="AD110" s="390"/>
      <c r="AE110" s="390"/>
      <c r="AF110" s="390"/>
      <c r="AG110" s="390"/>
      <c r="AH110" s="390"/>
      <c r="AI110" s="390"/>
      <c r="AJ110" s="390"/>
      <c r="AK110" s="390"/>
      <c r="AL110" s="390"/>
      <c r="AM110" s="390"/>
      <c r="AN110" s="390"/>
      <c r="AO110" s="390"/>
      <c r="AP110" s="389"/>
      <c r="AQ110" s="389"/>
      <c r="AR110" s="389"/>
      <c r="AS110" s="389"/>
      <c r="AT110" s="389"/>
      <c r="AU110" s="389"/>
      <c r="AV110" s="389"/>
      <c r="AW110" s="389"/>
      <c r="AX110" s="389"/>
      <c r="AY110" s="389"/>
      <c r="AZ110" s="389"/>
      <c r="BA110" s="389"/>
      <c r="BB110" s="389"/>
      <c r="BC110" s="389"/>
      <c r="BD110" s="389"/>
      <c r="BE110" s="389"/>
      <c r="BF110" s="389"/>
      <c r="BG110" s="389"/>
      <c r="BH110" s="389"/>
      <c r="BI110" s="389"/>
      <c r="BJ110" s="389"/>
      <c r="BK110" s="389"/>
      <c r="BL110" s="389"/>
      <c r="BM110" s="389"/>
      <c r="BN110" s="389"/>
      <c r="BO110" s="389"/>
      <c r="BP110" s="389"/>
      <c r="BQ110" s="32"/>
      <c r="BR110" s="32"/>
    </row>
    <row r="111" spans="2:70" ht="15.75" customHeight="1">
      <c r="B111" s="728"/>
      <c r="C111" s="102" t="s">
        <v>141</v>
      </c>
      <c r="D111" s="102"/>
      <c r="E111" s="102"/>
      <c r="F111" s="102"/>
      <c r="G111" s="102"/>
      <c r="H111" s="102"/>
      <c r="I111" s="102"/>
      <c r="J111" s="102"/>
      <c r="K111" s="113"/>
      <c r="L111" s="389"/>
      <c r="M111" s="389"/>
      <c r="N111" s="389"/>
      <c r="O111" s="389"/>
      <c r="P111" s="389"/>
      <c r="Q111" s="389"/>
      <c r="R111" s="389"/>
      <c r="S111" s="389"/>
      <c r="T111" s="389"/>
      <c r="U111" s="389"/>
      <c r="V111" s="389"/>
      <c r="W111" s="389"/>
      <c r="X111" s="389"/>
      <c r="Y111" s="389"/>
      <c r="Z111" s="389"/>
      <c r="AA111" s="389"/>
      <c r="AB111" s="389"/>
      <c r="AC111" s="389"/>
      <c r="AD111" s="390"/>
      <c r="AE111" s="390"/>
      <c r="AF111" s="390"/>
      <c r="AG111" s="390"/>
      <c r="AH111" s="390"/>
      <c r="AI111" s="390"/>
      <c r="AJ111" s="390"/>
      <c r="AK111" s="390"/>
      <c r="AL111" s="390"/>
      <c r="AM111" s="390"/>
      <c r="AN111" s="390"/>
      <c r="AO111" s="390"/>
      <c r="AP111" s="389"/>
      <c r="AQ111" s="389"/>
      <c r="AR111" s="389"/>
      <c r="AS111" s="389"/>
      <c r="AT111" s="389"/>
      <c r="AU111" s="389"/>
      <c r="AV111" s="389"/>
      <c r="AW111" s="389"/>
      <c r="AX111" s="389"/>
      <c r="AY111" s="389"/>
      <c r="AZ111" s="389"/>
      <c r="BA111" s="389"/>
      <c r="BB111" s="389"/>
      <c r="BC111" s="389"/>
      <c r="BD111" s="389"/>
      <c r="BE111" s="389"/>
      <c r="BF111" s="389"/>
      <c r="BG111" s="389"/>
      <c r="BH111" s="389"/>
      <c r="BI111" s="389"/>
      <c r="BJ111" s="389"/>
      <c r="BK111" s="389"/>
      <c r="BL111" s="389"/>
      <c r="BM111" s="389"/>
      <c r="BN111" s="389"/>
      <c r="BO111" s="389"/>
      <c r="BP111" s="389"/>
      <c r="BQ111" s="32"/>
      <c r="BR111" s="32"/>
    </row>
    <row r="112" spans="2:70" ht="15.75" customHeight="1">
      <c r="B112" s="729"/>
      <c r="C112" s="104" t="s">
        <v>142</v>
      </c>
      <c r="D112" s="104"/>
      <c r="E112" s="104"/>
      <c r="F112" s="104"/>
      <c r="G112" s="104"/>
      <c r="H112" s="104"/>
      <c r="I112" s="104"/>
      <c r="J112" s="104"/>
      <c r="K112" s="120"/>
      <c r="L112" s="389"/>
      <c r="M112" s="389"/>
      <c r="N112" s="389"/>
      <c r="O112" s="389"/>
      <c r="P112" s="389"/>
      <c r="Q112" s="389"/>
      <c r="R112" s="389"/>
      <c r="S112" s="389"/>
      <c r="T112" s="389"/>
      <c r="U112" s="389"/>
      <c r="V112" s="389"/>
      <c r="W112" s="389"/>
      <c r="X112" s="389"/>
      <c r="Y112" s="389"/>
      <c r="Z112" s="389"/>
      <c r="AA112" s="389"/>
      <c r="AB112" s="389"/>
      <c r="AC112" s="389"/>
      <c r="AD112" s="390"/>
      <c r="AE112" s="390"/>
      <c r="AF112" s="390"/>
      <c r="AG112" s="390"/>
      <c r="AH112" s="390"/>
      <c r="AI112" s="390"/>
      <c r="AJ112" s="390"/>
      <c r="AK112" s="390"/>
      <c r="AL112" s="390"/>
      <c r="AM112" s="390"/>
      <c r="AN112" s="390"/>
      <c r="AO112" s="390"/>
      <c r="AP112" s="389"/>
      <c r="AQ112" s="389"/>
      <c r="AR112" s="389"/>
      <c r="AS112" s="389"/>
      <c r="AT112" s="389"/>
      <c r="AU112" s="389"/>
      <c r="AV112" s="389"/>
      <c r="AW112" s="389"/>
      <c r="AX112" s="389"/>
      <c r="AY112" s="389"/>
      <c r="AZ112" s="389"/>
      <c r="BA112" s="389"/>
      <c r="BB112" s="389"/>
      <c r="BC112" s="389"/>
      <c r="BD112" s="389"/>
      <c r="BE112" s="389"/>
      <c r="BF112" s="389"/>
      <c r="BG112" s="389"/>
      <c r="BH112" s="389"/>
      <c r="BI112" s="389"/>
      <c r="BJ112" s="389"/>
      <c r="BK112" s="389"/>
      <c r="BL112" s="389"/>
      <c r="BM112" s="389"/>
      <c r="BN112" s="389"/>
      <c r="BO112" s="389"/>
      <c r="BP112" s="389"/>
      <c r="BQ112" s="32"/>
      <c r="BR112" s="32"/>
    </row>
    <row r="113" spans="2:70" ht="15.75" customHeight="1">
      <c r="B113" s="727" t="s">
        <v>96</v>
      </c>
      <c r="C113" s="111" t="s">
        <v>143</v>
      </c>
      <c r="D113" s="111"/>
      <c r="E113" s="111"/>
      <c r="F113" s="111"/>
      <c r="G113" s="111"/>
      <c r="H113" s="111"/>
      <c r="I113" s="111"/>
      <c r="J113" s="111"/>
      <c r="K113" s="112"/>
      <c r="L113" s="389"/>
      <c r="M113" s="389"/>
      <c r="N113" s="389"/>
      <c r="O113" s="389"/>
      <c r="P113" s="389"/>
      <c r="Q113" s="389"/>
      <c r="R113" s="389"/>
      <c r="S113" s="389"/>
      <c r="T113" s="389"/>
      <c r="U113" s="389"/>
      <c r="V113" s="389"/>
      <c r="W113" s="389"/>
      <c r="X113" s="389"/>
      <c r="Y113" s="389"/>
      <c r="Z113" s="389"/>
      <c r="AA113" s="389"/>
      <c r="AB113" s="389"/>
      <c r="AC113" s="389"/>
      <c r="AD113" s="390"/>
      <c r="AE113" s="390"/>
      <c r="AF113" s="390"/>
      <c r="AG113" s="390"/>
      <c r="AH113" s="390"/>
      <c r="AI113" s="390"/>
      <c r="AJ113" s="390"/>
      <c r="AK113" s="390"/>
      <c r="AL113" s="390"/>
      <c r="AM113" s="390"/>
      <c r="AN113" s="390"/>
      <c r="AO113" s="390"/>
      <c r="AP113" s="389"/>
      <c r="AQ113" s="389"/>
      <c r="AR113" s="389"/>
      <c r="AS113" s="389"/>
      <c r="AT113" s="389"/>
      <c r="AU113" s="389"/>
      <c r="AV113" s="389"/>
      <c r="AW113" s="389"/>
      <c r="AX113" s="389"/>
      <c r="AY113" s="389"/>
      <c r="AZ113" s="389"/>
      <c r="BA113" s="389"/>
      <c r="BB113" s="389"/>
      <c r="BC113" s="389"/>
      <c r="BD113" s="389"/>
      <c r="BE113" s="389"/>
      <c r="BF113" s="389"/>
      <c r="BG113" s="389"/>
      <c r="BH113" s="389"/>
      <c r="BI113" s="389"/>
      <c r="BJ113" s="389"/>
      <c r="BK113" s="389"/>
      <c r="BL113" s="389"/>
      <c r="BM113" s="389"/>
      <c r="BN113" s="389"/>
      <c r="BO113" s="389"/>
      <c r="BP113" s="389"/>
      <c r="BQ113" s="32"/>
      <c r="BR113" s="32"/>
    </row>
    <row r="114" spans="2:70" ht="15.75" customHeight="1">
      <c r="B114" s="728"/>
      <c r="C114" s="102" t="s">
        <v>144</v>
      </c>
      <c r="D114" s="102"/>
      <c r="E114" s="102"/>
      <c r="F114" s="102"/>
      <c r="G114" s="102"/>
      <c r="H114" s="102"/>
      <c r="I114" s="102"/>
      <c r="J114" s="102"/>
      <c r="K114" s="113"/>
      <c r="L114" s="389"/>
      <c r="M114" s="389"/>
      <c r="N114" s="389"/>
      <c r="O114" s="389"/>
      <c r="P114" s="389"/>
      <c r="Q114" s="389"/>
      <c r="R114" s="389"/>
      <c r="S114" s="389"/>
      <c r="T114" s="389"/>
      <c r="U114" s="389"/>
      <c r="V114" s="389"/>
      <c r="W114" s="389"/>
      <c r="X114" s="389"/>
      <c r="Y114" s="389"/>
      <c r="Z114" s="389"/>
      <c r="AA114" s="389"/>
      <c r="AB114" s="389"/>
      <c r="AC114" s="389"/>
      <c r="AD114" s="390"/>
      <c r="AE114" s="390"/>
      <c r="AF114" s="390"/>
      <c r="AG114" s="390"/>
      <c r="AH114" s="390"/>
      <c r="AI114" s="390"/>
      <c r="AJ114" s="390"/>
      <c r="AK114" s="390"/>
      <c r="AL114" s="390"/>
      <c r="AM114" s="390"/>
      <c r="AN114" s="390"/>
      <c r="AO114" s="390"/>
      <c r="AP114" s="389"/>
      <c r="AQ114" s="389"/>
      <c r="AR114" s="389"/>
      <c r="AS114" s="389"/>
      <c r="AT114" s="389"/>
      <c r="AU114" s="389"/>
      <c r="AV114" s="389"/>
      <c r="AW114" s="389"/>
      <c r="AX114" s="389"/>
      <c r="AY114" s="389"/>
      <c r="AZ114" s="389"/>
      <c r="BA114" s="389"/>
      <c r="BB114" s="389"/>
      <c r="BC114" s="389"/>
      <c r="BD114" s="389"/>
      <c r="BE114" s="389"/>
      <c r="BF114" s="389"/>
      <c r="BG114" s="389"/>
      <c r="BH114" s="389"/>
      <c r="BI114" s="389"/>
      <c r="BJ114" s="389"/>
      <c r="BK114" s="389"/>
      <c r="BL114" s="389"/>
      <c r="BM114" s="389"/>
      <c r="BN114" s="389"/>
      <c r="BO114" s="389"/>
      <c r="BP114" s="389"/>
      <c r="BQ114" s="32"/>
      <c r="BR114" s="32"/>
    </row>
    <row r="115" spans="2:70" ht="15.75" customHeight="1">
      <c r="B115" s="728"/>
      <c r="C115" s="102" t="s">
        <v>145</v>
      </c>
      <c r="D115" s="102"/>
      <c r="E115" s="102"/>
      <c r="F115" s="102"/>
      <c r="G115" s="102"/>
      <c r="H115" s="102"/>
      <c r="I115" s="102"/>
      <c r="J115" s="102"/>
      <c r="K115" s="113"/>
      <c r="L115" s="389"/>
      <c r="M115" s="389"/>
      <c r="N115" s="389"/>
      <c r="O115" s="389"/>
      <c r="P115" s="389"/>
      <c r="Q115" s="389"/>
      <c r="R115" s="389"/>
      <c r="S115" s="389"/>
      <c r="T115" s="389"/>
      <c r="U115" s="389"/>
      <c r="V115" s="389"/>
      <c r="W115" s="389"/>
      <c r="X115" s="389"/>
      <c r="Y115" s="389"/>
      <c r="Z115" s="389"/>
      <c r="AA115" s="389"/>
      <c r="AB115" s="389"/>
      <c r="AC115" s="389"/>
      <c r="AD115" s="390"/>
      <c r="AE115" s="390"/>
      <c r="AF115" s="390"/>
      <c r="AG115" s="390"/>
      <c r="AH115" s="390"/>
      <c r="AI115" s="390"/>
      <c r="AJ115" s="390"/>
      <c r="AK115" s="390"/>
      <c r="AL115" s="390"/>
      <c r="AM115" s="390"/>
      <c r="AN115" s="390"/>
      <c r="AO115" s="390"/>
      <c r="AP115" s="389"/>
      <c r="AQ115" s="389"/>
      <c r="AR115" s="389"/>
      <c r="AS115" s="389"/>
      <c r="AT115" s="389"/>
      <c r="AU115" s="389"/>
      <c r="AV115" s="389"/>
      <c r="AW115" s="389"/>
      <c r="AX115" s="389"/>
      <c r="AY115" s="389"/>
      <c r="AZ115" s="389"/>
      <c r="BA115" s="389"/>
      <c r="BB115" s="389"/>
      <c r="BC115" s="389"/>
      <c r="BD115" s="389"/>
      <c r="BE115" s="389"/>
      <c r="BF115" s="389"/>
      <c r="BG115" s="389"/>
      <c r="BH115" s="389"/>
      <c r="BI115" s="389"/>
      <c r="BJ115" s="389"/>
      <c r="BK115" s="389"/>
      <c r="BL115" s="389"/>
      <c r="BM115" s="389"/>
      <c r="BN115" s="389"/>
      <c r="BO115" s="389"/>
      <c r="BP115" s="389"/>
      <c r="BQ115" s="32"/>
      <c r="BR115" s="32"/>
    </row>
    <row r="116" spans="2:70" ht="15.75" customHeight="1">
      <c r="B116" s="728"/>
      <c r="C116" s="103" t="s">
        <v>146</v>
      </c>
      <c r="D116" s="102"/>
      <c r="E116" s="102"/>
      <c r="F116" s="102"/>
      <c r="G116" s="102"/>
      <c r="H116" s="102"/>
      <c r="I116" s="102"/>
      <c r="J116" s="102"/>
      <c r="K116" s="113"/>
      <c r="L116" s="389"/>
      <c r="M116" s="389"/>
      <c r="N116" s="389"/>
      <c r="O116" s="389"/>
      <c r="P116" s="389"/>
      <c r="Q116" s="389"/>
      <c r="R116" s="389"/>
      <c r="S116" s="389"/>
      <c r="T116" s="389"/>
      <c r="U116" s="389"/>
      <c r="V116" s="389"/>
      <c r="W116" s="389"/>
      <c r="X116" s="389"/>
      <c r="Y116" s="389"/>
      <c r="Z116" s="389"/>
      <c r="AA116" s="389"/>
      <c r="AB116" s="389"/>
      <c r="AC116" s="389"/>
      <c r="AD116" s="390"/>
      <c r="AE116" s="390"/>
      <c r="AF116" s="390"/>
      <c r="AG116" s="390"/>
      <c r="AH116" s="390"/>
      <c r="AI116" s="390"/>
      <c r="AJ116" s="390"/>
      <c r="AK116" s="390"/>
      <c r="AL116" s="390"/>
      <c r="AM116" s="390"/>
      <c r="AN116" s="390"/>
      <c r="AO116" s="390"/>
      <c r="AP116" s="389"/>
      <c r="AQ116" s="389"/>
      <c r="AR116" s="389"/>
      <c r="AS116" s="389"/>
      <c r="AT116" s="389"/>
      <c r="AU116" s="389"/>
      <c r="AV116" s="389"/>
      <c r="AW116" s="389"/>
      <c r="AX116" s="389"/>
      <c r="AY116" s="389"/>
      <c r="AZ116" s="389"/>
      <c r="BA116" s="389"/>
      <c r="BB116" s="389"/>
      <c r="BC116" s="389"/>
      <c r="BD116" s="389"/>
      <c r="BE116" s="389"/>
      <c r="BF116" s="389"/>
      <c r="BG116" s="389"/>
      <c r="BH116" s="389"/>
      <c r="BI116" s="389"/>
      <c r="BJ116" s="389"/>
      <c r="BK116" s="389"/>
      <c r="BL116" s="389"/>
      <c r="BM116" s="389"/>
      <c r="BN116" s="389"/>
      <c r="BO116" s="389"/>
      <c r="BP116" s="389"/>
      <c r="BQ116" s="32"/>
      <c r="BR116" s="32"/>
    </row>
    <row r="117" spans="2:70" ht="15.75" customHeight="1">
      <c r="B117" s="728"/>
      <c r="C117" s="102" t="s">
        <v>147</v>
      </c>
      <c r="D117" s="102"/>
      <c r="E117" s="102"/>
      <c r="F117" s="102"/>
      <c r="G117" s="102"/>
      <c r="H117" s="102"/>
      <c r="I117" s="102"/>
      <c r="J117" s="102"/>
      <c r="K117" s="113"/>
      <c r="L117" s="389"/>
      <c r="M117" s="389"/>
      <c r="N117" s="389"/>
      <c r="O117" s="389"/>
      <c r="P117" s="389"/>
      <c r="Q117" s="389"/>
      <c r="R117" s="389"/>
      <c r="S117" s="389"/>
      <c r="T117" s="389"/>
      <c r="U117" s="389"/>
      <c r="V117" s="389"/>
      <c r="W117" s="389"/>
      <c r="X117" s="389"/>
      <c r="Y117" s="389"/>
      <c r="Z117" s="389"/>
      <c r="AA117" s="389"/>
      <c r="AB117" s="389"/>
      <c r="AC117" s="389"/>
      <c r="AD117" s="390"/>
      <c r="AE117" s="390"/>
      <c r="AF117" s="390"/>
      <c r="AG117" s="390"/>
      <c r="AH117" s="390"/>
      <c r="AI117" s="390"/>
      <c r="AJ117" s="390"/>
      <c r="AK117" s="390"/>
      <c r="AL117" s="390"/>
      <c r="AM117" s="390"/>
      <c r="AN117" s="390"/>
      <c r="AO117" s="390"/>
      <c r="AP117" s="389"/>
      <c r="AQ117" s="389"/>
      <c r="AR117" s="389"/>
      <c r="AS117" s="389"/>
      <c r="AT117" s="389"/>
      <c r="AU117" s="389"/>
      <c r="AV117" s="389"/>
      <c r="AW117" s="389"/>
      <c r="AX117" s="389"/>
      <c r="AY117" s="389"/>
      <c r="AZ117" s="389"/>
      <c r="BA117" s="389"/>
      <c r="BB117" s="389"/>
      <c r="BC117" s="389"/>
      <c r="BD117" s="389"/>
      <c r="BE117" s="389"/>
      <c r="BF117" s="389"/>
      <c r="BG117" s="389"/>
      <c r="BH117" s="389"/>
      <c r="BI117" s="389"/>
      <c r="BJ117" s="389"/>
      <c r="BK117" s="389"/>
      <c r="BL117" s="389"/>
      <c r="BM117" s="389"/>
      <c r="BN117" s="389"/>
      <c r="BO117" s="389"/>
      <c r="BP117" s="389"/>
      <c r="BQ117" s="32"/>
      <c r="BR117" s="32"/>
    </row>
    <row r="118" spans="2:70" ht="15.75" customHeight="1">
      <c r="B118" s="729"/>
      <c r="C118" s="104" t="s">
        <v>148</v>
      </c>
      <c r="D118" s="104"/>
      <c r="E118" s="104"/>
      <c r="F118" s="104"/>
      <c r="G118" s="104"/>
      <c r="H118" s="104"/>
      <c r="I118" s="104"/>
      <c r="J118" s="104"/>
      <c r="K118" s="120"/>
      <c r="L118" s="389"/>
      <c r="M118" s="389"/>
      <c r="N118" s="389"/>
      <c r="O118" s="389"/>
      <c r="P118" s="389"/>
      <c r="Q118" s="389"/>
      <c r="R118" s="389"/>
      <c r="S118" s="389"/>
      <c r="T118" s="389"/>
      <c r="U118" s="389"/>
      <c r="V118" s="389"/>
      <c r="W118" s="389"/>
      <c r="X118" s="389"/>
      <c r="Y118" s="389"/>
      <c r="Z118" s="389"/>
      <c r="AA118" s="389"/>
      <c r="AB118" s="389"/>
      <c r="AC118" s="389"/>
      <c r="AD118" s="390"/>
      <c r="AE118" s="390"/>
      <c r="AF118" s="390"/>
      <c r="AG118" s="390"/>
      <c r="AH118" s="390"/>
      <c r="AI118" s="390"/>
      <c r="AJ118" s="390"/>
      <c r="AK118" s="390"/>
      <c r="AL118" s="390"/>
      <c r="AM118" s="390"/>
      <c r="AN118" s="390"/>
      <c r="AO118" s="390"/>
      <c r="AP118" s="389"/>
      <c r="AQ118" s="389"/>
      <c r="AR118" s="389"/>
      <c r="AS118" s="389"/>
      <c r="AT118" s="389"/>
      <c r="AU118" s="389"/>
      <c r="AV118" s="389"/>
      <c r="AW118" s="389"/>
      <c r="AX118" s="389"/>
      <c r="AY118" s="389"/>
      <c r="AZ118" s="389"/>
      <c r="BA118" s="389"/>
      <c r="BB118" s="389"/>
      <c r="BC118" s="389"/>
      <c r="BD118" s="389"/>
      <c r="BE118" s="389"/>
      <c r="BF118" s="389"/>
      <c r="BG118" s="389"/>
      <c r="BH118" s="389"/>
      <c r="BI118" s="389"/>
      <c r="BJ118" s="389"/>
      <c r="BK118" s="389"/>
      <c r="BL118" s="389"/>
      <c r="BM118" s="389"/>
      <c r="BN118" s="389"/>
      <c r="BO118" s="389"/>
      <c r="BP118" s="389"/>
      <c r="BQ118" s="32"/>
      <c r="BR118" s="32"/>
    </row>
    <row r="119" spans="2:70" ht="15.75" customHeight="1">
      <c r="B119" s="727" t="s">
        <v>97</v>
      </c>
      <c r="C119" s="111" t="s">
        <v>149</v>
      </c>
      <c r="D119" s="111"/>
      <c r="E119" s="111"/>
      <c r="F119" s="111"/>
      <c r="G119" s="111"/>
      <c r="H119" s="111"/>
      <c r="I119" s="111"/>
      <c r="J119" s="111"/>
      <c r="K119" s="112"/>
      <c r="L119" s="389"/>
      <c r="M119" s="389"/>
      <c r="N119" s="389"/>
      <c r="O119" s="389"/>
      <c r="P119" s="389"/>
      <c r="Q119" s="389"/>
      <c r="R119" s="389"/>
      <c r="S119" s="389"/>
      <c r="T119" s="389"/>
      <c r="U119" s="389"/>
      <c r="V119" s="389"/>
      <c r="W119" s="389"/>
      <c r="X119" s="389"/>
      <c r="Y119" s="389"/>
      <c r="Z119" s="389"/>
      <c r="AA119" s="389"/>
      <c r="AB119" s="389"/>
      <c r="AC119" s="389"/>
      <c r="AD119" s="390"/>
      <c r="AE119" s="390"/>
      <c r="AF119" s="390"/>
      <c r="AG119" s="390"/>
      <c r="AH119" s="390"/>
      <c r="AI119" s="390"/>
      <c r="AJ119" s="390"/>
      <c r="AK119" s="390"/>
      <c r="AL119" s="390"/>
      <c r="AM119" s="390"/>
      <c r="AN119" s="390"/>
      <c r="AO119" s="390"/>
      <c r="AP119" s="389"/>
      <c r="AQ119" s="389"/>
      <c r="AR119" s="389"/>
      <c r="AS119" s="389"/>
      <c r="AT119" s="389"/>
      <c r="AU119" s="389"/>
      <c r="AV119" s="389"/>
      <c r="AW119" s="389"/>
      <c r="AX119" s="389"/>
      <c r="AY119" s="389"/>
      <c r="AZ119" s="389"/>
      <c r="BA119" s="389"/>
      <c r="BB119" s="389"/>
      <c r="BC119" s="389"/>
      <c r="BD119" s="389"/>
      <c r="BE119" s="389"/>
      <c r="BF119" s="389"/>
      <c r="BG119" s="389"/>
      <c r="BH119" s="389"/>
      <c r="BI119" s="389"/>
      <c r="BJ119" s="389"/>
      <c r="BK119" s="389"/>
      <c r="BL119" s="389"/>
      <c r="BM119" s="389"/>
      <c r="BN119" s="389"/>
      <c r="BO119" s="389"/>
      <c r="BP119" s="389"/>
      <c r="BQ119" s="32"/>
      <c r="BR119" s="32"/>
    </row>
    <row r="120" spans="2:70" ht="15.75" customHeight="1">
      <c r="B120" s="729"/>
      <c r="C120" s="104" t="s">
        <v>150</v>
      </c>
      <c r="D120" s="104"/>
      <c r="E120" s="104"/>
      <c r="F120" s="104"/>
      <c r="G120" s="104"/>
      <c r="H120" s="104"/>
      <c r="I120" s="104"/>
      <c r="J120" s="104"/>
      <c r="K120" s="120"/>
      <c r="L120" s="389"/>
      <c r="M120" s="389"/>
      <c r="N120" s="389"/>
      <c r="O120" s="389"/>
      <c r="P120" s="389"/>
      <c r="Q120" s="389"/>
      <c r="R120" s="389"/>
      <c r="S120" s="389"/>
      <c r="T120" s="389"/>
      <c r="U120" s="389"/>
      <c r="V120" s="389"/>
      <c r="W120" s="389"/>
      <c r="X120" s="389"/>
      <c r="Y120" s="389"/>
      <c r="Z120" s="389"/>
      <c r="AA120" s="389"/>
      <c r="AB120" s="389"/>
      <c r="AC120" s="389"/>
      <c r="AD120" s="390"/>
      <c r="AE120" s="390"/>
      <c r="AF120" s="390"/>
      <c r="AG120" s="390"/>
      <c r="AH120" s="390"/>
      <c r="AI120" s="390"/>
      <c r="AJ120" s="390"/>
      <c r="AK120" s="390"/>
      <c r="AL120" s="390"/>
      <c r="AM120" s="390"/>
      <c r="AN120" s="390"/>
      <c r="AO120" s="390"/>
      <c r="AP120" s="389"/>
      <c r="AQ120" s="389"/>
      <c r="AR120" s="389"/>
      <c r="AS120" s="389"/>
      <c r="AT120" s="389"/>
      <c r="AU120" s="389"/>
      <c r="AV120" s="389"/>
      <c r="AW120" s="389"/>
      <c r="AX120" s="389"/>
      <c r="AY120" s="389"/>
      <c r="AZ120" s="389"/>
      <c r="BA120" s="389"/>
      <c r="BB120" s="389"/>
      <c r="BC120" s="389"/>
      <c r="BD120" s="389"/>
      <c r="BE120" s="389"/>
      <c r="BF120" s="389"/>
      <c r="BG120" s="389"/>
      <c r="BH120" s="389"/>
      <c r="BI120" s="389"/>
      <c r="BJ120" s="389"/>
      <c r="BK120" s="389"/>
      <c r="BL120" s="389"/>
      <c r="BM120" s="389"/>
      <c r="BN120" s="389"/>
      <c r="BO120" s="389"/>
      <c r="BP120" s="389"/>
      <c r="BQ120" s="32"/>
      <c r="BR120" s="32"/>
    </row>
    <row r="121" spans="2:70">
      <c r="B121" s="121" t="s">
        <v>151</v>
      </c>
      <c r="C121" s="118"/>
      <c r="D121" s="118"/>
      <c r="E121" s="118"/>
      <c r="F121" s="118"/>
      <c r="G121" s="118"/>
      <c r="H121" s="118"/>
      <c r="I121" s="118"/>
      <c r="J121" s="118"/>
      <c r="K121" s="119"/>
      <c r="L121" s="389"/>
      <c r="M121" s="389"/>
      <c r="N121" s="389"/>
      <c r="O121" s="389"/>
      <c r="P121" s="389"/>
      <c r="Q121" s="389"/>
      <c r="R121" s="389"/>
      <c r="S121" s="389"/>
      <c r="T121" s="389"/>
      <c r="U121" s="389"/>
      <c r="V121" s="389"/>
      <c r="W121" s="389"/>
      <c r="X121" s="389"/>
      <c r="Y121" s="389"/>
      <c r="Z121" s="389"/>
      <c r="AA121" s="389"/>
      <c r="AB121" s="389"/>
      <c r="AC121" s="389"/>
      <c r="AD121" s="390"/>
      <c r="AE121" s="390"/>
      <c r="AF121" s="390"/>
      <c r="AG121" s="390"/>
      <c r="AH121" s="390"/>
      <c r="AI121" s="390"/>
      <c r="AJ121" s="390"/>
      <c r="AK121" s="390"/>
      <c r="AL121" s="390"/>
      <c r="AM121" s="390"/>
      <c r="AN121" s="390"/>
      <c r="AO121" s="390"/>
      <c r="AP121" s="389"/>
      <c r="AQ121" s="389"/>
      <c r="AR121" s="389"/>
      <c r="AS121" s="389"/>
      <c r="AT121" s="389"/>
      <c r="AU121" s="389"/>
      <c r="AV121" s="389"/>
      <c r="AW121" s="389"/>
      <c r="AX121" s="389"/>
      <c r="AY121" s="389"/>
      <c r="AZ121" s="389"/>
      <c r="BA121" s="389"/>
      <c r="BB121" s="389"/>
      <c r="BC121" s="389"/>
      <c r="BD121" s="389"/>
      <c r="BE121" s="389"/>
      <c r="BF121" s="389"/>
      <c r="BG121" s="389"/>
      <c r="BH121" s="389"/>
      <c r="BI121" s="389"/>
      <c r="BJ121" s="389"/>
      <c r="BK121" s="389"/>
      <c r="BL121" s="389"/>
      <c r="BM121" s="389"/>
      <c r="BN121" s="389"/>
      <c r="BO121" s="389"/>
      <c r="BP121" s="389"/>
      <c r="BQ121" s="32"/>
      <c r="BR121" s="32"/>
    </row>
    <row r="122" spans="2:70" ht="15.75" customHeight="1">
      <c r="B122" s="727" t="s">
        <v>95</v>
      </c>
      <c r="C122" s="111" t="s">
        <v>152</v>
      </c>
      <c r="D122" s="111"/>
      <c r="E122" s="111"/>
      <c r="F122" s="111"/>
      <c r="G122" s="111"/>
      <c r="H122" s="111"/>
      <c r="I122" s="111"/>
      <c r="J122" s="111"/>
      <c r="K122" s="112"/>
      <c r="L122" s="389"/>
      <c r="M122" s="389"/>
      <c r="N122" s="389"/>
      <c r="O122" s="389"/>
      <c r="P122" s="389"/>
      <c r="Q122" s="389"/>
      <c r="R122" s="389"/>
      <c r="S122" s="389"/>
      <c r="T122" s="389"/>
      <c r="U122" s="389"/>
      <c r="V122" s="389"/>
      <c r="W122" s="389"/>
      <c r="X122" s="389"/>
      <c r="Y122" s="389"/>
      <c r="Z122" s="389"/>
      <c r="AA122" s="389"/>
      <c r="AB122" s="389"/>
      <c r="AC122" s="389"/>
      <c r="AD122" s="390"/>
      <c r="AE122" s="390"/>
      <c r="AF122" s="390"/>
      <c r="AG122" s="390"/>
      <c r="AH122" s="390"/>
      <c r="AI122" s="390"/>
      <c r="AJ122" s="390"/>
      <c r="AK122" s="390"/>
      <c r="AL122" s="390"/>
      <c r="AM122" s="390"/>
      <c r="AN122" s="390"/>
      <c r="AO122" s="390"/>
      <c r="AP122" s="389"/>
      <c r="AQ122" s="389"/>
      <c r="AR122" s="389"/>
      <c r="AS122" s="389"/>
      <c r="AT122" s="389"/>
      <c r="AU122" s="389"/>
      <c r="AV122" s="389"/>
      <c r="AW122" s="389"/>
      <c r="AX122" s="389"/>
      <c r="AY122" s="389"/>
      <c r="AZ122" s="389"/>
      <c r="BA122" s="389"/>
      <c r="BB122" s="389"/>
      <c r="BC122" s="389"/>
      <c r="BD122" s="389"/>
      <c r="BE122" s="389"/>
      <c r="BF122" s="389"/>
      <c r="BG122" s="389"/>
      <c r="BH122" s="389"/>
      <c r="BI122" s="389"/>
      <c r="BJ122" s="389"/>
      <c r="BK122" s="389"/>
      <c r="BL122" s="389"/>
      <c r="BM122" s="389"/>
      <c r="BN122" s="389"/>
      <c r="BO122" s="389"/>
      <c r="BP122" s="389"/>
      <c r="BQ122" s="32"/>
      <c r="BR122" s="32"/>
    </row>
    <row r="123" spans="2:70" ht="15.75" customHeight="1">
      <c r="B123" s="728"/>
      <c r="C123" s="102" t="s">
        <v>153</v>
      </c>
      <c r="D123" s="102"/>
      <c r="E123" s="102"/>
      <c r="F123" s="102"/>
      <c r="G123" s="102"/>
      <c r="H123" s="102"/>
      <c r="I123" s="102"/>
      <c r="J123" s="102"/>
      <c r="K123" s="113"/>
      <c r="L123" s="389"/>
      <c r="M123" s="389"/>
      <c r="N123" s="389"/>
      <c r="O123" s="389"/>
      <c r="P123" s="389"/>
      <c r="Q123" s="389"/>
      <c r="R123" s="389"/>
      <c r="S123" s="389"/>
      <c r="T123" s="389"/>
      <c r="U123" s="389"/>
      <c r="V123" s="389"/>
      <c r="W123" s="389"/>
      <c r="X123" s="389"/>
      <c r="Y123" s="389"/>
      <c r="Z123" s="389"/>
      <c r="AA123" s="389"/>
      <c r="AB123" s="389"/>
      <c r="AC123" s="389"/>
      <c r="AD123" s="390"/>
      <c r="AE123" s="390"/>
      <c r="AF123" s="390"/>
      <c r="AG123" s="390"/>
      <c r="AH123" s="390"/>
      <c r="AI123" s="390"/>
      <c r="AJ123" s="390"/>
      <c r="AK123" s="390"/>
      <c r="AL123" s="390"/>
      <c r="AM123" s="390"/>
      <c r="AN123" s="390"/>
      <c r="AO123" s="390"/>
      <c r="AP123" s="389"/>
      <c r="AQ123" s="389"/>
      <c r="AR123" s="389"/>
      <c r="AS123" s="389"/>
      <c r="AT123" s="389"/>
      <c r="AU123" s="389"/>
      <c r="AV123" s="389"/>
      <c r="AW123" s="389"/>
      <c r="AX123" s="389"/>
      <c r="AY123" s="389"/>
      <c r="AZ123" s="389"/>
      <c r="BA123" s="389"/>
      <c r="BB123" s="389"/>
      <c r="BC123" s="389"/>
      <c r="BD123" s="389"/>
      <c r="BE123" s="389"/>
      <c r="BF123" s="389"/>
      <c r="BG123" s="389"/>
      <c r="BH123" s="389"/>
      <c r="BI123" s="389"/>
      <c r="BJ123" s="389"/>
      <c r="BK123" s="389"/>
      <c r="BL123" s="389"/>
      <c r="BM123" s="389"/>
      <c r="BN123" s="389"/>
      <c r="BO123" s="389"/>
      <c r="BP123" s="389"/>
      <c r="BQ123" s="32"/>
      <c r="BR123" s="32"/>
    </row>
    <row r="124" spans="2:70" ht="15.75" customHeight="1">
      <c r="B124" s="728"/>
      <c r="C124" s="102" t="s">
        <v>154</v>
      </c>
      <c r="D124" s="102"/>
      <c r="E124" s="102"/>
      <c r="F124" s="102"/>
      <c r="G124" s="102"/>
      <c r="H124" s="102"/>
      <c r="I124" s="102"/>
      <c r="J124" s="102"/>
      <c r="K124" s="113"/>
      <c r="L124" s="389"/>
      <c r="M124" s="389"/>
      <c r="N124" s="389"/>
      <c r="O124" s="389"/>
      <c r="P124" s="389"/>
      <c r="Q124" s="389"/>
      <c r="R124" s="389"/>
      <c r="S124" s="389"/>
      <c r="T124" s="389"/>
      <c r="U124" s="389"/>
      <c r="V124" s="389"/>
      <c r="W124" s="389"/>
      <c r="X124" s="389"/>
      <c r="Y124" s="389"/>
      <c r="Z124" s="389"/>
      <c r="AA124" s="389"/>
      <c r="AB124" s="389"/>
      <c r="AC124" s="389"/>
      <c r="AD124" s="390"/>
      <c r="AE124" s="390"/>
      <c r="AF124" s="390"/>
      <c r="AG124" s="390"/>
      <c r="AH124" s="390"/>
      <c r="AI124" s="390"/>
      <c r="AJ124" s="390"/>
      <c r="AK124" s="390"/>
      <c r="AL124" s="390"/>
      <c r="AM124" s="390"/>
      <c r="AN124" s="390"/>
      <c r="AO124" s="390"/>
      <c r="AP124" s="389"/>
      <c r="AQ124" s="389"/>
      <c r="AR124" s="389"/>
      <c r="AS124" s="389"/>
      <c r="AT124" s="389"/>
      <c r="AU124" s="389"/>
      <c r="AV124" s="389"/>
      <c r="AW124" s="389"/>
      <c r="AX124" s="389"/>
      <c r="AY124" s="389"/>
      <c r="AZ124" s="389"/>
      <c r="BA124" s="389"/>
      <c r="BB124" s="389"/>
      <c r="BC124" s="389"/>
      <c r="BD124" s="389"/>
      <c r="BE124" s="389"/>
      <c r="BF124" s="389"/>
      <c r="BG124" s="389"/>
      <c r="BH124" s="389"/>
      <c r="BI124" s="389"/>
      <c r="BJ124" s="389"/>
      <c r="BK124" s="389"/>
      <c r="BL124" s="389"/>
      <c r="BM124" s="389"/>
      <c r="BN124" s="389"/>
      <c r="BO124" s="389"/>
      <c r="BP124" s="389"/>
      <c r="BQ124" s="32"/>
      <c r="BR124" s="32"/>
    </row>
    <row r="125" spans="2:70" ht="15.75" customHeight="1">
      <c r="B125" s="728"/>
      <c r="C125" s="102" t="s">
        <v>155</v>
      </c>
      <c r="D125" s="102"/>
      <c r="E125" s="102"/>
      <c r="F125" s="102"/>
      <c r="G125" s="102"/>
      <c r="H125" s="102"/>
      <c r="I125" s="102"/>
      <c r="J125" s="102"/>
      <c r="K125" s="113"/>
      <c r="L125" s="389"/>
      <c r="M125" s="389"/>
      <c r="N125" s="389"/>
      <c r="O125" s="389"/>
      <c r="P125" s="389"/>
      <c r="Q125" s="389"/>
      <c r="R125" s="389"/>
      <c r="S125" s="389"/>
      <c r="T125" s="389"/>
      <c r="U125" s="389"/>
      <c r="V125" s="389"/>
      <c r="W125" s="389"/>
      <c r="X125" s="389"/>
      <c r="Y125" s="389"/>
      <c r="Z125" s="389"/>
      <c r="AA125" s="389"/>
      <c r="AB125" s="389"/>
      <c r="AC125" s="389"/>
      <c r="AD125" s="390"/>
      <c r="AE125" s="390"/>
      <c r="AF125" s="390"/>
      <c r="AG125" s="390"/>
      <c r="AH125" s="390"/>
      <c r="AI125" s="390"/>
      <c r="AJ125" s="390"/>
      <c r="AK125" s="390"/>
      <c r="AL125" s="390"/>
      <c r="AM125" s="390"/>
      <c r="AN125" s="390"/>
      <c r="AO125" s="390"/>
      <c r="AP125" s="389"/>
      <c r="AQ125" s="389"/>
      <c r="AR125" s="389"/>
      <c r="AS125" s="389"/>
      <c r="AT125" s="389"/>
      <c r="AU125" s="389"/>
      <c r="AV125" s="389"/>
      <c r="AW125" s="389"/>
      <c r="AX125" s="389"/>
      <c r="AY125" s="389"/>
      <c r="AZ125" s="389"/>
      <c r="BA125" s="389"/>
      <c r="BB125" s="389"/>
      <c r="BC125" s="389"/>
      <c r="BD125" s="389"/>
      <c r="BE125" s="389"/>
      <c r="BF125" s="389"/>
      <c r="BG125" s="389"/>
      <c r="BH125" s="389"/>
      <c r="BI125" s="389"/>
      <c r="BJ125" s="389"/>
      <c r="BK125" s="389"/>
      <c r="BL125" s="389"/>
      <c r="BM125" s="389"/>
      <c r="BN125" s="389"/>
      <c r="BO125" s="389"/>
      <c r="BP125" s="389"/>
      <c r="BQ125" s="32"/>
      <c r="BR125" s="32"/>
    </row>
    <row r="126" spans="2:70" ht="15.75" customHeight="1">
      <c r="B126" s="728"/>
      <c r="C126" s="102" t="s">
        <v>156</v>
      </c>
      <c r="D126" s="102"/>
      <c r="E126" s="102"/>
      <c r="F126" s="102"/>
      <c r="G126" s="102"/>
      <c r="H126" s="102"/>
      <c r="I126" s="102"/>
      <c r="J126" s="102"/>
      <c r="K126" s="113"/>
      <c r="L126" s="389"/>
      <c r="M126" s="389"/>
      <c r="N126" s="389"/>
      <c r="O126" s="389"/>
      <c r="P126" s="389"/>
      <c r="Q126" s="389"/>
      <c r="R126" s="389"/>
      <c r="S126" s="389"/>
      <c r="T126" s="389"/>
      <c r="U126" s="389"/>
      <c r="V126" s="389"/>
      <c r="W126" s="389"/>
      <c r="X126" s="389"/>
      <c r="Y126" s="389"/>
      <c r="Z126" s="389"/>
      <c r="AA126" s="389"/>
      <c r="AB126" s="389"/>
      <c r="AC126" s="389"/>
      <c r="AD126" s="390"/>
      <c r="AE126" s="390"/>
      <c r="AF126" s="390"/>
      <c r="AG126" s="390"/>
      <c r="AH126" s="390"/>
      <c r="AI126" s="390"/>
      <c r="AJ126" s="390"/>
      <c r="AK126" s="390"/>
      <c r="AL126" s="390"/>
      <c r="AM126" s="390"/>
      <c r="AN126" s="390"/>
      <c r="AO126" s="390"/>
      <c r="AP126" s="389"/>
      <c r="AQ126" s="389"/>
      <c r="AR126" s="389"/>
      <c r="AS126" s="389"/>
      <c r="AT126" s="389"/>
      <c r="AU126" s="389"/>
      <c r="AV126" s="389"/>
      <c r="AW126" s="389"/>
      <c r="AX126" s="389"/>
      <c r="AY126" s="389"/>
      <c r="AZ126" s="389"/>
      <c r="BA126" s="389"/>
      <c r="BB126" s="389"/>
      <c r="BC126" s="389"/>
      <c r="BD126" s="389"/>
      <c r="BE126" s="389"/>
      <c r="BF126" s="389"/>
      <c r="BG126" s="389"/>
      <c r="BH126" s="389"/>
      <c r="BI126" s="389"/>
      <c r="BJ126" s="389"/>
      <c r="BK126" s="389"/>
      <c r="BL126" s="389"/>
      <c r="BM126" s="389"/>
      <c r="BN126" s="389"/>
      <c r="BO126" s="389"/>
      <c r="BP126" s="389"/>
      <c r="BQ126" s="32"/>
      <c r="BR126" s="32"/>
    </row>
    <row r="127" spans="2:70" ht="15.75" customHeight="1">
      <c r="B127" s="728"/>
      <c r="C127" s="102" t="s">
        <v>157</v>
      </c>
      <c r="D127" s="102"/>
      <c r="E127" s="102"/>
      <c r="F127" s="102"/>
      <c r="G127" s="102"/>
      <c r="H127" s="102"/>
      <c r="I127" s="102"/>
      <c r="J127" s="102"/>
      <c r="K127" s="113"/>
      <c r="L127" s="389"/>
      <c r="M127" s="389"/>
      <c r="N127" s="389"/>
      <c r="O127" s="389"/>
      <c r="P127" s="389"/>
      <c r="Q127" s="389"/>
      <c r="R127" s="389"/>
      <c r="S127" s="389"/>
      <c r="T127" s="389"/>
      <c r="U127" s="389"/>
      <c r="V127" s="389"/>
      <c r="W127" s="389"/>
      <c r="X127" s="389"/>
      <c r="Y127" s="389"/>
      <c r="Z127" s="389"/>
      <c r="AA127" s="389"/>
      <c r="AB127" s="389"/>
      <c r="AC127" s="389"/>
      <c r="AD127" s="390"/>
      <c r="AE127" s="390"/>
      <c r="AF127" s="390"/>
      <c r="AG127" s="390"/>
      <c r="AH127" s="390"/>
      <c r="AI127" s="390"/>
      <c r="AJ127" s="390"/>
      <c r="AK127" s="390"/>
      <c r="AL127" s="390"/>
      <c r="AM127" s="390"/>
      <c r="AN127" s="390"/>
      <c r="AO127" s="390"/>
      <c r="AP127" s="389"/>
      <c r="AQ127" s="389"/>
      <c r="AR127" s="389"/>
      <c r="AS127" s="389"/>
      <c r="AT127" s="389"/>
      <c r="AU127" s="389"/>
      <c r="AV127" s="389"/>
      <c r="AW127" s="389"/>
      <c r="AX127" s="389"/>
      <c r="AY127" s="389"/>
      <c r="AZ127" s="389"/>
      <c r="BA127" s="389"/>
      <c r="BB127" s="389"/>
      <c r="BC127" s="389"/>
      <c r="BD127" s="389"/>
      <c r="BE127" s="389"/>
      <c r="BF127" s="389"/>
      <c r="BG127" s="389"/>
      <c r="BH127" s="389"/>
      <c r="BI127" s="389"/>
      <c r="BJ127" s="389"/>
      <c r="BK127" s="389"/>
      <c r="BL127" s="389"/>
      <c r="BM127" s="389"/>
      <c r="BN127" s="389"/>
      <c r="BO127" s="389"/>
      <c r="BP127" s="389"/>
      <c r="BQ127" s="32"/>
      <c r="BR127" s="32"/>
    </row>
    <row r="128" spans="2:70" ht="15.75" customHeight="1">
      <c r="B128" s="728"/>
      <c r="C128" s="122" t="s">
        <v>158</v>
      </c>
      <c r="D128" s="122"/>
      <c r="E128" s="122"/>
      <c r="F128" s="122"/>
      <c r="G128" s="122"/>
      <c r="H128" s="122"/>
      <c r="I128" s="122"/>
      <c r="J128" s="122"/>
      <c r="K128" s="123"/>
      <c r="L128" s="389"/>
      <c r="M128" s="389"/>
      <c r="N128" s="389"/>
      <c r="O128" s="389"/>
      <c r="P128" s="389"/>
      <c r="Q128" s="389"/>
      <c r="R128" s="389"/>
      <c r="S128" s="389"/>
      <c r="T128" s="389"/>
      <c r="U128" s="389"/>
      <c r="V128" s="389"/>
      <c r="W128" s="389"/>
      <c r="X128" s="389"/>
      <c r="Y128" s="389"/>
      <c r="Z128" s="389"/>
      <c r="AA128" s="389"/>
      <c r="AB128" s="389"/>
      <c r="AC128" s="389"/>
      <c r="AD128" s="390"/>
      <c r="AE128" s="390"/>
      <c r="AF128" s="390"/>
      <c r="AG128" s="390"/>
      <c r="AH128" s="390"/>
      <c r="AI128" s="390"/>
      <c r="AJ128" s="390"/>
      <c r="AK128" s="390"/>
      <c r="AL128" s="390"/>
      <c r="AM128" s="390"/>
      <c r="AN128" s="390"/>
      <c r="AO128" s="390"/>
      <c r="AP128" s="389"/>
      <c r="AQ128" s="389"/>
      <c r="AR128" s="389"/>
      <c r="AS128" s="389"/>
      <c r="AT128" s="389"/>
      <c r="AU128" s="389"/>
      <c r="AV128" s="389"/>
      <c r="AW128" s="389"/>
      <c r="AX128" s="389"/>
      <c r="AY128" s="389"/>
      <c r="AZ128" s="389"/>
      <c r="BA128" s="389"/>
      <c r="BB128" s="389"/>
      <c r="BC128" s="389"/>
      <c r="BD128" s="389"/>
      <c r="BE128" s="389"/>
      <c r="BF128" s="389"/>
      <c r="BG128" s="389"/>
      <c r="BH128" s="389"/>
      <c r="BI128" s="389"/>
      <c r="BJ128" s="389"/>
      <c r="BK128" s="389"/>
      <c r="BL128" s="389"/>
      <c r="BM128" s="389"/>
      <c r="BN128" s="389"/>
      <c r="BO128" s="389"/>
      <c r="BP128" s="389"/>
      <c r="BQ128" s="32"/>
      <c r="BR128" s="32"/>
    </row>
    <row r="129" spans="2:70" ht="15.75" customHeight="1">
      <c r="B129" s="728"/>
      <c r="C129" s="102" t="s">
        <v>159</v>
      </c>
      <c r="D129" s="102"/>
      <c r="E129" s="102"/>
      <c r="F129" s="102"/>
      <c r="G129" s="102"/>
      <c r="H129" s="102"/>
      <c r="I129" s="102"/>
      <c r="J129" s="102"/>
      <c r="K129" s="113"/>
      <c r="L129" s="389"/>
      <c r="M129" s="389"/>
      <c r="N129" s="389"/>
      <c r="O129" s="389"/>
      <c r="P129" s="389"/>
      <c r="Q129" s="389"/>
      <c r="R129" s="389"/>
      <c r="S129" s="389"/>
      <c r="T129" s="389"/>
      <c r="U129" s="389"/>
      <c r="V129" s="389"/>
      <c r="W129" s="389"/>
      <c r="X129" s="389"/>
      <c r="Y129" s="389"/>
      <c r="Z129" s="389"/>
      <c r="AA129" s="389"/>
      <c r="AB129" s="389"/>
      <c r="AC129" s="389"/>
      <c r="AD129" s="390"/>
      <c r="AE129" s="390"/>
      <c r="AF129" s="390"/>
      <c r="AG129" s="390"/>
      <c r="AH129" s="390"/>
      <c r="AI129" s="390"/>
      <c r="AJ129" s="390"/>
      <c r="AK129" s="390"/>
      <c r="AL129" s="390"/>
      <c r="AM129" s="390"/>
      <c r="AN129" s="390"/>
      <c r="AO129" s="390"/>
      <c r="AP129" s="389"/>
      <c r="AQ129" s="389"/>
      <c r="AR129" s="389"/>
      <c r="AS129" s="389"/>
      <c r="AT129" s="389"/>
      <c r="AU129" s="389"/>
      <c r="AV129" s="389"/>
      <c r="AW129" s="389"/>
      <c r="AX129" s="389"/>
      <c r="AY129" s="389"/>
      <c r="AZ129" s="389"/>
      <c r="BA129" s="389"/>
      <c r="BB129" s="389"/>
      <c r="BC129" s="389"/>
      <c r="BD129" s="389"/>
      <c r="BE129" s="389"/>
      <c r="BF129" s="389"/>
      <c r="BG129" s="389"/>
      <c r="BH129" s="389"/>
      <c r="BI129" s="389"/>
      <c r="BJ129" s="389"/>
      <c r="BK129" s="389"/>
      <c r="BL129" s="389"/>
      <c r="BM129" s="389"/>
      <c r="BN129" s="389"/>
      <c r="BO129" s="389"/>
      <c r="BP129" s="389"/>
      <c r="BQ129" s="32"/>
      <c r="BR129" s="32"/>
    </row>
    <row r="130" spans="2:70" ht="15.75" customHeight="1">
      <c r="B130" s="728"/>
      <c r="C130" s="102" t="s">
        <v>160</v>
      </c>
      <c r="D130" s="102"/>
      <c r="E130" s="102"/>
      <c r="F130" s="102"/>
      <c r="G130" s="102"/>
      <c r="H130" s="102"/>
      <c r="I130" s="102"/>
      <c r="J130" s="102"/>
      <c r="K130" s="113"/>
      <c r="L130" s="389"/>
      <c r="M130" s="389"/>
      <c r="N130" s="389"/>
      <c r="O130" s="389"/>
      <c r="P130" s="389"/>
      <c r="Q130" s="389"/>
      <c r="R130" s="389"/>
      <c r="S130" s="389"/>
      <c r="T130" s="389"/>
      <c r="U130" s="389"/>
      <c r="V130" s="389"/>
      <c r="W130" s="389"/>
      <c r="X130" s="389"/>
      <c r="Y130" s="389"/>
      <c r="Z130" s="389"/>
      <c r="AA130" s="389"/>
      <c r="AB130" s="389"/>
      <c r="AC130" s="389"/>
      <c r="AD130" s="390"/>
      <c r="AE130" s="390"/>
      <c r="AF130" s="390"/>
      <c r="AG130" s="390"/>
      <c r="AH130" s="390"/>
      <c r="AI130" s="390"/>
      <c r="AJ130" s="390"/>
      <c r="AK130" s="390"/>
      <c r="AL130" s="390"/>
      <c r="AM130" s="390"/>
      <c r="AN130" s="390"/>
      <c r="AO130" s="390"/>
      <c r="AP130" s="389"/>
      <c r="AQ130" s="389"/>
      <c r="AR130" s="389"/>
      <c r="AS130" s="389"/>
      <c r="AT130" s="389"/>
      <c r="AU130" s="389"/>
      <c r="AV130" s="389"/>
      <c r="AW130" s="389"/>
      <c r="AX130" s="389"/>
      <c r="AY130" s="389"/>
      <c r="AZ130" s="389"/>
      <c r="BA130" s="389"/>
      <c r="BB130" s="389"/>
      <c r="BC130" s="389"/>
      <c r="BD130" s="389"/>
      <c r="BE130" s="389"/>
      <c r="BF130" s="389"/>
      <c r="BG130" s="389"/>
      <c r="BH130" s="389"/>
      <c r="BI130" s="389"/>
      <c r="BJ130" s="389"/>
      <c r="BK130" s="389"/>
      <c r="BL130" s="389"/>
      <c r="BM130" s="389"/>
      <c r="BN130" s="389"/>
      <c r="BO130" s="389"/>
      <c r="BP130" s="389"/>
      <c r="BQ130" s="32"/>
      <c r="BR130" s="32"/>
    </row>
    <row r="131" spans="2:70" ht="15.75" customHeight="1">
      <c r="B131" s="728"/>
      <c r="C131" s="103" t="s">
        <v>161</v>
      </c>
      <c r="D131" s="102"/>
      <c r="E131" s="102"/>
      <c r="F131" s="102"/>
      <c r="G131" s="102"/>
      <c r="H131" s="102"/>
      <c r="I131" s="102"/>
      <c r="J131" s="102"/>
      <c r="K131" s="113"/>
      <c r="L131" s="389"/>
      <c r="M131" s="389"/>
      <c r="N131" s="389"/>
      <c r="O131" s="389"/>
      <c r="P131" s="389"/>
      <c r="Q131" s="389"/>
      <c r="R131" s="389"/>
      <c r="S131" s="389"/>
      <c r="T131" s="389"/>
      <c r="U131" s="389"/>
      <c r="V131" s="389"/>
      <c r="W131" s="389"/>
      <c r="X131" s="389"/>
      <c r="Y131" s="389"/>
      <c r="Z131" s="389"/>
      <c r="AA131" s="389"/>
      <c r="AB131" s="389"/>
      <c r="AC131" s="389"/>
      <c r="AD131" s="390"/>
      <c r="AE131" s="390"/>
      <c r="AF131" s="390"/>
      <c r="AG131" s="390"/>
      <c r="AH131" s="390"/>
      <c r="AI131" s="390"/>
      <c r="AJ131" s="390"/>
      <c r="AK131" s="390"/>
      <c r="AL131" s="390"/>
      <c r="AM131" s="390"/>
      <c r="AN131" s="390"/>
      <c r="AO131" s="390"/>
      <c r="AP131" s="389"/>
      <c r="AQ131" s="389"/>
      <c r="AR131" s="389"/>
      <c r="AS131" s="389"/>
      <c r="AT131" s="389"/>
      <c r="AU131" s="389"/>
      <c r="AV131" s="389"/>
      <c r="AW131" s="389"/>
      <c r="AX131" s="389"/>
      <c r="AY131" s="389"/>
      <c r="AZ131" s="389"/>
      <c r="BA131" s="389"/>
      <c r="BB131" s="389"/>
      <c r="BC131" s="389"/>
      <c r="BD131" s="389"/>
      <c r="BE131" s="389"/>
      <c r="BF131" s="389"/>
      <c r="BG131" s="389"/>
      <c r="BH131" s="389"/>
      <c r="BI131" s="389"/>
      <c r="BJ131" s="389"/>
      <c r="BK131" s="389"/>
      <c r="BL131" s="389"/>
      <c r="BM131" s="389"/>
      <c r="BN131" s="389"/>
      <c r="BO131" s="389"/>
      <c r="BP131" s="389"/>
      <c r="BQ131" s="32"/>
      <c r="BR131" s="32"/>
    </row>
    <row r="132" spans="2:70" ht="15.75" customHeight="1">
      <c r="B132" s="728"/>
      <c r="C132" s="102" t="s">
        <v>162</v>
      </c>
      <c r="D132" s="102"/>
      <c r="E132" s="102"/>
      <c r="F132" s="102"/>
      <c r="G132" s="102"/>
      <c r="H132" s="102"/>
      <c r="I132" s="102"/>
      <c r="J132" s="102"/>
      <c r="K132" s="113"/>
      <c r="L132" s="389"/>
      <c r="M132" s="389"/>
      <c r="N132" s="389"/>
      <c r="O132" s="389"/>
      <c r="P132" s="389"/>
      <c r="Q132" s="389"/>
      <c r="R132" s="389"/>
      <c r="S132" s="389"/>
      <c r="T132" s="389"/>
      <c r="U132" s="389"/>
      <c r="V132" s="389"/>
      <c r="W132" s="389"/>
      <c r="X132" s="389"/>
      <c r="Y132" s="389"/>
      <c r="Z132" s="389"/>
      <c r="AA132" s="389"/>
      <c r="AB132" s="389"/>
      <c r="AC132" s="389"/>
      <c r="AD132" s="390"/>
      <c r="AE132" s="390"/>
      <c r="AF132" s="390"/>
      <c r="AG132" s="390"/>
      <c r="AH132" s="390"/>
      <c r="AI132" s="390"/>
      <c r="AJ132" s="390"/>
      <c r="AK132" s="390"/>
      <c r="AL132" s="390"/>
      <c r="AM132" s="390"/>
      <c r="AN132" s="390"/>
      <c r="AO132" s="390"/>
      <c r="AP132" s="389"/>
      <c r="AQ132" s="389"/>
      <c r="AR132" s="389"/>
      <c r="AS132" s="389"/>
      <c r="AT132" s="389"/>
      <c r="AU132" s="389"/>
      <c r="AV132" s="389"/>
      <c r="AW132" s="389"/>
      <c r="AX132" s="389"/>
      <c r="AY132" s="389"/>
      <c r="AZ132" s="389"/>
      <c r="BA132" s="389"/>
      <c r="BB132" s="389"/>
      <c r="BC132" s="389"/>
      <c r="BD132" s="389"/>
      <c r="BE132" s="389"/>
      <c r="BF132" s="389"/>
      <c r="BG132" s="389"/>
      <c r="BH132" s="389"/>
      <c r="BI132" s="389"/>
      <c r="BJ132" s="389"/>
      <c r="BK132" s="389"/>
      <c r="BL132" s="389"/>
      <c r="BM132" s="389"/>
      <c r="BN132" s="389"/>
      <c r="BO132" s="389"/>
      <c r="BP132" s="389"/>
      <c r="BQ132" s="32"/>
      <c r="BR132" s="32"/>
    </row>
    <row r="133" spans="2:70" ht="15.75" customHeight="1">
      <c r="B133" s="729"/>
      <c r="C133" s="104" t="s">
        <v>163</v>
      </c>
      <c r="D133" s="104"/>
      <c r="E133" s="104"/>
      <c r="F133" s="104"/>
      <c r="G133" s="104"/>
      <c r="H133" s="104"/>
      <c r="I133" s="104"/>
      <c r="J133" s="104"/>
      <c r="K133" s="120"/>
      <c r="L133" s="389"/>
      <c r="M133" s="389"/>
      <c r="N133" s="389"/>
      <c r="O133" s="389"/>
      <c r="P133" s="389"/>
      <c r="Q133" s="389"/>
      <c r="R133" s="389"/>
      <c r="S133" s="389"/>
      <c r="T133" s="389"/>
      <c r="U133" s="389"/>
      <c r="V133" s="389"/>
      <c r="W133" s="389"/>
      <c r="X133" s="389"/>
      <c r="Y133" s="389"/>
      <c r="Z133" s="389"/>
      <c r="AA133" s="389"/>
      <c r="AB133" s="389"/>
      <c r="AC133" s="389"/>
      <c r="AD133" s="390"/>
      <c r="AE133" s="390"/>
      <c r="AF133" s="390"/>
      <c r="AG133" s="390"/>
      <c r="AH133" s="390"/>
      <c r="AI133" s="390"/>
      <c r="AJ133" s="390"/>
      <c r="AK133" s="390"/>
      <c r="AL133" s="390"/>
      <c r="AM133" s="390"/>
      <c r="AN133" s="390"/>
      <c r="AO133" s="390"/>
      <c r="AP133" s="389"/>
      <c r="AQ133" s="389"/>
      <c r="AR133" s="389"/>
      <c r="AS133" s="389"/>
      <c r="AT133" s="389"/>
      <c r="AU133" s="389"/>
      <c r="AV133" s="389"/>
      <c r="AW133" s="389"/>
      <c r="AX133" s="389"/>
      <c r="AY133" s="389"/>
      <c r="AZ133" s="389"/>
      <c r="BA133" s="389"/>
      <c r="BB133" s="389"/>
      <c r="BC133" s="389"/>
      <c r="BD133" s="389"/>
      <c r="BE133" s="389"/>
      <c r="BF133" s="389"/>
      <c r="BG133" s="389"/>
      <c r="BH133" s="389"/>
      <c r="BI133" s="389"/>
      <c r="BJ133" s="389"/>
      <c r="BK133" s="389"/>
      <c r="BL133" s="389"/>
      <c r="BM133" s="389"/>
      <c r="BN133" s="389"/>
      <c r="BO133" s="389"/>
      <c r="BP133" s="389"/>
      <c r="BQ133" s="32"/>
      <c r="BR133" s="32"/>
    </row>
    <row r="134" spans="2:70" ht="15.75" customHeight="1" thickBot="1">
      <c r="B134" s="124" t="s">
        <v>99</v>
      </c>
      <c r="C134" s="125" t="s">
        <v>164</v>
      </c>
      <c r="D134" s="125"/>
      <c r="E134" s="125"/>
      <c r="F134" s="125"/>
      <c r="G134" s="125"/>
      <c r="H134" s="125"/>
      <c r="I134" s="125"/>
      <c r="J134" s="125"/>
      <c r="K134" s="126"/>
      <c r="L134" s="389"/>
      <c r="M134" s="389"/>
      <c r="N134" s="389"/>
      <c r="O134" s="389"/>
      <c r="P134" s="389"/>
      <c r="Q134" s="389"/>
      <c r="R134" s="389"/>
      <c r="S134" s="389"/>
      <c r="T134" s="389"/>
      <c r="U134" s="389"/>
      <c r="V134" s="389"/>
      <c r="W134" s="389"/>
      <c r="X134" s="389"/>
      <c r="Y134" s="389"/>
      <c r="Z134" s="389"/>
      <c r="AA134" s="389"/>
      <c r="AB134" s="389"/>
      <c r="AC134" s="389"/>
      <c r="AD134" s="390"/>
      <c r="AE134" s="390"/>
      <c r="AF134" s="390"/>
      <c r="AG134" s="390"/>
      <c r="AH134" s="390"/>
      <c r="AI134" s="390"/>
      <c r="AJ134" s="390"/>
      <c r="AK134" s="390"/>
      <c r="AL134" s="390"/>
      <c r="AM134" s="390"/>
      <c r="AN134" s="390"/>
      <c r="AO134" s="390"/>
      <c r="AP134" s="389"/>
      <c r="AQ134" s="389"/>
      <c r="AR134" s="389"/>
      <c r="AS134" s="389"/>
      <c r="AT134" s="389"/>
      <c r="AU134" s="389"/>
      <c r="AV134" s="389"/>
      <c r="AW134" s="389"/>
      <c r="AX134" s="389"/>
      <c r="AY134" s="389"/>
      <c r="AZ134" s="389"/>
      <c r="BA134" s="389"/>
      <c r="BB134" s="389"/>
      <c r="BC134" s="389"/>
      <c r="BD134" s="389"/>
      <c r="BE134" s="389"/>
      <c r="BF134" s="389"/>
      <c r="BG134" s="389"/>
      <c r="BH134" s="389"/>
      <c r="BI134" s="389"/>
      <c r="BJ134" s="389"/>
      <c r="BK134" s="389"/>
      <c r="BL134" s="389"/>
      <c r="BM134" s="389"/>
      <c r="BN134" s="389"/>
      <c r="BO134" s="389"/>
      <c r="BP134" s="389"/>
      <c r="BQ134" s="32"/>
      <c r="BR134" s="32"/>
    </row>
  </sheetData>
  <mergeCells count="11">
    <mergeCell ref="B4:Q4"/>
    <mergeCell ref="B27:Q27"/>
    <mergeCell ref="B51:Q51"/>
    <mergeCell ref="B122:B133"/>
    <mergeCell ref="B77:B78"/>
    <mergeCell ref="B79:B83"/>
    <mergeCell ref="B84:B89"/>
    <mergeCell ref="B90:B100"/>
    <mergeCell ref="B104:B112"/>
    <mergeCell ref="B113:B118"/>
    <mergeCell ref="B119:B120"/>
  </mergeCells>
  <pageMargins left="0.70866141732282995" right="0.70866141732282995" top="0.78740157480314998" bottom="0.78740157480314998" header="0.31496062992126" footer="0.31496062992126"/>
  <pageSetup paperSize="9" scale="53" orientation="landscape"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rowBreaks count="1" manualBreakCount="1">
    <brk id="49" max="16383" man="1"/>
  </rowBreaks>
  <drawing r:id="rId2"/>
  <legacyDrawingHF r:id="rId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C00000"/>
  </sheetPr>
  <dimension ref="A1:Y49"/>
  <sheetViews>
    <sheetView topLeftCell="N2" zoomScale="85" zoomScaleNormal="85" workbookViewId="0">
      <selection activeCell="N2" sqref="N2"/>
    </sheetView>
  </sheetViews>
  <sheetFormatPr defaultColWidth="11.42578125" defaultRowHeight="14.45"/>
  <cols>
    <col min="1" max="1" width="11.42578125" style="77" customWidth="1"/>
    <col min="2" max="21" width="11.42578125" style="77"/>
    <col min="22" max="22" width="20.28515625" style="77" customWidth="1"/>
    <col min="23" max="23" width="11.42578125" style="77"/>
    <col min="24" max="24" width="12.28515625" style="77" customWidth="1"/>
    <col min="25" max="25" width="56.42578125" style="77" bestFit="1" customWidth="1"/>
    <col min="26" max="16384" width="11.42578125" style="77"/>
  </cols>
  <sheetData>
    <row r="1" spans="1:25" ht="15" thickBot="1">
      <c r="A1" s="543" t="s">
        <v>165</v>
      </c>
      <c r="B1" s="544"/>
      <c r="C1" s="544"/>
      <c r="D1" s="544"/>
      <c r="E1" s="544"/>
      <c r="F1" s="544"/>
      <c r="G1" s="544"/>
      <c r="H1" s="544"/>
      <c r="I1" s="544"/>
      <c r="J1" s="544"/>
      <c r="K1" s="544"/>
      <c r="L1" s="544"/>
      <c r="M1" s="544"/>
      <c r="N1" s="544"/>
      <c r="O1" s="544"/>
      <c r="P1" s="544"/>
      <c r="Q1" s="544"/>
      <c r="R1" s="544"/>
      <c r="S1" s="544"/>
      <c r="T1" s="544"/>
      <c r="U1" s="544"/>
      <c r="V1" s="544"/>
      <c r="W1" s="544"/>
      <c r="X1" s="544"/>
      <c r="Y1" s="544"/>
    </row>
    <row r="2" spans="1:25">
      <c r="A2" s="544"/>
      <c r="B2" s="545"/>
      <c r="C2" s="544"/>
      <c r="D2" s="544"/>
      <c r="E2" s="544"/>
      <c r="F2" s="544"/>
      <c r="G2" s="544"/>
      <c r="H2" s="544"/>
      <c r="I2" s="544"/>
      <c r="J2" s="544"/>
      <c r="K2" s="544"/>
      <c r="L2" s="544"/>
      <c r="M2" s="544"/>
      <c r="N2" s="544"/>
      <c r="O2" s="544"/>
      <c r="P2" s="544"/>
      <c r="Q2" s="544"/>
      <c r="R2" s="544"/>
      <c r="S2" s="544"/>
      <c r="T2" s="544"/>
      <c r="U2" s="544"/>
      <c r="V2" s="544"/>
      <c r="W2" s="544"/>
      <c r="X2" s="703" t="s">
        <v>37</v>
      </c>
      <c r="Y2" s="704"/>
    </row>
    <row r="3" spans="1:25">
      <c r="A3" s="544"/>
      <c r="B3" s="544"/>
      <c r="C3" s="544"/>
      <c r="D3" s="544"/>
      <c r="E3" s="544"/>
      <c r="F3" s="544"/>
      <c r="G3" s="544"/>
      <c r="H3" s="544"/>
      <c r="I3" s="544"/>
      <c r="J3" s="544"/>
      <c r="K3" s="544"/>
      <c r="L3" s="544"/>
      <c r="M3" s="544"/>
      <c r="N3" s="544"/>
      <c r="O3" s="544"/>
      <c r="P3" s="544"/>
      <c r="Q3" s="544"/>
      <c r="R3" s="544"/>
      <c r="S3" s="544"/>
      <c r="T3" s="544"/>
      <c r="U3" s="544"/>
      <c r="V3" s="544"/>
      <c r="W3" s="544"/>
      <c r="X3" s="330" t="s">
        <v>38</v>
      </c>
      <c r="Y3" s="331" t="s">
        <v>39</v>
      </c>
    </row>
    <row r="4" spans="1:25">
      <c r="A4" s="544"/>
      <c r="B4" s="544"/>
      <c r="C4" s="544"/>
      <c r="D4" s="544"/>
      <c r="E4" s="544"/>
      <c r="F4" s="544"/>
      <c r="G4" s="544"/>
      <c r="H4" s="544"/>
      <c r="I4" s="544"/>
      <c r="J4" s="544"/>
      <c r="K4" s="544"/>
      <c r="L4" s="544"/>
      <c r="M4" s="544"/>
      <c r="N4" s="544"/>
      <c r="O4" s="544"/>
      <c r="P4" s="544"/>
      <c r="Q4" s="544"/>
      <c r="R4" s="544"/>
      <c r="S4" s="544"/>
      <c r="T4" s="544"/>
      <c r="U4" s="544"/>
      <c r="V4" s="544"/>
      <c r="W4" s="544"/>
      <c r="X4" s="330" t="s">
        <v>40</v>
      </c>
      <c r="Y4" s="331" t="s">
        <v>41</v>
      </c>
    </row>
    <row r="5" spans="1:25">
      <c r="A5" s="544"/>
      <c r="B5" s="544"/>
      <c r="C5" s="544"/>
      <c r="D5" s="544"/>
      <c r="E5" s="544"/>
      <c r="F5" s="544"/>
      <c r="G5" s="544"/>
      <c r="H5" s="544"/>
      <c r="I5" s="544"/>
      <c r="J5" s="544"/>
      <c r="K5" s="544"/>
      <c r="L5" s="544"/>
      <c r="M5" s="544"/>
      <c r="N5" s="544"/>
      <c r="O5" s="544"/>
      <c r="P5" s="544"/>
      <c r="Q5" s="544"/>
      <c r="R5" s="544"/>
      <c r="S5" s="544"/>
      <c r="T5" s="544"/>
      <c r="U5" s="544"/>
      <c r="V5" s="544"/>
      <c r="W5" s="544"/>
      <c r="X5" s="330" t="s">
        <v>42</v>
      </c>
      <c r="Y5" s="331" t="s">
        <v>43</v>
      </c>
    </row>
    <row r="6" spans="1:25" ht="15" customHeight="1">
      <c r="A6" s="544"/>
      <c r="B6" s="544"/>
      <c r="C6" s="544"/>
      <c r="D6" s="544"/>
      <c r="E6" s="544"/>
      <c r="F6" s="544"/>
      <c r="G6" s="544"/>
      <c r="H6" s="544"/>
      <c r="I6" s="544"/>
      <c r="J6" s="544"/>
      <c r="K6" s="544"/>
      <c r="L6" s="544"/>
      <c r="M6" s="544"/>
      <c r="N6" s="544"/>
      <c r="O6" s="544"/>
      <c r="P6" s="544"/>
      <c r="Q6" s="544"/>
      <c r="R6" s="544"/>
      <c r="S6" s="544"/>
      <c r="T6" s="544"/>
      <c r="U6" s="544"/>
      <c r="V6" s="544"/>
      <c r="W6" s="544"/>
      <c r="X6" s="330" t="s">
        <v>44</v>
      </c>
      <c r="Y6" s="331" t="s">
        <v>45</v>
      </c>
    </row>
    <row r="7" spans="1:25">
      <c r="A7" s="544"/>
      <c r="B7" s="544"/>
      <c r="C7" s="544"/>
      <c r="D7" s="544"/>
      <c r="E7" s="544"/>
      <c r="F7" s="544"/>
      <c r="G7" s="544"/>
      <c r="H7" s="544"/>
      <c r="I7" s="544"/>
      <c r="J7" s="544"/>
      <c r="K7" s="544"/>
      <c r="L7" s="544"/>
      <c r="M7" s="544"/>
      <c r="N7" s="544"/>
      <c r="O7" s="544"/>
      <c r="P7" s="544"/>
      <c r="Q7" s="544"/>
      <c r="R7" s="544"/>
      <c r="S7" s="544"/>
      <c r="T7" s="544"/>
      <c r="U7" s="544"/>
      <c r="V7" s="544"/>
      <c r="W7" s="544"/>
      <c r="X7" s="330" t="s">
        <v>46</v>
      </c>
      <c r="Y7" s="331" t="s">
        <v>47</v>
      </c>
    </row>
    <row r="8" spans="1:25">
      <c r="A8" s="544"/>
      <c r="B8" s="544"/>
      <c r="C8" s="544"/>
      <c r="D8" s="544"/>
      <c r="E8" s="544"/>
      <c r="F8" s="544"/>
      <c r="G8" s="544"/>
      <c r="H8" s="544"/>
      <c r="I8" s="544"/>
      <c r="J8" s="544"/>
      <c r="K8" s="544"/>
      <c r="L8" s="544"/>
      <c r="M8" s="544"/>
      <c r="N8" s="544"/>
      <c r="O8" s="544"/>
      <c r="P8" s="544"/>
      <c r="Q8" s="544"/>
      <c r="R8" s="544"/>
      <c r="S8" s="544"/>
      <c r="T8" s="544"/>
      <c r="U8" s="544"/>
      <c r="V8" s="544"/>
      <c r="W8" s="544"/>
      <c r="X8" s="330" t="s">
        <v>48</v>
      </c>
      <c r="Y8" s="331" t="s">
        <v>49</v>
      </c>
    </row>
    <row r="9" spans="1:25">
      <c r="A9" s="544"/>
      <c r="B9" s="544"/>
      <c r="C9" s="544"/>
      <c r="D9" s="544"/>
      <c r="E9" s="544"/>
      <c r="F9" s="544"/>
      <c r="G9" s="544"/>
      <c r="H9" s="544"/>
      <c r="I9" s="544"/>
      <c r="J9" s="544"/>
      <c r="K9" s="544"/>
      <c r="L9" s="544"/>
      <c r="M9" s="544"/>
      <c r="N9" s="544"/>
      <c r="O9" s="544"/>
      <c r="P9" s="544"/>
      <c r="Q9" s="544"/>
      <c r="R9" s="544"/>
      <c r="S9" s="544"/>
      <c r="T9" s="544"/>
      <c r="U9" s="544"/>
      <c r="V9" s="544"/>
      <c r="W9" s="544"/>
      <c r="X9" s="330" t="s">
        <v>50</v>
      </c>
      <c r="Y9" s="331" t="s">
        <v>51</v>
      </c>
    </row>
    <row r="10" spans="1:25">
      <c r="A10" s="544"/>
      <c r="B10" s="544"/>
      <c r="C10" s="544"/>
      <c r="D10" s="544"/>
      <c r="E10" s="544"/>
      <c r="F10" s="544"/>
      <c r="G10" s="544"/>
      <c r="H10" s="544"/>
      <c r="I10" s="544"/>
      <c r="J10" s="544"/>
      <c r="K10" s="544"/>
      <c r="L10" s="544"/>
      <c r="M10" s="544"/>
      <c r="N10" s="544"/>
      <c r="O10" s="544"/>
      <c r="P10" s="544"/>
      <c r="Q10" s="544"/>
      <c r="R10" s="544"/>
      <c r="S10" s="544"/>
      <c r="T10" s="544"/>
      <c r="U10" s="544"/>
      <c r="V10" s="544"/>
      <c r="W10" s="544"/>
      <c r="X10" s="330" t="s">
        <v>52</v>
      </c>
      <c r="Y10" s="331" t="s">
        <v>53</v>
      </c>
    </row>
    <row r="11" spans="1:25">
      <c r="A11" s="544"/>
      <c r="B11" s="544"/>
      <c r="C11" s="544"/>
      <c r="D11" s="544"/>
      <c r="E11" s="544"/>
      <c r="F11" s="544"/>
      <c r="G11" s="544"/>
      <c r="H11" s="544"/>
      <c r="I11" s="544"/>
      <c r="J11" s="544"/>
      <c r="K11" s="544"/>
      <c r="L11" s="544"/>
      <c r="M11" s="544"/>
      <c r="N11" s="544"/>
      <c r="O11" s="544"/>
      <c r="P11" s="544"/>
      <c r="Q11" s="544"/>
      <c r="R11" s="544"/>
      <c r="S11" s="544"/>
      <c r="T11" s="544"/>
      <c r="U11" s="544"/>
      <c r="V11" s="544"/>
      <c r="W11" s="544"/>
      <c r="X11" s="330" t="s">
        <v>54</v>
      </c>
      <c r="Y11" s="331" t="s">
        <v>55</v>
      </c>
    </row>
    <row r="12" spans="1:25">
      <c r="A12" s="544"/>
      <c r="B12" s="544"/>
      <c r="C12" s="544"/>
      <c r="D12" s="544"/>
      <c r="E12" s="544"/>
      <c r="F12" s="544"/>
      <c r="G12" s="544"/>
      <c r="H12" s="544"/>
      <c r="I12" s="544"/>
      <c r="J12" s="544"/>
      <c r="K12" s="544"/>
      <c r="L12" s="544"/>
      <c r="M12" s="544"/>
      <c r="N12" s="544"/>
      <c r="O12" s="544"/>
      <c r="P12" s="544"/>
      <c r="Q12" s="544"/>
      <c r="R12" s="544"/>
      <c r="S12" s="544"/>
      <c r="T12" s="544"/>
      <c r="U12" s="544"/>
      <c r="V12" s="544"/>
      <c r="W12" s="544"/>
      <c r="X12" s="330" t="s">
        <v>56</v>
      </c>
      <c r="Y12" s="331" t="s">
        <v>57</v>
      </c>
    </row>
    <row r="13" spans="1:25">
      <c r="A13" s="544"/>
      <c r="B13" s="544"/>
      <c r="C13" s="544"/>
      <c r="D13" s="544"/>
      <c r="E13" s="544"/>
      <c r="F13" s="544"/>
      <c r="G13" s="544"/>
      <c r="H13" s="544"/>
      <c r="I13" s="544"/>
      <c r="J13" s="544"/>
      <c r="K13" s="544"/>
      <c r="L13" s="544"/>
      <c r="M13" s="544"/>
      <c r="N13" s="544"/>
      <c r="O13" s="544"/>
      <c r="P13" s="544"/>
      <c r="Q13" s="544"/>
      <c r="R13" s="544"/>
      <c r="S13" s="544"/>
      <c r="T13" s="544"/>
      <c r="U13" s="544"/>
      <c r="V13" s="544"/>
      <c r="W13" s="544"/>
      <c r="X13" s="330" t="s">
        <v>58</v>
      </c>
      <c r="Y13" s="331" t="s">
        <v>59</v>
      </c>
    </row>
    <row r="14" spans="1:25" ht="15" thickBot="1">
      <c r="A14" s="544"/>
      <c r="B14" s="544"/>
      <c r="C14" s="544"/>
      <c r="D14" s="544"/>
      <c r="E14" s="544"/>
      <c r="F14" s="544"/>
      <c r="G14" s="544"/>
      <c r="H14" s="544"/>
      <c r="I14" s="544"/>
      <c r="J14" s="544"/>
      <c r="K14" s="544"/>
      <c r="L14" s="544"/>
      <c r="M14" s="544"/>
      <c r="N14" s="544"/>
      <c r="O14" s="544"/>
      <c r="P14" s="544"/>
      <c r="Q14" s="544"/>
      <c r="R14" s="544"/>
      <c r="S14" s="544"/>
      <c r="T14" s="544"/>
      <c r="U14" s="544"/>
      <c r="V14" s="544"/>
      <c r="W14" s="544"/>
      <c r="X14" s="332" t="s">
        <v>60</v>
      </c>
      <c r="Y14" s="333" t="s">
        <v>61</v>
      </c>
    </row>
    <row r="15" spans="1:25" ht="15" customHeight="1">
      <c r="A15" s="544"/>
      <c r="B15" s="544"/>
      <c r="C15" s="544"/>
      <c r="D15" s="544"/>
      <c r="E15" s="544"/>
      <c r="F15" s="544"/>
      <c r="G15" s="544"/>
      <c r="H15" s="544"/>
      <c r="I15" s="544"/>
      <c r="J15" s="544"/>
      <c r="K15" s="544"/>
      <c r="L15" s="544"/>
      <c r="M15" s="544"/>
      <c r="N15" s="544"/>
      <c r="O15" s="544"/>
      <c r="P15" s="544"/>
      <c r="Q15" s="544"/>
      <c r="R15" s="544"/>
      <c r="S15" s="544"/>
      <c r="T15" s="544"/>
      <c r="U15" s="544"/>
      <c r="V15" s="544"/>
      <c r="W15" s="544"/>
      <c r="X15" s="732"/>
      <c r="Y15" s="732"/>
    </row>
    <row r="16" spans="1:25">
      <c r="A16" s="544"/>
      <c r="B16" s="544"/>
      <c r="C16" s="544"/>
      <c r="D16" s="544"/>
      <c r="E16" s="544"/>
      <c r="F16" s="544"/>
      <c r="G16" s="544"/>
      <c r="H16" s="544"/>
      <c r="I16" s="544"/>
      <c r="J16" s="544"/>
      <c r="K16" s="544"/>
      <c r="L16" s="544"/>
      <c r="M16" s="544"/>
      <c r="N16" s="544"/>
      <c r="O16" s="544"/>
      <c r="P16" s="544"/>
      <c r="Q16" s="544"/>
      <c r="R16" s="544"/>
      <c r="S16" s="544"/>
      <c r="T16" s="544"/>
      <c r="U16" s="544"/>
      <c r="V16" s="544"/>
      <c r="W16" s="544"/>
      <c r="X16" s="732"/>
      <c r="Y16" s="732"/>
    </row>
    <row r="17" spans="1:25" ht="24.75" customHeight="1">
      <c r="A17" s="544"/>
      <c r="B17" s="544"/>
      <c r="C17" s="544"/>
      <c r="D17" s="544"/>
      <c r="E17" s="544"/>
      <c r="F17" s="544"/>
      <c r="G17" s="544"/>
      <c r="H17" s="544"/>
      <c r="I17" s="544"/>
      <c r="J17" s="544"/>
      <c r="K17" s="544"/>
      <c r="L17" s="544"/>
      <c r="M17" s="544"/>
      <c r="N17" s="544"/>
      <c r="O17" s="544"/>
      <c r="P17" s="544"/>
      <c r="Q17" s="544"/>
      <c r="R17" s="544"/>
      <c r="S17" s="544"/>
      <c r="T17" s="544"/>
      <c r="U17" s="544"/>
      <c r="V17" s="544"/>
      <c r="W17" s="544"/>
      <c r="X17" s="733"/>
      <c r="Y17" s="733"/>
    </row>
    <row r="18" spans="1:25" ht="15" customHeight="1">
      <c r="A18" s="544"/>
      <c r="B18" s="544"/>
      <c r="C18" s="544"/>
      <c r="D18" s="544"/>
      <c r="E18" s="544"/>
      <c r="F18" s="544"/>
      <c r="G18" s="544"/>
      <c r="H18" s="544"/>
      <c r="I18" s="544"/>
      <c r="J18" s="544"/>
      <c r="K18" s="544"/>
      <c r="L18" s="544"/>
      <c r="M18" s="544"/>
      <c r="N18" s="544"/>
      <c r="O18" s="544"/>
      <c r="P18" s="544"/>
      <c r="Q18" s="544"/>
      <c r="R18" s="544"/>
      <c r="S18" s="544"/>
      <c r="T18" s="544"/>
      <c r="U18" s="544"/>
      <c r="V18" s="544"/>
      <c r="W18" s="544"/>
      <c r="X18" s="733"/>
      <c r="Y18" s="733"/>
    </row>
    <row r="19" spans="1:25" ht="15" customHeight="1">
      <c r="A19" s="731" t="s">
        <v>166</v>
      </c>
      <c r="B19" s="731"/>
      <c r="C19" s="731"/>
      <c r="D19" s="731"/>
      <c r="E19" s="731"/>
      <c r="F19" s="731"/>
      <c r="G19" s="731"/>
      <c r="H19" s="731"/>
      <c r="I19" s="731" t="s">
        <v>167</v>
      </c>
      <c r="J19" s="731"/>
      <c r="K19" s="731"/>
      <c r="L19" s="731"/>
      <c r="M19" s="731"/>
      <c r="N19" s="731"/>
      <c r="O19" s="731"/>
      <c r="P19" s="731"/>
      <c r="Q19" s="734" t="s">
        <v>168</v>
      </c>
      <c r="R19" s="734"/>
      <c r="S19" s="734"/>
      <c r="T19" s="734"/>
      <c r="U19" s="734"/>
      <c r="V19" s="734"/>
      <c r="W19" s="548"/>
      <c r="X19" s="548"/>
      <c r="Y19" s="544"/>
    </row>
    <row r="20" spans="1:25">
      <c r="A20" s="731"/>
      <c r="B20" s="731"/>
      <c r="C20" s="731"/>
      <c r="D20" s="731"/>
      <c r="E20" s="731"/>
      <c r="F20" s="731"/>
      <c r="G20" s="731"/>
      <c r="H20" s="731"/>
      <c r="I20" s="731"/>
      <c r="J20" s="731"/>
      <c r="K20" s="731"/>
      <c r="L20" s="731"/>
      <c r="M20" s="731"/>
      <c r="N20" s="731"/>
      <c r="O20" s="731"/>
      <c r="P20" s="731"/>
      <c r="Q20" s="734"/>
      <c r="R20" s="734"/>
      <c r="S20" s="734"/>
      <c r="T20" s="734"/>
      <c r="U20" s="734"/>
      <c r="V20" s="734"/>
      <c r="W20" s="548"/>
      <c r="X20" s="548"/>
      <c r="Y20" s="544"/>
    </row>
    <row r="21" spans="1:25">
      <c r="A21" s="731"/>
      <c r="B21" s="731"/>
      <c r="C21" s="731"/>
      <c r="D21" s="731"/>
      <c r="E21" s="731"/>
      <c r="F21" s="731"/>
      <c r="G21" s="731"/>
      <c r="H21" s="731"/>
      <c r="I21" s="731"/>
      <c r="J21" s="731"/>
      <c r="K21" s="731"/>
      <c r="L21" s="731"/>
      <c r="M21" s="731"/>
      <c r="N21" s="731"/>
      <c r="O21" s="731"/>
      <c r="P21" s="731"/>
      <c r="Q21" s="734"/>
      <c r="R21" s="734"/>
      <c r="S21" s="734"/>
      <c r="T21" s="734"/>
      <c r="U21" s="734"/>
      <c r="V21" s="734"/>
      <c r="W21" s="548"/>
      <c r="X21" s="548"/>
      <c r="Y21" s="544"/>
    </row>
    <row r="22" spans="1:25">
      <c r="A22" s="731"/>
      <c r="B22" s="731"/>
      <c r="C22" s="731"/>
      <c r="D22" s="731"/>
      <c r="E22" s="731"/>
      <c r="F22" s="731"/>
      <c r="G22" s="731"/>
      <c r="H22" s="731"/>
      <c r="I22" s="731"/>
      <c r="J22" s="731"/>
      <c r="K22" s="731"/>
      <c r="L22" s="731"/>
      <c r="M22" s="731"/>
      <c r="N22" s="731"/>
      <c r="O22" s="731"/>
      <c r="P22" s="731"/>
      <c r="Q22" s="734"/>
      <c r="R22" s="734"/>
      <c r="S22" s="734"/>
      <c r="T22" s="734"/>
      <c r="U22" s="734"/>
      <c r="V22" s="734"/>
      <c r="W22" s="548"/>
      <c r="X22" s="548"/>
      <c r="Y22" s="544"/>
    </row>
    <row r="23" spans="1:25" ht="27.75" customHeight="1">
      <c r="A23" s="731"/>
      <c r="B23" s="731"/>
      <c r="C23" s="731"/>
      <c r="D23" s="731"/>
      <c r="E23" s="731"/>
      <c r="F23" s="731"/>
      <c r="G23" s="731"/>
      <c r="H23" s="731"/>
      <c r="I23" s="731"/>
      <c r="J23" s="731"/>
      <c r="K23" s="731"/>
      <c r="L23" s="731"/>
      <c r="M23" s="731"/>
      <c r="N23" s="731"/>
      <c r="O23" s="731"/>
      <c r="P23" s="731"/>
      <c r="Q23" s="734"/>
      <c r="R23" s="734"/>
      <c r="S23" s="734"/>
      <c r="T23" s="734"/>
      <c r="U23" s="734"/>
      <c r="V23" s="734"/>
      <c r="W23" s="544"/>
      <c r="X23" s="544"/>
      <c r="Y23" s="544"/>
    </row>
    <row r="24" spans="1:25">
      <c r="A24" s="546"/>
      <c r="B24" s="546"/>
      <c r="C24" s="546"/>
      <c r="D24" s="546"/>
      <c r="E24" s="546"/>
      <c r="F24" s="546"/>
      <c r="G24" s="546"/>
      <c r="H24" s="546"/>
      <c r="I24" s="546"/>
      <c r="J24" s="546"/>
      <c r="K24" s="546"/>
      <c r="L24" s="546"/>
      <c r="M24" s="546"/>
      <c r="N24" s="546"/>
      <c r="O24" s="546"/>
      <c r="P24" s="546"/>
      <c r="Q24" s="547"/>
      <c r="R24" s="547"/>
      <c r="S24" s="547"/>
      <c r="T24" s="547"/>
      <c r="U24" s="547"/>
      <c r="V24" s="547"/>
      <c r="W24" s="544"/>
      <c r="X24" s="544"/>
      <c r="Y24" s="544"/>
    </row>
    <row r="44" spans="1:22">
      <c r="A44" s="731" t="s">
        <v>169</v>
      </c>
      <c r="B44" s="731"/>
      <c r="C44" s="731"/>
      <c r="D44" s="731"/>
      <c r="E44" s="731"/>
      <c r="F44" s="731"/>
      <c r="G44" s="731"/>
      <c r="H44" s="731"/>
      <c r="I44" s="731" t="s">
        <v>169</v>
      </c>
      <c r="J44" s="731"/>
      <c r="K44" s="731"/>
      <c r="L44" s="731"/>
      <c r="M44" s="731"/>
      <c r="N44" s="731"/>
      <c r="O44" s="731"/>
      <c r="P44" s="731"/>
      <c r="Q44" s="731" t="s">
        <v>170</v>
      </c>
      <c r="R44" s="731"/>
      <c r="S44" s="731"/>
      <c r="T44" s="731"/>
      <c r="U44" s="731"/>
      <c r="V44" s="731"/>
    </row>
    <row r="45" spans="1:22">
      <c r="A45" s="731"/>
      <c r="B45" s="731"/>
      <c r="C45" s="731"/>
      <c r="D45" s="731"/>
      <c r="E45" s="731"/>
      <c r="F45" s="731"/>
      <c r="G45" s="731"/>
      <c r="H45" s="731"/>
      <c r="I45" s="731"/>
      <c r="J45" s="731"/>
      <c r="K45" s="731"/>
      <c r="L45" s="731"/>
      <c r="M45" s="731"/>
      <c r="N45" s="731"/>
      <c r="O45" s="731"/>
      <c r="P45" s="731"/>
      <c r="Q45" s="731"/>
      <c r="R45" s="731"/>
      <c r="S45" s="731"/>
      <c r="T45" s="731"/>
      <c r="U45" s="731"/>
      <c r="V45" s="731"/>
    </row>
    <row r="46" spans="1:22">
      <c r="A46" s="731"/>
      <c r="B46" s="731"/>
      <c r="C46" s="731"/>
      <c r="D46" s="731"/>
      <c r="E46" s="731"/>
      <c r="F46" s="731"/>
      <c r="G46" s="731"/>
      <c r="H46" s="731"/>
      <c r="I46" s="731"/>
      <c r="J46" s="731"/>
      <c r="K46" s="731"/>
      <c r="L46" s="731"/>
      <c r="M46" s="731"/>
      <c r="N46" s="731"/>
      <c r="O46" s="731"/>
      <c r="P46" s="731"/>
      <c r="Q46" s="731"/>
      <c r="R46" s="731"/>
      <c r="S46" s="731"/>
      <c r="T46" s="731"/>
      <c r="U46" s="731"/>
      <c r="V46" s="731"/>
    </row>
    <row r="47" spans="1:22">
      <c r="A47" s="731"/>
      <c r="B47" s="731"/>
      <c r="C47" s="731"/>
      <c r="D47" s="731"/>
      <c r="E47" s="731"/>
      <c r="F47" s="731"/>
      <c r="G47" s="731"/>
      <c r="H47" s="731"/>
      <c r="I47" s="731"/>
      <c r="J47" s="731"/>
      <c r="K47" s="731"/>
      <c r="L47" s="731"/>
      <c r="M47" s="731"/>
      <c r="N47" s="731"/>
      <c r="O47" s="731"/>
      <c r="P47" s="731"/>
      <c r="Q47" s="731"/>
      <c r="R47" s="731"/>
      <c r="S47" s="731"/>
      <c r="T47" s="731"/>
      <c r="U47" s="731"/>
      <c r="V47" s="731"/>
    </row>
    <row r="48" spans="1:22">
      <c r="A48" s="731"/>
      <c r="B48" s="731"/>
      <c r="C48" s="731"/>
      <c r="D48" s="731"/>
      <c r="E48" s="731"/>
      <c r="F48" s="731"/>
      <c r="G48" s="731"/>
      <c r="H48" s="731"/>
      <c r="I48" s="731"/>
      <c r="J48" s="731"/>
      <c r="K48" s="731"/>
      <c r="L48" s="731"/>
      <c r="M48" s="731"/>
      <c r="N48" s="731"/>
      <c r="O48" s="731"/>
      <c r="P48" s="731"/>
      <c r="Q48" s="731"/>
      <c r="R48" s="731"/>
      <c r="S48" s="731"/>
      <c r="T48" s="731"/>
      <c r="U48" s="731"/>
      <c r="V48" s="731"/>
    </row>
    <row r="49" spans="17:22">
      <c r="Q49" s="731"/>
      <c r="R49" s="731"/>
      <c r="S49" s="731"/>
      <c r="T49" s="731"/>
      <c r="U49" s="731"/>
      <c r="V49" s="731"/>
    </row>
  </sheetData>
  <mergeCells count="9">
    <mergeCell ref="X2:Y2"/>
    <mergeCell ref="Q44:V49"/>
    <mergeCell ref="A19:H23"/>
    <mergeCell ref="I19:P23"/>
    <mergeCell ref="X15:Y16"/>
    <mergeCell ref="X17:Y18"/>
    <mergeCell ref="Q19:V23"/>
    <mergeCell ref="A44:H48"/>
    <mergeCell ref="I44:P48"/>
  </mergeCells>
  <pageMargins left="0.70866141732282995" right="0.70866141732282995" top="0.78740157480314998" bottom="0.78740157480314998" header="0.31496062992126" footer="0.31496062992126"/>
  <pageSetup paperSize="9" scale="53" orientation="portrait" verticalDpi="0"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Tabelle6">
    <tabColor rgb="FF0070C0"/>
  </sheetPr>
  <dimension ref="A1:AV88"/>
  <sheetViews>
    <sheetView zoomScale="40" zoomScaleNormal="40" zoomScalePageLayoutView="85" workbookViewId="0">
      <selection activeCell="D17" sqref="D17"/>
    </sheetView>
  </sheetViews>
  <sheetFormatPr defaultColWidth="11.42578125" defaultRowHeight="13.9"/>
  <cols>
    <col min="1" max="1" width="3.42578125" style="11" customWidth="1"/>
    <col min="2" max="2" width="27.28515625" style="10" customWidth="1"/>
    <col min="3" max="3" width="11.42578125" style="11"/>
    <col min="4" max="17" width="10.7109375" style="11" customWidth="1"/>
    <col min="18" max="18" width="13.140625" style="11" customWidth="1"/>
    <col min="19" max="19" width="7" style="11" customWidth="1"/>
    <col min="20" max="31" width="6.42578125" style="11" customWidth="1"/>
    <col min="32" max="32" width="5.42578125" style="11" customWidth="1"/>
    <col min="33" max="33" width="11.42578125" style="11" customWidth="1"/>
    <col min="34" max="46" width="5.7109375" style="11" customWidth="1"/>
    <col min="47" max="48" width="5.85546875" style="11" bestFit="1" customWidth="1"/>
    <col min="49" max="49" width="11.42578125" style="11" customWidth="1"/>
    <col min="50" max="16384" width="11.42578125" style="11"/>
  </cols>
  <sheetData>
    <row r="1" spans="1:48" ht="36.75" customHeight="1">
      <c r="A1" s="162" t="s">
        <v>171</v>
      </c>
    </row>
    <row r="2" spans="1:48">
      <c r="D2" s="154"/>
      <c r="AH2" s="101"/>
    </row>
    <row r="3" spans="1:48" ht="21">
      <c r="A3" s="165"/>
      <c r="B3" s="12" t="s">
        <v>86</v>
      </c>
    </row>
    <row r="4" spans="1:48">
      <c r="B4" s="10" t="s">
        <v>172</v>
      </c>
      <c r="D4" s="101"/>
      <c r="S4" s="101" t="s">
        <v>173</v>
      </c>
      <c r="Y4" s="155"/>
      <c r="AH4" s="101" t="s">
        <v>174</v>
      </c>
      <c r="AI4" s="150"/>
      <c r="AJ4" s="150"/>
      <c r="AK4" s="150"/>
      <c r="AL4" s="150"/>
      <c r="AM4" s="150"/>
      <c r="AN4" s="150"/>
      <c r="AO4" s="150"/>
      <c r="AP4" s="150"/>
      <c r="AQ4" s="150"/>
      <c r="AR4" s="150"/>
      <c r="AS4" s="150"/>
      <c r="AT4" s="150"/>
    </row>
    <row r="5" spans="1:48" ht="14.25" customHeight="1">
      <c r="B5" s="10" t="s">
        <v>175</v>
      </c>
      <c r="E5" s="13"/>
      <c r="F5" s="154" t="s">
        <v>176</v>
      </c>
      <c r="S5" s="157"/>
      <c r="T5" s="158"/>
      <c r="U5" s="735" t="s">
        <v>177</v>
      </c>
      <c r="V5" s="735"/>
      <c r="W5" s="735"/>
      <c r="X5" s="159"/>
      <c r="Y5" s="160"/>
      <c r="Z5" s="735" t="s">
        <v>178</v>
      </c>
      <c r="AA5" s="735"/>
      <c r="AB5" s="735"/>
      <c r="AH5" s="739" t="s">
        <v>179</v>
      </c>
      <c r="AI5" s="739"/>
      <c r="AJ5" s="739"/>
      <c r="AK5" s="739"/>
      <c r="AQ5" s="150"/>
      <c r="AR5" s="150"/>
      <c r="AS5" s="150"/>
      <c r="AT5" s="150"/>
    </row>
    <row r="6" spans="1:48">
      <c r="B6" s="11"/>
      <c r="E6" s="14"/>
      <c r="F6" s="154" t="s">
        <v>180</v>
      </c>
      <c r="S6" s="157"/>
      <c r="T6" s="156"/>
      <c r="U6" s="159" t="s">
        <v>181</v>
      </c>
      <c r="V6" s="159"/>
      <c r="W6" s="159"/>
      <c r="X6" s="159"/>
      <c r="Y6" s="161"/>
      <c r="Z6" s="159" t="s">
        <v>182</v>
      </c>
      <c r="AA6" s="159"/>
      <c r="AB6" s="159"/>
      <c r="AH6" s="738" t="s">
        <v>183</v>
      </c>
      <c r="AI6" s="736"/>
      <c r="AJ6" s="736"/>
      <c r="AK6" s="736"/>
      <c r="AL6" s="736"/>
      <c r="AM6" s="736" t="s">
        <v>184</v>
      </c>
      <c r="AN6" s="736"/>
      <c r="AO6" s="736"/>
      <c r="AP6" s="737"/>
      <c r="AQ6" s="150"/>
      <c r="AR6" s="150"/>
      <c r="AS6" s="150"/>
      <c r="AT6" s="150"/>
    </row>
    <row r="7" spans="1:48" ht="14.25" customHeight="1">
      <c r="E7" s="15"/>
      <c r="F7" s="154" t="s">
        <v>185</v>
      </c>
      <c r="AH7" s="549" t="s">
        <v>186</v>
      </c>
      <c r="AI7" s="550"/>
      <c r="AJ7" s="550"/>
      <c r="AK7" s="550"/>
      <c r="AL7" s="550"/>
      <c r="AM7" s="550" t="s">
        <v>187</v>
      </c>
      <c r="AN7" s="550"/>
      <c r="AO7" s="550"/>
      <c r="AP7" s="551"/>
      <c r="AQ7" s="150"/>
      <c r="AR7" s="150"/>
      <c r="AS7" s="150"/>
      <c r="AT7" s="150"/>
    </row>
    <row r="8" spans="1:48" ht="15.6">
      <c r="B8" s="16"/>
      <c r="C8" s="17"/>
      <c r="D8" s="17"/>
      <c r="E8" s="17"/>
      <c r="F8" s="17"/>
      <c r="G8" s="17"/>
      <c r="H8" s="17"/>
      <c r="I8" s="17"/>
      <c r="J8" s="17"/>
      <c r="K8" s="17"/>
      <c r="L8" s="17"/>
      <c r="M8" s="17"/>
      <c r="N8" s="17"/>
      <c r="O8" s="17"/>
      <c r="P8" s="17"/>
      <c r="Q8" s="17"/>
      <c r="R8" s="17"/>
      <c r="S8" s="18"/>
      <c r="AF8" s="17"/>
      <c r="AG8" s="17"/>
      <c r="AH8" s="552" t="s">
        <v>188</v>
      </c>
      <c r="AI8" s="553"/>
      <c r="AJ8" s="553"/>
      <c r="AK8" s="553"/>
      <c r="AL8" s="553"/>
      <c r="AM8" s="554"/>
      <c r="AN8" s="554"/>
      <c r="AO8" s="554"/>
      <c r="AP8" s="555"/>
      <c r="AQ8" s="150"/>
      <c r="AR8" s="150"/>
      <c r="AS8" s="150"/>
      <c r="AT8" s="150"/>
    </row>
    <row r="9" spans="1:48" ht="18" thickBot="1">
      <c r="B9" s="16"/>
      <c r="C9" s="17"/>
      <c r="D9" s="17"/>
      <c r="E9" s="17"/>
      <c r="F9" s="17"/>
      <c r="G9" s="17"/>
      <c r="H9" s="17"/>
      <c r="I9" s="17"/>
      <c r="J9" s="17"/>
      <c r="K9" s="17"/>
      <c r="L9" s="17"/>
      <c r="M9" s="17"/>
      <c r="N9" s="17"/>
      <c r="O9" s="17"/>
      <c r="P9" s="17"/>
      <c r="Q9" s="17"/>
      <c r="R9" s="17"/>
      <c r="S9" s="18"/>
      <c r="AF9" s="17"/>
      <c r="AG9" s="17"/>
      <c r="AH9" s="151"/>
      <c r="AI9" s="151"/>
      <c r="AJ9" s="151"/>
      <c r="AK9" s="151"/>
      <c r="AL9" s="152"/>
      <c r="AM9" s="153"/>
      <c r="AN9" s="150"/>
      <c r="AO9" s="150"/>
      <c r="AP9" s="150"/>
      <c r="AQ9" s="150"/>
      <c r="AR9" s="150"/>
      <c r="AS9" s="150"/>
      <c r="AT9" s="150"/>
    </row>
    <row r="10" spans="1:48" ht="36.75" customHeight="1" thickBot="1">
      <c r="B10" s="19" t="s">
        <v>189</v>
      </c>
      <c r="C10" s="20" t="s">
        <v>190</v>
      </c>
      <c r="D10" s="21">
        <v>2008</v>
      </c>
      <c r="E10" s="22">
        <v>2009</v>
      </c>
      <c r="F10" s="22">
        <v>2010</v>
      </c>
      <c r="G10" s="22">
        <v>2011</v>
      </c>
      <c r="H10" s="22">
        <v>2012</v>
      </c>
      <c r="I10" s="22">
        <v>2013</v>
      </c>
      <c r="J10" s="22">
        <v>2014</v>
      </c>
      <c r="K10" s="22">
        <v>2015</v>
      </c>
      <c r="L10" s="22">
        <v>2016</v>
      </c>
      <c r="M10" s="22">
        <v>2017</v>
      </c>
      <c r="N10" s="22">
        <v>2018</v>
      </c>
      <c r="O10" s="22">
        <v>2019</v>
      </c>
      <c r="P10" s="22">
        <v>2020</v>
      </c>
      <c r="Q10" s="22">
        <v>2021</v>
      </c>
      <c r="R10" s="20">
        <v>2022</v>
      </c>
      <c r="S10" s="556" t="s">
        <v>191</v>
      </c>
      <c r="T10" s="69">
        <v>2009</v>
      </c>
      <c r="U10" s="69">
        <v>2010</v>
      </c>
      <c r="V10" s="69">
        <v>2011</v>
      </c>
      <c r="W10" s="69">
        <v>2012</v>
      </c>
      <c r="X10" s="69">
        <v>2013</v>
      </c>
      <c r="Y10" s="69">
        <v>2014</v>
      </c>
      <c r="Z10" s="69">
        <v>2015</v>
      </c>
      <c r="AA10" s="69">
        <v>2016</v>
      </c>
      <c r="AB10" s="69">
        <v>2017</v>
      </c>
      <c r="AC10" s="69">
        <v>2018</v>
      </c>
      <c r="AD10" s="69">
        <v>2019</v>
      </c>
      <c r="AE10" s="69">
        <v>2020</v>
      </c>
      <c r="AF10" s="69">
        <v>2021</v>
      </c>
      <c r="AG10" s="70">
        <v>2022</v>
      </c>
      <c r="AH10" s="231">
        <v>2008</v>
      </c>
      <c r="AI10" s="232">
        <v>2009</v>
      </c>
      <c r="AJ10" s="232">
        <v>2010</v>
      </c>
      <c r="AK10" s="232">
        <v>2011</v>
      </c>
      <c r="AL10" s="232">
        <v>2012</v>
      </c>
      <c r="AM10" s="232">
        <v>2013</v>
      </c>
      <c r="AN10" s="232">
        <v>2014</v>
      </c>
      <c r="AO10" s="232">
        <v>2015</v>
      </c>
      <c r="AP10" s="232">
        <v>2016</v>
      </c>
      <c r="AQ10" s="232">
        <v>2017</v>
      </c>
      <c r="AR10" s="232">
        <v>2018</v>
      </c>
      <c r="AS10" s="232">
        <v>2019</v>
      </c>
      <c r="AT10" s="232">
        <v>2020</v>
      </c>
      <c r="AU10" s="232">
        <v>2021</v>
      </c>
      <c r="AV10" s="233">
        <v>2022</v>
      </c>
    </row>
    <row r="11" spans="1:48" ht="15.75" customHeight="1" thickTop="1">
      <c r="B11" s="740" t="s">
        <v>192</v>
      </c>
      <c r="C11" s="6" t="s">
        <v>193</v>
      </c>
      <c r="D11" s="40">
        <f>SUM(D17,D23,D29,D35,D41,D47,D53,D59,D65,D71,D77,D83)</f>
        <v>889416</v>
      </c>
      <c r="E11" s="41">
        <f t="shared" ref="E11:R11" si="0">SUM(E17,E23,E29,E35,E41,E47,E53,E59,E65,E71,E77,E83)</f>
        <v>856360</v>
      </c>
      <c r="F11" s="41">
        <f t="shared" si="0"/>
        <v>810999</v>
      </c>
      <c r="G11" s="41">
        <f t="shared" si="0"/>
        <v>784042</v>
      </c>
      <c r="H11" s="41">
        <f t="shared" si="0"/>
        <v>750178</v>
      </c>
      <c r="I11" s="41">
        <f t="shared" si="0"/>
        <v>736407</v>
      </c>
      <c r="J11" s="41">
        <f t="shared" si="0"/>
        <v>741463</v>
      </c>
      <c r="K11" s="41">
        <f t="shared" si="0"/>
        <v>764233</v>
      </c>
      <c r="L11" s="41">
        <f t="shared" si="0"/>
        <v>788689</v>
      </c>
      <c r="M11" s="41">
        <f t="shared" si="0"/>
        <v>822068</v>
      </c>
      <c r="N11" s="41">
        <f t="shared" si="0"/>
        <v>847801</v>
      </c>
      <c r="O11" s="41">
        <f t="shared" si="0"/>
        <v>880366</v>
      </c>
      <c r="P11" s="41">
        <f t="shared" si="0"/>
        <v>846705</v>
      </c>
      <c r="Q11" s="41">
        <f t="shared" si="0"/>
        <v>878726</v>
      </c>
      <c r="R11" s="41">
        <f t="shared" si="0"/>
        <v>901496</v>
      </c>
      <c r="S11" s="557">
        <f>100</f>
        <v>100</v>
      </c>
      <c r="T11" s="72">
        <f t="shared" ref="T11:T42" si="1">E11*100/$D11</f>
        <v>96.283403941462709</v>
      </c>
      <c r="U11" s="72">
        <f t="shared" ref="U11:U42" si="2">F11*100/$D11</f>
        <v>91.183315793734309</v>
      </c>
      <c r="V11" s="72">
        <f t="shared" ref="V11:V42" si="3">G11*100/$D11</f>
        <v>88.152450596796101</v>
      </c>
      <c r="W11" s="72">
        <f t="shared" ref="W11:W42" si="4">H11*100/$D11</f>
        <v>84.345008410012866</v>
      </c>
      <c r="X11" s="72">
        <f t="shared" ref="X11:X42" si="5">I11*100/$D11</f>
        <v>82.796689063385415</v>
      </c>
      <c r="Y11" s="72">
        <f t="shared" ref="Y11:Y42" si="6">J11*100/$D11</f>
        <v>83.365151964884816</v>
      </c>
      <c r="Z11" s="72">
        <f t="shared" ref="Z11:Z42" si="7">K11*100/$D11</f>
        <v>85.925258821518838</v>
      </c>
      <c r="AA11" s="72">
        <f t="shared" ref="AA11:AA42" si="8">L11*100/$D11</f>
        <v>88.674928267537354</v>
      </c>
      <c r="AB11" s="72">
        <f t="shared" ref="AB11:AB42" si="9">M11*100/$D11</f>
        <v>92.427840290707607</v>
      </c>
      <c r="AC11" s="72">
        <f t="shared" ref="AC11:AC42" si="10">N11*100/$D11</f>
        <v>95.321087095352453</v>
      </c>
      <c r="AD11" s="72">
        <f t="shared" ref="AD11:AD42" si="11">O11*100/$D11</f>
        <v>98.98247839031454</v>
      </c>
      <c r="AE11" s="72">
        <f t="shared" ref="AE11:AE42" si="12">P11*100/$D11</f>
        <v>95.197860168919831</v>
      </c>
      <c r="AF11" s="72">
        <f t="shared" ref="AF11:AG11" si="13">Q11*100/$D11</f>
        <v>98.798087733973759</v>
      </c>
      <c r="AG11" s="73">
        <f t="shared" si="13"/>
        <v>101.35819459060777</v>
      </c>
      <c r="AH11" s="558"/>
      <c r="AI11" s="234"/>
      <c r="AJ11" s="235"/>
      <c r="AK11" s="234"/>
      <c r="AL11" s="234"/>
      <c r="AM11" s="234"/>
      <c r="AN11" s="234"/>
      <c r="AO11" s="234"/>
      <c r="AP11" s="234"/>
      <c r="AQ11" s="234"/>
      <c r="AR11" s="234"/>
      <c r="AS11" s="234"/>
      <c r="AT11" s="234"/>
      <c r="AU11" s="234"/>
      <c r="AV11" s="236"/>
    </row>
    <row r="12" spans="1:48">
      <c r="B12" s="741"/>
      <c r="C12" s="2" t="s">
        <v>194</v>
      </c>
      <c r="D12" s="559">
        <f t="shared" ref="D12:Q16" si="14">SUM(D18,D24,D30,D36,D42,D48,D54,D60,D66,D72,D78,D84)</f>
        <v>40854</v>
      </c>
      <c r="E12" s="35">
        <f t="shared" si="14"/>
        <v>38841</v>
      </c>
      <c r="F12" s="35">
        <f t="shared" si="14"/>
        <v>37534</v>
      </c>
      <c r="G12" s="35">
        <f t="shared" si="14"/>
        <v>35726</v>
      </c>
      <c r="H12" s="35">
        <f t="shared" si="14"/>
        <v>32377</v>
      </c>
      <c r="I12" s="35">
        <f t="shared" si="14"/>
        <v>30672</v>
      </c>
      <c r="J12" s="35">
        <f t="shared" si="14"/>
        <v>30950</v>
      </c>
      <c r="K12" s="35">
        <f t="shared" si="14"/>
        <v>32365</v>
      </c>
      <c r="L12" s="35">
        <f t="shared" si="14"/>
        <v>33488</v>
      </c>
      <c r="M12" s="35">
        <f t="shared" si="14"/>
        <v>34744</v>
      </c>
      <c r="N12" s="35">
        <f t="shared" si="14"/>
        <v>36553</v>
      </c>
      <c r="O12" s="35">
        <f t="shared" si="14"/>
        <v>38104</v>
      </c>
      <c r="P12" s="35">
        <f t="shared" si="14"/>
        <v>38103</v>
      </c>
      <c r="Q12" s="35">
        <f t="shared" si="14"/>
        <v>38377</v>
      </c>
      <c r="R12" s="35">
        <f t="shared" ref="R12" si="15">SUM(R18,R24,R30,R36,R42,R48,R54,R60,R66,R72,R78,R84)</f>
        <v>38156</v>
      </c>
      <c r="S12" s="557">
        <f>100</f>
        <v>100</v>
      </c>
      <c r="T12" s="72">
        <f t="shared" si="1"/>
        <v>95.072697899838445</v>
      </c>
      <c r="U12" s="72">
        <f t="shared" si="2"/>
        <v>91.873500758799622</v>
      </c>
      <c r="V12" s="72">
        <f t="shared" si="3"/>
        <v>87.447985509374845</v>
      </c>
      <c r="W12" s="72">
        <f t="shared" si="4"/>
        <v>79.250501786850734</v>
      </c>
      <c r="X12" s="72">
        <f t="shared" si="5"/>
        <v>75.077103833161985</v>
      </c>
      <c r="Y12" s="72">
        <f t="shared" si="6"/>
        <v>75.757575757575751</v>
      </c>
      <c r="Z12" s="72">
        <f t="shared" si="7"/>
        <v>79.221128898027118</v>
      </c>
      <c r="AA12" s="72">
        <f t="shared" si="8"/>
        <v>81.969941743770505</v>
      </c>
      <c r="AB12" s="72">
        <f t="shared" si="9"/>
        <v>85.04430410730896</v>
      </c>
      <c r="AC12" s="72">
        <f t="shared" si="10"/>
        <v>89.472267097469043</v>
      </c>
      <c r="AD12" s="72">
        <f t="shared" si="11"/>
        <v>93.268712977921382</v>
      </c>
      <c r="AE12" s="72">
        <f t="shared" si="12"/>
        <v>93.266265237186076</v>
      </c>
      <c r="AF12" s="72">
        <f t="shared" ref="AF12:AG12" si="16">Q12*100/$D12</f>
        <v>93.936946198658632</v>
      </c>
      <c r="AG12" s="73">
        <f t="shared" si="16"/>
        <v>93.395995496157042</v>
      </c>
      <c r="AH12" s="558"/>
      <c r="AI12" s="234"/>
      <c r="AJ12" s="234"/>
      <c r="AK12" s="234"/>
      <c r="AL12" s="234"/>
      <c r="AM12" s="234"/>
      <c r="AN12" s="234"/>
      <c r="AO12" s="234"/>
      <c r="AP12" s="234"/>
      <c r="AQ12" s="234"/>
      <c r="AR12" s="234"/>
      <c r="AS12" s="234"/>
      <c r="AT12" s="234"/>
      <c r="AU12" s="234"/>
      <c r="AV12" s="236"/>
    </row>
    <row r="13" spans="1:48">
      <c r="B13" s="741"/>
      <c r="C13" s="2" t="s">
        <v>195</v>
      </c>
      <c r="D13" s="559">
        <f t="shared" si="14"/>
        <v>5856</v>
      </c>
      <c r="E13" s="35">
        <f t="shared" si="14"/>
        <v>5542</v>
      </c>
      <c r="F13" s="35">
        <f t="shared" si="14"/>
        <v>5379</v>
      </c>
      <c r="G13" s="35">
        <f t="shared" si="14"/>
        <v>5220</v>
      </c>
      <c r="H13" s="35">
        <f t="shared" si="14"/>
        <v>4817</v>
      </c>
      <c r="I13" s="35">
        <f t="shared" si="14"/>
        <v>4709</v>
      </c>
      <c r="J13" s="35">
        <f t="shared" si="14"/>
        <v>4767</v>
      </c>
      <c r="K13" s="35">
        <f t="shared" si="14"/>
        <v>4922</v>
      </c>
      <c r="L13" s="35">
        <f t="shared" si="14"/>
        <v>5179</v>
      </c>
      <c r="M13" s="35">
        <f t="shared" si="14"/>
        <v>5470</v>
      </c>
      <c r="N13" s="35">
        <f t="shared" si="14"/>
        <v>5733</v>
      </c>
      <c r="O13" s="35">
        <f t="shared" si="14"/>
        <v>5999</v>
      </c>
      <c r="P13" s="35">
        <f t="shared" si="14"/>
        <v>5915</v>
      </c>
      <c r="Q13" s="35">
        <f t="shared" si="14"/>
        <v>5996</v>
      </c>
      <c r="R13" s="35">
        <f t="shared" ref="R13" si="17">SUM(R19,R25,R31,R37,R43,R49,R55,R61,R67,R73,R79,R85)</f>
        <v>5997</v>
      </c>
      <c r="S13" s="557">
        <f>100</f>
        <v>100</v>
      </c>
      <c r="T13" s="72">
        <f t="shared" si="1"/>
        <v>94.637978142076506</v>
      </c>
      <c r="U13" s="72">
        <f t="shared" si="2"/>
        <v>91.854508196721312</v>
      </c>
      <c r="V13" s="72">
        <f t="shared" si="3"/>
        <v>89.139344262295083</v>
      </c>
      <c r="W13" s="72">
        <f t="shared" si="4"/>
        <v>82.257513661202182</v>
      </c>
      <c r="X13" s="72">
        <f t="shared" si="5"/>
        <v>80.413251366120221</v>
      </c>
      <c r="Y13" s="72">
        <f t="shared" si="6"/>
        <v>81.403688524590166</v>
      </c>
      <c r="Z13" s="72">
        <f t="shared" si="7"/>
        <v>84.050546448087431</v>
      </c>
      <c r="AA13" s="72">
        <f t="shared" si="8"/>
        <v>88.439207650273218</v>
      </c>
      <c r="AB13" s="72">
        <f t="shared" si="9"/>
        <v>93.408469945355193</v>
      </c>
      <c r="AC13" s="72">
        <f t="shared" si="10"/>
        <v>97.89959016393442</v>
      </c>
      <c r="AD13" s="72">
        <f t="shared" si="11"/>
        <v>102.44193989071039</v>
      </c>
      <c r="AE13" s="72">
        <f t="shared" si="12"/>
        <v>101.00751366120218</v>
      </c>
      <c r="AF13" s="72">
        <f t="shared" ref="AF13:AG13" si="18">Q13*100/$D13</f>
        <v>102.39071038251366</v>
      </c>
      <c r="AG13" s="73">
        <f t="shared" si="18"/>
        <v>102.4077868852459</v>
      </c>
      <c r="AH13" s="558"/>
      <c r="AI13" s="234"/>
      <c r="AJ13" s="234"/>
      <c r="AK13" s="234"/>
      <c r="AL13" s="234"/>
      <c r="AM13" s="234"/>
      <c r="AN13" s="234"/>
      <c r="AO13" s="234"/>
      <c r="AP13" s="234"/>
      <c r="AQ13" s="234"/>
      <c r="AR13" s="234"/>
      <c r="AS13" s="234"/>
      <c r="AT13" s="234"/>
      <c r="AU13" s="234"/>
      <c r="AV13" s="236"/>
    </row>
    <row r="14" spans="1:48">
      <c r="B14" s="741"/>
      <c r="C14" s="2" t="s">
        <v>196</v>
      </c>
      <c r="D14" s="559">
        <f t="shared" si="14"/>
        <v>838</v>
      </c>
      <c r="E14" s="35">
        <f t="shared" si="14"/>
        <v>806</v>
      </c>
      <c r="F14" s="35">
        <f t="shared" si="14"/>
        <v>799</v>
      </c>
      <c r="G14" s="35">
        <f t="shared" si="14"/>
        <v>797</v>
      </c>
      <c r="H14" s="35">
        <f t="shared" si="14"/>
        <v>731</v>
      </c>
      <c r="I14" s="35">
        <f t="shared" si="14"/>
        <v>727</v>
      </c>
      <c r="J14" s="35">
        <f t="shared" si="14"/>
        <v>744</v>
      </c>
      <c r="K14" s="35">
        <f t="shared" si="14"/>
        <v>787</v>
      </c>
      <c r="L14" s="35">
        <f t="shared" si="14"/>
        <v>808</v>
      </c>
      <c r="M14" s="35">
        <f t="shared" si="14"/>
        <v>883</v>
      </c>
      <c r="N14" s="35">
        <f t="shared" si="14"/>
        <v>920</v>
      </c>
      <c r="O14" s="35">
        <f t="shared" si="14"/>
        <v>986</v>
      </c>
      <c r="P14" s="35">
        <f t="shared" si="14"/>
        <v>995</v>
      </c>
      <c r="Q14" s="35">
        <f t="shared" si="14"/>
        <v>990</v>
      </c>
      <c r="R14" s="35">
        <f t="shared" ref="R14" si="19">SUM(R20,R26,R32,R38,R44,R50,R56,R62,R68,R74,R80,R86)</f>
        <v>980</v>
      </c>
      <c r="S14" s="557">
        <f>100</f>
        <v>100</v>
      </c>
      <c r="T14" s="72">
        <f t="shared" si="1"/>
        <v>96.181384248210023</v>
      </c>
      <c r="U14" s="72">
        <f t="shared" si="2"/>
        <v>95.346062052505971</v>
      </c>
      <c r="V14" s="72">
        <f t="shared" si="3"/>
        <v>95.107398568019093</v>
      </c>
      <c r="W14" s="72">
        <f t="shared" si="4"/>
        <v>87.23150357995226</v>
      </c>
      <c r="X14" s="72">
        <f t="shared" si="5"/>
        <v>86.754176610978519</v>
      </c>
      <c r="Y14" s="72">
        <f t="shared" si="6"/>
        <v>88.782816229116946</v>
      </c>
      <c r="Z14" s="72">
        <f t="shared" si="7"/>
        <v>93.914081145584731</v>
      </c>
      <c r="AA14" s="72">
        <f t="shared" si="8"/>
        <v>96.420047732696901</v>
      </c>
      <c r="AB14" s="72">
        <f t="shared" si="9"/>
        <v>105.36992840095465</v>
      </c>
      <c r="AC14" s="72">
        <f t="shared" si="10"/>
        <v>109.78520286396181</v>
      </c>
      <c r="AD14" s="72">
        <f t="shared" si="11"/>
        <v>117.66109785202865</v>
      </c>
      <c r="AE14" s="72">
        <f t="shared" si="12"/>
        <v>118.73508353221958</v>
      </c>
      <c r="AF14" s="72">
        <f t="shared" ref="AF14:AG14" si="20">Q14*100/$D14</f>
        <v>118.13842482100239</v>
      </c>
      <c r="AG14" s="73">
        <f t="shared" si="20"/>
        <v>116.94510739856801</v>
      </c>
      <c r="AH14" s="558"/>
      <c r="AI14" s="234"/>
      <c r="AJ14" s="234"/>
      <c r="AK14" s="234"/>
      <c r="AL14" s="234"/>
      <c r="AM14" s="234"/>
      <c r="AN14" s="234"/>
      <c r="AO14" s="234"/>
      <c r="AP14" s="234"/>
      <c r="AQ14" s="234"/>
      <c r="AR14" s="234"/>
      <c r="AS14" s="234"/>
      <c r="AT14" s="234"/>
      <c r="AU14" s="234"/>
      <c r="AV14" s="236"/>
    </row>
    <row r="15" spans="1:48">
      <c r="B15" s="741"/>
      <c r="C15" s="2" t="s">
        <v>197</v>
      </c>
      <c r="D15" s="559">
        <f t="shared" si="14"/>
        <v>936964</v>
      </c>
      <c r="E15" s="35">
        <f t="shared" si="14"/>
        <v>901549</v>
      </c>
      <c r="F15" s="35">
        <f t="shared" si="14"/>
        <v>854711</v>
      </c>
      <c r="G15" s="35">
        <f t="shared" si="14"/>
        <v>825785</v>
      </c>
      <c r="H15" s="35">
        <f t="shared" si="14"/>
        <v>788103</v>
      </c>
      <c r="I15" s="35">
        <f t="shared" si="14"/>
        <v>772515</v>
      </c>
      <c r="J15" s="35">
        <f t="shared" si="14"/>
        <v>777924</v>
      </c>
      <c r="K15" s="35">
        <f t="shared" si="14"/>
        <v>802307</v>
      </c>
      <c r="L15" s="35">
        <f t="shared" si="14"/>
        <v>828164</v>
      </c>
      <c r="M15" s="35">
        <f t="shared" si="14"/>
        <v>863165</v>
      </c>
      <c r="N15" s="35">
        <f t="shared" si="14"/>
        <v>891007</v>
      </c>
      <c r="O15" s="35">
        <f t="shared" si="14"/>
        <v>925455</v>
      </c>
      <c r="P15" s="35">
        <f t="shared" si="14"/>
        <v>891718</v>
      </c>
      <c r="Q15" s="35">
        <f t="shared" si="14"/>
        <v>924089</v>
      </c>
      <c r="R15" s="35">
        <f t="shared" ref="R15" si="21">SUM(R21,R27,R33,R39,R45,R51,R57,R63,R69,R75,R81,R87)</f>
        <v>946629</v>
      </c>
      <c r="S15" s="557">
        <f>100</f>
        <v>100</v>
      </c>
      <c r="T15" s="72">
        <f t="shared" si="1"/>
        <v>96.220238984635486</v>
      </c>
      <c r="U15" s="72">
        <f t="shared" si="2"/>
        <v>91.221327607037196</v>
      </c>
      <c r="V15" s="72">
        <f t="shared" si="3"/>
        <v>88.134122548998675</v>
      </c>
      <c r="W15" s="72">
        <f t="shared" si="4"/>
        <v>84.112409868468802</v>
      </c>
      <c r="X15" s="72">
        <f t="shared" si="5"/>
        <v>82.448738692201616</v>
      </c>
      <c r="Y15" s="72">
        <f t="shared" si="6"/>
        <v>83.026028748169622</v>
      </c>
      <c r="Z15" s="72">
        <f t="shared" si="7"/>
        <v>85.62836992669942</v>
      </c>
      <c r="AA15" s="72">
        <f t="shared" si="8"/>
        <v>88.38802771504561</v>
      </c>
      <c r="AB15" s="72">
        <f t="shared" si="9"/>
        <v>92.123603468222896</v>
      </c>
      <c r="AC15" s="72">
        <f t="shared" si="10"/>
        <v>95.095115714157643</v>
      </c>
      <c r="AD15" s="72">
        <f t="shared" si="11"/>
        <v>98.771671056732174</v>
      </c>
      <c r="AE15" s="72">
        <f t="shared" si="12"/>
        <v>95.170999099218321</v>
      </c>
      <c r="AF15" s="72">
        <f t="shared" ref="AF15:AG15" si="22">Q15*100/$D15</f>
        <v>98.625881037051585</v>
      </c>
      <c r="AG15" s="73">
        <f t="shared" si="22"/>
        <v>101.03152308946768</v>
      </c>
      <c r="AH15" s="558"/>
      <c r="AI15" s="234"/>
      <c r="AJ15" s="234"/>
      <c r="AK15" s="234"/>
      <c r="AL15" s="234"/>
      <c r="AM15" s="234"/>
      <c r="AN15" s="234"/>
      <c r="AO15" s="234"/>
      <c r="AP15" s="234"/>
      <c r="AQ15" s="234"/>
      <c r="AR15" s="234"/>
      <c r="AS15" s="234"/>
      <c r="AT15" s="234"/>
      <c r="AU15" s="234"/>
      <c r="AV15" s="236"/>
    </row>
    <row r="16" spans="1:48">
      <c r="B16" s="742"/>
      <c r="C16" s="4" t="s">
        <v>198</v>
      </c>
      <c r="D16" s="37">
        <f t="shared" si="14"/>
        <v>936126</v>
      </c>
      <c r="E16" s="38">
        <f t="shared" si="14"/>
        <v>900743</v>
      </c>
      <c r="F16" s="38">
        <f t="shared" si="14"/>
        <v>853912</v>
      </c>
      <c r="G16" s="38">
        <f t="shared" si="14"/>
        <v>824988</v>
      </c>
      <c r="H16" s="38">
        <f t="shared" si="14"/>
        <v>787372</v>
      </c>
      <c r="I16" s="38">
        <f t="shared" si="14"/>
        <v>771788</v>
      </c>
      <c r="J16" s="38">
        <f t="shared" si="14"/>
        <v>777180</v>
      </c>
      <c r="K16" s="38">
        <f t="shared" si="14"/>
        <v>801520</v>
      </c>
      <c r="L16" s="38">
        <f t="shared" si="14"/>
        <v>827356</v>
      </c>
      <c r="M16" s="38">
        <f t="shared" si="14"/>
        <v>862282</v>
      </c>
      <c r="N16" s="38">
        <f t="shared" si="14"/>
        <v>890087</v>
      </c>
      <c r="O16" s="38">
        <f t="shared" si="14"/>
        <v>924469</v>
      </c>
      <c r="P16" s="38">
        <f t="shared" si="14"/>
        <v>890723</v>
      </c>
      <c r="Q16" s="38">
        <f t="shared" si="14"/>
        <v>923099</v>
      </c>
      <c r="R16" s="38">
        <f t="shared" ref="R16" si="23">SUM(R22,R28,R34,R40,R46,R52,R58,R64,R70,R76,R82,R88)</f>
        <v>945649</v>
      </c>
      <c r="S16" s="557">
        <f>100</f>
        <v>100</v>
      </c>
      <c r="T16" s="72">
        <f t="shared" si="1"/>
        <v>96.220273766565612</v>
      </c>
      <c r="U16" s="72">
        <f t="shared" si="2"/>
        <v>91.217635232863955</v>
      </c>
      <c r="V16" s="72">
        <f t="shared" si="3"/>
        <v>88.127880221252269</v>
      </c>
      <c r="W16" s="72">
        <f t="shared" si="4"/>
        <v>84.109617722400614</v>
      </c>
      <c r="X16" s="72">
        <f t="shared" si="5"/>
        <v>82.444884556138817</v>
      </c>
      <c r="Y16" s="72">
        <f t="shared" si="6"/>
        <v>83.020875394978887</v>
      </c>
      <c r="Z16" s="72">
        <f t="shared" si="7"/>
        <v>85.620952734995072</v>
      </c>
      <c r="AA16" s="72">
        <f t="shared" si="8"/>
        <v>88.380837622285895</v>
      </c>
      <c r="AB16" s="72">
        <f t="shared" si="9"/>
        <v>92.11174564107823</v>
      </c>
      <c r="AC16" s="72">
        <f t="shared" si="10"/>
        <v>95.081965461914308</v>
      </c>
      <c r="AD16" s="72">
        <f t="shared" si="11"/>
        <v>98.754761645334071</v>
      </c>
      <c r="AE16" s="72">
        <f t="shared" si="12"/>
        <v>95.149905034151388</v>
      </c>
      <c r="AF16" s="72">
        <f t="shared" ref="AF16:AG16" si="24">Q16*100/$D16</f>
        <v>98.608413824634724</v>
      </c>
      <c r="AG16" s="73">
        <f t="shared" si="24"/>
        <v>101.01727758870067</v>
      </c>
      <c r="AH16" s="237"/>
      <c r="AI16" s="238"/>
      <c r="AJ16" s="238"/>
      <c r="AK16" s="238"/>
      <c r="AL16" s="238"/>
      <c r="AM16" s="238"/>
      <c r="AN16" s="238"/>
      <c r="AO16" s="238"/>
      <c r="AP16" s="238"/>
      <c r="AQ16" s="238"/>
      <c r="AR16" s="238"/>
      <c r="AS16" s="238"/>
      <c r="AT16" s="238"/>
      <c r="AU16" s="238"/>
      <c r="AV16" s="239"/>
    </row>
    <row r="17" spans="2:48" ht="15" customHeight="1">
      <c r="B17" s="743" t="s">
        <v>199</v>
      </c>
      <c r="C17" s="2" t="s">
        <v>193</v>
      </c>
      <c r="D17" s="211">
        <v>1177</v>
      </c>
      <c r="E17" s="211">
        <v>1124</v>
      </c>
      <c r="F17" s="211">
        <v>1040</v>
      </c>
      <c r="G17" s="211">
        <v>998</v>
      </c>
      <c r="H17" s="211">
        <v>941</v>
      </c>
      <c r="I17" s="211">
        <v>944</v>
      </c>
      <c r="J17" s="211">
        <v>891</v>
      </c>
      <c r="K17" s="211">
        <v>851</v>
      </c>
      <c r="L17" s="211">
        <v>830</v>
      </c>
      <c r="M17" s="211">
        <v>843</v>
      </c>
      <c r="N17" s="211">
        <v>816</v>
      </c>
      <c r="O17" s="211">
        <v>815</v>
      </c>
      <c r="P17" s="212">
        <v>798</v>
      </c>
      <c r="Q17" s="212">
        <v>826</v>
      </c>
      <c r="R17" s="212">
        <v>824</v>
      </c>
      <c r="S17" s="557">
        <f>100</f>
        <v>100</v>
      </c>
      <c r="T17" s="72">
        <f t="shared" si="1"/>
        <v>95.497026338147833</v>
      </c>
      <c r="U17" s="72">
        <f t="shared" si="2"/>
        <v>88.360237892948177</v>
      </c>
      <c r="V17" s="72">
        <f t="shared" si="3"/>
        <v>84.791843670348342</v>
      </c>
      <c r="W17" s="72">
        <f t="shared" si="4"/>
        <v>79.94902293967715</v>
      </c>
      <c r="X17" s="72">
        <f t="shared" si="5"/>
        <v>80.203908241291415</v>
      </c>
      <c r="Y17" s="72">
        <f t="shared" si="6"/>
        <v>75.700934579439249</v>
      </c>
      <c r="Z17" s="72">
        <f t="shared" si="7"/>
        <v>72.302463891248934</v>
      </c>
      <c r="AA17" s="72">
        <f t="shared" si="8"/>
        <v>70.518266779949016</v>
      </c>
      <c r="AB17" s="72">
        <f t="shared" si="9"/>
        <v>71.622769753610882</v>
      </c>
      <c r="AC17" s="72">
        <f t="shared" si="10"/>
        <v>69.328802039082419</v>
      </c>
      <c r="AD17" s="72">
        <f t="shared" si="11"/>
        <v>69.243840271877659</v>
      </c>
      <c r="AE17" s="72">
        <f t="shared" si="12"/>
        <v>67.799490229396767</v>
      </c>
      <c r="AF17" s="72">
        <f t="shared" ref="AF17:AG17" si="25">Q17*100/$D17</f>
        <v>70.17841971112999</v>
      </c>
      <c r="AG17" s="73">
        <f t="shared" si="25"/>
        <v>70.00849617672047</v>
      </c>
      <c r="AH17" s="558">
        <v>1</v>
      </c>
      <c r="AI17" s="234">
        <v>1</v>
      </c>
      <c r="AJ17" s="234">
        <v>1</v>
      </c>
      <c r="AK17" s="234">
        <v>1</v>
      </c>
      <c r="AL17" s="234">
        <v>1</v>
      </c>
      <c r="AM17" s="234">
        <v>1</v>
      </c>
      <c r="AN17" s="234">
        <v>1</v>
      </c>
      <c r="AO17" s="234">
        <v>1</v>
      </c>
      <c r="AP17" s="234">
        <v>1</v>
      </c>
      <c r="AQ17" s="234">
        <v>1</v>
      </c>
      <c r="AR17" s="234">
        <v>1</v>
      </c>
      <c r="AS17" s="234">
        <v>1</v>
      </c>
      <c r="AT17" s="234">
        <v>4</v>
      </c>
      <c r="AU17" s="234">
        <v>6</v>
      </c>
      <c r="AV17" s="236">
        <v>7</v>
      </c>
    </row>
    <row r="18" spans="2:48" ht="14.45">
      <c r="B18" s="741"/>
      <c r="C18" s="2" t="s">
        <v>194</v>
      </c>
      <c r="D18" s="211">
        <v>272</v>
      </c>
      <c r="E18" s="211">
        <v>260</v>
      </c>
      <c r="F18" s="211">
        <v>249</v>
      </c>
      <c r="G18" s="211">
        <v>230</v>
      </c>
      <c r="H18" s="211">
        <v>209</v>
      </c>
      <c r="I18" s="211">
        <v>193</v>
      </c>
      <c r="J18" s="211">
        <v>191</v>
      </c>
      <c r="K18" s="211">
        <v>199</v>
      </c>
      <c r="L18" s="211">
        <v>197</v>
      </c>
      <c r="M18" s="211">
        <v>200</v>
      </c>
      <c r="N18" s="211">
        <v>182</v>
      </c>
      <c r="O18" s="211">
        <v>179</v>
      </c>
      <c r="P18" s="212">
        <v>173</v>
      </c>
      <c r="Q18" s="212">
        <v>177</v>
      </c>
      <c r="R18" s="212">
        <v>172</v>
      </c>
      <c r="S18" s="557">
        <f>100</f>
        <v>100</v>
      </c>
      <c r="T18" s="72">
        <f t="shared" si="1"/>
        <v>95.588235294117652</v>
      </c>
      <c r="U18" s="72">
        <f t="shared" si="2"/>
        <v>91.544117647058826</v>
      </c>
      <c r="V18" s="72">
        <f t="shared" si="3"/>
        <v>84.558823529411768</v>
      </c>
      <c r="W18" s="72">
        <f t="shared" si="4"/>
        <v>76.838235294117652</v>
      </c>
      <c r="X18" s="72">
        <f t="shared" si="5"/>
        <v>70.955882352941174</v>
      </c>
      <c r="Y18" s="72">
        <f>J18*100/$D18</f>
        <v>70.220588235294116</v>
      </c>
      <c r="Z18" s="72">
        <f t="shared" si="7"/>
        <v>73.161764705882348</v>
      </c>
      <c r="AA18" s="72">
        <f t="shared" si="8"/>
        <v>72.42647058823529</v>
      </c>
      <c r="AB18" s="72">
        <f t="shared" si="9"/>
        <v>73.529411764705884</v>
      </c>
      <c r="AC18" s="72">
        <f t="shared" si="10"/>
        <v>66.911764705882348</v>
      </c>
      <c r="AD18" s="72">
        <f t="shared" si="11"/>
        <v>65.808823529411768</v>
      </c>
      <c r="AE18" s="72">
        <f t="shared" si="12"/>
        <v>63.602941176470587</v>
      </c>
      <c r="AF18" s="72">
        <f t="shared" ref="AF18:AG18" si="26">Q18*100/$D18</f>
        <v>65.07352941176471</v>
      </c>
      <c r="AG18" s="73">
        <f t="shared" si="26"/>
        <v>63.235294117647058</v>
      </c>
      <c r="AH18" s="558">
        <v>1</v>
      </c>
      <c r="AI18" s="234">
        <v>1</v>
      </c>
      <c r="AJ18" s="234">
        <v>1</v>
      </c>
      <c r="AK18" s="234">
        <v>1</v>
      </c>
      <c r="AL18" s="234">
        <v>1</v>
      </c>
      <c r="AM18" s="234">
        <v>1</v>
      </c>
      <c r="AN18" s="234">
        <v>1</v>
      </c>
      <c r="AO18" s="234">
        <v>1</v>
      </c>
      <c r="AP18" s="234">
        <v>1</v>
      </c>
      <c r="AQ18" s="234">
        <v>1</v>
      </c>
      <c r="AR18" s="234">
        <v>1</v>
      </c>
      <c r="AS18" s="234">
        <v>1</v>
      </c>
      <c r="AT18" s="234">
        <v>4</v>
      </c>
      <c r="AU18" s="234">
        <v>6</v>
      </c>
      <c r="AV18" s="236">
        <v>7</v>
      </c>
    </row>
    <row r="19" spans="2:48" ht="14.45">
      <c r="B19" s="741"/>
      <c r="C19" s="2" t="s">
        <v>195</v>
      </c>
      <c r="D19" s="211">
        <v>39</v>
      </c>
      <c r="E19" s="211">
        <v>37</v>
      </c>
      <c r="F19" s="211">
        <v>32</v>
      </c>
      <c r="G19" s="211">
        <v>31</v>
      </c>
      <c r="H19" s="211">
        <v>23</v>
      </c>
      <c r="I19" s="211">
        <v>17</v>
      </c>
      <c r="J19" s="211">
        <v>16</v>
      </c>
      <c r="K19" s="211">
        <v>12</v>
      </c>
      <c r="L19" s="211">
        <v>14</v>
      </c>
      <c r="M19" s="211">
        <v>15</v>
      </c>
      <c r="N19" s="211">
        <v>20</v>
      </c>
      <c r="O19" s="211">
        <v>22</v>
      </c>
      <c r="P19" s="212">
        <v>21</v>
      </c>
      <c r="Q19" s="212">
        <v>22</v>
      </c>
      <c r="R19" s="212">
        <v>21</v>
      </c>
      <c r="S19" s="557">
        <f>100</f>
        <v>100</v>
      </c>
      <c r="T19" s="72">
        <f t="shared" si="1"/>
        <v>94.871794871794876</v>
      </c>
      <c r="U19" s="72">
        <f t="shared" si="2"/>
        <v>82.051282051282058</v>
      </c>
      <c r="V19" s="72">
        <f t="shared" si="3"/>
        <v>79.487179487179489</v>
      </c>
      <c r="W19" s="72">
        <f t="shared" si="4"/>
        <v>58.974358974358971</v>
      </c>
      <c r="X19" s="72">
        <f t="shared" si="5"/>
        <v>43.589743589743591</v>
      </c>
      <c r="Y19" s="72">
        <f t="shared" si="6"/>
        <v>41.025641025641029</v>
      </c>
      <c r="Z19" s="72">
        <f t="shared" si="7"/>
        <v>30.76923076923077</v>
      </c>
      <c r="AA19" s="72">
        <f t="shared" si="8"/>
        <v>35.897435897435898</v>
      </c>
      <c r="AB19" s="72">
        <f t="shared" si="9"/>
        <v>38.46153846153846</v>
      </c>
      <c r="AC19" s="72">
        <f t="shared" si="10"/>
        <v>51.282051282051285</v>
      </c>
      <c r="AD19" s="72">
        <f t="shared" si="11"/>
        <v>56.410256410256409</v>
      </c>
      <c r="AE19" s="72">
        <f t="shared" si="12"/>
        <v>53.846153846153847</v>
      </c>
      <c r="AF19" s="72">
        <f t="shared" ref="AF19:AG19" si="27">Q19*100/$D19</f>
        <v>56.410256410256409</v>
      </c>
      <c r="AG19" s="73">
        <f t="shared" si="27"/>
        <v>53.846153846153847</v>
      </c>
      <c r="AH19" s="558">
        <v>1</v>
      </c>
      <c r="AI19" s="234">
        <v>1</v>
      </c>
      <c r="AJ19" s="234">
        <v>1</v>
      </c>
      <c r="AK19" s="234">
        <v>1</v>
      </c>
      <c r="AL19" s="234">
        <v>1</v>
      </c>
      <c r="AM19" s="234">
        <v>1</v>
      </c>
      <c r="AN19" s="234">
        <v>1</v>
      </c>
      <c r="AO19" s="234">
        <v>1</v>
      </c>
      <c r="AP19" s="234">
        <v>1</v>
      </c>
      <c r="AQ19" s="234">
        <v>1</v>
      </c>
      <c r="AR19" s="234">
        <v>1</v>
      </c>
      <c r="AS19" s="234">
        <v>1</v>
      </c>
      <c r="AT19" s="234">
        <v>4</v>
      </c>
      <c r="AU19" s="234">
        <v>6</v>
      </c>
      <c r="AV19" s="236">
        <v>7</v>
      </c>
    </row>
    <row r="20" spans="2:48" ht="14.45">
      <c r="B20" s="741"/>
      <c r="C20" s="2" t="s">
        <v>196</v>
      </c>
      <c r="D20" s="211">
        <v>2</v>
      </c>
      <c r="E20" s="211">
        <v>2</v>
      </c>
      <c r="F20" s="211">
        <v>2</v>
      </c>
      <c r="G20" s="211">
        <v>2</v>
      </c>
      <c r="H20" s="211">
        <v>3</v>
      </c>
      <c r="I20" s="211">
        <v>3</v>
      </c>
      <c r="J20" s="211">
        <v>4</v>
      </c>
      <c r="K20" s="211">
        <v>4</v>
      </c>
      <c r="L20" s="211">
        <v>4</v>
      </c>
      <c r="M20" s="211">
        <v>4</v>
      </c>
      <c r="N20" s="211">
        <v>4</v>
      </c>
      <c r="O20" s="211">
        <v>4</v>
      </c>
      <c r="P20" s="212">
        <v>4</v>
      </c>
      <c r="Q20" s="212">
        <v>4</v>
      </c>
      <c r="R20" s="212">
        <v>4</v>
      </c>
      <c r="S20" s="557">
        <f>100</f>
        <v>100</v>
      </c>
      <c r="T20" s="72">
        <f t="shared" si="1"/>
        <v>100</v>
      </c>
      <c r="U20" s="72">
        <f t="shared" si="2"/>
        <v>100</v>
      </c>
      <c r="V20" s="72">
        <f t="shared" si="3"/>
        <v>100</v>
      </c>
      <c r="W20" s="72">
        <f t="shared" si="4"/>
        <v>150</v>
      </c>
      <c r="X20" s="72">
        <f t="shared" si="5"/>
        <v>150</v>
      </c>
      <c r="Y20" s="72">
        <f t="shared" si="6"/>
        <v>200</v>
      </c>
      <c r="Z20" s="72">
        <f t="shared" si="7"/>
        <v>200</v>
      </c>
      <c r="AA20" s="72">
        <f t="shared" si="8"/>
        <v>200</v>
      </c>
      <c r="AB20" s="72">
        <f t="shared" si="9"/>
        <v>200</v>
      </c>
      <c r="AC20" s="72">
        <f t="shared" si="10"/>
        <v>200</v>
      </c>
      <c r="AD20" s="72">
        <f t="shared" si="11"/>
        <v>200</v>
      </c>
      <c r="AE20" s="72">
        <f t="shared" si="12"/>
        <v>200</v>
      </c>
      <c r="AF20" s="72">
        <f t="shared" ref="AF20:AG20" si="28">Q20*100/$D20</f>
        <v>200</v>
      </c>
      <c r="AG20" s="73">
        <f t="shared" si="28"/>
        <v>200</v>
      </c>
      <c r="AH20" s="558">
        <v>1</v>
      </c>
      <c r="AI20" s="234">
        <v>1</v>
      </c>
      <c r="AJ20" s="234">
        <v>1</v>
      </c>
      <c r="AK20" s="234">
        <v>1</v>
      </c>
      <c r="AL20" s="234">
        <v>1</v>
      </c>
      <c r="AM20" s="234">
        <v>1</v>
      </c>
      <c r="AN20" s="234">
        <v>1</v>
      </c>
      <c r="AO20" s="234">
        <v>1</v>
      </c>
      <c r="AP20" s="234">
        <v>1</v>
      </c>
      <c r="AQ20" s="234">
        <v>1</v>
      </c>
      <c r="AR20" s="234">
        <v>1</v>
      </c>
      <c r="AS20" s="234">
        <v>1</v>
      </c>
      <c r="AT20" s="234">
        <v>4</v>
      </c>
      <c r="AU20" s="234">
        <v>6</v>
      </c>
      <c r="AV20" s="236">
        <v>7</v>
      </c>
    </row>
    <row r="21" spans="2:48" ht="14.45">
      <c r="B21" s="741"/>
      <c r="C21" s="2" t="s">
        <v>197</v>
      </c>
      <c r="D21" s="211">
        <v>1490</v>
      </c>
      <c r="E21" s="211">
        <v>1423</v>
      </c>
      <c r="F21" s="211">
        <v>1323</v>
      </c>
      <c r="G21" s="211">
        <v>1261</v>
      </c>
      <c r="H21" s="211">
        <v>1176</v>
      </c>
      <c r="I21" s="211">
        <v>1157</v>
      </c>
      <c r="J21" s="211">
        <v>1102</v>
      </c>
      <c r="K21" s="211">
        <v>1066</v>
      </c>
      <c r="L21" s="211">
        <v>1045</v>
      </c>
      <c r="M21" s="211">
        <v>1062</v>
      </c>
      <c r="N21" s="211">
        <v>1022</v>
      </c>
      <c r="O21" s="211">
        <v>1020</v>
      </c>
      <c r="P21" s="212">
        <v>996</v>
      </c>
      <c r="Q21" s="212">
        <v>1029</v>
      </c>
      <c r="R21" s="212">
        <v>1021</v>
      </c>
      <c r="S21" s="557">
        <f>100</f>
        <v>100</v>
      </c>
      <c r="T21" s="72">
        <f t="shared" si="1"/>
        <v>95.503355704697981</v>
      </c>
      <c r="U21" s="72">
        <f t="shared" si="2"/>
        <v>88.791946308724832</v>
      </c>
      <c r="V21" s="72">
        <f t="shared" si="3"/>
        <v>84.630872483221481</v>
      </c>
      <c r="W21" s="72">
        <f t="shared" si="4"/>
        <v>78.926174496644293</v>
      </c>
      <c r="X21" s="72">
        <f t="shared" si="5"/>
        <v>77.651006711409394</v>
      </c>
      <c r="Y21" s="72">
        <f t="shared" si="6"/>
        <v>73.959731543624159</v>
      </c>
      <c r="Z21" s="72">
        <f t="shared" si="7"/>
        <v>71.543624161073822</v>
      </c>
      <c r="AA21" s="72">
        <f t="shared" si="8"/>
        <v>70.134228187919462</v>
      </c>
      <c r="AB21" s="72">
        <f t="shared" si="9"/>
        <v>71.275167785234899</v>
      </c>
      <c r="AC21" s="72">
        <f t="shared" si="10"/>
        <v>68.590604026845639</v>
      </c>
      <c r="AD21" s="72">
        <f t="shared" si="11"/>
        <v>68.456375838926178</v>
      </c>
      <c r="AE21" s="72">
        <f t="shared" si="12"/>
        <v>66.845637583892611</v>
      </c>
      <c r="AF21" s="72">
        <f t="shared" ref="AF21:AG21" si="29">Q21*100/$D21</f>
        <v>69.060402684563755</v>
      </c>
      <c r="AG21" s="73">
        <f t="shared" si="29"/>
        <v>68.523489932885909</v>
      </c>
      <c r="AH21" s="558">
        <v>1</v>
      </c>
      <c r="AI21" s="234">
        <v>1</v>
      </c>
      <c r="AJ21" s="234">
        <v>1</v>
      </c>
      <c r="AK21" s="234">
        <v>1</v>
      </c>
      <c r="AL21" s="234">
        <v>1</v>
      </c>
      <c r="AM21" s="234">
        <v>1</v>
      </c>
      <c r="AN21" s="234">
        <v>1</v>
      </c>
      <c r="AO21" s="234">
        <v>1</v>
      </c>
      <c r="AP21" s="234">
        <v>1</v>
      </c>
      <c r="AQ21" s="234">
        <v>1</v>
      </c>
      <c r="AR21" s="234">
        <v>1</v>
      </c>
      <c r="AS21" s="234">
        <v>1</v>
      </c>
      <c r="AT21" s="234">
        <v>4</v>
      </c>
      <c r="AU21" s="234">
        <v>6</v>
      </c>
      <c r="AV21" s="236">
        <v>7</v>
      </c>
    </row>
    <row r="22" spans="2:48" ht="14.45">
      <c r="B22" s="742"/>
      <c r="C22" s="4" t="s">
        <v>198</v>
      </c>
      <c r="D22">
        <v>1488</v>
      </c>
      <c r="E22">
        <v>1421</v>
      </c>
      <c r="F22">
        <v>1321</v>
      </c>
      <c r="G22">
        <v>1259</v>
      </c>
      <c r="H22">
        <v>1173</v>
      </c>
      <c r="I22">
        <v>1154</v>
      </c>
      <c r="J22">
        <v>1098</v>
      </c>
      <c r="K22">
        <v>1062</v>
      </c>
      <c r="L22">
        <v>1041</v>
      </c>
      <c r="M22">
        <v>1058</v>
      </c>
      <c r="N22">
        <v>1018</v>
      </c>
      <c r="O22">
        <v>1016</v>
      </c>
      <c r="P22">
        <v>992</v>
      </c>
      <c r="Q22">
        <v>1025</v>
      </c>
      <c r="R22">
        <v>1017</v>
      </c>
      <c r="S22" s="557">
        <f>100</f>
        <v>100</v>
      </c>
      <c r="T22" s="72">
        <f t="shared" si="1"/>
        <v>95.497311827956992</v>
      </c>
      <c r="U22" s="72">
        <f t="shared" si="2"/>
        <v>88.776881720430111</v>
      </c>
      <c r="V22" s="72">
        <f t="shared" si="3"/>
        <v>84.61021505376344</v>
      </c>
      <c r="W22" s="72">
        <f t="shared" si="4"/>
        <v>78.83064516129032</v>
      </c>
      <c r="X22" s="72">
        <f t="shared" si="5"/>
        <v>77.553763440860209</v>
      </c>
      <c r="Y22" s="72">
        <f t="shared" si="6"/>
        <v>73.790322580645167</v>
      </c>
      <c r="Z22" s="72">
        <f t="shared" si="7"/>
        <v>71.370967741935488</v>
      </c>
      <c r="AA22" s="72">
        <f t="shared" si="8"/>
        <v>69.959677419354833</v>
      </c>
      <c r="AB22" s="72">
        <f t="shared" si="9"/>
        <v>71.102150537634415</v>
      </c>
      <c r="AC22" s="72">
        <f t="shared" si="10"/>
        <v>68.413978494623649</v>
      </c>
      <c r="AD22" s="72">
        <f t="shared" si="11"/>
        <v>68.27956989247312</v>
      </c>
      <c r="AE22" s="72">
        <f t="shared" si="12"/>
        <v>66.666666666666671</v>
      </c>
      <c r="AF22" s="72">
        <f t="shared" ref="AF22:AG22" si="30">Q22*100/$D22</f>
        <v>68.884408602150543</v>
      </c>
      <c r="AG22" s="73">
        <f t="shared" si="30"/>
        <v>68.346774193548384</v>
      </c>
      <c r="AH22" s="237"/>
      <c r="AI22" s="238"/>
      <c r="AJ22" s="238"/>
      <c r="AK22" s="238"/>
      <c r="AL22" s="238"/>
      <c r="AM22" s="238"/>
      <c r="AN22" s="238"/>
      <c r="AO22" s="238"/>
      <c r="AP22" s="238"/>
      <c r="AQ22" s="238"/>
      <c r="AR22" s="238"/>
      <c r="AS22" s="238"/>
      <c r="AT22" s="238"/>
      <c r="AU22" s="238"/>
      <c r="AV22" s="239"/>
    </row>
    <row r="23" spans="2:48" ht="14.45">
      <c r="B23" s="741" t="s">
        <v>200</v>
      </c>
      <c r="C23" s="2" t="s">
        <v>193</v>
      </c>
      <c r="D23" s="211">
        <v>66848</v>
      </c>
      <c r="E23" s="211">
        <v>63615</v>
      </c>
      <c r="F23" s="211">
        <v>59078</v>
      </c>
      <c r="G23" s="211">
        <v>57880</v>
      </c>
      <c r="H23" s="211">
        <v>55568</v>
      </c>
      <c r="I23" s="211">
        <v>54864</v>
      </c>
      <c r="J23" s="211">
        <v>54420</v>
      </c>
      <c r="K23" s="211">
        <v>54653</v>
      </c>
      <c r="L23" s="211">
        <v>54635</v>
      </c>
      <c r="M23" s="211">
        <v>55100</v>
      </c>
      <c r="N23" s="211">
        <v>55544</v>
      </c>
      <c r="O23" s="211">
        <v>56145</v>
      </c>
      <c r="P23" s="212">
        <v>55065</v>
      </c>
      <c r="Q23" s="212">
        <v>55913</v>
      </c>
      <c r="R23" s="212">
        <v>56981</v>
      </c>
      <c r="S23" s="557">
        <f>100</f>
        <v>100</v>
      </c>
      <c r="T23" s="72">
        <f t="shared" si="1"/>
        <v>95.163654858784113</v>
      </c>
      <c r="U23" s="72">
        <f t="shared" si="2"/>
        <v>88.3766156055529</v>
      </c>
      <c r="V23" s="72">
        <f t="shared" si="3"/>
        <v>86.584490186692193</v>
      </c>
      <c r="W23" s="72">
        <f t="shared" si="4"/>
        <v>83.125897558640503</v>
      </c>
      <c r="X23" s="72">
        <f t="shared" si="5"/>
        <v>82.072762087123024</v>
      </c>
      <c r="Y23" s="72">
        <f t="shared" si="6"/>
        <v>81.408568693154621</v>
      </c>
      <c r="Z23" s="72">
        <f t="shared" si="7"/>
        <v>81.757120631881278</v>
      </c>
      <c r="AA23" s="72">
        <f t="shared" si="8"/>
        <v>81.730193872666348</v>
      </c>
      <c r="AB23" s="72">
        <f t="shared" si="9"/>
        <v>82.425801819052182</v>
      </c>
      <c r="AC23" s="72">
        <f t="shared" si="10"/>
        <v>83.089995213020586</v>
      </c>
      <c r="AD23" s="72">
        <f t="shared" si="11"/>
        <v>83.98904978458593</v>
      </c>
      <c r="AE23" s="72">
        <f t="shared" si="12"/>
        <v>82.373444231689803</v>
      </c>
      <c r="AF23" s="72">
        <f t="shared" ref="AF23:AG23" si="31">Q23*100/$D23</f>
        <v>83.641993776926753</v>
      </c>
      <c r="AG23" s="73">
        <f t="shared" si="31"/>
        <v>85.239648157012923</v>
      </c>
      <c r="AH23" s="558">
        <v>1</v>
      </c>
      <c r="AI23" s="234">
        <v>1</v>
      </c>
      <c r="AJ23" s="234">
        <v>1</v>
      </c>
      <c r="AK23" s="234">
        <v>1</v>
      </c>
      <c r="AL23" s="234">
        <v>1</v>
      </c>
      <c r="AM23" s="234">
        <v>1</v>
      </c>
      <c r="AN23" s="234">
        <v>1</v>
      </c>
      <c r="AO23" s="234">
        <v>1</v>
      </c>
      <c r="AP23" s="234">
        <v>1</v>
      </c>
      <c r="AQ23" s="234">
        <v>1</v>
      </c>
      <c r="AR23" s="234">
        <v>1</v>
      </c>
      <c r="AS23" s="234">
        <v>1</v>
      </c>
      <c r="AT23" s="234">
        <v>4</v>
      </c>
      <c r="AU23" s="234">
        <v>6</v>
      </c>
      <c r="AV23" s="236">
        <v>7</v>
      </c>
    </row>
    <row r="24" spans="2:48" ht="14.45">
      <c r="B24" s="741"/>
      <c r="C24" s="2" t="s">
        <v>194</v>
      </c>
      <c r="D24" s="211">
        <v>11918</v>
      </c>
      <c r="E24" s="211">
        <v>11228</v>
      </c>
      <c r="F24" s="211">
        <v>10819</v>
      </c>
      <c r="G24" s="211">
        <v>10363</v>
      </c>
      <c r="H24" s="211">
        <v>9645</v>
      </c>
      <c r="I24" s="211">
        <v>9323</v>
      </c>
      <c r="J24" s="211">
        <v>9470</v>
      </c>
      <c r="K24" s="211">
        <v>9693</v>
      </c>
      <c r="L24" s="211">
        <v>9872</v>
      </c>
      <c r="M24" s="211">
        <v>9892</v>
      </c>
      <c r="N24" s="211">
        <v>10050</v>
      </c>
      <c r="O24" s="211">
        <v>9999</v>
      </c>
      <c r="P24" s="212">
        <v>9637</v>
      </c>
      <c r="Q24" s="212">
        <v>9641</v>
      </c>
      <c r="R24" s="212">
        <v>9559</v>
      </c>
      <c r="S24" s="557">
        <f>100</f>
        <v>100</v>
      </c>
      <c r="T24" s="72">
        <f t="shared" si="1"/>
        <v>94.210437992951839</v>
      </c>
      <c r="U24" s="72">
        <f t="shared" si="2"/>
        <v>90.778654136600096</v>
      </c>
      <c r="V24" s="72">
        <f t="shared" si="3"/>
        <v>86.952508810203057</v>
      </c>
      <c r="W24" s="72">
        <f t="shared" si="4"/>
        <v>80.928008055042795</v>
      </c>
      <c r="X24" s="72">
        <f t="shared" si="5"/>
        <v>78.226212451753653</v>
      </c>
      <c r="Y24" s="72">
        <f t="shared" si="6"/>
        <v>79.459640879342174</v>
      </c>
      <c r="Z24" s="72">
        <f t="shared" si="7"/>
        <v>81.33076019466354</v>
      </c>
      <c r="AA24" s="72">
        <f t="shared" si="8"/>
        <v>82.832690048665881</v>
      </c>
      <c r="AB24" s="72">
        <f t="shared" si="9"/>
        <v>83.000503440174526</v>
      </c>
      <c r="AC24" s="72">
        <f t="shared" si="10"/>
        <v>84.326229233092803</v>
      </c>
      <c r="AD24" s="72">
        <f t="shared" si="11"/>
        <v>83.898305084745758</v>
      </c>
      <c r="AE24" s="72">
        <f t="shared" si="12"/>
        <v>80.86088269843934</v>
      </c>
      <c r="AF24" s="72">
        <f t="shared" ref="AF24:AG24" si="32">Q24*100/$D24</f>
        <v>80.894445376741061</v>
      </c>
      <c r="AG24" s="73">
        <f t="shared" si="32"/>
        <v>80.206410471555628</v>
      </c>
      <c r="AH24" s="558">
        <v>1</v>
      </c>
      <c r="AI24" s="234">
        <v>1</v>
      </c>
      <c r="AJ24" s="234">
        <v>1</v>
      </c>
      <c r="AK24" s="234">
        <v>1</v>
      </c>
      <c r="AL24" s="234">
        <v>1</v>
      </c>
      <c r="AM24" s="234">
        <v>1</v>
      </c>
      <c r="AN24" s="234">
        <v>1</v>
      </c>
      <c r="AO24" s="234">
        <v>1</v>
      </c>
      <c r="AP24" s="234">
        <v>1</v>
      </c>
      <c r="AQ24" s="234">
        <v>1</v>
      </c>
      <c r="AR24" s="234">
        <v>1</v>
      </c>
      <c r="AS24" s="234">
        <v>1</v>
      </c>
      <c r="AT24" s="234">
        <v>4</v>
      </c>
      <c r="AU24" s="234">
        <v>6</v>
      </c>
      <c r="AV24" s="236">
        <v>7</v>
      </c>
    </row>
    <row r="25" spans="2:48" ht="14.45">
      <c r="B25" s="741"/>
      <c r="C25" s="2" t="s">
        <v>195</v>
      </c>
      <c r="D25" s="211">
        <v>2349</v>
      </c>
      <c r="E25" s="211">
        <v>2185</v>
      </c>
      <c r="F25" s="211">
        <v>2130</v>
      </c>
      <c r="G25" s="211">
        <v>2131</v>
      </c>
      <c r="H25" s="211">
        <v>2026</v>
      </c>
      <c r="I25" s="211">
        <v>1988</v>
      </c>
      <c r="J25" s="211">
        <v>2061</v>
      </c>
      <c r="K25" s="211">
        <v>2120</v>
      </c>
      <c r="L25" s="211">
        <v>2176</v>
      </c>
      <c r="M25" s="211">
        <v>2269</v>
      </c>
      <c r="N25" s="211">
        <v>2310</v>
      </c>
      <c r="O25" s="211">
        <v>2363</v>
      </c>
      <c r="P25" s="212">
        <v>2270</v>
      </c>
      <c r="Q25" s="212">
        <v>2283</v>
      </c>
      <c r="R25" s="212">
        <v>2277</v>
      </c>
      <c r="S25" s="557">
        <f>100</f>
        <v>100</v>
      </c>
      <c r="T25" s="72">
        <f t="shared" si="1"/>
        <v>93.018305661983817</v>
      </c>
      <c r="U25" s="72">
        <f t="shared" si="2"/>
        <v>90.676883780332062</v>
      </c>
      <c r="V25" s="72">
        <f t="shared" si="3"/>
        <v>90.719455087271186</v>
      </c>
      <c r="W25" s="72">
        <f t="shared" si="4"/>
        <v>86.249467858663266</v>
      </c>
      <c r="X25" s="72">
        <f t="shared" si="5"/>
        <v>84.631758194976584</v>
      </c>
      <c r="Y25" s="72">
        <f t="shared" si="6"/>
        <v>87.739463601532563</v>
      </c>
      <c r="Z25" s="72">
        <f t="shared" si="7"/>
        <v>90.251170710940826</v>
      </c>
      <c r="AA25" s="72">
        <f t="shared" si="8"/>
        <v>92.635163899531719</v>
      </c>
      <c r="AB25" s="72">
        <f t="shared" si="9"/>
        <v>96.594295444870156</v>
      </c>
      <c r="AC25" s="72">
        <f t="shared" si="10"/>
        <v>98.339719029374209</v>
      </c>
      <c r="AD25" s="72">
        <f t="shared" si="11"/>
        <v>100.59599829714772</v>
      </c>
      <c r="AE25" s="72">
        <f t="shared" si="12"/>
        <v>96.636866751809279</v>
      </c>
      <c r="AF25" s="72">
        <f t="shared" ref="AF25:AG25" si="33">Q25*100/$D25</f>
        <v>97.190293742017886</v>
      </c>
      <c r="AG25" s="73">
        <f t="shared" si="33"/>
        <v>96.934865900383144</v>
      </c>
      <c r="AH25" s="558">
        <v>1</v>
      </c>
      <c r="AI25" s="234">
        <v>1</v>
      </c>
      <c r="AJ25" s="234">
        <v>1</v>
      </c>
      <c r="AK25" s="234">
        <v>1</v>
      </c>
      <c r="AL25" s="234">
        <v>1</v>
      </c>
      <c r="AM25" s="234">
        <v>1</v>
      </c>
      <c r="AN25" s="234">
        <v>1</v>
      </c>
      <c r="AO25" s="234">
        <v>1</v>
      </c>
      <c r="AP25" s="234">
        <v>1</v>
      </c>
      <c r="AQ25" s="234">
        <v>1</v>
      </c>
      <c r="AR25" s="234">
        <v>1</v>
      </c>
      <c r="AS25" s="234">
        <v>1</v>
      </c>
      <c r="AT25" s="234">
        <v>4</v>
      </c>
      <c r="AU25" s="234">
        <v>6</v>
      </c>
      <c r="AV25" s="236">
        <v>7</v>
      </c>
    </row>
    <row r="26" spans="2:48" ht="14.45">
      <c r="B26" s="741"/>
      <c r="C26" s="2" t="s">
        <v>196</v>
      </c>
      <c r="D26" s="211">
        <v>272</v>
      </c>
      <c r="E26" s="211">
        <v>250</v>
      </c>
      <c r="F26" s="211">
        <v>246</v>
      </c>
      <c r="G26" s="211">
        <v>251</v>
      </c>
      <c r="H26" s="211">
        <v>246</v>
      </c>
      <c r="I26" s="211">
        <v>248</v>
      </c>
      <c r="J26" s="211">
        <v>250</v>
      </c>
      <c r="K26" s="211">
        <v>263</v>
      </c>
      <c r="L26" s="211">
        <v>270</v>
      </c>
      <c r="M26" s="211">
        <v>294</v>
      </c>
      <c r="N26" s="211">
        <v>310</v>
      </c>
      <c r="O26" s="211">
        <v>324</v>
      </c>
      <c r="P26" s="212">
        <v>319</v>
      </c>
      <c r="Q26" s="212">
        <v>321</v>
      </c>
      <c r="R26" s="212">
        <v>320</v>
      </c>
      <c r="S26" s="557">
        <f>100</f>
        <v>100</v>
      </c>
      <c r="T26" s="72">
        <f t="shared" si="1"/>
        <v>91.911764705882348</v>
      </c>
      <c r="U26" s="72">
        <f t="shared" si="2"/>
        <v>90.441176470588232</v>
      </c>
      <c r="V26" s="72">
        <f t="shared" si="3"/>
        <v>92.279411764705884</v>
      </c>
      <c r="W26" s="72">
        <f t="shared" si="4"/>
        <v>90.441176470588232</v>
      </c>
      <c r="X26" s="72">
        <f t="shared" si="5"/>
        <v>91.17647058823529</v>
      </c>
      <c r="Y26" s="72">
        <f t="shared" si="6"/>
        <v>91.911764705882348</v>
      </c>
      <c r="Z26" s="72">
        <f t="shared" si="7"/>
        <v>96.691176470588232</v>
      </c>
      <c r="AA26" s="72">
        <f t="shared" si="8"/>
        <v>99.264705882352942</v>
      </c>
      <c r="AB26" s="72">
        <f t="shared" si="9"/>
        <v>108.08823529411765</v>
      </c>
      <c r="AC26" s="72">
        <f t="shared" si="10"/>
        <v>113.97058823529412</v>
      </c>
      <c r="AD26" s="72">
        <f t="shared" si="11"/>
        <v>119.11764705882354</v>
      </c>
      <c r="AE26" s="72">
        <f t="shared" si="12"/>
        <v>117.27941176470588</v>
      </c>
      <c r="AF26" s="72">
        <f t="shared" ref="AF26:AG26" si="34">Q26*100/$D26</f>
        <v>118.01470588235294</v>
      </c>
      <c r="AG26" s="73">
        <f t="shared" si="34"/>
        <v>117.64705882352941</v>
      </c>
      <c r="AH26" s="558">
        <v>1</v>
      </c>
      <c r="AI26" s="234">
        <v>1</v>
      </c>
      <c r="AJ26" s="234">
        <v>1</v>
      </c>
      <c r="AK26" s="234">
        <v>1</v>
      </c>
      <c r="AL26" s="234">
        <v>1</v>
      </c>
      <c r="AM26" s="234">
        <v>1</v>
      </c>
      <c r="AN26" s="234">
        <v>1</v>
      </c>
      <c r="AO26" s="234">
        <v>1</v>
      </c>
      <c r="AP26" s="234">
        <v>1</v>
      </c>
      <c r="AQ26" s="234">
        <v>1</v>
      </c>
      <c r="AR26" s="234">
        <v>1</v>
      </c>
      <c r="AS26" s="234">
        <v>1</v>
      </c>
      <c r="AT26" s="234">
        <v>4</v>
      </c>
      <c r="AU26" s="234">
        <v>6</v>
      </c>
      <c r="AV26" s="236">
        <v>7</v>
      </c>
    </row>
    <row r="27" spans="2:48" ht="14.45">
      <c r="B27" s="741"/>
      <c r="C27" s="2" t="s">
        <v>197</v>
      </c>
      <c r="D27" s="211">
        <v>81387</v>
      </c>
      <c r="E27" s="211">
        <v>77278</v>
      </c>
      <c r="F27" s="211">
        <v>72273</v>
      </c>
      <c r="G27" s="211">
        <v>70625</v>
      </c>
      <c r="H27" s="211">
        <v>67485</v>
      </c>
      <c r="I27" s="211">
        <v>66423</v>
      </c>
      <c r="J27" s="211">
        <v>66201</v>
      </c>
      <c r="K27" s="211">
        <v>66729</v>
      </c>
      <c r="L27" s="211">
        <v>66953</v>
      </c>
      <c r="M27" s="211">
        <v>67555</v>
      </c>
      <c r="N27" s="211">
        <v>68214</v>
      </c>
      <c r="O27" s="211">
        <v>68831</v>
      </c>
      <c r="P27" s="212">
        <v>67291</v>
      </c>
      <c r="Q27" s="212">
        <v>68158</v>
      </c>
      <c r="R27" s="212">
        <v>69137</v>
      </c>
      <c r="S27" s="557">
        <f>100</f>
        <v>100</v>
      </c>
      <c r="T27" s="72">
        <f t="shared" si="1"/>
        <v>94.951282145797236</v>
      </c>
      <c r="U27" s="72">
        <f t="shared" si="2"/>
        <v>88.801651369383322</v>
      </c>
      <c r="V27" s="72">
        <f t="shared" si="3"/>
        <v>86.776757958887785</v>
      </c>
      <c r="W27" s="72">
        <f t="shared" si="4"/>
        <v>82.918647941317403</v>
      </c>
      <c r="X27" s="72">
        <f t="shared" si="5"/>
        <v>81.613771241107301</v>
      </c>
      <c r="Y27" s="72">
        <f t="shared" si="6"/>
        <v>81.341000405470155</v>
      </c>
      <c r="Z27" s="72">
        <f t="shared" si="7"/>
        <v>81.989752663201742</v>
      </c>
      <c r="AA27" s="72">
        <f t="shared" si="8"/>
        <v>82.264980893754526</v>
      </c>
      <c r="AB27" s="72">
        <f t="shared" si="9"/>
        <v>83.004656763365162</v>
      </c>
      <c r="AC27" s="72">
        <f t="shared" si="10"/>
        <v>83.814368388071799</v>
      </c>
      <c r="AD27" s="72">
        <f t="shared" si="11"/>
        <v>84.572474719549803</v>
      </c>
      <c r="AE27" s="72">
        <f t="shared" si="12"/>
        <v>82.680280634499368</v>
      </c>
      <c r="AF27" s="72">
        <f t="shared" ref="AF27:AG27" si="35">Q27*100/$D27</f>
        <v>83.745561330433603</v>
      </c>
      <c r="AG27" s="73">
        <f t="shared" si="35"/>
        <v>84.948456141644243</v>
      </c>
      <c r="AH27" s="558">
        <v>1</v>
      </c>
      <c r="AI27" s="234">
        <v>1</v>
      </c>
      <c r="AJ27" s="234">
        <v>1</v>
      </c>
      <c r="AK27" s="234">
        <v>1</v>
      </c>
      <c r="AL27" s="234">
        <v>1</v>
      </c>
      <c r="AM27" s="234">
        <v>1</v>
      </c>
      <c r="AN27" s="234">
        <v>1</v>
      </c>
      <c r="AO27" s="234">
        <v>1</v>
      </c>
      <c r="AP27" s="234">
        <v>1</v>
      </c>
      <c r="AQ27" s="234">
        <v>1</v>
      </c>
      <c r="AR27" s="234">
        <v>1</v>
      </c>
      <c r="AS27" s="234">
        <v>1</v>
      </c>
      <c r="AT27" s="234">
        <v>4</v>
      </c>
      <c r="AU27" s="234">
        <v>6</v>
      </c>
      <c r="AV27" s="236">
        <v>7</v>
      </c>
    </row>
    <row r="28" spans="2:48" ht="14.45">
      <c r="B28" s="741"/>
      <c r="C28" s="2" t="s">
        <v>198</v>
      </c>
      <c r="D28">
        <v>81115</v>
      </c>
      <c r="E28">
        <v>77028</v>
      </c>
      <c r="F28">
        <v>72027</v>
      </c>
      <c r="G28">
        <v>70374</v>
      </c>
      <c r="H28">
        <v>67239</v>
      </c>
      <c r="I28">
        <v>66175</v>
      </c>
      <c r="J28">
        <v>65951</v>
      </c>
      <c r="K28">
        <v>66466</v>
      </c>
      <c r="L28">
        <v>66683</v>
      </c>
      <c r="M28">
        <v>67261</v>
      </c>
      <c r="N28">
        <v>67904</v>
      </c>
      <c r="O28">
        <v>68507</v>
      </c>
      <c r="P28">
        <v>66972</v>
      </c>
      <c r="Q28">
        <v>67837</v>
      </c>
      <c r="R28">
        <v>68817</v>
      </c>
      <c r="S28" s="557">
        <f>100</f>
        <v>100</v>
      </c>
      <c r="T28" s="72">
        <f t="shared" si="1"/>
        <v>94.961474449855146</v>
      </c>
      <c r="U28" s="72">
        <f t="shared" si="2"/>
        <v>88.796153609073542</v>
      </c>
      <c r="V28" s="72">
        <f t="shared" si="3"/>
        <v>86.758306108611237</v>
      </c>
      <c r="W28" s="72">
        <f t="shared" si="4"/>
        <v>82.893422918079267</v>
      </c>
      <c r="X28" s="72">
        <f t="shared" si="5"/>
        <v>81.581704986747212</v>
      </c>
      <c r="Y28" s="72">
        <f t="shared" si="6"/>
        <v>81.305553843308886</v>
      </c>
      <c r="Z28" s="72">
        <f t="shared" si="7"/>
        <v>81.940454909696115</v>
      </c>
      <c r="AA28" s="72">
        <f t="shared" si="8"/>
        <v>82.207976329901996</v>
      </c>
      <c r="AB28" s="72">
        <f t="shared" si="9"/>
        <v>82.920544905381249</v>
      </c>
      <c r="AC28" s="72">
        <f t="shared" si="10"/>
        <v>83.713246625161801</v>
      </c>
      <c r="AD28" s="72">
        <f t="shared" si="11"/>
        <v>84.456635640756943</v>
      </c>
      <c r="AE28" s="72">
        <f t="shared" si="12"/>
        <v>82.564260617641622</v>
      </c>
      <c r="AF28" s="72">
        <f t="shared" ref="AF28:AG28" si="36">Q28*100/$D28</f>
        <v>83.630647845651239</v>
      </c>
      <c r="AG28" s="73">
        <f t="shared" si="36"/>
        <v>84.83880909819392</v>
      </c>
      <c r="AH28" s="237"/>
      <c r="AI28" s="238"/>
      <c r="AJ28" s="238"/>
      <c r="AK28" s="238"/>
      <c r="AL28" s="238"/>
      <c r="AM28" s="238"/>
      <c r="AN28" s="238"/>
      <c r="AO28" s="238"/>
      <c r="AP28" s="238"/>
      <c r="AQ28" s="238"/>
      <c r="AR28" s="238"/>
      <c r="AS28" s="238"/>
      <c r="AT28" s="238"/>
      <c r="AU28" s="238"/>
      <c r="AV28" s="239"/>
    </row>
    <row r="29" spans="2:48" ht="15" customHeight="1">
      <c r="B29" s="743" t="s">
        <v>201</v>
      </c>
      <c r="C29" s="3" t="s">
        <v>193</v>
      </c>
      <c r="D29" s="211">
        <v>627</v>
      </c>
      <c r="E29" s="211">
        <v>661</v>
      </c>
      <c r="F29" s="211">
        <v>688</v>
      </c>
      <c r="G29" s="211">
        <v>740</v>
      </c>
      <c r="H29" s="211">
        <v>833</v>
      </c>
      <c r="I29" s="211">
        <v>874</v>
      </c>
      <c r="J29" s="211">
        <v>890</v>
      </c>
      <c r="K29" s="211">
        <v>1153</v>
      </c>
      <c r="L29" s="211">
        <v>3920</v>
      </c>
      <c r="M29" s="211">
        <v>3998</v>
      </c>
      <c r="N29" s="211">
        <v>4300</v>
      </c>
      <c r="O29" s="211">
        <v>4433</v>
      </c>
      <c r="P29" s="212">
        <v>4330</v>
      </c>
      <c r="Q29" s="212">
        <v>4476</v>
      </c>
      <c r="R29" s="212">
        <v>4663</v>
      </c>
      <c r="S29" s="557">
        <f>100</f>
        <v>100</v>
      </c>
      <c r="T29" s="72">
        <f t="shared" si="1"/>
        <v>105.42264752791068</v>
      </c>
      <c r="U29" s="72">
        <f t="shared" si="2"/>
        <v>109.72886762360447</v>
      </c>
      <c r="V29" s="72">
        <f t="shared" si="3"/>
        <v>118.02232854864434</v>
      </c>
      <c r="W29" s="72">
        <f t="shared" si="4"/>
        <v>132.8548644338118</v>
      </c>
      <c r="X29" s="72">
        <f t="shared" si="5"/>
        <v>139.39393939393941</v>
      </c>
      <c r="Y29" s="72">
        <f t="shared" si="6"/>
        <v>141.94577352472089</v>
      </c>
      <c r="Z29" s="72">
        <f t="shared" si="7"/>
        <v>183.89154704944178</v>
      </c>
      <c r="AA29" s="72">
        <f t="shared" si="8"/>
        <v>625.19936204146734</v>
      </c>
      <c r="AB29" s="72">
        <f t="shared" si="9"/>
        <v>637.63955342902716</v>
      </c>
      <c r="AC29" s="72">
        <f t="shared" si="10"/>
        <v>685.80542264752796</v>
      </c>
      <c r="AD29" s="72">
        <f t="shared" si="11"/>
        <v>707.01754385964909</v>
      </c>
      <c r="AE29" s="72">
        <f t="shared" si="12"/>
        <v>690.59011164274318</v>
      </c>
      <c r="AF29" s="72">
        <f t="shared" ref="AF29:AG29" si="37">Q29*100/$D29</f>
        <v>713.87559808612446</v>
      </c>
      <c r="AG29" s="73">
        <f t="shared" si="37"/>
        <v>743.70015948963317</v>
      </c>
      <c r="AH29" s="558">
        <v>1</v>
      </c>
      <c r="AI29" s="234">
        <v>1</v>
      </c>
      <c r="AJ29" s="234">
        <v>1</v>
      </c>
      <c r="AK29" s="234">
        <v>1</v>
      </c>
      <c r="AL29" s="234">
        <v>1</v>
      </c>
      <c r="AM29" s="234">
        <v>1</v>
      </c>
      <c r="AN29" s="234">
        <v>1</v>
      </c>
      <c r="AO29" s="234">
        <v>1</v>
      </c>
      <c r="AP29" s="234">
        <v>1</v>
      </c>
      <c r="AQ29" s="234">
        <v>1</v>
      </c>
      <c r="AR29" s="234">
        <v>1</v>
      </c>
      <c r="AS29" s="234">
        <v>1</v>
      </c>
      <c r="AT29" s="234">
        <v>4</v>
      </c>
      <c r="AU29" s="234">
        <v>6</v>
      </c>
      <c r="AV29" s="236">
        <v>7</v>
      </c>
    </row>
    <row r="30" spans="2:48" ht="14.45">
      <c r="B30" s="741"/>
      <c r="C30" s="2" t="s">
        <v>194</v>
      </c>
      <c r="D30" s="211">
        <v>36</v>
      </c>
      <c r="E30" s="211">
        <v>36</v>
      </c>
      <c r="F30" s="211">
        <v>42</v>
      </c>
      <c r="G30" s="211">
        <v>47</v>
      </c>
      <c r="H30" s="211">
        <v>42</v>
      </c>
      <c r="I30" s="211">
        <v>38</v>
      </c>
      <c r="J30" s="211">
        <v>38</v>
      </c>
      <c r="K30" s="211">
        <v>41</v>
      </c>
      <c r="L30" s="211">
        <v>43</v>
      </c>
      <c r="M30" s="211">
        <v>48</v>
      </c>
      <c r="N30" s="211">
        <v>47</v>
      </c>
      <c r="O30" s="211">
        <v>48</v>
      </c>
      <c r="P30" s="212">
        <v>46</v>
      </c>
      <c r="Q30" s="212">
        <v>45</v>
      </c>
      <c r="R30" s="212">
        <v>44</v>
      </c>
      <c r="S30" s="557">
        <f>100</f>
        <v>100</v>
      </c>
      <c r="T30" s="72">
        <f t="shared" si="1"/>
        <v>100</v>
      </c>
      <c r="U30" s="72">
        <f t="shared" si="2"/>
        <v>116.66666666666667</v>
      </c>
      <c r="V30" s="72">
        <f t="shared" si="3"/>
        <v>130.55555555555554</v>
      </c>
      <c r="W30" s="72">
        <f t="shared" si="4"/>
        <v>116.66666666666667</v>
      </c>
      <c r="X30" s="72">
        <f t="shared" si="5"/>
        <v>105.55555555555556</v>
      </c>
      <c r="Y30" s="72">
        <f t="shared" si="6"/>
        <v>105.55555555555556</v>
      </c>
      <c r="Z30" s="72">
        <f t="shared" si="7"/>
        <v>113.88888888888889</v>
      </c>
      <c r="AA30" s="72">
        <f t="shared" si="8"/>
        <v>119.44444444444444</v>
      </c>
      <c r="AB30" s="72">
        <f t="shared" si="9"/>
        <v>133.33333333333334</v>
      </c>
      <c r="AC30" s="72">
        <f t="shared" si="10"/>
        <v>130.55555555555554</v>
      </c>
      <c r="AD30" s="72">
        <f t="shared" si="11"/>
        <v>133.33333333333334</v>
      </c>
      <c r="AE30" s="72">
        <f t="shared" si="12"/>
        <v>127.77777777777777</v>
      </c>
      <c r="AF30" s="72">
        <f t="shared" ref="AF30:AG30" si="38">Q30*100/$D30</f>
        <v>125</v>
      </c>
      <c r="AG30" s="73">
        <f t="shared" si="38"/>
        <v>122.22222222222223</v>
      </c>
      <c r="AH30" s="558">
        <v>1</v>
      </c>
      <c r="AI30" s="234">
        <v>1</v>
      </c>
      <c r="AJ30" s="234">
        <v>1</v>
      </c>
      <c r="AK30" s="234">
        <v>1</v>
      </c>
      <c r="AL30" s="234">
        <v>1</v>
      </c>
      <c r="AM30" s="234">
        <v>1</v>
      </c>
      <c r="AN30" s="234">
        <v>1</v>
      </c>
      <c r="AO30" s="234">
        <v>1</v>
      </c>
      <c r="AP30" s="234">
        <v>1</v>
      </c>
      <c r="AQ30" s="234">
        <v>1</v>
      </c>
      <c r="AR30" s="234">
        <v>1</v>
      </c>
      <c r="AS30" s="234">
        <v>1</v>
      </c>
      <c r="AT30" s="234">
        <v>4</v>
      </c>
      <c r="AU30" s="234">
        <v>6</v>
      </c>
      <c r="AV30" s="236">
        <v>7</v>
      </c>
    </row>
    <row r="31" spans="2:48" ht="14.45">
      <c r="B31" s="741"/>
      <c r="C31" s="2" t="s">
        <v>195</v>
      </c>
      <c r="D31" s="211">
        <v>9</v>
      </c>
      <c r="E31" s="211">
        <v>11</v>
      </c>
      <c r="F31" s="211">
        <v>10</v>
      </c>
      <c r="G31" s="211">
        <v>9</v>
      </c>
      <c r="H31" s="211">
        <v>8</v>
      </c>
      <c r="I31" s="211">
        <v>8</v>
      </c>
      <c r="J31" s="211">
        <v>8</v>
      </c>
      <c r="K31" s="211">
        <v>10</v>
      </c>
      <c r="L31" s="211">
        <v>9</v>
      </c>
      <c r="M31" s="211">
        <v>11</v>
      </c>
      <c r="N31" s="211">
        <v>12</v>
      </c>
      <c r="O31" s="211">
        <v>14</v>
      </c>
      <c r="P31" s="212">
        <v>13</v>
      </c>
      <c r="Q31" s="212">
        <v>13</v>
      </c>
      <c r="R31" s="212">
        <v>13</v>
      </c>
      <c r="S31" s="557">
        <f>100</f>
        <v>100</v>
      </c>
      <c r="T31" s="72">
        <f t="shared" si="1"/>
        <v>122.22222222222223</v>
      </c>
      <c r="U31" s="72">
        <f t="shared" si="2"/>
        <v>111.11111111111111</v>
      </c>
      <c r="V31" s="72">
        <f t="shared" si="3"/>
        <v>100</v>
      </c>
      <c r="W31" s="72">
        <f t="shared" si="4"/>
        <v>88.888888888888886</v>
      </c>
      <c r="X31" s="72">
        <f t="shared" si="5"/>
        <v>88.888888888888886</v>
      </c>
      <c r="Y31" s="72">
        <f t="shared" si="6"/>
        <v>88.888888888888886</v>
      </c>
      <c r="Z31" s="72">
        <f t="shared" si="7"/>
        <v>111.11111111111111</v>
      </c>
      <c r="AA31" s="72">
        <f t="shared" si="8"/>
        <v>100</v>
      </c>
      <c r="AB31" s="72">
        <f t="shared" si="9"/>
        <v>122.22222222222223</v>
      </c>
      <c r="AC31" s="72">
        <f t="shared" si="10"/>
        <v>133.33333333333334</v>
      </c>
      <c r="AD31" s="72">
        <f t="shared" si="11"/>
        <v>155.55555555555554</v>
      </c>
      <c r="AE31" s="72">
        <f t="shared" si="12"/>
        <v>144.44444444444446</v>
      </c>
      <c r="AF31" s="72">
        <f t="shared" ref="AF31:AG31" si="39">Q31*100/$D31</f>
        <v>144.44444444444446</v>
      </c>
      <c r="AG31" s="73">
        <f t="shared" si="39"/>
        <v>144.44444444444446</v>
      </c>
      <c r="AH31" s="558">
        <v>1</v>
      </c>
      <c r="AI31" s="234">
        <v>1</v>
      </c>
      <c r="AJ31" s="234">
        <v>1</v>
      </c>
      <c r="AK31" s="234">
        <v>1</v>
      </c>
      <c r="AL31" s="234">
        <v>1</v>
      </c>
      <c r="AM31" s="234">
        <v>1</v>
      </c>
      <c r="AN31" s="234">
        <v>1</v>
      </c>
      <c r="AO31" s="234">
        <v>1</v>
      </c>
      <c r="AP31" s="234">
        <v>1</v>
      </c>
      <c r="AQ31" s="234">
        <v>1</v>
      </c>
      <c r="AR31" s="234">
        <v>1</v>
      </c>
      <c r="AS31" s="234">
        <v>1</v>
      </c>
      <c r="AT31" s="234">
        <v>4</v>
      </c>
      <c r="AU31" s="234">
        <v>6</v>
      </c>
      <c r="AV31" s="236">
        <v>7</v>
      </c>
    </row>
    <row r="32" spans="2:48" ht="14.45">
      <c r="B32" s="741"/>
      <c r="C32" s="2" t="s">
        <v>196</v>
      </c>
      <c r="D32" s="211">
        <v>6</v>
      </c>
      <c r="E32" s="211">
        <v>6</v>
      </c>
      <c r="F32" s="211">
        <v>5</v>
      </c>
      <c r="G32" s="211">
        <v>5</v>
      </c>
      <c r="H32" s="211">
        <v>5</v>
      </c>
      <c r="I32" s="211">
        <v>5</v>
      </c>
      <c r="J32" s="211">
        <v>5</v>
      </c>
      <c r="K32" s="211">
        <v>5</v>
      </c>
      <c r="L32" s="211">
        <v>5</v>
      </c>
      <c r="M32" s="211">
        <v>5</v>
      </c>
      <c r="N32" s="211">
        <v>6</v>
      </c>
      <c r="O32" s="211">
        <v>6</v>
      </c>
      <c r="P32" s="212">
        <v>6</v>
      </c>
      <c r="Q32" s="212">
        <v>6</v>
      </c>
      <c r="R32" s="212">
        <v>6</v>
      </c>
      <c r="S32" s="557">
        <f>100</f>
        <v>100</v>
      </c>
      <c r="T32" s="72">
        <f t="shared" si="1"/>
        <v>100</v>
      </c>
      <c r="U32" s="72">
        <f t="shared" si="2"/>
        <v>83.333333333333329</v>
      </c>
      <c r="V32" s="72">
        <f t="shared" si="3"/>
        <v>83.333333333333329</v>
      </c>
      <c r="W32" s="72">
        <f t="shared" si="4"/>
        <v>83.333333333333329</v>
      </c>
      <c r="X32" s="72">
        <f t="shared" si="5"/>
        <v>83.333333333333329</v>
      </c>
      <c r="Y32" s="72">
        <f t="shared" si="6"/>
        <v>83.333333333333329</v>
      </c>
      <c r="Z32" s="72">
        <f t="shared" si="7"/>
        <v>83.333333333333329</v>
      </c>
      <c r="AA32" s="72">
        <f t="shared" si="8"/>
        <v>83.333333333333329</v>
      </c>
      <c r="AB32" s="72">
        <f t="shared" si="9"/>
        <v>83.333333333333329</v>
      </c>
      <c r="AC32" s="72">
        <f t="shared" si="10"/>
        <v>100</v>
      </c>
      <c r="AD32" s="72">
        <f t="shared" si="11"/>
        <v>100</v>
      </c>
      <c r="AE32" s="72">
        <f t="shared" si="12"/>
        <v>100</v>
      </c>
      <c r="AF32" s="72">
        <f t="shared" ref="AF32:AG32" si="40">Q32*100/$D32</f>
        <v>100</v>
      </c>
      <c r="AG32" s="73">
        <f t="shared" si="40"/>
        <v>100</v>
      </c>
      <c r="AH32" s="558">
        <v>1</v>
      </c>
      <c r="AI32" s="234">
        <v>1</v>
      </c>
      <c r="AJ32" s="234">
        <v>1</v>
      </c>
      <c r="AK32" s="234">
        <v>1</v>
      </c>
      <c r="AL32" s="234">
        <v>1</v>
      </c>
      <c r="AM32" s="234">
        <v>1</v>
      </c>
      <c r="AN32" s="234">
        <v>1</v>
      </c>
      <c r="AO32" s="234">
        <v>1</v>
      </c>
      <c r="AP32" s="234">
        <v>1</v>
      </c>
      <c r="AQ32" s="234">
        <v>1</v>
      </c>
      <c r="AR32" s="234">
        <v>1</v>
      </c>
      <c r="AS32" s="234">
        <v>1</v>
      </c>
      <c r="AT32" s="234">
        <v>4</v>
      </c>
      <c r="AU32" s="234">
        <v>6</v>
      </c>
      <c r="AV32" s="236">
        <v>7</v>
      </c>
    </row>
    <row r="33" spans="2:48" ht="14.45">
      <c r="B33" s="741"/>
      <c r="C33" s="2" t="s">
        <v>197</v>
      </c>
      <c r="D33" s="211">
        <v>678</v>
      </c>
      <c r="E33" s="211">
        <v>714</v>
      </c>
      <c r="F33" s="211">
        <v>745</v>
      </c>
      <c r="G33" s="211">
        <v>801</v>
      </c>
      <c r="H33" s="211">
        <v>888</v>
      </c>
      <c r="I33" s="211">
        <v>925</v>
      </c>
      <c r="J33" s="211">
        <v>941</v>
      </c>
      <c r="K33" s="211">
        <v>1209</v>
      </c>
      <c r="L33" s="211">
        <v>3977</v>
      </c>
      <c r="M33" s="211">
        <v>4062</v>
      </c>
      <c r="N33" s="211">
        <v>4365</v>
      </c>
      <c r="O33" s="211">
        <v>4501</v>
      </c>
      <c r="P33" s="212">
        <v>4395</v>
      </c>
      <c r="Q33" s="212">
        <v>4540</v>
      </c>
      <c r="R33" s="212">
        <v>4726</v>
      </c>
      <c r="S33" s="557">
        <f>100</f>
        <v>100</v>
      </c>
      <c r="T33" s="72">
        <f t="shared" si="1"/>
        <v>105.30973451327434</v>
      </c>
      <c r="U33" s="72">
        <f t="shared" si="2"/>
        <v>109.88200589970502</v>
      </c>
      <c r="V33" s="72">
        <f t="shared" si="3"/>
        <v>118.14159292035399</v>
      </c>
      <c r="W33" s="72">
        <f t="shared" si="4"/>
        <v>130.97345132743362</v>
      </c>
      <c r="X33" s="72">
        <f t="shared" si="5"/>
        <v>136.4306784660767</v>
      </c>
      <c r="Y33" s="72">
        <f t="shared" si="6"/>
        <v>138.79056047197639</v>
      </c>
      <c r="Z33" s="72">
        <f t="shared" si="7"/>
        <v>178.31858407079645</v>
      </c>
      <c r="AA33" s="72">
        <f t="shared" si="8"/>
        <v>586.57817109144548</v>
      </c>
      <c r="AB33" s="72">
        <f t="shared" si="9"/>
        <v>599.11504424778764</v>
      </c>
      <c r="AC33" s="72">
        <f t="shared" si="10"/>
        <v>643.80530973451323</v>
      </c>
      <c r="AD33" s="72">
        <f t="shared" si="11"/>
        <v>663.86430678466081</v>
      </c>
      <c r="AE33" s="72">
        <f t="shared" si="12"/>
        <v>648.23008849557527</v>
      </c>
      <c r="AF33" s="72">
        <f t="shared" ref="AF33:AG33" si="41">Q33*100/$D33</f>
        <v>669.61651917404129</v>
      </c>
      <c r="AG33" s="73">
        <f t="shared" si="41"/>
        <v>697.05014749262534</v>
      </c>
      <c r="AH33" s="558">
        <v>1</v>
      </c>
      <c r="AI33" s="234">
        <v>1</v>
      </c>
      <c r="AJ33" s="234">
        <v>1</v>
      </c>
      <c r="AK33" s="234">
        <v>1</v>
      </c>
      <c r="AL33" s="234">
        <v>1</v>
      </c>
      <c r="AM33" s="234">
        <v>1</v>
      </c>
      <c r="AN33" s="234">
        <v>1</v>
      </c>
      <c r="AO33" s="234">
        <v>1</v>
      </c>
      <c r="AP33" s="234">
        <v>1</v>
      </c>
      <c r="AQ33" s="234">
        <v>1</v>
      </c>
      <c r="AR33" s="234">
        <v>1</v>
      </c>
      <c r="AS33" s="234">
        <v>1</v>
      </c>
      <c r="AT33" s="234">
        <v>4</v>
      </c>
      <c r="AU33" s="234">
        <v>6</v>
      </c>
      <c r="AV33" s="236">
        <v>7</v>
      </c>
    </row>
    <row r="34" spans="2:48" ht="14.45">
      <c r="B34" s="742"/>
      <c r="C34" s="4" t="s">
        <v>198</v>
      </c>
      <c r="D34">
        <v>672</v>
      </c>
      <c r="E34">
        <v>708</v>
      </c>
      <c r="F34">
        <v>740</v>
      </c>
      <c r="G34">
        <v>796</v>
      </c>
      <c r="H34">
        <v>883</v>
      </c>
      <c r="I34">
        <v>920</v>
      </c>
      <c r="J34">
        <v>936</v>
      </c>
      <c r="K34">
        <v>1204</v>
      </c>
      <c r="L34">
        <v>3972</v>
      </c>
      <c r="M34">
        <v>4057</v>
      </c>
      <c r="N34">
        <v>4359</v>
      </c>
      <c r="O34">
        <v>4495</v>
      </c>
      <c r="P34">
        <v>4389</v>
      </c>
      <c r="Q34">
        <v>4534</v>
      </c>
      <c r="R34">
        <v>4720</v>
      </c>
      <c r="S34" s="557">
        <f>100</f>
        <v>100</v>
      </c>
      <c r="T34" s="72">
        <f t="shared" si="1"/>
        <v>105.35714285714286</v>
      </c>
      <c r="U34" s="72">
        <f t="shared" si="2"/>
        <v>110.11904761904762</v>
      </c>
      <c r="V34" s="72">
        <f t="shared" si="3"/>
        <v>118.45238095238095</v>
      </c>
      <c r="W34" s="72">
        <f t="shared" si="4"/>
        <v>131.39880952380952</v>
      </c>
      <c r="X34" s="72">
        <f t="shared" si="5"/>
        <v>136.9047619047619</v>
      </c>
      <c r="Y34" s="72">
        <f t="shared" si="6"/>
        <v>139.28571428571428</v>
      </c>
      <c r="Z34" s="72">
        <f t="shared" si="7"/>
        <v>179.16666666666666</v>
      </c>
      <c r="AA34" s="72">
        <f t="shared" si="8"/>
        <v>591.07142857142856</v>
      </c>
      <c r="AB34" s="72">
        <f t="shared" si="9"/>
        <v>603.72023809523807</v>
      </c>
      <c r="AC34" s="72">
        <f t="shared" si="10"/>
        <v>648.66071428571433</v>
      </c>
      <c r="AD34" s="72">
        <f t="shared" si="11"/>
        <v>668.89880952380952</v>
      </c>
      <c r="AE34" s="72">
        <f t="shared" si="12"/>
        <v>653.125</v>
      </c>
      <c r="AF34" s="72">
        <f t="shared" ref="AF34:AG34" si="42">Q34*100/$D34</f>
        <v>674.70238095238096</v>
      </c>
      <c r="AG34" s="73">
        <f t="shared" si="42"/>
        <v>702.38095238095241</v>
      </c>
      <c r="AH34" s="237"/>
      <c r="AI34" s="238"/>
      <c r="AJ34" s="238"/>
      <c r="AK34" s="238"/>
      <c r="AL34" s="238"/>
      <c r="AM34" s="238"/>
      <c r="AN34" s="238"/>
      <c r="AO34" s="238"/>
      <c r="AP34" s="238"/>
      <c r="AQ34" s="238"/>
      <c r="AR34" s="238"/>
      <c r="AS34" s="238"/>
      <c r="AT34" s="238"/>
      <c r="AU34" s="238"/>
      <c r="AV34" s="239"/>
    </row>
    <row r="35" spans="2:48" ht="15" customHeight="1">
      <c r="B35" s="741" t="s">
        <v>202</v>
      </c>
      <c r="C35" s="2" t="s">
        <v>193</v>
      </c>
      <c r="D35" s="211">
        <v>789</v>
      </c>
      <c r="E35" s="211">
        <v>804</v>
      </c>
      <c r="F35" s="211">
        <v>782</v>
      </c>
      <c r="G35" s="211">
        <v>855</v>
      </c>
      <c r="H35" s="211">
        <v>885</v>
      </c>
      <c r="I35" s="211">
        <v>909</v>
      </c>
      <c r="J35" s="211">
        <v>930</v>
      </c>
      <c r="K35" s="211">
        <v>953</v>
      </c>
      <c r="L35" s="211">
        <v>910</v>
      </c>
      <c r="M35" s="211">
        <v>883</v>
      </c>
      <c r="N35" s="211">
        <v>942</v>
      </c>
      <c r="O35" s="211">
        <v>963</v>
      </c>
      <c r="P35" s="212">
        <v>944</v>
      </c>
      <c r="Q35" s="212">
        <v>991</v>
      </c>
      <c r="R35" s="212">
        <v>1040</v>
      </c>
      <c r="S35" s="557">
        <f>100</f>
        <v>100</v>
      </c>
      <c r="T35" s="72">
        <f t="shared" si="1"/>
        <v>101.90114068441065</v>
      </c>
      <c r="U35" s="72">
        <f t="shared" si="2"/>
        <v>99.112801013941692</v>
      </c>
      <c r="V35" s="72">
        <f t="shared" si="3"/>
        <v>108.36501901140684</v>
      </c>
      <c r="W35" s="72">
        <f t="shared" si="4"/>
        <v>112.16730038022814</v>
      </c>
      <c r="X35" s="72">
        <f t="shared" si="5"/>
        <v>115.20912547528518</v>
      </c>
      <c r="Y35" s="72">
        <f t="shared" si="6"/>
        <v>117.87072243346007</v>
      </c>
      <c r="Z35" s="72">
        <f t="shared" si="7"/>
        <v>120.78580481622306</v>
      </c>
      <c r="AA35" s="72">
        <f t="shared" si="8"/>
        <v>115.33586818757921</v>
      </c>
      <c r="AB35" s="72">
        <f t="shared" si="9"/>
        <v>111.91381495564005</v>
      </c>
      <c r="AC35" s="72">
        <f t="shared" si="10"/>
        <v>119.3916349809886</v>
      </c>
      <c r="AD35" s="72">
        <f t="shared" si="11"/>
        <v>122.0532319391635</v>
      </c>
      <c r="AE35" s="72">
        <f t="shared" si="12"/>
        <v>119.64512040557668</v>
      </c>
      <c r="AF35" s="72">
        <f t="shared" ref="AF35:AG35" si="43">Q35*100/$D35</f>
        <v>125.6020278833967</v>
      </c>
      <c r="AG35" s="73">
        <f t="shared" si="43"/>
        <v>131.81242078580482</v>
      </c>
      <c r="AH35" s="558">
        <v>1</v>
      </c>
      <c r="AI35" s="234">
        <v>1</v>
      </c>
      <c r="AJ35" s="234">
        <v>1</v>
      </c>
      <c r="AK35" s="234">
        <v>1</v>
      </c>
      <c r="AL35" s="234">
        <v>1</v>
      </c>
      <c r="AM35" s="234">
        <v>1</v>
      </c>
      <c r="AN35" s="234">
        <v>1</v>
      </c>
      <c r="AO35" s="234">
        <v>1</v>
      </c>
      <c r="AP35" s="234">
        <v>1</v>
      </c>
      <c r="AQ35" s="234">
        <v>1</v>
      </c>
      <c r="AR35" s="234">
        <v>1</v>
      </c>
      <c r="AS35" s="234">
        <v>1</v>
      </c>
      <c r="AT35" s="234">
        <v>4</v>
      </c>
      <c r="AU35" s="234">
        <v>6</v>
      </c>
      <c r="AV35" s="236">
        <v>7</v>
      </c>
    </row>
    <row r="36" spans="2:48" ht="14.45">
      <c r="B36" s="741"/>
      <c r="C36" s="2" t="s">
        <v>194</v>
      </c>
      <c r="D36" s="211">
        <v>168</v>
      </c>
      <c r="E36" s="211">
        <v>174</v>
      </c>
      <c r="F36" s="211">
        <v>189</v>
      </c>
      <c r="G36" s="211">
        <v>190</v>
      </c>
      <c r="H36" s="211">
        <v>186</v>
      </c>
      <c r="I36" s="211">
        <v>185</v>
      </c>
      <c r="J36" s="211">
        <v>196</v>
      </c>
      <c r="K36" s="211">
        <v>198</v>
      </c>
      <c r="L36" s="211">
        <v>205</v>
      </c>
      <c r="M36" s="211">
        <v>219</v>
      </c>
      <c r="N36" s="211">
        <v>220</v>
      </c>
      <c r="O36" s="211">
        <v>220</v>
      </c>
      <c r="P36" s="212">
        <v>212</v>
      </c>
      <c r="Q36" s="212">
        <v>208</v>
      </c>
      <c r="R36" s="212">
        <v>205</v>
      </c>
      <c r="S36" s="557">
        <f>100</f>
        <v>100</v>
      </c>
      <c r="T36" s="72">
        <f t="shared" si="1"/>
        <v>103.57142857142857</v>
      </c>
      <c r="U36" s="72">
        <f t="shared" si="2"/>
        <v>112.5</v>
      </c>
      <c r="V36" s="72">
        <f t="shared" si="3"/>
        <v>113.0952380952381</v>
      </c>
      <c r="W36" s="72">
        <f t="shared" si="4"/>
        <v>110.71428571428571</v>
      </c>
      <c r="X36" s="72">
        <f t="shared" si="5"/>
        <v>110.11904761904762</v>
      </c>
      <c r="Y36" s="72">
        <f t="shared" si="6"/>
        <v>116.66666666666667</v>
      </c>
      <c r="Z36" s="72">
        <f t="shared" si="7"/>
        <v>117.85714285714286</v>
      </c>
      <c r="AA36" s="72">
        <f t="shared" si="8"/>
        <v>122.02380952380952</v>
      </c>
      <c r="AB36" s="72">
        <f t="shared" si="9"/>
        <v>130.35714285714286</v>
      </c>
      <c r="AC36" s="72">
        <f t="shared" si="10"/>
        <v>130.95238095238096</v>
      </c>
      <c r="AD36" s="72">
        <f t="shared" si="11"/>
        <v>130.95238095238096</v>
      </c>
      <c r="AE36" s="72">
        <f t="shared" si="12"/>
        <v>126.19047619047619</v>
      </c>
      <c r="AF36" s="72">
        <f t="shared" ref="AF36:AG36" si="44">Q36*100/$D36</f>
        <v>123.80952380952381</v>
      </c>
      <c r="AG36" s="73">
        <f t="shared" si="44"/>
        <v>122.02380952380952</v>
      </c>
      <c r="AH36" s="558">
        <v>1</v>
      </c>
      <c r="AI36" s="234">
        <v>1</v>
      </c>
      <c r="AJ36" s="234">
        <v>1</v>
      </c>
      <c r="AK36" s="234">
        <v>1</v>
      </c>
      <c r="AL36" s="234">
        <v>1</v>
      </c>
      <c r="AM36" s="234">
        <v>1</v>
      </c>
      <c r="AN36" s="234">
        <v>1</v>
      </c>
      <c r="AO36" s="234">
        <v>1</v>
      </c>
      <c r="AP36" s="234">
        <v>1</v>
      </c>
      <c r="AQ36" s="234">
        <v>1</v>
      </c>
      <c r="AR36" s="234">
        <v>1</v>
      </c>
      <c r="AS36" s="234">
        <v>1</v>
      </c>
      <c r="AT36" s="234">
        <v>4</v>
      </c>
      <c r="AU36" s="234">
        <v>6</v>
      </c>
      <c r="AV36" s="236">
        <v>7</v>
      </c>
    </row>
    <row r="37" spans="2:48" ht="14.45">
      <c r="B37" s="741"/>
      <c r="C37" s="2" t="s">
        <v>195</v>
      </c>
      <c r="D37" s="211">
        <v>107</v>
      </c>
      <c r="E37" s="211">
        <v>112</v>
      </c>
      <c r="F37" s="211">
        <v>105</v>
      </c>
      <c r="G37" s="211">
        <v>104</v>
      </c>
      <c r="H37" s="211">
        <v>105</v>
      </c>
      <c r="I37" s="211">
        <v>109</v>
      </c>
      <c r="J37" s="211">
        <v>104</v>
      </c>
      <c r="K37" s="211">
        <v>86</v>
      </c>
      <c r="L37" s="211">
        <v>87</v>
      </c>
      <c r="M37" s="211">
        <v>87</v>
      </c>
      <c r="N37" s="211">
        <v>87</v>
      </c>
      <c r="O37" s="211">
        <v>90</v>
      </c>
      <c r="P37" s="212">
        <v>86</v>
      </c>
      <c r="Q37" s="212">
        <v>85</v>
      </c>
      <c r="R37" s="212">
        <v>85</v>
      </c>
      <c r="S37" s="557">
        <f>100</f>
        <v>100</v>
      </c>
      <c r="T37" s="72">
        <f t="shared" si="1"/>
        <v>104.67289719626169</v>
      </c>
      <c r="U37" s="72">
        <f t="shared" si="2"/>
        <v>98.130841121495322</v>
      </c>
      <c r="V37" s="72">
        <f t="shared" si="3"/>
        <v>97.196261682242991</v>
      </c>
      <c r="W37" s="72">
        <f t="shared" si="4"/>
        <v>98.130841121495322</v>
      </c>
      <c r="X37" s="72">
        <f t="shared" si="5"/>
        <v>101.86915887850468</v>
      </c>
      <c r="Y37" s="72">
        <f t="shared" si="6"/>
        <v>97.196261682242991</v>
      </c>
      <c r="Z37" s="72">
        <f t="shared" si="7"/>
        <v>80.373831775700936</v>
      </c>
      <c r="AA37" s="72">
        <f t="shared" si="8"/>
        <v>81.308411214953267</v>
      </c>
      <c r="AB37" s="72">
        <f t="shared" si="9"/>
        <v>81.308411214953267</v>
      </c>
      <c r="AC37" s="72">
        <f t="shared" si="10"/>
        <v>81.308411214953267</v>
      </c>
      <c r="AD37" s="72">
        <f t="shared" si="11"/>
        <v>84.112149532710276</v>
      </c>
      <c r="AE37" s="72">
        <f t="shared" si="12"/>
        <v>80.373831775700936</v>
      </c>
      <c r="AF37" s="72">
        <f t="shared" ref="AF37:AG88" si="45">Q37*100/$D37</f>
        <v>79.439252336448604</v>
      </c>
      <c r="AG37" s="73">
        <f t="shared" si="45"/>
        <v>79.439252336448604</v>
      </c>
      <c r="AH37" s="558">
        <v>1</v>
      </c>
      <c r="AI37" s="234">
        <v>1</v>
      </c>
      <c r="AJ37" s="234">
        <v>1</v>
      </c>
      <c r="AK37" s="234">
        <v>1</v>
      </c>
      <c r="AL37" s="234">
        <v>1</v>
      </c>
      <c r="AM37" s="234">
        <v>1</v>
      </c>
      <c r="AN37" s="234">
        <v>1</v>
      </c>
      <c r="AO37" s="234">
        <v>1</v>
      </c>
      <c r="AP37" s="234">
        <v>1</v>
      </c>
      <c r="AQ37" s="234">
        <v>1</v>
      </c>
      <c r="AR37" s="234">
        <v>1</v>
      </c>
      <c r="AS37" s="234">
        <v>1</v>
      </c>
      <c r="AT37" s="234">
        <v>4</v>
      </c>
      <c r="AU37" s="234">
        <v>6</v>
      </c>
      <c r="AV37" s="236">
        <v>7</v>
      </c>
    </row>
    <row r="38" spans="2:48" ht="14.45">
      <c r="B38" s="741"/>
      <c r="C38" s="2" t="s">
        <v>196</v>
      </c>
      <c r="D38" s="211">
        <v>19</v>
      </c>
      <c r="E38" s="211">
        <v>17</v>
      </c>
      <c r="F38" s="211">
        <v>22</v>
      </c>
      <c r="G38" s="211">
        <v>23</v>
      </c>
      <c r="H38" s="211">
        <v>23</v>
      </c>
      <c r="I38" s="211">
        <v>21</v>
      </c>
      <c r="J38" s="211">
        <v>22</v>
      </c>
      <c r="K38" s="211">
        <v>25</v>
      </c>
      <c r="L38" s="211">
        <v>27</v>
      </c>
      <c r="M38" s="211">
        <v>30</v>
      </c>
      <c r="N38" s="211">
        <v>31</v>
      </c>
      <c r="O38" s="211">
        <v>31</v>
      </c>
      <c r="P38" s="212">
        <v>31</v>
      </c>
      <c r="Q38" s="212">
        <v>30</v>
      </c>
      <c r="R38" s="212">
        <v>29</v>
      </c>
      <c r="S38" s="557">
        <f>100</f>
        <v>100</v>
      </c>
      <c r="T38" s="72">
        <f t="shared" si="1"/>
        <v>89.473684210526315</v>
      </c>
      <c r="U38" s="72">
        <f t="shared" si="2"/>
        <v>115.78947368421052</v>
      </c>
      <c r="V38" s="72">
        <f t="shared" si="3"/>
        <v>121.05263157894737</v>
      </c>
      <c r="W38" s="72">
        <f t="shared" si="4"/>
        <v>121.05263157894737</v>
      </c>
      <c r="X38" s="72">
        <f t="shared" si="5"/>
        <v>110.52631578947368</v>
      </c>
      <c r="Y38" s="72">
        <f t="shared" si="6"/>
        <v>115.78947368421052</v>
      </c>
      <c r="Z38" s="72">
        <f t="shared" si="7"/>
        <v>131.57894736842104</v>
      </c>
      <c r="AA38" s="72">
        <f t="shared" si="8"/>
        <v>142.10526315789474</v>
      </c>
      <c r="AB38" s="72">
        <f t="shared" si="9"/>
        <v>157.89473684210526</v>
      </c>
      <c r="AC38" s="72">
        <f t="shared" si="10"/>
        <v>163.15789473684211</v>
      </c>
      <c r="AD38" s="72">
        <f t="shared" si="11"/>
        <v>163.15789473684211</v>
      </c>
      <c r="AE38" s="72">
        <f t="shared" si="12"/>
        <v>163.15789473684211</v>
      </c>
      <c r="AF38" s="72">
        <f t="shared" si="45"/>
        <v>157.89473684210526</v>
      </c>
      <c r="AG38" s="73">
        <f t="shared" si="45"/>
        <v>152.63157894736841</v>
      </c>
      <c r="AH38" s="558">
        <v>1</v>
      </c>
      <c r="AI38" s="234">
        <v>1</v>
      </c>
      <c r="AJ38" s="234">
        <v>1</v>
      </c>
      <c r="AK38" s="234">
        <v>1</v>
      </c>
      <c r="AL38" s="234">
        <v>1</v>
      </c>
      <c r="AM38" s="234">
        <v>1</v>
      </c>
      <c r="AN38" s="234">
        <v>1</v>
      </c>
      <c r="AO38" s="234">
        <v>1</v>
      </c>
      <c r="AP38" s="234">
        <v>1</v>
      </c>
      <c r="AQ38" s="234">
        <v>1</v>
      </c>
      <c r="AR38" s="234">
        <v>1</v>
      </c>
      <c r="AS38" s="234">
        <v>1</v>
      </c>
      <c r="AT38" s="234">
        <v>4</v>
      </c>
      <c r="AU38" s="234">
        <v>6</v>
      </c>
      <c r="AV38" s="236">
        <v>7</v>
      </c>
    </row>
    <row r="39" spans="2:48" ht="14.45">
      <c r="B39" s="741"/>
      <c r="C39" s="2" t="s">
        <v>197</v>
      </c>
      <c r="D39" s="211">
        <v>1083</v>
      </c>
      <c r="E39" s="211">
        <v>1107</v>
      </c>
      <c r="F39" s="211">
        <v>1098</v>
      </c>
      <c r="G39" s="211">
        <v>1172</v>
      </c>
      <c r="H39" s="211">
        <v>1199</v>
      </c>
      <c r="I39" s="211">
        <v>1224</v>
      </c>
      <c r="J39" s="211">
        <v>1252</v>
      </c>
      <c r="K39" s="211">
        <v>1262</v>
      </c>
      <c r="L39" s="211">
        <v>1229</v>
      </c>
      <c r="M39" s="211">
        <v>1219</v>
      </c>
      <c r="N39" s="211">
        <v>1280</v>
      </c>
      <c r="O39" s="211">
        <v>1304</v>
      </c>
      <c r="P39" s="212">
        <v>1273</v>
      </c>
      <c r="Q39" s="212">
        <v>1314</v>
      </c>
      <c r="R39" s="212">
        <v>1359</v>
      </c>
      <c r="S39" s="557">
        <f>100</f>
        <v>100</v>
      </c>
      <c r="T39" s="72">
        <f t="shared" si="1"/>
        <v>102.21606648199446</v>
      </c>
      <c r="U39" s="72">
        <f t="shared" si="2"/>
        <v>101.38504155124653</v>
      </c>
      <c r="V39" s="72">
        <f t="shared" si="3"/>
        <v>108.21791320406278</v>
      </c>
      <c r="W39" s="72">
        <f t="shared" si="4"/>
        <v>110.71098799630656</v>
      </c>
      <c r="X39" s="72">
        <f t="shared" si="5"/>
        <v>113.01939058171745</v>
      </c>
      <c r="Y39" s="72">
        <f t="shared" si="6"/>
        <v>115.60480147737765</v>
      </c>
      <c r="Z39" s="72">
        <f t="shared" si="7"/>
        <v>116.52816251154201</v>
      </c>
      <c r="AA39" s="72">
        <f t="shared" si="8"/>
        <v>113.48107109879963</v>
      </c>
      <c r="AB39" s="72">
        <f t="shared" si="9"/>
        <v>112.55771006463527</v>
      </c>
      <c r="AC39" s="72">
        <f t="shared" si="10"/>
        <v>118.19021237303785</v>
      </c>
      <c r="AD39" s="72">
        <f t="shared" si="11"/>
        <v>120.40627885503231</v>
      </c>
      <c r="AE39" s="72">
        <f t="shared" si="12"/>
        <v>117.54385964912281</v>
      </c>
      <c r="AF39" s="72">
        <f t="shared" si="45"/>
        <v>121.32963988919667</v>
      </c>
      <c r="AG39" s="73">
        <f t="shared" si="45"/>
        <v>125.48476454293629</v>
      </c>
      <c r="AH39" s="558">
        <v>1</v>
      </c>
      <c r="AI39" s="234">
        <v>1</v>
      </c>
      <c r="AJ39" s="234">
        <v>1</v>
      </c>
      <c r="AK39" s="234">
        <v>1</v>
      </c>
      <c r="AL39" s="234">
        <v>1</v>
      </c>
      <c r="AM39" s="234">
        <v>1</v>
      </c>
      <c r="AN39" s="234">
        <v>1</v>
      </c>
      <c r="AO39" s="234">
        <v>1</v>
      </c>
      <c r="AP39" s="234">
        <v>1</v>
      </c>
      <c r="AQ39" s="234">
        <v>1</v>
      </c>
      <c r="AR39" s="234">
        <v>1</v>
      </c>
      <c r="AS39" s="234">
        <v>1</v>
      </c>
      <c r="AT39" s="234">
        <v>4</v>
      </c>
      <c r="AU39" s="234">
        <v>6</v>
      </c>
      <c r="AV39" s="236">
        <v>7</v>
      </c>
    </row>
    <row r="40" spans="2:48" ht="14.45">
      <c r="B40" s="741"/>
      <c r="C40" s="2" t="s">
        <v>198</v>
      </c>
      <c r="D40">
        <v>1064</v>
      </c>
      <c r="E40">
        <v>1090</v>
      </c>
      <c r="F40">
        <v>1076</v>
      </c>
      <c r="G40">
        <v>1149</v>
      </c>
      <c r="H40">
        <v>1176</v>
      </c>
      <c r="I40">
        <v>1203</v>
      </c>
      <c r="J40">
        <v>1230</v>
      </c>
      <c r="K40">
        <v>1237</v>
      </c>
      <c r="L40">
        <v>1202</v>
      </c>
      <c r="M40">
        <v>1189</v>
      </c>
      <c r="N40">
        <v>1249</v>
      </c>
      <c r="O40">
        <v>1273</v>
      </c>
      <c r="P40">
        <v>1242</v>
      </c>
      <c r="Q40">
        <v>1284</v>
      </c>
      <c r="R40">
        <v>1330</v>
      </c>
      <c r="S40" s="557">
        <f>100</f>
        <v>100</v>
      </c>
      <c r="T40" s="72">
        <f t="shared" si="1"/>
        <v>102.44360902255639</v>
      </c>
      <c r="U40" s="72">
        <f t="shared" si="2"/>
        <v>101.12781954887218</v>
      </c>
      <c r="V40" s="72">
        <f t="shared" si="3"/>
        <v>107.98872180451127</v>
      </c>
      <c r="W40" s="72">
        <f t="shared" si="4"/>
        <v>110.52631578947368</v>
      </c>
      <c r="X40" s="72">
        <f t="shared" si="5"/>
        <v>113.06390977443608</v>
      </c>
      <c r="Y40" s="72">
        <f t="shared" si="6"/>
        <v>115.6015037593985</v>
      </c>
      <c r="Z40" s="72">
        <f t="shared" si="7"/>
        <v>116.25939849624061</v>
      </c>
      <c r="AA40" s="72">
        <f t="shared" si="8"/>
        <v>112.96992481203007</v>
      </c>
      <c r="AB40" s="72">
        <f t="shared" si="9"/>
        <v>111.74812030075188</v>
      </c>
      <c r="AC40" s="72">
        <f t="shared" si="10"/>
        <v>117.38721804511279</v>
      </c>
      <c r="AD40" s="72">
        <f t="shared" si="11"/>
        <v>119.64285714285714</v>
      </c>
      <c r="AE40" s="72">
        <f t="shared" si="12"/>
        <v>116.72932330827068</v>
      </c>
      <c r="AF40" s="72">
        <f t="shared" si="45"/>
        <v>120.67669172932331</v>
      </c>
      <c r="AG40" s="73">
        <f t="shared" si="45"/>
        <v>125</v>
      </c>
      <c r="AH40" s="237"/>
      <c r="AI40" s="238"/>
      <c r="AJ40" s="238"/>
      <c r="AK40" s="238"/>
      <c r="AL40" s="238"/>
      <c r="AM40" s="238"/>
      <c r="AN40" s="238"/>
      <c r="AO40" s="238"/>
      <c r="AP40" s="238"/>
      <c r="AQ40" s="238"/>
      <c r="AR40" s="238"/>
      <c r="AS40" s="238"/>
      <c r="AT40" s="238"/>
      <c r="AU40" s="238"/>
      <c r="AV40" s="239"/>
    </row>
    <row r="41" spans="2:48" ht="14.45">
      <c r="B41" s="743" t="s">
        <v>203</v>
      </c>
      <c r="C41" s="3" t="s">
        <v>193</v>
      </c>
      <c r="D41" s="211">
        <v>115310</v>
      </c>
      <c r="E41" s="211">
        <v>107952</v>
      </c>
      <c r="F41" s="211">
        <v>97607</v>
      </c>
      <c r="G41" s="211">
        <v>90968</v>
      </c>
      <c r="H41" s="211">
        <v>82023</v>
      </c>
      <c r="I41" s="211">
        <v>76562</v>
      </c>
      <c r="J41" s="211">
        <v>73245</v>
      </c>
      <c r="K41" s="211">
        <v>73115</v>
      </c>
      <c r="L41" s="211">
        <v>73900</v>
      </c>
      <c r="M41" s="211">
        <v>76385</v>
      </c>
      <c r="N41" s="211">
        <v>79628</v>
      </c>
      <c r="O41" s="211">
        <v>84174</v>
      </c>
      <c r="P41" s="212">
        <v>85724</v>
      </c>
      <c r="Q41" s="212">
        <v>90257</v>
      </c>
      <c r="R41" s="212">
        <v>89975</v>
      </c>
      <c r="S41" s="557">
        <f>100</f>
        <v>100</v>
      </c>
      <c r="T41" s="72">
        <f t="shared" si="1"/>
        <v>93.618940248027059</v>
      </c>
      <c r="U41" s="72">
        <f t="shared" si="2"/>
        <v>84.647472031913978</v>
      </c>
      <c r="V41" s="72">
        <f t="shared" si="3"/>
        <v>78.889948833579041</v>
      </c>
      <c r="W41" s="72">
        <f t="shared" si="4"/>
        <v>71.132599080738885</v>
      </c>
      <c r="X41" s="72">
        <f t="shared" si="5"/>
        <v>66.396669846500743</v>
      </c>
      <c r="Y41" s="72">
        <f t="shared" si="6"/>
        <v>63.520076316017693</v>
      </c>
      <c r="Z41" s="72">
        <f t="shared" si="7"/>
        <v>63.407336744428065</v>
      </c>
      <c r="AA41" s="72">
        <f t="shared" si="8"/>
        <v>64.08811031133466</v>
      </c>
      <c r="AB41" s="72">
        <f t="shared" si="9"/>
        <v>66.243170583644087</v>
      </c>
      <c r="AC41" s="72">
        <f t="shared" si="10"/>
        <v>69.055589281068421</v>
      </c>
      <c r="AD41" s="72">
        <f t="shared" si="11"/>
        <v>72.99800537681034</v>
      </c>
      <c r="AE41" s="72">
        <f t="shared" si="12"/>
        <v>74.342207961148205</v>
      </c>
      <c r="AF41" s="72">
        <f t="shared" si="45"/>
        <v>78.273350099731161</v>
      </c>
      <c r="AG41" s="73">
        <f t="shared" si="45"/>
        <v>78.028791952129041</v>
      </c>
      <c r="AH41" s="558">
        <v>1</v>
      </c>
      <c r="AI41" s="234">
        <v>1</v>
      </c>
      <c r="AJ41" s="234">
        <v>1</v>
      </c>
      <c r="AK41" s="234">
        <v>1</v>
      </c>
      <c r="AL41" s="234">
        <v>1</v>
      </c>
      <c r="AM41" s="234">
        <v>1</v>
      </c>
      <c r="AN41" s="234">
        <v>1</v>
      </c>
      <c r="AO41" s="234">
        <v>1</v>
      </c>
      <c r="AP41" s="234">
        <v>1</v>
      </c>
      <c r="AQ41" s="234">
        <v>1</v>
      </c>
      <c r="AR41" s="234">
        <v>1</v>
      </c>
      <c r="AS41" s="234">
        <v>1</v>
      </c>
      <c r="AT41" s="234">
        <v>4</v>
      </c>
      <c r="AU41" s="234">
        <v>6</v>
      </c>
      <c r="AV41" s="236">
        <v>7</v>
      </c>
    </row>
    <row r="42" spans="2:48" ht="14.45">
      <c r="B42" s="741"/>
      <c r="C42" s="2" t="s">
        <v>194</v>
      </c>
      <c r="D42" s="211">
        <v>8784</v>
      </c>
      <c r="E42" s="211">
        <v>7888</v>
      </c>
      <c r="F42" s="211">
        <v>7093</v>
      </c>
      <c r="G42" s="211">
        <v>6315</v>
      </c>
      <c r="H42" s="211">
        <v>5011</v>
      </c>
      <c r="I42" s="211">
        <v>4261</v>
      </c>
      <c r="J42" s="211">
        <v>4116</v>
      </c>
      <c r="K42" s="211">
        <v>4313</v>
      </c>
      <c r="L42" s="211">
        <v>4456</v>
      </c>
      <c r="M42" s="211">
        <v>4713</v>
      </c>
      <c r="N42" s="211">
        <v>5099</v>
      </c>
      <c r="O42" s="211">
        <v>5636</v>
      </c>
      <c r="P42" s="212">
        <v>6028</v>
      </c>
      <c r="Q42" s="212">
        <v>5993</v>
      </c>
      <c r="R42" s="212">
        <v>5797</v>
      </c>
      <c r="S42" s="557">
        <f>100</f>
        <v>100</v>
      </c>
      <c r="T42" s="72">
        <f t="shared" si="1"/>
        <v>89.799635701275051</v>
      </c>
      <c r="U42" s="72">
        <f t="shared" si="2"/>
        <v>80.74908925318762</v>
      </c>
      <c r="V42" s="72">
        <f t="shared" si="3"/>
        <v>71.892076502732237</v>
      </c>
      <c r="W42" s="72">
        <f t="shared" si="4"/>
        <v>57.046903460837889</v>
      </c>
      <c r="X42" s="72">
        <f t="shared" si="5"/>
        <v>48.508652094717668</v>
      </c>
      <c r="Y42" s="72">
        <f t="shared" si="6"/>
        <v>46.857923497267763</v>
      </c>
      <c r="Z42" s="72">
        <f t="shared" si="7"/>
        <v>49.100637522768672</v>
      </c>
      <c r="AA42" s="72">
        <f t="shared" si="8"/>
        <v>50.728597449908925</v>
      </c>
      <c r="AB42" s="72">
        <f t="shared" si="9"/>
        <v>53.654371584699454</v>
      </c>
      <c r="AC42" s="72">
        <f t="shared" si="10"/>
        <v>58.048724954462656</v>
      </c>
      <c r="AD42" s="72">
        <f t="shared" si="11"/>
        <v>64.162112932604742</v>
      </c>
      <c r="AE42" s="72">
        <f t="shared" si="12"/>
        <v>68.624772313296901</v>
      </c>
      <c r="AF42" s="72">
        <f t="shared" si="45"/>
        <v>68.22632058287796</v>
      </c>
      <c r="AG42" s="73">
        <f t="shared" si="45"/>
        <v>65.994990892531874</v>
      </c>
      <c r="AH42" s="558">
        <v>1</v>
      </c>
      <c r="AI42" s="234">
        <v>1</v>
      </c>
      <c r="AJ42" s="234">
        <v>1</v>
      </c>
      <c r="AK42" s="234">
        <v>1</v>
      </c>
      <c r="AL42" s="234">
        <v>1</v>
      </c>
      <c r="AM42" s="234">
        <v>1</v>
      </c>
      <c r="AN42" s="234">
        <v>1</v>
      </c>
      <c r="AO42" s="234">
        <v>1</v>
      </c>
      <c r="AP42" s="234">
        <v>1</v>
      </c>
      <c r="AQ42" s="234">
        <v>1</v>
      </c>
      <c r="AR42" s="234">
        <v>1</v>
      </c>
      <c r="AS42" s="234">
        <v>1</v>
      </c>
      <c r="AT42" s="234">
        <v>4</v>
      </c>
      <c r="AU42" s="234">
        <v>6</v>
      </c>
      <c r="AV42" s="236">
        <v>7</v>
      </c>
    </row>
    <row r="43" spans="2:48" ht="14.45">
      <c r="B43" s="741"/>
      <c r="C43" s="2" t="s">
        <v>195</v>
      </c>
      <c r="D43" s="211">
        <v>867</v>
      </c>
      <c r="E43" s="211">
        <v>764</v>
      </c>
      <c r="F43" s="211">
        <v>687</v>
      </c>
      <c r="G43" s="211">
        <v>626</v>
      </c>
      <c r="H43" s="211">
        <v>504</v>
      </c>
      <c r="I43" s="211">
        <v>460</v>
      </c>
      <c r="J43" s="211">
        <v>433</v>
      </c>
      <c r="K43" s="211">
        <v>428</v>
      </c>
      <c r="L43" s="211">
        <v>455</v>
      </c>
      <c r="M43" s="211">
        <v>482</v>
      </c>
      <c r="N43" s="211">
        <v>535</v>
      </c>
      <c r="O43" s="211">
        <v>561</v>
      </c>
      <c r="P43" s="212">
        <v>605</v>
      </c>
      <c r="Q43" s="212">
        <v>609</v>
      </c>
      <c r="R43" s="212">
        <v>590</v>
      </c>
      <c r="S43" s="557">
        <f>100</f>
        <v>100</v>
      </c>
      <c r="T43" s="72">
        <f t="shared" ref="T43:T74" si="46">E43*100/$D43</f>
        <v>88.119953863898502</v>
      </c>
      <c r="U43" s="72">
        <f t="shared" ref="U43:U74" si="47">F43*100/$D43</f>
        <v>79.238754325259521</v>
      </c>
      <c r="V43" s="72">
        <f t="shared" ref="V43:V74" si="48">G43*100/$D43</f>
        <v>72.202998846597467</v>
      </c>
      <c r="W43" s="72">
        <f t="shared" ref="W43:W74" si="49">H43*100/$D43</f>
        <v>58.131487889273359</v>
      </c>
      <c r="X43" s="72">
        <f t="shared" ref="X43:X74" si="50">I43*100/$D43</f>
        <v>53.056516724336795</v>
      </c>
      <c r="Y43" s="72">
        <f t="shared" ref="Y43:Y74" si="51">J43*100/$D43</f>
        <v>49.942329873125722</v>
      </c>
      <c r="Z43" s="72">
        <f t="shared" ref="Z43:Z74" si="52">K43*100/$D43</f>
        <v>49.365628604382927</v>
      </c>
      <c r="AA43" s="72">
        <f t="shared" ref="AA43:AA74" si="53">L43*100/$D43</f>
        <v>52.479815455594</v>
      </c>
      <c r="AB43" s="72">
        <f t="shared" ref="AB43:AB74" si="54">M43*100/$D43</f>
        <v>55.594002306805073</v>
      </c>
      <c r="AC43" s="72">
        <f t="shared" ref="AC43:AC74" si="55">N43*100/$D43</f>
        <v>61.707035755478664</v>
      </c>
      <c r="AD43" s="72">
        <f t="shared" ref="AD43:AD74" si="56">O43*100/$D43</f>
        <v>64.705882352941174</v>
      </c>
      <c r="AE43" s="72">
        <f t="shared" ref="AE43:AE74" si="57">P43*100/$D43</f>
        <v>69.780853517877745</v>
      </c>
      <c r="AF43" s="72">
        <f t="shared" si="45"/>
        <v>70.242214532871969</v>
      </c>
      <c r="AG43" s="73">
        <f t="shared" si="45"/>
        <v>68.05074971164936</v>
      </c>
      <c r="AH43" s="558">
        <v>1</v>
      </c>
      <c r="AI43" s="234">
        <v>1</v>
      </c>
      <c r="AJ43" s="234">
        <v>1</v>
      </c>
      <c r="AK43" s="234">
        <v>1</v>
      </c>
      <c r="AL43" s="234">
        <v>1</v>
      </c>
      <c r="AM43" s="234">
        <v>1</v>
      </c>
      <c r="AN43" s="234">
        <v>1</v>
      </c>
      <c r="AO43" s="234">
        <v>1</v>
      </c>
      <c r="AP43" s="234">
        <v>1</v>
      </c>
      <c r="AQ43" s="234">
        <v>1</v>
      </c>
      <c r="AR43" s="234">
        <v>1</v>
      </c>
      <c r="AS43" s="234">
        <v>1</v>
      </c>
      <c r="AT43" s="234">
        <v>4</v>
      </c>
      <c r="AU43" s="234">
        <v>6</v>
      </c>
      <c r="AV43" s="236">
        <v>7</v>
      </c>
    </row>
    <row r="44" spans="2:48" ht="14.45">
      <c r="B44" s="741"/>
      <c r="C44" s="2" t="s">
        <v>196</v>
      </c>
      <c r="D44" s="211">
        <v>84</v>
      </c>
      <c r="E44" s="211">
        <v>82</v>
      </c>
      <c r="F44" s="211">
        <v>76</v>
      </c>
      <c r="G44" s="211">
        <v>71</v>
      </c>
      <c r="H44" s="211">
        <v>54</v>
      </c>
      <c r="I44" s="211">
        <v>52</v>
      </c>
      <c r="J44" s="211">
        <v>50</v>
      </c>
      <c r="K44" s="211">
        <v>50</v>
      </c>
      <c r="L44" s="211">
        <v>55</v>
      </c>
      <c r="M44" s="211">
        <v>49</v>
      </c>
      <c r="N44" s="211">
        <v>49</v>
      </c>
      <c r="O44" s="211">
        <v>59</v>
      </c>
      <c r="P44" s="212">
        <v>63</v>
      </c>
      <c r="Q44" s="212">
        <v>62</v>
      </c>
      <c r="R44" s="212">
        <v>61</v>
      </c>
      <c r="S44" s="557">
        <f>100</f>
        <v>100</v>
      </c>
      <c r="T44" s="72">
        <f t="shared" si="46"/>
        <v>97.61904761904762</v>
      </c>
      <c r="U44" s="72">
        <f t="shared" si="47"/>
        <v>90.476190476190482</v>
      </c>
      <c r="V44" s="72">
        <f t="shared" si="48"/>
        <v>84.523809523809518</v>
      </c>
      <c r="W44" s="72">
        <f t="shared" si="49"/>
        <v>64.285714285714292</v>
      </c>
      <c r="X44" s="72">
        <f t="shared" si="50"/>
        <v>61.904761904761905</v>
      </c>
      <c r="Y44" s="72">
        <f t="shared" si="51"/>
        <v>59.523809523809526</v>
      </c>
      <c r="Z44" s="72">
        <f t="shared" si="52"/>
        <v>59.523809523809526</v>
      </c>
      <c r="AA44" s="72">
        <f t="shared" si="53"/>
        <v>65.476190476190482</v>
      </c>
      <c r="AB44" s="72">
        <f t="shared" si="54"/>
        <v>58.333333333333336</v>
      </c>
      <c r="AC44" s="72">
        <f t="shared" si="55"/>
        <v>58.333333333333336</v>
      </c>
      <c r="AD44" s="72">
        <f t="shared" si="56"/>
        <v>70.238095238095241</v>
      </c>
      <c r="AE44" s="72">
        <f t="shared" si="57"/>
        <v>75</v>
      </c>
      <c r="AF44" s="72">
        <f t="shared" si="45"/>
        <v>73.80952380952381</v>
      </c>
      <c r="AG44" s="73">
        <f t="shared" si="45"/>
        <v>72.61904761904762</v>
      </c>
      <c r="AH44" s="558">
        <v>1</v>
      </c>
      <c r="AI44" s="234">
        <v>1</v>
      </c>
      <c r="AJ44" s="234">
        <v>1</v>
      </c>
      <c r="AK44" s="234">
        <v>1</v>
      </c>
      <c r="AL44" s="234">
        <v>1</v>
      </c>
      <c r="AM44" s="234">
        <v>1</v>
      </c>
      <c r="AN44" s="234">
        <v>1</v>
      </c>
      <c r="AO44" s="234">
        <v>1</v>
      </c>
      <c r="AP44" s="234">
        <v>1</v>
      </c>
      <c r="AQ44" s="234">
        <v>1</v>
      </c>
      <c r="AR44" s="234">
        <v>1</v>
      </c>
      <c r="AS44" s="234">
        <v>1</v>
      </c>
      <c r="AT44" s="234">
        <v>4</v>
      </c>
      <c r="AU44" s="234">
        <v>6</v>
      </c>
      <c r="AV44" s="236">
        <v>7</v>
      </c>
    </row>
    <row r="45" spans="2:48" ht="14.45">
      <c r="B45" s="741"/>
      <c r="C45" s="2" t="s">
        <v>197</v>
      </c>
      <c r="D45" s="211">
        <v>125045</v>
      </c>
      <c r="E45" s="211">
        <v>116686</v>
      </c>
      <c r="F45" s="211">
        <v>105463</v>
      </c>
      <c r="G45" s="211">
        <v>97980</v>
      </c>
      <c r="H45" s="211">
        <v>87592</v>
      </c>
      <c r="I45" s="211">
        <v>81335</v>
      </c>
      <c r="J45" s="211">
        <v>77844</v>
      </c>
      <c r="K45" s="211">
        <v>77906</v>
      </c>
      <c r="L45" s="211">
        <v>78866</v>
      </c>
      <c r="M45" s="211">
        <v>81629</v>
      </c>
      <c r="N45" s="211">
        <v>85311</v>
      </c>
      <c r="O45" s="211">
        <v>90430</v>
      </c>
      <c r="P45" s="212">
        <v>92420</v>
      </c>
      <c r="Q45" s="212">
        <v>96921</v>
      </c>
      <c r="R45" s="212">
        <v>96423</v>
      </c>
      <c r="S45" s="557">
        <f>100</f>
        <v>100</v>
      </c>
      <c r="T45" s="72">
        <f t="shared" si="46"/>
        <v>93.315206525650765</v>
      </c>
      <c r="U45" s="72">
        <f t="shared" si="47"/>
        <v>84.340037586468867</v>
      </c>
      <c r="V45" s="72">
        <f t="shared" si="48"/>
        <v>78.355791914910625</v>
      </c>
      <c r="W45" s="72">
        <f t="shared" si="49"/>
        <v>70.048382582270378</v>
      </c>
      <c r="X45" s="72">
        <f t="shared" si="50"/>
        <v>65.044583949778087</v>
      </c>
      <c r="Y45" s="72">
        <f t="shared" si="51"/>
        <v>62.252788995961453</v>
      </c>
      <c r="Z45" s="72">
        <f t="shared" si="52"/>
        <v>62.302371146387301</v>
      </c>
      <c r="AA45" s="72">
        <f t="shared" si="53"/>
        <v>63.070094765884285</v>
      </c>
      <c r="AB45" s="72">
        <f t="shared" si="54"/>
        <v>65.279699308249036</v>
      </c>
      <c r="AC45" s="72">
        <f t="shared" si="55"/>
        <v>68.224239273861414</v>
      </c>
      <c r="AD45" s="72">
        <f t="shared" si="56"/>
        <v>72.317965532408337</v>
      </c>
      <c r="AE45" s="72">
        <f t="shared" si="57"/>
        <v>73.909392618657279</v>
      </c>
      <c r="AF45" s="72">
        <f t="shared" si="45"/>
        <v>77.508896797153028</v>
      </c>
      <c r="AG45" s="73">
        <f t="shared" si="45"/>
        <v>77.110640169538968</v>
      </c>
      <c r="AH45" s="558">
        <v>1</v>
      </c>
      <c r="AI45" s="234">
        <v>1</v>
      </c>
      <c r="AJ45" s="234">
        <v>1</v>
      </c>
      <c r="AK45" s="234">
        <v>1</v>
      </c>
      <c r="AL45" s="234">
        <v>1</v>
      </c>
      <c r="AM45" s="234">
        <v>1</v>
      </c>
      <c r="AN45" s="234">
        <v>1</v>
      </c>
      <c r="AO45" s="234">
        <v>1</v>
      </c>
      <c r="AP45" s="234">
        <v>1</v>
      </c>
      <c r="AQ45" s="234">
        <v>1</v>
      </c>
      <c r="AR45" s="234">
        <v>1</v>
      </c>
      <c r="AS45" s="234">
        <v>1</v>
      </c>
      <c r="AT45" s="234">
        <v>4</v>
      </c>
      <c r="AU45" s="234">
        <v>6</v>
      </c>
      <c r="AV45" s="236">
        <v>7</v>
      </c>
    </row>
    <row r="46" spans="2:48" ht="14.45">
      <c r="B46" s="742"/>
      <c r="C46" s="4" t="s">
        <v>198</v>
      </c>
      <c r="D46">
        <v>124961</v>
      </c>
      <c r="E46">
        <v>116604</v>
      </c>
      <c r="F46">
        <v>105387</v>
      </c>
      <c r="G46">
        <v>97909</v>
      </c>
      <c r="H46">
        <v>87538</v>
      </c>
      <c r="I46">
        <v>81283</v>
      </c>
      <c r="J46">
        <v>77794</v>
      </c>
      <c r="K46">
        <v>77856</v>
      </c>
      <c r="L46">
        <v>78811</v>
      </c>
      <c r="M46">
        <v>81580</v>
      </c>
      <c r="N46">
        <v>85262</v>
      </c>
      <c r="O46">
        <v>90371</v>
      </c>
      <c r="P46">
        <v>92357</v>
      </c>
      <c r="Q46">
        <v>96859</v>
      </c>
      <c r="R46">
        <v>96362</v>
      </c>
      <c r="S46" s="557">
        <f>100</f>
        <v>100</v>
      </c>
      <c r="T46" s="72">
        <f t="shared" si="46"/>
        <v>93.312313441793833</v>
      </c>
      <c r="U46" s="72">
        <f t="shared" si="47"/>
        <v>84.3359128047951</v>
      </c>
      <c r="V46" s="72">
        <f t="shared" si="48"/>
        <v>78.351645713462602</v>
      </c>
      <c r="W46" s="72">
        <f t="shared" si="49"/>
        <v>70.052256303966843</v>
      </c>
      <c r="X46" s="72">
        <f t="shared" si="50"/>
        <v>65.046694568705433</v>
      </c>
      <c r="Y46" s="72">
        <f t="shared" si="51"/>
        <v>62.254623442514067</v>
      </c>
      <c r="Z46" s="72">
        <f t="shared" si="52"/>
        <v>62.304238922543831</v>
      </c>
      <c r="AA46" s="72">
        <f t="shared" si="53"/>
        <v>63.068477364937863</v>
      </c>
      <c r="AB46" s="72">
        <f t="shared" si="54"/>
        <v>65.284368723041595</v>
      </c>
      <c r="AC46" s="72">
        <f t="shared" si="55"/>
        <v>68.230888037067558</v>
      </c>
      <c r="AD46" s="72">
        <f t="shared" si="56"/>
        <v>72.319363641456135</v>
      </c>
      <c r="AE46" s="72">
        <f t="shared" si="57"/>
        <v>73.908659501764546</v>
      </c>
      <c r="AF46" s="72">
        <f t="shared" si="45"/>
        <v>77.511383551668118</v>
      </c>
      <c r="AG46" s="73">
        <f t="shared" si="45"/>
        <v>77.113659461752064</v>
      </c>
      <c r="AH46" s="237"/>
      <c r="AI46" s="238"/>
      <c r="AJ46" s="238"/>
      <c r="AK46" s="238"/>
      <c r="AL46" s="238"/>
      <c r="AM46" s="238"/>
      <c r="AN46" s="238"/>
      <c r="AO46" s="238"/>
      <c r="AP46" s="238"/>
      <c r="AQ46" s="238"/>
      <c r="AR46" s="238"/>
      <c r="AS46" s="238"/>
      <c r="AT46" s="238"/>
      <c r="AU46" s="238"/>
      <c r="AV46" s="239"/>
    </row>
    <row r="47" spans="2:48" ht="15" customHeight="1">
      <c r="B47" s="741" t="s">
        <v>204</v>
      </c>
      <c r="C47" s="2" t="s">
        <v>193</v>
      </c>
      <c r="D47" s="211">
        <v>265554</v>
      </c>
      <c r="E47" s="211">
        <v>255097</v>
      </c>
      <c r="F47" s="211">
        <v>240996</v>
      </c>
      <c r="G47" s="211">
        <v>233819</v>
      </c>
      <c r="H47" s="211">
        <v>223272</v>
      </c>
      <c r="I47" s="211">
        <v>217661</v>
      </c>
      <c r="J47" s="211">
        <v>212855</v>
      </c>
      <c r="K47" s="211">
        <v>212724</v>
      </c>
      <c r="L47" s="211">
        <v>210837</v>
      </c>
      <c r="M47" s="211">
        <v>209323</v>
      </c>
      <c r="N47" s="211">
        <v>207600</v>
      </c>
      <c r="O47" s="211">
        <v>207903</v>
      </c>
      <c r="P47" s="212">
        <v>197266</v>
      </c>
      <c r="Q47" s="212">
        <v>203097</v>
      </c>
      <c r="R47" s="212">
        <v>205802</v>
      </c>
      <c r="S47" s="557">
        <f>100</f>
        <v>100</v>
      </c>
      <c r="T47" s="72">
        <f t="shared" si="46"/>
        <v>96.062194506578706</v>
      </c>
      <c r="U47" s="72">
        <f t="shared" si="47"/>
        <v>90.752163401793979</v>
      </c>
      <c r="V47" s="72">
        <f t="shared" si="48"/>
        <v>88.049511587097157</v>
      </c>
      <c r="W47" s="72">
        <f t="shared" si="49"/>
        <v>84.077814681759648</v>
      </c>
      <c r="X47" s="72">
        <f t="shared" si="50"/>
        <v>81.96487343440505</v>
      </c>
      <c r="Y47" s="72">
        <f t="shared" si="51"/>
        <v>80.155072038078885</v>
      </c>
      <c r="Z47" s="72">
        <f t="shared" si="52"/>
        <v>80.105741205178603</v>
      </c>
      <c r="AA47" s="72">
        <f t="shared" si="53"/>
        <v>79.395151268668513</v>
      </c>
      <c r="AB47" s="72">
        <f t="shared" si="54"/>
        <v>78.825022405988989</v>
      </c>
      <c r="AC47" s="72">
        <f t="shared" si="55"/>
        <v>78.176190153415121</v>
      </c>
      <c r="AD47" s="72">
        <f t="shared" si="56"/>
        <v>78.290291240199736</v>
      </c>
      <c r="AE47" s="72">
        <f t="shared" si="57"/>
        <v>74.284702922945996</v>
      </c>
      <c r="AF47" s="72">
        <f t="shared" si="45"/>
        <v>76.480489843873556</v>
      </c>
      <c r="AG47" s="73">
        <f t="shared" si="45"/>
        <v>77.49911505757774</v>
      </c>
      <c r="AH47" s="558">
        <v>1</v>
      </c>
      <c r="AI47" s="234">
        <v>1</v>
      </c>
      <c r="AJ47" s="234">
        <v>1</v>
      </c>
      <c r="AK47" s="234">
        <v>1</v>
      </c>
      <c r="AL47" s="234">
        <v>1</v>
      </c>
      <c r="AM47" s="234">
        <v>1</v>
      </c>
      <c r="AN47" s="234">
        <v>1</v>
      </c>
      <c r="AO47" s="234">
        <v>1</v>
      </c>
      <c r="AP47" s="234">
        <v>1</v>
      </c>
      <c r="AQ47" s="234">
        <v>1</v>
      </c>
      <c r="AR47" s="234">
        <v>1</v>
      </c>
      <c r="AS47" s="234">
        <v>1</v>
      </c>
      <c r="AT47" s="234">
        <v>4</v>
      </c>
      <c r="AU47" s="234">
        <v>6</v>
      </c>
      <c r="AV47" s="236">
        <v>7</v>
      </c>
    </row>
    <row r="48" spans="2:48" ht="14.45">
      <c r="B48" s="741"/>
      <c r="C48" s="2" t="s">
        <v>194</v>
      </c>
      <c r="D48" s="211">
        <v>9735</v>
      </c>
      <c r="E48" s="211">
        <v>9434</v>
      </c>
      <c r="F48" s="211">
        <v>9359</v>
      </c>
      <c r="G48" s="211">
        <v>8998</v>
      </c>
      <c r="H48" s="211">
        <v>8378</v>
      </c>
      <c r="I48" s="211">
        <v>8043</v>
      </c>
      <c r="J48" s="211">
        <v>8062</v>
      </c>
      <c r="K48" s="211">
        <v>8348</v>
      </c>
      <c r="L48" s="211">
        <v>8504</v>
      </c>
      <c r="M48" s="211">
        <v>8795</v>
      </c>
      <c r="N48" s="211">
        <v>9093</v>
      </c>
      <c r="O48" s="211">
        <v>9349</v>
      </c>
      <c r="P48" s="212">
        <v>9338</v>
      </c>
      <c r="Q48" s="212">
        <v>9549</v>
      </c>
      <c r="R48" s="212">
        <v>9562</v>
      </c>
      <c r="S48" s="557">
        <f>100</f>
        <v>100</v>
      </c>
      <c r="T48" s="72">
        <f t="shared" si="46"/>
        <v>96.908063687724706</v>
      </c>
      <c r="U48" s="72">
        <f t="shared" si="47"/>
        <v>96.137647663071391</v>
      </c>
      <c r="V48" s="72">
        <f t="shared" si="48"/>
        <v>92.429378531073439</v>
      </c>
      <c r="W48" s="72">
        <f t="shared" si="49"/>
        <v>86.060606060606062</v>
      </c>
      <c r="X48" s="72">
        <f t="shared" si="50"/>
        <v>82.619414483821259</v>
      </c>
      <c r="Y48" s="72">
        <f t="shared" si="51"/>
        <v>82.814586543400097</v>
      </c>
      <c r="Z48" s="72">
        <f t="shared" si="52"/>
        <v>85.752439650744734</v>
      </c>
      <c r="AA48" s="72">
        <f t="shared" si="53"/>
        <v>87.354904982023626</v>
      </c>
      <c r="AB48" s="72">
        <f t="shared" si="54"/>
        <v>90.344119157678477</v>
      </c>
      <c r="AC48" s="72">
        <f t="shared" si="55"/>
        <v>93.40523882896764</v>
      </c>
      <c r="AD48" s="72">
        <f t="shared" si="56"/>
        <v>96.034925526450948</v>
      </c>
      <c r="AE48" s="72">
        <f t="shared" si="57"/>
        <v>95.921931176168471</v>
      </c>
      <c r="AF48" s="72">
        <f t="shared" si="45"/>
        <v>98.089368258859778</v>
      </c>
      <c r="AG48" s="73">
        <f t="shared" si="45"/>
        <v>98.222907036466353</v>
      </c>
      <c r="AH48" s="558">
        <v>1</v>
      </c>
      <c r="AI48" s="234">
        <v>1</v>
      </c>
      <c r="AJ48" s="234">
        <v>1</v>
      </c>
      <c r="AK48" s="234">
        <v>1</v>
      </c>
      <c r="AL48" s="234">
        <v>1</v>
      </c>
      <c r="AM48" s="234">
        <v>1</v>
      </c>
      <c r="AN48" s="234">
        <v>1</v>
      </c>
      <c r="AO48" s="234">
        <v>1</v>
      </c>
      <c r="AP48" s="234">
        <v>1</v>
      </c>
      <c r="AQ48" s="234">
        <v>1</v>
      </c>
      <c r="AR48" s="234">
        <v>1</v>
      </c>
      <c r="AS48" s="234">
        <v>1</v>
      </c>
      <c r="AT48" s="234">
        <v>4</v>
      </c>
      <c r="AU48" s="234">
        <v>6</v>
      </c>
      <c r="AV48" s="236">
        <v>7</v>
      </c>
    </row>
    <row r="49" spans="2:48" ht="14.45">
      <c r="B49" s="741"/>
      <c r="C49" s="2" t="s">
        <v>195</v>
      </c>
      <c r="D49" s="211">
        <v>1006</v>
      </c>
      <c r="E49" s="211">
        <v>994</v>
      </c>
      <c r="F49" s="211">
        <v>984</v>
      </c>
      <c r="G49" s="211">
        <v>937</v>
      </c>
      <c r="H49" s="211">
        <v>871</v>
      </c>
      <c r="I49" s="211">
        <v>842</v>
      </c>
      <c r="J49" s="211">
        <v>831</v>
      </c>
      <c r="K49" s="211">
        <v>853</v>
      </c>
      <c r="L49" s="211">
        <v>904</v>
      </c>
      <c r="M49" s="211">
        <v>945</v>
      </c>
      <c r="N49" s="211">
        <v>1012</v>
      </c>
      <c r="O49" s="211">
        <v>1056</v>
      </c>
      <c r="P49" s="212">
        <v>1041</v>
      </c>
      <c r="Q49" s="212">
        <v>1071</v>
      </c>
      <c r="R49" s="212">
        <v>1075</v>
      </c>
      <c r="S49" s="557">
        <f>100</f>
        <v>100</v>
      </c>
      <c r="T49" s="72">
        <f t="shared" si="46"/>
        <v>98.807157057654081</v>
      </c>
      <c r="U49" s="72">
        <f t="shared" si="47"/>
        <v>97.813121272365805</v>
      </c>
      <c r="V49" s="72">
        <f t="shared" si="48"/>
        <v>93.141153081510936</v>
      </c>
      <c r="W49" s="72">
        <f t="shared" si="49"/>
        <v>86.580516898608352</v>
      </c>
      <c r="X49" s="72">
        <f t="shared" si="50"/>
        <v>83.697813121272361</v>
      </c>
      <c r="Y49" s="72">
        <f t="shared" si="51"/>
        <v>82.604373757455264</v>
      </c>
      <c r="Z49" s="72">
        <f t="shared" si="52"/>
        <v>84.791252485089458</v>
      </c>
      <c r="AA49" s="72">
        <f t="shared" si="53"/>
        <v>89.860834990059644</v>
      </c>
      <c r="AB49" s="72">
        <f t="shared" si="54"/>
        <v>93.936381709741553</v>
      </c>
      <c r="AC49" s="72">
        <f t="shared" si="55"/>
        <v>100.59642147117296</v>
      </c>
      <c r="AD49" s="72">
        <f t="shared" si="56"/>
        <v>104.97017892644135</v>
      </c>
      <c r="AE49" s="72">
        <f t="shared" si="57"/>
        <v>103.47912524850895</v>
      </c>
      <c r="AF49" s="72">
        <f t="shared" si="45"/>
        <v>106.46123260437376</v>
      </c>
      <c r="AG49" s="73">
        <f t="shared" si="45"/>
        <v>106.85884691848906</v>
      </c>
      <c r="AH49" s="558">
        <v>1</v>
      </c>
      <c r="AI49" s="234">
        <v>1</v>
      </c>
      <c r="AJ49" s="234">
        <v>1</v>
      </c>
      <c r="AK49" s="234">
        <v>1</v>
      </c>
      <c r="AL49" s="234">
        <v>1</v>
      </c>
      <c r="AM49" s="234">
        <v>1</v>
      </c>
      <c r="AN49" s="234">
        <v>1</v>
      </c>
      <c r="AO49" s="234">
        <v>1</v>
      </c>
      <c r="AP49" s="234">
        <v>1</v>
      </c>
      <c r="AQ49" s="234">
        <v>1</v>
      </c>
      <c r="AR49" s="234">
        <v>1</v>
      </c>
      <c r="AS49" s="234">
        <v>1</v>
      </c>
      <c r="AT49" s="234">
        <v>4</v>
      </c>
      <c r="AU49" s="234">
        <v>6</v>
      </c>
      <c r="AV49" s="236">
        <v>7</v>
      </c>
    </row>
    <row r="50" spans="2:48" ht="14.45">
      <c r="B50" s="741"/>
      <c r="C50" s="2" t="s">
        <v>196</v>
      </c>
      <c r="D50" s="211">
        <v>123</v>
      </c>
      <c r="E50" s="211">
        <v>120</v>
      </c>
      <c r="F50" s="211">
        <v>124</v>
      </c>
      <c r="G50" s="211">
        <v>119</v>
      </c>
      <c r="H50" s="211">
        <v>104</v>
      </c>
      <c r="I50" s="211">
        <v>98</v>
      </c>
      <c r="J50" s="211">
        <v>98</v>
      </c>
      <c r="K50" s="211">
        <v>109</v>
      </c>
      <c r="L50" s="211">
        <v>114</v>
      </c>
      <c r="M50" s="211">
        <v>127</v>
      </c>
      <c r="N50" s="211">
        <v>126</v>
      </c>
      <c r="O50" s="211">
        <v>133</v>
      </c>
      <c r="P50" s="212">
        <v>136</v>
      </c>
      <c r="Q50" s="212">
        <v>137</v>
      </c>
      <c r="R50" s="212">
        <v>136</v>
      </c>
      <c r="S50" s="557">
        <f>100</f>
        <v>100</v>
      </c>
      <c r="T50" s="72">
        <f t="shared" si="46"/>
        <v>97.560975609756099</v>
      </c>
      <c r="U50" s="72">
        <f t="shared" si="47"/>
        <v>100.8130081300813</v>
      </c>
      <c r="V50" s="72">
        <f t="shared" si="48"/>
        <v>96.747967479674799</v>
      </c>
      <c r="W50" s="72">
        <f t="shared" si="49"/>
        <v>84.552845528455279</v>
      </c>
      <c r="X50" s="72">
        <f t="shared" si="50"/>
        <v>79.674796747967477</v>
      </c>
      <c r="Y50" s="72">
        <f t="shared" si="51"/>
        <v>79.674796747967477</v>
      </c>
      <c r="Z50" s="72">
        <f t="shared" si="52"/>
        <v>88.617886178861795</v>
      </c>
      <c r="AA50" s="72">
        <f t="shared" si="53"/>
        <v>92.682926829268297</v>
      </c>
      <c r="AB50" s="72">
        <f t="shared" si="54"/>
        <v>103.2520325203252</v>
      </c>
      <c r="AC50" s="72">
        <f t="shared" si="55"/>
        <v>102.4390243902439</v>
      </c>
      <c r="AD50" s="72">
        <f t="shared" si="56"/>
        <v>108.130081300813</v>
      </c>
      <c r="AE50" s="72">
        <f t="shared" si="57"/>
        <v>110.5691056910569</v>
      </c>
      <c r="AF50" s="72">
        <f t="shared" si="45"/>
        <v>111.3821138211382</v>
      </c>
      <c r="AG50" s="73">
        <f t="shared" si="45"/>
        <v>110.5691056910569</v>
      </c>
      <c r="AH50" s="558">
        <v>1</v>
      </c>
      <c r="AI50" s="234">
        <v>1</v>
      </c>
      <c r="AJ50" s="234">
        <v>1</v>
      </c>
      <c r="AK50" s="234">
        <v>1</v>
      </c>
      <c r="AL50" s="234">
        <v>1</v>
      </c>
      <c r="AM50" s="234">
        <v>1</v>
      </c>
      <c r="AN50" s="234">
        <v>1</v>
      </c>
      <c r="AO50" s="234">
        <v>1</v>
      </c>
      <c r="AP50" s="234">
        <v>1</v>
      </c>
      <c r="AQ50" s="234">
        <v>1</v>
      </c>
      <c r="AR50" s="234">
        <v>1</v>
      </c>
      <c r="AS50" s="234">
        <v>1</v>
      </c>
      <c r="AT50" s="234">
        <v>4</v>
      </c>
      <c r="AU50" s="234">
        <v>6</v>
      </c>
      <c r="AV50" s="236">
        <v>7</v>
      </c>
    </row>
    <row r="51" spans="2:48" ht="14.45">
      <c r="B51" s="741"/>
      <c r="C51" s="2" t="s">
        <v>197</v>
      </c>
      <c r="D51" s="211">
        <v>276418</v>
      </c>
      <c r="E51" s="211">
        <v>265645</v>
      </c>
      <c r="F51" s="211">
        <v>251463</v>
      </c>
      <c r="G51" s="211">
        <v>243873</v>
      </c>
      <c r="H51" s="211">
        <v>232625</v>
      </c>
      <c r="I51" s="211">
        <v>226644</v>
      </c>
      <c r="J51" s="211">
        <v>221846</v>
      </c>
      <c r="K51" s="211">
        <v>222034</v>
      </c>
      <c r="L51" s="211">
        <v>220359</v>
      </c>
      <c r="M51" s="211">
        <v>219190</v>
      </c>
      <c r="N51" s="211">
        <v>217831</v>
      </c>
      <c r="O51" s="211">
        <v>218441</v>
      </c>
      <c r="P51" s="212">
        <v>207781</v>
      </c>
      <c r="Q51" s="212">
        <v>213854</v>
      </c>
      <c r="R51" s="212">
        <v>216575</v>
      </c>
      <c r="S51" s="557">
        <f>100</f>
        <v>100</v>
      </c>
      <c r="T51" s="72">
        <f t="shared" si="46"/>
        <v>96.102641651411986</v>
      </c>
      <c r="U51" s="72">
        <f t="shared" si="47"/>
        <v>90.97200616457684</v>
      </c>
      <c r="V51" s="72">
        <f t="shared" si="48"/>
        <v>88.226164721544905</v>
      </c>
      <c r="W51" s="72">
        <f t="shared" si="49"/>
        <v>84.156965175929216</v>
      </c>
      <c r="X51" s="72">
        <f t="shared" si="50"/>
        <v>81.993213177144753</v>
      </c>
      <c r="Y51" s="72">
        <f t="shared" si="51"/>
        <v>80.257436201694532</v>
      </c>
      <c r="Z51" s="72">
        <f t="shared" si="52"/>
        <v>80.325449138623384</v>
      </c>
      <c r="AA51" s="72">
        <f t="shared" si="53"/>
        <v>79.719482812262584</v>
      </c>
      <c r="AB51" s="72">
        <f t="shared" si="54"/>
        <v>79.29657258210392</v>
      </c>
      <c r="AC51" s="72">
        <f t="shared" si="55"/>
        <v>78.804925873134167</v>
      </c>
      <c r="AD51" s="72">
        <f t="shared" si="56"/>
        <v>79.025606147211832</v>
      </c>
      <c r="AE51" s="72">
        <f t="shared" si="57"/>
        <v>75.169127914969351</v>
      </c>
      <c r="AF51" s="72">
        <f t="shared" si="45"/>
        <v>77.366162840336017</v>
      </c>
      <c r="AG51" s="73">
        <f t="shared" si="45"/>
        <v>78.350541571098844</v>
      </c>
      <c r="AH51" s="558">
        <v>1</v>
      </c>
      <c r="AI51" s="234">
        <v>1</v>
      </c>
      <c r="AJ51" s="234">
        <v>1</v>
      </c>
      <c r="AK51" s="234">
        <v>1</v>
      </c>
      <c r="AL51" s="234">
        <v>1</v>
      </c>
      <c r="AM51" s="234">
        <v>1</v>
      </c>
      <c r="AN51" s="234">
        <v>1</v>
      </c>
      <c r="AO51" s="234">
        <v>1</v>
      </c>
      <c r="AP51" s="234">
        <v>1</v>
      </c>
      <c r="AQ51" s="234">
        <v>1</v>
      </c>
      <c r="AR51" s="234">
        <v>1</v>
      </c>
      <c r="AS51" s="234">
        <v>1</v>
      </c>
      <c r="AT51" s="234">
        <v>4</v>
      </c>
      <c r="AU51" s="234">
        <v>6</v>
      </c>
      <c r="AV51" s="236">
        <v>7</v>
      </c>
    </row>
    <row r="52" spans="2:48" ht="14.45">
      <c r="B52" s="741"/>
      <c r="C52" s="2" t="s">
        <v>198</v>
      </c>
      <c r="D52">
        <v>276295</v>
      </c>
      <c r="E52">
        <v>265525</v>
      </c>
      <c r="F52">
        <v>251339</v>
      </c>
      <c r="G52">
        <v>243754</v>
      </c>
      <c r="H52">
        <v>232521</v>
      </c>
      <c r="I52">
        <v>226546</v>
      </c>
      <c r="J52">
        <v>221748</v>
      </c>
      <c r="K52">
        <v>221925</v>
      </c>
      <c r="L52">
        <v>220245</v>
      </c>
      <c r="M52">
        <v>219063</v>
      </c>
      <c r="N52">
        <v>217705</v>
      </c>
      <c r="O52">
        <v>218308</v>
      </c>
      <c r="P52">
        <v>207645</v>
      </c>
      <c r="Q52">
        <v>213717</v>
      </c>
      <c r="R52">
        <v>216439</v>
      </c>
      <c r="S52" s="557">
        <f>100</f>
        <v>100</v>
      </c>
      <c r="T52" s="72">
        <f t="shared" si="46"/>
        <v>96.101992435621341</v>
      </c>
      <c r="U52" s="72">
        <f t="shared" si="47"/>
        <v>90.967625183228066</v>
      </c>
      <c r="V52" s="72">
        <f t="shared" si="48"/>
        <v>88.222371016486008</v>
      </c>
      <c r="W52" s="72">
        <f t="shared" si="49"/>
        <v>84.156788939358293</v>
      </c>
      <c r="X52" s="72">
        <f t="shared" si="50"/>
        <v>81.994245281311635</v>
      </c>
      <c r="Y52" s="72">
        <f t="shared" si="51"/>
        <v>80.25769557900071</v>
      </c>
      <c r="Z52" s="72">
        <f t="shared" si="52"/>
        <v>80.321757541757904</v>
      </c>
      <c r="AA52" s="72">
        <f t="shared" si="53"/>
        <v>79.713711793553998</v>
      </c>
      <c r="AB52" s="72">
        <f t="shared" si="54"/>
        <v>79.285908177853386</v>
      </c>
      <c r="AC52" s="72">
        <f t="shared" si="55"/>
        <v>78.794404531388551</v>
      </c>
      <c r="AD52" s="72">
        <f t="shared" si="56"/>
        <v>79.012649523154593</v>
      </c>
      <c r="AE52" s="72">
        <f t="shared" si="57"/>
        <v>75.153368682024649</v>
      </c>
      <c r="AF52" s="72">
        <f t="shared" si="45"/>
        <v>77.351019743390211</v>
      </c>
      <c r="AG52" s="73">
        <f t="shared" si="45"/>
        <v>78.336198628277742</v>
      </c>
      <c r="AH52" s="237"/>
      <c r="AI52" s="238"/>
      <c r="AJ52" s="238"/>
      <c r="AK52" s="238"/>
      <c r="AL52" s="238"/>
      <c r="AM52" s="238"/>
      <c r="AN52" s="238"/>
      <c r="AO52" s="238"/>
      <c r="AP52" s="238"/>
      <c r="AQ52" s="238"/>
      <c r="AR52" s="238"/>
      <c r="AS52" s="238"/>
      <c r="AT52" s="238"/>
      <c r="AU52" s="238"/>
      <c r="AV52" s="239"/>
    </row>
    <row r="53" spans="2:48" ht="15" customHeight="1">
      <c r="B53" s="743" t="s">
        <v>205</v>
      </c>
      <c r="C53" s="3" t="s">
        <v>193</v>
      </c>
      <c r="D53" s="211">
        <v>24040</v>
      </c>
      <c r="E53" s="211">
        <v>23153</v>
      </c>
      <c r="F53" s="211">
        <v>22224</v>
      </c>
      <c r="G53" s="211">
        <v>21838</v>
      </c>
      <c r="H53" s="211">
        <v>21097</v>
      </c>
      <c r="I53" s="211">
        <v>20610</v>
      </c>
      <c r="J53" s="211">
        <v>20069</v>
      </c>
      <c r="K53" s="211">
        <v>19746</v>
      </c>
      <c r="L53" s="211">
        <v>19813</v>
      </c>
      <c r="M53" s="211">
        <v>20791</v>
      </c>
      <c r="N53" s="211">
        <v>23460</v>
      </c>
      <c r="O53" s="211">
        <v>29186</v>
      </c>
      <c r="P53" s="212">
        <v>27664</v>
      </c>
      <c r="Q53" s="212">
        <v>28191</v>
      </c>
      <c r="R53" s="212">
        <v>28993</v>
      </c>
      <c r="S53" s="557">
        <f>100</f>
        <v>100</v>
      </c>
      <c r="T53" s="72">
        <f t="shared" si="46"/>
        <v>96.310316139767053</v>
      </c>
      <c r="U53" s="72">
        <f t="shared" si="47"/>
        <v>92.445923460898499</v>
      </c>
      <c r="V53" s="72">
        <f t="shared" si="48"/>
        <v>90.840266222961731</v>
      </c>
      <c r="W53" s="72">
        <f t="shared" si="49"/>
        <v>87.757903494176375</v>
      </c>
      <c r="X53" s="72">
        <f t="shared" si="50"/>
        <v>85.732113144758742</v>
      </c>
      <c r="Y53" s="72">
        <f t="shared" si="51"/>
        <v>83.481697171381029</v>
      </c>
      <c r="Z53" s="72">
        <f t="shared" si="52"/>
        <v>82.138103161397666</v>
      </c>
      <c r="AA53" s="72">
        <f t="shared" si="53"/>
        <v>82.416805324459233</v>
      </c>
      <c r="AB53" s="72">
        <f t="shared" si="54"/>
        <v>86.485024958402661</v>
      </c>
      <c r="AC53" s="72">
        <f t="shared" si="55"/>
        <v>97.587354409317797</v>
      </c>
      <c r="AD53" s="72">
        <f t="shared" si="56"/>
        <v>121.40599001663894</v>
      </c>
      <c r="AE53" s="72">
        <f t="shared" si="57"/>
        <v>115.07487520798669</v>
      </c>
      <c r="AF53" s="72">
        <f t="shared" si="45"/>
        <v>117.26705490848586</v>
      </c>
      <c r="AG53" s="73">
        <f t="shared" si="45"/>
        <v>120.60316139767055</v>
      </c>
      <c r="AH53" s="558">
        <v>1</v>
      </c>
      <c r="AI53" s="234">
        <v>1</v>
      </c>
      <c r="AJ53" s="234">
        <v>1</v>
      </c>
      <c r="AK53" s="234">
        <v>1</v>
      </c>
      <c r="AL53" s="234">
        <v>1</v>
      </c>
      <c r="AM53" s="234">
        <v>1</v>
      </c>
      <c r="AN53" s="234">
        <v>1</v>
      </c>
      <c r="AO53" s="234">
        <v>1</v>
      </c>
      <c r="AP53" s="234">
        <v>1</v>
      </c>
      <c r="AQ53" s="234">
        <v>1</v>
      </c>
      <c r="AR53" s="234">
        <v>1</v>
      </c>
      <c r="AS53" s="234">
        <v>1</v>
      </c>
      <c r="AT53" s="234">
        <v>4</v>
      </c>
      <c r="AU53" s="234">
        <v>6</v>
      </c>
      <c r="AV53" s="236">
        <v>7</v>
      </c>
    </row>
    <row r="54" spans="2:48" ht="14.45">
      <c r="B54" s="741"/>
      <c r="C54" s="2" t="s">
        <v>194</v>
      </c>
      <c r="D54" s="211">
        <v>1611</v>
      </c>
      <c r="E54" s="211">
        <v>1621</v>
      </c>
      <c r="F54" s="211">
        <v>1598</v>
      </c>
      <c r="G54" s="211">
        <v>1590</v>
      </c>
      <c r="H54" s="211">
        <v>1478</v>
      </c>
      <c r="I54" s="211">
        <v>1475</v>
      </c>
      <c r="J54" s="211">
        <v>1482</v>
      </c>
      <c r="K54" s="211">
        <v>1554</v>
      </c>
      <c r="L54" s="211">
        <v>1623</v>
      </c>
      <c r="M54" s="211">
        <v>1668</v>
      </c>
      <c r="N54" s="211">
        <v>1731</v>
      </c>
      <c r="O54" s="211">
        <v>1735</v>
      </c>
      <c r="P54" s="212">
        <v>1731</v>
      </c>
      <c r="Q54" s="212">
        <v>1734</v>
      </c>
      <c r="R54" s="212">
        <v>1740</v>
      </c>
      <c r="S54" s="557">
        <f>100</f>
        <v>100</v>
      </c>
      <c r="T54" s="72">
        <f t="shared" si="46"/>
        <v>100.62073246430788</v>
      </c>
      <c r="U54" s="72">
        <f t="shared" si="47"/>
        <v>99.193047796399753</v>
      </c>
      <c r="V54" s="72">
        <f t="shared" si="48"/>
        <v>98.696461824953445</v>
      </c>
      <c r="W54" s="72">
        <f t="shared" si="49"/>
        <v>91.744258224705149</v>
      </c>
      <c r="X54" s="72">
        <f t="shared" si="50"/>
        <v>91.55803848541278</v>
      </c>
      <c r="Y54" s="72">
        <f t="shared" si="51"/>
        <v>91.992551210428303</v>
      </c>
      <c r="Z54" s="72">
        <f t="shared" si="52"/>
        <v>96.46182495344506</v>
      </c>
      <c r="AA54" s="72">
        <f t="shared" si="53"/>
        <v>100.74487895716946</v>
      </c>
      <c r="AB54" s="72">
        <f t="shared" si="54"/>
        <v>103.53817504655494</v>
      </c>
      <c r="AC54" s="72">
        <f t="shared" si="55"/>
        <v>107.4487895716946</v>
      </c>
      <c r="AD54" s="72">
        <f t="shared" si="56"/>
        <v>107.69708255741776</v>
      </c>
      <c r="AE54" s="72">
        <f t="shared" si="57"/>
        <v>107.4487895716946</v>
      </c>
      <c r="AF54" s="72">
        <f t="shared" si="45"/>
        <v>107.63500931098696</v>
      </c>
      <c r="AG54" s="73">
        <f t="shared" si="45"/>
        <v>108.0074487895717</v>
      </c>
      <c r="AH54" s="558">
        <v>1</v>
      </c>
      <c r="AI54" s="234">
        <v>1</v>
      </c>
      <c r="AJ54" s="234">
        <v>1</v>
      </c>
      <c r="AK54" s="234">
        <v>1</v>
      </c>
      <c r="AL54" s="234">
        <v>1</v>
      </c>
      <c r="AM54" s="234">
        <v>1</v>
      </c>
      <c r="AN54" s="234">
        <v>1</v>
      </c>
      <c r="AO54" s="234">
        <v>1</v>
      </c>
      <c r="AP54" s="234">
        <v>1</v>
      </c>
      <c r="AQ54" s="234">
        <v>1</v>
      </c>
      <c r="AR54" s="234">
        <v>1</v>
      </c>
      <c r="AS54" s="234">
        <v>1</v>
      </c>
      <c r="AT54" s="234">
        <v>4</v>
      </c>
      <c r="AU54" s="234">
        <v>6</v>
      </c>
      <c r="AV54" s="236">
        <v>7</v>
      </c>
    </row>
    <row r="55" spans="2:48" ht="14.45">
      <c r="B55" s="741"/>
      <c r="C55" s="2" t="s">
        <v>195</v>
      </c>
      <c r="D55" s="211">
        <v>275</v>
      </c>
      <c r="E55" s="211">
        <v>260</v>
      </c>
      <c r="F55" s="211">
        <v>273</v>
      </c>
      <c r="G55" s="211">
        <v>261</v>
      </c>
      <c r="H55" s="211">
        <v>246</v>
      </c>
      <c r="I55" s="211">
        <v>251</v>
      </c>
      <c r="J55" s="211">
        <v>262</v>
      </c>
      <c r="K55" s="211">
        <v>273</v>
      </c>
      <c r="L55" s="211">
        <v>298</v>
      </c>
      <c r="M55" s="211">
        <v>312</v>
      </c>
      <c r="N55" s="211">
        <v>323</v>
      </c>
      <c r="O55" s="211">
        <v>333</v>
      </c>
      <c r="P55" s="212">
        <v>328</v>
      </c>
      <c r="Q55" s="212">
        <v>330</v>
      </c>
      <c r="R55" s="212">
        <v>333</v>
      </c>
      <c r="S55" s="557">
        <f>100</f>
        <v>100</v>
      </c>
      <c r="T55" s="72">
        <f t="shared" si="46"/>
        <v>94.545454545454547</v>
      </c>
      <c r="U55" s="72">
        <f t="shared" si="47"/>
        <v>99.272727272727266</v>
      </c>
      <c r="V55" s="72">
        <f t="shared" si="48"/>
        <v>94.909090909090907</v>
      </c>
      <c r="W55" s="72">
        <f t="shared" si="49"/>
        <v>89.454545454545453</v>
      </c>
      <c r="X55" s="72">
        <f t="shared" si="50"/>
        <v>91.272727272727266</v>
      </c>
      <c r="Y55" s="72">
        <f t="shared" si="51"/>
        <v>95.272727272727266</v>
      </c>
      <c r="Z55" s="72">
        <f t="shared" si="52"/>
        <v>99.272727272727266</v>
      </c>
      <c r="AA55" s="72">
        <f t="shared" si="53"/>
        <v>108.36363636363636</v>
      </c>
      <c r="AB55" s="72">
        <f t="shared" si="54"/>
        <v>113.45454545454545</v>
      </c>
      <c r="AC55" s="72">
        <f t="shared" si="55"/>
        <v>117.45454545454545</v>
      </c>
      <c r="AD55" s="72">
        <f t="shared" si="56"/>
        <v>121.09090909090909</v>
      </c>
      <c r="AE55" s="72">
        <f t="shared" si="57"/>
        <v>119.27272727272727</v>
      </c>
      <c r="AF55" s="72">
        <f t="shared" si="45"/>
        <v>120</v>
      </c>
      <c r="AG55" s="73">
        <f t="shared" si="45"/>
        <v>121.09090909090909</v>
      </c>
      <c r="AH55" s="558">
        <v>1</v>
      </c>
      <c r="AI55" s="234">
        <v>1</v>
      </c>
      <c r="AJ55" s="234">
        <v>1</v>
      </c>
      <c r="AK55" s="234">
        <v>1</v>
      </c>
      <c r="AL55" s="234">
        <v>1</v>
      </c>
      <c r="AM55" s="234">
        <v>1</v>
      </c>
      <c r="AN55" s="234">
        <v>1</v>
      </c>
      <c r="AO55" s="234">
        <v>1</v>
      </c>
      <c r="AP55" s="234">
        <v>1</v>
      </c>
      <c r="AQ55" s="234">
        <v>1</v>
      </c>
      <c r="AR55" s="234">
        <v>1</v>
      </c>
      <c r="AS55" s="234">
        <v>1</v>
      </c>
      <c r="AT55" s="234">
        <v>4</v>
      </c>
      <c r="AU55" s="234">
        <v>6</v>
      </c>
      <c r="AV55" s="236">
        <v>7</v>
      </c>
    </row>
    <row r="56" spans="2:48" ht="14.45">
      <c r="B56" s="741"/>
      <c r="C56" s="2" t="s">
        <v>196</v>
      </c>
      <c r="D56" s="211">
        <v>59</v>
      </c>
      <c r="E56" s="211">
        <v>61</v>
      </c>
      <c r="F56" s="211">
        <v>61</v>
      </c>
      <c r="G56" s="211">
        <v>61</v>
      </c>
      <c r="H56" s="211">
        <v>61</v>
      </c>
      <c r="I56" s="211">
        <v>60</v>
      </c>
      <c r="J56" s="211">
        <v>63</v>
      </c>
      <c r="K56" s="211">
        <v>65</v>
      </c>
      <c r="L56" s="211">
        <v>65</v>
      </c>
      <c r="M56" s="211">
        <v>70</v>
      </c>
      <c r="N56" s="211">
        <v>78</v>
      </c>
      <c r="O56" s="211">
        <v>77</v>
      </c>
      <c r="P56" s="212">
        <v>79</v>
      </c>
      <c r="Q56" s="212">
        <v>78</v>
      </c>
      <c r="R56" s="212">
        <v>77</v>
      </c>
      <c r="S56" s="557">
        <f>100</f>
        <v>100</v>
      </c>
      <c r="T56" s="72">
        <f t="shared" si="46"/>
        <v>103.38983050847457</v>
      </c>
      <c r="U56" s="72">
        <f t="shared" si="47"/>
        <v>103.38983050847457</v>
      </c>
      <c r="V56" s="72">
        <f t="shared" si="48"/>
        <v>103.38983050847457</v>
      </c>
      <c r="W56" s="72">
        <f t="shared" si="49"/>
        <v>103.38983050847457</v>
      </c>
      <c r="X56" s="72">
        <f t="shared" si="50"/>
        <v>101.69491525423729</v>
      </c>
      <c r="Y56" s="72">
        <f t="shared" si="51"/>
        <v>106.77966101694915</v>
      </c>
      <c r="Z56" s="72">
        <f t="shared" si="52"/>
        <v>110.16949152542372</v>
      </c>
      <c r="AA56" s="72">
        <f t="shared" si="53"/>
        <v>110.16949152542372</v>
      </c>
      <c r="AB56" s="72">
        <f t="shared" si="54"/>
        <v>118.64406779661017</v>
      </c>
      <c r="AC56" s="72">
        <f t="shared" si="55"/>
        <v>132.20338983050848</v>
      </c>
      <c r="AD56" s="72">
        <f t="shared" si="56"/>
        <v>130.5084745762712</v>
      </c>
      <c r="AE56" s="72">
        <f t="shared" si="57"/>
        <v>133.89830508474577</v>
      </c>
      <c r="AF56" s="72">
        <f t="shared" si="45"/>
        <v>132.20338983050848</v>
      </c>
      <c r="AG56" s="73">
        <f t="shared" si="45"/>
        <v>130.5084745762712</v>
      </c>
      <c r="AH56" s="558">
        <v>1</v>
      </c>
      <c r="AI56" s="234">
        <v>1</v>
      </c>
      <c r="AJ56" s="234">
        <v>1</v>
      </c>
      <c r="AK56" s="234">
        <v>1</v>
      </c>
      <c r="AL56" s="234">
        <v>1</v>
      </c>
      <c r="AM56" s="234">
        <v>1</v>
      </c>
      <c r="AN56" s="234">
        <v>1</v>
      </c>
      <c r="AO56" s="234">
        <v>1</v>
      </c>
      <c r="AP56" s="234">
        <v>1</v>
      </c>
      <c r="AQ56" s="234">
        <v>1</v>
      </c>
      <c r="AR56" s="234">
        <v>1</v>
      </c>
      <c r="AS56" s="234">
        <v>1</v>
      </c>
      <c r="AT56" s="234">
        <v>4</v>
      </c>
      <c r="AU56" s="234">
        <v>6</v>
      </c>
      <c r="AV56" s="236">
        <v>7</v>
      </c>
    </row>
    <row r="57" spans="2:48" ht="14.45">
      <c r="B57" s="741"/>
      <c r="C57" s="2" t="s">
        <v>197</v>
      </c>
      <c r="D57" s="211">
        <v>25985</v>
      </c>
      <c r="E57" s="211">
        <v>25095</v>
      </c>
      <c r="F57" s="211">
        <v>24156</v>
      </c>
      <c r="G57" s="211">
        <v>23750</v>
      </c>
      <c r="H57" s="211">
        <v>22882</v>
      </c>
      <c r="I57" s="211">
        <v>22396</v>
      </c>
      <c r="J57" s="211">
        <v>21876</v>
      </c>
      <c r="K57" s="211">
        <v>21638</v>
      </c>
      <c r="L57" s="211">
        <v>21799</v>
      </c>
      <c r="M57" s="211">
        <v>22841</v>
      </c>
      <c r="N57" s="211">
        <v>25592</v>
      </c>
      <c r="O57" s="211">
        <v>31331</v>
      </c>
      <c r="P57" s="212">
        <v>29802</v>
      </c>
      <c r="Q57" s="212">
        <v>30333</v>
      </c>
      <c r="R57" s="212">
        <v>31143</v>
      </c>
      <c r="S57" s="557">
        <f>100</f>
        <v>100</v>
      </c>
      <c r="T57" s="72">
        <f t="shared" si="46"/>
        <v>96.574947084856646</v>
      </c>
      <c r="U57" s="72">
        <f t="shared" si="47"/>
        <v>92.961323840677309</v>
      </c>
      <c r="V57" s="72">
        <f t="shared" si="48"/>
        <v>91.398883971522025</v>
      </c>
      <c r="W57" s="72">
        <f t="shared" si="49"/>
        <v>88.05849528574177</v>
      </c>
      <c r="X57" s="72">
        <f t="shared" si="50"/>
        <v>86.188185491629781</v>
      </c>
      <c r="Y57" s="72">
        <f t="shared" si="51"/>
        <v>84.187030979411205</v>
      </c>
      <c r="Z57" s="72">
        <f t="shared" si="52"/>
        <v>83.271117952664994</v>
      </c>
      <c r="AA57" s="72">
        <f t="shared" si="53"/>
        <v>83.890706176640364</v>
      </c>
      <c r="AB57" s="72">
        <f t="shared" si="54"/>
        <v>87.900711949201465</v>
      </c>
      <c r="AC57" s="72">
        <f t="shared" si="55"/>
        <v>98.487588993650178</v>
      </c>
      <c r="AD57" s="72">
        <f t="shared" si="56"/>
        <v>120.57340773523187</v>
      </c>
      <c r="AE57" s="72">
        <f t="shared" si="57"/>
        <v>114.68924379449683</v>
      </c>
      <c r="AF57" s="72">
        <f t="shared" si="45"/>
        <v>116.73273042139697</v>
      </c>
      <c r="AG57" s="73">
        <f t="shared" si="45"/>
        <v>119.8499134115836</v>
      </c>
      <c r="AH57" s="558">
        <v>1</v>
      </c>
      <c r="AI57" s="234">
        <v>1</v>
      </c>
      <c r="AJ57" s="234">
        <v>1</v>
      </c>
      <c r="AK57" s="234">
        <v>1</v>
      </c>
      <c r="AL57" s="234">
        <v>1</v>
      </c>
      <c r="AM57" s="234">
        <v>1</v>
      </c>
      <c r="AN57" s="234">
        <v>1</v>
      </c>
      <c r="AO57" s="234">
        <v>1</v>
      </c>
      <c r="AP57" s="234">
        <v>1</v>
      </c>
      <c r="AQ57" s="234">
        <v>1</v>
      </c>
      <c r="AR57" s="234">
        <v>1</v>
      </c>
      <c r="AS57" s="234">
        <v>1</v>
      </c>
      <c r="AT57" s="234">
        <v>4</v>
      </c>
      <c r="AU57" s="234">
        <v>6</v>
      </c>
      <c r="AV57" s="236">
        <v>7</v>
      </c>
    </row>
    <row r="58" spans="2:48" ht="14.45">
      <c r="B58" s="742"/>
      <c r="C58" s="4" t="s">
        <v>198</v>
      </c>
      <c r="D58">
        <v>25926</v>
      </c>
      <c r="E58">
        <v>25034</v>
      </c>
      <c r="F58">
        <v>24095</v>
      </c>
      <c r="G58">
        <v>23689</v>
      </c>
      <c r="H58">
        <v>22821</v>
      </c>
      <c r="I58">
        <v>22336</v>
      </c>
      <c r="J58">
        <v>21813</v>
      </c>
      <c r="K58">
        <v>21573</v>
      </c>
      <c r="L58">
        <v>21734</v>
      </c>
      <c r="M58">
        <v>22771</v>
      </c>
      <c r="N58">
        <v>25514</v>
      </c>
      <c r="O58">
        <v>31254</v>
      </c>
      <c r="P58">
        <v>29723</v>
      </c>
      <c r="Q58">
        <v>30255</v>
      </c>
      <c r="R58">
        <v>31066</v>
      </c>
      <c r="S58" s="557">
        <f>100</f>
        <v>100</v>
      </c>
      <c r="T58" s="72">
        <f t="shared" si="46"/>
        <v>96.559438401604567</v>
      </c>
      <c r="U58" s="72">
        <f t="shared" si="47"/>
        <v>92.937591606881128</v>
      </c>
      <c r="V58" s="72">
        <f t="shared" si="48"/>
        <v>91.371596081154053</v>
      </c>
      <c r="W58" s="72">
        <f t="shared" si="49"/>
        <v>88.023605646841006</v>
      </c>
      <c r="X58" s="72">
        <f t="shared" si="50"/>
        <v>86.152896706009415</v>
      </c>
      <c r="Y58" s="72">
        <f t="shared" si="51"/>
        <v>84.135616755380696</v>
      </c>
      <c r="Z58" s="72">
        <f t="shared" si="52"/>
        <v>83.209905114556818</v>
      </c>
      <c r="AA58" s="72">
        <f t="shared" si="53"/>
        <v>83.830903340276166</v>
      </c>
      <c r="AB58" s="72">
        <f t="shared" si="54"/>
        <v>87.830749055002698</v>
      </c>
      <c r="AC58" s="72">
        <f t="shared" si="55"/>
        <v>98.410861683252335</v>
      </c>
      <c r="AD58" s="72">
        <f t="shared" si="56"/>
        <v>120.55079842629021</v>
      </c>
      <c r="AE58" s="72">
        <f t="shared" si="57"/>
        <v>114.64552958420119</v>
      </c>
      <c r="AF58" s="72">
        <f t="shared" si="45"/>
        <v>116.6975237213608</v>
      </c>
      <c r="AG58" s="73">
        <f t="shared" si="45"/>
        <v>119.82565764097816</v>
      </c>
      <c r="AH58" s="237"/>
      <c r="AI58" s="238"/>
      <c r="AJ58" s="238"/>
      <c r="AK58" s="238"/>
      <c r="AL58" s="238"/>
      <c r="AM58" s="238"/>
      <c r="AN58" s="238"/>
      <c r="AO58" s="238"/>
      <c r="AP58" s="238"/>
      <c r="AQ58" s="238"/>
      <c r="AR58" s="238"/>
      <c r="AS58" s="238"/>
      <c r="AT58" s="238"/>
      <c r="AU58" s="238"/>
      <c r="AV58" s="239"/>
    </row>
    <row r="59" spans="2:48" ht="15" customHeight="1">
      <c r="B59" s="741" t="s">
        <v>206</v>
      </c>
      <c r="C59" s="2" t="s">
        <v>193</v>
      </c>
      <c r="D59" s="211">
        <v>87471</v>
      </c>
      <c r="E59" s="211">
        <v>85750</v>
      </c>
      <c r="F59" s="211">
        <v>81808</v>
      </c>
      <c r="G59" s="211">
        <v>81720</v>
      </c>
      <c r="H59" s="211">
        <v>80104</v>
      </c>
      <c r="I59" s="211">
        <v>78577</v>
      </c>
      <c r="J59" s="211">
        <v>80343</v>
      </c>
      <c r="K59" s="211">
        <v>87627</v>
      </c>
      <c r="L59" s="211">
        <v>92931</v>
      </c>
      <c r="M59" s="211">
        <v>99703</v>
      </c>
      <c r="N59" s="211">
        <v>107460</v>
      </c>
      <c r="O59" s="211">
        <v>111816</v>
      </c>
      <c r="P59" s="212">
        <v>106071</v>
      </c>
      <c r="Q59" s="212">
        <v>99295</v>
      </c>
      <c r="R59" s="212">
        <v>102631</v>
      </c>
      <c r="S59" s="557">
        <f>100</f>
        <v>100</v>
      </c>
      <c r="T59" s="72">
        <f t="shared" si="46"/>
        <v>98.032490768368945</v>
      </c>
      <c r="U59" s="72">
        <f t="shared" si="47"/>
        <v>93.525854283133839</v>
      </c>
      <c r="V59" s="72">
        <f t="shared" si="48"/>
        <v>93.425249511266586</v>
      </c>
      <c r="W59" s="72">
        <f t="shared" si="49"/>
        <v>91.577780064249865</v>
      </c>
      <c r="X59" s="72">
        <f t="shared" si="50"/>
        <v>89.832058625144327</v>
      </c>
      <c r="Y59" s="72">
        <f t="shared" si="51"/>
        <v>91.851013478752961</v>
      </c>
      <c r="Z59" s="72">
        <f t="shared" si="52"/>
        <v>100.17834482285558</v>
      </c>
      <c r="AA59" s="72">
        <f t="shared" si="53"/>
        <v>106.24206879994513</v>
      </c>
      <c r="AB59" s="72">
        <f t="shared" si="54"/>
        <v>113.98406328954739</v>
      </c>
      <c r="AC59" s="72">
        <f t="shared" si="55"/>
        <v>122.85214528243647</v>
      </c>
      <c r="AD59" s="72">
        <f t="shared" si="56"/>
        <v>127.83208148986522</v>
      </c>
      <c r="AE59" s="72">
        <f t="shared" si="57"/>
        <v>121.26419041739548</v>
      </c>
      <c r="AF59" s="72">
        <f t="shared" si="45"/>
        <v>113.51762298361743</v>
      </c>
      <c r="AG59" s="73">
        <f t="shared" si="45"/>
        <v>117.33145842622126</v>
      </c>
      <c r="AH59" s="558">
        <v>1</v>
      </c>
      <c r="AI59" s="234">
        <v>1</v>
      </c>
      <c r="AJ59" s="234">
        <v>1</v>
      </c>
      <c r="AK59" s="234">
        <v>1</v>
      </c>
      <c r="AL59" s="234">
        <v>1</v>
      </c>
      <c r="AM59" s="234">
        <v>1</v>
      </c>
      <c r="AN59" s="234">
        <v>1</v>
      </c>
      <c r="AO59" s="234">
        <v>1</v>
      </c>
      <c r="AP59" s="234">
        <v>1</v>
      </c>
      <c r="AQ59" s="234">
        <v>1</v>
      </c>
      <c r="AR59" s="234">
        <v>1</v>
      </c>
      <c r="AS59" s="234">
        <v>1</v>
      </c>
      <c r="AT59" s="234">
        <v>4</v>
      </c>
      <c r="AU59" s="234">
        <v>6</v>
      </c>
      <c r="AV59" s="236">
        <v>7</v>
      </c>
    </row>
    <row r="60" spans="2:48" ht="14.45">
      <c r="B60" s="741"/>
      <c r="C60" s="2" t="s">
        <v>194</v>
      </c>
      <c r="D60" s="211">
        <v>3850</v>
      </c>
      <c r="E60" s="211">
        <v>3760</v>
      </c>
      <c r="F60" s="211">
        <v>3749</v>
      </c>
      <c r="G60" s="211">
        <v>3678</v>
      </c>
      <c r="H60" s="211">
        <v>3391</v>
      </c>
      <c r="I60" s="211">
        <v>3250</v>
      </c>
      <c r="J60" s="211">
        <v>3387</v>
      </c>
      <c r="K60" s="211">
        <v>3766</v>
      </c>
      <c r="L60" s="211">
        <v>4149</v>
      </c>
      <c r="M60" s="211">
        <v>4558</v>
      </c>
      <c r="N60" s="211">
        <v>5137</v>
      </c>
      <c r="O60" s="211">
        <v>5559</v>
      </c>
      <c r="P60" s="212">
        <v>5551</v>
      </c>
      <c r="Q60" s="212">
        <v>5542</v>
      </c>
      <c r="R60" s="212">
        <v>5564</v>
      </c>
      <c r="S60" s="557">
        <f>100</f>
        <v>100</v>
      </c>
      <c r="T60" s="72">
        <f t="shared" si="46"/>
        <v>97.662337662337663</v>
      </c>
      <c r="U60" s="72">
        <f t="shared" si="47"/>
        <v>97.376623376623371</v>
      </c>
      <c r="V60" s="72">
        <f t="shared" si="48"/>
        <v>95.532467532467535</v>
      </c>
      <c r="W60" s="72">
        <f t="shared" si="49"/>
        <v>88.077922077922082</v>
      </c>
      <c r="X60" s="72">
        <f t="shared" si="50"/>
        <v>84.415584415584419</v>
      </c>
      <c r="Y60" s="72">
        <f t="shared" si="51"/>
        <v>87.974025974025977</v>
      </c>
      <c r="Z60" s="72">
        <f t="shared" si="52"/>
        <v>97.818181818181813</v>
      </c>
      <c r="AA60" s="72">
        <f t="shared" si="53"/>
        <v>107.76623376623377</v>
      </c>
      <c r="AB60" s="72">
        <f t="shared" si="54"/>
        <v>118.3896103896104</v>
      </c>
      <c r="AC60" s="72">
        <f t="shared" si="55"/>
        <v>133.42857142857142</v>
      </c>
      <c r="AD60" s="72">
        <f t="shared" si="56"/>
        <v>144.3896103896104</v>
      </c>
      <c r="AE60" s="72">
        <f t="shared" si="57"/>
        <v>144.18181818181819</v>
      </c>
      <c r="AF60" s="72">
        <f t="shared" si="45"/>
        <v>143.94805194805195</v>
      </c>
      <c r="AG60" s="73">
        <f t="shared" si="45"/>
        <v>144.51948051948051</v>
      </c>
      <c r="AH60" s="558">
        <v>1</v>
      </c>
      <c r="AI60" s="234">
        <v>1</v>
      </c>
      <c r="AJ60" s="234">
        <v>1</v>
      </c>
      <c r="AK60" s="234">
        <v>1</v>
      </c>
      <c r="AL60" s="234">
        <v>1</v>
      </c>
      <c r="AM60" s="234">
        <v>1</v>
      </c>
      <c r="AN60" s="234">
        <v>1</v>
      </c>
      <c r="AO60" s="234">
        <v>1</v>
      </c>
      <c r="AP60" s="234">
        <v>1</v>
      </c>
      <c r="AQ60" s="234">
        <v>1</v>
      </c>
      <c r="AR60" s="234">
        <v>1</v>
      </c>
      <c r="AS60" s="234">
        <v>1</v>
      </c>
      <c r="AT60" s="234">
        <v>4</v>
      </c>
      <c r="AU60" s="234">
        <v>6</v>
      </c>
      <c r="AV60" s="236">
        <v>7</v>
      </c>
    </row>
    <row r="61" spans="2:48" ht="14.45">
      <c r="B61" s="741"/>
      <c r="C61" s="2" t="s">
        <v>195</v>
      </c>
      <c r="D61" s="211">
        <v>358</v>
      </c>
      <c r="E61" s="211">
        <v>357</v>
      </c>
      <c r="F61" s="211">
        <v>362</v>
      </c>
      <c r="G61" s="211">
        <v>358</v>
      </c>
      <c r="H61" s="211">
        <v>325</v>
      </c>
      <c r="I61" s="211">
        <v>343</v>
      </c>
      <c r="J61" s="211">
        <v>348</v>
      </c>
      <c r="K61" s="211">
        <v>387</v>
      </c>
      <c r="L61" s="211">
        <v>433</v>
      </c>
      <c r="M61" s="211">
        <v>512</v>
      </c>
      <c r="N61" s="211">
        <v>538</v>
      </c>
      <c r="O61" s="211">
        <v>596</v>
      </c>
      <c r="P61" s="212">
        <v>587</v>
      </c>
      <c r="Q61" s="212">
        <v>578</v>
      </c>
      <c r="R61" s="212">
        <v>584</v>
      </c>
      <c r="S61" s="557">
        <f>100</f>
        <v>100</v>
      </c>
      <c r="T61" s="72">
        <f t="shared" si="46"/>
        <v>99.720670391061446</v>
      </c>
      <c r="U61" s="72">
        <f t="shared" si="47"/>
        <v>101.11731843575419</v>
      </c>
      <c r="V61" s="72">
        <f t="shared" si="48"/>
        <v>100</v>
      </c>
      <c r="W61" s="72">
        <f t="shared" si="49"/>
        <v>90.782122905027933</v>
      </c>
      <c r="X61" s="72">
        <f t="shared" si="50"/>
        <v>95.810055865921782</v>
      </c>
      <c r="Y61" s="72">
        <f t="shared" si="51"/>
        <v>97.206703910614522</v>
      </c>
      <c r="Z61" s="72">
        <f t="shared" si="52"/>
        <v>108.10055865921788</v>
      </c>
      <c r="AA61" s="72">
        <f t="shared" si="53"/>
        <v>120.94972067039106</v>
      </c>
      <c r="AB61" s="72">
        <f t="shared" si="54"/>
        <v>143.0167597765363</v>
      </c>
      <c r="AC61" s="72">
        <f t="shared" si="55"/>
        <v>150.27932960893855</v>
      </c>
      <c r="AD61" s="72">
        <f t="shared" si="56"/>
        <v>166.48044692737429</v>
      </c>
      <c r="AE61" s="72">
        <f t="shared" si="57"/>
        <v>163.96648044692736</v>
      </c>
      <c r="AF61" s="72">
        <f t="shared" si="45"/>
        <v>161.45251396648044</v>
      </c>
      <c r="AG61" s="73">
        <f t="shared" si="45"/>
        <v>163.12849162011173</v>
      </c>
      <c r="AH61" s="558">
        <v>1</v>
      </c>
      <c r="AI61" s="234">
        <v>1</v>
      </c>
      <c r="AJ61" s="234">
        <v>1</v>
      </c>
      <c r="AK61" s="234">
        <v>1</v>
      </c>
      <c r="AL61" s="234">
        <v>1</v>
      </c>
      <c r="AM61" s="234">
        <v>1</v>
      </c>
      <c r="AN61" s="234">
        <v>1</v>
      </c>
      <c r="AO61" s="234">
        <v>1</v>
      </c>
      <c r="AP61" s="234">
        <v>1</v>
      </c>
      <c r="AQ61" s="234">
        <v>1</v>
      </c>
      <c r="AR61" s="234">
        <v>1</v>
      </c>
      <c r="AS61" s="234">
        <v>1</v>
      </c>
      <c r="AT61" s="234">
        <v>4</v>
      </c>
      <c r="AU61" s="234">
        <v>6</v>
      </c>
      <c r="AV61" s="236">
        <v>7</v>
      </c>
    </row>
    <row r="62" spans="2:48" ht="14.45">
      <c r="B62" s="741"/>
      <c r="C62" s="2" t="s">
        <v>196</v>
      </c>
      <c r="D62" s="211">
        <v>49</v>
      </c>
      <c r="E62" s="211">
        <v>46</v>
      </c>
      <c r="F62" s="211">
        <v>45</v>
      </c>
      <c r="G62" s="211">
        <v>46</v>
      </c>
      <c r="H62" s="211">
        <v>41</v>
      </c>
      <c r="I62" s="211">
        <v>41</v>
      </c>
      <c r="J62" s="211">
        <v>44</v>
      </c>
      <c r="K62" s="211">
        <v>46</v>
      </c>
      <c r="L62" s="211">
        <v>49</v>
      </c>
      <c r="M62" s="211">
        <v>53</v>
      </c>
      <c r="N62" s="211">
        <v>56</v>
      </c>
      <c r="O62" s="211">
        <v>60</v>
      </c>
      <c r="P62" s="212">
        <v>61</v>
      </c>
      <c r="Q62" s="212">
        <v>63</v>
      </c>
      <c r="R62" s="212">
        <v>62</v>
      </c>
      <c r="S62" s="557">
        <f>100</f>
        <v>100</v>
      </c>
      <c r="T62" s="72">
        <f t="shared" si="46"/>
        <v>93.877551020408163</v>
      </c>
      <c r="U62" s="72">
        <f t="shared" si="47"/>
        <v>91.836734693877546</v>
      </c>
      <c r="V62" s="72">
        <f t="shared" si="48"/>
        <v>93.877551020408163</v>
      </c>
      <c r="W62" s="72">
        <f t="shared" si="49"/>
        <v>83.673469387755105</v>
      </c>
      <c r="X62" s="72">
        <f t="shared" si="50"/>
        <v>83.673469387755105</v>
      </c>
      <c r="Y62" s="72">
        <f t="shared" si="51"/>
        <v>89.795918367346943</v>
      </c>
      <c r="Z62" s="72">
        <f t="shared" si="52"/>
        <v>93.877551020408163</v>
      </c>
      <c r="AA62" s="72">
        <f t="shared" si="53"/>
        <v>100</v>
      </c>
      <c r="AB62" s="72">
        <f t="shared" si="54"/>
        <v>108.16326530612245</v>
      </c>
      <c r="AC62" s="72">
        <f t="shared" si="55"/>
        <v>114.28571428571429</v>
      </c>
      <c r="AD62" s="72">
        <f t="shared" si="56"/>
        <v>122.44897959183673</v>
      </c>
      <c r="AE62" s="72">
        <f t="shared" si="57"/>
        <v>124.48979591836735</v>
      </c>
      <c r="AF62" s="72">
        <f t="shared" si="45"/>
        <v>128.57142857142858</v>
      </c>
      <c r="AG62" s="73">
        <f t="shared" si="45"/>
        <v>126.53061224489795</v>
      </c>
      <c r="AH62" s="558">
        <v>1</v>
      </c>
      <c r="AI62" s="234">
        <v>1</v>
      </c>
      <c r="AJ62" s="234">
        <v>1</v>
      </c>
      <c r="AK62" s="234">
        <v>1</v>
      </c>
      <c r="AL62" s="234">
        <v>1</v>
      </c>
      <c r="AM62" s="234">
        <v>1</v>
      </c>
      <c r="AN62" s="234">
        <v>1</v>
      </c>
      <c r="AO62" s="234">
        <v>1</v>
      </c>
      <c r="AP62" s="234">
        <v>1</v>
      </c>
      <c r="AQ62" s="234">
        <v>1</v>
      </c>
      <c r="AR62" s="234">
        <v>1</v>
      </c>
      <c r="AS62" s="234">
        <v>1</v>
      </c>
      <c r="AT62" s="234">
        <v>4</v>
      </c>
      <c r="AU62" s="234">
        <v>6</v>
      </c>
      <c r="AV62" s="236">
        <v>7</v>
      </c>
    </row>
    <row r="63" spans="2:48" ht="14.45">
      <c r="B63" s="741"/>
      <c r="C63" s="2" t="s">
        <v>197</v>
      </c>
      <c r="D63" s="211">
        <v>91728</v>
      </c>
      <c r="E63" s="211">
        <v>89913</v>
      </c>
      <c r="F63" s="211">
        <v>85964</v>
      </c>
      <c r="G63" s="211">
        <v>85802</v>
      </c>
      <c r="H63" s="211">
        <v>83861</v>
      </c>
      <c r="I63" s="211">
        <v>82211</v>
      </c>
      <c r="J63" s="211">
        <v>84122</v>
      </c>
      <c r="K63" s="211">
        <v>91826</v>
      </c>
      <c r="L63" s="211">
        <v>97562</v>
      </c>
      <c r="M63" s="211">
        <v>104826</v>
      </c>
      <c r="N63" s="211">
        <v>113191</v>
      </c>
      <c r="O63" s="211">
        <v>118031</v>
      </c>
      <c r="P63" s="212">
        <v>112270</v>
      </c>
      <c r="Q63" s="212">
        <v>105478</v>
      </c>
      <c r="R63" s="212">
        <v>108841</v>
      </c>
      <c r="S63" s="557">
        <f>100</f>
        <v>100</v>
      </c>
      <c r="T63" s="72">
        <f t="shared" si="46"/>
        <v>98.021323914181053</v>
      </c>
      <c r="U63" s="72">
        <f t="shared" si="47"/>
        <v>93.716204430490151</v>
      </c>
      <c r="V63" s="72">
        <f t="shared" si="48"/>
        <v>93.539595325309605</v>
      </c>
      <c r="W63" s="72">
        <f t="shared" si="49"/>
        <v>91.423556602128031</v>
      </c>
      <c r="X63" s="72">
        <f t="shared" si="50"/>
        <v>89.624760160474452</v>
      </c>
      <c r="Y63" s="72">
        <f t="shared" si="51"/>
        <v>91.70809349380778</v>
      </c>
      <c r="Z63" s="72">
        <f t="shared" si="52"/>
        <v>100.1068376068376</v>
      </c>
      <c r="AA63" s="72">
        <f t="shared" si="53"/>
        <v>106.36010814582244</v>
      </c>
      <c r="AB63" s="72">
        <f t="shared" si="54"/>
        <v>114.27917320774463</v>
      </c>
      <c r="AC63" s="72">
        <f t="shared" si="55"/>
        <v>123.3985260770975</v>
      </c>
      <c r="AD63" s="72">
        <f t="shared" si="56"/>
        <v>128.67499563928135</v>
      </c>
      <c r="AE63" s="72">
        <f t="shared" si="57"/>
        <v>122.39447060875632</v>
      </c>
      <c r="AF63" s="72">
        <f t="shared" si="45"/>
        <v>114.9899703471132</v>
      </c>
      <c r="AG63" s="73">
        <f t="shared" si="45"/>
        <v>118.65624454910169</v>
      </c>
      <c r="AH63" s="558">
        <v>1</v>
      </c>
      <c r="AI63" s="234">
        <v>1</v>
      </c>
      <c r="AJ63" s="234">
        <v>1</v>
      </c>
      <c r="AK63" s="234">
        <v>1</v>
      </c>
      <c r="AL63" s="234">
        <v>1</v>
      </c>
      <c r="AM63" s="234">
        <v>1</v>
      </c>
      <c r="AN63" s="234">
        <v>1</v>
      </c>
      <c r="AO63" s="234">
        <v>1</v>
      </c>
      <c r="AP63" s="234">
        <v>1</v>
      </c>
      <c r="AQ63" s="234">
        <v>1</v>
      </c>
      <c r="AR63" s="234">
        <v>1</v>
      </c>
      <c r="AS63" s="234">
        <v>1</v>
      </c>
      <c r="AT63" s="234">
        <v>4</v>
      </c>
      <c r="AU63" s="234">
        <v>6</v>
      </c>
      <c r="AV63" s="236">
        <v>7</v>
      </c>
    </row>
    <row r="64" spans="2:48" ht="14.45">
      <c r="B64" s="741"/>
      <c r="C64" s="2" t="s">
        <v>198</v>
      </c>
      <c r="D64">
        <v>91679</v>
      </c>
      <c r="E64">
        <v>89867</v>
      </c>
      <c r="F64">
        <v>85919</v>
      </c>
      <c r="G64">
        <v>85756</v>
      </c>
      <c r="H64">
        <v>83820</v>
      </c>
      <c r="I64">
        <v>82170</v>
      </c>
      <c r="J64">
        <v>84078</v>
      </c>
      <c r="K64">
        <v>91780</v>
      </c>
      <c r="L64">
        <v>97513</v>
      </c>
      <c r="M64">
        <v>104773</v>
      </c>
      <c r="N64">
        <v>113135</v>
      </c>
      <c r="O64">
        <v>117971</v>
      </c>
      <c r="P64">
        <v>112209</v>
      </c>
      <c r="Q64">
        <v>105415</v>
      </c>
      <c r="R64">
        <v>108779</v>
      </c>
      <c r="S64" s="557">
        <f>100</f>
        <v>100</v>
      </c>
      <c r="T64" s="72">
        <f t="shared" si="46"/>
        <v>98.023538651163292</v>
      </c>
      <c r="U64" s="72">
        <f t="shared" si="47"/>
        <v>93.71720895734029</v>
      </c>
      <c r="V64" s="72">
        <f t="shared" si="48"/>
        <v>93.539414696931686</v>
      </c>
      <c r="W64" s="72">
        <f t="shared" si="49"/>
        <v>91.427698818704386</v>
      </c>
      <c r="X64" s="72">
        <f t="shared" si="50"/>
        <v>89.627940967942493</v>
      </c>
      <c r="Y64" s="72">
        <f t="shared" si="51"/>
        <v>91.709115500823529</v>
      </c>
      <c r="Z64" s="72">
        <f t="shared" si="52"/>
        <v>100.1101669957133</v>
      </c>
      <c r="AA64" s="72">
        <f t="shared" si="53"/>
        <v>106.36350745536055</v>
      </c>
      <c r="AB64" s="72">
        <f t="shared" si="54"/>
        <v>114.2824419987129</v>
      </c>
      <c r="AC64" s="72">
        <f t="shared" si="55"/>
        <v>123.40339663390743</v>
      </c>
      <c r="AD64" s="72">
        <f t="shared" si="56"/>
        <v>128.67832328014049</v>
      </c>
      <c r="AE64" s="72">
        <f t="shared" si="57"/>
        <v>122.39335071281319</v>
      </c>
      <c r="AF64" s="72">
        <f t="shared" si="45"/>
        <v>114.98271141700934</v>
      </c>
      <c r="AG64" s="73">
        <f t="shared" si="45"/>
        <v>118.65203590789604</v>
      </c>
      <c r="AH64" s="237"/>
      <c r="AI64" s="238"/>
      <c r="AJ64" s="238"/>
      <c r="AK64" s="238"/>
      <c r="AL64" s="238"/>
      <c r="AM64" s="238"/>
      <c r="AN64" s="238"/>
      <c r="AO64" s="238"/>
      <c r="AP64" s="238"/>
      <c r="AQ64" s="238"/>
      <c r="AR64" s="238"/>
      <c r="AS64" s="238"/>
      <c r="AT64" s="238"/>
      <c r="AU64" s="238"/>
      <c r="AV64" s="239"/>
    </row>
    <row r="65" spans="2:48" ht="15" customHeight="1">
      <c r="B65" s="743" t="s">
        <v>207</v>
      </c>
      <c r="C65" s="3" t="s">
        <v>193</v>
      </c>
      <c r="D65" s="211">
        <v>14896</v>
      </c>
      <c r="E65" s="211">
        <v>14051</v>
      </c>
      <c r="F65" s="211">
        <v>13442</v>
      </c>
      <c r="G65" s="211">
        <v>13518</v>
      </c>
      <c r="H65" s="211">
        <v>13411</v>
      </c>
      <c r="I65" s="211">
        <v>13594</v>
      </c>
      <c r="J65" s="211">
        <v>13885</v>
      </c>
      <c r="K65" s="211">
        <v>14589</v>
      </c>
      <c r="L65" s="211">
        <v>15375</v>
      </c>
      <c r="M65" s="211">
        <v>16726</v>
      </c>
      <c r="N65" s="211">
        <v>17916</v>
      </c>
      <c r="O65" s="211">
        <v>19662</v>
      </c>
      <c r="P65" s="212">
        <v>20844</v>
      </c>
      <c r="Q65" s="212">
        <v>24361</v>
      </c>
      <c r="R65" s="212">
        <v>26142</v>
      </c>
      <c r="S65" s="557">
        <f>100</f>
        <v>100</v>
      </c>
      <c r="T65" s="72">
        <f t="shared" si="46"/>
        <v>94.327336197636953</v>
      </c>
      <c r="U65" s="72">
        <f t="shared" si="47"/>
        <v>90.238990332975291</v>
      </c>
      <c r="V65" s="72">
        <f t="shared" si="48"/>
        <v>90.749194414607942</v>
      </c>
      <c r="W65" s="72">
        <f t="shared" si="49"/>
        <v>90.030880773361972</v>
      </c>
      <c r="X65" s="72">
        <f t="shared" si="50"/>
        <v>91.259398496240607</v>
      </c>
      <c r="Y65" s="72">
        <f t="shared" si="51"/>
        <v>93.212943071965626</v>
      </c>
      <c r="Z65" s="72">
        <f t="shared" si="52"/>
        <v>97.939044038668101</v>
      </c>
      <c r="AA65" s="72">
        <f t="shared" si="53"/>
        <v>103.21562835660581</v>
      </c>
      <c r="AB65" s="72">
        <f t="shared" si="54"/>
        <v>112.28517722878625</v>
      </c>
      <c r="AC65" s="72">
        <f t="shared" si="55"/>
        <v>120.27389903329752</v>
      </c>
      <c r="AD65" s="72">
        <f t="shared" si="56"/>
        <v>131.99516648764768</v>
      </c>
      <c r="AE65" s="72">
        <f t="shared" si="57"/>
        <v>139.93018259935553</v>
      </c>
      <c r="AF65" s="72">
        <f t="shared" si="45"/>
        <v>163.5405477980666</v>
      </c>
      <c r="AG65" s="73">
        <f t="shared" si="45"/>
        <v>175.4967776584318</v>
      </c>
      <c r="AH65" s="558">
        <v>1</v>
      </c>
      <c r="AI65" s="234">
        <v>1</v>
      </c>
      <c r="AJ65" s="234">
        <v>1</v>
      </c>
      <c r="AK65" s="234">
        <v>1</v>
      </c>
      <c r="AL65" s="234">
        <v>1</v>
      </c>
      <c r="AM65" s="234">
        <v>1</v>
      </c>
      <c r="AN65" s="234">
        <v>1</v>
      </c>
      <c r="AO65" s="234">
        <v>1</v>
      </c>
      <c r="AP65" s="234">
        <v>1</v>
      </c>
      <c r="AQ65" s="234">
        <v>1</v>
      </c>
      <c r="AR65" s="234">
        <v>1</v>
      </c>
      <c r="AS65" s="234">
        <v>1</v>
      </c>
      <c r="AT65" s="234">
        <v>4</v>
      </c>
      <c r="AU65" s="234">
        <v>6</v>
      </c>
      <c r="AV65" s="236">
        <v>7</v>
      </c>
    </row>
    <row r="66" spans="2:48" ht="14.45">
      <c r="B66" s="741"/>
      <c r="C66" s="2" t="s">
        <v>194</v>
      </c>
      <c r="D66" s="211">
        <v>712</v>
      </c>
      <c r="E66" s="211">
        <v>723</v>
      </c>
      <c r="F66" s="211">
        <v>723</v>
      </c>
      <c r="G66" s="211">
        <v>734</v>
      </c>
      <c r="H66" s="211">
        <v>715</v>
      </c>
      <c r="I66" s="211">
        <v>696</v>
      </c>
      <c r="J66" s="211">
        <v>727</v>
      </c>
      <c r="K66" s="211">
        <v>780</v>
      </c>
      <c r="L66" s="211">
        <v>836</v>
      </c>
      <c r="M66" s="211">
        <v>853</v>
      </c>
      <c r="N66" s="211">
        <v>915</v>
      </c>
      <c r="O66" s="211">
        <v>1024</v>
      </c>
      <c r="P66" s="212">
        <v>1031</v>
      </c>
      <c r="Q66" s="212">
        <v>1093</v>
      </c>
      <c r="R66" s="212">
        <v>1104</v>
      </c>
      <c r="S66" s="557">
        <f>100</f>
        <v>100</v>
      </c>
      <c r="T66" s="72">
        <f t="shared" si="46"/>
        <v>101.54494382022472</v>
      </c>
      <c r="U66" s="72">
        <f t="shared" si="47"/>
        <v>101.54494382022472</v>
      </c>
      <c r="V66" s="72">
        <f t="shared" si="48"/>
        <v>103.08988764044943</v>
      </c>
      <c r="W66" s="72">
        <f t="shared" si="49"/>
        <v>100.42134831460675</v>
      </c>
      <c r="X66" s="72">
        <f t="shared" si="50"/>
        <v>97.752808988764045</v>
      </c>
      <c r="Y66" s="72">
        <f t="shared" si="51"/>
        <v>102.1067415730337</v>
      </c>
      <c r="Z66" s="72">
        <f t="shared" si="52"/>
        <v>109.55056179775281</v>
      </c>
      <c r="AA66" s="72">
        <f t="shared" si="53"/>
        <v>117.41573033707866</v>
      </c>
      <c r="AB66" s="72">
        <f t="shared" si="54"/>
        <v>119.80337078651685</v>
      </c>
      <c r="AC66" s="72">
        <f t="shared" si="55"/>
        <v>128.51123595505618</v>
      </c>
      <c r="AD66" s="72">
        <f t="shared" si="56"/>
        <v>143.82022471910113</v>
      </c>
      <c r="AE66" s="72">
        <f t="shared" si="57"/>
        <v>144.80337078651687</v>
      </c>
      <c r="AF66" s="72">
        <f t="shared" si="45"/>
        <v>153.51123595505618</v>
      </c>
      <c r="AG66" s="73">
        <f t="shared" si="45"/>
        <v>155.0561797752809</v>
      </c>
      <c r="AH66" s="558">
        <v>1</v>
      </c>
      <c r="AI66" s="234">
        <v>1</v>
      </c>
      <c r="AJ66" s="234">
        <v>1</v>
      </c>
      <c r="AK66" s="234">
        <v>1</v>
      </c>
      <c r="AL66" s="234">
        <v>1</v>
      </c>
      <c r="AM66" s="234">
        <v>1</v>
      </c>
      <c r="AN66" s="234">
        <v>1</v>
      </c>
      <c r="AO66" s="234">
        <v>1</v>
      </c>
      <c r="AP66" s="234">
        <v>1</v>
      </c>
      <c r="AQ66" s="234">
        <v>1</v>
      </c>
      <c r="AR66" s="234">
        <v>1</v>
      </c>
      <c r="AS66" s="234">
        <v>1</v>
      </c>
      <c r="AT66" s="234">
        <v>4</v>
      </c>
      <c r="AU66" s="234">
        <v>6</v>
      </c>
      <c r="AV66" s="236">
        <v>7</v>
      </c>
    </row>
    <row r="67" spans="2:48" ht="14.45">
      <c r="B67" s="741"/>
      <c r="C67" s="2" t="s">
        <v>195</v>
      </c>
      <c r="D67" s="211">
        <v>156</v>
      </c>
      <c r="E67" s="211">
        <v>151</v>
      </c>
      <c r="F67" s="211">
        <v>165</v>
      </c>
      <c r="G67" s="211">
        <v>164</v>
      </c>
      <c r="H67" s="211">
        <v>157</v>
      </c>
      <c r="I67" s="211">
        <v>176</v>
      </c>
      <c r="J67" s="211">
        <v>179</v>
      </c>
      <c r="K67" s="211">
        <v>183</v>
      </c>
      <c r="L67" s="211">
        <v>190</v>
      </c>
      <c r="M67" s="211">
        <v>206</v>
      </c>
      <c r="N67" s="211">
        <v>227</v>
      </c>
      <c r="O67" s="211">
        <v>255</v>
      </c>
      <c r="P67" s="212">
        <v>260</v>
      </c>
      <c r="Q67" s="212">
        <v>285</v>
      </c>
      <c r="R67" s="212">
        <v>292</v>
      </c>
      <c r="S67" s="557">
        <f>100</f>
        <v>100</v>
      </c>
      <c r="T67" s="72">
        <f t="shared" si="46"/>
        <v>96.794871794871796</v>
      </c>
      <c r="U67" s="72">
        <f t="shared" si="47"/>
        <v>105.76923076923077</v>
      </c>
      <c r="V67" s="72">
        <f t="shared" si="48"/>
        <v>105.12820512820512</v>
      </c>
      <c r="W67" s="72">
        <f t="shared" si="49"/>
        <v>100.64102564102564</v>
      </c>
      <c r="X67" s="72">
        <f t="shared" si="50"/>
        <v>112.82051282051282</v>
      </c>
      <c r="Y67" s="72">
        <f t="shared" si="51"/>
        <v>114.74358974358974</v>
      </c>
      <c r="Z67" s="72">
        <f t="shared" si="52"/>
        <v>117.30769230769231</v>
      </c>
      <c r="AA67" s="72">
        <f t="shared" si="53"/>
        <v>121.7948717948718</v>
      </c>
      <c r="AB67" s="72">
        <f t="shared" si="54"/>
        <v>132.05128205128204</v>
      </c>
      <c r="AC67" s="72">
        <f t="shared" si="55"/>
        <v>145.51282051282053</v>
      </c>
      <c r="AD67" s="72">
        <f t="shared" si="56"/>
        <v>163.46153846153845</v>
      </c>
      <c r="AE67" s="72">
        <f t="shared" si="57"/>
        <v>166.66666666666666</v>
      </c>
      <c r="AF67" s="72">
        <f t="shared" si="45"/>
        <v>182.69230769230768</v>
      </c>
      <c r="AG67" s="73">
        <f t="shared" si="45"/>
        <v>187.17948717948718</v>
      </c>
      <c r="AH67" s="558">
        <v>1</v>
      </c>
      <c r="AI67" s="234">
        <v>1</v>
      </c>
      <c r="AJ67" s="234">
        <v>1</v>
      </c>
      <c r="AK67" s="234">
        <v>1</v>
      </c>
      <c r="AL67" s="234">
        <v>1</v>
      </c>
      <c r="AM67" s="234">
        <v>1</v>
      </c>
      <c r="AN67" s="234">
        <v>1</v>
      </c>
      <c r="AO67" s="234">
        <v>1</v>
      </c>
      <c r="AP67" s="234">
        <v>1</v>
      </c>
      <c r="AQ67" s="234">
        <v>1</v>
      </c>
      <c r="AR67" s="234">
        <v>1</v>
      </c>
      <c r="AS67" s="234">
        <v>1</v>
      </c>
      <c r="AT67" s="234">
        <v>4</v>
      </c>
      <c r="AU67" s="234">
        <v>6</v>
      </c>
      <c r="AV67" s="236">
        <v>7</v>
      </c>
    </row>
    <row r="68" spans="2:48" ht="14.45">
      <c r="B68" s="741"/>
      <c r="C68" s="2" t="s">
        <v>196</v>
      </c>
      <c r="D68" s="211">
        <v>36</v>
      </c>
      <c r="E68" s="211">
        <v>43</v>
      </c>
      <c r="F68" s="211">
        <v>42</v>
      </c>
      <c r="G68" s="211">
        <v>46</v>
      </c>
      <c r="H68" s="211">
        <v>45</v>
      </c>
      <c r="I68" s="211">
        <v>41</v>
      </c>
      <c r="J68" s="211">
        <v>43</v>
      </c>
      <c r="K68" s="211">
        <v>48</v>
      </c>
      <c r="L68" s="211">
        <v>52</v>
      </c>
      <c r="M68" s="211">
        <v>52</v>
      </c>
      <c r="N68" s="211">
        <v>58</v>
      </c>
      <c r="O68" s="211">
        <v>63</v>
      </c>
      <c r="P68" s="212">
        <v>62</v>
      </c>
      <c r="Q68" s="212">
        <v>61</v>
      </c>
      <c r="R68" s="212">
        <v>60</v>
      </c>
      <c r="S68" s="557">
        <f>100</f>
        <v>100</v>
      </c>
      <c r="T68" s="72">
        <f t="shared" si="46"/>
        <v>119.44444444444444</v>
      </c>
      <c r="U68" s="72">
        <f t="shared" si="47"/>
        <v>116.66666666666667</v>
      </c>
      <c r="V68" s="72">
        <f t="shared" si="48"/>
        <v>127.77777777777777</v>
      </c>
      <c r="W68" s="72">
        <f t="shared" si="49"/>
        <v>125</v>
      </c>
      <c r="X68" s="72">
        <f t="shared" si="50"/>
        <v>113.88888888888889</v>
      </c>
      <c r="Y68" s="72">
        <f t="shared" si="51"/>
        <v>119.44444444444444</v>
      </c>
      <c r="Z68" s="72">
        <f t="shared" si="52"/>
        <v>133.33333333333334</v>
      </c>
      <c r="AA68" s="72">
        <f t="shared" si="53"/>
        <v>144.44444444444446</v>
      </c>
      <c r="AB68" s="72">
        <f t="shared" si="54"/>
        <v>144.44444444444446</v>
      </c>
      <c r="AC68" s="72">
        <f t="shared" si="55"/>
        <v>161.11111111111111</v>
      </c>
      <c r="AD68" s="72">
        <f t="shared" si="56"/>
        <v>175</v>
      </c>
      <c r="AE68" s="72">
        <f t="shared" si="57"/>
        <v>172.22222222222223</v>
      </c>
      <c r="AF68" s="72">
        <f t="shared" si="45"/>
        <v>169.44444444444446</v>
      </c>
      <c r="AG68" s="73">
        <f t="shared" si="45"/>
        <v>166.66666666666666</v>
      </c>
      <c r="AH68" s="558">
        <v>1</v>
      </c>
      <c r="AI68" s="234">
        <v>1</v>
      </c>
      <c r="AJ68" s="234">
        <v>1</v>
      </c>
      <c r="AK68" s="234">
        <v>1</v>
      </c>
      <c r="AL68" s="234">
        <v>1</v>
      </c>
      <c r="AM68" s="234">
        <v>1</v>
      </c>
      <c r="AN68" s="234">
        <v>1</v>
      </c>
      <c r="AO68" s="234">
        <v>1</v>
      </c>
      <c r="AP68" s="234">
        <v>1</v>
      </c>
      <c r="AQ68" s="234">
        <v>1</v>
      </c>
      <c r="AR68" s="234">
        <v>1</v>
      </c>
      <c r="AS68" s="234">
        <v>1</v>
      </c>
      <c r="AT68" s="234">
        <v>4</v>
      </c>
      <c r="AU68" s="234">
        <v>6</v>
      </c>
      <c r="AV68" s="236">
        <v>7</v>
      </c>
    </row>
    <row r="69" spans="2:48" ht="14.45">
      <c r="B69" s="741"/>
      <c r="C69" s="2" t="s">
        <v>197</v>
      </c>
      <c r="D69" s="211">
        <v>15800</v>
      </c>
      <c r="E69" s="211">
        <v>14968</v>
      </c>
      <c r="F69" s="211">
        <v>14372</v>
      </c>
      <c r="G69" s="211">
        <v>14462</v>
      </c>
      <c r="H69" s="211">
        <v>14328</v>
      </c>
      <c r="I69" s="211">
        <v>14507</v>
      </c>
      <c r="J69" s="211">
        <v>14834</v>
      </c>
      <c r="K69" s="211">
        <v>15600</v>
      </c>
      <c r="L69" s="211">
        <v>16453</v>
      </c>
      <c r="M69" s="211">
        <v>17837</v>
      </c>
      <c r="N69" s="211">
        <v>19116</v>
      </c>
      <c r="O69" s="211">
        <v>21004</v>
      </c>
      <c r="P69" s="212">
        <v>22197</v>
      </c>
      <c r="Q69" s="212">
        <v>25800</v>
      </c>
      <c r="R69" s="212">
        <v>27598</v>
      </c>
      <c r="S69" s="557">
        <f>100</f>
        <v>100</v>
      </c>
      <c r="T69" s="72">
        <f t="shared" si="46"/>
        <v>94.734177215189874</v>
      </c>
      <c r="U69" s="72">
        <f t="shared" si="47"/>
        <v>90.962025316455694</v>
      </c>
      <c r="V69" s="72">
        <f t="shared" si="48"/>
        <v>91.531645569620252</v>
      </c>
      <c r="W69" s="72">
        <f t="shared" si="49"/>
        <v>90.683544303797461</v>
      </c>
      <c r="X69" s="72">
        <f t="shared" si="50"/>
        <v>91.816455696202539</v>
      </c>
      <c r="Y69" s="72">
        <f t="shared" si="51"/>
        <v>93.886075949367083</v>
      </c>
      <c r="Z69" s="72">
        <f t="shared" si="52"/>
        <v>98.734177215189874</v>
      </c>
      <c r="AA69" s="72">
        <f t="shared" si="53"/>
        <v>104.13291139240506</v>
      </c>
      <c r="AB69" s="72">
        <f t="shared" si="54"/>
        <v>112.89240506329114</v>
      </c>
      <c r="AC69" s="72">
        <f t="shared" si="55"/>
        <v>120.98734177215189</v>
      </c>
      <c r="AD69" s="72">
        <f t="shared" si="56"/>
        <v>132.9367088607595</v>
      </c>
      <c r="AE69" s="72">
        <f t="shared" si="57"/>
        <v>140.48734177215189</v>
      </c>
      <c r="AF69" s="72">
        <f t="shared" si="45"/>
        <v>163.29113924050634</v>
      </c>
      <c r="AG69" s="73">
        <f t="shared" si="45"/>
        <v>174.67088607594937</v>
      </c>
      <c r="AH69" s="558">
        <v>1</v>
      </c>
      <c r="AI69" s="234">
        <v>1</v>
      </c>
      <c r="AJ69" s="234">
        <v>1</v>
      </c>
      <c r="AK69" s="234">
        <v>1</v>
      </c>
      <c r="AL69" s="234">
        <v>1</v>
      </c>
      <c r="AM69" s="234">
        <v>1</v>
      </c>
      <c r="AN69" s="234">
        <v>1</v>
      </c>
      <c r="AO69" s="234">
        <v>1</v>
      </c>
      <c r="AP69" s="234">
        <v>1</v>
      </c>
      <c r="AQ69" s="234">
        <v>1</v>
      </c>
      <c r="AR69" s="234">
        <v>1</v>
      </c>
      <c r="AS69" s="234">
        <v>1</v>
      </c>
      <c r="AT69" s="234">
        <v>4</v>
      </c>
      <c r="AU69" s="234">
        <v>6</v>
      </c>
      <c r="AV69" s="236">
        <v>7</v>
      </c>
    </row>
    <row r="70" spans="2:48" ht="14.45">
      <c r="B70" s="742"/>
      <c r="C70" s="4" t="s">
        <v>198</v>
      </c>
      <c r="D70">
        <v>15764</v>
      </c>
      <c r="E70">
        <v>14925</v>
      </c>
      <c r="F70">
        <v>14330</v>
      </c>
      <c r="G70">
        <v>14416</v>
      </c>
      <c r="H70">
        <v>14283</v>
      </c>
      <c r="I70">
        <v>14466</v>
      </c>
      <c r="J70">
        <v>14791</v>
      </c>
      <c r="K70">
        <v>15552</v>
      </c>
      <c r="L70">
        <v>16401</v>
      </c>
      <c r="M70">
        <v>17785</v>
      </c>
      <c r="N70">
        <v>19058</v>
      </c>
      <c r="O70">
        <v>20941</v>
      </c>
      <c r="P70">
        <v>22135</v>
      </c>
      <c r="Q70">
        <v>25739</v>
      </c>
      <c r="R70">
        <v>27538</v>
      </c>
      <c r="S70" s="557">
        <f>100</f>
        <v>100</v>
      </c>
      <c r="T70" s="72">
        <f t="shared" si="46"/>
        <v>94.677746764780508</v>
      </c>
      <c r="U70" s="72">
        <f t="shared" si="47"/>
        <v>90.90332402943416</v>
      </c>
      <c r="V70" s="72">
        <f t="shared" si="48"/>
        <v>91.44887084496321</v>
      </c>
      <c r="W70" s="72">
        <f t="shared" si="49"/>
        <v>90.605176351179907</v>
      </c>
      <c r="X70" s="72">
        <f t="shared" si="50"/>
        <v>91.766049226084746</v>
      </c>
      <c r="Y70" s="72">
        <f t="shared" si="51"/>
        <v>93.827708703374782</v>
      </c>
      <c r="Z70" s="72">
        <f t="shared" si="52"/>
        <v>98.655163664044665</v>
      </c>
      <c r="AA70" s="72">
        <f t="shared" si="53"/>
        <v>104.04085257548846</v>
      </c>
      <c r="AB70" s="72">
        <f t="shared" si="54"/>
        <v>112.82035016493276</v>
      </c>
      <c r="AC70" s="72">
        <f t="shared" si="55"/>
        <v>120.89571174828724</v>
      </c>
      <c r="AD70" s="72">
        <f t="shared" si="56"/>
        <v>132.84064958132453</v>
      </c>
      <c r="AE70" s="72">
        <f t="shared" si="57"/>
        <v>140.41486932250697</v>
      </c>
      <c r="AF70" s="72">
        <f t="shared" si="45"/>
        <v>163.27708703374779</v>
      </c>
      <c r="AG70" s="73">
        <f t="shared" si="45"/>
        <v>174.6891651865009</v>
      </c>
      <c r="AH70" s="237"/>
      <c r="AI70" s="238"/>
      <c r="AJ70" s="238"/>
      <c r="AK70" s="238"/>
      <c r="AL70" s="238"/>
      <c r="AM70" s="238"/>
      <c r="AN70" s="238"/>
      <c r="AO70" s="238"/>
      <c r="AP70" s="238"/>
      <c r="AQ70" s="238"/>
      <c r="AR70" s="238"/>
      <c r="AS70" s="238"/>
      <c r="AT70" s="238"/>
      <c r="AU70" s="238"/>
      <c r="AV70" s="239"/>
    </row>
    <row r="71" spans="2:48" ht="15" customHeight="1">
      <c r="B71" s="741" t="s">
        <v>208</v>
      </c>
      <c r="C71" s="2" t="s">
        <v>193</v>
      </c>
      <c r="D71" s="211">
        <v>29511</v>
      </c>
      <c r="E71" s="211">
        <v>29527</v>
      </c>
      <c r="F71" s="211">
        <v>29113</v>
      </c>
      <c r="G71" s="211">
        <v>28613</v>
      </c>
      <c r="H71" s="211">
        <v>28107</v>
      </c>
      <c r="I71" s="211">
        <v>27996</v>
      </c>
      <c r="J71" s="211">
        <v>29253</v>
      </c>
      <c r="K71" s="211">
        <v>31804</v>
      </c>
      <c r="L71" s="211">
        <v>35406</v>
      </c>
      <c r="M71" s="211">
        <v>40372</v>
      </c>
      <c r="N71" s="211">
        <v>45003</v>
      </c>
      <c r="O71" s="211">
        <v>49270</v>
      </c>
      <c r="P71" s="212">
        <v>46876</v>
      </c>
      <c r="Q71" s="212">
        <v>49174</v>
      </c>
      <c r="R71" s="212">
        <v>51156</v>
      </c>
      <c r="S71" s="557">
        <f>100</f>
        <v>100</v>
      </c>
      <c r="T71" s="72">
        <f t="shared" si="46"/>
        <v>100.05421707160042</v>
      </c>
      <c r="U71" s="72">
        <f t="shared" si="47"/>
        <v>98.651350343939555</v>
      </c>
      <c r="V71" s="72">
        <f t="shared" si="48"/>
        <v>96.957066856426422</v>
      </c>
      <c r="W71" s="72">
        <f t="shared" si="49"/>
        <v>95.242451967063133</v>
      </c>
      <c r="X71" s="72">
        <f t="shared" si="50"/>
        <v>94.866321032835216</v>
      </c>
      <c r="Y71" s="72">
        <f t="shared" si="51"/>
        <v>99.125749720443224</v>
      </c>
      <c r="Z71" s="72">
        <f t="shared" si="52"/>
        <v>107.76998407373522</v>
      </c>
      <c r="AA71" s="72">
        <f t="shared" si="53"/>
        <v>119.97560231777982</v>
      </c>
      <c r="AB71" s="72">
        <f t="shared" si="54"/>
        <v>136.80322591576024</v>
      </c>
      <c r="AC71" s="72">
        <f t="shared" si="55"/>
        <v>152.49567957710684</v>
      </c>
      <c r="AD71" s="72">
        <f t="shared" si="56"/>
        <v>166.95469485954391</v>
      </c>
      <c r="AE71" s="72">
        <f t="shared" si="57"/>
        <v>158.84246552133104</v>
      </c>
      <c r="AF71" s="72">
        <f t="shared" si="45"/>
        <v>166.62939242994139</v>
      </c>
      <c r="AG71" s="73">
        <f t="shared" si="45"/>
        <v>173.34553217444343</v>
      </c>
      <c r="AH71" s="558">
        <v>1</v>
      </c>
      <c r="AI71" s="234">
        <v>1</v>
      </c>
      <c r="AJ71" s="234">
        <v>1</v>
      </c>
      <c r="AK71" s="234">
        <v>1</v>
      </c>
      <c r="AL71" s="234">
        <v>1</v>
      </c>
      <c r="AM71" s="234">
        <v>1</v>
      </c>
      <c r="AN71" s="234">
        <v>1</v>
      </c>
      <c r="AO71" s="234">
        <v>1</v>
      </c>
      <c r="AP71" s="234">
        <v>1</v>
      </c>
      <c r="AQ71" s="234">
        <v>1</v>
      </c>
      <c r="AR71" s="234">
        <v>1</v>
      </c>
      <c r="AS71" s="234">
        <v>1</v>
      </c>
      <c r="AT71" s="234">
        <v>4</v>
      </c>
      <c r="AU71" s="234">
        <v>6</v>
      </c>
      <c r="AV71" s="236">
        <v>7</v>
      </c>
    </row>
    <row r="72" spans="2:48" ht="14.45">
      <c r="B72" s="741"/>
      <c r="C72" s="2" t="s">
        <v>194</v>
      </c>
      <c r="D72" s="211">
        <v>487</v>
      </c>
      <c r="E72" s="211">
        <v>432</v>
      </c>
      <c r="F72" s="211">
        <v>411</v>
      </c>
      <c r="G72" s="211">
        <v>333</v>
      </c>
      <c r="H72" s="211">
        <v>301</v>
      </c>
      <c r="I72" s="211">
        <v>279</v>
      </c>
      <c r="J72" s="211">
        <v>289</v>
      </c>
      <c r="K72" s="211">
        <v>328</v>
      </c>
      <c r="L72" s="211">
        <v>353</v>
      </c>
      <c r="M72" s="211">
        <v>387</v>
      </c>
      <c r="N72" s="211">
        <v>472</v>
      </c>
      <c r="O72" s="211">
        <v>526</v>
      </c>
      <c r="P72" s="212">
        <v>526</v>
      </c>
      <c r="Q72" s="212">
        <v>528</v>
      </c>
      <c r="R72" s="212">
        <v>530</v>
      </c>
      <c r="S72" s="557">
        <f>100</f>
        <v>100</v>
      </c>
      <c r="T72" s="72">
        <f t="shared" si="46"/>
        <v>88.706365503080079</v>
      </c>
      <c r="U72" s="72">
        <f t="shared" si="47"/>
        <v>84.394250513347018</v>
      </c>
      <c r="V72" s="72">
        <f t="shared" si="48"/>
        <v>68.377823408624224</v>
      </c>
      <c r="W72" s="72">
        <f t="shared" si="49"/>
        <v>61.80698151950719</v>
      </c>
      <c r="X72" s="72">
        <f t="shared" si="50"/>
        <v>57.289527720739223</v>
      </c>
      <c r="Y72" s="72">
        <f t="shared" si="51"/>
        <v>59.342915811088297</v>
      </c>
      <c r="Z72" s="72">
        <f t="shared" si="52"/>
        <v>67.351129363449687</v>
      </c>
      <c r="AA72" s="72">
        <f t="shared" si="53"/>
        <v>72.484599589322386</v>
      </c>
      <c r="AB72" s="72">
        <f t="shared" si="54"/>
        <v>79.466119096509246</v>
      </c>
      <c r="AC72" s="72">
        <f t="shared" si="55"/>
        <v>96.919917864476389</v>
      </c>
      <c r="AD72" s="72">
        <f t="shared" si="56"/>
        <v>108.0082135523614</v>
      </c>
      <c r="AE72" s="72">
        <f t="shared" si="57"/>
        <v>108.0082135523614</v>
      </c>
      <c r="AF72" s="72">
        <f t="shared" si="45"/>
        <v>108.41889117043121</v>
      </c>
      <c r="AG72" s="73">
        <f t="shared" si="45"/>
        <v>108.82956878850102</v>
      </c>
      <c r="AH72" s="558">
        <v>1</v>
      </c>
      <c r="AI72" s="234">
        <v>1</v>
      </c>
      <c r="AJ72" s="234">
        <v>1</v>
      </c>
      <c r="AK72" s="234">
        <v>1</v>
      </c>
      <c r="AL72" s="234">
        <v>1</v>
      </c>
      <c r="AM72" s="234">
        <v>1</v>
      </c>
      <c r="AN72" s="234">
        <v>1</v>
      </c>
      <c r="AO72" s="234">
        <v>1</v>
      </c>
      <c r="AP72" s="234">
        <v>1</v>
      </c>
      <c r="AQ72" s="234">
        <v>1</v>
      </c>
      <c r="AR72" s="234">
        <v>1</v>
      </c>
      <c r="AS72" s="234">
        <v>1</v>
      </c>
      <c r="AT72" s="234">
        <v>4</v>
      </c>
      <c r="AU72" s="234">
        <v>6</v>
      </c>
      <c r="AV72" s="236">
        <v>7</v>
      </c>
    </row>
    <row r="73" spans="2:48" ht="14.45">
      <c r="B73" s="741"/>
      <c r="C73" s="2" t="s">
        <v>195</v>
      </c>
      <c r="D73" s="211">
        <v>68</v>
      </c>
      <c r="E73" s="211">
        <v>48</v>
      </c>
      <c r="F73" s="211">
        <v>39</v>
      </c>
      <c r="G73" s="211">
        <v>33</v>
      </c>
      <c r="H73" s="211">
        <v>24</v>
      </c>
      <c r="I73" s="211">
        <v>21</v>
      </c>
      <c r="J73" s="211">
        <v>17</v>
      </c>
      <c r="K73" s="211">
        <v>20</v>
      </c>
      <c r="L73" s="211">
        <v>27</v>
      </c>
      <c r="M73" s="211">
        <v>32</v>
      </c>
      <c r="N73" s="211">
        <v>34</v>
      </c>
      <c r="O73" s="211">
        <v>33</v>
      </c>
      <c r="P73" s="212">
        <v>36</v>
      </c>
      <c r="Q73" s="212">
        <v>37</v>
      </c>
      <c r="R73" s="212">
        <v>37</v>
      </c>
      <c r="S73" s="557">
        <f>100</f>
        <v>100</v>
      </c>
      <c r="T73" s="72">
        <f t="shared" si="46"/>
        <v>70.588235294117652</v>
      </c>
      <c r="U73" s="72">
        <f t="shared" si="47"/>
        <v>57.352941176470587</v>
      </c>
      <c r="V73" s="72">
        <f t="shared" si="48"/>
        <v>48.529411764705884</v>
      </c>
      <c r="W73" s="72">
        <f t="shared" si="49"/>
        <v>35.294117647058826</v>
      </c>
      <c r="X73" s="72">
        <f t="shared" si="50"/>
        <v>30.882352941176471</v>
      </c>
      <c r="Y73" s="72">
        <f t="shared" si="51"/>
        <v>25</v>
      </c>
      <c r="Z73" s="72">
        <f t="shared" si="52"/>
        <v>29.411764705882351</v>
      </c>
      <c r="AA73" s="72">
        <f t="shared" si="53"/>
        <v>39.705882352941174</v>
      </c>
      <c r="AB73" s="72">
        <f t="shared" si="54"/>
        <v>47.058823529411768</v>
      </c>
      <c r="AC73" s="72">
        <f t="shared" si="55"/>
        <v>50</v>
      </c>
      <c r="AD73" s="72">
        <f t="shared" si="56"/>
        <v>48.529411764705884</v>
      </c>
      <c r="AE73" s="72">
        <f t="shared" si="57"/>
        <v>52.941176470588232</v>
      </c>
      <c r="AF73" s="72">
        <f t="shared" si="45"/>
        <v>54.411764705882355</v>
      </c>
      <c r="AG73" s="73">
        <f t="shared" si="45"/>
        <v>54.411764705882355</v>
      </c>
      <c r="AH73" s="558">
        <v>1</v>
      </c>
      <c r="AI73" s="234">
        <v>1</v>
      </c>
      <c r="AJ73" s="234">
        <v>1</v>
      </c>
      <c r="AK73" s="234">
        <v>1</v>
      </c>
      <c r="AL73" s="234">
        <v>1</v>
      </c>
      <c r="AM73" s="234">
        <v>1</v>
      </c>
      <c r="AN73" s="234">
        <v>1</v>
      </c>
      <c r="AO73" s="234">
        <v>1</v>
      </c>
      <c r="AP73" s="234">
        <v>1</v>
      </c>
      <c r="AQ73" s="234">
        <v>1</v>
      </c>
      <c r="AR73" s="234">
        <v>1</v>
      </c>
      <c r="AS73" s="234">
        <v>1</v>
      </c>
      <c r="AT73" s="234">
        <v>4</v>
      </c>
      <c r="AU73" s="234">
        <v>6</v>
      </c>
      <c r="AV73" s="236">
        <v>7</v>
      </c>
    </row>
    <row r="74" spans="2:48" ht="14.45">
      <c r="B74" s="741"/>
      <c r="C74" s="2" t="s">
        <v>196</v>
      </c>
      <c r="D74" s="211">
        <v>2</v>
      </c>
      <c r="E74" s="211">
        <v>3</v>
      </c>
      <c r="F74" s="211">
        <v>3</v>
      </c>
      <c r="G74" s="211">
        <v>4</v>
      </c>
      <c r="H74" s="211">
        <v>3</v>
      </c>
      <c r="I74" s="211">
        <v>2</v>
      </c>
      <c r="J74" s="211">
        <v>2</v>
      </c>
      <c r="K74" s="211">
        <v>2</v>
      </c>
      <c r="L74" s="211">
        <v>1</v>
      </c>
      <c r="M74" s="211">
        <v>1</v>
      </c>
      <c r="N74" s="211">
        <v>1</v>
      </c>
      <c r="O74" s="211">
        <v>1</v>
      </c>
      <c r="P74" s="212">
        <v>1</v>
      </c>
      <c r="Q74" s="212">
        <v>1</v>
      </c>
      <c r="R74" s="212">
        <v>1</v>
      </c>
      <c r="S74" s="557">
        <f>100</f>
        <v>100</v>
      </c>
      <c r="T74" s="72">
        <f t="shared" si="46"/>
        <v>150</v>
      </c>
      <c r="U74" s="72">
        <f t="shared" si="47"/>
        <v>150</v>
      </c>
      <c r="V74" s="72">
        <f t="shared" si="48"/>
        <v>200</v>
      </c>
      <c r="W74" s="72">
        <f t="shared" si="49"/>
        <v>150</v>
      </c>
      <c r="X74" s="72">
        <f t="shared" si="50"/>
        <v>100</v>
      </c>
      <c r="Y74" s="72">
        <f t="shared" si="51"/>
        <v>100</v>
      </c>
      <c r="Z74" s="72">
        <f t="shared" si="52"/>
        <v>100</v>
      </c>
      <c r="AA74" s="72">
        <f t="shared" si="53"/>
        <v>50</v>
      </c>
      <c r="AB74" s="72">
        <f t="shared" si="54"/>
        <v>50</v>
      </c>
      <c r="AC74" s="72">
        <f t="shared" si="55"/>
        <v>50</v>
      </c>
      <c r="AD74" s="72">
        <f t="shared" si="56"/>
        <v>50</v>
      </c>
      <c r="AE74" s="72">
        <f t="shared" si="57"/>
        <v>50</v>
      </c>
      <c r="AF74" s="72">
        <f t="shared" si="45"/>
        <v>50</v>
      </c>
      <c r="AG74" s="73">
        <f t="shared" si="45"/>
        <v>50</v>
      </c>
      <c r="AH74" s="558">
        <v>1</v>
      </c>
      <c r="AI74" s="234">
        <v>1</v>
      </c>
      <c r="AJ74" s="234">
        <v>1</v>
      </c>
      <c r="AK74" s="234">
        <v>1</v>
      </c>
      <c r="AL74" s="234">
        <v>1</v>
      </c>
      <c r="AM74" s="234">
        <v>1</v>
      </c>
      <c r="AN74" s="234">
        <v>1</v>
      </c>
      <c r="AO74" s="234">
        <v>1</v>
      </c>
      <c r="AP74" s="234">
        <v>1</v>
      </c>
      <c r="AQ74" s="234">
        <v>1</v>
      </c>
      <c r="AR74" s="234">
        <v>1</v>
      </c>
      <c r="AS74" s="234">
        <v>1</v>
      </c>
      <c r="AT74" s="234">
        <v>4</v>
      </c>
      <c r="AU74" s="234">
        <v>6</v>
      </c>
      <c r="AV74" s="236">
        <v>7</v>
      </c>
    </row>
    <row r="75" spans="2:48" ht="14.45">
      <c r="B75" s="741"/>
      <c r="C75" s="2" t="s">
        <v>197</v>
      </c>
      <c r="D75" s="211">
        <v>30068</v>
      </c>
      <c r="E75" s="211">
        <v>30010</v>
      </c>
      <c r="F75" s="211">
        <v>29566</v>
      </c>
      <c r="G75" s="211">
        <v>28983</v>
      </c>
      <c r="H75" s="211">
        <v>28435</v>
      </c>
      <c r="I75" s="211">
        <v>28298</v>
      </c>
      <c r="J75" s="211">
        <v>29561</v>
      </c>
      <c r="K75" s="211">
        <v>32154</v>
      </c>
      <c r="L75" s="211">
        <v>35787</v>
      </c>
      <c r="M75" s="211">
        <v>40792</v>
      </c>
      <c r="N75" s="211">
        <v>45510</v>
      </c>
      <c r="O75" s="211">
        <v>49830</v>
      </c>
      <c r="P75" s="212">
        <v>47439</v>
      </c>
      <c r="Q75" s="212">
        <v>49740</v>
      </c>
      <c r="R75" s="212">
        <v>51724</v>
      </c>
      <c r="S75" s="557">
        <f>100</f>
        <v>100</v>
      </c>
      <c r="T75" s="72">
        <f t="shared" ref="T75:T88" si="58">E75*100/$D75</f>
        <v>99.807103897831581</v>
      </c>
      <c r="U75" s="72">
        <f t="shared" ref="U75:U88" si="59">F75*100/$D75</f>
        <v>98.330450977783684</v>
      </c>
      <c r="V75" s="72">
        <f t="shared" ref="V75:V88" si="60">G75*100/$D75</f>
        <v>96.391512571504592</v>
      </c>
      <c r="W75" s="72">
        <f t="shared" ref="W75:W88" si="61">H75*100/$D75</f>
        <v>94.568976985499532</v>
      </c>
      <c r="X75" s="72">
        <f t="shared" ref="X75:X88" si="62">I75*100/$D75</f>
        <v>94.113343088998278</v>
      </c>
      <c r="Y75" s="72">
        <f t="shared" ref="Y75:Y88" si="63">J75*100/$D75</f>
        <v>98.313822003458824</v>
      </c>
      <c r="Z75" s="72">
        <f t="shared" ref="Z75:Z88" si="64">K75*100/$D75</f>
        <v>106.93760808833311</v>
      </c>
      <c r="AA75" s="72">
        <f t="shared" ref="AA75:AA88" si="65">L75*100/$D75</f>
        <v>119.02022083277903</v>
      </c>
      <c r="AB75" s="72">
        <f t="shared" ref="AB75:AB88" si="66">M75*100/$D75</f>
        <v>135.66582413196755</v>
      </c>
      <c r="AC75" s="72">
        <f t="shared" ref="AC75:AC88" si="67">N75*100/$D75</f>
        <v>151.35692430490889</v>
      </c>
      <c r="AD75" s="72">
        <f t="shared" ref="AD75:AD88" si="68">O75*100/$D75</f>
        <v>165.72435812159105</v>
      </c>
      <c r="AE75" s="72">
        <f t="shared" ref="AE75:AE88" si="69">P75*100/$D75</f>
        <v>157.77238259944127</v>
      </c>
      <c r="AF75" s="72">
        <f t="shared" si="45"/>
        <v>165.42503658374352</v>
      </c>
      <c r="AG75" s="73">
        <f t="shared" si="45"/>
        <v>172.02341359584941</v>
      </c>
      <c r="AH75" s="558">
        <v>1</v>
      </c>
      <c r="AI75" s="234">
        <v>1</v>
      </c>
      <c r="AJ75" s="234">
        <v>1</v>
      </c>
      <c r="AK75" s="234">
        <v>1</v>
      </c>
      <c r="AL75" s="234">
        <v>1</v>
      </c>
      <c r="AM75" s="234">
        <v>1</v>
      </c>
      <c r="AN75" s="234">
        <v>1</v>
      </c>
      <c r="AO75" s="234">
        <v>1</v>
      </c>
      <c r="AP75" s="234">
        <v>1</v>
      </c>
      <c r="AQ75" s="234">
        <v>1</v>
      </c>
      <c r="AR75" s="234">
        <v>1</v>
      </c>
      <c r="AS75" s="234">
        <v>1</v>
      </c>
      <c r="AT75" s="234">
        <v>4</v>
      </c>
      <c r="AU75" s="234">
        <v>6</v>
      </c>
      <c r="AV75" s="236">
        <v>7</v>
      </c>
    </row>
    <row r="76" spans="2:48" ht="14.45">
      <c r="B76" s="741"/>
      <c r="C76" s="2" t="s">
        <v>198</v>
      </c>
      <c r="D76">
        <v>30066</v>
      </c>
      <c r="E76">
        <v>30007</v>
      </c>
      <c r="F76">
        <v>29563</v>
      </c>
      <c r="G76">
        <v>28979</v>
      </c>
      <c r="H76">
        <v>28432</v>
      </c>
      <c r="I76">
        <v>28296</v>
      </c>
      <c r="J76">
        <v>29559</v>
      </c>
      <c r="K76">
        <v>32152</v>
      </c>
      <c r="L76">
        <v>35786</v>
      </c>
      <c r="M76">
        <v>40791</v>
      </c>
      <c r="N76">
        <v>45509</v>
      </c>
      <c r="O76">
        <v>49829</v>
      </c>
      <c r="P76">
        <v>47438</v>
      </c>
      <c r="Q76">
        <v>49739</v>
      </c>
      <c r="R76">
        <v>51723</v>
      </c>
      <c r="S76" s="557">
        <f>100</f>
        <v>100</v>
      </c>
      <c r="T76" s="72">
        <f t="shared" si="58"/>
        <v>99.80376505022285</v>
      </c>
      <c r="U76" s="72">
        <f t="shared" si="59"/>
        <v>98.327013902747282</v>
      </c>
      <c r="V76" s="72">
        <f t="shared" si="60"/>
        <v>96.384620501563234</v>
      </c>
      <c r="W76" s="72">
        <f t="shared" si="61"/>
        <v>94.565289696002125</v>
      </c>
      <c r="X76" s="72">
        <f t="shared" si="62"/>
        <v>94.112951506685292</v>
      </c>
      <c r="Y76" s="72">
        <f t="shared" si="63"/>
        <v>98.313709838355621</v>
      </c>
      <c r="Z76" s="72">
        <f t="shared" si="64"/>
        <v>106.93806958025677</v>
      </c>
      <c r="AA76" s="72">
        <f t="shared" si="65"/>
        <v>119.02481208009047</v>
      </c>
      <c r="AB76" s="72">
        <f t="shared" si="66"/>
        <v>135.67152265016963</v>
      </c>
      <c r="AC76" s="72">
        <f t="shared" si="67"/>
        <v>151.36366660014633</v>
      </c>
      <c r="AD76" s="72">
        <f t="shared" si="68"/>
        <v>165.73205614315174</v>
      </c>
      <c r="AE76" s="72">
        <f t="shared" si="69"/>
        <v>157.77955165303001</v>
      </c>
      <c r="AF76" s="72">
        <f t="shared" si="45"/>
        <v>165.43271469433913</v>
      </c>
      <c r="AG76" s="73">
        <f t="shared" si="45"/>
        <v>172.03153063260825</v>
      </c>
      <c r="AH76" s="237"/>
      <c r="AI76" s="238"/>
      <c r="AJ76" s="238"/>
      <c r="AK76" s="238"/>
      <c r="AL76" s="238"/>
      <c r="AM76" s="238"/>
      <c r="AN76" s="238"/>
      <c r="AO76" s="238"/>
      <c r="AP76" s="238"/>
      <c r="AQ76" s="238"/>
      <c r="AR76" s="238"/>
      <c r="AS76" s="238"/>
      <c r="AT76" s="238"/>
      <c r="AU76" s="238"/>
      <c r="AV76" s="239"/>
    </row>
    <row r="77" spans="2:48" ht="15" customHeight="1">
      <c r="B77" s="743" t="s">
        <v>209</v>
      </c>
      <c r="C77" s="3" t="s">
        <v>193</v>
      </c>
      <c r="D77" s="211">
        <v>125686</v>
      </c>
      <c r="E77" s="211">
        <v>123215</v>
      </c>
      <c r="F77" s="211">
        <v>119215</v>
      </c>
      <c r="G77" s="211">
        <v>114903</v>
      </c>
      <c r="H77" s="211">
        <v>110740</v>
      </c>
      <c r="I77" s="211">
        <v>109200</v>
      </c>
      <c r="J77" s="211">
        <v>111396</v>
      </c>
      <c r="K77" s="211">
        <v>114625</v>
      </c>
      <c r="L77" s="211">
        <v>118060</v>
      </c>
      <c r="M77" s="211">
        <v>123351</v>
      </c>
      <c r="N77" s="211">
        <v>126055</v>
      </c>
      <c r="O77" s="211">
        <v>129245</v>
      </c>
      <c r="P77" s="212">
        <v>123129</v>
      </c>
      <c r="Q77" s="212">
        <v>131718</v>
      </c>
      <c r="R77" s="212">
        <v>136372</v>
      </c>
      <c r="S77" s="557">
        <f>100</f>
        <v>100</v>
      </c>
      <c r="T77" s="72">
        <f t="shared" si="58"/>
        <v>98.033989465811629</v>
      </c>
      <c r="U77" s="72">
        <f t="shared" si="59"/>
        <v>94.851455213786735</v>
      </c>
      <c r="V77" s="72">
        <f t="shared" si="60"/>
        <v>91.420683290103909</v>
      </c>
      <c r="W77" s="72">
        <f t="shared" si="61"/>
        <v>88.108460767309012</v>
      </c>
      <c r="X77" s="72">
        <f t="shared" si="62"/>
        <v>86.883185080279432</v>
      </c>
      <c r="Y77" s="72">
        <f t="shared" si="63"/>
        <v>88.630396384641088</v>
      </c>
      <c r="Z77" s="72">
        <f t="shared" si="64"/>
        <v>91.199497159588176</v>
      </c>
      <c r="AA77" s="72">
        <f t="shared" si="65"/>
        <v>93.932498448514551</v>
      </c>
      <c r="AB77" s="72">
        <f t="shared" si="66"/>
        <v>98.142195630380471</v>
      </c>
      <c r="AC77" s="72">
        <f t="shared" si="67"/>
        <v>100.29358878474929</v>
      </c>
      <c r="AD77" s="72">
        <f t="shared" si="68"/>
        <v>102.83165985073914</v>
      </c>
      <c r="AE77" s="72">
        <f t="shared" si="69"/>
        <v>97.965564979393093</v>
      </c>
      <c r="AF77" s="72">
        <f t="shared" si="45"/>
        <v>104.79926165205353</v>
      </c>
      <c r="AG77" s="73">
        <f t="shared" si="45"/>
        <v>108.50214025428448</v>
      </c>
      <c r="AH77" s="558">
        <v>1</v>
      </c>
      <c r="AI77" s="234">
        <v>1</v>
      </c>
      <c r="AJ77" s="234">
        <v>1</v>
      </c>
      <c r="AK77" s="234">
        <v>1</v>
      </c>
      <c r="AL77" s="234">
        <v>1</v>
      </c>
      <c r="AM77" s="234">
        <v>1</v>
      </c>
      <c r="AN77" s="234">
        <v>1</v>
      </c>
      <c r="AO77" s="234">
        <v>1</v>
      </c>
      <c r="AP77" s="234">
        <v>1</v>
      </c>
      <c r="AQ77" s="234">
        <v>1</v>
      </c>
      <c r="AR77" s="234">
        <v>1</v>
      </c>
      <c r="AS77" s="234">
        <v>1</v>
      </c>
      <c r="AT77" s="234">
        <v>4</v>
      </c>
      <c r="AU77" s="234">
        <v>6</v>
      </c>
      <c r="AV77" s="236">
        <v>7</v>
      </c>
    </row>
    <row r="78" spans="2:48" ht="14.45">
      <c r="B78" s="741"/>
      <c r="C78" s="2" t="s">
        <v>194</v>
      </c>
      <c r="D78" s="211">
        <v>1885</v>
      </c>
      <c r="E78" s="211">
        <v>1906</v>
      </c>
      <c r="F78" s="211">
        <v>1947</v>
      </c>
      <c r="G78" s="211">
        <v>1910</v>
      </c>
      <c r="H78" s="211">
        <v>1783</v>
      </c>
      <c r="I78" s="211">
        <v>1719</v>
      </c>
      <c r="J78" s="211">
        <v>1740</v>
      </c>
      <c r="K78" s="211">
        <v>1847</v>
      </c>
      <c r="L78" s="211">
        <v>1886</v>
      </c>
      <c r="M78" s="211">
        <v>2001</v>
      </c>
      <c r="N78" s="211">
        <v>2132</v>
      </c>
      <c r="O78" s="211">
        <v>2319</v>
      </c>
      <c r="P78" s="212">
        <v>2319</v>
      </c>
      <c r="Q78" s="212">
        <v>2347</v>
      </c>
      <c r="R78" s="212">
        <v>2355</v>
      </c>
      <c r="S78" s="557">
        <f>100</f>
        <v>100</v>
      </c>
      <c r="T78" s="72">
        <f t="shared" si="58"/>
        <v>101.11405835543766</v>
      </c>
      <c r="U78" s="72">
        <f t="shared" si="59"/>
        <v>103.28912466843501</v>
      </c>
      <c r="V78" s="72">
        <f t="shared" si="60"/>
        <v>101.32625994694961</v>
      </c>
      <c r="W78" s="72">
        <f t="shared" si="61"/>
        <v>94.588859416445629</v>
      </c>
      <c r="X78" s="72">
        <f t="shared" si="62"/>
        <v>91.193633952254643</v>
      </c>
      <c r="Y78" s="72">
        <f t="shared" si="63"/>
        <v>92.307692307692307</v>
      </c>
      <c r="Z78" s="72">
        <f t="shared" si="64"/>
        <v>97.984084880636601</v>
      </c>
      <c r="AA78" s="72">
        <f t="shared" si="65"/>
        <v>100.05305039787798</v>
      </c>
      <c r="AB78" s="72">
        <f t="shared" si="66"/>
        <v>106.15384615384616</v>
      </c>
      <c r="AC78" s="72">
        <f t="shared" si="67"/>
        <v>113.10344827586206</v>
      </c>
      <c r="AD78" s="72">
        <f t="shared" si="68"/>
        <v>123.0238726790451</v>
      </c>
      <c r="AE78" s="72">
        <f t="shared" si="69"/>
        <v>123.0238726790451</v>
      </c>
      <c r="AF78" s="72">
        <f t="shared" si="45"/>
        <v>124.50928381962865</v>
      </c>
      <c r="AG78" s="73">
        <f t="shared" si="45"/>
        <v>124.93368700265252</v>
      </c>
      <c r="AH78" s="558">
        <v>1</v>
      </c>
      <c r="AI78" s="234">
        <v>1</v>
      </c>
      <c r="AJ78" s="234">
        <v>1</v>
      </c>
      <c r="AK78" s="234">
        <v>1</v>
      </c>
      <c r="AL78" s="234">
        <v>1</v>
      </c>
      <c r="AM78" s="234">
        <v>1</v>
      </c>
      <c r="AN78" s="234">
        <v>1</v>
      </c>
      <c r="AO78" s="234">
        <v>1</v>
      </c>
      <c r="AP78" s="234">
        <v>1</v>
      </c>
      <c r="AQ78" s="234">
        <v>1</v>
      </c>
      <c r="AR78" s="234">
        <v>1</v>
      </c>
      <c r="AS78" s="234">
        <v>1</v>
      </c>
      <c r="AT78" s="234">
        <v>4</v>
      </c>
      <c r="AU78" s="234">
        <v>6</v>
      </c>
      <c r="AV78" s="236">
        <v>7</v>
      </c>
    </row>
    <row r="79" spans="2:48" ht="14.45">
      <c r="B79" s="741"/>
      <c r="C79" s="2" t="s">
        <v>195</v>
      </c>
      <c r="D79" s="211">
        <v>227</v>
      </c>
      <c r="E79" s="211">
        <v>220</v>
      </c>
      <c r="F79" s="211">
        <v>209</v>
      </c>
      <c r="G79" s="211">
        <v>203</v>
      </c>
      <c r="H79" s="211">
        <v>185</v>
      </c>
      <c r="I79" s="211">
        <v>182</v>
      </c>
      <c r="J79" s="211">
        <v>191</v>
      </c>
      <c r="K79" s="211">
        <v>203</v>
      </c>
      <c r="L79" s="211">
        <v>222</v>
      </c>
      <c r="M79" s="211">
        <v>229</v>
      </c>
      <c r="N79" s="211">
        <v>236</v>
      </c>
      <c r="O79" s="211">
        <v>270</v>
      </c>
      <c r="P79" s="212">
        <v>267</v>
      </c>
      <c r="Q79" s="212">
        <v>274</v>
      </c>
      <c r="R79" s="212">
        <v>277</v>
      </c>
      <c r="S79" s="557">
        <f>100</f>
        <v>100</v>
      </c>
      <c r="T79" s="72">
        <f t="shared" si="58"/>
        <v>96.916299559471369</v>
      </c>
      <c r="U79" s="72">
        <f t="shared" si="59"/>
        <v>92.070484581497794</v>
      </c>
      <c r="V79" s="72">
        <f t="shared" si="60"/>
        <v>89.427312775330392</v>
      </c>
      <c r="W79" s="72">
        <f t="shared" si="61"/>
        <v>81.497797356828187</v>
      </c>
      <c r="X79" s="72">
        <f t="shared" si="62"/>
        <v>80.1762114537445</v>
      </c>
      <c r="Y79" s="72">
        <f t="shared" si="63"/>
        <v>84.140969162995589</v>
      </c>
      <c r="Z79" s="72">
        <f t="shared" si="64"/>
        <v>89.427312775330392</v>
      </c>
      <c r="AA79" s="72">
        <f t="shared" si="65"/>
        <v>97.797356828193827</v>
      </c>
      <c r="AB79" s="72">
        <f t="shared" si="66"/>
        <v>100.88105726872247</v>
      </c>
      <c r="AC79" s="72">
        <f t="shared" si="67"/>
        <v>103.9647577092511</v>
      </c>
      <c r="AD79" s="72">
        <f t="shared" si="68"/>
        <v>118.94273127753304</v>
      </c>
      <c r="AE79" s="72">
        <f t="shared" si="69"/>
        <v>117.62114537444934</v>
      </c>
      <c r="AF79" s="72">
        <f t="shared" si="45"/>
        <v>120.70484581497797</v>
      </c>
      <c r="AG79" s="73">
        <f t="shared" si="45"/>
        <v>122.02643171806167</v>
      </c>
      <c r="AH79" s="558">
        <v>1</v>
      </c>
      <c r="AI79" s="234">
        <v>1</v>
      </c>
      <c r="AJ79" s="234">
        <v>1</v>
      </c>
      <c r="AK79" s="234">
        <v>1</v>
      </c>
      <c r="AL79" s="234">
        <v>1</v>
      </c>
      <c r="AM79" s="234">
        <v>1</v>
      </c>
      <c r="AN79" s="234">
        <v>1</v>
      </c>
      <c r="AO79" s="234">
        <v>1</v>
      </c>
      <c r="AP79" s="234">
        <v>1</v>
      </c>
      <c r="AQ79" s="234">
        <v>1</v>
      </c>
      <c r="AR79" s="234">
        <v>1</v>
      </c>
      <c r="AS79" s="234">
        <v>1</v>
      </c>
      <c r="AT79" s="234">
        <v>4</v>
      </c>
      <c r="AU79" s="234">
        <v>6</v>
      </c>
      <c r="AV79" s="236">
        <v>7</v>
      </c>
    </row>
    <row r="80" spans="2:48" ht="14.45">
      <c r="B80" s="741"/>
      <c r="C80" s="2" t="s">
        <v>196</v>
      </c>
      <c r="D80" s="211">
        <v>20</v>
      </c>
      <c r="E80" s="211">
        <v>23</v>
      </c>
      <c r="F80" s="211">
        <v>24</v>
      </c>
      <c r="G80" s="211">
        <v>22</v>
      </c>
      <c r="H80" s="211">
        <v>20</v>
      </c>
      <c r="I80" s="211">
        <v>25</v>
      </c>
      <c r="J80" s="211">
        <v>31</v>
      </c>
      <c r="K80" s="211">
        <v>30</v>
      </c>
      <c r="L80" s="211">
        <v>30</v>
      </c>
      <c r="M80" s="211">
        <v>36</v>
      </c>
      <c r="N80" s="211">
        <v>43</v>
      </c>
      <c r="O80" s="211">
        <v>52</v>
      </c>
      <c r="P80" s="212">
        <v>53</v>
      </c>
      <c r="Q80" s="212">
        <v>52</v>
      </c>
      <c r="R80" s="212">
        <v>51</v>
      </c>
      <c r="S80" s="557">
        <f>100</f>
        <v>100</v>
      </c>
      <c r="T80" s="72">
        <f t="shared" si="58"/>
        <v>115</v>
      </c>
      <c r="U80" s="72">
        <f t="shared" si="59"/>
        <v>120</v>
      </c>
      <c r="V80" s="72">
        <f t="shared" si="60"/>
        <v>110</v>
      </c>
      <c r="W80" s="72">
        <f t="shared" si="61"/>
        <v>100</v>
      </c>
      <c r="X80" s="72">
        <f t="shared" si="62"/>
        <v>125</v>
      </c>
      <c r="Y80" s="72">
        <f t="shared" si="63"/>
        <v>155</v>
      </c>
      <c r="Z80" s="72">
        <f t="shared" si="64"/>
        <v>150</v>
      </c>
      <c r="AA80" s="72">
        <f t="shared" si="65"/>
        <v>150</v>
      </c>
      <c r="AB80" s="72">
        <f t="shared" si="66"/>
        <v>180</v>
      </c>
      <c r="AC80" s="72">
        <f t="shared" si="67"/>
        <v>215</v>
      </c>
      <c r="AD80" s="72">
        <f t="shared" si="68"/>
        <v>260</v>
      </c>
      <c r="AE80" s="72">
        <f t="shared" si="69"/>
        <v>265</v>
      </c>
      <c r="AF80" s="72">
        <f t="shared" si="45"/>
        <v>260</v>
      </c>
      <c r="AG80" s="73">
        <f t="shared" si="45"/>
        <v>255</v>
      </c>
      <c r="AH80" s="558">
        <v>1</v>
      </c>
      <c r="AI80" s="234">
        <v>1</v>
      </c>
      <c r="AJ80" s="234">
        <v>1</v>
      </c>
      <c r="AK80" s="234">
        <v>1</v>
      </c>
      <c r="AL80" s="234">
        <v>1</v>
      </c>
      <c r="AM80" s="234">
        <v>1</v>
      </c>
      <c r="AN80" s="234">
        <v>1</v>
      </c>
      <c r="AO80" s="234">
        <v>1</v>
      </c>
      <c r="AP80" s="234">
        <v>1</v>
      </c>
      <c r="AQ80" s="234">
        <v>1</v>
      </c>
      <c r="AR80" s="234">
        <v>1</v>
      </c>
      <c r="AS80" s="234">
        <v>1</v>
      </c>
      <c r="AT80" s="234">
        <v>4</v>
      </c>
      <c r="AU80" s="234">
        <v>6</v>
      </c>
      <c r="AV80" s="236">
        <v>7</v>
      </c>
    </row>
    <row r="81" spans="2:48" ht="14.45">
      <c r="B81" s="741"/>
      <c r="C81" s="2" t="s">
        <v>197</v>
      </c>
      <c r="D81" s="211">
        <v>127818</v>
      </c>
      <c r="E81" s="211">
        <v>125364</v>
      </c>
      <c r="F81" s="211">
        <v>121395</v>
      </c>
      <c r="G81" s="211">
        <v>117038</v>
      </c>
      <c r="H81" s="211">
        <v>112728</v>
      </c>
      <c r="I81" s="211">
        <v>111126</v>
      </c>
      <c r="J81" s="211">
        <v>113358</v>
      </c>
      <c r="K81" s="211">
        <v>116705</v>
      </c>
      <c r="L81" s="211">
        <v>120198</v>
      </c>
      <c r="M81" s="211">
        <v>125617</v>
      </c>
      <c r="N81" s="211">
        <v>128466</v>
      </c>
      <c r="O81" s="211">
        <v>131886</v>
      </c>
      <c r="P81" s="212">
        <v>125768</v>
      </c>
      <c r="Q81" s="212">
        <v>134391</v>
      </c>
      <c r="R81" s="212">
        <v>139055</v>
      </c>
      <c r="S81" s="557">
        <f>100</f>
        <v>100</v>
      </c>
      <c r="T81" s="72">
        <f t="shared" si="58"/>
        <v>98.080082617471717</v>
      </c>
      <c r="U81" s="72">
        <f t="shared" si="59"/>
        <v>94.974886166267666</v>
      </c>
      <c r="V81" s="72">
        <f t="shared" si="60"/>
        <v>91.566133095495161</v>
      </c>
      <c r="W81" s="72">
        <f t="shared" si="61"/>
        <v>88.194151058536363</v>
      </c>
      <c r="X81" s="72">
        <f t="shared" si="62"/>
        <v>86.940806459184159</v>
      </c>
      <c r="Y81" s="72">
        <f t="shared" si="63"/>
        <v>88.687039384124304</v>
      </c>
      <c r="Z81" s="72">
        <f t="shared" si="64"/>
        <v>91.305606409112954</v>
      </c>
      <c r="AA81" s="72">
        <f t="shared" si="65"/>
        <v>94.03839834765057</v>
      </c>
      <c r="AB81" s="72">
        <f t="shared" si="66"/>
        <v>98.278020310128468</v>
      </c>
      <c r="AC81" s="72">
        <f t="shared" si="67"/>
        <v>100.50697084917617</v>
      </c>
      <c r="AD81" s="72">
        <f t="shared" si="68"/>
        <v>103.18265033093931</v>
      </c>
      <c r="AE81" s="72">
        <f t="shared" si="69"/>
        <v>98.396157035785251</v>
      </c>
      <c r="AF81" s="72">
        <f t="shared" si="45"/>
        <v>105.14246819696757</v>
      </c>
      <c r="AG81" s="73">
        <f t="shared" si="45"/>
        <v>108.7914065311615</v>
      </c>
      <c r="AH81" s="558">
        <v>1</v>
      </c>
      <c r="AI81" s="234">
        <v>1</v>
      </c>
      <c r="AJ81" s="234">
        <v>1</v>
      </c>
      <c r="AK81" s="234">
        <v>1</v>
      </c>
      <c r="AL81" s="234">
        <v>1</v>
      </c>
      <c r="AM81" s="234">
        <v>1</v>
      </c>
      <c r="AN81" s="234">
        <v>1</v>
      </c>
      <c r="AO81" s="234">
        <v>1</v>
      </c>
      <c r="AP81" s="234">
        <v>1</v>
      </c>
      <c r="AQ81" s="234">
        <v>1</v>
      </c>
      <c r="AR81" s="234">
        <v>1</v>
      </c>
      <c r="AS81" s="234">
        <v>1</v>
      </c>
      <c r="AT81" s="234">
        <v>4</v>
      </c>
      <c r="AU81" s="234">
        <v>6</v>
      </c>
      <c r="AV81" s="236">
        <v>7</v>
      </c>
    </row>
    <row r="82" spans="2:48" ht="14.45">
      <c r="B82" s="742"/>
      <c r="C82" s="4" t="s">
        <v>198</v>
      </c>
      <c r="D82">
        <v>127798</v>
      </c>
      <c r="E82">
        <v>125341</v>
      </c>
      <c r="F82">
        <v>121371</v>
      </c>
      <c r="G82">
        <v>117016</v>
      </c>
      <c r="H82">
        <v>112708</v>
      </c>
      <c r="I82">
        <v>111101</v>
      </c>
      <c r="J82">
        <v>113327</v>
      </c>
      <c r="K82">
        <v>116675</v>
      </c>
      <c r="L82">
        <v>120168</v>
      </c>
      <c r="M82">
        <v>125581</v>
      </c>
      <c r="N82">
        <v>128423</v>
      </c>
      <c r="O82">
        <v>131834</v>
      </c>
      <c r="P82">
        <v>125715</v>
      </c>
      <c r="Q82">
        <v>134339</v>
      </c>
      <c r="R82">
        <v>139004</v>
      </c>
      <c r="S82" s="557">
        <f>100</f>
        <v>100</v>
      </c>
      <c r="T82" s="72">
        <f t="shared" si="58"/>
        <v>98.077434701638524</v>
      </c>
      <c r="U82" s="72">
        <f t="shared" si="59"/>
        <v>94.970969811734136</v>
      </c>
      <c r="V82" s="72">
        <f t="shared" si="60"/>
        <v>91.563248251146334</v>
      </c>
      <c r="W82" s="72">
        <f t="shared" si="61"/>
        <v>88.192303478927684</v>
      </c>
      <c r="X82" s="72">
        <f t="shared" si="62"/>
        <v>86.934850310646496</v>
      </c>
      <c r="Y82" s="72">
        <f t="shared" si="63"/>
        <v>88.676661606597918</v>
      </c>
      <c r="Z82" s="72">
        <f t="shared" si="64"/>
        <v>91.296420914255307</v>
      </c>
      <c r="AA82" s="72">
        <f t="shared" si="65"/>
        <v>94.029640526455808</v>
      </c>
      <c r="AB82" s="72">
        <f t="shared" si="66"/>
        <v>98.265231067778842</v>
      </c>
      <c r="AC82" s="72">
        <f t="shared" si="67"/>
        <v>100.48905303682373</v>
      </c>
      <c r="AD82" s="72">
        <f t="shared" si="68"/>
        <v>103.15810889059297</v>
      </c>
      <c r="AE82" s="72">
        <f t="shared" si="69"/>
        <v>98.370084038873841</v>
      </c>
      <c r="AF82" s="72">
        <f t="shared" si="45"/>
        <v>105.1182334621825</v>
      </c>
      <c r="AG82" s="73">
        <f t="shared" si="45"/>
        <v>108.76852532903489</v>
      </c>
      <c r="AH82" s="237"/>
      <c r="AI82" s="238"/>
      <c r="AJ82" s="238"/>
      <c r="AK82" s="238"/>
      <c r="AL82" s="238"/>
      <c r="AM82" s="238"/>
      <c r="AN82" s="238"/>
      <c r="AO82" s="238"/>
      <c r="AP82" s="238"/>
      <c r="AQ82" s="238"/>
      <c r="AR82" s="238"/>
      <c r="AS82" s="238"/>
      <c r="AT82" s="238"/>
      <c r="AU82" s="238"/>
      <c r="AV82" s="239"/>
    </row>
    <row r="83" spans="2:48" ht="15" customHeight="1">
      <c r="B83" s="741" t="s">
        <v>210</v>
      </c>
      <c r="C83" s="2" t="s">
        <v>193</v>
      </c>
      <c r="D83" s="211">
        <v>157507</v>
      </c>
      <c r="E83" s="211">
        <v>151411</v>
      </c>
      <c r="F83" s="211">
        <v>145006</v>
      </c>
      <c r="G83" s="211">
        <v>138190</v>
      </c>
      <c r="H83" s="211">
        <v>133197</v>
      </c>
      <c r="I83" s="211">
        <v>134616</v>
      </c>
      <c r="J83" s="211">
        <v>143286</v>
      </c>
      <c r="K83" s="211">
        <v>152393</v>
      </c>
      <c r="L83" s="211">
        <v>162072</v>
      </c>
      <c r="M83" s="211">
        <v>174593</v>
      </c>
      <c r="N83" s="211">
        <v>179077</v>
      </c>
      <c r="O83" s="211">
        <v>186754</v>
      </c>
      <c r="P83" s="212">
        <v>177994</v>
      </c>
      <c r="Q83" s="212">
        <v>190427</v>
      </c>
      <c r="R83" s="212">
        <v>196917</v>
      </c>
      <c r="S83" s="557">
        <f>100</f>
        <v>100</v>
      </c>
      <c r="T83" s="72">
        <f t="shared" si="58"/>
        <v>96.12969582304278</v>
      </c>
      <c r="U83" s="72">
        <f t="shared" si="59"/>
        <v>92.063209889084291</v>
      </c>
      <c r="V83" s="72">
        <f t="shared" si="60"/>
        <v>87.735783171541584</v>
      </c>
      <c r="W83" s="72">
        <f t="shared" si="61"/>
        <v>84.565765331064654</v>
      </c>
      <c r="X83" s="72">
        <f t="shared" si="62"/>
        <v>85.466677671468574</v>
      </c>
      <c r="Y83" s="72">
        <f t="shared" si="63"/>
        <v>90.971194931018942</v>
      </c>
      <c r="Z83" s="72">
        <f t="shared" si="64"/>
        <v>96.753160177008013</v>
      </c>
      <c r="AA83" s="72">
        <f t="shared" si="65"/>
        <v>102.89828388579555</v>
      </c>
      <c r="AB83" s="72">
        <f t="shared" si="66"/>
        <v>110.84777184506085</v>
      </c>
      <c r="AC83" s="72">
        <f t="shared" si="67"/>
        <v>113.69462944504053</v>
      </c>
      <c r="AD83" s="72">
        <f t="shared" si="68"/>
        <v>118.5686985340334</v>
      </c>
      <c r="AE83" s="72">
        <f t="shared" si="69"/>
        <v>113.00704095690985</v>
      </c>
      <c r="AF83" s="72">
        <f t="shared" si="45"/>
        <v>120.90065838343693</v>
      </c>
      <c r="AG83" s="73">
        <f t="shared" si="45"/>
        <v>125.02111017288121</v>
      </c>
      <c r="AH83" s="558">
        <v>1</v>
      </c>
      <c r="AI83" s="234">
        <v>1</v>
      </c>
      <c r="AJ83" s="234">
        <v>1</v>
      </c>
      <c r="AK83" s="234">
        <v>1</v>
      </c>
      <c r="AL83" s="234">
        <v>1</v>
      </c>
      <c r="AM83" s="234">
        <v>1</v>
      </c>
      <c r="AN83" s="234">
        <v>1</v>
      </c>
      <c r="AO83" s="234">
        <v>1</v>
      </c>
      <c r="AP83" s="234">
        <v>1</v>
      </c>
      <c r="AQ83" s="234">
        <v>1</v>
      </c>
      <c r="AR83" s="234">
        <v>1</v>
      </c>
      <c r="AS83" s="234">
        <v>1</v>
      </c>
      <c r="AT83" s="234">
        <v>4</v>
      </c>
      <c r="AU83" s="234">
        <v>6</v>
      </c>
      <c r="AV83" s="236">
        <v>7</v>
      </c>
    </row>
    <row r="84" spans="2:48" ht="14.45">
      <c r="B84" s="741"/>
      <c r="C84" s="2" t="s">
        <v>194</v>
      </c>
      <c r="D84" s="211">
        <v>1396</v>
      </c>
      <c r="E84" s="211">
        <v>1379</v>
      </c>
      <c r="F84" s="211">
        <v>1355</v>
      </c>
      <c r="G84" s="211">
        <v>1338</v>
      </c>
      <c r="H84" s="211">
        <v>1238</v>
      </c>
      <c r="I84" s="211">
        <v>1210</v>
      </c>
      <c r="J84" s="211">
        <v>1252</v>
      </c>
      <c r="K84" s="211">
        <v>1298</v>
      </c>
      <c r="L84" s="211">
        <v>1364</v>
      </c>
      <c r="M84" s="211">
        <v>1410</v>
      </c>
      <c r="N84" s="211">
        <v>1475</v>
      </c>
      <c r="O84" s="211">
        <v>1510</v>
      </c>
      <c r="P84" s="212">
        <v>1511</v>
      </c>
      <c r="Q84" s="212">
        <v>1520</v>
      </c>
      <c r="R84" s="212">
        <v>1524</v>
      </c>
      <c r="S84" s="557">
        <f>100</f>
        <v>100</v>
      </c>
      <c r="T84" s="72">
        <f t="shared" si="58"/>
        <v>98.782234957020052</v>
      </c>
      <c r="U84" s="72">
        <f t="shared" si="59"/>
        <v>97.063037249283667</v>
      </c>
      <c r="V84" s="72">
        <f t="shared" si="60"/>
        <v>95.845272206303719</v>
      </c>
      <c r="W84" s="72">
        <f t="shared" si="61"/>
        <v>88.681948424068764</v>
      </c>
      <c r="X84" s="72">
        <f t="shared" si="62"/>
        <v>86.676217765042978</v>
      </c>
      <c r="Y84" s="72">
        <f t="shared" si="63"/>
        <v>89.684813753581665</v>
      </c>
      <c r="Z84" s="72">
        <f t="shared" si="64"/>
        <v>92.97994269340974</v>
      </c>
      <c r="AA84" s="72">
        <f t="shared" si="65"/>
        <v>97.707736389684811</v>
      </c>
      <c r="AB84" s="72">
        <f t="shared" si="66"/>
        <v>101.0028653295129</v>
      </c>
      <c r="AC84" s="72">
        <f t="shared" si="67"/>
        <v>105.65902578796562</v>
      </c>
      <c r="AD84" s="72">
        <f t="shared" si="68"/>
        <v>108.16618911174785</v>
      </c>
      <c r="AE84" s="72">
        <f t="shared" si="69"/>
        <v>108.23782234957019</v>
      </c>
      <c r="AF84" s="72">
        <f t="shared" si="45"/>
        <v>108.88252148997135</v>
      </c>
      <c r="AG84" s="73">
        <f t="shared" si="45"/>
        <v>109.16905444126074</v>
      </c>
      <c r="AH84" s="558">
        <v>1</v>
      </c>
      <c r="AI84" s="234">
        <v>1</v>
      </c>
      <c r="AJ84" s="234">
        <v>1</v>
      </c>
      <c r="AK84" s="234">
        <v>1</v>
      </c>
      <c r="AL84" s="234">
        <v>1</v>
      </c>
      <c r="AM84" s="234">
        <v>1</v>
      </c>
      <c r="AN84" s="234">
        <v>1</v>
      </c>
      <c r="AO84" s="234">
        <v>1</v>
      </c>
      <c r="AP84" s="234">
        <v>1</v>
      </c>
      <c r="AQ84" s="234">
        <v>1</v>
      </c>
      <c r="AR84" s="234">
        <v>1</v>
      </c>
      <c r="AS84" s="234">
        <v>1</v>
      </c>
      <c r="AT84" s="234">
        <v>4</v>
      </c>
      <c r="AU84" s="234">
        <v>6</v>
      </c>
      <c r="AV84" s="236">
        <v>7</v>
      </c>
    </row>
    <row r="85" spans="2:48" ht="14.45">
      <c r="B85" s="741"/>
      <c r="C85" s="2" t="s">
        <v>195</v>
      </c>
      <c r="D85" s="211">
        <v>395</v>
      </c>
      <c r="E85" s="211">
        <v>403</v>
      </c>
      <c r="F85" s="211">
        <v>383</v>
      </c>
      <c r="G85" s="211">
        <v>363</v>
      </c>
      <c r="H85" s="211">
        <v>343</v>
      </c>
      <c r="I85" s="211">
        <v>312</v>
      </c>
      <c r="J85" s="211">
        <v>317</v>
      </c>
      <c r="K85" s="211">
        <v>347</v>
      </c>
      <c r="L85" s="211">
        <v>364</v>
      </c>
      <c r="M85" s="211">
        <v>370</v>
      </c>
      <c r="N85" s="211">
        <v>399</v>
      </c>
      <c r="O85" s="211">
        <v>406</v>
      </c>
      <c r="P85" s="212">
        <v>401</v>
      </c>
      <c r="Q85" s="212">
        <v>409</v>
      </c>
      <c r="R85" s="212">
        <v>413</v>
      </c>
      <c r="S85" s="557">
        <f>100</f>
        <v>100</v>
      </c>
      <c r="T85" s="72">
        <f t="shared" si="58"/>
        <v>102.0253164556962</v>
      </c>
      <c r="U85" s="72">
        <f t="shared" si="59"/>
        <v>96.962025316455694</v>
      </c>
      <c r="V85" s="72">
        <f t="shared" si="60"/>
        <v>91.898734177215189</v>
      </c>
      <c r="W85" s="72">
        <f t="shared" si="61"/>
        <v>86.835443037974684</v>
      </c>
      <c r="X85" s="72">
        <f t="shared" si="62"/>
        <v>78.987341772151893</v>
      </c>
      <c r="Y85" s="72">
        <f t="shared" si="63"/>
        <v>80.25316455696202</v>
      </c>
      <c r="Z85" s="72">
        <f t="shared" si="64"/>
        <v>87.848101265822791</v>
      </c>
      <c r="AA85" s="72">
        <f t="shared" si="65"/>
        <v>92.151898734177209</v>
      </c>
      <c r="AB85" s="72">
        <f t="shared" si="66"/>
        <v>93.670886075949369</v>
      </c>
      <c r="AC85" s="72">
        <f t="shared" si="67"/>
        <v>101.01265822784811</v>
      </c>
      <c r="AD85" s="72">
        <f t="shared" si="68"/>
        <v>102.78481012658227</v>
      </c>
      <c r="AE85" s="72">
        <f t="shared" si="69"/>
        <v>101.51898734177215</v>
      </c>
      <c r="AF85" s="72">
        <f t="shared" si="45"/>
        <v>103.54430379746836</v>
      </c>
      <c r="AG85" s="73">
        <f t="shared" si="45"/>
        <v>104.55696202531645</v>
      </c>
      <c r="AH85" s="558">
        <v>1</v>
      </c>
      <c r="AI85" s="234">
        <v>1</v>
      </c>
      <c r="AJ85" s="234">
        <v>1</v>
      </c>
      <c r="AK85" s="234">
        <v>1</v>
      </c>
      <c r="AL85" s="234">
        <v>1</v>
      </c>
      <c r="AM85" s="234">
        <v>1</v>
      </c>
      <c r="AN85" s="234">
        <v>1</v>
      </c>
      <c r="AO85" s="234">
        <v>1</v>
      </c>
      <c r="AP85" s="234">
        <v>1</v>
      </c>
      <c r="AQ85" s="234">
        <v>1</v>
      </c>
      <c r="AR85" s="234">
        <v>1</v>
      </c>
      <c r="AS85" s="234">
        <v>1</v>
      </c>
      <c r="AT85" s="234">
        <v>4</v>
      </c>
      <c r="AU85" s="234">
        <v>6</v>
      </c>
      <c r="AV85" s="236">
        <v>7</v>
      </c>
    </row>
    <row r="86" spans="2:48" ht="14.45">
      <c r="B86" s="741"/>
      <c r="C86" s="2" t="s">
        <v>196</v>
      </c>
      <c r="D86" s="211">
        <v>166</v>
      </c>
      <c r="E86" s="211">
        <v>153</v>
      </c>
      <c r="F86" s="211">
        <v>149</v>
      </c>
      <c r="G86" s="211">
        <v>147</v>
      </c>
      <c r="H86" s="211">
        <v>126</v>
      </c>
      <c r="I86" s="211">
        <v>131</v>
      </c>
      <c r="J86" s="211">
        <v>132</v>
      </c>
      <c r="K86" s="211">
        <v>140</v>
      </c>
      <c r="L86" s="211">
        <v>136</v>
      </c>
      <c r="M86" s="211">
        <v>162</v>
      </c>
      <c r="N86" s="211">
        <v>158</v>
      </c>
      <c r="O86" s="211">
        <v>176</v>
      </c>
      <c r="P86" s="212">
        <v>180</v>
      </c>
      <c r="Q86" s="212">
        <v>175</v>
      </c>
      <c r="R86" s="212">
        <v>173</v>
      </c>
      <c r="S86" s="557">
        <f>100</f>
        <v>100</v>
      </c>
      <c r="T86" s="72">
        <f t="shared" si="58"/>
        <v>92.168674698795186</v>
      </c>
      <c r="U86" s="72">
        <f t="shared" si="59"/>
        <v>89.759036144578317</v>
      </c>
      <c r="V86" s="72">
        <f t="shared" si="60"/>
        <v>88.554216867469876</v>
      </c>
      <c r="W86" s="72">
        <f t="shared" si="61"/>
        <v>75.903614457831324</v>
      </c>
      <c r="X86" s="72">
        <f t="shared" si="62"/>
        <v>78.915662650602414</v>
      </c>
      <c r="Y86" s="72">
        <f t="shared" si="63"/>
        <v>79.518072289156621</v>
      </c>
      <c r="Z86" s="72">
        <f t="shared" si="64"/>
        <v>84.337349397590359</v>
      </c>
      <c r="AA86" s="72">
        <f t="shared" si="65"/>
        <v>81.92771084337349</v>
      </c>
      <c r="AB86" s="72">
        <f t="shared" si="66"/>
        <v>97.590361445783131</v>
      </c>
      <c r="AC86" s="72">
        <f t="shared" si="67"/>
        <v>95.180722891566262</v>
      </c>
      <c r="AD86" s="72">
        <f t="shared" si="68"/>
        <v>106.02409638554217</v>
      </c>
      <c r="AE86" s="72">
        <f t="shared" si="69"/>
        <v>108.43373493975903</v>
      </c>
      <c r="AF86" s="72">
        <f t="shared" si="45"/>
        <v>105.42168674698796</v>
      </c>
      <c r="AG86" s="73">
        <f t="shared" si="45"/>
        <v>104.21686746987952</v>
      </c>
      <c r="AH86" s="558">
        <v>1</v>
      </c>
      <c r="AI86" s="234">
        <v>1</v>
      </c>
      <c r="AJ86" s="234">
        <v>1</v>
      </c>
      <c r="AK86" s="234">
        <v>1</v>
      </c>
      <c r="AL86" s="234">
        <v>1</v>
      </c>
      <c r="AM86" s="234">
        <v>1</v>
      </c>
      <c r="AN86" s="234">
        <v>1</v>
      </c>
      <c r="AO86" s="234">
        <v>1</v>
      </c>
      <c r="AP86" s="234">
        <v>1</v>
      </c>
      <c r="AQ86" s="234">
        <v>1</v>
      </c>
      <c r="AR86" s="234">
        <v>1</v>
      </c>
      <c r="AS86" s="234">
        <v>1</v>
      </c>
      <c r="AT86" s="234">
        <v>4</v>
      </c>
      <c r="AU86" s="234">
        <v>6</v>
      </c>
      <c r="AV86" s="236">
        <v>7</v>
      </c>
    </row>
    <row r="87" spans="2:48" ht="14.45">
      <c r="B87" s="741"/>
      <c r="C87" s="2" t="s">
        <v>197</v>
      </c>
      <c r="D87" s="211">
        <v>159464</v>
      </c>
      <c r="E87" s="211">
        <v>153346</v>
      </c>
      <c r="F87" s="211">
        <v>146893</v>
      </c>
      <c r="G87" s="211">
        <v>140038</v>
      </c>
      <c r="H87" s="211">
        <v>134904</v>
      </c>
      <c r="I87" s="211">
        <v>136269</v>
      </c>
      <c r="J87" s="211">
        <v>144987</v>
      </c>
      <c r="K87" s="211">
        <v>154178</v>
      </c>
      <c r="L87" s="211">
        <v>163936</v>
      </c>
      <c r="M87" s="211">
        <v>176535</v>
      </c>
      <c r="N87" s="211">
        <v>181109</v>
      </c>
      <c r="O87" s="211">
        <v>188846</v>
      </c>
      <c r="P87" s="212">
        <v>180086</v>
      </c>
      <c r="Q87" s="212">
        <v>192531</v>
      </c>
      <c r="R87" s="212">
        <v>199027</v>
      </c>
      <c r="S87" s="557">
        <f>100</f>
        <v>100</v>
      </c>
      <c r="T87" s="72">
        <f t="shared" si="58"/>
        <v>96.163397381227114</v>
      </c>
      <c r="U87" s="72">
        <f t="shared" si="59"/>
        <v>92.116715998595296</v>
      </c>
      <c r="V87" s="72">
        <f t="shared" si="60"/>
        <v>87.817940099332759</v>
      </c>
      <c r="W87" s="72">
        <f t="shared" si="61"/>
        <v>84.598404655596241</v>
      </c>
      <c r="X87" s="72">
        <f t="shared" si="62"/>
        <v>85.454397230722918</v>
      </c>
      <c r="Y87" s="72">
        <f t="shared" si="63"/>
        <v>90.921461897356139</v>
      </c>
      <c r="Z87" s="72">
        <f t="shared" si="64"/>
        <v>96.685145236542411</v>
      </c>
      <c r="AA87" s="72">
        <f t="shared" si="65"/>
        <v>102.80439472231977</v>
      </c>
      <c r="AB87" s="72">
        <f t="shared" si="66"/>
        <v>110.70523754577836</v>
      </c>
      <c r="AC87" s="72">
        <f t="shared" si="67"/>
        <v>113.57359654843727</v>
      </c>
      <c r="AD87" s="72">
        <f t="shared" si="68"/>
        <v>118.42547534239704</v>
      </c>
      <c r="AE87" s="72">
        <f t="shared" si="69"/>
        <v>112.93207244268299</v>
      </c>
      <c r="AF87" s="72">
        <f t="shared" si="45"/>
        <v>120.73634174484523</v>
      </c>
      <c r="AG87" s="73">
        <f t="shared" si="45"/>
        <v>124.80998846134551</v>
      </c>
      <c r="AH87" s="558">
        <v>1</v>
      </c>
      <c r="AI87" s="234">
        <v>1</v>
      </c>
      <c r="AJ87" s="234">
        <v>1</v>
      </c>
      <c r="AK87" s="234">
        <v>1</v>
      </c>
      <c r="AL87" s="234">
        <v>1</v>
      </c>
      <c r="AM87" s="234">
        <v>1</v>
      </c>
      <c r="AN87" s="234">
        <v>1</v>
      </c>
      <c r="AO87" s="234">
        <v>1</v>
      </c>
      <c r="AP87" s="234">
        <v>1</v>
      </c>
      <c r="AQ87" s="234">
        <v>1</v>
      </c>
      <c r="AR87" s="234">
        <v>1</v>
      </c>
      <c r="AS87" s="234">
        <v>1</v>
      </c>
      <c r="AT87" s="234">
        <v>4</v>
      </c>
      <c r="AU87" s="234">
        <v>6</v>
      </c>
      <c r="AV87" s="236">
        <v>7</v>
      </c>
    </row>
    <row r="88" spans="2:48" ht="15" thickBot="1">
      <c r="B88" s="744"/>
      <c r="C88" s="5" t="s">
        <v>198</v>
      </c>
      <c r="D88">
        <v>159298</v>
      </c>
      <c r="E88">
        <v>153193</v>
      </c>
      <c r="F88">
        <v>146744</v>
      </c>
      <c r="G88">
        <v>139891</v>
      </c>
      <c r="H88">
        <v>134778</v>
      </c>
      <c r="I88">
        <v>136138</v>
      </c>
      <c r="J88">
        <v>144855</v>
      </c>
      <c r="K88">
        <v>154038</v>
      </c>
      <c r="L88">
        <v>163800</v>
      </c>
      <c r="M88">
        <v>176373</v>
      </c>
      <c r="N88">
        <v>180951</v>
      </c>
      <c r="O88">
        <v>188670</v>
      </c>
      <c r="P88">
        <v>179906</v>
      </c>
      <c r="Q88">
        <v>192356</v>
      </c>
      <c r="R88">
        <v>198854</v>
      </c>
      <c r="S88" s="59">
        <f>100</f>
        <v>100</v>
      </c>
      <c r="T88" s="74">
        <f t="shared" si="58"/>
        <v>96.167560170246958</v>
      </c>
      <c r="U88" s="74">
        <f t="shared" si="59"/>
        <v>92.119172870971383</v>
      </c>
      <c r="V88" s="74">
        <f t="shared" si="60"/>
        <v>87.817172845861222</v>
      </c>
      <c r="W88" s="74">
        <f t="shared" si="61"/>
        <v>84.607465253801053</v>
      </c>
      <c r="X88" s="74">
        <f t="shared" si="62"/>
        <v>85.461211063541285</v>
      </c>
      <c r="Y88" s="74">
        <f t="shared" si="63"/>
        <v>90.93334505141307</v>
      </c>
      <c r="Z88" s="74">
        <f t="shared" si="64"/>
        <v>96.698012529975273</v>
      </c>
      <c r="AA88" s="74">
        <f t="shared" si="65"/>
        <v>102.82614973194893</v>
      </c>
      <c r="AB88" s="74">
        <f t="shared" si="66"/>
        <v>110.71890419214303</v>
      </c>
      <c r="AC88" s="74">
        <f t="shared" si="67"/>
        <v>113.59276324875391</v>
      </c>
      <c r="AD88" s="74">
        <f t="shared" si="68"/>
        <v>118.43839847330162</v>
      </c>
      <c r="AE88" s="74">
        <f t="shared" si="69"/>
        <v>112.93676003465204</v>
      </c>
      <c r="AF88" s="74">
        <f t="shared" si="45"/>
        <v>120.75230071940639</v>
      </c>
      <c r="AG88" s="75">
        <f t="shared" si="45"/>
        <v>124.8314479780035</v>
      </c>
      <c r="AH88" s="240"/>
      <c r="AI88" s="241"/>
      <c r="AJ88" s="241"/>
      <c r="AK88" s="241"/>
      <c r="AL88" s="241"/>
      <c r="AM88" s="241"/>
      <c r="AN88" s="241"/>
      <c r="AO88" s="241"/>
      <c r="AP88" s="241"/>
      <c r="AQ88" s="241"/>
      <c r="AR88" s="241"/>
      <c r="AS88" s="241"/>
      <c r="AT88" s="241"/>
      <c r="AU88" s="241"/>
      <c r="AV88" s="242"/>
    </row>
  </sheetData>
  <mergeCells count="18">
    <mergeCell ref="B11:B16"/>
    <mergeCell ref="B65:B70"/>
    <mergeCell ref="B71:B76"/>
    <mergeCell ref="B77:B82"/>
    <mergeCell ref="B83:B88"/>
    <mergeCell ref="B17:B22"/>
    <mergeCell ref="B23:B28"/>
    <mergeCell ref="B29:B34"/>
    <mergeCell ref="B35:B40"/>
    <mergeCell ref="B41:B46"/>
    <mergeCell ref="B47:B52"/>
    <mergeCell ref="B53:B58"/>
    <mergeCell ref="B59:B64"/>
    <mergeCell ref="Z5:AB5"/>
    <mergeCell ref="U5:W5"/>
    <mergeCell ref="AM6:AP6"/>
    <mergeCell ref="AH6:AL6"/>
    <mergeCell ref="AH5:AK5"/>
  </mergeCells>
  <conditionalFormatting sqref="S11:Z88">
    <cfRule type="cellIs" dxfId="214" priority="89" stopIfTrue="1" operator="lessThan">
      <formula>80</formula>
    </cfRule>
  </conditionalFormatting>
  <conditionalFormatting sqref="AA11:AC88 AE11:AE88 AG11:AG88">
    <cfRule type="cellIs" dxfId="213" priority="70" stopIfTrue="1" operator="greaterThan">
      <formula>110</formula>
    </cfRule>
    <cfRule type="cellIs" dxfId="212" priority="71" stopIfTrue="1" operator="between">
      <formula>100</formula>
      <formula>110</formula>
    </cfRule>
    <cfRule type="cellIs" dxfId="211" priority="72" stopIfTrue="1" operator="between">
      <formula>80</formula>
      <formula>100</formula>
    </cfRule>
    <cfRule type="cellIs" dxfId="210" priority="73" stopIfTrue="1" operator="lessThan">
      <formula>80</formula>
    </cfRule>
  </conditionalFormatting>
  <conditionalFormatting sqref="S11:AC88 AE11:AE88 AG11:AG88">
    <cfRule type="cellIs" dxfId="209" priority="86" stopIfTrue="1" operator="greaterThan">
      <formula>110</formula>
    </cfRule>
    <cfRule type="cellIs" dxfId="208" priority="87" stopIfTrue="1" operator="between">
      <formula>100</formula>
      <formula>110</formula>
    </cfRule>
    <cfRule type="cellIs" dxfId="207" priority="88" stopIfTrue="1" operator="between">
      <formula>80</formula>
      <formula>100</formula>
    </cfRule>
  </conditionalFormatting>
  <conditionalFormatting sqref="AD11:AD88">
    <cfRule type="cellIs" dxfId="206" priority="59" stopIfTrue="1" operator="greaterThan">
      <formula>110</formula>
    </cfRule>
    <cfRule type="cellIs" dxfId="205" priority="60" stopIfTrue="1" operator="between">
      <formula>100</formula>
      <formula>110</formula>
    </cfRule>
    <cfRule type="cellIs" dxfId="204" priority="61" stopIfTrue="1" operator="between">
      <formula>80</formula>
      <formula>100</formula>
    </cfRule>
    <cfRule type="cellIs" dxfId="203" priority="62" stopIfTrue="1" operator="lessThan">
      <formula>80</formula>
    </cfRule>
  </conditionalFormatting>
  <conditionalFormatting sqref="AD11:AD88">
    <cfRule type="cellIs" dxfId="202" priority="63" stopIfTrue="1" operator="greaterThan">
      <formula>110</formula>
    </cfRule>
    <cfRule type="cellIs" dxfId="201" priority="64" stopIfTrue="1" operator="between">
      <formula>100</formula>
      <formula>110</formula>
    </cfRule>
    <cfRule type="cellIs" dxfId="200" priority="65" stopIfTrue="1" operator="between">
      <formula>80</formula>
      <formula>100</formula>
    </cfRule>
  </conditionalFormatting>
  <conditionalFormatting sqref="AE11:AE88">
    <cfRule type="cellIs" dxfId="199" priority="48" stopIfTrue="1" operator="greaterThan">
      <formula>110</formula>
    </cfRule>
    <cfRule type="cellIs" dxfId="198" priority="49" stopIfTrue="1" operator="between">
      <formula>100</formula>
      <formula>110</formula>
    </cfRule>
    <cfRule type="cellIs" dxfId="197" priority="50" stopIfTrue="1" operator="between">
      <formula>80</formula>
      <formula>100</formula>
    </cfRule>
    <cfRule type="cellIs" dxfId="196" priority="51" stopIfTrue="1" operator="lessThan">
      <formula>80</formula>
    </cfRule>
  </conditionalFormatting>
  <conditionalFormatting sqref="AE11:AE88">
    <cfRule type="cellIs" dxfId="195" priority="52" stopIfTrue="1" operator="greaterThan">
      <formula>110</formula>
    </cfRule>
    <cfRule type="cellIs" dxfId="194" priority="53" stopIfTrue="1" operator="between">
      <formula>100</formula>
      <formula>110</formula>
    </cfRule>
    <cfRule type="cellIs" dxfId="193" priority="54" stopIfTrue="1" operator="between">
      <formula>80</formula>
      <formula>100</formula>
    </cfRule>
  </conditionalFormatting>
  <conditionalFormatting sqref="D11:P16">
    <cfRule type="expression" dxfId="192" priority="45">
      <formula>IF(#REF!=3,TRUE,FALSE)</formula>
    </cfRule>
    <cfRule type="expression" dxfId="191" priority="46">
      <formula>IF(#REF!=2,TRUE,FALSE)</formula>
    </cfRule>
    <cfRule type="expression" dxfId="190" priority="47">
      <formula>IF(#REF!=1,TRUE,FALSE)</formula>
    </cfRule>
  </conditionalFormatting>
  <conditionalFormatting sqref="D11:P16">
    <cfRule type="expression" dxfId="189" priority="44">
      <formula>IF(#REF!&gt;=4,TRUE,FALSE)</formula>
    </cfRule>
  </conditionalFormatting>
  <conditionalFormatting sqref="Q11:R16">
    <cfRule type="expression" dxfId="188" priority="24">
      <formula>IF(#REF!=3,TRUE,FALSE)</formula>
    </cfRule>
    <cfRule type="expression" dxfId="187" priority="25">
      <formula>IF(#REF!=2,TRUE,FALSE)</formula>
    </cfRule>
    <cfRule type="expression" dxfId="186" priority="26">
      <formula>IF(#REF!=1,TRUE,FALSE)</formula>
    </cfRule>
  </conditionalFormatting>
  <conditionalFormatting sqref="Q11:R16">
    <cfRule type="expression" dxfId="185" priority="23">
      <formula>IF(#REF!&gt;=4,TRUE,FALSE)</formula>
    </cfRule>
  </conditionalFormatting>
  <conditionalFormatting sqref="AF11:AF88">
    <cfRule type="cellIs" dxfId="184" priority="8" stopIfTrue="1" operator="greaterThan">
      <formula>110</formula>
    </cfRule>
    <cfRule type="cellIs" dxfId="183" priority="9" stopIfTrue="1" operator="between">
      <formula>100</formula>
      <formula>110</formula>
    </cfRule>
    <cfRule type="cellIs" dxfId="182" priority="10" stopIfTrue="1" operator="between">
      <formula>80</formula>
      <formula>100</formula>
    </cfRule>
    <cfRule type="cellIs" dxfId="181" priority="11" stopIfTrue="1" operator="lessThan">
      <formula>80</formula>
    </cfRule>
  </conditionalFormatting>
  <conditionalFormatting sqref="AF11:AF88">
    <cfRule type="cellIs" dxfId="180" priority="12" stopIfTrue="1" operator="greaterThan">
      <formula>110</formula>
    </cfRule>
    <cfRule type="cellIs" dxfId="179" priority="13" stopIfTrue="1" operator="between">
      <formula>100</formula>
      <formula>110</formula>
    </cfRule>
    <cfRule type="cellIs" dxfId="178" priority="14" stopIfTrue="1" operator="between">
      <formula>80</formula>
      <formula>100</formula>
    </cfRule>
  </conditionalFormatting>
  <conditionalFormatting sqref="AF11:AF88">
    <cfRule type="cellIs" dxfId="177" priority="1" stopIfTrue="1" operator="greaterThan">
      <formula>110</formula>
    </cfRule>
    <cfRule type="cellIs" dxfId="176" priority="2" stopIfTrue="1" operator="between">
      <formula>100</formula>
      <formula>110</formula>
    </cfRule>
    <cfRule type="cellIs" dxfId="175" priority="3" stopIfTrue="1" operator="between">
      <formula>80</formula>
      <formula>100</formula>
    </cfRule>
    <cfRule type="cellIs" dxfId="174" priority="4" stopIfTrue="1" operator="lessThan">
      <formula>80</formula>
    </cfRule>
  </conditionalFormatting>
  <conditionalFormatting sqref="AF11:AF88">
    <cfRule type="cellIs" dxfId="173" priority="5" stopIfTrue="1" operator="greaterThan">
      <formula>110</formula>
    </cfRule>
    <cfRule type="cellIs" dxfId="172" priority="6" stopIfTrue="1" operator="between">
      <formula>100</formula>
      <formula>110</formula>
    </cfRule>
    <cfRule type="cellIs" dxfId="171" priority="7" stopIfTrue="1" operator="between">
      <formula>80</formula>
      <formula>100</formula>
    </cfRule>
  </conditionalFormatting>
  <pageMargins left="0.70866141732282995" right="0.70866141732282995" top="0.78740157480314998" bottom="0.78740157480314998" header="0.31496062992126" footer="0.31496062992126"/>
  <pageSetup paperSize="9" scale="53" orientation="landscape"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legacyDrawingHF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Tabelle7">
    <tabColor rgb="FF43AEFF"/>
  </sheetPr>
  <dimension ref="A1:AV413"/>
  <sheetViews>
    <sheetView topLeftCell="B75" zoomScale="55" zoomScaleNormal="55" workbookViewId="0">
      <selection activeCell="D12" sqref="D12"/>
    </sheetView>
  </sheetViews>
  <sheetFormatPr defaultColWidth="11.42578125" defaultRowHeight="13.9"/>
  <cols>
    <col min="1" max="1" width="3.42578125" style="11" customWidth="1"/>
    <col min="2" max="2" width="27.28515625" style="10" customWidth="1"/>
    <col min="3" max="3" width="11.42578125" style="11"/>
    <col min="4" max="17" width="10.7109375" style="11" customWidth="1"/>
    <col min="18" max="18" width="11.42578125" style="11" customWidth="1"/>
    <col min="19" max="19" width="7" style="11" customWidth="1"/>
    <col min="20" max="31" width="6.42578125" style="11" customWidth="1"/>
    <col min="32" max="32" width="7" style="11" customWidth="1"/>
    <col min="33" max="33" width="11.42578125" style="11" customWidth="1"/>
    <col min="34" max="45" width="5.7109375" style="11" customWidth="1"/>
    <col min="46" max="46" width="6.28515625" style="11" bestFit="1" customWidth="1"/>
    <col min="47" max="47" width="5.42578125" style="11" customWidth="1"/>
    <col min="48" max="49" width="11.42578125" style="11" customWidth="1"/>
    <col min="50" max="16384" width="11.42578125" style="11"/>
  </cols>
  <sheetData>
    <row r="1" spans="1:48" ht="36.75" customHeight="1">
      <c r="A1" s="162" t="s">
        <v>211</v>
      </c>
    </row>
    <row r="2" spans="1:48">
      <c r="B2" s="11"/>
      <c r="AH2" s="101"/>
    </row>
    <row r="3" spans="1:48" ht="21">
      <c r="A3" s="165"/>
      <c r="B3" s="12" t="s">
        <v>86</v>
      </c>
    </row>
    <row r="4" spans="1:48">
      <c r="B4" s="10" t="s">
        <v>172</v>
      </c>
      <c r="D4" s="101"/>
      <c r="S4" s="101" t="s">
        <v>212</v>
      </c>
      <c r="Y4" s="155"/>
      <c r="AH4" s="101" t="s">
        <v>174</v>
      </c>
      <c r="AI4" s="150"/>
      <c r="AJ4" s="150"/>
      <c r="AK4" s="150"/>
      <c r="AL4" s="150"/>
      <c r="AM4" s="150"/>
      <c r="AN4" s="150"/>
      <c r="AO4" s="150"/>
      <c r="AP4" s="150"/>
      <c r="AQ4" s="150"/>
      <c r="AR4" s="150"/>
      <c r="AS4" s="150"/>
      <c r="AT4" s="150"/>
    </row>
    <row r="5" spans="1:48" ht="14.25" customHeight="1">
      <c r="B5" s="10" t="s">
        <v>175</v>
      </c>
      <c r="E5" s="13"/>
      <c r="F5" s="154" t="s">
        <v>176</v>
      </c>
      <c r="S5" s="157"/>
      <c r="T5" s="158"/>
      <c r="U5" s="735" t="s">
        <v>177</v>
      </c>
      <c r="V5" s="735"/>
      <c r="W5" s="735"/>
      <c r="X5" s="159"/>
      <c r="Y5" s="160"/>
      <c r="Z5" s="735" t="s">
        <v>178</v>
      </c>
      <c r="AA5" s="735"/>
      <c r="AB5" s="735"/>
      <c r="AH5" s="739" t="s">
        <v>179</v>
      </c>
      <c r="AI5" s="739"/>
      <c r="AJ5" s="739"/>
      <c r="AK5" s="739"/>
      <c r="AQ5" s="150"/>
      <c r="AR5" s="150"/>
      <c r="AS5" s="150"/>
      <c r="AT5" s="150"/>
    </row>
    <row r="6" spans="1:48">
      <c r="B6" s="11"/>
      <c r="E6" s="14"/>
      <c r="F6" s="154" t="s">
        <v>180</v>
      </c>
      <c r="S6" s="157"/>
      <c r="T6" s="156"/>
      <c r="U6" s="159" t="s">
        <v>181</v>
      </c>
      <c r="V6" s="159"/>
      <c r="W6" s="159"/>
      <c r="X6" s="159"/>
      <c r="Y6" s="161"/>
      <c r="Z6" s="159" t="s">
        <v>182</v>
      </c>
      <c r="AA6" s="159"/>
      <c r="AB6" s="159"/>
      <c r="AH6" s="745" t="s">
        <v>183</v>
      </c>
      <c r="AI6" s="746"/>
      <c r="AJ6" s="746"/>
      <c r="AK6" s="746"/>
      <c r="AL6" s="736"/>
      <c r="AM6" s="736" t="s">
        <v>184</v>
      </c>
      <c r="AN6" s="736"/>
      <c r="AO6" s="736"/>
      <c r="AP6" s="737"/>
      <c r="AQ6" s="150"/>
      <c r="AR6" s="150"/>
      <c r="AS6" s="150"/>
      <c r="AT6" s="150"/>
    </row>
    <row r="7" spans="1:48">
      <c r="E7" s="15"/>
      <c r="F7" s="154" t="s">
        <v>185</v>
      </c>
      <c r="AH7" s="549" t="s">
        <v>186</v>
      </c>
      <c r="AI7" s="550"/>
      <c r="AJ7" s="550"/>
      <c r="AK7" s="550"/>
      <c r="AL7" s="550"/>
      <c r="AM7" s="550" t="s">
        <v>187</v>
      </c>
      <c r="AN7" s="550"/>
      <c r="AO7" s="550"/>
      <c r="AP7" s="551"/>
      <c r="AQ7" s="150"/>
      <c r="AR7" s="150"/>
      <c r="AS7" s="150"/>
      <c r="AT7" s="150"/>
    </row>
    <row r="8" spans="1:48" ht="15.6">
      <c r="B8" s="16"/>
      <c r="C8" s="17"/>
      <c r="D8" s="17"/>
      <c r="E8" s="17"/>
      <c r="F8" s="17"/>
      <c r="G8" s="17"/>
      <c r="H8" s="17"/>
      <c r="I8" s="17"/>
      <c r="J8" s="17"/>
      <c r="K8" s="17"/>
      <c r="L8" s="17"/>
      <c r="M8" s="17"/>
      <c r="N8" s="17"/>
      <c r="O8" s="17"/>
      <c r="P8" s="17"/>
      <c r="Q8" s="17"/>
      <c r="R8" s="17"/>
      <c r="S8" s="18"/>
      <c r="AF8" s="17"/>
      <c r="AG8" s="17"/>
      <c r="AH8" s="552" t="s">
        <v>188</v>
      </c>
      <c r="AI8" s="553"/>
      <c r="AJ8" s="553"/>
      <c r="AK8" s="553"/>
      <c r="AL8" s="553"/>
      <c r="AM8" s="554"/>
      <c r="AN8" s="554"/>
      <c r="AO8" s="554"/>
      <c r="AP8" s="555"/>
      <c r="AQ8" s="150"/>
      <c r="AR8" s="150"/>
      <c r="AS8" s="150"/>
      <c r="AT8" s="150"/>
    </row>
    <row r="9" spans="1:48" ht="16.149999999999999" thickBot="1">
      <c r="B9" s="16"/>
      <c r="C9" s="17"/>
      <c r="D9" s="17"/>
      <c r="E9" s="17"/>
      <c r="F9" s="17"/>
      <c r="G9" s="17"/>
      <c r="H9" s="17"/>
      <c r="I9" s="17"/>
      <c r="J9" s="17"/>
      <c r="K9" s="17"/>
      <c r="L9" s="17"/>
      <c r="M9" s="17"/>
      <c r="N9" s="17"/>
      <c r="O9" s="17"/>
      <c r="P9" s="17"/>
      <c r="Q9" s="17"/>
      <c r="R9" s="17"/>
      <c r="S9" s="18"/>
      <c r="AF9" s="17"/>
      <c r="AG9" s="17"/>
      <c r="AH9" s="550"/>
      <c r="AI9" s="550"/>
      <c r="AJ9" s="550"/>
      <c r="AK9" s="550"/>
      <c r="AL9" s="550"/>
      <c r="AM9" s="560"/>
      <c r="AN9" s="560"/>
      <c r="AO9" s="560"/>
      <c r="AP9" s="560"/>
      <c r="AQ9" s="150"/>
      <c r="AR9" s="150"/>
      <c r="AS9" s="150"/>
      <c r="AT9" s="150"/>
    </row>
    <row r="10" spans="1:48" ht="45" customHeight="1" thickBot="1">
      <c r="B10" s="19" t="s">
        <v>213</v>
      </c>
      <c r="C10" s="20" t="s">
        <v>190</v>
      </c>
      <c r="D10" s="21">
        <v>2008</v>
      </c>
      <c r="E10" s="22">
        <v>2009</v>
      </c>
      <c r="F10" s="22">
        <v>2010</v>
      </c>
      <c r="G10" s="22">
        <v>2011</v>
      </c>
      <c r="H10" s="22">
        <v>2012</v>
      </c>
      <c r="I10" s="22">
        <v>2013</v>
      </c>
      <c r="J10" s="22">
        <v>2014</v>
      </c>
      <c r="K10" s="22">
        <v>2015</v>
      </c>
      <c r="L10" s="22">
        <v>2016</v>
      </c>
      <c r="M10" s="22">
        <v>2017</v>
      </c>
      <c r="N10" s="22">
        <v>2018</v>
      </c>
      <c r="O10" s="22">
        <v>2019</v>
      </c>
      <c r="P10" s="22">
        <v>2020</v>
      </c>
      <c r="Q10" s="22">
        <v>2021</v>
      </c>
      <c r="R10" s="20">
        <v>2022</v>
      </c>
      <c r="S10" s="556" t="s">
        <v>191</v>
      </c>
      <c r="T10" s="69">
        <v>2009</v>
      </c>
      <c r="U10" s="69">
        <v>2010</v>
      </c>
      <c r="V10" s="69">
        <v>2011</v>
      </c>
      <c r="W10" s="69">
        <v>2012</v>
      </c>
      <c r="X10" s="69">
        <v>2013</v>
      </c>
      <c r="Y10" s="69">
        <v>2014</v>
      </c>
      <c r="Z10" s="69">
        <v>2015</v>
      </c>
      <c r="AA10" s="69">
        <v>2016</v>
      </c>
      <c r="AB10" s="69">
        <v>2017</v>
      </c>
      <c r="AC10" s="69">
        <v>2018</v>
      </c>
      <c r="AD10" s="69">
        <v>2019</v>
      </c>
      <c r="AE10" s="69">
        <v>2020</v>
      </c>
      <c r="AF10" s="69">
        <v>2021</v>
      </c>
      <c r="AG10" s="70">
        <v>2022</v>
      </c>
      <c r="AH10" s="231">
        <v>2008</v>
      </c>
      <c r="AI10" s="232">
        <v>2009</v>
      </c>
      <c r="AJ10" s="232">
        <v>2010</v>
      </c>
      <c r="AK10" s="232">
        <v>2011</v>
      </c>
      <c r="AL10" s="232">
        <v>2012</v>
      </c>
      <c r="AM10" s="232">
        <v>2013</v>
      </c>
      <c r="AN10" s="232">
        <v>2014</v>
      </c>
      <c r="AO10" s="232">
        <v>2015</v>
      </c>
      <c r="AP10" s="232">
        <v>2016</v>
      </c>
      <c r="AQ10" s="232">
        <v>2017</v>
      </c>
      <c r="AR10" s="232">
        <v>2018</v>
      </c>
      <c r="AS10" s="232">
        <v>2019</v>
      </c>
      <c r="AT10" s="232">
        <v>2020</v>
      </c>
      <c r="AU10" s="232">
        <v>2021</v>
      </c>
      <c r="AV10" s="233">
        <v>2022</v>
      </c>
    </row>
    <row r="11" spans="1:48" ht="14.45" thickTop="1">
      <c r="B11" s="25"/>
      <c r="C11" s="26"/>
      <c r="D11" s="27"/>
      <c r="E11" s="26"/>
      <c r="F11" s="26"/>
      <c r="G11" s="26"/>
      <c r="H11" s="26"/>
      <c r="I11" s="26"/>
      <c r="J11" s="26"/>
      <c r="K11" s="26"/>
      <c r="L11" s="26"/>
      <c r="M11" s="26"/>
      <c r="N11" s="26"/>
      <c r="O11" s="26"/>
      <c r="P11" s="26"/>
      <c r="Q11" s="26"/>
      <c r="S11" s="557"/>
      <c r="T11" s="71"/>
      <c r="U11" s="71"/>
      <c r="V11" s="71"/>
      <c r="W11" s="71"/>
      <c r="X11" s="71"/>
      <c r="Y11" s="71"/>
      <c r="Z11" s="71"/>
      <c r="AA11" s="71"/>
      <c r="AB11" s="71"/>
      <c r="AC11" s="71"/>
      <c r="AD11" s="71"/>
      <c r="AE11" s="71"/>
      <c r="AF11" s="71"/>
      <c r="AG11" s="76"/>
      <c r="AH11" s="561"/>
      <c r="AI11" s="222"/>
      <c r="AJ11" s="222"/>
      <c r="AK11" s="222"/>
      <c r="AL11" s="222"/>
      <c r="AM11" s="222"/>
      <c r="AN11" s="222"/>
      <c r="AO11" s="222"/>
      <c r="AP11" s="222"/>
      <c r="AQ11" s="222"/>
      <c r="AR11" s="222"/>
      <c r="AS11" s="222"/>
      <c r="AT11" s="222"/>
      <c r="AU11" s="222"/>
      <c r="AV11" s="223"/>
    </row>
    <row r="12" spans="1:48" ht="15" customHeight="1">
      <c r="B12" s="743" t="s">
        <v>214</v>
      </c>
      <c r="C12" s="7" t="s">
        <v>193</v>
      </c>
      <c r="D12" s="211">
        <v>0</v>
      </c>
      <c r="E12" s="211">
        <v>0</v>
      </c>
      <c r="F12" s="211">
        <v>0</v>
      </c>
      <c r="G12" s="211">
        <v>0</v>
      </c>
      <c r="H12" s="211">
        <v>0</v>
      </c>
      <c r="I12" s="211">
        <v>0</v>
      </c>
      <c r="J12" s="211">
        <v>0</v>
      </c>
      <c r="K12" s="211">
        <v>0</v>
      </c>
      <c r="L12" s="211">
        <v>0</v>
      </c>
      <c r="M12" s="211">
        <v>0</v>
      </c>
      <c r="N12" s="211">
        <v>0</v>
      </c>
      <c r="O12" s="211">
        <v>0</v>
      </c>
      <c r="P12" s="212">
        <v>0</v>
      </c>
      <c r="Q12" s="212">
        <v>0</v>
      </c>
      <c r="R12" s="212">
        <v>0</v>
      </c>
      <c r="S12" s="557">
        <f>100</f>
        <v>100</v>
      </c>
      <c r="T12" s="72" t="e">
        <f>E12*100/$D12</f>
        <v>#DIV/0!</v>
      </c>
      <c r="U12" s="72" t="e">
        <f t="shared" ref="U12:AD12" si="0">F12*100/$D12</f>
        <v>#DIV/0!</v>
      </c>
      <c r="V12" s="72" t="e">
        <f t="shared" si="0"/>
        <v>#DIV/0!</v>
      </c>
      <c r="W12" s="72" t="e">
        <f t="shared" si="0"/>
        <v>#DIV/0!</v>
      </c>
      <c r="X12" s="72" t="e">
        <f t="shared" si="0"/>
        <v>#DIV/0!</v>
      </c>
      <c r="Y12" s="72" t="e">
        <f t="shared" si="0"/>
        <v>#DIV/0!</v>
      </c>
      <c r="Z12" s="72" t="e">
        <f t="shared" si="0"/>
        <v>#DIV/0!</v>
      </c>
      <c r="AA12" s="72" t="e">
        <f t="shared" si="0"/>
        <v>#DIV/0!</v>
      </c>
      <c r="AB12" s="72" t="e">
        <f t="shared" si="0"/>
        <v>#DIV/0!</v>
      </c>
      <c r="AC12" s="72" t="e">
        <f t="shared" si="0"/>
        <v>#DIV/0!</v>
      </c>
      <c r="AD12" s="72" t="e">
        <f t="shared" si="0"/>
        <v>#DIV/0!</v>
      </c>
      <c r="AE12" s="72" t="e">
        <f t="shared" ref="AE12" si="1">P12*100/$D12</f>
        <v>#DIV/0!</v>
      </c>
      <c r="AF12" s="72" t="e">
        <f t="shared" ref="AF12:AG12" si="2">Q12*100/$D12</f>
        <v>#DIV/0!</v>
      </c>
      <c r="AG12" s="73" t="e">
        <f t="shared" si="2"/>
        <v>#DIV/0!</v>
      </c>
      <c r="AH12" s="558">
        <v>1</v>
      </c>
      <c r="AI12" s="234">
        <v>1</v>
      </c>
      <c r="AJ12" s="234">
        <v>1</v>
      </c>
      <c r="AK12" s="234">
        <v>1</v>
      </c>
      <c r="AL12" s="234">
        <v>1</v>
      </c>
      <c r="AM12" s="234">
        <v>1</v>
      </c>
      <c r="AN12" s="234">
        <v>1</v>
      </c>
      <c r="AO12" s="234">
        <v>1</v>
      </c>
      <c r="AP12" s="234">
        <v>1</v>
      </c>
      <c r="AQ12" s="234">
        <v>1</v>
      </c>
      <c r="AR12" s="234">
        <v>1</v>
      </c>
      <c r="AS12" s="234">
        <v>1</v>
      </c>
      <c r="AT12" s="234">
        <v>4</v>
      </c>
      <c r="AU12" s="234">
        <v>6</v>
      </c>
      <c r="AV12" s="236">
        <v>7</v>
      </c>
    </row>
    <row r="13" spans="1:48" ht="14.45">
      <c r="B13" s="741"/>
      <c r="C13" s="1" t="s">
        <v>194</v>
      </c>
      <c r="D13" s="211">
        <v>0</v>
      </c>
      <c r="E13" s="211">
        <v>0</v>
      </c>
      <c r="F13" s="211">
        <v>0</v>
      </c>
      <c r="G13" s="211">
        <v>0</v>
      </c>
      <c r="H13" s="211">
        <v>0</v>
      </c>
      <c r="I13" s="211">
        <v>0</v>
      </c>
      <c r="J13" s="211">
        <v>0</v>
      </c>
      <c r="K13" s="211">
        <v>0</v>
      </c>
      <c r="L13" s="211">
        <v>0</v>
      </c>
      <c r="M13" s="211">
        <v>0</v>
      </c>
      <c r="N13" s="211">
        <v>0</v>
      </c>
      <c r="O13" s="211">
        <v>0</v>
      </c>
      <c r="P13" s="212">
        <v>0</v>
      </c>
      <c r="Q13" s="212">
        <v>0</v>
      </c>
      <c r="R13" s="212">
        <v>0</v>
      </c>
      <c r="S13" s="557">
        <f>100</f>
        <v>100</v>
      </c>
      <c r="T13" s="72" t="e">
        <f t="shared" ref="T13:T76" si="3">E13*100/$D13</f>
        <v>#DIV/0!</v>
      </c>
      <c r="U13" s="72" t="e">
        <f t="shared" ref="U13:U76" si="4">F13*100/$D13</f>
        <v>#DIV/0!</v>
      </c>
      <c r="V13" s="72" t="e">
        <f t="shared" ref="V13:V76" si="5">G13*100/$D13</f>
        <v>#DIV/0!</v>
      </c>
      <c r="W13" s="72" t="e">
        <f t="shared" ref="W13:W76" si="6">H13*100/$D13</f>
        <v>#DIV/0!</v>
      </c>
      <c r="X13" s="72" t="e">
        <f t="shared" ref="X13:X76" si="7">I13*100/$D13</f>
        <v>#DIV/0!</v>
      </c>
      <c r="Y13" s="72" t="e">
        <f t="shared" ref="Y13:Y76" si="8">J13*100/$D13</f>
        <v>#DIV/0!</v>
      </c>
      <c r="Z13" s="72" t="e">
        <f t="shared" ref="Z13:Z76" si="9">K13*100/$D13</f>
        <v>#DIV/0!</v>
      </c>
      <c r="AA13" s="72" t="e">
        <f t="shared" ref="AA13:AD76" si="10">L13*100/$D13</f>
        <v>#DIV/0!</v>
      </c>
      <c r="AB13" s="72" t="e">
        <f t="shared" si="10"/>
        <v>#DIV/0!</v>
      </c>
      <c r="AC13" s="72" t="e">
        <f t="shared" si="10"/>
        <v>#DIV/0!</v>
      </c>
      <c r="AD13" s="72" t="e">
        <f t="shared" si="10"/>
        <v>#DIV/0!</v>
      </c>
      <c r="AE13" s="72" t="e">
        <f t="shared" ref="AE13:AG13" si="11">P13*100/$D13</f>
        <v>#DIV/0!</v>
      </c>
      <c r="AF13" s="72" t="e">
        <f t="shared" si="11"/>
        <v>#DIV/0!</v>
      </c>
      <c r="AG13" s="73" t="e">
        <f t="shared" si="11"/>
        <v>#DIV/0!</v>
      </c>
      <c r="AH13" s="558">
        <v>1</v>
      </c>
      <c r="AI13" s="234">
        <v>1</v>
      </c>
      <c r="AJ13" s="234">
        <v>1</v>
      </c>
      <c r="AK13" s="234">
        <v>1</v>
      </c>
      <c r="AL13" s="234">
        <v>1</v>
      </c>
      <c r="AM13" s="234">
        <v>1</v>
      </c>
      <c r="AN13" s="234">
        <v>1</v>
      </c>
      <c r="AO13" s="234">
        <v>1</v>
      </c>
      <c r="AP13" s="234">
        <v>1</v>
      </c>
      <c r="AQ13" s="234">
        <v>1</v>
      </c>
      <c r="AR13" s="234">
        <v>1</v>
      </c>
      <c r="AS13" s="234">
        <v>1</v>
      </c>
      <c r="AT13" s="234">
        <v>4</v>
      </c>
      <c r="AU13" s="234">
        <v>6</v>
      </c>
      <c r="AV13" s="236">
        <v>7</v>
      </c>
    </row>
    <row r="14" spans="1:48" ht="14.45">
      <c r="B14" s="741"/>
      <c r="C14" s="1" t="s">
        <v>195</v>
      </c>
      <c r="D14" s="211">
        <v>0</v>
      </c>
      <c r="E14" s="211">
        <v>0</v>
      </c>
      <c r="F14" s="211">
        <v>0</v>
      </c>
      <c r="G14" s="211">
        <v>0</v>
      </c>
      <c r="H14" s="211">
        <v>0</v>
      </c>
      <c r="I14" s="211">
        <v>0</v>
      </c>
      <c r="J14" s="211">
        <v>0</v>
      </c>
      <c r="K14" s="211">
        <v>0</v>
      </c>
      <c r="L14" s="211">
        <v>0</v>
      </c>
      <c r="M14" s="211">
        <v>0</v>
      </c>
      <c r="N14" s="211">
        <v>0</v>
      </c>
      <c r="O14" s="211">
        <v>0</v>
      </c>
      <c r="P14" s="212">
        <v>0</v>
      </c>
      <c r="Q14" s="212">
        <v>0</v>
      </c>
      <c r="R14" s="212">
        <v>0</v>
      </c>
      <c r="S14" s="557">
        <f>100</f>
        <v>100</v>
      </c>
      <c r="T14" s="72" t="e">
        <f t="shared" si="3"/>
        <v>#DIV/0!</v>
      </c>
      <c r="U14" s="72" t="e">
        <f t="shared" si="4"/>
        <v>#DIV/0!</v>
      </c>
      <c r="V14" s="72" t="e">
        <f t="shared" si="5"/>
        <v>#DIV/0!</v>
      </c>
      <c r="W14" s="72" t="e">
        <f t="shared" si="6"/>
        <v>#DIV/0!</v>
      </c>
      <c r="X14" s="72" t="e">
        <f t="shared" si="7"/>
        <v>#DIV/0!</v>
      </c>
      <c r="Y14" s="72" t="e">
        <f t="shared" si="8"/>
        <v>#DIV/0!</v>
      </c>
      <c r="Z14" s="72" t="e">
        <f t="shared" si="9"/>
        <v>#DIV/0!</v>
      </c>
      <c r="AA14" s="72" t="e">
        <f t="shared" si="10"/>
        <v>#DIV/0!</v>
      </c>
      <c r="AB14" s="72" t="e">
        <f t="shared" si="10"/>
        <v>#DIV/0!</v>
      </c>
      <c r="AC14" s="72" t="e">
        <f t="shared" si="10"/>
        <v>#DIV/0!</v>
      </c>
      <c r="AD14" s="72" t="e">
        <f t="shared" si="10"/>
        <v>#DIV/0!</v>
      </c>
      <c r="AE14" s="72" t="e">
        <f t="shared" ref="AE14:AG14" si="12">P14*100/$D14</f>
        <v>#DIV/0!</v>
      </c>
      <c r="AF14" s="72" t="e">
        <f t="shared" si="12"/>
        <v>#DIV/0!</v>
      </c>
      <c r="AG14" s="73" t="e">
        <f t="shared" si="12"/>
        <v>#DIV/0!</v>
      </c>
      <c r="AH14" s="558">
        <v>1</v>
      </c>
      <c r="AI14" s="234">
        <v>1</v>
      </c>
      <c r="AJ14" s="234">
        <v>1</v>
      </c>
      <c r="AK14" s="234">
        <v>1</v>
      </c>
      <c r="AL14" s="234">
        <v>1</v>
      </c>
      <c r="AM14" s="234">
        <v>1</v>
      </c>
      <c r="AN14" s="234">
        <v>1</v>
      </c>
      <c r="AO14" s="234">
        <v>1</v>
      </c>
      <c r="AP14" s="234">
        <v>1</v>
      </c>
      <c r="AQ14" s="234">
        <v>1</v>
      </c>
      <c r="AR14" s="234">
        <v>1</v>
      </c>
      <c r="AS14" s="234">
        <v>1</v>
      </c>
      <c r="AT14" s="234">
        <v>4</v>
      </c>
      <c r="AU14" s="234">
        <v>6</v>
      </c>
      <c r="AV14" s="236">
        <v>7</v>
      </c>
    </row>
    <row r="15" spans="1:48" ht="14.45">
      <c r="B15" s="741"/>
      <c r="C15" s="1" t="s">
        <v>196</v>
      </c>
      <c r="D15" s="211">
        <v>0</v>
      </c>
      <c r="E15" s="211">
        <v>0</v>
      </c>
      <c r="F15" s="211">
        <v>0</v>
      </c>
      <c r="G15" s="211">
        <v>0</v>
      </c>
      <c r="H15" s="211">
        <v>0</v>
      </c>
      <c r="I15" s="211">
        <v>0</v>
      </c>
      <c r="J15" s="211">
        <v>0</v>
      </c>
      <c r="K15" s="211">
        <v>0</v>
      </c>
      <c r="L15" s="211">
        <v>0</v>
      </c>
      <c r="M15" s="211">
        <v>0</v>
      </c>
      <c r="N15" s="211">
        <v>0</v>
      </c>
      <c r="O15" s="211">
        <v>0</v>
      </c>
      <c r="P15" s="212">
        <v>0</v>
      </c>
      <c r="Q15" s="212">
        <v>0</v>
      </c>
      <c r="R15" s="212">
        <v>0</v>
      </c>
      <c r="S15" s="557">
        <f>100</f>
        <v>100</v>
      </c>
      <c r="T15" s="72" t="e">
        <f t="shared" si="3"/>
        <v>#DIV/0!</v>
      </c>
      <c r="U15" s="72" t="e">
        <f t="shared" si="4"/>
        <v>#DIV/0!</v>
      </c>
      <c r="V15" s="72" t="e">
        <f t="shared" si="5"/>
        <v>#DIV/0!</v>
      </c>
      <c r="W15" s="72" t="e">
        <f t="shared" si="6"/>
        <v>#DIV/0!</v>
      </c>
      <c r="X15" s="72" t="e">
        <f t="shared" si="7"/>
        <v>#DIV/0!</v>
      </c>
      <c r="Y15" s="72" t="e">
        <f t="shared" si="8"/>
        <v>#DIV/0!</v>
      </c>
      <c r="Z15" s="72" t="e">
        <f t="shared" si="9"/>
        <v>#DIV/0!</v>
      </c>
      <c r="AA15" s="72" t="e">
        <f t="shared" si="10"/>
        <v>#DIV/0!</v>
      </c>
      <c r="AB15" s="72" t="e">
        <f t="shared" si="10"/>
        <v>#DIV/0!</v>
      </c>
      <c r="AC15" s="72" t="e">
        <f t="shared" si="10"/>
        <v>#DIV/0!</v>
      </c>
      <c r="AD15" s="72" t="e">
        <f t="shared" si="10"/>
        <v>#DIV/0!</v>
      </c>
      <c r="AE15" s="72" t="e">
        <f t="shared" ref="AE15:AG15" si="13">P15*100/$D15</f>
        <v>#DIV/0!</v>
      </c>
      <c r="AF15" s="72" t="e">
        <f t="shared" si="13"/>
        <v>#DIV/0!</v>
      </c>
      <c r="AG15" s="73" t="e">
        <f t="shared" si="13"/>
        <v>#DIV/0!</v>
      </c>
      <c r="AH15" s="558">
        <v>1</v>
      </c>
      <c r="AI15" s="234">
        <v>1</v>
      </c>
      <c r="AJ15" s="234">
        <v>1</v>
      </c>
      <c r="AK15" s="234">
        <v>1</v>
      </c>
      <c r="AL15" s="234">
        <v>1</v>
      </c>
      <c r="AM15" s="234">
        <v>1</v>
      </c>
      <c r="AN15" s="234">
        <v>1</v>
      </c>
      <c r="AO15" s="234">
        <v>1</v>
      </c>
      <c r="AP15" s="234">
        <v>1</v>
      </c>
      <c r="AQ15" s="234">
        <v>1</v>
      </c>
      <c r="AR15" s="234">
        <v>1</v>
      </c>
      <c r="AS15" s="234">
        <v>1</v>
      </c>
      <c r="AT15" s="234">
        <v>4</v>
      </c>
      <c r="AU15" s="234">
        <v>6</v>
      </c>
      <c r="AV15" s="236">
        <v>7</v>
      </c>
    </row>
    <row r="16" spans="1:48" ht="14.45">
      <c r="B16" s="741"/>
      <c r="C16" s="1" t="s">
        <v>197</v>
      </c>
      <c r="D16" s="211">
        <v>0</v>
      </c>
      <c r="E16" s="211">
        <v>0</v>
      </c>
      <c r="F16" s="211">
        <v>0</v>
      </c>
      <c r="G16" s="211">
        <v>0</v>
      </c>
      <c r="H16" s="211">
        <v>0</v>
      </c>
      <c r="I16" s="211">
        <v>0</v>
      </c>
      <c r="J16" s="211">
        <v>0</v>
      </c>
      <c r="K16" s="211">
        <v>0</v>
      </c>
      <c r="L16" s="211">
        <v>0</v>
      </c>
      <c r="M16" s="211">
        <v>0</v>
      </c>
      <c r="N16" s="211">
        <v>0</v>
      </c>
      <c r="O16" s="211">
        <v>0</v>
      </c>
      <c r="P16" s="212">
        <v>0</v>
      </c>
      <c r="Q16" s="212">
        <v>0</v>
      </c>
      <c r="R16" s="212">
        <v>0</v>
      </c>
      <c r="S16" s="557">
        <f>100</f>
        <v>100</v>
      </c>
      <c r="T16" s="72" t="e">
        <f t="shared" si="3"/>
        <v>#DIV/0!</v>
      </c>
      <c r="U16" s="72" t="e">
        <f t="shared" si="4"/>
        <v>#DIV/0!</v>
      </c>
      <c r="V16" s="72" t="e">
        <f t="shared" si="5"/>
        <v>#DIV/0!</v>
      </c>
      <c r="W16" s="72" t="e">
        <f t="shared" si="6"/>
        <v>#DIV/0!</v>
      </c>
      <c r="X16" s="72" t="e">
        <f t="shared" si="7"/>
        <v>#DIV/0!</v>
      </c>
      <c r="Y16" s="72" t="e">
        <f t="shared" si="8"/>
        <v>#DIV/0!</v>
      </c>
      <c r="Z16" s="72" t="e">
        <f t="shared" si="9"/>
        <v>#DIV/0!</v>
      </c>
      <c r="AA16" s="72" t="e">
        <f t="shared" si="10"/>
        <v>#DIV/0!</v>
      </c>
      <c r="AB16" s="72" t="e">
        <f t="shared" si="10"/>
        <v>#DIV/0!</v>
      </c>
      <c r="AC16" s="72" t="e">
        <f t="shared" si="10"/>
        <v>#DIV/0!</v>
      </c>
      <c r="AD16" s="72" t="e">
        <f t="shared" si="10"/>
        <v>#DIV/0!</v>
      </c>
      <c r="AE16" s="72" t="e">
        <f t="shared" ref="AE16:AG16" si="14">P16*100/$D16</f>
        <v>#DIV/0!</v>
      </c>
      <c r="AF16" s="72" t="e">
        <f t="shared" si="14"/>
        <v>#DIV/0!</v>
      </c>
      <c r="AG16" s="73" t="e">
        <f t="shared" si="14"/>
        <v>#DIV/0!</v>
      </c>
      <c r="AH16" s="558">
        <v>1</v>
      </c>
      <c r="AI16" s="234">
        <v>1</v>
      </c>
      <c r="AJ16" s="234">
        <v>1</v>
      </c>
      <c r="AK16" s="234">
        <v>1</v>
      </c>
      <c r="AL16" s="234">
        <v>1</v>
      </c>
      <c r="AM16" s="234">
        <v>1</v>
      </c>
      <c r="AN16" s="234">
        <v>1</v>
      </c>
      <c r="AO16" s="234">
        <v>1</v>
      </c>
      <c r="AP16" s="234">
        <v>1</v>
      </c>
      <c r="AQ16" s="234">
        <v>1</v>
      </c>
      <c r="AR16" s="234">
        <v>1</v>
      </c>
      <c r="AS16" s="234">
        <v>1</v>
      </c>
      <c r="AT16" s="234">
        <v>4</v>
      </c>
      <c r="AU16" s="234">
        <v>6</v>
      </c>
      <c r="AV16" s="236">
        <v>7</v>
      </c>
    </row>
    <row r="17" spans="2:48" ht="14.45">
      <c r="B17" s="742"/>
      <c r="C17" s="8" t="s">
        <v>198</v>
      </c>
      <c r="D17">
        <v>0</v>
      </c>
      <c r="E17">
        <v>0</v>
      </c>
      <c r="F17">
        <v>0</v>
      </c>
      <c r="G17">
        <v>0</v>
      </c>
      <c r="H17">
        <v>0</v>
      </c>
      <c r="I17">
        <v>0</v>
      </c>
      <c r="J17">
        <v>0</v>
      </c>
      <c r="K17">
        <v>0</v>
      </c>
      <c r="L17">
        <v>0</v>
      </c>
      <c r="M17">
        <v>0</v>
      </c>
      <c r="N17">
        <v>0</v>
      </c>
      <c r="O17">
        <v>0</v>
      </c>
      <c r="P17">
        <v>0</v>
      </c>
      <c r="Q17">
        <v>0</v>
      </c>
      <c r="R17">
        <v>0</v>
      </c>
      <c r="S17" s="557">
        <f>100</f>
        <v>100</v>
      </c>
      <c r="T17" s="72" t="e">
        <f t="shared" si="3"/>
        <v>#DIV/0!</v>
      </c>
      <c r="U17" s="72" t="e">
        <f t="shared" si="4"/>
        <v>#DIV/0!</v>
      </c>
      <c r="V17" s="72" t="e">
        <f t="shared" si="5"/>
        <v>#DIV/0!</v>
      </c>
      <c r="W17" s="72" t="e">
        <f t="shared" si="6"/>
        <v>#DIV/0!</v>
      </c>
      <c r="X17" s="72" t="e">
        <f t="shared" si="7"/>
        <v>#DIV/0!</v>
      </c>
      <c r="Y17" s="72" t="e">
        <f t="shared" si="8"/>
        <v>#DIV/0!</v>
      </c>
      <c r="Z17" s="72" t="e">
        <f t="shared" si="9"/>
        <v>#DIV/0!</v>
      </c>
      <c r="AA17" s="72" t="e">
        <f t="shared" si="10"/>
        <v>#DIV/0!</v>
      </c>
      <c r="AB17" s="72" t="e">
        <f t="shared" si="10"/>
        <v>#DIV/0!</v>
      </c>
      <c r="AC17" s="72" t="e">
        <f t="shared" si="10"/>
        <v>#DIV/0!</v>
      </c>
      <c r="AD17" s="72" t="e">
        <f t="shared" si="10"/>
        <v>#DIV/0!</v>
      </c>
      <c r="AE17" s="72" t="e">
        <f t="shared" ref="AE17:AG17" si="15">P17*100/$D17</f>
        <v>#DIV/0!</v>
      </c>
      <c r="AF17" s="72" t="e">
        <f t="shared" si="15"/>
        <v>#DIV/0!</v>
      </c>
      <c r="AG17" s="73" t="e">
        <f t="shared" si="15"/>
        <v>#DIV/0!</v>
      </c>
      <c r="AH17" s="237"/>
      <c r="AI17" s="238"/>
      <c r="AJ17" s="238"/>
      <c r="AK17" s="238"/>
      <c r="AL17" s="238"/>
      <c r="AM17" s="238"/>
      <c r="AN17" s="238"/>
      <c r="AO17" s="238"/>
      <c r="AP17" s="238"/>
      <c r="AQ17" s="238"/>
      <c r="AR17" s="238"/>
      <c r="AS17" s="238"/>
      <c r="AT17" s="238"/>
      <c r="AU17" s="238"/>
      <c r="AV17" s="239"/>
    </row>
    <row r="18" spans="2:48" ht="15" customHeight="1">
      <c r="B18" s="743" t="s">
        <v>215</v>
      </c>
      <c r="C18" s="1" t="s">
        <v>193</v>
      </c>
      <c r="D18" s="211">
        <v>0</v>
      </c>
      <c r="E18" s="211">
        <v>0</v>
      </c>
      <c r="F18" s="211">
        <v>0</v>
      </c>
      <c r="G18" s="211">
        <v>0</v>
      </c>
      <c r="H18" s="211">
        <v>0</v>
      </c>
      <c r="I18" s="211">
        <v>0</v>
      </c>
      <c r="J18" s="211">
        <v>0</v>
      </c>
      <c r="K18" s="211">
        <v>0</v>
      </c>
      <c r="L18" s="211">
        <v>0</v>
      </c>
      <c r="M18" s="211">
        <v>0</v>
      </c>
      <c r="N18" s="211">
        <v>0</v>
      </c>
      <c r="O18" s="211">
        <v>0</v>
      </c>
      <c r="P18" s="212">
        <v>0</v>
      </c>
      <c r="Q18" s="212">
        <v>0</v>
      </c>
      <c r="R18" s="212">
        <v>0</v>
      </c>
      <c r="S18" s="557">
        <f>100</f>
        <v>100</v>
      </c>
      <c r="T18" s="72" t="e">
        <f t="shared" si="3"/>
        <v>#DIV/0!</v>
      </c>
      <c r="U18" s="72" t="e">
        <f t="shared" si="4"/>
        <v>#DIV/0!</v>
      </c>
      <c r="V18" s="72" t="e">
        <f t="shared" si="5"/>
        <v>#DIV/0!</v>
      </c>
      <c r="W18" s="72" t="e">
        <f t="shared" si="6"/>
        <v>#DIV/0!</v>
      </c>
      <c r="X18" s="72" t="e">
        <f t="shared" si="7"/>
        <v>#DIV/0!</v>
      </c>
      <c r="Y18" s="72" t="e">
        <f t="shared" si="8"/>
        <v>#DIV/0!</v>
      </c>
      <c r="Z18" s="72" t="e">
        <f t="shared" si="9"/>
        <v>#DIV/0!</v>
      </c>
      <c r="AA18" s="72" t="e">
        <f t="shared" si="10"/>
        <v>#DIV/0!</v>
      </c>
      <c r="AB18" s="72" t="e">
        <f t="shared" si="10"/>
        <v>#DIV/0!</v>
      </c>
      <c r="AC18" s="72" t="e">
        <f t="shared" si="10"/>
        <v>#DIV/0!</v>
      </c>
      <c r="AD18" s="72" t="e">
        <f t="shared" si="10"/>
        <v>#DIV/0!</v>
      </c>
      <c r="AE18" s="72" t="e">
        <f t="shared" ref="AE18:AG18" si="16">P18*100/$D18</f>
        <v>#DIV/0!</v>
      </c>
      <c r="AF18" s="72" t="e">
        <f t="shared" si="16"/>
        <v>#DIV/0!</v>
      </c>
      <c r="AG18" s="73" t="e">
        <f t="shared" si="16"/>
        <v>#DIV/0!</v>
      </c>
      <c r="AH18" s="558">
        <v>1</v>
      </c>
      <c r="AI18" s="234">
        <v>1</v>
      </c>
      <c r="AJ18" s="234">
        <v>1</v>
      </c>
      <c r="AK18" s="234">
        <v>1</v>
      </c>
      <c r="AL18" s="234">
        <v>1</v>
      </c>
      <c r="AM18" s="234">
        <v>1</v>
      </c>
      <c r="AN18" s="234">
        <v>1</v>
      </c>
      <c r="AO18" s="234">
        <v>1</v>
      </c>
      <c r="AP18" s="234">
        <v>1</v>
      </c>
      <c r="AQ18" s="234">
        <v>1</v>
      </c>
      <c r="AR18" s="234">
        <v>1</v>
      </c>
      <c r="AS18" s="234">
        <v>1</v>
      </c>
      <c r="AT18" s="234">
        <v>4</v>
      </c>
      <c r="AU18" s="234">
        <v>6</v>
      </c>
      <c r="AV18" s="236">
        <v>7</v>
      </c>
    </row>
    <row r="19" spans="2:48" ht="14.45">
      <c r="B19" s="741"/>
      <c r="C19" s="1" t="s">
        <v>194</v>
      </c>
      <c r="D19" s="211">
        <v>0</v>
      </c>
      <c r="E19" s="211">
        <v>0</v>
      </c>
      <c r="F19" s="211">
        <v>0</v>
      </c>
      <c r="G19" s="211">
        <v>0</v>
      </c>
      <c r="H19" s="211">
        <v>0</v>
      </c>
      <c r="I19" s="211">
        <v>0</v>
      </c>
      <c r="J19" s="211">
        <v>0</v>
      </c>
      <c r="K19" s="211">
        <v>0</v>
      </c>
      <c r="L19" s="211">
        <v>0</v>
      </c>
      <c r="M19" s="211">
        <v>0</v>
      </c>
      <c r="N19" s="211">
        <v>0</v>
      </c>
      <c r="O19" s="211">
        <v>0</v>
      </c>
      <c r="P19" s="212">
        <v>0</v>
      </c>
      <c r="Q19" s="212">
        <v>0</v>
      </c>
      <c r="R19" s="212">
        <v>0</v>
      </c>
      <c r="S19" s="557">
        <f>100</f>
        <v>100</v>
      </c>
      <c r="T19" s="72" t="e">
        <f t="shared" si="3"/>
        <v>#DIV/0!</v>
      </c>
      <c r="U19" s="72" t="e">
        <f t="shared" si="4"/>
        <v>#DIV/0!</v>
      </c>
      <c r="V19" s="72" t="e">
        <f t="shared" si="5"/>
        <v>#DIV/0!</v>
      </c>
      <c r="W19" s="72" t="e">
        <f t="shared" si="6"/>
        <v>#DIV/0!</v>
      </c>
      <c r="X19" s="72" t="e">
        <f t="shared" si="7"/>
        <v>#DIV/0!</v>
      </c>
      <c r="Y19" s="72" t="e">
        <f t="shared" si="8"/>
        <v>#DIV/0!</v>
      </c>
      <c r="Z19" s="72" t="e">
        <f t="shared" si="9"/>
        <v>#DIV/0!</v>
      </c>
      <c r="AA19" s="72" t="e">
        <f t="shared" si="10"/>
        <v>#DIV/0!</v>
      </c>
      <c r="AB19" s="72" t="e">
        <f t="shared" si="10"/>
        <v>#DIV/0!</v>
      </c>
      <c r="AC19" s="72" t="e">
        <f t="shared" si="10"/>
        <v>#DIV/0!</v>
      </c>
      <c r="AD19" s="72" t="e">
        <f t="shared" si="10"/>
        <v>#DIV/0!</v>
      </c>
      <c r="AE19" s="72" t="e">
        <f t="shared" ref="AE19:AG19" si="17">P19*100/$D19</f>
        <v>#DIV/0!</v>
      </c>
      <c r="AF19" s="72" t="e">
        <f t="shared" si="17"/>
        <v>#DIV/0!</v>
      </c>
      <c r="AG19" s="73" t="e">
        <f t="shared" si="17"/>
        <v>#DIV/0!</v>
      </c>
      <c r="AH19" s="558">
        <v>1</v>
      </c>
      <c r="AI19" s="234">
        <v>1</v>
      </c>
      <c r="AJ19" s="234">
        <v>1</v>
      </c>
      <c r="AK19" s="234">
        <v>1</v>
      </c>
      <c r="AL19" s="234">
        <v>1</v>
      </c>
      <c r="AM19" s="234">
        <v>1</v>
      </c>
      <c r="AN19" s="234">
        <v>1</v>
      </c>
      <c r="AO19" s="234">
        <v>1</v>
      </c>
      <c r="AP19" s="234">
        <v>1</v>
      </c>
      <c r="AQ19" s="234">
        <v>1</v>
      </c>
      <c r="AR19" s="234">
        <v>1</v>
      </c>
      <c r="AS19" s="234">
        <v>1</v>
      </c>
      <c r="AT19" s="234">
        <v>4</v>
      </c>
      <c r="AU19" s="234">
        <v>6</v>
      </c>
      <c r="AV19" s="236">
        <v>7</v>
      </c>
    </row>
    <row r="20" spans="2:48" ht="14.45">
      <c r="B20" s="741"/>
      <c r="C20" s="1" t="s">
        <v>195</v>
      </c>
      <c r="D20" s="211">
        <v>0</v>
      </c>
      <c r="E20" s="211">
        <v>0</v>
      </c>
      <c r="F20" s="211">
        <v>0</v>
      </c>
      <c r="G20" s="211">
        <v>0</v>
      </c>
      <c r="H20" s="211">
        <v>0</v>
      </c>
      <c r="I20" s="211">
        <v>0</v>
      </c>
      <c r="J20" s="211">
        <v>0</v>
      </c>
      <c r="K20" s="211">
        <v>0</v>
      </c>
      <c r="L20" s="211">
        <v>0</v>
      </c>
      <c r="M20" s="211">
        <v>0</v>
      </c>
      <c r="N20" s="211">
        <v>0</v>
      </c>
      <c r="O20" s="211">
        <v>0</v>
      </c>
      <c r="P20" s="212">
        <v>0</v>
      </c>
      <c r="Q20" s="212">
        <v>0</v>
      </c>
      <c r="R20" s="212">
        <v>0</v>
      </c>
      <c r="S20" s="557">
        <f>100</f>
        <v>100</v>
      </c>
      <c r="T20" s="72" t="e">
        <f t="shared" si="3"/>
        <v>#DIV/0!</v>
      </c>
      <c r="U20" s="72" t="e">
        <f t="shared" si="4"/>
        <v>#DIV/0!</v>
      </c>
      <c r="V20" s="72" t="e">
        <f t="shared" si="5"/>
        <v>#DIV/0!</v>
      </c>
      <c r="W20" s="72" t="e">
        <f t="shared" si="6"/>
        <v>#DIV/0!</v>
      </c>
      <c r="X20" s="72" t="e">
        <f t="shared" si="7"/>
        <v>#DIV/0!</v>
      </c>
      <c r="Y20" s="72" t="e">
        <f t="shared" si="8"/>
        <v>#DIV/0!</v>
      </c>
      <c r="Z20" s="72" t="e">
        <f t="shared" si="9"/>
        <v>#DIV/0!</v>
      </c>
      <c r="AA20" s="72" t="e">
        <f t="shared" si="10"/>
        <v>#DIV/0!</v>
      </c>
      <c r="AB20" s="72" t="e">
        <f t="shared" si="10"/>
        <v>#DIV/0!</v>
      </c>
      <c r="AC20" s="72" t="e">
        <f t="shared" si="10"/>
        <v>#DIV/0!</v>
      </c>
      <c r="AD20" s="72" t="e">
        <f t="shared" si="10"/>
        <v>#DIV/0!</v>
      </c>
      <c r="AE20" s="72" t="e">
        <f t="shared" ref="AE20:AG20" si="18">P20*100/$D20</f>
        <v>#DIV/0!</v>
      </c>
      <c r="AF20" s="72" t="e">
        <f t="shared" si="18"/>
        <v>#DIV/0!</v>
      </c>
      <c r="AG20" s="73" t="e">
        <f t="shared" si="18"/>
        <v>#DIV/0!</v>
      </c>
      <c r="AH20" s="558">
        <v>1</v>
      </c>
      <c r="AI20" s="234">
        <v>1</v>
      </c>
      <c r="AJ20" s="234">
        <v>1</v>
      </c>
      <c r="AK20" s="234">
        <v>1</v>
      </c>
      <c r="AL20" s="234">
        <v>1</v>
      </c>
      <c r="AM20" s="234">
        <v>1</v>
      </c>
      <c r="AN20" s="234">
        <v>1</v>
      </c>
      <c r="AO20" s="234">
        <v>1</v>
      </c>
      <c r="AP20" s="234">
        <v>1</v>
      </c>
      <c r="AQ20" s="234">
        <v>1</v>
      </c>
      <c r="AR20" s="234">
        <v>1</v>
      </c>
      <c r="AS20" s="234">
        <v>1</v>
      </c>
      <c r="AT20" s="234">
        <v>4</v>
      </c>
      <c r="AU20" s="234">
        <v>6</v>
      </c>
      <c r="AV20" s="236">
        <v>7</v>
      </c>
    </row>
    <row r="21" spans="2:48" ht="14.45">
      <c r="B21" s="741"/>
      <c r="C21" s="1" t="s">
        <v>196</v>
      </c>
      <c r="D21" s="211">
        <v>0</v>
      </c>
      <c r="E21" s="211">
        <v>0</v>
      </c>
      <c r="F21" s="211">
        <v>0</v>
      </c>
      <c r="G21" s="211">
        <v>0</v>
      </c>
      <c r="H21" s="211">
        <v>0</v>
      </c>
      <c r="I21" s="211">
        <v>0</v>
      </c>
      <c r="J21" s="211">
        <v>0</v>
      </c>
      <c r="K21" s="211">
        <v>0</v>
      </c>
      <c r="L21" s="211">
        <v>0</v>
      </c>
      <c r="M21" s="211">
        <v>0</v>
      </c>
      <c r="N21" s="211">
        <v>0</v>
      </c>
      <c r="O21" s="211">
        <v>0</v>
      </c>
      <c r="P21" s="212">
        <v>0</v>
      </c>
      <c r="Q21" s="212">
        <v>0</v>
      </c>
      <c r="R21" s="212">
        <v>0</v>
      </c>
      <c r="S21" s="557">
        <f>100</f>
        <v>100</v>
      </c>
      <c r="T21" s="72" t="e">
        <f t="shared" si="3"/>
        <v>#DIV/0!</v>
      </c>
      <c r="U21" s="72" t="e">
        <f t="shared" si="4"/>
        <v>#DIV/0!</v>
      </c>
      <c r="V21" s="72" t="e">
        <f t="shared" si="5"/>
        <v>#DIV/0!</v>
      </c>
      <c r="W21" s="72" t="e">
        <f t="shared" si="6"/>
        <v>#DIV/0!</v>
      </c>
      <c r="X21" s="72" t="e">
        <f t="shared" si="7"/>
        <v>#DIV/0!</v>
      </c>
      <c r="Y21" s="72" t="e">
        <f t="shared" si="8"/>
        <v>#DIV/0!</v>
      </c>
      <c r="Z21" s="72" t="e">
        <f t="shared" si="9"/>
        <v>#DIV/0!</v>
      </c>
      <c r="AA21" s="72" t="e">
        <f t="shared" si="10"/>
        <v>#DIV/0!</v>
      </c>
      <c r="AB21" s="72" t="e">
        <f t="shared" si="10"/>
        <v>#DIV/0!</v>
      </c>
      <c r="AC21" s="72" t="e">
        <f t="shared" si="10"/>
        <v>#DIV/0!</v>
      </c>
      <c r="AD21" s="72" t="e">
        <f t="shared" si="10"/>
        <v>#DIV/0!</v>
      </c>
      <c r="AE21" s="72" t="e">
        <f t="shared" ref="AE21:AG21" si="19">P21*100/$D21</f>
        <v>#DIV/0!</v>
      </c>
      <c r="AF21" s="72" t="e">
        <f t="shared" si="19"/>
        <v>#DIV/0!</v>
      </c>
      <c r="AG21" s="73" t="e">
        <f t="shared" si="19"/>
        <v>#DIV/0!</v>
      </c>
      <c r="AH21" s="558">
        <v>1</v>
      </c>
      <c r="AI21" s="234">
        <v>1</v>
      </c>
      <c r="AJ21" s="234">
        <v>1</v>
      </c>
      <c r="AK21" s="234">
        <v>1</v>
      </c>
      <c r="AL21" s="234">
        <v>1</v>
      </c>
      <c r="AM21" s="234">
        <v>1</v>
      </c>
      <c r="AN21" s="234">
        <v>1</v>
      </c>
      <c r="AO21" s="234">
        <v>1</v>
      </c>
      <c r="AP21" s="234">
        <v>1</v>
      </c>
      <c r="AQ21" s="234">
        <v>1</v>
      </c>
      <c r="AR21" s="234">
        <v>1</v>
      </c>
      <c r="AS21" s="234">
        <v>1</v>
      </c>
      <c r="AT21" s="234">
        <v>4</v>
      </c>
      <c r="AU21" s="234">
        <v>6</v>
      </c>
      <c r="AV21" s="236">
        <v>7</v>
      </c>
    </row>
    <row r="22" spans="2:48" ht="14.45">
      <c r="B22" s="741"/>
      <c r="C22" s="1" t="s">
        <v>197</v>
      </c>
      <c r="D22" s="211">
        <v>0</v>
      </c>
      <c r="E22" s="211">
        <v>0</v>
      </c>
      <c r="F22" s="211">
        <v>0</v>
      </c>
      <c r="G22" s="211">
        <v>0</v>
      </c>
      <c r="H22" s="211">
        <v>0</v>
      </c>
      <c r="I22" s="211">
        <v>0</v>
      </c>
      <c r="J22" s="211">
        <v>0</v>
      </c>
      <c r="K22" s="211">
        <v>0</v>
      </c>
      <c r="L22" s="211">
        <v>0</v>
      </c>
      <c r="M22" s="211">
        <v>0</v>
      </c>
      <c r="N22" s="211">
        <v>0</v>
      </c>
      <c r="O22" s="211">
        <v>0</v>
      </c>
      <c r="P22" s="212">
        <v>0</v>
      </c>
      <c r="Q22" s="212">
        <v>0</v>
      </c>
      <c r="R22" s="212">
        <v>0</v>
      </c>
      <c r="S22" s="557">
        <f>100</f>
        <v>100</v>
      </c>
      <c r="T22" s="72" t="e">
        <f t="shared" si="3"/>
        <v>#DIV/0!</v>
      </c>
      <c r="U22" s="72" t="e">
        <f t="shared" si="4"/>
        <v>#DIV/0!</v>
      </c>
      <c r="V22" s="72" t="e">
        <f t="shared" si="5"/>
        <v>#DIV/0!</v>
      </c>
      <c r="W22" s="72" t="e">
        <f t="shared" si="6"/>
        <v>#DIV/0!</v>
      </c>
      <c r="X22" s="72" t="e">
        <f t="shared" si="7"/>
        <v>#DIV/0!</v>
      </c>
      <c r="Y22" s="72" t="e">
        <f t="shared" si="8"/>
        <v>#DIV/0!</v>
      </c>
      <c r="Z22" s="72" t="e">
        <f t="shared" si="9"/>
        <v>#DIV/0!</v>
      </c>
      <c r="AA22" s="72" t="e">
        <f t="shared" si="10"/>
        <v>#DIV/0!</v>
      </c>
      <c r="AB22" s="72" t="e">
        <f t="shared" si="10"/>
        <v>#DIV/0!</v>
      </c>
      <c r="AC22" s="72" t="e">
        <f t="shared" si="10"/>
        <v>#DIV/0!</v>
      </c>
      <c r="AD22" s="72" t="e">
        <f t="shared" si="10"/>
        <v>#DIV/0!</v>
      </c>
      <c r="AE22" s="72" t="e">
        <f t="shared" ref="AE22:AG22" si="20">P22*100/$D22</f>
        <v>#DIV/0!</v>
      </c>
      <c r="AF22" s="72" t="e">
        <f t="shared" si="20"/>
        <v>#DIV/0!</v>
      </c>
      <c r="AG22" s="73" t="e">
        <f t="shared" si="20"/>
        <v>#DIV/0!</v>
      </c>
      <c r="AH22" s="558">
        <v>1</v>
      </c>
      <c r="AI22" s="234">
        <v>1</v>
      </c>
      <c r="AJ22" s="234">
        <v>1</v>
      </c>
      <c r="AK22" s="234">
        <v>1</v>
      </c>
      <c r="AL22" s="234">
        <v>1</v>
      </c>
      <c r="AM22" s="234">
        <v>1</v>
      </c>
      <c r="AN22" s="234">
        <v>1</v>
      </c>
      <c r="AO22" s="234">
        <v>1</v>
      </c>
      <c r="AP22" s="234">
        <v>1</v>
      </c>
      <c r="AQ22" s="234">
        <v>1</v>
      </c>
      <c r="AR22" s="234">
        <v>1</v>
      </c>
      <c r="AS22" s="234">
        <v>1</v>
      </c>
      <c r="AT22" s="234">
        <v>4</v>
      </c>
      <c r="AU22" s="234">
        <v>6</v>
      </c>
      <c r="AV22" s="236">
        <v>7</v>
      </c>
    </row>
    <row r="23" spans="2:48" ht="14.45">
      <c r="B23" s="742"/>
      <c r="C23" s="1" t="s">
        <v>198</v>
      </c>
      <c r="D23">
        <v>0</v>
      </c>
      <c r="E23">
        <v>0</v>
      </c>
      <c r="F23">
        <v>0</v>
      </c>
      <c r="G23">
        <v>0</v>
      </c>
      <c r="H23">
        <v>0</v>
      </c>
      <c r="I23">
        <v>0</v>
      </c>
      <c r="J23">
        <v>0</v>
      </c>
      <c r="K23">
        <v>0</v>
      </c>
      <c r="L23">
        <v>0</v>
      </c>
      <c r="M23">
        <v>0</v>
      </c>
      <c r="N23">
        <v>0</v>
      </c>
      <c r="O23">
        <v>0</v>
      </c>
      <c r="P23">
        <v>0</v>
      </c>
      <c r="Q23">
        <v>0</v>
      </c>
      <c r="R23">
        <v>0</v>
      </c>
      <c r="S23" s="557">
        <f>100</f>
        <v>100</v>
      </c>
      <c r="T23" s="72" t="e">
        <f t="shared" si="3"/>
        <v>#DIV/0!</v>
      </c>
      <c r="U23" s="72" t="e">
        <f t="shared" si="4"/>
        <v>#DIV/0!</v>
      </c>
      <c r="V23" s="72" t="e">
        <f t="shared" si="5"/>
        <v>#DIV/0!</v>
      </c>
      <c r="W23" s="72" t="e">
        <f t="shared" si="6"/>
        <v>#DIV/0!</v>
      </c>
      <c r="X23" s="72" t="e">
        <f t="shared" si="7"/>
        <v>#DIV/0!</v>
      </c>
      <c r="Y23" s="72" t="e">
        <f t="shared" si="8"/>
        <v>#DIV/0!</v>
      </c>
      <c r="Z23" s="72" t="e">
        <f t="shared" si="9"/>
        <v>#DIV/0!</v>
      </c>
      <c r="AA23" s="72" t="e">
        <f t="shared" si="10"/>
        <v>#DIV/0!</v>
      </c>
      <c r="AB23" s="72" t="e">
        <f t="shared" si="10"/>
        <v>#DIV/0!</v>
      </c>
      <c r="AC23" s="72" t="e">
        <f t="shared" si="10"/>
        <v>#DIV/0!</v>
      </c>
      <c r="AD23" s="72" t="e">
        <f t="shared" si="10"/>
        <v>#DIV/0!</v>
      </c>
      <c r="AE23" s="72" t="e">
        <f t="shared" ref="AE23:AG23" si="21">P23*100/$D23</f>
        <v>#DIV/0!</v>
      </c>
      <c r="AF23" s="72" t="e">
        <f t="shared" si="21"/>
        <v>#DIV/0!</v>
      </c>
      <c r="AG23" s="73" t="e">
        <f t="shared" si="21"/>
        <v>#DIV/0!</v>
      </c>
      <c r="AH23" s="237"/>
      <c r="AI23" s="238"/>
      <c r="AJ23" s="238"/>
      <c r="AK23" s="238"/>
      <c r="AL23" s="238"/>
      <c r="AM23" s="238"/>
      <c r="AN23" s="238"/>
      <c r="AO23" s="238"/>
      <c r="AP23" s="238"/>
      <c r="AQ23" s="238"/>
      <c r="AR23" s="238"/>
      <c r="AS23" s="238"/>
      <c r="AT23" s="238"/>
      <c r="AU23" s="238"/>
      <c r="AV23" s="239"/>
    </row>
    <row r="24" spans="2:48" ht="15" customHeight="1">
      <c r="B24" s="743" t="s">
        <v>216</v>
      </c>
      <c r="C24" s="7" t="s">
        <v>193</v>
      </c>
      <c r="D24" s="211">
        <v>12</v>
      </c>
      <c r="E24" s="211">
        <v>12</v>
      </c>
      <c r="F24" s="211">
        <v>16</v>
      </c>
      <c r="G24" s="211">
        <v>18</v>
      </c>
      <c r="H24" s="211">
        <v>15</v>
      </c>
      <c r="I24" s="211">
        <v>15</v>
      </c>
      <c r="J24" s="211">
        <v>16</v>
      </c>
      <c r="K24" s="211">
        <v>17</v>
      </c>
      <c r="L24" s="211">
        <v>20</v>
      </c>
      <c r="M24" s="211">
        <v>19</v>
      </c>
      <c r="N24" s="211">
        <v>22</v>
      </c>
      <c r="O24" s="211">
        <v>25</v>
      </c>
      <c r="P24" s="212">
        <v>30</v>
      </c>
      <c r="Q24" s="212">
        <v>31</v>
      </c>
      <c r="R24" s="212">
        <v>31</v>
      </c>
      <c r="S24" s="557">
        <f>100</f>
        <v>100</v>
      </c>
      <c r="T24" s="72">
        <f t="shared" si="3"/>
        <v>100</v>
      </c>
      <c r="U24" s="72">
        <f t="shared" si="4"/>
        <v>133.33333333333334</v>
      </c>
      <c r="V24" s="72">
        <f t="shared" si="5"/>
        <v>150</v>
      </c>
      <c r="W24" s="72">
        <f t="shared" si="6"/>
        <v>125</v>
      </c>
      <c r="X24" s="72">
        <f t="shared" si="7"/>
        <v>125</v>
      </c>
      <c r="Y24" s="72">
        <f t="shared" si="8"/>
        <v>133.33333333333334</v>
      </c>
      <c r="Z24" s="72">
        <f t="shared" si="9"/>
        <v>141.66666666666666</v>
      </c>
      <c r="AA24" s="72">
        <f t="shared" si="10"/>
        <v>166.66666666666666</v>
      </c>
      <c r="AB24" s="72">
        <f t="shared" si="10"/>
        <v>158.33333333333334</v>
      </c>
      <c r="AC24" s="72">
        <f t="shared" si="10"/>
        <v>183.33333333333334</v>
      </c>
      <c r="AD24" s="72">
        <f t="shared" si="10"/>
        <v>208.33333333333334</v>
      </c>
      <c r="AE24" s="72">
        <f t="shared" ref="AE24:AG24" si="22">P24*100/$D24</f>
        <v>250</v>
      </c>
      <c r="AF24" s="72">
        <f t="shared" si="22"/>
        <v>258.33333333333331</v>
      </c>
      <c r="AG24" s="73">
        <f t="shared" si="22"/>
        <v>258.33333333333331</v>
      </c>
      <c r="AH24" s="558">
        <v>1</v>
      </c>
      <c r="AI24" s="234">
        <v>1</v>
      </c>
      <c r="AJ24" s="234">
        <v>1</v>
      </c>
      <c r="AK24" s="234">
        <v>1</v>
      </c>
      <c r="AL24" s="234">
        <v>1</v>
      </c>
      <c r="AM24" s="234">
        <v>1</v>
      </c>
      <c r="AN24" s="234">
        <v>1</v>
      </c>
      <c r="AO24" s="234">
        <v>1</v>
      </c>
      <c r="AP24" s="234">
        <v>1</v>
      </c>
      <c r="AQ24" s="234">
        <v>1</v>
      </c>
      <c r="AR24" s="234">
        <v>1</v>
      </c>
      <c r="AS24" s="234">
        <v>1</v>
      </c>
      <c r="AT24" s="234">
        <v>4</v>
      </c>
      <c r="AU24" s="234">
        <v>6</v>
      </c>
      <c r="AV24" s="236">
        <v>7</v>
      </c>
    </row>
    <row r="25" spans="2:48" ht="14.45">
      <c r="B25" s="741"/>
      <c r="C25" s="1" t="s">
        <v>194</v>
      </c>
      <c r="D25" s="211">
        <v>0</v>
      </c>
      <c r="E25" s="211">
        <v>0</v>
      </c>
      <c r="F25" s="211">
        <v>0</v>
      </c>
      <c r="G25" s="211">
        <v>0</v>
      </c>
      <c r="H25" s="211">
        <v>1</v>
      </c>
      <c r="I25" s="211">
        <v>1</v>
      </c>
      <c r="J25" s="211">
        <v>0</v>
      </c>
      <c r="K25" s="211">
        <v>0</v>
      </c>
      <c r="L25" s="211">
        <v>0</v>
      </c>
      <c r="M25" s="211">
        <v>0</v>
      </c>
      <c r="N25" s="211">
        <v>0</v>
      </c>
      <c r="O25" s="211">
        <v>0</v>
      </c>
      <c r="P25" s="212">
        <v>0</v>
      </c>
      <c r="Q25" s="212">
        <v>0</v>
      </c>
      <c r="R25" s="212">
        <v>0</v>
      </c>
      <c r="S25" s="557">
        <f>100</f>
        <v>100</v>
      </c>
      <c r="T25" s="72" t="e">
        <f t="shared" si="3"/>
        <v>#DIV/0!</v>
      </c>
      <c r="U25" s="72" t="e">
        <f t="shared" si="4"/>
        <v>#DIV/0!</v>
      </c>
      <c r="V25" s="72" t="e">
        <f t="shared" si="5"/>
        <v>#DIV/0!</v>
      </c>
      <c r="W25" s="72" t="e">
        <f t="shared" si="6"/>
        <v>#DIV/0!</v>
      </c>
      <c r="X25" s="72" t="e">
        <f t="shared" si="7"/>
        <v>#DIV/0!</v>
      </c>
      <c r="Y25" s="72" t="e">
        <f t="shared" si="8"/>
        <v>#DIV/0!</v>
      </c>
      <c r="Z25" s="72" t="e">
        <f t="shared" si="9"/>
        <v>#DIV/0!</v>
      </c>
      <c r="AA25" s="72" t="e">
        <f t="shared" si="10"/>
        <v>#DIV/0!</v>
      </c>
      <c r="AB25" s="72" t="e">
        <f t="shared" si="10"/>
        <v>#DIV/0!</v>
      </c>
      <c r="AC25" s="72" t="e">
        <f t="shared" si="10"/>
        <v>#DIV/0!</v>
      </c>
      <c r="AD25" s="72" t="e">
        <f t="shared" si="10"/>
        <v>#DIV/0!</v>
      </c>
      <c r="AE25" s="72" t="e">
        <f t="shared" ref="AE25:AG25" si="23">P25*100/$D25</f>
        <v>#DIV/0!</v>
      </c>
      <c r="AF25" s="72" t="e">
        <f t="shared" si="23"/>
        <v>#DIV/0!</v>
      </c>
      <c r="AG25" s="73" t="e">
        <f t="shared" si="23"/>
        <v>#DIV/0!</v>
      </c>
      <c r="AH25" s="558">
        <v>1</v>
      </c>
      <c r="AI25" s="234">
        <v>1</v>
      </c>
      <c r="AJ25" s="234">
        <v>1</v>
      </c>
      <c r="AK25" s="234">
        <v>1</v>
      </c>
      <c r="AL25" s="234">
        <v>1</v>
      </c>
      <c r="AM25" s="234">
        <v>1</v>
      </c>
      <c r="AN25" s="234">
        <v>1</v>
      </c>
      <c r="AO25" s="234">
        <v>1</v>
      </c>
      <c r="AP25" s="234">
        <v>1</v>
      </c>
      <c r="AQ25" s="234">
        <v>1</v>
      </c>
      <c r="AR25" s="234">
        <v>1</v>
      </c>
      <c r="AS25" s="234">
        <v>1</v>
      </c>
      <c r="AT25" s="234">
        <v>4</v>
      </c>
      <c r="AU25" s="234">
        <v>6</v>
      </c>
      <c r="AV25" s="236">
        <v>7</v>
      </c>
    </row>
    <row r="26" spans="2:48" ht="14.45">
      <c r="B26" s="741"/>
      <c r="C26" s="1" t="s">
        <v>195</v>
      </c>
      <c r="D26" s="211">
        <v>1</v>
      </c>
      <c r="E26" s="211">
        <v>1</v>
      </c>
      <c r="F26" s="211">
        <v>1</v>
      </c>
      <c r="G26" s="211">
        <v>1</v>
      </c>
      <c r="H26" s="211">
        <v>0</v>
      </c>
      <c r="I26" s="211">
        <v>0</v>
      </c>
      <c r="J26" s="211">
        <v>0</v>
      </c>
      <c r="K26" s="211">
        <v>0</v>
      </c>
      <c r="L26" s="211">
        <v>0</v>
      </c>
      <c r="M26" s="211">
        <v>0</v>
      </c>
      <c r="N26" s="211">
        <v>0</v>
      </c>
      <c r="O26" s="211">
        <v>0</v>
      </c>
      <c r="P26" s="212">
        <v>0</v>
      </c>
      <c r="Q26" s="212">
        <v>0</v>
      </c>
      <c r="R26" s="212">
        <v>0</v>
      </c>
      <c r="S26" s="557">
        <f>100</f>
        <v>100</v>
      </c>
      <c r="T26" s="72">
        <f t="shared" si="3"/>
        <v>100</v>
      </c>
      <c r="U26" s="72">
        <f t="shared" si="4"/>
        <v>100</v>
      </c>
      <c r="V26" s="72">
        <f t="shared" si="5"/>
        <v>100</v>
      </c>
      <c r="W26" s="72">
        <f t="shared" si="6"/>
        <v>0</v>
      </c>
      <c r="X26" s="72">
        <f t="shared" si="7"/>
        <v>0</v>
      </c>
      <c r="Y26" s="72">
        <f t="shared" si="8"/>
        <v>0</v>
      </c>
      <c r="Z26" s="72">
        <f t="shared" si="9"/>
        <v>0</v>
      </c>
      <c r="AA26" s="72">
        <f t="shared" si="10"/>
        <v>0</v>
      </c>
      <c r="AB26" s="72">
        <f t="shared" si="10"/>
        <v>0</v>
      </c>
      <c r="AC26" s="72">
        <f t="shared" si="10"/>
        <v>0</v>
      </c>
      <c r="AD26" s="72">
        <f t="shared" si="10"/>
        <v>0</v>
      </c>
      <c r="AE26" s="72">
        <f t="shared" ref="AE26:AG26" si="24">P26*100/$D26</f>
        <v>0</v>
      </c>
      <c r="AF26" s="72">
        <f t="shared" si="24"/>
        <v>0</v>
      </c>
      <c r="AG26" s="73">
        <f t="shared" si="24"/>
        <v>0</v>
      </c>
      <c r="AH26" s="558">
        <v>1</v>
      </c>
      <c r="AI26" s="234">
        <v>1</v>
      </c>
      <c r="AJ26" s="234">
        <v>1</v>
      </c>
      <c r="AK26" s="234">
        <v>1</v>
      </c>
      <c r="AL26" s="234">
        <v>1</v>
      </c>
      <c r="AM26" s="234">
        <v>1</v>
      </c>
      <c r="AN26" s="234">
        <v>1</v>
      </c>
      <c r="AO26" s="234">
        <v>1</v>
      </c>
      <c r="AP26" s="234">
        <v>1</v>
      </c>
      <c r="AQ26" s="234">
        <v>1</v>
      </c>
      <c r="AR26" s="234">
        <v>1</v>
      </c>
      <c r="AS26" s="234">
        <v>1</v>
      </c>
      <c r="AT26" s="234">
        <v>4</v>
      </c>
      <c r="AU26" s="234">
        <v>6</v>
      </c>
      <c r="AV26" s="236">
        <v>7</v>
      </c>
    </row>
    <row r="27" spans="2:48" ht="14.45">
      <c r="B27" s="741"/>
      <c r="C27" s="1" t="s">
        <v>196</v>
      </c>
      <c r="D27" s="211">
        <v>2</v>
      </c>
      <c r="E27" s="211">
        <v>2</v>
      </c>
      <c r="F27" s="211">
        <v>2</v>
      </c>
      <c r="G27" s="211">
        <v>2</v>
      </c>
      <c r="H27" s="211">
        <v>3</v>
      </c>
      <c r="I27" s="211">
        <v>3</v>
      </c>
      <c r="J27" s="211">
        <v>3</v>
      </c>
      <c r="K27" s="211">
        <v>3</v>
      </c>
      <c r="L27" s="211">
        <v>3</v>
      </c>
      <c r="M27" s="211">
        <v>3</v>
      </c>
      <c r="N27" s="211">
        <v>3</v>
      </c>
      <c r="O27" s="211">
        <v>3</v>
      </c>
      <c r="P27" s="212">
        <v>3</v>
      </c>
      <c r="Q27" s="212">
        <v>3</v>
      </c>
      <c r="R27" s="212">
        <v>3</v>
      </c>
      <c r="S27" s="557">
        <f>100</f>
        <v>100</v>
      </c>
      <c r="T27" s="72">
        <f t="shared" si="3"/>
        <v>100</v>
      </c>
      <c r="U27" s="72">
        <f t="shared" si="4"/>
        <v>100</v>
      </c>
      <c r="V27" s="72">
        <f t="shared" si="5"/>
        <v>100</v>
      </c>
      <c r="W27" s="72">
        <f t="shared" si="6"/>
        <v>150</v>
      </c>
      <c r="X27" s="72">
        <f t="shared" si="7"/>
        <v>150</v>
      </c>
      <c r="Y27" s="72">
        <f t="shared" si="8"/>
        <v>150</v>
      </c>
      <c r="Z27" s="72">
        <f t="shared" si="9"/>
        <v>150</v>
      </c>
      <c r="AA27" s="72">
        <f t="shared" si="10"/>
        <v>150</v>
      </c>
      <c r="AB27" s="72">
        <f t="shared" si="10"/>
        <v>150</v>
      </c>
      <c r="AC27" s="72">
        <f t="shared" si="10"/>
        <v>150</v>
      </c>
      <c r="AD27" s="72">
        <f t="shared" si="10"/>
        <v>150</v>
      </c>
      <c r="AE27" s="72">
        <f t="shared" ref="AE27:AG27" si="25">P27*100/$D27</f>
        <v>150</v>
      </c>
      <c r="AF27" s="72">
        <f t="shared" si="25"/>
        <v>150</v>
      </c>
      <c r="AG27" s="73">
        <f t="shared" si="25"/>
        <v>150</v>
      </c>
      <c r="AH27" s="558">
        <v>1</v>
      </c>
      <c r="AI27" s="234">
        <v>1</v>
      </c>
      <c r="AJ27" s="234">
        <v>1</v>
      </c>
      <c r="AK27" s="234">
        <v>1</v>
      </c>
      <c r="AL27" s="234">
        <v>1</v>
      </c>
      <c r="AM27" s="234">
        <v>1</v>
      </c>
      <c r="AN27" s="234">
        <v>1</v>
      </c>
      <c r="AO27" s="234">
        <v>1</v>
      </c>
      <c r="AP27" s="234">
        <v>1</v>
      </c>
      <c r="AQ27" s="234">
        <v>1</v>
      </c>
      <c r="AR27" s="234">
        <v>1</v>
      </c>
      <c r="AS27" s="234">
        <v>1</v>
      </c>
      <c r="AT27" s="234">
        <v>4</v>
      </c>
      <c r="AU27" s="234">
        <v>6</v>
      </c>
      <c r="AV27" s="236">
        <v>7</v>
      </c>
    </row>
    <row r="28" spans="2:48" ht="14.45">
      <c r="B28" s="741"/>
      <c r="C28" s="1" t="s">
        <v>197</v>
      </c>
      <c r="D28" s="211">
        <v>15</v>
      </c>
      <c r="E28" s="211">
        <v>15</v>
      </c>
      <c r="F28" s="211">
        <v>19</v>
      </c>
      <c r="G28" s="211">
        <v>21</v>
      </c>
      <c r="H28" s="211">
        <v>19</v>
      </c>
      <c r="I28" s="211">
        <v>19</v>
      </c>
      <c r="J28" s="211">
        <v>19</v>
      </c>
      <c r="K28" s="211">
        <v>20</v>
      </c>
      <c r="L28" s="211">
        <v>23</v>
      </c>
      <c r="M28" s="211">
        <v>22</v>
      </c>
      <c r="N28" s="211">
        <v>25</v>
      </c>
      <c r="O28" s="211">
        <v>28</v>
      </c>
      <c r="P28" s="212">
        <v>33</v>
      </c>
      <c r="Q28" s="212">
        <v>34</v>
      </c>
      <c r="R28" s="212">
        <v>34</v>
      </c>
      <c r="S28" s="557">
        <f>100</f>
        <v>100</v>
      </c>
      <c r="T28" s="72">
        <f t="shared" si="3"/>
        <v>100</v>
      </c>
      <c r="U28" s="72">
        <f t="shared" si="4"/>
        <v>126.66666666666667</v>
      </c>
      <c r="V28" s="72">
        <f t="shared" si="5"/>
        <v>140</v>
      </c>
      <c r="W28" s="72">
        <f t="shared" si="6"/>
        <v>126.66666666666667</v>
      </c>
      <c r="X28" s="72">
        <f t="shared" si="7"/>
        <v>126.66666666666667</v>
      </c>
      <c r="Y28" s="72">
        <f t="shared" si="8"/>
        <v>126.66666666666667</v>
      </c>
      <c r="Z28" s="72">
        <f t="shared" si="9"/>
        <v>133.33333333333334</v>
      </c>
      <c r="AA28" s="72">
        <f t="shared" si="10"/>
        <v>153.33333333333334</v>
      </c>
      <c r="AB28" s="72">
        <f t="shared" si="10"/>
        <v>146.66666666666666</v>
      </c>
      <c r="AC28" s="72">
        <f t="shared" si="10"/>
        <v>166.66666666666666</v>
      </c>
      <c r="AD28" s="72">
        <f t="shared" si="10"/>
        <v>186.66666666666666</v>
      </c>
      <c r="AE28" s="72">
        <f t="shared" ref="AE28:AE76" si="26">P28*100/$D28</f>
        <v>220</v>
      </c>
      <c r="AF28" s="72">
        <f t="shared" ref="AF28:AG76" si="27">Q28*100/$D28</f>
        <v>226.66666666666666</v>
      </c>
      <c r="AG28" s="73">
        <f t="shared" si="27"/>
        <v>226.66666666666666</v>
      </c>
      <c r="AH28" s="558">
        <v>1</v>
      </c>
      <c r="AI28" s="234">
        <v>1</v>
      </c>
      <c r="AJ28" s="234">
        <v>1</v>
      </c>
      <c r="AK28" s="234">
        <v>1</v>
      </c>
      <c r="AL28" s="234">
        <v>1</v>
      </c>
      <c r="AM28" s="234">
        <v>1</v>
      </c>
      <c r="AN28" s="234">
        <v>1</v>
      </c>
      <c r="AO28" s="234">
        <v>1</v>
      </c>
      <c r="AP28" s="234">
        <v>1</v>
      </c>
      <c r="AQ28" s="234">
        <v>1</v>
      </c>
      <c r="AR28" s="234">
        <v>1</v>
      </c>
      <c r="AS28" s="234">
        <v>1</v>
      </c>
      <c r="AT28" s="234">
        <v>4</v>
      </c>
      <c r="AU28" s="234">
        <v>6</v>
      </c>
      <c r="AV28" s="236">
        <v>7</v>
      </c>
    </row>
    <row r="29" spans="2:48" ht="14.45">
      <c r="B29" s="742"/>
      <c r="C29" s="8" t="s">
        <v>198</v>
      </c>
      <c r="D29">
        <v>13</v>
      </c>
      <c r="E29">
        <v>13</v>
      </c>
      <c r="F29">
        <v>17</v>
      </c>
      <c r="G29">
        <v>19</v>
      </c>
      <c r="H29">
        <v>16</v>
      </c>
      <c r="I29">
        <v>16</v>
      </c>
      <c r="J29">
        <v>16</v>
      </c>
      <c r="K29">
        <v>17</v>
      </c>
      <c r="L29">
        <v>20</v>
      </c>
      <c r="M29">
        <v>19</v>
      </c>
      <c r="N29">
        <v>22</v>
      </c>
      <c r="O29">
        <v>25</v>
      </c>
      <c r="P29">
        <v>30</v>
      </c>
      <c r="Q29">
        <v>31</v>
      </c>
      <c r="R29">
        <v>31</v>
      </c>
      <c r="S29" s="557">
        <f>100</f>
        <v>100</v>
      </c>
      <c r="T29" s="72">
        <f t="shared" si="3"/>
        <v>100</v>
      </c>
      <c r="U29" s="72">
        <f t="shared" si="4"/>
        <v>130.76923076923077</v>
      </c>
      <c r="V29" s="72">
        <f t="shared" si="5"/>
        <v>146.15384615384616</v>
      </c>
      <c r="W29" s="72">
        <f t="shared" si="6"/>
        <v>123.07692307692308</v>
      </c>
      <c r="X29" s="72">
        <f t="shared" si="7"/>
        <v>123.07692307692308</v>
      </c>
      <c r="Y29" s="72">
        <f t="shared" si="8"/>
        <v>123.07692307692308</v>
      </c>
      <c r="Z29" s="72">
        <f t="shared" si="9"/>
        <v>130.76923076923077</v>
      </c>
      <c r="AA29" s="72">
        <f t="shared" si="10"/>
        <v>153.84615384615384</v>
      </c>
      <c r="AB29" s="72">
        <f t="shared" si="10"/>
        <v>146.15384615384616</v>
      </c>
      <c r="AC29" s="72">
        <f t="shared" si="10"/>
        <v>169.23076923076923</v>
      </c>
      <c r="AD29" s="72">
        <f t="shared" si="10"/>
        <v>192.30769230769232</v>
      </c>
      <c r="AE29" s="72">
        <f t="shared" si="26"/>
        <v>230.76923076923077</v>
      </c>
      <c r="AF29" s="72">
        <f t="shared" si="27"/>
        <v>238.46153846153845</v>
      </c>
      <c r="AG29" s="73">
        <f t="shared" si="27"/>
        <v>238.46153846153845</v>
      </c>
      <c r="AH29" s="237"/>
      <c r="AI29" s="238"/>
      <c r="AJ29" s="238"/>
      <c r="AK29" s="238"/>
      <c r="AL29" s="238"/>
      <c r="AM29" s="238"/>
      <c r="AN29" s="238"/>
      <c r="AO29" s="238"/>
      <c r="AP29" s="238"/>
      <c r="AQ29" s="238"/>
      <c r="AR29" s="238"/>
      <c r="AS29" s="238"/>
      <c r="AT29" s="238"/>
      <c r="AU29" s="238"/>
      <c r="AV29" s="239"/>
    </row>
    <row r="30" spans="2:48" ht="15" customHeight="1">
      <c r="B30" s="743" t="s">
        <v>217</v>
      </c>
      <c r="C30" s="1" t="s">
        <v>193</v>
      </c>
      <c r="D30" s="211">
        <v>1142</v>
      </c>
      <c r="E30" s="211">
        <v>1090</v>
      </c>
      <c r="F30" s="211">
        <v>1008</v>
      </c>
      <c r="G30" s="211">
        <v>962</v>
      </c>
      <c r="H30" s="211">
        <v>910</v>
      </c>
      <c r="I30" s="211">
        <v>912</v>
      </c>
      <c r="J30" s="211">
        <v>855</v>
      </c>
      <c r="K30" s="211">
        <v>814</v>
      </c>
      <c r="L30" s="211">
        <v>788</v>
      </c>
      <c r="M30" s="211">
        <v>795</v>
      </c>
      <c r="N30" s="211">
        <v>761</v>
      </c>
      <c r="O30" s="211">
        <v>760</v>
      </c>
      <c r="P30" s="212">
        <v>732</v>
      </c>
      <c r="Q30" s="212">
        <v>758</v>
      </c>
      <c r="R30" s="212">
        <v>756</v>
      </c>
      <c r="S30" s="557">
        <f>100</f>
        <v>100</v>
      </c>
      <c r="T30" s="72">
        <f t="shared" si="3"/>
        <v>95.446584938704035</v>
      </c>
      <c r="U30" s="72">
        <f t="shared" si="4"/>
        <v>88.266199649737302</v>
      </c>
      <c r="V30" s="72">
        <f t="shared" si="5"/>
        <v>84.23817863397548</v>
      </c>
      <c r="W30" s="72">
        <f t="shared" si="6"/>
        <v>79.684763572679515</v>
      </c>
      <c r="X30" s="72">
        <f t="shared" si="7"/>
        <v>79.8598949211909</v>
      </c>
      <c r="Y30" s="72">
        <f t="shared" si="8"/>
        <v>74.868651488616464</v>
      </c>
      <c r="Z30" s="72">
        <f t="shared" si="9"/>
        <v>71.278458844133098</v>
      </c>
      <c r="AA30" s="72">
        <f t="shared" si="10"/>
        <v>69.001751313485116</v>
      </c>
      <c r="AB30" s="72">
        <f t="shared" si="10"/>
        <v>69.614711033274958</v>
      </c>
      <c r="AC30" s="72">
        <f t="shared" si="10"/>
        <v>66.637478108581433</v>
      </c>
      <c r="AD30" s="72">
        <f t="shared" si="10"/>
        <v>66.549912434325748</v>
      </c>
      <c r="AE30" s="72">
        <f t="shared" si="26"/>
        <v>64.09807355516638</v>
      </c>
      <c r="AF30" s="72">
        <f t="shared" si="27"/>
        <v>66.374781085814362</v>
      </c>
      <c r="AG30" s="73">
        <f t="shared" si="27"/>
        <v>66.199649737302977</v>
      </c>
      <c r="AH30" s="558">
        <v>1</v>
      </c>
      <c r="AI30" s="234">
        <v>1</v>
      </c>
      <c r="AJ30" s="234">
        <v>1</v>
      </c>
      <c r="AK30" s="234">
        <v>1</v>
      </c>
      <c r="AL30" s="234">
        <v>1</v>
      </c>
      <c r="AM30" s="234">
        <v>1</v>
      </c>
      <c r="AN30" s="234">
        <v>1</v>
      </c>
      <c r="AO30" s="234">
        <v>1</v>
      </c>
      <c r="AP30" s="234">
        <v>1</v>
      </c>
      <c r="AQ30" s="234">
        <v>1</v>
      </c>
      <c r="AR30" s="234">
        <v>1</v>
      </c>
      <c r="AS30" s="234">
        <v>1</v>
      </c>
      <c r="AT30" s="234">
        <v>4</v>
      </c>
      <c r="AU30" s="234">
        <v>6</v>
      </c>
      <c r="AV30" s="236">
        <v>7</v>
      </c>
    </row>
    <row r="31" spans="2:48" ht="14.45">
      <c r="B31" s="741"/>
      <c r="C31" s="1" t="s">
        <v>194</v>
      </c>
      <c r="D31" s="211">
        <v>271</v>
      </c>
      <c r="E31" s="211">
        <v>258</v>
      </c>
      <c r="F31" s="211">
        <v>245</v>
      </c>
      <c r="G31" s="211">
        <v>228</v>
      </c>
      <c r="H31" s="211">
        <v>207</v>
      </c>
      <c r="I31" s="211">
        <v>192</v>
      </c>
      <c r="J31" s="211">
        <v>190</v>
      </c>
      <c r="K31" s="211">
        <v>195</v>
      </c>
      <c r="L31" s="211">
        <v>196</v>
      </c>
      <c r="M31" s="211">
        <v>196</v>
      </c>
      <c r="N31" s="211">
        <v>181</v>
      </c>
      <c r="O31" s="211">
        <v>177</v>
      </c>
      <c r="P31" s="212">
        <v>173</v>
      </c>
      <c r="Q31" s="212">
        <v>177</v>
      </c>
      <c r="R31" s="212">
        <v>172</v>
      </c>
      <c r="S31" s="557">
        <f>100</f>
        <v>100</v>
      </c>
      <c r="T31" s="72">
        <f t="shared" si="3"/>
        <v>95.20295202952029</v>
      </c>
      <c r="U31" s="72">
        <f t="shared" si="4"/>
        <v>90.405904059040594</v>
      </c>
      <c r="V31" s="72">
        <f t="shared" si="5"/>
        <v>84.132841328413278</v>
      </c>
      <c r="W31" s="72">
        <f t="shared" si="6"/>
        <v>76.383763837638369</v>
      </c>
      <c r="X31" s="72">
        <f t="shared" si="7"/>
        <v>70.848708487084878</v>
      </c>
      <c r="Y31" s="72">
        <f t="shared" si="8"/>
        <v>70.110701107011067</v>
      </c>
      <c r="Z31" s="72">
        <f t="shared" si="9"/>
        <v>71.955719557195579</v>
      </c>
      <c r="AA31" s="72">
        <f t="shared" si="10"/>
        <v>72.32472324723247</v>
      </c>
      <c r="AB31" s="72">
        <f t="shared" si="10"/>
        <v>72.32472324723247</v>
      </c>
      <c r="AC31" s="72">
        <f t="shared" si="10"/>
        <v>66.789667896678964</v>
      </c>
      <c r="AD31" s="72">
        <f t="shared" si="10"/>
        <v>65.313653136531372</v>
      </c>
      <c r="AE31" s="72">
        <f t="shared" si="26"/>
        <v>63.837638376383765</v>
      </c>
      <c r="AF31" s="72">
        <f t="shared" si="27"/>
        <v>65.313653136531372</v>
      </c>
      <c r="AG31" s="73">
        <f t="shared" si="27"/>
        <v>63.46863468634686</v>
      </c>
      <c r="AH31" s="558">
        <v>1</v>
      </c>
      <c r="AI31" s="234">
        <v>1</v>
      </c>
      <c r="AJ31" s="234">
        <v>1</v>
      </c>
      <c r="AK31" s="234">
        <v>1</v>
      </c>
      <c r="AL31" s="234">
        <v>1</v>
      </c>
      <c r="AM31" s="234">
        <v>1</v>
      </c>
      <c r="AN31" s="234">
        <v>1</v>
      </c>
      <c r="AO31" s="234">
        <v>1</v>
      </c>
      <c r="AP31" s="234">
        <v>1</v>
      </c>
      <c r="AQ31" s="234">
        <v>1</v>
      </c>
      <c r="AR31" s="234">
        <v>1</v>
      </c>
      <c r="AS31" s="234">
        <v>1</v>
      </c>
      <c r="AT31" s="234">
        <v>4</v>
      </c>
      <c r="AU31" s="234">
        <v>6</v>
      </c>
      <c r="AV31" s="236">
        <v>7</v>
      </c>
    </row>
    <row r="32" spans="2:48" ht="14.45">
      <c r="B32" s="741"/>
      <c r="C32" s="1" t="s">
        <v>195</v>
      </c>
      <c r="D32" s="211">
        <v>38</v>
      </c>
      <c r="E32" s="211">
        <v>36</v>
      </c>
      <c r="F32" s="211">
        <v>30</v>
      </c>
      <c r="G32" s="211">
        <v>28</v>
      </c>
      <c r="H32" s="211">
        <v>21</v>
      </c>
      <c r="I32" s="211">
        <v>15</v>
      </c>
      <c r="J32" s="211">
        <v>16</v>
      </c>
      <c r="K32" s="211">
        <v>12</v>
      </c>
      <c r="L32" s="211">
        <v>14</v>
      </c>
      <c r="M32" s="211">
        <v>15</v>
      </c>
      <c r="N32" s="211">
        <v>18</v>
      </c>
      <c r="O32" s="211">
        <v>20</v>
      </c>
      <c r="P32" s="212">
        <v>21</v>
      </c>
      <c r="Q32" s="212">
        <v>22</v>
      </c>
      <c r="R32" s="212">
        <v>21</v>
      </c>
      <c r="S32" s="557">
        <f>100</f>
        <v>100</v>
      </c>
      <c r="T32" s="72">
        <f t="shared" si="3"/>
        <v>94.736842105263165</v>
      </c>
      <c r="U32" s="72">
        <f t="shared" si="4"/>
        <v>78.94736842105263</v>
      </c>
      <c r="V32" s="72">
        <f t="shared" si="5"/>
        <v>73.684210526315795</v>
      </c>
      <c r="W32" s="72">
        <f t="shared" si="6"/>
        <v>55.263157894736842</v>
      </c>
      <c r="X32" s="72">
        <f t="shared" si="7"/>
        <v>39.473684210526315</v>
      </c>
      <c r="Y32" s="72">
        <f t="shared" si="8"/>
        <v>42.10526315789474</v>
      </c>
      <c r="Z32" s="72">
        <f t="shared" si="9"/>
        <v>31.578947368421051</v>
      </c>
      <c r="AA32" s="72">
        <f t="shared" si="10"/>
        <v>36.842105263157897</v>
      </c>
      <c r="AB32" s="72">
        <f t="shared" si="10"/>
        <v>39.473684210526315</v>
      </c>
      <c r="AC32" s="72">
        <f t="shared" si="10"/>
        <v>47.368421052631582</v>
      </c>
      <c r="AD32" s="72">
        <f t="shared" si="10"/>
        <v>52.631578947368418</v>
      </c>
      <c r="AE32" s="72">
        <f t="shared" si="26"/>
        <v>55.263157894736842</v>
      </c>
      <c r="AF32" s="72">
        <f t="shared" si="27"/>
        <v>57.89473684210526</v>
      </c>
      <c r="AG32" s="73">
        <f t="shared" si="27"/>
        <v>55.263157894736842</v>
      </c>
      <c r="AH32" s="558">
        <v>1</v>
      </c>
      <c r="AI32" s="234">
        <v>1</v>
      </c>
      <c r="AJ32" s="234">
        <v>1</v>
      </c>
      <c r="AK32" s="234">
        <v>1</v>
      </c>
      <c r="AL32" s="234">
        <v>1</v>
      </c>
      <c r="AM32" s="234">
        <v>1</v>
      </c>
      <c r="AN32" s="234">
        <v>1</v>
      </c>
      <c r="AO32" s="234">
        <v>1</v>
      </c>
      <c r="AP32" s="234">
        <v>1</v>
      </c>
      <c r="AQ32" s="234">
        <v>1</v>
      </c>
      <c r="AR32" s="234">
        <v>1</v>
      </c>
      <c r="AS32" s="234">
        <v>1</v>
      </c>
      <c r="AT32" s="234">
        <v>4</v>
      </c>
      <c r="AU32" s="234">
        <v>6</v>
      </c>
      <c r="AV32" s="236">
        <v>7</v>
      </c>
    </row>
    <row r="33" spans="2:48" ht="14.45">
      <c r="B33" s="741"/>
      <c r="C33" s="1" t="s">
        <v>196</v>
      </c>
      <c r="D33" s="211">
        <v>0</v>
      </c>
      <c r="E33" s="211">
        <v>0</v>
      </c>
      <c r="F33" s="211">
        <v>0</v>
      </c>
      <c r="G33" s="211">
        <v>0</v>
      </c>
      <c r="H33" s="211">
        <v>0</v>
      </c>
      <c r="I33" s="211">
        <v>0</v>
      </c>
      <c r="J33" s="211">
        <v>0</v>
      </c>
      <c r="K33" s="211">
        <v>0</v>
      </c>
      <c r="L33" s="211">
        <v>0</v>
      </c>
      <c r="M33" s="211">
        <v>0</v>
      </c>
      <c r="N33" s="211">
        <v>0</v>
      </c>
      <c r="O33" s="211">
        <v>0</v>
      </c>
      <c r="P33" s="212">
        <v>0</v>
      </c>
      <c r="Q33" s="212">
        <v>0</v>
      </c>
      <c r="R33" s="212">
        <v>0</v>
      </c>
      <c r="S33" s="557">
        <f>100</f>
        <v>100</v>
      </c>
      <c r="T33" s="72" t="e">
        <f t="shared" si="3"/>
        <v>#DIV/0!</v>
      </c>
      <c r="U33" s="72" t="e">
        <f t="shared" si="4"/>
        <v>#DIV/0!</v>
      </c>
      <c r="V33" s="72" t="e">
        <f t="shared" si="5"/>
        <v>#DIV/0!</v>
      </c>
      <c r="W33" s="72" t="e">
        <f t="shared" si="6"/>
        <v>#DIV/0!</v>
      </c>
      <c r="X33" s="72" t="e">
        <f t="shared" si="7"/>
        <v>#DIV/0!</v>
      </c>
      <c r="Y33" s="72" t="e">
        <f t="shared" si="8"/>
        <v>#DIV/0!</v>
      </c>
      <c r="Z33" s="72" t="e">
        <f t="shared" si="9"/>
        <v>#DIV/0!</v>
      </c>
      <c r="AA33" s="72" t="e">
        <f t="shared" si="10"/>
        <v>#DIV/0!</v>
      </c>
      <c r="AB33" s="72" t="e">
        <f t="shared" si="10"/>
        <v>#DIV/0!</v>
      </c>
      <c r="AC33" s="72" t="e">
        <f t="shared" si="10"/>
        <v>#DIV/0!</v>
      </c>
      <c r="AD33" s="72" t="e">
        <f t="shared" si="10"/>
        <v>#DIV/0!</v>
      </c>
      <c r="AE33" s="72" t="e">
        <f t="shared" si="26"/>
        <v>#DIV/0!</v>
      </c>
      <c r="AF33" s="72" t="e">
        <f t="shared" si="27"/>
        <v>#DIV/0!</v>
      </c>
      <c r="AG33" s="73" t="e">
        <f t="shared" si="27"/>
        <v>#DIV/0!</v>
      </c>
      <c r="AH33" s="558">
        <v>1</v>
      </c>
      <c r="AI33" s="234">
        <v>1</v>
      </c>
      <c r="AJ33" s="234">
        <v>1</v>
      </c>
      <c r="AK33" s="234">
        <v>1</v>
      </c>
      <c r="AL33" s="234">
        <v>1</v>
      </c>
      <c r="AM33" s="234">
        <v>1</v>
      </c>
      <c r="AN33" s="234">
        <v>1</v>
      </c>
      <c r="AO33" s="234">
        <v>1</v>
      </c>
      <c r="AP33" s="234">
        <v>1</v>
      </c>
      <c r="AQ33" s="234">
        <v>1</v>
      </c>
      <c r="AR33" s="234">
        <v>1</v>
      </c>
      <c r="AS33" s="234">
        <v>1</v>
      </c>
      <c r="AT33" s="234">
        <v>4</v>
      </c>
      <c r="AU33" s="234">
        <v>6</v>
      </c>
      <c r="AV33" s="236">
        <v>7</v>
      </c>
    </row>
    <row r="34" spans="2:48" ht="14.45">
      <c r="B34" s="741"/>
      <c r="C34" s="1" t="s">
        <v>197</v>
      </c>
      <c r="D34" s="211">
        <v>1451</v>
      </c>
      <c r="E34" s="211">
        <v>1384</v>
      </c>
      <c r="F34" s="211">
        <v>1283</v>
      </c>
      <c r="G34" s="211">
        <v>1218</v>
      </c>
      <c r="H34" s="211">
        <v>1138</v>
      </c>
      <c r="I34" s="211">
        <v>1119</v>
      </c>
      <c r="J34" s="211">
        <v>1061</v>
      </c>
      <c r="K34" s="211">
        <v>1021</v>
      </c>
      <c r="L34" s="211">
        <v>998</v>
      </c>
      <c r="M34" s="211">
        <v>1006</v>
      </c>
      <c r="N34" s="211">
        <v>960</v>
      </c>
      <c r="O34" s="211">
        <v>957</v>
      </c>
      <c r="P34" s="212">
        <v>926</v>
      </c>
      <c r="Q34" s="212">
        <v>957</v>
      </c>
      <c r="R34" s="212">
        <v>949</v>
      </c>
      <c r="S34" s="557">
        <f>100</f>
        <v>100</v>
      </c>
      <c r="T34" s="72">
        <f t="shared" si="3"/>
        <v>95.382494831150936</v>
      </c>
      <c r="U34" s="72">
        <f t="shared" si="4"/>
        <v>88.421778084079946</v>
      </c>
      <c r="V34" s="72">
        <f t="shared" si="5"/>
        <v>83.9421088904204</v>
      </c>
      <c r="W34" s="72">
        <f t="shared" si="6"/>
        <v>78.428669882839415</v>
      </c>
      <c r="X34" s="72">
        <f t="shared" si="7"/>
        <v>77.119228118538942</v>
      </c>
      <c r="Y34" s="72">
        <f t="shared" si="8"/>
        <v>73.121984838042735</v>
      </c>
      <c r="Z34" s="72">
        <f t="shared" si="9"/>
        <v>70.365265334252243</v>
      </c>
      <c r="AA34" s="72">
        <f t="shared" si="10"/>
        <v>68.780151619572706</v>
      </c>
      <c r="AB34" s="72">
        <f t="shared" si="10"/>
        <v>69.331495520330805</v>
      </c>
      <c r="AC34" s="72">
        <f t="shared" si="10"/>
        <v>66.161268090971745</v>
      </c>
      <c r="AD34" s="72">
        <f t="shared" si="10"/>
        <v>65.954514128187455</v>
      </c>
      <c r="AE34" s="72">
        <f t="shared" si="26"/>
        <v>63.818056512749827</v>
      </c>
      <c r="AF34" s="72">
        <f t="shared" si="27"/>
        <v>65.954514128187455</v>
      </c>
      <c r="AG34" s="73">
        <f t="shared" si="27"/>
        <v>65.403170227429356</v>
      </c>
      <c r="AH34" s="558">
        <v>1</v>
      </c>
      <c r="AI34" s="234">
        <v>1</v>
      </c>
      <c r="AJ34" s="234">
        <v>1</v>
      </c>
      <c r="AK34" s="234">
        <v>1</v>
      </c>
      <c r="AL34" s="234">
        <v>1</v>
      </c>
      <c r="AM34" s="234">
        <v>1</v>
      </c>
      <c r="AN34" s="234">
        <v>1</v>
      </c>
      <c r="AO34" s="234">
        <v>1</v>
      </c>
      <c r="AP34" s="234">
        <v>1</v>
      </c>
      <c r="AQ34" s="234">
        <v>1</v>
      </c>
      <c r="AR34" s="234">
        <v>1</v>
      </c>
      <c r="AS34" s="234">
        <v>1</v>
      </c>
      <c r="AT34" s="234">
        <v>4</v>
      </c>
      <c r="AU34" s="234">
        <v>6</v>
      </c>
      <c r="AV34" s="236">
        <v>7</v>
      </c>
    </row>
    <row r="35" spans="2:48" ht="14.45">
      <c r="B35" s="742"/>
      <c r="C35" s="1" t="s">
        <v>198</v>
      </c>
      <c r="D35">
        <v>1451</v>
      </c>
      <c r="E35">
        <v>1384</v>
      </c>
      <c r="F35">
        <v>1283</v>
      </c>
      <c r="G35">
        <v>1218</v>
      </c>
      <c r="H35">
        <v>1138</v>
      </c>
      <c r="I35">
        <v>1119</v>
      </c>
      <c r="J35">
        <v>1061</v>
      </c>
      <c r="K35">
        <v>1021</v>
      </c>
      <c r="L35">
        <v>998</v>
      </c>
      <c r="M35">
        <v>1006</v>
      </c>
      <c r="N35">
        <v>960</v>
      </c>
      <c r="O35">
        <v>957</v>
      </c>
      <c r="P35">
        <v>926</v>
      </c>
      <c r="Q35">
        <v>957</v>
      </c>
      <c r="R35">
        <v>949</v>
      </c>
      <c r="S35" s="557">
        <f>100</f>
        <v>100</v>
      </c>
      <c r="T35" s="72">
        <f t="shared" si="3"/>
        <v>95.382494831150936</v>
      </c>
      <c r="U35" s="72">
        <f t="shared" si="4"/>
        <v>88.421778084079946</v>
      </c>
      <c r="V35" s="72">
        <f t="shared" si="5"/>
        <v>83.9421088904204</v>
      </c>
      <c r="W35" s="72">
        <f t="shared" si="6"/>
        <v>78.428669882839415</v>
      </c>
      <c r="X35" s="72">
        <f t="shared" si="7"/>
        <v>77.119228118538942</v>
      </c>
      <c r="Y35" s="72">
        <f t="shared" si="8"/>
        <v>73.121984838042735</v>
      </c>
      <c r="Z35" s="72">
        <f t="shared" si="9"/>
        <v>70.365265334252243</v>
      </c>
      <c r="AA35" s="72">
        <f t="shared" si="10"/>
        <v>68.780151619572706</v>
      </c>
      <c r="AB35" s="72">
        <f t="shared" si="10"/>
        <v>69.331495520330805</v>
      </c>
      <c r="AC35" s="72">
        <f t="shared" si="10"/>
        <v>66.161268090971745</v>
      </c>
      <c r="AD35" s="72">
        <f t="shared" si="10"/>
        <v>65.954514128187455</v>
      </c>
      <c r="AE35" s="72">
        <f t="shared" si="26"/>
        <v>63.818056512749827</v>
      </c>
      <c r="AF35" s="72">
        <f t="shared" si="27"/>
        <v>65.954514128187455</v>
      </c>
      <c r="AG35" s="73">
        <f t="shared" si="27"/>
        <v>65.403170227429356</v>
      </c>
      <c r="AH35" s="237"/>
      <c r="AI35" s="238"/>
      <c r="AJ35" s="238"/>
      <c r="AK35" s="238"/>
      <c r="AL35" s="238"/>
      <c r="AM35" s="238"/>
      <c r="AN35" s="238"/>
      <c r="AO35" s="238"/>
      <c r="AP35" s="238"/>
      <c r="AQ35" s="238"/>
      <c r="AR35" s="238"/>
      <c r="AS35" s="238"/>
      <c r="AT35" s="238"/>
      <c r="AU35" s="238"/>
      <c r="AV35" s="239"/>
    </row>
    <row r="36" spans="2:48" ht="15" customHeight="1">
      <c r="B36" s="743" t="s">
        <v>218</v>
      </c>
      <c r="C36" s="7" t="s">
        <v>193</v>
      </c>
      <c r="D36" s="211">
        <v>23</v>
      </c>
      <c r="E36" s="211">
        <v>22</v>
      </c>
      <c r="F36" s="211">
        <v>16</v>
      </c>
      <c r="G36" s="211">
        <v>18</v>
      </c>
      <c r="H36" s="211">
        <v>16</v>
      </c>
      <c r="I36" s="211">
        <v>17</v>
      </c>
      <c r="J36" s="211">
        <v>20</v>
      </c>
      <c r="K36" s="211">
        <v>20</v>
      </c>
      <c r="L36" s="211">
        <v>22</v>
      </c>
      <c r="M36" s="211">
        <v>29</v>
      </c>
      <c r="N36" s="211">
        <v>33</v>
      </c>
      <c r="O36" s="211">
        <v>30</v>
      </c>
      <c r="P36" s="212">
        <v>36</v>
      </c>
      <c r="Q36" s="212">
        <v>38</v>
      </c>
      <c r="R36" s="212">
        <v>38</v>
      </c>
      <c r="S36" s="557">
        <f>100</f>
        <v>100</v>
      </c>
      <c r="T36" s="72">
        <f t="shared" si="3"/>
        <v>95.652173913043484</v>
      </c>
      <c r="U36" s="72">
        <f t="shared" si="4"/>
        <v>69.565217391304344</v>
      </c>
      <c r="V36" s="72">
        <f t="shared" si="5"/>
        <v>78.260869565217391</v>
      </c>
      <c r="W36" s="72">
        <f t="shared" si="6"/>
        <v>69.565217391304344</v>
      </c>
      <c r="X36" s="72">
        <f t="shared" si="7"/>
        <v>73.913043478260875</v>
      </c>
      <c r="Y36" s="72">
        <f t="shared" si="8"/>
        <v>86.956521739130437</v>
      </c>
      <c r="Z36" s="72">
        <f t="shared" si="9"/>
        <v>86.956521739130437</v>
      </c>
      <c r="AA36" s="72">
        <f t="shared" si="10"/>
        <v>95.652173913043484</v>
      </c>
      <c r="AB36" s="72">
        <f t="shared" si="10"/>
        <v>126.08695652173913</v>
      </c>
      <c r="AC36" s="72">
        <f t="shared" si="10"/>
        <v>143.47826086956522</v>
      </c>
      <c r="AD36" s="72">
        <f t="shared" si="10"/>
        <v>130.43478260869566</v>
      </c>
      <c r="AE36" s="72">
        <f t="shared" si="26"/>
        <v>156.52173913043478</v>
      </c>
      <c r="AF36" s="72">
        <f t="shared" si="27"/>
        <v>165.21739130434781</v>
      </c>
      <c r="AG36" s="73">
        <f t="shared" si="27"/>
        <v>165.21739130434781</v>
      </c>
      <c r="AH36" s="558">
        <v>1</v>
      </c>
      <c r="AI36" s="234">
        <v>1</v>
      </c>
      <c r="AJ36" s="234">
        <v>1</v>
      </c>
      <c r="AK36" s="234">
        <v>1</v>
      </c>
      <c r="AL36" s="234">
        <v>1</v>
      </c>
      <c r="AM36" s="234">
        <v>1</v>
      </c>
      <c r="AN36" s="234">
        <v>1</v>
      </c>
      <c r="AO36" s="234">
        <v>1</v>
      </c>
      <c r="AP36" s="234">
        <v>1</v>
      </c>
      <c r="AQ36" s="234">
        <v>1</v>
      </c>
      <c r="AR36" s="234">
        <v>1</v>
      </c>
      <c r="AS36" s="234">
        <v>1</v>
      </c>
      <c r="AT36" s="234">
        <v>4</v>
      </c>
      <c r="AU36" s="234">
        <v>6</v>
      </c>
      <c r="AV36" s="236">
        <v>7</v>
      </c>
    </row>
    <row r="37" spans="2:48" ht="14.45">
      <c r="B37" s="741"/>
      <c r="C37" s="1" t="s">
        <v>194</v>
      </c>
      <c r="D37" s="211">
        <v>0</v>
      </c>
      <c r="E37" s="211">
        <v>2</v>
      </c>
      <c r="F37" s="211">
        <v>4</v>
      </c>
      <c r="G37" s="211">
        <v>2</v>
      </c>
      <c r="H37" s="211">
        <v>1</v>
      </c>
      <c r="I37" s="211">
        <v>0</v>
      </c>
      <c r="J37" s="211">
        <v>0</v>
      </c>
      <c r="K37" s="211">
        <v>0</v>
      </c>
      <c r="L37" s="211">
        <v>0</v>
      </c>
      <c r="M37" s="211">
        <v>0</v>
      </c>
      <c r="N37" s="211">
        <v>0</v>
      </c>
      <c r="O37" s="211">
        <v>0</v>
      </c>
      <c r="P37" s="212">
        <v>0</v>
      </c>
      <c r="Q37" s="212">
        <v>0</v>
      </c>
      <c r="R37" s="212">
        <v>0</v>
      </c>
      <c r="S37" s="557">
        <f>100</f>
        <v>100</v>
      </c>
      <c r="T37" s="72" t="e">
        <f t="shared" si="3"/>
        <v>#DIV/0!</v>
      </c>
      <c r="U37" s="72" t="e">
        <f t="shared" si="4"/>
        <v>#DIV/0!</v>
      </c>
      <c r="V37" s="72" t="e">
        <f t="shared" si="5"/>
        <v>#DIV/0!</v>
      </c>
      <c r="W37" s="72" t="e">
        <f t="shared" si="6"/>
        <v>#DIV/0!</v>
      </c>
      <c r="X37" s="72" t="e">
        <f t="shared" si="7"/>
        <v>#DIV/0!</v>
      </c>
      <c r="Y37" s="72" t="e">
        <f t="shared" si="8"/>
        <v>#DIV/0!</v>
      </c>
      <c r="Z37" s="72" t="e">
        <f t="shared" si="9"/>
        <v>#DIV/0!</v>
      </c>
      <c r="AA37" s="72" t="e">
        <f t="shared" si="10"/>
        <v>#DIV/0!</v>
      </c>
      <c r="AB37" s="72" t="e">
        <f t="shared" si="10"/>
        <v>#DIV/0!</v>
      </c>
      <c r="AC37" s="72" t="e">
        <f t="shared" si="10"/>
        <v>#DIV/0!</v>
      </c>
      <c r="AD37" s="72" t="e">
        <f t="shared" si="10"/>
        <v>#DIV/0!</v>
      </c>
      <c r="AE37" s="72" t="e">
        <f t="shared" si="26"/>
        <v>#DIV/0!</v>
      </c>
      <c r="AF37" s="72" t="e">
        <f t="shared" si="27"/>
        <v>#DIV/0!</v>
      </c>
      <c r="AG37" s="73" t="e">
        <f t="shared" si="27"/>
        <v>#DIV/0!</v>
      </c>
      <c r="AH37" s="558">
        <v>1</v>
      </c>
      <c r="AI37" s="234">
        <v>1</v>
      </c>
      <c r="AJ37" s="234">
        <v>1</v>
      </c>
      <c r="AK37" s="234">
        <v>1</v>
      </c>
      <c r="AL37" s="234">
        <v>1</v>
      </c>
      <c r="AM37" s="234">
        <v>1</v>
      </c>
      <c r="AN37" s="234">
        <v>1</v>
      </c>
      <c r="AO37" s="234">
        <v>1</v>
      </c>
      <c r="AP37" s="234">
        <v>1</v>
      </c>
      <c r="AQ37" s="234">
        <v>1</v>
      </c>
      <c r="AR37" s="234">
        <v>1</v>
      </c>
      <c r="AS37" s="234">
        <v>1</v>
      </c>
      <c r="AT37" s="234">
        <v>4</v>
      </c>
      <c r="AU37" s="234">
        <v>6</v>
      </c>
      <c r="AV37" s="236">
        <v>7</v>
      </c>
    </row>
    <row r="38" spans="2:48" ht="14.45">
      <c r="B38" s="741"/>
      <c r="C38" s="1" t="s">
        <v>195</v>
      </c>
      <c r="D38" s="211">
        <v>0</v>
      </c>
      <c r="E38" s="211">
        <v>0</v>
      </c>
      <c r="F38" s="211">
        <v>1</v>
      </c>
      <c r="G38" s="211">
        <v>2</v>
      </c>
      <c r="H38" s="211">
        <v>2</v>
      </c>
      <c r="I38" s="211">
        <v>2</v>
      </c>
      <c r="J38" s="211">
        <v>0</v>
      </c>
      <c r="K38" s="211">
        <v>0</v>
      </c>
      <c r="L38" s="211">
        <v>0</v>
      </c>
      <c r="M38" s="211">
        <v>0</v>
      </c>
      <c r="N38" s="211">
        <v>0</v>
      </c>
      <c r="O38" s="211">
        <v>0</v>
      </c>
      <c r="P38" s="212">
        <v>0</v>
      </c>
      <c r="Q38" s="212">
        <v>0</v>
      </c>
      <c r="R38" s="212">
        <v>0</v>
      </c>
      <c r="S38" s="557">
        <f>100</f>
        <v>100</v>
      </c>
      <c r="T38" s="72" t="e">
        <f t="shared" si="3"/>
        <v>#DIV/0!</v>
      </c>
      <c r="U38" s="72" t="e">
        <f t="shared" si="4"/>
        <v>#DIV/0!</v>
      </c>
      <c r="V38" s="72" t="e">
        <f t="shared" si="5"/>
        <v>#DIV/0!</v>
      </c>
      <c r="W38" s="72" t="e">
        <f t="shared" si="6"/>
        <v>#DIV/0!</v>
      </c>
      <c r="X38" s="72" t="e">
        <f t="shared" si="7"/>
        <v>#DIV/0!</v>
      </c>
      <c r="Y38" s="72" t="e">
        <f t="shared" si="8"/>
        <v>#DIV/0!</v>
      </c>
      <c r="Z38" s="72" t="e">
        <f t="shared" si="9"/>
        <v>#DIV/0!</v>
      </c>
      <c r="AA38" s="72" t="e">
        <f t="shared" si="10"/>
        <v>#DIV/0!</v>
      </c>
      <c r="AB38" s="72" t="e">
        <f t="shared" si="10"/>
        <v>#DIV/0!</v>
      </c>
      <c r="AC38" s="72" t="e">
        <f t="shared" si="10"/>
        <v>#DIV/0!</v>
      </c>
      <c r="AD38" s="72" t="e">
        <f t="shared" si="10"/>
        <v>#DIV/0!</v>
      </c>
      <c r="AE38" s="72" t="e">
        <f t="shared" si="26"/>
        <v>#DIV/0!</v>
      </c>
      <c r="AF38" s="72" t="e">
        <f t="shared" si="27"/>
        <v>#DIV/0!</v>
      </c>
      <c r="AG38" s="73" t="e">
        <f t="shared" si="27"/>
        <v>#DIV/0!</v>
      </c>
      <c r="AH38" s="558">
        <v>1</v>
      </c>
      <c r="AI38" s="234">
        <v>1</v>
      </c>
      <c r="AJ38" s="234">
        <v>1</v>
      </c>
      <c r="AK38" s="234">
        <v>1</v>
      </c>
      <c r="AL38" s="234">
        <v>1</v>
      </c>
      <c r="AM38" s="234">
        <v>1</v>
      </c>
      <c r="AN38" s="234">
        <v>1</v>
      </c>
      <c r="AO38" s="234">
        <v>1</v>
      </c>
      <c r="AP38" s="234">
        <v>1</v>
      </c>
      <c r="AQ38" s="234">
        <v>1</v>
      </c>
      <c r="AR38" s="234">
        <v>1</v>
      </c>
      <c r="AS38" s="234">
        <v>1</v>
      </c>
      <c r="AT38" s="234">
        <v>4</v>
      </c>
      <c r="AU38" s="234">
        <v>6</v>
      </c>
      <c r="AV38" s="236">
        <v>7</v>
      </c>
    </row>
    <row r="39" spans="2:48" ht="14.45">
      <c r="B39" s="741"/>
      <c r="C39" s="1" t="s">
        <v>196</v>
      </c>
      <c r="D39" s="211">
        <v>0</v>
      </c>
      <c r="E39" s="211">
        <v>0</v>
      </c>
      <c r="F39" s="211">
        <v>0</v>
      </c>
      <c r="G39" s="211">
        <v>0</v>
      </c>
      <c r="H39" s="211">
        <v>0</v>
      </c>
      <c r="I39" s="211">
        <v>0</v>
      </c>
      <c r="J39" s="211">
        <v>1</v>
      </c>
      <c r="K39" s="211">
        <v>1</v>
      </c>
      <c r="L39" s="211">
        <v>1</v>
      </c>
      <c r="M39" s="211">
        <v>1</v>
      </c>
      <c r="N39" s="211">
        <v>1</v>
      </c>
      <c r="O39" s="211">
        <v>1</v>
      </c>
      <c r="P39" s="212">
        <v>1</v>
      </c>
      <c r="Q39" s="212">
        <v>1</v>
      </c>
      <c r="R39" s="212">
        <v>1</v>
      </c>
      <c r="S39" s="557">
        <f>100</f>
        <v>100</v>
      </c>
      <c r="T39" s="72" t="e">
        <f t="shared" si="3"/>
        <v>#DIV/0!</v>
      </c>
      <c r="U39" s="72" t="e">
        <f t="shared" si="4"/>
        <v>#DIV/0!</v>
      </c>
      <c r="V39" s="72" t="e">
        <f t="shared" si="5"/>
        <v>#DIV/0!</v>
      </c>
      <c r="W39" s="72" t="e">
        <f t="shared" si="6"/>
        <v>#DIV/0!</v>
      </c>
      <c r="X39" s="72" t="e">
        <f t="shared" si="7"/>
        <v>#DIV/0!</v>
      </c>
      <c r="Y39" s="72" t="e">
        <f t="shared" si="8"/>
        <v>#DIV/0!</v>
      </c>
      <c r="Z39" s="72" t="e">
        <f t="shared" si="9"/>
        <v>#DIV/0!</v>
      </c>
      <c r="AA39" s="72" t="e">
        <f t="shared" si="10"/>
        <v>#DIV/0!</v>
      </c>
      <c r="AB39" s="72" t="e">
        <f t="shared" si="10"/>
        <v>#DIV/0!</v>
      </c>
      <c r="AC39" s="72" t="e">
        <f t="shared" si="10"/>
        <v>#DIV/0!</v>
      </c>
      <c r="AD39" s="72" t="e">
        <f t="shared" si="10"/>
        <v>#DIV/0!</v>
      </c>
      <c r="AE39" s="72" t="e">
        <f t="shared" si="26"/>
        <v>#DIV/0!</v>
      </c>
      <c r="AF39" s="72" t="e">
        <f t="shared" si="27"/>
        <v>#DIV/0!</v>
      </c>
      <c r="AG39" s="73" t="e">
        <f t="shared" si="27"/>
        <v>#DIV/0!</v>
      </c>
      <c r="AH39" s="558">
        <v>1</v>
      </c>
      <c r="AI39" s="234">
        <v>1</v>
      </c>
      <c r="AJ39" s="234">
        <v>1</v>
      </c>
      <c r="AK39" s="234">
        <v>1</v>
      </c>
      <c r="AL39" s="234">
        <v>1</v>
      </c>
      <c r="AM39" s="234">
        <v>1</v>
      </c>
      <c r="AN39" s="234">
        <v>1</v>
      </c>
      <c r="AO39" s="234">
        <v>1</v>
      </c>
      <c r="AP39" s="234">
        <v>1</v>
      </c>
      <c r="AQ39" s="234">
        <v>1</v>
      </c>
      <c r="AR39" s="234">
        <v>1</v>
      </c>
      <c r="AS39" s="234">
        <v>1</v>
      </c>
      <c r="AT39" s="234">
        <v>4</v>
      </c>
      <c r="AU39" s="234">
        <v>6</v>
      </c>
      <c r="AV39" s="236">
        <v>7</v>
      </c>
    </row>
    <row r="40" spans="2:48" ht="14.45">
      <c r="B40" s="741"/>
      <c r="C40" s="1" t="s">
        <v>197</v>
      </c>
      <c r="D40" s="211">
        <v>23</v>
      </c>
      <c r="E40" s="211">
        <v>24</v>
      </c>
      <c r="F40" s="211">
        <v>21</v>
      </c>
      <c r="G40" s="211">
        <v>22</v>
      </c>
      <c r="H40" s="211">
        <v>19</v>
      </c>
      <c r="I40" s="211">
        <v>19</v>
      </c>
      <c r="J40" s="211">
        <v>21</v>
      </c>
      <c r="K40" s="211">
        <v>21</v>
      </c>
      <c r="L40" s="211">
        <v>23</v>
      </c>
      <c r="M40" s="211">
        <v>30</v>
      </c>
      <c r="N40" s="211">
        <v>34</v>
      </c>
      <c r="O40" s="211">
        <v>31</v>
      </c>
      <c r="P40" s="212">
        <v>37</v>
      </c>
      <c r="Q40" s="212">
        <v>39</v>
      </c>
      <c r="R40" s="212">
        <v>39</v>
      </c>
      <c r="S40" s="557">
        <f>100</f>
        <v>100</v>
      </c>
      <c r="T40" s="72">
        <f t="shared" si="3"/>
        <v>104.34782608695652</v>
      </c>
      <c r="U40" s="72">
        <f t="shared" si="4"/>
        <v>91.304347826086953</v>
      </c>
      <c r="V40" s="72">
        <f t="shared" si="5"/>
        <v>95.652173913043484</v>
      </c>
      <c r="W40" s="72">
        <f t="shared" si="6"/>
        <v>82.608695652173907</v>
      </c>
      <c r="X40" s="72">
        <f t="shared" si="7"/>
        <v>82.608695652173907</v>
      </c>
      <c r="Y40" s="72">
        <f t="shared" si="8"/>
        <v>91.304347826086953</v>
      </c>
      <c r="Z40" s="72">
        <f t="shared" si="9"/>
        <v>91.304347826086953</v>
      </c>
      <c r="AA40" s="72">
        <f t="shared" si="10"/>
        <v>100</v>
      </c>
      <c r="AB40" s="72">
        <f t="shared" si="10"/>
        <v>130.43478260869566</v>
      </c>
      <c r="AC40" s="72">
        <f t="shared" si="10"/>
        <v>147.82608695652175</v>
      </c>
      <c r="AD40" s="72">
        <f t="shared" si="10"/>
        <v>134.78260869565219</v>
      </c>
      <c r="AE40" s="72">
        <f t="shared" si="26"/>
        <v>160.86956521739131</v>
      </c>
      <c r="AF40" s="72">
        <f t="shared" si="27"/>
        <v>169.56521739130434</v>
      </c>
      <c r="AG40" s="73">
        <f t="shared" si="27"/>
        <v>169.56521739130434</v>
      </c>
      <c r="AH40" s="558">
        <v>1</v>
      </c>
      <c r="AI40" s="234">
        <v>1</v>
      </c>
      <c r="AJ40" s="234">
        <v>1</v>
      </c>
      <c r="AK40" s="234">
        <v>1</v>
      </c>
      <c r="AL40" s="234">
        <v>1</v>
      </c>
      <c r="AM40" s="234">
        <v>1</v>
      </c>
      <c r="AN40" s="234">
        <v>1</v>
      </c>
      <c r="AO40" s="234">
        <v>1</v>
      </c>
      <c r="AP40" s="234">
        <v>1</v>
      </c>
      <c r="AQ40" s="234">
        <v>1</v>
      </c>
      <c r="AR40" s="234">
        <v>1</v>
      </c>
      <c r="AS40" s="234">
        <v>1</v>
      </c>
      <c r="AT40" s="234">
        <v>4</v>
      </c>
      <c r="AU40" s="234">
        <v>6</v>
      </c>
      <c r="AV40" s="236">
        <v>7</v>
      </c>
    </row>
    <row r="41" spans="2:48" ht="14.45">
      <c r="B41" s="742"/>
      <c r="C41" s="8" t="s">
        <v>198</v>
      </c>
      <c r="D41">
        <v>23</v>
      </c>
      <c r="E41">
        <v>24</v>
      </c>
      <c r="F41">
        <v>21</v>
      </c>
      <c r="G41">
        <v>22</v>
      </c>
      <c r="H41">
        <v>19</v>
      </c>
      <c r="I41">
        <v>19</v>
      </c>
      <c r="J41">
        <v>20</v>
      </c>
      <c r="K41">
        <v>20</v>
      </c>
      <c r="L41">
        <v>22</v>
      </c>
      <c r="M41">
        <v>29</v>
      </c>
      <c r="N41">
        <v>33</v>
      </c>
      <c r="O41">
        <v>30</v>
      </c>
      <c r="P41">
        <v>36</v>
      </c>
      <c r="Q41">
        <v>38</v>
      </c>
      <c r="R41">
        <v>38</v>
      </c>
      <c r="S41" s="557">
        <f>100</f>
        <v>100</v>
      </c>
      <c r="T41" s="72">
        <f t="shared" si="3"/>
        <v>104.34782608695652</v>
      </c>
      <c r="U41" s="72">
        <f t="shared" si="4"/>
        <v>91.304347826086953</v>
      </c>
      <c r="V41" s="72">
        <f t="shared" si="5"/>
        <v>95.652173913043484</v>
      </c>
      <c r="W41" s="72">
        <f t="shared" si="6"/>
        <v>82.608695652173907</v>
      </c>
      <c r="X41" s="72">
        <f t="shared" si="7"/>
        <v>82.608695652173907</v>
      </c>
      <c r="Y41" s="72">
        <f t="shared" si="8"/>
        <v>86.956521739130437</v>
      </c>
      <c r="Z41" s="72">
        <f t="shared" si="9"/>
        <v>86.956521739130437</v>
      </c>
      <c r="AA41" s="72">
        <f t="shared" si="10"/>
        <v>95.652173913043484</v>
      </c>
      <c r="AB41" s="72">
        <f t="shared" si="10"/>
        <v>126.08695652173913</v>
      </c>
      <c r="AC41" s="72">
        <f t="shared" si="10"/>
        <v>143.47826086956522</v>
      </c>
      <c r="AD41" s="72">
        <f t="shared" si="10"/>
        <v>130.43478260869566</v>
      </c>
      <c r="AE41" s="72">
        <f t="shared" si="26"/>
        <v>156.52173913043478</v>
      </c>
      <c r="AF41" s="72">
        <f t="shared" si="27"/>
        <v>165.21739130434781</v>
      </c>
      <c r="AG41" s="73">
        <f t="shared" si="27"/>
        <v>165.21739130434781</v>
      </c>
      <c r="AH41" s="237"/>
      <c r="AI41" s="238"/>
      <c r="AJ41" s="238"/>
      <c r="AK41" s="238"/>
      <c r="AL41" s="238"/>
      <c r="AM41" s="238"/>
      <c r="AN41" s="238"/>
      <c r="AO41" s="238"/>
      <c r="AP41" s="238"/>
      <c r="AQ41" s="238"/>
      <c r="AR41" s="238"/>
      <c r="AS41" s="238"/>
      <c r="AT41" s="238"/>
      <c r="AU41" s="238"/>
      <c r="AV41" s="239"/>
    </row>
    <row r="42" spans="2:48" ht="15" customHeight="1">
      <c r="B42" s="743" t="s">
        <v>121</v>
      </c>
      <c r="C42" s="1" t="s">
        <v>193</v>
      </c>
      <c r="D42" s="211">
        <v>8126</v>
      </c>
      <c r="E42" s="211">
        <v>7863</v>
      </c>
      <c r="F42" s="211">
        <v>7444</v>
      </c>
      <c r="G42" s="211">
        <v>7373</v>
      </c>
      <c r="H42" s="211">
        <v>7335</v>
      </c>
      <c r="I42" s="211">
        <v>7445</v>
      </c>
      <c r="J42" s="211">
        <v>7520</v>
      </c>
      <c r="K42" s="211">
        <v>7534</v>
      </c>
      <c r="L42" s="211">
        <v>7459</v>
      </c>
      <c r="M42" s="211">
        <v>7473</v>
      </c>
      <c r="N42" s="211">
        <v>7561</v>
      </c>
      <c r="O42" s="211">
        <v>7657</v>
      </c>
      <c r="P42" s="212">
        <v>7510</v>
      </c>
      <c r="Q42" s="212">
        <v>7626</v>
      </c>
      <c r="R42" s="212">
        <v>7771</v>
      </c>
      <c r="S42" s="557">
        <f>100</f>
        <v>100</v>
      </c>
      <c r="T42" s="72">
        <f t="shared" si="3"/>
        <v>96.763475264582823</v>
      </c>
      <c r="U42" s="72">
        <f t="shared" si="4"/>
        <v>91.607186807777509</v>
      </c>
      <c r="V42" s="72">
        <f t="shared" si="5"/>
        <v>90.733448190991879</v>
      </c>
      <c r="W42" s="72">
        <f t="shared" si="6"/>
        <v>90.265813438346044</v>
      </c>
      <c r="X42" s="72">
        <f t="shared" si="7"/>
        <v>91.619492985478715</v>
      </c>
      <c r="Y42" s="72">
        <f t="shared" si="8"/>
        <v>92.542456313069167</v>
      </c>
      <c r="Z42" s="72">
        <f t="shared" si="9"/>
        <v>92.714742800886043</v>
      </c>
      <c r="AA42" s="72">
        <f t="shared" si="10"/>
        <v>91.791779473295591</v>
      </c>
      <c r="AB42" s="72">
        <f t="shared" si="10"/>
        <v>91.964065961112482</v>
      </c>
      <c r="AC42" s="72">
        <f t="shared" si="10"/>
        <v>93.047009598818605</v>
      </c>
      <c r="AD42" s="72">
        <f t="shared" si="10"/>
        <v>94.228402658134385</v>
      </c>
      <c r="AE42" s="72">
        <f t="shared" si="26"/>
        <v>92.419394536057098</v>
      </c>
      <c r="AF42" s="72">
        <f t="shared" si="27"/>
        <v>93.846911149397002</v>
      </c>
      <c r="AG42" s="73">
        <f t="shared" si="27"/>
        <v>95.631306916071864</v>
      </c>
      <c r="AH42" s="558">
        <v>1</v>
      </c>
      <c r="AI42" s="234">
        <v>1</v>
      </c>
      <c r="AJ42" s="234">
        <v>1</v>
      </c>
      <c r="AK42" s="234">
        <v>1</v>
      </c>
      <c r="AL42" s="234">
        <v>1</v>
      </c>
      <c r="AM42" s="234">
        <v>1</v>
      </c>
      <c r="AN42" s="234">
        <v>1</v>
      </c>
      <c r="AO42" s="234">
        <v>1</v>
      </c>
      <c r="AP42" s="234">
        <v>1</v>
      </c>
      <c r="AQ42" s="234">
        <v>1</v>
      </c>
      <c r="AR42" s="234">
        <v>1</v>
      </c>
      <c r="AS42" s="234">
        <v>1</v>
      </c>
      <c r="AT42" s="234">
        <v>4</v>
      </c>
      <c r="AU42" s="234">
        <v>6</v>
      </c>
      <c r="AV42" s="236">
        <v>7</v>
      </c>
    </row>
    <row r="43" spans="2:48" ht="14.45">
      <c r="B43" s="741"/>
      <c r="C43" s="1" t="s">
        <v>194</v>
      </c>
      <c r="D43" s="211">
        <v>1635</v>
      </c>
      <c r="E43" s="211">
        <v>1660</v>
      </c>
      <c r="F43" s="211">
        <v>1687</v>
      </c>
      <c r="G43" s="211">
        <v>1640</v>
      </c>
      <c r="H43" s="211">
        <v>1533</v>
      </c>
      <c r="I43" s="211">
        <v>1475</v>
      </c>
      <c r="J43" s="211">
        <v>1485</v>
      </c>
      <c r="K43" s="211">
        <v>1504</v>
      </c>
      <c r="L43" s="211">
        <v>1536</v>
      </c>
      <c r="M43" s="211">
        <v>1542</v>
      </c>
      <c r="N43" s="211">
        <v>1570</v>
      </c>
      <c r="O43" s="211">
        <v>1594</v>
      </c>
      <c r="P43" s="212">
        <v>1536</v>
      </c>
      <c r="Q43" s="212">
        <v>1537</v>
      </c>
      <c r="R43" s="212">
        <v>1524</v>
      </c>
      <c r="S43" s="557">
        <f>100</f>
        <v>100</v>
      </c>
      <c r="T43" s="72">
        <f t="shared" si="3"/>
        <v>101.52905198776759</v>
      </c>
      <c r="U43" s="72">
        <f t="shared" si="4"/>
        <v>103.18042813455658</v>
      </c>
      <c r="V43" s="72">
        <f t="shared" si="5"/>
        <v>100.30581039755351</v>
      </c>
      <c r="W43" s="72">
        <f t="shared" si="6"/>
        <v>93.761467889908261</v>
      </c>
      <c r="X43" s="72">
        <f t="shared" si="7"/>
        <v>90.214067278287459</v>
      </c>
      <c r="Y43" s="72">
        <f t="shared" si="8"/>
        <v>90.825688073394502</v>
      </c>
      <c r="Z43" s="72">
        <f t="shared" si="9"/>
        <v>91.987767584097853</v>
      </c>
      <c r="AA43" s="72">
        <f t="shared" si="10"/>
        <v>93.944954128440372</v>
      </c>
      <c r="AB43" s="72">
        <f t="shared" si="10"/>
        <v>94.311926605504581</v>
      </c>
      <c r="AC43" s="72">
        <f t="shared" si="10"/>
        <v>96.024464831804281</v>
      </c>
      <c r="AD43" s="72">
        <f t="shared" si="10"/>
        <v>97.49235474006116</v>
      </c>
      <c r="AE43" s="72">
        <f t="shared" si="26"/>
        <v>93.944954128440372</v>
      </c>
      <c r="AF43" s="72">
        <f t="shared" si="27"/>
        <v>94.006116207951067</v>
      </c>
      <c r="AG43" s="73">
        <f t="shared" si="27"/>
        <v>93.211009174311926</v>
      </c>
      <c r="AH43" s="558">
        <v>1</v>
      </c>
      <c r="AI43" s="234">
        <v>1</v>
      </c>
      <c r="AJ43" s="234">
        <v>1</v>
      </c>
      <c r="AK43" s="234">
        <v>1</v>
      </c>
      <c r="AL43" s="234">
        <v>1</v>
      </c>
      <c r="AM43" s="234">
        <v>1</v>
      </c>
      <c r="AN43" s="234">
        <v>1</v>
      </c>
      <c r="AO43" s="234">
        <v>1</v>
      </c>
      <c r="AP43" s="234">
        <v>1</v>
      </c>
      <c r="AQ43" s="234">
        <v>1</v>
      </c>
      <c r="AR43" s="234">
        <v>1</v>
      </c>
      <c r="AS43" s="234">
        <v>1</v>
      </c>
      <c r="AT43" s="234">
        <v>4</v>
      </c>
      <c r="AU43" s="234">
        <v>6</v>
      </c>
      <c r="AV43" s="236">
        <v>7</v>
      </c>
    </row>
    <row r="44" spans="2:48" ht="14.45">
      <c r="B44" s="741"/>
      <c r="C44" s="1" t="s">
        <v>195</v>
      </c>
      <c r="D44" s="211">
        <v>293</v>
      </c>
      <c r="E44" s="211">
        <v>274</v>
      </c>
      <c r="F44" s="211">
        <v>266</v>
      </c>
      <c r="G44" s="211">
        <v>278</v>
      </c>
      <c r="H44" s="211">
        <v>269</v>
      </c>
      <c r="I44" s="211">
        <v>260</v>
      </c>
      <c r="J44" s="211">
        <v>256</v>
      </c>
      <c r="K44" s="211">
        <v>266</v>
      </c>
      <c r="L44" s="211">
        <v>265</v>
      </c>
      <c r="M44" s="211">
        <v>272</v>
      </c>
      <c r="N44" s="211">
        <v>273</v>
      </c>
      <c r="O44" s="211">
        <v>273</v>
      </c>
      <c r="P44" s="212">
        <v>262</v>
      </c>
      <c r="Q44" s="212">
        <v>264</v>
      </c>
      <c r="R44" s="212">
        <v>264</v>
      </c>
      <c r="S44" s="557">
        <f>100</f>
        <v>100</v>
      </c>
      <c r="T44" s="72">
        <f t="shared" si="3"/>
        <v>93.515358361774744</v>
      </c>
      <c r="U44" s="72">
        <f t="shared" si="4"/>
        <v>90.784982935153579</v>
      </c>
      <c r="V44" s="72">
        <f t="shared" si="5"/>
        <v>94.88054607508532</v>
      </c>
      <c r="W44" s="72">
        <f t="shared" si="6"/>
        <v>91.808873720136518</v>
      </c>
      <c r="X44" s="72">
        <f t="shared" si="7"/>
        <v>88.737201365187715</v>
      </c>
      <c r="Y44" s="72">
        <f t="shared" si="8"/>
        <v>87.37201365187714</v>
      </c>
      <c r="Z44" s="72">
        <f t="shared" si="9"/>
        <v>90.784982935153579</v>
      </c>
      <c r="AA44" s="72">
        <f t="shared" si="10"/>
        <v>90.443686006825942</v>
      </c>
      <c r="AB44" s="72">
        <f t="shared" si="10"/>
        <v>92.832764505119457</v>
      </c>
      <c r="AC44" s="72">
        <f t="shared" si="10"/>
        <v>93.174061433447093</v>
      </c>
      <c r="AD44" s="72">
        <f t="shared" si="10"/>
        <v>93.174061433447093</v>
      </c>
      <c r="AE44" s="72">
        <f t="shared" si="26"/>
        <v>89.419795221843003</v>
      </c>
      <c r="AF44" s="72">
        <f t="shared" si="27"/>
        <v>90.102389078498291</v>
      </c>
      <c r="AG44" s="73">
        <f t="shared" si="27"/>
        <v>90.102389078498291</v>
      </c>
      <c r="AH44" s="558">
        <v>1</v>
      </c>
      <c r="AI44" s="234">
        <v>1</v>
      </c>
      <c r="AJ44" s="234">
        <v>1</v>
      </c>
      <c r="AK44" s="234">
        <v>1</v>
      </c>
      <c r="AL44" s="234">
        <v>1</v>
      </c>
      <c r="AM44" s="234">
        <v>1</v>
      </c>
      <c r="AN44" s="234">
        <v>1</v>
      </c>
      <c r="AO44" s="234">
        <v>1</v>
      </c>
      <c r="AP44" s="234">
        <v>1</v>
      </c>
      <c r="AQ44" s="234">
        <v>1</v>
      </c>
      <c r="AR44" s="234">
        <v>1</v>
      </c>
      <c r="AS44" s="234">
        <v>1</v>
      </c>
      <c r="AT44" s="234">
        <v>4</v>
      </c>
      <c r="AU44" s="234">
        <v>6</v>
      </c>
      <c r="AV44" s="236">
        <v>7</v>
      </c>
    </row>
    <row r="45" spans="2:48" ht="14.45">
      <c r="B45" s="741"/>
      <c r="C45" s="1" t="s">
        <v>196</v>
      </c>
      <c r="D45" s="211">
        <v>31</v>
      </c>
      <c r="E45" s="211">
        <v>31</v>
      </c>
      <c r="F45" s="211">
        <v>31</v>
      </c>
      <c r="G45" s="211">
        <v>31</v>
      </c>
      <c r="H45" s="211">
        <v>28</v>
      </c>
      <c r="I45" s="211">
        <v>28</v>
      </c>
      <c r="J45" s="211">
        <v>28</v>
      </c>
      <c r="K45" s="211">
        <v>33</v>
      </c>
      <c r="L45" s="211">
        <v>36</v>
      </c>
      <c r="M45" s="211">
        <v>40</v>
      </c>
      <c r="N45" s="211">
        <v>41</v>
      </c>
      <c r="O45" s="211">
        <v>42</v>
      </c>
      <c r="P45" s="212">
        <v>41</v>
      </c>
      <c r="Q45" s="212">
        <v>41</v>
      </c>
      <c r="R45" s="212">
        <v>41</v>
      </c>
      <c r="S45" s="557">
        <f>100</f>
        <v>100</v>
      </c>
      <c r="T45" s="72">
        <f t="shared" si="3"/>
        <v>100</v>
      </c>
      <c r="U45" s="72">
        <f t="shared" si="4"/>
        <v>100</v>
      </c>
      <c r="V45" s="72">
        <f t="shared" si="5"/>
        <v>100</v>
      </c>
      <c r="W45" s="72">
        <f t="shared" si="6"/>
        <v>90.322580645161295</v>
      </c>
      <c r="X45" s="72">
        <f t="shared" si="7"/>
        <v>90.322580645161295</v>
      </c>
      <c r="Y45" s="72">
        <f t="shared" si="8"/>
        <v>90.322580645161295</v>
      </c>
      <c r="Z45" s="72">
        <f t="shared" si="9"/>
        <v>106.45161290322581</v>
      </c>
      <c r="AA45" s="72">
        <f t="shared" si="10"/>
        <v>116.12903225806451</v>
      </c>
      <c r="AB45" s="72">
        <f t="shared" si="10"/>
        <v>129.03225806451613</v>
      </c>
      <c r="AC45" s="72">
        <f t="shared" si="10"/>
        <v>132.25806451612902</v>
      </c>
      <c r="AD45" s="72">
        <f t="shared" si="10"/>
        <v>135.48387096774192</v>
      </c>
      <c r="AE45" s="72">
        <f t="shared" si="26"/>
        <v>132.25806451612902</v>
      </c>
      <c r="AF45" s="72">
        <f t="shared" si="27"/>
        <v>132.25806451612902</v>
      </c>
      <c r="AG45" s="73">
        <f t="shared" si="27"/>
        <v>132.25806451612902</v>
      </c>
      <c r="AH45" s="558">
        <v>1</v>
      </c>
      <c r="AI45" s="234">
        <v>1</v>
      </c>
      <c r="AJ45" s="234">
        <v>1</v>
      </c>
      <c r="AK45" s="234">
        <v>1</v>
      </c>
      <c r="AL45" s="234">
        <v>1</v>
      </c>
      <c r="AM45" s="234">
        <v>1</v>
      </c>
      <c r="AN45" s="234">
        <v>1</v>
      </c>
      <c r="AO45" s="234">
        <v>1</v>
      </c>
      <c r="AP45" s="234">
        <v>1</v>
      </c>
      <c r="AQ45" s="234">
        <v>1</v>
      </c>
      <c r="AR45" s="234">
        <v>1</v>
      </c>
      <c r="AS45" s="234">
        <v>1</v>
      </c>
      <c r="AT45" s="234">
        <v>4</v>
      </c>
      <c r="AU45" s="234">
        <v>6</v>
      </c>
      <c r="AV45" s="236">
        <v>7</v>
      </c>
    </row>
    <row r="46" spans="2:48" ht="14.45">
      <c r="B46" s="741"/>
      <c r="C46" s="1" t="s">
        <v>197</v>
      </c>
      <c r="D46" s="211">
        <v>10085</v>
      </c>
      <c r="E46" s="211">
        <v>9828</v>
      </c>
      <c r="F46" s="211">
        <v>9428</v>
      </c>
      <c r="G46" s="211">
        <v>9322</v>
      </c>
      <c r="H46" s="211">
        <v>9165</v>
      </c>
      <c r="I46" s="211">
        <v>9208</v>
      </c>
      <c r="J46" s="211">
        <v>9289</v>
      </c>
      <c r="K46" s="211">
        <v>9337</v>
      </c>
      <c r="L46" s="211">
        <v>9296</v>
      </c>
      <c r="M46" s="211">
        <v>9327</v>
      </c>
      <c r="N46" s="211">
        <v>9445</v>
      </c>
      <c r="O46" s="211">
        <v>9566</v>
      </c>
      <c r="P46" s="212">
        <v>9349</v>
      </c>
      <c r="Q46" s="212">
        <v>9468</v>
      </c>
      <c r="R46" s="212">
        <v>9600</v>
      </c>
      <c r="S46" s="557">
        <f>100</f>
        <v>100</v>
      </c>
      <c r="T46" s="72">
        <f t="shared" si="3"/>
        <v>97.451660882498757</v>
      </c>
      <c r="U46" s="72">
        <f t="shared" si="4"/>
        <v>93.485374318294504</v>
      </c>
      <c r="V46" s="72">
        <f t="shared" si="5"/>
        <v>92.434308378780372</v>
      </c>
      <c r="W46" s="72">
        <f t="shared" si="6"/>
        <v>90.877540902330196</v>
      </c>
      <c r="X46" s="72">
        <f t="shared" si="7"/>
        <v>91.303916707982154</v>
      </c>
      <c r="Y46" s="72">
        <f t="shared" si="8"/>
        <v>92.107089737233508</v>
      </c>
      <c r="Z46" s="72">
        <f t="shared" si="9"/>
        <v>92.583044124938027</v>
      </c>
      <c r="AA46" s="72">
        <f t="shared" si="10"/>
        <v>92.176499752107091</v>
      </c>
      <c r="AB46" s="72">
        <f t="shared" si="10"/>
        <v>92.483886960832919</v>
      </c>
      <c r="AC46" s="72">
        <f t="shared" si="10"/>
        <v>93.653941497273181</v>
      </c>
      <c r="AD46" s="72">
        <f t="shared" si="10"/>
        <v>94.853743182944967</v>
      </c>
      <c r="AE46" s="72">
        <f t="shared" si="26"/>
        <v>92.702032721864157</v>
      </c>
      <c r="AF46" s="72">
        <f t="shared" si="27"/>
        <v>93.882002974714922</v>
      </c>
      <c r="AG46" s="73">
        <f t="shared" si="27"/>
        <v>95.190877540902335</v>
      </c>
      <c r="AH46" s="558">
        <v>1</v>
      </c>
      <c r="AI46" s="234">
        <v>1</v>
      </c>
      <c r="AJ46" s="234">
        <v>1</v>
      </c>
      <c r="AK46" s="234">
        <v>1</v>
      </c>
      <c r="AL46" s="234">
        <v>1</v>
      </c>
      <c r="AM46" s="234">
        <v>1</v>
      </c>
      <c r="AN46" s="234">
        <v>1</v>
      </c>
      <c r="AO46" s="234">
        <v>1</v>
      </c>
      <c r="AP46" s="234">
        <v>1</v>
      </c>
      <c r="AQ46" s="234">
        <v>1</v>
      </c>
      <c r="AR46" s="234">
        <v>1</v>
      </c>
      <c r="AS46" s="234">
        <v>1</v>
      </c>
      <c r="AT46" s="234">
        <v>4</v>
      </c>
      <c r="AU46" s="234">
        <v>6</v>
      </c>
      <c r="AV46" s="236">
        <v>7</v>
      </c>
    </row>
    <row r="47" spans="2:48" ht="14.45">
      <c r="B47" s="742"/>
      <c r="C47" s="1" t="s">
        <v>198</v>
      </c>
      <c r="D47">
        <v>10054</v>
      </c>
      <c r="E47">
        <v>9797</v>
      </c>
      <c r="F47">
        <v>9397</v>
      </c>
      <c r="G47">
        <v>9291</v>
      </c>
      <c r="H47">
        <v>9137</v>
      </c>
      <c r="I47">
        <v>9180</v>
      </c>
      <c r="J47">
        <v>9261</v>
      </c>
      <c r="K47">
        <v>9304</v>
      </c>
      <c r="L47">
        <v>9260</v>
      </c>
      <c r="M47">
        <v>9287</v>
      </c>
      <c r="N47">
        <v>9404</v>
      </c>
      <c r="O47">
        <v>9524</v>
      </c>
      <c r="P47">
        <v>9308</v>
      </c>
      <c r="Q47">
        <v>9427</v>
      </c>
      <c r="R47">
        <v>9559</v>
      </c>
      <c r="S47" s="557">
        <f>100</f>
        <v>100</v>
      </c>
      <c r="T47" s="72">
        <f t="shared" si="3"/>
        <v>97.443803461308931</v>
      </c>
      <c r="U47" s="72">
        <f t="shared" si="4"/>
        <v>93.465287447781975</v>
      </c>
      <c r="V47" s="72">
        <f t="shared" si="5"/>
        <v>92.410980704197328</v>
      </c>
      <c r="W47" s="72">
        <f t="shared" si="6"/>
        <v>90.879252038989463</v>
      </c>
      <c r="X47" s="72">
        <f t="shared" si="7"/>
        <v>91.306942510443605</v>
      </c>
      <c r="Y47" s="72">
        <f t="shared" si="8"/>
        <v>92.112592003182812</v>
      </c>
      <c r="Z47" s="72">
        <f t="shared" si="9"/>
        <v>92.540282474636967</v>
      </c>
      <c r="AA47" s="72">
        <f t="shared" si="10"/>
        <v>92.102645713149002</v>
      </c>
      <c r="AB47" s="72">
        <f t="shared" si="10"/>
        <v>92.371195544062061</v>
      </c>
      <c r="AC47" s="72">
        <f t="shared" si="10"/>
        <v>93.534911478018699</v>
      </c>
      <c r="AD47" s="72">
        <f t="shared" si="10"/>
        <v>94.728466282076781</v>
      </c>
      <c r="AE47" s="72">
        <f t="shared" si="26"/>
        <v>92.580067634772234</v>
      </c>
      <c r="AF47" s="72">
        <f t="shared" si="27"/>
        <v>93.763676148796492</v>
      </c>
      <c r="AG47" s="73">
        <f t="shared" si="27"/>
        <v>95.076586433260388</v>
      </c>
      <c r="AH47" s="237"/>
      <c r="AI47" s="238"/>
      <c r="AJ47" s="238"/>
      <c r="AK47" s="238"/>
      <c r="AL47" s="238"/>
      <c r="AM47" s="238"/>
      <c r="AN47" s="238"/>
      <c r="AO47" s="238"/>
      <c r="AP47" s="238"/>
      <c r="AQ47" s="238"/>
      <c r="AR47" s="238"/>
      <c r="AS47" s="238"/>
      <c r="AT47" s="238"/>
      <c r="AU47" s="238"/>
      <c r="AV47" s="239"/>
    </row>
    <row r="48" spans="2:48" ht="15" customHeight="1">
      <c r="B48" s="743" t="s">
        <v>122</v>
      </c>
      <c r="C48" s="7" t="s">
        <v>193</v>
      </c>
      <c r="D48" s="211">
        <v>859</v>
      </c>
      <c r="E48" s="211">
        <v>907</v>
      </c>
      <c r="F48" s="211">
        <v>941</v>
      </c>
      <c r="G48" s="211">
        <v>968</v>
      </c>
      <c r="H48" s="211">
        <v>981</v>
      </c>
      <c r="I48" s="211">
        <v>1187</v>
      </c>
      <c r="J48" s="211">
        <v>1398</v>
      </c>
      <c r="K48" s="211">
        <v>1491</v>
      </c>
      <c r="L48" s="211">
        <v>1525</v>
      </c>
      <c r="M48" s="211">
        <v>1620</v>
      </c>
      <c r="N48" s="211">
        <v>1700</v>
      </c>
      <c r="O48" s="211">
        <v>1730</v>
      </c>
      <c r="P48" s="212">
        <v>1697</v>
      </c>
      <c r="Q48" s="212">
        <v>1723</v>
      </c>
      <c r="R48" s="212">
        <v>1756</v>
      </c>
      <c r="S48" s="557">
        <f>100</f>
        <v>100</v>
      </c>
      <c r="T48" s="72">
        <f t="shared" si="3"/>
        <v>105.58789289871945</v>
      </c>
      <c r="U48" s="72">
        <f t="shared" si="4"/>
        <v>109.54598370197904</v>
      </c>
      <c r="V48" s="72">
        <f t="shared" si="5"/>
        <v>112.68917345750873</v>
      </c>
      <c r="W48" s="72">
        <f t="shared" si="6"/>
        <v>114.20256111757858</v>
      </c>
      <c r="X48" s="72">
        <f t="shared" si="7"/>
        <v>138.18393480791619</v>
      </c>
      <c r="Y48" s="72">
        <f t="shared" si="8"/>
        <v>162.74738067520371</v>
      </c>
      <c r="Z48" s="72">
        <f t="shared" si="9"/>
        <v>173.57392316647264</v>
      </c>
      <c r="AA48" s="72">
        <f t="shared" si="10"/>
        <v>177.53201396973225</v>
      </c>
      <c r="AB48" s="72">
        <f t="shared" si="10"/>
        <v>188.59138533178114</v>
      </c>
      <c r="AC48" s="72">
        <f t="shared" si="10"/>
        <v>197.9045401629802</v>
      </c>
      <c r="AD48" s="72">
        <f t="shared" si="10"/>
        <v>201.39697322467987</v>
      </c>
      <c r="AE48" s="72">
        <f t="shared" si="26"/>
        <v>197.55529685681026</v>
      </c>
      <c r="AF48" s="72">
        <f t="shared" si="27"/>
        <v>200.58207217694994</v>
      </c>
      <c r="AG48" s="73">
        <f t="shared" si="27"/>
        <v>204.42374854481955</v>
      </c>
      <c r="AH48" s="558">
        <v>1</v>
      </c>
      <c r="AI48" s="234">
        <v>1</v>
      </c>
      <c r="AJ48" s="234">
        <v>1</v>
      </c>
      <c r="AK48" s="234">
        <v>1</v>
      </c>
      <c r="AL48" s="234">
        <v>1</v>
      </c>
      <c r="AM48" s="234">
        <v>1</v>
      </c>
      <c r="AN48" s="234">
        <v>1</v>
      </c>
      <c r="AO48" s="234">
        <v>1</v>
      </c>
      <c r="AP48" s="234">
        <v>1</v>
      </c>
      <c r="AQ48" s="234">
        <v>1</v>
      </c>
      <c r="AR48" s="234">
        <v>1</v>
      </c>
      <c r="AS48" s="234">
        <v>1</v>
      </c>
      <c r="AT48" s="234">
        <v>4</v>
      </c>
      <c r="AU48" s="234">
        <v>6</v>
      </c>
      <c r="AV48" s="236">
        <v>7</v>
      </c>
    </row>
    <row r="49" spans="2:48" ht="14.45">
      <c r="B49" s="741"/>
      <c r="C49" s="1" t="s">
        <v>194</v>
      </c>
      <c r="D49" s="211">
        <v>219</v>
      </c>
      <c r="E49" s="211">
        <v>212</v>
      </c>
      <c r="F49" s="211">
        <v>206</v>
      </c>
      <c r="G49" s="211">
        <v>204</v>
      </c>
      <c r="H49" s="211">
        <v>197</v>
      </c>
      <c r="I49" s="211">
        <v>212</v>
      </c>
      <c r="J49" s="211">
        <v>218</v>
      </c>
      <c r="K49" s="211">
        <v>220</v>
      </c>
      <c r="L49" s="211">
        <v>224</v>
      </c>
      <c r="M49" s="211">
        <v>220</v>
      </c>
      <c r="N49" s="211">
        <v>235</v>
      </c>
      <c r="O49" s="211">
        <v>241</v>
      </c>
      <c r="P49" s="212">
        <v>232</v>
      </c>
      <c r="Q49" s="212">
        <v>232</v>
      </c>
      <c r="R49" s="212">
        <v>230</v>
      </c>
      <c r="S49" s="557">
        <f>100</f>
        <v>100</v>
      </c>
      <c r="T49" s="72">
        <f t="shared" si="3"/>
        <v>96.803652968036531</v>
      </c>
      <c r="U49" s="72">
        <f t="shared" si="4"/>
        <v>94.063926940639263</v>
      </c>
      <c r="V49" s="72">
        <f t="shared" si="5"/>
        <v>93.150684931506845</v>
      </c>
      <c r="W49" s="72">
        <f t="shared" si="6"/>
        <v>89.954337899543376</v>
      </c>
      <c r="X49" s="72">
        <f t="shared" si="7"/>
        <v>96.803652968036531</v>
      </c>
      <c r="Y49" s="72">
        <f t="shared" si="8"/>
        <v>99.543378995433784</v>
      </c>
      <c r="Z49" s="72">
        <f t="shared" si="9"/>
        <v>100.45662100456622</v>
      </c>
      <c r="AA49" s="72">
        <f t="shared" si="10"/>
        <v>102.28310502283105</v>
      </c>
      <c r="AB49" s="72">
        <f t="shared" si="10"/>
        <v>100.45662100456622</v>
      </c>
      <c r="AC49" s="72">
        <f t="shared" si="10"/>
        <v>107.30593607305936</v>
      </c>
      <c r="AD49" s="72">
        <f t="shared" si="10"/>
        <v>110.04566210045662</v>
      </c>
      <c r="AE49" s="72">
        <f t="shared" si="26"/>
        <v>105.93607305936074</v>
      </c>
      <c r="AF49" s="72">
        <f t="shared" si="27"/>
        <v>105.93607305936074</v>
      </c>
      <c r="AG49" s="73">
        <f t="shared" si="27"/>
        <v>105.02283105022831</v>
      </c>
      <c r="AH49" s="558">
        <v>1</v>
      </c>
      <c r="AI49" s="234">
        <v>1</v>
      </c>
      <c r="AJ49" s="234">
        <v>1</v>
      </c>
      <c r="AK49" s="234">
        <v>1</v>
      </c>
      <c r="AL49" s="234">
        <v>1</v>
      </c>
      <c r="AM49" s="234">
        <v>1</v>
      </c>
      <c r="AN49" s="234">
        <v>1</v>
      </c>
      <c r="AO49" s="234">
        <v>1</v>
      </c>
      <c r="AP49" s="234">
        <v>1</v>
      </c>
      <c r="AQ49" s="234">
        <v>1</v>
      </c>
      <c r="AR49" s="234">
        <v>1</v>
      </c>
      <c r="AS49" s="234">
        <v>1</v>
      </c>
      <c r="AT49" s="234">
        <v>4</v>
      </c>
      <c r="AU49" s="234">
        <v>6</v>
      </c>
      <c r="AV49" s="236">
        <v>7</v>
      </c>
    </row>
    <row r="50" spans="2:48" ht="14.45">
      <c r="B50" s="741"/>
      <c r="C50" s="1" t="s">
        <v>195</v>
      </c>
      <c r="D50" s="211">
        <v>42</v>
      </c>
      <c r="E50" s="211">
        <v>41</v>
      </c>
      <c r="F50" s="211">
        <v>41</v>
      </c>
      <c r="G50" s="211">
        <v>36</v>
      </c>
      <c r="H50" s="211">
        <v>38</v>
      </c>
      <c r="I50" s="211">
        <v>35</v>
      </c>
      <c r="J50" s="211">
        <v>36</v>
      </c>
      <c r="K50" s="211">
        <v>36</v>
      </c>
      <c r="L50" s="211">
        <v>37</v>
      </c>
      <c r="M50" s="211">
        <v>38</v>
      </c>
      <c r="N50" s="211">
        <v>39</v>
      </c>
      <c r="O50" s="211">
        <v>45</v>
      </c>
      <c r="P50" s="212">
        <v>43</v>
      </c>
      <c r="Q50" s="212">
        <v>43</v>
      </c>
      <c r="R50" s="212">
        <v>43</v>
      </c>
      <c r="S50" s="557">
        <f>100</f>
        <v>100</v>
      </c>
      <c r="T50" s="72">
        <f t="shared" si="3"/>
        <v>97.61904761904762</v>
      </c>
      <c r="U50" s="72">
        <f t="shared" si="4"/>
        <v>97.61904761904762</v>
      </c>
      <c r="V50" s="72">
        <f t="shared" si="5"/>
        <v>85.714285714285708</v>
      </c>
      <c r="W50" s="72">
        <f t="shared" si="6"/>
        <v>90.476190476190482</v>
      </c>
      <c r="X50" s="72">
        <f t="shared" si="7"/>
        <v>83.333333333333329</v>
      </c>
      <c r="Y50" s="72">
        <f t="shared" si="8"/>
        <v>85.714285714285708</v>
      </c>
      <c r="Z50" s="72">
        <f t="shared" si="9"/>
        <v>85.714285714285708</v>
      </c>
      <c r="AA50" s="72">
        <f t="shared" si="10"/>
        <v>88.095238095238102</v>
      </c>
      <c r="AB50" s="72">
        <f t="shared" si="10"/>
        <v>90.476190476190482</v>
      </c>
      <c r="AC50" s="72">
        <f t="shared" si="10"/>
        <v>92.857142857142861</v>
      </c>
      <c r="AD50" s="72">
        <f t="shared" si="10"/>
        <v>107.14285714285714</v>
      </c>
      <c r="AE50" s="72">
        <f t="shared" si="26"/>
        <v>102.38095238095238</v>
      </c>
      <c r="AF50" s="72">
        <f t="shared" si="27"/>
        <v>102.38095238095238</v>
      </c>
      <c r="AG50" s="73">
        <f t="shared" si="27"/>
        <v>102.38095238095238</v>
      </c>
      <c r="AH50" s="558">
        <v>1</v>
      </c>
      <c r="AI50" s="234">
        <v>1</v>
      </c>
      <c r="AJ50" s="234">
        <v>1</v>
      </c>
      <c r="AK50" s="234">
        <v>1</v>
      </c>
      <c r="AL50" s="234">
        <v>1</v>
      </c>
      <c r="AM50" s="234">
        <v>1</v>
      </c>
      <c r="AN50" s="234">
        <v>1</v>
      </c>
      <c r="AO50" s="234">
        <v>1</v>
      </c>
      <c r="AP50" s="234">
        <v>1</v>
      </c>
      <c r="AQ50" s="234">
        <v>1</v>
      </c>
      <c r="AR50" s="234">
        <v>1</v>
      </c>
      <c r="AS50" s="234">
        <v>1</v>
      </c>
      <c r="AT50" s="234">
        <v>4</v>
      </c>
      <c r="AU50" s="234">
        <v>6</v>
      </c>
      <c r="AV50" s="236">
        <v>7</v>
      </c>
    </row>
    <row r="51" spans="2:48" ht="14.45">
      <c r="B51" s="741"/>
      <c r="C51" s="1" t="s">
        <v>196</v>
      </c>
      <c r="D51" s="211">
        <v>7</v>
      </c>
      <c r="E51" s="211">
        <v>6</v>
      </c>
      <c r="F51" s="211">
        <v>6</v>
      </c>
      <c r="G51" s="211">
        <v>7</v>
      </c>
      <c r="H51" s="211">
        <v>7</v>
      </c>
      <c r="I51" s="211">
        <v>7</v>
      </c>
      <c r="J51" s="211">
        <v>7</v>
      </c>
      <c r="K51" s="211">
        <v>7</v>
      </c>
      <c r="L51" s="211">
        <v>7</v>
      </c>
      <c r="M51" s="211">
        <v>7</v>
      </c>
      <c r="N51" s="211">
        <v>7</v>
      </c>
      <c r="O51" s="211">
        <v>7</v>
      </c>
      <c r="P51" s="212">
        <v>7</v>
      </c>
      <c r="Q51" s="212">
        <v>7</v>
      </c>
      <c r="R51" s="212">
        <v>7</v>
      </c>
      <c r="S51" s="557">
        <f>100</f>
        <v>100</v>
      </c>
      <c r="T51" s="72">
        <f t="shared" si="3"/>
        <v>85.714285714285708</v>
      </c>
      <c r="U51" s="72">
        <f t="shared" si="4"/>
        <v>85.714285714285708</v>
      </c>
      <c r="V51" s="72">
        <f t="shared" si="5"/>
        <v>100</v>
      </c>
      <c r="W51" s="72">
        <f t="shared" si="6"/>
        <v>100</v>
      </c>
      <c r="X51" s="72">
        <f t="shared" si="7"/>
        <v>100</v>
      </c>
      <c r="Y51" s="72">
        <f t="shared" si="8"/>
        <v>100</v>
      </c>
      <c r="Z51" s="72">
        <f t="shared" si="9"/>
        <v>100</v>
      </c>
      <c r="AA51" s="72">
        <f t="shared" si="10"/>
        <v>100</v>
      </c>
      <c r="AB51" s="72">
        <f t="shared" si="10"/>
        <v>100</v>
      </c>
      <c r="AC51" s="72">
        <f t="shared" si="10"/>
        <v>100</v>
      </c>
      <c r="AD51" s="72">
        <f t="shared" si="10"/>
        <v>100</v>
      </c>
      <c r="AE51" s="72">
        <f t="shared" si="26"/>
        <v>100</v>
      </c>
      <c r="AF51" s="72">
        <f t="shared" si="27"/>
        <v>100</v>
      </c>
      <c r="AG51" s="73">
        <f t="shared" si="27"/>
        <v>100</v>
      </c>
      <c r="AH51" s="558">
        <v>1</v>
      </c>
      <c r="AI51" s="234">
        <v>1</v>
      </c>
      <c r="AJ51" s="234">
        <v>1</v>
      </c>
      <c r="AK51" s="234">
        <v>1</v>
      </c>
      <c r="AL51" s="234">
        <v>1</v>
      </c>
      <c r="AM51" s="234">
        <v>1</v>
      </c>
      <c r="AN51" s="234">
        <v>1</v>
      </c>
      <c r="AO51" s="234">
        <v>1</v>
      </c>
      <c r="AP51" s="234">
        <v>1</v>
      </c>
      <c r="AQ51" s="234">
        <v>1</v>
      </c>
      <c r="AR51" s="234">
        <v>1</v>
      </c>
      <c r="AS51" s="234">
        <v>1</v>
      </c>
      <c r="AT51" s="234">
        <v>4</v>
      </c>
      <c r="AU51" s="234">
        <v>6</v>
      </c>
      <c r="AV51" s="236">
        <v>7</v>
      </c>
    </row>
    <row r="52" spans="2:48" ht="14.45">
      <c r="B52" s="741"/>
      <c r="C52" s="1" t="s">
        <v>197</v>
      </c>
      <c r="D52" s="211">
        <v>1127</v>
      </c>
      <c r="E52" s="211">
        <v>1166</v>
      </c>
      <c r="F52" s="211">
        <v>1194</v>
      </c>
      <c r="G52" s="211">
        <v>1215</v>
      </c>
      <c r="H52" s="211">
        <v>1223</v>
      </c>
      <c r="I52" s="211">
        <v>1441</v>
      </c>
      <c r="J52" s="211">
        <v>1659</v>
      </c>
      <c r="K52" s="211">
        <v>1754</v>
      </c>
      <c r="L52" s="211">
        <v>1793</v>
      </c>
      <c r="M52" s="211">
        <v>1885</v>
      </c>
      <c r="N52" s="211">
        <v>1981</v>
      </c>
      <c r="O52" s="211">
        <v>2023</v>
      </c>
      <c r="P52" s="212">
        <v>1979</v>
      </c>
      <c r="Q52" s="212">
        <v>2005</v>
      </c>
      <c r="R52" s="212">
        <v>2036</v>
      </c>
      <c r="S52" s="557">
        <f>100</f>
        <v>100</v>
      </c>
      <c r="T52" s="72">
        <f t="shared" si="3"/>
        <v>103.46051464063886</v>
      </c>
      <c r="U52" s="72">
        <f t="shared" si="4"/>
        <v>105.94498669032831</v>
      </c>
      <c r="V52" s="72">
        <f t="shared" si="5"/>
        <v>107.80834072759538</v>
      </c>
      <c r="W52" s="72">
        <f t="shared" si="6"/>
        <v>108.51818988464952</v>
      </c>
      <c r="X52" s="72">
        <f t="shared" si="7"/>
        <v>127.86157941437445</v>
      </c>
      <c r="Y52" s="72">
        <f t="shared" si="8"/>
        <v>147.20496894409939</v>
      </c>
      <c r="Z52" s="72">
        <f t="shared" si="9"/>
        <v>155.63442768411713</v>
      </c>
      <c r="AA52" s="72">
        <f t="shared" si="10"/>
        <v>159.09494232475598</v>
      </c>
      <c r="AB52" s="72">
        <f t="shared" si="10"/>
        <v>167.25820763087845</v>
      </c>
      <c r="AC52" s="72">
        <f t="shared" si="10"/>
        <v>175.77639751552795</v>
      </c>
      <c r="AD52" s="72">
        <f t="shared" si="10"/>
        <v>179.50310559006212</v>
      </c>
      <c r="AE52" s="72">
        <f t="shared" si="26"/>
        <v>175.59893522626442</v>
      </c>
      <c r="AF52" s="72">
        <f t="shared" si="27"/>
        <v>177.90594498669032</v>
      </c>
      <c r="AG52" s="73">
        <f t="shared" si="27"/>
        <v>180.65661047027507</v>
      </c>
      <c r="AH52" s="558">
        <v>1</v>
      </c>
      <c r="AI52" s="234">
        <v>1</v>
      </c>
      <c r="AJ52" s="234">
        <v>1</v>
      </c>
      <c r="AK52" s="234">
        <v>1</v>
      </c>
      <c r="AL52" s="234">
        <v>1</v>
      </c>
      <c r="AM52" s="234">
        <v>1</v>
      </c>
      <c r="AN52" s="234">
        <v>1</v>
      </c>
      <c r="AO52" s="234">
        <v>1</v>
      </c>
      <c r="AP52" s="234">
        <v>1</v>
      </c>
      <c r="AQ52" s="234">
        <v>1</v>
      </c>
      <c r="AR52" s="234">
        <v>1</v>
      </c>
      <c r="AS52" s="234">
        <v>1</v>
      </c>
      <c r="AT52" s="234">
        <v>4</v>
      </c>
      <c r="AU52" s="234">
        <v>6</v>
      </c>
      <c r="AV52" s="236">
        <v>7</v>
      </c>
    </row>
    <row r="53" spans="2:48" ht="14.45">
      <c r="B53" s="742"/>
      <c r="C53" s="8" t="s">
        <v>198</v>
      </c>
      <c r="D53">
        <v>1120</v>
      </c>
      <c r="E53">
        <v>1160</v>
      </c>
      <c r="F53">
        <v>1188</v>
      </c>
      <c r="G53">
        <v>1208</v>
      </c>
      <c r="H53">
        <v>1216</v>
      </c>
      <c r="I53">
        <v>1434</v>
      </c>
      <c r="J53">
        <v>1652</v>
      </c>
      <c r="K53">
        <v>1747</v>
      </c>
      <c r="L53">
        <v>1786</v>
      </c>
      <c r="M53">
        <v>1878</v>
      </c>
      <c r="N53">
        <v>1974</v>
      </c>
      <c r="O53">
        <v>2016</v>
      </c>
      <c r="P53">
        <v>1972</v>
      </c>
      <c r="Q53">
        <v>1998</v>
      </c>
      <c r="R53">
        <v>2029</v>
      </c>
      <c r="S53" s="557">
        <f>100</f>
        <v>100</v>
      </c>
      <c r="T53" s="72">
        <f t="shared" si="3"/>
        <v>103.57142857142857</v>
      </c>
      <c r="U53" s="72">
        <f t="shared" si="4"/>
        <v>106.07142857142857</v>
      </c>
      <c r="V53" s="72">
        <f t="shared" si="5"/>
        <v>107.85714285714286</v>
      </c>
      <c r="W53" s="72">
        <f t="shared" si="6"/>
        <v>108.57142857142857</v>
      </c>
      <c r="X53" s="72">
        <f t="shared" si="7"/>
        <v>128.03571428571428</v>
      </c>
      <c r="Y53" s="72">
        <f t="shared" si="8"/>
        <v>147.5</v>
      </c>
      <c r="Z53" s="72">
        <f t="shared" si="9"/>
        <v>155.98214285714286</v>
      </c>
      <c r="AA53" s="72">
        <f t="shared" si="10"/>
        <v>159.46428571428572</v>
      </c>
      <c r="AB53" s="72">
        <f t="shared" si="10"/>
        <v>167.67857142857142</v>
      </c>
      <c r="AC53" s="72">
        <f t="shared" si="10"/>
        <v>176.25</v>
      </c>
      <c r="AD53" s="72">
        <f t="shared" si="10"/>
        <v>180</v>
      </c>
      <c r="AE53" s="72">
        <f t="shared" si="26"/>
        <v>176.07142857142858</v>
      </c>
      <c r="AF53" s="72">
        <f t="shared" si="27"/>
        <v>178.39285714285714</v>
      </c>
      <c r="AG53" s="73">
        <f t="shared" si="27"/>
        <v>181.16071428571428</v>
      </c>
      <c r="AH53" s="237"/>
      <c r="AI53" s="238"/>
      <c r="AJ53" s="238"/>
      <c r="AK53" s="238"/>
      <c r="AL53" s="238"/>
      <c r="AM53" s="238"/>
      <c r="AN53" s="238"/>
      <c r="AO53" s="238"/>
      <c r="AP53" s="238"/>
      <c r="AQ53" s="238"/>
      <c r="AR53" s="238"/>
      <c r="AS53" s="238"/>
      <c r="AT53" s="238"/>
      <c r="AU53" s="238"/>
      <c r="AV53" s="239"/>
    </row>
    <row r="54" spans="2:48" ht="15" customHeight="1">
      <c r="B54" s="743" t="s">
        <v>123</v>
      </c>
      <c r="C54" s="1" t="s">
        <v>193</v>
      </c>
      <c r="D54" s="211">
        <v>2</v>
      </c>
      <c r="E54" s="211">
        <v>2</v>
      </c>
      <c r="F54" s="211">
        <v>2</v>
      </c>
      <c r="G54" s="211">
        <v>3</v>
      </c>
      <c r="H54" s="211">
        <v>3</v>
      </c>
      <c r="I54" s="211">
        <v>3</v>
      </c>
      <c r="J54" s="211">
        <v>3</v>
      </c>
      <c r="K54" s="211">
        <v>2</v>
      </c>
      <c r="L54" s="211">
        <v>3</v>
      </c>
      <c r="M54" s="211">
        <v>3</v>
      </c>
      <c r="N54" s="211">
        <v>3</v>
      </c>
      <c r="O54" s="211">
        <v>1</v>
      </c>
      <c r="P54" s="212">
        <v>1</v>
      </c>
      <c r="Q54" s="212">
        <v>1</v>
      </c>
      <c r="R54" s="212">
        <v>1</v>
      </c>
      <c r="S54" s="557">
        <f>100</f>
        <v>100</v>
      </c>
      <c r="T54" s="72">
        <f t="shared" si="3"/>
        <v>100</v>
      </c>
      <c r="U54" s="72">
        <f t="shared" si="4"/>
        <v>100</v>
      </c>
      <c r="V54" s="72">
        <f t="shared" si="5"/>
        <v>150</v>
      </c>
      <c r="W54" s="72">
        <f t="shared" si="6"/>
        <v>150</v>
      </c>
      <c r="X54" s="72">
        <f t="shared" si="7"/>
        <v>150</v>
      </c>
      <c r="Y54" s="72">
        <f t="shared" si="8"/>
        <v>150</v>
      </c>
      <c r="Z54" s="72">
        <f t="shared" si="9"/>
        <v>100</v>
      </c>
      <c r="AA54" s="72">
        <f t="shared" si="10"/>
        <v>150</v>
      </c>
      <c r="AB54" s="72">
        <f t="shared" si="10"/>
        <v>150</v>
      </c>
      <c r="AC54" s="72">
        <f t="shared" si="10"/>
        <v>150</v>
      </c>
      <c r="AD54" s="72">
        <f t="shared" si="10"/>
        <v>50</v>
      </c>
      <c r="AE54" s="72">
        <f t="shared" si="26"/>
        <v>50</v>
      </c>
      <c r="AF54" s="72">
        <f t="shared" si="27"/>
        <v>50</v>
      </c>
      <c r="AG54" s="73">
        <f t="shared" si="27"/>
        <v>50</v>
      </c>
      <c r="AH54" s="558">
        <v>1</v>
      </c>
      <c r="AI54" s="234">
        <v>1</v>
      </c>
      <c r="AJ54" s="234">
        <v>1</v>
      </c>
      <c r="AK54" s="234">
        <v>1</v>
      </c>
      <c r="AL54" s="234">
        <v>1</v>
      </c>
      <c r="AM54" s="234">
        <v>1</v>
      </c>
      <c r="AN54" s="234">
        <v>1</v>
      </c>
      <c r="AO54" s="234">
        <v>1</v>
      </c>
      <c r="AP54" s="234">
        <v>1</v>
      </c>
      <c r="AQ54" s="234">
        <v>1</v>
      </c>
      <c r="AR54" s="234">
        <v>1</v>
      </c>
      <c r="AS54" s="234">
        <v>1</v>
      </c>
      <c r="AT54" s="234">
        <v>4</v>
      </c>
      <c r="AU54" s="234">
        <v>6</v>
      </c>
      <c r="AV54" s="236">
        <v>7</v>
      </c>
    </row>
    <row r="55" spans="2:48" ht="14.45">
      <c r="B55" s="741"/>
      <c r="C55" s="1" t="s">
        <v>194</v>
      </c>
      <c r="D55" s="211">
        <v>0</v>
      </c>
      <c r="E55" s="211">
        <v>0</v>
      </c>
      <c r="F55" s="211">
        <v>0</v>
      </c>
      <c r="G55" s="211">
        <v>0</v>
      </c>
      <c r="H55" s="211">
        <v>0</v>
      </c>
      <c r="I55" s="211">
        <v>0</v>
      </c>
      <c r="J55" s="211">
        <v>0</v>
      </c>
      <c r="K55" s="211">
        <v>0</v>
      </c>
      <c r="L55" s="211">
        <v>0</v>
      </c>
      <c r="M55" s="211">
        <v>0</v>
      </c>
      <c r="N55" s="211">
        <v>0</v>
      </c>
      <c r="O55" s="211">
        <v>0</v>
      </c>
      <c r="P55" s="212">
        <v>0</v>
      </c>
      <c r="Q55" s="212">
        <v>0</v>
      </c>
      <c r="R55" s="212">
        <v>0</v>
      </c>
      <c r="S55" s="557">
        <f>100</f>
        <v>100</v>
      </c>
      <c r="T55" s="72" t="e">
        <f t="shared" si="3"/>
        <v>#DIV/0!</v>
      </c>
      <c r="U55" s="72" t="e">
        <f t="shared" si="4"/>
        <v>#DIV/0!</v>
      </c>
      <c r="V55" s="72" t="e">
        <f t="shared" si="5"/>
        <v>#DIV/0!</v>
      </c>
      <c r="W55" s="72" t="e">
        <f t="shared" si="6"/>
        <v>#DIV/0!</v>
      </c>
      <c r="X55" s="72" t="e">
        <f t="shared" si="7"/>
        <v>#DIV/0!</v>
      </c>
      <c r="Y55" s="72" t="e">
        <f t="shared" si="8"/>
        <v>#DIV/0!</v>
      </c>
      <c r="Z55" s="72" t="e">
        <f t="shared" si="9"/>
        <v>#DIV/0!</v>
      </c>
      <c r="AA55" s="72" t="e">
        <f t="shared" si="10"/>
        <v>#DIV/0!</v>
      </c>
      <c r="AB55" s="72" t="e">
        <f t="shared" si="10"/>
        <v>#DIV/0!</v>
      </c>
      <c r="AC55" s="72" t="e">
        <f t="shared" si="10"/>
        <v>#DIV/0!</v>
      </c>
      <c r="AD55" s="72" t="e">
        <f t="shared" si="10"/>
        <v>#DIV/0!</v>
      </c>
      <c r="AE55" s="72" t="e">
        <f t="shared" si="26"/>
        <v>#DIV/0!</v>
      </c>
      <c r="AF55" s="72" t="e">
        <f t="shared" si="27"/>
        <v>#DIV/0!</v>
      </c>
      <c r="AG55" s="73" t="e">
        <f t="shared" si="27"/>
        <v>#DIV/0!</v>
      </c>
      <c r="AH55" s="558">
        <v>1</v>
      </c>
      <c r="AI55" s="234">
        <v>1</v>
      </c>
      <c r="AJ55" s="234">
        <v>1</v>
      </c>
      <c r="AK55" s="234">
        <v>1</v>
      </c>
      <c r="AL55" s="234">
        <v>1</v>
      </c>
      <c r="AM55" s="234">
        <v>1</v>
      </c>
      <c r="AN55" s="234">
        <v>1</v>
      </c>
      <c r="AO55" s="234">
        <v>1</v>
      </c>
      <c r="AP55" s="234">
        <v>1</v>
      </c>
      <c r="AQ55" s="234">
        <v>1</v>
      </c>
      <c r="AR55" s="234">
        <v>1</v>
      </c>
      <c r="AS55" s="234">
        <v>1</v>
      </c>
      <c r="AT55" s="234">
        <v>4</v>
      </c>
      <c r="AU55" s="234">
        <v>6</v>
      </c>
      <c r="AV55" s="236">
        <v>7</v>
      </c>
    </row>
    <row r="56" spans="2:48" ht="14.45">
      <c r="B56" s="741"/>
      <c r="C56" s="1" t="s">
        <v>195</v>
      </c>
      <c r="D56" s="211">
        <v>2</v>
      </c>
      <c r="E56" s="211">
        <v>2</v>
      </c>
      <c r="F56" s="211">
        <v>2</v>
      </c>
      <c r="G56" s="211">
        <v>2</v>
      </c>
      <c r="H56" s="211">
        <v>2</v>
      </c>
      <c r="I56" s="211">
        <v>2</v>
      </c>
      <c r="J56" s="211">
        <v>2</v>
      </c>
      <c r="K56" s="211">
        <v>2</v>
      </c>
      <c r="L56" s="211">
        <v>2</v>
      </c>
      <c r="M56" s="211">
        <v>2</v>
      </c>
      <c r="N56" s="211">
        <v>2</v>
      </c>
      <c r="O56" s="211">
        <v>2</v>
      </c>
      <c r="P56" s="212">
        <v>2</v>
      </c>
      <c r="Q56" s="212">
        <v>2</v>
      </c>
      <c r="R56" s="212">
        <v>2</v>
      </c>
      <c r="S56" s="557">
        <f>100</f>
        <v>100</v>
      </c>
      <c r="T56" s="72">
        <f t="shared" si="3"/>
        <v>100</v>
      </c>
      <c r="U56" s="72">
        <f t="shared" si="4"/>
        <v>100</v>
      </c>
      <c r="V56" s="72">
        <f t="shared" si="5"/>
        <v>100</v>
      </c>
      <c r="W56" s="72">
        <f t="shared" si="6"/>
        <v>100</v>
      </c>
      <c r="X56" s="72">
        <f t="shared" si="7"/>
        <v>100</v>
      </c>
      <c r="Y56" s="72">
        <f t="shared" si="8"/>
        <v>100</v>
      </c>
      <c r="Z56" s="72">
        <f t="shared" si="9"/>
        <v>100</v>
      </c>
      <c r="AA56" s="72">
        <f t="shared" si="10"/>
        <v>100</v>
      </c>
      <c r="AB56" s="72">
        <f t="shared" si="10"/>
        <v>100</v>
      </c>
      <c r="AC56" s="72">
        <f t="shared" si="10"/>
        <v>100</v>
      </c>
      <c r="AD56" s="72">
        <f t="shared" si="10"/>
        <v>100</v>
      </c>
      <c r="AE56" s="72">
        <f t="shared" si="26"/>
        <v>100</v>
      </c>
      <c r="AF56" s="72">
        <f t="shared" si="27"/>
        <v>100</v>
      </c>
      <c r="AG56" s="73">
        <f t="shared" si="27"/>
        <v>100</v>
      </c>
      <c r="AH56" s="558">
        <v>1</v>
      </c>
      <c r="AI56" s="234">
        <v>1</v>
      </c>
      <c r="AJ56" s="234">
        <v>1</v>
      </c>
      <c r="AK56" s="234">
        <v>1</v>
      </c>
      <c r="AL56" s="234">
        <v>1</v>
      </c>
      <c r="AM56" s="234">
        <v>1</v>
      </c>
      <c r="AN56" s="234">
        <v>1</v>
      </c>
      <c r="AO56" s="234">
        <v>1</v>
      </c>
      <c r="AP56" s="234">
        <v>1</v>
      </c>
      <c r="AQ56" s="234">
        <v>1</v>
      </c>
      <c r="AR56" s="234">
        <v>1</v>
      </c>
      <c r="AS56" s="234">
        <v>1</v>
      </c>
      <c r="AT56" s="234">
        <v>4</v>
      </c>
      <c r="AU56" s="234">
        <v>6</v>
      </c>
      <c r="AV56" s="236">
        <v>7</v>
      </c>
    </row>
    <row r="57" spans="2:48" ht="14.45">
      <c r="B57" s="741"/>
      <c r="C57" s="1" t="s">
        <v>196</v>
      </c>
      <c r="D57" s="211">
        <v>1</v>
      </c>
      <c r="E57" s="211">
        <v>1</v>
      </c>
      <c r="F57" s="211">
        <v>1</v>
      </c>
      <c r="G57" s="211">
        <v>1</v>
      </c>
      <c r="H57" s="211">
        <v>1</v>
      </c>
      <c r="I57" s="211">
        <v>1</v>
      </c>
      <c r="J57" s="211">
        <v>1</v>
      </c>
      <c r="K57" s="211">
        <v>1</v>
      </c>
      <c r="L57" s="211">
        <v>1</v>
      </c>
      <c r="M57" s="211">
        <v>1</v>
      </c>
      <c r="N57" s="211">
        <v>1</v>
      </c>
      <c r="O57" s="211">
        <v>1</v>
      </c>
      <c r="P57" s="212">
        <v>1</v>
      </c>
      <c r="Q57" s="212">
        <v>1</v>
      </c>
      <c r="R57" s="212">
        <v>1</v>
      </c>
      <c r="S57" s="557">
        <f>100</f>
        <v>100</v>
      </c>
      <c r="T57" s="72">
        <f t="shared" si="3"/>
        <v>100</v>
      </c>
      <c r="U57" s="72">
        <f t="shared" si="4"/>
        <v>100</v>
      </c>
      <c r="V57" s="72">
        <f t="shared" si="5"/>
        <v>100</v>
      </c>
      <c r="W57" s="72">
        <f t="shared" si="6"/>
        <v>100</v>
      </c>
      <c r="X57" s="72">
        <f t="shared" si="7"/>
        <v>100</v>
      </c>
      <c r="Y57" s="72">
        <f t="shared" si="8"/>
        <v>100</v>
      </c>
      <c r="Z57" s="72">
        <f t="shared" si="9"/>
        <v>100</v>
      </c>
      <c r="AA57" s="72">
        <f t="shared" si="10"/>
        <v>100</v>
      </c>
      <c r="AB57" s="72">
        <f t="shared" si="10"/>
        <v>100</v>
      </c>
      <c r="AC57" s="72">
        <f t="shared" si="10"/>
        <v>100</v>
      </c>
      <c r="AD57" s="72">
        <f t="shared" si="10"/>
        <v>100</v>
      </c>
      <c r="AE57" s="72">
        <f t="shared" si="26"/>
        <v>100</v>
      </c>
      <c r="AF57" s="72">
        <f t="shared" si="27"/>
        <v>100</v>
      </c>
      <c r="AG57" s="73">
        <f t="shared" si="27"/>
        <v>100</v>
      </c>
      <c r="AH57" s="558">
        <v>1</v>
      </c>
      <c r="AI57" s="234">
        <v>1</v>
      </c>
      <c r="AJ57" s="234">
        <v>1</v>
      </c>
      <c r="AK57" s="234">
        <v>1</v>
      </c>
      <c r="AL57" s="234">
        <v>1</v>
      </c>
      <c r="AM57" s="234">
        <v>1</v>
      </c>
      <c r="AN57" s="234">
        <v>1</v>
      </c>
      <c r="AO57" s="234">
        <v>1</v>
      </c>
      <c r="AP57" s="234">
        <v>1</v>
      </c>
      <c r="AQ57" s="234">
        <v>1</v>
      </c>
      <c r="AR57" s="234">
        <v>1</v>
      </c>
      <c r="AS57" s="234">
        <v>1</v>
      </c>
      <c r="AT57" s="234">
        <v>4</v>
      </c>
      <c r="AU57" s="234">
        <v>6</v>
      </c>
      <c r="AV57" s="236">
        <v>7</v>
      </c>
    </row>
    <row r="58" spans="2:48" ht="14.45">
      <c r="B58" s="741"/>
      <c r="C58" s="1" t="s">
        <v>197</v>
      </c>
      <c r="D58" s="211">
        <v>5</v>
      </c>
      <c r="E58" s="211">
        <v>5</v>
      </c>
      <c r="F58" s="211">
        <v>5</v>
      </c>
      <c r="G58" s="211">
        <v>6</v>
      </c>
      <c r="H58" s="211">
        <v>6</v>
      </c>
      <c r="I58" s="211">
        <v>6</v>
      </c>
      <c r="J58" s="211">
        <v>6</v>
      </c>
      <c r="K58" s="211">
        <v>5</v>
      </c>
      <c r="L58" s="211">
        <v>6</v>
      </c>
      <c r="M58" s="211">
        <v>6</v>
      </c>
      <c r="N58" s="211">
        <v>6</v>
      </c>
      <c r="O58" s="211">
        <v>4</v>
      </c>
      <c r="P58" s="212">
        <v>4</v>
      </c>
      <c r="Q58" s="212">
        <v>4</v>
      </c>
      <c r="R58" s="212">
        <v>4</v>
      </c>
      <c r="S58" s="557">
        <f>100</f>
        <v>100</v>
      </c>
      <c r="T58" s="72">
        <f t="shared" si="3"/>
        <v>100</v>
      </c>
      <c r="U58" s="72">
        <f t="shared" si="4"/>
        <v>100</v>
      </c>
      <c r="V58" s="72">
        <f t="shared" si="5"/>
        <v>120</v>
      </c>
      <c r="W58" s="72">
        <f t="shared" si="6"/>
        <v>120</v>
      </c>
      <c r="X58" s="72">
        <f t="shared" si="7"/>
        <v>120</v>
      </c>
      <c r="Y58" s="72">
        <f t="shared" si="8"/>
        <v>120</v>
      </c>
      <c r="Z58" s="72">
        <f t="shared" si="9"/>
        <v>100</v>
      </c>
      <c r="AA58" s="72">
        <f t="shared" si="10"/>
        <v>120</v>
      </c>
      <c r="AB58" s="72">
        <f t="shared" si="10"/>
        <v>120</v>
      </c>
      <c r="AC58" s="72">
        <f t="shared" si="10"/>
        <v>120</v>
      </c>
      <c r="AD58" s="72">
        <f t="shared" si="10"/>
        <v>80</v>
      </c>
      <c r="AE58" s="72">
        <f t="shared" si="26"/>
        <v>80</v>
      </c>
      <c r="AF58" s="72">
        <f t="shared" si="27"/>
        <v>80</v>
      </c>
      <c r="AG58" s="73">
        <f t="shared" si="27"/>
        <v>80</v>
      </c>
      <c r="AH58" s="558">
        <v>1</v>
      </c>
      <c r="AI58" s="234">
        <v>1</v>
      </c>
      <c r="AJ58" s="234">
        <v>1</v>
      </c>
      <c r="AK58" s="234">
        <v>1</v>
      </c>
      <c r="AL58" s="234">
        <v>1</v>
      </c>
      <c r="AM58" s="234">
        <v>1</v>
      </c>
      <c r="AN58" s="234">
        <v>1</v>
      </c>
      <c r="AO58" s="234">
        <v>1</v>
      </c>
      <c r="AP58" s="234">
        <v>1</v>
      </c>
      <c r="AQ58" s="234">
        <v>1</v>
      </c>
      <c r="AR58" s="234">
        <v>1</v>
      </c>
      <c r="AS58" s="234">
        <v>1</v>
      </c>
      <c r="AT58" s="234">
        <v>4</v>
      </c>
      <c r="AU58" s="234">
        <v>6</v>
      </c>
      <c r="AV58" s="236">
        <v>7</v>
      </c>
    </row>
    <row r="59" spans="2:48" ht="14.45">
      <c r="B59" s="742"/>
      <c r="C59" s="1" t="s">
        <v>198</v>
      </c>
      <c r="D59">
        <v>4</v>
      </c>
      <c r="E59">
        <v>4</v>
      </c>
      <c r="F59">
        <v>4</v>
      </c>
      <c r="G59">
        <v>5</v>
      </c>
      <c r="H59">
        <v>5</v>
      </c>
      <c r="I59">
        <v>5</v>
      </c>
      <c r="J59">
        <v>5</v>
      </c>
      <c r="K59">
        <v>4</v>
      </c>
      <c r="L59">
        <v>5</v>
      </c>
      <c r="M59">
        <v>5</v>
      </c>
      <c r="N59">
        <v>5</v>
      </c>
      <c r="O59">
        <v>3</v>
      </c>
      <c r="P59">
        <v>3</v>
      </c>
      <c r="Q59">
        <v>3</v>
      </c>
      <c r="R59">
        <v>3</v>
      </c>
      <c r="S59" s="557">
        <f>100</f>
        <v>100</v>
      </c>
      <c r="T59" s="72">
        <f t="shared" si="3"/>
        <v>100</v>
      </c>
      <c r="U59" s="72">
        <f t="shared" si="4"/>
        <v>100</v>
      </c>
      <c r="V59" s="72">
        <f t="shared" si="5"/>
        <v>125</v>
      </c>
      <c r="W59" s="72">
        <f t="shared" si="6"/>
        <v>125</v>
      </c>
      <c r="X59" s="72">
        <f t="shared" si="7"/>
        <v>125</v>
      </c>
      <c r="Y59" s="72">
        <f t="shared" si="8"/>
        <v>125</v>
      </c>
      <c r="Z59" s="72">
        <f t="shared" si="9"/>
        <v>100</v>
      </c>
      <c r="AA59" s="72">
        <f t="shared" si="10"/>
        <v>125</v>
      </c>
      <c r="AB59" s="72">
        <f t="shared" si="10"/>
        <v>125</v>
      </c>
      <c r="AC59" s="72">
        <f t="shared" si="10"/>
        <v>125</v>
      </c>
      <c r="AD59" s="72">
        <f t="shared" si="10"/>
        <v>75</v>
      </c>
      <c r="AE59" s="72">
        <f t="shared" si="26"/>
        <v>75</v>
      </c>
      <c r="AF59" s="72">
        <f t="shared" si="27"/>
        <v>75</v>
      </c>
      <c r="AG59" s="73">
        <f t="shared" si="27"/>
        <v>75</v>
      </c>
      <c r="AH59" s="237"/>
      <c r="AI59" s="238"/>
      <c r="AJ59" s="238"/>
      <c r="AK59" s="238"/>
      <c r="AL59" s="238"/>
      <c r="AM59" s="238"/>
      <c r="AN59" s="238"/>
      <c r="AO59" s="238"/>
      <c r="AP59" s="238"/>
      <c r="AQ59" s="238"/>
      <c r="AR59" s="238"/>
      <c r="AS59" s="238"/>
      <c r="AT59" s="238"/>
      <c r="AU59" s="238"/>
      <c r="AV59" s="239"/>
    </row>
    <row r="60" spans="2:48" ht="15" customHeight="1">
      <c r="B60" s="743" t="s">
        <v>124</v>
      </c>
      <c r="C60" s="7" t="s">
        <v>193</v>
      </c>
      <c r="D60" s="211">
        <v>3284</v>
      </c>
      <c r="E60" s="211">
        <v>3153</v>
      </c>
      <c r="F60" s="211">
        <v>2904</v>
      </c>
      <c r="G60" s="211">
        <v>2823</v>
      </c>
      <c r="H60" s="211">
        <v>2725</v>
      </c>
      <c r="I60" s="211">
        <v>2771</v>
      </c>
      <c r="J60" s="211">
        <v>2703</v>
      </c>
      <c r="K60" s="211">
        <v>2780</v>
      </c>
      <c r="L60" s="211">
        <v>2791</v>
      </c>
      <c r="M60" s="211">
        <v>2767</v>
      </c>
      <c r="N60" s="211">
        <v>2773</v>
      </c>
      <c r="O60" s="211">
        <v>2835</v>
      </c>
      <c r="P60" s="212">
        <v>2780</v>
      </c>
      <c r="Q60" s="212">
        <v>2824</v>
      </c>
      <c r="R60" s="212">
        <v>2878</v>
      </c>
      <c r="S60" s="557">
        <f>100</f>
        <v>100</v>
      </c>
      <c r="T60" s="72">
        <f t="shared" si="3"/>
        <v>96.01096224116931</v>
      </c>
      <c r="U60" s="72">
        <f t="shared" si="4"/>
        <v>88.428745432399509</v>
      </c>
      <c r="V60" s="72">
        <f t="shared" si="5"/>
        <v>85.962241169305727</v>
      </c>
      <c r="W60" s="72">
        <f t="shared" si="6"/>
        <v>82.978075517661395</v>
      </c>
      <c r="X60" s="72">
        <f t="shared" si="7"/>
        <v>84.378806333739348</v>
      </c>
      <c r="Y60" s="72">
        <f t="shared" si="8"/>
        <v>82.308160779537147</v>
      </c>
      <c r="Z60" s="72">
        <f t="shared" si="9"/>
        <v>84.652862362971987</v>
      </c>
      <c r="AA60" s="72">
        <f t="shared" si="10"/>
        <v>84.987819732034112</v>
      </c>
      <c r="AB60" s="72">
        <f t="shared" si="10"/>
        <v>84.257003654080393</v>
      </c>
      <c r="AC60" s="72">
        <f t="shared" si="10"/>
        <v>84.439707673568819</v>
      </c>
      <c r="AD60" s="72">
        <f t="shared" si="10"/>
        <v>86.32764920828258</v>
      </c>
      <c r="AE60" s="72">
        <f t="shared" si="26"/>
        <v>84.652862362971987</v>
      </c>
      <c r="AF60" s="72">
        <f t="shared" si="27"/>
        <v>85.99269183922047</v>
      </c>
      <c r="AG60" s="73">
        <f t="shared" si="27"/>
        <v>87.63702801461632</v>
      </c>
      <c r="AH60" s="558">
        <v>1</v>
      </c>
      <c r="AI60" s="234">
        <v>1</v>
      </c>
      <c r="AJ60" s="234">
        <v>1</v>
      </c>
      <c r="AK60" s="234">
        <v>1</v>
      </c>
      <c r="AL60" s="234">
        <v>1</v>
      </c>
      <c r="AM60" s="234">
        <v>1</v>
      </c>
      <c r="AN60" s="234">
        <v>1</v>
      </c>
      <c r="AO60" s="234">
        <v>1</v>
      </c>
      <c r="AP60" s="234">
        <v>1</v>
      </c>
      <c r="AQ60" s="234">
        <v>1</v>
      </c>
      <c r="AR60" s="234">
        <v>1</v>
      </c>
      <c r="AS60" s="234">
        <v>1</v>
      </c>
      <c r="AT60" s="234">
        <v>4</v>
      </c>
      <c r="AU60" s="234">
        <v>6</v>
      </c>
      <c r="AV60" s="236">
        <v>7</v>
      </c>
    </row>
    <row r="61" spans="2:48" ht="14.45">
      <c r="B61" s="741"/>
      <c r="C61" s="1" t="s">
        <v>194</v>
      </c>
      <c r="D61" s="211">
        <v>685</v>
      </c>
      <c r="E61" s="211">
        <v>615</v>
      </c>
      <c r="F61" s="211">
        <v>588</v>
      </c>
      <c r="G61" s="211">
        <v>571</v>
      </c>
      <c r="H61" s="211">
        <v>506</v>
      </c>
      <c r="I61" s="211">
        <v>499</v>
      </c>
      <c r="J61" s="211">
        <v>517</v>
      </c>
      <c r="K61" s="211">
        <v>534</v>
      </c>
      <c r="L61" s="211">
        <v>558</v>
      </c>
      <c r="M61" s="211">
        <v>561</v>
      </c>
      <c r="N61" s="211">
        <v>579</v>
      </c>
      <c r="O61" s="211">
        <v>548</v>
      </c>
      <c r="P61" s="212">
        <v>528</v>
      </c>
      <c r="Q61" s="212">
        <v>528</v>
      </c>
      <c r="R61" s="212">
        <v>524</v>
      </c>
      <c r="S61" s="557">
        <f>100</f>
        <v>100</v>
      </c>
      <c r="T61" s="72">
        <f t="shared" si="3"/>
        <v>89.78102189781022</v>
      </c>
      <c r="U61" s="72">
        <f t="shared" si="4"/>
        <v>85.839416058394164</v>
      </c>
      <c r="V61" s="72">
        <f t="shared" si="5"/>
        <v>83.357664233576642</v>
      </c>
      <c r="W61" s="72">
        <f t="shared" si="6"/>
        <v>73.868613138686129</v>
      </c>
      <c r="X61" s="72">
        <f t="shared" si="7"/>
        <v>72.846715328467155</v>
      </c>
      <c r="Y61" s="72">
        <f t="shared" si="8"/>
        <v>75.474452554744531</v>
      </c>
      <c r="Z61" s="72">
        <f t="shared" si="9"/>
        <v>77.956204379562038</v>
      </c>
      <c r="AA61" s="72">
        <f t="shared" si="10"/>
        <v>81.459854014598534</v>
      </c>
      <c r="AB61" s="72">
        <f t="shared" si="10"/>
        <v>81.897810218978108</v>
      </c>
      <c r="AC61" s="72">
        <f t="shared" si="10"/>
        <v>84.525547445255469</v>
      </c>
      <c r="AD61" s="72">
        <f t="shared" si="10"/>
        <v>80</v>
      </c>
      <c r="AE61" s="72">
        <f t="shared" si="26"/>
        <v>77.080291970802918</v>
      </c>
      <c r="AF61" s="72">
        <f t="shared" si="27"/>
        <v>77.080291970802918</v>
      </c>
      <c r="AG61" s="73">
        <f t="shared" si="27"/>
        <v>76.496350364963504</v>
      </c>
      <c r="AH61" s="558">
        <v>1</v>
      </c>
      <c r="AI61" s="234">
        <v>1</v>
      </c>
      <c r="AJ61" s="234">
        <v>1</v>
      </c>
      <c r="AK61" s="234">
        <v>1</v>
      </c>
      <c r="AL61" s="234">
        <v>1</v>
      </c>
      <c r="AM61" s="234">
        <v>1</v>
      </c>
      <c r="AN61" s="234">
        <v>1</v>
      </c>
      <c r="AO61" s="234">
        <v>1</v>
      </c>
      <c r="AP61" s="234">
        <v>1</v>
      </c>
      <c r="AQ61" s="234">
        <v>1</v>
      </c>
      <c r="AR61" s="234">
        <v>1</v>
      </c>
      <c r="AS61" s="234">
        <v>1</v>
      </c>
      <c r="AT61" s="234">
        <v>4</v>
      </c>
      <c r="AU61" s="234">
        <v>6</v>
      </c>
      <c r="AV61" s="236">
        <v>7</v>
      </c>
    </row>
    <row r="62" spans="2:48" ht="14.45">
      <c r="B62" s="741"/>
      <c r="C62" s="1" t="s">
        <v>195</v>
      </c>
      <c r="D62" s="211">
        <v>170</v>
      </c>
      <c r="E62" s="211">
        <v>155</v>
      </c>
      <c r="F62" s="211">
        <v>147</v>
      </c>
      <c r="G62" s="211">
        <v>138</v>
      </c>
      <c r="H62" s="211">
        <v>139</v>
      </c>
      <c r="I62" s="211">
        <v>143</v>
      </c>
      <c r="J62" s="211">
        <v>140</v>
      </c>
      <c r="K62" s="211">
        <v>143</v>
      </c>
      <c r="L62" s="211">
        <v>144</v>
      </c>
      <c r="M62" s="211">
        <v>155</v>
      </c>
      <c r="N62" s="211">
        <v>163</v>
      </c>
      <c r="O62" s="211">
        <v>169</v>
      </c>
      <c r="P62" s="212">
        <v>162</v>
      </c>
      <c r="Q62" s="212">
        <v>163</v>
      </c>
      <c r="R62" s="212">
        <v>163</v>
      </c>
      <c r="S62" s="557">
        <f>100</f>
        <v>100</v>
      </c>
      <c r="T62" s="72">
        <f t="shared" si="3"/>
        <v>91.17647058823529</v>
      </c>
      <c r="U62" s="72">
        <f t="shared" si="4"/>
        <v>86.470588235294116</v>
      </c>
      <c r="V62" s="72">
        <f t="shared" si="5"/>
        <v>81.17647058823529</v>
      </c>
      <c r="W62" s="72">
        <f t="shared" si="6"/>
        <v>81.764705882352942</v>
      </c>
      <c r="X62" s="72">
        <f t="shared" si="7"/>
        <v>84.117647058823536</v>
      </c>
      <c r="Y62" s="72">
        <f t="shared" si="8"/>
        <v>82.352941176470594</v>
      </c>
      <c r="Z62" s="72">
        <f t="shared" si="9"/>
        <v>84.117647058823536</v>
      </c>
      <c r="AA62" s="72">
        <f t="shared" si="10"/>
        <v>84.705882352941174</v>
      </c>
      <c r="AB62" s="72">
        <f t="shared" si="10"/>
        <v>91.17647058823529</v>
      </c>
      <c r="AC62" s="72">
        <f t="shared" si="10"/>
        <v>95.882352941176464</v>
      </c>
      <c r="AD62" s="72">
        <f t="shared" si="10"/>
        <v>99.411764705882348</v>
      </c>
      <c r="AE62" s="72">
        <f t="shared" si="26"/>
        <v>95.294117647058826</v>
      </c>
      <c r="AF62" s="72">
        <f t="shared" si="27"/>
        <v>95.882352941176464</v>
      </c>
      <c r="AG62" s="73">
        <f t="shared" si="27"/>
        <v>95.882352941176464</v>
      </c>
      <c r="AH62" s="558">
        <v>1</v>
      </c>
      <c r="AI62" s="234">
        <v>1</v>
      </c>
      <c r="AJ62" s="234">
        <v>1</v>
      </c>
      <c r="AK62" s="234">
        <v>1</v>
      </c>
      <c r="AL62" s="234">
        <v>1</v>
      </c>
      <c r="AM62" s="234">
        <v>1</v>
      </c>
      <c r="AN62" s="234">
        <v>1</v>
      </c>
      <c r="AO62" s="234">
        <v>1</v>
      </c>
      <c r="AP62" s="234">
        <v>1</v>
      </c>
      <c r="AQ62" s="234">
        <v>1</v>
      </c>
      <c r="AR62" s="234">
        <v>1</v>
      </c>
      <c r="AS62" s="234">
        <v>1</v>
      </c>
      <c r="AT62" s="234">
        <v>4</v>
      </c>
      <c r="AU62" s="234">
        <v>6</v>
      </c>
      <c r="AV62" s="236">
        <v>7</v>
      </c>
    </row>
    <row r="63" spans="2:48" ht="14.45">
      <c r="B63" s="741"/>
      <c r="C63" s="1" t="s">
        <v>196</v>
      </c>
      <c r="D63" s="211">
        <v>26</v>
      </c>
      <c r="E63" s="211">
        <v>23</v>
      </c>
      <c r="F63" s="211">
        <v>22</v>
      </c>
      <c r="G63" s="211">
        <v>24</v>
      </c>
      <c r="H63" s="211">
        <v>24</v>
      </c>
      <c r="I63" s="211">
        <v>23</v>
      </c>
      <c r="J63" s="211">
        <v>23</v>
      </c>
      <c r="K63" s="211">
        <v>23</v>
      </c>
      <c r="L63" s="211">
        <v>24</v>
      </c>
      <c r="M63" s="211">
        <v>26</v>
      </c>
      <c r="N63" s="211">
        <v>27</v>
      </c>
      <c r="O63" s="211">
        <v>26</v>
      </c>
      <c r="P63" s="212">
        <v>26</v>
      </c>
      <c r="Q63" s="212">
        <v>26</v>
      </c>
      <c r="R63" s="212">
        <v>26</v>
      </c>
      <c r="S63" s="557">
        <f>100</f>
        <v>100</v>
      </c>
      <c r="T63" s="72">
        <f t="shared" si="3"/>
        <v>88.461538461538467</v>
      </c>
      <c r="U63" s="72">
        <f t="shared" si="4"/>
        <v>84.615384615384613</v>
      </c>
      <c r="V63" s="72">
        <f t="shared" si="5"/>
        <v>92.307692307692307</v>
      </c>
      <c r="W63" s="72">
        <f t="shared" si="6"/>
        <v>92.307692307692307</v>
      </c>
      <c r="X63" s="72">
        <f t="shared" si="7"/>
        <v>88.461538461538467</v>
      </c>
      <c r="Y63" s="72">
        <f t="shared" si="8"/>
        <v>88.461538461538467</v>
      </c>
      <c r="Z63" s="72">
        <f t="shared" si="9"/>
        <v>88.461538461538467</v>
      </c>
      <c r="AA63" s="72">
        <f t="shared" si="10"/>
        <v>92.307692307692307</v>
      </c>
      <c r="AB63" s="72">
        <f t="shared" si="10"/>
        <v>100</v>
      </c>
      <c r="AC63" s="72">
        <f t="shared" si="10"/>
        <v>103.84615384615384</v>
      </c>
      <c r="AD63" s="72">
        <f t="shared" si="10"/>
        <v>100</v>
      </c>
      <c r="AE63" s="72">
        <f t="shared" si="26"/>
        <v>100</v>
      </c>
      <c r="AF63" s="72">
        <f t="shared" si="27"/>
        <v>100</v>
      </c>
      <c r="AG63" s="73">
        <f t="shared" si="27"/>
        <v>100</v>
      </c>
      <c r="AH63" s="558">
        <v>1</v>
      </c>
      <c r="AI63" s="234">
        <v>1</v>
      </c>
      <c r="AJ63" s="234">
        <v>1</v>
      </c>
      <c r="AK63" s="234">
        <v>1</v>
      </c>
      <c r="AL63" s="234">
        <v>1</v>
      </c>
      <c r="AM63" s="234">
        <v>1</v>
      </c>
      <c r="AN63" s="234">
        <v>1</v>
      </c>
      <c r="AO63" s="234">
        <v>1</v>
      </c>
      <c r="AP63" s="234">
        <v>1</v>
      </c>
      <c r="AQ63" s="234">
        <v>1</v>
      </c>
      <c r="AR63" s="234">
        <v>1</v>
      </c>
      <c r="AS63" s="234">
        <v>1</v>
      </c>
      <c r="AT63" s="234">
        <v>4</v>
      </c>
      <c r="AU63" s="234">
        <v>6</v>
      </c>
      <c r="AV63" s="236">
        <v>7</v>
      </c>
    </row>
    <row r="64" spans="2:48" ht="14.45">
      <c r="B64" s="741"/>
      <c r="C64" s="1" t="s">
        <v>197</v>
      </c>
      <c r="D64" s="211">
        <v>4165</v>
      </c>
      <c r="E64" s="211">
        <v>3946</v>
      </c>
      <c r="F64" s="211">
        <v>3661</v>
      </c>
      <c r="G64" s="211">
        <v>3556</v>
      </c>
      <c r="H64" s="211">
        <v>3394</v>
      </c>
      <c r="I64" s="211">
        <v>3436</v>
      </c>
      <c r="J64" s="211">
        <v>3383</v>
      </c>
      <c r="K64" s="211">
        <v>3480</v>
      </c>
      <c r="L64" s="211">
        <v>3517</v>
      </c>
      <c r="M64" s="211">
        <v>3509</v>
      </c>
      <c r="N64" s="211">
        <v>3542</v>
      </c>
      <c r="O64" s="211">
        <v>3578</v>
      </c>
      <c r="P64" s="212">
        <v>3496</v>
      </c>
      <c r="Q64" s="212">
        <v>3541</v>
      </c>
      <c r="R64" s="212">
        <v>3591</v>
      </c>
      <c r="S64" s="557">
        <f>100</f>
        <v>100</v>
      </c>
      <c r="T64" s="72">
        <f t="shared" si="3"/>
        <v>94.741896758703476</v>
      </c>
      <c r="U64" s="72">
        <f t="shared" si="4"/>
        <v>87.899159663865547</v>
      </c>
      <c r="V64" s="72">
        <f t="shared" si="5"/>
        <v>85.378151260504197</v>
      </c>
      <c r="W64" s="72">
        <f t="shared" si="6"/>
        <v>81.488595438175267</v>
      </c>
      <c r="X64" s="72">
        <f t="shared" si="7"/>
        <v>82.496998799519801</v>
      </c>
      <c r="Y64" s="72">
        <f t="shared" si="8"/>
        <v>81.224489795918373</v>
      </c>
      <c r="Z64" s="72">
        <f t="shared" si="9"/>
        <v>83.553421368547419</v>
      </c>
      <c r="AA64" s="72">
        <f t="shared" si="10"/>
        <v>84.44177671068428</v>
      </c>
      <c r="AB64" s="72">
        <f t="shared" si="10"/>
        <v>84.249699879951976</v>
      </c>
      <c r="AC64" s="72">
        <f t="shared" si="10"/>
        <v>85.042016806722685</v>
      </c>
      <c r="AD64" s="72">
        <f t="shared" si="10"/>
        <v>85.906362545018013</v>
      </c>
      <c r="AE64" s="72">
        <f t="shared" si="26"/>
        <v>83.937575030011999</v>
      </c>
      <c r="AF64" s="72">
        <f t="shared" si="27"/>
        <v>85.018007202881151</v>
      </c>
      <c r="AG64" s="73">
        <f t="shared" si="27"/>
        <v>86.21848739495799</v>
      </c>
      <c r="AH64" s="558">
        <v>1</v>
      </c>
      <c r="AI64" s="234">
        <v>1</v>
      </c>
      <c r="AJ64" s="234">
        <v>1</v>
      </c>
      <c r="AK64" s="234">
        <v>1</v>
      </c>
      <c r="AL64" s="234">
        <v>1</v>
      </c>
      <c r="AM64" s="234">
        <v>1</v>
      </c>
      <c r="AN64" s="234">
        <v>1</v>
      </c>
      <c r="AO64" s="234">
        <v>1</v>
      </c>
      <c r="AP64" s="234">
        <v>1</v>
      </c>
      <c r="AQ64" s="234">
        <v>1</v>
      </c>
      <c r="AR64" s="234">
        <v>1</v>
      </c>
      <c r="AS64" s="234">
        <v>1</v>
      </c>
      <c r="AT64" s="234">
        <v>4</v>
      </c>
      <c r="AU64" s="234">
        <v>6</v>
      </c>
      <c r="AV64" s="236">
        <v>7</v>
      </c>
    </row>
    <row r="65" spans="2:48" ht="14.45">
      <c r="B65" s="742"/>
      <c r="C65" s="8" t="s">
        <v>198</v>
      </c>
      <c r="D65">
        <v>4139</v>
      </c>
      <c r="E65">
        <v>3923</v>
      </c>
      <c r="F65">
        <v>3639</v>
      </c>
      <c r="G65">
        <v>3532</v>
      </c>
      <c r="H65">
        <v>3370</v>
      </c>
      <c r="I65">
        <v>3413</v>
      </c>
      <c r="J65">
        <v>3360</v>
      </c>
      <c r="K65">
        <v>3457</v>
      </c>
      <c r="L65">
        <v>3493</v>
      </c>
      <c r="M65">
        <v>3483</v>
      </c>
      <c r="N65">
        <v>3515</v>
      </c>
      <c r="O65">
        <v>3552</v>
      </c>
      <c r="P65">
        <v>3470</v>
      </c>
      <c r="Q65">
        <v>3515</v>
      </c>
      <c r="R65">
        <v>3565</v>
      </c>
      <c r="S65" s="557">
        <f>100</f>
        <v>100</v>
      </c>
      <c r="T65" s="72">
        <f t="shared" si="3"/>
        <v>94.781348151727471</v>
      </c>
      <c r="U65" s="72">
        <f t="shared" si="4"/>
        <v>87.91978738825803</v>
      </c>
      <c r="V65" s="72">
        <f t="shared" si="5"/>
        <v>85.334621889345257</v>
      </c>
      <c r="W65" s="72">
        <f t="shared" si="6"/>
        <v>81.42063300314085</v>
      </c>
      <c r="X65" s="72">
        <f t="shared" si="7"/>
        <v>82.459531287750664</v>
      </c>
      <c r="Y65" s="72">
        <f t="shared" si="8"/>
        <v>81.179028750906014</v>
      </c>
      <c r="Z65" s="72">
        <f t="shared" si="9"/>
        <v>83.522589997583964</v>
      </c>
      <c r="AA65" s="72">
        <f t="shared" si="10"/>
        <v>84.392365305629383</v>
      </c>
      <c r="AB65" s="72">
        <f t="shared" si="10"/>
        <v>84.150761053394547</v>
      </c>
      <c r="AC65" s="72">
        <f t="shared" si="10"/>
        <v>84.923894660546026</v>
      </c>
      <c r="AD65" s="72">
        <f t="shared" si="10"/>
        <v>85.81783039381493</v>
      </c>
      <c r="AE65" s="72">
        <f t="shared" si="26"/>
        <v>83.836675525489255</v>
      </c>
      <c r="AF65" s="72">
        <f t="shared" si="27"/>
        <v>84.923894660546026</v>
      </c>
      <c r="AG65" s="73">
        <f t="shared" si="27"/>
        <v>86.131915921720221</v>
      </c>
      <c r="AH65" s="237"/>
      <c r="AI65" s="238"/>
      <c r="AJ65" s="238"/>
      <c r="AK65" s="238"/>
      <c r="AL65" s="238"/>
      <c r="AM65" s="238"/>
      <c r="AN65" s="238"/>
      <c r="AO65" s="238"/>
      <c r="AP65" s="238"/>
      <c r="AQ65" s="238"/>
      <c r="AR65" s="238"/>
      <c r="AS65" s="238"/>
      <c r="AT65" s="238"/>
      <c r="AU65" s="238"/>
      <c r="AV65" s="239"/>
    </row>
    <row r="66" spans="2:48" ht="15" customHeight="1">
      <c r="B66" s="743" t="s">
        <v>125</v>
      </c>
      <c r="C66" s="1" t="s">
        <v>193</v>
      </c>
      <c r="D66" s="211">
        <v>8686</v>
      </c>
      <c r="E66" s="211">
        <v>7993</v>
      </c>
      <c r="F66" s="211">
        <v>7168</v>
      </c>
      <c r="G66" s="211">
        <v>6946</v>
      </c>
      <c r="H66" s="211">
        <v>6639</v>
      </c>
      <c r="I66" s="211">
        <v>6632</v>
      </c>
      <c r="J66" s="211">
        <v>6584</v>
      </c>
      <c r="K66" s="211">
        <v>6650</v>
      </c>
      <c r="L66" s="211">
        <v>6727</v>
      </c>
      <c r="M66" s="211">
        <v>6855</v>
      </c>
      <c r="N66" s="211">
        <v>6794</v>
      </c>
      <c r="O66" s="211">
        <v>6880</v>
      </c>
      <c r="P66" s="212">
        <v>6746</v>
      </c>
      <c r="Q66" s="212">
        <v>6850</v>
      </c>
      <c r="R66" s="212">
        <v>6980</v>
      </c>
      <c r="S66" s="557">
        <f>100</f>
        <v>100</v>
      </c>
      <c r="T66" s="72">
        <f t="shared" si="3"/>
        <v>92.021644024867598</v>
      </c>
      <c r="U66" s="72">
        <f t="shared" si="4"/>
        <v>82.523601197329029</v>
      </c>
      <c r="V66" s="72">
        <f t="shared" si="5"/>
        <v>79.967764218282298</v>
      </c>
      <c r="W66" s="72">
        <f t="shared" si="6"/>
        <v>76.433341008519463</v>
      </c>
      <c r="X66" s="72">
        <f t="shared" si="7"/>
        <v>76.352751554225193</v>
      </c>
      <c r="Y66" s="72">
        <f t="shared" si="8"/>
        <v>75.800138153350218</v>
      </c>
      <c r="Z66" s="72">
        <f t="shared" si="9"/>
        <v>76.559981579553309</v>
      </c>
      <c r="AA66" s="72">
        <f t="shared" si="10"/>
        <v>77.446465576790231</v>
      </c>
      <c r="AB66" s="72">
        <f t="shared" si="10"/>
        <v>78.920101312456822</v>
      </c>
      <c r="AC66" s="72">
        <f t="shared" si="10"/>
        <v>78.21782178217822</v>
      </c>
      <c r="AD66" s="72">
        <f t="shared" si="10"/>
        <v>79.207920792079207</v>
      </c>
      <c r="AE66" s="72">
        <f t="shared" si="26"/>
        <v>77.665208381303245</v>
      </c>
      <c r="AF66" s="72">
        <f t="shared" si="27"/>
        <v>78.862537416532348</v>
      </c>
      <c r="AG66" s="73">
        <f t="shared" si="27"/>
        <v>80.359198710568734</v>
      </c>
      <c r="AH66" s="558">
        <v>1</v>
      </c>
      <c r="AI66" s="234">
        <v>1</v>
      </c>
      <c r="AJ66" s="234">
        <v>1</v>
      </c>
      <c r="AK66" s="234">
        <v>1</v>
      </c>
      <c r="AL66" s="234">
        <v>1</v>
      </c>
      <c r="AM66" s="234">
        <v>1</v>
      </c>
      <c r="AN66" s="234">
        <v>1</v>
      </c>
      <c r="AO66" s="234">
        <v>1</v>
      </c>
      <c r="AP66" s="234">
        <v>1</v>
      </c>
      <c r="AQ66" s="234">
        <v>1</v>
      </c>
      <c r="AR66" s="234">
        <v>1</v>
      </c>
      <c r="AS66" s="234">
        <v>1</v>
      </c>
      <c r="AT66" s="234">
        <v>4</v>
      </c>
      <c r="AU66" s="234">
        <v>6</v>
      </c>
      <c r="AV66" s="236">
        <v>7</v>
      </c>
    </row>
    <row r="67" spans="2:48" ht="14.45">
      <c r="B67" s="741"/>
      <c r="C67" s="1" t="s">
        <v>194</v>
      </c>
      <c r="D67" s="211">
        <v>2107</v>
      </c>
      <c r="E67" s="211">
        <v>1874</v>
      </c>
      <c r="F67" s="211">
        <v>1731</v>
      </c>
      <c r="G67" s="211">
        <v>1614</v>
      </c>
      <c r="H67" s="211">
        <v>1511</v>
      </c>
      <c r="I67" s="211">
        <v>1491</v>
      </c>
      <c r="J67" s="211">
        <v>1535</v>
      </c>
      <c r="K67" s="211">
        <v>1558</v>
      </c>
      <c r="L67" s="211">
        <v>1585</v>
      </c>
      <c r="M67" s="211">
        <v>1560</v>
      </c>
      <c r="N67" s="211">
        <v>1563</v>
      </c>
      <c r="O67" s="211">
        <v>1463</v>
      </c>
      <c r="P67" s="212">
        <v>1410</v>
      </c>
      <c r="Q67" s="212">
        <v>1411</v>
      </c>
      <c r="R67" s="212">
        <v>1399</v>
      </c>
      <c r="S67" s="557">
        <f>100</f>
        <v>100</v>
      </c>
      <c r="T67" s="72">
        <f t="shared" si="3"/>
        <v>88.941623160892263</v>
      </c>
      <c r="U67" s="72">
        <f t="shared" si="4"/>
        <v>82.154722354057895</v>
      </c>
      <c r="V67" s="72">
        <f t="shared" si="5"/>
        <v>76.601803512102521</v>
      </c>
      <c r="W67" s="72">
        <f t="shared" si="6"/>
        <v>71.713336497389648</v>
      </c>
      <c r="X67" s="72">
        <f t="shared" si="7"/>
        <v>70.7641196013289</v>
      </c>
      <c r="Y67" s="72">
        <f t="shared" si="8"/>
        <v>72.852396772662559</v>
      </c>
      <c r="Z67" s="72">
        <f t="shared" si="9"/>
        <v>73.943996203132414</v>
      </c>
      <c r="AA67" s="72">
        <f t="shared" si="10"/>
        <v>75.225439012814434</v>
      </c>
      <c r="AB67" s="72">
        <f t="shared" si="10"/>
        <v>74.038917892738496</v>
      </c>
      <c r="AC67" s="72">
        <f t="shared" si="10"/>
        <v>74.181300427147605</v>
      </c>
      <c r="AD67" s="72">
        <f t="shared" si="10"/>
        <v>69.435215946843854</v>
      </c>
      <c r="AE67" s="72">
        <f t="shared" si="26"/>
        <v>66.919791172282871</v>
      </c>
      <c r="AF67" s="72">
        <f t="shared" si="27"/>
        <v>66.967252017085897</v>
      </c>
      <c r="AG67" s="73">
        <f t="shared" si="27"/>
        <v>66.397721879449449</v>
      </c>
      <c r="AH67" s="558">
        <v>1</v>
      </c>
      <c r="AI67" s="234">
        <v>1</v>
      </c>
      <c r="AJ67" s="234">
        <v>1</v>
      </c>
      <c r="AK67" s="234">
        <v>1</v>
      </c>
      <c r="AL67" s="234">
        <v>1</v>
      </c>
      <c r="AM67" s="234">
        <v>1</v>
      </c>
      <c r="AN67" s="234">
        <v>1</v>
      </c>
      <c r="AO67" s="234">
        <v>1</v>
      </c>
      <c r="AP67" s="234">
        <v>1</v>
      </c>
      <c r="AQ67" s="234">
        <v>1</v>
      </c>
      <c r="AR67" s="234">
        <v>1</v>
      </c>
      <c r="AS67" s="234">
        <v>1</v>
      </c>
      <c r="AT67" s="234">
        <v>4</v>
      </c>
      <c r="AU67" s="234">
        <v>6</v>
      </c>
      <c r="AV67" s="236">
        <v>7</v>
      </c>
    </row>
    <row r="68" spans="2:48" ht="14.45">
      <c r="B68" s="741"/>
      <c r="C68" s="1" t="s">
        <v>195</v>
      </c>
      <c r="D68" s="211">
        <v>434</v>
      </c>
      <c r="E68" s="211">
        <v>383</v>
      </c>
      <c r="F68" s="211">
        <v>369</v>
      </c>
      <c r="G68" s="211">
        <v>364</v>
      </c>
      <c r="H68" s="211">
        <v>345</v>
      </c>
      <c r="I68" s="211">
        <v>342</v>
      </c>
      <c r="J68" s="211">
        <v>355</v>
      </c>
      <c r="K68" s="211">
        <v>368</v>
      </c>
      <c r="L68" s="211">
        <v>379</v>
      </c>
      <c r="M68" s="211">
        <v>388</v>
      </c>
      <c r="N68" s="211">
        <v>376</v>
      </c>
      <c r="O68" s="211">
        <v>385</v>
      </c>
      <c r="P68" s="212">
        <v>370</v>
      </c>
      <c r="Q68" s="212">
        <v>372</v>
      </c>
      <c r="R68" s="212">
        <v>372</v>
      </c>
      <c r="S68" s="557">
        <f>100</f>
        <v>100</v>
      </c>
      <c r="T68" s="72">
        <f t="shared" si="3"/>
        <v>88.248847926267274</v>
      </c>
      <c r="U68" s="72">
        <f t="shared" si="4"/>
        <v>85.023041474654377</v>
      </c>
      <c r="V68" s="72">
        <f t="shared" si="5"/>
        <v>83.870967741935488</v>
      </c>
      <c r="W68" s="72">
        <f t="shared" si="6"/>
        <v>79.493087557603687</v>
      </c>
      <c r="X68" s="72">
        <f t="shared" si="7"/>
        <v>78.801843317972356</v>
      </c>
      <c r="Y68" s="72">
        <f t="shared" si="8"/>
        <v>81.79723502304148</v>
      </c>
      <c r="Z68" s="72">
        <f t="shared" si="9"/>
        <v>84.792626728110605</v>
      </c>
      <c r="AA68" s="72">
        <f t="shared" si="10"/>
        <v>87.327188940092171</v>
      </c>
      <c r="AB68" s="72">
        <f t="shared" si="10"/>
        <v>89.400921658986178</v>
      </c>
      <c r="AC68" s="72">
        <f t="shared" si="10"/>
        <v>86.635944700460826</v>
      </c>
      <c r="AD68" s="72">
        <f t="shared" si="10"/>
        <v>88.709677419354833</v>
      </c>
      <c r="AE68" s="72">
        <f t="shared" si="26"/>
        <v>85.253456221198164</v>
      </c>
      <c r="AF68" s="72">
        <f t="shared" si="27"/>
        <v>85.714285714285708</v>
      </c>
      <c r="AG68" s="73">
        <f t="shared" si="27"/>
        <v>85.714285714285708</v>
      </c>
      <c r="AH68" s="558">
        <v>1</v>
      </c>
      <c r="AI68" s="234">
        <v>1</v>
      </c>
      <c r="AJ68" s="234">
        <v>1</v>
      </c>
      <c r="AK68" s="234">
        <v>1</v>
      </c>
      <c r="AL68" s="234">
        <v>1</v>
      </c>
      <c r="AM68" s="234">
        <v>1</v>
      </c>
      <c r="AN68" s="234">
        <v>1</v>
      </c>
      <c r="AO68" s="234">
        <v>1</v>
      </c>
      <c r="AP68" s="234">
        <v>1</v>
      </c>
      <c r="AQ68" s="234">
        <v>1</v>
      </c>
      <c r="AR68" s="234">
        <v>1</v>
      </c>
      <c r="AS68" s="234">
        <v>1</v>
      </c>
      <c r="AT68" s="234">
        <v>4</v>
      </c>
      <c r="AU68" s="234">
        <v>6</v>
      </c>
      <c r="AV68" s="236">
        <v>7</v>
      </c>
    </row>
    <row r="69" spans="2:48" ht="14.45">
      <c r="B69" s="741"/>
      <c r="C69" s="1" t="s">
        <v>196</v>
      </c>
      <c r="D69" s="211">
        <v>21</v>
      </c>
      <c r="E69" s="211">
        <v>16</v>
      </c>
      <c r="F69" s="211">
        <v>16</v>
      </c>
      <c r="G69" s="211">
        <v>16</v>
      </c>
      <c r="H69" s="211">
        <v>15</v>
      </c>
      <c r="I69" s="211">
        <v>16</v>
      </c>
      <c r="J69" s="211">
        <v>18</v>
      </c>
      <c r="K69" s="211">
        <v>18</v>
      </c>
      <c r="L69" s="211">
        <v>19</v>
      </c>
      <c r="M69" s="211">
        <v>18</v>
      </c>
      <c r="N69" s="211">
        <v>21</v>
      </c>
      <c r="O69" s="211">
        <v>19</v>
      </c>
      <c r="P69" s="212">
        <v>19</v>
      </c>
      <c r="Q69" s="212">
        <v>19</v>
      </c>
      <c r="R69" s="212">
        <v>19</v>
      </c>
      <c r="S69" s="557">
        <f>100</f>
        <v>100</v>
      </c>
      <c r="T69" s="72">
        <f t="shared" si="3"/>
        <v>76.19047619047619</v>
      </c>
      <c r="U69" s="72">
        <f t="shared" si="4"/>
        <v>76.19047619047619</v>
      </c>
      <c r="V69" s="72">
        <f t="shared" si="5"/>
        <v>76.19047619047619</v>
      </c>
      <c r="W69" s="72">
        <f t="shared" si="6"/>
        <v>71.428571428571431</v>
      </c>
      <c r="X69" s="72">
        <f t="shared" si="7"/>
        <v>76.19047619047619</v>
      </c>
      <c r="Y69" s="72">
        <f t="shared" si="8"/>
        <v>85.714285714285708</v>
      </c>
      <c r="Z69" s="72">
        <f t="shared" si="9"/>
        <v>85.714285714285708</v>
      </c>
      <c r="AA69" s="72">
        <f t="shared" si="10"/>
        <v>90.476190476190482</v>
      </c>
      <c r="AB69" s="72">
        <f t="shared" si="10"/>
        <v>85.714285714285708</v>
      </c>
      <c r="AC69" s="72">
        <f t="shared" si="10"/>
        <v>100</v>
      </c>
      <c r="AD69" s="72">
        <f t="shared" si="10"/>
        <v>90.476190476190482</v>
      </c>
      <c r="AE69" s="72">
        <f t="shared" si="26"/>
        <v>90.476190476190482</v>
      </c>
      <c r="AF69" s="72">
        <f t="shared" si="27"/>
        <v>90.476190476190482</v>
      </c>
      <c r="AG69" s="73">
        <f t="shared" si="27"/>
        <v>90.476190476190482</v>
      </c>
      <c r="AH69" s="558">
        <v>1</v>
      </c>
      <c r="AI69" s="234">
        <v>1</v>
      </c>
      <c r="AJ69" s="234">
        <v>1</v>
      </c>
      <c r="AK69" s="234">
        <v>1</v>
      </c>
      <c r="AL69" s="234">
        <v>1</v>
      </c>
      <c r="AM69" s="234">
        <v>1</v>
      </c>
      <c r="AN69" s="234">
        <v>1</v>
      </c>
      <c r="AO69" s="234">
        <v>1</v>
      </c>
      <c r="AP69" s="234">
        <v>1</v>
      </c>
      <c r="AQ69" s="234">
        <v>1</v>
      </c>
      <c r="AR69" s="234">
        <v>1</v>
      </c>
      <c r="AS69" s="234">
        <v>1</v>
      </c>
      <c r="AT69" s="234">
        <v>4</v>
      </c>
      <c r="AU69" s="234">
        <v>6</v>
      </c>
      <c r="AV69" s="236">
        <v>7</v>
      </c>
    </row>
    <row r="70" spans="2:48" ht="14.45">
      <c r="B70" s="741"/>
      <c r="C70" s="1" t="s">
        <v>197</v>
      </c>
      <c r="D70" s="211">
        <v>11248</v>
      </c>
      <c r="E70" s="211">
        <v>10266</v>
      </c>
      <c r="F70" s="211">
        <v>9284</v>
      </c>
      <c r="G70" s="211">
        <v>8940</v>
      </c>
      <c r="H70" s="211">
        <v>8510</v>
      </c>
      <c r="I70" s="211">
        <v>8481</v>
      </c>
      <c r="J70" s="211">
        <v>8492</v>
      </c>
      <c r="K70" s="211">
        <v>8594</v>
      </c>
      <c r="L70" s="211">
        <v>8710</v>
      </c>
      <c r="M70" s="211">
        <v>8821</v>
      </c>
      <c r="N70" s="211">
        <v>8754</v>
      </c>
      <c r="O70" s="211">
        <v>8747</v>
      </c>
      <c r="P70" s="212">
        <v>8545</v>
      </c>
      <c r="Q70" s="212">
        <v>8652</v>
      </c>
      <c r="R70" s="212">
        <v>8770</v>
      </c>
      <c r="S70" s="557">
        <f>100</f>
        <v>100</v>
      </c>
      <c r="T70" s="72">
        <f t="shared" si="3"/>
        <v>91.269559032716927</v>
      </c>
      <c r="U70" s="72">
        <f t="shared" si="4"/>
        <v>82.539118065433854</v>
      </c>
      <c r="V70" s="72">
        <f t="shared" si="5"/>
        <v>79.480796586059739</v>
      </c>
      <c r="W70" s="72">
        <f t="shared" si="6"/>
        <v>75.65789473684211</v>
      </c>
      <c r="X70" s="72">
        <f t="shared" si="7"/>
        <v>75.400071123755339</v>
      </c>
      <c r="Y70" s="72">
        <f t="shared" si="8"/>
        <v>75.497866287339974</v>
      </c>
      <c r="Z70" s="72">
        <f t="shared" si="9"/>
        <v>76.404694167852057</v>
      </c>
      <c r="AA70" s="72">
        <f t="shared" si="10"/>
        <v>77.43598862019914</v>
      </c>
      <c r="AB70" s="72">
        <f t="shared" si="10"/>
        <v>78.422830725462305</v>
      </c>
      <c r="AC70" s="72">
        <f t="shared" si="10"/>
        <v>77.827169274537695</v>
      </c>
      <c r="AD70" s="72">
        <f t="shared" si="10"/>
        <v>77.764935988620195</v>
      </c>
      <c r="AE70" s="72">
        <f t="shared" si="26"/>
        <v>75.969061166429583</v>
      </c>
      <c r="AF70" s="72">
        <f t="shared" si="27"/>
        <v>76.920341394025598</v>
      </c>
      <c r="AG70" s="73">
        <f t="shared" si="27"/>
        <v>77.969416785206263</v>
      </c>
      <c r="AH70" s="558">
        <v>1</v>
      </c>
      <c r="AI70" s="234">
        <v>1</v>
      </c>
      <c r="AJ70" s="234">
        <v>1</v>
      </c>
      <c r="AK70" s="234">
        <v>1</v>
      </c>
      <c r="AL70" s="234">
        <v>1</v>
      </c>
      <c r="AM70" s="234">
        <v>1</v>
      </c>
      <c r="AN70" s="234">
        <v>1</v>
      </c>
      <c r="AO70" s="234">
        <v>1</v>
      </c>
      <c r="AP70" s="234">
        <v>1</v>
      </c>
      <c r="AQ70" s="234">
        <v>1</v>
      </c>
      <c r="AR70" s="234">
        <v>1</v>
      </c>
      <c r="AS70" s="234">
        <v>1</v>
      </c>
      <c r="AT70" s="234">
        <v>4</v>
      </c>
      <c r="AU70" s="234">
        <v>6</v>
      </c>
      <c r="AV70" s="236">
        <v>7</v>
      </c>
    </row>
    <row r="71" spans="2:48" ht="14.45">
      <c r="B71" s="742"/>
      <c r="C71" s="1" t="s">
        <v>198</v>
      </c>
      <c r="D71">
        <v>11227</v>
      </c>
      <c r="E71">
        <v>10250</v>
      </c>
      <c r="F71">
        <v>9268</v>
      </c>
      <c r="G71">
        <v>8924</v>
      </c>
      <c r="H71">
        <v>8495</v>
      </c>
      <c r="I71">
        <v>8465</v>
      </c>
      <c r="J71">
        <v>8474</v>
      </c>
      <c r="K71">
        <v>8576</v>
      </c>
      <c r="L71">
        <v>8691</v>
      </c>
      <c r="M71">
        <v>8803</v>
      </c>
      <c r="N71">
        <v>8733</v>
      </c>
      <c r="O71">
        <v>8728</v>
      </c>
      <c r="P71">
        <v>8526</v>
      </c>
      <c r="Q71">
        <v>8633</v>
      </c>
      <c r="R71">
        <v>8751</v>
      </c>
      <c r="S71" s="557">
        <f>100</f>
        <v>100</v>
      </c>
      <c r="T71" s="72">
        <f t="shared" si="3"/>
        <v>91.297764318161569</v>
      </c>
      <c r="U71" s="72">
        <f t="shared" si="4"/>
        <v>82.550993141533809</v>
      </c>
      <c r="V71" s="72">
        <f t="shared" si="5"/>
        <v>79.486951100026715</v>
      </c>
      <c r="W71" s="72">
        <f t="shared" si="6"/>
        <v>75.66580564710074</v>
      </c>
      <c r="X71" s="72">
        <f t="shared" si="7"/>
        <v>75.398592678364651</v>
      </c>
      <c r="Y71" s="72">
        <f t="shared" si="8"/>
        <v>75.478756568985474</v>
      </c>
      <c r="Z71" s="72">
        <f t="shared" si="9"/>
        <v>76.387280662688156</v>
      </c>
      <c r="AA71" s="72">
        <f t="shared" si="10"/>
        <v>77.411597042843141</v>
      </c>
      <c r="AB71" s="72">
        <f t="shared" si="10"/>
        <v>78.409192126124523</v>
      </c>
      <c r="AC71" s="72">
        <f t="shared" si="10"/>
        <v>77.785695199073658</v>
      </c>
      <c r="AD71" s="72">
        <f t="shared" si="10"/>
        <v>77.741159704284314</v>
      </c>
      <c r="AE71" s="72">
        <f t="shared" si="26"/>
        <v>75.941925714794692</v>
      </c>
      <c r="AF71" s="72">
        <f t="shared" si="27"/>
        <v>76.894985303286717</v>
      </c>
      <c r="AG71" s="73">
        <f t="shared" si="27"/>
        <v>77.946022980315306</v>
      </c>
      <c r="AH71" s="237"/>
      <c r="AI71" s="238"/>
      <c r="AJ71" s="238"/>
      <c r="AK71" s="238"/>
      <c r="AL71" s="238"/>
      <c r="AM71" s="238"/>
      <c r="AN71" s="238"/>
      <c r="AO71" s="238"/>
      <c r="AP71" s="238"/>
      <c r="AQ71" s="238"/>
      <c r="AR71" s="238"/>
      <c r="AS71" s="238"/>
      <c r="AT71" s="238"/>
      <c r="AU71" s="238"/>
      <c r="AV71" s="239"/>
    </row>
    <row r="72" spans="2:48" ht="15" customHeight="1">
      <c r="B72" s="743" t="s">
        <v>126</v>
      </c>
      <c r="C72" s="7" t="s">
        <v>193</v>
      </c>
      <c r="D72" s="211">
        <v>2039</v>
      </c>
      <c r="E72" s="211">
        <v>1901</v>
      </c>
      <c r="F72" s="211">
        <v>1734</v>
      </c>
      <c r="G72" s="211">
        <v>1916</v>
      </c>
      <c r="H72" s="211">
        <v>1935</v>
      </c>
      <c r="I72" s="211">
        <v>2002</v>
      </c>
      <c r="J72" s="211">
        <v>2064</v>
      </c>
      <c r="K72" s="211">
        <v>2086</v>
      </c>
      <c r="L72" s="211">
        <v>2149</v>
      </c>
      <c r="M72" s="211">
        <v>2198</v>
      </c>
      <c r="N72" s="211">
        <v>2154</v>
      </c>
      <c r="O72" s="211">
        <v>2090</v>
      </c>
      <c r="P72" s="212">
        <v>2049</v>
      </c>
      <c r="Q72" s="212">
        <v>2081</v>
      </c>
      <c r="R72" s="212">
        <v>2121</v>
      </c>
      <c r="S72" s="557">
        <f>100</f>
        <v>100</v>
      </c>
      <c r="T72" s="72">
        <f t="shared" si="3"/>
        <v>93.231976459048553</v>
      </c>
      <c r="U72" s="72">
        <f t="shared" si="4"/>
        <v>85.041687101520353</v>
      </c>
      <c r="V72" s="72">
        <f t="shared" si="5"/>
        <v>93.967631191760674</v>
      </c>
      <c r="W72" s="72">
        <f t="shared" si="6"/>
        <v>94.899460519862672</v>
      </c>
      <c r="X72" s="72">
        <f t="shared" si="7"/>
        <v>98.185384992643449</v>
      </c>
      <c r="Y72" s="72">
        <f t="shared" si="8"/>
        <v>101.22609122118686</v>
      </c>
      <c r="Z72" s="72">
        <f t="shared" si="9"/>
        <v>102.30505149583129</v>
      </c>
      <c r="AA72" s="72">
        <f t="shared" si="10"/>
        <v>105.39480137322217</v>
      </c>
      <c r="AB72" s="72">
        <f t="shared" si="10"/>
        <v>107.7979401667484</v>
      </c>
      <c r="AC72" s="72">
        <f t="shared" si="10"/>
        <v>105.64001961745954</v>
      </c>
      <c r="AD72" s="72">
        <f t="shared" si="10"/>
        <v>102.50122609122118</v>
      </c>
      <c r="AE72" s="72">
        <f t="shared" si="26"/>
        <v>100.49043648847474</v>
      </c>
      <c r="AF72" s="72">
        <f t="shared" si="27"/>
        <v>102.05983325159391</v>
      </c>
      <c r="AG72" s="73">
        <f t="shared" si="27"/>
        <v>104.02157920549288</v>
      </c>
      <c r="AH72" s="558">
        <v>1</v>
      </c>
      <c r="AI72" s="234">
        <v>1</v>
      </c>
      <c r="AJ72" s="234">
        <v>1</v>
      </c>
      <c r="AK72" s="234">
        <v>1</v>
      </c>
      <c r="AL72" s="234">
        <v>1</v>
      </c>
      <c r="AM72" s="234">
        <v>1</v>
      </c>
      <c r="AN72" s="234">
        <v>1</v>
      </c>
      <c r="AO72" s="234">
        <v>1</v>
      </c>
      <c r="AP72" s="234">
        <v>1</v>
      </c>
      <c r="AQ72" s="234">
        <v>1</v>
      </c>
      <c r="AR72" s="234">
        <v>1</v>
      </c>
      <c r="AS72" s="234">
        <v>1</v>
      </c>
      <c r="AT72" s="234">
        <v>4</v>
      </c>
      <c r="AU72" s="234">
        <v>6</v>
      </c>
      <c r="AV72" s="236">
        <v>7</v>
      </c>
    </row>
    <row r="73" spans="2:48" ht="14.45">
      <c r="B73" s="741"/>
      <c r="C73" s="1" t="s">
        <v>194</v>
      </c>
      <c r="D73" s="211">
        <v>792</v>
      </c>
      <c r="E73" s="211">
        <v>752</v>
      </c>
      <c r="F73" s="211">
        <v>752</v>
      </c>
      <c r="G73" s="211">
        <v>775</v>
      </c>
      <c r="H73" s="211">
        <v>798</v>
      </c>
      <c r="I73" s="211">
        <v>812</v>
      </c>
      <c r="J73" s="211">
        <v>820</v>
      </c>
      <c r="K73" s="211">
        <v>851</v>
      </c>
      <c r="L73" s="211">
        <v>830</v>
      </c>
      <c r="M73" s="211">
        <v>819</v>
      </c>
      <c r="N73" s="211">
        <v>787</v>
      </c>
      <c r="O73" s="211">
        <v>756</v>
      </c>
      <c r="P73" s="212">
        <v>729</v>
      </c>
      <c r="Q73" s="212">
        <v>729</v>
      </c>
      <c r="R73" s="212">
        <v>723</v>
      </c>
      <c r="S73" s="557">
        <f>100</f>
        <v>100</v>
      </c>
      <c r="T73" s="72">
        <f t="shared" si="3"/>
        <v>94.949494949494948</v>
      </c>
      <c r="U73" s="72">
        <f t="shared" si="4"/>
        <v>94.949494949494948</v>
      </c>
      <c r="V73" s="72">
        <f t="shared" si="5"/>
        <v>97.853535353535349</v>
      </c>
      <c r="W73" s="72">
        <f t="shared" si="6"/>
        <v>100.75757575757575</v>
      </c>
      <c r="X73" s="72">
        <f t="shared" si="7"/>
        <v>102.52525252525253</v>
      </c>
      <c r="Y73" s="72">
        <f t="shared" si="8"/>
        <v>103.53535353535354</v>
      </c>
      <c r="Z73" s="72">
        <f t="shared" si="9"/>
        <v>107.44949494949495</v>
      </c>
      <c r="AA73" s="72">
        <f t="shared" si="10"/>
        <v>104.79797979797979</v>
      </c>
      <c r="AB73" s="72">
        <f t="shared" si="10"/>
        <v>103.40909090909091</v>
      </c>
      <c r="AC73" s="72">
        <f t="shared" si="10"/>
        <v>99.368686868686865</v>
      </c>
      <c r="AD73" s="72">
        <f t="shared" si="10"/>
        <v>95.454545454545453</v>
      </c>
      <c r="AE73" s="72">
        <f t="shared" si="26"/>
        <v>92.045454545454547</v>
      </c>
      <c r="AF73" s="72">
        <f t="shared" si="27"/>
        <v>92.045454545454547</v>
      </c>
      <c r="AG73" s="73">
        <f t="shared" si="27"/>
        <v>91.287878787878782</v>
      </c>
      <c r="AH73" s="558">
        <v>1</v>
      </c>
      <c r="AI73" s="234">
        <v>1</v>
      </c>
      <c r="AJ73" s="234">
        <v>1</v>
      </c>
      <c r="AK73" s="234">
        <v>1</v>
      </c>
      <c r="AL73" s="234">
        <v>1</v>
      </c>
      <c r="AM73" s="234">
        <v>1</v>
      </c>
      <c r="AN73" s="234">
        <v>1</v>
      </c>
      <c r="AO73" s="234">
        <v>1</v>
      </c>
      <c r="AP73" s="234">
        <v>1</v>
      </c>
      <c r="AQ73" s="234">
        <v>1</v>
      </c>
      <c r="AR73" s="234">
        <v>1</v>
      </c>
      <c r="AS73" s="234">
        <v>1</v>
      </c>
      <c r="AT73" s="234">
        <v>4</v>
      </c>
      <c r="AU73" s="234">
        <v>6</v>
      </c>
      <c r="AV73" s="236">
        <v>7</v>
      </c>
    </row>
    <row r="74" spans="2:48" ht="14.45">
      <c r="B74" s="741"/>
      <c r="C74" s="1" t="s">
        <v>195</v>
      </c>
      <c r="D74" s="211">
        <v>197</v>
      </c>
      <c r="E74" s="211">
        <v>196</v>
      </c>
      <c r="F74" s="211">
        <v>202</v>
      </c>
      <c r="G74" s="211">
        <v>220</v>
      </c>
      <c r="H74" s="211">
        <v>214</v>
      </c>
      <c r="I74" s="211">
        <v>217</v>
      </c>
      <c r="J74" s="211">
        <v>232</v>
      </c>
      <c r="K74" s="211">
        <v>233</v>
      </c>
      <c r="L74" s="211">
        <v>243</v>
      </c>
      <c r="M74" s="211">
        <v>238</v>
      </c>
      <c r="N74" s="211">
        <v>235</v>
      </c>
      <c r="O74" s="211">
        <v>229</v>
      </c>
      <c r="P74" s="212">
        <v>220</v>
      </c>
      <c r="Q74" s="212">
        <v>221</v>
      </c>
      <c r="R74" s="212">
        <v>221</v>
      </c>
      <c r="S74" s="557">
        <f>100</f>
        <v>100</v>
      </c>
      <c r="T74" s="72">
        <f t="shared" si="3"/>
        <v>99.492385786802032</v>
      </c>
      <c r="U74" s="72">
        <f t="shared" si="4"/>
        <v>102.53807106598985</v>
      </c>
      <c r="V74" s="72">
        <f t="shared" si="5"/>
        <v>111.67512690355331</v>
      </c>
      <c r="W74" s="72">
        <f t="shared" si="6"/>
        <v>108.62944162436548</v>
      </c>
      <c r="X74" s="72">
        <f t="shared" si="7"/>
        <v>110.15228426395939</v>
      </c>
      <c r="Y74" s="72">
        <f t="shared" si="8"/>
        <v>117.76649746192894</v>
      </c>
      <c r="Z74" s="72">
        <f t="shared" si="9"/>
        <v>118.2741116751269</v>
      </c>
      <c r="AA74" s="72">
        <f t="shared" si="10"/>
        <v>123.3502538071066</v>
      </c>
      <c r="AB74" s="72">
        <f t="shared" si="10"/>
        <v>120.81218274111676</v>
      </c>
      <c r="AC74" s="72">
        <f t="shared" si="10"/>
        <v>119.28934010152284</v>
      </c>
      <c r="AD74" s="72">
        <f t="shared" si="10"/>
        <v>116.24365482233503</v>
      </c>
      <c r="AE74" s="72">
        <f t="shared" si="26"/>
        <v>111.67512690355331</v>
      </c>
      <c r="AF74" s="72">
        <f t="shared" si="27"/>
        <v>112.18274111675127</v>
      </c>
      <c r="AG74" s="73">
        <f t="shared" si="27"/>
        <v>112.18274111675127</v>
      </c>
      <c r="AH74" s="558">
        <v>1</v>
      </c>
      <c r="AI74" s="234">
        <v>1</v>
      </c>
      <c r="AJ74" s="234">
        <v>1</v>
      </c>
      <c r="AK74" s="234">
        <v>1</v>
      </c>
      <c r="AL74" s="234">
        <v>1</v>
      </c>
      <c r="AM74" s="234">
        <v>1</v>
      </c>
      <c r="AN74" s="234">
        <v>1</v>
      </c>
      <c r="AO74" s="234">
        <v>1</v>
      </c>
      <c r="AP74" s="234">
        <v>1</v>
      </c>
      <c r="AQ74" s="234">
        <v>1</v>
      </c>
      <c r="AR74" s="234">
        <v>1</v>
      </c>
      <c r="AS74" s="234">
        <v>1</v>
      </c>
      <c r="AT74" s="234">
        <v>4</v>
      </c>
      <c r="AU74" s="234">
        <v>6</v>
      </c>
      <c r="AV74" s="236">
        <v>7</v>
      </c>
    </row>
    <row r="75" spans="2:48" ht="14.45">
      <c r="B75" s="741"/>
      <c r="C75" s="1" t="s">
        <v>196</v>
      </c>
      <c r="D75" s="211">
        <v>11</v>
      </c>
      <c r="E75" s="211">
        <v>9</v>
      </c>
      <c r="F75" s="211">
        <v>8</v>
      </c>
      <c r="G75" s="211">
        <v>8</v>
      </c>
      <c r="H75" s="211">
        <v>10</v>
      </c>
      <c r="I75" s="211">
        <v>10</v>
      </c>
      <c r="J75" s="211">
        <v>13</v>
      </c>
      <c r="K75" s="211">
        <v>12</v>
      </c>
      <c r="L75" s="211">
        <v>12</v>
      </c>
      <c r="M75" s="211">
        <v>11</v>
      </c>
      <c r="N75" s="211">
        <v>11</v>
      </c>
      <c r="O75" s="211">
        <v>12</v>
      </c>
      <c r="P75" s="212">
        <v>12</v>
      </c>
      <c r="Q75" s="212">
        <v>12</v>
      </c>
      <c r="R75" s="212">
        <v>12</v>
      </c>
      <c r="S75" s="557">
        <f>100</f>
        <v>100</v>
      </c>
      <c r="T75" s="72">
        <f t="shared" si="3"/>
        <v>81.818181818181813</v>
      </c>
      <c r="U75" s="72">
        <f t="shared" si="4"/>
        <v>72.727272727272734</v>
      </c>
      <c r="V75" s="72">
        <f t="shared" si="5"/>
        <v>72.727272727272734</v>
      </c>
      <c r="W75" s="72">
        <f t="shared" si="6"/>
        <v>90.909090909090907</v>
      </c>
      <c r="X75" s="72">
        <f t="shared" si="7"/>
        <v>90.909090909090907</v>
      </c>
      <c r="Y75" s="72">
        <f t="shared" si="8"/>
        <v>118.18181818181819</v>
      </c>
      <c r="Z75" s="72">
        <f t="shared" si="9"/>
        <v>109.09090909090909</v>
      </c>
      <c r="AA75" s="72">
        <f t="shared" si="10"/>
        <v>109.09090909090909</v>
      </c>
      <c r="AB75" s="72">
        <f t="shared" si="10"/>
        <v>100</v>
      </c>
      <c r="AC75" s="72">
        <f t="shared" si="10"/>
        <v>100</v>
      </c>
      <c r="AD75" s="72">
        <f t="shared" si="10"/>
        <v>109.09090909090909</v>
      </c>
      <c r="AE75" s="72">
        <f t="shared" si="26"/>
        <v>109.09090909090909</v>
      </c>
      <c r="AF75" s="72">
        <f t="shared" si="27"/>
        <v>109.09090909090909</v>
      </c>
      <c r="AG75" s="73">
        <f t="shared" si="27"/>
        <v>109.09090909090909</v>
      </c>
      <c r="AH75" s="558">
        <v>1</v>
      </c>
      <c r="AI75" s="234">
        <v>1</v>
      </c>
      <c r="AJ75" s="234">
        <v>1</v>
      </c>
      <c r="AK75" s="234">
        <v>1</v>
      </c>
      <c r="AL75" s="234">
        <v>1</v>
      </c>
      <c r="AM75" s="234">
        <v>1</v>
      </c>
      <c r="AN75" s="234">
        <v>1</v>
      </c>
      <c r="AO75" s="234">
        <v>1</v>
      </c>
      <c r="AP75" s="234">
        <v>1</v>
      </c>
      <c r="AQ75" s="234">
        <v>1</v>
      </c>
      <c r="AR75" s="234">
        <v>1</v>
      </c>
      <c r="AS75" s="234">
        <v>1</v>
      </c>
      <c r="AT75" s="234">
        <v>4</v>
      </c>
      <c r="AU75" s="234">
        <v>6</v>
      </c>
      <c r="AV75" s="236">
        <v>7</v>
      </c>
    </row>
    <row r="76" spans="2:48" ht="14.45">
      <c r="B76" s="741"/>
      <c r="C76" s="1" t="s">
        <v>197</v>
      </c>
      <c r="D76" s="211">
        <v>3039</v>
      </c>
      <c r="E76" s="211">
        <v>2858</v>
      </c>
      <c r="F76" s="211">
        <v>2696</v>
      </c>
      <c r="G76" s="211">
        <v>2919</v>
      </c>
      <c r="H76" s="211">
        <v>2957</v>
      </c>
      <c r="I76" s="211">
        <v>3041</v>
      </c>
      <c r="J76" s="211">
        <v>3129</v>
      </c>
      <c r="K76" s="211">
        <v>3182</v>
      </c>
      <c r="L76" s="211">
        <v>3234</v>
      </c>
      <c r="M76" s="211">
        <v>3266</v>
      </c>
      <c r="N76" s="211">
        <v>3187</v>
      </c>
      <c r="O76" s="211">
        <v>3087</v>
      </c>
      <c r="P76" s="212">
        <v>3010</v>
      </c>
      <c r="Q76" s="212">
        <v>3043</v>
      </c>
      <c r="R76" s="212">
        <v>3077</v>
      </c>
      <c r="S76" s="557">
        <f>100</f>
        <v>100</v>
      </c>
      <c r="T76" s="72">
        <f t="shared" si="3"/>
        <v>94.044093451793358</v>
      </c>
      <c r="U76" s="72">
        <f t="shared" si="4"/>
        <v>88.713392563343206</v>
      </c>
      <c r="V76" s="72">
        <f t="shared" si="5"/>
        <v>96.051332675222113</v>
      </c>
      <c r="W76" s="72">
        <f t="shared" si="6"/>
        <v>97.301743994735105</v>
      </c>
      <c r="X76" s="72">
        <f t="shared" si="7"/>
        <v>100.06581112207964</v>
      </c>
      <c r="Y76" s="72">
        <f t="shared" si="8"/>
        <v>102.96150049358342</v>
      </c>
      <c r="Z76" s="72">
        <f t="shared" si="9"/>
        <v>104.70549522869365</v>
      </c>
      <c r="AA76" s="72">
        <f t="shared" si="10"/>
        <v>106.41658440276407</v>
      </c>
      <c r="AB76" s="72">
        <f t="shared" si="10"/>
        <v>107.46956235603817</v>
      </c>
      <c r="AC76" s="72">
        <f t="shared" si="10"/>
        <v>104.87002303389272</v>
      </c>
      <c r="AD76" s="72">
        <f t="shared" ref="AD76" si="28">O76*100/$D76</f>
        <v>101.57946692991115</v>
      </c>
      <c r="AE76" s="72">
        <f t="shared" si="26"/>
        <v>99.04573872984534</v>
      </c>
      <c r="AF76" s="72">
        <f t="shared" si="27"/>
        <v>100.13162224415926</v>
      </c>
      <c r="AG76" s="73">
        <f t="shared" si="27"/>
        <v>101.25041131951299</v>
      </c>
      <c r="AH76" s="558">
        <v>1</v>
      </c>
      <c r="AI76" s="234">
        <v>1</v>
      </c>
      <c r="AJ76" s="234">
        <v>1</v>
      </c>
      <c r="AK76" s="234">
        <v>1</v>
      </c>
      <c r="AL76" s="234">
        <v>1</v>
      </c>
      <c r="AM76" s="234">
        <v>1</v>
      </c>
      <c r="AN76" s="234">
        <v>1</v>
      </c>
      <c r="AO76" s="234">
        <v>1</v>
      </c>
      <c r="AP76" s="234">
        <v>1</v>
      </c>
      <c r="AQ76" s="234">
        <v>1</v>
      </c>
      <c r="AR76" s="234">
        <v>1</v>
      </c>
      <c r="AS76" s="234">
        <v>1</v>
      </c>
      <c r="AT76" s="234">
        <v>4</v>
      </c>
      <c r="AU76" s="234">
        <v>6</v>
      </c>
      <c r="AV76" s="236">
        <v>7</v>
      </c>
    </row>
    <row r="77" spans="2:48" ht="14.45">
      <c r="B77" s="742"/>
      <c r="C77" s="8" t="s">
        <v>198</v>
      </c>
      <c r="D77">
        <v>3028</v>
      </c>
      <c r="E77">
        <v>2849</v>
      </c>
      <c r="F77">
        <v>2688</v>
      </c>
      <c r="G77">
        <v>2911</v>
      </c>
      <c r="H77">
        <v>2947</v>
      </c>
      <c r="I77">
        <v>3031</v>
      </c>
      <c r="J77">
        <v>3116</v>
      </c>
      <c r="K77">
        <v>3170</v>
      </c>
      <c r="L77">
        <v>3222</v>
      </c>
      <c r="M77">
        <v>3255</v>
      </c>
      <c r="N77">
        <v>3176</v>
      </c>
      <c r="O77">
        <v>3075</v>
      </c>
      <c r="P77">
        <v>2998</v>
      </c>
      <c r="Q77">
        <v>3031</v>
      </c>
      <c r="R77">
        <v>3065</v>
      </c>
      <c r="S77" s="557">
        <f>100</f>
        <v>100</v>
      </c>
      <c r="T77" s="72">
        <f t="shared" ref="T77:T140" si="29">E77*100/$D77</f>
        <v>94.088507265521798</v>
      </c>
      <c r="U77" s="72">
        <f t="shared" ref="U77:U140" si="30">F77*100/$D77</f>
        <v>88.77146631439895</v>
      </c>
      <c r="V77" s="72">
        <f t="shared" ref="V77:V140" si="31">G77*100/$D77</f>
        <v>96.136063408190225</v>
      </c>
      <c r="W77" s="72">
        <f t="shared" ref="W77:W140" si="32">H77*100/$D77</f>
        <v>97.324966974900931</v>
      </c>
      <c r="X77" s="72">
        <f t="shared" ref="X77:X140" si="33">I77*100/$D77</f>
        <v>100.09907529722589</v>
      </c>
      <c r="Y77" s="72">
        <f t="shared" ref="Y77:Y140" si="34">J77*100/$D77</f>
        <v>102.90620871862616</v>
      </c>
      <c r="Z77" s="72">
        <f t="shared" ref="Z77:Z140" si="35">K77*100/$D77</f>
        <v>104.68956406869221</v>
      </c>
      <c r="AA77" s="72">
        <f t="shared" ref="AA77:AD140" si="36">L77*100/$D77</f>
        <v>106.40686922060766</v>
      </c>
      <c r="AB77" s="72">
        <f t="shared" si="36"/>
        <v>107.49669749009247</v>
      </c>
      <c r="AC77" s="72">
        <f t="shared" si="36"/>
        <v>104.887714663144</v>
      </c>
      <c r="AD77" s="72">
        <f t="shared" si="36"/>
        <v>101.55217965653897</v>
      </c>
      <c r="AE77" s="72">
        <f t="shared" ref="AE77:AG77" si="37">P77*100/$D77</f>
        <v>99.009247027741083</v>
      </c>
      <c r="AF77" s="72">
        <f t="shared" si="37"/>
        <v>100.09907529722589</v>
      </c>
      <c r="AG77" s="73">
        <f t="shared" si="37"/>
        <v>101.221928665786</v>
      </c>
      <c r="AH77" s="237"/>
      <c r="AI77" s="238"/>
      <c r="AJ77" s="238"/>
      <c r="AK77" s="238"/>
      <c r="AL77" s="238"/>
      <c r="AM77" s="238"/>
      <c r="AN77" s="238"/>
      <c r="AO77" s="238"/>
      <c r="AP77" s="238"/>
      <c r="AQ77" s="238"/>
      <c r="AR77" s="238"/>
      <c r="AS77" s="238"/>
      <c r="AT77" s="238"/>
      <c r="AU77" s="238"/>
      <c r="AV77" s="239"/>
    </row>
    <row r="78" spans="2:48" ht="15" customHeight="1">
      <c r="B78" s="743" t="s">
        <v>127</v>
      </c>
      <c r="C78" s="1" t="s">
        <v>193</v>
      </c>
      <c r="D78" s="211">
        <v>6862</v>
      </c>
      <c r="E78" s="211">
        <v>6474</v>
      </c>
      <c r="F78" s="211">
        <v>5924</v>
      </c>
      <c r="G78" s="211">
        <v>5628</v>
      </c>
      <c r="H78" s="211">
        <v>5212</v>
      </c>
      <c r="I78" s="211">
        <v>4998</v>
      </c>
      <c r="J78" s="211">
        <v>4707</v>
      </c>
      <c r="K78" s="211">
        <v>4658</v>
      </c>
      <c r="L78" s="211">
        <v>4492</v>
      </c>
      <c r="M78" s="211">
        <v>4437</v>
      </c>
      <c r="N78" s="211">
        <v>4467</v>
      </c>
      <c r="O78" s="211">
        <v>4504</v>
      </c>
      <c r="P78" s="212">
        <v>4417</v>
      </c>
      <c r="Q78" s="212">
        <v>4485</v>
      </c>
      <c r="R78" s="212">
        <v>4570</v>
      </c>
      <c r="S78" s="557">
        <f>100</f>
        <v>100</v>
      </c>
      <c r="T78" s="72">
        <f t="shared" si="29"/>
        <v>94.345671815797147</v>
      </c>
      <c r="U78" s="72">
        <f t="shared" si="30"/>
        <v>86.330515884581757</v>
      </c>
      <c r="V78" s="72">
        <f t="shared" si="31"/>
        <v>82.01690469250947</v>
      </c>
      <c r="W78" s="72">
        <f t="shared" si="32"/>
        <v>75.954532206353832</v>
      </c>
      <c r="X78" s="72">
        <f t="shared" si="33"/>
        <v>72.835907898571847</v>
      </c>
      <c r="Y78" s="72">
        <f t="shared" si="34"/>
        <v>68.5951617604197</v>
      </c>
      <c r="Z78" s="72">
        <f t="shared" si="35"/>
        <v>67.881084232002337</v>
      </c>
      <c r="AA78" s="72">
        <f t="shared" si="36"/>
        <v>65.461964441853681</v>
      </c>
      <c r="AB78" s="72">
        <f t="shared" si="36"/>
        <v>64.660448848732145</v>
      </c>
      <c r="AC78" s="72">
        <f t="shared" si="36"/>
        <v>65.097639172252983</v>
      </c>
      <c r="AD78" s="72">
        <f t="shared" si="36"/>
        <v>65.636840571262027</v>
      </c>
      <c r="AE78" s="72">
        <f t="shared" ref="AE78:AG78" si="38">P78*100/$D78</f>
        <v>64.368988633051586</v>
      </c>
      <c r="AF78" s="72">
        <f t="shared" si="38"/>
        <v>65.359953366365488</v>
      </c>
      <c r="AG78" s="73">
        <f t="shared" si="38"/>
        <v>66.598659283007876</v>
      </c>
      <c r="AH78" s="558">
        <v>1</v>
      </c>
      <c r="AI78" s="234">
        <v>1</v>
      </c>
      <c r="AJ78" s="234">
        <v>1</v>
      </c>
      <c r="AK78" s="234">
        <v>1</v>
      </c>
      <c r="AL78" s="234">
        <v>1</v>
      </c>
      <c r="AM78" s="234">
        <v>1</v>
      </c>
      <c r="AN78" s="234">
        <v>1</v>
      </c>
      <c r="AO78" s="234">
        <v>1</v>
      </c>
      <c r="AP78" s="234">
        <v>1</v>
      </c>
      <c r="AQ78" s="234">
        <v>1</v>
      </c>
      <c r="AR78" s="234">
        <v>1</v>
      </c>
      <c r="AS78" s="234">
        <v>1</v>
      </c>
      <c r="AT78" s="234">
        <v>4</v>
      </c>
      <c r="AU78" s="234">
        <v>6</v>
      </c>
      <c r="AV78" s="236">
        <v>7</v>
      </c>
    </row>
    <row r="79" spans="2:48" ht="14.45">
      <c r="B79" s="741"/>
      <c r="C79" s="1" t="s">
        <v>194</v>
      </c>
      <c r="D79" s="211">
        <v>693</v>
      </c>
      <c r="E79" s="211">
        <v>614</v>
      </c>
      <c r="F79" s="211">
        <v>571</v>
      </c>
      <c r="G79" s="211">
        <v>540</v>
      </c>
      <c r="H79" s="211">
        <v>503</v>
      </c>
      <c r="I79" s="211">
        <v>457</v>
      </c>
      <c r="J79" s="211">
        <v>483</v>
      </c>
      <c r="K79" s="211">
        <v>483</v>
      </c>
      <c r="L79" s="211">
        <v>485</v>
      </c>
      <c r="M79" s="211">
        <v>485</v>
      </c>
      <c r="N79" s="211">
        <v>487</v>
      </c>
      <c r="O79" s="211">
        <v>490</v>
      </c>
      <c r="P79" s="212">
        <v>472</v>
      </c>
      <c r="Q79" s="212">
        <v>472</v>
      </c>
      <c r="R79" s="212">
        <v>468</v>
      </c>
      <c r="S79" s="557">
        <f>100</f>
        <v>100</v>
      </c>
      <c r="T79" s="72">
        <f t="shared" si="29"/>
        <v>88.600288600288607</v>
      </c>
      <c r="U79" s="72">
        <f t="shared" si="30"/>
        <v>82.395382395382398</v>
      </c>
      <c r="V79" s="72">
        <f t="shared" si="31"/>
        <v>77.922077922077918</v>
      </c>
      <c r="W79" s="72">
        <f t="shared" si="32"/>
        <v>72.582972582972587</v>
      </c>
      <c r="X79" s="72">
        <f t="shared" si="33"/>
        <v>65.94516594516594</v>
      </c>
      <c r="Y79" s="72">
        <f t="shared" si="34"/>
        <v>69.696969696969703</v>
      </c>
      <c r="Z79" s="72">
        <f t="shared" si="35"/>
        <v>69.696969696969703</v>
      </c>
      <c r="AA79" s="72">
        <f t="shared" si="36"/>
        <v>69.985569985569981</v>
      </c>
      <c r="AB79" s="72">
        <f t="shared" si="36"/>
        <v>69.985569985569981</v>
      </c>
      <c r="AC79" s="72">
        <f t="shared" si="36"/>
        <v>70.274170274170274</v>
      </c>
      <c r="AD79" s="72">
        <f t="shared" si="36"/>
        <v>70.707070707070713</v>
      </c>
      <c r="AE79" s="72">
        <f t="shared" ref="AE79:AG79" si="39">P79*100/$D79</f>
        <v>68.109668109668107</v>
      </c>
      <c r="AF79" s="72">
        <f t="shared" si="39"/>
        <v>68.109668109668107</v>
      </c>
      <c r="AG79" s="73">
        <f t="shared" si="39"/>
        <v>67.532467532467535</v>
      </c>
      <c r="AH79" s="558">
        <v>1</v>
      </c>
      <c r="AI79" s="234">
        <v>1</v>
      </c>
      <c r="AJ79" s="234">
        <v>1</v>
      </c>
      <c r="AK79" s="234">
        <v>1</v>
      </c>
      <c r="AL79" s="234">
        <v>1</v>
      </c>
      <c r="AM79" s="234">
        <v>1</v>
      </c>
      <c r="AN79" s="234">
        <v>1</v>
      </c>
      <c r="AO79" s="234">
        <v>1</v>
      </c>
      <c r="AP79" s="234">
        <v>1</v>
      </c>
      <c r="AQ79" s="234">
        <v>1</v>
      </c>
      <c r="AR79" s="234">
        <v>1</v>
      </c>
      <c r="AS79" s="234">
        <v>1</v>
      </c>
      <c r="AT79" s="234">
        <v>4</v>
      </c>
      <c r="AU79" s="234">
        <v>6</v>
      </c>
      <c r="AV79" s="236">
        <v>7</v>
      </c>
    </row>
    <row r="80" spans="2:48" ht="14.45">
      <c r="B80" s="741"/>
      <c r="C80" s="1" t="s">
        <v>195</v>
      </c>
      <c r="D80" s="211">
        <v>86</v>
      </c>
      <c r="E80" s="211">
        <v>80</v>
      </c>
      <c r="F80" s="211">
        <v>77</v>
      </c>
      <c r="G80" s="211">
        <v>74</v>
      </c>
      <c r="H80" s="211">
        <v>68</v>
      </c>
      <c r="I80" s="211">
        <v>63</v>
      </c>
      <c r="J80" s="211">
        <v>60</v>
      </c>
      <c r="K80" s="211">
        <v>58</v>
      </c>
      <c r="L80" s="211">
        <v>61</v>
      </c>
      <c r="M80" s="211">
        <v>60</v>
      </c>
      <c r="N80" s="211">
        <v>67</v>
      </c>
      <c r="O80" s="211">
        <v>67</v>
      </c>
      <c r="P80" s="212">
        <v>64</v>
      </c>
      <c r="Q80" s="212">
        <v>64</v>
      </c>
      <c r="R80" s="212">
        <v>64</v>
      </c>
      <c r="S80" s="557">
        <f>100</f>
        <v>100</v>
      </c>
      <c r="T80" s="72">
        <f t="shared" si="29"/>
        <v>93.023255813953483</v>
      </c>
      <c r="U80" s="72">
        <f t="shared" si="30"/>
        <v>89.534883720930239</v>
      </c>
      <c r="V80" s="72">
        <f t="shared" si="31"/>
        <v>86.04651162790698</v>
      </c>
      <c r="W80" s="72">
        <f t="shared" si="32"/>
        <v>79.069767441860463</v>
      </c>
      <c r="X80" s="72">
        <f t="shared" si="33"/>
        <v>73.255813953488371</v>
      </c>
      <c r="Y80" s="72">
        <f t="shared" si="34"/>
        <v>69.767441860465112</v>
      </c>
      <c r="Z80" s="72">
        <f t="shared" si="35"/>
        <v>67.441860465116278</v>
      </c>
      <c r="AA80" s="72">
        <f t="shared" si="36"/>
        <v>70.930232558139537</v>
      </c>
      <c r="AB80" s="72">
        <f t="shared" si="36"/>
        <v>69.767441860465112</v>
      </c>
      <c r="AC80" s="72">
        <f t="shared" si="36"/>
        <v>77.906976744186053</v>
      </c>
      <c r="AD80" s="72">
        <f t="shared" si="36"/>
        <v>77.906976744186053</v>
      </c>
      <c r="AE80" s="72">
        <f t="shared" ref="AE80:AG80" si="40">P80*100/$D80</f>
        <v>74.418604651162795</v>
      </c>
      <c r="AF80" s="72">
        <f t="shared" si="40"/>
        <v>74.418604651162795</v>
      </c>
      <c r="AG80" s="73">
        <f t="shared" si="40"/>
        <v>74.418604651162795</v>
      </c>
      <c r="AH80" s="558">
        <v>1</v>
      </c>
      <c r="AI80" s="234">
        <v>1</v>
      </c>
      <c r="AJ80" s="234">
        <v>1</v>
      </c>
      <c r="AK80" s="234">
        <v>1</v>
      </c>
      <c r="AL80" s="234">
        <v>1</v>
      </c>
      <c r="AM80" s="234">
        <v>1</v>
      </c>
      <c r="AN80" s="234">
        <v>1</v>
      </c>
      <c r="AO80" s="234">
        <v>1</v>
      </c>
      <c r="AP80" s="234">
        <v>1</v>
      </c>
      <c r="AQ80" s="234">
        <v>1</v>
      </c>
      <c r="AR80" s="234">
        <v>1</v>
      </c>
      <c r="AS80" s="234">
        <v>1</v>
      </c>
      <c r="AT80" s="234">
        <v>4</v>
      </c>
      <c r="AU80" s="234">
        <v>6</v>
      </c>
      <c r="AV80" s="236">
        <v>7</v>
      </c>
    </row>
    <row r="81" spans="2:48" ht="14.45">
      <c r="B81" s="741"/>
      <c r="C81" s="1" t="s">
        <v>196</v>
      </c>
      <c r="D81" s="211">
        <v>12</v>
      </c>
      <c r="E81" s="211">
        <v>7</v>
      </c>
      <c r="F81" s="211">
        <v>7</v>
      </c>
      <c r="G81" s="211">
        <v>8</v>
      </c>
      <c r="H81" s="211">
        <v>7</v>
      </c>
      <c r="I81" s="211">
        <v>8</v>
      </c>
      <c r="J81" s="211">
        <v>8</v>
      </c>
      <c r="K81" s="211">
        <v>9</v>
      </c>
      <c r="L81" s="211">
        <v>9</v>
      </c>
      <c r="M81" s="211">
        <v>9</v>
      </c>
      <c r="N81" s="211">
        <v>10</v>
      </c>
      <c r="O81" s="211">
        <v>9</v>
      </c>
      <c r="P81" s="212">
        <v>9</v>
      </c>
      <c r="Q81" s="212">
        <v>9</v>
      </c>
      <c r="R81" s="212">
        <v>9</v>
      </c>
      <c r="S81" s="557">
        <f>100</f>
        <v>100</v>
      </c>
      <c r="T81" s="72">
        <f t="shared" si="29"/>
        <v>58.333333333333336</v>
      </c>
      <c r="U81" s="72">
        <f t="shared" si="30"/>
        <v>58.333333333333336</v>
      </c>
      <c r="V81" s="72">
        <f t="shared" si="31"/>
        <v>66.666666666666671</v>
      </c>
      <c r="W81" s="72">
        <f t="shared" si="32"/>
        <v>58.333333333333336</v>
      </c>
      <c r="X81" s="72">
        <f t="shared" si="33"/>
        <v>66.666666666666671</v>
      </c>
      <c r="Y81" s="72">
        <f t="shared" si="34"/>
        <v>66.666666666666671</v>
      </c>
      <c r="Z81" s="72">
        <f t="shared" si="35"/>
        <v>75</v>
      </c>
      <c r="AA81" s="72">
        <f t="shared" si="36"/>
        <v>75</v>
      </c>
      <c r="AB81" s="72">
        <f t="shared" si="36"/>
        <v>75</v>
      </c>
      <c r="AC81" s="72">
        <f t="shared" si="36"/>
        <v>83.333333333333329</v>
      </c>
      <c r="AD81" s="72">
        <f t="shared" si="36"/>
        <v>75</v>
      </c>
      <c r="AE81" s="72">
        <f t="shared" ref="AE81:AG81" si="41">P81*100/$D81</f>
        <v>75</v>
      </c>
      <c r="AF81" s="72">
        <f t="shared" si="41"/>
        <v>75</v>
      </c>
      <c r="AG81" s="73">
        <f t="shared" si="41"/>
        <v>75</v>
      </c>
      <c r="AH81" s="558">
        <v>1</v>
      </c>
      <c r="AI81" s="234">
        <v>1</v>
      </c>
      <c r="AJ81" s="234">
        <v>1</v>
      </c>
      <c r="AK81" s="234">
        <v>1</v>
      </c>
      <c r="AL81" s="234">
        <v>1</v>
      </c>
      <c r="AM81" s="234">
        <v>1</v>
      </c>
      <c r="AN81" s="234">
        <v>1</v>
      </c>
      <c r="AO81" s="234">
        <v>1</v>
      </c>
      <c r="AP81" s="234">
        <v>1</v>
      </c>
      <c r="AQ81" s="234">
        <v>1</v>
      </c>
      <c r="AR81" s="234">
        <v>1</v>
      </c>
      <c r="AS81" s="234">
        <v>1</v>
      </c>
      <c r="AT81" s="234">
        <v>4</v>
      </c>
      <c r="AU81" s="234">
        <v>6</v>
      </c>
      <c r="AV81" s="236">
        <v>7</v>
      </c>
    </row>
    <row r="82" spans="2:48" ht="14.45">
      <c r="B82" s="741"/>
      <c r="C82" s="1" t="s">
        <v>197</v>
      </c>
      <c r="D82" s="211">
        <v>7653</v>
      </c>
      <c r="E82" s="211">
        <v>7175</v>
      </c>
      <c r="F82" s="211">
        <v>6579</v>
      </c>
      <c r="G82" s="211">
        <v>6250</v>
      </c>
      <c r="H82" s="211">
        <v>5790</v>
      </c>
      <c r="I82" s="211">
        <v>5526</v>
      </c>
      <c r="J82" s="211">
        <v>5258</v>
      </c>
      <c r="K82" s="211">
        <v>5208</v>
      </c>
      <c r="L82" s="211">
        <v>5047</v>
      </c>
      <c r="M82" s="211">
        <v>4991</v>
      </c>
      <c r="N82" s="211">
        <v>5031</v>
      </c>
      <c r="O82" s="211">
        <v>5070</v>
      </c>
      <c r="P82" s="212">
        <v>4962</v>
      </c>
      <c r="Q82" s="212">
        <v>5030</v>
      </c>
      <c r="R82" s="212">
        <v>5111</v>
      </c>
      <c r="S82" s="557">
        <f>100</f>
        <v>100</v>
      </c>
      <c r="T82" s="72">
        <f t="shared" si="29"/>
        <v>93.754083366000259</v>
      </c>
      <c r="U82" s="72">
        <f t="shared" si="30"/>
        <v>85.966287730301843</v>
      </c>
      <c r="V82" s="72">
        <f t="shared" si="31"/>
        <v>81.667320005226713</v>
      </c>
      <c r="W82" s="72">
        <f t="shared" si="32"/>
        <v>75.656605252842027</v>
      </c>
      <c r="X82" s="72">
        <f t="shared" si="33"/>
        <v>72.206977655821248</v>
      </c>
      <c r="Y82" s="72">
        <f t="shared" si="34"/>
        <v>68.705082973997122</v>
      </c>
      <c r="Z82" s="72">
        <f t="shared" si="35"/>
        <v>68.051744413955305</v>
      </c>
      <c r="AA82" s="72">
        <f t="shared" si="36"/>
        <v>65.947994250620667</v>
      </c>
      <c r="AB82" s="72">
        <f t="shared" si="36"/>
        <v>65.216255063373836</v>
      </c>
      <c r="AC82" s="72">
        <f t="shared" si="36"/>
        <v>65.738925911407293</v>
      </c>
      <c r="AD82" s="72">
        <f t="shared" si="36"/>
        <v>66.248529988239909</v>
      </c>
      <c r="AE82" s="72">
        <f t="shared" ref="AE82:AG82" si="42">P82*100/$D82</f>
        <v>64.837318698549595</v>
      </c>
      <c r="AF82" s="72">
        <f t="shared" si="42"/>
        <v>65.725859140206452</v>
      </c>
      <c r="AG82" s="73">
        <f t="shared" si="42"/>
        <v>66.784267607474192</v>
      </c>
      <c r="AH82" s="558">
        <v>1</v>
      </c>
      <c r="AI82" s="234">
        <v>1</v>
      </c>
      <c r="AJ82" s="234">
        <v>1</v>
      </c>
      <c r="AK82" s="234">
        <v>1</v>
      </c>
      <c r="AL82" s="234">
        <v>1</v>
      </c>
      <c r="AM82" s="234">
        <v>1</v>
      </c>
      <c r="AN82" s="234">
        <v>1</v>
      </c>
      <c r="AO82" s="234">
        <v>1</v>
      </c>
      <c r="AP82" s="234">
        <v>1</v>
      </c>
      <c r="AQ82" s="234">
        <v>1</v>
      </c>
      <c r="AR82" s="234">
        <v>1</v>
      </c>
      <c r="AS82" s="234">
        <v>1</v>
      </c>
      <c r="AT82" s="234">
        <v>4</v>
      </c>
      <c r="AU82" s="234">
        <v>6</v>
      </c>
      <c r="AV82" s="236">
        <v>7</v>
      </c>
    </row>
    <row r="83" spans="2:48" ht="14.45">
      <c r="B83" s="742"/>
      <c r="C83" s="1" t="s">
        <v>198</v>
      </c>
      <c r="D83">
        <v>7641</v>
      </c>
      <c r="E83">
        <v>7168</v>
      </c>
      <c r="F83">
        <v>6572</v>
      </c>
      <c r="G83">
        <v>6242</v>
      </c>
      <c r="H83">
        <v>5783</v>
      </c>
      <c r="I83">
        <v>5518</v>
      </c>
      <c r="J83">
        <v>5250</v>
      </c>
      <c r="K83">
        <v>5199</v>
      </c>
      <c r="L83">
        <v>5038</v>
      </c>
      <c r="M83">
        <v>4982</v>
      </c>
      <c r="N83">
        <v>5021</v>
      </c>
      <c r="O83">
        <v>5061</v>
      </c>
      <c r="P83">
        <v>4953</v>
      </c>
      <c r="Q83">
        <v>5021</v>
      </c>
      <c r="R83">
        <v>5102</v>
      </c>
      <c r="S83" s="557">
        <f>100</f>
        <v>100</v>
      </c>
      <c r="T83" s="72">
        <f t="shared" si="29"/>
        <v>93.809710770841519</v>
      </c>
      <c r="U83" s="72">
        <f t="shared" si="30"/>
        <v>86.009684596257031</v>
      </c>
      <c r="V83" s="72">
        <f t="shared" si="31"/>
        <v>81.690878157309257</v>
      </c>
      <c r="W83" s="72">
        <f t="shared" si="32"/>
        <v>75.68381101950007</v>
      </c>
      <c r="X83" s="72">
        <f t="shared" si="33"/>
        <v>72.215678576102604</v>
      </c>
      <c r="Y83" s="72">
        <f t="shared" si="34"/>
        <v>68.708284255987436</v>
      </c>
      <c r="Z83" s="72">
        <f t="shared" si="35"/>
        <v>68.04083235178642</v>
      </c>
      <c r="AA83" s="72">
        <f t="shared" si="36"/>
        <v>65.93377830126947</v>
      </c>
      <c r="AB83" s="72">
        <f t="shared" si="36"/>
        <v>65.200889935872269</v>
      </c>
      <c r="AC83" s="72">
        <f t="shared" si="36"/>
        <v>65.71129433320246</v>
      </c>
      <c r="AD83" s="72">
        <f t="shared" si="36"/>
        <v>66.234786022771885</v>
      </c>
      <c r="AE83" s="72">
        <f t="shared" ref="AE83:AG83" si="43">P83*100/$D83</f>
        <v>64.821358460934434</v>
      </c>
      <c r="AF83" s="72">
        <f t="shared" si="43"/>
        <v>65.71129433320246</v>
      </c>
      <c r="AG83" s="73">
        <f t="shared" si="43"/>
        <v>66.771365004580559</v>
      </c>
      <c r="AH83" s="237"/>
      <c r="AI83" s="238"/>
      <c r="AJ83" s="238"/>
      <c r="AK83" s="238"/>
      <c r="AL83" s="238"/>
      <c r="AM83" s="238"/>
      <c r="AN83" s="238"/>
      <c r="AO83" s="238"/>
      <c r="AP83" s="238"/>
      <c r="AQ83" s="238"/>
      <c r="AR83" s="238"/>
      <c r="AS83" s="238"/>
      <c r="AT83" s="238"/>
      <c r="AU83" s="238"/>
      <c r="AV83" s="239"/>
    </row>
    <row r="84" spans="2:48" ht="15" customHeight="1">
      <c r="B84" s="741" t="s">
        <v>128</v>
      </c>
      <c r="C84" s="7" t="s">
        <v>193</v>
      </c>
      <c r="D84" s="211">
        <v>502</v>
      </c>
      <c r="E84" s="211">
        <v>482</v>
      </c>
      <c r="F84" s="211">
        <v>457</v>
      </c>
      <c r="G84" s="211">
        <v>447</v>
      </c>
      <c r="H84" s="211">
        <v>427</v>
      </c>
      <c r="I84" s="211">
        <v>446</v>
      </c>
      <c r="J84" s="211">
        <v>435</v>
      </c>
      <c r="K84" s="211">
        <v>410</v>
      </c>
      <c r="L84" s="211">
        <v>412</v>
      </c>
      <c r="M84" s="211">
        <v>412</v>
      </c>
      <c r="N84" s="211">
        <v>415</v>
      </c>
      <c r="O84" s="211">
        <v>393</v>
      </c>
      <c r="P84" s="212">
        <v>385</v>
      </c>
      <c r="Q84" s="212">
        <v>391</v>
      </c>
      <c r="R84" s="212">
        <v>398</v>
      </c>
      <c r="S84" s="557">
        <f>100</f>
        <v>100</v>
      </c>
      <c r="T84" s="72">
        <f t="shared" si="29"/>
        <v>96.015936254980076</v>
      </c>
      <c r="U84" s="72">
        <f t="shared" si="30"/>
        <v>91.035856573705175</v>
      </c>
      <c r="V84" s="72">
        <f t="shared" si="31"/>
        <v>89.04382470119522</v>
      </c>
      <c r="W84" s="72">
        <f t="shared" si="32"/>
        <v>85.059760956175296</v>
      </c>
      <c r="X84" s="72">
        <f t="shared" si="33"/>
        <v>88.844621513944219</v>
      </c>
      <c r="Y84" s="72">
        <f t="shared" si="34"/>
        <v>86.653386454183263</v>
      </c>
      <c r="Z84" s="72">
        <f t="shared" si="35"/>
        <v>81.673306772908361</v>
      </c>
      <c r="AA84" s="72">
        <f t="shared" si="36"/>
        <v>82.071713147410364</v>
      </c>
      <c r="AB84" s="72">
        <f t="shared" si="36"/>
        <v>82.071713147410364</v>
      </c>
      <c r="AC84" s="72">
        <f t="shared" si="36"/>
        <v>82.669322709163353</v>
      </c>
      <c r="AD84" s="72">
        <f t="shared" si="36"/>
        <v>78.286852589641441</v>
      </c>
      <c r="AE84" s="72">
        <f t="shared" ref="AE84:AG84" si="44">P84*100/$D84</f>
        <v>76.69322709163346</v>
      </c>
      <c r="AF84" s="72">
        <f t="shared" si="44"/>
        <v>77.888446215139439</v>
      </c>
      <c r="AG84" s="73">
        <f t="shared" si="44"/>
        <v>79.282868525896419</v>
      </c>
      <c r="AH84" s="558">
        <v>1</v>
      </c>
      <c r="AI84" s="234">
        <v>1</v>
      </c>
      <c r="AJ84" s="234">
        <v>1</v>
      </c>
      <c r="AK84" s="234">
        <v>1</v>
      </c>
      <c r="AL84" s="234">
        <v>1</v>
      </c>
      <c r="AM84" s="234">
        <v>1</v>
      </c>
      <c r="AN84" s="234">
        <v>1</v>
      </c>
      <c r="AO84" s="234">
        <v>1</v>
      </c>
      <c r="AP84" s="234">
        <v>1</v>
      </c>
      <c r="AQ84" s="234">
        <v>1</v>
      </c>
      <c r="AR84" s="234">
        <v>1</v>
      </c>
      <c r="AS84" s="234">
        <v>1</v>
      </c>
      <c r="AT84" s="234">
        <v>4</v>
      </c>
      <c r="AU84" s="234">
        <v>6</v>
      </c>
      <c r="AV84" s="236">
        <v>7</v>
      </c>
    </row>
    <row r="85" spans="2:48" ht="14.45">
      <c r="B85" s="741"/>
      <c r="C85" s="1" t="s">
        <v>194</v>
      </c>
      <c r="D85" s="211">
        <v>143</v>
      </c>
      <c r="E85" s="211">
        <v>132</v>
      </c>
      <c r="F85" s="211">
        <v>125</v>
      </c>
      <c r="G85" s="211">
        <v>129</v>
      </c>
      <c r="H85" s="211">
        <v>119</v>
      </c>
      <c r="I85" s="211">
        <v>112</v>
      </c>
      <c r="J85" s="211">
        <v>112</v>
      </c>
      <c r="K85" s="211">
        <v>115</v>
      </c>
      <c r="L85" s="211">
        <v>113</v>
      </c>
      <c r="M85" s="211">
        <v>111</v>
      </c>
      <c r="N85" s="211">
        <v>110</v>
      </c>
      <c r="O85" s="211">
        <v>108</v>
      </c>
      <c r="P85" s="212">
        <v>104</v>
      </c>
      <c r="Q85" s="212">
        <v>104</v>
      </c>
      <c r="R85" s="212">
        <v>103</v>
      </c>
      <c r="S85" s="557">
        <f>100</f>
        <v>100</v>
      </c>
      <c r="T85" s="72">
        <f t="shared" si="29"/>
        <v>92.307692307692307</v>
      </c>
      <c r="U85" s="72">
        <f t="shared" si="30"/>
        <v>87.412587412587413</v>
      </c>
      <c r="V85" s="72">
        <f t="shared" si="31"/>
        <v>90.209790209790214</v>
      </c>
      <c r="W85" s="72">
        <f t="shared" si="32"/>
        <v>83.216783216783213</v>
      </c>
      <c r="X85" s="72">
        <f t="shared" si="33"/>
        <v>78.32167832167832</v>
      </c>
      <c r="Y85" s="72">
        <f t="shared" si="34"/>
        <v>78.32167832167832</v>
      </c>
      <c r="Z85" s="72">
        <f t="shared" si="35"/>
        <v>80.419580419580413</v>
      </c>
      <c r="AA85" s="72">
        <f t="shared" si="36"/>
        <v>79.020979020979027</v>
      </c>
      <c r="AB85" s="72">
        <f t="shared" si="36"/>
        <v>77.622377622377627</v>
      </c>
      <c r="AC85" s="72">
        <f t="shared" si="36"/>
        <v>76.92307692307692</v>
      </c>
      <c r="AD85" s="72">
        <f t="shared" si="36"/>
        <v>75.52447552447552</v>
      </c>
      <c r="AE85" s="72">
        <f t="shared" ref="AE85:AG85" si="45">P85*100/$D85</f>
        <v>72.727272727272734</v>
      </c>
      <c r="AF85" s="72">
        <f t="shared" si="45"/>
        <v>72.727272727272734</v>
      </c>
      <c r="AG85" s="73">
        <f t="shared" si="45"/>
        <v>72.027972027972027</v>
      </c>
      <c r="AH85" s="558">
        <v>1</v>
      </c>
      <c r="AI85" s="234">
        <v>1</v>
      </c>
      <c r="AJ85" s="234">
        <v>1</v>
      </c>
      <c r="AK85" s="234">
        <v>1</v>
      </c>
      <c r="AL85" s="234">
        <v>1</v>
      </c>
      <c r="AM85" s="234">
        <v>1</v>
      </c>
      <c r="AN85" s="234">
        <v>1</v>
      </c>
      <c r="AO85" s="234">
        <v>1</v>
      </c>
      <c r="AP85" s="234">
        <v>1</v>
      </c>
      <c r="AQ85" s="234">
        <v>1</v>
      </c>
      <c r="AR85" s="234">
        <v>1</v>
      </c>
      <c r="AS85" s="234">
        <v>1</v>
      </c>
      <c r="AT85" s="234">
        <v>4</v>
      </c>
      <c r="AU85" s="234">
        <v>6</v>
      </c>
      <c r="AV85" s="236">
        <v>7</v>
      </c>
    </row>
    <row r="86" spans="2:48" ht="14.45">
      <c r="B86" s="741"/>
      <c r="C86" s="1" t="s">
        <v>195</v>
      </c>
      <c r="D86" s="211">
        <v>32</v>
      </c>
      <c r="E86" s="211">
        <v>36</v>
      </c>
      <c r="F86" s="211">
        <v>37</v>
      </c>
      <c r="G86" s="211">
        <v>39</v>
      </c>
      <c r="H86" s="211">
        <v>37</v>
      </c>
      <c r="I86" s="211">
        <v>36</v>
      </c>
      <c r="J86" s="211">
        <v>39</v>
      </c>
      <c r="K86" s="211">
        <v>41</v>
      </c>
      <c r="L86" s="211">
        <v>41</v>
      </c>
      <c r="M86" s="211">
        <v>46</v>
      </c>
      <c r="N86" s="211">
        <v>48</v>
      </c>
      <c r="O86" s="211">
        <v>50</v>
      </c>
      <c r="P86" s="212">
        <v>48</v>
      </c>
      <c r="Q86" s="212">
        <v>48</v>
      </c>
      <c r="R86" s="212">
        <v>48</v>
      </c>
      <c r="S86" s="557">
        <f>100</f>
        <v>100</v>
      </c>
      <c r="T86" s="72">
        <f t="shared" si="29"/>
        <v>112.5</v>
      </c>
      <c r="U86" s="72">
        <f t="shared" si="30"/>
        <v>115.625</v>
      </c>
      <c r="V86" s="72">
        <f t="shared" si="31"/>
        <v>121.875</v>
      </c>
      <c r="W86" s="72">
        <f t="shared" si="32"/>
        <v>115.625</v>
      </c>
      <c r="X86" s="72">
        <f t="shared" si="33"/>
        <v>112.5</v>
      </c>
      <c r="Y86" s="72">
        <f t="shared" si="34"/>
        <v>121.875</v>
      </c>
      <c r="Z86" s="72">
        <f t="shared" si="35"/>
        <v>128.125</v>
      </c>
      <c r="AA86" s="72">
        <f t="shared" si="36"/>
        <v>128.125</v>
      </c>
      <c r="AB86" s="72">
        <f t="shared" si="36"/>
        <v>143.75</v>
      </c>
      <c r="AC86" s="72">
        <f t="shared" si="36"/>
        <v>150</v>
      </c>
      <c r="AD86" s="72">
        <f t="shared" si="36"/>
        <v>156.25</v>
      </c>
      <c r="AE86" s="72">
        <f t="shared" ref="AE86:AG86" si="46">P86*100/$D86</f>
        <v>150</v>
      </c>
      <c r="AF86" s="72">
        <f t="shared" si="46"/>
        <v>150</v>
      </c>
      <c r="AG86" s="73">
        <f t="shared" si="46"/>
        <v>150</v>
      </c>
      <c r="AH86" s="558">
        <v>1</v>
      </c>
      <c r="AI86" s="234">
        <v>1</v>
      </c>
      <c r="AJ86" s="234">
        <v>1</v>
      </c>
      <c r="AK86" s="234">
        <v>1</v>
      </c>
      <c r="AL86" s="234">
        <v>1</v>
      </c>
      <c r="AM86" s="234">
        <v>1</v>
      </c>
      <c r="AN86" s="234">
        <v>1</v>
      </c>
      <c r="AO86" s="234">
        <v>1</v>
      </c>
      <c r="AP86" s="234">
        <v>1</v>
      </c>
      <c r="AQ86" s="234">
        <v>1</v>
      </c>
      <c r="AR86" s="234">
        <v>1</v>
      </c>
      <c r="AS86" s="234">
        <v>1</v>
      </c>
      <c r="AT86" s="234">
        <v>4</v>
      </c>
      <c r="AU86" s="234">
        <v>6</v>
      </c>
      <c r="AV86" s="236">
        <v>7</v>
      </c>
    </row>
    <row r="87" spans="2:48" ht="14.45">
      <c r="B87" s="741"/>
      <c r="C87" s="1" t="s">
        <v>196</v>
      </c>
      <c r="D87" s="211">
        <v>6</v>
      </c>
      <c r="E87" s="211">
        <v>6</v>
      </c>
      <c r="F87" s="211">
        <v>6</v>
      </c>
      <c r="G87" s="211">
        <v>7</v>
      </c>
      <c r="H87" s="211">
        <v>8</v>
      </c>
      <c r="I87" s="211">
        <v>8</v>
      </c>
      <c r="J87" s="211">
        <v>6</v>
      </c>
      <c r="K87" s="211">
        <v>6</v>
      </c>
      <c r="L87" s="211">
        <v>5</v>
      </c>
      <c r="M87" s="211">
        <v>6</v>
      </c>
      <c r="N87" s="211">
        <v>7</v>
      </c>
      <c r="O87" s="211">
        <v>9</v>
      </c>
      <c r="P87" s="212">
        <v>9</v>
      </c>
      <c r="Q87" s="212">
        <v>9</v>
      </c>
      <c r="R87" s="212">
        <v>9</v>
      </c>
      <c r="S87" s="557">
        <f>100</f>
        <v>100</v>
      </c>
      <c r="T87" s="72">
        <f t="shared" si="29"/>
        <v>100</v>
      </c>
      <c r="U87" s="72">
        <f t="shared" si="30"/>
        <v>100</v>
      </c>
      <c r="V87" s="72">
        <f t="shared" si="31"/>
        <v>116.66666666666667</v>
      </c>
      <c r="W87" s="72">
        <f t="shared" si="32"/>
        <v>133.33333333333334</v>
      </c>
      <c r="X87" s="72">
        <f t="shared" si="33"/>
        <v>133.33333333333334</v>
      </c>
      <c r="Y87" s="72">
        <f t="shared" si="34"/>
        <v>100</v>
      </c>
      <c r="Z87" s="72">
        <f t="shared" si="35"/>
        <v>100</v>
      </c>
      <c r="AA87" s="72">
        <f t="shared" si="36"/>
        <v>83.333333333333329</v>
      </c>
      <c r="AB87" s="72">
        <f t="shared" si="36"/>
        <v>100</v>
      </c>
      <c r="AC87" s="72">
        <f t="shared" si="36"/>
        <v>116.66666666666667</v>
      </c>
      <c r="AD87" s="72">
        <f t="shared" si="36"/>
        <v>150</v>
      </c>
      <c r="AE87" s="72">
        <f t="shared" ref="AE87:AG87" si="47">P87*100/$D87</f>
        <v>150</v>
      </c>
      <c r="AF87" s="72">
        <f t="shared" si="47"/>
        <v>150</v>
      </c>
      <c r="AG87" s="73">
        <f t="shared" si="47"/>
        <v>150</v>
      </c>
      <c r="AH87" s="558">
        <v>1</v>
      </c>
      <c r="AI87" s="234">
        <v>1</v>
      </c>
      <c r="AJ87" s="234">
        <v>1</v>
      </c>
      <c r="AK87" s="234">
        <v>1</v>
      </c>
      <c r="AL87" s="234">
        <v>1</v>
      </c>
      <c r="AM87" s="234">
        <v>1</v>
      </c>
      <c r="AN87" s="234">
        <v>1</v>
      </c>
      <c r="AO87" s="234">
        <v>1</v>
      </c>
      <c r="AP87" s="234">
        <v>1</v>
      </c>
      <c r="AQ87" s="234">
        <v>1</v>
      </c>
      <c r="AR87" s="234">
        <v>1</v>
      </c>
      <c r="AS87" s="234">
        <v>1</v>
      </c>
      <c r="AT87" s="234">
        <v>4</v>
      </c>
      <c r="AU87" s="234">
        <v>6</v>
      </c>
      <c r="AV87" s="236">
        <v>7</v>
      </c>
    </row>
    <row r="88" spans="2:48" ht="14.45">
      <c r="B88" s="741"/>
      <c r="C88" s="1" t="s">
        <v>197</v>
      </c>
      <c r="D88" s="211">
        <v>683</v>
      </c>
      <c r="E88" s="211">
        <v>656</v>
      </c>
      <c r="F88" s="211">
        <v>625</v>
      </c>
      <c r="G88" s="211">
        <v>622</v>
      </c>
      <c r="H88" s="211">
        <v>591</v>
      </c>
      <c r="I88" s="211">
        <v>602</v>
      </c>
      <c r="J88" s="211">
        <v>592</v>
      </c>
      <c r="K88" s="211">
        <v>572</v>
      </c>
      <c r="L88" s="211">
        <v>571</v>
      </c>
      <c r="M88" s="211">
        <v>575</v>
      </c>
      <c r="N88" s="211">
        <v>580</v>
      </c>
      <c r="O88" s="211">
        <v>560</v>
      </c>
      <c r="P88" s="212">
        <v>546</v>
      </c>
      <c r="Q88" s="212">
        <v>552</v>
      </c>
      <c r="R88" s="212">
        <v>558</v>
      </c>
      <c r="S88" s="557">
        <f>100</f>
        <v>100</v>
      </c>
      <c r="T88" s="72">
        <f t="shared" si="29"/>
        <v>96.04685212298682</v>
      </c>
      <c r="U88" s="72">
        <f t="shared" si="30"/>
        <v>91.50805270863836</v>
      </c>
      <c r="V88" s="72">
        <f t="shared" si="31"/>
        <v>91.068814055636892</v>
      </c>
      <c r="W88" s="72">
        <f t="shared" si="32"/>
        <v>86.530014641288432</v>
      </c>
      <c r="X88" s="72">
        <f t="shared" si="33"/>
        <v>88.140556368960475</v>
      </c>
      <c r="Y88" s="72">
        <f t="shared" si="34"/>
        <v>86.676427525622259</v>
      </c>
      <c r="Z88" s="72">
        <f t="shared" si="35"/>
        <v>83.748169838945827</v>
      </c>
      <c r="AA88" s="72">
        <f t="shared" si="36"/>
        <v>83.601756954612</v>
      </c>
      <c r="AB88" s="72">
        <f t="shared" si="36"/>
        <v>84.187408491947295</v>
      </c>
      <c r="AC88" s="72">
        <f t="shared" si="36"/>
        <v>84.919472913616403</v>
      </c>
      <c r="AD88" s="72">
        <f t="shared" si="36"/>
        <v>81.991215226939971</v>
      </c>
      <c r="AE88" s="72">
        <f t="shared" ref="AE88:AG88" si="48">P88*100/$D88</f>
        <v>79.941434846266475</v>
      </c>
      <c r="AF88" s="72">
        <f t="shared" si="48"/>
        <v>80.819912152269396</v>
      </c>
      <c r="AG88" s="73">
        <f t="shared" si="48"/>
        <v>81.698389458272331</v>
      </c>
      <c r="AH88" s="558">
        <v>1</v>
      </c>
      <c r="AI88" s="234">
        <v>1</v>
      </c>
      <c r="AJ88" s="234">
        <v>1</v>
      </c>
      <c r="AK88" s="234">
        <v>1</v>
      </c>
      <c r="AL88" s="234">
        <v>1</v>
      </c>
      <c r="AM88" s="234">
        <v>1</v>
      </c>
      <c r="AN88" s="234">
        <v>1</v>
      </c>
      <c r="AO88" s="234">
        <v>1</v>
      </c>
      <c r="AP88" s="234">
        <v>1</v>
      </c>
      <c r="AQ88" s="234">
        <v>1</v>
      </c>
      <c r="AR88" s="234">
        <v>1</v>
      </c>
      <c r="AS88" s="234">
        <v>1</v>
      </c>
      <c r="AT88" s="234">
        <v>4</v>
      </c>
      <c r="AU88" s="234">
        <v>6</v>
      </c>
      <c r="AV88" s="236">
        <v>7</v>
      </c>
    </row>
    <row r="89" spans="2:48" ht="14.45">
      <c r="B89" s="742"/>
      <c r="C89" s="8" t="s">
        <v>198</v>
      </c>
      <c r="D89">
        <v>677</v>
      </c>
      <c r="E89">
        <v>650</v>
      </c>
      <c r="F89">
        <v>619</v>
      </c>
      <c r="G89">
        <v>615</v>
      </c>
      <c r="H89">
        <v>583</v>
      </c>
      <c r="I89">
        <v>594</v>
      </c>
      <c r="J89">
        <v>586</v>
      </c>
      <c r="K89">
        <v>566</v>
      </c>
      <c r="L89">
        <v>566</v>
      </c>
      <c r="M89">
        <v>569</v>
      </c>
      <c r="N89">
        <v>573</v>
      </c>
      <c r="O89">
        <v>551</v>
      </c>
      <c r="P89">
        <v>537</v>
      </c>
      <c r="Q89">
        <v>543</v>
      </c>
      <c r="R89">
        <v>549</v>
      </c>
      <c r="S89" s="557">
        <f>100</f>
        <v>100</v>
      </c>
      <c r="T89" s="72">
        <f t="shared" si="29"/>
        <v>96.011816838995571</v>
      </c>
      <c r="U89" s="72">
        <f t="shared" si="30"/>
        <v>91.432791728212706</v>
      </c>
      <c r="V89" s="72">
        <f t="shared" si="31"/>
        <v>90.84194977843427</v>
      </c>
      <c r="W89" s="72">
        <f t="shared" si="32"/>
        <v>86.115214180206792</v>
      </c>
      <c r="X89" s="72">
        <f t="shared" si="33"/>
        <v>87.740029542097489</v>
      </c>
      <c r="Y89" s="72">
        <f t="shared" si="34"/>
        <v>86.558345642540615</v>
      </c>
      <c r="Z89" s="72">
        <f t="shared" si="35"/>
        <v>83.604135893648447</v>
      </c>
      <c r="AA89" s="72">
        <f t="shared" si="36"/>
        <v>83.604135893648447</v>
      </c>
      <c r="AB89" s="72">
        <f t="shared" si="36"/>
        <v>84.047267355982271</v>
      </c>
      <c r="AC89" s="72">
        <f t="shared" si="36"/>
        <v>84.638109305760707</v>
      </c>
      <c r="AD89" s="72">
        <f t="shared" si="36"/>
        <v>81.388478581979314</v>
      </c>
      <c r="AE89" s="72">
        <f t="shared" ref="AE89:AG89" si="49">P89*100/$D89</f>
        <v>79.320531757754807</v>
      </c>
      <c r="AF89" s="72">
        <f t="shared" si="49"/>
        <v>80.206794682422455</v>
      </c>
      <c r="AG89" s="73">
        <f t="shared" si="49"/>
        <v>81.093057607090103</v>
      </c>
      <c r="AH89" s="237"/>
      <c r="AI89" s="238"/>
      <c r="AJ89" s="238"/>
      <c r="AK89" s="238"/>
      <c r="AL89" s="238"/>
      <c r="AM89" s="238"/>
      <c r="AN89" s="238"/>
      <c r="AO89" s="238"/>
      <c r="AP89" s="238"/>
      <c r="AQ89" s="238"/>
      <c r="AR89" s="238"/>
      <c r="AS89" s="238"/>
      <c r="AT89" s="238"/>
      <c r="AU89" s="238"/>
      <c r="AV89" s="239"/>
    </row>
    <row r="90" spans="2:48" ht="15" customHeight="1">
      <c r="B90" s="741" t="s">
        <v>129</v>
      </c>
      <c r="C90" s="1" t="s">
        <v>193</v>
      </c>
      <c r="D90" s="211">
        <v>2875</v>
      </c>
      <c r="E90" s="211">
        <v>2790</v>
      </c>
      <c r="F90" s="211">
        <v>2593</v>
      </c>
      <c r="G90" s="211">
        <v>2494</v>
      </c>
      <c r="H90" s="211">
        <v>2338</v>
      </c>
      <c r="I90" s="211">
        <v>2242</v>
      </c>
      <c r="J90" s="211">
        <v>2186</v>
      </c>
      <c r="K90" s="211">
        <v>2158</v>
      </c>
      <c r="L90" s="211">
        <v>2115</v>
      </c>
      <c r="M90" s="211">
        <v>2053</v>
      </c>
      <c r="N90" s="211">
        <v>2047</v>
      </c>
      <c r="O90" s="211">
        <v>2065</v>
      </c>
      <c r="P90" s="212">
        <v>2034</v>
      </c>
      <c r="Q90" s="212">
        <v>2065</v>
      </c>
      <c r="R90" s="212">
        <v>2104</v>
      </c>
      <c r="S90" s="557">
        <f>100</f>
        <v>100</v>
      </c>
      <c r="T90" s="72">
        <f t="shared" si="29"/>
        <v>97.043478260869563</v>
      </c>
      <c r="U90" s="72">
        <f t="shared" si="30"/>
        <v>90.19130434782609</v>
      </c>
      <c r="V90" s="72">
        <f t="shared" si="31"/>
        <v>86.747826086956522</v>
      </c>
      <c r="W90" s="72">
        <f t="shared" si="32"/>
        <v>81.321739130434779</v>
      </c>
      <c r="X90" s="72">
        <f t="shared" si="33"/>
        <v>77.982608695652175</v>
      </c>
      <c r="Y90" s="72">
        <f t="shared" si="34"/>
        <v>76.03478260869565</v>
      </c>
      <c r="Z90" s="72">
        <f t="shared" si="35"/>
        <v>75.060869565217388</v>
      </c>
      <c r="AA90" s="72">
        <f t="shared" si="36"/>
        <v>73.565217391304344</v>
      </c>
      <c r="AB90" s="72">
        <f t="shared" si="36"/>
        <v>71.408695652173918</v>
      </c>
      <c r="AC90" s="72">
        <f t="shared" si="36"/>
        <v>71.2</v>
      </c>
      <c r="AD90" s="72">
        <f t="shared" si="36"/>
        <v>71.826086956521735</v>
      </c>
      <c r="AE90" s="72">
        <f t="shared" ref="AE90:AG90" si="50">P90*100/$D90</f>
        <v>70.747826086956522</v>
      </c>
      <c r="AF90" s="72">
        <f t="shared" si="50"/>
        <v>71.826086956521735</v>
      </c>
      <c r="AG90" s="73">
        <f t="shared" si="50"/>
        <v>73.182608695652178</v>
      </c>
      <c r="AH90" s="558">
        <v>1</v>
      </c>
      <c r="AI90" s="234">
        <v>1</v>
      </c>
      <c r="AJ90" s="234">
        <v>1</v>
      </c>
      <c r="AK90" s="234">
        <v>1</v>
      </c>
      <c r="AL90" s="234">
        <v>1</v>
      </c>
      <c r="AM90" s="234">
        <v>1</v>
      </c>
      <c r="AN90" s="234">
        <v>1</v>
      </c>
      <c r="AO90" s="234">
        <v>1</v>
      </c>
      <c r="AP90" s="234">
        <v>1</v>
      </c>
      <c r="AQ90" s="234">
        <v>1</v>
      </c>
      <c r="AR90" s="234">
        <v>1</v>
      </c>
      <c r="AS90" s="234">
        <v>1</v>
      </c>
      <c r="AT90" s="234">
        <v>4</v>
      </c>
      <c r="AU90" s="234">
        <v>6</v>
      </c>
      <c r="AV90" s="236">
        <v>7</v>
      </c>
    </row>
    <row r="91" spans="2:48" ht="14.45">
      <c r="B91" s="741"/>
      <c r="C91" s="1" t="s">
        <v>194</v>
      </c>
      <c r="D91" s="211">
        <v>428</v>
      </c>
      <c r="E91" s="211">
        <v>404</v>
      </c>
      <c r="F91" s="211">
        <v>387</v>
      </c>
      <c r="G91" s="211">
        <v>350</v>
      </c>
      <c r="H91" s="211">
        <v>318</v>
      </c>
      <c r="I91" s="211">
        <v>279</v>
      </c>
      <c r="J91" s="211">
        <v>283</v>
      </c>
      <c r="K91" s="211">
        <v>303</v>
      </c>
      <c r="L91" s="211">
        <v>302</v>
      </c>
      <c r="M91" s="211">
        <v>311</v>
      </c>
      <c r="N91" s="211">
        <v>307</v>
      </c>
      <c r="O91" s="211">
        <v>305</v>
      </c>
      <c r="P91" s="212">
        <v>294</v>
      </c>
      <c r="Q91" s="212">
        <v>294</v>
      </c>
      <c r="R91" s="212">
        <v>292</v>
      </c>
      <c r="S91" s="557">
        <f>100</f>
        <v>100</v>
      </c>
      <c r="T91" s="72">
        <f t="shared" si="29"/>
        <v>94.392523364485982</v>
      </c>
      <c r="U91" s="72">
        <f t="shared" si="30"/>
        <v>90.420560747663558</v>
      </c>
      <c r="V91" s="72">
        <f t="shared" si="31"/>
        <v>81.775700934579433</v>
      </c>
      <c r="W91" s="72">
        <f t="shared" si="32"/>
        <v>74.299065420560751</v>
      </c>
      <c r="X91" s="72">
        <f t="shared" si="33"/>
        <v>65.186915887850461</v>
      </c>
      <c r="Y91" s="72">
        <f t="shared" si="34"/>
        <v>66.121495327102807</v>
      </c>
      <c r="Z91" s="72">
        <f t="shared" si="35"/>
        <v>70.794392523364479</v>
      </c>
      <c r="AA91" s="72">
        <f t="shared" si="36"/>
        <v>70.560747663551396</v>
      </c>
      <c r="AB91" s="72">
        <f t="shared" si="36"/>
        <v>72.663551401869157</v>
      </c>
      <c r="AC91" s="72">
        <f t="shared" si="36"/>
        <v>71.728971962616825</v>
      </c>
      <c r="AD91" s="72">
        <f t="shared" si="36"/>
        <v>71.261682242990659</v>
      </c>
      <c r="AE91" s="72">
        <f t="shared" ref="AE91:AG91" si="51">P91*100/$D91</f>
        <v>68.691588785046733</v>
      </c>
      <c r="AF91" s="72">
        <f t="shared" si="51"/>
        <v>68.691588785046733</v>
      </c>
      <c r="AG91" s="73">
        <f t="shared" si="51"/>
        <v>68.224299065420567</v>
      </c>
      <c r="AH91" s="558">
        <v>1</v>
      </c>
      <c r="AI91" s="234">
        <v>1</v>
      </c>
      <c r="AJ91" s="234">
        <v>1</v>
      </c>
      <c r="AK91" s="234">
        <v>1</v>
      </c>
      <c r="AL91" s="234">
        <v>1</v>
      </c>
      <c r="AM91" s="234">
        <v>1</v>
      </c>
      <c r="AN91" s="234">
        <v>1</v>
      </c>
      <c r="AO91" s="234">
        <v>1</v>
      </c>
      <c r="AP91" s="234">
        <v>1</v>
      </c>
      <c r="AQ91" s="234">
        <v>1</v>
      </c>
      <c r="AR91" s="234">
        <v>1</v>
      </c>
      <c r="AS91" s="234">
        <v>1</v>
      </c>
      <c r="AT91" s="234">
        <v>4</v>
      </c>
      <c r="AU91" s="234">
        <v>6</v>
      </c>
      <c r="AV91" s="236">
        <v>7</v>
      </c>
    </row>
    <row r="92" spans="2:48" ht="14.45">
      <c r="B92" s="741"/>
      <c r="C92" s="1" t="s">
        <v>195</v>
      </c>
      <c r="D92" s="211">
        <v>55</v>
      </c>
      <c r="E92" s="211">
        <v>47</v>
      </c>
      <c r="F92" s="211">
        <v>40</v>
      </c>
      <c r="G92" s="211">
        <v>37</v>
      </c>
      <c r="H92" s="211">
        <v>35</v>
      </c>
      <c r="I92" s="211">
        <v>36</v>
      </c>
      <c r="J92" s="211">
        <v>38</v>
      </c>
      <c r="K92" s="211">
        <v>37</v>
      </c>
      <c r="L92" s="211">
        <v>34</v>
      </c>
      <c r="M92" s="211">
        <v>37</v>
      </c>
      <c r="N92" s="211">
        <v>40</v>
      </c>
      <c r="O92" s="211">
        <v>40</v>
      </c>
      <c r="P92" s="212">
        <v>38</v>
      </c>
      <c r="Q92" s="212">
        <v>38</v>
      </c>
      <c r="R92" s="212">
        <v>38</v>
      </c>
      <c r="S92" s="557">
        <f>100</f>
        <v>100</v>
      </c>
      <c r="T92" s="72">
        <f t="shared" si="29"/>
        <v>85.454545454545453</v>
      </c>
      <c r="U92" s="72">
        <f t="shared" si="30"/>
        <v>72.727272727272734</v>
      </c>
      <c r="V92" s="72">
        <f t="shared" si="31"/>
        <v>67.272727272727266</v>
      </c>
      <c r="W92" s="72">
        <f t="shared" si="32"/>
        <v>63.636363636363633</v>
      </c>
      <c r="X92" s="72">
        <f t="shared" si="33"/>
        <v>65.454545454545453</v>
      </c>
      <c r="Y92" s="72">
        <f t="shared" si="34"/>
        <v>69.090909090909093</v>
      </c>
      <c r="Z92" s="72">
        <f t="shared" si="35"/>
        <v>67.272727272727266</v>
      </c>
      <c r="AA92" s="72">
        <f t="shared" si="36"/>
        <v>61.81818181818182</v>
      </c>
      <c r="AB92" s="72">
        <f t="shared" si="36"/>
        <v>67.272727272727266</v>
      </c>
      <c r="AC92" s="72">
        <f t="shared" si="36"/>
        <v>72.727272727272734</v>
      </c>
      <c r="AD92" s="72">
        <f t="shared" si="36"/>
        <v>72.727272727272734</v>
      </c>
      <c r="AE92" s="72">
        <f t="shared" ref="AE92:AE140" si="52">P92*100/$D92</f>
        <v>69.090909090909093</v>
      </c>
      <c r="AF92" s="72">
        <f t="shared" ref="AF92:AG140" si="53">Q92*100/$D92</f>
        <v>69.090909090909093</v>
      </c>
      <c r="AG92" s="73">
        <f t="shared" si="53"/>
        <v>69.090909090909093</v>
      </c>
      <c r="AH92" s="558">
        <v>1</v>
      </c>
      <c r="AI92" s="234">
        <v>1</v>
      </c>
      <c r="AJ92" s="234">
        <v>1</v>
      </c>
      <c r="AK92" s="234">
        <v>1</v>
      </c>
      <c r="AL92" s="234">
        <v>1</v>
      </c>
      <c r="AM92" s="234">
        <v>1</v>
      </c>
      <c r="AN92" s="234">
        <v>1</v>
      </c>
      <c r="AO92" s="234">
        <v>1</v>
      </c>
      <c r="AP92" s="234">
        <v>1</v>
      </c>
      <c r="AQ92" s="234">
        <v>1</v>
      </c>
      <c r="AR92" s="234">
        <v>1</v>
      </c>
      <c r="AS92" s="234">
        <v>1</v>
      </c>
      <c r="AT92" s="234">
        <v>4</v>
      </c>
      <c r="AU92" s="234">
        <v>6</v>
      </c>
      <c r="AV92" s="236">
        <v>7</v>
      </c>
    </row>
    <row r="93" spans="2:48" ht="14.45">
      <c r="B93" s="741"/>
      <c r="C93" s="1" t="s">
        <v>196</v>
      </c>
      <c r="D93" s="211">
        <v>5</v>
      </c>
      <c r="E93" s="211">
        <v>4</v>
      </c>
      <c r="F93" s="211">
        <v>4</v>
      </c>
      <c r="G93" s="211">
        <v>3</v>
      </c>
      <c r="H93" s="211">
        <v>3</v>
      </c>
      <c r="I93" s="211">
        <v>2</v>
      </c>
      <c r="J93" s="211">
        <v>2</v>
      </c>
      <c r="K93" s="211">
        <v>2</v>
      </c>
      <c r="L93" s="211">
        <v>2</v>
      </c>
      <c r="M93" s="211">
        <v>2</v>
      </c>
      <c r="N93" s="211">
        <v>2</v>
      </c>
      <c r="O93" s="211">
        <v>2</v>
      </c>
      <c r="P93" s="212">
        <v>2</v>
      </c>
      <c r="Q93" s="212">
        <v>2</v>
      </c>
      <c r="R93" s="212">
        <v>2</v>
      </c>
      <c r="S93" s="557">
        <f>100</f>
        <v>100</v>
      </c>
      <c r="T93" s="72">
        <f t="shared" si="29"/>
        <v>80</v>
      </c>
      <c r="U93" s="72">
        <f t="shared" si="30"/>
        <v>80</v>
      </c>
      <c r="V93" s="72">
        <f t="shared" si="31"/>
        <v>60</v>
      </c>
      <c r="W93" s="72">
        <f t="shared" si="32"/>
        <v>60</v>
      </c>
      <c r="X93" s="72">
        <f t="shared" si="33"/>
        <v>40</v>
      </c>
      <c r="Y93" s="72">
        <f t="shared" si="34"/>
        <v>40</v>
      </c>
      <c r="Z93" s="72">
        <f t="shared" si="35"/>
        <v>40</v>
      </c>
      <c r="AA93" s="72">
        <f t="shared" si="36"/>
        <v>40</v>
      </c>
      <c r="AB93" s="72">
        <f t="shared" si="36"/>
        <v>40</v>
      </c>
      <c r="AC93" s="72">
        <f t="shared" si="36"/>
        <v>40</v>
      </c>
      <c r="AD93" s="72">
        <f t="shared" si="36"/>
        <v>40</v>
      </c>
      <c r="AE93" s="72">
        <f t="shared" si="52"/>
        <v>40</v>
      </c>
      <c r="AF93" s="72">
        <f t="shared" si="53"/>
        <v>40</v>
      </c>
      <c r="AG93" s="73">
        <f t="shared" si="53"/>
        <v>40</v>
      </c>
      <c r="AH93" s="558">
        <v>1</v>
      </c>
      <c r="AI93" s="234">
        <v>1</v>
      </c>
      <c r="AJ93" s="234">
        <v>1</v>
      </c>
      <c r="AK93" s="234">
        <v>1</v>
      </c>
      <c r="AL93" s="234">
        <v>1</v>
      </c>
      <c r="AM93" s="234">
        <v>1</v>
      </c>
      <c r="AN93" s="234">
        <v>1</v>
      </c>
      <c r="AO93" s="234">
        <v>1</v>
      </c>
      <c r="AP93" s="234">
        <v>1</v>
      </c>
      <c r="AQ93" s="234">
        <v>1</v>
      </c>
      <c r="AR93" s="234">
        <v>1</v>
      </c>
      <c r="AS93" s="234">
        <v>1</v>
      </c>
      <c r="AT93" s="234">
        <v>4</v>
      </c>
      <c r="AU93" s="234">
        <v>6</v>
      </c>
      <c r="AV93" s="236">
        <v>7</v>
      </c>
    </row>
    <row r="94" spans="2:48" ht="14.45">
      <c r="B94" s="741"/>
      <c r="C94" s="1" t="s">
        <v>197</v>
      </c>
      <c r="D94" s="211">
        <v>3363</v>
      </c>
      <c r="E94" s="211">
        <v>3245</v>
      </c>
      <c r="F94" s="211">
        <v>3024</v>
      </c>
      <c r="G94" s="211">
        <v>2884</v>
      </c>
      <c r="H94" s="211">
        <v>2694</v>
      </c>
      <c r="I94" s="211">
        <v>2559</v>
      </c>
      <c r="J94" s="211">
        <v>2509</v>
      </c>
      <c r="K94" s="211">
        <v>2500</v>
      </c>
      <c r="L94" s="211">
        <v>2453</v>
      </c>
      <c r="M94" s="211">
        <v>2403</v>
      </c>
      <c r="N94" s="211">
        <v>2396</v>
      </c>
      <c r="O94" s="211">
        <v>2412</v>
      </c>
      <c r="P94" s="212">
        <v>2368</v>
      </c>
      <c r="Q94" s="212">
        <v>2399</v>
      </c>
      <c r="R94" s="212">
        <v>2436</v>
      </c>
      <c r="S94" s="557">
        <f>100</f>
        <v>100</v>
      </c>
      <c r="T94" s="72">
        <f t="shared" si="29"/>
        <v>96.491228070175438</v>
      </c>
      <c r="U94" s="72">
        <f t="shared" si="30"/>
        <v>89.919714540588757</v>
      </c>
      <c r="V94" s="72">
        <f t="shared" si="31"/>
        <v>85.756764793339286</v>
      </c>
      <c r="W94" s="72">
        <f t="shared" si="32"/>
        <v>80.107047279214981</v>
      </c>
      <c r="X94" s="72">
        <f t="shared" si="33"/>
        <v>76.092774308652992</v>
      </c>
      <c r="Y94" s="72">
        <f t="shared" si="34"/>
        <v>74.606006541778171</v>
      </c>
      <c r="Z94" s="72">
        <f t="shared" si="35"/>
        <v>74.338388343740704</v>
      </c>
      <c r="AA94" s="72">
        <f t="shared" si="36"/>
        <v>72.940826642878378</v>
      </c>
      <c r="AB94" s="72">
        <f t="shared" si="36"/>
        <v>71.454058876003572</v>
      </c>
      <c r="AC94" s="72">
        <f t="shared" si="36"/>
        <v>71.24591138864109</v>
      </c>
      <c r="AD94" s="72">
        <f t="shared" si="36"/>
        <v>71.72167707404104</v>
      </c>
      <c r="AE94" s="72">
        <f t="shared" si="52"/>
        <v>70.413321439191193</v>
      </c>
      <c r="AF94" s="72">
        <f t="shared" si="53"/>
        <v>71.335117454653584</v>
      </c>
      <c r="AG94" s="73">
        <f t="shared" si="53"/>
        <v>72.435325602140949</v>
      </c>
      <c r="AH94" s="558">
        <v>1</v>
      </c>
      <c r="AI94" s="234">
        <v>1</v>
      </c>
      <c r="AJ94" s="234">
        <v>1</v>
      </c>
      <c r="AK94" s="234">
        <v>1</v>
      </c>
      <c r="AL94" s="234">
        <v>1</v>
      </c>
      <c r="AM94" s="234">
        <v>1</v>
      </c>
      <c r="AN94" s="234">
        <v>1</v>
      </c>
      <c r="AO94" s="234">
        <v>1</v>
      </c>
      <c r="AP94" s="234">
        <v>1</v>
      </c>
      <c r="AQ94" s="234">
        <v>1</v>
      </c>
      <c r="AR94" s="234">
        <v>1</v>
      </c>
      <c r="AS94" s="234">
        <v>1</v>
      </c>
      <c r="AT94" s="234">
        <v>4</v>
      </c>
      <c r="AU94" s="234">
        <v>6</v>
      </c>
      <c r="AV94" s="236">
        <v>7</v>
      </c>
    </row>
    <row r="95" spans="2:48" ht="14.45">
      <c r="B95" s="742"/>
      <c r="C95" s="8" t="s">
        <v>198</v>
      </c>
      <c r="D95">
        <v>3358</v>
      </c>
      <c r="E95">
        <v>3241</v>
      </c>
      <c r="F95">
        <v>3020</v>
      </c>
      <c r="G95">
        <v>2881</v>
      </c>
      <c r="H95">
        <v>2691</v>
      </c>
      <c r="I95">
        <v>2557</v>
      </c>
      <c r="J95">
        <v>2507</v>
      </c>
      <c r="K95">
        <v>2498</v>
      </c>
      <c r="L95">
        <v>2451</v>
      </c>
      <c r="M95">
        <v>2401</v>
      </c>
      <c r="N95">
        <v>2394</v>
      </c>
      <c r="O95">
        <v>2410</v>
      </c>
      <c r="P95">
        <v>2366</v>
      </c>
      <c r="Q95">
        <v>2397</v>
      </c>
      <c r="R95">
        <v>2434</v>
      </c>
      <c r="S95" s="557">
        <f>100</f>
        <v>100</v>
      </c>
      <c r="T95" s="72">
        <f t="shared" si="29"/>
        <v>96.515783204288269</v>
      </c>
      <c r="U95" s="72">
        <f t="shared" si="30"/>
        <v>89.93448481238832</v>
      </c>
      <c r="V95" s="72">
        <f t="shared" si="31"/>
        <v>85.795116140559855</v>
      </c>
      <c r="W95" s="72">
        <f t="shared" si="32"/>
        <v>80.136986301369859</v>
      </c>
      <c r="X95" s="72">
        <f t="shared" si="33"/>
        <v>76.146515783204293</v>
      </c>
      <c r="Y95" s="72">
        <f t="shared" si="34"/>
        <v>74.657534246575338</v>
      </c>
      <c r="Z95" s="72">
        <f t="shared" si="35"/>
        <v>74.389517569982132</v>
      </c>
      <c r="AA95" s="72">
        <f t="shared" si="36"/>
        <v>72.989874925550922</v>
      </c>
      <c r="AB95" s="72">
        <f t="shared" si="36"/>
        <v>71.50089338892198</v>
      </c>
      <c r="AC95" s="72">
        <f t="shared" si="36"/>
        <v>71.292435973793928</v>
      </c>
      <c r="AD95" s="72">
        <f t="shared" si="36"/>
        <v>71.768910065515186</v>
      </c>
      <c r="AE95" s="72">
        <f t="shared" si="52"/>
        <v>70.45860631328172</v>
      </c>
      <c r="AF95" s="72">
        <f t="shared" si="53"/>
        <v>71.381774865991659</v>
      </c>
      <c r="AG95" s="73">
        <f t="shared" si="53"/>
        <v>72.483621203097087</v>
      </c>
      <c r="AH95" s="237"/>
      <c r="AI95" s="238"/>
      <c r="AJ95" s="238"/>
      <c r="AK95" s="238"/>
      <c r="AL95" s="238"/>
      <c r="AM95" s="238"/>
      <c r="AN95" s="238"/>
      <c r="AO95" s="238"/>
      <c r="AP95" s="238"/>
      <c r="AQ95" s="238"/>
      <c r="AR95" s="238"/>
      <c r="AS95" s="238"/>
      <c r="AT95" s="238"/>
      <c r="AU95" s="238"/>
      <c r="AV95" s="239"/>
    </row>
    <row r="96" spans="2:48" ht="15" customHeight="1">
      <c r="B96" s="741" t="s">
        <v>115</v>
      </c>
      <c r="C96" s="1" t="s">
        <v>193</v>
      </c>
      <c r="D96" s="211">
        <v>4</v>
      </c>
      <c r="E96" s="211">
        <v>7</v>
      </c>
      <c r="F96" s="211">
        <v>8</v>
      </c>
      <c r="G96" s="211">
        <v>8</v>
      </c>
      <c r="H96" s="211">
        <v>13</v>
      </c>
      <c r="I96" s="211">
        <v>12</v>
      </c>
      <c r="J96" s="211">
        <v>13</v>
      </c>
      <c r="K96" s="211">
        <v>13</v>
      </c>
      <c r="L96" s="211">
        <v>7</v>
      </c>
      <c r="M96" s="211">
        <v>10</v>
      </c>
      <c r="N96" s="211">
        <v>14</v>
      </c>
      <c r="O96" s="211">
        <v>12</v>
      </c>
      <c r="P96" s="212">
        <v>12</v>
      </c>
      <c r="Q96" s="212">
        <v>13</v>
      </c>
      <c r="R96" s="212">
        <v>13</v>
      </c>
      <c r="S96" s="557">
        <f>100</f>
        <v>100</v>
      </c>
      <c r="T96" s="72">
        <f t="shared" si="29"/>
        <v>175</v>
      </c>
      <c r="U96" s="72">
        <f t="shared" si="30"/>
        <v>200</v>
      </c>
      <c r="V96" s="72">
        <f t="shared" si="31"/>
        <v>200</v>
      </c>
      <c r="W96" s="72">
        <f t="shared" si="32"/>
        <v>325</v>
      </c>
      <c r="X96" s="72">
        <f t="shared" si="33"/>
        <v>300</v>
      </c>
      <c r="Y96" s="72">
        <f t="shared" si="34"/>
        <v>325</v>
      </c>
      <c r="Z96" s="72">
        <f t="shared" si="35"/>
        <v>325</v>
      </c>
      <c r="AA96" s="72">
        <f t="shared" si="36"/>
        <v>175</v>
      </c>
      <c r="AB96" s="72">
        <f t="shared" si="36"/>
        <v>250</v>
      </c>
      <c r="AC96" s="72">
        <f t="shared" si="36"/>
        <v>350</v>
      </c>
      <c r="AD96" s="72">
        <f t="shared" si="36"/>
        <v>300</v>
      </c>
      <c r="AE96" s="72">
        <f t="shared" si="52"/>
        <v>300</v>
      </c>
      <c r="AF96" s="72">
        <f t="shared" si="53"/>
        <v>325</v>
      </c>
      <c r="AG96" s="73">
        <f t="shared" si="53"/>
        <v>325</v>
      </c>
      <c r="AH96" s="558">
        <v>1</v>
      </c>
      <c r="AI96" s="234">
        <v>1</v>
      </c>
      <c r="AJ96" s="234">
        <v>1</v>
      </c>
      <c r="AK96" s="234">
        <v>1</v>
      </c>
      <c r="AL96" s="234">
        <v>1</v>
      </c>
      <c r="AM96" s="234">
        <v>1</v>
      </c>
      <c r="AN96" s="234">
        <v>1</v>
      </c>
      <c r="AO96" s="234">
        <v>1</v>
      </c>
      <c r="AP96" s="234">
        <v>1</v>
      </c>
      <c r="AQ96" s="234">
        <v>1</v>
      </c>
      <c r="AR96" s="234">
        <v>1</v>
      </c>
      <c r="AS96" s="234">
        <v>1</v>
      </c>
      <c r="AT96" s="234">
        <v>4</v>
      </c>
      <c r="AU96" s="234">
        <v>6</v>
      </c>
      <c r="AV96" s="236">
        <v>7</v>
      </c>
    </row>
    <row r="97" spans="2:48" ht="14.45">
      <c r="B97" s="741"/>
      <c r="C97" s="1" t="s">
        <v>194</v>
      </c>
      <c r="D97" s="211">
        <v>0</v>
      </c>
      <c r="E97" s="211">
        <v>0</v>
      </c>
      <c r="F97" s="211">
        <v>0</v>
      </c>
      <c r="G97" s="211">
        <v>2</v>
      </c>
      <c r="H97" s="211">
        <v>2</v>
      </c>
      <c r="I97" s="211">
        <v>3</v>
      </c>
      <c r="J97" s="211">
        <v>3</v>
      </c>
      <c r="K97" s="211">
        <v>2</v>
      </c>
      <c r="L97" s="211">
        <v>5</v>
      </c>
      <c r="M97" s="211">
        <v>5</v>
      </c>
      <c r="N97" s="211">
        <v>6</v>
      </c>
      <c r="O97" s="211">
        <v>6</v>
      </c>
      <c r="P97" s="212">
        <v>6</v>
      </c>
      <c r="Q97" s="212">
        <v>6</v>
      </c>
      <c r="R97" s="212">
        <v>6</v>
      </c>
      <c r="S97" s="557">
        <f>100</f>
        <v>100</v>
      </c>
      <c r="T97" s="72" t="e">
        <f t="shared" si="29"/>
        <v>#DIV/0!</v>
      </c>
      <c r="U97" s="72" t="e">
        <f t="shared" si="30"/>
        <v>#DIV/0!</v>
      </c>
      <c r="V97" s="72" t="e">
        <f t="shared" si="31"/>
        <v>#DIV/0!</v>
      </c>
      <c r="W97" s="72" t="e">
        <f t="shared" si="32"/>
        <v>#DIV/0!</v>
      </c>
      <c r="X97" s="72" t="e">
        <f t="shared" si="33"/>
        <v>#DIV/0!</v>
      </c>
      <c r="Y97" s="72" t="e">
        <f t="shared" si="34"/>
        <v>#DIV/0!</v>
      </c>
      <c r="Z97" s="72" t="e">
        <f t="shared" si="35"/>
        <v>#DIV/0!</v>
      </c>
      <c r="AA97" s="72" t="e">
        <f t="shared" si="36"/>
        <v>#DIV/0!</v>
      </c>
      <c r="AB97" s="72" t="e">
        <f t="shared" si="36"/>
        <v>#DIV/0!</v>
      </c>
      <c r="AC97" s="72" t="e">
        <f t="shared" si="36"/>
        <v>#DIV/0!</v>
      </c>
      <c r="AD97" s="72" t="e">
        <f t="shared" si="36"/>
        <v>#DIV/0!</v>
      </c>
      <c r="AE97" s="72" t="e">
        <f t="shared" si="52"/>
        <v>#DIV/0!</v>
      </c>
      <c r="AF97" s="72" t="e">
        <f t="shared" si="53"/>
        <v>#DIV/0!</v>
      </c>
      <c r="AG97" s="73" t="e">
        <f t="shared" si="53"/>
        <v>#DIV/0!</v>
      </c>
      <c r="AH97" s="558">
        <v>1</v>
      </c>
      <c r="AI97" s="234">
        <v>1</v>
      </c>
      <c r="AJ97" s="234">
        <v>1</v>
      </c>
      <c r="AK97" s="234">
        <v>1</v>
      </c>
      <c r="AL97" s="234">
        <v>1</v>
      </c>
      <c r="AM97" s="234">
        <v>1</v>
      </c>
      <c r="AN97" s="234">
        <v>1</v>
      </c>
      <c r="AO97" s="234">
        <v>1</v>
      </c>
      <c r="AP97" s="234">
        <v>1</v>
      </c>
      <c r="AQ97" s="234">
        <v>1</v>
      </c>
      <c r="AR97" s="234">
        <v>1</v>
      </c>
      <c r="AS97" s="234">
        <v>1</v>
      </c>
      <c r="AT97" s="234">
        <v>4</v>
      </c>
      <c r="AU97" s="234">
        <v>6</v>
      </c>
      <c r="AV97" s="236">
        <v>7</v>
      </c>
    </row>
    <row r="98" spans="2:48" ht="14.45">
      <c r="B98" s="741"/>
      <c r="C98" s="1" t="s">
        <v>195</v>
      </c>
      <c r="D98" s="211">
        <v>0</v>
      </c>
      <c r="E98" s="211">
        <v>0</v>
      </c>
      <c r="F98" s="211">
        <v>0</v>
      </c>
      <c r="G98" s="211">
        <v>0</v>
      </c>
      <c r="H98" s="211">
        <v>0</v>
      </c>
      <c r="I98" s="211">
        <v>1</v>
      </c>
      <c r="J98" s="211">
        <v>0</v>
      </c>
      <c r="K98" s="211">
        <v>0</v>
      </c>
      <c r="L98" s="211">
        <v>0</v>
      </c>
      <c r="M98" s="211">
        <v>0</v>
      </c>
      <c r="N98" s="211">
        <v>0</v>
      </c>
      <c r="O98" s="211">
        <v>0</v>
      </c>
      <c r="P98" s="212">
        <v>0</v>
      </c>
      <c r="Q98" s="212">
        <v>0</v>
      </c>
      <c r="R98" s="212">
        <v>0</v>
      </c>
      <c r="S98" s="557">
        <f>100</f>
        <v>100</v>
      </c>
      <c r="T98" s="72" t="e">
        <f t="shared" si="29"/>
        <v>#DIV/0!</v>
      </c>
      <c r="U98" s="72" t="e">
        <f t="shared" si="30"/>
        <v>#DIV/0!</v>
      </c>
      <c r="V98" s="72" t="e">
        <f t="shared" si="31"/>
        <v>#DIV/0!</v>
      </c>
      <c r="W98" s="72" t="e">
        <f t="shared" si="32"/>
        <v>#DIV/0!</v>
      </c>
      <c r="X98" s="72" t="e">
        <f t="shared" si="33"/>
        <v>#DIV/0!</v>
      </c>
      <c r="Y98" s="72" t="e">
        <f t="shared" si="34"/>
        <v>#DIV/0!</v>
      </c>
      <c r="Z98" s="72" t="e">
        <f t="shared" si="35"/>
        <v>#DIV/0!</v>
      </c>
      <c r="AA98" s="72" t="e">
        <f t="shared" si="36"/>
        <v>#DIV/0!</v>
      </c>
      <c r="AB98" s="72" t="e">
        <f t="shared" si="36"/>
        <v>#DIV/0!</v>
      </c>
      <c r="AC98" s="72" t="e">
        <f t="shared" si="36"/>
        <v>#DIV/0!</v>
      </c>
      <c r="AD98" s="72" t="e">
        <f t="shared" si="36"/>
        <v>#DIV/0!</v>
      </c>
      <c r="AE98" s="72" t="e">
        <f t="shared" si="52"/>
        <v>#DIV/0!</v>
      </c>
      <c r="AF98" s="72" t="e">
        <f t="shared" si="53"/>
        <v>#DIV/0!</v>
      </c>
      <c r="AG98" s="73" t="e">
        <f t="shared" si="53"/>
        <v>#DIV/0!</v>
      </c>
      <c r="AH98" s="558">
        <v>1</v>
      </c>
      <c r="AI98" s="234">
        <v>1</v>
      </c>
      <c r="AJ98" s="234">
        <v>1</v>
      </c>
      <c r="AK98" s="234">
        <v>1</v>
      </c>
      <c r="AL98" s="234">
        <v>1</v>
      </c>
      <c r="AM98" s="234">
        <v>1</v>
      </c>
      <c r="AN98" s="234">
        <v>1</v>
      </c>
      <c r="AO98" s="234">
        <v>1</v>
      </c>
      <c r="AP98" s="234">
        <v>1</v>
      </c>
      <c r="AQ98" s="234">
        <v>1</v>
      </c>
      <c r="AR98" s="234">
        <v>1</v>
      </c>
      <c r="AS98" s="234">
        <v>1</v>
      </c>
      <c r="AT98" s="234">
        <v>4</v>
      </c>
      <c r="AU98" s="234">
        <v>6</v>
      </c>
      <c r="AV98" s="236">
        <v>7</v>
      </c>
    </row>
    <row r="99" spans="2:48" ht="14.45">
      <c r="B99" s="741"/>
      <c r="C99" s="1" t="s">
        <v>196</v>
      </c>
      <c r="D99" s="211">
        <v>1</v>
      </c>
      <c r="E99" s="211">
        <v>1</v>
      </c>
      <c r="F99" s="211">
        <v>1</v>
      </c>
      <c r="G99" s="211">
        <v>1</v>
      </c>
      <c r="H99" s="211">
        <v>1</v>
      </c>
      <c r="I99" s="211">
        <v>1</v>
      </c>
      <c r="J99" s="211">
        <v>1</v>
      </c>
      <c r="K99" s="211">
        <v>1</v>
      </c>
      <c r="L99" s="211">
        <v>1</v>
      </c>
      <c r="M99" s="211">
        <v>1</v>
      </c>
      <c r="N99" s="211">
        <v>1</v>
      </c>
      <c r="O99" s="211">
        <v>1</v>
      </c>
      <c r="P99" s="212">
        <v>1</v>
      </c>
      <c r="Q99" s="212">
        <v>1</v>
      </c>
      <c r="R99" s="212">
        <v>1</v>
      </c>
      <c r="S99" s="557">
        <f>100</f>
        <v>100</v>
      </c>
      <c r="T99" s="72">
        <f t="shared" si="29"/>
        <v>100</v>
      </c>
      <c r="U99" s="72">
        <f t="shared" si="30"/>
        <v>100</v>
      </c>
      <c r="V99" s="72">
        <f t="shared" si="31"/>
        <v>100</v>
      </c>
      <c r="W99" s="72">
        <f t="shared" si="32"/>
        <v>100</v>
      </c>
      <c r="X99" s="72">
        <f t="shared" si="33"/>
        <v>100</v>
      </c>
      <c r="Y99" s="72">
        <f t="shared" si="34"/>
        <v>100</v>
      </c>
      <c r="Z99" s="72">
        <f t="shared" si="35"/>
        <v>100</v>
      </c>
      <c r="AA99" s="72">
        <f t="shared" si="36"/>
        <v>100</v>
      </c>
      <c r="AB99" s="72">
        <f t="shared" si="36"/>
        <v>100</v>
      </c>
      <c r="AC99" s="72">
        <f t="shared" si="36"/>
        <v>100</v>
      </c>
      <c r="AD99" s="72">
        <f t="shared" si="36"/>
        <v>100</v>
      </c>
      <c r="AE99" s="72">
        <f t="shared" si="52"/>
        <v>100</v>
      </c>
      <c r="AF99" s="72">
        <f t="shared" si="53"/>
        <v>100</v>
      </c>
      <c r="AG99" s="73">
        <f t="shared" si="53"/>
        <v>100</v>
      </c>
      <c r="AH99" s="558">
        <v>1</v>
      </c>
      <c r="AI99" s="234">
        <v>1</v>
      </c>
      <c r="AJ99" s="234">
        <v>1</v>
      </c>
      <c r="AK99" s="234">
        <v>1</v>
      </c>
      <c r="AL99" s="234">
        <v>1</v>
      </c>
      <c r="AM99" s="234">
        <v>1</v>
      </c>
      <c r="AN99" s="234">
        <v>1</v>
      </c>
      <c r="AO99" s="234">
        <v>1</v>
      </c>
      <c r="AP99" s="234">
        <v>1</v>
      </c>
      <c r="AQ99" s="234">
        <v>1</v>
      </c>
      <c r="AR99" s="234">
        <v>1</v>
      </c>
      <c r="AS99" s="234">
        <v>1</v>
      </c>
      <c r="AT99" s="234">
        <v>4</v>
      </c>
      <c r="AU99" s="234">
        <v>6</v>
      </c>
      <c r="AV99" s="236">
        <v>7</v>
      </c>
    </row>
    <row r="100" spans="2:48" ht="14.45">
      <c r="B100" s="741"/>
      <c r="C100" s="1" t="s">
        <v>197</v>
      </c>
      <c r="D100" s="211">
        <v>5</v>
      </c>
      <c r="E100" s="211">
        <v>8</v>
      </c>
      <c r="F100" s="211">
        <v>9</v>
      </c>
      <c r="G100" s="211">
        <v>11</v>
      </c>
      <c r="H100" s="211">
        <v>16</v>
      </c>
      <c r="I100" s="211">
        <v>17</v>
      </c>
      <c r="J100" s="211">
        <v>17</v>
      </c>
      <c r="K100" s="211">
        <v>16</v>
      </c>
      <c r="L100" s="211">
        <v>13</v>
      </c>
      <c r="M100" s="211">
        <v>16</v>
      </c>
      <c r="N100" s="211">
        <v>21</v>
      </c>
      <c r="O100" s="211">
        <v>19</v>
      </c>
      <c r="P100" s="212">
        <v>19</v>
      </c>
      <c r="Q100" s="212">
        <v>20</v>
      </c>
      <c r="R100" s="212">
        <v>20</v>
      </c>
      <c r="S100" s="557">
        <f>100</f>
        <v>100</v>
      </c>
      <c r="T100" s="72">
        <f t="shared" si="29"/>
        <v>160</v>
      </c>
      <c r="U100" s="72">
        <f t="shared" si="30"/>
        <v>180</v>
      </c>
      <c r="V100" s="72">
        <f t="shared" si="31"/>
        <v>220</v>
      </c>
      <c r="W100" s="72">
        <f t="shared" si="32"/>
        <v>320</v>
      </c>
      <c r="X100" s="72">
        <f t="shared" si="33"/>
        <v>340</v>
      </c>
      <c r="Y100" s="72">
        <f t="shared" si="34"/>
        <v>340</v>
      </c>
      <c r="Z100" s="72">
        <f t="shared" si="35"/>
        <v>320</v>
      </c>
      <c r="AA100" s="72">
        <f t="shared" si="36"/>
        <v>260</v>
      </c>
      <c r="AB100" s="72">
        <f t="shared" si="36"/>
        <v>320</v>
      </c>
      <c r="AC100" s="72">
        <f t="shared" si="36"/>
        <v>420</v>
      </c>
      <c r="AD100" s="72">
        <f t="shared" si="36"/>
        <v>380</v>
      </c>
      <c r="AE100" s="72">
        <f t="shared" si="52"/>
        <v>380</v>
      </c>
      <c r="AF100" s="72">
        <f t="shared" si="53"/>
        <v>400</v>
      </c>
      <c r="AG100" s="73">
        <f t="shared" si="53"/>
        <v>400</v>
      </c>
      <c r="AH100" s="558">
        <v>1</v>
      </c>
      <c r="AI100" s="234">
        <v>1</v>
      </c>
      <c r="AJ100" s="234">
        <v>1</v>
      </c>
      <c r="AK100" s="234">
        <v>1</v>
      </c>
      <c r="AL100" s="234">
        <v>1</v>
      </c>
      <c r="AM100" s="234">
        <v>1</v>
      </c>
      <c r="AN100" s="234">
        <v>1</v>
      </c>
      <c r="AO100" s="234">
        <v>1</v>
      </c>
      <c r="AP100" s="234">
        <v>1</v>
      </c>
      <c r="AQ100" s="234">
        <v>1</v>
      </c>
      <c r="AR100" s="234">
        <v>1</v>
      </c>
      <c r="AS100" s="234">
        <v>1</v>
      </c>
      <c r="AT100" s="234">
        <v>4</v>
      </c>
      <c r="AU100" s="234">
        <v>6</v>
      </c>
      <c r="AV100" s="236">
        <v>7</v>
      </c>
    </row>
    <row r="101" spans="2:48" ht="14.45">
      <c r="B101" s="742"/>
      <c r="C101" s="8" t="s">
        <v>198</v>
      </c>
      <c r="D101">
        <v>4</v>
      </c>
      <c r="E101">
        <v>7</v>
      </c>
      <c r="F101">
        <v>8</v>
      </c>
      <c r="G101">
        <v>10</v>
      </c>
      <c r="H101">
        <v>15</v>
      </c>
      <c r="I101">
        <v>16</v>
      </c>
      <c r="J101">
        <v>16</v>
      </c>
      <c r="K101">
        <v>15</v>
      </c>
      <c r="L101">
        <v>12</v>
      </c>
      <c r="M101">
        <v>15</v>
      </c>
      <c r="N101">
        <v>20</v>
      </c>
      <c r="O101">
        <v>18</v>
      </c>
      <c r="P101">
        <v>18</v>
      </c>
      <c r="Q101">
        <v>19</v>
      </c>
      <c r="R101">
        <v>19</v>
      </c>
      <c r="S101" s="557">
        <f>100</f>
        <v>100</v>
      </c>
      <c r="T101" s="72">
        <f t="shared" si="29"/>
        <v>175</v>
      </c>
      <c r="U101" s="72">
        <f t="shared" si="30"/>
        <v>200</v>
      </c>
      <c r="V101" s="72">
        <f t="shared" si="31"/>
        <v>250</v>
      </c>
      <c r="W101" s="72">
        <f t="shared" si="32"/>
        <v>375</v>
      </c>
      <c r="X101" s="72">
        <f t="shared" si="33"/>
        <v>400</v>
      </c>
      <c r="Y101" s="72">
        <f t="shared" si="34"/>
        <v>400</v>
      </c>
      <c r="Z101" s="72">
        <f t="shared" si="35"/>
        <v>375</v>
      </c>
      <c r="AA101" s="72">
        <f t="shared" si="36"/>
        <v>300</v>
      </c>
      <c r="AB101" s="72">
        <f t="shared" si="36"/>
        <v>375</v>
      </c>
      <c r="AC101" s="72">
        <f t="shared" si="36"/>
        <v>500</v>
      </c>
      <c r="AD101" s="72">
        <f t="shared" si="36"/>
        <v>450</v>
      </c>
      <c r="AE101" s="72">
        <f t="shared" si="52"/>
        <v>450</v>
      </c>
      <c r="AF101" s="72">
        <f t="shared" si="53"/>
        <v>475</v>
      </c>
      <c r="AG101" s="73">
        <f t="shared" si="53"/>
        <v>475</v>
      </c>
      <c r="AH101" s="237"/>
      <c r="AI101" s="238"/>
      <c r="AJ101" s="238"/>
      <c r="AK101" s="238"/>
      <c r="AL101" s="238"/>
      <c r="AM101" s="238"/>
      <c r="AN101" s="238"/>
      <c r="AO101" s="238"/>
      <c r="AP101" s="238"/>
      <c r="AQ101" s="238"/>
      <c r="AR101" s="238"/>
      <c r="AS101" s="238"/>
      <c r="AT101" s="238"/>
      <c r="AU101" s="238"/>
      <c r="AV101" s="239"/>
    </row>
    <row r="102" spans="2:48" ht="15" customHeight="1">
      <c r="B102" s="741" t="s">
        <v>110</v>
      </c>
      <c r="C102" s="1" t="s">
        <v>193</v>
      </c>
      <c r="D102" s="211">
        <v>631</v>
      </c>
      <c r="E102" s="211">
        <v>601</v>
      </c>
      <c r="F102" s="211">
        <v>553</v>
      </c>
      <c r="G102" s="211">
        <v>538</v>
      </c>
      <c r="H102" s="211">
        <v>547</v>
      </c>
      <c r="I102" s="211">
        <v>552</v>
      </c>
      <c r="J102" s="211">
        <v>547</v>
      </c>
      <c r="K102" s="211">
        <v>551</v>
      </c>
      <c r="L102" s="211">
        <v>569</v>
      </c>
      <c r="M102" s="211">
        <v>621</v>
      </c>
      <c r="N102" s="211">
        <v>602</v>
      </c>
      <c r="O102" s="211">
        <v>601</v>
      </c>
      <c r="P102" s="212">
        <v>588</v>
      </c>
      <c r="Q102" s="212">
        <v>597</v>
      </c>
      <c r="R102" s="212">
        <v>608</v>
      </c>
      <c r="S102" s="557">
        <f>100</f>
        <v>100</v>
      </c>
      <c r="T102" s="72">
        <f t="shared" si="29"/>
        <v>95.245641838351816</v>
      </c>
      <c r="U102" s="72">
        <f t="shared" si="30"/>
        <v>87.638668779714735</v>
      </c>
      <c r="V102" s="72">
        <f t="shared" si="31"/>
        <v>85.261489698890657</v>
      </c>
      <c r="W102" s="72">
        <f t="shared" si="32"/>
        <v>86.687797147385098</v>
      </c>
      <c r="X102" s="72">
        <f t="shared" si="33"/>
        <v>87.480190174326466</v>
      </c>
      <c r="Y102" s="72">
        <f t="shared" si="34"/>
        <v>86.687797147385098</v>
      </c>
      <c r="Z102" s="72">
        <f t="shared" si="35"/>
        <v>87.321711568938198</v>
      </c>
      <c r="AA102" s="72">
        <f t="shared" si="36"/>
        <v>90.174326465927095</v>
      </c>
      <c r="AB102" s="72">
        <f t="shared" si="36"/>
        <v>98.415213946117277</v>
      </c>
      <c r="AC102" s="72">
        <f t="shared" si="36"/>
        <v>95.404120443740098</v>
      </c>
      <c r="AD102" s="72">
        <f t="shared" si="36"/>
        <v>95.245641838351816</v>
      </c>
      <c r="AE102" s="72">
        <f t="shared" si="52"/>
        <v>93.185419968304274</v>
      </c>
      <c r="AF102" s="72">
        <f t="shared" si="53"/>
        <v>94.611727416798729</v>
      </c>
      <c r="AG102" s="73">
        <f t="shared" si="53"/>
        <v>96.354992076069735</v>
      </c>
      <c r="AH102" s="558">
        <v>1</v>
      </c>
      <c r="AI102" s="234">
        <v>1</v>
      </c>
      <c r="AJ102" s="234">
        <v>1</v>
      </c>
      <c r="AK102" s="234">
        <v>1</v>
      </c>
      <c r="AL102" s="234">
        <v>1</v>
      </c>
      <c r="AM102" s="234">
        <v>1</v>
      </c>
      <c r="AN102" s="234">
        <v>1</v>
      </c>
      <c r="AO102" s="234">
        <v>1</v>
      </c>
      <c r="AP102" s="234">
        <v>1</v>
      </c>
      <c r="AQ102" s="234">
        <v>1</v>
      </c>
      <c r="AR102" s="234">
        <v>1</v>
      </c>
      <c r="AS102" s="234">
        <v>1</v>
      </c>
      <c r="AT102" s="234">
        <v>4</v>
      </c>
      <c r="AU102" s="234">
        <v>6</v>
      </c>
      <c r="AV102" s="236">
        <v>7</v>
      </c>
    </row>
    <row r="103" spans="2:48" ht="14.45">
      <c r="B103" s="741"/>
      <c r="C103" s="1" t="s">
        <v>194</v>
      </c>
      <c r="D103" s="211">
        <v>189</v>
      </c>
      <c r="E103" s="211">
        <v>189</v>
      </c>
      <c r="F103" s="211">
        <v>183</v>
      </c>
      <c r="G103" s="211">
        <v>180</v>
      </c>
      <c r="H103" s="211">
        <v>166</v>
      </c>
      <c r="I103" s="211">
        <v>160</v>
      </c>
      <c r="J103" s="211">
        <v>169</v>
      </c>
      <c r="K103" s="211">
        <v>175</v>
      </c>
      <c r="L103" s="211">
        <v>166</v>
      </c>
      <c r="M103" s="211">
        <v>162</v>
      </c>
      <c r="N103" s="211">
        <v>168</v>
      </c>
      <c r="O103" s="211">
        <v>174</v>
      </c>
      <c r="P103" s="212">
        <v>168</v>
      </c>
      <c r="Q103" s="212">
        <v>168</v>
      </c>
      <c r="R103" s="212">
        <v>167</v>
      </c>
      <c r="S103" s="557">
        <f>100</f>
        <v>100</v>
      </c>
      <c r="T103" s="72">
        <f t="shared" si="29"/>
        <v>100</v>
      </c>
      <c r="U103" s="72">
        <f t="shared" si="30"/>
        <v>96.825396825396822</v>
      </c>
      <c r="V103" s="72">
        <f t="shared" si="31"/>
        <v>95.238095238095241</v>
      </c>
      <c r="W103" s="72">
        <f t="shared" si="32"/>
        <v>87.830687830687836</v>
      </c>
      <c r="X103" s="72">
        <f t="shared" si="33"/>
        <v>84.656084656084658</v>
      </c>
      <c r="Y103" s="72">
        <f t="shared" si="34"/>
        <v>89.417989417989418</v>
      </c>
      <c r="Z103" s="72">
        <f t="shared" si="35"/>
        <v>92.592592592592595</v>
      </c>
      <c r="AA103" s="72">
        <f t="shared" si="36"/>
        <v>87.830687830687836</v>
      </c>
      <c r="AB103" s="72">
        <f t="shared" si="36"/>
        <v>85.714285714285708</v>
      </c>
      <c r="AC103" s="72">
        <f t="shared" si="36"/>
        <v>88.888888888888886</v>
      </c>
      <c r="AD103" s="72">
        <f t="shared" si="36"/>
        <v>92.063492063492063</v>
      </c>
      <c r="AE103" s="72">
        <f t="shared" si="52"/>
        <v>88.888888888888886</v>
      </c>
      <c r="AF103" s="72">
        <f t="shared" si="53"/>
        <v>88.888888888888886</v>
      </c>
      <c r="AG103" s="73">
        <f t="shared" si="53"/>
        <v>88.359788359788354</v>
      </c>
      <c r="AH103" s="558">
        <v>1</v>
      </c>
      <c r="AI103" s="234">
        <v>1</v>
      </c>
      <c r="AJ103" s="234">
        <v>1</v>
      </c>
      <c r="AK103" s="234">
        <v>1</v>
      </c>
      <c r="AL103" s="234">
        <v>1</v>
      </c>
      <c r="AM103" s="234">
        <v>1</v>
      </c>
      <c r="AN103" s="234">
        <v>1</v>
      </c>
      <c r="AO103" s="234">
        <v>1</v>
      </c>
      <c r="AP103" s="234">
        <v>1</v>
      </c>
      <c r="AQ103" s="234">
        <v>1</v>
      </c>
      <c r="AR103" s="234">
        <v>1</v>
      </c>
      <c r="AS103" s="234">
        <v>1</v>
      </c>
      <c r="AT103" s="234">
        <v>4</v>
      </c>
      <c r="AU103" s="234">
        <v>6</v>
      </c>
      <c r="AV103" s="236">
        <v>7</v>
      </c>
    </row>
    <row r="104" spans="2:48" ht="14.45">
      <c r="B104" s="741"/>
      <c r="C104" s="1" t="s">
        <v>195</v>
      </c>
      <c r="D104" s="211">
        <v>48</v>
      </c>
      <c r="E104" s="211">
        <v>41</v>
      </c>
      <c r="F104" s="211">
        <v>45</v>
      </c>
      <c r="G104" s="211">
        <v>45</v>
      </c>
      <c r="H104" s="211">
        <v>46</v>
      </c>
      <c r="I104" s="211">
        <v>45</v>
      </c>
      <c r="J104" s="211">
        <v>46</v>
      </c>
      <c r="K104" s="211">
        <v>48</v>
      </c>
      <c r="L104" s="211">
        <v>50</v>
      </c>
      <c r="M104" s="211">
        <v>54</v>
      </c>
      <c r="N104" s="211">
        <v>53</v>
      </c>
      <c r="O104" s="211">
        <v>54</v>
      </c>
      <c r="P104" s="212">
        <v>52</v>
      </c>
      <c r="Q104" s="212">
        <v>52</v>
      </c>
      <c r="R104" s="212">
        <v>52</v>
      </c>
      <c r="S104" s="557">
        <f>100</f>
        <v>100</v>
      </c>
      <c r="T104" s="72">
        <f t="shared" si="29"/>
        <v>85.416666666666671</v>
      </c>
      <c r="U104" s="72">
        <f t="shared" si="30"/>
        <v>93.75</v>
      </c>
      <c r="V104" s="72">
        <f t="shared" si="31"/>
        <v>93.75</v>
      </c>
      <c r="W104" s="72">
        <f t="shared" si="32"/>
        <v>95.833333333333329</v>
      </c>
      <c r="X104" s="72">
        <f t="shared" si="33"/>
        <v>93.75</v>
      </c>
      <c r="Y104" s="72">
        <f t="shared" si="34"/>
        <v>95.833333333333329</v>
      </c>
      <c r="Z104" s="72">
        <f t="shared" si="35"/>
        <v>100</v>
      </c>
      <c r="AA104" s="72">
        <f t="shared" si="36"/>
        <v>104.16666666666667</v>
      </c>
      <c r="AB104" s="72">
        <f t="shared" si="36"/>
        <v>112.5</v>
      </c>
      <c r="AC104" s="72">
        <f t="shared" si="36"/>
        <v>110.41666666666667</v>
      </c>
      <c r="AD104" s="72">
        <f t="shared" si="36"/>
        <v>112.5</v>
      </c>
      <c r="AE104" s="72">
        <f t="shared" si="52"/>
        <v>108.33333333333333</v>
      </c>
      <c r="AF104" s="72">
        <f t="shared" si="53"/>
        <v>108.33333333333333</v>
      </c>
      <c r="AG104" s="73">
        <f t="shared" si="53"/>
        <v>108.33333333333333</v>
      </c>
      <c r="AH104" s="558">
        <v>1</v>
      </c>
      <c r="AI104" s="234">
        <v>1</v>
      </c>
      <c r="AJ104" s="234">
        <v>1</v>
      </c>
      <c r="AK104" s="234">
        <v>1</v>
      </c>
      <c r="AL104" s="234">
        <v>1</v>
      </c>
      <c r="AM104" s="234">
        <v>1</v>
      </c>
      <c r="AN104" s="234">
        <v>1</v>
      </c>
      <c r="AO104" s="234">
        <v>1</v>
      </c>
      <c r="AP104" s="234">
        <v>1</v>
      </c>
      <c r="AQ104" s="234">
        <v>1</v>
      </c>
      <c r="AR104" s="234">
        <v>1</v>
      </c>
      <c r="AS104" s="234">
        <v>1</v>
      </c>
      <c r="AT104" s="234">
        <v>4</v>
      </c>
      <c r="AU104" s="234">
        <v>6</v>
      </c>
      <c r="AV104" s="236">
        <v>7</v>
      </c>
    </row>
    <row r="105" spans="2:48" ht="14.45">
      <c r="B105" s="741"/>
      <c r="C105" s="1" t="s">
        <v>196</v>
      </c>
      <c r="D105" s="211">
        <v>5</v>
      </c>
      <c r="E105" s="211">
        <v>5</v>
      </c>
      <c r="F105" s="211">
        <v>5</v>
      </c>
      <c r="G105" s="211">
        <v>6</v>
      </c>
      <c r="H105" s="211">
        <v>5</v>
      </c>
      <c r="I105" s="211">
        <v>5</v>
      </c>
      <c r="J105" s="211">
        <v>5</v>
      </c>
      <c r="K105" s="211">
        <v>5</v>
      </c>
      <c r="L105" s="211">
        <v>6</v>
      </c>
      <c r="M105" s="211">
        <v>6</v>
      </c>
      <c r="N105" s="211">
        <v>6</v>
      </c>
      <c r="O105" s="211">
        <v>7</v>
      </c>
      <c r="P105" s="212">
        <v>7</v>
      </c>
      <c r="Q105" s="212">
        <v>7</v>
      </c>
      <c r="R105" s="212">
        <v>7</v>
      </c>
      <c r="S105" s="557">
        <f>100</f>
        <v>100</v>
      </c>
      <c r="T105" s="72">
        <f t="shared" si="29"/>
        <v>100</v>
      </c>
      <c r="U105" s="72">
        <f t="shared" si="30"/>
        <v>100</v>
      </c>
      <c r="V105" s="72">
        <f t="shared" si="31"/>
        <v>120</v>
      </c>
      <c r="W105" s="72">
        <f t="shared" si="32"/>
        <v>100</v>
      </c>
      <c r="X105" s="72">
        <f t="shared" si="33"/>
        <v>100</v>
      </c>
      <c r="Y105" s="72">
        <f t="shared" si="34"/>
        <v>100</v>
      </c>
      <c r="Z105" s="72">
        <f t="shared" si="35"/>
        <v>100</v>
      </c>
      <c r="AA105" s="72">
        <f t="shared" si="36"/>
        <v>120</v>
      </c>
      <c r="AB105" s="72">
        <f t="shared" si="36"/>
        <v>120</v>
      </c>
      <c r="AC105" s="72">
        <f t="shared" si="36"/>
        <v>120</v>
      </c>
      <c r="AD105" s="72">
        <f t="shared" si="36"/>
        <v>140</v>
      </c>
      <c r="AE105" s="72">
        <f t="shared" si="52"/>
        <v>140</v>
      </c>
      <c r="AF105" s="72">
        <f t="shared" si="53"/>
        <v>140</v>
      </c>
      <c r="AG105" s="73">
        <f t="shared" si="53"/>
        <v>140</v>
      </c>
      <c r="AH105" s="558">
        <v>1</v>
      </c>
      <c r="AI105" s="234">
        <v>1</v>
      </c>
      <c r="AJ105" s="234">
        <v>1</v>
      </c>
      <c r="AK105" s="234">
        <v>1</v>
      </c>
      <c r="AL105" s="234">
        <v>1</v>
      </c>
      <c r="AM105" s="234">
        <v>1</v>
      </c>
      <c r="AN105" s="234">
        <v>1</v>
      </c>
      <c r="AO105" s="234">
        <v>1</v>
      </c>
      <c r="AP105" s="234">
        <v>1</v>
      </c>
      <c r="AQ105" s="234">
        <v>1</v>
      </c>
      <c r="AR105" s="234">
        <v>1</v>
      </c>
      <c r="AS105" s="234">
        <v>1</v>
      </c>
      <c r="AT105" s="234">
        <v>4</v>
      </c>
      <c r="AU105" s="234">
        <v>6</v>
      </c>
      <c r="AV105" s="236">
        <v>7</v>
      </c>
    </row>
    <row r="106" spans="2:48" ht="14.45">
      <c r="B106" s="741"/>
      <c r="C106" s="1" t="s">
        <v>197</v>
      </c>
      <c r="D106" s="211">
        <v>873</v>
      </c>
      <c r="E106" s="211">
        <v>836</v>
      </c>
      <c r="F106" s="211">
        <v>786</v>
      </c>
      <c r="G106" s="211">
        <v>769</v>
      </c>
      <c r="H106" s="211">
        <v>764</v>
      </c>
      <c r="I106" s="211">
        <v>762</v>
      </c>
      <c r="J106" s="211">
        <v>767</v>
      </c>
      <c r="K106" s="211">
        <v>779</v>
      </c>
      <c r="L106" s="211">
        <v>791</v>
      </c>
      <c r="M106" s="211">
        <v>843</v>
      </c>
      <c r="N106" s="211">
        <v>829</v>
      </c>
      <c r="O106" s="211">
        <v>836</v>
      </c>
      <c r="P106" s="212">
        <v>815</v>
      </c>
      <c r="Q106" s="212">
        <v>824</v>
      </c>
      <c r="R106" s="212">
        <v>834</v>
      </c>
      <c r="S106" s="557">
        <f>100</f>
        <v>100</v>
      </c>
      <c r="T106" s="72">
        <f t="shared" si="29"/>
        <v>95.761741122565866</v>
      </c>
      <c r="U106" s="72">
        <f t="shared" si="30"/>
        <v>90.034364261168392</v>
      </c>
      <c r="V106" s="72">
        <f t="shared" si="31"/>
        <v>88.087056128293241</v>
      </c>
      <c r="W106" s="72">
        <f t="shared" si="32"/>
        <v>87.514318442153495</v>
      </c>
      <c r="X106" s="72">
        <f t="shared" si="33"/>
        <v>87.285223367697597</v>
      </c>
      <c r="Y106" s="72">
        <f t="shared" si="34"/>
        <v>87.857961053837343</v>
      </c>
      <c r="Z106" s="72">
        <f t="shared" si="35"/>
        <v>89.232531500572733</v>
      </c>
      <c r="AA106" s="72">
        <f t="shared" si="36"/>
        <v>90.607101947308138</v>
      </c>
      <c r="AB106" s="72">
        <f t="shared" si="36"/>
        <v>96.56357388316151</v>
      </c>
      <c r="AC106" s="72">
        <f t="shared" si="36"/>
        <v>94.959908361970221</v>
      </c>
      <c r="AD106" s="72">
        <f t="shared" si="36"/>
        <v>95.761741122565866</v>
      </c>
      <c r="AE106" s="72">
        <f t="shared" si="52"/>
        <v>93.356242840778918</v>
      </c>
      <c r="AF106" s="72">
        <f t="shared" si="53"/>
        <v>94.387170675830475</v>
      </c>
      <c r="AG106" s="73">
        <f t="shared" si="53"/>
        <v>95.532646048109967</v>
      </c>
      <c r="AH106" s="558">
        <v>1</v>
      </c>
      <c r="AI106" s="234">
        <v>1</v>
      </c>
      <c r="AJ106" s="234">
        <v>1</v>
      </c>
      <c r="AK106" s="234">
        <v>1</v>
      </c>
      <c r="AL106" s="234">
        <v>1</v>
      </c>
      <c r="AM106" s="234">
        <v>1</v>
      </c>
      <c r="AN106" s="234">
        <v>1</v>
      </c>
      <c r="AO106" s="234">
        <v>1</v>
      </c>
      <c r="AP106" s="234">
        <v>1</v>
      </c>
      <c r="AQ106" s="234">
        <v>1</v>
      </c>
      <c r="AR106" s="234">
        <v>1</v>
      </c>
      <c r="AS106" s="234">
        <v>1</v>
      </c>
      <c r="AT106" s="234">
        <v>4</v>
      </c>
      <c r="AU106" s="234">
        <v>6</v>
      </c>
      <c r="AV106" s="236">
        <v>7</v>
      </c>
    </row>
    <row r="107" spans="2:48" ht="14.45">
      <c r="B107" s="742"/>
      <c r="C107" s="8" t="s">
        <v>198</v>
      </c>
      <c r="D107">
        <v>868</v>
      </c>
      <c r="E107">
        <v>831</v>
      </c>
      <c r="F107">
        <v>781</v>
      </c>
      <c r="G107">
        <v>763</v>
      </c>
      <c r="H107">
        <v>759</v>
      </c>
      <c r="I107">
        <v>757</v>
      </c>
      <c r="J107">
        <v>762</v>
      </c>
      <c r="K107">
        <v>774</v>
      </c>
      <c r="L107">
        <v>785</v>
      </c>
      <c r="M107">
        <v>837</v>
      </c>
      <c r="N107">
        <v>823</v>
      </c>
      <c r="O107">
        <v>829</v>
      </c>
      <c r="P107">
        <v>808</v>
      </c>
      <c r="Q107">
        <v>817</v>
      </c>
      <c r="R107">
        <v>827</v>
      </c>
      <c r="S107" s="557">
        <f>100</f>
        <v>100</v>
      </c>
      <c r="T107" s="72">
        <f t="shared" si="29"/>
        <v>95.737327188940085</v>
      </c>
      <c r="U107" s="72">
        <f t="shared" si="30"/>
        <v>89.976958525345623</v>
      </c>
      <c r="V107" s="72">
        <f t="shared" si="31"/>
        <v>87.903225806451616</v>
      </c>
      <c r="W107" s="72">
        <f t="shared" si="32"/>
        <v>87.442396313364057</v>
      </c>
      <c r="X107" s="72">
        <f t="shared" si="33"/>
        <v>87.21198156682027</v>
      </c>
      <c r="Y107" s="72">
        <f t="shared" si="34"/>
        <v>87.78801843317973</v>
      </c>
      <c r="Z107" s="72">
        <f t="shared" si="35"/>
        <v>89.170506912442391</v>
      </c>
      <c r="AA107" s="72">
        <f t="shared" si="36"/>
        <v>90.437788018433181</v>
      </c>
      <c r="AB107" s="72">
        <f t="shared" si="36"/>
        <v>96.428571428571431</v>
      </c>
      <c r="AC107" s="72">
        <f t="shared" si="36"/>
        <v>94.815668202764982</v>
      </c>
      <c r="AD107" s="72">
        <f t="shared" si="36"/>
        <v>95.506912442396313</v>
      </c>
      <c r="AE107" s="72">
        <f t="shared" si="52"/>
        <v>93.087557603686633</v>
      </c>
      <c r="AF107" s="72">
        <f t="shared" si="53"/>
        <v>94.124423963133637</v>
      </c>
      <c r="AG107" s="73">
        <f t="shared" si="53"/>
        <v>95.276497695852541</v>
      </c>
      <c r="AH107" s="237"/>
      <c r="AI107" s="238"/>
      <c r="AJ107" s="238"/>
      <c r="AK107" s="238"/>
      <c r="AL107" s="238"/>
      <c r="AM107" s="238"/>
      <c r="AN107" s="238"/>
      <c r="AO107" s="238"/>
      <c r="AP107" s="238"/>
      <c r="AQ107" s="238"/>
      <c r="AR107" s="238"/>
      <c r="AS107" s="238"/>
      <c r="AT107" s="238"/>
      <c r="AU107" s="238"/>
      <c r="AV107" s="239"/>
    </row>
    <row r="108" spans="2:48" ht="15" customHeight="1">
      <c r="B108" s="741" t="s">
        <v>108</v>
      </c>
      <c r="C108" s="1" t="s">
        <v>193</v>
      </c>
      <c r="D108" s="211">
        <v>78</v>
      </c>
      <c r="E108" s="211">
        <v>80</v>
      </c>
      <c r="F108" s="211">
        <v>71</v>
      </c>
      <c r="G108" s="211">
        <v>72</v>
      </c>
      <c r="H108" s="211">
        <v>68</v>
      </c>
      <c r="I108" s="211">
        <v>76</v>
      </c>
      <c r="J108" s="211">
        <v>77</v>
      </c>
      <c r="K108" s="211">
        <v>86</v>
      </c>
      <c r="L108" s="211">
        <v>90</v>
      </c>
      <c r="M108" s="211">
        <v>97</v>
      </c>
      <c r="N108" s="211">
        <v>101</v>
      </c>
      <c r="O108" s="211">
        <v>112</v>
      </c>
      <c r="P108" s="212">
        <v>110</v>
      </c>
      <c r="Q108" s="212">
        <v>112</v>
      </c>
      <c r="R108" s="212">
        <v>114</v>
      </c>
      <c r="S108" s="557">
        <f>100</f>
        <v>100</v>
      </c>
      <c r="T108" s="72">
        <f t="shared" si="29"/>
        <v>102.56410256410257</v>
      </c>
      <c r="U108" s="72">
        <f t="shared" si="30"/>
        <v>91.025641025641022</v>
      </c>
      <c r="V108" s="72">
        <f t="shared" si="31"/>
        <v>92.307692307692307</v>
      </c>
      <c r="W108" s="72">
        <f t="shared" si="32"/>
        <v>87.179487179487182</v>
      </c>
      <c r="X108" s="72">
        <f t="shared" si="33"/>
        <v>97.435897435897431</v>
      </c>
      <c r="Y108" s="72">
        <f t="shared" si="34"/>
        <v>98.717948717948715</v>
      </c>
      <c r="Z108" s="72">
        <f t="shared" si="35"/>
        <v>110.25641025641026</v>
      </c>
      <c r="AA108" s="72">
        <f t="shared" si="36"/>
        <v>115.38461538461539</v>
      </c>
      <c r="AB108" s="72">
        <f t="shared" si="36"/>
        <v>124.35897435897436</v>
      </c>
      <c r="AC108" s="72">
        <f t="shared" si="36"/>
        <v>129.48717948717947</v>
      </c>
      <c r="AD108" s="72">
        <f t="shared" si="36"/>
        <v>143.58974358974359</v>
      </c>
      <c r="AE108" s="72">
        <f t="shared" si="52"/>
        <v>141.02564102564102</v>
      </c>
      <c r="AF108" s="72">
        <f t="shared" si="53"/>
        <v>143.58974358974359</v>
      </c>
      <c r="AG108" s="73">
        <f t="shared" si="53"/>
        <v>146.15384615384616</v>
      </c>
      <c r="AH108" s="558">
        <v>1</v>
      </c>
      <c r="AI108" s="234">
        <v>1</v>
      </c>
      <c r="AJ108" s="234">
        <v>1</v>
      </c>
      <c r="AK108" s="234">
        <v>1</v>
      </c>
      <c r="AL108" s="234">
        <v>1</v>
      </c>
      <c r="AM108" s="234">
        <v>1</v>
      </c>
      <c r="AN108" s="234">
        <v>1</v>
      </c>
      <c r="AO108" s="234">
        <v>1</v>
      </c>
      <c r="AP108" s="234">
        <v>1</v>
      </c>
      <c r="AQ108" s="234">
        <v>1</v>
      </c>
      <c r="AR108" s="234">
        <v>1</v>
      </c>
      <c r="AS108" s="234">
        <v>1</v>
      </c>
      <c r="AT108" s="234">
        <v>4</v>
      </c>
      <c r="AU108" s="234">
        <v>6</v>
      </c>
      <c r="AV108" s="236">
        <v>7</v>
      </c>
    </row>
    <row r="109" spans="2:48" ht="14.45">
      <c r="B109" s="741"/>
      <c r="C109" s="1" t="s">
        <v>194</v>
      </c>
      <c r="D109" s="211">
        <v>23</v>
      </c>
      <c r="E109" s="211">
        <v>19</v>
      </c>
      <c r="F109" s="211">
        <v>25</v>
      </c>
      <c r="G109" s="211">
        <v>21</v>
      </c>
      <c r="H109" s="211">
        <v>22</v>
      </c>
      <c r="I109" s="211">
        <v>20</v>
      </c>
      <c r="J109" s="211">
        <v>24</v>
      </c>
      <c r="K109" s="211">
        <v>19</v>
      </c>
      <c r="L109" s="211">
        <v>20</v>
      </c>
      <c r="M109" s="211">
        <v>24</v>
      </c>
      <c r="N109" s="211">
        <v>21</v>
      </c>
      <c r="O109" s="211">
        <v>27</v>
      </c>
      <c r="P109" s="212">
        <v>26</v>
      </c>
      <c r="Q109" s="212">
        <v>26</v>
      </c>
      <c r="R109" s="212">
        <v>26</v>
      </c>
      <c r="S109" s="557">
        <f>100</f>
        <v>100</v>
      </c>
      <c r="T109" s="72">
        <f t="shared" si="29"/>
        <v>82.608695652173907</v>
      </c>
      <c r="U109" s="72">
        <f t="shared" si="30"/>
        <v>108.69565217391305</v>
      </c>
      <c r="V109" s="72">
        <f t="shared" si="31"/>
        <v>91.304347826086953</v>
      </c>
      <c r="W109" s="72">
        <f t="shared" si="32"/>
        <v>95.652173913043484</v>
      </c>
      <c r="X109" s="72">
        <f t="shared" si="33"/>
        <v>86.956521739130437</v>
      </c>
      <c r="Y109" s="72">
        <f t="shared" si="34"/>
        <v>104.34782608695652</v>
      </c>
      <c r="Z109" s="72">
        <f t="shared" si="35"/>
        <v>82.608695652173907</v>
      </c>
      <c r="AA109" s="72">
        <f t="shared" si="36"/>
        <v>86.956521739130437</v>
      </c>
      <c r="AB109" s="72">
        <f t="shared" si="36"/>
        <v>104.34782608695652</v>
      </c>
      <c r="AC109" s="72">
        <f t="shared" si="36"/>
        <v>91.304347826086953</v>
      </c>
      <c r="AD109" s="72">
        <f t="shared" si="36"/>
        <v>117.39130434782609</v>
      </c>
      <c r="AE109" s="72">
        <f t="shared" si="52"/>
        <v>113.04347826086956</v>
      </c>
      <c r="AF109" s="72">
        <f t="shared" si="53"/>
        <v>113.04347826086956</v>
      </c>
      <c r="AG109" s="73">
        <f t="shared" si="53"/>
        <v>113.04347826086956</v>
      </c>
      <c r="AH109" s="558">
        <v>1</v>
      </c>
      <c r="AI109" s="234">
        <v>1</v>
      </c>
      <c r="AJ109" s="234">
        <v>1</v>
      </c>
      <c r="AK109" s="234">
        <v>1</v>
      </c>
      <c r="AL109" s="234">
        <v>1</v>
      </c>
      <c r="AM109" s="234">
        <v>1</v>
      </c>
      <c r="AN109" s="234">
        <v>1</v>
      </c>
      <c r="AO109" s="234">
        <v>1</v>
      </c>
      <c r="AP109" s="234">
        <v>1</v>
      </c>
      <c r="AQ109" s="234">
        <v>1</v>
      </c>
      <c r="AR109" s="234">
        <v>1</v>
      </c>
      <c r="AS109" s="234">
        <v>1</v>
      </c>
      <c r="AT109" s="234">
        <v>4</v>
      </c>
      <c r="AU109" s="234">
        <v>6</v>
      </c>
      <c r="AV109" s="236">
        <v>7</v>
      </c>
    </row>
    <row r="110" spans="2:48" ht="14.45">
      <c r="B110" s="741"/>
      <c r="C110" s="1" t="s">
        <v>195</v>
      </c>
      <c r="D110" s="211">
        <v>28</v>
      </c>
      <c r="E110" s="211">
        <v>26</v>
      </c>
      <c r="F110" s="211">
        <v>26</v>
      </c>
      <c r="G110" s="211">
        <v>28</v>
      </c>
      <c r="H110" s="211">
        <v>26</v>
      </c>
      <c r="I110" s="211">
        <v>25</v>
      </c>
      <c r="J110" s="211">
        <v>24</v>
      </c>
      <c r="K110" s="211">
        <v>22</v>
      </c>
      <c r="L110" s="211">
        <v>24</v>
      </c>
      <c r="M110" s="211">
        <v>20</v>
      </c>
      <c r="N110" s="211">
        <v>19</v>
      </c>
      <c r="O110" s="211">
        <v>18</v>
      </c>
      <c r="P110" s="212">
        <v>17</v>
      </c>
      <c r="Q110" s="212">
        <v>17</v>
      </c>
      <c r="R110" s="212">
        <v>17</v>
      </c>
      <c r="S110" s="557">
        <f>100</f>
        <v>100</v>
      </c>
      <c r="T110" s="72">
        <f t="shared" si="29"/>
        <v>92.857142857142861</v>
      </c>
      <c r="U110" s="72">
        <f t="shared" si="30"/>
        <v>92.857142857142861</v>
      </c>
      <c r="V110" s="72">
        <f t="shared" si="31"/>
        <v>100</v>
      </c>
      <c r="W110" s="72">
        <f t="shared" si="32"/>
        <v>92.857142857142861</v>
      </c>
      <c r="X110" s="72">
        <f t="shared" si="33"/>
        <v>89.285714285714292</v>
      </c>
      <c r="Y110" s="72">
        <f t="shared" si="34"/>
        <v>85.714285714285708</v>
      </c>
      <c r="Z110" s="72">
        <f t="shared" si="35"/>
        <v>78.571428571428569</v>
      </c>
      <c r="AA110" s="72">
        <f t="shared" si="36"/>
        <v>85.714285714285708</v>
      </c>
      <c r="AB110" s="72">
        <f t="shared" si="36"/>
        <v>71.428571428571431</v>
      </c>
      <c r="AC110" s="72">
        <f t="shared" si="36"/>
        <v>67.857142857142861</v>
      </c>
      <c r="AD110" s="72">
        <f t="shared" si="36"/>
        <v>64.285714285714292</v>
      </c>
      <c r="AE110" s="72">
        <f t="shared" si="52"/>
        <v>60.714285714285715</v>
      </c>
      <c r="AF110" s="72">
        <f t="shared" si="53"/>
        <v>60.714285714285715</v>
      </c>
      <c r="AG110" s="73">
        <f t="shared" si="53"/>
        <v>60.714285714285715</v>
      </c>
      <c r="AH110" s="558">
        <v>1</v>
      </c>
      <c r="AI110" s="234">
        <v>1</v>
      </c>
      <c r="AJ110" s="234">
        <v>1</v>
      </c>
      <c r="AK110" s="234">
        <v>1</v>
      </c>
      <c r="AL110" s="234">
        <v>1</v>
      </c>
      <c r="AM110" s="234">
        <v>1</v>
      </c>
      <c r="AN110" s="234">
        <v>1</v>
      </c>
      <c r="AO110" s="234">
        <v>1</v>
      </c>
      <c r="AP110" s="234">
        <v>1</v>
      </c>
      <c r="AQ110" s="234">
        <v>1</v>
      </c>
      <c r="AR110" s="234">
        <v>1</v>
      </c>
      <c r="AS110" s="234">
        <v>1</v>
      </c>
      <c r="AT110" s="234">
        <v>4</v>
      </c>
      <c r="AU110" s="234">
        <v>6</v>
      </c>
      <c r="AV110" s="236">
        <v>7</v>
      </c>
    </row>
    <row r="111" spans="2:48" ht="14.45">
      <c r="B111" s="741"/>
      <c r="C111" s="1" t="s">
        <v>196</v>
      </c>
      <c r="D111" s="211">
        <v>6</v>
      </c>
      <c r="E111" s="211">
        <v>5</v>
      </c>
      <c r="F111" s="211">
        <v>5</v>
      </c>
      <c r="G111" s="211">
        <v>5</v>
      </c>
      <c r="H111" s="211">
        <v>6</v>
      </c>
      <c r="I111" s="211">
        <v>6</v>
      </c>
      <c r="J111" s="211">
        <v>6</v>
      </c>
      <c r="K111" s="211">
        <v>7</v>
      </c>
      <c r="L111" s="211">
        <v>7</v>
      </c>
      <c r="M111" s="211">
        <v>8</v>
      </c>
      <c r="N111" s="211">
        <v>10</v>
      </c>
      <c r="O111" s="211">
        <v>10</v>
      </c>
      <c r="P111" s="212">
        <v>10</v>
      </c>
      <c r="Q111" s="212">
        <v>10</v>
      </c>
      <c r="R111" s="212">
        <v>10</v>
      </c>
      <c r="S111" s="557">
        <f>100</f>
        <v>100</v>
      </c>
      <c r="T111" s="72">
        <f t="shared" si="29"/>
        <v>83.333333333333329</v>
      </c>
      <c r="U111" s="72">
        <f t="shared" si="30"/>
        <v>83.333333333333329</v>
      </c>
      <c r="V111" s="72">
        <f t="shared" si="31"/>
        <v>83.333333333333329</v>
      </c>
      <c r="W111" s="72">
        <f t="shared" si="32"/>
        <v>100</v>
      </c>
      <c r="X111" s="72">
        <f t="shared" si="33"/>
        <v>100</v>
      </c>
      <c r="Y111" s="72">
        <f t="shared" si="34"/>
        <v>100</v>
      </c>
      <c r="Z111" s="72">
        <f t="shared" si="35"/>
        <v>116.66666666666667</v>
      </c>
      <c r="AA111" s="72">
        <f t="shared" si="36"/>
        <v>116.66666666666667</v>
      </c>
      <c r="AB111" s="72">
        <f t="shared" si="36"/>
        <v>133.33333333333334</v>
      </c>
      <c r="AC111" s="72">
        <f t="shared" si="36"/>
        <v>166.66666666666666</v>
      </c>
      <c r="AD111" s="72">
        <f t="shared" si="36"/>
        <v>166.66666666666666</v>
      </c>
      <c r="AE111" s="72">
        <f t="shared" si="52"/>
        <v>166.66666666666666</v>
      </c>
      <c r="AF111" s="72">
        <f t="shared" si="53"/>
        <v>166.66666666666666</v>
      </c>
      <c r="AG111" s="73">
        <f t="shared" si="53"/>
        <v>166.66666666666666</v>
      </c>
      <c r="AH111" s="558">
        <v>1</v>
      </c>
      <c r="AI111" s="234">
        <v>1</v>
      </c>
      <c r="AJ111" s="234">
        <v>1</v>
      </c>
      <c r="AK111" s="234">
        <v>1</v>
      </c>
      <c r="AL111" s="234">
        <v>1</v>
      </c>
      <c r="AM111" s="234">
        <v>1</v>
      </c>
      <c r="AN111" s="234">
        <v>1</v>
      </c>
      <c r="AO111" s="234">
        <v>1</v>
      </c>
      <c r="AP111" s="234">
        <v>1</v>
      </c>
      <c r="AQ111" s="234">
        <v>1</v>
      </c>
      <c r="AR111" s="234">
        <v>1</v>
      </c>
      <c r="AS111" s="234">
        <v>1</v>
      </c>
      <c r="AT111" s="234">
        <v>4</v>
      </c>
      <c r="AU111" s="234">
        <v>6</v>
      </c>
      <c r="AV111" s="236">
        <v>7</v>
      </c>
    </row>
    <row r="112" spans="2:48" ht="14.45">
      <c r="B112" s="741"/>
      <c r="C112" s="1" t="s">
        <v>197</v>
      </c>
      <c r="D112" s="211">
        <v>135</v>
      </c>
      <c r="E112" s="211">
        <v>130</v>
      </c>
      <c r="F112" s="211">
        <v>127</v>
      </c>
      <c r="G112" s="211">
        <v>126</v>
      </c>
      <c r="H112" s="211">
        <v>122</v>
      </c>
      <c r="I112" s="211">
        <v>127</v>
      </c>
      <c r="J112" s="211">
        <v>131</v>
      </c>
      <c r="K112" s="211">
        <v>134</v>
      </c>
      <c r="L112" s="211">
        <v>141</v>
      </c>
      <c r="M112" s="211">
        <v>149</v>
      </c>
      <c r="N112" s="211">
        <v>151</v>
      </c>
      <c r="O112" s="211">
        <v>167</v>
      </c>
      <c r="P112" s="212">
        <v>163</v>
      </c>
      <c r="Q112" s="212">
        <v>165</v>
      </c>
      <c r="R112" s="212">
        <v>167</v>
      </c>
      <c r="S112" s="557">
        <f>100</f>
        <v>100</v>
      </c>
      <c r="T112" s="72">
        <f t="shared" si="29"/>
        <v>96.296296296296291</v>
      </c>
      <c r="U112" s="72">
        <f t="shared" si="30"/>
        <v>94.074074074074076</v>
      </c>
      <c r="V112" s="72">
        <f t="shared" si="31"/>
        <v>93.333333333333329</v>
      </c>
      <c r="W112" s="72">
        <f t="shared" si="32"/>
        <v>90.370370370370367</v>
      </c>
      <c r="X112" s="72">
        <f t="shared" si="33"/>
        <v>94.074074074074076</v>
      </c>
      <c r="Y112" s="72">
        <f t="shared" si="34"/>
        <v>97.037037037037038</v>
      </c>
      <c r="Z112" s="72">
        <f t="shared" si="35"/>
        <v>99.259259259259252</v>
      </c>
      <c r="AA112" s="72">
        <f t="shared" si="36"/>
        <v>104.44444444444444</v>
      </c>
      <c r="AB112" s="72">
        <f t="shared" si="36"/>
        <v>110.37037037037037</v>
      </c>
      <c r="AC112" s="72">
        <f t="shared" si="36"/>
        <v>111.85185185185185</v>
      </c>
      <c r="AD112" s="72">
        <f t="shared" si="36"/>
        <v>123.70370370370371</v>
      </c>
      <c r="AE112" s="72">
        <f t="shared" si="52"/>
        <v>120.74074074074075</v>
      </c>
      <c r="AF112" s="72">
        <f t="shared" si="53"/>
        <v>122.22222222222223</v>
      </c>
      <c r="AG112" s="73">
        <f t="shared" si="53"/>
        <v>123.70370370370371</v>
      </c>
      <c r="AH112" s="558">
        <v>1</v>
      </c>
      <c r="AI112" s="234">
        <v>1</v>
      </c>
      <c r="AJ112" s="234">
        <v>1</v>
      </c>
      <c r="AK112" s="234">
        <v>1</v>
      </c>
      <c r="AL112" s="234">
        <v>1</v>
      </c>
      <c r="AM112" s="234">
        <v>1</v>
      </c>
      <c r="AN112" s="234">
        <v>1</v>
      </c>
      <c r="AO112" s="234">
        <v>1</v>
      </c>
      <c r="AP112" s="234">
        <v>1</v>
      </c>
      <c r="AQ112" s="234">
        <v>1</v>
      </c>
      <c r="AR112" s="234">
        <v>1</v>
      </c>
      <c r="AS112" s="234">
        <v>1</v>
      </c>
      <c r="AT112" s="234">
        <v>4</v>
      </c>
      <c r="AU112" s="234">
        <v>6</v>
      </c>
      <c r="AV112" s="236">
        <v>7</v>
      </c>
    </row>
    <row r="113" spans="2:48" ht="14.45">
      <c r="B113" s="742"/>
      <c r="C113" s="8" t="s">
        <v>198</v>
      </c>
      <c r="D113">
        <v>129</v>
      </c>
      <c r="E113">
        <v>125</v>
      </c>
      <c r="F113">
        <v>122</v>
      </c>
      <c r="G113">
        <v>121</v>
      </c>
      <c r="H113">
        <v>116</v>
      </c>
      <c r="I113">
        <v>121</v>
      </c>
      <c r="J113">
        <v>125</v>
      </c>
      <c r="K113">
        <v>127</v>
      </c>
      <c r="L113">
        <v>134</v>
      </c>
      <c r="M113">
        <v>141</v>
      </c>
      <c r="N113">
        <v>141</v>
      </c>
      <c r="O113">
        <v>157</v>
      </c>
      <c r="P113">
        <v>153</v>
      </c>
      <c r="Q113">
        <v>155</v>
      </c>
      <c r="R113">
        <v>157</v>
      </c>
      <c r="S113" s="557">
        <f>100</f>
        <v>100</v>
      </c>
      <c r="T113" s="72">
        <f t="shared" si="29"/>
        <v>96.899224806201545</v>
      </c>
      <c r="U113" s="72">
        <f t="shared" si="30"/>
        <v>94.573643410852711</v>
      </c>
      <c r="V113" s="72">
        <f t="shared" si="31"/>
        <v>93.798449612403104</v>
      </c>
      <c r="W113" s="72">
        <f t="shared" si="32"/>
        <v>89.922480620155042</v>
      </c>
      <c r="X113" s="72">
        <f t="shared" si="33"/>
        <v>93.798449612403104</v>
      </c>
      <c r="Y113" s="72">
        <f t="shared" si="34"/>
        <v>96.899224806201545</v>
      </c>
      <c r="Z113" s="72">
        <f t="shared" si="35"/>
        <v>98.449612403100772</v>
      </c>
      <c r="AA113" s="72">
        <f t="shared" si="36"/>
        <v>103.87596899224806</v>
      </c>
      <c r="AB113" s="72">
        <f t="shared" si="36"/>
        <v>109.30232558139535</v>
      </c>
      <c r="AC113" s="72">
        <f t="shared" si="36"/>
        <v>109.30232558139535</v>
      </c>
      <c r="AD113" s="72">
        <f t="shared" si="36"/>
        <v>121.70542635658914</v>
      </c>
      <c r="AE113" s="72">
        <f t="shared" si="52"/>
        <v>118.6046511627907</v>
      </c>
      <c r="AF113" s="72">
        <f t="shared" si="53"/>
        <v>120.15503875968992</v>
      </c>
      <c r="AG113" s="73">
        <f t="shared" si="53"/>
        <v>121.70542635658914</v>
      </c>
      <c r="AH113" s="237"/>
      <c r="AI113" s="238"/>
      <c r="AJ113" s="238"/>
      <c r="AK113" s="238"/>
      <c r="AL113" s="238"/>
      <c r="AM113" s="238"/>
      <c r="AN113" s="238"/>
      <c r="AO113" s="238"/>
      <c r="AP113" s="238"/>
      <c r="AQ113" s="238"/>
      <c r="AR113" s="238"/>
      <c r="AS113" s="238"/>
      <c r="AT113" s="238"/>
      <c r="AU113" s="238"/>
      <c r="AV113" s="239"/>
    </row>
    <row r="114" spans="2:48" ht="15" customHeight="1">
      <c r="B114" s="741" t="s">
        <v>116</v>
      </c>
      <c r="C114" s="1" t="s">
        <v>193</v>
      </c>
      <c r="D114" s="211">
        <v>762</v>
      </c>
      <c r="E114" s="211">
        <v>730</v>
      </c>
      <c r="F114" s="211">
        <v>706</v>
      </c>
      <c r="G114" s="211">
        <v>707</v>
      </c>
      <c r="H114" s="211">
        <v>675</v>
      </c>
      <c r="I114" s="211">
        <v>643</v>
      </c>
      <c r="J114" s="211">
        <v>630</v>
      </c>
      <c r="K114" s="211">
        <v>652</v>
      </c>
      <c r="L114" s="211">
        <v>631</v>
      </c>
      <c r="M114" s="211">
        <v>630</v>
      </c>
      <c r="N114" s="211">
        <v>617</v>
      </c>
      <c r="O114" s="211">
        <v>627</v>
      </c>
      <c r="P114" s="212">
        <v>614</v>
      </c>
      <c r="Q114" s="212">
        <v>624</v>
      </c>
      <c r="R114" s="212">
        <v>636</v>
      </c>
      <c r="S114" s="557">
        <f>100</f>
        <v>100</v>
      </c>
      <c r="T114" s="72">
        <f t="shared" si="29"/>
        <v>95.800524934383205</v>
      </c>
      <c r="U114" s="72">
        <f t="shared" si="30"/>
        <v>92.650918635170598</v>
      </c>
      <c r="V114" s="72">
        <f t="shared" si="31"/>
        <v>92.782152230971136</v>
      </c>
      <c r="W114" s="72">
        <f t="shared" si="32"/>
        <v>88.582677165354326</v>
      </c>
      <c r="X114" s="72">
        <f t="shared" si="33"/>
        <v>84.383202099737531</v>
      </c>
      <c r="Y114" s="72">
        <f t="shared" si="34"/>
        <v>82.677165354330711</v>
      </c>
      <c r="Z114" s="72">
        <f t="shared" si="35"/>
        <v>85.564304461942257</v>
      </c>
      <c r="AA114" s="72">
        <f t="shared" si="36"/>
        <v>82.808398950131235</v>
      </c>
      <c r="AB114" s="72">
        <f t="shared" si="36"/>
        <v>82.677165354330711</v>
      </c>
      <c r="AC114" s="72">
        <f t="shared" si="36"/>
        <v>80.971128608923891</v>
      </c>
      <c r="AD114" s="72">
        <f t="shared" si="36"/>
        <v>82.28346456692914</v>
      </c>
      <c r="AE114" s="72">
        <f t="shared" si="52"/>
        <v>80.577427821522306</v>
      </c>
      <c r="AF114" s="72">
        <f t="shared" si="53"/>
        <v>81.889763779527556</v>
      </c>
      <c r="AG114" s="73">
        <f t="shared" si="53"/>
        <v>83.464566929133852</v>
      </c>
      <c r="AH114" s="558">
        <v>1</v>
      </c>
      <c r="AI114" s="234">
        <v>1</v>
      </c>
      <c r="AJ114" s="234">
        <v>1</v>
      </c>
      <c r="AK114" s="234">
        <v>1</v>
      </c>
      <c r="AL114" s="234">
        <v>1</v>
      </c>
      <c r="AM114" s="234">
        <v>1</v>
      </c>
      <c r="AN114" s="234">
        <v>1</v>
      </c>
      <c r="AO114" s="234">
        <v>1</v>
      </c>
      <c r="AP114" s="234">
        <v>1</v>
      </c>
      <c r="AQ114" s="234">
        <v>1</v>
      </c>
      <c r="AR114" s="234">
        <v>1</v>
      </c>
      <c r="AS114" s="234">
        <v>1</v>
      </c>
      <c r="AT114" s="234">
        <v>4</v>
      </c>
      <c r="AU114" s="234">
        <v>6</v>
      </c>
      <c r="AV114" s="236">
        <v>7</v>
      </c>
    </row>
    <row r="115" spans="2:48" ht="14.45">
      <c r="B115" s="741"/>
      <c r="C115" s="1" t="s">
        <v>194</v>
      </c>
      <c r="D115" s="211">
        <v>357</v>
      </c>
      <c r="E115" s="211">
        <v>344</v>
      </c>
      <c r="F115" s="211">
        <v>336</v>
      </c>
      <c r="G115" s="211">
        <v>331</v>
      </c>
      <c r="H115" s="211">
        <v>314</v>
      </c>
      <c r="I115" s="211">
        <v>312</v>
      </c>
      <c r="J115" s="211">
        <v>313</v>
      </c>
      <c r="K115" s="211">
        <v>310</v>
      </c>
      <c r="L115" s="211">
        <v>329</v>
      </c>
      <c r="M115" s="211">
        <v>330</v>
      </c>
      <c r="N115" s="211">
        <v>333</v>
      </c>
      <c r="O115" s="211">
        <v>336</v>
      </c>
      <c r="P115" s="212">
        <v>324</v>
      </c>
      <c r="Q115" s="212">
        <v>324</v>
      </c>
      <c r="R115" s="212">
        <v>321</v>
      </c>
      <c r="S115" s="557">
        <f>100</f>
        <v>100</v>
      </c>
      <c r="T115" s="72">
        <f t="shared" si="29"/>
        <v>96.358543417366946</v>
      </c>
      <c r="U115" s="72">
        <f t="shared" si="30"/>
        <v>94.117647058823536</v>
      </c>
      <c r="V115" s="72">
        <f t="shared" si="31"/>
        <v>92.717086834733891</v>
      </c>
      <c r="W115" s="72">
        <f t="shared" si="32"/>
        <v>87.955182072829132</v>
      </c>
      <c r="X115" s="72">
        <f t="shared" si="33"/>
        <v>87.394957983193279</v>
      </c>
      <c r="Y115" s="72">
        <f t="shared" si="34"/>
        <v>87.675070028011206</v>
      </c>
      <c r="Z115" s="72">
        <f t="shared" si="35"/>
        <v>86.834733893557427</v>
      </c>
      <c r="AA115" s="72">
        <f t="shared" si="36"/>
        <v>92.156862745098039</v>
      </c>
      <c r="AB115" s="72">
        <f t="shared" si="36"/>
        <v>92.436974789915965</v>
      </c>
      <c r="AC115" s="72">
        <f t="shared" si="36"/>
        <v>93.277310924369743</v>
      </c>
      <c r="AD115" s="72">
        <f t="shared" si="36"/>
        <v>94.117647058823536</v>
      </c>
      <c r="AE115" s="72">
        <f t="shared" si="52"/>
        <v>90.756302521008408</v>
      </c>
      <c r="AF115" s="72">
        <f t="shared" si="53"/>
        <v>90.756302521008408</v>
      </c>
      <c r="AG115" s="73">
        <f t="shared" si="53"/>
        <v>89.915966386554615</v>
      </c>
      <c r="AH115" s="558">
        <v>1</v>
      </c>
      <c r="AI115" s="234">
        <v>1</v>
      </c>
      <c r="AJ115" s="234">
        <v>1</v>
      </c>
      <c r="AK115" s="234">
        <v>1</v>
      </c>
      <c r="AL115" s="234">
        <v>1</v>
      </c>
      <c r="AM115" s="234">
        <v>1</v>
      </c>
      <c r="AN115" s="234">
        <v>1</v>
      </c>
      <c r="AO115" s="234">
        <v>1</v>
      </c>
      <c r="AP115" s="234">
        <v>1</v>
      </c>
      <c r="AQ115" s="234">
        <v>1</v>
      </c>
      <c r="AR115" s="234">
        <v>1</v>
      </c>
      <c r="AS115" s="234">
        <v>1</v>
      </c>
      <c r="AT115" s="234">
        <v>4</v>
      </c>
      <c r="AU115" s="234">
        <v>6</v>
      </c>
      <c r="AV115" s="236">
        <v>7</v>
      </c>
    </row>
    <row r="116" spans="2:48" ht="14.45">
      <c r="B116" s="741"/>
      <c r="C116" s="1" t="s">
        <v>195</v>
      </c>
      <c r="D116" s="211">
        <v>104</v>
      </c>
      <c r="E116" s="211">
        <v>93</v>
      </c>
      <c r="F116" s="211">
        <v>98</v>
      </c>
      <c r="G116" s="211">
        <v>96</v>
      </c>
      <c r="H116" s="211">
        <v>94</v>
      </c>
      <c r="I116" s="211">
        <v>94</v>
      </c>
      <c r="J116" s="211">
        <v>97</v>
      </c>
      <c r="K116" s="211">
        <v>99</v>
      </c>
      <c r="L116" s="211">
        <v>99</v>
      </c>
      <c r="M116" s="211">
        <v>108</v>
      </c>
      <c r="N116" s="211">
        <v>111</v>
      </c>
      <c r="O116" s="211">
        <v>113</v>
      </c>
      <c r="P116" s="212">
        <v>109</v>
      </c>
      <c r="Q116" s="212">
        <v>110</v>
      </c>
      <c r="R116" s="212">
        <v>110</v>
      </c>
      <c r="S116" s="557">
        <f>100</f>
        <v>100</v>
      </c>
      <c r="T116" s="72">
        <f t="shared" si="29"/>
        <v>89.42307692307692</v>
      </c>
      <c r="U116" s="72">
        <f t="shared" si="30"/>
        <v>94.230769230769226</v>
      </c>
      <c r="V116" s="72">
        <f t="shared" si="31"/>
        <v>92.307692307692307</v>
      </c>
      <c r="W116" s="72">
        <f t="shared" si="32"/>
        <v>90.384615384615387</v>
      </c>
      <c r="X116" s="72">
        <f t="shared" si="33"/>
        <v>90.384615384615387</v>
      </c>
      <c r="Y116" s="72">
        <f t="shared" si="34"/>
        <v>93.269230769230774</v>
      </c>
      <c r="Z116" s="72">
        <f t="shared" si="35"/>
        <v>95.192307692307693</v>
      </c>
      <c r="AA116" s="72">
        <f t="shared" si="36"/>
        <v>95.192307692307693</v>
      </c>
      <c r="AB116" s="72">
        <f t="shared" si="36"/>
        <v>103.84615384615384</v>
      </c>
      <c r="AC116" s="72">
        <f t="shared" si="36"/>
        <v>106.73076923076923</v>
      </c>
      <c r="AD116" s="72">
        <f t="shared" si="36"/>
        <v>108.65384615384616</v>
      </c>
      <c r="AE116" s="72">
        <f t="shared" si="52"/>
        <v>104.80769230769231</v>
      </c>
      <c r="AF116" s="72">
        <f t="shared" si="53"/>
        <v>105.76923076923077</v>
      </c>
      <c r="AG116" s="73">
        <f t="shared" si="53"/>
        <v>105.76923076923077</v>
      </c>
      <c r="AH116" s="558">
        <v>1</v>
      </c>
      <c r="AI116" s="234">
        <v>1</v>
      </c>
      <c r="AJ116" s="234">
        <v>1</v>
      </c>
      <c r="AK116" s="234">
        <v>1</v>
      </c>
      <c r="AL116" s="234">
        <v>1</v>
      </c>
      <c r="AM116" s="234">
        <v>1</v>
      </c>
      <c r="AN116" s="234">
        <v>1</v>
      </c>
      <c r="AO116" s="234">
        <v>1</v>
      </c>
      <c r="AP116" s="234">
        <v>1</v>
      </c>
      <c r="AQ116" s="234">
        <v>1</v>
      </c>
      <c r="AR116" s="234">
        <v>1</v>
      </c>
      <c r="AS116" s="234">
        <v>1</v>
      </c>
      <c r="AT116" s="234">
        <v>4</v>
      </c>
      <c r="AU116" s="234">
        <v>6</v>
      </c>
      <c r="AV116" s="236">
        <v>7</v>
      </c>
    </row>
    <row r="117" spans="2:48" ht="14.45">
      <c r="B117" s="741"/>
      <c r="C117" s="1" t="s">
        <v>196</v>
      </c>
      <c r="D117" s="211">
        <v>8</v>
      </c>
      <c r="E117" s="211">
        <v>8</v>
      </c>
      <c r="F117" s="211">
        <v>9</v>
      </c>
      <c r="G117" s="211">
        <v>9</v>
      </c>
      <c r="H117" s="211">
        <v>9</v>
      </c>
      <c r="I117" s="211">
        <v>11</v>
      </c>
      <c r="J117" s="211">
        <v>12</v>
      </c>
      <c r="K117" s="211">
        <v>13</v>
      </c>
      <c r="L117" s="211">
        <v>13</v>
      </c>
      <c r="M117" s="211">
        <v>16</v>
      </c>
      <c r="N117" s="211">
        <v>17</v>
      </c>
      <c r="O117" s="211">
        <v>18</v>
      </c>
      <c r="P117" s="212">
        <v>18</v>
      </c>
      <c r="Q117" s="212">
        <v>18</v>
      </c>
      <c r="R117" s="212">
        <v>18</v>
      </c>
      <c r="S117" s="557">
        <f>100</f>
        <v>100</v>
      </c>
      <c r="T117" s="72">
        <f t="shared" si="29"/>
        <v>100</v>
      </c>
      <c r="U117" s="72">
        <f t="shared" si="30"/>
        <v>112.5</v>
      </c>
      <c r="V117" s="72">
        <f t="shared" si="31"/>
        <v>112.5</v>
      </c>
      <c r="W117" s="72">
        <f t="shared" si="32"/>
        <v>112.5</v>
      </c>
      <c r="X117" s="72">
        <f t="shared" si="33"/>
        <v>137.5</v>
      </c>
      <c r="Y117" s="72">
        <f t="shared" si="34"/>
        <v>150</v>
      </c>
      <c r="Z117" s="72">
        <f t="shared" si="35"/>
        <v>162.5</v>
      </c>
      <c r="AA117" s="72">
        <f t="shared" si="36"/>
        <v>162.5</v>
      </c>
      <c r="AB117" s="72">
        <f t="shared" si="36"/>
        <v>200</v>
      </c>
      <c r="AC117" s="72">
        <f t="shared" si="36"/>
        <v>212.5</v>
      </c>
      <c r="AD117" s="72">
        <f t="shared" si="36"/>
        <v>225</v>
      </c>
      <c r="AE117" s="72">
        <f t="shared" si="52"/>
        <v>225</v>
      </c>
      <c r="AF117" s="72">
        <f t="shared" si="53"/>
        <v>225</v>
      </c>
      <c r="AG117" s="73">
        <f t="shared" si="53"/>
        <v>225</v>
      </c>
      <c r="AH117" s="558">
        <v>1</v>
      </c>
      <c r="AI117" s="234">
        <v>1</v>
      </c>
      <c r="AJ117" s="234">
        <v>1</v>
      </c>
      <c r="AK117" s="234">
        <v>1</v>
      </c>
      <c r="AL117" s="234">
        <v>1</v>
      </c>
      <c r="AM117" s="234">
        <v>1</v>
      </c>
      <c r="AN117" s="234">
        <v>1</v>
      </c>
      <c r="AO117" s="234">
        <v>1</v>
      </c>
      <c r="AP117" s="234">
        <v>1</v>
      </c>
      <c r="AQ117" s="234">
        <v>1</v>
      </c>
      <c r="AR117" s="234">
        <v>1</v>
      </c>
      <c r="AS117" s="234">
        <v>1</v>
      </c>
      <c r="AT117" s="234">
        <v>4</v>
      </c>
      <c r="AU117" s="234">
        <v>6</v>
      </c>
      <c r="AV117" s="236">
        <v>7</v>
      </c>
    </row>
    <row r="118" spans="2:48" ht="14.45">
      <c r="B118" s="741"/>
      <c r="C118" s="1" t="s">
        <v>197</v>
      </c>
      <c r="D118" s="211">
        <v>1231</v>
      </c>
      <c r="E118" s="211">
        <v>1175</v>
      </c>
      <c r="F118" s="211">
        <v>1149</v>
      </c>
      <c r="G118" s="211">
        <v>1143</v>
      </c>
      <c r="H118" s="211">
        <v>1092</v>
      </c>
      <c r="I118" s="211">
        <v>1060</v>
      </c>
      <c r="J118" s="211">
        <v>1052</v>
      </c>
      <c r="K118" s="211">
        <v>1074</v>
      </c>
      <c r="L118" s="211">
        <v>1072</v>
      </c>
      <c r="M118" s="211">
        <v>1084</v>
      </c>
      <c r="N118" s="211">
        <v>1078</v>
      </c>
      <c r="O118" s="211">
        <v>1094</v>
      </c>
      <c r="P118" s="212">
        <v>1065</v>
      </c>
      <c r="Q118" s="212">
        <v>1076</v>
      </c>
      <c r="R118" s="212">
        <v>1085</v>
      </c>
      <c r="S118" s="557">
        <f>100</f>
        <v>100</v>
      </c>
      <c r="T118" s="72">
        <f t="shared" si="29"/>
        <v>95.450852965069046</v>
      </c>
      <c r="U118" s="72">
        <f t="shared" si="30"/>
        <v>93.338748984565399</v>
      </c>
      <c r="V118" s="72">
        <f t="shared" si="31"/>
        <v>92.851340373679932</v>
      </c>
      <c r="W118" s="72">
        <f t="shared" si="32"/>
        <v>88.708367181153534</v>
      </c>
      <c r="X118" s="72">
        <f t="shared" si="33"/>
        <v>86.10885458976442</v>
      </c>
      <c r="Y118" s="72">
        <f t="shared" si="34"/>
        <v>85.458976441917144</v>
      </c>
      <c r="Z118" s="72">
        <f t="shared" si="35"/>
        <v>87.246141348497162</v>
      </c>
      <c r="AA118" s="72">
        <f t="shared" si="36"/>
        <v>87.083671811535339</v>
      </c>
      <c r="AB118" s="72">
        <f t="shared" si="36"/>
        <v>88.058489033306259</v>
      </c>
      <c r="AC118" s="72">
        <f t="shared" si="36"/>
        <v>87.571080422420792</v>
      </c>
      <c r="AD118" s="72">
        <f t="shared" si="36"/>
        <v>88.870836718115356</v>
      </c>
      <c r="AE118" s="72">
        <f t="shared" si="52"/>
        <v>86.515028432168975</v>
      </c>
      <c r="AF118" s="72">
        <f t="shared" si="53"/>
        <v>87.40861088545897</v>
      </c>
      <c r="AG118" s="73">
        <f t="shared" si="53"/>
        <v>88.13972380178717</v>
      </c>
      <c r="AH118" s="558">
        <v>1</v>
      </c>
      <c r="AI118" s="234">
        <v>1</v>
      </c>
      <c r="AJ118" s="234">
        <v>1</v>
      </c>
      <c r="AK118" s="234">
        <v>1</v>
      </c>
      <c r="AL118" s="234">
        <v>1</v>
      </c>
      <c r="AM118" s="234">
        <v>1</v>
      </c>
      <c r="AN118" s="234">
        <v>1</v>
      </c>
      <c r="AO118" s="234">
        <v>1</v>
      </c>
      <c r="AP118" s="234">
        <v>1</v>
      </c>
      <c r="AQ118" s="234">
        <v>1</v>
      </c>
      <c r="AR118" s="234">
        <v>1</v>
      </c>
      <c r="AS118" s="234">
        <v>1</v>
      </c>
      <c r="AT118" s="234">
        <v>4</v>
      </c>
      <c r="AU118" s="234">
        <v>6</v>
      </c>
      <c r="AV118" s="236">
        <v>7</v>
      </c>
    </row>
    <row r="119" spans="2:48" ht="14.45">
      <c r="B119" s="742"/>
      <c r="C119" s="8" t="s">
        <v>198</v>
      </c>
      <c r="D119">
        <v>1223</v>
      </c>
      <c r="E119">
        <v>1167</v>
      </c>
      <c r="F119">
        <v>1140</v>
      </c>
      <c r="G119">
        <v>1134</v>
      </c>
      <c r="H119">
        <v>1083</v>
      </c>
      <c r="I119">
        <v>1049</v>
      </c>
      <c r="J119">
        <v>1040</v>
      </c>
      <c r="K119">
        <v>1061</v>
      </c>
      <c r="L119">
        <v>1059</v>
      </c>
      <c r="M119">
        <v>1068</v>
      </c>
      <c r="N119">
        <v>1061</v>
      </c>
      <c r="O119">
        <v>1076</v>
      </c>
      <c r="P119">
        <v>1047</v>
      </c>
      <c r="Q119">
        <v>1058</v>
      </c>
      <c r="R119">
        <v>1067</v>
      </c>
      <c r="S119" s="557">
        <f>100</f>
        <v>100</v>
      </c>
      <c r="T119" s="72">
        <f t="shared" si="29"/>
        <v>95.421095666394109</v>
      </c>
      <c r="U119" s="72">
        <f t="shared" si="30"/>
        <v>93.213409648405559</v>
      </c>
      <c r="V119" s="72">
        <f t="shared" si="31"/>
        <v>92.722812755519215</v>
      </c>
      <c r="W119" s="72">
        <f t="shared" si="32"/>
        <v>88.552739165985287</v>
      </c>
      <c r="X119" s="72">
        <f t="shared" si="33"/>
        <v>85.772690106295997</v>
      </c>
      <c r="Y119" s="72">
        <f t="shared" si="34"/>
        <v>85.03679476696648</v>
      </c>
      <c r="Z119" s="72">
        <f t="shared" si="35"/>
        <v>86.753883892068686</v>
      </c>
      <c r="AA119" s="72">
        <f t="shared" si="36"/>
        <v>86.590351594439909</v>
      </c>
      <c r="AB119" s="72">
        <f t="shared" si="36"/>
        <v>87.326246933769426</v>
      </c>
      <c r="AC119" s="72">
        <f t="shared" si="36"/>
        <v>86.753883892068686</v>
      </c>
      <c r="AD119" s="72">
        <f t="shared" si="36"/>
        <v>87.980376124284547</v>
      </c>
      <c r="AE119" s="72">
        <f t="shared" si="52"/>
        <v>85.609157808667206</v>
      </c>
      <c r="AF119" s="72">
        <f t="shared" si="53"/>
        <v>86.508585445625513</v>
      </c>
      <c r="AG119" s="73">
        <f t="shared" si="53"/>
        <v>87.24448078495503</v>
      </c>
      <c r="AH119" s="237"/>
      <c r="AI119" s="238"/>
      <c r="AJ119" s="238"/>
      <c r="AK119" s="238"/>
      <c r="AL119" s="238"/>
      <c r="AM119" s="238"/>
      <c r="AN119" s="238"/>
      <c r="AO119" s="238"/>
      <c r="AP119" s="238"/>
      <c r="AQ119" s="238"/>
      <c r="AR119" s="238"/>
      <c r="AS119" s="238"/>
      <c r="AT119" s="238"/>
      <c r="AU119" s="238"/>
      <c r="AV119" s="239"/>
    </row>
    <row r="120" spans="2:48" ht="15" customHeight="1">
      <c r="B120" s="741" t="s">
        <v>117</v>
      </c>
      <c r="C120" s="1" t="s">
        <v>193</v>
      </c>
      <c r="D120" s="211">
        <v>4140</v>
      </c>
      <c r="E120" s="211">
        <v>4030</v>
      </c>
      <c r="F120" s="211">
        <v>3801</v>
      </c>
      <c r="G120" s="211">
        <v>3594</v>
      </c>
      <c r="H120" s="211">
        <v>3433</v>
      </c>
      <c r="I120" s="211">
        <v>3345</v>
      </c>
      <c r="J120" s="211">
        <v>3267</v>
      </c>
      <c r="K120" s="211">
        <v>3242</v>
      </c>
      <c r="L120" s="211">
        <v>3141</v>
      </c>
      <c r="M120" s="211">
        <v>3156</v>
      </c>
      <c r="N120" s="211">
        <v>3101</v>
      </c>
      <c r="O120" s="211">
        <v>3116</v>
      </c>
      <c r="P120" s="212">
        <v>3056</v>
      </c>
      <c r="Q120" s="212">
        <v>3103</v>
      </c>
      <c r="R120" s="212">
        <v>3162</v>
      </c>
      <c r="S120" s="557">
        <f>100</f>
        <v>100</v>
      </c>
      <c r="T120" s="72">
        <f t="shared" si="29"/>
        <v>97.34299516908213</v>
      </c>
      <c r="U120" s="72">
        <f t="shared" si="30"/>
        <v>91.811594202898547</v>
      </c>
      <c r="V120" s="72">
        <f t="shared" si="31"/>
        <v>86.811594202898547</v>
      </c>
      <c r="W120" s="72">
        <f t="shared" si="32"/>
        <v>82.922705314009661</v>
      </c>
      <c r="X120" s="72">
        <f t="shared" si="33"/>
        <v>80.79710144927536</v>
      </c>
      <c r="Y120" s="72">
        <f t="shared" si="34"/>
        <v>78.913043478260875</v>
      </c>
      <c r="Z120" s="72">
        <f t="shared" si="35"/>
        <v>78.309178743961354</v>
      </c>
      <c r="AA120" s="72">
        <f t="shared" si="36"/>
        <v>75.869565217391298</v>
      </c>
      <c r="AB120" s="72">
        <f t="shared" si="36"/>
        <v>76.231884057971016</v>
      </c>
      <c r="AC120" s="72">
        <f t="shared" si="36"/>
        <v>74.903381642512073</v>
      </c>
      <c r="AD120" s="72">
        <f t="shared" si="36"/>
        <v>75.265700483091791</v>
      </c>
      <c r="AE120" s="72">
        <f t="shared" si="52"/>
        <v>73.816425120772948</v>
      </c>
      <c r="AF120" s="72">
        <f t="shared" si="53"/>
        <v>74.951690821256037</v>
      </c>
      <c r="AG120" s="73">
        <f t="shared" si="53"/>
        <v>76.376811594202906</v>
      </c>
      <c r="AH120" s="558">
        <v>1</v>
      </c>
      <c r="AI120" s="234">
        <v>1</v>
      </c>
      <c r="AJ120" s="234">
        <v>1</v>
      </c>
      <c r="AK120" s="234">
        <v>1</v>
      </c>
      <c r="AL120" s="234">
        <v>1</v>
      </c>
      <c r="AM120" s="234">
        <v>1</v>
      </c>
      <c r="AN120" s="234">
        <v>1</v>
      </c>
      <c r="AO120" s="234">
        <v>1</v>
      </c>
      <c r="AP120" s="234">
        <v>1</v>
      </c>
      <c r="AQ120" s="234">
        <v>1</v>
      </c>
      <c r="AR120" s="234">
        <v>1</v>
      </c>
      <c r="AS120" s="234">
        <v>1</v>
      </c>
      <c r="AT120" s="234">
        <v>4</v>
      </c>
      <c r="AU120" s="234">
        <v>6</v>
      </c>
      <c r="AV120" s="236">
        <v>7</v>
      </c>
    </row>
    <row r="121" spans="2:48" ht="14.45">
      <c r="B121" s="741"/>
      <c r="C121" s="1" t="s">
        <v>194</v>
      </c>
      <c r="D121" s="211">
        <v>849</v>
      </c>
      <c r="E121" s="211">
        <v>779</v>
      </c>
      <c r="F121" s="211">
        <v>713</v>
      </c>
      <c r="G121" s="211">
        <v>664</v>
      </c>
      <c r="H121" s="211">
        <v>608</v>
      </c>
      <c r="I121" s="211">
        <v>557</v>
      </c>
      <c r="J121" s="211">
        <v>539</v>
      </c>
      <c r="K121" s="211">
        <v>546</v>
      </c>
      <c r="L121" s="211">
        <v>557</v>
      </c>
      <c r="M121" s="211">
        <v>540</v>
      </c>
      <c r="N121" s="211">
        <v>552</v>
      </c>
      <c r="O121" s="211">
        <v>544</v>
      </c>
      <c r="P121" s="212">
        <v>524</v>
      </c>
      <c r="Q121" s="212">
        <v>524</v>
      </c>
      <c r="R121" s="212">
        <v>520</v>
      </c>
      <c r="S121" s="557">
        <f>100</f>
        <v>100</v>
      </c>
      <c r="T121" s="72">
        <f t="shared" si="29"/>
        <v>91.755005889281506</v>
      </c>
      <c r="U121" s="72">
        <f t="shared" si="30"/>
        <v>83.9811542991755</v>
      </c>
      <c r="V121" s="72">
        <f t="shared" si="31"/>
        <v>78.209658421672557</v>
      </c>
      <c r="W121" s="72">
        <f t="shared" si="32"/>
        <v>71.613663133097759</v>
      </c>
      <c r="X121" s="72">
        <f t="shared" si="33"/>
        <v>65.606595995288572</v>
      </c>
      <c r="Y121" s="72">
        <f t="shared" si="34"/>
        <v>63.486454652532395</v>
      </c>
      <c r="Z121" s="72">
        <f t="shared" si="35"/>
        <v>64.310954063604242</v>
      </c>
      <c r="AA121" s="72">
        <f t="shared" si="36"/>
        <v>65.606595995288572</v>
      </c>
      <c r="AB121" s="72">
        <f t="shared" si="36"/>
        <v>63.60424028268551</v>
      </c>
      <c r="AC121" s="72">
        <f t="shared" si="36"/>
        <v>65.017667844522961</v>
      </c>
      <c r="AD121" s="72">
        <f t="shared" si="36"/>
        <v>64.075382803297998</v>
      </c>
      <c r="AE121" s="72">
        <f t="shared" si="52"/>
        <v>61.719670200235569</v>
      </c>
      <c r="AF121" s="72">
        <f t="shared" si="53"/>
        <v>61.719670200235569</v>
      </c>
      <c r="AG121" s="73">
        <f t="shared" si="53"/>
        <v>61.248527679623088</v>
      </c>
      <c r="AH121" s="558">
        <v>1</v>
      </c>
      <c r="AI121" s="234">
        <v>1</v>
      </c>
      <c r="AJ121" s="234">
        <v>1</v>
      </c>
      <c r="AK121" s="234">
        <v>1</v>
      </c>
      <c r="AL121" s="234">
        <v>1</v>
      </c>
      <c r="AM121" s="234">
        <v>1</v>
      </c>
      <c r="AN121" s="234">
        <v>1</v>
      </c>
      <c r="AO121" s="234">
        <v>1</v>
      </c>
      <c r="AP121" s="234">
        <v>1</v>
      </c>
      <c r="AQ121" s="234">
        <v>1</v>
      </c>
      <c r="AR121" s="234">
        <v>1</v>
      </c>
      <c r="AS121" s="234">
        <v>1</v>
      </c>
      <c r="AT121" s="234">
        <v>4</v>
      </c>
      <c r="AU121" s="234">
        <v>6</v>
      </c>
      <c r="AV121" s="236">
        <v>7</v>
      </c>
    </row>
    <row r="122" spans="2:48" ht="14.45">
      <c r="B122" s="741"/>
      <c r="C122" s="1" t="s">
        <v>195</v>
      </c>
      <c r="D122" s="211">
        <v>146</v>
      </c>
      <c r="E122" s="211">
        <v>141</v>
      </c>
      <c r="F122" s="211">
        <v>131</v>
      </c>
      <c r="G122" s="211">
        <v>128</v>
      </c>
      <c r="H122" s="211">
        <v>114</v>
      </c>
      <c r="I122" s="211">
        <v>105</v>
      </c>
      <c r="J122" s="211">
        <v>107</v>
      </c>
      <c r="K122" s="211">
        <v>110</v>
      </c>
      <c r="L122" s="211">
        <v>112</v>
      </c>
      <c r="M122" s="211">
        <v>122</v>
      </c>
      <c r="N122" s="211">
        <v>126</v>
      </c>
      <c r="O122" s="211">
        <v>136</v>
      </c>
      <c r="P122" s="212">
        <v>131</v>
      </c>
      <c r="Q122" s="212">
        <v>132</v>
      </c>
      <c r="R122" s="212">
        <v>132</v>
      </c>
      <c r="S122" s="557">
        <f>100</f>
        <v>100</v>
      </c>
      <c r="T122" s="72">
        <f t="shared" si="29"/>
        <v>96.575342465753423</v>
      </c>
      <c r="U122" s="72">
        <f t="shared" si="30"/>
        <v>89.726027397260268</v>
      </c>
      <c r="V122" s="72">
        <f t="shared" si="31"/>
        <v>87.671232876712324</v>
      </c>
      <c r="W122" s="72">
        <f t="shared" si="32"/>
        <v>78.082191780821915</v>
      </c>
      <c r="X122" s="72">
        <f t="shared" si="33"/>
        <v>71.917808219178085</v>
      </c>
      <c r="Y122" s="72">
        <f t="shared" si="34"/>
        <v>73.287671232876718</v>
      </c>
      <c r="Z122" s="72">
        <f t="shared" si="35"/>
        <v>75.342465753424662</v>
      </c>
      <c r="AA122" s="72">
        <f t="shared" si="36"/>
        <v>76.712328767123282</v>
      </c>
      <c r="AB122" s="72">
        <f t="shared" si="36"/>
        <v>83.561643835616437</v>
      </c>
      <c r="AC122" s="72">
        <f t="shared" si="36"/>
        <v>86.301369863013704</v>
      </c>
      <c r="AD122" s="72">
        <f t="shared" si="36"/>
        <v>93.150684931506845</v>
      </c>
      <c r="AE122" s="72">
        <f t="shared" si="52"/>
        <v>89.726027397260268</v>
      </c>
      <c r="AF122" s="72">
        <f t="shared" si="53"/>
        <v>90.410958904109592</v>
      </c>
      <c r="AG122" s="73">
        <f t="shared" si="53"/>
        <v>90.410958904109592</v>
      </c>
      <c r="AH122" s="558">
        <v>1</v>
      </c>
      <c r="AI122" s="234">
        <v>1</v>
      </c>
      <c r="AJ122" s="234">
        <v>1</v>
      </c>
      <c r="AK122" s="234">
        <v>1</v>
      </c>
      <c r="AL122" s="234">
        <v>1</v>
      </c>
      <c r="AM122" s="234">
        <v>1</v>
      </c>
      <c r="AN122" s="234">
        <v>1</v>
      </c>
      <c r="AO122" s="234">
        <v>1</v>
      </c>
      <c r="AP122" s="234">
        <v>1</v>
      </c>
      <c r="AQ122" s="234">
        <v>1</v>
      </c>
      <c r="AR122" s="234">
        <v>1</v>
      </c>
      <c r="AS122" s="234">
        <v>1</v>
      </c>
      <c r="AT122" s="234">
        <v>4</v>
      </c>
      <c r="AU122" s="234">
        <v>6</v>
      </c>
      <c r="AV122" s="236">
        <v>7</v>
      </c>
    </row>
    <row r="123" spans="2:48" ht="14.45">
      <c r="B123" s="741"/>
      <c r="C123" s="1" t="s">
        <v>196</v>
      </c>
      <c r="D123" s="211">
        <v>26</v>
      </c>
      <c r="E123" s="211">
        <v>25</v>
      </c>
      <c r="F123" s="211">
        <v>24</v>
      </c>
      <c r="G123" s="211">
        <v>23</v>
      </c>
      <c r="H123" s="211">
        <v>18</v>
      </c>
      <c r="I123" s="211">
        <v>18</v>
      </c>
      <c r="J123" s="211">
        <v>17</v>
      </c>
      <c r="K123" s="211">
        <v>20</v>
      </c>
      <c r="L123" s="211">
        <v>21</v>
      </c>
      <c r="M123" s="211">
        <v>22</v>
      </c>
      <c r="N123" s="211">
        <v>23</v>
      </c>
      <c r="O123" s="211">
        <v>23</v>
      </c>
      <c r="P123" s="212">
        <v>23</v>
      </c>
      <c r="Q123" s="212">
        <v>23</v>
      </c>
      <c r="R123" s="212">
        <v>23</v>
      </c>
      <c r="S123" s="557">
        <f>100</f>
        <v>100</v>
      </c>
      <c r="T123" s="72">
        <f t="shared" si="29"/>
        <v>96.15384615384616</v>
      </c>
      <c r="U123" s="72">
        <f t="shared" si="30"/>
        <v>92.307692307692307</v>
      </c>
      <c r="V123" s="72">
        <f t="shared" si="31"/>
        <v>88.461538461538467</v>
      </c>
      <c r="W123" s="72">
        <f t="shared" si="32"/>
        <v>69.230769230769226</v>
      </c>
      <c r="X123" s="72">
        <f t="shared" si="33"/>
        <v>69.230769230769226</v>
      </c>
      <c r="Y123" s="72">
        <f t="shared" si="34"/>
        <v>65.384615384615387</v>
      </c>
      <c r="Z123" s="72">
        <f t="shared" si="35"/>
        <v>76.92307692307692</v>
      </c>
      <c r="AA123" s="72">
        <f t="shared" si="36"/>
        <v>80.769230769230774</v>
      </c>
      <c r="AB123" s="72">
        <f t="shared" si="36"/>
        <v>84.615384615384613</v>
      </c>
      <c r="AC123" s="72">
        <f t="shared" si="36"/>
        <v>88.461538461538467</v>
      </c>
      <c r="AD123" s="72">
        <f t="shared" si="36"/>
        <v>88.461538461538467</v>
      </c>
      <c r="AE123" s="72">
        <f t="shared" si="52"/>
        <v>88.461538461538467</v>
      </c>
      <c r="AF123" s="72">
        <f t="shared" si="53"/>
        <v>88.461538461538467</v>
      </c>
      <c r="AG123" s="73">
        <f t="shared" si="53"/>
        <v>88.461538461538467</v>
      </c>
      <c r="AH123" s="558">
        <v>1</v>
      </c>
      <c r="AI123" s="234">
        <v>1</v>
      </c>
      <c r="AJ123" s="234">
        <v>1</v>
      </c>
      <c r="AK123" s="234">
        <v>1</v>
      </c>
      <c r="AL123" s="234">
        <v>1</v>
      </c>
      <c r="AM123" s="234">
        <v>1</v>
      </c>
      <c r="AN123" s="234">
        <v>1</v>
      </c>
      <c r="AO123" s="234">
        <v>1</v>
      </c>
      <c r="AP123" s="234">
        <v>1</v>
      </c>
      <c r="AQ123" s="234">
        <v>1</v>
      </c>
      <c r="AR123" s="234">
        <v>1</v>
      </c>
      <c r="AS123" s="234">
        <v>1</v>
      </c>
      <c r="AT123" s="234">
        <v>4</v>
      </c>
      <c r="AU123" s="234">
        <v>6</v>
      </c>
      <c r="AV123" s="236">
        <v>7</v>
      </c>
    </row>
    <row r="124" spans="2:48" ht="14.45">
      <c r="B124" s="741"/>
      <c r="C124" s="1" t="s">
        <v>197</v>
      </c>
      <c r="D124" s="211">
        <v>5161</v>
      </c>
      <c r="E124" s="211">
        <v>4975</v>
      </c>
      <c r="F124" s="211">
        <v>4669</v>
      </c>
      <c r="G124" s="211">
        <v>4409</v>
      </c>
      <c r="H124" s="211">
        <v>4173</v>
      </c>
      <c r="I124" s="211">
        <v>4025</v>
      </c>
      <c r="J124" s="211">
        <v>3930</v>
      </c>
      <c r="K124" s="211">
        <v>3918</v>
      </c>
      <c r="L124" s="211">
        <v>3831</v>
      </c>
      <c r="M124" s="211">
        <v>3840</v>
      </c>
      <c r="N124" s="211">
        <v>3802</v>
      </c>
      <c r="O124" s="211">
        <v>3819</v>
      </c>
      <c r="P124" s="212">
        <v>3734</v>
      </c>
      <c r="Q124" s="212">
        <v>3782</v>
      </c>
      <c r="R124" s="212">
        <v>3837</v>
      </c>
      <c r="S124" s="557">
        <f>100</f>
        <v>100</v>
      </c>
      <c r="T124" s="72">
        <f t="shared" si="29"/>
        <v>96.396047277659363</v>
      </c>
      <c r="U124" s="72">
        <f t="shared" si="30"/>
        <v>90.466963766711871</v>
      </c>
      <c r="V124" s="72">
        <f t="shared" si="31"/>
        <v>85.429180391397011</v>
      </c>
      <c r="W124" s="72">
        <f t="shared" si="32"/>
        <v>80.85642317380352</v>
      </c>
      <c r="X124" s="72">
        <f t="shared" si="33"/>
        <v>77.988761867855061</v>
      </c>
      <c r="Y124" s="72">
        <f t="shared" si="34"/>
        <v>76.148033326874639</v>
      </c>
      <c r="Z124" s="72">
        <f t="shared" si="35"/>
        <v>75.915520248013948</v>
      </c>
      <c r="AA124" s="72">
        <f t="shared" si="36"/>
        <v>74.229800426273982</v>
      </c>
      <c r="AB124" s="72">
        <f t="shared" si="36"/>
        <v>74.40418523541949</v>
      </c>
      <c r="AC124" s="72">
        <f t="shared" si="36"/>
        <v>73.667893819027327</v>
      </c>
      <c r="AD124" s="72">
        <f t="shared" si="36"/>
        <v>73.997287347413291</v>
      </c>
      <c r="AE124" s="72">
        <f t="shared" si="52"/>
        <v>72.350319705483429</v>
      </c>
      <c r="AF124" s="72">
        <f t="shared" si="53"/>
        <v>73.28037202092618</v>
      </c>
      <c r="AG124" s="73">
        <f t="shared" si="53"/>
        <v>74.346056965704321</v>
      </c>
      <c r="AH124" s="558">
        <v>1</v>
      </c>
      <c r="AI124" s="234">
        <v>1</v>
      </c>
      <c r="AJ124" s="234">
        <v>1</v>
      </c>
      <c r="AK124" s="234">
        <v>1</v>
      </c>
      <c r="AL124" s="234">
        <v>1</v>
      </c>
      <c r="AM124" s="234">
        <v>1</v>
      </c>
      <c r="AN124" s="234">
        <v>1</v>
      </c>
      <c r="AO124" s="234">
        <v>1</v>
      </c>
      <c r="AP124" s="234">
        <v>1</v>
      </c>
      <c r="AQ124" s="234">
        <v>1</v>
      </c>
      <c r="AR124" s="234">
        <v>1</v>
      </c>
      <c r="AS124" s="234">
        <v>1</v>
      </c>
      <c r="AT124" s="234">
        <v>4</v>
      </c>
      <c r="AU124" s="234">
        <v>6</v>
      </c>
      <c r="AV124" s="236">
        <v>7</v>
      </c>
    </row>
    <row r="125" spans="2:48" ht="14.45">
      <c r="B125" s="742"/>
      <c r="C125" s="8" t="s">
        <v>198</v>
      </c>
      <c r="D125">
        <v>5135</v>
      </c>
      <c r="E125">
        <v>4950</v>
      </c>
      <c r="F125">
        <v>4645</v>
      </c>
      <c r="G125">
        <v>4386</v>
      </c>
      <c r="H125">
        <v>4155</v>
      </c>
      <c r="I125">
        <v>4007</v>
      </c>
      <c r="J125">
        <v>3913</v>
      </c>
      <c r="K125">
        <v>3898</v>
      </c>
      <c r="L125">
        <v>3810</v>
      </c>
      <c r="M125">
        <v>3818</v>
      </c>
      <c r="N125">
        <v>3779</v>
      </c>
      <c r="O125">
        <v>3796</v>
      </c>
      <c r="P125">
        <v>3711</v>
      </c>
      <c r="Q125">
        <v>3759</v>
      </c>
      <c r="R125">
        <v>3814</v>
      </c>
      <c r="S125" s="557">
        <f>100</f>
        <v>100</v>
      </c>
      <c r="T125" s="72">
        <f t="shared" si="29"/>
        <v>96.397273612463479</v>
      </c>
      <c r="U125" s="72">
        <f t="shared" si="30"/>
        <v>90.457643622200578</v>
      </c>
      <c r="V125" s="72">
        <f t="shared" si="31"/>
        <v>85.413826679649461</v>
      </c>
      <c r="W125" s="72">
        <f t="shared" si="32"/>
        <v>80.915287244401171</v>
      </c>
      <c r="X125" s="72">
        <f t="shared" si="33"/>
        <v>78.033106134371963</v>
      </c>
      <c r="Y125" s="72">
        <f t="shared" si="34"/>
        <v>76.202531645569621</v>
      </c>
      <c r="Z125" s="72">
        <f t="shared" si="35"/>
        <v>75.910418695228827</v>
      </c>
      <c r="AA125" s="72">
        <f t="shared" si="36"/>
        <v>74.196689386562809</v>
      </c>
      <c r="AB125" s="72">
        <f t="shared" si="36"/>
        <v>74.352482960077893</v>
      </c>
      <c r="AC125" s="72">
        <f t="shared" si="36"/>
        <v>73.59298928919182</v>
      </c>
      <c r="AD125" s="72">
        <f t="shared" si="36"/>
        <v>73.924050632911388</v>
      </c>
      <c r="AE125" s="72">
        <f t="shared" si="52"/>
        <v>72.268743914313532</v>
      </c>
      <c r="AF125" s="72">
        <f t="shared" si="53"/>
        <v>73.20350535540409</v>
      </c>
      <c r="AG125" s="73">
        <f t="shared" si="53"/>
        <v>74.274586173320344</v>
      </c>
      <c r="AH125" s="237"/>
      <c r="AI125" s="238"/>
      <c r="AJ125" s="238"/>
      <c r="AK125" s="238"/>
      <c r="AL125" s="238"/>
      <c r="AM125" s="238"/>
      <c r="AN125" s="238"/>
      <c r="AO125" s="238"/>
      <c r="AP125" s="238"/>
      <c r="AQ125" s="238"/>
      <c r="AR125" s="238"/>
      <c r="AS125" s="238"/>
      <c r="AT125" s="238"/>
      <c r="AU125" s="238"/>
      <c r="AV125" s="239"/>
    </row>
    <row r="126" spans="2:48" ht="15" customHeight="1">
      <c r="B126" s="741" t="s">
        <v>118</v>
      </c>
      <c r="C126" s="1" t="s">
        <v>193</v>
      </c>
      <c r="D126" s="211">
        <v>283</v>
      </c>
      <c r="E126" s="211">
        <v>279</v>
      </c>
      <c r="F126" s="211">
        <v>257</v>
      </c>
      <c r="G126" s="211">
        <v>256</v>
      </c>
      <c r="H126" s="211">
        <v>254</v>
      </c>
      <c r="I126" s="211">
        <v>237</v>
      </c>
      <c r="J126" s="211">
        <v>231</v>
      </c>
      <c r="K126" s="211">
        <v>235</v>
      </c>
      <c r="L126" s="211">
        <v>226</v>
      </c>
      <c r="M126" s="211">
        <v>205</v>
      </c>
      <c r="N126" s="211">
        <v>205</v>
      </c>
      <c r="O126" s="211">
        <v>206</v>
      </c>
      <c r="P126" s="212">
        <v>202</v>
      </c>
      <c r="Q126" s="212">
        <v>205</v>
      </c>
      <c r="R126" s="212">
        <v>209</v>
      </c>
      <c r="S126" s="557">
        <f>100</f>
        <v>100</v>
      </c>
      <c r="T126" s="72">
        <f t="shared" si="29"/>
        <v>98.586572438162548</v>
      </c>
      <c r="U126" s="72">
        <f t="shared" si="30"/>
        <v>90.812720848056543</v>
      </c>
      <c r="V126" s="72">
        <f t="shared" si="31"/>
        <v>90.459363957597176</v>
      </c>
      <c r="W126" s="72">
        <f t="shared" si="32"/>
        <v>89.752650176678443</v>
      </c>
      <c r="X126" s="72">
        <f t="shared" si="33"/>
        <v>83.745583038869256</v>
      </c>
      <c r="Y126" s="72">
        <f t="shared" si="34"/>
        <v>81.625441696113072</v>
      </c>
      <c r="Z126" s="72">
        <f t="shared" si="35"/>
        <v>83.038869257950523</v>
      </c>
      <c r="AA126" s="72">
        <f t="shared" si="36"/>
        <v>79.858657243816253</v>
      </c>
      <c r="AB126" s="72">
        <f t="shared" si="36"/>
        <v>72.438162544169614</v>
      </c>
      <c r="AC126" s="72">
        <f t="shared" si="36"/>
        <v>72.438162544169614</v>
      </c>
      <c r="AD126" s="72">
        <f t="shared" si="36"/>
        <v>72.791519434628981</v>
      </c>
      <c r="AE126" s="72">
        <f t="shared" si="52"/>
        <v>71.378091872791515</v>
      </c>
      <c r="AF126" s="72">
        <f t="shared" si="53"/>
        <v>72.438162544169614</v>
      </c>
      <c r="AG126" s="73">
        <f t="shared" si="53"/>
        <v>73.851590106007066</v>
      </c>
      <c r="AH126" s="558">
        <v>1</v>
      </c>
      <c r="AI126" s="234">
        <v>1</v>
      </c>
      <c r="AJ126" s="234">
        <v>1</v>
      </c>
      <c r="AK126" s="234">
        <v>1</v>
      </c>
      <c r="AL126" s="234">
        <v>1</v>
      </c>
      <c r="AM126" s="234">
        <v>1</v>
      </c>
      <c r="AN126" s="234">
        <v>1</v>
      </c>
      <c r="AO126" s="234">
        <v>1</v>
      </c>
      <c r="AP126" s="234">
        <v>1</v>
      </c>
      <c r="AQ126" s="234">
        <v>1</v>
      </c>
      <c r="AR126" s="234">
        <v>1</v>
      </c>
      <c r="AS126" s="234">
        <v>1</v>
      </c>
      <c r="AT126" s="234">
        <v>4</v>
      </c>
      <c r="AU126" s="234">
        <v>6</v>
      </c>
      <c r="AV126" s="236">
        <v>7</v>
      </c>
    </row>
    <row r="127" spans="2:48" ht="14.45">
      <c r="B127" s="741"/>
      <c r="C127" s="1" t="s">
        <v>194</v>
      </c>
      <c r="D127" s="211">
        <v>61</v>
      </c>
      <c r="E127" s="211">
        <v>63</v>
      </c>
      <c r="F127" s="211">
        <v>62</v>
      </c>
      <c r="G127" s="211">
        <v>60</v>
      </c>
      <c r="H127" s="211">
        <v>59</v>
      </c>
      <c r="I127" s="211">
        <v>58</v>
      </c>
      <c r="J127" s="211">
        <v>56</v>
      </c>
      <c r="K127" s="211">
        <v>62</v>
      </c>
      <c r="L127" s="211">
        <v>65</v>
      </c>
      <c r="M127" s="211">
        <v>66</v>
      </c>
      <c r="N127" s="211">
        <v>61</v>
      </c>
      <c r="O127" s="211">
        <v>60</v>
      </c>
      <c r="P127" s="212">
        <v>58</v>
      </c>
      <c r="Q127" s="212">
        <v>58</v>
      </c>
      <c r="R127" s="212">
        <v>58</v>
      </c>
      <c r="S127" s="557">
        <f>100</f>
        <v>100</v>
      </c>
      <c r="T127" s="72">
        <f t="shared" si="29"/>
        <v>103.27868852459017</v>
      </c>
      <c r="U127" s="72">
        <f t="shared" si="30"/>
        <v>101.63934426229508</v>
      </c>
      <c r="V127" s="72">
        <f t="shared" si="31"/>
        <v>98.360655737704917</v>
      </c>
      <c r="W127" s="72">
        <f t="shared" si="32"/>
        <v>96.721311475409834</v>
      </c>
      <c r="X127" s="72">
        <f t="shared" si="33"/>
        <v>95.081967213114751</v>
      </c>
      <c r="Y127" s="72">
        <f t="shared" si="34"/>
        <v>91.803278688524586</v>
      </c>
      <c r="Z127" s="72">
        <f t="shared" si="35"/>
        <v>101.63934426229508</v>
      </c>
      <c r="AA127" s="72">
        <f t="shared" si="36"/>
        <v>106.55737704918033</v>
      </c>
      <c r="AB127" s="72">
        <f t="shared" si="36"/>
        <v>108.19672131147541</v>
      </c>
      <c r="AC127" s="72">
        <f t="shared" si="36"/>
        <v>100</v>
      </c>
      <c r="AD127" s="72">
        <f t="shared" si="36"/>
        <v>98.360655737704917</v>
      </c>
      <c r="AE127" s="72">
        <f t="shared" si="52"/>
        <v>95.081967213114751</v>
      </c>
      <c r="AF127" s="72">
        <f t="shared" si="53"/>
        <v>95.081967213114751</v>
      </c>
      <c r="AG127" s="73">
        <f t="shared" si="53"/>
        <v>95.081967213114751</v>
      </c>
      <c r="AH127" s="558">
        <v>1</v>
      </c>
      <c r="AI127" s="234">
        <v>1</v>
      </c>
      <c r="AJ127" s="234">
        <v>1</v>
      </c>
      <c r="AK127" s="234">
        <v>1</v>
      </c>
      <c r="AL127" s="234">
        <v>1</v>
      </c>
      <c r="AM127" s="234">
        <v>1</v>
      </c>
      <c r="AN127" s="234">
        <v>1</v>
      </c>
      <c r="AO127" s="234">
        <v>1</v>
      </c>
      <c r="AP127" s="234">
        <v>1</v>
      </c>
      <c r="AQ127" s="234">
        <v>1</v>
      </c>
      <c r="AR127" s="234">
        <v>1</v>
      </c>
      <c r="AS127" s="234">
        <v>1</v>
      </c>
      <c r="AT127" s="234">
        <v>4</v>
      </c>
      <c r="AU127" s="234">
        <v>6</v>
      </c>
      <c r="AV127" s="236">
        <v>7</v>
      </c>
    </row>
    <row r="128" spans="2:48" ht="14.45">
      <c r="B128" s="741"/>
      <c r="C128" s="1" t="s">
        <v>195</v>
      </c>
      <c r="D128" s="211">
        <v>42</v>
      </c>
      <c r="E128" s="211">
        <v>34</v>
      </c>
      <c r="F128" s="211">
        <v>33</v>
      </c>
      <c r="G128" s="211">
        <v>34</v>
      </c>
      <c r="H128" s="211">
        <v>33</v>
      </c>
      <c r="I128" s="211">
        <v>33</v>
      </c>
      <c r="J128" s="211">
        <v>34</v>
      </c>
      <c r="K128" s="211">
        <v>32</v>
      </c>
      <c r="L128" s="211">
        <v>34</v>
      </c>
      <c r="M128" s="211">
        <v>39</v>
      </c>
      <c r="N128" s="211">
        <v>41</v>
      </c>
      <c r="O128" s="211">
        <v>42</v>
      </c>
      <c r="P128" s="212">
        <v>40</v>
      </c>
      <c r="Q128" s="212">
        <v>40</v>
      </c>
      <c r="R128" s="212">
        <v>40</v>
      </c>
      <c r="S128" s="557">
        <f>100</f>
        <v>100</v>
      </c>
      <c r="T128" s="72">
        <f t="shared" si="29"/>
        <v>80.952380952380949</v>
      </c>
      <c r="U128" s="72">
        <f t="shared" si="30"/>
        <v>78.571428571428569</v>
      </c>
      <c r="V128" s="72">
        <f t="shared" si="31"/>
        <v>80.952380952380949</v>
      </c>
      <c r="W128" s="72">
        <f t="shared" si="32"/>
        <v>78.571428571428569</v>
      </c>
      <c r="X128" s="72">
        <f t="shared" si="33"/>
        <v>78.571428571428569</v>
      </c>
      <c r="Y128" s="72">
        <f t="shared" si="34"/>
        <v>80.952380952380949</v>
      </c>
      <c r="Z128" s="72">
        <f t="shared" si="35"/>
        <v>76.19047619047619</v>
      </c>
      <c r="AA128" s="72">
        <f t="shared" si="36"/>
        <v>80.952380952380949</v>
      </c>
      <c r="AB128" s="72">
        <f t="shared" si="36"/>
        <v>92.857142857142861</v>
      </c>
      <c r="AC128" s="72">
        <f t="shared" si="36"/>
        <v>97.61904761904762</v>
      </c>
      <c r="AD128" s="72">
        <f t="shared" si="36"/>
        <v>100</v>
      </c>
      <c r="AE128" s="72">
        <f t="shared" si="52"/>
        <v>95.238095238095241</v>
      </c>
      <c r="AF128" s="72">
        <f t="shared" si="53"/>
        <v>95.238095238095241</v>
      </c>
      <c r="AG128" s="73">
        <f t="shared" si="53"/>
        <v>95.238095238095241</v>
      </c>
      <c r="AH128" s="558">
        <v>1</v>
      </c>
      <c r="AI128" s="234">
        <v>1</v>
      </c>
      <c r="AJ128" s="234">
        <v>1</v>
      </c>
      <c r="AK128" s="234">
        <v>1</v>
      </c>
      <c r="AL128" s="234">
        <v>1</v>
      </c>
      <c r="AM128" s="234">
        <v>1</v>
      </c>
      <c r="AN128" s="234">
        <v>1</v>
      </c>
      <c r="AO128" s="234">
        <v>1</v>
      </c>
      <c r="AP128" s="234">
        <v>1</v>
      </c>
      <c r="AQ128" s="234">
        <v>1</v>
      </c>
      <c r="AR128" s="234">
        <v>1</v>
      </c>
      <c r="AS128" s="234">
        <v>1</v>
      </c>
      <c r="AT128" s="234">
        <v>4</v>
      </c>
      <c r="AU128" s="234">
        <v>6</v>
      </c>
      <c r="AV128" s="236">
        <v>7</v>
      </c>
    </row>
    <row r="129" spans="2:48" ht="14.45">
      <c r="B129" s="741"/>
      <c r="C129" s="1" t="s">
        <v>196</v>
      </c>
      <c r="D129" s="211">
        <v>9</v>
      </c>
      <c r="E129" s="211">
        <v>9</v>
      </c>
      <c r="F129" s="211">
        <v>9</v>
      </c>
      <c r="G129" s="211">
        <v>9</v>
      </c>
      <c r="H129" s="211">
        <v>7</v>
      </c>
      <c r="I129" s="211">
        <v>8</v>
      </c>
      <c r="J129" s="211">
        <v>7</v>
      </c>
      <c r="K129" s="211">
        <v>6</v>
      </c>
      <c r="L129" s="211">
        <v>6</v>
      </c>
      <c r="M129" s="211">
        <v>6</v>
      </c>
      <c r="N129" s="211">
        <v>7</v>
      </c>
      <c r="O129" s="211">
        <v>7</v>
      </c>
      <c r="P129" s="212">
        <v>7</v>
      </c>
      <c r="Q129" s="212">
        <v>7</v>
      </c>
      <c r="R129" s="212">
        <v>7</v>
      </c>
      <c r="S129" s="557">
        <f>100</f>
        <v>100</v>
      </c>
      <c r="T129" s="72">
        <f t="shared" si="29"/>
        <v>100</v>
      </c>
      <c r="U129" s="72">
        <f t="shared" si="30"/>
        <v>100</v>
      </c>
      <c r="V129" s="72">
        <f t="shared" si="31"/>
        <v>100</v>
      </c>
      <c r="W129" s="72">
        <f t="shared" si="32"/>
        <v>77.777777777777771</v>
      </c>
      <c r="X129" s="72">
        <f t="shared" si="33"/>
        <v>88.888888888888886</v>
      </c>
      <c r="Y129" s="72">
        <f t="shared" si="34"/>
        <v>77.777777777777771</v>
      </c>
      <c r="Z129" s="72">
        <f t="shared" si="35"/>
        <v>66.666666666666671</v>
      </c>
      <c r="AA129" s="72">
        <f t="shared" si="36"/>
        <v>66.666666666666671</v>
      </c>
      <c r="AB129" s="72">
        <f t="shared" si="36"/>
        <v>66.666666666666671</v>
      </c>
      <c r="AC129" s="72">
        <f t="shared" si="36"/>
        <v>77.777777777777771</v>
      </c>
      <c r="AD129" s="72">
        <f t="shared" si="36"/>
        <v>77.777777777777771</v>
      </c>
      <c r="AE129" s="72">
        <f t="shared" si="52"/>
        <v>77.777777777777771</v>
      </c>
      <c r="AF129" s="72">
        <f t="shared" si="53"/>
        <v>77.777777777777771</v>
      </c>
      <c r="AG129" s="73">
        <f t="shared" si="53"/>
        <v>77.777777777777771</v>
      </c>
      <c r="AH129" s="558">
        <v>1</v>
      </c>
      <c r="AI129" s="234">
        <v>1</v>
      </c>
      <c r="AJ129" s="234">
        <v>1</v>
      </c>
      <c r="AK129" s="234">
        <v>1</v>
      </c>
      <c r="AL129" s="234">
        <v>1</v>
      </c>
      <c r="AM129" s="234">
        <v>1</v>
      </c>
      <c r="AN129" s="234">
        <v>1</v>
      </c>
      <c r="AO129" s="234">
        <v>1</v>
      </c>
      <c r="AP129" s="234">
        <v>1</v>
      </c>
      <c r="AQ129" s="234">
        <v>1</v>
      </c>
      <c r="AR129" s="234">
        <v>1</v>
      </c>
      <c r="AS129" s="234">
        <v>1</v>
      </c>
      <c r="AT129" s="234">
        <v>4</v>
      </c>
      <c r="AU129" s="234">
        <v>6</v>
      </c>
      <c r="AV129" s="236">
        <v>7</v>
      </c>
    </row>
    <row r="130" spans="2:48" ht="14.45">
      <c r="B130" s="741"/>
      <c r="C130" s="1" t="s">
        <v>197</v>
      </c>
      <c r="D130" s="211">
        <v>395</v>
      </c>
      <c r="E130" s="211">
        <v>385</v>
      </c>
      <c r="F130" s="211">
        <v>361</v>
      </c>
      <c r="G130" s="211">
        <v>359</v>
      </c>
      <c r="H130" s="211">
        <v>353</v>
      </c>
      <c r="I130" s="211">
        <v>336</v>
      </c>
      <c r="J130" s="211">
        <v>328</v>
      </c>
      <c r="K130" s="211">
        <v>335</v>
      </c>
      <c r="L130" s="211">
        <v>331</v>
      </c>
      <c r="M130" s="211">
        <v>316</v>
      </c>
      <c r="N130" s="211">
        <v>314</v>
      </c>
      <c r="O130" s="211">
        <v>315</v>
      </c>
      <c r="P130" s="212">
        <v>307</v>
      </c>
      <c r="Q130" s="212">
        <v>310</v>
      </c>
      <c r="R130" s="212">
        <v>314</v>
      </c>
      <c r="S130" s="557">
        <f>100</f>
        <v>100</v>
      </c>
      <c r="T130" s="72">
        <f t="shared" si="29"/>
        <v>97.468354430379748</v>
      </c>
      <c r="U130" s="72">
        <f t="shared" si="30"/>
        <v>91.392405063291136</v>
      </c>
      <c r="V130" s="72">
        <f t="shared" si="31"/>
        <v>90.886075949367083</v>
      </c>
      <c r="W130" s="72">
        <f t="shared" si="32"/>
        <v>89.367088607594937</v>
      </c>
      <c r="X130" s="72">
        <f t="shared" si="33"/>
        <v>85.063291139240505</v>
      </c>
      <c r="Y130" s="72">
        <f t="shared" si="34"/>
        <v>83.037974683544306</v>
      </c>
      <c r="Z130" s="72">
        <f t="shared" si="35"/>
        <v>84.810126582278485</v>
      </c>
      <c r="AA130" s="72">
        <f t="shared" si="36"/>
        <v>83.797468354430379</v>
      </c>
      <c r="AB130" s="72">
        <f t="shared" si="36"/>
        <v>80</v>
      </c>
      <c r="AC130" s="72">
        <f t="shared" si="36"/>
        <v>79.493670886075947</v>
      </c>
      <c r="AD130" s="72">
        <f t="shared" si="36"/>
        <v>79.74683544303798</v>
      </c>
      <c r="AE130" s="72">
        <f t="shared" si="52"/>
        <v>77.721518987341767</v>
      </c>
      <c r="AF130" s="72">
        <f t="shared" si="53"/>
        <v>78.481012658227854</v>
      </c>
      <c r="AG130" s="73">
        <f t="shared" si="53"/>
        <v>79.493670886075947</v>
      </c>
      <c r="AH130" s="558">
        <v>1</v>
      </c>
      <c r="AI130" s="234">
        <v>1</v>
      </c>
      <c r="AJ130" s="234">
        <v>1</v>
      </c>
      <c r="AK130" s="234">
        <v>1</v>
      </c>
      <c r="AL130" s="234">
        <v>1</v>
      </c>
      <c r="AM130" s="234">
        <v>1</v>
      </c>
      <c r="AN130" s="234">
        <v>1</v>
      </c>
      <c r="AO130" s="234">
        <v>1</v>
      </c>
      <c r="AP130" s="234">
        <v>1</v>
      </c>
      <c r="AQ130" s="234">
        <v>1</v>
      </c>
      <c r="AR130" s="234">
        <v>1</v>
      </c>
      <c r="AS130" s="234">
        <v>1</v>
      </c>
      <c r="AT130" s="234">
        <v>4</v>
      </c>
      <c r="AU130" s="234">
        <v>6</v>
      </c>
      <c r="AV130" s="236">
        <v>7</v>
      </c>
    </row>
    <row r="131" spans="2:48" ht="14.45">
      <c r="B131" s="742"/>
      <c r="C131" s="8" t="s">
        <v>198</v>
      </c>
      <c r="D131">
        <v>386</v>
      </c>
      <c r="E131">
        <v>376</v>
      </c>
      <c r="F131">
        <v>352</v>
      </c>
      <c r="G131">
        <v>350</v>
      </c>
      <c r="H131">
        <v>346</v>
      </c>
      <c r="I131">
        <v>328</v>
      </c>
      <c r="J131">
        <v>321</v>
      </c>
      <c r="K131">
        <v>329</v>
      </c>
      <c r="L131">
        <v>325</v>
      </c>
      <c r="M131">
        <v>310</v>
      </c>
      <c r="N131">
        <v>307</v>
      </c>
      <c r="O131">
        <v>308</v>
      </c>
      <c r="P131">
        <v>300</v>
      </c>
      <c r="Q131">
        <v>303</v>
      </c>
      <c r="R131">
        <v>307</v>
      </c>
      <c r="S131" s="557">
        <f>100</f>
        <v>100</v>
      </c>
      <c r="T131" s="72">
        <f t="shared" si="29"/>
        <v>97.409326424870471</v>
      </c>
      <c r="U131" s="72">
        <f t="shared" si="30"/>
        <v>91.191709844559583</v>
      </c>
      <c r="V131" s="72">
        <f t="shared" si="31"/>
        <v>90.673575129533674</v>
      </c>
      <c r="W131" s="72">
        <f t="shared" si="32"/>
        <v>89.637305699481871</v>
      </c>
      <c r="X131" s="72">
        <f t="shared" si="33"/>
        <v>84.974093264248708</v>
      </c>
      <c r="Y131" s="72">
        <f t="shared" si="34"/>
        <v>83.160621761658035</v>
      </c>
      <c r="Z131" s="72">
        <f t="shared" si="35"/>
        <v>85.233160621761655</v>
      </c>
      <c r="AA131" s="72">
        <f t="shared" si="36"/>
        <v>84.196891191709838</v>
      </c>
      <c r="AB131" s="72">
        <f t="shared" si="36"/>
        <v>80.310880829015545</v>
      </c>
      <c r="AC131" s="72">
        <f t="shared" si="36"/>
        <v>79.533678756476689</v>
      </c>
      <c r="AD131" s="72">
        <f t="shared" si="36"/>
        <v>79.792746113989637</v>
      </c>
      <c r="AE131" s="72">
        <f t="shared" si="52"/>
        <v>77.720207253886016</v>
      </c>
      <c r="AF131" s="72">
        <f t="shared" si="53"/>
        <v>78.497409326424872</v>
      </c>
      <c r="AG131" s="73">
        <f t="shared" si="53"/>
        <v>79.533678756476689</v>
      </c>
      <c r="AH131" s="237"/>
      <c r="AI131" s="238"/>
      <c r="AJ131" s="238"/>
      <c r="AK131" s="238"/>
      <c r="AL131" s="238"/>
      <c r="AM131" s="238"/>
      <c r="AN131" s="238"/>
      <c r="AO131" s="238"/>
      <c r="AP131" s="238"/>
      <c r="AQ131" s="238"/>
      <c r="AR131" s="238"/>
      <c r="AS131" s="238"/>
      <c r="AT131" s="238"/>
      <c r="AU131" s="238"/>
      <c r="AV131" s="239"/>
    </row>
    <row r="132" spans="2:48" ht="15" customHeight="1">
      <c r="B132" s="741" t="s">
        <v>119</v>
      </c>
      <c r="C132" s="1" t="s">
        <v>193</v>
      </c>
      <c r="D132" s="211">
        <v>13182</v>
      </c>
      <c r="E132" s="211">
        <v>12332</v>
      </c>
      <c r="F132" s="211">
        <v>11369</v>
      </c>
      <c r="G132" s="211">
        <v>11161</v>
      </c>
      <c r="H132" s="211">
        <v>10516</v>
      </c>
      <c r="I132" s="211">
        <v>10111</v>
      </c>
      <c r="J132" s="211">
        <v>9845</v>
      </c>
      <c r="K132" s="211">
        <v>9784</v>
      </c>
      <c r="L132" s="211">
        <v>9821</v>
      </c>
      <c r="M132" s="211">
        <v>9807</v>
      </c>
      <c r="N132" s="211">
        <v>9994</v>
      </c>
      <c r="O132" s="211">
        <v>10046</v>
      </c>
      <c r="P132" s="212">
        <v>9850</v>
      </c>
      <c r="Q132" s="212">
        <v>10002</v>
      </c>
      <c r="R132" s="212">
        <v>10192</v>
      </c>
      <c r="S132" s="557">
        <f>100</f>
        <v>100</v>
      </c>
      <c r="T132" s="72">
        <f t="shared" si="29"/>
        <v>93.551813078440304</v>
      </c>
      <c r="U132" s="72">
        <f t="shared" si="30"/>
        <v>86.246396601426184</v>
      </c>
      <c r="V132" s="72">
        <f t="shared" si="31"/>
        <v>84.668487331209221</v>
      </c>
      <c r="W132" s="72">
        <f t="shared" si="32"/>
        <v>79.775451373084508</v>
      </c>
      <c r="X132" s="72">
        <f t="shared" si="33"/>
        <v>76.703079957517829</v>
      </c>
      <c r="Y132" s="72">
        <f t="shared" si="34"/>
        <v>74.68517675618267</v>
      </c>
      <c r="Z132" s="72">
        <f t="shared" si="35"/>
        <v>74.222424518282509</v>
      </c>
      <c r="AA132" s="72">
        <f t="shared" si="36"/>
        <v>74.503110301926867</v>
      </c>
      <c r="AB132" s="72">
        <f t="shared" si="36"/>
        <v>74.396904870277652</v>
      </c>
      <c r="AC132" s="72">
        <f t="shared" si="36"/>
        <v>75.815505993020793</v>
      </c>
      <c r="AD132" s="72">
        <f t="shared" si="36"/>
        <v>76.209983310575026</v>
      </c>
      <c r="AE132" s="72">
        <f t="shared" si="52"/>
        <v>74.723107267485972</v>
      </c>
      <c r="AF132" s="72">
        <f t="shared" si="53"/>
        <v>75.87619481110606</v>
      </c>
      <c r="AG132" s="73">
        <f t="shared" si="53"/>
        <v>77.317554240631168</v>
      </c>
      <c r="AH132" s="558">
        <v>1</v>
      </c>
      <c r="AI132" s="234">
        <v>1</v>
      </c>
      <c r="AJ132" s="234">
        <v>1</v>
      </c>
      <c r="AK132" s="234">
        <v>1</v>
      </c>
      <c r="AL132" s="234">
        <v>1</v>
      </c>
      <c r="AM132" s="234">
        <v>1</v>
      </c>
      <c r="AN132" s="234">
        <v>1</v>
      </c>
      <c r="AO132" s="234">
        <v>1</v>
      </c>
      <c r="AP132" s="234">
        <v>1</v>
      </c>
      <c r="AQ132" s="234">
        <v>1</v>
      </c>
      <c r="AR132" s="234">
        <v>1</v>
      </c>
      <c r="AS132" s="234">
        <v>1</v>
      </c>
      <c r="AT132" s="234">
        <v>4</v>
      </c>
      <c r="AU132" s="234">
        <v>6</v>
      </c>
      <c r="AV132" s="236">
        <v>7</v>
      </c>
    </row>
    <row r="133" spans="2:48" ht="14.45">
      <c r="B133" s="741"/>
      <c r="C133" s="1" t="s">
        <v>194</v>
      </c>
      <c r="D133" s="211">
        <v>1682</v>
      </c>
      <c r="E133" s="211">
        <v>1609</v>
      </c>
      <c r="F133" s="211">
        <v>1564</v>
      </c>
      <c r="G133" s="211">
        <v>1499</v>
      </c>
      <c r="H133" s="211">
        <v>1389</v>
      </c>
      <c r="I133" s="211">
        <v>1335</v>
      </c>
      <c r="J133" s="211">
        <v>1342</v>
      </c>
      <c r="K133" s="211">
        <v>1384</v>
      </c>
      <c r="L133" s="211">
        <v>1404</v>
      </c>
      <c r="M133" s="211">
        <v>1441</v>
      </c>
      <c r="N133" s="211">
        <v>1510</v>
      </c>
      <c r="O133" s="211">
        <v>1556</v>
      </c>
      <c r="P133" s="212">
        <v>1500</v>
      </c>
      <c r="Q133" s="212">
        <v>1501</v>
      </c>
      <c r="R133" s="212">
        <v>1489</v>
      </c>
      <c r="S133" s="557">
        <f>100</f>
        <v>100</v>
      </c>
      <c r="T133" s="72">
        <f t="shared" si="29"/>
        <v>95.659928656361473</v>
      </c>
      <c r="U133" s="72">
        <f t="shared" si="30"/>
        <v>92.984542211652794</v>
      </c>
      <c r="V133" s="72">
        <f t="shared" si="31"/>
        <v>89.12009512485136</v>
      </c>
      <c r="W133" s="72">
        <f t="shared" si="32"/>
        <v>82.580261593341262</v>
      </c>
      <c r="X133" s="72">
        <f t="shared" si="33"/>
        <v>79.369797859690848</v>
      </c>
      <c r="Y133" s="72">
        <f t="shared" si="34"/>
        <v>79.7859690844233</v>
      </c>
      <c r="Z133" s="72">
        <f t="shared" si="35"/>
        <v>82.282996432818081</v>
      </c>
      <c r="AA133" s="72">
        <f t="shared" si="36"/>
        <v>83.472057074910822</v>
      </c>
      <c r="AB133" s="72">
        <f t="shared" si="36"/>
        <v>85.671819262782407</v>
      </c>
      <c r="AC133" s="72">
        <f t="shared" si="36"/>
        <v>89.77407847800238</v>
      </c>
      <c r="AD133" s="72">
        <f t="shared" si="36"/>
        <v>92.508917954815701</v>
      </c>
      <c r="AE133" s="72">
        <f t="shared" si="52"/>
        <v>89.179548156956002</v>
      </c>
      <c r="AF133" s="72">
        <f t="shared" si="53"/>
        <v>89.239001189060644</v>
      </c>
      <c r="AG133" s="73">
        <f t="shared" si="53"/>
        <v>88.525564803804997</v>
      </c>
      <c r="AH133" s="558">
        <v>1</v>
      </c>
      <c r="AI133" s="234">
        <v>1</v>
      </c>
      <c r="AJ133" s="234">
        <v>1</v>
      </c>
      <c r="AK133" s="234">
        <v>1</v>
      </c>
      <c r="AL133" s="234">
        <v>1</v>
      </c>
      <c r="AM133" s="234">
        <v>1</v>
      </c>
      <c r="AN133" s="234">
        <v>1</v>
      </c>
      <c r="AO133" s="234">
        <v>1</v>
      </c>
      <c r="AP133" s="234">
        <v>1</v>
      </c>
      <c r="AQ133" s="234">
        <v>1</v>
      </c>
      <c r="AR133" s="234">
        <v>1</v>
      </c>
      <c r="AS133" s="234">
        <v>1</v>
      </c>
      <c r="AT133" s="234">
        <v>4</v>
      </c>
      <c r="AU133" s="234">
        <v>6</v>
      </c>
      <c r="AV133" s="236">
        <v>7</v>
      </c>
    </row>
    <row r="134" spans="2:48" ht="14.45">
      <c r="B134" s="741"/>
      <c r="C134" s="1" t="s">
        <v>195</v>
      </c>
      <c r="D134" s="211">
        <v>261</v>
      </c>
      <c r="E134" s="211">
        <v>252</v>
      </c>
      <c r="F134" s="211">
        <v>240</v>
      </c>
      <c r="G134" s="211">
        <v>237</v>
      </c>
      <c r="H134" s="211">
        <v>226</v>
      </c>
      <c r="I134" s="211">
        <v>222</v>
      </c>
      <c r="J134" s="211">
        <v>248</v>
      </c>
      <c r="K134" s="211">
        <v>255</v>
      </c>
      <c r="L134" s="211">
        <v>269</v>
      </c>
      <c r="M134" s="211">
        <v>286</v>
      </c>
      <c r="N134" s="211">
        <v>293</v>
      </c>
      <c r="O134" s="211">
        <v>303</v>
      </c>
      <c r="P134" s="212">
        <v>291</v>
      </c>
      <c r="Q134" s="212">
        <v>293</v>
      </c>
      <c r="R134" s="212">
        <v>293</v>
      </c>
      <c r="S134" s="557">
        <f>100</f>
        <v>100</v>
      </c>
      <c r="T134" s="72">
        <f t="shared" si="29"/>
        <v>96.551724137931032</v>
      </c>
      <c r="U134" s="72">
        <f t="shared" si="30"/>
        <v>91.954022988505741</v>
      </c>
      <c r="V134" s="72">
        <f t="shared" si="31"/>
        <v>90.804597701149419</v>
      </c>
      <c r="W134" s="72">
        <f t="shared" si="32"/>
        <v>86.59003831417624</v>
      </c>
      <c r="X134" s="72">
        <f t="shared" si="33"/>
        <v>85.05747126436782</v>
      </c>
      <c r="Y134" s="72">
        <f t="shared" si="34"/>
        <v>95.019157088122611</v>
      </c>
      <c r="Z134" s="72">
        <f t="shared" si="35"/>
        <v>97.701149425287355</v>
      </c>
      <c r="AA134" s="72">
        <f t="shared" si="36"/>
        <v>103.06513409961686</v>
      </c>
      <c r="AB134" s="72">
        <f t="shared" si="36"/>
        <v>109.57854406130268</v>
      </c>
      <c r="AC134" s="72">
        <f t="shared" si="36"/>
        <v>112.26053639846744</v>
      </c>
      <c r="AD134" s="72">
        <f t="shared" si="36"/>
        <v>116.0919540229885</v>
      </c>
      <c r="AE134" s="72">
        <f t="shared" si="52"/>
        <v>111.49425287356321</v>
      </c>
      <c r="AF134" s="72">
        <f t="shared" si="53"/>
        <v>112.26053639846744</v>
      </c>
      <c r="AG134" s="73">
        <f t="shared" si="53"/>
        <v>112.26053639846744</v>
      </c>
      <c r="AH134" s="558">
        <v>1</v>
      </c>
      <c r="AI134" s="234">
        <v>1</v>
      </c>
      <c r="AJ134" s="234">
        <v>1</v>
      </c>
      <c r="AK134" s="234">
        <v>1</v>
      </c>
      <c r="AL134" s="234">
        <v>1</v>
      </c>
      <c r="AM134" s="234">
        <v>1</v>
      </c>
      <c r="AN134" s="234">
        <v>1</v>
      </c>
      <c r="AO134" s="234">
        <v>1</v>
      </c>
      <c r="AP134" s="234">
        <v>1</v>
      </c>
      <c r="AQ134" s="234">
        <v>1</v>
      </c>
      <c r="AR134" s="234">
        <v>1</v>
      </c>
      <c r="AS134" s="234">
        <v>1</v>
      </c>
      <c r="AT134" s="234">
        <v>4</v>
      </c>
      <c r="AU134" s="234">
        <v>6</v>
      </c>
      <c r="AV134" s="236">
        <v>7</v>
      </c>
    </row>
    <row r="135" spans="2:48" ht="14.45">
      <c r="B135" s="741"/>
      <c r="C135" s="1" t="s">
        <v>196</v>
      </c>
      <c r="D135" s="211">
        <v>15</v>
      </c>
      <c r="E135" s="211">
        <v>17</v>
      </c>
      <c r="F135" s="211">
        <v>17</v>
      </c>
      <c r="G135" s="211">
        <v>16</v>
      </c>
      <c r="H135" s="211">
        <v>17</v>
      </c>
      <c r="I135" s="211">
        <v>16</v>
      </c>
      <c r="J135" s="211">
        <v>15</v>
      </c>
      <c r="K135" s="211">
        <v>14</v>
      </c>
      <c r="L135" s="211">
        <v>14</v>
      </c>
      <c r="M135" s="211">
        <v>19</v>
      </c>
      <c r="N135" s="211">
        <v>20</v>
      </c>
      <c r="O135" s="211">
        <v>22</v>
      </c>
      <c r="P135" s="212">
        <v>22</v>
      </c>
      <c r="Q135" s="212">
        <v>22</v>
      </c>
      <c r="R135" s="212">
        <v>22</v>
      </c>
      <c r="S135" s="557">
        <f>100</f>
        <v>100</v>
      </c>
      <c r="T135" s="72">
        <f t="shared" si="29"/>
        <v>113.33333333333333</v>
      </c>
      <c r="U135" s="72">
        <f t="shared" si="30"/>
        <v>113.33333333333333</v>
      </c>
      <c r="V135" s="72">
        <f t="shared" si="31"/>
        <v>106.66666666666667</v>
      </c>
      <c r="W135" s="72">
        <f t="shared" si="32"/>
        <v>113.33333333333333</v>
      </c>
      <c r="X135" s="72">
        <f t="shared" si="33"/>
        <v>106.66666666666667</v>
      </c>
      <c r="Y135" s="72">
        <f t="shared" si="34"/>
        <v>100</v>
      </c>
      <c r="Z135" s="72">
        <f t="shared" si="35"/>
        <v>93.333333333333329</v>
      </c>
      <c r="AA135" s="72">
        <f t="shared" si="36"/>
        <v>93.333333333333329</v>
      </c>
      <c r="AB135" s="72">
        <f t="shared" si="36"/>
        <v>126.66666666666667</v>
      </c>
      <c r="AC135" s="72">
        <f t="shared" si="36"/>
        <v>133.33333333333334</v>
      </c>
      <c r="AD135" s="72">
        <f t="shared" si="36"/>
        <v>146.66666666666666</v>
      </c>
      <c r="AE135" s="72">
        <f t="shared" si="52"/>
        <v>146.66666666666666</v>
      </c>
      <c r="AF135" s="72">
        <f t="shared" si="53"/>
        <v>146.66666666666666</v>
      </c>
      <c r="AG135" s="73">
        <f t="shared" si="53"/>
        <v>146.66666666666666</v>
      </c>
      <c r="AH135" s="558">
        <v>1</v>
      </c>
      <c r="AI135" s="234">
        <v>1</v>
      </c>
      <c r="AJ135" s="234">
        <v>1</v>
      </c>
      <c r="AK135" s="234">
        <v>1</v>
      </c>
      <c r="AL135" s="234">
        <v>1</v>
      </c>
      <c r="AM135" s="234">
        <v>1</v>
      </c>
      <c r="AN135" s="234">
        <v>1</v>
      </c>
      <c r="AO135" s="234">
        <v>1</v>
      </c>
      <c r="AP135" s="234">
        <v>1</v>
      </c>
      <c r="AQ135" s="234">
        <v>1</v>
      </c>
      <c r="AR135" s="234">
        <v>1</v>
      </c>
      <c r="AS135" s="234">
        <v>1</v>
      </c>
      <c r="AT135" s="234">
        <v>4</v>
      </c>
      <c r="AU135" s="234">
        <v>6</v>
      </c>
      <c r="AV135" s="236">
        <v>7</v>
      </c>
    </row>
    <row r="136" spans="2:48" ht="14.45">
      <c r="B136" s="741"/>
      <c r="C136" s="1" t="s">
        <v>197</v>
      </c>
      <c r="D136" s="211">
        <v>15140</v>
      </c>
      <c r="E136" s="211">
        <v>14210</v>
      </c>
      <c r="F136" s="211">
        <v>13190</v>
      </c>
      <c r="G136" s="211">
        <v>12913</v>
      </c>
      <c r="H136" s="211">
        <v>12148</v>
      </c>
      <c r="I136" s="211">
        <v>11684</v>
      </c>
      <c r="J136" s="211">
        <v>11450</v>
      </c>
      <c r="K136" s="211">
        <v>11437</v>
      </c>
      <c r="L136" s="211">
        <v>11508</v>
      </c>
      <c r="M136" s="211">
        <v>11553</v>
      </c>
      <c r="N136" s="211">
        <v>11817</v>
      </c>
      <c r="O136" s="211">
        <v>11927</v>
      </c>
      <c r="P136" s="212">
        <v>11663</v>
      </c>
      <c r="Q136" s="212">
        <v>11818</v>
      </c>
      <c r="R136" s="212">
        <v>11996</v>
      </c>
      <c r="S136" s="557">
        <f>100</f>
        <v>100</v>
      </c>
      <c r="T136" s="72">
        <f t="shared" si="29"/>
        <v>93.85733157199472</v>
      </c>
      <c r="U136" s="72">
        <f t="shared" si="30"/>
        <v>87.120211360634087</v>
      </c>
      <c r="V136" s="72">
        <f t="shared" si="31"/>
        <v>85.290620871862615</v>
      </c>
      <c r="W136" s="72">
        <f t="shared" si="32"/>
        <v>80.237780713342147</v>
      </c>
      <c r="X136" s="72">
        <f t="shared" si="33"/>
        <v>77.173051519154555</v>
      </c>
      <c r="Y136" s="72">
        <f t="shared" si="34"/>
        <v>75.627476882430642</v>
      </c>
      <c r="Z136" s="72">
        <f t="shared" si="35"/>
        <v>75.541611624834871</v>
      </c>
      <c r="AA136" s="72">
        <f t="shared" si="36"/>
        <v>76.010568031704096</v>
      </c>
      <c r="AB136" s="72">
        <f t="shared" si="36"/>
        <v>76.307793923381766</v>
      </c>
      <c r="AC136" s="72">
        <f t="shared" si="36"/>
        <v>78.051519154557468</v>
      </c>
      <c r="AD136" s="72">
        <f t="shared" si="36"/>
        <v>78.778071334214005</v>
      </c>
      <c r="AE136" s="72">
        <f t="shared" si="52"/>
        <v>77.034346103038303</v>
      </c>
      <c r="AF136" s="72">
        <f t="shared" si="53"/>
        <v>78.058124174372523</v>
      </c>
      <c r="AG136" s="73">
        <f t="shared" si="53"/>
        <v>79.233817701453106</v>
      </c>
      <c r="AH136" s="558">
        <v>1</v>
      </c>
      <c r="AI136" s="234">
        <v>1</v>
      </c>
      <c r="AJ136" s="234">
        <v>1</v>
      </c>
      <c r="AK136" s="234">
        <v>1</v>
      </c>
      <c r="AL136" s="234">
        <v>1</v>
      </c>
      <c r="AM136" s="234">
        <v>1</v>
      </c>
      <c r="AN136" s="234">
        <v>1</v>
      </c>
      <c r="AO136" s="234">
        <v>1</v>
      </c>
      <c r="AP136" s="234">
        <v>1</v>
      </c>
      <c r="AQ136" s="234">
        <v>1</v>
      </c>
      <c r="AR136" s="234">
        <v>1</v>
      </c>
      <c r="AS136" s="234">
        <v>1</v>
      </c>
      <c r="AT136" s="234">
        <v>4</v>
      </c>
      <c r="AU136" s="234">
        <v>6</v>
      </c>
      <c r="AV136" s="236">
        <v>7</v>
      </c>
    </row>
    <row r="137" spans="2:48" ht="14.45">
      <c r="B137" s="742"/>
      <c r="C137" s="8" t="s">
        <v>198</v>
      </c>
      <c r="D137">
        <v>15125</v>
      </c>
      <c r="E137">
        <v>14193</v>
      </c>
      <c r="F137">
        <v>13173</v>
      </c>
      <c r="G137">
        <v>12897</v>
      </c>
      <c r="H137">
        <v>12131</v>
      </c>
      <c r="I137">
        <v>11668</v>
      </c>
      <c r="J137">
        <v>11435</v>
      </c>
      <c r="K137">
        <v>11423</v>
      </c>
      <c r="L137">
        <v>11494</v>
      </c>
      <c r="M137">
        <v>11534</v>
      </c>
      <c r="N137">
        <v>11797</v>
      </c>
      <c r="O137">
        <v>11905</v>
      </c>
      <c r="P137">
        <v>11641</v>
      </c>
      <c r="Q137">
        <v>11796</v>
      </c>
      <c r="R137">
        <v>11974</v>
      </c>
      <c r="S137" s="557">
        <f>100</f>
        <v>100</v>
      </c>
      <c r="T137" s="72">
        <f t="shared" si="29"/>
        <v>93.838016528925621</v>
      </c>
      <c r="U137" s="72">
        <f t="shared" si="30"/>
        <v>87.094214876033064</v>
      </c>
      <c r="V137" s="72">
        <f t="shared" si="31"/>
        <v>85.26942148760331</v>
      </c>
      <c r="W137" s="72">
        <f t="shared" si="32"/>
        <v>80.204958677685951</v>
      </c>
      <c r="X137" s="72">
        <f t="shared" si="33"/>
        <v>77.143801652892563</v>
      </c>
      <c r="Y137" s="72">
        <f t="shared" si="34"/>
        <v>75.603305785123965</v>
      </c>
      <c r="Z137" s="72">
        <f t="shared" si="35"/>
        <v>75.52396694214876</v>
      </c>
      <c r="AA137" s="72">
        <f t="shared" si="36"/>
        <v>75.993388429752059</v>
      </c>
      <c r="AB137" s="72">
        <f t="shared" si="36"/>
        <v>76.257851239669421</v>
      </c>
      <c r="AC137" s="72">
        <f t="shared" si="36"/>
        <v>77.99669421487603</v>
      </c>
      <c r="AD137" s="72">
        <f t="shared" si="36"/>
        <v>78.710743801652896</v>
      </c>
      <c r="AE137" s="72">
        <f t="shared" si="52"/>
        <v>76.965289256198346</v>
      </c>
      <c r="AF137" s="72">
        <f t="shared" si="53"/>
        <v>77.990082644628103</v>
      </c>
      <c r="AG137" s="73">
        <f t="shared" si="53"/>
        <v>79.166942148760327</v>
      </c>
      <c r="AH137" s="237"/>
      <c r="AI137" s="238"/>
      <c r="AJ137" s="238"/>
      <c r="AK137" s="238"/>
      <c r="AL137" s="238"/>
      <c r="AM137" s="238"/>
      <c r="AN137" s="238"/>
      <c r="AO137" s="238"/>
      <c r="AP137" s="238"/>
      <c r="AQ137" s="238"/>
      <c r="AR137" s="238"/>
      <c r="AS137" s="238"/>
      <c r="AT137" s="238"/>
      <c r="AU137" s="238"/>
      <c r="AV137" s="239"/>
    </row>
    <row r="138" spans="2:48" ht="15" customHeight="1">
      <c r="B138" s="741" t="s">
        <v>109</v>
      </c>
      <c r="C138" s="1" t="s">
        <v>193</v>
      </c>
      <c r="D138" s="211">
        <v>379</v>
      </c>
      <c r="E138" s="211">
        <v>352</v>
      </c>
      <c r="F138" s="211">
        <v>324</v>
      </c>
      <c r="G138" s="211">
        <v>321</v>
      </c>
      <c r="H138" s="211">
        <v>312</v>
      </c>
      <c r="I138" s="211">
        <v>303</v>
      </c>
      <c r="J138" s="211">
        <v>268</v>
      </c>
      <c r="K138" s="211">
        <v>265</v>
      </c>
      <c r="L138" s="211">
        <v>254</v>
      </c>
      <c r="M138" s="211">
        <v>258</v>
      </c>
      <c r="N138" s="211">
        <v>247</v>
      </c>
      <c r="O138" s="211">
        <v>237</v>
      </c>
      <c r="P138" s="212">
        <v>233</v>
      </c>
      <c r="Q138" s="212">
        <v>237</v>
      </c>
      <c r="R138" s="212">
        <v>242</v>
      </c>
      <c r="S138" s="557">
        <f>100</f>
        <v>100</v>
      </c>
      <c r="T138" s="72">
        <f t="shared" si="29"/>
        <v>92.875989445910292</v>
      </c>
      <c r="U138" s="72">
        <f t="shared" si="30"/>
        <v>85.48812664907652</v>
      </c>
      <c r="V138" s="72">
        <f t="shared" si="31"/>
        <v>84.696569920844325</v>
      </c>
      <c r="W138" s="72">
        <f t="shared" si="32"/>
        <v>82.321899736147756</v>
      </c>
      <c r="X138" s="72">
        <f t="shared" si="33"/>
        <v>79.947229551451187</v>
      </c>
      <c r="Y138" s="72">
        <f t="shared" si="34"/>
        <v>70.712401055408975</v>
      </c>
      <c r="Z138" s="72">
        <f t="shared" si="35"/>
        <v>69.920844327176781</v>
      </c>
      <c r="AA138" s="72">
        <f t="shared" si="36"/>
        <v>67.018469656992082</v>
      </c>
      <c r="AB138" s="72">
        <f t="shared" si="36"/>
        <v>68.073878627968341</v>
      </c>
      <c r="AC138" s="72">
        <f t="shared" si="36"/>
        <v>65.171503957783642</v>
      </c>
      <c r="AD138" s="72">
        <f t="shared" si="36"/>
        <v>62.532981530343008</v>
      </c>
      <c r="AE138" s="72">
        <f t="shared" si="52"/>
        <v>61.477572559366756</v>
      </c>
      <c r="AF138" s="72">
        <f t="shared" si="53"/>
        <v>62.532981530343008</v>
      </c>
      <c r="AG138" s="73">
        <f t="shared" si="53"/>
        <v>63.852242744063325</v>
      </c>
      <c r="AH138" s="558">
        <v>1</v>
      </c>
      <c r="AI138" s="234">
        <v>1</v>
      </c>
      <c r="AJ138" s="234">
        <v>1</v>
      </c>
      <c r="AK138" s="234">
        <v>1</v>
      </c>
      <c r="AL138" s="234">
        <v>1</v>
      </c>
      <c r="AM138" s="234">
        <v>1</v>
      </c>
      <c r="AN138" s="234">
        <v>1</v>
      </c>
      <c r="AO138" s="234">
        <v>1</v>
      </c>
      <c r="AP138" s="234">
        <v>1</v>
      </c>
      <c r="AQ138" s="234">
        <v>1</v>
      </c>
      <c r="AR138" s="234">
        <v>1</v>
      </c>
      <c r="AS138" s="234">
        <v>1</v>
      </c>
      <c r="AT138" s="234">
        <v>4</v>
      </c>
      <c r="AU138" s="234">
        <v>6</v>
      </c>
      <c r="AV138" s="236">
        <v>7</v>
      </c>
    </row>
    <row r="139" spans="2:48" ht="14.45">
      <c r="B139" s="741"/>
      <c r="C139" s="1" t="s">
        <v>194</v>
      </c>
      <c r="D139" s="211">
        <v>39</v>
      </c>
      <c r="E139" s="211">
        <v>32</v>
      </c>
      <c r="F139" s="211">
        <v>34</v>
      </c>
      <c r="G139" s="211">
        <v>34</v>
      </c>
      <c r="H139" s="211">
        <v>34</v>
      </c>
      <c r="I139" s="211">
        <v>38</v>
      </c>
      <c r="J139" s="211">
        <v>40</v>
      </c>
      <c r="K139" s="211">
        <v>40</v>
      </c>
      <c r="L139" s="211">
        <v>41</v>
      </c>
      <c r="M139" s="211">
        <v>39</v>
      </c>
      <c r="N139" s="211">
        <v>42</v>
      </c>
      <c r="O139" s="211">
        <v>46</v>
      </c>
      <c r="P139" s="212">
        <v>44</v>
      </c>
      <c r="Q139" s="212">
        <v>44</v>
      </c>
      <c r="R139" s="212">
        <v>44</v>
      </c>
      <c r="S139" s="557">
        <f>100</f>
        <v>100</v>
      </c>
      <c r="T139" s="72">
        <f t="shared" si="29"/>
        <v>82.051282051282058</v>
      </c>
      <c r="U139" s="72">
        <f t="shared" si="30"/>
        <v>87.179487179487182</v>
      </c>
      <c r="V139" s="72">
        <f t="shared" si="31"/>
        <v>87.179487179487182</v>
      </c>
      <c r="W139" s="72">
        <f t="shared" si="32"/>
        <v>87.179487179487182</v>
      </c>
      <c r="X139" s="72">
        <f t="shared" si="33"/>
        <v>97.435897435897431</v>
      </c>
      <c r="Y139" s="72">
        <f t="shared" si="34"/>
        <v>102.56410256410257</v>
      </c>
      <c r="Z139" s="72">
        <f t="shared" si="35"/>
        <v>102.56410256410257</v>
      </c>
      <c r="AA139" s="72">
        <f t="shared" si="36"/>
        <v>105.12820512820512</v>
      </c>
      <c r="AB139" s="72">
        <f t="shared" si="36"/>
        <v>100</v>
      </c>
      <c r="AC139" s="72">
        <f t="shared" si="36"/>
        <v>107.69230769230769</v>
      </c>
      <c r="AD139" s="72">
        <f t="shared" si="36"/>
        <v>117.94871794871794</v>
      </c>
      <c r="AE139" s="72">
        <f t="shared" si="52"/>
        <v>112.82051282051282</v>
      </c>
      <c r="AF139" s="72">
        <f t="shared" si="53"/>
        <v>112.82051282051282</v>
      </c>
      <c r="AG139" s="73">
        <f t="shared" si="53"/>
        <v>112.82051282051282</v>
      </c>
      <c r="AH139" s="558">
        <v>1</v>
      </c>
      <c r="AI139" s="234">
        <v>1</v>
      </c>
      <c r="AJ139" s="234">
        <v>1</v>
      </c>
      <c r="AK139" s="234">
        <v>1</v>
      </c>
      <c r="AL139" s="234">
        <v>1</v>
      </c>
      <c r="AM139" s="234">
        <v>1</v>
      </c>
      <c r="AN139" s="234">
        <v>1</v>
      </c>
      <c r="AO139" s="234">
        <v>1</v>
      </c>
      <c r="AP139" s="234">
        <v>1</v>
      </c>
      <c r="AQ139" s="234">
        <v>1</v>
      </c>
      <c r="AR139" s="234">
        <v>1</v>
      </c>
      <c r="AS139" s="234">
        <v>1</v>
      </c>
      <c r="AT139" s="234">
        <v>4</v>
      </c>
      <c r="AU139" s="234">
        <v>6</v>
      </c>
      <c r="AV139" s="236">
        <v>7</v>
      </c>
    </row>
    <row r="140" spans="2:48" ht="14.45">
      <c r="B140" s="741"/>
      <c r="C140" s="1" t="s">
        <v>195</v>
      </c>
      <c r="D140" s="211">
        <v>22</v>
      </c>
      <c r="E140" s="211">
        <v>23</v>
      </c>
      <c r="F140" s="211">
        <v>23</v>
      </c>
      <c r="G140" s="211">
        <v>21</v>
      </c>
      <c r="H140" s="211">
        <v>19</v>
      </c>
      <c r="I140" s="211">
        <v>18</v>
      </c>
      <c r="J140" s="211">
        <v>22</v>
      </c>
      <c r="K140" s="211">
        <v>21</v>
      </c>
      <c r="L140" s="211">
        <v>23</v>
      </c>
      <c r="M140" s="211">
        <v>25</v>
      </c>
      <c r="N140" s="211">
        <v>25</v>
      </c>
      <c r="O140" s="211">
        <v>25</v>
      </c>
      <c r="P140" s="212">
        <v>24</v>
      </c>
      <c r="Q140" s="212">
        <v>24</v>
      </c>
      <c r="R140" s="212">
        <v>24</v>
      </c>
      <c r="S140" s="557">
        <f>100</f>
        <v>100</v>
      </c>
      <c r="T140" s="72">
        <f t="shared" si="29"/>
        <v>104.54545454545455</v>
      </c>
      <c r="U140" s="72">
        <f t="shared" si="30"/>
        <v>104.54545454545455</v>
      </c>
      <c r="V140" s="72">
        <f t="shared" si="31"/>
        <v>95.454545454545453</v>
      </c>
      <c r="W140" s="72">
        <f t="shared" si="32"/>
        <v>86.36363636363636</v>
      </c>
      <c r="X140" s="72">
        <f t="shared" si="33"/>
        <v>81.818181818181813</v>
      </c>
      <c r="Y140" s="72">
        <f t="shared" si="34"/>
        <v>100</v>
      </c>
      <c r="Z140" s="72">
        <f t="shared" si="35"/>
        <v>95.454545454545453</v>
      </c>
      <c r="AA140" s="72">
        <f t="shared" si="36"/>
        <v>104.54545454545455</v>
      </c>
      <c r="AB140" s="72">
        <f t="shared" si="36"/>
        <v>113.63636363636364</v>
      </c>
      <c r="AC140" s="72">
        <f t="shared" si="36"/>
        <v>113.63636363636364</v>
      </c>
      <c r="AD140" s="72">
        <f t="shared" ref="AD140" si="54">O140*100/$D140</f>
        <v>113.63636363636364</v>
      </c>
      <c r="AE140" s="72">
        <f t="shared" si="52"/>
        <v>109.09090909090909</v>
      </c>
      <c r="AF140" s="72">
        <f t="shared" si="53"/>
        <v>109.09090909090909</v>
      </c>
      <c r="AG140" s="73">
        <f t="shared" si="53"/>
        <v>109.09090909090909</v>
      </c>
      <c r="AH140" s="558">
        <v>1</v>
      </c>
      <c r="AI140" s="234">
        <v>1</v>
      </c>
      <c r="AJ140" s="234">
        <v>1</v>
      </c>
      <c r="AK140" s="234">
        <v>1</v>
      </c>
      <c r="AL140" s="234">
        <v>1</v>
      </c>
      <c r="AM140" s="234">
        <v>1</v>
      </c>
      <c r="AN140" s="234">
        <v>1</v>
      </c>
      <c r="AO140" s="234">
        <v>1</v>
      </c>
      <c r="AP140" s="234">
        <v>1</v>
      </c>
      <c r="AQ140" s="234">
        <v>1</v>
      </c>
      <c r="AR140" s="234">
        <v>1</v>
      </c>
      <c r="AS140" s="234">
        <v>1</v>
      </c>
      <c r="AT140" s="234">
        <v>4</v>
      </c>
      <c r="AU140" s="234">
        <v>6</v>
      </c>
      <c r="AV140" s="236">
        <v>7</v>
      </c>
    </row>
    <row r="141" spans="2:48" ht="14.45">
      <c r="B141" s="741"/>
      <c r="C141" s="1" t="s">
        <v>196</v>
      </c>
      <c r="D141" s="211">
        <v>7</v>
      </c>
      <c r="E141" s="211">
        <v>6</v>
      </c>
      <c r="F141" s="211">
        <v>6</v>
      </c>
      <c r="G141" s="211">
        <v>7</v>
      </c>
      <c r="H141" s="211">
        <v>8</v>
      </c>
      <c r="I141" s="211">
        <v>8</v>
      </c>
      <c r="J141" s="211">
        <v>7</v>
      </c>
      <c r="K141" s="211">
        <v>8</v>
      </c>
      <c r="L141" s="211">
        <v>7</v>
      </c>
      <c r="M141" s="211">
        <v>7</v>
      </c>
      <c r="N141" s="211">
        <v>7</v>
      </c>
      <c r="O141" s="211">
        <v>8</v>
      </c>
      <c r="P141" s="212">
        <v>8</v>
      </c>
      <c r="Q141" s="212">
        <v>8</v>
      </c>
      <c r="R141" s="212">
        <v>8</v>
      </c>
      <c r="S141" s="557">
        <f>100</f>
        <v>100</v>
      </c>
      <c r="T141" s="72">
        <f t="shared" ref="T141:T204" si="55">E141*100/$D141</f>
        <v>85.714285714285708</v>
      </c>
      <c r="U141" s="72">
        <f t="shared" ref="U141:U204" si="56">F141*100/$D141</f>
        <v>85.714285714285708</v>
      </c>
      <c r="V141" s="72">
        <f t="shared" ref="V141:V204" si="57">G141*100/$D141</f>
        <v>100</v>
      </c>
      <c r="W141" s="72">
        <f t="shared" ref="W141:W204" si="58">H141*100/$D141</f>
        <v>114.28571428571429</v>
      </c>
      <c r="X141" s="72">
        <f t="shared" ref="X141:X204" si="59">I141*100/$D141</f>
        <v>114.28571428571429</v>
      </c>
      <c r="Y141" s="72">
        <f t="shared" ref="Y141:Y204" si="60">J141*100/$D141</f>
        <v>100</v>
      </c>
      <c r="Z141" s="72">
        <f t="shared" ref="Z141:Z204" si="61">K141*100/$D141</f>
        <v>114.28571428571429</v>
      </c>
      <c r="AA141" s="72">
        <f t="shared" ref="AA141:AD204" si="62">L141*100/$D141</f>
        <v>100</v>
      </c>
      <c r="AB141" s="72">
        <f t="shared" si="62"/>
        <v>100</v>
      </c>
      <c r="AC141" s="72">
        <f t="shared" si="62"/>
        <v>100</v>
      </c>
      <c r="AD141" s="72">
        <f t="shared" si="62"/>
        <v>114.28571428571429</v>
      </c>
      <c r="AE141" s="72">
        <f t="shared" ref="AE141:AG141" si="63">P141*100/$D141</f>
        <v>114.28571428571429</v>
      </c>
      <c r="AF141" s="72">
        <f t="shared" si="63"/>
        <v>114.28571428571429</v>
      </c>
      <c r="AG141" s="73">
        <f t="shared" si="63"/>
        <v>114.28571428571429</v>
      </c>
      <c r="AH141" s="558">
        <v>1</v>
      </c>
      <c r="AI141" s="234">
        <v>1</v>
      </c>
      <c r="AJ141" s="234">
        <v>1</v>
      </c>
      <c r="AK141" s="234">
        <v>1</v>
      </c>
      <c r="AL141" s="234">
        <v>1</v>
      </c>
      <c r="AM141" s="234">
        <v>1</v>
      </c>
      <c r="AN141" s="234">
        <v>1</v>
      </c>
      <c r="AO141" s="234">
        <v>1</v>
      </c>
      <c r="AP141" s="234">
        <v>1</v>
      </c>
      <c r="AQ141" s="234">
        <v>1</v>
      </c>
      <c r="AR141" s="234">
        <v>1</v>
      </c>
      <c r="AS141" s="234">
        <v>1</v>
      </c>
      <c r="AT141" s="234">
        <v>4</v>
      </c>
      <c r="AU141" s="234">
        <v>6</v>
      </c>
      <c r="AV141" s="236">
        <v>7</v>
      </c>
    </row>
    <row r="142" spans="2:48" ht="14.45">
      <c r="B142" s="741"/>
      <c r="C142" s="1" t="s">
        <v>197</v>
      </c>
      <c r="D142" s="211">
        <v>447</v>
      </c>
      <c r="E142" s="211">
        <v>413</v>
      </c>
      <c r="F142" s="211">
        <v>387</v>
      </c>
      <c r="G142" s="211">
        <v>383</v>
      </c>
      <c r="H142" s="211">
        <v>373</v>
      </c>
      <c r="I142" s="211">
        <v>367</v>
      </c>
      <c r="J142" s="211">
        <v>337</v>
      </c>
      <c r="K142" s="211">
        <v>334</v>
      </c>
      <c r="L142" s="211">
        <v>325</v>
      </c>
      <c r="M142" s="211">
        <v>329</v>
      </c>
      <c r="N142" s="211">
        <v>321</v>
      </c>
      <c r="O142" s="211">
        <v>316</v>
      </c>
      <c r="P142" s="212">
        <v>309</v>
      </c>
      <c r="Q142" s="212">
        <v>313</v>
      </c>
      <c r="R142" s="212">
        <v>318</v>
      </c>
      <c r="S142" s="557">
        <f>100</f>
        <v>100</v>
      </c>
      <c r="T142" s="72">
        <f t="shared" si="55"/>
        <v>92.393736017897098</v>
      </c>
      <c r="U142" s="72">
        <f t="shared" si="56"/>
        <v>86.577181208053688</v>
      </c>
      <c r="V142" s="72">
        <f t="shared" si="57"/>
        <v>85.682326621923934</v>
      </c>
      <c r="W142" s="72">
        <f t="shared" si="58"/>
        <v>83.445190156599551</v>
      </c>
      <c r="X142" s="72">
        <f t="shared" si="59"/>
        <v>82.102908277404921</v>
      </c>
      <c r="Y142" s="72">
        <f t="shared" si="60"/>
        <v>75.391498881431772</v>
      </c>
      <c r="Z142" s="72">
        <f t="shared" si="61"/>
        <v>74.72035794183445</v>
      </c>
      <c r="AA142" s="72">
        <f t="shared" si="62"/>
        <v>72.706935123042499</v>
      </c>
      <c r="AB142" s="72">
        <f t="shared" si="62"/>
        <v>73.601789709172266</v>
      </c>
      <c r="AC142" s="72">
        <f t="shared" si="62"/>
        <v>71.812080536912745</v>
      </c>
      <c r="AD142" s="72">
        <f t="shared" si="62"/>
        <v>70.693512304250561</v>
      </c>
      <c r="AE142" s="72">
        <f t="shared" ref="AE142:AG142" si="64">P142*100/$D142</f>
        <v>69.127516778523486</v>
      </c>
      <c r="AF142" s="72">
        <f t="shared" si="64"/>
        <v>70.022371364653239</v>
      </c>
      <c r="AG142" s="73">
        <f t="shared" si="64"/>
        <v>71.140939597315437</v>
      </c>
      <c r="AH142" s="558">
        <v>1</v>
      </c>
      <c r="AI142" s="234">
        <v>1</v>
      </c>
      <c r="AJ142" s="234">
        <v>1</v>
      </c>
      <c r="AK142" s="234">
        <v>1</v>
      </c>
      <c r="AL142" s="234">
        <v>1</v>
      </c>
      <c r="AM142" s="234">
        <v>1</v>
      </c>
      <c r="AN142" s="234">
        <v>1</v>
      </c>
      <c r="AO142" s="234">
        <v>1</v>
      </c>
      <c r="AP142" s="234">
        <v>1</v>
      </c>
      <c r="AQ142" s="234">
        <v>1</v>
      </c>
      <c r="AR142" s="234">
        <v>1</v>
      </c>
      <c r="AS142" s="234">
        <v>1</v>
      </c>
      <c r="AT142" s="234">
        <v>4</v>
      </c>
      <c r="AU142" s="234">
        <v>6</v>
      </c>
      <c r="AV142" s="236">
        <v>7</v>
      </c>
    </row>
    <row r="143" spans="2:48" ht="14.45">
      <c r="B143" s="742"/>
      <c r="C143" s="8" t="s">
        <v>198</v>
      </c>
      <c r="D143">
        <v>440</v>
      </c>
      <c r="E143">
        <v>407</v>
      </c>
      <c r="F143">
        <v>381</v>
      </c>
      <c r="G143">
        <v>376</v>
      </c>
      <c r="H143">
        <v>365</v>
      </c>
      <c r="I143">
        <v>359</v>
      </c>
      <c r="J143">
        <v>330</v>
      </c>
      <c r="K143">
        <v>326</v>
      </c>
      <c r="L143">
        <v>318</v>
      </c>
      <c r="M143">
        <v>322</v>
      </c>
      <c r="N143">
        <v>314</v>
      </c>
      <c r="O143">
        <v>308</v>
      </c>
      <c r="P143">
        <v>301</v>
      </c>
      <c r="Q143">
        <v>305</v>
      </c>
      <c r="R143">
        <v>310</v>
      </c>
      <c r="S143" s="557">
        <f>100</f>
        <v>100</v>
      </c>
      <c r="T143" s="72">
        <f t="shared" si="55"/>
        <v>92.5</v>
      </c>
      <c r="U143" s="72">
        <f t="shared" si="56"/>
        <v>86.590909090909093</v>
      </c>
      <c r="V143" s="72">
        <f t="shared" si="57"/>
        <v>85.454545454545453</v>
      </c>
      <c r="W143" s="72">
        <f t="shared" si="58"/>
        <v>82.954545454545453</v>
      </c>
      <c r="X143" s="72">
        <f t="shared" si="59"/>
        <v>81.590909090909093</v>
      </c>
      <c r="Y143" s="72">
        <f t="shared" si="60"/>
        <v>75</v>
      </c>
      <c r="Z143" s="72">
        <f t="shared" si="61"/>
        <v>74.090909090909093</v>
      </c>
      <c r="AA143" s="72">
        <f t="shared" si="62"/>
        <v>72.272727272727266</v>
      </c>
      <c r="AB143" s="72">
        <f t="shared" si="62"/>
        <v>73.181818181818187</v>
      </c>
      <c r="AC143" s="72">
        <f t="shared" si="62"/>
        <v>71.36363636363636</v>
      </c>
      <c r="AD143" s="72">
        <f t="shared" si="62"/>
        <v>70</v>
      </c>
      <c r="AE143" s="72">
        <f t="shared" ref="AE143:AG143" si="65">P143*100/$D143</f>
        <v>68.409090909090907</v>
      </c>
      <c r="AF143" s="72">
        <f t="shared" si="65"/>
        <v>69.318181818181813</v>
      </c>
      <c r="AG143" s="73">
        <f t="shared" si="65"/>
        <v>70.454545454545453</v>
      </c>
      <c r="AH143" s="237"/>
      <c r="AI143" s="238"/>
      <c r="AJ143" s="238"/>
      <c r="AK143" s="238"/>
      <c r="AL143" s="238"/>
      <c r="AM143" s="238"/>
      <c r="AN143" s="238"/>
      <c r="AO143" s="238"/>
      <c r="AP143" s="238"/>
      <c r="AQ143" s="238"/>
      <c r="AR143" s="238"/>
      <c r="AS143" s="238"/>
      <c r="AT143" s="238"/>
      <c r="AU143" s="238"/>
      <c r="AV143" s="239"/>
    </row>
    <row r="144" spans="2:48" ht="15" customHeight="1">
      <c r="B144" s="741" t="s">
        <v>111</v>
      </c>
      <c r="C144" s="1" t="s">
        <v>193</v>
      </c>
      <c r="D144" s="211">
        <v>621</v>
      </c>
      <c r="E144" s="211">
        <v>588</v>
      </c>
      <c r="F144" s="211">
        <v>538</v>
      </c>
      <c r="G144" s="211">
        <v>512</v>
      </c>
      <c r="H144" s="211">
        <v>461</v>
      </c>
      <c r="I144" s="211">
        <v>454</v>
      </c>
      <c r="J144" s="211">
        <v>435</v>
      </c>
      <c r="K144" s="211">
        <v>416</v>
      </c>
      <c r="L144" s="211">
        <v>409</v>
      </c>
      <c r="M144" s="211">
        <v>412</v>
      </c>
      <c r="N144" s="211">
        <v>386</v>
      </c>
      <c r="O144" s="211">
        <v>381</v>
      </c>
      <c r="P144" s="212">
        <v>374</v>
      </c>
      <c r="Q144" s="212">
        <v>380</v>
      </c>
      <c r="R144" s="212">
        <v>387</v>
      </c>
      <c r="S144" s="557">
        <f>100</f>
        <v>100</v>
      </c>
      <c r="T144" s="72">
        <f t="shared" si="55"/>
        <v>94.685990338164245</v>
      </c>
      <c r="U144" s="72">
        <f t="shared" si="56"/>
        <v>86.63446054750402</v>
      </c>
      <c r="V144" s="72">
        <f t="shared" si="57"/>
        <v>82.447665056360705</v>
      </c>
      <c r="W144" s="72">
        <f t="shared" si="58"/>
        <v>74.235104669887278</v>
      </c>
      <c r="X144" s="72">
        <f t="shared" si="59"/>
        <v>73.107890499194852</v>
      </c>
      <c r="Y144" s="72">
        <f t="shared" si="60"/>
        <v>70.048309178743963</v>
      </c>
      <c r="Z144" s="72">
        <f t="shared" si="61"/>
        <v>66.988727858293075</v>
      </c>
      <c r="AA144" s="72">
        <f t="shared" si="62"/>
        <v>65.861513687600649</v>
      </c>
      <c r="AB144" s="72">
        <f t="shared" si="62"/>
        <v>66.344605475040254</v>
      </c>
      <c r="AC144" s="72">
        <f t="shared" si="62"/>
        <v>62.157809983896939</v>
      </c>
      <c r="AD144" s="72">
        <f t="shared" si="62"/>
        <v>61.352657004830917</v>
      </c>
      <c r="AE144" s="72">
        <f t="shared" ref="AE144:AG144" si="66">P144*100/$D144</f>
        <v>60.225442834138484</v>
      </c>
      <c r="AF144" s="72">
        <f t="shared" si="66"/>
        <v>61.191626409017715</v>
      </c>
      <c r="AG144" s="73">
        <f t="shared" si="66"/>
        <v>62.318840579710148</v>
      </c>
      <c r="AH144" s="558">
        <v>1</v>
      </c>
      <c r="AI144" s="234">
        <v>1</v>
      </c>
      <c r="AJ144" s="234">
        <v>1</v>
      </c>
      <c r="AK144" s="234">
        <v>1</v>
      </c>
      <c r="AL144" s="234">
        <v>1</v>
      </c>
      <c r="AM144" s="234">
        <v>1</v>
      </c>
      <c r="AN144" s="234">
        <v>1</v>
      </c>
      <c r="AO144" s="234">
        <v>1</v>
      </c>
      <c r="AP144" s="234">
        <v>1</v>
      </c>
      <c r="AQ144" s="234">
        <v>1</v>
      </c>
      <c r="AR144" s="234">
        <v>1</v>
      </c>
      <c r="AS144" s="234">
        <v>1</v>
      </c>
      <c r="AT144" s="234">
        <v>4</v>
      </c>
      <c r="AU144" s="234">
        <v>6</v>
      </c>
      <c r="AV144" s="236">
        <v>7</v>
      </c>
    </row>
    <row r="145" spans="2:48" ht="14.45">
      <c r="B145" s="741"/>
      <c r="C145" s="1" t="s">
        <v>194</v>
      </c>
      <c r="D145" s="211">
        <v>136</v>
      </c>
      <c r="E145" s="211">
        <v>142</v>
      </c>
      <c r="F145" s="211">
        <v>145</v>
      </c>
      <c r="G145" s="211">
        <v>137</v>
      </c>
      <c r="H145" s="211">
        <v>129</v>
      </c>
      <c r="I145" s="211">
        <v>125</v>
      </c>
      <c r="J145" s="211">
        <v>127</v>
      </c>
      <c r="K145" s="211">
        <v>135</v>
      </c>
      <c r="L145" s="211">
        <v>135</v>
      </c>
      <c r="M145" s="211">
        <v>131</v>
      </c>
      <c r="N145" s="211">
        <v>146</v>
      </c>
      <c r="O145" s="211">
        <v>137</v>
      </c>
      <c r="P145" s="212">
        <v>132</v>
      </c>
      <c r="Q145" s="212">
        <v>132</v>
      </c>
      <c r="R145" s="212">
        <v>131</v>
      </c>
      <c r="S145" s="557">
        <f>100</f>
        <v>100</v>
      </c>
      <c r="T145" s="72">
        <f t="shared" si="55"/>
        <v>104.41176470588235</v>
      </c>
      <c r="U145" s="72">
        <f t="shared" si="56"/>
        <v>106.61764705882354</v>
      </c>
      <c r="V145" s="72">
        <f t="shared" si="57"/>
        <v>100.73529411764706</v>
      </c>
      <c r="W145" s="72">
        <f t="shared" si="58"/>
        <v>94.852941176470594</v>
      </c>
      <c r="X145" s="72">
        <f t="shared" si="59"/>
        <v>91.911764705882348</v>
      </c>
      <c r="Y145" s="72">
        <f t="shared" si="60"/>
        <v>93.382352941176464</v>
      </c>
      <c r="Z145" s="72">
        <f t="shared" si="61"/>
        <v>99.264705882352942</v>
      </c>
      <c r="AA145" s="72">
        <f t="shared" si="62"/>
        <v>99.264705882352942</v>
      </c>
      <c r="AB145" s="72">
        <f t="shared" si="62"/>
        <v>96.32352941176471</v>
      </c>
      <c r="AC145" s="72">
        <f t="shared" si="62"/>
        <v>107.35294117647059</v>
      </c>
      <c r="AD145" s="72">
        <f t="shared" si="62"/>
        <v>100.73529411764706</v>
      </c>
      <c r="AE145" s="72">
        <f t="shared" ref="AE145:AG145" si="67">P145*100/$D145</f>
        <v>97.058823529411768</v>
      </c>
      <c r="AF145" s="72">
        <f t="shared" si="67"/>
        <v>97.058823529411768</v>
      </c>
      <c r="AG145" s="73">
        <f t="shared" si="67"/>
        <v>96.32352941176471</v>
      </c>
      <c r="AH145" s="558">
        <v>1</v>
      </c>
      <c r="AI145" s="234">
        <v>1</v>
      </c>
      <c r="AJ145" s="234">
        <v>1</v>
      </c>
      <c r="AK145" s="234">
        <v>1</v>
      </c>
      <c r="AL145" s="234">
        <v>1</v>
      </c>
      <c r="AM145" s="234">
        <v>1</v>
      </c>
      <c r="AN145" s="234">
        <v>1</v>
      </c>
      <c r="AO145" s="234">
        <v>1</v>
      </c>
      <c r="AP145" s="234">
        <v>1</v>
      </c>
      <c r="AQ145" s="234">
        <v>1</v>
      </c>
      <c r="AR145" s="234">
        <v>1</v>
      </c>
      <c r="AS145" s="234">
        <v>1</v>
      </c>
      <c r="AT145" s="234">
        <v>4</v>
      </c>
      <c r="AU145" s="234">
        <v>6</v>
      </c>
      <c r="AV145" s="236">
        <v>7</v>
      </c>
    </row>
    <row r="146" spans="2:48" ht="14.45">
      <c r="B146" s="741"/>
      <c r="C146" s="1" t="s">
        <v>195</v>
      </c>
      <c r="D146" s="211">
        <v>50</v>
      </c>
      <c r="E146" s="211">
        <v>47</v>
      </c>
      <c r="F146" s="211">
        <v>46</v>
      </c>
      <c r="G146" s="211">
        <v>46</v>
      </c>
      <c r="H146" s="211">
        <v>39</v>
      </c>
      <c r="I146" s="211">
        <v>34</v>
      </c>
      <c r="J146" s="211">
        <v>41</v>
      </c>
      <c r="K146" s="211">
        <v>44</v>
      </c>
      <c r="L146" s="211">
        <v>48</v>
      </c>
      <c r="M146" s="211">
        <v>43</v>
      </c>
      <c r="N146" s="211">
        <v>42</v>
      </c>
      <c r="O146" s="211">
        <v>43</v>
      </c>
      <c r="P146" s="212">
        <v>41</v>
      </c>
      <c r="Q146" s="212">
        <v>41</v>
      </c>
      <c r="R146" s="212">
        <v>41</v>
      </c>
      <c r="S146" s="557">
        <f>100</f>
        <v>100</v>
      </c>
      <c r="T146" s="72">
        <f t="shared" si="55"/>
        <v>94</v>
      </c>
      <c r="U146" s="72">
        <f t="shared" si="56"/>
        <v>92</v>
      </c>
      <c r="V146" s="72">
        <f t="shared" si="57"/>
        <v>92</v>
      </c>
      <c r="W146" s="72">
        <f t="shared" si="58"/>
        <v>78</v>
      </c>
      <c r="X146" s="72">
        <f t="shared" si="59"/>
        <v>68</v>
      </c>
      <c r="Y146" s="72">
        <f t="shared" si="60"/>
        <v>82</v>
      </c>
      <c r="Z146" s="72">
        <f t="shared" si="61"/>
        <v>88</v>
      </c>
      <c r="AA146" s="72">
        <f t="shared" si="62"/>
        <v>96</v>
      </c>
      <c r="AB146" s="72">
        <f t="shared" si="62"/>
        <v>86</v>
      </c>
      <c r="AC146" s="72">
        <f t="shared" si="62"/>
        <v>84</v>
      </c>
      <c r="AD146" s="72">
        <f t="shared" si="62"/>
        <v>86</v>
      </c>
      <c r="AE146" s="72">
        <f t="shared" ref="AE146:AG146" si="68">P146*100/$D146</f>
        <v>82</v>
      </c>
      <c r="AF146" s="72">
        <f t="shared" si="68"/>
        <v>82</v>
      </c>
      <c r="AG146" s="73">
        <f t="shared" si="68"/>
        <v>82</v>
      </c>
      <c r="AH146" s="558">
        <v>1</v>
      </c>
      <c r="AI146" s="234">
        <v>1</v>
      </c>
      <c r="AJ146" s="234">
        <v>1</v>
      </c>
      <c r="AK146" s="234">
        <v>1</v>
      </c>
      <c r="AL146" s="234">
        <v>1</v>
      </c>
      <c r="AM146" s="234">
        <v>1</v>
      </c>
      <c r="AN146" s="234">
        <v>1</v>
      </c>
      <c r="AO146" s="234">
        <v>1</v>
      </c>
      <c r="AP146" s="234">
        <v>1</v>
      </c>
      <c r="AQ146" s="234">
        <v>1</v>
      </c>
      <c r="AR146" s="234">
        <v>1</v>
      </c>
      <c r="AS146" s="234">
        <v>1</v>
      </c>
      <c r="AT146" s="234">
        <v>4</v>
      </c>
      <c r="AU146" s="234">
        <v>6</v>
      </c>
      <c r="AV146" s="236">
        <v>7</v>
      </c>
    </row>
    <row r="147" spans="2:48" ht="14.45">
      <c r="B147" s="741"/>
      <c r="C147" s="1" t="s">
        <v>196</v>
      </c>
      <c r="D147" s="211">
        <v>13</v>
      </c>
      <c r="E147" s="211">
        <v>13</v>
      </c>
      <c r="F147" s="211">
        <v>14</v>
      </c>
      <c r="G147" s="211">
        <v>14</v>
      </c>
      <c r="H147" s="211">
        <v>14</v>
      </c>
      <c r="I147" s="211">
        <v>14</v>
      </c>
      <c r="J147" s="211">
        <v>13</v>
      </c>
      <c r="K147" s="211">
        <v>13</v>
      </c>
      <c r="L147" s="211">
        <v>13</v>
      </c>
      <c r="M147" s="211">
        <v>13</v>
      </c>
      <c r="N147" s="211">
        <v>14</v>
      </c>
      <c r="O147" s="211">
        <v>13</v>
      </c>
      <c r="P147" s="212">
        <v>13</v>
      </c>
      <c r="Q147" s="212">
        <v>13</v>
      </c>
      <c r="R147" s="212">
        <v>13</v>
      </c>
      <c r="S147" s="557">
        <f>100</f>
        <v>100</v>
      </c>
      <c r="T147" s="72">
        <f t="shared" si="55"/>
        <v>100</v>
      </c>
      <c r="U147" s="72">
        <f t="shared" si="56"/>
        <v>107.69230769230769</v>
      </c>
      <c r="V147" s="72">
        <f t="shared" si="57"/>
        <v>107.69230769230769</v>
      </c>
      <c r="W147" s="72">
        <f t="shared" si="58"/>
        <v>107.69230769230769</v>
      </c>
      <c r="X147" s="72">
        <f t="shared" si="59"/>
        <v>107.69230769230769</v>
      </c>
      <c r="Y147" s="72">
        <f t="shared" si="60"/>
        <v>100</v>
      </c>
      <c r="Z147" s="72">
        <f t="shared" si="61"/>
        <v>100</v>
      </c>
      <c r="AA147" s="72">
        <f t="shared" si="62"/>
        <v>100</v>
      </c>
      <c r="AB147" s="72">
        <f t="shared" si="62"/>
        <v>100</v>
      </c>
      <c r="AC147" s="72">
        <f t="shared" si="62"/>
        <v>107.69230769230769</v>
      </c>
      <c r="AD147" s="72">
        <f t="shared" si="62"/>
        <v>100</v>
      </c>
      <c r="AE147" s="72">
        <f t="shared" ref="AE147:AG147" si="69">P147*100/$D147</f>
        <v>100</v>
      </c>
      <c r="AF147" s="72">
        <f t="shared" si="69"/>
        <v>100</v>
      </c>
      <c r="AG147" s="73">
        <f t="shared" si="69"/>
        <v>100</v>
      </c>
      <c r="AH147" s="558">
        <v>1</v>
      </c>
      <c r="AI147" s="234">
        <v>1</v>
      </c>
      <c r="AJ147" s="234">
        <v>1</v>
      </c>
      <c r="AK147" s="234">
        <v>1</v>
      </c>
      <c r="AL147" s="234">
        <v>1</v>
      </c>
      <c r="AM147" s="234">
        <v>1</v>
      </c>
      <c r="AN147" s="234">
        <v>1</v>
      </c>
      <c r="AO147" s="234">
        <v>1</v>
      </c>
      <c r="AP147" s="234">
        <v>1</v>
      </c>
      <c r="AQ147" s="234">
        <v>1</v>
      </c>
      <c r="AR147" s="234">
        <v>1</v>
      </c>
      <c r="AS147" s="234">
        <v>1</v>
      </c>
      <c r="AT147" s="234">
        <v>4</v>
      </c>
      <c r="AU147" s="234">
        <v>6</v>
      </c>
      <c r="AV147" s="236">
        <v>7</v>
      </c>
    </row>
    <row r="148" spans="2:48" ht="14.45">
      <c r="B148" s="741"/>
      <c r="C148" s="1" t="s">
        <v>197</v>
      </c>
      <c r="D148" s="211">
        <v>820</v>
      </c>
      <c r="E148" s="211">
        <v>790</v>
      </c>
      <c r="F148" s="211">
        <v>743</v>
      </c>
      <c r="G148" s="211">
        <v>709</v>
      </c>
      <c r="H148" s="211">
        <v>643</v>
      </c>
      <c r="I148" s="211">
        <v>627</v>
      </c>
      <c r="J148" s="211">
        <v>616</v>
      </c>
      <c r="K148" s="211">
        <v>608</v>
      </c>
      <c r="L148" s="211">
        <v>605</v>
      </c>
      <c r="M148" s="211">
        <v>599</v>
      </c>
      <c r="N148" s="211">
        <v>588</v>
      </c>
      <c r="O148" s="211">
        <v>574</v>
      </c>
      <c r="P148" s="212">
        <v>560</v>
      </c>
      <c r="Q148" s="212">
        <v>566</v>
      </c>
      <c r="R148" s="212">
        <v>572</v>
      </c>
      <c r="S148" s="557">
        <f>100</f>
        <v>100</v>
      </c>
      <c r="T148" s="72">
        <f t="shared" si="55"/>
        <v>96.341463414634148</v>
      </c>
      <c r="U148" s="72">
        <f t="shared" si="56"/>
        <v>90.609756097560975</v>
      </c>
      <c r="V148" s="72">
        <f t="shared" si="57"/>
        <v>86.463414634146346</v>
      </c>
      <c r="W148" s="72">
        <f t="shared" si="58"/>
        <v>78.41463414634147</v>
      </c>
      <c r="X148" s="72">
        <f t="shared" si="59"/>
        <v>76.463414634146346</v>
      </c>
      <c r="Y148" s="72">
        <f t="shared" si="60"/>
        <v>75.121951219512198</v>
      </c>
      <c r="Z148" s="72">
        <f t="shared" si="61"/>
        <v>74.146341463414629</v>
      </c>
      <c r="AA148" s="72">
        <f t="shared" si="62"/>
        <v>73.780487804878049</v>
      </c>
      <c r="AB148" s="72">
        <f t="shared" si="62"/>
        <v>73.048780487804876</v>
      </c>
      <c r="AC148" s="72">
        <f t="shared" si="62"/>
        <v>71.707317073170728</v>
      </c>
      <c r="AD148" s="72">
        <f t="shared" si="62"/>
        <v>70</v>
      </c>
      <c r="AE148" s="72">
        <f t="shared" ref="AE148:AG148" si="70">P148*100/$D148</f>
        <v>68.292682926829272</v>
      </c>
      <c r="AF148" s="72">
        <f t="shared" si="70"/>
        <v>69.024390243902445</v>
      </c>
      <c r="AG148" s="73">
        <f t="shared" si="70"/>
        <v>69.756097560975604</v>
      </c>
      <c r="AH148" s="558">
        <v>1</v>
      </c>
      <c r="AI148" s="234">
        <v>1</v>
      </c>
      <c r="AJ148" s="234">
        <v>1</v>
      </c>
      <c r="AK148" s="234">
        <v>1</v>
      </c>
      <c r="AL148" s="234">
        <v>1</v>
      </c>
      <c r="AM148" s="234">
        <v>1</v>
      </c>
      <c r="AN148" s="234">
        <v>1</v>
      </c>
      <c r="AO148" s="234">
        <v>1</v>
      </c>
      <c r="AP148" s="234">
        <v>1</v>
      </c>
      <c r="AQ148" s="234">
        <v>1</v>
      </c>
      <c r="AR148" s="234">
        <v>1</v>
      </c>
      <c r="AS148" s="234">
        <v>1</v>
      </c>
      <c r="AT148" s="234">
        <v>4</v>
      </c>
      <c r="AU148" s="234">
        <v>6</v>
      </c>
      <c r="AV148" s="236">
        <v>7</v>
      </c>
    </row>
    <row r="149" spans="2:48" ht="14.45">
      <c r="B149" s="742"/>
      <c r="C149" s="8" t="s">
        <v>198</v>
      </c>
      <c r="D149">
        <v>807</v>
      </c>
      <c r="E149">
        <v>777</v>
      </c>
      <c r="F149">
        <v>729</v>
      </c>
      <c r="G149">
        <v>695</v>
      </c>
      <c r="H149">
        <v>629</v>
      </c>
      <c r="I149">
        <v>613</v>
      </c>
      <c r="J149">
        <v>603</v>
      </c>
      <c r="K149">
        <v>595</v>
      </c>
      <c r="L149">
        <v>592</v>
      </c>
      <c r="M149">
        <v>586</v>
      </c>
      <c r="N149">
        <v>574</v>
      </c>
      <c r="O149">
        <v>561</v>
      </c>
      <c r="P149">
        <v>547</v>
      </c>
      <c r="Q149">
        <v>553</v>
      </c>
      <c r="R149">
        <v>559</v>
      </c>
      <c r="S149" s="557">
        <f>100</f>
        <v>100</v>
      </c>
      <c r="T149" s="72">
        <f t="shared" si="55"/>
        <v>96.282527881040892</v>
      </c>
      <c r="U149" s="72">
        <f t="shared" si="56"/>
        <v>90.334572490706321</v>
      </c>
      <c r="V149" s="72">
        <f t="shared" si="57"/>
        <v>86.12143742255266</v>
      </c>
      <c r="W149" s="72">
        <f t="shared" si="58"/>
        <v>77.942998760842627</v>
      </c>
      <c r="X149" s="72">
        <f t="shared" si="59"/>
        <v>75.960346964064442</v>
      </c>
      <c r="Y149" s="72">
        <f t="shared" si="60"/>
        <v>74.721189591078073</v>
      </c>
      <c r="Z149" s="72">
        <f t="shared" si="61"/>
        <v>73.729863692688966</v>
      </c>
      <c r="AA149" s="72">
        <f t="shared" si="62"/>
        <v>73.358116480793058</v>
      </c>
      <c r="AB149" s="72">
        <f t="shared" si="62"/>
        <v>72.614622057001242</v>
      </c>
      <c r="AC149" s="72">
        <f t="shared" si="62"/>
        <v>71.127633209417596</v>
      </c>
      <c r="AD149" s="72">
        <f t="shared" si="62"/>
        <v>69.516728624535318</v>
      </c>
      <c r="AE149" s="72">
        <f t="shared" ref="AE149:AG149" si="71">P149*100/$D149</f>
        <v>67.781908302354395</v>
      </c>
      <c r="AF149" s="72">
        <f t="shared" si="71"/>
        <v>68.525402726146226</v>
      </c>
      <c r="AG149" s="73">
        <f t="shared" si="71"/>
        <v>69.268897149938041</v>
      </c>
      <c r="AH149" s="237"/>
      <c r="AI149" s="238"/>
      <c r="AJ149" s="238"/>
      <c r="AK149" s="238"/>
      <c r="AL149" s="238"/>
      <c r="AM149" s="238"/>
      <c r="AN149" s="238"/>
      <c r="AO149" s="238"/>
      <c r="AP149" s="238"/>
      <c r="AQ149" s="238"/>
      <c r="AR149" s="238"/>
      <c r="AS149" s="238"/>
      <c r="AT149" s="238"/>
      <c r="AU149" s="238"/>
      <c r="AV149" s="239"/>
    </row>
    <row r="150" spans="2:48" ht="15" customHeight="1">
      <c r="B150" s="741" t="s">
        <v>112</v>
      </c>
      <c r="C150" s="1" t="s">
        <v>193</v>
      </c>
      <c r="D150" s="211">
        <v>1526</v>
      </c>
      <c r="E150" s="211">
        <v>1447</v>
      </c>
      <c r="F150" s="211">
        <v>1320</v>
      </c>
      <c r="G150" s="211">
        <v>1341</v>
      </c>
      <c r="H150" s="211">
        <v>1269</v>
      </c>
      <c r="I150" s="211">
        <v>1236</v>
      </c>
      <c r="J150" s="211">
        <v>1163</v>
      </c>
      <c r="K150" s="211">
        <v>1114</v>
      </c>
      <c r="L150" s="211">
        <v>1143</v>
      </c>
      <c r="M150" s="211">
        <v>1136</v>
      </c>
      <c r="N150" s="211">
        <v>1088</v>
      </c>
      <c r="O150" s="211">
        <v>1091</v>
      </c>
      <c r="P150" s="212">
        <v>1070</v>
      </c>
      <c r="Q150" s="212">
        <v>1087</v>
      </c>
      <c r="R150" s="212">
        <v>1108</v>
      </c>
      <c r="S150" s="557">
        <f>100</f>
        <v>100</v>
      </c>
      <c r="T150" s="72">
        <f t="shared" si="55"/>
        <v>94.823066841415468</v>
      </c>
      <c r="U150" s="72">
        <f t="shared" si="56"/>
        <v>86.500655307994762</v>
      </c>
      <c r="V150" s="72">
        <f t="shared" si="57"/>
        <v>87.876802096985585</v>
      </c>
      <c r="W150" s="72">
        <f t="shared" si="58"/>
        <v>83.158584534731318</v>
      </c>
      <c r="X150" s="72">
        <f t="shared" si="59"/>
        <v>80.996068152031455</v>
      </c>
      <c r="Y150" s="72">
        <f t="shared" si="60"/>
        <v>76.212319790301436</v>
      </c>
      <c r="Z150" s="72">
        <f t="shared" si="61"/>
        <v>73.00131061598951</v>
      </c>
      <c r="AA150" s="72">
        <f t="shared" si="62"/>
        <v>74.901703800786365</v>
      </c>
      <c r="AB150" s="72">
        <f t="shared" si="62"/>
        <v>74.4429882044561</v>
      </c>
      <c r="AC150" s="72">
        <f t="shared" si="62"/>
        <v>71.297509829619926</v>
      </c>
      <c r="AD150" s="72">
        <f t="shared" si="62"/>
        <v>71.494102228047183</v>
      </c>
      <c r="AE150" s="72">
        <f t="shared" ref="AE150:AG150" si="72">P150*100/$D150</f>
        <v>70.11795543905636</v>
      </c>
      <c r="AF150" s="72">
        <f t="shared" si="72"/>
        <v>71.231979030144174</v>
      </c>
      <c r="AG150" s="73">
        <f t="shared" si="72"/>
        <v>72.608125819134997</v>
      </c>
      <c r="AH150" s="558">
        <v>1</v>
      </c>
      <c r="AI150" s="234">
        <v>1</v>
      </c>
      <c r="AJ150" s="234">
        <v>1</v>
      </c>
      <c r="AK150" s="234">
        <v>1</v>
      </c>
      <c r="AL150" s="234">
        <v>1</v>
      </c>
      <c r="AM150" s="234">
        <v>1</v>
      </c>
      <c r="AN150" s="234">
        <v>1</v>
      </c>
      <c r="AO150" s="234">
        <v>1</v>
      </c>
      <c r="AP150" s="234">
        <v>1</v>
      </c>
      <c r="AQ150" s="234">
        <v>1</v>
      </c>
      <c r="AR150" s="234">
        <v>1</v>
      </c>
      <c r="AS150" s="234">
        <v>1</v>
      </c>
      <c r="AT150" s="234">
        <v>4</v>
      </c>
      <c r="AU150" s="234">
        <v>6</v>
      </c>
      <c r="AV150" s="236">
        <v>7</v>
      </c>
    </row>
    <row r="151" spans="2:48" ht="14.45">
      <c r="B151" s="741"/>
      <c r="C151" s="1" t="s">
        <v>194</v>
      </c>
      <c r="D151" s="211">
        <v>369</v>
      </c>
      <c r="E151" s="211">
        <v>361</v>
      </c>
      <c r="F151" s="211">
        <v>339</v>
      </c>
      <c r="G151" s="211">
        <v>329</v>
      </c>
      <c r="H151" s="211">
        <v>308</v>
      </c>
      <c r="I151" s="211">
        <v>307</v>
      </c>
      <c r="J151" s="211">
        <v>317</v>
      </c>
      <c r="K151" s="211">
        <v>327</v>
      </c>
      <c r="L151" s="211">
        <v>324</v>
      </c>
      <c r="M151" s="211">
        <v>325</v>
      </c>
      <c r="N151" s="211">
        <v>335</v>
      </c>
      <c r="O151" s="211">
        <v>329</v>
      </c>
      <c r="P151" s="212">
        <v>317</v>
      </c>
      <c r="Q151" s="212">
        <v>317</v>
      </c>
      <c r="R151" s="212">
        <v>314</v>
      </c>
      <c r="S151" s="557">
        <f>100</f>
        <v>100</v>
      </c>
      <c r="T151" s="72">
        <f t="shared" si="55"/>
        <v>97.831978319783204</v>
      </c>
      <c r="U151" s="72">
        <f t="shared" si="56"/>
        <v>91.869918699186996</v>
      </c>
      <c r="V151" s="72">
        <f t="shared" si="57"/>
        <v>89.159891598915991</v>
      </c>
      <c r="W151" s="72">
        <f t="shared" si="58"/>
        <v>83.468834688346888</v>
      </c>
      <c r="X151" s="72">
        <f t="shared" si="59"/>
        <v>83.197831978319783</v>
      </c>
      <c r="Y151" s="72">
        <f t="shared" si="60"/>
        <v>85.907859078590789</v>
      </c>
      <c r="Z151" s="72">
        <f t="shared" si="61"/>
        <v>88.617886178861795</v>
      </c>
      <c r="AA151" s="72">
        <f t="shared" si="62"/>
        <v>87.804878048780495</v>
      </c>
      <c r="AB151" s="72">
        <f t="shared" si="62"/>
        <v>88.075880758807585</v>
      </c>
      <c r="AC151" s="72">
        <f t="shared" si="62"/>
        <v>90.785907859078591</v>
      </c>
      <c r="AD151" s="72">
        <f t="shared" si="62"/>
        <v>89.159891598915991</v>
      </c>
      <c r="AE151" s="72">
        <f t="shared" ref="AE151:AG151" si="73">P151*100/$D151</f>
        <v>85.907859078590789</v>
      </c>
      <c r="AF151" s="72">
        <f t="shared" si="73"/>
        <v>85.907859078590789</v>
      </c>
      <c r="AG151" s="73">
        <f t="shared" si="73"/>
        <v>85.094850948509489</v>
      </c>
      <c r="AH151" s="558">
        <v>1</v>
      </c>
      <c r="AI151" s="234">
        <v>1</v>
      </c>
      <c r="AJ151" s="234">
        <v>1</v>
      </c>
      <c r="AK151" s="234">
        <v>1</v>
      </c>
      <c r="AL151" s="234">
        <v>1</v>
      </c>
      <c r="AM151" s="234">
        <v>1</v>
      </c>
      <c r="AN151" s="234">
        <v>1</v>
      </c>
      <c r="AO151" s="234">
        <v>1</v>
      </c>
      <c r="AP151" s="234">
        <v>1</v>
      </c>
      <c r="AQ151" s="234">
        <v>1</v>
      </c>
      <c r="AR151" s="234">
        <v>1</v>
      </c>
      <c r="AS151" s="234">
        <v>1</v>
      </c>
      <c r="AT151" s="234">
        <v>4</v>
      </c>
      <c r="AU151" s="234">
        <v>6</v>
      </c>
      <c r="AV151" s="236">
        <v>7</v>
      </c>
    </row>
    <row r="152" spans="2:48" ht="14.45">
      <c r="B152" s="741"/>
      <c r="C152" s="1" t="s">
        <v>195</v>
      </c>
      <c r="D152" s="211">
        <v>84</v>
      </c>
      <c r="E152" s="211">
        <v>74</v>
      </c>
      <c r="F152" s="211">
        <v>78</v>
      </c>
      <c r="G152" s="211">
        <v>77</v>
      </c>
      <c r="H152" s="211">
        <v>72</v>
      </c>
      <c r="I152" s="211">
        <v>66</v>
      </c>
      <c r="J152" s="211">
        <v>66</v>
      </c>
      <c r="K152" s="211">
        <v>71</v>
      </c>
      <c r="L152" s="211">
        <v>73</v>
      </c>
      <c r="M152" s="211">
        <v>88</v>
      </c>
      <c r="N152" s="211">
        <v>92</v>
      </c>
      <c r="O152" s="211">
        <v>97</v>
      </c>
      <c r="P152" s="212">
        <v>93</v>
      </c>
      <c r="Q152" s="212">
        <v>94</v>
      </c>
      <c r="R152" s="212">
        <v>94</v>
      </c>
      <c r="S152" s="557">
        <f>100</f>
        <v>100</v>
      </c>
      <c r="T152" s="72">
        <f t="shared" si="55"/>
        <v>88.095238095238102</v>
      </c>
      <c r="U152" s="72">
        <f t="shared" si="56"/>
        <v>92.857142857142861</v>
      </c>
      <c r="V152" s="72">
        <f t="shared" si="57"/>
        <v>91.666666666666671</v>
      </c>
      <c r="W152" s="72">
        <f t="shared" si="58"/>
        <v>85.714285714285708</v>
      </c>
      <c r="X152" s="72">
        <f t="shared" si="59"/>
        <v>78.571428571428569</v>
      </c>
      <c r="Y152" s="72">
        <f t="shared" si="60"/>
        <v>78.571428571428569</v>
      </c>
      <c r="Z152" s="72">
        <f t="shared" si="61"/>
        <v>84.523809523809518</v>
      </c>
      <c r="AA152" s="72">
        <f t="shared" si="62"/>
        <v>86.904761904761898</v>
      </c>
      <c r="AB152" s="72">
        <f t="shared" si="62"/>
        <v>104.76190476190476</v>
      </c>
      <c r="AC152" s="72">
        <f t="shared" si="62"/>
        <v>109.52380952380952</v>
      </c>
      <c r="AD152" s="72">
        <f t="shared" si="62"/>
        <v>115.47619047619048</v>
      </c>
      <c r="AE152" s="72">
        <f t="shared" ref="AE152:AG152" si="74">P152*100/$D152</f>
        <v>110.71428571428571</v>
      </c>
      <c r="AF152" s="72">
        <f t="shared" si="74"/>
        <v>111.9047619047619</v>
      </c>
      <c r="AG152" s="73">
        <f t="shared" si="74"/>
        <v>111.9047619047619</v>
      </c>
      <c r="AH152" s="558">
        <v>1</v>
      </c>
      <c r="AI152" s="234">
        <v>1</v>
      </c>
      <c r="AJ152" s="234">
        <v>1</v>
      </c>
      <c r="AK152" s="234">
        <v>1</v>
      </c>
      <c r="AL152" s="234">
        <v>1</v>
      </c>
      <c r="AM152" s="234">
        <v>1</v>
      </c>
      <c r="AN152" s="234">
        <v>1</v>
      </c>
      <c r="AO152" s="234">
        <v>1</v>
      </c>
      <c r="AP152" s="234">
        <v>1</v>
      </c>
      <c r="AQ152" s="234">
        <v>1</v>
      </c>
      <c r="AR152" s="234">
        <v>1</v>
      </c>
      <c r="AS152" s="234">
        <v>1</v>
      </c>
      <c r="AT152" s="234">
        <v>4</v>
      </c>
      <c r="AU152" s="234">
        <v>6</v>
      </c>
      <c r="AV152" s="236">
        <v>7</v>
      </c>
    </row>
    <row r="153" spans="2:48" ht="14.45">
      <c r="B153" s="741"/>
      <c r="C153" s="1" t="s">
        <v>196</v>
      </c>
      <c r="D153" s="211">
        <v>9</v>
      </c>
      <c r="E153" s="211">
        <v>8</v>
      </c>
      <c r="F153" s="211">
        <v>8</v>
      </c>
      <c r="G153" s="211">
        <v>8</v>
      </c>
      <c r="H153" s="211">
        <v>9</v>
      </c>
      <c r="I153" s="211">
        <v>9</v>
      </c>
      <c r="J153" s="211">
        <v>10</v>
      </c>
      <c r="K153" s="211">
        <v>11</v>
      </c>
      <c r="L153" s="211">
        <v>11</v>
      </c>
      <c r="M153" s="211">
        <v>11</v>
      </c>
      <c r="N153" s="211">
        <v>10</v>
      </c>
      <c r="O153" s="211">
        <v>10</v>
      </c>
      <c r="P153" s="212">
        <v>10</v>
      </c>
      <c r="Q153" s="212">
        <v>10</v>
      </c>
      <c r="R153" s="212">
        <v>10</v>
      </c>
      <c r="S153" s="557">
        <f>100</f>
        <v>100</v>
      </c>
      <c r="T153" s="72">
        <f t="shared" si="55"/>
        <v>88.888888888888886</v>
      </c>
      <c r="U153" s="72">
        <f t="shared" si="56"/>
        <v>88.888888888888886</v>
      </c>
      <c r="V153" s="72">
        <f t="shared" si="57"/>
        <v>88.888888888888886</v>
      </c>
      <c r="W153" s="72">
        <f t="shared" si="58"/>
        <v>100</v>
      </c>
      <c r="X153" s="72">
        <f t="shared" si="59"/>
        <v>100</v>
      </c>
      <c r="Y153" s="72">
        <f t="shared" si="60"/>
        <v>111.11111111111111</v>
      </c>
      <c r="Z153" s="72">
        <f t="shared" si="61"/>
        <v>122.22222222222223</v>
      </c>
      <c r="AA153" s="72">
        <f t="shared" si="62"/>
        <v>122.22222222222223</v>
      </c>
      <c r="AB153" s="72">
        <f t="shared" si="62"/>
        <v>122.22222222222223</v>
      </c>
      <c r="AC153" s="72">
        <f t="shared" si="62"/>
        <v>111.11111111111111</v>
      </c>
      <c r="AD153" s="72">
        <f t="shared" si="62"/>
        <v>111.11111111111111</v>
      </c>
      <c r="AE153" s="72">
        <f t="shared" ref="AE153:AG153" si="75">P153*100/$D153</f>
        <v>111.11111111111111</v>
      </c>
      <c r="AF153" s="72">
        <f t="shared" si="75"/>
        <v>111.11111111111111</v>
      </c>
      <c r="AG153" s="73">
        <f t="shared" si="75"/>
        <v>111.11111111111111</v>
      </c>
      <c r="AH153" s="558">
        <v>1</v>
      </c>
      <c r="AI153" s="234">
        <v>1</v>
      </c>
      <c r="AJ153" s="234">
        <v>1</v>
      </c>
      <c r="AK153" s="234">
        <v>1</v>
      </c>
      <c r="AL153" s="234">
        <v>1</v>
      </c>
      <c r="AM153" s="234">
        <v>1</v>
      </c>
      <c r="AN153" s="234">
        <v>1</v>
      </c>
      <c r="AO153" s="234">
        <v>1</v>
      </c>
      <c r="AP153" s="234">
        <v>1</v>
      </c>
      <c r="AQ153" s="234">
        <v>1</v>
      </c>
      <c r="AR153" s="234">
        <v>1</v>
      </c>
      <c r="AS153" s="234">
        <v>1</v>
      </c>
      <c r="AT153" s="234">
        <v>4</v>
      </c>
      <c r="AU153" s="234">
        <v>6</v>
      </c>
      <c r="AV153" s="236">
        <v>7</v>
      </c>
    </row>
    <row r="154" spans="2:48" ht="14.45">
      <c r="B154" s="741"/>
      <c r="C154" s="1" t="s">
        <v>197</v>
      </c>
      <c r="D154" s="211">
        <v>1988</v>
      </c>
      <c r="E154" s="211">
        <v>1890</v>
      </c>
      <c r="F154" s="211">
        <v>1745</v>
      </c>
      <c r="G154" s="211">
        <v>1755</v>
      </c>
      <c r="H154" s="211">
        <v>1658</v>
      </c>
      <c r="I154" s="211">
        <v>1618</v>
      </c>
      <c r="J154" s="211">
        <v>1556</v>
      </c>
      <c r="K154" s="211">
        <v>1523</v>
      </c>
      <c r="L154" s="211">
        <v>1551</v>
      </c>
      <c r="M154" s="211">
        <v>1560</v>
      </c>
      <c r="N154" s="211">
        <v>1525</v>
      </c>
      <c r="O154" s="211">
        <v>1527</v>
      </c>
      <c r="P154" s="212">
        <v>1490</v>
      </c>
      <c r="Q154" s="212">
        <v>1508</v>
      </c>
      <c r="R154" s="212">
        <v>1526</v>
      </c>
      <c r="S154" s="557">
        <f>100</f>
        <v>100</v>
      </c>
      <c r="T154" s="72">
        <f t="shared" si="55"/>
        <v>95.070422535211264</v>
      </c>
      <c r="U154" s="72">
        <f t="shared" si="56"/>
        <v>87.776659959758547</v>
      </c>
      <c r="V154" s="72">
        <f t="shared" si="57"/>
        <v>88.279678068410462</v>
      </c>
      <c r="W154" s="72">
        <f t="shared" si="58"/>
        <v>83.400402414486919</v>
      </c>
      <c r="X154" s="72">
        <f t="shared" si="59"/>
        <v>81.388329979879273</v>
      </c>
      <c r="Y154" s="72">
        <f t="shared" si="60"/>
        <v>78.269617706237426</v>
      </c>
      <c r="Z154" s="72">
        <f t="shared" si="61"/>
        <v>76.609657947686117</v>
      </c>
      <c r="AA154" s="72">
        <f t="shared" si="62"/>
        <v>78.018108651911476</v>
      </c>
      <c r="AB154" s="72">
        <f t="shared" si="62"/>
        <v>78.470824949698184</v>
      </c>
      <c r="AC154" s="72">
        <f t="shared" si="62"/>
        <v>76.710261569416502</v>
      </c>
      <c r="AD154" s="72">
        <f t="shared" si="62"/>
        <v>76.810865191146888</v>
      </c>
      <c r="AE154" s="72">
        <f t="shared" ref="AE154:AG154" si="76">P154*100/$D154</f>
        <v>74.949698189134807</v>
      </c>
      <c r="AF154" s="72">
        <f t="shared" si="76"/>
        <v>75.855130784708251</v>
      </c>
      <c r="AG154" s="73">
        <f t="shared" si="76"/>
        <v>76.760563380281695</v>
      </c>
      <c r="AH154" s="558">
        <v>1</v>
      </c>
      <c r="AI154" s="234">
        <v>1</v>
      </c>
      <c r="AJ154" s="234">
        <v>1</v>
      </c>
      <c r="AK154" s="234">
        <v>1</v>
      </c>
      <c r="AL154" s="234">
        <v>1</v>
      </c>
      <c r="AM154" s="234">
        <v>1</v>
      </c>
      <c r="AN154" s="234">
        <v>1</v>
      </c>
      <c r="AO154" s="234">
        <v>1</v>
      </c>
      <c r="AP154" s="234">
        <v>1</v>
      </c>
      <c r="AQ154" s="234">
        <v>1</v>
      </c>
      <c r="AR154" s="234">
        <v>1</v>
      </c>
      <c r="AS154" s="234">
        <v>1</v>
      </c>
      <c r="AT154" s="234">
        <v>4</v>
      </c>
      <c r="AU154" s="234">
        <v>6</v>
      </c>
      <c r="AV154" s="236">
        <v>7</v>
      </c>
    </row>
    <row r="155" spans="2:48" ht="14.45">
      <c r="B155" s="742"/>
      <c r="C155" s="8" t="s">
        <v>198</v>
      </c>
      <c r="D155">
        <v>1979</v>
      </c>
      <c r="E155">
        <v>1882</v>
      </c>
      <c r="F155">
        <v>1737</v>
      </c>
      <c r="G155">
        <v>1747</v>
      </c>
      <c r="H155">
        <v>1649</v>
      </c>
      <c r="I155">
        <v>1609</v>
      </c>
      <c r="J155">
        <v>1546</v>
      </c>
      <c r="K155">
        <v>1512</v>
      </c>
      <c r="L155">
        <v>1540</v>
      </c>
      <c r="M155">
        <v>1549</v>
      </c>
      <c r="N155">
        <v>1515</v>
      </c>
      <c r="O155">
        <v>1517</v>
      </c>
      <c r="P155">
        <v>1480</v>
      </c>
      <c r="Q155">
        <v>1498</v>
      </c>
      <c r="R155">
        <v>1516</v>
      </c>
      <c r="S155" s="557">
        <f>100</f>
        <v>100</v>
      </c>
      <c r="T155" s="72">
        <f t="shared" si="55"/>
        <v>95.098534613441132</v>
      </c>
      <c r="U155" s="72">
        <f t="shared" si="56"/>
        <v>87.771601819100553</v>
      </c>
      <c r="V155" s="72">
        <f t="shared" si="57"/>
        <v>88.27690752905508</v>
      </c>
      <c r="W155" s="72">
        <f t="shared" si="58"/>
        <v>83.324911571500763</v>
      </c>
      <c r="X155" s="72">
        <f t="shared" si="59"/>
        <v>81.303688731682669</v>
      </c>
      <c r="Y155" s="72">
        <f t="shared" si="60"/>
        <v>78.120262758969176</v>
      </c>
      <c r="Z155" s="72">
        <f t="shared" si="61"/>
        <v>76.402223345123801</v>
      </c>
      <c r="AA155" s="72">
        <f t="shared" si="62"/>
        <v>77.817079332996457</v>
      </c>
      <c r="AB155" s="72">
        <f t="shared" si="62"/>
        <v>78.271854471955535</v>
      </c>
      <c r="AC155" s="72">
        <f t="shared" si="62"/>
        <v>76.55381505811016</v>
      </c>
      <c r="AD155" s="72">
        <f t="shared" si="62"/>
        <v>76.654876200101057</v>
      </c>
      <c r="AE155" s="72">
        <f t="shared" ref="AE155:AG155" si="77">P155*100/$D155</f>
        <v>74.785245073269323</v>
      </c>
      <c r="AF155" s="72">
        <f t="shared" si="77"/>
        <v>75.694795351187466</v>
      </c>
      <c r="AG155" s="73">
        <f t="shared" si="77"/>
        <v>76.604345629105609</v>
      </c>
      <c r="AH155" s="237"/>
      <c r="AI155" s="238"/>
      <c r="AJ155" s="238"/>
      <c r="AK155" s="238"/>
      <c r="AL155" s="238"/>
      <c r="AM155" s="238"/>
      <c r="AN155" s="238"/>
      <c r="AO155" s="238"/>
      <c r="AP155" s="238"/>
      <c r="AQ155" s="238"/>
      <c r="AR155" s="238"/>
      <c r="AS155" s="238"/>
      <c r="AT155" s="238"/>
      <c r="AU155" s="238"/>
      <c r="AV155" s="239"/>
    </row>
    <row r="156" spans="2:48" ht="15" customHeight="1">
      <c r="B156" s="741" t="s">
        <v>113</v>
      </c>
      <c r="C156" s="1" t="s">
        <v>193</v>
      </c>
      <c r="D156" s="211">
        <v>552</v>
      </c>
      <c r="E156" s="211">
        <v>551</v>
      </c>
      <c r="F156" s="211">
        <v>530</v>
      </c>
      <c r="G156" s="211">
        <v>543</v>
      </c>
      <c r="H156" s="211">
        <v>533</v>
      </c>
      <c r="I156" s="211">
        <v>535</v>
      </c>
      <c r="J156" s="211">
        <v>503</v>
      </c>
      <c r="K156" s="211">
        <v>491</v>
      </c>
      <c r="L156" s="211">
        <v>487</v>
      </c>
      <c r="M156" s="211">
        <v>491</v>
      </c>
      <c r="N156" s="211">
        <v>496</v>
      </c>
      <c r="O156" s="211">
        <v>473</v>
      </c>
      <c r="P156" s="212">
        <v>463</v>
      </c>
      <c r="Q156" s="212">
        <v>470</v>
      </c>
      <c r="R156" s="212">
        <v>479</v>
      </c>
      <c r="S156" s="557">
        <f>100</f>
        <v>100</v>
      </c>
      <c r="T156" s="72">
        <f t="shared" si="55"/>
        <v>99.818840579710141</v>
      </c>
      <c r="U156" s="72">
        <f t="shared" si="56"/>
        <v>96.014492753623188</v>
      </c>
      <c r="V156" s="72">
        <f t="shared" si="57"/>
        <v>98.369565217391298</v>
      </c>
      <c r="W156" s="72">
        <f t="shared" si="58"/>
        <v>96.55797101449275</v>
      </c>
      <c r="X156" s="72">
        <f t="shared" si="59"/>
        <v>96.920289855072468</v>
      </c>
      <c r="Y156" s="72">
        <f t="shared" si="60"/>
        <v>91.123188405797094</v>
      </c>
      <c r="Z156" s="72">
        <f t="shared" si="61"/>
        <v>88.949275362318843</v>
      </c>
      <c r="AA156" s="72">
        <f t="shared" si="62"/>
        <v>88.224637681159422</v>
      </c>
      <c r="AB156" s="72">
        <f t="shared" si="62"/>
        <v>88.949275362318843</v>
      </c>
      <c r="AC156" s="72">
        <f t="shared" si="62"/>
        <v>89.85507246376811</v>
      </c>
      <c r="AD156" s="72">
        <f t="shared" si="62"/>
        <v>85.688405797101453</v>
      </c>
      <c r="AE156" s="72">
        <f t="shared" ref="AE156:AE204" si="78">P156*100/$D156</f>
        <v>83.876811594202906</v>
      </c>
      <c r="AF156" s="72">
        <f t="shared" ref="AF156:AG204" si="79">Q156*100/$D156</f>
        <v>85.14492753623189</v>
      </c>
      <c r="AG156" s="73">
        <f t="shared" si="79"/>
        <v>86.775362318840578</v>
      </c>
      <c r="AH156" s="558">
        <v>1</v>
      </c>
      <c r="AI156" s="234">
        <v>1</v>
      </c>
      <c r="AJ156" s="234">
        <v>1</v>
      </c>
      <c r="AK156" s="234">
        <v>1</v>
      </c>
      <c r="AL156" s="234">
        <v>1</v>
      </c>
      <c r="AM156" s="234">
        <v>1</v>
      </c>
      <c r="AN156" s="234">
        <v>1</v>
      </c>
      <c r="AO156" s="234">
        <v>1</v>
      </c>
      <c r="AP156" s="234">
        <v>1</v>
      </c>
      <c r="AQ156" s="234">
        <v>1</v>
      </c>
      <c r="AR156" s="234">
        <v>1</v>
      </c>
      <c r="AS156" s="234">
        <v>1</v>
      </c>
      <c r="AT156" s="234">
        <v>4</v>
      </c>
      <c r="AU156" s="234">
        <v>6</v>
      </c>
      <c r="AV156" s="236">
        <v>7</v>
      </c>
    </row>
    <row r="157" spans="2:48" ht="14.45">
      <c r="B157" s="741"/>
      <c r="C157" s="1" t="s">
        <v>194</v>
      </c>
      <c r="D157" s="211">
        <v>140</v>
      </c>
      <c r="E157" s="211">
        <v>128</v>
      </c>
      <c r="F157" s="211">
        <v>126</v>
      </c>
      <c r="G157" s="211">
        <v>110</v>
      </c>
      <c r="H157" s="211">
        <v>100</v>
      </c>
      <c r="I157" s="211">
        <v>88</v>
      </c>
      <c r="J157" s="211">
        <v>94</v>
      </c>
      <c r="K157" s="211">
        <v>104</v>
      </c>
      <c r="L157" s="211">
        <v>108</v>
      </c>
      <c r="M157" s="211">
        <v>110</v>
      </c>
      <c r="N157" s="211">
        <v>107</v>
      </c>
      <c r="O157" s="211">
        <v>109</v>
      </c>
      <c r="P157" s="212">
        <v>105</v>
      </c>
      <c r="Q157" s="212">
        <v>105</v>
      </c>
      <c r="R157" s="212">
        <v>104</v>
      </c>
      <c r="S157" s="557">
        <f>100</f>
        <v>100</v>
      </c>
      <c r="T157" s="72">
        <f t="shared" si="55"/>
        <v>91.428571428571431</v>
      </c>
      <c r="U157" s="72">
        <f t="shared" si="56"/>
        <v>90</v>
      </c>
      <c r="V157" s="72">
        <f t="shared" si="57"/>
        <v>78.571428571428569</v>
      </c>
      <c r="W157" s="72">
        <f t="shared" si="58"/>
        <v>71.428571428571431</v>
      </c>
      <c r="X157" s="72">
        <f t="shared" si="59"/>
        <v>62.857142857142854</v>
      </c>
      <c r="Y157" s="72">
        <f t="shared" si="60"/>
        <v>67.142857142857139</v>
      </c>
      <c r="Z157" s="72">
        <f t="shared" si="61"/>
        <v>74.285714285714292</v>
      </c>
      <c r="AA157" s="72">
        <f t="shared" si="62"/>
        <v>77.142857142857139</v>
      </c>
      <c r="AB157" s="72">
        <f t="shared" si="62"/>
        <v>78.571428571428569</v>
      </c>
      <c r="AC157" s="72">
        <f t="shared" si="62"/>
        <v>76.428571428571431</v>
      </c>
      <c r="AD157" s="72">
        <f t="shared" si="62"/>
        <v>77.857142857142861</v>
      </c>
      <c r="AE157" s="72">
        <f t="shared" si="78"/>
        <v>75</v>
      </c>
      <c r="AF157" s="72">
        <f t="shared" si="79"/>
        <v>75</v>
      </c>
      <c r="AG157" s="73">
        <f t="shared" si="79"/>
        <v>74.285714285714292</v>
      </c>
      <c r="AH157" s="558">
        <v>1</v>
      </c>
      <c r="AI157" s="234">
        <v>1</v>
      </c>
      <c r="AJ157" s="234">
        <v>1</v>
      </c>
      <c r="AK157" s="234">
        <v>1</v>
      </c>
      <c r="AL157" s="234">
        <v>1</v>
      </c>
      <c r="AM157" s="234">
        <v>1</v>
      </c>
      <c r="AN157" s="234">
        <v>1</v>
      </c>
      <c r="AO157" s="234">
        <v>1</v>
      </c>
      <c r="AP157" s="234">
        <v>1</v>
      </c>
      <c r="AQ157" s="234">
        <v>1</v>
      </c>
      <c r="AR157" s="234">
        <v>1</v>
      </c>
      <c r="AS157" s="234">
        <v>1</v>
      </c>
      <c r="AT157" s="234">
        <v>4</v>
      </c>
      <c r="AU157" s="234">
        <v>6</v>
      </c>
      <c r="AV157" s="236">
        <v>7</v>
      </c>
    </row>
    <row r="158" spans="2:48" ht="14.45">
      <c r="B158" s="741"/>
      <c r="C158" s="1" t="s">
        <v>195</v>
      </c>
      <c r="D158" s="211">
        <v>59</v>
      </c>
      <c r="E158" s="211">
        <v>58</v>
      </c>
      <c r="F158" s="211">
        <v>61</v>
      </c>
      <c r="G158" s="211">
        <v>57</v>
      </c>
      <c r="H158" s="211">
        <v>52</v>
      </c>
      <c r="I158" s="211">
        <v>53</v>
      </c>
      <c r="J158" s="211">
        <v>55</v>
      </c>
      <c r="K158" s="211">
        <v>55</v>
      </c>
      <c r="L158" s="211">
        <v>57</v>
      </c>
      <c r="M158" s="211">
        <v>61</v>
      </c>
      <c r="N158" s="211">
        <v>66</v>
      </c>
      <c r="O158" s="211">
        <v>63</v>
      </c>
      <c r="P158" s="212">
        <v>61</v>
      </c>
      <c r="Q158" s="212">
        <v>61</v>
      </c>
      <c r="R158" s="212">
        <v>61</v>
      </c>
      <c r="S158" s="557">
        <f>100</f>
        <v>100</v>
      </c>
      <c r="T158" s="72">
        <f t="shared" si="55"/>
        <v>98.305084745762713</v>
      </c>
      <c r="U158" s="72">
        <f t="shared" si="56"/>
        <v>103.38983050847457</v>
      </c>
      <c r="V158" s="72">
        <f t="shared" si="57"/>
        <v>96.610169491525426</v>
      </c>
      <c r="W158" s="72">
        <f t="shared" si="58"/>
        <v>88.13559322033899</v>
      </c>
      <c r="X158" s="72">
        <f t="shared" si="59"/>
        <v>89.830508474576277</v>
      </c>
      <c r="Y158" s="72">
        <f t="shared" si="60"/>
        <v>93.220338983050851</v>
      </c>
      <c r="Z158" s="72">
        <f t="shared" si="61"/>
        <v>93.220338983050851</v>
      </c>
      <c r="AA158" s="72">
        <f t="shared" si="62"/>
        <v>96.610169491525426</v>
      </c>
      <c r="AB158" s="72">
        <f t="shared" si="62"/>
        <v>103.38983050847457</v>
      </c>
      <c r="AC158" s="72">
        <f t="shared" si="62"/>
        <v>111.86440677966101</v>
      </c>
      <c r="AD158" s="72">
        <f t="shared" si="62"/>
        <v>106.77966101694915</v>
      </c>
      <c r="AE158" s="72">
        <f t="shared" si="78"/>
        <v>103.38983050847457</v>
      </c>
      <c r="AF158" s="72">
        <f t="shared" si="79"/>
        <v>103.38983050847457</v>
      </c>
      <c r="AG158" s="73">
        <f t="shared" si="79"/>
        <v>103.38983050847457</v>
      </c>
      <c r="AH158" s="558">
        <v>1</v>
      </c>
      <c r="AI158" s="234">
        <v>1</v>
      </c>
      <c r="AJ158" s="234">
        <v>1</v>
      </c>
      <c r="AK158" s="234">
        <v>1</v>
      </c>
      <c r="AL158" s="234">
        <v>1</v>
      </c>
      <c r="AM158" s="234">
        <v>1</v>
      </c>
      <c r="AN158" s="234">
        <v>1</v>
      </c>
      <c r="AO158" s="234">
        <v>1</v>
      </c>
      <c r="AP158" s="234">
        <v>1</v>
      </c>
      <c r="AQ158" s="234">
        <v>1</v>
      </c>
      <c r="AR158" s="234">
        <v>1</v>
      </c>
      <c r="AS158" s="234">
        <v>1</v>
      </c>
      <c r="AT158" s="234">
        <v>4</v>
      </c>
      <c r="AU158" s="234">
        <v>6</v>
      </c>
      <c r="AV158" s="236">
        <v>7</v>
      </c>
    </row>
    <row r="159" spans="2:48" ht="14.45">
      <c r="B159" s="741"/>
      <c r="C159" s="1" t="s">
        <v>196</v>
      </c>
      <c r="D159" s="211">
        <v>35</v>
      </c>
      <c r="E159" s="211">
        <v>32</v>
      </c>
      <c r="F159" s="211">
        <v>32</v>
      </c>
      <c r="G159" s="211">
        <v>33</v>
      </c>
      <c r="H159" s="211">
        <v>33</v>
      </c>
      <c r="I159" s="211">
        <v>33</v>
      </c>
      <c r="J159" s="211">
        <v>33</v>
      </c>
      <c r="K159" s="211">
        <v>34</v>
      </c>
      <c r="L159" s="211">
        <v>33</v>
      </c>
      <c r="M159" s="211">
        <v>35</v>
      </c>
      <c r="N159" s="211">
        <v>40</v>
      </c>
      <c r="O159" s="211">
        <v>44</v>
      </c>
      <c r="P159" s="212">
        <v>43</v>
      </c>
      <c r="Q159" s="212">
        <v>43</v>
      </c>
      <c r="R159" s="212">
        <v>43</v>
      </c>
      <c r="S159" s="557">
        <f>100</f>
        <v>100</v>
      </c>
      <c r="T159" s="72">
        <f t="shared" si="55"/>
        <v>91.428571428571431</v>
      </c>
      <c r="U159" s="72">
        <f t="shared" si="56"/>
        <v>91.428571428571431</v>
      </c>
      <c r="V159" s="72">
        <f t="shared" si="57"/>
        <v>94.285714285714292</v>
      </c>
      <c r="W159" s="72">
        <f t="shared" si="58"/>
        <v>94.285714285714292</v>
      </c>
      <c r="X159" s="72">
        <f t="shared" si="59"/>
        <v>94.285714285714292</v>
      </c>
      <c r="Y159" s="72">
        <f t="shared" si="60"/>
        <v>94.285714285714292</v>
      </c>
      <c r="Z159" s="72">
        <f t="shared" si="61"/>
        <v>97.142857142857139</v>
      </c>
      <c r="AA159" s="72">
        <f t="shared" si="62"/>
        <v>94.285714285714292</v>
      </c>
      <c r="AB159" s="72">
        <f t="shared" si="62"/>
        <v>100</v>
      </c>
      <c r="AC159" s="72">
        <f t="shared" si="62"/>
        <v>114.28571428571429</v>
      </c>
      <c r="AD159" s="72">
        <f t="shared" si="62"/>
        <v>125.71428571428571</v>
      </c>
      <c r="AE159" s="72">
        <f t="shared" si="78"/>
        <v>122.85714285714286</v>
      </c>
      <c r="AF159" s="72">
        <f t="shared" si="79"/>
        <v>122.85714285714286</v>
      </c>
      <c r="AG159" s="73">
        <f t="shared" si="79"/>
        <v>122.85714285714286</v>
      </c>
      <c r="AH159" s="558">
        <v>1</v>
      </c>
      <c r="AI159" s="234">
        <v>1</v>
      </c>
      <c r="AJ159" s="234">
        <v>1</v>
      </c>
      <c r="AK159" s="234">
        <v>1</v>
      </c>
      <c r="AL159" s="234">
        <v>1</v>
      </c>
      <c r="AM159" s="234">
        <v>1</v>
      </c>
      <c r="AN159" s="234">
        <v>1</v>
      </c>
      <c r="AO159" s="234">
        <v>1</v>
      </c>
      <c r="AP159" s="234">
        <v>1</v>
      </c>
      <c r="AQ159" s="234">
        <v>1</v>
      </c>
      <c r="AR159" s="234">
        <v>1</v>
      </c>
      <c r="AS159" s="234">
        <v>1</v>
      </c>
      <c r="AT159" s="234">
        <v>4</v>
      </c>
      <c r="AU159" s="234">
        <v>6</v>
      </c>
      <c r="AV159" s="236">
        <v>7</v>
      </c>
    </row>
    <row r="160" spans="2:48" ht="14.45">
      <c r="B160" s="741"/>
      <c r="C160" s="1" t="s">
        <v>197</v>
      </c>
      <c r="D160" s="211">
        <v>786</v>
      </c>
      <c r="E160" s="211">
        <v>769</v>
      </c>
      <c r="F160" s="211">
        <v>749</v>
      </c>
      <c r="G160" s="211">
        <v>743</v>
      </c>
      <c r="H160" s="211">
        <v>718</v>
      </c>
      <c r="I160" s="211">
        <v>709</v>
      </c>
      <c r="J160" s="211">
        <v>685</v>
      </c>
      <c r="K160" s="211">
        <v>684</v>
      </c>
      <c r="L160" s="211">
        <v>685</v>
      </c>
      <c r="M160" s="211">
        <v>697</v>
      </c>
      <c r="N160" s="211">
        <v>709</v>
      </c>
      <c r="O160" s="211">
        <v>689</v>
      </c>
      <c r="P160" s="212">
        <v>672</v>
      </c>
      <c r="Q160" s="212">
        <v>679</v>
      </c>
      <c r="R160" s="212">
        <v>687</v>
      </c>
      <c r="S160" s="557">
        <f>100</f>
        <v>100</v>
      </c>
      <c r="T160" s="72">
        <f t="shared" si="55"/>
        <v>97.837150127226465</v>
      </c>
      <c r="U160" s="72">
        <f t="shared" si="56"/>
        <v>95.292620865139952</v>
      </c>
      <c r="V160" s="72">
        <f t="shared" si="57"/>
        <v>94.529262086513995</v>
      </c>
      <c r="W160" s="72">
        <f t="shared" si="58"/>
        <v>91.348600508905847</v>
      </c>
      <c r="X160" s="72">
        <f t="shared" si="59"/>
        <v>90.203562340966926</v>
      </c>
      <c r="Y160" s="72">
        <f t="shared" si="60"/>
        <v>87.150127226463098</v>
      </c>
      <c r="Z160" s="72">
        <f t="shared" si="61"/>
        <v>87.022900763358777</v>
      </c>
      <c r="AA160" s="72">
        <f t="shared" si="62"/>
        <v>87.150127226463098</v>
      </c>
      <c r="AB160" s="72">
        <f t="shared" si="62"/>
        <v>88.676844783715012</v>
      </c>
      <c r="AC160" s="72">
        <f t="shared" si="62"/>
        <v>90.203562340966926</v>
      </c>
      <c r="AD160" s="72">
        <f t="shared" si="62"/>
        <v>87.659033078880412</v>
      </c>
      <c r="AE160" s="72">
        <f t="shared" si="78"/>
        <v>85.496183206106863</v>
      </c>
      <c r="AF160" s="72">
        <f t="shared" si="79"/>
        <v>86.386768447837156</v>
      </c>
      <c r="AG160" s="73">
        <f t="shared" si="79"/>
        <v>87.404580152671755</v>
      </c>
      <c r="AH160" s="558">
        <v>1</v>
      </c>
      <c r="AI160" s="234">
        <v>1</v>
      </c>
      <c r="AJ160" s="234">
        <v>1</v>
      </c>
      <c r="AK160" s="234">
        <v>1</v>
      </c>
      <c r="AL160" s="234">
        <v>1</v>
      </c>
      <c r="AM160" s="234">
        <v>1</v>
      </c>
      <c r="AN160" s="234">
        <v>1</v>
      </c>
      <c r="AO160" s="234">
        <v>1</v>
      </c>
      <c r="AP160" s="234">
        <v>1</v>
      </c>
      <c r="AQ160" s="234">
        <v>1</v>
      </c>
      <c r="AR160" s="234">
        <v>1</v>
      </c>
      <c r="AS160" s="234">
        <v>1</v>
      </c>
      <c r="AT160" s="234">
        <v>4</v>
      </c>
      <c r="AU160" s="234">
        <v>6</v>
      </c>
      <c r="AV160" s="236">
        <v>7</v>
      </c>
    </row>
    <row r="161" spans="2:48" ht="14.45">
      <c r="B161" s="742"/>
      <c r="C161" s="8" t="s">
        <v>198</v>
      </c>
      <c r="D161">
        <v>751</v>
      </c>
      <c r="E161">
        <v>737</v>
      </c>
      <c r="F161">
        <v>717</v>
      </c>
      <c r="G161">
        <v>710</v>
      </c>
      <c r="H161">
        <v>685</v>
      </c>
      <c r="I161">
        <v>676</v>
      </c>
      <c r="J161">
        <v>652</v>
      </c>
      <c r="K161">
        <v>650</v>
      </c>
      <c r="L161">
        <v>652</v>
      </c>
      <c r="M161">
        <v>662</v>
      </c>
      <c r="N161">
        <v>669</v>
      </c>
      <c r="O161">
        <v>645</v>
      </c>
      <c r="P161">
        <v>629</v>
      </c>
      <c r="Q161">
        <v>636</v>
      </c>
      <c r="R161">
        <v>644</v>
      </c>
      <c r="S161" s="557">
        <f>100</f>
        <v>100</v>
      </c>
      <c r="T161" s="72">
        <f t="shared" si="55"/>
        <v>98.135818908122502</v>
      </c>
      <c r="U161" s="72">
        <f t="shared" si="56"/>
        <v>95.472703062583221</v>
      </c>
      <c r="V161" s="72">
        <f t="shared" si="57"/>
        <v>94.540612516644472</v>
      </c>
      <c r="W161" s="72">
        <f t="shared" si="58"/>
        <v>91.211717709720375</v>
      </c>
      <c r="X161" s="72">
        <f t="shared" si="59"/>
        <v>90.013315579227694</v>
      </c>
      <c r="Y161" s="72">
        <f t="shared" si="60"/>
        <v>86.817576564580563</v>
      </c>
      <c r="Z161" s="72">
        <f t="shared" si="61"/>
        <v>86.55126498002663</v>
      </c>
      <c r="AA161" s="72">
        <f t="shared" si="62"/>
        <v>86.817576564580563</v>
      </c>
      <c r="AB161" s="72">
        <f t="shared" si="62"/>
        <v>88.149134487350196</v>
      </c>
      <c r="AC161" s="72">
        <f t="shared" si="62"/>
        <v>89.081225033288945</v>
      </c>
      <c r="AD161" s="72">
        <f t="shared" si="62"/>
        <v>85.885486018641814</v>
      </c>
      <c r="AE161" s="72">
        <f t="shared" si="78"/>
        <v>83.754993342210383</v>
      </c>
      <c r="AF161" s="72">
        <f t="shared" si="79"/>
        <v>84.687083888149132</v>
      </c>
      <c r="AG161" s="73">
        <f t="shared" si="79"/>
        <v>85.752330226364847</v>
      </c>
      <c r="AH161" s="237"/>
      <c r="AI161" s="238"/>
      <c r="AJ161" s="238"/>
      <c r="AK161" s="238"/>
      <c r="AL161" s="238"/>
      <c r="AM161" s="238"/>
      <c r="AN161" s="238"/>
      <c r="AO161" s="238"/>
      <c r="AP161" s="238"/>
      <c r="AQ161" s="238"/>
      <c r="AR161" s="238"/>
      <c r="AS161" s="238"/>
      <c r="AT161" s="238"/>
      <c r="AU161" s="238"/>
      <c r="AV161" s="239"/>
    </row>
    <row r="162" spans="2:48" ht="15" customHeight="1">
      <c r="B162" s="741" t="s">
        <v>114</v>
      </c>
      <c r="C162" s="1" t="s">
        <v>193</v>
      </c>
      <c r="D162" s="211">
        <v>185</v>
      </c>
      <c r="E162" s="211">
        <v>179</v>
      </c>
      <c r="F162" s="211">
        <v>167</v>
      </c>
      <c r="G162" s="211">
        <v>156</v>
      </c>
      <c r="H162" s="211">
        <v>132</v>
      </c>
      <c r="I162" s="211">
        <v>144</v>
      </c>
      <c r="J162" s="211">
        <v>146</v>
      </c>
      <c r="K162" s="211">
        <v>150</v>
      </c>
      <c r="L162" s="211">
        <v>144</v>
      </c>
      <c r="M162" s="211">
        <v>160</v>
      </c>
      <c r="N162" s="211">
        <v>165</v>
      </c>
      <c r="O162" s="211">
        <v>172</v>
      </c>
      <c r="P162" s="212">
        <v>169</v>
      </c>
      <c r="Q162" s="212">
        <v>172</v>
      </c>
      <c r="R162" s="212">
        <v>175</v>
      </c>
      <c r="S162" s="557">
        <f>100</f>
        <v>100</v>
      </c>
      <c r="T162" s="72">
        <f t="shared" si="55"/>
        <v>96.756756756756758</v>
      </c>
      <c r="U162" s="72">
        <f t="shared" si="56"/>
        <v>90.270270270270274</v>
      </c>
      <c r="V162" s="72">
        <f t="shared" si="57"/>
        <v>84.324324324324323</v>
      </c>
      <c r="W162" s="72">
        <f t="shared" si="58"/>
        <v>71.351351351351354</v>
      </c>
      <c r="X162" s="72">
        <f t="shared" si="59"/>
        <v>77.837837837837839</v>
      </c>
      <c r="Y162" s="72">
        <f t="shared" si="60"/>
        <v>78.918918918918919</v>
      </c>
      <c r="Z162" s="72">
        <f t="shared" si="61"/>
        <v>81.081081081081081</v>
      </c>
      <c r="AA162" s="72">
        <f t="shared" si="62"/>
        <v>77.837837837837839</v>
      </c>
      <c r="AB162" s="72">
        <f t="shared" si="62"/>
        <v>86.486486486486484</v>
      </c>
      <c r="AC162" s="72">
        <f t="shared" si="62"/>
        <v>89.189189189189193</v>
      </c>
      <c r="AD162" s="72">
        <f t="shared" si="62"/>
        <v>92.972972972972968</v>
      </c>
      <c r="AE162" s="72">
        <f t="shared" si="78"/>
        <v>91.351351351351354</v>
      </c>
      <c r="AF162" s="72">
        <f t="shared" si="79"/>
        <v>92.972972972972968</v>
      </c>
      <c r="AG162" s="73">
        <f t="shared" si="79"/>
        <v>94.594594594594597</v>
      </c>
      <c r="AH162" s="558">
        <v>1</v>
      </c>
      <c r="AI162" s="234">
        <v>1</v>
      </c>
      <c r="AJ162" s="234">
        <v>1</v>
      </c>
      <c r="AK162" s="234">
        <v>1</v>
      </c>
      <c r="AL162" s="234">
        <v>1</v>
      </c>
      <c r="AM162" s="234">
        <v>1</v>
      </c>
      <c r="AN162" s="234">
        <v>1</v>
      </c>
      <c r="AO162" s="234">
        <v>1</v>
      </c>
      <c r="AP162" s="234">
        <v>1</v>
      </c>
      <c r="AQ162" s="234">
        <v>1</v>
      </c>
      <c r="AR162" s="234">
        <v>1</v>
      </c>
      <c r="AS162" s="234">
        <v>1</v>
      </c>
      <c r="AT162" s="234">
        <v>4</v>
      </c>
      <c r="AU162" s="234">
        <v>6</v>
      </c>
      <c r="AV162" s="236">
        <v>7</v>
      </c>
    </row>
    <row r="163" spans="2:48" ht="14.45">
      <c r="B163" s="741"/>
      <c r="C163" s="1" t="s">
        <v>194</v>
      </c>
      <c r="D163" s="211">
        <v>45</v>
      </c>
      <c r="E163" s="211">
        <v>44</v>
      </c>
      <c r="F163" s="211">
        <v>39</v>
      </c>
      <c r="G163" s="211">
        <v>37</v>
      </c>
      <c r="H163" s="211">
        <v>47</v>
      </c>
      <c r="I163" s="211">
        <v>40</v>
      </c>
      <c r="J163" s="211">
        <v>37</v>
      </c>
      <c r="K163" s="211">
        <v>29</v>
      </c>
      <c r="L163" s="211">
        <v>40</v>
      </c>
      <c r="M163" s="211">
        <v>41</v>
      </c>
      <c r="N163" s="211">
        <v>41</v>
      </c>
      <c r="O163" s="211">
        <v>43</v>
      </c>
      <c r="P163" s="212">
        <v>41</v>
      </c>
      <c r="Q163" s="212">
        <v>41</v>
      </c>
      <c r="R163" s="212">
        <v>41</v>
      </c>
      <c r="S163" s="557">
        <f>100</f>
        <v>100</v>
      </c>
      <c r="T163" s="72">
        <f t="shared" si="55"/>
        <v>97.777777777777771</v>
      </c>
      <c r="U163" s="72">
        <f t="shared" si="56"/>
        <v>86.666666666666671</v>
      </c>
      <c r="V163" s="72">
        <f t="shared" si="57"/>
        <v>82.222222222222229</v>
      </c>
      <c r="W163" s="72">
        <f t="shared" si="58"/>
        <v>104.44444444444444</v>
      </c>
      <c r="X163" s="72">
        <f t="shared" si="59"/>
        <v>88.888888888888886</v>
      </c>
      <c r="Y163" s="72">
        <f t="shared" si="60"/>
        <v>82.222222222222229</v>
      </c>
      <c r="Z163" s="72">
        <f t="shared" si="61"/>
        <v>64.444444444444443</v>
      </c>
      <c r="AA163" s="72">
        <f t="shared" si="62"/>
        <v>88.888888888888886</v>
      </c>
      <c r="AB163" s="72">
        <f t="shared" si="62"/>
        <v>91.111111111111114</v>
      </c>
      <c r="AC163" s="72">
        <f t="shared" si="62"/>
        <v>91.111111111111114</v>
      </c>
      <c r="AD163" s="72">
        <f t="shared" si="62"/>
        <v>95.555555555555557</v>
      </c>
      <c r="AE163" s="72">
        <f t="shared" si="78"/>
        <v>91.111111111111114</v>
      </c>
      <c r="AF163" s="72">
        <f t="shared" si="79"/>
        <v>91.111111111111114</v>
      </c>
      <c r="AG163" s="73">
        <f t="shared" si="79"/>
        <v>91.111111111111114</v>
      </c>
      <c r="AH163" s="558">
        <v>1</v>
      </c>
      <c r="AI163" s="234">
        <v>1</v>
      </c>
      <c r="AJ163" s="234">
        <v>1</v>
      </c>
      <c r="AK163" s="234">
        <v>1</v>
      </c>
      <c r="AL163" s="234">
        <v>1</v>
      </c>
      <c r="AM163" s="234">
        <v>1</v>
      </c>
      <c r="AN163" s="234">
        <v>1</v>
      </c>
      <c r="AO163" s="234">
        <v>1</v>
      </c>
      <c r="AP163" s="234">
        <v>1</v>
      </c>
      <c r="AQ163" s="234">
        <v>1</v>
      </c>
      <c r="AR163" s="234">
        <v>1</v>
      </c>
      <c r="AS163" s="234">
        <v>1</v>
      </c>
      <c r="AT163" s="234">
        <v>4</v>
      </c>
      <c r="AU163" s="234">
        <v>6</v>
      </c>
      <c r="AV163" s="236">
        <v>7</v>
      </c>
    </row>
    <row r="164" spans="2:48" ht="14.45">
      <c r="B164" s="741"/>
      <c r="C164" s="1" t="s">
        <v>195</v>
      </c>
      <c r="D164" s="211">
        <v>25</v>
      </c>
      <c r="E164" s="211">
        <v>24</v>
      </c>
      <c r="F164" s="211">
        <v>21</v>
      </c>
      <c r="G164" s="211">
        <v>18</v>
      </c>
      <c r="H164" s="211">
        <v>15</v>
      </c>
      <c r="I164" s="211">
        <v>19</v>
      </c>
      <c r="J164" s="211">
        <v>20</v>
      </c>
      <c r="K164" s="211">
        <v>25</v>
      </c>
      <c r="L164" s="211">
        <v>24</v>
      </c>
      <c r="M164" s="211">
        <v>22</v>
      </c>
      <c r="N164" s="211">
        <v>25</v>
      </c>
      <c r="O164" s="211">
        <v>25</v>
      </c>
      <c r="P164" s="212">
        <v>24</v>
      </c>
      <c r="Q164" s="212">
        <v>24</v>
      </c>
      <c r="R164" s="212">
        <v>24</v>
      </c>
      <c r="S164" s="557">
        <f>100</f>
        <v>100</v>
      </c>
      <c r="T164" s="72">
        <f t="shared" si="55"/>
        <v>96</v>
      </c>
      <c r="U164" s="72">
        <f t="shared" si="56"/>
        <v>84</v>
      </c>
      <c r="V164" s="72">
        <f t="shared" si="57"/>
        <v>72</v>
      </c>
      <c r="W164" s="72">
        <f t="shared" si="58"/>
        <v>60</v>
      </c>
      <c r="X164" s="72">
        <f t="shared" si="59"/>
        <v>76</v>
      </c>
      <c r="Y164" s="72">
        <f t="shared" si="60"/>
        <v>80</v>
      </c>
      <c r="Z164" s="72">
        <f t="shared" si="61"/>
        <v>100</v>
      </c>
      <c r="AA164" s="72">
        <f t="shared" si="62"/>
        <v>96</v>
      </c>
      <c r="AB164" s="72">
        <f t="shared" si="62"/>
        <v>88</v>
      </c>
      <c r="AC164" s="72">
        <f t="shared" si="62"/>
        <v>100</v>
      </c>
      <c r="AD164" s="72">
        <f t="shared" si="62"/>
        <v>100</v>
      </c>
      <c r="AE164" s="72">
        <f t="shared" si="78"/>
        <v>96</v>
      </c>
      <c r="AF164" s="72">
        <f t="shared" si="79"/>
        <v>96</v>
      </c>
      <c r="AG164" s="73">
        <f t="shared" si="79"/>
        <v>96</v>
      </c>
      <c r="AH164" s="558">
        <v>1</v>
      </c>
      <c r="AI164" s="234">
        <v>1</v>
      </c>
      <c r="AJ164" s="234">
        <v>1</v>
      </c>
      <c r="AK164" s="234">
        <v>1</v>
      </c>
      <c r="AL164" s="234">
        <v>1</v>
      </c>
      <c r="AM164" s="234">
        <v>1</v>
      </c>
      <c r="AN164" s="234">
        <v>1</v>
      </c>
      <c r="AO164" s="234">
        <v>1</v>
      </c>
      <c r="AP164" s="234">
        <v>1</v>
      </c>
      <c r="AQ164" s="234">
        <v>1</v>
      </c>
      <c r="AR164" s="234">
        <v>1</v>
      </c>
      <c r="AS164" s="234">
        <v>1</v>
      </c>
      <c r="AT164" s="234">
        <v>4</v>
      </c>
      <c r="AU164" s="234">
        <v>6</v>
      </c>
      <c r="AV164" s="236">
        <v>7</v>
      </c>
    </row>
    <row r="165" spans="2:48" ht="14.45">
      <c r="B165" s="741"/>
      <c r="C165" s="1" t="s">
        <v>196</v>
      </c>
      <c r="D165" s="211">
        <v>2</v>
      </c>
      <c r="E165" s="211">
        <v>2</v>
      </c>
      <c r="F165" s="211">
        <v>1</v>
      </c>
      <c r="G165" s="211">
        <v>1</v>
      </c>
      <c r="H165" s="211">
        <v>1</v>
      </c>
      <c r="I165" s="211">
        <v>1</v>
      </c>
      <c r="J165" s="211">
        <v>2</v>
      </c>
      <c r="K165" s="211">
        <v>2</v>
      </c>
      <c r="L165" s="211">
        <v>3</v>
      </c>
      <c r="M165" s="211">
        <v>5</v>
      </c>
      <c r="N165" s="211">
        <v>5</v>
      </c>
      <c r="O165" s="211">
        <v>5</v>
      </c>
      <c r="P165" s="212">
        <v>5</v>
      </c>
      <c r="Q165" s="212">
        <v>5</v>
      </c>
      <c r="R165" s="212">
        <v>5</v>
      </c>
      <c r="S165" s="557">
        <f>100</f>
        <v>100</v>
      </c>
      <c r="T165" s="72">
        <f t="shared" si="55"/>
        <v>100</v>
      </c>
      <c r="U165" s="72">
        <f t="shared" si="56"/>
        <v>50</v>
      </c>
      <c r="V165" s="72">
        <f t="shared" si="57"/>
        <v>50</v>
      </c>
      <c r="W165" s="72">
        <f t="shared" si="58"/>
        <v>50</v>
      </c>
      <c r="X165" s="72">
        <f t="shared" si="59"/>
        <v>50</v>
      </c>
      <c r="Y165" s="72">
        <f t="shared" si="60"/>
        <v>100</v>
      </c>
      <c r="Z165" s="72">
        <f t="shared" si="61"/>
        <v>100</v>
      </c>
      <c r="AA165" s="72">
        <f t="shared" si="62"/>
        <v>150</v>
      </c>
      <c r="AB165" s="72">
        <f t="shared" si="62"/>
        <v>250</v>
      </c>
      <c r="AC165" s="72">
        <f t="shared" si="62"/>
        <v>250</v>
      </c>
      <c r="AD165" s="72">
        <f t="shared" si="62"/>
        <v>250</v>
      </c>
      <c r="AE165" s="72">
        <f t="shared" si="78"/>
        <v>250</v>
      </c>
      <c r="AF165" s="72">
        <f t="shared" si="79"/>
        <v>250</v>
      </c>
      <c r="AG165" s="73">
        <f t="shared" si="79"/>
        <v>250</v>
      </c>
      <c r="AH165" s="558">
        <v>1</v>
      </c>
      <c r="AI165" s="234">
        <v>1</v>
      </c>
      <c r="AJ165" s="234">
        <v>1</v>
      </c>
      <c r="AK165" s="234">
        <v>1</v>
      </c>
      <c r="AL165" s="234">
        <v>1</v>
      </c>
      <c r="AM165" s="234">
        <v>1</v>
      </c>
      <c r="AN165" s="234">
        <v>1</v>
      </c>
      <c r="AO165" s="234">
        <v>1</v>
      </c>
      <c r="AP165" s="234">
        <v>1</v>
      </c>
      <c r="AQ165" s="234">
        <v>1</v>
      </c>
      <c r="AR165" s="234">
        <v>1</v>
      </c>
      <c r="AS165" s="234">
        <v>1</v>
      </c>
      <c r="AT165" s="234">
        <v>4</v>
      </c>
      <c r="AU165" s="234">
        <v>6</v>
      </c>
      <c r="AV165" s="236">
        <v>7</v>
      </c>
    </row>
    <row r="166" spans="2:48" ht="14.45">
      <c r="B166" s="741"/>
      <c r="C166" s="1" t="s">
        <v>197</v>
      </c>
      <c r="D166" s="211">
        <v>257</v>
      </c>
      <c r="E166" s="211">
        <v>249</v>
      </c>
      <c r="F166" s="211">
        <v>228</v>
      </c>
      <c r="G166" s="211">
        <v>212</v>
      </c>
      <c r="H166" s="211">
        <v>195</v>
      </c>
      <c r="I166" s="211">
        <v>204</v>
      </c>
      <c r="J166" s="211">
        <v>205</v>
      </c>
      <c r="K166" s="211">
        <v>206</v>
      </c>
      <c r="L166" s="211">
        <v>211</v>
      </c>
      <c r="M166" s="211">
        <v>228</v>
      </c>
      <c r="N166" s="211">
        <v>236</v>
      </c>
      <c r="O166" s="211">
        <v>245</v>
      </c>
      <c r="P166" s="212">
        <v>239</v>
      </c>
      <c r="Q166" s="212">
        <v>242</v>
      </c>
      <c r="R166" s="212">
        <v>245</v>
      </c>
      <c r="S166" s="557">
        <f>100</f>
        <v>100</v>
      </c>
      <c r="T166" s="72">
        <f t="shared" si="55"/>
        <v>96.887159533073927</v>
      </c>
      <c r="U166" s="72">
        <f t="shared" si="56"/>
        <v>88.715953307392994</v>
      </c>
      <c r="V166" s="72">
        <f t="shared" si="57"/>
        <v>82.490272373540861</v>
      </c>
      <c r="W166" s="72">
        <f t="shared" si="58"/>
        <v>75.875486381322958</v>
      </c>
      <c r="X166" s="72">
        <f t="shared" si="59"/>
        <v>79.377431906614788</v>
      </c>
      <c r="Y166" s="72">
        <f t="shared" si="60"/>
        <v>79.766536964980546</v>
      </c>
      <c r="Z166" s="72">
        <f t="shared" si="61"/>
        <v>80.155642023346303</v>
      </c>
      <c r="AA166" s="72">
        <f t="shared" si="62"/>
        <v>82.101167315175104</v>
      </c>
      <c r="AB166" s="72">
        <f t="shared" si="62"/>
        <v>88.715953307392994</v>
      </c>
      <c r="AC166" s="72">
        <f t="shared" si="62"/>
        <v>91.828793774319067</v>
      </c>
      <c r="AD166" s="72">
        <f t="shared" si="62"/>
        <v>95.330739299610897</v>
      </c>
      <c r="AE166" s="72">
        <f t="shared" si="78"/>
        <v>92.996108949416339</v>
      </c>
      <c r="AF166" s="72">
        <f t="shared" si="79"/>
        <v>94.163424124513625</v>
      </c>
      <c r="AG166" s="73">
        <f t="shared" si="79"/>
        <v>95.330739299610897</v>
      </c>
      <c r="AH166" s="558">
        <v>1</v>
      </c>
      <c r="AI166" s="234">
        <v>1</v>
      </c>
      <c r="AJ166" s="234">
        <v>1</v>
      </c>
      <c r="AK166" s="234">
        <v>1</v>
      </c>
      <c r="AL166" s="234">
        <v>1</v>
      </c>
      <c r="AM166" s="234">
        <v>1</v>
      </c>
      <c r="AN166" s="234">
        <v>1</v>
      </c>
      <c r="AO166" s="234">
        <v>1</v>
      </c>
      <c r="AP166" s="234">
        <v>1</v>
      </c>
      <c r="AQ166" s="234">
        <v>1</v>
      </c>
      <c r="AR166" s="234">
        <v>1</v>
      </c>
      <c r="AS166" s="234">
        <v>1</v>
      </c>
      <c r="AT166" s="234">
        <v>4</v>
      </c>
      <c r="AU166" s="234">
        <v>6</v>
      </c>
      <c r="AV166" s="236">
        <v>7</v>
      </c>
    </row>
    <row r="167" spans="2:48" ht="14.45">
      <c r="B167" s="742"/>
      <c r="C167" s="8" t="s">
        <v>198</v>
      </c>
      <c r="D167">
        <v>255</v>
      </c>
      <c r="E167">
        <v>247</v>
      </c>
      <c r="F167">
        <v>227</v>
      </c>
      <c r="G167">
        <v>211</v>
      </c>
      <c r="H167">
        <v>194</v>
      </c>
      <c r="I167">
        <v>203</v>
      </c>
      <c r="J167">
        <v>203</v>
      </c>
      <c r="K167">
        <v>204</v>
      </c>
      <c r="L167">
        <v>208</v>
      </c>
      <c r="M167">
        <v>223</v>
      </c>
      <c r="N167">
        <v>231</v>
      </c>
      <c r="O167">
        <v>240</v>
      </c>
      <c r="P167">
        <v>234</v>
      </c>
      <c r="Q167">
        <v>237</v>
      </c>
      <c r="R167">
        <v>240</v>
      </c>
      <c r="S167" s="557">
        <f>100</f>
        <v>100</v>
      </c>
      <c r="T167" s="72">
        <f t="shared" si="55"/>
        <v>96.862745098039213</v>
      </c>
      <c r="U167" s="72">
        <f t="shared" si="56"/>
        <v>89.019607843137251</v>
      </c>
      <c r="V167" s="72">
        <f t="shared" si="57"/>
        <v>82.745098039215691</v>
      </c>
      <c r="W167" s="72">
        <f t="shared" si="58"/>
        <v>76.078431372549019</v>
      </c>
      <c r="X167" s="72">
        <f t="shared" si="59"/>
        <v>79.607843137254903</v>
      </c>
      <c r="Y167" s="72">
        <f t="shared" si="60"/>
        <v>79.607843137254903</v>
      </c>
      <c r="Z167" s="72">
        <f t="shared" si="61"/>
        <v>80</v>
      </c>
      <c r="AA167" s="72">
        <f t="shared" si="62"/>
        <v>81.568627450980387</v>
      </c>
      <c r="AB167" s="72">
        <f t="shared" si="62"/>
        <v>87.450980392156865</v>
      </c>
      <c r="AC167" s="72">
        <f t="shared" si="62"/>
        <v>90.588235294117652</v>
      </c>
      <c r="AD167" s="72">
        <f t="shared" si="62"/>
        <v>94.117647058823536</v>
      </c>
      <c r="AE167" s="72">
        <f t="shared" si="78"/>
        <v>91.764705882352942</v>
      </c>
      <c r="AF167" s="72">
        <f t="shared" si="79"/>
        <v>92.941176470588232</v>
      </c>
      <c r="AG167" s="73">
        <f t="shared" si="79"/>
        <v>94.117647058823536</v>
      </c>
      <c r="AH167" s="237"/>
      <c r="AI167" s="238"/>
      <c r="AJ167" s="238"/>
      <c r="AK167" s="238"/>
      <c r="AL167" s="238"/>
      <c r="AM167" s="238"/>
      <c r="AN167" s="238"/>
      <c r="AO167" s="238"/>
      <c r="AP167" s="238"/>
      <c r="AQ167" s="238"/>
      <c r="AR167" s="238"/>
      <c r="AS167" s="238"/>
      <c r="AT167" s="238"/>
      <c r="AU167" s="238"/>
      <c r="AV167" s="239"/>
    </row>
    <row r="168" spans="2:48" ht="15" customHeight="1">
      <c r="B168" s="741" t="s">
        <v>130</v>
      </c>
      <c r="C168" s="1" t="s">
        <v>193</v>
      </c>
      <c r="D168" s="211">
        <v>5435</v>
      </c>
      <c r="E168" s="211">
        <v>5087</v>
      </c>
      <c r="F168" s="211">
        <v>4676</v>
      </c>
      <c r="G168" s="211">
        <v>4457</v>
      </c>
      <c r="H168" s="211">
        <v>4227</v>
      </c>
      <c r="I168" s="211">
        <v>3978</v>
      </c>
      <c r="J168" s="211">
        <v>3894</v>
      </c>
      <c r="K168" s="211">
        <v>3837</v>
      </c>
      <c r="L168" s="211">
        <v>3774</v>
      </c>
      <c r="M168" s="211">
        <v>3757</v>
      </c>
      <c r="N168" s="211">
        <v>3749</v>
      </c>
      <c r="O168" s="211">
        <v>3775</v>
      </c>
      <c r="P168" s="212">
        <v>3702</v>
      </c>
      <c r="Q168" s="212">
        <v>3758</v>
      </c>
      <c r="R168" s="212">
        <v>3829</v>
      </c>
      <c r="S168" s="557">
        <f>100</f>
        <v>100</v>
      </c>
      <c r="T168" s="72">
        <f t="shared" si="55"/>
        <v>93.597056117755287</v>
      </c>
      <c r="U168" s="72">
        <f t="shared" si="56"/>
        <v>86.03495860165593</v>
      </c>
      <c r="V168" s="72">
        <f t="shared" si="57"/>
        <v>82.005519779208825</v>
      </c>
      <c r="W168" s="72">
        <f t="shared" si="58"/>
        <v>77.773689052437902</v>
      </c>
      <c r="X168" s="72">
        <f t="shared" si="59"/>
        <v>73.192272309107636</v>
      </c>
      <c r="Y168" s="72">
        <f t="shared" si="60"/>
        <v>71.646734130634769</v>
      </c>
      <c r="Z168" s="72">
        <f t="shared" si="61"/>
        <v>70.597976080956755</v>
      </c>
      <c r="AA168" s="72">
        <f t="shared" si="62"/>
        <v>69.438822447102112</v>
      </c>
      <c r="AB168" s="72">
        <f t="shared" si="62"/>
        <v>69.12603495860165</v>
      </c>
      <c r="AC168" s="72">
        <f t="shared" si="62"/>
        <v>68.97884084636614</v>
      </c>
      <c r="AD168" s="72">
        <f t="shared" si="62"/>
        <v>69.457221711131552</v>
      </c>
      <c r="AE168" s="72">
        <f t="shared" si="78"/>
        <v>68.114075436982517</v>
      </c>
      <c r="AF168" s="72">
        <f t="shared" si="79"/>
        <v>69.144434222631091</v>
      </c>
      <c r="AG168" s="73">
        <f t="shared" si="79"/>
        <v>70.450781968721245</v>
      </c>
      <c r="AH168" s="558">
        <v>1</v>
      </c>
      <c r="AI168" s="234">
        <v>1</v>
      </c>
      <c r="AJ168" s="234">
        <v>1</v>
      </c>
      <c r="AK168" s="234">
        <v>1</v>
      </c>
      <c r="AL168" s="234">
        <v>1</v>
      </c>
      <c r="AM168" s="234">
        <v>1</v>
      </c>
      <c r="AN168" s="234">
        <v>1</v>
      </c>
      <c r="AO168" s="234">
        <v>1</v>
      </c>
      <c r="AP168" s="234">
        <v>1</v>
      </c>
      <c r="AQ168" s="234">
        <v>1</v>
      </c>
      <c r="AR168" s="234">
        <v>1</v>
      </c>
      <c r="AS168" s="234">
        <v>1</v>
      </c>
      <c r="AT168" s="234">
        <v>4</v>
      </c>
      <c r="AU168" s="234">
        <v>6</v>
      </c>
      <c r="AV168" s="236">
        <v>7</v>
      </c>
    </row>
    <row r="169" spans="2:48" ht="14.45">
      <c r="B169" s="741"/>
      <c r="C169" s="1" t="s">
        <v>194</v>
      </c>
      <c r="D169" s="211">
        <v>862</v>
      </c>
      <c r="E169" s="211">
        <v>792</v>
      </c>
      <c r="F169" s="211">
        <v>751</v>
      </c>
      <c r="G169" s="211">
        <v>701</v>
      </c>
      <c r="H169" s="211">
        <v>570</v>
      </c>
      <c r="I169" s="211">
        <v>515</v>
      </c>
      <c r="J169" s="211">
        <v>515</v>
      </c>
      <c r="K169" s="211">
        <v>521</v>
      </c>
      <c r="L169" s="211">
        <v>549</v>
      </c>
      <c r="M169" s="211">
        <v>567</v>
      </c>
      <c r="N169" s="211">
        <v>594</v>
      </c>
      <c r="O169" s="211">
        <v>602</v>
      </c>
      <c r="P169" s="212">
        <v>580</v>
      </c>
      <c r="Q169" s="212">
        <v>580</v>
      </c>
      <c r="R169" s="212">
        <v>575</v>
      </c>
      <c r="S169" s="557">
        <f>100</f>
        <v>100</v>
      </c>
      <c r="T169" s="72">
        <f t="shared" si="55"/>
        <v>91.879350348027842</v>
      </c>
      <c r="U169" s="72">
        <f t="shared" si="56"/>
        <v>87.122969837587007</v>
      </c>
      <c r="V169" s="72">
        <f t="shared" si="57"/>
        <v>81.322505800464043</v>
      </c>
      <c r="W169" s="72">
        <f t="shared" si="58"/>
        <v>66.125290023201856</v>
      </c>
      <c r="X169" s="72">
        <f t="shared" si="59"/>
        <v>59.74477958236659</v>
      </c>
      <c r="Y169" s="72">
        <f t="shared" si="60"/>
        <v>59.74477958236659</v>
      </c>
      <c r="Z169" s="72">
        <f t="shared" si="61"/>
        <v>60.440835266821345</v>
      </c>
      <c r="AA169" s="72">
        <f t="shared" si="62"/>
        <v>63.689095127610209</v>
      </c>
      <c r="AB169" s="72">
        <f t="shared" si="62"/>
        <v>65.777262180974475</v>
      </c>
      <c r="AC169" s="72">
        <f t="shared" si="62"/>
        <v>68.909512761020878</v>
      </c>
      <c r="AD169" s="72">
        <f t="shared" si="62"/>
        <v>69.837587006960561</v>
      </c>
      <c r="AE169" s="72">
        <f t="shared" si="78"/>
        <v>67.285382830626446</v>
      </c>
      <c r="AF169" s="72">
        <f t="shared" si="79"/>
        <v>67.285382830626446</v>
      </c>
      <c r="AG169" s="73">
        <f t="shared" si="79"/>
        <v>66.705336426914158</v>
      </c>
      <c r="AH169" s="558">
        <v>1</v>
      </c>
      <c r="AI169" s="234">
        <v>1</v>
      </c>
      <c r="AJ169" s="234">
        <v>1</v>
      </c>
      <c r="AK169" s="234">
        <v>1</v>
      </c>
      <c r="AL169" s="234">
        <v>1</v>
      </c>
      <c r="AM169" s="234">
        <v>1</v>
      </c>
      <c r="AN169" s="234">
        <v>1</v>
      </c>
      <c r="AO169" s="234">
        <v>1</v>
      </c>
      <c r="AP169" s="234">
        <v>1</v>
      </c>
      <c r="AQ169" s="234">
        <v>1</v>
      </c>
      <c r="AR169" s="234">
        <v>1</v>
      </c>
      <c r="AS169" s="234">
        <v>1</v>
      </c>
      <c r="AT169" s="234">
        <v>4</v>
      </c>
      <c r="AU169" s="234">
        <v>6</v>
      </c>
      <c r="AV169" s="236">
        <v>7</v>
      </c>
    </row>
    <row r="170" spans="2:48" ht="14.45">
      <c r="B170" s="741"/>
      <c r="C170" s="1" t="s">
        <v>195</v>
      </c>
      <c r="D170" s="211">
        <v>101</v>
      </c>
      <c r="E170" s="211">
        <v>90</v>
      </c>
      <c r="F170" s="211">
        <v>81</v>
      </c>
      <c r="G170" s="211">
        <v>90</v>
      </c>
      <c r="H170" s="211">
        <v>79</v>
      </c>
      <c r="I170" s="211">
        <v>76</v>
      </c>
      <c r="J170" s="211">
        <v>77</v>
      </c>
      <c r="K170" s="211">
        <v>84</v>
      </c>
      <c r="L170" s="211">
        <v>84</v>
      </c>
      <c r="M170" s="211">
        <v>89</v>
      </c>
      <c r="N170" s="211">
        <v>88</v>
      </c>
      <c r="O170" s="211">
        <v>92</v>
      </c>
      <c r="P170" s="212">
        <v>88</v>
      </c>
      <c r="Q170" s="212">
        <v>89</v>
      </c>
      <c r="R170" s="212">
        <v>89</v>
      </c>
      <c r="S170" s="557">
        <f>100</f>
        <v>100</v>
      </c>
      <c r="T170" s="72">
        <f t="shared" si="55"/>
        <v>89.10891089108911</v>
      </c>
      <c r="U170" s="72">
        <f t="shared" si="56"/>
        <v>80.198019801980195</v>
      </c>
      <c r="V170" s="72">
        <f t="shared" si="57"/>
        <v>89.10891089108911</v>
      </c>
      <c r="W170" s="72">
        <f t="shared" si="58"/>
        <v>78.21782178217822</v>
      </c>
      <c r="X170" s="72">
        <f t="shared" si="59"/>
        <v>75.247524752475243</v>
      </c>
      <c r="Y170" s="72">
        <f t="shared" si="60"/>
        <v>76.237623762376231</v>
      </c>
      <c r="Z170" s="72">
        <f t="shared" si="61"/>
        <v>83.168316831683171</v>
      </c>
      <c r="AA170" s="72">
        <f t="shared" si="62"/>
        <v>83.168316831683171</v>
      </c>
      <c r="AB170" s="72">
        <f t="shared" si="62"/>
        <v>88.118811881188122</v>
      </c>
      <c r="AC170" s="72">
        <f t="shared" si="62"/>
        <v>87.128712871287135</v>
      </c>
      <c r="AD170" s="72">
        <f t="shared" si="62"/>
        <v>91.089108910891085</v>
      </c>
      <c r="AE170" s="72">
        <f t="shared" si="78"/>
        <v>87.128712871287135</v>
      </c>
      <c r="AF170" s="72">
        <f t="shared" si="79"/>
        <v>88.118811881188122</v>
      </c>
      <c r="AG170" s="73">
        <f t="shared" si="79"/>
        <v>88.118811881188122</v>
      </c>
      <c r="AH170" s="558">
        <v>1</v>
      </c>
      <c r="AI170" s="234">
        <v>1</v>
      </c>
      <c r="AJ170" s="234">
        <v>1</v>
      </c>
      <c r="AK170" s="234">
        <v>1</v>
      </c>
      <c r="AL170" s="234">
        <v>1</v>
      </c>
      <c r="AM170" s="234">
        <v>1</v>
      </c>
      <c r="AN170" s="234">
        <v>1</v>
      </c>
      <c r="AO170" s="234">
        <v>1</v>
      </c>
      <c r="AP170" s="234">
        <v>1</v>
      </c>
      <c r="AQ170" s="234">
        <v>1</v>
      </c>
      <c r="AR170" s="234">
        <v>1</v>
      </c>
      <c r="AS170" s="234">
        <v>1</v>
      </c>
      <c r="AT170" s="234">
        <v>4</v>
      </c>
      <c r="AU170" s="234">
        <v>6</v>
      </c>
      <c r="AV170" s="236">
        <v>7</v>
      </c>
    </row>
    <row r="171" spans="2:48" ht="14.45">
      <c r="B171" s="741"/>
      <c r="C171" s="1" t="s">
        <v>196</v>
      </c>
      <c r="D171" s="211">
        <v>4</v>
      </c>
      <c r="E171" s="211">
        <v>4</v>
      </c>
      <c r="F171" s="211">
        <v>4</v>
      </c>
      <c r="G171" s="211">
        <v>4</v>
      </c>
      <c r="H171" s="211">
        <v>4</v>
      </c>
      <c r="I171" s="211">
        <v>4</v>
      </c>
      <c r="J171" s="211">
        <v>3</v>
      </c>
      <c r="K171" s="211">
        <v>4</v>
      </c>
      <c r="L171" s="211">
        <v>7</v>
      </c>
      <c r="M171" s="211">
        <v>8</v>
      </c>
      <c r="N171" s="211">
        <v>7</v>
      </c>
      <c r="O171" s="211">
        <v>10</v>
      </c>
      <c r="P171" s="212">
        <v>10</v>
      </c>
      <c r="Q171" s="212">
        <v>10</v>
      </c>
      <c r="R171" s="212">
        <v>10</v>
      </c>
      <c r="S171" s="557">
        <f>100</f>
        <v>100</v>
      </c>
      <c r="T171" s="72">
        <f t="shared" si="55"/>
        <v>100</v>
      </c>
      <c r="U171" s="72">
        <f t="shared" si="56"/>
        <v>100</v>
      </c>
      <c r="V171" s="72">
        <f t="shared" si="57"/>
        <v>100</v>
      </c>
      <c r="W171" s="72">
        <f t="shared" si="58"/>
        <v>100</v>
      </c>
      <c r="X171" s="72">
        <f t="shared" si="59"/>
        <v>100</v>
      </c>
      <c r="Y171" s="72">
        <f t="shared" si="60"/>
        <v>75</v>
      </c>
      <c r="Z171" s="72">
        <f t="shared" si="61"/>
        <v>100</v>
      </c>
      <c r="AA171" s="72">
        <f t="shared" si="62"/>
        <v>175</v>
      </c>
      <c r="AB171" s="72">
        <f t="shared" si="62"/>
        <v>200</v>
      </c>
      <c r="AC171" s="72">
        <f t="shared" si="62"/>
        <v>175</v>
      </c>
      <c r="AD171" s="72">
        <f t="shared" si="62"/>
        <v>250</v>
      </c>
      <c r="AE171" s="72">
        <f t="shared" si="78"/>
        <v>250</v>
      </c>
      <c r="AF171" s="72">
        <f t="shared" si="79"/>
        <v>250</v>
      </c>
      <c r="AG171" s="73">
        <f t="shared" si="79"/>
        <v>250</v>
      </c>
      <c r="AH171" s="558">
        <v>1</v>
      </c>
      <c r="AI171" s="234">
        <v>1</v>
      </c>
      <c r="AJ171" s="234">
        <v>1</v>
      </c>
      <c r="AK171" s="234">
        <v>1</v>
      </c>
      <c r="AL171" s="234">
        <v>1</v>
      </c>
      <c r="AM171" s="234">
        <v>1</v>
      </c>
      <c r="AN171" s="234">
        <v>1</v>
      </c>
      <c r="AO171" s="234">
        <v>1</v>
      </c>
      <c r="AP171" s="234">
        <v>1</v>
      </c>
      <c r="AQ171" s="234">
        <v>1</v>
      </c>
      <c r="AR171" s="234">
        <v>1</v>
      </c>
      <c r="AS171" s="234">
        <v>1</v>
      </c>
      <c r="AT171" s="234">
        <v>4</v>
      </c>
      <c r="AU171" s="234">
        <v>6</v>
      </c>
      <c r="AV171" s="236">
        <v>7</v>
      </c>
    </row>
    <row r="172" spans="2:48" ht="14.45">
      <c r="B172" s="741"/>
      <c r="C172" s="1" t="s">
        <v>197</v>
      </c>
      <c r="D172" s="211">
        <v>6402</v>
      </c>
      <c r="E172" s="211">
        <v>5973</v>
      </c>
      <c r="F172" s="211">
        <v>5512</v>
      </c>
      <c r="G172" s="211">
        <v>5252</v>
      </c>
      <c r="H172" s="211">
        <v>4880</v>
      </c>
      <c r="I172" s="211">
        <v>4573</v>
      </c>
      <c r="J172" s="211">
        <v>4489</v>
      </c>
      <c r="K172" s="211">
        <v>4446</v>
      </c>
      <c r="L172" s="211">
        <v>4414</v>
      </c>
      <c r="M172" s="211">
        <v>4421</v>
      </c>
      <c r="N172" s="211">
        <v>4438</v>
      </c>
      <c r="O172" s="211">
        <v>4479</v>
      </c>
      <c r="P172" s="212">
        <v>4380</v>
      </c>
      <c r="Q172" s="212">
        <v>4437</v>
      </c>
      <c r="R172" s="212">
        <v>4503</v>
      </c>
      <c r="S172" s="557">
        <f>100</f>
        <v>100</v>
      </c>
      <c r="T172" s="72">
        <f t="shared" si="55"/>
        <v>93.298969072164951</v>
      </c>
      <c r="U172" s="72">
        <f t="shared" si="56"/>
        <v>86.098094345517026</v>
      </c>
      <c r="V172" s="72">
        <f t="shared" si="57"/>
        <v>82.036863480162452</v>
      </c>
      <c r="W172" s="72">
        <f t="shared" si="58"/>
        <v>76.226179318962821</v>
      </c>
      <c r="X172" s="72">
        <f t="shared" si="59"/>
        <v>71.430802874101843</v>
      </c>
      <c r="Y172" s="72">
        <f t="shared" si="60"/>
        <v>70.11871290221805</v>
      </c>
      <c r="Z172" s="72">
        <f t="shared" si="61"/>
        <v>69.447047797563258</v>
      </c>
      <c r="AA172" s="72">
        <f t="shared" si="62"/>
        <v>68.947203998750396</v>
      </c>
      <c r="AB172" s="72">
        <f t="shared" si="62"/>
        <v>69.056544829740702</v>
      </c>
      <c r="AC172" s="72">
        <f t="shared" si="62"/>
        <v>69.322086847860049</v>
      </c>
      <c r="AD172" s="72">
        <f t="shared" si="62"/>
        <v>69.962511715089036</v>
      </c>
      <c r="AE172" s="72">
        <f t="shared" si="78"/>
        <v>68.416119962511715</v>
      </c>
      <c r="AF172" s="72">
        <f t="shared" si="79"/>
        <v>69.306466729147147</v>
      </c>
      <c r="AG172" s="73">
        <f t="shared" si="79"/>
        <v>70.337394564198689</v>
      </c>
      <c r="AH172" s="558">
        <v>1</v>
      </c>
      <c r="AI172" s="234">
        <v>1</v>
      </c>
      <c r="AJ172" s="234">
        <v>1</v>
      </c>
      <c r="AK172" s="234">
        <v>1</v>
      </c>
      <c r="AL172" s="234">
        <v>1</v>
      </c>
      <c r="AM172" s="234">
        <v>1</v>
      </c>
      <c r="AN172" s="234">
        <v>1</v>
      </c>
      <c r="AO172" s="234">
        <v>1</v>
      </c>
      <c r="AP172" s="234">
        <v>1</v>
      </c>
      <c r="AQ172" s="234">
        <v>1</v>
      </c>
      <c r="AR172" s="234">
        <v>1</v>
      </c>
      <c r="AS172" s="234">
        <v>1</v>
      </c>
      <c r="AT172" s="234">
        <v>4</v>
      </c>
      <c r="AU172" s="234">
        <v>6</v>
      </c>
      <c r="AV172" s="236">
        <v>7</v>
      </c>
    </row>
    <row r="173" spans="2:48" ht="14.45">
      <c r="B173" s="742"/>
      <c r="C173" s="8" t="s">
        <v>198</v>
      </c>
      <c r="D173">
        <v>6398</v>
      </c>
      <c r="E173">
        <v>5969</v>
      </c>
      <c r="F173">
        <v>5508</v>
      </c>
      <c r="G173">
        <v>5248</v>
      </c>
      <c r="H173">
        <v>4876</v>
      </c>
      <c r="I173">
        <v>4569</v>
      </c>
      <c r="J173">
        <v>4486</v>
      </c>
      <c r="K173">
        <v>4442</v>
      </c>
      <c r="L173">
        <v>4407</v>
      </c>
      <c r="M173">
        <v>4413</v>
      </c>
      <c r="N173">
        <v>4431</v>
      </c>
      <c r="O173">
        <v>4469</v>
      </c>
      <c r="P173">
        <v>4370</v>
      </c>
      <c r="Q173">
        <v>4427</v>
      </c>
      <c r="R173">
        <v>4493</v>
      </c>
      <c r="S173" s="557">
        <f>100</f>
        <v>100</v>
      </c>
      <c r="T173" s="72">
        <f t="shared" si="55"/>
        <v>93.294779618630827</v>
      </c>
      <c r="U173" s="72">
        <f t="shared" si="56"/>
        <v>86.08940293841826</v>
      </c>
      <c r="V173" s="72">
        <f t="shared" si="57"/>
        <v>82.02563301031573</v>
      </c>
      <c r="W173" s="72">
        <f t="shared" si="58"/>
        <v>76.211316036261337</v>
      </c>
      <c r="X173" s="72">
        <f t="shared" si="59"/>
        <v>71.412941544232567</v>
      </c>
      <c r="Y173" s="72">
        <f t="shared" si="60"/>
        <v>70.115661144107534</v>
      </c>
      <c r="Z173" s="72">
        <f t="shared" si="61"/>
        <v>69.427946233197872</v>
      </c>
      <c r="AA173" s="72">
        <f t="shared" si="62"/>
        <v>68.880900281337915</v>
      </c>
      <c r="AB173" s="72">
        <f t="shared" si="62"/>
        <v>68.974679587371057</v>
      </c>
      <c r="AC173" s="72">
        <f t="shared" si="62"/>
        <v>69.256017505470453</v>
      </c>
      <c r="AD173" s="72">
        <f t="shared" si="62"/>
        <v>69.849953110346988</v>
      </c>
      <c r="AE173" s="72">
        <f t="shared" si="78"/>
        <v>68.302594560800244</v>
      </c>
      <c r="AF173" s="72">
        <f t="shared" si="79"/>
        <v>69.193497968115039</v>
      </c>
      <c r="AG173" s="73">
        <f t="shared" si="79"/>
        <v>70.225070334479526</v>
      </c>
      <c r="AH173" s="237"/>
      <c r="AI173" s="238"/>
      <c r="AJ173" s="238"/>
      <c r="AK173" s="238"/>
      <c r="AL173" s="238"/>
      <c r="AM173" s="238"/>
      <c r="AN173" s="238"/>
      <c r="AO173" s="238"/>
      <c r="AP173" s="238"/>
      <c r="AQ173" s="238"/>
      <c r="AR173" s="238"/>
      <c r="AS173" s="238"/>
      <c r="AT173" s="238"/>
      <c r="AU173" s="238"/>
      <c r="AV173" s="239"/>
    </row>
    <row r="174" spans="2:48" ht="15" customHeight="1">
      <c r="B174" s="741" t="s">
        <v>131</v>
      </c>
      <c r="C174" s="1" t="s">
        <v>193</v>
      </c>
      <c r="D174" s="211">
        <v>3156</v>
      </c>
      <c r="E174" s="211">
        <v>3010</v>
      </c>
      <c r="F174" s="211">
        <v>2796</v>
      </c>
      <c r="G174" s="211">
        <v>2774</v>
      </c>
      <c r="H174" s="211">
        <v>2702</v>
      </c>
      <c r="I174" s="211">
        <v>2647</v>
      </c>
      <c r="J174" s="211">
        <v>2719</v>
      </c>
      <c r="K174" s="211">
        <v>2801</v>
      </c>
      <c r="L174" s="211">
        <v>2857</v>
      </c>
      <c r="M174" s="211">
        <v>2968</v>
      </c>
      <c r="N174" s="211">
        <v>3083</v>
      </c>
      <c r="O174" s="211">
        <v>3155</v>
      </c>
      <c r="P174" s="212">
        <v>3094</v>
      </c>
      <c r="Q174" s="212">
        <v>3142</v>
      </c>
      <c r="R174" s="212">
        <v>3202</v>
      </c>
      <c r="S174" s="557">
        <f>100</f>
        <v>100</v>
      </c>
      <c r="T174" s="72">
        <f t="shared" si="55"/>
        <v>95.373891001267424</v>
      </c>
      <c r="U174" s="72">
        <f t="shared" si="56"/>
        <v>88.593155893536121</v>
      </c>
      <c r="V174" s="72">
        <f t="shared" si="57"/>
        <v>87.896070975918889</v>
      </c>
      <c r="W174" s="72">
        <f t="shared" si="58"/>
        <v>85.614702154626116</v>
      </c>
      <c r="X174" s="72">
        <f t="shared" si="59"/>
        <v>83.871989860583014</v>
      </c>
      <c r="Y174" s="72">
        <f t="shared" si="60"/>
        <v>86.153358681875787</v>
      </c>
      <c r="Z174" s="72">
        <f t="shared" si="61"/>
        <v>88.751584283903682</v>
      </c>
      <c r="AA174" s="72">
        <f t="shared" si="62"/>
        <v>90.525982256020285</v>
      </c>
      <c r="AB174" s="72">
        <f t="shared" si="62"/>
        <v>94.043092522179975</v>
      </c>
      <c r="AC174" s="72">
        <f t="shared" si="62"/>
        <v>97.686945500633712</v>
      </c>
      <c r="AD174" s="72">
        <f t="shared" si="62"/>
        <v>99.968314321926485</v>
      </c>
      <c r="AE174" s="72">
        <f t="shared" si="78"/>
        <v>98.035487959442335</v>
      </c>
      <c r="AF174" s="72">
        <f t="shared" si="79"/>
        <v>99.556400506970846</v>
      </c>
      <c r="AG174" s="73">
        <f t="shared" si="79"/>
        <v>101.45754119138149</v>
      </c>
      <c r="AH174" s="558">
        <v>1</v>
      </c>
      <c r="AI174" s="234">
        <v>1</v>
      </c>
      <c r="AJ174" s="234">
        <v>1</v>
      </c>
      <c r="AK174" s="234">
        <v>1</v>
      </c>
      <c r="AL174" s="234">
        <v>1</v>
      </c>
      <c r="AM174" s="234">
        <v>1</v>
      </c>
      <c r="AN174" s="234">
        <v>1</v>
      </c>
      <c r="AO174" s="234">
        <v>1</v>
      </c>
      <c r="AP174" s="234">
        <v>1</v>
      </c>
      <c r="AQ174" s="234">
        <v>1</v>
      </c>
      <c r="AR174" s="234">
        <v>1</v>
      </c>
      <c r="AS174" s="234">
        <v>1</v>
      </c>
      <c r="AT174" s="234">
        <v>4</v>
      </c>
      <c r="AU174" s="234">
        <v>6</v>
      </c>
      <c r="AV174" s="236">
        <v>7</v>
      </c>
    </row>
    <row r="175" spans="2:48" ht="14.45">
      <c r="B175" s="741"/>
      <c r="C175" s="1" t="s">
        <v>194</v>
      </c>
      <c r="D175" s="211">
        <v>201</v>
      </c>
      <c r="E175" s="211">
        <v>197</v>
      </c>
      <c r="F175" s="211">
        <v>193</v>
      </c>
      <c r="G175" s="211">
        <v>181</v>
      </c>
      <c r="H175" s="211">
        <v>166</v>
      </c>
      <c r="I175" s="211">
        <v>165</v>
      </c>
      <c r="J175" s="211">
        <v>173</v>
      </c>
      <c r="K175" s="211">
        <v>184</v>
      </c>
      <c r="L175" s="211">
        <v>206</v>
      </c>
      <c r="M175" s="211">
        <v>201</v>
      </c>
      <c r="N175" s="211">
        <v>200</v>
      </c>
      <c r="O175" s="211">
        <v>200</v>
      </c>
      <c r="P175" s="212">
        <v>193</v>
      </c>
      <c r="Q175" s="212">
        <v>193</v>
      </c>
      <c r="R175" s="212">
        <v>191</v>
      </c>
      <c r="S175" s="557">
        <f>100</f>
        <v>100</v>
      </c>
      <c r="T175" s="72">
        <f t="shared" si="55"/>
        <v>98.009950248756212</v>
      </c>
      <c r="U175" s="72">
        <f t="shared" si="56"/>
        <v>96.019900497512438</v>
      </c>
      <c r="V175" s="72">
        <f t="shared" si="57"/>
        <v>90.049751243781088</v>
      </c>
      <c r="W175" s="72">
        <f t="shared" si="58"/>
        <v>82.587064676616919</v>
      </c>
      <c r="X175" s="72">
        <f t="shared" si="59"/>
        <v>82.089552238805965</v>
      </c>
      <c r="Y175" s="72">
        <f t="shared" si="60"/>
        <v>86.069651741293526</v>
      </c>
      <c r="Z175" s="72">
        <f t="shared" si="61"/>
        <v>91.542288557213936</v>
      </c>
      <c r="AA175" s="72">
        <f t="shared" si="62"/>
        <v>102.48756218905473</v>
      </c>
      <c r="AB175" s="72">
        <f t="shared" si="62"/>
        <v>100</v>
      </c>
      <c r="AC175" s="72">
        <f t="shared" si="62"/>
        <v>99.50248756218906</v>
      </c>
      <c r="AD175" s="72">
        <f t="shared" si="62"/>
        <v>99.50248756218906</v>
      </c>
      <c r="AE175" s="72">
        <f t="shared" si="78"/>
        <v>96.019900497512438</v>
      </c>
      <c r="AF175" s="72">
        <f t="shared" si="79"/>
        <v>96.019900497512438</v>
      </c>
      <c r="AG175" s="73">
        <f t="shared" si="79"/>
        <v>95.024875621890544</v>
      </c>
      <c r="AH175" s="558">
        <v>1</v>
      </c>
      <c r="AI175" s="234">
        <v>1</v>
      </c>
      <c r="AJ175" s="234">
        <v>1</v>
      </c>
      <c r="AK175" s="234">
        <v>1</v>
      </c>
      <c r="AL175" s="234">
        <v>1</v>
      </c>
      <c r="AM175" s="234">
        <v>1</v>
      </c>
      <c r="AN175" s="234">
        <v>1</v>
      </c>
      <c r="AO175" s="234">
        <v>1</v>
      </c>
      <c r="AP175" s="234">
        <v>1</v>
      </c>
      <c r="AQ175" s="234">
        <v>1</v>
      </c>
      <c r="AR175" s="234">
        <v>1</v>
      </c>
      <c r="AS175" s="234">
        <v>1</v>
      </c>
      <c r="AT175" s="234">
        <v>4</v>
      </c>
      <c r="AU175" s="234">
        <v>6</v>
      </c>
      <c r="AV175" s="236">
        <v>7</v>
      </c>
    </row>
    <row r="176" spans="2:48" ht="14.45">
      <c r="B176" s="741"/>
      <c r="C176" s="1" t="s">
        <v>195</v>
      </c>
      <c r="D176" s="211">
        <v>30</v>
      </c>
      <c r="E176" s="211">
        <v>31</v>
      </c>
      <c r="F176" s="211">
        <v>31</v>
      </c>
      <c r="G176" s="211">
        <v>30</v>
      </c>
      <c r="H176" s="211">
        <v>28</v>
      </c>
      <c r="I176" s="211">
        <v>29</v>
      </c>
      <c r="J176" s="211">
        <v>23</v>
      </c>
      <c r="K176" s="211">
        <v>27</v>
      </c>
      <c r="L176" s="211">
        <v>27</v>
      </c>
      <c r="M176" s="211">
        <v>29</v>
      </c>
      <c r="N176" s="211">
        <v>33</v>
      </c>
      <c r="O176" s="211">
        <v>33</v>
      </c>
      <c r="P176" s="212">
        <v>32</v>
      </c>
      <c r="Q176" s="212">
        <v>32</v>
      </c>
      <c r="R176" s="212">
        <v>32</v>
      </c>
      <c r="S176" s="557">
        <f>100</f>
        <v>100</v>
      </c>
      <c r="T176" s="72">
        <f t="shared" si="55"/>
        <v>103.33333333333333</v>
      </c>
      <c r="U176" s="72">
        <f t="shared" si="56"/>
        <v>103.33333333333333</v>
      </c>
      <c r="V176" s="72">
        <f t="shared" si="57"/>
        <v>100</v>
      </c>
      <c r="W176" s="72">
        <f t="shared" si="58"/>
        <v>93.333333333333329</v>
      </c>
      <c r="X176" s="72">
        <f t="shared" si="59"/>
        <v>96.666666666666671</v>
      </c>
      <c r="Y176" s="72">
        <f t="shared" si="60"/>
        <v>76.666666666666671</v>
      </c>
      <c r="Z176" s="72">
        <f t="shared" si="61"/>
        <v>90</v>
      </c>
      <c r="AA176" s="72">
        <f t="shared" si="62"/>
        <v>90</v>
      </c>
      <c r="AB176" s="72">
        <f t="shared" si="62"/>
        <v>96.666666666666671</v>
      </c>
      <c r="AC176" s="72">
        <f t="shared" si="62"/>
        <v>110</v>
      </c>
      <c r="AD176" s="72">
        <f t="shared" si="62"/>
        <v>110</v>
      </c>
      <c r="AE176" s="72">
        <f t="shared" si="78"/>
        <v>106.66666666666667</v>
      </c>
      <c r="AF176" s="72">
        <f t="shared" si="79"/>
        <v>106.66666666666667</v>
      </c>
      <c r="AG176" s="73">
        <f t="shared" si="79"/>
        <v>106.66666666666667</v>
      </c>
      <c r="AH176" s="558">
        <v>1</v>
      </c>
      <c r="AI176" s="234">
        <v>1</v>
      </c>
      <c r="AJ176" s="234">
        <v>1</v>
      </c>
      <c r="AK176" s="234">
        <v>1</v>
      </c>
      <c r="AL176" s="234">
        <v>1</v>
      </c>
      <c r="AM176" s="234">
        <v>1</v>
      </c>
      <c r="AN176" s="234">
        <v>1</v>
      </c>
      <c r="AO176" s="234">
        <v>1</v>
      </c>
      <c r="AP176" s="234">
        <v>1</v>
      </c>
      <c r="AQ176" s="234">
        <v>1</v>
      </c>
      <c r="AR176" s="234">
        <v>1</v>
      </c>
      <c r="AS176" s="234">
        <v>1</v>
      </c>
      <c r="AT176" s="234">
        <v>4</v>
      </c>
      <c r="AU176" s="234">
        <v>6</v>
      </c>
      <c r="AV176" s="236">
        <v>7</v>
      </c>
    </row>
    <row r="177" spans="2:48" ht="14.45">
      <c r="B177" s="741"/>
      <c r="C177" s="1" t="s">
        <v>196</v>
      </c>
      <c r="D177" s="211">
        <v>4</v>
      </c>
      <c r="E177" s="211">
        <v>4</v>
      </c>
      <c r="F177" s="211">
        <v>4</v>
      </c>
      <c r="G177" s="211">
        <v>5</v>
      </c>
      <c r="H177" s="211">
        <v>6</v>
      </c>
      <c r="I177" s="211">
        <v>6</v>
      </c>
      <c r="J177" s="211">
        <v>6</v>
      </c>
      <c r="K177" s="211">
        <v>6</v>
      </c>
      <c r="L177" s="211">
        <v>7</v>
      </c>
      <c r="M177" s="211">
        <v>7</v>
      </c>
      <c r="N177" s="211">
        <v>6</v>
      </c>
      <c r="O177" s="211">
        <v>7</v>
      </c>
      <c r="P177" s="212">
        <v>7</v>
      </c>
      <c r="Q177" s="212">
        <v>7</v>
      </c>
      <c r="R177" s="212">
        <v>7</v>
      </c>
      <c r="S177" s="557">
        <f>100</f>
        <v>100</v>
      </c>
      <c r="T177" s="72">
        <f t="shared" si="55"/>
        <v>100</v>
      </c>
      <c r="U177" s="72">
        <f t="shared" si="56"/>
        <v>100</v>
      </c>
      <c r="V177" s="72">
        <f t="shared" si="57"/>
        <v>125</v>
      </c>
      <c r="W177" s="72">
        <f t="shared" si="58"/>
        <v>150</v>
      </c>
      <c r="X177" s="72">
        <f t="shared" si="59"/>
        <v>150</v>
      </c>
      <c r="Y177" s="72">
        <f t="shared" si="60"/>
        <v>150</v>
      </c>
      <c r="Z177" s="72">
        <f t="shared" si="61"/>
        <v>150</v>
      </c>
      <c r="AA177" s="72">
        <f t="shared" si="62"/>
        <v>175</v>
      </c>
      <c r="AB177" s="72">
        <f t="shared" si="62"/>
        <v>175</v>
      </c>
      <c r="AC177" s="72">
        <f t="shared" si="62"/>
        <v>150</v>
      </c>
      <c r="AD177" s="72">
        <f t="shared" si="62"/>
        <v>175</v>
      </c>
      <c r="AE177" s="72">
        <f t="shared" si="78"/>
        <v>175</v>
      </c>
      <c r="AF177" s="72">
        <f t="shared" si="79"/>
        <v>175</v>
      </c>
      <c r="AG177" s="73">
        <f t="shared" si="79"/>
        <v>175</v>
      </c>
      <c r="AH177" s="558">
        <v>1</v>
      </c>
      <c r="AI177" s="234">
        <v>1</v>
      </c>
      <c r="AJ177" s="234">
        <v>1</v>
      </c>
      <c r="AK177" s="234">
        <v>1</v>
      </c>
      <c r="AL177" s="234">
        <v>1</v>
      </c>
      <c r="AM177" s="234">
        <v>1</v>
      </c>
      <c r="AN177" s="234">
        <v>1</v>
      </c>
      <c r="AO177" s="234">
        <v>1</v>
      </c>
      <c r="AP177" s="234">
        <v>1</v>
      </c>
      <c r="AQ177" s="234">
        <v>1</v>
      </c>
      <c r="AR177" s="234">
        <v>1</v>
      </c>
      <c r="AS177" s="234">
        <v>1</v>
      </c>
      <c r="AT177" s="234">
        <v>4</v>
      </c>
      <c r="AU177" s="234">
        <v>6</v>
      </c>
      <c r="AV177" s="236">
        <v>7</v>
      </c>
    </row>
    <row r="178" spans="2:48" ht="14.45">
      <c r="B178" s="741"/>
      <c r="C178" s="1" t="s">
        <v>197</v>
      </c>
      <c r="D178" s="211">
        <v>3391</v>
      </c>
      <c r="E178" s="211">
        <v>3242</v>
      </c>
      <c r="F178" s="211">
        <v>3024</v>
      </c>
      <c r="G178" s="211">
        <v>2990</v>
      </c>
      <c r="H178" s="211">
        <v>2902</v>
      </c>
      <c r="I178" s="211">
        <v>2847</v>
      </c>
      <c r="J178" s="211">
        <v>2921</v>
      </c>
      <c r="K178" s="211">
        <v>3018</v>
      </c>
      <c r="L178" s="211">
        <v>3097</v>
      </c>
      <c r="M178" s="211">
        <v>3205</v>
      </c>
      <c r="N178" s="211">
        <v>3322</v>
      </c>
      <c r="O178" s="211">
        <v>3395</v>
      </c>
      <c r="P178" s="212">
        <v>3326</v>
      </c>
      <c r="Q178" s="212">
        <v>3374</v>
      </c>
      <c r="R178" s="212">
        <v>3432</v>
      </c>
      <c r="S178" s="557">
        <f>100</f>
        <v>100</v>
      </c>
      <c r="T178" s="72">
        <f t="shared" si="55"/>
        <v>95.606015924506039</v>
      </c>
      <c r="U178" s="72">
        <f t="shared" si="56"/>
        <v>89.177233854320264</v>
      </c>
      <c r="V178" s="72">
        <f t="shared" si="57"/>
        <v>88.17457976997936</v>
      </c>
      <c r="W178" s="72">
        <f t="shared" si="58"/>
        <v>85.579475081097016</v>
      </c>
      <c r="X178" s="72">
        <f t="shared" si="59"/>
        <v>83.957534650545568</v>
      </c>
      <c r="Y178" s="72">
        <f t="shared" si="60"/>
        <v>86.139781775287531</v>
      </c>
      <c r="Z178" s="72">
        <f t="shared" si="61"/>
        <v>89.000294898260094</v>
      </c>
      <c r="AA178" s="72">
        <f t="shared" si="62"/>
        <v>91.329991153052191</v>
      </c>
      <c r="AB178" s="72">
        <f t="shared" si="62"/>
        <v>94.514892362135058</v>
      </c>
      <c r="AC178" s="72">
        <f t="shared" si="62"/>
        <v>97.965202005308171</v>
      </c>
      <c r="AD178" s="72">
        <f t="shared" si="62"/>
        <v>100.11795930404011</v>
      </c>
      <c r="AE178" s="72">
        <f t="shared" si="78"/>
        <v>98.08316130934827</v>
      </c>
      <c r="AF178" s="72">
        <f t="shared" si="79"/>
        <v>99.498672957829555</v>
      </c>
      <c r="AG178" s="73">
        <f t="shared" si="79"/>
        <v>101.20908286641109</v>
      </c>
      <c r="AH178" s="558">
        <v>1</v>
      </c>
      <c r="AI178" s="234">
        <v>1</v>
      </c>
      <c r="AJ178" s="234">
        <v>1</v>
      </c>
      <c r="AK178" s="234">
        <v>1</v>
      </c>
      <c r="AL178" s="234">
        <v>1</v>
      </c>
      <c r="AM178" s="234">
        <v>1</v>
      </c>
      <c r="AN178" s="234">
        <v>1</v>
      </c>
      <c r="AO178" s="234">
        <v>1</v>
      </c>
      <c r="AP178" s="234">
        <v>1</v>
      </c>
      <c r="AQ178" s="234">
        <v>1</v>
      </c>
      <c r="AR178" s="234">
        <v>1</v>
      </c>
      <c r="AS178" s="234">
        <v>1</v>
      </c>
      <c r="AT178" s="234">
        <v>4</v>
      </c>
      <c r="AU178" s="234">
        <v>6</v>
      </c>
      <c r="AV178" s="236">
        <v>7</v>
      </c>
    </row>
    <row r="179" spans="2:48" ht="14.45">
      <c r="B179" s="742"/>
      <c r="C179" s="8" t="s">
        <v>198</v>
      </c>
      <c r="D179">
        <v>3387</v>
      </c>
      <c r="E179">
        <v>3238</v>
      </c>
      <c r="F179">
        <v>3020</v>
      </c>
      <c r="G179">
        <v>2985</v>
      </c>
      <c r="H179">
        <v>2896</v>
      </c>
      <c r="I179">
        <v>2841</v>
      </c>
      <c r="J179">
        <v>2915</v>
      </c>
      <c r="K179">
        <v>3012</v>
      </c>
      <c r="L179">
        <v>3090</v>
      </c>
      <c r="M179">
        <v>3198</v>
      </c>
      <c r="N179">
        <v>3316</v>
      </c>
      <c r="O179">
        <v>3388</v>
      </c>
      <c r="P179">
        <v>3319</v>
      </c>
      <c r="Q179">
        <v>3367</v>
      </c>
      <c r="R179">
        <v>3425</v>
      </c>
      <c r="S179" s="557">
        <f>100</f>
        <v>100</v>
      </c>
      <c r="T179" s="72">
        <f t="shared" si="55"/>
        <v>95.600826690286382</v>
      </c>
      <c r="U179" s="72">
        <f t="shared" si="56"/>
        <v>89.16445231768526</v>
      </c>
      <c r="V179" s="72">
        <f t="shared" si="57"/>
        <v>88.131089459698842</v>
      </c>
      <c r="W179" s="72">
        <f t="shared" si="58"/>
        <v>85.503395335104813</v>
      </c>
      <c r="X179" s="72">
        <f t="shared" si="59"/>
        <v>83.87953941541187</v>
      </c>
      <c r="Y179" s="72">
        <f t="shared" si="60"/>
        <v>86.064363743726005</v>
      </c>
      <c r="Z179" s="72">
        <f t="shared" si="61"/>
        <v>88.928255093002662</v>
      </c>
      <c r="AA179" s="72">
        <f t="shared" si="62"/>
        <v>91.231178033658111</v>
      </c>
      <c r="AB179" s="72">
        <f t="shared" si="62"/>
        <v>94.419840566873333</v>
      </c>
      <c r="AC179" s="72">
        <f t="shared" si="62"/>
        <v>97.903749630941832</v>
      </c>
      <c r="AD179" s="72">
        <f t="shared" si="62"/>
        <v>100.02952465308533</v>
      </c>
      <c r="AE179" s="72">
        <f t="shared" si="78"/>
        <v>97.992323590197813</v>
      </c>
      <c r="AF179" s="72">
        <f t="shared" si="79"/>
        <v>99.409506938293475</v>
      </c>
      <c r="AG179" s="73">
        <f t="shared" si="79"/>
        <v>101.1219368172424</v>
      </c>
      <c r="AH179" s="237"/>
      <c r="AI179" s="238"/>
      <c r="AJ179" s="238"/>
      <c r="AK179" s="238"/>
      <c r="AL179" s="238"/>
      <c r="AM179" s="238"/>
      <c r="AN179" s="238"/>
      <c r="AO179" s="238"/>
      <c r="AP179" s="238"/>
      <c r="AQ179" s="238"/>
      <c r="AR179" s="238"/>
      <c r="AS179" s="238"/>
      <c r="AT179" s="238"/>
      <c r="AU179" s="238"/>
      <c r="AV179" s="239"/>
    </row>
    <row r="180" spans="2:48" ht="15" customHeight="1">
      <c r="B180" s="741" t="s">
        <v>120</v>
      </c>
      <c r="C180" s="1" t="s">
        <v>193</v>
      </c>
      <c r="D180" s="211">
        <v>2679</v>
      </c>
      <c r="E180" s="211">
        <v>2777</v>
      </c>
      <c r="F180" s="211">
        <v>2795</v>
      </c>
      <c r="G180" s="211">
        <v>2842</v>
      </c>
      <c r="H180" s="211">
        <v>2831</v>
      </c>
      <c r="I180" s="211">
        <v>2865</v>
      </c>
      <c r="J180" s="211">
        <v>3082</v>
      </c>
      <c r="K180" s="211">
        <v>3247</v>
      </c>
      <c r="L180" s="211">
        <v>3409</v>
      </c>
      <c r="M180" s="211">
        <v>3574</v>
      </c>
      <c r="N180" s="211">
        <v>3782</v>
      </c>
      <c r="O180" s="211">
        <v>3986</v>
      </c>
      <c r="P180" s="212">
        <v>3908</v>
      </c>
      <c r="Q180" s="212">
        <v>3969</v>
      </c>
      <c r="R180" s="212">
        <v>4045</v>
      </c>
      <c r="S180" s="557">
        <f>100</f>
        <v>100</v>
      </c>
      <c r="T180" s="72">
        <f t="shared" si="55"/>
        <v>103.65808137364688</v>
      </c>
      <c r="U180" s="72">
        <f t="shared" si="56"/>
        <v>104.32997387084733</v>
      </c>
      <c r="V180" s="72">
        <f t="shared" si="57"/>
        <v>106.08435983575961</v>
      </c>
      <c r="W180" s="72">
        <f t="shared" si="58"/>
        <v>105.67375886524823</v>
      </c>
      <c r="X180" s="72">
        <f t="shared" si="59"/>
        <v>106.94288913773796</v>
      </c>
      <c r="Y180" s="72">
        <f t="shared" si="60"/>
        <v>115.04292646509892</v>
      </c>
      <c r="Z180" s="72">
        <f t="shared" si="61"/>
        <v>121.20194102276969</v>
      </c>
      <c r="AA180" s="72">
        <f t="shared" si="62"/>
        <v>127.24897349757372</v>
      </c>
      <c r="AB180" s="72">
        <f t="shared" si="62"/>
        <v>133.40798805524449</v>
      </c>
      <c r="AC180" s="72">
        <f t="shared" si="62"/>
        <v>141.17207913400523</v>
      </c>
      <c r="AD180" s="72">
        <f t="shared" si="62"/>
        <v>148.78686076894363</v>
      </c>
      <c r="AE180" s="72">
        <f t="shared" si="78"/>
        <v>145.87532661440835</v>
      </c>
      <c r="AF180" s="72">
        <f t="shared" si="79"/>
        <v>148.15229563269878</v>
      </c>
      <c r="AG180" s="73">
        <f t="shared" si="79"/>
        <v>150.98917506532288</v>
      </c>
      <c r="AH180" s="558">
        <v>1</v>
      </c>
      <c r="AI180" s="234">
        <v>1</v>
      </c>
      <c r="AJ180" s="234">
        <v>1</v>
      </c>
      <c r="AK180" s="234">
        <v>1</v>
      </c>
      <c r="AL180" s="234">
        <v>1</v>
      </c>
      <c r="AM180" s="234">
        <v>1</v>
      </c>
      <c r="AN180" s="234">
        <v>1</v>
      </c>
      <c r="AO180" s="234">
        <v>1</v>
      </c>
      <c r="AP180" s="234">
        <v>1</v>
      </c>
      <c r="AQ180" s="234">
        <v>1</v>
      </c>
      <c r="AR180" s="234">
        <v>1</v>
      </c>
      <c r="AS180" s="234">
        <v>1</v>
      </c>
      <c r="AT180" s="234">
        <v>4</v>
      </c>
      <c r="AU180" s="234">
        <v>6</v>
      </c>
      <c r="AV180" s="236">
        <v>7</v>
      </c>
    </row>
    <row r="181" spans="2:48" ht="14.45">
      <c r="B181" s="741"/>
      <c r="C181" s="1" t="s">
        <v>194</v>
      </c>
      <c r="D181" s="211">
        <v>263</v>
      </c>
      <c r="E181" s="211">
        <v>266</v>
      </c>
      <c r="F181" s="211">
        <v>262</v>
      </c>
      <c r="G181" s="211">
        <v>254</v>
      </c>
      <c r="H181" s="211">
        <v>246</v>
      </c>
      <c r="I181" s="211">
        <v>263</v>
      </c>
      <c r="J181" s="211">
        <v>268</v>
      </c>
      <c r="K181" s="211">
        <v>287</v>
      </c>
      <c r="L181" s="211">
        <v>290</v>
      </c>
      <c r="M181" s="211">
        <v>301</v>
      </c>
      <c r="N181" s="211">
        <v>296</v>
      </c>
      <c r="O181" s="211">
        <v>325</v>
      </c>
      <c r="P181" s="212">
        <v>313</v>
      </c>
      <c r="Q181" s="212">
        <v>313</v>
      </c>
      <c r="R181" s="212">
        <v>310</v>
      </c>
      <c r="S181" s="557">
        <f>100</f>
        <v>100</v>
      </c>
      <c r="T181" s="72">
        <f t="shared" si="55"/>
        <v>101.14068441064639</v>
      </c>
      <c r="U181" s="72">
        <f t="shared" si="56"/>
        <v>99.619771863117876</v>
      </c>
      <c r="V181" s="72">
        <f t="shared" si="57"/>
        <v>96.577946768060841</v>
      </c>
      <c r="W181" s="72">
        <f t="shared" si="58"/>
        <v>93.536121673003805</v>
      </c>
      <c r="X181" s="72">
        <f t="shared" si="59"/>
        <v>100</v>
      </c>
      <c r="Y181" s="72">
        <f t="shared" si="60"/>
        <v>101.90114068441065</v>
      </c>
      <c r="Z181" s="72">
        <f t="shared" si="61"/>
        <v>109.12547528517111</v>
      </c>
      <c r="AA181" s="72">
        <f t="shared" si="62"/>
        <v>110.26615969581749</v>
      </c>
      <c r="AB181" s="72">
        <f t="shared" si="62"/>
        <v>114.44866920152091</v>
      </c>
      <c r="AC181" s="72">
        <f t="shared" si="62"/>
        <v>112.54752851711027</v>
      </c>
      <c r="AD181" s="72">
        <f t="shared" si="62"/>
        <v>123.57414448669202</v>
      </c>
      <c r="AE181" s="72">
        <f t="shared" si="78"/>
        <v>119.01140684410646</v>
      </c>
      <c r="AF181" s="72">
        <f t="shared" si="79"/>
        <v>119.01140684410646</v>
      </c>
      <c r="AG181" s="73">
        <f t="shared" si="79"/>
        <v>117.87072243346007</v>
      </c>
      <c r="AH181" s="558">
        <v>1</v>
      </c>
      <c r="AI181" s="234">
        <v>1</v>
      </c>
      <c r="AJ181" s="234">
        <v>1</v>
      </c>
      <c r="AK181" s="234">
        <v>1</v>
      </c>
      <c r="AL181" s="234">
        <v>1</v>
      </c>
      <c r="AM181" s="234">
        <v>1</v>
      </c>
      <c r="AN181" s="234">
        <v>1</v>
      </c>
      <c r="AO181" s="234">
        <v>1</v>
      </c>
      <c r="AP181" s="234">
        <v>1</v>
      </c>
      <c r="AQ181" s="234">
        <v>1</v>
      </c>
      <c r="AR181" s="234">
        <v>1</v>
      </c>
      <c r="AS181" s="234">
        <v>1</v>
      </c>
      <c r="AT181" s="234">
        <v>4</v>
      </c>
      <c r="AU181" s="234">
        <v>6</v>
      </c>
      <c r="AV181" s="236">
        <v>7</v>
      </c>
    </row>
    <row r="182" spans="2:48" ht="14.45">
      <c r="B182" s="741"/>
      <c r="C182" s="1" t="s">
        <v>195</v>
      </c>
      <c r="D182" s="211">
        <v>37</v>
      </c>
      <c r="E182" s="211">
        <v>36</v>
      </c>
      <c r="F182" s="211">
        <v>34</v>
      </c>
      <c r="G182" s="211">
        <v>35</v>
      </c>
      <c r="H182" s="211">
        <v>35</v>
      </c>
      <c r="I182" s="211">
        <v>34</v>
      </c>
      <c r="J182" s="211">
        <v>43</v>
      </c>
      <c r="K182" s="211">
        <v>41</v>
      </c>
      <c r="L182" s="211">
        <v>44</v>
      </c>
      <c r="M182" s="211">
        <v>46</v>
      </c>
      <c r="N182" s="211">
        <v>52</v>
      </c>
      <c r="O182" s="211">
        <v>58</v>
      </c>
      <c r="P182" s="212">
        <v>56</v>
      </c>
      <c r="Q182" s="212">
        <v>56</v>
      </c>
      <c r="R182" s="212">
        <v>56</v>
      </c>
      <c r="S182" s="557">
        <f>100</f>
        <v>100</v>
      </c>
      <c r="T182" s="72">
        <f t="shared" si="55"/>
        <v>97.297297297297291</v>
      </c>
      <c r="U182" s="72">
        <f t="shared" si="56"/>
        <v>91.891891891891888</v>
      </c>
      <c r="V182" s="72">
        <f t="shared" si="57"/>
        <v>94.594594594594597</v>
      </c>
      <c r="W182" s="72">
        <f t="shared" si="58"/>
        <v>94.594594594594597</v>
      </c>
      <c r="X182" s="72">
        <f t="shared" si="59"/>
        <v>91.891891891891888</v>
      </c>
      <c r="Y182" s="72">
        <f t="shared" si="60"/>
        <v>116.21621621621621</v>
      </c>
      <c r="Z182" s="72">
        <f t="shared" si="61"/>
        <v>110.81081081081081</v>
      </c>
      <c r="AA182" s="72">
        <f t="shared" si="62"/>
        <v>118.91891891891892</v>
      </c>
      <c r="AB182" s="72">
        <f t="shared" si="62"/>
        <v>124.32432432432432</v>
      </c>
      <c r="AC182" s="72">
        <f t="shared" si="62"/>
        <v>140.54054054054055</v>
      </c>
      <c r="AD182" s="72">
        <f t="shared" si="62"/>
        <v>156.75675675675674</v>
      </c>
      <c r="AE182" s="72">
        <f t="shared" si="78"/>
        <v>151.35135135135135</v>
      </c>
      <c r="AF182" s="72">
        <f t="shared" si="79"/>
        <v>151.35135135135135</v>
      </c>
      <c r="AG182" s="73">
        <f t="shared" si="79"/>
        <v>151.35135135135135</v>
      </c>
      <c r="AH182" s="558">
        <v>1</v>
      </c>
      <c r="AI182" s="234">
        <v>1</v>
      </c>
      <c r="AJ182" s="234">
        <v>1</v>
      </c>
      <c r="AK182" s="234">
        <v>1</v>
      </c>
      <c r="AL182" s="234">
        <v>1</v>
      </c>
      <c r="AM182" s="234">
        <v>1</v>
      </c>
      <c r="AN182" s="234">
        <v>1</v>
      </c>
      <c r="AO182" s="234">
        <v>1</v>
      </c>
      <c r="AP182" s="234">
        <v>1</v>
      </c>
      <c r="AQ182" s="234">
        <v>1</v>
      </c>
      <c r="AR182" s="234">
        <v>1</v>
      </c>
      <c r="AS182" s="234">
        <v>1</v>
      </c>
      <c r="AT182" s="234">
        <v>4</v>
      </c>
      <c r="AU182" s="234">
        <v>6</v>
      </c>
      <c r="AV182" s="236">
        <v>7</v>
      </c>
    </row>
    <row r="183" spans="2:48" ht="14.45">
      <c r="B183" s="741"/>
      <c r="C183" s="1" t="s">
        <v>196</v>
      </c>
      <c r="D183" s="211">
        <v>8</v>
      </c>
      <c r="E183" s="211">
        <v>8</v>
      </c>
      <c r="F183" s="211">
        <v>6</v>
      </c>
      <c r="G183" s="211">
        <v>5</v>
      </c>
      <c r="H183" s="211">
        <v>5</v>
      </c>
      <c r="I183" s="211">
        <v>5</v>
      </c>
      <c r="J183" s="211">
        <v>7</v>
      </c>
      <c r="K183" s="211">
        <v>8</v>
      </c>
      <c r="L183" s="211">
        <v>6</v>
      </c>
      <c r="M183" s="211">
        <v>10</v>
      </c>
      <c r="N183" s="211">
        <v>10</v>
      </c>
      <c r="O183" s="211">
        <v>12</v>
      </c>
      <c r="P183" s="212">
        <v>12</v>
      </c>
      <c r="Q183" s="212">
        <v>12</v>
      </c>
      <c r="R183" s="212">
        <v>12</v>
      </c>
      <c r="S183" s="557">
        <f>100</f>
        <v>100</v>
      </c>
      <c r="T183" s="72">
        <f t="shared" si="55"/>
        <v>100</v>
      </c>
      <c r="U183" s="72">
        <f t="shared" si="56"/>
        <v>75</v>
      </c>
      <c r="V183" s="72">
        <f t="shared" si="57"/>
        <v>62.5</v>
      </c>
      <c r="W183" s="72">
        <f t="shared" si="58"/>
        <v>62.5</v>
      </c>
      <c r="X183" s="72">
        <f t="shared" si="59"/>
        <v>62.5</v>
      </c>
      <c r="Y183" s="72">
        <f t="shared" si="60"/>
        <v>87.5</v>
      </c>
      <c r="Z183" s="72">
        <f t="shared" si="61"/>
        <v>100</v>
      </c>
      <c r="AA183" s="72">
        <f t="shared" si="62"/>
        <v>75</v>
      </c>
      <c r="AB183" s="72">
        <f t="shared" si="62"/>
        <v>125</v>
      </c>
      <c r="AC183" s="72">
        <f t="shared" si="62"/>
        <v>125</v>
      </c>
      <c r="AD183" s="72">
        <f t="shared" si="62"/>
        <v>150</v>
      </c>
      <c r="AE183" s="72">
        <f t="shared" si="78"/>
        <v>150</v>
      </c>
      <c r="AF183" s="72">
        <f t="shared" si="79"/>
        <v>150</v>
      </c>
      <c r="AG183" s="73">
        <f t="shared" si="79"/>
        <v>150</v>
      </c>
      <c r="AH183" s="558">
        <v>1</v>
      </c>
      <c r="AI183" s="234">
        <v>1</v>
      </c>
      <c r="AJ183" s="234">
        <v>1</v>
      </c>
      <c r="AK183" s="234">
        <v>1</v>
      </c>
      <c r="AL183" s="234">
        <v>1</v>
      </c>
      <c r="AM183" s="234">
        <v>1</v>
      </c>
      <c r="AN183" s="234">
        <v>1</v>
      </c>
      <c r="AO183" s="234">
        <v>1</v>
      </c>
      <c r="AP183" s="234">
        <v>1</v>
      </c>
      <c r="AQ183" s="234">
        <v>1</v>
      </c>
      <c r="AR183" s="234">
        <v>1</v>
      </c>
      <c r="AS183" s="234">
        <v>1</v>
      </c>
      <c r="AT183" s="234">
        <v>4</v>
      </c>
      <c r="AU183" s="234">
        <v>6</v>
      </c>
      <c r="AV183" s="236">
        <v>7</v>
      </c>
    </row>
    <row r="184" spans="2:48" ht="14.45">
      <c r="B184" s="741"/>
      <c r="C184" s="1" t="s">
        <v>197</v>
      </c>
      <c r="D184" s="211">
        <v>2987</v>
      </c>
      <c r="E184" s="211">
        <v>3087</v>
      </c>
      <c r="F184" s="211">
        <v>3097</v>
      </c>
      <c r="G184" s="211">
        <v>3136</v>
      </c>
      <c r="H184" s="211">
        <v>3117</v>
      </c>
      <c r="I184" s="211">
        <v>3167</v>
      </c>
      <c r="J184" s="211">
        <v>3400</v>
      </c>
      <c r="K184" s="211">
        <v>3583</v>
      </c>
      <c r="L184" s="211">
        <v>3749</v>
      </c>
      <c r="M184" s="211">
        <v>3931</v>
      </c>
      <c r="N184" s="211">
        <v>4140</v>
      </c>
      <c r="O184" s="211">
        <v>4381</v>
      </c>
      <c r="P184" s="212">
        <v>4289</v>
      </c>
      <c r="Q184" s="212">
        <v>4350</v>
      </c>
      <c r="R184" s="212">
        <v>4423</v>
      </c>
      <c r="S184" s="557">
        <f>100</f>
        <v>100</v>
      </c>
      <c r="T184" s="72">
        <f t="shared" si="55"/>
        <v>103.3478406427854</v>
      </c>
      <c r="U184" s="72">
        <f t="shared" si="56"/>
        <v>103.68262470706394</v>
      </c>
      <c r="V184" s="72">
        <f t="shared" si="57"/>
        <v>104.98828255775025</v>
      </c>
      <c r="W184" s="72">
        <f t="shared" si="58"/>
        <v>104.35219283562103</v>
      </c>
      <c r="X184" s="72">
        <f t="shared" si="59"/>
        <v>106.02611315701373</v>
      </c>
      <c r="Y184" s="72">
        <f t="shared" si="60"/>
        <v>113.82658185470372</v>
      </c>
      <c r="Z184" s="72">
        <f t="shared" si="61"/>
        <v>119.953130231001</v>
      </c>
      <c r="AA184" s="72">
        <f t="shared" si="62"/>
        <v>125.51054569802477</v>
      </c>
      <c r="AB184" s="72">
        <f t="shared" si="62"/>
        <v>131.60361566789422</v>
      </c>
      <c r="AC184" s="72">
        <f t="shared" si="62"/>
        <v>138.60060261131571</v>
      </c>
      <c r="AD184" s="72">
        <f t="shared" si="62"/>
        <v>146.66889856042852</v>
      </c>
      <c r="AE184" s="72">
        <f t="shared" si="78"/>
        <v>143.58888516906595</v>
      </c>
      <c r="AF184" s="72">
        <f t="shared" si="79"/>
        <v>145.63106796116506</v>
      </c>
      <c r="AG184" s="73">
        <f t="shared" si="79"/>
        <v>148.07499163039839</v>
      </c>
      <c r="AH184" s="558">
        <v>1</v>
      </c>
      <c r="AI184" s="234">
        <v>1</v>
      </c>
      <c r="AJ184" s="234">
        <v>1</v>
      </c>
      <c r="AK184" s="234">
        <v>1</v>
      </c>
      <c r="AL184" s="234">
        <v>1</v>
      </c>
      <c r="AM184" s="234">
        <v>1</v>
      </c>
      <c r="AN184" s="234">
        <v>1</v>
      </c>
      <c r="AO184" s="234">
        <v>1</v>
      </c>
      <c r="AP184" s="234">
        <v>1</v>
      </c>
      <c r="AQ184" s="234">
        <v>1</v>
      </c>
      <c r="AR184" s="234">
        <v>1</v>
      </c>
      <c r="AS184" s="234">
        <v>1</v>
      </c>
      <c r="AT184" s="234">
        <v>4</v>
      </c>
      <c r="AU184" s="234">
        <v>6</v>
      </c>
      <c r="AV184" s="236">
        <v>7</v>
      </c>
    </row>
    <row r="185" spans="2:48" ht="14.45">
      <c r="B185" s="742"/>
      <c r="C185" s="8" t="s">
        <v>198</v>
      </c>
      <c r="D185">
        <v>2979</v>
      </c>
      <c r="E185">
        <v>3079</v>
      </c>
      <c r="F185">
        <v>3091</v>
      </c>
      <c r="G185">
        <v>3131</v>
      </c>
      <c r="H185">
        <v>3112</v>
      </c>
      <c r="I185">
        <v>3162</v>
      </c>
      <c r="J185">
        <v>3393</v>
      </c>
      <c r="K185">
        <v>3575</v>
      </c>
      <c r="L185">
        <v>3743</v>
      </c>
      <c r="M185">
        <v>3921</v>
      </c>
      <c r="N185">
        <v>4130</v>
      </c>
      <c r="O185">
        <v>4369</v>
      </c>
      <c r="P185">
        <v>4277</v>
      </c>
      <c r="Q185">
        <v>4338</v>
      </c>
      <c r="R185">
        <v>4411</v>
      </c>
      <c r="S185" s="557">
        <f>100</f>
        <v>100</v>
      </c>
      <c r="T185" s="72">
        <f t="shared" si="55"/>
        <v>103.35683115139308</v>
      </c>
      <c r="U185" s="72">
        <f t="shared" si="56"/>
        <v>103.75965088956025</v>
      </c>
      <c r="V185" s="72">
        <f t="shared" si="57"/>
        <v>105.10238335011749</v>
      </c>
      <c r="W185" s="72">
        <f t="shared" si="58"/>
        <v>104.4645854313528</v>
      </c>
      <c r="X185" s="72">
        <f t="shared" si="59"/>
        <v>106.14300100704935</v>
      </c>
      <c r="Y185" s="72">
        <f t="shared" si="60"/>
        <v>113.89728096676737</v>
      </c>
      <c r="Z185" s="72">
        <f t="shared" si="61"/>
        <v>120.00671366230279</v>
      </c>
      <c r="AA185" s="72">
        <f t="shared" si="62"/>
        <v>125.64618999664317</v>
      </c>
      <c r="AB185" s="72">
        <f t="shared" si="62"/>
        <v>131.62134944612285</v>
      </c>
      <c r="AC185" s="72">
        <f t="shared" si="62"/>
        <v>138.6371265525344</v>
      </c>
      <c r="AD185" s="72">
        <f t="shared" si="62"/>
        <v>146.65995300436387</v>
      </c>
      <c r="AE185" s="72">
        <f t="shared" si="78"/>
        <v>143.57166834508223</v>
      </c>
      <c r="AF185" s="72">
        <f t="shared" si="79"/>
        <v>145.61933534743201</v>
      </c>
      <c r="AG185" s="73">
        <f t="shared" si="79"/>
        <v>148.06982208794898</v>
      </c>
      <c r="AH185" s="237"/>
      <c r="AI185" s="238"/>
      <c r="AJ185" s="238"/>
      <c r="AK185" s="238"/>
      <c r="AL185" s="238"/>
      <c r="AM185" s="238"/>
      <c r="AN185" s="238"/>
      <c r="AO185" s="238"/>
      <c r="AP185" s="238"/>
      <c r="AQ185" s="238"/>
      <c r="AR185" s="238"/>
      <c r="AS185" s="238"/>
      <c r="AT185" s="238"/>
      <c r="AU185" s="238"/>
      <c r="AV185" s="239"/>
    </row>
    <row r="186" spans="2:48" ht="15" customHeight="1">
      <c r="B186" s="741" t="s">
        <v>219</v>
      </c>
      <c r="C186" s="1" t="s">
        <v>193</v>
      </c>
      <c r="D186" s="211">
        <v>627</v>
      </c>
      <c r="E186" s="211">
        <v>661</v>
      </c>
      <c r="F186" s="211">
        <v>688</v>
      </c>
      <c r="G186" s="211">
        <v>740</v>
      </c>
      <c r="H186" s="211">
        <v>833</v>
      </c>
      <c r="I186" s="211">
        <v>874</v>
      </c>
      <c r="J186" s="211">
        <v>890</v>
      </c>
      <c r="K186" s="211">
        <v>1153</v>
      </c>
      <c r="L186" s="211">
        <v>3920</v>
      </c>
      <c r="M186" s="211">
        <v>3998</v>
      </c>
      <c r="N186" s="211">
        <v>4300</v>
      </c>
      <c r="O186" s="211">
        <v>4433</v>
      </c>
      <c r="P186" s="212">
        <v>4330</v>
      </c>
      <c r="Q186" s="212">
        <v>4475</v>
      </c>
      <c r="R186" s="212">
        <v>4663</v>
      </c>
      <c r="S186" s="557">
        <f>100</f>
        <v>100</v>
      </c>
      <c r="T186" s="72">
        <f t="shared" si="55"/>
        <v>105.42264752791068</v>
      </c>
      <c r="U186" s="72">
        <f t="shared" si="56"/>
        <v>109.72886762360447</v>
      </c>
      <c r="V186" s="72">
        <f t="shared" si="57"/>
        <v>118.02232854864434</v>
      </c>
      <c r="W186" s="72">
        <f t="shared" si="58"/>
        <v>132.8548644338118</v>
      </c>
      <c r="X186" s="72">
        <f t="shared" si="59"/>
        <v>139.39393939393941</v>
      </c>
      <c r="Y186" s="72">
        <f t="shared" si="60"/>
        <v>141.94577352472089</v>
      </c>
      <c r="Z186" s="72">
        <f t="shared" si="61"/>
        <v>183.89154704944178</v>
      </c>
      <c r="AA186" s="72">
        <f t="shared" si="62"/>
        <v>625.19936204146734</v>
      </c>
      <c r="AB186" s="72">
        <f t="shared" si="62"/>
        <v>637.63955342902716</v>
      </c>
      <c r="AC186" s="72">
        <f t="shared" si="62"/>
        <v>685.80542264752796</v>
      </c>
      <c r="AD186" s="72">
        <f t="shared" si="62"/>
        <v>707.01754385964909</v>
      </c>
      <c r="AE186" s="72">
        <f t="shared" si="78"/>
        <v>690.59011164274318</v>
      </c>
      <c r="AF186" s="72">
        <f t="shared" si="79"/>
        <v>713.71610845295061</v>
      </c>
      <c r="AG186" s="73">
        <f t="shared" si="79"/>
        <v>743.70015948963317</v>
      </c>
      <c r="AH186" s="558">
        <v>1</v>
      </c>
      <c r="AI186" s="234">
        <v>1</v>
      </c>
      <c r="AJ186" s="234">
        <v>1</v>
      </c>
      <c r="AK186" s="234">
        <v>1</v>
      </c>
      <c r="AL186" s="234">
        <v>1</v>
      </c>
      <c r="AM186" s="234">
        <v>1</v>
      </c>
      <c r="AN186" s="234">
        <v>1</v>
      </c>
      <c r="AO186" s="234">
        <v>1</v>
      </c>
      <c r="AP186" s="234">
        <v>1</v>
      </c>
      <c r="AQ186" s="234">
        <v>1</v>
      </c>
      <c r="AR186" s="234">
        <v>1</v>
      </c>
      <c r="AS186" s="234">
        <v>1</v>
      </c>
      <c r="AT186" s="234">
        <v>4</v>
      </c>
      <c r="AU186" s="234">
        <v>6</v>
      </c>
      <c r="AV186" s="236">
        <v>7</v>
      </c>
    </row>
    <row r="187" spans="2:48" ht="14.45">
      <c r="B187" s="741"/>
      <c r="C187" s="1" t="s">
        <v>194</v>
      </c>
      <c r="D187" s="211">
        <v>36</v>
      </c>
      <c r="E187" s="211">
        <v>36</v>
      </c>
      <c r="F187" s="211">
        <v>42</v>
      </c>
      <c r="G187" s="211">
        <v>47</v>
      </c>
      <c r="H187" s="211">
        <v>42</v>
      </c>
      <c r="I187" s="211">
        <v>38</v>
      </c>
      <c r="J187" s="211">
        <v>38</v>
      </c>
      <c r="K187" s="211">
        <v>41</v>
      </c>
      <c r="L187" s="211">
        <v>43</v>
      </c>
      <c r="M187" s="211">
        <v>48</v>
      </c>
      <c r="N187" s="211">
        <v>47</v>
      </c>
      <c r="O187" s="211">
        <v>48</v>
      </c>
      <c r="P187" s="212">
        <v>46</v>
      </c>
      <c r="Q187" s="212">
        <v>45</v>
      </c>
      <c r="R187" s="212">
        <v>44</v>
      </c>
      <c r="S187" s="557">
        <f>100</f>
        <v>100</v>
      </c>
      <c r="T187" s="72">
        <f t="shared" si="55"/>
        <v>100</v>
      </c>
      <c r="U187" s="72">
        <f t="shared" si="56"/>
        <v>116.66666666666667</v>
      </c>
      <c r="V187" s="72">
        <f t="shared" si="57"/>
        <v>130.55555555555554</v>
      </c>
      <c r="W187" s="72">
        <f t="shared" si="58"/>
        <v>116.66666666666667</v>
      </c>
      <c r="X187" s="72">
        <f t="shared" si="59"/>
        <v>105.55555555555556</v>
      </c>
      <c r="Y187" s="72">
        <f t="shared" si="60"/>
        <v>105.55555555555556</v>
      </c>
      <c r="Z187" s="72">
        <f t="shared" si="61"/>
        <v>113.88888888888889</v>
      </c>
      <c r="AA187" s="72">
        <f t="shared" si="62"/>
        <v>119.44444444444444</v>
      </c>
      <c r="AB187" s="72">
        <f t="shared" si="62"/>
        <v>133.33333333333334</v>
      </c>
      <c r="AC187" s="72">
        <f t="shared" si="62"/>
        <v>130.55555555555554</v>
      </c>
      <c r="AD187" s="72">
        <f t="shared" si="62"/>
        <v>133.33333333333334</v>
      </c>
      <c r="AE187" s="72">
        <f t="shared" si="78"/>
        <v>127.77777777777777</v>
      </c>
      <c r="AF187" s="72">
        <f t="shared" si="79"/>
        <v>125</v>
      </c>
      <c r="AG187" s="73">
        <f t="shared" si="79"/>
        <v>122.22222222222223</v>
      </c>
      <c r="AH187" s="558">
        <v>1</v>
      </c>
      <c r="AI187" s="234">
        <v>1</v>
      </c>
      <c r="AJ187" s="234">
        <v>1</v>
      </c>
      <c r="AK187" s="234">
        <v>1</v>
      </c>
      <c r="AL187" s="234">
        <v>1</v>
      </c>
      <c r="AM187" s="234">
        <v>1</v>
      </c>
      <c r="AN187" s="234">
        <v>1</v>
      </c>
      <c r="AO187" s="234">
        <v>1</v>
      </c>
      <c r="AP187" s="234">
        <v>1</v>
      </c>
      <c r="AQ187" s="234">
        <v>1</v>
      </c>
      <c r="AR187" s="234">
        <v>1</v>
      </c>
      <c r="AS187" s="234">
        <v>1</v>
      </c>
      <c r="AT187" s="234">
        <v>4</v>
      </c>
      <c r="AU187" s="234">
        <v>6</v>
      </c>
      <c r="AV187" s="236">
        <v>7</v>
      </c>
    </row>
    <row r="188" spans="2:48" ht="14.45">
      <c r="B188" s="741"/>
      <c r="C188" s="1" t="s">
        <v>195</v>
      </c>
      <c r="D188" s="211">
        <v>9</v>
      </c>
      <c r="E188" s="211">
        <v>11</v>
      </c>
      <c r="F188" s="211">
        <v>10</v>
      </c>
      <c r="G188" s="211">
        <v>9</v>
      </c>
      <c r="H188" s="211">
        <v>8</v>
      </c>
      <c r="I188" s="211">
        <v>8</v>
      </c>
      <c r="J188" s="211">
        <v>8</v>
      </c>
      <c r="K188" s="211">
        <v>10</v>
      </c>
      <c r="L188" s="211">
        <v>9</v>
      </c>
      <c r="M188" s="211">
        <v>11</v>
      </c>
      <c r="N188" s="211">
        <v>12</v>
      </c>
      <c r="O188" s="211">
        <v>14</v>
      </c>
      <c r="P188" s="212">
        <v>13</v>
      </c>
      <c r="Q188" s="212">
        <v>13</v>
      </c>
      <c r="R188" s="212">
        <v>13</v>
      </c>
      <c r="S188" s="557">
        <f>100</f>
        <v>100</v>
      </c>
      <c r="T188" s="72">
        <f t="shared" si="55"/>
        <v>122.22222222222223</v>
      </c>
      <c r="U188" s="72">
        <f t="shared" si="56"/>
        <v>111.11111111111111</v>
      </c>
      <c r="V188" s="72">
        <f t="shared" si="57"/>
        <v>100</v>
      </c>
      <c r="W188" s="72">
        <f t="shared" si="58"/>
        <v>88.888888888888886</v>
      </c>
      <c r="X188" s="72">
        <f t="shared" si="59"/>
        <v>88.888888888888886</v>
      </c>
      <c r="Y188" s="72">
        <f t="shared" si="60"/>
        <v>88.888888888888886</v>
      </c>
      <c r="Z188" s="72">
        <f t="shared" si="61"/>
        <v>111.11111111111111</v>
      </c>
      <c r="AA188" s="72">
        <f t="shared" si="62"/>
        <v>100</v>
      </c>
      <c r="AB188" s="72">
        <f t="shared" si="62"/>
        <v>122.22222222222223</v>
      </c>
      <c r="AC188" s="72">
        <f t="shared" si="62"/>
        <v>133.33333333333334</v>
      </c>
      <c r="AD188" s="72">
        <f t="shared" si="62"/>
        <v>155.55555555555554</v>
      </c>
      <c r="AE188" s="72">
        <f t="shared" si="78"/>
        <v>144.44444444444446</v>
      </c>
      <c r="AF188" s="72">
        <f t="shared" si="79"/>
        <v>144.44444444444446</v>
      </c>
      <c r="AG188" s="73">
        <f t="shared" si="79"/>
        <v>144.44444444444446</v>
      </c>
      <c r="AH188" s="558">
        <v>1</v>
      </c>
      <c r="AI188" s="234">
        <v>1</v>
      </c>
      <c r="AJ188" s="234">
        <v>1</v>
      </c>
      <c r="AK188" s="234">
        <v>1</v>
      </c>
      <c r="AL188" s="234">
        <v>1</v>
      </c>
      <c r="AM188" s="234">
        <v>1</v>
      </c>
      <c r="AN188" s="234">
        <v>1</v>
      </c>
      <c r="AO188" s="234">
        <v>1</v>
      </c>
      <c r="AP188" s="234">
        <v>1</v>
      </c>
      <c r="AQ188" s="234">
        <v>1</v>
      </c>
      <c r="AR188" s="234">
        <v>1</v>
      </c>
      <c r="AS188" s="234">
        <v>1</v>
      </c>
      <c r="AT188" s="234">
        <v>4</v>
      </c>
      <c r="AU188" s="234">
        <v>6</v>
      </c>
      <c r="AV188" s="236">
        <v>7</v>
      </c>
    </row>
    <row r="189" spans="2:48" ht="14.45">
      <c r="B189" s="741"/>
      <c r="C189" s="1" t="s">
        <v>196</v>
      </c>
      <c r="D189" s="211">
        <v>6</v>
      </c>
      <c r="E189" s="211">
        <v>6</v>
      </c>
      <c r="F189" s="211">
        <v>5</v>
      </c>
      <c r="G189" s="211">
        <v>5</v>
      </c>
      <c r="H189" s="211">
        <v>5</v>
      </c>
      <c r="I189" s="211">
        <v>5</v>
      </c>
      <c r="J189" s="211">
        <v>5</v>
      </c>
      <c r="K189" s="211">
        <v>5</v>
      </c>
      <c r="L189" s="211">
        <v>5</v>
      </c>
      <c r="M189" s="211">
        <v>5</v>
      </c>
      <c r="N189" s="211">
        <v>6</v>
      </c>
      <c r="O189" s="211">
        <v>6</v>
      </c>
      <c r="P189" s="212">
        <v>6</v>
      </c>
      <c r="Q189" s="212">
        <v>6</v>
      </c>
      <c r="R189" s="212">
        <v>6</v>
      </c>
      <c r="S189" s="557">
        <f>100</f>
        <v>100</v>
      </c>
      <c r="T189" s="72">
        <f t="shared" si="55"/>
        <v>100</v>
      </c>
      <c r="U189" s="72">
        <f t="shared" si="56"/>
        <v>83.333333333333329</v>
      </c>
      <c r="V189" s="72">
        <f t="shared" si="57"/>
        <v>83.333333333333329</v>
      </c>
      <c r="W189" s="72">
        <f t="shared" si="58"/>
        <v>83.333333333333329</v>
      </c>
      <c r="X189" s="72">
        <f t="shared" si="59"/>
        <v>83.333333333333329</v>
      </c>
      <c r="Y189" s="72">
        <f t="shared" si="60"/>
        <v>83.333333333333329</v>
      </c>
      <c r="Z189" s="72">
        <f t="shared" si="61"/>
        <v>83.333333333333329</v>
      </c>
      <c r="AA189" s="72">
        <f t="shared" si="62"/>
        <v>83.333333333333329</v>
      </c>
      <c r="AB189" s="72">
        <f t="shared" si="62"/>
        <v>83.333333333333329</v>
      </c>
      <c r="AC189" s="72">
        <f t="shared" si="62"/>
        <v>100</v>
      </c>
      <c r="AD189" s="72">
        <f t="shared" si="62"/>
        <v>100</v>
      </c>
      <c r="AE189" s="72">
        <f t="shared" si="78"/>
        <v>100</v>
      </c>
      <c r="AF189" s="72">
        <f t="shared" si="79"/>
        <v>100</v>
      </c>
      <c r="AG189" s="73">
        <f t="shared" si="79"/>
        <v>100</v>
      </c>
      <c r="AH189" s="558">
        <v>1</v>
      </c>
      <c r="AI189" s="234">
        <v>1</v>
      </c>
      <c r="AJ189" s="234">
        <v>1</v>
      </c>
      <c r="AK189" s="234">
        <v>1</v>
      </c>
      <c r="AL189" s="234">
        <v>1</v>
      </c>
      <c r="AM189" s="234">
        <v>1</v>
      </c>
      <c r="AN189" s="234">
        <v>1</v>
      </c>
      <c r="AO189" s="234">
        <v>1</v>
      </c>
      <c r="AP189" s="234">
        <v>1</v>
      </c>
      <c r="AQ189" s="234">
        <v>1</v>
      </c>
      <c r="AR189" s="234">
        <v>1</v>
      </c>
      <c r="AS189" s="234">
        <v>1</v>
      </c>
      <c r="AT189" s="234">
        <v>4</v>
      </c>
      <c r="AU189" s="234">
        <v>6</v>
      </c>
      <c r="AV189" s="236">
        <v>7</v>
      </c>
    </row>
    <row r="190" spans="2:48" ht="14.45">
      <c r="B190" s="741"/>
      <c r="C190" s="1" t="s">
        <v>197</v>
      </c>
      <c r="D190" s="211">
        <v>678</v>
      </c>
      <c r="E190" s="211">
        <v>714</v>
      </c>
      <c r="F190" s="211">
        <v>745</v>
      </c>
      <c r="G190" s="211">
        <v>801</v>
      </c>
      <c r="H190" s="211">
        <v>888</v>
      </c>
      <c r="I190" s="211">
        <v>925</v>
      </c>
      <c r="J190" s="211">
        <v>941</v>
      </c>
      <c r="K190" s="211">
        <v>1209</v>
      </c>
      <c r="L190" s="211">
        <v>3977</v>
      </c>
      <c r="M190" s="211">
        <v>4062</v>
      </c>
      <c r="N190" s="211">
        <v>4365</v>
      </c>
      <c r="O190" s="211">
        <v>4501</v>
      </c>
      <c r="P190" s="212">
        <v>4395</v>
      </c>
      <c r="Q190" s="212">
        <v>4539</v>
      </c>
      <c r="R190" s="212">
        <v>4726</v>
      </c>
      <c r="S190" s="557">
        <f>100</f>
        <v>100</v>
      </c>
      <c r="T190" s="72">
        <f t="shared" si="55"/>
        <v>105.30973451327434</v>
      </c>
      <c r="U190" s="72">
        <f t="shared" si="56"/>
        <v>109.88200589970502</v>
      </c>
      <c r="V190" s="72">
        <f t="shared" si="57"/>
        <v>118.14159292035399</v>
      </c>
      <c r="W190" s="72">
        <f t="shared" si="58"/>
        <v>130.97345132743362</v>
      </c>
      <c r="X190" s="72">
        <f t="shared" si="59"/>
        <v>136.4306784660767</v>
      </c>
      <c r="Y190" s="72">
        <f t="shared" si="60"/>
        <v>138.79056047197639</v>
      </c>
      <c r="Z190" s="72">
        <f t="shared" si="61"/>
        <v>178.31858407079645</v>
      </c>
      <c r="AA190" s="72">
        <f t="shared" si="62"/>
        <v>586.57817109144548</v>
      </c>
      <c r="AB190" s="72">
        <f t="shared" si="62"/>
        <v>599.11504424778764</v>
      </c>
      <c r="AC190" s="72">
        <f t="shared" si="62"/>
        <v>643.80530973451323</v>
      </c>
      <c r="AD190" s="72">
        <f t="shared" si="62"/>
        <v>663.86430678466081</v>
      </c>
      <c r="AE190" s="72">
        <f t="shared" si="78"/>
        <v>648.23008849557527</v>
      </c>
      <c r="AF190" s="72">
        <f t="shared" si="79"/>
        <v>669.46902654867256</v>
      </c>
      <c r="AG190" s="73">
        <f t="shared" si="79"/>
        <v>697.05014749262534</v>
      </c>
      <c r="AH190" s="558">
        <v>1</v>
      </c>
      <c r="AI190" s="234">
        <v>1</v>
      </c>
      <c r="AJ190" s="234">
        <v>1</v>
      </c>
      <c r="AK190" s="234">
        <v>1</v>
      </c>
      <c r="AL190" s="234">
        <v>1</v>
      </c>
      <c r="AM190" s="234">
        <v>1</v>
      </c>
      <c r="AN190" s="234">
        <v>1</v>
      </c>
      <c r="AO190" s="234">
        <v>1</v>
      </c>
      <c r="AP190" s="234">
        <v>1</v>
      </c>
      <c r="AQ190" s="234">
        <v>1</v>
      </c>
      <c r="AR190" s="234">
        <v>1</v>
      </c>
      <c r="AS190" s="234">
        <v>1</v>
      </c>
      <c r="AT190" s="234">
        <v>4</v>
      </c>
      <c r="AU190" s="234">
        <v>6</v>
      </c>
      <c r="AV190" s="236">
        <v>7</v>
      </c>
    </row>
    <row r="191" spans="2:48" ht="14.45">
      <c r="B191" s="742"/>
      <c r="C191" s="8" t="s">
        <v>198</v>
      </c>
      <c r="D191">
        <v>672</v>
      </c>
      <c r="E191">
        <v>708</v>
      </c>
      <c r="F191">
        <v>740</v>
      </c>
      <c r="G191">
        <v>796</v>
      </c>
      <c r="H191">
        <v>883</v>
      </c>
      <c r="I191">
        <v>920</v>
      </c>
      <c r="J191">
        <v>936</v>
      </c>
      <c r="K191">
        <v>1204</v>
      </c>
      <c r="L191">
        <v>3972</v>
      </c>
      <c r="M191">
        <v>4057</v>
      </c>
      <c r="N191">
        <v>4359</v>
      </c>
      <c r="O191">
        <v>4495</v>
      </c>
      <c r="P191">
        <v>4389</v>
      </c>
      <c r="Q191">
        <v>4533</v>
      </c>
      <c r="R191">
        <v>4720</v>
      </c>
      <c r="S191" s="557">
        <f>100</f>
        <v>100</v>
      </c>
      <c r="T191" s="72">
        <f t="shared" si="55"/>
        <v>105.35714285714286</v>
      </c>
      <c r="U191" s="72">
        <f t="shared" si="56"/>
        <v>110.11904761904762</v>
      </c>
      <c r="V191" s="72">
        <f t="shared" si="57"/>
        <v>118.45238095238095</v>
      </c>
      <c r="W191" s="72">
        <f t="shared" si="58"/>
        <v>131.39880952380952</v>
      </c>
      <c r="X191" s="72">
        <f t="shared" si="59"/>
        <v>136.9047619047619</v>
      </c>
      <c r="Y191" s="72">
        <f t="shared" si="60"/>
        <v>139.28571428571428</v>
      </c>
      <c r="Z191" s="72">
        <f t="shared" si="61"/>
        <v>179.16666666666666</v>
      </c>
      <c r="AA191" s="72">
        <f t="shared" si="62"/>
        <v>591.07142857142856</v>
      </c>
      <c r="AB191" s="72">
        <f t="shared" si="62"/>
        <v>603.72023809523807</v>
      </c>
      <c r="AC191" s="72">
        <f t="shared" si="62"/>
        <v>648.66071428571433</v>
      </c>
      <c r="AD191" s="72">
        <f t="shared" si="62"/>
        <v>668.89880952380952</v>
      </c>
      <c r="AE191" s="72">
        <f t="shared" si="78"/>
        <v>653.125</v>
      </c>
      <c r="AF191" s="72">
        <f t="shared" si="79"/>
        <v>674.55357142857144</v>
      </c>
      <c r="AG191" s="73">
        <f t="shared" si="79"/>
        <v>702.38095238095241</v>
      </c>
      <c r="AH191" s="237"/>
      <c r="AI191" s="238"/>
      <c r="AJ191" s="238"/>
      <c r="AK191" s="238"/>
      <c r="AL191" s="238"/>
      <c r="AM191" s="238"/>
      <c r="AN191" s="238"/>
      <c r="AO191" s="238"/>
      <c r="AP191" s="238"/>
      <c r="AQ191" s="238"/>
      <c r="AR191" s="238"/>
      <c r="AS191" s="238"/>
      <c r="AT191" s="238"/>
      <c r="AU191" s="238"/>
      <c r="AV191" s="239"/>
    </row>
    <row r="192" spans="2:48" ht="15" customHeight="1">
      <c r="B192" s="741" t="s">
        <v>220</v>
      </c>
      <c r="C192" s="1" t="s">
        <v>193</v>
      </c>
      <c r="D192" s="211">
        <v>60</v>
      </c>
      <c r="E192" s="211">
        <v>55</v>
      </c>
      <c r="F192" s="211">
        <v>47</v>
      </c>
      <c r="G192" s="211">
        <v>49</v>
      </c>
      <c r="H192" s="211">
        <v>49</v>
      </c>
      <c r="I192" s="211">
        <v>52</v>
      </c>
      <c r="J192" s="211">
        <v>60</v>
      </c>
      <c r="K192" s="211">
        <v>65</v>
      </c>
      <c r="L192" s="211">
        <v>63</v>
      </c>
      <c r="M192" s="211">
        <v>59</v>
      </c>
      <c r="N192" s="211">
        <v>65</v>
      </c>
      <c r="O192" s="211">
        <v>77</v>
      </c>
      <c r="P192" s="212">
        <v>76</v>
      </c>
      <c r="Q192" s="212">
        <v>80</v>
      </c>
      <c r="R192" s="212">
        <v>84</v>
      </c>
      <c r="S192" s="557">
        <f>100</f>
        <v>100</v>
      </c>
      <c r="T192" s="72">
        <f t="shared" si="55"/>
        <v>91.666666666666671</v>
      </c>
      <c r="U192" s="72">
        <f t="shared" si="56"/>
        <v>78.333333333333329</v>
      </c>
      <c r="V192" s="72">
        <f t="shared" si="57"/>
        <v>81.666666666666671</v>
      </c>
      <c r="W192" s="72">
        <f t="shared" si="58"/>
        <v>81.666666666666671</v>
      </c>
      <c r="X192" s="72">
        <f t="shared" si="59"/>
        <v>86.666666666666671</v>
      </c>
      <c r="Y192" s="72">
        <f t="shared" si="60"/>
        <v>100</v>
      </c>
      <c r="Z192" s="72">
        <f t="shared" si="61"/>
        <v>108.33333333333333</v>
      </c>
      <c r="AA192" s="72">
        <f t="shared" si="62"/>
        <v>105</v>
      </c>
      <c r="AB192" s="72">
        <f t="shared" si="62"/>
        <v>98.333333333333329</v>
      </c>
      <c r="AC192" s="72">
        <f t="shared" si="62"/>
        <v>108.33333333333333</v>
      </c>
      <c r="AD192" s="72">
        <f t="shared" si="62"/>
        <v>128.33333333333334</v>
      </c>
      <c r="AE192" s="72">
        <f t="shared" si="78"/>
        <v>126.66666666666667</v>
      </c>
      <c r="AF192" s="72">
        <f t="shared" si="79"/>
        <v>133.33333333333334</v>
      </c>
      <c r="AG192" s="73">
        <f t="shared" si="79"/>
        <v>140</v>
      </c>
      <c r="AH192" s="558">
        <v>1</v>
      </c>
      <c r="AI192" s="234">
        <v>1</v>
      </c>
      <c r="AJ192" s="234">
        <v>1</v>
      </c>
      <c r="AK192" s="234">
        <v>1</v>
      </c>
      <c r="AL192" s="234">
        <v>1</v>
      </c>
      <c r="AM192" s="234">
        <v>1</v>
      </c>
      <c r="AN192" s="234">
        <v>1</v>
      </c>
      <c r="AO192" s="234">
        <v>1</v>
      </c>
      <c r="AP192" s="234">
        <v>1</v>
      </c>
      <c r="AQ192" s="234">
        <v>1</v>
      </c>
      <c r="AR192" s="234">
        <v>1</v>
      </c>
      <c r="AS192" s="234">
        <v>1</v>
      </c>
      <c r="AT192" s="234">
        <v>4</v>
      </c>
      <c r="AU192" s="234">
        <v>6</v>
      </c>
      <c r="AV192" s="236">
        <v>7</v>
      </c>
    </row>
    <row r="193" spans="2:48" ht="14.45">
      <c r="B193" s="741"/>
      <c r="C193" s="1" t="s">
        <v>194</v>
      </c>
      <c r="D193" s="211">
        <v>22</v>
      </c>
      <c r="E193" s="211">
        <v>22</v>
      </c>
      <c r="F193" s="211">
        <v>25</v>
      </c>
      <c r="G193" s="211">
        <v>27</v>
      </c>
      <c r="H193" s="211">
        <v>26</v>
      </c>
      <c r="I193" s="211">
        <v>25</v>
      </c>
      <c r="J193" s="211">
        <v>25</v>
      </c>
      <c r="K193" s="211">
        <v>27</v>
      </c>
      <c r="L193" s="211">
        <v>27</v>
      </c>
      <c r="M193" s="211">
        <v>28</v>
      </c>
      <c r="N193" s="211">
        <v>27</v>
      </c>
      <c r="O193" s="211">
        <v>27</v>
      </c>
      <c r="P193" s="212">
        <v>26</v>
      </c>
      <c r="Q193" s="212">
        <v>25</v>
      </c>
      <c r="R193" s="212">
        <v>25</v>
      </c>
      <c r="S193" s="557">
        <f>100</f>
        <v>100</v>
      </c>
      <c r="T193" s="72">
        <f t="shared" si="55"/>
        <v>100</v>
      </c>
      <c r="U193" s="72">
        <f t="shared" si="56"/>
        <v>113.63636363636364</v>
      </c>
      <c r="V193" s="72">
        <f t="shared" si="57"/>
        <v>122.72727272727273</v>
      </c>
      <c r="W193" s="72">
        <f t="shared" si="58"/>
        <v>118.18181818181819</v>
      </c>
      <c r="X193" s="72">
        <f t="shared" si="59"/>
        <v>113.63636363636364</v>
      </c>
      <c r="Y193" s="72">
        <f t="shared" si="60"/>
        <v>113.63636363636364</v>
      </c>
      <c r="Z193" s="72">
        <f t="shared" si="61"/>
        <v>122.72727272727273</v>
      </c>
      <c r="AA193" s="72">
        <f t="shared" si="62"/>
        <v>122.72727272727273</v>
      </c>
      <c r="AB193" s="72">
        <f t="shared" si="62"/>
        <v>127.27272727272727</v>
      </c>
      <c r="AC193" s="72">
        <f t="shared" si="62"/>
        <v>122.72727272727273</v>
      </c>
      <c r="AD193" s="72">
        <f t="shared" si="62"/>
        <v>122.72727272727273</v>
      </c>
      <c r="AE193" s="72">
        <f t="shared" si="78"/>
        <v>118.18181818181819</v>
      </c>
      <c r="AF193" s="72">
        <f t="shared" si="79"/>
        <v>113.63636363636364</v>
      </c>
      <c r="AG193" s="73">
        <f t="shared" si="79"/>
        <v>113.63636363636364</v>
      </c>
      <c r="AH193" s="558">
        <v>1</v>
      </c>
      <c r="AI193" s="234">
        <v>1</v>
      </c>
      <c r="AJ193" s="234">
        <v>1</v>
      </c>
      <c r="AK193" s="234">
        <v>1</v>
      </c>
      <c r="AL193" s="234">
        <v>1</v>
      </c>
      <c r="AM193" s="234">
        <v>1</v>
      </c>
      <c r="AN193" s="234">
        <v>1</v>
      </c>
      <c r="AO193" s="234">
        <v>1</v>
      </c>
      <c r="AP193" s="234">
        <v>1</v>
      </c>
      <c r="AQ193" s="234">
        <v>1</v>
      </c>
      <c r="AR193" s="234">
        <v>1</v>
      </c>
      <c r="AS193" s="234">
        <v>1</v>
      </c>
      <c r="AT193" s="234">
        <v>4</v>
      </c>
      <c r="AU193" s="234">
        <v>6</v>
      </c>
      <c r="AV193" s="236">
        <v>7</v>
      </c>
    </row>
    <row r="194" spans="2:48" ht="14.45">
      <c r="B194" s="741"/>
      <c r="C194" s="1" t="s">
        <v>195</v>
      </c>
      <c r="D194" s="211">
        <v>48</v>
      </c>
      <c r="E194" s="211">
        <v>51</v>
      </c>
      <c r="F194" s="211">
        <v>50</v>
      </c>
      <c r="G194" s="211">
        <v>51</v>
      </c>
      <c r="H194" s="211">
        <v>53</v>
      </c>
      <c r="I194" s="211">
        <v>53</v>
      </c>
      <c r="J194" s="211">
        <v>53</v>
      </c>
      <c r="K194" s="211">
        <v>45</v>
      </c>
      <c r="L194" s="211">
        <v>44</v>
      </c>
      <c r="M194" s="211">
        <v>46</v>
      </c>
      <c r="N194" s="211">
        <v>44</v>
      </c>
      <c r="O194" s="211">
        <v>46</v>
      </c>
      <c r="P194" s="212">
        <v>44</v>
      </c>
      <c r="Q194" s="212">
        <v>43</v>
      </c>
      <c r="R194" s="212">
        <v>43</v>
      </c>
      <c r="S194" s="557">
        <f>100</f>
        <v>100</v>
      </c>
      <c r="T194" s="72">
        <f t="shared" si="55"/>
        <v>106.25</v>
      </c>
      <c r="U194" s="72">
        <f t="shared" si="56"/>
        <v>104.16666666666667</v>
      </c>
      <c r="V194" s="72">
        <f t="shared" si="57"/>
        <v>106.25</v>
      </c>
      <c r="W194" s="72">
        <f t="shared" si="58"/>
        <v>110.41666666666667</v>
      </c>
      <c r="X194" s="72">
        <f t="shared" si="59"/>
        <v>110.41666666666667</v>
      </c>
      <c r="Y194" s="72">
        <f t="shared" si="60"/>
        <v>110.41666666666667</v>
      </c>
      <c r="Z194" s="72">
        <f t="shared" si="61"/>
        <v>93.75</v>
      </c>
      <c r="AA194" s="72">
        <f t="shared" si="62"/>
        <v>91.666666666666671</v>
      </c>
      <c r="AB194" s="72">
        <f t="shared" si="62"/>
        <v>95.833333333333329</v>
      </c>
      <c r="AC194" s="72">
        <f t="shared" si="62"/>
        <v>91.666666666666671</v>
      </c>
      <c r="AD194" s="72">
        <f t="shared" si="62"/>
        <v>95.833333333333329</v>
      </c>
      <c r="AE194" s="72">
        <f t="shared" si="78"/>
        <v>91.666666666666671</v>
      </c>
      <c r="AF194" s="72">
        <f t="shared" si="79"/>
        <v>89.583333333333329</v>
      </c>
      <c r="AG194" s="73">
        <f t="shared" si="79"/>
        <v>89.583333333333329</v>
      </c>
      <c r="AH194" s="558">
        <v>1</v>
      </c>
      <c r="AI194" s="234">
        <v>1</v>
      </c>
      <c r="AJ194" s="234">
        <v>1</v>
      </c>
      <c r="AK194" s="234">
        <v>1</v>
      </c>
      <c r="AL194" s="234">
        <v>1</v>
      </c>
      <c r="AM194" s="234">
        <v>1</v>
      </c>
      <c r="AN194" s="234">
        <v>1</v>
      </c>
      <c r="AO194" s="234">
        <v>1</v>
      </c>
      <c r="AP194" s="234">
        <v>1</v>
      </c>
      <c r="AQ194" s="234">
        <v>1</v>
      </c>
      <c r="AR194" s="234">
        <v>1</v>
      </c>
      <c r="AS194" s="234">
        <v>1</v>
      </c>
      <c r="AT194" s="234">
        <v>4</v>
      </c>
      <c r="AU194" s="234">
        <v>6</v>
      </c>
      <c r="AV194" s="236">
        <v>7</v>
      </c>
    </row>
    <row r="195" spans="2:48" ht="14.45">
      <c r="B195" s="741"/>
      <c r="C195" s="1" t="s">
        <v>196</v>
      </c>
      <c r="D195" s="211">
        <v>12</v>
      </c>
      <c r="E195" s="211">
        <v>10</v>
      </c>
      <c r="F195" s="211">
        <v>12</v>
      </c>
      <c r="G195" s="211">
        <v>13</v>
      </c>
      <c r="H195" s="211">
        <v>13</v>
      </c>
      <c r="I195" s="211">
        <v>12</v>
      </c>
      <c r="J195" s="211">
        <v>13</v>
      </c>
      <c r="K195" s="211">
        <v>14</v>
      </c>
      <c r="L195" s="211">
        <v>14</v>
      </c>
      <c r="M195" s="211">
        <v>14</v>
      </c>
      <c r="N195" s="211">
        <v>14</v>
      </c>
      <c r="O195" s="211">
        <v>13</v>
      </c>
      <c r="P195" s="212">
        <v>13</v>
      </c>
      <c r="Q195" s="212">
        <v>13</v>
      </c>
      <c r="R195" s="212">
        <v>12</v>
      </c>
      <c r="S195" s="557">
        <f>100</f>
        <v>100</v>
      </c>
      <c r="T195" s="72">
        <f t="shared" si="55"/>
        <v>83.333333333333329</v>
      </c>
      <c r="U195" s="72">
        <f t="shared" si="56"/>
        <v>100</v>
      </c>
      <c r="V195" s="72">
        <f t="shared" si="57"/>
        <v>108.33333333333333</v>
      </c>
      <c r="W195" s="72">
        <f t="shared" si="58"/>
        <v>108.33333333333333</v>
      </c>
      <c r="X195" s="72">
        <f t="shared" si="59"/>
        <v>100</v>
      </c>
      <c r="Y195" s="72">
        <f t="shared" si="60"/>
        <v>108.33333333333333</v>
      </c>
      <c r="Z195" s="72">
        <f t="shared" si="61"/>
        <v>116.66666666666667</v>
      </c>
      <c r="AA195" s="72">
        <f t="shared" si="62"/>
        <v>116.66666666666667</v>
      </c>
      <c r="AB195" s="72">
        <f t="shared" si="62"/>
        <v>116.66666666666667</v>
      </c>
      <c r="AC195" s="72">
        <f t="shared" si="62"/>
        <v>116.66666666666667</v>
      </c>
      <c r="AD195" s="72">
        <f t="shared" si="62"/>
        <v>108.33333333333333</v>
      </c>
      <c r="AE195" s="72">
        <f t="shared" si="78"/>
        <v>108.33333333333333</v>
      </c>
      <c r="AF195" s="72">
        <f t="shared" si="79"/>
        <v>108.33333333333333</v>
      </c>
      <c r="AG195" s="73">
        <f t="shared" si="79"/>
        <v>100</v>
      </c>
      <c r="AH195" s="558">
        <v>1</v>
      </c>
      <c r="AI195" s="234">
        <v>1</v>
      </c>
      <c r="AJ195" s="234">
        <v>1</v>
      </c>
      <c r="AK195" s="234">
        <v>1</v>
      </c>
      <c r="AL195" s="234">
        <v>1</v>
      </c>
      <c r="AM195" s="234">
        <v>1</v>
      </c>
      <c r="AN195" s="234">
        <v>1</v>
      </c>
      <c r="AO195" s="234">
        <v>1</v>
      </c>
      <c r="AP195" s="234">
        <v>1</v>
      </c>
      <c r="AQ195" s="234">
        <v>1</v>
      </c>
      <c r="AR195" s="234">
        <v>1</v>
      </c>
      <c r="AS195" s="234">
        <v>1</v>
      </c>
      <c r="AT195" s="234">
        <v>4</v>
      </c>
      <c r="AU195" s="234">
        <v>6</v>
      </c>
      <c r="AV195" s="236">
        <v>7</v>
      </c>
    </row>
    <row r="196" spans="2:48" ht="14.45">
      <c r="B196" s="741"/>
      <c r="C196" s="1" t="s">
        <v>197</v>
      </c>
      <c r="D196" s="211">
        <v>142</v>
      </c>
      <c r="E196" s="211">
        <v>138</v>
      </c>
      <c r="F196" s="211">
        <v>134</v>
      </c>
      <c r="G196" s="211">
        <v>140</v>
      </c>
      <c r="H196" s="211">
        <v>141</v>
      </c>
      <c r="I196" s="211">
        <v>142</v>
      </c>
      <c r="J196" s="211">
        <v>151</v>
      </c>
      <c r="K196" s="211">
        <v>151</v>
      </c>
      <c r="L196" s="211">
        <v>148</v>
      </c>
      <c r="M196" s="211">
        <v>147</v>
      </c>
      <c r="N196" s="211">
        <v>150</v>
      </c>
      <c r="O196" s="211">
        <v>163</v>
      </c>
      <c r="P196" s="212">
        <v>159</v>
      </c>
      <c r="Q196" s="212">
        <v>161</v>
      </c>
      <c r="R196" s="212">
        <v>164</v>
      </c>
      <c r="S196" s="557">
        <f>100</f>
        <v>100</v>
      </c>
      <c r="T196" s="72">
        <f t="shared" si="55"/>
        <v>97.183098591549296</v>
      </c>
      <c r="U196" s="72">
        <f t="shared" si="56"/>
        <v>94.366197183098592</v>
      </c>
      <c r="V196" s="72">
        <f t="shared" si="57"/>
        <v>98.591549295774641</v>
      </c>
      <c r="W196" s="72">
        <f t="shared" si="58"/>
        <v>99.295774647887328</v>
      </c>
      <c r="X196" s="72">
        <f t="shared" si="59"/>
        <v>100</v>
      </c>
      <c r="Y196" s="72">
        <f t="shared" si="60"/>
        <v>106.33802816901408</v>
      </c>
      <c r="Z196" s="72">
        <f t="shared" si="61"/>
        <v>106.33802816901408</v>
      </c>
      <c r="AA196" s="72">
        <f t="shared" si="62"/>
        <v>104.22535211267606</v>
      </c>
      <c r="AB196" s="72">
        <f t="shared" si="62"/>
        <v>103.52112676056338</v>
      </c>
      <c r="AC196" s="72">
        <f t="shared" si="62"/>
        <v>105.63380281690141</v>
      </c>
      <c r="AD196" s="72">
        <f t="shared" si="62"/>
        <v>114.78873239436619</v>
      </c>
      <c r="AE196" s="72">
        <f t="shared" si="78"/>
        <v>111.97183098591549</v>
      </c>
      <c r="AF196" s="72">
        <f t="shared" si="79"/>
        <v>113.38028169014085</v>
      </c>
      <c r="AG196" s="73">
        <f t="shared" si="79"/>
        <v>115.49295774647888</v>
      </c>
      <c r="AH196" s="558">
        <v>1</v>
      </c>
      <c r="AI196" s="234">
        <v>1</v>
      </c>
      <c r="AJ196" s="234">
        <v>1</v>
      </c>
      <c r="AK196" s="234">
        <v>1</v>
      </c>
      <c r="AL196" s="234">
        <v>1</v>
      </c>
      <c r="AM196" s="234">
        <v>1</v>
      </c>
      <c r="AN196" s="234">
        <v>1</v>
      </c>
      <c r="AO196" s="234">
        <v>1</v>
      </c>
      <c r="AP196" s="234">
        <v>1</v>
      </c>
      <c r="AQ196" s="234">
        <v>1</v>
      </c>
      <c r="AR196" s="234">
        <v>1</v>
      </c>
      <c r="AS196" s="234">
        <v>1</v>
      </c>
      <c r="AT196" s="234">
        <v>4</v>
      </c>
      <c r="AU196" s="234">
        <v>6</v>
      </c>
      <c r="AV196" s="236">
        <v>7</v>
      </c>
    </row>
    <row r="197" spans="2:48" ht="14.45">
      <c r="B197" s="742"/>
      <c r="C197" s="8" t="s">
        <v>198</v>
      </c>
      <c r="D197">
        <v>130</v>
      </c>
      <c r="E197">
        <v>128</v>
      </c>
      <c r="F197">
        <v>122</v>
      </c>
      <c r="G197">
        <v>127</v>
      </c>
      <c r="H197">
        <v>128</v>
      </c>
      <c r="I197">
        <v>130</v>
      </c>
      <c r="J197">
        <v>138</v>
      </c>
      <c r="K197">
        <v>137</v>
      </c>
      <c r="L197">
        <v>134</v>
      </c>
      <c r="M197">
        <v>133</v>
      </c>
      <c r="N197">
        <v>136</v>
      </c>
      <c r="O197">
        <v>150</v>
      </c>
      <c r="P197">
        <v>146</v>
      </c>
      <c r="Q197">
        <v>148</v>
      </c>
      <c r="R197">
        <v>152</v>
      </c>
      <c r="S197" s="557">
        <f>100</f>
        <v>100</v>
      </c>
      <c r="T197" s="72">
        <f t="shared" si="55"/>
        <v>98.461538461538467</v>
      </c>
      <c r="U197" s="72">
        <f t="shared" si="56"/>
        <v>93.84615384615384</v>
      </c>
      <c r="V197" s="72">
        <f t="shared" si="57"/>
        <v>97.692307692307693</v>
      </c>
      <c r="W197" s="72">
        <f t="shared" si="58"/>
        <v>98.461538461538467</v>
      </c>
      <c r="X197" s="72">
        <f t="shared" si="59"/>
        <v>100</v>
      </c>
      <c r="Y197" s="72">
        <f t="shared" si="60"/>
        <v>106.15384615384616</v>
      </c>
      <c r="Z197" s="72">
        <f t="shared" si="61"/>
        <v>105.38461538461539</v>
      </c>
      <c r="AA197" s="72">
        <f t="shared" si="62"/>
        <v>103.07692307692308</v>
      </c>
      <c r="AB197" s="72">
        <f t="shared" si="62"/>
        <v>102.30769230769231</v>
      </c>
      <c r="AC197" s="72">
        <f t="shared" si="62"/>
        <v>104.61538461538461</v>
      </c>
      <c r="AD197" s="72">
        <f t="shared" si="62"/>
        <v>115.38461538461539</v>
      </c>
      <c r="AE197" s="72">
        <f t="shared" si="78"/>
        <v>112.30769230769231</v>
      </c>
      <c r="AF197" s="72">
        <f t="shared" si="79"/>
        <v>113.84615384615384</v>
      </c>
      <c r="AG197" s="73">
        <f t="shared" si="79"/>
        <v>116.92307692307692</v>
      </c>
      <c r="AH197" s="237"/>
      <c r="AI197" s="238"/>
      <c r="AJ197" s="238"/>
      <c r="AK197" s="238"/>
      <c r="AL197" s="238"/>
      <c r="AM197" s="238"/>
      <c r="AN197" s="238"/>
      <c r="AO197" s="238"/>
      <c r="AP197" s="238"/>
      <c r="AQ197" s="238"/>
      <c r="AR197" s="238"/>
      <c r="AS197" s="238"/>
      <c r="AT197" s="238"/>
      <c r="AU197" s="238"/>
      <c r="AV197" s="239"/>
    </row>
    <row r="198" spans="2:48" ht="14.45">
      <c r="B198" s="741" t="s">
        <v>221</v>
      </c>
      <c r="C198" s="1" t="s">
        <v>193</v>
      </c>
      <c r="D198" s="211">
        <v>46</v>
      </c>
      <c r="E198" s="211">
        <v>47</v>
      </c>
      <c r="F198" s="211">
        <v>47</v>
      </c>
      <c r="G198" s="211">
        <v>44</v>
      </c>
      <c r="H198" s="211">
        <v>51</v>
      </c>
      <c r="I198" s="211">
        <v>51</v>
      </c>
      <c r="J198" s="211">
        <v>55</v>
      </c>
      <c r="K198" s="211">
        <v>50</v>
      </c>
      <c r="L198" s="211">
        <v>46</v>
      </c>
      <c r="M198" s="211">
        <v>47</v>
      </c>
      <c r="N198" s="211">
        <v>46</v>
      </c>
      <c r="O198" s="211">
        <v>43</v>
      </c>
      <c r="P198" s="212">
        <v>41</v>
      </c>
      <c r="Q198" s="212">
        <v>43</v>
      </c>
      <c r="R198" s="212">
        <v>45</v>
      </c>
      <c r="S198" s="557">
        <f>100</f>
        <v>100</v>
      </c>
      <c r="T198" s="72">
        <f t="shared" si="55"/>
        <v>102.17391304347827</v>
      </c>
      <c r="U198" s="72">
        <f t="shared" si="56"/>
        <v>102.17391304347827</v>
      </c>
      <c r="V198" s="72">
        <f t="shared" si="57"/>
        <v>95.652173913043484</v>
      </c>
      <c r="W198" s="72">
        <f t="shared" si="58"/>
        <v>110.8695652173913</v>
      </c>
      <c r="X198" s="72">
        <f t="shared" si="59"/>
        <v>110.8695652173913</v>
      </c>
      <c r="Y198" s="72">
        <f t="shared" si="60"/>
        <v>119.56521739130434</v>
      </c>
      <c r="Z198" s="72">
        <f t="shared" si="61"/>
        <v>108.69565217391305</v>
      </c>
      <c r="AA198" s="72">
        <f t="shared" si="62"/>
        <v>100</v>
      </c>
      <c r="AB198" s="72">
        <f t="shared" si="62"/>
        <v>102.17391304347827</v>
      </c>
      <c r="AC198" s="72">
        <f t="shared" si="62"/>
        <v>100</v>
      </c>
      <c r="AD198" s="72">
        <f t="shared" si="62"/>
        <v>93.478260869565219</v>
      </c>
      <c r="AE198" s="72">
        <f t="shared" si="78"/>
        <v>89.130434782608702</v>
      </c>
      <c r="AF198" s="72">
        <f t="shared" si="79"/>
        <v>93.478260869565219</v>
      </c>
      <c r="AG198" s="73">
        <f t="shared" si="79"/>
        <v>97.826086956521735</v>
      </c>
      <c r="AH198" s="558">
        <v>1</v>
      </c>
      <c r="AI198" s="234">
        <v>1</v>
      </c>
      <c r="AJ198" s="234">
        <v>1</v>
      </c>
      <c r="AK198" s="234">
        <v>1</v>
      </c>
      <c r="AL198" s="234">
        <v>1</v>
      </c>
      <c r="AM198" s="234">
        <v>1</v>
      </c>
      <c r="AN198" s="234">
        <v>1</v>
      </c>
      <c r="AO198" s="234">
        <v>1</v>
      </c>
      <c r="AP198" s="234">
        <v>1</v>
      </c>
      <c r="AQ198" s="234">
        <v>1</v>
      </c>
      <c r="AR198" s="234">
        <v>1</v>
      </c>
      <c r="AS198" s="234">
        <v>1</v>
      </c>
      <c r="AT198" s="234">
        <v>4</v>
      </c>
      <c r="AU198" s="234">
        <v>6</v>
      </c>
      <c r="AV198" s="236">
        <v>7</v>
      </c>
    </row>
    <row r="199" spans="2:48" ht="14.45">
      <c r="B199" s="741"/>
      <c r="C199" s="1" t="s">
        <v>194</v>
      </c>
      <c r="D199" s="211">
        <v>16</v>
      </c>
      <c r="E199" s="211">
        <v>13</v>
      </c>
      <c r="F199" s="211">
        <v>12</v>
      </c>
      <c r="G199" s="211">
        <v>12</v>
      </c>
      <c r="H199" s="211">
        <v>12</v>
      </c>
      <c r="I199" s="211">
        <v>11</v>
      </c>
      <c r="J199" s="211">
        <v>11</v>
      </c>
      <c r="K199" s="211">
        <v>8</v>
      </c>
      <c r="L199" s="211">
        <v>10</v>
      </c>
      <c r="M199" s="211">
        <v>11</v>
      </c>
      <c r="N199" s="211">
        <v>13</v>
      </c>
      <c r="O199" s="211">
        <v>13</v>
      </c>
      <c r="P199" s="212">
        <v>13</v>
      </c>
      <c r="Q199" s="212">
        <v>13</v>
      </c>
      <c r="R199" s="212">
        <v>13</v>
      </c>
      <c r="S199" s="557">
        <f>100</f>
        <v>100</v>
      </c>
      <c r="T199" s="72">
        <f t="shared" si="55"/>
        <v>81.25</v>
      </c>
      <c r="U199" s="72">
        <f t="shared" si="56"/>
        <v>75</v>
      </c>
      <c r="V199" s="72">
        <f t="shared" si="57"/>
        <v>75</v>
      </c>
      <c r="W199" s="72">
        <f t="shared" si="58"/>
        <v>75</v>
      </c>
      <c r="X199" s="72">
        <f t="shared" si="59"/>
        <v>68.75</v>
      </c>
      <c r="Y199" s="72">
        <f t="shared" si="60"/>
        <v>68.75</v>
      </c>
      <c r="Z199" s="72">
        <f t="shared" si="61"/>
        <v>50</v>
      </c>
      <c r="AA199" s="72">
        <f t="shared" si="62"/>
        <v>62.5</v>
      </c>
      <c r="AB199" s="72">
        <f t="shared" si="62"/>
        <v>68.75</v>
      </c>
      <c r="AC199" s="72">
        <f t="shared" si="62"/>
        <v>81.25</v>
      </c>
      <c r="AD199" s="72">
        <f t="shared" si="62"/>
        <v>81.25</v>
      </c>
      <c r="AE199" s="72">
        <f t="shared" si="78"/>
        <v>81.25</v>
      </c>
      <c r="AF199" s="72">
        <f t="shared" si="79"/>
        <v>81.25</v>
      </c>
      <c r="AG199" s="73">
        <f t="shared" si="79"/>
        <v>81.25</v>
      </c>
      <c r="AH199" s="558">
        <v>1</v>
      </c>
      <c r="AI199" s="234">
        <v>1</v>
      </c>
      <c r="AJ199" s="234">
        <v>1</v>
      </c>
      <c r="AK199" s="234">
        <v>1</v>
      </c>
      <c r="AL199" s="234">
        <v>1</v>
      </c>
      <c r="AM199" s="234">
        <v>1</v>
      </c>
      <c r="AN199" s="234">
        <v>1</v>
      </c>
      <c r="AO199" s="234">
        <v>1</v>
      </c>
      <c r="AP199" s="234">
        <v>1</v>
      </c>
      <c r="AQ199" s="234">
        <v>1</v>
      </c>
      <c r="AR199" s="234">
        <v>1</v>
      </c>
      <c r="AS199" s="234">
        <v>1</v>
      </c>
      <c r="AT199" s="234">
        <v>4</v>
      </c>
      <c r="AU199" s="234">
        <v>6</v>
      </c>
      <c r="AV199" s="236">
        <v>7</v>
      </c>
    </row>
    <row r="200" spans="2:48" ht="14.45">
      <c r="B200" s="741"/>
      <c r="C200" s="1" t="s">
        <v>195</v>
      </c>
      <c r="D200" s="211">
        <v>9</v>
      </c>
      <c r="E200" s="211">
        <v>9</v>
      </c>
      <c r="F200" s="211">
        <v>7</v>
      </c>
      <c r="G200" s="211">
        <v>7</v>
      </c>
      <c r="H200" s="211">
        <v>7</v>
      </c>
      <c r="I200" s="211">
        <v>8</v>
      </c>
      <c r="J200" s="211">
        <v>8</v>
      </c>
      <c r="K200" s="211">
        <v>4</v>
      </c>
      <c r="L200" s="211">
        <v>5</v>
      </c>
      <c r="M200" s="211">
        <v>7</v>
      </c>
      <c r="N200" s="211">
        <v>7</v>
      </c>
      <c r="O200" s="211">
        <v>7</v>
      </c>
      <c r="P200" s="212">
        <v>7</v>
      </c>
      <c r="Q200" s="212">
        <v>7</v>
      </c>
      <c r="R200" s="212">
        <v>7</v>
      </c>
      <c r="S200" s="557">
        <f>100</f>
        <v>100</v>
      </c>
      <c r="T200" s="72">
        <f t="shared" si="55"/>
        <v>100</v>
      </c>
      <c r="U200" s="72">
        <f t="shared" si="56"/>
        <v>77.777777777777771</v>
      </c>
      <c r="V200" s="72">
        <f t="shared" si="57"/>
        <v>77.777777777777771</v>
      </c>
      <c r="W200" s="72">
        <f t="shared" si="58"/>
        <v>77.777777777777771</v>
      </c>
      <c r="X200" s="72">
        <f t="shared" si="59"/>
        <v>88.888888888888886</v>
      </c>
      <c r="Y200" s="72">
        <f t="shared" si="60"/>
        <v>88.888888888888886</v>
      </c>
      <c r="Z200" s="72">
        <f t="shared" si="61"/>
        <v>44.444444444444443</v>
      </c>
      <c r="AA200" s="72">
        <f t="shared" si="62"/>
        <v>55.555555555555557</v>
      </c>
      <c r="AB200" s="72">
        <f t="shared" si="62"/>
        <v>77.777777777777771</v>
      </c>
      <c r="AC200" s="72">
        <f t="shared" si="62"/>
        <v>77.777777777777771</v>
      </c>
      <c r="AD200" s="72">
        <f t="shared" si="62"/>
        <v>77.777777777777771</v>
      </c>
      <c r="AE200" s="72">
        <f t="shared" si="78"/>
        <v>77.777777777777771</v>
      </c>
      <c r="AF200" s="72">
        <f t="shared" si="79"/>
        <v>77.777777777777771</v>
      </c>
      <c r="AG200" s="73">
        <f t="shared" si="79"/>
        <v>77.777777777777771</v>
      </c>
      <c r="AH200" s="558">
        <v>1</v>
      </c>
      <c r="AI200" s="234">
        <v>1</v>
      </c>
      <c r="AJ200" s="234">
        <v>1</v>
      </c>
      <c r="AK200" s="234">
        <v>1</v>
      </c>
      <c r="AL200" s="234">
        <v>1</v>
      </c>
      <c r="AM200" s="234">
        <v>1</v>
      </c>
      <c r="AN200" s="234">
        <v>1</v>
      </c>
      <c r="AO200" s="234">
        <v>1</v>
      </c>
      <c r="AP200" s="234">
        <v>1</v>
      </c>
      <c r="AQ200" s="234">
        <v>1</v>
      </c>
      <c r="AR200" s="234">
        <v>1</v>
      </c>
      <c r="AS200" s="234">
        <v>1</v>
      </c>
      <c r="AT200" s="234">
        <v>4</v>
      </c>
      <c r="AU200" s="234">
        <v>6</v>
      </c>
      <c r="AV200" s="236">
        <v>7</v>
      </c>
    </row>
    <row r="201" spans="2:48" ht="14.45">
      <c r="B201" s="741"/>
      <c r="C201" s="1" t="s">
        <v>196</v>
      </c>
      <c r="D201" s="211">
        <v>0</v>
      </c>
      <c r="E201" s="211">
        <v>0</v>
      </c>
      <c r="F201" s="211">
        <v>1</v>
      </c>
      <c r="G201" s="211">
        <v>1</v>
      </c>
      <c r="H201" s="211">
        <v>1</v>
      </c>
      <c r="I201" s="211">
        <v>1</v>
      </c>
      <c r="J201" s="211">
        <v>1</v>
      </c>
      <c r="K201" s="211">
        <v>2</v>
      </c>
      <c r="L201" s="211">
        <v>2</v>
      </c>
      <c r="M201" s="211">
        <v>3</v>
      </c>
      <c r="N201" s="211">
        <v>4</v>
      </c>
      <c r="O201" s="211">
        <v>3</v>
      </c>
      <c r="P201" s="212">
        <v>3</v>
      </c>
      <c r="Q201" s="212">
        <v>3</v>
      </c>
      <c r="R201" s="212">
        <v>3</v>
      </c>
      <c r="S201" s="557">
        <f>100</f>
        <v>100</v>
      </c>
      <c r="T201" s="72" t="e">
        <f t="shared" si="55"/>
        <v>#DIV/0!</v>
      </c>
      <c r="U201" s="72" t="e">
        <f t="shared" si="56"/>
        <v>#DIV/0!</v>
      </c>
      <c r="V201" s="72" t="e">
        <f t="shared" si="57"/>
        <v>#DIV/0!</v>
      </c>
      <c r="W201" s="72" t="e">
        <f t="shared" si="58"/>
        <v>#DIV/0!</v>
      </c>
      <c r="X201" s="72" t="e">
        <f t="shared" si="59"/>
        <v>#DIV/0!</v>
      </c>
      <c r="Y201" s="72" t="e">
        <f t="shared" si="60"/>
        <v>#DIV/0!</v>
      </c>
      <c r="Z201" s="72" t="e">
        <f t="shared" si="61"/>
        <v>#DIV/0!</v>
      </c>
      <c r="AA201" s="72" t="e">
        <f t="shared" si="62"/>
        <v>#DIV/0!</v>
      </c>
      <c r="AB201" s="72" t="e">
        <f t="shared" si="62"/>
        <v>#DIV/0!</v>
      </c>
      <c r="AC201" s="72" t="e">
        <f t="shared" si="62"/>
        <v>#DIV/0!</v>
      </c>
      <c r="AD201" s="72" t="e">
        <f t="shared" si="62"/>
        <v>#DIV/0!</v>
      </c>
      <c r="AE201" s="72" t="e">
        <f t="shared" si="78"/>
        <v>#DIV/0!</v>
      </c>
      <c r="AF201" s="72" t="e">
        <f t="shared" si="79"/>
        <v>#DIV/0!</v>
      </c>
      <c r="AG201" s="73" t="e">
        <f t="shared" si="79"/>
        <v>#DIV/0!</v>
      </c>
      <c r="AH201" s="558">
        <v>1</v>
      </c>
      <c r="AI201" s="234">
        <v>1</v>
      </c>
      <c r="AJ201" s="234">
        <v>1</v>
      </c>
      <c r="AK201" s="234">
        <v>1</v>
      </c>
      <c r="AL201" s="234">
        <v>1</v>
      </c>
      <c r="AM201" s="234">
        <v>1</v>
      </c>
      <c r="AN201" s="234">
        <v>1</v>
      </c>
      <c r="AO201" s="234">
        <v>1</v>
      </c>
      <c r="AP201" s="234">
        <v>1</v>
      </c>
      <c r="AQ201" s="234">
        <v>1</v>
      </c>
      <c r="AR201" s="234">
        <v>1</v>
      </c>
      <c r="AS201" s="234">
        <v>1</v>
      </c>
      <c r="AT201" s="234">
        <v>4</v>
      </c>
      <c r="AU201" s="234">
        <v>6</v>
      </c>
      <c r="AV201" s="236">
        <v>7</v>
      </c>
    </row>
    <row r="202" spans="2:48" ht="14.45">
      <c r="B202" s="741"/>
      <c r="C202" s="1" t="s">
        <v>197</v>
      </c>
      <c r="D202" s="211">
        <v>71</v>
      </c>
      <c r="E202" s="211">
        <v>69</v>
      </c>
      <c r="F202" s="211">
        <v>67</v>
      </c>
      <c r="G202" s="211">
        <v>64</v>
      </c>
      <c r="H202" s="211">
        <v>71</v>
      </c>
      <c r="I202" s="211">
        <v>71</v>
      </c>
      <c r="J202" s="211">
        <v>75</v>
      </c>
      <c r="K202" s="211">
        <v>64</v>
      </c>
      <c r="L202" s="211">
        <v>63</v>
      </c>
      <c r="M202" s="211">
        <v>68</v>
      </c>
      <c r="N202" s="211">
        <v>70</v>
      </c>
      <c r="O202" s="211">
        <v>66</v>
      </c>
      <c r="P202" s="212">
        <v>64</v>
      </c>
      <c r="Q202" s="212">
        <v>66</v>
      </c>
      <c r="R202" s="212">
        <v>68</v>
      </c>
      <c r="S202" s="557">
        <f>100</f>
        <v>100</v>
      </c>
      <c r="T202" s="72">
        <f t="shared" si="55"/>
        <v>97.183098591549296</v>
      </c>
      <c r="U202" s="72">
        <f t="shared" si="56"/>
        <v>94.366197183098592</v>
      </c>
      <c r="V202" s="72">
        <f t="shared" si="57"/>
        <v>90.140845070422529</v>
      </c>
      <c r="W202" s="72">
        <f t="shared" si="58"/>
        <v>100</v>
      </c>
      <c r="X202" s="72">
        <f t="shared" si="59"/>
        <v>100</v>
      </c>
      <c r="Y202" s="72">
        <f t="shared" si="60"/>
        <v>105.63380281690141</v>
      </c>
      <c r="Z202" s="72">
        <f t="shared" si="61"/>
        <v>90.140845070422529</v>
      </c>
      <c r="AA202" s="72">
        <f t="shared" si="62"/>
        <v>88.732394366197184</v>
      </c>
      <c r="AB202" s="72">
        <f t="shared" si="62"/>
        <v>95.774647887323937</v>
      </c>
      <c r="AC202" s="72">
        <f t="shared" si="62"/>
        <v>98.591549295774641</v>
      </c>
      <c r="AD202" s="72">
        <f t="shared" si="62"/>
        <v>92.957746478873233</v>
      </c>
      <c r="AE202" s="72">
        <f t="shared" si="78"/>
        <v>90.140845070422529</v>
      </c>
      <c r="AF202" s="72">
        <f t="shared" si="79"/>
        <v>92.957746478873233</v>
      </c>
      <c r="AG202" s="73">
        <f t="shared" si="79"/>
        <v>95.774647887323937</v>
      </c>
      <c r="AH202" s="558">
        <v>1</v>
      </c>
      <c r="AI202" s="234">
        <v>1</v>
      </c>
      <c r="AJ202" s="234">
        <v>1</v>
      </c>
      <c r="AK202" s="234">
        <v>1</v>
      </c>
      <c r="AL202" s="234">
        <v>1</v>
      </c>
      <c r="AM202" s="234">
        <v>1</v>
      </c>
      <c r="AN202" s="234">
        <v>1</v>
      </c>
      <c r="AO202" s="234">
        <v>1</v>
      </c>
      <c r="AP202" s="234">
        <v>1</v>
      </c>
      <c r="AQ202" s="234">
        <v>1</v>
      </c>
      <c r="AR202" s="234">
        <v>1</v>
      </c>
      <c r="AS202" s="234">
        <v>1</v>
      </c>
      <c r="AT202" s="234">
        <v>4</v>
      </c>
      <c r="AU202" s="234">
        <v>6</v>
      </c>
      <c r="AV202" s="236">
        <v>7</v>
      </c>
    </row>
    <row r="203" spans="2:48" ht="14.45">
      <c r="B203" s="742"/>
      <c r="C203" s="8" t="s">
        <v>198</v>
      </c>
      <c r="D203">
        <v>71</v>
      </c>
      <c r="E203">
        <v>69</v>
      </c>
      <c r="F203">
        <v>66</v>
      </c>
      <c r="G203">
        <v>63</v>
      </c>
      <c r="H203">
        <v>70</v>
      </c>
      <c r="I203">
        <v>70</v>
      </c>
      <c r="J203">
        <v>74</v>
      </c>
      <c r="K203">
        <v>62</v>
      </c>
      <c r="L203">
        <v>61</v>
      </c>
      <c r="M203">
        <v>65</v>
      </c>
      <c r="N203">
        <v>66</v>
      </c>
      <c r="O203">
        <v>63</v>
      </c>
      <c r="P203">
        <v>61</v>
      </c>
      <c r="Q203">
        <v>63</v>
      </c>
      <c r="R203">
        <v>65</v>
      </c>
      <c r="S203" s="557">
        <f>100</f>
        <v>100</v>
      </c>
      <c r="T203" s="72">
        <f t="shared" si="55"/>
        <v>97.183098591549296</v>
      </c>
      <c r="U203" s="72">
        <f t="shared" si="56"/>
        <v>92.957746478873233</v>
      </c>
      <c r="V203" s="72">
        <f t="shared" si="57"/>
        <v>88.732394366197184</v>
      </c>
      <c r="W203" s="72">
        <f t="shared" si="58"/>
        <v>98.591549295774641</v>
      </c>
      <c r="X203" s="72">
        <f t="shared" si="59"/>
        <v>98.591549295774641</v>
      </c>
      <c r="Y203" s="72">
        <f t="shared" si="60"/>
        <v>104.22535211267606</v>
      </c>
      <c r="Z203" s="72">
        <f t="shared" si="61"/>
        <v>87.323943661971825</v>
      </c>
      <c r="AA203" s="72">
        <f t="shared" si="62"/>
        <v>85.91549295774648</v>
      </c>
      <c r="AB203" s="72">
        <f t="shared" si="62"/>
        <v>91.549295774647888</v>
      </c>
      <c r="AC203" s="72">
        <f t="shared" si="62"/>
        <v>92.957746478873233</v>
      </c>
      <c r="AD203" s="72">
        <f t="shared" si="62"/>
        <v>88.732394366197184</v>
      </c>
      <c r="AE203" s="72">
        <f t="shared" si="78"/>
        <v>85.91549295774648</v>
      </c>
      <c r="AF203" s="72">
        <f t="shared" si="79"/>
        <v>88.732394366197184</v>
      </c>
      <c r="AG203" s="73">
        <f t="shared" si="79"/>
        <v>91.549295774647888</v>
      </c>
      <c r="AH203" s="237"/>
      <c r="AI203" s="238"/>
      <c r="AJ203" s="238"/>
      <c r="AK203" s="238"/>
      <c r="AL203" s="238"/>
      <c r="AM203" s="238"/>
      <c r="AN203" s="238"/>
      <c r="AO203" s="238"/>
      <c r="AP203" s="238"/>
      <c r="AQ203" s="238"/>
      <c r="AR203" s="238"/>
      <c r="AS203" s="238"/>
      <c r="AT203" s="238"/>
      <c r="AU203" s="238"/>
      <c r="AV203" s="239"/>
    </row>
    <row r="204" spans="2:48" ht="15" customHeight="1">
      <c r="B204" s="741" t="s">
        <v>222</v>
      </c>
      <c r="C204" s="1" t="s">
        <v>193</v>
      </c>
      <c r="D204" s="211">
        <v>664</v>
      </c>
      <c r="E204" s="211">
        <v>681</v>
      </c>
      <c r="F204" s="211">
        <v>664</v>
      </c>
      <c r="G204" s="211">
        <v>736</v>
      </c>
      <c r="H204" s="211">
        <v>762</v>
      </c>
      <c r="I204" s="211">
        <v>781</v>
      </c>
      <c r="J204" s="211">
        <v>795</v>
      </c>
      <c r="K204" s="211">
        <v>820</v>
      </c>
      <c r="L204" s="211">
        <v>786</v>
      </c>
      <c r="M204" s="211">
        <v>764</v>
      </c>
      <c r="N204" s="211">
        <v>816</v>
      </c>
      <c r="O204" s="211">
        <v>827</v>
      </c>
      <c r="P204" s="212">
        <v>811</v>
      </c>
      <c r="Q204" s="212">
        <v>850</v>
      </c>
      <c r="R204" s="212">
        <v>893</v>
      </c>
      <c r="S204" s="557">
        <f>100</f>
        <v>100</v>
      </c>
      <c r="T204" s="72">
        <f t="shared" si="55"/>
        <v>102.56024096385542</v>
      </c>
      <c r="U204" s="72">
        <f t="shared" si="56"/>
        <v>100</v>
      </c>
      <c r="V204" s="72">
        <f t="shared" si="57"/>
        <v>110.8433734939759</v>
      </c>
      <c r="W204" s="72">
        <f t="shared" si="58"/>
        <v>114.75903614457832</v>
      </c>
      <c r="X204" s="72">
        <f t="shared" si="59"/>
        <v>117.62048192771084</v>
      </c>
      <c r="Y204" s="72">
        <f t="shared" si="60"/>
        <v>119.72891566265061</v>
      </c>
      <c r="Z204" s="72">
        <f t="shared" si="61"/>
        <v>123.49397590361446</v>
      </c>
      <c r="AA204" s="72">
        <f t="shared" si="62"/>
        <v>118.37349397590361</v>
      </c>
      <c r="AB204" s="72">
        <f t="shared" si="62"/>
        <v>115.06024096385542</v>
      </c>
      <c r="AC204" s="72">
        <f t="shared" si="62"/>
        <v>122.89156626506023</v>
      </c>
      <c r="AD204" s="72">
        <f t="shared" ref="AD204" si="80">O204*100/$D204</f>
        <v>124.54819277108433</v>
      </c>
      <c r="AE204" s="72">
        <f t="shared" si="78"/>
        <v>122.13855421686748</v>
      </c>
      <c r="AF204" s="72">
        <f t="shared" si="79"/>
        <v>128.01204819277109</v>
      </c>
      <c r="AG204" s="73">
        <f t="shared" si="79"/>
        <v>134.48795180722891</v>
      </c>
      <c r="AH204" s="558">
        <v>1</v>
      </c>
      <c r="AI204" s="234">
        <v>1</v>
      </c>
      <c r="AJ204" s="234">
        <v>1</v>
      </c>
      <c r="AK204" s="234">
        <v>1</v>
      </c>
      <c r="AL204" s="234">
        <v>1</v>
      </c>
      <c r="AM204" s="234">
        <v>1</v>
      </c>
      <c r="AN204" s="234">
        <v>1</v>
      </c>
      <c r="AO204" s="234">
        <v>1</v>
      </c>
      <c r="AP204" s="234">
        <v>1</v>
      </c>
      <c r="AQ204" s="234">
        <v>1</v>
      </c>
      <c r="AR204" s="234">
        <v>1</v>
      </c>
      <c r="AS204" s="234">
        <v>1</v>
      </c>
      <c r="AT204" s="234">
        <v>4</v>
      </c>
      <c r="AU204" s="234">
        <v>6</v>
      </c>
      <c r="AV204" s="236">
        <v>7</v>
      </c>
    </row>
    <row r="205" spans="2:48" ht="14.45">
      <c r="B205" s="741"/>
      <c r="C205" s="1" t="s">
        <v>194</v>
      </c>
      <c r="D205" s="211">
        <v>128</v>
      </c>
      <c r="E205" s="211">
        <v>137</v>
      </c>
      <c r="F205" s="211">
        <v>151</v>
      </c>
      <c r="G205" s="211">
        <v>150</v>
      </c>
      <c r="H205" s="211">
        <v>147</v>
      </c>
      <c r="I205" s="211">
        <v>148</v>
      </c>
      <c r="J205" s="211">
        <v>159</v>
      </c>
      <c r="K205" s="211">
        <v>162</v>
      </c>
      <c r="L205" s="211">
        <v>167</v>
      </c>
      <c r="M205" s="211">
        <v>180</v>
      </c>
      <c r="N205" s="211">
        <v>180</v>
      </c>
      <c r="O205" s="211">
        <v>180</v>
      </c>
      <c r="P205" s="212">
        <v>173</v>
      </c>
      <c r="Q205" s="212">
        <v>170</v>
      </c>
      <c r="R205" s="212">
        <v>168</v>
      </c>
      <c r="S205" s="557">
        <f>100</f>
        <v>100</v>
      </c>
      <c r="T205" s="72">
        <f t="shared" ref="T205:T268" si="81">E205*100/$D205</f>
        <v>107.03125</v>
      </c>
      <c r="U205" s="72">
        <f t="shared" ref="U205:U268" si="82">F205*100/$D205</f>
        <v>117.96875</v>
      </c>
      <c r="V205" s="72">
        <f t="shared" ref="V205:V268" si="83">G205*100/$D205</f>
        <v>117.1875</v>
      </c>
      <c r="W205" s="72">
        <f t="shared" ref="W205:W268" si="84">H205*100/$D205</f>
        <v>114.84375</v>
      </c>
      <c r="X205" s="72">
        <f t="shared" ref="X205:X268" si="85">I205*100/$D205</f>
        <v>115.625</v>
      </c>
      <c r="Y205" s="72">
        <f t="shared" ref="Y205:Y268" si="86">J205*100/$D205</f>
        <v>124.21875</v>
      </c>
      <c r="Z205" s="72">
        <f t="shared" ref="Z205:Z268" si="87">K205*100/$D205</f>
        <v>126.5625</v>
      </c>
      <c r="AA205" s="72">
        <f t="shared" ref="AA205:AD268" si="88">L205*100/$D205</f>
        <v>130.46875</v>
      </c>
      <c r="AB205" s="72">
        <f t="shared" si="88"/>
        <v>140.625</v>
      </c>
      <c r="AC205" s="72">
        <f t="shared" si="88"/>
        <v>140.625</v>
      </c>
      <c r="AD205" s="72">
        <f t="shared" si="88"/>
        <v>140.625</v>
      </c>
      <c r="AE205" s="72">
        <f t="shared" ref="AE205:AG205" si="89">P205*100/$D205</f>
        <v>135.15625</v>
      </c>
      <c r="AF205" s="72">
        <f t="shared" si="89"/>
        <v>132.8125</v>
      </c>
      <c r="AG205" s="73">
        <f t="shared" si="89"/>
        <v>131.25</v>
      </c>
      <c r="AH205" s="558">
        <v>1</v>
      </c>
      <c r="AI205" s="234">
        <v>1</v>
      </c>
      <c r="AJ205" s="234">
        <v>1</v>
      </c>
      <c r="AK205" s="234">
        <v>1</v>
      </c>
      <c r="AL205" s="234">
        <v>1</v>
      </c>
      <c r="AM205" s="234">
        <v>1</v>
      </c>
      <c r="AN205" s="234">
        <v>1</v>
      </c>
      <c r="AO205" s="234">
        <v>1</v>
      </c>
      <c r="AP205" s="234">
        <v>1</v>
      </c>
      <c r="AQ205" s="234">
        <v>1</v>
      </c>
      <c r="AR205" s="234">
        <v>1</v>
      </c>
      <c r="AS205" s="234">
        <v>1</v>
      </c>
      <c r="AT205" s="234">
        <v>4</v>
      </c>
      <c r="AU205" s="234">
        <v>6</v>
      </c>
      <c r="AV205" s="236">
        <v>7</v>
      </c>
    </row>
    <row r="206" spans="2:48" ht="14.45">
      <c r="B206" s="741"/>
      <c r="C206" s="1" t="s">
        <v>195</v>
      </c>
      <c r="D206" s="211">
        <v>50</v>
      </c>
      <c r="E206" s="211">
        <v>52</v>
      </c>
      <c r="F206" s="211">
        <v>48</v>
      </c>
      <c r="G206" s="211">
        <v>46</v>
      </c>
      <c r="H206" s="211">
        <v>45</v>
      </c>
      <c r="I206" s="211">
        <v>48</v>
      </c>
      <c r="J206" s="211">
        <v>43</v>
      </c>
      <c r="K206" s="211">
        <v>37</v>
      </c>
      <c r="L206" s="211">
        <v>38</v>
      </c>
      <c r="M206" s="211">
        <v>34</v>
      </c>
      <c r="N206" s="211">
        <v>36</v>
      </c>
      <c r="O206" s="211">
        <v>37</v>
      </c>
      <c r="P206" s="212">
        <v>35</v>
      </c>
      <c r="Q206" s="212">
        <v>35</v>
      </c>
      <c r="R206" s="212">
        <v>35</v>
      </c>
      <c r="S206" s="557">
        <f>100</f>
        <v>100</v>
      </c>
      <c r="T206" s="72">
        <f t="shared" si="81"/>
        <v>104</v>
      </c>
      <c r="U206" s="72">
        <f t="shared" si="82"/>
        <v>96</v>
      </c>
      <c r="V206" s="72">
        <f t="shared" si="83"/>
        <v>92</v>
      </c>
      <c r="W206" s="72">
        <f t="shared" si="84"/>
        <v>90</v>
      </c>
      <c r="X206" s="72">
        <f t="shared" si="85"/>
        <v>96</v>
      </c>
      <c r="Y206" s="72">
        <f t="shared" si="86"/>
        <v>86</v>
      </c>
      <c r="Z206" s="72">
        <f t="shared" si="87"/>
        <v>74</v>
      </c>
      <c r="AA206" s="72">
        <f t="shared" si="88"/>
        <v>76</v>
      </c>
      <c r="AB206" s="72">
        <f t="shared" si="88"/>
        <v>68</v>
      </c>
      <c r="AC206" s="72">
        <f t="shared" si="88"/>
        <v>72</v>
      </c>
      <c r="AD206" s="72">
        <f t="shared" si="88"/>
        <v>74</v>
      </c>
      <c r="AE206" s="72">
        <f t="shared" ref="AE206:AG206" si="90">P206*100/$D206</f>
        <v>70</v>
      </c>
      <c r="AF206" s="72">
        <f t="shared" si="90"/>
        <v>70</v>
      </c>
      <c r="AG206" s="73">
        <f t="shared" si="90"/>
        <v>70</v>
      </c>
      <c r="AH206" s="558">
        <v>1</v>
      </c>
      <c r="AI206" s="234">
        <v>1</v>
      </c>
      <c r="AJ206" s="234">
        <v>1</v>
      </c>
      <c r="AK206" s="234">
        <v>1</v>
      </c>
      <c r="AL206" s="234">
        <v>1</v>
      </c>
      <c r="AM206" s="234">
        <v>1</v>
      </c>
      <c r="AN206" s="234">
        <v>1</v>
      </c>
      <c r="AO206" s="234">
        <v>1</v>
      </c>
      <c r="AP206" s="234">
        <v>1</v>
      </c>
      <c r="AQ206" s="234">
        <v>1</v>
      </c>
      <c r="AR206" s="234">
        <v>1</v>
      </c>
      <c r="AS206" s="234">
        <v>1</v>
      </c>
      <c r="AT206" s="234">
        <v>4</v>
      </c>
      <c r="AU206" s="234">
        <v>6</v>
      </c>
      <c r="AV206" s="236">
        <v>7</v>
      </c>
    </row>
    <row r="207" spans="2:48" ht="14.45">
      <c r="B207" s="741"/>
      <c r="C207" s="1" t="s">
        <v>196</v>
      </c>
      <c r="D207" s="211">
        <v>7</v>
      </c>
      <c r="E207" s="211">
        <v>7</v>
      </c>
      <c r="F207" s="211">
        <v>9</v>
      </c>
      <c r="G207" s="211">
        <v>9</v>
      </c>
      <c r="H207" s="211">
        <v>9</v>
      </c>
      <c r="I207" s="211">
        <v>8</v>
      </c>
      <c r="J207" s="211">
        <v>8</v>
      </c>
      <c r="K207" s="211">
        <v>9</v>
      </c>
      <c r="L207" s="211">
        <v>11</v>
      </c>
      <c r="M207" s="211">
        <v>13</v>
      </c>
      <c r="N207" s="211">
        <v>13</v>
      </c>
      <c r="O207" s="211">
        <v>15</v>
      </c>
      <c r="P207" s="212">
        <v>15</v>
      </c>
      <c r="Q207" s="212">
        <v>15</v>
      </c>
      <c r="R207" s="212">
        <v>14</v>
      </c>
      <c r="S207" s="557">
        <f>100</f>
        <v>100</v>
      </c>
      <c r="T207" s="72">
        <f t="shared" si="81"/>
        <v>100</v>
      </c>
      <c r="U207" s="72">
        <f t="shared" si="82"/>
        <v>128.57142857142858</v>
      </c>
      <c r="V207" s="72">
        <f t="shared" si="83"/>
        <v>128.57142857142858</v>
      </c>
      <c r="W207" s="72">
        <f t="shared" si="84"/>
        <v>128.57142857142858</v>
      </c>
      <c r="X207" s="72">
        <f t="shared" si="85"/>
        <v>114.28571428571429</v>
      </c>
      <c r="Y207" s="72">
        <f t="shared" si="86"/>
        <v>114.28571428571429</v>
      </c>
      <c r="Z207" s="72">
        <f t="shared" si="87"/>
        <v>128.57142857142858</v>
      </c>
      <c r="AA207" s="72">
        <f t="shared" si="88"/>
        <v>157.14285714285714</v>
      </c>
      <c r="AB207" s="72">
        <f t="shared" si="88"/>
        <v>185.71428571428572</v>
      </c>
      <c r="AC207" s="72">
        <f t="shared" si="88"/>
        <v>185.71428571428572</v>
      </c>
      <c r="AD207" s="72">
        <f t="shared" si="88"/>
        <v>214.28571428571428</v>
      </c>
      <c r="AE207" s="72">
        <f t="shared" ref="AE207:AG207" si="91">P207*100/$D207</f>
        <v>214.28571428571428</v>
      </c>
      <c r="AF207" s="72">
        <f t="shared" si="91"/>
        <v>214.28571428571428</v>
      </c>
      <c r="AG207" s="73">
        <f t="shared" si="91"/>
        <v>200</v>
      </c>
      <c r="AH207" s="558">
        <v>1</v>
      </c>
      <c r="AI207" s="234">
        <v>1</v>
      </c>
      <c r="AJ207" s="234">
        <v>1</v>
      </c>
      <c r="AK207" s="234">
        <v>1</v>
      </c>
      <c r="AL207" s="234">
        <v>1</v>
      </c>
      <c r="AM207" s="234">
        <v>1</v>
      </c>
      <c r="AN207" s="234">
        <v>1</v>
      </c>
      <c r="AO207" s="234">
        <v>1</v>
      </c>
      <c r="AP207" s="234">
        <v>1</v>
      </c>
      <c r="AQ207" s="234">
        <v>1</v>
      </c>
      <c r="AR207" s="234">
        <v>1</v>
      </c>
      <c r="AS207" s="234">
        <v>1</v>
      </c>
      <c r="AT207" s="234">
        <v>4</v>
      </c>
      <c r="AU207" s="234">
        <v>6</v>
      </c>
      <c r="AV207" s="236">
        <v>7</v>
      </c>
    </row>
    <row r="208" spans="2:48" ht="14.45">
      <c r="B208" s="741"/>
      <c r="C208" s="1" t="s">
        <v>197</v>
      </c>
      <c r="D208" s="211">
        <v>849</v>
      </c>
      <c r="E208" s="211">
        <v>877</v>
      </c>
      <c r="F208" s="211">
        <v>872</v>
      </c>
      <c r="G208" s="211">
        <v>941</v>
      </c>
      <c r="H208" s="211">
        <v>963</v>
      </c>
      <c r="I208" s="211">
        <v>985</v>
      </c>
      <c r="J208" s="211">
        <v>1005</v>
      </c>
      <c r="K208" s="211">
        <v>1028</v>
      </c>
      <c r="L208" s="211">
        <v>1002</v>
      </c>
      <c r="M208" s="211">
        <v>991</v>
      </c>
      <c r="N208" s="211">
        <v>1045</v>
      </c>
      <c r="O208" s="211">
        <v>1059</v>
      </c>
      <c r="P208" s="212">
        <v>1034</v>
      </c>
      <c r="Q208" s="212">
        <v>1070</v>
      </c>
      <c r="R208" s="212">
        <v>1110</v>
      </c>
      <c r="S208" s="557">
        <f>100</f>
        <v>100</v>
      </c>
      <c r="T208" s="72">
        <f t="shared" si="81"/>
        <v>103.29799764428739</v>
      </c>
      <c r="U208" s="72">
        <f t="shared" si="82"/>
        <v>102.7090694935218</v>
      </c>
      <c r="V208" s="72">
        <f t="shared" si="83"/>
        <v>110.83627797408717</v>
      </c>
      <c r="W208" s="72">
        <f t="shared" si="84"/>
        <v>113.42756183745583</v>
      </c>
      <c r="X208" s="72">
        <f t="shared" si="85"/>
        <v>116.0188457008245</v>
      </c>
      <c r="Y208" s="72">
        <f t="shared" si="86"/>
        <v>118.37455830388693</v>
      </c>
      <c r="Z208" s="72">
        <f t="shared" si="87"/>
        <v>121.08362779740871</v>
      </c>
      <c r="AA208" s="72">
        <f t="shared" si="88"/>
        <v>118.02120141342756</v>
      </c>
      <c r="AB208" s="72">
        <f t="shared" si="88"/>
        <v>116.72555948174323</v>
      </c>
      <c r="AC208" s="72">
        <f t="shared" si="88"/>
        <v>123.08598351001177</v>
      </c>
      <c r="AD208" s="72">
        <f t="shared" si="88"/>
        <v>124.73498233215548</v>
      </c>
      <c r="AE208" s="72">
        <f t="shared" ref="AE208:AG208" si="92">P208*100/$D208</f>
        <v>121.79034157832744</v>
      </c>
      <c r="AF208" s="72">
        <f t="shared" si="92"/>
        <v>126.03062426383981</v>
      </c>
      <c r="AG208" s="73">
        <f t="shared" si="92"/>
        <v>130.74204946996466</v>
      </c>
      <c r="AH208" s="558">
        <v>1</v>
      </c>
      <c r="AI208" s="234">
        <v>1</v>
      </c>
      <c r="AJ208" s="234">
        <v>1</v>
      </c>
      <c r="AK208" s="234">
        <v>1</v>
      </c>
      <c r="AL208" s="234">
        <v>1</v>
      </c>
      <c r="AM208" s="234">
        <v>1</v>
      </c>
      <c r="AN208" s="234">
        <v>1</v>
      </c>
      <c r="AO208" s="234">
        <v>1</v>
      </c>
      <c r="AP208" s="234">
        <v>1</v>
      </c>
      <c r="AQ208" s="234">
        <v>1</v>
      </c>
      <c r="AR208" s="234">
        <v>1</v>
      </c>
      <c r="AS208" s="234">
        <v>1</v>
      </c>
      <c r="AT208" s="234">
        <v>4</v>
      </c>
      <c r="AU208" s="234">
        <v>6</v>
      </c>
      <c r="AV208" s="236">
        <v>7</v>
      </c>
    </row>
    <row r="209" spans="2:48" ht="14.45">
      <c r="B209" s="742"/>
      <c r="C209" s="8" t="s">
        <v>198</v>
      </c>
      <c r="D209">
        <v>842</v>
      </c>
      <c r="E209">
        <v>870</v>
      </c>
      <c r="F209">
        <v>863</v>
      </c>
      <c r="G209">
        <v>932</v>
      </c>
      <c r="H209">
        <v>954</v>
      </c>
      <c r="I209">
        <v>977</v>
      </c>
      <c r="J209">
        <v>997</v>
      </c>
      <c r="K209">
        <v>1019</v>
      </c>
      <c r="L209">
        <v>991</v>
      </c>
      <c r="M209">
        <v>978</v>
      </c>
      <c r="N209">
        <v>1032</v>
      </c>
      <c r="O209">
        <v>1044</v>
      </c>
      <c r="P209">
        <v>1019</v>
      </c>
      <c r="Q209">
        <v>1055</v>
      </c>
      <c r="R209">
        <v>1096</v>
      </c>
      <c r="S209" s="557">
        <f>100</f>
        <v>100</v>
      </c>
      <c r="T209" s="72">
        <f t="shared" si="81"/>
        <v>103.32541567695962</v>
      </c>
      <c r="U209" s="72">
        <f t="shared" si="82"/>
        <v>102.49406175771972</v>
      </c>
      <c r="V209" s="72">
        <f t="shared" si="83"/>
        <v>110.68883610451306</v>
      </c>
      <c r="W209" s="72">
        <f t="shared" si="84"/>
        <v>113.30166270783847</v>
      </c>
      <c r="X209" s="72">
        <f t="shared" si="85"/>
        <v>116.0332541567696</v>
      </c>
      <c r="Y209" s="72">
        <f t="shared" si="86"/>
        <v>118.40855106888361</v>
      </c>
      <c r="Z209" s="72">
        <f t="shared" si="87"/>
        <v>121.02137767220903</v>
      </c>
      <c r="AA209" s="72">
        <f t="shared" si="88"/>
        <v>117.69596199524941</v>
      </c>
      <c r="AB209" s="72">
        <f t="shared" si="88"/>
        <v>116.1520190023753</v>
      </c>
      <c r="AC209" s="72">
        <f t="shared" si="88"/>
        <v>122.56532066508314</v>
      </c>
      <c r="AD209" s="72">
        <f t="shared" si="88"/>
        <v>123.99049881235155</v>
      </c>
      <c r="AE209" s="72">
        <f t="shared" ref="AE209:AG209" si="93">P209*100/$D209</f>
        <v>121.02137767220903</v>
      </c>
      <c r="AF209" s="72">
        <f t="shared" si="93"/>
        <v>125.29691211401425</v>
      </c>
      <c r="AG209" s="73">
        <f t="shared" si="93"/>
        <v>130.16627078384798</v>
      </c>
      <c r="AH209" s="237"/>
      <c r="AI209" s="238"/>
      <c r="AJ209" s="238"/>
      <c r="AK209" s="238"/>
      <c r="AL209" s="238"/>
      <c r="AM209" s="238"/>
      <c r="AN209" s="238"/>
      <c r="AO209" s="238"/>
      <c r="AP209" s="238"/>
      <c r="AQ209" s="238"/>
      <c r="AR209" s="238"/>
      <c r="AS209" s="238"/>
      <c r="AT209" s="238"/>
      <c r="AU209" s="238"/>
      <c r="AV209" s="239"/>
    </row>
    <row r="210" spans="2:48" ht="15" customHeight="1">
      <c r="B210" s="741" t="s">
        <v>223</v>
      </c>
      <c r="C210" s="1" t="s">
        <v>193</v>
      </c>
      <c r="D210" s="211">
        <v>19</v>
      </c>
      <c r="E210" s="211">
        <v>21</v>
      </c>
      <c r="F210" s="211">
        <v>24</v>
      </c>
      <c r="G210" s="211">
        <v>26</v>
      </c>
      <c r="H210" s="211">
        <v>23</v>
      </c>
      <c r="I210" s="211">
        <v>25</v>
      </c>
      <c r="J210" s="211">
        <v>20</v>
      </c>
      <c r="K210" s="211">
        <v>18</v>
      </c>
      <c r="L210" s="211">
        <v>15</v>
      </c>
      <c r="M210" s="211">
        <v>13</v>
      </c>
      <c r="N210" s="211">
        <v>15</v>
      </c>
      <c r="O210" s="211">
        <v>16</v>
      </c>
      <c r="P210" s="212">
        <v>16</v>
      </c>
      <c r="Q210" s="212">
        <v>17</v>
      </c>
      <c r="R210" s="212">
        <v>18</v>
      </c>
      <c r="S210" s="557">
        <f>100</f>
        <v>100</v>
      </c>
      <c r="T210" s="72">
        <f t="shared" si="81"/>
        <v>110.52631578947368</v>
      </c>
      <c r="U210" s="72">
        <f t="shared" si="82"/>
        <v>126.31578947368421</v>
      </c>
      <c r="V210" s="72">
        <f t="shared" si="83"/>
        <v>136.84210526315789</v>
      </c>
      <c r="W210" s="72">
        <f t="shared" si="84"/>
        <v>121.05263157894737</v>
      </c>
      <c r="X210" s="72">
        <f t="shared" si="85"/>
        <v>131.57894736842104</v>
      </c>
      <c r="Y210" s="72">
        <f t="shared" si="86"/>
        <v>105.26315789473684</v>
      </c>
      <c r="Z210" s="72">
        <f t="shared" si="87"/>
        <v>94.736842105263165</v>
      </c>
      <c r="AA210" s="72">
        <f t="shared" si="88"/>
        <v>78.94736842105263</v>
      </c>
      <c r="AB210" s="72">
        <f t="shared" si="88"/>
        <v>68.421052631578945</v>
      </c>
      <c r="AC210" s="72">
        <f t="shared" si="88"/>
        <v>78.94736842105263</v>
      </c>
      <c r="AD210" s="72">
        <f t="shared" si="88"/>
        <v>84.21052631578948</v>
      </c>
      <c r="AE210" s="72">
        <f t="shared" ref="AE210:AG210" si="94">P210*100/$D210</f>
        <v>84.21052631578948</v>
      </c>
      <c r="AF210" s="72">
        <f t="shared" si="94"/>
        <v>89.473684210526315</v>
      </c>
      <c r="AG210" s="73">
        <f t="shared" si="94"/>
        <v>94.736842105263165</v>
      </c>
      <c r="AH210" s="558">
        <v>1</v>
      </c>
      <c r="AI210" s="234">
        <v>1</v>
      </c>
      <c r="AJ210" s="234">
        <v>1</v>
      </c>
      <c r="AK210" s="234">
        <v>1</v>
      </c>
      <c r="AL210" s="234">
        <v>1</v>
      </c>
      <c r="AM210" s="234">
        <v>1</v>
      </c>
      <c r="AN210" s="234">
        <v>1</v>
      </c>
      <c r="AO210" s="234">
        <v>1</v>
      </c>
      <c r="AP210" s="234">
        <v>1</v>
      </c>
      <c r="AQ210" s="234">
        <v>1</v>
      </c>
      <c r="AR210" s="234">
        <v>1</v>
      </c>
      <c r="AS210" s="234">
        <v>1</v>
      </c>
      <c r="AT210" s="234">
        <v>4</v>
      </c>
      <c r="AU210" s="234">
        <v>6</v>
      </c>
      <c r="AV210" s="236">
        <v>7</v>
      </c>
    </row>
    <row r="211" spans="2:48" ht="14.45">
      <c r="B211" s="741"/>
      <c r="C211" s="1" t="s">
        <v>194</v>
      </c>
      <c r="D211" s="211">
        <v>2</v>
      </c>
      <c r="E211" s="211">
        <v>2</v>
      </c>
      <c r="F211" s="211">
        <v>1</v>
      </c>
      <c r="G211" s="211">
        <v>1</v>
      </c>
      <c r="H211" s="211">
        <v>1</v>
      </c>
      <c r="I211" s="211">
        <v>0</v>
      </c>
      <c r="J211" s="211">
        <v>0</v>
      </c>
      <c r="K211" s="211">
        <v>0</v>
      </c>
      <c r="L211" s="211">
        <v>0</v>
      </c>
      <c r="M211" s="211">
        <v>0</v>
      </c>
      <c r="N211" s="211">
        <v>0</v>
      </c>
      <c r="O211" s="211">
        <v>0</v>
      </c>
      <c r="P211" s="212">
        <v>0</v>
      </c>
      <c r="Q211" s="212">
        <v>0</v>
      </c>
      <c r="R211" s="212">
        <v>0</v>
      </c>
      <c r="S211" s="557">
        <f>100</f>
        <v>100</v>
      </c>
      <c r="T211" s="72">
        <f t="shared" si="81"/>
        <v>100</v>
      </c>
      <c r="U211" s="72">
        <f t="shared" si="82"/>
        <v>50</v>
      </c>
      <c r="V211" s="72">
        <f t="shared" si="83"/>
        <v>50</v>
      </c>
      <c r="W211" s="72">
        <f t="shared" si="84"/>
        <v>50</v>
      </c>
      <c r="X211" s="72">
        <f t="shared" si="85"/>
        <v>0</v>
      </c>
      <c r="Y211" s="72">
        <f t="shared" si="86"/>
        <v>0</v>
      </c>
      <c r="Z211" s="72">
        <f t="shared" si="87"/>
        <v>0</v>
      </c>
      <c r="AA211" s="72">
        <f t="shared" si="88"/>
        <v>0</v>
      </c>
      <c r="AB211" s="72">
        <f t="shared" si="88"/>
        <v>0</v>
      </c>
      <c r="AC211" s="72">
        <f t="shared" si="88"/>
        <v>0</v>
      </c>
      <c r="AD211" s="72">
        <f t="shared" si="88"/>
        <v>0</v>
      </c>
      <c r="AE211" s="72">
        <f t="shared" ref="AE211:AG211" si="95">P211*100/$D211</f>
        <v>0</v>
      </c>
      <c r="AF211" s="72">
        <f t="shared" si="95"/>
        <v>0</v>
      </c>
      <c r="AG211" s="73">
        <f t="shared" si="95"/>
        <v>0</v>
      </c>
      <c r="AH211" s="558">
        <v>1</v>
      </c>
      <c r="AI211" s="234">
        <v>1</v>
      </c>
      <c r="AJ211" s="234">
        <v>1</v>
      </c>
      <c r="AK211" s="234">
        <v>1</v>
      </c>
      <c r="AL211" s="234">
        <v>1</v>
      </c>
      <c r="AM211" s="234">
        <v>1</v>
      </c>
      <c r="AN211" s="234">
        <v>1</v>
      </c>
      <c r="AO211" s="234">
        <v>1</v>
      </c>
      <c r="AP211" s="234">
        <v>1</v>
      </c>
      <c r="AQ211" s="234">
        <v>1</v>
      </c>
      <c r="AR211" s="234">
        <v>1</v>
      </c>
      <c r="AS211" s="234">
        <v>1</v>
      </c>
      <c r="AT211" s="234">
        <v>4</v>
      </c>
      <c r="AU211" s="234">
        <v>6</v>
      </c>
      <c r="AV211" s="236">
        <v>7</v>
      </c>
    </row>
    <row r="212" spans="2:48" ht="14.45">
      <c r="B212" s="741"/>
      <c r="C212" s="1" t="s">
        <v>195</v>
      </c>
      <c r="D212" s="211">
        <v>0</v>
      </c>
      <c r="E212" s="211">
        <v>0</v>
      </c>
      <c r="F212" s="211">
        <v>0</v>
      </c>
      <c r="G212" s="211">
        <v>0</v>
      </c>
      <c r="H212" s="211">
        <v>0</v>
      </c>
      <c r="I212" s="211">
        <v>0</v>
      </c>
      <c r="J212" s="211">
        <v>0</v>
      </c>
      <c r="K212" s="211">
        <v>0</v>
      </c>
      <c r="L212" s="211">
        <v>0</v>
      </c>
      <c r="M212" s="211">
        <v>0</v>
      </c>
      <c r="N212" s="211">
        <v>0</v>
      </c>
      <c r="O212" s="211">
        <v>0</v>
      </c>
      <c r="P212" s="212">
        <v>0</v>
      </c>
      <c r="Q212" s="212">
        <v>0</v>
      </c>
      <c r="R212" s="212">
        <v>0</v>
      </c>
      <c r="S212" s="557">
        <f>100</f>
        <v>100</v>
      </c>
      <c r="T212" s="72" t="e">
        <f t="shared" si="81"/>
        <v>#DIV/0!</v>
      </c>
      <c r="U212" s="72" t="e">
        <f t="shared" si="82"/>
        <v>#DIV/0!</v>
      </c>
      <c r="V212" s="72" t="e">
        <f t="shared" si="83"/>
        <v>#DIV/0!</v>
      </c>
      <c r="W212" s="72" t="e">
        <f t="shared" si="84"/>
        <v>#DIV/0!</v>
      </c>
      <c r="X212" s="72" t="e">
        <f t="shared" si="85"/>
        <v>#DIV/0!</v>
      </c>
      <c r="Y212" s="72" t="e">
        <f t="shared" si="86"/>
        <v>#DIV/0!</v>
      </c>
      <c r="Z212" s="72" t="e">
        <f t="shared" si="87"/>
        <v>#DIV/0!</v>
      </c>
      <c r="AA212" s="72" t="e">
        <f t="shared" si="88"/>
        <v>#DIV/0!</v>
      </c>
      <c r="AB212" s="72" t="e">
        <f t="shared" si="88"/>
        <v>#DIV/0!</v>
      </c>
      <c r="AC212" s="72" t="e">
        <f t="shared" si="88"/>
        <v>#DIV/0!</v>
      </c>
      <c r="AD212" s="72" t="e">
        <f t="shared" si="88"/>
        <v>#DIV/0!</v>
      </c>
      <c r="AE212" s="72" t="e">
        <f t="shared" ref="AE212:AG212" si="96">P212*100/$D212</f>
        <v>#DIV/0!</v>
      </c>
      <c r="AF212" s="72" t="e">
        <f t="shared" si="96"/>
        <v>#DIV/0!</v>
      </c>
      <c r="AG212" s="73" t="e">
        <f t="shared" si="96"/>
        <v>#DIV/0!</v>
      </c>
      <c r="AH212" s="558">
        <v>1</v>
      </c>
      <c r="AI212" s="234">
        <v>1</v>
      </c>
      <c r="AJ212" s="234">
        <v>1</v>
      </c>
      <c r="AK212" s="234">
        <v>1</v>
      </c>
      <c r="AL212" s="234">
        <v>1</v>
      </c>
      <c r="AM212" s="234">
        <v>1</v>
      </c>
      <c r="AN212" s="234">
        <v>1</v>
      </c>
      <c r="AO212" s="234">
        <v>1</v>
      </c>
      <c r="AP212" s="234">
        <v>1</v>
      </c>
      <c r="AQ212" s="234">
        <v>1</v>
      </c>
      <c r="AR212" s="234">
        <v>1</v>
      </c>
      <c r="AS212" s="234">
        <v>1</v>
      </c>
      <c r="AT212" s="234">
        <v>4</v>
      </c>
      <c r="AU212" s="234">
        <v>6</v>
      </c>
      <c r="AV212" s="236">
        <v>7</v>
      </c>
    </row>
    <row r="213" spans="2:48" ht="14.45">
      <c r="B213" s="741"/>
      <c r="C213" s="1" t="s">
        <v>196</v>
      </c>
      <c r="D213" s="211">
        <v>0</v>
      </c>
      <c r="E213" s="211">
        <v>0</v>
      </c>
      <c r="F213" s="211">
        <v>0</v>
      </c>
      <c r="G213" s="211">
        <v>0</v>
      </c>
      <c r="H213" s="211">
        <v>0</v>
      </c>
      <c r="I213" s="211">
        <v>0</v>
      </c>
      <c r="J213" s="211">
        <v>0</v>
      </c>
      <c r="K213" s="211">
        <v>0</v>
      </c>
      <c r="L213" s="211">
        <v>0</v>
      </c>
      <c r="M213" s="211">
        <v>0</v>
      </c>
      <c r="N213" s="211">
        <v>0</v>
      </c>
      <c r="O213" s="211">
        <v>0</v>
      </c>
      <c r="P213" s="212">
        <v>0</v>
      </c>
      <c r="Q213" s="212">
        <v>0</v>
      </c>
      <c r="R213" s="212">
        <v>0</v>
      </c>
      <c r="S213" s="557">
        <f>100</f>
        <v>100</v>
      </c>
      <c r="T213" s="72" t="e">
        <f t="shared" si="81"/>
        <v>#DIV/0!</v>
      </c>
      <c r="U213" s="72" t="e">
        <f t="shared" si="82"/>
        <v>#DIV/0!</v>
      </c>
      <c r="V213" s="72" t="e">
        <f t="shared" si="83"/>
        <v>#DIV/0!</v>
      </c>
      <c r="W213" s="72" t="e">
        <f t="shared" si="84"/>
        <v>#DIV/0!</v>
      </c>
      <c r="X213" s="72" t="e">
        <f t="shared" si="85"/>
        <v>#DIV/0!</v>
      </c>
      <c r="Y213" s="72" t="e">
        <f t="shared" si="86"/>
        <v>#DIV/0!</v>
      </c>
      <c r="Z213" s="72" t="e">
        <f t="shared" si="87"/>
        <v>#DIV/0!</v>
      </c>
      <c r="AA213" s="72" t="e">
        <f t="shared" si="88"/>
        <v>#DIV/0!</v>
      </c>
      <c r="AB213" s="72" t="e">
        <f t="shared" si="88"/>
        <v>#DIV/0!</v>
      </c>
      <c r="AC213" s="72" t="e">
        <f t="shared" si="88"/>
        <v>#DIV/0!</v>
      </c>
      <c r="AD213" s="72" t="e">
        <f t="shared" si="88"/>
        <v>#DIV/0!</v>
      </c>
      <c r="AE213" s="72" t="e">
        <f t="shared" ref="AE213:AG213" si="97">P213*100/$D213</f>
        <v>#DIV/0!</v>
      </c>
      <c r="AF213" s="72" t="e">
        <f t="shared" si="97"/>
        <v>#DIV/0!</v>
      </c>
      <c r="AG213" s="73" t="e">
        <f t="shared" si="97"/>
        <v>#DIV/0!</v>
      </c>
      <c r="AH213" s="558">
        <v>1</v>
      </c>
      <c r="AI213" s="234">
        <v>1</v>
      </c>
      <c r="AJ213" s="234">
        <v>1</v>
      </c>
      <c r="AK213" s="234">
        <v>1</v>
      </c>
      <c r="AL213" s="234">
        <v>1</v>
      </c>
      <c r="AM213" s="234">
        <v>1</v>
      </c>
      <c r="AN213" s="234">
        <v>1</v>
      </c>
      <c r="AO213" s="234">
        <v>1</v>
      </c>
      <c r="AP213" s="234">
        <v>1</v>
      </c>
      <c r="AQ213" s="234">
        <v>1</v>
      </c>
      <c r="AR213" s="234">
        <v>1</v>
      </c>
      <c r="AS213" s="234">
        <v>1</v>
      </c>
      <c r="AT213" s="234">
        <v>4</v>
      </c>
      <c r="AU213" s="234">
        <v>6</v>
      </c>
      <c r="AV213" s="236">
        <v>7</v>
      </c>
    </row>
    <row r="214" spans="2:48" ht="14.45">
      <c r="B214" s="741"/>
      <c r="C214" s="1" t="s">
        <v>197</v>
      </c>
      <c r="D214" s="211">
        <v>21</v>
      </c>
      <c r="E214" s="211">
        <v>23</v>
      </c>
      <c r="F214" s="211">
        <v>25</v>
      </c>
      <c r="G214" s="211">
        <v>27</v>
      </c>
      <c r="H214" s="211">
        <v>24</v>
      </c>
      <c r="I214" s="211">
        <v>25</v>
      </c>
      <c r="J214" s="211">
        <v>20</v>
      </c>
      <c r="K214" s="211">
        <v>18</v>
      </c>
      <c r="L214" s="211">
        <v>15</v>
      </c>
      <c r="M214" s="211">
        <v>13</v>
      </c>
      <c r="N214" s="211">
        <v>15</v>
      </c>
      <c r="O214" s="211">
        <v>16</v>
      </c>
      <c r="P214" s="212">
        <v>16</v>
      </c>
      <c r="Q214" s="212">
        <v>17</v>
      </c>
      <c r="R214" s="212">
        <v>18</v>
      </c>
      <c r="S214" s="557">
        <f>100</f>
        <v>100</v>
      </c>
      <c r="T214" s="72">
        <f t="shared" si="81"/>
        <v>109.52380952380952</v>
      </c>
      <c r="U214" s="72">
        <f t="shared" si="82"/>
        <v>119.04761904761905</v>
      </c>
      <c r="V214" s="72">
        <f t="shared" si="83"/>
        <v>128.57142857142858</v>
      </c>
      <c r="W214" s="72">
        <f t="shared" si="84"/>
        <v>114.28571428571429</v>
      </c>
      <c r="X214" s="72">
        <f t="shared" si="85"/>
        <v>119.04761904761905</v>
      </c>
      <c r="Y214" s="72">
        <f t="shared" si="86"/>
        <v>95.238095238095241</v>
      </c>
      <c r="Z214" s="72">
        <f t="shared" si="87"/>
        <v>85.714285714285708</v>
      </c>
      <c r="AA214" s="72">
        <f t="shared" si="88"/>
        <v>71.428571428571431</v>
      </c>
      <c r="AB214" s="72">
        <f t="shared" si="88"/>
        <v>61.904761904761905</v>
      </c>
      <c r="AC214" s="72">
        <f t="shared" si="88"/>
        <v>71.428571428571431</v>
      </c>
      <c r="AD214" s="72">
        <f t="shared" si="88"/>
        <v>76.19047619047619</v>
      </c>
      <c r="AE214" s="72">
        <f t="shared" ref="AE214:AG214" si="98">P214*100/$D214</f>
        <v>76.19047619047619</v>
      </c>
      <c r="AF214" s="72">
        <f t="shared" si="98"/>
        <v>80.952380952380949</v>
      </c>
      <c r="AG214" s="73">
        <f t="shared" si="98"/>
        <v>85.714285714285708</v>
      </c>
      <c r="AH214" s="558">
        <v>1</v>
      </c>
      <c r="AI214" s="234">
        <v>1</v>
      </c>
      <c r="AJ214" s="234">
        <v>1</v>
      </c>
      <c r="AK214" s="234">
        <v>1</v>
      </c>
      <c r="AL214" s="234">
        <v>1</v>
      </c>
      <c r="AM214" s="234">
        <v>1</v>
      </c>
      <c r="AN214" s="234">
        <v>1</v>
      </c>
      <c r="AO214" s="234">
        <v>1</v>
      </c>
      <c r="AP214" s="234">
        <v>1</v>
      </c>
      <c r="AQ214" s="234">
        <v>1</v>
      </c>
      <c r="AR214" s="234">
        <v>1</v>
      </c>
      <c r="AS214" s="234">
        <v>1</v>
      </c>
      <c r="AT214" s="234">
        <v>4</v>
      </c>
      <c r="AU214" s="234">
        <v>6</v>
      </c>
      <c r="AV214" s="236">
        <v>7</v>
      </c>
    </row>
    <row r="215" spans="2:48" ht="14.45">
      <c r="B215" s="742"/>
      <c r="C215" s="8" t="s">
        <v>198</v>
      </c>
      <c r="D215">
        <v>21</v>
      </c>
      <c r="E215">
        <v>23</v>
      </c>
      <c r="F215">
        <v>25</v>
      </c>
      <c r="G215">
        <v>27</v>
      </c>
      <c r="H215">
        <v>24</v>
      </c>
      <c r="I215">
        <v>25</v>
      </c>
      <c r="J215">
        <v>20</v>
      </c>
      <c r="K215">
        <v>18</v>
      </c>
      <c r="L215">
        <v>15</v>
      </c>
      <c r="M215">
        <v>13</v>
      </c>
      <c r="N215">
        <v>15</v>
      </c>
      <c r="O215">
        <v>16</v>
      </c>
      <c r="P215">
        <v>16</v>
      </c>
      <c r="Q215">
        <v>17</v>
      </c>
      <c r="R215">
        <v>18</v>
      </c>
      <c r="S215" s="557">
        <f>100</f>
        <v>100</v>
      </c>
      <c r="T215" s="72">
        <f t="shared" si="81"/>
        <v>109.52380952380952</v>
      </c>
      <c r="U215" s="72">
        <f t="shared" si="82"/>
        <v>119.04761904761905</v>
      </c>
      <c r="V215" s="72">
        <f t="shared" si="83"/>
        <v>128.57142857142858</v>
      </c>
      <c r="W215" s="72">
        <f t="shared" si="84"/>
        <v>114.28571428571429</v>
      </c>
      <c r="X215" s="72">
        <f t="shared" si="85"/>
        <v>119.04761904761905</v>
      </c>
      <c r="Y215" s="72">
        <f t="shared" si="86"/>
        <v>95.238095238095241</v>
      </c>
      <c r="Z215" s="72">
        <f t="shared" si="87"/>
        <v>85.714285714285708</v>
      </c>
      <c r="AA215" s="72">
        <f t="shared" si="88"/>
        <v>71.428571428571431</v>
      </c>
      <c r="AB215" s="72">
        <f t="shared" si="88"/>
        <v>61.904761904761905</v>
      </c>
      <c r="AC215" s="72">
        <f t="shared" si="88"/>
        <v>71.428571428571431</v>
      </c>
      <c r="AD215" s="72">
        <f t="shared" si="88"/>
        <v>76.19047619047619</v>
      </c>
      <c r="AE215" s="72">
        <f t="shared" ref="AE215:AG215" si="99">P215*100/$D215</f>
        <v>76.19047619047619</v>
      </c>
      <c r="AF215" s="72">
        <f t="shared" si="99"/>
        <v>80.952380952380949</v>
      </c>
      <c r="AG215" s="73">
        <f t="shared" si="99"/>
        <v>85.714285714285708</v>
      </c>
      <c r="AH215" s="237"/>
      <c r="AI215" s="238"/>
      <c r="AJ215" s="238"/>
      <c r="AK215" s="238"/>
      <c r="AL215" s="238"/>
      <c r="AM215" s="238"/>
      <c r="AN215" s="238"/>
      <c r="AO215" s="238"/>
      <c r="AP215" s="238"/>
      <c r="AQ215" s="238"/>
      <c r="AR215" s="238"/>
      <c r="AS215" s="238"/>
      <c r="AT215" s="238"/>
      <c r="AU215" s="238"/>
      <c r="AV215" s="239"/>
    </row>
    <row r="216" spans="2:48" ht="15" customHeight="1">
      <c r="B216" s="741" t="s">
        <v>224</v>
      </c>
      <c r="C216" s="1" t="s">
        <v>193</v>
      </c>
      <c r="D216" s="211">
        <v>57246</v>
      </c>
      <c r="E216" s="211">
        <v>53183</v>
      </c>
      <c r="F216" s="211">
        <v>48127</v>
      </c>
      <c r="G216" s="211">
        <v>44617</v>
      </c>
      <c r="H216" s="211">
        <v>40358</v>
      </c>
      <c r="I216" s="211">
        <v>37816</v>
      </c>
      <c r="J216" s="211">
        <v>35882</v>
      </c>
      <c r="K216" s="211">
        <v>35218</v>
      </c>
      <c r="L216" s="211">
        <v>35273</v>
      </c>
      <c r="M216" s="211">
        <v>36190</v>
      </c>
      <c r="N216" s="211">
        <v>37497</v>
      </c>
      <c r="O216" s="211">
        <v>39583</v>
      </c>
      <c r="P216" s="212">
        <v>40312</v>
      </c>
      <c r="Q216" s="212">
        <v>42443</v>
      </c>
      <c r="R216" s="212">
        <v>42310</v>
      </c>
      <c r="S216" s="557">
        <f>100</f>
        <v>100</v>
      </c>
      <c r="T216" s="72">
        <f t="shared" si="81"/>
        <v>92.902560877615898</v>
      </c>
      <c r="U216" s="72">
        <f t="shared" si="82"/>
        <v>84.070502742549692</v>
      </c>
      <c r="V216" s="72">
        <f t="shared" si="83"/>
        <v>77.939069978688465</v>
      </c>
      <c r="W216" s="72">
        <f t="shared" si="84"/>
        <v>70.499248855815253</v>
      </c>
      <c r="X216" s="72">
        <f t="shared" si="85"/>
        <v>66.058763931104352</v>
      </c>
      <c r="Y216" s="72">
        <f t="shared" si="86"/>
        <v>62.680361946686233</v>
      </c>
      <c r="Z216" s="72">
        <f t="shared" si="87"/>
        <v>61.520455577682284</v>
      </c>
      <c r="AA216" s="72">
        <f t="shared" si="88"/>
        <v>61.616532159452191</v>
      </c>
      <c r="AB216" s="72">
        <f t="shared" si="88"/>
        <v>63.218390804597703</v>
      </c>
      <c r="AC216" s="72">
        <f t="shared" si="88"/>
        <v>65.501519756838903</v>
      </c>
      <c r="AD216" s="72">
        <f t="shared" si="88"/>
        <v>69.145442476330217</v>
      </c>
      <c r="AE216" s="72">
        <f t="shared" ref="AE216:AG216" si="100">P216*100/$D216</f>
        <v>70.418893896516792</v>
      </c>
      <c r="AF216" s="72">
        <f t="shared" si="100"/>
        <v>74.141424728365294</v>
      </c>
      <c r="AG216" s="73">
        <f t="shared" si="100"/>
        <v>73.909094085176264</v>
      </c>
      <c r="AH216" s="558">
        <v>1</v>
      </c>
      <c r="AI216" s="234">
        <v>1</v>
      </c>
      <c r="AJ216" s="234">
        <v>1</v>
      </c>
      <c r="AK216" s="234">
        <v>1</v>
      </c>
      <c r="AL216" s="234">
        <v>1</v>
      </c>
      <c r="AM216" s="234">
        <v>1</v>
      </c>
      <c r="AN216" s="234">
        <v>1</v>
      </c>
      <c r="AO216" s="234">
        <v>1</v>
      </c>
      <c r="AP216" s="234">
        <v>1</v>
      </c>
      <c r="AQ216" s="234">
        <v>1</v>
      </c>
      <c r="AR216" s="234">
        <v>1</v>
      </c>
      <c r="AS216" s="234">
        <v>1</v>
      </c>
      <c r="AT216" s="234">
        <v>4</v>
      </c>
      <c r="AU216" s="234">
        <v>6</v>
      </c>
      <c r="AV216" s="236">
        <v>7</v>
      </c>
    </row>
    <row r="217" spans="2:48" ht="14.45">
      <c r="B217" s="741"/>
      <c r="C217" s="1" t="s">
        <v>194</v>
      </c>
      <c r="D217" s="211">
        <v>5427</v>
      </c>
      <c r="E217" s="211">
        <v>4689</v>
      </c>
      <c r="F217" s="211">
        <v>4079</v>
      </c>
      <c r="G217" s="211">
        <v>3563</v>
      </c>
      <c r="H217" s="211">
        <v>2720</v>
      </c>
      <c r="I217" s="211">
        <v>2278</v>
      </c>
      <c r="J217" s="211">
        <v>2180</v>
      </c>
      <c r="K217" s="211">
        <v>2292</v>
      </c>
      <c r="L217" s="211">
        <v>2392</v>
      </c>
      <c r="M217" s="211">
        <v>2557</v>
      </c>
      <c r="N217" s="211">
        <v>2810</v>
      </c>
      <c r="O217" s="211">
        <v>3134</v>
      </c>
      <c r="P217" s="212">
        <v>3352</v>
      </c>
      <c r="Q217" s="212">
        <v>3333</v>
      </c>
      <c r="R217" s="212">
        <v>3224</v>
      </c>
      <c r="S217" s="557">
        <f>100</f>
        <v>100</v>
      </c>
      <c r="T217" s="72">
        <f t="shared" si="81"/>
        <v>86.401326699834158</v>
      </c>
      <c r="U217" s="72">
        <f t="shared" si="82"/>
        <v>75.161230882623911</v>
      </c>
      <c r="V217" s="72">
        <f t="shared" si="83"/>
        <v>65.653215404459189</v>
      </c>
      <c r="W217" s="72">
        <f t="shared" si="84"/>
        <v>50.119771512806338</v>
      </c>
      <c r="X217" s="72">
        <f t="shared" si="85"/>
        <v>41.97530864197531</v>
      </c>
      <c r="Y217" s="72">
        <f t="shared" si="86"/>
        <v>40.169522756587433</v>
      </c>
      <c r="Z217" s="72">
        <f t="shared" si="87"/>
        <v>42.233278054173574</v>
      </c>
      <c r="AA217" s="72">
        <f t="shared" si="88"/>
        <v>44.075916712732635</v>
      </c>
      <c r="AB217" s="72">
        <f t="shared" si="88"/>
        <v>47.116270499355075</v>
      </c>
      <c r="AC217" s="72">
        <f t="shared" si="88"/>
        <v>51.778146305509487</v>
      </c>
      <c r="AD217" s="72">
        <f t="shared" si="88"/>
        <v>57.74829555924083</v>
      </c>
      <c r="AE217" s="72">
        <f t="shared" ref="AE217:AG217" si="101">P217*100/$D217</f>
        <v>61.765247834899576</v>
      </c>
      <c r="AF217" s="72">
        <f t="shared" si="101"/>
        <v>61.415146489773356</v>
      </c>
      <c r="AG217" s="73">
        <f t="shared" si="101"/>
        <v>59.406670351943987</v>
      </c>
      <c r="AH217" s="558">
        <v>1</v>
      </c>
      <c r="AI217" s="234">
        <v>1</v>
      </c>
      <c r="AJ217" s="234">
        <v>1</v>
      </c>
      <c r="AK217" s="234">
        <v>1</v>
      </c>
      <c r="AL217" s="234">
        <v>1</v>
      </c>
      <c r="AM217" s="234">
        <v>1</v>
      </c>
      <c r="AN217" s="234">
        <v>1</v>
      </c>
      <c r="AO217" s="234">
        <v>1</v>
      </c>
      <c r="AP217" s="234">
        <v>1</v>
      </c>
      <c r="AQ217" s="234">
        <v>1</v>
      </c>
      <c r="AR217" s="234">
        <v>1</v>
      </c>
      <c r="AS217" s="234">
        <v>1</v>
      </c>
      <c r="AT217" s="234">
        <v>4</v>
      </c>
      <c r="AU217" s="234">
        <v>6</v>
      </c>
      <c r="AV217" s="236">
        <v>7</v>
      </c>
    </row>
    <row r="218" spans="2:48" ht="14.45">
      <c r="B218" s="741"/>
      <c r="C218" s="1" t="s">
        <v>195</v>
      </c>
      <c r="D218" s="211">
        <v>451</v>
      </c>
      <c r="E218" s="211">
        <v>391</v>
      </c>
      <c r="F218" s="211">
        <v>319</v>
      </c>
      <c r="G218" s="211">
        <v>285</v>
      </c>
      <c r="H218" s="211">
        <v>222</v>
      </c>
      <c r="I218" s="211">
        <v>205</v>
      </c>
      <c r="J218" s="211">
        <v>193</v>
      </c>
      <c r="K218" s="211">
        <v>182</v>
      </c>
      <c r="L218" s="211">
        <v>196</v>
      </c>
      <c r="M218" s="211">
        <v>227</v>
      </c>
      <c r="N218" s="211">
        <v>247</v>
      </c>
      <c r="O218" s="211">
        <v>272</v>
      </c>
      <c r="P218" s="212">
        <v>293</v>
      </c>
      <c r="Q218" s="212">
        <v>295</v>
      </c>
      <c r="R218" s="212">
        <v>286</v>
      </c>
      <c r="S218" s="557">
        <f>100</f>
        <v>100</v>
      </c>
      <c r="T218" s="72">
        <f t="shared" si="81"/>
        <v>86.696230598669629</v>
      </c>
      <c r="U218" s="72">
        <f t="shared" si="82"/>
        <v>70.731707317073173</v>
      </c>
      <c r="V218" s="72">
        <f t="shared" si="83"/>
        <v>63.192904656319293</v>
      </c>
      <c r="W218" s="72">
        <f t="shared" si="84"/>
        <v>49.223946784922397</v>
      </c>
      <c r="X218" s="72">
        <f t="shared" si="85"/>
        <v>45.454545454545453</v>
      </c>
      <c r="Y218" s="72">
        <f t="shared" si="86"/>
        <v>42.793791574279382</v>
      </c>
      <c r="Z218" s="72">
        <f t="shared" si="87"/>
        <v>40.354767184035474</v>
      </c>
      <c r="AA218" s="72">
        <f t="shared" si="88"/>
        <v>43.4589800443459</v>
      </c>
      <c r="AB218" s="72">
        <f t="shared" si="88"/>
        <v>50.332594235033262</v>
      </c>
      <c r="AC218" s="72">
        <f t="shared" si="88"/>
        <v>54.767184035476717</v>
      </c>
      <c r="AD218" s="72">
        <f t="shared" si="88"/>
        <v>60.310421286031044</v>
      </c>
      <c r="AE218" s="72">
        <f t="shared" ref="AE218:AG218" si="102">P218*100/$D218</f>
        <v>64.966740576496676</v>
      </c>
      <c r="AF218" s="72">
        <f t="shared" si="102"/>
        <v>65.410199556541016</v>
      </c>
      <c r="AG218" s="73">
        <f t="shared" si="102"/>
        <v>63.414634146341463</v>
      </c>
      <c r="AH218" s="558">
        <v>1</v>
      </c>
      <c r="AI218" s="234">
        <v>1</v>
      </c>
      <c r="AJ218" s="234">
        <v>1</v>
      </c>
      <c r="AK218" s="234">
        <v>1</v>
      </c>
      <c r="AL218" s="234">
        <v>1</v>
      </c>
      <c r="AM218" s="234">
        <v>1</v>
      </c>
      <c r="AN218" s="234">
        <v>1</v>
      </c>
      <c r="AO218" s="234">
        <v>1</v>
      </c>
      <c r="AP218" s="234">
        <v>1</v>
      </c>
      <c r="AQ218" s="234">
        <v>1</v>
      </c>
      <c r="AR218" s="234">
        <v>1</v>
      </c>
      <c r="AS218" s="234">
        <v>1</v>
      </c>
      <c r="AT218" s="234">
        <v>4</v>
      </c>
      <c r="AU218" s="234">
        <v>6</v>
      </c>
      <c r="AV218" s="236">
        <v>7</v>
      </c>
    </row>
    <row r="219" spans="2:48" ht="14.45">
      <c r="B219" s="741"/>
      <c r="C219" s="1" t="s">
        <v>196</v>
      </c>
      <c r="D219" s="211">
        <v>17</v>
      </c>
      <c r="E219" s="211">
        <v>16</v>
      </c>
      <c r="F219" s="211">
        <v>14</v>
      </c>
      <c r="G219" s="211">
        <v>15</v>
      </c>
      <c r="H219" s="211">
        <v>11</v>
      </c>
      <c r="I219" s="211">
        <v>12</v>
      </c>
      <c r="J219" s="211">
        <v>8</v>
      </c>
      <c r="K219" s="211">
        <v>12</v>
      </c>
      <c r="L219" s="211">
        <v>13</v>
      </c>
      <c r="M219" s="211">
        <v>10</v>
      </c>
      <c r="N219" s="211">
        <v>11</v>
      </c>
      <c r="O219" s="211">
        <v>13</v>
      </c>
      <c r="P219" s="212">
        <v>14</v>
      </c>
      <c r="Q219" s="212">
        <v>14</v>
      </c>
      <c r="R219" s="212">
        <v>14</v>
      </c>
      <c r="S219" s="557">
        <f>100</f>
        <v>100</v>
      </c>
      <c r="T219" s="72">
        <f t="shared" si="81"/>
        <v>94.117647058823536</v>
      </c>
      <c r="U219" s="72">
        <f t="shared" si="82"/>
        <v>82.352941176470594</v>
      </c>
      <c r="V219" s="72">
        <f t="shared" si="83"/>
        <v>88.235294117647058</v>
      </c>
      <c r="W219" s="72">
        <f t="shared" si="84"/>
        <v>64.705882352941174</v>
      </c>
      <c r="X219" s="72">
        <f t="shared" si="85"/>
        <v>70.588235294117652</v>
      </c>
      <c r="Y219" s="72">
        <f t="shared" si="86"/>
        <v>47.058823529411768</v>
      </c>
      <c r="Z219" s="72">
        <f t="shared" si="87"/>
        <v>70.588235294117652</v>
      </c>
      <c r="AA219" s="72">
        <f t="shared" si="88"/>
        <v>76.470588235294116</v>
      </c>
      <c r="AB219" s="72">
        <f t="shared" si="88"/>
        <v>58.823529411764703</v>
      </c>
      <c r="AC219" s="72">
        <f t="shared" si="88"/>
        <v>64.705882352941174</v>
      </c>
      <c r="AD219" s="72">
        <f t="shared" si="88"/>
        <v>76.470588235294116</v>
      </c>
      <c r="AE219" s="72">
        <f t="shared" ref="AE219:AG219" si="103">P219*100/$D219</f>
        <v>82.352941176470594</v>
      </c>
      <c r="AF219" s="72">
        <f t="shared" si="103"/>
        <v>82.352941176470594</v>
      </c>
      <c r="AG219" s="73">
        <f t="shared" si="103"/>
        <v>82.352941176470594</v>
      </c>
      <c r="AH219" s="558">
        <v>1</v>
      </c>
      <c r="AI219" s="234">
        <v>1</v>
      </c>
      <c r="AJ219" s="234">
        <v>1</v>
      </c>
      <c r="AK219" s="234">
        <v>1</v>
      </c>
      <c r="AL219" s="234">
        <v>1</v>
      </c>
      <c r="AM219" s="234">
        <v>1</v>
      </c>
      <c r="AN219" s="234">
        <v>1</v>
      </c>
      <c r="AO219" s="234">
        <v>1</v>
      </c>
      <c r="AP219" s="234">
        <v>1</v>
      </c>
      <c r="AQ219" s="234">
        <v>1</v>
      </c>
      <c r="AR219" s="234">
        <v>1</v>
      </c>
      <c r="AS219" s="234">
        <v>1</v>
      </c>
      <c r="AT219" s="234">
        <v>4</v>
      </c>
      <c r="AU219" s="234">
        <v>6</v>
      </c>
      <c r="AV219" s="236">
        <v>7</v>
      </c>
    </row>
    <row r="220" spans="2:48" ht="14.45">
      <c r="B220" s="741"/>
      <c r="C220" s="1" t="s">
        <v>197</v>
      </c>
      <c r="D220" s="211">
        <v>63141</v>
      </c>
      <c r="E220" s="211">
        <v>58279</v>
      </c>
      <c r="F220" s="211">
        <v>52539</v>
      </c>
      <c r="G220" s="211">
        <v>48480</v>
      </c>
      <c r="H220" s="211">
        <v>43311</v>
      </c>
      <c r="I220" s="211">
        <v>40311</v>
      </c>
      <c r="J220" s="211">
        <v>38263</v>
      </c>
      <c r="K220" s="211">
        <v>37704</v>
      </c>
      <c r="L220" s="211">
        <v>37874</v>
      </c>
      <c r="M220" s="211">
        <v>38984</v>
      </c>
      <c r="N220" s="211">
        <v>40565</v>
      </c>
      <c r="O220" s="211">
        <v>43002</v>
      </c>
      <c r="P220" s="212">
        <v>43971</v>
      </c>
      <c r="Q220" s="212">
        <v>46085</v>
      </c>
      <c r="R220" s="212">
        <v>45834</v>
      </c>
      <c r="S220" s="557">
        <f>100</f>
        <v>100</v>
      </c>
      <c r="T220" s="72">
        <f t="shared" si="81"/>
        <v>92.299773522750669</v>
      </c>
      <c r="U220" s="72">
        <f t="shared" si="82"/>
        <v>83.209008409749615</v>
      </c>
      <c r="V220" s="72">
        <f t="shared" si="83"/>
        <v>76.780538794127423</v>
      </c>
      <c r="W220" s="72">
        <f t="shared" si="84"/>
        <v>68.594098921461494</v>
      </c>
      <c r="X220" s="72">
        <f t="shared" si="85"/>
        <v>63.842827956478359</v>
      </c>
      <c r="Y220" s="72">
        <f t="shared" si="86"/>
        <v>60.599293644383209</v>
      </c>
      <c r="Z220" s="72">
        <f t="shared" si="87"/>
        <v>59.713973487908014</v>
      </c>
      <c r="AA220" s="72">
        <f t="shared" si="88"/>
        <v>59.983212175923725</v>
      </c>
      <c r="AB220" s="72">
        <f t="shared" si="88"/>
        <v>61.741182432967484</v>
      </c>
      <c r="AC220" s="72">
        <f t="shared" si="88"/>
        <v>64.245102231513599</v>
      </c>
      <c r="AD220" s="72">
        <f t="shared" si="88"/>
        <v>68.104718012068233</v>
      </c>
      <c r="AE220" s="72">
        <f t="shared" ref="AE220:AE268" si="104">P220*100/$D220</f>
        <v>69.639378533757778</v>
      </c>
      <c r="AF220" s="72">
        <f t="shared" ref="AF220:AG268" si="105">Q220*100/$D220</f>
        <v>72.987440807082564</v>
      </c>
      <c r="AG220" s="73">
        <f t="shared" si="105"/>
        <v>72.589917803012312</v>
      </c>
      <c r="AH220" s="558">
        <v>1</v>
      </c>
      <c r="AI220" s="234">
        <v>1</v>
      </c>
      <c r="AJ220" s="234">
        <v>1</v>
      </c>
      <c r="AK220" s="234">
        <v>1</v>
      </c>
      <c r="AL220" s="234">
        <v>1</v>
      </c>
      <c r="AM220" s="234">
        <v>1</v>
      </c>
      <c r="AN220" s="234">
        <v>1</v>
      </c>
      <c r="AO220" s="234">
        <v>1</v>
      </c>
      <c r="AP220" s="234">
        <v>1</v>
      </c>
      <c r="AQ220" s="234">
        <v>1</v>
      </c>
      <c r="AR220" s="234">
        <v>1</v>
      </c>
      <c r="AS220" s="234">
        <v>1</v>
      </c>
      <c r="AT220" s="234">
        <v>4</v>
      </c>
      <c r="AU220" s="234">
        <v>6</v>
      </c>
      <c r="AV220" s="236">
        <v>7</v>
      </c>
    </row>
    <row r="221" spans="2:48" ht="14.45">
      <c r="B221" s="742"/>
      <c r="C221" s="8" t="s">
        <v>198</v>
      </c>
      <c r="D221">
        <v>63124</v>
      </c>
      <c r="E221">
        <v>58263</v>
      </c>
      <c r="F221">
        <v>52525</v>
      </c>
      <c r="G221">
        <v>48465</v>
      </c>
      <c r="H221">
        <v>43300</v>
      </c>
      <c r="I221">
        <v>40299</v>
      </c>
      <c r="J221">
        <v>38255</v>
      </c>
      <c r="K221">
        <v>37692</v>
      </c>
      <c r="L221">
        <v>37861</v>
      </c>
      <c r="M221">
        <v>38974</v>
      </c>
      <c r="N221">
        <v>40554</v>
      </c>
      <c r="O221">
        <v>42989</v>
      </c>
      <c r="P221">
        <v>43957</v>
      </c>
      <c r="Q221">
        <v>46071</v>
      </c>
      <c r="R221">
        <v>45820</v>
      </c>
      <c r="S221" s="557">
        <f>100</f>
        <v>100</v>
      </c>
      <c r="T221" s="72">
        <f t="shared" si="81"/>
        <v>92.299283949052665</v>
      </c>
      <c r="U221" s="72">
        <f t="shared" si="82"/>
        <v>83.209238958240917</v>
      </c>
      <c r="V221" s="72">
        <f t="shared" si="83"/>
        <v>76.7774539002598</v>
      </c>
      <c r="W221" s="72">
        <f t="shared" si="84"/>
        <v>68.595146061719788</v>
      </c>
      <c r="X221" s="72">
        <f t="shared" si="85"/>
        <v>63.841011342753944</v>
      </c>
      <c r="Y221" s="72">
        <f t="shared" si="86"/>
        <v>60.602940244597931</v>
      </c>
      <c r="Z221" s="72">
        <f t="shared" si="87"/>
        <v>59.711044927444398</v>
      </c>
      <c r="AA221" s="72">
        <f t="shared" si="88"/>
        <v>59.978771940941641</v>
      </c>
      <c r="AB221" s="72">
        <f t="shared" si="88"/>
        <v>61.741968189595084</v>
      </c>
      <c r="AC221" s="72">
        <f t="shared" si="88"/>
        <v>64.244978138267541</v>
      </c>
      <c r="AD221" s="72">
        <f t="shared" si="88"/>
        <v>68.102464989544387</v>
      </c>
      <c r="AE221" s="72">
        <f t="shared" si="104"/>
        <v>69.635954628984223</v>
      </c>
      <c r="AF221" s="72">
        <f t="shared" si="105"/>
        <v>72.984918572967487</v>
      </c>
      <c r="AG221" s="73">
        <f t="shared" si="105"/>
        <v>72.587288511501171</v>
      </c>
      <c r="AH221" s="237"/>
      <c r="AI221" s="238"/>
      <c r="AJ221" s="238"/>
      <c r="AK221" s="238"/>
      <c r="AL221" s="238"/>
      <c r="AM221" s="238"/>
      <c r="AN221" s="238"/>
      <c r="AO221" s="238"/>
      <c r="AP221" s="238"/>
      <c r="AQ221" s="238"/>
      <c r="AR221" s="238"/>
      <c r="AS221" s="238"/>
      <c r="AT221" s="238"/>
      <c r="AU221" s="238"/>
      <c r="AV221" s="239"/>
    </row>
    <row r="222" spans="2:48" ht="15" customHeight="1">
      <c r="B222" s="741" t="s">
        <v>225</v>
      </c>
      <c r="C222" s="1" t="s">
        <v>193</v>
      </c>
      <c r="D222" s="211">
        <v>3051</v>
      </c>
      <c r="E222" s="211">
        <v>2921</v>
      </c>
      <c r="F222" s="211">
        <v>2685</v>
      </c>
      <c r="G222" s="211">
        <v>2579</v>
      </c>
      <c r="H222" s="211">
        <v>2412</v>
      </c>
      <c r="I222" s="211">
        <v>2358</v>
      </c>
      <c r="J222" s="211">
        <v>2281</v>
      </c>
      <c r="K222" s="211">
        <v>2267</v>
      </c>
      <c r="L222" s="211">
        <v>2249</v>
      </c>
      <c r="M222" s="211">
        <v>2287</v>
      </c>
      <c r="N222" s="211">
        <v>2265</v>
      </c>
      <c r="O222" s="211">
        <v>2355</v>
      </c>
      <c r="P222" s="212">
        <v>2398</v>
      </c>
      <c r="Q222" s="212">
        <v>2524</v>
      </c>
      <c r="R222" s="212">
        <v>2516</v>
      </c>
      <c r="S222" s="557">
        <f>100</f>
        <v>100</v>
      </c>
      <c r="T222" s="72">
        <f t="shared" si="81"/>
        <v>95.739101933792199</v>
      </c>
      <c r="U222" s="72">
        <f t="shared" si="82"/>
        <v>88.003933136676494</v>
      </c>
      <c r="V222" s="72">
        <f t="shared" si="83"/>
        <v>84.529662405768605</v>
      </c>
      <c r="W222" s="72">
        <f t="shared" si="84"/>
        <v>79.056047197640112</v>
      </c>
      <c r="X222" s="72">
        <f t="shared" si="85"/>
        <v>77.286135693215343</v>
      </c>
      <c r="Y222" s="72">
        <f t="shared" si="86"/>
        <v>74.762372992461493</v>
      </c>
      <c r="Z222" s="72">
        <f t="shared" si="87"/>
        <v>74.303507046869882</v>
      </c>
      <c r="AA222" s="72">
        <f t="shared" si="88"/>
        <v>73.713536545394959</v>
      </c>
      <c r="AB222" s="72">
        <f t="shared" si="88"/>
        <v>74.959029826286468</v>
      </c>
      <c r="AC222" s="72">
        <f t="shared" si="88"/>
        <v>74.237954768928219</v>
      </c>
      <c r="AD222" s="72">
        <f t="shared" si="88"/>
        <v>77.187807276302848</v>
      </c>
      <c r="AE222" s="72">
        <f t="shared" si="104"/>
        <v>78.597181252048514</v>
      </c>
      <c r="AF222" s="72">
        <f t="shared" si="105"/>
        <v>82.72697476237299</v>
      </c>
      <c r="AG222" s="73">
        <f t="shared" si="105"/>
        <v>82.464765650606353</v>
      </c>
      <c r="AH222" s="558">
        <v>1</v>
      </c>
      <c r="AI222" s="234">
        <v>1</v>
      </c>
      <c r="AJ222" s="234">
        <v>1</v>
      </c>
      <c r="AK222" s="234">
        <v>1</v>
      </c>
      <c r="AL222" s="234">
        <v>1</v>
      </c>
      <c r="AM222" s="234">
        <v>1</v>
      </c>
      <c r="AN222" s="234">
        <v>1</v>
      </c>
      <c r="AO222" s="234">
        <v>1</v>
      </c>
      <c r="AP222" s="234">
        <v>1</v>
      </c>
      <c r="AQ222" s="234">
        <v>1</v>
      </c>
      <c r="AR222" s="234">
        <v>1</v>
      </c>
      <c r="AS222" s="234">
        <v>1</v>
      </c>
      <c r="AT222" s="234">
        <v>4</v>
      </c>
      <c r="AU222" s="234">
        <v>6</v>
      </c>
      <c r="AV222" s="236">
        <v>7</v>
      </c>
    </row>
    <row r="223" spans="2:48" ht="14.45">
      <c r="B223" s="741"/>
      <c r="C223" s="1" t="s">
        <v>194</v>
      </c>
      <c r="D223" s="211">
        <v>784</v>
      </c>
      <c r="E223" s="211">
        <v>745</v>
      </c>
      <c r="F223" s="211">
        <v>702</v>
      </c>
      <c r="G223" s="211">
        <v>642</v>
      </c>
      <c r="H223" s="211">
        <v>572</v>
      </c>
      <c r="I223" s="211">
        <v>509</v>
      </c>
      <c r="J223" s="211">
        <v>485</v>
      </c>
      <c r="K223" s="211">
        <v>475</v>
      </c>
      <c r="L223" s="211">
        <v>451</v>
      </c>
      <c r="M223" s="211">
        <v>466</v>
      </c>
      <c r="N223" s="211">
        <v>461</v>
      </c>
      <c r="O223" s="211">
        <v>478</v>
      </c>
      <c r="P223" s="212">
        <v>511</v>
      </c>
      <c r="Q223" s="212">
        <v>508</v>
      </c>
      <c r="R223" s="212">
        <v>491</v>
      </c>
      <c r="S223" s="557">
        <f>100</f>
        <v>100</v>
      </c>
      <c r="T223" s="72">
        <f t="shared" si="81"/>
        <v>95.025510204081627</v>
      </c>
      <c r="U223" s="72">
        <f t="shared" si="82"/>
        <v>89.540816326530617</v>
      </c>
      <c r="V223" s="72">
        <f t="shared" si="83"/>
        <v>81.887755102040813</v>
      </c>
      <c r="W223" s="72">
        <f t="shared" si="84"/>
        <v>72.959183673469383</v>
      </c>
      <c r="X223" s="72">
        <f t="shared" si="85"/>
        <v>64.923469387755105</v>
      </c>
      <c r="Y223" s="72">
        <f t="shared" si="86"/>
        <v>61.862244897959187</v>
      </c>
      <c r="Z223" s="72">
        <f t="shared" si="87"/>
        <v>60.586734693877553</v>
      </c>
      <c r="AA223" s="72">
        <f t="shared" si="88"/>
        <v>57.525510204081634</v>
      </c>
      <c r="AB223" s="72">
        <f t="shared" si="88"/>
        <v>59.438775510204081</v>
      </c>
      <c r="AC223" s="72">
        <f t="shared" si="88"/>
        <v>58.801020408163268</v>
      </c>
      <c r="AD223" s="72">
        <f t="shared" si="88"/>
        <v>60.969387755102041</v>
      </c>
      <c r="AE223" s="72">
        <f t="shared" si="104"/>
        <v>65.178571428571431</v>
      </c>
      <c r="AF223" s="72">
        <f t="shared" si="105"/>
        <v>64.795918367346943</v>
      </c>
      <c r="AG223" s="73">
        <f t="shared" si="105"/>
        <v>62.627551020408163</v>
      </c>
      <c r="AH223" s="558">
        <v>1</v>
      </c>
      <c r="AI223" s="234">
        <v>1</v>
      </c>
      <c r="AJ223" s="234">
        <v>1</v>
      </c>
      <c r="AK223" s="234">
        <v>1</v>
      </c>
      <c r="AL223" s="234">
        <v>1</v>
      </c>
      <c r="AM223" s="234">
        <v>1</v>
      </c>
      <c r="AN223" s="234">
        <v>1</v>
      </c>
      <c r="AO223" s="234">
        <v>1</v>
      </c>
      <c r="AP223" s="234">
        <v>1</v>
      </c>
      <c r="AQ223" s="234">
        <v>1</v>
      </c>
      <c r="AR223" s="234">
        <v>1</v>
      </c>
      <c r="AS223" s="234">
        <v>1</v>
      </c>
      <c r="AT223" s="234">
        <v>4</v>
      </c>
      <c r="AU223" s="234">
        <v>6</v>
      </c>
      <c r="AV223" s="236">
        <v>7</v>
      </c>
    </row>
    <row r="224" spans="2:48" ht="14.45">
      <c r="B224" s="741"/>
      <c r="C224" s="1" t="s">
        <v>195</v>
      </c>
      <c r="D224" s="211">
        <v>199</v>
      </c>
      <c r="E224" s="211">
        <v>188</v>
      </c>
      <c r="F224" s="211">
        <v>181</v>
      </c>
      <c r="G224" s="211">
        <v>161</v>
      </c>
      <c r="H224" s="211">
        <v>139</v>
      </c>
      <c r="I224" s="211">
        <v>130</v>
      </c>
      <c r="J224" s="211">
        <v>121</v>
      </c>
      <c r="K224" s="211">
        <v>124</v>
      </c>
      <c r="L224" s="211">
        <v>129</v>
      </c>
      <c r="M224" s="211">
        <v>121</v>
      </c>
      <c r="N224" s="211">
        <v>136</v>
      </c>
      <c r="O224" s="211">
        <v>133</v>
      </c>
      <c r="P224" s="212">
        <v>143</v>
      </c>
      <c r="Q224" s="212">
        <v>144</v>
      </c>
      <c r="R224" s="212">
        <v>140</v>
      </c>
      <c r="S224" s="557">
        <f>100</f>
        <v>100</v>
      </c>
      <c r="T224" s="72">
        <f t="shared" si="81"/>
        <v>94.472361809045225</v>
      </c>
      <c r="U224" s="72">
        <f t="shared" si="82"/>
        <v>90.954773869346738</v>
      </c>
      <c r="V224" s="72">
        <f t="shared" si="83"/>
        <v>80.904522613065325</v>
      </c>
      <c r="W224" s="72">
        <f t="shared" si="84"/>
        <v>69.849246231155774</v>
      </c>
      <c r="X224" s="72">
        <f t="shared" si="85"/>
        <v>65.326633165829151</v>
      </c>
      <c r="Y224" s="72">
        <f t="shared" si="86"/>
        <v>60.804020100502512</v>
      </c>
      <c r="Z224" s="72">
        <f t="shared" si="87"/>
        <v>62.311557788944725</v>
      </c>
      <c r="AA224" s="72">
        <f t="shared" si="88"/>
        <v>64.824120603015075</v>
      </c>
      <c r="AB224" s="72">
        <f t="shared" si="88"/>
        <v>60.804020100502512</v>
      </c>
      <c r="AC224" s="72">
        <f t="shared" si="88"/>
        <v>68.341708542713562</v>
      </c>
      <c r="AD224" s="72">
        <f t="shared" si="88"/>
        <v>66.834170854271363</v>
      </c>
      <c r="AE224" s="72">
        <f t="shared" si="104"/>
        <v>71.859296482412063</v>
      </c>
      <c r="AF224" s="72">
        <f t="shared" si="105"/>
        <v>72.361809045226124</v>
      </c>
      <c r="AG224" s="73">
        <f t="shared" si="105"/>
        <v>70.35175879396985</v>
      </c>
      <c r="AH224" s="558">
        <v>1</v>
      </c>
      <c r="AI224" s="234">
        <v>1</v>
      </c>
      <c r="AJ224" s="234">
        <v>1</v>
      </c>
      <c r="AK224" s="234">
        <v>1</v>
      </c>
      <c r="AL224" s="234">
        <v>1</v>
      </c>
      <c r="AM224" s="234">
        <v>1</v>
      </c>
      <c r="AN224" s="234">
        <v>1</v>
      </c>
      <c r="AO224" s="234">
        <v>1</v>
      </c>
      <c r="AP224" s="234">
        <v>1</v>
      </c>
      <c r="AQ224" s="234">
        <v>1</v>
      </c>
      <c r="AR224" s="234">
        <v>1</v>
      </c>
      <c r="AS224" s="234">
        <v>1</v>
      </c>
      <c r="AT224" s="234">
        <v>4</v>
      </c>
      <c r="AU224" s="234">
        <v>6</v>
      </c>
      <c r="AV224" s="236">
        <v>7</v>
      </c>
    </row>
    <row r="225" spans="2:48" ht="14.45">
      <c r="B225" s="741"/>
      <c r="C225" s="1" t="s">
        <v>196</v>
      </c>
      <c r="D225" s="211">
        <v>43</v>
      </c>
      <c r="E225" s="211">
        <v>44</v>
      </c>
      <c r="F225" s="211">
        <v>41</v>
      </c>
      <c r="G225" s="211">
        <v>35</v>
      </c>
      <c r="H225" s="211">
        <v>27</v>
      </c>
      <c r="I225" s="211">
        <v>23</v>
      </c>
      <c r="J225" s="211">
        <v>24</v>
      </c>
      <c r="K225" s="211">
        <v>19</v>
      </c>
      <c r="L225" s="211">
        <v>21</v>
      </c>
      <c r="M225" s="211">
        <v>19</v>
      </c>
      <c r="N225" s="211">
        <v>19</v>
      </c>
      <c r="O225" s="211">
        <v>24</v>
      </c>
      <c r="P225" s="212">
        <v>26</v>
      </c>
      <c r="Q225" s="212">
        <v>26</v>
      </c>
      <c r="R225" s="212">
        <v>25</v>
      </c>
      <c r="S225" s="557">
        <f>100</f>
        <v>100</v>
      </c>
      <c r="T225" s="72">
        <f t="shared" si="81"/>
        <v>102.32558139534883</v>
      </c>
      <c r="U225" s="72">
        <f t="shared" si="82"/>
        <v>95.348837209302332</v>
      </c>
      <c r="V225" s="72">
        <f t="shared" si="83"/>
        <v>81.395348837209298</v>
      </c>
      <c r="W225" s="72">
        <f t="shared" si="84"/>
        <v>62.790697674418603</v>
      </c>
      <c r="X225" s="72">
        <f t="shared" si="85"/>
        <v>53.488372093023258</v>
      </c>
      <c r="Y225" s="72">
        <f t="shared" si="86"/>
        <v>55.813953488372093</v>
      </c>
      <c r="Z225" s="72">
        <f t="shared" si="87"/>
        <v>44.186046511627907</v>
      </c>
      <c r="AA225" s="72">
        <f t="shared" si="88"/>
        <v>48.837209302325583</v>
      </c>
      <c r="AB225" s="72">
        <f t="shared" si="88"/>
        <v>44.186046511627907</v>
      </c>
      <c r="AC225" s="72">
        <f t="shared" si="88"/>
        <v>44.186046511627907</v>
      </c>
      <c r="AD225" s="72">
        <f t="shared" si="88"/>
        <v>55.813953488372093</v>
      </c>
      <c r="AE225" s="72">
        <f t="shared" si="104"/>
        <v>60.465116279069768</v>
      </c>
      <c r="AF225" s="72">
        <f t="shared" si="105"/>
        <v>60.465116279069768</v>
      </c>
      <c r="AG225" s="73">
        <f t="shared" si="105"/>
        <v>58.139534883720927</v>
      </c>
      <c r="AH225" s="558">
        <v>1</v>
      </c>
      <c r="AI225" s="234">
        <v>1</v>
      </c>
      <c r="AJ225" s="234">
        <v>1</v>
      </c>
      <c r="AK225" s="234">
        <v>1</v>
      </c>
      <c r="AL225" s="234">
        <v>1</v>
      </c>
      <c r="AM225" s="234">
        <v>1</v>
      </c>
      <c r="AN225" s="234">
        <v>1</v>
      </c>
      <c r="AO225" s="234">
        <v>1</v>
      </c>
      <c r="AP225" s="234">
        <v>1</v>
      </c>
      <c r="AQ225" s="234">
        <v>1</v>
      </c>
      <c r="AR225" s="234">
        <v>1</v>
      </c>
      <c r="AS225" s="234">
        <v>1</v>
      </c>
      <c r="AT225" s="234">
        <v>4</v>
      </c>
      <c r="AU225" s="234">
        <v>6</v>
      </c>
      <c r="AV225" s="236">
        <v>7</v>
      </c>
    </row>
    <row r="226" spans="2:48" ht="14.45">
      <c r="B226" s="741"/>
      <c r="C226" s="1" t="s">
        <v>197</v>
      </c>
      <c r="D226" s="211">
        <v>4077</v>
      </c>
      <c r="E226" s="211">
        <v>3898</v>
      </c>
      <c r="F226" s="211">
        <v>3609</v>
      </c>
      <c r="G226" s="211">
        <v>3417</v>
      </c>
      <c r="H226" s="211">
        <v>3150</v>
      </c>
      <c r="I226" s="211">
        <v>3020</v>
      </c>
      <c r="J226" s="211">
        <v>2911</v>
      </c>
      <c r="K226" s="211">
        <v>2885</v>
      </c>
      <c r="L226" s="211">
        <v>2850</v>
      </c>
      <c r="M226" s="211">
        <v>2893</v>
      </c>
      <c r="N226" s="211">
        <v>2881</v>
      </c>
      <c r="O226" s="211">
        <v>2990</v>
      </c>
      <c r="P226" s="212">
        <v>3078</v>
      </c>
      <c r="Q226" s="212">
        <v>3202</v>
      </c>
      <c r="R226" s="212">
        <v>3172</v>
      </c>
      <c r="S226" s="557">
        <f>100</f>
        <v>100</v>
      </c>
      <c r="T226" s="72">
        <f t="shared" si="81"/>
        <v>95.609516801569782</v>
      </c>
      <c r="U226" s="72">
        <f t="shared" si="82"/>
        <v>88.520971302428251</v>
      </c>
      <c r="V226" s="72">
        <f t="shared" si="83"/>
        <v>83.81162619573216</v>
      </c>
      <c r="W226" s="72">
        <f t="shared" si="84"/>
        <v>77.262693156732894</v>
      </c>
      <c r="X226" s="72">
        <f t="shared" si="85"/>
        <v>74.074074074074076</v>
      </c>
      <c r="Y226" s="72">
        <f t="shared" si="86"/>
        <v>71.400539612460136</v>
      </c>
      <c r="Z226" s="72">
        <f t="shared" si="87"/>
        <v>70.762815795928375</v>
      </c>
      <c r="AA226" s="72">
        <f t="shared" si="88"/>
        <v>69.904341427520237</v>
      </c>
      <c r="AB226" s="72">
        <f t="shared" si="88"/>
        <v>70.95903850870738</v>
      </c>
      <c r="AC226" s="72">
        <f t="shared" si="88"/>
        <v>70.66470443953888</v>
      </c>
      <c r="AD226" s="72">
        <f t="shared" si="88"/>
        <v>73.338238901152806</v>
      </c>
      <c r="AE226" s="72">
        <f t="shared" si="104"/>
        <v>75.496688741721854</v>
      </c>
      <c r="AF226" s="72">
        <f t="shared" si="105"/>
        <v>78.538140789796415</v>
      </c>
      <c r="AG226" s="73">
        <f t="shared" si="105"/>
        <v>77.802305616875159</v>
      </c>
      <c r="AH226" s="558">
        <v>1</v>
      </c>
      <c r="AI226" s="234">
        <v>1</v>
      </c>
      <c r="AJ226" s="234">
        <v>1</v>
      </c>
      <c r="AK226" s="234">
        <v>1</v>
      </c>
      <c r="AL226" s="234">
        <v>1</v>
      </c>
      <c r="AM226" s="234">
        <v>1</v>
      </c>
      <c r="AN226" s="234">
        <v>1</v>
      </c>
      <c r="AO226" s="234">
        <v>1</v>
      </c>
      <c r="AP226" s="234">
        <v>1</v>
      </c>
      <c r="AQ226" s="234">
        <v>1</v>
      </c>
      <c r="AR226" s="234">
        <v>1</v>
      </c>
      <c r="AS226" s="234">
        <v>1</v>
      </c>
      <c r="AT226" s="234">
        <v>4</v>
      </c>
      <c r="AU226" s="234">
        <v>6</v>
      </c>
      <c r="AV226" s="236">
        <v>7</v>
      </c>
    </row>
    <row r="227" spans="2:48" ht="14.45">
      <c r="B227" s="742"/>
      <c r="C227" s="8" t="s">
        <v>198</v>
      </c>
      <c r="D227">
        <v>4034</v>
      </c>
      <c r="E227">
        <v>3854</v>
      </c>
      <c r="F227">
        <v>3568</v>
      </c>
      <c r="G227">
        <v>3382</v>
      </c>
      <c r="H227">
        <v>3123</v>
      </c>
      <c r="I227">
        <v>2997</v>
      </c>
      <c r="J227">
        <v>2887</v>
      </c>
      <c r="K227">
        <v>2866</v>
      </c>
      <c r="L227">
        <v>2829</v>
      </c>
      <c r="M227">
        <v>2874</v>
      </c>
      <c r="N227">
        <v>2862</v>
      </c>
      <c r="O227">
        <v>2966</v>
      </c>
      <c r="P227">
        <v>3052</v>
      </c>
      <c r="Q227">
        <v>3176</v>
      </c>
      <c r="R227">
        <v>3147</v>
      </c>
      <c r="S227" s="557">
        <f>100</f>
        <v>100</v>
      </c>
      <c r="T227" s="72">
        <f t="shared" si="81"/>
        <v>95.537927615270206</v>
      </c>
      <c r="U227" s="72">
        <f t="shared" si="82"/>
        <v>88.448190381755083</v>
      </c>
      <c r="V227" s="72">
        <f t="shared" si="83"/>
        <v>83.83738225086762</v>
      </c>
      <c r="W227" s="72">
        <f t="shared" si="84"/>
        <v>77.416955875061973</v>
      </c>
      <c r="X227" s="72">
        <f t="shared" si="85"/>
        <v>74.293505205751117</v>
      </c>
      <c r="Y227" s="72">
        <f t="shared" si="86"/>
        <v>71.56668319286068</v>
      </c>
      <c r="Z227" s="72">
        <f t="shared" si="87"/>
        <v>71.046108081308873</v>
      </c>
      <c r="AA227" s="72">
        <f t="shared" si="88"/>
        <v>70.128904313336633</v>
      </c>
      <c r="AB227" s="72">
        <f t="shared" si="88"/>
        <v>71.244422409519089</v>
      </c>
      <c r="AC227" s="72">
        <f t="shared" si="88"/>
        <v>70.946950917203765</v>
      </c>
      <c r="AD227" s="72">
        <f t="shared" si="88"/>
        <v>73.525037183936533</v>
      </c>
      <c r="AE227" s="72">
        <f t="shared" si="104"/>
        <v>75.656916212196336</v>
      </c>
      <c r="AF227" s="72">
        <f t="shared" si="105"/>
        <v>78.73078829945463</v>
      </c>
      <c r="AG227" s="73">
        <f t="shared" si="105"/>
        <v>78.011898859692607</v>
      </c>
      <c r="AH227" s="237"/>
      <c r="AI227" s="238"/>
      <c r="AJ227" s="238"/>
      <c r="AK227" s="238"/>
      <c r="AL227" s="238"/>
      <c r="AM227" s="238"/>
      <c r="AN227" s="238"/>
      <c r="AO227" s="238"/>
      <c r="AP227" s="238"/>
      <c r="AQ227" s="238"/>
      <c r="AR227" s="238"/>
      <c r="AS227" s="238"/>
      <c r="AT227" s="238"/>
      <c r="AU227" s="238"/>
      <c r="AV227" s="239"/>
    </row>
    <row r="228" spans="2:48" ht="15" customHeight="1">
      <c r="B228" s="741" t="s">
        <v>226</v>
      </c>
      <c r="C228" s="1" t="s">
        <v>193</v>
      </c>
      <c r="D228" s="211">
        <v>55013</v>
      </c>
      <c r="E228" s="211">
        <v>51848</v>
      </c>
      <c r="F228" s="211">
        <v>46795</v>
      </c>
      <c r="G228" s="211">
        <v>43772</v>
      </c>
      <c r="H228" s="211">
        <v>39253</v>
      </c>
      <c r="I228" s="211">
        <v>36388</v>
      </c>
      <c r="J228" s="211">
        <v>35082</v>
      </c>
      <c r="K228" s="211">
        <v>35630</v>
      </c>
      <c r="L228" s="211">
        <v>36378</v>
      </c>
      <c r="M228" s="211">
        <v>37908</v>
      </c>
      <c r="N228" s="211">
        <v>39866</v>
      </c>
      <c r="O228" s="211">
        <v>42236</v>
      </c>
      <c r="P228" s="212">
        <v>43014</v>
      </c>
      <c r="Q228" s="212">
        <v>45290</v>
      </c>
      <c r="R228" s="212">
        <v>45149</v>
      </c>
      <c r="S228" s="557">
        <f>100</f>
        <v>100</v>
      </c>
      <c r="T228" s="72">
        <f t="shared" si="81"/>
        <v>94.246814389326161</v>
      </c>
      <c r="U228" s="72">
        <f t="shared" si="82"/>
        <v>85.061712686092378</v>
      </c>
      <c r="V228" s="72">
        <f t="shared" si="83"/>
        <v>79.566647883227603</v>
      </c>
      <c r="W228" s="72">
        <f t="shared" si="84"/>
        <v>71.352225837529318</v>
      </c>
      <c r="X228" s="72">
        <f t="shared" si="85"/>
        <v>66.144365877156304</v>
      </c>
      <c r="Y228" s="72">
        <f t="shared" si="86"/>
        <v>63.770381546179991</v>
      </c>
      <c r="Z228" s="72">
        <f t="shared" si="87"/>
        <v>64.766509734062865</v>
      </c>
      <c r="AA228" s="72">
        <f t="shared" si="88"/>
        <v>66.126188355479613</v>
      </c>
      <c r="AB228" s="72">
        <f t="shared" si="88"/>
        <v>68.907349172013895</v>
      </c>
      <c r="AC228" s="72">
        <f t="shared" si="88"/>
        <v>72.46650791631069</v>
      </c>
      <c r="AD228" s="72">
        <f t="shared" si="88"/>
        <v>76.774580553687315</v>
      </c>
      <c r="AE228" s="72">
        <f t="shared" si="104"/>
        <v>78.18879174013415</v>
      </c>
      <c r="AF228" s="72">
        <f t="shared" si="105"/>
        <v>82.325995673749844</v>
      </c>
      <c r="AG228" s="73">
        <f t="shared" si="105"/>
        <v>82.069692618108448</v>
      </c>
      <c r="AH228" s="558">
        <v>1</v>
      </c>
      <c r="AI228" s="234">
        <v>1</v>
      </c>
      <c r="AJ228" s="234">
        <v>1</v>
      </c>
      <c r="AK228" s="234">
        <v>1</v>
      </c>
      <c r="AL228" s="234">
        <v>1</v>
      </c>
      <c r="AM228" s="234">
        <v>1</v>
      </c>
      <c r="AN228" s="234">
        <v>1</v>
      </c>
      <c r="AO228" s="234">
        <v>1</v>
      </c>
      <c r="AP228" s="234">
        <v>1</v>
      </c>
      <c r="AQ228" s="234">
        <v>1</v>
      </c>
      <c r="AR228" s="234">
        <v>1</v>
      </c>
      <c r="AS228" s="234">
        <v>1</v>
      </c>
      <c r="AT228" s="234">
        <v>4</v>
      </c>
      <c r="AU228" s="234">
        <v>6</v>
      </c>
      <c r="AV228" s="236">
        <v>7</v>
      </c>
    </row>
    <row r="229" spans="2:48" ht="14.45">
      <c r="B229" s="741"/>
      <c r="C229" s="1" t="s">
        <v>194</v>
      </c>
      <c r="D229" s="211">
        <v>2573</v>
      </c>
      <c r="E229" s="211">
        <v>2454</v>
      </c>
      <c r="F229" s="211">
        <v>2312</v>
      </c>
      <c r="G229" s="211">
        <v>2110</v>
      </c>
      <c r="H229" s="211">
        <v>1719</v>
      </c>
      <c r="I229" s="211">
        <v>1474</v>
      </c>
      <c r="J229" s="211">
        <v>1451</v>
      </c>
      <c r="K229" s="211">
        <v>1546</v>
      </c>
      <c r="L229" s="211">
        <v>1613</v>
      </c>
      <c r="M229" s="211">
        <v>1690</v>
      </c>
      <c r="N229" s="211">
        <v>1828</v>
      </c>
      <c r="O229" s="211">
        <v>2024</v>
      </c>
      <c r="P229" s="212">
        <v>2165</v>
      </c>
      <c r="Q229" s="212">
        <v>2152</v>
      </c>
      <c r="R229" s="212">
        <v>2082</v>
      </c>
      <c r="S229" s="557">
        <f>100</f>
        <v>100</v>
      </c>
      <c r="T229" s="72">
        <f t="shared" si="81"/>
        <v>95.375048581422462</v>
      </c>
      <c r="U229" s="72">
        <f t="shared" si="82"/>
        <v>89.85619898950641</v>
      </c>
      <c r="V229" s="72">
        <f t="shared" si="83"/>
        <v>82.005441119315975</v>
      </c>
      <c r="W229" s="72">
        <f t="shared" si="84"/>
        <v>66.809172172561219</v>
      </c>
      <c r="X229" s="72">
        <f t="shared" si="85"/>
        <v>57.287213369607464</v>
      </c>
      <c r="Y229" s="72">
        <f t="shared" si="86"/>
        <v>56.393315196268944</v>
      </c>
      <c r="Z229" s="72">
        <f t="shared" si="87"/>
        <v>60.085503303536726</v>
      </c>
      <c r="AA229" s="72">
        <f t="shared" si="88"/>
        <v>62.689467547609794</v>
      </c>
      <c r="AB229" s="72">
        <f t="shared" si="88"/>
        <v>65.682083171395263</v>
      </c>
      <c r="AC229" s="72">
        <f t="shared" si="88"/>
        <v>71.045472211426357</v>
      </c>
      <c r="AD229" s="72">
        <f t="shared" si="88"/>
        <v>78.66303925378935</v>
      </c>
      <c r="AE229" s="72">
        <f t="shared" si="104"/>
        <v>84.143023707734159</v>
      </c>
      <c r="AF229" s="72">
        <f t="shared" si="105"/>
        <v>83.637776914108045</v>
      </c>
      <c r="AG229" s="73">
        <f t="shared" si="105"/>
        <v>80.917217256121262</v>
      </c>
      <c r="AH229" s="558">
        <v>1</v>
      </c>
      <c r="AI229" s="234">
        <v>1</v>
      </c>
      <c r="AJ229" s="234">
        <v>1</v>
      </c>
      <c r="AK229" s="234">
        <v>1</v>
      </c>
      <c r="AL229" s="234">
        <v>1</v>
      </c>
      <c r="AM229" s="234">
        <v>1</v>
      </c>
      <c r="AN229" s="234">
        <v>1</v>
      </c>
      <c r="AO229" s="234">
        <v>1</v>
      </c>
      <c r="AP229" s="234">
        <v>1</v>
      </c>
      <c r="AQ229" s="234">
        <v>1</v>
      </c>
      <c r="AR229" s="234">
        <v>1</v>
      </c>
      <c r="AS229" s="234">
        <v>1</v>
      </c>
      <c r="AT229" s="234">
        <v>4</v>
      </c>
      <c r="AU229" s="234">
        <v>6</v>
      </c>
      <c r="AV229" s="236">
        <v>7</v>
      </c>
    </row>
    <row r="230" spans="2:48" ht="14.45">
      <c r="B230" s="741"/>
      <c r="C230" s="1" t="s">
        <v>195</v>
      </c>
      <c r="D230" s="211">
        <v>217</v>
      </c>
      <c r="E230" s="211">
        <v>185</v>
      </c>
      <c r="F230" s="211">
        <v>187</v>
      </c>
      <c r="G230" s="211">
        <v>180</v>
      </c>
      <c r="H230" s="211">
        <v>143</v>
      </c>
      <c r="I230" s="211">
        <v>125</v>
      </c>
      <c r="J230" s="211">
        <v>119</v>
      </c>
      <c r="K230" s="211">
        <v>122</v>
      </c>
      <c r="L230" s="211">
        <v>130</v>
      </c>
      <c r="M230" s="211">
        <v>134</v>
      </c>
      <c r="N230" s="211">
        <v>152</v>
      </c>
      <c r="O230" s="211">
        <v>156</v>
      </c>
      <c r="P230" s="212">
        <v>168</v>
      </c>
      <c r="Q230" s="212">
        <v>169</v>
      </c>
      <c r="R230" s="212">
        <v>164</v>
      </c>
      <c r="S230" s="557">
        <f>100</f>
        <v>100</v>
      </c>
      <c r="T230" s="72">
        <f t="shared" si="81"/>
        <v>85.253456221198164</v>
      </c>
      <c r="U230" s="72">
        <f t="shared" si="82"/>
        <v>86.175115207373267</v>
      </c>
      <c r="V230" s="72">
        <f t="shared" si="83"/>
        <v>82.94930875576037</v>
      </c>
      <c r="W230" s="72">
        <f t="shared" si="84"/>
        <v>65.89861751152074</v>
      </c>
      <c r="X230" s="72">
        <f t="shared" si="85"/>
        <v>57.603686635944698</v>
      </c>
      <c r="Y230" s="72">
        <f t="shared" si="86"/>
        <v>54.838709677419352</v>
      </c>
      <c r="Z230" s="72">
        <f t="shared" si="87"/>
        <v>56.221198156682028</v>
      </c>
      <c r="AA230" s="72">
        <f t="shared" si="88"/>
        <v>59.907834101382491</v>
      </c>
      <c r="AB230" s="72">
        <f t="shared" si="88"/>
        <v>61.751152073732719</v>
      </c>
      <c r="AC230" s="72">
        <f t="shared" si="88"/>
        <v>70.046082949308754</v>
      </c>
      <c r="AD230" s="72">
        <f t="shared" si="88"/>
        <v>71.889400921658989</v>
      </c>
      <c r="AE230" s="72">
        <f t="shared" si="104"/>
        <v>77.41935483870968</v>
      </c>
      <c r="AF230" s="72">
        <f t="shared" si="105"/>
        <v>77.880184331797238</v>
      </c>
      <c r="AG230" s="73">
        <f t="shared" si="105"/>
        <v>75.576036866359445</v>
      </c>
      <c r="AH230" s="558">
        <v>1</v>
      </c>
      <c r="AI230" s="234">
        <v>1</v>
      </c>
      <c r="AJ230" s="234">
        <v>1</v>
      </c>
      <c r="AK230" s="234">
        <v>1</v>
      </c>
      <c r="AL230" s="234">
        <v>1</v>
      </c>
      <c r="AM230" s="234">
        <v>1</v>
      </c>
      <c r="AN230" s="234">
        <v>1</v>
      </c>
      <c r="AO230" s="234">
        <v>1</v>
      </c>
      <c r="AP230" s="234">
        <v>1</v>
      </c>
      <c r="AQ230" s="234">
        <v>1</v>
      </c>
      <c r="AR230" s="234">
        <v>1</v>
      </c>
      <c r="AS230" s="234">
        <v>1</v>
      </c>
      <c r="AT230" s="234">
        <v>4</v>
      </c>
      <c r="AU230" s="234">
        <v>6</v>
      </c>
      <c r="AV230" s="236">
        <v>7</v>
      </c>
    </row>
    <row r="231" spans="2:48" ht="14.45">
      <c r="B231" s="741"/>
      <c r="C231" s="1" t="s">
        <v>196</v>
      </c>
      <c r="D231" s="211">
        <v>24</v>
      </c>
      <c r="E231" s="211">
        <v>22</v>
      </c>
      <c r="F231" s="211">
        <v>21</v>
      </c>
      <c r="G231" s="211">
        <v>21</v>
      </c>
      <c r="H231" s="211">
        <v>16</v>
      </c>
      <c r="I231" s="211">
        <v>17</v>
      </c>
      <c r="J231" s="211">
        <v>18</v>
      </c>
      <c r="K231" s="211">
        <v>19</v>
      </c>
      <c r="L231" s="211">
        <v>21</v>
      </c>
      <c r="M231" s="211">
        <v>20</v>
      </c>
      <c r="N231" s="211">
        <v>19</v>
      </c>
      <c r="O231" s="211">
        <v>22</v>
      </c>
      <c r="P231" s="212">
        <v>23</v>
      </c>
      <c r="Q231" s="212">
        <v>23</v>
      </c>
      <c r="R231" s="212">
        <v>22</v>
      </c>
      <c r="S231" s="557">
        <f>100</f>
        <v>100</v>
      </c>
      <c r="T231" s="72">
        <f t="shared" si="81"/>
        <v>91.666666666666671</v>
      </c>
      <c r="U231" s="72">
        <f t="shared" si="82"/>
        <v>87.5</v>
      </c>
      <c r="V231" s="72">
        <f t="shared" si="83"/>
        <v>87.5</v>
      </c>
      <c r="W231" s="72">
        <f t="shared" si="84"/>
        <v>66.666666666666671</v>
      </c>
      <c r="X231" s="72">
        <f t="shared" si="85"/>
        <v>70.833333333333329</v>
      </c>
      <c r="Y231" s="72">
        <f t="shared" si="86"/>
        <v>75</v>
      </c>
      <c r="Z231" s="72">
        <f t="shared" si="87"/>
        <v>79.166666666666671</v>
      </c>
      <c r="AA231" s="72">
        <f t="shared" si="88"/>
        <v>87.5</v>
      </c>
      <c r="AB231" s="72">
        <f t="shared" si="88"/>
        <v>83.333333333333329</v>
      </c>
      <c r="AC231" s="72">
        <f t="shared" si="88"/>
        <v>79.166666666666671</v>
      </c>
      <c r="AD231" s="72">
        <f t="shared" si="88"/>
        <v>91.666666666666671</v>
      </c>
      <c r="AE231" s="72">
        <f t="shared" si="104"/>
        <v>95.833333333333329</v>
      </c>
      <c r="AF231" s="72">
        <f t="shared" si="105"/>
        <v>95.833333333333329</v>
      </c>
      <c r="AG231" s="73">
        <f t="shared" si="105"/>
        <v>91.666666666666671</v>
      </c>
      <c r="AH231" s="558">
        <v>1</v>
      </c>
      <c r="AI231" s="234">
        <v>1</v>
      </c>
      <c r="AJ231" s="234">
        <v>1</v>
      </c>
      <c r="AK231" s="234">
        <v>1</v>
      </c>
      <c r="AL231" s="234">
        <v>1</v>
      </c>
      <c r="AM231" s="234">
        <v>1</v>
      </c>
      <c r="AN231" s="234">
        <v>1</v>
      </c>
      <c r="AO231" s="234">
        <v>1</v>
      </c>
      <c r="AP231" s="234">
        <v>1</v>
      </c>
      <c r="AQ231" s="234">
        <v>1</v>
      </c>
      <c r="AR231" s="234">
        <v>1</v>
      </c>
      <c r="AS231" s="234">
        <v>1</v>
      </c>
      <c r="AT231" s="234">
        <v>4</v>
      </c>
      <c r="AU231" s="234">
        <v>6</v>
      </c>
      <c r="AV231" s="236">
        <v>7</v>
      </c>
    </row>
    <row r="232" spans="2:48" ht="14.45">
      <c r="B232" s="741"/>
      <c r="C232" s="1" t="s">
        <v>197</v>
      </c>
      <c r="D232" s="211">
        <v>57827</v>
      </c>
      <c r="E232" s="211">
        <v>54509</v>
      </c>
      <c r="F232" s="211">
        <v>49315</v>
      </c>
      <c r="G232" s="211">
        <v>46083</v>
      </c>
      <c r="H232" s="211">
        <v>41131</v>
      </c>
      <c r="I232" s="211">
        <v>38004</v>
      </c>
      <c r="J232" s="211">
        <v>36670</v>
      </c>
      <c r="K232" s="211">
        <v>37317</v>
      </c>
      <c r="L232" s="211">
        <v>38142</v>
      </c>
      <c r="M232" s="211">
        <v>39752</v>
      </c>
      <c r="N232" s="211">
        <v>41865</v>
      </c>
      <c r="O232" s="211">
        <v>44438</v>
      </c>
      <c r="P232" s="212">
        <v>45370</v>
      </c>
      <c r="Q232" s="212">
        <v>47634</v>
      </c>
      <c r="R232" s="212">
        <v>47417</v>
      </c>
      <c r="S232" s="557">
        <f>100</f>
        <v>100</v>
      </c>
      <c r="T232" s="72">
        <f t="shared" si="81"/>
        <v>94.262195860065361</v>
      </c>
      <c r="U232" s="72">
        <f t="shared" si="82"/>
        <v>85.280232417382877</v>
      </c>
      <c r="V232" s="72">
        <f t="shared" si="83"/>
        <v>79.691147733757589</v>
      </c>
      <c r="W232" s="72">
        <f t="shared" si="84"/>
        <v>71.127673923945565</v>
      </c>
      <c r="X232" s="72">
        <f t="shared" si="85"/>
        <v>65.720165320697944</v>
      </c>
      <c r="Y232" s="72">
        <f t="shared" si="86"/>
        <v>63.413284451899635</v>
      </c>
      <c r="Z232" s="72">
        <f t="shared" si="87"/>
        <v>64.532138966226853</v>
      </c>
      <c r="AA232" s="72">
        <f t="shared" si="88"/>
        <v>65.958808169194327</v>
      </c>
      <c r="AB232" s="72">
        <f t="shared" si="88"/>
        <v>68.742974734985381</v>
      </c>
      <c r="AC232" s="72">
        <f t="shared" si="88"/>
        <v>72.396977190585716</v>
      </c>
      <c r="AD232" s="72">
        <f t="shared" si="88"/>
        <v>76.846455807840627</v>
      </c>
      <c r="AE232" s="72">
        <f t="shared" si="104"/>
        <v>78.458159683192974</v>
      </c>
      <c r="AF232" s="72">
        <f t="shared" si="105"/>
        <v>82.373285835336432</v>
      </c>
      <c r="AG232" s="73">
        <f t="shared" si="105"/>
        <v>81.998028602555905</v>
      </c>
      <c r="AH232" s="558">
        <v>1</v>
      </c>
      <c r="AI232" s="234">
        <v>1</v>
      </c>
      <c r="AJ232" s="234">
        <v>1</v>
      </c>
      <c r="AK232" s="234">
        <v>1</v>
      </c>
      <c r="AL232" s="234">
        <v>1</v>
      </c>
      <c r="AM232" s="234">
        <v>1</v>
      </c>
      <c r="AN232" s="234">
        <v>1</v>
      </c>
      <c r="AO232" s="234">
        <v>1</v>
      </c>
      <c r="AP232" s="234">
        <v>1</v>
      </c>
      <c r="AQ232" s="234">
        <v>1</v>
      </c>
      <c r="AR232" s="234">
        <v>1</v>
      </c>
      <c r="AS232" s="234">
        <v>1</v>
      </c>
      <c r="AT232" s="234">
        <v>4</v>
      </c>
      <c r="AU232" s="234">
        <v>6</v>
      </c>
      <c r="AV232" s="236">
        <v>7</v>
      </c>
    </row>
    <row r="233" spans="2:48" ht="14.45">
      <c r="B233" s="742"/>
      <c r="C233" s="8" t="s">
        <v>198</v>
      </c>
      <c r="D233">
        <v>57803</v>
      </c>
      <c r="E233">
        <v>54487</v>
      </c>
      <c r="F233">
        <v>49294</v>
      </c>
      <c r="G233">
        <v>46062</v>
      </c>
      <c r="H233">
        <v>41115</v>
      </c>
      <c r="I233">
        <v>37987</v>
      </c>
      <c r="J233">
        <v>36652</v>
      </c>
      <c r="K233">
        <v>37298</v>
      </c>
      <c r="L233">
        <v>38121</v>
      </c>
      <c r="M233">
        <v>39732</v>
      </c>
      <c r="N233">
        <v>41846</v>
      </c>
      <c r="O233">
        <v>44416</v>
      </c>
      <c r="P233">
        <v>45347</v>
      </c>
      <c r="Q233">
        <v>47611</v>
      </c>
      <c r="R233">
        <v>47395</v>
      </c>
      <c r="S233" s="557">
        <f>100</f>
        <v>100</v>
      </c>
      <c r="T233" s="72">
        <f t="shared" si="81"/>
        <v>94.263273532515612</v>
      </c>
      <c r="U233" s="72">
        <f t="shared" si="82"/>
        <v>85.279310762417182</v>
      </c>
      <c r="V233" s="72">
        <f t="shared" si="83"/>
        <v>79.687905472034331</v>
      </c>
      <c r="W233" s="72">
        <f t="shared" si="84"/>
        <v>71.129526149161805</v>
      </c>
      <c r="X233" s="72">
        <f t="shared" si="85"/>
        <v>65.718042316142757</v>
      </c>
      <c r="Y233" s="72">
        <f t="shared" si="86"/>
        <v>63.408473608636228</v>
      </c>
      <c r="Z233" s="72">
        <f t="shared" si="87"/>
        <v>64.526062661107559</v>
      </c>
      <c r="AA233" s="72">
        <f t="shared" si="88"/>
        <v>65.94986419389997</v>
      </c>
      <c r="AB233" s="72">
        <f t="shared" si="88"/>
        <v>68.736916769025825</v>
      </c>
      <c r="AC233" s="72">
        <f t="shared" si="88"/>
        <v>72.394166392747778</v>
      </c>
      <c r="AD233" s="72">
        <f t="shared" si="88"/>
        <v>76.840302406449496</v>
      </c>
      <c r="AE233" s="72">
        <f t="shared" si="104"/>
        <v>78.450945452658161</v>
      </c>
      <c r="AF233" s="72">
        <f t="shared" si="105"/>
        <v>82.367697178347143</v>
      </c>
      <c r="AG233" s="73">
        <f t="shared" si="105"/>
        <v>81.994014151514634</v>
      </c>
      <c r="AH233" s="237"/>
      <c r="AI233" s="238"/>
      <c r="AJ233" s="238"/>
      <c r="AK233" s="238"/>
      <c r="AL233" s="238"/>
      <c r="AM233" s="238"/>
      <c r="AN233" s="238"/>
      <c r="AO233" s="238"/>
      <c r="AP233" s="238"/>
      <c r="AQ233" s="238"/>
      <c r="AR233" s="238"/>
      <c r="AS233" s="238"/>
      <c r="AT233" s="238"/>
      <c r="AU233" s="238"/>
      <c r="AV233" s="239"/>
    </row>
    <row r="234" spans="2:48" ht="15" customHeight="1">
      <c r="B234" s="741" t="s">
        <v>152</v>
      </c>
      <c r="C234" s="1" t="s">
        <v>193</v>
      </c>
      <c r="D234" s="211">
        <v>31325</v>
      </c>
      <c r="E234" s="211">
        <v>30176</v>
      </c>
      <c r="F234" s="211">
        <v>28726</v>
      </c>
      <c r="G234" s="211">
        <v>28688</v>
      </c>
      <c r="H234" s="211">
        <v>27715</v>
      </c>
      <c r="I234" s="211">
        <v>26878</v>
      </c>
      <c r="J234" s="211">
        <v>26440</v>
      </c>
      <c r="K234" s="211">
        <v>26979</v>
      </c>
      <c r="L234" s="211">
        <v>27458</v>
      </c>
      <c r="M234" s="211">
        <v>28048</v>
      </c>
      <c r="N234" s="211">
        <v>28813</v>
      </c>
      <c r="O234" s="211">
        <v>29572</v>
      </c>
      <c r="P234" s="212">
        <v>28058</v>
      </c>
      <c r="Q234" s="212">
        <v>28888</v>
      </c>
      <c r="R234" s="212">
        <v>29272</v>
      </c>
      <c r="S234" s="557">
        <f>100</f>
        <v>100</v>
      </c>
      <c r="T234" s="72">
        <f t="shared" si="81"/>
        <v>96.332003192338391</v>
      </c>
      <c r="U234" s="72">
        <f t="shared" si="82"/>
        <v>91.703112529928177</v>
      </c>
      <c r="V234" s="72">
        <f t="shared" si="83"/>
        <v>91.581803671189149</v>
      </c>
      <c r="W234" s="72">
        <f t="shared" si="84"/>
        <v>88.475658419792495</v>
      </c>
      <c r="X234" s="72">
        <f t="shared" si="85"/>
        <v>85.803671189146044</v>
      </c>
      <c r="Y234" s="72">
        <f t="shared" si="86"/>
        <v>84.405426975259374</v>
      </c>
      <c r="Z234" s="72">
        <f t="shared" si="87"/>
        <v>86.126097366320835</v>
      </c>
      <c r="AA234" s="72">
        <f t="shared" si="88"/>
        <v>87.655227454110133</v>
      </c>
      <c r="AB234" s="72">
        <f t="shared" si="88"/>
        <v>89.538707102952912</v>
      </c>
      <c r="AC234" s="72">
        <f t="shared" si="88"/>
        <v>91.980845969672785</v>
      </c>
      <c r="AD234" s="72">
        <f t="shared" si="88"/>
        <v>94.403830806065443</v>
      </c>
      <c r="AE234" s="72">
        <f t="shared" si="104"/>
        <v>89.570630486831604</v>
      </c>
      <c r="AF234" s="72">
        <f t="shared" si="105"/>
        <v>92.220271348762964</v>
      </c>
      <c r="AG234" s="73">
        <f t="shared" si="105"/>
        <v>93.446129289704714</v>
      </c>
      <c r="AH234" s="558">
        <v>1</v>
      </c>
      <c r="AI234" s="234">
        <v>1</v>
      </c>
      <c r="AJ234" s="234">
        <v>1</v>
      </c>
      <c r="AK234" s="234">
        <v>1</v>
      </c>
      <c r="AL234" s="234">
        <v>1</v>
      </c>
      <c r="AM234" s="234">
        <v>1</v>
      </c>
      <c r="AN234" s="234">
        <v>1</v>
      </c>
      <c r="AO234" s="234">
        <v>1</v>
      </c>
      <c r="AP234" s="234">
        <v>1</v>
      </c>
      <c r="AQ234" s="234">
        <v>1</v>
      </c>
      <c r="AR234" s="234">
        <v>1</v>
      </c>
      <c r="AS234" s="234">
        <v>1</v>
      </c>
      <c r="AT234" s="234">
        <v>4</v>
      </c>
      <c r="AU234" s="234">
        <v>6</v>
      </c>
      <c r="AV234" s="236">
        <v>7</v>
      </c>
    </row>
    <row r="235" spans="2:48" ht="14.45">
      <c r="B235" s="741"/>
      <c r="C235" s="1" t="s">
        <v>194</v>
      </c>
      <c r="D235" s="211">
        <v>1368</v>
      </c>
      <c r="E235" s="211">
        <v>1310</v>
      </c>
      <c r="F235" s="211">
        <v>1308</v>
      </c>
      <c r="G235" s="211">
        <v>1269</v>
      </c>
      <c r="H235" s="211">
        <v>1168</v>
      </c>
      <c r="I235" s="211">
        <v>1103</v>
      </c>
      <c r="J235" s="211">
        <v>1080</v>
      </c>
      <c r="K235" s="211">
        <v>1116</v>
      </c>
      <c r="L235" s="211">
        <v>1145</v>
      </c>
      <c r="M235" s="211">
        <v>1177</v>
      </c>
      <c r="N235" s="211">
        <v>1216</v>
      </c>
      <c r="O235" s="211">
        <v>1246</v>
      </c>
      <c r="P235" s="212">
        <v>1245</v>
      </c>
      <c r="Q235" s="212">
        <v>1273</v>
      </c>
      <c r="R235" s="212">
        <v>1275</v>
      </c>
      <c r="S235" s="557">
        <f>100</f>
        <v>100</v>
      </c>
      <c r="T235" s="72">
        <f t="shared" si="81"/>
        <v>95.760233918128648</v>
      </c>
      <c r="U235" s="72">
        <f t="shared" si="82"/>
        <v>95.614035087719301</v>
      </c>
      <c r="V235" s="72">
        <f t="shared" si="83"/>
        <v>92.763157894736835</v>
      </c>
      <c r="W235" s="72">
        <f t="shared" si="84"/>
        <v>85.380116959064324</v>
      </c>
      <c r="X235" s="72">
        <f t="shared" si="85"/>
        <v>80.628654970760238</v>
      </c>
      <c r="Y235" s="72">
        <f t="shared" si="86"/>
        <v>78.94736842105263</v>
      </c>
      <c r="Z235" s="72">
        <f t="shared" si="87"/>
        <v>81.578947368421055</v>
      </c>
      <c r="AA235" s="72">
        <f t="shared" si="88"/>
        <v>83.698830409356731</v>
      </c>
      <c r="AB235" s="72">
        <f t="shared" si="88"/>
        <v>86.038011695906434</v>
      </c>
      <c r="AC235" s="72">
        <f t="shared" si="88"/>
        <v>88.888888888888886</v>
      </c>
      <c r="AD235" s="72">
        <f t="shared" si="88"/>
        <v>91.081871345029242</v>
      </c>
      <c r="AE235" s="72">
        <f t="shared" si="104"/>
        <v>91.008771929824562</v>
      </c>
      <c r="AF235" s="72">
        <f t="shared" si="105"/>
        <v>93.055555555555557</v>
      </c>
      <c r="AG235" s="73">
        <f t="shared" si="105"/>
        <v>93.201754385964918</v>
      </c>
      <c r="AH235" s="558">
        <v>1</v>
      </c>
      <c r="AI235" s="234">
        <v>1</v>
      </c>
      <c r="AJ235" s="234">
        <v>1</v>
      </c>
      <c r="AK235" s="234">
        <v>1</v>
      </c>
      <c r="AL235" s="234">
        <v>1</v>
      </c>
      <c r="AM235" s="234">
        <v>1</v>
      </c>
      <c r="AN235" s="234">
        <v>1</v>
      </c>
      <c r="AO235" s="234">
        <v>1</v>
      </c>
      <c r="AP235" s="234">
        <v>1</v>
      </c>
      <c r="AQ235" s="234">
        <v>1</v>
      </c>
      <c r="AR235" s="234">
        <v>1</v>
      </c>
      <c r="AS235" s="234">
        <v>1</v>
      </c>
      <c r="AT235" s="234">
        <v>4</v>
      </c>
      <c r="AU235" s="234">
        <v>6</v>
      </c>
      <c r="AV235" s="236">
        <v>7</v>
      </c>
    </row>
    <row r="236" spans="2:48" ht="14.45">
      <c r="B236" s="741"/>
      <c r="C236" s="1" t="s">
        <v>195</v>
      </c>
      <c r="D236" s="211">
        <v>205</v>
      </c>
      <c r="E236" s="211">
        <v>194</v>
      </c>
      <c r="F236" s="211">
        <v>186</v>
      </c>
      <c r="G236" s="211">
        <v>168</v>
      </c>
      <c r="H236" s="211">
        <v>155</v>
      </c>
      <c r="I236" s="211">
        <v>140</v>
      </c>
      <c r="J236" s="211">
        <v>132</v>
      </c>
      <c r="K236" s="211">
        <v>137</v>
      </c>
      <c r="L236" s="211">
        <v>144</v>
      </c>
      <c r="M236" s="211">
        <v>149</v>
      </c>
      <c r="N236" s="211">
        <v>166</v>
      </c>
      <c r="O236" s="211">
        <v>175</v>
      </c>
      <c r="P236" s="212">
        <v>173</v>
      </c>
      <c r="Q236" s="212">
        <v>178</v>
      </c>
      <c r="R236" s="212">
        <v>179</v>
      </c>
      <c r="S236" s="557">
        <f>100</f>
        <v>100</v>
      </c>
      <c r="T236" s="72">
        <f t="shared" si="81"/>
        <v>94.634146341463421</v>
      </c>
      <c r="U236" s="72">
        <f t="shared" si="82"/>
        <v>90.731707317073173</v>
      </c>
      <c r="V236" s="72">
        <f t="shared" si="83"/>
        <v>81.951219512195124</v>
      </c>
      <c r="W236" s="72">
        <f t="shared" si="84"/>
        <v>75.609756097560975</v>
      </c>
      <c r="X236" s="72">
        <f t="shared" si="85"/>
        <v>68.292682926829272</v>
      </c>
      <c r="Y236" s="72">
        <f t="shared" si="86"/>
        <v>64.390243902439025</v>
      </c>
      <c r="Z236" s="72">
        <f t="shared" si="87"/>
        <v>66.829268292682926</v>
      </c>
      <c r="AA236" s="72">
        <f t="shared" si="88"/>
        <v>70.243902439024396</v>
      </c>
      <c r="AB236" s="72">
        <f t="shared" si="88"/>
        <v>72.682926829268297</v>
      </c>
      <c r="AC236" s="72">
        <f t="shared" si="88"/>
        <v>80.975609756097555</v>
      </c>
      <c r="AD236" s="72">
        <f t="shared" si="88"/>
        <v>85.365853658536579</v>
      </c>
      <c r="AE236" s="72">
        <f t="shared" si="104"/>
        <v>84.390243902439025</v>
      </c>
      <c r="AF236" s="72">
        <f t="shared" si="105"/>
        <v>86.829268292682926</v>
      </c>
      <c r="AG236" s="73">
        <f t="shared" si="105"/>
        <v>87.317073170731703</v>
      </c>
      <c r="AH236" s="558">
        <v>1</v>
      </c>
      <c r="AI236" s="234">
        <v>1</v>
      </c>
      <c r="AJ236" s="234">
        <v>1</v>
      </c>
      <c r="AK236" s="234">
        <v>1</v>
      </c>
      <c r="AL236" s="234">
        <v>1</v>
      </c>
      <c r="AM236" s="234">
        <v>1</v>
      </c>
      <c r="AN236" s="234">
        <v>1</v>
      </c>
      <c r="AO236" s="234">
        <v>1</v>
      </c>
      <c r="AP236" s="234">
        <v>1</v>
      </c>
      <c r="AQ236" s="234">
        <v>1</v>
      </c>
      <c r="AR236" s="234">
        <v>1</v>
      </c>
      <c r="AS236" s="234">
        <v>1</v>
      </c>
      <c r="AT236" s="234">
        <v>4</v>
      </c>
      <c r="AU236" s="234">
        <v>6</v>
      </c>
      <c r="AV236" s="236">
        <v>7</v>
      </c>
    </row>
    <row r="237" spans="2:48" ht="14.45">
      <c r="B237" s="741"/>
      <c r="C237" s="1" t="s">
        <v>196</v>
      </c>
      <c r="D237" s="211">
        <v>12</v>
      </c>
      <c r="E237" s="211">
        <v>11</v>
      </c>
      <c r="F237" s="211">
        <v>13</v>
      </c>
      <c r="G237" s="211">
        <v>14</v>
      </c>
      <c r="H237" s="211">
        <v>11</v>
      </c>
      <c r="I237" s="211">
        <v>10</v>
      </c>
      <c r="J237" s="211">
        <v>11</v>
      </c>
      <c r="K237" s="211">
        <v>12</v>
      </c>
      <c r="L237" s="211">
        <v>13</v>
      </c>
      <c r="M237" s="211">
        <v>17</v>
      </c>
      <c r="N237" s="211">
        <v>15</v>
      </c>
      <c r="O237" s="211">
        <v>14</v>
      </c>
      <c r="P237" s="212">
        <v>14</v>
      </c>
      <c r="Q237" s="212">
        <v>14</v>
      </c>
      <c r="R237" s="212">
        <v>14</v>
      </c>
      <c r="S237" s="557">
        <f>100</f>
        <v>100</v>
      </c>
      <c r="T237" s="72">
        <f t="shared" si="81"/>
        <v>91.666666666666671</v>
      </c>
      <c r="U237" s="72">
        <f t="shared" si="82"/>
        <v>108.33333333333333</v>
      </c>
      <c r="V237" s="72">
        <f t="shared" si="83"/>
        <v>116.66666666666667</v>
      </c>
      <c r="W237" s="72">
        <f t="shared" si="84"/>
        <v>91.666666666666671</v>
      </c>
      <c r="X237" s="72">
        <f t="shared" si="85"/>
        <v>83.333333333333329</v>
      </c>
      <c r="Y237" s="72">
        <f t="shared" si="86"/>
        <v>91.666666666666671</v>
      </c>
      <c r="Z237" s="72">
        <f t="shared" si="87"/>
        <v>100</v>
      </c>
      <c r="AA237" s="72">
        <f t="shared" si="88"/>
        <v>108.33333333333333</v>
      </c>
      <c r="AB237" s="72">
        <f t="shared" si="88"/>
        <v>141.66666666666666</v>
      </c>
      <c r="AC237" s="72">
        <f t="shared" si="88"/>
        <v>125</v>
      </c>
      <c r="AD237" s="72">
        <f t="shared" si="88"/>
        <v>116.66666666666667</v>
      </c>
      <c r="AE237" s="72">
        <f t="shared" si="104"/>
        <v>116.66666666666667</v>
      </c>
      <c r="AF237" s="72">
        <f t="shared" si="105"/>
        <v>116.66666666666667</v>
      </c>
      <c r="AG237" s="73">
        <f t="shared" si="105"/>
        <v>116.66666666666667</v>
      </c>
      <c r="AH237" s="558">
        <v>1</v>
      </c>
      <c r="AI237" s="234">
        <v>1</v>
      </c>
      <c r="AJ237" s="234">
        <v>1</v>
      </c>
      <c r="AK237" s="234">
        <v>1</v>
      </c>
      <c r="AL237" s="234">
        <v>1</v>
      </c>
      <c r="AM237" s="234">
        <v>1</v>
      </c>
      <c r="AN237" s="234">
        <v>1</v>
      </c>
      <c r="AO237" s="234">
        <v>1</v>
      </c>
      <c r="AP237" s="234">
        <v>1</v>
      </c>
      <c r="AQ237" s="234">
        <v>1</v>
      </c>
      <c r="AR237" s="234">
        <v>1</v>
      </c>
      <c r="AS237" s="234">
        <v>1</v>
      </c>
      <c r="AT237" s="234">
        <v>4</v>
      </c>
      <c r="AU237" s="234">
        <v>6</v>
      </c>
      <c r="AV237" s="236">
        <v>7</v>
      </c>
    </row>
    <row r="238" spans="2:48" ht="14.45">
      <c r="B238" s="741"/>
      <c r="C238" s="1" t="s">
        <v>197</v>
      </c>
      <c r="D238" s="211">
        <v>32910</v>
      </c>
      <c r="E238" s="211">
        <v>31691</v>
      </c>
      <c r="F238" s="211">
        <v>30233</v>
      </c>
      <c r="G238" s="211">
        <v>30139</v>
      </c>
      <c r="H238" s="211">
        <v>29049</v>
      </c>
      <c r="I238" s="211">
        <v>28131</v>
      </c>
      <c r="J238" s="211">
        <v>27663</v>
      </c>
      <c r="K238" s="211">
        <v>28244</v>
      </c>
      <c r="L238" s="211">
        <v>28760</v>
      </c>
      <c r="M238" s="211">
        <v>29391</v>
      </c>
      <c r="N238" s="211">
        <v>30210</v>
      </c>
      <c r="O238" s="211">
        <v>31007</v>
      </c>
      <c r="P238" s="212">
        <v>29490</v>
      </c>
      <c r="Q238" s="212">
        <v>30353</v>
      </c>
      <c r="R238" s="212">
        <v>30740</v>
      </c>
      <c r="S238" s="557">
        <f>100</f>
        <v>100</v>
      </c>
      <c r="T238" s="72">
        <f t="shared" si="81"/>
        <v>96.295958675174717</v>
      </c>
      <c r="U238" s="72">
        <f t="shared" si="82"/>
        <v>91.865694317836528</v>
      </c>
      <c r="V238" s="72">
        <f t="shared" si="83"/>
        <v>91.580066848982071</v>
      </c>
      <c r="W238" s="72">
        <f t="shared" si="84"/>
        <v>88.268003646308117</v>
      </c>
      <c r="X238" s="72">
        <f t="shared" si="85"/>
        <v>85.478577939835915</v>
      </c>
      <c r="Y238" s="72">
        <f t="shared" si="86"/>
        <v>84.056517775752056</v>
      </c>
      <c r="Z238" s="72">
        <f t="shared" si="87"/>
        <v>85.821938620480097</v>
      </c>
      <c r="AA238" s="72">
        <f t="shared" si="88"/>
        <v>87.389851109085384</v>
      </c>
      <c r="AB238" s="72">
        <f t="shared" si="88"/>
        <v>89.307201458523252</v>
      </c>
      <c r="AC238" s="72">
        <f t="shared" si="88"/>
        <v>91.795806745670006</v>
      </c>
      <c r="AD238" s="72">
        <f t="shared" si="88"/>
        <v>94.217563050744459</v>
      </c>
      <c r="AE238" s="72">
        <f t="shared" si="104"/>
        <v>89.608021877848685</v>
      </c>
      <c r="AF238" s="72">
        <f t="shared" si="105"/>
        <v>92.230325129140084</v>
      </c>
      <c r="AG238" s="73">
        <f t="shared" si="105"/>
        <v>93.406259495594043</v>
      </c>
      <c r="AH238" s="558">
        <v>1</v>
      </c>
      <c r="AI238" s="234">
        <v>1</v>
      </c>
      <c r="AJ238" s="234">
        <v>1</v>
      </c>
      <c r="AK238" s="234">
        <v>1</v>
      </c>
      <c r="AL238" s="234">
        <v>1</v>
      </c>
      <c r="AM238" s="234">
        <v>1</v>
      </c>
      <c r="AN238" s="234">
        <v>1</v>
      </c>
      <c r="AO238" s="234">
        <v>1</v>
      </c>
      <c r="AP238" s="234">
        <v>1</v>
      </c>
      <c r="AQ238" s="234">
        <v>1</v>
      </c>
      <c r="AR238" s="234">
        <v>1</v>
      </c>
      <c r="AS238" s="234">
        <v>1</v>
      </c>
      <c r="AT238" s="234">
        <v>4</v>
      </c>
      <c r="AU238" s="234">
        <v>6</v>
      </c>
      <c r="AV238" s="236">
        <v>7</v>
      </c>
    </row>
    <row r="239" spans="2:48" ht="14.45">
      <c r="B239" s="742"/>
      <c r="C239" s="8" t="s">
        <v>198</v>
      </c>
      <c r="D239">
        <v>32898</v>
      </c>
      <c r="E239">
        <v>31680</v>
      </c>
      <c r="F239">
        <v>30220</v>
      </c>
      <c r="G239">
        <v>30125</v>
      </c>
      <c r="H239">
        <v>29038</v>
      </c>
      <c r="I239">
        <v>28121</v>
      </c>
      <c r="J239">
        <v>27652</v>
      </c>
      <c r="K239">
        <v>28232</v>
      </c>
      <c r="L239">
        <v>28747</v>
      </c>
      <c r="M239">
        <v>29374</v>
      </c>
      <c r="N239">
        <v>30195</v>
      </c>
      <c r="O239">
        <v>30993</v>
      </c>
      <c r="P239">
        <v>29476</v>
      </c>
      <c r="Q239">
        <v>30339</v>
      </c>
      <c r="R239">
        <v>30726</v>
      </c>
      <c r="S239" s="557">
        <f>100</f>
        <v>100</v>
      </c>
      <c r="T239" s="72">
        <f t="shared" si="81"/>
        <v>96.297647273390481</v>
      </c>
      <c r="U239" s="72">
        <f t="shared" si="82"/>
        <v>91.859687518998115</v>
      </c>
      <c r="V239" s="72">
        <f t="shared" si="83"/>
        <v>91.570916165116415</v>
      </c>
      <c r="W239" s="72">
        <f t="shared" si="84"/>
        <v>88.266763937017444</v>
      </c>
      <c r="X239" s="72">
        <f t="shared" si="85"/>
        <v>85.479360447443611</v>
      </c>
      <c r="Y239" s="72">
        <f t="shared" si="86"/>
        <v>84.053741868806611</v>
      </c>
      <c r="Z239" s="72">
        <f t="shared" si="87"/>
        <v>85.816766976715911</v>
      </c>
      <c r="AA239" s="72">
        <f t="shared" si="88"/>
        <v>87.38221168460089</v>
      </c>
      <c r="AB239" s="72">
        <f t="shared" si="88"/>
        <v>89.288102620220073</v>
      </c>
      <c r="AC239" s="72">
        <f t="shared" si="88"/>
        <v>91.783695057450302</v>
      </c>
      <c r="AD239" s="72">
        <f t="shared" si="88"/>
        <v>94.209374430056542</v>
      </c>
      <c r="AE239" s="72">
        <f t="shared" si="104"/>
        <v>89.598151863335161</v>
      </c>
      <c r="AF239" s="72">
        <f t="shared" si="105"/>
        <v>92.221411635965708</v>
      </c>
      <c r="AG239" s="73">
        <f t="shared" si="105"/>
        <v>93.397774940725881</v>
      </c>
      <c r="AH239" s="237"/>
      <c r="AI239" s="238"/>
      <c r="AJ239" s="238"/>
      <c r="AK239" s="238"/>
      <c r="AL239" s="238"/>
      <c r="AM239" s="238"/>
      <c r="AN239" s="238"/>
      <c r="AO239" s="238"/>
      <c r="AP239" s="238"/>
      <c r="AQ239" s="238"/>
      <c r="AR239" s="238"/>
      <c r="AS239" s="238"/>
      <c r="AT239" s="238"/>
      <c r="AU239" s="238"/>
      <c r="AV239" s="239"/>
    </row>
    <row r="240" spans="2:48" ht="15" customHeight="1">
      <c r="B240" s="741" t="s">
        <v>153</v>
      </c>
      <c r="C240" s="1" t="s">
        <v>193</v>
      </c>
      <c r="D240" s="211">
        <v>68318</v>
      </c>
      <c r="E240" s="211">
        <v>65719</v>
      </c>
      <c r="F240" s="211">
        <v>61974</v>
      </c>
      <c r="G240" s="211">
        <v>59556</v>
      </c>
      <c r="H240" s="211">
        <v>56712</v>
      </c>
      <c r="I240" s="211">
        <v>55938</v>
      </c>
      <c r="J240" s="211">
        <v>54680</v>
      </c>
      <c r="K240" s="211">
        <v>54636</v>
      </c>
      <c r="L240" s="211">
        <v>54078</v>
      </c>
      <c r="M240" s="211">
        <v>54195</v>
      </c>
      <c r="N240" s="211">
        <v>54065</v>
      </c>
      <c r="O240" s="211">
        <v>54741</v>
      </c>
      <c r="P240" s="212">
        <v>51940</v>
      </c>
      <c r="Q240" s="212">
        <v>53477</v>
      </c>
      <c r="R240" s="212">
        <v>54189</v>
      </c>
      <c r="S240" s="557">
        <f>100</f>
        <v>100</v>
      </c>
      <c r="T240" s="72">
        <f t="shared" si="81"/>
        <v>96.195731725167605</v>
      </c>
      <c r="U240" s="72">
        <f t="shared" si="82"/>
        <v>90.71401387628444</v>
      </c>
      <c r="V240" s="72">
        <f t="shared" si="83"/>
        <v>87.174683099622357</v>
      </c>
      <c r="W240" s="72">
        <f t="shared" si="84"/>
        <v>83.011797769255537</v>
      </c>
      <c r="X240" s="72">
        <f t="shared" si="85"/>
        <v>81.878860622383556</v>
      </c>
      <c r="Y240" s="72">
        <f t="shared" si="86"/>
        <v>80.037471822945633</v>
      </c>
      <c r="Z240" s="72">
        <f t="shared" si="87"/>
        <v>79.973067127257821</v>
      </c>
      <c r="AA240" s="72">
        <f t="shared" si="88"/>
        <v>79.156298486489646</v>
      </c>
      <c r="AB240" s="72">
        <f t="shared" si="88"/>
        <v>79.327556427295875</v>
      </c>
      <c r="AC240" s="72">
        <f t="shared" si="88"/>
        <v>79.137269826400072</v>
      </c>
      <c r="AD240" s="72">
        <f t="shared" si="88"/>
        <v>80.126760151058292</v>
      </c>
      <c r="AE240" s="72">
        <f t="shared" si="104"/>
        <v>76.026815773295468</v>
      </c>
      <c r="AF240" s="72">
        <f t="shared" si="105"/>
        <v>78.276588893117477</v>
      </c>
      <c r="AG240" s="73">
        <f t="shared" si="105"/>
        <v>79.318773968792996</v>
      </c>
      <c r="AH240" s="558">
        <v>1</v>
      </c>
      <c r="AI240" s="234">
        <v>1</v>
      </c>
      <c r="AJ240" s="234">
        <v>1</v>
      </c>
      <c r="AK240" s="234">
        <v>1</v>
      </c>
      <c r="AL240" s="234">
        <v>1</v>
      </c>
      <c r="AM240" s="234">
        <v>1</v>
      </c>
      <c r="AN240" s="234">
        <v>1</v>
      </c>
      <c r="AO240" s="234">
        <v>1</v>
      </c>
      <c r="AP240" s="234">
        <v>1</v>
      </c>
      <c r="AQ240" s="234">
        <v>1</v>
      </c>
      <c r="AR240" s="234">
        <v>1</v>
      </c>
      <c r="AS240" s="234">
        <v>1</v>
      </c>
      <c r="AT240" s="234">
        <v>4</v>
      </c>
      <c r="AU240" s="234">
        <v>6</v>
      </c>
      <c r="AV240" s="236">
        <v>7</v>
      </c>
    </row>
    <row r="241" spans="2:48" ht="14.45">
      <c r="B241" s="741"/>
      <c r="C241" s="1" t="s">
        <v>194</v>
      </c>
      <c r="D241" s="211">
        <v>4568</v>
      </c>
      <c r="E241" s="211">
        <v>4393</v>
      </c>
      <c r="F241" s="211">
        <v>4312</v>
      </c>
      <c r="G241" s="211">
        <v>4151</v>
      </c>
      <c r="H241" s="211">
        <v>3882</v>
      </c>
      <c r="I241" s="211">
        <v>3708</v>
      </c>
      <c r="J241" s="211">
        <v>3672</v>
      </c>
      <c r="K241" s="211">
        <v>3763</v>
      </c>
      <c r="L241" s="211">
        <v>3828</v>
      </c>
      <c r="M241" s="211">
        <v>3881</v>
      </c>
      <c r="N241" s="211">
        <v>3973</v>
      </c>
      <c r="O241" s="211">
        <v>4036</v>
      </c>
      <c r="P241" s="212">
        <v>4031</v>
      </c>
      <c r="Q241" s="212">
        <v>4122</v>
      </c>
      <c r="R241" s="212">
        <v>4128</v>
      </c>
      <c r="S241" s="557">
        <f>100</f>
        <v>100</v>
      </c>
      <c r="T241" s="72">
        <f t="shared" si="81"/>
        <v>96.169001751313488</v>
      </c>
      <c r="U241" s="72">
        <f t="shared" si="82"/>
        <v>94.395796847635722</v>
      </c>
      <c r="V241" s="72">
        <f t="shared" si="83"/>
        <v>90.871278458844131</v>
      </c>
      <c r="W241" s="72">
        <f t="shared" si="84"/>
        <v>84.982486865148857</v>
      </c>
      <c r="X241" s="72">
        <f t="shared" si="85"/>
        <v>81.17338003502627</v>
      </c>
      <c r="Y241" s="72">
        <f t="shared" si="86"/>
        <v>80.385288966725042</v>
      </c>
      <c r="Z241" s="72">
        <f t="shared" si="87"/>
        <v>82.377408056042029</v>
      </c>
      <c r="AA241" s="72">
        <f t="shared" si="88"/>
        <v>83.800350262697023</v>
      </c>
      <c r="AB241" s="72">
        <f t="shared" si="88"/>
        <v>84.960595446584932</v>
      </c>
      <c r="AC241" s="72">
        <f t="shared" si="88"/>
        <v>86.974605954465844</v>
      </c>
      <c r="AD241" s="72">
        <f t="shared" si="88"/>
        <v>88.353765323992988</v>
      </c>
      <c r="AE241" s="72">
        <f t="shared" si="104"/>
        <v>88.244308231173378</v>
      </c>
      <c r="AF241" s="72">
        <f t="shared" si="105"/>
        <v>90.236427320490364</v>
      </c>
      <c r="AG241" s="73">
        <f t="shared" si="105"/>
        <v>90.3677758318739</v>
      </c>
      <c r="AH241" s="558">
        <v>1</v>
      </c>
      <c r="AI241" s="234">
        <v>1</v>
      </c>
      <c r="AJ241" s="234">
        <v>1</v>
      </c>
      <c r="AK241" s="234">
        <v>1</v>
      </c>
      <c r="AL241" s="234">
        <v>1</v>
      </c>
      <c r="AM241" s="234">
        <v>1</v>
      </c>
      <c r="AN241" s="234">
        <v>1</v>
      </c>
      <c r="AO241" s="234">
        <v>1</v>
      </c>
      <c r="AP241" s="234">
        <v>1</v>
      </c>
      <c r="AQ241" s="234">
        <v>1</v>
      </c>
      <c r="AR241" s="234">
        <v>1</v>
      </c>
      <c r="AS241" s="234">
        <v>1</v>
      </c>
      <c r="AT241" s="234">
        <v>4</v>
      </c>
      <c r="AU241" s="234">
        <v>6</v>
      </c>
      <c r="AV241" s="236">
        <v>7</v>
      </c>
    </row>
    <row r="242" spans="2:48" ht="14.45">
      <c r="B242" s="741"/>
      <c r="C242" s="1" t="s">
        <v>195</v>
      </c>
      <c r="D242" s="211">
        <v>452</v>
      </c>
      <c r="E242" s="211">
        <v>440</v>
      </c>
      <c r="F242" s="211">
        <v>437</v>
      </c>
      <c r="G242" s="211">
        <v>426</v>
      </c>
      <c r="H242" s="211">
        <v>387</v>
      </c>
      <c r="I242" s="211">
        <v>382</v>
      </c>
      <c r="J242" s="211">
        <v>379</v>
      </c>
      <c r="K242" s="211">
        <v>397</v>
      </c>
      <c r="L242" s="211">
        <v>404</v>
      </c>
      <c r="M242" s="211">
        <v>423</v>
      </c>
      <c r="N242" s="211">
        <v>443</v>
      </c>
      <c r="O242" s="211">
        <v>470</v>
      </c>
      <c r="P242" s="212">
        <v>463</v>
      </c>
      <c r="Q242" s="212">
        <v>476</v>
      </c>
      <c r="R242" s="212">
        <v>478</v>
      </c>
      <c r="S242" s="557">
        <f>100</f>
        <v>100</v>
      </c>
      <c r="T242" s="72">
        <f t="shared" si="81"/>
        <v>97.345132743362825</v>
      </c>
      <c r="U242" s="72">
        <f t="shared" si="82"/>
        <v>96.681415929203538</v>
      </c>
      <c r="V242" s="72">
        <f t="shared" si="83"/>
        <v>94.247787610619469</v>
      </c>
      <c r="W242" s="72">
        <f t="shared" si="84"/>
        <v>85.619469026548671</v>
      </c>
      <c r="X242" s="72">
        <f t="shared" si="85"/>
        <v>84.513274336283189</v>
      </c>
      <c r="Y242" s="72">
        <f t="shared" si="86"/>
        <v>83.849557522123888</v>
      </c>
      <c r="Z242" s="72">
        <f t="shared" si="87"/>
        <v>87.83185840707965</v>
      </c>
      <c r="AA242" s="72">
        <f t="shared" si="88"/>
        <v>89.380530973451329</v>
      </c>
      <c r="AB242" s="72">
        <f t="shared" si="88"/>
        <v>93.584070796460182</v>
      </c>
      <c r="AC242" s="72">
        <f t="shared" si="88"/>
        <v>98.008849557522126</v>
      </c>
      <c r="AD242" s="72">
        <f t="shared" si="88"/>
        <v>103.98230088495575</v>
      </c>
      <c r="AE242" s="72">
        <f t="shared" si="104"/>
        <v>102.43362831858407</v>
      </c>
      <c r="AF242" s="72">
        <f t="shared" si="105"/>
        <v>105.30973451327434</v>
      </c>
      <c r="AG242" s="73">
        <f t="shared" si="105"/>
        <v>105.75221238938053</v>
      </c>
      <c r="AH242" s="558">
        <v>1</v>
      </c>
      <c r="AI242" s="234">
        <v>1</v>
      </c>
      <c r="AJ242" s="234">
        <v>1</v>
      </c>
      <c r="AK242" s="234">
        <v>1</v>
      </c>
      <c r="AL242" s="234">
        <v>1</v>
      </c>
      <c r="AM242" s="234">
        <v>1</v>
      </c>
      <c r="AN242" s="234">
        <v>1</v>
      </c>
      <c r="AO242" s="234">
        <v>1</v>
      </c>
      <c r="AP242" s="234">
        <v>1</v>
      </c>
      <c r="AQ242" s="234">
        <v>1</v>
      </c>
      <c r="AR242" s="234">
        <v>1</v>
      </c>
      <c r="AS242" s="234">
        <v>1</v>
      </c>
      <c r="AT242" s="234">
        <v>4</v>
      </c>
      <c r="AU242" s="234">
        <v>6</v>
      </c>
      <c r="AV242" s="236">
        <v>7</v>
      </c>
    </row>
    <row r="243" spans="2:48" ht="14.45">
      <c r="B243" s="741"/>
      <c r="C243" s="1" t="s">
        <v>196</v>
      </c>
      <c r="D243" s="211">
        <v>42</v>
      </c>
      <c r="E243" s="211">
        <v>42</v>
      </c>
      <c r="F243" s="211">
        <v>40</v>
      </c>
      <c r="G243" s="211">
        <v>35</v>
      </c>
      <c r="H243" s="211">
        <v>28</v>
      </c>
      <c r="I243" s="211">
        <v>24</v>
      </c>
      <c r="J243" s="211">
        <v>23</v>
      </c>
      <c r="K243" s="211">
        <v>22</v>
      </c>
      <c r="L243" s="211">
        <v>22</v>
      </c>
      <c r="M243" s="211">
        <v>29</v>
      </c>
      <c r="N243" s="211">
        <v>30</v>
      </c>
      <c r="O243" s="211">
        <v>33</v>
      </c>
      <c r="P243" s="212">
        <v>34</v>
      </c>
      <c r="Q243" s="212">
        <v>34</v>
      </c>
      <c r="R243" s="212">
        <v>34</v>
      </c>
      <c r="S243" s="557">
        <f>100</f>
        <v>100</v>
      </c>
      <c r="T243" s="72">
        <f t="shared" si="81"/>
        <v>100</v>
      </c>
      <c r="U243" s="72">
        <f t="shared" si="82"/>
        <v>95.238095238095241</v>
      </c>
      <c r="V243" s="72">
        <f t="shared" si="83"/>
        <v>83.333333333333329</v>
      </c>
      <c r="W243" s="72">
        <f t="shared" si="84"/>
        <v>66.666666666666671</v>
      </c>
      <c r="X243" s="72">
        <f t="shared" si="85"/>
        <v>57.142857142857146</v>
      </c>
      <c r="Y243" s="72">
        <f t="shared" si="86"/>
        <v>54.761904761904759</v>
      </c>
      <c r="Z243" s="72">
        <f t="shared" si="87"/>
        <v>52.38095238095238</v>
      </c>
      <c r="AA243" s="72">
        <f t="shared" si="88"/>
        <v>52.38095238095238</v>
      </c>
      <c r="AB243" s="72">
        <f t="shared" si="88"/>
        <v>69.047619047619051</v>
      </c>
      <c r="AC243" s="72">
        <f t="shared" si="88"/>
        <v>71.428571428571431</v>
      </c>
      <c r="AD243" s="72">
        <f t="shared" si="88"/>
        <v>78.571428571428569</v>
      </c>
      <c r="AE243" s="72">
        <f t="shared" si="104"/>
        <v>80.952380952380949</v>
      </c>
      <c r="AF243" s="72">
        <f t="shared" si="105"/>
        <v>80.952380952380949</v>
      </c>
      <c r="AG243" s="73">
        <f t="shared" si="105"/>
        <v>80.952380952380949</v>
      </c>
      <c r="AH243" s="558">
        <v>1</v>
      </c>
      <c r="AI243" s="234">
        <v>1</v>
      </c>
      <c r="AJ243" s="234">
        <v>1</v>
      </c>
      <c r="AK243" s="234">
        <v>1</v>
      </c>
      <c r="AL243" s="234">
        <v>1</v>
      </c>
      <c r="AM243" s="234">
        <v>1</v>
      </c>
      <c r="AN243" s="234">
        <v>1</v>
      </c>
      <c r="AO243" s="234">
        <v>1</v>
      </c>
      <c r="AP243" s="234">
        <v>1</v>
      </c>
      <c r="AQ243" s="234">
        <v>1</v>
      </c>
      <c r="AR243" s="234">
        <v>1</v>
      </c>
      <c r="AS243" s="234">
        <v>1</v>
      </c>
      <c r="AT243" s="234">
        <v>4</v>
      </c>
      <c r="AU243" s="234">
        <v>6</v>
      </c>
      <c r="AV243" s="236">
        <v>7</v>
      </c>
    </row>
    <row r="244" spans="2:48" ht="14.45">
      <c r="B244" s="741"/>
      <c r="C244" s="1" t="s">
        <v>197</v>
      </c>
      <c r="D244" s="211">
        <v>73380</v>
      </c>
      <c r="E244" s="211">
        <v>70594</v>
      </c>
      <c r="F244" s="211">
        <v>66763</v>
      </c>
      <c r="G244" s="211">
        <v>64168</v>
      </c>
      <c r="H244" s="211">
        <v>61009</v>
      </c>
      <c r="I244" s="211">
        <v>60052</v>
      </c>
      <c r="J244" s="211">
        <v>58754</v>
      </c>
      <c r="K244" s="211">
        <v>58818</v>
      </c>
      <c r="L244" s="211">
        <v>58332</v>
      </c>
      <c r="M244" s="211">
        <v>58528</v>
      </c>
      <c r="N244" s="211">
        <v>58511</v>
      </c>
      <c r="O244" s="211">
        <v>59280</v>
      </c>
      <c r="P244" s="212">
        <v>56468</v>
      </c>
      <c r="Q244" s="212">
        <v>58109</v>
      </c>
      <c r="R244" s="212">
        <v>58829</v>
      </c>
      <c r="S244" s="557">
        <f>100</f>
        <v>100</v>
      </c>
      <c r="T244" s="72">
        <f t="shared" si="81"/>
        <v>96.203325156718449</v>
      </c>
      <c r="U244" s="72">
        <f t="shared" si="82"/>
        <v>90.982556554919597</v>
      </c>
      <c r="V244" s="72">
        <f t="shared" si="83"/>
        <v>87.446170618697195</v>
      </c>
      <c r="W244" s="72">
        <f t="shared" si="84"/>
        <v>83.141182883619521</v>
      </c>
      <c r="X244" s="72">
        <f t="shared" si="85"/>
        <v>81.837012810029975</v>
      </c>
      <c r="Y244" s="72">
        <f t="shared" si="86"/>
        <v>80.068138457345327</v>
      </c>
      <c r="Z244" s="72">
        <f t="shared" si="87"/>
        <v>80.155355682747341</v>
      </c>
      <c r="AA244" s="72">
        <f t="shared" si="88"/>
        <v>79.493049877350771</v>
      </c>
      <c r="AB244" s="72">
        <f t="shared" si="88"/>
        <v>79.760152630144447</v>
      </c>
      <c r="AC244" s="72">
        <f t="shared" si="88"/>
        <v>79.736985554647049</v>
      </c>
      <c r="AD244" s="72">
        <f t="shared" si="88"/>
        <v>80.784955028618157</v>
      </c>
      <c r="AE244" s="72">
        <f t="shared" si="104"/>
        <v>76.952848187517034</v>
      </c>
      <c r="AF244" s="72">
        <f t="shared" si="105"/>
        <v>79.189152357590629</v>
      </c>
      <c r="AG244" s="73">
        <f t="shared" si="105"/>
        <v>80.170346143363318</v>
      </c>
      <c r="AH244" s="558">
        <v>1</v>
      </c>
      <c r="AI244" s="234">
        <v>1</v>
      </c>
      <c r="AJ244" s="234">
        <v>1</v>
      </c>
      <c r="AK244" s="234">
        <v>1</v>
      </c>
      <c r="AL244" s="234">
        <v>1</v>
      </c>
      <c r="AM244" s="234">
        <v>1</v>
      </c>
      <c r="AN244" s="234">
        <v>1</v>
      </c>
      <c r="AO244" s="234">
        <v>1</v>
      </c>
      <c r="AP244" s="234">
        <v>1</v>
      </c>
      <c r="AQ244" s="234">
        <v>1</v>
      </c>
      <c r="AR244" s="234">
        <v>1</v>
      </c>
      <c r="AS244" s="234">
        <v>1</v>
      </c>
      <c r="AT244" s="234">
        <v>4</v>
      </c>
      <c r="AU244" s="234">
        <v>6</v>
      </c>
      <c r="AV244" s="236">
        <v>7</v>
      </c>
    </row>
    <row r="245" spans="2:48" ht="14.45">
      <c r="B245" s="742"/>
      <c r="C245" s="8" t="s">
        <v>198</v>
      </c>
      <c r="D245">
        <v>73338</v>
      </c>
      <c r="E245">
        <v>70552</v>
      </c>
      <c r="F245">
        <v>66723</v>
      </c>
      <c r="G245">
        <v>64133</v>
      </c>
      <c r="H245">
        <v>60981</v>
      </c>
      <c r="I245">
        <v>60028</v>
      </c>
      <c r="J245">
        <v>58731</v>
      </c>
      <c r="K245">
        <v>58796</v>
      </c>
      <c r="L245">
        <v>58310</v>
      </c>
      <c r="M245">
        <v>58499</v>
      </c>
      <c r="N245">
        <v>58481</v>
      </c>
      <c r="O245">
        <v>59247</v>
      </c>
      <c r="P245">
        <v>56434</v>
      </c>
      <c r="Q245">
        <v>58075</v>
      </c>
      <c r="R245">
        <v>58795</v>
      </c>
      <c r="S245" s="557">
        <f>100</f>
        <v>100</v>
      </c>
      <c r="T245" s="72">
        <f t="shared" si="81"/>
        <v>96.201150835855898</v>
      </c>
      <c r="U245" s="72">
        <f t="shared" si="82"/>
        <v>90.980119446944286</v>
      </c>
      <c r="V245" s="72">
        <f t="shared" si="83"/>
        <v>87.448526002890731</v>
      </c>
      <c r="W245" s="72">
        <f t="shared" si="84"/>
        <v>83.150617687965308</v>
      </c>
      <c r="X245" s="72">
        <f t="shared" si="85"/>
        <v>81.851154926504677</v>
      </c>
      <c r="Y245" s="72">
        <f t="shared" si="86"/>
        <v>80.082631105293302</v>
      </c>
      <c r="Z245" s="72">
        <f t="shared" si="87"/>
        <v>80.171261828792709</v>
      </c>
      <c r="AA245" s="72">
        <f t="shared" si="88"/>
        <v>79.508576726935559</v>
      </c>
      <c r="AB245" s="72">
        <f t="shared" si="88"/>
        <v>79.766287599880002</v>
      </c>
      <c r="AC245" s="72">
        <f t="shared" si="88"/>
        <v>79.741743707218632</v>
      </c>
      <c r="AD245" s="72">
        <f t="shared" si="88"/>
        <v>80.786222694919417</v>
      </c>
      <c r="AE245" s="72">
        <f t="shared" si="104"/>
        <v>76.950557691783246</v>
      </c>
      <c r="AF245" s="72">
        <f t="shared" si="105"/>
        <v>79.188142572745377</v>
      </c>
      <c r="AG245" s="73">
        <f t="shared" si="105"/>
        <v>80.16989827920041</v>
      </c>
      <c r="AH245" s="237"/>
      <c r="AI245" s="238"/>
      <c r="AJ245" s="238"/>
      <c r="AK245" s="238"/>
      <c r="AL245" s="238"/>
      <c r="AM245" s="238"/>
      <c r="AN245" s="238"/>
      <c r="AO245" s="238"/>
      <c r="AP245" s="238"/>
      <c r="AQ245" s="238"/>
      <c r="AR245" s="238"/>
      <c r="AS245" s="238"/>
      <c r="AT245" s="238"/>
      <c r="AU245" s="238"/>
      <c r="AV245" s="239"/>
    </row>
    <row r="246" spans="2:48" ht="15" customHeight="1">
      <c r="B246" s="741" t="s">
        <v>154</v>
      </c>
      <c r="C246" s="1" t="s">
        <v>193</v>
      </c>
      <c r="D246" s="211">
        <v>165911</v>
      </c>
      <c r="E246" s="211">
        <v>159202</v>
      </c>
      <c r="F246" s="211">
        <v>150296</v>
      </c>
      <c r="G246" s="211">
        <v>145575</v>
      </c>
      <c r="H246" s="211">
        <v>138845</v>
      </c>
      <c r="I246" s="211">
        <v>134845</v>
      </c>
      <c r="J246" s="211">
        <v>131735</v>
      </c>
      <c r="K246" s="211">
        <v>131109</v>
      </c>
      <c r="L246" s="211">
        <v>129301</v>
      </c>
      <c r="M246" s="211">
        <v>127080</v>
      </c>
      <c r="N246" s="211">
        <v>124722</v>
      </c>
      <c r="O246" s="211">
        <v>123590</v>
      </c>
      <c r="P246" s="212">
        <v>117267</v>
      </c>
      <c r="Q246" s="212">
        <v>120734</v>
      </c>
      <c r="R246" s="212">
        <v>122341</v>
      </c>
      <c r="S246" s="557">
        <f>100</f>
        <v>100</v>
      </c>
      <c r="T246" s="72">
        <f t="shared" si="81"/>
        <v>95.95626570872335</v>
      </c>
      <c r="U246" s="72">
        <f t="shared" si="82"/>
        <v>90.588327476779725</v>
      </c>
      <c r="V246" s="72">
        <f t="shared" si="83"/>
        <v>87.742825972961413</v>
      </c>
      <c r="W246" s="72">
        <f t="shared" si="84"/>
        <v>83.686434293084844</v>
      </c>
      <c r="X246" s="72">
        <f t="shared" si="85"/>
        <v>81.275503131196842</v>
      </c>
      <c r="Y246" s="72">
        <f t="shared" si="86"/>
        <v>79.401004152828932</v>
      </c>
      <c r="Z246" s="72">
        <f t="shared" si="87"/>
        <v>79.023693425993457</v>
      </c>
      <c r="AA246" s="72">
        <f t="shared" si="88"/>
        <v>77.933952540820073</v>
      </c>
      <c r="AB246" s="72">
        <f t="shared" si="88"/>
        <v>76.595283013181771</v>
      </c>
      <c r="AC246" s="72">
        <f t="shared" si="88"/>
        <v>75.174039093248794</v>
      </c>
      <c r="AD246" s="72">
        <f t="shared" si="88"/>
        <v>74.491745574434489</v>
      </c>
      <c r="AE246" s="72">
        <f t="shared" si="104"/>
        <v>70.680666140280024</v>
      </c>
      <c r="AF246" s="72">
        <f t="shared" si="105"/>
        <v>72.770340724846449</v>
      </c>
      <c r="AG246" s="73">
        <f t="shared" si="105"/>
        <v>73.73893231913496</v>
      </c>
      <c r="AH246" s="558">
        <v>1</v>
      </c>
      <c r="AI246" s="234">
        <v>1</v>
      </c>
      <c r="AJ246" s="234">
        <v>1</v>
      </c>
      <c r="AK246" s="234">
        <v>1</v>
      </c>
      <c r="AL246" s="234">
        <v>1</v>
      </c>
      <c r="AM246" s="234">
        <v>1</v>
      </c>
      <c r="AN246" s="234">
        <v>1</v>
      </c>
      <c r="AO246" s="234">
        <v>1</v>
      </c>
      <c r="AP246" s="234">
        <v>1</v>
      </c>
      <c r="AQ246" s="234">
        <v>1</v>
      </c>
      <c r="AR246" s="234">
        <v>1</v>
      </c>
      <c r="AS246" s="234">
        <v>1</v>
      </c>
      <c r="AT246" s="234">
        <v>4</v>
      </c>
      <c r="AU246" s="234">
        <v>6</v>
      </c>
      <c r="AV246" s="236">
        <v>7</v>
      </c>
    </row>
    <row r="247" spans="2:48" ht="14.45">
      <c r="B247" s="741"/>
      <c r="C247" s="1" t="s">
        <v>194</v>
      </c>
      <c r="D247" s="211">
        <v>3799</v>
      </c>
      <c r="E247" s="211">
        <v>3731</v>
      </c>
      <c r="F247" s="211">
        <v>3739</v>
      </c>
      <c r="G247" s="211">
        <v>3578</v>
      </c>
      <c r="H247" s="211">
        <v>3328</v>
      </c>
      <c r="I247" s="211">
        <v>3232</v>
      </c>
      <c r="J247" s="211">
        <v>3310</v>
      </c>
      <c r="K247" s="211">
        <v>3469</v>
      </c>
      <c r="L247" s="211">
        <v>3531</v>
      </c>
      <c r="M247" s="211">
        <v>3737</v>
      </c>
      <c r="N247" s="211">
        <v>3904</v>
      </c>
      <c r="O247" s="211">
        <v>4067</v>
      </c>
      <c r="P247" s="212">
        <v>4062</v>
      </c>
      <c r="Q247" s="212">
        <v>4154</v>
      </c>
      <c r="R247" s="212">
        <v>4160</v>
      </c>
      <c r="S247" s="557">
        <f>100</f>
        <v>100</v>
      </c>
      <c r="T247" s="72">
        <f t="shared" si="81"/>
        <v>98.210055277704654</v>
      </c>
      <c r="U247" s="72">
        <f t="shared" si="82"/>
        <v>98.420637009739409</v>
      </c>
      <c r="V247" s="72">
        <f t="shared" si="83"/>
        <v>94.182679652540145</v>
      </c>
      <c r="W247" s="72">
        <f t="shared" si="84"/>
        <v>87.602000526454333</v>
      </c>
      <c r="X247" s="72">
        <f t="shared" si="85"/>
        <v>85.075019742037384</v>
      </c>
      <c r="Y247" s="72">
        <f t="shared" si="86"/>
        <v>87.128191629376147</v>
      </c>
      <c r="Z247" s="72">
        <f t="shared" si="87"/>
        <v>91.313503553566733</v>
      </c>
      <c r="AA247" s="72">
        <f t="shared" si="88"/>
        <v>92.945511976836016</v>
      </c>
      <c r="AB247" s="72">
        <f t="shared" si="88"/>
        <v>98.367991576730716</v>
      </c>
      <c r="AC247" s="72">
        <f t="shared" si="88"/>
        <v>102.76388523295604</v>
      </c>
      <c r="AD247" s="72">
        <f t="shared" si="88"/>
        <v>107.05448802316398</v>
      </c>
      <c r="AE247" s="72">
        <f t="shared" si="104"/>
        <v>106.92287444064227</v>
      </c>
      <c r="AF247" s="72">
        <f t="shared" si="105"/>
        <v>109.34456435904185</v>
      </c>
      <c r="AG247" s="73">
        <f t="shared" si="105"/>
        <v>109.50250065806792</v>
      </c>
      <c r="AH247" s="558">
        <v>1</v>
      </c>
      <c r="AI247" s="234">
        <v>1</v>
      </c>
      <c r="AJ247" s="234">
        <v>1</v>
      </c>
      <c r="AK247" s="234">
        <v>1</v>
      </c>
      <c r="AL247" s="234">
        <v>1</v>
      </c>
      <c r="AM247" s="234">
        <v>1</v>
      </c>
      <c r="AN247" s="234">
        <v>1</v>
      </c>
      <c r="AO247" s="234">
        <v>1</v>
      </c>
      <c r="AP247" s="234">
        <v>1</v>
      </c>
      <c r="AQ247" s="234">
        <v>1</v>
      </c>
      <c r="AR247" s="234">
        <v>1</v>
      </c>
      <c r="AS247" s="234">
        <v>1</v>
      </c>
      <c r="AT247" s="234">
        <v>4</v>
      </c>
      <c r="AU247" s="234">
        <v>6</v>
      </c>
      <c r="AV247" s="236">
        <v>7</v>
      </c>
    </row>
    <row r="248" spans="2:48" ht="14.45">
      <c r="B248" s="741"/>
      <c r="C248" s="1" t="s">
        <v>195</v>
      </c>
      <c r="D248" s="211">
        <v>349</v>
      </c>
      <c r="E248" s="211">
        <v>360</v>
      </c>
      <c r="F248" s="211">
        <v>361</v>
      </c>
      <c r="G248" s="211">
        <v>343</v>
      </c>
      <c r="H248" s="211">
        <v>329</v>
      </c>
      <c r="I248" s="211">
        <v>320</v>
      </c>
      <c r="J248" s="211">
        <v>320</v>
      </c>
      <c r="K248" s="211">
        <v>319</v>
      </c>
      <c r="L248" s="211">
        <v>356</v>
      </c>
      <c r="M248" s="211">
        <v>373</v>
      </c>
      <c r="N248" s="211">
        <v>403</v>
      </c>
      <c r="O248" s="211">
        <v>411</v>
      </c>
      <c r="P248" s="212">
        <v>405</v>
      </c>
      <c r="Q248" s="212">
        <v>417</v>
      </c>
      <c r="R248" s="212">
        <v>419</v>
      </c>
      <c r="S248" s="557">
        <f>100</f>
        <v>100</v>
      </c>
      <c r="T248" s="72">
        <f t="shared" si="81"/>
        <v>103.15186246418338</v>
      </c>
      <c r="U248" s="72">
        <f t="shared" si="82"/>
        <v>103.43839541547278</v>
      </c>
      <c r="V248" s="72">
        <f t="shared" si="83"/>
        <v>98.280802292263616</v>
      </c>
      <c r="W248" s="72">
        <f t="shared" si="84"/>
        <v>94.269340974212028</v>
      </c>
      <c r="X248" s="72">
        <f t="shared" si="85"/>
        <v>91.690544412607451</v>
      </c>
      <c r="Y248" s="72">
        <f t="shared" si="86"/>
        <v>91.690544412607451</v>
      </c>
      <c r="Z248" s="72">
        <f t="shared" si="87"/>
        <v>91.404011461318049</v>
      </c>
      <c r="AA248" s="72">
        <f t="shared" si="88"/>
        <v>102.00573065902579</v>
      </c>
      <c r="AB248" s="72">
        <f t="shared" si="88"/>
        <v>106.87679083094555</v>
      </c>
      <c r="AC248" s="72">
        <f t="shared" si="88"/>
        <v>115.4727793696275</v>
      </c>
      <c r="AD248" s="72">
        <f t="shared" si="88"/>
        <v>117.76504297994269</v>
      </c>
      <c r="AE248" s="72">
        <f t="shared" si="104"/>
        <v>116.04584527220631</v>
      </c>
      <c r="AF248" s="72">
        <f t="shared" si="105"/>
        <v>119.48424068767908</v>
      </c>
      <c r="AG248" s="73">
        <f t="shared" si="105"/>
        <v>120.05730659025788</v>
      </c>
      <c r="AH248" s="558">
        <v>1</v>
      </c>
      <c r="AI248" s="234">
        <v>1</v>
      </c>
      <c r="AJ248" s="234">
        <v>1</v>
      </c>
      <c r="AK248" s="234">
        <v>1</v>
      </c>
      <c r="AL248" s="234">
        <v>1</v>
      </c>
      <c r="AM248" s="234">
        <v>1</v>
      </c>
      <c r="AN248" s="234">
        <v>1</v>
      </c>
      <c r="AO248" s="234">
        <v>1</v>
      </c>
      <c r="AP248" s="234">
        <v>1</v>
      </c>
      <c r="AQ248" s="234">
        <v>1</v>
      </c>
      <c r="AR248" s="234">
        <v>1</v>
      </c>
      <c r="AS248" s="234">
        <v>1</v>
      </c>
      <c r="AT248" s="234">
        <v>4</v>
      </c>
      <c r="AU248" s="234">
        <v>6</v>
      </c>
      <c r="AV248" s="236">
        <v>7</v>
      </c>
    </row>
    <row r="249" spans="2:48" ht="14.45">
      <c r="B249" s="741"/>
      <c r="C249" s="1" t="s">
        <v>196</v>
      </c>
      <c r="D249" s="211">
        <v>69</v>
      </c>
      <c r="E249" s="211">
        <v>67</v>
      </c>
      <c r="F249" s="211">
        <v>71</v>
      </c>
      <c r="G249" s="211">
        <v>70</v>
      </c>
      <c r="H249" s="211">
        <v>65</v>
      </c>
      <c r="I249" s="211">
        <v>64</v>
      </c>
      <c r="J249" s="211">
        <v>64</v>
      </c>
      <c r="K249" s="211">
        <v>75</v>
      </c>
      <c r="L249" s="211">
        <v>79</v>
      </c>
      <c r="M249" s="211">
        <v>81</v>
      </c>
      <c r="N249" s="211">
        <v>81</v>
      </c>
      <c r="O249" s="211">
        <v>86</v>
      </c>
      <c r="P249" s="212">
        <v>88</v>
      </c>
      <c r="Q249" s="212">
        <v>89</v>
      </c>
      <c r="R249" s="212">
        <v>88</v>
      </c>
      <c r="S249" s="557">
        <f>100</f>
        <v>100</v>
      </c>
      <c r="T249" s="72">
        <f t="shared" si="81"/>
        <v>97.101449275362313</v>
      </c>
      <c r="U249" s="72">
        <f t="shared" si="82"/>
        <v>102.89855072463769</v>
      </c>
      <c r="V249" s="72">
        <f t="shared" si="83"/>
        <v>101.44927536231884</v>
      </c>
      <c r="W249" s="72">
        <f t="shared" si="84"/>
        <v>94.20289855072464</v>
      </c>
      <c r="X249" s="72">
        <f t="shared" si="85"/>
        <v>92.753623188405797</v>
      </c>
      <c r="Y249" s="72">
        <f t="shared" si="86"/>
        <v>92.753623188405797</v>
      </c>
      <c r="Z249" s="72">
        <f t="shared" si="87"/>
        <v>108.69565217391305</v>
      </c>
      <c r="AA249" s="72">
        <f t="shared" si="88"/>
        <v>114.49275362318841</v>
      </c>
      <c r="AB249" s="72">
        <f t="shared" si="88"/>
        <v>117.39130434782609</v>
      </c>
      <c r="AC249" s="72">
        <f t="shared" si="88"/>
        <v>117.39130434782609</v>
      </c>
      <c r="AD249" s="72">
        <f t="shared" si="88"/>
        <v>124.6376811594203</v>
      </c>
      <c r="AE249" s="72">
        <f t="shared" si="104"/>
        <v>127.53623188405797</v>
      </c>
      <c r="AF249" s="72">
        <f t="shared" si="105"/>
        <v>128.98550724637681</v>
      </c>
      <c r="AG249" s="73">
        <f t="shared" si="105"/>
        <v>127.53623188405797</v>
      </c>
      <c r="AH249" s="558">
        <v>1</v>
      </c>
      <c r="AI249" s="234">
        <v>1</v>
      </c>
      <c r="AJ249" s="234">
        <v>1</v>
      </c>
      <c r="AK249" s="234">
        <v>1</v>
      </c>
      <c r="AL249" s="234">
        <v>1</v>
      </c>
      <c r="AM249" s="234">
        <v>1</v>
      </c>
      <c r="AN249" s="234">
        <v>1</v>
      </c>
      <c r="AO249" s="234">
        <v>1</v>
      </c>
      <c r="AP249" s="234">
        <v>1</v>
      </c>
      <c r="AQ249" s="234">
        <v>1</v>
      </c>
      <c r="AR249" s="234">
        <v>1</v>
      </c>
      <c r="AS249" s="234">
        <v>1</v>
      </c>
      <c r="AT249" s="234">
        <v>4</v>
      </c>
      <c r="AU249" s="234">
        <v>6</v>
      </c>
      <c r="AV249" s="236">
        <v>7</v>
      </c>
    </row>
    <row r="250" spans="2:48" ht="14.45">
      <c r="B250" s="741"/>
      <c r="C250" s="1" t="s">
        <v>197</v>
      </c>
      <c r="D250" s="211">
        <v>170128</v>
      </c>
      <c r="E250" s="211">
        <v>163360</v>
      </c>
      <c r="F250" s="211">
        <v>154467</v>
      </c>
      <c r="G250" s="211">
        <v>149566</v>
      </c>
      <c r="H250" s="211">
        <v>142567</v>
      </c>
      <c r="I250" s="211">
        <v>138461</v>
      </c>
      <c r="J250" s="211">
        <v>135429</v>
      </c>
      <c r="K250" s="211">
        <v>134972</v>
      </c>
      <c r="L250" s="211">
        <v>133267</v>
      </c>
      <c r="M250" s="211">
        <v>131271</v>
      </c>
      <c r="N250" s="211">
        <v>129110</v>
      </c>
      <c r="O250" s="211">
        <v>128154</v>
      </c>
      <c r="P250" s="212">
        <v>121822</v>
      </c>
      <c r="Q250" s="212">
        <v>125394</v>
      </c>
      <c r="R250" s="212">
        <v>127008</v>
      </c>
      <c r="S250" s="557">
        <f>100</f>
        <v>100</v>
      </c>
      <c r="T250" s="72">
        <f t="shared" si="81"/>
        <v>96.021818865795169</v>
      </c>
      <c r="U250" s="72">
        <f t="shared" si="82"/>
        <v>90.794578199943572</v>
      </c>
      <c r="V250" s="72">
        <f t="shared" si="83"/>
        <v>87.913806075425569</v>
      </c>
      <c r="W250" s="72">
        <f t="shared" si="84"/>
        <v>83.79984482272171</v>
      </c>
      <c r="X250" s="72">
        <f t="shared" si="85"/>
        <v>81.386367911219793</v>
      </c>
      <c r="Y250" s="72">
        <f t="shared" si="86"/>
        <v>79.604180381830147</v>
      </c>
      <c r="Z250" s="72">
        <f t="shared" si="87"/>
        <v>79.335559108436001</v>
      </c>
      <c r="AA250" s="72">
        <f t="shared" si="88"/>
        <v>78.333372519514725</v>
      </c>
      <c r="AB250" s="72">
        <f t="shared" si="88"/>
        <v>77.160138248847929</v>
      </c>
      <c r="AC250" s="72">
        <f t="shared" si="88"/>
        <v>75.889918179253272</v>
      </c>
      <c r="AD250" s="72">
        <f t="shared" si="88"/>
        <v>75.327988338192426</v>
      </c>
      <c r="AE250" s="72">
        <f t="shared" si="104"/>
        <v>71.606084830245464</v>
      </c>
      <c r="AF250" s="72">
        <f t="shared" si="105"/>
        <v>73.705680428853569</v>
      </c>
      <c r="AG250" s="73">
        <f t="shared" si="105"/>
        <v>74.654377880184327</v>
      </c>
      <c r="AH250" s="558">
        <v>1</v>
      </c>
      <c r="AI250" s="234">
        <v>1</v>
      </c>
      <c r="AJ250" s="234">
        <v>1</v>
      </c>
      <c r="AK250" s="234">
        <v>1</v>
      </c>
      <c r="AL250" s="234">
        <v>1</v>
      </c>
      <c r="AM250" s="234">
        <v>1</v>
      </c>
      <c r="AN250" s="234">
        <v>1</v>
      </c>
      <c r="AO250" s="234">
        <v>1</v>
      </c>
      <c r="AP250" s="234">
        <v>1</v>
      </c>
      <c r="AQ250" s="234">
        <v>1</v>
      </c>
      <c r="AR250" s="234">
        <v>1</v>
      </c>
      <c r="AS250" s="234">
        <v>1</v>
      </c>
      <c r="AT250" s="234">
        <v>4</v>
      </c>
      <c r="AU250" s="234">
        <v>6</v>
      </c>
      <c r="AV250" s="236">
        <v>7</v>
      </c>
    </row>
    <row r="251" spans="2:48" ht="14.45">
      <c r="B251" s="742"/>
      <c r="C251" s="8" t="s">
        <v>198</v>
      </c>
      <c r="D251">
        <v>170059</v>
      </c>
      <c r="E251">
        <v>163293</v>
      </c>
      <c r="F251">
        <v>154396</v>
      </c>
      <c r="G251">
        <v>149496</v>
      </c>
      <c r="H251">
        <v>142502</v>
      </c>
      <c r="I251">
        <v>138397</v>
      </c>
      <c r="J251">
        <v>135365</v>
      </c>
      <c r="K251">
        <v>134897</v>
      </c>
      <c r="L251">
        <v>133188</v>
      </c>
      <c r="M251">
        <v>131190</v>
      </c>
      <c r="N251">
        <v>129029</v>
      </c>
      <c r="O251">
        <v>128068</v>
      </c>
      <c r="P251">
        <v>121734</v>
      </c>
      <c r="Q251">
        <v>125305</v>
      </c>
      <c r="R251">
        <v>126920</v>
      </c>
      <c r="S251" s="557">
        <f>100</f>
        <v>100</v>
      </c>
      <c r="T251" s="72">
        <f t="shared" si="81"/>
        <v>96.021380814893661</v>
      </c>
      <c r="U251" s="72">
        <f t="shared" si="82"/>
        <v>90.789667115530492</v>
      </c>
      <c r="V251" s="72">
        <f t="shared" si="83"/>
        <v>87.908314173316313</v>
      </c>
      <c r="W251" s="72">
        <f t="shared" si="84"/>
        <v>83.795623871715108</v>
      </c>
      <c r="X251" s="72">
        <f t="shared" si="85"/>
        <v>81.381755743594866</v>
      </c>
      <c r="Y251" s="72">
        <f t="shared" si="86"/>
        <v>79.598845106698263</v>
      </c>
      <c r="Z251" s="72">
        <f t="shared" si="87"/>
        <v>79.323646499156169</v>
      </c>
      <c r="AA251" s="72">
        <f t="shared" si="88"/>
        <v>78.318701156657397</v>
      </c>
      <c r="AB251" s="72">
        <f t="shared" si="88"/>
        <v>77.143814793689245</v>
      </c>
      <c r="AC251" s="72">
        <f t="shared" si="88"/>
        <v>75.873079343051529</v>
      </c>
      <c r="AD251" s="72">
        <f t="shared" si="88"/>
        <v>75.307981347649928</v>
      </c>
      <c r="AE251" s="72">
        <f t="shared" si="104"/>
        <v>71.583391646428595</v>
      </c>
      <c r="AF251" s="72">
        <f t="shared" si="105"/>
        <v>73.683251106968754</v>
      </c>
      <c r="AG251" s="73">
        <f t="shared" si="105"/>
        <v>74.632921515474038</v>
      </c>
      <c r="AH251" s="237"/>
      <c r="AI251" s="238"/>
      <c r="AJ251" s="238"/>
      <c r="AK251" s="238"/>
      <c r="AL251" s="238"/>
      <c r="AM251" s="238"/>
      <c r="AN251" s="238"/>
      <c r="AO251" s="238"/>
      <c r="AP251" s="238"/>
      <c r="AQ251" s="238"/>
      <c r="AR251" s="238"/>
      <c r="AS251" s="238"/>
      <c r="AT251" s="238"/>
      <c r="AU251" s="238"/>
      <c r="AV251" s="239"/>
    </row>
    <row r="252" spans="2:48" ht="15" customHeight="1">
      <c r="B252" s="741" t="s">
        <v>155</v>
      </c>
      <c r="C252" s="1" t="s">
        <v>193</v>
      </c>
      <c r="D252" s="211">
        <v>21764</v>
      </c>
      <c r="E252" s="211">
        <v>20829</v>
      </c>
      <c r="F252" s="211">
        <v>19908</v>
      </c>
      <c r="G252" s="211">
        <v>19333</v>
      </c>
      <c r="H252" s="211">
        <v>18615</v>
      </c>
      <c r="I252" s="211">
        <v>18093</v>
      </c>
      <c r="J252" s="211">
        <v>17559</v>
      </c>
      <c r="K252" s="211">
        <v>17229</v>
      </c>
      <c r="L252" s="211">
        <v>17265</v>
      </c>
      <c r="M252" s="211">
        <v>17809</v>
      </c>
      <c r="N252" s="211">
        <v>19784</v>
      </c>
      <c r="O252" s="211">
        <v>23992</v>
      </c>
      <c r="P252" s="212">
        <v>22583</v>
      </c>
      <c r="Q252" s="212">
        <v>23013</v>
      </c>
      <c r="R252" s="212">
        <v>23666</v>
      </c>
      <c r="S252" s="557">
        <f>100</f>
        <v>100</v>
      </c>
      <c r="T252" s="72">
        <f t="shared" si="81"/>
        <v>95.703914721558533</v>
      </c>
      <c r="U252" s="72">
        <f t="shared" si="82"/>
        <v>91.47215585370337</v>
      </c>
      <c r="V252" s="72">
        <f t="shared" si="83"/>
        <v>88.830178276052195</v>
      </c>
      <c r="W252" s="72">
        <f t="shared" si="84"/>
        <v>85.531152361698219</v>
      </c>
      <c r="X252" s="72">
        <f t="shared" si="85"/>
        <v>83.132696195552285</v>
      </c>
      <c r="Y252" s="72">
        <f t="shared" si="86"/>
        <v>80.679103106046682</v>
      </c>
      <c r="Z252" s="72">
        <f t="shared" si="87"/>
        <v>79.162837713655577</v>
      </c>
      <c r="AA252" s="72">
        <f t="shared" si="88"/>
        <v>79.328248483734612</v>
      </c>
      <c r="AB252" s="72">
        <f t="shared" si="88"/>
        <v>81.827789009373276</v>
      </c>
      <c r="AC252" s="72">
        <f t="shared" si="88"/>
        <v>90.902407645653369</v>
      </c>
      <c r="AD252" s="72">
        <f t="shared" si="88"/>
        <v>110.2370887704466</v>
      </c>
      <c r="AE252" s="72">
        <f t="shared" si="104"/>
        <v>103.76309501929792</v>
      </c>
      <c r="AF252" s="72">
        <f t="shared" si="105"/>
        <v>105.73883477301966</v>
      </c>
      <c r="AG252" s="73">
        <f t="shared" si="105"/>
        <v>108.73920235250873</v>
      </c>
      <c r="AH252" s="558">
        <v>1</v>
      </c>
      <c r="AI252" s="234">
        <v>1</v>
      </c>
      <c r="AJ252" s="234">
        <v>1</v>
      </c>
      <c r="AK252" s="234">
        <v>1</v>
      </c>
      <c r="AL252" s="234">
        <v>1</v>
      </c>
      <c r="AM252" s="234">
        <v>1</v>
      </c>
      <c r="AN252" s="234">
        <v>1</v>
      </c>
      <c r="AO252" s="234">
        <v>1</v>
      </c>
      <c r="AP252" s="234">
        <v>1</v>
      </c>
      <c r="AQ252" s="234">
        <v>1</v>
      </c>
      <c r="AR252" s="234">
        <v>1</v>
      </c>
      <c r="AS252" s="234">
        <v>1</v>
      </c>
      <c r="AT252" s="234">
        <v>4</v>
      </c>
      <c r="AU252" s="234">
        <v>6</v>
      </c>
      <c r="AV252" s="236">
        <v>7</v>
      </c>
    </row>
    <row r="253" spans="2:48" ht="14.45">
      <c r="B253" s="741"/>
      <c r="C253" s="1" t="s">
        <v>194</v>
      </c>
      <c r="D253" s="211">
        <v>1237</v>
      </c>
      <c r="E253" s="211">
        <v>1243</v>
      </c>
      <c r="F253" s="211">
        <v>1213</v>
      </c>
      <c r="G253" s="211">
        <v>1194</v>
      </c>
      <c r="H253" s="211">
        <v>1086</v>
      </c>
      <c r="I253" s="211">
        <v>1077</v>
      </c>
      <c r="J253" s="211">
        <v>1082</v>
      </c>
      <c r="K253" s="211">
        <v>1146</v>
      </c>
      <c r="L253" s="211">
        <v>1207</v>
      </c>
      <c r="M253" s="211">
        <v>1268</v>
      </c>
      <c r="N253" s="211">
        <v>1313</v>
      </c>
      <c r="O253" s="211">
        <v>1318</v>
      </c>
      <c r="P253" s="212">
        <v>1315</v>
      </c>
      <c r="Q253" s="212">
        <v>1317</v>
      </c>
      <c r="R253" s="212">
        <v>1322</v>
      </c>
      <c r="S253" s="557">
        <f>100</f>
        <v>100</v>
      </c>
      <c r="T253" s="72">
        <f t="shared" si="81"/>
        <v>100.48504446240905</v>
      </c>
      <c r="U253" s="72">
        <f t="shared" si="82"/>
        <v>98.059822150363786</v>
      </c>
      <c r="V253" s="72">
        <f t="shared" si="83"/>
        <v>96.523848019401782</v>
      </c>
      <c r="W253" s="72">
        <f t="shared" si="84"/>
        <v>87.793047696038798</v>
      </c>
      <c r="X253" s="72">
        <f t="shared" si="85"/>
        <v>87.065481002425216</v>
      </c>
      <c r="Y253" s="72">
        <f t="shared" si="86"/>
        <v>87.469684721099441</v>
      </c>
      <c r="Z253" s="72">
        <f t="shared" si="87"/>
        <v>92.64349232012934</v>
      </c>
      <c r="AA253" s="72">
        <f t="shared" si="88"/>
        <v>97.574777687954736</v>
      </c>
      <c r="AB253" s="72">
        <f t="shared" si="88"/>
        <v>102.50606305578012</v>
      </c>
      <c r="AC253" s="72">
        <f t="shared" si="88"/>
        <v>106.14389652384801</v>
      </c>
      <c r="AD253" s="72">
        <f t="shared" si="88"/>
        <v>106.54810024252222</v>
      </c>
      <c r="AE253" s="72">
        <f t="shared" si="104"/>
        <v>106.30557801131771</v>
      </c>
      <c r="AF253" s="72">
        <f t="shared" si="105"/>
        <v>106.46725949878739</v>
      </c>
      <c r="AG253" s="73">
        <f t="shared" si="105"/>
        <v>106.8714632174616</v>
      </c>
      <c r="AH253" s="558">
        <v>1</v>
      </c>
      <c r="AI253" s="234">
        <v>1</v>
      </c>
      <c r="AJ253" s="234">
        <v>1</v>
      </c>
      <c r="AK253" s="234">
        <v>1</v>
      </c>
      <c r="AL253" s="234">
        <v>1</v>
      </c>
      <c r="AM253" s="234">
        <v>1</v>
      </c>
      <c r="AN253" s="234">
        <v>1</v>
      </c>
      <c r="AO253" s="234">
        <v>1</v>
      </c>
      <c r="AP253" s="234">
        <v>1</v>
      </c>
      <c r="AQ253" s="234">
        <v>1</v>
      </c>
      <c r="AR253" s="234">
        <v>1</v>
      </c>
      <c r="AS253" s="234">
        <v>1</v>
      </c>
      <c r="AT253" s="234">
        <v>4</v>
      </c>
      <c r="AU253" s="234">
        <v>6</v>
      </c>
      <c r="AV253" s="236">
        <v>7</v>
      </c>
    </row>
    <row r="254" spans="2:48" ht="14.45">
      <c r="B254" s="741"/>
      <c r="C254" s="1" t="s">
        <v>195</v>
      </c>
      <c r="D254" s="211">
        <v>191</v>
      </c>
      <c r="E254" s="211">
        <v>177</v>
      </c>
      <c r="F254" s="211">
        <v>188</v>
      </c>
      <c r="G254" s="211">
        <v>187</v>
      </c>
      <c r="H254" s="211">
        <v>169</v>
      </c>
      <c r="I254" s="211">
        <v>177</v>
      </c>
      <c r="J254" s="211">
        <v>183</v>
      </c>
      <c r="K254" s="211">
        <v>190</v>
      </c>
      <c r="L254" s="211">
        <v>203</v>
      </c>
      <c r="M254" s="211">
        <v>205</v>
      </c>
      <c r="N254" s="211">
        <v>209</v>
      </c>
      <c r="O254" s="211">
        <v>219</v>
      </c>
      <c r="P254" s="212">
        <v>216</v>
      </c>
      <c r="Q254" s="212">
        <v>217</v>
      </c>
      <c r="R254" s="212">
        <v>219</v>
      </c>
      <c r="S254" s="557">
        <f>100</f>
        <v>100</v>
      </c>
      <c r="T254" s="72">
        <f t="shared" si="81"/>
        <v>92.670157068062821</v>
      </c>
      <c r="U254" s="72">
        <f t="shared" si="82"/>
        <v>98.429319371727743</v>
      </c>
      <c r="V254" s="72">
        <f t="shared" si="83"/>
        <v>97.905759162303667</v>
      </c>
      <c r="W254" s="72">
        <f t="shared" si="84"/>
        <v>88.481675392670155</v>
      </c>
      <c r="X254" s="72">
        <f t="shared" si="85"/>
        <v>92.670157068062821</v>
      </c>
      <c r="Y254" s="72">
        <f t="shared" si="86"/>
        <v>95.811518324607334</v>
      </c>
      <c r="Z254" s="72">
        <f t="shared" si="87"/>
        <v>99.47643979057591</v>
      </c>
      <c r="AA254" s="72">
        <f t="shared" si="88"/>
        <v>106.282722513089</v>
      </c>
      <c r="AB254" s="72">
        <f t="shared" si="88"/>
        <v>107.32984293193718</v>
      </c>
      <c r="AC254" s="72">
        <f t="shared" si="88"/>
        <v>109.42408376963351</v>
      </c>
      <c r="AD254" s="72">
        <f t="shared" si="88"/>
        <v>114.65968586387434</v>
      </c>
      <c r="AE254" s="72">
        <f t="shared" si="104"/>
        <v>113.08900523560209</v>
      </c>
      <c r="AF254" s="72">
        <f t="shared" si="105"/>
        <v>113.61256544502618</v>
      </c>
      <c r="AG254" s="73">
        <f t="shared" si="105"/>
        <v>114.65968586387434</v>
      </c>
      <c r="AH254" s="558">
        <v>1</v>
      </c>
      <c r="AI254" s="234">
        <v>1</v>
      </c>
      <c r="AJ254" s="234">
        <v>1</v>
      </c>
      <c r="AK254" s="234">
        <v>1</v>
      </c>
      <c r="AL254" s="234">
        <v>1</v>
      </c>
      <c r="AM254" s="234">
        <v>1</v>
      </c>
      <c r="AN254" s="234">
        <v>1</v>
      </c>
      <c r="AO254" s="234">
        <v>1</v>
      </c>
      <c r="AP254" s="234">
        <v>1</v>
      </c>
      <c r="AQ254" s="234">
        <v>1</v>
      </c>
      <c r="AR254" s="234">
        <v>1</v>
      </c>
      <c r="AS254" s="234">
        <v>1</v>
      </c>
      <c r="AT254" s="234">
        <v>4</v>
      </c>
      <c r="AU254" s="234">
        <v>6</v>
      </c>
      <c r="AV254" s="236">
        <v>7</v>
      </c>
    </row>
    <row r="255" spans="2:48" ht="14.45">
      <c r="B255" s="741"/>
      <c r="C255" s="1" t="s">
        <v>196</v>
      </c>
      <c r="D255" s="211">
        <v>34</v>
      </c>
      <c r="E255" s="211">
        <v>36</v>
      </c>
      <c r="F255" s="211">
        <v>36</v>
      </c>
      <c r="G255" s="211">
        <v>35</v>
      </c>
      <c r="H255" s="211">
        <v>36</v>
      </c>
      <c r="I255" s="211">
        <v>34</v>
      </c>
      <c r="J255" s="211">
        <v>36</v>
      </c>
      <c r="K255" s="211">
        <v>38</v>
      </c>
      <c r="L255" s="211">
        <v>38</v>
      </c>
      <c r="M255" s="211">
        <v>42</v>
      </c>
      <c r="N255" s="211">
        <v>45</v>
      </c>
      <c r="O255" s="211">
        <v>47</v>
      </c>
      <c r="P255" s="212">
        <v>48</v>
      </c>
      <c r="Q255" s="212">
        <v>48</v>
      </c>
      <c r="R255" s="212">
        <v>47</v>
      </c>
      <c r="S255" s="557">
        <f>100</f>
        <v>100</v>
      </c>
      <c r="T255" s="72">
        <f t="shared" si="81"/>
        <v>105.88235294117646</v>
      </c>
      <c r="U255" s="72">
        <f t="shared" si="82"/>
        <v>105.88235294117646</v>
      </c>
      <c r="V255" s="72">
        <f t="shared" si="83"/>
        <v>102.94117647058823</v>
      </c>
      <c r="W255" s="72">
        <f t="shared" si="84"/>
        <v>105.88235294117646</v>
      </c>
      <c r="X255" s="72">
        <f t="shared" si="85"/>
        <v>100</v>
      </c>
      <c r="Y255" s="72">
        <f t="shared" si="86"/>
        <v>105.88235294117646</v>
      </c>
      <c r="Z255" s="72">
        <f t="shared" si="87"/>
        <v>111.76470588235294</v>
      </c>
      <c r="AA255" s="72">
        <f t="shared" si="88"/>
        <v>111.76470588235294</v>
      </c>
      <c r="AB255" s="72">
        <f t="shared" si="88"/>
        <v>123.52941176470588</v>
      </c>
      <c r="AC255" s="72">
        <f t="shared" si="88"/>
        <v>132.35294117647058</v>
      </c>
      <c r="AD255" s="72">
        <f t="shared" si="88"/>
        <v>138.23529411764707</v>
      </c>
      <c r="AE255" s="72">
        <f t="shared" si="104"/>
        <v>141.1764705882353</v>
      </c>
      <c r="AF255" s="72">
        <f t="shared" si="105"/>
        <v>141.1764705882353</v>
      </c>
      <c r="AG255" s="73">
        <f t="shared" si="105"/>
        <v>138.23529411764707</v>
      </c>
      <c r="AH255" s="558">
        <v>1</v>
      </c>
      <c r="AI255" s="234">
        <v>1</v>
      </c>
      <c r="AJ255" s="234">
        <v>1</v>
      </c>
      <c r="AK255" s="234">
        <v>1</v>
      </c>
      <c r="AL255" s="234">
        <v>1</v>
      </c>
      <c r="AM255" s="234">
        <v>1</v>
      </c>
      <c r="AN255" s="234">
        <v>1</v>
      </c>
      <c r="AO255" s="234">
        <v>1</v>
      </c>
      <c r="AP255" s="234">
        <v>1</v>
      </c>
      <c r="AQ255" s="234">
        <v>1</v>
      </c>
      <c r="AR255" s="234">
        <v>1</v>
      </c>
      <c r="AS255" s="234">
        <v>1</v>
      </c>
      <c r="AT255" s="234">
        <v>4</v>
      </c>
      <c r="AU255" s="234">
        <v>6</v>
      </c>
      <c r="AV255" s="236">
        <v>7</v>
      </c>
    </row>
    <row r="256" spans="2:48" ht="14.45">
      <c r="B256" s="741"/>
      <c r="C256" s="1" t="s">
        <v>197</v>
      </c>
      <c r="D256" s="211">
        <v>23226</v>
      </c>
      <c r="E256" s="211">
        <v>22285</v>
      </c>
      <c r="F256" s="211">
        <v>21345</v>
      </c>
      <c r="G256" s="211">
        <v>20749</v>
      </c>
      <c r="H256" s="211">
        <v>19906</v>
      </c>
      <c r="I256" s="211">
        <v>19381</v>
      </c>
      <c r="J256" s="211">
        <v>18860</v>
      </c>
      <c r="K256" s="211">
        <v>18603</v>
      </c>
      <c r="L256" s="211">
        <v>18713</v>
      </c>
      <c r="M256" s="211">
        <v>19324</v>
      </c>
      <c r="N256" s="211">
        <v>21351</v>
      </c>
      <c r="O256" s="211">
        <v>25576</v>
      </c>
      <c r="P256" s="212">
        <v>24162</v>
      </c>
      <c r="Q256" s="212">
        <v>24595</v>
      </c>
      <c r="R256" s="212">
        <v>25254</v>
      </c>
      <c r="S256" s="557">
        <f>100</f>
        <v>100</v>
      </c>
      <c r="T256" s="72">
        <f t="shared" si="81"/>
        <v>95.948505984672352</v>
      </c>
      <c r="U256" s="72">
        <f t="shared" si="82"/>
        <v>91.901317489020926</v>
      </c>
      <c r="V256" s="72">
        <f t="shared" si="83"/>
        <v>89.335227761990879</v>
      </c>
      <c r="W256" s="72">
        <f t="shared" si="84"/>
        <v>85.705674674933263</v>
      </c>
      <c r="X256" s="72">
        <f t="shared" si="85"/>
        <v>83.445276844915185</v>
      </c>
      <c r="Y256" s="72">
        <f t="shared" si="86"/>
        <v>81.202101093601996</v>
      </c>
      <c r="Z256" s="72">
        <f t="shared" si="87"/>
        <v>80.095582536812188</v>
      </c>
      <c r="AA256" s="72">
        <f t="shared" si="88"/>
        <v>80.569189701196933</v>
      </c>
      <c r="AB256" s="72">
        <f t="shared" si="88"/>
        <v>83.19986222337036</v>
      </c>
      <c r="AC256" s="72">
        <f t="shared" si="88"/>
        <v>91.927150607078275</v>
      </c>
      <c r="AD256" s="72">
        <f t="shared" si="88"/>
        <v>110.11797123912856</v>
      </c>
      <c r="AE256" s="72">
        <f t="shared" si="104"/>
        <v>104.02996641694652</v>
      </c>
      <c r="AF256" s="72">
        <f t="shared" si="105"/>
        <v>105.89425643675192</v>
      </c>
      <c r="AG256" s="73">
        <f t="shared" si="105"/>
        <v>108.73159390338414</v>
      </c>
      <c r="AH256" s="558">
        <v>1</v>
      </c>
      <c r="AI256" s="234">
        <v>1</v>
      </c>
      <c r="AJ256" s="234">
        <v>1</v>
      </c>
      <c r="AK256" s="234">
        <v>1</v>
      </c>
      <c r="AL256" s="234">
        <v>1</v>
      </c>
      <c r="AM256" s="234">
        <v>1</v>
      </c>
      <c r="AN256" s="234">
        <v>1</v>
      </c>
      <c r="AO256" s="234">
        <v>1</v>
      </c>
      <c r="AP256" s="234">
        <v>1</v>
      </c>
      <c r="AQ256" s="234">
        <v>1</v>
      </c>
      <c r="AR256" s="234">
        <v>1</v>
      </c>
      <c r="AS256" s="234">
        <v>1</v>
      </c>
      <c r="AT256" s="234">
        <v>4</v>
      </c>
      <c r="AU256" s="234">
        <v>6</v>
      </c>
      <c r="AV256" s="236">
        <v>7</v>
      </c>
    </row>
    <row r="257" spans="2:48" ht="14.45">
      <c r="B257" s="742"/>
      <c r="C257" s="8" t="s">
        <v>198</v>
      </c>
      <c r="D257">
        <v>23192</v>
      </c>
      <c r="E257">
        <v>22249</v>
      </c>
      <c r="F257">
        <v>21309</v>
      </c>
      <c r="G257">
        <v>20714</v>
      </c>
      <c r="H257">
        <v>19870</v>
      </c>
      <c r="I257">
        <v>19347</v>
      </c>
      <c r="J257">
        <v>18824</v>
      </c>
      <c r="K257">
        <v>18565</v>
      </c>
      <c r="L257">
        <v>18675</v>
      </c>
      <c r="M257">
        <v>19282</v>
      </c>
      <c r="N257">
        <v>21306</v>
      </c>
      <c r="O257">
        <v>25529</v>
      </c>
      <c r="P257">
        <v>24114</v>
      </c>
      <c r="Q257">
        <v>24547</v>
      </c>
      <c r="R257">
        <v>25207</v>
      </c>
      <c r="S257" s="557">
        <f>100</f>
        <v>100</v>
      </c>
      <c r="T257" s="72">
        <f t="shared" si="81"/>
        <v>95.933942738875473</v>
      </c>
      <c r="U257" s="72">
        <f t="shared" si="82"/>
        <v>91.88082097274922</v>
      </c>
      <c r="V257" s="72">
        <f t="shared" si="83"/>
        <v>89.315281131424626</v>
      </c>
      <c r="W257" s="72">
        <f t="shared" si="84"/>
        <v>85.676095205243186</v>
      </c>
      <c r="X257" s="72">
        <f t="shared" si="85"/>
        <v>83.421007243877199</v>
      </c>
      <c r="Y257" s="72">
        <f t="shared" si="86"/>
        <v>81.165919282511211</v>
      </c>
      <c r="Z257" s="72">
        <f t="shared" si="87"/>
        <v>80.049154880993441</v>
      </c>
      <c r="AA257" s="72">
        <f t="shared" si="88"/>
        <v>80.523456364263538</v>
      </c>
      <c r="AB257" s="72">
        <f t="shared" si="88"/>
        <v>83.140738185581242</v>
      </c>
      <c r="AC257" s="72">
        <f t="shared" si="88"/>
        <v>91.867885477750946</v>
      </c>
      <c r="AD257" s="72">
        <f t="shared" si="88"/>
        <v>110.07675060365644</v>
      </c>
      <c r="AE257" s="72">
        <f t="shared" si="104"/>
        <v>103.97550879613659</v>
      </c>
      <c r="AF257" s="72">
        <f t="shared" si="105"/>
        <v>105.84253190755433</v>
      </c>
      <c r="AG257" s="73">
        <f t="shared" si="105"/>
        <v>108.68834080717488</v>
      </c>
      <c r="AH257" s="237"/>
      <c r="AI257" s="238"/>
      <c r="AJ257" s="238"/>
      <c r="AK257" s="238"/>
      <c r="AL257" s="238"/>
      <c r="AM257" s="238"/>
      <c r="AN257" s="238"/>
      <c r="AO257" s="238"/>
      <c r="AP257" s="238"/>
      <c r="AQ257" s="238"/>
      <c r="AR257" s="238"/>
      <c r="AS257" s="238"/>
      <c r="AT257" s="238"/>
      <c r="AU257" s="238"/>
      <c r="AV257" s="239"/>
    </row>
    <row r="258" spans="2:48" ht="14.45">
      <c r="B258" s="741" t="s">
        <v>134</v>
      </c>
      <c r="C258" s="1" t="s">
        <v>193</v>
      </c>
      <c r="D258" s="211">
        <v>176</v>
      </c>
      <c r="E258" s="211">
        <v>177</v>
      </c>
      <c r="F258" s="211">
        <v>173</v>
      </c>
      <c r="G258" s="211">
        <v>187</v>
      </c>
      <c r="H258" s="211">
        <v>187</v>
      </c>
      <c r="I258" s="211">
        <v>197</v>
      </c>
      <c r="J258" s="211">
        <v>212</v>
      </c>
      <c r="K258" s="211">
        <v>227</v>
      </c>
      <c r="L258" s="211">
        <v>228</v>
      </c>
      <c r="M258" s="211">
        <v>358</v>
      </c>
      <c r="N258" s="211">
        <v>265</v>
      </c>
      <c r="O258" s="211">
        <v>293</v>
      </c>
      <c r="P258" s="212">
        <v>341</v>
      </c>
      <c r="Q258" s="212">
        <v>348</v>
      </c>
      <c r="R258" s="212">
        <v>358</v>
      </c>
      <c r="S258" s="557">
        <f>100</f>
        <v>100</v>
      </c>
      <c r="T258" s="72">
        <f t="shared" si="81"/>
        <v>100.56818181818181</v>
      </c>
      <c r="U258" s="72">
        <f t="shared" si="82"/>
        <v>98.295454545454547</v>
      </c>
      <c r="V258" s="72">
        <f t="shared" si="83"/>
        <v>106.25</v>
      </c>
      <c r="W258" s="72">
        <f t="shared" si="84"/>
        <v>106.25</v>
      </c>
      <c r="X258" s="72">
        <f t="shared" si="85"/>
        <v>111.93181818181819</v>
      </c>
      <c r="Y258" s="72">
        <f t="shared" si="86"/>
        <v>120.45454545454545</v>
      </c>
      <c r="Z258" s="72">
        <f t="shared" si="87"/>
        <v>128.97727272727272</v>
      </c>
      <c r="AA258" s="72">
        <f t="shared" si="88"/>
        <v>129.54545454545453</v>
      </c>
      <c r="AB258" s="72">
        <f t="shared" si="88"/>
        <v>203.40909090909091</v>
      </c>
      <c r="AC258" s="72">
        <f t="shared" si="88"/>
        <v>150.56818181818181</v>
      </c>
      <c r="AD258" s="72">
        <f t="shared" si="88"/>
        <v>166.47727272727272</v>
      </c>
      <c r="AE258" s="72">
        <f t="shared" si="104"/>
        <v>193.75</v>
      </c>
      <c r="AF258" s="72">
        <f t="shared" si="105"/>
        <v>197.72727272727272</v>
      </c>
      <c r="AG258" s="73">
        <f t="shared" si="105"/>
        <v>203.40909090909091</v>
      </c>
      <c r="AH258" s="558">
        <v>1</v>
      </c>
      <c r="AI258" s="234">
        <v>1</v>
      </c>
      <c r="AJ258" s="234">
        <v>1</v>
      </c>
      <c r="AK258" s="234">
        <v>1</v>
      </c>
      <c r="AL258" s="234">
        <v>1</v>
      </c>
      <c r="AM258" s="234">
        <v>1</v>
      </c>
      <c r="AN258" s="234">
        <v>1</v>
      </c>
      <c r="AO258" s="234">
        <v>1</v>
      </c>
      <c r="AP258" s="234">
        <v>1</v>
      </c>
      <c r="AQ258" s="234">
        <v>1</v>
      </c>
      <c r="AR258" s="234">
        <v>1</v>
      </c>
      <c r="AS258" s="234">
        <v>1</v>
      </c>
      <c r="AT258" s="234">
        <v>4</v>
      </c>
      <c r="AU258" s="234">
        <v>6</v>
      </c>
      <c r="AV258" s="236">
        <v>7</v>
      </c>
    </row>
    <row r="259" spans="2:48" ht="14.45">
      <c r="B259" s="741"/>
      <c r="C259" s="1" t="s">
        <v>194</v>
      </c>
      <c r="D259" s="211">
        <v>22</v>
      </c>
      <c r="E259" s="211">
        <v>24</v>
      </c>
      <c r="F259" s="211">
        <v>21</v>
      </c>
      <c r="G259" s="211">
        <v>24</v>
      </c>
      <c r="H259" s="211">
        <v>25</v>
      </c>
      <c r="I259" s="211">
        <v>26</v>
      </c>
      <c r="J259" s="211">
        <v>28</v>
      </c>
      <c r="K259" s="211">
        <v>25</v>
      </c>
      <c r="L259" s="211">
        <v>28</v>
      </c>
      <c r="M259" s="211">
        <v>25</v>
      </c>
      <c r="N259" s="211">
        <v>28</v>
      </c>
      <c r="O259" s="211">
        <v>27</v>
      </c>
      <c r="P259" s="212">
        <v>27</v>
      </c>
      <c r="Q259" s="212">
        <v>27</v>
      </c>
      <c r="R259" s="212">
        <v>27</v>
      </c>
      <c r="S259" s="557">
        <f>100</f>
        <v>100</v>
      </c>
      <c r="T259" s="72">
        <f t="shared" si="81"/>
        <v>109.09090909090909</v>
      </c>
      <c r="U259" s="72">
        <f t="shared" si="82"/>
        <v>95.454545454545453</v>
      </c>
      <c r="V259" s="72">
        <f t="shared" si="83"/>
        <v>109.09090909090909</v>
      </c>
      <c r="W259" s="72">
        <f t="shared" si="84"/>
        <v>113.63636363636364</v>
      </c>
      <c r="X259" s="72">
        <f t="shared" si="85"/>
        <v>118.18181818181819</v>
      </c>
      <c r="Y259" s="72">
        <f t="shared" si="86"/>
        <v>127.27272727272727</v>
      </c>
      <c r="Z259" s="72">
        <f t="shared" si="87"/>
        <v>113.63636363636364</v>
      </c>
      <c r="AA259" s="72">
        <f t="shared" si="88"/>
        <v>127.27272727272727</v>
      </c>
      <c r="AB259" s="72">
        <f t="shared" si="88"/>
        <v>113.63636363636364</v>
      </c>
      <c r="AC259" s="72">
        <f t="shared" si="88"/>
        <v>127.27272727272727</v>
      </c>
      <c r="AD259" s="72">
        <f t="shared" si="88"/>
        <v>122.72727272727273</v>
      </c>
      <c r="AE259" s="72">
        <f t="shared" si="104"/>
        <v>122.72727272727273</v>
      </c>
      <c r="AF259" s="72">
        <f t="shared" si="105"/>
        <v>122.72727272727273</v>
      </c>
      <c r="AG259" s="73">
        <f t="shared" si="105"/>
        <v>122.72727272727273</v>
      </c>
      <c r="AH259" s="558">
        <v>1</v>
      </c>
      <c r="AI259" s="234">
        <v>1</v>
      </c>
      <c r="AJ259" s="234">
        <v>1</v>
      </c>
      <c r="AK259" s="234">
        <v>1</v>
      </c>
      <c r="AL259" s="234">
        <v>1</v>
      </c>
      <c r="AM259" s="234">
        <v>1</v>
      </c>
      <c r="AN259" s="234">
        <v>1</v>
      </c>
      <c r="AO259" s="234">
        <v>1</v>
      </c>
      <c r="AP259" s="234">
        <v>1</v>
      </c>
      <c r="AQ259" s="234">
        <v>1</v>
      </c>
      <c r="AR259" s="234">
        <v>1</v>
      </c>
      <c r="AS259" s="234">
        <v>1</v>
      </c>
      <c r="AT259" s="234">
        <v>4</v>
      </c>
      <c r="AU259" s="234">
        <v>6</v>
      </c>
      <c r="AV259" s="236">
        <v>7</v>
      </c>
    </row>
    <row r="260" spans="2:48" ht="14.45">
      <c r="B260" s="741"/>
      <c r="C260" s="1" t="s">
        <v>195</v>
      </c>
      <c r="D260" s="211">
        <v>5</v>
      </c>
      <c r="E260" s="211">
        <v>5</v>
      </c>
      <c r="F260" s="211">
        <v>5</v>
      </c>
      <c r="G260" s="211">
        <v>4</v>
      </c>
      <c r="H260" s="211">
        <v>4</v>
      </c>
      <c r="I260" s="211">
        <v>4</v>
      </c>
      <c r="J260" s="211">
        <v>5</v>
      </c>
      <c r="K260" s="211">
        <v>5</v>
      </c>
      <c r="L260" s="211">
        <v>5</v>
      </c>
      <c r="M260" s="211">
        <v>6</v>
      </c>
      <c r="N260" s="211">
        <v>6</v>
      </c>
      <c r="O260" s="211">
        <v>8</v>
      </c>
      <c r="P260" s="212">
        <v>8</v>
      </c>
      <c r="Q260" s="212">
        <v>8</v>
      </c>
      <c r="R260" s="212">
        <v>8</v>
      </c>
      <c r="S260" s="557">
        <f>100</f>
        <v>100</v>
      </c>
      <c r="T260" s="72">
        <f t="shared" si="81"/>
        <v>100</v>
      </c>
      <c r="U260" s="72">
        <f t="shared" si="82"/>
        <v>100</v>
      </c>
      <c r="V260" s="72">
        <f t="shared" si="83"/>
        <v>80</v>
      </c>
      <c r="W260" s="72">
        <f t="shared" si="84"/>
        <v>80</v>
      </c>
      <c r="X260" s="72">
        <f t="shared" si="85"/>
        <v>80</v>
      </c>
      <c r="Y260" s="72">
        <f t="shared" si="86"/>
        <v>100</v>
      </c>
      <c r="Z260" s="72">
        <f t="shared" si="87"/>
        <v>100</v>
      </c>
      <c r="AA260" s="72">
        <f t="shared" si="88"/>
        <v>100</v>
      </c>
      <c r="AB260" s="72">
        <f t="shared" si="88"/>
        <v>120</v>
      </c>
      <c r="AC260" s="72">
        <f t="shared" si="88"/>
        <v>120</v>
      </c>
      <c r="AD260" s="72">
        <f t="shared" si="88"/>
        <v>160</v>
      </c>
      <c r="AE260" s="72">
        <f t="shared" si="104"/>
        <v>160</v>
      </c>
      <c r="AF260" s="72">
        <f t="shared" si="105"/>
        <v>160</v>
      </c>
      <c r="AG260" s="73">
        <f t="shared" si="105"/>
        <v>160</v>
      </c>
      <c r="AH260" s="558">
        <v>1</v>
      </c>
      <c r="AI260" s="234">
        <v>1</v>
      </c>
      <c r="AJ260" s="234">
        <v>1</v>
      </c>
      <c r="AK260" s="234">
        <v>1</v>
      </c>
      <c r="AL260" s="234">
        <v>1</v>
      </c>
      <c r="AM260" s="234">
        <v>1</v>
      </c>
      <c r="AN260" s="234">
        <v>1</v>
      </c>
      <c r="AO260" s="234">
        <v>1</v>
      </c>
      <c r="AP260" s="234">
        <v>1</v>
      </c>
      <c r="AQ260" s="234">
        <v>1</v>
      </c>
      <c r="AR260" s="234">
        <v>1</v>
      </c>
      <c r="AS260" s="234">
        <v>1</v>
      </c>
      <c r="AT260" s="234">
        <v>4</v>
      </c>
      <c r="AU260" s="234">
        <v>6</v>
      </c>
      <c r="AV260" s="236">
        <v>7</v>
      </c>
    </row>
    <row r="261" spans="2:48" ht="14.45">
      <c r="B261" s="741"/>
      <c r="C261" s="1" t="s">
        <v>196</v>
      </c>
      <c r="D261" s="211">
        <v>0</v>
      </c>
      <c r="E261" s="211">
        <v>0</v>
      </c>
      <c r="F261" s="211">
        <v>0</v>
      </c>
      <c r="G261" s="211">
        <v>0</v>
      </c>
      <c r="H261" s="211">
        <v>0</v>
      </c>
      <c r="I261" s="211">
        <v>0</v>
      </c>
      <c r="J261" s="211">
        <v>1</v>
      </c>
      <c r="K261" s="211">
        <v>1</v>
      </c>
      <c r="L261" s="211">
        <v>1</v>
      </c>
      <c r="M261" s="211">
        <v>1</v>
      </c>
      <c r="N261" s="211">
        <v>1</v>
      </c>
      <c r="O261" s="211">
        <v>1</v>
      </c>
      <c r="P261" s="212">
        <v>1</v>
      </c>
      <c r="Q261" s="212">
        <v>1</v>
      </c>
      <c r="R261" s="212">
        <v>1</v>
      </c>
      <c r="S261" s="557">
        <f>100</f>
        <v>100</v>
      </c>
      <c r="T261" s="72" t="e">
        <f t="shared" si="81"/>
        <v>#DIV/0!</v>
      </c>
      <c r="U261" s="72" t="e">
        <f t="shared" si="82"/>
        <v>#DIV/0!</v>
      </c>
      <c r="V261" s="72" t="e">
        <f t="shared" si="83"/>
        <v>#DIV/0!</v>
      </c>
      <c r="W261" s="72" t="e">
        <f t="shared" si="84"/>
        <v>#DIV/0!</v>
      </c>
      <c r="X261" s="72" t="e">
        <f t="shared" si="85"/>
        <v>#DIV/0!</v>
      </c>
      <c r="Y261" s="72" t="e">
        <f t="shared" si="86"/>
        <v>#DIV/0!</v>
      </c>
      <c r="Z261" s="72" t="e">
        <f t="shared" si="87"/>
        <v>#DIV/0!</v>
      </c>
      <c r="AA261" s="72" t="e">
        <f t="shared" si="88"/>
        <v>#DIV/0!</v>
      </c>
      <c r="AB261" s="72" t="e">
        <f t="shared" si="88"/>
        <v>#DIV/0!</v>
      </c>
      <c r="AC261" s="72" t="e">
        <f t="shared" si="88"/>
        <v>#DIV/0!</v>
      </c>
      <c r="AD261" s="72" t="e">
        <f t="shared" si="88"/>
        <v>#DIV/0!</v>
      </c>
      <c r="AE261" s="72" t="e">
        <f t="shared" si="104"/>
        <v>#DIV/0!</v>
      </c>
      <c r="AF261" s="72" t="e">
        <f t="shared" si="105"/>
        <v>#DIV/0!</v>
      </c>
      <c r="AG261" s="73" t="e">
        <f t="shared" si="105"/>
        <v>#DIV/0!</v>
      </c>
      <c r="AH261" s="558">
        <v>1</v>
      </c>
      <c r="AI261" s="234">
        <v>1</v>
      </c>
      <c r="AJ261" s="234">
        <v>1</v>
      </c>
      <c r="AK261" s="234">
        <v>1</v>
      </c>
      <c r="AL261" s="234">
        <v>1</v>
      </c>
      <c r="AM261" s="234">
        <v>1</v>
      </c>
      <c r="AN261" s="234">
        <v>1</v>
      </c>
      <c r="AO261" s="234">
        <v>1</v>
      </c>
      <c r="AP261" s="234">
        <v>1</v>
      </c>
      <c r="AQ261" s="234">
        <v>1</v>
      </c>
      <c r="AR261" s="234">
        <v>1</v>
      </c>
      <c r="AS261" s="234">
        <v>1</v>
      </c>
      <c r="AT261" s="234">
        <v>4</v>
      </c>
      <c r="AU261" s="234">
        <v>6</v>
      </c>
      <c r="AV261" s="236">
        <v>7</v>
      </c>
    </row>
    <row r="262" spans="2:48" ht="14.45">
      <c r="B262" s="741"/>
      <c r="C262" s="1" t="s">
        <v>197</v>
      </c>
      <c r="D262" s="211">
        <v>203</v>
      </c>
      <c r="E262" s="211">
        <v>206</v>
      </c>
      <c r="F262" s="211">
        <v>199</v>
      </c>
      <c r="G262" s="211">
        <v>215</v>
      </c>
      <c r="H262" s="211">
        <v>216</v>
      </c>
      <c r="I262" s="211">
        <v>227</v>
      </c>
      <c r="J262" s="211">
        <v>246</v>
      </c>
      <c r="K262" s="211">
        <v>258</v>
      </c>
      <c r="L262" s="211">
        <v>262</v>
      </c>
      <c r="M262" s="211">
        <v>390</v>
      </c>
      <c r="N262" s="211">
        <v>300</v>
      </c>
      <c r="O262" s="211">
        <v>329</v>
      </c>
      <c r="P262" s="212">
        <v>377</v>
      </c>
      <c r="Q262" s="212">
        <v>384</v>
      </c>
      <c r="R262" s="212">
        <v>394</v>
      </c>
      <c r="S262" s="557">
        <f>100</f>
        <v>100</v>
      </c>
      <c r="T262" s="72">
        <f t="shared" si="81"/>
        <v>101.47783251231527</v>
      </c>
      <c r="U262" s="72">
        <f t="shared" si="82"/>
        <v>98.029556650246306</v>
      </c>
      <c r="V262" s="72">
        <f t="shared" si="83"/>
        <v>105.91133004926108</v>
      </c>
      <c r="W262" s="72">
        <f t="shared" si="84"/>
        <v>106.4039408866995</v>
      </c>
      <c r="X262" s="72">
        <f t="shared" si="85"/>
        <v>111.82266009852216</v>
      </c>
      <c r="Y262" s="72">
        <f t="shared" si="86"/>
        <v>121.18226600985221</v>
      </c>
      <c r="Z262" s="72">
        <f t="shared" si="87"/>
        <v>127.0935960591133</v>
      </c>
      <c r="AA262" s="72">
        <f t="shared" si="88"/>
        <v>129.06403940886699</v>
      </c>
      <c r="AB262" s="72">
        <f t="shared" si="88"/>
        <v>192.11822660098522</v>
      </c>
      <c r="AC262" s="72">
        <f t="shared" si="88"/>
        <v>147.78325123152709</v>
      </c>
      <c r="AD262" s="72">
        <f t="shared" si="88"/>
        <v>162.06896551724137</v>
      </c>
      <c r="AE262" s="72">
        <f t="shared" si="104"/>
        <v>185.71428571428572</v>
      </c>
      <c r="AF262" s="72">
        <f t="shared" si="105"/>
        <v>189.16256157635468</v>
      </c>
      <c r="AG262" s="73">
        <f t="shared" si="105"/>
        <v>194.0886699507389</v>
      </c>
      <c r="AH262" s="558">
        <v>1</v>
      </c>
      <c r="AI262" s="234">
        <v>1</v>
      </c>
      <c r="AJ262" s="234">
        <v>1</v>
      </c>
      <c r="AK262" s="234">
        <v>1</v>
      </c>
      <c r="AL262" s="234">
        <v>1</v>
      </c>
      <c r="AM262" s="234">
        <v>1</v>
      </c>
      <c r="AN262" s="234">
        <v>1</v>
      </c>
      <c r="AO262" s="234">
        <v>1</v>
      </c>
      <c r="AP262" s="234">
        <v>1</v>
      </c>
      <c r="AQ262" s="234">
        <v>1</v>
      </c>
      <c r="AR262" s="234">
        <v>1</v>
      </c>
      <c r="AS262" s="234">
        <v>1</v>
      </c>
      <c r="AT262" s="234">
        <v>4</v>
      </c>
      <c r="AU262" s="234">
        <v>6</v>
      </c>
      <c r="AV262" s="236">
        <v>7</v>
      </c>
    </row>
    <row r="263" spans="2:48" ht="14.45">
      <c r="B263" s="742"/>
      <c r="C263" s="8" t="s">
        <v>198</v>
      </c>
      <c r="D263">
        <v>203</v>
      </c>
      <c r="E263">
        <v>206</v>
      </c>
      <c r="F263">
        <v>199</v>
      </c>
      <c r="G263">
        <v>215</v>
      </c>
      <c r="H263">
        <v>216</v>
      </c>
      <c r="I263">
        <v>227</v>
      </c>
      <c r="J263">
        <v>245</v>
      </c>
      <c r="K263">
        <v>257</v>
      </c>
      <c r="L263">
        <v>261</v>
      </c>
      <c r="M263">
        <v>389</v>
      </c>
      <c r="N263">
        <v>299</v>
      </c>
      <c r="O263">
        <v>328</v>
      </c>
      <c r="P263">
        <v>376</v>
      </c>
      <c r="Q263">
        <v>383</v>
      </c>
      <c r="R263">
        <v>393</v>
      </c>
      <c r="S263" s="557">
        <f>100</f>
        <v>100</v>
      </c>
      <c r="T263" s="72">
        <f t="shared" si="81"/>
        <v>101.47783251231527</v>
      </c>
      <c r="U263" s="72">
        <f t="shared" si="82"/>
        <v>98.029556650246306</v>
      </c>
      <c r="V263" s="72">
        <f t="shared" si="83"/>
        <v>105.91133004926108</v>
      </c>
      <c r="W263" s="72">
        <f t="shared" si="84"/>
        <v>106.4039408866995</v>
      </c>
      <c r="X263" s="72">
        <f t="shared" si="85"/>
        <v>111.82266009852216</v>
      </c>
      <c r="Y263" s="72">
        <f t="shared" si="86"/>
        <v>120.68965517241379</v>
      </c>
      <c r="Z263" s="72">
        <f t="shared" si="87"/>
        <v>126.60098522167488</v>
      </c>
      <c r="AA263" s="72">
        <f t="shared" si="88"/>
        <v>128.57142857142858</v>
      </c>
      <c r="AB263" s="72">
        <f t="shared" si="88"/>
        <v>191.62561576354679</v>
      </c>
      <c r="AC263" s="72">
        <f t="shared" si="88"/>
        <v>147.29064039408868</v>
      </c>
      <c r="AD263" s="72">
        <f t="shared" si="88"/>
        <v>161.57635467980296</v>
      </c>
      <c r="AE263" s="72">
        <f t="shared" si="104"/>
        <v>185.22167487684729</v>
      </c>
      <c r="AF263" s="72">
        <f t="shared" si="105"/>
        <v>188.66995073891624</v>
      </c>
      <c r="AG263" s="73">
        <f t="shared" si="105"/>
        <v>193.5960591133005</v>
      </c>
      <c r="AH263" s="237"/>
      <c r="AI263" s="238"/>
      <c r="AJ263" s="238"/>
      <c r="AK263" s="238"/>
      <c r="AL263" s="238"/>
      <c r="AM263" s="238"/>
      <c r="AN263" s="238"/>
      <c r="AO263" s="238"/>
      <c r="AP263" s="238"/>
      <c r="AQ263" s="238"/>
      <c r="AR263" s="238"/>
      <c r="AS263" s="238"/>
      <c r="AT263" s="238"/>
      <c r="AU263" s="238"/>
      <c r="AV263" s="239"/>
    </row>
    <row r="264" spans="2:48" ht="14.45">
      <c r="B264" s="741" t="s">
        <v>135</v>
      </c>
      <c r="C264" s="1" t="s">
        <v>193</v>
      </c>
      <c r="D264" s="211">
        <v>43</v>
      </c>
      <c r="E264" s="211">
        <v>44</v>
      </c>
      <c r="F264" s="211">
        <v>42</v>
      </c>
      <c r="G264" s="211">
        <v>45</v>
      </c>
      <c r="H264" s="211">
        <v>34</v>
      </c>
      <c r="I264" s="211">
        <v>32</v>
      </c>
      <c r="J264" s="211">
        <v>37</v>
      </c>
      <c r="K264" s="211">
        <v>37</v>
      </c>
      <c r="L264" s="211">
        <v>43</v>
      </c>
      <c r="M264" s="211">
        <v>54</v>
      </c>
      <c r="N264" s="211">
        <v>58</v>
      </c>
      <c r="O264" s="211">
        <v>70</v>
      </c>
      <c r="P264" s="212">
        <v>66</v>
      </c>
      <c r="Q264" s="212">
        <v>68</v>
      </c>
      <c r="R264" s="212">
        <v>70</v>
      </c>
      <c r="S264" s="557">
        <f>100</f>
        <v>100</v>
      </c>
      <c r="T264" s="72">
        <f t="shared" si="81"/>
        <v>102.32558139534883</v>
      </c>
      <c r="U264" s="72">
        <f t="shared" si="82"/>
        <v>97.674418604651166</v>
      </c>
      <c r="V264" s="72">
        <f t="shared" si="83"/>
        <v>104.65116279069767</v>
      </c>
      <c r="W264" s="72">
        <f t="shared" si="84"/>
        <v>79.069767441860463</v>
      </c>
      <c r="X264" s="72">
        <f t="shared" si="85"/>
        <v>74.418604651162795</v>
      </c>
      <c r="Y264" s="72">
        <f t="shared" si="86"/>
        <v>86.04651162790698</v>
      </c>
      <c r="Z264" s="72">
        <f t="shared" si="87"/>
        <v>86.04651162790698</v>
      </c>
      <c r="AA264" s="72">
        <f t="shared" si="88"/>
        <v>100</v>
      </c>
      <c r="AB264" s="72">
        <f t="shared" si="88"/>
        <v>125.58139534883721</v>
      </c>
      <c r="AC264" s="72">
        <f t="shared" si="88"/>
        <v>134.88372093023256</v>
      </c>
      <c r="AD264" s="72">
        <f t="shared" si="88"/>
        <v>162.7906976744186</v>
      </c>
      <c r="AE264" s="72">
        <f t="shared" si="104"/>
        <v>153.48837209302326</v>
      </c>
      <c r="AF264" s="72">
        <f t="shared" si="105"/>
        <v>158.13953488372093</v>
      </c>
      <c r="AG264" s="73">
        <f t="shared" si="105"/>
        <v>162.7906976744186</v>
      </c>
      <c r="AH264" s="558">
        <v>1</v>
      </c>
      <c r="AI264" s="234">
        <v>1</v>
      </c>
      <c r="AJ264" s="234">
        <v>1</v>
      </c>
      <c r="AK264" s="234">
        <v>1</v>
      </c>
      <c r="AL264" s="234">
        <v>1</v>
      </c>
      <c r="AM264" s="234">
        <v>1</v>
      </c>
      <c r="AN264" s="234">
        <v>1</v>
      </c>
      <c r="AO264" s="234">
        <v>1</v>
      </c>
      <c r="AP264" s="234">
        <v>1</v>
      </c>
      <c r="AQ264" s="234">
        <v>1</v>
      </c>
      <c r="AR264" s="234">
        <v>1</v>
      </c>
      <c r="AS264" s="234">
        <v>1</v>
      </c>
      <c r="AT264" s="234">
        <v>4</v>
      </c>
      <c r="AU264" s="234">
        <v>6</v>
      </c>
      <c r="AV264" s="236">
        <v>7</v>
      </c>
    </row>
    <row r="265" spans="2:48" ht="14.45">
      <c r="B265" s="741"/>
      <c r="C265" s="1" t="s">
        <v>194</v>
      </c>
      <c r="D265" s="211">
        <v>16</v>
      </c>
      <c r="E265" s="211">
        <v>19</v>
      </c>
      <c r="F265" s="211">
        <v>20</v>
      </c>
      <c r="G265" s="211">
        <v>22</v>
      </c>
      <c r="H265" s="211">
        <v>22</v>
      </c>
      <c r="I265" s="211">
        <v>22</v>
      </c>
      <c r="J265" s="211">
        <v>22</v>
      </c>
      <c r="K265" s="211">
        <v>21</v>
      </c>
      <c r="L265" s="211">
        <v>21</v>
      </c>
      <c r="M265" s="211">
        <v>17</v>
      </c>
      <c r="N265" s="211">
        <v>19</v>
      </c>
      <c r="O265" s="211">
        <v>20</v>
      </c>
      <c r="P265" s="212">
        <v>20</v>
      </c>
      <c r="Q265" s="212">
        <v>20</v>
      </c>
      <c r="R265" s="212">
        <v>20</v>
      </c>
      <c r="S265" s="557">
        <f>100</f>
        <v>100</v>
      </c>
      <c r="T265" s="72">
        <f t="shared" si="81"/>
        <v>118.75</v>
      </c>
      <c r="U265" s="72">
        <f t="shared" si="82"/>
        <v>125</v>
      </c>
      <c r="V265" s="72">
        <f t="shared" si="83"/>
        <v>137.5</v>
      </c>
      <c r="W265" s="72">
        <f t="shared" si="84"/>
        <v>137.5</v>
      </c>
      <c r="X265" s="72">
        <f t="shared" si="85"/>
        <v>137.5</v>
      </c>
      <c r="Y265" s="72">
        <f t="shared" si="86"/>
        <v>137.5</v>
      </c>
      <c r="Z265" s="72">
        <f t="shared" si="87"/>
        <v>131.25</v>
      </c>
      <c r="AA265" s="72">
        <f t="shared" si="88"/>
        <v>131.25</v>
      </c>
      <c r="AB265" s="72">
        <f t="shared" si="88"/>
        <v>106.25</v>
      </c>
      <c r="AC265" s="72">
        <f t="shared" si="88"/>
        <v>118.75</v>
      </c>
      <c r="AD265" s="72">
        <f t="shared" si="88"/>
        <v>125</v>
      </c>
      <c r="AE265" s="72">
        <f t="shared" si="104"/>
        <v>125</v>
      </c>
      <c r="AF265" s="72">
        <f t="shared" si="105"/>
        <v>125</v>
      </c>
      <c r="AG265" s="73">
        <f t="shared" si="105"/>
        <v>125</v>
      </c>
      <c r="AH265" s="558">
        <v>1</v>
      </c>
      <c r="AI265" s="234">
        <v>1</v>
      </c>
      <c r="AJ265" s="234">
        <v>1</v>
      </c>
      <c r="AK265" s="234">
        <v>1</v>
      </c>
      <c r="AL265" s="234">
        <v>1</v>
      </c>
      <c r="AM265" s="234">
        <v>1</v>
      </c>
      <c r="AN265" s="234">
        <v>1</v>
      </c>
      <c r="AO265" s="234">
        <v>1</v>
      </c>
      <c r="AP265" s="234">
        <v>1</v>
      </c>
      <c r="AQ265" s="234">
        <v>1</v>
      </c>
      <c r="AR265" s="234">
        <v>1</v>
      </c>
      <c r="AS265" s="234">
        <v>1</v>
      </c>
      <c r="AT265" s="234">
        <v>4</v>
      </c>
      <c r="AU265" s="234">
        <v>6</v>
      </c>
      <c r="AV265" s="236">
        <v>7</v>
      </c>
    </row>
    <row r="266" spans="2:48" ht="14.45">
      <c r="B266" s="741"/>
      <c r="C266" s="1" t="s">
        <v>195</v>
      </c>
      <c r="D266" s="211">
        <v>7</v>
      </c>
      <c r="E266" s="211">
        <v>6</v>
      </c>
      <c r="F266" s="211">
        <v>7</v>
      </c>
      <c r="G266" s="211">
        <v>5</v>
      </c>
      <c r="H266" s="211">
        <v>8</v>
      </c>
      <c r="I266" s="211">
        <v>8</v>
      </c>
      <c r="J266" s="211">
        <v>7</v>
      </c>
      <c r="K266" s="211">
        <v>6</v>
      </c>
      <c r="L266" s="211">
        <v>7</v>
      </c>
      <c r="M266" s="211">
        <v>7</v>
      </c>
      <c r="N266" s="211">
        <v>5</v>
      </c>
      <c r="O266" s="211">
        <v>4</v>
      </c>
      <c r="P266" s="212">
        <v>4</v>
      </c>
      <c r="Q266" s="212">
        <v>4</v>
      </c>
      <c r="R266" s="212">
        <v>4</v>
      </c>
      <c r="S266" s="557">
        <f>100</f>
        <v>100</v>
      </c>
      <c r="T266" s="72">
        <f t="shared" si="81"/>
        <v>85.714285714285708</v>
      </c>
      <c r="U266" s="72">
        <f t="shared" si="82"/>
        <v>100</v>
      </c>
      <c r="V266" s="72">
        <f t="shared" si="83"/>
        <v>71.428571428571431</v>
      </c>
      <c r="W266" s="72">
        <f t="shared" si="84"/>
        <v>114.28571428571429</v>
      </c>
      <c r="X266" s="72">
        <f t="shared" si="85"/>
        <v>114.28571428571429</v>
      </c>
      <c r="Y266" s="72">
        <f t="shared" si="86"/>
        <v>100</v>
      </c>
      <c r="Z266" s="72">
        <f t="shared" si="87"/>
        <v>85.714285714285708</v>
      </c>
      <c r="AA266" s="72">
        <f t="shared" si="88"/>
        <v>100</v>
      </c>
      <c r="AB266" s="72">
        <f t="shared" si="88"/>
        <v>100</v>
      </c>
      <c r="AC266" s="72">
        <f t="shared" si="88"/>
        <v>71.428571428571431</v>
      </c>
      <c r="AD266" s="72">
        <f t="shared" si="88"/>
        <v>57.142857142857146</v>
      </c>
      <c r="AE266" s="72">
        <f t="shared" si="104"/>
        <v>57.142857142857146</v>
      </c>
      <c r="AF266" s="72">
        <f t="shared" si="105"/>
        <v>57.142857142857146</v>
      </c>
      <c r="AG266" s="73">
        <f t="shared" si="105"/>
        <v>57.142857142857146</v>
      </c>
      <c r="AH266" s="558">
        <v>1</v>
      </c>
      <c r="AI266" s="234">
        <v>1</v>
      </c>
      <c r="AJ266" s="234">
        <v>1</v>
      </c>
      <c r="AK266" s="234">
        <v>1</v>
      </c>
      <c r="AL266" s="234">
        <v>1</v>
      </c>
      <c r="AM266" s="234">
        <v>1</v>
      </c>
      <c r="AN266" s="234">
        <v>1</v>
      </c>
      <c r="AO266" s="234">
        <v>1</v>
      </c>
      <c r="AP266" s="234">
        <v>1</v>
      </c>
      <c r="AQ266" s="234">
        <v>1</v>
      </c>
      <c r="AR266" s="234">
        <v>1</v>
      </c>
      <c r="AS266" s="234">
        <v>1</v>
      </c>
      <c r="AT266" s="234">
        <v>4</v>
      </c>
      <c r="AU266" s="234">
        <v>6</v>
      </c>
      <c r="AV266" s="236">
        <v>7</v>
      </c>
    </row>
    <row r="267" spans="2:48" ht="14.45">
      <c r="B267" s="741"/>
      <c r="C267" s="1" t="s">
        <v>196</v>
      </c>
      <c r="D267" s="211">
        <v>6</v>
      </c>
      <c r="E267" s="211">
        <v>6</v>
      </c>
      <c r="F267" s="211">
        <v>6</v>
      </c>
      <c r="G267" s="211">
        <v>6</v>
      </c>
      <c r="H267" s="211">
        <v>5</v>
      </c>
      <c r="I267" s="211">
        <v>6</v>
      </c>
      <c r="J267" s="211">
        <v>6</v>
      </c>
      <c r="K267" s="211">
        <v>6</v>
      </c>
      <c r="L267" s="211">
        <v>7</v>
      </c>
      <c r="M267" s="211">
        <v>8</v>
      </c>
      <c r="N267" s="211">
        <v>9</v>
      </c>
      <c r="O267" s="211">
        <v>8</v>
      </c>
      <c r="P267" s="212">
        <v>8</v>
      </c>
      <c r="Q267" s="212">
        <v>8</v>
      </c>
      <c r="R267" s="212">
        <v>8</v>
      </c>
      <c r="S267" s="557">
        <f>100</f>
        <v>100</v>
      </c>
      <c r="T267" s="72">
        <f t="shared" si="81"/>
        <v>100</v>
      </c>
      <c r="U267" s="72">
        <f t="shared" si="82"/>
        <v>100</v>
      </c>
      <c r="V267" s="72">
        <f t="shared" si="83"/>
        <v>100</v>
      </c>
      <c r="W267" s="72">
        <f t="shared" si="84"/>
        <v>83.333333333333329</v>
      </c>
      <c r="X267" s="72">
        <f t="shared" si="85"/>
        <v>100</v>
      </c>
      <c r="Y267" s="72">
        <f t="shared" si="86"/>
        <v>100</v>
      </c>
      <c r="Z267" s="72">
        <f t="shared" si="87"/>
        <v>100</v>
      </c>
      <c r="AA267" s="72">
        <f t="shared" si="88"/>
        <v>116.66666666666667</v>
      </c>
      <c r="AB267" s="72">
        <f t="shared" si="88"/>
        <v>133.33333333333334</v>
      </c>
      <c r="AC267" s="72">
        <f t="shared" si="88"/>
        <v>150</v>
      </c>
      <c r="AD267" s="72">
        <f t="shared" si="88"/>
        <v>133.33333333333334</v>
      </c>
      <c r="AE267" s="72">
        <f t="shared" si="104"/>
        <v>133.33333333333334</v>
      </c>
      <c r="AF267" s="72">
        <f t="shared" si="105"/>
        <v>133.33333333333334</v>
      </c>
      <c r="AG267" s="73">
        <f t="shared" si="105"/>
        <v>133.33333333333334</v>
      </c>
      <c r="AH267" s="558">
        <v>1</v>
      </c>
      <c r="AI267" s="234">
        <v>1</v>
      </c>
      <c r="AJ267" s="234">
        <v>1</v>
      </c>
      <c r="AK267" s="234">
        <v>1</v>
      </c>
      <c r="AL267" s="234">
        <v>1</v>
      </c>
      <c r="AM267" s="234">
        <v>1</v>
      </c>
      <c r="AN267" s="234">
        <v>1</v>
      </c>
      <c r="AO267" s="234">
        <v>1</v>
      </c>
      <c r="AP267" s="234">
        <v>1</v>
      </c>
      <c r="AQ267" s="234">
        <v>1</v>
      </c>
      <c r="AR267" s="234">
        <v>1</v>
      </c>
      <c r="AS267" s="234">
        <v>1</v>
      </c>
      <c r="AT267" s="234">
        <v>4</v>
      </c>
      <c r="AU267" s="234">
        <v>6</v>
      </c>
      <c r="AV267" s="236">
        <v>7</v>
      </c>
    </row>
    <row r="268" spans="2:48" ht="14.45">
      <c r="B268" s="741"/>
      <c r="C268" s="1" t="s">
        <v>197</v>
      </c>
      <c r="D268" s="211">
        <v>72</v>
      </c>
      <c r="E268" s="211">
        <v>75</v>
      </c>
      <c r="F268" s="211">
        <v>75</v>
      </c>
      <c r="G268" s="211">
        <v>78</v>
      </c>
      <c r="H268" s="211">
        <v>69</v>
      </c>
      <c r="I268" s="211">
        <v>68</v>
      </c>
      <c r="J268" s="211">
        <v>72</v>
      </c>
      <c r="K268" s="211">
        <v>70</v>
      </c>
      <c r="L268" s="211">
        <v>78</v>
      </c>
      <c r="M268" s="211">
        <v>86</v>
      </c>
      <c r="N268" s="211">
        <v>91</v>
      </c>
      <c r="O268" s="211">
        <v>102</v>
      </c>
      <c r="P268" s="212">
        <v>98</v>
      </c>
      <c r="Q268" s="212">
        <v>100</v>
      </c>
      <c r="R268" s="212">
        <v>102</v>
      </c>
      <c r="S268" s="557">
        <f>100</f>
        <v>100</v>
      </c>
      <c r="T268" s="72">
        <f t="shared" si="81"/>
        <v>104.16666666666667</v>
      </c>
      <c r="U268" s="72">
        <f t="shared" si="82"/>
        <v>104.16666666666667</v>
      </c>
      <c r="V268" s="72">
        <f t="shared" si="83"/>
        <v>108.33333333333333</v>
      </c>
      <c r="W268" s="72">
        <f t="shared" si="84"/>
        <v>95.833333333333329</v>
      </c>
      <c r="X268" s="72">
        <f t="shared" si="85"/>
        <v>94.444444444444443</v>
      </c>
      <c r="Y268" s="72">
        <f t="shared" si="86"/>
        <v>100</v>
      </c>
      <c r="Z268" s="72">
        <f t="shared" si="87"/>
        <v>97.222222222222229</v>
      </c>
      <c r="AA268" s="72">
        <f t="shared" si="88"/>
        <v>108.33333333333333</v>
      </c>
      <c r="AB268" s="72">
        <f t="shared" si="88"/>
        <v>119.44444444444444</v>
      </c>
      <c r="AC268" s="72">
        <f t="shared" si="88"/>
        <v>126.38888888888889</v>
      </c>
      <c r="AD268" s="72">
        <f t="shared" ref="AD268" si="106">O268*100/$D268</f>
        <v>141.66666666666666</v>
      </c>
      <c r="AE268" s="72">
        <f t="shared" si="104"/>
        <v>136.11111111111111</v>
      </c>
      <c r="AF268" s="72">
        <f t="shared" si="105"/>
        <v>138.88888888888889</v>
      </c>
      <c r="AG268" s="73">
        <f t="shared" si="105"/>
        <v>141.66666666666666</v>
      </c>
      <c r="AH268" s="558">
        <v>1</v>
      </c>
      <c r="AI268" s="234">
        <v>1</v>
      </c>
      <c r="AJ268" s="234">
        <v>1</v>
      </c>
      <c r="AK268" s="234">
        <v>1</v>
      </c>
      <c r="AL268" s="234">
        <v>1</v>
      </c>
      <c r="AM268" s="234">
        <v>1</v>
      </c>
      <c r="AN268" s="234">
        <v>1</v>
      </c>
      <c r="AO268" s="234">
        <v>1</v>
      </c>
      <c r="AP268" s="234">
        <v>1</v>
      </c>
      <c r="AQ268" s="234">
        <v>1</v>
      </c>
      <c r="AR268" s="234">
        <v>1</v>
      </c>
      <c r="AS268" s="234">
        <v>1</v>
      </c>
      <c r="AT268" s="234">
        <v>4</v>
      </c>
      <c r="AU268" s="234">
        <v>6</v>
      </c>
      <c r="AV268" s="236">
        <v>7</v>
      </c>
    </row>
    <row r="269" spans="2:48" ht="14.45">
      <c r="B269" s="742"/>
      <c r="C269" s="8" t="s">
        <v>198</v>
      </c>
      <c r="D269">
        <v>66</v>
      </c>
      <c r="E269">
        <v>69</v>
      </c>
      <c r="F269">
        <v>69</v>
      </c>
      <c r="G269">
        <v>72</v>
      </c>
      <c r="H269">
        <v>64</v>
      </c>
      <c r="I269">
        <v>62</v>
      </c>
      <c r="J269">
        <v>66</v>
      </c>
      <c r="K269">
        <v>64</v>
      </c>
      <c r="L269">
        <v>71</v>
      </c>
      <c r="M269">
        <v>78</v>
      </c>
      <c r="N269">
        <v>82</v>
      </c>
      <c r="O269">
        <v>94</v>
      </c>
      <c r="P269">
        <v>90</v>
      </c>
      <c r="Q269">
        <v>92</v>
      </c>
      <c r="R269">
        <v>94</v>
      </c>
      <c r="S269" s="557">
        <f>100</f>
        <v>100</v>
      </c>
      <c r="T269" s="72">
        <f t="shared" ref="T269:T332" si="107">E269*100/$D269</f>
        <v>104.54545454545455</v>
      </c>
      <c r="U269" s="72">
        <f t="shared" ref="U269:U332" si="108">F269*100/$D269</f>
        <v>104.54545454545455</v>
      </c>
      <c r="V269" s="72">
        <f t="shared" ref="V269:V332" si="109">G269*100/$D269</f>
        <v>109.09090909090909</v>
      </c>
      <c r="W269" s="72">
        <f t="shared" ref="W269:W332" si="110">H269*100/$D269</f>
        <v>96.969696969696969</v>
      </c>
      <c r="X269" s="72">
        <f t="shared" ref="X269:X332" si="111">I269*100/$D269</f>
        <v>93.939393939393938</v>
      </c>
      <c r="Y269" s="72">
        <f t="shared" ref="Y269:Y332" si="112">J269*100/$D269</f>
        <v>100</v>
      </c>
      <c r="Z269" s="72">
        <f t="shared" ref="Z269:Z332" si="113">K269*100/$D269</f>
        <v>96.969696969696969</v>
      </c>
      <c r="AA269" s="72">
        <f t="shared" ref="AA269:AD332" si="114">L269*100/$D269</f>
        <v>107.57575757575758</v>
      </c>
      <c r="AB269" s="72">
        <f t="shared" si="114"/>
        <v>118.18181818181819</v>
      </c>
      <c r="AC269" s="72">
        <f t="shared" si="114"/>
        <v>124.24242424242425</v>
      </c>
      <c r="AD269" s="72">
        <f t="shared" si="114"/>
        <v>142.42424242424244</v>
      </c>
      <c r="AE269" s="72">
        <f t="shared" ref="AE269:AG269" si="115">P269*100/$D269</f>
        <v>136.36363636363637</v>
      </c>
      <c r="AF269" s="72">
        <f t="shared" si="115"/>
        <v>139.39393939393941</v>
      </c>
      <c r="AG269" s="73">
        <f t="shared" si="115"/>
        <v>142.42424242424244</v>
      </c>
      <c r="AH269" s="237"/>
      <c r="AI269" s="238"/>
      <c r="AJ269" s="238"/>
      <c r="AK269" s="238"/>
      <c r="AL269" s="238"/>
      <c r="AM269" s="238"/>
      <c r="AN269" s="238"/>
      <c r="AO269" s="238"/>
      <c r="AP269" s="238"/>
      <c r="AQ269" s="238"/>
      <c r="AR269" s="238"/>
      <c r="AS269" s="238"/>
      <c r="AT269" s="238"/>
      <c r="AU269" s="238"/>
      <c r="AV269" s="239"/>
    </row>
    <row r="270" spans="2:48" ht="15" customHeight="1">
      <c r="B270" s="741" t="s">
        <v>156</v>
      </c>
      <c r="C270" s="1" t="s">
        <v>193</v>
      </c>
      <c r="D270" s="211">
        <v>1789</v>
      </c>
      <c r="E270" s="211">
        <v>1818</v>
      </c>
      <c r="F270" s="211">
        <v>1814</v>
      </c>
      <c r="G270" s="211">
        <v>1922</v>
      </c>
      <c r="H270" s="211">
        <v>1867</v>
      </c>
      <c r="I270" s="211">
        <v>1887</v>
      </c>
      <c r="J270" s="211">
        <v>1866</v>
      </c>
      <c r="K270" s="211">
        <v>1886</v>
      </c>
      <c r="L270" s="211">
        <v>1880</v>
      </c>
      <c r="M270" s="211">
        <v>2044</v>
      </c>
      <c r="N270" s="211">
        <v>1965</v>
      </c>
      <c r="O270" s="211">
        <v>2049</v>
      </c>
      <c r="P270" s="212">
        <v>1928</v>
      </c>
      <c r="Q270" s="212">
        <v>1965</v>
      </c>
      <c r="R270" s="212">
        <v>2021</v>
      </c>
      <c r="S270" s="557">
        <f>100</f>
        <v>100</v>
      </c>
      <c r="T270" s="72">
        <f t="shared" si="107"/>
        <v>101.62101732811627</v>
      </c>
      <c r="U270" s="72">
        <f t="shared" si="108"/>
        <v>101.39742873113471</v>
      </c>
      <c r="V270" s="72">
        <f t="shared" si="109"/>
        <v>107.43432084963666</v>
      </c>
      <c r="W270" s="72">
        <f t="shared" si="110"/>
        <v>104.3599776411403</v>
      </c>
      <c r="X270" s="72">
        <f t="shared" si="111"/>
        <v>105.47792062604807</v>
      </c>
      <c r="Y270" s="72">
        <f t="shared" si="112"/>
        <v>104.30408049189491</v>
      </c>
      <c r="Z270" s="72">
        <f t="shared" si="113"/>
        <v>105.42202347680268</v>
      </c>
      <c r="AA270" s="72">
        <f t="shared" si="114"/>
        <v>105.08664058133036</v>
      </c>
      <c r="AB270" s="72">
        <f t="shared" si="114"/>
        <v>114.25377305757407</v>
      </c>
      <c r="AC270" s="72">
        <f t="shared" si="114"/>
        <v>109.83789826718838</v>
      </c>
      <c r="AD270" s="72">
        <f t="shared" si="114"/>
        <v>114.533258803801</v>
      </c>
      <c r="AE270" s="72">
        <f t="shared" ref="AE270:AG270" si="116">P270*100/$D270</f>
        <v>107.769703745109</v>
      </c>
      <c r="AF270" s="72">
        <f t="shared" si="116"/>
        <v>109.83789826718838</v>
      </c>
      <c r="AG270" s="73">
        <f t="shared" si="116"/>
        <v>112.96813862493013</v>
      </c>
      <c r="AH270" s="558">
        <v>1</v>
      </c>
      <c r="AI270" s="234">
        <v>1</v>
      </c>
      <c r="AJ270" s="234">
        <v>1</v>
      </c>
      <c r="AK270" s="234">
        <v>1</v>
      </c>
      <c r="AL270" s="234">
        <v>1</v>
      </c>
      <c r="AM270" s="234">
        <v>1</v>
      </c>
      <c r="AN270" s="234">
        <v>1</v>
      </c>
      <c r="AO270" s="234">
        <v>1</v>
      </c>
      <c r="AP270" s="234">
        <v>1</v>
      </c>
      <c r="AQ270" s="234">
        <v>1</v>
      </c>
      <c r="AR270" s="234">
        <v>1</v>
      </c>
      <c r="AS270" s="234">
        <v>1</v>
      </c>
      <c r="AT270" s="234">
        <v>4</v>
      </c>
      <c r="AU270" s="234">
        <v>6</v>
      </c>
      <c r="AV270" s="236">
        <v>7</v>
      </c>
    </row>
    <row r="271" spans="2:48" ht="14.45">
      <c r="B271" s="741"/>
      <c r="C271" s="1" t="s">
        <v>194</v>
      </c>
      <c r="D271" s="211">
        <v>316</v>
      </c>
      <c r="E271" s="211">
        <v>312</v>
      </c>
      <c r="F271" s="211">
        <v>322</v>
      </c>
      <c r="G271" s="211">
        <v>329</v>
      </c>
      <c r="H271" s="211">
        <v>322</v>
      </c>
      <c r="I271" s="211">
        <v>326</v>
      </c>
      <c r="J271" s="211">
        <v>329</v>
      </c>
      <c r="K271" s="211">
        <v>335</v>
      </c>
      <c r="L271" s="211">
        <v>336</v>
      </c>
      <c r="M271" s="211">
        <v>324</v>
      </c>
      <c r="N271" s="211">
        <v>335</v>
      </c>
      <c r="O271" s="211">
        <v>333</v>
      </c>
      <c r="P271" s="212">
        <v>332</v>
      </c>
      <c r="Q271" s="212">
        <v>333</v>
      </c>
      <c r="R271" s="212">
        <v>334</v>
      </c>
      <c r="S271" s="557">
        <f>100</f>
        <v>100</v>
      </c>
      <c r="T271" s="72">
        <f t="shared" si="107"/>
        <v>98.734177215189874</v>
      </c>
      <c r="U271" s="72">
        <f t="shared" si="108"/>
        <v>101.89873417721519</v>
      </c>
      <c r="V271" s="72">
        <f t="shared" si="109"/>
        <v>104.11392405063292</v>
      </c>
      <c r="W271" s="72">
        <f t="shared" si="110"/>
        <v>101.89873417721519</v>
      </c>
      <c r="X271" s="72">
        <f t="shared" si="111"/>
        <v>103.16455696202532</v>
      </c>
      <c r="Y271" s="72">
        <f t="shared" si="112"/>
        <v>104.11392405063292</v>
      </c>
      <c r="Z271" s="72">
        <f t="shared" si="113"/>
        <v>106.01265822784811</v>
      </c>
      <c r="AA271" s="72">
        <f t="shared" si="114"/>
        <v>106.32911392405063</v>
      </c>
      <c r="AB271" s="72">
        <f t="shared" si="114"/>
        <v>102.53164556962025</v>
      </c>
      <c r="AC271" s="72">
        <f t="shared" si="114"/>
        <v>106.01265822784811</v>
      </c>
      <c r="AD271" s="72">
        <f t="shared" si="114"/>
        <v>105.37974683544304</v>
      </c>
      <c r="AE271" s="72">
        <f t="shared" ref="AE271:AG271" si="117">P271*100/$D271</f>
        <v>105.0632911392405</v>
      </c>
      <c r="AF271" s="72">
        <f t="shared" si="117"/>
        <v>105.37974683544304</v>
      </c>
      <c r="AG271" s="73">
        <f t="shared" si="117"/>
        <v>105.69620253164557</v>
      </c>
      <c r="AH271" s="558">
        <v>1</v>
      </c>
      <c r="AI271" s="234">
        <v>1</v>
      </c>
      <c r="AJ271" s="234">
        <v>1</v>
      </c>
      <c r="AK271" s="234">
        <v>1</v>
      </c>
      <c r="AL271" s="234">
        <v>1</v>
      </c>
      <c r="AM271" s="234">
        <v>1</v>
      </c>
      <c r="AN271" s="234">
        <v>1</v>
      </c>
      <c r="AO271" s="234">
        <v>1</v>
      </c>
      <c r="AP271" s="234">
        <v>1</v>
      </c>
      <c r="AQ271" s="234">
        <v>1</v>
      </c>
      <c r="AR271" s="234">
        <v>1</v>
      </c>
      <c r="AS271" s="234">
        <v>1</v>
      </c>
      <c r="AT271" s="234">
        <v>4</v>
      </c>
      <c r="AU271" s="234">
        <v>6</v>
      </c>
      <c r="AV271" s="236">
        <v>7</v>
      </c>
    </row>
    <row r="272" spans="2:48" ht="14.45">
      <c r="B272" s="741"/>
      <c r="C272" s="1" t="s">
        <v>195</v>
      </c>
      <c r="D272" s="211">
        <v>68</v>
      </c>
      <c r="E272" s="211">
        <v>68</v>
      </c>
      <c r="F272" s="211">
        <v>70</v>
      </c>
      <c r="G272" s="211">
        <v>61</v>
      </c>
      <c r="H272" s="211">
        <v>62</v>
      </c>
      <c r="I272" s="211">
        <v>59</v>
      </c>
      <c r="J272" s="211">
        <v>62</v>
      </c>
      <c r="K272" s="211">
        <v>66</v>
      </c>
      <c r="L272" s="211">
        <v>76</v>
      </c>
      <c r="M272" s="211">
        <v>88</v>
      </c>
      <c r="N272" s="211">
        <v>96</v>
      </c>
      <c r="O272" s="211">
        <v>95</v>
      </c>
      <c r="P272" s="212">
        <v>94</v>
      </c>
      <c r="Q272" s="212">
        <v>94</v>
      </c>
      <c r="R272" s="212">
        <v>95</v>
      </c>
      <c r="S272" s="557">
        <f>100</f>
        <v>100</v>
      </c>
      <c r="T272" s="72">
        <f t="shared" si="107"/>
        <v>100</v>
      </c>
      <c r="U272" s="72">
        <f t="shared" si="108"/>
        <v>102.94117647058823</v>
      </c>
      <c r="V272" s="72">
        <f t="shared" si="109"/>
        <v>89.705882352941174</v>
      </c>
      <c r="W272" s="72">
        <f t="shared" si="110"/>
        <v>91.17647058823529</v>
      </c>
      <c r="X272" s="72">
        <f t="shared" si="111"/>
        <v>86.764705882352942</v>
      </c>
      <c r="Y272" s="72">
        <f t="shared" si="112"/>
        <v>91.17647058823529</v>
      </c>
      <c r="Z272" s="72">
        <f t="shared" si="113"/>
        <v>97.058823529411768</v>
      </c>
      <c r="AA272" s="72">
        <f t="shared" si="114"/>
        <v>111.76470588235294</v>
      </c>
      <c r="AB272" s="72">
        <f t="shared" si="114"/>
        <v>129.41176470588235</v>
      </c>
      <c r="AC272" s="72">
        <f t="shared" si="114"/>
        <v>141.1764705882353</v>
      </c>
      <c r="AD272" s="72">
        <f t="shared" si="114"/>
        <v>139.70588235294119</v>
      </c>
      <c r="AE272" s="72">
        <f t="shared" ref="AE272:AG272" si="118">P272*100/$D272</f>
        <v>138.23529411764707</v>
      </c>
      <c r="AF272" s="72">
        <f t="shared" si="118"/>
        <v>138.23529411764707</v>
      </c>
      <c r="AG272" s="73">
        <f t="shared" si="118"/>
        <v>139.70588235294119</v>
      </c>
      <c r="AH272" s="558">
        <v>1</v>
      </c>
      <c r="AI272" s="234">
        <v>1</v>
      </c>
      <c r="AJ272" s="234">
        <v>1</v>
      </c>
      <c r="AK272" s="234">
        <v>1</v>
      </c>
      <c r="AL272" s="234">
        <v>1</v>
      </c>
      <c r="AM272" s="234">
        <v>1</v>
      </c>
      <c r="AN272" s="234">
        <v>1</v>
      </c>
      <c r="AO272" s="234">
        <v>1</v>
      </c>
      <c r="AP272" s="234">
        <v>1</v>
      </c>
      <c r="AQ272" s="234">
        <v>1</v>
      </c>
      <c r="AR272" s="234">
        <v>1</v>
      </c>
      <c r="AS272" s="234">
        <v>1</v>
      </c>
      <c r="AT272" s="234">
        <v>4</v>
      </c>
      <c r="AU272" s="234">
        <v>6</v>
      </c>
      <c r="AV272" s="236">
        <v>7</v>
      </c>
    </row>
    <row r="273" spans="2:48" ht="14.45">
      <c r="B273" s="741"/>
      <c r="C273" s="1" t="s">
        <v>196</v>
      </c>
      <c r="D273" s="211">
        <v>15</v>
      </c>
      <c r="E273" s="211">
        <v>15</v>
      </c>
      <c r="F273" s="211">
        <v>14</v>
      </c>
      <c r="G273" s="211">
        <v>16</v>
      </c>
      <c r="H273" s="211">
        <v>16</v>
      </c>
      <c r="I273" s="211">
        <v>16</v>
      </c>
      <c r="J273" s="211">
        <v>16</v>
      </c>
      <c r="K273" s="211">
        <v>16</v>
      </c>
      <c r="L273" s="211">
        <v>15</v>
      </c>
      <c r="M273" s="211">
        <v>15</v>
      </c>
      <c r="N273" s="211">
        <v>19</v>
      </c>
      <c r="O273" s="211">
        <v>17</v>
      </c>
      <c r="P273" s="212">
        <v>17</v>
      </c>
      <c r="Q273" s="212">
        <v>17</v>
      </c>
      <c r="R273" s="212">
        <v>17</v>
      </c>
      <c r="S273" s="557">
        <f>100</f>
        <v>100</v>
      </c>
      <c r="T273" s="72">
        <f t="shared" si="107"/>
        <v>100</v>
      </c>
      <c r="U273" s="72">
        <f t="shared" si="108"/>
        <v>93.333333333333329</v>
      </c>
      <c r="V273" s="72">
        <f t="shared" si="109"/>
        <v>106.66666666666667</v>
      </c>
      <c r="W273" s="72">
        <f t="shared" si="110"/>
        <v>106.66666666666667</v>
      </c>
      <c r="X273" s="72">
        <f t="shared" si="111"/>
        <v>106.66666666666667</v>
      </c>
      <c r="Y273" s="72">
        <f t="shared" si="112"/>
        <v>106.66666666666667</v>
      </c>
      <c r="Z273" s="72">
        <f t="shared" si="113"/>
        <v>106.66666666666667</v>
      </c>
      <c r="AA273" s="72">
        <f t="shared" si="114"/>
        <v>100</v>
      </c>
      <c r="AB273" s="72">
        <f t="shared" si="114"/>
        <v>100</v>
      </c>
      <c r="AC273" s="72">
        <f t="shared" si="114"/>
        <v>126.66666666666667</v>
      </c>
      <c r="AD273" s="72">
        <f t="shared" si="114"/>
        <v>113.33333333333333</v>
      </c>
      <c r="AE273" s="72">
        <f t="shared" ref="AE273:AG273" si="119">P273*100/$D273</f>
        <v>113.33333333333333</v>
      </c>
      <c r="AF273" s="72">
        <f t="shared" si="119"/>
        <v>113.33333333333333</v>
      </c>
      <c r="AG273" s="73">
        <f t="shared" si="119"/>
        <v>113.33333333333333</v>
      </c>
      <c r="AH273" s="558">
        <v>1</v>
      </c>
      <c r="AI273" s="234">
        <v>1</v>
      </c>
      <c r="AJ273" s="234">
        <v>1</v>
      </c>
      <c r="AK273" s="234">
        <v>1</v>
      </c>
      <c r="AL273" s="234">
        <v>1</v>
      </c>
      <c r="AM273" s="234">
        <v>1</v>
      </c>
      <c r="AN273" s="234">
        <v>1</v>
      </c>
      <c r="AO273" s="234">
        <v>1</v>
      </c>
      <c r="AP273" s="234">
        <v>1</v>
      </c>
      <c r="AQ273" s="234">
        <v>1</v>
      </c>
      <c r="AR273" s="234">
        <v>1</v>
      </c>
      <c r="AS273" s="234">
        <v>1</v>
      </c>
      <c r="AT273" s="234">
        <v>4</v>
      </c>
      <c r="AU273" s="234">
        <v>6</v>
      </c>
      <c r="AV273" s="236">
        <v>7</v>
      </c>
    </row>
    <row r="274" spans="2:48" ht="14.45">
      <c r="B274" s="741"/>
      <c r="C274" s="1" t="s">
        <v>197</v>
      </c>
      <c r="D274" s="211">
        <v>2188</v>
      </c>
      <c r="E274" s="211">
        <v>2213</v>
      </c>
      <c r="F274" s="211">
        <v>2220</v>
      </c>
      <c r="G274" s="211">
        <v>2328</v>
      </c>
      <c r="H274" s="211">
        <v>2267</v>
      </c>
      <c r="I274" s="211">
        <v>2288</v>
      </c>
      <c r="J274" s="211">
        <v>2273</v>
      </c>
      <c r="K274" s="211">
        <v>2303</v>
      </c>
      <c r="L274" s="211">
        <v>2307</v>
      </c>
      <c r="M274" s="211">
        <v>2471</v>
      </c>
      <c r="N274" s="211">
        <v>2415</v>
      </c>
      <c r="O274" s="211">
        <v>2494</v>
      </c>
      <c r="P274" s="212">
        <v>2371</v>
      </c>
      <c r="Q274" s="212">
        <v>2409</v>
      </c>
      <c r="R274" s="212">
        <v>2467</v>
      </c>
      <c r="S274" s="557">
        <f>100</f>
        <v>100</v>
      </c>
      <c r="T274" s="72">
        <f t="shared" si="107"/>
        <v>101.14259597806216</v>
      </c>
      <c r="U274" s="72">
        <f t="shared" si="108"/>
        <v>101.46252285191956</v>
      </c>
      <c r="V274" s="72">
        <f t="shared" si="109"/>
        <v>106.39853747714808</v>
      </c>
      <c r="W274" s="72">
        <f t="shared" si="110"/>
        <v>103.61060329067642</v>
      </c>
      <c r="X274" s="72">
        <f t="shared" si="111"/>
        <v>104.57038391224863</v>
      </c>
      <c r="Y274" s="72">
        <f t="shared" si="112"/>
        <v>103.88482632541134</v>
      </c>
      <c r="Z274" s="72">
        <f t="shared" si="113"/>
        <v>105.25594149908592</v>
      </c>
      <c r="AA274" s="72">
        <f t="shared" si="114"/>
        <v>105.43875685557587</v>
      </c>
      <c r="AB274" s="72">
        <f t="shared" si="114"/>
        <v>112.93418647166362</v>
      </c>
      <c r="AC274" s="72">
        <f t="shared" si="114"/>
        <v>110.37477148080438</v>
      </c>
      <c r="AD274" s="72">
        <f t="shared" si="114"/>
        <v>113.98537477148081</v>
      </c>
      <c r="AE274" s="72">
        <f t="shared" ref="AE274:AG274" si="120">P274*100/$D274</f>
        <v>108.36380255941499</v>
      </c>
      <c r="AF274" s="72">
        <f t="shared" si="120"/>
        <v>110.10054844606947</v>
      </c>
      <c r="AG274" s="73">
        <f t="shared" si="120"/>
        <v>112.75137111517367</v>
      </c>
      <c r="AH274" s="558">
        <v>1</v>
      </c>
      <c r="AI274" s="234">
        <v>1</v>
      </c>
      <c r="AJ274" s="234">
        <v>1</v>
      </c>
      <c r="AK274" s="234">
        <v>1</v>
      </c>
      <c r="AL274" s="234">
        <v>1</v>
      </c>
      <c r="AM274" s="234">
        <v>1</v>
      </c>
      <c r="AN274" s="234">
        <v>1</v>
      </c>
      <c r="AO274" s="234">
        <v>1</v>
      </c>
      <c r="AP274" s="234">
        <v>1</v>
      </c>
      <c r="AQ274" s="234">
        <v>1</v>
      </c>
      <c r="AR274" s="234">
        <v>1</v>
      </c>
      <c r="AS274" s="234">
        <v>1</v>
      </c>
      <c r="AT274" s="234">
        <v>4</v>
      </c>
      <c r="AU274" s="234">
        <v>6</v>
      </c>
      <c r="AV274" s="236">
        <v>7</v>
      </c>
    </row>
    <row r="275" spans="2:48" ht="14.45">
      <c r="B275" s="742"/>
      <c r="C275" s="8" t="s">
        <v>198</v>
      </c>
      <c r="D275">
        <v>2173</v>
      </c>
      <c r="E275">
        <v>2198</v>
      </c>
      <c r="F275">
        <v>2206</v>
      </c>
      <c r="G275">
        <v>2312</v>
      </c>
      <c r="H275">
        <v>2251</v>
      </c>
      <c r="I275">
        <v>2272</v>
      </c>
      <c r="J275">
        <v>2257</v>
      </c>
      <c r="K275">
        <v>2287</v>
      </c>
      <c r="L275">
        <v>2292</v>
      </c>
      <c r="M275">
        <v>2456</v>
      </c>
      <c r="N275">
        <v>2396</v>
      </c>
      <c r="O275">
        <v>2477</v>
      </c>
      <c r="P275">
        <v>2354</v>
      </c>
      <c r="Q275">
        <v>2392</v>
      </c>
      <c r="R275">
        <v>2450</v>
      </c>
      <c r="S275" s="557">
        <f>100</f>
        <v>100</v>
      </c>
      <c r="T275" s="72">
        <f t="shared" si="107"/>
        <v>101.15048320294524</v>
      </c>
      <c r="U275" s="72">
        <f t="shared" si="108"/>
        <v>101.51863782788772</v>
      </c>
      <c r="V275" s="72">
        <f t="shared" si="109"/>
        <v>106.39668660837552</v>
      </c>
      <c r="W275" s="72">
        <f t="shared" si="110"/>
        <v>103.58950759318914</v>
      </c>
      <c r="X275" s="72">
        <f t="shared" si="111"/>
        <v>104.55591348366313</v>
      </c>
      <c r="Y275" s="72">
        <f t="shared" si="112"/>
        <v>103.865623561896</v>
      </c>
      <c r="Z275" s="72">
        <f t="shared" si="113"/>
        <v>105.24620340543028</v>
      </c>
      <c r="AA275" s="72">
        <f t="shared" si="114"/>
        <v>105.47630004601933</v>
      </c>
      <c r="AB275" s="72">
        <f t="shared" si="114"/>
        <v>113.02346985734009</v>
      </c>
      <c r="AC275" s="72">
        <f t="shared" si="114"/>
        <v>110.26231017027152</v>
      </c>
      <c r="AD275" s="72">
        <f t="shared" si="114"/>
        <v>113.98987574781408</v>
      </c>
      <c r="AE275" s="72">
        <f t="shared" ref="AE275:AG275" si="121">P275*100/$D275</f>
        <v>108.32949838932352</v>
      </c>
      <c r="AF275" s="72">
        <f t="shared" si="121"/>
        <v>110.07823285780027</v>
      </c>
      <c r="AG275" s="73">
        <f t="shared" si="121"/>
        <v>112.74735388863323</v>
      </c>
      <c r="AH275" s="237"/>
      <c r="AI275" s="238"/>
      <c r="AJ275" s="238"/>
      <c r="AK275" s="238"/>
      <c r="AL275" s="238"/>
      <c r="AM275" s="238"/>
      <c r="AN275" s="238"/>
      <c r="AO275" s="238"/>
      <c r="AP275" s="238"/>
      <c r="AQ275" s="238"/>
      <c r="AR275" s="238"/>
      <c r="AS275" s="238"/>
      <c r="AT275" s="238"/>
      <c r="AU275" s="238"/>
      <c r="AV275" s="239"/>
    </row>
    <row r="276" spans="2:48" ht="15" customHeight="1">
      <c r="B276" s="741" t="s">
        <v>164</v>
      </c>
      <c r="C276" s="1" t="s">
        <v>193</v>
      </c>
      <c r="D276" s="211">
        <v>268</v>
      </c>
      <c r="E276" s="211">
        <v>285</v>
      </c>
      <c r="F276" s="211">
        <v>287</v>
      </c>
      <c r="G276" s="211">
        <v>351</v>
      </c>
      <c r="H276" s="211">
        <v>394</v>
      </c>
      <c r="I276" s="211">
        <v>401</v>
      </c>
      <c r="J276" s="211">
        <v>395</v>
      </c>
      <c r="K276" s="211">
        <v>367</v>
      </c>
      <c r="L276" s="211">
        <v>397</v>
      </c>
      <c r="M276" s="211">
        <v>526</v>
      </c>
      <c r="N276" s="211">
        <v>1388</v>
      </c>
      <c r="O276" s="211">
        <v>2782</v>
      </c>
      <c r="P276" s="212">
        <v>2746</v>
      </c>
      <c r="Q276" s="212">
        <v>2799</v>
      </c>
      <c r="R276" s="212">
        <v>2879</v>
      </c>
      <c r="S276" s="557">
        <f>100</f>
        <v>100</v>
      </c>
      <c r="T276" s="72">
        <f t="shared" si="107"/>
        <v>106.34328358208955</v>
      </c>
      <c r="U276" s="72">
        <f t="shared" si="108"/>
        <v>107.08955223880596</v>
      </c>
      <c r="V276" s="72">
        <f t="shared" si="109"/>
        <v>130.97014925373134</v>
      </c>
      <c r="W276" s="72">
        <f t="shared" si="110"/>
        <v>147.01492537313433</v>
      </c>
      <c r="X276" s="72">
        <f t="shared" si="111"/>
        <v>149.62686567164178</v>
      </c>
      <c r="Y276" s="72">
        <f t="shared" si="112"/>
        <v>147.38805970149255</v>
      </c>
      <c r="Z276" s="72">
        <f t="shared" si="113"/>
        <v>136.9402985074627</v>
      </c>
      <c r="AA276" s="72">
        <f t="shared" si="114"/>
        <v>148.13432835820896</v>
      </c>
      <c r="AB276" s="72">
        <f t="shared" si="114"/>
        <v>196.26865671641792</v>
      </c>
      <c r="AC276" s="72">
        <f t="shared" si="114"/>
        <v>517.91044776119406</v>
      </c>
      <c r="AD276" s="72">
        <f t="shared" si="114"/>
        <v>1038.0597014925372</v>
      </c>
      <c r="AE276" s="72">
        <f t="shared" ref="AE276:AG276" si="122">P276*100/$D276</f>
        <v>1024.6268656716418</v>
      </c>
      <c r="AF276" s="72">
        <f t="shared" si="122"/>
        <v>1044.4029850746269</v>
      </c>
      <c r="AG276" s="73">
        <f t="shared" si="122"/>
        <v>1074.2537313432836</v>
      </c>
      <c r="AH276" s="558">
        <v>1</v>
      </c>
      <c r="AI276" s="234">
        <v>1</v>
      </c>
      <c r="AJ276" s="234">
        <v>1</v>
      </c>
      <c r="AK276" s="234">
        <v>1</v>
      </c>
      <c r="AL276" s="234">
        <v>1</v>
      </c>
      <c r="AM276" s="234">
        <v>1</v>
      </c>
      <c r="AN276" s="234">
        <v>1</v>
      </c>
      <c r="AO276" s="234">
        <v>1</v>
      </c>
      <c r="AP276" s="234">
        <v>1</v>
      </c>
      <c r="AQ276" s="234">
        <v>1</v>
      </c>
      <c r="AR276" s="234">
        <v>1</v>
      </c>
      <c r="AS276" s="234">
        <v>1</v>
      </c>
      <c r="AT276" s="234">
        <v>4</v>
      </c>
      <c r="AU276" s="234">
        <v>6</v>
      </c>
      <c r="AV276" s="236">
        <v>7</v>
      </c>
    </row>
    <row r="277" spans="2:48" ht="14.45">
      <c r="B277" s="741"/>
      <c r="C277" s="1" t="s">
        <v>194</v>
      </c>
      <c r="D277" s="211">
        <v>20</v>
      </c>
      <c r="E277" s="211">
        <v>23</v>
      </c>
      <c r="F277" s="211">
        <v>22</v>
      </c>
      <c r="G277" s="211">
        <v>21</v>
      </c>
      <c r="H277" s="211">
        <v>23</v>
      </c>
      <c r="I277" s="211">
        <v>24</v>
      </c>
      <c r="J277" s="211">
        <v>21</v>
      </c>
      <c r="K277" s="211">
        <v>27</v>
      </c>
      <c r="L277" s="211">
        <v>31</v>
      </c>
      <c r="M277" s="211">
        <v>34</v>
      </c>
      <c r="N277" s="211">
        <v>36</v>
      </c>
      <c r="O277" s="211">
        <v>37</v>
      </c>
      <c r="P277" s="212">
        <v>37</v>
      </c>
      <c r="Q277" s="212">
        <v>37</v>
      </c>
      <c r="R277" s="212">
        <v>37</v>
      </c>
      <c r="S277" s="557">
        <f>100</f>
        <v>100</v>
      </c>
      <c r="T277" s="72">
        <f t="shared" si="107"/>
        <v>115</v>
      </c>
      <c r="U277" s="72">
        <f t="shared" si="108"/>
        <v>110</v>
      </c>
      <c r="V277" s="72">
        <f t="shared" si="109"/>
        <v>105</v>
      </c>
      <c r="W277" s="72">
        <f t="shared" si="110"/>
        <v>115</v>
      </c>
      <c r="X277" s="72">
        <f t="shared" si="111"/>
        <v>120</v>
      </c>
      <c r="Y277" s="72">
        <f t="shared" si="112"/>
        <v>105</v>
      </c>
      <c r="Z277" s="72">
        <f t="shared" si="113"/>
        <v>135</v>
      </c>
      <c r="AA277" s="72">
        <f t="shared" si="114"/>
        <v>155</v>
      </c>
      <c r="AB277" s="72">
        <f t="shared" si="114"/>
        <v>170</v>
      </c>
      <c r="AC277" s="72">
        <f t="shared" si="114"/>
        <v>180</v>
      </c>
      <c r="AD277" s="72">
        <f t="shared" si="114"/>
        <v>185</v>
      </c>
      <c r="AE277" s="72">
        <f t="shared" ref="AE277:AG277" si="123">P277*100/$D277</f>
        <v>185</v>
      </c>
      <c r="AF277" s="72">
        <f t="shared" si="123"/>
        <v>185</v>
      </c>
      <c r="AG277" s="73">
        <f t="shared" si="123"/>
        <v>185</v>
      </c>
      <c r="AH277" s="558">
        <v>1</v>
      </c>
      <c r="AI277" s="234">
        <v>1</v>
      </c>
      <c r="AJ277" s="234">
        <v>1</v>
      </c>
      <c r="AK277" s="234">
        <v>1</v>
      </c>
      <c r="AL277" s="234">
        <v>1</v>
      </c>
      <c r="AM277" s="234">
        <v>1</v>
      </c>
      <c r="AN277" s="234">
        <v>1</v>
      </c>
      <c r="AO277" s="234">
        <v>1</v>
      </c>
      <c r="AP277" s="234">
        <v>1</v>
      </c>
      <c r="AQ277" s="234">
        <v>1</v>
      </c>
      <c r="AR277" s="234">
        <v>1</v>
      </c>
      <c r="AS277" s="234">
        <v>1</v>
      </c>
      <c r="AT277" s="234">
        <v>4</v>
      </c>
      <c r="AU277" s="234">
        <v>6</v>
      </c>
      <c r="AV277" s="236">
        <v>7</v>
      </c>
    </row>
    <row r="278" spans="2:48" ht="14.45">
      <c r="B278" s="741"/>
      <c r="C278" s="1" t="s">
        <v>195</v>
      </c>
      <c r="D278" s="211">
        <v>4</v>
      </c>
      <c r="E278" s="211">
        <v>4</v>
      </c>
      <c r="F278" s="211">
        <v>3</v>
      </c>
      <c r="G278" s="211">
        <v>4</v>
      </c>
      <c r="H278" s="211">
        <v>3</v>
      </c>
      <c r="I278" s="211">
        <v>3</v>
      </c>
      <c r="J278" s="211">
        <v>5</v>
      </c>
      <c r="K278" s="211">
        <v>6</v>
      </c>
      <c r="L278" s="211">
        <v>7</v>
      </c>
      <c r="M278" s="211">
        <v>6</v>
      </c>
      <c r="N278" s="211">
        <v>7</v>
      </c>
      <c r="O278" s="211">
        <v>7</v>
      </c>
      <c r="P278" s="212">
        <v>7</v>
      </c>
      <c r="Q278" s="212">
        <v>7</v>
      </c>
      <c r="R278" s="212">
        <v>7</v>
      </c>
      <c r="S278" s="557">
        <f>100</f>
        <v>100</v>
      </c>
      <c r="T278" s="72">
        <f t="shared" si="107"/>
        <v>100</v>
      </c>
      <c r="U278" s="72">
        <f t="shared" si="108"/>
        <v>75</v>
      </c>
      <c r="V278" s="72">
        <f t="shared" si="109"/>
        <v>100</v>
      </c>
      <c r="W278" s="72">
        <f t="shared" si="110"/>
        <v>75</v>
      </c>
      <c r="X278" s="72">
        <f t="shared" si="111"/>
        <v>75</v>
      </c>
      <c r="Y278" s="72">
        <f t="shared" si="112"/>
        <v>125</v>
      </c>
      <c r="Z278" s="72">
        <f t="shared" si="113"/>
        <v>150</v>
      </c>
      <c r="AA278" s="72">
        <f t="shared" si="114"/>
        <v>175</v>
      </c>
      <c r="AB278" s="72">
        <f t="shared" si="114"/>
        <v>150</v>
      </c>
      <c r="AC278" s="72">
        <f t="shared" si="114"/>
        <v>175</v>
      </c>
      <c r="AD278" s="72">
        <f t="shared" si="114"/>
        <v>175</v>
      </c>
      <c r="AE278" s="72">
        <f t="shared" ref="AE278:AG278" si="124">P278*100/$D278</f>
        <v>175</v>
      </c>
      <c r="AF278" s="72">
        <f t="shared" si="124"/>
        <v>175</v>
      </c>
      <c r="AG278" s="73">
        <f t="shared" si="124"/>
        <v>175</v>
      </c>
      <c r="AH278" s="558">
        <v>1</v>
      </c>
      <c r="AI278" s="234">
        <v>1</v>
      </c>
      <c r="AJ278" s="234">
        <v>1</v>
      </c>
      <c r="AK278" s="234">
        <v>1</v>
      </c>
      <c r="AL278" s="234">
        <v>1</v>
      </c>
      <c r="AM278" s="234">
        <v>1</v>
      </c>
      <c r="AN278" s="234">
        <v>1</v>
      </c>
      <c r="AO278" s="234">
        <v>1</v>
      </c>
      <c r="AP278" s="234">
        <v>1</v>
      </c>
      <c r="AQ278" s="234">
        <v>1</v>
      </c>
      <c r="AR278" s="234">
        <v>1</v>
      </c>
      <c r="AS278" s="234">
        <v>1</v>
      </c>
      <c r="AT278" s="234">
        <v>4</v>
      </c>
      <c r="AU278" s="234">
        <v>6</v>
      </c>
      <c r="AV278" s="236">
        <v>7</v>
      </c>
    </row>
    <row r="279" spans="2:48" ht="14.45">
      <c r="B279" s="741"/>
      <c r="C279" s="1" t="s">
        <v>196</v>
      </c>
      <c r="D279" s="211">
        <v>4</v>
      </c>
      <c r="E279" s="211">
        <v>4</v>
      </c>
      <c r="F279" s="211">
        <v>5</v>
      </c>
      <c r="G279" s="211">
        <v>4</v>
      </c>
      <c r="H279" s="211">
        <v>4</v>
      </c>
      <c r="I279" s="211">
        <v>4</v>
      </c>
      <c r="J279" s="211">
        <v>4</v>
      </c>
      <c r="K279" s="211">
        <v>4</v>
      </c>
      <c r="L279" s="211">
        <v>4</v>
      </c>
      <c r="M279" s="211">
        <v>4</v>
      </c>
      <c r="N279" s="211">
        <v>4</v>
      </c>
      <c r="O279" s="211">
        <v>4</v>
      </c>
      <c r="P279" s="212">
        <v>4</v>
      </c>
      <c r="Q279" s="212">
        <v>4</v>
      </c>
      <c r="R279" s="212">
        <v>4</v>
      </c>
      <c r="S279" s="557">
        <f>100</f>
        <v>100</v>
      </c>
      <c r="T279" s="72">
        <f t="shared" si="107"/>
        <v>100</v>
      </c>
      <c r="U279" s="72">
        <f t="shared" si="108"/>
        <v>125</v>
      </c>
      <c r="V279" s="72">
        <f t="shared" si="109"/>
        <v>100</v>
      </c>
      <c r="W279" s="72">
        <f t="shared" si="110"/>
        <v>100</v>
      </c>
      <c r="X279" s="72">
        <f t="shared" si="111"/>
        <v>100</v>
      </c>
      <c r="Y279" s="72">
        <f t="shared" si="112"/>
        <v>100</v>
      </c>
      <c r="Z279" s="72">
        <f t="shared" si="113"/>
        <v>100</v>
      </c>
      <c r="AA279" s="72">
        <f t="shared" si="114"/>
        <v>100</v>
      </c>
      <c r="AB279" s="72">
        <f t="shared" si="114"/>
        <v>100</v>
      </c>
      <c r="AC279" s="72">
        <f t="shared" si="114"/>
        <v>100</v>
      </c>
      <c r="AD279" s="72">
        <f t="shared" si="114"/>
        <v>100</v>
      </c>
      <c r="AE279" s="72">
        <f t="shared" ref="AE279:AG279" si="125">P279*100/$D279</f>
        <v>100</v>
      </c>
      <c r="AF279" s="72">
        <f t="shared" si="125"/>
        <v>100</v>
      </c>
      <c r="AG279" s="73">
        <f t="shared" si="125"/>
        <v>100</v>
      </c>
      <c r="AH279" s="558">
        <v>1</v>
      </c>
      <c r="AI279" s="234">
        <v>1</v>
      </c>
      <c r="AJ279" s="234">
        <v>1</v>
      </c>
      <c r="AK279" s="234">
        <v>1</v>
      </c>
      <c r="AL279" s="234">
        <v>1</v>
      </c>
      <c r="AM279" s="234">
        <v>1</v>
      </c>
      <c r="AN279" s="234">
        <v>1</v>
      </c>
      <c r="AO279" s="234">
        <v>1</v>
      </c>
      <c r="AP279" s="234">
        <v>1</v>
      </c>
      <c r="AQ279" s="234">
        <v>1</v>
      </c>
      <c r="AR279" s="234">
        <v>1</v>
      </c>
      <c r="AS279" s="234">
        <v>1</v>
      </c>
      <c r="AT279" s="234">
        <v>4</v>
      </c>
      <c r="AU279" s="234">
        <v>6</v>
      </c>
      <c r="AV279" s="236">
        <v>7</v>
      </c>
    </row>
    <row r="280" spans="2:48" ht="14.45">
      <c r="B280" s="741"/>
      <c r="C280" s="1" t="s">
        <v>197</v>
      </c>
      <c r="D280" s="211">
        <v>296</v>
      </c>
      <c r="E280" s="211">
        <v>316</v>
      </c>
      <c r="F280" s="211">
        <v>317</v>
      </c>
      <c r="G280" s="211">
        <v>380</v>
      </c>
      <c r="H280" s="211">
        <v>424</v>
      </c>
      <c r="I280" s="211">
        <v>432</v>
      </c>
      <c r="J280" s="211">
        <v>425</v>
      </c>
      <c r="K280" s="211">
        <v>404</v>
      </c>
      <c r="L280" s="211">
        <v>439</v>
      </c>
      <c r="M280" s="211">
        <v>570</v>
      </c>
      <c r="N280" s="211">
        <v>1435</v>
      </c>
      <c r="O280" s="211">
        <v>2830</v>
      </c>
      <c r="P280" s="212">
        <v>2794</v>
      </c>
      <c r="Q280" s="212">
        <v>2847</v>
      </c>
      <c r="R280" s="212">
        <v>2927</v>
      </c>
      <c r="S280" s="557">
        <f>100</f>
        <v>100</v>
      </c>
      <c r="T280" s="72">
        <f t="shared" si="107"/>
        <v>106.75675675675676</v>
      </c>
      <c r="U280" s="72">
        <f t="shared" si="108"/>
        <v>107.0945945945946</v>
      </c>
      <c r="V280" s="72">
        <f t="shared" si="109"/>
        <v>128.37837837837839</v>
      </c>
      <c r="W280" s="72">
        <f t="shared" si="110"/>
        <v>143.24324324324326</v>
      </c>
      <c r="X280" s="72">
        <f t="shared" si="111"/>
        <v>145.94594594594594</v>
      </c>
      <c r="Y280" s="72">
        <f t="shared" si="112"/>
        <v>143.58108108108109</v>
      </c>
      <c r="Z280" s="72">
        <f t="shared" si="113"/>
        <v>136.48648648648648</v>
      </c>
      <c r="AA280" s="72">
        <f t="shared" si="114"/>
        <v>148.31081081081081</v>
      </c>
      <c r="AB280" s="72">
        <f t="shared" si="114"/>
        <v>192.56756756756758</v>
      </c>
      <c r="AC280" s="72">
        <f t="shared" si="114"/>
        <v>484.79729729729729</v>
      </c>
      <c r="AD280" s="72">
        <f t="shared" si="114"/>
        <v>956.08108108108104</v>
      </c>
      <c r="AE280" s="72">
        <f t="shared" ref="AE280:AG280" si="126">P280*100/$D280</f>
        <v>943.91891891891896</v>
      </c>
      <c r="AF280" s="72">
        <f t="shared" si="126"/>
        <v>961.82432432432438</v>
      </c>
      <c r="AG280" s="73">
        <f t="shared" si="126"/>
        <v>988.85135135135135</v>
      </c>
      <c r="AH280" s="558">
        <v>1</v>
      </c>
      <c r="AI280" s="234">
        <v>1</v>
      </c>
      <c r="AJ280" s="234">
        <v>1</v>
      </c>
      <c r="AK280" s="234">
        <v>1</v>
      </c>
      <c r="AL280" s="234">
        <v>1</v>
      </c>
      <c r="AM280" s="234">
        <v>1</v>
      </c>
      <c r="AN280" s="234">
        <v>1</v>
      </c>
      <c r="AO280" s="234">
        <v>1</v>
      </c>
      <c r="AP280" s="234">
        <v>1</v>
      </c>
      <c r="AQ280" s="234">
        <v>1</v>
      </c>
      <c r="AR280" s="234">
        <v>1</v>
      </c>
      <c r="AS280" s="234">
        <v>1</v>
      </c>
      <c r="AT280" s="234">
        <v>4</v>
      </c>
      <c r="AU280" s="234">
        <v>6</v>
      </c>
      <c r="AV280" s="236">
        <v>7</v>
      </c>
    </row>
    <row r="281" spans="2:48" ht="14.45">
      <c r="B281" s="742"/>
      <c r="C281" s="8" t="s">
        <v>198</v>
      </c>
      <c r="D281">
        <v>292</v>
      </c>
      <c r="E281">
        <v>312</v>
      </c>
      <c r="F281">
        <v>312</v>
      </c>
      <c r="G281">
        <v>376</v>
      </c>
      <c r="H281">
        <v>420</v>
      </c>
      <c r="I281">
        <v>428</v>
      </c>
      <c r="J281">
        <v>421</v>
      </c>
      <c r="K281">
        <v>400</v>
      </c>
      <c r="L281">
        <v>435</v>
      </c>
      <c r="M281">
        <v>566</v>
      </c>
      <c r="N281">
        <v>1431</v>
      </c>
      <c r="O281">
        <v>2826</v>
      </c>
      <c r="P281">
        <v>2790</v>
      </c>
      <c r="Q281">
        <v>2843</v>
      </c>
      <c r="R281">
        <v>2923</v>
      </c>
      <c r="S281" s="557">
        <f>100</f>
        <v>100</v>
      </c>
      <c r="T281" s="72">
        <f t="shared" si="107"/>
        <v>106.84931506849315</v>
      </c>
      <c r="U281" s="72">
        <f t="shared" si="108"/>
        <v>106.84931506849315</v>
      </c>
      <c r="V281" s="72">
        <f t="shared" si="109"/>
        <v>128.76712328767124</v>
      </c>
      <c r="W281" s="72">
        <f t="shared" si="110"/>
        <v>143.83561643835617</v>
      </c>
      <c r="X281" s="72">
        <f t="shared" si="111"/>
        <v>146.57534246575344</v>
      </c>
      <c r="Y281" s="72">
        <f t="shared" si="112"/>
        <v>144.17808219178082</v>
      </c>
      <c r="Z281" s="72">
        <f t="shared" si="113"/>
        <v>136.98630136986301</v>
      </c>
      <c r="AA281" s="72">
        <f t="shared" si="114"/>
        <v>148.97260273972603</v>
      </c>
      <c r="AB281" s="72">
        <f t="shared" si="114"/>
        <v>193.83561643835617</v>
      </c>
      <c r="AC281" s="72">
        <f t="shared" si="114"/>
        <v>490.06849315068496</v>
      </c>
      <c r="AD281" s="72">
        <f t="shared" si="114"/>
        <v>967.80821917808214</v>
      </c>
      <c r="AE281" s="72">
        <f t="shared" ref="AE281:AG281" si="127">P281*100/$D281</f>
        <v>955.47945205479448</v>
      </c>
      <c r="AF281" s="72">
        <f t="shared" si="127"/>
        <v>973.63013698630141</v>
      </c>
      <c r="AG281" s="73">
        <f t="shared" si="127"/>
        <v>1001.027397260274</v>
      </c>
      <c r="AH281" s="237"/>
      <c r="AI281" s="238"/>
      <c r="AJ281" s="238"/>
      <c r="AK281" s="238"/>
      <c r="AL281" s="238"/>
      <c r="AM281" s="238"/>
      <c r="AN281" s="238"/>
      <c r="AO281" s="238"/>
      <c r="AP281" s="238"/>
      <c r="AQ281" s="238"/>
      <c r="AR281" s="238"/>
      <c r="AS281" s="238"/>
      <c r="AT281" s="238"/>
      <c r="AU281" s="238"/>
      <c r="AV281" s="239"/>
    </row>
    <row r="282" spans="2:48" ht="14.45">
      <c r="B282" s="741" t="s">
        <v>157</v>
      </c>
      <c r="C282" s="1" t="s">
        <v>193</v>
      </c>
      <c r="D282" s="211">
        <v>5758</v>
      </c>
      <c r="E282" s="211">
        <v>5812</v>
      </c>
      <c r="F282" s="211">
        <v>5794</v>
      </c>
      <c r="G282" s="211">
        <v>6304</v>
      </c>
      <c r="H282" s="211">
        <v>6508</v>
      </c>
      <c r="I282" s="211">
        <v>6889</v>
      </c>
      <c r="J282" s="211">
        <v>8690</v>
      </c>
      <c r="K282" s="211">
        <v>15352</v>
      </c>
      <c r="L282" s="211">
        <v>20736</v>
      </c>
      <c r="M282" s="211">
        <v>27618</v>
      </c>
      <c r="N282" s="211">
        <v>36094</v>
      </c>
      <c r="O282" s="211">
        <v>40460</v>
      </c>
      <c r="P282" s="212">
        <v>38382</v>
      </c>
      <c r="Q282" s="212">
        <v>35929</v>
      </c>
      <c r="R282" s="212">
        <v>37136</v>
      </c>
      <c r="S282" s="557">
        <f>100</f>
        <v>100</v>
      </c>
      <c r="T282" s="72">
        <f t="shared" si="107"/>
        <v>100.93782563390066</v>
      </c>
      <c r="U282" s="72">
        <f t="shared" si="108"/>
        <v>100.62521708926711</v>
      </c>
      <c r="V282" s="72">
        <f t="shared" si="109"/>
        <v>109.48245918721778</v>
      </c>
      <c r="W282" s="72">
        <f t="shared" si="110"/>
        <v>113.02535602639806</v>
      </c>
      <c r="X282" s="72">
        <f t="shared" si="111"/>
        <v>119.64223688780827</v>
      </c>
      <c r="Y282" s="72">
        <f t="shared" si="112"/>
        <v>150.92045849253213</v>
      </c>
      <c r="Z282" s="72">
        <f t="shared" si="113"/>
        <v>266.62035428968392</v>
      </c>
      <c r="AA282" s="72">
        <f t="shared" si="114"/>
        <v>360.12504341785342</v>
      </c>
      <c r="AB282" s="72">
        <f t="shared" si="114"/>
        <v>479.64571031608199</v>
      </c>
      <c r="AC282" s="72">
        <f t="shared" si="114"/>
        <v>626.84960055574857</v>
      </c>
      <c r="AD282" s="72">
        <f t="shared" si="114"/>
        <v>702.67453977075377</v>
      </c>
      <c r="AE282" s="72">
        <f t="shared" ref="AE282:AG282" si="128">P282*100/$D282</f>
        <v>666.5856200069469</v>
      </c>
      <c r="AF282" s="72">
        <f t="shared" si="128"/>
        <v>623.98402222994093</v>
      </c>
      <c r="AG282" s="73">
        <f t="shared" si="128"/>
        <v>644.94616186175756</v>
      </c>
      <c r="AH282" s="558">
        <v>1</v>
      </c>
      <c r="AI282" s="234">
        <v>1</v>
      </c>
      <c r="AJ282" s="234">
        <v>1</v>
      </c>
      <c r="AK282" s="234">
        <v>1</v>
      </c>
      <c r="AL282" s="234">
        <v>1</v>
      </c>
      <c r="AM282" s="234">
        <v>1</v>
      </c>
      <c r="AN282" s="234">
        <v>1</v>
      </c>
      <c r="AO282" s="234">
        <v>1</v>
      </c>
      <c r="AP282" s="234">
        <v>1</v>
      </c>
      <c r="AQ282" s="234">
        <v>1</v>
      </c>
      <c r="AR282" s="234">
        <v>1</v>
      </c>
      <c r="AS282" s="234">
        <v>1</v>
      </c>
      <c r="AT282" s="234">
        <v>4</v>
      </c>
      <c r="AU282" s="234">
        <v>6</v>
      </c>
      <c r="AV282" s="236">
        <v>7</v>
      </c>
    </row>
    <row r="283" spans="2:48" ht="14.45">
      <c r="B283" s="741"/>
      <c r="C283" s="1" t="s">
        <v>194</v>
      </c>
      <c r="D283" s="211">
        <v>775</v>
      </c>
      <c r="E283" s="211">
        <v>763</v>
      </c>
      <c r="F283" s="211">
        <v>779</v>
      </c>
      <c r="G283" s="211">
        <v>757</v>
      </c>
      <c r="H283" s="211">
        <v>755</v>
      </c>
      <c r="I283" s="211">
        <v>741</v>
      </c>
      <c r="J283" s="211">
        <v>759</v>
      </c>
      <c r="K283" s="211">
        <v>802</v>
      </c>
      <c r="L283" s="211">
        <v>866</v>
      </c>
      <c r="M283" s="211">
        <v>941</v>
      </c>
      <c r="N283" s="211">
        <v>1019</v>
      </c>
      <c r="O283" s="211">
        <v>1089</v>
      </c>
      <c r="P283" s="212">
        <v>1087</v>
      </c>
      <c r="Q283" s="212">
        <v>1085</v>
      </c>
      <c r="R283" s="212">
        <v>1089</v>
      </c>
      <c r="S283" s="557">
        <f>100</f>
        <v>100</v>
      </c>
      <c r="T283" s="72">
        <f t="shared" si="107"/>
        <v>98.451612903225808</v>
      </c>
      <c r="U283" s="72">
        <f t="shared" si="108"/>
        <v>100.51612903225806</v>
      </c>
      <c r="V283" s="72">
        <f t="shared" si="109"/>
        <v>97.677419354838705</v>
      </c>
      <c r="W283" s="72">
        <f t="shared" si="110"/>
        <v>97.41935483870968</v>
      </c>
      <c r="X283" s="72">
        <f t="shared" si="111"/>
        <v>95.612903225806448</v>
      </c>
      <c r="Y283" s="72">
        <f t="shared" si="112"/>
        <v>97.935483870967744</v>
      </c>
      <c r="Z283" s="72">
        <f t="shared" si="113"/>
        <v>103.48387096774194</v>
      </c>
      <c r="AA283" s="72">
        <f t="shared" si="114"/>
        <v>111.74193548387096</v>
      </c>
      <c r="AB283" s="72">
        <f t="shared" si="114"/>
        <v>121.41935483870968</v>
      </c>
      <c r="AC283" s="72">
        <f t="shared" si="114"/>
        <v>131.48387096774192</v>
      </c>
      <c r="AD283" s="72">
        <f t="shared" si="114"/>
        <v>140.51612903225808</v>
      </c>
      <c r="AE283" s="72">
        <f t="shared" ref="AE283:AG283" si="129">P283*100/$D283</f>
        <v>140.25806451612902</v>
      </c>
      <c r="AF283" s="72">
        <f t="shared" si="129"/>
        <v>140</v>
      </c>
      <c r="AG283" s="73">
        <f t="shared" si="129"/>
        <v>140.51612903225808</v>
      </c>
      <c r="AH283" s="558">
        <v>1</v>
      </c>
      <c r="AI283" s="234">
        <v>1</v>
      </c>
      <c r="AJ283" s="234">
        <v>1</v>
      </c>
      <c r="AK283" s="234">
        <v>1</v>
      </c>
      <c r="AL283" s="234">
        <v>1</v>
      </c>
      <c r="AM283" s="234">
        <v>1</v>
      </c>
      <c r="AN283" s="234">
        <v>1</v>
      </c>
      <c r="AO283" s="234">
        <v>1</v>
      </c>
      <c r="AP283" s="234">
        <v>1</v>
      </c>
      <c r="AQ283" s="234">
        <v>1</v>
      </c>
      <c r="AR283" s="234">
        <v>1</v>
      </c>
      <c r="AS283" s="234">
        <v>1</v>
      </c>
      <c r="AT283" s="234">
        <v>4</v>
      </c>
      <c r="AU283" s="234">
        <v>6</v>
      </c>
      <c r="AV283" s="236">
        <v>7</v>
      </c>
    </row>
    <row r="284" spans="2:48" ht="14.45">
      <c r="B284" s="741"/>
      <c r="C284" s="1" t="s">
        <v>195</v>
      </c>
      <c r="D284" s="211">
        <v>198</v>
      </c>
      <c r="E284" s="211">
        <v>191</v>
      </c>
      <c r="F284" s="211">
        <v>193</v>
      </c>
      <c r="G284" s="211">
        <v>194</v>
      </c>
      <c r="H284" s="211">
        <v>193</v>
      </c>
      <c r="I284" s="211">
        <v>187</v>
      </c>
      <c r="J284" s="211">
        <v>189</v>
      </c>
      <c r="K284" s="211">
        <v>215</v>
      </c>
      <c r="L284" s="211">
        <v>233</v>
      </c>
      <c r="M284" s="211">
        <v>243</v>
      </c>
      <c r="N284" s="211">
        <v>266</v>
      </c>
      <c r="O284" s="211">
        <v>282</v>
      </c>
      <c r="P284" s="212">
        <v>278</v>
      </c>
      <c r="Q284" s="212">
        <v>274</v>
      </c>
      <c r="R284" s="212">
        <v>277</v>
      </c>
      <c r="S284" s="557">
        <f>100</f>
        <v>100</v>
      </c>
      <c r="T284" s="72">
        <f t="shared" si="107"/>
        <v>96.464646464646464</v>
      </c>
      <c r="U284" s="72">
        <f t="shared" si="108"/>
        <v>97.474747474747474</v>
      </c>
      <c r="V284" s="72">
        <f t="shared" si="109"/>
        <v>97.979797979797979</v>
      </c>
      <c r="W284" s="72">
        <f t="shared" si="110"/>
        <v>97.474747474747474</v>
      </c>
      <c r="X284" s="72">
        <f t="shared" si="111"/>
        <v>94.444444444444443</v>
      </c>
      <c r="Y284" s="72">
        <f t="shared" si="112"/>
        <v>95.454545454545453</v>
      </c>
      <c r="Z284" s="72">
        <f t="shared" si="113"/>
        <v>108.58585858585859</v>
      </c>
      <c r="AA284" s="72">
        <f t="shared" si="114"/>
        <v>117.67676767676768</v>
      </c>
      <c r="AB284" s="72">
        <f t="shared" si="114"/>
        <v>122.72727272727273</v>
      </c>
      <c r="AC284" s="72">
        <f t="shared" si="114"/>
        <v>134.34343434343435</v>
      </c>
      <c r="AD284" s="72">
        <f t="shared" si="114"/>
        <v>142.42424242424244</v>
      </c>
      <c r="AE284" s="72">
        <f t="shared" ref="AE284:AE332" si="130">P284*100/$D284</f>
        <v>140.40404040404042</v>
      </c>
      <c r="AF284" s="72">
        <f t="shared" ref="AF284:AG332" si="131">Q284*100/$D284</f>
        <v>138.38383838383839</v>
      </c>
      <c r="AG284" s="73">
        <f t="shared" si="131"/>
        <v>139.8989898989899</v>
      </c>
      <c r="AH284" s="558">
        <v>1</v>
      </c>
      <c r="AI284" s="234">
        <v>1</v>
      </c>
      <c r="AJ284" s="234">
        <v>1</v>
      </c>
      <c r="AK284" s="234">
        <v>1</v>
      </c>
      <c r="AL284" s="234">
        <v>1</v>
      </c>
      <c r="AM284" s="234">
        <v>1</v>
      </c>
      <c r="AN284" s="234">
        <v>1</v>
      </c>
      <c r="AO284" s="234">
        <v>1</v>
      </c>
      <c r="AP284" s="234">
        <v>1</v>
      </c>
      <c r="AQ284" s="234">
        <v>1</v>
      </c>
      <c r="AR284" s="234">
        <v>1</v>
      </c>
      <c r="AS284" s="234">
        <v>1</v>
      </c>
      <c r="AT284" s="234">
        <v>4</v>
      </c>
      <c r="AU284" s="234">
        <v>6</v>
      </c>
      <c r="AV284" s="236">
        <v>7</v>
      </c>
    </row>
    <row r="285" spans="2:48" ht="14.45">
      <c r="B285" s="741"/>
      <c r="C285" s="1" t="s">
        <v>196</v>
      </c>
      <c r="D285" s="211">
        <v>27</v>
      </c>
      <c r="E285" s="211">
        <v>23</v>
      </c>
      <c r="F285" s="211">
        <v>20</v>
      </c>
      <c r="G285" s="211">
        <v>23</v>
      </c>
      <c r="H285" s="211">
        <v>18</v>
      </c>
      <c r="I285" s="211">
        <v>20</v>
      </c>
      <c r="J285" s="211">
        <v>22</v>
      </c>
      <c r="K285" s="211">
        <v>25</v>
      </c>
      <c r="L285" s="211">
        <v>26</v>
      </c>
      <c r="M285" s="211">
        <v>29</v>
      </c>
      <c r="N285" s="211">
        <v>29</v>
      </c>
      <c r="O285" s="211">
        <v>29</v>
      </c>
      <c r="P285" s="212">
        <v>29</v>
      </c>
      <c r="Q285" s="212">
        <v>30</v>
      </c>
      <c r="R285" s="212">
        <v>30</v>
      </c>
      <c r="S285" s="557">
        <f>100</f>
        <v>100</v>
      </c>
      <c r="T285" s="72">
        <f t="shared" si="107"/>
        <v>85.18518518518519</v>
      </c>
      <c r="U285" s="72">
        <f t="shared" si="108"/>
        <v>74.074074074074076</v>
      </c>
      <c r="V285" s="72">
        <f t="shared" si="109"/>
        <v>85.18518518518519</v>
      </c>
      <c r="W285" s="72">
        <f t="shared" si="110"/>
        <v>66.666666666666671</v>
      </c>
      <c r="X285" s="72">
        <f t="shared" si="111"/>
        <v>74.074074074074076</v>
      </c>
      <c r="Y285" s="72">
        <f t="shared" si="112"/>
        <v>81.481481481481481</v>
      </c>
      <c r="Z285" s="72">
        <f t="shared" si="113"/>
        <v>92.592592592592595</v>
      </c>
      <c r="AA285" s="72">
        <f t="shared" si="114"/>
        <v>96.296296296296291</v>
      </c>
      <c r="AB285" s="72">
        <f t="shared" si="114"/>
        <v>107.4074074074074</v>
      </c>
      <c r="AC285" s="72">
        <f t="shared" si="114"/>
        <v>107.4074074074074</v>
      </c>
      <c r="AD285" s="72">
        <f t="shared" si="114"/>
        <v>107.4074074074074</v>
      </c>
      <c r="AE285" s="72">
        <f t="shared" si="130"/>
        <v>107.4074074074074</v>
      </c>
      <c r="AF285" s="72">
        <f t="shared" si="131"/>
        <v>111.11111111111111</v>
      </c>
      <c r="AG285" s="73">
        <f t="shared" si="131"/>
        <v>111.11111111111111</v>
      </c>
      <c r="AH285" s="558">
        <v>1</v>
      </c>
      <c r="AI285" s="234">
        <v>1</v>
      </c>
      <c r="AJ285" s="234">
        <v>1</v>
      </c>
      <c r="AK285" s="234">
        <v>1</v>
      </c>
      <c r="AL285" s="234">
        <v>1</v>
      </c>
      <c r="AM285" s="234">
        <v>1</v>
      </c>
      <c r="AN285" s="234">
        <v>1</v>
      </c>
      <c r="AO285" s="234">
        <v>1</v>
      </c>
      <c r="AP285" s="234">
        <v>1</v>
      </c>
      <c r="AQ285" s="234">
        <v>1</v>
      </c>
      <c r="AR285" s="234">
        <v>1</v>
      </c>
      <c r="AS285" s="234">
        <v>1</v>
      </c>
      <c r="AT285" s="234">
        <v>4</v>
      </c>
      <c r="AU285" s="234">
        <v>6</v>
      </c>
      <c r="AV285" s="236">
        <v>7</v>
      </c>
    </row>
    <row r="286" spans="2:48" ht="14.45">
      <c r="B286" s="741"/>
      <c r="C286" s="1" t="s">
        <v>197</v>
      </c>
      <c r="D286" s="211">
        <v>6758</v>
      </c>
      <c r="E286" s="211">
        <v>6789</v>
      </c>
      <c r="F286" s="211">
        <v>6786</v>
      </c>
      <c r="G286" s="211">
        <v>7278</v>
      </c>
      <c r="H286" s="211">
        <v>7474</v>
      </c>
      <c r="I286" s="211">
        <v>7837</v>
      </c>
      <c r="J286" s="211">
        <v>9660</v>
      </c>
      <c r="K286" s="211">
        <v>16394</v>
      </c>
      <c r="L286" s="211">
        <v>21861</v>
      </c>
      <c r="M286" s="211">
        <v>28831</v>
      </c>
      <c r="N286" s="211">
        <v>37408</v>
      </c>
      <c r="O286" s="211">
        <v>41860</v>
      </c>
      <c r="P286" s="212">
        <v>39776</v>
      </c>
      <c r="Q286" s="212">
        <v>37318</v>
      </c>
      <c r="R286" s="212">
        <v>38532</v>
      </c>
      <c r="S286" s="557">
        <f>100</f>
        <v>100</v>
      </c>
      <c r="T286" s="72">
        <f t="shared" si="107"/>
        <v>100.45871559633028</v>
      </c>
      <c r="U286" s="72">
        <f t="shared" si="108"/>
        <v>100.41432376442735</v>
      </c>
      <c r="V286" s="72">
        <f t="shared" si="109"/>
        <v>107.69458419650785</v>
      </c>
      <c r="W286" s="72">
        <f t="shared" si="110"/>
        <v>110.59485054749926</v>
      </c>
      <c r="X286" s="72">
        <f t="shared" si="111"/>
        <v>115.96626220775377</v>
      </c>
      <c r="Y286" s="72">
        <f t="shared" si="112"/>
        <v>142.94169872743416</v>
      </c>
      <c r="Z286" s="72">
        <f t="shared" si="113"/>
        <v>242.58656407221071</v>
      </c>
      <c r="AA286" s="72">
        <f t="shared" si="114"/>
        <v>323.48327907664992</v>
      </c>
      <c r="AB286" s="72">
        <f t="shared" si="114"/>
        <v>426.62030186445696</v>
      </c>
      <c r="AC286" s="72">
        <f t="shared" si="114"/>
        <v>553.53654927493346</v>
      </c>
      <c r="AD286" s="72">
        <f t="shared" si="114"/>
        <v>619.41402781888132</v>
      </c>
      <c r="AE286" s="72">
        <f t="shared" si="130"/>
        <v>588.57650192364611</v>
      </c>
      <c r="AF286" s="72">
        <f t="shared" si="131"/>
        <v>552.20479431784554</v>
      </c>
      <c r="AG286" s="73">
        <f t="shared" si="131"/>
        <v>570.16868896123117</v>
      </c>
      <c r="AH286" s="558">
        <v>1</v>
      </c>
      <c r="AI286" s="234">
        <v>1</v>
      </c>
      <c r="AJ286" s="234">
        <v>1</v>
      </c>
      <c r="AK286" s="234">
        <v>1</v>
      </c>
      <c r="AL286" s="234">
        <v>1</v>
      </c>
      <c r="AM286" s="234">
        <v>1</v>
      </c>
      <c r="AN286" s="234">
        <v>1</v>
      </c>
      <c r="AO286" s="234">
        <v>1</v>
      </c>
      <c r="AP286" s="234">
        <v>1</v>
      </c>
      <c r="AQ286" s="234">
        <v>1</v>
      </c>
      <c r="AR286" s="234">
        <v>1</v>
      </c>
      <c r="AS286" s="234">
        <v>1</v>
      </c>
      <c r="AT286" s="234">
        <v>4</v>
      </c>
      <c r="AU286" s="234">
        <v>6</v>
      </c>
      <c r="AV286" s="236">
        <v>7</v>
      </c>
    </row>
    <row r="287" spans="2:48" ht="14.45">
      <c r="B287" s="742"/>
      <c r="C287" s="8" t="s">
        <v>198</v>
      </c>
      <c r="D287">
        <v>6731</v>
      </c>
      <c r="E287">
        <v>6766</v>
      </c>
      <c r="F287">
        <v>6766</v>
      </c>
      <c r="G287">
        <v>7255</v>
      </c>
      <c r="H287">
        <v>7456</v>
      </c>
      <c r="I287">
        <v>7817</v>
      </c>
      <c r="J287">
        <v>9638</v>
      </c>
      <c r="K287">
        <v>16369</v>
      </c>
      <c r="L287">
        <v>21835</v>
      </c>
      <c r="M287">
        <v>28802</v>
      </c>
      <c r="N287">
        <v>37379</v>
      </c>
      <c r="O287">
        <v>41831</v>
      </c>
      <c r="P287">
        <v>39747</v>
      </c>
      <c r="Q287">
        <v>37288</v>
      </c>
      <c r="R287">
        <v>38502</v>
      </c>
      <c r="S287" s="557">
        <f>100</f>
        <v>100</v>
      </c>
      <c r="T287" s="72">
        <f t="shared" si="107"/>
        <v>100.51998217203982</v>
      </c>
      <c r="U287" s="72">
        <f t="shared" si="108"/>
        <v>100.51998217203982</v>
      </c>
      <c r="V287" s="72">
        <f t="shared" si="109"/>
        <v>107.78487594711038</v>
      </c>
      <c r="W287" s="72">
        <f t="shared" si="110"/>
        <v>110.77105927796761</v>
      </c>
      <c r="X287" s="72">
        <f t="shared" si="111"/>
        <v>116.13430396672113</v>
      </c>
      <c r="Y287" s="72">
        <f t="shared" si="112"/>
        <v>143.18823354627841</v>
      </c>
      <c r="Z287" s="72">
        <f t="shared" si="113"/>
        <v>243.18823354627841</v>
      </c>
      <c r="AA287" s="72">
        <f t="shared" si="114"/>
        <v>324.39459218541077</v>
      </c>
      <c r="AB287" s="72">
        <f t="shared" si="114"/>
        <v>427.90075768830781</v>
      </c>
      <c r="AC287" s="72">
        <f t="shared" si="114"/>
        <v>555.3261031050364</v>
      </c>
      <c r="AD287" s="72">
        <f t="shared" si="114"/>
        <v>621.46783538850093</v>
      </c>
      <c r="AE287" s="72">
        <f t="shared" si="130"/>
        <v>590.50661120190171</v>
      </c>
      <c r="AF287" s="72">
        <f t="shared" si="131"/>
        <v>553.97414945773289</v>
      </c>
      <c r="AG287" s="73">
        <f t="shared" si="131"/>
        <v>572.01010251077105</v>
      </c>
      <c r="AH287" s="237"/>
      <c r="AI287" s="238"/>
      <c r="AJ287" s="238"/>
      <c r="AK287" s="238"/>
      <c r="AL287" s="238"/>
      <c r="AM287" s="238"/>
      <c r="AN287" s="238"/>
      <c r="AO287" s="238"/>
      <c r="AP287" s="238"/>
      <c r="AQ287" s="238"/>
      <c r="AR287" s="238"/>
      <c r="AS287" s="238"/>
      <c r="AT287" s="238"/>
      <c r="AU287" s="238"/>
      <c r="AV287" s="239"/>
    </row>
    <row r="288" spans="2:48" ht="15" customHeight="1">
      <c r="B288" s="741" t="s">
        <v>158</v>
      </c>
      <c r="C288" s="1" t="s">
        <v>193</v>
      </c>
      <c r="D288" s="211">
        <v>81713</v>
      </c>
      <c r="E288" s="211">
        <v>79938</v>
      </c>
      <c r="F288" s="211">
        <v>76014</v>
      </c>
      <c r="G288" s="211">
        <v>75416</v>
      </c>
      <c r="H288" s="211">
        <v>73596</v>
      </c>
      <c r="I288" s="211">
        <v>71688</v>
      </c>
      <c r="J288" s="211">
        <v>71653</v>
      </c>
      <c r="K288" s="211">
        <v>72275</v>
      </c>
      <c r="L288" s="211">
        <v>72195</v>
      </c>
      <c r="M288" s="211">
        <v>72085</v>
      </c>
      <c r="N288" s="211">
        <v>71366</v>
      </c>
      <c r="O288" s="211">
        <v>71356</v>
      </c>
      <c r="P288" s="212">
        <v>67690</v>
      </c>
      <c r="Q288" s="212">
        <v>63366</v>
      </c>
      <c r="R288" s="212">
        <v>65495</v>
      </c>
      <c r="S288" s="557">
        <f>100</f>
        <v>100</v>
      </c>
      <c r="T288" s="72">
        <f t="shared" si="107"/>
        <v>97.827763024243382</v>
      </c>
      <c r="U288" s="72">
        <f t="shared" si="108"/>
        <v>93.025589563472153</v>
      </c>
      <c r="V288" s="72">
        <f t="shared" si="109"/>
        <v>92.293759866851047</v>
      </c>
      <c r="W288" s="72">
        <f t="shared" si="110"/>
        <v>90.066452094525957</v>
      </c>
      <c r="X288" s="72">
        <f t="shared" si="111"/>
        <v>87.731450320022518</v>
      </c>
      <c r="Y288" s="72">
        <f t="shared" si="112"/>
        <v>87.688617478247039</v>
      </c>
      <c r="Z288" s="72">
        <f t="shared" si="113"/>
        <v>88.449818266371324</v>
      </c>
      <c r="AA288" s="72">
        <f t="shared" si="114"/>
        <v>88.351914628027359</v>
      </c>
      <c r="AB288" s="72">
        <f t="shared" si="114"/>
        <v>88.217297125304412</v>
      </c>
      <c r="AC288" s="72">
        <f t="shared" si="114"/>
        <v>87.337388175688076</v>
      </c>
      <c r="AD288" s="72">
        <f t="shared" si="114"/>
        <v>87.325150220895082</v>
      </c>
      <c r="AE288" s="72">
        <f t="shared" si="130"/>
        <v>82.838715993783126</v>
      </c>
      <c r="AF288" s="72">
        <f t="shared" si="131"/>
        <v>77.547024341292087</v>
      </c>
      <c r="AG288" s="73">
        <f t="shared" si="131"/>
        <v>80.152484916720724</v>
      </c>
      <c r="AH288" s="558">
        <v>1</v>
      </c>
      <c r="AI288" s="234">
        <v>1</v>
      </c>
      <c r="AJ288" s="234">
        <v>1</v>
      </c>
      <c r="AK288" s="234">
        <v>1</v>
      </c>
      <c r="AL288" s="234">
        <v>1</v>
      </c>
      <c r="AM288" s="234">
        <v>1</v>
      </c>
      <c r="AN288" s="234">
        <v>1</v>
      </c>
      <c r="AO288" s="234">
        <v>1</v>
      </c>
      <c r="AP288" s="234">
        <v>1</v>
      </c>
      <c r="AQ288" s="234">
        <v>1</v>
      </c>
      <c r="AR288" s="234">
        <v>1</v>
      </c>
      <c r="AS288" s="234">
        <v>1</v>
      </c>
      <c r="AT288" s="234">
        <v>4</v>
      </c>
      <c r="AU288" s="234">
        <v>6</v>
      </c>
      <c r="AV288" s="236">
        <v>7</v>
      </c>
    </row>
    <row r="289" spans="2:48" ht="14.45">
      <c r="B289" s="741"/>
      <c r="C289" s="1" t="s">
        <v>194</v>
      </c>
      <c r="D289" s="211">
        <v>3075</v>
      </c>
      <c r="E289" s="211">
        <v>2997</v>
      </c>
      <c r="F289" s="211">
        <v>2970</v>
      </c>
      <c r="G289" s="211">
        <v>2921</v>
      </c>
      <c r="H289" s="211">
        <v>2636</v>
      </c>
      <c r="I289" s="211">
        <v>2509</v>
      </c>
      <c r="J289" s="211">
        <v>2628</v>
      </c>
      <c r="K289" s="211">
        <v>2964</v>
      </c>
      <c r="L289" s="211">
        <v>3283</v>
      </c>
      <c r="M289" s="211">
        <v>3617</v>
      </c>
      <c r="N289" s="211">
        <v>4118</v>
      </c>
      <c r="O289" s="211">
        <v>4470</v>
      </c>
      <c r="P289" s="212">
        <v>4464</v>
      </c>
      <c r="Q289" s="212">
        <v>4457</v>
      </c>
      <c r="R289" s="212">
        <v>4475</v>
      </c>
      <c r="S289" s="557">
        <f>100</f>
        <v>100</v>
      </c>
      <c r="T289" s="72">
        <f t="shared" si="107"/>
        <v>97.463414634146346</v>
      </c>
      <c r="U289" s="72">
        <f t="shared" si="108"/>
        <v>96.58536585365853</v>
      </c>
      <c r="V289" s="72">
        <f t="shared" si="109"/>
        <v>94.99186991869918</v>
      </c>
      <c r="W289" s="72">
        <f t="shared" si="110"/>
        <v>85.723577235772353</v>
      </c>
      <c r="X289" s="72">
        <f t="shared" si="111"/>
        <v>81.59349593495935</v>
      </c>
      <c r="Y289" s="72">
        <f t="shared" si="112"/>
        <v>85.463414634146346</v>
      </c>
      <c r="Z289" s="72">
        <f t="shared" si="113"/>
        <v>96.390243902439025</v>
      </c>
      <c r="AA289" s="72">
        <f t="shared" si="114"/>
        <v>106.76422764227642</v>
      </c>
      <c r="AB289" s="72">
        <f t="shared" si="114"/>
        <v>117.6260162601626</v>
      </c>
      <c r="AC289" s="72">
        <f t="shared" si="114"/>
        <v>133.91869918699186</v>
      </c>
      <c r="AD289" s="72">
        <f t="shared" si="114"/>
        <v>145.36585365853659</v>
      </c>
      <c r="AE289" s="72">
        <f t="shared" si="130"/>
        <v>145.17073170731706</v>
      </c>
      <c r="AF289" s="72">
        <f t="shared" si="131"/>
        <v>144.9430894308943</v>
      </c>
      <c r="AG289" s="73">
        <f t="shared" si="131"/>
        <v>145.52845528455285</v>
      </c>
      <c r="AH289" s="558">
        <v>1</v>
      </c>
      <c r="AI289" s="234">
        <v>1</v>
      </c>
      <c r="AJ289" s="234">
        <v>1</v>
      </c>
      <c r="AK289" s="234">
        <v>1</v>
      </c>
      <c r="AL289" s="234">
        <v>1</v>
      </c>
      <c r="AM289" s="234">
        <v>1</v>
      </c>
      <c r="AN289" s="234">
        <v>1</v>
      </c>
      <c r="AO289" s="234">
        <v>1</v>
      </c>
      <c r="AP289" s="234">
        <v>1</v>
      </c>
      <c r="AQ289" s="234">
        <v>1</v>
      </c>
      <c r="AR289" s="234">
        <v>1</v>
      </c>
      <c r="AS289" s="234">
        <v>1</v>
      </c>
      <c r="AT289" s="234">
        <v>4</v>
      </c>
      <c r="AU289" s="234">
        <v>6</v>
      </c>
      <c r="AV289" s="236">
        <v>7</v>
      </c>
    </row>
    <row r="290" spans="2:48" ht="14.45">
      <c r="B290" s="741"/>
      <c r="C290" s="1" t="s">
        <v>195</v>
      </c>
      <c r="D290" s="211">
        <v>160</v>
      </c>
      <c r="E290" s="211">
        <v>166</v>
      </c>
      <c r="F290" s="211">
        <v>169</v>
      </c>
      <c r="G290" s="211">
        <v>164</v>
      </c>
      <c r="H290" s="211">
        <v>132</v>
      </c>
      <c r="I290" s="211">
        <v>156</v>
      </c>
      <c r="J290" s="211">
        <v>159</v>
      </c>
      <c r="K290" s="211">
        <v>172</v>
      </c>
      <c r="L290" s="211">
        <v>200</v>
      </c>
      <c r="M290" s="211">
        <v>269</v>
      </c>
      <c r="N290" s="211">
        <v>272</v>
      </c>
      <c r="O290" s="211">
        <v>314</v>
      </c>
      <c r="P290" s="212">
        <v>309</v>
      </c>
      <c r="Q290" s="212">
        <v>304</v>
      </c>
      <c r="R290" s="212">
        <v>307</v>
      </c>
      <c r="S290" s="557">
        <f>100</f>
        <v>100</v>
      </c>
      <c r="T290" s="72">
        <f t="shared" si="107"/>
        <v>103.75</v>
      </c>
      <c r="U290" s="72">
        <f t="shared" si="108"/>
        <v>105.625</v>
      </c>
      <c r="V290" s="72">
        <f t="shared" si="109"/>
        <v>102.5</v>
      </c>
      <c r="W290" s="72">
        <f t="shared" si="110"/>
        <v>82.5</v>
      </c>
      <c r="X290" s="72">
        <f t="shared" si="111"/>
        <v>97.5</v>
      </c>
      <c r="Y290" s="72">
        <f t="shared" si="112"/>
        <v>99.375</v>
      </c>
      <c r="Z290" s="72">
        <f t="shared" si="113"/>
        <v>107.5</v>
      </c>
      <c r="AA290" s="72">
        <f t="shared" si="114"/>
        <v>125</v>
      </c>
      <c r="AB290" s="72">
        <f t="shared" si="114"/>
        <v>168.125</v>
      </c>
      <c r="AC290" s="72">
        <f t="shared" si="114"/>
        <v>170</v>
      </c>
      <c r="AD290" s="72">
        <f t="shared" si="114"/>
        <v>196.25</v>
      </c>
      <c r="AE290" s="72">
        <f t="shared" si="130"/>
        <v>193.125</v>
      </c>
      <c r="AF290" s="72">
        <f t="shared" si="131"/>
        <v>190</v>
      </c>
      <c r="AG290" s="73">
        <f t="shared" si="131"/>
        <v>191.875</v>
      </c>
      <c r="AH290" s="558">
        <v>1</v>
      </c>
      <c r="AI290" s="234">
        <v>1</v>
      </c>
      <c r="AJ290" s="234">
        <v>1</v>
      </c>
      <c r="AK290" s="234">
        <v>1</v>
      </c>
      <c r="AL290" s="234">
        <v>1</v>
      </c>
      <c r="AM290" s="234">
        <v>1</v>
      </c>
      <c r="AN290" s="234">
        <v>1</v>
      </c>
      <c r="AO290" s="234">
        <v>1</v>
      </c>
      <c r="AP290" s="234">
        <v>1</v>
      </c>
      <c r="AQ290" s="234">
        <v>1</v>
      </c>
      <c r="AR290" s="234">
        <v>1</v>
      </c>
      <c r="AS290" s="234">
        <v>1</v>
      </c>
      <c r="AT290" s="234">
        <v>4</v>
      </c>
      <c r="AU290" s="234">
        <v>6</v>
      </c>
      <c r="AV290" s="236">
        <v>7</v>
      </c>
    </row>
    <row r="291" spans="2:48" ht="14.45">
      <c r="B291" s="741"/>
      <c r="C291" s="1" t="s">
        <v>196</v>
      </c>
      <c r="D291" s="211">
        <v>22</v>
      </c>
      <c r="E291" s="211">
        <v>23</v>
      </c>
      <c r="F291" s="211">
        <v>25</v>
      </c>
      <c r="G291" s="211">
        <v>23</v>
      </c>
      <c r="H291" s="211">
        <v>23</v>
      </c>
      <c r="I291" s="211">
        <v>21</v>
      </c>
      <c r="J291" s="211">
        <v>22</v>
      </c>
      <c r="K291" s="211">
        <v>21</v>
      </c>
      <c r="L291" s="211">
        <v>23</v>
      </c>
      <c r="M291" s="211">
        <v>24</v>
      </c>
      <c r="N291" s="211">
        <v>27</v>
      </c>
      <c r="O291" s="211">
        <v>31</v>
      </c>
      <c r="P291" s="212">
        <v>32</v>
      </c>
      <c r="Q291" s="212">
        <v>33</v>
      </c>
      <c r="R291" s="212">
        <v>32</v>
      </c>
      <c r="S291" s="557">
        <f>100</f>
        <v>100</v>
      </c>
      <c r="T291" s="72">
        <f t="shared" si="107"/>
        <v>104.54545454545455</v>
      </c>
      <c r="U291" s="72">
        <f t="shared" si="108"/>
        <v>113.63636363636364</v>
      </c>
      <c r="V291" s="72">
        <f t="shared" si="109"/>
        <v>104.54545454545455</v>
      </c>
      <c r="W291" s="72">
        <f t="shared" si="110"/>
        <v>104.54545454545455</v>
      </c>
      <c r="X291" s="72">
        <f t="shared" si="111"/>
        <v>95.454545454545453</v>
      </c>
      <c r="Y291" s="72">
        <f t="shared" si="112"/>
        <v>100</v>
      </c>
      <c r="Z291" s="72">
        <f t="shared" si="113"/>
        <v>95.454545454545453</v>
      </c>
      <c r="AA291" s="72">
        <f t="shared" si="114"/>
        <v>104.54545454545455</v>
      </c>
      <c r="AB291" s="72">
        <f t="shared" si="114"/>
        <v>109.09090909090909</v>
      </c>
      <c r="AC291" s="72">
        <f t="shared" si="114"/>
        <v>122.72727272727273</v>
      </c>
      <c r="AD291" s="72">
        <f t="shared" si="114"/>
        <v>140.90909090909091</v>
      </c>
      <c r="AE291" s="72">
        <f t="shared" si="130"/>
        <v>145.45454545454547</v>
      </c>
      <c r="AF291" s="72">
        <f t="shared" si="131"/>
        <v>150</v>
      </c>
      <c r="AG291" s="73">
        <f t="shared" si="131"/>
        <v>145.45454545454547</v>
      </c>
      <c r="AH291" s="558">
        <v>1</v>
      </c>
      <c r="AI291" s="234">
        <v>1</v>
      </c>
      <c r="AJ291" s="234">
        <v>1</v>
      </c>
      <c r="AK291" s="234">
        <v>1</v>
      </c>
      <c r="AL291" s="234">
        <v>1</v>
      </c>
      <c r="AM291" s="234">
        <v>1</v>
      </c>
      <c r="AN291" s="234">
        <v>1</v>
      </c>
      <c r="AO291" s="234">
        <v>1</v>
      </c>
      <c r="AP291" s="234">
        <v>1</v>
      </c>
      <c r="AQ291" s="234">
        <v>1</v>
      </c>
      <c r="AR291" s="234">
        <v>1</v>
      </c>
      <c r="AS291" s="234">
        <v>1</v>
      </c>
      <c r="AT291" s="234">
        <v>4</v>
      </c>
      <c r="AU291" s="234">
        <v>6</v>
      </c>
      <c r="AV291" s="236">
        <v>7</v>
      </c>
    </row>
    <row r="292" spans="2:48" ht="14.45">
      <c r="B292" s="741"/>
      <c r="C292" s="1" t="s">
        <v>197</v>
      </c>
      <c r="D292" s="211">
        <v>84970</v>
      </c>
      <c r="E292" s="211">
        <v>83124</v>
      </c>
      <c r="F292" s="211">
        <v>79178</v>
      </c>
      <c r="G292" s="211">
        <v>78524</v>
      </c>
      <c r="H292" s="211">
        <v>76387</v>
      </c>
      <c r="I292" s="211">
        <v>74374</v>
      </c>
      <c r="J292" s="211">
        <v>74462</v>
      </c>
      <c r="K292" s="211">
        <v>75432</v>
      </c>
      <c r="L292" s="211">
        <v>75701</v>
      </c>
      <c r="M292" s="211">
        <v>75995</v>
      </c>
      <c r="N292" s="211">
        <v>75783</v>
      </c>
      <c r="O292" s="211">
        <v>76171</v>
      </c>
      <c r="P292" s="212">
        <v>72495</v>
      </c>
      <c r="Q292" s="212">
        <v>68160</v>
      </c>
      <c r="R292" s="212">
        <v>70309</v>
      </c>
      <c r="S292" s="557">
        <f>100</f>
        <v>100</v>
      </c>
      <c r="T292" s="72">
        <f t="shared" si="107"/>
        <v>97.827468518300577</v>
      </c>
      <c r="U292" s="72">
        <f t="shared" si="108"/>
        <v>93.183476521125101</v>
      </c>
      <c r="V292" s="72">
        <f t="shared" si="109"/>
        <v>92.41379310344827</v>
      </c>
      <c r="W292" s="72">
        <f t="shared" si="110"/>
        <v>89.89878780746146</v>
      </c>
      <c r="X292" s="72">
        <f t="shared" si="111"/>
        <v>87.529716370483698</v>
      </c>
      <c r="Y292" s="72">
        <f t="shared" si="112"/>
        <v>87.63328233494174</v>
      </c>
      <c r="Z292" s="72">
        <f t="shared" si="113"/>
        <v>88.774861715899732</v>
      </c>
      <c r="AA292" s="72">
        <f t="shared" si="114"/>
        <v>89.091444039072613</v>
      </c>
      <c r="AB292" s="72">
        <f t="shared" si="114"/>
        <v>89.437448511239268</v>
      </c>
      <c r="AC292" s="72">
        <f t="shared" si="114"/>
        <v>89.187948687772149</v>
      </c>
      <c r="AD292" s="72">
        <f t="shared" si="114"/>
        <v>89.644580440155352</v>
      </c>
      <c r="AE292" s="72">
        <f t="shared" si="130"/>
        <v>85.318347652112507</v>
      </c>
      <c r="AF292" s="72">
        <f t="shared" si="131"/>
        <v>80.216547016594092</v>
      </c>
      <c r="AG292" s="73">
        <f t="shared" si="131"/>
        <v>82.745674944097914</v>
      </c>
      <c r="AH292" s="558">
        <v>1</v>
      </c>
      <c r="AI292" s="234">
        <v>1</v>
      </c>
      <c r="AJ292" s="234">
        <v>1</v>
      </c>
      <c r="AK292" s="234">
        <v>1</v>
      </c>
      <c r="AL292" s="234">
        <v>1</v>
      </c>
      <c r="AM292" s="234">
        <v>1</v>
      </c>
      <c r="AN292" s="234">
        <v>1</v>
      </c>
      <c r="AO292" s="234">
        <v>1</v>
      </c>
      <c r="AP292" s="234">
        <v>1</v>
      </c>
      <c r="AQ292" s="234">
        <v>1</v>
      </c>
      <c r="AR292" s="234">
        <v>1</v>
      </c>
      <c r="AS292" s="234">
        <v>1</v>
      </c>
      <c r="AT292" s="234">
        <v>4</v>
      </c>
      <c r="AU292" s="234">
        <v>6</v>
      </c>
      <c r="AV292" s="236">
        <v>7</v>
      </c>
    </row>
    <row r="293" spans="2:48" ht="14.45">
      <c r="B293" s="742"/>
      <c r="C293" s="8" t="s">
        <v>198</v>
      </c>
      <c r="D293">
        <v>84948</v>
      </c>
      <c r="E293">
        <v>83101</v>
      </c>
      <c r="F293">
        <v>79153</v>
      </c>
      <c r="G293">
        <v>78501</v>
      </c>
      <c r="H293">
        <v>76364</v>
      </c>
      <c r="I293">
        <v>74353</v>
      </c>
      <c r="J293">
        <v>74440</v>
      </c>
      <c r="K293">
        <v>75411</v>
      </c>
      <c r="L293">
        <v>75678</v>
      </c>
      <c r="M293">
        <v>75971</v>
      </c>
      <c r="N293">
        <v>75756</v>
      </c>
      <c r="O293">
        <v>76140</v>
      </c>
      <c r="P293">
        <v>72463</v>
      </c>
      <c r="Q293">
        <v>68127</v>
      </c>
      <c r="R293">
        <v>70277</v>
      </c>
      <c r="S293" s="557">
        <f>100</f>
        <v>100</v>
      </c>
      <c r="T293" s="72">
        <f t="shared" si="107"/>
        <v>97.825728681075475</v>
      </c>
      <c r="U293" s="72">
        <f t="shared" si="108"/>
        <v>93.178179592221127</v>
      </c>
      <c r="V293" s="72">
        <f t="shared" si="109"/>
        <v>92.410651221923999</v>
      </c>
      <c r="W293" s="72">
        <f t="shared" si="110"/>
        <v>89.894994584922543</v>
      </c>
      <c r="X293" s="72">
        <f t="shared" si="111"/>
        <v>87.527663982671754</v>
      </c>
      <c r="Y293" s="72">
        <f t="shared" si="112"/>
        <v>87.630079578094836</v>
      </c>
      <c r="Z293" s="72">
        <f t="shared" si="113"/>
        <v>88.773131798276594</v>
      </c>
      <c r="AA293" s="72">
        <f t="shared" si="114"/>
        <v>89.087441729057772</v>
      </c>
      <c r="AB293" s="72">
        <f t="shared" si="114"/>
        <v>89.432358619390683</v>
      </c>
      <c r="AC293" s="72">
        <f t="shared" si="114"/>
        <v>89.179262607712957</v>
      </c>
      <c r="AD293" s="72">
        <f t="shared" si="114"/>
        <v>89.631303856476904</v>
      </c>
      <c r="AE293" s="72">
        <f t="shared" si="130"/>
        <v>85.302773461411689</v>
      </c>
      <c r="AF293" s="72">
        <f t="shared" si="131"/>
        <v>80.198474360785426</v>
      </c>
      <c r="AG293" s="73">
        <f t="shared" si="131"/>
        <v>82.729434477562748</v>
      </c>
      <c r="AH293" s="237"/>
      <c r="AI293" s="238"/>
      <c r="AJ293" s="238"/>
      <c r="AK293" s="238"/>
      <c r="AL293" s="238"/>
      <c r="AM293" s="238"/>
      <c r="AN293" s="238"/>
      <c r="AO293" s="238"/>
      <c r="AP293" s="238"/>
      <c r="AQ293" s="238"/>
      <c r="AR293" s="238"/>
      <c r="AS293" s="238"/>
      <c r="AT293" s="238"/>
      <c r="AU293" s="238"/>
      <c r="AV293" s="239"/>
    </row>
    <row r="294" spans="2:48" ht="15" customHeight="1">
      <c r="B294" s="741" t="s">
        <v>149</v>
      </c>
      <c r="C294" s="1" t="s">
        <v>193</v>
      </c>
      <c r="D294" s="211">
        <v>1720</v>
      </c>
      <c r="E294" s="211">
        <v>1671</v>
      </c>
      <c r="F294" s="211">
        <v>1601</v>
      </c>
      <c r="G294" s="211">
        <v>1591</v>
      </c>
      <c r="H294" s="211">
        <v>1572</v>
      </c>
      <c r="I294" s="211">
        <v>1539</v>
      </c>
      <c r="J294" s="211">
        <v>1540</v>
      </c>
      <c r="K294" s="211">
        <v>1521</v>
      </c>
      <c r="L294" s="211">
        <v>1566</v>
      </c>
      <c r="M294" s="211">
        <v>1561</v>
      </c>
      <c r="N294" s="211">
        <v>1592</v>
      </c>
      <c r="O294" s="211">
        <v>1632</v>
      </c>
      <c r="P294" s="212">
        <v>1730</v>
      </c>
      <c r="Q294" s="212">
        <v>2022</v>
      </c>
      <c r="R294" s="212">
        <v>2170</v>
      </c>
      <c r="S294" s="557">
        <f>100</f>
        <v>100</v>
      </c>
      <c r="T294" s="72">
        <f t="shared" si="107"/>
        <v>97.151162790697668</v>
      </c>
      <c r="U294" s="72">
        <f t="shared" si="108"/>
        <v>93.081395348837205</v>
      </c>
      <c r="V294" s="72">
        <f t="shared" si="109"/>
        <v>92.5</v>
      </c>
      <c r="W294" s="72">
        <f t="shared" si="110"/>
        <v>91.395348837209298</v>
      </c>
      <c r="X294" s="72">
        <f t="shared" si="111"/>
        <v>89.476744186046517</v>
      </c>
      <c r="Y294" s="72">
        <f t="shared" si="112"/>
        <v>89.534883720930239</v>
      </c>
      <c r="Z294" s="72">
        <f t="shared" si="113"/>
        <v>88.430232558139537</v>
      </c>
      <c r="AA294" s="72">
        <f t="shared" si="114"/>
        <v>91.04651162790698</v>
      </c>
      <c r="AB294" s="72">
        <f t="shared" si="114"/>
        <v>90.755813953488371</v>
      </c>
      <c r="AC294" s="72">
        <f t="shared" si="114"/>
        <v>92.558139534883722</v>
      </c>
      <c r="AD294" s="72">
        <f t="shared" si="114"/>
        <v>94.883720930232556</v>
      </c>
      <c r="AE294" s="72">
        <f t="shared" si="130"/>
        <v>100.58139534883721</v>
      </c>
      <c r="AF294" s="72">
        <f t="shared" si="131"/>
        <v>117.55813953488372</v>
      </c>
      <c r="AG294" s="73">
        <f t="shared" si="131"/>
        <v>126.16279069767442</v>
      </c>
      <c r="AH294" s="558">
        <v>1</v>
      </c>
      <c r="AI294" s="234">
        <v>1</v>
      </c>
      <c r="AJ294" s="234">
        <v>1</v>
      </c>
      <c r="AK294" s="234">
        <v>1</v>
      </c>
      <c r="AL294" s="234">
        <v>1</v>
      </c>
      <c r="AM294" s="234">
        <v>1</v>
      </c>
      <c r="AN294" s="234">
        <v>1</v>
      </c>
      <c r="AO294" s="234">
        <v>1</v>
      </c>
      <c r="AP294" s="234">
        <v>1</v>
      </c>
      <c r="AQ294" s="234">
        <v>1</v>
      </c>
      <c r="AR294" s="234">
        <v>1</v>
      </c>
      <c r="AS294" s="234">
        <v>1</v>
      </c>
      <c r="AT294" s="234">
        <v>4</v>
      </c>
      <c r="AU294" s="234">
        <v>6</v>
      </c>
      <c r="AV294" s="236">
        <v>7</v>
      </c>
    </row>
    <row r="295" spans="2:48" ht="14.45">
      <c r="B295" s="741"/>
      <c r="C295" s="1" t="s">
        <v>194</v>
      </c>
      <c r="D295" s="211">
        <v>157</v>
      </c>
      <c r="E295" s="211">
        <v>152</v>
      </c>
      <c r="F295" s="211">
        <v>147</v>
      </c>
      <c r="G295" s="211">
        <v>145</v>
      </c>
      <c r="H295" s="211">
        <v>116</v>
      </c>
      <c r="I295" s="211">
        <v>101</v>
      </c>
      <c r="J295" s="211">
        <v>110</v>
      </c>
      <c r="K295" s="211">
        <v>117</v>
      </c>
      <c r="L295" s="211">
        <v>116</v>
      </c>
      <c r="M295" s="211">
        <v>109</v>
      </c>
      <c r="N295" s="211">
        <v>112</v>
      </c>
      <c r="O295" s="211">
        <v>120</v>
      </c>
      <c r="P295" s="212">
        <v>123</v>
      </c>
      <c r="Q295" s="212">
        <v>130</v>
      </c>
      <c r="R295" s="212">
        <v>131</v>
      </c>
      <c r="S295" s="557">
        <f>100</f>
        <v>100</v>
      </c>
      <c r="T295" s="72">
        <f t="shared" si="107"/>
        <v>96.815286624203821</v>
      </c>
      <c r="U295" s="72">
        <f t="shared" si="108"/>
        <v>93.630573248407643</v>
      </c>
      <c r="V295" s="72">
        <f t="shared" si="109"/>
        <v>92.356687898089177</v>
      </c>
      <c r="W295" s="72">
        <f t="shared" si="110"/>
        <v>73.885350318471339</v>
      </c>
      <c r="X295" s="72">
        <f t="shared" si="111"/>
        <v>64.331210191082803</v>
      </c>
      <c r="Y295" s="72">
        <f t="shared" si="112"/>
        <v>70.063694267515928</v>
      </c>
      <c r="Z295" s="72">
        <f t="shared" si="113"/>
        <v>74.522292993630572</v>
      </c>
      <c r="AA295" s="72">
        <f t="shared" si="114"/>
        <v>73.885350318471339</v>
      </c>
      <c r="AB295" s="72">
        <f t="shared" si="114"/>
        <v>69.426751592356695</v>
      </c>
      <c r="AC295" s="72">
        <f t="shared" si="114"/>
        <v>71.337579617834393</v>
      </c>
      <c r="AD295" s="72">
        <f t="shared" si="114"/>
        <v>76.433121019108285</v>
      </c>
      <c r="AE295" s="72">
        <f t="shared" si="130"/>
        <v>78.343949044585983</v>
      </c>
      <c r="AF295" s="72">
        <f t="shared" si="131"/>
        <v>82.802547770700642</v>
      </c>
      <c r="AG295" s="73">
        <f t="shared" si="131"/>
        <v>83.439490445859875</v>
      </c>
      <c r="AH295" s="558">
        <v>1</v>
      </c>
      <c r="AI295" s="234">
        <v>1</v>
      </c>
      <c r="AJ295" s="234">
        <v>1</v>
      </c>
      <c r="AK295" s="234">
        <v>1</v>
      </c>
      <c r="AL295" s="234">
        <v>1</v>
      </c>
      <c r="AM295" s="234">
        <v>1</v>
      </c>
      <c r="AN295" s="234">
        <v>1</v>
      </c>
      <c r="AO295" s="234">
        <v>1</v>
      </c>
      <c r="AP295" s="234">
        <v>1</v>
      </c>
      <c r="AQ295" s="234">
        <v>1</v>
      </c>
      <c r="AR295" s="234">
        <v>1</v>
      </c>
      <c r="AS295" s="234">
        <v>1</v>
      </c>
      <c r="AT295" s="234">
        <v>4</v>
      </c>
      <c r="AU295" s="234">
        <v>6</v>
      </c>
      <c r="AV295" s="236">
        <v>7</v>
      </c>
    </row>
    <row r="296" spans="2:48" ht="14.45">
      <c r="B296" s="741"/>
      <c r="C296" s="1" t="s">
        <v>195</v>
      </c>
      <c r="D296" s="211">
        <v>34</v>
      </c>
      <c r="E296" s="211">
        <v>34</v>
      </c>
      <c r="F296" s="211">
        <v>34</v>
      </c>
      <c r="G296" s="211">
        <v>30</v>
      </c>
      <c r="H296" s="211">
        <v>25</v>
      </c>
      <c r="I296" s="211">
        <v>28</v>
      </c>
      <c r="J296" s="211">
        <v>28</v>
      </c>
      <c r="K296" s="211">
        <v>30</v>
      </c>
      <c r="L296" s="211">
        <v>31</v>
      </c>
      <c r="M296" s="211">
        <v>29</v>
      </c>
      <c r="N296" s="211">
        <v>31</v>
      </c>
      <c r="O296" s="211">
        <v>28</v>
      </c>
      <c r="P296" s="212">
        <v>29</v>
      </c>
      <c r="Q296" s="212">
        <v>32</v>
      </c>
      <c r="R296" s="212">
        <v>33</v>
      </c>
      <c r="S296" s="557">
        <f>100</f>
        <v>100</v>
      </c>
      <c r="T296" s="72">
        <f t="shared" si="107"/>
        <v>100</v>
      </c>
      <c r="U296" s="72">
        <f t="shared" si="108"/>
        <v>100</v>
      </c>
      <c r="V296" s="72">
        <f t="shared" si="109"/>
        <v>88.235294117647058</v>
      </c>
      <c r="W296" s="72">
        <f t="shared" si="110"/>
        <v>73.529411764705884</v>
      </c>
      <c r="X296" s="72">
        <f t="shared" si="111"/>
        <v>82.352941176470594</v>
      </c>
      <c r="Y296" s="72">
        <f t="shared" si="112"/>
        <v>82.352941176470594</v>
      </c>
      <c r="Z296" s="72">
        <f t="shared" si="113"/>
        <v>88.235294117647058</v>
      </c>
      <c r="AA296" s="72">
        <f t="shared" si="114"/>
        <v>91.17647058823529</v>
      </c>
      <c r="AB296" s="72">
        <f t="shared" si="114"/>
        <v>85.294117647058826</v>
      </c>
      <c r="AC296" s="72">
        <f t="shared" si="114"/>
        <v>91.17647058823529</v>
      </c>
      <c r="AD296" s="72">
        <f t="shared" si="114"/>
        <v>82.352941176470594</v>
      </c>
      <c r="AE296" s="72">
        <f t="shared" si="130"/>
        <v>85.294117647058826</v>
      </c>
      <c r="AF296" s="72">
        <f t="shared" si="131"/>
        <v>94.117647058823536</v>
      </c>
      <c r="AG296" s="73">
        <f t="shared" si="131"/>
        <v>97.058823529411768</v>
      </c>
      <c r="AH296" s="558">
        <v>1</v>
      </c>
      <c r="AI296" s="234">
        <v>1</v>
      </c>
      <c r="AJ296" s="234">
        <v>1</v>
      </c>
      <c r="AK296" s="234">
        <v>1</v>
      </c>
      <c r="AL296" s="234">
        <v>1</v>
      </c>
      <c r="AM296" s="234">
        <v>1</v>
      </c>
      <c r="AN296" s="234">
        <v>1</v>
      </c>
      <c r="AO296" s="234">
        <v>1</v>
      </c>
      <c r="AP296" s="234">
        <v>1</v>
      </c>
      <c r="AQ296" s="234">
        <v>1</v>
      </c>
      <c r="AR296" s="234">
        <v>1</v>
      </c>
      <c r="AS296" s="234">
        <v>1</v>
      </c>
      <c r="AT296" s="234">
        <v>4</v>
      </c>
      <c r="AU296" s="234">
        <v>6</v>
      </c>
      <c r="AV296" s="236">
        <v>7</v>
      </c>
    </row>
    <row r="297" spans="2:48" ht="14.45">
      <c r="B297" s="741"/>
      <c r="C297" s="1" t="s">
        <v>196</v>
      </c>
      <c r="D297" s="211">
        <v>8</v>
      </c>
      <c r="E297" s="211">
        <v>7</v>
      </c>
      <c r="F297" s="211">
        <v>7</v>
      </c>
      <c r="G297" s="211">
        <v>7</v>
      </c>
      <c r="H297" s="211">
        <v>7</v>
      </c>
      <c r="I297" s="211">
        <v>7</v>
      </c>
      <c r="J297" s="211">
        <v>6</v>
      </c>
      <c r="K297" s="211">
        <v>5</v>
      </c>
      <c r="L297" s="211">
        <v>6</v>
      </c>
      <c r="M297" s="211">
        <v>7</v>
      </c>
      <c r="N297" s="211">
        <v>6</v>
      </c>
      <c r="O297" s="211">
        <v>7</v>
      </c>
      <c r="P297" s="212">
        <v>7</v>
      </c>
      <c r="Q297" s="212">
        <v>7</v>
      </c>
      <c r="R297" s="212">
        <v>7</v>
      </c>
      <c r="S297" s="557">
        <f>100</f>
        <v>100</v>
      </c>
      <c r="T297" s="72">
        <f t="shared" si="107"/>
        <v>87.5</v>
      </c>
      <c r="U297" s="72">
        <f t="shared" si="108"/>
        <v>87.5</v>
      </c>
      <c r="V297" s="72">
        <f t="shared" si="109"/>
        <v>87.5</v>
      </c>
      <c r="W297" s="72">
        <f t="shared" si="110"/>
        <v>87.5</v>
      </c>
      <c r="X297" s="72">
        <f t="shared" si="111"/>
        <v>87.5</v>
      </c>
      <c r="Y297" s="72">
        <f t="shared" si="112"/>
        <v>75</v>
      </c>
      <c r="Z297" s="72">
        <f t="shared" si="113"/>
        <v>62.5</v>
      </c>
      <c r="AA297" s="72">
        <f t="shared" si="114"/>
        <v>75</v>
      </c>
      <c r="AB297" s="72">
        <f t="shared" si="114"/>
        <v>87.5</v>
      </c>
      <c r="AC297" s="72">
        <f t="shared" si="114"/>
        <v>75</v>
      </c>
      <c r="AD297" s="72">
        <f t="shared" si="114"/>
        <v>87.5</v>
      </c>
      <c r="AE297" s="72">
        <f t="shared" si="130"/>
        <v>87.5</v>
      </c>
      <c r="AF297" s="72">
        <f t="shared" si="131"/>
        <v>87.5</v>
      </c>
      <c r="AG297" s="73">
        <f t="shared" si="131"/>
        <v>87.5</v>
      </c>
      <c r="AH297" s="558">
        <v>1</v>
      </c>
      <c r="AI297" s="234">
        <v>1</v>
      </c>
      <c r="AJ297" s="234">
        <v>1</v>
      </c>
      <c r="AK297" s="234">
        <v>1</v>
      </c>
      <c r="AL297" s="234">
        <v>1</v>
      </c>
      <c r="AM297" s="234">
        <v>1</v>
      </c>
      <c r="AN297" s="234">
        <v>1</v>
      </c>
      <c r="AO297" s="234">
        <v>1</v>
      </c>
      <c r="AP297" s="234">
        <v>1</v>
      </c>
      <c r="AQ297" s="234">
        <v>1</v>
      </c>
      <c r="AR297" s="234">
        <v>1</v>
      </c>
      <c r="AS297" s="234">
        <v>1</v>
      </c>
      <c r="AT297" s="234">
        <v>4</v>
      </c>
      <c r="AU297" s="234">
        <v>6</v>
      </c>
      <c r="AV297" s="236">
        <v>7</v>
      </c>
    </row>
    <row r="298" spans="2:48" ht="14.45">
      <c r="B298" s="741"/>
      <c r="C298" s="1" t="s">
        <v>197</v>
      </c>
      <c r="D298" s="211">
        <v>1919</v>
      </c>
      <c r="E298" s="211">
        <v>1864</v>
      </c>
      <c r="F298" s="211">
        <v>1789</v>
      </c>
      <c r="G298" s="211">
        <v>1773</v>
      </c>
      <c r="H298" s="211">
        <v>1720</v>
      </c>
      <c r="I298" s="211">
        <v>1675</v>
      </c>
      <c r="J298" s="211">
        <v>1684</v>
      </c>
      <c r="K298" s="211">
        <v>1673</v>
      </c>
      <c r="L298" s="211">
        <v>1719</v>
      </c>
      <c r="M298" s="211">
        <v>1706</v>
      </c>
      <c r="N298" s="211">
        <v>1741</v>
      </c>
      <c r="O298" s="211">
        <v>1787</v>
      </c>
      <c r="P298" s="212">
        <v>1889</v>
      </c>
      <c r="Q298" s="212">
        <v>2191</v>
      </c>
      <c r="R298" s="212">
        <v>2341</v>
      </c>
      <c r="S298" s="557">
        <f>100</f>
        <v>100</v>
      </c>
      <c r="T298" s="72">
        <f t="shared" si="107"/>
        <v>97.133923918707666</v>
      </c>
      <c r="U298" s="72">
        <f t="shared" si="108"/>
        <v>93.225638353309009</v>
      </c>
      <c r="V298" s="72">
        <f t="shared" si="109"/>
        <v>92.39187076602397</v>
      </c>
      <c r="W298" s="72">
        <f t="shared" si="110"/>
        <v>89.630015633142264</v>
      </c>
      <c r="X298" s="72">
        <f t="shared" si="111"/>
        <v>87.28504429390307</v>
      </c>
      <c r="Y298" s="72">
        <f t="shared" si="112"/>
        <v>87.754038561750917</v>
      </c>
      <c r="Z298" s="72">
        <f t="shared" si="113"/>
        <v>87.180823345492442</v>
      </c>
      <c r="AA298" s="72">
        <f t="shared" si="114"/>
        <v>89.577905158936943</v>
      </c>
      <c r="AB298" s="72">
        <f t="shared" si="114"/>
        <v>88.900468994267854</v>
      </c>
      <c r="AC298" s="72">
        <f t="shared" si="114"/>
        <v>90.72433559145388</v>
      </c>
      <c r="AD298" s="72">
        <f t="shared" si="114"/>
        <v>93.121417404898381</v>
      </c>
      <c r="AE298" s="72">
        <f t="shared" si="130"/>
        <v>98.436685773840537</v>
      </c>
      <c r="AF298" s="72">
        <f t="shared" si="131"/>
        <v>114.17404898384575</v>
      </c>
      <c r="AG298" s="73">
        <f t="shared" si="131"/>
        <v>121.99062011464304</v>
      </c>
      <c r="AH298" s="558">
        <v>1</v>
      </c>
      <c r="AI298" s="234">
        <v>1</v>
      </c>
      <c r="AJ298" s="234">
        <v>1</v>
      </c>
      <c r="AK298" s="234">
        <v>1</v>
      </c>
      <c r="AL298" s="234">
        <v>1</v>
      </c>
      <c r="AM298" s="234">
        <v>1</v>
      </c>
      <c r="AN298" s="234">
        <v>1</v>
      </c>
      <c r="AO298" s="234">
        <v>1</v>
      </c>
      <c r="AP298" s="234">
        <v>1</v>
      </c>
      <c r="AQ298" s="234">
        <v>1</v>
      </c>
      <c r="AR298" s="234">
        <v>1</v>
      </c>
      <c r="AS298" s="234">
        <v>1</v>
      </c>
      <c r="AT298" s="234">
        <v>4</v>
      </c>
      <c r="AU298" s="234">
        <v>6</v>
      </c>
      <c r="AV298" s="236">
        <v>7</v>
      </c>
    </row>
    <row r="299" spans="2:48" ht="14.45">
      <c r="B299" s="742"/>
      <c r="C299" s="8" t="s">
        <v>198</v>
      </c>
      <c r="D299">
        <v>1911</v>
      </c>
      <c r="E299">
        <v>1857</v>
      </c>
      <c r="F299">
        <v>1782</v>
      </c>
      <c r="G299">
        <v>1766</v>
      </c>
      <c r="H299">
        <v>1713</v>
      </c>
      <c r="I299">
        <v>1668</v>
      </c>
      <c r="J299">
        <v>1678</v>
      </c>
      <c r="K299">
        <v>1668</v>
      </c>
      <c r="L299">
        <v>1713</v>
      </c>
      <c r="M299">
        <v>1699</v>
      </c>
      <c r="N299">
        <v>1735</v>
      </c>
      <c r="O299">
        <v>1780</v>
      </c>
      <c r="P299">
        <v>1882</v>
      </c>
      <c r="Q299">
        <v>2184</v>
      </c>
      <c r="R299">
        <v>2334</v>
      </c>
      <c r="S299" s="557">
        <f>100</f>
        <v>100</v>
      </c>
      <c r="T299" s="72">
        <f t="shared" si="107"/>
        <v>97.174254317111462</v>
      </c>
      <c r="U299" s="72">
        <f t="shared" si="108"/>
        <v>93.249607535321815</v>
      </c>
      <c r="V299" s="72">
        <f t="shared" si="109"/>
        <v>92.412349555206703</v>
      </c>
      <c r="W299" s="72">
        <f t="shared" si="110"/>
        <v>89.638932496075356</v>
      </c>
      <c r="X299" s="72">
        <f t="shared" si="111"/>
        <v>87.284144427001564</v>
      </c>
      <c r="Y299" s="72">
        <f t="shared" si="112"/>
        <v>87.807430664573516</v>
      </c>
      <c r="Z299" s="72">
        <f t="shared" si="113"/>
        <v>87.284144427001564</v>
      </c>
      <c r="AA299" s="72">
        <f t="shared" si="114"/>
        <v>89.638932496075356</v>
      </c>
      <c r="AB299" s="72">
        <f t="shared" si="114"/>
        <v>88.906331763474626</v>
      </c>
      <c r="AC299" s="72">
        <f t="shared" si="114"/>
        <v>90.790162218733641</v>
      </c>
      <c r="AD299" s="72">
        <f t="shared" si="114"/>
        <v>93.144950287807433</v>
      </c>
      <c r="AE299" s="72">
        <f t="shared" si="130"/>
        <v>98.482469911041335</v>
      </c>
      <c r="AF299" s="72">
        <f t="shared" si="131"/>
        <v>114.28571428571429</v>
      </c>
      <c r="AG299" s="73">
        <f t="shared" si="131"/>
        <v>122.13500784929356</v>
      </c>
      <c r="AH299" s="237"/>
      <c r="AI299" s="238"/>
      <c r="AJ299" s="238"/>
      <c r="AK299" s="238"/>
      <c r="AL299" s="238"/>
      <c r="AM299" s="238"/>
      <c r="AN299" s="238"/>
      <c r="AO299" s="238"/>
      <c r="AP299" s="238"/>
      <c r="AQ299" s="238"/>
      <c r="AR299" s="238"/>
      <c r="AS299" s="238"/>
      <c r="AT299" s="238"/>
      <c r="AU299" s="238"/>
      <c r="AV299" s="239"/>
    </row>
    <row r="300" spans="2:48" ht="15" customHeight="1">
      <c r="B300" s="741" t="s">
        <v>143</v>
      </c>
      <c r="C300" s="1" t="s">
        <v>193</v>
      </c>
      <c r="D300" s="211">
        <v>3088</v>
      </c>
      <c r="E300" s="211">
        <v>2625</v>
      </c>
      <c r="F300" s="211">
        <v>2367</v>
      </c>
      <c r="G300" s="211">
        <v>2256</v>
      </c>
      <c r="H300" s="211">
        <v>2160</v>
      </c>
      <c r="I300" s="211">
        <v>2166</v>
      </c>
      <c r="J300" s="211">
        <v>2169</v>
      </c>
      <c r="K300" s="211">
        <v>2358</v>
      </c>
      <c r="L300" s="211">
        <v>2571</v>
      </c>
      <c r="M300" s="211">
        <v>2886</v>
      </c>
      <c r="N300" s="211">
        <v>3042</v>
      </c>
      <c r="O300" s="211">
        <v>3327</v>
      </c>
      <c r="P300" s="212">
        <v>3527</v>
      </c>
      <c r="Q300" s="212">
        <v>4121</v>
      </c>
      <c r="R300" s="212">
        <v>4422</v>
      </c>
      <c r="S300" s="557">
        <f>100</f>
        <v>100</v>
      </c>
      <c r="T300" s="72">
        <f t="shared" si="107"/>
        <v>85.006476683937819</v>
      </c>
      <c r="U300" s="72">
        <f t="shared" si="108"/>
        <v>76.651554404145074</v>
      </c>
      <c r="V300" s="72">
        <f t="shared" si="109"/>
        <v>73.056994818652853</v>
      </c>
      <c r="W300" s="72">
        <f t="shared" si="110"/>
        <v>69.948186528497416</v>
      </c>
      <c r="X300" s="72">
        <f t="shared" si="111"/>
        <v>70.142487046632127</v>
      </c>
      <c r="Y300" s="72">
        <f t="shared" si="112"/>
        <v>70.239637305699489</v>
      </c>
      <c r="Z300" s="72">
        <f t="shared" si="113"/>
        <v>76.360103626943001</v>
      </c>
      <c r="AA300" s="72">
        <f t="shared" si="114"/>
        <v>83.257772020725383</v>
      </c>
      <c r="AB300" s="72">
        <f t="shared" si="114"/>
        <v>93.458549222797927</v>
      </c>
      <c r="AC300" s="72">
        <f t="shared" si="114"/>
        <v>98.510362694300511</v>
      </c>
      <c r="AD300" s="72">
        <f t="shared" si="114"/>
        <v>107.73963730569949</v>
      </c>
      <c r="AE300" s="72">
        <f t="shared" si="130"/>
        <v>114.21632124352331</v>
      </c>
      <c r="AF300" s="72">
        <f t="shared" si="131"/>
        <v>133.45207253886011</v>
      </c>
      <c r="AG300" s="73">
        <f t="shared" si="131"/>
        <v>143.19948186528498</v>
      </c>
      <c r="AH300" s="558">
        <v>1</v>
      </c>
      <c r="AI300" s="234">
        <v>1</v>
      </c>
      <c r="AJ300" s="234">
        <v>1</v>
      </c>
      <c r="AK300" s="234">
        <v>1</v>
      </c>
      <c r="AL300" s="234">
        <v>1</v>
      </c>
      <c r="AM300" s="234">
        <v>1</v>
      </c>
      <c r="AN300" s="234">
        <v>1</v>
      </c>
      <c r="AO300" s="234">
        <v>1</v>
      </c>
      <c r="AP300" s="234">
        <v>1</v>
      </c>
      <c r="AQ300" s="234">
        <v>1</v>
      </c>
      <c r="AR300" s="234">
        <v>1</v>
      </c>
      <c r="AS300" s="234">
        <v>1</v>
      </c>
      <c r="AT300" s="234">
        <v>4</v>
      </c>
      <c r="AU300" s="234">
        <v>6</v>
      </c>
      <c r="AV300" s="236">
        <v>7</v>
      </c>
    </row>
    <row r="301" spans="2:48" ht="14.45">
      <c r="B301" s="741"/>
      <c r="C301" s="1" t="s">
        <v>194</v>
      </c>
      <c r="D301" s="211">
        <v>65</v>
      </c>
      <c r="E301" s="211">
        <v>57</v>
      </c>
      <c r="F301" s="211">
        <v>62</v>
      </c>
      <c r="G301" s="211">
        <v>57</v>
      </c>
      <c r="H301" s="211">
        <v>51</v>
      </c>
      <c r="I301" s="211">
        <v>49</v>
      </c>
      <c r="J301" s="211">
        <v>47</v>
      </c>
      <c r="K301" s="211">
        <v>47</v>
      </c>
      <c r="L301" s="211">
        <v>47</v>
      </c>
      <c r="M301" s="211">
        <v>41</v>
      </c>
      <c r="N301" s="211">
        <v>51</v>
      </c>
      <c r="O301" s="211">
        <v>59</v>
      </c>
      <c r="P301" s="212">
        <v>45</v>
      </c>
      <c r="Q301" s="212">
        <v>48</v>
      </c>
      <c r="R301" s="212">
        <v>48</v>
      </c>
      <c r="S301" s="557">
        <f>100</f>
        <v>100</v>
      </c>
      <c r="T301" s="72">
        <f t="shared" si="107"/>
        <v>87.692307692307693</v>
      </c>
      <c r="U301" s="72">
        <f t="shared" si="108"/>
        <v>95.384615384615387</v>
      </c>
      <c r="V301" s="72">
        <f t="shared" si="109"/>
        <v>87.692307692307693</v>
      </c>
      <c r="W301" s="72">
        <f t="shared" si="110"/>
        <v>78.461538461538467</v>
      </c>
      <c r="X301" s="72">
        <f t="shared" si="111"/>
        <v>75.384615384615387</v>
      </c>
      <c r="Y301" s="72">
        <f t="shared" si="112"/>
        <v>72.307692307692307</v>
      </c>
      <c r="Z301" s="72">
        <f t="shared" si="113"/>
        <v>72.307692307692307</v>
      </c>
      <c r="AA301" s="72">
        <f t="shared" si="114"/>
        <v>72.307692307692307</v>
      </c>
      <c r="AB301" s="72">
        <f t="shared" si="114"/>
        <v>63.07692307692308</v>
      </c>
      <c r="AC301" s="72">
        <f t="shared" si="114"/>
        <v>78.461538461538467</v>
      </c>
      <c r="AD301" s="72">
        <f t="shared" si="114"/>
        <v>90.769230769230774</v>
      </c>
      <c r="AE301" s="72">
        <f t="shared" si="130"/>
        <v>69.230769230769226</v>
      </c>
      <c r="AF301" s="72">
        <f t="shared" si="131"/>
        <v>73.84615384615384</v>
      </c>
      <c r="AG301" s="73">
        <f t="shared" si="131"/>
        <v>73.84615384615384</v>
      </c>
      <c r="AH301" s="558">
        <v>1</v>
      </c>
      <c r="AI301" s="234">
        <v>1</v>
      </c>
      <c r="AJ301" s="234">
        <v>1</v>
      </c>
      <c r="AK301" s="234">
        <v>1</v>
      </c>
      <c r="AL301" s="234">
        <v>1</v>
      </c>
      <c r="AM301" s="234">
        <v>1</v>
      </c>
      <c r="AN301" s="234">
        <v>1</v>
      </c>
      <c r="AO301" s="234">
        <v>1</v>
      </c>
      <c r="AP301" s="234">
        <v>1</v>
      </c>
      <c r="AQ301" s="234">
        <v>1</v>
      </c>
      <c r="AR301" s="234">
        <v>1</v>
      </c>
      <c r="AS301" s="234">
        <v>1</v>
      </c>
      <c r="AT301" s="234">
        <v>4</v>
      </c>
      <c r="AU301" s="234">
        <v>6</v>
      </c>
      <c r="AV301" s="236">
        <v>7</v>
      </c>
    </row>
    <row r="302" spans="2:48" ht="14.45">
      <c r="B302" s="741"/>
      <c r="C302" s="1" t="s">
        <v>195</v>
      </c>
      <c r="D302" s="211">
        <v>8</v>
      </c>
      <c r="E302" s="211">
        <v>10</v>
      </c>
      <c r="F302" s="211">
        <v>5</v>
      </c>
      <c r="G302" s="211">
        <v>6</v>
      </c>
      <c r="H302" s="211">
        <v>6</v>
      </c>
      <c r="I302" s="211">
        <v>9</v>
      </c>
      <c r="J302" s="211">
        <v>10</v>
      </c>
      <c r="K302" s="211">
        <v>10</v>
      </c>
      <c r="L302" s="211">
        <v>10</v>
      </c>
      <c r="M302" s="211">
        <v>11</v>
      </c>
      <c r="N302" s="211">
        <v>12</v>
      </c>
      <c r="O302" s="211">
        <v>11</v>
      </c>
      <c r="P302" s="212">
        <v>11</v>
      </c>
      <c r="Q302" s="212">
        <v>12</v>
      </c>
      <c r="R302" s="212">
        <v>12</v>
      </c>
      <c r="S302" s="557">
        <f>100</f>
        <v>100</v>
      </c>
      <c r="T302" s="72">
        <f t="shared" si="107"/>
        <v>125</v>
      </c>
      <c r="U302" s="72">
        <f t="shared" si="108"/>
        <v>62.5</v>
      </c>
      <c r="V302" s="72">
        <f t="shared" si="109"/>
        <v>75</v>
      </c>
      <c r="W302" s="72">
        <f t="shared" si="110"/>
        <v>75</v>
      </c>
      <c r="X302" s="72">
        <f t="shared" si="111"/>
        <v>112.5</v>
      </c>
      <c r="Y302" s="72">
        <f t="shared" si="112"/>
        <v>125</v>
      </c>
      <c r="Z302" s="72">
        <f t="shared" si="113"/>
        <v>125</v>
      </c>
      <c r="AA302" s="72">
        <f t="shared" si="114"/>
        <v>125</v>
      </c>
      <c r="AB302" s="72">
        <f t="shared" si="114"/>
        <v>137.5</v>
      </c>
      <c r="AC302" s="72">
        <f t="shared" si="114"/>
        <v>150</v>
      </c>
      <c r="AD302" s="72">
        <f t="shared" si="114"/>
        <v>137.5</v>
      </c>
      <c r="AE302" s="72">
        <f t="shared" si="130"/>
        <v>137.5</v>
      </c>
      <c r="AF302" s="72">
        <f t="shared" si="131"/>
        <v>150</v>
      </c>
      <c r="AG302" s="73">
        <f t="shared" si="131"/>
        <v>150</v>
      </c>
      <c r="AH302" s="558">
        <v>1</v>
      </c>
      <c r="AI302" s="234">
        <v>1</v>
      </c>
      <c r="AJ302" s="234">
        <v>1</v>
      </c>
      <c r="AK302" s="234">
        <v>1</v>
      </c>
      <c r="AL302" s="234">
        <v>1</v>
      </c>
      <c r="AM302" s="234">
        <v>1</v>
      </c>
      <c r="AN302" s="234">
        <v>1</v>
      </c>
      <c r="AO302" s="234">
        <v>1</v>
      </c>
      <c r="AP302" s="234">
        <v>1</v>
      </c>
      <c r="AQ302" s="234">
        <v>1</v>
      </c>
      <c r="AR302" s="234">
        <v>1</v>
      </c>
      <c r="AS302" s="234">
        <v>1</v>
      </c>
      <c r="AT302" s="234">
        <v>4</v>
      </c>
      <c r="AU302" s="234">
        <v>6</v>
      </c>
      <c r="AV302" s="236">
        <v>7</v>
      </c>
    </row>
    <row r="303" spans="2:48" ht="14.45">
      <c r="B303" s="741"/>
      <c r="C303" s="1" t="s">
        <v>196</v>
      </c>
      <c r="D303" s="211">
        <v>1</v>
      </c>
      <c r="E303" s="211">
        <v>1</v>
      </c>
      <c r="F303" s="211">
        <v>2</v>
      </c>
      <c r="G303" s="211">
        <v>2</v>
      </c>
      <c r="H303" s="211">
        <v>2</v>
      </c>
      <c r="I303" s="211">
        <v>1</v>
      </c>
      <c r="J303" s="211">
        <v>1</v>
      </c>
      <c r="K303" s="211">
        <v>1</v>
      </c>
      <c r="L303" s="211">
        <v>1</v>
      </c>
      <c r="M303" s="211">
        <v>1</v>
      </c>
      <c r="N303" s="211">
        <v>1</v>
      </c>
      <c r="O303" s="211">
        <v>1</v>
      </c>
      <c r="P303" s="212">
        <v>1</v>
      </c>
      <c r="Q303" s="212">
        <v>1</v>
      </c>
      <c r="R303" s="212">
        <v>1</v>
      </c>
      <c r="S303" s="557">
        <f>100</f>
        <v>100</v>
      </c>
      <c r="T303" s="72">
        <f t="shared" si="107"/>
        <v>100</v>
      </c>
      <c r="U303" s="72">
        <f t="shared" si="108"/>
        <v>200</v>
      </c>
      <c r="V303" s="72">
        <f t="shared" si="109"/>
        <v>200</v>
      </c>
      <c r="W303" s="72">
        <f t="shared" si="110"/>
        <v>200</v>
      </c>
      <c r="X303" s="72">
        <f t="shared" si="111"/>
        <v>100</v>
      </c>
      <c r="Y303" s="72">
        <f t="shared" si="112"/>
        <v>100</v>
      </c>
      <c r="Z303" s="72">
        <f t="shared" si="113"/>
        <v>100</v>
      </c>
      <c r="AA303" s="72">
        <f t="shared" si="114"/>
        <v>100</v>
      </c>
      <c r="AB303" s="72">
        <f t="shared" si="114"/>
        <v>100</v>
      </c>
      <c r="AC303" s="72">
        <f t="shared" si="114"/>
        <v>100</v>
      </c>
      <c r="AD303" s="72">
        <f t="shared" si="114"/>
        <v>100</v>
      </c>
      <c r="AE303" s="72">
        <f t="shared" si="130"/>
        <v>100</v>
      </c>
      <c r="AF303" s="72">
        <f t="shared" si="131"/>
        <v>100</v>
      </c>
      <c r="AG303" s="73">
        <f t="shared" si="131"/>
        <v>100</v>
      </c>
      <c r="AH303" s="558">
        <v>1</v>
      </c>
      <c r="AI303" s="234">
        <v>1</v>
      </c>
      <c r="AJ303" s="234">
        <v>1</v>
      </c>
      <c r="AK303" s="234">
        <v>1</v>
      </c>
      <c r="AL303" s="234">
        <v>1</v>
      </c>
      <c r="AM303" s="234">
        <v>1</v>
      </c>
      <c r="AN303" s="234">
        <v>1</v>
      </c>
      <c r="AO303" s="234">
        <v>1</v>
      </c>
      <c r="AP303" s="234">
        <v>1</v>
      </c>
      <c r="AQ303" s="234">
        <v>1</v>
      </c>
      <c r="AR303" s="234">
        <v>1</v>
      </c>
      <c r="AS303" s="234">
        <v>1</v>
      </c>
      <c r="AT303" s="234">
        <v>4</v>
      </c>
      <c r="AU303" s="234">
        <v>6</v>
      </c>
      <c r="AV303" s="236">
        <v>7</v>
      </c>
    </row>
    <row r="304" spans="2:48" ht="14.45">
      <c r="B304" s="741"/>
      <c r="C304" s="1" t="s">
        <v>197</v>
      </c>
      <c r="D304" s="211">
        <v>3162</v>
      </c>
      <c r="E304" s="211">
        <v>2693</v>
      </c>
      <c r="F304" s="211">
        <v>2436</v>
      </c>
      <c r="G304" s="211">
        <v>2321</v>
      </c>
      <c r="H304" s="211">
        <v>2219</v>
      </c>
      <c r="I304" s="211">
        <v>2225</v>
      </c>
      <c r="J304" s="211">
        <v>2227</v>
      </c>
      <c r="K304" s="211">
        <v>2416</v>
      </c>
      <c r="L304" s="211">
        <v>2629</v>
      </c>
      <c r="M304" s="211">
        <v>2939</v>
      </c>
      <c r="N304" s="211">
        <v>3106</v>
      </c>
      <c r="O304" s="211">
        <v>3398</v>
      </c>
      <c r="P304" s="212">
        <v>3584</v>
      </c>
      <c r="Q304" s="212">
        <v>4182</v>
      </c>
      <c r="R304" s="212">
        <v>4483</v>
      </c>
      <c r="S304" s="557">
        <f>100</f>
        <v>100</v>
      </c>
      <c r="T304" s="72">
        <f t="shared" si="107"/>
        <v>85.167615433270086</v>
      </c>
      <c r="U304" s="72">
        <f t="shared" si="108"/>
        <v>77.03984819734346</v>
      </c>
      <c r="V304" s="72">
        <f t="shared" si="109"/>
        <v>73.402909550917144</v>
      </c>
      <c r="W304" s="72">
        <f t="shared" si="110"/>
        <v>70.177103099304233</v>
      </c>
      <c r="X304" s="72">
        <f t="shared" si="111"/>
        <v>70.366856419987343</v>
      </c>
      <c r="Y304" s="72">
        <f t="shared" si="112"/>
        <v>70.430107526881727</v>
      </c>
      <c r="Z304" s="72">
        <f t="shared" si="113"/>
        <v>76.407337128399746</v>
      </c>
      <c r="AA304" s="72">
        <f t="shared" si="114"/>
        <v>83.143580012650219</v>
      </c>
      <c r="AB304" s="72">
        <f t="shared" si="114"/>
        <v>92.947501581277677</v>
      </c>
      <c r="AC304" s="72">
        <f t="shared" si="114"/>
        <v>98.228969006957627</v>
      </c>
      <c r="AD304" s="72">
        <f t="shared" si="114"/>
        <v>107.46363061353574</v>
      </c>
      <c r="AE304" s="72">
        <f t="shared" si="130"/>
        <v>113.34598355471221</v>
      </c>
      <c r="AF304" s="72">
        <f t="shared" si="131"/>
        <v>132.25806451612902</v>
      </c>
      <c r="AG304" s="73">
        <f t="shared" si="131"/>
        <v>141.77735610373182</v>
      </c>
      <c r="AH304" s="558">
        <v>1</v>
      </c>
      <c r="AI304" s="234">
        <v>1</v>
      </c>
      <c r="AJ304" s="234">
        <v>1</v>
      </c>
      <c r="AK304" s="234">
        <v>1</v>
      </c>
      <c r="AL304" s="234">
        <v>1</v>
      </c>
      <c r="AM304" s="234">
        <v>1</v>
      </c>
      <c r="AN304" s="234">
        <v>1</v>
      </c>
      <c r="AO304" s="234">
        <v>1</v>
      </c>
      <c r="AP304" s="234">
        <v>1</v>
      </c>
      <c r="AQ304" s="234">
        <v>1</v>
      </c>
      <c r="AR304" s="234">
        <v>1</v>
      </c>
      <c r="AS304" s="234">
        <v>1</v>
      </c>
      <c r="AT304" s="234">
        <v>4</v>
      </c>
      <c r="AU304" s="234">
        <v>6</v>
      </c>
      <c r="AV304" s="236">
        <v>7</v>
      </c>
    </row>
    <row r="305" spans="2:48" ht="14.45">
      <c r="B305" s="742"/>
      <c r="C305" s="8" t="s">
        <v>198</v>
      </c>
      <c r="D305">
        <v>3161</v>
      </c>
      <c r="E305">
        <v>2692</v>
      </c>
      <c r="F305">
        <v>2434</v>
      </c>
      <c r="G305">
        <v>2319</v>
      </c>
      <c r="H305">
        <v>2217</v>
      </c>
      <c r="I305">
        <v>2224</v>
      </c>
      <c r="J305">
        <v>2226</v>
      </c>
      <c r="K305">
        <v>2415</v>
      </c>
      <c r="L305">
        <v>2628</v>
      </c>
      <c r="M305">
        <v>2938</v>
      </c>
      <c r="N305">
        <v>3105</v>
      </c>
      <c r="O305">
        <v>3397</v>
      </c>
      <c r="P305">
        <v>3583</v>
      </c>
      <c r="Q305">
        <v>4181</v>
      </c>
      <c r="R305">
        <v>4482</v>
      </c>
      <c r="S305" s="557">
        <f>100</f>
        <v>100</v>
      </c>
      <c r="T305" s="72">
        <f t="shared" si="107"/>
        <v>85.162923125593167</v>
      </c>
      <c r="U305" s="72">
        <f t="shared" si="108"/>
        <v>77.000949066751033</v>
      </c>
      <c r="V305" s="72">
        <f t="shared" si="109"/>
        <v>73.362859854476426</v>
      </c>
      <c r="W305" s="72">
        <f t="shared" si="110"/>
        <v>70.136032900980709</v>
      </c>
      <c r="X305" s="72">
        <f t="shared" si="111"/>
        <v>70.357481809553946</v>
      </c>
      <c r="Y305" s="72">
        <f t="shared" si="112"/>
        <v>70.420752926289154</v>
      </c>
      <c r="Z305" s="72">
        <f t="shared" si="113"/>
        <v>76.399873457766532</v>
      </c>
      <c r="AA305" s="72">
        <f t="shared" si="114"/>
        <v>83.138247390066439</v>
      </c>
      <c r="AB305" s="72">
        <f t="shared" si="114"/>
        <v>92.94527048402405</v>
      </c>
      <c r="AC305" s="72">
        <f t="shared" si="114"/>
        <v>98.228408731414106</v>
      </c>
      <c r="AD305" s="72">
        <f t="shared" si="114"/>
        <v>107.46599177475483</v>
      </c>
      <c r="AE305" s="72">
        <f t="shared" si="130"/>
        <v>113.35020563112938</v>
      </c>
      <c r="AF305" s="72">
        <f t="shared" si="131"/>
        <v>132.26826953495728</v>
      </c>
      <c r="AG305" s="73">
        <f t="shared" si="131"/>
        <v>141.79057260360645</v>
      </c>
      <c r="AH305" s="237"/>
      <c r="AI305" s="238"/>
      <c r="AJ305" s="238"/>
      <c r="AK305" s="238"/>
      <c r="AL305" s="238"/>
      <c r="AM305" s="238"/>
      <c r="AN305" s="238"/>
      <c r="AO305" s="238"/>
      <c r="AP305" s="238"/>
      <c r="AQ305" s="238"/>
      <c r="AR305" s="238"/>
      <c r="AS305" s="238"/>
      <c r="AT305" s="238"/>
      <c r="AU305" s="238"/>
      <c r="AV305" s="239"/>
    </row>
    <row r="306" spans="2:48" ht="15" customHeight="1">
      <c r="B306" s="741" t="s">
        <v>144</v>
      </c>
      <c r="C306" s="1" t="s">
        <v>193</v>
      </c>
      <c r="D306" s="211">
        <v>309</v>
      </c>
      <c r="E306" s="211">
        <v>326</v>
      </c>
      <c r="F306" s="211">
        <v>325</v>
      </c>
      <c r="G306" s="211">
        <v>340</v>
      </c>
      <c r="H306" s="211">
        <v>337</v>
      </c>
      <c r="I306" s="211">
        <v>325</v>
      </c>
      <c r="J306" s="211">
        <v>333</v>
      </c>
      <c r="K306" s="211">
        <v>317</v>
      </c>
      <c r="L306" s="211">
        <v>307</v>
      </c>
      <c r="M306" s="211">
        <v>326</v>
      </c>
      <c r="N306" s="211">
        <v>343</v>
      </c>
      <c r="O306" s="211">
        <v>340</v>
      </c>
      <c r="P306" s="212">
        <v>360</v>
      </c>
      <c r="Q306" s="212">
        <v>421</v>
      </c>
      <c r="R306" s="212">
        <v>452</v>
      </c>
      <c r="S306" s="557">
        <f>100</f>
        <v>100</v>
      </c>
      <c r="T306" s="72">
        <f t="shared" si="107"/>
        <v>105.50161812297735</v>
      </c>
      <c r="U306" s="72">
        <f t="shared" si="108"/>
        <v>105.17799352750809</v>
      </c>
      <c r="V306" s="72">
        <f t="shared" si="109"/>
        <v>110.03236245954693</v>
      </c>
      <c r="W306" s="72">
        <f t="shared" si="110"/>
        <v>109.06148867313915</v>
      </c>
      <c r="X306" s="72">
        <f t="shared" si="111"/>
        <v>105.17799352750809</v>
      </c>
      <c r="Y306" s="72">
        <f t="shared" si="112"/>
        <v>107.76699029126213</v>
      </c>
      <c r="Z306" s="72">
        <f t="shared" si="113"/>
        <v>102.58899676375404</v>
      </c>
      <c r="AA306" s="72">
        <f t="shared" si="114"/>
        <v>99.35275080906149</v>
      </c>
      <c r="AB306" s="72">
        <f t="shared" si="114"/>
        <v>105.50161812297735</v>
      </c>
      <c r="AC306" s="72">
        <f t="shared" si="114"/>
        <v>111.0032362459547</v>
      </c>
      <c r="AD306" s="72">
        <f t="shared" si="114"/>
        <v>110.03236245954693</v>
      </c>
      <c r="AE306" s="72">
        <f t="shared" si="130"/>
        <v>116.50485436893204</v>
      </c>
      <c r="AF306" s="72">
        <f t="shared" si="131"/>
        <v>136.24595469255664</v>
      </c>
      <c r="AG306" s="73">
        <f t="shared" si="131"/>
        <v>146.27831715210357</v>
      </c>
      <c r="AH306" s="558">
        <v>1</v>
      </c>
      <c r="AI306" s="234">
        <v>1</v>
      </c>
      <c r="AJ306" s="234">
        <v>1</v>
      </c>
      <c r="AK306" s="234">
        <v>1</v>
      </c>
      <c r="AL306" s="234">
        <v>1</v>
      </c>
      <c r="AM306" s="234">
        <v>1</v>
      </c>
      <c r="AN306" s="234">
        <v>1</v>
      </c>
      <c r="AO306" s="234">
        <v>1</v>
      </c>
      <c r="AP306" s="234">
        <v>1</v>
      </c>
      <c r="AQ306" s="234">
        <v>1</v>
      </c>
      <c r="AR306" s="234">
        <v>1</v>
      </c>
      <c r="AS306" s="234">
        <v>1</v>
      </c>
      <c r="AT306" s="234">
        <v>4</v>
      </c>
      <c r="AU306" s="234">
        <v>6</v>
      </c>
      <c r="AV306" s="236">
        <v>7</v>
      </c>
    </row>
    <row r="307" spans="2:48" ht="14.45">
      <c r="B307" s="741"/>
      <c r="C307" s="1" t="s">
        <v>194</v>
      </c>
      <c r="D307" s="211">
        <v>34</v>
      </c>
      <c r="E307" s="211">
        <v>31</v>
      </c>
      <c r="F307" s="211">
        <v>25</v>
      </c>
      <c r="G307" s="211">
        <v>27</v>
      </c>
      <c r="H307" s="211">
        <v>23</v>
      </c>
      <c r="I307" s="211">
        <v>21</v>
      </c>
      <c r="J307" s="211">
        <v>21</v>
      </c>
      <c r="K307" s="211">
        <v>24</v>
      </c>
      <c r="L307" s="211">
        <v>17</v>
      </c>
      <c r="M307" s="211">
        <v>19</v>
      </c>
      <c r="N307" s="211">
        <v>18</v>
      </c>
      <c r="O307" s="211">
        <v>22</v>
      </c>
      <c r="P307" s="212">
        <v>16</v>
      </c>
      <c r="Q307" s="212">
        <v>17</v>
      </c>
      <c r="R307" s="212">
        <v>17</v>
      </c>
      <c r="S307" s="557">
        <f>100</f>
        <v>100</v>
      </c>
      <c r="T307" s="72">
        <f t="shared" si="107"/>
        <v>91.17647058823529</v>
      </c>
      <c r="U307" s="72">
        <f t="shared" si="108"/>
        <v>73.529411764705884</v>
      </c>
      <c r="V307" s="72">
        <f t="shared" si="109"/>
        <v>79.411764705882348</v>
      </c>
      <c r="W307" s="72">
        <f t="shared" si="110"/>
        <v>67.647058823529406</v>
      </c>
      <c r="X307" s="72">
        <f t="shared" si="111"/>
        <v>61.764705882352942</v>
      </c>
      <c r="Y307" s="72">
        <f t="shared" si="112"/>
        <v>61.764705882352942</v>
      </c>
      <c r="Z307" s="72">
        <f t="shared" si="113"/>
        <v>70.588235294117652</v>
      </c>
      <c r="AA307" s="72">
        <f t="shared" si="114"/>
        <v>50</v>
      </c>
      <c r="AB307" s="72">
        <f t="shared" si="114"/>
        <v>55.882352941176471</v>
      </c>
      <c r="AC307" s="72">
        <f t="shared" si="114"/>
        <v>52.941176470588232</v>
      </c>
      <c r="AD307" s="72">
        <f t="shared" si="114"/>
        <v>64.705882352941174</v>
      </c>
      <c r="AE307" s="72">
        <f t="shared" si="130"/>
        <v>47.058823529411768</v>
      </c>
      <c r="AF307" s="72">
        <f t="shared" si="131"/>
        <v>50</v>
      </c>
      <c r="AG307" s="73">
        <f t="shared" si="131"/>
        <v>50</v>
      </c>
      <c r="AH307" s="558">
        <v>1</v>
      </c>
      <c r="AI307" s="234">
        <v>1</v>
      </c>
      <c r="AJ307" s="234">
        <v>1</v>
      </c>
      <c r="AK307" s="234">
        <v>1</v>
      </c>
      <c r="AL307" s="234">
        <v>1</v>
      </c>
      <c r="AM307" s="234">
        <v>1</v>
      </c>
      <c r="AN307" s="234">
        <v>1</v>
      </c>
      <c r="AO307" s="234">
        <v>1</v>
      </c>
      <c r="AP307" s="234">
        <v>1</v>
      </c>
      <c r="AQ307" s="234">
        <v>1</v>
      </c>
      <c r="AR307" s="234">
        <v>1</v>
      </c>
      <c r="AS307" s="234">
        <v>1</v>
      </c>
      <c r="AT307" s="234">
        <v>4</v>
      </c>
      <c r="AU307" s="234">
        <v>6</v>
      </c>
      <c r="AV307" s="236">
        <v>7</v>
      </c>
    </row>
    <row r="308" spans="2:48" ht="14.45">
      <c r="B308" s="741"/>
      <c r="C308" s="1" t="s">
        <v>195</v>
      </c>
      <c r="D308" s="211">
        <v>5</v>
      </c>
      <c r="E308" s="211">
        <v>4</v>
      </c>
      <c r="F308" s="211">
        <v>4</v>
      </c>
      <c r="G308" s="211">
        <v>4</v>
      </c>
      <c r="H308" s="211">
        <v>5</v>
      </c>
      <c r="I308" s="211">
        <v>7</v>
      </c>
      <c r="J308" s="211">
        <v>7</v>
      </c>
      <c r="K308" s="211">
        <v>7</v>
      </c>
      <c r="L308" s="211">
        <v>8</v>
      </c>
      <c r="M308" s="211">
        <v>8</v>
      </c>
      <c r="N308" s="211">
        <v>8</v>
      </c>
      <c r="O308" s="211">
        <v>8</v>
      </c>
      <c r="P308" s="212">
        <v>8</v>
      </c>
      <c r="Q308" s="212">
        <v>9</v>
      </c>
      <c r="R308" s="212">
        <v>9</v>
      </c>
      <c r="S308" s="557">
        <f>100</f>
        <v>100</v>
      </c>
      <c r="T308" s="72">
        <f t="shared" si="107"/>
        <v>80</v>
      </c>
      <c r="U308" s="72">
        <f t="shared" si="108"/>
        <v>80</v>
      </c>
      <c r="V308" s="72">
        <f t="shared" si="109"/>
        <v>80</v>
      </c>
      <c r="W308" s="72">
        <f t="shared" si="110"/>
        <v>100</v>
      </c>
      <c r="X308" s="72">
        <f t="shared" si="111"/>
        <v>140</v>
      </c>
      <c r="Y308" s="72">
        <f t="shared" si="112"/>
        <v>140</v>
      </c>
      <c r="Z308" s="72">
        <f t="shared" si="113"/>
        <v>140</v>
      </c>
      <c r="AA308" s="72">
        <f t="shared" si="114"/>
        <v>160</v>
      </c>
      <c r="AB308" s="72">
        <f t="shared" si="114"/>
        <v>160</v>
      </c>
      <c r="AC308" s="72">
        <f t="shared" si="114"/>
        <v>160</v>
      </c>
      <c r="AD308" s="72">
        <f t="shared" si="114"/>
        <v>160</v>
      </c>
      <c r="AE308" s="72">
        <f t="shared" si="130"/>
        <v>160</v>
      </c>
      <c r="AF308" s="72">
        <f t="shared" si="131"/>
        <v>180</v>
      </c>
      <c r="AG308" s="73">
        <f t="shared" si="131"/>
        <v>180</v>
      </c>
      <c r="AH308" s="558">
        <v>1</v>
      </c>
      <c r="AI308" s="234">
        <v>1</v>
      </c>
      <c r="AJ308" s="234">
        <v>1</v>
      </c>
      <c r="AK308" s="234">
        <v>1</v>
      </c>
      <c r="AL308" s="234">
        <v>1</v>
      </c>
      <c r="AM308" s="234">
        <v>1</v>
      </c>
      <c r="AN308" s="234">
        <v>1</v>
      </c>
      <c r="AO308" s="234">
        <v>1</v>
      </c>
      <c r="AP308" s="234">
        <v>1</v>
      </c>
      <c r="AQ308" s="234">
        <v>1</v>
      </c>
      <c r="AR308" s="234">
        <v>1</v>
      </c>
      <c r="AS308" s="234">
        <v>1</v>
      </c>
      <c r="AT308" s="234">
        <v>4</v>
      </c>
      <c r="AU308" s="234">
        <v>6</v>
      </c>
      <c r="AV308" s="236">
        <v>7</v>
      </c>
    </row>
    <row r="309" spans="2:48" ht="14.45">
      <c r="B309" s="741"/>
      <c r="C309" s="1" t="s">
        <v>196</v>
      </c>
      <c r="D309" s="211">
        <v>3</v>
      </c>
      <c r="E309" s="211">
        <v>3</v>
      </c>
      <c r="F309" s="211">
        <v>3</v>
      </c>
      <c r="G309" s="211">
        <v>3</v>
      </c>
      <c r="H309" s="211">
        <v>3</v>
      </c>
      <c r="I309" s="211">
        <v>2</v>
      </c>
      <c r="J309" s="211">
        <v>2</v>
      </c>
      <c r="K309" s="211">
        <v>3</v>
      </c>
      <c r="L309" s="211">
        <v>3</v>
      </c>
      <c r="M309" s="211">
        <v>3</v>
      </c>
      <c r="N309" s="211">
        <v>3</v>
      </c>
      <c r="O309" s="211">
        <v>3</v>
      </c>
      <c r="P309" s="212">
        <v>4</v>
      </c>
      <c r="Q309" s="212">
        <v>4</v>
      </c>
      <c r="R309" s="212">
        <v>4</v>
      </c>
      <c r="S309" s="557">
        <f>100</f>
        <v>100</v>
      </c>
      <c r="T309" s="72">
        <f t="shared" si="107"/>
        <v>100</v>
      </c>
      <c r="U309" s="72">
        <f t="shared" si="108"/>
        <v>100</v>
      </c>
      <c r="V309" s="72">
        <f t="shared" si="109"/>
        <v>100</v>
      </c>
      <c r="W309" s="72">
        <f t="shared" si="110"/>
        <v>100</v>
      </c>
      <c r="X309" s="72">
        <f t="shared" si="111"/>
        <v>66.666666666666671</v>
      </c>
      <c r="Y309" s="72">
        <f t="shared" si="112"/>
        <v>66.666666666666671</v>
      </c>
      <c r="Z309" s="72">
        <f t="shared" si="113"/>
        <v>100</v>
      </c>
      <c r="AA309" s="72">
        <f t="shared" si="114"/>
        <v>100</v>
      </c>
      <c r="AB309" s="72">
        <f t="shared" si="114"/>
        <v>100</v>
      </c>
      <c r="AC309" s="72">
        <f t="shared" si="114"/>
        <v>100</v>
      </c>
      <c r="AD309" s="72">
        <f t="shared" si="114"/>
        <v>100</v>
      </c>
      <c r="AE309" s="72">
        <f t="shared" si="130"/>
        <v>133.33333333333334</v>
      </c>
      <c r="AF309" s="72">
        <f t="shared" si="131"/>
        <v>133.33333333333334</v>
      </c>
      <c r="AG309" s="73">
        <f t="shared" si="131"/>
        <v>133.33333333333334</v>
      </c>
      <c r="AH309" s="558">
        <v>1</v>
      </c>
      <c r="AI309" s="234">
        <v>1</v>
      </c>
      <c r="AJ309" s="234">
        <v>1</v>
      </c>
      <c r="AK309" s="234">
        <v>1</v>
      </c>
      <c r="AL309" s="234">
        <v>1</v>
      </c>
      <c r="AM309" s="234">
        <v>1</v>
      </c>
      <c r="AN309" s="234">
        <v>1</v>
      </c>
      <c r="AO309" s="234">
        <v>1</v>
      </c>
      <c r="AP309" s="234">
        <v>1</v>
      </c>
      <c r="AQ309" s="234">
        <v>1</v>
      </c>
      <c r="AR309" s="234">
        <v>1</v>
      </c>
      <c r="AS309" s="234">
        <v>1</v>
      </c>
      <c r="AT309" s="234">
        <v>4</v>
      </c>
      <c r="AU309" s="234">
        <v>6</v>
      </c>
      <c r="AV309" s="236">
        <v>7</v>
      </c>
    </row>
    <row r="310" spans="2:48" ht="14.45">
      <c r="B310" s="741"/>
      <c r="C310" s="1" t="s">
        <v>197</v>
      </c>
      <c r="D310" s="211">
        <v>351</v>
      </c>
      <c r="E310" s="211">
        <v>364</v>
      </c>
      <c r="F310" s="211">
        <v>357</v>
      </c>
      <c r="G310" s="211">
        <v>374</v>
      </c>
      <c r="H310" s="211">
        <v>368</v>
      </c>
      <c r="I310" s="211">
        <v>355</v>
      </c>
      <c r="J310" s="211">
        <v>363</v>
      </c>
      <c r="K310" s="211">
        <v>351</v>
      </c>
      <c r="L310" s="211">
        <v>335</v>
      </c>
      <c r="M310" s="211">
        <v>356</v>
      </c>
      <c r="N310" s="211">
        <v>372</v>
      </c>
      <c r="O310" s="211">
        <v>373</v>
      </c>
      <c r="P310" s="212">
        <v>388</v>
      </c>
      <c r="Q310" s="212">
        <v>451</v>
      </c>
      <c r="R310" s="212">
        <v>482</v>
      </c>
      <c r="S310" s="557">
        <f>100</f>
        <v>100</v>
      </c>
      <c r="T310" s="72">
        <f t="shared" si="107"/>
        <v>103.70370370370371</v>
      </c>
      <c r="U310" s="72">
        <f t="shared" si="108"/>
        <v>101.7094017094017</v>
      </c>
      <c r="V310" s="72">
        <f t="shared" si="109"/>
        <v>106.55270655270655</v>
      </c>
      <c r="W310" s="72">
        <f t="shared" si="110"/>
        <v>104.84330484330485</v>
      </c>
      <c r="X310" s="72">
        <f t="shared" si="111"/>
        <v>101.13960113960114</v>
      </c>
      <c r="Y310" s="72">
        <f t="shared" si="112"/>
        <v>103.41880341880342</v>
      </c>
      <c r="Z310" s="72">
        <f t="shared" si="113"/>
        <v>100</v>
      </c>
      <c r="AA310" s="72">
        <f t="shared" si="114"/>
        <v>95.441595441595439</v>
      </c>
      <c r="AB310" s="72">
        <f t="shared" si="114"/>
        <v>101.42450142450143</v>
      </c>
      <c r="AC310" s="72">
        <f t="shared" si="114"/>
        <v>105.98290598290598</v>
      </c>
      <c r="AD310" s="72">
        <f t="shared" si="114"/>
        <v>106.26780626780626</v>
      </c>
      <c r="AE310" s="72">
        <f t="shared" si="130"/>
        <v>110.54131054131054</v>
      </c>
      <c r="AF310" s="72">
        <f t="shared" si="131"/>
        <v>128.49002849002849</v>
      </c>
      <c r="AG310" s="73">
        <f t="shared" si="131"/>
        <v>137.32193732193733</v>
      </c>
      <c r="AH310" s="558">
        <v>1</v>
      </c>
      <c r="AI310" s="234">
        <v>1</v>
      </c>
      <c r="AJ310" s="234">
        <v>1</v>
      </c>
      <c r="AK310" s="234">
        <v>1</v>
      </c>
      <c r="AL310" s="234">
        <v>1</v>
      </c>
      <c r="AM310" s="234">
        <v>1</v>
      </c>
      <c r="AN310" s="234">
        <v>1</v>
      </c>
      <c r="AO310" s="234">
        <v>1</v>
      </c>
      <c r="AP310" s="234">
        <v>1</v>
      </c>
      <c r="AQ310" s="234">
        <v>1</v>
      </c>
      <c r="AR310" s="234">
        <v>1</v>
      </c>
      <c r="AS310" s="234">
        <v>1</v>
      </c>
      <c r="AT310" s="234">
        <v>4</v>
      </c>
      <c r="AU310" s="234">
        <v>6</v>
      </c>
      <c r="AV310" s="236">
        <v>7</v>
      </c>
    </row>
    <row r="311" spans="2:48" ht="14.45">
      <c r="B311" s="742"/>
      <c r="C311" s="8" t="s">
        <v>198</v>
      </c>
      <c r="D311">
        <v>348</v>
      </c>
      <c r="E311">
        <v>361</v>
      </c>
      <c r="F311">
        <v>354</v>
      </c>
      <c r="G311">
        <v>371</v>
      </c>
      <c r="H311">
        <v>365</v>
      </c>
      <c r="I311">
        <v>353</v>
      </c>
      <c r="J311">
        <v>361</v>
      </c>
      <c r="K311">
        <v>348</v>
      </c>
      <c r="L311">
        <v>332</v>
      </c>
      <c r="M311">
        <v>353</v>
      </c>
      <c r="N311">
        <v>369</v>
      </c>
      <c r="O311">
        <v>370</v>
      </c>
      <c r="P311">
        <v>384</v>
      </c>
      <c r="Q311">
        <v>447</v>
      </c>
      <c r="R311">
        <v>478</v>
      </c>
      <c r="S311" s="557">
        <f>100</f>
        <v>100</v>
      </c>
      <c r="T311" s="72">
        <f t="shared" si="107"/>
        <v>103.73563218390805</v>
      </c>
      <c r="U311" s="72">
        <f t="shared" si="108"/>
        <v>101.72413793103448</v>
      </c>
      <c r="V311" s="72">
        <f t="shared" si="109"/>
        <v>106.60919540229885</v>
      </c>
      <c r="W311" s="72">
        <f t="shared" si="110"/>
        <v>104.88505747126437</v>
      </c>
      <c r="X311" s="72">
        <f t="shared" si="111"/>
        <v>101.43678160919541</v>
      </c>
      <c r="Y311" s="72">
        <f t="shared" si="112"/>
        <v>103.73563218390805</v>
      </c>
      <c r="Z311" s="72">
        <f t="shared" si="113"/>
        <v>100</v>
      </c>
      <c r="AA311" s="72">
        <f t="shared" si="114"/>
        <v>95.402298850574709</v>
      </c>
      <c r="AB311" s="72">
        <f t="shared" si="114"/>
        <v>101.43678160919541</v>
      </c>
      <c r="AC311" s="72">
        <f t="shared" si="114"/>
        <v>106.03448275862068</v>
      </c>
      <c r="AD311" s="72">
        <f t="shared" si="114"/>
        <v>106.32183908045977</v>
      </c>
      <c r="AE311" s="72">
        <f t="shared" si="130"/>
        <v>110.34482758620689</v>
      </c>
      <c r="AF311" s="72">
        <f t="shared" si="131"/>
        <v>128.44827586206895</v>
      </c>
      <c r="AG311" s="73">
        <f t="shared" si="131"/>
        <v>137.35632183908046</v>
      </c>
      <c r="AH311" s="237"/>
      <c r="AI311" s="238"/>
      <c r="AJ311" s="238"/>
      <c r="AK311" s="238"/>
      <c r="AL311" s="238"/>
      <c r="AM311" s="238"/>
      <c r="AN311" s="238"/>
      <c r="AO311" s="238"/>
      <c r="AP311" s="238"/>
      <c r="AQ311" s="238"/>
      <c r="AR311" s="238"/>
      <c r="AS311" s="238"/>
      <c r="AT311" s="238"/>
      <c r="AU311" s="238"/>
      <c r="AV311" s="239"/>
    </row>
    <row r="312" spans="2:48" ht="15" customHeight="1">
      <c r="B312" s="741" t="s">
        <v>145</v>
      </c>
      <c r="C312" s="1" t="s">
        <v>193</v>
      </c>
      <c r="D312" s="211">
        <v>325</v>
      </c>
      <c r="E312" s="211">
        <v>425</v>
      </c>
      <c r="F312" s="211">
        <v>462</v>
      </c>
      <c r="G312" s="211">
        <v>541</v>
      </c>
      <c r="H312" s="211">
        <v>581</v>
      </c>
      <c r="I312" s="211">
        <v>601</v>
      </c>
      <c r="J312" s="211">
        <v>614</v>
      </c>
      <c r="K312" s="211">
        <v>647</v>
      </c>
      <c r="L312" s="211">
        <v>655</v>
      </c>
      <c r="M312" s="211">
        <v>671</v>
      </c>
      <c r="N312" s="211">
        <v>684</v>
      </c>
      <c r="O312" s="211">
        <v>708</v>
      </c>
      <c r="P312" s="212">
        <v>751</v>
      </c>
      <c r="Q312" s="212">
        <v>877</v>
      </c>
      <c r="R312" s="212">
        <v>941</v>
      </c>
      <c r="S312" s="557">
        <f>100</f>
        <v>100</v>
      </c>
      <c r="T312" s="72">
        <f t="shared" si="107"/>
        <v>130.76923076923077</v>
      </c>
      <c r="U312" s="72">
        <f t="shared" si="108"/>
        <v>142.15384615384616</v>
      </c>
      <c r="V312" s="72">
        <f t="shared" si="109"/>
        <v>166.46153846153845</v>
      </c>
      <c r="W312" s="72">
        <f t="shared" si="110"/>
        <v>178.76923076923077</v>
      </c>
      <c r="X312" s="72">
        <f t="shared" si="111"/>
        <v>184.92307692307693</v>
      </c>
      <c r="Y312" s="72">
        <f t="shared" si="112"/>
        <v>188.92307692307693</v>
      </c>
      <c r="Z312" s="72">
        <f t="shared" si="113"/>
        <v>199.07692307692307</v>
      </c>
      <c r="AA312" s="72">
        <f t="shared" si="114"/>
        <v>201.53846153846155</v>
      </c>
      <c r="AB312" s="72">
        <f t="shared" si="114"/>
        <v>206.46153846153845</v>
      </c>
      <c r="AC312" s="72">
        <f t="shared" si="114"/>
        <v>210.46153846153845</v>
      </c>
      <c r="AD312" s="72">
        <f t="shared" si="114"/>
        <v>217.84615384615384</v>
      </c>
      <c r="AE312" s="72">
        <f t="shared" si="130"/>
        <v>231.07692307692307</v>
      </c>
      <c r="AF312" s="72">
        <f t="shared" si="131"/>
        <v>269.84615384615387</v>
      </c>
      <c r="AG312" s="73">
        <f t="shared" si="131"/>
        <v>289.53846153846155</v>
      </c>
      <c r="AH312" s="558">
        <v>1</v>
      </c>
      <c r="AI312" s="234">
        <v>1</v>
      </c>
      <c r="AJ312" s="234">
        <v>1</v>
      </c>
      <c r="AK312" s="234">
        <v>1</v>
      </c>
      <c r="AL312" s="234">
        <v>1</v>
      </c>
      <c r="AM312" s="234">
        <v>1</v>
      </c>
      <c r="AN312" s="234">
        <v>1</v>
      </c>
      <c r="AO312" s="234">
        <v>1</v>
      </c>
      <c r="AP312" s="234">
        <v>1</v>
      </c>
      <c r="AQ312" s="234">
        <v>1</v>
      </c>
      <c r="AR312" s="234">
        <v>1</v>
      </c>
      <c r="AS312" s="234">
        <v>1</v>
      </c>
      <c r="AT312" s="234">
        <v>4</v>
      </c>
      <c r="AU312" s="234">
        <v>6</v>
      </c>
      <c r="AV312" s="236">
        <v>7</v>
      </c>
    </row>
    <row r="313" spans="2:48" ht="14.45">
      <c r="B313" s="741"/>
      <c r="C313" s="1" t="s">
        <v>194</v>
      </c>
      <c r="D313" s="211">
        <v>50</v>
      </c>
      <c r="E313" s="211">
        <v>44</v>
      </c>
      <c r="F313" s="211">
        <v>47</v>
      </c>
      <c r="G313" s="211">
        <v>49</v>
      </c>
      <c r="H313" s="211">
        <v>47</v>
      </c>
      <c r="I313" s="211">
        <v>47</v>
      </c>
      <c r="J313" s="211">
        <v>53</v>
      </c>
      <c r="K313" s="211">
        <v>58</v>
      </c>
      <c r="L313" s="211">
        <v>58</v>
      </c>
      <c r="M313" s="211">
        <v>59</v>
      </c>
      <c r="N313" s="211">
        <v>55</v>
      </c>
      <c r="O313" s="211">
        <v>60</v>
      </c>
      <c r="P313" s="212">
        <v>62</v>
      </c>
      <c r="Q313" s="212">
        <v>66</v>
      </c>
      <c r="R313" s="212">
        <v>67</v>
      </c>
      <c r="S313" s="557">
        <f>100</f>
        <v>100</v>
      </c>
      <c r="T313" s="72">
        <f t="shared" si="107"/>
        <v>88</v>
      </c>
      <c r="U313" s="72">
        <f t="shared" si="108"/>
        <v>94</v>
      </c>
      <c r="V313" s="72">
        <f t="shared" si="109"/>
        <v>98</v>
      </c>
      <c r="W313" s="72">
        <f t="shared" si="110"/>
        <v>94</v>
      </c>
      <c r="X313" s="72">
        <f t="shared" si="111"/>
        <v>94</v>
      </c>
      <c r="Y313" s="72">
        <f t="shared" si="112"/>
        <v>106</v>
      </c>
      <c r="Z313" s="72">
        <f t="shared" si="113"/>
        <v>116</v>
      </c>
      <c r="AA313" s="72">
        <f t="shared" si="114"/>
        <v>116</v>
      </c>
      <c r="AB313" s="72">
        <f t="shared" si="114"/>
        <v>118</v>
      </c>
      <c r="AC313" s="72">
        <f t="shared" si="114"/>
        <v>110</v>
      </c>
      <c r="AD313" s="72">
        <f t="shared" si="114"/>
        <v>120</v>
      </c>
      <c r="AE313" s="72">
        <f t="shared" si="130"/>
        <v>124</v>
      </c>
      <c r="AF313" s="72">
        <f t="shared" si="131"/>
        <v>132</v>
      </c>
      <c r="AG313" s="73">
        <f t="shared" si="131"/>
        <v>134</v>
      </c>
      <c r="AH313" s="558">
        <v>1</v>
      </c>
      <c r="AI313" s="234">
        <v>1</v>
      </c>
      <c r="AJ313" s="234">
        <v>1</v>
      </c>
      <c r="AK313" s="234">
        <v>1</v>
      </c>
      <c r="AL313" s="234">
        <v>1</v>
      </c>
      <c r="AM313" s="234">
        <v>1</v>
      </c>
      <c r="AN313" s="234">
        <v>1</v>
      </c>
      <c r="AO313" s="234">
        <v>1</v>
      </c>
      <c r="AP313" s="234">
        <v>1</v>
      </c>
      <c r="AQ313" s="234">
        <v>1</v>
      </c>
      <c r="AR313" s="234">
        <v>1</v>
      </c>
      <c r="AS313" s="234">
        <v>1</v>
      </c>
      <c r="AT313" s="234">
        <v>4</v>
      </c>
      <c r="AU313" s="234">
        <v>6</v>
      </c>
      <c r="AV313" s="236">
        <v>7</v>
      </c>
    </row>
    <row r="314" spans="2:48" ht="14.45">
      <c r="B314" s="741"/>
      <c r="C314" s="1" t="s">
        <v>195</v>
      </c>
      <c r="D314" s="211">
        <v>8</v>
      </c>
      <c r="E314" s="211">
        <v>11</v>
      </c>
      <c r="F314" s="211">
        <v>14</v>
      </c>
      <c r="G314" s="211">
        <v>12</v>
      </c>
      <c r="H314" s="211">
        <v>12</v>
      </c>
      <c r="I314" s="211">
        <v>15</v>
      </c>
      <c r="J314" s="211">
        <v>12</v>
      </c>
      <c r="K314" s="211">
        <v>13</v>
      </c>
      <c r="L314" s="211">
        <v>12</v>
      </c>
      <c r="M314" s="211">
        <v>16</v>
      </c>
      <c r="N314" s="211">
        <v>18</v>
      </c>
      <c r="O314" s="211">
        <v>20</v>
      </c>
      <c r="P314" s="212">
        <v>20</v>
      </c>
      <c r="Q314" s="212">
        <v>22</v>
      </c>
      <c r="R314" s="212">
        <v>22</v>
      </c>
      <c r="S314" s="557">
        <f>100</f>
        <v>100</v>
      </c>
      <c r="T314" s="72">
        <f t="shared" si="107"/>
        <v>137.5</v>
      </c>
      <c r="U314" s="72">
        <f t="shared" si="108"/>
        <v>175</v>
      </c>
      <c r="V314" s="72">
        <f t="shared" si="109"/>
        <v>150</v>
      </c>
      <c r="W314" s="72">
        <f t="shared" si="110"/>
        <v>150</v>
      </c>
      <c r="X314" s="72">
        <f t="shared" si="111"/>
        <v>187.5</v>
      </c>
      <c r="Y314" s="72">
        <f t="shared" si="112"/>
        <v>150</v>
      </c>
      <c r="Z314" s="72">
        <f t="shared" si="113"/>
        <v>162.5</v>
      </c>
      <c r="AA314" s="72">
        <f t="shared" si="114"/>
        <v>150</v>
      </c>
      <c r="AB314" s="72">
        <f t="shared" si="114"/>
        <v>200</v>
      </c>
      <c r="AC314" s="72">
        <f t="shared" si="114"/>
        <v>225</v>
      </c>
      <c r="AD314" s="72">
        <f t="shared" si="114"/>
        <v>250</v>
      </c>
      <c r="AE314" s="72">
        <f t="shared" si="130"/>
        <v>250</v>
      </c>
      <c r="AF314" s="72">
        <f t="shared" si="131"/>
        <v>275</v>
      </c>
      <c r="AG314" s="73">
        <f t="shared" si="131"/>
        <v>275</v>
      </c>
      <c r="AH314" s="558">
        <v>1</v>
      </c>
      <c r="AI314" s="234">
        <v>1</v>
      </c>
      <c r="AJ314" s="234">
        <v>1</v>
      </c>
      <c r="AK314" s="234">
        <v>1</v>
      </c>
      <c r="AL314" s="234">
        <v>1</v>
      </c>
      <c r="AM314" s="234">
        <v>1</v>
      </c>
      <c r="AN314" s="234">
        <v>1</v>
      </c>
      <c r="AO314" s="234">
        <v>1</v>
      </c>
      <c r="AP314" s="234">
        <v>1</v>
      </c>
      <c r="AQ314" s="234">
        <v>1</v>
      </c>
      <c r="AR314" s="234">
        <v>1</v>
      </c>
      <c r="AS314" s="234">
        <v>1</v>
      </c>
      <c r="AT314" s="234">
        <v>4</v>
      </c>
      <c r="AU314" s="234">
        <v>6</v>
      </c>
      <c r="AV314" s="236">
        <v>7</v>
      </c>
    </row>
    <row r="315" spans="2:48" ht="14.45">
      <c r="B315" s="741"/>
      <c r="C315" s="1" t="s">
        <v>196</v>
      </c>
      <c r="D315" s="211">
        <v>8</v>
      </c>
      <c r="E315" s="211">
        <v>8</v>
      </c>
      <c r="F315" s="211">
        <v>7</v>
      </c>
      <c r="G315" s="211">
        <v>8</v>
      </c>
      <c r="H315" s="211">
        <v>8</v>
      </c>
      <c r="I315" s="211">
        <v>7</v>
      </c>
      <c r="J315" s="211">
        <v>6</v>
      </c>
      <c r="K315" s="211">
        <v>5</v>
      </c>
      <c r="L315" s="211">
        <v>6</v>
      </c>
      <c r="M315" s="211">
        <v>5</v>
      </c>
      <c r="N315" s="211">
        <v>5</v>
      </c>
      <c r="O315" s="211">
        <v>6</v>
      </c>
      <c r="P315" s="212">
        <v>6</v>
      </c>
      <c r="Q315" s="212">
        <v>6</v>
      </c>
      <c r="R315" s="212">
        <v>6</v>
      </c>
      <c r="S315" s="557">
        <f>100</f>
        <v>100</v>
      </c>
      <c r="T315" s="72">
        <f t="shared" si="107"/>
        <v>100</v>
      </c>
      <c r="U315" s="72">
        <f t="shared" si="108"/>
        <v>87.5</v>
      </c>
      <c r="V315" s="72">
        <f t="shared" si="109"/>
        <v>100</v>
      </c>
      <c r="W315" s="72">
        <f t="shared" si="110"/>
        <v>100</v>
      </c>
      <c r="X315" s="72">
        <f t="shared" si="111"/>
        <v>87.5</v>
      </c>
      <c r="Y315" s="72">
        <f t="shared" si="112"/>
        <v>75</v>
      </c>
      <c r="Z315" s="72">
        <f t="shared" si="113"/>
        <v>62.5</v>
      </c>
      <c r="AA315" s="72">
        <f t="shared" si="114"/>
        <v>75</v>
      </c>
      <c r="AB315" s="72">
        <f t="shared" si="114"/>
        <v>62.5</v>
      </c>
      <c r="AC315" s="72">
        <f t="shared" si="114"/>
        <v>62.5</v>
      </c>
      <c r="AD315" s="72">
        <f t="shared" si="114"/>
        <v>75</v>
      </c>
      <c r="AE315" s="72">
        <f t="shared" si="130"/>
        <v>75</v>
      </c>
      <c r="AF315" s="72">
        <f t="shared" si="131"/>
        <v>75</v>
      </c>
      <c r="AG315" s="73">
        <f t="shared" si="131"/>
        <v>75</v>
      </c>
      <c r="AH315" s="558">
        <v>1</v>
      </c>
      <c r="AI315" s="234">
        <v>1</v>
      </c>
      <c r="AJ315" s="234">
        <v>1</v>
      </c>
      <c r="AK315" s="234">
        <v>1</v>
      </c>
      <c r="AL315" s="234">
        <v>1</v>
      </c>
      <c r="AM315" s="234">
        <v>1</v>
      </c>
      <c r="AN315" s="234">
        <v>1</v>
      </c>
      <c r="AO315" s="234">
        <v>1</v>
      </c>
      <c r="AP315" s="234">
        <v>1</v>
      </c>
      <c r="AQ315" s="234">
        <v>1</v>
      </c>
      <c r="AR315" s="234">
        <v>1</v>
      </c>
      <c r="AS315" s="234">
        <v>1</v>
      </c>
      <c r="AT315" s="234">
        <v>4</v>
      </c>
      <c r="AU315" s="234">
        <v>6</v>
      </c>
      <c r="AV315" s="236">
        <v>7</v>
      </c>
    </row>
    <row r="316" spans="2:48" ht="14.45">
      <c r="B316" s="741"/>
      <c r="C316" s="1" t="s">
        <v>197</v>
      </c>
      <c r="D316" s="211">
        <v>391</v>
      </c>
      <c r="E316" s="211">
        <v>488</v>
      </c>
      <c r="F316" s="211">
        <v>530</v>
      </c>
      <c r="G316" s="211">
        <v>610</v>
      </c>
      <c r="H316" s="211">
        <v>648</v>
      </c>
      <c r="I316" s="211">
        <v>670</v>
      </c>
      <c r="J316" s="211">
        <v>685</v>
      </c>
      <c r="K316" s="211">
        <v>723</v>
      </c>
      <c r="L316" s="211">
        <v>731</v>
      </c>
      <c r="M316" s="211">
        <v>751</v>
      </c>
      <c r="N316" s="211">
        <v>762</v>
      </c>
      <c r="O316" s="211">
        <v>794</v>
      </c>
      <c r="P316" s="212">
        <v>839</v>
      </c>
      <c r="Q316" s="212">
        <v>971</v>
      </c>
      <c r="R316" s="212">
        <v>1036</v>
      </c>
      <c r="S316" s="557">
        <f>100</f>
        <v>100</v>
      </c>
      <c r="T316" s="72">
        <f t="shared" si="107"/>
        <v>124.8081841432225</v>
      </c>
      <c r="U316" s="72">
        <f t="shared" si="108"/>
        <v>135.54987212276214</v>
      </c>
      <c r="V316" s="72">
        <f t="shared" si="109"/>
        <v>156.01023017902813</v>
      </c>
      <c r="W316" s="72">
        <f t="shared" si="110"/>
        <v>165.72890025575447</v>
      </c>
      <c r="X316" s="72">
        <f t="shared" si="111"/>
        <v>171.35549872122763</v>
      </c>
      <c r="Y316" s="72">
        <f t="shared" si="112"/>
        <v>175.19181585677748</v>
      </c>
      <c r="Z316" s="72">
        <f t="shared" si="113"/>
        <v>184.91048593350385</v>
      </c>
      <c r="AA316" s="72">
        <f t="shared" si="114"/>
        <v>186.95652173913044</v>
      </c>
      <c r="AB316" s="72">
        <f t="shared" si="114"/>
        <v>192.07161125319692</v>
      </c>
      <c r="AC316" s="72">
        <f t="shared" si="114"/>
        <v>194.88491048593352</v>
      </c>
      <c r="AD316" s="72">
        <f t="shared" si="114"/>
        <v>203.0690537084399</v>
      </c>
      <c r="AE316" s="72">
        <f t="shared" si="130"/>
        <v>214.57800511508952</v>
      </c>
      <c r="AF316" s="72">
        <f t="shared" si="131"/>
        <v>248.33759590792837</v>
      </c>
      <c r="AG316" s="73">
        <f t="shared" si="131"/>
        <v>264.96163682864449</v>
      </c>
      <c r="AH316" s="558">
        <v>1</v>
      </c>
      <c r="AI316" s="234">
        <v>1</v>
      </c>
      <c r="AJ316" s="234">
        <v>1</v>
      </c>
      <c r="AK316" s="234">
        <v>1</v>
      </c>
      <c r="AL316" s="234">
        <v>1</v>
      </c>
      <c r="AM316" s="234">
        <v>1</v>
      </c>
      <c r="AN316" s="234">
        <v>1</v>
      </c>
      <c r="AO316" s="234">
        <v>1</v>
      </c>
      <c r="AP316" s="234">
        <v>1</v>
      </c>
      <c r="AQ316" s="234">
        <v>1</v>
      </c>
      <c r="AR316" s="234">
        <v>1</v>
      </c>
      <c r="AS316" s="234">
        <v>1</v>
      </c>
      <c r="AT316" s="234">
        <v>4</v>
      </c>
      <c r="AU316" s="234">
        <v>6</v>
      </c>
      <c r="AV316" s="236">
        <v>7</v>
      </c>
    </row>
    <row r="317" spans="2:48" ht="14.45">
      <c r="B317" s="742"/>
      <c r="C317" s="8" t="s">
        <v>198</v>
      </c>
      <c r="D317">
        <v>383</v>
      </c>
      <c r="E317">
        <v>480</v>
      </c>
      <c r="F317">
        <v>523</v>
      </c>
      <c r="G317">
        <v>602</v>
      </c>
      <c r="H317">
        <v>640</v>
      </c>
      <c r="I317">
        <v>663</v>
      </c>
      <c r="J317">
        <v>679</v>
      </c>
      <c r="K317">
        <v>718</v>
      </c>
      <c r="L317">
        <v>725</v>
      </c>
      <c r="M317">
        <v>746</v>
      </c>
      <c r="N317">
        <v>757</v>
      </c>
      <c r="O317">
        <v>788</v>
      </c>
      <c r="P317">
        <v>833</v>
      </c>
      <c r="Q317">
        <v>965</v>
      </c>
      <c r="R317">
        <v>1030</v>
      </c>
      <c r="S317" s="557">
        <f>100</f>
        <v>100</v>
      </c>
      <c r="T317" s="72">
        <f t="shared" si="107"/>
        <v>125.32637075718016</v>
      </c>
      <c r="U317" s="72">
        <f t="shared" si="108"/>
        <v>136.55352480417756</v>
      </c>
      <c r="V317" s="72">
        <f t="shared" si="109"/>
        <v>157.18015665796344</v>
      </c>
      <c r="W317" s="72">
        <f t="shared" si="110"/>
        <v>167.10182767624022</v>
      </c>
      <c r="X317" s="72">
        <f t="shared" si="111"/>
        <v>173.10704960835508</v>
      </c>
      <c r="Y317" s="72">
        <f t="shared" si="112"/>
        <v>177.28459530026109</v>
      </c>
      <c r="Z317" s="72">
        <f t="shared" si="113"/>
        <v>187.46736292428199</v>
      </c>
      <c r="AA317" s="72">
        <f t="shared" si="114"/>
        <v>189.29503916449087</v>
      </c>
      <c r="AB317" s="72">
        <f t="shared" si="114"/>
        <v>194.77806788511748</v>
      </c>
      <c r="AC317" s="72">
        <f t="shared" si="114"/>
        <v>197.65013054830288</v>
      </c>
      <c r="AD317" s="72">
        <f t="shared" si="114"/>
        <v>205.74412532637075</v>
      </c>
      <c r="AE317" s="72">
        <f t="shared" si="130"/>
        <v>217.49347258485639</v>
      </c>
      <c r="AF317" s="72">
        <f t="shared" si="131"/>
        <v>251.95822454308095</v>
      </c>
      <c r="AG317" s="73">
        <f t="shared" si="131"/>
        <v>268.92950391644911</v>
      </c>
      <c r="AH317" s="237"/>
      <c r="AI317" s="238"/>
      <c r="AJ317" s="238"/>
      <c r="AK317" s="238"/>
      <c r="AL317" s="238"/>
      <c r="AM317" s="238"/>
      <c r="AN317" s="238"/>
      <c r="AO317" s="238"/>
      <c r="AP317" s="238"/>
      <c r="AQ317" s="238"/>
      <c r="AR317" s="238"/>
      <c r="AS317" s="238"/>
      <c r="AT317" s="238"/>
      <c r="AU317" s="238"/>
      <c r="AV317" s="239"/>
    </row>
    <row r="318" spans="2:48" ht="15" customHeight="1">
      <c r="B318" s="741" t="s">
        <v>146</v>
      </c>
      <c r="C318" s="1" t="s">
        <v>193</v>
      </c>
      <c r="D318" s="211">
        <v>8855</v>
      </c>
      <c r="E318" s="211">
        <v>8389</v>
      </c>
      <c r="F318" s="211">
        <v>8071</v>
      </c>
      <c r="G318" s="211">
        <v>8111</v>
      </c>
      <c r="H318" s="211">
        <v>8045</v>
      </c>
      <c r="I318" s="211">
        <v>8183</v>
      </c>
      <c r="J318" s="211">
        <v>8390</v>
      </c>
      <c r="K318" s="211">
        <v>8850</v>
      </c>
      <c r="L318" s="211">
        <v>9331</v>
      </c>
      <c r="M318" s="211">
        <v>10236</v>
      </c>
      <c r="N318" s="211">
        <v>11057</v>
      </c>
      <c r="O318" s="211">
        <v>12343</v>
      </c>
      <c r="P318" s="212">
        <v>13086</v>
      </c>
      <c r="Q318" s="212">
        <v>15293</v>
      </c>
      <c r="R318" s="212">
        <v>16413</v>
      </c>
      <c r="S318" s="557">
        <f>100</f>
        <v>100</v>
      </c>
      <c r="T318" s="72">
        <f t="shared" si="107"/>
        <v>94.737436476566913</v>
      </c>
      <c r="U318" s="72">
        <f t="shared" si="108"/>
        <v>91.146245059288532</v>
      </c>
      <c r="V318" s="72">
        <f t="shared" si="109"/>
        <v>91.597967250141167</v>
      </c>
      <c r="W318" s="72">
        <f t="shared" si="110"/>
        <v>90.852625635234332</v>
      </c>
      <c r="X318" s="72">
        <f t="shared" si="111"/>
        <v>92.411067193675891</v>
      </c>
      <c r="Y318" s="72">
        <f t="shared" si="112"/>
        <v>94.748729531338228</v>
      </c>
      <c r="Z318" s="72">
        <f t="shared" si="113"/>
        <v>99.943534726143426</v>
      </c>
      <c r="AA318" s="72">
        <f t="shared" si="114"/>
        <v>105.37549407114625</v>
      </c>
      <c r="AB318" s="72">
        <f t="shared" si="114"/>
        <v>115.5957086391869</v>
      </c>
      <c r="AC318" s="72">
        <f t="shared" si="114"/>
        <v>124.86730660643704</v>
      </c>
      <c r="AD318" s="72">
        <f t="shared" si="114"/>
        <v>139.39017504234894</v>
      </c>
      <c r="AE318" s="72">
        <f t="shared" si="130"/>
        <v>147.78091473743649</v>
      </c>
      <c r="AF318" s="72">
        <f t="shared" si="131"/>
        <v>172.70468661773009</v>
      </c>
      <c r="AG318" s="73">
        <f t="shared" si="131"/>
        <v>185.35290796160362</v>
      </c>
      <c r="AH318" s="558">
        <v>1</v>
      </c>
      <c r="AI318" s="234">
        <v>1</v>
      </c>
      <c r="AJ318" s="234">
        <v>1</v>
      </c>
      <c r="AK318" s="234">
        <v>1</v>
      </c>
      <c r="AL318" s="234">
        <v>1</v>
      </c>
      <c r="AM318" s="234">
        <v>1</v>
      </c>
      <c r="AN318" s="234">
        <v>1</v>
      </c>
      <c r="AO318" s="234">
        <v>1</v>
      </c>
      <c r="AP318" s="234">
        <v>1</v>
      </c>
      <c r="AQ318" s="234">
        <v>1</v>
      </c>
      <c r="AR318" s="234">
        <v>1</v>
      </c>
      <c r="AS318" s="234">
        <v>1</v>
      </c>
      <c r="AT318" s="234">
        <v>4</v>
      </c>
      <c r="AU318" s="234">
        <v>6</v>
      </c>
      <c r="AV318" s="236">
        <v>7</v>
      </c>
    </row>
    <row r="319" spans="2:48" ht="14.45">
      <c r="B319" s="741"/>
      <c r="C319" s="1" t="s">
        <v>194</v>
      </c>
      <c r="D319" s="211">
        <v>377</v>
      </c>
      <c r="E319" s="211">
        <v>410</v>
      </c>
      <c r="F319" s="211">
        <v>415</v>
      </c>
      <c r="G319" s="211">
        <v>427</v>
      </c>
      <c r="H319" s="211">
        <v>448</v>
      </c>
      <c r="I319" s="211">
        <v>452</v>
      </c>
      <c r="J319" s="211">
        <v>457</v>
      </c>
      <c r="K319" s="211">
        <v>492</v>
      </c>
      <c r="L319" s="211">
        <v>554</v>
      </c>
      <c r="M319" s="211">
        <v>581</v>
      </c>
      <c r="N319" s="211">
        <v>631</v>
      </c>
      <c r="O319" s="211">
        <v>702</v>
      </c>
      <c r="P319" s="212">
        <v>722</v>
      </c>
      <c r="Q319" s="212">
        <v>765</v>
      </c>
      <c r="R319" s="212">
        <v>773</v>
      </c>
      <c r="S319" s="557">
        <f>100</f>
        <v>100</v>
      </c>
      <c r="T319" s="72">
        <f t="shared" si="107"/>
        <v>108.75331564986737</v>
      </c>
      <c r="U319" s="72">
        <f t="shared" si="108"/>
        <v>110.07957559681698</v>
      </c>
      <c r="V319" s="72">
        <f t="shared" si="109"/>
        <v>113.26259946949602</v>
      </c>
      <c r="W319" s="72">
        <f t="shared" si="110"/>
        <v>118.83289124668435</v>
      </c>
      <c r="X319" s="72">
        <f t="shared" si="111"/>
        <v>119.89389920424404</v>
      </c>
      <c r="Y319" s="72">
        <f t="shared" si="112"/>
        <v>121.22015915119363</v>
      </c>
      <c r="Z319" s="72">
        <f t="shared" si="113"/>
        <v>130.50397877984085</v>
      </c>
      <c r="AA319" s="72">
        <f t="shared" si="114"/>
        <v>146.9496021220159</v>
      </c>
      <c r="AB319" s="72">
        <f t="shared" si="114"/>
        <v>154.11140583554376</v>
      </c>
      <c r="AC319" s="72">
        <f t="shared" si="114"/>
        <v>167.37400530503979</v>
      </c>
      <c r="AD319" s="72">
        <f t="shared" si="114"/>
        <v>186.20689655172413</v>
      </c>
      <c r="AE319" s="72">
        <f t="shared" si="130"/>
        <v>191.51193633952255</v>
      </c>
      <c r="AF319" s="72">
        <f t="shared" si="131"/>
        <v>202.91777188328913</v>
      </c>
      <c r="AG319" s="73">
        <f t="shared" si="131"/>
        <v>205.0397877984085</v>
      </c>
      <c r="AH319" s="558">
        <v>1</v>
      </c>
      <c r="AI319" s="234">
        <v>1</v>
      </c>
      <c r="AJ319" s="234">
        <v>1</v>
      </c>
      <c r="AK319" s="234">
        <v>1</v>
      </c>
      <c r="AL319" s="234">
        <v>1</v>
      </c>
      <c r="AM319" s="234">
        <v>1</v>
      </c>
      <c r="AN319" s="234">
        <v>1</v>
      </c>
      <c r="AO319" s="234">
        <v>1</v>
      </c>
      <c r="AP319" s="234">
        <v>1</v>
      </c>
      <c r="AQ319" s="234">
        <v>1</v>
      </c>
      <c r="AR319" s="234">
        <v>1</v>
      </c>
      <c r="AS319" s="234">
        <v>1</v>
      </c>
      <c r="AT319" s="234">
        <v>4</v>
      </c>
      <c r="AU319" s="234">
        <v>6</v>
      </c>
      <c r="AV319" s="236">
        <v>7</v>
      </c>
    </row>
    <row r="320" spans="2:48" ht="14.45">
      <c r="B320" s="741"/>
      <c r="C320" s="1" t="s">
        <v>195</v>
      </c>
      <c r="D320" s="211">
        <v>95</v>
      </c>
      <c r="E320" s="211">
        <v>84</v>
      </c>
      <c r="F320" s="211">
        <v>97</v>
      </c>
      <c r="G320" s="211">
        <v>101</v>
      </c>
      <c r="H320" s="211">
        <v>96</v>
      </c>
      <c r="I320" s="211">
        <v>106</v>
      </c>
      <c r="J320" s="211">
        <v>111</v>
      </c>
      <c r="K320" s="211">
        <v>110</v>
      </c>
      <c r="L320" s="211">
        <v>116</v>
      </c>
      <c r="M320" s="211">
        <v>126</v>
      </c>
      <c r="N320" s="211">
        <v>141</v>
      </c>
      <c r="O320" s="211">
        <v>172</v>
      </c>
      <c r="P320" s="212">
        <v>175</v>
      </c>
      <c r="Q320" s="212">
        <v>193</v>
      </c>
      <c r="R320" s="212">
        <v>197</v>
      </c>
      <c r="S320" s="557">
        <f>100</f>
        <v>100</v>
      </c>
      <c r="T320" s="72">
        <f t="shared" si="107"/>
        <v>88.421052631578945</v>
      </c>
      <c r="U320" s="72">
        <f t="shared" si="108"/>
        <v>102.10526315789474</v>
      </c>
      <c r="V320" s="72">
        <f t="shared" si="109"/>
        <v>106.31578947368421</v>
      </c>
      <c r="W320" s="72">
        <f t="shared" si="110"/>
        <v>101.05263157894737</v>
      </c>
      <c r="X320" s="72">
        <f t="shared" si="111"/>
        <v>111.57894736842105</v>
      </c>
      <c r="Y320" s="72">
        <f t="shared" si="112"/>
        <v>116.84210526315789</v>
      </c>
      <c r="Z320" s="72">
        <f t="shared" si="113"/>
        <v>115.78947368421052</v>
      </c>
      <c r="AA320" s="72">
        <f t="shared" si="114"/>
        <v>122.10526315789474</v>
      </c>
      <c r="AB320" s="72">
        <f t="shared" si="114"/>
        <v>132.63157894736841</v>
      </c>
      <c r="AC320" s="72">
        <f t="shared" si="114"/>
        <v>148.42105263157896</v>
      </c>
      <c r="AD320" s="72">
        <f t="shared" si="114"/>
        <v>181.05263157894737</v>
      </c>
      <c r="AE320" s="72">
        <f t="shared" si="130"/>
        <v>184.21052631578948</v>
      </c>
      <c r="AF320" s="72">
        <f t="shared" si="131"/>
        <v>203.15789473684211</v>
      </c>
      <c r="AG320" s="73">
        <f t="shared" si="131"/>
        <v>207.36842105263159</v>
      </c>
      <c r="AH320" s="558">
        <v>1</v>
      </c>
      <c r="AI320" s="234">
        <v>1</v>
      </c>
      <c r="AJ320" s="234">
        <v>1</v>
      </c>
      <c r="AK320" s="234">
        <v>1</v>
      </c>
      <c r="AL320" s="234">
        <v>1</v>
      </c>
      <c r="AM320" s="234">
        <v>1</v>
      </c>
      <c r="AN320" s="234">
        <v>1</v>
      </c>
      <c r="AO320" s="234">
        <v>1</v>
      </c>
      <c r="AP320" s="234">
        <v>1</v>
      </c>
      <c r="AQ320" s="234">
        <v>1</v>
      </c>
      <c r="AR320" s="234">
        <v>1</v>
      </c>
      <c r="AS320" s="234">
        <v>1</v>
      </c>
      <c r="AT320" s="234">
        <v>4</v>
      </c>
      <c r="AU320" s="234">
        <v>6</v>
      </c>
      <c r="AV320" s="236">
        <v>7</v>
      </c>
    </row>
    <row r="321" spans="2:48" ht="14.45">
      <c r="B321" s="741"/>
      <c r="C321" s="1" t="s">
        <v>196</v>
      </c>
      <c r="D321" s="211">
        <v>13</v>
      </c>
      <c r="E321" s="211">
        <v>21</v>
      </c>
      <c r="F321" s="211">
        <v>20</v>
      </c>
      <c r="G321" s="211">
        <v>21</v>
      </c>
      <c r="H321" s="211">
        <v>23</v>
      </c>
      <c r="I321" s="211">
        <v>21</v>
      </c>
      <c r="J321" s="211">
        <v>24</v>
      </c>
      <c r="K321" s="211">
        <v>28</v>
      </c>
      <c r="L321" s="211">
        <v>30</v>
      </c>
      <c r="M321" s="211">
        <v>32</v>
      </c>
      <c r="N321" s="211">
        <v>38</v>
      </c>
      <c r="O321" s="211">
        <v>39</v>
      </c>
      <c r="P321" s="212">
        <v>38</v>
      </c>
      <c r="Q321" s="212">
        <v>37</v>
      </c>
      <c r="R321" s="212">
        <v>36</v>
      </c>
      <c r="S321" s="557">
        <f>100</f>
        <v>100</v>
      </c>
      <c r="T321" s="72">
        <f t="shared" si="107"/>
        <v>161.53846153846155</v>
      </c>
      <c r="U321" s="72">
        <f t="shared" si="108"/>
        <v>153.84615384615384</v>
      </c>
      <c r="V321" s="72">
        <f t="shared" si="109"/>
        <v>161.53846153846155</v>
      </c>
      <c r="W321" s="72">
        <f t="shared" si="110"/>
        <v>176.92307692307693</v>
      </c>
      <c r="X321" s="72">
        <f t="shared" si="111"/>
        <v>161.53846153846155</v>
      </c>
      <c r="Y321" s="72">
        <f t="shared" si="112"/>
        <v>184.61538461538461</v>
      </c>
      <c r="Z321" s="72">
        <f t="shared" si="113"/>
        <v>215.38461538461539</v>
      </c>
      <c r="AA321" s="72">
        <f t="shared" si="114"/>
        <v>230.76923076923077</v>
      </c>
      <c r="AB321" s="72">
        <f t="shared" si="114"/>
        <v>246.15384615384616</v>
      </c>
      <c r="AC321" s="72">
        <f t="shared" si="114"/>
        <v>292.30769230769232</v>
      </c>
      <c r="AD321" s="72">
        <f t="shared" si="114"/>
        <v>300</v>
      </c>
      <c r="AE321" s="72">
        <f t="shared" si="130"/>
        <v>292.30769230769232</v>
      </c>
      <c r="AF321" s="72">
        <f t="shared" si="131"/>
        <v>284.61538461538464</v>
      </c>
      <c r="AG321" s="73">
        <f t="shared" si="131"/>
        <v>276.92307692307691</v>
      </c>
      <c r="AH321" s="558">
        <v>1</v>
      </c>
      <c r="AI321" s="234">
        <v>1</v>
      </c>
      <c r="AJ321" s="234">
        <v>1</v>
      </c>
      <c r="AK321" s="234">
        <v>1</v>
      </c>
      <c r="AL321" s="234">
        <v>1</v>
      </c>
      <c r="AM321" s="234">
        <v>1</v>
      </c>
      <c r="AN321" s="234">
        <v>1</v>
      </c>
      <c r="AO321" s="234">
        <v>1</v>
      </c>
      <c r="AP321" s="234">
        <v>1</v>
      </c>
      <c r="AQ321" s="234">
        <v>1</v>
      </c>
      <c r="AR321" s="234">
        <v>1</v>
      </c>
      <c r="AS321" s="234">
        <v>1</v>
      </c>
      <c r="AT321" s="234">
        <v>4</v>
      </c>
      <c r="AU321" s="234">
        <v>6</v>
      </c>
      <c r="AV321" s="236">
        <v>7</v>
      </c>
    </row>
    <row r="322" spans="2:48" ht="14.45">
      <c r="B322" s="741"/>
      <c r="C322" s="1" t="s">
        <v>197</v>
      </c>
      <c r="D322" s="211">
        <v>9340</v>
      </c>
      <c r="E322" s="211">
        <v>8904</v>
      </c>
      <c r="F322" s="211">
        <v>8603</v>
      </c>
      <c r="G322" s="211">
        <v>8660</v>
      </c>
      <c r="H322" s="211">
        <v>8612</v>
      </c>
      <c r="I322" s="211">
        <v>8762</v>
      </c>
      <c r="J322" s="211">
        <v>8982</v>
      </c>
      <c r="K322" s="211">
        <v>9480</v>
      </c>
      <c r="L322" s="211">
        <v>10031</v>
      </c>
      <c r="M322" s="211">
        <v>10975</v>
      </c>
      <c r="N322" s="211">
        <v>11867</v>
      </c>
      <c r="O322" s="211">
        <v>13256</v>
      </c>
      <c r="P322" s="212">
        <v>14021</v>
      </c>
      <c r="Q322" s="212">
        <v>16288</v>
      </c>
      <c r="R322" s="212">
        <v>17419</v>
      </c>
      <c r="S322" s="557">
        <f>100</f>
        <v>100</v>
      </c>
      <c r="T322" s="72">
        <f t="shared" si="107"/>
        <v>95.331905781584581</v>
      </c>
      <c r="U322" s="72">
        <f t="shared" si="108"/>
        <v>92.109207708779437</v>
      </c>
      <c r="V322" s="72">
        <f t="shared" si="109"/>
        <v>92.719486081370448</v>
      </c>
      <c r="W322" s="72">
        <f t="shared" si="110"/>
        <v>92.20556745182013</v>
      </c>
      <c r="X322" s="72">
        <f t="shared" si="111"/>
        <v>93.811563169164884</v>
      </c>
      <c r="Y322" s="72">
        <f t="shared" si="112"/>
        <v>96.167023554603858</v>
      </c>
      <c r="Z322" s="72">
        <f t="shared" si="113"/>
        <v>101.49892933618844</v>
      </c>
      <c r="AA322" s="72">
        <f t="shared" si="114"/>
        <v>107.3982869379015</v>
      </c>
      <c r="AB322" s="72">
        <f t="shared" si="114"/>
        <v>117.50535331905782</v>
      </c>
      <c r="AC322" s="72">
        <f t="shared" si="114"/>
        <v>127.05567451820129</v>
      </c>
      <c r="AD322" s="72">
        <f t="shared" si="114"/>
        <v>141.9271948608137</v>
      </c>
      <c r="AE322" s="72">
        <f t="shared" si="130"/>
        <v>150.11777301927194</v>
      </c>
      <c r="AF322" s="72">
        <f t="shared" si="131"/>
        <v>174.38972162740899</v>
      </c>
      <c r="AG322" s="73">
        <f t="shared" si="131"/>
        <v>186.49892933618844</v>
      </c>
      <c r="AH322" s="558">
        <v>1</v>
      </c>
      <c r="AI322" s="234">
        <v>1</v>
      </c>
      <c r="AJ322" s="234">
        <v>1</v>
      </c>
      <c r="AK322" s="234">
        <v>1</v>
      </c>
      <c r="AL322" s="234">
        <v>1</v>
      </c>
      <c r="AM322" s="234">
        <v>1</v>
      </c>
      <c r="AN322" s="234">
        <v>1</v>
      </c>
      <c r="AO322" s="234">
        <v>1</v>
      </c>
      <c r="AP322" s="234">
        <v>1</v>
      </c>
      <c r="AQ322" s="234">
        <v>1</v>
      </c>
      <c r="AR322" s="234">
        <v>1</v>
      </c>
      <c r="AS322" s="234">
        <v>1</v>
      </c>
      <c r="AT322" s="234">
        <v>4</v>
      </c>
      <c r="AU322" s="234">
        <v>6</v>
      </c>
      <c r="AV322" s="236">
        <v>7</v>
      </c>
    </row>
    <row r="323" spans="2:48" ht="14.45">
      <c r="B323" s="742"/>
      <c r="C323" s="8" t="s">
        <v>198</v>
      </c>
      <c r="D323">
        <v>9327</v>
      </c>
      <c r="E323">
        <v>8883</v>
      </c>
      <c r="F323">
        <v>8583</v>
      </c>
      <c r="G323">
        <v>8639</v>
      </c>
      <c r="H323">
        <v>8589</v>
      </c>
      <c r="I323">
        <v>8741</v>
      </c>
      <c r="J323">
        <v>8958</v>
      </c>
      <c r="K323">
        <v>9452</v>
      </c>
      <c r="L323">
        <v>10001</v>
      </c>
      <c r="M323">
        <v>10943</v>
      </c>
      <c r="N323">
        <v>11829</v>
      </c>
      <c r="O323">
        <v>13217</v>
      </c>
      <c r="P323">
        <v>13983</v>
      </c>
      <c r="Q323">
        <v>16251</v>
      </c>
      <c r="R323">
        <v>17383</v>
      </c>
      <c r="S323" s="557">
        <f>100</f>
        <v>100</v>
      </c>
      <c r="T323" s="72">
        <f t="shared" si="107"/>
        <v>95.239626889675137</v>
      </c>
      <c r="U323" s="72">
        <f t="shared" si="108"/>
        <v>92.023158571888061</v>
      </c>
      <c r="V323" s="72">
        <f t="shared" si="109"/>
        <v>92.623565991208324</v>
      </c>
      <c r="W323" s="72">
        <f t="shared" si="110"/>
        <v>92.087487938243811</v>
      </c>
      <c r="X323" s="72">
        <f t="shared" si="111"/>
        <v>93.717165219255918</v>
      </c>
      <c r="Y323" s="72">
        <f t="shared" si="112"/>
        <v>96.043743969121905</v>
      </c>
      <c r="Z323" s="72">
        <f t="shared" si="113"/>
        <v>101.34019513241128</v>
      </c>
      <c r="AA323" s="72">
        <f t="shared" si="114"/>
        <v>107.22633215396162</v>
      </c>
      <c r="AB323" s="72">
        <f t="shared" si="114"/>
        <v>117.32604267181301</v>
      </c>
      <c r="AC323" s="72">
        <f t="shared" si="114"/>
        <v>126.82534577034416</v>
      </c>
      <c r="AD323" s="72">
        <f t="shared" si="114"/>
        <v>141.706872520639</v>
      </c>
      <c r="AE323" s="72">
        <f t="shared" si="130"/>
        <v>149.91958829205532</v>
      </c>
      <c r="AF323" s="72">
        <f t="shared" si="131"/>
        <v>174.23608877452557</v>
      </c>
      <c r="AG323" s="73">
        <f t="shared" si="131"/>
        <v>186.37289589364212</v>
      </c>
      <c r="AH323" s="237"/>
      <c r="AI323" s="238"/>
      <c r="AJ323" s="238"/>
      <c r="AK323" s="238"/>
      <c r="AL323" s="238"/>
      <c r="AM323" s="238"/>
      <c r="AN323" s="238"/>
      <c r="AO323" s="238"/>
      <c r="AP323" s="238"/>
      <c r="AQ323" s="238"/>
      <c r="AR323" s="238"/>
      <c r="AS323" s="238"/>
      <c r="AT323" s="238"/>
      <c r="AU323" s="238"/>
      <c r="AV323" s="239"/>
    </row>
    <row r="324" spans="2:48" ht="15" customHeight="1">
      <c r="B324" s="741" t="s">
        <v>147</v>
      </c>
      <c r="C324" s="1" t="s">
        <v>193</v>
      </c>
      <c r="D324" s="211">
        <v>599</v>
      </c>
      <c r="E324" s="211">
        <v>615</v>
      </c>
      <c r="F324" s="211">
        <v>616</v>
      </c>
      <c r="G324" s="211">
        <v>679</v>
      </c>
      <c r="H324" s="211">
        <v>716</v>
      </c>
      <c r="I324" s="211">
        <v>780</v>
      </c>
      <c r="J324" s="211">
        <v>839</v>
      </c>
      <c r="K324" s="211">
        <v>896</v>
      </c>
      <c r="L324" s="211">
        <v>945</v>
      </c>
      <c r="M324" s="211">
        <v>1046</v>
      </c>
      <c r="N324" s="211">
        <v>1198</v>
      </c>
      <c r="O324" s="211">
        <v>1312</v>
      </c>
      <c r="P324" s="212">
        <v>1391</v>
      </c>
      <c r="Q324" s="212">
        <v>1625</v>
      </c>
      <c r="R324" s="212">
        <v>1744</v>
      </c>
      <c r="S324" s="557">
        <f>100</f>
        <v>100</v>
      </c>
      <c r="T324" s="72">
        <f t="shared" si="107"/>
        <v>102.67111853088481</v>
      </c>
      <c r="U324" s="72">
        <f t="shared" si="108"/>
        <v>102.83806343906511</v>
      </c>
      <c r="V324" s="72">
        <f t="shared" si="109"/>
        <v>113.35559265442404</v>
      </c>
      <c r="W324" s="72">
        <f t="shared" si="110"/>
        <v>119.53255425709516</v>
      </c>
      <c r="X324" s="72">
        <f t="shared" si="111"/>
        <v>130.21702838063439</v>
      </c>
      <c r="Y324" s="72">
        <f t="shared" si="112"/>
        <v>140.06677796327213</v>
      </c>
      <c r="Z324" s="72">
        <f t="shared" si="113"/>
        <v>149.58263772954925</v>
      </c>
      <c r="AA324" s="72">
        <f t="shared" si="114"/>
        <v>157.76293823038398</v>
      </c>
      <c r="AB324" s="72">
        <f t="shared" si="114"/>
        <v>174.62437395659433</v>
      </c>
      <c r="AC324" s="72">
        <f t="shared" si="114"/>
        <v>200</v>
      </c>
      <c r="AD324" s="72">
        <f t="shared" si="114"/>
        <v>219.03171953255426</v>
      </c>
      <c r="AE324" s="72">
        <f t="shared" si="130"/>
        <v>232.22036727879799</v>
      </c>
      <c r="AF324" s="72">
        <f t="shared" si="131"/>
        <v>271.28547579298834</v>
      </c>
      <c r="AG324" s="73">
        <f t="shared" si="131"/>
        <v>291.15191986644408</v>
      </c>
      <c r="AH324" s="558">
        <v>1</v>
      </c>
      <c r="AI324" s="234">
        <v>1</v>
      </c>
      <c r="AJ324" s="234">
        <v>1</v>
      </c>
      <c r="AK324" s="234">
        <v>1</v>
      </c>
      <c r="AL324" s="234">
        <v>1</v>
      </c>
      <c r="AM324" s="234">
        <v>1</v>
      </c>
      <c r="AN324" s="234">
        <v>1</v>
      </c>
      <c r="AO324" s="234">
        <v>1</v>
      </c>
      <c r="AP324" s="234">
        <v>1</v>
      </c>
      <c r="AQ324" s="234">
        <v>1</v>
      </c>
      <c r="AR324" s="234">
        <v>1</v>
      </c>
      <c r="AS324" s="234">
        <v>1</v>
      </c>
      <c r="AT324" s="234">
        <v>4</v>
      </c>
      <c r="AU324" s="234">
        <v>6</v>
      </c>
      <c r="AV324" s="236">
        <v>7</v>
      </c>
    </row>
    <row r="325" spans="2:48" ht="14.45">
      <c r="B325" s="741"/>
      <c r="C325" s="1" t="s">
        <v>194</v>
      </c>
      <c r="D325" s="211">
        <v>29</v>
      </c>
      <c r="E325" s="211">
        <v>29</v>
      </c>
      <c r="F325" s="211">
        <v>27</v>
      </c>
      <c r="G325" s="211">
        <v>29</v>
      </c>
      <c r="H325" s="211">
        <v>30</v>
      </c>
      <c r="I325" s="211">
        <v>26</v>
      </c>
      <c r="J325" s="211">
        <v>39</v>
      </c>
      <c r="K325" s="211">
        <v>42</v>
      </c>
      <c r="L325" s="211">
        <v>44</v>
      </c>
      <c r="M325" s="211">
        <v>44</v>
      </c>
      <c r="N325" s="211">
        <v>48</v>
      </c>
      <c r="O325" s="211">
        <v>61</v>
      </c>
      <c r="P325" s="212">
        <v>63</v>
      </c>
      <c r="Q325" s="212">
        <v>67</v>
      </c>
      <c r="R325" s="212">
        <v>68</v>
      </c>
      <c r="S325" s="557">
        <f>100</f>
        <v>100</v>
      </c>
      <c r="T325" s="72">
        <f t="shared" si="107"/>
        <v>100</v>
      </c>
      <c r="U325" s="72">
        <f t="shared" si="108"/>
        <v>93.103448275862064</v>
      </c>
      <c r="V325" s="72">
        <f t="shared" si="109"/>
        <v>100</v>
      </c>
      <c r="W325" s="72">
        <f t="shared" si="110"/>
        <v>103.44827586206897</v>
      </c>
      <c r="X325" s="72">
        <f t="shared" si="111"/>
        <v>89.65517241379311</v>
      </c>
      <c r="Y325" s="72">
        <f t="shared" si="112"/>
        <v>134.48275862068965</v>
      </c>
      <c r="Z325" s="72">
        <f t="shared" si="113"/>
        <v>144.82758620689654</v>
      </c>
      <c r="AA325" s="72">
        <f t="shared" si="114"/>
        <v>151.72413793103448</v>
      </c>
      <c r="AB325" s="72">
        <f t="shared" si="114"/>
        <v>151.72413793103448</v>
      </c>
      <c r="AC325" s="72">
        <f t="shared" si="114"/>
        <v>165.51724137931035</v>
      </c>
      <c r="AD325" s="72">
        <f t="shared" si="114"/>
        <v>210.34482758620689</v>
      </c>
      <c r="AE325" s="72">
        <f t="shared" si="130"/>
        <v>217.24137931034483</v>
      </c>
      <c r="AF325" s="72">
        <f t="shared" si="131"/>
        <v>231.0344827586207</v>
      </c>
      <c r="AG325" s="73">
        <f t="shared" si="131"/>
        <v>234.48275862068965</v>
      </c>
      <c r="AH325" s="558">
        <v>1</v>
      </c>
      <c r="AI325" s="234">
        <v>1</v>
      </c>
      <c r="AJ325" s="234">
        <v>1</v>
      </c>
      <c r="AK325" s="234">
        <v>1</v>
      </c>
      <c r="AL325" s="234">
        <v>1</v>
      </c>
      <c r="AM325" s="234">
        <v>1</v>
      </c>
      <c r="AN325" s="234">
        <v>1</v>
      </c>
      <c r="AO325" s="234">
        <v>1</v>
      </c>
      <c r="AP325" s="234">
        <v>1</v>
      </c>
      <c r="AQ325" s="234">
        <v>1</v>
      </c>
      <c r="AR325" s="234">
        <v>1</v>
      </c>
      <c r="AS325" s="234">
        <v>1</v>
      </c>
      <c r="AT325" s="234">
        <v>4</v>
      </c>
      <c r="AU325" s="234">
        <v>6</v>
      </c>
      <c r="AV325" s="236">
        <v>7</v>
      </c>
    </row>
    <row r="326" spans="2:48" ht="14.45">
      <c r="B326" s="741"/>
      <c r="C326" s="1" t="s">
        <v>195</v>
      </c>
      <c r="D326" s="211">
        <v>6</v>
      </c>
      <c r="E326" s="211">
        <v>8</v>
      </c>
      <c r="F326" s="211">
        <v>11</v>
      </c>
      <c r="G326" s="211">
        <v>11</v>
      </c>
      <c r="H326" s="211">
        <v>13</v>
      </c>
      <c r="I326" s="211">
        <v>11</v>
      </c>
      <c r="J326" s="211">
        <v>11</v>
      </c>
      <c r="K326" s="211">
        <v>13</v>
      </c>
      <c r="L326" s="211">
        <v>13</v>
      </c>
      <c r="M326" s="211">
        <v>16</v>
      </c>
      <c r="N326" s="211">
        <v>17</v>
      </c>
      <c r="O326" s="211">
        <v>16</v>
      </c>
      <c r="P326" s="212">
        <v>16</v>
      </c>
      <c r="Q326" s="212">
        <v>18</v>
      </c>
      <c r="R326" s="212">
        <v>18</v>
      </c>
      <c r="S326" s="557">
        <f>100</f>
        <v>100</v>
      </c>
      <c r="T326" s="72">
        <f t="shared" si="107"/>
        <v>133.33333333333334</v>
      </c>
      <c r="U326" s="72">
        <f t="shared" si="108"/>
        <v>183.33333333333334</v>
      </c>
      <c r="V326" s="72">
        <f t="shared" si="109"/>
        <v>183.33333333333334</v>
      </c>
      <c r="W326" s="72">
        <f t="shared" si="110"/>
        <v>216.66666666666666</v>
      </c>
      <c r="X326" s="72">
        <f t="shared" si="111"/>
        <v>183.33333333333334</v>
      </c>
      <c r="Y326" s="72">
        <f t="shared" si="112"/>
        <v>183.33333333333334</v>
      </c>
      <c r="Z326" s="72">
        <f t="shared" si="113"/>
        <v>216.66666666666666</v>
      </c>
      <c r="AA326" s="72">
        <f t="shared" si="114"/>
        <v>216.66666666666666</v>
      </c>
      <c r="AB326" s="72">
        <f t="shared" si="114"/>
        <v>266.66666666666669</v>
      </c>
      <c r="AC326" s="72">
        <f t="shared" si="114"/>
        <v>283.33333333333331</v>
      </c>
      <c r="AD326" s="72">
        <f t="shared" si="114"/>
        <v>266.66666666666669</v>
      </c>
      <c r="AE326" s="72">
        <f t="shared" si="130"/>
        <v>266.66666666666669</v>
      </c>
      <c r="AF326" s="72">
        <f t="shared" si="131"/>
        <v>300</v>
      </c>
      <c r="AG326" s="73">
        <f t="shared" si="131"/>
        <v>300</v>
      </c>
      <c r="AH326" s="558">
        <v>1</v>
      </c>
      <c r="AI326" s="234">
        <v>1</v>
      </c>
      <c r="AJ326" s="234">
        <v>1</v>
      </c>
      <c r="AK326" s="234">
        <v>1</v>
      </c>
      <c r="AL326" s="234">
        <v>1</v>
      </c>
      <c r="AM326" s="234">
        <v>1</v>
      </c>
      <c r="AN326" s="234">
        <v>1</v>
      </c>
      <c r="AO326" s="234">
        <v>1</v>
      </c>
      <c r="AP326" s="234">
        <v>1</v>
      </c>
      <c r="AQ326" s="234">
        <v>1</v>
      </c>
      <c r="AR326" s="234">
        <v>1</v>
      </c>
      <c r="AS326" s="234">
        <v>1</v>
      </c>
      <c r="AT326" s="234">
        <v>4</v>
      </c>
      <c r="AU326" s="234">
        <v>6</v>
      </c>
      <c r="AV326" s="236">
        <v>7</v>
      </c>
    </row>
    <row r="327" spans="2:48" ht="14.45">
      <c r="B327" s="741"/>
      <c r="C327" s="1" t="s">
        <v>196</v>
      </c>
      <c r="D327" s="211">
        <v>3</v>
      </c>
      <c r="E327" s="211">
        <v>3</v>
      </c>
      <c r="F327" s="211">
        <v>3</v>
      </c>
      <c r="G327" s="211">
        <v>5</v>
      </c>
      <c r="H327" s="211">
        <v>2</v>
      </c>
      <c r="I327" s="211">
        <v>3</v>
      </c>
      <c r="J327" s="211">
        <v>4</v>
      </c>
      <c r="K327" s="211">
        <v>6</v>
      </c>
      <c r="L327" s="211">
        <v>6</v>
      </c>
      <c r="M327" s="211">
        <v>4</v>
      </c>
      <c r="N327" s="211">
        <v>5</v>
      </c>
      <c r="O327" s="211">
        <v>7</v>
      </c>
      <c r="P327" s="212">
        <v>7</v>
      </c>
      <c r="Q327" s="212">
        <v>7</v>
      </c>
      <c r="R327" s="212">
        <v>7</v>
      </c>
      <c r="S327" s="557">
        <f>100</f>
        <v>100</v>
      </c>
      <c r="T327" s="72">
        <f t="shared" si="107"/>
        <v>100</v>
      </c>
      <c r="U327" s="72">
        <f t="shared" si="108"/>
        <v>100</v>
      </c>
      <c r="V327" s="72">
        <f t="shared" si="109"/>
        <v>166.66666666666666</v>
      </c>
      <c r="W327" s="72">
        <f t="shared" si="110"/>
        <v>66.666666666666671</v>
      </c>
      <c r="X327" s="72">
        <f t="shared" si="111"/>
        <v>100</v>
      </c>
      <c r="Y327" s="72">
        <f t="shared" si="112"/>
        <v>133.33333333333334</v>
      </c>
      <c r="Z327" s="72">
        <f t="shared" si="113"/>
        <v>200</v>
      </c>
      <c r="AA327" s="72">
        <f t="shared" si="114"/>
        <v>200</v>
      </c>
      <c r="AB327" s="72">
        <f t="shared" si="114"/>
        <v>133.33333333333334</v>
      </c>
      <c r="AC327" s="72">
        <f t="shared" si="114"/>
        <v>166.66666666666666</v>
      </c>
      <c r="AD327" s="72">
        <f t="shared" si="114"/>
        <v>233.33333333333334</v>
      </c>
      <c r="AE327" s="72">
        <f t="shared" si="130"/>
        <v>233.33333333333334</v>
      </c>
      <c r="AF327" s="72">
        <f t="shared" si="131"/>
        <v>233.33333333333334</v>
      </c>
      <c r="AG327" s="73">
        <f t="shared" si="131"/>
        <v>233.33333333333334</v>
      </c>
      <c r="AH327" s="558">
        <v>1</v>
      </c>
      <c r="AI327" s="234">
        <v>1</v>
      </c>
      <c r="AJ327" s="234">
        <v>1</v>
      </c>
      <c r="AK327" s="234">
        <v>1</v>
      </c>
      <c r="AL327" s="234">
        <v>1</v>
      </c>
      <c r="AM327" s="234">
        <v>1</v>
      </c>
      <c r="AN327" s="234">
        <v>1</v>
      </c>
      <c r="AO327" s="234">
        <v>1</v>
      </c>
      <c r="AP327" s="234">
        <v>1</v>
      </c>
      <c r="AQ327" s="234">
        <v>1</v>
      </c>
      <c r="AR327" s="234">
        <v>1</v>
      </c>
      <c r="AS327" s="234">
        <v>1</v>
      </c>
      <c r="AT327" s="234">
        <v>4</v>
      </c>
      <c r="AU327" s="234">
        <v>6</v>
      </c>
      <c r="AV327" s="236">
        <v>7</v>
      </c>
    </row>
    <row r="328" spans="2:48" ht="14.45">
      <c r="B328" s="741"/>
      <c r="C328" s="1" t="s">
        <v>197</v>
      </c>
      <c r="D328" s="211">
        <v>637</v>
      </c>
      <c r="E328" s="211">
        <v>655</v>
      </c>
      <c r="F328" s="211">
        <v>657</v>
      </c>
      <c r="G328" s="211">
        <v>724</v>
      </c>
      <c r="H328" s="211">
        <v>761</v>
      </c>
      <c r="I328" s="211">
        <v>820</v>
      </c>
      <c r="J328" s="211">
        <v>893</v>
      </c>
      <c r="K328" s="211">
        <v>957</v>
      </c>
      <c r="L328" s="211">
        <v>1008</v>
      </c>
      <c r="M328" s="211">
        <v>1110</v>
      </c>
      <c r="N328" s="211">
        <v>1268</v>
      </c>
      <c r="O328" s="211">
        <v>1396</v>
      </c>
      <c r="P328" s="212">
        <v>1477</v>
      </c>
      <c r="Q328" s="212">
        <v>1717</v>
      </c>
      <c r="R328" s="212">
        <v>1837</v>
      </c>
      <c r="S328" s="557">
        <f>100</f>
        <v>100</v>
      </c>
      <c r="T328" s="72">
        <f t="shared" si="107"/>
        <v>102.82574568288854</v>
      </c>
      <c r="U328" s="72">
        <f t="shared" si="108"/>
        <v>103.13971742543171</v>
      </c>
      <c r="V328" s="72">
        <f t="shared" si="109"/>
        <v>113.65777080062794</v>
      </c>
      <c r="W328" s="72">
        <f t="shared" si="110"/>
        <v>119.46624803767661</v>
      </c>
      <c r="X328" s="72">
        <f t="shared" si="111"/>
        <v>128.72841444270017</v>
      </c>
      <c r="Y328" s="72">
        <f t="shared" si="112"/>
        <v>140.18838304552591</v>
      </c>
      <c r="Z328" s="72">
        <f t="shared" si="113"/>
        <v>150.23547880690737</v>
      </c>
      <c r="AA328" s="72">
        <f t="shared" si="114"/>
        <v>158.24175824175825</v>
      </c>
      <c r="AB328" s="72">
        <f t="shared" si="114"/>
        <v>174.25431711145995</v>
      </c>
      <c r="AC328" s="72">
        <f t="shared" si="114"/>
        <v>199.05808477237048</v>
      </c>
      <c r="AD328" s="72">
        <f t="shared" si="114"/>
        <v>219.15227629513345</v>
      </c>
      <c r="AE328" s="72">
        <f t="shared" si="130"/>
        <v>231.86813186813185</v>
      </c>
      <c r="AF328" s="72">
        <f t="shared" si="131"/>
        <v>269.5447409733124</v>
      </c>
      <c r="AG328" s="73">
        <f t="shared" si="131"/>
        <v>288.38304552590267</v>
      </c>
      <c r="AH328" s="558">
        <v>1</v>
      </c>
      <c r="AI328" s="234">
        <v>1</v>
      </c>
      <c r="AJ328" s="234">
        <v>1</v>
      </c>
      <c r="AK328" s="234">
        <v>1</v>
      </c>
      <c r="AL328" s="234">
        <v>1</v>
      </c>
      <c r="AM328" s="234">
        <v>1</v>
      </c>
      <c r="AN328" s="234">
        <v>1</v>
      </c>
      <c r="AO328" s="234">
        <v>1</v>
      </c>
      <c r="AP328" s="234">
        <v>1</v>
      </c>
      <c r="AQ328" s="234">
        <v>1</v>
      </c>
      <c r="AR328" s="234">
        <v>1</v>
      </c>
      <c r="AS328" s="234">
        <v>1</v>
      </c>
      <c r="AT328" s="234">
        <v>4</v>
      </c>
      <c r="AU328" s="234">
        <v>6</v>
      </c>
      <c r="AV328" s="236">
        <v>7</v>
      </c>
    </row>
    <row r="329" spans="2:48" ht="15.75" customHeight="1">
      <c r="B329" s="742"/>
      <c r="C329" s="8" t="s">
        <v>198</v>
      </c>
      <c r="D329">
        <v>634</v>
      </c>
      <c r="E329">
        <v>652</v>
      </c>
      <c r="F329">
        <v>654</v>
      </c>
      <c r="G329">
        <v>719</v>
      </c>
      <c r="H329">
        <v>759</v>
      </c>
      <c r="I329">
        <v>817</v>
      </c>
      <c r="J329">
        <v>889</v>
      </c>
      <c r="K329">
        <v>951</v>
      </c>
      <c r="L329">
        <v>1002</v>
      </c>
      <c r="M329">
        <v>1106</v>
      </c>
      <c r="N329">
        <v>1263</v>
      </c>
      <c r="O329">
        <v>1389</v>
      </c>
      <c r="P329">
        <v>1470</v>
      </c>
      <c r="Q329">
        <v>1710</v>
      </c>
      <c r="R329">
        <v>1830</v>
      </c>
      <c r="S329" s="557">
        <f>100</f>
        <v>100</v>
      </c>
      <c r="T329" s="72">
        <f t="shared" si="107"/>
        <v>102.8391167192429</v>
      </c>
      <c r="U329" s="72">
        <f t="shared" si="108"/>
        <v>103.15457413249212</v>
      </c>
      <c r="V329" s="72">
        <f t="shared" si="109"/>
        <v>113.40694006309148</v>
      </c>
      <c r="W329" s="72">
        <f t="shared" si="110"/>
        <v>119.71608832807571</v>
      </c>
      <c r="X329" s="72">
        <f t="shared" si="111"/>
        <v>128.86435331230285</v>
      </c>
      <c r="Y329" s="72">
        <f t="shared" si="112"/>
        <v>140.22082018927443</v>
      </c>
      <c r="Z329" s="72">
        <f t="shared" si="113"/>
        <v>150</v>
      </c>
      <c r="AA329" s="72">
        <f t="shared" si="114"/>
        <v>158.0441640378549</v>
      </c>
      <c r="AB329" s="72">
        <f t="shared" si="114"/>
        <v>174.44794952681389</v>
      </c>
      <c r="AC329" s="72">
        <f t="shared" si="114"/>
        <v>199.21135646687696</v>
      </c>
      <c r="AD329" s="72">
        <f t="shared" si="114"/>
        <v>219.08517350157729</v>
      </c>
      <c r="AE329" s="72">
        <f t="shared" si="130"/>
        <v>231.86119873817034</v>
      </c>
      <c r="AF329" s="72">
        <f t="shared" si="131"/>
        <v>269.71608832807573</v>
      </c>
      <c r="AG329" s="73">
        <f t="shared" si="131"/>
        <v>288.64353312302842</v>
      </c>
      <c r="AH329" s="237"/>
      <c r="AI329" s="238"/>
      <c r="AJ329" s="238"/>
      <c r="AK329" s="238"/>
      <c r="AL329" s="238"/>
      <c r="AM329" s="238"/>
      <c r="AN329" s="238"/>
      <c r="AO329" s="238"/>
      <c r="AP329" s="238"/>
      <c r="AQ329" s="238"/>
      <c r="AR329" s="238"/>
      <c r="AS329" s="238"/>
      <c r="AT329" s="238"/>
      <c r="AU329" s="238"/>
      <c r="AV329" s="239"/>
    </row>
    <row r="330" spans="2:48" ht="15" customHeight="1">
      <c r="B330" s="741" t="s">
        <v>159</v>
      </c>
      <c r="C330" s="1" t="s">
        <v>193</v>
      </c>
      <c r="D330" s="211">
        <v>29511</v>
      </c>
      <c r="E330" s="211">
        <v>29527</v>
      </c>
      <c r="F330" s="211">
        <v>29113</v>
      </c>
      <c r="G330" s="211">
        <v>28613</v>
      </c>
      <c r="H330" s="211">
        <v>28107</v>
      </c>
      <c r="I330" s="211">
        <v>27996</v>
      </c>
      <c r="J330" s="211">
        <v>29253</v>
      </c>
      <c r="K330" s="211">
        <v>31804</v>
      </c>
      <c r="L330" s="211">
        <v>35406</v>
      </c>
      <c r="M330" s="211">
        <v>40372</v>
      </c>
      <c r="N330" s="211">
        <v>45003</v>
      </c>
      <c r="O330" s="211">
        <v>49270</v>
      </c>
      <c r="P330" s="212">
        <v>46876</v>
      </c>
      <c r="Q330" s="212">
        <v>49173</v>
      </c>
      <c r="R330" s="212">
        <v>51156</v>
      </c>
      <c r="S330" s="557">
        <f>100</f>
        <v>100</v>
      </c>
      <c r="T330" s="72">
        <f t="shared" si="107"/>
        <v>100.05421707160042</v>
      </c>
      <c r="U330" s="72">
        <f t="shared" si="108"/>
        <v>98.651350343939555</v>
      </c>
      <c r="V330" s="72">
        <f t="shared" si="109"/>
        <v>96.957066856426422</v>
      </c>
      <c r="W330" s="72">
        <f t="shared" si="110"/>
        <v>95.242451967063133</v>
      </c>
      <c r="X330" s="72">
        <f t="shared" si="111"/>
        <v>94.866321032835216</v>
      </c>
      <c r="Y330" s="72">
        <f t="shared" si="112"/>
        <v>99.125749720443224</v>
      </c>
      <c r="Z330" s="72">
        <f t="shared" si="113"/>
        <v>107.76998407373522</v>
      </c>
      <c r="AA330" s="72">
        <f t="shared" si="114"/>
        <v>119.97560231777982</v>
      </c>
      <c r="AB330" s="72">
        <f t="shared" si="114"/>
        <v>136.80322591576024</v>
      </c>
      <c r="AC330" s="72">
        <f t="shared" si="114"/>
        <v>152.49567957710684</v>
      </c>
      <c r="AD330" s="72">
        <f t="shared" si="114"/>
        <v>166.95469485954391</v>
      </c>
      <c r="AE330" s="72">
        <f t="shared" si="130"/>
        <v>158.84246552133104</v>
      </c>
      <c r="AF330" s="72">
        <f t="shared" si="131"/>
        <v>166.62600386296634</v>
      </c>
      <c r="AG330" s="73">
        <f t="shared" si="131"/>
        <v>173.34553217444343</v>
      </c>
      <c r="AH330" s="558">
        <v>1</v>
      </c>
      <c r="AI330" s="234">
        <v>1</v>
      </c>
      <c r="AJ330" s="234">
        <v>1</v>
      </c>
      <c r="AK330" s="234">
        <v>1</v>
      </c>
      <c r="AL330" s="234">
        <v>1</v>
      </c>
      <c r="AM330" s="234">
        <v>1</v>
      </c>
      <c r="AN330" s="234">
        <v>1</v>
      </c>
      <c r="AO330" s="234">
        <v>1</v>
      </c>
      <c r="AP330" s="234">
        <v>1</v>
      </c>
      <c r="AQ330" s="234">
        <v>1</v>
      </c>
      <c r="AR330" s="234">
        <v>1</v>
      </c>
      <c r="AS330" s="234">
        <v>1</v>
      </c>
      <c r="AT330" s="234">
        <v>4</v>
      </c>
      <c r="AU330" s="234">
        <v>6</v>
      </c>
      <c r="AV330" s="236">
        <v>7</v>
      </c>
    </row>
    <row r="331" spans="2:48" ht="14.45">
      <c r="B331" s="741"/>
      <c r="C331" s="1" t="s">
        <v>194</v>
      </c>
      <c r="D331" s="211">
        <v>487</v>
      </c>
      <c r="E331" s="211">
        <v>432</v>
      </c>
      <c r="F331" s="211">
        <v>411</v>
      </c>
      <c r="G331" s="211">
        <v>333</v>
      </c>
      <c r="H331" s="211">
        <v>301</v>
      </c>
      <c r="I331" s="211">
        <v>279</v>
      </c>
      <c r="J331" s="211">
        <v>289</v>
      </c>
      <c r="K331" s="211">
        <v>328</v>
      </c>
      <c r="L331" s="211">
        <v>353</v>
      </c>
      <c r="M331" s="211">
        <v>387</v>
      </c>
      <c r="N331" s="211">
        <v>472</v>
      </c>
      <c r="O331" s="211">
        <v>526</v>
      </c>
      <c r="P331" s="212">
        <v>526</v>
      </c>
      <c r="Q331" s="212">
        <v>528</v>
      </c>
      <c r="R331" s="212">
        <v>530</v>
      </c>
      <c r="S331" s="557">
        <f>100</f>
        <v>100</v>
      </c>
      <c r="T331" s="72">
        <f t="shared" si="107"/>
        <v>88.706365503080079</v>
      </c>
      <c r="U331" s="72">
        <f t="shared" si="108"/>
        <v>84.394250513347018</v>
      </c>
      <c r="V331" s="72">
        <f t="shared" si="109"/>
        <v>68.377823408624224</v>
      </c>
      <c r="W331" s="72">
        <f t="shared" si="110"/>
        <v>61.80698151950719</v>
      </c>
      <c r="X331" s="72">
        <f t="shared" si="111"/>
        <v>57.289527720739223</v>
      </c>
      <c r="Y331" s="72">
        <f t="shared" si="112"/>
        <v>59.342915811088297</v>
      </c>
      <c r="Z331" s="72">
        <f t="shared" si="113"/>
        <v>67.351129363449687</v>
      </c>
      <c r="AA331" s="72">
        <f t="shared" si="114"/>
        <v>72.484599589322386</v>
      </c>
      <c r="AB331" s="72">
        <f t="shared" si="114"/>
        <v>79.466119096509246</v>
      </c>
      <c r="AC331" s="72">
        <f t="shared" si="114"/>
        <v>96.919917864476389</v>
      </c>
      <c r="AD331" s="72">
        <f t="shared" si="114"/>
        <v>108.0082135523614</v>
      </c>
      <c r="AE331" s="72">
        <f t="shared" si="130"/>
        <v>108.0082135523614</v>
      </c>
      <c r="AF331" s="72">
        <f t="shared" si="131"/>
        <v>108.41889117043121</v>
      </c>
      <c r="AG331" s="73">
        <f t="shared" si="131"/>
        <v>108.82956878850102</v>
      </c>
      <c r="AH331" s="558">
        <v>1</v>
      </c>
      <c r="AI331" s="234">
        <v>1</v>
      </c>
      <c r="AJ331" s="234">
        <v>1</v>
      </c>
      <c r="AK331" s="234">
        <v>1</v>
      </c>
      <c r="AL331" s="234">
        <v>1</v>
      </c>
      <c r="AM331" s="234">
        <v>1</v>
      </c>
      <c r="AN331" s="234">
        <v>1</v>
      </c>
      <c r="AO331" s="234">
        <v>1</v>
      </c>
      <c r="AP331" s="234">
        <v>1</v>
      </c>
      <c r="AQ331" s="234">
        <v>1</v>
      </c>
      <c r="AR331" s="234">
        <v>1</v>
      </c>
      <c r="AS331" s="234">
        <v>1</v>
      </c>
      <c r="AT331" s="234">
        <v>4</v>
      </c>
      <c r="AU331" s="234">
        <v>6</v>
      </c>
      <c r="AV331" s="236">
        <v>7</v>
      </c>
    </row>
    <row r="332" spans="2:48" ht="14.45">
      <c r="B332" s="741"/>
      <c r="C332" s="1" t="s">
        <v>195</v>
      </c>
      <c r="D332" s="211">
        <v>68</v>
      </c>
      <c r="E332" s="211">
        <v>48</v>
      </c>
      <c r="F332" s="211">
        <v>39</v>
      </c>
      <c r="G332" s="211">
        <v>33</v>
      </c>
      <c r="H332" s="211">
        <v>24</v>
      </c>
      <c r="I332" s="211">
        <v>21</v>
      </c>
      <c r="J332" s="211">
        <v>17</v>
      </c>
      <c r="K332" s="211">
        <v>20</v>
      </c>
      <c r="L332" s="211">
        <v>27</v>
      </c>
      <c r="M332" s="211">
        <v>32</v>
      </c>
      <c r="N332" s="211">
        <v>34</v>
      </c>
      <c r="O332" s="211">
        <v>33</v>
      </c>
      <c r="P332" s="212">
        <v>36</v>
      </c>
      <c r="Q332" s="212">
        <v>37</v>
      </c>
      <c r="R332" s="212">
        <v>37</v>
      </c>
      <c r="S332" s="557">
        <f>100</f>
        <v>100</v>
      </c>
      <c r="T332" s="72">
        <f t="shared" si="107"/>
        <v>70.588235294117652</v>
      </c>
      <c r="U332" s="72">
        <f t="shared" si="108"/>
        <v>57.352941176470587</v>
      </c>
      <c r="V332" s="72">
        <f t="shared" si="109"/>
        <v>48.529411764705884</v>
      </c>
      <c r="W332" s="72">
        <f t="shared" si="110"/>
        <v>35.294117647058826</v>
      </c>
      <c r="X332" s="72">
        <f t="shared" si="111"/>
        <v>30.882352941176471</v>
      </c>
      <c r="Y332" s="72">
        <f t="shared" si="112"/>
        <v>25</v>
      </c>
      <c r="Z332" s="72">
        <f t="shared" si="113"/>
        <v>29.411764705882351</v>
      </c>
      <c r="AA332" s="72">
        <f t="shared" si="114"/>
        <v>39.705882352941174</v>
      </c>
      <c r="AB332" s="72">
        <f t="shared" si="114"/>
        <v>47.058823529411768</v>
      </c>
      <c r="AC332" s="72">
        <f t="shared" si="114"/>
        <v>50</v>
      </c>
      <c r="AD332" s="72">
        <f t="shared" ref="AD332" si="132">O332*100/$D332</f>
        <v>48.529411764705884</v>
      </c>
      <c r="AE332" s="72">
        <f t="shared" si="130"/>
        <v>52.941176470588232</v>
      </c>
      <c r="AF332" s="72">
        <f t="shared" si="131"/>
        <v>54.411764705882355</v>
      </c>
      <c r="AG332" s="73">
        <f t="shared" si="131"/>
        <v>54.411764705882355</v>
      </c>
      <c r="AH332" s="558">
        <v>1</v>
      </c>
      <c r="AI332" s="234">
        <v>1</v>
      </c>
      <c r="AJ332" s="234">
        <v>1</v>
      </c>
      <c r="AK332" s="234">
        <v>1</v>
      </c>
      <c r="AL332" s="234">
        <v>1</v>
      </c>
      <c r="AM332" s="234">
        <v>1</v>
      </c>
      <c r="AN332" s="234">
        <v>1</v>
      </c>
      <c r="AO332" s="234">
        <v>1</v>
      </c>
      <c r="AP332" s="234">
        <v>1</v>
      </c>
      <c r="AQ332" s="234">
        <v>1</v>
      </c>
      <c r="AR332" s="234">
        <v>1</v>
      </c>
      <c r="AS332" s="234">
        <v>1</v>
      </c>
      <c r="AT332" s="234">
        <v>4</v>
      </c>
      <c r="AU332" s="234">
        <v>6</v>
      </c>
      <c r="AV332" s="236">
        <v>7</v>
      </c>
    </row>
    <row r="333" spans="2:48" ht="14.45">
      <c r="B333" s="741"/>
      <c r="C333" s="1" t="s">
        <v>196</v>
      </c>
      <c r="D333" s="211">
        <v>2</v>
      </c>
      <c r="E333" s="211">
        <v>3</v>
      </c>
      <c r="F333" s="211">
        <v>3</v>
      </c>
      <c r="G333" s="211">
        <v>4</v>
      </c>
      <c r="H333" s="211">
        <v>3</v>
      </c>
      <c r="I333" s="211">
        <v>2</v>
      </c>
      <c r="J333" s="211">
        <v>2</v>
      </c>
      <c r="K333" s="211">
        <v>2</v>
      </c>
      <c r="L333" s="211">
        <v>1</v>
      </c>
      <c r="M333" s="211">
        <v>1</v>
      </c>
      <c r="N333" s="211">
        <v>1</v>
      </c>
      <c r="O333" s="211">
        <v>1</v>
      </c>
      <c r="P333" s="212">
        <v>1</v>
      </c>
      <c r="Q333" s="212">
        <v>1</v>
      </c>
      <c r="R333" s="212">
        <v>1</v>
      </c>
      <c r="S333" s="557">
        <f>100</f>
        <v>100</v>
      </c>
      <c r="T333" s="72">
        <f t="shared" ref="T333:T396" si="133">E333*100/$D333</f>
        <v>150</v>
      </c>
      <c r="U333" s="72">
        <f t="shared" ref="U333:U396" si="134">F333*100/$D333</f>
        <v>150</v>
      </c>
      <c r="V333" s="72">
        <f t="shared" ref="V333:V396" si="135">G333*100/$D333</f>
        <v>200</v>
      </c>
      <c r="W333" s="72">
        <f t="shared" ref="W333:W396" si="136">H333*100/$D333</f>
        <v>150</v>
      </c>
      <c r="X333" s="72">
        <f t="shared" ref="X333:X396" si="137">I333*100/$D333</f>
        <v>100</v>
      </c>
      <c r="Y333" s="72">
        <f t="shared" ref="Y333:Y396" si="138">J333*100/$D333</f>
        <v>100</v>
      </c>
      <c r="Z333" s="72">
        <f t="shared" ref="Z333:Z396" si="139">K333*100/$D333</f>
        <v>100</v>
      </c>
      <c r="AA333" s="72">
        <f t="shared" ref="AA333:AD396" si="140">L333*100/$D333</f>
        <v>50</v>
      </c>
      <c r="AB333" s="72">
        <f t="shared" si="140"/>
        <v>50</v>
      </c>
      <c r="AC333" s="72">
        <f t="shared" si="140"/>
        <v>50</v>
      </c>
      <c r="AD333" s="72">
        <f t="shared" si="140"/>
        <v>50</v>
      </c>
      <c r="AE333" s="72">
        <f t="shared" ref="AE333:AG333" si="141">P333*100/$D333</f>
        <v>50</v>
      </c>
      <c r="AF333" s="72">
        <f t="shared" si="141"/>
        <v>50</v>
      </c>
      <c r="AG333" s="73">
        <f t="shared" si="141"/>
        <v>50</v>
      </c>
      <c r="AH333" s="558">
        <v>1</v>
      </c>
      <c r="AI333" s="234">
        <v>1</v>
      </c>
      <c r="AJ333" s="234">
        <v>1</v>
      </c>
      <c r="AK333" s="234">
        <v>1</v>
      </c>
      <c r="AL333" s="234">
        <v>1</v>
      </c>
      <c r="AM333" s="234">
        <v>1</v>
      </c>
      <c r="AN333" s="234">
        <v>1</v>
      </c>
      <c r="AO333" s="234">
        <v>1</v>
      </c>
      <c r="AP333" s="234">
        <v>1</v>
      </c>
      <c r="AQ333" s="234">
        <v>1</v>
      </c>
      <c r="AR333" s="234">
        <v>1</v>
      </c>
      <c r="AS333" s="234">
        <v>1</v>
      </c>
      <c r="AT333" s="234">
        <v>4</v>
      </c>
      <c r="AU333" s="234">
        <v>6</v>
      </c>
      <c r="AV333" s="236">
        <v>7</v>
      </c>
    </row>
    <row r="334" spans="2:48" ht="14.45">
      <c r="B334" s="741"/>
      <c r="C334" s="1" t="s">
        <v>197</v>
      </c>
      <c r="D334" s="211">
        <v>30068</v>
      </c>
      <c r="E334" s="211">
        <v>30010</v>
      </c>
      <c r="F334" s="211">
        <v>29566</v>
      </c>
      <c r="G334" s="211">
        <v>28983</v>
      </c>
      <c r="H334" s="211">
        <v>28435</v>
      </c>
      <c r="I334" s="211">
        <v>28298</v>
      </c>
      <c r="J334" s="211">
        <v>29561</v>
      </c>
      <c r="K334" s="211">
        <v>32154</v>
      </c>
      <c r="L334" s="211">
        <v>35787</v>
      </c>
      <c r="M334" s="211">
        <v>40792</v>
      </c>
      <c r="N334" s="211">
        <v>45510</v>
      </c>
      <c r="O334" s="211">
        <v>49830</v>
      </c>
      <c r="P334" s="212">
        <v>47439</v>
      </c>
      <c r="Q334" s="212">
        <v>49739</v>
      </c>
      <c r="R334" s="212">
        <v>51724</v>
      </c>
      <c r="S334" s="557">
        <f>100</f>
        <v>100</v>
      </c>
      <c r="T334" s="72">
        <f t="shared" si="133"/>
        <v>99.807103897831581</v>
      </c>
      <c r="U334" s="72">
        <f t="shared" si="134"/>
        <v>98.330450977783684</v>
      </c>
      <c r="V334" s="72">
        <f t="shared" si="135"/>
        <v>96.391512571504592</v>
      </c>
      <c r="W334" s="72">
        <f t="shared" si="136"/>
        <v>94.568976985499532</v>
      </c>
      <c r="X334" s="72">
        <f t="shared" si="137"/>
        <v>94.113343088998278</v>
      </c>
      <c r="Y334" s="72">
        <f t="shared" si="138"/>
        <v>98.313822003458824</v>
      </c>
      <c r="Z334" s="72">
        <f t="shared" si="139"/>
        <v>106.93760808833311</v>
      </c>
      <c r="AA334" s="72">
        <f t="shared" si="140"/>
        <v>119.02022083277903</v>
      </c>
      <c r="AB334" s="72">
        <f t="shared" si="140"/>
        <v>135.66582413196755</v>
      </c>
      <c r="AC334" s="72">
        <f t="shared" si="140"/>
        <v>151.35692430490889</v>
      </c>
      <c r="AD334" s="72">
        <f t="shared" si="140"/>
        <v>165.72435812159105</v>
      </c>
      <c r="AE334" s="72">
        <f t="shared" ref="AE334:AG334" si="142">P334*100/$D334</f>
        <v>157.77238259944127</v>
      </c>
      <c r="AF334" s="72">
        <f t="shared" si="142"/>
        <v>165.42171078887853</v>
      </c>
      <c r="AG334" s="73">
        <f t="shared" si="142"/>
        <v>172.02341359584941</v>
      </c>
      <c r="AH334" s="558">
        <v>1</v>
      </c>
      <c r="AI334" s="234">
        <v>1</v>
      </c>
      <c r="AJ334" s="234">
        <v>1</v>
      </c>
      <c r="AK334" s="234">
        <v>1</v>
      </c>
      <c r="AL334" s="234">
        <v>1</v>
      </c>
      <c r="AM334" s="234">
        <v>1</v>
      </c>
      <c r="AN334" s="234">
        <v>1</v>
      </c>
      <c r="AO334" s="234">
        <v>1</v>
      </c>
      <c r="AP334" s="234">
        <v>1</v>
      </c>
      <c r="AQ334" s="234">
        <v>1</v>
      </c>
      <c r="AR334" s="234">
        <v>1</v>
      </c>
      <c r="AS334" s="234">
        <v>1</v>
      </c>
      <c r="AT334" s="234">
        <v>4</v>
      </c>
      <c r="AU334" s="234">
        <v>6</v>
      </c>
      <c r="AV334" s="236">
        <v>7</v>
      </c>
    </row>
    <row r="335" spans="2:48" ht="14.45">
      <c r="B335" s="742"/>
      <c r="C335" s="8" t="s">
        <v>198</v>
      </c>
      <c r="D335">
        <v>30066</v>
      </c>
      <c r="E335">
        <v>30007</v>
      </c>
      <c r="F335">
        <v>29563</v>
      </c>
      <c r="G335">
        <v>28979</v>
      </c>
      <c r="H335">
        <v>28432</v>
      </c>
      <c r="I335">
        <v>28296</v>
      </c>
      <c r="J335">
        <v>29559</v>
      </c>
      <c r="K335">
        <v>32152</v>
      </c>
      <c r="L335">
        <v>35786</v>
      </c>
      <c r="M335">
        <v>40791</v>
      </c>
      <c r="N335">
        <v>45509</v>
      </c>
      <c r="O335">
        <v>49829</v>
      </c>
      <c r="P335">
        <v>47438</v>
      </c>
      <c r="Q335">
        <v>49738</v>
      </c>
      <c r="R335">
        <v>51723</v>
      </c>
      <c r="S335" s="557">
        <f>100</f>
        <v>100</v>
      </c>
      <c r="T335" s="72">
        <f t="shared" si="133"/>
        <v>99.80376505022285</v>
      </c>
      <c r="U335" s="72">
        <f t="shared" si="134"/>
        <v>98.327013902747282</v>
      </c>
      <c r="V335" s="72">
        <f t="shared" si="135"/>
        <v>96.384620501563234</v>
      </c>
      <c r="W335" s="72">
        <f t="shared" si="136"/>
        <v>94.565289696002125</v>
      </c>
      <c r="X335" s="72">
        <f t="shared" si="137"/>
        <v>94.112951506685292</v>
      </c>
      <c r="Y335" s="72">
        <f t="shared" si="138"/>
        <v>98.313709838355621</v>
      </c>
      <c r="Z335" s="72">
        <f t="shared" si="139"/>
        <v>106.93806958025677</v>
      </c>
      <c r="AA335" s="72">
        <f t="shared" si="140"/>
        <v>119.02481208009047</v>
      </c>
      <c r="AB335" s="72">
        <f t="shared" si="140"/>
        <v>135.67152265016963</v>
      </c>
      <c r="AC335" s="72">
        <f t="shared" si="140"/>
        <v>151.36366660014633</v>
      </c>
      <c r="AD335" s="72">
        <f t="shared" si="140"/>
        <v>165.73205614315174</v>
      </c>
      <c r="AE335" s="72">
        <f t="shared" ref="AE335:AG335" si="143">P335*100/$D335</f>
        <v>157.77955165303001</v>
      </c>
      <c r="AF335" s="72">
        <f t="shared" si="143"/>
        <v>165.4293886782412</v>
      </c>
      <c r="AG335" s="73">
        <f t="shared" si="143"/>
        <v>172.03153063260825</v>
      </c>
      <c r="AH335" s="237"/>
      <c r="AI335" s="238"/>
      <c r="AJ335" s="238"/>
      <c r="AK335" s="238"/>
      <c r="AL335" s="238"/>
      <c r="AM335" s="238"/>
      <c r="AN335" s="238"/>
      <c r="AO335" s="238"/>
      <c r="AP335" s="238"/>
      <c r="AQ335" s="238"/>
      <c r="AR335" s="238"/>
      <c r="AS335" s="238"/>
      <c r="AT335" s="238"/>
      <c r="AU335" s="238"/>
      <c r="AV335" s="239"/>
    </row>
    <row r="336" spans="2:48" ht="15" customHeight="1">
      <c r="B336" s="741" t="s">
        <v>136</v>
      </c>
      <c r="C336" s="1" t="s">
        <v>193</v>
      </c>
      <c r="D336" s="211">
        <v>54407</v>
      </c>
      <c r="E336" s="211">
        <v>53720</v>
      </c>
      <c r="F336" s="211">
        <v>51610</v>
      </c>
      <c r="G336" s="211">
        <v>50500</v>
      </c>
      <c r="H336" s="211">
        <v>49596</v>
      </c>
      <c r="I336" s="211">
        <v>49363</v>
      </c>
      <c r="J336" s="211">
        <v>50036</v>
      </c>
      <c r="K336" s="211">
        <v>50540</v>
      </c>
      <c r="L336" s="211">
        <v>51190</v>
      </c>
      <c r="M336" s="211">
        <v>51932</v>
      </c>
      <c r="N336" s="211">
        <v>52498</v>
      </c>
      <c r="O336" s="211">
        <v>52658</v>
      </c>
      <c r="P336" s="212">
        <v>50166</v>
      </c>
      <c r="Q336" s="212">
        <v>53665</v>
      </c>
      <c r="R336" s="212">
        <v>55561</v>
      </c>
      <c r="S336" s="557">
        <f>100</f>
        <v>100</v>
      </c>
      <c r="T336" s="72">
        <f t="shared" si="133"/>
        <v>98.737294833385405</v>
      </c>
      <c r="U336" s="72">
        <f t="shared" si="134"/>
        <v>94.859117392982526</v>
      </c>
      <c r="V336" s="72">
        <f t="shared" si="135"/>
        <v>92.818938739500439</v>
      </c>
      <c r="W336" s="72">
        <f t="shared" si="136"/>
        <v>91.15738783612403</v>
      </c>
      <c r="X336" s="72">
        <f t="shared" si="137"/>
        <v>90.729134118771483</v>
      </c>
      <c r="Y336" s="72">
        <f t="shared" si="138"/>
        <v>91.966107302369181</v>
      </c>
      <c r="Z336" s="72">
        <f t="shared" si="139"/>
        <v>92.892458690977264</v>
      </c>
      <c r="AA336" s="72">
        <f t="shared" si="140"/>
        <v>94.087157902475781</v>
      </c>
      <c r="AB336" s="72">
        <f t="shared" si="140"/>
        <v>95.450953002371023</v>
      </c>
      <c r="AC336" s="72">
        <f t="shared" si="140"/>
        <v>96.491260315768187</v>
      </c>
      <c r="AD336" s="72">
        <f t="shared" si="140"/>
        <v>96.785340121675517</v>
      </c>
      <c r="AE336" s="72">
        <f t="shared" ref="AE336:AG336" si="144">P336*100/$D336</f>
        <v>92.205047144668882</v>
      </c>
      <c r="AF336" s="72">
        <f t="shared" si="144"/>
        <v>98.636204900104772</v>
      </c>
      <c r="AG336" s="73">
        <f t="shared" si="144"/>
        <v>102.1210506001066</v>
      </c>
      <c r="AH336" s="558">
        <v>1</v>
      </c>
      <c r="AI336" s="234">
        <v>1</v>
      </c>
      <c r="AJ336" s="234">
        <v>1</v>
      </c>
      <c r="AK336" s="234">
        <v>1</v>
      </c>
      <c r="AL336" s="234">
        <v>1</v>
      </c>
      <c r="AM336" s="234">
        <v>1</v>
      </c>
      <c r="AN336" s="234">
        <v>1</v>
      </c>
      <c r="AO336" s="234">
        <v>1</v>
      </c>
      <c r="AP336" s="234">
        <v>1</v>
      </c>
      <c r="AQ336" s="234">
        <v>1</v>
      </c>
      <c r="AR336" s="234">
        <v>1</v>
      </c>
      <c r="AS336" s="234">
        <v>1</v>
      </c>
      <c r="AT336" s="234">
        <v>4</v>
      </c>
      <c r="AU336" s="234">
        <v>6</v>
      </c>
      <c r="AV336" s="236">
        <v>7</v>
      </c>
    </row>
    <row r="337" spans="2:48" ht="14.45">
      <c r="B337" s="741"/>
      <c r="C337" s="1" t="s">
        <v>194</v>
      </c>
      <c r="D337" s="211">
        <v>521</v>
      </c>
      <c r="E337" s="211">
        <v>490</v>
      </c>
      <c r="F337" s="211">
        <v>482</v>
      </c>
      <c r="G337" s="211">
        <v>469</v>
      </c>
      <c r="H337" s="211">
        <v>453</v>
      </c>
      <c r="I337" s="211">
        <v>455</v>
      </c>
      <c r="J337" s="211">
        <v>460</v>
      </c>
      <c r="K337" s="211">
        <v>489</v>
      </c>
      <c r="L337" s="211">
        <v>488</v>
      </c>
      <c r="M337" s="211">
        <v>503</v>
      </c>
      <c r="N337" s="211">
        <v>513</v>
      </c>
      <c r="O337" s="211">
        <v>566</v>
      </c>
      <c r="P337" s="212">
        <v>566</v>
      </c>
      <c r="Q337" s="212">
        <v>573</v>
      </c>
      <c r="R337" s="212">
        <v>575</v>
      </c>
      <c r="S337" s="557">
        <f>100</f>
        <v>100</v>
      </c>
      <c r="T337" s="72">
        <f t="shared" si="133"/>
        <v>94.049904030710167</v>
      </c>
      <c r="U337" s="72">
        <f t="shared" si="134"/>
        <v>92.514395393474089</v>
      </c>
      <c r="V337" s="72">
        <f t="shared" si="135"/>
        <v>90.019193857965448</v>
      </c>
      <c r="W337" s="72">
        <f t="shared" si="136"/>
        <v>86.948176583493279</v>
      </c>
      <c r="X337" s="72">
        <f t="shared" si="137"/>
        <v>87.332053742802302</v>
      </c>
      <c r="Y337" s="72">
        <f t="shared" si="138"/>
        <v>88.291746641074852</v>
      </c>
      <c r="Z337" s="72">
        <f t="shared" si="139"/>
        <v>93.857965451055662</v>
      </c>
      <c r="AA337" s="72">
        <f t="shared" si="140"/>
        <v>93.666026871401158</v>
      </c>
      <c r="AB337" s="72">
        <f t="shared" si="140"/>
        <v>96.545105566218808</v>
      </c>
      <c r="AC337" s="72">
        <f t="shared" si="140"/>
        <v>98.464491362763908</v>
      </c>
      <c r="AD337" s="72">
        <f t="shared" si="140"/>
        <v>108.63723608445298</v>
      </c>
      <c r="AE337" s="72">
        <f t="shared" ref="AE337:AG337" si="145">P337*100/$D337</f>
        <v>108.63723608445298</v>
      </c>
      <c r="AF337" s="72">
        <f t="shared" si="145"/>
        <v>109.98080614203455</v>
      </c>
      <c r="AG337" s="73">
        <f t="shared" si="145"/>
        <v>110.36468330134358</v>
      </c>
      <c r="AH337" s="558">
        <v>1</v>
      </c>
      <c r="AI337" s="234">
        <v>1</v>
      </c>
      <c r="AJ337" s="234">
        <v>1</v>
      </c>
      <c r="AK337" s="234">
        <v>1</v>
      </c>
      <c r="AL337" s="234">
        <v>1</v>
      </c>
      <c r="AM337" s="234">
        <v>1</v>
      </c>
      <c r="AN337" s="234">
        <v>1</v>
      </c>
      <c r="AO337" s="234">
        <v>1</v>
      </c>
      <c r="AP337" s="234">
        <v>1</v>
      </c>
      <c r="AQ337" s="234">
        <v>1</v>
      </c>
      <c r="AR337" s="234">
        <v>1</v>
      </c>
      <c r="AS337" s="234">
        <v>1</v>
      </c>
      <c r="AT337" s="234">
        <v>4</v>
      </c>
      <c r="AU337" s="234">
        <v>6</v>
      </c>
      <c r="AV337" s="236">
        <v>7</v>
      </c>
    </row>
    <row r="338" spans="2:48" ht="14.45">
      <c r="B338" s="741"/>
      <c r="C338" s="1" t="s">
        <v>195</v>
      </c>
      <c r="D338" s="211">
        <v>25</v>
      </c>
      <c r="E338" s="211">
        <v>24</v>
      </c>
      <c r="F338" s="211">
        <v>24</v>
      </c>
      <c r="G338" s="211">
        <v>24</v>
      </c>
      <c r="H338" s="211">
        <v>21</v>
      </c>
      <c r="I338" s="211">
        <v>22</v>
      </c>
      <c r="J338" s="211">
        <v>21</v>
      </c>
      <c r="K338" s="211">
        <v>19</v>
      </c>
      <c r="L338" s="211">
        <v>22</v>
      </c>
      <c r="M338" s="211">
        <v>26</v>
      </c>
      <c r="N338" s="211">
        <v>28</v>
      </c>
      <c r="O338" s="211">
        <v>28</v>
      </c>
      <c r="P338" s="212">
        <v>28</v>
      </c>
      <c r="Q338" s="212">
        <v>29</v>
      </c>
      <c r="R338" s="212">
        <v>29</v>
      </c>
      <c r="S338" s="557">
        <f>100</f>
        <v>100</v>
      </c>
      <c r="T338" s="72">
        <f t="shared" si="133"/>
        <v>96</v>
      </c>
      <c r="U338" s="72">
        <f t="shared" si="134"/>
        <v>96</v>
      </c>
      <c r="V338" s="72">
        <f t="shared" si="135"/>
        <v>96</v>
      </c>
      <c r="W338" s="72">
        <f t="shared" si="136"/>
        <v>84</v>
      </c>
      <c r="X338" s="72">
        <f t="shared" si="137"/>
        <v>88</v>
      </c>
      <c r="Y338" s="72">
        <f t="shared" si="138"/>
        <v>84</v>
      </c>
      <c r="Z338" s="72">
        <f t="shared" si="139"/>
        <v>76</v>
      </c>
      <c r="AA338" s="72">
        <f t="shared" si="140"/>
        <v>88</v>
      </c>
      <c r="AB338" s="72">
        <f t="shared" si="140"/>
        <v>104</v>
      </c>
      <c r="AC338" s="72">
        <f t="shared" si="140"/>
        <v>112</v>
      </c>
      <c r="AD338" s="72">
        <f t="shared" si="140"/>
        <v>112</v>
      </c>
      <c r="AE338" s="72">
        <f t="shared" ref="AE338:AG338" si="146">P338*100/$D338</f>
        <v>112</v>
      </c>
      <c r="AF338" s="72">
        <f t="shared" si="146"/>
        <v>116</v>
      </c>
      <c r="AG338" s="73">
        <f t="shared" si="146"/>
        <v>116</v>
      </c>
      <c r="AH338" s="558">
        <v>1</v>
      </c>
      <c r="AI338" s="234">
        <v>1</v>
      </c>
      <c r="AJ338" s="234">
        <v>1</v>
      </c>
      <c r="AK338" s="234">
        <v>1</v>
      </c>
      <c r="AL338" s="234">
        <v>1</v>
      </c>
      <c r="AM338" s="234">
        <v>1</v>
      </c>
      <c r="AN338" s="234">
        <v>1</v>
      </c>
      <c r="AO338" s="234">
        <v>1</v>
      </c>
      <c r="AP338" s="234">
        <v>1</v>
      </c>
      <c r="AQ338" s="234">
        <v>1</v>
      </c>
      <c r="AR338" s="234">
        <v>1</v>
      </c>
      <c r="AS338" s="234">
        <v>1</v>
      </c>
      <c r="AT338" s="234">
        <v>4</v>
      </c>
      <c r="AU338" s="234">
        <v>6</v>
      </c>
      <c r="AV338" s="236">
        <v>7</v>
      </c>
    </row>
    <row r="339" spans="2:48" ht="14.45">
      <c r="B339" s="741"/>
      <c r="C339" s="1" t="s">
        <v>196</v>
      </c>
      <c r="D339" s="211">
        <v>3</v>
      </c>
      <c r="E339" s="211">
        <v>4</v>
      </c>
      <c r="F339" s="211">
        <v>3</v>
      </c>
      <c r="G339" s="211">
        <v>4</v>
      </c>
      <c r="H339" s="211">
        <v>4</v>
      </c>
      <c r="I339" s="211">
        <v>4</v>
      </c>
      <c r="J339" s="211">
        <v>4</v>
      </c>
      <c r="K339" s="211">
        <v>6</v>
      </c>
      <c r="L339" s="211">
        <v>6</v>
      </c>
      <c r="M339" s="211">
        <v>7</v>
      </c>
      <c r="N339" s="211">
        <v>7</v>
      </c>
      <c r="O339" s="211">
        <v>8</v>
      </c>
      <c r="P339" s="212">
        <v>8</v>
      </c>
      <c r="Q339" s="212">
        <v>8</v>
      </c>
      <c r="R339" s="212">
        <v>8</v>
      </c>
      <c r="S339" s="557">
        <f>100</f>
        <v>100</v>
      </c>
      <c r="T339" s="72">
        <f t="shared" si="133"/>
        <v>133.33333333333334</v>
      </c>
      <c r="U339" s="72">
        <f t="shared" si="134"/>
        <v>100</v>
      </c>
      <c r="V339" s="72">
        <f t="shared" si="135"/>
        <v>133.33333333333334</v>
      </c>
      <c r="W339" s="72">
        <f t="shared" si="136"/>
        <v>133.33333333333334</v>
      </c>
      <c r="X339" s="72">
        <f t="shared" si="137"/>
        <v>133.33333333333334</v>
      </c>
      <c r="Y339" s="72">
        <f t="shared" si="138"/>
        <v>133.33333333333334</v>
      </c>
      <c r="Z339" s="72">
        <f t="shared" si="139"/>
        <v>200</v>
      </c>
      <c r="AA339" s="72">
        <f t="shared" si="140"/>
        <v>200</v>
      </c>
      <c r="AB339" s="72">
        <f t="shared" si="140"/>
        <v>233.33333333333334</v>
      </c>
      <c r="AC339" s="72">
        <f t="shared" si="140"/>
        <v>233.33333333333334</v>
      </c>
      <c r="AD339" s="72">
        <f t="shared" si="140"/>
        <v>266.66666666666669</v>
      </c>
      <c r="AE339" s="72">
        <f t="shared" ref="AE339:AG339" si="147">P339*100/$D339</f>
        <v>266.66666666666669</v>
      </c>
      <c r="AF339" s="72">
        <f t="shared" si="147"/>
        <v>266.66666666666669</v>
      </c>
      <c r="AG339" s="73">
        <f t="shared" si="147"/>
        <v>266.66666666666669</v>
      </c>
      <c r="AH339" s="558">
        <v>1</v>
      </c>
      <c r="AI339" s="234">
        <v>1</v>
      </c>
      <c r="AJ339" s="234">
        <v>1</v>
      </c>
      <c r="AK339" s="234">
        <v>1</v>
      </c>
      <c r="AL339" s="234">
        <v>1</v>
      </c>
      <c r="AM339" s="234">
        <v>1</v>
      </c>
      <c r="AN339" s="234">
        <v>1</v>
      </c>
      <c r="AO339" s="234">
        <v>1</v>
      </c>
      <c r="AP339" s="234">
        <v>1</v>
      </c>
      <c r="AQ339" s="234">
        <v>1</v>
      </c>
      <c r="AR339" s="234">
        <v>1</v>
      </c>
      <c r="AS339" s="234">
        <v>1</v>
      </c>
      <c r="AT339" s="234">
        <v>4</v>
      </c>
      <c r="AU339" s="234">
        <v>6</v>
      </c>
      <c r="AV339" s="236">
        <v>7</v>
      </c>
    </row>
    <row r="340" spans="2:48" ht="14.45">
      <c r="B340" s="741"/>
      <c r="C340" s="1" t="s">
        <v>197</v>
      </c>
      <c r="D340" s="211">
        <v>54956</v>
      </c>
      <c r="E340" s="211">
        <v>54238</v>
      </c>
      <c r="F340" s="211">
        <v>52119</v>
      </c>
      <c r="G340" s="211">
        <v>50997</v>
      </c>
      <c r="H340" s="211">
        <v>50074</v>
      </c>
      <c r="I340" s="211">
        <v>49844</v>
      </c>
      <c r="J340" s="211">
        <v>50521</v>
      </c>
      <c r="K340" s="211">
        <v>51054</v>
      </c>
      <c r="L340" s="211">
        <v>51706</v>
      </c>
      <c r="M340" s="211">
        <v>52468</v>
      </c>
      <c r="N340" s="211">
        <v>53046</v>
      </c>
      <c r="O340" s="211">
        <v>53260</v>
      </c>
      <c r="P340" s="212">
        <v>50768</v>
      </c>
      <c r="Q340" s="212">
        <v>54275</v>
      </c>
      <c r="R340" s="212">
        <v>56173</v>
      </c>
      <c r="S340" s="557">
        <f>100</f>
        <v>100</v>
      </c>
      <c r="T340" s="72">
        <f t="shared" si="133"/>
        <v>98.693500254749253</v>
      </c>
      <c r="U340" s="72">
        <f t="shared" si="134"/>
        <v>94.837688332484163</v>
      </c>
      <c r="V340" s="72">
        <f t="shared" si="135"/>
        <v>92.796055025838854</v>
      </c>
      <c r="W340" s="72">
        <f t="shared" si="136"/>
        <v>91.116529587306204</v>
      </c>
      <c r="X340" s="72">
        <f t="shared" si="137"/>
        <v>90.698012955819195</v>
      </c>
      <c r="Y340" s="72">
        <f t="shared" si="138"/>
        <v>91.929907562413561</v>
      </c>
      <c r="Z340" s="72">
        <f t="shared" si="139"/>
        <v>92.899774364946509</v>
      </c>
      <c r="AA340" s="72">
        <f t="shared" si="140"/>
        <v>94.086178033335756</v>
      </c>
      <c r="AB340" s="72">
        <f t="shared" si="140"/>
        <v>95.472741829827498</v>
      </c>
      <c r="AC340" s="72">
        <f t="shared" si="140"/>
        <v>96.524492321129628</v>
      </c>
      <c r="AD340" s="72">
        <f t="shared" si="140"/>
        <v>96.913894752165362</v>
      </c>
      <c r="AE340" s="72">
        <f t="shared" ref="AE340:AG340" si="148">P340*100/$D340</f>
        <v>92.379358031880045</v>
      </c>
      <c r="AF340" s="72">
        <f t="shared" si="148"/>
        <v>98.760826843292818</v>
      </c>
      <c r="AG340" s="73">
        <f t="shared" si="148"/>
        <v>102.21449887182473</v>
      </c>
      <c r="AH340" s="558">
        <v>1</v>
      </c>
      <c r="AI340" s="234">
        <v>1</v>
      </c>
      <c r="AJ340" s="234">
        <v>1</v>
      </c>
      <c r="AK340" s="234">
        <v>1</v>
      </c>
      <c r="AL340" s="234">
        <v>1</v>
      </c>
      <c r="AM340" s="234">
        <v>1</v>
      </c>
      <c r="AN340" s="234">
        <v>1</v>
      </c>
      <c r="AO340" s="234">
        <v>1</v>
      </c>
      <c r="AP340" s="234">
        <v>1</v>
      </c>
      <c r="AQ340" s="234">
        <v>1</v>
      </c>
      <c r="AR340" s="234">
        <v>1</v>
      </c>
      <c r="AS340" s="234">
        <v>1</v>
      </c>
      <c r="AT340" s="234">
        <v>4</v>
      </c>
      <c r="AU340" s="234">
        <v>6</v>
      </c>
      <c r="AV340" s="236">
        <v>7</v>
      </c>
    </row>
    <row r="341" spans="2:48" ht="14.45">
      <c r="B341" s="742"/>
      <c r="C341" s="8" t="s">
        <v>198</v>
      </c>
      <c r="D341">
        <v>54953</v>
      </c>
      <c r="E341">
        <v>54234</v>
      </c>
      <c r="F341">
        <v>52116</v>
      </c>
      <c r="G341">
        <v>50993</v>
      </c>
      <c r="H341">
        <v>50070</v>
      </c>
      <c r="I341">
        <v>49840</v>
      </c>
      <c r="J341">
        <v>50517</v>
      </c>
      <c r="K341">
        <v>51048</v>
      </c>
      <c r="L341">
        <v>51700</v>
      </c>
      <c r="M341">
        <v>52461</v>
      </c>
      <c r="N341">
        <v>53039</v>
      </c>
      <c r="O341">
        <v>53252</v>
      </c>
      <c r="P341">
        <v>50760</v>
      </c>
      <c r="Q341">
        <v>54267</v>
      </c>
      <c r="R341">
        <v>56165</v>
      </c>
      <c r="S341" s="557">
        <f>100</f>
        <v>100</v>
      </c>
      <c r="T341" s="72">
        <f t="shared" si="133"/>
        <v>98.691609193310654</v>
      </c>
      <c r="U341" s="72">
        <f t="shared" si="134"/>
        <v>94.8374065110185</v>
      </c>
      <c r="V341" s="72">
        <f t="shared" si="135"/>
        <v>92.793842010445289</v>
      </c>
      <c r="W341" s="72">
        <f t="shared" si="136"/>
        <v>91.114224883081903</v>
      </c>
      <c r="X341" s="72">
        <f t="shared" si="137"/>
        <v>90.695685403890593</v>
      </c>
      <c r="Y341" s="72">
        <f t="shared" si="138"/>
        <v>91.92764726220588</v>
      </c>
      <c r="Z341" s="72">
        <f t="shared" si="139"/>
        <v>92.893927538077989</v>
      </c>
      <c r="AA341" s="72">
        <f t="shared" si="140"/>
        <v>94.080395974742046</v>
      </c>
      <c r="AB341" s="72">
        <f t="shared" si="140"/>
        <v>95.465215729805465</v>
      </c>
      <c r="AC341" s="72">
        <f t="shared" si="140"/>
        <v>96.517023638381886</v>
      </c>
      <c r="AD341" s="72">
        <f t="shared" si="140"/>
        <v>96.904627590850367</v>
      </c>
      <c r="AE341" s="72">
        <f t="shared" ref="AE341:AG341" si="149">P341*100/$D341</f>
        <v>92.369843320655832</v>
      </c>
      <c r="AF341" s="72">
        <f t="shared" si="149"/>
        <v>98.751660509890272</v>
      </c>
      <c r="AG341" s="73">
        <f t="shared" si="149"/>
        <v>102.2055210816516</v>
      </c>
      <c r="AH341" s="237"/>
      <c r="AI341" s="238"/>
      <c r="AJ341" s="238"/>
      <c r="AK341" s="238"/>
      <c r="AL341" s="238"/>
      <c r="AM341" s="238"/>
      <c r="AN341" s="238"/>
      <c r="AO341" s="238"/>
      <c r="AP341" s="238"/>
      <c r="AQ341" s="238"/>
      <c r="AR341" s="238"/>
      <c r="AS341" s="238"/>
      <c r="AT341" s="238"/>
      <c r="AU341" s="238"/>
      <c r="AV341" s="239"/>
    </row>
    <row r="342" spans="2:48" ht="15" customHeight="1">
      <c r="B342" s="741" t="s">
        <v>137</v>
      </c>
      <c r="C342" s="1" t="s">
        <v>193</v>
      </c>
      <c r="D342" s="211">
        <v>16762</v>
      </c>
      <c r="E342" s="211">
        <v>16783</v>
      </c>
      <c r="F342" s="211">
        <v>16865</v>
      </c>
      <c r="G342" s="211">
        <v>16201</v>
      </c>
      <c r="H342" s="211">
        <v>15994</v>
      </c>
      <c r="I342" s="211">
        <v>16268</v>
      </c>
      <c r="J342" s="211">
        <v>17155</v>
      </c>
      <c r="K342" s="211">
        <v>18129</v>
      </c>
      <c r="L342" s="211">
        <v>19168</v>
      </c>
      <c r="M342" s="211">
        <v>20936</v>
      </c>
      <c r="N342" s="211">
        <v>22354</v>
      </c>
      <c r="O342" s="211">
        <v>23459</v>
      </c>
      <c r="P342" s="212">
        <v>22349</v>
      </c>
      <c r="Q342" s="212">
        <v>23909</v>
      </c>
      <c r="R342" s="212">
        <v>24754</v>
      </c>
      <c r="S342" s="557">
        <f>100</f>
        <v>100</v>
      </c>
      <c r="T342" s="72">
        <f t="shared" si="133"/>
        <v>100.1252833790717</v>
      </c>
      <c r="U342" s="72">
        <f t="shared" si="134"/>
        <v>100.61448514497077</v>
      </c>
      <c r="V342" s="72">
        <f t="shared" si="135"/>
        <v>96.653144016227174</v>
      </c>
      <c r="W342" s="72">
        <f t="shared" si="136"/>
        <v>95.418207851091751</v>
      </c>
      <c r="X342" s="72">
        <f t="shared" si="137"/>
        <v>97.052857654217874</v>
      </c>
      <c r="Y342" s="72">
        <f t="shared" si="138"/>
        <v>102.34458895119914</v>
      </c>
      <c r="Z342" s="72">
        <f t="shared" si="139"/>
        <v>108.15535139004892</v>
      </c>
      <c r="AA342" s="72">
        <f t="shared" si="140"/>
        <v>114.35389571650161</v>
      </c>
      <c r="AB342" s="72">
        <f t="shared" si="140"/>
        <v>124.9015630593008</v>
      </c>
      <c r="AC342" s="72">
        <f t="shared" si="140"/>
        <v>133.36117408423814</v>
      </c>
      <c r="AD342" s="72">
        <f t="shared" si="140"/>
        <v>139.95346617348764</v>
      </c>
      <c r="AE342" s="72">
        <f t="shared" ref="AE342:AG342" si="150">P342*100/$D342</f>
        <v>133.33134470826872</v>
      </c>
      <c r="AF342" s="72">
        <f t="shared" si="150"/>
        <v>142.63811001073859</v>
      </c>
      <c r="AG342" s="73">
        <f t="shared" si="150"/>
        <v>147.67927454957643</v>
      </c>
      <c r="AH342" s="558">
        <v>1</v>
      </c>
      <c r="AI342" s="234">
        <v>1</v>
      </c>
      <c r="AJ342" s="234">
        <v>1</v>
      </c>
      <c r="AK342" s="234">
        <v>1</v>
      </c>
      <c r="AL342" s="234">
        <v>1</v>
      </c>
      <c r="AM342" s="234">
        <v>1</v>
      </c>
      <c r="AN342" s="234">
        <v>1</v>
      </c>
      <c r="AO342" s="234">
        <v>1</v>
      </c>
      <c r="AP342" s="234">
        <v>1</v>
      </c>
      <c r="AQ342" s="234">
        <v>1</v>
      </c>
      <c r="AR342" s="234">
        <v>1</v>
      </c>
      <c r="AS342" s="234">
        <v>1</v>
      </c>
      <c r="AT342" s="234">
        <v>4</v>
      </c>
      <c r="AU342" s="234">
        <v>6</v>
      </c>
      <c r="AV342" s="236">
        <v>7</v>
      </c>
    </row>
    <row r="343" spans="2:48" ht="14.45">
      <c r="B343" s="741"/>
      <c r="C343" s="1" t="s">
        <v>194</v>
      </c>
      <c r="D343" s="211">
        <v>385</v>
      </c>
      <c r="E343" s="211">
        <v>406</v>
      </c>
      <c r="F343" s="211">
        <v>430</v>
      </c>
      <c r="G343" s="211">
        <v>416</v>
      </c>
      <c r="H343" s="211">
        <v>403</v>
      </c>
      <c r="I343" s="211">
        <v>391</v>
      </c>
      <c r="J343" s="211">
        <v>398</v>
      </c>
      <c r="K343" s="211">
        <v>414</v>
      </c>
      <c r="L343" s="211">
        <v>414</v>
      </c>
      <c r="M343" s="211">
        <v>449</v>
      </c>
      <c r="N343" s="211">
        <v>476</v>
      </c>
      <c r="O343" s="211">
        <v>510</v>
      </c>
      <c r="P343" s="212">
        <v>510</v>
      </c>
      <c r="Q343" s="212">
        <v>516</v>
      </c>
      <c r="R343" s="212">
        <v>518</v>
      </c>
      <c r="S343" s="557">
        <f>100</f>
        <v>100</v>
      </c>
      <c r="T343" s="72">
        <f t="shared" si="133"/>
        <v>105.45454545454545</v>
      </c>
      <c r="U343" s="72">
        <f t="shared" si="134"/>
        <v>111.68831168831169</v>
      </c>
      <c r="V343" s="72">
        <f t="shared" si="135"/>
        <v>108.05194805194805</v>
      </c>
      <c r="W343" s="72">
        <f t="shared" si="136"/>
        <v>104.67532467532467</v>
      </c>
      <c r="X343" s="72">
        <f t="shared" si="137"/>
        <v>101.55844155844156</v>
      </c>
      <c r="Y343" s="72">
        <f t="shared" si="138"/>
        <v>103.37662337662337</v>
      </c>
      <c r="Z343" s="72">
        <f t="shared" si="139"/>
        <v>107.53246753246754</v>
      </c>
      <c r="AA343" s="72">
        <f t="shared" si="140"/>
        <v>107.53246753246754</v>
      </c>
      <c r="AB343" s="72">
        <f t="shared" si="140"/>
        <v>116.62337662337663</v>
      </c>
      <c r="AC343" s="72">
        <f t="shared" si="140"/>
        <v>123.63636363636364</v>
      </c>
      <c r="AD343" s="72">
        <f t="shared" si="140"/>
        <v>132.46753246753246</v>
      </c>
      <c r="AE343" s="72">
        <f t="shared" ref="AE343:AG343" si="151">P343*100/$D343</f>
        <v>132.46753246753246</v>
      </c>
      <c r="AF343" s="72">
        <f t="shared" si="151"/>
        <v>134.02597402597402</v>
      </c>
      <c r="AG343" s="73">
        <f t="shared" si="151"/>
        <v>134.54545454545453</v>
      </c>
      <c r="AH343" s="558">
        <v>1</v>
      </c>
      <c r="AI343" s="234">
        <v>1</v>
      </c>
      <c r="AJ343" s="234">
        <v>1</v>
      </c>
      <c r="AK343" s="234">
        <v>1</v>
      </c>
      <c r="AL343" s="234">
        <v>1</v>
      </c>
      <c r="AM343" s="234">
        <v>1</v>
      </c>
      <c r="AN343" s="234">
        <v>1</v>
      </c>
      <c r="AO343" s="234">
        <v>1</v>
      </c>
      <c r="AP343" s="234">
        <v>1</v>
      </c>
      <c r="AQ343" s="234">
        <v>1</v>
      </c>
      <c r="AR343" s="234">
        <v>1</v>
      </c>
      <c r="AS343" s="234">
        <v>1</v>
      </c>
      <c r="AT343" s="234">
        <v>4</v>
      </c>
      <c r="AU343" s="234">
        <v>6</v>
      </c>
      <c r="AV343" s="236">
        <v>7</v>
      </c>
    </row>
    <row r="344" spans="2:48" ht="14.45">
      <c r="B344" s="741"/>
      <c r="C344" s="1" t="s">
        <v>195</v>
      </c>
      <c r="D344" s="211">
        <v>76</v>
      </c>
      <c r="E344" s="211">
        <v>66</v>
      </c>
      <c r="F344" s="211">
        <v>69</v>
      </c>
      <c r="G344" s="211">
        <v>70</v>
      </c>
      <c r="H344" s="211">
        <v>71</v>
      </c>
      <c r="I344" s="211">
        <v>68</v>
      </c>
      <c r="J344" s="211">
        <v>67</v>
      </c>
      <c r="K344" s="211">
        <v>74</v>
      </c>
      <c r="L344" s="211">
        <v>75</v>
      </c>
      <c r="M344" s="211">
        <v>78</v>
      </c>
      <c r="N344" s="211">
        <v>76</v>
      </c>
      <c r="O344" s="211">
        <v>91</v>
      </c>
      <c r="P344" s="212">
        <v>90</v>
      </c>
      <c r="Q344" s="212">
        <v>92</v>
      </c>
      <c r="R344" s="212">
        <v>93</v>
      </c>
      <c r="S344" s="557">
        <f>100</f>
        <v>100</v>
      </c>
      <c r="T344" s="72">
        <f t="shared" si="133"/>
        <v>86.84210526315789</v>
      </c>
      <c r="U344" s="72">
        <f t="shared" si="134"/>
        <v>90.78947368421052</v>
      </c>
      <c r="V344" s="72">
        <f t="shared" si="135"/>
        <v>92.10526315789474</v>
      </c>
      <c r="W344" s="72">
        <f t="shared" si="136"/>
        <v>93.421052631578945</v>
      </c>
      <c r="X344" s="72">
        <f t="shared" si="137"/>
        <v>89.473684210526315</v>
      </c>
      <c r="Y344" s="72">
        <f t="shared" si="138"/>
        <v>88.15789473684211</v>
      </c>
      <c r="Z344" s="72">
        <f t="shared" si="139"/>
        <v>97.368421052631575</v>
      </c>
      <c r="AA344" s="72">
        <f t="shared" si="140"/>
        <v>98.684210526315795</v>
      </c>
      <c r="AB344" s="72">
        <f t="shared" si="140"/>
        <v>102.63157894736842</v>
      </c>
      <c r="AC344" s="72">
        <f t="shared" si="140"/>
        <v>100</v>
      </c>
      <c r="AD344" s="72">
        <f t="shared" si="140"/>
        <v>119.73684210526316</v>
      </c>
      <c r="AE344" s="72">
        <f t="shared" ref="AE344:AG344" si="152">P344*100/$D344</f>
        <v>118.42105263157895</v>
      </c>
      <c r="AF344" s="72">
        <f t="shared" si="152"/>
        <v>121.05263157894737</v>
      </c>
      <c r="AG344" s="73">
        <f t="shared" si="152"/>
        <v>122.36842105263158</v>
      </c>
      <c r="AH344" s="558">
        <v>1</v>
      </c>
      <c r="AI344" s="234">
        <v>1</v>
      </c>
      <c r="AJ344" s="234">
        <v>1</v>
      </c>
      <c r="AK344" s="234">
        <v>1</v>
      </c>
      <c r="AL344" s="234">
        <v>1</v>
      </c>
      <c r="AM344" s="234">
        <v>1</v>
      </c>
      <c r="AN344" s="234">
        <v>1</v>
      </c>
      <c r="AO344" s="234">
        <v>1</v>
      </c>
      <c r="AP344" s="234">
        <v>1</v>
      </c>
      <c r="AQ344" s="234">
        <v>1</v>
      </c>
      <c r="AR344" s="234">
        <v>1</v>
      </c>
      <c r="AS344" s="234">
        <v>1</v>
      </c>
      <c r="AT344" s="234">
        <v>4</v>
      </c>
      <c r="AU344" s="234">
        <v>6</v>
      </c>
      <c r="AV344" s="236">
        <v>7</v>
      </c>
    </row>
    <row r="345" spans="2:48" ht="14.45">
      <c r="B345" s="741"/>
      <c r="C345" s="1" t="s">
        <v>196</v>
      </c>
      <c r="D345" s="211">
        <v>8</v>
      </c>
      <c r="E345" s="211">
        <v>10</v>
      </c>
      <c r="F345" s="211">
        <v>11</v>
      </c>
      <c r="G345" s="211">
        <v>10</v>
      </c>
      <c r="H345" s="211">
        <v>11</v>
      </c>
      <c r="I345" s="211">
        <v>15</v>
      </c>
      <c r="J345" s="211">
        <v>19</v>
      </c>
      <c r="K345" s="211">
        <v>15</v>
      </c>
      <c r="L345" s="211">
        <v>14</v>
      </c>
      <c r="M345" s="211">
        <v>17</v>
      </c>
      <c r="N345" s="211">
        <v>23</v>
      </c>
      <c r="O345" s="211">
        <v>29</v>
      </c>
      <c r="P345" s="212">
        <v>30</v>
      </c>
      <c r="Q345" s="212">
        <v>29</v>
      </c>
      <c r="R345" s="212">
        <v>28</v>
      </c>
      <c r="S345" s="557">
        <f>100</f>
        <v>100</v>
      </c>
      <c r="T345" s="72">
        <f t="shared" si="133"/>
        <v>125</v>
      </c>
      <c r="U345" s="72">
        <f t="shared" si="134"/>
        <v>137.5</v>
      </c>
      <c r="V345" s="72">
        <f t="shared" si="135"/>
        <v>125</v>
      </c>
      <c r="W345" s="72">
        <f t="shared" si="136"/>
        <v>137.5</v>
      </c>
      <c r="X345" s="72">
        <f t="shared" si="137"/>
        <v>187.5</v>
      </c>
      <c r="Y345" s="72">
        <f t="shared" si="138"/>
        <v>237.5</v>
      </c>
      <c r="Z345" s="72">
        <f t="shared" si="139"/>
        <v>187.5</v>
      </c>
      <c r="AA345" s="72">
        <f t="shared" si="140"/>
        <v>175</v>
      </c>
      <c r="AB345" s="72">
        <f t="shared" si="140"/>
        <v>212.5</v>
      </c>
      <c r="AC345" s="72">
        <f t="shared" si="140"/>
        <v>287.5</v>
      </c>
      <c r="AD345" s="72">
        <f t="shared" si="140"/>
        <v>362.5</v>
      </c>
      <c r="AE345" s="72">
        <f t="shared" ref="AE345:AG345" si="153">P345*100/$D345</f>
        <v>375</v>
      </c>
      <c r="AF345" s="72">
        <f t="shared" si="153"/>
        <v>362.5</v>
      </c>
      <c r="AG345" s="73">
        <f t="shared" si="153"/>
        <v>350</v>
      </c>
      <c r="AH345" s="558">
        <v>1</v>
      </c>
      <c r="AI345" s="234">
        <v>1</v>
      </c>
      <c r="AJ345" s="234">
        <v>1</v>
      </c>
      <c r="AK345" s="234">
        <v>1</v>
      </c>
      <c r="AL345" s="234">
        <v>1</v>
      </c>
      <c r="AM345" s="234">
        <v>1</v>
      </c>
      <c r="AN345" s="234">
        <v>1</v>
      </c>
      <c r="AO345" s="234">
        <v>1</v>
      </c>
      <c r="AP345" s="234">
        <v>1</v>
      </c>
      <c r="AQ345" s="234">
        <v>1</v>
      </c>
      <c r="AR345" s="234">
        <v>1</v>
      </c>
      <c r="AS345" s="234">
        <v>1</v>
      </c>
      <c r="AT345" s="234">
        <v>4</v>
      </c>
      <c r="AU345" s="234">
        <v>6</v>
      </c>
      <c r="AV345" s="236">
        <v>7</v>
      </c>
    </row>
    <row r="346" spans="2:48" ht="14.45">
      <c r="B346" s="741"/>
      <c r="C346" s="1" t="s">
        <v>197</v>
      </c>
      <c r="D346" s="211">
        <v>17231</v>
      </c>
      <c r="E346" s="211">
        <v>17265</v>
      </c>
      <c r="F346" s="211">
        <v>17375</v>
      </c>
      <c r="G346" s="211">
        <v>16697</v>
      </c>
      <c r="H346" s="211">
        <v>16479</v>
      </c>
      <c r="I346" s="211">
        <v>16742</v>
      </c>
      <c r="J346" s="211">
        <v>17639</v>
      </c>
      <c r="K346" s="211">
        <v>18632</v>
      </c>
      <c r="L346" s="211">
        <v>19671</v>
      </c>
      <c r="M346" s="211">
        <v>21480</v>
      </c>
      <c r="N346" s="211">
        <v>22929</v>
      </c>
      <c r="O346" s="211">
        <v>24089</v>
      </c>
      <c r="P346" s="212">
        <v>22979</v>
      </c>
      <c r="Q346" s="212">
        <v>24546</v>
      </c>
      <c r="R346" s="212">
        <v>25393</v>
      </c>
      <c r="S346" s="557">
        <f>100</f>
        <v>100</v>
      </c>
      <c r="T346" s="72">
        <f t="shared" si="133"/>
        <v>100.19731878590912</v>
      </c>
      <c r="U346" s="72">
        <f t="shared" si="134"/>
        <v>100.83570309326214</v>
      </c>
      <c r="V346" s="72">
        <f t="shared" si="135"/>
        <v>96.900934362486211</v>
      </c>
      <c r="W346" s="72">
        <f t="shared" si="136"/>
        <v>95.635772735186578</v>
      </c>
      <c r="X346" s="72">
        <f t="shared" si="137"/>
        <v>97.162091579130632</v>
      </c>
      <c r="Y346" s="72">
        <f t="shared" si="138"/>
        <v>102.36782543090941</v>
      </c>
      <c r="Z346" s="72">
        <f t="shared" si="139"/>
        <v>108.13069467819628</v>
      </c>
      <c r="AA346" s="72">
        <f t="shared" si="140"/>
        <v>114.16052463583077</v>
      </c>
      <c r="AB346" s="72">
        <f t="shared" si="140"/>
        <v>124.65904474493645</v>
      </c>
      <c r="AC346" s="72">
        <f t="shared" si="140"/>
        <v>133.06830712088677</v>
      </c>
      <c r="AD346" s="72">
        <f t="shared" si="140"/>
        <v>139.80035981660959</v>
      </c>
      <c r="AE346" s="72">
        <f t="shared" ref="AE346:AG346" si="154">P346*100/$D346</f>
        <v>133.35848180604725</v>
      </c>
      <c r="AF346" s="72">
        <f t="shared" si="154"/>
        <v>142.45255643897627</v>
      </c>
      <c r="AG346" s="73">
        <f t="shared" si="154"/>
        <v>147.36811560559457</v>
      </c>
      <c r="AH346" s="558">
        <v>1</v>
      </c>
      <c r="AI346" s="234">
        <v>1</v>
      </c>
      <c r="AJ346" s="234">
        <v>1</v>
      </c>
      <c r="AK346" s="234">
        <v>1</v>
      </c>
      <c r="AL346" s="234">
        <v>1</v>
      </c>
      <c r="AM346" s="234">
        <v>1</v>
      </c>
      <c r="AN346" s="234">
        <v>1</v>
      </c>
      <c r="AO346" s="234">
        <v>1</v>
      </c>
      <c r="AP346" s="234">
        <v>1</v>
      </c>
      <c r="AQ346" s="234">
        <v>1</v>
      </c>
      <c r="AR346" s="234">
        <v>1</v>
      </c>
      <c r="AS346" s="234">
        <v>1</v>
      </c>
      <c r="AT346" s="234">
        <v>4</v>
      </c>
      <c r="AU346" s="234">
        <v>6</v>
      </c>
      <c r="AV346" s="236">
        <v>7</v>
      </c>
    </row>
    <row r="347" spans="2:48" ht="14.45">
      <c r="B347" s="742"/>
      <c r="C347" s="8" t="s">
        <v>198</v>
      </c>
      <c r="D347">
        <v>17223</v>
      </c>
      <c r="E347">
        <v>17255</v>
      </c>
      <c r="F347">
        <v>17364</v>
      </c>
      <c r="G347">
        <v>16687</v>
      </c>
      <c r="H347">
        <v>16468</v>
      </c>
      <c r="I347">
        <v>16727</v>
      </c>
      <c r="J347">
        <v>17620</v>
      </c>
      <c r="K347">
        <v>18617</v>
      </c>
      <c r="L347">
        <v>19657</v>
      </c>
      <c r="M347">
        <v>21463</v>
      </c>
      <c r="N347">
        <v>22906</v>
      </c>
      <c r="O347">
        <v>24060</v>
      </c>
      <c r="P347">
        <v>22949</v>
      </c>
      <c r="Q347">
        <v>24517</v>
      </c>
      <c r="R347">
        <v>25365</v>
      </c>
      <c r="S347" s="557">
        <f>100</f>
        <v>100</v>
      </c>
      <c r="T347" s="72">
        <f t="shared" si="133"/>
        <v>100.18579806073274</v>
      </c>
      <c r="U347" s="72">
        <f t="shared" si="134"/>
        <v>100.81867270510364</v>
      </c>
      <c r="V347" s="72">
        <f t="shared" si="135"/>
        <v>96.887882482726582</v>
      </c>
      <c r="W347" s="72">
        <f t="shared" si="136"/>
        <v>95.616327004586893</v>
      </c>
      <c r="X347" s="72">
        <f t="shared" si="137"/>
        <v>97.120130058642516</v>
      </c>
      <c r="Y347" s="72">
        <f t="shared" si="138"/>
        <v>102.30505719096557</v>
      </c>
      <c r="Z347" s="72">
        <f t="shared" si="139"/>
        <v>108.09382802067003</v>
      </c>
      <c r="AA347" s="72">
        <f t="shared" si="140"/>
        <v>114.13226499448412</v>
      </c>
      <c r="AB347" s="72">
        <f t="shared" si="140"/>
        <v>124.6182430470882</v>
      </c>
      <c r="AC347" s="72">
        <f t="shared" si="140"/>
        <v>132.99657434825525</v>
      </c>
      <c r="AD347" s="72">
        <f t="shared" si="140"/>
        <v>139.6969169134297</v>
      </c>
      <c r="AE347" s="72">
        <f t="shared" ref="AE347:AG347" si="155">P347*100/$D347</f>
        <v>133.24624049236485</v>
      </c>
      <c r="AF347" s="72">
        <f t="shared" si="155"/>
        <v>142.35034546826918</v>
      </c>
      <c r="AG347" s="73">
        <f t="shared" si="155"/>
        <v>147.27399407768681</v>
      </c>
      <c r="AH347" s="237"/>
      <c r="AI347" s="238"/>
      <c r="AJ347" s="238"/>
      <c r="AK347" s="238"/>
      <c r="AL347" s="238"/>
      <c r="AM347" s="238"/>
      <c r="AN347" s="238"/>
      <c r="AO347" s="238"/>
      <c r="AP347" s="238"/>
      <c r="AQ347" s="238"/>
      <c r="AR347" s="238"/>
      <c r="AS347" s="238"/>
      <c r="AT347" s="238"/>
      <c r="AU347" s="238"/>
      <c r="AV347" s="239"/>
    </row>
    <row r="348" spans="2:48" ht="15" customHeight="1">
      <c r="B348" s="741" t="s">
        <v>138</v>
      </c>
      <c r="C348" s="1" t="s">
        <v>193</v>
      </c>
      <c r="D348" s="211">
        <v>35625</v>
      </c>
      <c r="E348" s="211">
        <v>33622</v>
      </c>
      <c r="F348" s="211">
        <v>31862</v>
      </c>
      <c r="G348" s="211">
        <v>29160</v>
      </c>
      <c r="H348" s="211">
        <v>26689</v>
      </c>
      <c r="I348" s="211">
        <v>24926</v>
      </c>
      <c r="J348" s="211">
        <v>24942</v>
      </c>
      <c r="K348" s="211">
        <v>25599</v>
      </c>
      <c r="L348" s="211">
        <v>26184</v>
      </c>
      <c r="M348" s="211">
        <v>27250</v>
      </c>
      <c r="N348" s="211">
        <v>26906</v>
      </c>
      <c r="O348" s="211">
        <v>27222</v>
      </c>
      <c r="P348" s="212">
        <v>25935</v>
      </c>
      <c r="Q348" s="212">
        <v>27744</v>
      </c>
      <c r="R348" s="212">
        <v>28724</v>
      </c>
      <c r="S348" s="557">
        <f>100</f>
        <v>100</v>
      </c>
      <c r="T348" s="72">
        <f t="shared" si="133"/>
        <v>94.377543859649123</v>
      </c>
      <c r="U348" s="72">
        <f t="shared" si="134"/>
        <v>89.437192982456139</v>
      </c>
      <c r="V348" s="72">
        <f t="shared" si="135"/>
        <v>81.852631578947367</v>
      </c>
      <c r="W348" s="72">
        <f t="shared" si="136"/>
        <v>74.916491228070171</v>
      </c>
      <c r="X348" s="72">
        <f t="shared" si="137"/>
        <v>69.967719298245612</v>
      </c>
      <c r="Y348" s="72">
        <f t="shared" si="138"/>
        <v>70.012631578947364</v>
      </c>
      <c r="Z348" s="72">
        <f t="shared" si="139"/>
        <v>71.856842105263155</v>
      </c>
      <c r="AA348" s="72">
        <f t="shared" si="140"/>
        <v>73.498947368421057</v>
      </c>
      <c r="AB348" s="72">
        <f t="shared" si="140"/>
        <v>76.491228070175438</v>
      </c>
      <c r="AC348" s="72">
        <f t="shared" si="140"/>
        <v>75.525614035087713</v>
      </c>
      <c r="AD348" s="72">
        <f t="shared" si="140"/>
        <v>76.412631578947369</v>
      </c>
      <c r="AE348" s="72">
        <f t="shared" ref="AE348:AG348" si="156">P348*100/$D348</f>
        <v>72.8</v>
      </c>
      <c r="AF348" s="72">
        <f t="shared" si="156"/>
        <v>77.877894736842109</v>
      </c>
      <c r="AG348" s="73">
        <f t="shared" si="156"/>
        <v>80.628771929824566</v>
      </c>
      <c r="AH348" s="558">
        <v>1</v>
      </c>
      <c r="AI348" s="234">
        <v>1</v>
      </c>
      <c r="AJ348" s="234">
        <v>1</v>
      </c>
      <c r="AK348" s="234">
        <v>1</v>
      </c>
      <c r="AL348" s="234">
        <v>1</v>
      </c>
      <c r="AM348" s="234">
        <v>1</v>
      </c>
      <c r="AN348" s="234">
        <v>1</v>
      </c>
      <c r="AO348" s="234">
        <v>1</v>
      </c>
      <c r="AP348" s="234">
        <v>1</v>
      </c>
      <c r="AQ348" s="234">
        <v>1</v>
      </c>
      <c r="AR348" s="234">
        <v>1</v>
      </c>
      <c r="AS348" s="234">
        <v>1</v>
      </c>
      <c r="AT348" s="234">
        <v>4</v>
      </c>
      <c r="AU348" s="234">
        <v>6</v>
      </c>
      <c r="AV348" s="236">
        <v>7</v>
      </c>
    </row>
    <row r="349" spans="2:48" ht="14.45">
      <c r="B349" s="741"/>
      <c r="C349" s="1" t="s">
        <v>194</v>
      </c>
      <c r="D349" s="211">
        <v>561</v>
      </c>
      <c r="E349" s="211">
        <v>581</v>
      </c>
      <c r="F349" s="211">
        <v>587</v>
      </c>
      <c r="G349" s="211">
        <v>572</v>
      </c>
      <c r="H349" s="211">
        <v>502</v>
      </c>
      <c r="I349" s="211">
        <v>463</v>
      </c>
      <c r="J349" s="211">
        <v>463</v>
      </c>
      <c r="K349" s="211">
        <v>491</v>
      </c>
      <c r="L349" s="211">
        <v>509</v>
      </c>
      <c r="M349" s="211">
        <v>533</v>
      </c>
      <c r="N349" s="211">
        <v>590</v>
      </c>
      <c r="O349" s="211">
        <v>649</v>
      </c>
      <c r="P349" s="212">
        <v>649</v>
      </c>
      <c r="Q349" s="212">
        <v>657</v>
      </c>
      <c r="R349" s="212">
        <v>659</v>
      </c>
      <c r="S349" s="557">
        <f>100</f>
        <v>100</v>
      </c>
      <c r="T349" s="72">
        <f t="shared" si="133"/>
        <v>103.5650623885918</v>
      </c>
      <c r="U349" s="72">
        <f t="shared" si="134"/>
        <v>104.63458110516935</v>
      </c>
      <c r="V349" s="72">
        <f t="shared" si="135"/>
        <v>101.96078431372548</v>
      </c>
      <c r="W349" s="72">
        <f t="shared" si="136"/>
        <v>89.48306595365419</v>
      </c>
      <c r="X349" s="72">
        <f t="shared" si="137"/>
        <v>82.531194295900178</v>
      </c>
      <c r="Y349" s="72">
        <f t="shared" si="138"/>
        <v>82.531194295900178</v>
      </c>
      <c r="Z349" s="72">
        <f t="shared" si="139"/>
        <v>87.522281639928693</v>
      </c>
      <c r="AA349" s="72">
        <f t="shared" si="140"/>
        <v>90.730837789661322</v>
      </c>
      <c r="AB349" s="72">
        <f t="shared" si="140"/>
        <v>95.008912655971486</v>
      </c>
      <c r="AC349" s="72">
        <f t="shared" si="140"/>
        <v>105.16934046345811</v>
      </c>
      <c r="AD349" s="72">
        <f t="shared" si="140"/>
        <v>115.68627450980392</v>
      </c>
      <c r="AE349" s="72">
        <f t="shared" ref="AE349:AG349" si="157">P349*100/$D349</f>
        <v>115.68627450980392</v>
      </c>
      <c r="AF349" s="72">
        <f t="shared" si="157"/>
        <v>117.11229946524064</v>
      </c>
      <c r="AG349" s="73">
        <f t="shared" si="157"/>
        <v>117.46880570409982</v>
      </c>
      <c r="AH349" s="558">
        <v>1</v>
      </c>
      <c r="AI349" s="234">
        <v>1</v>
      </c>
      <c r="AJ349" s="234">
        <v>1</v>
      </c>
      <c r="AK349" s="234">
        <v>1</v>
      </c>
      <c r="AL349" s="234">
        <v>1</v>
      </c>
      <c r="AM349" s="234">
        <v>1</v>
      </c>
      <c r="AN349" s="234">
        <v>1</v>
      </c>
      <c r="AO349" s="234">
        <v>1</v>
      </c>
      <c r="AP349" s="234">
        <v>1</v>
      </c>
      <c r="AQ349" s="234">
        <v>1</v>
      </c>
      <c r="AR349" s="234">
        <v>1</v>
      </c>
      <c r="AS349" s="234">
        <v>1</v>
      </c>
      <c r="AT349" s="234">
        <v>4</v>
      </c>
      <c r="AU349" s="234">
        <v>6</v>
      </c>
      <c r="AV349" s="236">
        <v>7</v>
      </c>
    </row>
    <row r="350" spans="2:48" ht="14.45">
      <c r="B350" s="741"/>
      <c r="C350" s="1" t="s">
        <v>195</v>
      </c>
      <c r="D350" s="211">
        <v>78</v>
      </c>
      <c r="E350" s="211">
        <v>83</v>
      </c>
      <c r="F350" s="211">
        <v>74</v>
      </c>
      <c r="G350" s="211">
        <v>73</v>
      </c>
      <c r="H350" s="211">
        <v>64</v>
      </c>
      <c r="I350" s="211">
        <v>59</v>
      </c>
      <c r="J350" s="211">
        <v>65</v>
      </c>
      <c r="K350" s="211">
        <v>59</v>
      </c>
      <c r="L350" s="211">
        <v>67</v>
      </c>
      <c r="M350" s="211">
        <v>69</v>
      </c>
      <c r="N350" s="211">
        <v>66</v>
      </c>
      <c r="O350" s="211">
        <v>78</v>
      </c>
      <c r="P350" s="212">
        <v>77</v>
      </c>
      <c r="Q350" s="212">
        <v>79</v>
      </c>
      <c r="R350" s="212">
        <v>80</v>
      </c>
      <c r="S350" s="557">
        <f>100</f>
        <v>100</v>
      </c>
      <c r="T350" s="72">
        <f t="shared" si="133"/>
        <v>106.41025641025641</v>
      </c>
      <c r="U350" s="72">
        <f t="shared" si="134"/>
        <v>94.871794871794876</v>
      </c>
      <c r="V350" s="72">
        <f t="shared" si="135"/>
        <v>93.589743589743591</v>
      </c>
      <c r="W350" s="72">
        <f t="shared" si="136"/>
        <v>82.051282051282058</v>
      </c>
      <c r="X350" s="72">
        <f t="shared" si="137"/>
        <v>75.641025641025635</v>
      </c>
      <c r="Y350" s="72">
        <f t="shared" si="138"/>
        <v>83.333333333333329</v>
      </c>
      <c r="Z350" s="72">
        <f t="shared" si="139"/>
        <v>75.641025641025635</v>
      </c>
      <c r="AA350" s="72">
        <f t="shared" si="140"/>
        <v>85.897435897435898</v>
      </c>
      <c r="AB350" s="72">
        <f t="shared" si="140"/>
        <v>88.461538461538467</v>
      </c>
      <c r="AC350" s="72">
        <f t="shared" si="140"/>
        <v>84.615384615384613</v>
      </c>
      <c r="AD350" s="72">
        <f t="shared" si="140"/>
        <v>100</v>
      </c>
      <c r="AE350" s="72">
        <f t="shared" ref="AE350:AG350" si="158">P350*100/$D350</f>
        <v>98.717948717948715</v>
      </c>
      <c r="AF350" s="72">
        <f t="shared" si="158"/>
        <v>101.28205128205128</v>
      </c>
      <c r="AG350" s="73">
        <f t="shared" si="158"/>
        <v>102.56410256410257</v>
      </c>
      <c r="AH350" s="558">
        <v>1</v>
      </c>
      <c r="AI350" s="234">
        <v>1</v>
      </c>
      <c r="AJ350" s="234">
        <v>1</v>
      </c>
      <c r="AK350" s="234">
        <v>1</v>
      </c>
      <c r="AL350" s="234">
        <v>1</v>
      </c>
      <c r="AM350" s="234">
        <v>1</v>
      </c>
      <c r="AN350" s="234">
        <v>1</v>
      </c>
      <c r="AO350" s="234">
        <v>1</v>
      </c>
      <c r="AP350" s="234">
        <v>1</v>
      </c>
      <c r="AQ350" s="234">
        <v>1</v>
      </c>
      <c r="AR350" s="234">
        <v>1</v>
      </c>
      <c r="AS350" s="234">
        <v>1</v>
      </c>
      <c r="AT350" s="234">
        <v>4</v>
      </c>
      <c r="AU350" s="234">
        <v>6</v>
      </c>
      <c r="AV350" s="236">
        <v>7</v>
      </c>
    </row>
    <row r="351" spans="2:48" ht="14.45">
      <c r="B351" s="741"/>
      <c r="C351" s="1" t="s">
        <v>196</v>
      </c>
      <c r="D351" s="211">
        <v>5</v>
      </c>
      <c r="E351" s="211">
        <v>6</v>
      </c>
      <c r="F351" s="211">
        <v>6</v>
      </c>
      <c r="G351" s="211">
        <v>6</v>
      </c>
      <c r="H351" s="211">
        <v>3</v>
      </c>
      <c r="I351" s="211">
        <v>3</v>
      </c>
      <c r="J351" s="211">
        <v>2</v>
      </c>
      <c r="K351" s="211">
        <v>3</v>
      </c>
      <c r="L351" s="211">
        <v>4</v>
      </c>
      <c r="M351" s="211">
        <v>6</v>
      </c>
      <c r="N351" s="211">
        <v>7</v>
      </c>
      <c r="O351" s="211">
        <v>9</v>
      </c>
      <c r="P351" s="212">
        <v>9</v>
      </c>
      <c r="Q351" s="212">
        <v>9</v>
      </c>
      <c r="R351" s="212">
        <v>9</v>
      </c>
      <c r="S351" s="557">
        <f>100</f>
        <v>100</v>
      </c>
      <c r="T351" s="72">
        <f t="shared" si="133"/>
        <v>120</v>
      </c>
      <c r="U351" s="72">
        <f t="shared" si="134"/>
        <v>120</v>
      </c>
      <c r="V351" s="72">
        <f t="shared" si="135"/>
        <v>120</v>
      </c>
      <c r="W351" s="72">
        <f t="shared" si="136"/>
        <v>60</v>
      </c>
      <c r="X351" s="72">
        <f t="shared" si="137"/>
        <v>60</v>
      </c>
      <c r="Y351" s="72">
        <f t="shared" si="138"/>
        <v>40</v>
      </c>
      <c r="Z351" s="72">
        <f t="shared" si="139"/>
        <v>60</v>
      </c>
      <c r="AA351" s="72">
        <f t="shared" si="140"/>
        <v>80</v>
      </c>
      <c r="AB351" s="72">
        <f t="shared" si="140"/>
        <v>120</v>
      </c>
      <c r="AC351" s="72">
        <f t="shared" si="140"/>
        <v>140</v>
      </c>
      <c r="AD351" s="72">
        <f t="shared" si="140"/>
        <v>180</v>
      </c>
      <c r="AE351" s="72">
        <f t="shared" ref="AE351:AG351" si="159">P351*100/$D351</f>
        <v>180</v>
      </c>
      <c r="AF351" s="72">
        <f t="shared" si="159"/>
        <v>180</v>
      </c>
      <c r="AG351" s="73">
        <f t="shared" si="159"/>
        <v>180</v>
      </c>
      <c r="AH351" s="558">
        <v>1</v>
      </c>
      <c r="AI351" s="234">
        <v>1</v>
      </c>
      <c r="AJ351" s="234">
        <v>1</v>
      </c>
      <c r="AK351" s="234">
        <v>1</v>
      </c>
      <c r="AL351" s="234">
        <v>1</v>
      </c>
      <c r="AM351" s="234">
        <v>1</v>
      </c>
      <c r="AN351" s="234">
        <v>1</v>
      </c>
      <c r="AO351" s="234">
        <v>1</v>
      </c>
      <c r="AP351" s="234">
        <v>1</v>
      </c>
      <c r="AQ351" s="234">
        <v>1</v>
      </c>
      <c r="AR351" s="234">
        <v>1</v>
      </c>
      <c r="AS351" s="234">
        <v>1</v>
      </c>
      <c r="AT351" s="234">
        <v>4</v>
      </c>
      <c r="AU351" s="234">
        <v>6</v>
      </c>
      <c r="AV351" s="236">
        <v>7</v>
      </c>
    </row>
    <row r="352" spans="2:48" ht="14.45">
      <c r="B352" s="741"/>
      <c r="C352" s="1" t="s">
        <v>197</v>
      </c>
      <c r="D352" s="211">
        <v>36269</v>
      </c>
      <c r="E352" s="211">
        <v>34292</v>
      </c>
      <c r="F352" s="211">
        <v>32529</v>
      </c>
      <c r="G352" s="211">
        <v>29811</v>
      </c>
      <c r="H352" s="211">
        <v>27258</v>
      </c>
      <c r="I352" s="211">
        <v>25451</v>
      </c>
      <c r="J352" s="211">
        <v>25472</v>
      </c>
      <c r="K352" s="211">
        <v>26152</v>
      </c>
      <c r="L352" s="211">
        <v>26764</v>
      </c>
      <c r="M352" s="211">
        <v>27858</v>
      </c>
      <c r="N352" s="211">
        <v>27569</v>
      </c>
      <c r="O352" s="211">
        <v>27958</v>
      </c>
      <c r="P352" s="212">
        <v>26670</v>
      </c>
      <c r="Q352" s="212">
        <v>28489</v>
      </c>
      <c r="R352" s="212">
        <v>29472</v>
      </c>
      <c r="S352" s="557">
        <f>100</f>
        <v>100</v>
      </c>
      <c r="T352" s="72">
        <f t="shared" si="133"/>
        <v>94.549063938900986</v>
      </c>
      <c r="U352" s="72">
        <f t="shared" si="134"/>
        <v>89.68816344536657</v>
      </c>
      <c r="V352" s="72">
        <f t="shared" si="135"/>
        <v>82.194160302186447</v>
      </c>
      <c r="W352" s="72">
        <f t="shared" si="136"/>
        <v>75.155091124651904</v>
      </c>
      <c r="X352" s="72">
        <f t="shared" si="137"/>
        <v>70.172874906945324</v>
      </c>
      <c r="Y352" s="72">
        <f t="shared" si="138"/>
        <v>70.230775593482036</v>
      </c>
      <c r="Z352" s="72">
        <f t="shared" si="139"/>
        <v>72.105654967051748</v>
      </c>
      <c r="AA352" s="72">
        <f t="shared" si="140"/>
        <v>73.793046403264498</v>
      </c>
      <c r="AB352" s="72">
        <f t="shared" si="140"/>
        <v>76.809396454272246</v>
      </c>
      <c r="AC352" s="72">
        <f t="shared" si="140"/>
        <v>76.012572720505119</v>
      </c>
      <c r="AD352" s="72">
        <f t="shared" si="140"/>
        <v>77.085114009208965</v>
      </c>
      <c r="AE352" s="72">
        <f t="shared" ref="AE352:AG352" si="160">P352*100/$D352</f>
        <v>73.533871901623982</v>
      </c>
      <c r="AF352" s="72">
        <f t="shared" si="160"/>
        <v>78.549174225922968</v>
      </c>
      <c r="AG352" s="73">
        <f t="shared" si="160"/>
        <v>81.259477790950953</v>
      </c>
      <c r="AH352" s="558">
        <v>1</v>
      </c>
      <c r="AI352" s="234">
        <v>1</v>
      </c>
      <c r="AJ352" s="234">
        <v>1</v>
      </c>
      <c r="AK352" s="234">
        <v>1</v>
      </c>
      <c r="AL352" s="234">
        <v>1</v>
      </c>
      <c r="AM352" s="234">
        <v>1</v>
      </c>
      <c r="AN352" s="234">
        <v>1</v>
      </c>
      <c r="AO352" s="234">
        <v>1</v>
      </c>
      <c r="AP352" s="234">
        <v>1</v>
      </c>
      <c r="AQ352" s="234">
        <v>1</v>
      </c>
      <c r="AR352" s="234">
        <v>1</v>
      </c>
      <c r="AS352" s="234">
        <v>1</v>
      </c>
      <c r="AT352" s="234">
        <v>4</v>
      </c>
      <c r="AU352" s="234">
        <v>6</v>
      </c>
      <c r="AV352" s="236">
        <v>7</v>
      </c>
    </row>
    <row r="353" spans="2:48" ht="14.45">
      <c r="B353" s="742"/>
      <c r="C353" s="8" t="s">
        <v>198</v>
      </c>
      <c r="D353">
        <v>36264</v>
      </c>
      <c r="E353">
        <v>34286</v>
      </c>
      <c r="F353">
        <v>32523</v>
      </c>
      <c r="G353">
        <v>29805</v>
      </c>
      <c r="H353">
        <v>27255</v>
      </c>
      <c r="I353">
        <v>25448</v>
      </c>
      <c r="J353">
        <v>25470</v>
      </c>
      <c r="K353">
        <v>26149</v>
      </c>
      <c r="L353">
        <v>26760</v>
      </c>
      <c r="M353">
        <v>27852</v>
      </c>
      <c r="N353">
        <v>27562</v>
      </c>
      <c r="O353">
        <v>27949</v>
      </c>
      <c r="P353">
        <v>26661</v>
      </c>
      <c r="Q353">
        <v>28480</v>
      </c>
      <c r="R353">
        <v>29463</v>
      </c>
      <c r="S353" s="557">
        <f>100</f>
        <v>100</v>
      </c>
      <c r="T353" s="72">
        <f t="shared" si="133"/>
        <v>94.545554820207371</v>
      </c>
      <c r="U353" s="72">
        <f t="shared" si="134"/>
        <v>89.683984116479152</v>
      </c>
      <c r="V353" s="72">
        <f t="shared" si="135"/>
        <v>82.188947716743883</v>
      </c>
      <c r="W353" s="72">
        <f t="shared" si="136"/>
        <v>75.157180675049631</v>
      </c>
      <c r="X353" s="72">
        <f t="shared" si="137"/>
        <v>70.174277520405909</v>
      </c>
      <c r="Y353" s="72">
        <f t="shared" si="138"/>
        <v>70.23494374586366</v>
      </c>
      <c r="Z353" s="72">
        <f t="shared" si="139"/>
        <v>72.107324067946166</v>
      </c>
      <c r="AA353" s="72">
        <f t="shared" si="140"/>
        <v>73.792190602250159</v>
      </c>
      <c r="AB353" s="72">
        <f t="shared" si="140"/>
        <v>76.80344142951688</v>
      </c>
      <c r="AC353" s="72">
        <f t="shared" si="140"/>
        <v>76.003750275755564</v>
      </c>
      <c r="AD353" s="72">
        <f t="shared" si="140"/>
        <v>77.070924332671524</v>
      </c>
      <c r="AE353" s="72">
        <f t="shared" ref="AE353:AG353" si="161">P353*100/$D353</f>
        <v>73.51919258769027</v>
      </c>
      <c r="AF353" s="72">
        <f t="shared" si="161"/>
        <v>78.53518641076549</v>
      </c>
      <c r="AG353" s="73">
        <f t="shared" si="161"/>
        <v>81.245863666446056</v>
      </c>
      <c r="AH353" s="237"/>
      <c r="AI353" s="238"/>
      <c r="AJ353" s="238"/>
      <c r="AK353" s="238"/>
      <c r="AL353" s="238"/>
      <c r="AM353" s="238"/>
      <c r="AN353" s="238"/>
      <c r="AO353" s="238"/>
      <c r="AP353" s="238"/>
      <c r="AQ353" s="238"/>
      <c r="AR353" s="238"/>
      <c r="AS353" s="238"/>
      <c r="AT353" s="238"/>
      <c r="AU353" s="238"/>
      <c r="AV353" s="239"/>
    </row>
    <row r="354" spans="2:48" ht="15" customHeight="1">
      <c r="B354" s="741" t="s">
        <v>148</v>
      </c>
      <c r="C354" s="1" t="s">
        <v>193</v>
      </c>
      <c r="D354" s="211">
        <v>2079</v>
      </c>
      <c r="E354" s="211">
        <v>1967</v>
      </c>
      <c r="F354" s="211">
        <v>1899</v>
      </c>
      <c r="G354" s="211">
        <v>1814</v>
      </c>
      <c r="H354" s="211">
        <v>1586</v>
      </c>
      <c r="I354" s="211">
        <v>1500</v>
      </c>
      <c r="J354" s="211">
        <v>1506</v>
      </c>
      <c r="K354" s="211">
        <v>1537</v>
      </c>
      <c r="L354" s="211">
        <v>1539</v>
      </c>
      <c r="M354" s="211">
        <v>1596</v>
      </c>
      <c r="N354" s="211">
        <v>1531</v>
      </c>
      <c r="O354" s="211">
        <v>1500</v>
      </c>
      <c r="P354" s="212">
        <v>1428</v>
      </c>
      <c r="Q354" s="212">
        <v>1528</v>
      </c>
      <c r="R354" s="212">
        <v>1582</v>
      </c>
      <c r="S354" s="557">
        <f>100</f>
        <v>100</v>
      </c>
      <c r="T354" s="72">
        <f t="shared" si="133"/>
        <v>94.612794612794616</v>
      </c>
      <c r="U354" s="72">
        <f t="shared" si="134"/>
        <v>91.341991341991346</v>
      </c>
      <c r="V354" s="72">
        <f t="shared" si="135"/>
        <v>87.253487253487251</v>
      </c>
      <c r="W354" s="72">
        <f t="shared" si="136"/>
        <v>76.286676286676283</v>
      </c>
      <c r="X354" s="72">
        <f t="shared" si="137"/>
        <v>72.150072150072148</v>
      </c>
      <c r="Y354" s="72">
        <f t="shared" si="138"/>
        <v>72.438672438672441</v>
      </c>
      <c r="Z354" s="72">
        <f t="shared" si="139"/>
        <v>73.92977392977393</v>
      </c>
      <c r="AA354" s="72">
        <f t="shared" si="140"/>
        <v>74.025974025974023</v>
      </c>
      <c r="AB354" s="72">
        <f t="shared" si="140"/>
        <v>76.767676767676761</v>
      </c>
      <c r="AC354" s="72">
        <f t="shared" si="140"/>
        <v>73.641173641173637</v>
      </c>
      <c r="AD354" s="72">
        <f t="shared" si="140"/>
        <v>72.150072150072148</v>
      </c>
      <c r="AE354" s="72">
        <f t="shared" ref="AE354:AG354" si="162">P354*100/$D354</f>
        <v>68.686868686868692</v>
      </c>
      <c r="AF354" s="72">
        <f t="shared" si="162"/>
        <v>73.496873496873491</v>
      </c>
      <c r="AG354" s="73">
        <f t="shared" si="162"/>
        <v>76.094276094276097</v>
      </c>
      <c r="AH354" s="558">
        <v>1</v>
      </c>
      <c r="AI354" s="234">
        <v>1</v>
      </c>
      <c r="AJ354" s="234">
        <v>1</v>
      </c>
      <c r="AK354" s="234">
        <v>1</v>
      </c>
      <c r="AL354" s="234">
        <v>1</v>
      </c>
      <c r="AM354" s="234">
        <v>1</v>
      </c>
      <c r="AN354" s="234">
        <v>1</v>
      </c>
      <c r="AO354" s="234">
        <v>1</v>
      </c>
      <c r="AP354" s="234">
        <v>1</v>
      </c>
      <c r="AQ354" s="234">
        <v>1</v>
      </c>
      <c r="AR354" s="234">
        <v>1</v>
      </c>
      <c r="AS354" s="234">
        <v>1</v>
      </c>
      <c r="AT354" s="234">
        <v>4</v>
      </c>
      <c r="AU354" s="234">
        <v>6</v>
      </c>
      <c r="AV354" s="236">
        <v>7</v>
      </c>
    </row>
    <row r="355" spans="2:48" ht="14.45">
      <c r="B355" s="741"/>
      <c r="C355" s="1" t="s">
        <v>194</v>
      </c>
      <c r="D355" s="211">
        <v>40</v>
      </c>
      <c r="E355" s="211">
        <v>42</v>
      </c>
      <c r="F355" s="211">
        <v>46</v>
      </c>
      <c r="G355" s="211">
        <v>51</v>
      </c>
      <c r="H355" s="211">
        <v>49</v>
      </c>
      <c r="I355" s="211">
        <v>54</v>
      </c>
      <c r="J355" s="211">
        <v>57</v>
      </c>
      <c r="K355" s="211">
        <v>56</v>
      </c>
      <c r="L355" s="211">
        <v>50</v>
      </c>
      <c r="M355" s="211">
        <v>57</v>
      </c>
      <c r="N355" s="211">
        <v>54</v>
      </c>
      <c r="O355" s="211">
        <v>65</v>
      </c>
      <c r="P355" s="212">
        <v>65</v>
      </c>
      <c r="Q355" s="212">
        <v>66</v>
      </c>
      <c r="R355" s="212">
        <v>66</v>
      </c>
      <c r="S355" s="557">
        <f>100</f>
        <v>100</v>
      </c>
      <c r="T355" s="72">
        <f t="shared" si="133"/>
        <v>105</v>
      </c>
      <c r="U355" s="72">
        <f t="shared" si="134"/>
        <v>115</v>
      </c>
      <c r="V355" s="72">
        <f t="shared" si="135"/>
        <v>127.5</v>
      </c>
      <c r="W355" s="72">
        <f t="shared" si="136"/>
        <v>122.5</v>
      </c>
      <c r="X355" s="72">
        <f t="shared" si="137"/>
        <v>135</v>
      </c>
      <c r="Y355" s="72">
        <f t="shared" si="138"/>
        <v>142.5</v>
      </c>
      <c r="Z355" s="72">
        <f t="shared" si="139"/>
        <v>140</v>
      </c>
      <c r="AA355" s="72">
        <f t="shared" si="140"/>
        <v>125</v>
      </c>
      <c r="AB355" s="72">
        <f t="shared" si="140"/>
        <v>142.5</v>
      </c>
      <c r="AC355" s="72">
        <f t="shared" si="140"/>
        <v>135</v>
      </c>
      <c r="AD355" s="72">
        <f t="shared" si="140"/>
        <v>162.5</v>
      </c>
      <c r="AE355" s="72">
        <f t="shared" ref="AE355:AG355" si="163">P355*100/$D355</f>
        <v>162.5</v>
      </c>
      <c r="AF355" s="72">
        <f t="shared" si="163"/>
        <v>165</v>
      </c>
      <c r="AG355" s="73">
        <f t="shared" si="163"/>
        <v>165</v>
      </c>
      <c r="AH355" s="558">
        <v>1</v>
      </c>
      <c r="AI355" s="234">
        <v>1</v>
      </c>
      <c r="AJ355" s="234">
        <v>1</v>
      </c>
      <c r="AK355" s="234">
        <v>1</v>
      </c>
      <c r="AL355" s="234">
        <v>1</v>
      </c>
      <c r="AM355" s="234">
        <v>1</v>
      </c>
      <c r="AN355" s="234">
        <v>1</v>
      </c>
      <c r="AO355" s="234">
        <v>1</v>
      </c>
      <c r="AP355" s="234">
        <v>1</v>
      </c>
      <c r="AQ355" s="234">
        <v>1</v>
      </c>
      <c r="AR355" s="234">
        <v>1</v>
      </c>
      <c r="AS355" s="234">
        <v>1</v>
      </c>
      <c r="AT355" s="234">
        <v>4</v>
      </c>
      <c r="AU355" s="234">
        <v>6</v>
      </c>
      <c r="AV355" s="236">
        <v>7</v>
      </c>
    </row>
    <row r="356" spans="2:48" ht="14.45">
      <c r="B356" s="741"/>
      <c r="C356" s="1" t="s">
        <v>195</v>
      </c>
      <c r="D356" s="211">
        <v>9</v>
      </c>
      <c r="E356" s="211">
        <v>9</v>
      </c>
      <c r="F356" s="211">
        <v>11</v>
      </c>
      <c r="G356" s="211">
        <v>10</v>
      </c>
      <c r="H356" s="211">
        <v>6</v>
      </c>
      <c r="I356" s="211">
        <v>8</v>
      </c>
      <c r="J356" s="211">
        <v>10</v>
      </c>
      <c r="K356" s="211">
        <v>10</v>
      </c>
      <c r="L356" s="211">
        <v>11</v>
      </c>
      <c r="M356" s="211">
        <v>12</v>
      </c>
      <c r="N356" s="211">
        <v>18</v>
      </c>
      <c r="O356" s="211">
        <v>20</v>
      </c>
      <c r="P356" s="212">
        <v>20</v>
      </c>
      <c r="Q356" s="212">
        <v>20</v>
      </c>
      <c r="R356" s="212">
        <v>20</v>
      </c>
      <c r="S356" s="557">
        <f>100</f>
        <v>100</v>
      </c>
      <c r="T356" s="72">
        <f t="shared" si="133"/>
        <v>100</v>
      </c>
      <c r="U356" s="72">
        <f t="shared" si="134"/>
        <v>122.22222222222223</v>
      </c>
      <c r="V356" s="72">
        <f t="shared" si="135"/>
        <v>111.11111111111111</v>
      </c>
      <c r="W356" s="72">
        <f t="shared" si="136"/>
        <v>66.666666666666671</v>
      </c>
      <c r="X356" s="72">
        <f t="shared" si="137"/>
        <v>88.888888888888886</v>
      </c>
      <c r="Y356" s="72">
        <f t="shared" si="138"/>
        <v>111.11111111111111</v>
      </c>
      <c r="Z356" s="72">
        <f t="shared" si="139"/>
        <v>111.11111111111111</v>
      </c>
      <c r="AA356" s="72">
        <f t="shared" si="140"/>
        <v>122.22222222222223</v>
      </c>
      <c r="AB356" s="72">
        <f t="shared" si="140"/>
        <v>133.33333333333334</v>
      </c>
      <c r="AC356" s="72">
        <f t="shared" si="140"/>
        <v>200</v>
      </c>
      <c r="AD356" s="72">
        <f t="shared" si="140"/>
        <v>222.22222222222223</v>
      </c>
      <c r="AE356" s="72">
        <f t="shared" ref="AE356:AG356" si="164">P356*100/$D356</f>
        <v>222.22222222222223</v>
      </c>
      <c r="AF356" s="72">
        <f t="shared" si="164"/>
        <v>222.22222222222223</v>
      </c>
      <c r="AG356" s="73">
        <f t="shared" si="164"/>
        <v>222.22222222222223</v>
      </c>
      <c r="AH356" s="558">
        <v>1</v>
      </c>
      <c r="AI356" s="234">
        <v>1</v>
      </c>
      <c r="AJ356" s="234">
        <v>1</v>
      </c>
      <c r="AK356" s="234">
        <v>1</v>
      </c>
      <c r="AL356" s="234">
        <v>1</v>
      </c>
      <c r="AM356" s="234">
        <v>1</v>
      </c>
      <c r="AN356" s="234">
        <v>1</v>
      </c>
      <c r="AO356" s="234">
        <v>1</v>
      </c>
      <c r="AP356" s="234">
        <v>1</v>
      </c>
      <c r="AQ356" s="234">
        <v>1</v>
      </c>
      <c r="AR356" s="234">
        <v>1</v>
      </c>
      <c r="AS356" s="234">
        <v>1</v>
      </c>
      <c r="AT356" s="234">
        <v>4</v>
      </c>
      <c r="AU356" s="234">
        <v>6</v>
      </c>
      <c r="AV356" s="236">
        <v>7</v>
      </c>
    </row>
    <row r="357" spans="2:48" ht="14.45">
      <c r="B357" s="741"/>
      <c r="C357" s="1" t="s">
        <v>196</v>
      </c>
      <c r="D357" s="211">
        <v>2</v>
      </c>
      <c r="E357" s="211">
        <v>2</v>
      </c>
      <c r="F357" s="211">
        <v>2</v>
      </c>
      <c r="G357" s="211">
        <v>2</v>
      </c>
      <c r="H357" s="211">
        <v>2</v>
      </c>
      <c r="I357" s="211">
        <v>2</v>
      </c>
      <c r="J357" s="211">
        <v>3</v>
      </c>
      <c r="K357" s="211">
        <v>3</v>
      </c>
      <c r="L357" s="211">
        <v>3</v>
      </c>
      <c r="M357" s="211">
        <v>3</v>
      </c>
      <c r="N357" s="211">
        <v>3</v>
      </c>
      <c r="O357" s="211">
        <v>3</v>
      </c>
      <c r="P357" s="212">
        <v>3</v>
      </c>
      <c r="Q357" s="212">
        <v>3</v>
      </c>
      <c r="R357" s="212">
        <v>3</v>
      </c>
      <c r="S357" s="557">
        <f>100</f>
        <v>100</v>
      </c>
      <c r="T357" s="72">
        <f t="shared" si="133"/>
        <v>100</v>
      </c>
      <c r="U357" s="72">
        <f t="shared" si="134"/>
        <v>100</v>
      </c>
      <c r="V357" s="72">
        <f t="shared" si="135"/>
        <v>100</v>
      </c>
      <c r="W357" s="72">
        <f t="shared" si="136"/>
        <v>100</v>
      </c>
      <c r="X357" s="72">
        <f t="shared" si="137"/>
        <v>100</v>
      </c>
      <c r="Y357" s="72">
        <f t="shared" si="138"/>
        <v>150</v>
      </c>
      <c r="Z357" s="72">
        <f t="shared" si="139"/>
        <v>150</v>
      </c>
      <c r="AA357" s="72">
        <f t="shared" si="140"/>
        <v>150</v>
      </c>
      <c r="AB357" s="72">
        <f t="shared" si="140"/>
        <v>150</v>
      </c>
      <c r="AC357" s="72">
        <f t="shared" si="140"/>
        <v>150</v>
      </c>
      <c r="AD357" s="72">
        <f t="shared" si="140"/>
        <v>150</v>
      </c>
      <c r="AE357" s="72">
        <f t="shared" ref="AE357:AG357" si="165">P357*100/$D357</f>
        <v>150</v>
      </c>
      <c r="AF357" s="72">
        <f t="shared" si="165"/>
        <v>150</v>
      </c>
      <c r="AG357" s="73">
        <f t="shared" si="165"/>
        <v>150</v>
      </c>
      <c r="AH357" s="558">
        <v>1</v>
      </c>
      <c r="AI357" s="234">
        <v>1</v>
      </c>
      <c r="AJ357" s="234">
        <v>1</v>
      </c>
      <c r="AK357" s="234">
        <v>1</v>
      </c>
      <c r="AL357" s="234">
        <v>1</v>
      </c>
      <c r="AM357" s="234">
        <v>1</v>
      </c>
      <c r="AN357" s="234">
        <v>1</v>
      </c>
      <c r="AO357" s="234">
        <v>1</v>
      </c>
      <c r="AP357" s="234">
        <v>1</v>
      </c>
      <c r="AQ357" s="234">
        <v>1</v>
      </c>
      <c r="AR357" s="234">
        <v>1</v>
      </c>
      <c r="AS357" s="234">
        <v>1</v>
      </c>
      <c r="AT357" s="234">
        <v>4</v>
      </c>
      <c r="AU357" s="234">
        <v>6</v>
      </c>
      <c r="AV357" s="236">
        <v>7</v>
      </c>
    </row>
    <row r="358" spans="2:48" ht="14.45">
      <c r="B358" s="741"/>
      <c r="C358" s="1" t="s">
        <v>197</v>
      </c>
      <c r="D358" s="211">
        <v>2130</v>
      </c>
      <c r="E358" s="211">
        <v>2020</v>
      </c>
      <c r="F358" s="211">
        <v>1958</v>
      </c>
      <c r="G358" s="211">
        <v>1877</v>
      </c>
      <c r="H358" s="211">
        <v>1643</v>
      </c>
      <c r="I358" s="211">
        <v>1564</v>
      </c>
      <c r="J358" s="211">
        <v>1576</v>
      </c>
      <c r="K358" s="211">
        <v>1606</v>
      </c>
      <c r="L358" s="211">
        <v>1603</v>
      </c>
      <c r="M358" s="211">
        <v>1668</v>
      </c>
      <c r="N358" s="211">
        <v>1606</v>
      </c>
      <c r="O358" s="211">
        <v>1588</v>
      </c>
      <c r="P358" s="212">
        <v>1516</v>
      </c>
      <c r="Q358" s="212">
        <v>1617</v>
      </c>
      <c r="R358" s="212">
        <v>1671</v>
      </c>
      <c r="S358" s="557">
        <f>100</f>
        <v>100</v>
      </c>
      <c r="T358" s="72">
        <f t="shared" si="133"/>
        <v>94.835680751173712</v>
      </c>
      <c r="U358" s="72">
        <f t="shared" si="134"/>
        <v>91.924882629107984</v>
      </c>
      <c r="V358" s="72">
        <f t="shared" si="135"/>
        <v>88.122065727699535</v>
      </c>
      <c r="W358" s="72">
        <f t="shared" si="136"/>
        <v>77.136150234741791</v>
      </c>
      <c r="X358" s="72">
        <f t="shared" si="137"/>
        <v>73.427230046948353</v>
      </c>
      <c r="Y358" s="72">
        <f t="shared" si="138"/>
        <v>73.990610328638496</v>
      </c>
      <c r="Z358" s="72">
        <f t="shared" si="139"/>
        <v>75.399061032863855</v>
      </c>
      <c r="AA358" s="72">
        <f t="shared" si="140"/>
        <v>75.258215962441312</v>
      </c>
      <c r="AB358" s="72">
        <f t="shared" si="140"/>
        <v>78.309859154929583</v>
      </c>
      <c r="AC358" s="72">
        <f t="shared" si="140"/>
        <v>75.399061032863855</v>
      </c>
      <c r="AD358" s="72">
        <f t="shared" si="140"/>
        <v>74.55399061032864</v>
      </c>
      <c r="AE358" s="72">
        <f t="shared" ref="AE358:AG358" si="166">P358*100/$D358</f>
        <v>71.173708920187792</v>
      </c>
      <c r="AF358" s="72">
        <f t="shared" si="166"/>
        <v>75.91549295774648</v>
      </c>
      <c r="AG358" s="73">
        <f t="shared" si="166"/>
        <v>78.450704225352112</v>
      </c>
      <c r="AH358" s="558">
        <v>1</v>
      </c>
      <c r="AI358" s="234">
        <v>1</v>
      </c>
      <c r="AJ358" s="234">
        <v>1</v>
      </c>
      <c r="AK358" s="234">
        <v>1</v>
      </c>
      <c r="AL358" s="234">
        <v>1</v>
      </c>
      <c r="AM358" s="234">
        <v>1</v>
      </c>
      <c r="AN358" s="234">
        <v>1</v>
      </c>
      <c r="AO358" s="234">
        <v>1</v>
      </c>
      <c r="AP358" s="234">
        <v>1</v>
      </c>
      <c r="AQ358" s="234">
        <v>1</v>
      </c>
      <c r="AR358" s="234">
        <v>1</v>
      </c>
      <c r="AS358" s="234">
        <v>1</v>
      </c>
      <c r="AT358" s="234">
        <v>4</v>
      </c>
      <c r="AU358" s="234">
        <v>6</v>
      </c>
      <c r="AV358" s="236">
        <v>7</v>
      </c>
    </row>
    <row r="359" spans="2:48" ht="14.45">
      <c r="B359" s="742"/>
      <c r="C359" s="8" t="s">
        <v>198</v>
      </c>
      <c r="D359">
        <v>2128</v>
      </c>
      <c r="E359">
        <v>2018</v>
      </c>
      <c r="F359">
        <v>1956</v>
      </c>
      <c r="G359">
        <v>1875</v>
      </c>
      <c r="H359">
        <v>1641</v>
      </c>
      <c r="I359">
        <v>1562</v>
      </c>
      <c r="J359">
        <v>1573</v>
      </c>
      <c r="K359">
        <v>1603</v>
      </c>
      <c r="L359">
        <v>1600</v>
      </c>
      <c r="M359">
        <v>1665</v>
      </c>
      <c r="N359">
        <v>1603</v>
      </c>
      <c r="O359">
        <v>1585</v>
      </c>
      <c r="P359">
        <v>1513</v>
      </c>
      <c r="Q359">
        <v>1614</v>
      </c>
      <c r="R359">
        <v>1668</v>
      </c>
      <c r="S359" s="557">
        <f>100</f>
        <v>100</v>
      </c>
      <c r="T359" s="72">
        <f t="shared" si="133"/>
        <v>94.830827067669176</v>
      </c>
      <c r="U359" s="72">
        <f t="shared" si="134"/>
        <v>91.917293233082702</v>
      </c>
      <c r="V359" s="72">
        <f t="shared" si="135"/>
        <v>88.110902255639104</v>
      </c>
      <c r="W359" s="72">
        <f t="shared" si="136"/>
        <v>77.114661654135332</v>
      </c>
      <c r="X359" s="72">
        <f t="shared" si="137"/>
        <v>73.402255639097746</v>
      </c>
      <c r="Y359" s="72">
        <f t="shared" si="138"/>
        <v>73.919172932330824</v>
      </c>
      <c r="Z359" s="72">
        <f t="shared" si="139"/>
        <v>75.328947368421055</v>
      </c>
      <c r="AA359" s="72">
        <f t="shared" si="140"/>
        <v>75.187969924812023</v>
      </c>
      <c r="AB359" s="72">
        <f t="shared" si="140"/>
        <v>78.242481203007515</v>
      </c>
      <c r="AC359" s="72">
        <f t="shared" si="140"/>
        <v>75.328947368421055</v>
      </c>
      <c r="AD359" s="72">
        <f t="shared" si="140"/>
        <v>74.483082706766922</v>
      </c>
      <c r="AE359" s="72">
        <f t="shared" ref="AE359:AG359" si="167">P359*100/$D359</f>
        <v>71.099624060150376</v>
      </c>
      <c r="AF359" s="72">
        <f t="shared" si="167"/>
        <v>75.845864661654133</v>
      </c>
      <c r="AG359" s="73">
        <f t="shared" si="167"/>
        <v>78.383458646616546</v>
      </c>
      <c r="AH359" s="237"/>
      <c r="AI359" s="238"/>
      <c r="AJ359" s="238"/>
      <c r="AK359" s="238"/>
      <c r="AL359" s="238"/>
      <c r="AM359" s="238"/>
      <c r="AN359" s="238"/>
      <c r="AO359" s="238"/>
      <c r="AP359" s="238"/>
      <c r="AQ359" s="238"/>
      <c r="AR359" s="238"/>
      <c r="AS359" s="238"/>
      <c r="AT359" s="238"/>
      <c r="AU359" s="238"/>
      <c r="AV359" s="239"/>
    </row>
    <row r="360" spans="2:48" ht="15" customHeight="1">
      <c r="B360" s="741" t="s">
        <v>139</v>
      </c>
      <c r="C360" s="1" t="s">
        <v>193</v>
      </c>
      <c r="D360" s="211">
        <v>4609</v>
      </c>
      <c r="E360" s="211">
        <v>4519</v>
      </c>
      <c r="F360" s="211">
        <v>4211</v>
      </c>
      <c r="G360" s="211">
        <v>4141</v>
      </c>
      <c r="H360" s="211">
        <v>3957</v>
      </c>
      <c r="I360" s="211">
        <v>3891</v>
      </c>
      <c r="J360" s="211">
        <v>3768</v>
      </c>
      <c r="K360" s="211">
        <v>3786</v>
      </c>
      <c r="L360" s="211">
        <v>3875</v>
      </c>
      <c r="M360" s="211">
        <v>4076</v>
      </c>
      <c r="N360" s="211">
        <v>4315</v>
      </c>
      <c r="O360" s="211">
        <v>4742</v>
      </c>
      <c r="P360" s="212">
        <v>4517</v>
      </c>
      <c r="Q360" s="212">
        <v>4831</v>
      </c>
      <c r="R360" s="212">
        <v>5002</v>
      </c>
      <c r="S360" s="557">
        <f>100</f>
        <v>100</v>
      </c>
      <c r="T360" s="72">
        <f t="shared" si="133"/>
        <v>98.04729876328922</v>
      </c>
      <c r="U360" s="72">
        <f t="shared" si="134"/>
        <v>91.364721197656763</v>
      </c>
      <c r="V360" s="72">
        <f t="shared" si="135"/>
        <v>89.845953569103926</v>
      </c>
      <c r="W360" s="72">
        <f t="shared" si="136"/>
        <v>85.853764374050769</v>
      </c>
      <c r="X360" s="72">
        <f t="shared" si="137"/>
        <v>84.421783467129529</v>
      </c>
      <c r="Y360" s="72">
        <f t="shared" si="138"/>
        <v>81.753091776958129</v>
      </c>
      <c r="Z360" s="72">
        <f t="shared" si="139"/>
        <v>82.143632024300288</v>
      </c>
      <c r="AA360" s="72">
        <f t="shared" si="140"/>
        <v>84.074636580603169</v>
      </c>
      <c r="AB360" s="72">
        <f t="shared" si="140"/>
        <v>88.435669342590586</v>
      </c>
      <c r="AC360" s="72">
        <f t="shared" si="140"/>
        <v>93.621175960078105</v>
      </c>
      <c r="AD360" s="72">
        <f t="shared" si="140"/>
        <v>102.88565849425038</v>
      </c>
      <c r="AE360" s="72">
        <f t="shared" ref="AE360:AG360" si="168">P360*100/$D360</f>
        <v>98.003905402473421</v>
      </c>
      <c r="AF360" s="72">
        <f t="shared" si="168"/>
        <v>104.81666305055326</v>
      </c>
      <c r="AG360" s="73">
        <f t="shared" si="168"/>
        <v>108.52679540030375</v>
      </c>
      <c r="AH360" s="558">
        <v>1</v>
      </c>
      <c r="AI360" s="234">
        <v>1</v>
      </c>
      <c r="AJ360" s="234">
        <v>1</v>
      </c>
      <c r="AK360" s="234">
        <v>1</v>
      </c>
      <c r="AL360" s="234">
        <v>1</v>
      </c>
      <c r="AM360" s="234">
        <v>1</v>
      </c>
      <c r="AN360" s="234">
        <v>1</v>
      </c>
      <c r="AO360" s="234">
        <v>1</v>
      </c>
      <c r="AP360" s="234">
        <v>1</v>
      </c>
      <c r="AQ360" s="234">
        <v>1</v>
      </c>
      <c r="AR360" s="234">
        <v>1</v>
      </c>
      <c r="AS360" s="234">
        <v>1</v>
      </c>
      <c r="AT360" s="234">
        <v>4</v>
      </c>
      <c r="AU360" s="234">
        <v>6</v>
      </c>
      <c r="AV360" s="236">
        <v>7</v>
      </c>
    </row>
    <row r="361" spans="2:48" ht="14.45">
      <c r="B361" s="741"/>
      <c r="C361" s="1" t="s">
        <v>194</v>
      </c>
      <c r="D361" s="211">
        <v>243</v>
      </c>
      <c r="E361" s="211">
        <v>241</v>
      </c>
      <c r="F361" s="211">
        <v>237</v>
      </c>
      <c r="G361" s="211">
        <v>244</v>
      </c>
      <c r="H361" s="211">
        <v>219</v>
      </c>
      <c r="I361" s="211">
        <v>199</v>
      </c>
      <c r="J361" s="211">
        <v>188</v>
      </c>
      <c r="K361" s="211">
        <v>194</v>
      </c>
      <c r="L361" s="211">
        <v>198</v>
      </c>
      <c r="M361" s="211">
        <v>199</v>
      </c>
      <c r="N361" s="211">
        <v>206</v>
      </c>
      <c r="O361" s="211">
        <v>218</v>
      </c>
      <c r="P361" s="212">
        <v>218</v>
      </c>
      <c r="Q361" s="212">
        <v>221</v>
      </c>
      <c r="R361" s="212">
        <v>222</v>
      </c>
      <c r="S361" s="557">
        <f>100</f>
        <v>100</v>
      </c>
      <c r="T361" s="72">
        <f t="shared" si="133"/>
        <v>99.176954732510282</v>
      </c>
      <c r="U361" s="72">
        <f t="shared" si="134"/>
        <v>97.53086419753086</v>
      </c>
      <c r="V361" s="72">
        <f t="shared" si="135"/>
        <v>100.41152263374485</v>
      </c>
      <c r="W361" s="72">
        <f t="shared" si="136"/>
        <v>90.123456790123456</v>
      </c>
      <c r="X361" s="72">
        <f t="shared" si="137"/>
        <v>81.893004115226333</v>
      </c>
      <c r="Y361" s="72">
        <f t="shared" si="138"/>
        <v>77.36625514403292</v>
      </c>
      <c r="Z361" s="72">
        <f t="shared" si="139"/>
        <v>79.835390946502059</v>
      </c>
      <c r="AA361" s="72">
        <f t="shared" si="140"/>
        <v>81.481481481481481</v>
      </c>
      <c r="AB361" s="72">
        <f t="shared" si="140"/>
        <v>81.893004115226333</v>
      </c>
      <c r="AC361" s="72">
        <f t="shared" si="140"/>
        <v>84.773662551440324</v>
      </c>
      <c r="AD361" s="72">
        <f t="shared" si="140"/>
        <v>89.711934156378604</v>
      </c>
      <c r="AE361" s="72">
        <f t="shared" ref="AE361:AG361" si="169">P361*100/$D361</f>
        <v>89.711934156378604</v>
      </c>
      <c r="AF361" s="72">
        <f t="shared" si="169"/>
        <v>90.946502057613174</v>
      </c>
      <c r="AG361" s="73">
        <f t="shared" si="169"/>
        <v>91.358024691358025</v>
      </c>
      <c r="AH361" s="558">
        <v>1</v>
      </c>
      <c r="AI361" s="234">
        <v>1</v>
      </c>
      <c r="AJ361" s="234">
        <v>1</v>
      </c>
      <c r="AK361" s="234">
        <v>1</v>
      </c>
      <c r="AL361" s="234">
        <v>1</v>
      </c>
      <c r="AM361" s="234">
        <v>1</v>
      </c>
      <c r="AN361" s="234">
        <v>1</v>
      </c>
      <c r="AO361" s="234">
        <v>1</v>
      </c>
      <c r="AP361" s="234">
        <v>1</v>
      </c>
      <c r="AQ361" s="234">
        <v>1</v>
      </c>
      <c r="AR361" s="234">
        <v>1</v>
      </c>
      <c r="AS361" s="234">
        <v>1</v>
      </c>
      <c r="AT361" s="234">
        <v>4</v>
      </c>
      <c r="AU361" s="234">
        <v>6</v>
      </c>
      <c r="AV361" s="236">
        <v>7</v>
      </c>
    </row>
    <row r="362" spans="2:48" ht="14.45">
      <c r="B362" s="741"/>
      <c r="C362" s="1" t="s">
        <v>195</v>
      </c>
      <c r="D362" s="211">
        <v>27</v>
      </c>
      <c r="E362" s="211">
        <v>25</v>
      </c>
      <c r="F362" s="211">
        <v>22</v>
      </c>
      <c r="G362" s="211">
        <v>16</v>
      </c>
      <c r="H362" s="211">
        <v>13</v>
      </c>
      <c r="I362" s="211">
        <v>15</v>
      </c>
      <c r="J362" s="211">
        <v>15</v>
      </c>
      <c r="K362" s="211">
        <v>21</v>
      </c>
      <c r="L362" s="211">
        <v>24</v>
      </c>
      <c r="M362" s="211">
        <v>22</v>
      </c>
      <c r="N362" s="211">
        <v>26</v>
      </c>
      <c r="O362" s="211">
        <v>29</v>
      </c>
      <c r="P362" s="212">
        <v>29</v>
      </c>
      <c r="Q362" s="212">
        <v>30</v>
      </c>
      <c r="R362" s="212">
        <v>30</v>
      </c>
      <c r="S362" s="557">
        <f>100</f>
        <v>100</v>
      </c>
      <c r="T362" s="72">
        <f t="shared" si="133"/>
        <v>92.592592592592595</v>
      </c>
      <c r="U362" s="72">
        <f t="shared" si="134"/>
        <v>81.481481481481481</v>
      </c>
      <c r="V362" s="72">
        <f t="shared" si="135"/>
        <v>59.25925925925926</v>
      </c>
      <c r="W362" s="72">
        <f t="shared" si="136"/>
        <v>48.148148148148145</v>
      </c>
      <c r="X362" s="72">
        <f t="shared" si="137"/>
        <v>55.555555555555557</v>
      </c>
      <c r="Y362" s="72">
        <f t="shared" si="138"/>
        <v>55.555555555555557</v>
      </c>
      <c r="Z362" s="72">
        <f t="shared" si="139"/>
        <v>77.777777777777771</v>
      </c>
      <c r="AA362" s="72">
        <f t="shared" si="140"/>
        <v>88.888888888888886</v>
      </c>
      <c r="AB362" s="72">
        <f t="shared" si="140"/>
        <v>81.481481481481481</v>
      </c>
      <c r="AC362" s="72">
        <f t="shared" si="140"/>
        <v>96.296296296296291</v>
      </c>
      <c r="AD362" s="72">
        <f t="shared" si="140"/>
        <v>107.4074074074074</v>
      </c>
      <c r="AE362" s="72">
        <f t="shared" ref="AE362:AG362" si="170">P362*100/$D362</f>
        <v>107.4074074074074</v>
      </c>
      <c r="AF362" s="72">
        <f t="shared" si="170"/>
        <v>111.11111111111111</v>
      </c>
      <c r="AG362" s="73">
        <f t="shared" si="170"/>
        <v>111.11111111111111</v>
      </c>
      <c r="AH362" s="558">
        <v>1</v>
      </c>
      <c r="AI362" s="234">
        <v>1</v>
      </c>
      <c r="AJ362" s="234">
        <v>1</v>
      </c>
      <c r="AK362" s="234">
        <v>1</v>
      </c>
      <c r="AL362" s="234">
        <v>1</v>
      </c>
      <c r="AM362" s="234">
        <v>1</v>
      </c>
      <c r="AN362" s="234">
        <v>1</v>
      </c>
      <c r="AO362" s="234">
        <v>1</v>
      </c>
      <c r="AP362" s="234">
        <v>1</v>
      </c>
      <c r="AQ362" s="234">
        <v>1</v>
      </c>
      <c r="AR362" s="234">
        <v>1</v>
      </c>
      <c r="AS362" s="234">
        <v>1</v>
      </c>
      <c r="AT362" s="234">
        <v>4</v>
      </c>
      <c r="AU362" s="234">
        <v>6</v>
      </c>
      <c r="AV362" s="236">
        <v>7</v>
      </c>
    </row>
    <row r="363" spans="2:48" ht="14.45">
      <c r="B363" s="741"/>
      <c r="C363" s="1" t="s">
        <v>196</v>
      </c>
      <c r="D363" s="211">
        <v>2</v>
      </c>
      <c r="E363" s="211">
        <v>1</v>
      </c>
      <c r="F363" s="211">
        <v>1</v>
      </c>
      <c r="G363" s="211">
        <v>0</v>
      </c>
      <c r="H363" s="211">
        <v>0</v>
      </c>
      <c r="I363" s="211">
        <v>0</v>
      </c>
      <c r="J363" s="211">
        <v>1</v>
      </c>
      <c r="K363" s="211">
        <v>1</v>
      </c>
      <c r="L363" s="211">
        <v>1</v>
      </c>
      <c r="M363" s="211">
        <v>1</v>
      </c>
      <c r="N363" s="211">
        <v>0</v>
      </c>
      <c r="O363" s="211">
        <v>0</v>
      </c>
      <c r="P363" s="212">
        <v>0</v>
      </c>
      <c r="Q363" s="212">
        <v>0</v>
      </c>
      <c r="R363" s="212">
        <v>0</v>
      </c>
      <c r="S363" s="557">
        <f>100</f>
        <v>100</v>
      </c>
      <c r="T363" s="72">
        <f t="shared" si="133"/>
        <v>50</v>
      </c>
      <c r="U363" s="72">
        <f t="shared" si="134"/>
        <v>50</v>
      </c>
      <c r="V363" s="72">
        <f t="shared" si="135"/>
        <v>0</v>
      </c>
      <c r="W363" s="72">
        <f t="shared" si="136"/>
        <v>0</v>
      </c>
      <c r="X363" s="72">
        <f t="shared" si="137"/>
        <v>0</v>
      </c>
      <c r="Y363" s="72">
        <f t="shared" si="138"/>
        <v>50</v>
      </c>
      <c r="Z363" s="72">
        <f t="shared" si="139"/>
        <v>50</v>
      </c>
      <c r="AA363" s="72">
        <f t="shared" si="140"/>
        <v>50</v>
      </c>
      <c r="AB363" s="72">
        <f t="shared" si="140"/>
        <v>50</v>
      </c>
      <c r="AC363" s="72">
        <f t="shared" si="140"/>
        <v>0</v>
      </c>
      <c r="AD363" s="72">
        <f t="shared" si="140"/>
        <v>0</v>
      </c>
      <c r="AE363" s="72">
        <f t="shared" ref="AE363:AG363" si="171">P363*100/$D363</f>
        <v>0</v>
      </c>
      <c r="AF363" s="72">
        <f t="shared" si="171"/>
        <v>0</v>
      </c>
      <c r="AG363" s="73">
        <f t="shared" si="171"/>
        <v>0</v>
      </c>
      <c r="AH363" s="558">
        <v>1</v>
      </c>
      <c r="AI363" s="234">
        <v>1</v>
      </c>
      <c r="AJ363" s="234">
        <v>1</v>
      </c>
      <c r="AK363" s="234">
        <v>1</v>
      </c>
      <c r="AL363" s="234">
        <v>1</v>
      </c>
      <c r="AM363" s="234">
        <v>1</v>
      </c>
      <c r="AN363" s="234">
        <v>1</v>
      </c>
      <c r="AO363" s="234">
        <v>1</v>
      </c>
      <c r="AP363" s="234">
        <v>1</v>
      </c>
      <c r="AQ363" s="234">
        <v>1</v>
      </c>
      <c r="AR363" s="234">
        <v>1</v>
      </c>
      <c r="AS363" s="234">
        <v>1</v>
      </c>
      <c r="AT363" s="234">
        <v>4</v>
      </c>
      <c r="AU363" s="234">
        <v>6</v>
      </c>
      <c r="AV363" s="236">
        <v>7</v>
      </c>
    </row>
    <row r="364" spans="2:48" ht="14.45">
      <c r="B364" s="741"/>
      <c r="C364" s="1" t="s">
        <v>197</v>
      </c>
      <c r="D364" s="211">
        <v>4881</v>
      </c>
      <c r="E364" s="211">
        <v>4786</v>
      </c>
      <c r="F364" s="211">
        <v>4471</v>
      </c>
      <c r="G364" s="211">
        <v>4401</v>
      </c>
      <c r="H364" s="211">
        <v>4189</v>
      </c>
      <c r="I364" s="211">
        <v>4105</v>
      </c>
      <c r="J364" s="211">
        <v>3972</v>
      </c>
      <c r="K364" s="211">
        <v>4002</v>
      </c>
      <c r="L364" s="211">
        <v>4098</v>
      </c>
      <c r="M364" s="211">
        <v>4298</v>
      </c>
      <c r="N364" s="211">
        <v>4547</v>
      </c>
      <c r="O364" s="211">
        <v>4989</v>
      </c>
      <c r="P364" s="212">
        <v>4764</v>
      </c>
      <c r="Q364" s="212">
        <v>5082</v>
      </c>
      <c r="R364" s="212">
        <v>5254</v>
      </c>
      <c r="S364" s="557">
        <f>100</f>
        <v>100</v>
      </c>
      <c r="T364" s="72">
        <f t="shared" si="133"/>
        <v>98.053677525097314</v>
      </c>
      <c r="U364" s="72">
        <f t="shared" si="134"/>
        <v>91.600081950419991</v>
      </c>
      <c r="V364" s="72">
        <f t="shared" si="135"/>
        <v>90.1659496004917</v>
      </c>
      <c r="W364" s="72">
        <f t="shared" si="136"/>
        <v>85.822577340708875</v>
      </c>
      <c r="X364" s="72">
        <f t="shared" si="137"/>
        <v>84.101618520794915</v>
      </c>
      <c r="Y364" s="72">
        <f t="shared" si="138"/>
        <v>81.376767055931168</v>
      </c>
      <c r="Z364" s="72">
        <f t="shared" si="139"/>
        <v>81.991395205900432</v>
      </c>
      <c r="AA364" s="72">
        <f t="shared" si="140"/>
        <v>83.958205285802094</v>
      </c>
      <c r="AB364" s="72">
        <f t="shared" si="140"/>
        <v>88.055726285597217</v>
      </c>
      <c r="AC364" s="72">
        <f t="shared" si="140"/>
        <v>93.15713993034214</v>
      </c>
      <c r="AD364" s="72">
        <f t="shared" si="140"/>
        <v>102.21266133988937</v>
      </c>
      <c r="AE364" s="72">
        <f t="shared" ref="AE364:AG364" si="172">P364*100/$D364</f>
        <v>97.602950215119847</v>
      </c>
      <c r="AF364" s="72">
        <f t="shared" si="172"/>
        <v>104.1180086047941</v>
      </c>
      <c r="AG364" s="73">
        <f t="shared" si="172"/>
        <v>107.64187666461791</v>
      </c>
      <c r="AH364" s="558">
        <v>1</v>
      </c>
      <c r="AI364" s="234">
        <v>1</v>
      </c>
      <c r="AJ364" s="234">
        <v>1</v>
      </c>
      <c r="AK364" s="234">
        <v>1</v>
      </c>
      <c r="AL364" s="234">
        <v>1</v>
      </c>
      <c r="AM364" s="234">
        <v>1</v>
      </c>
      <c r="AN364" s="234">
        <v>1</v>
      </c>
      <c r="AO364" s="234">
        <v>1</v>
      </c>
      <c r="AP364" s="234">
        <v>1</v>
      </c>
      <c r="AQ364" s="234">
        <v>1</v>
      </c>
      <c r="AR364" s="234">
        <v>1</v>
      </c>
      <c r="AS364" s="234">
        <v>1</v>
      </c>
      <c r="AT364" s="234">
        <v>4</v>
      </c>
      <c r="AU364" s="234">
        <v>6</v>
      </c>
      <c r="AV364" s="236">
        <v>7</v>
      </c>
    </row>
    <row r="365" spans="2:48" ht="14.45">
      <c r="B365" s="742"/>
      <c r="C365" s="8" t="s">
        <v>198</v>
      </c>
      <c r="D365">
        <v>4879</v>
      </c>
      <c r="E365">
        <v>4785</v>
      </c>
      <c r="F365">
        <v>4470</v>
      </c>
      <c r="G365">
        <v>4401</v>
      </c>
      <c r="H365">
        <v>4189</v>
      </c>
      <c r="I365">
        <v>4105</v>
      </c>
      <c r="J365">
        <v>3971</v>
      </c>
      <c r="K365">
        <v>4001</v>
      </c>
      <c r="L365">
        <v>4097</v>
      </c>
      <c r="M365">
        <v>4297</v>
      </c>
      <c r="N365">
        <v>4547</v>
      </c>
      <c r="O365">
        <v>4989</v>
      </c>
      <c r="P365">
        <v>4764</v>
      </c>
      <c r="Q365">
        <v>5082</v>
      </c>
      <c r="R365">
        <v>5254</v>
      </c>
      <c r="S365" s="557">
        <f>100</f>
        <v>100</v>
      </c>
      <c r="T365" s="72">
        <f t="shared" si="133"/>
        <v>98.073375691740111</v>
      </c>
      <c r="U365" s="72">
        <f t="shared" si="134"/>
        <v>91.617134658741548</v>
      </c>
      <c r="V365" s="72">
        <f t="shared" si="135"/>
        <v>90.202910432465671</v>
      </c>
      <c r="W365" s="72">
        <f t="shared" si="136"/>
        <v>85.857757737241243</v>
      </c>
      <c r="X365" s="72">
        <f t="shared" si="137"/>
        <v>84.136093461774948</v>
      </c>
      <c r="Y365" s="72">
        <f t="shared" si="138"/>
        <v>81.389629022340642</v>
      </c>
      <c r="Z365" s="72">
        <f t="shared" si="139"/>
        <v>82.004509120721465</v>
      </c>
      <c r="AA365" s="72">
        <f t="shared" si="140"/>
        <v>83.972125435540065</v>
      </c>
      <c r="AB365" s="72">
        <f t="shared" si="140"/>
        <v>88.071326091412175</v>
      </c>
      <c r="AC365" s="72">
        <f t="shared" si="140"/>
        <v>93.195326911252309</v>
      </c>
      <c r="AD365" s="72">
        <f t="shared" si="140"/>
        <v>102.25456036072966</v>
      </c>
      <c r="AE365" s="72">
        <f t="shared" ref="AE365:AG365" si="173">P365*100/$D365</f>
        <v>97.642959622873533</v>
      </c>
      <c r="AF365" s="72">
        <f t="shared" si="173"/>
        <v>104.16068866571018</v>
      </c>
      <c r="AG365" s="73">
        <f t="shared" si="173"/>
        <v>107.68600122976019</v>
      </c>
      <c r="AH365" s="237"/>
      <c r="AI365" s="238"/>
      <c r="AJ365" s="238"/>
      <c r="AK365" s="238"/>
      <c r="AL365" s="238"/>
      <c r="AM365" s="238"/>
      <c r="AN365" s="238"/>
      <c r="AO365" s="238"/>
      <c r="AP365" s="238"/>
      <c r="AQ365" s="238"/>
      <c r="AR365" s="238"/>
      <c r="AS365" s="238"/>
      <c r="AT365" s="238"/>
      <c r="AU365" s="238"/>
      <c r="AV365" s="239"/>
    </row>
    <row r="366" spans="2:48" ht="15" customHeight="1">
      <c r="B366" s="741" t="s">
        <v>140</v>
      </c>
      <c r="C366" s="1" t="s">
        <v>193</v>
      </c>
      <c r="D366" s="211">
        <v>9898</v>
      </c>
      <c r="E366" s="211">
        <v>10349</v>
      </c>
      <c r="F366" s="211">
        <v>10482</v>
      </c>
      <c r="G366" s="211">
        <v>10944</v>
      </c>
      <c r="H366" s="211">
        <v>10820</v>
      </c>
      <c r="I366" s="211">
        <v>11156</v>
      </c>
      <c r="J366" s="211">
        <v>11868</v>
      </c>
      <c r="K366" s="211">
        <v>12815</v>
      </c>
      <c r="L366" s="211">
        <v>13847</v>
      </c>
      <c r="M366" s="211">
        <v>15217</v>
      </c>
      <c r="N366" s="211">
        <v>16069</v>
      </c>
      <c r="O366" s="211">
        <v>17240</v>
      </c>
      <c r="P366" s="212">
        <v>16425</v>
      </c>
      <c r="Q366" s="212">
        <v>17571</v>
      </c>
      <c r="R366" s="212">
        <v>18192</v>
      </c>
      <c r="S366" s="557">
        <f>100</f>
        <v>100</v>
      </c>
      <c r="T366" s="72">
        <f t="shared" si="133"/>
        <v>104.55647605576884</v>
      </c>
      <c r="U366" s="72">
        <f t="shared" si="134"/>
        <v>105.90018185492019</v>
      </c>
      <c r="V366" s="72">
        <f t="shared" si="135"/>
        <v>110.56779147302485</v>
      </c>
      <c r="W366" s="72">
        <f t="shared" si="136"/>
        <v>109.31501313396646</v>
      </c>
      <c r="X366" s="72">
        <f t="shared" si="137"/>
        <v>112.70963831076985</v>
      </c>
      <c r="Y366" s="72">
        <f t="shared" si="138"/>
        <v>119.9030107092342</v>
      </c>
      <c r="Z366" s="72">
        <f t="shared" si="139"/>
        <v>129.4706001212366</v>
      </c>
      <c r="AA366" s="72">
        <f t="shared" si="140"/>
        <v>139.89694887856132</v>
      </c>
      <c r="AB366" s="72">
        <f t="shared" si="140"/>
        <v>153.7381289149323</v>
      </c>
      <c r="AC366" s="72">
        <f t="shared" si="140"/>
        <v>162.34592847039806</v>
      </c>
      <c r="AD366" s="72">
        <f t="shared" si="140"/>
        <v>174.17660133360275</v>
      </c>
      <c r="AE366" s="72">
        <f t="shared" ref="AE366:AE413" si="174">P366*100/$D366</f>
        <v>165.94261466963022</v>
      </c>
      <c r="AF366" s="72">
        <f t="shared" ref="AF366:AG413" si="175">Q366*100/$D366</f>
        <v>177.52071125479895</v>
      </c>
      <c r="AG366" s="73">
        <f t="shared" si="175"/>
        <v>183.79470600121238</v>
      </c>
      <c r="AH366" s="558">
        <v>1</v>
      </c>
      <c r="AI366" s="234">
        <v>1</v>
      </c>
      <c r="AJ366" s="234">
        <v>1</v>
      </c>
      <c r="AK366" s="234">
        <v>1</v>
      </c>
      <c r="AL366" s="234">
        <v>1</v>
      </c>
      <c r="AM366" s="234">
        <v>1</v>
      </c>
      <c r="AN366" s="234">
        <v>1</v>
      </c>
      <c r="AO366" s="234">
        <v>1</v>
      </c>
      <c r="AP366" s="234">
        <v>1</v>
      </c>
      <c r="AQ366" s="234">
        <v>1</v>
      </c>
      <c r="AR366" s="234">
        <v>1</v>
      </c>
      <c r="AS366" s="234">
        <v>1</v>
      </c>
      <c r="AT366" s="234">
        <v>4</v>
      </c>
      <c r="AU366" s="234">
        <v>6</v>
      </c>
      <c r="AV366" s="236">
        <v>7</v>
      </c>
    </row>
    <row r="367" spans="2:48" ht="14.45">
      <c r="B367" s="741"/>
      <c r="C367" s="1" t="s">
        <v>194</v>
      </c>
      <c r="D367" s="211">
        <v>119</v>
      </c>
      <c r="E367" s="211">
        <v>128</v>
      </c>
      <c r="F367" s="211">
        <v>141</v>
      </c>
      <c r="G367" s="211">
        <v>134</v>
      </c>
      <c r="H367" s="211">
        <v>128</v>
      </c>
      <c r="I367" s="211">
        <v>125</v>
      </c>
      <c r="J367" s="211">
        <v>137</v>
      </c>
      <c r="K367" s="211">
        <v>156</v>
      </c>
      <c r="L367" s="211">
        <v>164</v>
      </c>
      <c r="M367" s="211">
        <v>192</v>
      </c>
      <c r="N367" s="211">
        <v>212</v>
      </c>
      <c r="O367" s="211">
        <v>220</v>
      </c>
      <c r="P367" s="212">
        <v>220</v>
      </c>
      <c r="Q367" s="212">
        <v>223</v>
      </c>
      <c r="R367" s="212">
        <v>224</v>
      </c>
      <c r="S367" s="557">
        <f>100</f>
        <v>100</v>
      </c>
      <c r="T367" s="72">
        <f t="shared" si="133"/>
        <v>107.56302521008404</v>
      </c>
      <c r="U367" s="72">
        <f t="shared" si="134"/>
        <v>118.4873949579832</v>
      </c>
      <c r="V367" s="72">
        <f t="shared" si="135"/>
        <v>112.60504201680672</v>
      </c>
      <c r="W367" s="72">
        <f t="shared" si="136"/>
        <v>107.56302521008404</v>
      </c>
      <c r="X367" s="72">
        <f t="shared" si="137"/>
        <v>105.04201680672269</v>
      </c>
      <c r="Y367" s="72">
        <f t="shared" si="138"/>
        <v>115.12605042016807</v>
      </c>
      <c r="Z367" s="72">
        <f t="shared" si="139"/>
        <v>131.0924369747899</v>
      </c>
      <c r="AA367" s="72">
        <f t="shared" si="140"/>
        <v>137.81512605042016</v>
      </c>
      <c r="AB367" s="72">
        <f t="shared" si="140"/>
        <v>161.34453781512605</v>
      </c>
      <c r="AC367" s="72">
        <f t="shared" si="140"/>
        <v>178.15126050420167</v>
      </c>
      <c r="AD367" s="72">
        <f t="shared" si="140"/>
        <v>184.87394957983193</v>
      </c>
      <c r="AE367" s="72">
        <f t="shared" si="174"/>
        <v>184.87394957983193</v>
      </c>
      <c r="AF367" s="72">
        <f t="shared" si="175"/>
        <v>187.39495798319328</v>
      </c>
      <c r="AG367" s="73">
        <f t="shared" si="175"/>
        <v>188.23529411764707</v>
      </c>
      <c r="AH367" s="558">
        <v>1</v>
      </c>
      <c r="AI367" s="234">
        <v>1</v>
      </c>
      <c r="AJ367" s="234">
        <v>1</v>
      </c>
      <c r="AK367" s="234">
        <v>1</v>
      </c>
      <c r="AL367" s="234">
        <v>1</v>
      </c>
      <c r="AM367" s="234">
        <v>1</v>
      </c>
      <c r="AN367" s="234">
        <v>1</v>
      </c>
      <c r="AO367" s="234">
        <v>1</v>
      </c>
      <c r="AP367" s="234">
        <v>1</v>
      </c>
      <c r="AQ367" s="234">
        <v>1</v>
      </c>
      <c r="AR367" s="234">
        <v>1</v>
      </c>
      <c r="AS367" s="234">
        <v>1</v>
      </c>
      <c r="AT367" s="234">
        <v>4</v>
      </c>
      <c r="AU367" s="234">
        <v>6</v>
      </c>
      <c r="AV367" s="236">
        <v>7</v>
      </c>
    </row>
    <row r="368" spans="2:48" ht="14.45">
      <c r="B368" s="741"/>
      <c r="C368" s="1" t="s">
        <v>195</v>
      </c>
      <c r="D368" s="211">
        <v>12</v>
      </c>
      <c r="E368" s="211">
        <v>13</v>
      </c>
      <c r="F368" s="211">
        <v>9</v>
      </c>
      <c r="G368" s="211">
        <v>10</v>
      </c>
      <c r="H368" s="211">
        <v>10</v>
      </c>
      <c r="I368" s="211">
        <v>10</v>
      </c>
      <c r="J368" s="211">
        <v>13</v>
      </c>
      <c r="K368" s="211">
        <v>19</v>
      </c>
      <c r="L368" s="211">
        <v>21</v>
      </c>
      <c r="M368" s="211">
        <v>20</v>
      </c>
      <c r="N368" s="211">
        <v>20</v>
      </c>
      <c r="O368" s="211">
        <v>21</v>
      </c>
      <c r="P368" s="212">
        <v>21</v>
      </c>
      <c r="Q368" s="212">
        <v>21</v>
      </c>
      <c r="R368" s="212">
        <v>21</v>
      </c>
      <c r="S368" s="557">
        <f>100</f>
        <v>100</v>
      </c>
      <c r="T368" s="72">
        <f t="shared" si="133"/>
        <v>108.33333333333333</v>
      </c>
      <c r="U368" s="72">
        <f t="shared" si="134"/>
        <v>75</v>
      </c>
      <c r="V368" s="72">
        <f t="shared" si="135"/>
        <v>83.333333333333329</v>
      </c>
      <c r="W368" s="72">
        <f t="shared" si="136"/>
        <v>83.333333333333329</v>
      </c>
      <c r="X368" s="72">
        <f t="shared" si="137"/>
        <v>83.333333333333329</v>
      </c>
      <c r="Y368" s="72">
        <f t="shared" si="138"/>
        <v>108.33333333333333</v>
      </c>
      <c r="Z368" s="72">
        <f t="shared" si="139"/>
        <v>158.33333333333334</v>
      </c>
      <c r="AA368" s="72">
        <f t="shared" si="140"/>
        <v>175</v>
      </c>
      <c r="AB368" s="72">
        <f t="shared" si="140"/>
        <v>166.66666666666666</v>
      </c>
      <c r="AC368" s="72">
        <f t="shared" si="140"/>
        <v>166.66666666666666</v>
      </c>
      <c r="AD368" s="72">
        <f t="shared" si="140"/>
        <v>175</v>
      </c>
      <c r="AE368" s="72">
        <f t="shared" si="174"/>
        <v>175</v>
      </c>
      <c r="AF368" s="72">
        <f t="shared" si="175"/>
        <v>175</v>
      </c>
      <c r="AG368" s="73">
        <f t="shared" si="175"/>
        <v>175</v>
      </c>
      <c r="AH368" s="558">
        <v>1</v>
      </c>
      <c r="AI368" s="234">
        <v>1</v>
      </c>
      <c r="AJ368" s="234">
        <v>1</v>
      </c>
      <c r="AK368" s="234">
        <v>1</v>
      </c>
      <c r="AL368" s="234">
        <v>1</v>
      </c>
      <c r="AM368" s="234">
        <v>1</v>
      </c>
      <c r="AN368" s="234">
        <v>1</v>
      </c>
      <c r="AO368" s="234">
        <v>1</v>
      </c>
      <c r="AP368" s="234">
        <v>1</v>
      </c>
      <c r="AQ368" s="234">
        <v>1</v>
      </c>
      <c r="AR368" s="234">
        <v>1</v>
      </c>
      <c r="AS368" s="234">
        <v>1</v>
      </c>
      <c r="AT368" s="234">
        <v>4</v>
      </c>
      <c r="AU368" s="234">
        <v>6</v>
      </c>
      <c r="AV368" s="236">
        <v>7</v>
      </c>
    </row>
    <row r="369" spans="2:48" ht="14.45">
      <c r="B369" s="741"/>
      <c r="C369" s="1" t="s">
        <v>196</v>
      </c>
      <c r="D369" s="211">
        <v>0</v>
      </c>
      <c r="E369" s="211">
        <v>0</v>
      </c>
      <c r="F369" s="211">
        <v>0</v>
      </c>
      <c r="G369" s="211">
        <v>0</v>
      </c>
      <c r="H369" s="211">
        <v>0</v>
      </c>
      <c r="I369" s="211">
        <v>1</v>
      </c>
      <c r="J369" s="211">
        <v>2</v>
      </c>
      <c r="K369" s="211">
        <v>2</v>
      </c>
      <c r="L369" s="211">
        <v>2</v>
      </c>
      <c r="M369" s="211">
        <v>2</v>
      </c>
      <c r="N369" s="211">
        <v>3</v>
      </c>
      <c r="O369" s="211">
        <v>3</v>
      </c>
      <c r="P369" s="212">
        <v>3</v>
      </c>
      <c r="Q369" s="212">
        <v>3</v>
      </c>
      <c r="R369" s="212">
        <v>3</v>
      </c>
      <c r="S369" s="557">
        <f>100</f>
        <v>100</v>
      </c>
      <c r="T369" s="72" t="e">
        <f t="shared" si="133"/>
        <v>#DIV/0!</v>
      </c>
      <c r="U369" s="72" t="e">
        <f t="shared" si="134"/>
        <v>#DIV/0!</v>
      </c>
      <c r="V369" s="72" t="e">
        <f t="shared" si="135"/>
        <v>#DIV/0!</v>
      </c>
      <c r="W369" s="72" t="e">
        <f t="shared" si="136"/>
        <v>#DIV/0!</v>
      </c>
      <c r="X369" s="72" t="e">
        <f t="shared" si="137"/>
        <v>#DIV/0!</v>
      </c>
      <c r="Y369" s="72" t="e">
        <f t="shared" si="138"/>
        <v>#DIV/0!</v>
      </c>
      <c r="Z369" s="72" t="e">
        <f t="shared" si="139"/>
        <v>#DIV/0!</v>
      </c>
      <c r="AA369" s="72" t="e">
        <f t="shared" si="140"/>
        <v>#DIV/0!</v>
      </c>
      <c r="AB369" s="72" t="e">
        <f t="shared" si="140"/>
        <v>#DIV/0!</v>
      </c>
      <c r="AC369" s="72" t="e">
        <f t="shared" si="140"/>
        <v>#DIV/0!</v>
      </c>
      <c r="AD369" s="72" t="e">
        <f t="shared" si="140"/>
        <v>#DIV/0!</v>
      </c>
      <c r="AE369" s="72" t="e">
        <f t="shared" si="174"/>
        <v>#DIV/0!</v>
      </c>
      <c r="AF369" s="72" t="e">
        <f t="shared" si="175"/>
        <v>#DIV/0!</v>
      </c>
      <c r="AG369" s="73" t="e">
        <f t="shared" si="175"/>
        <v>#DIV/0!</v>
      </c>
      <c r="AH369" s="558">
        <v>1</v>
      </c>
      <c r="AI369" s="234">
        <v>1</v>
      </c>
      <c r="AJ369" s="234">
        <v>1</v>
      </c>
      <c r="AK369" s="234">
        <v>1</v>
      </c>
      <c r="AL369" s="234">
        <v>1</v>
      </c>
      <c r="AM369" s="234">
        <v>1</v>
      </c>
      <c r="AN369" s="234">
        <v>1</v>
      </c>
      <c r="AO369" s="234">
        <v>1</v>
      </c>
      <c r="AP369" s="234">
        <v>1</v>
      </c>
      <c r="AQ369" s="234">
        <v>1</v>
      </c>
      <c r="AR369" s="234">
        <v>1</v>
      </c>
      <c r="AS369" s="234">
        <v>1</v>
      </c>
      <c r="AT369" s="234">
        <v>4</v>
      </c>
      <c r="AU369" s="234">
        <v>6</v>
      </c>
      <c r="AV369" s="236">
        <v>7</v>
      </c>
    </row>
    <row r="370" spans="2:48" ht="14.45">
      <c r="B370" s="741"/>
      <c r="C370" s="1" t="s">
        <v>197</v>
      </c>
      <c r="D370" s="211">
        <v>10029</v>
      </c>
      <c r="E370" s="211">
        <v>10490</v>
      </c>
      <c r="F370" s="211">
        <v>10632</v>
      </c>
      <c r="G370" s="211">
        <v>11088</v>
      </c>
      <c r="H370" s="211">
        <v>10958</v>
      </c>
      <c r="I370" s="211">
        <v>11292</v>
      </c>
      <c r="J370" s="211">
        <v>12020</v>
      </c>
      <c r="K370" s="211">
        <v>12992</v>
      </c>
      <c r="L370" s="211">
        <v>14034</v>
      </c>
      <c r="M370" s="211">
        <v>15431</v>
      </c>
      <c r="N370" s="211">
        <v>16304</v>
      </c>
      <c r="O370" s="211">
        <v>17484</v>
      </c>
      <c r="P370" s="212">
        <v>16669</v>
      </c>
      <c r="Q370" s="212">
        <v>17818</v>
      </c>
      <c r="R370" s="212">
        <v>18440</v>
      </c>
      <c r="S370" s="557">
        <f>100</f>
        <v>100</v>
      </c>
      <c r="T370" s="72">
        <f t="shared" si="133"/>
        <v>104.59666965799182</v>
      </c>
      <c r="U370" s="72">
        <f t="shared" si="134"/>
        <v>106.01256356565959</v>
      </c>
      <c r="V370" s="72">
        <f t="shared" si="135"/>
        <v>110.55937780436733</v>
      </c>
      <c r="W370" s="72">
        <f t="shared" si="136"/>
        <v>109.26313690298136</v>
      </c>
      <c r="X370" s="72">
        <f t="shared" si="137"/>
        <v>112.59347891115765</v>
      </c>
      <c r="Y370" s="72">
        <f t="shared" si="138"/>
        <v>119.85242795891914</v>
      </c>
      <c r="Z370" s="72">
        <f t="shared" si="139"/>
        <v>129.54432146774354</v>
      </c>
      <c r="AA370" s="72">
        <f t="shared" si="140"/>
        <v>139.93419084654502</v>
      </c>
      <c r="AB370" s="72">
        <f t="shared" si="140"/>
        <v>153.8637949945159</v>
      </c>
      <c r="AC370" s="72">
        <f t="shared" si="140"/>
        <v>162.56855120151562</v>
      </c>
      <c r="AD370" s="72">
        <f t="shared" si="140"/>
        <v>174.33443015255759</v>
      </c>
      <c r="AE370" s="72">
        <f t="shared" si="174"/>
        <v>166.20799680925316</v>
      </c>
      <c r="AF370" s="72">
        <f t="shared" si="175"/>
        <v>177.66477216073386</v>
      </c>
      <c r="AG370" s="73">
        <f t="shared" si="175"/>
        <v>183.86678631967294</v>
      </c>
      <c r="AH370" s="558">
        <v>1</v>
      </c>
      <c r="AI370" s="234">
        <v>1</v>
      </c>
      <c r="AJ370" s="234">
        <v>1</v>
      </c>
      <c r="AK370" s="234">
        <v>1</v>
      </c>
      <c r="AL370" s="234">
        <v>1</v>
      </c>
      <c r="AM370" s="234">
        <v>1</v>
      </c>
      <c r="AN370" s="234">
        <v>1</v>
      </c>
      <c r="AO370" s="234">
        <v>1</v>
      </c>
      <c r="AP370" s="234">
        <v>1</v>
      </c>
      <c r="AQ370" s="234">
        <v>1</v>
      </c>
      <c r="AR370" s="234">
        <v>1</v>
      </c>
      <c r="AS370" s="234">
        <v>1</v>
      </c>
      <c r="AT370" s="234">
        <v>4</v>
      </c>
      <c r="AU370" s="234">
        <v>6</v>
      </c>
      <c r="AV370" s="236">
        <v>7</v>
      </c>
    </row>
    <row r="371" spans="2:48" ht="14.45">
      <c r="B371" s="742"/>
      <c r="C371" s="8" t="s">
        <v>198</v>
      </c>
      <c r="D371">
        <v>10029</v>
      </c>
      <c r="E371">
        <v>10490</v>
      </c>
      <c r="F371">
        <v>10632</v>
      </c>
      <c r="G371">
        <v>11088</v>
      </c>
      <c r="H371">
        <v>10958</v>
      </c>
      <c r="I371">
        <v>11291</v>
      </c>
      <c r="J371">
        <v>12018</v>
      </c>
      <c r="K371">
        <v>12990</v>
      </c>
      <c r="L371">
        <v>14032</v>
      </c>
      <c r="M371">
        <v>15429</v>
      </c>
      <c r="N371">
        <v>16301</v>
      </c>
      <c r="O371">
        <v>17481</v>
      </c>
      <c r="P371">
        <v>16666</v>
      </c>
      <c r="Q371">
        <v>17815</v>
      </c>
      <c r="R371">
        <v>18437</v>
      </c>
      <c r="S371" s="557">
        <f>100</f>
        <v>100</v>
      </c>
      <c r="T371" s="72">
        <f t="shared" si="133"/>
        <v>104.59666965799182</v>
      </c>
      <c r="U371" s="72">
        <f t="shared" si="134"/>
        <v>106.01256356565959</v>
      </c>
      <c r="V371" s="72">
        <f t="shared" si="135"/>
        <v>110.55937780436733</v>
      </c>
      <c r="W371" s="72">
        <f t="shared" si="136"/>
        <v>109.26313690298136</v>
      </c>
      <c r="X371" s="72">
        <f t="shared" si="137"/>
        <v>112.58350782730082</v>
      </c>
      <c r="Y371" s="72">
        <f t="shared" si="138"/>
        <v>119.8324857912055</v>
      </c>
      <c r="Z371" s="72">
        <f t="shared" si="139"/>
        <v>129.52437930002992</v>
      </c>
      <c r="AA371" s="72">
        <f t="shared" si="140"/>
        <v>139.9142486788314</v>
      </c>
      <c r="AB371" s="72">
        <f t="shared" si="140"/>
        <v>153.84385282680228</v>
      </c>
      <c r="AC371" s="72">
        <f t="shared" si="140"/>
        <v>162.53863794994516</v>
      </c>
      <c r="AD371" s="72">
        <f t="shared" si="140"/>
        <v>174.30451690098712</v>
      </c>
      <c r="AE371" s="72">
        <f t="shared" si="174"/>
        <v>166.17808355768273</v>
      </c>
      <c r="AF371" s="72">
        <f t="shared" si="175"/>
        <v>177.63485890916343</v>
      </c>
      <c r="AG371" s="73">
        <f t="shared" si="175"/>
        <v>183.83687306810251</v>
      </c>
      <c r="AH371" s="237"/>
      <c r="AI371" s="238"/>
      <c r="AJ371" s="238"/>
      <c r="AK371" s="238"/>
      <c r="AL371" s="238"/>
      <c r="AM371" s="238"/>
      <c r="AN371" s="238"/>
      <c r="AO371" s="238"/>
      <c r="AP371" s="238"/>
      <c r="AQ371" s="238"/>
      <c r="AR371" s="238"/>
      <c r="AS371" s="238"/>
      <c r="AT371" s="238"/>
      <c r="AU371" s="238"/>
      <c r="AV371" s="239"/>
    </row>
    <row r="372" spans="2:48" ht="15" customHeight="1">
      <c r="B372" s="741" t="s">
        <v>150</v>
      </c>
      <c r="C372" s="1" t="s">
        <v>193</v>
      </c>
      <c r="D372" s="211">
        <v>2306</v>
      </c>
      <c r="E372" s="211">
        <v>2255</v>
      </c>
      <c r="F372" s="211">
        <v>2286</v>
      </c>
      <c r="G372" s="211">
        <v>2143</v>
      </c>
      <c r="H372" s="211">
        <v>2098</v>
      </c>
      <c r="I372" s="211">
        <v>2096</v>
      </c>
      <c r="J372" s="211">
        <v>2121</v>
      </c>
      <c r="K372" s="211">
        <v>2219</v>
      </c>
      <c r="L372" s="211">
        <v>2257</v>
      </c>
      <c r="M372" s="211">
        <v>2344</v>
      </c>
      <c r="N372" s="211">
        <v>2382</v>
      </c>
      <c r="O372" s="211">
        <v>2424</v>
      </c>
      <c r="P372" s="212">
        <v>2309</v>
      </c>
      <c r="Q372" s="212">
        <v>2470</v>
      </c>
      <c r="R372" s="212">
        <v>2557</v>
      </c>
      <c r="S372" s="557">
        <f>100</f>
        <v>100</v>
      </c>
      <c r="T372" s="72">
        <f t="shared" si="133"/>
        <v>97.788378143972253</v>
      </c>
      <c r="U372" s="72">
        <f t="shared" si="134"/>
        <v>99.132697311361667</v>
      </c>
      <c r="V372" s="72">
        <f t="shared" si="135"/>
        <v>92.93148308759757</v>
      </c>
      <c r="W372" s="72">
        <f t="shared" si="136"/>
        <v>90.980052038161318</v>
      </c>
      <c r="X372" s="72">
        <f t="shared" si="137"/>
        <v>90.893321769297486</v>
      </c>
      <c r="Y372" s="72">
        <f t="shared" si="138"/>
        <v>91.977450130095406</v>
      </c>
      <c r="Z372" s="72">
        <f t="shared" si="139"/>
        <v>96.227233304423237</v>
      </c>
      <c r="AA372" s="72">
        <f t="shared" si="140"/>
        <v>97.875108412836084</v>
      </c>
      <c r="AB372" s="72">
        <f t="shared" si="140"/>
        <v>101.64787510841283</v>
      </c>
      <c r="AC372" s="72">
        <f t="shared" si="140"/>
        <v>103.29575021682567</v>
      </c>
      <c r="AD372" s="72">
        <f t="shared" si="140"/>
        <v>105.11708586296618</v>
      </c>
      <c r="AE372" s="72">
        <f t="shared" si="174"/>
        <v>100.13009540329575</v>
      </c>
      <c r="AF372" s="72">
        <f t="shared" si="175"/>
        <v>107.11188204683434</v>
      </c>
      <c r="AG372" s="73">
        <f t="shared" si="175"/>
        <v>110.8846487424111</v>
      </c>
      <c r="AH372" s="558">
        <v>1</v>
      </c>
      <c r="AI372" s="234">
        <v>1</v>
      </c>
      <c r="AJ372" s="234">
        <v>1</v>
      </c>
      <c r="AK372" s="234">
        <v>1</v>
      </c>
      <c r="AL372" s="234">
        <v>1</v>
      </c>
      <c r="AM372" s="234">
        <v>1</v>
      </c>
      <c r="AN372" s="234">
        <v>1</v>
      </c>
      <c r="AO372" s="234">
        <v>1</v>
      </c>
      <c r="AP372" s="234">
        <v>1</v>
      </c>
      <c r="AQ372" s="234">
        <v>1</v>
      </c>
      <c r="AR372" s="234">
        <v>1</v>
      </c>
      <c r="AS372" s="234">
        <v>1</v>
      </c>
      <c r="AT372" s="234">
        <v>4</v>
      </c>
      <c r="AU372" s="234">
        <v>6</v>
      </c>
      <c r="AV372" s="236">
        <v>7</v>
      </c>
    </row>
    <row r="373" spans="2:48" ht="14.45">
      <c r="B373" s="741"/>
      <c r="C373" s="1" t="s">
        <v>194</v>
      </c>
      <c r="D373" s="211">
        <v>16</v>
      </c>
      <c r="E373" s="211">
        <v>18</v>
      </c>
      <c r="F373" s="211">
        <v>24</v>
      </c>
      <c r="G373" s="211">
        <v>24</v>
      </c>
      <c r="H373" s="211">
        <v>29</v>
      </c>
      <c r="I373" s="211">
        <v>32</v>
      </c>
      <c r="J373" s="211">
        <v>37</v>
      </c>
      <c r="K373" s="211">
        <v>47</v>
      </c>
      <c r="L373" s="211">
        <v>63</v>
      </c>
      <c r="M373" s="211">
        <v>68</v>
      </c>
      <c r="N373" s="211">
        <v>81</v>
      </c>
      <c r="O373" s="211">
        <v>91</v>
      </c>
      <c r="P373" s="212">
        <v>91</v>
      </c>
      <c r="Q373" s="212">
        <v>92</v>
      </c>
      <c r="R373" s="212">
        <v>92</v>
      </c>
      <c r="S373" s="557">
        <f>100</f>
        <v>100</v>
      </c>
      <c r="T373" s="72">
        <f t="shared" si="133"/>
        <v>112.5</v>
      </c>
      <c r="U373" s="72">
        <f t="shared" si="134"/>
        <v>150</v>
      </c>
      <c r="V373" s="72">
        <f t="shared" si="135"/>
        <v>150</v>
      </c>
      <c r="W373" s="72">
        <f t="shared" si="136"/>
        <v>181.25</v>
      </c>
      <c r="X373" s="72">
        <f t="shared" si="137"/>
        <v>200</v>
      </c>
      <c r="Y373" s="72">
        <f t="shared" si="138"/>
        <v>231.25</v>
      </c>
      <c r="Z373" s="72">
        <f t="shared" si="139"/>
        <v>293.75</v>
      </c>
      <c r="AA373" s="72">
        <f t="shared" si="140"/>
        <v>393.75</v>
      </c>
      <c r="AB373" s="72">
        <f t="shared" si="140"/>
        <v>425</v>
      </c>
      <c r="AC373" s="72">
        <f t="shared" si="140"/>
        <v>506.25</v>
      </c>
      <c r="AD373" s="72">
        <f t="shared" si="140"/>
        <v>568.75</v>
      </c>
      <c r="AE373" s="72">
        <f t="shared" si="174"/>
        <v>568.75</v>
      </c>
      <c r="AF373" s="72">
        <f t="shared" si="175"/>
        <v>575</v>
      </c>
      <c r="AG373" s="73">
        <f t="shared" si="175"/>
        <v>575</v>
      </c>
      <c r="AH373" s="558">
        <v>1</v>
      </c>
      <c r="AI373" s="234">
        <v>1</v>
      </c>
      <c r="AJ373" s="234">
        <v>1</v>
      </c>
      <c r="AK373" s="234">
        <v>1</v>
      </c>
      <c r="AL373" s="234">
        <v>1</v>
      </c>
      <c r="AM373" s="234">
        <v>1</v>
      </c>
      <c r="AN373" s="234">
        <v>1</v>
      </c>
      <c r="AO373" s="234">
        <v>1</v>
      </c>
      <c r="AP373" s="234">
        <v>1</v>
      </c>
      <c r="AQ373" s="234">
        <v>1</v>
      </c>
      <c r="AR373" s="234">
        <v>1</v>
      </c>
      <c r="AS373" s="234">
        <v>1</v>
      </c>
      <c r="AT373" s="234">
        <v>4</v>
      </c>
      <c r="AU373" s="234">
        <v>6</v>
      </c>
      <c r="AV373" s="236">
        <v>7</v>
      </c>
    </row>
    <row r="374" spans="2:48" ht="14.45">
      <c r="B374" s="741"/>
      <c r="C374" s="1" t="s">
        <v>195</v>
      </c>
      <c r="D374" s="211">
        <v>0</v>
      </c>
      <c r="E374" s="211">
        <v>0</v>
      </c>
      <c r="F374" s="211">
        <v>0</v>
      </c>
      <c r="G374" s="211">
        <v>0</v>
      </c>
      <c r="H374" s="211">
        <v>0</v>
      </c>
      <c r="I374" s="211">
        <v>0</v>
      </c>
      <c r="J374" s="211">
        <v>0</v>
      </c>
      <c r="K374" s="211">
        <v>1</v>
      </c>
      <c r="L374" s="211">
        <v>2</v>
      </c>
      <c r="M374" s="211">
        <v>2</v>
      </c>
      <c r="N374" s="211">
        <v>2</v>
      </c>
      <c r="O374" s="211">
        <v>3</v>
      </c>
      <c r="P374" s="212">
        <v>3</v>
      </c>
      <c r="Q374" s="212">
        <v>3</v>
      </c>
      <c r="R374" s="212">
        <v>3</v>
      </c>
      <c r="S374" s="557">
        <f>100</f>
        <v>100</v>
      </c>
      <c r="T374" s="72" t="e">
        <f t="shared" si="133"/>
        <v>#DIV/0!</v>
      </c>
      <c r="U374" s="72" t="e">
        <f t="shared" si="134"/>
        <v>#DIV/0!</v>
      </c>
      <c r="V374" s="72" t="e">
        <f t="shared" si="135"/>
        <v>#DIV/0!</v>
      </c>
      <c r="W374" s="72" t="e">
        <f t="shared" si="136"/>
        <v>#DIV/0!</v>
      </c>
      <c r="X374" s="72" t="e">
        <f t="shared" si="137"/>
        <v>#DIV/0!</v>
      </c>
      <c r="Y374" s="72" t="e">
        <f t="shared" si="138"/>
        <v>#DIV/0!</v>
      </c>
      <c r="Z374" s="72" t="e">
        <f t="shared" si="139"/>
        <v>#DIV/0!</v>
      </c>
      <c r="AA374" s="72" t="e">
        <f t="shared" si="140"/>
        <v>#DIV/0!</v>
      </c>
      <c r="AB374" s="72" t="e">
        <f t="shared" si="140"/>
        <v>#DIV/0!</v>
      </c>
      <c r="AC374" s="72" t="e">
        <f t="shared" si="140"/>
        <v>#DIV/0!</v>
      </c>
      <c r="AD374" s="72" t="e">
        <f t="shared" si="140"/>
        <v>#DIV/0!</v>
      </c>
      <c r="AE374" s="72" t="e">
        <f t="shared" si="174"/>
        <v>#DIV/0!</v>
      </c>
      <c r="AF374" s="72" t="e">
        <f t="shared" si="175"/>
        <v>#DIV/0!</v>
      </c>
      <c r="AG374" s="73" t="e">
        <f t="shared" si="175"/>
        <v>#DIV/0!</v>
      </c>
      <c r="AH374" s="558">
        <v>1</v>
      </c>
      <c r="AI374" s="234">
        <v>1</v>
      </c>
      <c r="AJ374" s="234">
        <v>1</v>
      </c>
      <c r="AK374" s="234">
        <v>1</v>
      </c>
      <c r="AL374" s="234">
        <v>1</v>
      </c>
      <c r="AM374" s="234">
        <v>1</v>
      </c>
      <c r="AN374" s="234">
        <v>1</v>
      </c>
      <c r="AO374" s="234">
        <v>1</v>
      </c>
      <c r="AP374" s="234">
        <v>1</v>
      </c>
      <c r="AQ374" s="234">
        <v>1</v>
      </c>
      <c r="AR374" s="234">
        <v>1</v>
      </c>
      <c r="AS374" s="234">
        <v>1</v>
      </c>
      <c r="AT374" s="234">
        <v>4</v>
      </c>
      <c r="AU374" s="234">
        <v>6</v>
      </c>
      <c r="AV374" s="236">
        <v>7</v>
      </c>
    </row>
    <row r="375" spans="2:48" ht="14.45">
      <c r="B375" s="741"/>
      <c r="C375" s="1" t="s">
        <v>196</v>
      </c>
      <c r="D375" s="211">
        <v>0</v>
      </c>
      <c r="E375" s="211">
        <v>0</v>
      </c>
      <c r="F375" s="211">
        <v>0</v>
      </c>
      <c r="G375" s="211">
        <v>0</v>
      </c>
      <c r="H375" s="211">
        <v>0</v>
      </c>
      <c r="I375" s="211">
        <v>0</v>
      </c>
      <c r="J375" s="211">
        <v>0</v>
      </c>
      <c r="K375" s="211">
        <v>0</v>
      </c>
      <c r="L375" s="211">
        <v>0</v>
      </c>
      <c r="M375" s="211">
        <v>0</v>
      </c>
      <c r="N375" s="211">
        <v>0</v>
      </c>
      <c r="O375" s="211">
        <v>0</v>
      </c>
      <c r="P375" s="212">
        <v>0</v>
      </c>
      <c r="Q375" s="212">
        <v>0</v>
      </c>
      <c r="R375" s="212">
        <v>0</v>
      </c>
      <c r="S375" s="557">
        <f>100</f>
        <v>100</v>
      </c>
      <c r="T375" s="72" t="e">
        <f t="shared" si="133"/>
        <v>#DIV/0!</v>
      </c>
      <c r="U375" s="72" t="e">
        <f t="shared" si="134"/>
        <v>#DIV/0!</v>
      </c>
      <c r="V375" s="72" t="e">
        <f t="shared" si="135"/>
        <v>#DIV/0!</v>
      </c>
      <c r="W375" s="72" t="e">
        <f t="shared" si="136"/>
        <v>#DIV/0!</v>
      </c>
      <c r="X375" s="72" t="e">
        <f t="shared" si="137"/>
        <v>#DIV/0!</v>
      </c>
      <c r="Y375" s="72" t="e">
        <f t="shared" si="138"/>
        <v>#DIV/0!</v>
      </c>
      <c r="Z375" s="72" t="e">
        <f t="shared" si="139"/>
        <v>#DIV/0!</v>
      </c>
      <c r="AA375" s="72" t="e">
        <f t="shared" si="140"/>
        <v>#DIV/0!</v>
      </c>
      <c r="AB375" s="72" t="e">
        <f t="shared" si="140"/>
        <v>#DIV/0!</v>
      </c>
      <c r="AC375" s="72" t="e">
        <f t="shared" si="140"/>
        <v>#DIV/0!</v>
      </c>
      <c r="AD375" s="72" t="e">
        <f t="shared" si="140"/>
        <v>#DIV/0!</v>
      </c>
      <c r="AE375" s="72" t="e">
        <f t="shared" si="174"/>
        <v>#DIV/0!</v>
      </c>
      <c r="AF375" s="72" t="e">
        <f t="shared" si="175"/>
        <v>#DIV/0!</v>
      </c>
      <c r="AG375" s="73" t="e">
        <f t="shared" si="175"/>
        <v>#DIV/0!</v>
      </c>
      <c r="AH375" s="558">
        <v>1</v>
      </c>
      <c r="AI375" s="234">
        <v>1</v>
      </c>
      <c r="AJ375" s="234">
        <v>1</v>
      </c>
      <c r="AK375" s="234">
        <v>1</v>
      </c>
      <c r="AL375" s="234">
        <v>1</v>
      </c>
      <c r="AM375" s="234">
        <v>1</v>
      </c>
      <c r="AN375" s="234">
        <v>1</v>
      </c>
      <c r="AO375" s="234">
        <v>1</v>
      </c>
      <c r="AP375" s="234">
        <v>1</v>
      </c>
      <c r="AQ375" s="234">
        <v>1</v>
      </c>
      <c r="AR375" s="234">
        <v>1</v>
      </c>
      <c r="AS375" s="234">
        <v>1</v>
      </c>
      <c r="AT375" s="234">
        <v>4</v>
      </c>
      <c r="AU375" s="234">
        <v>6</v>
      </c>
      <c r="AV375" s="236">
        <v>7</v>
      </c>
    </row>
    <row r="376" spans="2:48" ht="14.45">
      <c r="B376" s="741"/>
      <c r="C376" s="1" t="s">
        <v>197</v>
      </c>
      <c r="D376" s="211">
        <v>2322</v>
      </c>
      <c r="E376" s="211">
        <v>2273</v>
      </c>
      <c r="F376" s="211">
        <v>2310</v>
      </c>
      <c r="G376" s="211">
        <v>2167</v>
      </c>
      <c r="H376" s="211">
        <v>2127</v>
      </c>
      <c r="I376" s="211">
        <v>2128</v>
      </c>
      <c r="J376" s="211">
        <v>2158</v>
      </c>
      <c r="K376" s="211">
        <v>2267</v>
      </c>
      <c r="L376" s="211">
        <v>2322</v>
      </c>
      <c r="M376" s="211">
        <v>2414</v>
      </c>
      <c r="N376" s="211">
        <v>2465</v>
      </c>
      <c r="O376" s="211">
        <v>2518</v>
      </c>
      <c r="P376" s="212">
        <v>2403</v>
      </c>
      <c r="Q376" s="212">
        <v>2565</v>
      </c>
      <c r="R376" s="212">
        <v>2652</v>
      </c>
      <c r="S376" s="557">
        <f>100</f>
        <v>100</v>
      </c>
      <c r="T376" s="72">
        <f t="shared" si="133"/>
        <v>97.889750215331617</v>
      </c>
      <c r="U376" s="72">
        <f t="shared" si="134"/>
        <v>99.483204134366929</v>
      </c>
      <c r="V376" s="72">
        <f t="shared" si="135"/>
        <v>93.324720068906117</v>
      </c>
      <c r="W376" s="72">
        <f t="shared" si="136"/>
        <v>91.602067183462538</v>
      </c>
      <c r="X376" s="72">
        <f t="shared" si="137"/>
        <v>91.645133505598622</v>
      </c>
      <c r="Y376" s="72">
        <f t="shared" si="138"/>
        <v>92.937123169681314</v>
      </c>
      <c r="Z376" s="72">
        <f t="shared" si="139"/>
        <v>97.631352282515067</v>
      </c>
      <c r="AA376" s="72">
        <f t="shared" si="140"/>
        <v>100</v>
      </c>
      <c r="AB376" s="72">
        <f t="shared" si="140"/>
        <v>103.96210163652025</v>
      </c>
      <c r="AC376" s="72">
        <f t="shared" si="140"/>
        <v>106.15848406546081</v>
      </c>
      <c r="AD376" s="72">
        <f t="shared" si="140"/>
        <v>108.44099913867356</v>
      </c>
      <c r="AE376" s="72">
        <f t="shared" si="174"/>
        <v>103.48837209302326</v>
      </c>
      <c r="AF376" s="72">
        <f t="shared" si="175"/>
        <v>110.46511627906976</v>
      </c>
      <c r="AG376" s="73">
        <f t="shared" si="175"/>
        <v>114.21188630490956</v>
      </c>
      <c r="AH376" s="558">
        <v>1</v>
      </c>
      <c r="AI376" s="234">
        <v>1</v>
      </c>
      <c r="AJ376" s="234">
        <v>1</v>
      </c>
      <c r="AK376" s="234">
        <v>1</v>
      </c>
      <c r="AL376" s="234">
        <v>1</v>
      </c>
      <c r="AM376" s="234">
        <v>1</v>
      </c>
      <c r="AN376" s="234">
        <v>1</v>
      </c>
      <c r="AO376" s="234">
        <v>1</v>
      </c>
      <c r="AP376" s="234">
        <v>1</v>
      </c>
      <c r="AQ376" s="234">
        <v>1</v>
      </c>
      <c r="AR376" s="234">
        <v>1</v>
      </c>
      <c r="AS376" s="234">
        <v>1</v>
      </c>
      <c r="AT376" s="234">
        <v>4</v>
      </c>
      <c r="AU376" s="234">
        <v>6</v>
      </c>
      <c r="AV376" s="236">
        <v>7</v>
      </c>
    </row>
    <row r="377" spans="2:48" ht="14.45">
      <c r="B377" s="742"/>
      <c r="C377" s="8" t="s">
        <v>198</v>
      </c>
      <c r="D377">
        <v>2322</v>
      </c>
      <c r="E377">
        <v>2273</v>
      </c>
      <c r="F377">
        <v>2310</v>
      </c>
      <c r="G377">
        <v>2167</v>
      </c>
      <c r="H377">
        <v>2127</v>
      </c>
      <c r="I377">
        <v>2128</v>
      </c>
      <c r="J377">
        <v>2158</v>
      </c>
      <c r="K377">
        <v>2267</v>
      </c>
      <c r="L377">
        <v>2322</v>
      </c>
      <c r="M377">
        <v>2414</v>
      </c>
      <c r="N377">
        <v>2465</v>
      </c>
      <c r="O377">
        <v>2518</v>
      </c>
      <c r="P377">
        <v>2403</v>
      </c>
      <c r="Q377">
        <v>2565</v>
      </c>
      <c r="R377">
        <v>2652</v>
      </c>
      <c r="S377" s="557">
        <f>100</f>
        <v>100</v>
      </c>
      <c r="T377" s="72">
        <f t="shared" si="133"/>
        <v>97.889750215331617</v>
      </c>
      <c r="U377" s="72">
        <f t="shared" si="134"/>
        <v>99.483204134366929</v>
      </c>
      <c r="V377" s="72">
        <f t="shared" si="135"/>
        <v>93.324720068906117</v>
      </c>
      <c r="W377" s="72">
        <f t="shared" si="136"/>
        <v>91.602067183462538</v>
      </c>
      <c r="X377" s="72">
        <f t="shared" si="137"/>
        <v>91.645133505598622</v>
      </c>
      <c r="Y377" s="72">
        <f t="shared" si="138"/>
        <v>92.937123169681314</v>
      </c>
      <c r="Z377" s="72">
        <f t="shared" si="139"/>
        <v>97.631352282515067</v>
      </c>
      <c r="AA377" s="72">
        <f t="shared" si="140"/>
        <v>100</v>
      </c>
      <c r="AB377" s="72">
        <f t="shared" si="140"/>
        <v>103.96210163652025</v>
      </c>
      <c r="AC377" s="72">
        <f t="shared" si="140"/>
        <v>106.15848406546081</v>
      </c>
      <c r="AD377" s="72">
        <f t="shared" si="140"/>
        <v>108.44099913867356</v>
      </c>
      <c r="AE377" s="72">
        <f t="shared" si="174"/>
        <v>103.48837209302326</v>
      </c>
      <c r="AF377" s="72">
        <f t="shared" si="175"/>
        <v>110.46511627906976</v>
      </c>
      <c r="AG377" s="73">
        <f t="shared" si="175"/>
        <v>114.21188630490956</v>
      </c>
      <c r="AH377" s="237"/>
      <c r="AI377" s="238"/>
      <c r="AJ377" s="238"/>
      <c r="AK377" s="238"/>
      <c r="AL377" s="238"/>
      <c r="AM377" s="238"/>
      <c r="AN377" s="238"/>
      <c r="AO377" s="238"/>
      <c r="AP377" s="238"/>
      <c r="AQ377" s="238"/>
      <c r="AR377" s="238"/>
      <c r="AS377" s="238"/>
      <c r="AT377" s="238"/>
      <c r="AU377" s="238"/>
      <c r="AV377" s="239"/>
    </row>
    <row r="378" spans="2:48" ht="15" customHeight="1">
      <c r="B378" s="741" t="s">
        <v>160</v>
      </c>
      <c r="C378" s="1" t="s">
        <v>193</v>
      </c>
      <c r="D378" s="211">
        <v>3570</v>
      </c>
      <c r="E378" s="211">
        <v>3435</v>
      </c>
      <c r="F378" s="211">
        <v>3229</v>
      </c>
      <c r="G378" s="211">
        <v>3141</v>
      </c>
      <c r="H378" s="211">
        <v>2948</v>
      </c>
      <c r="I378" s="211">
        <v>3007</v>
      </c>
      <c r="J378" s="211">
        <v>2861</v>
      </c>
      <c r="K378" s="211">
        <v>2849</v>
      </c>
      <c r="L378" s="211">
        <v>2910</v>
      </c>
      <c r="M378" s="211">
        <v>3004</v>
      </c>
      <c r="N378" s="211">
        <v>3242</v>
      </c>
      <c r="O378" s="211">
        <v>3395</v>
      </c>
      <c r="P378" s="212">
        <v>3235</v>
      </c>
      <c r="Q378" s="212">
        <v>3462</v>
      </c>
      <c r="R378" s="212">
        <v>3580</v>
      </c>
      <c r="S378" s="557">
        <f>100</f>
        <v>100</v>
      </c>
      <c r="T378" s="72">
        <f t="shared" si="133"/>
        <v>96.21848739495799</v>
      </c>
      <c r="U378" s="72">
        <f t="shared" si="134"/>
        <v>90.448179271708682</v>
      </c>
      <c r="V378" s="72">
        <f t="shared" si="135"/>
        <v>87.983193277310917</v>
      </c>
      <c r="W378" s="72">
        <f t="shared" si="136"/>
        <v>82.577030812324935</v>
      </c>
      <c r="X378" s="72">
        <f t="shared" si="137"/>
        <v>84.229691876750707</v>
      </c>
      <c r="Y378" s="72">
        <f t="shared" si="138"/>
        <v>80.14005602240897</v>
      </c>
      <c r="Z378" s="72">
        <f t="shared" si="139"/>
        <v>79.803921568627445</v>
      </c>
      <c r="AA378" s="72">
        <f t="shared" si="140"/>
        <v>81.512605042016801</v>
      </c>
      <c r="AB378" s="72">
        <f t="shared" si="140"/>
        <v>84.145658263305322</v>
      </c>
      <c r="AC378" s="72">
        <f t="shared" si="140"/>
        <v>90.812324929971993</v>
      </c>
      <c r="AD378" s="72">
        <f t="shared" si="140"/>
        <v>95.098039215686271</v>
      </c>
      <c r="AE378" s="72">
        <f t="shared" si="174"/>
        <v>90.616246498599438</v>
      </c>
      <c r="AF378" s="72">
        <f t="shared" si="175"/>
        <v>96.974789915966383</v>
      </c>
      <c r="AG378" s="73">
        <f t="shared" si="175"/>
        <v>100.28011204481793</v>
      </c>
      <c r="AH378" s="558">
        <v>1</v>
      </c>
      <c r="AI378" s="234">
        <v>1</v>
      </c>
      <c r="AJ378" s="234">
        <v>1</v>
      </c>
      <c r="AK378" s="234">
        <v>1</v>
      </c>
      <c r="AL378" s="234">
        <v>1</v>
      </c>
      <c r="AM378" s="234">
        <v>1</v>
      </c>
      <c r="AN378" s="234">
        <v>1</v>
      </c>
      <c r="AO378" s="234">
        <v>1</v>
      </c>
      <c r="AP378" s="234">
        <v>1</v>
      </c>
      <c r="AQ378" s="234">
        <v>1</v>
      </c>
      <c r="AR378" s="234">
        <v>1</v>
      </c>
      <c r="AS378" s="234">
        <v>1</v>
      </c>
      <c r="AT378" s="234">
        <v>4</v>
      </c>
      <c r="AU378" s="234">
        <v>6</v>
      </c>
      <c r="AV378" s="236">
        <v>7</v>
      </c>
    </row>
    <row r="379" spans="2:48" ht="14.45">
      <c r="B379" s="741"/>
      <c r="C379" s="1" t="s">
        <v>194</v>
      </c>
      <c r="D379" s="211">
        <v>167</v>
      </c>
      <c r="E379" s="211">
        <v>158</v>
      </c>
      <c r="F379" s="211">
        <v>168</v>
      </c>
      <c r="G379" s="211">
        <v>162</v>
      </c>
      <c r="H379" s="211">
        <v>147</v>
      </c>
      <c r="I379" s="211">
        <v>147</v>
      </c>
      <c r="J379" s="211">
        <v>154</v>
      </c>
      <c r="K379" s="211">
        <v>155</v>
      </c>
      <c r="L379" s="211">
        <v>164</v>
      </c>
      <c r="M379" s="211">
        <v>176</v>
      </c>
      <c r="N379" s="211">
        <v>185</v>
      </c>
      <c r="O379" s="211">
        <v>196</v>
      </c>
      <c r="P379" s="212">
        <v>196</v>
      </c>
      <c r="Q379" s="212">
        <v>197</v>
      </c>
      <c r="R379" s="212">
        <v>198</v>
      </c>
      <c r="S379" s="557">
        <f>100</f>
        <v>100</v>
      </c>
      <c r="T379" s="72">
        <f t="shared" si="133"/>
        <v>94.610778443113773</v>
      </c>
      <c r="U379" s="72">
        <f t="shared" si="134"/>
        <v>100.59880239520957</v>
      </c>
      <c r="V379" s="72">
        <f t="shared" si="135"/>
        <v>97.005988023952099</v>
      </c>
      <c r="W379" s="72">
        <f t="shared" si="136"/>
        <v>88.023952095808383</v>
      </c>
      <c r="X379" s="72">
        <f t="shared" si="137"/>
        <v>88.023952095808383</v>
      </c>
      <c r="Y379" s="72">
        <f t="shared" si="138"/>
        <v>92.215568862275447</v>
      </c>
      <c r="Z379" s="72">
        <f t="shared" si="139"/>
        <v>92.814371257485035</v>
      </c>
      <c r="AA379" s="72">
        <f t="shared" si="140"/>
        <v>98.203592814371262</v>
      </c>
      <c r="AB379" s="72">
        <f t="shared" si="140"/>
        <v>105.38922155688623</v>
      </c>
      <c r="AC379" s="72">
        <f t="shared" si="140"/>
        <v>110.77844311377245</v>
      </c>
      <c r="AD379" s="72">
        <f t="shared" si="140"/>
        <v>117.36526946107784</v>
      </c>
      <c r="AE379" s="72">
        <f t="shared" si="174"/>
        <v>117.36526946107784</v>
      </c>
      <c r="AF379" s="72">
        <f t="shared" si="175"/>
        <v>117.96407185628742</v>
      </c>
      <c r="AG379" s="73">
        <f t="shared" si="175"/>
        <v>118.56287425149701</v>
      </c>
      <c r="AH379" s="558">
        <v>1</v>
      </c>
      <c r="AI379" s="234">
        <v>1</v>
      </c>
      <c r="AJ379" s="234">
        <v>1</v>
      </c>
      <c r="AK379" s="234">
        <v>1</v>
      </c>
      <c r="AL379" s="234">
        <v>1</v>
      </c>
      <c r="AM379" s="234">
        <v>1</v>
      </c>
      <c r="AN379" s="234">
        <v>1</v>
      </c>
      <c r="AO379" s="234">
        <v>1</v>
      </c>
      <c r="AP379" s="234">
        <v>1</v>
      </c>
      <c r="AQ379" s="234">
        <v>1</v>
      </c>
      <c r="AR379" s="234">
        <v>1</v>
      </c>
      <c r="AS379" s="234">
        <v>1</v>
      </c>
      <c r="AT379" s="234">
        <v>4</v>
      </c>
      <c r="AU379" s="234">
        <v>6</v>
      </c>
      <c r="AV379" s="236">
        <v>7</v>
      </c>
    </row>
    <row r="380" spans="2:48" ht="14.45">
      <c r="B380" s="741"/>
      <c r="C380" s="1" t="s">
        <v>195</v>
      </c>
      <c r="D380" s="211">
        <v>30</v>
      </c>
      <c r="E380" s="211">
        <v>29</v>
      </c>
      <c r="F380" s="211">
        <v>30</v>
      </c>
      <c r="G380" s="211">
        <v>28</v>
      </c>
      <c r="H380" s="211">
        <v>23</v>
      </c>
      <c r="I380" s="211">
        <v>19</v>
      </c>
      <c r="J380" s="211">
        <v>17</v>
      </c>
      <c r="K380" s="211">
        <v>20</v>
      </c>
      <c r="L380" s="211">
        <v>19</v>
      </c>
      <c r="M380" s="211">
        <v>18</v>
      </c>
      <c r="N380" s="211">
        <v>21</v>
      </c>
      <c r="O380" s="211">
        <v>25</v>
      </c>
      <c r="P380" s="212">
        <v>25</v>
      </c>
      <c r="Q380" s="212">
        <v>25</v>
      </c>
      <c r="R380" s="212">
        <v>25</v>
      </c>
      <c r="S380" s="557">
        <f>100</f>
        <v>100</v>
      </c>
      <c r="T380" s="72">
        <f t="shared" si="133"/>
        <v>96.666666666666671</v>
      </c>
      <c r="U380" s="72">
        <f t="shared" si="134"/>
        <v>100</v>
      </c>
      <c r="V380" s="72">
        <f t="shared" si="135"/>
        <v>93.333333333333329</v>
      </c>
      <c r="W380" s="72">
        <f t="shared" si="136"/>
        <v>76.666666666666671</v>
      </c>
      <c r="X380" s="72">
        <f t="shared" si="137"/>
        <v>63.333333333333336</v>
      </c>
      <c r="Y380" s="72">
        <f t="shared" si="138"/>
        <v>56.666666666666664</v>
      </c>
      <c r="Z380" s="72">
        <f t="shared" si="139"/>
        <v>66.666666666666671</v>
      </c>
      <c r="AA380" s="72">
        <f t="shared" si="140"/>
        <v>63.333333333333336</v>
      </c>
      <c r="AB380" s="72">
        <f t="shared" si="140"/>
        <v>60</v>
      </c>
      <c r="AC380" s="72">
        <f t="shared" si="140"/>
        <v>70</v>
      </c>
      <c r="AD380" s="72">
        <f t="shared" si="140"/>
        <v>83.333333333333329</v>
      </c>
      <c r="AE380" s="72">
        <f t="shared" si="174"/>
        <v>83.333333333333329</v>
      </c>
      <c r="AF380" s="72">
        <f t="shared" si="175"/>
        <v>83.333333333333329</v>
      </c>
      <c r="AG380" s="73">
        <f t="shared" si="175"/>
        <v>83.333333333333329</v>
      </c>
      <c r="AH380" s="558">
        <v>1</v>
      </c>
      <c r="AI380" s="234">
        <v>1</v>
      </c>
      <c r="AJ380" s="234">
        <v>1</v>
      </c>
      <c r="AK380" s="234">
        <v>1</v>
      </c>
      <c r="AL380" s="234">
        <v>1</v>
      </c>
      <c r="AM380" s="234">
        <v>1</v>
      </c>
      <c r="AN380" s="234">
        <v>1</v>
      </c>
      <c r="AO380" s="234">
        <v>1</v>
      </c>
      <c r="AP380" s="234">
        <v>1</v>
      </c>
      <c r="AQ380" s="234">
        <v>1</v>
      </c>
      <c r="AR380" s="234">
        <v>1</v>
      </c>
      <c r="AS380" s="234">
        <v>1</v>
      </c>
      <c r="AT380" s="234">
        <v>4</v>
      </c>
      <c r="AU380" s="234">
        <v>6</v>
      </c>
      <c r="AV380" s="236">
        <v>7</v>
      </c>
    </row>
    <row r="381" spans="2:48" ht="14.45">
      <c r="B381" s="741"/>
      <c r="C381" s="1" t="s">
        <v>196</v>
      </c>
      <c r="D381" s="211">
        <v>2</v>
      </c>
      <c r="E381" s="211">
        <v>2</v>
      </c>
      <c r="F381" s="211">
        <v>2</v>
      </c>
      <c r="G381" s="211">
        <v>4</v>
      </c>
      <c r="H381" s="211">
        <v>4</v>
      </c>
      <c r="I381" s="211">
        <v>3</v>
      </c>
      <c r="J381" s="211">
        <v>4</v>
      </c>
      <c r="K381" s="211">
        <v>3</v>
      </c>
      <c r="L381" s="211">
        <v>4</v>
      </c>
      <c r="M381" s="211">
        <v>6</v>
      </c>
      <c r="N381" s="211">
        <v>6</v>
      </c>
      <c r="O381" s="211">
        <v>6</v>
      </c>
      <c r="P381" s="212">
        <v>6</v>
      </c>
      <c r="Q381" s="212">
        <v>6</v>
      </c>
      <c r="R381" s="212">
        <v>6</v>
      </c>
      <c r="S381" s="557">
        <f>100</f>
        <v>100</v>
      </c>
      <c r="T381" s="72">
        <f t="shared" si="133"/>
        <v>100</v>
      </c>
      <c r="U381" s="72">
        <f t="shared" si="134"/>
        <v>100</v>
      </c>
      <c r="V381" s="72">
        <f t="shared" si="135"/>
        <v>200</v>
      </c>
      <c r="W381" s="72">
        <f t="shared" si="136"/>
        <v>200</v>
      </c>
      <c r="X381" s="72">
        <f t="shared" si="137"/>
        <v>150</v>
      </c>
      <c r="Y381" s="72">
        <f t="shared" si="138"/>
        <v>200</v>
      </c>
      <c r="Z381" s="72">
        <f t="shared" si="139"/>
        <v>150</v>
      </c>
      <c r="AA381" s="72">
        <f t="shared" si="140"/>
        <v>200</v>
      </c>
      <c r="AB381" s="72">
        <f t="shared" si="140"/>
        <v>300</v>
      </c>
      <c r="AC381" s="72">
        <f t="shared" si="140"/>
        <v>300</v>
      </c>
      <c r="AD381" s="72">
        <f t="shared" si="140"/>
        <v>300</v>
      </c>
      <c r="AE381" s="72">
        <f t="shared" si="174"/>
        <v>300</v>
      </c>
      <c r="AF381" s="72">
        <f t="shared" si="175"/>
        <v>300</v>
      </c>
      <c r="AG381" s="73">
        <f t="shared" si="175"/>
        <v>300</v>
      </c>
      <c r="AH381" s="558">
        <v>1</v>
      </c>
      <c r="AI381" s="234">
        <v>1</v>
      </c>
      <c r="AJ381" s="234">
        <v>1</v>
      </c>
      <c r="AK381" s="234">
        <v>1</v>
      </c>
      <c r="AL381" s="234">
        <v>1</v>
      </c>
      <c r="AM381" s="234">
        <v>1</v>
      </c>
      <c r="AN381" s="234">
        <v>1</v>
      </c>
      <c r="AO381" s="234">
        <v>1</v>
      </c>
      <c r="AP381" s="234">
        <v>1</v>
      </c>
      <c r="AQ381" s="234">
        <v>1</v>
      </c>
      <c r="AR381" s="234">
        <v>1</v>
      </c>
      <c r="AS381" s="234">
        <v>1</v>
      </c>
      <c r="AT381" s="234">
        <v>4</v>
      </c>
      <c r="AU381" s="234">
        <v>6</v>
      </c>
      <c r="AV381" s="236">
        <v>7</v>
      </c>
    </row>
    <row r="382" spans="2:48" ht="14.45">
      <c r="B382" s="741"/>
      <c r="C382" s="1" t="s">
        <v>197</v>
      </c>
      <c r="D382" s="211">
        <v>3769</v>
      </c>
      <c r="E382" s="211">
        <v>3624</v>
      </c>
      <c r="F382" s="211">
        <v>3429</v>
      </c>
      <c r="G382" s="211">
        <v>3335</v>
      </c>
      <c r="H382" s="211">
        <v>3122</v>
      </c>
      <c r="I382" s="211">
        <v>3176</v>
      </c>
      <c r="J382" s="211">
        <v>3036</v>
      </c>
      <c r="K382" s="211">
        <v>3027</v>
      </c>
      <c r="L382" s="211">
        <v>3097</v>
      </c>
      <c r="M382" s="211">
        <v>3204</v>
      </c>
      <c r="N382" s="211">
        <v>3454</v>
      </c>
      <c r="O382" s="211">
        <v>3622</v>
      </c>
      <c r="P382" s="212">
        <v>3462</v>
      </c>
      <c r="Q382" s="212">
        <v>3690</v>
      </c>
      <c r="R382" s="212">
        <v>3809</v>
      </c>
      <c r="S382" s="557">
        <f>100</f>
        <v>100</v>
      </c>
      <c r="T382" s="72">
        <f t="shared" si="133"/>
        <v>96.152825683205094</v>
      </c>
      <c r="U382" s="72">
        <f t="shared" si="134"/>
        <v>90.979039533032633</v>
      </c>
      <c r="V382" s="72">
        <f t="shared" si="135"/>
        <v>88.485009286282832</v>
      </c>
      <c r="W382" s="72">
        <f t="shared" si="136"/>
        <v>82.833642876094459</v>
      </c>
      <c r="X382" s="72">
        <f t="shared" si="137"/>
        <v>84.26638365614221</v>
      </c>
      <c r="Y382" s="72">
        <f t="shared" si="138"/>
        <v>80.551870522685064</v>
      </c>
      <c r="Z382" s="72">
        <f t="shared" si="139"/>
        <v>80.313080392677108</v>
      </c>
      <c r="AA382" s="72">
        <f t="shared" si="140"/>
        <v>82.170336959405674</v>
      </c>
      <c r="AB382" s="72">
        <f t="shared" si="140"/>
        <v>85.009286282833642</v>
      </c>
      <c r="AC382" s="72">
        <f t="shared" si="140"/>
        <v>91.642345449721418</v>
      </c>
      <c r="AD382" s="72">
        <f t="shared" si="140"/>
        <v>96.099761209869996</v>
      </c>
      <c r="AE382" s="72">
        <f t="shared" si="174"/>
        <v>91.854603343061825</v>
      </c>
      <c r="AF382" s="72">
        <f t="shared" si="175"/>
        <v>97.903953303263464</v>
      </c>
      <c r="AG382" s="73">
        <f t="shared" si="175"/>
        <v>101.06128946670205</v>
      </c>
      <c r="AH382" s="558">
        <v>1</v>
      </c>
      <c r="AI382" s="234">
        <v>1</v>
      </c>
      <c r="AJ382" s="234">
        <v>1</v>
      </c>
      <c r="AK382" s="234">
        <v>1</v>
      </c>
      <c r="AL382" s="234">
        <v>1</v>
      </c>
      <c r="AM382" s="234">
        <v>1</v>
      </c>
      <c r="AN382" s="234">
        <v>1</v>
      </c>
      <c r="AO382" s="234">
        <v>1</v>
      </c>
      <c r="AP382" s="234">
        <v>1</v>
      </c>
      <c r="AQ382" s="234">
        <v>1</v>
      </c>
      <c r="AR382" s="234">
        <v>1</v>
      </c>
      <c r="AS382" s="234">
        <v>1</v>
      </c>
      <c r="AT382" s="234">
        <v>4</v>
      </c>
      <c r="AU382" s="234">
        <v>6</v>
      </c>
      <c r="AV382" s="236">
        <v>7</v>
      </c>
    </row>
    <row r="383" spans="2:48" ht="14.45">
      <c r="B383" s="742"/>
      <c r="C383" s="8" t="s">
        <v>198</v>
      </c>
      <c r="D383">
        <v>3767</v>
      </c>
      <c r="E383">
        <v>3622</v>
      </c>
      <c r="F383">
        <v>3427</v>
      </c>
      <c r="G383">
        <v>3331</v>
      </c>
      <c r="H383">
        <v>3118</v>
      </c>
      <c r="I383">
        <v>3173</v>
      </c>
      <c r="J383">
        <v>3032</v>
      </c>
      <c r="K383">
        <v>3024</v>
      </c>
      <c r="L383">
        <v>3093</v>
      </c>
      <c r="M383">
        <v>3198</v>
      </c>
      <c r="N383">
        <v>3448</v>
      </c>
      <c r="O383">
        <v>3616</v>
      </c>
      <c r="P383">
        <v>3456</v>
      </c>
      <c r="Q383">
        <v>3684</v>
      </c>
      <c r="R383">
        <v>3803</v>
      </c>
      <c r="S383" s="557">
        <f>100</f>
        <v>100</v>
      </c>
      <c r="T383" s="72">
        <f t="shared" si="133"/>
        <v>96.150783116538364</v>
      </c>
      <c r="U383" s="72">
        <f t="shared" si="134"/>
        <v>90.974250066365812</v>
      </c>
      <c r="V383" s="72">
        <f t="shared" si="135"/>
        <v>88.42580302628086</v>
      </c>
      <c r="W383" s="72">
        <f t="shared" si="136"/>
        <v>82.771436156092378</v>
      </c>
      <c r="X383" s="72">
        <f t="shared" si="137"/>
        <v>84.231483939474387</v>
      </c>
      <c r="Y383" s="72">
        <f t="shared" si="138"/>
        <v>80.488452349349615</v>
      </c>
      <c r="Z383" s="72">
        <f t="shared" si="139"/>
        <v>80.276081762675872</v>
      </c>
      <c r="AA383" s="72">
        <f t="shared" si="140"/>
        <v>82.10777807273692</v>
      </c>
      <c r="AB383" s="72">
        <f t="shared" si="140"/>
        <v>84.895142022829845</v>
      </c>
      <c r="AC383" s="72">
        <f t="shared" si="140"/>
        <v>91.531722856384391</v>
      </c>
      <c r="AD383" s="72">
        <f t="shared" si="140"/>
        <v>95.991505176533053</v>
      </c>
      <c r="AE383" s="72">
        <f t="shared" si="174"/>
        <v>91.744093443058134</v>
      </c>
      <c r="AF383" s="72">
        <f t="shared" si="175"/>
        <v>97.796655163259885</v>
      </c>
      <c r="AG383" s="73">
        <f t="shared" si="175"/>
        <v>100.95566764003186</v>
      </c>
      <c r="AH383" s="237"/>
      <c r="AI383" s="238"/>
      <c r="AJ383" s="238"/>
      <c r="AK383" s="238"/>
      <c r="AL383" s="238"/>
      <c r="AM383" s="238"/>
      <c r="AN383" s="238"/>
      <c r="AO383" s="238"/>
      <c r="AP383" s="238"/>
      <c r="AQ383" s="238"/>
      <c r="AR383" s="238"/>
      <c r="AS383" s="238"/>
      <c r="AT383" s="238"/>
      <c r="AU383" s="238"/>
      <c r="AV383" s="239"/>
    </row>
    <row r="384" spans="2:48" ht="15" customHeight="1">
      <c r="B384" s="741" t="s">
        <v>141</v>
      </c>
      <c r="C384" s="1" t="s">
        <v>193</v>
      </c>
      <c r="D384" s="211">
        <v>245</v>
      </c>
      <c r="E384" s="211">
        <v>261</v>
      </c>
      <c r="F384" s="211">
        <v>230</v>
      </c>
      <c r="G384" s="211">
        <v>239</v>
      </c>
      <c r="H384" s="211">
        <v>249</v>
      </c>
      <c r="I384" s="211">
        <v>272</v>
      </c>
      <c r="J384" s="211">
        <v>276</v>
      </c>
      <c r="K384" s="211">
        <v>309</v>
      </c>
      <c r="L384" s="211">
        <v>321</v>
      </c>
      <c r="M384" s="211">
        <v>314</v>
      </c>
      <c r="N384" s="211">
        <v>362</v>
      </c>
      <c r="O384" s="211">
        <v>410</v>
      </c>
      <c r="P384" s="212">
        <v>391</v>
      </c>
      <c r="Q384" s="212">
        <v>418</v>
      </c>
      <c r="R384" s="212">
        <v>432</v>
      </c>
      <c r="S384" s="557">
        <f>100</f>
        <v>100</v>
      </c>
      <c r="T384" s="72">
        <f t="shared" si="133"/>
        <v>106.53061224489795</v>
      </c>
      <c r="U384" s="72">
        <f t="shared" si="134"/>
        <v>93.877551020408163</v>
      </c>
      <c r="V384" s="72">
        <f t="shared" si="135"/>
        <v>97.551020408163268</v>
      </c>
      <c r="W384" s="72">
        <f t="shared" si="136"/>
        <v>101.63265306122449</v>
      </c>
      <c r="X384" s="72">
        <f t="shared" si="137"/>
        <v>111.0204081632653</v>
      </c>
      <c r="Y384" s="72">
        <f t="shared" si="138"/>
        <v>112.65306122448979</v>
      </c>
      <c r="Z384" s="72">
        <f t="shared" si="139"/>
        <v>126.12244897959184</v>
      </c>
      <c r="AA384" s="72">
        <f t="shared" si="140"/>
        <v>131.0204081632653</v>
      </c>
      <c r="AB384" s="72">
        <f t="shared" si="140"/>
        <v>128.16326530612244</v>
      </c>
      <c r="AC384" s="72">
        <f t="shared" si="140"/>
        <v>147.75510204081633</v>
      </c>
      <c r="AD384" s="72">
        <f t="shared" si="140"/>
        <v>167.34693877551021</v>
      </c>
      <c r="AE384" s="72">
        <f t="shared" si="174"/>
        <v>159.59183673469389</v>
      </c>
      <c r="AF384" s="72">
        <f t="shared" si="175"/>
        <v>170.61224489795919</v>
      </c>
      <c r="AG384" s="73">
        <f t="shared" si="175"/>
        <v>176.32653061224491</v>
      </c>
      <c r="AH384" s="558">
        <v>1</v>
      </c>
      <c r="AI384" s="234">
        <v>1</v>
      </c>
      <c r="AJ384" s="234">
        <v>1</v>
      </c>
      <c r="AK384" s="234">
        <v>1</v>
      </c>
      <c r="AL384" s="234">
        <v>1</v>
      </c>
      <c r="AM384" s="234">
        <v>1</v>
      </c>
      <c r="AN384" s="234">
        <v>1</v>
      </c>
      <c r="AO384" s="234">
        <v>1</v>
      </c>
      <c r="AP384" s="234">
        <v>1</v>
      </c>
      <c r="AQ384" s="234">
        <v>1</v>
      </c>
      <c r="AR384" s="234">
        <v>1</v>
      </c>
      <c r="AS384" s="234">
        <v>1</v>
      </c>
      <c r="AT384" s="234">
        <v>4</v>
      </c>
      <c r="AU384" s="234">
        <v>6</v>
      </c>
      <c r="AV384" s="236">
        <v>7</v>
      </c>
    </row>
    <row r="385" spans="2:48" ht="14.45">
      <c r="B385" s="741"/>
      <c r="C385" s="1" t="s">
        <v>194</v>
      </c>
      <c r="D385" s="211">
        <v>100</v>
      </c>
      <c r="E385" s="211">
        <v>98</v>
      </c>
      <c r="F385" s="211">
        <v>93</v>
      </c>
      <c r="G385" s="211">
        <v>100</v>
      </c>
      <c r="H385" s="211">
        <v>83</v>
      </c>
      <c r="I385" s="211">
        <v>82</v>
      </c>
      <c r="J385" s="211">
        <v>105</v>
      </c>
      <c r="K385" s="211">
        <v>110</v>
      </c>
      <c r="L385" s="211">
        <v>114</v>
      </c>
      <c r="M385" s="211">
        <v>108</v>
      </c>
      <c r="N385" s="211">
        <v>96</v>
      </c>
      <c r="O385" s="211">
        <v>97</v>
      </c>
      <c r="P385" s="212">
        <v>97</v>
      </c>
      <c r="Q385" s="212">
        <v>98</v>
      </c>
      <c r="R385" s="212">
        <v>98</v>
      </c>
      <c r="S385" s="557">
        <f>100</f>
        <v>100</v>
      </c>
      <c r="T385" s="72">
        <f t="shared" si="133"/>
        <v>98</v>
      </c>
      <c r="U385" s="72">
        <f t="shared" si="134"/>
        <v>93</v>
      </c>
      <c r="V385" s="72">
        <f t="shared" si="135"/>
        <v>100</v>
      </c>
      <c r="W385" s="72">
        <f t="shared" si="136"/>
        <v>83</v>
      </c>
      <c r="X385" s="72">
        <f t="shared" si="137"/>
        <v>82</v>
      </c>
      <c r="Y385" s="72">
        <f t="shared" si="138"/>
        <v>105</v>
      </c>
      <c r="Z385" s="72">
        <f t="shared" si="139"/>
        <v>110</v>
      </c>
      <c r="AA385" s="72">
        <f t="shared" si="140"/>
        <v>114</v>
      </c>
      <c r="AB385" s="72">
        <f t="shared" si="140"/>
        <v>108</v>
      </c>
      <c r="AC385" s="72">
        <f t="shared" si="140"/>
        <v>96</v>
      </c>
      <c r="AD385" s="72">
        <f t="shared" si="140"/>
        <v>97</v>
      </c>
      <c r="AE385" s="72">
        <f t="shared" si="174"/>
        <v>97</v>
      </c>
      <c r="AF385" s="72">
        <f t="shared" si="175"/>
        <v>98</v>
      </c>
      <c r="AG385" s="73">
        <f t="shared" si="175"/>
        <v>98</v>
      </c>
      <c r="AH385" s="558">
        <v>1</v>
      </c>
      <c r="AI385" s="234">
        <v>1</v>
      </c>
      <c r="AJ385" s="234">
        <v>1</v>
      </c>
      <c r="AK385" s="234">
        <v>1</v>
      </c>
      <c r="AL385" s="234">
        <v>1</v>
      </c>
      <c r="AM385" s="234">
        <v>1</v>
      </c>
      <c r="AN385" s="234">
        <v>1</v>
      </c>
      <c r="AO385" s="234">
        <v>1</v>
      </c>
      <c r="AP385" s="234">
        <v>1</v>
      </c>
      <c r="AQ385" s="234">
        <v>1</v>
      </c>
      <c r="AR385" s="234">
        <v>1</v>
      </c>
      <c r="AS385" s="234">
        <v>1</v>
      </c>
      <c r="AT385" s="234">
        <v>4</v>
      </c>
      <c r="AU385" s="234">
        <v>6</v>
      </c>
      <c r="AV385" s="236">
        <v>7</v>
      </c>
    </row>
    <row r="386" spans="2:48" ht="14.45">
      <c r="B386" s="741"/>
      <c r="C386" s="1" t="s">
        <v>195</v>
      </c>
      <c r="D386" s="211">
        <v>109</v>
      </c>
      <c r="E386" s="211">
        <v>118</v>
      </c>
      <c r="F386" s="211">
        <v>113</v>
      </c>
      <c r="G386" s="211">
        <v>99</v>
      </c>
      <c r="H386" s="211">
        <v>106</v>
      </c>
      <c r="I386" s="211">
        <v>91</v>
      </c>
      <c r="J386" s="211">
        <v>97</v>
      </c>
      <c r="K386" s="211">
        <v>103</v>
      </c>
      <c r="L386" s="211">
        <v>110</v>
      </c>
      <c r="M386" s="211">
        <v>108</v>
      </c>
      <c r="N386" s="211">
        <v>126</v>
      </c>
      <c r="O386" s="211">
        <v>120</v>
      </c>
      <c r="P386" s="212">
        <v>120</v>
      </c>
      <c r="Q386" s="212">
        <v>122</v>
      </c>
      <c r="R386" s="212">
        <v>123</v>
      </c>
      <c r="S386" s="557">
        <f>100</f>
        <v>100</v>
      </c>
      <c r="T386" s="72">
        <f t="shared" si="133"/>
        <v>108.25688073394495</v>
      </c>
      <c r="U386" s="72">
        <f t="shared" si="134"/>
        <v>103.6697247706422</v>
      </c>
      <c r="V386" s="72">
        <f t="shared" si="135"/>
        <v>90.825688073394502</v>
      </c>
      <c r="W386" s="72">
        <f t="shared" si="136"/>
        <v>97.247706422018354</v>
      </c>
      <c r="X386" s="72">
        <f t="shared" si="137"/>
        <v>83.486238532110093</v>
      </c>
      <c r="Y386" s="72">
        <f t="shared" si="138"/>
        <v>88.9908256880734</v>
      </c>
      <c r="Z386" s="72">
        <f t="shared" si="139"/>
        <v>94.495412844036693</v>
      </c>
      <c r="AA386" s="72">
        <f t="shared" si="140"/>
        <v>100.91743119266054</v>
      </c>
      <c r="AB386" s="72">
        <f t="shared" si="140"/>
        <v>99.082568807339456</v>
      </c>
      <c r="AC386" s="72">
        <f t="shared" si="140"/>
        <v>115.59633027522936</v>
      </c>
      <c r="AD386" s="72">
        <f t="shared" si="140"/>
        <v>110.09174311926606</v>
      </c>
      <c r="AE386" s="72">
        <f t="shared" si="174"/>
        <v>110.09174311926606</v>
      </c>
      <c r="AF386" s="72">
        <f t="shared" si="175"/>
        <v>111.92660550458716</v>
      </c>
      <c r="AG386" s="73">
        <f t="shared" si="175"/>
        <v>112.8440366972477</v>
      </c>
      <c r="AH386" s="558">
        <v>1</v>
      </c>
      <c r="AI386" s="234">
        <v>1</v>
      </c>
      <c r="AJ386" s="234">
        <v>1</v>
      </c>
      <c r="AK386" s="234">
        <v>1</v>
      </c>
      <c r="AL386" s="234">
        <v>1</v>
      </c>
      <c r="AM386" s="234">
        <v>1</v>
      </c>
      <c r="AN386" s="234">
        <v>1</v>
      </c>
      <c r="AO386" s="234">
        <v>1</v>
      </c>
      <c r="AP386" s="234">
        <v>1</v>
      </c>
      <c r="AQ386" s="234">
        <v>1</v>
      </c>
      <c r="AR386" s="234">
        <v>1</v>
      </c>
      <c r="AS386" s="234">
        <v>1</v>
      </c>
      <c r="AT386" s="234">
        <v>4</v>
      </c>
      <c r="AU386" s="234">
        <v>6</v>
      </c>
      <c r="AV386" s="236">
        <v>7</v>
      </c>
    </row>
    <row r="387" spans="2:48" ht="14.45">
      <c r="B387" s="741"/>
      <c r="C387" s="1" t="s">
        <v>196</v>
      </c>
      <c r="D387" s="211">
        <v>68</v>
      </c>
      <c r="E387" s="211">
        <v>58</v>
      </c>
      <c r="F387" s="211">
        <v>57</v>
      </c>
      <c r="G387" s="211">
        <v>62</v>
      </c>
      <c r="H387" s="211">
        <v>45</v>
      </c>
      <c r="I387" s="211">
        <v>50</v>
      </c>
      <c r="J387" s="211">
        <v>51</v>
      </c>
      <c r="K387" s="211">
        <v>57</v>
      </c>
      <c r="L387" s="211">
        <v>50</v>
      </c>
      <c r="M387" s="211">
        <v>60</v>
      </c>
      <c r="N387" s="211">
        <v>52</v>
      </c>
      <c r="O387" s="211">
        <v>66</v>
      </c>
      <c r="P387" s="212">
        <v>67</v>
      </c>
      <c r="Q387" s="212">
        <v>65</v>
      </c>
      <c r="R387" s="212">
        <v>64</v>
      </c>
      <c r="S387" s="557">
        <f>100</f>
        <v>100</v>
      </c>
      <c r="T387" s="72">
        <f t="shared" si="133"/>
        <v>85.294117647058826</v>
      </c>
      <c r="U387" s="72">
        <f t="shared" si="134"/>
        <v>83.82352941176471</v>
      </c>
      <c r="V387" s="72">
        <f t="shared" si="135"/>
        <v>91.17647058823529</v>
      </c>
      <c r="W387" s="72">
        <f t="shared" si="136"/>
        <v>66.17647058823529</v>
      </c>
      <c r="X387" s="72">
        <f t="shared" si="137"/>
        <v>73.529411764705884</v>
      </c>
      <c r="Y387" s="72">
        <f t="shared" si="138"/>
        <v>75</v>
      </c>
      <c r="Z387" s="72">
        <f t="shared" si="139"/>
        <v>83.82352941176471</v>
      </c>
      <c r="AA387" s="72">
        <f t="shared" si="140"/>
        <v>73.529411764705884</v>
      </c>
      <c r="AB387" s="72">
        <f t="shared" si="140"/>
        <v>88.235294117647058</v>
      </c>
      <c r="AC387" s="72">
        <f t="shared" si="140"/>
        <v>76.470588235294116</v>
      </c>
      <c r="AD387" s="72">
        <f t="shared" si="140"/>
        <v>97.058823529411768</v>
      </c>
      <c r="AE387" s="72">
        <f t="shared" si="174"/>
        <v>98.529411764705884</v>
      </c>
      <c r="AF387" s="72">
        <f t="shared" si="175"/>
        <v>95.588235294117652</v>
      </c>
      <c r="AG387" s="73">
        <f t="shared" si="175"/>
        <v>94.117647058823536</v>
      </c>
      <c r="AH387" s="558">
        <v>1</v>
      </c>
      <c r="AI387" s="234">
        <v>1</v>
      </c>
      <c r="AJ387" s="234">
        <v>1</v>
      </c>
      <c r="AK387" s="234">
        <v>1</v>
      </c>
      <c r="AL387" s="234">
        <v>1</v>
      </c>
      <c r="AM387" s="234">
        <v>1</v>
      </c>
      <c r="AN387" s="234">
        <v>1</v>
      </c>
      <c r="AO387" s="234">
        <v>1</v>
      </c>
      <c r="AP387" s="234">
        <v>1</v>
      </c>
      <c r="AQ387" s="234">
        <v>1</v>
      </c>
      <c r="AR387" s="234">
        <v>1</v>
      </c>
      <c r="AS387" s="234">
        <v>1</v>
      </c>
      <c r="AT387" s="234">
        <v>4</v>
      </c>
      <c r="AU387" s="234">
        <v>6</v>
      </c>
      <c r="AV387" s="236">
        <v>7</v>
      </c>
    </row>
    <row r="388" spans="2:48" ht="14.45">
      <c r="B388" s="741"/>
      <c r="C388" s="1" t="s">
        <v>197</v>
      </c>
      <c r="D388" s="211">
        <v>522</v>
      </c>
      <c r="E388" s="211">
        <v>535</v>
      </c>
      <c r="F388" s="211">
        <v>493</v>
      </c>
      <c r="G388" s="211">
        <v>500</v>
      </c>
      <c r="H388" s="211">
        <v>483</v>
      </c>
      <c r="I388" s="211">
        <v>495</v>
      </c>
      <c r="J388" s="211">
        <v>529</v>
      </c>
      <c r="K388" s="211">
        <v>579</v>
      </c>
      <c r="L388" s="211">
        <v>595</v>
      </c>
      <c r="M388" s="211">
        <v>590</v>
      </c>
      <c r="N388" s="211">
        <v>636</v>
      </c>
      <c r="O388" s="211">
        <v>693</v>
      </c>
      <c r="P388" s="212">
        <v>675</v>
      </c>
      <c r="Q388" s="212">
        <v>703</v>
      </c>
      <c r="R388" s="212">
        <v>717</v>
      </c>
      <c r="S388" s="557">
        <f>100</f>
        <v>100</v>
      </c>
      <c r="T388" s="72">
        <f t="shared" si="133"/>
        <v>102.4904214559387</v>
      </c>
      <c r="U388" s="72">
        <f t="shared" si="134"/>
        <v>94.444444444444443</v>
      </c>
      <c r="V388" s="72">
        <f t="shared" si="135"/>
        <v>95.785440613026822</v>
      </c>
      <c r="W388" s="72">
        <f t="shared" si="136"/>
        <v>92.52873563218391</v>
      </c>
      <c r="X388" s="72">
        <f t="shared" si="137"/>
        <v>94.827586206896555</v>
      </c>
      <c r="Y388" s="72">
        <f t="shared" si="138"/>
        <v>101.34099616858238</v>
      </c>
      <c r="Z388" s="72">
        <f t="shared" si="139"/>
        <v>110.91954022988506</v>
      </c>
      <c r="AA388" s="72">
        <f t="shared" si="140"/>
        <v>113.98467432950191</v>
      </c>
      <c r="AB388" s="72">
        <f t="shared" si="140"/>
        <v>113.02681992337165</v>
      </c>
      <c r="AC388" s="72">
        <f t="shared" si="140"/>
        <v>121.83908045977012</v>
      </c>
      <c r="AD388" s="72">
        <f t="shared" si="140"/>
        <v>132.75862068965517</v>
      </c>
      <c r="AE388" s="72">
        <f t="shared" si="174"/>
        <v>129.31034482758622</v>
      </c>
      <c r="AF388" s="72">
        <f t="shared" si="175"/>
        <v>134.67432950191571</v>
      </c>
      <c r="AG388" s="73">
        <f t="shared" si="175"/>
        <v>137.35632183908046</v>
      </c>
      <c r="AH388" s="558">
        <v>1</v>
      </c>
      <c r="AI388" s="234">
        <v>1</v>
      </c>
      <c r="AJ388" s="234">
        <v>1</v>
      </c>
      <c r="AK388" s="234">
        <v>1</v>
      </c>
      <c r="AL388" s="234">
        <v>1</v>
      </c>
      <c r="AM388" s="234">
        <v>1</v>
      </c>
      <c r="AN388" s="234">
        <v>1</v>
      </c>
      <c r="AO388" s="234">
        <v>1</v>
      </c>
      <c r="AP388" s="234">
        <v>1</v>
      </c>
      <c r="AQ388" s="234">
        <v>1</v>
      </c>
      <c r="AR388" s="234">
        <v>1</v>
      </c>
      <c r="AS388" s="234">
        <v>1</v>
      </c>
      <c r="AT388" s="234">
        <v>4</v>
      </c>
      <c r="AU388" s="234">
        <v>6</v>
      </c>
      <c r="AV388" s="236">
        <v>7</v>
      </c>
    </row>
    <row r="389" spans="2:48" ht="14.45">
      <c r="B389" s="742"/>
      <c r="C389" s="8" t="s">
        <v>198</v>
      </c>
      <c r="D389">
        <v>454</v>
      </c>
      <c r="E389">
        <v>477</v>
      </c>
      <c r="F389">
        <v>436</v>
      </c>
      <c r="G389">
        <v>438</v>
      </c>
      <c r="H389">
        <v>438</v>
      </c>
      <c r="I389">
        <v>445</v>
      </c>
      <c r="J389">
        <v>478</v>
      </c>
      <c r="K389">
        <v>522</v>
      </c>
      <c r="L389">
        <v>545</v>
      </c>
      <c r="M389">
        <v>530</v>
      </c>
      <c r="N389">
        <v>584</v>
      </c>
      <c r="O389">
        <v>627</v>
      </c>
      <c r="P389">
        <v>608</v>
      </c>
      <c r="Q389">
        <v>638</v>
      </c>
      <c r="R389">
        <v>653</v>
      </c>
      <c r="S389" s="557">
        <f>100</f>
        <v>100</v>
      </c>
      <c r="T389" s="72">
        <f t="shared" si="133"/>
        <v>105.06607929515418</v>
      </c>
      <c r="U389" s="72">
        <f t="shared" si="134"/>
        <v>96.035242290748897</v>
      </c>
      <c r="V389" s="72">
        <f t="shared" si="135"/>
        <v>96.475770925110126</v>
      </c>
      <c r="W389" s="72">
        <f t="shared" si="136"/>
        <v>96.475770925110126</v>
      </c>
      <c r="X389" s="72">
        <f t="shared" si="137"/>
        <v>98.017621145374449</v>
      </c>
      <c r="Y389" s="72">
        <f t="shared" si="138"/>
        <v>105.2863436123348</v>
      </c>
      <c r="Z389" s="72">
        <f t="shared" si="139"/>
        <v>114.97797356828194</v>
      </c>
      <c r="AA389" s="72">
        <f t="shared" si="140"/>
        <v>120.04405286343612</v>
      </c>
      <c r="AB389" s="72">
        <f t="shared" si="140"/>
        <v>116.74008810572687</v>
      </c>
      <c r="AC389" s="72">
        <f t="shared" si="140"/>
        <v>128.63436123348018</v>
      </c>
      <c r="AD389" s="72">
        <f t="shared" si="140"/>
        <v>138.10572687224669</v>
      </c>
      <c r="AE389" s="72">
        <f t="shared" si="174"/>
        <v>133.92070484581498</v>
      </c>
      <c r="AF389" s="72">
        <f t="shared" si="175"/>
        <v>140.52863436123349</v>
      </c>
      <c r="AG389" s="73">
        <f t="shared" si="175"/>
        <v>143.83259911894274</v>
      </c>
      <c r="AH389" s="237"/>
      <c r="AI389" s="238"/>
      <c r="AJ389" s="238"/>
      <c r="AK389" s="238"/>
      <c r="AL389" s="238"/>
      <c r="AM389" s="238"/>
      <c r="AN389" s="238"/>
      <c r="AO389" s="238"/>
      <c r="AP389" s="238"/>
      <c r="AQ389" s="238"/>
      <c r="AR389" s="238"/>
      <c r="AS389" s="238"/>
      <c r="AT389" s="238"/>
      <c r="AU389" s="238"/>
      <c r="AV389" s="239"/>
    </row>
    <row r="390" spans="2:48" ht="15" customHeight="1">
      <c r="B390" s="741" t="s">
        <v>161</v>
      </c>
      <c r="C390" s="1" t="s">
        <v>193</v>
      </c>
      <c r="D390" s="211">
        <v>2790</v>
      </c>
      <c r="E390" s="211">
        <v>2658</v>
      </c>
      <c r="F390" s="211">
        <v>2546</v>
      </c>
      <c r="G390" s="211">
        <v>2447</v>
      </c>
      <c r="H390" s="211">
        <v>2477</v>
      </c>
      <c r="I390" s="211">
        <v>2621</v>
      </c>
      <c r="J390" s="211">
        <v>2753</v>
      </c>
      <c r="K390" s="211">
        <v>3050</v>
      </c>
      <c r="L390" s="211">
        <v>3422</v>
      </c>
      <c r="M390" s="211">
        <v>3814</v>
      </c>
      <c r="N390" s="211">
        <v>4180</v>
      </c>
      <c r="O390" s="211">
        <v>4447</v>
      </c>
      <c r="P390" s="212">
        <v>4239</v>
      </c>
      <c r="Q390" s="212">
        <v>4536</v>
      </c>
      <c r="R390" s="212">
        <v>4690</v>
      </c>
      <c r="S390" s="557">
        <f>100</f>
        <v>100</v>
      </c>
      <c r="T390" s="72">
        <f t="shared" si="133"/>
        <v>95.268817204301072</v>
      </c>
      <c r="U390" s="72">
        <f t="shared" si="134"/>
        <v>91.254480286738357</v>
      </c>
      <c r="V390" s="72">
        <f t="shared" si="135"/>
        <v>87.706093189964164</v>
      </c>
      <c r="W390" s="72">
        <f t="shared" si="136"/>
        <v>88.781362007168454</v>
      </c>
      <c r="X390" s="72">
        <f t="shared" si="137"/>
        <v>93.942652329749109</v>
      </c>
      <c r="Y390" s="72">
        <f t="shared" si="138"/>
        <v>98.673835125448022</v>
      </c>
      <c r="Z390" s="72">
        <f t="shared" si="139"/>
        <v>109.31899641577061</v>
      </c>
      <c r="AA390" s="72">
        <f t="shared" si="140"/>
        <v>122.65232974910394</v>
      </c>
      <c r="AB390" s="72">
        <f t="shared" si="140"/>
        <v>136.70250896057348</v>
      </c>
      <c r="AC390" s="72">
        <f t="shared" si="140"/>
        <v>149.82078853046596</v>
      </c>
      <c r="AD390" s="72">
        <f t="shared" si="140"/>
        <v>159.39068100358423</v>
      </c>
      <c r="AE390" s="72">
        <f t="shared" si="174"/>
        <v>151.93548387096774</v>
      </c>
      <c r="AF390" s="72">
        <f t="shared" si="175"/>
        <v>162.58064516129033</v>
      </c>
      <c r="AG390" s="73">
        <f t="shared" si="175"/>
        <v>168.10035842293908</v>
      </c>
      <c r="AH390" s="558">
        <v>1</v>
      </c>
      <c r="AI390" s="234">
        <v>1</v>
      </c>
      <c r="AJ390" s="234">
        <v>1</v>
      </c>
      <c r="AK390" s="234">
        <v>1</v>
      </c>
      <c r="AL390" s="234">
        <v>1</v>
      </c>
      <c r="AM390" s="234">
        <v>1</v>
      </c>
      <c r="AN390" s="234">
        <v>1</v>
      </c>
      <c r="AO390" s="234">
        <v>1</v>
      </c>
      <c r="AP390" s="234">
        <v>1</v>
      </c>
      <c r="AQ390" s="234">
        <v>1</v>
      </c>
      <c r="AR390" s="234">
        <v>1</v>
      </c>
      <c r="AS390" s="234">
        <v>1</v>
      </c>
      <c r="AT390" s="234">
        <v>4</v>
      </c>
      <c r="AU390" s="234">
        <v>6</v>
      </c>
      <c r="AV390" s="236">
        <v>7</v>
      </c>
    </row>
    <row r="391" spans="2:48" ht="14.45">
      <c r="B391" s="741"/>
      <c r="C391" s="1" t="s">
        <v>194</v>
      </c>
      <c r="D391" s="211">
        <v>154</v>
      </c>
      <c r="E391" s="211">
        <v>146</v>
      </c>
      <c r="F391" s="211">
        <v>141</v>
      </c>
      <c r="G391" s="211">
        <v>147</v>
      </c>
      <c r="H391" s="211">
        <v>143</v>
      </c>
      <c r="I391" s="211">
        <v>139</v>
      </c>
      <c r="J391" s="211">
        <v>142</v>
      </c>
      <c r="K391" s="211">
        <v>146</v>
      </c>
      <c r="L391" s="211">
        <v>159</v>
      </c>
      <c r="M391" s="211">
        <v>166</v>
      </c>
      <c r="N391" s="211">
        <v>175</v>
      </c>
      <c r="O391" s="211">
        <v>176</v>
      </c>
      <c r="P391" s="212">
        <v>176</v>
      </c>
      <c r="Q391" s="212">
        <v>177</v>
      </c>
      <c r="R391" s="212">
        <v>178</v>
      </c>
      <c r="S391" s="557">
        <f>100</f>
        <v>100</v>
      </c>
      <c r="T391" s="72">
        <f t="shared" si="133"/>
        <v>94.805194805194802</v>
      </c>
      <c r="U391" s="72">
        <f t="shared" si="134"/>
        <v>91.558441558441558</v>
      </c>
      <c r="V391" s="72">
        <f t="shared" si="135"/>
        <v>95.454545454545453</v>
      </c>
      <c r="W391" s="72">
        <f t="shared" si="136"/>
        <v>92.857142857142861</v>
      </c>
      <c r="X391" s="72">
        <f t="shared" si="137"/>
        <v>90.259740259740255</v>
      </c>
      <c r="Y391" s="72">
        <f t="shared" si="138"/>
        <v>92.20779220779221</v>
      </c>
      <c r="Z391" s="72">
        <f t="shared" si="139"/>
        <v>94.805194805194802</v>
      </c>
      <c r="AA391" s="72">
        <f t="shared" si="140"/>
        <v>103.24675324675324</v>
      </c>
      <c r="AB391" s="72">
        <f t="shared" si="140"/>
        <v>107.79220779220779</v>
      </c>
      <c r="AC391" s="72">
        <f t="shared" si="140"/>
        <v>113.63636363636364</v>
      </c>
      <c r="AD391" s="72">
        <f t="shared" si="140"/>
        <v>114.28571428571429</v>
      </c>
      <c r="AE391" s="72">
        <f t="shared" si="174"/>
        <v>114.28571428571429</v>
      </c>
      <c r="AF391" s="72">
        <f t="shared" si="175"/>
        <v>114.93506493506493</v>
      </c>
      <c r="AG391" s="73">
        <f t="shared" si="175"/>
        <v>115.58441558441558</v>
      </c>
      <c r="AH391" s="558">
        <v>1</v>
      </c>
      <c r="AI391" s="234">
        <v>1</v>
      </c>
      <c r="AJ391" s="234">
        <v>1</v>
      </c>
      <c r="AK391" s="234">
        <v>1</v>
      </c>
      <c r="AL391" s="234">
        <v>1</v>
      </c>
      <c r="AM391" s="234">
        <v>1</v>
      </c>
      <c r="AN391" s="234">
        <v>1</v>
      </c>
      <c r="AO391" s="234">
        <v>1</v>
      </c>
      <c r="AP391" s="234">
        <v>1</v>
      </c>
      <c r="AQ391" s="234">
        <v>1</v>
      </c>
      <c r="AR391" s="234">
        <v>1</v>
      </c>
      <c r="AS391" s="234">
        <v>1</v>
      </c>
      <c r="AT391" s="234">
        <v>4</v>
      </c>
      <c r="AU391" s="234">
        <v>6</v>
      </c>
      <c r="AV391" s="236">
        <v>7</v>
      </c>
    </row>
    <row r="392" spans="2:48" ht="14.45">
      <c r="B392" s="741"/>
      <c r="C392" s="1" t="s">
        <v>195</v>
      </c>
      <c r="D392" s="211">
        <v>25</v>
      </c>
      <c r="E392" s="211">
        <v>19</v>
      </c>
      <c r="F392" s="211">
        <v>16</v>
      </c>
      <c r="G392" s="211">
        <v>13</v>
      </c>
      <c r="H392" s="211">
        <v>12</v>
      </c>
      <c r="I392" s="211">
        <v>12</v>
      </c>
      <c r="J392" s="211">
        <v>14</v>
      </c>
      <c r="K392" s="211">
        <v>18</v>
      </c>
      <c r="L392" s="211">
        <v>15</v>
      </c>
      <c r="M392" s="211">
        <v>18</v>
      </c>
      <c r="N392" s="211">
        <v>22</v>
      </c>
      <c r="O392" s="211">
        <v>27</v>
      </c>
      <c r="P392" s="212">
        <v>24</v>
      </c>
      <c r="Q392" s="212">
        <v>24</v>
      </c>
      <c r="R392" s="212">
        <v>24</v>
      </c>
      <c r="S392" s="557">
        <f>100</f>
        <v>100</v>
      </c>
      <c r="T392" s="72">
        <f t="shared" si="133"/>
        <v>76</v>
      </c>
      <c r="U392" s="72">
        <f t="shared" si="134"/>
        <v>64</v>
      </c>
      <c r="V392" s="72">
        <f t="shared" si="135"/>
        <v>52</v>
      </c>
      <c r="W392" s="72">
        <f t="shared" si="136"/>
        <v>48</v>
      </c>
      <c r="X392" s="72">
        <f t="shared" si="137"/>
        <v>48</v>
      </c>
      <c r="Y392" s="72">
        <f t="shared" si="138"/>
        <v>56</v>
      </c>
      <c r="Z392" s="72">
        <f t="shared" si="139"/>
        <v>72</v>
      </c>
      <c r="AA392" s="72">
        <f t="shared" si="140"/>
        <v>60</v>
      </c>
      <c r="AB392" s="72">
        <f t="shared" si="140"/>
        <v>72</v>
      </c>
      <c r="AC392" s="72">
        <f t="shared" si="140"/>
        <v>88</v>
      </c>
      <c r="AD392" s="72">
        <f t="shared" si="140"/>
        <v>108</v>
      </c>
      <c r="AE392" s="72">
        <f t="shared" si="174"/>
        <v>96</v>
      </c>
      <c r="AF392" s="72">
        <f t="shared" si="175"/>
        <v>96</v>
      </c>
      <c r="AG392" s="73">
        <f t="shared" si="175"/>
        <v>96</v>
      </c>
      <c r="AH392" s="558">
        <v>1</v>
      </c>
      <c r="AI392" s="234">
        <v>1</v>
      </c>
      <c r="AJ392" s="234">
        <v>1</v>
      </c>
      <c r="AK392" s="234">
        <v>1</v>
      </c>
      <c r="AL392" s="234">
        <v>1</v>
      </c>
      <c r="AM392" s="234">
        <v>1</v>
      </c>
      <c r="AN392" s="234">
        <v>1</v>
      </c>
      <c r="AO392" s="234">
        <v>1</v>
      </c>
      <c r="AP392" s="234">
        <v>1</v>
      </c>
      <c r="AQ392" s="234">
        <v>1</v>
      </c>
      <c r="AR392" s="234">
        <v>1</v>
      </c>
      <c r="AS392" s="234">
        <v>1</v>
      </c>
      <c r="AT392" s="234">
        <v>4</v>
      </c>
      <c r="AU392" s="234">
        <v>6</v>
      </c>
      <c r="AV392" s="236">
        <v>7</v>
      </c>
    </row>
    <row r="393" spans="2:48" ht="14.45">
      <c r="B393" s="741"/>
      <c r="C393" s="1" t="s">
        <v>196</v>
      </c>
      <c r="D393" s="211">
        <v>3</v>
      </c>
      <c r="E393" s="211">
        <v>3</v>
      </c>
      <c r="F393" s="211">
        <v>3</v>
      </c>
      <c r="G393" s="211">
        <v>3</v>
      </c>
      <c r="H393" s="211">
        <v>3</v>
      </c>
      <c r="I393" s="211">
        <v>3</v>
      </c>
      <c r="J393" s="211">
        <v>2</v>
      </c>
      <c r="K393" s="211">
        <v>2</v>
      </c>
      <c r="L393" s="211">
        <v>2</v>
      </c>
      <c r="M393" s="211">
        <v>2</v>
      </c>
      <c r="N393" s="211">
        <v>2</v>
      </c>
      <c r="O393" s="211">
        <v>2</v>
      </c>
      <c r="P393" s="212">
        <v>2</v>
      </c>
      <c r="Q393" s="212">
        <v>2</v>
      </c>
      <c r="R393" s="212">
        <v>2</v>
      </c>
      <c r="S393" s="557">
        <f>100</f>
        <v>100</v>
      </c>
      <c r="T393" s="72">
        <f t="shared" si="133"/>
        <v>100</v>
      </c>
      <c r="U393" s="72">
        <f t="shared" si="134"/>
        <v>100</v>
      </c>
      <c r="V393" s="72">
        <f t="shared" si="135"/>
        <v>100</v>
      </c>
      <c r="W393" s="72">
        <f t="shared" si="136"/>
        <v>100</v>
      </c>
      <c r="X393" s="72">
        <f t="shared" si="137"/>
        <v>100</v>
      </c>
      <c r="Y393" s="72">
        <f t="shared" si="138"/>
        <v>66.666666666666671</v>
      </c>
      <c r="Z393" s="72">
        <f t="shared" si="139"/>
        <v>66.666666666666671</v>
      </c>
      <c r="AA393" s="72">
        <f t="shared" si="140"/>
        <v>66.666666666666671</v>
      </c>
      <c r="AB393" s="72">
        <f t="shared" si="140"/>
        <v>66.666666666666671</v>
      </c>
      <c r="AC393" s="72">
        <f t="shared" si="140"/>
        <v>66.666666666666671</v>
      </c>
      <c r="AD393" s="72">
        <f t="shared" si="140"/>
        <v>66.666666666666671</v>
      </c>
      <c r="AE393" s="72">
        <f t="shared" si="174"/>
        <v>66.666666666666671</v>
      </c>
      <c r="AF393" s="72">
        <f t="shared" si="175"/>
        <v>66.666666666666671</v>
      </c>
      <c r="AG393" s="73">
        <f t="shared" si="175"/>
        <v>66.666666666666671</v>
      </c>
      <c r="AH393" s="558">
        <v>1</v>
      </c>
      <c r="AI393" s="234">
        <v>1</v>
      </c>
      <c r="AJ393" s="234">
        <v>1</v>
      </c>
      <c r="AK393" s="234">
        <v>1</v>
      </c>
      <c r="AL393" s="234">
        <v>1</v>
      </c>
      <c r="AM393" s="234">
        <v>1</v>
      </c>
      <c r="AN393" s="234">
        <v>1</v>
      </c>
      <c r="AO393" s="234">
        <v>1</v>
      </c>
      <c r="AP393" s="234">
        <v>1</v>
      </c>
      <c r="AQ393" s="234">
        <v>1</v>
      </c>
      <c r="AR393" s="234">
        <v>1</v>
      </c>
      <c r="AS393" s="234">
        <v>1</v>
      </c>
      <c r="AT393" s="234">
        <v>4</v>
      </c>
      <c r="AU393" s="234">
        <v>6</v>
      </c>
      <c r="AV393" s="236">
        <v>7</v>
      </c>
    </row>
    <row r="394" spans="2:48" ht="14.45">
      <c r="B394" s="741"/>
      <c r="C394" s="1" t="s">
        <v>197</v>
      </c>
      <c r="D394" s="211">
        <v>2972</v>
      </c>
      <c r="E394" s="211">
        <v>2826</v>
      </c>
      <c r="F394" s="211">
        <v>2706</v>
      </c>
      <c r="G394" s="211">
        <v>2610</v>
      </c>
      <c r="H394" s="211">
        <v>2635</v>
      </c>
      <c r="I394" s="211">
        <v>2775</v>
      </c>
      <c r="J394" s="211">
        <v>2911</v>
      </c>
      <c r="K394" s="211">
        <v>3216</v>
      </c>
      <c r="L394" s="211">
        <v>3598</v>
      </c>
      <c r="M394" s="211">
        <v>4000</v>
      </c>
      <c r="N394" s="211">
        <v>4379</v>
      </c>
      <c r="O394" s="211">
        <v>4652</v>
      </c>
      <c r="P394" s="212">
        <v>4441</v>
      </c>
      <c r="Q394" s="212">
        <v>4739</v>
      </c>
      <c r="R394" s="212">
        <v>4894</v>
      </c>
      <c r="S394" s="557">
        <f>100</f>
        <v>100</v>
      </c>
      <c r="T394" s="72">
        <f t="shared" si="133"/>
        <v>95.087483176312247</v>
      </c>
      <c r="U394" s="72">
        <f t="shared" si="134"/>
        <v>91.049798115746967</v>
      </c>
      <c r="V394" s="72">
        <f t="shared" si="135"/>
        <v>87.819650067294745</v>
      </c>
      <c r="W394" s="72">
        <f t="shared" si="136"/>
        <v>88.660834454912518</v>
      </c>
      <c r="X394" s="72">
        <f t="shared" si="137"/>
        <v>93.371467025572002</v>
      </c>
      <c r="Y394" s="72">
        <f t="shared" si="138"/>
        <v>97.947510094212646</v>
      </c>
      <c r="Z394" s="72">
        <f t="shared" si="139"/>
        <v>108.20995962314939</v>
      </c>
      <c r="AA394" s="72">
        <f t="shared" si="140"/>
        <v>121.06325706594886</v>
      </c>
      <c r="AB394" s="72">
        <f t="shared" si="140"/>
        <v>134.58950201884252</v>
      </c>
      <c r="AC394" s="72">
        <f t="shared" si="140"/>
        <v>147.34185733512786</v>
      </c>
      <c r="AD394" s="72">
        <f t="shared" si="140"/>
        <v>156.52759084791387</v>
      </c>
      <c r="AE394" s="72">
        <f t="shared" si="174"/>
        <v>149.42799461641991</v>
      </c>
      <c r="AF394" s="72">
        <f t="shared" si="175"/>
        <v>159.4549125168237</v>
      </c>
      <c r="AG394" s="73">
        <f t="shared" si="175"/>
        <v>164.67025572005383</v>
      </c>
      <c r="AH394" s="558">
        <v>1</v>
      </c>
      <c r="AI394" s="234">
        <v>1</v>
      </c>
      <c r="AJ394" s="234">
        <v>1</v>
      </c>
      <c r="AK394" s="234">
        <v>1</v>
      </c>
      <c r="AL394" s="234">
        <v>1</v>
      </c>
      <c r="AM394" s="234">
        <v>1</v>
      </c>
      <c r="AN394" s="234">
        <v>1</v>
      </c>
      <c r="AO394" s="234">
        <v>1</v>
      </c>
      <c r="AP394" s="234">
        <v>1</v>
      </c>
      <c r="AQ394" s="234">
        <v>1</v>
      </c>
      <c r="AR394" s="234">
        <v>1</v>
      </c>
      <c r="AS394" s="234">
        <v>1</v>
      </c>
      <c r="AT394" s="234">
        <v>4</v>
      </c>
      <c r="AU394" s="234">
        <v>6</v>
      </c>
      <c r="AV394" s="236">
        <v>7</v>
      </c>
    </row>
    <row r="395" spans="2:48" ht="14.45">
      <c r="B395" s="742"/>
      <c r="C395" s="8" t="s">
        <v>198</v>
      </c>
      <c r="D395">
        <v>2969</v>
      </c>
      <c r="E395">
        <v>2823</v>
      </c>
      <c r="F395">
        <v>2703</v>
      </c>
      <c r="G395">
        <v>2607</v>
      </c>
      <c r="H395">
        <v>2632</v>
      </c>
      <c r="I395">
        <v>2772</v>
      </c>
      <c r="J395">
        <v>2909</v>
      </c>
      <c r="K395">
        <v>3214</v>
      </c>
      <c r="L395">
        <v>3596</v>
      </c>
      <c r="M395">
        <v>3998</v>
      </c>
      <c r="N395">
        <v>4377</v>
      </c>
      <c r="O395">
        <v>4650</v>
      </c>
      <c r="P395">
        <v>4439</v>
      </c>
      <c r="Q395">
        <v>4737</v>
      </c>
      <c r="R395">
        <v>4892</v>
      </c>
      <c r="S395" s="557">
        <f>100</f>
        <v>100</v>
      </c>
      <c r="T395" s="72">
        <f t="shared" si="133"/>
        <v>95.082519366790166</v>
      </c>
      <c r="U395" s="72">
        <f t="shared" si="134"/>
        <v>91.040754462782076</v>
      </c>
      <c r="V395" s="72">
        <f t="shared" si="135"/>
        <v>87.807342539575615</v>
      </c>
      <c r="W395" s="72">
        <f t="shared" si="136"/>
        <v>88.649376894577301</v>
      </c>
      <c r="X395" s="72">
        <f t="shared" si="137"/>
        <v>93.364769282586735</v>
      </c>
      <c r="Y395" s="72">
        <f t="shared" si="138"/>
        <v>97.979117547995955</v>
      </c>
      <c r="Z395" s="72">
        <f t="shared" si="139"/>
        <v>108.25193667901651</v>
      </c>
      <c r="AA395" s="72">
        <f t="shared" si="140"/>
        <v>121.11822162344224</v>
      </c>
      <c r="AB395" s="72">
        <f t="shared" si="140"/>
        <v>134.65813405186933</v>
      </c>
      <c r="AC395" s="72">
        <f t="shared" si="140"/>
        <v>147.42337487369485</v>
      </c>
      <c r="AD395" s="72">
        <f t="shared" si="140"/>
        <v>156.61839003031324</v>
      </c>
      <c r="AE395" s="72">
        <f t="shared" si="174"/>
        <v>149.51162007409903</v>
      </c>
      <c r="AF395" s="72">
        <f t="shared" si="175"/>
        <v>159.5486695857191</v>
      </c>
      <c r="AG395" s="73">
        <f t="shared" si="175"/>
        <v>164.76928258672953</v>
      </c>
      <c r="AH395" s="237"/>
      <c r="AI395" s="238"/>
      <c r="AJ395" s="238"/>
      <c r="AK395" s="238"/>
      <c r="AL395" s="238"/>
      <c r="AM395" s="238"/>
      <c r="AN395" s="238"/>
      <c r="AO395" s="238"/>
      <c r="AP395" s="238"/>
      <c r="AQ395" s="238"/>
      <c r="AR395" s="238"/>
      <c r="AS395" s="238"/>
      <c r="AT395" s="238"/>
      <c r="AU395" s="238"/>
      <c r="AV395" s="239"/>
    </row>
    <row r="396" spans="2:48" ht="15" customHeight="1">
      <c r="B396" s="741" t="s">
        <v>142</v>
      </c>
      <c r="C396" s="1" t="s">
        <v>193</v>
      </c>
      <c r="D396" s="211">
        <v>436</v>
      </c>
      <c r="E396" s="211">
        <v>416</v>
      </c>
      <c r="F396" s="211">
        <v>369</v>
      </c>
      <c r="G396" s="211">
        <v>409</v>
      </c>
      <c r="H396" s="211">
        <v>389</v>
      </c>
      <c r="I396" s="211">
        <v>386</v>
      </c>
      <c r="J396" s="211">
        <v>420</v>
      </c>
      <c r="K396" s="211">
        <v>411</v>
      </c>
      <c r="L396" s="211">
        <v>439</v>
      </c>
      <c r="M396" s="211">
        <v>478</v>
      </c>
      <c r="N396" s="211">
        <v>453</v>
      </c>
      <c r="O396" s="211">
        <v>474</v>
      </c>
      <c r="P396" s="212">
        <v>451</v>
      </c>
      <c r="Q396" s="212">
        <v>483</v>
      </c>
      <c r="R396" s="212">
        <v>499</v>
      </c>
      <c r="S396" s="557">
        <f>100</f>
        <v>100</v>
      </c>
      <c r="T396" s="72">
        <f t="shared" si="133"/>
        <v>95.412844036697251</v>
      </c>
      <c r="U396" s="72">
        <f t="shared" si="134"/>
        <v>84.633027522935777</v>
      </c>
      <c r="V396" s="72">
        <f t="shared" si="135"/>
        <v>93.807339449541288</v>
      </c>
      <c r="W396" s="72">
        <f t="shared" si="136"/>
        <v>89.220183486238525</v>
      </c>
      <c r="X396" s="72">
        <f t="shared" si="137"/>
        <v>88.532110091743121</v>
      </c>
      <c r="Y396" s="72">
        <f t="shared" si="138"/>
        <v>96.330275229357795</v>
      </c>
      <c r="Z396" s="72">
        <f t="shared" si="139"/>
        <v>94.266055045871553</v>
      </c>
      <c r="AA396" s="72">
        <f t="shared" si="140"/>
        <v>100.68807339449542</v>
      </c>
      <c r="AB396" s="72">
        <f t="shared" si="140"/>
        <v>109.63302752293578</v>
      </c>
      <c r="AC396" s="72">
        <f t="shared" si="140"/>
        <v>103.89908256880734</v>
      </c>
      <c r="AD396" s="72">
        <f t="shared" ref="AD396" si="176">O396*100/$D396</f>
        <v>108.71559633027523</v>
      </c>
      <c r="AE396" s="72">
        <f t="shared" si="174"/>
        <v>103.44036697247707</v>
      </c>
      <c r="AF396" s="72">
        <f t="shared" si="175"/>
        <v>110.77981651376147</v>
      </c>
      <c r="AG396" s="73">
        <f t="shared" si="175"/>
        <v>114.44954128440367</v>
      </c>
      <c r="AH396" s="558">
        <v>1</v>
      </c>
      <c r="AI396" s="234">
        <v>1</v>
      </c>
      <c r="AJ396" s="234">
        <v>1</v>
      </c>
      <c r="AK396" s="234">
        <v>1</v>
      </c>
      <c r="AL396" s="234">
        <v>1</v>
      </c>
      <c r="AM396" s="234">
        <v>1</v>
      </c>
      <c r="AN396" s="234">
        <v>1</v>
      </c>
      <c r="AO396" s="234">
        <v>1</v>
      </c>
      <c r="AP396" s="234">
        <v>1</v>
      </c>
      <c r="AQ396" s="234">
        <v>1</v>
      </c>
      <c r="AR396" s="234">
        <v>1</v>
      </c>
      <c r="AS396" s="234">
        <v>1</v>
      </c>
      <c r="AT396" s="234">
        <v>4</v>
      </c>
      <c r="AU396" s="234">
        <v>6</v>
      </c>
      <c r="AV396" s="236">
        <v>7</v>
      </c>
    </row>
    <row r="397" spans="2:48" ht="14.45">
      <c r="B397" s="741"/>
      <c r="C397" s="1" t="s">
        <v>194</v>
      </c>
      <c r="D397" s="211">
        <v>60</v>
      </c>
      <c r="E397" s="211">
        <v>57</v>
      </c>
      <c r="F397" s="211">
        <v>51</v>
      </c>
      <c r="G397" s="211">
        <v>49</v>
      </c>
      <c r="H397" s="211">
        <v>56</v>
      </c>
      <c r="I397" s="211">
        <v>53</v>
      </c>
      <c r="J397" s="211">
        <v>55</v>
      </c>
      <c r="K397" s="211">
        <v>55</v>
      </c>
      <c r="L397" s="211">
        <v>43</v>
      </c>
      <c r="M397" s="211">
        <v>46</v>
      </c>
      <c r="N397" s="211">
        <v>54</v>
      </c>
      <c r="O397" s="211">
        <v>54</v>
      </c>
      <c r="P397" s="212">
        <v>54</v>
      </c>
      <c r="Q397" s="212">
        <v>54</v>
      </c>
      <c r="R397" s="212">
        <v>54</v>
      </c>
      <c r="S397" s="557">
        <f>100</f>
        <v>100</v>
      </c>
      <c r="T397" s="72">
        <f t="shared" ref="T397:T413" si="177">E397*100/$D397</f>
        <v>95</v>
      </c>
      <c r="U397" s="72">
        <f t="shared" ref="U397:U413" si="178">F397*100/$D397</f>
        <v>85</v>
      </c>
      <c r="V397" s="72">
        <f t="shared" ref="V397:V413" si="179">G397*100/$D397</f>
        <v>81.666666666666671</v>
      </c>
      <c r="W397" s="72">
        <f t="shared" ref="W397:W413" si="180">H397*100/$D397</f>
        <v>93.333333333333329</v>
      </c>
      <c r="X397" s="72">
        <f t="shared" ref="X397:X413" si="181">I397*100/$D397</f>
        <v>88.333333333333329</v>
      </c>
      <c r="Y397" s="72">
        <f t="shared" ref="Y397:Y413" si="182">J397*100/$D397</f>
        <v>91.666666666666671</v>
      </c>
      <c r="Z397" s="72">
        <f t="shared" ref="Z397:Z413" si="183">K397*100/$D397</f>
        <v>91.666666666666671</v>
      </c>
      <c r="AA397" s="72">
        <f t="shared" ref="AA397:AD413" si="184">L397*100/$D397</f>
        <v>71.666666666666671</v>
      </c>
      <c r="AB397" s="72">
        <f t="shared" si="184"/>
        <v>76.666666666666671</v>
      </c>
      <c r="AC397" s="72">
        <f t="shared" si="184"/>
        <v>90</v>
      </c>
      <c r="AD397" s="72">
        <f t="shared" si="184"/>
        <v>90</v>
      </c>
      <c r="AE397" s="72">
        <f t="shared" si="174"/>
        <v>90</v>
      </c>
      <c r="AF397" s="72">
        <f t="shared" si="175"/>
        <v>90</v>
      </c>
      <c r="AG397" s="73">
        <f t="shared" si="175"/>
        <v>90</v>
      </c>
      <c r="AH397" s="558">
        <v>1</v>
      </c>
      <c r="AI397" s="234">
        <v>1</v>
      </c>
      <c r="AJ397" s="234">
        <v>1</v>
      </c>
      <c r="AK397" s="234">
        <v>1</v>
      </c>
      <c r="AL397" s="234">
        <v>1</v>
      </c>
      <c r="AM397" s="234">
        <v>1</v>
      </c>
      <c r="AN397" s="234">
        <v>1</v>
      </c>
      <c r="AO397" s="234">
        <v>1</v>
      </c>
      <c r="AP397" s="234">
        <v>1</v>
      </c>
      <c r="AQ397" s="234">
        <v>1</v>
      </c>
      <c r="AR397" s="234">
        <v>1</v>
      </c>
      <c r="AS397" s="234">
        <v>1</v>
      </c>
      <c r="AT397" s="234">
        <v>4</v>
      </c>
      <c r="AU397" s="234">
        <v>6</v>
      </c>
      <c r="AV397" s="236">
        <v>7</v>
      </c>
    </row>
    <row r="398" spans="2:48" ht="14.45">
      <c r="B398" s="741"/>
      <c r="C398" s="1" t="s">
        <v>195</v>
      </c>
      <c r="D398" s="211">
        <v>34</v>
      </c>
      <c r="E398" s="211">
        <v>40</v>
      </c>
      <c r="F398" s="211">
        <v>39</v>
      </c>
      <c r="G398" s="211">
        <v>43</v>
      </c>
      <c r="H398" s="211">
        <v>37</v>
      </c>
      <c r="I398" s="211">
        <v>36</v>
      </c>
      <c r="J398" s="211">
        <v>29</v>
      </c>
      <c r="K398" s="211">
        <v>31</v>
      </c>
      <c r="L398" s="211">
        <v>31</v>
      </c>
      <c r="M398" s="211">
        <v>28</v>
      </c>
      <c r="N398" s="211">
        <v>25</v>
      </c>
      <c r="O398" s="211">
        <v>28</v>
      </c>
      <c r="P398" s="212">
        <v>28</v>
      </c>
      <c r="Q398" s="212">
        <v>29</v>
      </c>
      <c r="R398" s="212">
        <v>29</v>
      </c>
      <c r="S398" s="557">
        <f>100</f>
        <v>100</v>
      </c>
      <c r="T398" s="72">
        <f t="shared" si="177"/>
        <v>117.64705882352941</v>
      </c>
      <c r="U398" s="72">
        <f t="shared" si="178"/>
        <v>114.70588235294117</v>
      </c>
      <c r="V398" s="72">
        <f t="shared" si="179"/>
        <v>126.47058823529412</v>
      </c>
      <c r="W398" s="72">
        <f t="shared" si="180"/>
        <v>108.82352941176471</v>
      </c>
      <c r="X398" s="72">
        <f t="shared" si="181"/>
        <v>105.88235294117646</v>
      </c>
      <c r="Y398" s="72">
        <f t="shared" si="182"/>
        <v>85.294117647058826</v>
      </c>
      <c r="Z398" s="72">
        <f t="shared" si="183"/>
        <v>91.17647058823529</v>
      </c>
      <c r="AA398" s="72">
        <f t="shared" si="184"/>
        <v>91.17647058823529</v>
      </c>
      <c r="AB398" s="72">
        <f t="shared" si="184"/>
        <v>82.352941176470594</v>
      </c>
      <c r="AC398" s="72">
        <f t="shared" si="184"/>
        <v>73.529411764705884</v>
      </c>
      <c r="AD398" s="72">
        <f t="shared" si="184"/>
        <v>82.352941176470594</v>
      </c>
      <c r="AE398" s="72">
        <f t="shared" si="174"/>
        <v>82.352941176470594</v>
      </c>
      <c r="AF398" s="72">
        <f t="shared" si="175"/>
        <v>85.294117647058826</v>
      </c>
      <c r="AG398" s="73">
        <f t="shared" si="175"/>
        <v>85.294117647058826</v>
      </c>
      <c r="AH398" s="558">
        <v>1</v>
      </c>
      <c r="AI398" s="234">
        <v>1</v>
      </c>
      <c r="AJ398" s="234">
        <v>1</v>
      </c>
      <c r="AK398" s="234">
        <v>1</v>
      </c>
      <c r="AL398" s="234">
        <v>1</v>
      </c>
      <c r="AM398" s="234">
        <v>1</v>
      </c>
      <c r="AN398" s="234">
        <v>1</v>
      </c>
      <c r="AO398" s="234">
        <v>1</v>
      </c>
      <c r="AP398" s="234">
        <v>1</v>
      </c>
      <c r="AQ398" s="234">
        <v>1</v>
      </c>
      <c r="AR398" s="234">
        <v>1</v>
      </c>
      <c r="AS398" s="234">
        <v>1</v>
      </c>
      <c r="AT398" s="234">
        <v>4</v>
      </c>
      <c r="AU398" s="234">
        <v>6</v>
      </c>
      <c r="AV398" s="236">
        <v>7</v>
      </c>
    </row>
    <row r="399" spans="2:48" ht="14.45">
      <c r="B399" s="741"/>
      <c r="C399" s="1" t="s">
        <v>196</v>
      </c>
      <c r="D399" s="211">
        <v>23</v>
      </c>
      <c r="E399" s="211">
        <v>21</v>
      </c>
      <c r="F399" s="211">
        <v>21</v>
      </c>
      <c r="G399" s="211">
        <v>19</v>
      </c>
      <c r="H399" s="211">
        <v>19</v>
      </c>
      <c r="I399" s="211">
        <v>20</v>
      </c>
      <c r="J399" s="211">
        <v>21</v>
      </c>
      <c r="K399" s="211">
        <v>23</v>
      </c>
      <c r="L399" s="211">
        <v>25</v>
      </c>
      <c r="M399" s="211">
        <v>26</v>
      </c>
      <c r="N399" s="211">
        <v>30</v>
      </c>
      <c r="O399" s="211">
        <v>31</v>
      </c>
      <c r="P399" s="212">
        <v>32</v>
      </c>
      <c r="Q399" s="212">
        <v>31</v>
      </c>
      <c r="R399" s="212">
        <v>30</v>
      </c>
      <c r="S399" s="557">
        <f>100</f>
        <v>100</v>
      </c>
      <c r="T399" s="72">
        <f t="shared" si="177"/>
        <v>91.304347826086953</v>
      </c>
      <c r="U399" s="72">
        <f t="shared" si="178"/>
        <v>91.304347826086953</v>
      </c>
      <c r="V399" s="72">
        <f t="shared" si="179"/>
        <v>82.608695652173907</v>
      </c>
      <c r="W399" s="72">
        <f t="shared" si="180"/>
        <v>82.608695652173907</v>
      </c>
      <c r="X399" s="72">
        <f t="shared" si="181"/>
        <v>86.956521739130437</v>
      </c>
      <c r="Y399" s="72">
        <f t="shared" si="182"/>
        <v>91.304347826086953</v>
      </c>
      <c r="Z399" s="72">
        <f t="shared" si="183"/>
        <v>100</v>
      </c>
      <c r="AA399" s="72">
        <f t="shared" si="184"/>
        <v>108.69565217391305</v>
      </c>
      <c r="AB399" s="72">
        <f t="shared" si="184"/>
        <v>113.04347826086956</v>
      </c>
      <c r="AC399" s="72">
        <f t="shared" si="184"/>
        <v>130.43478260869566</v>
      </c>
      <c r="AD399" s="72">
        <f t="shared" si="184"/>
        <v>134.78260869565219</v>
      </c>
      <c r="AE399" s="72">
        <f t="shared" si="174"/>
        <v>139.13043478260869</v>
      </c>
      <c r="AF399" s="72">
        <f t="shared" si="175"/>
        <v>134.78260869565219</v>
      </c>
      <c r="AG399" s="73">
        <f t="shared" si="175"/>
        <v>130.43478260869566</v>
      </c>
      <c r="AH399" s="558">
        <v>1</v>
      </c>
      <c r="AI399" s="234">
        <v>1</v>
      </c>
      <c r="AJ399" s="234">
        <v>1</v>
      </c>
      <c r="AK399" s="234">
        <v>1</v>
      </c>
      <c r="AL399" s="234">
        <v>1</v>
      </c>
      <c r="AM399" s="234">
        <v>1</v>
      </c>
      <c r="AN399" s="234">
        <v>1</v>
      </c>
      <c r="AO399" s="234">
        <v>1</v>
      </c>
      <c r="AP399" s="234">
        <v>1</v>
      </c>
      <c r="AQ399" s="234">
        <v>1</v>
      </c>
      <c r="AR399" s="234">
        <v>1</v>
      </c>
      <c r="AS399" s="234">
        <v>1</v>
      </c>
      <c r="AT399" s="234">
        <v>4</v>
      </c>
      <c r="AU399" s="234">
        <v>6</v>
      </c>
      <c r="AV399" s="236">
        <v>7</v>
      </c>
    </row>
    <row r="400" spans="2:48" ht="14.45">
      <c r="B400" s="741"/>
      <c r="C400" s="1" t="s">
        <v>197</v>
      </c>
      <c r="D400" s="211">
        <v>553</v>
      </c>
      <c r="E400" s="211">
        <v>534</v>
      </c>
      <c r="F400" s="211">
        <v>480</v>
      </c>
      <c r="G400" s="211">
        <v>520</v>
      </c>
      <c r="H400" s="211">
        <v>501</v>
      </c>
      <c r="I400" s="211">
        <v>495</v>
      </c>
      <c r="J400" s="211">
        <v>525</v>
      </c>
      <c r="K400" s="211">
        <v>520</v>
      </c>
      <c r="L400" s="211">
        <v>538</v>
      </c>
      <c r="M400" s="211">
        <v>578</v>
      </c>
      <c r="N400" s="211">
        <v>562</v>
      </c>
      <c r="O400" s="211">
        <v>587</v>
      </c>
      <c r="P400" s="212">
        <v>565</v>
      </c>
      <c r="Q400" s="212">
        <v>597</v>
      </c>
      <c r="R400" s="212">
        <v>612</v>
      </c>
      <c r="S400" s="557">
        <f>100</f>
        <v>100</v>
      </c>
      <c r="T400" s="72">
        <f t="shared" si="177"/>
        <v>96.56419529837251</v>
      </c>
      <c r="U400" s="72">
        <f t="shared" si="178"/>
        <v>86.79927667269439</v>
      </c>
      <c r="V400" s="72">
        <f t="shared" si="179"/>
        <v>94.032549728752258</v>
      </c>
      <c r="W400" s="72">
        <f t="shared" si="180"/>
        <v>90.596745027124769</v>
      </c>
      <c r="X400" s="72">
        <f t="shared" si="181"/>
        <v>89.511754068716101</v>
      </c>
      <c r="Y400" s="72">
        <f t="shared" si="182"/>
        <v>94.936708860759495</v>
      </c>
      <c r="Z400" s="72">
        <f t="shared" si="183"/>
        <v>94.032549728752258</v>
      </c>
      <c r="AA400" s="72">
        <f t="shared" si="184"/>
        <v>97.287522603978303</v>
      </c>
      <c r="AB400" s="72">
        <f t="shared" si="184"/>
        <v>104.52079566003617</v>
      </c>
      <c r="AC400" s="72">
        <f t="shared" si="184"/>
        <v>101.62748643761302</v>
      </c>
      <c r="AD400" s="72">
        <f t="shared" si="184"/>
        <v>106.14828209764919</v>
      </c>
      <c r="AE400" s="72">
        <f t="shared" si="174"/>
        <v>102.16998191681736</v>
      </c>
      <c r="AF400" s="72">
        <f t="shared" si="175"/>
        <v>107.95660036166365</v>
      </c>
      <c r="AG400" s="73">
        <f t="shared" si="175"/>
        <v>110.66907775768536</v>
      </c>
      <c r="AH400" s="558">
        <v>1</v>
      </c>
      <c r="AI400" s="234">
        <v>1</v>
      </c>
      <c r="AJ400" s="234">
        <v>1</v>
      </c>
      <c r="AK400" s="234">
        <v>1</v>
      </c>
      <c r="AL400" s="234">
        <v>1</v>
      </c>
      <c r="AM400" s="234">
        <v>1</v>
      </c>
      <c r="AN400" s="234">
        <v>1</v>
      </c>
      <c r="AO400" s="234">
        <v>1</v>
      </c>
      <c r="AP400" s="234">
        <v>1</v>
      </c>
      <c r="AQ400" s="234">
        <v>1</v>
      </c>
      <c r="AR400" s="234">
        <v>1</v>
      </c>
      <c r="AS400" s="234">
        <v>1</v>
      </c>
      <c r="AT400" s="234">
        <v>4</v>
      </c>
      <c r="AU400" s="234">
        <v>6</v>
      </c>
      <c r="AV400" s="236">
        <v>7</v>
      </c>
    </row>
    <row r="401" spans="2:48" ht="14.45">
      <c r="B401" s="742"/>
      <c r="C401" s="8" t="s">
        <v>198</v>
      </c>
      <c r="D401">
        <v>530</v>
      </c>
      <c r="E401">
        <v>513</v>
      </c>
      <c r="F401">
        <v>459</v>
      </c>
      <c r="G401">
        <v>501</v>
      </c>
      <c r="H401">
        <v>482</v>
      </c>
      <c r="I401">
        <v>475</v>
      </c>
      <c r="J401">
        <v>504</v>
      </c>
      <c r="K401">
        <v>497</v>
      </c>
      <c r="L401">
        <v>513</v>
      </c>
      <c r="M401">
        <v>552</v>
      </c>
      <c r="N401">
        <v>532</v>
      </c>
      <c r="O401">
        <v>556</v>
      </c>
      <c r="P401">
        <v>533</v>
      </c>
      <c r="Q401">
        <v>566</v>
      </c>
      <c r="R401">
        <v>582</v>
      </c>
      <c r="S401" s="557">
        <f>100</f>
        <v>100</v>
      </c>
      <c r="T401" s="72">
        <f t="shared" si="177"/>
        <v>96.79245283018868</v>
      </c>
      <c r="U401" s="72">
        <f t="shared" si="178"/>
        <v>86.603773584905667</v>
      </c>
      <c r="V401" s="72">
        <f t="shared" si="179"/>
        <v>94.528301886792448</v>
      </c>
      <c r="W401" s="72">
        <f t="shared" si="180"/>
        <v>90.943396226415089</v>
      </c>
      <c r="X401" s="72">
        <f t="shared" si="181"/>
        <v>89.622641509433961</v>
      </c>
      <c r="Y401" s="72">
        <f t="shared" si="182"/>
        <v>95.094339622641513</v>
      </c>
      <c r="Z401" s="72">
        <f t="shared" si="183"/>
        <v>93.773584905660371</v>
      </c>
      <c r="AA401" s="72">
        <f t="shared" si="184"/>
        <v>96.79245283018868</v>
      </c>
      <c r="AB401" s="72">
        <f t="shared" si="184"/>
        <v>104.15094339622641</v>
      </c>
      <c r="AC401" s="72">
        <f t="shared" si="184"/>
        <v>100.37735849056604</v>
      </c>
      <c r="AD401" s="72">
        <f t="shared" si="184"/>
        <v>104.90566037735849</v>
      </c>
      <c r="AE401" s="72">
        <f t="shared" si="174"/>
        <v>100.56603773584905</v>
      </c>
      <c r="AF401" s="72">
        <f t="shared" si="175"/>
        <v>106.79245283018868</v>
      </c>
      <c r="AG401" s="73">
        <f t="shared" si="175"/>
        <v>109.81132075471699</v>
      </c>
      <c r="AH401" s="237"/>
      <c r="AI401" s="238"/>
      <c r="AJ401" s="238"/>
      <c r="AK401" s="238"/>
      <c r="AL401" s="238"/>
      <c r="AM401" s="238"/>
      <c r="AN401" s="238"/>
      <c r="AO401" s="238"/>
      <c r="AP401" s="238"/>
      <c r="AQ401" s="238"/>
      <c r="AR401" s="238"/>
      <c r="AS401" s="238"/>
      <c r="AT401" s="238"/>
      <c r="AU401" s="238"/>
      <c r="AV401" s="239"/>
    </row>
    <row r="402" spans="2:48" ht="15" customHeight="1">
      <c r="B402" s="741" t="s">
        <v>162</v>
      </c>
      <c r="C402" s="1" t="s">
        <v>193</v>
      </c>
      <c r="D402" s="211">
        <v>3932</v>
      </c>
      <c r="E402" s="211">
        <v>4235</v>
      </c>
      <c r="F402" s="211">
        <v>4256</v>
      </c>
      <c r="G402" s="211">
        <v>4350</v>
      </c>
      <c r="H402" s="211">
        <v>4353</v>
      </c>
      <c r="I402" s="211">
        <v>4483</v>
      </c>
      <c r="J402" s="211">
        <v>4796</v>
      </c>
      <c r="K402" s="211">
        <v>5151</v>
      </c>
      <c r="L402" s="211">
        <v>5639</v>
      </c>
      <c r="M402" s="211">
        <v>6264</v>
      </c>
      <c r="N402" s="211">
        <v>7022</v>
      </c>
      <c r="O402" s="211">
        <v>8008</v>
      </c>
      <c r="P402" s="212">
        <v>7632</v>
      </c>
      <c r="Q402" s="212">
        <v>8165</v>
      </c>
      <c r="R402" s="212">
        <v>8443</v>
      </c>
      <c r="S402" s="557">
        <f>100</f>
        <v>100</v>
      </c>
      <c r="T402" s="72">
        <f t="shared" si="177"/>
        <v>107.706002034588</v>
      </c>
      <c r="U402" s="72">
        <f t="shared" si="178"/>
        <v>108.24008138351984</v>
      </c>
      <c r="V402" s="72">
        <f t="shared" si="179"/>
        <v>110.63072227873856</v>
      </c>
      <c r="W402" s="72">
        <f t="shared" si="180"/>
        <v>110.70701932858596</v>
      </c>
      <c r="X402" s="72">
        <f t="shared" si="181"/>
        <v>114.01322482197355</v>
      </c>
      <c r="Y402" s="72">
        <f t="shared" si="182"/>
        <v>121.9735503560529</v>
      </c>
      <c r="Z402" s="72">
        <f t="shared" si="183"/>
        <v>131.00203458799592</v>
      </c>
      <c r="AA402" s="72">
        <f t="shared" si="184"/>
        <v>143.41302136317395</v>
      </c>
      <c r="AB402" s="72">
        <f t="shared" si="184"/>
        <v>159.30824008138353</v>
      </c>
      <c r="AC402" s="72">
        <f t="shared" si="184"/>
        <v>178.58596134282809</v>
      </c>
      <c r="AD402" s="72">
        <f t="shared" si="184"/>
        <v>203.66225839267548</v>
      </c>
      <c r="AE402" s="72">
        <f t="shared" si="174"/>
        <v>194.09969481180062</v>
      </c>
      <c r="AF402" s="72">
        <f t="shared" si="175"/>
        <v>207.65513733468973</v>
      </c>
      <c r="AG402" s="73">
        <f t="shared" si="175"/>
        <v>214.72533062054933</v>
      </c>
      <c r="AH402" s="558">
        <v>1</v>
      </c>
      <c r="AI402" s="234">
        <v>1</v>
      </c>
      <c r="AJ402" s="234">
        <v>1</v>
      </c>
      <c r="AK402" s="234">
        <v>1</v>
      </c>
      <c r="AL402" s="234">
        <v>1</v>
      </c>
      <c r="AM402" s="234">
        <v>1</v>
      </c>
      <c r="AN402" s="234">
        <v>1</v>
      </c>
      <c r="AO402" s="234">
        <v>1</v>
      </c>
      <c r="AP402" s="234">
        <v>1</v>
      </c>
      <c r="AQ402" s="234">
        <v>1</v>
      </c>
      <c r="AR402" s="234">
        <v>1</v>
      </c>
      <c r="AS402" s="234">
        <v>1</v>
      </c>
      <c r="AT402" s="234">
        <v>4</v>
      </c>
      <c r="AU402" s="234">
        <v>6</v>
      </c>
      <c r="AV402" s="236">
        <v>7</v>
      </c>
    </row>
    <row r="403" spans="2:48" ht="14.45">
      <c r="B403" s="741"/>
      <c r="C403" s="1" t="s">
        <v>194</v>
      </c>
      <c r="D403" s="211">
        <v>449</v>
      </c>
      <c r="E403" s="211">
        <v>449</v>
      </c>
      <c r="F403" s="211">
        <v>456</v>
      </c>
      <c r="G403" s="211">
        <v>456</v>
      </c>
      <c r="H403" s="211">
        <v>393</v>
      </c>
      <c r="I403" s="211">
        <v>370</v>
      </c>
      <c r="J403" s="211">
        <v>361</v>
      </c>
      <c r="K403" s="211">
        <v>398</v>
      </c>
      <c r="L403" s="211">
        <v>417</v>
      </c>
      <c r="M403" s="211">
        <v>445</v>
      </c>
      <c r="N403" s="211">
        <v>468</v>
      </c>
      <c r="O403" s="211">
        <v>483</v>
      </c>
      <c r="P403" s="212">
        <v>483</v>
      </c>
      <c r="Q403" s="212">
        <v>486</v>
      </c>
      <c r="R403" s="212">
        <v>488</v>
      </c>
      <c r="S403" s="557">
        <f>100</f>
        <v>100</v>
      </c>
      <c r="T403" s="72">
        <f t="shared" si="177"/>
        <v>100</v>
      </c>
      <c r="U403" s="72">
        <f t="shared" si="178"/>
        <v>101.55902004454343</v>
      </c>
      <c r="V403" s="72">
        <f t="shared" si="179"/>
        <v>101.55902004454343</v>
      </c>
      <c r="W403" s="72">
        <f t="shared" si="180"/>
        <v>87.527839643652555</v>
      </c>
      <c r="X403" s="72">
        <f t="shared" si="181"/>
        <v>82.405345211581292</v>
      </c>
      <c r="Y403" s="72">
        <f t="shared" si="182"/>
        <v>80.400890868596889</v>
      </c>
      <c r="Z403" s="72">
        <f t="shared" si="183"/>
        <v>88.641425389755014</v>
      </c>
      <c r="AA403" s="72">
        <f t="shared" si="184"/>
        <v>92.873051224944319</v>
      </c>
      <c r="AB403" s="72">
        <f t="shared" si="184"/>
        <v>99.109131403118042</v>
      </c>
      <c r="AC403" s="72">
        <f t="shared" si="184"/>
        <v>104.23162583518931</v>
      </c>
      <c r="AD403" s="72">
        <f t="shared" si="184"/>
        <v>107.57238307349665</v>
      </c>
      <c r="AE403" s="72">
        <f t="shared" si="174"/>
        <v>107.57238307349665</v>
      </c>
      <c r="AF403" s="72">
        <f t="shared" si="175"/>
        <v>108.24053452115812</v>
      </c>
      <c r="AG403" s="73">
        <f t="shared" si="175"/>
        <v>108.68596881959911</v>
      </c>
      <c r="AH403" s="558">
        <v>1</v>
      </c>
      <c r="AI403" s="234">
        <v>1</v>
      </c>
      <c r="AJ403" s="234">
        <v>1</v>
      </c>
      <c r="AK403" s="234">
        <v>1</v>
      </c>
      <c r="AL403" s="234">
        <v>1</v>
      </c>
      <c r="AM403" s="234">
        <v>1</v>
      </c>
      <c r="AN403" s="234">
        <v>1</v>
      </c>
      <c r="AO403" s="234">
        <v>1</v>
      </c>
      <c r="AP403" s="234">
        <v>1</v>
      </c>
      <c r="AQ403" s="234">
        <v>1</v>
      </c>
      <c r="AR403" s="234">
        <v>1</v>
      </c>
      <c r="AS403" s="234">
        <v>1</v>
      </c>
      <c r="AT403" s="234">
        <v>4</v>
      </c>
      <c r="AU403" s="234">
        <v>6</v>
      </c>
      <c r="AV403" s="236">
        <v>7</v>
      </c>
    </row>
    <row r="404" spans="2:48" ht="14.45">
      <c r="B404" s="741"/>
      <c r="C404" s="1" t="s">
        <v>195</v>
      </c>
      <c r="D404" s="211">
        <v>99</v>
      </c>
      <c r="E404" s="211">
        <v>107</v>
      </c>
      <c r="F404" s="211">
        <v>93</v>
      </c>
      <c r="G404" s="211">
        <v>84</v>
      </c>
      <c r="H404" s="211">
        <v>72</v>
      </c>
      <c r="I404" s="211">
        <v>63</v>
      </c>
      <c r="J404" s="211">
        <v>70</v>
      </c>
      <c r="K404" s="211">
        <v>71</v>
      </c>
      <c r="L404" s="211">
        <v>74</v>
      </c>
      <c r="M404" s="211">
        <v>80</v>
      </c>
      <c r="N404" s="211">
        <v>81</v>
      </c>
      <c r="O404" s="211">
        <v>83</v>
      </c>
      <c r="P404" s="212">
        <v>81</v>
      </c>
      <c r="Q404" s="212">
        <v>83</v>
      </c>
      <c r="R404" s="212">
        <v>84</v>
      </c>
      <c r="S404" s="557">
        <f>100</f>
        <v>100</v>
      </c>
      <c r="T404" s="72">
        <f t="shared" si="177"/>
        <v>108.08080808080808</v>
      </c>
      <c r="U404" s="72">
        <f t="shared" si="178"/>
        <v>93.939393939393938</v>
      </c>
      <c r="V404" s="72">
        <f t="shared" si="179"/>
        <v>84.848484848484844</v>
      </c>
      <c r="W404" s="72">
        <f t="shared" si="180"/>
        <v>72.727272727272734</v>
      </c>
      <c r="X404" s="72">
        <f t="shared" si="181"/>
        <v>63.636363636363633</v>
      </c>
      <c r="Y404" s="72">
        <f t="shared" si="182"/>
        <v>70.707070707070713</v>
      </c>
      <c r="Z404" s="72">
        <f t="shared" si="183"/>
        <v>71.717171717171723</v>
      </c>
      <c r="AA404" s="72">
        <f t="shared" si="184"/>
        <v>74.747474747474755</v>
      </c>
      <c r="AB404" s="72">
        <f t="shared" si="184"/>
        <v>80.808080808080803</v>
      </c>
      <c r="AC404" s="72">
        <f t="shared" si="184"/>
        <v>81.818181818181813</v>
      </c>
      <c r="AD404" s="72">
        <f t="shared" si="184"/>
        <v>83.838383838383834</v>
      </c>
      <c r="AE404" s="72">
        <f t="shared" si="174"/>
        <v>81.818181818181813</v>
      </c>
      <c r="AF404" s="72">
        <f t="shared" si="175"/>
        <v>83.838383838383834</v>
      </c>
      <c r="AG404" s="73">
        <f t="shared" si="175"/>
        <v>84.848484848484844</v>
      </c>
      <c r="AH404" s="558">
        <v>1</v>
      </c>
      <c r="AI404" s="234">
        <v>1</v>
      </c>
      <c r="AJ404" s="234">
        <v>1</v>
      </c>
      <c r="AK404" s="234">
        <v>1</v>
      </c>
      <c r="AL404" s="234">
        <v>1</v>
      </c>
      <c r="AM404" s="234">
        <v>1</v>
      </c>
      <c r="AN404" s="234">
        <v>1</v>
      </c>
      <c r="AO404" s="234">
        <v>1</v>
      </c>
      <c r="AP404" s="234">
        <v>1</v>
      </c>
      <c r="AQ404" s="234">
        <v>1</v>
      </c>
      <c r="AR404" s="234">
        <v>1</v>
      </c>
      <c r="AS404" s="234">
        <v>1</v>
      </c>
      <c r="AT404" s="234">
        <v>4</v>
      </c>
      <c r="AU404" s="234">
        <v>6</v>
      </c>
      <c r="AV404" s="236">
        <v>7</v>
      </c>
    </row>
    <row r="405" spans="2:48" ht="14.45">
      <c r="B405" s="741"/>
      <c r="C405" s="1" t="s">
        <v>196</v>
      </c>
      <c r="D405" s="211">
        <v>45</v>
      </c>
      <c r="E405" s="211">
        <v>41</v>
      </c>
      <c r="F405" s="211">
        <v>39</v>
      </c>
      <c r="G405" s="211">
        <v>35</v>
      </c>
      <c r="H405" s="211">
        <v>37</v>
      </c>
      <c r="I405" s="211">
        <v>36</v>
      </c>
      <c r="J405" s="211">
        <v>33</v>
      </c>
      <c r="K405" s="211">
        <v>32</v>
      </c>
      <c r="L405" s="211">
        <v>31</v>
      </c>
      <c r="M405" s="211">
        <v>36</v>
      </c>
      <c r="N405" s="211">
        <v>35</v>
      </c>
      <c r="O405" s="211">
        <v>36</v>
      </c>
      <c r="P405" s="212">
        <v>38</v>
      </c>
      <c r="Q405" s="212">
        <v>37</v>
      </c>
      <c r="R405" s="212">
        <v>36</v>
      </c>
      <c r="S405" s="557">
        <f>100</f>
        <v>100</v>
      </c>
      <c r="T405" s="72">
        <f t="shared" si="177"/>
        <v>91.111111111111114</v>
      </c>
      <c r="U405" s="72">
        <f t="shared" si="178"/>
        <v>86.666666666666671</v>
      </c>
      <c r="V405" s="72">
        <f t="shared" si="179"/>
        <v>77.777777777777771</v>
      </c>
      <c r="W405" s="72">
        <f t="shared" si="180"/>
        <v>82.222222222222229</v>
      </c>
      <c r="X405" s="72">
        <f t="shared" si="181"/>
        <v>80</v>
      </c>
      <c r="Y405" s="72">
        <f t="shared" si="182"/>
        <v>73.333333333333329</v>
      </c>
      <c r="Z405" s="72">
        <f t="shared" si="183"/>
        <v>71.111111111111114</v>
      </c>
      <c r="AA405" s="72">
        <f t="shared" si="184"/>
        <v>68.888888888888886</v>
      </c>
      <c r="AB405" s="72">
        <f t="shared" si="184"/>
        <v>80</v>
      </c>
      <c r="AC405" s="72">
        <f t="shared" si="184"/>
        <v>77.777777777777771</v>
      </c>
      <c r="AD405" s="72">
        <f t="shared" si="184"/>
        <v>80</v>
      </c>
      <c r="AE405" s="72">
        <f t="shared" si="174"/>
        <v>84.444444444444443</v>
      </c>
      <c r="AF405" s="72">
        <f t="shared" si="175"/>
        <v>82.222222222222229</v>
      </c>
      <c r="AG405" s="73">
        <f t="shared" si="175"/>
        <v>80</v>
      </c>
      <c r="AH405" s="558">
        <v>1</v>
      </c>
      <c r="AI405" s="234">
        <v>1</v>
      </c>
      <c r="AJ405" s="234">
        <v>1</v>
      </c>
      <c r="AK405" s="234">
        <v>1</v>
      </c>
      <c r="AL405" s="234">
        <v>1</v>
      </c>
      <c r="AM405" s="234">
        <v>1</v>
      </c>
      <c r="AN405" s="234">
        <v>1</v>
      </c>
      <c r="AO405" s="234">
        <v>1</v>
      </c>
      <c r="AP405" s="234">
        <v>1</v>
      </c>
      <c r="AQ405" s="234">
        <v>1</v>
      </c>
      <c r="AR405" s="234">
        <v>1</v>
      </c>
      <c r="AS405" s="234">
        <v>1</v>
      </c>
      <c r="AT405" s="234">
        <v>4</v>
      </c>
      <c r="AU405" s="234">
        <v>6</v>
      </c>
      <c r="AV405" s="236">
        <v>7</v>
      </c>
    </row>
    <row r="406" spans="2:48" ht="14.45">
      <c r="B406" s="741"/>
      <c r="C406" s="1" t="s">
        <v>197</v>
      </c>
      <c r="D406" s="211">
        <v>4525</v>
      </c>
      <c r="E406" s="211">
        <v>4832</v>
      </c>
      <c r="F406" s="211">
        <v>4844</v>
      </c>
      <c r="G406" s="211">
        <v>4925</v>
      </c>
      <c r="H406" s="211">
        <v>4855</v>
      </c>
      <c r="I406" s="211">
        <v>4952</v>
      </c>
      <c r="J406" s="211">
        <v>5260</v>
      </c>
      <c r="K406" s="211">
        <v>5652</v>
      </c>
      <c r="L406" s="211">
        <v>6161</v>
      </c>
      <c r="M406" s="211">
        <v>6825</v>
      </c>
      <c r="N406" s="211">
        <v>7606</v>
      </c>
      <c r="O406" s="211">
        <v>8610</v>
      </c>
      <c r="P406" s="212">
        <v>8234</v>
      </c>
      <c r="Q406" s="212">
        <v>8771</v>
      </c>
      <c r="R406" s="212">
        <v>9051</v>
      </c>
      <c r="S406" s="557">
        <f>100</f>
        <v>100</v>
      </c>
      <c r="T406" s="72">
        <f t="shared" si="177"/>
        <v>106.78453038674033</v>
      </c>
      <c r="U406" s="72">
        <f t="shared" si="178"/>
        <v>107.04972375690608</v>
      </c>
      <c r="V406" s="72">
        <f t="shared" si="179"/>
        <v>108.83977900552486</v>
      </c>
      <c r="W406" s="72">
        <f t="shared" si="180"/>
        <v>107.29281767955801</v>
      </c>
      <c r="X406" s="72">
        <f t="shared" si="181"/>
        <v>109.43646408839778</v>
      </c>
      <c r="Y406" s="72">
        <f t="shared" si="182"/>
        <v>116.24309392265194</v>
      </c>
      <c r="Z406" s="72">
        <f t="shared" si="183"/>
        <v>124.9060773480663</v>
      </c>
      <c r="AA406" s="72">
        <f t="shared" si="184"/>
        <v>136.15469613259668</v>
      </c>
      <c r="AB406" s="72">
        <f t="shared" si="184"/>
        <v>150.82872928176795</v>
      </c>
      <c r="AC406" s="72">
        <f t="shared" si="184"/>
        <v>168.08839779005524</v>
      </c>
      <c r="AD406" s="72">
        <f t="shared" si="184"/>
        <v>190.27624309392266</v>
      </c>
      <c r="AE406" s="72">
        <f t="shared" si="174"/>
        <v>181.96685082872929</v>
      </c>
      <c r="AF406" s="72">
        <f t="shared" si="175"/>
        <v>193.8342541436464</v>
      </c>
      <c r="AG406" s="73">
        <f t="shared" si="175"/>
        <v>200.02209944751382</v>
      </c>
      <c r="AH406" s="558">
        <v>1</v>
      </c>
      <c r="AI406" s="234">
        <v>1</v>
      </c>
      <c r="AJ406" s="234">
        <v>1</v>
      </c>
      <c r="AK406" s="234">
        <v>1</v>
      </c>
      <c r="AL406" s="234">
        <v>1</v>
      </c>
      <c r="AM406" s="234">
        <v>1</v>
      </c>
      <c r="AN406" s="234">
        <v>1</v>
      </c>
      <c r="AO406" s="234">
        <v>1</v>
      </c>
      <c r="AP406" s="234">
        <v>1</v>
      </c>
      <c r="AQ406" s="234">
        <v>1</v>
      </c>
      <c r="AR406" s="234">
        <v>1</v>
      </c>
      <c r="AS406" s="234">
        <v>1</v>
      </c>
      <c r="AT406" s="234">
        <v>4</v>
      </c>
      <c r="AU406" s="234">
        <v>6</v>
      </c>
      <c r="AV406" s="236">
        <v>7</v>
      </c>
    </row>
    <row r="407" spans="2:48" ht="14.45">
      <c r="B407" s="742"/>
      <c r="C407" s="8" t="s">
        <v>198</v>
      </c>
      <c r="D407">
        <v>4480</v>
      </c>
      <c r="E407">
        <v>4791</v>
      </c>
      <c r="F407">
        <v>4805</v>
      </c>
      <c r="G407">
        <v>4890</v>
      </c>
      <c r="H407">
        <v>4818</v>
      </c>
      <c r="I407">
        <v>4916</v>
      </c>
      <c r="J407">
        <v>5227</v>
      </c>
      <c r="K407">
        <v>5620</v>
      </c>
      <c r="L407">
        <v>6130</v>
      </c>
      <c r="M407">
        <v>6789</v>
      </c>
      <c r="N407">
        <v>7571</v>
      </c>
      <c r="O407">
        <v>8574</v>
      </c>
      <c r="P407">
        <v>8196</v>
      </c>
      <c r="Q407">
        <v>8734</v>
      </c>
      <c r="R407">
        <v>9015</v>
      </c>
      <c r="S407" s="557">
        <f>100</f>
        <v>100</v>
      </c>
      <c r="T407" s="72">
        <f t="shared" si="177"/>
        <v>106.94196428571429</v>
      </c>
      <c r="U407" s="72">
        <f t="shared" si="178"/>
        <v>107.25446428571429</v>
      </c>
      <c r="V407" s="72">
        <f t="shared" si="179"/>
        <v>109.15178571428571</v>
      </c>
      <c r="W407" s="72">
        <f t="shared" si="180"/>
        <v>107.54464285714286</v>
      </c>
      <c r="X407" s="72">
        <f t="shared" si="181"/>
        <v>109.73214285714286</v>
      </c>
      <c r="Y407" s="72">
        <f t="shared" si="182"/>
        <v>116.67410714285714</v>
      </c>
      <c r="Z407" s="72">
        <f t="shared" si="183"/>
        <v>125.44642857142857</v>
      </c>
      <c r="AA407" s="72">
        <f t="shared" si="184"/>
        <v>136.83035714285714</v>
      </c>
      <c r="AB407" s="72">
        <f t="shared" si="184"/>
        <v>151.54017857142858</v>
      </c>
      <c r="AC407" s="72">
        <f t="shared" si="184"/>
        <v>168.99553571428572</v>
      </c>
      <c r="AD407" s="72">
        <f t="shared" si="184"/>
        <v>191.38392857142858</v>
      </c>
      <c r="AE407" s="72">
        <f t="shared" si="174"/>
        <v>182.94642857142858</v>
      </c>
      <c r="AF407" s="72">
        <f t="shared" si="175"/>
        <v>194.95535714285714</v>
      </c>
      <c r="AG407" s="73">
        <f t="shared" si="175"/>
        <v>201.22767857142858</v>
      </c>
      <c r="AH407" s="237"/>
      <c r="AI407" s="238"/>
      <c r="AJ407" s="238"/>
      <c r="AK407" s="238"/>
      <c r="AL407" s="238"/>
      <c r="AM407" s="238"/>
      <c r="AN407" s="238"/>
      <c r="AO407" s="238"/>
      <c r="AP407" s="238"/>
      <c r="AQ407" s="238"/>
      <c r="AR407" s="238"/>
      <c r="AS407" s="238"/>
      <c r="AT407" s="238"/>
      <c r="AU407" s="238"/>
      <c r="AV407" s="239"/>
    </row>
    <row r="408" spans="2:48" ht="15" customHeight="1">
      <c r="B408" s="741" t="s">
        <v>163</v>
      </c>
      <c r="C408" s="1" t="s">
        <v>193</v>
      </c>
      <c r="D408" s="211">
        <v>146534</v>
      </c>
      <c r="E408" s="211">
        <v>140406</v>
      </c>
      <c r="F408" s="211">
        <v>134376</v>
      </c>
      <c r="G408" s="211">
        <v>127604</v>
      </c>
      <c r="H408" s="211">
        <v>122781</v>
      </c>
      <c r="I408" s="211">
        <v>123847</v>
      </c>
      <c r="J408" s="211">
        <v>132180</v>
      </c>
      <c r="K408" s="211">
        <v>140623</v>
      </c>
      <c r="L408" s="211">
        <v>149341</v>
      </c>
      <c r="M408" s="211">
        <v>160719</v>
      </c>
      <c r="N408" s="211">
        <v>163818</v>
      </c>
      <c r="O408" s="211">
        <v>170020</v>
      </c>
      <c r="P408" s="212">
        <v>162047</v>
      </c>
      <c r="Q408" s="212">
        <v>173365</v>
      </c>
      <c r="R408" s="212">
        <v>179272</v>
      </c>
      <c r="S408" s="557">
        <f>100</f>
        <v>100</v>
      </c>
      <c r="T408" s="72">
        <f t="shared" si="177"/>
        <v>95.818035404752479</v>
      </c>
      <c r="U408" s="72">
        <f t="shared" si="178"/>
        <v>91.702949486126087</v>
      </c>
      <c r="V408" s="72">
        <f t="shared" si="179"/>
        <v>87.081496444511174</v>
      </c>
      <c r="W408" s="72">
        <f t="shared" si="180"/>
        <v>83.790110145085777</v>
      </c>
      <c r="X408" s="72">
        <f t="shared" si="181"/>
        <v>84.517586362209457</v>
      </c>
      <c r="Y408" s="72">
        <f t="shared" si="182"/>
        <v>90.204321181432292</v>
      </c>
      <c r="Z408" s="72">
        <f t="shared" si="183"/>
        <v>95.966123902984975</v>
      </c>
      <c r="AA408" s="72">
        <f t="shared" si="184"/>
        <v>101.91559638036223</v>
      </c>
      <c r="AB408" s="72">
        <f t="shared" si="184"/>
        <v>109.68034722317005</v>
      </c>
      <c r="AC408" s="72">
        <f t="shared" si="184"/>
        <v>111.79521476244422</v>
      </c>
      <c r="AD408" s="72">
        <f t="shared" si="184"/>
        <v>116.02767958289543</v>
      </c>
      <c r="AE408" s="72">
        <f t="shared" si="174"/>
        <v>110.58662153493387</v>
      </c>
      <c r="AF408" s="72">
        <f t="shared" si="175"/>
        <v>118.31042624919814</v>
      </c>
      <c r="AG408" s="73">
        <f t="shared" si="175"/>
        <v>122.34157260431026</v>
      </c>
      <c r="AH408" s="558">
        <v>1</v>
      </c>
      <c r="AI408" s="234">
        <v>1</v>
      </c>
      <c r="AJ408" s="234">
        <v>1</v>
      </c>
      <c r="AK408" s="234">
        <v>1</v>
      </c>
      <c r="AL408" s="234">
        <v>1</v>
      </c>
      <c r="AM408" s="234">
        <v>1</v>
      </c>
      <c r="AN408" s="234">
        <v>1</v>
      </c>
      <c r="AO408" s="234">
        <v>1</v>
      </c>
      <c r="AP408" s="234">
        <v>1</v>
      </c>
      <c r="AQ408" s="234">
        <v>1</v>
      </c>
      <c r="AR408" s="234">
        <v>1</v>
      </c>
      <c r="AS408" s="234">
        <v>1</v>
      </c>
      <c r="AT408" s="234">
        <v>4</v>
      </c>
      <c r="AU408" s="234">
        <v>6</v>
      </c>
      <c r="AV408" s="236">
        <v>7</v>
      </c>
    </row>
    <row r="409" spans="2:48" ht="14.45">
      <c r="B409" s="741"/>
      <c r="C409" s="1" t="s">
        <v>194</v>
      </c>
      <c r="D409" s="211">
        <v>466</v>
      </c>
      <c r="E409" s="211">
        <v>471</v>
      </c>
      <c r="F409" s="211">
        <v>446</v>
      </c>
      <c r="G409" s="211">
        <v>424</v>
      </c>
      <c r="H409" s="211">
        <v>416</v>
      </c>
      <c r="I409" s="211">
        <v>419</v>
      </c>
      <c r="J409" s="211">
        <v>435</v>
      </c>
      <c r="K409" s="211">
        <v>434</v>
      </c>
      <c r="L409" s="211">
        <v>467</v>
      </c>
      <c r="M409" s="211">
        <v>469</v>
      </c>
      <c r="N409" s="211">
        <v>497</v>
      </c>
      <c r="O409" s="211">
        <v>504</v>
      </c>
      <c r="P409" s="212">
        <v>504</v>
      </c>
      <c r="Q409" s="212">
        <v>507</v>
      </c>
      <c r="R409" s="212">
        <v>509</v>
      </c>
      <c r="S409" s="557">
        <f>100</f>
        <v>100</v>
      </c>
      <c r="T409" s="72">
        <f t="shared" si="177"/>
        <v>101.07296137339056</v>
      </c>
      <c r="U409" s="72">
        <f t="shared" si="178"/>
        <v>95.708154506437765</v>
      </c>
      <c r="V409" s="72">
        <f t="shared" si="179"/>
        <v>90.987124463519308</v>
      </c>
      <c r="W409" s="72">
        <f t="shared" si="180"/>
        <v>89.27038626609442</v>
      </c>
      <c r="X409" s="72">
        <f t="shared" si="181"/>
        <v>89.914163090128753</v>
      </c>
      <c r="Y409" s="72">
        <f t="shared" si="182"/>
        <v>93.347639484978544</v>
      </c>
      <c r="Z409" s="72">
        <f t="shared" si="183"/>
        <v>93.133047210300433</v>
      </c>
      <c r="AA409" s="72">
        <f t="shared" si="184"/>
        <v>100.21459227467811</v>
      </c>
      <c r="AB409" s="72">
        <f t="shared" si="184"/>
        <v>100.64377682403433</v>
      </c>
      <c r="AC409" s="72">
        <f t="shared" si="184"/>
        <v>106.65236051502146</v>
      </c>
      <c r="AD409" s="72">
        <f t="shared" si="184"/>
        <v>108.15450643776823</v>
      </c>
      <c r="AE409" s="72">
        <f t="shared" si="174"/>
        <v>108.15450643776823</v>
      </c>
      <c r="AF409" s="72">
        <f t="shared" si="175"/>
        <v>108.79828326180258</v>
      </c>
      <c r="AG409" s="73">
        <f t="shared" si="175"/>
        <v>109.2274678111588</v>
      </c>
      <c r="AH409" s="558">
        <v>1</v>
      </c>
      <c r="AI409" s="234">
        <v>1</v>
      </c>
      <c r="AJ409" s="234">
        <v>1</v>
      </c>
      <c r="AK409" s="234">
        <v>1</v>
      </c>
      <c r="AL409" s="234">
        <v>1</v>
      </c>
      <c r="AM409" s="234">
        <v>1</v>
      </c>
      <c r="AN409" s="234">
        <v>1</v>
      </c>
      <c r="AO409" s="234">
        <v>1</v>
      </c>
      <c r="AP409" s="234">
        <v>1</v>
      </c>
      <c r="AQ409" s="234">
        <v>1</v>
      </c>
      <c r="AR409" s="234">
        <v>1</v>
      </c>
      <c r="AS409" s="234">
        <v>1</v>
      </c>
      <c r="AT409" s="234">
        <v>4</v>
      </c>
      <c r="AU409" s="234">
        <v>6</v>
      </c>
      <c r="AV409" s="236">
        <v>7</v>
      </c>
    </row>
    <row r="410" spans="2:48" ht="14.45">
      <c r="B410" s="741"/>
      <c r="C410" s="1" t="s">
        <v>195</v>
      </c>
      <c r="D410" s="211">
        <v>98</v>
      </c>
      <c r="E410" s="211">
        <v>90</v>
      </c>
      <c r="F410" s="211">
        <v>92</v>
      </c>
      <c r="G410" s="211">
        <v>96</v>
      </c>
      <c r="H410" s="211">
        <v>93</v>
      </c>
      <c r="I410" s="211">
        <v>91</v>
      </c>
      <c r="J410" s="211">
        <v>90</v>
      </c>
      <c r="K410" s="211">
        <v>104</v>
      </c>
      <c r="L410" s="211">
        <v>115</v>
      </c>
      <c r="M410" s="211">
        <v>118</v>
      </c>
      <c r="N410" s="211">
        <v>124</v>
      </c>
      <c r="O410" s="211">
        <v>123</v>
      </c>
      <c r="P410" s="212">
        <v>123</v>
      </c>
      <c r="Q410" s="212">
        <v>125</v>
      </c>
      <c r="R410" s="212">
        <v>127</v>
      </c>
      <c r="S410" s="557">
        <f>100</f>
        <v>100</v>
      </c>
      <c r="T410" s="72">
        <f t="shared" si="177"/>
        <v>91.836734693877546</v>
      </c>
      <c r="U410" s="72">
        <f t="shared" si="178"/>
        <v>93.877551020408163</v>
      </c>
      <c r="V410" s="72">
        <f t="shared" si="179"/>
        <v>97.959183673469383</v>
      </c>
      <c r="W410" s="72">
        <f t="shared" si="180"/>
        <v>94.897959183673464</v>
      </c>
      <c r="X410" s="72">
        <f t="shared" si="181"/>
        <v>92.857142857142861</v>
      </c>
      <c r="Y410" s="72">
        <f t="shared" si="182"/>
        <v>91.836734693877546</v>
      </c>
      <c r="Z410" s="72">
        <f t="shared" si="183"/>
        <v>106.12244897959184</v>
      </c>
      <c r="AA410" s="72">
        <f t="shared" si="184"/>
        <v>117.34693877551021</v>
      </c>
      <c r="AB410" s="72">
        <f t="shared" si="184"/>
        <v>120.40816326530613</v>
      </c>
      <c r="AC410" s="72">
        <f t="shared" si="184"/>
        <v>126.53061224489795</v>
      </c>
      <c r="AD410" s="72">
        <f t="shared" si="184"/>
        <v>125.51020408163265</v>
      </c>
      <c r="AE410" s="72">
        <f t="shared" si="174"/>
        <v>125.51020408163265</v>
      </c>
      <c r="AF410" s="72">
        <f t="shared" si="175"/>
        <v>127.55102040816327</v>
      </c>
      <c r="AG410" s="73">
        <f t="shared" si="175"/>
        <v>129.59183673469389</v>
      </c>
      <c r="AH410" s="558">
        <v>1</v>
      </c>
      <c r="AI410" s="234">
        <v>1</v>
      </c>
      <c r="AJ410" s="234">
        <v>1</v>
      </c>
      <c r="AK410" s="234">
        <v>1</v>
      </c>
      <c r="AL410" s="234">
        <v>1</v>
      </c>
      <c r="AM410" s="234">
        <v>1</v>
      </c>
      <c r="AN410" s="234">
        <v>1</v>
      </c>
      <c r="AO410" s="234">
        <v>1</v>
      </c>
      <c r="AP410" s="234">
        <v>1</v>
      </c>
      <c r="AQ410" s="234">
        <v>1</v>
      </c>
      <c r="AR410" s="234">
        <v>1</v>
      </c>
      <c r="AS410" s="234">
        <v>1</v>
      </c>
      <c r="AT410" s="234">
        <v>4</v>
      </c>
      <c r="AU410" s="234">
        <v>6</v>
      </c>
      <c r="AV410" s="236">
        <v>7</v>
      </c>
    </row>
    <row r="411" spans="2:48" ht="14.45">
      <c r="B411" s="741"/>
      <c r="C411" s="1" t="s">
        <v>196</v>
      </c>
      <c r="D411" s="211">
        <v>25</v>
      </c>
      <c r="E411" s="211">
        <v>28</v>
      </c>
      <c r="F411" s="211">
        <v>27</v>
      </c>
      <c r="G411" s="211">
        <v>24</v>
      </c>
      <c r="H411" s="211">
        <v>18</v>
      </c>
      <c r="I411" s="211">
        <v>19</v>
      </c>
      <c r="J411" s="211">
        <v>21</v>
      </c>
      <c r="K411" s="211">
        <v>23</v>
      </c>
      <c r="L411" s="211">
        <v>24</v>
      </c>
      <c r="M411" s="211">
        <v>32</v>
      </c>
      <c r="N411" s="211">
        <v>33</v>
      </c>
      <c r="O411" s="211">
        <v>35</v>
      </c>
      <c r="P411" s="212">
        <v>36</v>
      </c>
      <c r="Q411" s="212">
        <v>35</v>
      </c>
      <c r="R411" s="212">
        <v>34</v>
      </c>
      <c r="S411" s="557">
        <f>100</f>
        <v>100</v>
      </c>
      <c r="T411" s="72">
        <f t="shared" si="177"/>
        <v>112</v>
      </c>
      <c r="U411" s="72">
        <f t="shared" si="178"/>
        <v>108</v>
      </c>
      <c r="V411" s="72">
        <f t="shared" si="179"/>
        <v>96</v>
      </c>
      <c r="W411" s="72">
        <f t="shared" si="180"/>
        <v>72</v>
      </c>
      <c r="X411" s="72">
        <f t="shared" si="181"/>
        <v>76</v>
      </c>
      <c r="Y411" s="72">
        <f t="shared" si="182"/>
        <v>84</v>
      </c>
      <c r="Z411" s="72">
        <f t="shared" si="183"/>
        <v>92</v>
      </c>
      <c r="AA411" s="72">
        <f t="shared" si="184"/>
        <v>96</v>
      </c>
      <c r="AB411" s="72">
        <f t="shared" si="184"/>
        <v>128</v>
      </c>
      <c r="AC411" s="72">
        <f t="shared" si="184"/>
        <v>132</v>
      </c>
      <c r="AD411" s="72">
        <f t="shared" si="184"/>
        <v>140</v>
      </c>
      <c r="AE411" s="72">
        <f t="shared" si="174"/>
        <v>144</v>
      </c>
      <c r="AF411" s="72">
        <f t="shared" si="175"/>
        <v>140</v>
      </c>
      <c r="AG411" s="73">
        <f t="shared" si="175"/>
        <v>136</v>
      </c>
      <c r="AH411" s="558">
        <v>1</v>
      </c>
      <c r="AI411" s="234">
        <v>1</v>
      </c>
      <c r="AJ411" s="234">
        <v>1</v>
      </c>
      <c r="AK411" s="234">
        <v>1</v>
      </c>
      <c r="AL411" s="234">
        <v>1</v>
      </c>
      <c r="AM411" s="234">
        <v>1</v>
      </c>
      <c r="AN411" s="234">
        <v>1</v>
      </c>
      <c r="AO411" s="234">
        <v>1</v>
      </c>
      <c r="AP411" s="234">
        <v>1</v>
      </c>
      <c r="AQ411" s="234">
        <v>1</v>
      </c>
      <c r="AR411" s="234">
        <v>1</v>
      </c>
      <c r="AS411" s="234">
        <v>1</v>
      </c>
      <c r="AT411" s="234">
        <v>4</v>
      </c>
      <c r="AU411" s="234">
        <v>6</v>
      </c>
      <c r="AV411" s="236">
        <v>7</v>
      </c>
    </row>
    <row r="412" spans="2:48" ht="14.45">
      <c r="B412" s="741"/>
      <c r="C412" s="1" t="s">
        <v>197</v>
      </c>
      <c r="D412" s="211">
        <v>147123</v>
      </c>
      <c r="E412" s="211">
        <v>140995</v>
      </c>
      <c r="F412" s="211">
        <v>134941</v>
      </c>
      <c r="G412" s="211">
        <v>128148</v>
      </c>
      <c r="H412" s="211">
        <v>123308</v>
      </c>
      <c r="I412" s="211">
        <v>124376</v>
      </c>
      <c r="J412" s="211">
        <v>132726</v>
      </c>
      <c r="K412" s="211">
        <v>141184</v>
      </c>
      <c r="L412" s="211">
        <v>149947</v>
      </c>
      <c r="M412" s="211">
        <v>161338</v>
      </c>
      <c r="N412" s="211">
        <v>164472</v>
      </c>
      <c r="O412" s="211">
        <v>170682</v>
      </c>
      <c r="P412" s="212">
        <v>162710</v>
      </c>
      <c r="Q412" s="212">
        <v>174032</v>
      </c>
      <c r="R412" s="212">
        <v>179942</v>
      </c>
      <c r="S412" s="557">
        <f>100</f>
        <v>100</v>
      </c>
      <c r="T412" s="72">
        <f t="shared" si="177"/>
        <v>95.834777703010403</v>
      </c>
      <c r="U412" s="72">
        <f t="shared" si="178"/>
        <v>91.719853455951821</v>
      </c>
      <c r="V412" s="72">
        <f t="shared" si="179"/>
        <v>87.102628412960584</v>
      </c>
      <c r="W412" s="72">
        <f t="shared" si="180"/>
        <v>83.812864066121548</v>
      </c>
      <c r="X412" s="72">
        <f t="shared" si="181"/>
        <v>84.538787273233964</v>
      </c>
      <c r="Y412" s="72">
        <f t="shared" si="182"/>
        <v>90.214310474908743</v>
      </c>
      <c r="Z412" s="72">
        <f t="shared" si="183"/>
        <v>95.963241641347722</v>
      </c>
      <c r="AA412" s="72">
        <f t="shared" si="184"/>
        <v>101.91948233790774</v>
      </c>
      <c r="AB412" s="72">
        <f t="shared" si="184"/>
        <v>109.66198351039607</v>
      </c>
      <c r="AC412" s="72">
        <f t="shared" si="184"/>
        <v>111.79217389531209</v>
      </c>
      <c r="AD412" s="72">
        <f t="shared" si="184"/>
        <v>116.01313186925226</v>
      </c>
      <c r="AE412" s="72">
        <f t="shared" si="174"/>
        <v>110.59453654425209</v>
      </c>
      <c r="AF412" s="72">
        <f t="shared" si="175"/>
        <v>118.29013818369664</v>
      </c>
      <c r="AG412" s="73">
        <f t="shared" si="175"/>
        <v>122.30718514440298</v>
      </c>
      <c r="AH412" s="558">
        <v>1</v>
      </c>
      <c r="AI412" s="234">
        <v>1</v>
      </c>
      <c r="AJ412" s="234">
        <v>1</v>
      </c>
      <c r="AK412" s="234">
        <v>1</v>
      </c>
      <c r="AL412" s="234">
        <v>1</v>
      </c>
      <c r="AM412" s="234">
        <v>1</v>
      </c>
      <c r="AN412" s="234">
        <v>1</v>
      </c>
      <c r="AO412" s="234">
        <v>1</v>
      </c>
      <c r="AP412" s="234">
        <v>1</v>
      </c>
      <c r="AQ412" s="234">
        <v>1</v>
      </c>
      <c r="AR412" s="234">
        <v>1</v>
      </c>
      <c r="AS412" s="234">
        <v>1</v>
      </c>
      <c r="AT412" s="234">
        <v>4</v>
      </c>
      <c r="AU412" s="234">
        <v>6</v>
      </c>
      <c r="AV412" s="236">
        <v>7</v>
      </c>
    </row>
    <row r="413" spans="2:48" ht="15" thickBot="1">
      <c r="B413" s="744"/>
      <c r="C413" s="9" t="s">
        <v>198</v>
      </c>
      <c r="D413">
        <v>147098</v>
      </c>
      <c r="E413">
        <v>140967</v>
      </c>
      <c r="F413">
        <v>134914</v>
      </c>
      <c r="G413">
        <v>128124</v>
      </c>
      <c r="H413">
        <v>123290</v>
      </c>
      <c r="I413">
        <v>124357</v>
      </c>
      <c r="J413">
        <v>132705</v>
      </c>
      <c r="K413">
        <v>141161</v>
      </c>
      <c r="L413">
        <v>149923</v>
      </c>
      <c r="M413">
        <v>161306</v>
      </c>
      <c r="N413">
        <v>164439</v>
      </c>
      <c r="O413">
        <v>170647</v>
      </c>
      <c r="P413">
        <v>162674</v>
      </c>
      <c r="Q413">
        <v>173997</v>
      </c>
      <c r="R413">
        <v>179908</v>
      </c>
      <c r="S413" s="59">
        <f>100</f>
        <v>100</v>
      </c>
      <c r="T413" s="74">
        <f t="shared" si="177"/>
        <v>95.832030347115534</v>
      </c>
      <c r="U413" s="74">
        <f t="shared" si="178"/>
        <v>91.717086568138242</v>
      </c>
      <c r="V413" s="74">
        <f t="shared" si="179"/>
        <v>87.101116262627642</v>
      </c>
      <c r="W413" s="74">
        <f t="shared" si="180"/>
        <v>83.814871718174274</v>
      </c>
      <c r="X413" s="74">
        <f t="shared" si="181"/>
        <v>84.540238480468801</v>
      </c>
      <c r="Y413" s="74">
        <f t="shared" si="182"/>
        <v>90.215366626330749</v>
      </c>
      <c r="Z413" s="74">
        <f t="shared" si="183"/>
        <v>95.96391521298726</v>
      </c>
      <c r="AA413" s="74">
        <f t="shared" si="184"/>
        <v>101.92048838189507</v>
      </c>
      <c r="AB413" s="74">
        <f t="shared" si="184"/>
        <v>109.65886687786374</v>
      </c>
      <c r="AC413" s="74">
        <f t="shared" si="184"/>
        <v>111.78873947980259</v>
      </c>
      <c r="AD413" s="74">
        <f t="shared" si="184"/>
        <v>116.009055187698</v>
      </c>
      <c r="AE413" s="74">
        <f t="shared" si="174"/>
        <v>110.58885912792832</v>
      </c>
      <c r="AF413" s="74">
        <f t="shared" si="175"/>
        <v>118.28644849012223</v>
      </c>
      <c r="AG413" s="75">
        <f t="shared" si="175"/>
        <v>122.30485798583257</v>
      </c>
      <c r="AH413" s="237"/>
      <c r="AI413" s="238"/>
      <c r="AJ413" s="238"/>
      <c r="AK413" s="238"/>
      <c r="AL413" s="238"/>
      <c r="AM413" s="238"/>
      <c r="AN413" s="238"/>
      <c r="AO413" s="238"/>
      <c r="AP413" s="238"/>
      <c r="AQ413" s="238"/>
      <c r="AR413" s="238"/>
      <c r="AS413" s="238"/>
      <c r="AT413" s="238"/>
      <c r="AU413" s="238"/>
      <c r="AV413" s="239"/>
    </row>
  </sheetData>
  <mergeCells count="72">
    <mergeCell ref="B378:B383"/>
    <mergeCell ref="B372:B377"/>
    <mergeCell ref="B366:B371"/>
    <mergeCell ref="B360:B365"/>
    <mergeCell ref="B288:B293"/>
    <mergeCell ref="B354:B359"/>
    <mergeCell ref="B348:B353"/>
    <mergeCell ref="B342:B347"/>
    <mergeCell ref="B336:B341"/>
    <mergeCell ref="B330:B335"/>
    <mergeCell ref="B324:B329"/>
    <mergeCell ref="B318:B323"/>
    <mergeCell ref="B312:B317"/>
    <mergeCell ref="B306:B311"/>
    <mergeCell ref="B300:B305"/>
    <mergeCell ref="B294:B299"/>
    <mergeCell ref="B408:B413"/>
    <mergeCell ref="B402:B407"/>
    <mergeCell ref="B396:B401"/>
    <mergeCell ref="B390:B395"/>
    <mergeCell ref="B384:B389"/>
    <mergeCell ref="B162:B167"/>
    <mergeCell ref="B228:B233"/>
    <mergeCell ref="B222:B227"/>
    <mergeCell ref="B198:B203"/>
    <mergeCell ref="B282:B287"/>
    <mergeCell ref="B276:B281"/>
    <mergeCell ref="B270:B275"/>
    <mergeCell ref="B264:B269"/>
    <mergeCell ref="B258:B263"/>
    <mergeCell ref="B252:B257"/>
    <mergeCell ref="B246:B251"/>
    <mergeCell ref="B180:B185"/>
    <mergeCell ref="B174:B179"/>
    <mergeCell ref="B168:B173"/>
    <mergeCell ref="B186:B191"/>
    <mergeCell ref="B192:B197"/>
    <mergeCell ref="B210:B215"/>
    <mergeCell ref="B204:B209"/>
    <mergeCell ref="B216:B221"/>
    <mergeCell ref="B240:B245"/>
    <mergeCell ref="B234:B239"/>
    <mergeCell ref="B156:B161"/>
    <mergeCell ref="B150:B155"/>
    <mergeCell ref="B72:B77"/>
    <mergeCell ref="B138:B143"/>
    <mergeCell ref="B132:B137"/>
    <mergeCell ref="B126:B131"/>
    <mergeCell ref="B120:B125"/>
    <mergeCell ref="B114:B119"/>
    <mergeCell ref="B108:B113"/>
    <mergeCell ref="B102:B107"/>
    <mergeCell ref="B96:B101"/>
    <mergeCell ref="B90:B95"/>
    <mergeCell ref="B84:B89"/>
    <mergeCell ref="B78:B83"/>
    <mergeCell ref="B144:B149"/>
    <mergeCell ref="B66:B71"/>
    <mergeCell ref="B60:B65"/>
    <mergeCell ref="B54:B59"/>
    <mergeCell ref="B48:B53"/>
    <mergeCell ref="B42:B47"/>
    <mergeCell ref="AM6:AP6"/>
    <mergeCell ref="U5:W5"/>
    <mergeCell ref="Z5:AB5"/>
    <mergeCell ref="B36:B41"/>
    <mergeCell ref="B12:B17"/>
    <mergeCell ref="AH6:AL6"/>
    <mergeCell ref="AH5:AK5"/>
    <mergeCell ref="B30:B35"/>
    <mergeCell ref="B24:B29"/>
    <mergeCell ref="B18:B23"/>
  </mergeCells>
  <conditionalFormatting sqref="S12:Z413">
    <cfRule type="cellIs" dxfId="170" priority="53" stopIfTrue="1" operator="greaterThan">
      <formula>110</formula>
    </cfRule>
    <cfRule type="cellIs" dxfId="169" priority="55" stopIfTrue="1" operator="between">
      <formula>80</formula>
      <formula>100</formula>
    </cfRule>
    <cfRule type="cellIs" dxfId="168" priority="56" stopIfTrue="1" operator="lessThan">
      <formula>80</formula>
    </cfRule>
  </conditionalFormatting>
  <conditionalFormatting sqref="AA12:AC413 AE12:AE413 AG12:AG413">
    <cfRule type="cellIs" dxfId="167" priority="45" stopIfTrue="1" operator="greaterThan">
      <formula>110</formula>
    </cfRule>
    <cfRule type="cellIs" dxfId="166" priority="46" stopIfTrue="1" operator="between">
      <formula>100</formula>
      <formula>110</formula>
    </cfRule>
    <cfRule type="cellIs" dxfId="165" priority="47" stopIfTrue="1" operator="between">
      <formula>80</formula>
      <formula>100</formula>
    </cfRule>
    <cfRule type="cellIs" dxfId="164" priority="48" stopIfTrue="1" operator="lessThan">
      <formula>80</formula>
    </cfRule>
  </conditionalFormatting>
  <conditionalFormatting sqref="S12:AC413 AE12:AE413 AG12:AG413">
    <cfRule type="cellIs" dxfId="163" priority="54" stopIfTrue="1" operator="between">
      <formula>100</formula>
      <formula>110</formula>
    </cfRule>
  </conditionalFormatting>
  <conditionalFormatting sqref="AD12:AD413">
    <cfRule type="cellIs" dxfId="162" priority="36" stopIfTrue="1" operator="greaterThan">
      <formula>110</formula>
    </cfRule>
    <cfRule type="cellIs" dxfId="161" priority="37" stopIfTrue="1" operator="between">
      <formula>100</formula>
      <formula>110</formula>
    </cfRule>
    <cfRule type="cellIs" dxfId="160" priority="38" stopIfTrue="1" operator="between">
      <formula>80</formula>
      <formula>100</formula>
    </cfRule>
    <cfRule type="cellIs" dxfId="159" priority="39" stopIfTrue="1" operator="lessThan">
      <formula>80</formula>
    </cfRule>
  </conditionalFormatting>
  <conditionalFormatting sqref="AD12:AD413">
    <cfRule type="cellIs" dxfId="158" priority="40" stopIfTrue="1" operator="between">
      <formula>100</formula>
      <formula>110</formula>
    </cfRule>
  </conditionalFormatting>
  <conditionalFormatting sqref="AE12:AE413">
    <cfRule type="cellIs" dxfId="157" priority="27" stopIfTrue="1" operator="greaterThan">
      <formula>110</formula>
    </cfRule>
    <cfRule type="cellIs" dxfId="156" priority="28" stopIfTrue="1" operator="between">
      <formula>100</formula>
      <formula>110</formula>
    </cfRule>
    <cfRule type="cellIs" dxfId="155" priority="29" stopIfTrue="1" operator="between">
      <formula>80</formula>
      <formula>100</formula>
    </cfRule>
    <cfRule type="cellIs" dxfId="154" priority="30" stopIfTrue="1" operator="lessThan">
      <formula>80</formula>
    </cfRule>
  </conditionalFormatting>
  <conditionalFormatting sqref="AE12:AE413">
    <cfRule type="cellIs" dxfId="153" priority="31" stopIfTrue="1" operator="between">
      <formula>100</formula>
      <formula>110</formula>
    </cfRule>
  </conditionalFormatting>
  <conditionalFormatting sqref="AF12:AF413">
    <cfRule type="cellIs" dxfId="152" priority="14" stopIfTrue="1" operator="greaterThan">
      <formula>110</formula>
    </cfRule>
    <cfRule type="cellIs" dxfId="151" priority="15" stopIfTrue="1" operator="between">
      <formula>100</formula>
      <formula>110</formula>
    </cfRule>
    <cfRule type="cellIs" dxfId="150" priority="16" stopIfTrue="1" operator="between">
      <formula>80</formula>
      <formula>100</formula>
    </cfRule>
    <cfRule type="cellIs" dxfId="149" priority="17" stopIfTrue="1" operator="lessThan">
      <formula>80</formula>
    </cfRule>
  </conditionalFormatting>
  <conditionalFormatting sqref="AF12:AF413">
    <cfRule type="cellIs" dxfId="148" priority="18" stopIfTrue="1" operator="between">
      <formula>100</formula>
      <formula>110</formula>
    </cfRule>
  </conditionalFormatting>
  <conditionalFormatting sqref="AF12:AF413">
    <cfRule type="cellIs" dxfId="147" priority="9" stopIfTrue="1" operator="greaterThan">
      <formula>110</formula>
    </cfRule>
    <cfRule type="cellIs" dxfId="146" priority="10" stopIfTrue="1" operator="between">
      <formula>100</formula>
      <formula>110</formula>
    </cfRule>
    <cfRule type="cellIs" dxfId="145" priority="11" stopIfTrue="1" operator="between">
      <formula>80</formula>
      <formula>100</formula>
    </cfRule>
    <cfRule type="cellIs" dxfId="144" priority="12" stopIfTrue="1" operator="lessThan">
      <formula>80</formula>
    </cfRule>
  </conditionalFormatting>
  <conditionalFormatting sqref="AF12:AF413">
    <cfRule type="cellIs" dxfId="143" priority="13" stopIfTrue="1" operator="between">
      <formula>100</formula>
      <formula>110</formula>
    </cfRule>
  </conditionalFormatting>
  <pageMargins left="0.70866141732282995" right="0.70866141732282995" top="0.78740157480314998" bottom="0.78740157480314998" header="0.31496062992126" footer="0.31496062992126"/>
  <pageSetup paperSize="9" scale="53" orientation="landscape"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legacyDrawingHF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Tabelle8">
    <tabColor rgb="FF0070C0"/>
  </sheetPr>
  <dimension ref="A1:AV88"/>
  <sheetViews>
    <sheetView zoomScale="40" zoomScaleNormal="40" workbookViewId="0">
      <selection activeCell="D17" sqref="D17"/>
    </sheetView>
  </sheetViews>
  <sheetFormatPr defaultColWidth="11.42578125" defaultRowHeight="13.9"/>
  <cols>
    <col min="1" max="1" width="3.42578125" style="11" customWidth="1"/>
    <col min="2" max="2" width="27.28515625" style="10" customWidth="1"/>
    <col min="3" max="3" width="11.42578125" style="11"/>
    <col min="4" max="17" width="10.7109375" style="11" customWidth="1"/>
    <col min="18" max="18" width="11.42578125" style="11" customWidth="1"/>
    <col min="19" max="19" width="7" style="11" customWidth="1"/>
    <col min="20" max="32" width="6.42578125" style="11" customWidth="1"/>
    <col min="33" max="33" width="11.42578125" style="11" customWidth="1"/>
    <col min="34" max="46" width="5.7109375" style="11" customWidth="1"/>
    <col min="47" max="47" width="5.42578125" style="11" customWidth="1"/>
    <col min="48" max="48" width="5.5703125" style="11" customWidth="1"/>
    <col min="49" max="16384" width="11.42578125" style="11"/>
  </cols>
  <sheetData>
    <row r="1" spans="1:48" ht="36.75" customHeight="1">
      <c r="A1" s="162" t="s">
        <v>227</v>
      </c>
    </row>
    <row r="2" spans="1:48">
      <c r="B2" s="11"/>
      <c r="AH2" s="101"/>
    </row>
    <row r="3" spans="1:48" ht="21">
      <c r="A3" s="165"/>
      <c r="B3" s="12" t="s">
        <v>104</v>
      </c>
    </row>
    <row r="4" spans="1:48">
      <c r="B4" s="10" t="s">
        <v>172</v>
      </c>
      <c r="D4" s="101"/>
      <c r="S4" s="101" t="s">
        <v>173</v>
      </c>
      <c r="Y4" s="155"/>
      <c r="AH4" s="101" t="s">
        <v>174</v>
      </c>
      <c r="AI4" s="150"/>
      <c r="AJ4" s="150"/>
      <c r="AK4" s="150"/>
      <c r="AL4" s="150"/>
      <c r="AM4" s="150"/>
      <c r="AN4" s="150"/>
      <c r="AO4" s="150"/>
      <c r="AP4" s="150"/>
      <c r="AQ4" s="150"/>
      <c r="AR4" s="150"/>
      <c r="AS4" s="150"/>
      <c r="AT4" s="150"/>
    </row>
    <row r="5" spans="1:48" ht="14.25" customHeight="1">
      <c r="B5" s="10" t="s">
        <v>175</v>
      </c>
      <c r="E5" s="13"/>
      <c r="F5" s="154" t="s">
        <v>176</v>
      </c>
      <c r="S5" s="157"/>
      <c r="T5" s="158"/>
      <c r="U5" s="735" t="s">
        <v>177</v>
      </c>
      <c r="V5" s="735"/>
      <c r="W5" s="735"/>
      <c r="X5" s="159"/>
      <c r="Y5" s="160"/>
      <c r="Z5" s="735" t="s">
        <v>178</v>
      </c>
      <c r="AA5" s="735"/>
      <c r="AB5" s="735"/>
      <c r="AH5" s="739" t="s">
        <v>179</v>
      </c>
      <c r="AI5" s="739"/>
      <c r="AJ5" s="739"/>
      <c r="AK5" s="739"/>
      <c r="AQ5" s="150"/>
      <c r="AR5" s="150"/>
      <c r="AS5" s="150"/>
      <c r="AT5" s="150"/>
    </row>
    <row r="6" spans="1:48">
      <c r="B6" s="11"/>
      <c r="E6" s="14"/>
      <c r="F6" s="154" t="s">
        <v>180</v>
      </c>
      <c r="S6" s="157"/>
      <c r="T6" s="156"/>
      <c r="U6" s="159" t="s">
        <v>181</v>
      </c>
      <c r="V6" s="159"/>
      <c r="W6" s="159"/>
      <c r="X6" s="159"/>
      <c r="Y6" s="161"/>
      <c r="Z6" s="159" t="s">
        <v>182</v>
      </c>
      <c r="AA6" s="159"/>
      <c r="AB6" s="159"/>
      <c r="AH6" s="745" t="s">
        <v>183</v>
      </c>
      <c r="AI6" s="746"/>
      <c r="AJ6" s="746"/>
      <c r="AK6" s="746"/>
      <c r="AL6" s="736"/>
      <c r="AM6" s="736" t="s">
        <v>184</v>
      </c>
      <c r="AN6" s="736"/>
      <c r="AO6" s="736"/>
      <c r="AP6" s="737"/>
      <c r="AQ6" s="150"/>
      <c r="AR6" s="150"/>
      <c r="AS6" s="150"/>
      <c r="AT6" s="150"/>
    </row>
    <row r="7" spans="1:48">
      <c r="E7" s="15"/>
      <c r="F7" s="154" t="s">
        <v>185</v>
      </c>
      <c r="AH7" s="549" t="s">
        <v>186</v>
      </c>
      <c r="AI7" s="550"/>
      <c r="AJ7" s="550"/>
      <c r="AK7" s="550"/>
      <c r="AL7" s="550"/>
      <c r="AM7" s="550" t="s">
        <v>187</v>
      </c>
      <c r="AN7" s="550"/>
      <c r="AO7" s="550"/>
      <c r="AP7" s="551"/>
      <c r="AQ7" s="150"/>
      <c r="AR7" s="150"/>
      <c r="AS7" s="150"/>
      <c r="AT7" s="150"/>
    </row>
    <row r="8" spans="1:48" ht="15.6">
      <c r="B8" s="16"/>
      <c r="C8" s="17"/>
      <c r="D8" s="17"/>
      <c r="E8" s="17"/>
      <c r="F8" s="17"/>
      <c r="G8" s="17"/>
      <c r="H8" s="17"/>
      <c r="I8" s="17"/>
      <c r="J8" s="17"/>
      <c r="K8" s="17"/>
      <c r="L8" s="17"/>
      <c r="M8" s="17"/>
      <c r="N8" s="17"/>
      <c r="O8" s="17"/>
      <c r="P8" s="17"/>
      <c r="Q8" s="17"/>
      <c r="R8" s="17"/>
      <c r="S8" s="18"/>
      <c r="AF8" s="17"/>
      <c r="AG8" s="17"/>
      <c r="AH8" s="552" t="s">
        <v>188</v>
      </c>
      <c r="AI8" s="553"/>
      <c r="AJ8" s="553"/>
      <c r="AK8" s="553"/>
      <c r="AL8" s="553"/>
      <c r="AM8" s="554"/>
      <c r="AN8" s="554"/>
      <c r="AO8" s="554"/>
      <c r="AP8" s="555"/>
      <c r="AQ8" s="150"/>
      <c r="AR8" s="150"/>
      <c r="AS8" s="150"/>
      <c r="AT8" s="150"/>
    </row>
    <row r="9" spans="1:48" ht="18" thickBot="1">
      <c r="B9" s="16"/>
      <c r="C9" s="17"/>
      <c r="D9" s="17"/>
      <c r="E9" s="17"/>
      <c r="F9" s="17"/>
      <c r="G9" s="17"/>
      <c r="H9" s="17"/>
      <c r="I9" s="17"/>
      <c r="J9" s="17"/>
      <c r="K9" s="17"/>
      <c r="L9" s="17"/>
      <c r="M9" s="17"/>
      <c r="N9" s="17"/>
      <c r="O9" s="17"/>
      <c r="P9" s="17"/>
      <c r="Q9" s="17"/>
      <c r="R9" s="17"/>
      <c r="S9" s="18"/>
      <c r="AF9" s="17"/>
      <c r="AG9" s="17"/>
      <c r="AH9" s="151"/>
      <c r="AI9" s="151"/>
      <c r="AJ9" s="151"/>
      <c r="AK9" s="151"/>
      <c r="AL9" s="152"/>
      <c r="AM9" s="153"/>
      <c r="AN9" s="150"/>
      <c r="AO9" s="150"/>
      <c r="AP9" s="150"/>
      <c r="AQ9" s="150"/>
      <c r="AR9" s="150"/>
      <c r="AS9" s="150"/>
      <c r="AT9" s="150"/>
    </row>
    <row r="10" spans="1:48" ht="36.75" customHeight="1" thickBot="1">
      <c r="B10" s="19" t="s">
        <v>189</v>
      </c>
      <c r="C10" s="20" t="s">
        <v>190</v>
      </c>
      <c r="D10" s="21">
        <v>2008</v>
      </c>
      <c r="E10" s="22">
        <v>2009</v>
      </c>
      <c r="F10" s="22">
        <v>2010</v>
      </c>
      <c r="G10" s="22">
        <v>2011</v>
      </c>
      <c r="H10" s="22">
        <v>2012</v>
      </c>
      <c r="I10" s="22">
        <v>2013</v>
      </c>
      <c r="J10" s="22">
        <v>2014</v>
      </c>
      <c r="K10" s="22">
        <v>2015</v>
      </c>
      <c r="L10" s="22">
        <v>2016</v>
      </c>
      <c r="M10" s="22">
        <v>2017</v>
      </c>
      <c r="N10" s="22">
        <v>2018</v>
      </c>
      <c r="O10" s="22">
        <v>2019</v>
      </c>
      <c r="P10" s="22">
        <v>2020</v>
      </c>
      <c r="Q10" s="22">
        <v>2021</v>
      </c>
      <c r="R10" s="20">
        <v>2022</v>
      </c>
      <c r="S10" s="556" t="s">
        <v>191</v>
      </c>
      <c r="T10" s="69">
        <v>2009</v>
      </c>
      <c r="U10" s="69">
        <v>2010</v>
      </c>
      <c r="V10" s="69">
        <v>2011</v>
      </c>
      <c r="W10" s="69">
        <v>2012</v>
      </c>
      <c r="X10" s="69">
        <v>2013</v>
      </c>
      <c r="Y10" s="69">
        <v>2014</v>
      </c>
      <c r="Z10" s="69">
        <v>2015</v>
      </c>
      <c r="AA10" s="69">
        <v>2016</v>
      </c>
      <c r="AB10" s="69">
        <v>2017</v>
      </c>
      <c r="AC10" s="69">
        <v>2018</v>
      </c>
      <c r="AD10" s="69">
        <v>2019</v>
      </c>
      <c r="AE10" s="69">
        <v>2020</v>
      </c>
      <c r="AF10" s="69">
        <v>2021</v>
      </c>
      <c r="AG10" s="70">
        <v>2022</v>
      </c>
      <c r="AH10" s="231">
        <v>2008</v>
      </c>
      <c r="AI10" s="232">
        <v>2009</v>
      </c>
      <c r="AJ10" s="232">
        <v>2010</v>
      </c>
      <c r="AK10" s="232">
        <v>2011</v>
      </c>
      <c r="AL10" s="232">
        <v>2012</v>
      </c>
      <c r="AM10" s="232">
        <v>2013</v>
      </c>
      <c r="AN10" s="232">
        <v>2014</v>
      </c>
      <c r="AO10" s="232">
        <v>2015</v>
      </c>
      <c r="AP10" s="232">
        <v>2016</v>
      </c>
      <c r="AQ10" s="232">
        <v>2017</v>
      </c>
      <c r="AR10" s="232">
        <v>2018</v>
      </c>
      <c r="AS10" s="232">
        <v>2019</v>
      </c>
      <c r="AT10" s="232">
        <v>2020</v>
      </c>
      <c r="AU10" s="232">
        <v>2021</v>
      </c>
      <c r="AV10" s="233">
        <v>2022</v>
      </c>
    </row>
    <row r="11" spans="1:48" ht="15.75" customHeight="1" thickTop="1">
      <c r="B11" s="740" t="s">
        <v>192</v>
      </c>
      <c r="C11" s="34" t="s">
        <v>193</v>
      </c>
      <c r="D11" s="40">
        <f>SUM(D17,D23,D29,D35,D41,D47,D53,D59,D65,D71,D77,D83)</f>
        <v>1454530</v>
      </c>
      <c r="E11" s="41">
        <f t="shared" ref="E11:Q11" si="0">SUM(E17,E23,E29,E35,E41,E47,E53,E59,E65,E71,E77,E83)</f>
        <v>1407241</v>
      </c>
      <c r="F11" s="41">
        <f t="shared" si="0"/>
        <v>1350040</v>
      </c>
      <c r="G11" s="41">
        <f t="shared" si="0"/>
        <v>1310379</v>
      </c>
      <c r="H11" s="41">
        <f t="shared" si="0"/>
        <v>1239440</v>
      </c>
      <c r="I11" s="41">
        <f t="shared" si="0"/>
        <v>1200013</v>
      </c>
      <c r="J11" s="41">
        <f t="shared" si="0"/>
        <v>1202861</v>
      </c>
      <c r="K11" s="41">
        <f t="shared" si="0"/>
        <v>1233951</v>
      </c>
      <c r="L11" s="41">
        <f t="shared" si="0"/>
        <v>1268381</v>
      </c>
      <c r="M11" s="41">
        <f t="shared" si="0"/>
        <v>1315450</v>
      </c>
      <c r="N11" s="41">
        <f t="shared" si="0"/>
        <v>1354412</v>
      </c>
      <c r="O11" s="41">
        <f t="shared" si="0"/>
        <v>1398476</v>
      </c>
      <c r="P11" s="41">
        <f t="shared" si="0"/>
        <v>1317943</v>
      </c>
      <c r="Q11" s="41">
        <f t="shared" si="0"/>
        <v>1383262</v>
      </c>
      <c r="R11" s="42">
        <f t="shared" ref="R11" si="1">SUM(R17,R23,R29,R35,R41,R47,R53,R59,R65,R71,R77,R83)</f>
        <v>1437674</v>
      </c>
      <c r="S11" s="557">
        <f>100</f>
        <v>100</v>
      </c>
      <c r="T11" s="72">
        <f>E11*100/$D11</f>
        <v>96.748846706496252</v>
      </c>
      <c r="U11" s="72">
        <f t="shared" ref="U11:AD26" si="2">F11*100/$D11</f>
        <v>92.816236172509335</v>
      </c>
      <c r="V11" s="72">
        <f t="shared" si="2"/>
        <v>90.089513451080421</v>
      </c>
      <c r="W11" s="72">
        <f t="shared" si="2"/>
        <v>85.212405381807187</v>
      </c>
      <c r="X11" s="72">
        <f t="shared" si="2"/>
        <v>82.501770331309771</v>
      </c>
      <c r="Y11" s="72">
        <f t="shared" si="2"/>
        <v>82.697572411706872</v>
      </c>
      <c r="Z11" s="72">
        <f t="shared" si="2"/>
        <v>84.835032622221604</v>
      </c>
      <c r="AA11" s="72">
        <f t="shared" si="2"/>
        <v>87.202120272527893</v>
      </c>
      <c r="AB11" s="72">
        <f t="shared" si="2"/>
        <v>90.4381484053268</v>
      </c>
      <c r="AC11" s="72">
        <f t="shared" si="2"/>
        <v>93.116814366152639</v>
      </c>
      <c r="AD11" s="72">
        <f t="shared" si="2"/>
        <v>96.146246553869631</v>
      </c>
      <c r="AE11" s="72">
        <f t="shared" ref="AE11:AE23" si="3">P11*100/$D11</f>
        <v>90.609543976404751</v>
      </c>
      <c r="AF11" s="72">
        <f t="shared" ref="AF11:AG23" si="4">Q11*100/$D11</f>
        <v>95.100272940399989</v>
      </c>
      <c r="AG11" s="73">
        <f t="shared" si="4"/>
        <v>98.841137687087922</v>
      </c>
      <c r="AH11" s="562"/>
      <c r="AI11" s="213"/>
      <c r="AJ11" s="214"/>
      <c r="AK11" s="213"/>
      <c r="AL11" s="213"/>
      <c r="AM11" s="213"/>
      <c r="AN11" s="213"/>
      <c r="AO11" s="213"/>
      <c r="AP11" s="213"/>
      <c r="AQ11" s="213"/>
      <c r="AR11" s="213"/>
      <c r="AS11" s="213"/>
      <c r="AT11" s="213"/>
      <c r="AU11" s="213"/>
      <c r="AV11" s="215"/>
    </row>
    <row r="12" spans="1:48">
      <c r="B12" s="741"/>
      <c r="C12" s="1" t="s">
        <v>194</v>
      </c>
      <c r="D12" s="559">
        <f t="shared" ref="D12:Q16" si="5">SUM(D18,D24,D30,D36,D42,D48,D54,D60,D66,D72,D78,D84)</f>
        <v>772761</v>
      </c>
      <c r="E12" s="35">
        <f t="shared" si="5"/>
        <v>732560</v>
      </c>
      <c r="F12" s="35">
        <f t="shared" si="5"/>
        <v>709256</v>
      </c>
      <c r="G12" s="35">
        <f t="shared" si="5"/>
        <v>675469</v>
      </c>
      <c r="H12" s="35">
        <f t="shared" si="5"/>
        <v>614555</v>
      </c>
      <c r="I12" s="35">
        <f t="shared" si="5"/>
        <v>583128</v>
      </c>
      <c r="J12" s="35">
        <f t="shared" si="5"/>
        <v>589560</v>
      </c>
      <c r="K12" s="35">
        <f t="shared" si="5"/>
        <v>615900</v>
      </c>
      <c r="L12" s="35">
        <f t="shared" si="5"/>
        <v>639766</v>
      </c>
      <c r="M12" s="35">
        <f t="shared" si="5"/>
        <v>666884</v>
      </c>
      <c r="N12" s="35">
        <f t="shared" si="5"/>
        <v>701215</v>
      </c>
      <c r="O12" s="35">
        <f t="shared" si="5"/>
        <v>728079</v>
      </c>
      <c r="P12" s="35">
        <f t="shared" si="5"/>
        <v>715963</v>
      </c>
      <c r="Q12" s="35">
        <f t="shared" si="5"/>
        <v>728357</v>
      </c>
      <c r="R12" s="36">
        <f t="shared" ref="R12" si="6">SUM(R18,R24,R30,R36,R42,R48,R54,R60,R66,R72,R78,R84)</f>
        <v>734523</v>
      </c>
      <c r="S12" s="557">
        <f>100</f>
        <v>100</v>
      </c>
      <c r="T12" s="72">
        <f t="shared" ref="T12:AA56" si="7">E12*100/$D12</f>
        <v>94.797744710201471</v>
      </c>
      <c r="U12" s="72">
        <f t="shared" si="2"/>
        <v>91.782064571064012</v>
      </c>
      <c r="V12" s="72">
        <f t="shared" si="2"/>
        <v>87.409820112557441</v>
      </c>
      <c r="W12" s="72">
        <f t="shared" si="2"/>
        <v>79.527175931497581</v>
      </c>
      <c r="X12" s="72">
        <f t="shared" si="2"/>
        <v>75.460329907953422</v>
      </c>
      <c r="Y12" s="72">
        <f t="shared" si="2"/>
        <v>76.292670049342547</v>
      </c>
      <c r="Z12" s="72">
        <f t="shared" si="2"/>
        <v>79.701227158202855</v>
      </c>
      <c r="AA12" s="72">
        <f t="shared" si="2"/>
        <v>82.789633534818662</v>
      </c>
      <c r="AB12" s="72">
        <f t="shared" si="2"/>
        <v>86.298868602323353</v>
      </c>
      <c r="AC12" s="72">
        <f t="shared" si="2"/>
        <v>90.741509988211106</v>
      </c>
      <c r="AD12" s="72">
        <f t="shared" si="2"/>
        <v>94.217875902122387</v>
      </c>
      <c r="AE12" s="72">
        <f t="shared" si="3"/>
        <v>92.649991394493256</v>
      </c>
      <c r="AF12" s="72">
        <f t="shared" si="4"/>
        <v>94.253850802512034</v>
      </c>
      <c r="AG12" s="73">
        <f t="shared" si="4"/>
        <v>95.051768916909623</v>
      </c>
      <c r="AH12" s="562"/>
      <c r="AI12" s="213"/>
      <c r="AJ12" s="213"/>
      <c r="AK12" s="213"/>
      <c r="AL12" s="213"/>
      <c r="AM12" s="213"/>
      <c r="AN12" s="213"/>
      <c r="AO12" s="213"/>
      <c r="AP12" s="213"/>
      <c r="AQ12" s="213"/>
      <c r="AR12" s="213"/>
      <c r="AS12" s="213"/>
      <c r="AT12" s="213"/>
      <c r="AU12" s="213"/>
      <c r="AV12" s="215"/>
    </row>
    <row r="13" spans="1:48">
      <c r="B13" s="741"/>
      <c r="C13" s="1" t="s">
        <v>195</v>
      </c>
      <c r="D13" s="559">
        <f t="shared" si="5"/>
        <v>565399</v>
      </c>
      <c r="E13" s="35">
        <f t="shared" si="5"/>
        <v>532699</v>
      </c>
      <c r="F13" s="35">
        <f t="shared" si="5"/>
        <v>516598</v>
      </c>
      <c r="G13" s="35">
        <f t="shared" si="5"/>
        <v>499738</v>
      </c>
      <c r="H13" s="35">
        <f t="shared" si="5"/>
        <v>465148</v>
      </c>
      <c r="I13" s="35">
        <f t="shared" si="5"/>
        <v>454027</v>
      </c>
      <c r="J13" s="35">
        <f t="shared" si="5"/>
        <v>464689</v>
      </c>
      <c r="K13" s="35">
        <f t="shared" si="5"/>
        <v>479744</v>
      </c>
      <c r="L13" s="35">
        <f t="shared" si="5"/>
        <v>504554</v>
      </c>
      <c r="M13" s="35">
        <f t="shared" si="5"/>
        <v>532708</v>
      </c>
      <c r="N13" s="35">
        <f t="shared" si="5"/>
        <v>562839</v>
      </c>
      <c r="O13" s="35">
        <f t="shared" si="5"/>
        <v>586525</v>
      </c>
      <c r="P13" s="35">
        <f t="shared" si="5"/>
        <v>571823</v>
      </c>
      <c r="Q13" s="35">
        <f t="shared" si="5"/>
        <v>588496</v>
      </c>
      <c r="R13" s="36">
        <f t="shared" ref="R13" si="8">SUM(R19,R25,R31,R37,R43,R49,R55,R61,R67,R73,R79,R85)</f>
        <v>598906</v>
      </c>
      <c r="S13" s="557">
        <f>100</f>
        <v>100</v>
      </c>
      <c r="T13" s="72">
        <f t="shared" si="7"/>
        <v>94.216473676111917</v>
      </c>
      <c r="U13" s="72">
        <f t="shared" si="2"/>
        <v>91.368750210028665</v>
      </c>
      <c r="V13" s="72">
        <f t="shared" si="2"/>
        <v>88.386785261381789</v>
      </c>
      <c r="W13" s="72">
        <f t="shared" si="2"/>
        <v>82.268981727947875</v>
      </c>
      <c r="X13" s="72">
        <f t="shared" si="2"/>
        <v>80.302052179080619</v>
      </c>
      <c r="Y13" s="72">
        <f t="shared" si="2"/>
        <v>82.187800119915323</v>
      </c>
      <c r="Z13" s="72">
        <f t="shared" si="2"/>
        <v>84.850521490133517</v>
      </c>
      <c r="AA13" s="72">
        <f t="shared" si="2"/>
        <v>89.238573113854116</v>
      </c>
      <c r="AB13" s="72">
        <f t="shared" si="2"/>
        <v>94.218065472347845</v>
      </c>
      <c r="AC13" s="72">
        <f t="shared" si="2"/>
        <v>99.547222404001417</v>
      </c>
      <c r="AD13" s="72">
        <f t="shared" si="2"/>
        <v>103.73647636447889</v>
      </c>
      <c r="AE13" s="72">
        <f t="shared" si="3"/>
        <v>101.13618877995893</v>
      </c>
      <c r="AF13" s="72">
        <f t="shared" si="4"/>
        <v>104.0850797401481</v>
      </c>
      <c r="AG13" s="73">
        <f t="shared" si="4"/>
        <v>105.9262573863767</v>
      </c>
      <c r="AH13" s="562"/>
      <c r="AI13" s="213"/>
      <c r="AJ13" s="213"/>
      <c r="AK13" s="213"/>
      <c r="AL13" s="213"/>
      <c r="AM13" s="213"/>
      <c r="AN13" s="213"/>
      <c r="AO13" s="213"/>
      <c r="AP13" s="213"/>
      <c r="AQ13" s="213"/>
      <c r="AR13" s="213"/>
      <c r="AS13" s="213"/>
      <c r="AT13" s="213"/>
      <c r="AU13" s="213"/>
      <c r="AV13" s="215"/>
    </row>
    <row r="14" spans="1:48">
      <c r="B14" s="741"/>
      <c r="C14" s="1" t="s">
        <v>196</v>
      </c>
      <c r="D14" s="559">
        <f t="shared" si="5"/>
        <v>670175</v>
      </c>
      <c r="E14" s="35">
        <f t="shared" si="5"/>
        <v>658969</v>
      </c>
      <c r="F14" s="35">
        <f t="shared" si="5"/>
        <v>660938</v>
      </c>
      <c r="G14" s="35">
        <f t="shared" si="5"/>
        <v>650401</v>
      </c>
      <c r="H14" s="35">
        <f t="shared" si="5"/>
        <v>609576</v>
      </c>
      <c r="I14" s="35">
        <f t="shared" si="5"/>
        <v>612770</v>
      </c>
      <c r="J14" s="35">
        <f t="shared" si="5"/>
        <v>633573</v>
      </c>
      <c r="K14" s="35">
        <f t="shared" si="5"/>
        <v>669404</v>
      </c>
      <c r="L14" s="35">
        <f t="shared" si="5"/>
        <v>694863</v>
      </c>
      <c r="M14" s="35">
        <f t="shared" si="5"/>
        <v>755436</v>
      </c>
      <c r="N14" s="35">
        <f t="shared" si="5"/>
        <v>799079</v>
      </c>
      <c r="O14" s="35">
        <f t="shared" si="5"/>
        <v>843507</v>
      </c>
      <c r="P14" s="35">
        <f t="shared" si="5"/>
        <v>838444</v>
      </c>
      <c r="Q14" s="35">
        <f t="shared" si="5"/>
        <v>853033</v>
      </c>
      <c r="R14" s="36">
        <f t="shared" ref="R14" si="9">SUM(R20,R26,R32,R38,R44,R50,R56,R62,R68,R74,R80,R86)</f>
        <v>860189</v>
      </c>
      <c r="S14" s="557">
        <f>100</f>
        <v>100</v>
      </c>
      <c r="T14" s="72">
        <f t="shared" si="7"/>
        <v>98.327899429253549</v>
      </c>
      <c r="U14" s="72">
        <f t="shared" si="2"/>
        <v>98.62170328645503</v>
      </c>
      <c r="V14" s="72">
        <f t="shared" si="2"/>
        <v>97.049427388368713</v>
      </c>
      <c r="W14" s="72">
        <f t="shared" si="2"/>
        <v>90.957734919983579</v>
      </c>
      <c r="X14" s="72">
        <f t="shared" si="2"/>
        <v>91.434326854925956</v>
      </c>
      <c r="Y14" s="72">
        <f t="shared" si="2"/>
        <v>94.538441451859583</v>
      </c>
      <c r="Z14" s="72">
        <f t="shared" si="2"/>
        <v>99.884955422091238</v>
      </c>
      <c r="AA14" s="72">
        <f t="shared" si="2"/>
        <v>103.6838139291976</v>
      </c>
      <c r="AB14" s="72">
        <f t="shared" si="2"/>
        <v>112.72219942552319</v>
      </c>
      <c r="AC14" s="72">
        <f t="shared" si="2"/>
        <v>119.23437908009102</v>
      </c>
      <c r="AD14" s="72">
        <f t="shared" si="2"/>
        <v>125.86369231917037</v>
      </c>
      <c r="AE14" s="72">
        <f t="shared" si="3"/>
        <v>125.10821800276047</v>
      </c>
      <c r="AF14" s="72">
        <f t="shared" si="4"/>
        <v>127.28511209758645</v>
      </c>
      <c r="AG14" s="73">
        <f t="shared" si="4"/>
        <v>128.35289290110791</v>
      </c>
      <c r="AH14" s="562"/>
      <c r="AI14" s="213"/>
      <c r="AJ14" s="213"/>
      <c r="AK14" s="213"/>
      <c r="AL14" s="213"/>
      <c r="AM14" s="213"/>
      <c r="AN14" s="213"/>
      <c r="AO14" s="213"/>
      <c r="AP14" s="213"/>
      <c r="AQ14" s="213"/>
      <c r="AR14" s="213"/>
      <c r="AS14" s="213"/>
      <c r="AT14" s="213"/>
      <c r="AU14" s="213"/>
      <c r="AV14" s="215"/>
    </row>
    <row r="15" spans="1:48">
      <c r="B15" s="741"/>
      <c r="C15" s="1" t="s">
        <v>197</v>
      </c>
      <c r="D15" s="559">
        <f t="shared" si="5"/>
        <v>3462865</v>
      </c>
      <c r="E15" s="35">
        <f t="shared" si="5"/>
        <v>3331469</v>
      </c>
      <c r="F15" s="35">
        <f t="shared" si="5"/>
        <v>3236832</v>
      </c>
      <c r="G15" s="35">
        <f t="shared" si="5"/>
        <v>3135987</v>
      </c>
      <c r="H15" s="35">
        <f t="shared" si="5"/>
        <v>2928719</v>
      </c>
      <c r="I15" s="35">
        <f t="shared" si="5"/>
        <v>2849938</v>
      </c>
      <c r="J15" s="35">
        <f t="shared" si="5"/>
        <v>2890683</v>
      </c>
      <c r="K15" s="35">
        <f t="shared" si="5"/>
        <v>2998999</v>
      </c>
      <c r="L15" s="35">
        <f t="shared" si="5"/>
        <v>3107564</v>
      </c>
      <c r="M15" s="35">
        <f t="shared" si="5"/>
        <v>3270478</v>
      </c>
      <c r="N15" s="35">
        <f t="shared" si="5"/>
        <v>3417545</v>
      </c>
      <c r="O15" s="35">
        <f t="shared" si="5"/>
        <v>3556587</v>
      </c>
      <c r="P15" s="35">
        <f t="shared" si="5"/>
        <v>3444173</v>
      </c>
      <c r="Q15" s="35">
        <f t="shared" si="5"/>
        <v>3553148</v>
      </c>
      <c r="R15" s="36">
        <f t="shared" ref="R15" si="10">SUM(R21,R27,R33,R39,R45,R51,R57,R63,R69,R75,R81,R87)</f>
        <v>3631292</v>
      </c>
      <c r="S15" s="557">
        <f>100</f>
        <v>100</v>
      </c>
      <c r="T15" s="72">
        <f t="shared" si="7"/>
        <v>96.205569665580384</v>
      </c>
      <c r="U15" s="72">
        <f t="shared" si="2"/>
        <v>93.47265919982442</v>
      </c>
      <c r="V15" s="72">
        <f t="shared" si="2"/>
        <v>90.560475213443198</v>
      </c>
      <c r="W15" s="72">
        <f t="shared" si="2"/>
        <v>84.575026748082877</v>
      </c>
      <c r="X15" s="72">
        <f t="shared" si="2"/>
        <v>82.300003032171333</v>
      </c>
      <c r="Y15" s="72">
        <f t="shared" si="2"/>
        <v>83.476629900385959</v>
      </c>
      <c r="Z15" s="72">
        <f t="shared" si="2"/>
        <v>86.604560096913971</v>
      </c>
      <c r="AA15" s="72">
        <f t="shared" si="2"/>
        <v>89.739680871186138</v>
      </c>
      <c r="AB15" s="72">
        <f t="shared" si="2"/>
        <v>94.444282407775063</v>
      </c>
      <c r="AC15" s="72">
        <f t="shared" si="2"/>
        <v>98.691257094919962</v>
      </c>
      <c r="AD15" s="72">
        <f t="shared" si="2"/>
        <v>102.70648725838286</v>
      </c>
      <c r="AE15" s="72">
        <f t="shared" si="3"/>
        <v>99.460215746210153</v>
      </c>
      <c r="AF15" s="72">
        <f t="shared" si="4"/>
        <v>102.60717642761124</v>
      </c>
      <c r="AG15" s="73">
        <f t="shared" si="4"/>
        <v>104.86380497073955</v>
      </c>
      <c r="AH15" s="562"/>
      <c r="AI15" s="213"/>
      <c r="AJ15" s="213"/>
      <c r="AK15" s="213"/>
      <c r="AL15" s="213"/>
      <c r="AM15" s="213"/>
      <c r="AN15" s="213"/>
      <c r="AO15" s="213"/>
      <c r="AP15" s="213"/>
      <c r="AQ15" s="213"/>
      <c r="AR15" s="213"/>
      <c r="AS15" s="213"/>
      <c r="AT15" s="213"/>
      <c r="AU15" s="213"/>
      <c r="AV15" s="215"/>
    </row>
    <row r="16" spans="1:48">
      <c r="B16" s="741"/>
      <c r="C16" s="8" t="s">
        <v>198</v>
      </c>
      <c r="D16" s="37">
        <f t="shared" si="5"/>
        <v>2792690</v>
      </c>
      <c r="E16" s="38">
        <f t="shared" si="5"/>
        <v>2672500</v>
      </c>
      <c r="F16" s="38">
        <f t="shared" si="5"/>
        <v>2575894</v>
      </c>
      <c r="G16" s="38">
        <f t="shared" si="5"/>
        <v>2485586</v>
      </c>
      <c r="H16" s="38">
        <f t="shared" si="5"/>
        <v>2319143</v>
      </c>
      <c r="I16" s="38">
        <f t="shared" si="5"/>
        <v>2237168</v>
      </c>
      <c r="J16" s="38">
        <f t="shared" si="5"/>
        <v>2257110</v>
      </c>
      <c r="K16" s="38">
        <f t="shared" si="5"/>
        <v>2329595</v>
      </c>
      <c r="L16" s="38">
        <f t="shared" si="5"/>
        <v>2412701</v>
      </c>
      <c r="M16" s="38">
        <f t="shared" si="5"/>
        <v>2515042</v>
      </c>
      <c r="N16" s="38">
        <f t="shared" si="5"/>
        <v>2618466</v>
      </c>
      <c r="O16" s="38">
        <f t="shared" si="5"/>
        <v>2713080</v>
      </c>
      <c r="P16" s="38">
        <f t="shared" si="5"/>
        <v>2605729</v>
      </c>
      <c r="Q16" s="38">
        <f t="shared" si="5"/>
        <v>2700115</v>
      </c>
      <c r="R16" s="39">
        <f t="shared" ref="R16" si="11">SUM(R22,R28,R34,R40,R46,R52,R58,R64,R70,R76,R82,R88)</f>
        <v>2771103</v>
      </c>
      <c r="S16" s="557">
        <f>100</f>
        <v>100</v>
      </c>
      <c r="T16" s="72">
        <f t="shared" si="7"/>
        <v>95.696264175400785</v>
      </c>
      <c r="U16" s="72">
        <f t="shared" si="2"/>
        <v>92.237018788336698</v>
      </c>
      <c r="V16" s="72">
        <f t="shared" si="2"/>
        <v>89.003290734023466</v>
      </c>
      <c r="W16" s="72">
        <f t="shared" si="2"/>
        <v>83.043338143510383</v>
      </c>
      <c r="X16" s="72">
        <f t="shared" si="2"/>
        <v>80.107996233022646</v>
      </c>
      <c r="Y16" s="72">
        <f t="shared" si="2"/>
        <v>80.822074773784422</v>
      </c>
      <c r="Z16" s="72">
        <f t="shared" si="2"/>
        <v>83.417600951054354</v>
      </c>
      <c r="AA16" s="72">
        <f t="shared" si="2"/>
        <v>86.393441448925586</v>
      </c>
      <c r="AB16" s="72">
        <f t="shared" si="2"/>
        <v>90.058044394472716</v>
      </c>
      <c r="AC16" s="72">
        <f t="shared" si="2"/>
        <v>93.761427154463973</v>
      </c>
      <c r="AD16" s="72">
        <f t="shared" si="2"/>
        <v>97.149343464544941</v>
      </c>
      <c r="AE16" s="72">
        <f t="shared" si="3"/>
        <v>93.305343593452903</v>
      </c>
      <c r="AF16" s="72">
        <f t="shared" si="4"/>
        <v>96.685095732071943</v>
      </c>
      <c r="AG16" s="73">
        <f t="shared" si="4"/>
        <v>99.227017678295837</v>
      </c>
      <c r="AH16" s="216"/>
      <c r="AI16" s="217"/>
      <c r="AJ16" s="217"/>
      <c r="AK16" s="217"/>
      <c r="AL16" s="217"/>
      <c r="AM16" s="217"/>
      <c r="AN16" s="217"/>
      <c r="AO16" s="217"/>
      <c r="AP16" s="217"/>
      <c r="AQ16" s="217"/>
      <c r="AR16" s="217"/>
      <c r="AS16" s="217"/>
      <c r="AT16" s="217"/>
      <c r="AU16" s="217"/>
      <c r="AV16" s="218"/>
    </row>
    <row r="17" spans="2:48" ht="15" customHeight="1">
      <c r="B17" s="743" t="s">
        <v>199</v>
      </c>
      <c r="C17" s="1" t="s">
        <v>193</v>
      </c>
      <c r="D17" s="211">
        <v>3063</v>
      </c>
      <c r="E17" s="211">
        <v>2876</v>
      </c>
      <c r="F17" s="211">
        <v>2656</v>
      </c>
      <c r="G17" s="211">
        <v>2636</v>
      </c>
      <c r="H17" s="211">
        <v>2466</v>
      </c>
      <c r="I17" s="211">
        <v>2396</v>
      </c>
      <c r="J17" s="211">
        <v>2196</v>
      </c>
      <c r="K17" s="211">
        <v>2078</v>
      </c>
      <c r="L17" s="211">
        <v>1980</v>
      </c>
      <c r="M17" s="211">
        <v>1995</v>
      </c>
      <c r="N17" s="211">
        <v>1940</v>
      </c>
      <c r="O17" s="211">
        <v>1931</v>
      </c>
      <c r="P17" s="212">
        <v>1902</v>
      </c>
      <c r="Q17" s="212">
        <v>1984</v>
      </c>
      <c r="R17" s="212">
        <v>2006</v>
      </c>
      <c r="S17" s="557">
        <f>100</f>
        <v>100</v>
      </c>
      <c r="T17" s="72">
        <f t="shared" si="7"/>
        <v>93.894874306235721</v>
      </c>
      <c r="U17" s="72">
        <f t="shared" si="2"/>
        <v>86.712373490042438</v>
      </c>
      <c r="V17" s="72">
        <f t="shared" si="2"/>
        <v>86.059418870388512</v>
      </c>
      <c r="W17" s="72">
        <f t="shared" si="2"/>
        <v>80.509304603330065</v>
      </c>
      <c r="X17" s="72">
        <f t="shared" si="2"/>
        <v>78.223963434541304</v>
      </c>
      <c r="Y17" s="72">
        <f t="shared" si="2"/>
        <v>71.694417238001961</v>
      </c>
      <c r="Z17" s="72">
        <f t="shared" si="2"/>
        <v>67.841984982043755</v>
      </c>
      <c r="AA17" s="72">
        <f t="shared" si="2"/>
        <v>64.642507345739475</v>
      </c>
      <c r="AB17" s="72">
        <f t="shared" si="2"/>
        <v>65.132223310479915</v>
      </c>
      <c r="AC17" s="72">
        <f t="shared" si="2"/>
        <v>63.336598106431602</v>
      </c>
      <c r="AD17" s="72">
        <f t="shared" si="2"/>
        <v>63.042768527587334</v>
      </c>
      <c r="AE17" s="72">
        <f t="shared" si="3"/>
        <v>62.095984329089127</v>
      </c>
      <c r="AF17" s="72">
        <f t="shared" si="4"/>
        <v>64.773098269670257</v>
      </c>
      <c r="AG17" s="73">
        <f t="shared" si="4"/>
        <v>65.491348351289588</v>
      </c>
      <c r="AH17" s="558">
        <v>1</v>
      </c>
      <c r="AI17" s="234">
        <v>1</v>
      </c>
      <c r="AJ17" s="234">
        <v>1</v>
      </c>
      <c r="AK17" s="234">
        <v>1</v>
      </c>
      <c r="AL17" s="234">
        <v>1</v>
      </c>
      <c r="AM17" s="234">
        <v>1</v>
      </c>
      <c r="AN17" s="234">
        <v>1</v>
      </c>
      <c r="AO17" s="234">
        <v>1</v>
      </c>
      <c r="AP17" s="234">
        <v>1</v>
      </c>
      <c r="AQ17" s="234">
        <v>1</v>
      </c>
      <c r="AR17" s="234">
        <v>1</v>
      </c>
      <c r="AS17" s="234">
        <v>1</v>
      </c>
      <c r="AT17" s="234">
        <v>4</v>
      </c>
      <c r="AU17" s="234">
        <v>6</v>
      </c>
      <c r="AV17" s="236">
        <v>7</v>
      </c>
    </row>
    <row r="18" spans="2:48" ht="14.45">
      <c r="B18" s="741"/>
      <c r="C18" s="1" t="s">
        <v>194</v>
      </c>
      <c r="D18" s="211">
        <v>5733</v>
      </c>
      <c r="E18" s="211">
        <v>5468</v>
      </c>
      <c r="F18" s="211">
        <v>5162</v>
      </c>
      <c r="G18" s="211">
        <v>4808</v>
      </c>
      <c r="H18" s="211">
        <v>4267</v>
      </c>
      <c r="I18" s="211">
        <v>3962</v>
      </c>
      <c r="J18" s="211">
        <v>3792</v>
      </c>
      <c r="K18" s="211">
        <v>4010</v>
      </c>
      <c r="L18" s="211">
        <v>3903</v>
      </c>
      <c r="M18" s="211">
        <v>4078</v>
      </c>
      <c r="N18" s="211">
        <v>3713</v>
      </c>
      <c r="O18" s="211">
        <v>3637</v>
      </c>
      <c r="P18" s="212">
        <v>3524</v>
      </c>
      <c r="Q18" s="212">
        <v>3626</v>
      </c>
      <c r="R18" s="212">
        <v>3565</v>
      </c>
      <c r="S18" s="557">
        <f>100</f>
        <v>100</v>
      </c>
      <c r="T18" s="72">
        <f t="shared" si="7"/>
        <v>95.377638234781088</v>
      </c>
      <c r="U18" s="72">
        <f t="shared" si="2"/>
        <v>90.040118611547186</v>
      </c>
      <c r="V18" s="72">
        <f t="shared" si="2"/>
        <v>83.865341008198158</v>
      </c>
      <c r="W18" s="72">
        <f t="shared" si="2"/>
        <v>74.428745857317281</v>
      </c>
      <c r="X18" s="72">
        <f t="shared" si="2"/>
        <v>69.108669108669105</v>
      </c>
      <c r="Y18" s="72">
        <f t="shared" si="2"/>
        <v>66.143380429094719</v>
      </c>
      <c r="Z18" s="72">
        <f t="shared" si="2"/>
        <v>69.945927088784231</v>
      </c>
      <c r="AA18" s="72">
        <f t="shared" si="2"/>
        <v>68.07953950811094</v>
      </c>
      <c r="AB18" s="72">
        <f t="shared" si="2"/>
        <v>71.132042560613982</v>
      </c>
      <c r="AC18" s="72">
        <f t="shared" si="2"/>
        <v>64.765393336821901</v>
      </c>
      <c r="AD18" s="72">
        <f t="shared" si="2"/>
        <v>63.439734868306296</v>
      </c>
      <c r="AE18" s="72">
        <f t="shared" si="3"/>
        <v>61.468690040118609</v>
      </c>
      <c r="AF18" s="72">
        <f t="shared" si="4"/>
        <v>63.247863247863251</v>
      </c>
      <c r="AG18" s="73">
        <f t="shared" si="4"/>
        <v>62.183847898133614</v>
      </c>
      <c r="AH18" s="558">
        <v>1</v>
      </c>
      <c r="AI18" s="234">
        <v>1</v>
      </c>
      <c r="AJ18" s="234">
        <v>1</v>
      </c>
      <c r="AK18" s="234">
        <v>1</v>
      </c>
      <c r="AL18" s="234">
        <v>1</v>
      </c>
      <c r="AM18" s="234">
        <v>1</v>
      </c>
      <c r="AN18" s="234">
        <v>1</v>
      </c>
      <c r="AO18" s="234">
        <v>1</v>
      </c>
      <c r="AP18" s="234">
        <v>1</v>
      </c>
      <c r="AQ18" s="234">
        <v>1</v>
      </c>
      <c r="AR18" s="234">
        <v>1</v>
      </c>
      <c r="AS18" s="234">
        <v>1</v>
      </c>
      <c r="AT18" s="234">
        <v>4</v>
      </c>
      <c r="AU18" s="234">
        <v>6</v>
      </c>
      <c r="AV18" s="236">
        <v>7</v>
      </c>
    </row>
    <row r="19" spans="2:48" ht="14.45">
      <c r="B19" s="741"/>
      <c r="C19" s="1" t="s">
        <v>195</v>
      </c>
      <c r="D19" s="212">
        <v>3390</v>
      </c>
      <c r="E19" s="212">
        <v>3122</v>
      </c>
      <c r="F19" s="212">
        <v>2832</v>
      </c>
      <c r="G19" s="212">
        <v>2449</v>
      </c>
      <c r="H19" s="211">
        <v>1892</v>
      </c>
      <c r="I19" s="211">
        <v>1599</v>
      </c>
      <c r="J19" s="211">
        <v>1346</v>
      </c>
      <c r="K19" s="211">
        <v>1138</v>
      </c>
      <c r="L19" s="211">
        <v>1214</v>
      </c>
      <c r="M19" s="211">
        <v>1299</v>
      </c>
      <c r="N19" s="211">
        <v>1667</v>
      </c>
      <c r="O19" s="211">
        <v>1869</v>
      </c>
      <c r="P19" s="212">
        <v>1805</v>
      </c>
      <c r="Q19" s="212">
        <v>1875</v>
      </c>
      <c r="R19" s="212">
        <v>1845</v>
      </c>
      <c r="S19" s="557">
        <f>100</f>
        <v>100</v>
      </c>
      <c r="T19" s="72">
        <f t="shared" si="7"/>
        <v>92.094395280235986</v>
      </c>
      <c r="U19" s="72">
        <f t="shared" si="2"/>
        <v>83.539823008849552</v>
      </c>
      <c r="V19" s="72">
        <f t="shared" si="2"/>
        <v>72.241887905604713</v>
      </c>
      <c r="W19" s="72">
        <f t="shared" si="2"/>
        <v>55.811209439528021</v>
      </c>
      <c r="X19" s="72">
        <f t="shared" si="2"/>
        <v>47.168141592920357</v>
      </c>
      <c r="Y19" s="72">
        <f t="shared" si="2"/>
        <v>39.705014749262538</v>
      </c>
      <c r="Z19" s="72">
        <f t="shared" si="2"/>
        <v>33.569321533923301</v>
      </c>
      <c r="AA19" s="72">
        <f t="shared" si="2"/>
        <v>35.811209439528021</v>
      </c>
      <c r="AB19" s="72">
        <f t="shared" si="2"/>
        <v>38.318584070796462</v>
      </c>
      <c r="AC19" s="72">
        <f t="shared" si="2"/>
        <v>49.174041297935105</v>
      </c>
      <c r="AD19" s="72">
        <f t="shared" si="2"/>
        <v>55.13274336283186</v>
      </c>
      <c r="AE19" s="72">
        <f t="shared" si="3"/>
        <v>53.244837758112091</v>
      </c>
      <c r="AF19" s="72">
        <f t="shared" si="4"/>
        <v>55.309734513274336</v>
      </c>
      <c r="AG19" s="73">
        <f t="shared" si="4"/>
        <v>54.424778761061944</v>
      </c>
      <c r="AH19" s="558">
        <v>4</v>
      </c>
      <c r="AI19" s="234">
        <v>4</v>
      </c>
      <c r="AJ19" s="234">
        <v>4</v>
      </c>
      <c r="AK19" s="234">
        <v>4</v>
      </c>
      <c r="AL19" s="234">
        <v>1</v>
      </c>
      <c r="AM19" s="234">
        <v>1</v>
      </c>
      <c r="AN19" s="234">
        <v>1</v>
      </c>
      <c r="AO19" s="234">
        <v>1</v>
      </c>
      <c r="AP19" s="234">
        <v>1</v>
      </c>
      <c r="AQ19" s="234">
        <v>1</v>
      </c>
      <c r="AR19" s="234">
        <v>1</v>
      </c>
      <c r="AS19" s="234">
        <v>1</v>
      </c>
      <c r="AT19" s="234">
        <v>4</v>
      </c>
      <c r="AU19" s="234">
        <v>6</v>
      </c>
      <c r="AV19" s="236">
        <v>7</v>
      </c>
    </row>
    <row r="20" spans="2:48" ht="14.45">
      <c r="B20" s="741"/>
      <c r="C20" s="1" t="s">
        <v>196</v>
      </c>
      <c r="D20" s="212">
        <v>1240</v>
      </c>
      <c r="E20" s="212">
        <v>1204</v>
      </c>
      <c r="F20" s="212">
        <v>1263</v>
      </c>
      <c r="G20" s="212">
        <v>1393</v>
      </c>
      <c r="H20" s="211">
        <v>1672</v>
      </c>
      <c r="I20" s="211">
        <v>1671</v>
      </c>
      <c r="J20" s="211">
        <v>2021</v>
      </c>
      <c r="K20" s="211">
        <v>1995</v>
      </c>
      <c r="L20" s="211">
        <v>2036</v>
      </c>
      <c r="M20" s="211">
        <v>2087</v>
      </c>
      <c r="N20" s="211">
        <v>2177</v>
      </c>
      <c r="O20" s="211">
        <v>2098</v>
      </c>
      <c r="P20" s="212">
        <v>2080</v>
      </c>
      <c r="Q20" s="212">
        <v>2131</v>
      </c>
      <c r="R20" s="212">
        <v>2128</v>
      </c>
      <c r="S20" s="557">
        <f>100</f>
        <v>100</v>
      </c>
      <c r="T20" s="72">
        <f t="shared" si="7"/>
        <v>97.096774193548384</v>
      </c>
      <c r="U20" s="72">
        <f t="shared" si="2"/>
        <v>101.85483870967742</v>
      </c>
      <c r="V20" s="72">
        <f t="shared" si="2"/>
        <v>112.33870967741936</v>
      </c>
      <c r="W20" s="72">
        <f t="shared" si="2"/>
        <v>134.83870967741936</v>
      </c>
      <c r="X20" s="72">
        <f t="shared" si="2"/>
        <v>134.75806451612902</v>
      </c>
      <c r="Y20" s="72">
        <f t="shared" si="2"/>
        <v>162.98387096774192</v>
      </c>
      <c r="Z20" s="72">
        <f t="shared" si="2"/>
        <v>160.88709677419354</v>
      </c>
      <c r="AA20" s="72">
        <f t="shared" si="2"/>
        <v>164.19354838709677</v>
      </c>
      <c r="AB20" s="72">
        <f t="shared" si="2"/>
        <v>168.30645161290323</v>
      </c>
      <c r="AC20" s="72">
        <f t="shared" si="2"/>
        <v>175.56451612903226</v>
      </c>
      <c r="AD20" s="72">
        <f t="shared" si="2"/>
        <v>169.19354838709677</v>
      </c>
      <c r="AE20" s="72">
        <f t="shared" si="3"/>
        <v>167.74193548387098</v>
      </c>
      <c r="AF20" s="72">
        <f t="shared" si="4"/>
        <v>171.85483870967741</v>
      </c>
      <c r="AG20" s="73">
        <f t="shared" si="4"/>
        <v>171.61290322580646</v>
      </c>
      <c r="AH20" s="558">
        <v>4</v>
      </c>
      <c r="AI20" s="234">
        <v>4</v>
      </c>
      <c r="AJ20" s="234">
        <v>4</v>
      </c>
      <c r="AK20" s="234">
        <v>4</v>
      </c>
      <c r="AL20" s="234">
        <v>1</v>
      </c>
      <c r="AM20" s="234">
        <v>1</v>
      </c>
      <c r="AN20" s="234">
        <v>1</v>
      </c>
      <c r="AO20" s="234">
        <v>1</v>
      </c>
      <c r="AP20" s="234">
        <v>1</v>
      </c>
      <c r="AQ20" s="234">
        <v>1</v>
      </c>
      <c r="AR20" s="234">
        <v>1</v>
      </c>
      <c r="AS20" s="234">
        <v>1</v>
      </c>
      <c r="AT20" s="234">
        <v>4</v>
      </c>
      <c r="AU20" s="234">
        <v>6</v>
      </c>
      <c r="AV20" s="236">
        <v>7</v>
      </c>
    </row>
    <row r="21" spans="2:48" ht="14.45">
      <c r="B21" s="741"/>
      <c r="C21" s="1" t="s">
        <v>197</v>
      </c>
      <c r="D21" s="211">
        <v>13426</v>
      </c>
      <c r="E21" s="211">
        <v>12670</v>
      </c>
      <c r="F21" s="211">
        <v>11913</v>
      </c>
      <c r="G21" s="211">
        <v>11286</v>
      </c>
      <c r="H21" s="211">
        <v>10297</v>
      </c>
      <c r="I21" s="211">
        <v>9628</v>
      </c>
      <c r="J21" s="211">
        <v>9355</v>
      </c>
      <c r="K21" s="211">
        <v>9221</v>
      </c>
      <c r="L21" s="211">
        <v>9133</v>
      </c>
      <c r="M21" s="211">
        <v>9459</v>
      </c>
      <c r="N21" s="211">
        <v>9497</v>
      </c>
      <c r="O21" s="211">
        <v>9535</v>
      </c>
      <c r="P21" s="212">
        <v>9311</v>
      </c>
      <c r="Q21" s="212">
        <v>9616</v>
      </c>
      <c r="R21" s="212">
        <v>9544</v>
      </c>
      <c r="S21" s="557">
        <f>100</f>
        <v>100</v>
      </c>
      <c r="T21" s="72">
        <f t="shared" si="7"/>
        <v>94.36913451511991</v>
      </c>
      <c r="U21" s="72">
        <f t="shared" si="2"/>
        <v>88.730820795471473</v>
      </c>
      <c r="V21" s="72">
        <f t="shared" si="2"/>
        <v>84.060777595709823</v>
      </c>
      <c r="W21" s="72">
        <f t="shared" si="2"/>
        <v>76.694473409801873</v>
      </c>
      <c r="X21" s="72">
        <f t="shared" si="2"/>
        <v>71.711604349769104</v>
      </c>
      <c r="Y21" s="72">
        <f t="shared" si="2"/>
        <v>69.678236258006848</v>
      </c>
      <c r="Z21" s="72">
        <f t="shared" si="2"/>
        <v>68.68017279904663</v>
      </c>
      <c r="AA21" s="72">
        <f t="shared" si="2"/>
        <v>68.024728139430948</v>
      </c>
      <c r="AB21" s="72">
        <f t="shared" si="2"/>
        <v>70.452852673916283</v>
      </c>
      <c r="AC21" s="72">
        <f t="shared" si="2"/>
        <v>70.735885595113956</v>
      </c>
      <c r="AD21" s="72">
        <f t="shared" si="2"/>
        <v>71.018918516311629</v>
      </c>
      <c r="AE21" s="72">
        <f t="shared" si="3"/>
        <v>69.350513928199021</v>
      </c>
      <c r="AF21" s="72">
        <f t="shared" si="4"/>
        <v>71.622225532548782</v>
      </c>
      <c r="AG21" s="73">
        <f t="shared" si="4"/>
        <v>71.085952629226867</v>
      </c>
      <c r="AH21" s="558">
        <v>1</v>
      </c>
      <c r="AI21" s="234">
        <v>1</v>
      </c>
      <c r="AJ21" s="234">
        <v>1</v>
      </c>
      <c r="AK21" s="234">
        <v>1</v>
      </c>
      <c r="AL21" s="234">
        <v>1</v>
      </c>
      <c r="AM21" s="234">
        <v>1</v>
      </c>
      <c r="AN21" s="234">
        <v>1</v>
      </c>
      <c r="AO21" s="234">
        <v>1</v>
      </c>
      <c r="AP21" s="234">
        <v>1</v>
      </c>
      <c r="AQ21" s="234">
        <v>1</v>
      </c>
      <c r="AR21" s="234">
        <v>1</v>
      </c>
      <c r="AS21" s="234">
        <v>1</v>
      </c>
      <c r="AT21" s="234">
        <v>4</v>
      </c>
      <c r="AU21" s="234">
        <v>6</v>
      </c>
      <c r="AV21" s="236">
        <v>7</v>
      </c>
    </row>
    <row r="22" spans="2:48" ht="14.45">
      <c r="B22" s="742"/>
      <c r="C22" s="8" t="s">
        <v>198</v>
      </c>
      <c r="D22">
        <v>12186</v>
      </c>
      <c r="E22">
        <v>11466</v>
      </c>
      <c r="F22">
        <v>10650</v>
      </c>
      <c r="G22">
        <v>9893</v>
      </c>
      <c r="H22">
        <v>8625</v>
      </c>
      <c r="I22">
        <v>7957</v>
      </c>
      <c r="J22">
        <v>7334</v>
      </c>
      <c r="K22">
        <v>7226</v>
      </c>
      <c r="L22">
        <v>7097</v>
      </c>
      <c r="M22">
        <v>7372</v>
      </c>
      <c r="N22">
        <v>7320</v>
      </c>
      <c r="O22">
        <v>7437</v>
      </c>
      <c r="P22">
        <v>7231</v>
      </c>
      <c r="Q22">
        <v>7485</v>
      </c>
      <c r="R22">
        <v>7416</v>
      </c>
      <c r="S22" s="557">
        <f>100</f>
        <v>100</v>
      </c>
      <c r="T22" s="72">
        <f t="shared" si="7"/>
        <v>94.091580502215663</v>
      </c>
      <c r="U22" s="72">
        <f t="shared" si="2"/>
        <v>87.395371738060064</v>
      </c>
      <c r="V22" s="72">
        <f t="shared" si="2"/>
        <v>81.183325127195147</v>
      </c>
      <c r="W22" s="72">
        <f t="shared" si="2"/>
        <v>70.777941900541606</v>
      </c>
      <c r="X22" s="72">
        <f t="shared" si="2"/>
        <v>65.296241588708355</v>
      </c>
      <c r="Y22" s="72">
        <f t="shared" si="2"/>
        <v>60.183817495486622</v>
      </c>
      <c r="Z22" s="72">
        <f t="shared" si="2"/>
        <v>59.297554570818974</v>
      </c>
      <c r="AA22" s="72">
        <f t="shared" si="2"/>
        <v>58.238962744132614</v>
      </c>
      <c r="AB22" s="72">
        <f t="shared" si="2"/>
        <v>60.495650746758578</v>
      </c>
      <c r="AC22" s="72">
        <f t="shared" si="2"/>
        <v>60.068931560807485</v>
      </c>
      <c r="AD22" s="72">
        <f t="shared" si="2"/>
        <v>61.029049729197439</v>
      </c>
      <c r="AE22" s="72">
        <f t="shared" si="3"/>
        <v>59.338585261775812</v>
      </c>
      <c r="AF22" s="72">
        <f t="shared" si="4"/>
        <v>61.422944362383063</v>
      </c>
      <c r="AG22" s="73">
        <f t="shared" si="4"/>
        <v>60.856720827178727</v>
      </c>
      <c r="AH22" s="237"/>
      <c r="AI22" s="238"/>
      <c r="AJ22" s="238"/>
      <c r="AK22" s="238"/>
      <c r="AL22" s="238"/>
      <c r="AM22" s="238"/>
      <c r="AN22" s="238"/>
      <c r="AO22" s="238"/>
      <c r="AP22" s="238"/>
      <c r="AQ22" s="238"/>
      <c r="AR22" s="238"/>
      <c r="AS22" s="238"/>
      <c r="AT22" s="238"/>
      <c r="AU22" s="238"/>
      <c r="AV22" s="239"/>
    </row>
    <row r="23" spans="2:48" ht="14.45">
      <c r="B23" s="741" t="s">
        <v>200</v>
      </c>
      <c r="C23" s="1" t="s">
        <v>193</v>
      </c>
      <c r="D23" s="211">
        <v>153526</v>
      </c>
      <c r="E23" s="211">
        <v>146388</v>
      </c>
      <c r="F23" s="211">
        <v>137517</v>
      </c>
      <c r="G23" s="211">
        <v>133751</v>
      </c>
      <c r="H23" s="211">
        <v>127423</v>
      </c>
      <c r="I23" s="211">
        <v>123386</v>
      </c>
      <c r="J23" s="211">
        <v>122441</v>
      </c>
      <c r="K23" s="211">
        <v>123699</v>
      </c>
      <c r="L23" s="211">
        <v>124307</v>
      </c>
      <c r="M23" s="211">
        <v>125025</v>
      </c>
      <c r="N23" s="211">
        <v>125242</v>
      </c>
      <c r="O23" s="211">
        <v>126027</v>
      </c>
      <c r="P23" s="212">
        <v>124461</v>
      </c>
      <c r="Q23" s="212">
        <v>127253</v>
      </c>
      <c r="R23" s="212">
        <v>131665</v>
      </c>
      <c r="S23" s="557">
        <f>100</f>
        <v>100</v>
      </c>
      <c r="T23" s="72">
        <f t="shared" si="7"/>
        <v>95.350624649896432</v>
      </c>
      <c r="U23" s="72">
        <f t="shared" si="2"/>
        <v>89.572450269009806</v>
      </c>
      <c r="V23" s="72">
        <f t="shared" si="2"/>
        <v>87.119445566223305</v>
      </c>
      <c r="W23" s="72">
        <f t="shared" si="2"/>
        <v>82.997668147414771</v>
      </c>
      <c r="X23" s="72">
        <f t="shared" si="2"/>
        <v>80.368146112059193</v>
      </c>
      <c r="Y23" s="72">
        <f t="shared" si="2"/>
        <v>79.752615192215004</v>
      </c>
      <c r="Z23" s="72">
        <f t="shared" si="2"/>
        <v>80.572020374399131</v>
      </c>
      <c r="AA23" s="72">
        <f t="shared" si="2"/>
        <v>80.968044500605757</v>
      </c>
      <c r="AB23" s="72">
        <f t="shared" si="2"/>
        <v>81.435717728593204</v>
      </c>
      <c r="AC23" s="72">
        <f t="shared" si="2"/>
        <v>81.577061865742607</v>
      </c>
      <c r="AD23" s="72">
        <f t="shared" si="2"/>
        <v>82.088375910269264</v>
      </c>
      <c r="AE23" s="72">
        <f t="shared" si="3"/>
        <v>81.068353243098883</v>
      </c>
      <c r="AF23" s="72">
        <f t="shared" si="4"/>
        <v>82.886937717389884</v>
      </c>
      <c r="AG23" s="73">
        <f t="shared" si="4"/>
        <v>85.760718054270939</v>
      </c>
      <c r="AH23" s="558">
        <v>1</v>
      </c>
      <c r="AI23" s="234">
        <v>1</v>
      </c>
      <c r="AJ23" s="234">
        <v>1</v>
      </c>
      <c r="AK23" s="234">
        <v>1</v>
      </c>
      <c r="AL23" s="234">
        <v>1</v>
      </c>
      <c r="AM23" s="234">
        <v>1</v>
      </c>
      <c r="AN23" s="234">
        <v>1</v>
      </c>
      <c r="AO23" s="234">
        <v>1</v>
      </c>
      <c r="AP23" s="234">
        <v>1</v>
      </c>
      <c r="AQ23" s="234">
        <v>1</v>
      </c>
      <c r="AR23" s="234">
        <v>1</v>
      </c>
      <c r="AS23" s="234">
        <v>1</v>
      </c>
      <c r="AT23" s="234">
        <v>4</v>
      </c>
      <c r="AU23" s="234">
        <v>6</v>
      </c>
      <c r="AV23" s="236">
        <v>7</v>
      </c>
    </row>
    <row r="24" spans="2:48" ht="14.45">
      <c r="B24" s="741"/>
      <c r="C24" s="1" t="s">
        <v>194</v>
      </c>
      <c r="D24" s="211">
        <v>243474</v>
      </c>
      <c r="E24" s="211">
        <v>228912</v>
      </c>
      <c r="F24" s="211">
        <v>220934</v>
      </c>
      <c r="G24" s="211">
        <v>210628</v>
      </c>
      <c r="H24" s="211">
        <v>196706</v>
      </c>
      <c r="I24" s="211">
        <v>192023</v>
      </c>
      <c r="J24" s="211">
        <v>195305</v>
      </c>
      <c r="K24" s="211">
        <v>199945</v>
      </c>
      <c r="L24" s="211">
        <v>205119</v>
      </c>
      <c r="M24" s="211">
        <v>206765</v>
      </c>
      <c r="N24" s="211">
        <v>210472</v>
      </c>
      <c r="O24" s="211">
        <v>208623</v>
      </c>
      <c r="P24" s="212">
        <v>202466</v>
      </c>
      <c r="Q24" s="212">
        <v>203952</v>
      </c>
      <c r="R24" s="212">
        <v>205304</v>
      </c>
      <c r="S24" s="557">
        <f>100</f>
        <v>100</v>
      </c>
      <c r="T24" s="72">
        <f t="shared" si="7"/>
        <v>94.019073905221916</v>
      </c>
      <c r="U24" s="72">
        <f t="shared" si="2"/>
        <v>90.742337990914848</v>
      </c>
      <c r="V24" s="72">
        <f t="shared" si="2"/>
        <v>86.509442486672086</v>
      </c>
      <c r="W24" s="72">
        <f t="shared" si="2"/>
        <v>80.791378134831646</v>
      </c>
      <c r="X24" s="72">
        <f t="shared" si="2"/>
        <v>78.867969475180104</v>
      </c>
      <c r="Y24" s="72">
        <f t="shared" si="2"/>
        <v>80.215957350682203</v>
      </c>
      <c r="Z24" s="72">
        <f t="shared" si="2"/>
        <v>82.121704986980134</v>
      </c>
      <c r="AA24" s="72">
        <f t="shared" si="2"/>
        <v>84.246777890041642</v>
      </c>
      <c r="AB24" s="72">
        <f t="shared" si="2"/>
        <v>84.922825435159396</v>
      </c>
      <c r="AC24" s="72">
        <f t="shared" si="2"/>
        <v>86.445369936831042</v>
      </c>
      <c r="AD24" s="72">
        <f t="shared" si="2"/>
        <v>85.685945932625245</v>
      </c>
      <c r="AE24" s="72">
        <f t="shared" ref="AE24:AE27" si="12">P24*100/$D24</f>
        <v>83.157133821270449</v>
      </c>
      <c r="AF24" s="72">
        <f t="shared" ref="AF24:AG27" si="13">Q24*100/$D24</f>
        <v>83.767465930653785</v>
      </c>
      <c r="AG24" s="73">
        <f t="shared" si="13"/>
        <v>84.322761362609555</v>
      </c>
      <c r="AH24" s="558">
        <v>1</v>
      </c>
      <c r="AI24" s="234">
        <v>1</v>
      </c>
      <c r="AJ24" s="234">
        <v>1</v>
      </c>
      <c r="AK24" s="234">
        <v>1</v>
      </c>
      <c r="AL24" s="234">
        <v>1</v>
      </c>
      <c r="AM24" s="234">
        <v>1</v>
      </c>
      <c r="AN24" s="234">
        <v>1</v>
      </c>
      <c r="AO24" s="234">
        <v>1</v>
      </c>
      <c r="AP24" s="234">
        <v>1</v>
      </c>
      <c r="AQ24" s="234">
        <v>1</v>
      </c>
      <c r="AR24" s="234">
        <v>1</v>
      </c>
      <c r="AS24" s="234">
        <v>1</v>
      </c>
      <c r="AT24" s="234">
        <v>4</v>
      </c>
      <c r="AU24" s="234">
        <v>6</v>
      </c>
      <c r="AV24" s="236">
        <v>7</v>
      </c>
    </row>
    <row r="25" spans="2:48" ht="14.45">
      <c r="B25" s="741"/>
      <c r="C25" s="1" t="s">
        <v>195</v>
      </c>
      <c r="D25" s="211">
        <v>229397</v>
      </c>
      <c r="E25" s="211">
        <v>211415</v>
      </c>
      <c r="F25" s="211">
        <v>205517</v>
      </c>
      <c r="G25" s="211">
        <v>204388</v>
      </c>
      <c r="H25" s="211">
        <v>194653</v>
      </c>
      <c r="I25" s="211">
        <v>192362</v>
      </c>
      <c r="J25" s="211">
        <v>201220</v>
      </c>
      <c r="K25" s="211">
        <v>207605</v>
      </c>
      <c r="L25" s="211">
        <v>214247</v>
      </c>
      <c r="M25" s="211">
        <v>223203</v>
      </c>
      <c r="N25" s="211">
        <v>230761</v>
      </c>
      <c r="O25" s="211">
        <v>234251</v>
      </c>
      <c r="P25" s="212">
        <v>226595</v>
      </c>
      <c r="Q25" s="212">
        <v>229491</v>
      </c>
      <c r="R25" s="212">
        <v>232334</v>
      </c>
      <c r="S25" s="557">
        <f>100</f>
        <v>100</v>
      </c>
      <c r="T25" s="72">
        <f t="shared" si="7"/>
        <v>92.161187809779548</v>
      </c>
      <c r="U25" s="72">
        <f t="shared" si="2"/>
        <v>89.590099260234439</v>
      </c>
      <c r="V25" s="72">
        <f t="shared" si="2"/>
        <v>89.09793938020114</v>
      </c>
      <c r="W25" s="72">
        <f t="shared" si="2"/>
        <v>84.854204719329374</v>
      </c>
      <c r="X25" s="72">
        <f t="shared" si="2"/>
        <v>83.855499418039471</v>
      </c>
      <c r="Y25" s="72">
        <f t="shared" si="2"/>
        <v>87.716927422764897</v>
      </c>
      <c r="Z25" s="72">
        <f t="shared" si="2"/>
        <v>90.500311686726505</v>
      </c>
      <c r="AA25" s="72">
        <f t="shared" si="2"/>
        <v>93.395728802033162</v>
      </c>
      <c r="AB25" s="72">
        <f t="shared" si="2"/>
        <v>97.299877504936859</v>
      </c>
      <c r="AC25" s="72">
        <f t="shared" si="2"/>
        <v>100.59460237056282</v>
      </c>
      <c r="AD25" s="72">
        <f t="shared" si="2"/>
        <v>102.11598233629908</v>
      </c>
      <c r="AE25" s="72">
        <f t="shared" si="12"/>
        <v>98.778536772494846</v>
      </c>
      <c r="AF25" s="72">
        <f t="shared" si="13"/>
        <v>100.04097699621181</v>
      </c>
      <c r="AG25" s="73">
        <f t="shared" si="13"/>
        <v>101.28031316887318</v>
      </c>
      <c r="AH25" s="558">
        <v>1</v>
      </c>
      <c r="AI25" s="234">
        <v>1</v>
      </c>
      <c r="AJ25" s="234">
        <v>1</v>
      </c>
      <c r="AK25" s="234">
        <v>1</v>
      </c>
      <c r="AL25" s="234">
        <v>1</v>
      </c>
      <c r="AM25" s="234">
        <v>1</v>
      </c>
      <c r="AN25" s="234">
        <v>1</v>
      </c>
      <c r="AO25" s="234">
        <v>1</v>
      </c>
      <c r="AP25" s="234">
        <v>1</v>
      </c>
      <c r="AQ25" s="234">
        <v>1</v>
      </c>
      <c r="AR25" s="234">
        <v>1</v>
      </c>
      <c r="AS25" s="234">
        <v>1</v>
      </c>
      <c r="AT25" s="234">
        <v>4</v>
      </c>
      <c r="AU25" s="234">
        <v>6</v>
      </c>
      <c r="AV25" s="236">
        <v>7</v>
      </c>
    </row>
    <row r="26" spans="2:48" ht="14.45">
      <c r="B26" s="741"/>
      <c r="C26" s="1" t="s">
        <v>196</v>
      </c>
      <c r="D26" s="211">
        <v>145041</v>
      </c>
      <c r="E26" s="211">
        <v>131645</v>
      </c>
      <c r="F26" s="211">
        <v>127008</v>
      </c>
      <c r="G26" s="211">
        <v>130415</v>
      </c>
      <c r="H26" s="211">
        <v>129165</v>
      </c>
      <c r="I26" s="211">
        <v>129656</v>
      </c>
      <c r="J26" s="211">
        <v>131662</v>
      </c>
      <c r="K26" s="211">
        <v>138867</v>
      </c>
      <c r="L26" s="211">
        <v>142978</v>
      </c>
      <c r="M26" s="211">
        <v>156691</v>
      </c>
      <c r="N26" s="211">
        <v>168634</v>
      </c>
      <c r="O26" s="211">
        <v>176610</v>
      </c>
      <c r="P26" s="212">
        <v>175310</v>
      </c>
      <c r="Q26" s="212">
        <v>177528</v>
      </c>
      <c r="R26" s="212">
        <v>179520</v>
      </c>
      <c r="S26" s="557">
        <f>100</f>
        <v>100</v>
      </c>
      <c r="T26" s="72">
        <f t="shared" si="7"/>
        <v>90.763990871546667</v>
      </c>
      <c r="U26" s="72">
        <f t="shared" si="2"/>
        <v>87.566963824022167</v>
      </c>
      <c r="V26" s="72">
        <f t="shared" si="2"/>
        <v>89.915954798987869</v>
      </c>
      <c r="W26" s="72">
        <f t="shared" si="2"/>
        <v>89.054129521997226</v>
      </c>
      <c r="X26" s="72">
        <f t="shared" si="2"/>
        <v>89.39265449079916</v>
      </c>
      <c r="Y26" s="72">
        <f t="shared" si="2"/>
        <v>90.775711695313746</v>
      </c>
      <c r="Z26" s="72">
        <f t="shared" si="2"/>
        <v>95.743272591887816</v>
      </c>
      <c r="AA26" s="72">
        <f t="shared" si="2"/>
        <v>98.577643562854647</v>
      </c>
      <c r="AB26" s="72">
        <f t="shared" si="2"/>
        <v>108.0322115815528</v>
      </c>
      <c r="AC26" s="72">
        <f t="shared" si="2"/>
        <v>116.26643500803222</v>
      </c>
      <c r="AD26" s="72">
        <f t="shared" si="2"/>
        <v>121.76556973545411</v>
      </c>
      <c r="AE26" s="72">
        <f t="shared" si="12"/>
        <v>120.86927144738384</v>
      </c>
      <c r="AF26" s="72">
        <f t="shared" si="13"/>
        <v>122.39849421887604</v>
      </c>
      <c r="AG26" s="73">
        <f t="shared" si="13"/>
        <v>123.77189898028833</v>
      </c>
      <c r="AH26" s="558">
        <v>1</v>
      </c>
      <c r="AI26" s="234">
        <v>1</v>
      </c>
      <c r="AJ26" s="234">
        <v>1</v>
      </c>
      <c r="AK26" s="234">
        <v>1</v>
      </c>
      <c r="AL26" s="234">
        <v>1</v>
      </c>
      <c r="AM26" s="234">
        <v>1</v>
      </c>
      <c r="AN26" s="234">
        <v>1</v>
      </c>
      <c r="AO26" s="234">
        <v>1</v>
      </c>
      <c r="AP26" s="234">
        <v>1</v>
      </c>
      <c r="AQ26" s="234">
        <v>1</v>
      </c>
      <c r="AR26" s="234">
        <v>1</v>
      </c>
      <c r="AS26" s="234">
        <v>1</v>
      </c>
      <c r="AT26" s="234">
        <v>4</v>
      </c>
      <c r="AU26" s="234">
        <v>6</v>
      </c>
      <c r="AV26" s="236">
        <v>7</v>
      </c>
    </row>
    <row r="27" spans="2:48" ht="14.45">
      <c r="B27" s="741"/>
      <c r="C27" s="1" t="s">
        <v>197</v>
      </c>
      <c r="D27" s="211">
        <v>771438</v>
      </c>
      <c r="E27" s="211">
        <v>718360</v>
      </c>
      <c r="F27" s="211">
        <v>690976</v>
      </c>
      <c r="G27" s="211">
        <v>679182</v>
      </c>
      <c r="H27" s="211">
        <v>647947</v>
      </c>
      <c r="I27" s="211">
        <v>637427</v>
      </c>
      <c r="J27" s="211">
        <v>650628</v>
      </c>
      <c r="K27" s="211">
        <v>670116</v>
      </c>
      <c r="L27" s="211">
        <v>686651</v>
      </c>
      <c r="M27" s="211">
        <v>711684</v>
      </c>
      <c r="N27" s="211">
        <v>735109</v>
      </c>
      <c r="O27" s="211">
        <v>745511</v>
      </c>
      <c r="P27" s="212">
        <v>728832</v>
      </c>
      <c r="Q27" s="212">
        <v>738224</v>
      </c>
      <c r="R27" s="212">
        <v>748823</v>
      </c>
      <c r="S27" s="557">
        <f>100</f>
        <v>100</v>
      </c>
      <c r="T27" s="72">
        <f t="shared" si="7"/>
        <v>93.119602612264373</v>
      </c>
      <c r="U27" s="72">
        <f t="shared" si="7"/>
        <v>89.569868220129166</v>
      </c>
      <c r="V27" s="72">
        <f t="shared" si="7"/>
        <v>88.041035054016007</v>
      </c>
      <c r="W27" s="72">
        <f t="shared" si="7"/>
        <v>83.992103059481124</v>
      </c>
      <c r="X27" s="72">
        <f t="shared" si="7"/>
        <v>82.628416023063423</v>
      </c>
      <c r="Y27" s="72">
        <f t="shared" si="7"/>
        <v>84.339635848895185</v>
      </c>
      <c r="Z27" s="72">
        <f t="shared" si="7"/>
        <v>86.865827195445391</v>
      </c>
      <c r="AA27" s="72">
        <f t="shared" si="7"/>
        <v>89.009226924263515</v>
      </c>
      <c r="AB27" s="72">
        <f t="shared" ref="AB27:AD87" si="14">M27*100/$D27</f>
        <v>92.254205781929329</v>
      </c>
      <c r="AC27" s="72">
        <f t="shared" si="14"/>
        <v>95.290742742773887</v>
      </c>
      <c r="AD27" s="72">
        <f t="shared" si="14"/>
        <v>96.639133669847737</v>
      </c>
      <c r="AE27" s="72">
        <f t="shared" si="12"/>
        <v>94.477067502508305</v>
      </c>
      <c r="AF27" s="72">
        <f t="shared" si="13"/>
        <v>95.694534103842429</v>
      </c>
      <c r="AG27" s="73">
        <f t="shared" si="13"/>
        <v>97.068461755837802</v>
      </c>
      <c r="AH27" s="558">
        <v>1</v>
      </c>
      <c r="AI27" s="234">
        <v>1</v>
      </c>
      <c r="AJ27" s="234">
        <v>1</v>
      </c>
      <c r="AK27" s="234">
        <v>1</v>
      </c>
      <c r="AL27" s="234">
        <v>1</v>
      </c>
      <c r="AM27" s="234">
        <v>1</v>
      </c>
      <c r="AN27" s="234">
        <v>1</v>
      </c>
      <c r="AO27" s="234">
        <v>1</v>
      </c>
      <c r="AP27" s="234">
        <v>1</v>
      </c>
      <c r="AQ27" s="234">
        <v>1</v>
      </c>
      <c r="AR27" s="234">
        <v>1</v>
      </c>
      <c r="AS27" s="234">
        <v>1</v>
      </c>
      <c r="AT27" s="234">
        <v>4</v>
      </c>
      <c r="AU27" s="234">
        <v>6</v>
      </c>
      <c r="AV27" s="236">
        <v>7</v>
      </c>
    </row>
    <row r="28" spans="2:48" ht="14.45">
      <c r="B28" s="741"/>
      <c r="C28" s="1" t="s">
        <v>198</v>
      </c>
      <c r="D28">
        <v>626397</v>
      </c>
      <c r="E28">
        <v>586715</v>
      </c>
      <c r="F28">
        <v>563968</v>
      </c>
      <c r="G28">
        <v>548767</v>
      </c>
      <c r="H28">
        <v>518782</v>
      </c>
      <c r="I28">
        <v>507771</v>
      </c>
      <c r="J28">
        <v>518966</v>
      </c>
      <c r="K28">
        <v>531249</v>
      </c>
      <c r="L28">
        <v>543673</v>
      </c>
      <c r="M28">
        <v>554993</v>
      </c>
      <c r="N28">
        <v>566475</v>
      </c>
      <c r="O28">
        <v>568901</v>
      </c>
      <c r="P28">
        <v>553522</v>
      </c>
      <c r="Q28">
        <v>560696</v>
      </c>
      <c r="R28">
        <v>569303</v>
      </c>
      <c r="S28" s="557">
        <f>100</f>
        <v>100</v>
      </c>
      <c r="T28" s="72">
        <f t="shared" si="7"/>
        <v>93.665039902809241</v>
      </c>
      <c r="U28" s="72">
        <f t="shared" si="7"/>
        <v>90.033636814991127</v>
      </c>
      <c r="V28" s="72">
        <f t="shared" si="7"/>
        <v>87.606901054762389</v>
      </c>
      <c r="W28" s="72">
        <f t="shared" si="7"/>
        <v>82.820000734358558</v>
      </c>
      <c r="X28" s="72">
        <f t="shared" si="7"/>
        <v>81.062169837978146</v>
      </c>
      <c r="Y28" s="72">
        <f t="shared" si="7"/>
        <v>82.849375076828267</v>
      </c>
      <c r="Z28" s="72">
        <f t="shared" si="7"/>
        <v>84.810272079847124</v>
      </c>
      <c r="AA28" s="72">
        <f t="shared" si="7"/>
        <v>86.793678769215049</v>
      </c>
      <c r="AB28" s="72">
        <f t="shared" si="14"/>
        <v>88.600839403764709</v>
      </c>
      <c r="AC28" s="72">
        <f t="shared" si="14"/>
        <v>90.433862231140949</v>
      </c>
      <c r="AD28" s="72">
        <f t="shared" si="14"/>
        <v>90.821156550877475</v>
      </c>
      <c r="AE28" s="72">
        <f t="shared" ref="AE28:AE31" si="15">P28*100/$D28</f>
        <v>88.366004307172602</v>
      </c>
      <c r="AF28" s="72">
        <f t="shared" ref="AF28:AG31" si="16">Q28*100/$D28</f>
        <v>89.511284377160166</v>
      </c>
      <c r="AG28" s="73">
        <f t="shared" si="16"/>
        <v>90.885333103447181</v>
      </c>
      <c r="AH28" s="237"/>
      <c r="AI28" s="238"/>
      <c r="AJ28" s="238"/>
      <c r="AK28" s="238"/>
      <c r="AL28" s="238"/>
      <c r="AM28" s="238"/>
      <c r="AN28" s="238"/>
      <c r="AO28" s="238"/>
      <c r="AP28" s="238"/>
      <c r="AQ28" s="238"/>
      <c r="AR28" s="238"/>
      <c r="AS28" s="238"/>
      <c r="AT28" s="238"/>
      <c r="AU28" s="238"/>
      <c r="AV28" s="239"/>
    </row>
    <row r="29" spans="2:48" ht="15" customHeight="1">
      <c r="B29" s="743" t="s">
        <v>201</v>
      </c>
      <c r="C29" s="7" t="s">
        <v>193</v>
      </c>
      <c r="D29" s="211">
        <v>984</v>
      </c>
      <c r="E29" s="211">
        <v>1045</v>
      </c>
      <c r="F29" s="211">
        <v>1066</v>
      </c>
      <c r="G29" s="211">
        <v>1110</v>
      </c>
      <c r="H29" s="211">
        <v>1224</v>
      </c>
      <c r="I29" s="211">
        <v>1269</v>
      </c>
      <c r="J29" s="211">
        <v>1259</v>
      </c>
      <c r="K29" s="211">
        <v>1540</v>
      </c>
      <c r="L29" s="211">
        <v>4354</v>
      </c>
      <c r="M29" s="211">
        <v>4429</v>
      </c>
      <c r="N29" s="211">
        <v>4720</v>
      </c>
      <c r="O29" s="211">
        <v>4819</v>
      </c>
      <c r="P29" s="212">
        <v>4705</v>
      </c>
      <c r="Q29" s="212">
        <v>5069</v>
      </c>
      <c r="R29" s="212">
        <v>5524</v>
      </c>
      <c r="S29" s="557">
        <f>100</f>
        <v>100</v>
      </c>
      <c r="T29" s="72">
        <f t="shared" si="7"/>
        <v>106.19918699186992</v>
      </c>
      <c r="U29" s="72">
        <f t="shared" si="7"/>
        <v>108.33333333333333</v>
      </c>
      <c r="V29" s="72">
        <f t="shared" si="7"/>
        <v>112.80487804878049</v>
      </c>
      <c r="W29" s="72">
        <f t="shared" si="7"/>
        <v>124.39024390243902</v>
      </c>
      <c r="X29" s="72">
        <f t="shared" si="7"/>
        <v>128.96341463414635</v>
      </c>
      <c r="Y29" s="72">
        <f t="shared" si="7"/>
        <v>127.94715447154472</v>
      </c>
      <c r="Z29" s="72">
        <f t="shared" si="7"/>
        <v>156.5040650406504</v>
      </c>
      <c r="AA29" s="72">
        <f t="shared" si="7"/>
        <v>442.47967479674799</v>
      </c>
      <c r="AB29" s="72">
        <f t="shared" si="14"/>
        <v>450.10162601626018</v>
      </c>
      <c r="AC29" s="72">
        <f t="shared" si="14"/>
        <v>479.67479674796749</v>
      </c>
      <c r="AD29" s="72">
        <f t="shared" si="14"/>
        <v>489.73577235772359</v>
      </c>
      <c r="AE29" s="72">
        <f t="shared" si="15"/>
        <v>478.15040650406502</v>
      </c>
      <c r="AF29" s="72">
        <f t="shared" si="16"/>
        <v>515.14227642276421</v>
      </c>
      <c r="AG29" s="73">
        <f t="shared" si="16"/>
        <v>561.3821138211382</v>
      </c>
      <c r="AH29" s="558">
        <v>1</v>
      </c>
      <c r="AI29" s="234">
        <v>1</v>
      </c>
      <c r="AJ29" s="234">
        <v>1</v>
      </c>
      <c r="AK29" s="234">
        <v>1</v>
      </c>
      <c r="AL29" s="234">
        <v>1</v>
      </c>
      <c r="AM29" s="234">
        <v>1</v>
      </c>
      <c r="AN29" s="234">
        <v>1</v>
      </c>
      <c r="AO29" s="234">
        <v>1</v>
      </c>
      <c r="AP29" s="234">
        <v>1</v>
      </c>
      <c r="AQ29" s="234">
        <v>1</v>
      </c>
      <c r="AR29" s="234">
        <v>1</v>
      </c>
      <c r="AS29" s="234">
        <v>1</v>
      </c>
      <c r="AT29" s="234">
        <v>4</v>
      </c>
      <c r="AU29" s="234">
        <v>6</v>
      </c>
      <c r="AV29" s="236">
        <v>7</v>
      </c>
    </row>
    <row r="30" spans="2:48" ht="14.45">
      <c r="B30" s="741"/>
      <c r="C30" s="1" t="s">
        <v>194</v>
      </c>
      <c r="D30" s="211">
        <v>718</v>
      </c>
      <c r="E30" s="211">
        <v>661</v>
      </c>
      <c r="F30" s="211">
        <v>823</v>
      </c>
      <c r="G30" s="211">
        <v>896</v>
      </c>
      <c r="H30" s="211">
        <v>891</v>
      </c>
      <c r="I30" s="211">
        <v>811</v>
      </c>
      <c r="J30" s="211">
        <v>867</v>
      </c>
      <c r="K30" s="211">
        <v>852</v>
      </c>
      <c r="L30" s="211">
        <v>935</v>
      </c>
      <c r="M30" s="211">
        <v>1093</v>
      </c>
      <c r="N30" s="211">
        <v>1052</v>
      </c>
      <c r="O30" s="211">
        <v>1011</v>
      </c>
      <c r="P30" s="212">
        <v>971</v>
      </c>
      <c r="Q30" s="212">
        <v>980</v>
      </c>
      <c r="R30" s="212">
        <v>996</v>
      </c>
      <c r="S30" s="557">
        <f>100</f>
        <v>100</v>
      </c>
      <c r="T30" s="72">
        <f t="shared" si="7"/>
        <v>92.061281337047348</v>
      </c>
      <c r="U30" s="72">
        <f t="shared" si="7"/>
        <v>114.62395543175488</v>
      </c>
      <c r="V30" s="72">
        <f t="shared" si="7"/>
        <v>124.79108635097494</v>
      </c>
      <c r="W30" s="72">
        <f t="shared" si="7"/>
        <v>124.09470752089136</v>
      </c>
      <c r="X30" s="72">
        <f t="shared" si="7"/>
        <v>112.95264623955431</v>
      </c>
      <c r="Y30" s="72">
        <f t="shared" si="7"/>
        <v>120.75208913649026</v>
      </c>
      <c r="Z30" s="72">
        <f t="shared" si="7"/>
        <v>118.66295264623956</v>
      </c>
      <c r="AA30" s="72">
        <f t="shared" si="7"/>
        <v>130.22284122562675</v>
      </c>
      <c r="AB30" s="72">
        <f t="shared" si="14"/>
        <v>152.2284122562674</v>
      </c>
      <c r="AC30" s="72">
        <f t="shared" si="14"/>
        <v>146.51810584958218</v>
      </c>
      <c r="AD30" s="72">
        <f t="shared" si="14"/>
        <v>140.80779944289694</v>
      </c>
      <c r="AE30" s="72">
        <f t="shared" si="15"/>
        <v>135.23676880222843</v>
      </c>
      <c r="AF30" s="72">
        <f t="shared" si="16"/>
        <v>136.49025069637884</v>
      </c>
      <c r="AG30" s="73">
        <f t="shared" si="16"/>
        <v>138.71866295264624</v>
      </c>
      <c r="AH30" s="558">
        <v>1</v>
      </c>
      <c r="AI30" s="234">
        <v>1</v>
      </c>
      <c r="AJ30" s="234">
        <v>1</v>
      </c>
      <c r="AK30" s="234">
        <v>1</v>
      </c>
      <c r="AL30" s="234">
        <v>1</v>
      </c>
      <c r="AM30" s="234">
        <v>1</v>
      </c>
      <c r="AN30" s="234">
        <v>1</v>
      </c>
      <c r="AO30" s="234">
        <v>1</v>
      </c>
      <c r="AP30" s="234">
        <v>1</v>
      </c>
      <c r="AQ30" s="234">
        <v>1</v>
      </c>
      <c r="AR30" s="234">
        <v>1</v>
      </c>
      <c r="AS30" s="234">
        <v>1</v>
      </c>
      <c r="AT30" s="234">
        <v>4</v>
      </c>
      <c r="AU30" s="234">
        <v>6</v>
      </c>
      <c r="AV30" s="236">
        <v>7</v>
      </c>
    </row>
    <row r="31" spans="2:48" ht="14.45">
      <c r="B31" s="741"/>
      <c r="C31" s="1" t="s">
        <v>195</v>
      </c>
      <c r="D31" s="211">
        <v>817</v>
      </c>
      <c r="E31" s="211">
        <v>917</v>
      </c>
      <c r="F31" s="211">
        <v>960</v>
      </c>
      <c r="G31" s="211">
        <v>913</v>
      </c>
      <c r="H31" s="211">
        <v>719</v>
      </c>
      <c r="I31" s="211">
        <v>731</v>
      </c>
      <c r="J31" s="211">
        <v>729</v>
      </c>
      <c r="K31" s="211">
        <v>1104</v>
      </c>
      <c r="L31" s="211">
        <v>1049</v>
      </c>
      <c r="M31" s="211">
        <v>1202</v>
      </c>
      <c r="N31" s="211">
        <v>1222</v>
      </c>
      <c r="O31" s="211">
        <v>1212</v>
      </c>
      <c r="P31" s="212">
        <v>1160</v>
      </c>
      <c r="Q31" s="212">
        <v>1182</v>
      </c>
      <c r="R31" s="212">
        <v>1215</v>
      </c>
      <c r="S31" s="557">
        <f>100</f>
        <v>100</v>
      </c>
      <c r="T31" s="72">
        <f t="shared" si="7"/>
        <v>112.23990208078335</v>
      </c>
      <c r="U31" s="72">
        <f t="shared" si="7"/>
        <v>117.5030599755202</v>
      </c>
      <c r="V31" s="72">
        <f t="shared" si="7"/>
        <v>111.75030599755202</v>
      </c>
      <c r="W31" s="72">
        <f t="shared" si="7"/>
        <v>88.004895960832314</v>
      </c>
      <c r="X31" s="72">
        <f t="shared" si="7"/>
        <v>89.473684210526315</v>
      </c>
      <c r="Y31" s="72">
        <f t="shared" si="7"/>
        <v>89.228886168910648</v>
      </c>
      <c r="Z31" s="72">
        <f t="shared" si="7"/>
        <v>135.12851897184822</v>
      </c>
      <c r="AA31" s="72">
        <f t="shared" si="7"/>
        <v>128.39657282741737</v>
      </c>
      <c r="AB31" s="72">
        <f t="shared" si="14"/>
        <v>147.12362301101592</v>
      </c>
      <c r="AC31" s="72">
        <f t="shared" si="14"/>
        <v>149.57160342717259</v>
      </c>
      <c r="AD31" s="72">
        <f t="shared" si="14"/>
        <v>148.34761321909426</v>
      </c>
      <c r="AE31" s="72">
        <f t="shared" si="15"/>
        <v>141.98286413708689</v>
      </c>
      <c r="AF31" s="72">
        <f t="shared" si="16"/>
        <v>144.67564259485926</v>
      </c>
      <c r="AG31" s="73">
        <f t="shared" si="16"/>
        <v>148.71481028151774</v>
      </c>
      <c r="AH31" s="558">
        <v>1</v>
      </c>
      <c r="AI31" s="234">
        <v>1</v>
      </c>
      <c r="AJ31" s="234">
        <v>1</v>
      </c>
      <c r="AK31" s="234">
        <v>1</v>
      </c>
      <c r="AL31" s="234">
        <v>1</v>
      </c>
      <c r="AM31" s="234">
        <v>1</v>
      </c>
      <c r="AN31" s="234">
        <v>1</v>
      </c>
      <c r="AO31" s="234">
        <v>1</v>
      </c>
      <c r="AP31" s="234">
        <v>1</v>
      </c>
      <c r="AQ31" s="234">
        <v>1</v>
      </c>
      <c r="AR31" s="234">
        <v>1</v>
      </c>
      <c r="AS31" s="234">
        <v>1</v>
      </c>
      <c r="AT31" s="234">
        <v>4</v>
      </c>
      <c r="AU31" s="234">
        <v>6</v>
      </c>
      <c r="AV31" s="236">
        <v>7</v>
      </c>
    </row>
    <row r="32" spans="2:48" ht="14.45">
      <c r="B32" s="741"/>
      <c r="C32" s="1" t="s">
        <v>196</v>
      </c>
      <c r="D32" s="211">
        <v>7817</v>
      </c>
      <c r="E32" s="211">
        <v>7489</v>
      </c>
      <c r="F32" s="211">
        <v>6647</v>
      </c>
      <c r="G32" s="211">
        <v>6452</v>
      </c>
      <c r="H32" s="211">
        <v>6430</v>
      </c>
      <c r="I32" s="211">
        <v>6102</v>
      </c>
      <c r="J32" s="211">
        <v>5848</v>
      </c>
      <c r="K32" s="211">
        <v>6093</v>
      </c>
      <c r="L32" s="211">
        <v>6005</v>
      </c>
      <c r="M32" s="211">
        <v>5985</v>
      </c>
      <c r="N32" s="211">
        <v>6468</v>
      </c>
      <c r="O32" s="211">
        <v>6315</v>
      </c>
      <c r="P32" s="212">
        <v>6207</v>
      </c>
      <c r="Q32" s="212">
        <v>6238</v>
      </c>
      <c r="R32" s="212">
        <v>6288</v>
      </c>
      <c r="S32" s="557">
        <f>100</f>
        <v>100</v>
      </c>
      <c r="T32" s="72">
        <f t="shared" si="7"/>
        <v>95.804016886273502</v>
      </c>
      <c r="U32" s="72">
        <f t="shared" si="7"/>
        <v>85.032621210182938</v>
      </c>
      <c r="V32" s="72">
        <f t="shared" si="7"/>
        <v>82.538058078546754</v>
      </c>
      <c r="W32" s="72">
        <f t="shared" si="7"/>
        <v>82.256620186772423</v>
      </c>
      <c r="X32" s="72">
        <f t="shared" si="7"/>
        <v>78.060637073045925</v>
      </c>
      <c r="Y32" s="72">
        <f t="shared" si="7"/>
        <v>74.811308686196753</v>
      </c>
      <c r="Z32" s="72">
        <f t="shared" si="7"/>
        <v>77.945503390047335</v>
      </c>
      <c r="AA32" s="72">
        <f t="shared" si="7"/>
        <v>76.819751822949982</v>
      </c>
      <c r="AB32" s="72">
        <f t="shared" si="14"/>
        <v>76.56389919406422</v>
      </c>
      <c r="AC32" s="72">
        <f t="shared" si="14"/>
        <v>82.742740181655364</v>
      </c>
      <c r="AD32" s="72">
        <f t="shared" si="14"/>
        <v>80.785467570679288</v>
      </c>
      <c r="AE32" s="72">
        <f t="shared" ref="AE32:AE35" si="17">P32*100/$D32</f>
        <v>79.403863374696172</v>
      </c>
      <c r="AF32" s="72">
        <f t="shared" ref="AF32:AG35" si="18">Q32*100/$D32</f>
        <v>79.800434949469107</v>
      </c>
      <c r="AG32" s="73">
        <f t="shared" si="18"/>
        <v>80.440066521683505</v>
      </c>
      <c r="AH32" s="558">
        <v>1</v>
      </c>
      <c r="AI32" s="234">
        <v>1</v>
      </c>
      <c r="AJ32" s="234">
        <v>1</v>
      </c>
      <c r="AK32" s="234">
        <v>1</v>
      </c>
      <c r="AL32" s="234">
        <v>1</v>
      </c>
      <c r="AM32" s="234">
        <v>1</v>
      </c>
      <c r="AN32" s="234">
        <v>1</v>
      </c>
      <c r="AO32" s="234">
        <v>1</v>
      </c>
      <c r="AP32" s="234">
        <v>1</v>
      </c>
      <c r="AQ32" s="234">
        <v>1</v>
      </c>
      <c r="AR32" s="234">
        <v>1</v>
      </c>
      <c r="AS32" s="234">
        <v>1</v>
      </c>
      <c r="AT32" s="234">
        <v>4</v>
      </c>
      <c r="AU32" s="234">
        <v>6</v>
      </c>
      <c r="AV32" s="236">
        <v>7</v>
      </c>
    </row>
    <row r="33" spans="2:48" ht="14.45">
      <c r="B33" s="741"/>
      <c r="C33" s="1" t="s">
        <v>197</v>
      </c>
      <c r="D33" s="211">
        <v>10336</v>
      </c>
      <c r="E33" s="211">
        <v>10112</v>
      </c>
      <c r="F33" s="211">
        <v>9496</v>
      </c>
      <c r="G33" s="211">
        <v>9371</v>
      </c>
      <c r="H33" s="211">
        <v>9264</v>
      </c>
      <c r="I33" s="211">
        <v>8913</v>
      </c>
      <c r="J33" s="211">
        <v>8703</v>
      </c>
      <c r="K33" s="211">
        <v>9589</v>
      </c>
      <c r="L33" s="211">
        <v>12343</v>
      </c>
      <c r="M33" s="211">
        <v>12709</v>
      </c>
      <c r="N33" s="211">
        <v>13462</v>
      </c>
      <c r="O33" s="211">
        <v>13357</v>
      </c>
      <c r="P33" s="212">
        <v>13043</v>
      </c>
      <c r="Q33" s="212">
        <v>13469</v>
      </c>
      <c r="R33" s="212">
        <v>14023</v>
      </c>
      <c r="S33" s="557">
        <f>100</f>
        <v>100</v>
      </c>
      <c r="T33" s="72">
        <f t="shared" si="7"/>
        <v>97.832817337461307</v>
      </c>
      <c r="U33" s="72">
        <f t="shared" si="7"/>
        <v>91.873065015479881</v>
      </c>
      <c r="V33" s="72">
        <f t="shared" si="7"/>
        <v>90.663699690402481</v>
      </c>
      <c r="W33" s="72">
        <f t="shared" si="7"/>
        <v>89.628482972136226</v>
      </c>
      <c r="X33" s="72">
        <f t="shared" si="7"/>
        <v>86.232585139318886</v>
      </c>
      <c r="Y33" s="72">
        <f t="shared" si="7"/>
        <v>84.200851393188856</v>
      </c>
      <c r="Z33" s="72">
        <f t="shared" si="7"/>
        <v>92.772832817337459</v>
      </c>
      <c r="AA33" s="72">
        <f t="shared" si="7"/>
        <v>119.41756965944272</v>
      </c>
      <c r="AB33" s="72">
        <f t="shared" si="14"/>
        <v>122.95859133126935</v>
      </c>
      <c r="AC33" s="72">
        <f t="shared" si="14"/>
        <v>130.2438080495356</v>
      </c>
      <c r="AD33" s="72">
        <f t="shared" si="14"/>
        <v>129.22794117647058</v>
      </c>
      <c r="AE33" s="72">
        <f t="shared" si="17"/>
        <v>126.19001547987617</v>
      </c>
      <c r="AF33" s="72">
        <f t="shared" si="18"/>
        <v>130.31153250773994</v>
      </c>
      <c r="AG33" s="73">
        <f t="shared" si="18"/>
        <v>135.67143962848297</v>
      </c>
      <c r="AH33" s="558">
        <v>1</v>
      </c>
      <c r="AI33" s="234">
        <v>1</v>
      </c>
      <c r="AJ33" s="234">
        <v>1</v>
      </c>
      <c r="AK33" s="234">
        <v>1</v>
      </c>
      <c r="AL33" s="234">
        <v>1</v>
      </c>
      <c r="AM33" s="234">
        <v>1</v>
      </c>
      <c r="AN33" s="234">
        <v>1</v>
      </c>
      <c r="AO33" s="234">
        <v>1</v>
      </c>
      <c r="AP33" s="234">
        <v>1</v>
      </c>
      <c r="AQ33" s="234">
        <v>1</v>
      </c>
      <c r="AR33" s="234">
        <v>1</v>
      </c>
      <c r="AS33" s="234">
        <v>1</v>
      </c>
      <c r="AT33" s="234">
        <v>4</v>
      </c>
      <c r="AU33" s="234">
        <v>6</v>
      </c>
      <c r="AV33" s="236">
        <v>7</v>
      </c>
    </row>
    <row r="34" spans="2:48" ht="14.45">
      <c r="B34" s="742"/>
      <c r="C34" s="8" t="s">
        <v>198</v>
      </c>
      <c r="D34">
        <v>2519</v>
      </c>
      <c r="E34">
        <v>2623</v>
      </c>
      <c r="F34">
        <v>2849</v>
      </c>
      <c r="G34">
        <v>2919</v>
      </c>
      <c r="H34">
        <v>2834</v>
      </c>
      <c r="I34">
        <v>2811</v>
      </c>
      <c r="J34">
        <v>2855</v>
      </c>
      <c r="K34">
        <v>3496</v>
      </c>
      <c r="L34">
        <v>6338</v>
      </c>
      <c r="M34">
        <v>6724</v>
      </c>
      <c r="N34">
        <v>6994</v>
      </c>
      <c r="O34">
        <v>7042</v>
      </c>
      <c r="P34">
        <v>6836</v>
      </c>
      <c r="Q34">
        <v>7231</v>
      </c>
      <c r="R34">
        <v>7735</v>
      </c>
      <c r="S34" s="557">
        <f>100</f>
        <v>100</v>
      </c>
      <c r="T34" s="72">
        <f t="shared" si="7"/>
        <v>104.12862246923382</v>
      </c>
      <c r="U34" s="72">
        <f t="shared" si="7"/>
        <v>113.1004366812227</v>
      </c>
      <c r="V34" s="72">
        <f t="shared" si="7"/>
        <v>115.87931718936086</v>
      </c>
      <c r="W34" s="72">
        <f t="shared" si="7"/>
        <v>112.50496228662168</v>
      </c>
      <c r="X34" s="72">
        <f t="shared" si="7"/>
        <v>111.59190154823342</v>
      </c>
      <c r="Y34" s="72">
        <f t="shared" si="7"/>
        <v>113.33862643906312</v>
      </c>
      <c r="Z34" s="72">
        <f t="shared" si="7"/>
        <v>138.78523223501389</v>
      </c>
      <c r="AA34" s="72">
        <f t="shared" si="7"/>
        <v>251.6077808654228</v>
      </c>
      <c r="AB34" s="72">
        <f t="shared" si="14"/>
        <v>266.93132195315599</v>
      </c>
      <c r="AC34" s="72">
        <f t="shared" si="14"/>
        <v>277.64986105597461</v>
      </c>
      <c r="AD34" s="72">
        <f t="shared" si="14"/>
        <v>279.55537911869789</v>
      </c>
      <c r="AE34" s="72">
        <f t="shared" si="17"/>
        <v>271.37753076617707</v>
      </c>
      <c r="AF34" s="72">
        <f t="shared" si="18"/>
        <v>287.05835649067092</v>
      </c>
      <c r="AG34" s="73">
        <f t="shared" si="18"/>
        <v>307.06629614926555</v>
      </c>
      <c r="AH34" s="237"/>
      <c r="AI34" s="238"/>
      <c r="AJ34" s="238"/>
      <c r="AK34" s="238"/>
      <c r="AL34" s="238"/>
      <c r="AM34" s="238"/>
      <c r="AN34" s="238"/>
      <c r="AO34" s="238"/>
      <c r="AP34" s="238"/>
      <c r="AQ34" s="238"/>
      <c r="AR34" s="238"/>
      <c r="AS34" s="238"/>
      <c r="AT34" s="238"/>
      <c r="AU34" s="238"/>
      <c r="AV34" s="239"/>
    </row>
    <row r="35" spans="2:48" ht="15" customHeight="1">
      <c r="B35" s="741" t="s">
        <v>202</v>
      </c>
      <c r="C35" s="1" t="s">
        <v>193</v>
      </c>
      <c r="D35" s="211">
        <v>1942</v>
      </c>
      <c r="E35" s="211">
        <v>1981</v>
      </c>
      <c r="F35" s="211">
        <v>1875</v>
      </c>
      <c r="G35" s="211">
        <v>2051</v>
      </c>
      <c r="H35" s="211">
        <v>2159</v>
      </c>
      <c r="I35" s="211">
        <v>2124</v>
      </c>
      <c r="J35" s="211">
        <v>2111</v>
      </c>
      <c r="K35" s="211">
        <v>2141</v>
      </c>
      <c r="L35" s="211">
        <v>2084</v>
      </c>
      <c r="M35" s="211">
        <v>1970</v>
      </c>
      <c r="N35" s="211">
        <v>2111</v>
      </c>
      <c r="O35" s="211">
        <v>2227</v>
      </c>
      <c r="P35" s="212">
        <v>2186</v>
      </c>
      <c r="Q35" s="212">
        <v>2397</v>
      </c>
      <c r="R35" s="212">
        <v>2627</v>
      </c>
      <c r="S35" s="557">
        <f>100</f>
        <v>100</v>
      </c>
      <c r="T35" s="72">
        <f t="shared" si="7"/>
        <v>102.00823892893924</v>
      </c>
      <c r="U35" s="72">
        <f t="shared" si="7"/>
        <v>96.549948506694136</v>
      </c>
      <c r="V35" s="72">
        <f t="shared" si="7"/>
        <v>105.61277033985581</v>
      </c>
      <c r="W35" s="72">
        <f t="shared" si="7"/>
        <v>111.1740473738414</v>
      </c>
      <c r="X35" s="72">
        <f t="shared" si="7"/>
        <v>109.37178166838311</v>
      </c>
      <c r="Y35" s="72">
        <f t="shared" si="7"/>
        <v>108.70236869207002</v>
      </c>
      <c r="Z35" s="72">
        <f t="shared" si="7"/>
        <v>110.24716786817714</v>
      </c>
      <c r="AA35" s="72">
        <f t="shared" si="7"/>
        <v>107.31204943357363</v>
      </c>
      <c r="AB35" s="72">
        <f t="shared" si="14"/>
        <v>101.44181256436663</v>
      </c>
      <c r="AC35" s="72">
        <f t="shared" si="14"/>
        <v>108.70236869207002</v>
      </c>
      <c r="AD35" s="72">
        <f t="shared" si="14"/>
        <v>114.67559217301751</v>
      </c>
      <c r="AE35" s="72">
        <f t="shared" si="17"/>
        <v>112.56436663233779</v>
      </c>
      <c r="AF35" s="72">
        <f t="shared" si="18"/>
        <v>123.42945417095777</v>
      </c>
      <c r="AG35" s="73">
        <f t="shared" si="18"/>
        <v>135.27291452111226</v>
      </c>
      <c r="AH35" s="558">
        <v>1</v>
      </c>
      <c r="AI35" s="234">
        <v>1</v>
      </c>
      <c r="AJ35" s="234">
        <v>1</v>
      </c>
      <c r="AK35" s="234">
        <v>1</v>
      </c>
      <c r="AL35" s="234">
        <v>1</v>
      </c>
      <c r="AM35" s="234">
        <v>1</v>
      </c>
      <c r="AN35" s="234">
        <v>1</v>
      </c>
      <c r="AO35" s="234">
        <v>1</v>
      </c>
      <c r="AP35" s="234">
        <v>1</v>
      </c>
      <c r="AQ35" s="234">
        <v>1</v>
      </c>
      <c r="AR35" s="234">
        <v>1</v>
      </c>
      <c r="AS35" s="234">
        <v>1</v>
      </c>
      <c r="AT35" s="234">
        <v>4</v>
      </c>
      <c r="AU35" s="234">
        <v>6</v>
      </c>
      <c r="AV35" s="236">
        <v>7</v>
      </c>
    </row>
    <row r="36" spans="2:48" ht="14.45">
      <c r="B36" s="741"/>
      <c r="C36" s="1" t="s">
        <v>194</v>
      </c>
      <c r="D36" s="211">
        <v>3818</v>
      </c>
      <c r="E36" s="211">
        <v>3923</v>
      </c>
      <c r="F36" s="211">
        <v>4213</v>
      </c>
      <c r="G36" s="211">
        <v>4490</v>
      </c>
      <c r="H36" s="211">
        <v>4219</v>
      </c>
      <c r="I36" s="211">
        <v>4011</v>
      </c>
      <c r="J36" s="211">
        <v>4125</v>
      </c>
      <c r="K36" s="211">
        <v>4395</v>
      </c>
      <c r="L36" s="211">
        <v>4564</v>
      </c>
      <c r="M36" s="211">
        <v>4856</v>
      </c>
      <c r="N36" s="211">
        <v>4875</v>
      </c>
      <c r="O36" s="211">
        <v>4772</v>
      </c>
      <c r="P36" s="212">
        <v>4608</v>
      </c>
      <c r="Q36" s="212">
        <v>4734</v>
      </c>
      <c r="R36" s="212">
        <v>4869</v>
      </c>
      <c r="S36" s="557">
        <f>100</f>
        <v>100</v>
      </c>
      <c r="T36" s="72">
        <f t="shared" si="7"/>
        <v>102.75013095861708</v>
      </c>
      <c r="U36" s="72">
        <f t="shared" si="7"/>
        <v>110.34573074908329</v>
      </c>
      <c r="V36" s="72">
        <f t="shared" si="7"/>
        <v>117.60083813514929</v>
      </c>
      <c r="W36" s="72">
        <f t="shared" si="7"/>
        <v>110.50288108957569</v>
      </c>
      <c r="X36" s="72">
        <f t="shared" si="7"/>
        <v>105.05500261917234</v>
      </c>
      <c r="Y36" s="72">
        <f t="shared" si="7"/>
        <v>108.04085908852802</v>
      </c>
      <c r="Z36" s="72">
        <f t="shared" si="7"/>
        <v>115.11262441068622</v>
      </c>
      <c r="AA36" s="72">
        <f t="shared" si="7"/>
        <v>119.53902566788895</v>
      </c>
      <c r="AB36" s="72">
        <f t="shared" si="14"/>
        <v>127.18700890518596</v>
      </c>
      <c r="AC36" s="72">
        <f t="shared" si="14"/>
        <v>127.68465165007858</v>
      </c>
      <c r="AD36" s="72">
        <f t="shared" si="14"/>
        <v>124.9869041382923</v>
      </c>
      <c r="AE36" s="72">
        <f t="shared" ref="AE36:AE39" si="19">P36*100/$D36</f>
        <v>120.69146149816657</v>
      </c>
      <c r="AF36" s="72">
        <f t="shared" ref="AF36:AG39" si="20">Q36*100/$D36</f>
        <v>123.99161864850707</v>
      </c>
      <c r="AG36" s="73">
        <f t="shared" si="20"/>
        <v>127.52750130958617</v>
      </c>
      <c r="AH36" s="558">
        <v>1</v>
      </c>
      <c r="AI36" s="234">
        <v>1</v>
      </c>
      <c r="AJ36" s="234">
        <v>1</v>
      </c>
      <c r="AK36" s="234">
        <v>1</v>
      </c>
      <c r="AL36" s="234">
        <v>1</v>
      </c>
      <c r="AM36" s="234">
        <v>1</v>
      </c>
      <c r="AN36" s="234">
        <v>1</v>
      </c>
      <c r="AO36" s="234">
        <v>1</v>
      </c>
      <c r="AP36" s="234">
        <v>1</v>
      </c>
      <c r="AQ36" s="234">
        <v>1</v>
      </c>
      <c r="AR36" s="234">
        <v>1</v>
      </c>
      <c r="AS36" s="234">
        <v>1</v>
      </c>
      <c r="AT36" s="234">
        <v>4</v>
      </c>
      <c r="AU36" s="234">
        <v>6</v>
      </c>
      <c r="AV36" s="236">
        <v>7</v>
      </c>
    </row>
    <row r="37" spans="2:48" ht="14.45">
      <c r="B37" s="741"/>
      <c r="C37" s="1" t="s">
        <v>195</v>
      </c>
      <c r="D37" s="211">
        <v>12221</v>
      </c>
      <c r="E37" s="211">
        <v>13679</v>
      </c>
      <c r="F37" s="211">
        <v>12504</v>
      </c>
      <c r="G37" s="211">
        <v>12565</v>
      </c>
      <c r="H37" s="211">
        <v>12563</v>
      </c>
      <c r="I37" s="211">
        <v>13139</v>
      </c>
      <c r="J37" s="211">
        <v>12488</v>
      </c>
      <c r="K37" s="211">
        <v>10498</v>
      </c>
      <c r="L37" s="211">
        <v>10426</v>
      </c>
      <c r="M37" s="211">
        <v>10254</v>
      </c>
      <c r="N37" s="211">
        <v>10349</v>
      </c>
      <c r="O37" s="211">
        <v>10712</v>
      </c>
      <c r="P37" s="212">
        <v>10306</v>
      </c>
      <c r="Q37" s="212">
        <v>10692</v>
      </c>
      <c r="R37" s="212">
        <v>11105</v>
      </c>
      <c r="S37" s="557">
        <f>100</f>
        <v>100</v>
      </c>
      <c r="T37" s="72">
        <f t="shared" si="7"/>
        <v>111.93028393748466</v>
      </c>
      <c r="U37" s="72">
        <f t="shared" si="7"/>
        <v>102.31568611406595</v>
      </c>
      <c r="V37" s="72">
        <f t="shared" si="7"/>
        <v>102.81482693723918</v>
      </c>
      <c r="W37" s="72">
        <f t="shared" si="7"/>
        <v>102.79846166434825</v>
      </c>
      <c r="X37" s="72">
        <f t="shared" si="7"/>
        <v>107.51166025693479</v>
      </c>
      <c r="Y37" s="72">
        <f t="shared" si="7"/>
        <v>102.18476393093854</v>
      </c>
      <c r="Z37" s="72">
        <f t="shared" si="7"/>
        <v>85.901317404467719</v>
      </c>
      <c r="AA37" s="72">
        <f t="shared" si="7"/>
        <v>85.312167580394402</v>
      </c>
      <c r="AB37" s="72">
        <f t="shared" si="14"/>
        <v>83.904754111774807</v>
      </c>
      <c r="AC37" s="72">
        <f t="shared" si="14"/>
        <v>84.682104574093771</v>
      </c>
      <c r="AD37" s="72">
        <f t="shared" si="14"/>
        <v>87.652401603796747</v>
      </c>
      <c r="AE37" s="72">
        <f t="shared" si="19"/>
        <v>84.330251206938883</v>
      </c>
      <c r="AF37" s="72">
        <f t="shared" si="20"/>
        <v>87.488748874887492</v>
      </c>
      <c r="AG37" s="73">
        <f t="shared" si="20"/>
        <v>90.868177726863593</v>
      </c>
      <c r="AH37" s="558">
        <v>1</v>
      </c>
      <c r="AI37" s="234">
        <v>1</v>
      </c>
      <c r="AJ37" s="234">
        <v>1</v>
      </c>
      <c r="AK37" s="234">
        <v>1</v>
      </c>
      <c r="AL37" s="234">
        <v>1</v>
      </c>
      <c r="AM37" s="234">
        <v>1</v>
      </c>
      <c r="AN37" s="234">
        <v>1</v>
      </c>
      <c r="AO37" s="234">
        <v>1</v>
      </c>
      <c r="AP37" s="234">
        <v>1</v>
      </c>
      <c r="AQ37" s="234">
        <v>1</v>
      </c>
      <c r="AR37" s="234">
        <v>1</v>
      </c>
      <c r="AS37" s="234">
        <v>1</v>
      </c>
      <c r="AT37" s="234">
        <v>4</v>
      </c>
      <c r="AU37" s="234">
        <v>6</v>
      </c>
      <c r="AV37" s="236">
        <v>7</v>
      </c>
    </row>
    <row r="38" spans="2:48" ht="14.45">
      <c r="B38" s="741"/>
      <c r="C38" s="1" t="s">
        <v>196</v>
      </c>
      <c r="D38" s="211">
        <v>10217</v>
      </c>
      <c r="E38" s="211">
        <v>9725</v>
      </c>
      <c r="F38" s="211">
        <v>11361</v>
      </c>
      <c r="G38" s="211">
        <v>11811</v>
      </c>
      <c r="H38" s="211">
        <v>11542</v>
      </c>
      <c r="I38" s="211">
        <v>10671</v>
      </c>
      <c r="J38" s="211">
        <v>11172</v>
      </c>
      <c r="K38" s="211">
        <v>12847</v>
      </c>
      <c r="L38" s="211">
        <v>14708</v>
      </c>
      <c r="M38" s="211">
        <v>15331</v>
      </c>
      <c r="N38" s="211">
        <v>16187</v>
      </c>
      <c r="O38" s="211">
        <v>16774</v>
      </c>
      <c r="P38" s="212">
        <v>16575</v>
      </c>
      <c r="Q38" s="212">
        <v>16954</v>
      </c>
      <c r="R38" s="212">
        <v>17350</v>
      </c>
      <c r="S38" s="557">
        <f>100</f>
        <v>100</v>
      </c>
      <c r="T38" s="72">
        <f t="shared" si="7"/>
        <v>95.18449642752276</v>
      </c>
      <c r="U38" s="72">
        <f t="shared" si="7"/>
        <v>111.19702456689831</v>
      </c>
      <c r="V38" s="72">
        <f t="shared" si="7"/>
        <v>115.60144856611529</v>
      </c>
      <c r="W38" s="72">
        <f t="shared" si="7"/>
        <v>112.96858177547226</v>
      </c>
      <c r="X38" s="72">
        <f t="shared" si="7"/>
        <v>104.44357443476558</v>
      </c>
      <c r="Y38" s="72">
        <f t="shared" si="7"/>
        <v>109.34716648722717</v>
      </c>
      <c r="Z38" s="72">
        <f t="shared" si="7"/>
        <v>125.74141137320153</v>
      </c>
      <c r="AA38" s="72">
        <f t="shared" si="7"/>
        <v>143.95615151218558</v>
      </c>
      <c r="AB38" s="72">
        <f t="shared" si="14"/>
        <v>150.05383184887933</v>
      </c>
      <c r="AC38" s="72">
        <f t="shared" si="14"/>
        <v>158.43202505627875</v>
      </c>
      <c r="AD38" s="72">
        <f t="shared" si="14"/>
        <v>164.17735147303515</v>
      </c>
      <c r="AE38" s="72">
        <f t="shared" si="19"/>
        <v>162.22961730449251</v>
      </c>
      <c r="AF38" s="72">
        <f t="shared" si="20"/>
        <v>165.93912107272195</v>
      </c>
      <c r="AG38" s="73">
        <f t="shared" si="20"/>
        <v>169.81501419203289</v>
      </c>
      <c r="AH38" s="558">
        <v>1</v>
      </c>
      <c r="AI38" s="234">
        <v>1</v>
      </c>
      <c r="AJ38" s="234">
        <v>1</v>
      </c>
      <c r="AK38" s="234">
        <v>1</v>
      </c>
      <c r="AL38" s="234">
        <v>1</v>
      </c>
      <c r="AM38" s="234">
        <v>1</v>
      </c>
      <c r="AN38" s="234">
        <v>1</v>
      </c>
      <c r="AO38" s="234">
        <v>1</v>
      </c>
      <c r="AP38" s="234">
        <v>1</v>
      </c>
      <c r="AQ38" s="234">
        <v>1</v>
      </c>
      <c r="AR38" s="234">
        <v>1</v>
      </c>
      <c r="AS38" s="234">
        <v>1</v>
      </c>
      <c r="AT38" s="234">
        <v>4</v>
      </c>
      <c r="AU38" s="234">
        <v>6</v>
      </c>
      <c r="AV38" s="236">
        <v>7</v>
      </c>
    </row>
    <row r="39" spans="2:48" ht="14.45">
      <c r="B39" s="741"/>
      <c r="C39" s="1" t="s">
        <v>197</v>
      </c>
      <c r="D39" s="211">
        <v>28198</v>
      </c>
      <c r="E39" s="211">
        <v>29308</v>
      </c>
      <c r="F39" s="211">
        <v>29953</v>
      </c>
      <c r="G39" s="211">
        <v>30917</v>
      </c>
      <c r="H39" s="211">
        <v>30483</v>
      </c>
      <c r="I39" s="211">
        <v>29945</v>
      </c>
      <c r="J39" s="211">
        <v>29896</v>
      </c>
      <c r="K39" s="211">
        <v>29881</v>
      </c>
      <c r="L39" s="211">
        <v>31782</v>
      </c>
      <c r="M39" s="211">
        <v>32411</v>
      </c>
      <c r="N39" s="211">
        <v>33522</v>
      </c>
      <c r="O39" s="211">
        <v>34485</v>
      </c>
      <c r="P39" s="212">
        <v>33675</v>
      </c>
      <c r="Q39" s="212">
        <v>34777</v>
      </c>
      <c r="R39" s="212">
        <v>35951</v>
      </c>
      <c r="S39" s="557">
        <f>100</f>
        <v>100</v>
      </c>
      <c r="T39" s="72">
        <f t="shared" si="7"/>
        <v>103.93644939357401</v>
      </c>
      <c r="U39" s="72">
        <f t="shared" si="7"/>
        <v>106.22384566281296</v>
      </c>
      <c r="V39" s="72">
        <f t="shared" si="7"/>
        <v>109.64252783885382</v>
      </c>
      <c r="W39" s="72">
        <f t="shared" si="7"/>
        <v>108.10341158947443</v>
      </c>
      <c r="X39" s="72">
        <f t="shared" si="7"/>
        <v>106.1954748563728</v>
      </c>
      <c r="Y39" s="72">
        <f t="shared" si="7"/>
        <v>106.02170366692673</v>
      </c>
      <c r="Z39" s="72">
        <f t="shared" si="7"/>
        <v>105.96850840485141</v>
      </c>
      <c r="AA39" s="72">
        <f t="shared" si="7"/>
        <v>112.71012128519753</v>
      </c>
      <c r="AB39" s="72">
        <f t="shared" si="14"/>
        <v>114.94077594155614</v>
      </c>
      <c r="AC39" s="72">
        <f t="shared" si="14"/>
        <v>118.88077168593517</v>
      </c>
      <c r="AD39" s="72">
        <f t="shared" si="14"/>
        <v>122.29590751117101</v>
      </c>
      <c r="AE39" s="72">
        <f t="shared" si="19"/>
        <v>119.42336335910348</v>
      </c>
      <c r="AF39" s="72">
        <f t="shared" si="20"/>
        <v>123.33144194623732</v>
      </c>
      <c r="AG39" s="73">
        <f t="shared" si="20"/>
        <v>127.49485779133272</v>
      </c>
      <c r="AH39" s="558">
        <v>1</v>
      </c>
      <c r="AI39" s="234">
        <v>1</v>
      </c>
      <c r="AJ39" s="234">
        <v>1</v>
      </c>
      <c r="AK39" s="234">
        <v>1</v>
      </c>
      <c r="AL39" s="234">
        <v>1</v>
      </c>
      <c r="AM39" s="234">
        <v>1</v>
      </c>
      <c r="AN39" s="234">
        <v>1</v>
      </c>
      <c r="AO39" s="234">
        <v>1</v>
      </c>
      <c r="AP39" s="234">
        <v>1</v>
      </c>
      <c r="AQ39" s="234">
        <v>1</v>
      </c>
      <c r="AR39" s="234">
        <v>1</v>
      </c>
      <c r="AS39" s="234">
        <v>1</v>
      </c>
      <c r="AT39" s="234">
        <v>4</v>
      </c>
      <c r="AU39" s="234">
        <v>6</v>
      </c>
      <c r="AV39" s="236">
        <v>7</v>
      </c>
    </row>
    <row r="40" spans="2:48" ht="14.45">
      <c r="B40" s="741"/>
      <c r="C40" s="1" t="s">
        <v>198</v>
      </c>
      <c r="D40">
        <v>17981</v>
      </c>
      <c r="E40">
        <v>19583</v>
      </c>
      <c r="F40">
        <v>18592</v>
      </c>
      <c r="G40">
        <v>19106</v>
      </c>
      <c r="H40">
        <v>18941</v>
      </c>
      <c r="I40">
        <v>19274</v>
      </c>
      <c r="J40">
        <v>18724</v>
      </c>
      <c r="K40">
        <v>17034</v>
      </c>
      <c r="L40">
        <v>17074</v>
      </c>
      <c r="M40">
        <v>17080</v>
      </c>
      <c r="N40">
        <v>17335</v>
      </c>
      <c r="O40">
        <v>17711</v>
      </c>
      <c r="P40">
        <v>17100</v>
      </c>
      <c r="Q40">
        <v>17823</v>
      </c>
      <c r="R40">
        <v>18601</v>
      </c>
      <c r="S40" s="557">
        <f>100</f>
        <v>100</v>
      </c>
      <c r="T40" s="72">
        <f t="shared" si="7"/>
        <v>108.9094043712808</v>
      </c>
      <c r="U40" s="72">
        <f t="shared" si="7"/>
        <v>103.39803125521384</v>
      </c>
      <c r="V40" s="72">
        <f t="shared" si="7"/>
        <v>106.25660419331517</v>
      </c>
      <c r="W40" s="72">
        <f t="shared" si="7"/>
        <v>105.33896891162894</v>
      </c>
      <c r="X40" s="72">
        <f t="shared" si="7"/>
        <v>107.19092375285022</v>
      </c>
      <c r="Y40" s="72">
        <f t="shared" si="7"/>
        <v>104.13213948056281</v>
      </c>
      <c r="Z40" s="72">
        <f t="shared" si="7"/>
        <v>94.733329625716038</v>
      </c>
      <c r="AA40" s="72">
        <f t="shared" si="7"/>
        <v>94.955786663700579</v>
      </c>
      <c r="AB40" s="72">
        <f t="shared" si="14"/>
        <v>94.989155219398256</v>
      </c>
      <c r="AC40" s="72">
        <f t="shared" si="14"/>
        <v>96.407318836549692</v>
      </c>
      <c r="AD40" s="72">
        <f t="shared" si="14"/>
        <v>98.498414993604356</v>
      </c>
      <c r="AE40" s="72">
        <f t="shared" ref="AE40:AE43" si="21">P40*100/$D40</f>
        <v>95.100383738390519</v>
      </c>
      <c r="AF40" s="72">
        <f t="shared" ref="AF40:AG43" si="22">Q40*100/$D40</f>
        <v>99.121294699961069</v>
      </c>
      <c r="AG40" s="73">
        <f t="shared" si="22"/>
        <v>103.44808408876035</v>
      </c>
      <c r="AH40" s="237"/>
      <c r="AI40" s="238"/>
      <c r="AJ40" s="238"/>
      <c r="AK40" s="238"/>
      <c r="AL40" s="238"/>
      <c r="AM40" s="238"/>
      <c r="AN40" s="238"/>
      <c r="AO40" s="238"/>
      <c r="AP40" s="238"/>
      <c r="AQ40" s="238"/>
      <c r="AR40" s="238"/>
      <c r="AS40" s="238"/>
      <c r="AT40" s="238"/>
      <c r="AU40" s="238"/>
      <c r="AV40" s="239"/>
    </row>
    <row r="41" spans="2:48" ht="14.45">
      <c r="B41" s="743" t="s">
        <v>203</v>
      </c>
      <c r="C41" s="7" t="s">
        <v>193</v>
      </c>
      <c r="D41" s="211">
        <v>225951</v>
      </c>
      <c r="E41" s="211">
        <v>212781</v>
      </c>
      <c r="F41" s="211">
        <v>196273</v>
      </c>
      <c r="G41" s="211">
        <v>182956</v>
      </c>
      <c r="H41" s="211">
        <v>161508</v>
      </c>
      <c r="I41" s="211">
        <v>146565</v>
      </c>
      <c r="J41" s="211">
        <v>139787</v>
      </c>
      <c r="K41" s="211">
        <v>139051</v>
      </c>
      <c r="L41" s="211">
        <v>140441</v>
      </c>
      <c r="M41" s="211">
        <v>145864</v>
      </c>
      <c r="N41" s="211">
        <v>152588</v>
      </c>
      <c r="O41" s="211">
        <v>160795</v>
      </c>
      <c r="P41" s="212">
        <v>159749</v>
      </c>
      <c r="Q41" s="212">
        <v>172805</v>
      </c>
      <c r="R41" s="212">
        <v>174450</v>
      </c>
      <c r="S41" s="557">
        <f>100</f>
        <v>100</v>
      </c>
      <c r="T41" s="72">
        <f t="shared" si="7"/>
        <v>94.171302627560848</v>
      </c>
      <c r="U41" s="72">
        <f t="shared" si="7"/>
        <v>86.865293802638618</v>
      </c>
      <c r="V41" s="72">
        <f t="shared" si="7"/>
        <v>80.971538076839664</v>
      </c>
      <c r="W41" s="72">
        <f t="shared" si="7"/>
        <v>71.479214519962298</v>
      </c>
      <c r="X41" s="72">
        <f t="shared" si="7"/>
        <v>64.86583374271413</v>
      </c>
      <c r="Y41" s="72">
        <f t="shared" si="7"/>
        <v>61.866068306845293</v>
      </c>
      <c r="Z41" s="72">
        <f t="shared" si="7"/>
        <v>61.540333966213915</v>
      </c>
      <c r="AA41" s="72">
        <f t="shared" si="7"/>
        <v>62.15551159322154</v>
      </c>
      <c r="AB41" s="72">
        <f t="shared" si="14"/>
        <v>64.555589486216036</v>
      </c>
      <c r="AC41" s="72">
        <f t="shared" si="14"/>
        <v>67.531455935136378</v>
      </c>
      <c r="AD41" s="72">
        <f t="shared" si="14"/>
        <v>71.163659377475653</v>
      </c>
      <c r="AE41" s="72">
        <f t="shared" si="21"/>
        <v>70.700727148806607</v>
      </c>
      <c r="AF41" s="72">
        <f t="shared" si="22"/>
        <v>76.478971104354486</v>
      </c>
      <c r="AG41" s="73">
        <f t="shared" si="22"/>
        <v>77.207005058618904</v>
      </c>
      <c r="AH41" s="558">
        <v>1</v>
      </c>
      <c r="AI41" s="234">
        <v>1</v>
      </c>
      <c r="AJ41" s="234">
        <v>1</v>
      </c>
      <c r="AK41" s="234">
        <v>1</v>
      </c>
      <c r="AL41" s="234">
        <v>1</v>
      </c>
      <c r="AM41" s="234">
        <v>1</v>
      </c>
      <c r="AN41" s="234">
        <v>1</v>
      </c>
      <c r="AO41" s="234">
        <v>1</v>
      </c>
      <c r="AP41" s="234">
        <v>1</v>
      </c>
      <c r="AQ41" s="234">
        <v>1</v>
      </c>
      <c r="AR41" s="234">
        <v>1</v>
      </c>
      <c r="AS41" s="234">
        <v>1</v>
      </c>
      <c r="AT41" s="234">
        <v>4</v>
      </c>
      <c r="AU41" s="234">
        <v>6</v>
      </c>
      <c r="AV41" s="236">
        <v>7</v>
      </c>
    </row>
    <row r="42" spans="2:48" ht="14.45">
      <c r="B42" s="741"/>
      <c r="C42" s="1" t="s">
        <v>194</v>
      </c>
      <c r="D42" s="211">
        <v>158994</v>
      </c>
      <c r="E42" s="211">
        <v>142712</v>
      </c>
      <c r="F42" s="211">
        <v>128451</v>
      </c>
      <c r="G42" s="211">
        <v>113149</v>
      </c>
      <c r="H42" s="211">
        <v>90018</v>
      </c>
      <c r="I42" s="211">
        <v>76481</v>
      </c>
      <c r="J42" s="211">
        <v>74551</v>
      </c>
      <c r="K42" s="211">
        <v>78514</v>
      </c>
      <c r="L42" s="211">
        <v>81570</v>
      </c>
      <c r="M42" s="211">
        <v>86814</v>
      </c>
      <c r="N42" s="211">
        <v>94021</v>
      </c>
      <c r="O42" s="211">
        <v>104268</v>
      </c>
      <c r="P42" s="212">
        <v>108783</v>
      </c>
      <c r="Q42" s="212">
        <v>111108</v>
      </c>
      <c r="R42" s="212">
        <v>108830</v>
      </c>
      <c r="S42" s="557">
        <f>100</f>
        <v>100</v>
      </c>
      <c r="T42" s="72">
        <f t="shared" si="7"/>
        <v>89.759361988502704</v>
      </c>
      <c r="U42" s="72">
        <f t="shared" si="7"/>
        <v>80.789841126080233</v>
      </c>
      <c r="V42" s="72">
        <f t="shared" si="7"/>
        <v>71.165578575292145</v>
      </c>
      <c r="W42" s="72">
        <f t="shared" si="7"/>
        <v>56.61723083889958</v>
      </c>
      <c r="X42" s="72">
        <f t="shared" si="7"/>
        <v>48.103073071939825</v>
      </c>
      <c r="Y42" s="72">
        <f t="shared" si="7"/>
        <v>46.889190787073723</v>
      </c>
      <c r="Z42" s="72">
        <f t="shared" si="7"/>
        <v>49.381737675635556</v>
      </c>
      <c r="AA42" s="72">
        <f t="shared" si="7"/>
        <v>51.303822785765497</v>
      </c>
      <c r="AB42" s="72">
        <f t="shared" si="14"/>
        <v>54.602060455111513</v>
      </c>
      <c r="AC42" s="72">
        <f t="shared" si="14"/>
        <v>59.13493590953118</v>
      </c>
      <c r="AD42" s="72">
        <f t="shared" si="14"/>
        <v>65.579833201252882</v>
      </c>
      <c r="AE42" s="72">
        <f t="shared" si="21"/>
        <v>68.419563002377444</v>
      </c>
      <c r="AF42" s="72">
        <f t="shared" si="22"/>
        <v>69.881882335182453</v>
      </c>
      <c r="AG42" s="73">
        <f t="shared" si="22"/>
        <v>68.449123866309421</v>
      </c>
      <c r="AH42" s="558">
        <v>1</v>
      </c>
      <c r="AI42" s="234">
        <v>1</v>
      </c>
      <c r="AJ42" s="234">
        <v>1</v>
      </c>
      <c r="AK42" s="234">
        <v>1</v>
      </c>
      <c r="AL42" s="234">
        <v>1</v>
      </c>
      <c r="AM42" s="234">
        <v>1</v>
      </c>
      <c r="AN42" s="234">
        <v>1</v>
      </c>
      <c r="AO42" s="234">
        <v>1</v>
      </c>
      <c r="AP42" s="234">
        <v>1</v>
      </c>
      <c r="AQ42" s="234">
        <v>1</v>
      </c>
      <c r="AR42" s="234">
        <v>1</v>
      </c>
      <c r="AS42" s="234">
        <v>1</v>
      </c>
      <c r="AT42" s="234">
        <v>4</v>
      </c>
      <c r="AU42" s="234">
        <v>6</v>
      </c>
      <c r="AV42" s="236">
        <v>7</v>
      </c>
    </row>
    <row r="43" spans="2:48" ht="14.45">
      <c r="B43" s="741"/>
      <c r="C43" s="1" t="s">
        <v>195</v>
      </c>
      <c r="D43" s="211">
        <v>78881</v>
      </c>
      <c r="E43" s="211">
        <v>68921</v>
      </c>
      <c r="F43" s="211">
        <v>62525</v>
      </c>
      <c r="G43" s="211">
        <v>57520</v>
      </c>
      <c r="H43" s="211">
        <v>46269</v>
      </c>
      <c r="I43" s="211">
        <v>41875</v>
      </c>
      <c r="J43" s="211">
        <v>40834</v>
      </c>
      <c r="K43" s="211">
        <v>41598</v>
      </c>
      <c r="L43" s="211">
        <v>41604</v>
      </c>
      <c r="M43" s="211">
        <v>44991</v>
      </c>
      <c r="N43" s="211">
        <v>48407</v>
      </c>
      <c r="O43" s="211">
        <v>50883</v>
      </c>
      <c r="P43" s="212">
        <v>53511</v>
      </c>
      <c r="Q43" s="212">
        <v>55367</v>
      </c>
      <c r="R43" s="212">
        <v>54306</v>
      </c>
      <c r="S43" s="557">
        <f>100</f>
        <v>100</v>
      </c>
      <c r="T43" s="72">
        <f t="shared" si="7"/>
        <v>87.373385225846533</v>
      </c>
      <c r="U43" s="72">
        <f t="shared" si="7"/>
        <v>79.264968750396164</v>
      </c>
      <c r="V43" s="72">
        <f t="shared" si="7"/>
        <v>72.919968053143336</v>
      </c>
      <c r="W43" s="72">
        <f t="shared" si="7"/>
        <v>58.656710741496688</v>
      </c>
      <c r="X43" s="72">
        <f t="shared" si="7"/>
        <v>53.086294544947449</v>
      </c>
      <c r="Y43" s="72">
        <f t="shared" si="7"/>
        <v>51.76658510921515</v>
      </c>
      <c r="Z43" s="72">
        <f t="shared" si="7"/>
        <v>52.7351326681964</v>
      </c>
      <c r="AA43" s="72">
        <f t="shared" si="7"/>
        <v>52.742739062638655</v>
      </c>
      <c r="AB43" s="72">
        <f t="shared" si="14"/>
        <v>57.036548725295063</v>
      </c>
      <c r="AC43" s="72">
        <f t="shared" si="14"/>
        <v>61.367122627755734</v>
      </c>
      <c r="AD43" s="72">
        <f t="shared" si="14"/>
        <v>64.506028067595494</v>
      </c>
      <c r="AE43" s="72">
        <f t="shared" si="21"/>
        <v>67.837628833305871</v>
      </c>
      <c r="AF43" s="72">
        <f t="shared" si="22"/>
        <v>70.19054018077864</v>
      </c>
      <c r="AG43" s="73">
        <f t="shared" si="22"/>
        <v>68.845476096905472</v>
      </c>
      <c r="AH43" s="558">
        <v>1</v>
      </c>
      <c r="AI43" s="234">
        <v>1</v>
      </c>
      <c r="AJ43" s="234">
        <v>1</v>
      </c>
      <c r="AK43" s="234">
        <v>1</v>
      </c>
      <c r="AL43" s="234">
        <v>1</v>
      </c>
      <c r="AM43" s="234">
        <v>1</v>
      </c>
      <c r="AN43" s="234">
        <v>1</v>
      </c>
      <c r="AO43" s="234">
        <v>1</v>
      </c>
      <c r="AP43" s="234">
        <v>1</v>
      </c>
      <c r="AQ43" s="234">
        <v>1</v>
      </c>
      <c r="AR43" s="234">
        <v>1</v>
      </c>
      <c r="AS43" s="234">
        <v>1</v>
      </c>
      <c r="AT43" s="234">
        <v>4</v>
      </c>
      <c r="AU43" s="234">
        <v>6</v>
      </c>
      <c r="AV43" s="236">
        <v>7</v>
      </c>
    </row>
    <row r="44" spans="2:48" ht="14.45">
      <c r="B44" s="741"/>
      <c r="C44" s="1" t="s">
        <v>196</v>
      </c>
      <c r="D44" s="211">
        <v>61642</v>
      </c>
      <c r="E44" s="211">
        <v>62934</v>
      </c>
      <c r="F44" s="211">
        <v>57420</v>
      </c>
      <c r="G44" s="211">
        <v>49950</v>
      </c>
      <c r="H44" s="211">
        <v>43118</v>
      </c>
      <c r="I44" s="211">
        <v>42986</v>
      </c>
      <c r="J44" s="211">
        <v>39286</v>
      </c>
      <c r="K44" s="211">
        <v>38181</v>
      </c>
      <c r="L44" s="211">
        <v>38247</v>
      </c>
      <c r="M44" s="211">
        <v>35245</v>
      </c>
      <c r="N44" s="211">
        <v>33037</v>
      </c>
      <c r="O44" s="211">
        <v>37452</v>
      </c>
      <c r="P44" s="212">
        <v>39129</v>
      </c>
      <c r="Q44" s="212">
        <v>39484</v>
      </c>
      <c r="R44" s="212">
        <v>39233</v>
      </c>
      <c r="S44" s="557">
        <f>100</f>
        <v>100</v>
      </c>
      <c r="T44" s="72">
        <f t="shared" si="7"/>
        <v>102.09597352454496</v>
      </c>
      <c r="U44" s="72">
        <f t="shared" si="7"/>
        <v>93.150773823042726</v>
      </c>
      <c r="V44" s="72">
        <f t="shared" si="7"/>
        <v>81.032412965186069</v>
      </c>
      <c r="W44" s="72">
        <f t="shared" si="7"/>
        <v>69.949060705363223</v>
      </c>
      <c r="X44" s="72">
        <f t="shared" si="7"/>
        <v>69.734920995425199</v>
      </c>
      <c r="Y44" s="72">
        <f t="shared" si="7"/>
        <v>63.732520035041041</v>
      </c>
      <c r="Z44" s="72">
        <f t="shared" si="7"/>
        <v>61.939911099574964</v>
      </c>
      <c r="AA44" s="72">
        <f t="shared" si="7"/>
        <v>62.046980954543983</v>
      </c>
      <c r="AB44" s="72">
        <f t="shared" si="14"/>
        <v>57.176924823983647</v>
      </c>
      <c r="AC44" s="72">
        <f t="shared" si="14"/>
        <v>53.594951494111157</v>
      </c>
      <c r="AD44" s="72">
        <f t="shared" si="14"/>
        <v>60.757275883326301</v>
      </c>
      <c r="AE44" s="72">
        <f t="shared" ref="AE44:AE47" si="23">P44*100/$D44</f>
        <v>63.477823561857178</v>
      </c>
      <c r="AF44" s="72">
        <f t="shared" ref="AF44:AG47" si="24">Q44*100/$D44</f>
        <v>64.053729599948085</v>
      </c>
      <c r="AG44" s="73">
        <f t="shared" si="24"/>
        <v>63.646539696959863</v>
      </c>
      <c r="AH44" s="558">
        <v>1</v>
      </c>
      <c r="AI44" s="234">
        <v>1</v>
      </c>
      <c r="AJ44" s="234">
        <v>1</v>
      </c>
      <c r="AK44" s="234">
        <v>1</v>
      </c>
      <c r="AL44" s="234">
        <v>1</v>
      </c>
      <c r="AM44" s="234">
        <v>1</v>
      </c>
      <c r="AN44" s="234">
        <v>1</v>
      </c>
      <c r="AO44" s="234">
        <v>1</v>
      </c>
      <c r="AP44" s="234">
        <v>1</v>
      </c>
      <c r="AQ44" s="234">
        <v>1</v>
      </c>
      <c r="AR44" s="234">
        <v>1</v>
      </c>
      <c r="AS44" s="234">
        <v>1</v>
      </c>
      <c r="AT44" s="234">
        <v>4</v>
      </c>
      <c r="AU44" s="234">
        <v>6</v>
      </c>
      <c r="AV44" s="236">
        <v>7</v>
      </c>
    </row>
    <row r="45" spans="2:48" ht="14.45">
      <c r="B45" s="741"/>
      <c r="C45" s="1" t="s">
        <v>197</v>
      </c>
      <c r="D45" s="211">
        <v>525468</v>
      </c>
      <c r="E45" s="211">
        <v>487348</v>
      </c>
      <c r="F45" s="211">
        <v>444669</v>
      </c>
      <c r="G45" s="211">
        <v>403575</v>
      </c>
      <c r="H45" s="211">
        <v>340913</v>
      </c>
      <c r="I45" s="211">
        <v>307907</v>
      </c>
      <c r="J45" s="211">
        <v>294458</v>
      </c>
      <c r="K45" s="211">
        <v>297344</v>
      </c>
      <c r="L45" s="211">
        <v>301862</v>
      </c>
      <c r="M45" s="211">
        <v>312914</v>
      </c>
      <c r="N45" s="211">
        <v>328053</v>
      </c>
      <c r="O45" s="211">
        <v>353398</v>
      </c>
      <c r="P45" s="212">
        <v>361172</v>
      </c>
      <c r="Q45" s="212">
        <v>378764</v>
      </c>
      <c r="R45" s="212">
        <v>376819</v>
      </c>
      <c r="S45" s="557">
        <f>100</f>
        <v>100</v>
      </c>
      <c r="T45" s="72">
        <f t="shared" si="7"/>
        <v>92.745514474715876</v>
      </c>
      <c r="U45" s="72">
        <f t="shared" si="7"/>
        <v>84.623421407202727</v>
      </c>
      <c r="V45" s="72">
        <f t="shared" si="7"/>
        <v>76.802964214757125</v>
      </c>
      <c r="W45" s="72">
        <f t="shared" si="7"/>
        <v>64.877975442843336</v>
      </c>
      <c r="X45" s="72">
        <f t="shared" si="7"/>
        <v>58.596717592698319</v>
      </c>
      <c r="Y45" s="72">
        <f t="shared" si="7"/>
        <v>56.037284858449993</v>
      </c>
      <c r="Z45" s="72">
        <f t="shared" si="7"/>
        <v>56.586509549582466</v>
      </c>
      <c r="AA45" s="72">
        <f t="shared" si="7"/>
        <v>57.446314523434346</v>
      </c>
      <c r="AB45" s="72">
        <f t="shared" si="14"/>
        <v>59.549582467438547</v>
      </c>
      <c r="AC45" s="72">
        <f t="shared" si="14"/>
        <v>62.430633264061754</v>
      </c>
      <c r="AD45" s="72">
        <f t="shared" si="14"/>
        <v>67.253952666955939</v>
      </c>
      <c r="AE45" s="72">
        <f t="shared" si="23"/>
        <v>68.733395753880345</v>
      </c>
      <c r="AF45" s="72">
        <f t="shared" si="24"/>
        <v>72.081268507311577</v>
      </c>
      <c r="AG45" s="73">
        <f t="shared" si="24"/>
        <v>71.711122275761795</v>
      </c>
      <c r="AH45" s="558">
        <v>1</v>
      </c>
      <c r="AI45" s="234">
        <v>1</v>
      </c>
      <c r="AJ45" s="234">
        <v>1</v>
      </c>
      <c r="AK45" s="234">
        <v>1</v>
      </c>
      <c r="AL45" s="234">
        <v>1</v>
      </c>
      <c r="AM45" s="234">
        <v>1</v>
      </c>
      <c r="AN45" s="234">
        <v>1</v>
      </c>
      <c r="AO45" s="234">
        <v>1</v>
      </c>
      <c r="AP45" s="234">
        <v>1</v>
      </c>
      <c r="AQ45" s="234">
        <v>1</v>
      </c>
      <c r="AR45" s="234">
        <v>1</v>
      </c>
      <c r="AS45" s="234">
        <v>1</v>
      </c>
      <c r="AT45" s="234">
        <v>4</v>
      </c>
      <c r="AU45" s="234">
        <v>6</v>
      </c>
      <c r="AV45" s="236">
        <v>7</v>
      </c>
    </row>
    <row r="46" spans="2:48" ht="14.45">
      <c r="B46" s="742"/>
      <c r="C46" s="8" t="s">
        <v>198</v>
      </c>
      <c r="D46">
        <v>463826</v>
      </c>
      <c r="E46">
        <v>424414</v>
      </c>
      <c r="F46">
        <v>387249</v>
      </c>
      <c r="G46">
        <v>353625</v>
      </c>
      <c r="H46">
        <v>297795</v>
      </c>
      <c r="I46">
        <v>264921</v>
      </c>
      <c r="J46">
        <v>255172</v>
      </c>
      <c r="K46">
        <v>259163</v>
      </c>
      <c r="L46">
        <v>263615</v>
      </c>
      <c r="M46">
        <v>277669</v>
      </c>
      <c r="N46">
        <v>295016</v>
      </c>
      <c r="O46">
        <v>315946</v>
      </c>
      <c r="P46">
        <v>322043</v>
      </c>
      <c r="Q46">
        <v>339280</v>
      </c>
      <c r="R46">
        <v>337586</v>
      </c>
      <c r="S46" s="557">
        <f>100</f>
        <v>100</v>
      </c>
      <c r="T46" s="72">
        <f t="shared" si="7"/>
        <v>91.502848050777658</v>
      </c>
      <c r="U46" s="72">
        <f t="shared" si="7"/>
        <v>83.490145011275786</v>
      </c>
      <c r="V46" s="72">
        <f t="shared" si="7"/>
        <v>76.24087481081267</v>
      </c>
      <c r="W46" s="72">
        <f t="shared" si="7"/>
        <v>64.204033409080125</v>
      </c>
      <c r="X46" s="72">
        <f t="shared" si="7"/>
        <v>57.116461776614507</v>
      </c>
      <c r="Y46" s="72">
        <f t="shared" si="7"/>
        <v>55.014595990737909</v>
      </c>
      <c r="Z46" s="72">
        <f t="shared" si="7"/>
        <v>55.875047970575174</v>
      </c>
      <c r="AA46" s="72">
        <f t="shared" si="7"/>
        <v>56.834890670208225</v>
      </c>
      <c r="AB46" s="72">
        <f t="shared" si="14"/>
        <v>59.864906236390368</v>
      </c>
      <c r="AC46" s="72">
        <f t="shared" si="14"/>
        <v>63.604886315126791</v>
      </c>
      <c r="AD46" s="72">
        <f t="shared" si="14"/>
        <v>68.117354352709853</v>
      </c>
      <c r="AE46" s="72">
        <f t="shared" si="23"/>
        <v>69.43185591148405</v>
      </c>
      <c r="AF46" s="72">
        <f t="shared" si="24"/>
        <v>73.148120200247504</v>
      </c>
      <c r="AG46" s="73">
        <f t="shared" si="24"/>
        <v>72.782897034663861</v>
      </c>
      <c r="AH46" s="237"/>
      <c r="AI46" s="238"/>
      <c r="AJ46" s="238"/>
      <c r="AK46" s="238"/>
      <c r="AL46" s="238"/>
      <c r="AM46" s="238"/>
      <c r="AN46" s="238"/>
      <c r="AO46" s="238"/>
      <c r="AP46" s="238"/>
      <c r="AQ46" s="238"/>
      <c r="AR46" s="238"/>
      <c r="AS46" s="238"/>
      <c r="AT46" s="238"/>
      <c r="AU46" s="238"/>
      <c r="AV46" s="239"/>
    </row>
    <row r="47" spans="2:48" ht="15" customHeight="1">
      <c r="B47" s="741" t="s">
        <v>204</v>
      </c>
      <c r="C47" s="1" t="s">
        <v>193</v>
      </c>
      <c r="D47" s="211">
        <v>449010</v>
      </c>
      <c r="E47" s="211">
        <v>434762</v>
      </c>
      <c r="F47" s="211">
        <v>420846</v>
      </c>
      <c r="G47" s="211">
        <v>412371</v>
      </c>
      <c r="H47" s="211">
        <v>391657</v>
      </c>
      <c r="I47" s="211">
        <v>378872</v>
      </c>
      <c r="J47" s="211">
        <v>372035</v>
      </c>
      <c r="K47" s="211">
        <v>373740</v>
      </c>
      <c r="L47" s="211">
        <v>373613</v>
      </c>
      <c r="M47" s="211">
        <v>372931</v>
      </c>
      <c r="N47" s="211">
        <v>372313</v>
      </c>
      <c r="O47" s="211">
        <v>370132</v>
      </c>
      <c r="P47" s="212">
        <v>341092</v>
      </c>
      <c r="Q47" s="212">
        <v>353193</v>
      </c>
      <c r="R47" s="212">
        <v>360402</v>
      </c>
      <c r="S47" s="557">
        <f>100</f>
        <v>100</v>
      </c>
      <c r="T47" s="72">
        <f t="shared" si="7"/>
        <v>96.826796730585059</v>
      </c>
      <c r="U47" s="72">
        <f t="shared" si="7"/>
        <v>93.727533907930777</v>
      </c>
      <c r="V47" s="72">
        <f t="shared" si="7"/>
        <v>91.840048105832835</v>
      </c>
      <c r="W47" s="72">
        <f t="shared" si="7"/>
        <v>87.226787822097506</v>
      </c>
      <c r="X47" s="72">
        <f t="shared" si="7"/>
        <v>84.379412485245311</v>
      </c>
      <c r="Y47" s="72">
        <f t="shared" si="7"/>
        <v>82.85672924879178</v>
      </c>
      <c r="Z47" s="72">
        <f t="shared" si="7"/>
        <v>83.236453531101759</v>
      </c>
      <c r="AA47" s="72">
        <f t="shared" si="7"/>
        <v>83.208169083093921</v>
      </c>
      <c r="AB47" s="72">
        <f t="shared" si="14"/>
        <v>83.056279370169932</v>
      </c>
      <c r="AC47" s="72">
        <f t="shared" si="14"/>
        <v>82.918643237344384</v>
      </c>
      <c r="AD47" s="72">
        <f t="shared" si="14"/>
        <v>82.432907953052265</v>
      </c>
      <c r="AE47" s="72">
        <f t="shared" si="23"/>
        <v>75.965345983385674</v>
      </c>
      <c r="AF47" s="72">
        <f t="shared" si="24"/>
        <v>78.660386182935795</v>
      </c>
      <c r="AG47" s="73">
        <f t="shared" si="24"/>
        <v>80.265918353711498</v>
      </c>
      <c r="AH47" s="558">
        <v>1</v>
      </c>
      <c r="AI47" s="234">
        <v>1</v>
      </c>
      <c r="AJ47" s="234">
        <v>1</v>
      </c>
      <c r="AK47" s="234">
        <v>1</v>
      </c>
      <c r="AL47" s="234">
        <v>1</v>
      </c>
      <c r="AM47" s="234">
        <v>1</v>
      </c>
      <c r="AN47" s="234">
        <v>1</v>
      </c>
      <c r="AO47" s="234">
        <v>1</v>
      </c>
      <c r="AP47" s="234">
        <v>1</v>
      </c>
      <c r="AQ47" s="234">
        <v>1</v>
      </c>
      <c r="AR47" s="234">
        <v>1</v>
      </c>
      <c r="AS47" s="234">
        <v>1</v>
      </c>
      <c r="AT47" s="234">
        <v>4</v>
      </c>
      <c r="AU47" s="234">
        <v>6</v>
      </c>
      <c r="AV47" s="236">
        <v>7</v>
      </c>
    </row>
    <row r="48" spans="2:48" ht="14.45">
      <c r="B48" s="741"/>
      <c r="C48" s="1" t="s">
        <v>194</v>
      </c>
      <c r="D48" s="211">
        <v>175451</v>
      </c>
      <c r="E48" s="211">
        <v>169204</v>
      </c>
      <c r="F48" s="211">
        <v>168207</v>
      </c>
      <c r="G48" s="211">
        <v>162191</v>
      </c>
      <c r="H48" s="211">
        <v>151416</v>
      </c>
      <c r="I48" s="211">
        <v>144546</v>
      </c>
      <c r="J48" s="211">
        <v>145408</v>
      </c>
      <c r="K48" s="211">
        <v>150352</v>
      </c>
      <c r="L48" s="211">
        <v>153873</v>
      </c>
      <c r="M48" s="211">
        <v>160071</v>
      </c>
      <c r="N48" s="211">
        <v>165322</v>
      </c>
      <c r="O48" s="211">
        <v>170118</v>
      </c>
      <c r="P48" s="212">
        <v>165032</v>
      </c>
      <c r="Q48" s="212">
        <v>169739</v>
      </c>
      <c r="R48" s="212">
        <v>171155</v>
      </c>
      <c r="S48" s="557">
        <f>100</f>
        <v>100</v>
      </c>
      <c r="T48" s="72">
        <f t="shared" si="7"/>
        <v>96.439461730055683</v>
      </c>
      <c r="U48" s="72">
        <f t="shared" si="7"/>
        <v>95.87121190531829</v>
      </c>
      <c r="V48" s="72">
        <f t="shared" si="7"/>
        <v>92.442334326963078</v>
      </c>
      <c r="W48" s="72">
        <f t="shared" si="7"/>
        <v>86.301018517990784</v>
      </c>
      <c r="X48" s="72">
        <f t="shared" si="7"/>
        <v>82.385395352548571</v>
      </c>
      <c r="Y48" s="72">
        <f t="shared" si="7"/>
        <v>82.876700617266366</v>
      </c>
      <c r="Z48" s="72">
        <f t="shared" si="7"/>
        <v>85.694581393095504</v>
      </c>
      <c r="AA48" s="72">
        <f t="shared" si="7"/>
        <v>87.701409510347617</v>
      </c>
      <c r="AB48" s="72">
        <f t="shared" si="14"/>
        <v>91.234019754803342</v>
      </c>
      <c r="AC48" s="72">
        <f t="shared" si="14"/>
        <v>94.226878159714104</v>
      </c>
      <c r="AD48" s="72">
        <f t="shared" si="14"/>
        <v>96.960404899373614</v>
      </c>
      <c r="AE48" s="72">
        <f t="shared" ref="AE48:AE51" si="25">P48*100/$D48</f>
        <v>94.061589845597922</v>
      </c>
      <c r="AF48" s="72">
        <f t="shared" ref="AF48:AG51" si="26">Q48*100/$D48</f>
        <v>96.744390171614867</v>
      </c>
      <c r="AG48" s="73">
        <f t="shared" si="26"/>
        <v>97.551453112264966</v>
      </c>
      <c r="AH48" s="558">
        <v>1</v>
      </c>
      <c r="AI48" s="234">
        <v>1</v>
      </c>
      <c r="AJ48" s="234">
        <v>1</v>
      </c>
      <c r="AK48" s="234">
        <v>1</v>
      </c>
      <c r="AL48" s="234">
        <v>1</v>
      </c>
      <c r="AM48" s="234">
        <v>1</v>
      </c>
      <c r="AN48" s="234">
        <v>1</v>
      </c>
      <c r="AO48" s="234">
        <v>1</v>
      </c>
      <c r="AP48" s="234">
        <v>1</v>
      </c>
      <c r="AQ48" s="234">
        <v>1</v>
      </c>
      <c r="AR48" s="234">
        <v>1</v>
      </c>
      <c r="AS48" s="234">
        <v>1</v>
      </c>
      <c r="AT48" s="234">
        <v>4</v>
      </c>
      <c r="AU48" s="234">
        <v>6</v>
      </c>
      <c r="AV48" s="236">
        <v>7</v>
      </c>
    </row>
    <row r="49" spans="2:48" ht="14.45">
      <c r="B49" s="741"/>
      <c r="C49" s="1" t="s">
        <v>195</v>
      </c>
      <c r="D49" s="211">
        <v>93561</v>
      </c>
      <c r="E49" s="211">
        <v>91902</v>
      </c>
      <c r="F49" s="211">
        <v>90086</v>
      </c>
      <c r="G49" s="211">
        <v>86031</v>
      </c>
      <c r="H49" s="211">
        <v>80274</v>
      </c>
      <c r="I49" s="211">
        <v>77750</v>
      </c>
      <c r="J49" s="211">
        <v>77195</v>
      </c>
      <c r="K49" s="211">
        <v>78253</v>
      </c>
      <c r="L49" s="211">
        <v>83134</v>
      </c>
      <c r="M49" s="211">
        <v>86651</v>
      </c>
      <c r="N49" s="211">
        <v>94432</v>
      </c>
      <c r="O49" s="211">
        <v>98999</v>
      </c>
      <c r="P49" s="212">
        <v>94786</v>
      </c>
      <c r="Q49" s="212">
        <v>98118</v>
      </c>
      <c r="R49" s="212">
        <v>99218</v>
      </c>
      <c r="S49" s="557">
        <f>100</f>
        <v>100</v>
      </c>
      <c r="T49" s="72">
        <f t="shared" si="7"/>
        <v>98.226825279764</v>
      </c>
      <c r="U49" s="72">
        <f t="shared" si="7"/>
        <v>96.285845598059026</v>
      </c>
      <c r="V49" s="72">
        <f t="shared" si="7"/>
        <v>91.951774777952352</v>
      </c>
      <c r="W49" s="72">
        <f t="shared" si="7"/>
        <v>85.798569916952573</v>
      </c>
      <c r="X49" s="72">
        <f t="shared" si="7"/>
        <v>83.100864676521198</v>
      </c>
      <c r="Y49" s="72">
        <f t="shared" si="7"/>
        <v>82.507668793621278</v>
      </c>
      <c r="Z49" s="72">
        <f t="shared" si="7"/>
        <v>83.638481846068345</v>
      </c>
      <c r="AA49" s="72">
        <f t="shared" si="7"/>
        <v>88.855399151355797</v>
      </c>
      <c r="AB49" s="72">
        <f t="shared" si="14"/>
        <v>92.614444052543263</v>
      </c>
      <c r="AC49" s="72">
        <f t="shared" si="14"/>
        <v>100.93094344865916</v>
      </c>
      <c r="AD49" s="72">
        <f t="shared" si="14"/>
        <v>105.81225083100864</v>
      </c>
      <c r="AE49" s="72">
        <f t="shared" si="25"/>
        <v>101.30930622802236</v>
      </c>
      <c r="AF49" s="72">
        <f t="shared" si="26"/>
        <v>104.87061916824318</v>
      </c>
      <c r="AG49" s="73">
        <f t="shared" si="26"/>
        <v>106.04632271993673</v>
      </c>
      <c r="AH49" s="558">
        <v>1</v>
      </c>
      <c r="AI49" s="234">
        <v>1</v>
      </c>
      <c r="AJ49" s="234">
        <v>1</v>
      </c>
      <c r="AK49" s="234">
        <v>1</v>
      </c>
      <c r="AL49" s="234">
        <v>1</v>
      </c>
      <c r="AM49" s="234">
        <v>1</v>
      </c>
      <c r="AN49" s="234">
        <v>1</v>
      </c>
      <c r="AO49" s="234">
        <v>1</v>
      </c>
      <c r="AP49" s="234">
        <v>1</v>
      </c>
      <c r="AQ49" s="234">
        <v>1</v>
      </c>
      <c r="AR49" s="234">
        <v>1</v>
      </c>
      <c r="AS49" s="234">
        <v>1</v>
      </c>
      <c r="AT49" s="234">
        <v>4</v>
      </c>
      <c r="AU49" s="234">
        <v>6</v>
      </c>
      <c r="AV49" s="236">
        <v>7</v>
      </c>
    </row>
    <row r="50" spans="2:48" ht="14.45">
      <c r="B50" s="741"/>
      <c r="C50" s="1" t="s">
        <v>196</v>
      </c>
      <c r="D50" s="211">
        <v>126002</v>
      </c>
      <c r="E50" s="211">
        <v>128515</v>
      </c>
      <c r="F50" s="211">
        <v>133805</v>
      </c>
      <c r="G50" s="211">
        <v>133545</v>
      </c>
      <c r="H50" s="211">
        <v>124247</v>
      </c>
      <c r="I50" s="211">
        <v>122320</v>
      </c>
      <c r="J50" s="211">
        <v>124367</v>
      </c>
      <c r="K50" s="211">
        <v>133489</v>
      </c>
      <c r="L50" s="211">
        <v>138550</v>
      </c>
      <c r="M50" s="211">
        <v>149059</v>
      </c>
      <c r="N50" s="211">
        <v>159820</v>
      </c>
      <c r="O50" s="211">
        <v>169266</v>
      </c>
      <c r="P50" s="212">
        <v>168148</v>
      </c>
      <c r="Q50" s="212">
        <v>170491</v>
      </c>
      <c r="R50" s="212">
        <v>170836</v>
      </c>
      <c r="S50" s="557">
        <f>100</f>
        <v>100</v>
      </c>
      <c r="T50" s="72">
        <f t="shared" si="7"/>
        <v>101.99441278709861</v>
      </c>
      <c r="U50" s="72">
        <f t="shared" si="7"/>
        <v>106.1927588450977</v>
      </c>
      <c r="V50" s="72">
        <f t="shared" si="7"/>
        <v>105.98641291408073</v>
      </c>
      <c r="W50" s="72">
        <f t="shared" si="7"/>
        <v>98.607164965635462</v>
      </c>
      <c r="X50" s="72">
        <f t="shared" si="7"/>
        <v>97.077824161521249</v>
      </c>
      <c r="Y50" s="72">
        <f t="shared" si="7"/>
        <v>98.702401549181758</v>
      </c>
      <c r="Z50" s="72">
        <f t="shared" si="7"/>
        <v>105.94196917509245</v>
      </c>
      <c r="AA50" s="72">
        <f t="shared" si="7"/>
        <v>109.95857208615736</v>
      </c>
      <c r="AB50" s="72">
        <f t="shared" si="14"/>
        <v>118.29891589022397</v>
      </c>
      <c r="AC50" s="72">
        <f t="shared" si="14"/>
        <v>126.83925651973779</v>
      </c>
      <c r="AD50" s="72">
        <f t="shared" si="14"/>
        <v>134.33596292122348</v>
      </c>
      <c r="AE50" s="72">
        <f t="shared" si="25"/>
        <v>133.44867541785052</v>
      </c>
      <c r="AF50" s="72">
        <f t="shared" si="26"/>
        <v>135.30816971159189</v>
      </c>
      <c r="AG50" s="73">
        <f t="shared" si="26"/>
        <v>135.58197488928747</v>
      </c>
      <c r="AH50" s="558">
        <v>1</v>
      </c>
      <c r="AI50" s="234">
        <v>1</v>
      </c>
      <c r="AJ50" s="234">
        <v>1</v>
      </c>
      <c r="AK50" s="234">
        <v>1</v>
      </c>
      <c r="AL50" s="234">
        <v>1</v>
      </c>
      <c r="AM50" s="234">
        <v>1</v>
      </c>
      <c r="AN50" s="234">
        <v>1</v>
      </c>
      <c r="AO50" s="234">
        <v>1</v>
      </c>
      <c r="AP50" s="234">
        <v>1</v>
      </c>
      <c r="AQ50" s="234">
        <v>1</v>
      </c>
      <c r="AR50" s="234">
        <v>1</v>
      </c>
      <c r="AS50" s="234">
        <v>1</v>
      </c>
      <c r="AT50" s="234">
        <v>4</v>
      </c>
      <c r="AU50" s="234">
        <v>6</v>
      </c>
      <c r="AV50" s="236">
        <v>7</v>
      </c>
    </row>
    <row r="51" spans="2:48" ht="14.45">
      <c r="B51" s="741"/>
      <c r="C51" s="1" t="s">
        <v>197</v>
      </c>
      <c r="D51" s="211">
        <v>844024</v>
      </c>
      <c r="E51" s="211">
        <v>824383</v>
      </c>
      <c r="F51" s="211">
        <v>812944</v>
      </c>
      <c r="G51" s="211">
        <v>794138</v>
      </c>
      <c r="H51" s="211">
        <v>747594</v>
      </c>
      <c r="I51" s="211">
        <v>723488</v>
      </c>
      <c r="J51" s="211">
        <v>719005</v>
      </c>
      <c r="K51" s="211">
        <v>735834</v>
      </c>
      <c r="L51" s="211">
        <v>749170</v>
      </c>
      <c r="M51" s="211">
        <v>768712</v>
      </c>
      <c r="N51" s="211">
        <v>791887</v>
      </c>
      <c r="O51" s="211">
        <v>808515</v>
      </c>
      <c r="P51" s="212">
        <v>769058</v>
      </c>
      <c r="Q51" s="212">
        <v>791541</v>
      </c>
      <c r="R51" s="212">
        <v>801611</v>
      </c>
      <c r="S51" s="557">
        <f>100</f>
        <v>100</v>
      </c>
      <c r="T51" s="72">
        <f t="shared" si="7"/>
        <v>97.672933471086125</v>
      </c>
      <c r="U51" s="72">
        <f t="shared" si="7"/>
        <v>96.317640256675162</v>
      </c>
      <c r="V51" s="72">
        <f t="shared" si="7"/>
        <v>94.089504563851264</v>
      </c>
      <c r="W51" s="72">
        <f t="shared" si="7"/>
        <v>88.574969432148848</v>
      </c>
      <c r="X51" s="72">
        <f t="shared" si="7"/>
        <v>85.718889510250889</v>
      </c>
      <c r="Y51" s="72">
        <f t="shared" si="7"/>
        <v>85.187743476488819</v>
      </c>
      <c r="Z51" s="72">
        <f t="shared" si="7"/>
        <v>87.181644123863776</v>
      </c>
      <c r="AA51" s="72">
        <f t="shared" si="7"/>
        <v>88.76169398026596</v>
      </c>
      <c r="AB51" s="72">
        <f t="shared" si="14"/>
        <v>91.077030984900901</v>
      </c>
      <c r="AC51" s="72">
        <f t="shared" si="14"/>
        <v>93.822805986559629</v>
      </c>
      <c r="AD51" s="72">
        <f t="shared" si="14"/>
        <v>95.792892145247052</v>
      </c>
      <c r="AE51" s="72">
        <f t="shared" si="25"/>
        <v>91.118025079855556</v>
      </c>
      <c r="AF51" s="72">
        <f t="shared" si="26"/>
        <v>93.781811891604974</v>
      </c>
      <c r="AG51" s="73">
        <f t="shared" si="26"/>
        <v>94.974905926845679</v>
      </c>
      <c r="AH51" s="558">
        <v>1</v>
      </c>
      <c r="AI51" s="234">
        <v>1</v>
      </c>
      <c r="AJ51" s="234">
        <v>1</v>
      </c>
      <c r="AK51" s="234">
        <v>1</v>
      </c>
      <c r="AL51" s="234">
        <v>1</v>
      </c>
      <c r="AM51" s="234">
        <v>1</v>
      </c>
      <c r="AN51" s="234">
        <v>1</v>
      </c>
      <c r="AO51" s="234">
        <v>1</v>
      </c>
      <c r="AP51" s="234">
        <v>1</v>
      </c>
      <c r="AQ51" s="234">
        <v>1</v>
      </c>
      <c r="AR51" s="234">
        <v>1</v>
      </c>
      <c r="AS51" s="234">
        <v>1</v>
      </c>
      <c r="AT51" s="234">
        <v>4</v>
      </c>
      <c r="AU51" s="234">
        <v>6</v>
      </c>
      <c r="AV51" s="236">
        <v>7</v>
      </c>
    </row>
    <row r="52" spans="2:48" ht="14.45">
      <c r="B52" s="741"/>
      <c r="C52" s="1" t="s">
        <v>198</v>
      </c>
      <c r="D52">
        <v>718022</v>
      </c>
      <c r="E52">
        <v>695868</v>
      </c>
      <c r="F52">
        <v>679139</v>
      </c>
      <c r="G52">
        <v>660593</v>
      </c>
      <c r="H52">
        <v>623347</v>
      </c>
      <c r="I52">
        <v>601168</v>
      </c>
      <c r="J52">
        <v>594638</v>
      </c>
      <c r="K52">
        <v>602345</v>
      </c>
      <c r="L52">
        <v>610620</v>
      </c>
      <c r="M52">
        <v>619653</v>
      </c>
      <c r="N52">
        <v>632067</v>
      </c>
      <c r="O52">
        <v>639249</v>
      </c>
      <c r="P52">
        <v>600910</v>
      </c>
      <c r="Q52">
        <v>621050</v>
      </c>
      <c r="R52">
        <v>630775</v>
      </c>
      <c r="S52" s="557">
        <f>100</f>
        <v>100</v>
      </c>
      <c r="T52" s="72">
        <f t="shared" si="7"/>
        <v>96.914579219021149</v>
      </c>
      <c r="U52" s="72">
        <f t="shared" si="7"/>
        <v>94.584706318190811</v>
      </c>
      <c r="V52" s="72">
        <f t="shared" si="7"/>
        <v>92.001777104322713</v>
      </c>
      <c r="W52" s="72">
        <f t="shared" si="7"/>
        <v>86.814470865795201</v>
      </c>
      <c r="X52" s="72">
        <f t="shared" si="7"/>
        <v>83.725568297350222</v>
      </c>
      <c r="Y52" s="72">
        <f t="shared" si="7"/>
        <v>82.816125411199096</v>
      </c>
      <c r="Z52" s="72">
        <f t="shared" si="7"/>
        <v>83.88949085125526</v>
      </c>
      <c r="AA52" s="72">
        <f t="shared" si="7"/>
        <v>85.041962502541708</v>
      </c>
      <c r="AB52" s="72">
        <f t="shared" si="14"/>
        <v>86.300001949800986</v>
      </c>
      <c r="AC52" s="72">
        <f t="shared" si="14"/>
        <v>88.028918333978623</v>
      </c>
      <c r="AD52" s="72">
        <f t="shared" si="14"/>
        <v>89.029166237246216</v>
      </c>
      <c r="AE52" s="72">
        <f t="shared" ref="AE52:AE55" si="27">P52*100/$D52</f>
        <v>83.689636250699834</v>
      </c>
      <c r="AF52" s="72">
        <f t="shared" ref="AF52:AG55" si="28">Q52*100/$D52</f>
        <v>86.494564233407885</v>
      </c>
      <c r="AG52" s="73">
        <f t="shared" si="28"/>
        <v>87.848979557729436</v>
      </c>
      <c r="AH52" s="237"/>
      <c r="AI52" s="238"/>
      <c r="AJ52" s="238"/>
      <c r="AK52" s="238"/>
      <c r="AL52" s="238"/>
      <c r="AM52" s="238"/>
      <c r="AN52" s="238"/>
      <c r="AO52" s="238"/>
      <c r="AP52" s="238"/>
      <c r="AQ52" s="238"/>
      <c r="AR52" s="238"/>
      <c r="AS52" s="238"/>
      <c r="AT52" s="238"/>
      <c r="AU52" s="238"/>
      <c r="AV52" s="239"/>
    </row>
    <row r="53" spans="2:48" ht="15" customHeight="1">
      <c r="B53" s="743" t="s">
        <v>205</v>
      </c>
      <c r="C53" s="7" t="s">
        <v>193</v>
      </c>
      <c r="D53" s="211">
        <v>46351</v>
      </c>
      <c r="E53" s="211">
        <v>44586</v>
      </c>
      <c r="F53" s="211">
        <v>43467</v>
      </c>
      <c r="G53" s="211">
        <v>42660</v>
      </c>
      <c r="H53" s="211">
        <v>40593</v>
      </c>
      <c r="I53" s="211">
        <v>38914</v>
      </c>
      <c r="J53" s="211">
        <v>38422</v>
      </c>
      <c r="K53" s="211">
        <v>38331</v>
      </c>
      <c r="L53" s="211">
        <v>38810</v>
      </c>
      <c r="M53" s="211">
        <v>40025</v>
      </c>
      <c r="N53" s="211">
        <v>42889</v>
      </c>
      <c r="O53" s="211">
        <v>49548</v>
      </c>
      <c r="P53" s="212">
        <v>45073</v>
      </c>
      <c r="Q53" s="212">
        <v>46582</v>
      </c>
      <c r="R53" s="212">
        <v>48886</v>
      </c>
      <c r="S53" s="557">
        <f>100</f>
        <v>100</v>
      </c>
      <c r="T53" s="72">
        <f t="shared" si="7"/>
        <v>96.192099415330844</v>
      </c>
      <c r="U53" s="72">
        <f t="shared" si="7"/>
        <v>93.777912019158165</v>
      </c>
      <c r="V53" s="72">
        <f t="shared" si="7"/>
        <v>92.036849258915666</v>
      </c>
      <c r="W53" s="72">
        <f t="shared" si="7"/>
        <v>87.577398545878197</v>
      </c>
      <c r="X53" s="72">
        <f t="shared" si="7"/>
        <v>83.955038726241071</v>
      </c>
      <c r="Y53" s="72">
        <f t="shared" si="7"/>
        <v>82.893572954197325</v>
      </c>
      <c r="Z53" s="72">
        <f t="shared" si="7"/>
        <v>82.697244935384347</v>
      </c>
      <c r="AA53" s="72">
        <f t="shared" si="7"/>
        <v>83.730663847597683</v>
      </c>
      <c r="AB53" s="72">
        <f t="shared" si="14"/>
        <v>86.351966516364257</v>
      </c>
      <c r="AC53" s="72">
        <f t="shared" si="14"/>
        <v>92.530905482082375</v>
      </c>
      <c r="AD53" s="72">
        <f t="shared" si="14"/>
        <v>106.89737006752821</v>
      </c>
      <c r="AE53" s="72">
        <f t="shared" si="27"/>
        <v>97.242777933593672</v>
      </c>
      <c r="AF53" s="72">
        <f t="shared" si="28"/>
        <v>100.49837112467908</v>
      </c>
      <c r="AG53" s="73">
        <f t="shared" si="28"/>
        <v>105.46913766693275</v>
      </c>
      <c r="AH53" s="558">
        <v>1</v>
      </c>
      <c r="AI53" s="234">
        <v>1</v>
      </c>
      <c r="AJ53" s="234">
        <v>1</v>
      </c>
      <c r="AK53" s="234">
        <v>1</v>
      </c>
      <c r="AL53" s="234">
        <v>1</v>
      </c>
      <c r="AM53" s="234">
        <v>1</v>
      </c>
      <c r="AN53" s="234">
        <v>1</v>
      </c>
      <c r="AO53" s="234">
        <v>1</v>
      </c>
      <c r="AP53" s="234">
        <v>1</v>
      </c>
      <c r="AQ53" s="234">
        <v>1</v>
      </c>
      <c r="AR53" s="234">
        <v>1</v>
      </c>
      <c r="AS53" s="234">
        <v>1</v>
      </c>
      <c r="AT53" s="234">
        <v>4</v>
      </c>
      <c r="AU53" s="234">
        <v>6</v>
      </c>
      <c r="AV53" s="236">
        <v>7</v>
      </c>
    </row>
    <row r="54" spans="2:48" ht="14.45">
      <c r="B54" s="741"/>
      <c r="C54" s="1" t="s">
        <v>194</v>
      </c>
      <c r="D54" s="211">
        <v>31847</v>
      </c>
      <c r="E54" s="211">
        <v>31820</v>
      </c>
      <c r="F54" s="211">
        <v>31356</v>
      </c>
      <c r="G54" s="211">
        <v>31740</v>
      </c>
      <c r="H54" s="211">
        <v>29560</v>
      </c>
      <c r="I54" s="211">
        <v>29388</v>
      </c>
      <c r="J54" s="211">
        <v>29788</v>
      </c>
      <c r="K54" s="211">
        <v>31154</v>
      </c>
      <c r="L54" s="211">
        <v>32570</v>
      </c>
      <c r="M54" s="211">
        <v>33709</v>
      </c>
      <c r="N54" s="211">
        <v>34725</v>
      </c>
      <c r="O54" s="211">
        <v>35219</v>
      </c>
      <c r="P54" s="212">
        <v>33727</v>
      </c>
      <c r="Q54" s="212">
        <v>34270</v>
      </c>
      <c r="R54" s="212">
        <v>35095</v>
      </c>
      <c r="S54" s="557">
        <f>100</f>
        <v>100</v>
      </c>
      <c r="T54" s="72">
        <f t="shared" si="7"/>
        <v>99.915219643922498</v>
      </c>
      <c r="U54" s="72">
        <f t="shared" si="7"/>
        <v>98.458253524664798</v>
      </c>
      <c r="V54" s="72">
        <f t="shared" si="7"/>
        <v>99.664018588878079</v>
      </c>
      <c r="W54" s="72">
        <f t="shared" si="7"/>
        <v>92.818789838917326</v>
      </c>
      <c r="X54" s="72">
        <f t="shared" si="7"/>
        <v>92.278707570571797</v>
      </c>
      <c r="Y54" s="72">
        <f t="shared" si="7"/>
        <v>93.534712845793948</v>
      </c>
      <c r="Z54" s="72">
        <f t="shared" si="7"/>
        <v>97.823970860677619</v>
      </c>
      <c r="AA54" s="72">
        <f t="shared" si="7"/>
        <v>102.27022953496405</v>
      </c>
      <c r="AB54" s="72">
        <f t="shared" si="14"/>
        <v>105.84670455615914</v>
      </c>
      <c r="AC54" s="72">
        <f t="shared" si="14"/>
        <v>109.03695795522341</v>
      </c>
      <c r="AD54" s="72">
        <f t="shared" si="14"/>
        <v>110.58812447012278</v>
      </c>
      <c r="AE54" s="72">
        <f t="shared" si="27"/>
        <v>105.90322479354413</v>
      </c>
      <c r="AF54" s="72">
        <f t="shared" si="28"/>
        <v>107.60825195465821</v>
      </c>
      <c r="AG54" s="73">
        <f t="shared" si="28"/>
        <v>110.1987628348039</v>
      </c>
      <c r="AH54" s="558">
        <v>1</v>
      </c>
      <c r="AI54" s="234">
        <v>1</v>
      </c>
      <c r="AJ54" s="234">
        <v>1</v>
      </c>
      <c r="AK54" s="234">
        <v>1</v>
      </c>
      <c r="AL54" s="234">
        <v>1</v>
      </c>
      <c r="AM54" s="234">
        <v>1</v>
      </c>
      <c r="AN54" s="234">
        <v>1</v>
      </c>
      <c r="AO54" s="234">
        <v>1</v>
      </c>
      <c r="AP54" s="234">
        <v>1</v>
      </c>
      <c r="AQ54" s="234">
        <v>1</v>
      </c>
      <c r="AR54" s="234">
        <v>1</v>
      </c>
      <c r="AS54" s="234">
        <v>1</v>
      </c>
      <c r="AT54" s="234">
        <v>4</v>
      </c>
      <c r="AU54" s="234">
        <v>6</v>
      </c>
      <c r="AV54" s="236">
        <v>7</v>
      </c>
    </row>
    <row r="55" spans="2:48" ht="14.45">
      <c r="B55" s="741"/>
      <c r="C55" s="1" t="s">
        <v>195</v>
      </c>
      <c r="D55" s="211">
        <v>26605</v>
      </c>
      <c r="E55" s="211">
        <v>25809</v>
      </c>
      <c r="F55" s="211">
        <v>27171</v>
      </c>
      <c r="G55" s="211">
        <v>26245</v>
      </c>
      <c r="H55" s="211">
        <v>24772</v>
      </c>
      <c r="I55" s="211">
        <v>24977</v>
      </c>
      <c r="J55" s="211">
        <v>26415</v>
      </c>
      <c r="K55" s="211">
        <v>27350</v>
      </c>
      <c r="L55" s="211">
        <v>29979</v>
      </c>
      <c r="M55" s="211">
        <v>31544</v>
      </c>
      <c r="N55" s="211">
        <v>32396</v>
      </c>
      <c r="O55" s="211">
        <v>34083</v>
      </c>
      <c r="P55" s="212">
        <v>32213</v>
      </c>
      <c r="Q55" s="212">
        <v>32862</v>
      </c>
      <c r="R55" s="212">
        <v>33852</v>
      </c>
      <c r="S55" s="557">
        <f>100</f>
        <v>100</v>
      </c>
      <c r="T55" s="72">
        <f t="shared" si="7"/>
        <v>97.008081187746669</v>
      </c>
      <c r="U55" s="72">
        <f t="shared" si="7"/>
        <v>102.12741965795902</v>
      </c>
      <c r="V55" s="72">
        <f t="shared" si="7"/>
        <v>98.64687088893065</v>
      </c>
      <c r="W55" s="72">
        <f t="shared" si="7"/>
        <v>93.110317609471906</v>
      </c>
      <c r="X55" s="72">
        <f t="shared" si="7"/>
        <v>93.880849464386387</v>
      </c>
      <c r="Y55" s="72">
        <f t="shared" si="7"/>
        <v>99.285848524713401</v>
      </c>
      <c r="Z55" s="72">
        <f t="shared" si="7"/>
        <v>102.80022552151851</v>
      </c>
      <c r="AA55" s="72">
        <f t="shared" si="7"/>
        <v>112.68182672429994</v>
      </c>
      <c r="AB55" s="72">
        <f t="shared" si="14"/>
        <v>118.56417966547642</v>
      </c>
      <c r="AC55" s="72">
        <f t="shared" si="14"/>
        <v>121.76658522834053</v>
      </c>
      <c r="AD55" s="72">
        <f t="shared" si="14"/>
        <v>128.10749859049051</v>
      </c>
      <c r="AE55" s="72">
        <f t="shared" si="27"/>
        <v>121.07874459688028</v>
      </c>
      <c r="AF55" s="72">
        <f t="shared" si="28"/>
        <v>123.5181356887803</v>
      </c>
      <c r="AG55" s="73">
        <f t="shared" si="28"/>
        <v>127.23924074422101</v>
      </c>
      <c r="AH55" s="558">
        <v>1</v>
      </c>
      <c r="AI55" s="234">
        <v>1</v>
      </c>
      <c r="AJ55" s="234">
        <v>1</v>
      </c>
      <c r="AK55" s="234">
        <v>1</v>
      </c>
      <c r="AL55" s="234">
        <v>1</v>
      </c>
      <c r="AM55" s="234">
        <v>1</v>
      </c>
      <c r="AN55" s="234">
        <v>1</v>
      </c>
      <c r="AO55" s="234">
        <v>1</v>
      </c>
      <c r="AP55" s="234">
        <v>1</v>
      </c>
      <c r="AQ55" s="234">
        <v>1</v>
      </c>
      <c r="AR55" s="234">
        <v>1</v>
      </c>
      <c r="AS55" s="234">
        <v>1</v>
      </c>
      <c r="AT55" s="234">
        <v>4</v>
      </c>
      <c r="AU55" s="234">
        <v>6</v>
      </c>
      <c r="AV55" s="236">
        <v>7</v>
      </c>
    </row>
    <row r="56" spans="2:48" ht="14.45">
      <c r="B56" s="741"/>
      <c r="C56" s="1" t="s">
        <v>196</v>
      </c>
      <c r="D56" s="211">
        <v>57632</v>
      </c>
      <c r="E56" s="211">
        <v>58643</v>
      </c>
      <c r="F56" s="211">
        <v>58691</v>
      </c>
      <c r="G56" s="211">
        <v>57327</v>
      </c>
      <c r="H56" s="211">
        <v>55342</v>
      </c>
      <c r="I56" s="211">
        <v>54478</v>
      </c>
      <c r="J56" s="211">
        <v>56249</v>
      </c>
      <c r="K56" s="211">
        <v>57603</v>
      </c>
      <c r="L56" s="211">
        <v>58529</v>
      </c>
      <c r="M56" s="211">
        <v>61171</v>
      </c>
      <c r="N56" s="211">
        <v>65549</v>
      </c>
      <c r="O56" s="211">
        <v>69273</v>
      </c>
      <c r="P56" s="212">
        <v>67930</v>
      </c>
      <c r="Q56" s="212">
        <v>68421</v>
      </c>
      <c r="R56" s="212">
        <v>69160</v>
      </c>
      <c r="S56" s="557">
        <f>100</f>
        <v>100</v>
      </c>
      <c r="T56" s="72">
        <f t="shared" si="7"/>
        <v>101.75423375902277</v>
      </c>
      <c r="U56" s="72">
        <f t="shared" si="7"/>
        <v>101.83752082176568</v>
      </c>
      <c r="V56" s="72">
        <f t="shared" si="7"/>
        <v>99.470780122154352</v>
      </c>
      <c r="W56" s="72">
        <f t="shared" si="7"/>
        <v>96.026513048306498</v>
      </c>
      <c r="X56" s="72">
        <f t="shared" si="7"/>
        <v>94.527345918933932</v>
      </c>
      <c r="Y56" s="72">
        <f t="shared" si="7"/>
        <v>97.600291504719607</v>
      </c>
      <c r="Z56" s="72">
        <f t="shared" si="7"/>
        <v>99.949680732926154</v>
      </c>
      <c r="AA56" s="72">
        <f t="shared" si="7"/>
        <v>101.55642698500833</v>
      </c>
      <c r="AB56" s="72">
        <f t="shared" si="14"/>
        <v>106.14068573014991</v>
      </c>
      <c r="AC56" s="72">
        <f t="shared" si="14"/>
        <v>113.73715991116046</v>
      </c>
      <c r="AD56" s="72">
        <f t="shared" si="14"/>
        <v>120.19884786229872</v>
      </c>
      <c r="AE56" s="72">
        <f t="shared" ref="AE56:AE59" si="29">P56*100/$D56</f>
        <v>117.86854525263742</v>
      </c>
      <c r="AF56" s="72">
        <f t="shared" ref="AF56:AG59" si="30">Q56*100/$D56</f>
        <v>118.72050249861188</v>
      </c>
      <c r="AG56" s="73">
        <f t="shared" si="30"/>
        <v>120.00277623542476</v>
      </c>
      <c r="AH56" s="558">
        <v>1</v>
      </c>
      <c r="AI56" s="234">
        <v>1</v>
      </c>
      <c r="AJ56" s="234">
        <v>1</v>
      </c>
      <c r="AK56" s="234">
        <v>1</v>
      </c>
      <c r="AL56" s="234">
        <v>1</v>
      </c>
      <c r="AM56" s="234">
        <v>1</v>
      </c>
      <c r="AN56" s="234">
        <v>1</v>
      </c>
      <c r="AO56" s="234">
        <v>1</v>
      </c>
      <c r="AP56" s="234">
        <v>1</v>
      </c>
      <c r="AQ56" s="234">
        <v>1</v>
      </c>
      <c r="AR56" s="234">
        <v>1</v>
      </c>
      <c r="AS56" s="234">
        <v>1</v>
      </c>
      <c r="AT56" s="234">
        <v>4</v>
      </c>
      <c r="AU56" s="234">
        <v>6</v>
      </c>
      <c r="AV56" s="236">
        <v>7</v>
      </c>
    </row>
    <row r="57" spans="2:48" ht="14.45">
      <c r="B57" s="741"/>
      <c r="C57" s="1" t="s">
        <v>197</v>
      </c>
      <c r="D57" s="211">
        <v>162435</v>
      </c>
      <c r="E57" s="211">
        <v>160858</v>
      </c>
      <c r="F57" s="211">
        <v>160685</v>
      </c>
      <c r="G57" s="211">
        <v>157972</v>
      </c>
      <c r="H57" s="211">
        <v>150267</v>
      </c>
      <c r="I57" s="211">
        <v>147757</v>
      </c>
      <c r="J57" s="211">
        <v>150874</v>
      </c>
      <c r="K57" s="211">
        <v>154438</v>
      </c>
      <c r="L57" s="211">
        <v>159888</v>
      </c>
      <c r="M57" s="211">
        <v>166449</v>
      </c>
      <c r="N57" s="211">
        <v>175559</v>
      </c>
      <c r="O57" s="211">
        <v>188123</v>
      </c>
      <c r="P57" s="212">
        <v>178943</v>
      </c>
      <c r="Q57" s="212">
        <v>182135</v>
      </c>
      <c r="R57" s="212">
        <v>186993</v>
      </c>
      <c r="S57" s="557">
        <f>100</f>
        <v>100</v>
      </c>
      <c r="T57" s="72">
        <f t="shared" ref="T57:AA88" si="31">E57*100/$D57</f>
        <v>99.029150121587094</v>
      </c>
      <c r="U57" s="72">
        <f t="shared" si="31"/>
        <v>98.922645981469515</v>
      </c>
      <c r="V57" s="72">
        <f t="shared" si="31"/>
        <v>97.252439437313384</v>
      </c>
      <c r="W57" s="72">
        <f t="shared" si="31"/>
        <v>92.509003601440583</v>
      </c>
      <c r="X57" s="72">
        <f t="shared" si="31"/>
        <v>90.963770123433989</v>
      </c>
      <c r="Y57" s="72">
        <f t="shared" si="31"/>
        <v>92.882691538153722</v>
      </c>
      <c r="Z57" s="72">
        <f t="shared" si="31"/>
        <v>95.076799950749532</v>
      </c>
      <c r="AA57" s="72">
        <f t="shared" si="31"/>
        <v>98.431988179887341</v>
      </c>
      <c r="AB57" s="72">
        <f t="shared" si="14"/>
        <v>102.47114230307507</v>
      </c>
      <c r="AC57" s="72">
        <f t="shared" si="14"/>
        <v>108.07953950811094</v>
      </c>
      <c r="AD57" s="72">
        <f t="shared" si="14"/>
        <v>115.81432573029211</v>
      </c>
      <c r="AE57" s="72">
        <f t="shared" si="29"/>
        <v>110.16283436451504</v>
      </c>
      <c r="AF57" s="72">
        <f t="shared" si="30"/>
        <v>112.12792809431465</v>
      </c>
      <c r="AG57" s="73">
        <f t="shared" si="30"/>
        <v>115.11866284975528</v>
      </c>
      <c r="AH57" s="558">
        <v>1</v>
      </c>
      <c r="AI57" s="234">
        <v>1</v>
      </c>
      <c r="AJ57" s="234">
        <v>1</v>
      </c>
      <c r="AK57" s="234">
        <v>1</v>
      </c>
      <c r="AL57" s="234">
        <v>1</v>
      </c>
      <c r="AM57" s="234">
        <v>1</v>
      </c>
      <c r="AN57" s="234">
        <v>1</v>
      </c>
      <c r="AO57" s="234">
        <v>1</v>
      </c>
      <c r="AP57" s="234">
        <v>1</v>
      </c>
      <c r="AQ57" s="234">
        <v>1</v>
      </c>
      <c r="AR57" s="234">
        <v>1</v>
      </c>
      <c r="AS57" s="234">
        <v>1</v>
      </c>
      <c r="AT57" s="234">
        <v>4</v>
      </c>
      <c r="AU57" s="234">
        <v>6</v>
      </c>
      <c r="AV57" s="236">
        <v>7</v>
      </c>
    </row>
    <row r="58" spans="2:48" ht="14.45">
      <c r="B58" s="742"/>
      <c r="C58" s="8" t="s">
        <v>198</v>
      </c>
      <c r="D58">
        <v>104803</v>
      </c>
      <c r="E58">
        <v>102215</v>
      </c>
      <c r="F58">
        <v>101994</v>
      </c>
      <c r="G58">
        <v>100645</v>
      </c>
      <c r="H58">
        <v>94925</v>
      </c>
      <c r="I58">
        <v>93279</v>
      </c>
      <c r="J58">
        <v>94625</v>
      </c>
      <c r="K58">
        <v>96835</v>
      </c>
      <c r="L58">
        <v>101359</v>
      </c>
      <c r="M58">
        <v>105278</v>
      </c>
      <c r="N58">
        <v>110010</v>
      </c>
      <c r="O58">
        <v>118850</v>
      </c>
      <c r="P58">
        <v>111013</v>
      </c>
      <c r="Q58">
        <v>113714</v>
      </c>
      <c r="R58">
        <v>117833</v>
      </c>
      <c r="S58" s="557">
        <f>100</f>
        <v>100</v>
      </c>
      <c r="T58" s="72">
        <f t="shared" si="31"/>
        <v>97.53060503993207</v>
      </c>
      <c r="U58" s="72">
        <f t="shared" si="31"/>
        <v>97.319733213743888</v>
      </c>
      <c r="V58" s="72">
        <f t="shared" si="31"/>
        <v>96.032556319952675</v>
      </c>
      <c r="W58" s="72">
        <f t="shared" si="31"/>
        <v>90.574697289199733</v>
      </c>
      <c r="X58" s="72">
        <f t="shared" si="31"/>
        <v>89.004131561119436</v>
      </c>
      <c r="Y58" s="72">
        <f t="shared" si="31"/>
        <v>90.288445941432968</v>
      </c>
      <c r="Z58" s="72">
        <f t="shared" si="31"/>
        <v>92.397164203314787</v>
      </c>
      <c r="AA58" s="72">
        <f t="shared" si="31"/>
        <v>96.713834527637573</v>
      </c>
      <c r="AB58" s="72">
        <f t="shared" si="14"/>
        <v>100.4532313006307</v>
      </c>
      <c r="AC58" s="72">
        <f t="shared" si="14"/>
        <v>104.96836922607177</v>
      </c>
      <c r="AD58" s="72">
        <f t="shared" si="14"/>
        <v>113.40324227359903</v>
      </c>
      <c r="AE58" s="72">
        <f t="shared" si="29"/>
        <v>105.92540289877198</v>
      </c>
      <c r="AF58" s="72">
        <f t="shared" si="30"/>
        <v>108.50261919983207</v>
      </c>
      <c r="AG58" s="73">
        <f t="shared" si="30"/>
        <v>112.43285020466972</v>
      </c>
      <c r="AH58" s="237"/>
      <c r="AI58" s="238"/>
      <c r="AJ58" s="238"/>
      <c r="AK58" s="238"/>
      <c r="AL58" s="238"/>
      <c r="AM58" s="238"/>
      <c r="AN58" s="238"/>
      <c r="AO58" s="238"/>
      <c r="AP58" s="238"/>
      <c r="AQ58" s="238"/>
      <c r="AR58" s="238"/>
      <c r="AS58" s="238"/>
      <c r="AT58" s="238"/>
      <c r="AU58" s="238"/>
      <c r="AV58" s="239"/>
    </row>
    <row r="59" spans="2:48" ht="15" customHeight="1">
      <c r="B59" s="741" t="s">
        <v>206</v>
      </c>
      <c r="C59" s="1" t="s">
        <v>193</v>
      </c>
      <c r="D59" s="211">
        <v>163925</v>
      </c>
      <c r="E59" s="211">
        <v>162864</v>
      </c>
      <c r="F59" s="211">
        <v>158005</v>
      </c>
      <c r="G59" s="211">
        <v>157104</v>
      </c>
      <c r="H59" s="211">
        <v>150930</v>
      </c>
      <c r="I59" s="211">
        <v>146333</v>
      </c>
      <c r="J59" s="211">
        <v>149110</v>
      </c>
      <c r="K59" s="211">
        <v>158518</v>
      </c>
      <c r="L59" s="211">
        <v>167533</v>
      </c>
      <c r="M59" s="211">
        <v>177413</v>
      </c>
      <c r="N59" s="211">
        <v>188805</v>
      </c>
      <c r="O59" s="211">
        <v>196955</v>
      </c>
      <c r="P59" s="212">
        <v>182253</v>
      </c>
      <c r="Q59" s="212">
        <v>165137</v>
      </c>
      <c r="R59" s="212">
        <v>173259</v>
      </c>
      <c r="S59" s="557">
        <f>100</f>
        <v>100</v>
      </c>
      <c r="T59" s="72">
        <f t="shared" si="31"/>
        <v>99.352752783285041</v>
      </c>
      <c r="U59" s="72">
        <f t="shared" si="31"/>
        <v>96.388592344059788</v>
      </c>
      <c r="V59" s="72">
        <f t="shared" si="31"/>
        <v>95.838950739667524</v>
      </c>
      <c r="W59" s="72">
        <f t="shared" si="31"/>
        <v>92.072594174165019</v>
      </c>
      <c r="X59" s="72">
        <f t="shared" si="31"/>
        <v>89.268262925118194</v>
      </c>
      <c r="Y59" s="72">
        <f t="shared" si="31"/>
        <v>90.962330333994203</v>
      </c>
      <c r="Z59" s="72">
        <f t="shared" si="31"/>
        <v>96.701540338569473</v>
      </c>
      <c r="AA59" s="72">
        <f t="shared" si="31"/>
        <v>102.20100655787708</v>
      </c>
      <c r="AB59" s="72">
        <f t="shared" si="14"/>
        <v>108.22815311880433</v>
      </c>
      <c r="AC59" s="72">
        <f t="shared" si="14"/>
        <v>115.17767271618118</v>
      </c>
      <c r="AD59" s="72">
        <f t="shared" si="14"/>
        <v>120.14945859386914</v>
      </c>
      <c r="AE59" s="72">
        <f t="shared" si="29"/>
        <v>111.18072289156626</v>
      </c>
      <c r="AF59" s="72">
        <f t="shared" si="30"/>
        <v>100.73936251334452</v>
      </c>
      <c r="AG59" s="73">
        <f t="shared" si="30"/>
        <v>105.69406740887601</v>
      </c>
      <c r="AH59" s="558">
        <v>1</v>
      </c>
      <c r="AI59" s="234">
        <v>1</v>
      </c>
      <c r="AJ59" s="234">
        <v>1</v>
      </c>
      <c r="AK59" s="234">
        <v>1</v>
      </c>
      <c r="AL59" s="234">
        <v>1</v>
      </c>
      <c r="AM59" s="234">
        <v>1</v>
      </c>
      <c r="AN59" s="234">
        <v>1</v>
      </c>
      <c r="AO59" s="234">
        <v>1</v>
      </c>
      <c r="AP59" s="234">
        <v>1</v>
      </c>
      <c r="AQ59" s="234">
        <v>1</v>
      </c>
      <c r="AR59" s="234">
        <v>1</v>
      </c>
      <c r="AS59" s="234">
        <v>1</v>
      </c>
      <c r="AT59" s="234">
        <v>4</v>
      </c>
      <c r="AU59" s="234">
        <v>6</v>
      </c>
      <c r="AV59" s="236">
        <v>7</v>
      </c>
    </row>
    <row r="60" spans="2:48" ht="14.45">
      <c r="B60" s="741"/>
      <c r="C60" s="1" t="s">
        <v>194</v>
      </c>
      <c r="D60" s="211">
        <v>68368</v>
      </c>
      <c r="E60" s="211">
        <v>66393</v>
      </c>
      <c r="F60" s="211">
        <v>66587</v>
      </c>
      <c r="G60" s="211">
        <v>65969</v>
      </c>
      <c r="H60" s="211">
        <v>61189</v>
      </c>
      <c r="I60" s="211">
        <v>58166</v>
      </c>
      <c r="J60" s="211">
        <v>60700</v>
      </c>
      <c r="K60" s="211">
        <v>67246</v>
      </c>
      <c r="L60" s="211">
        <v>74649</v>
      </c>
      <c r="M60" s="211">
        <v>82307</v>
      </c>
      <c r="N60" s="211">
        <v>92623</v>
      </c>
      <c r="O60" s="211">
        <v>99565</v>
      </c>
      <c r="P60" s="212">
        <v>96988</v>
      </c>
      <c r="Q60" s="212">
        <v>93731</v>
      </c>
      <c r="R60" s="212">
        <v>95523</v>
      </c>
      <c r="S60" s="557">
        <f>100</f>
        <v>100</v>
      </c>
      <c r="T60" s="72">
        <f t="shared" si="31"/>
        <v>97.111221624151653</v>
      </c>
      <c r="U60" s="72">
        <f t="shared" si="31"/>
        <v>97.3949801076527</v>
      </c>
      <c r="V60" s="72">
        <f t="shared" si="31"/>
        <v>96.491048443716352</v>
      </c>
      <c r="W60" s="72">
        <f t="shared" si="31"/>
        <v>89.499473437865674</v>
      </c>
      <c r="X60" s="72">
        <f t="shared" si="31"/>
        <v>85.077814182073482</v>
      </c>
      <c r="Y60" s="72">
        <f t="shared" si="31"/>
        <v>88.784226538731573</v>
      </c>
      <c r="Z60" s="72">
        <f t="shared" si="31"/>
        <v>98.358881347999059</v>
      </c>
      <c r="AA60" s="72">
        <f t="shared" si="31"/>
        <v>109.18704657149544</v>
      </c>
      <c r="AB60" s="72">
        <f t="shared" si="14"/>
        <v>120.38819330681021</v>
      </c>
      <c r="AC60" s="72">
        <f t="shared" si="14"/>
        <v>135.47712380060847</v>
      </c>
      <c r="AD60" s="72">
        <f t="shared" si="14"/>
        <v>145.630996957641</v>
      </c>
      <c r="AE60" s="72">
        <f t="shared" ref="AE60:AE63" si="32">P60*100/$D60</f>
        <v>141.86168967938218</v>
      </c>
      <c r="AF60" s="72">
        <f t="shared" ref="AF60:AG63" si="33">Q60*100/$D60</f>
        <v>137.09776503627427</v>
      </c>
      <c r="AG60" s="73">
        <f t="shared" si="33"/>
        <v>139.7188743271706</v>
      </c>
      <c r="AH60" s="558">
        <v>1</v>
      </c>
      <c r="AI60" s="234">
        <v>1</v>
      </c>
      <c r="AJ60" s="234">
        <v>1</v>
      </c>
      <c r="AK60" s="234">
        <v>1</v>
      </c>
      <c r="AL60" s="234">
        <v>1</v>
      </c>
      <c r="AM60" s="234">
        <v>1</v>
      </c>
      <c r="AN60" s="234">
        <v>1</v>
      </c>
      <c r="AO60" s="234">
        <v>1</v>
      </c>
      <c r="AP60" s="234">
        <v>1</v>
      </c>
      <c r="AQ60" s="234">
        <v>1</v>
      </c>
      <c r="AR60" s="234">
        <v>1</v>
      </c>
      <c r="AS60" s="234">
        <v>1</v>
      </c>
      <c r="AT60" s="234">
        <v>4</v>
      </c>
      <c r="AU60" s="234">
        <v>6</v>
      </c>
      <c r="AV60" s="236">
        <v>7</v>
      </c>
    </row>
    <row r="61" spans="2:48" ht="14.45">
      <c r="B61" s="741"/>
      <c r="C61" s="1" t="s">
        <v>195</v>
      </c>
      <c r="D61" s="211">
        <v>31795</v>
      </c>
      <c r="E61" s="211">
        <v>31393</v>
      </c>
      <c r="F61" s="211">
        <v>32063</v>
      </c>
      <c r="G61" s="211">
        <v>31888</v>
      </c>
      <c r="H61" s="211">
        <v>29488</v>
      </c>
      <c r="I61" s="211">
        <v>30272</v>
      </c>
      <c r="J61" s="211">
        <v>31269</v>
      </c>
      <c r="K61" s="211">
        <v>34421</v>
      </c>
      <c r="L61" s="211">
        <v>39398</v>
      </c>
      <c r="M61" s="211">
        <v>45877</v>
      </c>
      <c r="N61" s="211">
        <v>49027</v>
      </c>
      <c r="O61" s="211">
        <v>53992</v>
      </c>
      <c r="P61" s="212">
        <v>51908</v>
      </c>
      <c r="Q61" s="212">
        <v>49436</v>
      </c>
      <c r="R61" s="212">
        <v>50735</v>
      </c>
      <c r="S61" s="557">
        <f>100</f>
        <v>100</v>
      </c>
      <c r="T61" s="72">
        <f t="shared" si="31"/>
        <v>98.735650259474767</v>
      </c>
      <c r="U61" s="72">
        <f t="shared" si="31"/>
        <v>100.84289982701682</v>
      </c>
      <c r="V61" s="72">
        <f t="shared" si="31"/>
        <v>100.29249882056928</v>
      </c>
      <c r="W61" s="72">
        <f t="shared" si="31"/>
        <v>92.744142160717089</v>
      </c>
      <c r="X61" s="72">
        <f t="shared" si="31"/>
        <v>95.209938669602138</v>
      </c>
      <c r="Y61" s="72">
        <f t="shared" si="31"/>
        <v>98.345651832049057</v>
      </c>
      <c r="Z61" s="72">
        <f t="shared" si="31"/>
        <v>108.2591602453216</v>
      </c>
      <c r="AA61" s="72">
        <f t="shared" si="31"/>
        <v>123.91256486869004</v>
      </c>
      <c r="AB61" s="72">
        <f t="shared" si="14"/>
        <v>144.28998270168265</v>
      </c>
      <c r="AC61" s="72">
        <f t="shared" si="14"/>
        <v>154.19720081773863</v>
      </c>
      <c r="AD61" s="72">
        <f t="shared" si="14"/>
        <v>169.81286365780784</v>
      </c>
      <c r="AE61" s="72">
        <f t="shared" si="32"/>
        <v>163.25837395816953</v>
      </c>
      <c r="AF61" s="72">
        <f t="shared" si="33"/>
        <v>155.48356659852178</v>
      </c>
      <c r="AG61" s="73">
        <f t="shared" si="33"/>
        <v>159.56911464066678</v>
      </c>
      <c r="AH61" s="558">
        <v>1</v>
      </c>
      <c r="AI61" s="234">
        <v>1</v>
      </c>
      <c r="AJ61" s="234">
        <v>1</v>
      </c>
      <c r="AK61" s="234">
        <v>1</v>
      </c>
      <c r="AL61" s="234">
        <v>1</v>
      </c>
      <c r="AM61" s="234">
        <v>1</v>
      </c>
      <c r="AN61" s="234">
        <v>1</v>
      </c>
      <c r="AO61" s="234">
        <v>1</v>
      </c>
      <c r="AP61" s="234">
        <v>1</v>
      </c>
      <c r="AQ61" s="234">
        <v>1</v>
      </c>
      <c r="AR61" s="234">
        <v>1</v>
      </c>
      <c r="AS61" s="234">
        <v>1</v>
      </c>
      <c r="AT61" s="234">
        <v>4</v>
      </c>
      <c r="AU61" s="234">
        <v>6</v>
      </c>
      <c r="AV61" s="236">
        <v>7</v>
      </c>
    </row>
    <row r="62" spans="2:48" ht="14.45">
      <c r="B62" s="741"/>
      <c r="C62" s="1" t="s">
        <v>196</v>
      </c>
      <c r="D62" s="211">
        <v>36864</v>
      </c>
      <c r="E62" s="211">
        <v>35424</v>
      </c>
      <c r="F62" s="211">
        <v>36416</v>
      </c>
      <c r="G62" s="211">
        <v>35167</v>
      </c>
      <c r="H62" s="211">
        <v>31350</v>
      </c>
      <c r="I62" s="211">
        <v>30923</v>
      </c>
      <c r="J62" s="211">
        <v>32259</v>
      </c>
      <c r="K62" s="211">
        <v>33293</v>
      </c>
      <c r="L62" s="211">
        <v>36228</v>
      </c>
      <c r="M62" s="211">
        <v>40889</v>
      </c>
      <c r="N62" s="211">
        <v>44612</v>
      </c>
      <c r="O62" s="211">
        <v>48729</v>
      </c>
      <c r="P62" s="212">
        <v>48607</v>
      </c>
      <c r="Q62" s="212">
        <v>48474</v>
      </c>
      <c r="R62" s="212">
        <v>48638</v>
      </c>
      <c r="S62" s="557">
        <f>100</f>
        <v>100</v>
      </c>
      <c r="T62" s="72">
        <f t="shared" si="31"/>
        <v>96.09375</v>
      </c>
      <c r="U62" s="72">
        <f t="shared" si="31"/>
        <v>98.784722222222229</v>
      </c>
      <c r="V62" s="72">
        <f t="shared" si="31"/>
        <v>95.396592881944443</v>
      </c>
      <c r="W62" s="72">
        <f t="shared" si="31"/>
        <v>85.042317708333329</v>
      </c>
      <c r="X62" s="72">
        <f t="shared" si="31"/>
        <v>83.884006076388886</v>
      </c>
      <c r="Y62" s="72">
        <f t="shared" si="31"/>
        <v>87.508138020833329</v>
      </c>
      <c r="Z62" s="72">
        <f t="shared" si="31"/>
        <v>90.313042534722229</v>
      </c>
      <c r="AA62" s="72">
        <f t="shared" si="31"/>
        <v>98.274739583333329</v>
      </c>
      <c r="AB62" s="72">
        <f t="shared" si="14"/>
        <v>110.91851128472223</v>
      </c>
      <c r="AC62" s="72">
        <f t="shared" si="14"/>
        <v>121.01779513888889</v>
      </c>
      <c r="AD62" s="72">
        <f t="shared" si="14"/>
        <v>132.18587239583334</v>
      </c>
      <c r="AE62" s="72">
        <f t="shared" si="32"/>
        <v>131.85492621527777</v>
      </c>
      <c r="AF62" s="72">
        <f t="shared" si="33"/>
        <v>131.494140625</v>
      </c>
      <c r="AG62" s="73">
        <f t="shared" si="33"/>
        <v>131.93901909722223</v>
      </c>
      <c r="AH62" s="558">
        <v>1</v>
      </c>
      <c r="AI62" s="234">
        <v>1</v>
      </c>
      <c r="AJ62" s="234">
        <v>1</v>
      </c>
      <c r="AK62" s="234">
        <v>1</v>
      </c>
      <c r="AL62" s="234">
        <v>1</v>
      </c>
      <c r="AM62" s="234">
        <v>1</v>
      </c>
      <c r="AN62" s="234">
        <v>1</v>
      </c>
      <c r="AO62" s="234">
        <v>1</v>
      </c>
      <c r="AP62" s="234">
        <v>1</v>
      </c>
      <c r="AQ62" s="234">
        <v>1</v>
      </c>
      <c r="AR62" s="234">
        <v>1</v>
      </c>
      <c r="AS62" s="234">
        <v>1</v>
      </c>
      <c r="AT62" s="234">
        <v>4</v>
      </c>
      <c r="AU62" s="234">
        <v>6</v>
      </c>
      <c r="AV62" s="236">
        <v>7</v>
      </c>
    </row>
    <row r="63" spans="2:48" ht="14.45">
      <c r="B63" s="741"/>
      <c r="C63" s="1" t="s">
        <v>197</v>
      </c>
      <c r="D63" s="211">
        <v>300952</v>
      </c>
      <c r="E63" s="211">
        <v>296074</v>
      </c>
      <c r="F63" s="211">
        <v>293071</v>
      </c>
      <c r="G63" s="211">
        <v>290128</v>
      </c>
      <c r="H63" s="211">
        <v>272957</v>
      </c>
      <c r="I63" s="211">
        <v>265694</v>
      </c>
      <c r="J63" s="211">
        <v>273338</v>
      </c>
      <c r="K63" s="211">
        <v>293478</v>
      </c>
      <c r="L63" s="211">
        <v>317808</v>
      </c>
      <c r="M63" s="211">
        <v>346486</v>
      </c>
      <c r="N63" s="211">
        <v>375067</v>
      </c>
      <c r="O63" s="211">
        <v>399241</v>
      </c>
      <c r="P63" s="212">
        <v>379756</v>
      </c>
      <c r="Q63" s="212">
        <v>356778</v>
      </c>
      <c r="R63" s="212">
        <v>368155</v>
      </c>
      <c r="S63" s="557">
        <f>100</f>
        <v>100</v>
      </c>
      <c r="T63" s="72">
        <f t="shared" si="31"/>
        <v>98.379143517903188</v>
      </c>
      <c r="U63" s="72">
        <f t="shared" si="31"/>
        <v>97.38130997634174</v>
      </c>
      <c r="V63" s="72">
        <f t="shared" si="31"/>
        <v>96.403413168877435</v>
      </c>
      <c r="W63" s="72">
        <f t="shared" si="31"/>
        <v>90.697852149179937</v>
      </c>
      <c r="X63" s="72">
        <f t="shared" si="31"/>
        <v>88.284510486722141</v>
      </c>
      <c r="Y63" s="72">
        <f t="shared" si="31"/>
        <v>90.824450410696727</v>
      </c>
      <c r="Z63" s="72">
        <f t="shared" si="31"/>
        <v>97.516547489300621</v>
      </c>
      <c r="AA63" s="72">
        <f t="shared" si="31"/>
        <v>105.60089316568755</v>
      </c>
      <c r="AB63" s="72">
        <f t="shared" si="14"/>
        <v>115.1299875063133</v>
      </c>
      <c r="AC63" s="72">
        <f t="shared" si="14"/>
        <v>124.62685079348202</v>
      </c>
      <c r="AD63" s="72">
        <f t="shared" si="14"/>
        <v>132.65936096121641</v>
      </c>
      <c r="AE63" s="72">
        <f t="shared" si="32"/>
        <v>126.18490656317286</v>
      </c>
      <c r="AF63" s="72">
        <f t="shared" si="33"/>
        <v>118.54980196177463</v>
      </c>
      <c r="AG63" s="73">
        <f t="shared" si="33"/>
        <v>122.33013902549244</v>
      </c>
      <c r="AH63" s="558">
        <v>1</v>
      </c>
      <c r="AI63" s="234">
        <v>1</v>
      </c>
      <c r="AJ63" s="234">
        <v>1</v>
      </c>
      <c r="AK63" s="234">
        <v>1</v>
      </c>
      <c r="AL63" s="234">
        <v>1</v>
      </c>
      <c r="AM63" s="234">
        <v>1</v>
      </c>
      <c r="AN63" s="234">
        <v>1</v>
      </c>
      <c r="AO63" s="234">
        <v>1</v>
      </c>
      <c r="AP63" s="234">
        <v>1</v>
      </c>
      <c r="AQ63" s="234">
        <v>1</v>
      </c>
      <c r="AR63" s="234">
        <v>1</v>
      </c>
      <c r="AS63" s="234">
        <v>1</v>
      </c>
      <c r="AT63" s="234">
        <v>4</v>
      </c>
      <c r="AU63" s="234">
        <v>6</v>
      </c>
      <c r="AV63" s="236">
        <v>7</v>
      </c>
    </row>
    <row r="64" spans="2:48" ht="14.45">
      <c r="B64" s="741"/>
      <c r="C64" s="1" t="s">
        <v>198</v>
      </c>
      <c r="D64">
        <v>264088</v>
      </c>
      <c r="E64">
        <v>260650</v>
      </c>
      <c r="F64">
        <v>256655</v>
      </c>
      <c r="G64">
        <v>254961</v>
      </c>
      <c r="H64">
        <v>241607</v>
      </c>
      <c r="I64">
        <v>234771</v>
      </c>
      <c r="J64">
        <v>241079</v>
      </c>
      <c r="K64">
        <v>260185</v>
      </c>
      <c r="L64">
        <v>281580</v>
      </c>
      <c r="M64">
        <v>305597</v>
      </c>
      <c r="N64">
        <v>330455</v>
      </c>
      <c r="O64">
        <v>350512</v>
      </c>
      <c r="P64">
        <v>331149</v>
      </c>
      <c r="Q64">
        <v>308304</v>
      </c>
      <c r="R64">
        <v>319517</v>
      </c>
      <c r="S64" s="557">
        <f>100</f>
        <v>100</v>
      </c>
      <c r="T64" s="72">
        <f t="shared" si="31"/>
        <v>98.698161218987607</v>
      </c>
      <c r="U64" s="72">
        <f t="shared" si="31"/>
        <v>97.185407894338255</v>
      </c>
      <c r="V64" s="72">
        <f t="shared" si="31"/>
        <v>96.54395504528793</v>
      </c>
      <c r="W64" s="72">
        <f t="shared" si="31"/>
        <v>91.48730726121596</v>
      </c>
      <c r="X64" s="72">
        <f t="shared" si="31"/>
        <v>88.898776165520587</v>
      </c>
      <c r="Y64" s="72">
        <f t="shared" si="31"/>
        <v>91.287373905667806</v>
      </c>
      <c r="Z64" s="72">
        <f t="shared" si="31"/>
        <v>98.522083547908267</v>
      </c>
      <c r="AA64" s="72">
        <f t="shared" si="31"/>
        <v>106.62354972584896</v>
      </c>
      <c r="AB64" s="72">
        <f t="shared" si="14"/>
        <v>115.71786677168217</v>
      </c>
      <c r="AC64" s="72">
        <f t="shared" si="14"/>
        <v>125.13063827209112</v>
      </c>
      <c r="AD64" s="72">
        <f t="shared" si="14"/>
        <v>132.72545515131321</v>
      </c>
      <c r="AE64" s="72">
        <f t="shared" ref="AE64:AE67" si="34">P64*100/$D64</f>
        <v>125.3934294629063</v>
      </c>
      <c r="AF64" s="72">
        <f t="shared" ref="AF64:AG67" si="35">Q64*100/$D64</f>
        <v>116.74290388052468</v>
      </c>
      <c r="AG64" s="73">
        <f t="shared" si="35"/>
        <v>120.98883705431523</v>
      </c>
      <c r="AH64" s="237"/>
      <c r="AI64" s="238"/>
      <c r="AJ64" s="238"/>
      <c r="AK64" s="238"/>
      <c r="AL64" s="238"/>
      <c r="AM64" s="238"/>
      <c r="AN64" s="238"/>
      <c r="AO64" s="238"/>
      <c r="AP64" s="238"/>
      <c r="AQ64" s="238"/>
      <c r="AR64" s="238"/>
      <c r="AS64" s="238"/>
      <c r="AT64" s="238"/>
      <c r="AU64" s="238"/>
      <c r="AV64" s="239"/>
    </row>
    <row r="65" spans="2:48" ht="15" customHeight="1">
      <c r="B65" s="743" t="s">
        <v>207</v>
      </c>
      <c r="C65" s="7" t="s">
        <v>193</v>
      </c>
      <c r="D65" s="211">
        <v>23432</v>
      </c>
      <c r="E65" s="211">
        <v>22860</v>
      </c>
      <c r="F65" s="211">
        <v>22122</v>
      </c>
      <c r="G65" s="211">
        <v>22237</v>
      </c>
      <c r="H65" s="211">
        <v>21922</v>
      </c>
      <c r="I65" s="211">
        <v>22409</v>
      </c>
      <c r="J65" s="211">
        <v>23284</v>
      </c>
      <c r="K65" s="211">
        <v>24443</v>
      </c>
      <c r="L65" s="211">
        <v>25432</v>
      </c>
      <c r="M65" s="211">
        <v>27329</v>
      </c>
      <c r="N65" s="211">
        <v>29233</v>
      </c>
      <c r="O65" s="211">
        <v>31244</v>
      </c>
      <c r="P65" s="212">
        <v>34505</v>
      </c>
      <c r="Q65" s="212">
        <v>43754</v>
      </c>
      <c r="R65" s="212">
        <v>49169</v>
      </c>
      <c r="S65" s="557">
        <f>100</f>
        <v>100</v>
      </c>
      <c r="T65" s="72">
        <f t="shared" si="31"/>
        <v>97.558893820416529</v>
      </c>
      <c r="U65" s="72">
        <f t="shared" si="31"/>
        <v>94.409354728576304</v>
      </c>
      <c r="V65" s="72">
        <f t="shared" si="31"/>
        <v>94.900136565380677</v>
      </c>
      <c r="W65" s="72">
        <f t="shared" si="31"/>
        <v>93.55582109935132</v>
      </c>
      <c r="X65" s="72">
        <f t="shared" si="31"/>
        <v>95.634175486514167</v>
      </c>
      <c r="Y65" s="72">
        <f t="shared" si="31"/>
        <v>99.36838511437351</v>
      </c>
      <c r="Z65" s="72">
        <f t="shared" si="31"/>
        <v>104.31461249573233</v>
      </c>
      <c r="AA65" s="72">
        <f t="shared" si="31"/>
        <v>108.53533629224991</v>
      </c>
      <c r="AB65" s="72">
        <f t="shared" si="14"/>
        <v>116.63110276544896</v>
      </c>
      <c r="AC65" s="72">
        <f t="shared" si="14"/>
        <v>124.75674291567088</v>
      </c>
      <c r="AD65" s="72">
        <f t="shared" si="14"/>
        <v>133.33902355752818</v>
      </c>
      <c r="AE65" s="72">
        <f t="shared" si="34"/>
        <v>147.25588938204166</v>
      </c>
      <c r="AF65" s="72">
        <f t="shared" si="35"/>
        <v>186.72755206555138</v>
      </c>
      <c r="AG65" s="73">
        <f t="shared" si="35"/>
        <v>209.83697507681802</v>
      </c>
      <c r="AH65" s="558">
        <v>1</v>
      </c>
      <c r="AI65" s="234">
        <v>1</v>
      </c>
      <c r="AJ65" s="234">
        <v>1</v>
      </c>
      <c r="AK65" s="234">
        <v>1</v>
      </c>
      <c r="AL65" s="234">
        <v>1</v>
      </c>
      <c r="AM65" s="234">
        <v>1</v>
      </c>
      <c r="AN65" s="234">
        <v>1</v>
      </c>
      <c r="AO65" s="234">
        <v>1</v>
      </c>
      <c r="AP65" s="234">
        <v>1</v>
      </c>
      <c r="AQ65" s="234">
        <v>1</v>
      </c>
      <c r="AR65" s="234">
        <v>1</v>
      </c>
      <c r="AS65" s="234">
        <v>1</v>
      </c>
      <c r="AT65" s="234">
        <v>4</v>
      </c>
      <c r="AU65" s="234">
        <v>6</v>
      </c>
      <c r="AV65" s="236">
        <v>7</v>
      </c>
    </row>
    <row r="66" spans="2:48" ht="14.45">
      <c r="B66" s="741"/>
      <c r="C66" s="1" t="s">
        <v>194</v>
      </c>
      <c r="D66" s="211">
        <v>14214</v>
      </c>
      <c r="E66" s="211">
        <v>14526</v>
      </c>
      <c r="F66" s="211">
        <v>14417</v>
      </c>
      <c r="G66" s="211">
        <v>14308</v>
      </c>
      <c r="H66" s="211">
        <v>13982</v>
      </c>
      <c r="I66" s="211">
        <v>13522</v>
      </c>
      <c r="J66" s="211">
        <v>14083</v>
      </c>
      <c r="K66" s="211">
        <v>15312</v>
      </c>
      <c r="L66" s="211">
        <v>16223</v>
      </c>
      <c r="M66" s="211">
        <v>16976</v>
      </c>
      <c r="N66" s="211">
        <v>18091</v>
      </c>
      <c r="O66" s="211">
        <v>19950</v>
      </c>
      <c r="P66" s="212">
        <v>20926</v>
      </c>
      <c r="Q66" s="212">
        <v>24074</v>
      </c>
      <c r="R66" s="212">
        <v>25465</v>
      </c>
      <c r="S66" s="557">
        <f>100</f>
        <v>100</v>
      </c>
      <c r="T66" s="72">
        <f t="shared" si="31"/>
        <v>102.19501899535669</v>
      </c>
      <c r="U66" s="72">
        <f t="shared" si="31"/>
        <v>101.4281694104404</v>
      </c>
      <c r="V66" s="72">
        <f t="shared" si="31"/>
        <v>100.66131982552413</v>
      </c>
      <c r="W66" s="72">
        <f t="shared" si="31"/>
        <v>98.367806388068104</v>
      </c>
      <c r="X66" s="72">
        <f t="shared" si="31"/>
        <v>95.13156043337554</v>
      </c>
      <c r="Y66" s="72">
        <f t="shared" si="31"/>
        <v>99.078373434641904</v>
      </c>
      <c r="Z66" s="72">
        <f t="shared" si="31"/>
        <v>107.72477838750528</v>
      </c>
      <c r="AA66" s="72">
        <f t="shared" si="31"/>
        <v>114.1339524412551</v>
      </c>
      <c r="AB66" s="72">
        <f t="shared" si="14"/>
        <v>119.43154636274096</v>
      </c>
      <c r="AC66" s="72">
        <f t="shared" si="14"/>
        <v>127.275925144224</v>
      </c>
      <c r="AD66" s="72">
        <f t="shared" si="14"/>
        <v>140.35457999155761</v>
      </c>
      <c r="AE66" s="72">
        <f t="shared" si="34"/>
        <v>147.22104966934009</v>
      </c>
      <c r="AF66" s="72">
        <f t="shared" si="35"/>
        <v>169.36822850710567</v>
      </c>
      <c r="AG66" s="73">
        <f t="shared" si="35"/>
        <v>179.15435486140424</v>
      </c>
      <c r="AH66" s="558">
        <v>1</v>
      </c>
      <c r="AI66" s="234">
        <v>1</v>
      </c>
      <c r="AJ66" s="234">
        <v>1</v>
      </c>
      <c r="AK66" s="234">
        <v>1</v>
      </c>
      <c r="AL66" s="234">
        <v>1</v>
      </c>
      <c r="AM66" s="234">
        <v>1</v>
      </c>
      <c r="AN66" s="234">
        <v>1</v>
      </c>
      <c r="AO66" s="234">
        <v>1</v>
      </c>
      <c r="AP66" s="234">
        <v>1</v>
      </c>
      <c r="AQ66" s="234">
        <v>1</v>
      </c>
      <c r="AR66" s="234">
        <v>1</v>
      </c>
      <c r="AS66" s="234">
        <v>1</v>
      </c>
      <c r="AT66" s="234">
        <v>4</v>
      </c>
      <c r="AU66" s="234">
        <v>6</v>
      </c>
      <c r="AV66" s="236">
        <v>7</v>
      </c>
    </row>
    <row r="67" spans="2:48" ht="14.45">
      <c r="B67" s="741"/>
      <c r="C67" s="1" t="s">
        <v>195</v>
      </c>
      <c r="D67" s="211">
        <v>17626</v>
      </c>
      <c r="E67" s="211">
        <v>15665</v>
      </c>
      <c r="F67" s="211">
        <v>17197</v>
      </c>
      <c r="G67" s="211">
        <v>16903</v>
      </c>
      <c r="H67" s="211">
        <v>16385</v>
      </c>
      <c r="I67" s="211">
        <v>18801</v>
      </c>
      <c r="J67" s="211">
        <v>19003</v>
      </c>
      <c r="K67" s="211">
        <v>19018</v>
      </c>
      <c r="L67" s="211">
        <v>18910</v>
      </c>
      <c r="M67" s="211">
        <v>21989</v>
      </c>
      <c r="N67" s="211">
        <v>24229</v>
      </c>
      <c r="O67" s="211">
        <v>27870</v>
      </c>
      <c r="P67" s="212">
        <v>29636</v>
      </c>
      <c r="Q67" s="212">
        <v>35185</v>
      </c>
      <c r="R67" s="212">
        <v>37771</v>
      </c>
      <c r="S67" s="557">
        <f>100</f>
        <v>100</v>
      </c>
      <c r="T67" s="72">
        <f t="shared" si="31"/>
        <v>88.874390105525933</v>
      </c>
      <c r="U67" s="72">
        <f t="shared" si="31"/>
        <v>97.566095540678546</v>
      </c>
      <c r="V67" s="72">
        <f t="shared" si="31"/>
        <v>95.898105072052644</v>
      </c>
      <c r="W67" s="72">
        <f t="shared" si="31"/>
        <v>92.959264722568932</v>
      </c>
      <c r="X67" s="72">
        <f t="shared" si="31"/>
        <v>106.66628843753546</v>
      </c>
      <c r="Y67" s="72">
        <f t="shared" si="31"/>
        <v>107.81232270509474</v>
      </c>
      <c r="Z67" s="72">
        <f t="shared" si="31"/>
        <v>107.89742425961647</v>
      </c>
      <c r="AA67" s="72">
        <f t="shared" si="31"/>
        <v>107.28469306706002</v>
      </c>
      <c r="AB67" s="72">
        <f t="shared" si="14"/>
        <v>124.75320549188699</v>
      </c>
      <c r="AC67" s="72">
        <f t="shared" si="14"/>
        <v>137.46170430046521</v>
      </c>
      <c r="AD67" s="72">
        <f t="shared" si="14"/>
        <v>158.11868830137297</v>
      </c>
      <c r="AE67" s="72">
        <f t="shared" si="34"/>
        <v>168.13797798706457</v>
      </c>
      <c r="AF67" s="72">
        <f t="shared" si="35"/>
        <v>199.61987972313628</v>
      </c>
      <c r="AG67" s="73">
        <f t="shared" si="35"/>
        <v>214.2913877226824</v>
      </c>
      <c r="AH67" s="558">
        <v>1</v>
      </c>
      <c r="AI67" s="234">
        <v>1</v>
      </c>
      <c r="AJ67" s="234">
        <v>1</v>
      </c>
      <c r="AK67" s="234">
        <v>1</v>
      </c>
      <c r="AL67" s="234">
        <v>1</v>
      </c>
      <c r="AM67" s="234">
        <v>1</v>
      </c>
      <c r="AN67" s="234">
        <v>1</v>
      </c>
      <c r="AO67" s="234">
        <v>1</v>
      </c>
      <c r="AP67" s="234">
        <v>1</v>
      </c>
      <c r="AQ67" s="234">
        <v>1</v>
      </c>
      <c r="AR67" s="234">
        <v>1</v>
      </c>
      <c r="AS67" s="234">
        <v>1</v>
      </c>
      <c r="AT67" s="234">
        <v>4</v>
      </c>
      <c r="AU67" s="234">
        <v>6</v>
      </c>
      <c r="AV67" s="236">
        <v>7</v>
      </c>
    </row>
    <row r="68" spans="2:48" ht="14.45">
      <c r="B68" s="741"/>
      <c r="C68" s="1" t="s">
        <v>196</v>
      </c>
      <c r="D68" s="211">
        <v>23226</v>
      </c>
      <c r="E68" s="211">
        <v>26069</v>
      </c>
      <c r="F68" s="211">
        <v>26112</v>
      </c>
      <c r="G68" s="211">
        <v>27781</v>
      </c>
      <c r="H68" s="211">
        <v>29057</v>
      </c>
      <c r="I68" s="211">
        <v>28012</v>
      </c>
      <c r="J68" s="211">
        <v>29138</v>
      </c>
      <c r="K68" s="211">
        <v>32220</v>
      </c>
      <c r="L68" s="211">
        <v>33567</v>
      </c>
      <c r="M68" s="211">
        <v>35830</v>
      </c>
      <c r="N68" s="211">
        <v>39615</v>
      </c>
      <c r="O68" s="211">
        <v>43719</v>
      </c>
      <c r="P68" s="212">
        <v>44695</v>
      </c>
      <c r="Q68" s="212">
        <v>47802</v>
      </c>
      <c r="R68" s="212">
        <v>48915</v>
      </c>
      <c r="S68" s="557">
        <f>100</f>
        <v>100</v>
      </c>
      <c r="T68" s="72">
        <f t="shared" si="31"/>
        <v>112.24059243950745</v>
      </c>
      <c r="U68" s="72">
        <f t="shared" si="31"/>
        <v>112.42572978558512</v>
      </c>
      <c r="V68" s="72">
        <f t="shared" si="31"/>
        <v>119.61164212520451</v>
      </c>
      <c r="W68" s="72">
        <f t="shared" si="31"/>
        <v>125.10548523206751</v>
      </c>
      <c r="X68" s="72">
        <f t="shared" si="31"/>
        <v>120.60621717041246</v>
      </c>
      <c r="Y68" s="72">
        <f t="shared" si="31"/>
        <v>125.45423232584173</v>
      </c>
      <c r="Z68" s="72">
        <f t="shared" si="31"/>
        <v>138.72384396796693</v>
      </c>
      <c r="AA68" s="72">
        <f t="shared" si="31"/>
        <v>144.52337897184191</v>
      </c>
      <c r="AB68" s="72">
        <f t="shared" si="14"/>
        <v>154.26676999913889</v>
      </c>
      <c r="AC68" s="72">
        <f t="shared" si="14"/>
        <v>170.56316197365021</v>
      </c>
      <c r="AD68" s="72">
        <f t="shared" si="14"/>
        <v>188.23301472487728</v>
      </c>
      <c r="AE68" s="72">
        <f t="shared" ref="AE68:AE71" si="36">P68*100/$D68</f>
        <v>192.43520192887283</v>
      </c>
      <c r="AF68" s="72">
        <f t="shared" ref="AF68:AG71" si="37">Q68*100/$D68</f>
        <v>205.81245156290365</v>
      </c>
      <c r="AG68" s="73">
        <f t="shared" si="37"/>
        <v>210.60449496254199</v>
      </c>
      <c r="AH68" s="558">
        <v>1</v>
      </c>
      <c r="AI68" s="234">
        <v>1</v>
      </c>
      <c r="AJ68" s="234">
        <v>1</v>
      </c>
      <c r="AK68" s="234">
        <v>1</v>
      </c>
      <c r="AL68" s="234">
        <v>1</v>
      </c>
      <c r="AM68" s="234">
        <v>1</v>
      </c>
      <c r="AN68" s="234">
        <v>1</v>
      </c>
      <c r="AO68" s="234">
        <v>1</v>
      </c>
      <c r="AP68" s="234">
        <v>1</v>
      </c>
      <c r="AQ68" s="234">
        <v>1</v>
      </c>
      <c r="AR68" s="234">
        <v>1</v>
      </c>
      <c r="AS68" s="234">
        <v>1</v>
      </c>
      <c r="AT68" s="234">
        <v>4</v>
      </c>
      <c r="AU68" s="234">
        <v>6</v>
      </c>
      <c r="AV68" s="236">
        <v>7</v>
      </c>
    </row>
    <row r="69" spans="2:48" ht="14.45">
      <c r="B69" s="741"/>
      <c r="C69" s="1" t="s">
        <v>197</v>
      </c>
      <c r="D69" s="211">
        <v>78498</v>
      </c>
      <c r="E69" s="211">
        <v>79120</v>
      </c>
      <c r="F69" s="211">
        <v>79848</v>
      </c>
      <c r="G69" s="211">
        <v>81229</v>
      </c>
      <c r="H69" s="211">
        <v>81346</v>
      </c>
      <c r="I69" s="211">
        <v>82744</v>
      </c>
      <c r="J69" s="211">
        <v>85508</v>
      </c>
      <c r="K69" s="211">
        <v>90993</v>
      </c>
      <c r="L69" s="211">
        <v>94132</v>
      </c>
      <c r="M69" s="211">
        <v>102124</v>
      </c>
      <c r="N69" s="211">
        <v>111168</v>
      </c>
      <c r="O69" s="211">
        <v>122783</v>
      </c>
      <c r="P69" s="212">
        <v>129762</v>
      </c>
      <c r="Q69" s="212">
        <v>150815</v>
      </c>
      <c r="R69" s="212">
        <v>161320</v>
      </c>
      <c r="S69" s="557">
        <f>100</f>
        <v>100</v>
      </c>
      <c r="T69" s="72">
        <f t="shared" si="31"/>
        <v>100.79237687584397</v>
      </c>
      <c r="U69" s="72">
        <f t="shared" si="31"/>
        <v>101.71978903921119</v>
      </c>
      <c r="V69" s="72">
        <f t="shared" si="31"/>
        <v>103.47906953043389</v>
      </c>
      <c r="W69" s="72">
        <f t="shared" si="31"/>
        <v>103.6281179138322</v>
      </c>
      <c r="X69" s="72">
        <f t="shared" si="31"/>
        <v>105.4090550077709</v>
      </c>
      <c r="Y69" s="72">
        <f t="shared" si="31"/>
        <v>108.93016382582995</v>
      </c>
      <c r="Z69" s="72">
        <f t="shared" si="31"/>
        <v>115.91760299625469</v>
      </c>
      <c r="AA69" s="72">
        <f t="shared" si="31"/>
        <v>119.9164309918724</v>
      </c>
      <c r="AB69" s="72">
        <f t="shared" si="14"/>
        <v>130.09758210400264</v>
      </c>
      <c r="AC69" s="72">
        <f t="shared" si="14"/>
        <v>141.6188947489108</v>
      </c>
      <c r="AD69" s="72">
        <f t="shared" si="14"/>
        <v>156.41545007516115</v>
      </c>
      <c r="AE69" s="72">
        <f t="shared" si="36"/>
        <v>165.30612244897958</v>
      </c>
      <c r="AF69" s="72">
        <f t="shared" si="37"/>
        <v>192.12591403602639</v>
      </c>
      <c r="AG69" s="73">
        <f t="shared" si="37"/>
        <v>205.5084205967031</v>
      </c>
      <c r="AH69" s="558">
        <v>1</v>
      </c>
      <c r="AI69" s="234">
        <v>1</v>
      </c>
      <c r="AJ69" s="234">
        <v>1</v>
      </c>
      <c r="AK69" s="234">
        <v>1</v>
      </c>
      <c r="AL69" s="234">
        <v>1</v>
      </c>
      <c r="AM69" s="234">
        <v>1</v>
      </c>
      <c r="AN69" s="234">
        <v>1</v>
      </c>
      <c r="AO69" s="234">
        <v>1</v>
      </c>
      <c r="AP69" s="234">
        <v>1</v>
      </c>
      <c r="AQ69" s="234">
        <v>1</v>
      </c>
      <c r="AR69" s="234">
        <v>1</v>
      </c>
      <c r="AS69" s="234">
        <v>1</v>
      </c>
      <c r="AT69" s="234">
        <v>4</v>
      </c>
      <c r="AU69" s="234">
        <v>6</v>
      </c>
      <c r="AV69" s="236">
        <v>7</v>
      </c>
    </row>
    <row r="70" spans="2:48" ht="14.45">
      <c r="B70" s="742"/>
      <c r="C70" s="8" t="s">
        <v>198</v>
      </c>
      <c r="D70">
        <v>55272</v>
      </c>
      <c r="E70">
        <v>53051</v>
      </c>
      <c r="F70">
        <v>53736</v>
      </c>
      <c r="G70">
        <v>53448</v>
      </c>
      <c r="H70">
        <v>52289</v>
      </c>
      <c r="I70">
        <v>54732</v>
      </c>
      <c r="J70">
        <v>56370</v>
      </c>
      <c r="K70">
        <v>58773</v>
      </c>
      <c r="L70">
        <v>60565</v>
      </c>
      <c r="M70">
        <v>66294</v>
      </c>
      <c r="N70">
        <v>71553</v>
      </c>
      <c r="O70">
        <v>79064</v>
      </c>
      <c r="P70">
        <v>85067</v>
      </c>
      <c r="Q70">
        <v>103013</v>
      </c>
      <c r="R70">
        <v>112405</v>
      </c>
      <c r="S70" s="557">
        <f>100</f>
        <v>100</v>
      </c>
      <c r="T70" s="72">
        <f t="shared" si="31"/>
        <v>95.981690548559854</v>
      </c>
      <c r="U70" s="72">
        <f t="shared" si="31"/>
        <v>97.221016066000871</v>
      </c>
      <c r="V70" s="72">
        <f t="shared" si="31"/>
        <v>96.699956578376032</v>
      </c>
      <c r="W70" s="72">
        <f t="shared" si="31"/>
        <v>94.603053987552471</v>
      </c>
      <c r="X70" s="72">
        <f t="shared" si="31"/>
        <v>99.023013460703424</v>
      </c>
      <c r="Y70" s="72">
        <f t="shared" si="31"/>
        <v>101.98653929656969</v>
      </c>
      <c r="Z70" s="72">
        <f t="shared" si="31"/>
        <v>106.33412939643942</v>
      </c>
      <c r="AA70" s="72">
        <f t="shared" si="31"/>
        <v>109.57627731943842</v>
      </c>
      <c r="AB70" s="72">
        <f t="shared" si="14"/>
        <v>119.9413808076422</v>
      </c>
      <c r="AC70" s="72">
        <f t="shared" si="14"/>
        <v>129.45614415979156</v>
      </c>
      <c r="AD70" s="72">
        <f t="shared" si="14"/>
        <v>143.04530322767405</v>
      </c>
      <c r="AE70" s="72">
        <f t="shared" si="36"/>
        <v>153.90613692285424</v>
      </c>
      <c r="AF70" s="72">
        <f t="shared" si="37"/>
        <v>186.37465624547693</v>
      </c>
      <c r="AG70" s="73">
        <f t="shared" si="37"/>
        <v>203.3669850919091</v>
      </c>
      <c r="AH70" s="237"/>
      <c r="AI70" s="238"/>
      <c r="AJ70" s="238"/>
      <c r="AK70" s="238"/>
      <c r="AL70" s="238"/>
      <c r="AM70" s="238"/>
      <c r="AN70" s="238"/>
      <c r="AO70" s="238"/>
      <c r="AP70" s="238"/>
      <c r="AQ70" s="238"/>
      <c r="AR70" s="238"/>
      <c r="AS70" s="238"/>
      <c r="AT70" s="238"/>
      <c r="AU70" s="238"/>
      <c r="AV70" s="239"/>
    </row>
    <row r="71" spans="2:48" ht="15" customHeight="1">
      <c r="B71" s="741" t="s">
        <v>208</v>
      </c>
      <c r="C71" s="1" t="s">
        <v>193</v>
      </c>
      <c r="D71" s="211">
        <v>44490</v>
      </c>
      <c r="E71" s="211">
        <v>43222</v>
      </c>
      <c r="F71" s="211">
        <v>42320</v>
      </c>
      <c r="G71" s="211">
        <v>41075</v>
      </c>
      <c r="H71" s="211">
        <v>38963</v>
      </c>
      <c r="I71" s="211">
        <v>38179</v>
      </c>
      <c r="J71" s="211">
        <v>39748</v>
      </c>
      <c r="K71" s="211">
        <v>43074</v>
      </c>
      <c r="L71" s="211">
        <v>47975</v>
      </c>
      <c r="M71" s="211">
        <v>54365</v>
      </c>
      <c r="N71" s="211">
        <v>60649</v>
      </c>
      <c r="O71" s="211">
        <v>66103</v>
      </c>
      <c r="P71" s="212">
        <v>62221</v>
      </c>
      <c r="Q71" s="212">
        <v>65685</v>
      </c>
      <c r="R71" s="212">
        <v>68676</v>
      </c>
      <c r="S71" s="557">
        <f>100</f>
        <v>100</v>
      </c>
      <c r="T71" s="72">
        <f t="shared" si="31"/>
        <v>97.149921330636104</v>
      </c>
      <c r="U71" s="72">
        <f t="shared" si="31"/>
        <v>95.122499438075977</v>
      </c>
      <c r="V71" s="72">
        <f t="shared" si="31"/>
        <v>92.324117779276236</v>
      </c>
      <c r="W71" s="72">
        <f t="shared" si="31"/>
        <v>87.57698359181839</v>
      </c>
      <c r="X71" s="72">
        <f t="shared" si="31"/>
        <v>85.814789840413582</v>
      </c>
      <c r="Y71" s="72">
        <f t="shared" si="31"/>
        <v>89.34142503933468</v>
      </c>
      <c r="Z71" s="72">
        <f t="shared" si="31"/>
        <v>96.817262306136215</v>
      </c>
      <c r="AA71" s="72">
        <f t="shared" si="31"/>
        <v>107.83322094852775</v>
      </c>
      <c r="AB71" s="72">
        <f t="shared" si="14"/>
        <v>122.19599910092155</v>
      </c>
      <c r="AC71" s="72">
        <f t="shared" si="14"/>
        <v>136.32052146549788</v>
      </c>
      <c r="AD71" s="72">
        <f t="shared" si="14"/>
        <v>148.57945605754102</v>
      </c>
      <c r="AE71" s="72">
        <f t="shared" si="36"/>
        <v>139.85389975275342</v>
      </c>
      <c r="AF71" s="72">
        <f t="shared" si="37"/>
        <v>147.63991908294</v>
      </c>
      <c r="AG71" s="73">
        <f t="shared" si="37"/>
        <v>154.36277815239379</v>
      </c>
      <c r="AH71" s="558">
        <v>1</v>
      </c>
      <c r="AI71" s="234">
        <v>1</v>
      </c>
      <c r="AJ71" s="234">
        <v>1</v>
      </c>
      <c r="AK71" s="234">
        <v>1</v>
      </c>
      <c r="AL71" s="234">
        <v>1</v>
      </c>
      <c r="AM71" s="234">
        <v>1</v>
      </c>
      <c r="AN71" s="234">
        <v>1</v>
      </c>
      <c r="AO71" s="234">
        <v>1</v>
      </c>
      <c r="AP71" s="234">
        <v>1</v>
      </c>
      <c r="AQ71" s="234">
        <v>1</v>
      </c>
      <c r="AR71" s="234">
        <v>1</v>
      </c>
      <c r="AS71" s="234">
        <v>1</v>
      </c>
      <c r="AT71" s="234">
        <v>4</v>
      </c>
      <c r="AU71" s="234">
        <v>6</v>
      </c>
      <c r="AV71" s="236">
        <v>7</v>
      </c>
    </row>
    <row r="72" spans="2:48" ht="14.45">
      <c r="B72" s="741"/>
      <c r="C72" s="1" t="s">
        <v>194</v>
      </c>
      <c r="D72" s="211">
        <v>8689</v>
      </c>
      <c r="E72" s="211">
        <v>7554</v>
      </c>
      <c r="F72" s="211">
        <v>7156</v>
      </c>
      <c r="G72" s="211">
        <v>5958</v>
      </c>
      <c r="H72" s="211">
        <v>5124</v>
      </c>
      <c r="I72" s="211">
        <v>4714</v>
      </c>
      <c r="J72" s="211">
        <v>4861</v>
      </c>
      <c r="K72" s="211">
        <v>5560</v>
      </c>
      <c r="L72" s="211">
        <v>6020</v>
      </c>
      <c r="M72" s="211">
        <v>6621</v>
      </c>
      <c r="N72" s="211">
        <v>8060</v>
      </c>
      <c r="O72" s="211">
        <v>9004</v>
      </c>
      <c r="P72" s="212">
        <v>8914</v>
      </c>
      <c r="Q72" s="212">
        <v>9003</v>
      </c>
      <c r="R72" s="212">
        <v>9080</v>
      </c>
      <c r="S72" s="557">
        <f>100</f>
        <v>100</v>
      </c>
      <c r="T72" s="72">
        <f t="shared" si="31"/>
        <v>86.937507193002645</v>
      </c>
      <c r="U72" s="72">
        <f t="shared" si="31"/>
        <v>82.357003107377139</v>
      </c>
      <c r="V72" s="72">
        <f t="shared" si="31"/>
        <v>68.56945563355967</v>
      </c>
      <c r="W72" s="72">
        <f t="shared" si="31"/>
        <v>58.971112901369551</v>
      </c>
      <c r="X72" s="72">
        <f t="shared" si="31"/>
        <v>54.252503164921166</v>
      </c>
      <c r="Y72" s="72">
        <f t="shared" si="31"/>
        <v>55.944297387501436</v>
      </c>
      <c r="Z72" s="72">
        <f t="shared" si="31"/>
        <v>63.988951547934171</v>
      </c>
      <c r="AA72" s="72">
        <f t="shared" si="31"/>
        <v>69.28300149614455</v>
      </c>
      <c r="AB72" s="72">
        <f t="shared" si="14"/>
        <v>76.19979284152376</v>
      </c>
      <c r="AC72" s="72">
        <f t="shared" si="14"/>
        <v>92.760962136034067</v>
      </c>
      <c r="AD72" s="72">
        <f t="shared" si="14"/>
        <v>103.62527333410058</v>
      </c>
      <c r="AE72" s="72">
        <f t="shared" ref="AE72:AE75" si="38">P72*100/$D72</f>
        <v>102.58948095292899</v>
      </c>
      <c r="AF72" s="72">
        <f t="shared" ref="AF72:AG75" si="39">Q72*100/$D72</f>
        <v>103.61376452986535</v>
      </c>
      <c r="AG72" s="73">
        <f t="shared" si="39"/>
        <v>104.49994245597883</v>
      </c>
      <c r="AH72" s="558">
        <v>1</v>
      </c>
      <c r="AI72" s="234">
        <v>1</v>
      </c>
      <c r="AJ72" s="234">
        <v>1</v>
      </c>
      <c r="AK72" s="234">
        <v>1</v>
      </c>
      <c r="AL72" s="234">
        <v>1</v>
      </c>
      <c r="AM72" s="234">
        <v>1</v>
      </c>
      <c r="AN72" s="234">
        <v>1</v>
      </c>
      <c r="AO72" s="234">
        <v>1</v>
      </c>
      <c r="AP72" s="234">
        <v>1</v>
      </c>
      <c r="AQ72" s="234">
        <v>1</v>
      </c>
      <c r="AR72" s="234">
        <v>1</v>
      </c>
      <c r="AS72" s="234">
        <v>1</v>
      </c>
      <c r="AT72" s="234">
        <v>4</v>
      </c>
      <c r="AU72" s="234">
        <v>6</v>
      </c>
      <c r="AV72" s="236">
        <v>7</v>
      </c>
    </row>
    <row r="73" spans="2:48" ht="14.45">
      <c r="B73" s="741"/>
      <c r="C73" s="1" t="s">
        <v>195</v>
      </c>
      <c r="D73" s="212">
        <v>6517</v>
      </c>
      <c r="E73" s="211">
        <v>4567</v>
      </c>
      <c r="F73" s="211">
        <v>3557</v>
      </c>
      <c r="G73" s="211">
        <v>2683</v>
      </c>
      <c r="H73" s="212">
        <v>1850</v>
      </c>
      <c r="I73" s="212">
        <v>1680</v>
      </c>
      <c r="J73" s="212">
        <v>1364</v>
      </c>
      <c r="K73" s="212">
        <v>1609</v>
      </c>
      <c r="L73" s="212">
        <v>2383</v>
      </c>
      <c r="M73" s="212">
        <v>2721</v>
      </c>
      <c r="N73" s="212">
        <v>2706</v>
      </c>
      <c r="O73" s="212">
        <v>2740</v>
      </c>
      <c r="P73" s="212">
        <v>2924</v>
      </c>
      <c r="Q73" s="212">
        <v>2984</v>
      </c>
      <c r="R73" s="212">
        <v>3036</v>
      </c>
      <c r="S73" s="557">
        <f>100</f>
        <v>100</v>
      </c>
      <c r="T73" s="72">
        <f t="shared" si="31"/>
        <v>70.078256866656432</v>
      </c>
      <c r="U73" s="72">
        <f t="shared" si="31"/>
        <v>54.580328371950287</v>
      </c>
      <c r="V73" s="72">
        <f t="shared" si="31"/>
        <v>41.169249654749116</v>
      </c>
      <c r="W73" s="72">
        <f t="shared" si="31"/>
        <v>28.387294767531074</v>
      </c>
      <c r="X73" s="72">
        <f t="shared" si="31"/>
        <v>25.778732545649838</v>
      </c>
      <c r="Y73" s="72">
        <f t="shared" si="31"/>
        <v>20.929875709682371</v>
      </c>
      <c r="Z73" s="72">
        <f t="shared" si="31"/>
        <v>24.68927420592297</v>
      </c>
      <c r="AA73" s="72">
        <f t="shared" si="31"/>
        <v>36.565904557311647</v>
      </c>
      <c r="AB73" s="72">
        <f t="shared" si="14"/>
        <v>41.752340033757861</v>
      </c>
      <c r="AC73" s="72">
        <f t="shared" si="14"/>
        <v>41.522172778885988</v>
      </c>
      <c r="AD73" s="72">
        <f t="shared" si="14"/>
        <v>42.043885223262237</v>
      </c>
      <c r="AE73" s="72">
        <f t="shared" si="38"/>
        <v>44.86727021635722</v>
      </c>
      <c r="AF73" s="72">
        <f t="shared" si="39"/>
        <v>45.787939235844711</v>
      </c>
      <c r="AG73" s="73">
        <f t="shared" si="39"/>
        <v>46.585852386067209</v>
      </c>
      <c r="AH73" s="558">
        <v>4</v>
      </c>
      <c r="AI73" s="234">
        <v>1</v>
      </c>
      <c r="AJ73" s="234">
        <v>1</v>
      </c>
      <c r="AK73" s="234">
        <v>1</v>
      </c>
      <c r="AL73" s="234">
        <v>4</v>
      </c>
      <c r="AM73" s="234">
        <v>4</v>
      </c>
      <c r="AN73" s="234">
        <v>4</v>
      </c>
      <c r="AO73" s="234">
        <v>4</v>
      </c>
      <c r="AP73" s="234">
        <v>4</v>
      </c>
      <c r="AQ73" s="234">
        <v>4</v>
      </c>
      <c r="AR73" s="234">
        <v>4</v>
      </c>
      <c r="AS73" s="234">
        <v>4</v>
      </c>
      <c r="AT73" s="234">
        <v>4</v>
      </c>
      <c r="AU73" s="234">
        <v>6</v>
      </c>
      <c r="AV73" s="236">
        <v>7</v>
      </c>
    </row>
    <row r="74" spans="2:48" ht="14.45">
      <c r="B74" s="741"/>
      <c r="C74" s="1" t="s">
        <v>196</v>
      </c>
      <c r="D74" s="212">
        <v>742</v>
      </c>
      <c r="E74" s="211">
        <v>1105</v>
      </c>
      <c r="F74" s="211">
        <v>1048</v>
      </c>
      <c r="G74" s="211">
        <v>1474</v>
      </c>
      <c r="H74" s="212">
        <v>1048</v>
      </c>
      <c r="I74" s="212">
        <v>726</v>
      </c>
      <c r="J74" s="212">
        <v>728</v>
      </c>
      <c r="K74" s="212">
        <v>730</v>
      </c>
      <c r="L74" s="212">
        <v>400</v>
      </c>
      <c r="M74" s="212">
        <v>411</v>
      </c>
      <c r="N74" s="212">
        <v>361</v>
      </c>
      <c r="O74" s="212">
        <v>344</v>
      </c>
      <c r="P74" s="212">
        <v>381</v>
      </c>
      <c r="Q74" s="212">
        <v>376</v>
      </c>
      <c r="R74" s="212">
        <v>372</v>
      </c>
      <c r="S74" s="557">
        <f>100</f>
        <v>100</v>
      </c>
      <c r="T74" s="72">
        <f t="shared" si="31"/>
        <v>148.92183288409703</v>
      </c>
      <c r="U74" s="72">
        <f t="shared" si="31"/>
        <v>141.23989218328842</v>
      </c>
      <c r="V74" s="72">
        <f t="shared" si="31"/>
        <v>198.65229110512129</v>
      </c>
      <c r="W74" s="72">
        <f t="shared" si="31"/>
        <v>141.23989218328842</v>
      </c>
      <c r="X74" s="72">
        <f t="shared" si="31"/>
        <v>97.843665768194072</v>
      </c>
      <c r="Y74" s="72">
        <f t="shared" si="31"/>
        <v>98.113207547169807</v>
      </c>
      <c r="Z74" s="72">
        <f t="shared" si="31"/>
        <v>98.382749326145557</v>
      </c>
      <c r="AA74" s="72">
        <f t="shared" si="31"/>
        <v>53.908355795148246</v>
      </c>
      <c r="AB74" s="72">
        <f t="shared" si="14"/>
        <v>55.390835579514828</v>
      </c>
      <c r="AC74" s="72">
        <f t="shared" si="14"/>
        <v>48.652291105121293</v>
      </c>
      <c r="AD74" s="72">
        <f t="shared" si="14"/>
        <v>46.361185983827497</v>
      </c>
      <c r="AE74" s="72">
        <f t="shared" si="38"/>
        <v>51.347708894878707</v>
      </c>
      <c r="AF74" s="72">
        <f t="shared" si="39"/>
        <v>50.673854447439354</v>
      </c>
      <c r="AG74" s="73">
        <f t="shared" si="39"/>
        <v>50.134770889487868</v>
      </c>
      <c r="AH74" s="558">
        <v>4</v>
      </c>
      <c r="AI74" s="234">
        <v>1</v>
      </c>
      <c r="AJ74" s="234">
        <v>1</v>
      </c>
      <c r="AK74" s="234">
        <v>1</v>
      </c>
      <c r="AL74" s="234">
        <v>4</v>
      </c>
      <c r="AM74" s="234">
        <v>4</v>
      </c>
      <c r="AN74" s="234">
        <v>4</v>
      </c>
      <c r="AO74" s="234">
        <v>4</v>
      </c>
      <c r="AP74" s="234">
        <v>4</v>
      </c>
      <c r="AQ74" s="234">
        <v>4</v>
      </c>
      <c r="AR74" s="234">
        <v>4</v>
      </c>
      <c r="AS74" s="234">
        <v>4</v>
      </c>
      <c r="AT74" s="234">
        <v>4</v>
      </c>
      <c r="AU74" s="234">
        <v>6</v>
      </c>
      <c r="AV74" s="236">
        <v>7</v>
      </c>
    </row>
    <row r="75" spans="2:48" ht="14.45">
      <c r="B75" s="741"/>
      <c r="C75" s="1" t="s">
        <v>197</v>
      </c>
      <c r="D75" s="211">
        <v>60438</v>
      </c>
      <c r="E75" s="211">
        <v>56448</v>
      </c>
      <c r="F75" s="211">
        <v>54081</v>
      </c>
      <c r="G75" s="211">
        <v>51190</v>
      </c>
      <c r="H75" s="211">
        <v>46985</v>
      </c>
      <c r="I75" s="211">
        <v>45299</v>
      </c>
      <c r="J75" s="211">
        <v>46701</v>
      </c>
      <c r="K75" s="211">
        <v>50973</v>
      </c>
      <c r="L75" s="211">
        <v>56778</v>
      </c>
      <c r="M75" s="211">
        <v>64118</v>
      </c>
      <c r="N75" s="211">
        <v>71776</v>
      </c>
      <c r="O75" s="211">
        <v>78191</v>
      </c>
      <c r="P75" s="212">
        <v>74440</v>
      </c>
      <c r="Q75" s="212">
        <v>78048</v>
      </c>
      <c r="R75" s="212">
        <v>81164</v>
      </c>
      <c r="S75" s="557">
        <f>100</f>
        <v>100</v>
      </c>
      <c r="T75" s="72">
        <f t="shared" si="31"/>
        <v>93.398193189715073</v>
      </c>
      <c r="U75" s="72">
        <f t="shared" si="31"/>
        <v>89.481782984215229</v>
      </c>
      <c r="V75" s="72">
        <f t="shared" si="31"/>
        <v>84.698368576061412</v>
      </c>
      <c r="W75" s="72">
        <f t="shared" si="31"/>
        <v>77.740825308580696</v>
      </c>
      <c r="X75" s="72">
        <f t="shared" si="31"/>
        <v>74.951189648896388</v>
      </c>
      <c r="Y75" s="72">
        <f t="shared" si="31"/>
        <v>77.270922267447631</v>
      </c>
      <c r="Z75" s="72">
        <f t="shared" si="31"/>
        <v>84.339322942519601</v>
      </c>
      <c r="AA75" s="72">
        <f t="shared" si="31"/>
        <v>93.944207286806318</v>
      </c>
      <c r="AB75" s="72">
        <f t="shared" si="14"/>
        <v>106.08888447665376</v>
      </c>
      <c r="AC75" s="72">
        <f t="shared" si="14"/>
        <v>118.7597207055164</v>
      </c>
      <c r="AD75" s="72">
        <f t="shared" si="14"/>
        <v>129.3739038353354</v>
      </c>
      <c r="AE75" s="72">
        <f t="shared" si="38"/>
        <v>123.16754359839835</v>
      </c>
      <c r="AF75" s="72">
        <f t="shared" si="39"/>
        <v>129.13729772659585</v>
      </c>
      <c r="AG75" s="73">
        <f t="shared" si="39"/>
        <v>134.29299447367549</v>
      </c>
      <c r="AH75" s="558">
        <v>1</v>
      </c>
      <c r="AI75" s="234">
        <v>1</v>
      </c>
      <c r="AJ75" s="234">
        <v>1</v>
      </c>
      <c r="AK75" s="234">
        <v>1</v>
      </c>
      <c r="AL75" s="234">
        <v>1</v>
      </c>
      <c r="AM75" s="234">
        <v>1</v>
      </c>
      <c r="AN75" s="234">
        <v>1</v>
      </c>
      <c r="AO75" s="234">
        <v>1</v>
      </c>
      <c r="AP75" s="234">
        <v>1</v>
      </c>
      <c r="AQ75" s="234">
        <v>1</v>
      </c>
      <c r="AR75" s="234">
        <v>1</v>
      </c>
      <c r="AS75" s="234">
        <v>1</v>
      </c>
      <c r="AT75" s="234">
        <v>4</v>
      </c>
      <c r="AU75" s="234">
        <v>6</v>
      </c>
      <c r="AV75" s="236">
        <v>7</v>
      </c>
    </row>
    <row r="76" spans="2:48" ht="14.45">
      <c r="B76" s="741"/>
      <c r="C76" s="1" t="s">
        <v>198</v>
      </c>
      <c r="D76">
        <v>59696</v>
      </c>
      <c r="E76">
        <v>55343</v>
      </c>
      <c r="F76">
        <v>53033</v>
      </c>
      <c r="G76">
        <v>49716</v>
      </c>
      <c r="H76">
        <v>45937</v>
      </c>
      <c r="I76">
        <v>44573</v>
      </c>
      <c r="J76">
        <v>45973</v>
      </c>
      <c r="K76">
        <v>50243</v>
      </c>
      <c r="L76">
        <v>56378</v>
      </c>
      <c r="M76">
        <v>63707</v>
      </c>
      <c r="N76">
        <v>71415</v>
      </c>
      <c r="O76">
        <v>77847</v>
      </c>
      <c r="P76">
        <v>74059</v>
      </c>
      <c r="Q76">
        <v>77672</v>
      </c>
      <c r="R76">
        <v>80792</v>
      </c>
      <c r="S76" s="557">
        <f>100</f>
        <v>100</v>
      </c>
      <c r="T76" s="72">
        <f t="shared" si="31"/>
        <v>92.708054140980977</v>
      </c>
      <c r="U76" s="72">
        <f t="shared" si="31"/>
        <v>88.838448137228625</v>
      </c>
      <c r="V76" s="72">
        <f t="shared" si="31"/>
        <v>83.281961940498519</v>
      </c>
      <c r="W76" s="72">
        <f t="shared" si="31"/>
        <v>76.951554543017963</v>
      </c>
      <c r="X76" s="72">
        <f t="shared" si="31"/>
        <v>74.666644331278476</v>
      </c>
      <c r="Y76" s="72">
        <f t="shared" si="31"/>
        <v>77.011860091128383</v>
      </c>
      <c r="Z76" s="72">
        <f t="shared" si="31"/>
        <v>84.164768158670597</v>
      </c>
      <c r="AA76" s="72">
        <f t="shared" si="31"/>
        <v>94.441838649155727</v>
      </c>
      <c r="AB76" s="72">
        <f t="shared" si="14"/>
        <v>106.71904315196998</v>
      </c>
      <c r="AC76" s="72">
        <f t="shared" si="14"/>
        <v>119.6311310640579</v>
      </c>
      <c r="AD76" s="72">
        <f t="shared" si="14"/>
        <v>130.40572232645403</v>
      </c>
      <c r="AE76" s="72">
        <f t="shared" ref="AE76:AE79" si="40">P76*100/$D76</f>
        <v>124.06023854194586</v>
      </c>
      <c r="AF76" s="72">
        <f t="shared" ref="AF76:AG79" si="41">Q76*100/$D76</f>
        <v>130.11257035647279</v>
      </c>
      <c r="AG76" s="73">
        <f t="shared" si="41"/>
        <v>135.33905119270972</v>
      </c>
      <c r="AH76" s="237"/>
      <c r="AI76" s="238"/>
      <c r="AJ76" s="238"/>
      <c r="AK76" s="238"/>
      <c r="AL76" s="238"/>
      <c r="AM76" s="238"/>
      <c r="AN76" s="238"/>
      <c r="AO76" s="238"/>
      <c r="AP76" s="238"/>
      <c r="AQ76" s="238"/>
      <c r="AR76" s="238"/>
      <c r="AS76" s="238"/>
      <c r="AT76" s="238"/>
      <c r="AU76" s="238"/>
      <c r="AV76" s="239"/>
    </row>
    <row r="77" spans="2:48" ht="15" customHeight="1">
      <c r="B77" s="743" t="s">
        <v>209</v>
      </c>
      <c r="C77" s="7" t="s">
        <v>193</v>
      </c>
      <c r="D77" s="211">
        <v>168465</v>
      </c>
      <c r="E77" s="211">
        <v>166522</v>
      </c>
      <c r="F77" s="211">
        <v>163333</v>
      </c>
      <c r="G77" s="211">
        <v>158675</v>
      </c>
      <c r="H77" s="211">
        <v>152577</v>
      </c>
      <c r="I77" s="211">
        <v>150837</v>
      </c>
      <c r="J77" s="211">
        <v>154282</v>
      </c>
      <c r="K77" s="211">
        <v>159344</v>
      </c>
      <c r="L77" s="211">
        <v>163760</v>
      </c>
      <c r="M77" s="211">
        <v>172759</v>
      </c>
      <c r="N77" s="211">
        <v>177200</v>
      </c>
      <c r="O77" s="211">
        <v>183241</v>
      </c>
      <c r="P77" s="212">
        <v>171410</v>
      </c>
      <c r="Q77" s="212">
        <v>187358</v>
      </c>
      <c r="R77" s="212">
        <v>196260</v>
      </c>
      <c r="S77" s="557">
        <f>100</f>
        <v>100</v>
      </c>
      <c r="T77" s="72">
        <f t="shared" si="31"/>
        <v>98.846644703647641</v>
      </c>
      <c r="U77" s="72">
        <f t="shared" si="31"/>
        <v>96.953669901760009</v>
      </c>
      <c r="V77" s="72">
        <f t="shared" si="31"/>
        <v>94.188703885079988</v>
      </c>
      <c r="W77" s="72">
        <f t="shared" si="31"/>
        <v>90.56896091176209</v>
      </c>
      <c r="X77" s="72">
        <f t="shared" si="31"/>
        <v>89.536105422491318</v>
      </c>
      <c r="Y77" s="72">
        <f t="shared" si="31"/>
        <v>91.581040572225689</v>
      </c>
      <c r="Z77" s="72">
        <f t="shared" si="31"/>
        <v>94.585819012851331</v>
      </c>
      <c r="AA77" s="72">
        <f t="shared" si="31"/>
        <v>97.207135013207491</v>
      </c>
      <c r="AB77" s="72">
        <f t="shared" si="14"/>
        <v>102.54889739708545</v>
      </c>
      <c r="AC77" s="72">
        <f t="shared" si="14"/>
        <v>105.18505327516101</v>
      </c>
      <c r="AD77" s="72">
        <f t="shared" si="14"/>
        <v>108.77096132727867</v>
      </c>
      <c r="AE77" s="72">
        <f t="shared" si="40"/>
        <v>101.74813759534621</v>
      </c>
      <c r="AF77" s="72">
        <f t="shared" si="41"/>
        <v>111.2147923901107</v>
      </c>
      <c r="AG77" s="73">
        <f t="shared" si="41"/>
        <v>116.49897604843736</v>
      </c>
      <c r="AH77" s="558">
        <v>1</v>
      </c>
      <c r="AI77" s="234">
        <v>1</v>
      </c>
      <c r="AJ77" s="234">
        <v>1</v>
      </c>
      <c r="AK77" s="234">
        <v>1</v>
      </c>
      <c r="AL77" s="234">
        <v>1</v>
      </c>
      <c r="AM77" s="234">
        <v>1</v>
      </c>
      <c r="AN77" s="234">
        <v>1</v>
      </c>
      <c r="AO77" s="234">
        <v>1</v>
      </c>
      <c r="AP77" s="234">
        <v>1</v>
      </c>
      <c r="AQ77" s="234">
        <v>1</v>
      </c>
      <c r="AR77" s="234">
        <v>1</v>
      </c>
      <c r="AS77" s="234">
        <v>1</v>
      </c>
      <c r="AT77" s="234">
        <v>4</v>
      </c>
      <c r="AU77" s="234">
        <v>6</v>
      </c>
      <c r="AV77" s="236">
        <v>7</v>
      </c>
    </row>
    <row r="78" spans="2:48" ht="14.45">
      <c r="B78" s="741"/>
      <c r="C78" s="1" t="s">
        <v>194</v>
      </c>
      <c r="D78" s="211">
        <v>32613</v>
      </c>
      <c r="E78" s="211">
        <v>33526</v>
      </c>
      <c r="F78" s="211">
        <v>34550</v>
      </c>
      <c r="G78" s="211">
        <v>34414</v>
      </c>
      <c r="H78" s="211">
        <v>32287</v>
      </c>
      <c r="I78" s="211">
        <v>31100</v>
      </c>
      <c r="J78" s="211">
        <v>30945</v>
      </c>
      <c r="K78" s="211">
        <v>32526</v>
      </c>
      <c r="L78" s="211">
        <v>33021</v>
      </c>
      <c r="M78" s="211">
        <v>35068</v>
      </c>
      <c r="N78" s="211">
        <v>38065</v>
      </c>
      <c r="O78" s="211">
        <v>41143</v>
      </c>
      <c r="P78" s="212">
        <v>40405</v>
      </c>
      <c r="Q78" s="212">
        <v>41786</v>
      </c>
      <c r="R78" s="212">
        <v>42413</v>
      </c>
      <c r="S78" s="557">
        <f>100</f>
        <v>100</v>
      </c>
      <c r="T78" s="72">
        <f t="shared" si="31"/>
        <v>102.79949713304511</v>
      </c>
      <c r="U78" s="72">
        <f t="shared" si="31"/>
        <v>105.93934933922056</v>
      </c>
      <c r="V78" s="72">
        <f t="shared" si="31"/>
        <v>105.52233771808788</v>
      </c>
      <c r="W78" s="72">
        <f t="shared" si="31"/>
        <v>99.000398614049615</v>
      </c>
      <c r="X78" s="72">
        <f t="shared" si="31"/>
        <v>95.360745714898968</v>
      </c>
      <c r="Y78" s="72">
        <f t="shared" si="31"/>
        <v>94.885475117284514</v>
      </c>
      <c r="Z78" s="72">
        <f t="shared" si="31"/>
        <v>99.733235212951897</v>
      </c>
      <c r="AA78" s="72">
        <f t="shared" si="31"/>
        <v>101.25103486339803</v>
      </c>
      <c r="AB78" s="72">
        <f t="shared" si="14"/>
        <v>107.52767301382885</v>
      </c>
      <c r="AC78" s="72">
        <f t="shared" si="14"/>
        <v>116.7172599883482</v>
      </c>
      <c r="AD78" s="72">
        <f t="shared" si="14"/>
        <v>126.15521417839511</v>
      </c>
      <c r="AE78" s="72">
        <f t="shared" si="40"/>
        <v>123.89231288136632</v>
      </c>
      <c r="AF78" s="72">
        <f t="shared" si="41"/>
        <v>128.12682059301505</v>
      </c>
      <c r="AG78" s="73">
        <f t="shared" si="41"/>
        <v>130.0493668169135</v>
      </c>
      <c r="AH78" s="558">
        <v>1</v>
      </c>
      <c r="AI78" s="234">
        <v>1</v>
      </c>
      <c r="AJ78" s="234">
        <v>1</v>
      </c>
      <c r="AK78" s="234">
        <v>1</v>
      </c>
      <c r="AL78" s="234">
        <v>1</v>
      </c>
      <c r="AM78" s="234">
        <v>1</v>
      </c>
      <c r="AN78" s="234">
        <v>1</v>
      </c>
      <c r="AO78" s="234">
        <v>1</v>
      </c>
      <c r="AP78" s="234">
        <v>1</v>
      </c>
      <c r="AQ78" s="234">
        <v>1</v>
      </c>
      <c r="AR78" s="234">
        <v>1</v>
      </c>
      <c r="AS78" s="234">
        <v>1</v>
      </c>
      <c r="AT78" s="234">
        <v>4</v>
      </c>
      <c r="AU78" s="234">
        <v>6</v>
      </c>
      <c r="AV78" s="236">
        <v>7</v>
      </c>
    </row>
    <row r="79" spans="2:48" ht="14.45">
      <c r="B79" s="741"/>
      <c r="C79" s="1" t="s">
        <v>195</v>
      </c>
      <c r="D79" s="211">
        <v>21763</v>
      </c>
      <c r="E79" s="211">
        <v>20871</v>
      </c>
      <c r="F79" s="211">
        <v>20255</v>
      </c>
      <c r="G79" s="211">
        <v>20007</v>
      </c>
      <c r="H79" s="211">
        <v>18624</v>
      </c>
      <c r="I79" s="211">
        <v>17679</v>
      </c>
      <c r="J79" s="211">
        <v>18801</v>
      </c>
      <c r="K79" s="211">
        <v>20269</v>
      </c>
      <c r="L79" s="211">
        <v>22107</v>
      </c>
      <c r="M79" s="211">
        <v>22512</v>
      </c>
      <c r="N79" s="211">
        <v>23062</v>
      </c>
      <c r="O79" s="211">
        <v>26661</v>
      </c>
      <c r="P79" s="212">
        <v>25858</v>
      </c>
      <c r="Q79" s="212">
        <v>27133</v>
      </c>
      <c r="R79" s="212">
        <v>27750</v>
      </c>
      <c r="S79" s="557">
        <f>100</f>
        <v>100</v>
      </c>
      <c r="T79" s="72">
        <f t="shared" si="31"/>
        <v>95.901300372191329</v>
      </c>
      <c r="U79" s="72">
        <f t="shared" si="31"/>
        <v>93.070808252538711</v>
      </c>
      <c r="V79" s="72">
        <f t="shared" si="31"/>
        <v>91.931259477094144</v>
      </c>
      <c r="W79" s="72">
        <f t="shared" si="31"/>
        <v>85.576437072094834</v>
      </c>
      <c r="X79" s="72">
        <f t="shared" si="31"/>
        <v>81.234204843082296</v>
      </c>
      <c r="Y79" s="72">
        <f t="shared" si="31"/>
        <v>86.389744061021005</v>
      </c>
      <c r="Z79" s="72">
        <f t="shared" si="31"/>
        <v>93.135137618894447</v>
      </c>
      <c r="AA79" s="72">
        <f t="shared" si="31"/>
        <v>101.58066443045536</v>
      </c>
      <c r="AB79" s="72">
        <f t="shared" si="14"/>
        <v>103.44162110003217</v>
      </c>
      <c r="AC79" s="72">
        <f t="shared" si="14"/>
        <v>105.96884620686487</v>
      </c>
      <c r="AD79" s="72">
        <f t="shared" si="14"/>
        <v>122.5060883150301</v>
      </c>
      <c r="AE79" s="72">
        <f t="shared" si="40"/>
        <v>118.81633965905436</v>
      </c>
      <c r="AF79" s="72">
        <f t="shared" si="41"/>
        <v>124.67490695216652</v>
      </c>
      <c r="AG79" s="73">
        <f t="shared" si="41"/>
        <v>127.50999402655884</v>
      </c>
      <c r="AH79" s="558">
        <v>1</v>
      </c>
      <c r="AI79" s="234">
        <v>1</v>
      </c>
      <c r="AJ79" s="234">
        <v>1</v>
      </c>
      <c r="AK79" s="234">
        <v>1</v>
      </c>
      <c r="AL79" s="234">
        <v>1</v>
      </c>
      <c r="AM79" s="234">
        <v>1</v>
      </c>
      <c r="AN79" s="234">
        <v>1</v>
      </c>
      <c r="AO79" s="234">
        <v>1</v>
      </c>
      <c r="AP79" s="234">
        <v>1</v>
      </c>
      <c r="AQ79" s="234">
        <v>1</v>
      </c>
      <c r="AR79" s="234">
        <v>1</v>
      </c>
      <c r="AS79" s="234">
        <v>1</v>
      </c>
      <c r="AT79" s="234">
        <v>4</v>
      </c>
      <c r="AU79" s="234">
        <v>6</v>
      </c>
      <c r="AV79" s="236">
        <v>7</v>
      </c>
    </row>
    <row r="80" spans="2:48" ht="14.45">
      <c r="B80" s="741"/>
      <c r="C80" s="1" t="s">
        <v>196</v>
      </c>
      <c r="D80" s="211">
        <v>11249</v>
      </c>
      <c r="E80" s="211">
        <v>12657</v>
      </c>
      <c r="F80" s="211">
        <v>12768</v>
      </c>
      <c r="G80" s="211">
        <v>11852</v>
      </c>
      <c r="H80" s="211">
        <v>11623</v>
      </c>
      <c r="I80" s="211">
        <v>15850</v>
      </c>
      <c r="J80" s="211">
        <v>20640</v>
      </c>
      <c r="K80" s="211">
        <v>20254</v>
      </c>
      <c r="L80" s="211">
        <v>21648</v>
      </c>
      <c r="M80" s="211">
        <v>23670</v>
      </c>
      <c r="N80" s="211">
        <v>28886</v>
      </c>
      <c r="O80" s="211">
        <v>34010</v>
      </c>
      <c r="P80" s="212">
        <v>34160</v>
      </c>
      <c r="Q80" s="212">
        <v>34193</v>
      </c>
      <c r="R80" s="212">
        <v>34125</v>
      </c>
      <c r="S80" s="557">
        <f>100</f>
        <v>100</v>
      </c>
      <c r="T80" s="72">
        <f t="shared" si="31"/>
        <v>112.51666814827985</v>
      </c>
      <c r="U80" s="72">
        <f t="shared" si="31"/>
        <v>113.5034225264468</v>
      </c>
      <c r="V80" s="72">
        <f t="shared" si="31"/>
        <v>105.36047648679883</v>
      </c>
      <c r="W80" s="72">
        <f t="shared" si="31"/>
        <v>103.32473997688683</v>
      </c>
      <c r="X80" s="72">
        <f t="shared" si="31"/>
        <v>140.90141345897413</v>
      </c>
      <c r="Y80" s="72">
        <f t="shared" si="31"/>
        <v>183.48297626455684</v>
      </c>
      <c r="Z80" s="72">
        <f t="shared" si="31"/>
        <v>180.05156013867898</v>
      </c>
      <c r="AA80" s="72">
        <f t="shared" si="31"/>
        <v>192.44377277980266</v>
      </c>
      <c r="AB80" s="72">
        <f t="shared" si="14"/>
        <v>210.41870388478975</v>
      </c>
      <c r="AC80" s="72">
        <f t="shared" si="14"/>
        <v>256.78726997955374</v>
      </c>
      <c r="AD80" s="72">
        <f t="shared" si="14"/>
        <v>302.33798559871991</v>
      </c>
      <c r="AE80" s="72">
        <f t="shared" ref="AE80:AE83" si="42">P80*100/$D80</f>
        <v>303.67143746110764</v>
      </c>
      <c r="AF80" s="72">
        <f t="shared" ref="AF80:AG83" si="43">Q80*100/$D80</f>
        <v>303.96479687083297</v>
      </c>
      <c r="AG80" s="73">
        <f t="shared" si="43"/>
        <v>303.3602986932172</v>
      </c>
      <c r="AH80" s="558">
        <v>1</v>
      </c>
      <c r="AI80" s="234">
        <v>1</v>
      </c>
      <c r="AJ80" s="234">
        <v>1</v>
      </c>
      <c r="AK80" s="234">
        <v>1</v>
      </c>
      <c r="AL80" s="234">
        <v>1</v>
      </c>
      <c r="AM80" s="234">
        <v>1</v>
      </c>
      <c r="AN80" s="234">
        <v>1</v>
      </c>
      <c r="AO80" s="234">
        <v>1</v>
      </c>
      <c r="AP80" s="234">
        <v>1</v>
      </c>
      <c r="AQ80" s="234">
        <v>1</v>
      </c>
      <c r="AR80" s="234">
        <v>1</v>
      </c>
      <c r="AS80" s="234">
        <v>1</v>
      </c>
      <c r="AT80" s="234">
        <v>4</v>
      </c>
      <c r="AU80" s="234">
        <v>6</v>
      </c>
      <c r="AV80" s="236">
        <v>7</v>
      </c>
    </row>
    <row r="81" spans="2:48" ht="14.45">
      <c r="B81" s="741"/>
      <c r="C81" s="1" t="s">
        <v>197</v>
      </c>
      <c r="D81" s="211">
        <v>234090</v>
      </c>
      <c r="E81" s="211">
        <v>233576</v>
      </c>
      <c r="F81" s="211">
        <v>230906</v>
      </c>
      <c r="G81" s="211">
        <v>224948</v>
      </c>
      <c r="H81" s="211">
        <v>215111</v>
      </c>
      <c r="I81" s="211">
        <v>215466</v>
      </c>
      <c r="J81" s="211">
        <v>224668</v>
      </c>
      <c r="K81" s="211">
        <v>232393</v>
      </c>
      <c r="L81" s="211">
        <v>240536</v>
      </c>
      <c r="M81" s="211">
        <v>254009</v>
      </c>
      <c r="N81" s="211">
        <v>267213</v>
      </c>
      <c r="O81" s="211">
        <v>285055</v>
      </c>
      <c r="P81" s="212">
        <v>271833</v>
      </c>
      <c r="Q81" s="212">
        <v>290470</v>
      </c>
      <c r="R81" s="212">
        <v>300548</v>
      </c>
      <c r="S81" s="557">
        <f>100</f>
        <v>100</v>
      </c>
      <c r="T81" s="72">
        <f t="shared" si="31"/>
        <v>99.78042633175275</v>
      </c>
      <c r="U81" s="72">
        <f t="shared" si="31"/>
        <v>98.639839378017001</v>
      </c>
      <c r="V81" s="72">
        <f t="shared" si="31"/>
        <v>96.094664445298818</v>
      </c>
      <c r="W81" s="72">
        <f t="shared" si="31"/>
        <v>91.892434533726345</v>
      </c>
      <c r="X81" s="72">
        <f t="shared" si="31"/>
        <v>92.044085608099451</v>
      </c>
      <c r="Y81" s="72">
        <f t="shared" si="31"/>
        <v>95.975052330300315</v>
      </c>
      <c r="Z81" s="72">
        <f t="shared" si="31"/>
        <v>99.275065145884057</v>
      </c>
      <c r="AA81" s="72">
        <f t="shared" si="31"/>
        <v>102.75364176171558</v>
      </c>
      <c r="AB81" s="72">
        <f t="shared" si="14"/>
        <v>108.50912042376864</v>
      </c>
      <c r="AC81" s="72">
        <f t="shared" si="14"/>
        <v>114.14968601819812</v>
      </c>
      <c r="AD81" s="72">
        <f t="shared" si="14"/>
        <v>121.77154086035286</v>
      </c>
      <c r="AE81" s="72">
        <f t="shared" si="42"/>
        <v>116.12328591567346</v>
      </c>
      <c r="AF81" s="72">
        <f t="shared" si="43"/>
        <v>124.08475372719894</v>
      </c>
      <c r="AG81" s="73">
        <f t="shared" si="43"/>
        <v>128.38993549489513</v>
      </c>
      <c r="AH81" s="558">
        <v>1</v>
      </c>
      <c r="AI81" s="234">
        <v>1</v>
      </c>
      <c r="AJ81" s="234">
        <v>1</v>
      </c>
      <c r="AK81" s="234">
        <v>1</v>
      </c>
      <c r="AL81" s="234">
        <v>1</v>
      </c>
      <c r="AM81" s="234">
        <v>1</v>
      </c>
      <c r="AN81" s="234">
        <v>1</v>
      </c>
      <c r="AO81" s="234">
        <v>1</v>
      </c>
      <c r="AP81" s="234">
        <v>1</v>
      </c>
      <c r="AQ81" s="234">
        <v>1</v>
      </c>
      <c r="AR81" s="234">
        <v>1</v>
      </c>
      <c r="AS81" s="234">
        <v>1</v>
      </c>
      <c r="AT81" s="234">
        <v>4</v>
      </c>
      <c r="AU81" s="234">
        <v>6</v>
      </c>
      <c r="AV81" s="236">
        <v>7</v>
      </c>
    </row>
    <row r="82" spans="2:48" ht="14.45">
      <c r="B82" s="742"/>
      <c r="C82" s="8" t="s">
        <v>198</v>
      </c>
      <c r="D82">
        <v>222841</v>
      </c>
      <c r="E82">
        <v>220919</v>
      </c>
      <c r="F82">
        <v>218138</v>
      </c>
      <c r="G82">
        <v>213096</v>
      </c>
      <c r="H82">
        <v>203488</v>
      </c>
      <c r="I82">
        <v>199616</v>
      </c>
      <c r="J82">
        <v>204028</v>
      </c>
      <c r="K82">
        <v>212139</v>
      </c>
      <c r="L82">
        <v>218888</v>
      </c>
      <c r="M82">
        <v>230339</v>
      </c>
      <c r="N82">
        <v>238327</v>
      </c>
      <c r="O82">
        <v>251045</v>
      </c>
      <c r="P82">
        <v>237673</v>
      </c>
      <c r="Q82">
        <v>256277</v>
      </c>
      <c r="R82">
        <v>266423</v>
      </c>
      <c r="S82" s="557">
        <f>100</f>
        <v>100</v>
      </c>
      <c r="T82" s="72">
        <f t="shared" si="31"/>
        <v>99.137501626720393</v>
      </c>
      <c r="U82" s="72">
        <f t="shared" si="31"/>
        <v>97.889526613145691</v>
      </c>
      <c r="V82" s="72">
        <f t="shared" si="31"/>
        <v>95.626926822263414</v>
      </c>
      <c r="W82" s="72">
        <f t="shared" si="31"/>
        <v>91.315332456774115</v>
      </c>
      <c r="X82" s="72">
        <f t="shared" si="31"/>
        <v>89.577770697492838</v>
      </c>
      <c r="Y82" s="72">
        <f t="shared" si="31"/>
        <v>91.557657702128424</v>
      </c>
      <c r="Z82" s="72">
        <f t="shared" si="31"/>
        <v>95.197472637441052</v>
      </c>
      <c r="AA82" s="72">
        <f t="shared" si="31"/>
        <v>98.226089453915577</v>
      </c>
      <c r="AB82" s="72">
        <f t="shared" si="14"/>
        <v>103.36473090679004</v>
      </c>
      <c r="AC82" s="72">
        <f t="shared" si="14"/>
        <v>106.9493495362164</v>
      </c>
      <c r="AD82" s="72">
        <f t="shared" si="14"/>
        <v>112.65655781476478</v>
      </c>
      <c r="AE82" s="72">
        <f t="shared" si="42"/>
        <v>106.65586673906508</v>
      </c>
      <c r="AF82" s="72">
        <f t="shared" si="43"/>
        <v>115.00442019197544</v>
      </c>
      <c r="AG82" s="73">
        <f t="shared" si="43"/>
        <v>119.55744230191033</v>
      </c>
      <c r="AH82" s="237"/>
      <c r="AI82" s="238"/>
      <c r="AJ82" s="238"/>
      <c r="AK82" s="238"/>
      <c r="AL82" s="238"/>
      <c r="AM82" s="238"/>
      <c r="AN82" s="238"/>
      <c r="AO82" s="238"/>
      <c r="AP82" s="238"/>
      <c r="AQ82" s="238"/>
      <c r="AR82" s="238"/>
      <c r="AS82" s="238"/>
      <c r="AT82" s="238"/>
      <c r="AU82" s="238"/>
      <c r="AV82" s="239"/>
    </row>
    <row r="83" spans="2:48" ht="15" customHeight="1">
      <c r="B83" s="741" t="s">
        <v>210</v>
      </c>
      <c r="C83" s="1" t="s">
        <v>193</v>
      </c>
      <c r="D83" s="211">
        <v>173391</v>
      </c>
      <c r="E83" s="211">
        <v>167354</v>
      </c>
      <c r="F83" s="211">
        <v>160560</v>
      </c>
      <c r="G83" s="211">
        <v>153753</v>
      </c>
      <c r="H83" s="211">
        <v>148018</v>
      </c>
      <c r="I83" s="211">
        <v>148729</v>
      </c>
      <c r="J83" s="211">
        <v>158186</v>
      </c>
      <c r="K83" s="211">
        <v>167992</v>
      </c>
      <c r="L83" s="211">
        <v>178092</v>
      </c>
      <c r="M83" s="211">
        <v>191345</v>
      </c>
      <c r="N83" s="211">
        <v>196722</v>
      </c>
      <c r="O83" s="211">
        <v>205454</v>
      </c>
      <c r="P83" s="212">
        <v>188386</v>
      </c>
      <c r="Q83" s="212">
        <v>212045</v>
      </c>
      <c r="R83" s="212">
        <v>224750</v>
      </c>
      <c r="S83" s="557">
        <f>100</f>
        <v>100</v>
      </c>
      <c r="T83" s="72">
        <f t="shared" si="31"/>
        <v>96.518273728163521</v>
      </c>
      <c r="U83" s="72">
        <f t="shared" si="31"/>
        <v>92.599961935740609</v>
      </c>
      <c r="V83" s="72">
        <f t="shared" si="31"/>
        <v>88.674152637680152</v>
      </c>
      <c r="W83" s="72">
        <f t="shared" si="31"/>
        <v>85.366599189115931</v>
      </c>
      <c r="X83" s="72">
        <f t="shared" si="31"/>
        <v>85.776655074369486</v>
      </c>
      <c r="Y83" s="72">
        <f t="shared" si="31"/>
        <v>91.23080206008386</v>
      </c>
      <c r="Z83" s="72">
        <f t="shared" si="31"/>
        <v>96.886228235606225</v>
      </c>
      <c r="AA83" s="72">
        <f t="shared" si="31"/>
        <v>102.71121338477775</v>
      </c>
      <c r="AB83" s="72">
        <f t="shared" si="14"/>
        <v>110.354632016656</v>
      </c>
      <c r="AC83" s="72">
        <f t="shared" si="14"/>
        <v>113.45571569458622</v>
      </c>
      <c r="AD83" s="72">
        <f t="shared" si="14"/>
        <v>118.49173255820659</v>
      </c>
      <c r="AE83" s="72">
        <f t="shared" si="42"/>
        <v>108.64808438730961</v>
      </c>
      <c r="AF83" s="72">
        <f t="shared" si="43"/>
        <v>122.29296791644319</v>
      </c>
      <c r="AG83" s="73">
        <f t="shared" si="43"/>
        <v>129.62033784913865</v>
      </c>
      <c r="AH83" s="558">
        <v>1</v>
      </c>
      <c r="AI83" s="234">
        <v>1</v>
      </c>
      <c r="AJ83" s="234">
        <v>1</v>
      </c>
      <c r="AK83" s="234">
        <v>1</v>
      </c>
      <c r="AL83" s="234">
        <v>1</v>
      </c>
      <c r="AM83" s="234">
        <v>1</v>
      </c>
      <c r="AN83" s="234">
        <v>1</v>
      </c>
      <c r="AO83" s="234">
        <v>1</v>
      </c>
      <c r="AP83" s="234">
        <v>1</v>
      </c>
      <c r="AQ83" s="234">
        <v>1</v>
      </c>
      <c r="AR83" s="234">
        <v>1</v>
      </c>
      <c r="AS83" s="234">
        <v>1</v>
      </c>
      <c r="AT83" s="234">
        <v>4</v>
      </c>
      <c r="AU83" s="234">
        <v>6</v>
      </c>
      <c r="AV83" s="236">
        <v>7</v>
      </c>
    </row>
    <row r="84" spans="2:48" ht="14.45">
      <c r="B84" s="741"/>
      <c r="C84" s="1" t="s">
        <v>194</v>
      </c>
      <c r="D84" s="211">
        <v>28842</v>
      </c>
      <c r="E84" s="211">
        <v>27861</v>
      </c>
      <c r="F84" s="211">
        <v>27400</v>
      </c>
      <c r="G84" s="211">
        <v>26918</v>
      </c>
      <c r="H84" s="211">
        <v>24896</v>
      </c>
      <c r="I84" s="211">
        <v>24404</v>
      </c>
      <c r="J84" s="211">
        <v>25135</v>
      </c>
      <c r="K84" s="211">
        <v>26034</v>
      </c>
      <c r="L84" s="211">
        <v>27319</v>
      </c>
      <c r="M84" s="211">
        <v>28526</v>
      </c>
      <c r="N84" s="211">
        <v>30196</v>
      </c>
      <c r="O84" s="211">
        <v>30769</v>
      </c>
      <c r="P84" s="212">
        <v>29619</v>
      </c>
      <c r="Q84" s="212">
        <v>31354</v>
      </c>
      <c r="R84" s="212">
        <v>32228</v>
      </c>
      <c r="S84" s="557">
        <f>100</f>
        <v>100</v>
      </c>
      <c r="T84" s="72">
        <f t="shared" si="31"/>
        <v>96.598710214270852</v>
      </c>
      <c r="U84" s="72">
        <f t="shared" si="31"/>
        <v>95.000346716593853</v>
      </c>
      <c r="V84" s="72">
        <f t="shared" si="31"/>
        <v>93.329172734207063</v>
      </c>
      <c r="W84" s="72">
        <f t="shared" si="31"/>
        <v>86.318563206435059</v>
      </c>
      <c r="X84" s="72">
        <f t="shared" si="31"/>
        <v>84.612717564662645</v>
      </c>
      <c r="Y84" s="72">
        <f t="shared" si="31"/>
        <v>87.147215865751335</v>
      </c>
      <c r="Z84" s="72">
        <f t="shared" si="31"/>
        <v>90.264198044518409</v>
      </c>
      <c r="AA84" s="72">
        <f t="shared" si="31"/>
        <v>94.719506275570353</v>
      </c>
      <c r="AB84" s="72">
        <f t="shared" si="14"/>
        <v>98.904375563414462</v>
      </c>
      <c r="AC84" s="72">
        <f t="shared" si="14"/>
        <v>104.6945426808127</v>
      </c>
      <c r="AD84" s="72">
        <f t="shared" si="14"/>
        <v>106.68122876360863</v>
      </c>
      <c r="AE84" s="72">
        <f t="shared" ref="AE84:AE87" si="44">P84*100/$D84</f>
        <v>102.69398793426254</v>
      </c>
      <c r="AF84" s="72">
        <f t="shared" ref="AF84:AG87" si="45">Q84*100/$D84</f>
        <v>108.70952083766728</v>
      </c>
      <c r="AG84" s="73">
        <f t="shared" si="45"/>
        <v>111.73982386797032</v>
      </c>
      <c r="AH84" s="558">
        <v>1</v>
      </c>
      <c r="AI84" s="234">
        <v>1</v>
      </c>
      <c r="AJ84" s="234">
        <v>1</v>
      </c>
      <c r="AK84" s="234">
        <v>1</v>
      </c>
      <c r="AL84" s="234">
        <v>1</v>
      </c>
      <c r="AM84" s="234">
        <v>1</v>
      </c>
      <c r="AN84" s="234">
        <v>1</v>
      </c>
      <c r="AO84" s="234">
        <v>1</v>
      </c>
      <c r="AP84" s="234">
        <v>1</v>
      </c>
      <c r="AQ84" s="234">
        <v>1</v>
      </c>
      <c r="AR84" s="234">
        <v>1</v>
      </c>
      <c r="AS84" s="234">
        <v>1</v>
      </c>
      <c r="AT84" s="234">
        <v>4</v>
      </c>
      <c r="AU84" s="234">
        <v>6</v>
      </c>
      <c r="AV84" s="236">
        <v>7</v>
      </c>
    </row>
    <row r="85" spans="2:48" ht="14.45">
      <c r="B85" s="741"/>
      <c r="C85" s="1" t="s">
        <v>195</v>
      </c>
      <c r="D85" s="211">
        <v>42826</v>
      </c>
      <c r="E85" s="211">
        <v>44438</v>
      </c>
      <c r="F85" s="211">
        <v>41931</v>
      </c>
      <c r="G85" s="211">
        <v>38146</v>
      </c>
      <c r="H85" s="211">
        <v>37659</v>
      </c>
      <c r="I85" s="211">
        <v>33162</v>
      </c>
      <c r="J85" s="211">
        <v>34025</v>
      </c>
      <c r="K85" s="211">
        <v>36881</v>
      </c>
      <c r="L85" s="211">
        <v>40103</v>
      </c>
      <c r="M85" s="211">
        <v>40465</v>
      </c>
      <c r="N85" s="211">
        <v>44581</v>
      </c>
      <c r="O85" s="211">
        <v>43253</v>
      </c>
      <c r="P85" s="212">
        <v>41121</v>
      </c>
      <c r="Q85" s="212">
        <v>44171</v>
      </c>
      <c r="R85" s="212">
        <v>45739</v>
      </c>
      <c r="S85" s="557">
        <f>100</f>
        <v>100</v>
      </c>
      <c r="T85" s="72">
        <f t="shared" si="31"/>
        <v>103.76406855648437</v>
      </c>
      <c r="U85" s="72">
        <f t="shared" si="31"/>
        <v>97.910148040909732</v>
      </c>
      <c r="V85" s="72">
        <f t="shared" si="31"/>
        <v>89.072059029561487</v>
      </c>
      <c r="W85" s="72">
        <f t="shared" si="31"/>
        <v>87.93489936020174</v>
      </c>
      <c r="X85" s="72">
        <f t="shared" si="31"/>
        <v>77.434268902068837</v>
      </c>
      <c r="Y85" s="72">
        <f t="shared" si="31"/>
        <v>79.449399897258672</v>
      </c>
      <c r="Z85" s="72">
        <f t="shared" si="31"/>
        <v>86.118245925372435</v>
      </c>
      <c r="AA85" s="72">
        <f t="shared" si="31"/>
        <v>93.641712978097416</v>
      </c>
      <c r="AB85" s="72">
        <f t="shared" si="14"/>
        <v>94.486993882221086</v>
      </c>
      <c r="AC85" s="72">
        <f t="shared" si="14"/>
        <v>104.09797786391445</v>
      </c>
      <c r="AD85" s="72">
        <f t="shared" si="14"/>
        <v>100.99705786204642</v>
      </c>
      <c r="AE85" s="72">
        <f t="shared" si="44"/>
        <v>96.01877364217998</v>
      </c>
      <c r="AF85" s="72">
        <f t="shared" si="45"/>
        <v>103.14061551394013</v>
      </c>
      <c r="AG85" s="73">
        <f t="shared" si="45"/>
        <v>106.80194274506141</v>
      </c>
      <c r="AH85" s="558">
        <v>1</v>
      </c>
      <c r="AI85" s="234">
        <v>1</v>
      </c>
      <c r="AJ85" s="234">
        <v>1</v>
      </c>
      <c r="AK85" s="234">
        <v>1</v>
      </c>
      <c r="AL85" s="234">
        <v>1</v>
      </c>
      <c r="AM85" s="234">
        <v>1</v>
      </c>
      <c r="AN85" s="234">
        <v>1</v>
      </c>
      <c r="AO85" s="234">
        <v>1</v>
      </c>
      <c r="AP85" s="234">
        <v>1</v>
      </c>
      <c r="AQ85" s="234">
        <v>1</v>
      </c>
      <c r="AR85" s="234">
        <v>1</v>
      </c>
      <c r="AS85" s="234">
        <v>1</v>
      </c>
      <c r="AT85" s="234">
        <v>4</v>
      </c>
      <c r="AU85" s="234">
        <v>6</v>
      </c>
      <c r="AV85" s="236">
        <v>7</v>
      </c>
    </row>
    <row r="86" spans="2:48" ht="14.45">
      <c r="B86" s="741"/>
      <c r="C86" s="1" t="s">
        <v>196</v>
      </c>
      <c r="D86" s="211">
        <v>188503</v>
      </c>
      <c r="E86" s="211">
        <v>183559</v>
      </c>
      <c r="F86" s="211">
        <v>188399</v>
      </c>
      <c r="G86" s="211">
        <v>183234</v>
      </c>
      <c r="H86" s="211">
        <v>164982</v>
      </c>
      <c r="I86" s="211">
        <v>169375</v>
      </c>
      <c r="J86" s="211">
        <v>180203</v>
      </c>
      <c r="K86" s="211">
        <v>193832</v>
      </c>
      <c r="L86" s="211">
        <v>201967</v>
      </c>
      <c r="M86" s="211">
        <v>229067</v>
      </c>
      <c r="N86" s="211">
        <v>233733</v>
      </c>
      <c r="O86" s="211">
        <v>238917</v>
      </c>
      <c r="P86" s="212">
        <v>235222</v>
      </c>
      <c r="Q86" s="212">
        <v>240941</v>
      </c>
      <c r="R86" s="212">
        <v>243624</v>
      </c>
      <c r="S86" s="557">
        <f>100</f>
        <v>100</v>
      </c>
      <c r="T86" s="72">
        <f t="shared" si="31"/>
        <v>97.37723007060896</v>
      </c>
      <c r="U86" s="72">
        <f t="shared" si="31"/>
        <v>99.944828464268468</v>
      </c>
      <c r="V86" s="72">
        <f t="shared" si="31"/>
        <v>97.204819021447932</v>
      </c>
      <c r="W86" s="72">
        <f t="shared" si="31"/>
        <v>87.522214500564971</v>
      </c>
      <c r="X86" s="72">
        <f t="shared" si="31"/>
        <v>89.852681389686111</v>
      </c>
      <c r="Y86" s="72">
        <f t="shared" si="31"/>
        <v>95.596887052195456</v>
      </c>
      <c r="Z86" s="72">
        <f t="shared" si="31"/>
        <v>102.82701071070487</v>
      </c>
      <c r="AA86" s="72">
        <f t="shared" si="31"/>
        <v>107.1425918950892</v>
      </c>
      <c r="AB86" s="72">
        <f t="shared" si="14"/>
        <v>121.51902091743898</v>
      </c>
      <c r="AC86" s="72">
        <f t="shared" si="14"/>
        <v>123.99431308785536</v>
      </c>
      <c r="AD86" s="72">
        <f t="shared" si="14"/>
        <v>126.74440194585763</v>
      </c>
      <c r="AE86" s="72">
        <f t="shared" si="44"/>
        <v>124.78422094078078</v>
      </c>
      <c r="AF86" s="72">
        <f t="shared" si="45"/>
        <v>127.81812491047887</v>
      </c>
      <c r="AG86" s="73">
        <f t="shared" si="45"/>
        <v>129.24144443324511</v>
      </c>
      <c r="AH86" s="558">
        <v>1</v>
      </c>
      <c r="AI86" s="234">
        <v>1</v>
      </c>
      <c r="AJ86" s="234">
        <v>1</v>
      </c>
      <c r="AK86" s="234">
        <v>1</v>
      </c>
      <c r="AL86" s="234">
        <v>1</v>
      </c>
      <c r="AM86" s="234">
        <v>1</v>
      </c>
      <c r="AN86" s="234">
        <v>1</v>
      </c>
      <c r="AO86" s="234">
        <v>1</v>
      </c>
      <c r="AP86" s="234">
        <v>1</v>
      </c>
      <c r="AQ86" s="234">
        <v>1</v>
      </c>
      <c r="AR86" s="234">
        <v>1</v>
      </c>
      <c r="AS86" s="234">
        <v>1</v>
      </c>
      <c r="AT86" s="234">
        <v>4</v>
      </c>
      <c r="AU86" s="234">
        <v>6</v>
      </c>
      <c r="AV86" s="236">
        <v>7</v>
      </c>
    </row>
    <row r="87" spans="2:48" ht="14.45">
      <c r="B87" s="741"/>
      <c r="C87" s="1" t="s">
        <v>197</v>
      </c>
      <c r="D87" s="211">
        <v>433562</v>
      </c>
      <c r="E87" s="211">
        <v>423212</v>
      </c>
      <c r="F87" s="211">
        <v>418290</v>
      </c>
      <c r="G87" s="211">
        <v>402051</v>
      </c>
      <c r="H87" s="211">
        <v>375555</v>
      </c>
      <c r="I87" s="211">
        <v>375670</v>
      </c>
      <c r="J87" s="211">
        <v>397549</v>
      </c>
      <c r="K87" s="211">
        <v>424739</v>
      </c>
      <c r="L87" s="211">
        <v>447481</v>
      </c>
      <c r="M87" s="211">
        <v>489403</v>
      </c>
      <c r="N87" s="211">
        <v>505232</v>
      </c>
      <c r="O87" s="211">
        <v>518393</v>
      </c>
      <c r="P87" s="212">
        <v>494348</v>
      </c>
      <c r="Q87" s="212">
        <v>528511</v>
      </c>
      <c r="R87" s="212">
        <v>546341</v>
      </c>
      <c r="S87" s="557">
        <f>100</f>
        <v>100</v>
      </c>
      <c r="T87" s="72">
        <f t="shared" si="31"/>
        <v>97.612798169581282</v>
      </c>
      <c r="U87" s="72">
        <f t="shared" si="31"/>
        <v>96.477551076893263</v>
      </c>
      <c r="V87" s="72">
        <f t="shared" si="31"/>
        <v>92.732066002094285</v>
      </c>
      <c r="W87" s="72">
        <f t="shared" si="31"/>
        <v>86.62082931622237</v>
      </c>
      <c r="X87" s="72">
        <f t="shared" si="31"/>
        <v>86.647353781004796</v>
      </c>
      <c r="Y87" s="72">
        <f t="shared" si="31"/>
        <v>91.693690867742106</v>
      </c>
      <c r="Z87" s="72">
        <f t="shared" si="31"/>
        <v>97.96499693238799</v>
      </c>
      <c r="AA87" s="72">
        <f t="shared" si="31"/>
        <v>103.21038282875344</v>
      </c>
      <c r="AB87" s="72">
        <f t="shared" si="14"/>
        <v>112.87958815578857</v>
      </c>
      <c r="AC87" s="72">
        <f t="shared" si="14"/>
        <v>116.53050774745019</v>
      </c>
      <c r="AD87" s="72">
        <f t="shared" si="14"/>
        <v>119.56605975615945</v>
      </c>
      <c r="AE87" s="72">
        <f t="shared" si="44"/>
        <v>114.02014014143306</v>
      </c>
      <c r="AF87" s="72">
        <f t="shared" si="45"/>
        <v>121.8997513619736</v>
      </c>
      <c r="AG87" s="73">
        <f t="shared" si="45"/>
        <v>126.01219664084952</v>
      </c>
      <c r="AH87" s="558">
        <v>1</v>
      </c>
      <c r="AI87" s="234">
        <v>1</v>
      </c>
      <c r="AJ87" s="234">
        <v>1</v>
      </c>
      <c r="AK87" s="234">
        <v>1</v>
      </c>
      <c r="AL87" s="234">
        <v>1</v>
      </c>
      <c r="AM87" s="234">
        <v>1</v>
      </c>
      <c r="AN87" s="234">
        <v>1</v>
      </c>
      <c r="AO87" s="234">
        <v>1</v>
      </c>
      <c r="AP87" s="234">
        <v>1</v>
      </c>
      <c r="AQ87" s="234">
        <v>1</v>
      </c>
      <c r="AR87" s="234">
        <v>1</v>
      </c>
      <c r="AS87" s="234">
        <v>1</v>
      </c>
      <c r="AT87" s="234">
        <v>4</v>
      </c>
      <c r="AU87" s="234">
        <v>6</v>
      </c>
      <c r="AV87" s="236">
        <v>7</v>
      </c>
    </row>
    <row r="88" spans="2:48" ht="15" thickBot="1">
      <c r="B88" s="744"/>
      <c r="C88" s="9" t="s">
        <v>198</v>
      </c>
      <c r="D88">
        <v>245059</v>
      </c>
      <c r="E88">
        <v>239653</v>
      </c>
      <c r="F88">
        <v>229891</v>
      </c>
      <c r="G88">
        <v>218817</v>
      </c>
      <c r="H88">
        <v>210573</v>
      </c>
      <c r="I88">
        <v>206295</v>
      </c>
      <c r="J88">
        <v>217346</v>
      </c>
      <c r="K88">
        <v>230907</v>
      </c>
      <c r="L88">
        <v>245514</v>
      </c>
      <c r="M88">
        <v>260336</v>
      </c>
      <c r="N88">
        <v>271499</v>
      </c>
      <c r="O88">
        <v>279476</v>
      </c>
      <c r="P88">
        <v>259126</v>
      </c>
      <c r="Q88">
        <v>287570</v>
      </c>
      <c r="R88">
        <v>302717</v>
      </c>
      <c r="S88" s="59">
        <f>100</f>
        <v>100</v>
      </c>
      <c r="T88" s="74">
        <f t="shared" si="31"/>
        <v>97.794000628420093</v>
      </c>
      <c r="U88" s="74">
        <f t="shared" si="31"/>
        <v>93.810470131682578</v>
      </c>
      <c r="V88" s="74">
        <f t="shared" si="31"/>
        <v>89.29155835941549</v>
      </c>
      <c r="W88" s="74">
        <f t="shared" si="31"/>
        <v>85.927470527505619</v>
      </c>
      <c r="X88" s="74">
        <f t="shared" si="31"/>
        <v>84.18176847208224</v>
      </c>
      <c r="Y88" s="74">
        <f t="shared" si="31"/>
        <v>88.691294749427684</v>
      </c>
      <c r="Z88" s="74">
        <f t="shared" si="31"/>
        <v>94.225064168220712</v>
      </c>
      <c r="AA88" s="74">
        <f t="shared" ref="AA88:AG88" si="46">L88*100/$D88</f>
        <v>100.18566957344966</v>
      </c>
      <c r="AB88" s="74">
        <f t="shared" si="46"/>
        <v>106.23400895294603</v>
      </c>
      <c r="AC88" s="74">
        <f t="shared" si="46"/>
        <v>110.78923850990986</v>
      </c>
      <c r="AD88" s="74">
        <f t="shared" si="46"/>
        <v>114.04437298772949</v>
      </c>
      <c r="AE88" s="74">
        <f t="shared" si="46"/>
        <v>105.74025030706891</v>
      </c>
      <c r="AF88" s="74">
        <f t="shared" si="46"/>
        <v>117.34725107015045</v>
      </c>
      <c r="AG88" s="75">
        <f t="shared" si="46"/>
        <v>123.52821157353944</v>
      </c>
      <c r="AH88" s="219"/>
      <c r="AI88" s="220"/>
      <c r="AJ88" s="220"/>
      <c r="AK88" s="220"/>
      <c r="AL88" s="220"/>
      <c r="AM88" s="220"/>
      <c r="AN88" s="220"/>
      <c r="AO88" s="220"/>
      <c r="AP88" s="220"/>
      <c r="AQ88" s="220"/>
      <c r="AR88" s="220"/>
      <c r="AS88" s="220"/>
      <c r="AT88" s="220"/>
      <c r="AU88" s="220"/>
      <c r="AV88" s="221"/>
    </row>
  </sheetData>
  <mergeCells count="18">
    <mergeCell ref="AM6:AP6"/>
    <mergeCell ref="B65:B70"/>
    <mergeCell ref="B71:B76"/>
    <mergeCell ref="B77:B82"/>
    <mergeCell ref="B11:B16"/>
    <mergeCell ref="U5:W5"/>
    <mergeCell ref="Z5:AB5"/>
    <mergeCell ref="AH5:AK5"/>
    <mergeCell ref="B83:B88"/>
    <mergeCell ref="B17:B22"/>
    <mergeCell ref="B23:B28"/>
    <mergeCell ref="B29:B34"/>
    <mergeCell ref="B35:B40"/>
    <mergeCell ref="B41:B46"/>
    <mergeCell ref="B47:B52"/>
    <mergeCell ref="B53:B58"/>
    <mergeCell ref="B59:B64"/>
    <mergeCell ref="AH6:AL6"/>
  </mergeCells>
  <conditionalFormatting sqref="D11:P16 R11:R16">
    <cfRule type="expression" dxfId="142" priority="121">
      <formula>IF(#REF!&gt;=4,TRUE,FALSE)</formula>
    </cfRule>
  </conditionalFormatting>
  <conditionalFormatting sqref="S11:Z88">
    <cfRule type="cellIs" dxfId="141" priority="72" stopIfTrue="1" operator="lessThan">
      <formula>80</formula>
    </cfRule>
  </conditionalFormatting>
  <conditionalFormatting sqref="AA11:AC88 AE11:AE88 AG11:AG88">
    <cfRule type="cellIs" dxfId="140" priority="65" stopIfTrue="1" operator="greaterThan">
      <formula>110</formula>
    </cfRule>
    <cfRule type="cellIs" dxfId="139" priority="66" stopIfTrue="1" operator="between">
      <formula>100</formula>
      <formula>110</formula>
    </cfRule>
    <cfRule type="cellIs" dxfId="138" priority="67" stopIfTrue="1" operator="between">
      <formula>80</formula>
      <formula>100</formula>
    </cfRule>
    <cfRule type="cellIs" dxfId="137" priority="68" stopIfTrue="1" operator="lessThan">
      <formula>80</formula>
    </cfRule>
  </conditionalFormatting>
  <conditionalFormatting sqref="S11:AC88 AE11:AE88 AG11:AG88">
    <cfRule type="cellIs" dxfId="136" priority="69" stopIfTrue="1" operator="greaterThan">
      <formula>110</formula>
    </cfRule>
    <cfRule type="cellIs" dxfId="135" priority="70" stopIfTrue="1" operator="between">
      <formula>100</formula>
      <formula>110</formula>
    </cfRule>
    <cfRule type="cellIs" dxfId="134" priority="71" stopIfTrue="1" operator="between">
      <formula>80</formula>
      <formula>100</formula>
    </cfRule>
  </conditionalFormatting>
  <conditionalFormatting sqref="AD11:AD88">
    <cfRule type="cellIs" dxfId="133" priority="48" stopIfTrue="1" operator="greaterThan">
      <formula>110</formula>
    </cfRule>
    <cfRule type="cellIs" dxfId="132" priority="49" stopIfTrue="1" operator="between">
      <formula>100</formula>
      <formula>110</formula>
    </cfRule>
    <cfRule type="cellIs" dxfId="131" priority="50" stopIfTrue="1" operator="between">
      <formula>80</formula>
      <formula>100</formula>
    </cfRule>
    <cfRule type="cellIs" dxfId="130" priority="51" stopIfTrue="1" operator="lessThan">
      <formula>80</formula>
    </cfRule>
  </conditionalFormatting>
  <conditionalFormatting sqref="AD11:AD88">
    <cfRule type="cellIs" dxfId="129" priority="52" stopIfTrue="1" operator="greaterThan">
      <formula>110</formula>
    </cfRule>
    <cfRule type="cellIs" dxfId="128" priority="53" stopIfTrue="1" operator="between">
      <formula>100</formula>
      <formula>110</formula>
    </cfRule>
    <cfRule type="cellIs" dxfId="127" priority="54" stopIfTrue="1" operator="between">
      <formula>80</formula>
      <formula>100</formula>
    </cfRule>
  </conditionalFormatting>
  <conditionalFormatting sqref="AE11:AE88">
    <cfRule type="cellIs" dxfId="126" priority="31" stopIfTrue="1" operator="greaterThan">
      <formula>110</formula>
    </cfRule>
    <cfRule type="cellIs" dxfId="125" priority="32" stopIfTrue="1" operator="between">
      <formula>100</formula>
      <formula>110</formula>
    </cfRule>
    <cfRule type="cellIs" dxfId="124" priority="33" stopIfTrue="1" operator="between">
      <formula>80</formula>
      <formula>100</formula>
    </cfRule>
    <cfRule type="cellIs" dxfId="123" priority="34" stopIfTrue="1" operator="lessThan">
      <formula>80</formula>
    </cfRule>
  </conditionalFormatting>
  <conditionalFormatting sqref="AE11:AE88">
    <cfRule type="cellIs" dxfId="122" priority="35" stopIfTrue="1" operator="greaterThan">
      <formula>110</formula>
    </cfRule>
    <cfRule type="cellIs" dxfId="121" priority="36" stopIfTrue="1" operator="between">
      <formula>100</formula>
      <formula>110</formula>
    </cfRule>
    <cfRule type="cellIs" dxfId="120" priority="37" stopIfTrue="1" operator="between">
      <formula>80</formula>
      <formula>100</formula>
    </cfRule>
  </conditionalFormatting>
  <conditionalFormatting sqref="Q11:Q16">
    <cfRule type="expression" dxfId="119" priority="25">
      <formula>IF(#REF!&gt;=4,TRUE,FALSE)</formula>
    </cfRule>
  </conditionalFormatting>
  <conditionalFormatting sqref="AF11:AF88">
    <cfRule type="cellIs" dxfId="118" priority="8" stopIfTrue="1" operator="greaterThan">
      <formula>110</formula>
    </cfRule>
    <cfRule type="cellIs" dxfId="117" priority="9" stopIfTrue="1" operator="between">
      <formula>100</formula>
      <formula>110</formula>
    </cfRule>
    <cfRule type="cellIs" dxfId="116" priority="10" stopIfTrue="1" operator="between">
      <formula>80</formula>
      <formula>100</formula>
    </cfRule>
    <cfRule type="cellIs" dxfId="115" priority="11" stopIfTrue="1" operator="lessThan">
      <formula>80</formula>
    </cfRule>
  </conditionalFormatting>
  <conditionalFormatting sqref="AF11:AF88">
    <cfRule type="cellIs" dxfId="114" priority="12" stopIfTrue="1" operator="greaterThan">
      <formula>110</formula>
    </cfRule>
    <cfRule type="cellIs" dxfId="113" priority="13" stopIfTrue="1" operator="between">
      <formula>100</formula>
      <formula>110</formula>
    </cfRule>
    <cfRule type="cellIs" dxfId="112" priority="14" stopIfTrue="1" operator="between">
      <formula>80</formula>
      <formula>100</formula>
    </cfRule>
  </conditionalFormatting>
  <conditionalFormatting sqref="AF11:AF88">
    <cfRule type="cellIs" dxfId="111" priority="1" stopIfTrue="1" operator="greaterThan">
      <formula>110</formula>
    </cfRule>
    <cfRule type="cellIs" dxfId="110" priority="2" stopIfTrue="1" operator="between">
      <formula>100</formula>
      <formula>110</formula>
    </cfRule>
    <cfRule type="cellIs" dxfId="109" priority="3" stopIfTrue="1" operator="between">
      <formula>80</formula>
      <formula>100</formula>
    </cfRule>
    <cfRule type="cellIs" dxfId="108" priority="4" stopIfTrue="1" operator="lessThan">
      <formula>80</formula>
    </cfRule>
  </conditionalFormatting>
  <conditionalFormatting sqref="AF11:AF88">
    <cfRule type="cellIs" dxfId="107" priority="5" stopIfTrue="1" operator="greaterThan">
      <formula>110</formula>
    </cfRule>
    <cfRule type="cellIs" dxfId="106" priority="6" stopIfTrue="1" operator="between">
      <formula>100</formula>
      <formula>110</formula>
    </cfRule>
    <cfRule type="cellIs" dxfId="105" priority="7" stopIfTrue="1" operator="between">
      <formula>80</formula>
      <formula>100</formula>
    </cfRule>
  </conditionalFormatting>
  <pageMargins left="0.70866141732282995" right="0.70866141732282995" top="0.78740157480314998" bottom="0.78740157480314998" header="0.31496062992126" footer="0.31496062992126"/>
  <pageSetup paperSize="9" scale="53" orientation="landscape" verticalDpi="0"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legacyDrawingHF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Tabelle9">
    <tabColor rgb="FF43AEFF"/>
  </sheetPr>
  <dimension ref="A1:AV413"/>
  <sheetViews>
    <sheetView topLeftCell="A2" zoomScale="55" zoomScaleNormal="55" workbookViewId="0">
      <selection activeCell="D12" sqref="D12"/>
    </sheetView>
  </sheetViews>
  <sheetFormatPr defaultColWidth="11.42578125" defaultRowHeight="13.9"/>
  <cols>
    <col min="1" max="1" width="3.42578125" style="11" customWidth="1"/>
    <col min="2" max="2" width="27.28515625" style="10" customWidth="1"/>
    <col min="3" max="3" width="11.42578125" style="11"/>
    <col min="4" max="17" width="10.7109375" style="11" customWidth="1"/>
    <col min="18" max="18" width="11.42578125" style="11" customWidth="1"/>
    <col min="19" max="19" width="7" style="11" customWidth="1"/>
    <col min="20" max="31" width="6.42578125" style="11" customWidth="1"/>
    <col min="32" max="33" width="7.28515625" style="11" customWidth="1"/>
    <col min="34" max="46" width="5.7109375" style="11" customWidth="1"/>
    <col min="47" max="47" width="6.28515625" style="11" customWidth="1"/>
    <col min="48" max="48" width="5.5703125" style="11" customWidth="1"/>
    <col min="49" max="16384" width="11.42578125" style="11"/>
  </cols>
  <sheetData>
    <row r="1" spans="1:48" ht="36.75" customHeight="1">
      <c r="A1" s="162" t="s">
        <v>228</v>
      </c>
    </row>
    <row r="2" spans="1:48">
      <c r="B2" s="11"/>
      <c r="AH2" s="101"/>
    </row>
    <row r="3" spans="1:48" ht="21">
      <c r="A3" s="165"/>
      <c r="B3" s="12" t="s">
        <v>104</v>
      </c>
    </row>
    <row r="4" spans="1:48">
      <c r="B4" s="10" t="s">
        <v>172</v>
      </c>
      <c r="D4" s="101"/>
      <c r="S4" s="101" t="s">
        <v>212</v>
      </c>
      <c r="Y4" s="155"/>
      <c r="AH4" s="101" t="s">
        <v>174</v>
      </c>
      <c r="AI4" s="150"/>
      <c r="AJ4" s="150"/>
      <c r="AK4" s="150"/>
      <c r="AL4" s="150"/>
      <c r="AM4" s="150"/>
      <c r="AN4" s="150"/>
      <c r="AO4" s="150"/>
      <c r="AP4" s="150"/>
      <c r="AQ4" s="150"/>
      <c r="AR4" s="150"/>
      <c r="AS4" s="150"/>
      <c r="AT4" s="150"/>
    </row>
    <row r="5" spans="1:48" ht="14.25" customHeight="1">
      <c r="B5" s="10" t="s">
        <v>175</v>
      </c>
      <c r="E5" s="13"/>
      <c r="F5" s="154" t="s">
        <v>176</v>
      </c>
      <c r="S5" s="157"/>
      <c r="T5" s="158"/>
      <c r="U5" s="735" t="s">
        <v>177</v>
      </c>
      <c r="V5" s="735"/>
      <c r="W5" s="735"/>
      <c r="X5" s="159"/>
      <c r="Y5" s="160"/>
      <c r="Z5" s="735" t="s">
        <v>178</v>
      </c>
      <c r="AA5" s="735"/>
      <c r="AB5" s="735"/>
      <c r="AH5" s="739" t="s">
        <v>179</v>
      </c>
      <c r="AI5" s="739"/>
      <c r="AJ5" s="739"/>
      <c r="AK5" s="739"/>
      <c r="AQ5" s="150"/>
      <c r="AR5" s="150"/>
      <c r="AS5" s="150"/>
      <c r="AT5" s="150"/>
    </row>
    <row r="6" spans="1:48">
      <c r="B6" s="11"/>
      <c r="E6" s="14"/>
      <c r="F6" s="154" t="s">
        <v>180</v>
      </c>
      <c r="S6" s="157"/>
      <c r="T6" s="156"/>
      <c r="U6" s="159" t="s">
        <v>181</v>
      </c>
      <c r="V6" s="159"/>
      <c r="W6" s="159"/>
      <c r="X6" s="159"/>
      <c r="Y6" s="161"/>
      <c r="Z6" s="159" t="s">
        <v>182</v>
      </c>
      <c r="AA6" s="159"/>
      <c r="AB6" s="159"/>
      <c r="AH6" s="745" t="s">
        <v>183</v>
      </c>
      <c r="AI6" s="746"/>
      <c r="AJ6" s="746"/>
      <c r="AK6" s="746"/>
      <c r="AL6" s="736"/>
      <c r="AM6" s="736" t="s">
        <v>184</v>
      </c>
      <c r="AN6" s="736"/>
      <c r="AO6" s="736"/>
      <c r="AP6" s="737"/>
      <c r="AQ6" s="150"/>
      <c r="AR6" s="150"/>
      <c r="AS6" s="150"/>
      <c r="AT6" s="150"/>
    </row>
    <row r="7" spans="1:48">
      <c r="E7" s="15"/>
      <c r="F7" s="154" t="s">
        <v>185</v>
      </c>
      <c r="AH7" s="549" t="s">
        <v>186</v>
      </c>
      <c r="AI7" s="550"/>
      <c r="AJ7" s="550"/>
      <c r="AK7" s="550"/>
      <c r="AL7" s="550"/>
      <c r="AM7" s="550" t="s">
        <v>187</v>
      </c>
      <c r="AN7" s="550"/>
      <c r="AO7" s="550"/>
      <c r="AP7" s="551"/>
      <c r="AQ7" s="150"/>
      <c r="AR7" s="150"/>
      <c r="AS7" s="150"/>
      <c r="AT7" s="150"/>
    </row>
    <row r="8" spans="1:48" ht="15.6">
      <c r="B8" s="16"/>
      <c r="C8" s="17"/>
      <c r="D8" s="17"/>
      <c r="E8" s="17"/>
      <c r="F8" s="17"/>
      <c r="G8" s="17"/>
      <c r="H8" s="17"/>
      <c r="I8" s="17"/>
      <c r="J8" s="17"/>
      <c r="K8" s="17"/>
      <c r="L8" s="17"/>
      <c r="M8" s="17"/>
      <c r="N8" s="17"/>
      <c r="O8" s="17"/>
      <c r="P8" s="17"/>
      <c r="Q8" s="17"/>
      <c r="R8" s="17"/>
      <c r="S8" s="18"/>
      <c r="AF8" s="17"/>
      <c r="AG8" s="17"/>
      <c r="AH8" s="552" t="s">
        <v>188</v>
      </c>
      <c r="AI8" s="553"/>
      <c r="AJ8" s="553"/>
      <c r="AK8" s="553"/>
      <c r="AL8" s="553"/>
      <c r="AM8" s="554"/>
      <c r="AN8" s="554"/>
      <c r="AO8" s="554"/>
      <c r="AP8" s="555"/>
      <c r="AQ8" s="150"/>
      <c r="AR8" s="150"/>
      <c r="AS8" s="150"/>
      <c r="AT8" s="150"/>
    </row>
    <row r="9" spans="1:48" ht="16.149999999999999" thickBot="1">
      <c r="B9" s="16"/>
      <c r="C9" s="17"/>
      <c r="D9" s="17"/>
      <c r="E9" s="17"/>
      <c r="F9" s="17"/>
      <c r="G9" s="17"/>
      <c r="H9" s="17"/>
      <c r="I9" s="17"/>
      <c r="J9" s="17"/>
      <c r="K9" s="17"/>
      <c r="L9" s="17"/>
      <c r="M9" s="17"/>
      <c r="N9" s="17"/>
      <c r="O9" s="17"/>
      <c r="P9" s="17"/>
      <c r="Q9" s="17"/>
      <c r="R9" s="17"/>
      <c r="S9" s="18"/>
      <c r="AF9" s="17"/>
      <c r="AG9" s="17"/>
      <c r="AH9" s="550"/>
      <c r="AI9" s="550"/>
      <c r="AJ9" s="550"/>
      <c r="AK9" s="550"/>
      <c r="AL9" s="550"/>
      <c r="AM9" s="560"/>
      <c r="AN9" s="560"/>
      <c r="AO9" s="560"/>
      <c r="AP9" s="560"/>
      <c r="AQ9" s="150"/>
      <c r="AR9" s="150"/>
      <c r="AS9" s="150"/>
      <c r="AT9" s="150"/>
    </row>
    <row r="10" spans="1:48" ht="36.75" customHeight="1" thickBot="1">
      <c r="B10" s="19" t="s">
        <v>213</v>
      </c>
      <c r="C10" s="20" t="s">
        <v>190</v>
      </c>
      <c r="D10" s="21">
        <v>2008</v>
      </c>
      <c r="E10" s="22">
        <v>2009</v>
      </c>
      <c r="F10" s="22">
        <v>2010</v>
      </c>
      <c r="G10" s="22">
        <v>2011</v>
      </c>
      <c r="H10" s="22">
        <v>2012</v>
      </c>
      <c r="I10" s="22">
        <v>2013</v>
      </c>
      <c r="J10" s="22">
        <v>2014</v>
      </c>
      <c r="K10" s="22">
        <v>2015</v>
      </c>
      <c r="L10" s="22">
        <v>2016</v>
      </c>
      <c r="M10" s="22">
        <v>2017</v>
      </c>
      <c r="N10" s="22">
        <v>2018</v>
      </c>
      <c r="O10" s="22">
        <v>2019</v>
      </c>
      <c r="P10" s="22">
        <v>2020</v>
      </c>
      <c r="Q10" s="22">
        <v>2021</v>
      </c>
      <c r="R10" s="20">
        <v>2022</v>
      </c>
      <c r="S10" s="556" t="s">
        <v>191</v>
      </c>
      <c r="T10" s="69">
        <v>2009</v>
      </c>
      <c r="U10" s="69">
        <v>2010</v>
      </c>
      <c r="V10" s="69">
        <v>2011</v>
      </c>
      <c r="W10" s="69">
        <v>2012</v>
      </c>
      <c r="X10" s="69">
        <v>2013</v>
      </c>
      <c r="Y10" s="69">
        <v>2014</v>
      </c>
      <c r="Z10" s="69">
        <v>2015</v>
      </c>
      <c r="AA10" s="69">
        <v>2016</v>
      </c>
      <c r="AB10" s="69">
        <v>2017</v>
      </c>
      <c r="AC10" s="69">
        <v>2018</v>
      </c>
      <c r="AD10" s="69">
        <v>2019</v>
      </c>
      <c r="AE10" s="69">
        <v>2020</v>
      </c>
      <c r="AF10" s="69">
        <v>2021</v>
      </c>
      <c r="AG10" s="70">
        <v>2022</v>
      </c>
      <c r="AH10" s="231">
        <v>2008</v>
      </c>
      <c r="AI10" s="232">
        <v>2009</v>
      </c>
      <c r="AJ10" s="232">
        <v>2010</v>
      </c>
      <c r="AK10" s="232">
        <v>2011</v>
      </c>
      <c r="AL10" s="232">
        <v>2012</v>
      </c>
      <c r="AM10" s="232">
        <v>2013</v>
      </c>
      <c r="AN10" s="232">
        <v>2014</v>
      </c>
      <c r="AO10" s="232">
        <v>2015</v>
      </c>
      <c r="AP10" s="232">
        <v>2016</v>
      </c>
      <c r="AQ10" s="232">
        <v>2017</v>
      </c>
      <c r="AR10" s="232">
        <v>2018</v>
      </c>
      <c r="AS10" s="232">
        <v>2019</v>
      </c>
      <c r="AT10" s="232">
        <v>2020</v>
      </c>
      <c r="AU10" s="232">
        <v>2021</v>
      </c>
      <c r="AV10" s="233">
        <v>2022</v>
      </c>
    </row>
    <row r="11" spans="1:48" ht="14.45" thickTop="1">
      <c r="B11" s="25"/>
      <c r="C11" s="26"/>
      <c r="D11" s="27"/>
      <c r="E11" s="26"/>
      <c r="F11" s="26"/>
      <c r="G11" s="26"/>
      <c r="H11" s="26"/>
      <c r="I11" s="26"/>
      <c r="J11" s="26"/>
      <c r="K11" s="26"/>
      <c r="L11" s="26"/>
      <c r="M11" s="26"/>
      <c r="N11" s="26"/>
      <c r="O11" s="26"/>
      <c r="P11" s="26"/>
      <c r="Q11" s="26"/>
      <c r="S11" s="557"/>
      <c r="T11" s="71"/>
      <c r="U11" s="71"/>
      <c r="V11" s="71"/>
      <c r="W11" s="71"/>
      <c r="X11" s="71"/>
      <c r="Y11" s="71"/>
      <c r="Z11" s="71"/>
      <c r="AA11" s="71"/>
      <c r="AB11" s="71"/>
      <c r="AC11" s="71"/>
      <c r="AD11" s="71"/>
      <c r="AE11" s="71"/>
      <c r="AF11" s="71"/>
      <c r="AG11" s="76"/>
      <c r="AH11" s="561"/>
      <c r="AI11" s="222"/>
      <c r="AJ11" s="222"/>
      <c r="AK11" s="222"/>
      <c r="AL11" s="222"/>
      <c r="AM11" s="222"/>
      <c r="AN11" s="222"/>
      <c r="AO11" s="222"/>
      <c r="AP11" s="222"/>
      <c r="AQ11" s="222"/>
      <c r="AR11" s="222"/>
      <c r="AS11" s="222"/>
      <c r="AT11" s="222"/>
      <c r="AU11" s="222"/>
      <c r="AV11" s="223"/>
    </row>
    <row r="12" spans="1:48" ht="15" customHeight="1">
      <c r="B12" s="741" t="s">
        <v>214</v>
      </c>
      <c r="C12" s="1" t="s">
        <v>193</v>
      </c>
      <c r="D12" s="211">
        <v>0</v>
      </c>
      <c r="E12" s="211">
        <v>0</v>
      </c>
      <c r="F12" s="211">
        <v>0</v>
      </c>
      <c r="G12" s="211">
        <v>0</v>
      </c>
      <c r="H12" s="211">
        <v>0</v>
      </c>
      <c r="I12" s="211">
        <v>0</v>
      </c>
      <c r="J12" s="211">
        <v>0</v>
      </c>
      <c r="K12" s="211">
        <v>0</v>
      </c>
      <c r="L12" s="211">
        <v>0</v>
      </c>
      <c r="M12" s="211">
        <v>0</v>
      </c>
      <c r="N12" s="211">
        <v>0</v>
      </c>
      <c r="O12" s="211">
        <v>0</v>
      </c>
      <c r="P12" s="212">
        <v>0</v>
      </c>
      <c r="Q12" s="212">
        <v>0</v>
      </c>
      <c r="R12" s="212">
        <v>0</v>
      </c>
      <c r="S12" s="557">
        <f>100</f>
        <v>100</v>
      </c>
      <c r="T12" s="72" t="e">
        <f>E12*100/$D12</f>
        <v>#DIV/0!</v>
      </c>
      <c r="U12" s="72" t="e">
        <f t="shared" ref="U12:AD27" si="0">F12*100/$D12</f>
        <v>#DIV/0!</v>
      </c>
      <c r="V12" s="72" t="e">
        <f t="shared" si="0"/>
        <v>#DIV/0!</v>
      </c>
      <c r="W12" s="72" t="e">
        <f t="shared" si="0"/>
        <v>#DIV/0!</v>
      </c>
      <c r="X12" s="72" t="e">
        <f t="shared" si="0"/>
        <v>#DIV/0!</v>
      </c>
      <c r="Y12" s="72" t="e">
        <f t="shared" si="0"/>
        <v>#DIV/0!</v>
      </c>
      <c r="Z12" s="72" t="e">
        <f t="shared" si="0"/>
        <v>#DIV/0!</v>
      </c>
      <c r="AA12" s="72" t="e">
        <f t="shared" si="0"/>
        <v>#DIV/0!</v>
      </c>
      <c r="AB12" s="72" t="e">
        <f t="shared" si="0"/>
        <v>#DIV/0!</v>
      </c>
      <c r="AC12" s="72" t="e">
        <f t="shared" si="0"/>
        <v>#DIV/0!</v>
      </c>
      <c r="AD12" s="72" t="e">
        <f t="shared" si="0"/>
        <v>#DIV/0!</v>
      </c>
      <c r="AE12" s="72" t="e">
        <f t="shared" ref="AE12:AE24" si="1">P12*100/$D12</f>
        <v>#DIV/0!</v>
      </c>
      <c r="AF12" s="72" t="e">
        <f t="shared" ref="AF12:AG24" si="2">Q12*100/$D12</f>
        <v>#DIV/0!</v>
      </c>
      <c r="AG12" s="73" t="e">
        <f t="shared" si="2"/>
        <v>#DIV/0!</v>
      </c>
      <c r="AH12" s="558">
        <v>1</v>
      </c>
      <c r="AI12" s="234">
        <v>1</v>
      </c>
      <c r="AJ12" s="234">
        <v>1</v>
      </c>
      <c r="AK12" s="234">
        <v>1</v>
      </c>
      <c r="AL12" s="234">
        <v>1</v>
      </c>
      <c r="AM12" s="234">
        <v>1</v>
      </c>
      <c r="AN12" s="234">
        <v>1</v>
      </c>
      <c r="AO12" s="234">
        <v>1</v>
      </c>
      <c r="AP12" s="234">
        <v>1</v>
      </c>
      <c r="AQ12" s="234">
        <v>1</v>
      </c>
      <c r="AR12" s="234">
        <v>1</v>
      </c>
      <c r="AS12" s="234">
        <v>1</v>
      </c>
      <c r="AT12" s="234">
        <v>4</v>
      </c>
      <c r="AU12" s="234">
        <v>6</v>
      </c>
      <c r="AV12" s="236">
        <v>7</v>
      </c>
    </row>
    <row r="13" spans="1:48" ht="14.45">
      <c r="B13" s="741"/>
      <c r="C13" s="1" t="s">
        <v>194</v>
      </c>
      <c r="D13" s="211">
        <v>0</v>
      </c>
      <c r="E13" s="211">
        <v>0</v>
      </c>
      <c r="F13" s="211">
        <v>0</v>
      </c>
      <c r="G13" s="211">
        <v>0</v>
      </c>
      <c r="H13" s="211">
        <v>0</v>
      </c>
      <c r="I13" s="211">
        <v>0</v>
      </c>
      <c r="J13" s="211">
        <v>0</v>
      </c>
      <c r="K13" s="211">
        <v>0</v>
      </c>
      <c r="L13" s="211">
        <v>0</v>
      </c>
      <c r="M13" s="211">
        <v>0</v>
      </c>
      <c r="N13" s="211">
        <v>0</v>
      </c>
      <c r="O13" s="211">
        <v>0</v>
      </c>
      <c r="P13" s="212">
        <v>0</v>
      </c>
      <c r="Q13" s="212">
        <v>0</v>
      </c>
      <c r="R13" s="212">
        <v>0</v>
      </c>
      <c r="S13" s="557">
        <f>100</f>
        <v>100</v>
      </c>
      <c r="T13" s="72" t="e">
        <f t="shared" ref="T13:AA57" si="3">E13*100/$D13</f>
        <v>#DIV/0!</v>
      </c>
      <c r="U13" s="72" t="e">
        <f t="shared" si="0"/>
        <v>#DIV/0!</v>
      </c>
      <c r="V13" s="72" t="e">
        <f t="shared" si="0"/>
        <v>#DIV/0!</v>
      </c>
      <c r="W13" s="72" t="e">
        <f t="shared" si="0"/>
        <v>#DIV/0!</v>
      </c>
      <c r="X13" s="72" t="e">
        <f t="shared" si="0"/>
        <v>#DIV/0!</v>
      </c>
      <c r="Y13" s="72" t="e">
        <f t="shared" si="0"/>
        <v>#DIV/0!</v>
      </c>
      <c r="Z13" s="72" t="e">
        <f t="shared" si="0"/>
        <v>#DIV/0!</v>
      </c>
      <c r="AA13" s="72" t="e">
        <f t="shared" si="0"/>
        <v>#DIV/0!</v>
      </c>
      <c r="AB13" s="72" t="e">
        <f t="shared" si="0"/>
        <v>#DIV/0!</v>
      </c>
      <c r="AC13" s="72" t="e">
        <f t="shared" si="0"/>
        <v>#DIV/0!</v>
      </c>
      <c r="AD13" s="72" t="e">
        <f t="shared" si="0"/>
        <v>#DIV/0!</v>
      </c>
      <c r="AE13" s="72" t="e">
        <f t="shared" si="1"/>
        <v>#DIV/0!</v>
      </c>
      <c r="AF13" s="72" t="e">
        <f t="shared" si="2"/>
        <v>#DIV/0!</v>
      </c>
      <c r="AG13" s="73" t="e">
        <f t="shared" si="2"/>
        <v>#DIV/0!</v>
      </c>
      <c r="AH13" s="558">
        <v>1</v>
      </c>
      <c r="AI13" s="234">
        <v>1</v>
      </c>
      <c r="AJ13" s="234">
        <v>1</v>
      </c>
      <c r="AK13" s="234">
        <v>1</v>
      </c>
      <c r="AL13" s="234">
        <v>1</v>
      </c>
      <c r="AM13" s="234">
        <v>1</v>
      </c>
      <c r="AN13" s="234">
        <v>1</v>
      </c>
      <c r="AO13" s="234">
        <v>1</v>
      </c>
      <c r="AP13" s="234">
        <v>1</v>
      </c>
      <c r="AQ13" s="234">
        <v>1</v>
      </c>
      <c r="AR13" s="234">
        <v>1</v>
      </c>
      <c r="AS13" s="234">
        <v>1</v>
      </c>
      <c r="AT13" s="234">
        <v>4</v>
      </c>
      <c r="AU13" s="234">
        <v>6</v>
      </c>
      <c r="AV13" s="236">
        <v>7</v>
      </c>
    </row>
    <row r="14" spans="1:48" ht="14.45">
      <c r="B14" s="741"/>
      <c r="C14" s="1" t="s">
        <v>195</v>
      </c>
      <c r="D14" s="211">
        <v>0</v>
      </c>
      <c r="E14" s="211">
        <v>0</v>
      </c>
      <c r="F14" s="211">
        <v>0</v>
      </c>
      <c r="G14" s="211">
        <v>0</v>
      </c>
      <c r="H14" s="211">
        <v>0</v>
      </c>
      <c r="I14" s="211">
        <v>0</v>
      </c>
      <c r="J14" s="211">
        <v>0</v>
      </c>
      <c r="K14" s="211">
        <v>0</v>
      </c>
      <c r="L14" s="211">
        <v>0</v>
      </c>
      <c r="M14" s="211">
        <v>0</v>
      </c>
      <c r="N14" s="211">
        <v>0</v>
      </c>
      <c r="O14" s="211">
        <v>0</v>
      </c>
      <c r="P14" s="212">
        <v>0</v>
      </c>
      <c r="Q14" s="212">
        <v>0</v>
      </c>
      <c r="R14" s="212">
        <v>0</v>
      </c>
      <c r="S14" s="557">
        <f>100</f>
        <v>100</v>
      </c>
      <c r="T14" s="72" t="e">
        <f t="shared" si="3"/>
        <v>#DIV/0!</v>
      </c>
      <c r="U14" s="72" t="e">
        <f t="shared" si="0"/>
        <v>#DIV/0!</v>
      </c>
      <c r="V14" s="72" t="e">
        <f t="shared" si="0"/>
        <v>#DIV/0!</v>
      </c>
      <c r="W14" s="72" t="e">
        <f t="shared" si="0"/>
        <v>#DIV/0!</v>
      </c>
      <c r="X14" s="72" t="e">
        <f t="shared" si="0"/>
        <v>#DIV/0!</v>
      </c>
      <c r="Y14" s="72" t="e">
        <f t="shared" si="0"/>
        <v>#DIV/0!</v>
      </c>
      <c r="Z14" s="72" t="e">
        <f t="shared" si="0"/>
        <v>#DIV/0!</v>
      </c>
      <c r="AA14" s="72" t="e">
        <f t="shared" si="0"/>
        <v>#DIV/0!</v>
      </c>
      <c r="AB14" s="72" t="e">
        <f t="shared" si="0"/>
        <v>#DIV/0!</v>
      </c>
      <c r="AC14" s="72" t="e">
        <f t="shared" si="0"/>
        <v>#DIV/0!</v>
      </c>
      <c r="AD14" s="72" t="e">
        <f t="shared" si="0"/>
        <v>#DIV/0!</v>
      </c>
      <c r="AE14" s="72" t="e">
        <f t="shared" si="1"/>
        <v>#DIV/0!</v>
      </c>
      <c r="AF14" s="72" t="e">
        <f t="shared" si="2"/>
        <v>#DIV/0!</v>
      </c>
      <c r="AG14" s="73" t="e">
        <f t="shared" si="2"/>
        <v>#DIV/0!</v>
      </c>
      <c r="AH14" s="558">
        <v>1</v>
      </c>
      <c r="AI14" s="234">
        <v>1</v>
      </c>
      <c r="AJ14" s="234">
        <v>1</v>
      </c>
      <c r="AK14" s="234">
        <v>1</v>
      </c>
      <c r="AL14" s="234">
        <v>1</v>
      </c>
      <c r="AM14" s="234">
        <v>1</v>
      </c>
      <c r="AN14" s="234">
        <v>1</v>
      </c>
      <c r="AO14" s="234">
        <v>1</v>
      </c>
      <c r="AP14" s="234">
        <v>1</v>
      </c>
      <c r="AQ14" s="234">
        <v>1</v>
      </c>
      <c r="AR14" s="234">
        <v>1</v>
      </c>
      <c r="AS14" s="234">
        <v>1</v>
      </c>
      <c r="AT14" s="234">
        <v>4</v>
      </c>
      <c r="AU14" s="234">
        <v>6</v>
      </c>
      <c r="AV14" s="236">
        <v>7</v>
      </c>
    </row>
    <row r="15" spans="1:48" ht="14.45">
      <c r="B15" s="741"/>
      <c r="C15" s="1" t="s">
        <v>196</v>
      </c>
      <c r="D15" s="211">
        <v>0</v>
      </c>
      <c r="E15" s="211">
        <v>0</v>
      </c>
      <c r="F15" s="211">
        <v>0</v>
      </c>
      <c r="G15" s="211">
        <v>0</v>
      </c>
      <c r="H15" s="211">
        <v>0</v>
      </c>
      <c r="I15" s="211">
        <v>0</v>
      </c>
      <c r="J15" s="211">
        <v>0</v>
      </c>
      <c r="K15" s="211">
        <v>0</v>
      </c>
      <c r="L15" s="211">
        <v>0</v>
      </c>
      <c r="M15" s="211">
        <v>0</v>
      </c>
      <c r="N15" s="211">
        <v>0</v>
      </c>
      <c r="O15" s="211">
        <v>0</v>
      </c>
      <c r="P15" s="212">
        <v>0</v>
      </c>
      <c r="Q15" s="212">
        <v>0</v>
      </c>
      <c r="R15" s="212">
        <v>0</v>
      </c>
      <c r="S15" s="557">
        <f>100</f>
        <v>100</v>
      </c>
      <c r="T15" s="72" t="e">
        <f t="shared" si="3"/>
        <v>#DIV/0!</v>
      </c>
      <c r="U15" s="72" t="e">
        <f t="shared" si="0"/>
        <v>#DIV/0!</v>
      </c>
      <c r="V15" s="72" t="e">
        <f t="shared" si="0"/>
        <v>#DIV/0!</v>
      </c>
      <c r="W15" s="72" t="e">
        <f t="shared" si="0"/>
        <v>#DIV/0!</v>
      </c>
      <c r="X15" s="72" t="e">
        <f t="shared" si="0"/>
        <v>#DIV/0!</v>
      </c>
      <c r="Y15" s="72" t="e">
        <f t="shared" si="0"/>
        <v>#DIV/0!</v>
      </c>
      <c r="Z15" s="72" t="e">
        <f t="shared" si="0"/>
        <v>#DIV/0!</v>
      </c>
      <c r="AA15" s="72" t="e">
        <f t="shared" si="0"/>
        <v>#DIV/0!</v>
      </c>
      <c r="AB15" s="72" t="e">
        <f t="shared" si="0"/>
        <v>#DIV/0!</v>
      </c>
      <c r="AC15" s="72" t="e">
        <f t="shared" si="0"/>
        <v>#DIV/0!</v>
      </c>
      <c r="AD15" s="72" t="e">
        <f t="shared" si="0"/>
        <v>#DIV/0!</v>
      </c>
      <c r="AE15" s="72" t="e">
        <f t="shared" si="1"/>
        <v>#DIV/0!</v>
      </c>
      <c r="AF15" s="72" t="e">
        <f t="shared" si="2"/>
        <v>#DIV/0!</v>
      </c>
      <c r="AG15" s="73" t="e">
        <f t="shared" si="2"/>
        <v>#DIV/0!</v>
      </c>
      <c r="AH15" s="558">
        <v>1</v>
      </c>
      <c r="AI15" s="234">
        <v>1</v>
      </c>
      <c r="AJ15" s="234">
        <v>1</v>
      </c>
      <c r="AK15" s="234">
        <v>1</v>
      </c>
      <c r="AL15" s="234">
        <v>1</v>
      </c>
      <c r="AM15" s="234">
        <v>1</v>
      </c>
      <c r="AN15" s="234">
        <v>1</v>
      </c>
      <c r="AO15" s="234">
        <v>1</v>
      </c>
      <c r="AP15" s="234">
        <v>1</v>
      </c>
      <c r="AQ15" s="234">
        <v>1</v>
      </c>
      <c r="AR15" s="234">
        <v>1</v>
      </c>
      <c r="AS15" s="234">
        <v>1</v>
      </c>
      <c r="AT15" s="234">
        <v>4</v>
      </c>
      <c r="AU15" s="234">
        <v>6</v>
      </c>
      <c r="AV15" s="236">
        <v>7</v>
      </c>
    </row>
    <row r="16" spans="1:48" ht="14.45">
      <c r="B16" s="741"/>
      <c r="C16" s="1" t="s">
        <v>197</v>
      </c>
      <c r="D16" s="211">
        <v>0</v>
      </c>
      <c r="E16" s="211">
        <v>0</v>
      </c>
      <c r="F16" s="211">
        <v>0</v>
      </c>
      <c r="G16" s="211">
        <v>0</v>
      </c>
      <c r="H16" s="211">
        <v>0</v>
      </c>
      <c r="I16" s="211">
        <v>0</v>
      </c>
      <c r="J16" s="211">
        <v>0</v>
      </c>
      <c r="K16" s="211">
        <v>0</v>
      </c>
      <c r="L16" s="211">
        <v>0</v>
      </c>
      <c r="M16" s="211">
        <v>0</v>
      </c>
      <c r="N16" s="211">
        <v>0</v>
      </c>
      <c r="O16" s="211">
        <v>0</v>
      </c>
      <c r="P16" s="212">
        <v>0</v>
      </c>
      <c r="Q16" s="212">
        <v>0</v>
      </c>
      <c r="R16" s="212">
        <v>0</v>
      </c>
      <c r="S16" s="557">
        <f>100</f>
        <v>100</v>
      </c>
      <c r="T16" s="72" t="e">
        <f t="shared" si="3"/>
        <v>#DIV/0!</v>
      </c>
      <c r="U16" s="72" t="e">
        <f t="shared" si="0"/>
        <v>#DIV/0!</v>
      </c>
      <c r="V16" s="72" t="e">
        <f t="shared" si="0"/>
        <v>#DIV/0!</v>
      </c>
      <c r="W16" s="72" t="e">
        <f t="shared" si="0"/>
        <v>#DIV/0!</v>
      </c>
      <c r="X16" s="72" t="e">
        <f t="shared" si="0"/>
        <v>#DIV/0!</v>
      </c>
      <c r="Y16" s="72" t="e">
        <f t="shared" si="0"/>
        <v>#DIV/0!</v>
      </c>
      <c r="Z16" s="72" t="e">
        <f t="shared" si="0"/>
        <v>#DIV/0!</v>
      </c>
      <c r="AA16" s="72" t="e">
        <f t="shared" si="0"/>
        <v>#DIV/0!</v>
      </c>
      <c r="AB16" s="72" t="e">
        <f t="shared" si="0"/>
        <v>#DIV/0!</v>
      </c>
      <c r="AC16" s="72" t="e">
        <f t="shared" si="0"/>
        <v>#DIV/0!</v>
      </c>
      <c r="AD16" s="72" t="e">
        <f t="shared" si="0"/>
        <v>#DIV/0!</v>
      </c>
      <c r="AE16" s="72" t="e">
        <f t="shared" si="1"/>
        <v>#DIV/0!</v>
      </c>
      <c r="AF16" s="72" t="e">
        <f t="shared" si="2"/>
        <v>#DIV/0!</v>
      </c>
      <c r="AG16" s="73" t="e">
        <f t="shared" si="2"/>
        <v>#DIV/0!</v>
      </c>
      <c r="AH16" s="558">
        <v>1</v>
      </c>
      <c r="AI16" s="234">
        <v>1</v>
      </c>
      <c r="AJ16" s="234">
        <v>1</v>
      </c>
      <c r="AK16" s="234">
        <v>1</v>
      </c>
      <c r="AL16" s="234">
        <v>1</v>
      </c>
      <c r="AM16" s="234">
        <v>1</v>
      </c>
      <c r="AN16" s="234">
        <v>1</v>
      </c>
      <c r="AO16" s="234">
        <v>1</v>
      </c>
      <c r="AP16" s="234">
        <v>1</v>
      </c>
      <c r="AQ16" s="234">
        <v>1</v>
      </c>
      <c r="AR16" s="234">
        <v>1</v>
      </c>
      <c r="AS16" s="234">
        <v>1</v>
      </c>
      <c r="AT16" s="234">
        <v>4</v>
      </c>
      <c r="AU16" s="234">
        <v>6</v>
      </c>
      <c r="AV16" s="236">
        <v>7</v>
      </c>
    </row>
    <row r="17" spans="2:48" ht="14.45">
      <c r="B17" s="742"/>
      <c r="C17" s="8" t="s">
        <v>198</v>
      </c>
      <c r="D17">
        <v>0</v>
      </c>
      <c r="E17">
        <v>0</v>
      </c>
      <c r="F17">
        <v>0</v>
      </c>
      <c r="G17">
        <v>0</v>
      </c>
      <c r="H17">
        <v>0</v>
      </c>
      <c r="I17">
        <v>0</v>
      </c>
      <c r="J17">
        <v>0</v>
      </c>
      <c r="K17">
        <v>0</v>
      </c>
      <c r="L17">
        <v>0</v>
      </c>
      <c r="M17">
        <v>0</v>
      </c>
      <c r="N17">
        <v>0</v>
      </c>
      <c r="O17">
        <v>0</v>
      </c>
      <c r="P17">
        <v>0</v>
      </c>
      <c r="Q17">
        <v>0</v>
      </c>
      <c r="R17">
        <v>0</v>
      </c>
      <c r="S17" s="557">
        <f>100</f>
        <v>100</v>
      </c>
      <c r="T17" s="72" t="e">
        <f t="shared" si="3"/>
        <v>#DIV/0!</v>
      </c>
      <c r="U17" s="72" t="e">
        <f t="shared" si="0"/>
        <v>#DIV/0!</v>
      </c>
      <c r="V17" s="72" t="e">
        <f t="shared" si="0"/>
        <v>#DIV/0!</v>
      </c>
      <c r="W17" s="72" t="e">
        <f t="shared" si="0"/>
        <v>#DIV/0!</v>
      </c>
      <c r="X17" s="72" t="e">
        <f t="shared" si="0"/>
        <v>#DIV/0!</v>
      </c>
      <c r="Y17" s="72" t="e">
        <f t="shared" si="0"/>
        <v>#DIV/0!</v>
      </c>
      <c r="Z17" s="72" t="e">
        <f t="shared" si="0"/>
        <v>#DIV/0!</v>
      </c>
      <c r="AA17" s="72" t="e">
        <f t="shared" si="0"/>
        <v>#DIV/0!</v>
      </c>
      <c r="AB17" s="72" t="e">
        <f t="shared" si="0"/>
        <v>#DIV/0!</v>
      </c>
      <c r="AC17" s="72" t="e">
        <f t="shared" si="0"/>
        <v>#DIV/0!</v>
      </c>
      <c r="AD17" s="72" t="e">
        <f t="shared" si="0"/>
        <v>#DIV/0!</v>
      </c>
      <c r="AE17" s="72" t="e">
        <f t="shared" si="1"/>
        <v>#DIV/0!</v>
      </c>
      <c r="AF17" s="72" t="e">
        <f t="shared" si="2"/>
        <v>#DIV/0!</v>
      </c>
      <c r="AG17" s="73" t="e">
        <f t="shared" si="2"/>
        <v>#DIV/0!</v>
      </c>
      <c r="AH17" s="237"/>
      <c r="AI17" s="238"/>
      <c r="AJ17" s="238"/>
      <c r="AK17" s="238"/>
      <c r="AL17" s="238"/>
      <c r="AM17" s="238"/>
      <c r="AN17" s="238"/>
      <c r="AO17" s="238"/>
      <c r="AP17" s="238"/>
      <c r="AQ17" s="238"/>
      <c r="AR17" s="238"/>
      <c r="AS17" s="238"/>
      <c r="AT17" s="238"/>
      <c r="AU17" s="238"/>
      <c r="AV17" s="239"/>
    </row>
    <row r="18" spans="2:48" ht="15" customHeight="1">
      <c r="B18" s="741" t="s">
        <v>215</v>
      </c>
      <c r="C18" s="1" t="s">
        <v>193</v>
      </c>
      <c r="D18" s="211">
        <v>0</v>
      </c>
      <c r="E18" s="211">
        <v>0</v>
      </c>
      <c r="F18" s="211">
        <v>0</v>
      </c>
      <c r="G18" s="211">
        <v>0</v>
      </c>
      <c r="H18" s="211">
        <v>0</v>
      </c>
      <c r="I18" s="211">
        <v>0</v>
      </c>
      <c r="J18" s="211">
        <v>0</v>
      </c>
      <c r="K18" s="211">
        <v>0</v>
      </c>
      <c r="L18" s="211">
        <v>0</v>
      </c>
      <c r="M18" s="211">
        <v>0</v>
      </c>
      <c r="N18" s="211">
        <v>0</v>
      </c>
      <c r="O18" s="211">
        <v>0</v>
      </c>
      <c r="P18" s="212">
        <v>0</v>
      </c>
      <c r="Q18" s="212">
        <v>0</v>
      </c>
      <c r="R18" s="212">
        <v>0</v>
      </c>
      <c r="S18" s="557">
        <f>100</f>
        <v>100</v>
      </c>
      <c r="T18" s="72" t="e">
        <f t="shared" si="3"/>
        <v>#DIV/0!</v>
      </c>
      <c r="U18" s="72" t="e">
        <f t="shared" si="0"/>
        <v>#DIV/0!</v>
      </c>
      <c r="V18" s="72" t="e">
        <f t="shared" si="0"/>
        <v>#DIV/0!</v>
      </c>
      <c r="W18" s="72" t="e">
        <f t="shared" si="0"/>
        <v>#DIV/0!</v>
      </c>
      <c r="X18" s="72" t="e">
        <f t="shared" si="0"/>
        <v>#DIV/0!</v>
      </c>
      <c r="Y18" s="72" t="e">
        <f t="shared" si="0"/>
        <v>#DIV/0!</v>
      </c>
      <c r="Z18" s="72" t="e">
        <f t="shared" si="0"/>
        <v>#DIV/0!</v>
      </c>
      <c r="AA18" s="72" t="e">
        <f t="shared" si="0"/>
        <v>#DIV/0!</v>
      </c>
      <c r="AB18" s="72" t="e">
        <f t="shared" si="0"/>
        <v>#DIV/0!</v>
      </c>
      <c r="AC18" s="72" t="e">
        <f t="shared" si="0"/>
        <v>#DIV/0!</v>
      </c>
      <c r="AD18" s="72" t="e">
        <f t="shared" si="0"/>
        <v>#DIV/0!</v>
      </c>
      <c r="AE18" s="72" t="e">
        <f t="shared" si="1"/>
        <v>#DIV/0!</v>
      </c>
      <c r="AF18" s="72" t="e">
        <f t="shared" si="2"/>
        <v>#DIV/0!</v>
      </c>
      <c r="AG18" s="73" t="e">
        <f t="shared" si="2"/>
        <v>#DIV/0!</v>
      </c>
      <c r="AH18" s="558">
        <v>1</v>
      </c>
      <c r="AI18" s="234">
        <v>1</v>
      </c>
      <c r="AJ18" s="234">
        <v>1</v>
      </c>
      <c r="AK18" s="234">
        <v>1</v>
      </c>
      <c r="AL18" s="234">
        <v>1</v>
      </c>
      <c r="AM18" s="234">
        <v>1</v>
      </c>
      <c r="AN18" s="234">
        <v>1</v>
      </c>
      <c r="AO18" s="234">
        <v>1</v>
      </c>
      <c r="AP18" s="234">
        <v>1</v>
      </c>
      <c r="AQ18" s="234">
        <v>1</v>
      </c>
      <c r="AR18" s="234">
        <v>1</v>
      </c>
      <c r="AS18" s="234">
        <v>1</v>
      </c>
      <c r="AT18" s="234">
        <v>4</v>
      </c>
      <c r="AU18" s="234">
        <v>6</v>
      </c>
      <c r="AV18" s="236">
        <v>7</v>
      </c>
    </row>
    <row r="19" spans="2:48" ht="14.45">
      <c r="B19" s="741"/>
      <c r="C19" s="1" t="s">
        <v>194</v>
      </c>
      <c r="D19" s="211">
        <v>0</v>
      </c>
      <c r="E19" s="211">
        <v>0</v>
      </c>
      <c r="F19" s="211">
        <v>0</v>
      </c>
      <c r="G19" s="211">
        <v>0</v>
      </c>
      <c r="H19" s="211">
        <v>0</v>
      </c>
      <c r="I19" s="211">
        <v>0</v>
      </c>
      <c r="J19" s="211">
        <v>0</v>
      </c>
      <c r="K19" s="211">
        <v>0</v>
      </c>
      <c r="L19" s="211">
        <v>0</v>
      </c>
      <c r="M19" s="211">
        <v>0</v>
      </c>
      <c r="N19" s="211">
        <v>0</v>
      </c>
      <c r="O19" s="211">
        <v>0</v>
      </c>
      <c r="P19" s="212">
        <v>0</v>
      </c>
      <c r="Q19" s="212">
        <v>0</v>
      </c>
      <c r="R19" s="212">
        <v>0</v>
      </c>
      <c r="S19" s="557">
        <f>100</f>
        <v>100</v>
      </c>
      <c r="T19" s="72" t="e">
        <f t="shared" si="3"/>
        <v>#DIV/0!</v>
      </c>
      <c r="U19" s="72" t="e">
        <f t="shared" si="0"/>
        <v>#DIV/0!</v>
      </c>
      <c r="V19" s="72" t="e">
        <f t="shared" si="0"/>
        <v>#DIV/0!</v>
      </c>
      <c r="W19" s="72" t="e">
        <f t="shared" si="0"/>
        <v>#DIV/0!</v>
      </c>
      <c r="X19" s="72" t="e">
        <f t="shared" si="0"/>
        <v>#DIV/0!</v>
      </c>
      <c r="Y19" s="72" t="e">
        <f t="shared" si="0"/>
        <v>#DIV/0!</v>
      </c>
      <c r="Z19" s="72" t="e">
        <f t="shared" si="0"/>
        <v>#DIV/0!</v>
      </c>
      <c r="AA19" s="72" t="e">
        <f t="shared" si="0"/>
        <v>#DIV/0!</v>
      </c>
      <c r="AB19" s="72" t="e">
        <f t="shared" si="0"/>
        <v>#DIV/0!</v>
      </c>
      <c r="AC19" s="72" t="e">
        <f t="shared" si="0"/>
        <v>#DIV/0!</v>
      </c>
      <c r="AD19" s="72" t="e">
        <f t="shared" si="0"/>
        <v>#DIV/0!</v>
      </c>
      <c r="AE19" s="72" t="e">
        <f t="shared" si="1"/>
        <v>#DIV/0!</v>
      </c>
      <c r="AF19" s="72" t="e">
        <f t="shared" si="2"/>
        <v>#DIV/0!</v>
      </c>
      <c r="AG19" s="73" t="e">
        <f t="shared" si="2"/>
        <v>#DIV/0!</v>
      </c>
      <c r="AH19" s="558">
        <v>1</v>
      </c>
      <c r="AI19" s="234">
        <v>1</v>
      </c>
      <c r="AJ19" s="234">
        <v>1</v>
      </c>
      <c r="AK19" s="234">
        <v>1</v>
      </c>
      <c r="AL19" s="234">
        <v>1</v>
      </c>
      <c r="AM19" s="234">
        <v>1</v>
      </c>
      <c r="AN19" s="234">
        <v>1</v>
      </c>
      <c r="AO19" s="234">
        <v>1</v>
      </c>
      <c r="AP19" s="234">
        <v>1</v>
      </c>
      <c r="AQ19" s="234">
        <v>1</v>
      </c>
      <c r="AR19" s="234">
        <v>1</v>
      </c>
      <c r="AS19" s="234">
        <v>1</v>
      </c>
      <c r="AT19" s="234">
        <v>4</v>
      </c>
      <c r="AU19" s="234">
        <v>6</v>
      </c>
      <c r="AV19" s="236">
        <v>7</v>
      </c>
    </row>
    <row r="20" spans="2:48" ht="14.45">
      <c r="B20" s="741"/>
      <c r="C20" s="1" t="s">
        <v>195</v>
      </c>
      <c r="D20" s="211">
        <v>0</v>
      </c>
      <c r="E20" s="211">
        <v>0</v>
      </c>
      <c r="F20" s="211">
        <v>0</v>
      </c>
      <c r="G20" s="211">
        <v>0</v>
      </c>
      <c r="H20" s="211">
        <v>0</v>
      </c>
      <c r="I20" s="211">
        <v>0</v>
      </c>
      <c r="J20" s="211">
        <v>0</v>
      </c>
      <c r="K20" s="211">
        <v>0</v>
      </c>
      <c r="L20" s="211">
        <v>0</v>
      </c>
      <c r="M20" s="211">
        <v>0</v>
      </c>
      <c r="N20" s="211">
        <v>0</v>
      </c>
      <c r="O20" s="211">
        <v>0</v>
      </c>
      <c r="P20" s="212">
        <v>0</v>
      </c>
      <c r="Q20" s="212">
        <v>0</v>
      </c>
      <c r="R20" s="212">
        <v>0</v>
      </c>
      <c r="S20" s="557">
        <f>100</f>
        <v>100</v>
      </c>
      <c r="T20" s="72" t="e">
        <f t="shared" si="3"/>
        <v>#DIV/0!</v>
      </c>
      <c r="U20" s="72" t="e">
        <f t="shared" si="0"/>
        <v>#DIV/0!</v>
      </c>
      <c r="V20" s="72" t="e">
        <f t="shared" si="0"/>
        <v>#DIV/0!</v>
      </c>
      <c r="W20" s="72" t="e">
        <f t="shared" si="0"/>
        <v>#DIV/0!</v>
      </c>
      <c r="X20" s="72" t="e">
        <f t="shared" si="0"/>
        <v>#DIV/0!</v>
      </c>
      <c r="Y20" s="72" t="e">
        <f t="shared" si="0"/>
        <v>#DIV/0!</v>
      </c>
      <c r="Z20" s="72" t="e">
        <f t="shared" si="0"/>
        <v>#DIV/0!</v>
      </c>
      <c r="AA20" s="72" t="e">
        <f t="shared" si="0"/>
        <v>#DIV/0!</v>
      </c>
      <c r="AB20" s="72" t="e">
        <f t="shared" si="0"/>
        <v>#DIV/0!</v>
      </c>
      <c r="AC20" s="72" t="e">
        <f t="shared" si="0"/>
        <v>#DIV/0!</v>
      </c>
      <c r="AD20" s="72" t="e">
        <f t="shared" si="0"/>
        <v>#DIV/0!</v>
      </c>
      <c r="AE20" s="72" t="e">
        <f t="shared" si="1"/>
        <v>#DIV/0!</v>
      </c>
      <c r="AF20" s="72" t="e">
        <f t="shared" si="2"/>
        <v>#DIV/0!</v>
      </c>
      <c r="AG20" s="73" t="e">
        <f t="shared" si="2"/>
        <v>#DIV/0!</v>
      </c>
      <c r="AH20" s="558">
        <v>1</v>
      </c>
      <c r="AI20" s="234">
        <v>1</v>
      </c>
      <c r="AJ20" s="234">
        <v>1</v>
      </c>
      <c r="AK20" s="234">
        <v>1</v>
      </c>
      <c r="AL20" s="234">
        <v>1</v>
      </c>
      <c r="AM20" s="234">
        <v>1</v>
      </c>
      <c r="AN20" s="234">
        <v>1</v>
      </c>
      <c r="AO20" s="234">
        <v>1</v>
      </c>
      <c r="AP20" s="234">
        <v>1</v>
      </c>
      <c r="AQ20" s="234">
        <v>1</v>
      </c>
      <c r="AR20" s="234">
        <v>1</v>
      </c>
      <c r="AS20" s="234">
        <v>1</v>
      </c>
      <c r="AT20" s="234">
        <v>4</v>
      </c>
      <c r="AU20" s="234">
        <v>6</v>
      </c>
      <c r="AV20" s="236">
        <v>7</v>
      </c>
    </row>
    <row r="21" spans="2:48" ht="14.45">
      <c r="B21" s="741"/>
      <c r="C21" s="1" t="s">
        <v>196</v>
      </c>
      <c r="D21" s="211">
        <v>0</v>
      </c>
      <c r="E21" s="211">
        <v>0</v>
      </c>
      <c r="F21" s="211">
        <v>0</v>
      </c>
      <c r="G21" s="211">
        <v>0</v>
      </c>
      <c r="H21" s="211">
        <v>0</v>
      </c>
      <c r="I21" s="211">
        <v>0</v>
      </c>
      <c r="J21" s="211">
        <v>0</v>
      </c>
      <c r="K21" s="211">
        <v>0</v>
      </c>
      <c r="L21" s="211">
        <v>0</v>
      </c>
      <c r="M21" s="211">
        <v>0</v>
      </c>
      <c r="N21" s="211">
        <v>0</v>
      </c>
      <c r="O21" s="211">
        <v>0</v>
      </c>
      <c r="P21" s="212">
        <v>0</v>
      </c>
      <c r="Q21" s="212">
        <v>0</v>
      </c>
      <c r="R21" s="212">
        <v>0</v>
      </c>
      <c r="S21" s="557">
        <f>100</f>
        <v>100</v>
      </c>
      <c r="T21" s="72" t="e">
        <f t="shared" si="3"/>
        <v>#DIV/0!</v>
      </c>
      <c r="U21" s="72" t="e">
        <f t="shared" si="0"/>
        <v>#DIV/0!</v>
      </c>
      <c r="V21" s="72" t="e">
        <f t="shared" si="0"/>
        <v>#DIV/0!</v>
      </c>
      <c r="W21" s="72" t="e">
        <f t="shared" si="0"/>
        <v>#DIV/0!</v>
      </c>
      <c r="X21" s="72" t="e">
        <f t="shared" si="0"/>
        <v>#DIV/0!</v>
      </c>
      <c r="Y21" s="72" t="e">
        <f t="shared" si="0"/>
        <v>#DIV/0!</v>
      </c>
      <c r="Z21" s="72" t="e">
        <f t="shared" si="0"/>
        <v>#DIV/0!</v>
      </c>
      <c r="AA21" s="72" t="e">
        <f t="shared" si="0"/>
        <v>#DIV/0!</v>
      </c>
      <c r="AB21" s="72" t="e">
        <f t="shared" si="0"/>
        <v>#DIV/0!</v>
      </c>
      <c r="AC21" s="72" t="e">
        <f t="shared" si="0"/>
        <v>#DIV/0!</v>
      </c>
      <c r="AD21" s="72" t="e">
        <f t="shared" si="0"/>
        <v>#DIV/0!</v>
      </c>
      <c r="AE21" s="72" t="e">
        <f t="shared" si="1"/>
        <v>#DIV/0!</v>
      </c>
      <c r="AF21" s="72" t="e">
        <f t="shared" si="2"/>
        <v>#DIV/0!</v>
      </c>
      <c r="AG21" s="73" t="e">
        <f t="shared" si="2"/>
        <v>#DIV/0!</v>
      </c>
      <c r="AH21" s="558">
        <v>1</v>
      </c>
      <c r="AI21" s="234">
        <v>1</v>
      </c>
      <c r="AJ21" s="234">
        <v>1</v>
      </c>
      <c r="AK21" s="234">
        <v>1</v>
      </c>
      <c r="AL21" s="234">
        <v>1</v>
      </c>
      <c r="AM21" s="234">
        <v>1</v>
      </c>
      <c r="AN21" s="234">
        <v>1</v>
      </c>
      <c r="AO21" s="234">
        <v>1</v>
      </c>
      <c r="AP21" s="234">
        <v>1</v>
      </c>
      <c r="AQ21" s="234">
        <v>1</v>
      </c>
      <c r="AR21" s="234">
        <v>1</v>
      </c>
      <c r="AS21" s="234">
        <v>1</v>
      </c>
      <c r="AT21" s="234">
        <v>4</v>
      </c>
      <c r="AU21" s="234">
        <v>6</v>
      </c>
      <c r="AV21" s="236">
        <v>7</v>
      </c>
    </row>
    <row r="22" spans="2:48" ht="14.45">
      <c r="B22" s="741"/>
      <c r="C22" s="1" t="s">
        <v>197</v>
      </c>
      <c r="D22" s="211">
        <v>0</v>
      </c>
      <c r="E22" s="211">
        <v>0</v>
      </c>
      <c r="F22" s="211">
        <v>0</v>
      </c>
      <c r="G22" s="211">
        <v>0</v>
      </c>
      <c r="H22" s="211">
        <v>0</v>
      </c>
      <c r="I22" s="211">
        <v>0</v>
      </c>
      <c r="J22" s="211">
        <v>0</v>
      </c>
      <c r="K22" s="211">
        <v>0</v>
      </c>
      <c r="L22" s="211">
        <v>0</v>
      </c>
      <c r="M22" s="211">
        <v>0</v>
      </c>
      <c r="N22" s="211">
        <v>0</v>
      </c>
      <c r="O22" s="211">
        <v>0</v>
      </c>
      <c r="P22" s="212">
        <v>0</v>
      </c>
      <c r="Q22" s="212">
        <v>0</v>
      </c>
      <c r="R22" s="212">
        <v>0</v>
      </c>
      <c r="S22" s="557">
        <f>100</f>
        <v>100</v>
      </c>
      <c r="T22" s="72" t="e">
        <f t="shared" si="3"/>
        <v>#DIV/0!</v>
      </c>
      <c r="U22" s="72" t="e">
        <f t="shared" si="0"/>
        <v>#DIV/0!</v>
      </c>
      <c r="V22" s="72" t="e">
        <f t="shared" si="0"/>
        <v>#DIV/0!</v>
      </c>
      <c r="W22" s="72" t="e">
        <f t="shared" si="0"/>
        <v>#DIV/0!</v>
      </c>
      <c r="X22" s="72" t="e">
        <f t="shared" si="0"/>
        <v>#DIV/0!</v>
      </c>
      <c r="Y22" s="72" t="e">
        <f t="shared" si="0"/>
        <v>#DIV/0!</v>
      </c>
      <c r="Z22" s="72" t="e">
        <f t="shared" si="0"/>
        <v>#DIV/0!</v>
      </c>
      <c r="AA22" s="72" t="e">
        <f t="shared" si="0"/>
        <v>#DIV/0!</v>
      </c>
      <c r="AB22" s="72" t="e">
        <f t="shared" si="0"/>
        <v>#DIV/0!</v>
      </c>
      <c r="AC22" s="72" t="e">
        <f t="shared" si="0"/>
        <v>#DIV/0!</v>
      </c>
      <c r="AD22" s="72" t="e">
        <f t="shared" si="0"/>
        <v>#DIV/0!</v>
      </c>
      <c r="AE22" s="72" t="e">
        <f t="shared" si="1"/>
        <v>#DIV/0!</v>
      </c>
      <c r="AF22" s="72" t="e">
        <f t="shared" si="2"/>
        <v>#DIV/0!</v>
      </c>
      <c r="AG22" s="73" t="e">
        <f t="shared" si="2"/>
        <v>#DIV/0!</v>
      </c>
      <c r="AH22" s="558">
        <v>1</v>
      </c>
      <c r="AI22" s="234">
        <v>1</v>
      </c>
      <c r="AJ22" s="234">
        <v>1</v>
      </c>
      <c r="AK22" s="234">
        <v>1</v>
      </c>
      <c r="AL22" s="234">
        <v>1</v>
      </c>
      <c r="AM22" s="234">
        <v>1</v>
      </c>
      <c r="AN22" s="234">
        <v>1</v>
      </c>
      <c r="AO22" s="234">
        <v>1</v>
      </c>
      <c r="AP22" s="234">
        <v>1</v>
      </c>
      <c r="AQ22" s="234">
        <v>1</v>
      </c>
      <c r="AR22" s="234">
        <v>1</v>
      </c>
      <c r="AS22" s="234">
        <v>1</v>
      </c>
      <c r="AT22" s="234">
        <v>4</v>
      </c>
      <c r="AU22" s="234">
        <v>6</v>
      </c>
      <c r="AV22" s="236">
        <v>7</v>
      </c>
    </row>
    <row r="23" spans="2:48" ht="14.45">
      <c r="B23" s="741"/>
      <c r="C23" s="1" t="s">
        <v>198</v>
      </c>
      <c r="D23">
        <v>0</v>
      </c>
      <c r="E23">
        <v>0</v>
      </c>
      <c r="F23">
        <v>0</v>
      </c>
      <c r="G23">
        <v>0</v>
      </c>
      <c r="H23">
        <v>0</v>
      </c>
      <c r="I23">
        <v>0</v>
      </c>
      <c r="J23">
        <v>0</v>
      </c>
      <c r="K23">
        <v>0</v>
      </c>
      <c r="L23">
        <v>0</v>
      </c>
      <c r="M23">
        <v>0</v>
      </c>
      <c r="N23">
        <v>0</v>
      </c>
      <c r="O23">
        <v>0</v>
      </c>
      <c r="P23">
        <v>0</v>
      </c>
      <c r="Q23">
        <v>0</v>
      </c>
      <c r="R23">
        <v>0</v>
      </c>
      <c r="S23" s="557">
        <f>100</f>
        <v>100</v>
      </c>
      <c r="T23" s="72" t="e">
        <f t="shared" si="3"/>
        <v>#DIV/0!</v>
      </c>
      <c r="U23" s="72" t="e">
        <f t="shared" si="0"/>
        <v>#DIV/0!</v>
      </c>
      <c r="V23" s="72" t="e">
        <f t="shared" si="0"/>
        <v>#DIV/0!</v>
      </c>
      <c r="W23" s="72" t="e">
        <f t="shared" si="0"/>
        <v>#DIV/0!</v>
      </c>
      <c r="X23" s="72" t="e">
        <f t="shared" si="0"/>
        <v>#DIV/0!</v>
      </c>
      <c r="Y23" s="72" t="e">
        <f t="shared" si="0"/>
        <v>#DIV/0!</v>
      </c>
      <c r="Z23" s="72" t="e">
        <f t="shared" si="0"/>
        <v>#DIV/0!</v>
      </c>
      <c r="AA23" s="72" t="e">
        <f t="shared" si="0"/>
        <v>#DIV/0!</v>
      </c>
      <c r="AB23" s="72" t="e">
        <f t="shared" si="0"/>
        <v>#DIV/0!</v>
      </c>
      <c r="AC23" s="72" t="e">
        <f t="shared" si="0"/>
        <v>#DIV/0!</v>
      </c>
      <c r="AD23" s="72" t="e">
        <f t="shared" si="0"/>
        <v>#DIV/0!</v>
      </c>
      <c r="AE23" s="72" t="e">
        <f t="shared" si="1"/>
        <v>#DIV/0!</v>
      </c>
      <c r="AF23" s="72" t="e">
        <f t="shared" si="2"/>
        <v>#DIV/0!</v>
      </c>
      <c r="AG23" s="73" t="e">
        <f t="shared" si="2"/>
        <v>#DIV/0!</v>
      </c>
      <c r="AH23" s="237"/>
      <c r="AI23" s="238"/>
      <c r="AJ23" s="238"/>
      <c r="AK23" s="238"/>
      <c r="AL23" s="238"/>
      <c r="AM23" s="238"/>
      <c r="AN23" s="238"/>
      <c r="AO23" s="238"/>
      <c r="AP23" s="238"/>
      <c r="AQ23" s="238"/>
      <c r="AR23" s="238"/>
      <c r="AS23" s="238"/>
      <c r="AT23" s="238"/>
      <c r="AU23" s="238"/>
      <c r="AV23" s="239"/>
    </row>
    <row r="24" spans="2:48" ht="15" customHeight="1">
      <c r="B24" s="743" t="s">
        <v>216</v>
      </c>
      <c r="C24" s="7" t="s">
        <v>193</v>
      </c>
      <c r="D24" s="212">
        <v>18</v>
      </c>
      <c r="E24" s="212">
        <v>19</v>
      </c>
      <c r="F24" s="212">
        <v>28</v>
      </c>
      <c r="G24" s="212">
        <v>35</v>
      </c>
      <c r="H24" s="212">
        <v>25</v>
      </c>
      <c r="I24" s="212">
        <v>19</v>
      </c>
      <c r="J24" s="212">
        <v>27</v>
      </c>
      <c r="K24" s="212">
        <v>29</v>
      </c>
      <c r="L24" s="212">
        <v>35</v>
      </c>
      <c r="M24" s="212">
        <v>37</v>
      </c>
      <c r="N24" s="212">
        <v>32</v>
      </c>
      <c r="O24" s="212">
        <v>26</v>
      </c>
      <c r="P24" s="212">
        <v>31</v>
      </c>
      <c r="Q24" s="212">
        <v>32</v>
      </c>
      <c r="R24" s="212">
        <v>32</v>
      </c>
      <c r="S24" s="557">
        <f>100</f>
        <v>100</v>
      </c>
      <c r="T24" s="72">
        <f t="shared" si="3"/>
        <v>105.55555555555556</v>
      </c>
      <c r="U24" s="72">
        <f t="shared" si="0"/>
        <v>155.55555555555554</v>
      </c>
      <c r="V24" s="72">
        <f t="shared" si="0"/>
        <v>194.44444444444446</v>
      </c>
      <c r="W24" s="72">
        <f t="shared" si="0"/>
        <v>138.88888888888889</v>
      </c>
      <c r="X24" s="72">
        <f t="shared" si="0"/>
        <v>105.55555555555556</v>
      </c>
      <c r="Y24" s="72">
        <f t="shared" si="0"/>
        <v>150</v>
      </c>
      <c r="Z24" s="72">
        <f t="shared" si="0"/>
        <v>161.11111111111111</v>
      </c>
      <c r="AA24" s="72">
        <f t="shared" si="0"/>
        <v>194.44444444444446</v>
      </c>
      <c r="AB24" s="72">
        <f t="shared" si="0"/>
        <v>205.55555555555554</v>
      </c>
      <c r="AC24" s="72">
        <f t="shared" si="0"/>
        <v>177.77777777777777</v>
      </c>
      <c r="AD24" s="72">
        <f t="shared" si="0"/>
        <v>144.44444444444446</v>
      </c>
      <c r="AE24" s="72">
        <f t="shared" si="1"/>
        <v>172.22222222222223</v>
      </c>
      <c r="AF24" s="72">
        <f t="shared" si="2"/>
        <v>177.77777777777777</v>
      </c>
      <c r="AG24" s="73">
        <f t="shared" si="2"/>
        <v>177.77777777777777</v>
      </c>
      <c r="AH24" s="558">
        <v>4</v>
      </c>
      <c r="AI24" s="234">
        <v>4</v>
      </c>
      <c r="AJ24" s="234">
        <v>4</v>
      </c>
      <c r="AK24" s="234">
        <v>4</v>
      </c>
      <c r="AL24" s="234">
        <v>4</v>
      </c>
      <c r="AM24" s="234">
        <v>4</v>
      </c>
      <c r="AN24" s="234">
        <v>4</v>
      </c>
      <c r="AO24" s="234">
        <v>4</v>
      </c>
      <c r="AP24" s="234">
        <v>4</v>
      </c>
      <c r="AQ24" s="234">
        <v>4</v>
      </c>
      <c r="AR24" s="234">
        <v>4</v>
      </c>
      <c r="AS24" s="234">
        <v>4</v>
      </c>
      <c r="AT24" s="234">
        <v>4</v>
      </c>
      <c r="AU24" s="234">
        <v>6</v>
      </c>
      <c r="AV24" s="236">
        <v>7</v>
      </c>
    </row>
    <row r="25" spans="2:48" ht="14.45">
      <c r="B25" s="741"/>
      <c r="C25" s="1" t="s">
        <v>194</v>
      </c>
      <c r="D25" s="211">
        <v>0</v>
      </c>
      <c r="E25" s="211">
        <v>0</v>
      </c>
      <c r="F25" s="211">
        <v>0</v>
      </c>
      <c r="G25" s="211">
        <v>0</v>
      </c>
      <c r="H25" s="212">
        <v>38</v>
      </c>
      <c r="I25" s="212">
        <v>15</v>
      </c>
      <c r="J25" s="211">
        <v>0</v>
      </c>
      <c r="K25" s="212">
        <v>0</v>
      </c>
      <c r="L25" s="212">
        <v>0</v>
      </c>
      <c r="M25" s="212">
        <v>0</v>
      </c>
      <c r="N25" s="212">
        <v>0</v>
      </c>
      <c r="O25" s="212">
        <v>0</v>
      </c>
      <c r="P25" s="212">
        <v>0</v>
      </c>
      <c r="Q25" s="212">
        <v>0</v>
      </c>
      <c r="R25" s="212">
        <v>0</v>
      </c>
      <c r="S25" s="557">
        <f>100</f>
        <v>100</v>
      </c>
      <c r="T25" s="72" t="e">
        <f t="shared" si="3"/>
        <v>#DIV/0!</v>
      </c>
      <c r="U25" s="72" t="e">
        <f t="shared" si="0"/>
        <v>#DIV/0!</v>
      </c>
      <c r="V25" s="72" t="e">
        <f t="shared" si="0"/>
        <v>#DIV/0!</v>
      </c>
      <c r="W25" s="72" t="e">
        <f t="shared" si="0"/>
        <v>#DIV/0!</v>
      </c>
      <c r="X25" s="72" t="e">
        <f t="shared" si="0"/>
        <v>#DIV/0!</v>
      </c>
      <c r="Y25" s="72" t="e">
        <f t="shared" si="0"/>
        <v>#DIV/0!</v>
      </c>
      <c r="Z25" s="72" t="e">
        <f t="shared" si="0"/>
        <v>#DIV/0!</v>
      </c>
      <c r="AA25" s="72" t="e">
        <f t="shared" si="0"/>
        <v>#DIV/0!</v>
      </c>
      <c r="AB25" s="72" t="e">
        <f t="shared" si="0"/>
        <v>#DIV/0!</v>
      </c>
      <c r="AC25" s="72" t="e">
        <f t="shared" si="0"/>
        <v>#DIV/0!</v>
      </c>
      <c r="AD25" s="72" t="e">
        <f t="shared" si="0"/>
        <v>#DIV/0!</v>
      </c>
      <c r="AE25" s="72" t="e">
        <f t="shared" ref="AE25:AE28" si="4">P25*100/$D25</f>
        <v>#DIV/0!</v>
      </c>
      <c r="AF25" s="72" t="e">
        <f t="shared" ref="AF25:AG28" si="5">Q25*100/$D25</f>
        <v>#DIV/0!</v>
      </c>
      <c r="AG25" s="73" t="e">
        <f t="shared" si="5"/>
        <v>#DIV/0!</v>
      </c>
      <c r="AH25" s="558">
        <v>1</v>
      </c>
      <c r="AI25" s="234">
        <v>1</v>
      </c>
      <c r="AJ25" s="234">
        <v>1</v>
      </c>
      <c r="AK25" s="234">
        <v>1</v>
      </c>
      <c r="AL25" s="234">
        <v>4</v>
      </c>
      <c r="AM25" s="234">
        <v>4</v>
      </c>
      <c r="AN25" s="234">
        <v>1</v>
      </c>
      <c r="AO25" s="234">
        <v>4</v>
      </c>
      <c r="AP25" s="234">
        <v>4</v>
      </c>
      <c r="AQ25" s="234">
        <v>4</v>
      </c>
      <c r="AR25" s="234">
        <v>4</v>
      </c>
      <c r="AS25" s="234">
        <v>4</v>
      </c>
      <c r="AT25" s="234">
        <v>4</v>
      </c>
      <c r="AU25" s="234">
        <v>6</v>
      </c>
      <c r="AV25" s="236">
        <v>7</v>
      </c>
    </row>
    <row r="26" spans="2:48" ht="14.45">
      <c r="B26" s="741"/>
      <c r="C26" s="1" t="s">
        <v>195</v>
      </c>
      <c r="D26" s="212">
        <v>183</v>
      </c>
      <c r="E26" s="212">
        <v>185</v>
      </c>
      <c r="F26" s="212">
        <v>204</v>
      </c>
      <c r="G26" s="212">
        <v>198</v>
      </c>
      <c r="H26" s="211">
        <v>0</v>
      </c>
      <c r="I26" s="211">
        <v>0</v>
      </c>
      <c r="J26" s="211">
        <v>0</v>
      </c>
      <c r="K26" s="211">
        <v>0</v>
      </c>
      <c r="L26" s="211">
        <v>0</v>
      </c>
      <c r="M26" s="211">
        <v>0</v>
      </c>
      <c r="N26" s="212">
        <v>0</v>
      </c>
      <c r="O26" s="212">
        <v>0</v>
      </c>
      <c r="P26" s="212">
        <v>0</v>
      </c>
      <c r="Q26" s="212">
        <v>0</v>
      </c>
      <c r="R26" s="212">
        <v>0</v>
      </c>
      <c r="S26" s="557">
        <f>100</f>
        <v>100</v>
      </c>
      <c r="T26" s="72">
        <f t="shared" si="3"/>
        <v>101.09289617486338</v>
      </c>
      <c r="U26" s="72">
        <f t="shared" si="0"/>
        <v>111.47540983606558</v>
      </c>
      <c r="V26" s="72">
        <f t="shared" si="0"/>
        <v>108.19672131147541</v>
      </c>
      <c r="W26" s="72">
        <f t="shared" si="0"/>
        <v>0</v>
      </c>
      <c r="X26" s="72">
        <f t="shared" si="0"/>
        <v>0</v>
      </c>
      <c r="Y26" s="72">
        <f t="shared" si="0"/>
        <v>0</v>
      </c>
      <c r="Z26" s="72">
        <f t="shared" si="0"/>
        <v>0</v>
      </c>
      <c r="AA26" s="72">
        <f t="shared" si="0"/>
        <v>0</v>
      </c>
      <c r="AB26" s="72">
        <f t="shared" si="0"/>
        <v>0</v>
      </c>
      <c r="AC26" s="72">
        <f t="shared" si="0"/>
        <v>0</v>
      </c>
      <c r="AD26" s="72">
        <f t="shared" si="0"/>
        <v>0</v>
      </c>
      <c r="AE26" s="72">
        <f t="shared" si="4"/>
        <v>0</v>
      </c>
      <c r="AF26" s="72">
        <f t="shared" si="5"/>
        <v>0</v>
      </c>
      <c r="AG26" s="73">
        <f t="shared" si="5"/>
        <v>0</v>
      </c>
      <c r="AH26" s="558">
        <v>4</v>
      </c>
      <c r="AI26" s="234">
        <v>4</v>
      </c>
      <c r="AJ26" s="234">
        <v>4</v>
      </c>
      <c r="AK26" s="234">
        <v>4</v>
      </c>
      <c r="AL26" s="234">
        <v>1</v>
      </c>
      <c r="AM26" s="234">
        <v>1</v>
      </c>
      <c r="AN26" s="234">
        <v>1</v>
      </c>
      <c r="AO26" s="234">
        <v>1</v>
      </c>
      <c r="AP26" s="234">
        <v>1</v>
      </c>
      <c r="AQ26" s="234">
        <v>1</v>
      </c>
      <c r="AR26" s="234">
        <v>4</v>
      </c>
      <c r="AS26" s="234">
        <v>4</v>
      </c>
      <c r="AT26" s="234">
        <v>4</v>
      </c>
      <c r="AU26" s="234">
        <v>6</v>
      </c>
      <c r="AV26" s="236">
        <v>7</v>
      </c>
    </row>
    <row r="27" spans="2:48" ht="14.45">
      <c r="B27" s="741"/>
      <c r="C27" s="1" t="s">
        <v>196</v>
      </c>
      <c r="D27" s="212">
        <v>1165</v>
      </c>
      <c r="E27" s="212">
        <v>1183</v>
      </c>
      <c r="F27" s="212">
        <v>1263</v>
      </c>
      <c r="G27" s="212">
        <v>1382</v>
      </c>
      <c r="H27" s="211">
        <v>1672</v>
      </c>
      <c r="I27" s="211">
        <v>1671</v>
      </c>
      <c r="J27" s="212">
        <v>1675</v>
      </c>
      <c r="K27" s="212">
        <v>1733</v>
      </c>
      <c r="L27" s="212">
        <v>1757</v>
      </c>
      <c r="M27" s="212">
        <v>1814</v>
      </c>
      <c r="N27" s="212">
        <v>1939</v>
      </c>
      <c r="O27" s="212">
        <v>1929</v>
      </c>
      <c r="P27" s="212">
        <v>1763</v>
      </c>
      <c r="Q27" s="212">
        <v>1806</v>
      </c>
      <c r="R27" s="212">
        <v>1803</v>
      </c>
      <c r="S27" s="557">
        <f>100</f>
        <v>100</v>
      </c>
      <c r="T27" s="72">
        <f t="shared" si="3"/>
        <v>101.54506437768241</v>
      </c>
      <c r="U27" s="72">
        <f t="shared" si="0"/>
        <v>108.41201716738198</v>
      </c>
      <c r="V27" s="72">
        <f t="shared" si="0"/>
        <v>118.62660944206009</v>
      </c>
      <c r="W27" s="72">
        <f t="shared" si="0"/>
        <v>143.51931330472104</v>
      </c>
      <c r="X27" s="72">
        <f t="shared" si="0"/>
        <v>143.43347639484978</v>
      </c>
      <c r="Y27" s="72">
        <f t="shared" si="0"/>
        <v>143.77682403433477</v>
      </c>
      <c r="Z27" s="72">
        <f t="shared" si="0"/>
        <v>148.75536480686696</v>
      </c>
      <c r="AA27" s="72">
        <f t="shared" si="0"/>
        <v>150.81545064377681</v>
      </c>
      <c r="AB27" s="72">
        <f t="shared" si="0"/>
        <v>155.70815450643778</v>
      </c>
      <c r="AC27" s="72">
        <f t="shared" si="0"/>
        <v>166.43776824034336</v>
      </c>
      <c r="AD27" s="72">
        <f t="shared" si="0"/>
        <v>165.57939914163092</v>
      </c>
      <c r="AE27" s="72">
        <f t="shared" si="4"/>
        <v>151.3304721030043</v>
      </c>
      <c r="AF27" s="72">
        <f t="shared" si="5"/>
        <v>155.0214592274678</v>
      </c>
      <c r="AG27" s="73">
        <f t="shared" si="5"/>
        <v>154.76394849785407</v>
      </c>
      <c r="AH27" s="558">
        <v>4</v>
      </c>
      <c r="AI27" s="234">
        <v>4</v>
      </c>
      <c r="AJ27" s="234">
        <v>4</v>
      </c>
      <c r="AK27" s="234">
        <v>4</v>
      </c>
      <c r="AL27" s="234">
        <v>1</v>
      </c>
      <c r="AM27" s="234">
        <v>1</v>
      </c>
      <c r="AN27" s="234">
        <v>4</v>
      </c>
      <c r="AO27" s="234">
        <v>4</v>
      </c>
      <c r="AP27" s="234">
        <v>4</v>
      </c>
      <c r="AQ27" s="234">
        <v>4</v>
      </c>
      <c r="AR27" s="234">
        <v>4</v>
      </c>
      <c r="AS27" s="234">
        <v>4</v>
      </c>
      <c r="AT27" s="234">
        <v>4</v>
      </c>
      <c r="AU27" s="234">
        <v>6</v>
      </c>
      <c r="AV27" s="236">
        <v>7</v>
      </c>
    </row>
    <row r="28" spans="2:48" ht="14.45">
      <c r="B28" s="741"/>
      <c r="C28" s="1" t="s">
        <v>197</v>
      </c>
      <c r="D28" s="212">
        <v>1366</v>
      </c>
      <c r="E28" s="212">
        <v>1387</v>
      </c>
      <c r="F28" s="212">
        <v>1495</v>
      </c>
      <c r="G28" s="212">
        <v>1615</v>
      </c>
      <c r="H28" s="212">
        <v>1735</v>
      </c>
      <c r="I28" s="212">
        <v>1705</v>
      </c>
      <c r="J28" s="212">
        <v>1702</v>
      </c>
      <c r="K28" s="212">
        <v>1762</v>
      </c>
      <c r="L28" s="212">
        <v>1792</v>
      </c>
      <c r="M28" s="212">
        <v>1851</v>
      </c>
      <c r="N28" s="211">
        <v>1971</v>
      </c>
      <c r="O28" s="212">
        <v>1955</v>
      </c>
      <c r="P28" s="212">
        <v>1794</v>
      </c>
      <c r="Q28" s="212">
        <v>1838</v>
      </c>
      <c r="R28" s="212">
        <v>1835</v>
      </c>
      <c r="S28" s="557">
        <f>100</f>
        <v>100</v>
      </c>
      <c r="T28" s="72">
        <f t="shared" si="3"/>
        <v>101.53733528550512</v>
      </c>
      <c r="U28" s="72">
        <f t="shared" si="3"/>
        <v>109.44363103953148</v>
      </c>
      <c r="V28" s="72">
        <f t="shared" si="3"/>
        <v>118.22840409956076</v>
      </c>
      <c r="W28" s="72">
        <f t="shared" si="3"/>
        <v>127.01317715959004</v>
      </c>
      <c r="X28" s="72">
        <f t="shared" si="3"/>
        <v>124.81698389458272</v>
      </c>
      <c r="Y28" s="72">
        <f t="shared" si="3"/>
        <v>124.59736456808199</v>
      </c>
      <c r="Z28" s="72">
        <f t="shared" si="3"/>
        <v>128.98975109809663</v>
      </c>
      <c r="AA28" s="72">
        <f t="shared" si="3"/>
        <v>131.18594436310394</v>
      </c>
      <c r="AB28" s="72">
        <f t="shared" ref="AB28:AD88" si="6">M28*100/$D28</f>
        <v>135.50512445095168</v>
      </c>
      <c r="AC28" s="72">
        <f t="shared" si="6"/>
        <v>144.28989751098098</v>
      </c>
      <c r="AD28" s="72">
        <f t="shared" si="6"/>
        <v>143.11859443631039</v>
      </c>
      <c r="AE28" s="72">
        <f t="shared" si="4"/>
        <v>131.33235724743778</v>
      </c>
      <c r="AF28" s="72">
        <f t="shared" si="5"/>
        <v>134.55344070278184</v>
      </c>
      <c r="AG28" s="73">
        <f t="shared" si="5"/>
        <v>134.33382137628112</v>
      </c>
      <c r="AH28" s="558">
        <v>4</v>
      </c>
      <c r="AI28" s="234">
        <v>4</v>
      </c>
      <c r="AJ28" s="234">
        <v>4</v>
      </c>
      <c r="AK28" s="234">
        <v>4</v>
      </c>
      <c r="AL28" s="234">
        <v>4</v>
      </c>
      <c r="AM28" s="234">
        <v>4</v>
      </c>
      <c r="AN28" s="234">
        <v>4</v>
      </c>
      <c r="AO28" s="234">
        <v>4</v>
      </c>
      <c r="AP28" s="234">
        <v>4</v>
      </c>
      <c r="AQ28" s="234">
        <v>4</v>
      </c>
      <c r="AR28" s="234">
        <v>1</v>
      </c>
      <c r="AS28" s="234">
        <v>4</v>
      </c>
      <c r="AT28" s="234">
        <v>4</v>
      </c>
      <c r="AU28" s="234">
        <v>6</v>
      </c>
      <c r="AV28" s="236">
        <v>7</v>
      </c>
    </row>
    <row r="29" spans="2:48" ht="14.45">
      <c r="B29" s="742"/>
      <c r="C29" s="8" t="s">
        <v>198</v>
      </c>
      <c r="D29">
        <v>201</v>
      </c>
      <c r="E29">
        <v>204</v>
      </c>
      <c r="F29">
        <v>232</v>
      </c>
      <c r="G29">
        <v>233</v>
      </c>
      <c r="H29">
        <v>63</v>
      </c>
      <c r="I29">
        <v>34</v>
      </c>
      <c r="J29">
        <v>27</v>
      </c>
      <c r="K29">
        <v>29</v>
      </c>
      <c r="L29">
        <v>35</v>
      </c>
      <c r="M29">
        <v>37</v>
      </c>
      <c r="N29">
        <v>32</v>
      </c>
      <c r="O29">
        <v>26</v>
      </c>
      <c r="P29">
        <v>31</v>
      </c>
      <c r="Q29">
        <v>32</v>
      </c>
      <c r="R29">
        <v>32</v>
      </c>
      <c r="S29" s="557">
        <f>100</f>
        <v>100</v>
      </c>
      <c r="T29" s="72">
        <f t="shared" si="3"/>
        <v>101.49253731343283</v>
      </c>
      <c r="U29" s="72">
        <f t="shared" si="3"/>
        <v>115.42288557213931</v>
      </c>
      <c r="V29" s="72">
        <f t="shared" si="3"/>
        <v>115.92039800995025</v>
      </c>
      <c r="W29" s="72">
        <f t="shared" si="3"/>
        <v>31.343283582089551</v>
      </c>
      <c r="X29" s="72">
        <f t="shared" si="3"/>
        <v>16.915422885572138</v>
      </c>
      <c r="Y29" s="72">
        <f t="shared" si="3"/>
        <v>13.432835820895523</v>
      </c>
      <c r="Z29" s="72">
        <f t="shared" si="3"/>
        <v>14.427860696517413</v>
      </c>
      <c r="AA29" s="72">
        <f t="shared" si="3"/>
        <v>17.412935323383085</v>
      </c>
      <c r="AB29" s="72">
        <f t="shared" si="6"/>
        <v>18.407960199004975</v>
      </c>
      <c r="AC29" s="72">
        <f t="shared" si="6"/>
        <v>15.920398009950249</v>
      </c>
      <c r="AD29" s="72">
        <f t="shared" si="6"/>
        <v>12.935323383084578</v>
      </c>
      <c r="AE29" s="72">
        <f t="shared" ref="AE29:AE32" si="7">P29*100/$D29</f>
        <v>15.422885572139304</v>
      </c>
      <c r="AF29" s="72">
        <f t="shared" ref="AF29:AG32" si="8">Q29*100/$D29</f>
        <v>15.920398009950249</v>
      </c>
      <c r="AG29" s="73">
        <f t="shared" si="8"/>
        <v>15.920398009950249</v>
      </c>
      <c r="AH29" s="237"/>
      <c r="AI29" s="238"/>
      <c r="AJ29" s="238"/>
      <c r="AK29" s="238"/>
      <c r="AL29" s="238"/>
      <c r="AM29" s="238"/>
      <c r="AN29" s="238"/>
      <c r="AO29" s="238"/>
      <c r="AP29" s="238"/>
      <c r="AQ29" s="238"/>
      <c r="AR29" s="238"/>
      <c r="AS29" s="238"/>
      <c r="AT29" s="238"/>
      <c r="AU29" s="238"/>
      <c r="AV29" s="239"/>
    </row>
    <row r="30" spans="2:48" ht="15" customHeight="1">
      <c r="B30" s="741" t="s">
        <v>217</v>
      </c>
      <c r="C30" s="1" t="s">
        <v>193</v>
      </c>
      <c r="D30" s="212">
        <v>2973</v>
      </c>
      <c r="E30" s="211">
        <v>2793</v>
      </c>
      <c r="F30" s="211">
        <v>2598</v>
      </c>
      <c r="G30" s="212">
        <v>2538</v>
      </c>
      <c r="H30" s="211">
        <v>2385</v>
      </c>
      <c r="I30" s="212">
        <v>2296</v>
      </c>
      <c r="J30" s="210">
        <v>2119</v>
      </c>
      <c r="K30" s="211">
        <v>2002</v>
      </c>
      <c r="L30" s="212">
        <v>1877</v>
      </c>
      <c r="M30" s="211">
        <v>1901</v>
      </c>
      <c r="N30" s="211">
        <v>1841</v>
      </c>
      <c r="O30" s="211">
        <v>1835</v>
      </c>
      <c r="P30" s="212">
        <v>1777</v>
      </c>
      <c r="Q30" s="212">
        <v>1854</v>
      </c>
      <c r="R30" s="212">
        <v>1875</v>
      </c>
      <c r="S30" s="557">
        <f>100</f>
        <v>100</v>
      </c>
      <c r="T30" s="72">
        <f t="shared" si="3"/>
        <v>93.945509586276486</v>
      </c>
      <c r="U30" s="72">
        <f t="shared" si="3"/>
        <v>87.386478304742681</v>
      </c>
      <c r="V30" s="72">
        <f t="shared" si="3"/>
        <v>85.368314833501515</v>
      </c>
      <c r="W30" s="72">
        <f t="shared" si="3"/>
        <v>80.221997981836523</v>
      </c>
      <c r="X30" s="72">
        <f t="shared" si="3"/>
        <v>77.228388832828799</v>
      </c>
      <c r="Y30" s="72">
        <f t="shared" si="3"/>
        <v>71.274806592667346</v>
      </c>
      <c r="Z30" s="72">
        <f t="shared" si="3"/>
        <v>67.33938782374706</v>
      </c>
      <c r="AA30" s="72">
        <f t="shared" si="3"/>
        <v>63.134880591994616</v>
      </c>
      <c r="AB30" s="72">
        <f t="shared" si="6"/>
        <v>63.942145980491084</v>
      </c>
      <c r="AC30" s="72">
        <f t="shared" si="6"/>
        <v>61.923982509249917</v>
      </c>
      <c r="AD30" s="72">
        <f t="shared" si="6"/>
        <v>61.722166162125802</v>
      </c>
      <c r="AE30" s="72">
        <f t="shared" si="7"/>
        <v>59.771274806592665</v>
      </c>
      <c r="AF30" s="72">
        <f t="shared" si="8"/>
        <v>62.361251261352173</v>
      </c>
      <c r="AG30" s="73">
        <f t="shared" si="8"/>
        <v>63.06760847628658</v>
      </c>
      <c r="AH30" s="558">
        <v>4</v>
      </c>
      <c r="AI30" s="234">
        <v>1</v>
      </c>
      <c r="AJ30" s="234">
        <v>1</v>
      </c>
      <c r="AK30" s="234">
        <v>4</v>
      </c>
      <c r="AL30" s="234">
        <v>1</v>
      </c>
      <c r="AM30" s="234">
        <v>4</v>
      </c>
      <c r="AN30" s="234">
        <v>2</v>
      </c>
      <c r="AO30" s="234">
        <v>1</v>
      </c>
      <c r="AP30" s="234">
        <v>4</v>
      </c>
      <c r="AQ30" s="234">
        <v>1</v>
      </c>
      <c r="AR30" s="234">
        <v>1</v>
      </c>
      <c r="AS30" s="234">
        <v>1</v>
      </c>
      <c r="AT30" s="234">
        <v>4</v>
      </c>
      <c r="AU30" s="234">
        <v>6</v>
      </c>
      <c r="AV30" s="236">
        <v>7</v>
      </c>
    </row>
    <row r="31" spans="2:48" ht="14.45">
      <c r="B31" s="741"/>
      <c r="C31" s="1" t="s">
        <v>194</v>
      </c>
      <c r="D31" s="212">
        <v>5709</v>
      </c>
      <c r="E31" s="212">
        <v>5373</v>
      </c>
      <c r="F31" s="212">
        <v>5080</v>
      </c>
      <c r="G31" s="212">
        <v>4804</v>
      </c>
      <c r="H31" s="212">
        <v>4302</v>
      </c>
      <c r="I31" s="212">
        <v>3895</v>
      </c>
      <c r="J31" s="210">
        <v>3751</v>
      </c>
      <c r="K31" s="212">
        <v>3944</v>
      </c>
      <c r="L31" s="212">
        <v>3895</v>
      </c>
      <c r="M31" s="212">
        <v>3970</v>
      </c>
      <c r="N31" s="212">
        <v>3677</v>
      </c>
      <c r="O31" s="212">
        <v>3514</v>
      </c>
      <c r="P31" s="212">
        <v>3524</v>
      </c>
      <c r="Q31" s="212">
        <v>3626</v>
      </c>
      <c r="R31" s="212">
        <v>3565</v>
      </c>
      <c r="S31" s="557">
        <f>100</f>
        <v>100</v>
      </c>
      <c r="T31" s="72">
        <f t="shared" si="3"/>
        <v>94.114555964266941</v>
      </c>
      <c r="U31" s="72">
        <f t="shared" si="3"/>
        <v>88.982308635487826</v>
      </c>
      <c r="V31" s="72">
        <f t="shared" si="3"/>
        <v>84.147836748992816</v>
      </c>
      <c r="W31" s="72">
        <f t="shared" si="3"/>
        <v>75.354703100367843</v>
      </c>
      <c r="X31" s="72">
        <f t="shared" si="3"/>
        <v>68.225608688036431</v>
      </c>
      <c r="Y31" s="72">
        <f t="shared" si="3"/>
        <v>65.703275529865124</v>
      </c>
      <c r="Z31" s="72">
        <f t="shared" si="3"/>
        <v>69.083902609914176</v>
      </c>
      <c r="AA31" s="72">
        <f t="shared" si="3"/>
        <v>68.225608688036431</v>
      </c>
      <c r="AB31" s="72">
        <f t="shared" si="6"/>
        <v>69.539323874583985</v>
      </c>
      <c r="AC31" s="72">
        <f t="shared" si="6"/>
        <v>64.40707654580487</v>
      </c>
      <c r="AD31" s="72">
        <f t="shared" si="6"/>
        <v>61.551935540374849</v>
      </c>
      <c r="AE31" s="72">
        <f t="shared" si="7"/>
        <v>61.727097565247853</v>
      </c>
      <c r="AF31" s="72">
        <f t="shared" si="8"/>
        <v>63.513750218952531</v>
      </c>
      <c r="AG31" s="73">
        <f t="shared" si="8"/>
        <v>62.445261867227188</v>
      </c>
      <c r="AH31" s="558">
        <v>4</v>
      </c>
      <c r="AI31" s="234">
        <v>4</v>
      </c>
      <c r="AJ31" s="234">
        <v>4</v>
      </c>
      <c r="AK31" s="234">
        <v>4</v>
      </c>
      <c r="AL31" s="234">
        <v>4</v>
      </c>
      <c r="AM31" s="234">
        <v>4</v>
      </c>
      <c r="AN31" s="234">
        <v>2</v>
      </c>
      <c r="AO31" s="234">
        <v>4</v>
      </c>
      <c r="AP31" s="234">
        <v>4</v>
      </c>
      <c r="AQ31" s="234">
        <v>4</v>
      </c>
      <c r="AR31" s="234">
        <v>4</v>
      </c>
      <c r="AS31" s="234">
        <v>4</v>
      </c>
      <c r="AT31" s="234">
        <v>4</v>
      </c>
      <c r="AU31" s="234">
        <v>6</v>
      </c>
      <c r="AV31" s="236">
        <v>7</v>
      </c>
    </row>
    <row r="32" spans="2:48" ht="14.45">
      <c r="B32" s="741"/>
      <c r="C32" s="1" t="s">
        <v>195</v>
      </c>
      <c r="D32" s="211">
        <v>3329</v>
      </c>
      <c r="E32" s="212">
        <v>3051</v>
      </c>
      <c r="F32" s="211">
        <v>2435</v>
      </c>
      <c r="G32" s="211">
        <v>2149</v>
      </c>
      <c r="H32" s="212">
        <v>1556</v>
      </c>
      <c r="I32" s="212">
        <v>1352</v>
      </c>
      <c r="J32" s="211">
        <v>1346</v>
      </c>
      <c r="K32" s="211">
        <v>1138</v>
      </c>
      <c r="L32" s="211">
        <v>1214</v>
      </c>
      <c r="M32" s="211">
        <v>1299</v>
      </c>
      <c r="N32" s="212">
        <v>1563</v>
      </c>
      <c r="O32" s="212">
        <v>1806</v>
      </c>
      <c r="P32" s="212">
        <v>1805</v>
      </c>
      <c r="Q32" s="212">
        <v>1875</v>
      </c>
      <c r="R32" s="212">
        <v>1845</v>
      </c>
      <c r="S32" s="557">
        <f>100</f>
        <v>100</v>
      </c>
      <c r="T32" s="72">
        <f t="shared" si="3"/>
        <v>91.649143887053171</v>
      </c>
      <c r="U32" s="72">
        <f t="shared" si="3"/>
        <v>73.145088615199754</v>
      </c>
      <c r="V32" s="72">
        <f t="shared" si="3"/>
        <v>64.553920096124969</v>
      </c>
      <c r="W32" s="72">
        <f t="shared" si="3"/>
        <v>46.740762991889454</v>
      </c>
      <c r="X32" s="72">
        <f t="shared" si="3"/>
        <v>40.612796635626317</v>
      </c>
      <c r="Y32" s="72">
        <f t="shared" si="3"/>
        <v>40.43256233103034</v>
      </c>
      <c r="Z32" s="72">
        <f t="shared" si="3"/>
        <v>34.184439771703211</v>
      </c>
      <c r="AA32" s="72">
        <f t="shared" si="3"/>
        <v>36.467407629918895</v>
      </c>
      <c r="AB32" s="72">
        <f t="shared" si="6"/>
        <v>39.020726945028535</v>
      </c>
      <c r="AC32" s="72">
        <f t="shared" si="6"/>
        <v>46.951036347251424</v>
      </c>
      <c r="AD32" s="72">
        <f t="shared" si="6"/>
        <v>54.250525683388403</v>
      </c>
      <c r="AE32" s="72">
        <f t="shared" si="7"/>
        <v>54.220486632622411</v>
      </c>
      <c r="AF32" s="72">
        <f t="shared" si="8"/>
        <v>56.323220186242118</v>
      </c>
      <c r="AG32" s="73">
        <f t="shared" si="8"/>
        <v>55.422048663262238</v>
      </c>
      <c r="AH32" s="558">
        <v>1</v>
      </c>
      <c r="AI32" s="234">
        <v>4</v>
      </c>
      <c r="AJ32" s="234">
        <v>1</v>
      </c>
      <c r="AK32" s="234">
        <v>1</v>
      </c>
      <c r="AL32" s="234">
        <v>4</v>
      </c>
      <c r="AM32" s="234">
        <v>4</v>
      </c>
      <c r="AN32" s="234">
        <v>1</v>
      </c>
      <c r="AO32" s="234">
        <v>1</v>
      </c>
      <c r="AP32" s="234">
        <v>1</v>
      </c>
      <c r="AQ32" s="234">
        <v>1</v>
      </c>
      <c r="AR32" s="234">
        <v>4</v>
      </c>
      <c r="AS32" s="234">
        <v>4</v>
      </c>
      <c r="AT32" s="234">
        <v>4</v>
      </c>
      <c r="AU32" s="234">
        <v>6</v>
      </c>
      <c r="AV32" s="236">
        <v>7</v>
      </c>
    </row>
    <row r="33" spans="2:48" ht="14.45">
      <c r="B33" s="741"/>
      <c r="C33" s="1" t="s">
        <v>196</v>
      </c>
      <c r="D33" s="211">
        <v>0</v>
      </c>
      <c r="E33" s="211">
        <v>0</v>
      </c>
      <c r="F33" s="211">
        <v>0</v>
      </c>
      <c r="G33" s="211">
        <v>0</v>
      </c>
      <c r="H33" s="211">
        <v>0</v>
      </c>
      <c r="I33" s="211">
        <v>0</v>
      </c>
      <c r="J33" s="211">
        <v>0</v>
      </c>
      <c r="K33" s="211">
        <v>0</v>
      </c>
      <c r="L33" s="211">
        <v>0</v>
      </c>
      <c r="M33" s="211">
        <v>0</v>
      </c>
      <c r="N33" s="211">
        <v>0</v>
      </c>
      <c r="O33" s="211">
        <v>0</v>
      </c>
      <c r="P33" s="212">
        <v>0</v>
      </c>
      <c r="Q33" s="212">
        <v>0</v>
      </c>
      <c r="R33" s="212">
        <v>0</v>
      </c>
      <c r="S33" s="557">
        <f>100</f>
        <v>100</v>
      </c>
      <c r="T33" s="72" t="e">
        <f t="shared" si="3"/>
        <v>#DIV/0!</v>
      </c>
      <c r="U33" s="72" t="e">
        <f t="shared" si="3"/>
        <v>#DIV/0!</v>
      </c>
      <c r="V33" s="72" t="e">
        <f t="shared" si="3"/>
        <v>#DIV/0!</v>
      </c>
      <c r="W33" s="72" t="e">
        <f t="shared" si="3"/>
        <v>#DIV/0!</v>
      </c>
      <c r="X33" s="72" t="e">
        <f t="shared" si="3"/>
        <v>#DIV/0!</v>
      </c>
      <c r="Y33" s="72" t="e">
        <f t="shared" si="3"/>
        <v>#DIV/0!</v>
      </c>
      <c r="Z33" s="72" t="e">
        <f t="shared" si="3"/>
        <v>#DIV/0!</v>
      </c>
      <c r="AA33" s="72" t="e">
        <f t="shared" si="3"/>
        <v>#DIV/0!</v>
      </c>
      <c r="AB33" s="72" t="e">
        <f t="shared" si="6"/>
        <v>#DIV/0!</v>
      </c>
      <c r="AC33" s="72" t="e">
        <f t="shared" si="6"/>
        <v>#DIV/0!</v>
      </c>
      <c r="AD33" s="72" t="e">
        <f t="shared" si="6"/>
        <v>#DIV/0!</v>
      </c>
      <c r="AE33" s="72" t="e">
        <f t="shared" ref="AE33:AE36" si="9">P33*100/$D33</f>
        <v>#DIV/0!</v>
      </c>
      <c r="AF33" s="72" t="e">
        <f t="shared" ref="AF33:AG36" si="10">Q33*100/$D33</f>
        <v>#DIV/0!</v>
      </c>
      <c r="AG33" s="73" t="e">
        <f t="shared" si="10"/>
        <v>#DIV/0!</v>
      </c>
      <c r="AH33" s="558">
        <v>1</v>
      </c>
      <c r="AI33" s="234">
        <v>1</v>
      </c>
      <c r="AJ33" s="234">
        <v>1</v>
      </c>
      <c r="AK33" s="234">
        <v>1</v>
      </c>
      <c r="AL33" s="234">
        <v>1</v>
      </c>
      <c r="AM33" s="234">
        <v>1</v>
      </c>
      <c r="AN33" s="234">
        <v>1</v>
      </c>
      <c r="AO33" s="234">
        <v>1</v>
      </c>
      <c r="AP33" s="234">
        <v>1</v>
      </c>
      <c r="AQ33" s="234">
        <v>1</v>
      </c>
      <c r="AR33" s="234">
        <v>1</v>
      </c>
      <c r="AS33" s="234">
        <v>1</v>
      </c>
      <c r="AT33" s="234">
        <v>4</v>
      </c>
      <c r="AU33" s="234">
        <v>6</v>
      </c>
      <c r="AV33" s="236">
        <v>7</v>
      </c>
    </row>
    <row r="34" spans="2:48" ht="14.45">
      <c r="B34" s="741"/>
      <c r="C34" s="1" t="s">
        <v>197</v>
      </c>
      <c r="D34" s="211">
        <v>12011</v>
      </c>
      <c r="E34" s="211">
        <v>11217</v>
      </c>
      <c r="F34" s="211">
        <v>10113</v>
      </c>
      <c r="G34" s="211">
        <v>9491</v>
      </c>
      <c r="H34" s="211">
        <v>8243</v>
      </c>
      <c r="I34" s="211">
        <v>7543</v>
      </c>
      <c r="J34" s="211">
        <v>7216</v>
      </c>
      <c r="K34" s="211">
        <v>7084</v>
      </c>
      <c r="L34" s="211">
        <v>6986</v>
      </c>
      <c r="M34" s="211">
        <v>7170</v>
      </c>
      <c r="N34" s="211">
        <v>7081</v>
      </c>
      <c r="O34" s="211">
        <v>7155</v>
      </c>
      <c r="P34" s="212">
        <v>7106</v>
      </c>
      <c r="Q34" s="212">
        <v>7355</v>
      </c>
      <c r="R34" s="212">
        <v>7285</v>
      </c>
      <c r="S34" s="557">
        <f>100</f>
        <v>100</v>
      </c>
      <c r="T34" s="72">
        <f t="shared" si="3"/>
        <v>93.389393056364995</v>
      </c>
      <c r="U34" s="72">
        <f t="shared" si="3"/>
        <v>84.197818666222631</v>
      </c>
      <c r="V34" s="72">
        <f t="shared" si="3"/>
        <v>79.019232370327202</v>
      </c>
      <c r="W34" s="72">
        <f t="shared" si="3"/>
        <v>68.628756972774951</v>
      </c>
      <c r="X34" s="72">
        <f t="shared" si="3"/>
        <v>62.800765964532509</v>
      </c>
      <c r="Y34" s="72">
        <f t="shared" si="3"/>
        <v>60.078261593539253</v>
      </c>
      <c r="Z34" s="72">
        <f t="shared" si="3"/>
        <v>58.979269003413535</v>
      </c>
      <c r="AA34" s="72">
        <f t="shared" si="3"/>
        <v>58.163350262259598</v>
      </c>
      <c r="AB34" s="72">
        <f t="shared" si="6"/>
        <v>59.695279327283323</v>
      </c>
      <c r="AC34" s="72">
        <f t="shared" si="6"/>
        <v>58.954291899092496</v>
      </c>
      <c r="AD34" s="72">
        <f t="shared" si="6"/>
        <v>59.57039380567813</v>
      </c>
      <c r="AE34" s="72">
        <f t="shared" si="9"/>
        <v>59.162434435101154</v>
      </c>
      <c r="AF34" s="72">
        <f t="shared" si="10"/>
        <v>61.235534093747397</v>
      </c>
      <c r="AG34" s="73">
        <f t="shared" si="10"/>
        <v>60.652734992923151</v>
      </c>
      <c r="AH34" s="558">
        <v>1</v>
      </c>
      <c r="AI34" s="234">
        <v>1</v>
      </c>
      <c r="AJ34" s="234">
        <v>1</v>
      </c>
      <c r="AK34" s="234">
        <v>1</v>
      </c>
      <c r="AL34" s="234">
        <v>1</v>
      </c>
      <c r="AM34" s="234">
        <v>1</v>
      </c>
      <c r="AN34" s="234">
        <v>1</v>
      </c>
      <c r="AO34" s="234">
        <v>1</v>
      </c>
      <c r="AP34" s="234">
        <v>1</v>
      </c>
      <c r="AQ34" s="234">
        <v>1</v>
      </c>
      <c r="AR34" s="234">
        <v>1</v>
      </c>
      <c r="AS34" s="234">
        <v>1</v>
      </c>
      <c r="AT34" s="234">
        <v>4</v>
      </c>
      <c r="AU34" s="234">
        <v>6</v>
      </c>
      <c r="AV34" s="236">
        <v>7</v>
      </c>
    </row>
    <row r="35" spans="2:48" ht="14.45">
      <c r="B35" s="741"/>
      <c r="C35" s="1" t="s">
        <v>198</v>
      </c>
      <c r="D35">
        <v>12011</v>
      </c>
      <c r="E35">
        <v>11217</v>
      </c>
      <c r="F35">
        <v>10113</v>
      </c>
      <c r="G35">
        <v>9491</v>
      </c>
      <c r="H35">
        <v>8243</v>
      </c>
      <c r="I35">
        <v>7543</v>
      </c>
      <c r="J35">
        <v>7216</v>
      </c>
      <c r="K35">
        <v>7084</v>
      </c>
      <c r="L35">
        <v>6986</v>
      </c>
      <c r="M35">
        <v>7170</v>
      </c>
      <c r="N35">
        <v>7081</v>
      </c>
      <c r="O35">
        <v>7155</v>
      </c>
      <c r="P35">
        <v>7106</v>
      </c>
      <c r="Q35">
        <v>7355</v>
      </c>
      <c r="R35">
        <v>7285</v>
      </c>
      <c r="S35" s="557">
        <f>100</f>
        <v>100</v>
      </c>
      <c r="T35" s="72">
        <f t="shared" si="3"/>
        <v>93.389393056364995</v>
      </c>
      <c r="U35" s="72">
        <f t="shared" si="3"/>
        <v>84.197818666222631</v>
      </c>
      <c r="V35" s="72">
        <f t="shared" si="3"/>
        <v>79.019232370327202</v>
      </c>
      <c r="W35" s="72">
        <f t="shared" si="3"/>
        <v>68.628756972774951</v>
      </c>
      <c r="X35" s="72">
        <f t="shared" si="3"/>
        <v>62.800765964532509</v>
      </c>
      <c r="Y35" s="72">
        <f t="shared" si="3"/>
        <v>60.078261593539253</v>
      </c>
      <c r="Z35" s="72">
        <f t="shared" si="3"/>
        <v>58.979269003413535</v>
      </c>
      <c r="AA35" s="72">
        <f t="shared" si="3"/>
        <v>58.163350262259598</v>
      </c>
      <c r="AB35" s="72">
        <f t="shared" si="6"/>
        <v>59.695279327283323</v>
      </c>
      <c r="AC35" s="72">
        <f t="shared" si="6"/>
        <v>58.954291899092496</v>
      </c>
      <c r="AD35" s="72">
        <f t="shared" si="6"/>
        <v>59.57039380567813</v>
      </c>
      <c r="AE35" s="72">
        <f t="shared" si="9"/>
        <v>59.162434435101154</v>
      </c>
      <c r="AF35" s="72">
        <f t="shared" si="10"/>
        <v>61.235534093747397</v>
      </c>
      <c r="AG35" s="73">
        <f t="shared" si="10"/>
        <v>60.652734992923151</v>
      </c>
      <c r="AH35" s="237"/>
      <c r="AI35" s="238"/>
      <c r="AJ35" s="238"/>
      <c r="AK35" s="238"/>
      <c r="AL35" s="238"/>
      <c r="AM35" s="238"/>
      <c r="AN35" s="238"/>
      <c r="AO35" s="238"/>
      <c r="AP35" s="238"/>
      <c r="AQ35" s="238"/>
      <c r="AR35" s="238"/>
      <c r="AS35" s="238"/>
      <c r="AT35" s="238"/>
      <c r="AU35" s="238"/>
      <c r="AV35" s="239"/>
    </row>
    <row r="36" spans="2:48" ht="15" customHeight="1">
      <c r="B36" s="743" t="s">
        <v>218</v>
      </c>
      <c r="C36" s="7" t="s">
        <v>193</v>
      </c>
      <c r="D36" s="212">
        <v>49</v>
      </c>
      <c r="E36" s="212">
        <v>45</v>
      </c>
      <c r="F36" s="212">
        <v>6</v>
      </c>
      <c r="G36" s="212">
        <v>47</v>
      </c>
      <c r="H36" s="212">
        <v>131</v>
      </c>
      <c r="I36" s="211">
        <v>52</v>
      </c>
      <c r="J36" s="211">
        <v>50</v>
      </c>
      <c r="K36" s="210">
        <v>45</v>
      </c>
      <c r="L36" s="211">
        <v>55</v>
      </c>
      <c r="M36" s="212">
        <v>86</v>
      </c>
      <c r="N36" s="212">
        <v>96</v>
      </c>
      <c r="O36" s="212">
        <v>78</v>
      </c>
      <c r="P36" s="212">
        <v>94</v>
      </c>
      <c r="Q36" s="212">
        <v>98</v>
      </c>
      <c r="R36" s="212">
        <v>99</v>
      </c>
      <c r="S36" s="557">
        <f>100</f>
        <v>100</v>
      </c>
      <c r="T36" s="72">
        <f t="shared" si="3"/>
        <v>91.836734693877546</v>
      </c>
      <c r="U36" s="72">
        <f t="shared" si="3"/>
        <v>12.244897959183673</v>
      </c>
      <c r="V36" s="72">
        <f t="shared" si="3"/>
        <v>95.91836734693878</v>
      </c>
      <c r="W36" s="72">
        <f t="shared" si="3"/>
        <v>267.34693877551018</v>
      </c>
      <c r="X36" s="72">
        <f t="shared" si="3"/>
        <v>106.12244897959184</v>
      </c>
      <c r="Y36" s="72">
        <f t="shared" si="3"/>
        <v>102.04081632653062</v>
      </c>
      <c r="Z36" s="72">
        <f t="shared" si="3"/>
        <v>91.836734693877546</v>
      </c>
      <c r="AA36" s="72">
        <f t="shared" si="3"/>
        <v>112.24489795918367</v>
      </c>
      <c r="AB36" s="72">
        <f t="shared" si="6"/>
        <v>175.51020408163265</v>
      </c>
      <c r="AC36" s="72">
        <f t="shared" si="6"/>
        <v>195.91836734693877</v>
      </c>
      <c r="AD36" s="72">
        <f t="shared" si="6"/>
        <v>159.18367346938774</v>
      </c>
      <c r="AE36" s="72">
        <f t="shared" si="9"/>
        <v>191.83673469387756</v>
      </c>
      <c r="AF36" s="72">
        <f t="shared" si="10"/>
        <v>200</v>
      </c>
      <c r="AG36" s="73">
        <f t="shared" si="10"/>
        <v>202.0408163265306</v>
      </c>
      <c r="AH36" s="558">
        <v>4</v>
      </c>
      <c r="AI36" s="234">
        <v>4</v>
      </c>
      <c r="AJ36" s="234">
        <v>4</v>
      </c>
      <c r="AK36" s="234">
        <v>4</v>
      </c>
      <c r="AL36" s="234">
        <v>4</v>
      </c>
      <c r="AM36" s="234">
        <v>1</v>
      </c>
      <c r="AN36" s="234">
        <v>1</v>
      </c>
      <c r="AO36" s="234">
        <v>2</v>
      </c>
      <c r="AP36" s="234">
        <v>1</v>
      </c>
      <c r="AQ36" s="234">
        <v>4</v>
      </c>
      <c r="AR36" s="234">
        <v>4</v>
      </c>
      <c r="AS36" s="234">
        <v>4</v>
      </c>
      <c r="AT36" s="234">
        <v>4</v>
      </c>
      <c r="AU36" s="234">
        <v>6</v>
      </c>
      <c r="AV36" s="236">
        <v>7</v>
      </c>
    </row>
    <row r="37" spans="2:48" ht="14.45">
      <c r="B37" s="741"/>
      <c r="C37" s="1" t="s">
        <v>194</v>
      </c>
      <c r="D37" s="212">
        <v>0</v>
      </c>
      <c r="E37" s="212">
        <v>21</v>
      </c>
      <c r="F37" s="212">
        <v>42</v>
      </c>
      <c r="G37" s="212">
        <v>31</v>
      </c>
      <c r="H37" s="212">
        <v>24</v>
      </c>
      <c r="I37" s="211">
        <v>0</v>
      </c>
      <c r="J37" s="212">
        <v>0</v>
      </c>
      <c r="K37" s="212">
        <v>0</v>
      </c>
      <c r="L37" s="211">
        <v>0</v>
      </c>
      <c r="M37" s="212">
        <v>0</v>
      </c>
      <c r="N37" s="211">
        <v>0</v>
      </c>
      <c r="O37" s="212">
        <v>0</v>
      </c>
      <c r="P37" s="212">
        <v>0</v>
      </c>
      <c r="Q37" s="212">
        <v>0</v>
      </c>
      <c r="R37" s="212">
        <v>0</v>
      </c>
      <c r="S37" s="557">
        <f>100</f>
        <v>100</v>
      </c>
      <c r="T37" s="72" t="e">
        <f t="shared" si="3"/>
        <v>#DIV/0!</v>
      </c>
      <c r="U37" s="72" t="e">
        <f t="shared" si="3"/>
        <v>#DIV/0!</v>
      </c>
      <c r="V37" s="72" t="e">
        <f t="shared" si="3"/>
        <v>#DIV/0!</v>
      </c>
      <c r="W37" s="72" t="e">
        <f t="shared" si="3"/>
        <v>#DIV/0!</v>
      </c>
      <c r="X37" s="72" t="e">
        <f t="shared" si="3"/>
        <v>#DIV/0!</v>
      </c>
      <c r="Y37" s="72" t="e">
        <f t="shared" si="3"/>
        <v>#DIV/0!</v>
      </c>
      <c r="Z37" s="72" t="e">
        <f t="shared" si="3"/>
        <v>#DIV/0!</v>
      </c>
      <c r="AA37" s="72" t="e">
        <f t="shared" si="3"/>
        <v>#DIV/0!</v>
      </c>
      <c r="AB37" s="72" t="e">
        <f t="shared" si="6"/>
        <v>#DIV/0!</v>
      </c>
      <c r="AC37" s="72" t="e">
        <f t="shared" si="6"/>
        <v>#DIV/0!</v>
      </c>
      <c r="AD37" s="72" t="e">
        <f t="shared" si="6"/>
        <v>#DIV/0!</v>
      </c>
      <c r="AE37" s="72" t="e">
        <f t="shared" ref="AE37:AE40" si="11">P37*100/$D37</f>
        <v>#DIV/0!</v>
      </c>
      <c r="AF37" s="72" t="e">
        <f t="shared" ref="AF37:AG40" si="12">Q37*100/$D37</f>
        <v>#DIV/0!</v>
      </c>
      <c r="AG37" s="73" t="e">
        <f t="shared" si="12"/>
        <v>#DIV/0!</v>
      </c>
      <c r="AH37" s="558">
        <v>4</v>
      </c>
      <c r="AI37" s="234">
        <v>4</v>
      </c>
      <c r="AJ37" s="234">
        <v>4</v>
      </c>
      <c r="AK37" s="234">
        <v>4</v>
      </c>
      <c r="AL37" s="234">
        <v>4</v>
      </c>
      <c r="AM37" s="234">
        <v>1</v>
      </c>
      <c r="AN37" s="234">
        <v>4</v>
      </c>
      <c r="AO37" s="234">
        <v>4</v>
      </c>
      <c r="AP37" s="234">
        <v>1</v>
      </c>
      <c r="AQ37" s="234">
        <v>4</v>
      </c>
      <c r="AR37" s="234">
        <v>1</v>
      </c>
      <c r="AS37" s="234">
        <v>4</v>
      </c>
      <c r="AT37" s="234">
        <v>4</v>
      </c>
      <c r="AU37" s="234">
        <v>6</v>
      </c>
      <c r="AV37" s="236">
        <v>7</v>
      </c>
    </row>
    <row r="38" spans="2:48" ht="14.45">
      <c r="B38" s="741"/>
      <c r="C38" s="1" t="s">
        <v>195</v>
      </c>
      <c r="D38" s="211">
        <v>0</v>
      </c>
      <c r="E38" s="211">
        <v>0</v>
      </c>
      <c r="F38" s="212">
        <v>79</v>
      </c>
      <c r="G38" s="212">
        <v>101</v>
      </c>
      <c r="H38" s="212">
        <v>187</v>
      </c>
      <c r="I38" s="212">
        <v>328</v>
      </c>
      <c r="J38" s="211">
        <v>0</v>
      </c>
      <c r="K38" s="211">
        <v>0</v>
      </c>
      <c r="L38" s="211">
        <v>0</v>
      </c>
      <c r="M38" s="211">
        <v>0</v>
      </c>
      <c r="N38" s="212">
        <v>0</v>
      </c>
      <c r="O38" s="212">
        <v>0</v>
      </c>
      <c r="P38" s="212">
        <v>0</v>
      </c>
      <c r="Q38" s="212">
        <v>0</v>
      </c>
      <c r="R38" s="212">
        <v>0</v>
      </c>
      <c r="S38" s="557">
        <f>100</f>
        <v>100</v>
      </c>
      <c r="T38" s="72" t="e">
        <f t="shared" si="3"/>
        <v>#DIV/0!</v>
      </c>
      <c r="U38" s="72" t="e">
        <f t="shared" si="3"/>
        <v>#DIV/0!</v>
      </c>
      <c r="V38" s="72" t="e">
        <f t="shared" si="3"/>
        <v>#DIV/0!</v>
      </c>
      <c r="W38" s="72" t="e">
        <f t="shared" si="3"/>
        <v>#DIV/0!</v>
      </c>
      <c r="X38" s="72" t="e">
        <f t="shared" si="3"/>
        <v>#DIV/0!</v>
      </c>
      <c r="Y38" s="72" t="e">
        <f t="shared" si="3"/>
        <v>#DIV/0!</v>
      </c>
      <c r="Z38" s="72" t="e">
        <f t="shared" si="3"/>
        <v>#DIV/0!</v>
      </c>
      <c r="AA38" s="72" t="e">
        <f t="shared" si="3"/>
        <v>#DIV/0!</v>
      </c>
      <c r="AB38" s="72" t="e">
        <f t="shared" si="6"/>
        <v>#DIV/0!</v>
      </c>
      <c r="AC38" s="72" t="e">
        <f t="shared" si="6"/>
        <v>#DIV/0!</v>
      </c>
      <c r="AD38" s="72" t="e">
        <f t="shared" si="6"/>
        <v>#DIV/0!</v>
      </c>
      <c r="AE38" s="72" t="e">
        <f t="shared" si="11"/>
        <v>#DIV/0!</v>
      </c>
      <c r="AF38" s="72" t="e">
        <f t="shared" si="12"/>
        <v>#DIV/0!</v>
      </c>
      <c r="AG38" s="73" t="e">
        <f t="shared" si="12"/>
        <v>#DIV/0!</v>
      </c>
      <c r="AH38" s="558">
        <v>1</v>
      </c>
      <c r="AI38" s="234">
        <v>1</v>
      </c>
      <c r="AJ38" s="234">
        <v>4</v>
      </c>
      <c r="AK38" s="234">
        <v>4</v>
      </c>
      <c r="AL38" s="234">
        <v>4</v>
      </c>
      <c r="AM38" s="234">
        <v>4</v>
      </c>
      <c r="AN38" s="234">
        <v>1</v>
      </c>
      <c r="AO38" s="234">
        <v>1</v>
      </c>
      <c r="AP38" s="234">
        <v>1</v>
      </c>
      <c r="AQ38" s="234">
        <v>1</v>
      </c>
      <c r="AR38" s="234">
        <v>4</v>
      </c>
      <c r="AS38" s="234">
        <v>4</v>
      </c>
      <c r="AT38" s="234">
        <v>4</v>
      </c>
      <c r="AU38" s="234">
        <v>6</v>
      </c>
      <c r="AV38" s="236">
        <v>7</v>
      </c>
    </row>
    <row r="39" spans="2:48" ht="14.45">
      <c r="B39" s="741"/>
      <c r="C39" s="1" t="s">
        <v>196</v>
      </c>
      <c r="D39" s="211">
        <v>0</v>
      </c>
      <c r="E39" s="211">
        <v>0</v>
      </c>
      <c r="F39" s="211">
        <v>0</v>
      </c>
      <c r="G39" s="211">
        <v>0</v>
      </c>
      <c r="H39" s="211">
        <v>0</v>
      </c>
      <c r="I39" s="211">
        <v>0</v>
      </c>
      <c r="J39" s="212">
        <v>388</v>
      </c>
      <c r="K39" s="212">
        <v>330</v>
      </c>
      <c r="L39" s="212">
        <v>300</v>
      </c>
      <c r="M39" s="212">
        <v>352</v>
      </c>
      <c r="N39" s="212">
        <v>349</v>
      </c>
      <c r="O39" s="212">
        <v>347</v>
      </c>
      <c r="P39" s="212">
        <v>317</v>
      </c>
      <c r="Q39" s="212">
        <v>325</v>
      </c>
      <c r="R39" s="212">
        <v>325</v>
      </c>
      <c r="S39" s="557">
        <f>100</f>
        <v>100</v>
      </c>
      <c r="T39" s="72" t="e">
        <f t="shared" si="3"/>
        <v>#DIV/0!</v>
      </c>
      <c r="U39" s="72" t="e">
        <f t="shared" si="3"/>
        <v>#DIV/0!</v>
      </c>
      <c r="V39" s="72" t="e">
        <f t="shared" si="3"/>
        <v>#DIV/0!</v>
      </c>
      <c r="W39" s="72" t="e">
        <f t="shared" si="3"/>
        <v>#DIV/0!</v>
      </c>
      <c r="X39" s="72" t="e">
        <f t="shared" si="3"/>
        <v>#DIV/0!</v>
      </c>
      <c r="Y39" s="72" t="e">
        <f t="shared" si="3"/>
        <v>#DIV/0!</v>
      </c>
      <c r="Z39" s="72" t="e">
        <f t="shared" si="3"/>
        <v>#DIV/0!</v>
      </c>
      <c r="AA39" s="72" t="e">
        <f t="shared" si="3"/>
        <v>#DIV/0!</v>
      </c>
      <c r="AB39" s="72" t="e">
        <f t="shared" si="6"/>
        <v>#DIV/0!</v>
      </c>
      <c r="AC39" s="72" t="e">
        <f t="shared" si="6"/>
        <v>#DIV/0!</v>
      </c>
      <c r="AD39" s="72" t="e">
        <f t="shared" si="6"/>
        <v>#DIV/0!</v>
      </c>
      <c r="AE39" s="72" t="e">
        <f t="shared" si="11"/>
        <v>#DIV/0!</v>
      </c>
      <c r="AF39" s="72" t="e">
        <f t="shared" si="12"/>
        <v>#DIV/0!</v>
      </c>
      <c r="AG39" s="73" t="e">
        <f t="shared" si="12"/>
        <v>#DIV/0!</v>
      </c>
      <c r="AH39" s="558">
        <v>1</v>
      </c>
      <c r="AI39" s="234">
        <v>1</v>
      </c>
      <c r="AJ39" s="234">
        <v>1</v>
      </c>
      <c r="AK39" s="234">
        <v>1</v>
      </c>
      <c r="AL39" s="234">
        <v>1</v>
      </c>
      <c r="AM39" s="234">
        <v>1</v>
      </c>
      <c r="AN39" s="234">
        <v>4</v>
      </c>
      <c r="AO39" s="234">
        <v>4</v>
      </c>
      <c r="AP39" s="234">
        <v>4</v>
      </c>
      <c r="AQ39" s="234">
        <v>4</v>
      </c>
      <c r="AR39" s="234">
        <v>4</v>
      </c>
      <c r="AS39" s="234">
        <v>4</v>
      </c>
      <c r="AT39" s="234">
        <v>4</v>
      </c>
      <c r="AU39" s="234">
        <v>6</v>
      </c>
      <c r="AV39" s="236">
        <v>7</v>
      </c>
    </row>
    <row r="40" spans="2:48" ht="14.45">
      <c r="B40" s="741"/>
      <c r="C40" s="1" t="s">
        <v>197</v>
      </c>
      <c r="D40" s="212">
        <v>49</v>
      </c>
      <c r="E40" s="212">
        <v>66</v>
      </c>
      <c r="F40" s="212">
        <v>127</v>
      </c>
      <c r="G40" s="212">
        <v>179</v>
      </c>
      <c r="H40" s="212">
        <v>342</v>
      </c>
      <c r="I40" s="212">
        <v>380</v>
      </c>
      <c r="J40" s="212">
        <v>438</v>
      </c>
      <c r="K40" s="210">
        <v>375</v>
      </c>
      <c r="L40" s="212">
        <v>355</v>
      </c>
      <c r="M40" s="212">
        <v>438</v>
      </c>
      <c r="N40" s="211">
        <v>445</v>
      </c>
      <c r="O40" s="212">
        <v>425</v>
      </c>
      <c r="P40" s="212">
        <v>411</v>
      </c>
      <c r="Q40" s="212">
        <v>423</v>
      </c>
      <c r="R40" s="212">
        <v>424</v>
      </c>
      <c r="S40" s="557">
        <f>100</f>
        <v>100</v>
      </c>
      <c r="T40" s="72">
        <f t="shared" si="3"/>
        <v>134.69387755102042</v>
      </c>
      <c r="U40" s="72">
        <f t="shared" si="3"/>
        <v>259.18367346938777</v>
      </c>
      <c r="V40" s="72">
        <f t="shared" si="3"/>
        <v>365.30612244897958</v>
      </c>
      <c r="W40" s="72">
        <f t="shared" si="3"/>
        <v>697.9591836734694</v>
      </c>
      <c r="X40" s="72">
        <f t="shared" si="3"/>
        <v>775.51020408163265</v>
      </c>
      <c r="Y40" s="72">
        <f t="shared" si="3"/>
        <v>893.87755102040819</v>
      </c>
      <c r="Z40" s="72">
        <f t="shared" si="3"/>
        <v>765.30612244897964</v>
      </c>
      <c r="AA40" s="72">
        <f t="shared" si="3"/>
        <v>724.48979591836735</v>
      </c>
      <c r="AB40" s="72">
        <f t="shared" si="6"/>
        <v>893.87755102040819</v>
      </c>
      <c r="AC40" s="72">
        <f t="shared" si="6"/>
        <v>908.16326530612241</v>
      </c>
      <c r="AD40" s="72">
        <f t="shared" si="6"/>
        <v>867.34693877551024</v>
      </c>
      <c r="AE40" s="72">
        <f t="shared" si="11"/>
        <v>838.77551020408168</v>
      </c>
      <c r="AF40" s="72">
        <f t="shared" si="12"/>
        <v>863.26530612244903</v>
      </c>
      <c r="AG40" s="73">
        <f t="shared" si="12"/>
        <v>865.30612244897964</v>
      </c>
      <c r="AH40" s="558">
        <v>4</v>
      </c>
      <c r="AI40" s="234">
        <v>4</v>
      </c>
      <c r="AJ40" s="234">
        <v>4</v>
      </c>
      <c r="AK40" s="234">
        <v>4</v>
      </c>
      <c r="AL40" s="234">
        <v>4</v>
      </c>
      <c r="AM40" s="234">
        <v>4</v>
      </c>
      <c r="AN40" s="234">
        <v>4</v>
      </c>
      <c r="AO40" s="234">
        <v>2</v>
      </c>
      <c r="AP40" s="234">
        <v>4</v>
      </c>
      <c r="AQ40" s="234">
        <v>4</v>
      </c>
      <c r="AR40" s="234">
        <v>1</v>
      </c>
      <c r="AS40" s="234">
        <v>4</v>
      </c>
      <c r="AT40" s="234">
        <v>4</v>
      </c>
      <c r="AU40" s="234">
        <v>6</v>
      </c>
      <c r="AV40" s="236">
        <v>7</v>
      </c>
    </row>
    <row r="41" spans="2:48" ht="14.45">
      <c r="B41" s="742"/>
      <c r="C41" s="8" t="s">
        <v>198</v>
      </c>
      <c r="D41">
        <v>49</v>
      </c>
      <c r="E41">
        <v>66</v>
      </c>
      <c r="F41">
        <v>127</v>
      </c>
      <c r="G41">
        <v>179</v>
      </c>
      <c r="H41">
        <v>342</v>
      </c>
      <c r="I41">
        <v>380</v>
      </c>
      <c r="J41">
        <v>50</v>
      </c>
      <c r="K41">
        <v>45</v>
      </c>
      <c r="L41">
        <v>55</v>
      </c>
      <c r="M41">
        <v>86</v>
      </c>
      <c r="N41">
        <v>96</v>
      </c>
      <c r="O41">
        <v>78</v>
      </c>
      <c r="P41">
        <v>94</v>
      </c>
      <c r="Q41">
        <v>98</v>
      </c>
      <c r="R41">
        <v>99</v>
      </c>
      <c r="S41" s="557">
        <f>100</f>
        <v>100</v>
      </c>
      <c r="T41" s="72">
        <f t="shared" si="3"/>
        <v>134.69387755102042</v>
      </c>
      <c r="U41" s="72">
        <f t="shared" si="3"/>
        <v>259.18367346938777</v>
      </c>
      <c r="V41" s="72">
        <f t="shared" si="3"/>
        <v>365.30612244897958</v>
      </c>
      <c r="W41" s="72">
        <f t="shared" si="3"/>
        <v>697.9591836734694</v>
      </c>
      <c r="X41" s="72">
        <f t="shared" si="3"/>
        <v>775.51020408163265</v>
      </c>
      <c r="Y41" s="72">
        <f t="shared" si="3"/>
        <v>102.04081632653062</v>
      </c>
      <c r="Z41" s="72">
        <f t="shared" si="3"/>
        <v>91.836734693877546</v>
      </c>
      <c r="AA41" s="72">
        <f t="shared" si="3"/>
        <v>112.24489795918367</v>
      </c>
      <c r="AB41" s="72">
        <f t="shared" si="6"/>
        <v>175.51020408163265</v>
      </c>
      <c r="AC41" s="72">
        <f t="shared" si="6"/>
        <v>195.91836734693877</v>
      </c>
      <c r="AD41" s="72">
        <f t="shared" si="6"/>
        <v>159.18367346938774</v>
      </c>
      <c r="AE41" s="72">
        <f t="shared" ref="AE41:AE44" si="13">P41*100/$D41</f>
        <v>191.83673469387756</v>
      </c>
      <c r="AF41" s="72">
        <f t="shared" ref="AF41:AG44" si="14">Q41*100/$D41</f>
        <v>200</v>
      </c>
      <c r="AG41" s="73">
        <f t="shared" si="14"/>
        <v>202.0408163265306</v>
      </c>
      <c r="AH41" s="237"/>
      <c r="AI41" s="238"/>
      <c r="AJ41" s="238"/>
      <c r="AK41" s="238"/>
      <c r="AL41" s="238"/>
      <c r="AM41" s="238"/>
      <c r="AN41" s="238"/>
      <c r="AO41" s="238"/>
      <c r="AP41" s="238"/>
      <c r="AQ41" s="238"/>
      <c r="AR41" s="238"/>
      <c r="AS41" s="238"/>
      <c r="AT41" s="238"/>
      <c r="AU41" s="238"/>
      <c r="AV41" s="239"/>
    </row>
    <row r="42" spans="2:48" ht="15" customHeight="1">
      <c r="B42" s="741" t="s">
        <v>121</v>
      </c>
      <c r="C42" s="1" t="s">
        <v>193</v>
      </c>
      <c r="D42" s="212">
        <v>22476</v>
      </c>
      <c r="E42" s="212">
        <v>21833</v>
      </c>
      <c r="F42" s="212">
        <v>20819</v>
      </c>
      <c r="G42" s="211">
        <v>20317</v>
      </c>
      <c r="H42" s="211">
        <v>20084</v>
      </c>
      <c r="I42" s="211">
        <v>19879</v>
      </c>
      <c r="J42" s="211">
        <v>19949</v>
      </c>
      <c r="K42" s="211">
        <v>20010</v>
      </c>
      <c r="L42" s="211">
        <v>19737</v>
      </c>
      <c r="M42" s="211">
        <v>19572</v>
      </c>
      <c r="N42" s="211">
        <v>19509</v>
      </c>
      <c r="O42" s="211">
        <v>19646</v>
      </c>
      <c r="P42" s="212">
        <v>19395</v>
      </c>
      <c r="Q42" s="212">
        <v>19830</v>
      </c>
      <c r="R42" s="212">
        <v>20517</v>
      </c>
      <c r="S42" s="557">
        <f>100</f>
        <v>100</v>
      </c>
      <c r="T42" s="72">
        <f t="shared" si="3"/>
        <v>97.139170670937887</v>
      </c>
      <c r="U42" s="72">
        <f t="shared" si="3"/>
        <v>92.627691760099665</v>
      </c>
      <c r="V42" s="72">
        <f t="shared" si="3"/>
        <v>90.394198255917416</v>
      </c>
      <c r="W42" s="72">
        <f t="shared" si="3"/>
        <v>89.357536928279046</v>
      </c>
      <c r="X42" s="72">
        <f t="shared" si="3"/>
        <v>88.445452927567189</v>
      </c>
      <c r="Y42" s="72">
        <f t="shared" si="3"/>
        <v>88.756896244883436</v>
      </c>
      <c r="Z42" s="72">
        <f t="shared" si="3"/>
        <v>89.028296849973302</v>
      </c>
      <c r="AA42" s="72">
        <f t="shared" si="3"/>
        <v>87.813667912439939</v>
      </c>
      <c r="AB42" s="72">
        <f t="shared" si="6"/>
        <v>87.07955152162306</v>
      </c>
      <c r="AC42" s="72">
        <f t="shared" si="6"/>
        <v>86.799252536038438</v>
      </c>
      <c r="AD42" s="72">
        <f t="shared" si="6"/>
        <v>87.408791599928819</v>
      </c>
      <c r="AE42" s="72">
        <f t="shared" si="13"/>
        <v>86.292044847837687</v>
      </c>
      <c r="AF42" s="72">
        <f t="shared" si="14"/>
        <v>88.227442605445802</v>
      </c>
      <c r="AG42" s="73">
        <f t="shared" si="14"/>
        <v>91.284036305392419</v>
      </c>
      <c r="AH42" s="558">
        <v>4</v>
      </c>
      <c r="AI42" s="234">
        <v>4</v>
      </c>
      <c r="AJ42" s="234">
        <v>4</v>
      </c>
      <c r="AK42" s="234">
        <v>1</v>
      </c>
      <c r="AL42" s="234">
        <v>1</v>
      </c>
      <c r="AM42" s="234">
        <v>1</v>
      </c>
      <c r="AN42" s="234">
        <v>1</v>
      </c>
      <c r="AO42" s="234">
        <v>1</v>
      </c>
      <c r="AP42" s="234">
        <v>1</v>
      </c>
      <c r="AQ42" s="234">
        <v>1</v>
      </c>
      <c r="AR42" s="234">
        <v>1</v>
      </c>
      <c r="AS42" s="234">
        <v>1</v>
      </c>
      <c r="AT42" s="234">
        <v>4</v>
      </c>
      <c r="AU42" s="234">
        <v>6</v>
      </c>
      <c r="AV42" s="236">
        <v>7</v>
      </c>
    </row>
    <row r="43" spans="2:48" ht="14.45">
      <c r="B43" s="741"/>
      <c r="C43" s="1" t="s">
        <v>194</v>
      </c>
      <c r="D43" s="212">
        <v>30918</v>
      </c>
      <c r="E43" s="212">
        <v>31514</v>
      </c>
      <c r="F43" s="212">
        <v>32256</v>
      </c>
      <c r="G43" s="211">
        <v>30897</v>
      </c>
      <c r="H43" s="211">
        <v>29111</v>
      </c>
      <c r="I43" s="211">
        <v>28114</v>
      </c>
      <c r="J43" s="211">
        <v>28722</v>
      </c>
      <c r="K43" s="211">
        <v>28926</v>
      </c>
      <c r="L43" s="211">
        <v>29836</v>
      </c>
      <c r="M43" s="211">
        <v>30262</v>
      </c>
      <c r="N43" s="211">
        <v>31052</v>
      </c>
      <c r="O43" s="211">
        <v>31893</v>
      </c>
      <c r="P43" s="212">
        <v>30952</v>
      </c>
      <c r="Q43" s="212">
        <v>31179</v>
      </c>
      <c r="R43" s="212">
        <v>31386</v>
      </c>
      <c r="S43" s="557">
        <f>100</f>
        <v>100</v>
      </c>
      <c r="T43" s="72">
        <f t="shared" si="3"/>
        <v>101.92767966880135</v>
      </c>
      <c r="U43" s="72">
        <f t="shared" si="3"/>
        <v>104.32757616922181</v>
      </c>
      <c r="V43" s="72">
        <f t="shared" si="3"/>
        <v>99.932078400931502</v>
      </c>
      <c r="W43" s="72">
        <f t="shared" si="3"/>
        <v>94.155508118248264</v>
      </c>
      <c r="X43" s="72">
        <f t="shared" si="3"/>
        <v>90.930849343424541</v>
      </c>
      <c r="Y43" s="72">
        <f t="shared" si="3"/>
        <v>92.897341354550747</v>
      </c>
      <c r="Z43" s="72">
        <f t="shared" si="3"/>
        <v>93.557151174073354</v>
      </c>
      <c r="AA43" s="72">
        <f t="shared" si="3"/>
        <v>96.500420467041849</v>
      </c>
      <c r="AB43" s="72">
        <f t="shared" si="6"/>
        <v>97.878258619574353</v>
      </c>
      <c r="AC43" s="72">
        <f t="shared" si="6"/>
        <v>100.43340448929426</v>
      </c>
      <c r="AD43" s="72">
        <f t="shared" si="6"/>
        <v>103.15350281389482</v>
      </c>
      <c r="AE43" s="72">
        <f t="shared" si="13"/>
        <v>100.10996830325377</v>
      </c>
      <c r="AF43" s="72">
        <f t="shared" si="14"/>
        <v>100.84416844556569</v>
      </c>
      <c r="AG43" s="73">
        <f t="shared" si="14"/>
        <v>101.51368135066951</v>
      </c>
      <c r="AH43" s="558">
        <v>4</v>
      </c>
      <c r="AI43" s="234">
        <v>4</v>
      </c>
      <c r="AJ43" s="234">
        <v>4</v>
      </c>
      <c r="AK43" s="234">
        <v>1</v>
      </c>
      <c r="AL43" s="234">
        <v>1</v>
      </c>
      <c r="AM43" s="234">
        <v>1</v>
      </c>
      <c r="AN43" s="234">
        <v>1</v>
      </c>
      <c r="AO43" s="234">
        <v>1</v>
      </c>
      <c r="AP43" s="234">
        <v>1</v>
      </c>
      <c r="AQ43" s="234">
        <v>1</v>
      </c>
      <c r="AR43" s="234">
        <v>1</v>
      </c>
      <c r="AS43" s="234">
        <v>1</v>
      </c>
      <c r="AT43" s="234">
        <v>4</v>
      </c>
      <c r="AU43" s="234">
        <v>6</v>
      </c>
      <c r="AV43" s="236">
        <v>7</v>
      </c>
    </row>
    <row r="44" spans="2:48" ht="14.45">
      <c r="B44" s="741"/>
      <c r="C44" s="1" t="s">
        <v>195</v>
      </c>
      <c r="D44" s="212">
        <v>29137</v>
      </c>
      <c r="E44" s="212">
        <v>27355</v>
      </c>
      <c r="F44" s="212">
        <v>26747</v>
      </c>
      <c r="G44" s="211">
        <v>27543</v>
      </c>
      <c r="H44" s="211">
        <v>27025</v>
      </c>
      <c r="I44" s="211">
        <v>25947</v>
      </c>
      <c r="J44" s="211">
        <v>26554</v>
      </c>
      <c r="K44" s="211">
        <v>27051</v>
      </c>
      <c r="L44" s="211">
        <v>27350</v>
      </c>
      <c r="M44" s="211">
        <v>28153</v>
      </c>
      <c r="N44" s="211">
        <v>28856</v>
      </c>
      <c r="O44" s="211">
        <v>29185</v>
      </c>
      <c r="P44" s="212">
        <v>28233</v>
      </c>
      <c r="Q44" s="212">
        <v>28594</v>
      </c>
      <c r="R44" s="212">
        <v>28948</v>
      </c>
      <c r="S44" s="557">
        <f>100</f>
        <v>100</v>
      </c>
      <c r="T44" s="72">
        <f t="shared" si="3"/>
        <v>93.884064934619218</v>
      </c>
      <c r="U44" s="72">
        <f t="shared" si="3"/>
        <v>91.797371040258085</v>
      </c>
      <c r="V44" s="72">
        <f t="shared" si="3"/>
        <v>94.529292651954563</v>
      </c>
      <c r="W44" s="72">
        <f t="shared" si="3"/>
        <v>92.751484366956106</v>
      </c>
      <c r="X44" s="72">
        <f t="shared" si="3"/>
        <v>89.051721179256617</v>
      </c>
      <c r="Y44" s="72">
        <f t="shared" si="3"/>
        <v>91.134983011291482</v>
      </c>
      <c r="Z44" s="72">
        <f t="shared" si="3"/>
        <v>92.840717987438651</v>
      </c>
      <c r="AA44" s="72">
        <f t="shared" si="3"/>
        <v>93.86690462298796</v>
      </c>
      <c r="AB44" s="72">
        <f t="shared" si="6"/>
        <v>96.622850670968191</v>
      </c>
      <c r="AC44" s="72">
        <f t="shared" si="6"/>
        <v>99.03559048632323</v>
      </c>
      <c r="AD44" s="72">
        <f t="shared" si="6"/>
        <v>100.16473899166009</v>
      </c>
      <c r="AE44" s="72">
        <f t="shared" si="13"/>
        <v>96.897415657068336</v>
      </c>
      <c r="AF44" s="72">
        <f t="shared" si="14"/>
        <v>98.136390156845252</v>
      </c>
      <c r="AG44" s="73">
        <f t="shared" si="14"/>
        <v>99.3513402203384</v>
      </c>
      <c r="AH44" s="558">
        <v>4</v>
      </c>
      <c r="AI44" s="234">
        <v>4</v>
      </c>
      <c r="AJ44" s="234">
        <v>4</v>
      </c>
      <c r="AK44" s="234">
        <v>1</v>
      </c>
      <c r="AL44" s="234">
        <v>1</v>
      </c>
      <c r="AM44" s="234">
        <v>1</v>
      </c>
      <c r="AN44" s="234">
        <v>1</v>
      </c>
      <c r="AO44" s="234">
        <v>1</v>
      </c>
      <c r="AP44" s="234">
        <v>1</v>
      </c>
      <c r="AQ44" s="234">
        <v>1</v>
      </c>
      <c r="AR44" s="234">
        <v>1</v>
      </c>
      <c r="AS44" s="234">
        <v>1</v>
      </c>
      <c r="AT44" s="234">
        <v>4</v>
      </c>
      <c r="AU44" s="234">
        <v>6</v>
      </c>
      <c r="AV44" s="236">
        <v>7</v>
      </c>
    </row>
    <row r="45" spans="2:48" ht="14.45">
      <c r="B45" s="741"/>
      <c r="C45" s="1" t="s">
        <v>196</v>
      </c>
      <c r="D45" s="212">
        <v>15435</v>
      </c>
      <c r="E45" s="212">
        <v>15496</v>
      </c>
      <c r="F45" s="212">
        <v>15607</v>
      </c>
      <c r="G45" s="211">
        <v>15378</v>
      </c>
      <c r="H45" s="211">
        <v>14716</v>
      </c>
      <c r="I45" s="211">
        <v>14249</v>
      </c>
      <c r="J45" s="211">
        <v>14753</v>
      </c>
      <c r="K45" s="211">
        <v>16349</v>
      </c>
      <c r="L45" s="211">
        <v>17560</v>
      </c>
      <c r="M45" s="211">
        <v>19281</v>
      </c>
      <c r="N45" s="211">
        <v>19514</v>
      </c>
      <c r="O45" s="211">
        <v>20571</v>
      </c>
      <c r="P45" s="212">
        <v>20388</v>
      </c>
      <c r="Q45" s="212">
        <v>20646</v>
      </c>
      <c r="R45" s="212">
        <v>20878</v>
      </c>
      <c r="S45" s="557">
        <f>100</f>
        <v>100</v>
      </c>
      <c r="T45" s="72">
        <f t="shared" si="3"/>
        <v>100.39520570132815</v>
      </c>
      <c r="U45" s="72">
        <f t="shared" si="3"/>
        <v>101.11435050210561</v>
      </c>
      <c r="V45" s="72">
        <f t="shared" si="3"/>
        <v>99.630709426627789</v>
      </c>
      <c r="W45" s="72">
        <f t="shared" si="3"/>
        <v>95.341755749919017</v>
      </c>
      <c r="X45" s="72">
        <f t="shared" si="3"/>
        <v>92.316164561062521</v>
      </c>
      <c r="Y45" s="72">
        <f t="shared" si="3"/>
        <v>95.581470683511498</v>
      </c>
      <c r="Z45" s="72">
        <f t="shared" si="3"/>
        <v>105.92160673793327</v>
      </c>
      <c r="AA45" s="72">
        <f t="shared" si="3"/>
        <v>113.7674117265954</v>
      </c>
      <c r="AB45" s="72">
        <f t="shared" si="6"/>
        <v>124.91739552964043</v>
      </c>
      <c r="AC45" s="72">
        <f t="shared" si="6"/>
        <v>126.42695173307418</v>
      </c>
      <c r="AD45" s="72">
        <f t="shared" si="6"/>
        <v>133.27502429543244</v>
      </c>
      <c r="AE45" s="72">
        <f t="shared" ref="AE45:AE48" si="15">P45*100/$D45</f>
        <v>132.089407191448</v>
      </c>
      <c r="AF45" s="72">
        <f t="shared" ref="AF45:AG48" si="16">Q45*100/$D45</f>
        <v>133.76093294460642</v>
      </c>
      <c r="AG45" s="73">
        <f t="shared" si="16"/>
        <v>135.2640103660512</v>
      </c>
      <c r="AH45" s="558">
        <v>4</v>
      </c>
      <c r="AI45" s="234">
        <v>4</v>
      </c>
      <c r="AJ45" s="234">
        <v>4</v>
      </c>
      <c r="AK45" s="234">
        <v>1</v>
      </c>
      <c r="AL45" s="234">
        <v>1</v>
      </c>
      <c r="AM45" s="234">
        <v>1</v>
      </c>
      <c r="AN45" s="234">
        <v>1</v>
      </c>
      <c r="AO45" s="234">
        <v>1</v>
      </c>
      <c r="AP45" s="234">
        <v>1</v>
      </c>
      <c r="AQ45" s="234">
        <v>1</v>
      </c>
      <c r="AR45" s="234">
        <v>1</v>
      </c>
      <c r="AS45" s="234">
        <v>1</v>
      </c>
      <c r="AT45" s="234">
        <v>4</v>
      </c>
      <c r="AU45" s="234">
        <v>6</v>
      </c>
      <c r="AV45" s="236">
        <v>7</v>
      </c>
    </row>
    <row r="46" spans="2:48" ht="14.45">
      <c r="B46" s="741"/>
      <c r="C46" s="1" t="s">
        <v>197</v>
      </c>
      <c r="D46" s="211">
        <v>97966</v>
      </c>
      <c r="E46" s="211">
        <v>96198</v>
      </c>
      <c r="F46" s="211">
        <v>95429</v>
      </c>
      <c r="G46" s="211">
        <v>94135</v>
      </c>
      <c r="H46" s="211">
        <v>90936</v>
      </c>
      <c r="I46" s="211">
        <v>88189</v>
      </c>
      <c r="J46" s="211">
        <v>89978</v>
      </c>
      <c r="K46" s="211">
        <v>92336</v>
      </c>
      <c r="L46" s="211">
        <v>94483</v>
      </c>
      <c r="M46" s="211">
        <v>97268</v>
      </c>
      <c r="N46" s="211">
        <v>98931</v>
      </c>
      <c r="O46" s="211">
        <v>101295</v>
      </c>
      <c r="P46" s="212">
        <v>98968</v>
      </c>
      <c r="Q46" s="212">
        <v>100249</v>
      </c>
      <c r="R46" s="212">
        <v>101729</v>
      </c>
      <c r="S46" s="557">
        <f>100</f>
        <v>100</v>
      </c>
      <c r="T46" s="72">
        <f t="shared" si="3"/>
        <v>98.195292244248009</v>
      </c>
      <c r="U46" s="72">
        <f t="shared" si="3"/>
        <v>97.410326031480309</v>
      </c>
      <c r="V46" s="72">
        <f t="shared" si="3"/>
        <v>96.089459608435575</v>
      </c>
      <c r="W46" s="72">
        <f t="shared" si="3"/>
        <v>92.82404099381418</v>
      </c>
      <c r="X46" s="72">
        <f t="shared" si="3"/>
        <v>90.020006941183681</v>
      </c>
      <c r="Y46" s="72">
        <f t="shared" si="3"/>
        <v>91.846150705346759</v>
      </c>
      <c r="Z46" s="72">
        <f t="shared" si="3"/>
        <v>94.253108221219605</v>
      </c>
      <c r="AA46" s="72">
        <f t="shared" si="3"/>
        <v>96.444684890676356</v>
      </c>
      <c r="AB46" s="72">
        <f t="shared" si="6"/>
        <v>99.287507910907863</v>
      </c>
      <c r="AC46" s="72">
        <f t="shared" si="6"/>
        <v>100.98503562460445</v>
      </c>
      <c r="AD46" s="72">
        <f t="shared" si="6"/>
        <v>103.39811771430905</v>
      </c>
      <c r="AE46" s="72">
        <f t="shared" si="15"/>
        <v>101.02280382990017</v>
      </c>
      <c r="AF46" s="72">
        <f t="shared" si="16"/>
        <v>102.33040034297613</v>
      </c>
      <c r="AG46" s="73">
        <f t="shared" si="16"/>
        <v>103.84112855480473</v>
      </c>
      <c r="AH46" s="558">
        <v>1</v>
      </c>
      <c r="AI46" s="234">
        <v>1</v>
      </c>
      <c r="AJ46" s="234">
        <v>1</v>
      </c>
      <c r="AK46" s="234">
        <v>1</v>
      </c>
      <c r="AL46" s="234">
        <v>1</v>
      </c>
      <c r="AM46" s="234">
        <v>1</v>
      </c>
      <c r="AN46" s="234">
        <v>1</v>
      </c>
      <c r="AO46" s="234">
        <v>1</v>
      </c>
      <c r="AP46" s="234">
        <v>1</v>
      </c>
      <c r="AQ46" s="234">
        <v>1</v>
      </c>
      <c r="AR46" s="234">
        <v>1</v>
      </c>
      <c r="AS46" s="234">
        <v>1</v>
      </c>
      <c r="AT46" s="234">
        <v>4</v>
      </c>
      <c r="AU46" s="234">
        <v>6</v>
      </c>
      <c r="AV46" s="236">
        <v>7</v>
      </c>
    </row>
    <row r="47" spans="2:48" ht="14.45">
      <c r="B47" s="741"/>
      <c r="C47" s="1" t="s">
        <v>198</v>
      </c>
      <c r="D47">
        <v>82531</v>
      </c>
      <c r="E47">
        <v>80702</v>
      </c>
      <c r="F47">
        <v>79822</v>
      </c>
      <c r="G47">
        <v>78757</v>
      </c>
      <c r="H47">
        <v>76220</v>
      </c>
      <c r="I47">
        <v>73940</v>
      </c>
      <c r="J47">
        <v>75225</v>
      </c>
      <c r="K47">
        <v>75987</v>
      </c>
      <c r="L47">
        <v>76923</v>
      </c>
      <c r="M47">
        <v>77987</v>
      </c>
      <c r="N47">
        <v>79417</v>
      </c>
      <c r="O47">
        <v>80724</v>
      </c>
      <c r="P47">
        <v>78580</v>
      </c>
      <c r="Q47">
        <v>79603</v>
      </c>
      <c r="R47">
        <v>80851</v>
      </c>
      <c r="S47" s="557">
        <f>100</f>
        <v>100</v>
      </c>
      <c r="T47" s="72">
        <f t="shared" si="3"/>
        <v>97.783863033284462</v>
      </c>
      <c r="U47" s="72">
        <f t="shared" si="3"/>
        <v>96.717597024148503</v>
      </c>
      <c r="V47" s="72">
        <f t="shared" si="3"/>
        <v>95.427172819910098</v>
      </c>
      <c r="W47" s="72">
        <f t="shared" si="3"/>
        <v>92.353176382207891</v>
      </c>
      <c r="X47" s="72">
        <f t="shared" si="3"/>
        <v>89.590578085810179</v>
      </c>
      <c r="Y47" s="72">
        <f t="shared" si="3"/>
        <v>91.147568792332578</v>
      </c>
      <c r="Z47" s="72">
        <f t="shared" si="3"/>
        <v>92.070858222970756</v>
      </c>
      <c r="AA47" s="72">
        <f t="shared" si="3"/>
        <v>93.204977523597194</v>
      </c>
      <c r="AB47" s="72">
        <f t="shared" si="6"/>
        <v>94.494190061916129</v>
      </c>
      <c r="AC47" s="72">
        <f t="shared" si="6"/>
        <v>96.226872326762063</v>
      </c>
      <c r="AD47" s="72">
        <f t="shared" si="6"/>
        <v>97.810519683512865</v>
      </c>
      <c r="AE47" s="72">
        <f t="shared" si="15"/>
        <v>95.212707952163427</v>
      </c>
      <c r="AF47" s="72">
        <f t="shared" si="16"/>
        <v>96.45224218778398</v>
      </c>
      <c r="AG47" s="73">
        <f t="shared" si="16"/>
        <v>97.964401255285892</v>
      </c>
      <c r="AH47" s="237"/>
      <c r="AI47" s="238"/>
      <c r="AJ47" s="238"/>
      <c r="AK47" s="238"/>
      <c r="AL47" s="238"/>
      <c r="AM47" s="238"/>
      <c r="AN47" s="238"/>
      <c r="AO47" s="238"/>
      <c r="AP47" s="238"/>
      <c r="AQ47" s="238"/>
      <c r="AR47" s="238"/>
      <c r="AS47" s="238"/>
      <c r="AT47" s="238"/>
      <c r="AU47" s="238"/>
      <c r="AV47" s="239"/>
    </row>
    <row r="48" spans="2:48" ht="15" customHeight="1">
      <c r="B48" s="743" t="s">
        <v>122</v>
      </c>
      <c r="C48" s="7" t="s">
        <v>193</v>
      </c>
      <c r="D48" s="212">
        <v>1800</v>
      </c>
      <c r="E48" s="212">
        <v>1918</v>
      </c>
      <c r="F48" s="212">
        <v>1969</v>
      </c>
      <c r="G48" s="211">
        <v>2076</v>
      </c>
      <c r="H48" s="211">
        <v>2107</v>
      </c>
      <c r="I48" s="211">
        <v>2266</v>
      </c>
      <c r="J48" s="211">
        <v>2566</v>
      </c>
      <c r="K48" s="211">
        <v>2769</v>
      </c>
      <c r="L48" s="211">
        <v>2785</v>
      </c>
      <c r="M48" s="211">
        <v>3028</v>
      </c>
      <c r="N48" s="211">
        <v>3131</v>
      </c>
      <c r="O48" s="211">
        <v>3210</v>
      </c>
      <c r="P48" s="212">
        <v>3169</v>
      </c>
      <c r="Q48" s="212">
        <v>3240</v>
      </c>
      <c r="R48" s="212">
        <v>3352</v>
      </c>
      <c r="S48" s="557">
        <f>100</f>
        <v>100</v>
      </c>
      <c r="T48" s="72">
        <f t="shared" si="3"/>
        <v>106.55555555555556</v>
      </c>
      <c r="U48" s="72">
        <f t="shared" si="3"/>
        <v>109.38888888888889</v>
      </c>
      <c r="V48" s="72">
        <f t="shared" si="3"/>
        <v>115.33333333333333</v>
      </c>
      <c r="W48" s="72">
        <f t="shared" si="3"/>
        <v>117.05555555555556</v>
      </c>
      <c r="X48" s="72">
        <f t="shared" si="3"/>
        <v>125.88888888888889</v>
      </c>
      <c r="Y48" s="72">
        <f t="shared" si="3"/>
        <v>142.55555555555554</v>
      </c>
      <c r="Z48" s="72">
        <f t="shared" si="3"/>
        <v>153.83333333333334</v>
      </c>
      <c r="AA48" s="72">
        <f t="shared" si="3"/>
        <v>154.72222222222223</v>
      </c>
      <c r="AB48" s="72">
        <f t="shared" si="6"/>
        <v>168.22222222222223</v>
      </c>
      <c r="AC48" s="72">
        <f t="shared" si="6"/>
        <v>173.94444444444446</v>
      </c>
      <c r="AD48" s="72">
        <f t="shared" si="6"/>
        <v>178.33333333333334</v>
      </c>
      <c r="AE48" s="72">
        <f t="shared" si="15"/>
        <v>176.05555555555554</v>
      </c>
      <c r="AF48" s="72">
        <f t="shared" si="16"/>
        <v>180</v>
      </c>
      <c r="AG48" s="73">
        <f t="shared" si="16"/>
        <v>186.22222222222223</v>
      </c>
      <c r="AH48" s="558">
        <v>4</v>
      </c>
      <c r="AI48" s="234">
        <v>4</v>
      </c>
      <c r="AJ48" s="234">
        <v>4</v>
      </c>
      <c r="AK48" s="234">
        <v>1</v>
      </c>
      <c r="AL48" s="234">
        <v>1</v>
      </c>
      <c r="AM48" s="234">
        <v>1</v>
      </c>
      <c r="AN48" s="234">
        <v>1</v>
      </c>
      <c r="AO48" s="234">
        <v>1</v>
      </c>
      <c r="AP48" s="234">
        <v>1</v>
      </c>
      <c r="AQ48" s="234">
        <v>1</v>
      </c>
      <c r="AR48" s="234">
        <v>1</v>
      </c>
      <c r="AS48" s="234">
        <v>1</v>
      </c>
      <c r="AT48" s="234">
        <v>4</v>
      </c>
      <c r="AU48" s="234">
        <v>6</v>
      </c>
      <c r="AV48" s="236">
        <v>7</v>
      </c>
    </row>
    <row r="49" spans="2:48" ht="14.45">
      <c r="B49" s="741"/>
      <c r="C49" s="1" t="s">
        <v>194</v>
      </c>
      <c r="D49" s="212">
        <v>4734</v>
      </c>
      <c r="E49" s="212">
        <v>4624</v>
      </c>
      <c r="F49" s="212">
        <v>4445</v>
      </c>
      <c r="G49" s="211">
        <v>4512</v>
      </c>
      <c r="H49" s="211">
        <v>4229</v>
      </c>
      <c r="I49" s="211">
        <v>4494</v>
      </c>
      <c r="J49" s="211">
        <v>4520</v>
      </c>
      <c r="K49" s="211">
        <v>4591</v>
      </c>
      <c r="L49" s="211">
        <v>4651</v>
      </c>
      <c r="M49" s="211">
        <v>4670</v>
      </c>
      <c r="N49" s="211">
        <v>5086</v>
      </c>
      <c r="O49" s="211">
        <v>5212</v>
      </c>
      <c r="P49" s="212">
        <v>5058</v>
      </c>
      <c r="Q49" s="212">
        <v>5095</v>
      </c>
      <c r="R49" s="212">
        <v>5129</v>
      </c>
      <c r="S49" s="557">
        <f>100</f>
        <v>100</v>
      </c>
      <c r="T49" s="72">
        <f t="shared" si="3"/>
        <v>97.67638360794254</v>
      </c>
      <c r="U49" s="72">
        <f t="shared" si="3"/>
        <v>93.895226024503586</v>
      </c>
      <c r="V49" s="72">
        <f t="shared" si="3"/>
        <v>95.310519645120408</v>
      </c>
      <c r="W49" s="72">
        <f t="shared" si="3"/>
        <v>89.33248838191804</v>
      </c>
      <c r="X49" s="72">
        <f t="shared" si="3"/>
        <v>94.93029150823827</v>
      </c>
      <c r="Y49" s="72">
        <f t="shared" si="3"/>
        <v>95.479509928179127</v>
      </c>
      <c r="Z49" s="72">
        <f t="shared" si="3"/>
        <v>96.979298690325308</v>
      </c>
      <c r="AA49" s="72">
        <f t="shared" si="3"/>
        <v>98.246725813265741</v>
      </c>
      <c r="AB49" s="72">
        <f t="shared" si="6"/>
        <v>98.648077735530208</v>
      </c>
      <c r="AC49" s="72">
        <f t="shared" si="6"/>
        <v>107.43557245458386</v>
      </c>
      <c r="AD49" s="72">
        <f t="shared" si="6"/>
        <v>110.09716941275876</v>
      </c>
      <c r="AE49" s="72">
        <f t="shared" ref="AE49:AE52" si="17">P49*100/$D49</f>
        <v>106.84410646387833</v>
      </c>
      <c r="AF49" s="72">
        <f t="shared" ref="AF49:AG52" si="18">Q49*100/$D49</f>
        <v>107.62568652302492</v>
      </c>
      <c r="AG49" s="73">
        <f t="shared" si="18"/>
        <v>108.3438952260245</v>
      </c>
      <c r="AH49" s="558">
        <v>4</v>
      </c>
      <c r="AI49" s="234">
        <v>4</v>
      </c>
      <c r="AJ49" s="234">
        <v>4</v>
      </c>
      <c r="AK49" s="234">
        <v>1</v>
      </c>
      <c r="AL49" s="234">
        <v>1</v>
      </c>
      <c r="AM49" s="234">
        <v>1</v>
      </c>
      <c r="AN49" s="234">
        <v>1</v>
      </c>
      <c r="AO49" s="234">
        <v>1</v>
      </c>
      <c r="AP49" s="234">
        <v>1</v>
      </c>
      <c r="AQ49" s="234">
        <v>1</v>
      </c>
      <c r="AR49" s="234">
        <v>1</v>
      </c>
      <c r="AS49" s="234">
        <v>1</v>
      </c>
      <c r="AT49" s="234">
        <v>4</v>
      </c>
      <c r="AU49" s="234">
        <v>6</v>
      </c>
      <c r="AV49" s="236">
        <v>7</v>
      </c>
    </row>
    <row r="50" spans="2:48" ht="14.45">
      <c r="B50" s="741"/>
      <c r="C50" s="1" t="s">
        <v>195</v>
      </c>
      <c r="D50" s="212">
        <v>4259</v>
      </c>
      <c r="E50" s="212">
        <v>4195</v>
      </c>
      <c r="F50" s="212">
        <v>4150</v>
      </c>
      <c r="G50" s="211">
        <v>3735</v>
      </c>
      <c r="H50" s="211">
        <v>3679</v>
      </c>
      <c r="I50" s="211">
        <v>3411</v>
      </c>
      <c r="J50" s="211">
        <v>3466</v>
      </c>
      <c r="K50" s="211">
        <v>3432</v>
      </c>
      <c r="L50" s="211">
        <v>3588</v>
      </c>
      <c r="M50" s="211">
        <v>3819</v>
      </c>
      <c r="N50" s="211">
        <v>3997</v>
      </c>
      <c r="O50" s="211">
        <v>4573</v>
      </c>
      <c r="P50" s="212">
        <v>4424</v>
      </c>
      <c r="Q50" s="212">
        <v>4481</v>
      </c>
      <c r="R50" s="212">
        <v>4536</v>
      </c>
      <c r="S50" s="557">
        <f>100</f>
        <v>100</v>
      </c>
      <c r="T50" s="72">
        <f t="shared" si="3"/>
        <v>98.497299835642167</v>
      </c>
      <c r="U50" s="72">
        <f t="shared" si="3"/>
        <v>97.440713782578072</v>
      </c>
      <c r="V50" s="72">
        <f t="shared" si="3"/>
        <v>87.696642404320258</v>
      </c>
      <c r="W50" s="72">
        <f t="shared" si="3"/>
        <v>86.381779760507158</v>
      </c>
      <c r="X50" s="72">
        <f t="shared" si="3"/>
        <v>80.089222822258748</v>
      </c>
      <c r="Y50" s="72">
        <f t="shared" si="3"/>
        <v>81.380605776003762</v>
      </c>
      <c r="Z50" s="72">
        <f t="shared" si="3"/>
        <v>80.582296313688659</v>
      </c>
      <c r="AA50" s="72">
        <f t="shared" si="3"/>
        <v>84.245127964310868</v>
      </c>
      <c r="AB50" s="72">
        <f t="shared" si="6"/>
        <v>89.668936370039916</v>
      </c>
      <c r="AC50" s="72">
        <f t="shared" si="6"/>
        <v>93.848321202160136</v>
      </c>
      <c r="AD50" s="72">
        <f t="shared" si="6"/>
        <v>107.37262268138061</v>
      </c>
      <c r="AE50" s="72">
        <f t="shared" si="17"/>
        <v>103.87414886123503</v>
      </c>
      <c r="AF50" s="72">
        <f t="shared" si="18"/>
        <v>105.21249119511623</v>
      </c>
      <c r="AG50" s="73">
        <f t="shared" si="18"/>
        <v>106.50387414886123</v>
      </c>
      <c r="AH50" s="558">
        <v>4</v>
      </c>
      <c r="AI50" s="234">
        <v>4</v>
      </c>
      <c r="AJ50" s="234">
        <v>4</v>
      </c>
      <c r="AK50" s="234">
        <v>1</v>
      </c>
      <c r="AL50" s="234">
        <v>1</v>
      </c>
      <c r="AM50" s="234">
        <v>1</v>
      </c>
      <c r="AN50" s="234">
        <v>1</v>
      </c>
      <c r="AO50" s="234">
        <v>1</v>
      </c>
      <c r="AP50" s="234">
        <v>1</v>
      </c>
      <c r="AQ50" s="234">
        <v>1</v>
      </c>
      <c r="AR50" s="234">
        <v>1</v>
      </c>
      <c r="AS50" s="234">
        <v>1</v>
      </c>
      <c r="AT50" s="234">
        <v>4</v>
      </c>
      <c r="AU50" s="234">
        <v>6</v>
      </c>
      <c r="AV50" s="236">
        <v>7</v>
      </c>
    </row>
    <row r="51" spans="2:48" ht="14.45">
      <c r="B51" s="741"/>
      <c r="C51" s="1" t="s">
        <v>196</v>
      </c>
      <c r="D51" s="212">
        <v>4551</v>
      </c>
      <c r="E51" s="212">
        <v>3936</v>
      </c>
      <c r="F51" s="212">
        <v>3894</v>
      </c>
      <c r="G51" s="211">
        <v>4657</v>
      </c>
      <c r="H51" s="211">
        <v>4545</v>
      </c>
      <c r="I51" s="211">
        <v>4310</v>
      </c>
      <c r="J51" s="211">
        <v>4292</v>
      </c>
      <c r="K51" s="211">
        <v>4405</v>
      </c>
      <c r="L51" s="211">
        <v>4211</v>
      </c>
      <c r="M51" s="211">
        <v>4272</v>
      </c>
      <c r="N51" s="211">
        <v>4395</v>
      </c>
      <c r="O51" s="211">
        <v>4540</v>
      </c>
      <c r="P51" s="212">
        <v>4500</v>
      </c>
      <c r="Q51" s="212">
        <v>4557</v>
      </c>
      <c r="R51" s="212">
        <v>4608</v>
      </c>
      <c r="S51" s="557">
        <f>100</f>
        <v>100</v>
      </c>
      <c r="T51" s="72">
        <f t="shared" si="3"/>
        <v>86.486486486486484</v>
      </c>
      <c r="U51" s="72">
        <f t="shared" si="3"/>
        <v>85.563612392880685</v>
      </c>
      <c r="V51" s="72">
        <f t="shared" si="3"/>
        <v>102.3291584267194</v>
      </c>
      <c r="W51" s="72">
        <f t="shared" si="3"/>
        <v>99.868160843770596</v>
      </c>
      <c r="X51" s="72">
        <f t="shared" si="3"/>
        <v>94.704460558119095</v>
      </c>
      <c r="Y51" s="72">
        <f t="shared" si="3"/>
        <v>94.308943089430898</v>
      </c>
      <c r="Z51" s="72">
        <f t="shared" si="3"/>
        <v>96.791913865084595</v>
      </c>
      <c r="AA51" s="72">
        <f t="shared" si="3"/>
        <v>92.529114480333988</v>
      </c>
      <c r="AB51" s="72">
        <f t="shared" si="6"/>
        <v>93.869479235332889</v>
      </c>
      <c r="AC51" s="72">
        <f t="shared" si="6"/>
        <v>96.572181938035598</v>
      </c>
      <c r="AD51" s="72">
        <f t="shared" si="6"/>
        <v>99.758294880246098</v>
      </c>
      <c r="AE51" s="72">
        <f t="shared" si="17"/>
        <v>98.879367172050095</v>
      </c>
      <c r="AF51" s="72">
        <f t="shared" si="18"/>
        <v>100.1318391562294</v>
      </c>
      <c r="AG51" s="73">
        <f t="shared" si="18"/>
        <v>101.25247198417929</v>
      </c>
      <c r="AH51" s="558">
        <v>4</v>
      </c>
      <c r="AI51" s="234">
        <v>4</v>
      </c>
      <c r="AJ51" s="234">
        <v>4</v>
      </c>
      <c r="AK51" s="234">
        <v>1</v>
      </c>
      <c r="AL51" s="234">
        <v>1</v>
      </c>
      <c r="AM51" s="234">
        <v>1</v>
      </c>
      <c r="AN51" s="234">
        <v>1</v>
      </c>
      <c r="AO51" s="234">
        <v>1</v>
      </c>
      <c r="AP51" s="234">
        <v>1</v>
      </c>
      <c r="AQ51" s="234">
        <v>1</v>
      </c>
      <c r="AR51" s="234">
        <v>1</v>
      </c>
      <c r="AS51" s="234">
        <v>1</v>
      </c>
      <c r="AT51" s="234">
        <v>4</v>
      </c>
      <c r="AU51" s="234">
        <v>6</v>
      </c>
      <c r="AV51" s="236">
        <v>7</v>
      </c>
    </row>
    <row r="52" spans="2:48" ht="14.45">
      <c r="B52" s="741"/>
      <c r="C52" s="1" t="s">
        <v>197</v>
      </c>
      <c r="D52" s="211">
        <v>15344</v>
      </c>
      <c r="E52" s="211">
        <v>14673</v>
      </c>
      <c r="F52" s="211">
        <v>14458</v>
      </c>
      <c r="G52" s="211">
        <v>14980</v>
      </c>
      <c r="H52" s="211">
        <v>14560</v>
      </c>
      <c r="I52" s="211">
        <v>14481</v>
      </c>
      <c r="J52" s="211">
        <v>14844</v>
      </c>
      <c r="K52" s="211">
        <v>15197</v>
      </c>
      <c r="L52" s="211">
        <v>15235</v>
      </c>
      <c r="M52" s="211">
        <v>15789</v>
      </c>
      <c r="N52" s="211">
        <v>16609</v>
      </c>
      <c r="O52" s="211">
        <v>17535</v>
      </c>
      <c r="P52" s="212">
        <v>17151</v>
      </c>
      <c r="Q52" s="212">
        <v>17373</v>
      </c>
      <c r="R52" s="212">
        <v>17625</v>
      </c>
      <c r="S52" s="557">
        <f>100</f>
        <v>100</v>
      </c>
      <c r="T52" s="72">
        <f t="shared" si="3"/>
        <v>95.626955161626697</v>
      </c>
      <c r="U52" s="72">
        <f t="shared" si="3"/>
        <v>94.22575599582899</v>
      </c>
      <c r="V52" s="72">
        <f t="shared" si="3"/>
        <v>97.627737226277375</v>
      </c>
      <c r="W52" s="72">
        <f t="shared" si="3"/>
        <v>94.890510948905103</v>
      </c>
      <c r="X52" s="72">
        <f t="shared" si="3"/>
        <v>94.375651720542237</v>
      </c>
      <c r="Y52" s="72">
        <f t="shared" si="3"/>
        <v>96.741397288842549</v>
      </c>
      <c r="Z52" s="72">
        <f t="shared" si="3"/>
        <v>99.041970802919707</v>
      </c>
      <c r="AA52" s="72">
        <f t="shared" si="3"/>
        <v>99.289624608967671</v>
      </c>
      <c r="AB52" s="72">
        <f t="shared" si="6"/>
        <v>102.90015641293013</v>
      </c>
      <c r="AC52" s="72">
        <f t="shared" si="6"/>
        <v>108.24426485922837</v>
      </c>
      <c r="AD52" s="72">
        <f t="shared" si="6"/>
        <v>114.27919708029196</v>
      </c>
      <c r="AE52" s="72">
        <f t="shared" si="17"/>
        <v>111.77659019812305</v>
      </c>
      <c r="AF52" s="72">
        <f t="shared" si="18"/>
        <v>113.22340980187695</v>
      </c>
      <c r="AG52" s="73">
        <f t="shared" si="18"/>
        <v>114.86574556830031</v>
      </c>
      <c r="AH52" s="558">
        <v>1</v>
      </c>
      <c r="AI52" s="234">
        <v>1</v>
      </c>
      <c r="AJ52" s="234">
        <v>1</v>
      </c>
      <c r="AK52" s="234">
        <v>1</v>
      </c>
      <c r="AL52" s="234">
        <v>1</v>
      </c>
      <c r="AM52" s="234">
        <v>1</v>
      </c>
      <c r="AN52" s="234">
        <v>1</v>
      </c>
      <c r="AO52" s="234">
        <v>1</v>
      </c>
      <c r="AP52" s="234">
        <v>1</v>
      </c>
      <c r="AQ52" s="234">
        <v>1</v>
      </c>
      <c r="AR52" s="234">
        <v>1</v>
      </c>
      <c r="AS52" s="234">
        <v>1</v>
      </c>
      <c r="AT52" s="234">
        <v>4</v>
      </c>
      <c r="AU52" s="234">
        <v>6</v>
      </c>
      <c r="AV52" s="236">
        <v>7</v>
      </c>
    </row>
    <row r="53" spans="2:48" ht="14.45">
      <c r="B53" s="742"/>
      <c r="C53" s="8" t="s">
        <v>198</v>
      </c>
      <c r="D53">
        <v>10793</v>
      </c>
      <c r="E53">
        <v>10737</v>
      </c>
      <c r="F53">
        <v>10564</v>
      </c>
      <c r="G53">
        <v>10323</v>
      </c>
      <c r="H53">
        <v>10015</v>
      </c>
      <c r="I53">
        <v>10171</v>
      </c>
      <c r="J53">
        <v>10552</v>
      </c>
      <c r="K53">
        <v>10792</v>
      </c>
      <c r="L53">
        <v>11024</v>
      </c>
      <c r="M53">
        <v>11517</v>
      </c>
      <c r="N53">
        <v>12214</v>
      </c>
      <c r="O53">
        <v>12995</v>
      </c>
      <c r="P53">
        <v>12651</v>
      </c>
      <c r="Q53">
        <v>12816</v>
      </c>
      <c r="R53">
        <v>13017</v>
      </c>
      <c r="S53" s="557">
        <f>100</f>
        <v>100</v>
      </c>
      <c r="T53" s="72">
        <f t="shared" si="3"/>
        <v>99.481145186695073</v>
      </c>
      <c r="U53" s="72">
        <f t="shared" si="3"/>
        <v>97.878254424163813</v>
      </c>
      <c r="V53" s="72">
        <f t="shared" si="3"/>
        <v>95.645325674047996</v>
      </c>
      <c r="W53" s="72">
        <f t="shared" si="3"/>
        <v>92.791624200870942</v>
      </c>
      <c r="X53" s="72">
        <f t="shared" si="3"/>
        <v>94.237005466506062</v>
      </c>
      <c r="Y53" s="72">
        <f t="shared" si="3"/>
        <v>97.767071249884182</v>
      </c>
      <c r="Z53" s="72">
        <f t="shared" si="3"/>
        <v>99.990734735476693</v>
      </c>
      <c r="AA53" s="72">
        <f t="shared" si="3"/>
        <v>102.1402761048828</v>
      </c>
      <c r="AB53" s="72">
        <f t="shared" si="6"/>
        <v>106.70805151487075</v>
      </c>
      <c r="AC53" s="72">
        <f t="shared" si="6"/>
        <v>113.16594088761234</v>
      </c>
      <c r="AD53" s="72">
        <f t="shared" si="6"/>
        <v>120.40211248031132</v>
      </c>
      <c r="AE53" s="72">
        <f t="shared" ref="AE53:AE56" si="19">P53*100/$D53</f>
        <v>117.21486148429538</v>
      </c>
      <c r="AF53" s="72">
        <f t="shared" ref="AF53:AG56" si="20">Q53*100/$D53</f>
        <v>118.74363013064023</v>
      </c>
      <c r="AG53" s="73">
        <f t="shared" si="20"/>
        <v>120.60594829982396</v>
      </c>
      <c r="AH53" s="237"/>
      <c r="AI53" s="238"/>
      <c r="AJ53" s="238"/>
      <c r="AK53" s="238"/>
      <c r="AL53" s="238"/>
      <c r="AM53" s="238"/>
      <c r="AN53" s="238"/>
      <c r="AO53" s="238"/>
      <c r="AP53" s="238"/>
      <c r="AQ53" s="238"/>
      <c r="AR53" s="238"/>
      <c r="AS53" s="238"/>
      <c r="AT53" s="238"/>
      <c r="AU53" s="238"/>
      <c r="AV53" s="239"/>
    </row>
    <row r="54" spans="2:48" ht="15" customHeight="1">
      <c r="B54" s="741" t="s">
        <v>123</v>
      </c>
      <c r="C54" s="1" t="s">
        <v>193</v>
      </c>
      <c r="D54" s="212">
        <v>3</v>
      </c>
      <c r="E54" s="212">
        <v>2</v>
      </c>
      <c r="F54" s="212">
        <v>2</v>
      </c>
      <c r="G54" s="211">
        <v>3</v>
      </c>
      <c r="H54" s="211">
        <v>3</v>
      </c>
      <c r="I54" s="211">
        <v>3</v>
      </c>
      <c r="J54" s="211">
        <v>3</v>
      </c>
      <c r="K54" s="212">
        <v>3</v>
      </c>
      <c r="L54" s="211">
        <v>3</v>
      </c>
      <c r="M54" s="211">
        <v>3</v>
      </c>
      <c r="N54" s="211">
        <v>3</v>
      </c>
      <c r="O54" s="212">
        <v>3</v>
      </c>
      <c r="P54" s="212">
        <v>3</v>
      </c>
      <c r="Q54" s="212">
        <v>3</v>
      </c>
      <c r="R54" s="212">
        <v>3</v>
      </c>
      <c r="S54" s="557">
        <f>100</f>
        <v>100</v>
      </c>
      <c r="T54" s="72">
        <f t="shared" si="3"/>
        <v>66.666666666666671</v>
      </c>
      <c r="U54" s="72">
        <f t="shared" si="3"/>
        <v>66.666666666666671</v>
      </c>
      <c r="V54" s="72">
        <f t="shared" si="3"/>
        <v>100</v>
      </c>
      <c r="W54" s="72">
        <f t="shared" si="3"/>
        <v>100</v>
      </c>
      <c r="X54" s="72">
        <f t="shared" si="3"/>
        <v>100</v>
      </c>
      <c r="Y54" s="72">
        <f t="shared" si="3"/>
        <v>100</v>
      </c>
      <c r="Z54" s="72">
        <f t="shared" si="3"/>
        <v>100</v>
      </c>
      <c r="AA54" s="72">
        <f t="shared" si="3"/>
        <v>100</v>
      </c>
      <c r="AB54" s="72">
        <f t="shared" si="6"/>
        <v>100</v>
      </c>
      <c r="AC54" s="72">
        <f t="shared" si="6"/>
        <v>100</v>
      </c>
      <c r="AD54" s="72">
        <f t="shared" si="6"/>
        <v>100</v>
      </c>
      <c r="AE54" s="72">
        <f t="shared" si="19"/>
        <v>100</v>
      </c>
      <c r="AF54" s="72">
        <f t="shared" si="20"/>
        <v>100</v>
      </c>
      <c r="AG54" s="73">
        <f t="shared" si="20"/>
        <v>100</v>
      </c>
      <c r="AH54" s="558">
        <v>4</v>
      </c>
      <c r="AI54" s="234">
        <v>4</v>
      </c>
      <c r="AJ54" s="234">
        <v>4</v>
      </c>
      <c r="AK54" s="234">
        <v>1</v>
      </c>
      <c r="AL54" s="234">
        <v>1</v>
      </c>
      <c r="AM54" s="234">
        <v>1</v>
      </c>
      <c r="AN54" s="234">
        <v>1</v>
      </c>
      <c r="AO54" s="234">
        <v>4</v>
      </c>
      <c r="AP54" s="234">
        <v>1</v>
      </c>
      <c r="AQ54" s="234">
        <v>1</v>
      </c>
      <c r="AR54" s="234">
        <v>1</v>
      </c>
      <c r="AS54" s="234">
        <v>4</v>
      </c>
      <c r="AT54" s="234">
        <v>4</v>
      </c>
      <c r="AU54" s="234">
        <v>6</v>
      </c>
      <c r="AV54" s="236">
        <v>7</v>
      </c>
    </row>
    <row r="55" spans="2:48" ht="14.45">
      <c r="B55" s="741"/>
      <c r="C55" s="1" t="s">
        <v>194</v>
      </c>
      <c r="D55" s="211">
        <v>0</v>
      </c>
      <c r="E55" s="211">
        <v>0</v>
      </c>
      <c r="F55" s="211">
        <v>0</v>
      </c>
      <c r="G55" s="211">
        <v>0</v>
      </c>
      <c r="H55" s="211">
        <v>0</v>
      </c>
      <c r="I55" s="211">
        <v>0</v>
      </c>
      <c r="J55" s="211">
        <v>0</v>
      </c>
      <c r="K55" s="211">
        <v>0</v>
      </c>
      <c r="L55" s="211">
        <v>0</v>
      </c>
      <c r="M55" s="211">
        <v>0</v>
      </c>
      <c r="N55" s="211">
        <v>0</v>
      </c>
      <c r="O55" s="211">
        <v>0</v>
      </c>
      <c r="P55" s="212">
        <v>0</v>
      </c>
      <c r="Q55" s="212">
        <v>0</v>
      </c>
      <c r="R55" s="212">
        <v>0</v>
      </c>
      <c r="S55" s="557">
        <f>100</f>
        <v>100</v>
      </c>
      <c r="T55" s="72" t="e">
        <f t="shared" si="3"/>
        <v>#DIV/0!</v>
      </c>
      <c r="U55" s="72" t="e">
        <f t="shared" si="3"/>
        <v>#DIV/0!</v>
      </c>
      <c r="V55" s="72" t="e">
        <f t="shared" si="3"/>
        <v>#DIV/0!</v>
      </c>
      <c r="W55" s="72" t="e">
        <f t="shared" si="3"/>
        <v>#DIV/0!</v>
      </c>
      <c r="X55" s="72" t="e">
        <f t="shared" si="3"/>
        <v>#DIV/0!</v>
      </c>
      <c r="Y55" s="72" t="e">
        <f t="shared" si="3"/>
        <v>#DIV/0!</v>
      </c>
      <c r="Z55" s="72" t="e">
        <f t="shared" si="3"/>
        <v>#DIV/0!</v>
      </c>
      <c r="AA55" s="72" t="e">
        <f t="shared" si="3"/>
        <v>#DIV/0!</v>
      </c>
      <c r="AB55" s="72" t="e">
        <f t="shared" si="6"/>
        <v>#DIV/0!</v>
      </c>
      <c r="AC55" s="72" t="e">
        <f t="shared" si="6"/>
        <v>#DIV/0!</v>
      </c>
      <c r="AD55" s="72" t="e">
        <f t="shared" si="6"/>
        <v>#DIV/0!</v>
      </c>
      <c r="AE55" s="72" t="e">
        <f t="shared" si="19"/>
        <v>#DIV/0!</v>
      </c>
      <c r="AF55" s="72" t="e">
        <f t="shared" si="20"/>
        <v>#DIV/0!</v>
      </c>
      <c r="AG55" s="73" t="e">
        <f t="shared" si="20"/>
        <v>#DIV/0!</v>
      </c>
      <c r="AH55" s="558">
        <v>1</v>
      </c>
      <c r="AI55" s="234">
        <v>1</v>
      </c>
      <c r="AJ55" s="234">
        <v>1</v>
      </c>
      <c r="AK55" s="234">
        <v>1</v>
      </c>
      <c r="AL55" s="234">
        <v>1</v>
      </c>
      <c r="AM55" s="234">
        <v>1</v>
      </c>
      <c r="AN55" s="234">
        <v>1</v>
      </c>
      <c r="AO55" s="234">
        <v>1</v>
      </c>
      <c r="AP55" s="234">
        <v>1</v>
      </c>
      <c r="AQ55" s="234">
        <v>1</v>
      </c>
      <c r="AR55" s="234">
        <v>1</v>
      </c>
      <c r="AS55" s="234">
        <v>1</v>
      </c>
      <c r="AT55" s="234">
        <v>4</v>
      </c>
      <c r="AU55" s="234">
        <v>6</v>
      </c>
      <c r="AV55" s="236">
        <v>7</v>
      </c>
    </row>
    <row r="56" spans="2:48" ht="14.45">
      <c r="B56" s="741"/>
      <c r="C56" s="1" t="s">
        <v>195</v>
      </c>
      <c r="D56" s="212">
        <v>193</v>
      </c>
      <c r="E56" s="212">
        <v>192</v>
      </c>
      <c r="F56" s="212">
        <v>189</v>
      </c>
      <c r="G56" s="212">
        <v>177</v>
      </c>
      <c r="H56" s="212">
        <v>173</v>
      </c>
      <c r="I56" s="212">
        <v>165</v>
      </c>
      <c r="J56" s="212">
        <v>162</v>
      </c>
      <c r="K56" s="212">
        <v>255</v>
      </c>
      <c r="L56" s="212">
        <v>297</v>
      </c>
      <c r="M56" s="212">
        <v>255</v>
      </c>
      <c r="N56" s="212">
        <v>242</v>
      </c>
      <c r="O56" s="212">
        <v>263</v>
      </c>
      <c r="P56" s="212">
        <v>238</v>
      </c>
      <c r="Q56" s="212">
        <v>241</v>
      </c>
      <c r="R56" s="212">
        <v>244</v>
      </c>
      <c r="S56" s="557">
        <f>100</f>
        <v>100</v>
      </c>
      <c r="T56" s="72">
        <f t="shared" si="3"/>
        <v>99.481865284974091</v>
      </c>
      <c r="U56" s="72">
        <f t="shared" si="3"/>
        <v>97.92746113989638</v>
      </c>
      <c r="V56" s="72">
        <f t="shared" si="3"/>
        <v>91.709844559585491</v>
      </c>
      <c r="W56" s="72">
        <f t="shared" si="3"/>
        <v>89.637305699481871</v>
      </c>
      <c r="X56" s="72">
        <f t="shared" si="3"/>
        <v>85.492227979274617</v>
      </c>
      <c r="Y56" s="72">
        <f t="shared" si="3"/>
        <v>83.937823834196891</v>
      </c>
      <c r="Z56" s="72">
        <f t="shared" si="3"/>
        <v>132.12435233160622</v>
      </c>
      <c r="AA56" s="72">
        <f t="shared" si="3"/>
        <v>153.88601036269429</v>
      </c>
      <c r="AB56" s="72">
        <f t="shared" si="6"/>
        <v>132.12435233160622</v>
      </c>
      <c r="AC56" s="72">
        <f t="shared" si="6"/>
        <v>125.38860103626943</v>
      </c>
      <c r="AD56" s="72">
        <f t="shared" si="6"/>
        <v>136.26943005181346</v>
      </c>
      <c r="AE56" s="72">
        <f t="shared" si="19"/>
        <v>123.3160621761658</v>
      </c>
      <c r="AF56" s="72">
        <f t="shared" si="20"/>
        <v>124.87046632124353</v>
      </c>
      <c r="AG56" s="73">
        <f t="shared" si="20"/>
        <v>126.42487046632124</v>
      </c>
      <c r="AH56" s="558">
        <v>4</v>
      </c>
      <c r="AI56" s="234">
        <v>4</v>
      </c>
      <c r="AJ56" s="234">
        <v>4</v>
      </c>
      <c r="AK56" s="234">
        <v>4</v>
      </c>
      <c r="AL56" s="234">
        <v>4</v>
      </c>
      <c r="AM56" s="234">
        <v>4</v>
      </c>
      <c r="AN56" s="234">
        <v>4</v>
      </c>
      <c r="AO56" s="234">
        <v>4</v>
      </c>
      <c r="AP56" s="234">
        <v>4</v>
      </c>
      <c r="AQ56" s="234">
        <v>4</v>
      </c>
      <c r="AR56" s="234">
        <v>4</v>
      </c>
      <c r="AS56" s="234">
        <v>4</v>
      </c>
      <c r="AT56" s="234">
        <v>4</v>
      </c>
      <c r="AU56" s="234">
        <v>6</v>
      </c>
      <c r="AV56" s="236">
        <v>7</v>
      </c>
    </row>
    <row r="57" spans="2:48" ht="14.45">
      <c r="B57" s="741"/>
      <c r="C57" s="1" t="s">
        <v>196</v>
      </c>
      <c r="D57" s="212">
        <v>484</v>
      </c>
      <c r="E57" s="212">
        <v>488</v>
      </c>
      <c r="F57" s="212">
        <v>484</v>
      </c>
      <c r="G57" s="212">
        <v>453</v>
      </c>
      <c r="H57" s="212">
        <v>442</v>
      </c>
      <c r="I57" s="212">
        <v>421</v>
      </c>
      <c r="J57" s="212">
        <v>414</v>
      </c>
      <c r="K57" s="212">
        <v>372</v>
      </c>
      <c r="L57" s="212">
        <v>367</v>
      </c>
      <c r="M57" s="212">
        <v>397</v>
      </c>
      <c r="N57" s="212">
        <v>412</v>
      </c>
      <c r="O57" s="212">
        <v>403</v>
      </c>
      <c r="P57" s="212">
        <v>428</v>
      </c>
      <c r="Q57" s="212">
        <v>433</v>
      </c>
      <c r="R57" s="212">
        <v>438</v>
      </c>
      <c r="S57" s="557">
        <f>100</f>
        <v>100</v>
      </c>
      <c r="T57" s="72">
        <f t="shared" si="3"/>
        <v>100.82644628099173</v>
      </c>
      <c r="U57" s="72">
        <f t="shared" si="3"/>
        <v>100</v>
      </c>
      <c r="V57" s="72">
        <f t="shared" si="3"/>
        <v>93.595041322314046</v>
      </c>
      <c r="W57" s="72">
        <f t="shared" si="3"/>
        <v>91.32231404958678</v>
      </c>
      <c r="X57" s="72">
        <f t="shared" si="3"/>
        <v>86.983471074380162</v>
      </c>
      <c r="Y57" s="72">
        <f t="shared" si="3"/>
        <v>85.537190082644628</v>
      </c>
      <c r="Z57" s="72">
        <f t="shared" si="3"/>
        <v>76.859504132231407</v>
      </c>
      <c r="AA57" s="72">
        <f t="shared" si="3"/>
        <v>75.826446280991732</v>
      </c>
      <c r="AB57" s="72">
        <f t="shared" si="6"/>
        <v>82.024793388429757</v>
      </c>
      <c r="AC57" s="72">
        <f t="shared" si="6"/>
        <v>85.123966942148755</v>
      </c>
      <c r="AD57" s="72">
        <f t="shared" si="6"/>
        <v>83.264462809917362</v>
      </c>
      <c r="AE57" s="72">
        <f t="shared" ref="AE57:AE60" si="21">P57*100/$D57</f>
        <v>88.429752066115697</v>
      </c>
      <c r="AF57" s="72">
        <f t="shared" ref="AF57:AG60" si="22">Q57*100/$D57</f>
        <v>89.462809917355372</v>
      </c>
      <c r="AG57" s="73">
        <f t="shared" si="22"/>
        <v>90.495867768595048</v>
      </c>
      <c r="AH57" s="558">
        <v>4</v>
      </c>
      <c r="AI57" s="234">
        <v>4</v>
      </c>
      <c r="AJ57" s="234">
        <v>4</v>
      </c>
      <c r="AK57" s="234">
        <v>4</v>
      </c>
      <c r="AL57" s="234">
        <v>4</v>
      </c>
      <c r="AM57" s="234">
        <v>4</v>
      </c>
      <c r="AN57" s="234">
        <v>4</v>
      </c>
      <c r="AO57" s="234">
        <v>4</v>
      </c>
      <c r="AP57" s="234">
        <v>4</v>
      </c>
      <c r="AQ57" s="234">
        <v>4</v>
      </c>
      <c r="AR57" s="234">
        <v>4</v>
      </c>
      <c r="AS57" s="234">
        <v>4</v>
      </c>
      <c r="AT57" s="234">
        <v>4</v>
      </c>
      <c r="AU57" s="234">
        <v>6</v>
      </c>
      <c r="AV57" s="236">
        <v>7</v>
      </c>
    </row>
    <row r="58" spans="2:48" ht="14.45">
      <c r="B58" s="741"/>
      <c r="C58" s="1" t="s">
        <v>197</v>
      </c>
      <c r="D58" s="211">
        <v>680</v>
      </c>
      <c r="E58" s="211">
        <v>682</v>
      </c>
      <c r="F58" s="211">
        <v>675</v>
      </c>
      <c r="G58" s="211">
        <v>633</v>
      </c>
      <c r="H58" s="211">
        <v>618</v>
      </c>
      <c r="I58" s="211">
        <v>589</v>
      </c>
      <c r="J58" s="211">
        <v>579</v>
      </c>
      <c r="K58" s="211">
        <v>630</v>
      </c>
      <c r="L58" s="211">
        <v>667</v>
      </c>
      <c r="M58" s="211">
        <v>655</v>
      </c>
      <c r="N58" s="211">
        <v>657</v>
      </c>
      <c r="O58" s="211">
        <v>669</v>
      </c>
      <c r="P58" s="212">
        <v>669</v>
      </c>
      <c r="Q58" s="212">
        <v>677</v>
      </c>
      <c r="R58" s="212">
        <v>685</v>
      </c>
      <c r="S58" s="557">
        <f>100</f>
        <v>100</v>
      </c>
      <c r="T58" s="72">
        <f t="shared" ref="T58:AA89" si="23">E58*100/$D58</f>
        <v>100.29411764705883</v>
      </c>
      <c r="U58" s="72">
        <f t="shared" si="23"/>
        <v>99.264705882352942</v>
      </c>
      <c r="V58" s="72">
        <f t="shared" si="23"/>
        <v>93.088235294117652</v>
      </c>
      <c r="W58" s="72">
        <f t="shared" si="23"/>
        <v>90.882352941176464</v>
      </c>
      <c r="X58" s="72">
        <f t="shared" si="23"/>
        <v>86.617647058823536</v>
      </c>
      <c r="Y58" s="72">
        <f t="shared" si="23"/>
        <v>85.147058823529406</v>
      </c>
      <c r="Z58" s="72">
        <f t="shared" si="23"/>
        <v>92.647058823529406</v>
      </c>
      <c r="AA58" s="72">
        <f t="shared" si="23"/>
        <v>98.088235294117652</v>
      </c>
      <c r="AB58" s="72">
        <f t="shared" si="6"/>
        <v>96.32352941176471</v>
      </c>
      <c r="AC58" s="72">
        <f t="shared" si="6"/>
        <v>96.617647058823536</v>
      </c>
      <c r="AD58" s="72">
        <f t="shared" si="6"/>
        <v>98.382352941176464</v>
      </c>
      <c r="AE58" s="72">
        <f t="shared" si="21"/>
        <v>98.382352941176464</v>
      </c>
      <c r="AF58" s="72">
        <f t="shared" si="22"/>
        <v>99.558823529411768</v>
      </c>
      <c r="AG58" s="73">
        <f t="shared" si="22"/>
        <v>100.73529411764706</v>
      </c>
      <c r="AH58" s="558">
        <v>1</v>
      </c>
      <c r="AI58" s="234">
        <v>1</v>
      </c>
      <c r="AJ58" s="234">
        <v>1</v>
      </c>
      <c r="AK58" s="234">
        <v>1</v>
      </c>
      <c r="AL58" s="234">
        <v>1</v>
      </c>
      <c r="AM58" s="234">
        <v>1</v>
      </c>
      <c r="AN58" s="234">
        <v>1</v>
      </c>
      <c r="AO58" s="234">
        <v>1</v>
      </c>
      <c r="AP58" s="234">
        <v>1</v>
      </c>
      <c r="AQ58" s="234">
        <v>1</v>
      </c>
      <c r="AR58" s="234">
        <v>1</v>
      </c>
      <c r="AS58" s="234">
        <v>1</v>
      </c>
      <c r="AT58" s="234">
        <v>4</v>
      </c>
      <c r="AU58" s="234">
        <v>6</v>
      </c>
      <c r="AV58" s="236">
        <v>7</v>
      </c>
    </row>
    <row r="59" spans="2:48" ht="14.45">
      <c r="B59" s="741"/>
      <c r="C59" s="1" t="s">
        <v>198</v>
      </c>
      <c r="D59">
        <v>196</v>
      </c>
      <c r="E59">
        <v>194</v>
      </c>
      <c r="F59">
        <v>191</v>
      </c>
      <c r="G59">
        <v>180</v>
      </c>
      <c r="H59">
        <v>176</v>
      </c>
      <c r="I59">
        <v>168</v>
      </c>
      <c r="J59">
        <v>165</v>
      </c>
      <c r="K59">
        <v>258</v>
      </c>
      <c r="L59">
        <v>300</v>
      </c>
      <c r="M59">
        <v>258</v>
      </c>
      <c r="N59">
        <v>245</v>
      </c>
      <c r="O59">
        <v>266</v>
      </c>
      <c r="P59">
        <v>241</v>
      </c>
      <c r="Q59">
        <v>244</v>
      </c>
      <c r="R59">
        <v>247</v>
      </c>
      <c r="S59" s="557">
        <f>100</f>
        <v>100</v>
      </c>
      <c r="T59" s="72">
        <f t="shared" si="23"/>
        <v>98.979591836734699</v>
      </c>
      <c r="U59" s="72">
        <f t="shared" si="23"/>
        <v>97.448979591836732</v>
      </c>
      <c r="V59" s="72">
        <f t="shared" si="23"/>
        <v>91.836734693877546</v>
      </c>
      <c r="W59" s="72">
        <f t="shared" si="23"/>
        <v>89.795918367346943</v>
      </c>
      <c r="X59" s="72">
        <f t="shared" si="23"/>
        <v>85.714285714285708</v>
      </c>
      <c r="Y59" s="72">
        <f t="shared" si="23"/>
        <v>84.183673469387756</v>
      </c>
      <c r="Z59" s="72">
        <f t="shared" si="23"/>
        <v>131.63265306122449</v>
      </c>
      <c r="AA59" s="72">
        <f t="shared" si="23"/>
        <v>153.0612244897959</v>
      </c>
      <c r="AB59" s="72">
        <f t="shared" si="6"/>
        <v>131.63265306122449</v>
      </c>
      <c r="AC59" s="72">
        <f t="shared" si="6"/>
        <v>125</v>
      </c>
      <c r="AD59" s="72">
        <f t="shared" si="6"/>
        <v>135.71428571428572</v>
      </c>
      <c r="AE59" s="72">
        <f t="shared" si="21"/>
        <v>122.95918367346938</v>
      </c>
      <c r="AF59" s="72">
        <f t="shared" si="22"/>
        <v>124.48979591836735</v>
      </c>
      <c r="AG59" s="73">
        <f t="shared" si="22"/>
        <v>126.0204081632653</v>
      </c>
      <c r="AH59" s="237"/>
      <c r="AI59" s="238"/>
      <c r="AJ59" s="238"/>
      <c r="AK59" s="238"/>
      <c r="AL59" s="238"/>
      <c r="AM59" s="238"/>
      <c r="AN59" s="238"/>
      <c r="AO59" s="238"/>
      <c r="AP59" s="238"/>
      <c r="AQ59" s="238"/>
      <c r="AR59" s="238"/>
      <c r="AS59" s="238"/>
      <c r="AT59" s="238"/>
      <c r="AU59" s="238"/>
      <c r="AV59" s="239"/>
    </row>
    <row r="60" spans="2:48" ht="15" customHeight="1">
      <c r="B60" s="743" t="s">
        <v>124</v>
      </c>
      <c r="C60" s="7" t="s">
        <v>193</v>
      </c>
      <c r="D60" s="212">
        <v>7391</v>
      </c>
      <c r="E60" s="212">
        <v>7102</v>
      </c>
      <c r="F60" s="212">
        <v>6477</v>
      </c>
      <c r="G60" s="211">
        <v>6143</v>
      </c>
      <c r="H60" s="211">
        <v>5843</v>
      </c>
      <c r="I60" s="211">
        <v>5855</v>
      </c>
      <c r="J60" s="211">
        <v>5836</v>
      </c>
      <c r="K60" s="211">
        <v>6024</v>
      </c>
      <c r="L60" s="211">
        <v>6061</v>
      </c>
      <c r="M60" s="211">
        <v>6011</v>
      </c>
      <c r="N60" s="211">
        <v>5937</v>
      </c>
      <c r="O60" s="211">
        <v>5954</v>
      </c>
      <c r="P60" s="212">
        <v>5878</v>
      </c>
      <c r="Q60" s="212">
        <v>6010</v>
      </c>
      <c r="R60" s="212">
        <v>6218</v>
      </c>
      <c r="S60" s="557">
        <f>100</f>
        <v>100</v>
      </c>
      <c r="T60" s="72">
        <f t="shared" si="23"/>
        <v>96.089838993370321</v>
      </c>
      <c r="U60" s="72">
        <f t="shared" si="23"/>
        <v>87.633608442700577</v>
      </c>
      <c r="V60" s="72">
        <f t="shared" si="23"/>
        <v>83.114598836422672</v>
      </c>
      <c r="W60" s="72">
        <f t="shared" si="23"/>
        <v>79.055608172101202</v>
      </c>
      <c r="X60" s="72">
        <f t="shared" si="23"/>
        <v>79.217967798674067</v>
      </c>
      <c r="Y60" s="72">
        <f t="shared" si="23"/>
        <v>78.960898389933703</v>
      </c>
      <c r="Z60" s="72">
        <f t="shared" si="23"/>
        <v>81.504532539575166</v>
      </c>
      <c r="AA60" s="72">
        <f t="shared" si="23"/>
        <v>82.005141388174806</v>
      </c>
      <c r="AB60" s="72">
        <f t="shared" si="6"/>
        <v>81.328642944121228</v>
      </c>
      <c r="AC60" s="72">
        <f t="shared" si="6"/>
        <v>80.327425246921933</v>
      </c>
      <c r="AD60" s="72">
        <f t="shared" si="6"/>
        <v>80.557434717900151</v>
      </c>
      <c r="AE60" s="72">
        <f t="shared" si="21"/>
        <v>79.52915708293871</v>
      </c>
      <c r="AF60" s="72">
        <f t="shared" si="22"/>
        <v>81.315112975240154</v>
      </c>
      <c r="AG60" s="73">
        <f t="shared" si="22"/>
        <v>84.12934650250304</v>
      </c>
      <c r="AH60" s="558">
        <v>4</v>
      </c>
      <c r="AI60" s="234">
        <v>4</v>
      </c>
      <c r="AJ60" s="234">
        <v>4</v>
      </c>
      <c r="AK60" s="234">
        <v>1</v>
      </c>
      <c r="AL60" s="234">
        <v>1</v>
      </c>
      <c r="AM60" s="234">
        <v>1</v>
      </c>
      <c r="AN60" s="234">
        <v>1</v>
      </c>
      <c r="AO60" s="234">
        <v>1</v>
      </c>
      <c r="AP60" s="234">
        <v>1</v>
      </c>
      <c r="AQ60" s="234">
        <v>1</v>
      </c>
      <c r="AR60" s="234">
        <v>1</v>
      </c>
      <c r="AS60" s="234">
        <v>1</v>
      </c>
      <c r="AT60" s="234">
        <v>4</v>
      </c>
      <c r="AU60" s="234">
        <v>6</v>
      </c>
      <c r="AV60" s="236">
        <v>7</v>
      </c>
    </row>
    <row r="61" spans="2:48" ht="14.45">
      <c r="B61" s="741"/>
      <c r="C61" s="1" t="s">
        <v>194</v>
      </c>
      <c r="D61" s="212">
        <v>14846</v>
      </c>
      <c r="E61" s="212">
        <v>13338</v>
      </c>
      <c r="F61" s="212">
        <v>12629</v>
      </c>
      <c r="G61" s="211">
        <v>11964</v>
      </c>
      <c r="H61" s="211">
        <v>10406</v>
      </c>
      <c r="I61" s="211">
        <v>10477</v>
      </c>
      <c r="J61" s="211">
        <v>10996</v>
      </c>
      <c r="K61" s="211">
        <v>11448</v>
      </c>
      <c r="L61" s="211">
        <v>12184</v>
      </c>
      <c r="M61" s="211">
        <v>12070</v>
      </c>
      <c r="N61" s="211">
        <v>12205</v>
      </c>
      <c r="O61" s="211">
        <v>11603</v>
      </c>
      <c r="P61" s="212">
        <v>11261</v>
      </c>
      <c r="Q61" s="212">
        <v>11344</v>
      </c>
      <c r="R61" s="212">
        <v>11419</v>
      </c>
      <c r="S61" s="557">
        <f>100</f>
        <v>100</v>
      </c>
      <c r="T61" s="72">
        <f t="shared" si="23"/>
        <v>89.842381786339757</v>
      </c>
      <c r="U61" s="72">
        <f t="shared" si="23"/>
        <v>85.066684628856251</v>
      </c>
      <c r="V61" s="72">
        <f t="shared" si="23"/>
        <v>80.58736359962279</v>
      </c>
      <c r="W61" s="72">
        <f t="shared" si="23"/>
        <v>70.092954331132958</v>
      </c>
      <c r="X61" s="72">
        <f t="shared" si="23"/>
        <v>70.571197628990973</v>
      </c>
      <c r="Y61" s="72">
        <f t="shared" si="23"/>
        <v>74.067088778122056</v>
      </c>
      <c r="Z61" s="72">
        <f t="shared" si="23"/>
        <v>77.111679913781487</v>
      </c>
      <c r="AA61" s="72">
        <f t="shared" si="23"/>
        <v>82.069244240872962</v>
      </c>
      <c r="AB61" s="72">
        <f t="shared" si="6"/>
        <v>81.301360635861514</v>
      </c>
      <c r="AC61" s="72">
        <f t="shared" si="6"/>
        <v>82.210696483901387</v>
      </c>
      <c r="AD61" s="72">
        <f t="shared" si="6"/>
        <v>78.155732183753202</v>
      </c>
      <c r="AE61" s="72">
        <f t="shared" ref="AE61:AE64" si="24">P61*100/$D61</f>
        <v>75.852081368718842</v>
      </c>
      <c r="AF61" s="72">
        <f t="shared" ref="AF61:AG64" si="25">Q61*100/$D61</f>
        <v>76.411154519735959</v>
      </c>
      <c r="AG61" s="73">
        <f t="shared" si="25"/>
        <v>76.916341101980336</v>
      </c>
      <c r="AH61" s="558">
        <v>4</v>
      </c>
      <c r="AI61" s="234">
        <v>4</v>
      </c>
      <c r="AJ61" s="234">
        <v>4</v>
      </c>
      <c r="AK61" s="234">
        <v>1</v>
      </c>
      <c r="AL61" s="234">
        <v>1</v>
      </c>
      <c r="AM61" s="234">
        <v>1</v>
      </c>
      <c r="AN61" s="234">
        <v>1</v>
      </c>
      <c r="AO61" s="234">
        <v>1</v>
      </c>
      <c r="AP61" s="234">
        <v>1</v>
      </c>
      <c r="AQ61" s="234">
        <v>1</v>
      </c>
      <c r="AR61" s="234">
        <v>1</v>
      </c>
      <c r="AS61" s="234">
        <v>1</v>
      </c>
      <c r="AT61" s="234">
        <v>4</v>
      </c>
      <c r="AU61" s="234">
        <v>6</v>
      </c>
      <c r="AV61" s="236">
        <v>7</v>
      </c>
    </row>
    <row r="62" spans="2:48" ht="14.45">
      <c r="B62" s="741"/>
      <c r="C62" s="1" t="s">
        <v>195</v>
      </c>
      <c r="D62" s="212">
        <v>18336</v>
      </c>
      <c r="E62" s="212">
        <v>16730</v>
      </c>
      <c r="F62" s="212">
        <v>15712</v>
      </c>
      <c r="G62" s="211">
        <v>14390</v>
      </c>
      <c r="H62" s="211">
        <v>13640</v>
      </c>
      <c r="I62" s="211">
        <v>14297</v>
      </c>
      <c r="J62" s="211">
        <v>14494</v>
      </c>
      <c r="K62" s="211">
        <v>14827</v>
      </c>
      <c r="L62" s="211">
        <v>15674</v>
      </c>
      <c r="M62" s="211">
        <v>16837</v>
      </c>
      <c r="N62" s="211">
        <v>17511</v>
      </c>
      <c r="O62" s="211">
        <v>17726</v>
      </c>
      <c r="P62" s="212">
        <v>17148</v>
      </c>
      <c r="Q62" s="212">
        <v>17367</v>
      </c>
      <c r="R62" s="212">
        <v>17582</v>
      </c>
      <c r="S62" s="557">
        <f>100</f>
        <v>100</v>
      </c>
      <c r="T62" s="72">
        <f t="shared" si="23"/>
        <v>91.241273996509605</v>
      </c>
      <c r="U62" s="72">
        <f t="shared" si="23"/>
        <v>85.689354275741707</v>
      </c>
      <c r="V62" s="72">
        <f t="shared" si="23"/>
        <v>78.47949389179756</v>
      </c>
      <c r="W62" s="72">
        <f t="shared" si="23"/>
        <v>74.389179755671904</v>
      </c>
      <c r="X62" s="72">
        <f t="shared" si="23"/>
        <v>77.972294938917969</v>
      </c>
      <c r="Y62" s="72">
        <f t="shared" si="23"/>
        <v>79.046684118673653</v>
      </c>
      <c r="Z62" s="72">
        <f t="shared" si="23"/>
        <v>80.862783595113441</v>
      </c>
      <c r="AA62" s="72">
        <f t="shared" si="23"/>
        <v>85.482111692844683</v>
      </c>
      <c r="AB62" s="72">
        <f t="shared" si="6"/>
        <v>91.824825479930198</v>
      </c>
      <c r="AC62" s="72">
        <f t="shared" si="6"/>
        <v>95.500654450261777</v>
      </c>
      <c r="AD62" s="72">
        <f t="shared" si="6"/>
        <v>96.673211169284471</v>
      </c>
      <c r="AE62" s="72">
        <f t="shared" si="24"/>
        <v>93.520942408376968</v>
      </c>
      <c r="AF62" s="72">
        <f t="shared" si="25"/>
        <v>94.715314136125656</v>
      </c>
      <c r="AG62" s="73">
        <f t="shared" si="25"/>
        <v>95.887870855148336</v>
      </c>
      <c r="AH62" s="558">
        <v>4</v>
      </c>
      <c r="AI62" s="234">
        <v>4</v>
      </c>
      <c r="AJ62" s="234">
        <v>4</v>
      </c>
      <c r="AK62" s="234">
        <v>1</v>
      </c>
      <c r="AL62" s="234">
        <v>1</v>
      </c>
      <c r="AM62" s="234">
        <v>1</v>
      </c>
      <c r="AN62" s="234">
        <v>1</v>
      </c>
      <c r="AO62" s="234">
        <v>1</v>
      </c>
      <c r="AP62" s="234">
        <v>1</v>
      </c>
      <c r="AQ62" s="234">
        <v>1</v>
      </c>
      <c r="AR62" s="234">
        <v>1</v>
      </c>
      <c r="AS62" s="234">
        <v>1</v>
      </c>
      <c r="AT62" s="234">
        <v>4</v>
      </c>
      <c r="AU62" s="234">
        <v>6</v>
      </c>
      <c r="AV62" s="236">
        <v>7</v>
      </c>
    </row>
    <row r="63" spans="2:48" ht="14.45">
      <c r="B63" s="741"/>
      <c r="C63" s="1" t="s">
        <v>196</v>
      </c>
      <c r="D63" s="212">
        <v>11735</v>
      </c>
      <c r="E63" s="212">
        <v>10388</v>
      </c>
      <c r="F63" s="212">
        <v>9839</v>
      </c>
      <c r="G63" s="211">
        <v>10472</v>
      </c>
      <c r="H63" s="211">
        <v>10439</v>
      </c>
      <c r="I63" s="211">
        <v>10078</v>
      </c>
      <c r="J63" s="211">
        <v>10303</v>
      </c>
      <c r="K63" s="211">
        <v>10365</v>
      </c>
      <c r="L63" s="211">
        <v>10918</v>
      </c>
      <c r="M63" s="211">
        <v>11548</v>
      </c>
      <c r="N63" s="211">
        <v>12085</v>
      </c>
      <c r="O63" s="211">
        <v>11704</v>
      </c>
      <c r="P63" s="212">
        <v>11600</v>
      </c>
      <c r="Q63" s="212">
        <v>11747</v>
      </c>
      <c r="R63" s="212">
        <v>11879</v>
      </c>
      <c r="S63" s="557">
        <f>100</f>
        <v>100</v>
      </c>
      <c r="T63" s="72">
        <f t="shared" si="23"/>
        <v>88.521516829995733</v>
      </c>
      <c r="U63" s="72">
        <f t="shared" si="23"/>
        <v>83.843204090328072</v>
      </c>
      <c r="V63" s="72">
        <f t="shared" si="23"/>
        <v>89.237324243715378</v>
      </c>
      <c r="W63" s="72">
        <f t="shared" si="23"/>
        <v>88.956114188325529</v>
      </c>
      <c r="X63" s="72">
        <f t="shared" si="23"/>
        <v>85.879846612697065</v>
      </c>
      <c r="Y63" s="72">
        <f t="shared" si="23"/>
        <v>87.797187899446101</v>
      </c>
      <c r="Z63" s="72">
        <f t="shared" si="23"/>
        <v>88.325521942905837</v>
      </c>
      <c r="AA63" s="72">
        <f t="shared" si="23"/>
        <v>93.037920749893487</v>
      </c>
      <c r="AB63" s="72">
        <f t="shared" si="6"/>
        <v>98.40647635279079</v>
      </c>
      <c r="AC63" s="72">
        <f t="shared" si="6"/>
        <v>102.98253089049851</v>
      </c>
      <c r="AD63" s="72">
        <f t="shared" si="6"/>
        <v>99.735832978270139</v>
      </c>
      <c r="AE63" s="72">
        <f t="shared" si="24"/>
        <v>98.849595227950573</v>
      </c>
      <c r="AF63" s="72">
        <f t="shared" si="25"/>
        <v>100.10225820195996</v>
      </c>
      <c r="AG63" s="73">
        <f t="shared" si="25"/>
        <v>101.22709842351938</v>
      </c>
      <c r="AH63" s="558">
        <v>4</v>
      </c>
      <c r="AI63" s="234">
        <v>4</v>
      </c>
      <c r="AJ63" s="234">
        <v>4</v>
      </c>
      <c r="AK63" s="234">
        <v>1</v>
      </c>
      <c r="AL63" s="234">
        <v>1</v>
      </c>
      <c r="AM63" s="234">
        <v>1</v>
      </c>
      <c r="AN63" s="234">
        <v>1</v>
      </c>
      <c r="AO63" s="234">
        <v>1</v>
      </c>
      <c r="AP63" s="234">
        <v>1</v>
      </c>
      <c r="AQ63" s="234">
        <v>1</v>
      </c>
      <c r="AR63" s="234">
        <v>1</v>
      </c>
      <c r="AS63" s="234">
        <v>1</v>
      </c>
      <c r="AT63" s="234">
        <v>4</v>
      </c>
      <c r="AU63" s="234">
        <v>6</v>
      </c>
      <c r="AV63" s="236">
        <v>7</v>
      </c>
    </row>
    <row r="64" spans="2:48" ht="14.45">
      <c r="B64" s="741"/>
      <c r="C64" s="1" t="s">
        <v>197</v>
      </c>
      <c r="D64" s="211">
        <v>52308</v>
      </c>
      <c r="E64" s="211">
        <v>47558</v>
      </c>
      <c r="F64" s="211">
        <v>44657</v>
      </c>
      <c r="G64" s="211">
        <v>42969</v>
      </c>
      <c r="H64" s="211">
        <v>40328</v>
      </c>
      <c r="I64" s="211">
        <v>40707</v>
      </c>
      <c r="J64" s="211">
        <v>41629</v>
      </c>
      <c r="K64" s="211">
        <v>42664</v>
      </c>
      <c r="L64" s="211">
        <v>44837</v>
      </c>
      <c r="M64" s="211">
        <v>46466</v>
      </c>
      <c r="N64" s="211">
        <v>47738</v>
      </c>
      <c r="O64" s="211">
        <v>46987</v>
      </c>
      <c r="P64" s="212">
        <v>45887</v>
      </c>
      <c r="Q64" s="212">
        <v>46468</v>
      </c>
      <c r="R64" s="212">
        <v>47098</v>
      </c>
      <c r="S64" s="557">
        <f>100</f>
        <v>100</v>
      </c>
      <c r="T64" s="72">
        <f t="shared" si="23"/>
        <v>90.919171063699622</v>
      </c>
      <c r="U64" s="72">
        <f t="shared" si="23"/>
        <v>85.373174275445436</v>
      </c>
      <c r="V64" s="72">
        <f t="shared" si="23"/>
        <v>82.146134434503324</v>
      </c>
      <c r="W64" s="72">
        <f t="shared" si="23"/>
        <v>77.097193545920319</v>
      </c>
      <c r="X64" s="72">
        <f t="shared" si="23"/>
        <v>77.821748107364073</v>
      </c>
      <c r="Y64" s="72">
        <f t="shared" si="23"/>
        <v>79.58438479773649</v>
      </c>
      <c r="Z64" s="72">
        <f t="shared" si="23"/>
        <v>81.563049629119831</v>
      </c>
      <c r="AA64" s="72">
        <f t="shared" si="23"/>
        <v>85.717289898294709</v>
      </c>
      <c r="AB64" s="72">
        <f t="shared" si="6"/>
        <v>88.831536285080674</v>
      </c>
      <c r="AC64" s="72">
        <f t="shared" si="6"/>
        <v>91.263286686548909</v>
      </c>
      <c r="AD64" s="72">
        <f t="shared" si="6"/>
        <v>89.8275598378833</v>
      </c>
      <c r="AE64" s="72">
        <f t="shared" si="24"/>
        <v>87.724631031582163</v>
      </c>
      <c r="AF64" s="72">
        <f t="shared" si="25"/>
        <v>88.835359792001228</v>
      </c>
      <c r="AG64" s="73">
        <f t="shared" si="25"/>
        <v>90.039764471973697</v>
      </c>
      <c r="AH64" s="558">
        <v>1</v>
      </c>
      <c r="AI64" s="234">
        <v>1</v>
      </c>
      <c r="AJ64" s="234">
        <v>1</v>
      </c>
      <c r="AK64" s="234">
        <v>1</v>
      </c>
      <c r="AL64" s="234">
        <v>1</v>
      </c>
      <c r="AM64" s="234">
        <v>1</v>
      </c>
      <c r="AN64" s="234">
        <v>1</v>
      </c>
      <c r="AO64" s="234">
        <v>1</v>
      </c>
      <c r="AP64" s="234">
        <v>1</v>
      </c>
      <c r="AQ64" s="234">
        <v>1</v>
      </c>
      <c r="AR64" s="234">
        <v>1</v>
      </c>
      <c r="AS64" s="234">
        <v>1</v>
      </c>
      <c r="AT64" s="234">
        <v>4</v>
      </c>
      <c r="AU64" s="234">
        <v>6</v>
      </c>
      <c r="AV64" s="236">
        <v>7</v>
      </c>
    </row>
    <row r="65" spans="2:48" ht="14.45">
      <c r="B65" s="742"/>
      <c r="C65" s="8" t="s">
        <v>198</v>
      </c>
      <c r="D65">
        <v>40573</v>
      </c>
      <c r="E65">
        <v>37170</v>
      </c>
      <c r="F65">
        <v>34818</v>
      </c>
      <c r="G65">
        <v>32497</v>
      </c>
      <c r="H65">
        <v>29889</v>
      </c>
      <c r="I65">
        <v>30629</v>
      </c>
      <c r="J65">
        <v>31326</v>
      </c>
      <c r="K65">
        <v>32299</v>
      </c>
      <c r="L65">
        <v>33919</v>
      </c>
      <c r="M65">
        <v>34918</v>
      </c>
      <c r="N65">
        <v>35653</v>
      </c>
      <c r="O65">
        <v>35283</v>
      </c>
      <c r="P65">
        <v>34287</v>
      </c>
      <c r="Q65">
        <v>34721</v>
      </c>
      <c r="R65">
        <v>35219</v>
      </c>
      <c r="S65" s="557">
        <f>100</f>
        <v>100</v>
      </c>
      <c r="T65" s="72">
        <f t="shared" si="23"/>
        <v>91.612648805856111</v>
      </c>
      <c r="U65" s="72">
        <f t="shared" si="23"/>
        <v>85.815690237349955</v>
      </c>
      <c r="V65" s="72">
        <f t="shared" si="23"/>
        <v>80.095137160180414</v>
      </c>
      <c r="W65" s="72">
        <f t="shared" si="23"/>
        <v>73.667217114830066</v>
      </c>
      <c r="X65" s="72">
        <f t="shared" si="23"/>
        <v>75.491090133832842</v>
      </c>
      <c r="Y65" s="72">
        <f t="shared" si="23"/>
        <v>77.208981342271954</v>
      </c>
      <c r="Z65" s="72">
        <f t="shared" si="23"/>
        <v>79.607127892933718</v>
      </c>
      <c r="AA65" s="72">
        <f t="shared" si="23"/>
        <v>83.599930988588468</v>
      </c>
      <c r="AB65" s="72">
        <f t="shared" si="6"/>
        <v>86.062159564242236</v>
      </c>
      <c r="AC65" s="72">
        <f t="shared" si="6"/>
        <v>87.8737091169004</v>
      </c>
      <c r="AD65" s="72">
        <f t="shared" si="6"/>
        <v>86.961772607399013</v>
      </c>
      <c r="AE65" s="72">
        <f t="shared" ref="AE65:AE68" si="26">P65*100/$D65</f>
        <v>84.506938111552017</v>
      </c>
      <c r="AF65" s="72">
        <f t="shared" ref="AF65:AG68" si="27">Q65*100/$D65</f>
        <v>85.57661499026446</v>
      </c>
      <c r="AG65" s="73">
        <f t="shared" si="27"/>
        <v>86.804032238187958</v>
      </c>
      <c r="AH65" s="237"/>
      <c r="AI65" s="238"/>
      <c r="AJ65" s="238"/>
      <c r="AK65" s="238"/>
      <c r="AL65" s="238"/>
      <c r="AM65" s="238"/>
      <c r="AN65" s="238"/>
      <c r="AO65" s="238"/>
      <c r="AP65" s="238"/>
      <c r="AQ65" s="238"/>
      <c r="AR65" s="238"/>
      <c r="AS65" s="238"/>
      <c r="AT65" s="238"/>
      <c r="AU65" s="238"/>
      <c r="AV65" s="239"/>
    </row>
    <row r="66" spans="2:48" ht="15" customHeight="1">
      <c r="B66" s="741" t="s">
        <v>125</v>
      </c>
      <c r="C66" s="1" t="s">
        <v>193</v>
      </c>
      <c r="D66" s="212">
        <v>18125</v>
      </c>
      <c r="E66" s="212">
        <v>16632</v>
      </c>
      <c r="F66" s="212">
        <v>14881</v>
      </c>
      <c r="G66" s="211">
        <v>14420</v>
      </c>
      <c r="H66" s="211">
        <v>13495</v>
      </c>
      <c r="I66" s="211">
        <v>13422</v>
      </c>
      <c r="J66" s="211">
        <v>13432</v>
      </c>
      <c r="K66" s="211">
        <v>13745</v>
      </c>
      <c r="L66" s="211">
        <v>13806</v>
      </c>
      <c r="M66" s="211">
        <v>13904</v>
      </c>
      <c r="N66" s="211">
        <v>13704</v>
      </c>
      <c r="O66" s="211">
        <v>13818</v>
      </c>
      <c r="P66" s="212">
        <v>13641</v>
      </c>
      <c r="Q66" s="212">
        <v>13947</v>
      </c>
      <c r="R66" s="212">
        <v>14430</v>
      </c>
      <c r="S66" s="557">
        <f>100</f>
        <v>100</v>
      </c>
      <c r="T66" s="72">
        <f t="shared" si="23"/>
        <v>91.762758620689652</v>
      </c>
      <c r="U66" s="72">
        <f t="shared" si="23"/>
        <v>82.102068965517248</v>
      </c>
      <c r="V66" s="72">
        <f t="shared" si="23"/>
        <v>79.558620689655172</v>
      </c>
      <c r="W66" s="72">
        <f t="shared" si="23"/>
        <v>74.455172413793107</v>
      </c>
      <c r="X66" s="72">
        <f t="shared" si="23"/>
        <v>74.052413793103455</v>
      </c>
      <c r="Y66" s="72">
        <f t="shared" si="23"/>
        <v>74.107586206896556</v>
      </c>
      <c r="Z66" s="72">
        <f t="shared" si="23"/>
        <v>75.834482758620695</v>
      </c>
      <c r="AA66" s="72">
        <f t="shared" si="23"/>
        <v>76.171034482758614</v>
      </c>
      <c r="AB66" s="72">
        <f t="shared" si="6"/>
        <v>76.711724137931029</v>
      </c>
      <c r="AC66" s="72">
        <f t="shared" si="6"/>
        <v>75.608275862068965</v>
      </c>
      <c r="AD66" s="72">
        <f t="shared" si="6"/>
        <v>76.237241379310348</v>
      </c>
      <c r="AE66" s="72">
        <f t="shared" si="26"/>
        <v>75.260689655172413</v>
      </c>
      <c r="AF66" s="72">
        <f t="shared" si="27"/>
        <v>76.948965517241376</v>
      </c>
      <c r="AG66" s="73">
        <f t="shared" si="27"/>
        <v>79.613793103448273</v>
      </c>
      <c r="AH66" s="558">
        <v>4</v>
      </c>
      <c r="AI66" s="234">
        <v>4</v>
      </c>
      <c r="AJ66" s="234">
        <v>4</v>
      </c>
      <c r="AK66" s="234">
        <v>1</v>
      </c>
      <c r="AL66" s="234">
        <v>1</v>
      </c>
      <c r="AM66" s="234">
        <v>1</v>
      </c>
      <c r="AN66" s="234">
        <v>1</v>
      </c>
      <c r="AO66" s="234">
        <v>1</v>
      </c>
      <c r="AP66" s="234">
        <v>1</v>
      </c>
      <c r="AQ66" s="234">
        <v>1</v>
      </c>
      <c r="AR66" s="234">
        <v>1</v>
      </c>
      <c r="AS66" s="234">
        <v>1</v>
      </c>
      <c r="AT66" s="234">
        <v>4</v>
      </c>
      <c r="AU66" s="234">
        <v>6</v>
      </c>
      <c r="AV66" s="236">
        <v>7</v>
      </c>
    </row>
    <row r="67" spans="2:48" ht="14.45">
      <c r="B67" s="741"/>
      <c r="C67" s="1" t="s">
        <v>194</v>
      </c>
      <c r="D67" s="212">
        <v>45605</v>
      </c>
      <c r="E67" s="212">
        <v>40445</v>
      </c>
      <c r="F67" s="212">
        <v>37272</v>
      </c>
      <c r="G67" s="211">
        <v>34754</v>
      </c>
      <c r="H67" s="211">
        <v>32570</v>
      </c>
      <c r="I67" s="211">
        <v>32338</v>
      </c>
      <c r="J67" s="211">
        <v>33415</v>
      </c>
      <c r="K67" s="211">
        <v>33935</v>
      </c>
      <c r="L67" s="211">
        <v>34281</v>
      </c>
      <c r="M67" s="211">
        <v>33730</v>
      </c>
      <c r="N67" s="211">
        <v>34068</v>
      </c>
      <c r="O67" s="211">
        <v>31387</v>
      </c>
      <c r="P67" s="212">
        <v>30461</v>
      </c>
      <c r="Q67" s="212">
        <v>30685</v>
      </c>
      <c r="R67" s="212">
        <v>30888</v>
      </c>
      <c r="S67" s="557">
        <f>100</f>
        <v>100</v>
      </c>
      <c r="T67" s="72">
        <f t="shared" si="23"/>
        <v>88.685451156671419</v>
      </c>
      <c r="U67" s="72">
        <f t="shared" si="23"/>
        <v>81.727880714833901</v>
      </c>
      <c r="V67" s="72">
        <f t="shared" si="23"/>
        <v>76.206556298651464</v>
      </c>
      <c r="W67" s="72">
        <f t="shared" si="23"/>
        <v>71.417607718451919</v>
      </c>
      <c r="X67" s="72">
        <f t="shared" si="23"/>
        <v>70.908891568906924</v>
      </c>
      <c r="Y67" s="72">
        <f t="shared" si="23"/>
        <v>73.270474728648168</v>
      </c>
      <c r="Z67" s="72">
        <f t="shared" si="23"/>
        <v>74.41070058107664</v>
      </c>
      <c r="AA67" s="72">
        <f t="shared" si="23"/>
        <v>75.169389321346344</v>
      </c>
      <c r="AB67" s="72">
        <f t="shared" si="6"/>
        <v>73.961188466176949</v>
      </c>
      <c r="AC67" s="72">
        <f t="shared" si="6"/>
        <v>74.70233527025546</v>
      </c>
      <c r="AD67" s="72">
        <f t="shared" si="6"/>
        <v>68.823593904177173</v>
      </c>
      <c r="AE67" s="72">
        <f t="shared" si="26"/>
        <v>66.793114790044953</v>
      </c>
      <c r="AF67" s="72">
        <f t="shared" si="27"/>
        <v>67.284289003398754</v>
      </c>
      <c r="AG67" s="73">
        <f t="shared" si="27"/>
        <v>67.729415634250628</v>
      </c>
      <c r="AH67" s="558">
        <v>4</v>
      </c>
      <c r="AI67" s="234">
        <v>4</v>
      </c>
      <c r="AJ67" s="234">
        <v>4</v>
      </c>
      <c r="AK67" s="234">
        <v>1</v>
      </c>
      <c r="AL67" s="234">
        <v>1</v>
      </c>
      <c r="AM67" s="234">
        <v>1</v>
      </c>
      <c r="AN67" s="234">
        <v>1</v>
      </c>
      <c r="AO67" s="234">
        <v>1</v>
      </c>
      <c r="AP67" s="234">
        <v>1</v>
      </c>
      <c r="AQ67" s="234">
        <v>1</v>
      </c>
      <c r="AR67" s="234">
        <v>1</v>
      </c>
      <c r="AS67" s="234">
        <v>1</v>
      </c>
      <c r="AT67" s="234">
        <v>4</v>
      </c>
      <c r="AU67" s="234">
        <v>6</v>
      </c>
      <c r="AV67" s="236">
        <v>7</v>
      </c>
    </row>
    <row r="68" spans="2:48" ht="14.45">
      <c r="B68" s="741"/>
      <c r="C68" s="1" t="s">
        <v>195</v>
      </c>
      <c r="D68" s="212">
        <v>40561</v>
      </c>
      <c r="E68" s="212">
        <v>35692</v>
      </c>
      <c r="F68" s="212">
        <v>34308</v>
      </c>
      <c r="G68" s="211">
        <v>33844</v>
      </c>
      <c r="H68" s="211">
        <v>32113</v>
      </c>
      <c r="I68" s="211">
        <v>31580</v>
      </c>
      <c r="J68" s="211">
        <v>33058</v>
      </c>
      <c r="K68" s="211">
        <v>34579</v>
      </c>
      <c r="L68" s="211">
        <v>35625</v>
      </c>
      <c r="M68" s="211">
        <v>36521</v>
      </c>
      <c r="N68" s="211">
        <v>36067</v>
      </c>
      <c r="O68" s="211">
        <v>36960</v>
      </c>
      <c r="P68" s="212">
        <v>35754</v>
      </c>
      <c r="Q68" s="212">
        <v>36211</v>
      </c>
      <c r="R68" s="212">
        <v>36659</v>
      </c>
      <c r="S68" s="557">
        <f>100</f>
        <v>100</v>
      </c>
      <c r="T68" s="72">
        <f t="shared" si="23"/>
        <v>87.995858090283775</v>
      </c>
      <c r="U68" s="72">
        <f t="shared" si="23"/>
        <v>84.583713419294398</v>
      </c>
      <c r="V68" s="72">
        <f t="shared" si="23"/>
        <v>83.439757402430899</v>
      </c>
      <c r="W68" s="72">
        <f t="shared" si="23"/>
        <v>79.172111141244059</v>
      </c>
      <c r="X68" s="72">
        <f t="shared" si="23"/>
        <v>77.858040975321117</v>
      </c>
      <c r="Y68" s="72">
        <f t="shared" si="23"/>
        <v>81.501935356623363</v>
      </c>
      <c r="Z68" s="72">
        <f t="shared" si="23"/>
        <v>85.251842903281471</v>
      </c>
      <c r="AA68" s="72">
        <f t="shared" si="23"/>
        <v>87.830674786124604</v>
      </c>
      <c r="AB68" s="72">
        <f t="shared" si="6"/>
        <v>90.039693301447201</v>
      </c>
      <c r="AC68" s="72">
        <f t="shared" si="6"/>
        <v>88.920391509085078</v>
      </c>
      <c r="AD68" s="72">
        <f t="shared" si="6"/>
        <v>91.122013757057275</v>
      </c>
      <c r="AE68" s="72">
        <f t="shared" si="26"/>
        <v>88.148714282192259</v>
      </c>
      <c r="AF68" s="72">
        <f t="shared" si="27"/>
        <v>89.275412341904783</v>
      </c>
      <c r="AG68" s="73">
        <f t="shared" si="27"/>
        <v>90.379921599566089</v>
      </c>
      <c r="AH68" s="558">
        <v>4</v>
      </c>
      <c r="AI68" s="234">
        <v>4</v>
      </c>
      <c r="AJ68" s="234">
        <v>4</v>
      </c>
      <c r="AK68" s="234">
        <v>1</v>
      </c>
      <c r="AL68" s="234">
        <v>1</v>
      </c>
      <c r="AM68" s="234">
        <v>1</v>
      </c>
      <c r="AN68" s="234">
        <v>1</v>
      </c>
      <c r="AO68" s="234">
        <v>1</v>
      </c>
      <c r="AP68" s="234">
        <v>1</v>
      </c>
      <c r="AQ68" s="234">
        <v>1</v>
      </c>
      <c r="AR68" s="234">
        <v>1</v>
      </c>
      <c r="AS68" s="234">
        <v>1</v>
      </c>
      <c r="AT68" s="234">
        <v>4</v>
      </c>
      <c r="AU68" s="234">
        <v>6</v>
      </c>
      <c r="AV68" s="236">
        <v>7</v>
      </c>
    </row>
    <row r="69" spans="2:48" ht="14.45">
      <c r="B69" s="741"/>
      <c r="C69" s="1" t="s">
        <v>196</v>
      </c>
      <c r="D69" s="212">
        <v>8109</v>
      </c>
      <c r="E69" s="212">
        <v>6160</v>
      </c>
      <c r="F69" s="212">
        <v>6146</v>
      </c>
      <c r="G69" s="211">
        <v>6146</v>
      </c>
      <c r="H69" s="211">
        <v>5823</v>
      </c>
      <c r="I69" s="211">
        <v>6100</v>
      </c>
      <c r="J69" s="211">
        <v>6880</v>
      </c>
      <c r="K69" s="211">
        <v>6590</v>
      </c>
      <c r="L69" s="211">
        <v>6972</v>
      </c>
      <c r="M69" s="211">
        <v>6392</v>
      </c>
      <c r="N69" s="211">
        <v>7412</v>
      </c>
      <c r="O69" s="211">
        <v>6949</v>
      </c>
      <c r="P69" s="212">
        <v>6887</v>
      </c>
      <c r="Q69" s="212">
        <v>6974</v>
      </c>
      <c r="R69" s="212">
        <v>7052</v>
      </c>
      <c r="S69" s="557">
        <f>100</f>
        <v>100</v>
      </c>
      <c r="T69" s="72">
        <f t="shared" si="23"/>
        <v>75.964977185842898</v>
      </c>
      <c r="U69" s="72">
        <f t="shared" si="23"/>
        <v>75.792329510420515</v>
      </c>
      <c r="V69" s="72">
        <f t="shared" si="23"/>
        <v>75.792329510420515</v>
      </c>
      <c r="W69" s="72">
        <f t="shared" si="23"/>
        <v>71.809100998890116</v>
      </c>
      <c r="X69" s="72">
        <f t="shared" si="23"/>
        <v>75.225058576889879</v>
      </c>
      <c r="Y69" s="72">
        <f t="shared" si="23"/>
        <v>84.844000493279069</v>
      </c>
      <c r="Z69" s="72">
        <f t="shared" si="23"/>
        <v>81.267727216672839</v>
      </c>
      <c r="AA69" s="72">
        <f t="shared" si="23"/>
        <v>85.978542360340356</v>
      </c>
      <c r="AB69" s="72">
        <f t="shared" si="6"/>
        <v>78.825995807127882</v>
      </c>
      <c r="AC69" s="72">
        <f t="shared" si="6"/>
        <v>91.404612159329147</v>
      </c>
      <c r="AD69" s="72">
        <f t="shared" si="6"/>
        <v>85.694906893575038</v>
      </c>
      <c r="AE69" s="72">
        <f t="shared" ref="AE69:AE72" si="28">P69*100/$D69</f>
        <v>84.93032433099026</v>
      </c>
      <c r="AF69" s="72">
        <f t="shared" ref="AF69:AG72" si="29">Q69*100/$D69</f>
        <v>86.003206313972129</v>
      </c>
      <c r="AG69" s="73">
        <f t="shared" si="29"/>
        <v>86.965100505611048</v>
      </c>
      <c r="AH69" s="558">
        <v>4</v>
      </c>
      <c r="AI69" s="234">
        <v>4</v>
      </c>
      <c r="AJ69" s="234">
        <v>4</v>
      </c>
      <c r="AK69" s="234">
        <v>1</v>
      </c>
      <c r="AL69" s="234">
        <v>1</v>
      </c>
      <c r="AM69" s="234">
        <v>1</v>
      </c>
      <c r="AN69" s="234">
        <v>1</v>
      </c>
      <c r="AO69" s="234">
        <v>1</v>
      </c>
      <c r="AP69" s="234">
        <v>1</v>
      </c>
      <c r="AQ69" s="234">
        <v>1</v>
      </c>
      <c r="AR69" s="234">
        <v>1</v>
      </c>
      <c r="AS69" s="234">
        <v>1</v>
      </c>
      <c r="AT69" s="234">
        <v>4</v>
      </c>
      <c r="AU69" s="234">
        <v>6</v>
      </c>
      <c r="AV69" s="236">
        <v>7</v>
      </c>
    </row>
    <row r="70" spans="2:48" ht="14.45">
      <c r="B70" s="741"/>
      <c r="C70" s="1" t="s">
        <v>197</v>
      </c>
      <c r="D70" s="211">
        <v>112400</v>
      </c>
      <c r="E70" s="211">
        <v>98929</v>
      </c>
      <c r="F70" s="211">
        <v>92607</v>
      </c>
      <c r="G70" s="211">
        <v>89164</v>
      </c>
      <c r="H70" s="211">
        <v>84001</v>
      </c>
      <c r="I70" s="211">
        <v>83440</v>
      </c>
      <c r="J70" s="211">
        <v>86785</v>
      </c>
      <c r="K70" s="211">
        <v>88849</v>
      </c>
      <c r="L70" s="211">
        <v>90684</v>
      </c>
      <c r="M70" s="211">
        <v>90547</v>
      </c>
      <c r="N70" s="211">
        <v>91251</v>
      </c>
      <c r="O70" s="211">
        <v>89114</v>
      </c>
      <c r="P70" s="212">
        <v>86743</v>
      </c>
      <c r="Q70" s="212">
        <v>87817</v>
      </c>
      <c r="R70" s="212">
        <v>89029</v>
      </c>
      <c r="S70" s="557">
        <f>100</f>
        <v>100</v>
      </c>
      <c r="T70" s="72">
        <f t="shared" si="23"/>
        <v>88.015124555160142</v>
      </c>
      <c r="U70" s="72">
        <f t="shared" si="23"/>
        <v>82.390569395017792</v>
      </c>
      <c r="V70" s="72">
        <f t="shared" si="23"/>
        <v>79.32740213523131</v>
      </c>
      <c r="W70" s="72">
        <f t="shared" si="23"/>
        <v>74.733985765124558</v>
      </c>
      <c r="X70" s="72">
        <f t="shared" si="23"/>
        <v>74.234875444839858</v>
      </c>
      <c r="Y70" s="72">
        <f t="shared" si="23"/>
        <v>77.210854092526688</v>
      </c>
      <c r="Z70" s="72">
        <f t="shared" si="23"/>
        <v>79.047153024911026</v>
      </c>
      <c r="AA70" s="72">
        <f t="shared" si="23"/>
        <v>80.679715302491104</v>
      </c>
      <c r="AB70" s="72">
        <f t="shared" si="6"/>
        <v>80.557829181494668</v>
      </c>
      <c r="AC70" s="72">
        <f t="shared" si="6"/>
        <v>81.184163701067618</v>
      </c>
      <c r="AD70" s="72">
        <f t="shared" si="6"/>
        <v>79.282918149466198</v>
      </c>
      <c r="AE70" s="72">
        <f t="shared" si="28"/>
        <v>77.17348754448399</v>
      </c>
      <c r="AF70" s="72">
        <f t="shared" si="29"/>
        <v>78.129003558718864</v>
      </c>
      <c r="AG70" s="73">
        <f t="shared" si="29"/>
        <v>79.207295373665474</v>
      </c>
      <c r="AH70" s="558">
        <v>1</v>
      </c>
      <c r="AI70" s="234">
        <v>1</v>
      </c>
      <c r="AJ70" s="234">
        <v>1</v>
      </c>
      <c r="AK70" s="234">
        <v>1</v>
      </c>
      <c r="AL70" s="234">
        <v>1</v>
      </c>
      <c r="AM70" s="234">
        <v>1</v>
      </c>
      <c r="AN70" s="234">
        <v>1</v>
      </c>
      <c r="AO70" s="234">
        <v>1</v>
      </c>
      <c r="AP70" s="234">
        <v>1</v>
      </c>
      <c r="AQ70" s="234">
        <v>1</v>
      </c>
      <c r="AR70" s="234">
        <v>1</v>
      </c>
      <c r="AS70" s="234">
        <v>1</v>
      </c>
      <c r="AT70" s="234">
        <v>4</v>
      </c>
      <c r="AU70" s="234">
        <v>6</v>
      </c>
      <c r="AV70" s="236">
        <v>7</v>
      </c>
    </row>
    <row r="71" spans="2:48" ht="14.45">
      <c r="B71" s="741"/>
      <c r="C71" s="1" t="s">
        <v>198</v>
      </c>
      <c r="D71">
        <v>104291</v>
      </c>
      <c r="E71">
        <v>92769</v>
      </c>
      <c r="F71">
        <v>86461</v>
      </c>
      <c r="G71">
        <v>83018</v>
      </c>
      <c r="H71">
        <v>78178</v>
      </c>
      <c r="I71">
        <v>77340</v>
      </c>
      <c r="J71">
        <v>79905</v>
      </c>
      <c r="K71">
        <v>82259</v>
      </c>
      <c r="L71">
        <v>83712</v>
      </c>
      <c r="M71">
        <v>84155</v>
      </c>
      <c r="N71">
        <v>83839</v>
      </c>
      <c r="O71">
        <v>82165</v>
      </c>
      <c r="P71">
        <v>79856</v>
      </c>
      <c r="Q71">
        <v>80843</v>
      </c>
      <c r="R71">
        <v>81977</v>
      </c>
      <c r="S71" s="557">
        <f>100</f>
        <v>100</v>
      </c>
      <c r="T71" s="72">
        <f t="shared" si="23"/>
        <v>88.952066813051943</v>
      </c>
      <c r="U71" s="72">
        <f t="shared" si="23"/>
        <v>82.903606255573351</v>
      </c>
      <c r="V71" s="72">
        <f t="shared" si="23"/>
        <v>79.602266734425783</v>
      </c>
      <c r="W71" s="72">
        <f t="shared" si="23"/>
        <v>74.961406065719956</v>
      </c>
      <c r="X71" s="72">
        <f t="shared" si="23"/>
        <v>74.157885148287008</v>
      </c>
      <c r="Y71" s="72">
        <f t="shared" si="23"/>
        <v>76.617349531599089</v>
      </c>
      <c r="Z71" s="72">
        <f t="shared" si="23"/>
        <v>78.874495402287835</v>
      </c>
      <c r="AA71" s="72">
        <f t="shared" si="23"/>
        <v>80.267712458409648</v>
      </c>
      <c r="AB71" s="72">
        <f t="shared" si="6"/>
        <v>80.692485449367638</v>
      </c>
      <c r="AC71" s="72">
        <f t="shared" si="6"/>
        <v>80.389487108187666</v>
      </c>
      <c r="AD71" s="72">
        <f t="shared" si="6"/>
        <v>78.784362984341882</v>
      </c>
      <c r="AE71" s="72">
        <f t="shared" si="28"/>
        <v>76.570365611605993</v>
      </c>
      <c r="AF71" s="72">
        <f t="shared" si="29"/>
        <v>77.516756000038356</v>
      </c>
      <c r="AG71" s="73">
        <f t="shared" si="29"/>
        <v>78.604098148450007</v>
      </c>
      <c r="AH71" s="237"/>
      <c r="AI71" s="238"/>
      <c r="AJ71" s="238"/>
      <c r="AK71" s="238"/>
      <c r="AL71" s="238"/>
      <c r="AM71" s="238"/>
      <c r="AN71" s="238"/>
      <c r="AO71" s="238"/>
      <c r="AP71" s="238"/>
      <c r="AQ71" s="238"/>
      <c r="AR71" s="238"/>
      <c r="AS71" s="238"/>
      <c r="AT71" s="238"/>
      <c r="AU71" s="238"/>
      <c r="AV71" s="239"/>
    </row>
    <row r="72" spans="2:48" ht="15" customHeight="1">
      <c r="B72" s="743" t="s">
        <v>126</v>
      </c>
      <c r="C72" s="7" t="s">
        <v>193</v>
      </c>
      <c r="D72" s="212">
        <v>5073</v>
      </c>
      <c r="E72" s="212">
        <v>4785</v>
      </c>
      <c r="F72" s="212">
        <v>4341</v>
      </c>
      <c r="G72" s="211">
        <v>4799</v>
      </c>
      <c r="H72" s="211">
        <v>4685</v>
      </c>
      <c r="I72" s="211">
        <v>4865</v>
      </c>
      <c r="J72" s="211">
        <v>5180</v>
      </c>
      <c r="K72" s="211">
        <v>5240</v>
      </c>
      <c r="L72" s="211">
        <v>5472</v>
      </c>
      <c r="M72" s="211">
        <v>5452</v>
      </c>
      <c r="N72" s="211">
        <v>5389</v>
      </c>
      <c r="O72" s="211">
        <v>5179</v>
      </c>
      <c r="P72" s="212">
        <v>5113</v>
      </c>
      <c r="Q72" s="212">
        <v>5228</v>
      </c>
      <c r="R72" s="212">
        <v>5409</v>
      </c>
      <c r="S72" s="557">
        <f>100</f>
        <v>100</v>
      </c>
      <c r="T72" s="72">
        <f t="shared" si="23"/>
        <v>94.322885866351271</v>
      </c>
      <c r="U72" s="72">
        <f t="shared" si="23"/>
        <v>85.570668243642814</v>
      </c>
      <c r="V72" s="72">
        <f t="shared" si="23"/>
        <v>94.598856692292529</v>
      </c>
      <c r="W72" s="72">
        <f t="shared" si="23"/>
        <v>92.351665681056573</v>
      </c>
      <c r="X72" s="72">
        <f t="shared" si="23"/>
        <v>95.899862014587029</v>
      </c>
      <c r="Y72" s="72">
        <f t="shared" si="23"/>
        <v>102.10920559826532</v>
      </c>
      <c r="Z72" s="72">
        <f t="shared" si="23"/>
        <v>103.29193770944214</v>
      </c>
      <c r="AA72" s="72">
        <f t="shared" si="23"/>
        <v>107.86516853932584</v>
      </c>
      <c r="AB72" s="72">
        <f t="shared" si="6"/>
        <v>107.4709245022669</v>
      </c>
      <c r="AC72" s="72">
        <f t="shared" si="6"/>
        <v>106.22905578553124</v>
      </c>
      <c r="AD72" s="72">
        <f t="shared" si="6"/>
        <v>102.08949339641238</v>
      </c>
      <c r="AE72" s="72">
        <f t="shared" si="28"/>
        <v>100.78848807411788</v>
      </c>
      <c r="AF72" s="72">
        <f t="shared" si="29"/>
        <v>103.05539128720677</v>
      </c>
      <c r="AG72" s="73">
        <f t="shared" si="29"/>
        <v>106.62329982259018</v>
      </c>
      <c r="AH72" s="558">
        <v>4</v>
      </c>
      <c r="AI72" s="234">
        <v>4</v>
      </c>
      <c r="AJ72" s="234">
        <v>4</v>
      </c>
      <c r="AK72" s="234">
        <v>1</v>
      </c>
      <c r="AL72" s="234">
        <v>1</v>
      </c>
      <c r="AM72" s="234">
        <v>1</v>
      </c>
      <c r="AN72" s="234">
        <v>1</v>
      </c>
      <c r="AO72" s="234">
        <v>1</v>
      </c>
      <c r="AP72" s="234">
        <v>1</v>
      </c>
      <c r="AQ72" s="234">
        <v>1</v>
      </c>
      <c r="AR72" s="234">
        <v>1</v>
      </c>
      <c r="AS72" s="234">
        <v>1</v>
      </c>
      <c r="AT72" s="234">
        <v>4</v>
      </c>
      <c r="AU72" s="234">
        <v>6</v>
      </c>
      <c r="AV72" s="236">
        <v>7</v>
      </c>
    </row>
    <row r="73" spans="2:48" ht="14.45">
      <c r="B73" s="741"/>
      <c r="C73" s="1" t="s">
        <v>194</v>
      </c>
      <c r="D73" s="212">
        <v>16981</v>
      </c>
      <c r="E73" s="212">
        <v>16315</v>
      </c>
      <c r="F73" s="212">
        <v>16225</v>
      </c>
      <c r="G73" s="211">
        <v>16729</v>
      </c>
      <c r="H73" s="211">
        <v>17424</v>
      </c>
      <c r="I73" s="211">
        <v>18154</v>
      </c>
      <c r="J73" s="211">
        <v>18381</v>
      </c>
      <c r="K73" s="211">
        <v>19006</v>
      </c>
      <c r="L73" s="211">
        <v>18451</v>
      </c>
      <c r="M73" s="211">
        <v>18569</v>
      </c>
      <c r="N73" s="211">
        <v>17776</v>
      </c>
      <c r="O73" s="211">
        <v>16765</v>
      </c>
      <c r="P73" s="212">
        <v>16270</v>
      </c>
      <c r="Q73" s="212">
        <v>16389</v>
      </c>
      <c r="R73" s="212">
        <v>16498</v>
      </c>
      <c r="S73" s="557">
        <f>100</f>
        <v>100</v>
      </c>
      <c r="T73" s="72">
        <f t="shared" si="23"/>
        <v>96.0779694953183</v>
      </c>
      <c r="U73" s="72">
        <f t="shared" si="23"/>
        <v>95.547965373064017</v>
      </c>
      <c r="V73" s="72">
        <f t="shared" si="23"/>
        <v>98.51598845768801</v>
      </c>
      <c r="W73" s="72">
        <f t="shared" si="23"/>
        <v>102.60879806842942</v>
      </c>
      <c r="X73" s="72">
        <f t="shared" si="23"/>
        <v>106.90772039338084</v>
      </c>
      <c r="Y73" s="72">
        <f t="shared" si="23"/>
        <v>108.24450856839998</v>
      </c>
      <c r="Z73" s="72">
        <f t="shared" si="23"/>
        <v>111.92509275072139</v>
      </c>
      <c r="AA73" s="72">
        <f t="shared" si="23"/>
        <v>108.65673399681998</v>
      </c>
      <c r="AB73" s="72">
        <f t="shared" si="6"/>
        <v>109.35162829044226</v>
      </c>
      <c r="AC73" s="72">
        <f t="shared" si="6"/>
        <v>104.68170307991285</v>
      </c>
      <c r="AD73" s="72">
        <f t="shared" si="6"/>
        <v>98.727990106589715</v>
      </c>
      <c r="AE73" s="72">
        <f t="shared" ref="AE73:AE76" si="30">P73*100/$D73</f>
        <v>95.812967434191151</v>
      </c>
      <c r="AF73" s="72">
        <f t="shared" ref="AF73:AG76" si="31">Q73*100/$D73</f>
        <v>96.513750662505146</v>
      </c>
      <c r="AG73" s="73">
        <f t="shared" si="31"/>
        <v>97.155644543902014</v>
      </c>
      <c r="AH73" s="558">
        <v>4</v>
      </c>
      <c r="AI73" s="234">
        <v>4</v>
      </c>
      <c r="AJ73" s="234">
        <v>4</v>
      </c>
      <c r="AK73" s="234">
        <v>1</v>
      </c>
      <c r="AL73" s="234">
        <v>1</v>
      </c>
      <c r="AM73" s="234">
        <v>1</v>
      </c>
      <c r="AN73" s="234">
        <v>1</v>
      </c>
      <c r="AO73" s="234">
        <v>1</v>
      </c>
      <c r="AP73" s="234">
        <v>1</v>
      </c>
      <c r="AQ73" s="234">
        <v>1</v>
      </c>
      <c r="AR73" s="234">
        <v>1</v>
      </c>
      <c r="AS73" s="234">
        <v>1</v>
      </c>
      <c r="AT73" s="234">
        <v>4</v>
      </c>
      <c r="AU73" s="234">
        <v>6</v>
      </c>
      <c r="AV73" s="236">
        <v>7</v>
      </c>
    </row>
    <row r="74" spans="2:48" ht="14.45">
      <c r="B74" s="741"/>
      <c r="C74" s="1" t="s">
        <v>195</v>
      </c>
      <c r="D74" s="212">
        <v>17168</v>
      </c>
      <c r="E74" s="212">
        <v>17283</v>
      </c>
      <c r="F74" s="212">
        <v>17714</v>
      </c>
      <c r="G74" s="211">
        <v>19302</v>
      </c>
      <c r="H74" s="211">
        <v>18920</v>
      </c>
      <c r="I74" s="211">
        <v>19551</v>
      </c>
      <c r="J74" s="211">
        <v>20275</v>
      </c>
      <c r="K74" s="211">
        <v>21011</v>
      </c>
      <c r="L74" s="211">
        <v>21827</v>
      </c>
      <c r="M74" s="211">
        <v>21642</v>
      </c>
      <c r="N74" s="211">
        <v>21569</v>
      </c>
      <c r="O74" s="211">
        <v>20586</v>
      </c>
      <c r="P74" s="212">
        <v>19914</v>
      </c>
      <c r="Q74" s="212">
        <v>20168</v>
      </c>
      <c r="R74" s="212">
        <v>20418</v>
      </c>
      <c r="S74" s="557">
        <f>100</f>
        <v>100</v>
      </c>
      <c r="T74" s="72">
        <f t="shared" si="23"/>
        <v>100.66985088536812</v>
      </c>
      <c r="U74" s="72">
        <f t="shared" si="23"/>
        <v>103.18033550792171</v>
      </c>
      <c r="V74" s="72">
        <f t="shared" si="23"/>
        <v>112.43010251630942</v>
      </c>
      <c r="W74" s="72">
        <f t="shared" si="23"/>
        <v>110.20503261882573</v>
      </c>
      <c r="X74" s="72">
        <f t="shared" si="23"/>
        <v>113.8804753028891</v>
      </c>
      <c r="Y74" s="72">
        <f t="shared" si="23"/>
        <v>118.09762348555452</v>
      </c>
      <c r="Z74" s="72">
        <f t="shared" si="23"/>
        <v>122.38466915191053</v>
      </c>
      <c r="AA74" s="72">
        <f t="shared" si="23"/>
        <v>127.13769804287045</v>
      </c>
      <c r="AB74" s="72">
        <f t="shared" si="6"/>
        <v>126.0601118359739</v>
      </c>
      <c r="AC74" s="72">
        <f t="shared" si="6"/>
        <v>125.63490214352284</v>
      </c>
      <c r="AD74" s="72">
        <f t="shared" si="6"/>
        <v>119.90913327120224</v>
      </c>
      <c r="AE74" s="72">
        <f t="shared" si="30"/>
        <v>115.99487418452935</v>
      </c>
      <c r="AF74" s="72">
        <f t="shared" si="31"/>
        <v>117.47437092264678</v>
      </c>
      <c r="AG74" s="73">
        <f t="shared" si="31"/>
        <v>118.93056849953402</v>
      </c>
      <c r="AH74" s="558">
        <v>4</v>
      </c>
      <c r="AI74" s="234">
        <v>4</v>
      </c>
      <c r="AJ74" s="234">
        <v>4</v>
      </c>
      <c r="AK74" s="234">
        <v>1</v>
      </c>
      <c r="AL74" s="234">
        <v>1</v>
      </c>
      <c r="AM74" s="234">
        <v>1</v>
      </c>
      <c r="AN74" s="234">
        <v>1</v>
      </c>
      <c r="AO74" s="234">
        <v>1</v>
      </c>
      <c r="AP74" s="234">
        <v>1</v>
      </c>
      <c r="AQ74" s="234">
        <v>1</v>
      </c>
      <c r="AR74" s="234">
        <v>1</v>
      </c>
      <c r="AS74" s="234">
        <v>1</v>
      </c>
      <c r="AT74" s="234">
        <v>4</v>
      </c>
      <c r="AU74" s="234">
        <v>6</v>
      </c>
      <c r="AV74" s="236">
        <v>7</v>
      </c>
    </row>
    <row r="75" spans="2:48" ht="14.45">
      <c r="B75" s="741"/>
      <c r="C75" s="1" t="s">
        <v>196</v>
      </c>
      <c r="D75" s="212">
        <v>5244</v>
      </c>
      <c r="E75" s="212">
        <v>4341</v>
      </c>
      <c r="F75" s="212">
        <v>3837</v>
      </c>
      <c r="G75" s="211">
        <v>3839</v>
      </c>
      <c r="H75" s="211">
        <v>4524</v>
      </c>
      <c r="I75" s="211">
        <v>4964</v>
      </c>
      <c r="J75" s="211">
        <v>6214</v>
      </c>
      <c r="K75" s="211">
        <v>6200</v>
      </c>
      <c r="L75" s="211">
        <v>6388</v>
      </c>
      <c r="M75" s="211">
        <v>6365</v>
      </c>
      <c r="N75" s="211">
        <v>6332</v>
      </c>
      <c r="O75" s="211">
        <v>6706</v>
      </c>
      <c r="P75" s="212">
        <v>6646</v>
      </c>
      <c r="Q75" s="212">
        <v>6730</v>
      </c>
      <c r="R75" s="212">
        <v>6806</v>
      </c>
      <c r="S75" s="557">
        <f>100</f>
        <v>100</v>
      </c>
      <c r="T75" s="72">
        <f t="shared" si="23"/>
        <v>82.780320366132727</v>
      </c>
      <c r="U75" s="72">
        <f t="shared" si="23"/>
        <v>73.169336384439362</v>
      </c>
      <c r="V75" s="72">
        <f t="shared" si="23"/>
        <v>73.207475209763544</v>
      </c>
      <c r="W75" s="72">
        <f t="shared" si="23"/>
        <v>86.270022883295198</v>
      </c>
      <c r="X75" s="72">
        <f t="shared" si="23"/>
        <v>94.6605644546148</v>
      </c>
      <c r="Y75" s="72">
        <f t="shared" si="23"/>
        <v>118.49733028222731</v>
      </c>
      <c r="Z75" s="72">
        <f t="shared" si="23"/>
        <v>118.23035850495805</v>
      </c>
      <c r="AA75" s="72">
        <f t="shared" si="23"/>
        <v>121.81540808543097</v>
      </c>
      <c r="AB75" s="72">
        <f t="shared" si="6"/>
        <v>121.37681159420291</v>
      </c>
      <c r="AC75" s="72">
        <f t="shared" si="6"/>
        <v>120.74752097635393</v>
      </c>
      <c r="AD75" s="72">
        <f t="shared" si="6"/>
        <v>127.8794813119756</v>
      </c>
      <c r="AE75" s="72">
        <f t="shared" si="30"/>
        <v>126.7353165522502</v>
      </c>
      <c r="AF75" s="72">
        <f t="shared" si="31"/>
        <v>128.33714721586574</v>
      </c>
      <c r="AG75" s="73">
        <f t="shared" si="31"/>
        <v>129.78642257818458</v>
      </c>
      <c r="AH75" s="558">
        <v>4</v>
      </c>
      <c r="AI75" s="234">
        <v>4</v>
      </c>
      <c r="AJ75" s="234">
        <v>4</v>
      </c>
      <c r="AK75" s="234">
        <v>1</v>
      </c>
      <c r="AL75" s="234">
        <v>1</v>
      </c>
      <c r="AM75" s="234">
        <v>1</v>
      </c>
      <c r="AN75" s="234">
        <v>1</v>
      </c>
      <c r="AO75" s="234">
        <v>1</v>
      </c>
      <c r="AP75" s="234">
        <v>1</v>
      </c>
      <c r="AQ75" s="234">
        <v>1</v>
      </c>
      <c r="AR75" s="234">
        <v>1</v>
      </c>
      <c r="AS75" s="234">
        <v>1</v>
      </c>
      <c r="AT75" s="234">
        <v>4</v>
      </c>
      <c r="AU75" s="234">
        <v>6</v>
      </c>
      <c r="AV75" s="236">
        <v>7</v>
      </c>
    </row>
    <row r="76" spans="2:48" ht="14.45">
      <c r="B76" s="741"/>
      <c r="C76" s="1" t="s">
        <v>197</v>
      </c>
      <c r="D76" s="211">
        <v>44466</v>
      </c>
      <c r="E76" s="211">
        <v>42724</v>
      </c>
      <c r="F76" s="211">
        <v>42117</v>
      </c>
      <c r="G76" s="211">
        <v>44669</v>
      </c>
      <c r="H76" s="211">
        <v>45553</v>
      </c>
      <c r="I76" s="211">
        <v>47534</v>
      </c>
      <c r="J76" s="211">
        <v>50050</v>
      </c>
      <c r="K76" s="211">
        <v>51457</v>
      </c>
      <c r="L76" s="211">
        <v>52138</v>
      </c>
      <c r="M76" s="211">
        <v>52028</v>
      </c>
      <c r="N76" s="211">
        <v>51066</v>
      </c>
      <c r="O76" s="211">
        <v>49236</v>
      </c>
      <c r="P76" s="212">
        <v>47943</v>
      </c>
      <c r="Q76" s="212">
        <v>48515</v>
      </c>
      <c r="R76" s="212">
        <v>49131</v>
      </c>
      <c r="S76" s="557">
        <f>100</f>
        <v>100</v>
      </c>
      <c r="T76" s="72">
        <f t="shared" si="23"/>
        <v>96.082400035982545</v>
      </c>
      <c r="U76" s="72">
        <f t="shared" si="23"/>
        <v>94.717312103629737</v>
      </c>
      <c r="V76" s="72">
        <f t="shared" si="23"/>
        <v>100.45652858363694</v>
      </c>
      <c r="W76" s="72">
        <f t="shared" si="23"/>
        <v>102.44456438627266</v>
      </c>
      <c r="X76" s="72">
        <f t="shared" si="23"/>
        <v>106.89965366797104</v>
      </c>
      <c r="Y76" s="72">
        <f t="shared" si="23"/>
        <v>112.55790941393424</v>
      </c>
      <c r="Z76" s="72">
        <f t="shared" si="23"/>
        <v>115.7221247694868</v>
      </c>
      <c r="AA76" s="72">
        <f t="shared" si="23"/>
        <v>117.25363198848558</v>
      </c>
      <c r="AB76" s="72">
        <f t="shared" si="6"/>
        <v>117.00625196779562</v>
      </c>
      <c r="AC76" s="72">
        <f t="shared" si="6"/>
        <v>114.84280124139792</v>
      </c>
      <c r="AD76" s="72">
        <f t="shared" si="6"/>
        <v>110.72729726082849</v>
      </c>
      <c r="AE76" s="72">
        <f t="shared" si="30"/>
        <v>107.81945756308191</v>
      </c>
      <c r="AF76" s="72">
        <f t="shared" si="31"/>
        <v>109.10583367066972</v>
      </c>
      <c r="AG76" s="73">
        <f t="shared" si="31"/>
        <v>110.49116178653352</v>
      </c>
      <c r="AH76" s="558">
        <v>1</v>
      </c>
      <c r="AI76" s="234">
        <v>1</v>
      </c>
      <c r="AJ76" s="234">
        <v>1</v>
      </c>
      <c r="AK76" s="234">
        <v>1</v>
      </c>
      <c r="AL76" s="234">
        <v>1</v>
      </c>
      <c r="AM76" s="234">
        <v>1</v>
      </c>
      <c r="AN76" s="234">
        <v>1</v>
      </c>
      <c r="AO76" s="234">
        <v>1</v>
      </c>
      <c r="AP76" s="234">
        <v>1</v>
      </c>
      <c r="AQ76" s="234">
        <v>1</v>
      </c>
      <c r="AR76" s="234">
        <v>1</v>
      </c>
      <c r="AS76" s="234">
        <v>1</v>
      </c>
      <c r="AT76" s="234">
        <v>4</v>
      </c>
      <c r="AU76" s="234">
        <v>6</v>
      </c>
      <c r="AV76" s="236">
        <v>7</v>
      </c>
    </row>
    <row r="77" spans="2:48" ht="14.45">
      <c r="B77" s="742"/>
      <c r="C77" s="8" t="s">
        <v>198</v>
      </c>
      <c r="D77">
        <v>39222</v>
      </c>
      <c r="E77">
        <v>38383</v>
      </c>
      <c r="F77">
        <v>38280</v>
      </c>
      <c r="G77">
        <v>40830</v>
      </c>
      <c r="H77">
        <v>41029</v>
      </c>
      <c r="I77">
        <v>42570</v>
      </c>
      <c r="J77">
        <v>43836</v>
      </c>
      <c r="K77">
        <v>45257</v>
      </c>
      <c r="L77">
        <v>45750</v>
      </c>
      <c r="M77">
        <v>45663</v>
      </c>
      <c r="N77">
        <v>44734</v>
      </c>
      <c r="O77">
        <v>42530</v>
      </c>
      <c r="P77">
        <v>41297</v>
      </c>
      <c r="Q77">
        <v>41785</v>
      </c>
      <c r="R77">
        <v>42325</v>
      </c>
      <c r="S77" s="557">
        <f>100</f>
        <v>100</v>
      </c>
      <c r="T77" s="72">
        <f t="shared" si="23"/>
        <v>97.860894396002237</v>
      </c>
      <c r="U77" s="72">
        <f t="shared" si="23"/>
        <v>97.598286675845188</v>
      </c>
      <c r="V77" s="72">
        <f t="shared" si="23"/>
        <v>104.09973994186936</v>
      </c>
      <c r="W77" s="72">
        <f t="shared" si="23"/>
        <v>104.60710825557085</v>
      </c>
      <c r="X77" s="72">
        <f t="shared" si="23"/>
        <v>108.53602569986232</v>
      </c>
      <c r="Y77" s="72">
        <f t="shared" si="23"/>
        <v>111.76380602722962</v>
      </c>
      <c r="Z77" s="72">
        <f t="shared" si="23"/>
        <v>115.38677272959053</v>
      </c>
      <c r="AA77" s="72">
        <f t="shared" si="23"/>
        <v>116.64372036102188</v>
      </c>
      <c r="AB77" s="72">
        <f t="shared" si="6"/>
        <v>116.42190607312223</v>
      </c>
      <c r="AC77" s="72">
        <f t="shared" si="6"/>
        <v>114.05333741267656</v>
      </c>
      <c r="AD77" s="72">
        <f t="shared" si="6"/>
        <v>108.4340421192188</v>
      </c>
      <c r="AE77" s="72">
        <f t="shared" ref="AE77:AE80" si="32">P77*100/$D77</f>
        <v>105.29039824588241</v>
      </c>
      <c r="AF77" s="72">
        <f t="shared" ref="AF77:AG80" si="33">Q77*100/$D77</f>
        <v>106.53459792973331</v>
      </c>
      <c r="AG77" s="73">
        <f t="shared" si="33"/>
        <v>107.91137626842078</v>
      </c>
      <c r="AH77" s="237"/>
      <c r="AI77" s="238"/>
      <c r="AJ77" s="238"/>
      <c r="AK77" s="238"/>
      <c r="AL77" s="238"/>
      <c r="AM77" s="238"/>
      <c r="AN77" s="238"/>
      <c r="AO77" s="238"/>
      <c r="AP77" s="238"/>
      <c r="AQ77" s="238"/>
      <c r="AR77" s="238"/>
      <c r="AS77" s="238"/>
      <c r="AT77" s="238"/>
      <c r="AU77" s="238"/>
      <c r="AV77" s="239"/>
    </row>
    <row r="78" spans="2:48" ht="15" customHeight="1">
      <c r="B78" s="741" t="s">
        <v>127</v>
      </c>
      <c r="C78" s="1" t="s">
        <v>193</v>
      </c>
      <c r="D78" s="212">
        <v>14026</v>
      </c>
      <c r="E78" s="212">
        <v>13516</v>
      </c>
      <c r="F78" s="212">
        <v>12369</v>
      </c>
      <c r="G78" s="211">
        <v>11739</v>
      </c>
      <c r="H78" s="211">
        <v>10821</v>
      </c>
      <c r="I78" s="211">
        <v>10128</v>
      </c>
      <c r="J78" s="211">
        <v>9565</v>
      </c>
      <c r="K78" s="211">
        <v>9559</v>
      </c>
      <c r="L78" s="211">
        <v>9396</v>
      </c>
      <c r="M78" s="211">
        <v>9262</v>
      </c>
      <c r="N78" s="211">
        <v>9242</v>
      </c>
      <c r="O78" s="211">
        <v>9439</v>
      </c>
      <c r="P78" s="212">
        <v>9318</v>
      </c>
      <c r="Q78" s="212">
        <v>9527</v>
      </c>
      <c r="R78" s="212">
        <v>9857</v>
      </c>
      <c r="S78" s="557">
        <f>100</f>
        <v>100</v>
      </c>
      <c r="T78" s="72">
        <f t="shared" si="23"/>
        <v>96.363895622415512</v>
      </c>
      <c r="U78" s="72">
        <f t="shared" si="23"/>
        <v>88.186225581063738</v>
      </c>
      <c r="V78" s="72">
        <f t="shared" si="23"/>
        <v>83.694567232282907</v>
      </c>
      <c r="W78" s="72">
        <f t="shared" si="23"/>
        <v>77.149579352630823</v>
      </c>
      <c r="X78" s="72">
        <f t="shared" si="23"/>
        <v>72.208755168971905</v>
      </c>
      <c r="Y78" s="72">
        <f t="shared" si="23"/>
        <v>68.194781120775701</v>
      </c>
      <c r="Z78" s="72">
        <f t="shared" si="23"/>
        <v>68.152003422215884</v>
      </c>
      <c r="AA78" s="72">
        <f t="shared" si="23"/>
        <v>66.989875944674182</v>
      </c>
      <c r="AB78" s="72">
        <f t="shared" si="6"/>
        <v>66.034507343504913</v>
      </c>
      <c r="AC78" s="72">
        <f t="shared" si="6"/>
        <v>65.891915014972199</v>
      </c>
      <c r="AD78" s="72">
        <f t="shared" si="6"/>
        <v>67.296449451019541</v>
      </c>
      <c r="AE78" s="72">
        <f t="shared" si="32"/>
        <v>66.433765863396545</v>
      </c>
      <c r="AF78" s="72">
        <f t="shared" si="33"/>
        <v>67.923855696563521</v>
      </c>
      <c r="AG78" s="73">
        <f t="shared" si="33"/>
        <v>70.27662911735348</v>
      </c>
      <c r="AH78" s="558">
        <v>4</v>
      </c>
      <c r="AI78" s="234">
        <v>4</v>
      </c>
      <c r="AJ78" s="234">
        <v>4</v>
      </c>
      <c r="AK78" s="234">
        <v>1</v>
      </c>
      <c r="AL78" s="234">
        <v>1</v>
      </c>
      <c r="AM78" s="234">
        <v>1</v>
      </c>
      <c r="AN78" s="234">
        <v>1</v>
      </c>
      <c r="AO78" s="234">
        <v>1</v>
      </c>
      <c r="AP78" s="234">
        <v>1</v>
      </c>
      <c r="AQ78" s="234">
        <v>1</v>
      </c>
      <c r="AR78" s="234">
        <v>1</v>
      </c>
      <c r="AS78" s="234">
        <v>1</v>
      </c>
      <c r="AT78" s="234">
        <v>4</v>
      </c>
      <c r="AU78" s="234">
        <v>6</v>
      </c>
      <c r="AV78" s="236">
        <v>7</v>
      </c>
    </row>
    <row r="79" spans="2:48" ht="14.45">
      <c r="B79" s="741"/>
      <c r="C79" s="1" t="s">
        <v>194</v>
      </c>
      <c r="D79" s="212">
        <v>12739</v>
      </c>
      <c r="E79" s="212">
        <v>11528</v>
      </c>
      <c r="F79" s="212">
        <v>10722</v>
      </c>
      <c r="G79" s="211">
        <v>10129</v>
      </c>
      <c r="H79" s="211">
        <v>9541</v>
      </c>
      <c r="I79" s="211">
        <v>8830</v>
      </c>
      <c r="J79" s="211">
        <v>9242</v>
      </c>
      <c r="K79" s="211">
        <v>9318</v>
      </c>
      <c r="L79" s="211">
        <v>9487</v>
      </c>
      <c r="M79" s="211">
        <v>9552</v>
      </c>
      <c r="N79" s="211">
        <v>9599</v>
      </c>
      <c r="O79" s="211">
        <v>9673</v>
      </c>
      <c r="P79" s="212">
        <v>9388</v>
      </c>
      <c r="Q79" s="212">
        <v>9457</v>
      </c>
      <c r="R79" s="212">
        <v>9520</v>
      </c>
      <c r="S79" s="557">
        <f>100</f>
        <v>100</v>
      </c>
      <c r="T79" s="72">
        <f t="shared" si="23"/>
        <v>90.493759321767797</v>
      </c>
      <c r="U79" s="72">
        <f t="shared" si="23"/>
        <v>84.166732082581049</v>
      </c>
      <c r="V79" s="72">
        <f t="shared" si="23"/>
        <v>79.511735615040422</v>
      </c>
      <c r="W79" s="72">
        <f t="shared" si="23"/>
        <v>74.89598869612999</v>
      </c>
      <c r="X79" s="72">
        <f t="shared" si="23"/>
        <v>69.314702880916869</v>
      </c>
      <c r="Y79" s="72">
        <f t="shared" si="23"/>
        <v>72.548865688044586</v>
      </c>
      <c r="Z79" s="72">
        <f t="shared" si="23"/>
        <v>73.145458827223493</v>
      </c>
      <c r="AA79" s="72">
        <f t="shared" si="23"/>
        <v>74.472093570923931</v>
      </c>
      <c r="AB79" s="72">
        <f t="shared" si="6"/>
        <v>74.982337703116414</v>
      </c>
      <c r="AC79" s="72">
        <f t="shared" si="6"/>
        <v>75.351283460240211</v>
      </c>
      <c r="AD79" s="72">
        <f t="shared" si="6"/>
        <v>75.932176779967037</v>
      </c>
      <c r="AE79" s="72">
        <f t="shared" si="32"/>
        <v>73.694952508046157</v>
      </c>
      <c r="AF79" s="72">
        <f t="shared" si="33"/>
        <v>74.236596279142788</v>
      </c>
      <c r="AG79" s="73">
        <f t="shared" si="33"/>
        <v>74.731140591883189</v>
      </c>
      <c r="AH79" s="558">
        <v>4</v>
      </c>
      <c r="AI79" s="234">
        <v>4</v>
      </c>
      <c r="AJ79" s="234">
        <v>4</v>
      </c>
      <c r="AK79" s="234">
        <v>1</v>
      </c>
      <c r="AL79" s="234">
        <v>1</v>
      </c>
      <c r="AM79" s="234">
        <v>1</v>
      </c>
      <c r="AN79" s="234">
        <v>1</v>
      </c>
      <c r="AO79" s="234">
        <v>1</v>
      </c>
      <c r="AP79" s="234">
        <v>1</v>
      </c>
      <c r="AQ79" s="234">
        <v>1</v>
      </c>
      <c r="AR79" s="234">
        <v>1</v>
      </c>
      <c r="AS79" s="234">
        <v>1</v>
      </c>
      <c r="AT79" s="234">
        <v>4</v>
      </c>
      <c r="AU79" s="234">
        <v>6</v>
      </c>
      <c r="AV79" s="236">
        <v>7</v>
      </c>
    </row>
    <row r="80" spans="2:48" ht="14.45">
      <c r="B80" s="741"/>
      <c r="C80" s="1" t="s">
        <v>195</v>
      </c>
      <c r="D80" s="212">
        <v>7472</v>
      </c>
      <c r="E80" s="212">
        <v>7100</v>
      </c>
      <c r="F80" s="212">
        <v>6834</v>
      </c>
      <c r="G80" s="211">
        <v>6561</v>
      </c>
      <c r="H80" s="211">
        <v>6157</v>
      </c>
      <c r="I80" s="211">
        <v>5438</v>
      </c>
      <c r="J80" s="211">
        <v>5425</v>
      </c>
      <c r="K80" s="211">
        <v>5180</v>
      </c>
      <c r="L80" s="211">
        <v>5549</v>
      </c>
      <c r="M80" s="211">
        <v>5601</v>
      </c>
      <c r="N80" s="211">
        <v>6044</v>
      </c>
      <c r="O80" s="211">
        <v>6200</v>
      </c>
      <c r="P80" s="212">
        <v>5998</v>
      </c>
      <c r="Q80" s="212">
        <v>6075</v>
      </c>
      <c r="R80" s="212">
        <v>6150</v>
      </c>
      <c r="S80" s="557">
        <f>100</f>
        <v>100</v>
      </c>
      <c r="T80" s="72">
        <f t="shared" si="23"/>
        <v>95.021413276231257</v>
      </c>
      <c r="U80" s="72">
        <f t="shared" si="23"/>
        <v>91.461456102783728</v>
      </c>
      <c r="V80" s="72">
        <f t="shared" si="23"/>
        <v>87.807815845824408</v>
      </c>
      <c r="W80" s="72">
        <f t="shared" si="23"/>
        <v>82.400963597430405</v>
      </c>
      <c r="X80" s="72">
        <f t="shared" si="23"/>
        <v>72.778372591006431</v>
      </c>
      <c r="Y80" s="72">
        <f t="shared" si="23"/>
        <v>72.604389721627413</v>
      </c>
      <c r="Z80" s="72">
        <f t="shared" si="23"/>
        <v>69.325481798715202</v>
      </c>
      <c r="AA80" s="72">
        <f t="shared" si="23"/>
        <v>74.263918629550318</v>
      </c>
      <c r="AB80" s="72">
        <f t="shared" si="6"/>
        <v>74.959850107066387</v>
      </c>
      <c r="AC80" s="72">
        <f t="shared" si="6"/>
        <v>80.888650963597428</v>
      </c>
      <c r="AD80" s="72">
        <f t="shared" si="6"/>
        <v>82.976445396145607</v>
      </c>
      <c r="AE80" s="72">
        <f t="shared" si="32"/>
        <v>80.273019271948613</v>
      </c>
      <c r="AF80" s="72">
        <f t="shared" si="33"/>
        <v>81.303533190578165</v>
      </c>
      <c r="AG80" s="73">
        <f t="shared" si="33"/>
        <v>82.307280513918627</v>
      </c>
      <c r="AH80" s="558">
        <v>4</v>
      </c>
      <c r="AI80" s="234">
        <v>4</v>
      </c>
      <c r="AJ80" s="234">
        <v>4</v>
      </c>
      <c r="AK80" s="234">
        <v>1</v>
      </c>
      <c r="AL80" s="234">
        <v>1</v>
      </c>
      <c r="AM80" s="234">
        <v>1</v>
      </c>
      <c r="AN80" s="234">
        <v>1</v>
      </c>
      <c r="AO80" s="234">
        <v>1</v>
      </c>
      <c r="AP80" s="234">
        <v>1</v>
      </c>
      <c r="AQ80" s="234">
        <v>1</v>
      </c>
      <c r="AR80" s="234">
        <v>1</v>
      </c>
      <c r="AS80" s="234">
        <v>1</v>
      </c>
      <c r="AT80" s="234">
        <v>4</v>
      </c>
      <c r="AU80" s="234">
        <v>6</v>
      </c>
      <c r="AV80" s="236">
        <v>7</v>
      </c>
    </row>
    <row r="81" spans="2:48" ht="14.45">
      <c r="B81" s="741"/>
      <c r="C81" s="1" t="s">
        <v>196</v>
      </c>
      <c r="D81" s="212">
        <v>6029</v>
      </c>
      <c r="E81" s="212">
        <v>3591</v>
      </c>
      <c r="F81" s="212">
        <v>3592</v>
      </c>
      <c r="G81" s="211">
        <v>4101</v>
      </c>
      <c r="H81" s="211">
        <v>3607</v>
      </c>
      <c r="I81" s="211">
        <v>3993</v>
      </c>
      <c r="J81" s="211">
        <v>4035</v>
      </c>
      <c r="K81" s="211">
        <v>4552</v>
      </c>
      <c r="L81" s="211">
        <v>4399</v>
      </c>
      <c r="M81" s="211">
        <v>4542</v>
      </c>
      <c r="N81" s="211">
        <v>4863</v>
      </c>
      <c r="O81" s="211">
        <v>4639</v>
      </c>
      <c r="P81" s="212">
        <v>4598</v>
      </c>
      <c r="Q81" s="212">
        <v>4656</v>
      </c>
      <c r="R81" s="212">
        <v>4708</v>
      </c>
      <c r="S81" s="557">
        <f>100</f>
        <v>100</v>
      </c>
      <c r="T81" s="72">
        <f t="shared" si="23"/>
        <v>59.562116437220105</v>
      </c>
      <c r="U81" s="72">
        <f t="shared" si="23"/>
        <v>59.578702935810249</v>
      </c>
      <c r="V81" s="72">
        <f t="shared" si="23"/>
        <v>68.021230718195383</v>
      </c>
      <c r="W81" s="72">
        <f t="shared" si="23"/>
        <v>59.827500414662467</v>
      </c>
      <c r="X81" s="72">
        <f t="shared" si="23"/>
        <v>66.229888870459448</v>
      </c>
      <c r="Y81" s="72">
        <f t="shared" si="23"/>
        <v>66.926521811245649</v>
      </c>
      <c r="Z81" s="72">
        <f t="shared" si="23"/>
        <v>75.501741582351968</v>
      </c>
      <c r="AA81" s="72">
        <f t="shared" si="23"/>
        <v>72.964007298059386</v>
      </c>
      <c r="AB81" s="72">
        <f t="shared" si="6"/>
        <v>75.33587659645049</v>
      </c>
      <c r="AC81" s="72">
        <f t="shared" si="6"/>
        <v>80.66014264388788</v>
      </c>
      <c r="AD81" s="72">
        <f t="shared" si="6"/>
        <v>76.944766959694803</v>
      </c>
      <c r="AE81" s="72">
        <f t="shared" ref="AE81:AE84" si="34">P81*100/$D81</f>
        <v>76.264720517498759</v>
      </c>
      <c r="AF81" s="72">
        <f t="shared" ref="AF81:AG84" si="35">Q81*100/$D81</f>
        <v>77.226737435727316</v>
      </c>
      <c r="AG81" s="73">
        <f t="shared" si="35"/>
        <v>78.089235362414996</v>
      </c>
      <c r="AH81" s="558">
        <v>4</v>
      </c>
      <c r="AI81" s="234">
        <v>4</v>
      </c>
      <c r="AJ81" s="234">
        <v>4</v>
      </c>
      <c r="AK81" s="234">
        <v>1</v>
      </c>
      <c r="AL81" s="234">
        <v>1</v>
      </c>
      <c r="AM81" s="234">
        <v>1</v>
      </c>
      <c r="AN81" s="234">
        <v>1</v>
      </c>
      <c r="AO81" s="234">
        <v>1</v>
      </c>
      <c r="AP81" s="234">
        <v>1</v>
      </c>
      <c r="AQ81" s="234">
        <v>1</v>
      </c>
      <c r="AR81" s="234">
        <v>1</v>
      </c>
      <c r="AS81" s="234">
        <v>1</v>
      </c>
      <c r="AT81" s="234">
        <v>4</v>
      </c>
      <c r="AU81" s="234">
        <v>6</v>
      </c>
      <c r="AV81" s="236">
        <v>7</v>
      </c>
    </row>
    <row r="82" spans="2:48" ht="14.45">
      <c r="B82" s="741"/>
      <c r="C82" s="1" t="s">
        <v>197</v>
      </c>
      <c r="D82" s="211">
        <v>40266</v>
      </c>
      <c r="E82" s="211">
        <v>35735</v>
      </c>
      <c r="F82" s="211">
        <v>33517</v>
      </c>
      <c r="G82" s="211">
        <v>32530</v>
      </c>
      <c r="H82" s="211">
        <v>30126</v>
      </c>
      <c r="I82" s="211">
        <v>28389</v>
      </c>
      <c r="J82" s="211">
        <v>28267</v>
      </c>
      <c r="K82" s="211">
        <v>28609</v>
      </c>
      <c r="L82" s="211">
        <v>28831</v>
      </c>
      <c r="M82" s="211">
        <v>28957</v>
      </c>
      <c r="N82" s="211">
        <v>29748</v>
      </c>
      <c r="O82" s="211">
        <v>29951</v>
      </c>
      <c r="P82" s="212">
        <v>29302</v>
      </c>
      <c r="Q82" s="212">
        <v>29715</v>
      </c>
      <c r="R82" s="212">
        <v>30235</v>
      </c>
      <c r="S82" s="557">
        <f>100</f>
        <v>100</v>
      </c>
      <c r="T82" s="72">
        <f t="shared" si="23"/>
        <v>88.747330253812152</v>
      </c>
      <c r="U82" s="72">
        <f t="shared" si="23"/>
        <v>83.238960909948844</v>
      </c>
      <c r="V82" s="72">
        <f t="shared" si="23"/>
        <v>80.78776138677793</v>
      </c>
      <c r="W82" s="72">
        <f t="shared" si="23"/>
        <v>74.817463865295778</v>
      </c>
      <c r="X82" s="72">
        <f t="shared" si="23"/>
        <v>70.50365072269409</v>
      </c>
      <c r="Y82" s="72">
        <f t="shared" si="23"/>
        <v>70.20066557393335</v>
      </c>
      <c r="Z82" s="72">
        <f t="shared" si="23"/>
        <v>71.050017384393783</v>
      </c>
      <c r="AA82" s="72">
        <f t="shared" si="23"/>
        <v>71.601351015745294</v>
      </c>
      <c r="AB82" s="72">
        <f t="shared" si="6"/>
        <v>71.91427010380967</v>
      </c>
      <c r="AC82" s="72">
        <f t="shared" si="6"/>
        <v>73.878706601102664</v>
      </c>
      <c r="AD82" s="72">
        <f t="shared" si="6"/>
        <v>74.38285402076194</v>
      </c>
      <c r="AE82" s="72">
        <f t="shared" si="34"/>
        <v>72.771072368747824</v>
      </c>
      <c r="AF82" s="72">
        <f t="shared" si="35"/>
        <v>73.796751601847717</v>
      </c>
      <c r="AG82" s="73">
        <f t="shared" si="35"/>
        <v>75.088163711319723</v>
      </c>
      <c r="AH82" s="558">
        <v>1</v>
      </c>
      <c r="AI82" s="234">
        <v>1</v>
      </c>
      <c r="AJ82" s="234">
        <v>1</v>
      </c>
      <c r="AK82" s="234">
        <v>1</v>
      </c>
      <c r="AL82" s="234">
        <v>1</v>
      </c>
      <c r="AM82" s="234">
        <v>1</v>
      </c>
      <c r="AN82" s="234">
        <v>1</v>
      </c>
      <c r="AO82" s="234">
        <v>1</v>
      </c>
      <c r="AP82" s="234">
        <v>1</v>
      </c>
      <c r="AQ82" s="234">
        <v>1</v>
      </c>
      <c r="AR82" s="234">
        <v>1</v>
      </c>
      <c r="AS82" s="234">
        <v>1</v>
      </c>
      <c r="AT82" s="234">
        <v>4</v>
      </c>
      <c r="AU82" s="234">
        <v>6</v>
      </c>
      <c r="AV82" s="236">
        <v>7</v>
      </c>
    </row>
    <row r="83" spans="2:48" ht="14.45">
      <c r="B83" s="742"/>
      <c r="C83" s="8" t="s">
        <v>198</v>
      </c>
      <c r="D83">
        <v>34237</v>
      </c>
      <c r="E83">
        <v>32144</v>
      </c>
      <c r="F83">
        <v>29925</v>
      </c>
      <c r="G83">
        <v>28429</v>
      </c>
      <c r="H83">
        <v>26519</v>
      </c>
      <c r="I83">
        <v>24396</v>
      </c>
      <c r="J83">
        <v>24232</v>
      </c>
      <c r="K83">
        <v>24057</v>
      </c>
      <c r="L83">
        <v>24432</v>
      </c>
      <c r="M83">
        <v>24415</v>
      </c>
      <c r="N83">
        <v>24885</v>
      </c>
      <c r="O83">
        <v>25312</v>
      </c>
      <c r="P83">
        <v>24704</v>
      </c>
      <c r="Q83">
        <v>25059</v>
      </c>
      <c r="R83">
        <v>25527</v>
      </c>
      <c r="S83" s="557">
        <f>100</f>
        <v>100</v>
      </c>
      <c r="T83" s="72">
        <f t="shared" si="23"/>
        <v>93.886730729912088</v>
      </c>
      <c r="U83" s="72">
        <f t="shared" si="23"/>
        <v>87.405438560621548</v>
      </c>
      <c r="V83" s="72">
        <f t="shared" si="23"/>
        <v>83.035896836755555</v>
      </c>
      <c r="W83" s="72">
        <f t="shared" si="23"/>
        <v>77.457137015509531</v>
      </c>
      <c r="X83" s="72">
        <f t="shared" si="23"/>
        <v>71.256243245611472</v>
      </c>
      <c r="Y83" s="72">
        <f t="shared" si="23"/>
        <v>70.777229313315999</v>
      </c>
      <c r="Z83" s="72">
        <f t="shared" si="23"/>
        <v>70.266086397756808</v>
      </c>
      <c r="AA83" s="72">
        <f t="shared" si="23"/>
        <v>71.361392645383646</v>
      </c>
      <c r="AB83" s="72">
        <f t="shared" si="6"/>
        <v>71.311738762157901</v>
      </c>
      <c r="AC83" s="72">
        <f t="shared" si="6"/>
        <v>72.684522592516871</v>
      </c>
      <c r="AD83" s="72">
        <f t="shared" si="6"/>
        <v>73.93171130648129</v>
      </c>
      <c r="AE83" s="72">
        <f t="shared" si="34"/>
        <v>72.155854776995653</v>
      </c>
      <c r="AF83" s="72">
        <f t="shared" si="35"/>
        <v>73.192744691415726</v>
      </c>
      <c r="AG83" s="73">
        <f t="shared" si="35"/>
        <v>74.55968688845401</v>
      </c>
      <c r="AH83" s="237"/>
      <c r="AI83" s="238"/>
      <c r="AJ83" s="238"/>
      <c r="AK83" s="238"/>
      <c r="AL83" s="238"/>
      <c r="AM83" s="238"/>
      <c r="AN83" s="238"/>
      <c r="AO83" s="238"/>
      <c r="AP83" s="238"/>
      <c r="AQ83" s="238"/>
      <c r="AR83" s="238"/>
      <c r="AS83" s="238"/>
      <c r="AT83" s="238"/>
      <c r="AU83" s="238"/>
      <c r="AV83" s="239"/>
    </row>
    <row r="84" spans="2:48" ht="15" customHeight="1">
      <c r="B84" s="741" t="s">
        <v>128</v>
      </c>
      <c r="C84" s="1" t="s">
        <v>193</v>
      </c>
      <c r="D84" s="212">
        <v>1317</v>
      </c>
      <c r="E84" s="210">
        <v>1148</v>
      </c>
      <c r="F84" s="212">
        <v>1209</v>
      </c>
      <c r="G84" s="211">
        <v>1159</v>
      </c>
      <c r="H84" s="211">
        <v>1075</v>
      </c>
      <c r="I84" s="211">
        <v>1133</v>
      </c>
      <c r="J84" s="211">
        <v>1089</v>
      </c>
      <c r="K84" s="211">
        <v>1052</v>
      </c>
      <c r="L84" s="211">
        <v>1073</v>
      </c>
      <c r="M84" s="211">
        <v>1065</v>
      </c>
      <c r="N84" s="211">
        <v>1059</v>
      </c>
      <c r="O84" s="211">
        <v>1003</v>
      </c>
      <c r="P84" s="212">
        <v>990</v>
      </c>
      <c r="Q84" s="212">
        <v>1012</v>
      </c>
      <c r="R84" s="212">
        <v>1047</v>
      </c>
      <c r="S84" s="557">
        <f>100</f>
        <v>100</v>
      </c>
      <c r="T84" s="72">
        <f t="shared" si="23"/>
        <v>87.16780561883067</v>
      </c>
      <c r="U84" s="72">
        <f t="shared" si="23"/>
        <v>91.799544419134392</v>
      </c>
      <c r="V84" s="72">
        <f t="shared" si="23"/>
        <v>88.003037205770696</v>
      </c>
      <c r="W84" s="72">
        <f t="shared" si="23"/>
        <v>81.624905087319661</v>
      </c>
      <c r="X84" s="72">
        <f t="shared" si="23"/>
        <v>86.028853454821558</v>
      </c>
      <c r="Y84" s="72">
        <f t="shared" si="23"/>
        <v>82.687927107061498</v>
      </c>
      <c r="Z84" s="72">
        <f t="shared" si="23"/>
        <v>79.878511769172363</v>
      </c>
      <c r="AA84" s="72">
        <f t="shared" si="23"/>
        <v>81.473044798785111</v>
      </c>
      <c r="AB84" s="72">
        <f t="shared" si="6"/>
        <v>80.865603644646924</v>
      </c>
      <c r="AC84" s="72">
        <f t="shared" si="6"/>
        <v>80.410022779043274</v>
      </c>
      <c r="AD84" s="72">
        <f t="shared" si="6"/>
        <v>76.157934700075927</v>
      </c>
      <c r="AE84" s="72">
        <f t="shared" si="34"/>
        <v>75.170842824601365</v>
      </c>
      <c r="AF84" s="72">
        <f t="shared" si="35"/>
        <v>76.841305998481403</v>
      </c>
      <c r="AG84" s="73">
        <f t="shared" si="35"/>
        <v>79.498861047835987</v>
      </c>
      <c r="AH84" s="558">
        <v>4</v>
      </c>
      <c r="AI84" s="234">
        <v>2</v>
      </c>
      <c r="AJ84" s="234">
        <v>4</v>
      </c>
      <c r="AK84" s="234">
        <v>1</v>
      </c>
      <c r="AL84" s="234">
        <v>1</v>
      </c>
      <c r="AM84" s="234">
        <v>1</v>
      </c>
      <c r="AN84" s="234">
        <v>1</v>
      </c>
      <c r="AO84" s="234">
        <v>1</v>
      </c>
      <c r="AP84" s="234">
        <v>1</v>
      </c>
      <c r="AQ84" s="234">
        <v>1</v>
      </c>
      <c r="AR84" s="234">
        <v>1</v>
      </c>
      <c r="AS84" s="234">
        <v>1</v>
      </c>
      <c r="AT84" s="234">
        <v>4</v>
      </c>
      <c r="AU84" s="234">
        <v>6</v>
      </c>
      <c r="AV84" s="236">
        <v>7</v>
      </c>
    </row>
    <row r="85" spans="2:48" ht="14.45">
      <c r="B85" s="741"/>
      <c r="C85" s="1" t="s">
        <v>194</v>
      </c>
      <c r="D85" s="212">
        <v>3252</v>
      </c>
      <c r="E85" s="212">
        <v>3022</v>
      </c>
      <c r="F85" s="212">
        <v>2746</v>
      </c>
      <c r="G85" s="211">
        <v>2665</v>
      </c>
      <c r="H85" s="211">
        <v>2413</v>
      </c>
      <c r="I85" s="211">
        <v>2351</v>
      </c>
      <c r="J85" s="211">
        <v>2398</v>
      </c>
      <c r="K85" s="211">
        <v>2438</v>
      </c>
      <c r="L85" s="211">
        <v>2572</v>
      </c>
      <c r="M85" s="211">
        <v>2597</v>
      </c>
      <c r="N85" s="211">
        <v>2561</v>
      </c>
      <c r="O85" s="211">
        <v>2546</v>
      </c>
      <c r="P85" s="212">
        <v>2471</v>
      </c>
      <c r="Q85" s="212">
        <v>2489</v>
      </c>
      <c r="R85" s="212">
        <v>2505</v>
      </c>
      <c r="S85" s="557">
        <f>100</f>
        <v>100</v>
      </c>
      <c r="T85" s="72">
        <f t="shared" si="23"/>
        <v>92.927429274292749</v>
      </c>
      <c r="U85" s="72">
        <f t="shared" si="23"/>
        <v>84.44034440344403</v>
      </c>
      <c r="V85" s="72">
        <f t="shared" si="23"/>
        <v>81.949569495694959</v>
      </c>
      <c r="W85" s="72">
        <f t="shared" si="23"/>
        <v>74.200492004920051</v>
      </c>
      <c r="X85" s="72">
        <f t="shared" si="23"/>
        <v>72.2939729397294</v>
      </c>
      <c r="Y85" s="72">
        <f t="shared" si="23"/>
        <v>73.739237392373923</v>
      </c>
      <c r="Z85" s="72">
        <f t="shared" si="23"/>
        <v>74.96924969249693</v>
      </c>
      <c r="AA85" s="72">
        <f t="shared" si="23"/>
        <v>79.089790897908983</v>
      </c>
      <c r="AB85" s="72">
        <f t="shared" si="6"/>
        <v>79.858548585485849</v>
      </c>
      <c r="AC85" s="72">
        <f t="shared" si="6"/>
        <v>78.751537515375148</v>
      </c>
      <c r="AD85" s="72">
        <f t="shared" si="6"/>
        <v>78.290282902829034</v>
      </c>
      <c r="AE85" s="72">
        <f t="shared" ref="AE85:AE88" si="36">P85*100/$D85</f>
        <v>75.984009840098395</v>
      </c>
      <c r="AF85" s="72">
        <f t="shared" ref="AF85:AG88" si="37">Q85*100/$D85</f>
        <v>76.537515375153745</v>
      </c>
      <c r="AG85" s="73">
        <f t="shared" si="37"/>
        <v>77.029520295202957</v>
      </c>
      <c r="AH85" s="558">
        <v>4</v>
      </c>
      <c r="AI85" s="234">
        <v>4</v>
      </c>
      <c r="AJ85" s="234">
        <v>4</v>
      </c>
      <c r="AK85" s="234">
        <v>1</v>
      </c>
      <c r="AL85" s="234">
        <v>1</v>
      </c>
      <c r="AM85" s="234">
        <v>1</v>
      </c>
      <c r="AN85" s="234">
        <v>1</v>
      </c>
      <c r="AO85" s="234">
        <v>1</v>
      </c>
      <c r="AP85" s="234">
        <v>1</v>
      </c>
      <c r="AQ85" s="234">
        <v>1</v>
      </c>
      <c r="AR85" s="234">
        <v>1</v>
      </c>
      <c r="AS85" s="234">
        <v>1</v>
      </c>
      <c r="AT85" s="234">
        <v>4</v>
      </c>
      <c r="AU85" s="234">
        <v>6</v>
      </c>
      <c r="AV85" s="236">
        <v>7</v>
      </c>
    </row>
    <row r="86" spans="2:48" ht="14.45">
      <c r="B86" s="741"/>
      <c r="C86" s="1" t="s">
        <v>195</v>
      </c>
      <c r="D86" s="212">
        <v>3789</v>
      </c>
      <c r="E86" s="212">
        <v>4291</v>
      </c>
      <c r="F86" s="212">
        <v>4232</v>
      </c>
      <c r="G86" s="211">
        <v>4195</v>
      </c>
      <c r="H86" s="211">
        <v>3725</v>
      </c>
      <c r="I86" s="211">
        <v>3760</v>
      </c>
      <c r="J86" s="211">
        <v>4125</v>
      </c>
      <c r="K86" s="211">
        <v>4389</v>
      </c>
      <c r="L86" s="211">
        <v>4776</v>
      </c>
      <c r="M86" s="211">
        <v>5288</v>
      </c>
      <c r="N86" s="211">
        <v>5482</v>
      </c>
      <c r="O86" s="211">
        <v>5637</v>
      </c>
      <c r="P86" s="212">
        <v>5453</v>
      </c>
      <c r="Q86" s="212">
        <v>5523</v>
      </c>
      <c r="R86" s="212">
        <v>5591</v>
      </c>
      <c r="S86" s="557">
        <f>100</f>
        <v>100</v>
      </c>
      <c r="T86" s="72">
        <f t="shared" si="23"/>
        <v>113.24887833201372</v>
      </c>
      <c r="U86" s="72">
        <f t="shared" si="23"/>
        <v>111.69173924518343</v>
      </c>
      <c r="V86" s="72">
        <f t="shared" si="23"/>
        <v>110.71522829242544</v>
      </c>
      <c r="W86" s="72">
        <f t="shared" si="23"/>
        <v>98.310899973607818</v>
      </c>
      <c r="X86" s="72">
        <f t="shared" si="23"/>
        <v>99.234626550541037</v>
      </c>
      <c r="Y86" s="72">
        <f t="shared" si="23"/>
        <v>108.86777513855898</v>
      </c>
      <c r="Z86" s="72">
        <f t="shared" si="23"/>
        <v>115.83531274742676</v>
      </c>
      <c r="AA86" s="72">
        <f t="shared" si="23"/>
        <v>126.04908946951703</v>
      </c>
      <c r="AB86" s="72">
        <f t="shared" si="6"/>
        <v>139.56188968065453</v>
      </c>
      <c r="AC86" s="72">
        <f t="shared" si="6"/>
        <v>144.68197413565585</v>
      </c>
      <c r="AD86" s="72">
        <f t="shared" si="6"/>
        <v>148.77276326207442</v>
      </c>
      <c r="AE86" s="72">
        <f t="shared" si="36"/>
        <v>143.91660068619689</v>
      </c>
      <c r="AF86" s="72">
        <f t="shared" si="37"/>
        <v>145.76405384006335</v>
      </c>
      <c r="AG86" s="73">
        <f t="shared" si="37"/>
        <v>147.55872261810504</v>
      </c>
      <c r="AH86" s="558">
        <v>4</v>
      </c>
      <c r="AI86" s="234">
        <v>4</v>
      </c>
      <c r="AJ86" s="234">
        <v>4</v>
      </c>
      <c r="AK86" s="234">
        <v>1</v>
      </c>
      <c r="AL86" s="234">
        <v>1</v>
      </c>
      <c r="AM86" s="234">
        <v>1</v>
      </c>
      <c r="AN86" s="234">
        <v>1</v>
      </c>
      <c r="AO86" s="234">
        <v>1</v>
      </c>
      <c r="AP86" s="234">
        <v>1</v>
      </c>
      <c r="AQ86" s="234">
        <v>1</v>
      </c>
      <c r="AR86" s="234">
        <v>1</v>
      </c>
      <c r="AS86" s="234">
        <v>1</v>
      </c>
      <c r="AT86" s="234">
        <v>4</v>
      </c>
      <c r="AU86" s="234">
        <v>6</v>
      </c>
      <c r="AV86" s="236">
        <v>7</v>
      </c>
    </row>
    <row r="87" spans="2:48" ht="14.45">
      <c r="B87" s="741"/>
      <c r="C87" s="1" t="s">
        <v>196</v>
      </c>
      <c r="D87" s="212">
        <v>3267</v>
      </c>
      <c r="E87" s="212">
        <v>3288</v>
      </c>
      <c r="F87" s="212">
        <v>3155</v>
      </c>
      <c r="G87" s="211">
        <v>3461</v>
      </c>
      <c r="H87" s="211">
        <v>3792</v>
      </c>
      <c r="I87" s="211">
        <v>3768</v>
      </c>
      <c r="J87" s="211">
        <v>2259</v>
      </c>
      <c r="K87" s="211">
        <v>2274</v>
      </c>
      <c r="L87" s="211">
        <v>2014</v>
      </c>
      <c r="M87" s="211">
        <v>2340</v>
      </c>
      <c r="N87" s="211">
        <v>2704</v>
      </c>
      <c r="O87" s="211">
        <v>3507</v>
      </c>
      <c r="P87" s="212">
        <v>3476</v>
      </c>
      <c r="Q87" s="212">
        <v>3520</v>
      </c>
      <c r="R87" s="212">
        <v>3559</v>
      </c>
      <c r="S87" s="557">
        <f>100</f>
        <v>100</v>
      </c>
      <c r="T87" s="72">
        <f t="shared" si="23"/>
        <v>100.64279155188247</v>
      </c>
      <c r="U87" s="72">
        <f t="shared" si="23"/>
        <v>96.571778389960201</v>
      </c>
      <c r="V87" s="72">
        <f t="shared" si="23"/>
        <v>105.93816957453321</v>
      </c>
      <c r="W87" s="72">
        <f t="shared" si="23"/>
        <v>116.06978879706152</v>
      </c>
      <c r="X87" s="72">
        <f t="shared" si="23"/>
        <v>115.33516988062442</v>
      </c>
      <c r="Y87" s="72">
        <f t="shared" si="23"/>
        <v>69.146005509641867</v>
      </c>
      <c r="Z87" s="72">
        <f t="shared" si="23"/>
        <v>69.605142332415056</v>
      </c>
      <c r="AA87" s="72">
        <f t="shared" si="23"/>
        <v>61.64677073767983</v>
      </c>
      <c r="AB87" s="72">
        <f t="shared" si="6"/>
        <v>71.625344352617077</v>
      </c>
      <c r="AC87" s="72">
        <f t="shared" si="6"/>
        <v>82.767064585246402</v>
      </c>
      <c r="AD87" s="72">
        <f t="shared" si="6"/>
        <v>107.34618916437098</v>
      </c>
      <c r="AE87" s="72">
        <f t="shared" si="36"/>
        <v>106.39730639730639</v>
      </c>
      <c r="AF87" s="72">
        <f t="shared" si="37"/>
        <v>107.74410774410775</v>
      </c>
      <c r="AG87" s="73">
        <f t="shared" si="37"/>
        <v>108.93786348331803</v>
      </c>
      <c r="AH87" s="558">
        <v>4</v>
      </c>
      <c r="AI87" s="234">
        <v>4</v>
      </c>
      <c r="AJ87" s="234">
        <v>4</v>
      </c>
      <c r="AK87" s="234">
        <v>1</v>
      </c>
      <c r="AL87" s="234">
        <v>1</v>
      </c>
      <c r="AM87" s="234">
        <v>1</v>
      </c>
      <c r="AN87" s="234">
        <v>1</v>
      </c>
      <c r="AO87" s="234">
        <v>1</v>
      </c>
      <c r="AP87" s="234">
        <v>1</v>
      </c>
      <c r="AQ87" s="234">
        <v>1</v>
      </c>
      <c r="AR87" s="234">
        <v>1</v>
      </c>
      <c r="AS87" s="234">
        <v>1</v>
      </c>
      <c r="AT87" s="234">
        <v>4</v>
      </c>
      <c r="AU87" s="234">
        <v>6</v>
      </c>
      <c r="AV87" s="236">
        <v>7</v>
      </c>
    </row>
    <row r="88" spans="2:48" ht="14.45">
      <c r="B88" s="741"/>
      <c r="C88" s="1" t="s">
        <v>197</v>
      </c>
      <c r="D88" s="211">
        <v>11625</v>
      </c>
      <c r="E88" s="211">
        <v>11749</v>
      </c>
      <c r="F88" s="211">
        <v>11342</v>
      </c>
      <c r="G88" s="211">
        <v>11480</v>
      </c>
      <c r="H88" s="211">
        <v>11005</v>
      </c>
      <c r="I88" s="211">
        <v>11012</v>
      </c>
      <c r="J88" s="211">
        <v>9871</v>
      </c>
      <c r="K88" s="211">
        <v>10153</v>
      </c>
      <c r="L88" s="211">
        <v>10435</v>
      </c>
      <c r="M88" s="211">
        <v>11290</v>
      </c>
      <c r="N88" s="211">
        <v>11806</v>
      </c>
      <c r="O88" s="211">
        <v>12693</v>
      </c>
      <c r="P88" s="212">
        <v>12390</v>
      </c>
      <c r="Q88" s="212">
        <v>12544</v>
      </c>
      <c r="R88" s="212">
        <v>12702</v>
      </c>
      <c r="S88" s="557">
        <f>100</f>
        <v>100</v>
      </c>
      <c r="T88" s="72">
        <f t="shared" si="23"/>
        <v>101.06666666666666</v>
      </c>
      <c r="U88" s="72">
        <f t="shared" si="23"/>
        <v>97.56559139784946</v>
      </c>
      <c r="V88" s="72">
        <f t="shared" si="23"/>
        <v>98.752688172043008</v>
      </c>
      <c r="W88" s="72">
        <f t="shared" si="23"/>
        <v>94.666666666666671</v>
      </c>
      <c r="X88" s="72">
        <f t="shared" si="23"/>
        <v>94.726881720430114</v>
      </c>
      <c r="Y88" s="72">
        <f t="shared" si="23"/>
        <v>84.911827956989242</v>
      </c>
      <c r="Z88" s="72">
        <f t="shared" si="23"/>
        <v>87.337634408602156</v>
      </c>
      <c r="AA88" s="72">
        <f t="shared" si="23"/>
        <v>89.763440860215056</v>
      </c>
      <c r="AB88" s="72">
        <f t="shared" si="6"/>
        <v>97.118279569892479</v>
      </c>
      <c r="AC88" s="72">
        <f t="shared" si="6"/>
        <v>101.55698924731183</v>
      </c>
      <c r="AD88" s="72">
        <f t="shared" si="6"/>
        <v>109.18709677419355</v>
      </c>
      <c r="AE88" s="72">
        <f t="shared" si="36"/>
        <v>106.58064516129032</v>
      </c>
      <c r="AF88" s="72">
        <f t="shared" si="37"/>
        <v>107.90537634408602</v>
      </c>
      <c r="AG88" s="73">
        <f t="shared" si="37"/>
        <v>109.26451612903226</v>
      </c>
      <c r="AH88" s="558">
        <v>1</v>
      </c>
      <c r="AI88" s="234">
        <v>1</v>
      </c>
      <c r="AJ88" s="234">
        <v>1</v>
      </c>
      <c r="AK88" s="234">
        <v>1</v>
      </c>
      <c r="AL88" s="234">
        <v>1</v>
      </c>
      <c r="AM88" s="234">
        <v>1</v>
      </c>
      <c r="AN88" s="234">
        <v>1</v>
      </c>
      <c r="AO88" s="234">
        <v>1</v>
      </c>
      <c r="AP88" s="234">
        <v>1</v>
      </c>
      <c r="AQ88" s="234">
        <v>1</v>
      </c>
      <c r="AR88" s="234">
        <v>1</v>
      </c>
      <c r="AS88" s="234">
        <v>1</v>
      </c>
      <c r="AT88" s="234">
        <v>4</v>
      </c>
      <c r="AU88" s="234">
        <v>6</v>
      </c>
      <c r="AV88" s="236">
        <v>7</v>
      </c>
    </row>
    <row r="89" spans="2:48" ht="14.45">
      <c r="B89" s="742"/>
      <c r="C89" s="8" t="s">
        <v>198</v>
      </c>
      <c r="D89">
        <v>8358</v>
      </c>
      <c r="E89">
        <v>8461</v>
      </c>
      <c r="F89">
        <v>8187</v>
      </c>
      <c r="G89">
        <v>8019</v>
      </c>
      <c r="H89">
        <v>7213</v>
      </c>
      <c r="I89">
        <v>7244</v>
      </c>
      <c r="J89">
        <v>7612</v>
      </c>
      <c r="K89">
        <v>7879</v>
      </c>
      <c r="L89">
        <v>8421</v>
      </c>
      <c r="M89">
        <v>8950</v>
      </c>
      <c r="N89">
        <v>9102</v>
      </c>
      <c r="O89">
        <v>9186</v>
      </c>
      <c r="P89">
        <v>8914</v>
      </c>
      <c r="Q89">
        <v>9024</v>
      </c>
      <c r="R89">
        <v>9143</v>
      </c>
      <c r="S89" s="557">
        <f>100</f>
        <v>100</v>
      </c>
      <c r="T89" s="72">
        <f t="shared" si="23"/>
        <v>101.23235223737737</v>
      </c>
      <c r="U89" s="72">
        <f t="shared" si="23"/>
        <v>97.954055994257004</v>
      </c>
      <c r="V89" s="72">
        <f t="shared" si="23"/>
        <v>95.944005743000716</v>
      </c>
      <c r="W89" s="72">
        <f t="shared" si="23"/>
        <v>86.30055037090213</v>
      </c>
      <c r="X89" s="72">
        <f t="shared" si="23"/>
        <v>86.671452500598235</v>
      </c>
      <c r="Y89" s="72">
        <f t="shared" si="23"/>
        <v>91.074419717635791</v>
      </c>
      <c r="Z89" s="72">
        <f t="shared" si="23"/>
        <v>94.268963866953811</v>
      </c>
      <c r="AA89" s="72">
        <f t="shared" ref="AA89:AD152" si="38">L89*100/$D89</f>
        <v>100.7537688442211</v>
      </c>
      <c r="AB89" s="72">
        <f t="shared" si="38"/>
        <v>107.08303421871261</v>
      </c>
      <c r="AC89" s="72">
        <f t="shared" si="38"/>
        <v>108.90165111270639</v>
      </c>
      <c r="AD89" s="72">
        <f t="shared" si="38"/>
        <v>109.90667623833453</v>
      </c>
      <c r="AE89" s="72">
        <f t="shared" ref="AE89:AG89" si="39">P89*100/$D89</f>
        <v>106.65230916487198</v>
      </c>
      <c r="AF89" s="72">
        <f t="shared" si="39"/>
        <v>107.96841349605168</v>
      </c>
      <c r="AG89" s="73">
        <f t="shared" si="39"/>
        <v>109.39219909069155</v>
      </c>
      <c r="AH89" s="237"/>
      <c r="AI89" s="238"/>
      <c r="AJ89" s="238"/>
      <c r="AK89" s="238"/>
      <c r="AL89" s="238"/>
      <c r="AM89" s="238"/>
      <c r="AN89" s="238"/>
      <c r="AO89" s="238"/>
      <c r="AP89" s="238"/>
      <c r="AQ89" s="238"/>
      <c r="AR89" s="238"/>
      <c r="AS89" s="238"/>
      <c r="AT89" s="238"/>
      <c r="AU89" s="238"/>
      <c r="AV89" s="239"/>
    </row>
    <row r="90" spans="2:48" ht="15" customHeight="1">
      <c r="B90" s="741" t="s">
        <v>129</v>
      </c>
      <c r="C90" s="1" t="s">
        <v>193</v>
      </c>
      <c r="D90" s="212">
        <v>6698</v>
      </c>
      <c r="E90" s="212">
        <v>6597</v>
      </c>
      <c r="F90" s="212">
        <v>6160</v>
      </c>
      <c r="G90" s="211">
        <v>6011</v>
      </c>
      <c r="H90" s="211">
        <v>5552</v>
      </c>
      <c r="I90" s="212">
        <v>5410</v>
      </c>
      <c r="J90" s="210">
        <v>5126</v>
      </c>
      <c r="K90" s="210">
        <v>5047</v>
      </c>
      <c r="L90" s="212">
        <v>4960</v>
      </c>
      <c r="M90" s="212">
        <v>4821</v>
      </c>
      <c r="N90" s="212">
        <v>4756</v>
      </c>
      <c r="O90" s="212">
        <v>4747</v>
      </c>
      <c r="P90" s="212">
        <v>4706</v>
      </c>
      <c r="Q90" s="212">
        <v>4812</v>
      </c>
      <c r="R90" s="212">
        <v>4979</v>
      </c>
      <c r="S90" s="557">
        <f>100</f>
        <v>100</v>
      </c>
      <c r="T90" s="72">
        <f t="shared" ref="T90:Z126" si="40">E90*100/$D90</f>
        <v>98.492087190206036</v>
      </c>
      <c r="U90" s="72">
        <f t="shared" si="40"/>
        <v>91.967751567632135</v>
      </c>
      <c r="V90" s="72">
        <f t="shared" si="40"/>
        <v>89.743206927441022</v>
      </c>
      <c r="W90" s="72">
        <f t="shared" si="40"/>
        <v>82.890415049268441</v>
      </c>
      <c r="X90" s="72">
        <f t="shared" si="40"/>
        <v>80.770379217676918</v>
      </c>
      <c r="Y90" s="72">
        <f t="shared" si="40"/>
        <v>76.530307554493874</v>
      </c>
      <c r="Z90" s="72">
        <f t="shared" si="40"/>
        <v>75.35085100029859</v>
      </c>
      <c r="AA90" s="72">
        <f t="shared" si="38"/>
        <v>74.051955807703791</v>
      </c>
      <c r="AB90" s="72">
        <f t="shared" si="38"/>
        <v>71.976709465512087</v>
      </c>
      <c r="AC90" s="72">
        <f t="shared" si="38"/>
        <v>71.006270528515969</v>
      </c>
      <c r="AD90" s="72">
        <f t="shared" si="38"/>
        <v>70.871902060316515</v>
      </c>
      <c r="AE90" s="72">
        <f t="shared" ref="AE90:AG90" si="41">P90*100/$D90</f>
        <v>70.259779038518957</v>
      </c>
      <c r="AF90" s="72">
        <f t="shared" si="41"/>
        <v>71.842340997312633</v>
      </c>
      <c r="AG90" s="73">
        <f t="shared" si="41"/>
        <v>74.335622573902654</v>
      </c>
      <c r="AH90" s="558">
        <v>4</v>
      </c>
      <c r="AI90" s="234">
        <v>4</v>
      </c>
      <c r="AJ90" s="234">
        <v>4</v>
      </c>
      <c r="AK90" s="234">
        <v>1</v>
      </c>
      <c r="AL90" s="234">
        <v>1</v>
      </c>
      <c r="AM90" s="234">
        <v>4</v>
      </c>
      <c r="AN90" s="234">
        <v>2</v>
      </c>
      <c r="AO90" s="234">
        <v>2</v>
      </c>
      <c r="AP90" s="234">
        <v>4</v>
      </c>
      <c r="AQ90" s="234">
        <v>4</v>
      </c>
      <c r="AR90" s="234">
        <v>4</v>
      </c>
      <c r="AS90" s="234">
        <v>4</v>
      </c>
      <c r="AT90" s="234">
        <v>4</v>
      </c>
      <c r="AU90" s="234">
        <v>6</v>
      </c>
      <c r="AV90" s="236">
        <v>7</v>
      </c>
    </row>
    <row r="91" spans="2:48" ht="14.45">
      <c r="B91" s="741"/>
      <c r="C91" s="1" t="s">
        <v>194</v>
      </c>
      <c r="D91" s="212">
        <v>7963</v>
      </c>
      <c r="E91" s="212">
        <v>7628</v>
      </c>
      <c r="F91" s="212">
        <v>7340</v>
      </c>
      <c r="G91" s="211">
        <v>6736</v>
      </c>
      <c r="H91" s="211">
        <v>5985</v>
      </c>
      <c r="I91" s="211">
        <v>5423</v>
      </c>
      <c r="J91" s="211">
        <v>5439</v>
      </c>
      <c r="K91" s="211">
        <v>5806</v>
      </c>
      <c r="L91" s="211">
        <v>5893</v>
      </c>
      <c r="M91" s="211">
        <v>6073</v>
      </c>
      <c r="N91" s="211">
        <v>5955</v>
      </c>
      <c r="O91" s="211">
        <v>6032</v>
      </c>
      <c r="P91" s="212">
        <v>5854</v>
      </c>
      <c r="Q91" s="212">
        <v>5897</v>
      </c>
      <c r="R91" s="212">
        <v>5936</v>
      </c>
      <c r="S91" s="557">
        <f>100</f>
        <v>100</v>
      </c>
      <c r="T91" s="72">
        <f t="shared" si="40"/>
        <v>95.793042823056638</v>
      </c>
      <c r="U91" s="72">
        <f t="shared" si="40"/>
        <v>92.176315458997863</v>
      </c>
      <c r="V91" s="72">
        <f t="shared" si="40"/>
        <v>84.591234459374604</v>
      </c>
      <c r="W91" s="72">
        <f t="shared" si="40"/>
        <v>75.160115534346346</v>
      </c>
      <c r="X91" s="72">
        <f t="shared" si="40"/>
        <v>68.102473941981671</v>
      </c>
      <c r="Y91" s="72">
        <f t="shared" si="40"/>
        <v>68.303403239984931</v>
      </c>
      <c r="Z91" s="72">
        <f t="shared" si="40"/>
        <v>72.912219012934827</v>
      </c>
      <c r="AA91" s="72">
        <f t="shared" si="38"/>
        <v>74.00477207082757</v>
      </c>
      <c r="AB91" s="72">
        <f t="shared" si="38"/>
        <v>76.26522667336431</v>
      </c>
      <c r="AC91" s="72">
        <f t="shared" si="38"/>
        <v>74.783373100590225</v>
      </c>
      <c r="AD91" s="72">
        <f t="shared" si="38"/>
        <v>75.750345347230947</v>
      </c>
      <c r="AE91" s="72">
        <f t="shared" ref="AE91:AG91" si="42">P91*100/$D91</f>
        <v>73.51500690694462</v>
      </c>
      <c r="AF91" s="72">
        <f t="shared" si="42"/>
        <v>74.055004395328396</v>
      </c>
      <c r="AG91" s="73">
        <f t="shared" si="42"/>
        <v>74.544769559211346</v>
      </c>
      <c r="AH91" s="558">
        <v>4</v>
      </c>
      <c r="AI91" s="234">
        <v>4</v>
      </c>
      <c r="AJ91" s="234">
        <v>4</v>
      </c>
      <c r="AK91" s="234">
        <v>1</v>
      </c>
      <c r="AL91" s="234">
        <v>1</v>
      </c>
      <c r="AM91" s="234">
        <v>1</v>
      </c>
      <c r="AN91" s="234">
        <v>1</v>
      </c>
      <c r="AO91" s="234">
        <v>1</v>
      </c>
      <c r="AP91" s="234">
        <v>1</v>
      </c>
      <c r="AQ91" s="234">
        <v>1</v>
      </c>
      <c r="AR91" s="234">
        <v>1</v>
      </c>
      <c r="AS91" s="234">
        <v>1</v>
      </c>
      <c r="AT91" s="234">
        <v>4</v>
      </c>
      <c r="AU91" s="234">
        <v>6</v>
      </c>
      <c r="AV91" s="236">
        <v>7</v>
      </c>
    </row>
    <row r="92" spans="2:48" ht="14.45">
      <c r="B92" s="741"/>
      <c r="C92" s="1" t="s">
        <v>195</v>
      </c>
      <c r="D92" s="212">
        <v>4882</v>
      </c>
      <c r="E92" s="212">
        <v>4233</v>
      </c>
      <c r="F92" s="212">
        <v>3619</v>
      </c>
      <c r="G92" s="211">
        <v>3397</v>
      </c>
      <c r="H92" s="211">
        <v>3107</v>
      </c>
      <c r="I92" s="211">
        <v>3421</v>
      </c>
      <c r="J92" s="211">
        <v>3467</v>
      </c>
      <c r="K92" s="211">
        <v>3519</v>
      </c>
      <c r="L92" s="211">
        <v>3220</v>
      </c>
      <c r="M92" s="211">
        <v>3470</v>
      </c>
      <c r="N92" s="211">
        <v>3544</v>
      </c>
      <c r="O92" s="211">
        <v>3476</v>
      </c>
      <c r="P92" s="212">
        <v>3363</v>
      </c>
      <c r="Q92" s="212">
        <v>3406</v>
      </c>
      <c r="R92" s="212">
        <v>3448</v>
      </c>
      <c r="S92" s="557">
        <f>100</f>
        <v>100</v>
      </c>
      <c r="T92" s="72">
        <f t="shared" si="40"/>
        <v>86.706267922982377</v>
      </c>
      <c r="U92" s="72">
        <f t="shared" si="40"/>
        <v>74.129455141335512</v>
      </c>
      <c r="V92" s="72">
        <f t="shared" si="40"/>
        <v>69.582138467841048</v>
      </c>
      <c r="W92" s="72">
        <f t="shared" si="40"/>
        <v>63.641950020483407</v>
      </c>
      <c r="X92" s="72">
        <f t="shared" si="40"/>
        <v>70.073740270380995</v>
      </c>
      <c r="Y92" s="72">
        <f t="shared" si="40"/>
        <v>71.01597705858255</v>
      </c>
      <c r="Z92" s="72">
        <f t="shared" si="40"/>
        <v>72.081114297419091</v>
      </c>
      <c r="AA92" s="72">
        <f t="shared" si="38"/>
        <v>65.956575174108977</v>
      </c>
      <c r="AB92" s="72">
        <f t="shared" si="38"/>
        <v>71.077427283900036</v>
      </c>
      <c r="AC92" s="72">
        <f t="shared" si="38"/>
        <v>72.5931995083982</v>
      </c>
      <c r="AD92" s="72">
        <f t="shared" si="38"/>
        <v>71.200327734535023</v>
      </c>
      <c r="AE92" s="72">
        <f t="shared" ref="AE92:AG92" si="43">P92*100/$D92</f>
        <v>68.885702580909467</v>
      </c>
      <c r="AF92" s="72">
        <f t="shared" si="43"/>
        <v>69.766489143793521</v>
      </c>
      <c r="AG92" s="73">
        <f t="shared" si="43"/>
        <v>70.626792298238428</v>
      </c>
      <c r="AH92" s="558">
        <v>4</v>
      </c>
      <c r="AI92" s="234">
        <v>4</v>
      </c>
      <c r="AJ92" s="234">
        <v>4</v>
      </c>
      <c r="AK92" s="234">
        <v>1</v>
      </c>
      <c r="AL92" s="234">
        <v>1</v>
      </c>
      <c r="AM92" s="234">
        <v>1</v>
      </c>
      <c r="AN92" s="234">
        <v>1</v>
      </c>
      <c r="AO92" s="234">
        <v>1</v>
      </c>
      <c r="AP92" s="234">
        <v>1</v>
      </c>
      <c r="AQ92" s="234">
        <v>1</v>
      </c>
      <c r="AR92" s="234">
        <v>1</v>
      </c>
      <c r="AS92" s="234">
        <v>1</v>
      </c>
      <c r="AT92" s="234">
        <v>4</v>
      </c>
      <c r="AU92" s="234">
        <v>6</v>
      </c>
      <c r="AV92" s="236">
        <v>7</v>
      </c>
    </row>
    <row r="93" spans="2:48" ht="14.45">
      <c r="B93" s="741"/>
      <c r="C93" s="1" t="s">
        <v>196</v>
      </c>
      <c r="D93" s="212">
        <v>2222</v>
      </c>
      <c r="E93" s="212">
        <v>1804</v>
      </c>
      <c r="F93" s="212">
        <v>1812</v>
      </c>
      <c r="G93" s="211">
        <v>1379</v>
      </c>
      <c r="H93" s="211">
        <v>1294</v>
      </c>
      <c r="I93" s="212">
        <v>959</v>
      </c>
      <c r="J93" s="212">
        <v>1014</v>
      </c>
      <c r="K93" s="212">
        <v>1023</v>
      </c>
      <c r="L93" s="212">
        <v>1026</v>
      </c>
      <c r="M93" s="212">
        <v>1027</v>
      </c>
      <c r="N93" s="212">
        <v>1016</v>
      </c>
      <c r="O93" s="212">
        <v>982</v>
      </c>
      <c r="P93" s="212">
        <v>1054</v>
      </c>
      <c r="Q93" s="212">
        <v>1067</v>
      </c>
      <c r="R93" s="212">
        <v>1079</v>
      </c>
      <c r="S93" s="557">
        <f>100</f>
        <v>100</v>
      </c>
      <c r="T93" s="72">
        <f t="shared" si="40"/>
        <v>81.188118811881182</v>
      </c>
      <c r="U93" s="72">
        <f t="shared" si="40"/>
        <v>81.548154815481553</v>
      </c>
      <c r="V93" s="72">
        <f t="shared" si="40"/>
        <v>62.061206120612063</v>
      </c>
      <c r="W93" s="72">
        <f t="shared" si="40"/>
        <v>58.235823582358236</v>
      </c>
      <c r="X93" s="72">
        <f t="shared" si="40"/>
        <v>43.159315931593156</v>
      </c>
      <c r="Y93" s="72">
        <f t="shared" si="40"/>
        <v>45.634563456345631</v>
      </c>
      <c r="Z93" s="72">
        <f t="shared" si="40"/>
        <v>46.039603960396036</v>
      </c>
      <c r="AA93" s="72">
        <f t="shared" si="38"/>
        <v>46.174617461746173</v>
      </c>
      <c r="AB93" s="72">
        <f t="shared" si="38"/>
        <v>46.219621962196221</v>
      </c>
      <c r="AC93" s="72">
        <f t="shared" si="38"/>
        <v>45.724572457245728</v>
      </c>
      <c r="AD93" s="72">
        <f t="shared" si="38"/>
        <v>44.194419441944191</v>
      </c>
      <c r="AE93" s="72">
        <f t="shared" ref="AE93:AG93" si="44">P93*100/$D93</f>
        <v>47.434743474347435</v>
      </c>
      <c r="AF93" s="72">
        <f t="shared" si="44"/>
        <v>48.019801980198018</v>
      </c>
      <c r="AG93" s="73">
        <f t="shared" si="44"/>
        <v>48.55985598559856</v>
      </c>
      <c r="AH93" s="558">
        <v>4</v>
      </c>
      <c r="AI93" s="234">
        <v>4</v>
      </c>
      <c r="AJ93" s="234">
        <v>4</v>
      </c>
      <c r="AK93" s="234">
        <v>1</v>
      </c>
      <c r="AL93" s="234">
        <v>1</v>
      </c>
      <c r="AM93" s="234">
        <v>4</v>
      </c>
      <c r="AN93" s="234">
        <v>4</v>
      </c>
      <c r="AO93" s="234">
        <v>4</v>
      </c>
      <c r="AP93" s="234">
        <v>4</v>
      </c>
      <c r="AQ93" s="234">
        <v>4</v>
      </c>
      <c r="AR93" s="234">
        <v>4</v>
      </c>
      <c r="AS93" s="234">
        <v>4</v>
      </c>
      <c r="AT93" s="234">
        <v>4</v>
      </c>
      <c r="AU93" s="234">
        <v>6</v>
      </c>
      <c r="AV93" s="236">
        <v>7</v>
      </c>
    </row>
    <row r="94" spans="2:48" ht="14.45">
      <c r="B94" s="741"/>
      <c r="C94" s="1" t="s">
        <v>197</v>
      </c>
      <c r="D94" s="211">
        <v>21765</v>
      </c>
      <c r="E94" s="211">
        <v>20262</v>
      </c>
      <c r="F94" s="211">
        <v>18931</v>
      </c>
      <c r="G94" s="211">
        <v>17523</v>
      </c>
      <c r="H94" s="211">
        <v>15938</v>
      </c>
      <c r="I94" s="211">
        <v>15213</v>
      </c>
      <c r="J94" s="211">
        <v>15046</v>
      </c>
      <c r="K94" s="211">
        <v>15395</v>
      </c>
      <c r="L94" s="211">
        <v>15099</v>
      </c>
      <c r="M94" s="211">
        <v>15391</v>
      </c>
      <c r="N94" s="211">
        <v>15271</v>
      </c>
      <c r="O94" s="211">
        <v>15237</v>
      </c>
      <c r="P94" s="212">
        <v>14977</v>
      </c>
      <c r="Q94" s="212">
        <v>15182</v>
      </c>
      <c r="R94" s="212">
        <v>15442</v>
      </c>
      <c r="S94" s="557">
        <f>100</f>
        <v>100</v>
      </c>
      <c r="T94" s="72">
        <f t="shared" si="40"/>
        <v>93.094417643004817</v>
      </c>
      <c r="U94" s="72">
        <f t="shared" si="40"/>
        <v>86.979094877096259</v>
      </c>
      <c r="V94" s="72">
        <f t="shared" si="40"/>
        <v>80.509993108201243</v>
      </c>
      <c r="W94" s="72">
        <f t="shared" si="40"/>
        <v>73.227659085688032</v>
      </c>
      <c r="X94" s="72">
        <f t="shared" si="40"/>
        <v>69.896623018607855</v>
      </c>
      <c r="Y94" s="72">
        <f t="shared" si="40"/>
        <v>69.129336090052831</v>
      </c>
      <c r="Z94" s="72">
        <f t="shared" si="40"/>
        <v>70.732827934757637</v>
      </c>
      <c r="AA94" s="72">
        <f t="shared" si="38"/>
        <v>69.37284631288766</v>
      </c>
      <c r="AB94" s="72">
        <f t="shared" si="38"/>
        <v>70.714449804732368</v>
      </c>
      <c r="AC94" s="72">
        <f t="shared" si="38"/>
        <v>70.163105903974269</v>
      </c>
      <c r="AD94" s="72">
        <f t="shared" si="38"/>
        <v>70.006891798759483</v>
      </c>
      <c r="AE94" s="72">
        <f t="shared" ref="AE94:AG94" si="45">P94*100/$D94</f>
        <v>68.812313347116927</v>
      </c>
      <c r="AF94" s="72">
        <f t="shared" si="45"/>
        <v>69.75419251091202</v>
      </c>
      <c r="AG94" s="73">
        <f t="shared" si="45"/>
        <v>70.948770962554562</v>
      </c>
      <c r="AH94" s="558">
        <v>1</v>
      </c>
      <c r="AI94" s="234">
        <v>1</v>
      </c>
      <c r="AJ94" s="234">
        <v>1</v>
      </c>
      <c r="AK94" s="234">
        <v>1</v>
      </c>
      <c r="AL94" s="234">
        <v>1</v>
      </c>
      <c r="AM94" s="234">
        <v>1</v>
      </c>
      <c r="AN94" s="234">
        <v>1</v>
      </c>
      <c r="AO94" s="234">
        <v>1</v>
      </c>
      <c r="AP94" s="234">
        <v>1</v>
      </c>
      <c r="AQ94" s="234">
        <v>1</v>
      </c>
      <c r="AR94" s="234">
        <v>1</v>
      </c>
      <c r="AS94" s="234">
        <v>1</v>
      </c>
      <c r="AT94" s="234">
        <v>4</v>
      </c>
      <c r="AU94" s="234">
        <v>6</v>
      </c>
      <c r="AV94" s="236">
        <v>7</v>
      </c>
    </row>
    <row r="95" spans="2:48" ht="14.45">
      <c r="B95" s="742"/>
      <c r="C95" s="8" t="s">
        <v>198</v>
      </c>
      <c r="D95">
        <v>19543</v>
      </c>
      <c r="E95">
        <v>18458</v>
      </c>
      <c r="F95">
        <v>17119</v>
      </c>
      <c r="G95">
        <v>16144</v>
      </c>
      <c r="H95">
        <v>14644</v>
      </c>
      <c r="I95">
        <v>14254</v>
      </c>
      <c r="J95">
        <v>14032</v>
      </c>
      <c r="K95">
        <v>14372</v>
      </c>
      <c r="L95">
        <v>14073</v>
      </c>
      <c r="M95">
        <v>14364</v>
      </c>
      <c r="N95">
        <v>14255</v>
      </c>
      <c r="O95">
        <v>14255</v>
      </c>
      <c r="P95">
        <v>13923</v>
      </c>
      <c r="Q95">
        <v>14115</v>
      </c>
      <c r="R95">
        <v>14363</v>
      </c>
      <c r="S95" s="557">
        <f>100</f>
        <v>100</v>
      </c>
      <c r="T95" s="72">
        <f t="shared" si="40"/>
        <v>94.448139998976615</v>
      </c>
      <c r="U95" s="72">
        <f t="shared" si="40"/>
        <v>87.596581896331173</v>
      </c>
      <c r="V95" s="72">
        <f t="shared" si="40"/>
        <v>82.607583277900019</v>
      </c>
      <c r="W95" s="72">
        <f t="shared" si="40"/>
        <v>74.932200788005929</v>
      </c>
      <c r="X95" s="72">
        <f t="shared" si="40"/>
        <v>72.936601340633473</v>
      </c>
      <c r="Y95" s="72">
        <f t="shared" si="40"/>
        <v>71.800644732129157</v>
      </c>
      <c r="Z95" s="72">
        <f t="shared" si="40"/>
        <v>73.540398096505143</v>
      </c>
      <c r="AA95" s="72">
        <f t="shared" si="38"/>
        <v>72.010438520186256</v>
      </c>
      <c r="AB95" s="72">
        <f t="shared" si="38"/>
        <v>73.499462723225705</v>
      </c>
      <c r="AC95" s="72">
        <f t="shared" si="38"/>
        <v>72.941718262293406</v>
      </c>
      <c r="AD95" s="72">
        <f t="shared" si="38"/>
        <v>72.941718262293406</v>
      </c>
      <c r="AE95" s="72">
        <f t="shared" ref="AE95:AG95" si="46">P95*100/$D95</f>
        <v>71.242900271196845</v>
      </c>
      <c r="AF95" s="72">
        <f t="shared" si="46"/>
        <v>72.225349229903287</v>
      </c>
      <c r="AG95" s="73">
        <f t="shared" si="46"/>
        <v>73.494345801565771</v>
      </c>
      <c r="AH95" s="237"/>
      <c r="AI95" s="238"/>
      <c r="AJ95" s="238"/>
      <c r="AK95" s="238"/>
      <c r="AL95" s="238"/>
      <c r="AM95" s="238"/>
      <c r="AN95" s="238"/>
      <c r="AO95" s="238"/>
      <c r="AP95" s="238"/>
      <c r="AQ95" s="238"/>
      <c r="AR95" s="238"/>
      <c r="AS95" s="238"/>
      <c r="AT95" s="238"/>
      <c r="AU95" s="238"/>
      <c r="AV95" s="239"/>
    </row>
    <row r="96" spans="2:48" ht="15" customHeight="1">
      <c r="B96" s="741" t="s">
        <v>115</v>
      </c>
      <c r="C96" s="1" t="s">
        <v>193</v>
      </c>
      <c r="D96" s="212">
        <v>9</v>
      </c>
      <c r="E96" s="212">
        <v>13</v>
      </c>
      <c r="F96" s="212">
        <v>17</v>
      </c>
      <c r="G96" s="212">
        <v>17</v>
      </c>
      <c r="H96" s="212">
        <v>29</v>
      </c>
      <c r="I96" s="212">
        <v>24</v>
      </c>
      <c r="J96" s="210">
        <v>20</v>
      </c>
      <c r="K96" s="210">
        <v>30</v>
      </c>
      <c r="L96" s="212">
        <v>28</v>
      </c>
      <c r="M96" s="212">
        <v>26</v>
      </c>
      <c r="N96" s="211">
        <v>23</v>
      </c>
      <c r="O96" s="212">
        <v>22</v>
      </c>
      <c r="P96" s="212">
        <v>23</v>
      </c>
      <c r="Q96" s="212">
        <v>24</v>
      </c>
      <c r="R96" s="212">
        <v>25</v>
      </c>
      <c r="S96" s="557">
        <f>100</f>
        <v>100</v>
      </c>
      <c r="T96" s="72">
        <f t="shared" si="40"/>
        <v>144.44444444444446</v>
      </c>
      <c r="U96" s="72">
        <f t="shared" si="40"/>
        <v>188.88888888888889</v>
      </c>
      <c r="V96" s="72">
        <f t="shared" si="40"/>
        <v>188.88888888888889</v>
      </c>
      <c r="W96" s="72">
        <f t="shared" si="40"/>
        <v>322.22222222222223</v>
      </c>
      <c r="X96" s="72">
        <f t="shared" si="40"/>
        <v>266.66666666666669</v>
      </c>
      <c r="Y96" s="72">
        <f t="shared" si="40"/>
        <v>222.22222222222223</v>
      </c>
      <c r="Z96" s="72">
        <f t="shared" si="40"/>
        <v>333.33333333333331</v>
      </c>
      <c r="AA96" s="72">
        <f t="shared" si="38"/>
        <v>311.11111111111109</v>
      </c>
      <c r="AB96" s="72">
        <f t="shared" si="38"/>
        <v>288.88888888888891</v>
      </c>
      <c r="AC96" s="72">
        <f t="shared" si="38"/>
        <v>255.55555555555554</v>
      </c>
      <c r="AD96" s="72">
        <f t="shared" si="38"/>
        <v>244.44444444444446</v>
      </c>
      <c r="AE96" s="72">
        <f t="shared" ref="AE96:AG96" si="47">P96*100/$D96</f>
        <v>255.55555555555554</v>
      </c>
      <c r="AF96" s="72">
        <f t="shared" si="47"/>
        <v>266.66666666666669</v>
      </c>
      <c r="AG96" s="73">
        <f t="shared" si="47"/>
        <v>277.77777777777777</v>
      </c>
      <c r="AH96" s="558">
        <v>4</v>
      </c>
      <c r="AI96" s="234">
        <v>4</v>
      </c>
      <c r="AJ96" s="234">
        <v>4</v>
      </c>
      <c r="AK96" s="234">
        <v>4</v>
      </c>
      <c r="AL96" s="234">
        <v>4</v>
      </c>
      <c r="AM96" s="234">
        <v>4</v>
      </c>
      <c r="AN96" s="234">
        <v>2</v>
      </c>
      <c r="AO96" s="234">
        <v>2</v>
      </c>
      <c r="AP96" s="234">
        <v>4</v>
      </c>
      <c r="AQ96" s="234">
        <v>4</v>
      </c>
      <c r="AR96" s="234">
        <v>1</v>
      </c>
      <c r="AS96" s="234">
        <v>4</v>
      </c>
      <c r="AT96" s="234">
        <v>4</v>
      </c>
      <c r="AU96" s="234">
        <v>6</v>
      </c>
      <c r="AV96" s="236">
        <v>7</v>
      </c>
    </row>
    <row r="97" spans="2:48" ht="14.45">
      <c r="B97" s="741"/>
      <c r="C97" s="1" t="s">
        <v>194</v>
      </c>
      <c r="D97" s="211">
        <v>0</v>
      </c>
      <c r="E97" s="211">
        <v>0</v>
      </c>
      <c r="F97" s="211">
        <v>0</v>
      </c>
      <c r="G97" s="212">
        <v>12</v>
      </c>
      <c r="H97" s="212">
        <v>14</v>
      </c>
      <c r="I97" s="212">
        <v>32</v>
      </c>
      <c r="J97" s="212">
        <v>37</v>
      </c>
      <c r="K97" s="210">
        <v>33</v>
      </c>
      <c r="L97" s="212">
        <v>77</v>
      </c>
      <c r="M97" s="212">
        <v>136</v>
      </c>
      <c r="N97" s="212">
        <v>135</v>
      </c>
      <c r="O97" s="210">
        <v>174</v>
      </c>
      <c r="P97" s="212">
        <v>169</v>
      </c>
      <c r="Q97" s="212">
        <v>170</v>
      </c>
      <c r="R97" s="212">
        <v>171</v>
      </c>
      <c r="S97" s="557">
        <f>100</f>
        <v>100</v>
      </c>
      <c r="T97" s="72" t="e">
        <f t="shared" si="40"/>
        <v>#DIV/0!</v>
      </c>
      <c r="U97" s="72" t="e">
        <f t="shared" si="40"/>
        <v>#DIV/0!</v>
      </c>
      <c r="V97" s="72" t="e">
        <f t="shared" si="40"/>
        <v>#DIV/0!</v>
      </c>
      <c r="W97" s="72" t="e">
        <f t="shared" si="40"/>
        <v>#DIV/0!</v>
      </c>
      <c r="X97" s="72" t="e">
        <f t="shared" si="40"/>
        <v>#DIV/0!</v>
      </c>
      <c r="Y97" s="72" t="e">
        <f t="shared" si="40"/>
        <v>#DIV/0!</v>
      </c>
      <c r="Z97" s="72" t="e">
        <f t="shared" si="40"/>
        <v>#DIV/0!</v>
      </c>
      <c r="AA97" s="72" t="e">
        <f t="shared" si="38"/>
        <v>#DIV/0!</v>
      </c>
      <c r="AB97" s="72" t="e">
        <f t="shared" si="38"/>
        <v>#DIV/0!</v>
      </c>
      <c r="AC97" s="72" t="e">
        <f t="shared" si="38"/>
        <v>#DIV/0!</v>
      </c>
      <c r="AD97" s="72" t="e">
        <f t="shared" si="38"/>
        <v>#DIV/0!</v>
      </c>
      <c r="AE97" s="72" t="e">
        <f t="shared" ref="AE97:AG97" si="48">P97*100/$D97</f>
        <v>#DIV/0!</v>
      </c>
      <c r="AF97" s="72" t="e">
        <f t="shared" si="48"/>
        <v>#DIV/0!</v>
      </c>
      <c r="AG97" s="73" t="e">
        <f t="shared" si="48"/>
        <v>#DIV/0!</v>
      </c>
      <c r="AH97" s="558">
        <v>1</v>
      </c>
      <c r="AI97" s="234">
        <v>1</v>
      </c>
      <c r="AJ97" s="234">
        <v>1</v>
      </c>
      <c r="AK97" s="234">
        <v>4</v>
      </c>
      <c r="AL97" s="234">
        <v>4</v>
      </c>
      <c r="AM97" s="234">
        <v>4</v>
      </c>
      <c r="AN97" s="234">
        <v>4</v>
      </c>
      <c r="AO97" s="234">
        <v>2</v>
      </c>
      <c r="AP97" s="234">
        <v>4</v>
      </c>
      <c r="AQ97" s="234">
        <v>4</v>
      </c>
      <c r="AR97" s="234">
        <v>4</v>
      </c>
      <c r="AS97" s="234">
        <v>2</v>
      </c>
      <c r="AT97" s="234">
        <v>4</v>
      </c>
      <c r="AU97" s="234">
        <v>6</v>
      </c>
      <c r="AV97" s="236">
        <v>7</v>
      </c>
    </row>
    <row r="98" spans="2:48" ht="14.45">
      <c r="B98" s="741"/>
      <c r="C98" s="1" t="s">
        <v>195</v>
      </c>
      <c r="D98" s="212">
        <v>0</v>
      </c>
      <c r="E98" s="212">
        <v>0</v>
      </c>
      <c r="F98" s="212">
        <v>0</v>
      </c>
      <c r="G98" s="212">
        <v>0</v>
      </c>
      <c r="H98" s="212">
        <v>0</v>
      </c>
      <c r="I98" s="212">
        <v>70</v>
      </c>
      <c r="J98" s="211">
        <v>0</v>
      </c>
      <c r="K98" s="212">
        <v>0</v>
      </c>
      <c r="L98" s="212">
        <v>0</v>
      </c>
      <c r="M98" s="212">
        <v>0</v>
      </c>
      <c r="N98" s="212">
        <v>0</v>
      </c>
      <c r="O98" s="212">
        <v>0</v>
      </c>
      <c r="P98" s="212">
        <v>0</v>
      </c>
      <c r="Q98" s="212">
        <v>0</v>
      </c>
      <c r="R98" s="212">
        <v>0</v>
      </c>
      <c r="S98" s="557">
        <f>100</f>
        <v>100</v>
      </c>
      <c r="T98" s="72" t="e">
        <f t="shared" si="40"/>
        <v>#DIV/0!</v>
      </c>
      <c r="U98" s="72" t="e">
        <f t="shared" si="40"/>
        <v>#DIV/0!</v>
      </c>
      <c r="V98" s="72" t="e">
        <f t="shared" si="40"/>
        <v>#DIV/0!</v>
      </c>
      <c r="W98" s="72" t="e">
        <f t="shared" si="40"/>
        <v>#DIV/0!</v>
      </c>
      <c r="X98" s="72" t="e">
        <f t="shared" si="40"/>
        <v>#DIV/0!</v>
      </c>
      <c r="Y98" s="72" t="e">
        <f t="shared" si="40"/>
        <v>#DIV/0!</v>
      </c>
      <c r="Z98" s="72" t="e">
        <f t="shared" si="40"/>
        <v>#DIV/0!</v>
      </c>
      <c r="AA98" s="72" t="e">
        <f t="shared" si="38"/>
        <v>#DIV/0!</v>
      </c>
      <c r="AB98" s="72" t="e">
        <f t="shared" si="38"/>
        <v>#DIV/0!</v>
      </c>
      <c r="AC98" s="72" t="e">
        <f t="shared" si="38"/>
        <v>#DIV/0!</v>
      </c>
      <c r="AD98" s="72" t="e">
        <f t="shared" si="38"/>
        <v>#DIV/0!</v>
      </c>
      <c r="AE98" s="72" t="e">
        <f t="shared" ref="AE98:AG98" si="49">P98*100/$D98</f>
        <v>#DIV/0!</v>
      </c>
      <c r="AF98" s="72" t="e">
        <f t="shared" si="49"/>
        <v>#DIV/0!</v>
      </c>
      <c r="AG98" s="73" t="e">
        <f t="shared" si="49"/>
        <v>#DIV/0!</v>
      </c>
      <c r="AH98" s="558">
        <v>4</v>
      </c>
      <c r="AI98" s="234">
        <v>4</v>
      </c>
      <c r="AJ98" s="234">
        <v>4</v>
      </c>
      <c r="AK98" s="234">
        <v>4</v>
      </c>
      <c r="AL98" s="234">
        <v>4</v>
      </c>
      <c r="AM98" s="234">
        <v>4</v>
      </c>
      <c r="AN98" s="234">
        <v>1</v>
      </c>
      <c r="AO98" s="234">
        <v>4</v>
      </c>
      <c r="AP98" s="234">
        <v>4</v>
      </c>
      <c r="AQ98" s="234">
        <v>4</v>
      </c>
      <c r="AR98" s="234">
        <v>4</v>
      </c>
      <c r="AS98" s="234">
        <v>4</v>
      </c>
      <c r="AT98" s="234">
        <v>4</v>
      </c>
      <c r="AU98" s="234">
        <v>6</v>
      </c>
      <c r="AV98" s="236">
        <v>7</v>
      </c>
    </row>
    <row r="99" spans="2:48" ht="14.45">
      <c r="B99" s="741"/>
      <c r="C99" s="1" t="s">
        <v>196</v>
      </c>
      <c r="D99" s="212">
        <v>2123</v>
      </c>
      <c r="E99" s="212">
        <v>2111</v>
      </c>
      <c r="F99" s="212">
        <v>1954</v>
      </c>
      <c r="G99" s="212">
        <v>1924</v>
      </c>
      <c r="H99" s="212">
        <v>1939</v>
      </c>
      <c r="I99" s="212">
        <v>1853</v>
      </c>
      <c r="J99" s="212">
        <v>1737</v>
      </c>
      <c r="K99" s="212">
        <v>1767</v>
      </c>
      <c r="L99" s="212">
        <v>1685</v>
      </c>
      <c r="M99" s="212">
        <v>1616</v>
      </c>
      <c r="N99" s="212">
        <v>1786</v>
      </c>
      <c r="O99" s="212">
        <v>1675</v>
      </c>
      <c r="P99" s="212">
        <v>1854</v>
      </c>
      <c r="Q99" s="212">
        <v>1877</v>
      </c>
      <c r="R99" s="212">
        <v>1898</v>
      </c>
      <c r="S99" s="557">
        <f>100</f>
        <v>100</v>
      </c>
      <c r="T99" s="72">
        <f t="shared" si="40"/>
        <v>99.434762129062648</v>
      </c>
      <c r="U99" s="72">
        <f t="shared" si="40"/>
        <v>92.039566650965611</v>
      </c>
      <c r="V99" s="72">
        <f t="shared" si="40"/>
        <v>90.62647197362223</v>
      </c>
      <c r="W99" s="72">
        <f t="shared" si="40"/>
        <v>91.333019312293928</v>
      </c>
      <c r="X99" s="72">
        <f t="shared" si="40"/>
        <v>87.282147903909561</v>
      </c>
      <c r="Y99" s="72">
        <f t="shared" si="40"/>
        <v>81.818181818181813</v>
      </c>
      <c r="Z99" s="72">
        <f t="shared" si="40"/>
        <v>83.231276495525194</v>
      </c>
      <c r="AA99" s="72">
        <f t="shared" si="38"/>
        <v>79.36881771078663</v>
      </c>
      <c r="AB99" s="72">
        <f t="shared" si="38"/>
        <v>76.118699952896847</v>
      </c>
      <c r="AC99" s="72">
        <f t="shared" si="38"/>
        <v>84.12623645784268</v>
      </c>
      <c r="AD99" s="72">
        <f t="shared" si="38"/>
        <v>78.897786151672165</v>
      </c>
      <c r="AE99" s="72">
        <f t="shared" ref="AE99:AG99" si="50">P99*100/$D99</f>
        <v>87.329251059821004</v>
      </c>
      <c r="AF99" s="72">
        <f t="shared" si="50"/>
        <v>88.412623645784265</v>
      </c>
      <c r="AG99" s="73">
        <f t="shared" si="50"/>
        <v>89.401789919924639</v>
      </c>
      <c r="AH99" s="558">
        <v>4</v>
      </c>
      <c r="AI99" s="234">
        <v>4</v>
      </c>
      <c r="AJ99" s="234">
        <v>4</v>
      </c>
      <c r="AK99" s="234">
        <v>4</v>
      </c>
      <c r="AL99" s="234">
        <v>4</v>
      </c>
      <c r="AM99" s="234">
        <v>4</v>
      </c>
      <c r="AN99" s="234">
        <v>4</v>
      </c>
      <c r="AO99" s="234">
        <v>4</v>
      </c>
      <c r="AP99" s="234">
        <v>4</v>
      </c>
      <c r="AQ99" s="234">
        <v>4</v>
      </c>
      <c r="AR99" s="234">
        <v>4</v>
      </c>
      <c r="AS99" s="234">
        <v>4</v>
      </c>
      <c r="AT99" s="234">
        <v>4</v>
      </c>
      <c r="AU99" s="234">
        <v>6</v>
      </c>
      <c r="AV99" s="236">
        <v>7</v>
      </c>
    </row>
    <row r="100" spans="2:48" ht="14.45">
      <c r="B100" s="741"/>
      <c r="C100" s="1" t="s">
        <v>197</v>
      </c>
      <c r="D100" s="211">
        <v>2132</v>
      </c>
      <c r="E100" s="211">
        <v>2124</v>
      </c>
      <c r="F100" s="211">
        <v>1971</v>
      </c>
      <c r="G100" s="211">
        <v>1953</v>
      </c>
      <c r="H100" s="211">
        <v>1982</v>
      </c>
      <c r="I100" s="211">
        <v>1979</v>
      </c>
      <c r="J100" s="211">
        <v>1794</v>
      </c>
      <c r="K100" s="211">
        <v>1830</v>
      </c>
      <c r="L100" s="211">
        <v>1790</v>
      </c>
      <c r="M100" s="211">
        <v>1778</v>
      </c>
      <c r="N100" s="211">
        <v>1944</v>
      </c>
      <c r="O100" s="211">
        <v>1871</v>
      </c>
      <c r="P100" s="212">
        <v>2046</v>
      </c>
      <c r="Q100" s="212">
        <v>2071</v>
      </c>
      <c r="R100" s="212">
        <v>2094</v>
      </c>
      <c r="S100" s="557">
        <f>100</f>
        <v>100</v>
      </c>
      <c r="T100" s="72">
        <f t="shared" si="40"/>
        <v>99.62476547842401</v>
      </c>
      <c r="U100" s="72">
        <f t="shared" si="40"/>
        <v>92.448405253283298</v>
      </c>
      <c r="V100" s="72">
        <f t="shared" si="40"/>
        <v>91.604127579737337</v>
      </c>
      <c r="W100" s="72">
        <f t="shared" si="40"/>
        <v>92.964352720450279</v>
      </c>
      <c r="X100" s="72">
        <f t="shared" si="40"/>
        <v>92.823639774859288</v>
      </c>
      <c r="Y100" s="72">
        <f t="shared" si="40"/>
        <v>84.146341463414629</v>
      </c>
      <c r="Z100" s="72">
        <f t="shared" si="40"/>
        <v>85.834896810506564</v>
      </c>
      <c r="AA100" s="72">
        <f t="shared" si="38"/>
        <v>83.958724202626641</v>
      </c>
      <c r="AB100" s="72">
        <f t="shared" si="38"/>
        <v>83.395872420262663</v>
      </c>
      <c r="AC100" s="72">
        <f t="shared" si="38"/>
        <v>91.18198874296435</v>
      </c>
      <c r="AD100" s="72">
        <f t="shared" si="38"/>
        <v>87.757973733583484</v>
      </c>
      <c r="AE100" s="72">
        <f t="shared" ref="AE100:AG100" si="51">P100*100/$D100</f>
        <v>95.966228893058158</v>
      </c>
      <c r="AF100" s="72">
        <f t="shared" si="51"/>
        <v>97.138836772983112</v>
      </c>
      <c r="AG100" s="73">
        <f t="shared" si="51"/>
        <v>98.217636022514071</v>
      </c>
      <c r="AH100" s="558">
        <v>1</v>
      </c>
      <c r="AI100" s="234">
        <v>1</v>
      </c>
      <c r="AJ100" s="234">
        <v>1</v>
      </c>
      <c r="AK100" s="234">
        <v>1</v>
      </c>
      <c r="AL100" s="234">
        <v>1</v>
      </c>
      <c r="AM100" s="234">
        <v>1</v>
      </c>
      <c r="AN100" s="234">
        <v>1</v>
      </c>
      <c r="AO100" s="234">
        <v>1</v>
      </c>
      <c r="AP100" s="234">
        <v>1</v>
      </c>
      <c r="AQ100" s="234">
        <v>1</v>
      </c>
      <c r="AR100" s="234">
        <v>1</v>
      </c>
      <c r="AS100" s="234">
        <v>1</v>
      </c>
      <c r="AT100" s="234">
        <v>4</v>
      </c>
      <c r="AU100" s="234">
        <v>6</v>
      </c>
      <c r="AV100" s="236">
        <v>7</v>
      </c>
    </row>
    <row r="101" spans="2:48" ht="14.45">
      <c r="B101" s="742"/>
      <c r="C101" s="8" t="s">
        <v>198</v>
      </c>
      <c r="D101">
        <v>9</v>
      </c>
      <c r="E101">
        <v>13</v>
      </c>
      <c r="F101">
        <v>17</v>
      </c>
      <c r="G101">
        <v>29</v>
      </c>
      <c r="H101">
        <v>43</v>
      </c>
      <c r="I101">
        <v>126</v>
      </c>
      <c r="J101">
        <v>57</v>
      </c>
      <c r="K101">
        <v>63</v>
      </c>
      <c r="L101">
        <v>105</v>
      </c>
      <c r="M101">
        <v>162</v>
      </c>
      <c r="N101">
        <v>158</v>
      </c>
      <c r="O101">
        <v>196</v>
      </c>
      <c r="P101">
        <v>192</v>
      </c>
      <c r="Q101">
        <v>194</v>
      </c>
      <c r="R101">
        <v>196</v>
      </c>
      <c r="S101" s="557">
        <f>100</f>
        <v>100</v>
      </c>
      <c r="T101" s="72">
        <f t="shared" si="40"/>
        <v>144.44444444444446</v>
      </c>
      <c r="U101" s="72">
        <f t="shared" si="40"/>
        <v>188.88888888888889</v>
      </c>
      <c r="V101" s="72">
        <f t="shared" si="40"/>
        <v>322.22222222222223</v>
      </c>
      <c r="W101" s="72">
        <f t="shared" si="40"/>
        <v>477.77777777777777</v>
      </c>
      <c r="X101" s="72">
        <f t="shared" si="40"/>
        <v>1400</v>
      </c>
      <c r="Y101" s="72">
        <f t="shared" si="40"/>
        <v>633.33333333333337</v>
      </c>
      <c r="Z101" s="72">
        <f t="shared" si="40"/>
        <v>700</v>
      </c>
      <c r="AA101" s="72">
        <f t="shared" si="38"/>
        <v>1166.6666666666667</v>
      </c>
      <c r="AB101" s="72">
        <f t="shared" si="38"/>
        <v>1800</v>
      </c>
      <c r="AC101" s="72">
        <f t="shared" si="38"/>
        <v>1755.5555555555557</v>
      </c>
      <c r="AD101" s="72">
        <f t="shared" si="38"/>
        <v>2177.7777777777778</v>
      </c>
      <c r="AE101" s="72">
        <f t="shared" ref="AE101:AG101" si="52">P101*100/$D101</f>
        <v>2133.3333333333335</v>
      </c>
      <c r="AF101" s="72">
        <f t="shared" si="52"/>
        <v>2155.5555555555557</v>
      </c>
      <c r="AG101" s="73">
        <f t="shared" si="52"/>
        <v>2177.7777777777778</v>
      </c>
      <c r="AH101" s="237"/>
      <c r="AI101" s="238"/>
      <c r="AJ101" s="238"/>
      <c r="AK101" s="238"/>
      <c r="AL101" s="238"/>
      <c r="AM101" s="238"/>
      <c r="AN101" s="238"/>
      <c r="AO101" s="238"/>
      <c r="AP101" s="238"/>
      <c r="AQ101" s="238"/>
      <c r="AR101" s="238"/>
      <c r="AS101" s="238"/>
      <c r="AT101" s="238"/>
      <c r="AU101" s="238"/>
      <c r="AV101" s="239"/>
    </row>
    <row r="102" spans="2:48" ht="15" customHeight="1">
      <c r="B102" s="741" t="s">
        <v>110</v>
      </c>
      <c r="C102" s="1" t="s">
        <v>193</v>
      </c>
      <c r="D102" s="212">
        <v>1724</v>
      </c>
      <c r="E102" s="212">
        <v>1652</v>
      </c>
      <c r="F102" s="212">
        <v>1490</v>
      </c>
      <c r="G102" s="211">
        <v>1405</v>
      </c>
      <c r="H102" s="211">
        <v>1393</v>
      </c>
      <c r="I102" s="211">
        <v>1415</v>
      </c>
      <c r="J102" s="211">
        <v>1376</v>
      </c>
      <c r="K102" s="211">
        <v>1393</v>
      </c>
      <c r="L102" s="211">
        <v>1470</v>
      </c>
      <c r="M102" s="211">
        <v>1511</v>
      </c>
      <c r="N102" s="211">
        <v>1485</v>
      </c>
      <c r="O102" s="211">
        <v>1433</v>
      </c>
      <c r="P102" s="212">
        <v>1415</v>
      </c>
      <c r="Q102" s="212">
        <v>1447</v>
      </c>
      <c r="R102" s="212">
        <v>1497</v>
      </c>
      <c r="S102" s="557">
        <f>100</f>
        <v>100</v>
      </c>
      <c r="T102" s="72">
        <f t="shared" si="40"/>
        <v>95.823665893271468</v>
      </c>
      <c r="U102" s="72">
        <f t="shared" si="40"/>
        <v>86.426914153132245</v>
      </c>
      <c r="V102" s="72">
        <f t="shared" si="40"/>
        <v>81.496519721577727</v>
      </c>
      <c r="W102" s="72">
        <f t="shared" si="40"/>
        <v>80.800464037122964</v>
      </c>
      <c r="X102" s="72">
        <f t="shared" si="40"/>
        <v>82.076566125290029</v>
      </c>
      <c r="Y102" s="72">
        <f t="shared" si="40"/>
        <v>79.814385150812072</v>
      </c>
      <c r="Z102" s="72">
        <f t="shared" si="40"/>
        <v>80.800464037122964</v>
      </c>
      <c r="AA102" s="72">
        <f t="shared" si="38"/>
        <v>85.266821345707655</v>
      </c>
      <c r="AB102" s="72">
        <f t="shared" si="38"/>
        <v>87.645011600928072</v>
      </c>
      <c r="AC102" s="72">
        <f t="shared" si="38"/>
        <v>86.136890951276101</v>
      </c>
      <c r="AD102" s="72">
        <f t="shared" si="38"/>
        <v>83.120649651972158</v>
      </c>
      <c r="AE102" s="72">
        <f t="shared" ref="AE102:AG102" si="53">P102*100/$D102</f>
        <v>82.076566125290029</v>
      </c>
      <c r="AF102" s="72">
        <f t="shared" si="53"/>
        <v>83.932714617169367</v>
      </c>
      <c r="AG102" s="73">
        <f t="shared" si="53"/>
        <v>86.832946635730863</v>
      </c>
      <c r="AH102" s="558">
        <v>4</v>
      </c>
      <c r="AI102" s="234">
        <v>4</v>
      </c>
      <c r="AJ102" s="234">
        <v>4</v>
      </c>
      <c r="AK102" s="234">
        <v>1</v>
      </c>
      <c r="AL102" s="234">
        <v>1</v>
      </c>
      <c r="AM102" s="234">
        <v>1</v>
      </c>
      <c r="AN102" s="234">
        <v>1</v>
      </c>
      <c r="AO102" s="234">
        <v>1</v>
      </c>
      <c r="AP102" s="234">
        <v>1</v>
      </c>
      <c r="AQ102" s="234">
        <v>1</v>
      </c>
      <c r="AR102" s="234">
        <v>1</v>
      </c>
      <c r="AS102" s="234">
        <v>1</v>
      </c>
      <c r="AT102" s="234">
        <v>4</v>
      </c>
      <c r="AU102" s="234">
        <v>6</v>
      </c>
      <c r="AV102" s="236">
        <v>7</v>
      </c>
    </row>
    <row r="103" spans="2:48" ht="14.45">
      <c r="B103" s="741"/>
      <c r="C103" s="1" t="s">
        <v>194</v>
      </c>
      <c r="D103" s="212">
        <v>4483</v>
      </c>
      <c r="E103" s="212">
        <v>4509</v>
      </c>
      <c r="F103" s="212">
        <v>4282</v>
      </c>
      <c r="G103" s="211">
        <v>4082</v>
      </c>
      <c r="H103" s="211">
        <v>3771</v>
      </c>
      <c r="I103" s="211">
        <v>3676</v>
      </c>
      <c r="J103" s="211">
        <v>3626</v>
      </c>
      <c r="K103" s="211">
        <v>3713</v>
      </c>
      <c r="L103" s="211">
        <v>3601</v>
      </c>
      <c r="M103" s="211">
        <v>3559</v>
      </c>
      <c r="N103" s="211">
        <v>3768</v>
      </c>
      <c r="O103" s="211">
        <v>3893</v>
      </c>
      <c r="P103" s="212">
        <v>3778</v>
      </c>
      <c r="Q103" s="212">
        <v>3806</v>
      </c>
      <c r="R103" s="212">
        <v>3831</v>
      </c>
      <c r="S103" s="557">
        <f>100</f>
        <v>100</v>
      </c>
      <c r="T103" s="72">
        <f t="shared" si="40"/>
        <v>100.57996877091233</v>
      </c>
      <c r="U103" s="72">
        <f t="shared" si="40"/>
        <v>95.516395271023868</v>
      </c>
      <c r="V103" s="72">
        <f t="shared" si="40"/>
        <v>91.055097033236677</v>
      </c>
      <c r="W103" s="72">
        <f t="shared" si="40"/>
        <v>84.117778273477583</v>
      </c>
      <c r="X103" s="72">
        <f t="shared" si="40"/>
        <v>81.998661610528657</v>
      </c>
      <c r="Y103" s="72">
        <f t="shared" si="40"/>
        <v>80.883337051081867</v>
      </c>
      <c r="Z103" s="72">
        <f t="shared" si="40"/>
        <v>82.824001784519297</v>
      </c>
      <c r="AA103" s="72">
        <f t="shared" si="38"/>
        <v>80.325674771358464</v>
      </c>
      <c r="AB103" s="72">
        <f t="shared" si="38"/>
        <v>79.388802141423156</v>
      </c>
      <c r="AC103" s="72">
        <f t="shared" si="38"/>
        <v>84.05085879991077</v>
      </c>
      <c r="AD103" s="72">
        <f t="shared" si="38"/>
        <v>86.839170198527768</v>
      </c>
      <c r="AE103" s="72">
        <f t="shared" ref="AE103:AG103" si="54">P103*100/$D103</f>
        <v>84.273923711800137</v>
      </c>
      <c r="AF103" s="72">
        <f t="shared" si="54"/>
        <v>84.898505465090338</v>
      </c>
      <c r="AG103" s="73">
        <f t="shared" si="54"/>
        <v>85.45616774481374</v>
      </c>
      <c r="AH103" s="558">
        <v>4</v>
      </c>
      <c r="AI103" s="234">
        <v>4</v>
      </c>
      <c r="AJ103" s="234">
        <v>4</v>
      </c>
      <c r="AK103" s="234">
        <v>1</v>
      </c>
      <c r="AL103" s="234">
        <v>1</v>
      </c>
      <c r="AM103" s="234">
        <v>1</v>
      </c>
      <c r="AN103" s="234">
        <v>1</v>
      </c>
      <c r="AO103" s="234">
        <v>1</v>
      </c>
      <c r="AP103" s="234">
        <v>1</v>
      </c>
      <c r="AQ103" s="234">
        <v>1</v>
      </c>
      <c r="AR103" s="234">
        <v>1</v>
      </c>
      <c r="AS103" s="234">
        <v>1</v>
      </c>
      <c r="AT103" s="234">
        <v>4</v>
      </c>
      <c r="AU103" s="234">
        <v>6</v>
      </c>
      <c r="AV103" s="236">
        <v>7</v>
      </c>
    </row>
    <row r="104" spans="2:48" ht="14.45">
      <c r="B104" s="741"/>
      <c r="C104" s="1" t="s">
        <v>195</v>
      </c>
      <c r="D104" s="212">
        <v>5153</v>
      </c>
      <c r="E104" s="212">
        <v>4427</v>
      </c>
      <c r="F104" s="212">
        <v>4765</v>
      </c>
      <c r="G104" s="211">
        <v>4619</v>
      </c>
      <c r="H104" s="211">
        <v>4761</v>
      </c>
      <c r="I104" s="211">
        <v>4684</v>
      </c>
      <c r="J104" s="211">
        <v>4693</v>
      </c>
      <c r="K104" s="211">
        <v>4912</v>
      </c>
      <c r="L104" s="211">
        <v>4989</v>
      </c>
      <c r="M104" s="211">
        <v>5362</v>
      </c>
      <c r="N104" s="211">
        <v>5681</v>
      </c>
      <c r="O104" s="211">
        <v>5535</v>
      </c>
      <c r="P104" s="212">
        <v>5354</v>
      </c>
      <c r="Q104" s="212">
        <v>5422</v>
      </c>
      <c r="R104" s="212">
        <v>5489</v>
      </c>
      <c r="S104" s="557">
        <f>100</f>
        <v>100</v>
      </c>
      <c r="T104" s="72">
        <f t="shared" si="40"/>
        <v>85.911119736076074</v>
      </c>
      <c r="U104" s="72">
        <f t="shared" si="40"/>
        <v>92.4704055889773</v>
      </c>
      <c r="V104" s="72">
        <f t="shared" si="40"/>
        <v>89.637104599262571</v>
      </c>
      <c r="W104" s="72">
        <f t="shared" si="40"/>
        <v>92.39278090432758</v>
      </c>
      <c r="X104" s="72">
        <f t="shared" si="40"/>
        <v>90.898505724820495</v>
      </c>
      <c r="Y104" s="72">
        <f t="shared" si="40"/>
        <v>91.073161265282366</v>
      </c>
      <c r="Z104" s="72">
        <f t="shared" si="40"/>
        <v>95.323112749854459</v>
      </c>
      <c r="AA104" s="72">
        <f t="shared" si="38"/>
        <v>96.81738792936153</v>
      </c>
      <c r="AB104" s="72">
        <f t="shared" si="38"/>
        <v>104.05588977294779</v>
      </c>
      <c r="AC104" s="72">
        <f t="shared" si="38"/>
        <v>110.24645837376286</v>
      </c>
      <c r="AD104" s="72">
        <f t="shared" si="38"/>
        <v>107.41315738404813</v>
      </c>
      <c r="AE104" s="72">
        <f t="shared" ref="AE104:AG104" si="55">P104*100/$D104</f>
        <v>103.90064040364837</v>
      </c>
      <c r="AF104" s="72">
        <f t="shared" si="55"/>
        <v>105.22026004269358</v>
      </c>
      <c r="AG104" s="73">
        <f t="shared" si="55"/>
        <v>106.52047351057637</v>
      </c>
      <c r="AH104" s="558">
        <v>4</v>
      </c>
      <c r="AI104" s="234">
        <v>4</v>
      </c>
      <c r="AJ104" s="234">
        <v>4</v>
      </c>
      <c r="AK104" s="234">
        <v>1</v>
      </c>
      <c r="AL104" s="234">
        <v>1</v>
      </c>
      <c r="AM104" s="234">
        <v>1</v>
      </c>
      <c r="AN104" s="234">
        <v>1</v>
      </c>
      <c r="AO104" s="234">
        <v>1</v>
      </c>
      <c r="AP104" s="234">
        <v>1</v>
      </c>
      <c r="AQ104" s="234">
        <v>1</v>
      </c>
      <c r="AR104" s="234">
        <v>1</v>
      </c>
      <c r="AS104" s="234">
        <v>1</v>
      </c>
      <c r="AT104" s="234">
        <v>4</v>
      </c>
      <c r="AU104" s="234">
        <v>6</v>
      </c>
      <c r="AV104" s="236">
        <v>7</v>
      </c>
    </row>
    <row r="105" spans="2:48" ht="14.45">
      <c r="B105" s="741"/>
      <c r="C105" s="1" t="s">
        <v>196</v>
      </c>
      <c r="D105" s="212">
        <v>1988</v>
      </c>
      <c r="E105" s="212">
        <v>2000</v>
      </c>
      <c r="F105" s="212">
        <v>1961</v>
      </c>
      <c r="G105" s="211">
        <v>2281</v>
      </c>
      <c r="H105" s="211">
        <v>1938</v>
      </c>
      <c r="I105" s="211">
        <v>1927</v>
      </c>
      <c r="J105" s="211">
        <v>2003</v>
      </c>
      <c r="K105" s="211">
        <v>2059</v>
      </c>
      <c r="L105" s="211">
        <v>2447</v>
      </c>
      <c r="M105" s="211">
        <v>2469</v>
      </c>
      <c r="N105" s="211">
        <v>2486</v>
      </c>
      <c r="O105" s="211">
        <v>2762</v>
      </c>
      <c r="P105" s="212">
        <v>2737</v>
      </c>
      <c r="Q105" s="212">
        <v>2772</v>
      </c>
      <c r="R105" s="212">
        <v>2803</v>
      </c>
      <c r="S105" s="557">
        <f>100</f>
        <v>100</v>
      </c>
      <c r="T105" s="72">
        <f t="shared" si="40"/>
        <v>100.6036217303823</v>
      </c>
      <c r="U105" s="72">
        <f t="shared" si="40"/>
        <v>98.641851106639834</v>
      </c>
      <c r="V105" s="72">
        <f t="shared" si="40"/>
        <v>114.738430583501</v>
      </c>
      <c r="W105" s="72">
        <f t="shared" si="40"/>
        <v>97.484909456740439</v>
      </c>
      <c r="X105" s="72">
        <f t="shared" si="40"/>
        <v>96.931589537223346</v>
      </c>
      <c r="Y105" s="72">
        <f t="shared" si="40"/>
        <v>100.75452716297787</v>
      </c>
      <c r="Z105" s="72">
        <f t="shared" si="40"/>
        <v>103.57142857142857</v>
      </c>
      <c r="AA105" s="72">
        <f t="shared" si="38"/>
        <v>123.08853118712274</v>
      </c>
      <c r="AB105" s="72">
        <f t="shared" si="38"/>
        <v>124.19517102615694</v>
      </c>
      <c r="AC105" s="72">
        <f t="shared" si="38"/>
        <v>125.05030181086519</v>
      </c>
      <c r="AD105" s="72">
        <f t="shared" si="38"/>
        <v>138.93360160965796</v>
      </c>
      <c r="AE105" s="72">
        <f t="shared" ref="AE105:AG105" si="56">P105*100/$D105</f>
        <v>137.67605633802816</v>
      </c>
      <c r="AF105" s="72">
        <f t="shared" si="56"/>
        <v>139.43661971830986</v>
      </c>
      <c r="AG105" s="73">
        <f t="shared" si="56"/>
        <v>140.99597585513078</v>
      </c>
      <c r="AH105" s="558">
        <v>4</v>
      </c>
      <c r="AI105" s="234">
        <v>4</v>
      </c>
      <c r="AJ105" s="234">
        <v>4</v>
      </c>
      <c r="AK105" s="234">
        <v>1</v>
      </c>
      <c r="AL105" s="234">
        <v>1</v>
      </c>
      <c r="AM105" s="234">
        <v>1</v>
      </c>
      <c r="AN105" s="234">
        <v>1</v>
      </c>
      <c r="AO105" s="234">
        <v>1</v>
      </c>
      <c r="AP105" s="234">
        <v>1</v>
      </c>
      <c r="AQ105" s="234">
        <v>1</v>
      </c>
      <c r="AR105" s="234">
        <v>1</v>
      </c>
      <c r="AS105" s="234">
        <v>1</v>
      </c>
      <c r="AT105" s="234">
        <v>4</v>
      </c>
      <c r="AU105" s="234">
        <v>6</v>
      </c>
      <c r="AV105" s="236">
        <v>7</v>
      </c>
    </row>
    <row r="106" spans="2:48" ht="14.45">
      <c r="B106" s="741"/>
      <c r="C106" s="1" t="s">
        <v>197</v>
      </c>
      <c r="D106" s="211">
        <v>13348</v>
      </c>
      <c r="E106" s="211">
        <v>12588</v>
      </c>
      <c r="F106" s="211">
        <v>12498</v>
      </c>
      <c r="G106" s="211">
        <v>12387</v>
      </c>
      <c r="H106" s="211">
        <v>11863</v>
      </c>
      <c r="I106" s="211">
        <v>11702</v>
      </c>
      <c r="J106" s="211">
        <v>11698</v>
      </c>
      <c r="K106" s="211">
        <v>12077</v>
      </c>
      <c r="L106" s="211">
        <v>12507</v>
      </c>
      <c r="M106" s="211">
        <v>12901</v>
      </c>
      <c r="N106" s="211">
        <v>13420</v>
      </c>
      <c r="O106" s="211">
        <v>13623</v>
      </c>
      <c r="P106" s="212">
        <v>13284</v>
      </c>
      <c r="Q106" s="212">
        <v>13447</v>
      </c>
      <c r="R106" s="212">
        <v>13620</v>
      </c>
      <c r="S106" s="557">
        <f>100</f>
        <v>100</v>
      </c>
      <c r="T106" s="72">
        <f t="shared" si="40"/>
        <v>94.306263110578371</v>
      </c>
      <c r="U106" s="72">
        <f t="shared" si="40"/>
        <v>93.632004794725802</v>
      </c>
      <c r="V106" s="72">
        <f t="shared" si="40"/>
        <v>92.80041953850764</v>
      </c>
      <c r="W106" s="72">
        <f t="shared" si="40"/>
        <v>88.874737788432725</v>
      </c>
      <c r="X106" s="72">
        <f t="shared" si="40"/>
        <v>87.668564578963142</v>
      </c>
      <c r="Y106" s="72">
        <f t="shared" si="40"/>
        <v>87.638597542703025</v>
      </c>
      <c r="Z106" s="72">
        <f t="shared" si="40"/>
        <v>90.477974228348813</v>
      </c>
      <c r="AA106" s="72">
        <f t="shared" si="38"/>
        <v>93.699430626311056</v>
      </c>
      <c r="AB106" s="72">
        <f t="shared" si="38"/>
        <v>96.651183697932268</v>
      </c>
      <c r="AC106" s="72">
        <f t="shared" si="38"/>
        <v>100.53940665268205</v>
      </c>
      <c r="AD106" s="72">
        <f t="shared" si="38"/>
        <v>102.06023374288283</v>
      </c>
      <c r="AE106" s="72">
        <f t="shared" ref="AE106:AG106" si="57">P106*100/$D106</f>
        <v>99.520527419838174</v>
      </c>
      <c r="AF106" s="72">
        <f t="shared" si="57"/>
        <v>100.74168414743782</v>
      </c>
      <c r="AG106" s="73">
        <f t="shared" si="57"/>
        <v>102.03775846568774</v>
      </c>
      <c r="AH106" s="558">
        <v>1</v>
      </c>
      <c r="AI106" s="234">
        <v>1</v>
      </c>
      <c r="AJ106" s="234">
        <v>1</v>
      </c>
      <c r="AK106" s="234">
        <v>1</v>
      </c>
      <c r="AL106" s="234">
        <v>1</v>
      </c>
      <c r="AM106" s="234">
        <v>1</v>
      </c>
      <c r="AN106" s="234">
        <v>1</v>
      </c>
      <c r="AO106" s="234">
        <v>1</v>
      </c>
      <c r="AP106" s="234">
        <v>1</v>
      </c>
      <c r="AQ106" s="234">
        <v>1</v>
      </c>
      <c r="AR106" s="234">
        <v>1</v>
      </c>
      <c r="AS106" s="234">
        <v>1</v>
      </c>
      <c r="AT106" s="234">
        <v>4</v>
      </c>
      <c r="AU106" s="234">
        <v>6</v>
      </c>
      <c r="AV106" s="236">
        <v>7</v>
      </c>
    </row>
    <row r="107" spans="2:48" ht="14.45">
      <c r="B107" s="742"/>
      <c r="C107" s="8" t="s">
        <v>198</v>
      </c>
      <c r="D107">
        <v>11360</v>
      </c>
      <c r="E107">
        <v>10588</v>
      </c>
      <c r="F107">
        <v>10537</v>
      </c>
      <c r="G107">
        <v>10106</v>
      </c>
      <c r="H107">
        <v>9925</v>
      </c>
      <c r="I107">
        <v>9775</v>
      </c>
      <c r="J107">
        <v>9695</v>
      </c>
      <c r="K107">
        <v>10018</v>
      </c>
      <c r="L107">
        <v>10060</v>
      </c>
      <c r="M107">
        <v>10432</v>
      </c>
      <c r="N107">
        <v>10934</v>
      </c>
      <c r="O107">
        <v>10861</v>
      </c>
      <c r="P107">
        <v>10547</v>
      </c>
      <c r="Q107">
        <v>10675</v>
      </c>
      <c r="R107">
        <v>10817</v>
      </c>
      <c r="S107" s="557">
        <f>100</f>
        <v>100</v>
      </c>
      <c r="T107" s="72">
        <f t="shared" si="40"/>
        <v>93.204225352112672</v>
      </c>
      <c r="U107" s="72">
        <f t="shared" si="40"/>
        <v>92.755281690140848</v>
      </c>
      <c r="V107" s="72">
        <f t="shared" si="40"/>
        <v>88.961267605633807</v>
      </c>
      <c r="W107" s="72">
        <f t="shared" si="40"/>
        <v>87.367957746478879</v>
      </c>
      <c r="X107" s="72">
        <f t="shared" si="40"/>
        <v>86.047535211267601</v>
      </c>
      <c r="Y107" s="72">
        <f t="shared" si="40"/>
        <v>85.343309859154928</v>
      </c>
      <c r="Z107" s="72">
        <f t="shared" si="40"/>
        <v>88.186619718309856</v>
      </c>
      <c r="AA107" s="72">
        <f t="shared" si="38"/>
        <v>88.556338028169009</v>
      </c>
      <c r="AB107" s="72">
        <f t="shared" si="38"/>
        <v>91.83098591549296</v>
      </c>
      <c r="AC107" s="72">
        <f t="shared" si="38"/>
        <v>96.25</v>
      </c>
      <c r="AD107" s="72">
        <f t="shared" si="38"/>
        <v>95.607394366197184</v>
      </c>
      <c r="AE107" s="72">
        <f t="shared" ref="AE107:AG107" si="58">P107*100/$D107</f>
        <v>92.843309859154928</v>
      </c>
      <c r="AF107" s="72">
        <f t="shared" si="58"/>
        <v>93.970070422535215</v>
      </c>
      <c r="AG107" s="73">
        <f t="shared" si="58"/>
        <v>95.220070422535215</v>
      </c>
      <c r="AH107" s="237"/>
      <c r="AI107" s="238"/>
      <c r="AJ107" s="238"/>
      <c r="AK107" s="238"/>
      <c r="AL107" s="238"/>
      <c r="AM107" s="238"/>
      <c r="AN107" s="238"/>
      <c r="AO107" s="238"/>
      <c r="AP107" s="238"/>
      <c r="AQ107" s="238"/>
      <c r="AR107" s="238"/>
      <c r="AS107" s="238"/>
      <c r="AT107" s="238"/>
      <c r="AU107" s="238"/>
      <c r="AV107" s="239"/>
    </row>
    <row r="108" spans="2:48" ht="15" customHeight="1">
      <c r="B108" s="741" t="s">
        <v>108</v>
      </c>
      <c r="C108" s="1" t="s">
        <v>193</v>
      </c>
      <c r="D108" s="212">
        <v>167</v>
      </c>
      <c r="E108" s="212">
        <v>192</v>
      </c>
      <c r="F108" s="212">
        <v>170</v>
      </c>
      <c r="G108" s="211">
        <v>168</v>
      </c>
      <c r="H108" s="211">
        <v>154</v>
      </c>
      <c r="I108" s="212">
        <v>172</v>
      </c>
      <c r="J108" s="212">
        <v>169</v>
      </c>
      <c r="K108" s="211">
        <v>186</v>
      </c>
      <c r="L108" s="211">
        <v>193</v>
      </c>
      <c r="M108" s="211">
        <v>190</v>
      </c>
      <c r="N108" s="212">
        <v>188</v>
      </c>
      <c r="O108" s="211">
        <v>200</v>
      </c>
      <c r="P108" s="212">
        <v>197</v>
      </c>
      <c r="Q108" s="212">
        <v>201</v>
      </c>
      <c r="R108" s="212">
        <v>208</v>
      </c>
      <c r="S108" s="557">
        <f>100</f>
        <v>100</v>
      </c>
      <c r="T108" s="72">
        <f t="shared" si="40"/>
        <v>114.97005988023952</v>
      </c>
      <c r="U108" s="72">
        <f t="shared" si="40"/>
        <v>101.79640718562874</v>
      </c>
      <c r="V108" s="72">
        <f t="shared" si="40"/>
        <v>100.59880239520957</v>
      </c>
      <c r="W108" s="72">
        <f t="shared" si="40"/>
        <v>92.215568862275447</v>
      </c>
      <c r="X108" s="72">
        <f t="shared" si="40"/>
        <v>102.9940119760479</v>
      </c>
      <c r="Y108" s="72">
        <f t="shared" si="40"/>
        <v>101.19760479041916</v>
      </c>
      <c r="Z108" s="72">
        <f t="shared" si="40"/>
        <v>111.37724550898204</v>
      </c>
      <c r="AA108" s="72">
        <f t="shared" si="38"/>
        <v>115.56886227544911</v>
      </c>
      <c r="AB108" s="72">
        <f t="shared" si="38"/>
        <v>113.77245508982035</v>
      </c>
      <c r="AC108" s="72">
        <f t="shared" si="38"/>
        <v>112.57485029940119</v>
      </c>
      <c r="AD108" s="72">
        <f t="shared" si="38"/>
        <v>119.76047904191617</v>
      </c>
      <c r="AE108" s="72">
        <f t="shared" ref="AE108:AG108" si="59">P108*100/$D108</f>
        <v>117.96407185628742</v>
      </c>
      <c r="AF108" s="72">
        <f t="shared" si="59"/>
        <v>120.35928143712574</v>
      </c>
      <c r="AG108" s="73">
        <f t="shared" si="59"/>
        <v>124.55089820359281</v>
      </c>
      <c r="AH108" s="558">
        <v>4</v>
      </c>
      <c r="AI108" s="234">
        <v>4</v>
      </c>
      <c r="AJ108" s="234">
        <v>4</v>
      </c>
      <c r="AK108" s="234">
        <v>1</v>
      </c>
      <c r="AL108" s="234">
        <v>1</v>
      </c>
      <c r="AM108" s="234">
        <v>4</v>
      </c>
      <c r="AN108" s="234">
        <v>4</v>
      </c>
      <c r="AO108" s="234">
        <v>1</v>
      </c>
      <c r="AP108" s="234">
        <v>1</v>
      </c>
      <c r="AQ108" s="234">
        <v>1</v>
      </c>
      <c r="AR108" s="234">
        <v>4</v>
      </c>
      <c r="AS108" s="234">
        <v>1</v>
      </c>
      <c r="AT108" s="234">
        <v>4</v>
      </c>
      <c r="AU108" s="234">
        <v>6</v>
      </c>
      <c r="AV108" s="236">
        <v>7</v>
      </c>
    </row>
    <row r="109" spans="2:48" ht="14.45">
      <c r="B109" s="741"/>
      <c r="C109" s="1" t="s">
        <v>194</v>
      </c>
      <c r="D109" s="212">
        <v>510</v>
      </c>
      <c r="E109" s="212">
        <v>473</v>
      </c>
      <c r="F109" s="212">
        <v>622</v>
      </c>
      <c r="G109" s="211">
        <v>509</v>
      </c>
      <c r="H109" s="211">
        <v>480</v>
      </c>
      <c r="I109" s="212">
        <v>453</v>
      </c>
      <c r="J109" s="212">
        <v>551</v>
      </c>
      <c r="K109" s="211">
        <v>450</v>
      </c>
      <c r="L109" s="212">
        <v>411</v>
      </c>
      <c r="M109" s="212">
        <v>509</v>
      </c>
      <c r="N109" s="212">
        <v>446</v>
      </c>
      <c r="O109" s="210">
        <v>579</v>
      </c>
      <c r="P109" s="212">
        <v>562</v>
      </c>
      <c r="Q109" s="212">
        <v>566</v>
      </c>
      <c r="R109" s="212">
        <v>570</v>
      </c>
      <c r="S109" s="557">
        <f>100</f>
        <v>100</v>
      </c>
      <c r="T109" s="72">
        <f t="shared" si="40"/>
        <v>92.745098039215691</v>
      </c>
      <c r="U109" s="72">
        <f t="shared" si="40"/>
        <v>121.96078431372548</v>
      </c>
      <c r="V109" s="72">
        <f t="shared" si="40"/>
        <v>99.803921568627445</v>
      </c>
      <c r="W109" s="72">
        <f t="shared" si="40"/>
        <v>94.117647058823536</v>
      </c>
      <c r="X109" s="72">
        <f t="shared" si="40"/>
        <v>88.82352941176471</v>
      </c>
      <c r="Y109" s="72">
        <f t="shared" si="40"/>
        <v>108.03921568627452</v>
      </c>
      <c r="Z109" s="72">
        <f t="shared" si="40"/>
        <v>88.235294117647058</v>
      </c>
      <c r="AA109" s="72">
        <f t="shared" si="38"/>
        <v>80.588235294117652</v>
      </c>
      <c r="AB109" s="72">
        <f t="shared" si="38"/>
        <v>99.803921568627445</v>
      </c>
      <c r="AC109" s="72">
        <f t="shared" si="38"/>
        <v>87.450980392156865</v>
      </c>
      <c r="AD109" s="72">
        <f t="shared" si="38"/>
        <v>113.52941176470588</v>
      </c>
      <c r="AE109" s="72">
        <f t="shared" ref="AE109:AG109" si="60">P109*100/$D109</f>
        <v>110.19607843137256</v>
      </c>
      <c r="AF109" s="72">
        <f t="shared" si="60"/>
        <v>110.98039215686275</v>
      </c>
      <c r="AG109" s="73">
        <f t="shared" si="60"/>
        <v>111.76470588235294</v>
      </c>
      <c r="AH109" s="558">
        <v>4</v>
      </c>
      <c r="AI109" s="234">
        <v>4</v>
      </c>
      <c r="AJ109" s="234">
        <v>4</v>
      </c>
      <c r="AK109" s="234">
        <v>1</v>
      </c>
      <c r="AL109" s="234">
        <v>1</v>
      </c>
      <c r="AM109" s="234">
        <v>4</v>
      </c>
      <c r="AN109" s="234">
        <v>4</v>
      </c>
      <c r="AO109" s="234">
        <v>1</v>
      </c>
      <c r="AP109" s="234">
        <v>4</v>
      </c>
      <c r="AQ109" s="234">
        <v>4</v>
      </c>
      <c r="AR109" s="234">
        <v>4</v>
      </c>
      <c r="AS109" s="234">
        <v>2</v>
      </c>
      <c r="AT109" s="234">
        <v>4</v>
      </c>
      <c r="AU109" s="234">
        <v>6</v>
      </c>
      <c r="AV109" s="236">
        <v>7</v>
      </c>
    </row>
    <row r="110" spans="2:48" ht="14.45">
      <c r="B110" s="741"/>
      <c r="C110" s="1" t="s">
        <v>195</v>
      </c>
      <c r="D110" s="212">
        <v>3155</v>
      </c>
      <c r="E110" s="212">
        <v>3289</v>
      </c>
      <c r="F110" s="212">
        <v>3289</v>
      </c>
      <c r="G110" s="211">
        <v>3448</v>
      </c>
      <c r="H110" s="211">
        <v>3087</v>
      </c>
      <c r="I110" s="211">
        <v>3016</v>
      </c>
      <c r="J110" s="211">
        <v>3031</v>
      </c>
      <c r="K110" s="211">
        <v>2749</v>
      </c>
      <c r="L110" s="211">
        <v>2979</v>
      </c>
      <c r="M110" s="211">
        <v>2774</v>
      </c>
      <c r="N110" s="211">
        <v>2468</v>
      </c>
      <c r="O110" s="211">
        <v>2554</v>
      </c>
      <c r="P110" s="212">
        <v>2471</v>
      </c>
      <c r="Q110" s="212">
        <v>2503</v>
      </c>
      <c r="R110" s="212">
        <v>2534</v>
      </c>
      <c r="S110" s="557">
        <f>100</f>
        <v>100</v>
      </c>
      <c r="T110" s="72">
        <f t="shared" si="40"/>
        <v>104.2472266244057</v>
      </c>
      <c r="U110" s="72">
        <f t="shared" si="40"/>
        <v>104.2472266244057</v>
      </c>
      <c r="V110" s="72">
        <f t="shared" si="40"/>
        <v>109.28684627575278</v>
      </c>
      <c r="W110" s="72">
        <f t="shared" si="40"/>
        <v>97.844690966719497</v>
      </c>
      <c r="X110" s="72">
        <f t="shared" si="40"/>
        <v>95.59429477020602</v>
      </c>
      <c r="Y110" s="72">
        <f t="shared" si="40"/>
        <v>96.069730586370838</v>
      </c>
      <c r="Z110" s="72">
        <f t="shared" si="40"/>
        <v>87.131537242472263</v>
      </c>
      <c r="AA110" s="72">
        <f t="shared" si="38"/>
        <v>94.421553090332807</v>
      </c>
      <c r="AB110" s="72">
        <f t="shared" si="38"/>
        <v>87.923930269413631</v>
      </c>
      <c r="AC110" s="72">
        <f t="shared" si="38"/>
        <v>78.225039619651341</v>
      </c>
      <c r="AD110" s="72">
        <f t="shared" si="38"/>
        <v>80.950871632329637</v>
      </c>
      <c r="AE110" s="72">
        <f t="shared" ref="AE110:AG110" si="61">P110*100/$D110</f>
        <v>78.320126782884316</v>
      </c>
      <c r="AF110" s="72">
        <f t="shared" si="61"/>
        <v>79.33438985736926</v>
      </c>
      <c r="AG110" s="73">
        <f t="shared" si="61"/>
        <v>80.31695721077655</v>
      </c>
      <c r="AH110" s="558">
        <v>4</v>
      </c>
      <c r="AI110" s="234">
        <v>4</v>
      </c>
      <c r="AJ110" s="234">
        <v>4</v>
      </c>
      <c r="AK110" s="234">
        <v>1</v>
      </c>
      <c r="AL110" s="234">
        <v>1</v>
      </c>
      <c r="AM110" s="234">
        <v>1</v>
      </c>
      <c r="AN110" s="234">
        <v>1</v>
      </c>
      <c r="AO110" s="234">
        <v>1</v>
      </c>
      <c r="AP110" s="234">
        <v>1</v>
      </c>
      <c r="AQ110" s="234">
        <v>1</v>
      </c>
      <c r="AR110" s="234">
        <v>1</v>
      </c>
      <c r="AS110" s="234">
        <v>1</v>
      </c>
      <c r="AT110" s="234">
        <v>4</v>
      </c>
      <c r="AU110" s="234">
        <v>6</v>
      </c>
      <c r="AV110" s="236">
        <v>7</v>
      </c>
    </row>
    <row r="111" spans="2:48" ht="14.45">
      <c r="B111" s="741"/>
      <c r="C111" s="1" t="s">
        <v>196</v>
      </c>
      <c r="D111" s="212">
        <v>2142</v>
      </c>
      <c r="E111" s="212">
        <v>2004</v>
      </c>
      <c r="F111" s="212">
        <v>2003</v>
      </c>
      <c r="G111" s="211">
        <v>1951</v>
      </c>
      <c r="H111" s="211">
        <v>2377</v>
      </c>
      <c r="I111" s="211">
        <v>2448</v>
      </c>
      <c r="J111" s="211">
        <v>2492</v>
      </c>
      <c r="K111" s="211">
        <v>2917</v>
      </c>
      <c r="L111" s="211">
        <v>3169</v>
      </c>
      <c r="M111" s="211">
        <v>3963</v>
      </c>
      <c r="N111" s="211">
        <v>4837</v>
      </c>
      <c r="O111" s="211">
        <v>5394</v>
      </c>
      <c r="P111" s="212">
        <v>5346</v>
      </c>
      <c r="Q111" s="212">
        <v>5414</v>
      </c>
      <c r="R111" s="212">
        <v>5475</v>
      </c>
      <c r="S111" s="557">
        <f>100</f>
        <v>100</v>
      </c>
      <c r="T111" s="72">
        <f t="shared" si="40"/>
        <v>93.55742296918767</v>
      </c>
      <c r="U111" s="72">
        <f t="shared" si="40"/>
        <v>93.510737628384689</v>
      </c>
      <c r="V111" s="72">
        <f t="shared" si="40"/>
        <v>91.083099906629315</v>
      </c>
      <c r="W111" s="72">
        <f t="shared" si="40"/>
        <v>110.97105508870214</v>
      </c>
      <c r="X111" s="72">
        <f t="shared" si="40"/>
        <v>114.28571428571429</v>
      </c>
      <c r="Y111" s="72">
        <f t="shared" si="40"/>
        <v>116.33986928104575</v>
      </c>
      <c r="Z111" s="72">
        <f t="shared" si="40"/>
        <v>136.18113912231559</v>
      </c>
      <c r="AA111" s="72">
        <f t="shared" si="38"/>
        <v>147.94584500466854</v>
      </c>
      <c r="AB111" s="72">
        <f t="shared" si="38"/>
        <v>185.0140056022409</v>
      </c>
      <c r="AC111" s="72">
        <f t="shared" si="38"/>
        <v>225.81699346405227</v>
      </c>
      <c r="AD111" s="72">
        <f t="shared" si="38"/>
        <v>251.82072829131653</v>
      </c>
      <c r="AE111" s="72">
        <f t="shared" ref="AE111:AG111" si="62">P111*100/$D111</f>
        <v>249.57983193277312</v>
      </c>
      <c r="AF111" s="72">
        <f t="shared" si="62"/>
        <v>252.75443510737628</v>
      </c>
      <c r="AG111" s="73">
        <f t="shared" si="62"/>
        <v>255.60224089635855</v>
      </c>
      <c r="AH111" s="558">
        <v>4</v>
      </c>
      <c r="AI111" s="234">
        <v>4</v>
      </c>
      <c r="AJ111" s="234">
        <v>4</v>
      </c>
      <c r="AK111" s="234">
        <v>1</v>
      </c>
      <c r="AL111" s="234">
        <v>1</v>
      </c>
      <c r="AM111" s="234">
        <v>1</v>
      </c>
      <c r="AN111" s="234">
        <v>1</v>
      </c>
      <c r="AO111" s="234">
        <v>1</v>
      </c>
      <c r="AP111" s="234">
        <v>1</v>
      </c>
      <c r="AQ111" s="234">
        <v>1</v>
      </c>
      <c r="AR111" s="234">
        <v>1</v>
      </c>
      <c r="AS111" s="234">
        <v>1</v>
      </c>
      <c r="AT111" s="234">
        <v>4</v>
      </c>
      <c r="AU111" s="234">
        <v>6</v>
      </c>
      <c r="AV111" s="236">
        <v>7</v>
      </c>
    </row>
    <row r="112" spans="2:48" ht="14.45">
      <c r="B112" s="741"/>
      <c r="C112" s="1" t="s">
        <v>197</v>
      </c>
      <c r="D112" s="211">
        <v>5974</v>
      </c>
      <c r="E112" s="211">
        <v>5958</v>
      </c>
      <c r="F112" s="211">
        <v>6084</v>
      </c>
      <c r="G112" s="211">
        <v>6076</v>
      </c>
      <c r="H112" s="211">
        <v>6098</v>
      </c>
      <c r="I112" s="211">
        <v>6089</v>
      </c>
      <c r="J112" s="211">
        <v>6243</v>
      </c>
      <c r="K112" s="211">
        <v>6302</v>
      </c>
      <c r="L112" s="211">
        <v>6752</v>
      </c>
      <c r="M112" s="211">
        <v>7436</v>
      </c>
      <c r="N112" s="211">
        <v>7939</v>
      </c>
      <c r="O112" s="211">
        <v>8727</v>
      </c>
      <c r="P112" s="212">
        <v>8576</v>
      </c>
      <c r="Q112" s="212">
        <v>8684</v>
      </c>
      <c r="R112" s="212">
        <v>8787</v>
      </c>
      <c r="S112" s="557">
        <f>100</f>
        <v>100</v>
      </c>
      <c r="T112" s="72">
        <f t="shared" si="40"/>
        <v>99.73217274857717</v>
      </c>
      <c r="U112" s="72">
        <f t="shared" si="40"/>
        <v>101.84131235353198</v>
      </c>
      <c r="V112" s="72">
        <f t="shared" si="40"/>
        <v>101.70739872782056</v>
      </c>
      <c r="W112" s="72">
        <f t="shared" si="40"/>
        <v>102.07566119852694</v>
      </c>
      <c r="X112" s="72">
        <f t="shared" si="40"/>
        <v>101.92500836960161</v>
      </c>
      <c r="Y112" s="72">
        <f t="shared" si="40"/>
        <v>104.50284566454637</v>
      </c>
      <c r="Z112" s="72">
        <f t="shared" si="40"/>
        <v>105.49045865416807</v>
      </c>
      <c r="AA112" s="72">
        <f t="shared" si="38"/>
        <v>113.02310010043522</v>
      </c>
      <c r="AB112" s="72">
        <f t="shared" si="38"/>
        <v>124.4727150987613</v>
      </c>
      <c r="AC112" s="72">
        <f t="shared" si="38"/>
        <v>132.89253431536659</v>
      </c>
      <c r="AD112" s="72">
        <f t="shared" si="38"/>
        <v>146.08302644794108</v>
      </c>
      <c r="AE112" s="72">
        <f t="shared" ref="AE112:AG112" si="63">P112*100/$D112</f>
        <v>143.55540676263809</v>
      </c>
      <c r="AF112" s="72">
        <f t="shared" si="63"/>
        <v>145.36324070974223</v>
      </c>
      <c r="AG112" s="73">
        <f t="shared" si="63"/>
        <v>147.08737864077671</v>
      </c>
      <c r="AH112" s="558">
        <v>1</v>
      </c>
      <c r="AI112" s="234">
        <v>1</v>
      </c>
      <c r="AJ112" s="234">
        <v>1</v>
      </c>
      <c r="AK112" s="234">
        <v>1</v>
      </c>
      <c r="AL112" s="234">
        <v>1</v>
      </c>
      <c r="AM112" s="234">
        <v>1</v>
      </c>
      <c r="AN112" s="234">
        <v>1</v>
      </c>
      <c r="AO112" s="234">
        <v>1</v>
      </c>
      <c r="AP112" s="234">
        <v>1</v>
      </c>
      <c r="AQ112" s="234">
        <v>1</v>
      </c>
      <c r="AR112" s="234">
        <v>1</v>
      </c>
      <c r="AS112" s="234">
        <v>1</v>
      </c>
      <c r="AT112" s="234">
        <v>4</v>
      </c>
      <c r="AU112" s="234">
        <v>6</v>
      </c>
      <c r="AV112" s="236">
        <v>7</v>
      </c>
    </row>
    <row r="113" spans="2:48" ht="14.45">
      <c r="B113" s="742"/>
      <c r="C113" s="8" t="s">
        <v>198</v>
      </c>
      <c r="D113">
        <v>3832</v>
      </c>
      <c r="E113">
        <v>3954</v>
      </c>
      <c r="F113">
        <v>4081</v>
      </c>
      <c r="G113">
        <v>4125</v>
      </c>
      <c r="H113">
        <v>3721</v>
      </c>
      <c r="I113">
        <v>3641</v>
      </c>
      <c r="J113">
        <v>3751</v>
      </c>
      <c r="K113">
        <v>3385</v>
      </c>
      <c r="L113">
        <v>3583</v>
      </c>
      <c r="M113">
        <v>3473</v>
      </c>
      <c r="N113">
        <v>3102</v>
      </c>
      <c r="O113">
        <v>3333</v>
      </c>
      <c r="P113">
        <v>3230</v>
      </c>
      <c r="Q113">
        <v>3270</v>
      </c>
      <c r="R113">
        <v>3312</v>
      </c>
      <c r="S113" s="557">
        <f>100</f>
        <v>100</v>
      </c>
      <c r="T113" s="72">
        <f t="shared" si="40"/>
        <v>103.18371607515658</v>
      </c>
      <c r="U113" s="72">
        <f t="shared" si="40"/>
        <v>106.49791231732776</v>
      </c>
      <c r="V113" s="72">
        <f t="shared" si="40"/>
        <v>107.64613778705636</v>
      </c>
      <c r="W113" s="72">
        <f t="shared" si="40"/>
        <v>97.103340292275576</v>
      </c>
      <c r="X113" s="72">
        <f t="shared" si="40"/>
        <v>95.01565762004175</v>
      </c>
      <c r="Y113" s="72">
        <f t="shared" si="40"/>
        <v>97.886221294363253</v>
      </c>
      <c r="Z113" s="72">
        <f t="shared" si="40"/>
        <v>88.335073068893522</v>
      </c>
      <c r="AA113" s="72">
        <f t="shared" si="38"/>
        <v>93.50208768267224</v>
      </c>
      <c r="AB113" s="72">
        <f t="shared" si="38"/>
        <v>90.631524008350738</v>
      </c>
      <c r="AC113" s="72">
        <f t="shared" si="38"/>
        <v>80.949895615866382</v>
      </c>
      <c r="AD113" s="72">
        <f t="shared" si="38"/>
        <v>86.978079331941544</v>
      </c>
      <c r="AE113" s="72">
        <f t="shared" ref="AE113:AG113" si="64">P113*100/$D113</f>
        <v>84.290187891440496</v>
      </c>
      <c r="AF113" s="72">
        <f t="shared" si="64"/>
        <v>85.334029227557409</v>
      </c>
      <c r="AG113" s="73">
        <f t="shared" si="64"/>
        <v>86.430062630480165</v>
      </c>
      <c r="AH113" s="237"/>
      <c r="AI113" s="238"/>
      <c r="AJ113" s="238"/>
      <c r="AK113" s="238"/>
      <c r="AL113" s="238"/>
      <c r="AM113" s="238"/>
      <c r="AN113" s="238"/>
      <c r="AO113" s="238"/>
      <c r="AP113" s="238"/>
      <c r="AQ113" s="238"/>
      <c r="AR113" s="238"/>
      <c r="AS113" s="238"/>
      <c r="AT113" s="238"/>
      <c r="AU113" s="238"/>
      <c r="AV113" s="239"/>
    </row>
    <row r="114" spans="2:48" ht="15" customHeight="1">
      <c r="B114" s="741" t="s">
        <v>116</v>
      </c>
      <c r="C114" s="1" t="s">
        <v>193</v>
      </c>
      <c r="D114" s="212">
        <v>2220</v>
      </c>
      <c r="E114" s="212">
        <v>2105</v>
      </c>
      <c r="F114" s="212">
        <v>1990</v>
      </c>
      <c r="G114" s="211">
        <v>2027</v>
      </c>
      <c r="H114" s="211">
        <v>2003</v>
      </c>
      <c r="I114" s="211">
        <v>1846</v>
      </c>
      <c r="J114" s="211">
        <v>1848</v>
      </c>
      <c r="K114" s="211">
        <v>1967</v>
      </c>
      <c r="L114" s="211">
        <v>1902</v>
      </c>
      <c r="M114" s="211">
        <v>1853</v>
      </c>
      <c r="N114" s="211">
        <v>1824</v>
      </c>
      <c r="O114" s="211">
        <v>1779</v>
      </c>
      <c r="P114" s="212">
        <v>1756</v>
      </c>
      <c r="Q114" s="212">
        <v>1795</v>
      </c>
      <c r="R114" s="212">
        <v>1857</v>
      </c>
      <c r="S114" s="557">
        <f>100</f>
        <v>100</v>
      </c>
      <c r="T114" s="72">
        <f t="shared" si="40"/>
        <v>94.819819819819813</v>
      </c>
      <c r="U114" s="72">
        <f t="shared" si="40"/>
        <v>89.63963963963964</v>
      </c>
      <c r="V114" s="72">
        <f t="shared" si="40"/>
        <v>91.306306306306311</v>
      </c>
      <c r="W114" s="72">
        <f t="shared" si="40"/>
        <v>90.22522522522523</v>
      </c>
      <c r="X114" s="72">
        <f t="shared" si="40"/>
        <v>83.153153153153156</v>
      </c>
      <c r="Y114" s="72">
        <f t="shared" si="40"/>
        <v>83.243243243243242</v>
      </c>
      <c r="Z114" s="72">
        <f t="shared" si="40"/>
        <v>88.603603603603602</v>
      </c>
      <c r="AA114" s="72">
        <f t="shared" si="38"/>
        <v>85.675675675675677</v>
      </c>
      <c r="AB114" s="72">
        <f t="shared" si="38"/>
        <v>83.468468468468473</v>
      </c>
      <c r="AC114" s="72">
        <f t="shared" si="38"/>
        <v>82.162162162162161</v>
      </c>
      <c r="AD114" s="72">
        <f t="shared" si="38"/>
        <v>80.13513513513513</v>
      </c>
      <c r="AE114" s="72">
        <f t="shared" ref="AE114:AG114" si="65">P114*100/$D114</f>
        <v>79.099099099099092</v>
      </c>
      <c r="AF114" s="72">
        <f t="shared" si="65"/>
        <v>80.85585585585585</v>
      </c>
      <c r="AG114" s="73">
        <f t="shared" si="65"/>
        <v>83.648648648648646</v>
      </c>
      <c r="AH114" s="558">
        <v>4</v>
      </c>
      <c r="AI114" s="234">
        <v>4</v>
      </c>
      <c r="AJ114" s="234">
        <v>4</v>
      </c>
      <c r="AK114" s="234">
        <v>1</v>
      </c>
      <c r="AL114" s="234">
        <v>1</v>
      </c>
      <c r="AM114" s="234">
        <v>1</v>
      </c>
      <c r="AN114" s="234">
        <v>1</v>
      </c>
      <c r="AO114" s="234">
        <v>1</v>
      </c>
      <c r="AP114" s="234">
        <v>1</v>
      </c>
      <c r="AQ114" s="234">
        <v>1</v>
      </c>
      <c r="AR114" s="234">
        <v>1</v>
      </c>
      <c r="AS114" s="234">
        <v>1</v>
      </c>
      <c r="AT114" s="234">
        <v>4</v>
      </c>
      <c r="AU114" s="234">
        <v>6</v>
      </c>
      <c r="AV114" s="236">
        <v>7</v>
      </c>
    </row>
    <row r="115" spans="2:48" ht="14.45">
      <c r="B115" s="741"/>
      <c r="C115" s="1" t="s">
        <v>194</v>
      </c>
      <c r="D115" s="212">
        <v>7820</v>
      </c>
      <c r="E115" s="212">
        <v>7458</v>
      </c>
      <c r="F115" s="212">
        <v>7124</v>
      </c>
      <c r="G115" s="211">
        <v>7136</v>
      </c>
      <c r="H115" s="211">
        <v>6751</v>
      </c>
      <c r="I115" s="211">
        <v>6549</v>
      </c>
      <c r="J115" s="211">
        <v>6662</v>
      </c>
      <c r="K115" s="211">
        <v>6728</v>
      </c>
      <c r="L115" s="211">
        <v>7227</v>
      </c>
      <c r="M115" s="211">
        <v>7287</v>
      </c>
      <c r="N115" s="211">
        <v>7301</v>
      </c>
      <c r="O115" s="211">
        <v>7330</v>
      </c>
      <c r="P115" s="212">
        <v>7114</v>
      </c>
      <c r="Q115" s="212">
        <v>7166</v>
      </c>
      <c r="R115" s="212">
        <v>7213</v>
      </c>
      <c r="S115" s="557">
        <f>100</f>
        <v>100</v>
      </c>
      <c r="T115" s="72">
        <f t="shared" si="40"/>
        <v>95.370843989769824</v>
      </c>
      <c r="U115" s="72">
        <f t="shared" si="40"/>
        <v>91.099744245524292</v>
      </c>
      <c r="V115" s="72">
        <f t="shared" si="40"/>
        <v>91.253196930946288</v>
      </c>
      <c r="W115" s="72">
        <f t="shared" si="40"/>
        <v>86.329923273657286</v>
      </c>
      <c r="X115" s="72">
        <f t="shared" si="40"/>
        <v>83.746803069053712</v>
      </c>
      <c r="Y115" s="72">
        <f t="shared" si="40"/>
        <v>85.191815856777495</v>
      </c>
      <c r="Z115" s="72">
        <f t="shared" si="40"/>
        <v>86.03580562659846</v>
      </c>
      <c r="AA115" s="72">
        <f t="shared" si="38"/>
        <v>92.416879795396426</v>
      </c>
      <c r="AB115" s="72">
        <f t="shared" si="38"/>
        <v>93.184143222506393</v>
      </c>
      <c r="AC115" s="72">
        <f t="shared" si="38"/>
        <v>93.363171355498721</v>
      </c>
      <c r="AD115" s="72">
        <f t="shared" si="38"/>
        <v>93.734015345268546</v>
      </c>
      <c r="AE115" s="72">
        <f t="shared" ref="AE115:AG115" si="66">P115*100/$D115</f>
        <v>90.971867007672628</v>
      </c>
      <c r="AF115" s="72">
        <f t="shared" si="66"/>
        <v>91.636828644501279</v>
      </c>
      <c r="AG115" s="73">
        <f t="shared" si="66"/>
        <v>92.237851662404097</v>
      </c>
      <c r="AH115" s="558">
        <v>4</v>
      </c>
      <c r="AI115" s="234">
        <v>4</v>
      </c>
      <c r="AJ115" s="234">
        <v>4</v>
      </c>
      <c r="AK115" s="234">
        <v>1</v>
      </c>
      <c r="AL115" s="234">
        <v>1</v>
      </c>
      <c r="AM115" s="234">
        <v>1</v>
      </c>
      <c r="AN115" s="234">
        <v>1</v>
      </c>
      <c r="AO115" s="234">
        <v>1</v>
      </c>
      <c r="AP115" s="234">
        <v>1</v>
      </c>
      <c r="AQ115" s="234">
        <v>1</v>
      </c>
      <c r="AR115" s="234">
        <v>1</v>
      </c>
      <c r="AS115" s="234">
        <v>1</v>
      </c>
      <c r="AT115" s="234">
        <v>4</v>
      </c>
      <c r="AU115" s="234">
        <v>6</v>
      </c>
      <c r="AV115" s="236">
        <v>7</v>
      </c>
    </row>
    <row r="116" spans="2:48" ht="14.45">
      <c r="B116" s="741"/>
      <c r="C116" s="1" t="s">
        <v>195</v>
      </c>
      <c r="D116" s="212">
        <v>11068</v>
      </c>
      <c r="E116" s="212">
        <v>9796</v>
      </c>
      <c r="F116" s="212">
        <v>10093</v>
      </c>
      <c r="G116" s="211">
        <v>10055</v>
      </c>
      <c r="H116" s="211">
        <v>9913</v>
      </c>
      <c r="I116" s="211">
        <v>9987</v>
      </c>
      <c r="J116" s="211">
        <v>10221</v>
      </c>
      <c r="K116" s="211">
        <v>10340</v>
      </c>
      <c r="L116" s="211">
        <v>10486</v>
      </c>
      <c r="M116" s="211">
        <v>11271</v>
      </c>
      <c r="N116" s="211">
        <v>11727</v>
      </c>
      <c r="O116" s="211">
        <v>11719</v>
      </c>
      <c r="P116" s="212">
        <v>11337</v>
      </c>
      <c r="Q116" s="212">
        <v>11482</v>
      </c>
      <c r="R116" s="212">
        <v>11624</v>
      </c>
      <c r="S116" s="557">
        <f>100</f>
        <v>100</v>
      </c>
      <c r="T116" s="72">
        <f t="shared" si="40"/>
        <v>88.507408745934228</v>
      </c>
      <c r="U116" s="72">
        <f t="shared" si="40"/>
        <v>91.190820383086376</v>
      </c>
      <c r="V116" s="72">
        <f t="shared" si="40"/>
        <v>90.847488254427176</v>
      </c>
      <c r="W116" s="72">
        <f t="shared" si="40"/>
        <v>89.564510299963857</v>
      </c>
      <c r="X116" s="72">
        <f t="shared" si="40"/>
        <v>90.233104445247562</v>
      </c>
      <c r="Y116" s="72">
        <f t="shared" si="40"/>
        <v>92.347307553306834</v>
      </c>
      <c r="Z116" s="72">
        <f t="shared" si="40"/>
        <v>93.422479219371155</v>
      </c>
      <c r="AA116" s="72">
        <f t="shared" si="38"/>
        <v>94.741597397903874</v>
      </c>
      <c r="AB116" s="72">
        <f t="shared" si="38"/>
        <v>101.8341163715215</v>
      </c>
      <c r="AC116" s="72">
        <f t="shared" si="38"/>
        <v>105.95410191543188</v>
      </c>
      <c r="AD116" s="72">
        <f t="shared" si="38"/>
        <v>105.88182146729309</v>
      </c>
      <c r="AE116" s="72">
        <f t="shared" ref="AE116:AG116" si="67">P116*100/$D116</f>
        <v>102.43043006866642</v>
      </c>
      <c r="AF116" s="72">
        <f t="shared" si="67"/>
        <v>103.74051319118179</v>
      </c>
      <c r="AG116" s="73">
        <f t="shared" si="67"/>
        <v>105.0234911456451</v>
      </c>
      <c r="AH116" s="558">
        <v>4</v>
      </c>
      <c r="AI116" s="234">
        <v>4</v>
      </c>
      <c r="AJ116" s="234">
        <v>4</v>
      </c>
      <c r="AK116" s="234">
        <v>1</v>
      </c>
      <c r="AL116" s="234">
        <v>1</v>
      </c>
      <c r="AM116" s="234">
        <v>1</v>
      </c>
      <c r="AN116" s="234">
        <v>1</v>
      </c>
      <c r="AO116" s="234">
        <v>1</v>
      </c>
      <c r="AP116" s="234">
        <v>1</v>
      </c>
      <c r="AQ116" s="234">
        <v>1</v>
      </c>
      <c r="AR116" s="234">
        <v>1</v>
      </c>
      <c r="AS116" s="234">
        <v>1</v>
      </c>
      <c r="AT116" s="234">
        <v>4</v>
      </c>
      <c r="AU116" s="234">
        <v>6</v>
      </c>
      <c r="AV116" s="236">
        <v>7</v>
      </c>
    </row>
    <row r="117" spans="2:48" ht="14.45">
      <c r="B117" s="741"/>
      <c r="C117" s="1" t="s">
        <v>196</v>
      </c>
      <c r="D117" s="212">
        <v>4194</v>
      </c>
      <c r="E117" s="212">
        <v>4151</v>
      </c>
      <c r="F117" s="212">
        <v>4567</v>
      </c>
      <c r="G117" s="211">
        <v>4644</v>
      </c>
      <c r="H117" s="211">
        <v>4654</v>
      </c>
      <c r="I117" s="211">
        <v>5188</v>
      </c>
      <c r="J117" s="211">
        <v>5469</v>
      </c>
      <c r="K117" s="211">
        <v>6025</v>
      </c>
      <c r="L117" s="211">
        <v>6227</v>
      </c>
      <c r="M117" s="211">
        <v>7508</v>
      </c>
      <c r="N117" s="211">
        <v>8320</v>
      </c>
      <c r="O117" s="211">
        <v>8911</v>
      </c>
      <c r="P117" s="212">
        <v>8832</v>
      </c>
      <c r="Q117" s="212">
        <v>8944</v>
      </c>
      <c r="R117" s="212">
        <v>9044</v>
      </c>
      <c r="S117" s="557">
        <f>100</f>
        <v>100</v>
      </c>
      <c r="T117" s="72">
        <f t="shared" si="40"/>
        <v>98.974725798760133</v>
      </c>
      <c r="U117" s="72">
        <f t="shared" si="40"/>
        <v>108.89365760610396</v>
      </c>
      <c r="V117" s="72">
        <f t="shared" si="40"/>
        <v>110.72961373390558</v>
      </c>
      <c r="W117" s="72">
        <f t="shared" si="40"/>
        <v>110.96804959465904</v>
      </c>
      <c r="X117" s="72">
        <f t="shared" si="40"/>
        <v>123.70052455889366</v>
      </c>
      <c r="Y117" s="72">
        <f t="shared" si="40"/>
        <v>130.40057224606582</v>
      </c>
      <c r="Z117" s="72">
        <f t="shared" si="40"/>
        <v>143.65760610395805</v>
      </c>
      <c r="AA117" s="72">
        <f t="shared" si="38"/>
        <v>148.47401049117786</v>
      </c>
      <c r="AB117" s="72">
        <f t="shared" si="38"/>
        <v>179.01764425369575</v>
      </c>
      <c r="AC117" s="72">
        <f t="shared" si="38"/>
        <v>198.37863614687649</v>
      </c>
      <c r="AD117" s="72">
        <f t="shared" si="38"/>
        <v>212.47019551740581</v>
      </c>
      <c r="AE117" s="72">
        <f t="shared" ref="AE117:AG117" si="68">P117*100/$D117</f>
        <v>210.58655221745352</v>
      </c>
      <c r="AF117" s="72">
        <f t="shared" si="68"/>
        <v>213.25703385789222</v>
      </c>
      <c r="AG117" s="73">
        <f t="shared" si="68"/>
        <v>215.6413924654268</v>
      </c>
      <c r="AH117" s="558">
        <v>4</v>
      </c>
      <c r="AI117" s="234">
        <v>4</v>
      </c>
      <c r="AJ117" s="234">
        <v>4</v>
      </c>
      <c r="AK117" s="234">
        <v>1</v>
      </c>
      <c r="AL117" s="234">
        <v>1</v>
      </c>
      <c r="AM117" s="234">
        <v>1</v>
      </c>
      <c r="AN117" s="234">
        <v>1</v>
      </c>
      <c r="AO117" s="234">
        <v>1</v>
      </c>
      <c r="AP117" s="234">
        <v>1</v>
      </c>
      <c r="AQ117" s="234">
        <v>1</v>
      </c>
      <c r="AR117" s="234">
        <v>1</v>
      </c>
      <c r="AS117" s="234">
        <v>1</v>
      </c>
      <c r="AT117" s="234">
        <v>4</v>
      </c>
      <c r="AU117" s="234">
        <v>6</v>
      </c>
      <c r="AV117" s="236">
        <v>7</v>
      </c>
    </row>
    <row r="118" spans="2:48" ht="14.45">
      <c r="B118" s="741"/>
      <c r="C118" s="1" t="s">
        <v>197</v>
      </c>
      <c r="D118" s="211">
        <v>25302</v>
      </c>
      <c r="E118" s="211">
        <v>23510</v>
      </c>
      <c r="F118" s="211">
        <v>23774</v>
      </c>
      <c r="G118" s="211">
        <v>23862</v>
      </c>
      <c r="H118" s="211">
        <v>23321</v>
      </c>
      <c r="I118" s="211">
        <v>23570</v>
      </c>
      <c r="J118" s="211">
        <v>24200</v>
      </c>
      <c r="K118" s="211">
        <v>25060</v>
      </c>
      <c r="L118" s="211">
        <v>25842</v>
      </c>
      <c r="M118" s="211">
        <v>27919</v>
      </c>
      <c r="N118" s="211">
        <v>29172</v>
      </c>
      <c r="O118" s="211">
        <v>29739</v>
      </c>
      <c r="P118" s="212">
        <v>29039</v>
      </c>
      <c r="Q118" s="212">
        <v>29387</v>
      </c>
      <c r="R118" s="212">
        <v>29738</v>
      </c>
      <c r="S118" s="557">
        <f>100</f>
        <v>100</v>
      </c>
      <c r="T118" s="72">
        <f t="shared" si="40"/>
        <v>92.917555924432847</v>
      </c>
      <c r="U118" s="72">
        <f t="shared" si="40"/>
        <v>93.960951703422651</v>
      </c>
      <c r="V118" s="72">
        <f t="shared" si="40"/>
        <v>94.308750296419262</v>
      </c>
      <c r="W118" s="72">
        <f t="shared" si="40"/>
        <v>92.17057940083788</v>
      </c>
      <c r="X118" s="72">
        <f t="shared" si="40"/>
        <v>93.154691328748711</v>
      </c>
      <c r="Y118" s="72">
        <f t="shared" si="40"/>
        <v>95.64461307406529</v>
      </c>
      <c r="Z118" s="72">
        <f t="shared" si="40"/>
        <v>99.043553869259341</v>
      </c>
      <c r="AA118" s="72">
        <f t="shared" si="38"/>
        <v>102.13421863884278</v>
      </c>
      <c r="AB118" s="72">
        <f t="shared" si="38"/>
        <v>110.34305588491029</v>
      </c>
      <c r="AC118" s="72">
        <f t="shared" si="38"/>
        <v>115.29523357837326</v>
      </c>
      <c r="AD118" s="72">
        <f t="shared" si="38"/>
        <v>117.53616314915817</v>
      </c>
      <c r="AE118" s="72">
        <f t="shared" ref="AE118:AG118" si="69">P118*100/$D118</f>
        <v>114.76958343213975</v>
      </c>
      <c r="AF118" s="72">
        <f t="shared" si="69"/>
        <v>116.14496877717177</v>
      </c>
      <c r="AG118" s="73">
        <f t="shared" si="69"/>
        <v>117.53221089241957</v>
      </c>
      <c r="AH118" s="558">
        <v>1</v>
      </c>
      <c r="AI118" s="234">
        <v>1</v>
      </c>
      <c r="AJ118" s="234">
        <v>1</v>
      </c>
      <c r="AK118" s="234">
        <v>1</v>
      </c>
      <c r="AL118" s="234">
        <v>1</v>
      </c>
      <c r="AM118" s="234">
        <v>1</v>
      </c>
      <c r="AN118" s="234">
        <v>1</v>
      </c>
      <c r="AO118" s="234">
        <v>1</v>
      </c>
      <c r="AP118" s="234">
        <v>1</v>
      </c>
      <c r="AQ118" s="234">
        <v>1</v>
      </c>
      <c r="AR118" s="234">
        <v>1</v>
      </c>
      <c r="AS118" s="234">
        <v>1</v>
      </c>
      <c r="AT118" s="234">
        <v>4</v>
      </c>
      <c r="AU118" s="234">
        <v>6</v>
      </c>
      <c r="AV118" s="236">
        <v>7</v>
      </c>
    </row>
    <row r="119" spans="2:48" ht="14.45">
      <c r="B119" s="742"/>
      <c r="C119" s="8" t="s">
        <v>198</v>
      </c>
      <c r="D119">
        <v>21108</v>
      </c>
      <c r="E119">
        <v>19359</v>
      </c>
      <c r="F119">
        <v>19207</v>
      </c>
      <c r="G119">
        <v>19218</v>
      </c>
      <c r="H119">
        <v>18667</v>
      </c>
      <c r="I119">
        <v>18382</v>
      </c>
      <c r="J119">
        <v>18731</v>
      </c>
      <c r="K119">
        <v>19035</v>
      </c>
      <c r="L119">
        <v>19615</v>
      </c>
      <c r="M119">
        <v>20411</v>
      </c>
      <c r="N119">
        <v>20852</v>
      </c>
      <c r="O119">
        <v>20828</v>
      </c>
      <c r="P119">
        <v>20207</v>
      </c>
      <c r="Q119">
        <v>20443</v>
      </c>
      <c r="R119">
        <v>20694</v>
      </c>
      <c r="S119" s="557">
        <f>100</f>
        <v>100</v>
      </c>
      <c r="T119" s="72">
        <f t="shared" si="40"/>
        <v>91.714042069357589</v>
      </c>
      <c r="U119" s="72">
        <f t="shared" si="40"/>
        <v>90.993935948455558</v>
      </c>
      <c r="V119" s="72">
        <f t="shared" si="40"/>
        <v>91.04604889141558</v>
      </c>
      <c r="W119" s="72">
        <f t="shared" si="40"/>
        <v>88.43566420314572</v>
      </c>
      <c r="X119" s="72">
        <f t="shared" si="40"/>
        <v>87.085465226454431</v>
      </c>
      <c r="Y119" s="72">
        <f t="shared" si="40"/>
        <v>88.73886678036763</v>
      </c>
      <c r="Z119" s="72">
        <f t="shared" si="40"/>
        <v>90.179079022171692</v>
      </c>
      <c r="AA119" s="72">
        <f t="shared" si="38"/>
        <v>92.926852378245215</v>
      </c>
      <c r="AB119" s="72">
        <f t="shared" si="38"/>
        <v>96.697934432442679</v>
      </c>
      <c r="AC119" s="72">
        <f t="shared" si="38"/>
        <v>98.787189691112374</v>
      </c>
      <c r="AD119" s="72">
        <f t="shared" si="38"/>
        <v>98.673488724654163</v>
      </c>
      <c r="AE119" s="72">
        <f t="shared" ref="AE119:AG119" si="70">P119*100/$D119</f>
        <v>95.731476217547851</v>
      </c>
      <c r="AF119" s="72">
        <f t="shared" si="70"/>
        <v>96.849535721053627</v>
      </c>
      <c r="AG119" s="73">
        <f t="shared" si="70"/>
        <v>98.038658328595787</v>
      </c>
      <c r="AH119" s="237"/>
      <c r="AI119" s="238"/>
      <c r="AJ119" s="238"/>
      <c r="AK119" s="238"/>
      <c r="AL119" s="238"/>
      <c r="AM119" s="238"/>
      <c r="AN119" s="238"/>
      <c r="AO119" s="238"/>
      <c r="AP119" s="238"/>
      <c r="AQ119" s="238"/>
      <c r="AR119" s="238"/>
      <c r="AS119" s="238"/>
      <c r="AT119" s="238"/>
      <c r="AU119" s="238"/>
      <c r="AV119" s="239"/>
    </row>
    <row r="120" spans="2:48" ht="15" customHeight="1">
      <c r="B120" s="741" t="s">
        <v>117</v>
      </c>
      <c r="C120" s="1" t="s">
        <v>193</v>
      </c>
      <c r="D120" s="210">
        <v>11027</v>
      </c>
      <c r="E120" s="212">
        <v>10253</v>
      </c>
      <c r="F120" s="212">
        <v>9686</v>
      </c>
      <c r="G120" s="211">
        <v>9078</v>
      </c>
      <c r="H120" s="211">
        <v>8420</v>
      </c>
      <c r="I120" s="211">
        <v>7935</v>
      </c>
      <c r="J120" s="211">
        <v>7647</v>
      </c>
      <c r="K120" s="211">
        <v>7448</v>
      </c>
      <c r="L120" s="211">
        <v>7298</v>
      </c>
      <c r="M120" s="211">
        <v>7414</v>
      </c>
      <c r="N120" s="211">
        <v>7334</v>
      </c>
      <c r="O120" s="211">
        <v>7441</v>
      </c>
      <c r="P120" s="212">
        <v>7346</v>
      </c>
      <c r="Q120" s="212">
        <v>7511</v>
      </c>
      <c r="R120" s="212">
        <v>7771</v>
      </c>
      <c r="S120" s="557">
        <f>100</f>
        <v>100</v>
      </c>
      <c r="T120" s="72">
        <f t="shared" si="40"/>
        <v>92.98086514917928</v>
      </c>
      <c r="U120" s="72">
        <f t="shared" si="40"/>
        <v>87.838940781717596</v>
      </c>
      <c r="V120" s="72">
        <f t="shared" si="40"/>
        <v>82.325201777455334</v>
      </c>
      <c r="W120" s="72">
        <f t="shared" si="40"/>
        <v>76.358030289289928</v>
      </c>
      <c r="X120" s="72">
        <f t="shared" si="40"/>
        <v>71.959735195429403</v>
      </c>
      <c r="Y120" s="72">
        <f t="shared" si="40"/>
        <v>69.347964088147279</v>
      </c>
      <c r="Z120" s="72">
        <f t="shared" si="40"/>
        <v>67.54330280221275</v>
      </c>
      <c r="AA120" s="72">
        <f t="shared" si="38"/>
        <v>66.183005350503308</v>
      </c>
      <c r="AB120" s="72">
        <f t="shared" si="38"/>
        <v>67.234968713158608</v>
      </c>
      <c r="AC120" s="72">
        <f t="shared" si="38"/>
        <v>66.509476738913577</v>
      </c>
      <c r="AD120" s="72">
        <f t="shared" si="38"/>
        <v>67.479822254466313</v>
      </c>
      <c r="AE120" s="72">
        <f t="shared" ref="AE120:AG120" si="71">P120*100/$D120</f>
        <v>66.618300535050338</v>
      </c>
      <c r="AF120" s="72">
        <f t="shared" si="71"/>
        <v>68.11462773193071</v>
      </c>
      <c r="AG120" s="73">
        <f t="shared" si="71"/>
        <v>70.472476648227072</v>
      </c>
      <c r="AH120" s="558">
        <v>2</v>
      </c>
      <c r="AI120" s="234">
        <v>4</v>
      </c>
      <c r="AJ120" s="234">
        <v>4</v>
      </c>
      <c r="AK120" s="234">
        <v>1</v>
      </c>
      <c r="AL120" s="234">
        <v>1</v>
      </c>
      <c r="AM120" s="234">
        <v>1</v>
      </c>
      <c r="AN120" s="234">
        <v>1</v>
      </c>
      <c r="AO120" s="234">
        <v>1</v>
      </c>
      <c r="AP120" s="234">
        <v>1</v>
      </c>
      <c r="AQ120" s="234">
        <v>1</v>
      </c>
      <c r="AR120" s="234">
        <v>1</v>
      </c>
      <c r="AS120" s="234">
        <v>1</v>
      </c>
      <c r="AT120" s="234">
        <v>4</v>
      </c>
      <c r="AU120" s="234">
        <v>6</v>
      </c>
      <c r="AV120" s="236">
        <v>7</v>
      </c>
    </row>
    <row r="121" spans="2:48" ht="14.45">
      <c r="B121" s="741"/>
      <c r="C121" s="1" t="s">
        <v>194</v>
      </c>
      <c r="D121" s="212">
        <v>16864</v>
      </c>
      <c r="E121" s="212">
        <v>15242</v>
      </c>
      <c r="F121" s="212">
        <v>14222</v>
      </c>
      <c r="G121" s="211">
        <v>13367</v>
      </c>
      <c r="H121" s="211">
        <v>12282</v>
      </c>
      <c r="I121" s="211">
        <v>11242</v>
      </c>
      <c r="J121" s="211">
        <v>10907</v>
      </c>
      <c r="K121" s="211">
        <v>10930</v>
      </c>
      <c r="L121" s="211">
        <v>11285</v>
      </c>
      <c r="M121" s="211">
        <v>11035</v>
      </c>
      <c r="N121" s="211">
        <v>11393</v>
      </c>
      <c r="O121" s="211">
        <v>11311</v>
      </c>
      <c r="P121" s="212">
        <v>10977</v>
      </c>
      <c r="Q121" s="212">
        <v>11058</v>
      </c>
      <c r="R121" s="212">
        <v>11131</v>
      </c>
      <c r="S121" s="557">
        <f>100</f>
        <v>100</v>
      </c>
      <c r="T121" s="72">
        <f t="shared" si="40"/>
        <v>90.381878557874757</v>
      </c>
      <c r="U121" s="72">
        <f t="shared" si="40"/>
        <v>84.333491461100564</v>
      </c>
      <c r="V121" s="72">
        <f t="shared" si="40"/>
        <v>79.263519924098674</v>
      </c>
      <c r="W121" s="72">
        <f t="shared" si="40"/>
        <v>72.829696394686906</v>
      </c>
      <c r="X121" s="72">
        <f t="shared" si="40"/>
        <v>66.662713472485763</v>
      </c>
      <c r="Y121" s="72">
        <f t="shared" si="40"/>
        <v>64.676233396584436</v>
      </c>
      <c r="Z121" s="72">
        <f t="shared" si="40"/>
        <v>64.812618595825427</v>
      </c>
      <c r="AA121" s="72">
        <f t="shared" si="38"/>
        <v>66.917694497153704</v>
      </c>
      <c r="AB121" s="72">
        <f t="shared" si="38"/>
        <v>65.43524667931689</v>
      </c>
      <c r="AC121" s="72">
        <f t="shared" si="38"/>
        <v>67.558111954459207</v>
      </c>
      <c r="AD121" s="72">
        <f t="shared" si="38"/>
        <v>67.071869070208734</v>
      </c>
      <c r="AE121" s="72">
        <f t="shared" ref="AE121:AG121" si="72">P121*100/$D121</f>
        <v>65.09131878557875</v>
      </c>
      <c r="AF121" s="72">
        <f t="shared" si="72"/>
        <v>65.571631878557881</v>
      </c>
      <c r="AG121" s="73">
        <f t="shared" si="72"/>
        <v>66.00450664136622</v>
      </c>
      <c r="AH121" s="558">
        <v>4</v>
      </c>
      <c r="AI121" s="234">
        <v>4</v>
      </c>
      <c r="AJ121" s="234">
        <v>4</v>
      </c>
      <c r="AK121" s="234">
        <v>1</v>
      </c>
      <c r="AL121" s="234">
        <v>1</v>
      </c>
      <c r="AM121" s="234">
        <v>1</v>
      </c>
      <c r="AN121" s="234">
        <v>1</v>
      </c>
      <c r="AO121" s="234">
        <v>1</v>
      </c>
      <c r="AP121" s="234">
        <v>1</v>
      </c>
      <c r="AQ121" s="234">
        <v>1</v>
      </c>
      <c r="AR121" s="234">
        <v>1</v>
      </c>
      <c r="AS121" s="234">
        <v>1</v>
      </c>
      <c r="AT121" s="234">
        <v>4</v>
      </c>
      <c r="AU121" s="234">
        <v>6</v>
      </c>
      <c r="AV121" s="236">
        <v>7</v>
      </c>
    </row>
    <row r="122" spans="2:48" ht="14.45">
      <c r="B122" s="741"/>
      <c r="C122" s="1" t="s">
        <v>195</v>
      </c>
      <c r="D122" s="212">
        <v>14700</v>
      </c>
      <c r="E122" s="212">
        <v>13984</v>
      </c>
      <c r="F122" s="212">
        <v>13245</v>
      </c>
      <c r="G122" s="211">
        <v>13061</v>
      </c>
      <c r="H122" s="211">
        <v>11910</v>
      </c>
      <c r="I122" s="211">
        <v>10863</v>
      </c>
      <c r="J122" s="211">
        <v>11516</v>
      </c>
      <c r="K122" s="211">
        <v>11371</v>
      </c>
      <c r="L122" s="211">
        <v>11564</v>
      </c>
      <c r="M122" s="211">
        <v>12340</v>
      </c>
      <c r="N122" s="211">
        <v>12701</v>
      </c>
      <c r="O122" s="211">
        <v>13405</v>
      </c>
      <c r="P122" s="212">
        <v>12968</v>
      </c>
      <c r="Q122" s="212">
        <v>13134</v>
      </c>
      <c r="R122" s="212">
        <v>13297</v>
      </c>
      <c r="S122" s="557">
        <f>100</f>
        <v>100</v>
      </c>
      <c r="T122" s="72">
        <f t="shared" si="40"/>
        <v>95.129251700680271</v>
      </c>
      <c r="U122" s="72">
        <f t="shared" si="40"/>
        <v>90.102040816326536</v>
      </c>
      <c r="V122" s="72">
        <f t="shared" si="40"/>
        <v>88.850340136054427</v>
      </c>
      <c r="W122" s="72">
        <f t="shared" si="40"/>
        <v>81.020408163265301</v>
      </c>
      <c r="X122" s="72">
        <f t="shared" si="40"/>
        <v>73.897959183673464</v>
      </c>
      <c r="Y122" s="72">
        <f t="shared" si="40"/>
        <v>78.340136054421762</v>
      </c>
      <c r="Z122" s="72">
        <f t="shared" si="40"/>
        <v>77.353741496598644</v>
      </c>
      <c r="AA122" s="72">
        <f t="shared" si="38"/>
        <v>78.666666666666671</v>
      </c>
      <c r="AB122" s="72">
        <f t="shared" si="38"/>
        <v>83.945578231292515</v>
      </c>
      <c r="AC122" s="72">
        <f t="shared" si="38"/>
        <v>86.401360544217681</v>
      </c>
      <c r="AD122" s="72">
        <f t="shared" si="38"/>
        <v>91.19047619047619</v>
      </c>
      <c r="AE122" s="72">
        <f t="shared" ref="AE122:AG122" si="73">P122*100/$D122</f>
        <v>88.217687074829925</v>
      </c>
      <c r="AF122" s="72">
        <f t="shared" si="73"/>
        <v>89.34693877551021</v>
      </c>
      <c r="AG122" s="73">
        <f t="shared" si="73"/>
        <v>90.455782312925166</v>
      </c>
      <c r="AH122" s="558">
        <v>4</v>
      </c>
      <c r="AI122" s="234">
        <v>4</v>
      </c>
      <c r="AJ122" s="234">
        <v>4</v>
      </c>
      <c r="AK122" s="234">
        <v>1</v>
      </c>
      <c r="AL122" s="234">
        <v>1</v>
      </c>
      <c r="AM122" s="234">
        <v>1</v>
      </c>
      <c r="AN122" s="234">
        <v>1</v>
      </c>
      <c r="AO122" s="234">
        <v>1</v>
      </c>
      <c r="AP122" s="234">
        <v>1</v>
      </c>
      <c r="AQ122" s="234">
        <v>1</v>
      </c>
      <c r="AR122" s="234">
        <v>1</v>
      </c>
      <c r="AS122" s="234">
        <v>1</v>
      </c>
      <c r="AT122" s="234">
        <v>4</v>
      </c>
      <c r="AU122" s="234">
        <v>6</v>
      </c>
      <c r="AV122" s="236">
        <v>7</v>
      </c>
    </row>
    <row r="123" spans="2:48" ht="14.45">
      <c r="B123" s="741"/>
      <c r="C123" s="1" t="s">
        <v>196</v>
      </c>
      <c r="D123" s="210">
        <v>12817</v>
      </c>
      <c r="E123" s="212">
        <v>11639</v>
      </c>
      <c r="F123" s="212">
        <v>11058</v>
      </c>
      <c r="G123" s="211">
        <v>10374</v>
      </c>
      <c r="H123" s="211">
        <v>8916</v>
      </c>
      <c r="I123" s="211">
        <v>8718</v>
      </c>
      <c r="J123" s="211">
        <v>8582</v>
      </c>
      <c r="K123" s="211">
        <v>9584</v>
      </c>
      <c r="L123" s="211">
        <v>10074</v>
      </c>
      <c r="M123" s="211">
        <v>10460</v>
      </c>
      <c r="N123" s="211">
        <v>11139</v>
      </c>
      <c r="O123" s="211">
        <v>11225</v>
      </c>
      <c r="P123" s="212">
        <v>11125</v>
      </c>
      <c r="Q123" s="212">
        <v>11266</v>
      </c>
      <c r="R123" s="212">
        <v>11392</v>
      </c>
      <c r="S123" s="557">
        <f>100</f>
        <v>100</v>
      </c>
      <c r="T123" s="72">
        <f t="shared" si="40"/>
        <v>90.809081688382619</v>
      </c>
      <c r="U123" s="72">
        <f t="shared" si="40"/>
        <v>86.276039634859956</v>
      </c>
      <c r="V123" s="72">
        <f t="shared" si="40"/>
        <v>80.939377389404697</v>
      </c>
      <c r="W123" s="72">
        <f t="shared" si="40"/>
        <v>69.563860497776389</v>
      </c>
      <c r="X123" s="72">
        <f t="shared" si="40"/>
        <v>68.019037216197233</v>
      </c>
      <c r="Y123" s="72">
        <f t="shared" si="40"/>
        <v>66.957946477334787</v>
      </c>
      <c r="Z123" s="72">
        <f t="shared" si="40"/>
        <v>74.775688538659594</v>
      </c>
      <c r="AA123" s="72">
        <f t="shared" si="38"/>
        <v>78.598736053678707</v>
      </c>
      <c r="AB123" s="72">
        <f t="shared" si="38"/>
        <v>81.610361238979479</v>
      </c>
      <c r="AC123" s="72">
        <f t="shared" si="38"/>
        <v>86.908012795505968</v>
      </c>
      <c r="AD123" s="72">
        <f t="shared" si="38"/>
        <v>87.57899664508075</v>
      </c>
      <c r="AE123" s="72">
        <f t="shared" ref="AE123:AG123" si="74">P123*100/$D123</f>
        <v>86.79878286650542</v>
      </c>
      <c r="AF123" s="72">
        <f t="shared" si="74"/>
        <v>87.898884294296636</v>
      </c>
      <c r="AG123" s="73">
        <f t="shared" si="74"/>
        <v>88.881953655301558</v>
      </c>
      <c r="AH123" s="558">
        <v>2</v>
      </c>
      <c r="AI123" s="234">
        <v>4</v>
      </c>
      <c r="AJ123" s="234">
        <v>4</v>
      </c>
      <c r="AK123" s="234">
        <v>1</v>
      </c>
      <c r="AL123" s="234">
        <v>1</v>
      </c>
      <c r="AM123" s="234">
        <v>1</v>
      </c>
      <c r="AN123" s="234">
        <v>1</v>
      </c>
      <c r="AO123" s="234">
        <v>1</v>
      </c>
      <c r="AP123" s="234">
        <v>1</v>
      </c>
      <c r="AQ123" s="234">
        <v>1</v>
      </c>
      <c r="AR123" s="234">
        <v>1</v>
      </c>
      <c r="AS123" s="234">
        <v>1</v>
      </c>
      <c r="AT123" s="234">
        <v>4</v>
      </c>
      <c r="AU123" s="234">
        <v>6</v>
      </c>
      <c r="AV123" s="236">
        <v>7</v>
      </c>
    </row>
    <row r="124" spans="2:48" ht="14.45">
      <c r="B124" s="741"/>
      <c r="C124" s="1" t="s">
        <v>197</v>
      </c>
      <c r="D124" s="211">
        <v>55408</v>
      </c>
      <c r="E124" s="211">
        <v>51118</v>
      </c>
      <c r="F124" s="211">
        <v>48211</v>
      </c>
      <c r="G124" s="211">
        <v>45880</v>
      </c>
      <c r="H124" s="211">
        <v>41528</v>
      </c>
      <c r="I124" s="211">
        <v>38758</v>
      </c>
      <c r="J124" s="211">
        <v>38652</v>
      </c>
      <c r="K124" s="211">
        <v>39333</v>
      </c>
      <c r="L124" s="211">
        <v>40221</v>
      </c>
      <c r="M124" s="211">
        <v>41249</v>
      </c>
      <c r="N124" s="211">
        <v>42567</v>
      </c>
      <c r="O124" s="211">
        <v>43382</v>
      </c>
      <c r="P124" s="212">
        <v>42416</v>
      </c>
      <c r="Q124" s="212">
        <v>42969</v>
      </c>
      <c r="R124" s="212">
        <v>43591</v>
      </c>
      <c r="S124" s="557">
        <f>100</f>
        <v>100</v>
      </c>
      <c r="T124" s="72">
        <f t="shared" si="40"/>
        <v>92.257435749350279</v>
      </c>
      <c r="U124" s="72">
        <f t="shared" si="40"/>
        <v>87.010900952930982</v>
      </c>
      <c r="V124" s="72">
        <f t="shared" si="40"/>
        <v>82.80392723072481</v>
      </c>
      <c r="W124" s="72">
        <f t="shared" si="40"/>
        <v>74.94946578111464</v>
      </c>
      <c r="X124" s="72">
        <f t="shared" si="40"/>
        <v>69.950187698527287</v>
      </c>
      <c r="Y124" s="72">
        <f t="shared" si="40"/>
        <v>69.758879584175574</v>
      </c>
      <c r="Z124" s="72">
        <f t="shared" si="40"/>
        <v>70.987943979208779</v>
      </c>
      <c r="AA124" s="72">
        <f t="shared" si="38"/>
        <v>72.590600635287316</v>
      </c>
      <c r="AB124" s="72">
        <f t="shared" si="38"/>
        <v>74.445928385792669</v>
      </c>
      <c r="AC124" s="72">
        <f t="shared" si="38"/>
        <v>76.824646260467802</v>
      </c>
      <c r="AD124" s="72">
        <f t="shared" si="38"/>
        <v>78.295552988738095</v>
      </c>
      <c r="AE124" s="72">
        <f t="shared" ref="AE124:AG124" si="75">P124*100/$D124</f>
        <v>76.552122437193191</v>
      </c>
      <c r="AF124" s="72">
        <f t="shared" si="75"/>
        <v>77.550173260179037</v>
      </c>
      <c r="AG124" s="73">
        <f t="shared" si="75"/>
        <v>78.672754836846664</v>
      </c>
      <c r="AH124" s="558">
        <v>1</v>
      </c>
      <c r="AI124" s="234">
        <v>1</v>
      </c>
      <c r="AJ124" s="234">
        <v>1</v>
      </c>
      <c r="AK124" s="234">
        <v>1</v>
      </c>
      <c r="AL124" s="234">
        <v>1</v>
      </c>
      <c r="AM124" s="234">
        <v>1</v>
      </c>
      <c r="AN124" s="234">
        <v>1</v>
      </c>
      <c r="AO124" s="234">
        <v>1</v>
      </c>
      <c r="AP124" s="234">
        <v>1</v>
      </c>
      <c r="AQ124" s="234">
        <v>1</v>
      </c>
      <c r="AR124" s="234">
        <v>1</v>
      </c>
      <c r="AS124" s="234">
        <v>1</v>
      </c>
      <c r="AT124" s="234">
        <v>4</v>
      </c>
      <c r="AU124" s="234">
        <v>6</v>
      </c>
      <c r="AV124" s="236">
        <v>7</v>
      </c>
    </row>
    <row r="125" spans="2:48" ht="14.45">
      <c r="B125" s="742"/>
      <c r="C125" s="8" t="s">
        <v>198</v>
      </c>
      <c r="D125">
        <v>42591</v>
      </c>
      <c r="E125">
        <v>39479</v>
      </c>
      <c r="F125">
        <v>37153</v>
      </c>
      <c r="G125">
        <v>35506</v>
      </c>
      <c r="H125">
        <v>32612</v>
      </c>
      <c r="I125">
        <v>30040</v>
      </c>
      <c r="J125">
        <v>30070</v>
      </c>
      <c r="K125">
        <v>29749</v>
      </c>
      <c r="L125">
        <v>30147</v>
      </c>
      <c r="M125">
        <v>30789</v>
      </c>
      <c r="N125">
        <v>31428</v>
      </c>
      <c r="O125">
        <v>32157</v>
      </c>
      <c r="P125">
        <v>31291</v>
      </c>
      <c r="Q125">
        <v>31703</v>
      </c>
      <c r="R125">
        <v>32199</v>
      </c>
      <c r="S125" s="557">
        <f>100</f>
        <v>100</v>
      </c>
      <c r="T125" s="72">
        <f t="shared" si="40"/>
        <v>92.693292010049078</v>
      </c>
      <c r="U125" s="72">
        <f t="shared" si="40"/>
        <v>87.232044328614023</v>
      </c>
      <c r="V125" s="72">
        <f t="shared" si="40"/>
        <v>83.365030170693345</v>
      </c>
      <c r="W125" s="72">
        <f t="shared" si="40"/>
        <v>76.570167406259543</v>
      </c>
      <c r="X125" s="72">
        <f t="shared" si="40"/>
        <v>70.531332910708841</v>
      </c>
      <c r="Y125" s="72">
        <f t="shared" si="40"/>
        <v>70.601770327064401</v>
      </c>
      <c r="Z125" s="72">
        <f t="shared" si="40"/>
        <v>69.848089972059825</v>
      </c>
      <c r="AA125" s="72">
        <f t="shared" si="38"/>
        <v>70.782559695710361</v>
      </c>
      <c r="AB125" s="72">
        <f t="shared" si="38"/>
        <v>72.289920405719513</v>
      </c>
      <c r="AC125" s="72">
        <f t="shared" si="38"/>
        <v>73.790237374093124</v>
      </c>
      <c r="AD125" s="72">
        <f t="shared" si="38"/>
        <v>75.501866591533428</v>
      </c>
      <c r="AE125" s="72">
        <f t="shared" ref="AE125:AG125" si="76">P125*100/$D125</f>
        <v>73.468573172736029</v>
      </c>
      <c r="AF125" s="72">
        <f t="shared" si="76"/>
        <v>74.435913690685823</v>
      </c>
      <c r="AG125" s="73">
        <f t="shared" si="76"/>
        <v>75.600478974431212</v>
      </c>
      <c r="AH125" s="237"/>
      <c r="AI125" s="238"/>
      <c r="AJ125" s="238"/>
      <c r="AK125" s="238"/>
      <c r="AL125" s="238"/>
      <c r="AM125" s="238"/>
      <c r="AN125" s="238"/>
      <c r="AO125" s="238"/>
      <c r="AP125" s="238"/>
      <c r="AQ125" s="238"/>
      <c r="AR125" s="238"/>
      <c r="AS125" s="238"/>
      <c r="AT125" s="238"/>
      <c r="AU125" s="238"/>
      <c r="AV125" s="239"/>
    </row>
    <row r="126" spans="2:48" ht="15" customHeight="1">
      <c r="B126" s="741" t="s">
        <v>118</v>
      </c>
      <c r="C126" s="1" t="s">
        <v>193</v>
      </c>
      <c r="D126" s="212">
        <v>772</v>
      </c>
      <c r="E126" s="212">
        <v>736</v>
      </c>
      <c r="F126" s="212">
        <v>686</v>
      </c>
      <c r="G126" s="211">
        <v>692</v>
      </c>
      <c r="H126" s="211">
        <v>690</v>
      </c>
      <c r="I126" s="211">
        <v>623</v>
      </c>
      <c r="J126" s="211">
        <v>552</v>
      </c>
      <c r="K126" s="211">
        <v>551</v>
      </c>
      <c r="L126" s="211">
        <v>570</v>
      </c>
      <c r="M126" s="211">
        <v>534</v>
      </c>
      <c r="N126" s="211">
        <v>543</v>
      </c>
      <c r="O126" s="211">
        <v>555</v>
      </c>
      <c r="P126" s="212">
        <v>548</v>
      </c>
      <c r="Q126" s="212">
        <v>560</v>
      </c>
      <c r="R126" s="212">
        <v>579</v>
      </c>
      <c r="S126" s="557">
        <f>100</f>
        <v>100</v>
      </c>
      <c r="T126" s="72">
        <f t="shared" si="40"/>
        <v>95.336787564766837</v>
      </c>
      <c r="U126" s="72">
        <f t="shared" si="40"/>
        <v>88.860103626943001</v>
      </c>
      <c r="V126" s="72">
        <f t="shared" si="40"/>
        <v>89.637305699481871</v>
      </c>
      <c r="W126" s="72">
        <f t="shared" ref="W126:AA182" si="77">H126*100/$D126</f>
        <v>89.37823834196891</v>
      </c>
      <c r="X126" s="72">
        <f t="shared" si="77"/>
        <v>80.69948186528498</v>
      </c>
      <c r="Y126" s="72">
        <f t="shared" si="77"/>
        <v>71.502590673575128</v>
      </c>
      <c r="Z126" s="72">
        <f t="shared" si="77"/>
        <v>71.373056994818654</v>
      </c>
      <c r="AA126" s="72">
        <f t="shared" si="38"/>
        <v>73.834196891191709</v>
      </c>
      <c r="AB126" s="72">
        <f t="shared" si="38"/>
        <v>69.170984455958546</v>
      </c>
      <c r="AC126" s="72">
        <f t="shared" si="38"/>
        <v>70.336787564766837</v>
      </c>
      <c r="AD126" s="72">
        <f t="shared" si="38"/>
        <v>71.891191709844563</v>
      </c>
      <c r="AE126" s="72">
        <f t="shared" ref="AE126:AG126" si="78">P126*100/$D126</f>
        <v>70.984455958549219</v>
      </c>
      <c r="AF126" s="72">
        <f t="shared" si="78"/>
        <v>72.538860103626945</v>
      </c>
      <c r="AG126" s="73">
        <f t="shared" si="78"/>
        <v>75</v>
      </c>
      <c r="AH126" s="558">
        <v>4</v>
      </c>
      <c r="AI126" s="234">
        <v>4</v>
      </c>
      <c r="AJ126" s="234">
        <v>4</v>
      </c>
      <c r="AK126" s="234">
        <v>1</v>
      </c>
      <c r="AL126" s="234">
        <v>1</v>
      </c>
      <c r="AM126" s="234">
        <v>1</v>
      </c>
      <c r="AN126" s="234">
        <v>1</v>
      </c>
      <c r="AO126" s="234">
        <v>1</v>
      </c>
      <c r="AP126" s="234">
        <v>1</v>
      </c>
      <c r="AQ126" s="234">
        <v>1</v>
      </c>
      <c r="AR126" s="234">
        <v>1</v>
      </c>
      <c r="AS126" s="234">
        <v>1</v>
      </c>
      <c r="AT126" s="234">
        <v>4</v>
      </c>
      <c r="AU126" s="234">
        <v>6</v>
      </c>
      <c r="AV126" s="236">
        <v>7</v>
      </c>
    </row>
    <row r="127" spans="2:48" ht="14.45">
      <c r="B127" s="741"/>
      <c r="C127" s="1" t="s">
        <v>194</v>
      </c>
      <c r="D127" s="212">
        <v>1387</v>
      </c>
      <c r="E127" s="212">
        <v>1385</v>
      </c>
      <c r="F127" s="212">
        <v>1379</v>
      </c>
      <c r="G127" s="211">
        <v>1351</v>
      </c>
      <c r="H127" s="211">
        <v>1423</v>
      </c>
      <c r="I127" s="211">
        <v>1403</v>
      </c>
      <c r="J127" s="211">
        <v>1341</v>
      </c>
      <c r="K127" s="211">
        <v>1528</v>
      </c>
      <c r="L127" s="211">
        <v>1593</v>
      </c>
      <c r="M127" s="211">
        <v>1566</v>
      </c>
      <c r="N127" s="211">
        <v>1493</v>
      </c>
      <c r="O127" s="211">
        <v>1508</v>
      </c>
      <c r="P127" s="212">
        <v>1463</v>
      </c>
      <c r="Q127" s="212">
        <v>1474</v>
      </c>
      <c r="R127" s="212">
        <v>1484</v>
      </c>
      <c r="S127" s="557">
        <f>100</f>
        <v>100</v>
      </c>
      <c r="T127" s="72">
        <f t="shared" ref="T127:X190" si="79">E127*100/$D127</f>
        <v>99.855803893294876</v>
      </c>
      <c r="U127" s="72">
        <f t="shared" si="79"/>
        <v>99.423215573179519</v>
      </c>
      <c r="V127" s="72">
        <f t="shared" si="79"/>
        <v>97.404470079307856</v>
      </c>
      <c r="W127" s="72">
        <f t="shared" si="77"/>
        <v>102.59552992069214</v>
      </c>
      <c r="X127" s="72">
        <f t="shared" si="77"/>
        <v>101.15356885364095</v>
      </c>
      <c r="Y127" s="72">
        <f t="shared" si="77"/>
        <v>96.683489545782265</v>
      </c>
      <c r="Z127" s="72">
        <f t="shared" si="77"/>
        <v>110.16582552271089</v>
      </c>
      <c r="AA127" s="72">
        <f t="shared" si="38"/>
        <v>114.85219899062726</v>
      </c>
      <c r="AB127" s="72">
        <f t="shared" si="38"/>
        <v>112.90555155010814</v>
      </c>
      <c r="AC127" s="72">
        <f t="shared" si="38"/>
        <v>107.64239365537131</v>
      </c>
      <c r="AD127" s="72">
        <f t="shared" si="38"/>
        <v>108.72386445565969</v>
      </c>
      <c r="AE127" s="72">
        <f t="shared" ref="AE127:AG127" si="80">P127*100/$D127</f>
        <v>105.47945205479452</v>
      </c>
      <c r="AF127" s="72">
        <f t="shared" si="80"/>
        <v>106.27253064167267</v>
      </c>
      <c r="AG127" s="73">
        <f t="shared" si="80"/>
        <v>106.99351117519826</v>
      </c>
      <c r="AH127" s="558">
        <v>4</v>
      </c>
      <c r="AI127" s="234">
        <v>4</v>
      </c>
      <c r="AJ127" s="234">
        <v>4</v>
      </c>
      <c r="AK127" s="234">
        <v>1</v>
      </c>
      <c r="AL127" s="234">
        <v>1</v>
      </c>
      <c r="AM127" s="234">
        <v>1</v>
      </c>
      <c r="AN127" s="234">
        <v>1</v>
      </c>
      <c r="AO127" s="234">
        <v>1</v>
      </c>
      <c r="AP127" s="234">
        <v>1</v>
      </c>
      <c r="AQ127" s="234">
        <v>1</v>
      </c>
      <c r="AR127" s="234">
        <v>1</v>
      </c>
      <c r="AS127" s="234">
        <v>1</v>
      </c>
      <c r="AT127" s="234">
        <v>4</v>
      </c>
      <c r="AU127" s="234">
        <v>6</v>
      </c>
      <c r="AV127" s="236">
        <v>7</v>
      </c>
    </row>
    <row r="128" spans="2:48" ht="14.45">
      <c r="B128" s="741"/>
      <c r="C128" s="1" t="s">
        <v>195</v>
      </c>
      <c r="D128" s="212">
        <v>4279</v>
      </c>
      <c r="E128" s="212">
        <v>3348</v>
      </c>
      <c r="F128" s="212">
        <v>3288</v>
      </c>
      <c r="G128" s="211">
        <v>3431</v>
      </c>
      <c r="H128" s="211">
        <v>3464</v>
      </c>
      <c r="I128" s="211">
        <v>3330</v>
      </c>
      <c r="J128" s="211">
        <v>3711</v>
      </c>
      <c r="K128" s="211">
        <v>3644</v>
      </c>
      <c r="L128" s="211">
        <v>3798</v>
      </c>
      <c r="M128" s="211">
        <v>4302</v>
      </c>
      <c r="N128" s="211">
        <v>4449</v>
      </c>
      <c r="O128" s="211">
        <v>4527</v>
      </c>
      <c r="P128" s="212">
        <v>4379</v>
      </c>
      <c r="Q128" s="212">
        <v>4435</v>
      </c>
      <c r="R128" s="212">
        <v>4490</v>
      </c>
      <c r="S128" s="557">
        <f>100</f>
        <v>100</v>
      </c>
      <c r="T128" s="72">
        <f t="shared" si="79"/>
        <v>78.24258004206591</v>
      </c>
      <c r="U128" s="72">
        <f t="shared" si="79"/>
        <v>76.840383267118483</v>
      </c>
      <c r="V128" s="72">
        <f t="shared" si="79"/>
        <v>80.182285580743169</v>
      </c>
      <c r="W128" s="72">
        <f t="shared" si="77"/>
        <v>80.953493806964246</v>
      </c>
      <c r="X128" s="72">
        <f t="shared" si="77"/>
        <v>77.821921009581672</v>
      </c>
      <c r="Y128" s="72">
        <f t="shared" si="77"/>
        <v>86.725870530497787</v>
      </c>
      <c r="Z128" s="72">
        <f t="shared" si="77"/>
        <v>85.160084131806499</v>
      </c>
      <c r="AA128" s="72">
        <f t="shared" si="38"/>
        <v>88.759055854171535</v>
      </c>
      <c r="AB128" s="72">
        <f t="shared" si="38"/>
        <v>100.53750876372985</v>
      </c>
      <c r="AC128" s="72">
        <f t="shared" si="38"/>
        <v>103.97289086235102</v>
      </c>
      <c r="AD128" s="72">
        <f t="shared" si="38"/>
        <v>105.79574666978266</v>
      </c>
      <c r="AE128" s="72">
        <f t="shared" ref="AE128:AG128" si="81">P128*100/$D128</f>
        <v>102.33699462491236</v>
      </c>
      <c r="AF128" s="72">
        <f t="shared" si="81"/>
        <v>103.64571161486329</v>
      </c>
      <c r="AG128" s="73">
        <f t="shared" si="81"/>
        <v>104.93105865856509</v>
      </c>
      <c r="AH128" s="558">
        <v>4</v>
      </c>
      <c r="AI128" s="234">
        <v>4</v>
      </c>
      <c r="AJ128" s="234">
        <v>4</v>
      </c>
      <c r="AK128" s="234">
        <v>1</v>
      </c>
      <c r="AL128" s="234">
        <v>1</v>
      </c>
      <c r="AM128" s="234">
        <v>1</v>
      </c>
      <c r="AN128" s="234">
        <v>1</v>
      </c>
      <c r="AO128" s="234">
        <v>1</v>
      </c>
      <c r="AP128" s="234">
        <v>1</v>
      </c>
      <c r="AQ128" s="234">
        <v>1</v>
      </c>
      <c r="AR128" s="234">
        <v>1</v>
      </c>
      <c r="AS128" s="234">
        <v>1</v>
      </c>
      <c r="AT128" s="234">
        <v>4</v>
      </c>
      <c r="AU128" s="234">
        <v>6</v>
      </c>
      <c r="AV128" s="236">
        <v>7</v>
      </c>
    </row>
    <row r="129" spans="2:48" ht="14.45">
      <c r="B129" s="741"/>
      <c r="C129" s="1" t="s">
        <v>196</v>
      </c>
      <c r="D129" s="212">
        <v>3066</v>
      </c>
      <c r="E129" s="212">
        <v>2962</v>
      </c>
      <c r="F129" s="212">
        <v>2998</v>
      </c>
      <c r="G129" s="211">
        <v>3036</v>
      </c>
      <c r="H129" s="211">
        <v>2508</v>
      </c>
      <c r="I129" s="211">
        <v>2814</v>
      </c>
      <c r="J129" s="211">
        <v>2475</v>
      </c>
      <c r="K129" s="211">
        <v>2022</v>
      </c>
      <c r="L129" s="211">
        <v>2057</v>
      </c>
      <c r="M129" s="211">
        <v>2167</v>
      </c>
      <c r="N129" s="211">
        <v>2453</v>
      </c>
      <c r="O129" s="211">
        <v>2457</v>
      </c>
      <c r="P129" s="212">
        <v>2435</v>
      </c>
      <c r="Q129" s="212">
        <v>2466</v>
      </c>
      <c r="R129" s="212">
        <v>2494</v>
      </c>
      <c r="S129" s="557">
        <f>100</f>
        <v>100</v>
      </c>
      <c r="T129" s="72">
        <f t="shared" si="79"/>
        <v>96.607958251793875</v>
      </c>
      <c r="U129" s="72">
        <f t="shared" si="79"/>
        <v>97.782126549249838</v>
      </c>
      <c r="V129" s="72">
        <f t="shared" si="79"/>
        <v>99.021526418786692</v>
      </c>
      <c r="W129" s="72">
        <f t="shared" si="77"/>
        <v>81.800391389432491</v>
      </c>
      <c r="X129" s="72">
        <f t="shared" si="77"/>
        <v>91.780821917808225</v>
      </c>
      <c r="Y129" s="72">
        <f t="shared" si="77"/>
        <v>80.724070450097841</v>
      </c>
      <c r="Z129" s="72">
        <f t="shared" si="77"/>
        <v>65.949119373776909</v>
      </c>
      <c r="AA129" s="72">
        <f t="shared" si="38"/>
        <v>67.090671885192435</v>
      </c>
      <c r="AB129" s="72">
        <f t="shared" si="38"/>
        <v>70.678408349641231</v>
      </c>
      <c r="AC129" s="72">
        <f t="shared" si="38"/>
        <v>80.006523157208093</v>
      </c>
      <c r="AD129" s="72">
        <f t="shared" si="38"/>
        <v>80.136986301369859</v>
      </c>
      <c r="AE129" s="72">
        <f t="shared" ref="AE129:AG129" si="82">P129*100/$D129</f>
        <v>79.419439008480111</v>
      </c>
      <c r="AF129" s="72">
        <f t="shared" si="82"/>
        <v>80.430528375733857</v>
      </c>
      <c r="AG129" s="73">
        <f t="shared" si="82"/>
        <v>81.343770384866275</v>
      </c>
      <c r="AH129" s="558">
        <v>4</v>
      </c>
      <c r="AI129" s="234">
        <v>4</v>
      </c>
      <c r="AJ129" s="234">
        <v>4</v>
      </c>
      <c r="AK129" s="234">
        <v>1</v>
      </c>
      <c r="AL129" s="234">
        <v>1</v>
      </c>
      <c r="AM129" s="234">
        <v>1</v>
      </c>
      <c r="AN129" s="234">
        <v>1</v>
      </c>
      <c r="AO129" s="234">
        <v>1</v>
      </c>
      <c r="AP129" s="234">
        <v>1</v>
      </c>
      <c r="AQ129" s="234">
        <v>1</v>
      </c>
      <c r="AR129" s="234">
        <v>1</v>
      </c>
      <c r="AS129" s="234">
        <v>1</v>
      </c>
      <c r="AT129" s="234">
        <v>4</v>
      </c>
      <c r="AU129" s="234">
        <v>6</v>
      </c>
      <c r="AV129" s="236">
        <v>7</v>
      </c>
    </row>
    <row r="130" spans="2:48" ht="14.45">
      <c r="B130" s="741"/>
      <c r="C130" s="1" t="s">
        <v>197</v>
      </c>
      <c r="D130" s="211">
        <v>9504</v>
      </c>
      <c r="E130" s="211">
        <v>8431</v>
      </c>
      <c r="F130" s="211">
        <v>8351</v>
      </c>
      <c r="G130" s="211">
        <v>8510</v>
      </c>
      <c r="H130" s="211">
        <v>8085</v>
      </c>
      <c r="I130" s="211">
        <v>8170</v>
      </c>
      <c r="J130" s="211">
        <v>8079</v>
      </c>
      <c r="K130" s="211">
        <v>7745</v>
      </c>
      <c r="L130" s="211">
        <v>8018</v>
      </c>
      <c r="M130" s="211">
        <v>8569</v>
      </c>
      <c r="N130" s="211">
        <v>8938</v>
      </c>
      <c r="O130" s="211">
        <v>9047</v>
      </c>
      <c r="P130" s="212">
        <v>8825</v>
      </c>
      <c r="Q130" s="212">
        <v>8935</v>
      </c>
      <c r="R130" s="212">
        <v>9047</v>
      </c>
      <c r="S130" s="557">
        <f>100</f>
        <v>100</v>
      </c>
      <c r="T130" s="72">
        <f t="shared" si="79"/>
        <v>88.71001683501683</v>
      </c>
      <c r="U130" s="72">
        <f t="shared" si="79"/>
        <v>87.868265993265993</v>
      </c>
      <c r="V130" s="72">
        <f t="shared" si="79"/>
        <v>89.541245791245785</v>
      </c>
      <c r="W130" s="72">
        <f t="shared" si="77"/>
        <v>85.069444444444443</v>
      </c>
      <c r="X130" s="72">
        <f t="shared" si="77"/>
        <v>85.96380471380472</v>
      </c>
      <c r="Y130" s="72">
        <f t="shared" si="77"/>
        <v>85.006313131313135</v>
      </c>
      <c r="Z130" s="72">
        <f t="shared" si="77"/>
        <v>81.492003367003363</v>
      </c>
      <c r="AA130" s="72">
        <f t="shared" si="38"/>
        <v>84.364478114478118</v>
      </c>
      <c r="AB130" s="72">
        <f t="shared" si="38"/>
        <v>90.162037037037038</v>
      </c>
      <c r="AC130" s="72">
        <f t="shared" si="38"/>
        <v>94.044612794612789</v>
      </c>
      <c r="AD130" s="72">
        <f t="shared" si="38"/>
        <v>95.191498316498311</v>
      </c>
      <c r="AE130" s="72">
        <f t="shared" ref="AE130:AG130" si="83">P130*100/$D130</f>
        <v>92.855639730639737</v>
      </c>
      <c r="AF130" s="72">
        <f t="shared" si="83"/>
        <v>94.013047138047142</v>
      </c>
      <c r="AG130" s="73">
        <f t="shared" si="83"/>
        <v>95.191498316498311</v>
      </c>
      <c r="AH130" s="558">
        <v>1</v>
      </c>
      <c r="AI130" s="234">
        <v>1</v>
      </c>
      <c r="AJ130" s="234">
        <v>1</v>
      </c>
      <c r="AK130" s="234">
        <v>1</v>
      </c>
      <c r="AL130" s="234">
        <v>1</v>
      </c>
      <c r="AM130" s="234">
        <v>1</v>
      </c>
      <c r="AN130" s="234">
        <v>1</v>
      </c>
      <c r="AO130" s="234">
        <v>1</v>
      </c>
      <c r="AP130" s="234">
        <v>1</v>
      </c>
      <c r="AQ130" s="234">
        <v>1</v>
      </c>
      <c r="AR130" s="234">
        <v>1</v>
      </c>
      <c r="AS130" s="234">
        <v>1</v>
      </c>
      <c r="AT130" s="234">
        <v>4</v>
      </c>
      <c r="AU130" s="234">
        <v>6</v>
      </c>
      <c r="AV130" s="236">
        <v>7</v>
      </c>
    </row>
    <row r="131" spans="2:48" ht="14.45">
      <c r="B131" s="742"/>
      <c r="C131" s="8" t="s">
        <v>198</v>
      </c>
      <c r="D131">
        <v>6438</v>
      </c>
      <c r="E131">
        <v>5469</v>
      </c>
      <c r="F131">
        <v>5353</v>
      </c>
      <c r="G131">
        <v>5474</v>
      </c>
      <c r="H131">
        <v>5577</v>
      </c>
      <c r="I131">
        <v>5356</v>
      </c>
      <c r="J131">
        <v>5604</v>
      </c>
      <c r="K131">
        <v>5723</v>
      </c>
      <c r="L131">
        <v>5961</v>
      </c>
      <c r="M131">
        <v>6402</v>
      </c>
      <c r="N131">
        <v>6485</v>
      </c>
      <c r="O131">
        <v>6590</v>
      </c>
      <c r="P131">
        <v>6390</v>
      </c>
      <c r="Q131">
        <v>6469</v>
      </c>
      <c r="R131">
        <v>6553</v>
      </c>
      <c r="S131" s="557">
        <f>100</f>
        <v>100</v>
      </c>
      <c r="T131" s="72">
        <f t="shared" si="79"/>
        <v>84.948741845293569</v>
      </c>
      <c r="U131" s="72">
        <f t="shared" si="79"/>
        <v>83.146940043491767</v>
      </c>
      <c r="V131" s="72">
        <f t="shared" si="79"/>
        <v>85.026405716060893</v>
      </c>
      <c r="W131" s="72">
        <f t="shared" si="77"/>
        <v>86.626281453867662</v>
      </c>
      <c r="X131" s="72">
        <f t="shared" si="77"/>
        <v>83.193538365952165</v>
      </c>
      <c r="Y131" s="72">
        <f t="shared" si="77"/>
        <v>87.045666356011182</v>
      </c>
      <c r="Z131" s="72">
        <f t="shared" si="77"/>
        <v>88.894066480273381</v>
      </c>
      <c r="AA131" s="72">
        <f t="shared" si="38"/>
        <v>92.590866728797764</v>
      </c>
      <c r="AB131" s="72">
        <f t="shared" si="38"/>
        <v>99.440820130475302</v>
      </c>
      <c r="AC131" s="72">
        <f t="shared" si="38"/>
        <v>100.7300403852128</v>
      </c>
      <c r="AD131" s="72">
        <f t="shared" si="38"/>
        <v>102.3609816713265</v>
      </c>
      <c r="AE131" s="72">
        <f t="shared" ref="AE131:AG131" si="84">P131*100/$D131</f>
        <v>99.254426840633741</v>
      </c>
      <c r="AF131" s="72">
        <f t="shared" si="84"/>
        <v>100.48151599875737</v>
      </c>
      <c r="AG131" s="73">
        <f t="shared" si="84"/>
        <v>101.78626902764834</v>
      </c>
      <c r="AH131" s="237"/>
      <c r="AI131" s="238"/>
      <c r="AJ131" s="238"/>
      <c r="AK131" s="238"/>
      <c r="AL131" s="238"/>
      <c r="AM131" s="238"/>
      <c r="AN131" s="238"/>
      <c r="AO131" s="238"/>
      <c r="AP131" s="238"/>
      <c r="AQ131" s="238"/>
      <c r="AR131" s="238"/>
      <c r="AS131" s="238"/>
      <c r="AT131" s="238"/>
      <c r="AU131" s="238"/>
      <c r="AV131" s="239"/>
    </row>
    <row r="132" spans="2:48" ht="15" customHeight="1">
      <c r="B132" s="741" t="s">
        <v>119</v>
      </c>
      <c r="C132" s="1" t="s">
        <v>193</v>
      </c>
      <c r="D132" s="212">
        <v>29923</v>
      </c>
      <c r="E132" s="212">
        <v>27687</v>
      </c>
      <c r="F132" s="212">
        <v>25783</v>
      </c>
      <c r="G132" s="211">
        <v>25405</v>
      </c>
      <c r="H132" s="211">
        <v>23966</v>
      </c>
      <c r="I132" s="211">
        <v>22627</v>
      </c>
      <c r="J132" s="211">
        <v>22343</v>
      </c>
      <c r="K132" s="211">
        <v>22595</v>
      </c>
      <c r="L132" s="211">
        <v>23125</v>
      </c>
      <c r="M132" s="211">
        <v>23309</v>
      </c>
      <c r="N132" s="211">
        <v>23694</v>
      </c>
      <c r="O132" s="211">
        <v>23807</v>
      </c>
      <c r="P132" s="212">
        <v>23502</v>
      </c>
      <c r="Q132" s="212">
        <v>24029</v>
      </c>
      <c r="R132" s="212">
        <v>24862</v>
      </c>
      <c r="S132" s="557">
        <f>100</f>
        <v>100</v>
      </c>
      <c r="T132" s="72">
        <f t="shared" si="79"/>
        <v>92.527487217190796</v>
      </c>
      <c r="U132" s="72">
        <f t="shared" si="79"/>
        <v>86.164488854727139</v>
      </c>
      <c r="V132" s="72">
        <f t="shared" si="79"/>
        <v>84.901246532767431</v>
      </c>
      <c r="W132" s="72">
        <f t="shared" si="77"/>
        <v>80.092236740968488</v>
      </c>
      <c r="X132" s="72">
        <f t="shared" si="77"/>
        <v>75.617418039635069</v>
      </c>
      <c r="Y132" s="72">
        <f t="shared" si="77"/>
        <v>74.668315342712958</v>
      </c>
      <c r="Z132" s="72">
        <f t="shared" si="77"/>
        <v>75.510476890686093</v>
      </c>
      <c r="AA132" s="72">
        <f t="shared" si="38"/>
        <v>77.281689670153398</v>
      </c>
      <c r="AB132" s="72">
        <f t="shared" si="38"/>
        <v>77.896601276609971</v>
      </c>
      <c r="AC132" s="72">
        <f t="shared" si="38"/>
        <v>79.183236974902243</v>
      </c>
      <c r="AD132" s="72">
        <f t="shared" si="38"/>
        <v>79.560872907128299</v>
      </c>
      <c r="AE132" s="72">
        <f t="shared" ref="AE132:AG132" si="85">P132*100/$D132</f>
        <v>78.54159008120844</v>
      </c>
      <c r="AF132" s="72">
        <f t="shared" si="85"/>
        <v>80.302777127961775</v>
      </c>
      <c r="AG132" s="73">
        <f t="shared" si="85"/>
        <v>83.086588911539621</v>
      </c>
      <c r="AH132" s="558">
        <v>4</v>
      </c>
      <c r="AI132" s="234">
        <v>4</v>
      </c>
      <c r="AJ132" s="234">
        <v>4</v>
      </c>
      <c r="AK132" s="234">
        <v>1</v>
      </c>
      <c r="AL132" s="234">
        <v>1</v>
      </c>
      <c r="AM132" s="234">
        <v>1</v>
      </c>
      <c r="AN132" s="234">
        <v>1</v>
      </c>
      <c r="AO132" s="234">
        <v>1</v>
      </c>
      <c r="AP132" s="234">
        <v>1</v>
      </c>
      <c r="AQ132" s="234">
        <v>1</v>
      </c>
      <c r="AR132" s="234">
        <v>1</v>
      </c>
      <c r="AS132" s="234">
        <v>1</v>
      </c>
      <c r="AT132" s="234">
        <v>4</v>
      </c>
      <c r="AU132" s="234">
        <v>6</v>
      </c>
      <c r="AV132" s="236">
        <v>7</v>
      </c>
    </row>
    <row r="133" spans="2:48" ht="14.45">
      <c r="B133" s="741"/>
      <c r="C133" s="1" t="s">
        <v>194</v>
      </c>
      <c r="D133" s="212">
        <v>33660</v>
      </c>
      <c r="E133" s="212">
        <v>31847</v>
      </c>
      <c r="F133" s="212">
        <v>31268</v>
      </c>
      <c r="G133" s="211">
        <v>30080</v>
      </c>
      <c r="H133" s="211">
        <v>27880</v>
      </c>
      <c r="I133" s="211">
        <v>27105</v>
      </c>
      <c r="J133" s="211">
        <v>27128</v>
      </c>
      <c r="K133" s="211">
        <v>28001</v>
      </c>
      <c r="L133" s="211">
        <v>29057</v>
      </c>
      <c r="M133" s="211">
        <v>29839</v>
      </c>
      <c r="N133" s="211">
        <v>31168</v>
      </c>
      <c r="O133" s="211">
        <v>32106</v>
      </c>
      <c r="P133" s="212">
        <v>31158</v>
      </c>
      <c r="Q133" s="212">
        <v>31387</v>
      </c>
      <c r="R133" s="212">
        <v>31595</v>
      </c>
      <c r="S133" s="557">
        <f>100</f>
        <v>100</v>
      </c>
      <c r="T133" s="72">
        <f t="shared" si="79"/>
        <v>94.613784907902556</v>
      </c>
      <c r="U133" s="72">
        <f t="shared" si="79"/>
        <v>92.893642305407013</v>
      </c>
      <c r="V133" s="72">
        <f t="shared" si="79"/>
        <v>89.364230540701129</v>
      </c>
      <c r="W133" s="72">
        <f t="shared" si="77"/>
        <v>82.828282828282823</v>
      </c>
      <c r="X133" s="72">
        <f t="shared" si="77"/>
        <v>80.525846702317295</v>
      </c>
      <c r="Y133" s="72">
        <f t="shared" si="77"/>
        <v>80.594177064765304</v>
      </c>
      <c r="Z133" s="72">
        <f t="shared" si="77"/>
        <v>83.187759952465839</v>
      </c>
      <c r="AA133" s="72">
        <f t="shared" si="38"/>
        <v>86.325014854426612</v>
      </c>
      <c r="AB133" s="72">
        <f t="shared" si="38"/>
        <v>88.648247177658945</v>
      </c>
      <c r="AC133" s="72">
        <f t="shared" si="38"/>
        <v>92.596553773024368</v>
      </c>
      <c r="AD133" s="72">
        <f t="shared" si="38"/>
        <v>95.383244206773625</v>
      </c>
      <c r="AE133" s="72">
        <f t="shared" ref="AE133:AG133" si="86">P133*100/$D133</f>
        <v>92.566844919786092</v>
      </c>
      <c r="AF133" s="72">
        <f t="shared" si="86"/>
        <v>93.247177658942363</v>
      </c>
      <c r="AG133" s="73">
        <f t="shared" si="86"/>
        <v>93.865121806298276</v>
      </c>
      <c r="AH133" s="558">
        <v>4</v>
      </c>
      <c r="AI133" s="234">
        <v>4</v>
      </c>
      <c r="AJ133" s="234">
        <v>4</v>
      </c>
      <c r="AK133" s="234">
        <v>1</v>
      </c>
      <c r="AL133" s="234">
        <v>1</v>
      </c>
      <c r="AM133" s="234">
        <v>1</v>
      </c>
      <c r="AN133" s="234">
        <v>1</v>
      </c>
      <c r="AO133" s="234">
        <v>1</v>
      </c>
      <c r="AP133" s="234">
        <v>1</v>
      </c>
      <c r="AQ133" s="234">
        <v>1</v>
      </c>
      <c r="AR133" s="234">
        <v>1</v>
      </c>
      <c r="AS133" s="234">
        <v>1</v>
      </c>
      <c r="AT133" s="234">
        <v>4</v>
      </c>
      <c r="AU133" s="234">
        <v>6</v>
      </c>
      <c r="AV133" s="236">
        <v>7</v>
      </c>
    </row>
    <row r="134" spans="2:48" ht="14.45">
      <c r="B134" s="741"/>
      <c r="C134" s="1" t="s">
        <v>195</v>
      </c>
      <c r="D134" s="212">
        <v>23463</v>
      </c>
      <c r="E134" s="212">
        <v>22406</v>
      </c>
      <c r="F134" s="212">
        <v>21554</v>
      </c>
      <c r="G134" s="211">
        <v>21364</v>
      </c>
      <c r="H134" s="211">
        <v>20360</v>
      </c>
      <c r="I134" s="211">
        <v>20209</v>
      </c>
      <c r="J134" s="211">
        <v>22285</v>
      </c>
      <c r="K134" s="211">
        <v>23560</v>
      </c>
      <c r="L134" s="211">
        <v>25008</v>
      </c>
      <c r="M134" s="211">
        <v>26240</v>
      </c>
      <c r="N134" s="211">
        <v>27835</v>
      </c>
      <c r="O134" s="211">
        <v>29100</v>
      </c>
      <c r="P134" s="212">
        <v>28151</v>
      </c>
      <c r="Q134" s="212">
        <v>28511</v>
      </c>
      <c r="R134" s="212">
        <v>28864</v>
      </c>
      <c r="S134" s="557">
        <f>100</f>
        <v>100</v>
      </c>
      <c r="T134" s="72">
        <f t="shared" si="79"/>
        <v>95.495034735541068</v>
      </c>
      <c r="U134" s="72">
        <f t="shared" si="79"/>
        <v>91.863785534671607</v>
      </c>
      <c r="V134" s="72">
        <f t="shared" si="79"/>
        <v>91.053999914759402</v>
      </c>
      <c r="W134" s="72">
        <f t="shared" si="77"/>
        <v>86.774922217960196</v>
      </c>
      <c r="X134" s="72">
        <f t="shared" si="77"/>
        <v>86.131355751608922</v>
      </c>
      <c r="Y134" s="72">
        <f t="shared" si="77"/>
        <v>94.979329156544352</v>
      </c>
      <c r="Z134" s="72">
        <f t="shared" si="77"/>
        <v>100.41341686911308</v>
      </c>
      <c r="AA134" s="72">
        <f t="shared" si="38"/>
        <v>106.58483569875975</v>
      </c>
      <c r="AB134" s="72">
        <f t="shared" si="38"/>
        <v>111.8356561394536</v>
      </c>
      <c r="AC134" s="72">
        <f t="shared" si="38"/>
        <v>118.63359331713762</v>
      </c>
      <c r="AD134" s="72">
        <f t="shared" si="38"/>
        <v>124.02506073392149</v>
      </c>
      <c r="AE134" s="72">
        <f t="shared" ref="AE134:AG134" si="87">P134*100/$D134</f>
        <v>119.98039466393897</v>
      </c>
      <c r="AF134" s="72">
        <f t="shared" si="87"/>
        <v>121.51472531219366</v>
      </c>
      <c r="AG134" s="73">
        <f t="shared" si="87"/>
        <v>123.01922175339897</v>
      </c>
      <c r="AH134" s="558">
        <v>4</v>
      </c>
      <c r="AI134" s="234">
        <v>4</v>
      </c>
      <c r="AJ134" s="234">
        <v>4</v>
      </c>
      <c r="AK134" s="234">
        <v>1</v>
      </c>
      <c r="AL134" s="234">
        <v>1</v>
      </c>
      <c r="AM134" s="234">
        <v>1</v>
      </c>
      <c r="AN134" s="234">
        <v>1</v>
      </c>
      <c r="AO134" s="234">
        <v>1</v>
      </c>
      <c r="AP134" s="234">
        <v>1</v>
      </c>
      <c r="AQ134" s="234">
        <v>1</v>
      </c>
      <c r="AR134" s="234">
        <v>1</v>
      </c>
      <c r="AS134" s="234">
        <v>1</v>
      </c>
      <c r="AT134" s="234">
        <v>4</v>
      </c>
      <c r="AU134" s="234">
        <v>6</v>
      </c>
      <c r="AV134" s="236">
        <v>7</v>
      </c>
    </row>
    <row r="135" spans="2:48" ht="14.45">
      <c r="B135" s="741"/>
      <c r="C135" s="1" t="s">
        <v>196</v>
      </c>
      <c r="D135" s="212">
        <v>6437</v>
      </c>
      <c r="E135" s="212">
        <v>7215</v>
      </c>
      <c r="F135" s="212">
        <v>7288</v>
      </c>
      <c r="G135" s="211">
        <v>6885</v>
      </c>
      <c r="H135" s="211">
        <v>6595</v>
      </c>
      <c r="I135" s="211">
        <v>6671</v>
      </c>
      <c r="J135" s="211">
        <v>6191</v>
      </c>
      <c r="K135" s="211">
        <v>6044</v>
      </c>
      <c r="L135" s="211">
        <v>6159</v>
      </c>
      <c r="M135" s="211">
        <v>7508</v>
      </c>
      <c r="N135" s="211">
        <v>7929</v>
      </c>
      <c r="O135" s="211">
        <v>8727</v>
      </c>
      <c r="P135" s="212">
        <v>8649</v>
      </c>
      <c r="Q135" s="212">
        <v>8758</v>
      </c>
      <c r="R135" s="212">
        <v>8856</v>
      </c>
      <c r="S135" s="557">
        <f>100</f>
        <v>100</v>
      </c>
      <c r="T135" s="72">
        <f t="shared" si="79"/>
        <v>112.08637564082647</v>
      </c>
      <c r="U135" s="72">
        <f t="shared" si="79"/>
        <v>113.2204443063539</v>
      </c>
      <c r="V135" s="72">
        <f t="shared" si="79"/>
        <v>106.95976386515457</v>
      </c>
      <c r="W135" s="72">
        <f t="shared" si="77"/>
        <v>102.45455957744291</v>
      </c>
      <c r="X135" s="72">
        <f t="shared" si="77"/>
        <v>103.63523380456735</v>
      </c>
      <c r="Y135" s="72">
        <f t="shared" si="77"/>
        <v>96.178343949044589</v>
      </c>
      <c r="Z135" s="72">
        <f t="shared" si="77"/>
        <v>93.894671430790737</v>
      </c>
      <c r="AA135" s="72">
        <f t="shared" si="38"/>
        <v>95.681217958676399</v>
      </c>
      <c r="AB135" s="72">
        <f t="shared" si="38"/>
        <v>116.63818549013516</v>
      </c>
      <c r="AC135" s="72">
        <f t="shared" si="38"/>
        <v>123.17849930091657</v>
      </c>
      <c r="AD135" s="72">
        <f t="shared" si="38"/>
        <v>135.57557868572317</v>
      </c>
      <c r="AE135" s="72">
        <f t="shared" ref="AE135:AG135" si="88">P135*100/$D135</f>
        <v>134.3638340842007</v>
      </c>
      <c r="AF135" s="72">
        <f t="shared" si="88"/>
        <v>136.05716948889233</v>
      </c>
      <c r="AG135" s="73">
        <f t="shared" si="88"/>
        <v>137.5796178343949</v>
      </c>
      <c r="AH135" s="558">
        <v>4</v>
      </c>
      <c r="AI135" s="234">
        <v>4</v>
      </c>
      <c r="AJ135" s="234">
        <v>4</v>
      </c>
      <c r="AK135" s="234">
        <v>1</v>
      </c>
      <c r="AL135" s="234">
        <v>1</v>
      </c>
      <c r="AM135" s="234">
        <v>1</v>
      </c>
      <c r="AN135" s="234">
        <v>1</v>
      </c>
      <c r="AO135" s="234">
        <v>1</v>
      </c>
      <c r="AP135" s="234">
        <v>1</v>
      </c>
      <c r="AQ135" s="234">
        <v>1</v>
      </c>
      <c r="AR135" s="234">
        <v>1</v>
      </c>
      <c r="AS135" s="234">
        <v>1</v>
      </c>
      <c r="AT135" s="234">
        <v>4</v>
      </c>
      <c r="AU135" s="234">
        <v>6</v>
      </c>
      <c r="AV135" s="236">
        <v>7</v>
      </c>
    </row>
    <row r="136" spans="2:48" ht="14.45">
      <c r="B136" s="741"/>
      <c r="C136" s="1" t="s">
        <v>197</v>
      </c>
      <c r="D136" s="211">
        <v>93483</v>
      </c>
      <c r="E136" s="211">
        <v>89155</v>
      </c>
      <c r="F136" s="211">
        <v>85893</v>
      </c>
      <c r="G136" s="211">
        <v>83734</v>
      </c>
      <c r="H136" s="211">
        <v>78801</v>
      </c>
      <c r="I136" s="211">
        <v>76612</v>
      </c>
      <c r="J136" s="211">
        <v>77947</v>
      </c>
      <c r="K136" s="211">
        <v>80200</v>
      </c>
      <c r="L136" s="211">
        <v>83349</v>
      </c>
      <c r="M136" s="211">
        <v>86896</v>
      </c>
      <c r="N136" s="211">
        <v>90626</v>
      </c>
      <c r="O136" s="211">
        <v>93740</v>
      </c>
      <c r="P136" s="212">
        <v>91460</v>
      </c>
      <c r="Q136" s="212">
        <v>92685</v>
      </c>
      <c r="R136" s="212">
        <v>94177</v>
      </c>
      <c r="S136" s="557">
        <f>100</f>
        <v>100</v>
      </c>
      <c r="T136" s="72">
        <f t="shared" si="79"/>
        <v>95.370281227602874</v>
      </c>
      <c r="U136" s="72">
        <f t="shared" si="79"/>
        <v>91.880876736946831</v>
      </c>
      <c r="V136" s="72">
        <f t="shared" si="79"/>
        <v>89.571365916797703</v>
      </c>
      <c r="W136" s="72">
        <f t="shared" si="77"/>
        <v>84.294470652418084</v>
      </c>
      <c r="X136" s="72">
        <f t="shared" si="77"/>
        <v>81.95286843597232</v>
      </c>
      <c r="Y136" s="72">
        <f t="shared" si="77"/>
        <v>83.380935571173367</v>
      </c>
      <c r="Z136" s="72">
        <f t="shared" si="77"/>
        <v>85.790999433051994</v>
      </c>
      <c r="AA136" s="72">
        <f t="shared" si="38"/>
        <v>89.159526330990658</v>
      </c>
      <c r="AB136" s="72">
        <f t="shared" si="38"/>
        <v>92.953799086464912</v>
      </c>
      <c r="AC136" s="72">
        <f t="shared" si="38"/>
        <v>96.943829359348754</v>
      </c>
      <c r="AD136" s="72">
        <f t="shared" si="38"/>
        <v>100.27491629494132</v>
      </c>
      <c r="AE136" s="72">
        <f t="shared" ref="AE136:AG136" si="89">P136*100/$D136</f>
        <v>97.835970176395705</v>
      </c>
      <c r="AF136" s="72">
        <f t="shared" si="89"/>
        <v>99.146368858509035</v>
      </c>
      <c r="AG136" s="73">
        <f t="shared" si="89"/>
        <v>100.74238096766257</v>
      </c>
      <c r="AH136" s="558">
        <v>1</v>
      </c>
      <c r="AI136" s="234">
        <v>1</v>
      </c>
      <c r="AJ136" s="234">
        <v>1</v>
      </c>
      <c r="AK136" s="234">
        <v>1</v>
      </c>
      <c r="AL136" s="234">
        <v>1</v>
      </c>
      <c r="AM136" s="234">
        <v>1</v>
      </c>
      <c r="AN136" s="234">
        <v>1</v>
      </c>
      <c r="AO136" s="234">
        <v>1</v>
      </c>
      <c r="AP136" s="234">
        <v>1</v>
      </c>
      <c r="AQ136" s="234">
        <v>1</v>
      </c>
      <c r="AR136" s="234">
        <v>1</v>
      </c>
      <c r="AS136" s="234">
        <v>1</v>
      </c>
      <c r="AT136" s="234">
        <v>4</v>
      </c>
      <c r="AU136" s="234">
        <v>6</v>
      </c>
      <c r="AV136" s="236">
        <v>7</v>
      </c>
    </row>
    <row r="137" spans="2:48" ht="14.45">
      <c r="B137" s="742"/>
      <c r="C137" s="8" t="s">
        <v>198</v>
      </c>
      <c r="D137">
        <v>87046</v>
      </c>
      <c r="E137">
        <v>81940</v>
      </c>
      <c r="F137">
        <v>78605</v>
      </c>
      <c r="G137">
        <v>76849</v>
      </c>
      <c r="H137">
        <v>72206</v>
      </c>
      <c r="I137">
        <v>69941</v>
      </c>
      <c r="J137">
        <v>71756</v>
      </c>
      <c r="K137">
        <v>74156</v>
      </c>
      <c r="L137">
        <v>77190</v>
      </c>
      <c r="M137">
        <v>79388</v>
      </c>
      <c r="N137">
        <v>82697</v>
      </c>
      <c r="O137">
        <v>85013</v>
      </c>
      <c r="P137">
        <v>82811</v>
      </c>
      <c r="Q137">
        <v>83927</v>
      </c>
      <c r="R137">
        <v>85321</v>
      </c>
      <c r="S137" s="557">
        <f>100</f>
        <v>100</v>
      </c>
      <c r="T137" s="72">
        <f t="shared" si="79"/>
        <v>94.134135974082668</v>
      </c>
      <c r="U137" s="72">
        <f t="shared" si="79"/>
        <v>90.30282838958712</v>
      </c>
      <c r="V137" s="72">
        <f t="shared" si="79"/>
        <v>88.28550421616157</v>
      </c>
      <c r="W137" s="72">
        <f t="shared" si="77"/>
        <v>82.951542862394589</v>
      </c>
      <c r="X137" s="72">
        <f t="shared" si="77"/>
        <v>80.349470394963589</v>
      </c>
      <c r="Y137" s="72">
        <f t="shared" si="77"/>
        <v>82.434574822507642</v>
      </c>
      <c r="Z137" s="72">
        <f t="shared" si="77"/>
        <v>85.191737701904742</v>
      </c>
      <c r="AA137" s="72">
        <f t="shared" si="38"/>
        <v>88.677251108609241</v>
      </c>
      <c r="AB137" s="72">
        <f t="shared" si="38"/>
        <v>91.202352778990416</v>
      </c>
      <c r="AC137" s="72">
        <f t="shared" si="38"/>
        <v>95.003791098959169</v>
      </c>
      <c r="AD137" s="72">
        <f t="shared" si="38"/>
        <v>97.66445327757738</v>
      </c>
      <c r="AE137" s="72">
        <f t="shared" ref="AE137:AG137" si="90">P137*100/$D137</f>
        <v>95.134756335730529</v>
      </c>
      <c r="AF137" s="72">
        <f t="shared" si="90"/>
        <v>96.416837074650189</v>
      </c>
      <c r="AG137" s="73">
        <f t="shared" si="90"/>
        <v>98.018289180433328</v>
      </c>
      <c r="AH137" s="237"/>
      <c r="AI137" s="238"/>
      <c r="AJ137" s="238"/>
      <c r="AK137" s="238"/>
      <c r="AL137" s="238"/>
      <c r="AM137" s="238"/>
      <c r="AN137" s="238"/>
      <c r="AO137" s="238"/>
      <c r="AP137" s="238"/>
      <c r="AQ137" s="238"/>
      <c r="AR137" s="238"/>
      <c r="AS137" s="238"/>
      <c r="AT137" s="238"/>
      <c r="AU137" s="238"/>
      <c r="AV137" s="239"/>
    </row>
    <row r="138" spans="2:48" ht="15" customHeight="1">
      <c r="B138" s="741" t="s">
        <v>109</v>
      </c>
      <c r="C138" s="1" t="s">
        <v>193</v>
      </c>
      <c r="D138" s="212">
        <v>723</v>
      </c>
      <c r="E138" s="212">
        <v>684</v>
      </c>
      <c r="F138" s="212">
        <v>571</v>
      </c>
      <c r="G138" s="211">
        <v>543</v>
      </c>
      <c r="H138" s="211">
        <v>544</v>
      </c>
      <c r="I138" s="211">
        <v>545</v>
      </c>
      <c r="J138" s="211">
        <v>496</v>
      </c>
      <c r="K138" s="211">
        <v>485</v>
      </c>
      <c r="L138" s="211">
        <v>477</v>
      </c>
      <c r="M138" s="211">
        <v>520</v>
      </c>
      <c r="N138" s="211">
        <v>533</v>
      </c>
      <c r="O138" s="211">
        <v>478</v>
      </c>
      <c r="P138" s="212">
        <v>472</v>
      </c>
      <c r="Q138" s="212">
        <v>483</v>
      </c>
      <c r="R138" s="212">
        <v>500</v>
      </c>
      <c r="S138" s="557">
        <f>100</f>
        <v>100</v>
      </c>
      <c r="T138" s="72">
        <f t="shared" si="79"/>
        <v>94.60580912863071</v>
      </c>
      <c r="U138" s="72">
        <f t="shared" si="79"/>
        <v>78.976486860304291</v>
      </c>
      <c r="V138" s="72">
        <f t="shared" si="79"/>
        <v>75.103734439834028</v>
      </c>
      <c r="W138" s="72">
        <f t="shared" si="77"/>
        <v>75.242047026279394</v>
      </c>
      <c r="X138" s="72">
        <f t="shared" si="77"/>
        <v>75.38035961272476</v>
      </c>
      <c r="Y138" s="72">
        <f t="shared" si="77"/>
        <v>68.603042876901796</v>
      </c>
      <c r="Z138" s="72">
        <f t="shared" si="77"/>
        <v>67.08160442600277</v>
      </c>
      <c r="AA138" s="72">
        <f t="shared" si="38"/>
        <v>65.975103734439827</v>
      </c>
      <c r="AB138" s="72">
        <f t="shared" si="38"/>
        <v>71.922544951590595</v>
      </c>
      <c r="AC138" s="72">
        <f t="shared" si="38"/>
        <v>73.720608575380353</v>
      </c>
      <c r="AD138" s="72">
        <f t="shared" si="38"/>
        <v>66.113416320885207</v>
      </c>
      <c r="AE138" s="72">
        <f t="shared" ref="AE138:AG138" si="91">P138*100/$D138</f>
        <v>65.283540802212997</v>
      </c>
      <c r="AF138" s="72">
        <f t="shared" si="91"/>
        <v>66.804979253112037</v>
      </c>
      <c r="AG138" s="73">
        <f t="shared" si="91"/>
        <v>69.15629322268326</v>
      </c>
      <c r="AH138" s="558">
        <v>4</v>
      </c>
      <c r="AI138" s="234">
        <v>4</v>
      </c>
      <c r="AJ138" s="234">
        <v>4</v>
      </c>
      <c r="AK138" s="234">
        <v>1</v>
      </c>
      <c r="AL138" s="234">
        <v>1</v>
      </c>
      <c r="AM138" s="234">
        <v>1</v>
      </c>
      <c r="AN138" s="234">
        <v>1</v>
      </c>
      <c r="AO138" s="234">
        <v>1</v>
      </c>
      <c r="AP138" s="234">
        <v>1</v>
      </c>
      <c r="AQ138" s="234">
        <v>1</v>
      </c>
      <c r="AR138" s="234">
        <v>1</v>
      </c>
      <c r="AS138" s="234">
        <v>1</v>
      </c>
      <c r="AT138" s="234">
        <v>4</v>
      </c>
      <c r="AU138" s="234">
        <v>6</v>
      </c>
      <c r="AV138" s="236">
        <v>7</v>
      </c>
    </row>
    <row r="139" spans="2:48" ht="14.45">
      <c r="B139" s="741"/>
      <c r="C139" s="1" t="s">
        <v>194</v>
      </c>
      <c r="D139" s="212">
        <v>1088</v>
      </c>
      <c r="E139" s="212">
        <v>909</v>
      </c>
      <c r="F139" s="212">
        <v>875</v>
      </c>
      <c r="G139" s="211">
        <v>840</v>
      </c>
      <c r="H139" s="211">
        <v>888</v>
      </c>
      <c r="I139" s="211">
        <v>975</v>
      </c>
      <c r="J139" s="211">
        <v>999</v>
      </c>
      <c r="K139" s="211">
        <v>1010</v>
      </c>
      <c r="L139" s="211">
        <v>1051</v>
      </c>
      <c r="M139" s="211">
        <v>1087</v>
      </c>
      <c r="N139" s="211">
        <v>1064</v>
      </c>
      <c r="O139" s="211">
        <v>1083</v>
      </c>
      <c r="P139" s="212">
        <v>1051</v>
      </c>
      <c r="Q139" s="212">
        <v>1059</v>
      </c>
      <c r="R139" s="212">
        <v>1066</v>
      </c>
      <c r="S139" s="557">
        <f>100</f>
        <v>100</v>
      </c>
      <c r="T139" s="72">
        <f t="shared" si="79"/>
        <v>83.547794117647058</v>
      </c>
      <c r="U139" s="72">
        <f t="shared" si="79"/>
        <v>80.422794117647058</v>
      </c>
      <c r="V139" s="72">
        <f t="shared" si="79"/>
        <v>77.205882352941174</v>
      </c>
      <c r="W139" s="72">
        <f t="shared" si="77"/>
        <v>81.617647058823536</v>
      </c>
      <c r="X139" s="72">
        <f t="shared" si="77"/>
        <v>89.61397058823529</v>
      </c>
      <c r="Y139" s="72">
        <f t="shared" si="77"/>
        <v>91.819852941176464</v>
      </c>
      <c r="Z139" s="72">
        <f t="shared" si="77"/>
        <v>92.830882352941174</v>
      </c>
      <c r="AA139" s="72">
        <f t="shared" si="38"/>
        <v>96.599264705882348</v>
      </c>
      <c r="AB139" s="72">
        <f t="shared" si="38"/>
        <v>99.908088235294116</v>
      </c>
      <c r="AC139" s="72">
        <f t="shared" si="38"/>
        <v>97.794117647058826</v>
      </c>
      <c r="AD139" s="72">
        <f t="shared" si="38"/>
        <v>99.540441176470594</v>
      </c>
      <c r="AE139" s="72">
        <f t="shared" ref="AE139:AG139" si="92">P139*100/$D139</f>
        <v>96.599264705882348</v>
      </c>
      <c r="AF139" s="72">
        <f t="shared" si="92"/>
        <v>97.334558823529406</v>
      </c>
      <c r="AG139" s="73">
        <f t="shared" si="92"/>
        <v>97.977941176470594</v>
      </c>
      <c r="AH139" s="558">
        <v>4</v>
      </c>
      <c r="AI139" s="234">
        <v>4</v>
      </c>
      <c r="AJ139" s="234">
        <v>4</v>
      </c>
      <c r="AK139" s="234">
        <v>1</v>
      </c>
      <c r="AL139" s="234">
        <v>1</v>
      </c>
      <c r="AM139" s="234">
        <v>1</v>
      </c>
      <c r="AN139" s="234">
        <v>1</v>
      </c>
      <c r="AO139" s="234">
        <v>1</v>
      </c>
      <c r="AP139" s="234">
        <v>1</v>
      </c>
      <c r="AQ139" s="234">
        <v>1</v>
      </c>
      <c r="AR139" s="234">
        <v>1</v>
      </c>
      <c r="AS139" s="234">
        <v>1</v>
      </c>
      <c r="AT139" s="234">
        <v>4</v>
      </c>
      <c r="AU139" s="234">
        <v>6</v>
      </c>
      <c r="AV139" s="236">
        <v>7</v>
      </c>
    </row>
    <row r="140" spans="2:48" ht="14.45">
      <c r="B140" s="741"/>
      <c r="C140" s="1" t="s">
        <v>195</v>
      </c>
      <c r="D140" s="212">
        <v>2910</v>
      </c>
      <c r="E140" s="212">
        <v>3097</v>
      </c>
      <c r="F140" s="212">
        <v>2807</v>
      </c>
      <c r="G140" s="211">
        <v>2461</v>
      </c>
      <c r="H140" s="211">
        <v>1998</v>
      </c>
      <c r="I140" s="211">
        <v>1997</v>
      </c>
      <c r="J140" s="211">
        <v>2489</v>
      </c>
      <c r="K140" s="211">
        <v>2265</v>
      </c>
      <c r="L140" s="211">
        <v>2519</v>
      </c>
      <c r="M140" s="211">
        <v>2782</v>
      </c>
      <c r="N140" s="211">
        <v>2723</v>
      </c>
      <c r="O140" s="211">
        <v>2437</v>
      </c>
      <c r="P140" s="212">
        <v>2357</v>
      </c>
      <c r="Q140" s="212">
        <v>2387</v>
      </c>
      <c r="R140" s="212">
        <v>2417</v>
      </c>
      <c r="S140" s="557">
        <f>100</f>
        <v>100</v>
      </c>
      <c r="T140" s="72">
        <f t="shared" si="79"/>
        <v>106.42611683848797</v>
      </c>
      <c r="U140" s="72">
        <f t="shared" si="79"/>
        <v>96.460481099656363</v>
      </c>
      <c r="V140" s="72">
        <f t="shared" si="79"/>
        <v>84.570446735395194</v>
      </c>
      <c r="W140" s="72">
        <f t="shared" si="77"/>
        <v>68.659793814432987</v>
      </c>
      <c r="X140" s="72">
        <f t="shared" si="77"/>
        <v>68.62542955326461</v>
      </c>
      <c r="Y140" s="72">
        <f t="shared" si="77"/>
        <v>85.532646048109967</v>
      </c>
      <c r="Z140" s="72">
        <f t="shared" si="77"/>
        <v>77.835051546391753</v>
      </c>
      <c r="AA140" s="72">
        <f t="shared" si="38"/>
        <v>86.56357388316151</v>
      </c>
      <c r="AB140" s="72">
        <f t="shared" si="38"/>
        <v>95.601374570446737</v>
      </c>
      <c r="AC140" s="72">
        <f t="shared" si="38"/>
        <v>93.573883161512029</v>
      </c>
      <c r="AD140" s="72">
        <f t="shared" si="38"/>
        <v>83.745704467353946</v>
      </c>
      <c r="AE140" s="72">
        <f t="shared" ref="AE140:AG140" si="93">P140*100/$D140</f>
        <v>80.996563573883165</v>
      </c>
      <c r="AF140" s="72">
        <f t="shared" si="93"/>
        <v>82.027491408934708</v>
      </c>
      <c r="AG140" s="73">
        <f t="shared" si="93"/>
        <v>83.058419243986251</v>
      </c>
      <c r="AH140" s="558">
        <v>4</v>
      </c>
      <c r="AI140" s="234">
        <v>4</v>
      </c>
      <c r="AJ140" s="234">
        <v>4</v>
      </c>
      <c r="AK140" s="234">
        <v>1</v>
      </c>
      <c r="AL140" s="234">
        <v>1</v>
      </c>
      <c r="AM140" s="234">
        <v>1</v>
      </c>
      <c r="AN140" s="234">
        <v>1</v>
      </c>
      <c r="AO140" s="234">
        <v>1</v>
      </c>
      <c r="AP140" s="234">
        <v>1</v>
      </c>
      <c r="AQ140" s="234">
        <v>1</v>
      </c>
      <c r="AR140" s="234">
        <v>1</v>
      </c>
      <c r="AS140" s="234">
        <v>1</v>
      </c>
      <c r="AT140" s="234">
        <v>4</v>
      </c>
      <c r="AU140" s="234">
        <v>6</v>
      </c>
      <c r="AV140" s="236">
        <v>7</v>
      </c>
    </row>
    <row r="141" spans="2:48" ht="14.45">
      <c r="B141" s="741"/>
      <c r="C141" s="1" t="s">
        <v>196</v>
      </c>
      <c r="D141" s="212">
        <v>5755</v>
      </c>
      <c r="E141" s="212">
        <v>5022</v>
      </c>
      <c r="F141" s="212">
        <v>4551</v>
      </c>
      <c r="G141" s="211">
        <v>5099</v>
      </c>
      <c r="H141" s="211">
        <v>5461</v>
      </c>
      <c r="I141" s="211">
        <v>5365</v>
      </c>
      <c r="J141" s="211">
        <v>5073</v>
      </c>
      <c r="K141" s="211">
        <v>5403</v>
      </c>
      <c r="L141" s="211">
        <v>5558</v>
      </c>
      <c r="M141" s="211">
        <v>6194</v>
      </c>
      <c r="N141" s="211">
        <v>7119</v>
      </c>
      <c r="O141" s="211">
        <v>7905</v>
      </c>
      <c r="P141" s="212">
        <v>7835</v>
      </c>
      <c r="Q141" s="212">
        <v>7934</v>
      </c>
      <c r="R141" s="212">
        <v>8023</v>
      </c>
      <c r="S141" s="557">
        <f>100</f>
        <v>100</v>
      </c>
      <c r="T141" s="72">
        <f t="shared" si="79"/>
        <v>87.263249348392705</v>
      </c>
      <c r="U141" s="72">
        <f t="shared" si="79"/>
        <v>79.079061685490871</v>
      </c>
      <c r="V141" s="72">
        <f t="shared" si="79"/>
        <v>88.601216333622943</v>
      </c>
      <c r="W141" s="72">
        <f t="shared" si="77"/>
        <v>94.891398783666375</v>
      </c>
      <c r="X141" s="72">
        <f t="shared" si="77"/>
        <v>93.223284100781925</v>
      </c>
      <c r="Y141" s="72">
        <f t="shared" si="77"/>
        <v>88.149435273675067</v>
      </c>
      <c r="Z141" s="72">
        <f t="shared" si="77"/>
        <v>93.883579496090363</v>
      </c>
      <c r="AA141" s="72">
        <f t="shared" si="38"/>
        <v>96.576889661164202</v>
      </c>
      <c r="AB141" s="72">
        <f t="shared" si="38"/>
        <v>107.62814943527367</v>
      </c>
      <c r="AC141" s="72">
        <f t="shared" si="38"/>
        <v>123.70112945264987</v>
      </c>
      <c r="AD141" s="72">
        <f t="shared" si="38"/>
        <v>137.35881841876628</v>
      </c>
      <c r="AE141" s="72">
        <f t="shared" ref="AE141:AG141" si="94">P141*100/$D141</f>
        <v>136.14248479582972</v>
      </c>
      <c r="AF141" s="72">
        <f t="shared" si="94"/>
        <v>137.86272806255431</v>
      </c>
      <c r="AG141" s="73">
        <f t="shared" si="94"/>
        <v>139.40920938314508</v>
      </c>
      <c r="AH141" s="558">
        <v>4</v>
      </c>
      <c r="AI141" s="234">
        <v>4</v>
      </c>
      <c r="AJ141" s="234">
        <v>4</v>
      </c>
      <c r="AK141" s="234">
        <v>1</v>
      </c>
      <c r="AL141" s="234">
        <v>1</v>
      </c>
      <c r="AM141" s="234">
        <v>1</v>
      </c>
      <c r="AN141" s="234">
        <v>1</v>
      </c>
      <c r="AO141" s="234">
        <v>1</v>
      </c>
      <c r="AP141" s="234">
        <v>1</v>
      </c>
      <c r="AQ141" s="234">
        <v>1</v>
      </c>
      <c r="AR141" s="234">
        <v>1</v>
      </c>
      <c r="AS141" s="234">
        <v>1</v>
      </c>
      <c r="AT141" s="234">
        <v>4</v>
      </c>
      <c r="AU141" s="234">
        <v>6</v>
      </c>
      <c r="AV141" s="236">
        <v>7</v>
      </c>
    </row>
    <row r="142" spans="2:48" ht="14.45">
      <c r="B142" s="741"/>
      <c r="C142" s="1" t="s">
        <v>197</v>
      </c>
      <c r="D142" s="211">
        <v>10476</v>
      </c>
      <c r="E142" s="211">
        <v>9712</v>
      </c>
      <c r="F142" s="211">
        <v>8804</v>
      </c>
      <c r="G142" s="211">
        <v>8943</v>
      </c>
      <c r="H142" s="211">
        <v>8891</v>
      </c>
      <c r="I142" s="211">
        <v>8882</v>
      </c>
      <c r="J142" s="211">
        <v>9057</v>
      </c>
      <c r="K142" s="211">
        <v>9163</v>
      </c>
      <c r="L142" s="211">
        <v>9605</v>
      </c>
      <c r="M142" s="211">
        <v>10583</v>
      </c>
      <c r="N142" s="211">
        <v>11439</v>
      </c>
      <c r="O142" s="211">
        <v>11903</v>
      </c>
      <c r="P142" s="212">
        <v>11715</v>
      </c>
      <c r="Q142" s="212">
        <v>11863</v>
      </c>
      <c r="R142" s="212">
        <v>12006</v>
      </c>
      <c r="S142" s="557">
        <f>100</f>
        <v>100</v>
      </c>
      <c r="T142" s="72">
        <f t="shared" si="79"/>
        <v>92.707140129820544</v>
      </c>
      <c r="U142" s="72">
        <f t="shared" si="79"/>
        <v>84.039709812905684</v>
      </c>
      <c r="V142" s="72">
        <f t="shared" si="79"/>
        <v>85.366552119129437</v>
      </c>
      <c r="W142" s="72">
        <f t="shared" si="77"/>
        <v>84.87017945780832</v>
      </c>
      <c r="X142" s="72">
        <f t="shared" si="77"/>
        <v>84.784268804887361</v>
      </c>
      <c r="Y142" s="72">
        <f t="shared" si="77"/>
        <v>86.454753722794962</v>
      </c>
      <c r="Z142" s="72">
        <f t="shared" si="77"/>
        <v>87.466590301641844</v>
      </c>
      <c r="AA142" s="72">
        <f t="shared" si="38"/>
        <v>91.685757922871332</v>
      </c>
      <c r="AB142" s="72">
        <f t="shared" si="38"/>
        <v>101.02138220694921</v>
      </c>
      <c r="AC142" s="72">
        <f t="shared" si="38"/>
        <v>109.19243986254295</v>
      </c>
      <c r="AD142" s="72">
        <f t="shared" si="38"/>
        <v>113.62161130202367</v>
      </c>
      <c r="AE142" s="72">
        <f t="shared" ref="AE142:AG142" si="95">P142*100/$D142</f>
        <v>111.8270332187858</v>
      </c>
      <c r="AF142" s="72">
        <f t="shared" si="95"/>
        <v>113.23978617793051</v>
      </c>
      <c r="AG142" s="73">
        <f t="shared" si="95"/>
        <v>114.60481099656357</v>
      </c>
      <c r="AH142" s="558">
        <v>1</v>
      </c>
      <c r="AI142" s="234">
        <v>1</v>
      </c>
      <c r="AJ142" s="234">
        <v>1</v>
      </c>
      <c r="AK142" s="234">
        <v>1</v>
      </c>
      <c r="AL142" s="234">
        <v>1</v>
      </c>
      <c r="AM142" s="234">
        <v>1</v>
      </c>
      <c r="AN142" s="234">
        <v>1</v>
      </c>
      <c r="AO142" s="234">
        <v>1</v>
      </c>
      <c r="AP142" s="234">
        <v>1</v>
      </c>
      <c r="AQ142" s="234">
        <v>1</v>
      </c>
      <c r="AR142" s="234">
        <v>1</v>
      </c>
      <c r="AS142" s="234">
        <v>1</v>
      </c>
      <c r="AT142" s="234">
        <v>4</v>
      </c>
      <c r="AU142" s="234">
        <v>6</v>
      </c>
      <c r="AV142" s="236">
        <v>7</v>
      </c>
    </row>
    <row r="143" spans="2:48" ht="14.45">
      <c r="B143" s="742"/>
      <c r="C143" s="8" t="s">
        <v>198</v>
      </c>
      <c r="D143">
        <v>4721</v>
      </c>
      <c r="E143">
        <v>4690</v>
      </c>
      <c r="F143">
        <v>4253</v>
      </c>
      <c r="G143">
        <v>3844</v>
      </c>
      <c r="H143">
        <v>3430</v>
      </c>
      <c r="I143">
        <v>3517</v>
      </c>
      <c r="J143">
        <v>3984</v>
      </c>
      <c r="K143">
        <v>3760</v>
      </c>
      <c r="L143">
        <v>4047</v>
      </c>
      <c r="M143">
        <v>4389</v>
      </c>
      <c r="N143">
        <v>4320</v>
      </c>
      <c r="O143">
        <v>3998</v>
      </c>
      <c r="P143">
        <v>3880</v>
      </c>
      <c r="Q143">
        <v>3929</v>
      </c>
      <c r="R143">
        <v>3983</v>
      </c>
      <c r="S143" s="557">
        <f>100</f>
        <v>100</v>
      </c>
      <c r="T143" s="72">
        <f t="shared" si="79"/>
        <v>99.343359457741997</v>
      </c>
      <c r="U143" s="72">
        <f t="shared" si="79"/>
        <v>90.086846007201871</v>
      </c>
      <c r="V143" s="72">
        <f t="shared" si="79"/>
        <v>81.423427239991526</v>
      </c>
      <c r="W143" s="72">
        <f t="shared" si="77"/>
        <v>72.654098707900872</v>
      </c>
      <c r="X143" s="72">
        <f t="shared" si="77"/>
        <v>74.496928616818465</v>
      </c>
      <c r="Y143" s="72">
        <f t="shared" si="77"/>
        <v>84.388900656640544</v>
      </c>
      <c r="Z143" s="72">
        <f t="shared" si="77"/>
        <v>79.644143190002112</v>
      </c>
      <c r="AA143" s="72">
        <f t="shared" si="38"/>
        <v>85.723363694132601</v>
      </c>
      <c r="AB143" s="72">
        <f t="shared" si="38"/>
        <v>92.967591611946617</v>
      </c>
      <c r="AC143" s="72">
        <f t="shared" si="38"/>
        <v>91.506036856598172</v>
      </c>
      <c r="AD143" s="72">
        <f t="shared" si="38"/>
        <v>84.685447998305449</v>
      </c>
      <c r="AE143" s="72">
        <f t="shared" ref="AE143:AG143" si="96">P143*100/$D143</f>
        <v>82.185977547129852</v>
      </c>
      <c r="AF143" s="72">
        <f t="shared" si="96"/>
        <v>83.223893242957004</v>
      </c>
      <c r="AG143" s="73">
        <f t="shared" si="96"/>
        <v>84.36771870366448</v>
      </c>
      <c r="AH143" s="237"/>
      <c r="AI143" s="238"/>
      <c r="AJ143" s="238"/>
      <c r="AK143" s="238"/>
      <c r="AL143" s="238"/>
      <c r="AM143" s="238"/>
      <c r="AN143" s="238"/>
      <c r="AO143" s="238"/>
      <c r="AP143" s="238"/>
      <c r="AQ143" s="238"/>
      <c r="AR143" s="238"/>
      <c r="AS143" s="238"/>
      <c r="AT143" s="238"/>
      <c r="AU143" s="238"/>
      <c r="AV143" s="239"/>
    </row>
    <row r="144" spans="2:48" ht="15" customHeight="1">
      <c r="B144" s="741" t="s">
        <v>111</v>
      </c>
      <c r="C144" s="1" t="s">
        <v>193</v>
      </c>
      <c r="D144" s="212">
        <v>1547</v>
      </c>
      <c r="E144" s="212">
        <v>1465</v>
      </c>
      <c r="F144" s="212">
        <v>1313</v>
      </c>
      <c r="G144" s="211">
        <v>1245</v>
      </c>
      <c r="H144" s="211">
        <v>1158</v>
      </c>
      <c r="I144" s="211">
        <v>1177</v>
      </c>
      <c r="J144" s="211">
        <v>1159</v>
      </c>
      <c r="K144" s="211">
        <v>1095</v>
      </c>
      <c r="L144" s="211">
        <v>1062</v>
      </c>
      <c r="M144" s="211">
        <v>1111</v>
      </c>
      <c r="N144" s="211">
        <v>980</v>
      </c>
      <c r="O144" s="211">
        <v>1018</v>
      </c>
      <c r="P144" s="212">
        <v>1005</v>
      </c>
      <c r="Q144" s="212">
        <v>1028</v>
      </c>
      <c r="R144" s="212">
        <v>1064</v>
      </c>
      <c r="S144" s="557">
        <f>100</f>
        <v>100</v>
      </c>
      <c r="T144" s="72">
        <f t="shared" si="79"/>
        <v>94.699418228829998</v>
      </c>
      <c r="U144" s="72">
        <f t="shared" si="79"/>
        <v>84.87394957983193</v>
      </c>
      <c r="V144" s="72">
        <f t="shared" si="79"/>
        <v>80.478345184227535</v>
      </c>
      <c r="W144" s="72">
        <f t="shared" si="77"/>
        <v>74.854557207498388</v>
      </c>
      <c r="X144" s="72">
        <f t="shared" si="77"/>
        <v>76.082740788623141</v>
      </c>
      <c r="Y144" s="72">
        <f t="shared" si="77"/>
        <v>74.919198448610217</v>
      </c>
      <c r="Z144" s="72">
        <f t="shared" si="77"/>
        <v>70.782159017453139</v>
      </c>
      <c r="AA144" s="72">
        <f t="shared" si="38"/>
        <v>68.648998060762764</v>
      </c>
      <c r="AB144" s="72">
        <f t="shared" si="38"/>
        <v>71.816418875242405</v>
      </c>
      <c r="AC144" s="72">
        <f t="shared" si="38"/>
        <v>63.348416289592762</v>
      </c>
      <c r="AD144" s="72">
        <f t="shared" si="38"/>
        <v>65.804783451842269</v>
      </c>
      <c r="AE144" s="72">
        <f t="shared" ref="AE144:AG144" si="97">P144*100/$D144</f>
        <v>64.96444731738849</v>
      </c>
      <c r="AF144" s="72">
        <f t="shared" si="97"/>
        <v>66.451195862960574</v>
      </c>
      <c r="AG144" s="73">
        <f t="shared" si="97"/>
        <v>68.778280542986423</v>
      </c>
      <c r="AH144" s="558">
        <v>4</v>
      </c>
      <c r="AI144" s="234">
        <v>4</v>
      </c>
      <c r="AJ144" s="234">
        <v>4</v>
      </c>
      <c r="AK144" s="234">
        <v>1</v>
      </c>
      <c r="AL144" s="234">
        <v>1</v>
      </c>
      <c r="AM144" s="234">
        <v>1</v>
      </c>
      <c r="AN144" s="234">
        <v>1</v>
      </c>
      <c r="AO144" s="234">
        <v>1</v>
      </c>
      <c r="AP144" s="234">
        <v>1</v>
      </c>
      <c r="AQ144" s="234">
        <v>1</v>
      </c>
      <c r="AR144" s="234">
        <v>1</v>
      </c>
      <c r="AS144" s="234">
        <v>1</v>
      </c>
      <c r="AT144" s="234">
        <v>4</v>
      </c>
      <c r="AU144" s="234">
        <v>6</v>
      </c>
      <c r="AV144" s="236">
        <v>7</v>
      </c>
    </row>
    <row r="145" spans="2:48" ht="14.45">
      <c r="B145" s="741"/>
      <c r="C145" s="1" t="s">
        <v>194</v>
      </c>
      <c r="D145" s="212">
        <v>2913</v>
      </c>
      <c r="E145" s="212">
        <v>3043</v>
      </c>
      <c r="F145" s="212">
        <v>3043</v>
      </c>
      <c r="G145" s="211">
        <v>2865</v>
      </c>
      <c r="H145" s="211">
        <v>2746</v>
      </c>
      <c r="I145" s="211">
        <v>2831</v>
      </c>
      <c r="J145" s="211">
        <v>2768</v>
      </c>
      <c r="K145" s="211">
        <v>2748</v>
      </c>
      <c r="L145" s="211">
        <v>2692</v>
      </c>
      <c r="M145" s="211">
        <v>2797</v>
      </c>
      <c r="N145" s="211">
        <v>2984</v>
      </c>
      <c r="O145" s="211">
        <v>2894</v>
      </c>
      <c r="P145" s="212">
        <v>2809</v>
      </c>
      <c r="Q145" s="212">
        <v>2830</v>
      </c>
      <c r="R145" s="212">
        <v>2849</v>
      </c>
      <c r="S145" s="557">
        <f>100</f>
        <v>100</v>
      </c>
      <c r="T145" s="72">
        <f t="shared" si="79"/>
        <v>104.46275317542053</v>
      </c>
      <c r="U145" s="72">
        <f t="shared" si="79"/>
        <v>104.46275317542053</v>
      </c>
      <c r="V145" s="72">
        <f t="shared" si="79"/>
        <v>98.352214212152418</v>
      </c>
      <c r="W145" s="72">
        <f t="shared" si="77"/>
        <v>94.267078613113625</v>
      </c>
      <c r="X145" s="72">
        <f t="shared" si="77"/>
        <v>97.185032612427051</v>
      </c>
      <c r="Y145" s="72">
        <f t="shared" si="77"/>
        <v>95.022313765877101</v>
      </c>
      <c r="Z145" s="72">
        <f t="shared" si="77"/>
        <v>94.335736354273948</v>
      </c>
      <c r="AA145" s="72">
        <f t="shared" si="38"/>
        <v>92.413319601785105</v>
      </c>
      <c r="AB145" s="72">
        <f t="shared" si="38"/>
        <v>96.017851012701684</v>
      </c>
      <c r="AC145" s="72">
        <f t="shared" si="38"/>
        <v>102.43734981119121</v>
      </c>
      <c r="AD145" s="72">
        <f t="shared" si="38"/>
        <v>99.347751458977001</v>
      </c>
      <c r="AE145" s="72">
        <f t="shared" ref="AE145:AE180" si="98">P145*100/$D145</f>
        <v>96.429797459663575</v>
      </c>
      <c r="AF145" s="72">
        <f t="shared" ref="AF145:AG180" si="99">Q145*100/$D145</f>
        <v>97.150703741846897</v>
      </c>
      <c r="AG145" s="73">
        <f t="shared" si="99"/>
        <v>97.802952282869896</v>
      </c>
      <c r="AH145" s="558">
        <v>4</v>
      </c>
      <c r="AI145" s="234">
        <v>4</v>
      </c>
      <c r="AJ145" s="234">
        <v>4</v>
      </c>
      <c r="AK145" s="234">
        <v>1</v>
      </c>
      <c r="AL145" s="234">
        <v>1</v>
      </c>
      <c r="AM145" s="234">
        <v>1</v>
      </c>
      <c r="AN145" s="234">
        <v>1</v>
      </c>
      <c r="AO145" s="234">
        <v>1</v>
      </c>
      <c r="AP145" s="234">
        <v>1</v>
      </c>
      <c r="AQ145" s="234">
        <v>1</v>
      </c>
      <c r="AR145" s="234">
        <v>1</v>
      </c>
      <c r="AS145" s="234">
        <v>1</v>
      </c>
      <c r="AT145" s="234">
        <v>4</v>
      </c>
      <c r="AU145" s="234">
        <v>6</v>
      </c>
      <c r="AV145" s="236">
        <v>7</v>
      </c>
    </row>
    <row r="146" spans="2:48" ht="14.45">
      <c r="B146" s="741"/>
      <c r="C146" s="1" t="s">
        <v>195</v>
      </c>
      <c r="D146" s="212">
        <v>5137</v>
      </c>
      <c r="E146" s="212">
        <v>4830</v>
      </c>
      <c r="F146" s="212">
        <v>4631</v>
      </c>
      <c r="G146" s="211">
        <v>4615</v>
      </c>
      <c r="H146" s="211">
        <v>4119</v>
      </c>
      <c r="I146" s="211">
        <v>3819</v>
      </c>
      <c r="J146" s="211">
        <v>4291</v>
      </c>
      <c r="K146" s="211">
        <v>4612</v>
      </c>
      <c r="L146" s="211">
        <v>4880</v>
      </c>
      <c r="M146" s="211">
        <v>4662</v>
      </c>
      <c r="N146" s="211">
        <v>4450</v>
      </c>
      <c r="O146" s="211">
        <v>4920</v>
      </c>
      <c r="P146" s="212">
        <v>4759</v>
      </c>
      <c r="Q146" s="212">
        <v>4820</v>
      </c>
      <c r="R146" s="212">
        <v>4880</v>
      </c>
      <c r="S146" s="557">
        <f>100</f>
        <v>100</v>
      </c>
      <c r="T146" s="72">
        <f t="shared" si="79"/>
        <v>94.023749270001943</v>
      </c>
      <c r="U146" s="72">
        <f t="shared" si="79"/>
        <v>90.149892933618844</v>
      </c>
      <c r="V146" s="72">
        <f t="shared" si="79"/>
        <v>89.838427097527742</v>
      </c>
      <c r="W146" s="72">
        <f t="shared" si="77"/>
        <v>80.18298617870353</v>
      </c>
      <c r="X146" s="72">
        <f t="shared" si="77"/>
        <v>74.343001751995331</v>
      </c>
      <c r="Y146" s="72">
        <f t="shared" si="77"/>
        <v>83.531243916682882</v>
      </c>
      <c r="Z146" s="72">
        <f t="shared" si="77"/>
        <v>89.780027253260656</v>
      </c>
      <c r="AA146" s="72">
        <f t="shared" si="38"/>
        <v>94.99708000778665</v>
      </c>
      <c r="AB146" s="72">
        <f t="shared" si="38"/>
        <v>90.753357991045362</v>
      </c>
      <c r="AC146" s="72">
        <f t="shared" si="38"/>
        <v>86.626435662838233</v>
      </c>
      <c r="AD146" s="72">
        <f t="shared" si="38"/>
        <v>95.775744598014398</v>
      </c>
      <c r="AE146" s="72">
        <f t="shared" si="98"/>
        <v>92.641619622347676</v>
      </c>
      <c r="AF146" s="72">
        <f t="shared" si="99"/>
        <v>93.829083122445013</v>
      </c>
      <c r="AG146" s="73">
        <f t="shared" si="99"/>
        <v>94.99708000778665</v>
      </c>
      <c r="AH146" s="558">
        <v>4</v>
      </c>
      <c r="AI146" s="234">
        <v>4</v>
      </c>
      <c r="AJ146" s="234">
        <v>4</v>
      </c>
      <c r="AK146" s="234">
        <v>1</v>
      </c>
      <c r="AL146" s="234">
        <v>1</v>
      </c>
      <c r="AM146" s="234">
        <v>1</v>
      </c>
      <c r="AN146" s="234">
        <v>1</v>
      </c>
      <c r="AO146" s="234">
        <v>1</v>
      </c>
      <c r="AP146" s="234">
        <v>1</v>
      </c>
      <c r="AQ146" s="234">
        <v>1</v>
      </c>
      <c r="AR146" s="234">
        <v>1</v>
      </c>
      <c r="AS146" s="234">
        <v>1</v>
      </c>
      <c r="AT146" s="234">
        <v>4</v>
      </c>
      <c r="AU146" s="234">
        <v>6</v>
      </c>
      <c r="AV146" s="236">
        <v>7</v>
      </c>
    </row>
    <row r="147" spans="2:48" ht="14.45">
      <c r="B147" s="741"/>
      <c r="C147" s="1" t="s">
        <v>196</v>
      </c>
      <c r="D147" s="212">
        <v>9275</v>
      </c>
      <c r="E147" s="212">
        <v>9277</v>
      </c>
      <c r="F147" s="212">
        <v>9786</v>
      </c>
      <c r="G147" s="211">
        <v>9753</v>
      </c>
      <c r="H147" s="211">
        <v>9790</v>
      </c>
      <c r="I147" s="211">
        <v>9800</v>
      </c>
      <c r="J147" s="211">
        <v>9563</v>
      </c>
      <c r="K147" s="211">
        <v>10279</v>
      </c>
      <c r="L147" s="211">
        <v>10430</v>
      </c>
      <c r="M147" s="211">
        <v>10913</v>
      </c>
      <c r="N147" s="211">
        <v>10234</v>
      </c>
      <c r="O147" s="211">
        <v>10708</v>
      </c>
      <c r="P147" s="212">
        <v>10613</v>
      </c>
      <c r="Q147" s="212">
        <v>10747</v>
      </c>
      <c r="R147" s="212">
        <v>10868</v>
      </c>
      <c r="S147" s="557">
        <f>100</f>
        <v>100</v>
      </c>
      <c r="T147" s="72">
        <f t="shared" si="79"/>
        <v>100.02156334231806</v>
      </c>
      <c r="U147" s="72">
        <f t="shared" si="79"/>
        <v>105.50943396226415</v>
      </c>
      <c r="V147" s="72">
        <f t="shared" si="79"/>
        <v>105.15363881401618</v>
      </c>
      <c r="W147" s="72">
        <f t="shared" si="77"/>
        <v>105.55256064690028</v>
      </c>
      <c r="X147" s="72">
        <f t="shared" si="77"/>
        <v>105.66037735849056</v>
      </c>
      <c r="Y147" s="72">
        <f t="shared" si="77"/>
        <v>103.10512129380054</v>
      </c>
      <c r="Z147" s="72">
        <f t="shared" si="77"/>
        <v>110.82479784366576</v>
      </c>
      <c r="AA147" s="72">
        <f t="shared" si="38"/>
        <v>112.45283018867924</v>
      </c>
      <c r="AB147" s="72">
        <f t="shared" si="38"/>
        <v>117.66037735849056</v>
      </c>
      <c r="AC147" s="72">
        <f t="shared" si="38"/>
        <v>110.33962264150944</v>
      </c>
      <c r="AD147" s="72">
        <f t="shared" si="38"/>
        <v>115.45013477088949</v>
      </c>
      <c r="AE147" s="72">
        <f t="shared" si="98"/>
        <v>114.42587601078166</v>
      </c>
      <c r="AF147" s="72">
        <f t="shared" si="99"/>
        <v>115.87061994609165</v>
      </c>
      <c r="AG147" s="73">
        <f t="shared" si="99"/>
        <v>117.17520215633424</v>
      </c>
      <c r="AH147" s="558">
        <v>4</v>
      </c>
      <c r="AI147" s="234">
        <v>4</v>
      </c>
      <c r="AJ147" s="234">
        <v>4</v>
      </c>
      <c r="AK147" s="234">
        <v>1</v>
      </c>
      <c r="AL147" s="234">
        <v>1</v>
      </c>
      <c r="AM147" s="234">
        <v>1</v>
      </c>
      <c r="AN147" s="234">
        <v>1</v>
      </c>
      <c r="AO147" s="234">
        <v>1</v>
      </c>
      <c r="AP147" s="234">
        <v>1</v>
      </c>
      <c r="AQ147" s="234">
        <v>1</v>
      </c>
      <c r="AR147" s="234">
        <v>1</v>
      </c>
      <c r="AS147" s="234">
        <v>1</v>
      </c>
      <c r="AT147" s="234">
        <v>4</v>
      </c>
      <c r="AU147" s="234">
        <v>6</v>
      </c>
      <c r="AV147" s="236">
        <v>7</v>
      </c>
    </row>
    <row r="148" spans="2:48" ht="14.45">
      <c r="B148" s="741"/>
      <c r="C148" s="1" t="s">
        <v>197</v>
      </c>
      <c r="D148" s="211">
        <v>18872</v>
      </c>
      <c r="E148" s="211">
        <v>18615</v>
      </c>
      <c r="F148" s="211">
        <v>18773</v>
      </c>
      <c r="G148" s="211">
        <v>18478</v>
      </c>
      <c r="H148" s="211">
        <v>17813</v>
      </c>
      <c r="I148" s="211">
        <v>17627</v>
      </c>
      <c r="J148" s="211">
        <v>17781</v>
      </c>
      <c r="K148" s="211">
        <v>18734</v>
      </c>
      <c r="L148" s="211">
        <v>19064</v>
      </c>
      <c r="M148" s="211">
        <v>19483</v>
      </c>
      <c r="N148" s="211">
        <v>18648</v>
      </c>
      <c r="O148" s="211">
        <v>19540</v>
      </c>
      <c r="P148" s="212">
        <v>19186</v>
      </c>
      <c r="Q148" s="212">
        <v>19425</v>
      </c>
      <c r="R148" s="212">
        <v>19661</v>
      </c>
      <c r="S148" s="557">
        <f>100</f>
        <v>100</v>
      </c>
      <c r="T148" s="72">
        <f t="shared" si="79"/>
        <v>98.638194150063583</v>
      </c>
      <c r="U148" s="72">
        <f t="shared" si="79"/>
        <v>99.475413310724889</v>
      </c>
      <c r="V148" s="72">
        <f t="shared" si="79"/>
        <v>97.912250953793986</v>
      </c>
      <c r="W148" s="72">
        <f t="shared" si="77"/>
        <v>94.388512081390417</v>
      </c>
      <c r="X148" s="72">
        <f t="shared" si="77"/>
        <v>93.402924968206861</v>
      </c>
      <c r="Y148" s="72">
        <f t="shared" si="77"/>
        <v>94.218948707079278</v>
      </c>
      <c r="Z148" s="72">
        <f t="shared" si="77"/>
        <v>99.268757948283167</v>
      </c>
      <c r="AA148" s="72">
        <f t="shared" si="38"/>
        <v>101.01738024586689</v>
      </c>
      <c r="AB148" s="72">
        <f t="shared" si="38"/>
        <v>103.2376006782535</v>
      </c>
      <c r="AC148" s="72">
        <f t="shared" si="38"/>
        <v>98.813056379821958</v>
      </c>
      <c r="AD148" s="72">
        <f t="shared" si="38"/>
        <v>103.53963543874524</v>
      </c>
      <c r="AE148" s="72">
        <f t="shared" si="98"/>
        <v>101.66384061042815</v>
      </c>
      <c r="AF148" s="72">
        <f t="shared" si="99"/>
        <v>102.93026706231454</v>
      </c>
      <c r="AG148" s="73">
        <f t="shared" si="99"/>
        <v>104.18079694785926</v>
      </c>
      <c r="AH148" s="558">
        <v>1</v>
      </c>
      <c r="AI148" s="234">
        <v>1</v>
      </c>
      <c r="AJ148" s="234">
        <v>1</v>
      </c>
      <c r="AK148" s="234">
        <v>1</v>
      </c>
      <c r="AL148" s="234">
        <v>1</v>
      </c>
      <c r="AM148" s="234">
        <v>1</v>
      </c>
      <c r="AN148" s="234">
        <v>1</v>
      </c>
      <c r="AO148" s="234">
        <v>1</v>
      </c>
      <c r="AP148" s="234">
        <v>1</v>
      </c>
      <c r="AQ148" s="234">
        <v>1</v>
      </c>
      <c r="AR148" s="234">
        <v>1</v>
      </c>
      <c r="AS148" s="234">
        <v>1</v>
      </c>
      <c r="AT148" s="234">
        <v>4</v>
      </c>
      <c r="AU148" s="234">
        <v>6</v>
      </c>
      <c r="AV148" s="236">
        <v>7</v>
      </c>
    </row>
    <row r="149" spans="2:48" ht="14.45">
      <c r="B149" s="742"/>
      <c r="C149" s="8" t="s">
        <v>198</v>
      </c>
      <c r="D149">
        <v>9597</v>
      </c>
      <c r="E149">
        <v>9338</v>
      </c>
      <c r="F149">
        <v>8987</v>
      </c>
      <c r="G149">
        <v>8725</v>
      </c>
      <c r="H149">
        <v>8023</v>
      </c>
      <c r="I149">
        <v>7827</v>
      </c>
      <c r="J149">
        <v>8218</v>
      </c>
      <c r="K149">
        <v>8455</v>
      </c>
      <c r="L149">
        <v>8634</v>
      </c>
      <c r="M149">
        <v>8570</v>
      </c>
      <c r="N149">
        <v>8414</v>
      </c>
      <c r="O149">
        <v>8832</v>
      </c>
      <c r="P149">
        <v>8573</v>
      </c>
      <c r="Q149">
        <v>8678</v>
      </c>
      <c r="R149">
        <v>8793</v>
      </c>
      <c r="S149" s="557">
        <f>100</f>
        <v>100</v>
      </c>
      <c r="T149" s="72">
        <f t="shared" si="79"/>
        <v>97.301239970824213</v>
      </c>
      <c r="U149" s="72">
        <f t="shared" si="79"/>
        <v>93.643847035531934</v>
      </c>
      <c r="V149" s="72">
        <f t="shared" si="79"/>
        <v>90.913827237678447</v>
      </c>
      <c r="W149" s="72">
        <f t="shared" si="77"/>
        <v>83.599041367093889</v>
      </c>
      <c r="X149" s="72">
        <f t="shared" si="77"/>
        <v>81.55673648015005</v>
      </c>
      <c r="Y149" s="72">
        <f t="shared" si="77"/>
        <v>85.630926331145147</v>
      </c>
      <c r="Z149" s="72">
        <f t="shared" si="77"/>
        <v>88.100448056684385</v>
      </c>
      <c r="AA149" s="72">
        <f t="shared" si="38"/>
        <v>89.965614254454522</v>
      </c>
      <c r="AB149" s="72">
        <f t="shared" si="38"/>
        <v>89.298739189329993</v>
      </c>
      <c r="AC149" s="72">
        <f t="shared" si="38"/>
        <v>87.673231218088986</v>
      </c>
      <c r="AD149" s="72">
        <f t="shared" si="38"/>
        <v>92.028758987183494</v>
      </c>
      <c r="AE149" s="72">
        <f t="shared" si="98"/>
        <v>89.329998958007707</v>
      </c>
      <c r="AF149" s="72">
        <f t="shared" si="99"/>
        <v>90.42409086172762</v>
      </c>
      <c r="AG149" s="73">
        <f t="shared" si="99"/>
        <v>91.622381994373242</v>
      </c>
      <c r="AH149" s="237"/>
      <c r="AI149" s="238"/>
      <c r="AJ149" s="238"/>
      <c r="AK149" s="238"/>
      <c r="AL149" s="238"/>
      <c r="AM149" s="238"/>
      <c r="AN149" s="238"/>
      <c r="AO149" s="238"/>
      <c r="AP149" s="238"/>
      <c r="AQ149" s="238"/>
      <c r="AR149" s="238"/>
      <c r="AS149" s="238"/>
      <c r="AT149" s="238"/>
      <c r="AU149" s="238"/>
      <c r="AV149" s="239"/>
    </row>
    <row r="150" spans="2:48" ht="15" customHeight="1">
      <c r="B150" s="741" t="s">
        <v>112</v>
      </c>
      <c r="C150" s="1" t="s">
        <v>193</v>
      </c>
      <c r="D150" s="212">
        <v>3776</v>
      </c>
      <c r="E150" s="212">
        <v>3637</v>
      </c>
      <c r="F150" s="212">
        <v>3254</v>
      </c>
      <c r="G150" s="211">
        <v>3299</v>
      </c>
      <c r="H150" s="211">
        <v>3183</v>
      </c>
      <c r="I150" s="211">
        <v>3082</v>
      </c>
      <c r="J150" s="211">
        <v>2978</v>
      </c>
      <c r="K150" s="211">
        <v>2935</v>
      </c>
      <c r="L150" s="211">
        <v>3072</v>
      </c>
      <c r="M150" s="211">
        <v>2956</v>
      </c>
      <c r="N150" s="211">
        <v>2855</v>
      </c>
      <c r="O150" s="211">
        <v>2877</v>
      </c>
      <c r="P150" s="212">
        <v>2840</v>
      </c>
      <c r="Q150" s="212">
        <v>2904</v>
      </c>
      <c r="R150" s="212">
        <v>3005</v>
      </c>
      <c r="S150" s="557">
        <f>100</f>
        <v>100</v>
      </c>
      <c r="T150" s="72">
        <f t="shared" si="79"/>
        <v>96.318855932203391</v>
      </c>
      <c r="U150" s="72">
        <f t="shared" si="79"/>
        <v>86.175847457627114</v>
      </c>
      <c r="V150" s="72">
        <f t="shared" si="79"/>
        <v>87.367584745762713</v>
      </c>
      <c r="W150" s="72">
        <f t="shared" si="77"/>
        <v>84.295550847457633</v>
      </c>
      <c r="X150" s="72">
        <f t="shared" si="77"/>
        <v>81.620762711864401</v>
      </c>
      <c r="Y150" s="72">
        <f t="shared" si="77"/>
        <v>78.866525423728817</v>
      </c>
      <c r="Z150" s="72">
        <f t="shared" si="77"/>
        <v>77.727754237288138</v>
      </c>
      <c r="AA150" s="72">
        <f t="shared" si="38"/>
        <v>81.355932203389827</v>
      </c>
      <c r="AB150" s="72">
        <f t="shared" si="38"/>
        <v>78.283898305084747</v>
      </c>
      <c r="AC150" s="72">
        <f t="shared" si="38"/>
        <v>75.60911016949153</v>
      </c>
      <c r="AD150" s="72">
        <f t="shared" si="38"/>
        <v>76.191737288135599</v>
      </c>
      <c r="AE150" s="72">
        <f t="shared" si="98"/>
        <v>75.211864406779668</v>
      </c>
      <c r="AF150" s="72">
        <f t="shared" si="99"/>
        <v>76.906779661016955</v>
      </c>
      <c r="AG150" s="73">
        <f t="shared" si="99"/>
        <v>79.581567796610173</v>
      </c>
      <c r="AH150" s="558">
        <v>4</v>
      </c>
      <c r="AI150" s="234">
        <v>4</v>
      </c>
      <c r="AJ150" s="234">
        <v>4</v>
      </c>
      <c r="AK150" s="234">
        <v>1</v>
      </c>
      <c r="AL150" s="234">
        <v>1</v>
      </c>
      <c r="AM150" s="234">
        <v>1</v>
      </c>
      <c r="AN150" s="234">
        <v>1</v>
      </c>
      <c r="AO150" s="234">
        <v>1</v>
      </c>
      <c r="AP150" s="234">
        <v>1</v>
      </c>
      <c r="AQ150" s="234">
        <v>1</v>
      </c>
      <c r="AR150" s="234">
        <v>1</v>
      </c>
      <c r="AS150" s="234">
        <v>1</v>
      </c>
      <c r="AT150" s="234">
        <v>4</v>
      </c>
      <c r="AU150" s="234">
        <v>6</v>
      </c>
      <c r="AV150" s="236">
        <v>7</v>
      </c>
    </row>
    <row r="151" spans="2:48" ht="14.45">
      <c r="B151" s="741"/>
      <c r="C151" s="1" t="s">
        <v>194</v>
      </c>
      <c r="D151" s="212">
        <v>7708</v>
      </c>
      <c r="E151" s="212">
        <v>7657</v>
      </c>
      <c r="F151" s="212">
        <v>7054</v>
      </c>
      <c r="G151" s="211">
        <v>6831</v>
      </c>
      <c r="H151" s="211">
        <v>6524</v>
      </c>
      <c r="I151" s="211">
        <v>6700</v>
      </c>
      <c r="J151" s="211">
        <v>7021</v>
      </c>
      <c r="K151" s="211">
        <v>7185</v>
      </c>
      <c r="L151" s="211">
        <v>7341</v>
      </c>
      <c r="M151" s="211">
        <v>7272</v>
      </c>
      <c r="N151" s="211">
        <v>7473</v>
      </c>
      <c r="O151" s="211">
        <v>7441</v>
      </c>
      <c r="P151" s="212">
        <v>7221</v>
      </c>
      <c r="Q151" s="212">
        <v>7274</v>
      </c>
      <c r="R151" s="212">
        <v>7322</v>
      </c>
      <c r="S151" s="557">
        <f>100</f>
        <v>100</v>
      </c>
      <c r="T151" s="72">
        <f t="shared" si="79"/>
        <v>99.338349766476384</v>
      </c>
      <c r="U151" s="72">
        <f t="shared" si="79"/>
        <v>91.515308770108973</v>
      </c>
      <c r="V151" s="72">
        <f t="shared" si="79"/>
        <v>88.622210690192006</v>
      </c>
      <c r="W151" s="72">
        <f t="shared" si="77"/>
        <v>84.639335755059676</v>
      </c>
      <c r="X151" s="72">
        <f t="shared" si="77"/>
        <v>86.922677737415668</v>
      </c>
      <c r="Y151" s="72">
        <f t="shared" si="77"/>
        <v>91.087182148417227</v>
      </c>
      <c r="Z151" s="72">
        <f t="shared" si="77"/>
        <v>93.214841722885311</v>
      </c>
      <c r="AA151" s="72">
        <f t="shared" si="38"/>
        <v>95.238713025428126</v>
      </c>
      <c r="AB151" s="72">
        <f t="shared" si="38"/>
        <v>94.343539180072653</v>
      </c>
      <c r="AC151" s="72">
        <f t="shared" si="38"/>
        <v>96.951219512195124</v>
      </c>
      <c r="AD151" s="72">
        <f t="shared" si="38"/>
        <v>96.536066424494038</v>
      </c>
      <c r="AE151" s="72">
        <f t="shared" si="98"/>
        <v>93.681888946549037</v>
      </c>
      <c r="AF151" s="72">
        <f t="shared" si="99"/>
        <v>94.369486248053974</v>
      </c>
      <c r="AG151" s="73">
        <f t="shared" si="99"/>
        <v>94.99221587960561</v>
      </c>
      <c r="AH151" s="558">
        <v>4</v>
      </c>
      <c r="AI151" s="234">
        <v>4</v>
      </c>
      <c r="AJ151" s="234">
        <v>4</v>
      </c>
      <c r="AK151" s="234">
        <v>1</v>
      </c>
      <c r="AL151" s="234">
        <v>1</v>
      </c>
      <c r="AM151" s="234">
        <v>1</v>
      </c>
      <c r="AN151" s="234">
        <v>1</v>
      </c>
      <c r="AO151" s="234">
        <v>1</v>
      </c>
      <c r="AP151" s="234">
        <v>1</v>
      </c>
      <c r="AQ151" s="234">
        <v>1</v>
      </c>
      <c r="AR151" s="234">
        <v>1</v>
      </c>
      <c r="AS151" s="234">
        <v>1</v>
      </c>
      <c r="AT151" s="234">
        <v>4</v>
      </c>
      <c r="AU151" s="234">
        <v>6</v>
      </c>
      <c r="AV151" s="236">
        <v>7</v>
      </c>
    </row>
    <row r="152" spans="2:48" ht="14.45">
      <c r="B152" s="741"/>
      <c r="C152" s="1" t="s">
        <v>195</v>
      </c>
      <c r="D152" s="212">
        <v>7646</v>
      </c>
      <c r="E152" s="212">
        <v>6842</v>
      </c>
      <c r="F152" s="212">
        <v>7073</v>
      </c>
      <c r="G152" s="211">
        <v>6968</v>
      </c>
      <c r="H152" s="211">
        <v>6541</v>
      </c>
      <c r="I152" s="211">
        <v>6446</v>
      </c>
      <c r="J152" s="211">
        <v>6643</v>
      </c>
      <c r="K152" s="211">
        <v>6960</v>
      </c>
      <c r="L152" s="211">
        <v>7166</v>
      </c>
      <c r="M152" s="211">
        <v>8473</v>
      </c>
      <c r="N152" s="211">
        <v>9054</v>
      </c>
      <c r="O152" s="211">
        <v>9912</v>
      </c>
      <c r="P152" s="212">
        <v>9589</v>
      </c>
      <c r="Q152" s="212">
        <v>9712</v>
      </c>
      <c r="R152" s="212">
        <v>9832</v>
      </c>
      <c r="S152" s="557">
        <f>100</f>
        <v>100</v>
      </c>
      <c r="T152" s="72">
        <f t="shared" si="79"/>
        <v>89.484697881245097</v>
      </c>
      <c r="U152" s="72">
        <f t="shared" si="79"/>
        <v>92.505885430290348</v>
      </c>
      <c r="V152" s="72">
        <f t="shared" si="79"/>
        <v>91.132618362542502</v>
      </c>
      <c r="W152" s="72">
        <f t="shared" si="77"/>
        <v>85.547998953701281</v>
      </c>
      <c r="X152" s="72">
        <f t="shared" si="77"/>
        <v>84.305519225738948</v>
      </c>
      <c r="Y152" s="72">
        <f t="shared" si="77"/>
        <v>86.882029819513477</v>
      </c>
      <c r="Z152" s="72">
        <f t="shared" si="77"/>
        <v>91.027988490714094</v>
      </c>
      <c r="AA152" s="72">
        <f t="shared" si="38"/>
        <v>93.722207690295576</v>
      </c>
      <c r="AB152" s="72">
        <f t="shared" si="38"/>
        <v>110.81611300026158</v>
      </c>
      <c r="AC152" s="72">
        <f t="shared" si="38"/>
        <v>118.41485744179964</v>
      </c>
      <c r="AD152" s="72">
        <f t="shared" ref="AD152" si="100">O152*100/$D152</f>
        <v>129.63641119539628</v>
      </c>
      <c r="AE152" s="72">
        <f t="shared" si="98"/>
        <v>125.41198012032436</v>
      </c>
      <c r="AF152" s="72">
        <f t="shared" si="99"/>
        <v>127.02066439968611</v>
      </c>
      <c r="AG152" s="73">
        <f t="shared" si="99"/>
        <v>128.59011247711223</v>
      </c>
      <c r="AH152" s="558">
        <v>4</v>
      </c>
      <c r="AI152" s="234">
        <v>4</v>
      </c>
      <c r="AJ152" s="234">
        <v>4</v>
      </c>
      <c r="AK152" s="234">
        <v>1</v>
      </c>
      <c r="AL152" s="234">
        <v>1</v>
      </c>
      <c r="AM152" s="234">
        <v>1</v>
      </c>
      <c r="AN152" s="234">
        <v>1</v>
      </c>
      <c r="AO152" s="234">
        <v>1</v>
      </c>
      <c r="AP152" s="234">
        <v>1</v>
      </c>
      <c r="AQ152" s="234">
        <v>1</v>
      </c>
      <c r="AR152" s="234">
        <v>1</v>
      </c>
      <c r="AS152" s="234">
        <v>1</v>
      </c>
      <c r="AT152" s="234">
        <v>4</v>
      </c>
      <c r="AU152" s="234">
        <v>6</v>
      </c>
      <c r="AV152" s="236">
        <v>7</v>
      </c>
    </row>
    <row r="153" spans="2:48" ht="14.45">
      <c r="B153" s="741"/>
      <c r="C153" s="1" t="s">
        <v>196</v>
      </c>
      <c r="D153" s="212">
        <v>4217</v>
      </c>
      <c r="E153" s="212">
        <v>3806</v>
      </c>
      <c r="F153" s="212">
        <v>3734</v>
      </c>
      <c r="G153" s="211">
        <v>3726</v>
      </c>
      <c r="H153" s="211">
        <v>4135</v>
      </c>
      <c r="I153" s="211">
        <v>4207</v>
      </c>
      <c r="J153" s="211">
        <v>5047</v>
      </c>
      <c r="K153" s="211">
        <v>5319</v>
      </c>
      <c r="L153" s="211">
        <v>5296</v>
      </c>
      <c r="M153" s="211">
        <v>5377</v>
      </c>
      <c r="N153" s="211">
        <v>5264</v>
      </c>
      <c r="O153" s="211">
        <v>5237</v>
      </c>
      <c r="P153" s="212">
        <v>5190</v>
      </c>
      <c r="Q153" s="212">
        <v>5256</v>
      </c>
      <c r="R153" s="212">
        <v>5315</v>
      </c>
      <c r="S153" s="557">
        <f>100</f>
        <v>100</v>
      </c>
      <c r="T153" s="72">
        <f t="shared" si="79"/>
        <v>90.253734882617977</v>
      </c>
      <c r="U153" s="72">
        <f t="shared" si="79"/>
        <v>88.546359971543751</v>
      </c>
      <c r="V153" s="72">
        <f t="shared" si="79"/>
        <v>88.356651648091059</v>
      </c>
      <c r="W153" s="72">
        <f t="shared" si="77"/>
        <v>98.05548968460991</v>
      </c>
      <c r="X153" s="72">
        <f t="shared" si="77"/>
        <v>99.762864595684135</v>
      </c>
      <c r="Y153" s="72">
        <f t="shared" si="77"/>
        <v>119.68223855821674</v>
      </c>
      <c r="Z153" s="72">
        <f t="shared" si="77"/>
        <v>126.13232155560826</v>
      </c>
      <c r="AA153" s="72">
        <f t="shared" si="77"/>
        <v>125.58691012568177</v>
      </c>
      <c r="AB153" s="72">
        <f t="shared" ref="AB153:AD181" si="101">M153*100/$D153</f>
        <v>127.50770690064027</v>
      </c>
      <c r="AC153" s="72">
        <f t="shared" si="101"/>
        <v>124.828076831871</v>
      </c>
      <c r="AD153" s="72">
        <f t="shared" si="101"/>
        <v>124.18781124021817</v>
      </c>
      <c r="AE153" s="72">
        <f t="shared" si="98"/>
        <v>123.0732748399336</v>
      </c>
      <c r="AF153" s="72">
        <f t="shared" si="99"/>
        <v>124.63836850841831</v>
      </c>
      <c r="AG153" s="73">
        <f t="shared" si="99"/>
        <v>126.03746739388191</v>
      </c>
      <c r="AH153" s="558">
        <v>4</v>
      </c>
      <c r="AI153" s="234">
        <v>4</v>
      </c>
      <c r="AJ153" s="234">
        <v>4</v>
      </c>
      <c r="AK153" s="234">
        <v>1</v>
      </c>
      <c r="AL153" s="234">
        <v>1</v>
      </c>
      <c r="AM153" s="234">
        <v>1</v>
      </c>
      <c r="AN153" s="234">
        <v>1</v>
      </c>
      <c r="AO153" s="234">
        <v>1</v>
      </c>
      <c r="AP153" s="234">
        <v>1</v>
      </c>
      <c r="AQ153" s="234">
        <v>1</v>
      </c>
      <c r="AR153" s="234">
        <v>1</v>
      </c>
      <c r="AS153" s="234">
        <v>1</v>
      </c>
      <c r="AT153" s="234">
        <v>4</v>
      </c>
      <c r="AU153" s="234">
        <v>6</v>
      </c>
      <c r="AV153" s="236">
        <v>7</v>
      </c>
    </row>
    <row r="154" spans="2:48" ht="14.45">
      <c r="B154" s="741"/>
      <c r="C154" s="1" t="s">
        <v>197</v>
      </c>
      <c r="D154" s="211">
        <v>23347</v>
      </c>
      <c r="E154" s="211">
        <v>21942</v>
      </c>
      <c r="F154" s="211">
        <v>21115</v>
      </c>
      <c r="G154" s="211">
        <v>20824</v>
      </c>
      <c r="H154" s="211">
        <v>20383</v>
      </c>
      <c r="I154" s="211">
        <v>20435</v>
      </c>
      <c r="J154" s="211">
        <v>21689</v>
      </c>
      <c r="K154" s="211">
        <v>22399</v>
      </c>
      <c r="L154" s="211">
        <v>22875</v>
      </c>
      <c r="M154" s="211">
        <v>24078</v>
      </c>
      <c r="N154" s="211">
        <v>24646</v>
      </c>
      <c r="O154" s="211">
        <v>25467</v>
      </c>
      <c r="P154" s="212">
        <v>24840</v>
      </c>
      <c r="Q154" s="212">
        <v>25146</v>
      </c>
      <c r="R154" s="212">
        <v>25474</v>
      </c>
      <c r="S154" s="557">
        <f>100</f>
        <v>100</v>
      </c>
      <c r="T154" s="72">
        <f t="shared" si="79"/>
        <v>93.982096200796676</v>
      </c>
      <c r="U154" s="72">
        <f t="shared" si="79"/>
        <v>90.439885210091234</v>
      </c>
      <c r="V154" s="72">
        <f t="shared" si="79"/>
        <v>89.193472394740226</v>
      </c>
      <c r="W154" s="72">
        <f t="shared" si="77"/>
        <v>87.304578746734052</v>
      </c>
      <c r="X154" s="72">
        <f t="shared" si="77"/>
        <v>87.527305435387845</v>
      </c>
      <c r="Y154" s="72">
        <f t="shared" si="77"/>
        <v>92.898445196384969</v>
      </c>
      <c r="Z154" s="72">
        <f t="shared" si="77"/>
        <v>95.939521137619394</v>
      </c>
      <c r="AA154" s="72">
        <f t="shared" si="77"/>
        <v>97.97832697991177</v>
      </c>
      <c r="AB154" s="72">
        <f t="shared" si="101"/>
        <v>103.13102325780615</v>
      </c>
      <c r="AC154" s="72">
        <f t="shared" si="101"/>
        <v>105.56388401079367</v>
      </c>
      <c r="AD154" s="72">
        <f t="shared" si="101"/>
        <v>109.08039576819291</v>
      </c>
      <c r="AE154" s="72">
        <f t="shared" si="98"/>
        <v>106.39482588769435</v>
      </c>
      <c r="AF154" s="72">
        <f t="shared" si="99"/>
        <v>107.70548678631087</v>
      </c>
      <c r="AG154" s="73">
        <f t="shared" si="99"/>
        <v>109.11037820705016</v>
      </c>
      <c r="AH154" s="558">
        <v>1</v>
      </c>
      <c r="AI154" s="234">
        <v>1</v>
      </c>
      <c r="AJ154" s="234">
        <v>1</v>
      </c>
      <c r="AK154" s="234">
        <v>1</v>
      </c>
      <c r="AL154" s="234">
        <v>1</v>
      </c>
      <c r="AM154" s="234">
        <v>1</v>
      </c>
      <c r="AN154" s="234">
        <v>1</v>
      </c>
      <c r="AO154" s="234">
        <v>1</v>
      </c>
      <c r="AP154" s="234">
        <v>1</v>
      </c>
      <c r="AQ154" s="234">
        <v>1</v>
      </c>
      <c r="AR154" s="234">
        <v>1</v>
      </c>
      <c r="AS154" s="234">
        <v>1</v>
      </c>
      <c r="AT154" s="234">
        <v>4</v>
      </c>
      <c r="AU154" s="234">
        <v>6</v>
      </c>
      <c r="AV154" s="236">
        <v>7</v>
      </c>
    </row>
    <row r="155" spans="2:48" ht="14.45">
      <c r="B155" s="742"/>
      <c r="C155" s="8" t="s">
        <v>198</v>
      </c>
      <c r="D155">
        <v>19130</v>
      </c>
      <c r="E155">
        <v>18136</v>
      </c>
      <c r="F155">
        <v>17381</v>
      </c>
      <c r="G155">
        <v>17098</v>
      </c>
      <c r="H155">
        <v>16248</v>
      </c>
      <c r="I155">
        <v>16228</v>
      </c>
      <c r="J155">
        <v>16642</v>
      </c>
      <c r="K155">
        <v>17080</v>
      </c>
      <c r="L155">
        <v>17579</v>
      </c>
      <c r="M155">
        <v>18701</v>
      </c>
      <c r="N155">
        <v>19382</v>
      </c>
      <c r="O155">
        <v>20230</v>
      </c>
      <c r="P155">
        <v>19650</v>
      </c>
      <c r="Q155">
        <v>19890</v>
      </c>
      <c r="R155">
        <v>20159</v>
      </c>
      <c r="S155" s="557">
        <f>100</f>
        <v>100</v>
      </c>
      <c r="T155" s="72">
        <f t="shared" si="79"/>
        <v>94.803972817564031</v>
      </c>
      <c r="U155" s="72">
        <f t="shared" si="79"/>
        <v>90.857292211186618</v>
      </c>
      <c r="V155" s="72">
        <f t="shared" si="79"/>
        <v>89.377940407736546</v>
      </c>
      <c r="W155" s="72">
        <f t="shared" si="77"/>
        <v>84.934657605854682</v>
      </c>
      <c r="X155" s="72">
        <f t="shared" si="77"/>
        <v>84.830109775222169</v>
      </c>
      <c r="Y155" s="72">
        <f t="shared" si="77"/>
        <v>86.994249869315212</v>
      </c>
      <c r="Z155" s="72">
        <f t="shared" si="77"/>
        <v>89.283847360167272</v>
      </c>
      <c r="AA155" s="72">
        <f t="shared" si="77"/>
        <v>91.892315734448516</v>
      </c>
      <c r="AB155" s="72">
        <f t="shared" si="101"/>
        <v>97.75744903293257</v>
      </c>
      <c r="AC155" s="72">
        <f t="shared" si="101"/>
        <v>101.31730266596968</v>
      </c>
      <c r="AD155" s="72">
        <f t="shared" si="101"/>
        <v>105.75013068478829</v>
      </c>
      <c r="AE155" s="72">
        <f t="shared" si="98"/>
        <v>102.71824359644538</v>
      </c>
      <c r="AF155" s="72">
        <f t="shared" si="99"/>
        <v>103.97281756403555</v>
      </c>
      <c r="AG155" s="73">
        <f t="shared" si="99"/>
        <v>105.37898588604287</v>
      </c>
      <c r="AH155" s="237"/>
      <c r="AI155" s="238"/>
      <c r="AJ155" s="238"/>
      <c r="AK155" s="238"/>
      <c r="AL155" s="238"/>
      <c r="AM155" s="238"/>
      <c r="AN155" s="238"/>
      <c r="AO155" s="238"/>
      <c r="AP155" s="238"/>
      <c r="AQ155" s="238"/>
      <c r="AR155" s="238"/>
      <c r="AS155" s="238"/>
      <c r="AT155" s="238"/>
      <c r="AU155" s="238"/>
      <c r="AV155" s="239"/>
    </row>
    <row r="156" spans="2:48" ht="15" customHeight="1">
      <c r="B156" s="741" t="s">
        <v>113</v>
      </c>
      <c r="C156" s="1" t="s">
        <v>193</v>
      </c>
      <c r="D156" s="212">
        <v>1447</v>
      </c>
      <c r="E156" s="212">
        <v>1326</v>
      </c>
      <c r="F156" s="212">
        <v>1208</v>
      </c>
      <c r="G156" s="211">
        <v>1257</v>
      </c>
      <c r="H156" s="211">
        <v>1201</v>
      </c>
      <c r="I156" s="211">
        <v>1175</v>
      </c>
      <c r="J156" s="211">
        <v>1062</v>
      </c>
      <c r="K156" s="211">
        <v>1053</v>
      </c>
      <c r="L156" s="211">
        <v>1078</v>
      </c>
      <c r="M156" s="211">
        <v>1067</v>
      </c>
      <c r="N156" s="211">
        <v>1088</v>
      </c>
      <c r="O156" s="211">
        <v>1015</v>
      </c>
      <c r="P156" s="212">
        <v>1002</v>
      </c>
      <c r="Q156" s="212">
        <v>1024</v>
      </c>
      <c r="R156" s="212">
        <v>1059</v>
      </c>
      <c r="S156" s="557">
        <f>100</f>
        <v>100</v>
      </c>
      <c r="T156" s="72">
        <f t="shared" si="79"/>
        <v>91.637871458189352</v>
      </c>
      <c r="U156" s="72">
        <f t="shared" si="79"/>
        <v>83.483068417415339</v>
      </c>
      <c r="V156" s="72">
        <f t="shared" si="79"/>
        <v>86.869384934346925</v>
      </c>
      <c r="W156" s="72">
        <f t="shared" si="77"/>
        <v>82.999308914996547</v>
      </c>
      <c r="X156" s="72">
        <f t="shared" si="77"/>
        <v>81.202487906012436</v>
      </c>
      <c r="Y156" s="72">
        <f t="shared" si="77"/>
        <v>73.39322736696613</v>
      </c>
      <c r="Z156" s="72">
        <f t="shared" si="77"/>
        <v>72.771250863856253</v>
      </c>
      <c r="AA156" s="72">
        <f t="shared" si="77"/>
        <v>74.498963372494813</v>
      </c>
      <c r="AB156" s="72">
        <f t="shared" si="101"/>
        <v>73.738769868693851</v>
      </c>
      <c r="AC156" s="72">
        <f t="shared" si="101"/>
        <v>75.190048375950241</v>
      </c>
      <c r="AD156" s="72">
        <f t="shared" si="101"/>
        <v>70.145127850725643</v>
      </c>
      <c r="AE156" s="72">
        <f t="shared" si="98"/>
        <v>69.246717346233581</v>
      </c>
      <c r="AF156" s="72">
        <f t="shared" si="99"/>
        <v>70.767104353835521</v>
      </c>
      <c r="AG156" s="73">
        <f t="shared" si="99"/>
        <v>73.185901865929509</v>
      </c>
      <c r="AH156" s="558">
        <v>4</v>
      </c>
      <c r="AI156" s="234">
        <v>4</v>
      </c>
      <c r="AJ156" s="234">
        <v>4</v>
      </c>
      <c r="AK156" s="234">
        <v>1</v>
      </c>
      <c r="AL156" s="234">
        <v>1</v>
      </c>
      <c r="AM156" s="234">
        <v>1</v>
      </c>
      <c r="AN156" s="234">
        <v>1</v>
      </c>
      <c r="AO156" s="234">
        <v>1</v>
      </c>
      <c r="AP156" s="234">
        <v>1</v>
      </c>
      <c r="AQ156" s="234">
        <v>1</v>
      </c>
      <c r="AR156" s="234">
        <v>1</v>
      </c>
      <c r="AS156" s="234">
        <v>1</v>
      </c>
      <c r="AT156" s="234">
        <v>4</v>
      </c>
      <c r="AU156" s="234">
        <v>6</v>
      </c>
      <c r="AV156" s="236">
        <v>7</v>
      </c>
    </row>
    <row r="157" spans="2:48" ht="14.45">
      <c r="B157" s="741"/>
      <c r="C157" s="1" t="s">
        <v>194</v>
      </c>
      <c r="D157" s="212">
        <v>3564</v>
      </c>
      <c r="E157" s="212">
        <v>2991</v>
      </c>
      <c r="F157" s="212">
        <v>2790</v>
      </c>
      <c r="G157" s="211">
        <v>2474</v>
      </c>
      <c r="H157" s="211">
        <v>2328</v>
      </c>
      <c r="I157" s="211">
        <v>2013</v>
      </c>
      <c r="J157" s="211">
        <v>2060</v>
      </c>
      <c r="K157" s="211">
        <v>2362</v>
      </c>
      <c r="L157" s="211">
        <v>2498</v>
      </c>
      <c r="M157" s="211">
        <v>2517</v>
      </c>
      <c r="N157" s="211">
        <v>2336</v>
      </c>
      <c r="O157" s="211">
        <v>2421</v>
      </c>
      <c r="P157" s="212">
        <v>2350</v>
      </c>
      <c r="Q157" s="212">
        <v>2367</v>
      </c>
      <c r="R157" s="212">
        <v>2383</v>
      </c>
      <c r="S157" s="557">
        <f>100</f>
        <v>100</v>
      </c>
      <c r="T157" s="72">
        <f t="shared" si="79"/>
        <v>83.92255892255892</v>
      </c>
      <c r="U157" s="72">
        <f t="shared" si="79"/>
        <v>78.282828282828277</v>
      </c>
      <c r="V157" s="72">
        <f t="shared" si="79"/>
        <v>69.416386083052757</v>
      </c>
      <c r="W157" s="72">
        <f t="shared" si="77"/>
        <v>65.319865319865315</v>
      </c>
      <c r="X157" s="72">
        <f t="shared" si="77"/>
        <v>56.481481481481481</v>
      </c>
      <c r="Y157" s="72">
        <f t="shared" si="77"/>
        <v>57.80022446689113</v>
      </c>
      <c r="Z157" s="72">
        <f t="shared" si="77"/>
        <v>66.273849607182939</v>
      </c>
      <c r="AA157" s="72">
        <f t="shared" si="77"/>
        <v>70.089786756453421</v>
      </c>
      <c r="AB157" s="72">
        <f t="shared" si="101"/>
        <v>70.622895622895626</v>
      </c>
      <c r="AC157" s="72">
        <f t="shared" si="101"/>
        <v>65.544332210998874</v>
      </c>
      <c r="AD157" s="72">
        <f t="shared" si="101"/>
        <v>67.929292929292927</v>
      </c>
      <c r="AE157" s="72">
        <f t="shared" si="98"/>
        <v>65.937149270482607</v>
      </c>
      <c r="AF157" s="72">
        <f t="shared" si="99"/>
        <v>66.414141414141412</v>
      </c>
      <c r="AG157" s="73">
        <f t="shared" si="99"/>
        <v>66.863075196408531</v>
      </c>
      <c r="AH157" s="558">
        <v>4</v>
      </c>
      <c r="AI157" s="234">
        <v>4</v>
      </c>
      <c r="AJ157" s="234">
        <v>4</v>
      </c>
      <c r="AK157" s="234">
        <v>1</v>
      </c>
      <c r="AL157" s="234">
        <v>1</v>
      </c>
      <c r="AM157" s="234">
        <v>1</v>
      </c>
      <c r="AN157" s="234">
        <v>1</v>
      </c>
      <c r="AO157" s="234">
        <v>1</v>
      </c>
      <c r="AP157" s="234">
        <v>1</v>
      </c>
      <c r="AQ157" s="234">
        <v>1</v>
      </c>
      <c r="AR157" s="234">
        <v>1</v>
      </c>
      <c r="AS157" s="234">
        <v>1</v>
      </c>
      <c r="AT157" s="234">
        <v>4</v>
      </c>
      <c r="AU157" s="234">
        <v>6</v>
      </c>
      <c r="AV157" s="236">
        <v>7</v>
      </c>
    </row>
    <row r="158" spans="2:48" ht="14.45">
      <c r="B158" s="741"/>
      <c r="C158" s="1" t="s">
        <v>195</v>
      </c>
      <c r="D158" s="212">
        <v>7008</v>
      </c>
      <c r="E158" s="212">
        <v>6325</v>
      </c>
      <c r="F158" s="212">
        <v>6302</v>
      </c>
      <c r="G158" s="211">
        <v>5982</v>
      </c>
      <c r="H158" s="211">
        <v>5811</v>
      </c>
      <c r="I158" s="211">
        <v>5753</v>
      </c>
      <c r="J158" s="211">
        <v>5955</v>
      </c>
      <c r="K158" s="211">
        <v>6258</v>
      </c>
      <c r="L158" s="211">
        <v>6538</v>
      </c>
      <c r="M158" s="211">
        <v>6961</v>
      </c>
      <c r="N158" s="211">
        <v>7618</v>
      </c>
      <c r="O158" s="211">
        <v>6717</v>
      </c>
      <c r="P158" s="212">
        <v>6498</v>
      </c>
      <c r="Q158" s="212">
        <v>6581</v>
      </c>
      <c r="R158" s="212">
        <v>6662</v>
      </c>
      <c r="S158" s="557">
        <f>100</f>
        <v>100</v>
      </c>
      <c r="T158" s="72">
        <f t="shared" si="79"/>
        <v>90.253995433789953</v>
      </c>
      <c r="U158" s="72">
        <f t="shared" si="79"/>
        <v>89.925799086757991</v>
      </c>
      <c r="V158" s="72">
        <f t="shared" si="79"/>
        <v>85.359589041095887</v>
      </c>
      <c r="W158" s="72">
        <f t="shared" si="77"/>
        <v>82.919520547945211</v>
      </c>
      <c r="X158" s="72">
        <f t="shared" si="77"/>
        <v>82.091894977168948</v>
      </c>
      <c r="Y158" s="72">
        <f t="shared" si="77"/>
        <v>84.974315068493155</v>
      </c>
      <c r="Z158" s="72">
        <f t="shared" si="77"/>
        <v>89.297945205479451</v>
      </c>
      <c r="AA158" s="72">
        <f t="shared" si="77"/>
        <v>93.293378995433784</v>
      </c>
      <c r="AB158" s="72">
        <f t="shared" si="101"/>
        <v>99.329337899543376</v>
      </c>
      <c r="AC158" s="72">
        <f t="shared" si="101"/>
        <v>108.70433789954338</v>
      </c>
      <c r="AD158" s="72">
        <f t="shared" si="101"/>
        <v>95.847602739726028</v>
      </c>
      <c r="AE158" s="72">
        <f t="shared" si="98"/>
        <v>92.722602739726028</v>
      </c>
      <c r="AF158" s="72">
        <f t="shared" si="99"/>
        <v>93.906963470319639</v>
      </c>
      <c r="AG158" s="73">
        <f t="shared" si="99"/>
        <v>95.06278538812785</v>
      </c>
      <c r="AH158" s="558">
        <v>4</v>
      </c>
      <c r="AI158" s="234">
        <v>4</v>
      </c>
      <c r="AJ158" s="234">
        <v>4</v>
      </c>
      <c r="AK158" s="234">
        <v>1</v>
      </c>
      <c r="AL158" s="234">
        <v>1</v>
      </c>
      <c r="AM158" s="234">
        <v>1</v>
      </c>
      <c r="AN158" s="234">
        <v>1</v>
      </c>
      <c r="AO158" s="234">
        <v>1</v>
      </c>
      <c r="AP158" s="234">
        <v>1</v>
      </c>
      <c r="AQ158" s="234">
        <v>1</v>
      </c>
      <c r="AR158" s="234">
        <v>1</v>
      </c>
      <c r="AS158" s="234">
        <v>1</v>
      </c>
      <c r="AT158" s="234">
        <v>4</v>
      </c>
      <c r="AU158" s="234">
        <v>6</v>
      </c>
      <c r="AV158" s="236">
        <v>7</v>
      </c>
    </row>
    <row r="159" spans="2:48" ht="14.45">
      <c r="B159" s="741"/>
      <c r="C159" s="1" t="s">
        <v>196</v>
      </c>
      <c r="D159" s="212">
        <v>24943</v>
      </c>
      <c r="E159" s="212">
        <v>20934</v>
      </c>
      <c r="F159" s="212">
        <v>19832</v>
      </c>
      <c r="G159" s="211">
        <v>20778</v>
      </c>
      <c r="H159" s="211">
        <v>21306</v>
      </c>
      <c r="I159" s="211">
        <v>21520</v>
      </c>
      <c r="J159" s="211">
        <v>22237</v>
      </c>
      <c r="K159" s="211">
        <v>23770</v>
      </c>
      <c r="L159" s="211">
        <v>23412</v>
      </c>
      <c r="M159" s="211">
        <v>26509</v>
      </c>
      <c r="N159" s="211">
        <v>32511</v>
      </c>
      <c r="O159" s="211">
        <v>34175</v>
      </c>
      <c r="P159" s="212">
        <v>33871</v>
      </c>
      <c r="Q159" s="212">
        <v>34299</v>
      </c>
      <c r="R159" s="212">
        <v>34684</v>
      </c>
      <c r="S159" s="557">
        <f>100</f>
        <v>100</v>
      </c>
      <c r="T159" s="72">
        <f t="shared" si="79"/>
        <v>83.927354367958941</v>
      </c>
      <c r="U159" s="72">
        <f t="shared" si="79"/>
        <v>79.509281161047184</v>
      </c>
      <c r="V159" s="72">
        <f t="shared" si="79"/>
        <v>83.301928396744572</v>
      </c>
      <c r="W159" s="72">
        <f t="shared" si="77"/>
        <v>85.418754760854753</v>
      </c>
      <c r="X159" s="72">
        <f t="shared" si="77"/>
        <v>86.276710900853942</v>
      </c>
      <c r="Y159" s="72">
        <f t="shared" si="77"/>
        <v>89.151264883935369</v>
      </c>
      <c r="Z159" s="72">
        <f t="shared" si="77"/>
        <v>95.297277793368877</v>
      </c>
      <c r="AA159" s="72">
        <f t="shared" si="77"/>
        <v>93.862005372248731</v>
      </c>
      <c r="AB159" s="72">
        <f t="shared" si="101"/>
        <v>106.2783145571904</v>
      </c>
      <c r="AC159" s="72">
        <f t="shared" si="101"/>
        <v>130.34117788557913</v>
      </c>
      <c r="AD159" s="72">
        <f t="shared" si="101"/>
        <v>137.01238824519905</v>
      </c>
      <c r="AE159" s="72">
        <f t="shared" si="98"/>
        <v>135.79360942949927</v>
      </c>
      <c r="AF159" s="72">
        <f t="shared" si="99"/>
        <v>137.50952170949765</v>
      </c>
      <c r="AG159" s="73">
        <f t="shared" si="99"/>
        <v>139.05304093332799</v>
      </c>
      <c r="AH159" s="558">
        <v>4</v>
      </c>
      <c r="AI159" s="234">
        <v>4</v>
      </c>
      <c r="AJ159" s="234">
        <v>4</v>
      </c>
      <c r="AK159" s="234">
        <v>1</v>
      </c>
      <c r="AL159" s="234">
        <v>1</v>
      </c>
      <c r="AM159" s="234">
        <v>1</v>
      </c>
      <c r="AN159" s="234">
        <v>1</v>
      </c>
      <c r="AO159" s="234">
        <v>1</v>
      </c>
      <c r="AP159" s="234">
        <v>1</v>
      </c>
      <c r="AQ159" s="234">
        <v>1</v>
      </c>
      <c r="AR159" s="234">
        <v>1</v>
      </c>
      <c r="AS159" s="234">
        <v>1</v>
      </c>
      <c r="AT159" s="234">
        <v>4</v>
      </c>
      <c r="AU159" s="234">
        <v>6</v>
      </c>
      <c r="AV159" s="236">
        <v>7</v>
      </c>
    </row>
    <row r="160" spans="2:48" ht="14.45">
      <c r="B160" s="741"/>
      <c r="C160" s="1" t="s">
        <v>197</v>
      </c>
      <c r="D160" s="211">
        <v>36962</v>
      </c>
      <c r="E160" s="211">
        <v>31576</v>
      </c>
      <c r="F160" s="211">
        <v>30132</v>
      </c>
      <c r="G160" s="211">
        <v>30491</v>
      </c>
      <c r="H160" s="211">
        <v>30646</v>
      </c>
      <c r="I160" s="211">
        <v>30461</v>
      </c>
      <c r="J160" s="211">
        <v>31314</v>
      </c>
      <c r="K160" s="211">
        <v>33443</v>
      </c>
      <c r="L160" s="211">
        <v>33526</v>
      </c>
      <c r="M160" s="211">
        <v>37054</v>
      </c>
      <c r="N160" s="211">
        <v>43553</v>
      </c>
      <c r="O160" s="211">
        <v>44328</v>
      </c>
      <c r="P160" s="212">
        <v>43721</v>
      </c>
      <c r="Q160" s="212">
        <v>44271</v>
      </c>
      <c r="R160" s="212">
        <v>44788</v>
      </c>
      <c r="S160" s="557">
        <f>100</f>
        <v>100</v>
      </c>
      <c r="T160" s="72">
        <f t="shared" si="79"/>
        <v>85.428277690601163</v>
      </c>
      <c r="U160" s="72">
        <f t="shared" si="79"/>
        <v>81.521562686001843</v>
      </c>
      <c r="V160" s="72">
        <f t="shared" si="79"/>
        <v>82.492830474541421</v>
      </c>
      <c r="W160" s="72">
        <f t="shared" si="77"/>
        <v>82.912180076835668</v>
      </c>
      <c r="X160" s="72">
        <f t="shared" si="77"/>
        <v>82.411666035387697</v>
      </c>
      <c r="Y160" s="72">
        <f t="shared" si="77"/>
        <v>84.719441588658626</v>
      </c>
      <c r="Z160" s="72">
        <f t="shared" si="77"/>
        <v>90.479411287268007</v>
      </c>
      <c r="AA160" s="72">
        <f t="shared" si="77"/>
        <v>90.703966235593313</v>
      </c>
      <c r="AB160" s="72">
        <f t="shared" si="101"/>
        <v>100.24890428007143</v>
      </c>
      <c r="AC160" s="72">
        <f t="shared" si="101"/>
        <v>117.83182728207348</v>
      </c>
      <c r="AD160" s="72">
        <f t="shared" si="101"/>
        <v>119.92857529354472</v>
      </c>
      <c r="AE160" s="72">
        <f t="shared" si="98"/>
        <v>118.28634814133434</v>
      </c>
      <c r="AF160" s="72">
        <f t="shared" si="99"/>
        <v>119.77436285915265</v>
      </c>
      <c r="AG160" s="73">
        <f t="shared" si="99"/>
        <v>121.17309669390184</v>
      </c>
      <c r="AH160" s="558">
        <v>1</v>
      </c>
      <c r="AI160" s="234">
        <v>1</v>
      </c>
      <c r="AJ160" s="234">
        <v>1</v>
      </c>
      <c r="AK160" s="234">
        <v>1</v>
      </c>
      <c r="AL160" s="234">
        <v>1</v>
      </c>
      <c r="AM160" s="234">
        <v>1</v>
      </c>
      <c r="AN160" s="234">
        <v>1</v>
      </c>
      <c r="AO160" s="234">
        <v>1</v>
      </c>
      <c r="AP160" s="234">
        <v>1</v>
      </c>
      <c r="AQ160" s="234">
        <v>1</v>
      </c>
      <c r="AR160" s="234">
        <v>1</v>
      </c>
      <c r="AS160" s="234">
        <v>1</v>
      </c>
      <c r="AT160" s="234">
        <v>4</v>
      </c>
      <c r="AU160" s="234">
        <v>6</v>
      </c>
      <c r="AV160" s="236">
        <v>7</v>
      </c>
    </row>
    <row r="161" spans="2:48" ht="14.45">
      <c r="B161" s="742"/>
      <c r="C161" s="8" t="s">
        <v>198</v>
      </c>
      <c r="D161">
        <v>12019</v>
      </c>
      <c r="E161">
        <v>10642</v>
      </c>
      <c r="F161">
        <v>10300</v>
      </c>
      <c r="G161">
        <v>9713</v>
      </c>
      <c r="H161">
        <v>9340</v>
      </c>
      <c r="I161">
        <v>8941</v>
      </c>
      <c r="J161">
        <v>9077</v>
      </c>
      <c r="K161">
        <v>9673</v>
      </c>
      <c r="L161">
        <v>10114</v>
      </c>
      <c r="M161">
        <v>10545</v>
      </c>
      <c r="N161">
        <v>11042</v>
      </c>
      <c r="O161">
        <v>10153</v>
      </c>
      <c r="P161">
        <v>9850</v>
      </c>
      <c r="Q161">
        <v>9972</v>
      </c>
      <c r="R161">
        <v>10104</v>
      </c>
      <c r="S161" s="557">
        <f>100</f>
        <v>100</v>
      </c>
      <c r="T161" s="72">
        <f t="shared" si="79"/>
        <v>88.543140028288548</v>
      </c>
      <c r="U161" s="72">
        <f t="shared" si="79"/>
        <v>85.697645394791579</v>
      </c>
      <c r="V161" s="72">
        <f t="shared" si="79"/>
        <v>80.81371162326316</v>
      </c>
      <c r="W161" s="72">
        <f t="shared" si="77"/>
        <v>77.710292037607118</v>
      </c>
      <c r="X161" s="72">
        <f t="shared" si="77"/>
        <v>74.390548298527335</v>
      </c>
      <c r="Y161" s="72">
        <f t="shared" si="77"/>
        <v>75.52209002412846</v>
      </c>
      <c r="Z161" s="72">
        <f t="shared" si="77"/>
        <v>80.480905233380483</v>
      </c>
      <c r="AA161" s="72">
        <f t="shared" si="77"/>
        <v>84.150095681837087</v>
      </c>
      <c r="AB161" s="72">
        <f t="shared" si="101"/>
        <v>87.736084532823028</v>
      </c>
      <c r="AC161" s="72">
        <f t="shared" si="101"/>
        <v>91.871203927115403</v>
      </c>
      <c r="AD161" s="72">
        <f t="shared" si="101"/>
        <v>84.474581911972706</v>
      </c>
      <c r="AE161" s="72">
        <f t="shared" si="98"/>
        <v>81.95357350861137</v>
      </c>
      <c r="AF161" s="72">
        <f t="shared" si="99"/>
        <v>82.968632997753559</v>
      </c>
      <c r="AG161" s="73">
        <f t="shared" si="99"/>
        <v>84.066894084366425</v>
      </c>
      <c r="AH161" s="237"/>
      <c r="AI161" s="238"/>
      <c r="AJ161" s="238"/>
      <c r="AK161" s="238"/>
      <c r="AL161" s="238"/>
      <c r="AM161" s="238"/>
      <c r="AN161" s="238"/>
      <c r="AO161" s="238"/>
      <c r="AP161" s="238"/>
      <c r="AQ161" s="238"/>
      <c r="AR161" s="238"/>
      <c r="AS161" s="238"/>
      <c r="AT161" s="238"/>
      <c r="AU161" s="238"/>
      <c r="AV161" s="239"/>
    </row>
    <row r="162" spans="2:48" ht="15" customHeight="1">
      <c r="B162" s="741" t="s">
        <v>114</v>
      </c>
      <c r="C162" s="1" t="s">
        <v>193</v>
      </c>
      <c r="D162" s="212">
        <v>201</v>
      </c>
      <c r="E162" s="212">
        <v>265</v>
      </c>
      <c r="F162" s="212">
        <v>279</v>
      </c>
      <c r="G162" s="212">
        <v>340</v>
      </c>
      <c r="H162" s="212">
        <v>293</v>
      </c>
      <c r="I162" s="212">
        <v>189</v>
      </c>
      <c r="J162" s="211">
        <v>365</v>
      </c>
      <c r="K162" s="211">
        <v>372</v>
      </c>
      <c r="L162" s="211">
        <v>360</v>
      </c>
      <c r="M162" s="211">
        <v>393</v>
      </c>
      <c r="N162" s="211">
        <v>399</v>
      </c>
      <c r="O162" s="211">
        <v>397</v>
      </c>
      <c r="P162" s="212">
        <v>392</v>
      </c>
      <c r="Q162" s="212">
        <v>401</v>
      </c>
      <c r="R162" s="212">
        <v>415</v>
      </c>
      <c r="S162" s="557">
        <f>100</f>
        <v>100</v>
      </c>
      <c r="T162" s="72">
        <f t="shared" si="79"/>
        <v>131.84079601990049</v>
      </c>
      <c r="U162" s="72">
        <f t="shared" si="79"/>
        <v>138.80597014925374</v>
      </c>
      <c r="V162" s="72">
        <f t="shared" si="79"/>
        <v>169.15422885572139</v>
      </c>
      <c r="W162" s="72">
        <f t="shared" si="77"/>
        <v>145.77114427860695</v>
      </c>
      <c r="X162" s="72">
        <f t="shared" si="77"/>
        <v>94.02985074626865</v>
      </c>
      <c r="Y162" s="72">
        <f t="shared" si="77"/>
        <v>181.59203980099502</v>
      </c>
      <c r="Z162" s="72">
        <f t="shared" si="77"/>
        <v>185.07462686567163</v>
      </c>
      <c r="AA162" s="72">
        <f t="shared" si="77"/>
        <v>179.1044776119403</v>
      </c>
      <c r="AB162" s="72">
        <f t="shared" si="101"/>
        <v>195.52238805970148</v>
      </c>
      <c r="AC162" s="72">
        <f t="shared" si="101"/>
        <v>198.50746268656715</v>
      </c>
      <c r="AD162" s="72">
        <f t="shared" si="101"/>
        <v>197.51243781094527</v>
      </c>
      <c r="AE162" s="72">
        <f t="shared" si="98"/>
        <v>195.02487562189054</v>
      </c>
      <c r="AF162" s="72">
        <f t="shared" si="99"/>
        <v>199.50248756218906</v>
      </c>
      <c r="AG162" s="73">
        <f t="shared" si="99"/>
        <v>206.46766169154228</v>
      </c>
      <c r="AH162" s="558">
        <v>4</v>
      </c>
      <c r="AI162" s="234">
        <v>4</v>
      </c>
      <c r="AJ162" s="234">
        <v>4</v>
      </c>
      <c r="AK162" s="234">
        <v>4</v>
      </c>
      <c r="AL162" s="234">
        <v>4</v>
      </c>
      <c r="AM162" s="234">
        <v>4</v>
      </c>
      <c r="AN162" s="234">
        <v>1</v>
      </c>
      <c r="AO162" s="234">
        <v>1</v>
      </c>
      <c r="AP162" s="234">
        <v>1</v>
      </c>
      <c r="AQ162" s="234">
        <v>1</v>
      </c>
      <c r="AR162" s="234">
        <v>1</v>
      </c>
      <c r="AS162" s="234">
        <v>1</v>
      </c>
      <c r="AT162" s="234">
        <v>4</v>
      </c>
      <c r="AU162" s="234">
        <v>6</v>
      </c>
      <c r="AV162" s="236">
        <v>7</v>
      </c>
    </row>
    <row r="163" spans="2:48" ht="14.45">
      <c r="B163" s="741"/>
      <c r="C163" s="1" t="s">
        <v>194</v>
      </c>
      <c r="D163" s="210">
        <v>1192</v>
      </c>
      <c r="E163" s="210">
        <v>871</v>
      </c>
      <c r="F163" s="212">
        <v>618</v>
      </c>
      <c r="G163" s="212">
        <v>798</v>
      </c>
      <c r="H163" s="212">
        <v>1144</v>
      </c>
      <c r="I163" s="211">
        <v>862</v>
      </c>
      <c r="J163" s="211">
        <v>867</v>
      </c>
      <c r="K163" s="210">
        <v>705</v>
      </c>
      <c r="L163" s="211">
        <v>821</v>
      </c>
      <c r="M163" s="211">
        <v>862</v>
      </c>
      <c r="N163" s="211">
        <v>906</v>
      </c>
      <c r="O163" s="211">
        <v>925</v>
      </c>
      <c r="P163" s="212">
        <v>898</v>
      </c>
      <c r="Q163" s="212">
        <v>905</v>
      </c>
      <c r="R163" s="212">
        <v>911</v>
      </c>
      <c r="S163" s="557">
        <f>100</f>
        <v>100</v>
      </c>
      <c r="T163" s="72">
        <f t="shared" si="79"/>
        <v>73.070469798657712</v>
      </c>
      <c r="U163" s="72">
        <f t="shared" si="79"/>
        <v>51.845637583892618</v>
      </c>
      <c r="V163" s="72">
        <f t="shared" si="79"/>
        <v>66.946308724832221</v>
      </c>
      <c r="W163" s="72">
        <f t="shared" si="77"/>
        <v>95.973154362416111</v>
      </c>
      <c r="X163" s="72">
        <f t="shared" si="77"/>
        <v>72.31543624161074</v>
      </c>
      <c r="Y163" s="72">
        <f t="shared" si="77"/>
        <v>72.734899328859058</v>
      </c>
      <c r="Z163" s="72">
        <f t="shared" si="77"/>
        <v>59.144295302013425</v>
      </c>
      <c r="AA163" s="72">
        <f t="shared" si="77"/>
        <v>68.875838926174495</v>
      </c>
      <c r="AB163" s="72">
        <f t="shared" si="101"/>
        <v>72.31543624161074</v>
      </c>
      <c r="AC163" s="72">
        <f t="shared" si="101"/>
        <v>76.006711409395976</v>
      </c>
      <c r="AD163" s="72">
        <f t="shared" si="101"/>
        <v>77.600671140939596</v>
      </c>
      <c r="AE163" s="72">
        <f t="shared" si="98"/>
        <v>75.335570469798654</v>
      </c>
      <c r="AF163" s="72">
        <f t="shared" si="99"/>
        <v>75.922818791946312</v>
      </c>
      <c r="AG163" s="73">
        <f t="shared" si="99"/>
        <v>76.426174496644293</v>
      </c>
      <c r="AH163" s="558">
        <v>2</v>
      </c>
      <c r="AI163" s="234">
        <v>2</v>
      </c>
      <c r="AJ163" s="234">
        <v>4</v>
      </c>
      <c r="AK163" s="234">
        <v>4</v>
      </c>
      <c r="AL163" s="234">
        <v>4</v>
      </c>
      <c r="AM163" s="234">
        <v>1</v>
      </c>
      <c r="AN163" s="234">
        <v>1</v>
      </c>
      <c r="AO163" s="234">
        <v>2</v>
      </c>
      <c r="AP163" s="234">
        <v>1</v>
      </c>
      <c r="AQ163" s="234">
        <v>1</v>
      </c>
      <c r="AR163" s="234">
        <v>1</v>
      </c>
      <c r="AS163" s="234">
        <v>1</v>
      </c>
      <c r="AT163" s="234">
        <v>4</v>
      </c>
      <c r="AU163" s="234">
        <v>6</v>
      </c>
      <c r="AV163" s="236">
        <v>7</v>
      </c>
    </row>
    <row r="164" spans="2:48" ht="14.45">
      <c r="B164" s="741"/>
      <c r="C164" s="1" t="s">
        <v>195</v>
      </c>
      <c r="D164" s="212">
        <v>1870</v>
      </c>
      <c r="E164" s="212">
        <v>1665</v>
      </c>
      <c r="F164" s="212">
        <v>1619</v>
      </c>
      <c r="G164" s="211">
        <v>1787</v>
      </c>
      <c r="H164" s="211">
        <v>1527</v>
      </c>
      <c r="I164" s="211">
        <v>1965</v>
      </c>
      <c r="J164" s="212">
        <v>1608</v>
      </c>
      <c r="K164" s="211">
        <v>2542</v>
      </c>
      <c r="L164" s="211">
        <v>2566</v>
      </c>
      <c r="M164" s="211">
        <v>2285</v>
      </c>
      <c r="N164" s="211">
        <v>2809</v>
      </c>
      <c r="O164" s="211">
        <v>3001</v>
      </c>
      <c r="P164" s="212">
        <v>2903</v>
      </c>
      <c r="Q164" s="212">
        <v>2940</v>
      </c>
      <c r="R164" s="212">
        <v>2976</v>
      </c>
      <c r="S164" s="557">
        <f>100</f>
        <v>100</v>
      </c>
      <c r="T164" s="72">
        <f t="shared" si="79"/>
        <v>89.037433155080208</v>
      </c>
      <c r="U164" s="72">
        <f t="shared" si="79"/>
        <v>86.577540106951872</v>
      </c>
      <c r="V164" s="72">
        <f t="shared" si="79"/>
        <v>95.561497326203209</v>
      </c>
      <c r="W164" s="72">
        <f t="shared" si="77"/>
        <v>81.657754010695186</v>
      </c>
      <c r="X164" s="72">
        <f t="shared" si="77"/>
        <v>105.08021390374331</v>
      </c>
      <c r="Y164" s="72">
        <f t="shared" si="77"/>
        <v>85.98930481283422</v>
      </c>
      <c r="Z164" s="72">
        <f t="shared" si="77"/>
        <v>135.93582887700535</v>
      </c>
      <c r="AA164" s="72">
        <f t="shared" si="77"/>
        <v>137.2192513368984</v>
      </c>
      <c r="AB164" s="72">
        <f t="shared" si="101"/>
        <v>122.19251336898395</v>
      </c>
      <c r="AC164" s="72">
        <f t="shared" si="101"/>
        <v>150.21390374331551</v>
      </c>
      <c r="AD164" s="72">
        <f t="shared" si="101"/>
        <v>160.48128342245988</v>
      </c>
      <c r="AE164" s="72">
        <f t="shared" si="98"/>
        <v>155.24064171122996</v>
      </c>
      <c r="AF164" s="72">
        <f t="shared" si="99"/>
        <v>157.2192513368984</v>
      </c>
      <c r="AG164" s="73">
        <f t="shared" si="99"/>
        <v>159.14438502673798</v>
      </c>
      <c r="AH164" s="558">
        <v>4</v>
      </c>
      <c r="AI164" s="234">
        <v>4</v>
      </c>
      <c r="AJ164" s="234">
        <v>4</v>
      </c>
      <c r="AK164" s="234">
        <v>1</v>
      </c>
      <c r="AL164" s="234">
        <v>1</v>
      </c>
      <c r="AM164" s="234">
        <v>1</v>
      </c>
      <c r="AN164" s="234">
        <v>4</v>
      </c>
      <c r="AO164" s="234">
        <v>1</v>
      </c>
      <c r="AP164" s="234">
        <v>1</v>
      </c>
      <c r="AQ164" s="234">
        <v>1</v>
      </c>
      <c r="AR164" s="234">
        <v>1</v>
      </c>
      <c r="AS164" s="234">
        <v>1</v>
      </c>
      <c r="AT164" s="234">
        <v>4</v>
      </c>
      <c r="AU164" s="234">
        <v>6</v>
      </c>
      <c r="AV164" s="236">
        <v>7</v>
      </c>
    </row>
    <row r="165" spans="2:48" ht="14.45">
      <c r="B165" s="741"/>
      <c r="C165" s="1" t="s">
        <v>196</v>
      </c>
      <c r="D165" s="212">
        <v>2452</v>
      </c>
      <c r="E165" s="212">
        <v>2340</v>
      </c>
      <c r="F165" s="212">
        <v>1076</v>
      </c>
      <c r="G165" s="212">
        <v>1088</v>
      </c>
      <c r="H165" s="212">
        <v>967</v>
      </c>
      <c r="I165" s="212">
        <v>428</v>
      </c>
      <c r="J165" s="212">
        <v>897</v>
      </c>
      <c r="K165" s="212">
        <v>749</v>
      </c>
      <c r="L165" s="211">
        <v>1067</v>
      </c>
      <c r="M165" s="211">
        <v>1881</v>
      </c>
      <c r="N165" s="211">
        <v>2112</v>
      </c>
      <c r="O165" s="211">
        <v>2183</v>
      </c>
      <c r="P165" s="212">
        <v>2164</v>
      </c>
      <c r="Q165" s="212">
        <v>2191</v>
      </c>
      <c r="R165" s="212">
        <v>2216</v>
      </c>
      <c r="S165" s="557">
        <f>100</f>
        <v>100</v>
      </c>
      <c r="T165" s="72">
        <f t="shared" si="79"/>
        <v>95.43230016313214</v>
      </c>
      <c r="U165" s="72">
        <f t="shared" si="79"/>
        <v>43.882544861337685</v>
      </c>
      <c r="V165" s="72">
        <f t="shared" si="79"/>
        <v>44.371941272430668</v>
      </c>
      <c r="W165" s="72">
        <f t="shared" si="77"/>
        <v>39.437194127243067</v>
      </c>
      <c r="X165" s="72">
        <f t="shared" si="77"/>
        <v>17.455138662316475</v>
      </c>
      <c r="Y165" s="72">
        <f t="shared" si="77"/>
        <v>36.582381729200655</v>
      </c>
      <c r="Z165" s="72">
        <f t="shared" si="77"/>
        <v>30.546492659053833</v>
      </c>
      <c r="AA165" s="72">
        <f t="shared" si="77"/>
        <v>43.515497553017944</v>
      </c>
      <c r="AB165" s="72">
        <f t="shared" si="101"/>
        <v>76.712887438825447</v>
      </c>
      <c r="AC165" s="72">
        <f t="shared" si="101"/>
        <v>86.133768352365422</v>
      </c>
      <c r="AD165" s="72">
        <f t="shared" si="101"/>
        <v>89.029363784665577</v>
      </c>
      <c r="AE165" s="72">
        <f t="shared" si="98"/>
        <v>88.254486133768353</v>
      </c>
      <c r="AF165" s="72">
        <f t="shared" si="99"/>
        <v>89.355628058727575</v>
      </c>
      <c r="AG165" s="73">
        <f t="shared" si="99"/>
        <v>90.375203915171284</v>
      </c>
      <c r="AH165" s="558">
        <v>4</v>
      </c>
      <c r="AI165" s="234">
        <v>4</v>
      </c>
      <c r="AJ165" s="234">
        <v>4</v>
      </c>
      <c r="AK165" s="234">
        <v>4</v>
      </c>
      <c r="AL165" s="234">
        <v>4</v>
      </c>
      <c r="AM165" s="234">
        <v>4</v>
      </c>
      <c r="AN165" s="234">
        <v>4</v>
      </c>
      <c r="AO165" s="234">
        <v>4</v>
      </c>
      <c r="AP165" s="234">
        <v>1</v>
      </c>
      <c r="AQ165" s="234">
        <v>1</v>
      </c>
      <c r="AR165" s="234">
        <v>1</v>
      </c>
      <c r="AS165" s="234">
        <v>1</v>
      </c>
      <c r="AT165" s="234">
        <v>4</v>
      </c>
      <c r="AU165" s="234">
        <v>6</v>
      </c>
      <c r="AV165" s="236">
        <v>7</v>
      </c>
    </row>
    <row r="166" spans="2:48" ht="14.45">
      <c r="B166" s="741"/>
      <c r="C166" s="1" t="s">
        <v>197</v>
      </c>
      <c r="D166" s="211">
        <v>5715</v>
      </c>
      <c r="E166" s="211">
        <v>5141</v>
      </c>
      <c r="F166" s="211">
        <v>3592</v>
      </c>
      <c r="G166" s="211">
        <v>4013</v>
      </c>
      <c r="H166" s="211">
        <v>3931</v>
      </c>
      <c r="I166" s="211">
        <v>3444</v>
      </c>
      <c r="J166" s="211">
        <v>3737</v>
      </c>
      <c r="K166" s="211">
        <v>4368</v>
      </c>
      <c r="L166" s="211">
        <v>4814</v>
      </c>
      <c r="M166" s="211">
        <v>5421</v>
      </c>
      <c r="N166" s="211">
        <v>6226</v>
      </c>
      <c r="O166" s="211">
        <v>6506</v>
      </c>
      <c r="P166" s="212">
        <v>6357</v>
      </c>
      <c r="Q166" s="212">
        <v>6437</v>
      </c>
      <c r="R166" s="212">
        <v>6518</v>
      </c>
      <c r="S166" s="557">
        <f>100</f>
        <v>100</v>
      </c>
      <c r="T166" s="72">
        <f t="shared" si="79"/>
        <v>89.956255468066487</v>
      </c>
      <c r="U166" s="72">
        <f t="shared" si="79"/>
        <v>62.85214348206474</v>
      </c>
      <c r="V166" s="72">
        <f t="shared" si="79"/>
        <v>70.218722659667534</v>
      </c>
      <c r="W166" s="72">
        <f t="shared" si="77"/>
        <v>68.783902012248475</v>
      </c>
      <c r="X166" s="72">
        <f t="shared" si="77"/>
        <v>60.262467191601047</v>
      </c>
      <c r="Y166" s="72">
        <f t="shared" si="77"/>
        <v>65.389326334208221</v>
      </c>
      <c r="Z166" s="72">
        <f t="shared" si="77"/>
        <v>76.430446194225723</v>
      </c>
      <c r="AA166" s="72">
        <f t="shared" si="77"/>
        <v>84.234470691163608</v>
      </c>
      <c r="AB166" s="72">
        <f t="shared" si="101"/>
        <v>94.855643044619427</v>
      </c>
      <c r="AC166" s="72">
        <f t="shared" si="101"/>
        <v>108.9413823272091</v>
      </c>
      <c r="AD166" s="72">
        <f t="shared" si="101"/>
        <v>113.84076990376202</v>
      </c>
      <c r="AE166" s="72">
        <f t="shared" si="98"/>
        <v>111.23359580052494</v>
      </c>
      <c r="AF166" s="72">
        <f t="shared" si="99"/>
        <v>112.6334208223972</v>
      </c>
      <c r="AG166" s="73">
        <f t="shared" si="99"/>
        <v>114.05074365704287</v>
      </c>
      <c r="AH166" s="558">
        <v>1</v>
      </c>
      <c r="AI166" s="234">
        <v>1</v>
      </c>
      <c r="AJ166" s="234">
        <v>1</v>
      </c>
      <c r="AK166" s="234">
        <v>1</v>
      </c>
      <c r="AL166" s="234">
        <v>1</v>
      </c>
      <c r="AM166" s="234">
        <v>1</v>
      </c>
      <c r="AN166" s="234">
        <v>1</v>
      </c>
      <c r="AO166" s="234">
        <v>1</v>
      </c>
      <c r="AP166" s="234">
        <v>1</v>
      </c>
      <c r="AQ166" s="234">
        <v>1</v>
      </c>
      <c r="AR166" s="234">
        <v>1</v>
      </c>
      <c r="AS166" s="234">
        <v>1</v>
      </c>
      <c r="AT166" s="234">
        <v>4</v>
      </c>
      <c r="AU166" s="234">
        <v>6</v>
      </c>
      <c r="AV166" s="236">
        <v>7</v>
      </c>
    </row>
    <row r="167" spans="2:48" ht="14.45">
      <c r="B167" s="742"/>
      <c r="C167" s="8" t="s">
        <v>198</v>
      </c>
      <c r="D167">
        <v>3263</v>
      </c>
      <c r="E167">
        <v>2801</v>
      </c>
      <c r="F167">
        <v>2516</v>
      </c>
      <c r="G167">
        <v>2925</v>
      </c>
      <c r="H167">
        <v>2964</v>
      </c>
      <c r="I167">
        <v>3016</v>
      </c>
      <c r="J167">
        <v>2840</v>
      </c>
      <c r="K167">
        <v>3619</v>
      </c>
      <c r="L167">
        <v>3747</v>
      </c>
      <c r="M167">
        <v>3540</v>
      </c>
      <c r="N167">
        <v>4114</v>
      </c>
      <c r="O167">
        <v>4323</v>
      </c>
      <c r="P167">
        <v>4193</v>
      </c>
      <c r="Q167">
        <v>4246</v>
      </c>
      <c r="R167">
        <v>4302</v>
      </c>
      <c r="S167" s="557">
        <f>100</f>
        <v>100</v>
      </c>
      <c r="T167" s="72">
        <f t="shared" si="79"/>
        <v>85.84125038308305</v>
      </c>
      <c r="U167" s="72">
        <f t="shared" si="79"/>
        <v>77.106956788231685</v>
      </c>
      <c r="V167" s="72">
        <f t="shared" si="79"/>
        <v>89.641434262948209</v>
      </c>
      <c r="W167" s="72">
        <f t="shared" si="77"/>
        <v>90.836653386454188</v>
      </c>
      <c r="X167" s="72">
        <f t="shared" si="77"/>
        <v>92.430278884462155</v>
      </c>
      <c r="Y167" s="72">
        <f t="shared" si="77"/>
        <v>87.036469506589029</v>
      </c>
      <c r="Z167" s="72">
        <f t="shared" si="77"/>
        <v>110.91020533251609</v>
      </c>
      <c r="AA167" s="72">
        <f t="shared" si="77"/>
        <v>114.83297578915109</v>
      </c>
      <c r="AB167" s="72">
        <f t="shared" si="101"/>
        <v>108.48912044131167</v>
      </c>
      <c r="AC167" s="72">
        <f t="shared" si="101"/>
        <v>126.08029420778425</v>
      </c>
      <c r="AD167" s="72">
        <f t="shared" si="101"/>
        <v>132.48544284400859</v>
      </c>
      <c r="AE167" s="72">
        <f t="shared" si="98"/>
        <v>128.50137909898865</v>
      </c>
      <c r="AF167" s="72">
        <f t="shared" si="99"/>
        <v>130.1256512411891</v>
      </c>
      <c r="AG167" s="73">
        <f t="shared" si="99"/>
        <v>131.84186331596689</v>
      </c>
      <c r="AH167" s="237"/>
      <c r="AI167" s="238"/>
      <c r="AJ167" s="238"/>
      <c r="AK167" s="238"/>
      <c r="AL167" s="238"/>
      <c r="AM167" s="238"/>
      <c r="AN167" s="238"/>
      <c r="AO167" s="238"/>
      <c r="AP167" s="238"/>
      <c r="AQ167" s="238"/>
      <c r="AR167" s="238"/>
      <c r="AS167" s="238"/>
      <c r="AT167" s="238"/>
      <c r="AU167" s="238"/>
      <c r="AV167" s="239"/>
    </row>
    <row r="168" spans="2:48" ht="15" customHeight="1">
      <c r="B168" s="741" t="s">
        <v>130</v>
      </c>
      <c r="C168" s="1" t="s">
        <v>193</v>
      </c>
      <c r="D168" s="212">
        <v>12478</v>
      </c>
      <c r="E168" s="212">
        <v>11572</v>
      </c>
      <c r="F168" s="212">
        <v>10960</v>
      </c>
      <c r="G168" s="211">
        <v>10312</v>
      </c>
      <c r="H168" s="211">
        <v>9760</v>
      </c>
      <c r="I168" s="211">
        <v>8953</v>
      </c>
      <c r="J168" s="211">
        <v>8661</v>
      </c>
      <c r="K168" s="211">
        <v>8631</v>
      </c>
      <c r="L168" s="211">
        <v>8552</v>
      </c>
      <c r="M168" s="211">
        <v>8669</v>
      </c>
      <c r="N168" s="211">
        <v>8707</v>
      </c>
      <c r="O168" s="211">
        <v>8814</v>
      </c>
      <c r="P168" s="212">
        <v>8701</v>
      </c>
      <c r="Q168" s="212">
        <v>8896</v>
      </c>
      <c r="R168" s="212">
        <v>9204</v>
      </c>
      <c r="S168" s="557">
        <f>100</f>
        <v>100</v>
      </c>
      <c r="T168" s="72">
        <f t="shared" si="79"/>
        <v>92.739221029011063</v>
      </c>
      <c r="U168" s="72">
        <f t="shared" si="79"/>
        <v>87.834588876422501</v>
      </c>
      <c r="V168" s="72">
        <f t="shared" si="79"/>
        <v>82.641448950152267</v>
      </c>
      <c r="W168" s="72">
        <f t="shared" si="77"/>
        <v>78.217663087033173</v>
      </c>
      <c r="X168" s="72">
        <f t="shared" si="77"/>
        <v>71.750280493668853</v>
      </c>
      <c r="Y168" s="72">
        <f t="shared" si="77"/>
        <v>69.410161884917457</v>
      </c>
      <c r="Z168" s="72">
        <f t="shared" si="77"/>
        <v>69.169738740182723</v>
      </c>
      <c r="AA168" s="72">
        <f t="shared" si="77"/>
        <v>68.536624459047928</v>
      </c>
      <c r="AB168" s="72">
        <f t="shared" si="101"/>
        <v>69.474274723513389</v>
      </c>
      <c r="AC168" s="72">
        <f t="shared" si="101"/>
        <v>69.778810706844041</v>
      </c>
      <c r="AD168" s="72">
        <f t="shared" si="101"/>
        <v>70.63631992306459</v>
      </c>
      <c r="AE168" s="72">
        <f t="shared" si="98"/>
        <v>69.730726077897103</v>
      </c>
      <c r="AF168" s="72">
        <f t="shared" si="99"/>
        <v>71.293476518672861</v>
      </c>
      <c r="AG168" s="73">
        <f t="shared" si="99"/>
        <v>73.761820804616121</v>
      </c>
      <c r="AH168" s="558">
        <v>4</v>
      </c>
      <c r="AI168" s="234">
        <v>4</v>
      </c>
      <c r="AJ168" s="234">
        <v>4</v>
      </c>
      <c r="AK168" s="234">
        <v>1</v>
      </c>
      <c r="AL168" s="234">
        <v>1</v>
      </c>
      <c r="AM168" s="234">
        <v>1</v>
      </c>
      <c r="AN168" s="234">
        <v>1</v>
      </c>
      <c r="AO168" s="234">
        <v>1</v>
      </c>
      <c r="AP168" s="234">
        <v>1</v>
      </c>
      <c r="AQ168" s="234">
        <v>1</v>
      </c>
      <c r="AR168" s="234">
        <v>1</v>
      </c>
      <c r="AS168" s="234">
        <v>1</v>
      </c>
      <c r="AT168" s="234">
        <v>4</v>
      </c>
      <c r="AU168" s="234">
        <v>6</v>
      </c>
      <c r="AV168" s="236">
        <v>7</v>
      </c>
    </row>
    <row r="169" spans="2:48" ht="14.45">
      <c r="B169" s="741"/>
      <c r="C169" s="1" t="s">
        <v>194</v>
      </c>
      <c r="D169" s="212">
        <v>16285</v>
      </c>
      <c r="E169" s="212">
        <v>14825</v>
      </c>
      <c r="F169" s="212">
        <v>14485</v>
      </c>
      <c r="G169" s="211">
        <v>13346</v>
      </c>
      <c r="H169" s="211">
        <v>10822</v>
      </c>
      <c r="I169" s="211">
        <v>9806</v>
      </c>
      <c r="J169" s="211">
        <v>9830</v>
      </c>
      <c r="K169" s="211">
        <v>9944</v>
      </c>
      <c r="L169" s="211">
        <v>10574</v>
      </c>
      <c r="M169" s="211">
        <v>11154</v>
      </c>
      <c r="N169" s="211">
        <v>11981</v>
      </c>
      <c r="O169" s="211">
        <v>11914</v>
      </c>
      <c r="P169" s="212">
        <v>11562</v>
      </c>
      <c r="Q169" s="212">
        <v>11647</v>
      </c>
      <c r="R169" s="212">
        <v>11724</v>
      </c>
      <c r="S169" s="557">
        <f>100</f>
        <v>100</v>
      </c>
      <c r="T169" s="72">
        <f t="shared" si="79"/>
        <v>91.034694504144923</v>
      </c>
      <c r="U169" s="72">
        <f t="shared" si="79"/>
        <v>88.946883635247161</v>
      </c>
      <c r="V169" s="72">
        <f t="shared" si="79"/>
        <v>81.952717224439667</v>
      </c>
      <c r="W169" s="72">
        <f t="shared" si="77"/>
        <v>66.453791832975128</v>
      </c>
      <c r="X169" s="72">
        <f t="shared" si="77"/>
        <v>60.214921707092415</v>
      </c>
      <c r="Y169" s="72">
        <f t="shared" si="77"/>
        <v>60.36229659195579</v>
      </c>
      <c r="Z169" s="72">
        <f t="shared" si="77"/>
        <v>61.062327295056804</v>
      </c>
      <c r="AA169" s="72">
        <f t="shared" si="77"/>
        <v>64.930918022720292</v>
      </c>
      <c r="AB169" s="72">
        <f t="shared" si="101"/>
        <v>68.492477740251772</v>
      </c>
      <c r="AC169" s="72">
        <f t="shared" si="101"/>
        <v>73.570770647835431</v>
      </c>
      <c r="AD169" s="72">
        <f t="shared" si="101"/>
        <v>73.159349094258516</v>
      </c>
      <c r="AE169" s="72">
        <f t="shared" si="98"/>
        <v>70.997850782929078</v>
      </c>
      <c r="AF169" s="72">
        <f t="shared" si="99"/>
        <v>71.519803500153515</v>
      </c>
      <c r="AG169" s="73">
        <f t="shared" si="99"/>
        <v>71.992631255756834</v>
      </c>
      <c r="AH169" s="558">
        <v>4</v>
      </c>
      <c r="AI169" s="234">
        <v>4</v>
      </c>
      <c r="AJ169" s="234">
        <v>4</v>
      </c>
      <c r="AK169" s="234">
        <v>1</v>
      </c>
      <c r="AL169" s="234">
        <v>1</v>
      </c>
      <c r="AM169" s="234">
        <v>1</v>
      </c>
      <c r="AN169" s="234">
        <v>1</v>
      </c>
      <c r="AO169" s="234">
        <v>1</v>
      </c>
      <c r="AP169" s="234">
        <v>1</v>
      </c>
      <c r="AQ169" s="234">
        <v>1</v>
      </c>
      <c r="AR169" s="234">
        <v>1</v>
      </c>
      <c r="AS169" s="234">
        <v>1</v>
      </c>
      <c r="AT169" s="234">
        <v>4</v>
      </c>
      <c r="AU169" s="234">
        <v>6</v>
      </c>
      <c r="AV169" s="236">
        <v>7</v>
      </c>
    </row>
    <row r="170" spans="2:48" ht="14.45">
      <c r="B170" s="741"/>
      <c r="C170" s="1" t="s">
        <v>195</v>
      </c>
      <c r="D170" s="212">
        <v>8336</v>
      </c>
      <c r="E170" s="212">
        <v>7360</v>
      </c>
      <c r="F170" s="212">
        <v>6825</v>
      </c>
      <c r="G170" s="211">
        <v>7486</v>
      </c>
      <c r="H170" s="211">
        <v>6678</v>
      </c>
      <c r="I170" s="211">
        <v>6624</v>
      </c>
      <c r="J170" s="211">
        <v>7097</v>
      </c>
      <c r="K170" s="211">
        <v>7510</v>
      </c>
      <c r="L170" s="211">
        <v>7251</v>
      </c>
      <c r="M170" s="211">
        <v>7423</v>
      </c>
      <c r="N170" s="211">
        <v>7867</v>
      </c>
      <c r="O170" s="211">
        <v>7563</v>
      </c>
      <c r="P170" s="212">
        <v>7316</v>
      </c>
      <c r="Q170" s="212">
        <v>7409</v>
      </c>
      <c r="R170" s="212">
        <v>7501</v>
      </c>
      <c r="S170" s="557">
        <f>100</f>
        <v>100</v>
      </c>
      <c r="T170" s="72">
        <f t="shared" si="79"/>
        <v>88.291746641074852</v>
      </c>
      <c r="U170" s="72">
        <f t="shared" si="79"/>
        <v>81.873800383877153</v>
      </c>
      <c r="V170" s="72">
        <f t="shared" si="79"/>
        <v>89.803262955854123</v>
      </c>
      <c r="W170" s="72">
        <f t="shared" si="77"/>
        <v>80.110364683301341</v>
      </c>
      <c r="X170" s="72">
        <f t="shared" si="77"/>
        <v>79.462571976967368</v>
      </c>
      <c r="Y170" s="72">
        <f t="shared" si="77"/>
        <v>85.136756238003841</v>
      </c>
      <c r="Z170" s="72">
        <f t="shared" si="77"/>
        <v>90.091170825335894</v>
      </c>
      <c r="AA170" s="72">
        <f t="shared" si="77"/>
        <v>86.984165067178509</v>
      </c>
      <c r="AB170" s="72">
        <f t="shared" si="101"/>
        <v>89.047504798464487</v>
      </c>
      <c r="AC170" s="72">
        <f t="shared" si="101"/>
        <v>94.373800383877153</v>
      </c>
      <c r="AD170" s="72">
        <f t="shared" si="101"/>
        <v>90.726967370441457</v>
      </c>
      <c r="AE170" s="72">
        <f t="shared" si="98"/>
        <v>87.763915547024951</v>
      </c>
      <c r="AF170" s="72">
        <f t="shared" si="99"/>
        <v>88.879558541266789</v>
      </c>
      <c r="AG170" s="73">
        <f t="shared" si="99"/>
        <v>89.983205374280232</v>
      </c>
      <c r="AH170" s="558">
        <v>4</v>
      </c>
      <c r="AI170" s="234">
        <v>4</v>
      </c>
      <c r="AJ170" s="234">
        <v>4</v>
      </c>
      <c r="AK170" s="234">
        <v>1</v>
      </c>
      <c r="AL170" s="234">
        <v>1</v>
      </c>
      <c r="AM170" s="234">
        <v>1</v>
      </c>
      <c r="AN170" s="234">
        <v>1</v>
      </c>
      <c r="AO170" s="234">
        <v>1</v>
      </c>
      <c r="AP170" s="234">
        <v>1</v>
      </c>
      <c r="AQ170" s="234">
        <v>1</v>
      </c>
      <c r="AR170" s="234">
        <v>1</v>
      </c>
      <c r="AS170" s="234">
        <v>1</v>
      </c>
      <c r="AT170" s="234">
        <v>4</v>
      </c>
      <c r="AU170" s="234">
        <v>6</v>
      </c>
      <c r="AV170" s="236">
        <v>7</v>
      </c>
    </row>
    <row r="171" spans="2:48" ht="14.45">
      <c r="B171" s="741"/>
      <c r="C171" s="1" t="s">
        <v>196</v>
      </c>
      <c r="D171" s="212">
        <v>3117</v>
      </c>
      <c r="E171" s="212">
        <v>3088</v>
      </c>
      <c r="F171" s="212">
        <v>3182</v>
      </c>
      <c r="G171" s="211">
        <v>3141</v>
      </c>
      <c r="H171" s="211">
        <v>3345</v>
      </c>
      <c r="I171" s="211">
        <v>3228</v>
      </c>
      <c r="J171" s="211">
        <v>3285</v>
      </c>
      <c r="K171" s="211">
        <v>3782</v>
      </c>
      <c r="L171" s="211">
        <v>4777</v>
      </c>
      <c r="M171" s="211">
        <v>5294</v>
      </c>
      <c r="N171" s="211">
        <v>5215</v>
      </c>
      <c r="O171" s="211">
        <v>5931</v>
      </c>
      <c r="P171" s="212">
        <v>5878</v>
      </c>
      <c r="Q171" s="212">
        <v>5952</v>
      </c>
      <c r="R171" s="212">
        <v>6019</v>
      </c>
      <c r="S171" s="557">
        <f>100</f>
        <v>100</v>
      </c>
      <c r="T171" s="72">
        <f t="shared" si="79"/>
        <v>99.069618222649979</v>
      </c>
      <c r="U171" s="72">
        <f t="shared" si="79"/>
        <v>102.08533846647417</v>
      </c>
      <c r="V171" s="72">
        <f t="shared" si="79"/>
        <v>100.76997112608277</v>
      </c>
      <c r="W171" s="72">
        <f t="shared" si="77"/>
        <v>107.31472569778633</v>
      </c>
      <c r="X171" s="72">
        <f t="shared" si="77"/>
        <v>103.56111645813282</v>
      </c>
      <c r="Y171" s="72">
        <f t="shared" si="77"/>
        <v>105.3897978825794</v>
      </c>
      <c r="Z171" s="72">
        <f t="shared" si="77"/>
        <v>121.33461661854348</v>
      </c>
      <c r="AA171" s="72">
        <f t="shared" si="77"/>
        <v>153.25633622072505</v>
      </c>
      <c r="AB171" s="72">
        <f t="shared" si="101"/>
        <v>169.84279756175809</v>
      </c>
      <c r="AC171" s="72">
        <f t="shared" si="101"/>
        <v>167.30830927173565</v>
      </c>
      <c r="AD171" s="72">
        <f t="shared" si="101"/>
        <v>190.27911453320502</v>
      </c>
      <c r="AE171" s="72">
        <f t="shared" si="98"/>
        <v>188.57876162977223</v>
      </c>
      <c r="AF171" s="72">
        <f t="shared" si="99"/>
        <v>190.95283926852744</v>
      </c>
      <c r="AG171" s="73">
        <f t="shared" si="99"/>
        <v>193.10234199550851</v>
      </c>
      <c r="AH171" s="558">
        <v>4</v>
      </c>
      <c r="AI171" s="234">
        <v>4</v>
      </c>
      <c r="AJ171" s="234">
        <v>4</v>
      </c>
      <c r="AK171" s="234">
        <v>1</v>
      </c>
      <c r="AL171" s="234">
        <v>1</v>
      </c>
      <c r="AM171" s="234">
        <v>1</v>
      </c>
      <c r="AN171" s="234">
        <v>1</v>
      </c>
      <c r="AO171" s="234">
        <v>1</v>
      </c>
      <c r="AP171" s="234">
        <v>1</v>
      </c>
      <c r="AQ171" s="234">
        <v>1</v>
      </c>
      <c r="AR171" s="234">
        <v>1</v>
      </c>
      <c r="AS171" s="234">
        <v>1</v>
      </c>
      <c r="AT171" s="234">
        <v>4</v>
      </c>
      <c r="AU171" s="234">
        <v>6</v>
      </c>
      <c r="AV171" s="236">
        <v>7</v>
      </c>
    </row>
    <row r="172" spans="2:48" ht="14.45">
      <c r="B172" s="741"/>
      <c r="C172" s="1" t="s">
        <v>197</v>
      </c>
      <c r="D172" s="211">
        <v>40216</v>
      </c>
      <c r="E172" s="211">
        <v>36845</v>
      </c>
      <c r="F172" s="211">
        <v>35452</v>
      </c>
      <c r="G172" s="211">
        <v>34285</v>
      </c>
      <c r="H172" s="211">
        <v>30605</v>
      </c>
      <c r="I172" s="211">
        <v>28611</v>
      </c>
      <c r="J172" s="211">
        <v>28873</v>
      </c>
      <c r="K172" s="211">
        <v>29867</v>
      </c>
      <c r="L172" s="211">
        <v>31154</v>
      </c>
      <c r="M172" s="211">
        <v>32540</v>
      </c>
      <c r="N172" s="211">
        <v>33770</v>
      </c>
      <c r="O172" s="211">
        <v>34222</v>
      </c>
      <c r="P172" s="212">
        <v>33457</v>
      </c>
      <c r="Q172" s="212">
        <v>33904</v>
      </c>
      <c r="R172" s="212">
        <v>34448</v>
      </c>
      <c r="S172" s="557">
        <f>100</f>
        <v>100</v>
      </c>
      <c r="T172" s="72">
        <f t="shared" si="79"/>
        <v>91.617764074000391</v>
      </c>
      <c r="U172" s="72">
        <f t="shared" si="79"/>
        <v>88.153968569723489</v>
      </c>
      <c r="V172" s="72">
        <f t="shared" si="79"/>
        <v>85.252138452357272</v>
      </c>
      <c r="W172" s="72">
        <f t="shared" si="77"/>
        <v>76.101551621245278</v>
      </c>
      <c r="X172" s="72">
        <f t="shared" si="77"/>
        <v>71.143326039387304</v>
      </c>
      <c r="Y172" s="72">
        <f t="shared" si="77"/>
        <v>71.794808036602348</v>
      </c>
      <c r="Z172" s="72">
        <f t="shared" si="77"/>
        <v>74.266461110005963</v>
      </c>
      <c r="AA172" s="72">
        <f t="shared" si="77"/>
        <v>77.466679928386711</v>
      </c>
      <c r="AB172" s="72">
        <f t="shared" si="101"/>
        <v>80.913069425104439</v>
      </c>
      <c r="AC172" s="72">
        <f t="shared" si="101"/>
        <v>83.971553610503278</v>
      </c>
      <c r="AD172" s="72">
        <f t="shared" si="101"/>
        <v>85.095484384324649</v>
      </c>
      <c r="AE172" s="72">
        <f t="shared" si="98"/>
        <v>83.193256415357069</v>
      </c>
      <c r="AF172" s="72">
        <f t="shared" si="99"/>
        <v>84.304754326636171</v>
      </c>
      <c r="AG172" s="73">
        <f t="shared" si="99"/>
        <v>85.657449771235335</v>
      </c>
      <c r="AH172" s="558">
        <v>1</v>
      </c>
      <c r="AI172" s="234">
        <v>1</v>
      </c>
      <c r="AJ172" s="234">
        <v>1</v>
      </c>
      <c r="AK172" s="234">
        <v>1</v>
      </c>
      <c r="AL172" s="234">
        <v>1</v>
      </c>
      <c r="AM172" s="234">
        <v>1</v>
      </c>
      <c r="AN172" s="234">
        <v>1</v>
      </c>
      <c r="AO172" s="234">
        <v>1</v>
      </c>
      <c r="AP172" s="234">
        <v>1</v>
      </c>
      <c r="AQ172" s="234">
        <v>1</v>
      </c>
      <c r="AR172" s="234">
        <v>1</v>
      </c>
      <c r="AS172" s="234">
        <v>1</v>
      </c>
      <c r="AT172" s="234">
        <v>4</v>
      </c>
      <c r="AU172" s="234">
        <v>6</v>
      </c>
      <c r="AV172" s="236">
        <v>7</v>
      </c>
    </row>
    <row r="173" spans="2:48" ht="14.45">
      <c r="B173" s="742"/>
      <c r="C173" s="8" t="s">
        <v>198</v>
      </c>
      <c r="D173">
        <v>37099</v>
      </c>
      <c r="E173">
        <v>33757</v>
      </c>
      <c r="F173">
        <v>32270</v>
      </c>
      <c r="G173">
        <v>31144</v>
      </c>
      <c r="H173">
        <v>27260</v>
      </c>
      <c r="I173">
        <v>25383</v>
      </c>
      <c r="J173">
        <v>25588</v>
      </c>
      <c r="K173">
        <v>26085</v>
      </c>
      <c r="L173">
        <v>26377</v>
      </c>
      <c r="M173">
        <v>27246</v>
      </c>
      <c r="N173">
        <v>28555</v>
      </c>
      <c r="O173">
        <v>28291</v>
      </c>
      <c r="P173">
        <v>27579</v>
      </c>
      <c r="Q173">
        <v>27952</v>
      </c>
      <c r="R173">
        <v>28429</v>
      </c>
      <c r="S173" s="557">
        <f>100</f>
        <v>100</v>
      </c>
      <c r="T173" s="72">
        <f t="shared" si="79"/>
        <v>90.991670934526539</v>
      </c>
      <c r="U173" s="72">
        <f t="shared" si="79"/>
        <v>86.983476643575301</v>
      </c>
      <c r="V173" s="72">
        <f t="shared" si="79"/>
        <v>83.948354403083641</v>
      </c>
      <c r="W173" s="72">
        <f t="shared" si="77"/>
        <v>73.479069516698559</v>
      </c>
      <c r="X173" s="72">
        <f t="shared" si="77"/>
        <v>68.419633952397632</v>
      </c>
      <c r="Y173" s="72">
        <f t="shared" si="77"/>
        <v>68.97220949351734</v>
      </c>
      <c r="Z173" s="72">
        <f t="shared" si="77"/>
        <v>70.311868244427075</v>
      </c>
      <c r="AA173" s="72">
        <f t="shared" si="77"/>
        <v>71.098951454217101</v>
      </c>
      <c r="AB173" s="72">
        <f t="shared" si="101"/>
        <v>73.441332650475758</v>
      </c>
      <c r="AC173" s="72">
        <f t="shared" si="101"/>
        <v>76.969729642308423</v>
      </c>
      <c r="AD173" s="72">
        <f t="shared" si="101"/>
        <v>76.258120164964012</v>
      </c>
      <c r="AE173" s="72">
        <f t="shared" si="98"/>
        <v>74.33893096848972</v>
      </c>
      <c r="AF173" s="72">
        <f t="shared" si="99"/>
        <v>75.344348904283137</v>
      </c>
      <c r="AG173" s="73">
        <f t="shared" si="99"/>
        <v>76.63009784630313</v>
      </c>
      <c r="AH173" s="237"/>
      <c r="AI173" s="238"/>
      <c r="AJ173" s="238"/>
      <c r="AK173" s="238"/>
      <c r="AL173" s="238"/>
      <c r="AM173" s="238"/>
      <c r="AN173" s="238"/>
      <c r="AO173" s="238"/>
      <c r="AP173" s="238"/>
      <c r="AQ173" s="238"/>
      <c r="AR173" s="238"/>
      <c r="AS173" s="238"/>
      <c r="AT173" s="238"/>
      <c r="AU173" s="238"/>
      <c r="AV173" s="239"/>
    </row>
    <row r="174" spans="2:48" ht="15" customHeight="1">
      <c r="B174" s="741" t="s">
        <v>131</v>
      </c>
      <c r="C174" s="1" t="s">
        <v>193</v>
      </c>
      <c r="D174" s="212">
        <v>6114</v>
      </c>
      <c r="E174" s="212">
        <v>5728</v>
      </c>
      <c r="F174" s="212">
        <v>5344</v>
      </c>
      <c r="G174" s="211">
        <v>5295</v>
      </c>
      <c r="H174" s="211">
        <v>5158</v>
      </c>
      <c r="I174" s="211">
        <v>4878</v>
      </c>
      <c r="J174" s="211">
        <v>4953</v>
      </c>
      <c r="K174" s="211">
        <v>5128</v>
      </c>
      <c r="L174" s="211">
        <v>5117</v>
      </c>
      <c r="M174" s="211">
        <v>5347</v>
      </c>
      <c r="N174" s="211">
        <v>5455</v>
      </c>
      <c r="O174" s="211">
        <v>5503</v>
      </c>
      <c r="P174" s="212">
        <v>5433</v>
      </c>
      <c r="Q174" s="212">
        <v>5555</v>
      </c>
      <c r="R174" s="212">
        <v>5748</v>
      </c>
      <c r="S174" s="557">
        <f>100</f>
        <v>100</v>
      </c>
      <c r="T174" s="72">
        <f t="shared" si="79"/>
        <v>93.686620870134121</v>
      </c>
      <c r="U174" s="72">
        <f t="shared" si="79"/>
        <v>87.40595354923127</v>
      </c>
      <c r="V174" s="72">
        <f t="shared" si="79"/>
        <v>86.604514229636905</v>
      </c>
      <c r="W174" s="72">
        <f t="shared" si="77"/>
        <v>84.363755315668953</v>
      </c>
      <c r="X174" s="72">
        <f t="shared" si="77"/>
        <v>79.784102060843963</v>
      </c>
      <c r="Y174" s="72">
        <f t="shared" si="77"/>
        <v>81.010794896957805</v>
      </c>
      <c r="Z174" s="72">
        <f t="shared" si="77"/>
        <v>83.87307818122342</v>
      </c>
      <c r="AA174" s="72">
        <f t="shared" si="77"/>
        <v>83.693163231926732</v>
      </c>
      <c r="AB174" s="72">
        <f t="shared" si="101"/>
        <v>87.455021262675828</v>
      </c>
      <c r="AC174" s="72">
        <f t="shared" si="101"/>
        <v>89.221458946679746</v>
      </c>
      <c r="AD174" s="72">
        <f t="shared" si="101"/>
        <v>90.006542361792611</v>
      </c>
      <c r="AE174" s="72">
        <f t="shared" si="98"/>
        <v>88.861629048086357</v>
      </c>
      <c r="AF174" s="72">
        <f t="shared" si="99"/>
        <v>90.857049394831535</v>
      </c>
      <c r="AG174" s="73">
        <f t="shared" si="99"/>
        <v>94.013738959764481</v>
      </c>
      <c r="AH174" s="558">
        <v>4</v>
      </c>
      <c r="AI174" s="234">
        <v>4</v>
      </c>
      <c r="AJ174" s="234">
        <v>4</v>
      </c>
      <c r="AK174" s="234">
        <v>1</v>
      </c>
      <c r="AL174" s="234">
        <v>1</v>
      </c>
      <c r="AM174" s="234">
        <v>1</v>
      </c>
      <c r="AN174" s="234">
        <v>1</v>
      </c>
      <c r="AO174" s="234">
        <v>1</v>
      </c>
      <c r="AP174" s="234">
        <v>1</v>
      </c>
      <c r="AQ174" s="234">
        <v>1</v>
      </c>
      <c r="AR174" s="234">
        <v>1</v>
      </c>
      <c r="AS174" s="234">
        <v>1</v>
      </c>
      <c r="AT174" s="234">
        <v>4</v>
      </c>
      <c r="AU174" s="234">
        <v>6</v>
      </c>
      <c r="AV174" s="236">
        <v>7</v>
      </c>
    </row>
    <row r="175" spans="2:48" ht="14.45">
      <c r="B175" s="741"/>
      <c r="C175" s="1" t="s">
        <v>194</v>
      </c>
      <c r="D175" s="212">
        <v>3917</v>
      </c>
      <c r="E175" s="212">
        <v>3771</v>
      </c>
      <c r="F175" s="212">
        <v>3710</v>
      </c>
      <c r="G175" s="211">
        <v>3475</v>
      </c>
      <c r="H175" s="211">
        <v>3207</v>
      </c>
      <c r="I175" s="211">
        <v>3187</v>
      </c>
      <c r="J175" s="211">
        <v>3466</v>
      </c>
      <c r="K175" s="211">
        <v>3602</v>
      </c>
      <c r="L175" s="211">
        <v>3893</v>
      </c>
      <c r="M175" s="211">
        <v>3857</v>
      </c>
      <c r="N175" s="211">
        <v>3849</v>
      </c>
      <c r="O175" s="211">
        <v>3715</v>
      </c>
      <c r="P175" s="212">
        <v>3605</v>
      </c>
      <c r="Q175" s="212">
        <v>3631</v>
      </c>
      <c r="R175" s="212">
        <v>3655</v>
      </c>
      <c r="S175" s="557">
        <f>100</f>
        <v>100</v>
      </c>
      <c r="T175" s="72">
        <f t="shared" si="79"/>
        <v>96.272657646157768</v>
      </c>
      <c r="U175" s="72">
        <f t="shared" si="79"/>
        <v>94.715343375031907</v>
      </c>
      <c r="V175" s="72">
        <f t="shared" si="79"/>
        <v>88.7158539698749</v>
      </c>
      <c r="W175" s="72">
        <f t="shared" si="77"/>
        <v>81.873883073780959</v>
      </c>
      <c r="X175" s="72">
        <f t="shared" si="77"/>
        <v>81.363288230788868</v>
      </c>
      <c r="Y175" s="72">
        <f t="shared" si="77"/>
        <v>88.486086290528462</v>
      </c>
      <c r="Z175" s="72">
        <f t="shared" si="77"/>
        <v>91.958131222874655</v>
      </c>
      <c r="AA175" s="72">
        <f t="shared" si="77"/>
        <v>99.38728618840949</v>
      </c>
      <c r="AB175" s="72">
        <f t="shared" si="101"/>
        <v>98.46821547102374</v>
      </c>
      <c r="AC175" s="72">
        <f t="shared" si="101"/>
        <v>98.263977533826903</v>
      </c>
      <c r="AD175" s="72">
        <f t="shared" si="101"/>
        <v>94.84299208577994</v>
      </c>
      <c r="AE175" s="72">
        <f t="shared" si="98"/>
        <v>92.034720449323459</v>
      </c>
      <c r="AF175" s="72">
        <f t="shared" si="99"/>
        <v>92.69849374521317</v>
      </c>
      <c r="AG175" s="73">
        <f t="shared" si="99"/>
        <v>93.31120755680368</v>
      </c>
      <c r="AH175" s="558">
        <v>4</v>
      </c>
      <c r="AI175" s="234">
        <v>4</v>
      </c>
      <c r="AJ175" s="234">
        <v>4</v>
      </c>
      <c r="AK175" s="234">
        <v>1</v>
      </c>
      <c r="AL175" s="234">
        <v>1</v>
      </c>
      <c r="AM175" s="234">
        <v>1</v>
      </c>
      <c r="AN175" s="234">
        <v>1</v>
      </c>
      <c r="AO175" s="234">
        <v>1</v>
      </c>
      <c r="AP175" s="234">
        <v>1</v>
      </c>
      <c r="AQ175" s="234">
        <v>1</v>
      </c>
      <c r="AR175" s="234">
        <v>1</v>
      </c>
      <c r="AS175" s="234">
        <v>1</v>
      </c>
      <c r="AT175" s="234">
        <v>4</v>
      </c>
      <c r="AU175" s="234">
        <v>6</v>
      </c>
      <c r="AV175" s="236">
        <v>7</v>
      </c>
    </row>
    <row r="176" spans="2:48" ht="14.45">
      <c r="B176" s="741"/>
      <c r="C176" s="1" t="s">
        <v>195</v>
      </c>
      <c r="D176" s="212">
        <v>2792</v>
      </c>
      <c r="E176" s="212">
        <v>2834</v>
      </c>
      <c r="F176" s="212">
        <v>2847</v>
      </c>
      <c r="G176" s="211">
        <v>2751</v>
      </c>
      <c r="H176" s="211">
        <v>2603</v>
      </c>
      <c r="I176" s="211">
        <v>2706</v>
      </c>
      <c r="J176" s="211">
        <v>2330</v>
      </c>
      <c r="K176" s="211">
        <v>2737</v>
      </c>
      <c r="L176" s="211">
        <v>2734</v>
      </c>
      <c r="M176" s="211">
        <v>3079</v>
      </c>
      <c r="N176" s="211">
        <v>3452</v>
      </c>
      <c r="O176" s="211">
        <v>3248</v>
      </c>
      <c r="P176" s="212">
        <v>3142</v>
      </c>
      <c r="Q176" s="212">
        <v>3182</v>
      </c>
      <c r="R176" s="212">
        <v>3221</v>
      </c>
      <c r="S176" s="557">
        <f>100</f>
        <v>100</v>
      </c>
      <c r="T176" s="72">
        <f t="shared" si="79"/>
        <v>101.50429799426934</v>
      </c>
      <c r="U176" s="72">
        <f t="shared" si="79"/>
        <v>101.96991404011462</v>
      </c>
      <c r="V176" s="72">
        <f t="shared" si="79"/>
        <v>98.531518624641834</v>
      </c>
      <c r="W176" s="72">
        <f t="shared" si="77"/>
        <v>93.230659025787972</v>
      </c>
      <c r="X176" s="72">
        <f t="shared" si="77"/>
        <v>96.919770773638973</v>
      </c>
      <c r="Y176" s="72">
        <f t="shared" si="77"/>
        <v>83.452722063037243</v>
      </c>
      <c r="Z176" s="72">
        <f t="shared" si="77"/>
        <v>98.030085959885383</v>
      </c>
      <c r="AA176" s="72">
        <f t="shared" si="77"/>
        <v>97.922636103151859</v>
      </c>
      <c r="AB176" s="72">
        <f t="shared" si="101"/>
        <v>110.27936962750717</v>
      </c>
      <c r="AC176" s="72">
        <f t="shared" si="101"/>
        <v>123.63896848137536</v>
      </c>
      <c r="AD176" s="72">
        <f t="shared" si="101"/>
        <v>116.3323782234957</v>
      </c>
      <c r="AE176" s="72">
        <f t="shared" si="98"/>
        <v>112.53581661891117</v>
      </c>
      <c r="AF176" s="72">
        <f t="shared" si="99"/>
        <v>113.96848137535817</v>
      </c>
      <c r="AG176" s="73">
        <f t="shared" si="99"/>
        <v>115.36532951289398</v>
      </c>
      <c r="AH176" s="558">
        <v>4</v>
      </c>
      <c r="AI176" s="234">
        <v>4</v>
      </c>
      <c r="AJ176" s="234">
        <v>4</v>
      </c>
      <c r="AK176" s="234">
        <v>1</v>
      </c>
      <c r="AL176" s="234">
        <v>1</v>
      </c>
      <c r="AM176" s="234">
        <v>1</v>
      </c>
      <c r="AN176" s="234">
        <v>1</v>
      </c>
      <c r="AO176" s="234">
        <v>1</v>
      </c>
      <c r="AP176" s="234">
        <v>1</v>
      </c>
      <c r="AQ176" s="234">
        <v>1</v>
      </c>
      <c r="AR176" s="234">
        <v>1</v>
      </c>
      <c r="AS176" s="234">
        <v>1</v>
      </c>
      <c r="AT176" s="234">
        <v>4</v>
      </c>
      <c r="AU176" s="234">
        <v>6</v>
      </c>
      <c r="AV176" s="236">
        <v>7</v>
      </c>
    </row>
    <row r="177" spans="2:48" ht="14.45">
      <c r="B177" s="741"/>
      <c r="C177" s="1" t="s">
        <v>196</v>
      </c>
      <c r="D177" s="212">
        <v>1589</v>
      </c>
      <c r="E177" s="212">
        <v>1561</v>
      </c>
      <c r="F177" s="212">
        <v>1568</v>
      </c>
      <c r="G177" s="211">
        <v>1957</v>
      </c>
      <c r="H177" s="211">
        <v>2340</v>
      </c>
      <c r="I177" s="211">
        <v>2329</v>
      </c>
      <c r="J177" s="211">
        <v>2218</v>
      </c>
      <c r="K177" s="211">
        <v>2457</v>
      </c>
      <c r="L177" s="211">
        <v>2778</v>
      </c>
      <c r="M177" s="211">
        <v>3110</v>
      </c>
      <c r="N177" s="211">
        <v>2748</v>
      </c>
      <c r="O177" s="211">
        <v>2900</v>
      </c>
      <c r="P177" s="212">
        <v>2874</v>
      </c>
      <c r="Q177" s="212">
        <v>2910</v>
      </c>
      <c r="R177" s="212">
        <v>2943</v>
      </c>
      <c r="S177" s="557">
        <f>100</f>
        <v>100</v>
      </c>
      <c r="T177" s="72">
        <f t="shared" si="79"/>
        <v>98.23788546255507</v>
      </c>
      <c r="U177" s="72">
        <f t="shared" si="79"/>
        <v>98.678414096916299</v>
      </c>
      <c r="V177" s="72">
        <f t="shared" si="79"/>
        <v>123.15921963499056</v>
      </c>
      <c r="W177" s="72">
        <f t="shared" si="77"/>
        <v>147.26242920075518</v>
      </c>
      <c r="X177" s="72">
        <f t="shared" si="77"/>
        <v>146.57016991818753</v>
      </c>
      <c r="Y177" s="72">
        <f t="shared" si="77"/>
        <v>139.58464443045941</v>
      </c>
      <c r="Z177" s="72">
        <f t="shared" si="77"/>
        <v>154.62555066079295</v>
      </c>
      <c r="AA177" s="72">
        <f t="shared" si="77"/>
        <v>174.82693517935809</v>
      </c>
      <c r="AB177" s="72">
        <f t="shared" si="101"/>
        <v>195.72057898049087</v>
      </c>
      <c r="AC177" s="72">
        <f t="shared" si="101"/>
        <v>172.93895531780996</v>
      </c>
      <c r="AD177" s="72">
        <f t="shared" si="101"/>
        <v>182.50471994965386</v>
      </c>
      <c r="AE177" s="72">
        <f t="shared" si="98"/>
        <v>180.86847073631213</v>
      </c>
      <c r="AF177" s="72">
        <f t="shared" si="99"/>
        <v>183.13404657016991</v>
      </c>
      <c r="AG177" s="73">
        <f t="shared" si="99"/>
        <v>185.21082441787289</v>
      </c>
      <c r="AH177" s="558">
        <v>4</v>
      </c>
      <c r="AI177" s="234">
        <v>4</v>
      </c>
      <c r="AJ177" s="234">
        <v>4</v>
      </c>
      <c r="AK177" s="234">
        <v>1</v>
      </c>
      <c r="AL177" s="234">
        <v>1</v>
      </c>
      <c r="AM177" s="234">
        <v>1</v>
      </c>
      <c r="AN177" s="234">
        <v>1</v>
      </c>
      <c r="AO177" s="234">
        <v>1</v>
      </c>
      <c r="AP177" s="234">
        <v>1</v>
      </c>
      <c r="AQ177" s="234">
        <v>1</v>
      </c>
      <c r="AR177" s="234">
        <v>1</v>
      </c>
      <c r="AS177" s="234">
        <v>1</v>
      </c>
      <c r="AT177" s="234">
        <v>4</v>
      </c>
      <c r="AU177" s="234">
        <v>6</v>
      </c>
      <c r="AV177" s="236">
        <v>7</v>
      </c>
    </row>
    <row r="178" spans="2:48" ht="14.45">
      <c r="B178" s="741"/>
      <c r="C178" s="1" t="s">
        <v>197</v>
      </c>
      <c r="D178" s="211">
        <v>14412</v>
      </c>
      <c r="E178" s="211">
        <v>13894</v>
      </c>
      <c r="F178" s="211">
        <v>13469</v>
      </c>
      <c r="G178" s="211">
        <v>13478</v>
      </c>
      <c r="H178" s="211">
        <v>13308</v>
      </c>
      <c r="I178" s="211">
        <v>13100</v>
      </c>
      <c r="J178" s="211">
        <v>12967</v>
      </c>
      <c r="K178" s="211">
        <v>13924</v>
      </c>
      <c r="L178" s="211">
        <v>14522</v>
      </c>
      <c r="M178" s="211">
        <v>15393</v>
      </c>
      <c r="N178" s="211">
        <v>15504</v>
      </c>
      <c r="O178" s="211">
        <v>15366</v>
      </c>
      <c r="P178" s="212">
        <v>15054</v>
      </c>
      <c r="Q178" s="212">
        <v>15278</v>
      </c>
      <c r="R178" s="212">
        <v>15567</v>
      </c>
      <c r="S178" s="557">
        <f>100</f>
        <v>100</v>
      </c>
      <c r="T178" s="72">
        <f t="shared" si="79"/>
        <v>96.405772966971966</v>
      </c>
      <c r="U178" s="72">
        <f t="shared" si="79"/>
        <v>93.456841520954754</v>
      </c>
      <c r="V178" s="72">
        <f t="shared" si="79"/>
        <v>93.519289480988064</v>
      </c>
      <c r="W178" s="72">
        <f t="shared" si="77"/>
        <v>92.339716902581188</v>
      </c>
      <c r="X178" s="72">
        <f t="shared" si="77"/>
        <v>90.89647515958923</v>
      </c>
      <c r="Y178" s="72">
        <f t="shared" si="77"/>
        <v>89.973633083541486</v>
      </c>
      <c r="Z178" s="72">
        <f t="shared" si="77"/>
        <v>96.613932833749658</v>
      </c>
      <c r="AA178" s="72">
        <f t="shared" si="77"/>
        <v>100.76325284485151</v>
      </c>
      <c r="AB178" s="72">
        <f t="shared" si="101"/>
        <v>106.80682764363031</v>
      </c>
      <c r="AC178" s="72">
        <f t="shared" si="101"/>
        <v>107.57701915070774</v>
      </c>
      <c r="AD178" s="72">
        <f t="shared" si="101"/>
        <v>106.6194837635304</v>
      </c>
      <c r="AE178" s="72">
        <f t="shared" si="98"/>
        <v>104.45462114904247</v>
      </c>
      <c r="AF178" s="72">
        <f t="shared" si="99"/>
        <v>106.00888148764918</v>
      </c>
      <c r="AG178" s="73">
        <f t="shared" si="99"/>
        <v>108.01415487094089</v>
      </c>
      <c r="AH178" s="558">
        <v>1</v>
      </c>
      <c r="AI178" s="234">
        <v>1</v>
      </c>
      <c r="AJ178" s="234">
        <v>1</v>
      </c>
      <c r="AK178" s="234">
        <v>1</v>
      </c>
      <c r="AL178" s="234">
        <v>1</v>
      </c>
      <c r="AM178" s="234">
        <v>1</v>
      </c>
      <c r="AN178" s="234">
        <v>1</v>
      </c>
      <c r="AO178" s="234">
        <v>1</v>
      </c>
      <c r="AP178" s="234">
        <v>1</v>
      </c>
      <c r="AQ178" s="234">
        <v>1</v>
      </c>
      <c r="AR178" s="234">
        <v>1</v>
      </c>
      <c r="AS178" s="234">
        <v>1</v>
      </c>
      <c r="AT178" s="234">
        <v>4</v>
      </c>
      <c r="AU178" s="234">
        <v>6</v>
      </c>
      <c r="AV178" s="236">
        <v>7</v>
      </c>
    </row>
    <row r="179" spans="2:48" ht="14.45">
      <c r="B179" s="742"/>
      <c r="C179" s="8" t="s">
        <v>198</v>
      </c>
      <c r="D179">
        <v>12823</v>
      </c>
      <c r="E179">
        <v>12333</v>
      </c>
      <c r="F179">
        <v>11901</v>
      </c>
      <c r="G179">
        <v>11521</v>
      </c>
      <c r="H179">
        <v>10968</v>
      </c>
      <c r="I179">
        <v>10771</v>
      </c>
      <c r="J179">
        <v>10749</v>
      </c>
      <c r="K179">
        <v>11467</v>
      </c>
      <c r="L179">
        <v>11744</v>
      </c>
      <c r="M179">
        <v>12283</v>
      </c>
      <c r="N179">
        <v>12756</v>
      </c>
      <c r="O179">
        <v>12466</v>
      </c>
      <c r="P179">
        <v>12180</v>
      </c>
      <c r="Q179">
        <v>12368</v>
      </c>
      <c r="R179">
        <v>12624</v>
      </c>
      <c r="S179" s="557">
        <f>100</f>
        <v>100</v>
      </c>
      <c r="T179" s="72">
        <f t="shared" si="79"/>
        <v>96.178741324183108</v>
      </c>
      <c r="U179" s="72">
        <f t="shared" si="79"/>
        <v>92.809794899789438</v>
      </c>
      <c r="V179" s="72">
        <f t="shared" si="79"/>
        <v>89.846369804257975</v>
      </c>
      <c r="W179" s="72">
        <f t="shared" si="77"/>
        <v>85.53380644155034</v>
      </c>
      <c r="X179" s="72">
        <f t="shared" si="77"/>
        <v>83.997504484130076</v>
      </c>
      <c r="Y179" s="72">
        <f t="shared" si="77"/>
        <v>83.82593776807299</v>
      </c>
      <c r="Z179" s="72">
        <f t="shared" si="77"/>
        <v>89.425251501208763</v>
      </c>
      <c r="AA179" s="72">
        <f t="shared" si="77"/>
        <v>91.585432426109335</v>
      </c>
      <c r="AB179" s="72">
        <f t="shared" si="101"/>
        <v>95.78881696950792</v>
      </c>
      <c r="AC179" s="72">
        <f t="shared" si="101"/>
        <v>99.477501364735247</v>
      </c>
      <c r="AD179" s="72">
        <f t="shared" si="101"/>
        <v>97.215940107619119</v>
      </c>
      <c r="AE179" s="72">
        <f t="shared" si="98"/>
        <v>94.985572798877016</v>
      </c>
      <c r="AF179" s="72">
        <f t="shared" si="99"/>
        <v>96.451688372455749</v>
      </c>
      <c r="AG179" s="73">
        <f t="shared" si="99"/>
        <v>98.448101068392731</v>
      </c>
      <c r="AH179" s="237"/>
      <c r="AI179" s="238"/>
      <c r="AJ179" s="238"/>
      <c r="AK179" s="238"/>
      <c r="AL179" s="238"/>
      <c r="AM179" s="238"/>
      <c r="AN179" s="238"/>
      <c r="AO179" s="238"/>
      <c r="AP179" s="238"/>
      <c r="AQ179" s="238"/>
      <c r="AR179" s="238"/>
      <c r="AS179" s="238"/>
      <c r="AT179" s="238"/>
      <c r="AU179" s="238"/>
      <c r="AV179" s="239"/>
    </row>
    <row r="180" spans="2:48" ht="15" customHeight="1">
      <c r="B180" s="741" t="s">
        <v>120</v>
      </c>
      <c r="C180" s="1" t="s">
        <v>193</v>
      </c>
      <c r="D180" s="212">
        <v>5008</v>
      </c>
      <c r="E180" s="212">
        <v>5090</v>
      </c>
      <c r="F180" s="212">
        <v>5641</v>
      </c>
      <c r="G180" s="211">
        <v>5944</v>
      </c>
      <c r="H180" s="211">
        <v>5785</v>
      </c>
      <c r="I180" s="211">
        <v>5682</v>
      </c>
      <c r="J180" s="211">
        <v>6051</v>
      </c>
      <c r="K180" s="211">
        <v>6344</v>
      </c>
      <c r="L180" s="211">
        <v>6682</v>
      </c>
      <c r="M180" s="211">
        <v>6957</v>
      </c>
      <c r="N180" s="211">
        <v>7352</v>
      </c>
      <c r="O180" s="211">
        <v>7715</v>
      </c>
      <c r="P180" s="212">
        <v>7616</v>
      </c>
      <c r="Q180" s="212">
        <v>7787</v>
      </c>
      <c r="R180" s="212">
        <v>8057</v>
      </c>
      <c r="S180" s="557">
        <f>100</f>
        <v>100</v>
      </c>
      <c r="T180" s="72">
        <f t="shared" si="79"/>
        <v>101.6373801916933</v>
      </c>
      <c r="U180" s="72">
        <f t="shared" si="79"/>
        <v>112.63977635782747</v>
      </c>
      <c r="V180" s="72">
        <f t="shared" si="79"/>
        <v>118.69009584664536</v>
      </c>
      <c r="W180" s="72">
        <f t="shared" si="77"/>
        <v>115.51517571884985</v>
      </c>
      <c r="X180" s="72">
        <f t="shared" si="77"/>
        <v>113.45846645367412</v>
      </c>
      <c r="Y180" s="72">
        <f t="shared" si="77"/>
        <v>120.82667731629392</v>
      </c>
      <c r="Z180" s="72">
        <f t="shared" si="77"/>
        <v>126.67731629392971</v>
      </c>
      <c r="AA180" s="72">
        <f t="shared" si="77"/>
        <v>133.42651757188497</v>
      </c>
      <c r="AB180" s="72">
        <f t="shared" si="101"/>
        <v>138.91773162939296</v>
      </c>
      <c r="AC180" s="72">
        <f t="shared" si="101"/>
        <v>146.80511182108626</v>
      </c>
      <c r="AD180" s="72">
        <f t="shared" si="101"/>
        <v>154.05351437699682</v>
      </c>
      <c r="AE180" s="72">
        <f t="shared" si="98"/>
        <v>152.07667731629394</v>
      </c>
      <c r="AF180" s="72">
        <f t="shared" si="99"/>
        <v>155.49121405750799</v>
      </c>
      <c r="AG180" s="73">
        <f t="shared" si="99"/>
        <v>160.88258785942492</v>
      </c>
      <c r="AH180" s="558">
        <v>4</v>
      </c>
      <c r="AI180" s="234">
        <v>4</v>
      </c>
      <c r="AJ180" s="234">
        <v>4</v>
      </c>
      <c r="AK180" s="234">
        <v>1</v>
      </c>
      <c r="AL180" s="234">
        <v>1</v>
      </c>
      <c r="AM180" s="234">
        <v>1</v>
      </c>
      <c r="AN180" s="234">
        <v>1</v>
      </c>
      <c r="AO180" s="234">
        <v>1</v>
      </c>
      <c r="AP180" s="234">
        <v>1</v>
      </c>
      <c r="AQ180" s="234">
        <v>1</v>
      </c>
      <c r="AR180" s="234">
        <v>1</v>
      </c>
      <c r="AS180" s="234">
        <v>1</v>
      </c>
      <c r="AT180" s="234">
        <v>4</v>
      </c>
      <c r="AU180" s="234">
        <v>6</v>
      </c>
      <c r="AV180" s="236">
        <v>7</v>
      </c>
    </row>
    <row r="181" spans="2:48" ht="14.45">
      <c r="B181" s="741"/>
      <c r="C181" s="1" t="s">
        <v>194</v>
      </c>
      <c r="D181" s="212">
        <v>4672</v>
      </c>
      <c r="E181" s="212">
        <v>4633</v>
      </c>
      <c r="F181" s="212">
        <v>5024</v>
      </c>
      <c r="G181" s="211">
        <v>5048</v>
      </c>
      <c r="H181" s="211">
        <v>4746</v>
      </c>
      <c r="I181" s="211">
        <v>4975</v>
      </c>
      <c r="J181" s="211">
        <v>4897</v>
      </c>
      <c r="K181" s="211">
        <v>5625</v>
      </c>
      <c r="L181" s="211">
        <v>5643</v>
      </c>
      <c r="M181" s="211">
        <v>5765</v>
      </c>
      <c r="N181" s="211">
        <v>5858</v>
      </c>
      <c r="O181" s="211">
        <v>6218</v>
      </c>
      <c r="P181" s="212">
        <v>6034</v>
      </c>
      <c r="Q181" s="212">
        <v>6078</v>
      </c>
      <c r="R181" s="212">
        <v>6118</v>
      </c>
      <c r="S181" s="557">
        <f>100</f>
        <v>100</v>
      </c>
      <c r="T181" s="72">
        <f t="shared" si="79"/>
        <v>99.165239726027394</v>
      </c>
      <c r="U181" s="72">
        <f t="shared" si="79"/>
        <v>107.53424657534246</v>
      </c>
      <c r="V181" s="72">
        <f t="shared" si="79"/>
        <v>108.04794520547945</v>
      </c>
      <c r="W181" s="72">
        <f t="shared" si="77"/>
        <v>101.58390410958904</v>
      </c>
      <c r="X181" s="72">
        <f t="shared" si="77"/>
        <v>106.48544520547945</v>
      </c>
      <c r="Y181" s="72">
        <f t="shared" si="77"/>
        <v>104.81592465753425</v>
      </c>
      <c r="Z181" s="72">
        <f t="shared" si="77"/>
        <v>120.39811643835617</v>
      </c>
      <c r="AA181" s="72">
        <f t="shared" si="77"/>
        <v>120.7833904109589</v>
      </c>
      <c r="AB181" s="72">
        <f t="shared" si="101"/>
        <v>123.39469178082192</v>
      </c>
      <c r="AC181" s="72">
        <f t="shared" si="101"/>
        <v>125.38527397260275</v>
      </c>
      <c r="AD181" s="72">
        <f t="shared" si="101"/>
        <v>133.09075342465752</v>
      </c>
      <c r="AE181" s="72">
        <f t="shared" ref="AE181:AE182" si="102">P181*100/$D181</f>
        <v>129.15239726027397</v>
      </c>
      <c r="AF181" s="72">
        <f t="shared" ref="AF181:AG182" si="103">Q181*100/$D181</f>
        <v>130.09417808219177</v>
      </c>
      <c r="AG181" s="73">
        <f t="shared" si="103"/>
        <v>130.95034246575344</v>
      </c>
      <c r="AH181" s="558">
        <v>4</v>
      </c>
      <c r="AI181" s="234">
        <v>4</v>
      </c>
      <c r="AJ181" s="234">
        <v>4</v>
      </c>
      <c r="AK181" s="234">
        <v>1</v>
      </c>
      <c r="AL181" s="234">
        <v>1</v>
      </c>
      <c r="AM181" s="234">
        <v>1</v>
      </c>
      <c r="AN181" s="234">
        <v>1</v>
      </c>
      <c r="AO181" s="234">
        <v>1</v>
      </c>
      <c r="AP181" s="234">
        <v>1</v>
      </c>
      <c r="AQ181" s="234">
        <v>1</v>
      </c>
      <c r="AR181" s="234">
        <v>1</v>
      </c>
      <c r="AS181" s="234">
        <v>1</v>
      </c>
      <c r="AT181" s="234">
        <v>4</v>
      </c>
      <c r="AU181" s="234">
        <v>6</v>
      </c>
      <c r="AV181" s="236">
        <v>7</v>
      </c>
    </row>
    <row r="182" spans="2:48" ht="14.45">
      <c r="B182" s="741"/>
      <c r="C182" s="1" t="s">
        <v>195</v>
      </c>
      <c r="D182" s="212">
        <v>2934</v>
      </c>
      <c r="E182" s="212">
        <v>2799</v>
      </c>
      <c r="F182" s="212">
        <v>2910</v>
      </c>
      <c r="G182" s="211">
        <v>3105</v>
      </c>
      <c r="H182" s="211">
        <v>3234</v>
      </c>
      <c r="I182" s="211">
        <v>3301</v>
      </c>
      <c r="J182" s="211">
        <v>3971</v>
      </c>
      <c r="K182" s="211">
        <v>3874</v>
      </c>
      <c r="L182" s="211">
        <v>3882</v>
      </c>
      <c r="M182" s="211">
        <v>3687</v>
      </c>
      <c r="N182" s="211">
        <v>4615</v>
      </c>
      <c r="O182" s="211">
        <v>5011</v>
      </c>
      <c r="P182" s="212">
        <v>4847</v>
      </c>
      <c r="Q182" s="212">
        <v>4909</v>
      </c>
      <c r="R182" s="212">
        <v>4970</v>
      </c>
      <c r="S182" s="557">
        <f>100</f>
        <v>100</v>
      </c>
      <c r="T182" s="72">
        <f t="shared" si="79"/>
        <v>95.398773006134974</v>
      </c>
      <c r="U182" s="72">
        <f t="shared" si="79"/>
        <v>99.182004089979557</v>
      </c>
      <c r="V182" s="72">
        <f t="shared" si="79"/>
        <v>105.8282208588957</v>
      </c>
      <c r="W182" s="72">
        <f t="shared" si="77"/>
        <v>110.22494887525562</v>
      </c>
      <c r="X182" s="72">
        <f t="shared" si="77"/>
        <v>112.50852079072938</v>
      </c>
      <c r="Y182" s="72">
        <f t="shared" ref="Y182:AB245" si="104">J182*100/$D182</f>
        <v>135.34423994546694</v>
      </c>
      <c r="Z182" s="72">
        <f t="shared" si="104"/>
        <v>132.03817314246763</v>
      </c>
      <c r="AA182" s="72">
        <f t="shared" si="104"/>
        <v>132.31083844580778</v>
      </c>
      <c r="AB182" s="72">
        <f t="shared" si="104"/>
        <v>125.66462167689161</v>
      </c>
      <c r="AC182" s="72">
        <f t="shared" ref="AC182:AD244" si="105">N182*100/$D182</f>
        <v>157.29379686434902</v>
      </c>
      <c r="AD182" s="72">
        <f t="shared" si="105"/>
        <v>170.79072937968644</v>
      </c>
      <c r="AE182" s="72">
        <f t="shared" si="102"/>
        <v>165.20109066121336</v>
      </c>
      <c r="AF182" s="72">
        <f t="shared" si="103"/>
        <v>167.31424676209951</v>
      </c>
      <c r="AG182" s="73">
        <f t="shared" si="103"/>
        <v>169.39331970006816</v>
      </c>
      <c r="AH182" s="558">
        <v>4</v>
      </c>
      <c r="AI182" s="234">
        <v>4</v>
      </c>
      <c r="AJ182" s="234">
        <v>4</v>
      </c>
      <c r="AK182" s="234">
        <v>1</v>
      </c>
      <c r="AL182" s="234">
        <v>1</v>
      </c>
      <c r="AM182" s="234">
        <v>1</v>
      </c>
      <c r="AN182" s="234">
        <v>1</v>
      </c>
      <c r="AO182" s="234">
        <v>1</v>
      </c>
      <c r="AP182" s="234">
        <v>1</v>
      </c>
      <c r="AQ182" s="234">
        <v>1</v>
      </c>
      <c r="AR182" s="234">
        <v>1</v>
      </c>
      <c r="AS182" s="234">
        <v>1</v>
      </c>
      <c r="AT182" s="234">
        <v>4</v>
      </c>
      <c r="AU182" s="234">
        <v>6</v>
      </c>
      <c r="AV182" s="236">
        <v>7</v>
      </c>
    </row>
    <row r="183" spans="2:48" ht="14.45">
      <c r="B183" s="741"/>
      <c r="C183" s="1" t="s">
        <v>196</v>
      </c>
      <c r="D183" s="212">
        <v>6855</v>
      </c>
      <c r="E183" s="212">
        <v>6721</v>
      </c>
      <c r="F183" s="212">
        <v>5550</v>
      </c>
      <c r="G183" s="211">
        <v>4793</v>
      </c>
      <c r="H183" s="211">
        <v>4518</v>
      </c>
      <c r="I183" s="211">
        <v>4464</v>
      </c>
      <c r="J183" s="211">
        <v>4629</v>
      </c>
      <c r="K183" s="211">
        <v>4538</v>
      </c>
      <c r="L183" s="211">
        <v>3996</v>
      </c>
      <c r="M183" s="211">
        <v>5584</v>
      </c>
      <c r="N183" s="211">
        <v>5815</v>
      </c>
      <c r="O183" s="211">
        <v>6389</v>
      </c>
      <c r="P183" s="212">
        <v>6332</v>
      </c>
      <c r="Q183" s="212">
        <v>6412</v>
      </c>
      <c r="R183" s="212">
        <v>6484</v>
      </c>
      <c r="S183" s="557">
        <f>100</f>
        <v>100</v>
      </c>
      <c r="T183" s="72">
        <f t="shared" si="79"/>
        <v>98.04522246535376</v>
      </c>
      <c r="U183" s="72">
        <f t="shared" si="79"/>
        <v>80.96280087527353</v>
      </c>
      <c r="V183" s="72">
        <f t="shared" si="79"/>
        <v>69.919766593727203</v>
      </c>
      <c r="W183" s="72">
        <f t="shared" si="79"/>
        <v>65.908096280087534</v>
      </c>
      <c r="X183" s="72">
        <f t="shared" si="79"/>
        <v>65.120350109409188</v>
      </c>
      <c r="Y183" s="72">
        <f t="shared" si="104"/>
        <v>67.527352297592998</v>
      </c>
      <c r="Z183" s="72">
        <f t="shared" si="104"/>
        <v>66.199854121079511</v>
      </c>
      <c r="AA183" s="72">
        <f t="shared" si="104"/>
        <v>58.293216630196937</v>
      </c>
      <c r="AB183" s="72">
        <f t="shared" si="104"/>
        <v>81.458789204959885</v>
      </c>
      <c r="AC183" s="72">
        <f t="shared" si="105"/>
        <v>84.828592268417211</v>
      </c>
      <c r="AD183" s="72">
        <f t="shared" si="105"/>
        <v>93.202042304886945</v>
      </c>
      <c r="AE183" s="72">
        <f t="shared" ref="AE183:AE184" si="106">P183*100/$D183</f>
        <v>92.370532458059813</v>
      </c>
      <c r="AF183" s="72">
        <f t="shared" ref="AF183:AG184" si="107">Q183*100/$D183</f>
        <v>93.537563822027721</v>
      </c>
      <c r="AG183" s="73">
        <f t="shared" si="107"/>
        <v>94.587892049598835</v>
      </c>
      <c r="AH183" s="558">
        <v>4</v>
      </c>
      <c r="AI183" s="234">
        <v>4</v>
      </c>
      <c r="AJ183" s="234">
        <v>4</v>
      </c>
      <c r="AK183" s="234">
        <v>1</v>
      </c>
      <c r="AL183" s="234">
        <v>1</v>
      </c>
      <c r="AM183" s="234">
        <v>1</v>
      </c>
      <c r="AN183" s="234">
        <v>1</v>
      </c>
      <c r="AO183" s="234">
        <v>1</v>
      </c>
      <c r="AP183" s="234">
        <v>1</v>
      </c>
      <c r="AQ183" s="234">
        <v>1</v>
      </c>
      <c r="AR183" s="234">
        <v>1</v>
      </c>
      <c r="AS183" s="234">
        <v>1</v>
      </c>
      <c r="AT183" s="234">
        <v>4</v>
      </c>
      <c r="AU183" s="234">
        <v>6</v>
      </c>
      <c r="AV183" s="236">
        <v>7</v>
      </c>
    </row>
    <row r="184" spans="2:48" ht="14.45">
      <c r="B184" s="741"/>
      <c r="C184" s="1" t="s">
        <v>197</v>
      </c>
      <c r="D184" s="211">
        <v>19469</v>
      </c>
      <c r="E184" s="211">
        <v>19243</v>
      </c>
      <c r="F184" s="211">
        <v>19125</v>
      </c>
      <c r="G184" s="211">
        <v>18890</v>
      </c>
      <c r="H184" s="211">
        <v>18283</v>
      </c>
      <c r="I184" s="211">
        <v>18422</v>
      </c>
      <c r="J184" s="211">
        <v>19548</v>
      </c>
      <c r="K184" s="211">
        <v>20381</v>
      </c>
      <c r="L184" s="211">
        <v>20203</v>
      </c>
      <c r="M184" s="211">
        <v>21993</v>
      </c>
      <c r="N184" s="211">
        <v>23640</v>
      </c>
      <c r="O184" s="211">
        <v>25333</v>
      </c>
      <c r="P184" s="212">
        <v>24829</v>
      </c>
      <c r="Q184" s="212">
        <v>25186</v>
      </c>
      <c r="R184" s="212">
        <v>25629</v>
      </c>
      <c r="S184" s="557">
        <f>100</f>
        <v>100</v>
      </c>
      <c r="T184" s="72">
        <f t="shared" si="79"/>
        <v>98.839180235245777</v>
      </c>
      <c r="U184" s="72">
        <f t="shared" si="79"/>
        <v>98.233088499666138</v>
      </c>
      <c r="V184" s="72">
        <f t="shared" si="79"/>
        <v>97.02604139914736</v>
      </c>
      <c r="W184" s="72">
        <f t="shared" si="79"/>
        <v>93.908264420360567</v>
      </c>
      <c r="X184" s="72">
        <f t="shared" si="79"/>
        <v>94.622219939390831</v>
      </c>
      <c r="Y184" s="72">
        <f t="shared" si="104"/>
        <v>100.40577328059993</v>
      </c>
      <c r="Z184" s="72">
        <f t="shared" si="104"/>
        <v>104.68437002414095</v>
      </c>
      <c r="AA184" s="72">
        <f t="shared" si="104"/>
        <v>103.77009605013097</v>
      </c>
      <c r="AB184" s="72">
        <f t="shared" si="104"/>
        <v>112.96419949663567</v>
      </c>
      <c r="AC184" s="72">
        <f t="shared" si="105"/>
        <v>121.42380194154811</v>
      </c>
      <c r="AD184" s="72">
        <f t="shared" si="105"/>
        <v>130.11967743592376</v>
      </c>
      <c r="AE184" s="72">
        <f t="shared" si="106"/>
        <v>127.53094663310904</v>
      </c>
      <c r="AF184" s="72">
        <f t="shared" si="107"/>
        <v>129.36463095176947</v>
      </c>
      <c r="AG184" s="73">
        <f t="shared" si="107"/>
        <v>131.64004314551337</v>
      </c>
      <c r="AH184" s="558">
        <v>1</v>
      </c>
      <c r="AI184" s="234">
        <v>1</v>
      </c>
      <c r="AJ184" s="234">
        <v>1</v>
      </c>
      <c r="AK184" s="234">
        <v>1</v>
      </c>
      <c r="AL184" s="234">
        <v>1</v>
      </c>
      <c r="AM184" s="234">
        <v>1</v>
      </c>
      <c r="AN184" s="234">
        <v>1</v>
      </c>
      <c r="AO184" s="234">
        <v>1</v>
      </c>
      <c r="AP184" s="234">
        <v>1</v>
      </c>
      <c r="AQ184" s="234">
        <v>1</v>
      </c>
      <c r="AR184" s="234">
        <v>1</v>
      </c>
      <c r="AS184" s="234">
        <v>1</v>
      </c>
      <c r="AT184" s="234">
        <v>4</v>
      </c>
      <c r="AU184" s="234">
        <v>6</v>
      </c>
      <c r="AV184" s="236">
        <v>7</v>
      </c>
    </row>
    <row r="185" spans="2:48" ht="14.45">
      <c r="B185" s="742"/>
      <c r="C185" s="8" t="s">
        <v>198</v>
      </c>
      <c r="D185">
        <v>12614</v>
      </c>
      <c r="E185">
        <v>12522</v>
      </c>
      <c r="F185">
        <v>13575</v>
      </c>
      <c r="G185">
        <v>14097</v>
      </c>
      <c r="H185">
        <v>13765</v>
      </c>
      <c r="I185">
        <v>13958</v>
      </c>
      <c r="J185">
        <v>14919</v>
      </c>
      <c r="K185">
        <v>15843</v>
      </c>
      <c r="L185">
        <v>16207</v>
      </c>
      <c r="M185">
        <v>16409</v>
      </c>
      <c r="N185">
        <v>17825</v>
      </c>
      <c r="O185">
        <v>18944</v>
      </c>
      <c r="P185">
        <v>18497</v>
      </c>
      <c r="Q185">
        <v>18774</v>
      </c>
      <c r="R185">
        <v>19145</v>
      </c>
      <c r="S185" s="557">
        <f>100</f>
        <v>100</v>
      </c>
      <c r="T185" s="72">
        <f t="shared" si="79"/>
        <v>99.270651656889171</v>
      </c>
      <c r="U185" s="72">
        <f t="shared" si="79"/>
        <v>107.61851910575551</v>
      </c>
      <c r="V185" s="72">
        <f t="shared" si="79"/>
        <v>111.7567781829713</v>
      </c>
      <c r="W185" s="72">
        <f t="shared" si="79"/>
        <v>109.124781988267</v>
      </c>
      <c r="X185" s="72">
        <f t="shared" si="79"/>
        <v>110.65482796892341</v>
      </c>
      <c r="Y185" s="72">
        <f t="shared" si="104"/>
        <v>118.27334707467892</v>
      </c>
      <c r="Z185" s="72">
        <f t="shared" si="104"/>
        <v>125.59854130331378</v>
      </c>
      <c r="AA185" s="72">
        <f t="shared" si="104"/>
        <v>128.48422387823055</v>
      </c>
      <c r="AB185" s="72">
        <f t="shared" si="104"/>
        <v>130.08561915332172</v>
      </c>
      <c r="AC185" s="72">
        <f t="shared" si="105"/>
        <v>141.31124147772317</v>
      </c>
      <c r="AD185" s="72">
        <f t="shared" si="105"/>
        <v>150.1823370857777</v>
      </c>
      <c r="AE185" s="72">
        <f t="shared" ref="AE185:AE186" si="108">P185*100/$D185</f>
        <v>146.63865546218489</v>
      </c>
      <c r="AF185" s="72">
        <f t="shared" ref="AF185:AG186" si="109">Q185*100/$D185</f>
        <v>148.834628190899</v>
      </c>
      <c r="AG185" s="73">
        <f t="shared" si="109"/>
        <v>151.77580466148723</v>
      </c>
      <c r="AH185" s="237"/>
      <c r="AI185" s="238"/>
      <c r="AJ185" s="238"/>
      <c r="AK185" s="238"/>
      <c r="AL185" s="238"/>
      <c r="AM185" s="238"/>
      <c r="AN185" s="238"/>
      <c r="AO185" s="238"/>
      <c r="AP185" s="238"/>
      <c r="AQ185" s="238"/>
      <c r="AR185" s="238"/>
      <c r="AS185" s="238"/>
      <c r="AT185" s="238"/>
      <c r="AU185" s="238"/>
      <c r="AV185" s="239"/>
    </row>
    <row r="186" spans="2:48" ht="15" customHeight="1">
      <c r="B186" s="741" t="s">
        <v>219</v>
      </c>
      <c r="C186" s="1" t="s">
        <v>193</v>
      </c>
      <c r="D186" s="211">
        <v>984</v>
      </c>
      <c r="E186" s="211">
        <v>1045</v>
      </c>
      <c r="F186" s="211">
        <v>1066</v>
      </c>
      <c r="G186" s="211">
        <v>1110</v>
      </c>
      <c r="H186" s="211">
        <v>1224</v>
      </c>
      <c r="I186" s="211">
        <v>1269</v>
      </c>
      <c r="J186" s="211">
        <v>1259</v>
      </c>
      <c r="K186" s="211">
        <v>1540</v>
      </c>
      <c r="L186" s="211">
        <v>4354</v>
      </c>
      <c r="M186" s="211">
        <v>4429</v>
      </c>
      <c r="N186" s="211">
        <v>4720</v>
      </c>
      <c r="O186" s="211">
        <v>4819</v>
      </c>
      <c r="P186" s="212">
        <v>4705</v>
      </c>
      <c r="Q186" s="212">
        <v>5069</v>
      </c>
      <c r="R186" s="212">
        <v>5524</v>
      </c>
      <c r="S186" s="557">
        <f>100</f>
        <v>100</v>
      </c>
      <c r="T186" s="72">
        <f t="shared" si="79"/>
        <v>106.19918699186992</v>
      </c>
      <c r="U186" s="72">
        <f t="shared" si="79"/>
        <v>108.33333333333333</v>
      </c>
      <c r="V186" s="72">
        <f t="shared" si="79"/>
        <v>112.80487804878049</v>
      </c>
      <c r="W186" s="72">
        <f t="shared" si="79"/>
        <v>124.39024390243902</v>
      </c>
      <c r="X186" s="72">
        <f t="shared" si="79"/>
        <v>128.96341463414635</v>
      </c>
      <c r="Y186" s="72">
        <f t="shared" si="104"/>
        <v>127.94715447154472</v>
      </c>
      <c r="Z186" s="72">
        <f t="shared" si="104"/>
        <v>156.5040650406504</v>
      </c>
      <c r="AA186" s="72">
        <f t="shared" si="104"/>
        <v>442.47967479674799</v>
      </c>
      <c r="AB186" s="72">
        <f t="shared" si="104"/>
        <v>450.10162601626018</v>
      </c>
      <c r="AC186" s="72">
        <f t="shared" si="105"/>
        <v>479.67479674796749</v>
      </c>
      <c r="AD186" s="72">
        <f t="shared" si="105"/>
        <v>489.73577235772359</v>
      </c>
      <c r="AE186" s="72">
        <f t="shared" si="108"/>
        <v>478.15040650406502</v>
      </c>
      <c r="AF186" s="72">
        <f t="shared" si="109"/>
        <v>515.14227642276421</v>
      </c>
      <c r="AG186" s="73">
        <f t="shared" si="109"/>
        <v>561.3821138211382</v>
      </c>
      <c r="AH186" s="558">
        <v>1</v>
      </c>
      <c r="AI186" s="234">
        <v>1</v>
      </c>
      <c r="AJ186" s="234">
        <v>1</v>
      </c>
      <c r="AK186" s="234">
        <v>1</v>
      </c>
      <c r="AL186" s="234">
        <v>1</v>
      </c>
      <c r="AM186" s="234">
        <v>1</v>
      </c>
      <c r="AN186" s="234">
        <v>1</v>
      </c>
      <c r="AO186" s="234">
        <v>1</v>
      </c>
      <c r="AP186" s="234">
        <v>1</v>
      </c>
      <c r="AQ186" s="234">
        <v>1</v>
      </c>
      <c r="AR186" s="234">
        <v>1</v>
      </c>
      <c r="AS186" s="234">
        <v>1</v>
      </c>
      <c r="AT186" s="234">
        <v>4</v>
      </c>
      <c r="AU186" s="234">
        <v>6</v>
      </c>
      <c r="AV186" s="236">
        <v>7</v>
      </c>
    </row>
    <row r="187" spans="2:48" ht="14.45">
      <c r="B187" s="741"/>
      <c r="C187" s="1" t="s">
        <v>194</v>
      </c>
      <c r="D187" s="211">
        <v>718</v>
      </c>
      <c r="E187" s="211">
        <v>661</v>
      </c>
      <c r="F187" s="211">
        <v>823</v>
      </c>
      <c r="G187" s="211">
        <v>896</v>
      </c>
      <c r="H187" s="211">
        <v>891</v>
      </c>
      <c r="I187" s="211">
        <v>811</v>
      </c>
      <c r="J187" s="211">
        <v>867</v>
      </c>
      <c r="K187" s="211">
        <v>852</v>
      </c>
      <c r="L187" s="211">
        <v>935</v>
      </c>
      <c r="M187" s="211">
        <v>1093</v>
      </c>
      <c r="N187" s="211">
        <v>1052</v>
      </c>
      <c r="O187" s="211">
        <v>1011</v>
      </c>
      <c r="P187" s="212">
        <v>971</v>
      </c>
      <c r="Q187" s="212">
        <v>980</v>
      </c>
      <c r="R187" s="212">
        <v>996</v>
      </c>
      <c r="S187" s="557">
        <f>100</f>
        <v>100</v>
      </c>
      <c r="T187" s="72">
        <f t="shared" si="79"/>
        <v>92.061281337047348</v>
      </c>
      <c r="U187" s="72">
        <f t="shared" si="79"/>
        <v>114.62395543175488</v>
      </c>
      <c r="V187" s="72">
        <f t="shared" si="79"/>
        <v>124.79108635097494</v>
      </c>
      <c r="W187" s="72">
        <f t="shared" si="79"/>
        <v>124.09470752089136</v>
      </c>
      <c r="X187" s="72">
        <f t="shared" si="79"/>
        <v>112.95264623955431</v>
      </c>
      <c r="Y187" s="72">
        <f t="shared" si="104"/>
        <v>120.75208913649026</v>
      </c>
      <c r="Z187" s="72">
        <f t="shared" si="104"/>
        <v>118.66295264623956</v>
      </c>
      <c r="AA187" s="72">
        <f t="shared" si="104"/>
        <v>130.22284122562675</v>
      </c>
      <c r="AB187" s="72">
        <f t="shared" si="104"/>
        <v>152.2284122562674</v>
      </c>
      <c r="AC187" s="72">
        <f t="shared" si="105"/>
        <v>146.51810584958218</v>
      </c>
      <c r="AD187" s="72">
        <f t="shared" si="105"/>
        <v>140.80779944289694</v>
      </c>
      <c r="AE187" s="72">
        <f t="shared" ref="AE187:AE188" si="110">P187*100/$D187</f>
        <v>135.23676880222843</v>
      </c>
      <c r="AF187" s="72">
        <f t="shared" ref="AF187:AG188" si="111">Q187*100/$D187</f>
        <v>136.49025069637884</v>
      </c>
      <c r="AG187" s="73">
        <f t="shared" si="111"/>
        <v>138.71866295264624</v>
      </c>
      <c r="AH187" s="558">
        <v>1</v>
      </c>
      <c r="AI187" s="234">
        <v>1</v>
      </c>
      <c r="AJ187" s="234">
        <v>1</v>
      </c>
      <c r="AK187" s="234">
        <v>1</v>
      </c>
      <c r="AL187" s="234">
        <v>1</v>
      </c>
      <c r="AM187" s="234">
        <v>1</v>
      </c>
      <c r="AN187" s="234">
        <v>1</v>
      </c>
      <c r="AO187" s="234">
        <v>1</v>
      </c>
      <c r="AP187" s="234">
        <v>1</v>
      </c>
      <c r="AQ187" s="234">
        <v>1</v>
      </c>
      <c r="AR187" s="234">
        <v>1</v>
      </c>
      <c r="AS187" s="234">
        <v>1</v>
      </c>
      <c r="AT187" s="234">
        <v>4</v>
      </c>
      <c r="AU187" s="234">
        <v>6</v>
      </c>
      <c r="AV187" s="236">
        <v>7</v>
      </c>
    </row>
    <row r="188" spans="2:48" ht="14.45">
      <c r="B188" s="741"/>
      <c r="C188" s="1" t="s">
        <v>195</v>
      </c>
      <c r="D188" s="211">
        <v>817</v>
      </c>
      <c r="E188" s="211">
        <v>917</v>
      </c>
      <c r="F188" s="211">
        <v>960</v>
      </c>
      <c r="G188" s="211">
        <v>913</v>
      </c>
      <c r="H188" s="211">
        <v>719</v>
      </c>
      <c r="I188" s="211">
        <v>731</v>
      </c>
      <c r="J188" s="211">
        <v>729</v>
      </c>
      <c r="K188" s="211">
        <v>1104</v>
      </c>
      <c r="L188" s="211">
        <v>1049</v>
      </c>
      <c r="M188" s="211">
        <v>1202</v>
      </c>
      <c r="N188" s="211">
        <v>1222</v>
      </c>
      <c r="O188" s="211">
        <v>1212</v>
      </c>
      <c r="P188" s="212">
        <v>1160</v>
      </c>
      <c r="Q188" s="212">
        <v>1182</v>
      </c>
      <c r="R188" s="212">
        <v>1215</v>
      </c>
      <c r="S188" s="557">
        <f>100</f>
        <v>100</v>
      </c>
      <c r="T188" s="72">
        <f t="shared" si="79"/>
        <v>112.23990208078335</v>
      </c>
      <c r="U188" s="72">
        <f t="shared" si="79"/>
        <v>117.5030599755202</v>
      </c>
      <c r="V188" s="72">
        <f t="shared" si="79"/>
        <v>111.75030599755202</v>
      </c>
      <c r="W188" s="72">
        <f t="shared" si="79"/>
        <v>88.004895960832314</v>
      </c>
      <c r="X188" s="72">
        <f t="shared" si="79"/>
        <v>89.473684210526315</v>
      </c>
      <c r="Y188" s="72">
        <f t="shared" si="104"/>
        <v>89.228886168910648</v>
      </c>
      <c r="Z188" s="72">
        <f t="shared" si="104"/>
        <v>135.12851897184822</v>
      </c>
      <c r="AA188" s="72">
        <f t="shared" si="104"/>
        <v>128.39657282741737</v>
      </c>
      <c r="AB188" s="72">
        <f t="shared" si="104"/>
        <v>147.12362301101592</v>
      </c>
      <c r="AC188" s="72">
        <f t="shared" si="105"/>
        <v>149.57160342717259</v>
      </c>
      <c r="AD188" s="72">
        <f t="shared" si="105"/>
        <v>148.34761321909426</v>
      </c>
      <c r="AE188" s="72">
        <f t="shared" si="110"/>
        <v>141.98286413708689</v>
      </c>
      <c r="AF188" s="72">
        <f t="shared" si="111"/>
        <v>144.67564259485926</v>
      </c>
      <c r="AG188" s="73">
        <f t="shared" si="111"/>
        <v>148.71481028151774</v>
      </c>
      <c r="AH188" s="558">
        <v>1</v>
      </c>
      <c r="AI188" s="234">
        <v>1</v>
      </c>
      <c r="AJ188" s="234">
        <v>1</v>
      </c>
      <c r="AK188" s="234">
        <v>1</v>
      </c>
      <c r="AL188" s="234">
        <v>1</v>
      </c>
      <c r="AM188" s="234">
        <v>1</v>
      </c>
      <c r="AN188" s="234">
        <v>1</v>
      </c>
      <c r="AO188" s="234">
        <v>1</v>
      </c>
      <c r="AP188" s="234">
        <v>1</v>
      </c>
      <c r="AQ188" s="234">
        <v>1</v>
      </c>
      <c r="AR188" s="234">
        <v>1</v>
      </c>
      <c r="AS188" s="234">
        <v>1</v>
      </c>
      <c r="AT188" s="234">
        <v>4</v>
      </c>
      <c r="AU188" s="234">
        <v>6</v>
      </c>
      <c r="AV188" s="236">
        <v>7</v>
      </c>
    </row>
    <row r="189" spans="2:48" ht="14.45">
      <c r="B189" s="741"/>
      <c r="C189" s="1" t="s">
        <v>196</v>
      </c>
      <c r="D189" s="211">
        <v>7817</v>
      </c>
      <c r="E189" s="211">
        <v>7489</v>
      </c>
      <c r="F189" s="211">
        <v>6647</v>
      </c>
      <c r="G189" s="211">
        <v>6452</v>
      </c>
      <c r="H189" s="211">
        <v>6430</v>
      </c>
      <c r="I189" s="211">
        <v>6102</v>
      </c>
      <c r="J189" s="211">
        <v>5848</v>
      </c>
      <c r="K189" s="211">
        <v>6093</v>
      </c>
      <c r="L189" s="211">
        <v>6005</v>
      </c>
      <c r="M189" s="211">
        <v>5985</v>
      </c>
      <c r="N189" s="211">
        <v>6468</v>
      </c>
      <c r="O189" s="211">
        <v>6315</v>
      </c>
      <c r="P189" s="212">
        <v>6207</v>
      </c>
      <c r="Q189" s="212">
        <v>6238</v>
      </c>
      <c r="R189" s="212">
        <v>6288</v>
      </c>
      <c r="S189" s="557">
        <f>100</f>
        <v>100</v>
      </c>
      <c r="T189" s="72">
        <f t="shared" si="79"/>
        <v>95.804016886273502</v>
      </c>
      <c r="U189" s="72">
        <f t="shared" si="79"/>
        <v>85.032621210182938</v>
      </c>
      <c r="V189" s="72">
        <f t="shared" si="79"/>
        <v>82.538058078546754</v>
      </c>
      <c r="W189" s="72">
        <f t="shared" si="79"/>
        <v>82.256620186772423</v>
      </c>
      <c r="X189" s="72">
        <f t="shared" si="79"/>
        <v>78.060637073045925</v>
      </c>
      <c r="Y189" s="72">
        <f t="shared" si="104"/>
        <v>74.811308686196753</v>
      </c>
      <c r="Z189" s="72">
        <f t="shared" si="104"/>
        <v>77.945503390047335</v>
      </c>
      <c r="AA189" s="72">
        <f t="shared" si="104"/>
        <v>76.819751822949982</v>
      </c>
      <c r="AB189" s="72">
        <f t="shared" si="104"/>
        <v>76.56389919406422</v>
      </c>
      <c r="AC189" s="72">
        <f t="shared" si="105"/>
        <v>82.742740181655364</v>
      </c>
      <c r="AD189" s="72">
        <f t="shared" si="105"/>
        <v>80.785467570679288</v>
      </c>
      <c r="AE189" s="72">
        <f t="shared" ref="AE189:AE190" si="112">P189*100/$D189</f>
        <v>79.403863374696172</v>
      </c>
      <c r="AF189" s="72">
        <f t="shared" ref="AF189:AG190" si="113">Q189*100/$D189</f>
        <v>79.800434949469107</v>
      </c>
      <c r="AG189" s="73">
        <f t="shared" si="113"/>
        <v>80.440066521683505</v>
      </c>
      <c r="AH189" s="558">
        <v>1</v>
      </c>
      <c r="AI189" s="234">
        <v>1</v>
      </c>
      <c r="AJ189" s="234">
        <v>1</v>
      </c>
      <c r="AK189" s="234">
        <v>1</v>
      </c>
      <c r="AL189" s="234">
        <v>1</v>
      </c>
      <c r="AM189" s="234">
        <v>1</v>
      </c>
      <c r="AN189" s="234">
        <v>1</v>
      </c>
      <c r="AO189" s="234">
        <v>1</v>
      </c>
      <c r="AP189" s="234">
        <v>1</v>
      </c>
      <c r="AQ189" s="234">
        <v>1</v>
      </c>
      <c r="AR189" s="234">
        <v>1</v>
      </c>
      <c r="AS189" s="234">
        <v>1</v>
      </c>
      <c r="AT189" s="234">
        <v>4</v>
      </c>
      <c r="AU189" s="234">
        <v>6</v>
      </c>
      <c r="AV189" s="236">
        <v>7</v>
      </c>
    </row>
    <row r="190" spans="2:48" ht="14.45">
      <c r="B190" s="741"/>
      <c r="C190" s="1" t="s">
        <v>197</v>
      </c>
      <c r="D190" s="211">
        <v>10336</v>
      </c>
      <c r="E190" s="211">
        <v>10112</v>
      </c>
      <c r="F190" s="211">
        <v>9496</v>
      </c>
      <c r="G190" s="211">
        <v>9371</v>
      </c>
      <c r="H190" s="211">
        <v>9264</v>
      </c>
      <c r="I190" s="211">
        <v>8913</v>
      </c>
      <c r="J190" s="211">
        <v>8703</v>
      </c>
      <c r="K190" s="211">
        <v>9589</v>
      </c>
      <c r="L190" s="211">
        <v>12343</v>
      </c>
      <c r="M190" s="211">
        <v>12709</v>
      </c>
      <c r="N190" s="211">
        <v>13462</v>
      </c>
      <c r="O190" s="211">
        <v>13357</v>
      </c>
      <c r="P190" s="212">
        <v>13043</v>
      </c>
      <c r="Q190" s="212">
        <v>13469</v>
      </c>
      <c r="R190" s="212">
        <v>14023</v>
      </c>
      <c r="S190" s="557">
        <f>100</f>
        <v>100</v>
      </c>
      <c r="T190" s="72">
        <f t="shared" si="79"/>
        <v>97.832817337461307</v>
      </c>
      <c r="U190" s="72">
        <f t="shared" si="79"/>
        <v>91.873065015479881</v>
      </c>
      <c r="V190" s="72">
        <f t="shared" si="79"/>
        <v>90.663699690402481</v>
      </c>
      <c r="W190" s="72">
        <f t="shared" si="79"/>
        <v>89.628482972136226</v>
      </c>
      <c r="X190" s="72">
        <f t="shared" si="79"/>
        <v>86.232585139318886</v>
      </c>
      <c r="Y190" s="72">
        <f t="shared" si="104"/>
        <v>84.200851393188856</v>
      </c>
      <c r="Z190" s="72">
        <f t="shared" si="104"/>
        <v>92.772832817337459</v>
      </c>
      <c r="AA190" s="72">
        <f t="shared" si="104"/>
        <v>119.41756965944272</v>
      </c>
      <c r="AB190" s="72">
        <f t="shared" si="104"/>
        <v>122.95859133126935</v>
      </c>
      <c r="AC190" s="72">
        <f t="shared" si="105"/>
        <v>130.2438080495356</v>
      </c>
      <c r="AD190" s="72">
        <f t="shared" si="105"/>
        <v>129.22794117647058</v>
      </c>
      <c r="AE190" s="72">
        <f t="shared" si="112"/>
        <v>126.19001547987617</v>
      </c>
      <c r="AF190" s="72">
        <f t="shared" si="113"/>
        <v>130.31153250773994</v>
      </c>
      <c r="AG190" s="73">
        <f t="shared" si="113"/>
        <v>135.67143962848297</v>
      </c>
      <c r="AH190" s="558">
        <v>1</v>
      </c>
      <c r="AI190" s="234">
        <v>1</v>
      </c>
      <c r="AJ190" s="234">
        <v>1</v>
      </c>
      <c r="AK190" s="234">
        <v>1</v>
      </c>
      <c r="AL190" s="234">
        <v>1</v>
      </c>
      <c r="AM190" s="234">
        <v>1</v>
      </c>
      <c r="AN190" s="234">
        <v>1</v>
      </c>
      <c r="AO190" s="234">
        <v>1</v>
      </c>
      <c r="AP190" s="234">
        <v>1</v>
      </c>
      <c r="AQ190" s="234">
        <v>1</v>
      </c>
      <c r="AR190" s="234">
        <v>1</v>
      </c>
      <c r="AS190" s="234">
        <v>1</v>
      </c>
      <c r="AT190" s="234">
        <v>4</v>
      </c>
      <c r="AU190" s="234">
        <v>6</v>
      </c>
      <c r="AV190" s="236">
        <v>7</v>
      </c>
    </row>
    <row r="191" spans="2:48" ht="14.45">
      <c r="B191" s="742"/>
      <c r="C191" s="8" t="s">
        <v>198</v>
      </c>
      <c r="D191">
        <v>2519</v>
      </c>
      <c r="E191">
        <v>2623</v>
      </c>
      <c r="F191">
        <v>2849</v>
      </c>
      <c r="G191">
        <v>2919</v>
      </c>
      <c r="H191">
        <v>2834</v>
      </c>
      <c r="I191">
        <v>2811</v>
      </c>
      <c r="J191">
        <v>2855</v>
      </c>
      <c r="K191">
        <v>3496</v>
      </c>
      <c r="L191">
        <v>6338</v>
      </c>
      <c r="M191">
        <v>6724</v>
      </c>
      <c r="N191">
        <v>6994</v>
      </c>
      <c r="O191">
        <v>7042</v>
      </c>
      <c r="P191">
        <v>6836</v>
      </c>
      <c r="Q191">
        <v>7231</v>
      </c>
      <c r="R191">
        <v>7735</v>
      </c>
      <c r="S191" s="557">
        <f>100</f>
        <v>100</v>
      </c>
      <c r="T191" s="72">
        <f t="shared" ref="T191:X241" si="114">E191*100/$D191</f>
        <v>104.12862246923382</v>
      </c>
      <c r="U191" s="72">
        <f t="shared" si="114"/>
        <v>113.1004366812227</v>
      </c>
      <c r="V191" s="72">
        <f t="shared" si="114"/>
        <v>115.87931718936086</v>
      </c>
      <c r="W191" s="72">
        <f t="shared" si="114"/>
        <v>112.50496228662168</v>
      </c>
      <c r="X191" s="72">
        <f t="shared" si="114"/>
        <v>111.59190154823342</v>
      </c>
      <c r="Y191" s="72">
        <f t="shared" si="104"/>
        <v>113.33862643906312</v>
      </c>
      <c r="Z191" s="72">
        <f t="shared" si="104"/>
        <v>138.78523223501389</v>
      </c>
      <c r="AA191" s="72">
        <f t="shared" si="104"/>
        <v>251.6077808654228</v>
      </c>
      <c r="AB191" s="72">
        <f t="shared" si="104"/>
        <v>266.93132195315599</v>
      </c>
      <c r="AC191" s="72">
        <f t="shared" si="105"/>
        <v>277.64986105597461</v>
      </c>
      <c r="AD191" s="72">
        <f t="shared" si="105"/>
        <v>279.55537911869789</v>
      </c>
      <c r="AE191" s="72">
        <f t="shared" ref="AE191:AE192" si="115">P191*100/$D191</f>
        <v>271.37753076617707</v>
      </c>
      <c r="AF191" s="72">
        <f t="shared" ref="AF191:AG192" si="116">Q191*100/$D191</f>
        <v>287.05835649067092</v>
      </c>
      <c r="AG191" s="73">
        <f t="shared" si="116"/>
        <v>307.06629614926555</v>
      </c>
      <c r="AH191" s="237"/>
      <c r="AI191" s="238"/>
      <c r="AJ191" s="238"/>
      <c r="AK191" s="238"/>
      <c r="AL191" s="238"/>
      <c r="AM191" s="238"/>
      <c r="AN191" s="238"/>
      <c r="AO191" s="238"/>
      <c r="AP191" s="238"/>
      <c r="AQ191" s="238"/>
      <c r="AR191" s="238"/>
      <c r="AS191" s="238"/>
      <c r="AT191" s="238"/>
      <c r="AU191" s="238"/>
      <c r="AV191" s="239"/>
    </row>
    <row r="192" spans="2:48" ht="15" customHeight="1">
      <c r="B192" s="741" t="s">
        <v>220</v>
      </c>
      <c r="C192" s="1" t="s">
        <v>193</v>
      </c>
      <c r="D192" s="211">
        <v>154</v>
      </c>
      <c r="E192" s="211">
        <v>153</v>
      </c>
      <c r="F192" s="211">
        <v>123</v>
      </c>
      <c r="G192" s="211">
        <v>126</v>
      </c>
      <c r="H192" s="211">
        <v>121</v>
      </c>
      <c r="I192" s="211">
        <v>116</v>
      </c>
      <c r="J192" s="211">
        <v>137</v>
      </c>
      <c r="K192" s="211">
        <v>144</v>
      </c>
      <c r="L192" s="211">
        <v>145</v>
      </c>
      <c r="M192" s="211">
        <v>132</v>
      </c>
      <c r="N192" s="211">
        <v>139</v>
      </c>
      <c r="O192" s="211">
        <v>164</v>
      </c>
      <c r="P192" s="212">
        <v>161</v>
      </c>
      <c r="Q192" s="212">
        <v>177</v>
      </c>
      <c r="R192" s="212">
        <v>194</v>
      </c>
      <c r="S192" s="557">
        <f>100</f>
        <v>100</v>
      </c>
      <c r="T192" s="72">
        <f t="shared" si="114"/>
        <v>99.350649350649348</v>
      </c>
      <c r="U192" s="72">
        <f t="shared" si="114"/>
        <v>79.870129870129873</v>
      </c>
      <c r="V192" s="72">
        <f t="shared" si="114"/>
        <v>81.818181818181813</v>
      </c>
      <c r="W192" s="72">
        <f t="shared" si="114"/>
        <v>78.571428571428569</v>
      </c>
      <c r="X192" s="72">
        <f t="shared" si="114"/>
        <v>75.324675324675326</v>
      </c>
      <c r="Y192" s="72">
        <f t="shared" si="104"/>
        <v>88.961038961038966</v>
      </c>
      <c r="Z192" s="72">
        <f t="shared" si="104"/>
        <v>93.506493506493513</v>
      </c>
      <c r="AA192" s="72">
        <f t="shared" si="104"/>
        <v>94.15584415584415</v>
      </c>
      <c r="AB192" s="72">
        <f t="shared" si="104"/>
        <v>85.714285714285708</v>
      </c>
      <c r="AC192" s="72">
        <f t="shared" si="105"/>
        <v>90.259740259740255</v>
      </c>
      <c r="AD192" s="72">
        <f t="shared" si="105"/>
        <v>106.49350649350649</v>
      </c>
      <c r="AE192" s="72">
        <f t="shared" si="115"/>
        <v>104.54545454545455</v>
      </c>
      <c r="AF192" s="72">
        <f t="shared" si="116"/>
        <v>114.93506493506493</v>
      </c>
      <c r="AG192" s="73">
        <f t="shared" si="116"/>
        <v>125.97402597402598</v>
      </c>
      <c r="AH192" s="558">
        <v>1</v>
      </c>
      <c r="AI192" s="234">
        <v>1</v>
      </c>
      <c r="AJ192" s="234">
        <v>1</v>
      </c>
      <c r="AK192" s="234">
        <v>1</v>
      </c>
      <c r="AL192" s="234">
        <v>1</v>
      </c>
      <c r="AM192" s="234">
        <v>1</v>
      </c>
      <c r="AN192" s="234">
        <v>1</v>
      </c>
      <c r="AO192" s="234">
        <v>1</v>
      </c>
      <c r="AP192" s="234">
        <v>1</v>
      </c>
      <c r="AQ192" s="234">
        <v>1</v>
      </c>
      <c r="AR192" s="234">
        <v>1</v>
      </c>
      <c r="AS192" s="234">
        <v>1</v>
      </c>
      <c r="AT192" s="234">
        <v>4</v>
      </c>
      <c r="AU192" s="234">
        <v>6</v>
      </c>
      <c r="AV192" s="236">
        <v>7</v>
      </c>
    </row>
    <row r="193" spans="2:48" ht="14.45">
      <c r="B193" s="741"/>
      <c r="C193" s="1" t="s">
        <v>194</v>
      </c>
      <c r="D193" s="211">
        <v>605</v>
      </c>
      <c r="E193" s="211">
        <v>585</v>
      </c>
      <c r="F193" s="211">
        <v>636</v>
      </c>
      <c r="G193" s="211">
        <v>688</v>
      </c>
      <c r="H193" s="211">
        <v>644</v>
      </c>
      <c r="I193" s="211">
        <v>596</v>
      </c>
      <c r="J193" s="211">
        <v>608</v>
      </c>
      <c r="K193" s="211">
        <v>698</v>
      </c>
      <c r="L193" s="211">
        <v>760</v>
      </c>
      <c r="M193" s="211">
        <v>765</v>
      </c>
      <c r="N193" s="211">
        <v>736</v>
      </c>
      <c r="O193" s="211">
        <v>730</v>
      </c>
      <c r="P193" s="212">
        <v>705</v>
      </c>
      <c r="Q193" s="212">
        <v>724</v>
      </c>
      <c r="R193" s="212">
        <v>745</v>
      </c>
      <c r="S193" s="557">
        <f>100</f>
        <v>100</v>
      </c>
      <c r="T193" s="72">
        <f t="shared" si="114"/>
        <v>96.694214876033058</v>
      </c>
      <c r="U193" s="72">
        <f t="shared" si="114"/>
        <v>105.12396694214875</v>
      </c>
      <c r="V193" s="72">
        <f t="shared" si="114"/>
        <v>113.71900826446281</v>
      </c>
      <c r="W193" s="72">
        <f t="shared" si="114"/>
        <v>106.44628099173553</v>
      </c>
      <c r="X193" s="72">
        <f t="shared" si="114"/>
        <v>98.512396694214871</v>
      </c>
      <c r="Y193" s="72">
        <f t="shared" si="104"/>
        <v>100.49586776859505</v>
      </c>
      <c r="Z193" s="72">
        <f t="shared" si="104"/>
        <v>115.37190082644628</v>
      </c>
      <c r="AA193" s="72">
        <f t="shared" si="104"/>
        <v>125.6198347107438</v>
      </c>
      <c r="AB193" s="72">
        <f t="shared" si="104"/>
        <v>126.44628099173553</v>
      </c>
      <c r="AC193" s="72">
        <f t="shared" si="105"/>
        <v>121.65289256198348</v>
      </c>
      <c r="AD193" s="72">
        <f t="shared" si="105"/>
        <v>120.66115702479338</v>
      </c>
      <c r="AE193" s="72">
        <f t="shared" ref="AE193:AE194" si="117">P193*100/$D193</f>
        <v>116.52892561983471</v>
      </c>
      <c r="AF193" s="72">
        <f t="shared" ref="AF193:AG194" si="118">Q193*100/$D193</f>
        <v>119.6694214876033</v>
      </c>
      <c r="AG193" s="73">
        <f t="shared" si="118"/>
        <v>123.14049586776859</v>
      </c>
      <c r="AH193" s="558">
        <v>1</v>
      </c>
      <c r="AI193" s="234">
        <v>1</v>
      </c>
      <c r="AJ193" s="234">
        <v>1</v>
      </c>
      <c r="AK193" s="234">
        <v>1</v>
      </c>
      <c r="AL193" s="234">
        <v>1</v>
      </c>
      <c r="AM193" s="234">
        <v>1</v>
      </c>
      <c r="AN193" s="234">
        <v>1</v>
      </c>
      <c r="AO193" s="234">
        <v>1</v>
      </c>
      <c r="AP193" s="234">
        <v>1</v>
      </c>
      <c r="AQ193" s="234">
        <v>1</v>
      </c>
      <c r="AR193" s="234">
        <v>1</v>
      </c>
      <c r="AS193" s="234">
        <v>1</v>
      </c>
      <c r="AT193" s="234">
        <v>4</v>
      </c>
      <c r="AU193" s="234">
        <v>6</v>
      </c>
      <c r="AV193" s="236">
        <v>7</v>
      </c>
    </row>
    <row r="194" spans="2:48" ht="14.45">
      <c r="B194" s="741"/>
      <c r="C194" s="1" t="s">
        <v>195</v>
      </c>
      <c r="D194" s="211">
        <v>6110</v>
      </c>
      <c r="E194" s="211">
        <v>6727</v>
      </c>
      <c r="F194" s="211">
        <v>6304</v>
      </c>
      <c r="G194" s="211">
        <v>6432</v>
      </c>
      <c r="H194" s="211">
        <v>6551</v>
      </c>
      <c r="I194" s="211">
        <v>6655</v>
      </c>
      <c r="J194" s="211">
        <v>6364</v>
      </c>
      <c r="K194" s="211">
        <v>5511</v>
      </c>
      <c r="L194" s="211">
        <v>5474</v>
      </c>
      <c r="M194" s="211">
        <v>5670</v>
      </c>
      <c r="N194" s="211">
        <v>5510</v>
      </c>
      <c r="O194" s="211">
        <v>5905</v>
      </c>
      <c r="P194" s="212">
        <v>5681</v>
      </c>
      <c r="Q194" s="212">
        <v>5894</v>
      </c>
      <c r="R194" s="212">
        <v>6121</v>
      </c>
      <c r="S194" s="557">
        <f>100</f>
        <v>100</v>
      </c>
      <c r="T194" s="72">
        <f t="shared" si="114"/>
        <v>110.09819967266776</v>
      </c>
      <c r="U194" s="72">
        <f t="shared" si="114"/>
        <v>103.17512274959084</v>
      </c>
      <c r="V194" s="72">
        <f t="shared" si="114"/>
        <v>105.27004909983633</v>
      </c>
      <c r="W194" s="72">
        <f t="shared" si="114"/>
        <v>107.2176759410802</v>
      </c>
      <c r="X194" s="72">
        <f t="shared" si="114"/>
        <v>108.91980360065466</v>
      </c>
      <c r="Y194" s="72">
        <f t="shared" si="104"/>
        <v>104.15711947626841</v>
      </c>
      <c r="Z194" s="72">
        <f t="shared" si="104"/>
        <v>90.196399345335522</v>
      </c>
      <c r="AA194" s="72">
        <f t="shared" si="104"/>
        <v>89.590834697217673</v>
      </c>
      <c r="AB194" s="72">
        <f t="shared" si="104"/>
        <v>92.798690671031096</v>
      </c>
      <c r="AC194" s="72">
        <f t="shared" si="105"/>
        <v>90.180032733224223</v>
      </c>
      <c r="AD194" s="72">
        <f t="shared" si="105"/>
        <v>96.644844517184936</v>
      </c>
      <c r="AE194" s="72">
        <f t="shared" si="117"/>
        <v>92.978723404255319</v>
      </c>
      <c r="AF194" s="72">
        <f t="shared" si="118"/>
        <v>96.464811783960727</v>
      </c>
      <c r="AG194" s="73">
        <f t="shared" si="118"/>
        <v>100.18003273322422</v>
      </c>
      <c r="AH194" s="558">
        <v>1</v>
      </c>
      <c r="AI194" s="234">
        <v>1</v>
      </c>
      <c r="AJ194" s="234">
        <v>1</v>
      </c>
      <c r="AK194" s="234">
        <v>1</v>
      </c>
      <c r="AL194" s="234">
        <v>1</v>
      </c>
      <c r="AM194" s="234">
        <v>1</v>
      </c>
      <c r="AN194" s="234">
        <v>1</v>
      </c>
      <c r="AO194" s="234">
        <v>1</v>
      </c>
      <c r="AP194" s="234">
        <v>1</v>
      </c>
      <c r="AQ194" s="234">
        <v>1</v>
      </c>
      <c r="AR194" s="234">
        <v>1</v>
      </c>
      <c r="AS194" s="234">
        <v>1</v>
      </c>
      <c r="AT194" s="234">
        <v>4</v>
      </c>
      <c r="AU194" s="234">
        <v>6</v>
      </c>
      <c r="AV194" s="236">
        <v>7</v>
      </c>
    </row>
    <row r="195" spans="2:48" ht="14.45">
      <c r="B195" s="741"/>
      <c r="C195" s="1" t="s">
        <v>196</v>
      </c>
      <c r="D195" s="211">
        <v>6108</v>
      </c>
      <c r="E195" s="211">
        <v>5512</v>
      </c>
      <c r="F195" s="211">
        <v>5974</v>
      </c>
      <c r="G195" s="211">
        <v>6362</v>
      </c>
      <c r="H195" s="211">
        <v>6251</v>
      </c>
      <c r="I195" s="211">
        <v>5852</v>
      </c>
      <c r="J195" s="211">
        <v>6513</v>
      </c>
      <c r="K195" s="211">
        <v>7190</v>
      </c>
      <c r="L195" s="211">
        <v>7281</v>
      </c>
      <c r="M195" s="211">
        <v>6979</v>
      </c>
      <c r="N195" s="211">
        <v>6967</v>
      </c>
      <c r="O195" s="211">
        <v>6793</v>
      </c>
      <c r="P195" s="212">
        <v>6712</v>
      </c>
      <c r="Q195" s="212">
        <v>6865</v>
      </c>
      <c r="R195" s="212">
        <v>7025</v>
      </c>
      <c r="S195" s="557">
        <f>100</f>
        <v>100</v>
      </c>
      <c r="T195" s="72">
        <f t="shared" si="114"/>
        <v>90.242305173542888</v>
      </c>
      <c r="U195" s="72">
        <f t="shared" si="114"/>
        <v>97.806155861165678</v>
      </c>
      <c r="V195" s="72">
        <f t="shared" si="114"/>
        <v>104.158480681074</v>
      </c>
      <c r="W195" s="72">
        <f t="shared" si="114"/>
        <v>102.34119187950229</v>
      </c>
      <c r="X195" s="72">
        <f t="shared" si="114"/>
        <v>95.808775376555332</v>
      </c>
      <c r="Y195" s="72">
        <f t="shared" si="104"/>
        <v>106.63064833005893</v>
      </c>
      <c r="Z195" s="72">
        <f t="shared" si="104"/>
        <v>117.71447282252784</v>
      </c>
      <c r="AA195" s="72">
        <f t="shared" si="104"/>
        <v>119.20432220039292</v>
      </c>
      <c r="AB195" s="72">
        <f t="shared" si="104"/>
        <v>114.25998690242305</v>
      </c>
      <c r="AC195" s="72">
        <f t="shared" si="105"/>
        <v>114.06352324819909</v>
      </c>
      <c r="AD195" s="72">
        <f t="shared" si="105"/>
        <v>111.21480026195154</v>
      </c>
      <c r="AE195" s="72">
        <f t="shared" ref="AE195:AE196" si="119">P195*100/$D195</f>
        <v>109.88867059593976</v>
      </c>
      <c r="AF195" s="72">
        <f t="shared" ref="AF195:AG196" si="120">Q195*100/$D195</f>
        <v>112.39358218729535</v>
      </c>
      <c r="AG195" s="73">
        <f t="shared" si="120"/>
        <v>115.01309757694827</v>
      </c>
      <c r="AH195" s="558">
        <v>1</v>
      </c>
      <c r="AI195" s="234">
        <v>1</v>
      </c>
      <c r="AJ195" s="234">
        <v>1</v>
      </c>
      <c r="AK195" s="234">
        <v>1</v>
      </c>
      <c r="AL195" s="234">
        <v>1</v>
      </c>
      <c r="AM195" s="234">
        <v>1</v>
      </c>
      <c r="AN195" s="234">
        <v>1</v>
      </c>
      <c r="AO195" s="234">
        <v>1</v>
      </c>
      <c r="AP195" s="234">
        <v>1</v>
      </c>
      <c r="AQ195" s="234">
        <v>1</v>
      </c>
      <c r="AR195" s="234">
        <v>1</v>
      </c>
      <c r="AS195" s="234">
        <v>1</v>
      </c>
      <c r="AT195" s="234">
        <v>4</v>
      </c>
      <c r="AU195" s="234">
        <v>6</v>
      </c>
      <c r="AV195" s="236">
        <v>7</v>
      </c>
    </row>
    <row r="196" spans="2:48" ht="14.45">
      <c r="B196" s="741"/>
      <c r="C196" s="1" t="s">
        <v>197</v>
      </c>
      <c r="D196" s="211">
        <v>12977</v>
      </c>
      <c r="E196" s="211">
        <v>12977</v>
      </c>
      <c r="F196" s="211">
        <v>13037</v>
      </c>
      <c r="G196" s="211">
        <v>13608</v>
      </c>
      <c r="H196" s="211">
        <v>13567</v>
      </c>
      <c r="I196" s="211">
        <v>13219</v>
      </c>
      <c r="J196" s="211">
        <v>13622</v>
      </c>
      <c r="K196" s="211">
        <v>13543</v>
      </c>
      <c r="L196" s="211">
        <v>13660</v>
      </c>
      <c r="M196" s="211">
        <v>13546</v>
      </c>
      <c r="N196" s="211">
        <v>13352</v>
      </c>
      <c r="O196" s="211">
        <v>13592</v>
      </c>
      <c r="P196" s="212">
        <v>13259</v>
      </c>
      <c r="Q196" s="212">
        <v>13660</v>
      </c>
      <c r="R196" s="212">
        <v>14085</v>
      </c>
      <c r="S196" s="557">
        <f>100</f>
        <v>100</v>
      </c>
      <c r="T196" s="72">
        <f t="shared" si="114"/>
        <v>100</v>
      </c>
      <c r="U196" s="72">
        <f t="shared" si="114"/>
        <v>100.46235647684365</v>
      </c>
      <c r="V196" s="72">
        <f t="shared" si="114"/>
        <v>104.86244894813902</v>
      </c>
      <c r="W196" s="72">
        <f t="shared" si="114"/>
        <v>104.54650535562919</v>
      </c>
      <c r="X196" s="72">
        <f t="shared" si="114"/>
        <v>101.86483778993605</v>
      </c>
      <c r="Y196" s="72">
        <f t="shared" si="104"/>
        <v>104.9703321260692</v>
      </c>
      <c r="Z196" s="72">
        <f t="shared" si="104"/>
        <v>104.36156276489173</v>
      </c>
      <c r="AA196" s="72">
        <f t="shared" si="104"/>
        <v>105.26315789473684</v>
      </c>
      <c r="AB196" s="72">
        <f t="shared" si="104"/>
        <v>104.38468058873391</v>
      </c>
      <c r="AC196" s="72">
        <f t="shared" si="105"/>
        <v>102.8897279802728</v>
      </c>
      <c r="AD196" s="72">
        <f t="shared" si="105"/>
        <v>104.73915388764738</v>
      </c>
      <c r="AE196" s="72">
        <f t="shared" si="119"/>
        <v>102.17307544116514</v>
      </c>
      <c r="AF196" s="72">
        <f t="shared" si="120"/>
        <v>105.26315789473684</v>
      </c>
      <c r="AG196" s="73">
        <f t="shared" si="120"/>
        <v>108.53818293904601</v>
      </c>
      <c r="AH196" s="558">
        <v>1</v>
      </c>
      <c r="AI196" s="234">
        <v>1</v>
      </c>
      <c r="AJ196" s="234">
        <v>1</v>
      </c>
      <c r="AK196" s="234">
        <v>1</v>
      </c>
      <c r="AL196" s="234">
        <v>1</v>
      </c>
      <c r="AM196" s="234">
        <v>1</v>
      </c>
      <c r="AN196" s="234">
        <v>1</v>
      </c>
      <c r="AO196" s="234">
        <v>1</v>
      </c>
      <c r="AP196" s="234">
        <v>1</v>
      </c>
      <c r="AQ196" s="234">
        <v>1</v>
      </c>
      <c r="AR196" s="234">
        <v>1</v>
      </c>
      <c r="AS196" s="234">
        <v>1</v>
      </c>
      <c r="AT196" s="234">
        <v>4</v>
      </c>
      <c r="AU196" s="234">
        <v>6</v>
      </c>
      <c r="AV196" s="236">
        <v>7</v>
      </c>
    </row>
    <row r="197" spans="2:48" ht="14.45">
      <c r="B197" s="742"/>
      <c r="C197" s="8" t="s">
        <v>198</v>
      </c>
      <c r="D197">
        <v>6869</v>
      </c>
      <c r="E197">
        <v>7465</v>
      </c>
      <c r="F197">
        <v>7063</v>
      </c>
      <c r="G197">
        <v>7246</v>
      </c>
      <c r="H197">
        <v>7316</v>
      </c>
      <c r="I197">
        <v>7367</v>
      </c>
      <c r="J197">
        <v>7109</v>
      </c>
      <c r="K197">
        <v>6353</v>
      </c>
      <c r="L197">
        <v>6379</v>
      </c>
      <c r="M197">
        <v>6567</v>
      </c>
      <c r="N197">
        <v>6385</v>
      </c>
      <c r="O197">
        <v>6799</v>
      </c>
      <c r="P197">
        <v>6547</v>
      </c>
      <c r="Q197">
        <v>6795</v>
      </c>
      <c r="R197">
        <v>7060</v>
      </c>
      <c r="S197" s="557">
        <f>100</f>
        <v>100</v>
      </c>
      <c r="T197" s="72">
        <f t="shared" si="114"/>
        <v>108.6766632697627</v>
      </c>
      <c r="U197" s="72">
        <f t="shared" si="114"/>
        <v>102.82428301062745</v>
      </c>
      <c r="V197" s="72">
        <f t="shared" si="114"/>
        <v>105.48842626292037</v>
      </c>
      <c r="W197" s="72">
        <f t="shared" si="114"/>
        <v>106.50749745232203</v>
      </c>
      <c r="X197" s="72">
        <f t="shared" si="114"/>
        <v>107.24996360460038</v>
      </c>
      <c r="Y197" s="72">
        <f t="shared" si="104"/>
        <v>103.49395836366283</v>
      </c>
      <c r="Z197" s="72">
        <f t="shared" si="104"/>
        <v>92.487989518124905</v>
      </c>
      <c r="AA197" s="72">
        <f t="shared" si="104"/>
        <v>92.866501674188385</v>
      </c>
      <c r="AB197" s="72">
        <f t="shared" si="104"/>
        <v>95.603435725724268</v>
      </c>
      <c r="AC197" s="72">
        <f t="shared" si="105"/>
        <v>92.953850633279956</v>
      </c>
      <c r="AD197" s="72">
        <f t="shared" si="105"/>
        <v>98.980928810598343</v>
      </c>
      <c r="AE197" s="72">
        <f t="shared" ref="AE197:AE198" si="121">P197*100/$D197</f>
        <v>95.312272528752359</v>
      </c>
      <c r="AF197" s="72">
        <f t="shared" ref="AF197:AG198" si="122">Q197*100/$D197</f>
        <v>98.922696171203967</v>
      </c>
      <c r="AG197" s="73">
        <f t="shared" si="122"/>
        <v>102.78060853108167</v>
      </c>
      <c r="AH197" s="237"/>
      <c r="AI197" s="238"/>
      <c r="AJ197" s="238"/>
      <c r="AK197" s="238"/>
      <c r="AL197" s="238"/>
      <c r="AM197" s="238"/>
      <c r="AN197" s="238"/>
      <c r="AO197" s="238"/>
      <c r="AP197" s="238"/>
      <c r="AQ197" s="238"/>
      <c r="AR197" s="238"/>
      <c r="AS197" s="238"/>
      <c r="AT197" s="238"/>
      <c r="AU197" s="238"/>
      <c r="AV197" s="239"/>
    </row>
    <row r="198" spans="2:48" ht="14.45">
      <c r="B198" s="741" t="s">
        <v>221</v>
      </c>
      <c r="C198" s="1" t="s">
        <v>193</v>
      </c>
      <c r="D198" s="212">
        <v>93</v>
      </c>
      <c r="E198" s="212">
        <v>93</v>
      </c>
      <c r="F198" s="211">
        <v>97</v>
      </c>
      <c r="G198" s="211">
        <v>91</v>
      </c>
      <c r="H198" s="211">
        <v>96</v>
      </c>
      <c r="I198" s="211">
        <v>99</v>
      </c>
      <c r="J198" s="211">
        <v>102</v>
      </c>
      <c r="K198" s="211">
        <v>103</v>
      </c>
      <c r="L198" s="211">
        <v>91</v>
      </c>
      <c r="M198" s="211">
        <v>79</v>
      </c>
      <c r="N198" s="211">
        <v>81</v>
      </c>
      <c r="O198" s="211">
        <v>84</v>
      </c>
      <c r="P198" s="212">
        <v>82</v>
      </c>
      <c r="Q198" s="212">
        <v>90</v>
      </c>
      <c r="R198" s="212">
        <v>99</v>
      </c>
      <c r="S198" s="557">
        <f>100</f>
        <v>100</v>
      </c>
      <c r="T198" s="72">
        <f t="shared" si="114"/>
        <v>100</v>
      </c>
      <c r="U198" s="72">
        <f t="shared" si="114"/>
        <v>104.3010752688172</v>
      </c>
      <c r="V198" s="72">
        <f t="shared" si="114"/>
        <v>97.849462365591393</v>
      </c>
      <c r="W198" s="72">
        <f t="shared" si="114"/>
        <v>103.2258064516129</v>
      </c>
      <c r="X198" s="72">
        <f t="shared" si="114"/>
        <v>106.45161290322581</v>
      </c>
      <c r="Y198" s="72">
        <f t="shared" si="104"/>
        <v>109.6774193548387</v>
      </c>
      <c r="Z198" s="72">
        <f t="shared" si="104"/>
        <v>110.75268817204301</v>
      </c>
      <c r="AA198" s="72">
        <f t="shared" si="104"/>
        <v>97.849462365591393</v>
      </c>
      <c r="AB198" s="72">
        <f t="shared" si="104"/>
        <v>84.946236559139791</v>
      </c>
      <c r="AC198" s="72">
        <f t="shared" si="105"/>
        <v>87.096774193548384</v>
      </c>
      <c r="AD198" s="72">
        <f t="shared" si="105"/>
        <v>90.322580645161295</v>
      </c>
      <c r="AE198" s="72">
        <f t="shared" si="121"/>
        <v>88.172043010752688</v>
      </c>
      <c r="AF198" s="72">
        <f t="shared" si="122"/>
        <v>96.774193548387103</v>
      </c>
      <c r="AG198" s="73">
        <f t="shared" si="122"/>
        <v>106.45161290322581</v>
      </c>
      <c r="AH198" s="558">
        <v>4</v>
      </c>
      <c r="AI198" s="234">
        <v>4</v>
      </c>
      <c r="AJ198" s="234">
        <v>1</v>
      </c>
      <c r="AK198" s="234">
        <v>1</v>
      </c>
      <c r="AL198" s="234">
        <v>1</v>
      </c>
      <c r="AM198" s="234">
        <v>1</v>
      </c>
      <c r="AN198" s="234">
        <v>1</v>
      </c>
      <c r="AO198" s="234">
        <v>1</v>
      </c>
      <c r="AP198" s="234">
        <v>1</v>
      </c>
      <c r="AQ198" s="234">
        <v>1</v>
      </c>
      <c r="AR198" s="234">
        <v>1</v>
      </c>
      <c r="AS198" s="234">
        <v>1</v>
      </c>
      <c r="AT198" s="234">
        <v>4</v>
      </c>
      <c r="AU198" s="234">
        <v>6</v>
      </c>
      <c r="AV198" s="236">
        <v>7</v>
      </c>
    </row>
    <row r="199" spans="2:48" ht="14.45">
      <c r="B199" s="741"/>
      <c r="C199" s="1" t="s">
        <v>194</v>
      </c>
      <c r="D199" s="212">
        <v>332</v>
      </c>
      <c r="E199" s="212">
        <v>301</v>
      </c>
      <c r="F199" s="212">
        <v>303</v>
      </c>
      <c r="G199" s="212">
        <v>363</v>
      </c>
      <c r="H199" s="212">
        <v>320</v>
      </c>
      <c r="I199" s="212">
        <v>239</v>
      </c>
      <c r="J199" s="212">
        <v>206</v>
      </c>
      <c r="K199" s="210">
        <v>159</v>
      </c>
      <c r="L199" s="212">
        <v>284</v>
      </c>
      <c r="M199" s="211">
        <v>211</v>
      </c>
      <c r="N199" s="211">
        <v>270</v>
      </c>
      <c r="O199" s="211">
        <v>270</v>
      </c>
      <c r="P199" s="212">
        <v>261</v>
      </c>
      <c r="Q199" s="212">
        <v>268</v>
      </c>
      <c r="R199" s="212">
        <v>276</v>
      </c>
      <c r="S199" s="557">
        <f>100</f>
        <v>100</v>
      </c>
      <c r="T199" s="72">
        <f t="shared" si="114"/>
        <v>90.662650602409641</v>
      </c>
      <c r="U199" s="72">
        <f t="shared" si="114"/>
        <v>91.265060240963862</v>
      </c>
      <c r="V199" s="72">
        <f t="shared" si="114"/>
        <v>109.33734939759036</v>
      </c>
      <c r="W199" s="72">
        <f t="shared" si="114"/>
        <v>96.385542168674704</v>
      </c>
      <c r="X199" s="72">
        <f t="shared" si="114"/>
        <v>71.98795180722891</v>
      </c>
      <c r="Y199" s="72">
        <f t="shared" si="104"/>
        <v>62.048192771084338</v>
      </c>
      <c r="Z199" s="72">
        <f t="shared" si="104"/>
        <v>47.891566265060241</v>
      </c>
      <c r="AA199" s="72">
        <f t="shared" si="104"/>
        <v>85.5421686746988</v>
      </c>
      <c r="AB199" s="72">
        <f t="shared" si="104"/>
        <v>63.554216867469883</v>
      </c>
      <c r="AC199" s="72">
        <f t="shared" si="105"/>
        <v>81.325301204819283</v>
      </c>
      <c r="AD199" s="72">
        <f t="shared" si="105"/>
        <v>81.325301204819283</v>
      </c>
      <c r="AE199" s="72">
        <f t="shared" ref="AE199:AE200" si="123">P199*100/$D199</f>
        <v>78.614457831325296</v>
      </c>
      <c r="AF199" s="72">
        <f t="shared" ref="AF199:AG200" si="124">Q199*100/$D199</f>
        <v>80.722891566265062</v>
      </c>
      <c r="AG199" s="73">
        <f t="shared" si="124"/>
        <v>83.132530120481931</v>
      </c>
      <c r="AH199" s="558">
        <v>4</v>
      </c>
      <c r="AI199" s="234">
        <v>4</v>
      </c>
      <c r="AJ199" s="234">
        <v>4</v>
      </c>
      <c r="AK199" s="234">
        <v>4</v>
      </c>
      <c r="AL199" s="234">
        <v>4</v>
      </c>
      <c r="AM199" s="234">
        <v>4</v>
      </c>
      <c r="AN199" s="234">
        <v>4</v>
      </c>
      <c r="AO199" s="234">
        <v>2</v>
      </c>
      <c r="AP199" s="234">
        <v>4</v>
      </c>
      <c r="AQ199" s="234">
        <v>1</v>
      </c>
      <c r="AR199" s="234">
        <v>1</v>
      </c>
      <c r="AS199" s="234">
        <v>1</v>
      </c>
      <c r="AT199" s="234">
        <v>4</v>
      </c>
      <c r="AU199" s="234">
        <v>6</v>
      </c>
      <c r="AV199" s="236">
        <v>7</v>
      </c>
    </row>
    <row r="200" spans="2:48" ht="14.45">
      <c r="B200" s="741"/>
      <c r="C200" s="1" t="s">
        <v>195</v>
      </c>
      <c r="D200" s="211">
        <v>1052</v>
      </c>
      <c r="E200" s="211">
        <v>1114</v>
      </c>
      <c r="F200" s="211">
        <v>984</v>
      </c>
      <c r="G200" s="211">
        <v>1036</v>
      </c>
      <c r="H200" s="211">
        <v>1068</v>
      </c>
      <c r="I200" s="211">
        <v>1093</v>
      </c>
      <c r="J200" s="211">
        <v>1103</v>
      </c>
      <c r="K200" s="211">
        <v>631</v>
      </c>
      <c r="L200" s="211">
        <v>675</v>
      </c>
      <c r="M200" s="211">
        <v>800</v>
      </c>
      <c r="N200" s="211">
        <v>838</v>
      </c>
      <c r="O200" s="211">
        <v>934</v>
      </c>
      <c r="P200" s="212">
        <v>899</v>
      </c>
      <c r="Q200" s="212">
        <v>933</v>
      </c>
      <c r="R200" s="212">
        <v>969</v>
      </c>
      <c r="S200" s="557">
        <f>100</f>
        <v>100</v>
      </c>
      <c r="T200" s="72">
        <f t="shared" si="114"/>
        <v>105.89353612167301</v>
      </c>
      <c r="U200" s="72">
        <f t="shared" si="114"/>
        <v>93.536121673003805</v>
      </c>
      <c r="V200" s="72">
        <f t="shared" si="114"/>
        <v>98.479087452471489</v>
      </c>
      <c r="W200" s="72">
        <f t="shared" si="114"/>
        <v>101.52091254752851</v>
      </c>
      <c r="X200" s="72">
        <f t="shared" si="114"/>
        <v>103.89733840304183</v>
      </c>
      <c r="Y200" s="72">
        <f t="shared" si="104"/>
        <v>104.84790874524715</v>
      </c>
      <c r="Z200" s="72">
        <f t="shared" si="104"/>
        <v>59.980988593155892</v>
      </c>
      <c r="AA200" s="72">
        <f t="shared" si="104"/>
        <v>64.163498098859321</v>
      </c>
      <c r="AB200" s="72">
        <f t="shared" si="104"/>
        <v>76.045627376425855</v>
      </c>
      <c r="AC200" s="72">
        <f t="shared" si="105"/>
        <v>79.657794676806077</v>
      </c>
      <c r="AD200" s="72">
        <f t="shared" si="105"/>
        <v>88.783269961977183</v>
      </c>
      <c r="AE200" s="72">
        <f t="shared" si="123"/>
        <v>85.456273764258555</v>
      </c>
      <c r="AF200" s="72">
        <f t="shared" si="124"/>
        <v>88.688212927756652</v>
      </c>
      <c r="AG200" s="73">
        <f t="shared" si="124"/>
        <v>92.110266159695811</v>
      </c>
      <c r="AH200" s="558">
        <v>1</v>
      </c>
      <c r="AI200" s="234">
        <v>1</v>
      </c>
      <c r="AJ200" s="234">
        <v>1</v>
      </c>
      <c r="AK200" s="234">
        <v>1</v>
      </c>
      <c r="AL200" s="234">
        <v>1</v>
      </c>
      <c r="AM200" s="234">
        <v>1</v>
      </c>
      <c r="AN200" s="234">
        <v>1</v>
      </c>
      <c r="AO200" s="234">
        <v>1</v>
      </c>
      <c r="AP200" s="234">
        <v>1</v>
      </c>
      <c r="AQ200" s="234">
        <v>1</v>
      </c>
      <c r="AR200" s="234">
        <v>1</v>
      </c>
      <c r="AS200" s="234">
        <v>1</v>
      </c>
      <c r="AT200" s="234">
        <v>4</v>
      </c>
      <c r="AU200" s="234">
        <v>6</v>
      </c>
      <c r="AV200" s="236">
        <v>7</v>
      </c>
    </row>
    <row r="201" spans="2:48" ht="14.45">
      <c r="B201" s="741"/>
      <c r="C201" s="1" t="s">
        <v>196</v>
      </c>
      <c r="D201" s="211">
        <v>0</v>
      </c>
      <c r="E201" s="211">
        <v>0</v>
      </c>
      <c r="F201" s="212">
        <v>259</v>
      </c>
      <c r="G201" s="212">
        <v>250</v>
      </c>
      <c r="H201" s="212">
        <v>250</v>
      </c>
      <c r="I201" s="212">
        <v>269</v>
      </c>
      <c r="J201" s="212">
        <v>290</v>
      </c>
      <c r="K201" s="212">
        <v>741</v>
      </c>
      <c r="L201" s="212">
        <v>1065</v>
      </c>
      <c r="M201" s="211">
        <v>1078</v>
      </c>
      <c r="N201" s="211">
        <v>1610</v>
      </c>
      <c r="O201" s="211">
        <v>1282</v>
      </c>
      <c r="P201" s="212">
        <v>1267</v>
      </c>
      <c r="Q201" s="212">
        <v>1296</v>
      </c>
      <c r="R201" s="212">
        <v>1326</v>
      </c>
      <c r="S201" s="557">
        <f>100</f>
        <v>100</v>
      </c>
      <c r="T201" s="72" t="e">
        <f t="shared" si="114"/>
        <v>#DIV/0!</v>
      </c>
      <c r="U201" s="72" t="e">
        <f t="shared" si="114"/>
        <v>#DIV/0!</v>
      </c>
      <c r="V201" s="72" t="e">
        <f t="shared" si="114"/>
        <v>#DIV/0!</v>
      </c>
      <c r="W201" s="72" t="e">
        <f t="shared" si="114"/>
        <v>#DIV/0!</v>
      </c>
      <c r="X201" s="72" t="e">
        <f t="shared" si="114"/>
        <v>#DIV/0!</v>
      </c>
      <c r="Y201" s="72" t="e">
        <f t="shared" si="104"/>
        <v>#DIV/0!</v>
      </c>
      <c r="Z201" s="72" t="e">
        <f t="shared" si="104"/>
        <v>#DIV/0!</v>
      </c>
      <c r="AA201" s="72" t="e">
        <f t="shared" si="104"/>
        <v>#DIV/0!</v>
      </c>
      <c r="AB201" s="72" t="e">
        <f t="shared" si="104"/>
        <v>#DIV/0!</v>
      </c>
      <c r="AC201" s="72" t="e">
        <f t="shared" si="105"/>
        <v>#DIV/0!</v>
      </c>
      <c r="AD201" s="72" t="e">
        <f t="shared" si="105"/>
        <v>#DIV/0!</v>
      </c>
      <c r="AE201" s="72" t="e">
        <f t="shared" ref="AE201:AE202" si="125">P201*100/$D201</f>
        <v>#DIV/0!</v>
      </c>
      <c r="AF201" s="72" t="e">
        <f t="shared" ref="AF201:AG202" si="126">Q201*100/$D201</f>
        <v>#DIV/0!</v>
      </c>
      <c r="AG201" s="73" t="e">
        <f t="shared" si="126"/>
        <v>#DIV/0!</v>
      </c>
      <c r="AH201" s="558">
        <v>1</v>
      </c>
      <c r="AI201" s="234">
        <v>1</v>
      </c>
      <c r="AJ201" s="234">
        <v>4</v>
      </c>
      <c r="AK201" s="234">
        <v>4</v>
      </c>
      <c r="AL201" s="234">
        <v>4</v>
      </c>
      <c r="AM201" s="234">
        <v>4</v>
      </c>
      <c r="AN201" s="234">
        <v>4</v>
      </c>
      <c r="AO201" s="234">
        <v>4</v>
      </c>
      <c r="AP201" s="234">
        <v>4</v>
      </c>
      <c r="AQ201" s="234">
        <v>1</v>
      </c>
      <c r="AR201" s="234">
        <v>1</v>
      </c>
      <c r="AS201" s="234">
        <v>1</v>
      </c>
      <c r="AT201" s="234">
        <v>4</v>
      </c>
      <c r="AU201" s="234">
        <v>6</v>
      </c>
      <c r="AV201" s="236">
        <v>7</v>
      </c>
    </row>
    <row r="202" spans="2:48" ht="14.45">
      <c r="B202" s="741"/>
      <c r="C202" s="1" t="s">
        <v>197</v>
      </c>
      <c r="D202" s="211">
        <v>1477</v>
      </c>
      <c r="E202" s="211">
        <v>1508</v>
      </c>
      <c r="F202" s="211">
        <v>1643</v>
      </c>
      <c r="G202" s="211">
        <v>1740</v>
      </c>
      <c r="H202" s="211">
        <v>1734</v>
      </c>
      <c r="I202" s="211">
        <v>1700</v>
      </c>
      <c r="J202" s="211">
        <v>1701</v>
      </c>
      <c r="K202" s="211">
        <v>1634</v>
      </c>
      <c r="L202" s="211">
        <v>2115</v>
      </c>
      <c r="M202" s="211">
        <v>2168</v>
      </c>
      <c r="N202" s="211">
        <v>2799</v>
      </c>
      <c r="O202" s="211">
        <v>2570</v>
      </c>
      <c r="P202" s="212">
        <v>2509</v>
      </c>
      <c r="Q202" s="212">
        <v>2587</v>
      </c>
      <c r="R202" s="212">
        <v>2670</v>
      </c>
      <c r="S202" s="557">
        <f>100</f>
        <v>100</v>
      </c>
      <c r="T202" s="72">
        <f t="shared" si="114"/>
        <v>102.0988490182803</v>
      </c>
      <c r="U202" s="72">
        <f t="shared" si="114"/>
        <v>111.23899796885578</v>
      </c>
      <c r="V202" s="72">
        <f t="shared" si="114"/>
        <v>117.80636425186188</v>
      </c>
      <c r="W202" s="72">
        <f t="shared" si="114"/>
        <v>117.40013540961408</v>
      </c>
      <c r="X202" s="72">
        <f t="shared" si="114"/>
        <v>115.09817197020989</v>
      </c>
      <c r="Y202" s="72">
        <f t="shared" si="104"/>
        <v>115.16587677725119</v>
      </c>
      <c r="Z202" s="72">
        <f t="shared" si="104"/>
        <v>110.62965470548409</v>
      </c>
      <c r="AA202" s="72">
        <f t="shared" si="104"/>
        <v>143.19566689234935</v>
      </c>
      <c r="AB202" s="72">
        <f t="shared" si="104"/>
        <v>146.78402166553826</v>
      </c>
      <c r="AC202" s="72">
        <f t="shared" si="105"/>
        <v>189.5057549085985</v>
      </c>
      <c r="AD202" s="72">
        <f t="shared" si="105"/>
        <v>174.00135409614083</v>
      </c>
      <c r="AE202" s="72">
        <f t="shared" si="125"/>
        <v>169.87136086662153</v>
      </c>
      <c r="AF202" s="72">
        <f t="shared" si="126"/>
        <v>175.15233581584292</v>
      </c>
      <c r="AG202" s="73">
        <f t="shared" si="126"/>
        <v>180.77183480027082</v>
      </c>
      <c r="AH202" s="558">
        <v>1</v>
      </c>
      <c r="AI202" s="234">
        <v>1</v>
      </c>
      <c r="AJ202" s="234">
        <v>1</v>
      </c>
      <c r="AK202" s="234">
        <v>1</v>
      </c>
      <c r="AL202" s="234">
        <v>1</v>
      </c>
      <c r="AM202" s="234">
        <v>1</v>
      </c>
      <c r="AN202" s="234">
        <v>1</v>
      </c>
      <c r="AO202" s="234">
        <v>1</v>
      </c>
      <c r="AP202" s="234">
        <v>1</v>
      </c>
      <c r="AQ202" s="234">
        <v>1</v>
      </c>
      <c r="AR202" s="234">
        <v>1</v>
      </c>
      <c r="AS202" s="234">
        <v>1</v>
      </c>
      <c r="AT202" s="234">
        <v>4</v>
      </c>
      <c r="AU202" s="234">
        <v>6</v>
      </c>
      <c r="AV202" s="236">
        <v>7</v>
      </c>
    </row>
    <row r="203" spans="2:48" ht="14.45">
      <c r="B203" s="742"/>
      <c r="C203" s="8" t="s">
        <v>198</v>
      </c>
      <c r="D203">
        <v>1477</v>
      </c>
      <c r="E203">
        <v>1508</v>
      </c>
      <c r="F203">
        <v>1384</v>
      </c>
      <c r="G203">
        <v>1490</v>
      </c>
      <c r="H203">
        <v>1484</v>
      </c>
      <c r="I203">
        <v>1431</v>
      </c>
      <c r="J203">
        <v>1411</v>
      </c>
      <c r="K203">
        <v>893</v>
      </c>
      <c r="L203">
        <v>1050</v>
      </c>
      <c r="M203">
        <v>1090</v>
      </c>
      <c r="N203">
        <v>1189</v>
      </c>
      <c r="O203">
        <v>1288</v>
      </c>
      <c r="P203">
        <v>1242</v>
      </c>
      <c r="Q203">
        <v>1291</v>
      </c>
      <c r="R203">
        <v>1344</v>
      </c>
      <c r="S203" s="557">
        <f>100</f>
        <v>100</v>
      </c>
      <c r="T203" s="72">
        <f t="shared" si="114"/>
        <v>102.0988490182803</v>
      </c>
      <c r="U203" s="72">
        <f t="shared" si="114"/>
        <v>93.7034529451591</v>
      </c>
      <c r="V203" s="72">
        <f t="shared" si="114"/>
        <v>100.88016249153689</v>
      </c>
      <c r="W203" s="72">
        <f t="shared" si="114"/>
        <v>100.47393364928909</v>
      </c>
      <c r="X203" s="72">
        <f t="shared" si="114"/>
        <v>96.885578876100197</v>
      </c>
      <c r="Y203" s="72">
        <f t="shared" si="104"/>
        <v>95.53148273527421</v>
      </c>
      <c r="Z203" s="72">
        <f t="shared" si="104"/>
        <v>60.460392687880841</v>
      </c>
      <c r="AA203" s="72">
        <f t="shared" si="104"/>
        <v>71.090047393364927</v>
      </c>
      <c r="AB203" s="72">
        <f t="shared" si="104"/>
        <v>73.79823967501693</v>
      </c>
      <c r="AC203" s="72">
        <f t="shared" si="105"/>
        <v>80.501015572105615</v>
      </c>
      <c r="AD203" s="72">
        <f t="shared" si="105"/>
        <v>87.203791469194314</v>
      </c>
      <c r="AE203" s="72">
        <f t="shared" ref="AE203:AE204" si="127">P203*100/$D203</f>
        <v>84.089370345294512</v>
      </c>
      <c r="AF203" s="72">
        <f t="shared" ref="AF203:AG204" si="128">Q203*100/$D203</f>
        <v>87.406905890318214</v>
      </c>
      <c r="AG203" s="73">
        <f t="shared" si="128"/>
        <v>90.995260663507111</v>
      </c>
      <c r="AH203" s="237"/>
      <c r="AI203" s="238"/>
      <c r="AJ203" s="238"/>
      <c r="AK203" s="238"/>
      <c r="AL203" s="238"/>
      <c r="AM203" s="238"/>
      <c r="AN203" s="238"/>
      <c r="AO203" s="238"/>
      <c r="AP203" s="238"/>
      <c r="AQ203" s="238"/>
      <c r="AR203" s="238"/>
      <c r="AS203" s="238"/>
      <c r="AT203" s="238"/>
      <c r="AU203" s="238"/>
      <c r="AV203" s="239"/>
    </row>
    <row r="204" spans="2:48" ht="15" customHeight="1">
      <c r="B204" s="741" t="s">
        <v>222</v>
      </c>
      <c r="C204" s="1" t="s">
        <v>193</v>
      </c>
      <c r="D204" s="211">
        <v>1667</v>
      </c>
      <c r="E204" s="211">
        <v>1685</v>
      </c>
      <c r="F204" s="212">
        <v>1535</v>
      </c>
      <c r="G204" s="212">
        <v>1659</v>
      </c>
      <c r="H204" s="212">
        <v>1806</v>
      </c>
      <c r="I204" s="212">
        <v>1881</v>
      </c>
      <c r="J204" s="210">
        <v>1862</v>
      </c>
      <c r="K204" s="210">
        <v>1808</v>
      </c>
      <c r="L204" s="212">
        <v>1805</v>
      </c>
      <c r="M204" s="211">
        <v>1735</v>
      </c>
      <c r="N204" s="211">
        <v>1863</v>
      </c>
      <c r="O204" s="211">
        <v>1941</v>
      </c>
      <c r="P204" s="212">
        <v>1905</v>
      </c>
      <c r="Q204" s="212">
        <v>2090</v>
      </c>
      <c r="R204" s="212">
        <v>2290</v>
      </c>
      <c r="S204" s="557">
        <f>100</f>
        <v>100</v>
      </c>
      <c r="T204" s="72">
        <f t="shared" si="114"/>
        <v>101.07978404319137</v>
      </c>
      <c r="U204" s="72">
        <f t="shared" si="114"/>
        <v>92.081583683263347</v>
      </c>
      <c r="V204" s="72">
        <f t="shared" si="114"/>
        <v>99.520095980803845</v>
      </c>
      <c r="W204" s="72">
        <f t="shared" si="114"/>
        <v>108.33833233353329</v>
      </c>
      <c r="X204" s="72">
        <f t="shared" si="114"/>
        <v>112.8374325134973</v>
      </c>
      <c r="Y204" s="72">
        <f t="shared" si="104"/>
        <v>111.69766046790642</v>
      </c>
      <c r="Z204" s="72">
        <f t="shared" si="104"/>
        <v>108.45830833833233</v>
      </c>
      <c r="AA204" s="72">
        <f t="shared" si="104"/>
        <v>108.27834433113377</v>
      </c>
      <c r="AB204" s="72">
        <f t="shared" si="104"/>
        <v>104.07918416316737</v>
      </c>
      <c r="AC204" s="72">
        <f t="shared" si="105"/>
        <v>111.75764847030594</v>
      </c>
      <c r="AD204" s="72">
        <f t="shared" si="105"/>
        <v>116.4367126574685</v>
      </c>
      <c r="AE204" s="72">
        <f t="shared" si="127"/>
        <v>114.27714457108578</v>
      </c>
      <c r="AF204" s="72">
        <f t="shared" si="128"/>
        <v>125.374925014997</v>
      </c>
      <c r="AG204" s="73">
        <f t="shared" si="128"/>
        <v>137.37252549490103</v>
      </c>
      <c r="AH204" s="558">
        <v>1</v>
      </c>
      <c r="AI204" s="234">
        <v>1</v>
      </c>
      <c r="AJ204" s="234">
        <v>4</v>
      </c>
      <c r="AK204" s="234">
        <v>4</v>
      </c>
      <c r="AL204" s="234">
        <v>4</v>
      </c>
      <c r="AM204" s="234">
        <v>4</v>
      </c>
      <c r="AN204" s="234">
        <v>2</v>
      </c>
      <c r="AO204" s="234">
        <v>2</v>
      </c>
      <c r="AP204" s="234">
        <v>4</v>
      </c>
      <c r="AQ204" s="234">
        <v>1</v>
      </c>
      <c r="AR204" s="234">
        <v>1</v>
      </c>
      <c r="AS204" s="234">
        <v>1</v>
      </c>
      <c r="AT204" s="234">
        <v>4</v>
      </c>
      <c r="AU204" s="234">
        <v>6</v>
      </c>
      <c r="AV204" s="236">
        <v>7</v>
      </c>
    </row>
    <row r="205" spans="2:48" ht="14.45">
      <c r="B205" s="741"/>
      <c r="C205" s="1" t="s">
        <v>194</v>
      </c>
      <c r="D205" s="211">
        <v>2821</v>
      </c>
      <c r="E205" s="211">
        <v>3001</v>
      </c>
      <c r="F205" s="211">
        <v>3257</v>
      </c>
      <c r="G205" s="211">
        <v>3489</v>
      </c>
      <c r="H205" s="211">
        <v>3245</v>
      </c>
      <c r="I205" s="211">
        <v>3143</v>
      </c>
      <c r="J205" s="211">
        <v>3243</v>
      </c>
      <c r="K205" s="211">
        <v>3505</v>
      </c>
      <c r="L205" s="211">
        <v>3592</v>
      </c>
      <c r="M205" s="211">
        <v>3880</v>
      </c>
      <c r="N205" s="211">
        <v>3869</v>
      </c>
      <c r="O205" s="211">
        <v>3772</v>
      </c>
      <c r="P205" s="212">
        <v>3642</v>
      </c>
      <c r="Q205" s="212">
        <v>3742</v>
      </c>
      <c r="R205" s="212">
        <v>3849</v>
      </c>
      <c r="S205" s="557">
        <f>100</f>
        <v>100</v>
      </c>
      <c r="T205" s="72">
        <f t="shared" si="114"/>
        <v>106.38071605813542</v>
      </c>
      <c r="U205" s="72">
        <f t="shared" si="114"/>
        <v>115.45551222970577</v>
      </c>
      <c r="V205" s="72">
        <f t="shared" si="114"/>
        <v>123.67954626019142</v>
      </c>
      <c r="W205" s="72">
        <f t="shared" si="114"/>
        <v>115.03013115916342</v>
      </c>
      <c r="X205" s="72">
        <f t="shared" si="114"/>
        <v>111.41439205955335</v>
      </c>
      <c r="Y205" s="72">
        <f t="shared" si="104"/>
        <v>114.95923431407303</v>
      </c>
      <c r="Z205" s="72">
        <f t="shared" si="104"/>
        <v>124.24672102091456</v>
      </c>
      <c r="AA205" s="72">
        <f t="shared" si="104"/>
        <v>127.33073378234668</v>
      </c>
      <c r="AB205" s="72">
        <f t="shared" si="104"/>
        <v>137.53987947536334</v>
      </c>
      <c r="AC205" s="72">
        <f t="shared" si="105"/>
        <v>137.14994682736619</v>
      </c>
      <c r="AD205" s="72">
        <f t="shared" si="105"/>
        <v>133.71144984048209</v>
      </c>
      <c r="AE205" s="72">
        <f t="shared" ref="AE205:AE206" si="129">P205*100/$D205</f>
        <v>129.10315490960653</v>
      </c>
      <c r="AF205" s="72">
        <f t="shared" ref="AF205:AG206" si="130">Q205*100/$D205</f>
        <v>132.6479971641262</v>
      </c>
      <c r="AG205" s="73">
        <f t="shared" si="130"/>
        <v>136.44097837646225</v>
      </c>
      <c r="AH205" s="558">
        <v>1</v>
      </c>
      <c r="AI205" s="234">
        <v>1</v>
      </c>
      <c r="AJ205" s="234">
        <v>1</v>
      </c>
      <c r="AK205" s="234">
        <v>1</v>
      </c>
      <c r="AL205" s="234">
        <v>1</v>
      </c>
      <c r="AM205" s="234">
        <v>1</v>
      </c>
      <c r="AN205" s="234">
        <v>1</v>
      </c>
      <c r="AO205" s="234">
        <v>1</v>
      </c>
      <c r="AP205" s="234">
        <v>1</v>
      </c>
      <c r="AQ205" s="234">
        <v>1</v>
      </c>
      <c r="AR205" s="234">
        <v>1</v>
      </c>
      <c r="AS205" s="234">
        <v>1</v>
      </c>
      <c r="AT205" s="234">
        <v>4</v>
      </c>
      <c r="AU205" s="234">
        <v>6</v>
      </c>
      <c r="AV205" s="236">
        <v>7</v>
      </c>
    </row>
    <row r="206" spans="2:48" ht="14.45">
      <c r="B206" s="741"/>
      <c r="C206" s="1" t="s">
        <v>195</v>
      </c>
      <c r="D206" s="211">
        <v>5059</v>
      </c>
      <c r="E206" s="211">
        <v>5838</v>
      </c>
      <c r="F206" s="211">
        <v>5216</v>
      </c>
      <c r="G206" s="211">
        <v>5097</v>
      </c>
      <c r="H206" s="211">
        <v>4944</v>
      </c>
      <c r="I206" s="211">
        <v>5391</v>
      </c>
      <c r="J206" s="211">
        <v>5021</v>
      </c>
      <c r="K206" s="211">
        <v>4356</v>
      </c>
      <c r="L206" s="211">
        <v>4277</v>
      </c>
      <c r="M206" s="211">
        <v>3784</v>
      </c>
      <c r="N206" s="211">
        <v>4001</v>
      </c>
      <c r="O206" s="211">
        <v>3873</v>
      </c>
      <c r="P206" s="212">
        <v>3726</v>
      </c>
      <c r="Q206" s="212">
        <v>3866</v>
      </c>
      <c r="R206" s="212">
        <v>4015</v>
      </c>
      <c r="S206" s="557">
        <f>100</f>
        <v>100</v>
      </c>
      <c r="T206" s="72">
        <f t="shared" si="114"/>
        <v>115.39830005930025</v>
      </c>
      <c r="U206" s="72">
        <f t="shared" si="114"/>
        <v>103.10338011464717</v>
      </c>
      <c r="V206" s="72">
        <f t="shared" si="114"/>
        <v>100.75113658825855</v>
      </c>
      <c r="W206" s="72">
        <f t="shared" si="114"/>
        <v>97.726823482901764</v>
      </c>
      <c r="X206" s="72">
        <f t="shared" si="114"/>
        <v>106.562561771101</v>
      </c>
      <c r="Y206" s="72">
        <f t="shared" si="104"/>
        <v>99.248863411741453</v>
      </c>
      <c r="Z206" s="72">
        <f t="shared" si="104"/>
        <v>86.103973117216839</v>
      </c>
      <c r="AA206" s="72">
        <f t="shared" si="104"/>
        <v>84.542399683731958</v>
      </c>
      <c r="AB206" s="72">
        <f t="shared" si="104"/>
        <v>74.79739078869342</v>
      </c>
      <c r="AC206" s="72">
        <f t="shared" si="105"/>
        <v>79.086776042696187</v>
      </c>
      <c r="AD206" s="72">
        <f t="shared" si="105"/>
        <v>76.556631745404232</v>
      </c>
      <c r="AE206" s="72">
        <f t="shared" si="129"/>
        <v>73.650919153982997</v>
      </c>
      <c r="AF206" s="72">
        <f t="shared" si="130"/>
        <v>76.418264479146075</v>
      </c>
      <c r="AG206" s="73">
        <f t="shared" si="130"/>
        <v>79.363510575212487</v>
      </c>
      <c r="AH206" s="558">
        <v>1</v>
      </c>
      <c r="AI206" s="234">
        <v>1</v>
      </c>
      <c r="AJ206" s="234">
        <v>1</v>
      </c>
      <c r="AK206" s="234">
        <v>1</v>
      </c>
      <c r="AL206" s="234">
        <v>1</v>
      </c>
      <c r="AM206" s="234">
        <v>1</v>
      </c>
      <c r="AN206" s="234">
        <v>1</v>
      </c>
      <c r="AO206" s="234">
        <v>1</v>
      </c>
      <c r="AP206" s="234">
        <v>1</v>
      </c>
      <c r="AQ206" s="234">
        <v>1</v>
      </c>
      <c r="AR206" s="234">
        <v>1</v>
      </c>
      <c r="AS206" s="234">
        <v>1</v>
      </c>
      <c r="AT206" s="234">
        <v>4</v>
      </c>
      <c r="AU206" s="234">
        <v>6</v>
      </c>
      <c r="AV206" s="236">
        <v>7</v>
      </c>
    </row>
    <row r="207" spans="2:48" ht="14.45">
      <c r="B207" s="741"/>
      <c r="C207" s="1" t="s">
        <v>196</v>
      </c>
      <c r="D207" s="211">
        <v>4109</v>
      </c>
      <c r="E207" s="211">
        <v>4213</v>
      </c>
      <c r="F207" s="212">
        <v>5188</v>
      </c>
      <c r="G207" s="212">
        <v>5197</v>
      </c>
      <c r="H207" s="212">
        <v>5041</v>
      </c>
      <c r="I207" s="212">
        <v>4526</v>
      </c>
      <c r="J207" s="212">
        <v>4373</v>
      </c>
      <c r="K207" s="212">
        <v>4972</v>
      </c>
      <c r="L207" s="212">
        <v>6277</v>
      </c>
      <c r="M207" s="211">
        <v>7274</v>
      </c>
      <c r="N207" s="211">
        <v>7610</v>
      </c>
      <c r="O207" s="211">
        <v>8699</v>
      </c>
      <c r="P207" s="212">
        <v>8596</v>
      </c>
      <c r="Q207" s="212">
        <v>8793</v>
      </c>
      <c r="R207" s="212">
        <v>8998</v>
      </c>
      <c r="S207" s="557">
        <f>100</f>
        <v>100</v>
      </c>
      <c r="T207" s="72">
        <f t="shared" si="114"/>
        <v>102.53102944755415</v>
      </c>
      <c r="U207" s="72">
        <f t="shared" si="114"/>
        <v>126.2594305183743</v>
      </c>
      <c r="V207" s="72">
        <f t="shared" si="114"/>
        <v>126.47846191287418</v>
      </c>
      <c r="W207" s="72">
        <f t="shared" si="114"/>
        <v>122.68191774154296</v>
      </c>
      <c r="X207" s="72">
        <f t="shared" si="114"/>
        <v>110.1484546118277</v>
      </c>
      <c r="Y207" s="72">
        <f t="shared" si="104"/>
        <v>106.42492090532977</v>
      </c>
      <c r="Z207" s="72">
        <f t="shared" si="104"/>
        <v>121.00267705037722</v>
      </c>
      <c r="AA207" s="72">
        <f t="shared" si="104"/>
        <v>152.76222925285958</v>
      </c>
      <c r="AB207" s="72">
        <f t="shared" si="104"/>
        <v>177.02604039912387</v>
      </c>
      <c r="AC207" s="72">
        <f t="shared" si="105"/>
        <v>185.20321246045268</v>
      </c>
      <c r="AD207" s="72">
        <f t="shared" si="105"/>
        <v>211.70601119493793</v>
      </c>
      <c r="AE207" s="72">
        <f t="shared" ref="AE207:AE208" si="131">P207*100/$D207</f>
        <v>209.1993185689949</v>
      </c>
      <c r="AF207" s="72">
        <f t="shared" ref="AF207:AG208" si="132">Q207*100/$D207</f>
        <v>213.99367242638112</v>
      </c>
      <c r="AG207" s="73">
        <f t="shared" si="132"/>
        <v>218.98272085665613</v>
      </c>
      <c r="AH207" s="558">
        <v>1</v>
      </c>
      <c r="AI207" s="234">
        <v>1</v>
      </c>
      <c r="AJ207" s="234">
        <v>4</v>
      </c>
      <c r="AK207" s="234">
        <v>4</v>
      </c>
      <c r="AL207" s="234">
        <v>4</v>
      </c>
      <c r="AM207" s="234">
        <v>4</v>
      </c>
      <c r="AN207" s="234">
        <v>4</v>
      </c>
      <c r="AO207" s="234">
        <v>4</v>
      </c>
      <c r="AP207" s="234">
        <v>4</v>
      </c>
      <c r="AQ207" s="234">
        <v>1</v>
      </c>
      <c r="AR207" s="234">
        <v>1</v>
      </c>
      <c r="AS207" s="234">
        <v>1</v>
      </c>
      <c r="AT207" s="234">
        <v>4</v>
      </c>
      <c r="AU207" s="234">
        <v>6</v>
      </c>
      <c r="AV207" s="236">
        <v>7</v>
      </c>
    </row>
    <row r="208" spans="2:48" ht="14.45">
      <c r="B208" s="741"/>
      <c r="C208" s="1" t="s">
        <v>197</v>
      </c>
      <c r="D208" s="211">
        <v>13656</v>
      </c>
      <c r="E208" s="211">
        <v>14737</v>
      </c>
      <c r="F208" s="211">
        <v>15196</v>
      </c>
      <c r="G208" s="211">
        <v>15442</v>
      </c>
      <c r="H208" s="211">
        <v>15036</v>
      </c>
      <c r="I208" s="211">
        <v>14941</v>
      </c>
      <c r="J208" s="211">
        <v>14499</v>
      </c>
      <c r="K208" s="211">
        <v>14641</v>
      </c>
      <c r="L208" s="211">
        <v>15951</v>
      </c>
      <c r="M208" s="211">
        <v>16673</v>
      </c>
      <c r="N208" s="211">
        <v>17343</v>
      </c>
      <c r="O208" s="211">
        <v>18285</v>
      </c>
      <c r="P208" s="212">
        <v>17869</v>
      </c>
      <c r="Q208" s="212">
        <v>18491</v>
      </c>
      <c r="R208" s="212">
        <v>19152</v>
      </c>
      <c r="S208" s="557">
        <f>100</f>
        <v>100</v>
      </c>
      <c r="T208" s="72">
        <f t="shared" si="114"/>
        <v>107.91593438781489</v>
      </c>
      <c r="U208" s="72">
        <f t="shared" si="114"/>
        <v>111.27709431751612</v>
      </c>
      <c r="V208" s="72">
        <f t="shared" si="114"/>
        <v>113.07850029291154</v>
      </c>
      <c r="W208" s="72">
        <f t="shared" si="114"/>
        <v>110.1054481546573</v>
      </c>
      <c r="X208" s="72">
        <f t="shared" si="114"/>
        <v>109.40978324545988</v>
      </c>
      <c r="Y208" s="72">
        <f t="shared" si="104"/>
        <v>106.17311072056239</v>
      </c>
      <c r="Z208" s="72">
        <f t="shared" si="104"/>
        <v>107.21294669009959</v>
      </c>
      <c r="AA208" s="72">
        <f t="shared" si="104"/>
        <v>116.80579964850615</v>
      </c>
      <c r="AB208" s="72">
        <f t="shared" si="104"/>
        <v>122.09285295840657</v>
      </c>
      <c r="AC208" s="72">
        <f t="shared" si="105"/>
        <v>126.99912126537785</v>
      </c>
      <c r="AD208" s="72">
        <f t="shared" si="105"/>
        <v>133.89718804920915</v>
      </c>
      <c r="AE208" s="72">
        <f t="shared" si="131"/>
        <v>130.85090802577622</v>
      </c>
      <c r="AF208" s="72">
        <f t="shared" si="132"/>
        <v>135.40568248388988</v>
      </c>
      <c r="AG208" s="73">
        <f t="shared" si="132"/>
        <v>140.24604569420035</v>
      </c>
      <c r="AH208" s="558">
        <v>1</v>
      </c>
      <c r="AI208" s="234">
        <v>1</v>
      </c>
      <c r="AJ208" s="234">
        <v>1</v>
      </c>
      <c r="AK208" s="234">
        <v>1</v>
      </c>
      <c r="AL208" s="234">
        <v>1</v>
      </c>
      <c r="AM208" s="234">
        <v>1</v>
      </c>
      <c r="AN208" s="234">
        <v>1</v>
      </c>
      <c r="AO208" s="234">
        <v>1</v>
      </c>
      <c r="AP208" s="234">
        <v>1</v>
      </c>
      <c r="AQ208" s="234">
        <v>1</v>
      </c>
      <c r="AR208" s="234">
        <v>1</v>
      </c>
      <c r="AS208" s="234">
        <v>1</v>
      </c>
      <c r="AT208" s="234">
        <v>4</v>
      </c>
      <c r="AU208" s="234">
        <v>6</v>
      </c>
      <c r="AV208" s="236">
        <v>7</v>
      </c>
    </row>
    <row r="209" spans="2:48" ht="14.45">
      <c r="B209" s="742"/>
      <c r="C209" s="8" t="s">
        <v>198</v>
      </c>
      <c r="D209">
        <v>9547</v>
      </c>
      <c r="E209">
        <v>10524</v>
      </c>
      <c r="F209">
        <v>10008</v>
      </c>
      <c r="G209">
        <v>10245</v>
      </c>
      <c r="H209">
        <v>9995</v>
      </c>
      <c r="I209">
        <v>10415</v>
      </c>
      <c r="J209">
        <v>10126</v>
      </c>
      <c r="K209">
        <v>9669</v>
      </c>
      <c r="L209">
        <v>9674</v>
      </c>
      <c r="M209">
        <v>9399</v>
      </c>
      <c r="N209">
        <v>9733</v>
      </c>
      <c r="O209">
        <v>9586</v>
      </c>
      <c r="P209">
        <v>9273</v>
      </c>
      <c r="Q209">
        <v>9698</v>
      </c>
      <c r="R209">
        <v>10154</v>
      </c>
      <c r="S209" s="557">
        <f>100</f>
        <v>100</v>
      </c>
      <c r="T209" s="72">
        <f t="shared" si="114"/>
        <v>110.23358122970566</v>
      </c>
      <c r="U209" s="72">
        <f t="shared" si="114"/>
        <v>104.82874201319787</v>
      </c>
      <c r="V209" s="72">
        <f t="shared" si="114"/>
        <v>107.31119723473343</v>
      </c>
      <c r="W209" s="72">
        <f t="shared" si="114"/>
        <v>104.6925735833246</v>
      </c>
      <c r="X209" s="72">
        <f t="shared" si="114"/>
        <v>109.09186131769142</v>
      </c>
      <c r="Y209" s="72">
        <f t="shared" si="104"/>
        <v>106.06473237666283</v>
      </c>
      <c r="Z209" s="72">
        <f t="shared" si="104"/>
        <v>101.2778883418875</v>
      </c>
      <c r="AA209" s="72">
        <f t="shared" si="104"/>
        <v>101.33026081491568</v>
      </c>
      <c r="AB209" s="72">
        <f t="shared" si="104"/>
        <v>98.449774798365979</v>
      </c>
      <c r="AC209" s="72">
        <f t="shared" si="105"/>
        <v>101.94825599664816</v>
      </c>
      <c r="AD209" s="72">
        <f t="shared" si="105"/>
        <v>100.40850528961978</v>
      </c>
      <c r="AE209" s="72">
        <f t="shared" ref="AE209:AE210" si="133">P209*100/$D209</f>
        <v>97.129988478055935</v>
      </c>
      <c r="AF209" s="72">
        <f t="shared" ref="AF209:AG210" si="134">Q209*100/$D209</f>
        <v>101.58164868545093</v>
      </c>
      <c r="AG209" s="73">
        <f t="shared" si="134"/>
        <v>106.35801822562061</v>
      </c>
      <c r="AH209" s="237"/>
      <c r="AI209" s="238"/>
      <c r="AJ209" s="238"/>
      <c r="AK209" s="238"/>
      <c r="AL209" s="238"/>
      <c r="AM209" s="238"/>
      <c r="AN209" s="238"/>
      <c r="AO209" s="238"/>
      <c r="AP209" s="238"/>
      <c r="AQ209" s="238"/>
      <c r="AR209" s="238"/>
      <c r="AS209" s="238"/>
      <c r="AT209" s="238"/>
      <c r="AU209" s="238"/>
      <c r="AV209" s="239"/>
    </row>
    <row r="210" spans="2:48" ht="15" customHeight="1">
      <c r="B210" s="741" t="s">
        <v>223</v>
      </c>
      <c r="C210" s="1" t="s">
        <v>193</v>
      </c>
      <c r="D210" s="212">
        <v>28</v>
      </c>
      <c r="E210" s="212">
        <v>48</v>
      </c>
      <c r="F210" s="212">
        <v>60</v>
      </c>
      <c r="G210" s="212">
        <v>62</v>
      </c>
      <c r="H210" s="212">
        <v>67</v>
      </c>
      <c r="I210" s="212">
        <v>85</v>
      </c>
      <c r="J210" s="212">
        <v>74</v>
      </c>
      <c r="K210" s="212">
        <v>63</v>
      </c>
      <c r="L210" s="212">
        <v>56</v>
      </c>
      <c r="M210" s="211">
        <v>24</v>
      </c>
      <c r="N210" s="211">
        <v>28</v>
      </c>
      <c r="O210" s="211">
        <v>38</v>
      </c>
      <c r="P210" s="212">
        <v>37</v>
      </c>
      <c r="Q210" s="212">
        <v>41</v>
      </c>
      <c r="R210" s="212">
        <v>45</v>
      </c>
      <c r="S210" s="557">
        <f>100</f>
        <v>100</v>
      </c>
      <c r="T210" s="72">
        <f t="shared" si="114"/>
        <v>171.42857142857142</v>
      </c>
      <c r="U210" s="72">
        <f t="shared" si="114"/>
        <v>214.28571428571428</v>
      </c>
      <c r="V210" s="72">
        <f t="shared" si="114"/>
        <v>221.42857142857142</v>
      </c>
      <c r="W210" s="72">
        <f t="shared" si="114"/>
        <v>239.28571428571428</v>
      </c>
      <c r="X210" s="72">
        <f t="shared" si="114"/>
        <v>303.57142857142856</v>
      </c>
      <c r="Y210" s="72">
        <f t="shared" si="104"/>
        <v>264.28571428571428</v>
      </c>
      <c r="Z210" s="72">
        <f t="shared" si="104"/>
        <v>225</v>
      </c>
      <c r="AA210" s="72">
        <f t="shared" si="104"/>
        <v>200</v>
      </c>
      <c r="AB210" s="72">
        <f t="shared" si="104"/>
        <v>85.714285714285708</v>
      </c>
      <c r="AC210" s="72">
        <f t="shared" si="105"/>
        <v>100</v>
      </c>
      <c r="AD210" s="72">
        <f t="shared" si="105"/>
        <v>135.71428571428572</v>
      </c>
      <c r="AE210" s="72">
        <f t="shared" si="133"/>
        <v>132.14285714285714</v>
      </c>
      <c r="AF210" s="72">
        <f t="shared" si="134"/>
        <v>146.42857142857142</v>
      </c>
      <c r="AG210" s="73">
        <f t="shared" si="134"/>
        <v>160.71428571428572</v>
      </c>
      <c r="AH210" s="558">
        <v>4</v>
      </c>
      <c r="AI210" s="234">
        <v>4</v>
      </c>
      <c r="AJ210" s="234">
        <v>4</v>
      </c>
      <c r="AK210" s="234">
        <v>4</v>
      </c>
      <c r="AL210" s="234">
        <v>4</v>
      </c>
      <c r="AM210" s="234">
        <v>4</v>
      </c>
      <c r="AN210" s="234">
        <v>4</v>
      </c>
      <c r="AO210" s="234">
        <v>4</v>
      </c>
      <c r="AP210" s="234">
        <v>4</v>
      </c>
      <c r="AQ210" s="234">
        <v>1</v>
      </c>
      <c r="AR210" s="234">
        <v>1</v>
      </c>
      <c r="AS210" s="234">
        <v>1</v>
      </c>
      <c r="AT210" s="234">
        <v>4</v>
      </c>
      <c r="AU210" s="234">
        <v>6</v>
      </c>
      <c r="AV210" s="236">
        <v>7</v>
      </c>
    </row>
    <row r="211" spans="2:48" ht="14.45">
      <c r="B211" s="741"/>
      <c r="C211" s="1" t="s">
        <v>194</v>
      </c>
      <c r="D211" s="212">
        <v>60</v>
      </c>
      <c r="E211" s="212">
        <v>38</v>
      </c>
      <c r="F211" s="212">
        <v>17</v>
      </c>
      <c r="G211" s="212">
        <v>15</v>
      </c>
      <c r="H211" s="212">
        <v>14</v>
      </c>
      <c r="I211" s="212">
        <v>0</v>
      </c>
      <c r="J211" s="212">
        <v>0</v>
      </c>
      <c r="K211" s="212">
        <v>0</v>
      </c>
      <c r="L211" s="212">
        <v>0</v>
      </c>
      <c r="M211" s="211">
        <v>0</v>
      </c>
      <c r="N211" s="211">
        <v>0</v>
      </c>
      <c r="O211" s="211">
        <v>0</v>
      </c>
      <c r="P211" s="212">
        <v>0</v>
      </c>
      <c r="Q211" s="212">
        <v>0</v>
      </c>
      <c r="R211" s="212">
        <v>0</v>
      </c>
      <c r="S211" s="557">
        <f>100</f>
        <v>100</v>
      </c>
      <c r="T211" s="72">
        <f t="shared" si="114"/>
        <v>63.333333333333336</v>
      </c>
      <c r="U211" s="72">
        <f t="shared" si="114"/>
        <v>28.333333333333332</v>
      </c>
      <c r="V211" s="72">
        <f t="shared" si="114"/>
        <v>25</v>
      </c>
      <c r="W211" s="72">
        <f t="shared" si="114"/>
        <v>23.333333333333332</v>
      </c>
      <c r="X211" s="72">
        <f t="shared" si="114"/>
        <v>0</v>
      </c>
      <c r="Y211" s="72">
        <f t="shared" si="104"/>
        <v>0</v>
      </c>
      <c r="Z211" s="72">
        <f t="shared" si="104"/>
        <v>0</v>
      </c>
      <c r="AA211" s="72">
        <f t="shared" si="104"/>
        <v>0</v>
      </c>
      <c r="AB211" s="72">
        <f t="shared" si="104"/>
        <v>0</v>
      </c>
      <c r="AC211" s="72">
        <f t="shared" si="105"/>
        <v>0</v>
      </c>
      <c r="AD211" s="72">
        <f t="shared" si="105"/>
        <v>0</v>
      </c>
      <c r="AE211" s="72">
        <f t="shared" ref="AE211:AE212" si="135">P211*100/$D211</f>
        <v>0</v>
      </c>
      <c r="AF211" s="72">
        <f t="shared" ref="AF211:AG212" si="136">Q211*100/$D211</f>
        <v>0</v>
      </c>
      <c r="AG211" s="73">
        <f t="shared" si="136"/>
        <v>0</v>
      </c>
      <c r="AH211" s="558">
        <v>4</v>
      </c>
      <c r="AI211" s="234">
        <v>4</v>
      </c>
      <c r="AJ211" s="234">
        <v>4</v>
      </c>
      <c r="AK211" s="234">
        <v>4</v>
      </c>
      <c r="AL211" s="234">
        <v>4</v>
      </c>
      <c r="AM211" s="234">
        <v>4</v>
      </c>
      <c r="AN211" s="234">
        <v>4</v>
      </c>
      <c r="AO211" s="234">
        <v>4</v>
      </c>
      <c r="AP211" s="234">
        <v>4</v>
      </c>
      <c r="AQ211" s="234">
        <v>1</v>
      </c>
      <c r="AR211" s="234">
        <v>1</v>
      </c>
      <c r="AS211" s="234">
        <v>1</v>
      </c>
      <c r="AT211" s="234">
        <v>4</v>
      </c>
      <c r="AU211" s="234">
        <v>6</v>
      </c>
      <c r="AV211" s="236">
        <v>7</v>
      </c>
    </row>
    <row r="212" spans="2:48" ht="14.45">
      <c r="B212" s="741"/>
      <c r="C212" s="1" t="s">
        <v>195</v>
      </c>
      <c r="D212" s="211">
        <v>0</v>
      </c>
      <c r="E212" s="211">
        <v>0</v>
      </c>
      <c r="F212" s="211">
        <v>0</v>
      </c>
      <c r="G212" s="211">
        <v>0</v>
      </c>
      <c r="H212" s="211">
        <v>0</v>
      </c>
      <c r="I212" s="211">
        <v>0</v>
      </c>
      <c r="J212" s="211">
        <v>0</v>
      </c>
      <c r="K212" s="211">
        <v>0</v>
      </c>
      <c r="L212" s="211">
        <v>0</v>
      </c>
      <c r="M212" s="211">
        <v>0</v>
      </c>
      <c r="N212" s="211">
        <v>0</v>
      </c>
      <c r="O212" s="211">
        <v>0</v>
      </c>
      <c r="P212" s="212">
        <v>0</v>
      </c>
      <c r="Q212" s="212">
        <v>0</v>
      </c>
      <c r="R212" s="212">
        <v>0</v>
      </c>
      <c r="S212" s="557">
        <f>100</f>
        <v>100</v>
      </c>
      <c r="T212" s="72" t="e">
        <f t="shared" si="114"/>
        <v>#DIV/0!</v>
      </c>
      <c r="U212" s="72" t="e">
        <f t="shared" si="114"/>
        <v>#DIV/0!</v>
      </c>
      <c r="V212" s="72" t="e">
        <f t="shared" si="114"/>
        <v>#DIV/0!</v>
      </c>
      <c r="W212" s="72" t="e">
        <f t="shared" si="114"/>
        <v>#DIV/0!</v>
      </c>
      <c r="X212" s="72" t="e">
        <f t="shared" si="114"/>
        <v>#DIV/0!</v>
      </c>
      <c r="Y212" s="72" t="e">
        <f t="shared" si="104"/>
        <v>#DIV/0!</v>
      </c>
      <c r="Z212" s="72" t="e">
        <f t="shared" si="104"/>
        <v>#DIV/0!</v>
      </c>
      <c r="AA212" s="72" t="e">
        <f t="shared" si="104"/>
        <v>#DIV/0!</v>
      </c>
      <c r="AB212" s="72" t="e">
        <f t="shared" si="104"/>
        <v>#DIV/0!</v>
      </c>
      <c r="AC212" s="72" t="e">
        <f t="shared" si="105"/>
        <v>#DIV/0!</v>
      </c>
      <c r="AD212" s="72" t="e">
        <f t="shared" si="105"/>
        <v>#DIV/0!</v>
      </c>
      <c r="AE212" s="72" t="e">
        <f t="shared" si="135"/>
        <v>#DIV/0!</v>
      </c>
      <c r="AF212" s="72" t="e">
        <f t="shared" si="136"/>
        <v>#DIV/0!</v>
      </c>
      <c r="AG212" s="73" t="e">
        <f t="shared" si="136"/>
        <v>#DIV/0!</v>
      </c>
      <c r="AH212" s="558">
        <v>1</v>
      </c>
      <c r="AI212" s="234">
        <v>1</v>
      </c>
      <c r="AJ212" s="234">
        <v>1</v>
      </c>
      <c r="AK212" s="234">
        <v>1</v>
      </c>
      <c r="AL212" s="234">
        <v>1</v>
      </c>
      <c r="AM212" s="234">
        <v>1</v>
      </c>
      <c r="AN212" s="234">
        <v>1</v>
      </c>
      <c r="AO212" s="234">
        <v>1</v>
      </c>
      <c r="AP212" s="234">
        <v>1</v>
      </c>
      <c r="AQ212" s="234">
        <v>1</v>
      </c>
      <c r="AR212" s="234">
        <v>1</v>
      </c>
      <c r="AS212" s="234">
        <v>1</v>
      </c>
      <c r="AT212" s="234">
        <v>4</v>
      </c>
      <c r="AU212" s="234">
        <v>6</v>
      </c>
      <c r="AV212" s="236">
        <v>7</v>
      </c>
    </row>
    <row r="213" spans="2:48" ht="14.45">
      <c r="B213" s="741"/>
      <c r="C213" s="1" t="s">
        <v>196</v>
      </c>
      <c r="D213" s="211">
        <v>0</v>
      </c>
      <c r="E213" s="211">
        <v>0</v>
      </c>
      <c r="F213" s="211">
        <v>0</v>
      </c>
      <c r="G213" s="211">
        <v>0</v>
      </c>
      <c r="H213" s="211">
        <v>0</v>
      </c>
      <c r="I213" s="211">
        <v>0</v>
      </c>
      <c r="J213" s="211">
        <v>0</v>
      </c>
      <c r="K213" s="211">
        <v>0</v>
      </c>
      <c r="L213" s="211">
        <v>0</v>
      </c>
      <c r="M213" s="211">
        <v>0</v>
      </c>
      <c r="N213" s="211">
        <v>0</v>
      </c>
      <c r="O213" s="211">
        <v>0</v>
      </c>
      <c r="P213" s="212">
        <v>0</v>
      </c>
      <c r="Q213" s="212">
        <v>0</v>
      </c>
      <c r="R213" s="212">
        <v>0</v>
      </c>
      <c r="S213" s="557">
        <f>100</f>
        <v>100</v>
      </c>
      <c r="T213" s="72" t="e">
        <f t="shared" si="114"/>
        <v>#DIV/0!</v>
      </c>
      <c r="U213" s="72" t="e">
        <f t="shared" si="114"/>
        <v>#DIV/0!</v>
      </c>
      <c r="V213" s="72" t="e">
        <f t="shared" si="114"/>
        <v>#DIV/0!</v>
      </c>
      <c r="W213" s="72" t="e">
        <f t="shared" si="114"/>
        <v>#DIV/0!</v>
      </c>
      <c r="X213" s="72" t="e">
        <f t="shared" si="114"/>
        <v>#DIV/0!</v>
      </c>
      <c r="Y213" s="72" t="e">
        <f t="shared" si="104"/>
        <v>#DIV/0!</v>
      </c>
      <c r="Z213" s="72" t="e">
        <f t="shared" si="104"/>
        <v>#DIV/0!</v>
      </c>
      <c r="AA213" s="72" t="e">
        <f t="shared" si="104"/>
        <v>#DIV/0!</v>
      </c>
      <c r="AB213" s="72" t="e">
        <f t="shared" si="104"/>
        <v>#DIV/0!</v>
      </c>
      <c r="AC213" s="72" t="e">
        <f t="shared" si="105"/>
        <v>#DIV/0!</v>
      </c>
      <c r="AD213" s="72" t="e">
        <f t="shared" si="105"/>
        <v>#DIV/0!</v>
      </c>
      <c r="AE213" s="72" t="e">
        <f t="shared" ref="AE213:AE214" si="137">P213*100/$D213</f>
        <v>#DIV/0!</v>
      </c>
      <c r="AF213" s="72" t="e">
        <f t="shared" ref="AF213:AG214" si="138">Q213*100/$D213</f>
        <v>#DIV/0!</v>
      </c>
      <c r="AG213" s="73" t="e">
        <f t="shared" si="138"/>
        <v>#DIV/0!</v>
      </c>
      <c r="AH213" s="558">
        <v>1</v>
      </c>
      <c r="AI213" s="234">
        <v>1</v>
      </c>
      <c r="AJ213" s="234">
        <v>1</v>
      </c>
      <c r="AK213" s="234">
        <v>1</v>
      </c>
      <c r="AL213" s="234">
        <v>1</v>
      </c>
      <c r="AM213" s="234">
        <v>1</v>
      </c>
      <c r="AN213" s="234">
        <v>1</v>
      </c>
      <c r="AO213" s="234">
        <v>1</v>
      </c>
      <c r="AP213" s="234">
        <v>1</v>
      </c>
      <c r="AQ213" s="234">
        <v>1</v>
      </c>
      <c r="AR213" s="234">
        <v>1</v>
      </c>
      <c r="AS213" s="234">
        <v>1</v>
      </c>
      <c r="AT213" s="234">
        <v>4</v>
      </c>
      <c r="AU213" s="234">
        <v>6</v>
      </c>
      <c r="AV213" s="236">
        <v>7</v>
      </c>
    </row>
    <row r="214" spans="2:48" ht="14.45">
      <c r="B214" s="741"/>
      <c r="C214" s="1" t="s">
        <v>197</v>
      </c>
      <c r="D214" s="211">
        <v>88</v>
      </c>
      <c r="E214" s="211">
        <v>86</v>
      </c>
      <c r="F214" s="211">
        <v>77</v>
      </c>
      <c r="G214" s="211">
        <v>77</v>
      </c>
      <c r="H214" s="211">
        <v>81</v>
      </c>
      <c r="I214" s="211">
        <v>85</v>
      </c>
      <c r="J214" s="211">
        <v>74</v>
      </c>
      <c r="K214" s="211">
        <v>63</v>
      </c>
      <c r="L214" s="211">
        <v>56</v>
      </c>
      <c r="M214" s="211">
        <v>24</v>
      </c>
      <c r="N214" s="211">
        <v>28</v>
      </c>
      <c r="O214" s="211">
        <v>38</v>
      </c>
      <c r="P214" s="212">
        <v>37</v>
      </c>
      <c r="Q214" s="212">
        <v>41</v>
      </c>
      <c r="R214" s="212">
        <v>45</v>
      </c>
      <c r="S214" s="557">
        <f>100</f>
        <v>100</v>
      </c>
      <c r="T214" s="72">
        <f t="shared" si="114"/>
        <v>97.727272727272734</v>
      </c>
      <c r="U214" s="72">
        <f t="shared" si="114"/>
        <v>87.5</v>
      </c>
      <c r="V214" s="72">
        <f t="shared" si="114"/>
        <v>87.5</v>
      </c>
      <c r="W214" s="72">
        <f t="shared" si="114"/>
        <v>92.045454545454547</v>
      </c>
      <c r="X214" s="72">
        <f t="shared" si="114"/>
        <v>96.590909090909093</v>
      </c>
      <c r="Y214" s="72">
        <f t="shared" si="104"/>
        <v>84.090909090909093</v>
      </c>
      <c r="Z214" s="72">
        <f t="shared" si="104"/>
        <v>71.590909090909093</v>
      </c>
      <c r="AA214" s="72">
        <f t="shared" si="104"/>
        <v>63.636363636363633</v>
      </c>
      <c r="AB214" s="72">
        <f t="shared" si="104"/>
        <v>27.272727272727273</v>
      </c>
      <c r="AC214" s="72">
        <f t="shared" si="105"/>
        <v>31.818181818181817</v>
      </c>
      <c r="AD214" s="72">
        <f t="shared" si="105"/>
        <v>43.18181818181818</v>
      </c>
      <c r="AE214" s="72">
        <f t="shared" si="137"/>
        <v>42.045454545454547</v>
      </c>
      <c r="AF214" s="72">
        <f t="shared" si="138"/>
        <v>46.590909090909093</v>
      </c>
      <c r="AG214" s="73">
        <f t="shared" si="138"/>
        <v>51.136363636363633</v>
      </c>
      <c r="AH214" s="558">
        <v>1</v>
      </c>
      <c r="AI214" s="234">
        <v>1</v>
      </c>
      <c r="AJ214" s="234">
        <v>1</v>
      </c>
      <c r="AK214" s="234">
        <v>1</v>
      </c>
      <c r="AL214" s="234">
        <v>1</v>
      </c>
      <c r="AM214" s="234">
        <v>1</v>
      </c>
      <c r="AN214" s="234">
        <v>1</v>
      </c>
      <c r="AO214" s="234">
        <v>1</v>
      </c>
      <c r="AP214" s="234">
        <v>1</v>
      </c>
      <c r="AQ214" s="234">
        <v>1</v>
      </c>
      <c r="AR214" s="234">
        <v>1</v>
      </c>
      <c r="AS214" s="234">
        <v>1</v>
      </c>
      <c r="AT214" s="234">
        <v>4</v>
      </c>
      <c r="AU214" s="234">
        <v>6</v>
      </c>
      <c r="AV214" s="236">
        <v>7</v>
      </c>
    </row>
    <row r="215" spans="2:48" ht="14.45">
      <c r="B215" s="742"/>
      <c r="C215" s="8" t="s">
        <v>198</v>
      </c>
      <c r="D215">
        <v>88</v>
      </c>
      <c r="E215">
        <v>86</v>
      </c>
      <c r="F215">
        <v>77</v>
      </c>
      <c r="G215">
        <v>77</v>
      </c>
      <c r="H215">
        <v>81</v>
      </c>
      <c r="I215">
        <v>85</v>
      </c>
      <c r="J215">
        <v>74</v>
      </c>
      <c r="K215">
        <v>63</v>
      </c>
      <c r="L215">
        <v>56</v>
      </c>
      <c r="M215">
        <v>24</v>
      </c>
      <c r="N215">
        <v>28</v>
      </c>
      <c r="O215">
        <v>38</v>
      </c>
      <c r="P215">
        <v>37</v>
      </c>
      <c r="Q215">
        <v>41</v>
      </c>
      <c r="R215">
        <v>45</v>
      </c>
      <c r="S215" s="557">
        <f>100</f>
        <v>100</v>
      </c>
      <c r="T215" s="72">
        <f t="shared" si="114"/>
        <v>97.727272727272734</v>
      </c>
      <c r="U215" s="72">
        <f t="shared" si="114"/>
        <v>87.5</v>
      </c>
      <c r="V215" s="72">
        <f t="shared" si="114"/>
        <v>87.5</v>
      </c>
      <c r="W215" s="72">
        <f t="shared" si="114"/>
        <v>92.045454545454547</v>
      </c>
      <c r="X215" s="72">
        <f t="shared" si="114"/>
        <v>96.590909090909093</v>
      </c>
      <c r="Y215" s="72">
        <f t="shared" si="104"/>
        <v>84.090909090909093</v>
      </c>
      <c r="Z215" s="72">
        <f t="shared" si="104"/>
        <v>71.590909090909093</v>
      </c>
      <c r="AA215" s="72">
        <f t="shared" si="104"/>
        <v>63.636363636363633</v>
      </c>
      <c r="AB215" s="72">
        <f t="shared" si="104"/>
        <v>27.272727272727273</v>
      </c>
      <c r="AC215" s="72">
        <f t="shared" si="105"/>
        <v>31.818181818181817</v>
      </c>
      <c r="AD215" s="72">
        <f t="shared" si="105"/>
        <v>43.18181818181818</v>
      </c>
      <c r="AE215" s="72">
        <f t="shared" ref="AE215:AE216" si="139">P215*100/$D215</f>
        <v>42.045454545454547</v>
      </c>
      <c r="AF215" s="72">
        <f t="shared" ref="AF215:AG216" si="140">Q215*100/$D215</f>
        <v>46.590909090909093</v>
      </c>
      <c r="AG215" s="73">
        <f t="shared" si="140"/>
        <v>51.136363636363633</v>
      </c>
      <c r="AH215" s="237"/>
      <c r="AI215" s="238"/>
      <c r="AJ215" s="238"/>
      <c r="AK215" s="238"/>
      <c r="AL215" s="238"/>
      <c r="AM215" s="238"/>
      <c r="AN215" s="238"/>
      <c r="AO215" s="238"/>
      <c r="AP215" s="238"/>
      <c r="AQ215" s="238"/>
      <c r="AR215" s="238"/>
      <c r="AS215" s="238"/>
      <c r="AT215" s="238"/>
      <c r="AU215" s="238"/>
      <c r="AV215" s="239"/>
    </row>
    <row r="216" spans="2:48" ht="15" customHeight="1">
      <c r="B216" s="741" t="s">
        <v>224</v>
      </c>
      <c r="C216" s="1" t="s">
        <v>193</v>
      </c>
      <c r="D216" s="211">
        <v>124694</v>
      </c>
      <c r="E216" s="211">
        <v>116481</v>
      </c>
      <c r="F216" s="211">
        <v>106778</v>
      </c>
      <c r="G216" s="211">
        <v>98231</v>
      </c>
      <c r="H216" s="211">
        <v>86083</v>
      </c>
      <c r="I216" s="211">
        <v>77259</v>
      </c>
      <c r="J216" s="211">
        <v>73439</v>
      </c>
      <c r="K216" s="211">
        <v>72078</v>
      </c>
      <c r="L216" s="211">
        <v>72331</v>
      </c>
      <c r="M216" s="211">
        <v>74557</v>
      </c>
      <c r="N216" s="211">
        <v>77812</v>
      </c>
      <c r="O216" s="211">
        <v>81940</v>
      </c>
      <c r="P216" s="212">
        <v>81407</v>
      </c>
      <c r="Q216" s="212">
        <v>88060</v>
      </c>
      <c r="R216" s="212">
        <v>88898</v>
      </c>
      <c r="S216" s="557">
        <f>100</f>
        <v>100</v>
      </c>
      <c r="T216" s="72">
        <f t="shared" si="114"/>
        <v>93.413476189712412</v>
      </c>
      <c r="U216" s="72">
        <f t="shared" si="114"/>
        <v>85.632027202591942</v>
      </c>
      <c r="V216" s="72">
        <f t="shared" si="114"/>
        <v>78.777647681524371</v>
      </c>
      <c r="W216" s="72">
        <f t="shared" si="114"/>
        <v>69.035398655909674</v>
      </c>
      <c r="X216" s="72">
        <f t="shared" si="114"/>
        <v>61.958875326800005</v>
      </c>
      <c r="Y216" s="72">
        <f t="shared" si="104"/>
        <v>58.895375880154617</v>
      </c>
      <c r="Z216" s="72">
        <f t="shared" si="104"/>
        <v>57.803903956886458</v>
      </c>
      <c r="AA216" s="72">
        <f t="shared" si="104"/>
        <v>58.006800647986267</v>
      </c>
      <c r="AB216" s="72">
        <f t="shared" si="104"/>
        <v>59.791970744382247</v>
      </c>
      <c r="AC216" s="72">
        <f t="shared" si="105"/>
        <v>62.402360979678249</v>
      </c>
      <c r="AD216" s="72">
        <f t="shared" si="105"/>
        <v>65.7128650937495</v>
      </c>
      <c r="AE216" s="72">
        <f t="shared" si="139"/>
        <v>65.285418704989809</v>
      </c>
      <c r="AF216" s="72">
        <f t="shared" si="140"/>
        <v>70.620879914029544</v>
      </c>
      <c r="AG216" s="73">
        <f t="shared" si="140"/>
        <v>71.2929250805973</v>
      </c>
      <c r="AH216" s="558">
        <v>1</v>
      </c>
      <c r="AI216" s="234">
        <v>1</v>
      </c>
      <c r="AJ216" s="234">
        <v>1</v>
      </c>
      <c r="AK216" s="234">
        <v>1</v>
      </c>
      <c r="AL216" s="234">
        <v>1</v>
      </c>
      <c r="AM216" s="234">
        <v>1</v>
      </c>
      <c r="AN216" s="234">
        <v>1</v>
      </c>
      <c r="AO216" s="234">
        <v>1</v>
      </c>
      <c r="AP216" s="234">
        <v>1</v>
      </c>
      <c r="AQ216" s="234">
        <v>1</v>
      </c>
      <c r="AR216" s="234">
        <v>1</v>
      </c>
      <c r="AS216" s="234">
        <v>1</v>
      </c>
      <c r="AT216" s="234">
        <v>4</v>
      </c>
      <c r="AU216" s="234">
        <v>6</v>
      </c>
      <c r="AV216" s="236">
        <v>7</v>
      </c>
    </row>
    <row r="217" spans="2:48" ht="14.45">
      <c r="B217" s="741"/>
      <c r="C217" s="1" t="s">
        <v>194</v>
      </c>
      <c r="D217" s="211">
        <v>96290</v>
      </c>
      <c r="E217" s="211">
        <v>82130</v>
      </c>
      <c r="F217" s="211">
        <v>71390</v>
      </c>
      <c r="G217" s="211">
        <v>61420</v>
      </c>
      <c r="H217" s="211">
        <v>46886</v>
      </c>
      <c r="I217" s="211">
        <v>39405</v>
      </c>
      <c r="J217" s="211">
        <v>38226</v>
      </c>
      <c r="K217" s="211">
        <v>40702</v>
      </c>
      <c r="L217" s="211">
        <v>42792</v>
      </c>
      <c r="M217" s="211">
        <v>45724</v>
      </c>
      <c r="N217" s="211">
        <v>50769</v>
      </c>
      <c r="O217" s="211">
        <v>56899</v>
      </c>
      <c r="P217" s="212">
        <v>59363</v>
      </c>
      <c r="Q217" s="212">
        <v>60632</v>
      </c>
      <c r="R217" s="212">
        <v>59389</v>
      </c>
      <c r="S217" s="557">
        <f>100</f>
        <v>100</v>
      </c>
      <c r="T217" s="72">
        <f t="shared" si="114"/>
        <v>85.294423096894803</v>
      </c>
      <c r="U217" s="72">
        <f t="shared" si="114"/>
        <v>74.140616886488729</v>
      </c>
      <c r="V217" s="72">
        <f t="shared" si="114"/>
        <v>63.786478346661127</v>
      </c>
      <c r="W217" s="72">
        <f t="shared" si="114"/>
        <v>48.692491432132101</v>
      </c>
      <c r="X217" s="72">
        <f t="shared" si="114"/>
        <v>40.923252674213316</v>
      </c>
      <c r="Y217" s="72">
        <f t="shared" si="104"/>
        <v>39.698826461730192</v>
      </c>
      <c r="Z217" s="72">
        <f t="shared" si="104"/>
        <v>42.270225360888979</v>
      </c>
      <c r="AA217" s="72">
        <f t="shared" si="104"/>
        <v>44.440751895316232</v>
      </c>
      <c r="AB217" s="72">
        <f t="shared" si="104"/>
        <v>47.48572022016824</v>
      </c>
      <c r="AC217" s="72">
        <f t="shared" si="105"/>
        <v>52.725101256620626</v>
      </c>
      <c r="AD217" s="72">
        <f t="shared" si="105"/>
        <v>59.091286737979019</v>
      </c>
      <c r="AE217" s="72">
        <f t="shared" ref="AE217:AE218" si="141">P217*100/$D217</f>
        <v>61.650223283830094</v>
      </c>
      <c r="AF217" s="72">
        <f t="shared" ref="AF217:AG218" si="142">Q217*100/$D217</f>
        <v>62.968117146121095</v>
      </c>
      <c r="AG217" s="73">
        <f t="shared" si="142"/>
        <v>61.677225049330147</v>
      </c>
      <c r="AH217" s="558">
        <v>1</v>
      </c>
      <c r="AI217" s="234">
        <v>1</v>
      </c>
      <c r="AJ217" s="234">
        <v>1</v>
      </c>
      <c r="AK217" s="234">
        <v>1</v>
      </c>
      <c r="AL217" s="234">
        <v>1</v>
      </c>
      <c r="AM217" s="234">
        <v>1</v>
      </c>
      <c r="AN217" s="234">
        <v>1</v>
      </c>
      <c r="AO217" s="234">
        <v>1</v>
      </c>
      <c r="AP217" s="234">
        <v>1</v>
      </c>
      <c r="AQ217" s="234">
        <v>1</v>
      </c>
      <c r="AR217" s="234">
        <v>1</v>
      </c>
      <c r="AS217" s="234">
        <v>1</v>
      </c>
      <c r="AT217" s="234">
        <v>4</v>
      </c>
      <c r="AU217" s="234">
        <v>6</v>
      </c>
      <c r="AV217" s="236">
        <v>7</v>
      </c>
    </row>
    <row r="218" spans="2:48" ht="14.45">
      <c r="B218" s="741"/>
      <c r="C218" s="1" t="s">
        <v>195</v>
      </c>
      <c r="D218" s="211">
        <v>38949</v>
      </c>
      <c r="E218" s="211">
        <v>32846</v>
      </c>
      <c r="F218" s="211">
        <v>27567</v>
      </c>
      <c r="G218" s="211">
        <v>24425</v>
      </c>
      <c r="H218" s="211">
        <v>19112</v>
      </c>
      <c r="I218" s="211">
        <v>17057</v>
      </c>
      <c r="J218" s="211">
        <v>17278</v>
      </c>
      <c r="K218" s="211">
        <v>16822</v>
      </c>
      <c r="L218" s="211">
        <v>17197</v>
      </c>
      <c r="M218" s="211">
        <v>20143</v>
      </c>
      <c r="N218" s="211">
        <v>21274</v>
      </c>
      <c r="O218" s="211">
        <v>23637</v>
      </c>
      <c r="P218" s="212">
        <v>24858</v>
      </c>
      <c r="Q218" s="212">
        <v>25720</v>
      </c>
      <c r="R218" s="212">
        <v>25227</v>
      </c>
      <c r="S218" s="557">
        <f>100</f>
        <v>100</v>
      </c>
      <c r="T218" s="72">
        <f t="shared" si="114"/>
        <v>84.330791547921635</v>
      </c>
      <c r="U218" s="72">
        <f t="shared" si="114"/>
        <v>70.777170145574985</v>
      </c>
      <c r="V218" s="72">
        <f t="shared" si="114"/>
        <v>62.710210788466966</v>
      </c>
      <c r="W218" s="72">
        <f t="shared" si="114"/>
        <v>49.069295745718762</v>
      </c>
      <c r="X218" s="72">
        <f t="shared" si="114"/>
        <v>43.793165421448563</v>
      </c>
      <c r="Y218" s="72">
        <f t="shared" si="104"/>
        <v>44.360574084058641</v>
      </c>
      <c r="Z218" s="72">
        <f t="shared" si="104"/>
        <v>43.189812318673134</v>
      </c>
      <c r="AA218" s="72">
        <f t="shared" si="104"/>
        <v>44.152609823102004</v>
      </c>
      <c r="AB218" s="72">
        <f t="shared" si="104"/>
        <v>51.716347017895195</v>
      </c>
      <c r="AC218" s="72">
        <f t="shared" si="105"/>
        <v>54.620144291252664</v>
      </c>
      <c r="AD218" s="72">
        <f t="shared" si="105"/>
        <v>60.687052299160442</v>
      </c>
      <c r="AE218" s="72">
        <f t="shared" si="141"/>
        <v>63.821920973580838</v>
      </c>
      <c r="AF218" s="72">
        <f t="shared" si="142"/>
        <v>66.03507150376133</v>
      </c>
      <c r="AG218" s="73">
        <f t="shared" si="142"/>
        <v>64.769313717938843</v>
      </c>
      <c r="AH218" s="558">
        <v>1</v>
      </c>
      <c r="AI218" s="234">
        <v>1</v>
      </c>
      <c r="AJ218" s="234">
        <v>1</v>
      </c>
      <c r="AK218" s="234">
        <v>1</v>
      </c>
      <c r="AL218" s="234">
        <v>1</v>
      </c>
      <c r="AM218" s="234">
        <v>1</v>
      </c>
      <c r="AN218" s="234">
        <v>1</v>
      </c>
      <c r="AO218" s="234">
        <v>1</v>
      </c>
      <c r="AP218" s="234">
        <v>1</v>
      </c>
      <c r="AQ218" s="234">
        <v>1</v>
      </c>
      <c r="AR218" s="234">
        <v>1</v>
      </c>
      <c r="AS218" s="234">
        <v>1</v>
      </c>
      <c r="AT218" s="234">
        <v>4</v>
      </c>
      <c r="AU218" s="234">
        <v>6</v>
      </c>
      <c r="AV218" s="236">
        <v>7</v>
      </c>
    </row>
    <row r="219" spans="2:48" ht="14.45">
      <c r="B219" s="741"/>
      <c r="C219" s="1" t="s">
        <v>196</v>
      </c>
      <c r="D219" s="211">
        <v>9474</v>
      </c>
      <c r="E219" s="211">
        <v>9354</v>
      </c>
      <c r="F219" s="211">
        <v>8302</v>
      </c>
      <c r="G219" s="211">
        <v>7883</v>
      </c>
      <c r="H219" s="211">
        <v>5478</v>
      </c>
      <c r="I219" s="211">
        <v>6611</v>
      </c>
      <c r="J219" s="211">
        <v>6878</v>
      </c>
      <c r="K219" s="211">
        <v>7620</v>
      </c>
      <c r="L219" s="211">
        <v>8692</v>
      </c>
      <c r="M219" s="211">
        <v>6666</v>
      </c>
      <c r="N219" s="211">
        <v>5843</v>
      </c>
      <c r="O219" s="211">
        <v>6808</v>
      </c>
      <c r="P219" s="212">
        <v>7113</v>
      </c>
      <c r="Q219" s="212">
        <v>7178</v>
      </c>
      <c r="R219" s="212">
        <v>7132</v>
      </c>
      <c r="S219" s="557">
        <f>100</f>
        <v>100</v>
      </c>
      <c r="T219" s="72">
        <f t="shared" si="114"/>
        <v>98.733375554148196</v>
      </c>
      <c r="U219" s="72">
        <f t="shared" si="114"/>
        <v>87.629301245514043</v>
      </c>
      <c r="V219" s="72">
        <f t="shared" si="114"/>
        <v>83.20667088874815</v>
      </c>
      <c r="W219" s="72">
        <f t="shared" si="114"/>
        <v>57.821405953134892</v>
      </c>
      <c r="X219" s="72">
        <f t="shared" si="114"/>
        <v>69.780451762719025</v>
      </c>
      <c r="Y219" s="72">
        <f t="shared" si="104"/>
        <v>72.598691154739285</v>
      </c>
      <c r="Z219" s="72">
        <f t="shared" si="104"/>
        <v>80.430652311589611</v>
      </c>
      <c r="AA219" s="72">
        <f t="shared" si="104"/>
        <v>91.745830694532401</v>
      </c>
      <c r="AB219" s="72">
        <f t="shared" si="104"/>
        <v>70.360987967067771</v>
      </c>
      <c r="AC219" s="72">
        <f t="shared" si="105"/>
        <v>61.674055309267466</v>
      </c>
      <c r="AD219" s="72">
        <f t="shared" si="105"/>
        <v>71.859826894659065</v>
      </c>
      <c r="AE219" s="72">
        <f t="shared" ref="AE219:AE220" si="143">P219*100/$D219</f>
        <v>75.079164027865744</v>
      </c>
      <c r="AF219" s="72">
        <f t="shared" ref="AF219:AG220" si="144">Q219*100/$D219</f>
        <v>75.765252269368801</v>
      </c>
      <c r="AG219" s="73">
        <f t="shared" si="144"/>
        <v>75.279712898458939</v>
      </c>
      <c r="AH219" s="558">
        <v>1</v>
      </c>
      <c r="AI219" s="234">
        <v>1</v>
      </c>
      <c r="AJ219" s="234">
        <v>1</v>
      </c>
      <c r="AK219" s="234">
        <v>1</v>
      </c>
      <c r="AL219" s="234">
        <v>1</v>
      </c>
      <c r="AM219" s="234">
        <v>1</v>
      </c>
      <c r="AN219" s="234">
        <v>1</v>
      </c>
      <c r="AO219" s="234">
        <v>1</v>
      </c>
      <c r="AP219" s="234">
        <v>1</v>
      </c>
      <c r="AQ219" s="234">
        <v>1</v>
      </c>
      <c r="AR219" s="234">
        <v>1</v>
      </c>
      <c r="AS219" s="234">
        <v>1</v>
      </c>
      <c r="AT219" s="234">
        <v>4</v>
      </c>
      <c r="AU219" s="234">
        <v>6</v>
      </c>
      <c r="AV219" s="236">
        <v>7</v>
      </c>
    </row>
    <row r="220" spans="2:48" ht="14.45">
      <c r="B220" s="741"/>
      <c r="C220" s="1" t="s">
        <v>197</v>
      </c>
      <c r="D220" s="211">
        <v>269407</v>
      </c>
      <c r="E220" s="211">
        <v>240811</v>
      </c>
      <c r="F220" s="211">
        <v>214037</v>
      </c>
      <c r="G220" s="211">
        <v>191959</v>
      </c>
      <c r="H220" s="211">
        <v>157559</v>
      </c>
      <c r="I220" s="211">
        <v>140332</v>
      </c>
      <c r="J220" s="211">
        <v>135821</v>
      </c>
      <c r="K220" s="211">
        <v>137222</v>
      </c>
      <c r="L220" s="211">
        <v>141012</v>
      </c>
      <c r="M220" s="211">
        <v>147090</v>
      </c>
      <c r="N220" s="211">
        <v>155698</v>
      </c>
      <c r="O220" s="211">
        <v>169284</v>
      </c>
      <c r="P220" s="212">
        <v>172741</v>
      </c>
      <c r="Q220" s="212">
        <v>181590</v>
      </c>
      <c r="R220" s="212">
        <v>180646</v>
      </c>
      <c r="S220" s="557">
        <f>100</f>
        <v>100</v>
      </c>
      <c r="T220" s="72">
        <f t="shared" si="114"/>
        <v>89.385576469802189</v>
      </c>
      <c r="U220" s="72">
        <f t="shared" si="114"/>
        <v>79.447453109978582</v>
      </c>
      <c r="V220" s="72">
        <f t="shared" si="114"/>
        <v>71.25241734624565</v>
      </c>
      <c r="W220" s="72">
        <f t="shared" si="114"/>
        <v>58.483632570794377</v>
      </c>
      <c r="X220" s="72">
        <f t="shared" si="114"/>
        <v>52.089218171762425</v>
      </c>
      <c r="Y220" s="72">
        <f t="shared" si="104"/>
        <v>50.414799912400198</v>
      </c>
      <c r="Z220" s="72">
        <f t="shared" si="104"/>
        <v>50.934830943516687</v>
      </c>
      <c r="AA220" s="72">
        <f t="shared" si="104"/>
        <v>52.341624382439953</v>
      </c>
      <c r="AB220" s="72">
        <f t="shared" si="104"/>
        <v>54.5976904831723</v>
      </c>
      <c r="AC220" s="72">
        <f t="shared" si="105"/>
        <v>57.792856161866617</v>
      </c>
      <c r="AD220" s="72">
        <f t="shared" si="105"/>
        <v>62.835783776961996</v>
      </c>
      <c r="AE220" s="72">
        <f t="shared" si="143"/>
        <v>64.118972409774059</v>
      </c>
      <c r="AF220" s="72">
        <f t="shared" si="144"/>
        <v>67.403593819017317</v>
      </c>
      <c r="AG220" s="73">
        <f t="shared" si="144"/>
        <v>67.053194608900284</v>
      </c>
      <c r="AH220" s="558">
        <v>1</v>
      </c>
      <c r="AI220" s="234">
        <v>1</v>
      </c>
      <c r="AJ220" s="234">
        <v>1</v>
      </c>
      <c r="AK220" s="234">
        <v>1</v>
      </c>
      <c r="AL220" s="234">
        <v>1</v>
      </c>
      <c r="AM220" s="234">
        <v>1</v>
      </c>
      <c r="AN220" s="234">
        <v>1</v>
      </c>
      <c r="AO220" s="234">
        <v>1</v>
      </c>
      <c r="AP220" s="234">
        <v>1</v>
      </c>
      <c r="AQ220" s="234">
        <v>1</v>
      </c>
      <c r="AR220" s="234">
        <v>1</v>
      </c>
      <c r="AS220" s="234">
        <v>1</v>
      </c>
      <c r="AT220" s="234">
        <v>4</v>
      </c>
      <c r="AU220" s="234">
        <v>6</v>
      </c>
      <c r="AV220" s="236">
        <v>7</v>
      </c>
    </row>
    <row r="221" spans="2:48" ht="14.45">
      <c r="B221" s="742"/>
      <c r="C221" s="8" t="s">
        <v>198</v>
      </c>
      <c r="D221">
        <v>259933</v>
      </c>
      <c r="E221">
        <v>231457</v>
      </c>
      <c r="F221">
        <v>205735</v>
      </c>
      <c r="G221">
        <v>184076</v>
      </c>
      <c r="H221">
        <v>152081</v>
      </c>
      <c r="I221">
        <v>133721</v>
      </c>
      <c r="J221">
        <v>128943</v>
      </c>
      <c r="K221">
        <v>129602</v>
      </c>
      <c r="L221">
        <v>132320</v>
      </c>
      <c r="M221">
        <v>140424</v>
      </c>
      <c r="N221">
        <v>149855</v>
      </c>
      <c r="O221">
        <v>162476</v>
      </c>
      <c r="P221">
        <v>165628</v>
      </c>
      <c r="Q221">
        <v>174412</v>
      </c>
      <c r="R221">
        <v>173514</v>
      </c>
      <c r="S221" s="557">
        <f>100</f>
        <v>100</v>
      </c>
      <c r="T221" s="72">
        <f t="shared" si="114"/>
        <v>89.044869254769495</v>
      </c>
      <c r="U221" s="72">
        <f t="shared" si="114"/>
        <v>79.149242304747759</v>
      </c>
      <c r="V221" s="72">
        <f t="shared" si="114"/>
        <v>70.816710460003151</v>
      </c>
      <c r="W221" s="72">
        <f t="shared" si="114"/>
        <v>58.507769309783676</v>
      </c>
      <c r="X221" s="72">
        <f t="shared" si="114"/>
        <v>51.44441067505857</v>
      </c>
      <c r="Y221" s="72">
        <f t="shared" si="104"/>
        <v>49.606244686130658</v>
      </c>
      <c r="Z221" s="72">
        <f t="shared" si="104"/>
        <v>49.859771556516485</v>
      </c>
      <c r="AA221" s="72">
        <f t="shared" si="104"/>
        <v>50.905425628912063</v>
      </c>
      <c r="AB221" s="72">
        <f t="shared" si="104"/>
        <v>54.023152119969374</v>
      </c>
      <c r="AC221" s="72">
        <f t="shared" si="105"/>
        <v>57.651394782501647</v>
      </c>
      <c r="AD221" s="72">
        <f t="shared" si="105"/>
        <v>62.506876772091267</v>
      </c>
      <c r="AE221" s="72">
        <f t="shared" ref="AE221:AE222" si="145">P221*100/$D221</f>
        <v>63.71949694729026</v>
      </c>
      <c r="AF221" s="72">
        <f t="shared" ref="AF221:AG222" si="146">Q221*100/$D221</f>
        <v>67.098829313707768</v>
      </c>
      <c r="AG221" s="73">
        <f t="shared" si="146"/>
        <v>66.753355672423282</v>
      </c>
      <c r="AH221" s="237"/>
      <c r="AI221" s="238"/>
      <c r="AJ221" s="238"/>
      <c r="AK221" s="238"/>
      <c r="AL221" s="238"/>
      <c r="AM221" s="238"/>
      <c r="AN221" s="238"/>
      <c r="AO221" s="238"/>
      <c r="AP221" s="238"/>
      <c r="AQ221" s="238"/>
      <c r="AR221" s="238"/>
      <c r="AS221" s="238"/>
      <c r="AT221" s="238"/>
      <c r="AU221" s="238"/>
      <c r="AV221" s="239"/>
    </row>
    <row r="222" spans="2:48" ht="15" customHeight="1">
      <c r="B222" s="741" t="s">
        <v>225</v>
      </c>
      <c r="C222" s="1" t="s">
        <v>193</v>
      </c>
      <c r="D222" s="211">
        <v>7242</v>
      </c>
      <c r="E222" s="211">
        <v>7091</v>
      </c>
      <c r="F222" s="211">
        <v>6719</v>
      </c>
      <c r="G222" s="211">
        <v>6516</v>
      </c>
      <c r="H222" s="211">
        <v>5862</v>
      </c>
      <c r="I222" s="211">
        <v>5607</v>
      </c>
      <c r="J222" s="211">
        <v>5466</v>
      </c>
      <c r="K222" s="211">
        <v>5360</v>
      </c>
      <c r="L222" s="211">
        <v>5377</v>
      </c>
      <c r="M222" s="211">
        <v>5443</v>
      </c>
      <c r="N222" s="211">
        <v>5505</v>
      </c>
      <c r="O222" s="211">
        <v>5704</v>
      </c>
      <c r="P222" s="212">
        <v>5667</v>
      </c>
      <c r="Q222" s="212">
        <v>6130</v>
      </c>
      <c r="R222" s="212">
        <v>6188</v>
      </c>
      <c r="S222" s="557">
        <f>100</f>
        <v>100</v>
      </c>
      <c r="T222" s="72">
        <f t="shared" si="114"/>
        <v>97.914940624136975</v>
      </c>
      <c r="U222" s="72">
        <f t="shared" si="114"/>
        <v>92.778238055785692</v>
      </c>
      <c r="V222" s="72">
        <f t="shared" si="114"/>
        <v>89.975144987572492</v>
      </c>
      <c r="W222" s="72">
        <f t="shared" si="114"/>
        <v>80.944490472245235</v>
      </c>
      <c r="X222" s="72">
        <f t="shared" si="114"/>
        <v>77.423363711681858</v>
      </c>
      <c r="Y222" s="72">
        <f t="shared" si="104"/>
        <v>75.476387738193864</v>
      </c>
      <c r="Z222" s="72">
        <f t="shared" si="104"/>
        <v>74.012703673018507</v>
      </c>
      <c r="AA222" s="72">
        <f t="shared" si="104"/>
        <v>74.24744545705606</v>
      </c>
      <c r="AB222" s="72">
        <f t="shared" si="104"/>
        <v>75.158795912731293</v>
      </c>
      <c r="AC222" s="72">
        <f t="shared" si="105"/>
        <v>76.014913007456499</v>
      </c>
      <c r="AD222" s="72">
        <f t="shared" si="105"/>
        <v>78.762772714719688</v>
      </c>
      <c r="AE222" s="72">
        <f t="shared" si="145"/>
        <v>78.251864125932059</v>
      </c>
      <c r="AF222" s="72">
        <f t="shared" si="146"/>
        <v>84.645125655896166</v>
      </c>
      <c r="AG222" s="73">
        <f t="shared" si="146"/>
        <v>85.44600938967136</v>
      </c>
      <c r="AH222" s="558">
        <v>1</v>
      </c>
      <c r="AI222" s="234">
        <v>1</v>
      </c>
      <c r="AJ222" s="234">
        <v>1</v>
      </c>
      <c r="AK222" s="234">
        <v>1</v>
      </c>
      <c r="AL222" s="234">
        <v>1</v>
      </c>
      <c r="AM222" s="234">
        <v>1</v>
      </c>
      <c r="AN222" s="234">
        <v>1</v>
      </c>
      <c r="AO222" s="234">
        <v>1</v>
      </c>
      <c r="AP222" s="234">
        <v>1</v>
      </c>
      <c r="AQ222" s="234">
        <v>1</v>
      </c>
      <c r="AR222" s="234">
        <v>1</v>
      </c>
      <c r="AS222" s="234">
        <v>1</v>
      </c>
      <c r="AT222" s="234">
        <v>4</v>
      </c>
      <c r="AU222" s="234">
        <v>6</v>
      </c>
      <c r="AV222" s="236">
        <v>7</v>
      </c>
    </row>
    <row r="223" spans="2:48" ht="14.45">
      <c r="B223" s="741"/>
      <c r="C223" s="1" t="s">
        <v>194</v>
      </c>
      <c r="D223" s="211">
        <v>16619</v>
      </c>
      <c r="E223" s="211">
        <v>15805</v>
      </c>
      <c r="F223" s="211">
        <v>14879</v>
      </c>
      <c r="G223" s="211">
        <v>13629</v>
      </c>
      <c r="H223" s="211">
        <v>11940</v>
      </c>
      <c r="I223" s="211">
        <v>10271</v>
      </c>
      <c r="J223" s="211">
        <v>9787</v>
      </c>
      <c r="K223" s="211">
        <v>9812</v>
      </c>
      <c r="L223" s="211">
        <v>9462</v>
      </c>
      <c r="M223" s="211">
        <v>9921</v>
      </c>
      <c r="N223" s="211">
        <v>9665</v>
      </c>
      <c r="O223" s="211">
        <v>10017</v>
      </c>
      <c r="P223" s="212">
        <v>10451</v>
      </c>
      <c r="Q223" s="212">
        <v>10674</v>
      </c>
      <c r="R223" s="212">
        <v>10455</v>
      </c>
      <c r="S223" s="557">
        <f>100</f>
        <v>100</v>
      </c>
      <c r="T223" s="72">
        <f t="shared" si="114"/>
        <v>95.101991696251275</v>
      </c>
      <c r="U223" s="72">
        <f t="shared" si="114"/>
        <v>89.530055960045729</v>
      </c>
      <c r="V223" s="72">
        <f t="shared" si="114"/>
        <v>82.00854443709008</v>
      </c>
      <c r="W223" s="72">
        <f t="shared" si="114"/>
        <v>71.845478067272396</v>
      </c>
      <c r="X223" s="72">
        <f t="shared" si="114"/>
        <v>61.802755881822009</v>
      </c>
      <c r="Y223" s="72">
        <f t="shared" si="104"/>
        <v>58.890426620133582</v>
      </c>
      <c r="Z223" s="72">
        <f t="shared" si="104"/>
        <v>59.040856850592697</v>
      </c>
      <c r="AA223" s="72">
        <f t="shared" si="104"/>
        <v>56.934833624165115</v>
      </c>
      <c r="AB223" s="72">
        <f t="shared" si="104"/>
        <v>59.696732655394428</v>
      </c>
      <c r="AC223" s="72">
        <f t="shared" si="105"/>
        <v>58.156327095493111</v>
      </c>
      <c r="AD223" s="72">
        <f t="shared" si="105"/>
        <v>60.274384740357419</v>
      </c>
      <c r="AE223" s="72">
        <f t="shared" ref="AE223:AE224" si="147">P223*100/$D223</f>
        <v>62.885853541127624</v>
      </c>
      <c r="AF223" s="72">
        <f t="shared" ref="AF223:AG224" si="148">Q223*100/$D223</f>
        <v>64.227691196822917</v>
      </c>
      <c r="AG223" s="73">
        <f t="shared" si="148"/>
        <v>62.909922378001085</v>
      </c>
      <c r="AH223" s="558">
        <v>1</v>
      </c>
      <c r="AI223" s="234">
        <v>1</v>
      </c>
      <c r="AJ223" s="234">
        <v>1</v>
      </c>
      <c r="AK223" s="234">
        <v>1</v>
      </c>
      <c r="AL223" s="234">
        <v>1</v>
      </c>
      <c r="AM223" s="234">
        <v>1</v>
      </c>
      <c r="AN223" s="234">
        <v>1</v>
      </c>
      <c r="AO223" s="234">
        <v>1</v>
      </c>
      <c r="AP223" s="234">
        <v>1</v>
      </c>
      <c r="AQ223" s="234">
        <v>1</v>
      </c>
      <c r="AR223" s="234">
        <v>1</v>
      </c>
      <c r="AS223" s="234">
        <v>1</v>
      </c>
      <c r="AT223" s="234">
        <v>4</v>
      </c>
      <c r="AU223" s="234">
        <v>6</v>
      </c>
      <c r="AV223" s="236">
        <v>7</v>
      </c>
    </row>
    <row r="224" spans="2:48" ht="14.45">
      <c r="B224" s="741"/>
      <c r="C224" s="1" t="s">
        <v>195</v>
      </c>
      <c r="D224" s="211">
        <v>20341</v>
      </c>
      <c r="E224" s="211">
        <v>18923</v>
      </c>
      <c r="F224" s="211">
        <v>18281</v>
      </c>
      <c r="G224" s="211">
        <v>17081</v>
      </c>
      <c r="H224" s="211">
        <v>14113</v>
      </c>
      <c r="I224" s="211">
        <v>13068</v>
      </c>
      <c r="J224" s="211">
        <v>12334</v>
      </c>
      <c r="K224" s="211">
        <v>13170</v>
      </c>
      <c r="L224" s="211">
        <v>12561</v>
      </c>
      <c r="M224" s="211">
        <v>12509</v>
      </c>
      <c r="N224" s="211">
        <v>13502</v>
      </c>
      <c r="O224" s="211">
        <v>13295</v>
      </c>
      <c r="P224" s="212">
        <v>13982</v>
      </c>
      <c r="Q224" s="212">
        <v>14467</v>
      </c>
      <c r="R224" s="212">
        <v>14190</v>
      </c>
      <c r="S224" s="557">
        <f>100</f>
        <v>100</v>
      </c>
      <c r="T224" s="72">
        <f t="shared" si="114"/>
        <v>93.028857971584486</v>
      </c>
      <c r="U224" s="72">
        <f t="shared" si="114"/>
        <v>89.872670960129781</v>
      </c>
      <c r="V224" s="72">
        <f t="shared" si="114"/>
        <v>83.973255985448105</v>
      </c>
      <c r="W224" s="72">
        <f t="shared" si="114"/>
        <v>69.382036281402094</v>
      </c>
      <c r="X224" s="72">
        <f t="shared" si="114"/>
        <v>64.244629074283466</v>
      </c>
      <c r="Y224" s="72">
        <f t="shared" si="104"/>
        <v>60.63615358143651</v>
      </c>
      <c r="Z224" s="72">
        <f t="shared" si="104"/>
        <v>64.746079347131413</v>
      </c>
      <c r="AA224" s="72">
        <f t="shared" si="104"/>
        <v>61.752126247480462</v>
      </c>
      <c r="AB224" s="72">
        <f t="shared" si="104"/>
        <v>61.496484931910921</v>
      </c>
      <c r="AC224" s="72">
        <f t="shared" si="105"/>
        <v>66.378250823460007</v>
      </c>
      <c r="AD224" s="72">
        <f t="shared" si="105"/>
        <v>65.360601740327411</v>
      </c>
      <c r="AE224" s="72">
        <f t="shared" si="147"/>
        <v>68.738016813332678</v>
      </c>
      <c r="AF224" s="72">
        <f t="shared" si="148"/>
        <v>71.122363698933185</v>
      </c>
      <c r="AG224" s="73">
        <f t="shared" si="148"/>
        <v>69.760582075610841</v>
      </c>
      <c r="AH224" s="558">
        <v>1</v>
      </c>
      <c r="AI224" s="234">
        <v>1</v>
      </c>
      <c r="AJ224" s="234">
        <v>1</v>
      </c>
      <c r="AK224" s="234">
        <v>1</v>
      </c>
      <c r="AL224" s="234">
        <v>1</v>
      </c>
      <c r="AM224" s="234">
        <v>1</v>
      </c>
      <c r="AN224" s="234">
        <v>1</v>
      </c>
      <c r="AO224" s="234">
        <v>1</v>
      </c>
      <c r="AP224" s="234">
        <v>1</v>
      </c>
      <c r="AQ224" s="234">
        <v>1</v>
      </c>
      <c r="AR224" s="234">
        <v>1</v>
      </c>
      <c r="AS224" s="234">
        <v>1</v>
      </c>
      <c r="AT224" s="234">
        <v>4</v>
      </c>
      <c r="AU224" s="234">
        <v>6</v>
      </c>
      <c r="AV224" s="236">
        <v>7</v>
      </c>
    </row>
    <row r="225" spans="2:48" ht="14.45">
      <c r="B225" s="741"/>
      <c r="C225" s="1" t="s">
        <v>196</v>
      </c>
      <c r="D225" s="211">
        <v>41961</v>
      </c>
      <c r="E225" s="211">
        <v>44020</v>
      </c>
      <c r="F225" s="211">
        <v>39850</v>
      </c>
      <c r="G225" s="211">
        <v>32486</v>
      </c>
      <c r="H225" s="211">
        <v>29991</v>
      </c>
      <c r="I225" s="211">
        <v>28564</v>
      </c>
      <c r="J225" s="211">
        <v>24479</v>
      </c>
      <c r="K225" s="211">
        <v>22296</v>
      </c>
      <c r="L225" s="211">
        <v>19469</v>
      </c>
      <c r="M225" s="211">
        <v>18625</v>
      </c>
      <c r="N225" s="211">
        <v>17390</v>
      </c>
      <c r="O225" s="211">
        <v>19652</v>
      </c>
      <c r="P225" s="212">
        <v>20532</v>
      </c>
      <c r="Q225" s="212">
        <v>20718</v>
      </c>
      <c r="R225" s="212">
        <v>20586</v>
      </c>
      <c r="S225" s="557">
        <f>100</f>
        <v>100</v>
      </c>
      <c r="T225" s="72">
        <f t="shared" si="114"/>
        <v>104.90693739424704</v>
      </c>
      <c r="U225" s="72">
        <f t="shared" si="114"/>
        <v>94.969138009103688</v>
      </c>
      <c r="V225" s="72">
        <f t="shared" si="114"/>
        <v>77.419508591310972</v>
      </c>
      <c r="W225" s="72">
        <f t="shared" si="114"/>
        <v>71.473511117466217</v>
      </c>
      <c r="X225" s="72">
        <f t="shared" si="114"/>
        <v>68.072734205571834</v>
      </c>
      <c r="Y225" s="72">
        <f t="shared" si="104"/>
        <v>58.337503872643644</v>
      </c>
      <c r="Z225" s="72">
        <f t="shared" si="104"/>
        <v>53.135053978694501</v>
      </c>
      <c r="AA225" s="72">
        <f t="shared" si="104"/>
        <v>46.397845618550562</v>
      </c>
      <c r="AB225" s="72">
        <f t="shared" si="104"/>
        <v>44.386454088320107</v>
      </c>
      <c r="AC225" s="72">
        <f t="shared" si="105"/>
        <v>41.443244917899953</v>
      </c>
      <c r="AD225" s="72">
        <f t="shared" si="105"/>
        <v>46.833964872143177</v>
      </c>
      <c r="AE225" s="72">
        <f t="shared" ref="AE225:AE226" si="149">P225*100/$D225</f>
        <v>48.931150353900051</v>
      </c>
      <c r="AF225" s="72">
        <f t="shared" ref="AF225:AG226" si="150">Q225*100/$D225</f>
        <v>49.374419103453207</v>
      </c>
      <c r="AG225" s="73">
        <f t="shared" si="150"/>
        <v>49.059841281189676</v>
      </c>
      <c r="AH225" s="558">
        <v>1</v>
      </c>
      <c r="AI225" s="234">
        <v>1</v>
      </c>
      <c r="AJ225" s="234">
        <v>1</v>
      </c>
      <c r="AK225" s="234">
        <v>1</v>
      </c>
      <c r="AL225" s="234">
        <v>1</v>
      </c>
      <c r="AM225" s="234">
        <v>1</v>
      </c>
      <c r="AN225" s="234">
        <v>1</v>
      </c>
      <c r="AO225" s="234">
        <v>1</v>
      </c>
      <c r="AP225" s="234">
        <v>1</v>
      </c>
      <c r="AQ225" s="234">
        <v>1</v>
      </c>
      <c r="AR225" s="234">
        <v>1</v>
      </c>
      <c r="AS225" s="234">
        <v>1</v>
      </c>
      <c r="AT225" s="234">
        <v>4</v>
      </c>
      <c r="AU225" s="234">
        <v>6</v>
      </c>
      <c r="AV225" s="236">
        <v>7</v>
      </c>
    </row>
    <row r="226" spans="2:48" ht="14.45">
      <c r="B226" s="741"/>
      <c r="C226" s="1" t="s">
        <v>197</v>
      </c>
      <c r="D226" s="211">
        <v>86163</v>
      </c>
      <c r="E226" s="211">
        <v>85839</v>
      </c>
      <c r="F226" s="211">
        <v>79729</v>
      </c>
      <c r="G226" s="211">
        <v>69712</v>
      </c>
      <c r="H226" s="211">
        <v>61906</v>
      </c>
      <c r="I226" s="211">
        <v>57510</v>
      </c>
      <c r="J226" s="211">
        <v>52066</v>
      </c>
      <c r="K226" s="211">
        <v>50638</v>
      </c>
      <c r="L226" s="211">
        <v>46869</v>
      </c>
      <c r="M226" s="211">
        <v>46498</v>
      </c>
      <c r="N226" s="211">
        <v>46062</v>
      </c>
      <c r="O226" s="211">
        <v>48668</v>
      </c>
      <c r="P226" s="212">
        <v>50632</v>
      </c>
      <c r="Q226" s="212">
        <v>51989</v>
      </c>
      <c r="R226" s="212">
        <v>51419</v>
      </c>
      <c r="S226" s="557">
        <f>100</f>
        <v>100</v>
      </c>
      <c r="T226" s="72">
        <f t="shared" si="114"/>
        <v>99.62396852477282</v>
      </c>
      <c r="U226" s="72">
        <f t="shared" si="114"/>
        <v>92.532757680210764</v>
      </c>
      <c r="V226" s="72">
        <f t="shared" si="114"/>
        <v>80.907117904436944</v>
      </c>
      <c r="W226" s="72">
        <f t="shared" si="114"/>
        <v>71.847544769796784</v>
      </c>
      <c r="X226" s="72">
        <f t="shared" si="114"/>
        <v>66.745586852825454</v>
      </c>
      <c r="Y226" s="72">
        <f t="shared" si="104"/>
        <v>60.4273295962304</v>
      </c>
      <c r="Z226" s="72">
        <f t="shared" si="104"/>
        <v>58.770005686895765</v>
      </c>
      <c r="AA226" s="72">
        <f t="shared" si="104"/>
        <v>54.395738309947426</v>
      </c>
      <c r="AB226" s="72">
        <f t="shared" si="104"/>
        <v>53.965159058992839</v>
      </c>
      <c r="AC226" s="72">
        <f t="shared" si="105"/>
        <v>53.45914139479823</v>
      </c>
      <c r="AD226" s="72">
        <f t="shared" si="105"/>
        <v>56.483641470236641</v>
      </c>
      <c r="AE226" s="72">
        <f t="shared" si="149"/>
        <v>58.763042141058229</v>
      </c>
      <c r="AF226" s="72">
        <f t="shared" si="150"/>
        <v>60.3379640913153</v>
      </c>
      <c r="AG226" s="73">
        <f t="shared" si="150"/>
        <v>59.67642723674895</v>
      </c>
      <c r="AH226" s="558">
        <v>1</v>
      </c>
      <c r="AI226" s="234">
        <v>1</v>
      </c>
      <c r="AJ226" s="234">
        <v>1</v>
      </c>
      <c r="AK226" s="234">
        <v>1</v>
      </c>
      <c r="AL226" s="234">
        <v>1</v>
      </c>
      <c r="AM226" s="234">
        <v>1</v>
      </c>
      <c r="AN226" s="234">
        <v>1</v>
      </c>
      <c r="AO226" s="234">
        <v>1</v>
      </c>
      <c r="AP226" s="234">
        <v>1</v>
      </c>
      <c r="AQ226" s="234">
        <v>1</v>
      </c>
      <c r="AR226" s="234">
        <v>1</v>
      </c>
      <c r="AS226" s="234">
        <v>1</v>
      </c>
      <c r="AT226" s="234">
        <v>4</v>
      </c>
      <c r="AU226" s="234">
        <v>6</v>
      </c>
      <c r="AV226" s="236">
        <v>7</v>
      </c>
    </row>
    <row r="227" spans="2:48" ht="14.45">
      <c r="B227" s="742"/>
      <c r="C227" s="8" t="s">
        <v>198</v>
      </c>
      <c r="D227">
        <v>44202</v>
      </c>
      <c r="E227">
        <v>41819</v>
      </c>
      <c r="F227">
        <v>39879</v>
      </c>
      <c r="G227">
        <v>37226</v>
      </c>
      <c r="H227">
        <v>31915</v>
      </c>
      <c r="I227">
        <v>28946</v>
      </c>
      <c r="J227">
        <v>27587</v>
      </c>
      <c r="K227">
        <v>28342</v>
      </c>
      <c r="L227">
        <v>27400</v>
      </c>
      <c r="M227">
        <v>27873</v>
      </c>
      <c r="N227">
        <v>28672</v>
      </c>
      <c r="O227">
        <v>29016</v>
      </c>
      <c r="P227">
        <v>30100</v>
      </c>
      <c r="Q227">
        <v>31271</v>
      </c>
      <c r="R227">
        <v>30833</v>
      </c>
      <c r="S227" s="557">
        <f>100</f>
        <v>100</v>
      </c>
      <c r="T227" s="72">
        <f t="shared" si="114"/>
        <v>94.608841228903671</v>
      </c>
      <c r="U227" s="72">
        <f t="shared" si="114"/>
        <v>90.219899552056475</v>
      </c>
      <c r="V227" s="72">
        <f t="shared" si="114"/>
        <v>84.217908691914388</v>
      </c>
      <c r="W227" s="72">
        <f t="shared" si="114"/>
        <v>72.202615266277547</v>
      </c>
      <c r="X227" s="72">
        <f t="shared" si="114"/>
        <v>65.485724627844888</v>
      </c>
      <c r="Y227" s="72">
        <f t="shared" si="104"/>
        <v>62.411203112981312</v>
      </c>
      <c r="Z227" s="72">
        <f t="shared" si="104"/>
        <v>64.119270621238854</v>
      </c>
      <c r="AA227" s="72">
        <f t="shared" si="104"/>
        <v>61.988145332790374</v>
      </c>
      <c r="AB227" s="72">
        <f t="shared" si="104"/>
        <v>63.058232659155692</v>
      </c>
      <c r="AC227" s="72">
        <f t="shared" si="105"/>
        <v>64.865843174516996</v>
      </c>
      <c r="AD227" s="72">
        <f t="shared" si="105"/>
        <v>65.644088502782679</v>
      </c>
      <c r="AE227" s="72">
        <f t="shared" ref="AE227:AE228" si="151">P227*100/$D227</f>
        <v>68.096466223247816</v>
      </c>
      <c r="AF227" s="72">
        <f t="shared" ref="AF227:AG228" si="152">Q227*100/$D227</f>
        <v>70.745667616849914</v>
      </c>
      <c r="AG227" s="73">
        <f t="shared" si="152"/>
        <v>69.754762227953492</v>
      </c>
      <c r="AH227" s="237"/>
      <c r="AI227" s="238"/>
      <c r="AJ227" s="238"/>
      <c r="AK227" s="238"/>
      <c r="AL227" s="238"/>
      <c r="AM227" s="238"/>
      <c r="AN227" s="238"/>
      <c r="AO227" s="238"/>
      <c r="AP227" s="238"/>
      <c r="AQ227" s="238"/>
      <c r="AR227" s="238"/>
      <c r="AS227" s="238"/>
      <c r="AT227" s="238"/>
      <c r="AU227" s="238"/>
      <c r="AV227" s="239"/>
    </row>
    <row r="228" spans="2:48" ht="15" customHeight="1">
      <c r="B228" s="741" t="s">
        <v>226</v>
      </c>
      <c r="C228" s="1" t="s">
        <v>193</v>
      </c>
      <c r="D228" s="211">
        <v>94015</v>
      </c>
      <c r="E228" s="211">
        <v>89209</v>
      </c>
      <c r="F228" s="211">
        <v>82776</v>
      </c>
      <c r="G228" s="211">
        <v>78209</v>
      </c>
      <c r="H228" s="211">
        <v>69563</v>
      </c>
      <c r="I228" s="211">
        <v>63699</v>
      </c>
      <c r="J228" s="211">
        <v>60882</v>
      </c>
      <c r="K228" s="211">
        <v>61613</v>
      </c>
      <c r="L228" s="211">
        <v>62733</v>
      </c>
      <c r="M228" s="211">
        <v>65864</v>
      </c>
      <c r="N228" s="211">
        <v>69271</v>
      </c>
      <c r="O228" s="211">
        <v>73151</v>
      </c>
      <c r="P228" s="212">
        <v>72675</v>
      </c>
      <c r="Q228" s="212">
        <v>78615</v>
      </c>
      <c r="R228" s="212">
        <v>79363</v>
      </c>
      <c r="S228" s="557">
        <f>100</f>
        <v>100</v>
      </c>
      <c r="T228" s="72">
        <f t="shared" si="114"/>
        <v>94.88804977929054</v>
      </c>
      <c r="U228" s="72">
        <f t="shared" si="114"/>
        <v>88.045524650321752</v>
      </c>
      <c r="V228" s="72">
        <f t="shared" si="114"/>
        <v>83.187789182577248</v>
      </c>
      <c r="W228" s="72">
        <f t="shared" si="114"/>
        <v>73.991384353560605</v>
      </c>
      <c r="X228" s="72">
        <f t="shared" si="114"/>
        <v>67.754081795458177</v>
      </c>
      <c r="Y228" s="72">
        <f t="shared" si="104"/>
        <v>64.757751422645327</v>
      </c>
      <c r="Z228" s="72">
        <f t="shared" si="104"/>
        <v>65.535286922299633</v>
      </c>
      <c r="AA228" s="72">
        <f t="shared" si="104"/>
        <v>66.7265861830559</v>
      </c>
      <c r="AB228" s="72">
        <f t="shared" si="104"/>
        <v>70.056905812902201</v>
      </c>
      <c r="AC228" s="72">
        <f t="shared" si="105"/>
        <v>73.680795617720577</v>
      </c>
      <c r="AD228" s="72">
        <f t="shared" si="105"/>
        <v>77.807796628197622</v>
      </c>
      <c r="AE228" s="72">
        <f t="shared" si="151"/>
        <v>77.30149444237621</v>
      </c>
      <c r="AF228" s="72">
        <f t="shared" si="152"/>
        <v>83.619635164601391</v>
      </c>
      <c r="AG228" s="73">
        <f t="shared" si="152"/>
        <v>84.415252885177892</v>
      </c>
      <c r="AH228" s="558">
        <v>1</v>
      </c>
      <c r="AI228" s="234">
        <v>1</v>
      </c>
      <c r="AJ228" s="234">
        <v>1</v>
      </c>
      <c r="AK228" s="234">
        <v>1</v>
      </c>
      <c r="AL228" s="234">
        <v>1</v>
      </c>
      <c r="AM228" s="234">
        <v>1</v>
      </c>
      <c r="AN228" s="234">
        <v>1</v>
      </c>
      <c r="AO228" s="234">
        <v>1</v>
      </c>
      <c r="AP228" s="234">
        <v>1</v>
      </c>
      <c r="AQ228" s="234">
        <v>1</v>
      </c>
      <c r="AR228" s="234">
        <v>1</v>
      </c>
      <c r="AS228" s="234">
        <v>1</v>
      </c>
      <c r="AT228" s="234">
        <v>4</v>
      </c>
      <c r="AU228" s="234">
        <v>6</v>
      </c>
      <c r="AV228" s="236">
        <v>7</v>
      </c>
    </row>
    <row r="229" spans="2:48" ht="14.45">
      <c r="B229" s="741"/>
      <c r="C229" s="1" t="s">
        <v>194</v>
      </c>
      <c r="D229" s="211">
        <v>46085</v>
      </c>
      <c r="E229" s="211">
        <v>44777</v>
      </c>
      <c r="F229" s="211">
        <v>42182</v>
      </c>
      <c r="G229" s="211">
        <v>38100</v>
      </c>
      <c r="H229" s="211">
        <v>31192</v>
      </c>
      <c r="I229" s="211">
        <v>26805</v>
      </c>
      <c r="J229" s="211">
        <v>26538</v>
      </c>
      <c r="K229" s="211">
        <v>28000</v>
      </c>
      <c r="L229" s="211">
        <v>29316</v>
      </c>
      <c r="M229" s="211">
        <v>31169</v>
      </c>
      <c r="N229" s="211">
        <v>33587</v>
      </c>
      <c r="O229" s="211">
        <v>37352</v>
      </c>
      <c r="P229" s="212">
        <v>38969</v>
      </c>
      <c r="Q229" s="212">
        <v>39802</v>
      </c>
      <c r="R229" s="212">
        <v>38986</v>
      </c>
      <c r="S229" s="557">
        <f>100</f>
        <v>100</v>
      </c>
      <c r="T229" s="72">
        <f t="shared" si="114"/>
        <v>97.161766301399581</v>
      </c>
      <c r="U229" s="72">
        <f t="shared" si="114"/>
        <v>91.530866876424</v>
      </c>
      <c r="V229" s="72">
        <f t="shared" si="114"/>
        <v>82.673321037213839</v>
      </c>
      <c r="W229" s="72">
        <f t="shared" si="114"/>
        <v>67.683628078550498</v>
      </c>
      <c r="X229" s="72">
        <f t="shared" si="114"/>
        <v>58.164261690354778</v>
      </c>
      <c r="Y229" s="72">
        <f t="shared" si="104"/>
        <v>57.584897472062494</v>
      </c>
      <c r="Z229" s="72">
        <f t="shared" si="104"/>
        <v>60.757296300314636</v>
      </c>
      <c r="AA229" s="72">
        <f t="shared" si="104"/>
        <v>63.612889226429424</v>
      </c>
      <c r="AB229" s="72">
        <f t="shared" si="104"/>
        <v>67.633720299446679</v>
      </c>
      <c r="AC229" s="72">
        <f t="shared" si="105"/>
        <v>72.880546815666705</v>
      </c>
      <c r="AD229" s="72">
        <f t="shared" si="105"/>
        <v>81.05023326461972</v>
      </c>
      <c r="AE229" s="72">
        <f t="shared" ref="AE229:AE230" si="153">P229*100/$D229</f>
        <v>84.558967125962894</v>
      </c>
      <c r="AF229" s="72">
        <f t="shared" ref="AF229:AG230" si="154">Q229*100/$D229</f>
        <v>86.36649669089725</v>
      </c>
      <c r="AG229" s="73">
        <f t="shared" si="154"/>
        <v>84.595855484430942</v>
      </c>
      <c r="AH229" s="558">
        <v>1</v>
      </c>
      <c r="AI229" s="234">
        <v>1</v>
      </c>
      <c r="AJ229" s="234">
        <v>1</v>
      </c>
      <c r="AK229" s="234">
        <v>1</v>
      </c>
      <c r="AL229" s="234">
        <v>1</v>
      </c>
      <c r="AM229" s="234">
        <v>1</v>
      </c>
      <c r="AN229" s="234">
        <v>1</v>
      </c>
      <c r="AO229" s="234">
        <v>1</v>
      </c>
      <c r="AP229" s="234">
        <v>1</v>
      </c>
      <c r="AQ229" s="234">
        <v>1</v>
      </c>
      <c r="AR229" s="234">
        <v>1</v>
      </c>
      <c r="AS229" s="234">
        <v>1</v>
      </c>
      <c r="AT229" s="234">
        <v>4</v>
      </c>
      <c r="AU229" s="234">
        <v>6</v>
      </c>
      <c r="AV229" s="236">
        <v>7</v>
      </c>
    </row>
    <row r="230" spans="2:48" ht="14.45">
      <c r="B230" s="741"/>
      <c r="C230" s="1" t="s">
        <v>195</v>
      </c>
      <c r="D230" s="211">
        <v>19591</v>
      </c>
      <c r="E230" s="211">
        <v>17152</v>
      </c>
      <c r="F230" s="211">
        <v>16677</v>
      </c>
      <c r="G230" s="211">
        <v>16014</v>
      </c>
      <c r="H230" s="211">
        <v>13044</v>
      </c>
      <c r="I230" s="211">
        <v>11750</v>
      </c>
      <c r="J230" s="211">
        <v>11222</v>
      </c>
      <c r="K230" s="211">
        <v>11606</v>
      </c>
      <c r="L230" s="211">
        <v>11846</v>
      </c>
      <c r="M230" s="211">
        <v>12339</v>
      </c>
      <c r="N230" s="211">
        <v>13631</v>
      </c>
      <c r="O230" s="211">
        <v>13951</v>
      </c>
      <c r="P230" s="212">
        <v>14672</v>
      </c>
      <c r="Q230" s="212">
        <v>15181</v>
      </c>
      <c r="R230" s="212">
        <v>14890</v>
      </c>
      <c r="S230" s="557">
        <f>100</f>
        <v>100</v>
      </c>
      <c r="T230" s="72">
        <f t="shared" si="114"/>
        <v>87.550405798580982</v>
      </c>
      <c r="U230" s="72">
        <f t="shared" si="114"/>
        <v>85.125823082027466</v>
      </c>
      <c r="V230" s="72">
        <f t="shared" si="114"/>
        <v>81.741616048185392</v>
      </c>
      <c r="W230" s="72">
        <f t="shared" si="114"/>
        <v>66.581593588892858</v>
      </c>
      <c r="X230" s="72">
        <f t="shared" si="114"/>
        <v>59.976519830534428</v>
      </c>
      <c r="Y230" s="72">
        <f t="shared" si="104"/>
        <v>57.281404726660199</v>
      </c>
      <c r="Z230" s="72">
        <f t="shared" si="104"/>
        <v>59.24148843856873</v>
      </c>
      <c r="AA230" s="72">
        <f t="shared" si="104"/>
        <v>60.466540758511563</v>
      </c>
      <c r="AB230" s="72">
        <f t="shared" si="104"/>
        <v>62.983002399060794</v>
      </c>
      <c r="AC230" s="72">
        <f t="shared" si="105"/>
        <v>69.577867388086361</v>
      </c>
      <c r="AD230" s="72">
        <f t="shared" si="105"/>
        <v>71.211270481343476</v>
      </c>
      <c r="AE230" s="72">
        <f t="shared" si="153"/>
        <v>74.891531825838399</v>
      </c>
      <c r="AF230" s="72">
        <f t="shared" si="154"/>
        <v>77.489663621050482</v>
      </c>
      <c r="AG230" s="73">
        <f t="shared" si="154"/>
        <v>76.004287683119799</v>
      </c>
      <c r="AH230" s="558">
        <v>1</v>
      </c>
      <c r="AI230" s="234">
        <v>1</v>
      </c>
      <c r="AJ230" s="234">
        <v>1</v>
      </c>
      <c r="AK230" s="234">
        <v>1</v>
      </c>
      <c r="AL230" s="234">
        <v>1</v>
      </c>
      <c r="AM230" s="234">
        <v>1</v>
      </c>
      <c r="AN230" s="234">
        <v>1</v>
      </c>
      <c r="AO230" s="234">
        <v>1</v>
      </c>
      <c r="AP230" s="234">
        <v>1</v>
      </c>
      <c r="AQ230" s="234">
        <v>1</v>
      </c>
      <c r="AR230" s="234">
        <v>1</v>
      </c>
      <c r="AS230" s="234">
        <v>1</v>
      </c>
      <c r="AT230" s="234">
        <v>4</v>
      </c>
      <c r="AU230" s="234">
        <v>6</v>
      </c>
      <c r="AV230" s="236">
        <v>7</v>
      </c>
    </row>
    <row r="231" spans="2:48" ht="14.45">
      <c r="B231" s="741"/>
      <c r="C231" s="1" t="s">
        <v>196</v>
      </c>
      <c r="D231" s="211">
        <v>10207</v>
      </c>
      <c r="E231" s="211">
        <v>9560</v>
      </c>
      <c r="F231" s="211">
        <v>9268</v>
      </c>
      <c r="G231" s="211">
        <v>9581</v>
      </c>
      <c r="H231" s="211">
        <v>7649</v>
      </c>
      <c r="I231" s="211">
        <v>7811</v>
      </c>
      <c r="J231" s="211">
        <v>7929</v>
      </c>
      <c r="K231" s="211">
        <v>8265</v>
      </c>
      <c r="L231" s="211">
        <v>10086</v>
      </c>
      <c r="M231" s="211">
        <v>9954</v>
      </c>
      <c r="N231" s="211">
        <v>9804</v>
      </c>
      <c r="O231" s="211">
        <v>10992</v>
      </c>
      <c r="P231" s="212">
        <v>11484</v>
      </c>
      <c r="Q231" s="212">
        <v>11588</v>
      </c>
      <c r="R231" s="212">
        <v>11514</v>
      </c>
      <c r="S231" s="557">
        <f>100</f>
        <v>100</v>
      </c>
      <c r="T231" s="72">
        <f t="shared" si="114"/>
        <v>93.661212893112577</v>
      </c>
      <c r="U231" s="72">
        <f t="shared" si="114"/>
        <v>90.800431076712059</v>
      </c>
      <c r="V231" s="72">
        <f t="shared" si="114"/>
        <v>93.866954051141377</v>
      </c>
      <c r="W231" s="72">
        <f t="shared" si="114"/>
        <v>74.938767512491424</v>
      </c>
      <c r="X231" s="72">
        <f t="shared" si="114"/>
        <v>76.525913588713621</v>
      </c>
      <c r="Y231" s="72">
        <f t="shared" si="104"/>
        <v>77.681982952875472</v>
      </c>
      <c r="Z231" s="72">
        <f t="shared" si="104"/>
        <v>80.973841481336336</v>
      </c>
      <c r="AA231" s="72">
        <f t="shared" si="104"/>
        <v>98.814539041834038</v>
      </c>
      <c r="AB231" s="72">
        <f t="shared" si="104"/>
        <v>97.521308905652987</v>
      </c>
      <c r="AC231" s="72">
        <f t="shared" si="105"/>
        <v>96.051729205447245</v>
      </c>
      <c r="AD231" s="72">
        <f t="shared" si="105"/>
        <v>107.69080043107671</v>
      </c>
      <c r="AE231" s="72">
        <f t="shared" ref="AE231:AE232" si="155">P231*100/$D231</f>
        <v>112.51102184775154</v>
      </c>
      <c r="AF231" s="72">
        <f t="shared" ref="AF231:AG232" si="156">Q231*100/$D231</f>
        <v>113.52993043989419</v>
      </c>
      <c r="AG231" s="73">
        <f t="shared" si="156"/>
        <v>112.8049377877927</v>
      </c>
      <c r="AH231" s="558">
        <v>1</v>
      </c>
      <c r="AI231" s="234">
        <v>1</v>
      </c>
      <c r="AJ231" s="234">
        <v>1</v>
      </c>
      <c r="AK231" s="234">
        <v>1</v>
      </c>
      <c r="AL231" s="234">
        <v>1</v>
      </c>
      <c r="AM231" s="234">
        <v>1</v>
      </c>
      <c r="AN231" s="234">
        <v>1</v>
      </c>
      <c r="AO231" s="234">
        <v>1</v>
      </c>
      <c r="AP231" s="234">
        <v>1</v>
      </c>
      <c r="AQ231" s="234">
        <v>1</v>
      </c>
      <c r="AR231" s="234">
        <v>1</v>
      </c>
      <c r="AS231" s="234">
        <v>1</v>
      </c>
      <c r="AT231" s="234">
        <v>4</v>
      </c>
      <c r="AU231" s="234">
        <v>6</v>
      </c>
      <c r="AV231" s="236">
        <v>7</v>
      </c>
    </row>
    <row r="232" spans="2:48" ht="14.45">
      <c r="B232" s="741"/>
      <c r="C232" s="1" t="s">
        <v>197</v>
      </c>
      <c r="D232" s="211">
        <v>169898</v>
      </c>
      <c r="E232" s="211">
        <v>160698</v>
      </c>
      <c r="F232" s="211">
        <v>150903</v>
      </c>
      <c r="G232" s="211">
        <v>141904</v>
      </c>
      <c r="H232" s="211">
        <v>121448</v>
      </c>
      <c r="I232" s="211">
        <v>110065</v>
      </c>
      <c r="J232" s="211">
        <v>106571</v>
      </c>
      <c r="K232" s="211">
        <v>109484</v>
      </c>
      <c r="L232" s="211">
        <v>113981</v>
      </c>
      <c r="M232" s="211">
        <v>119326</v>
      </c>
      <c r="N232" s="211">
        <v>126293</v>
      </c>
      <c r="O232" s="211">
        <v>135446</v>
      </c>
      <c r="P232" s="212">
        <v>137800</v>
      </c>
      <c r="Q232" s="212">
        <v>145186</v>
      </c>
      <c r="R232" s="212">
        <v>144753</v>
      </c>
      <c r="S232" s="557">
        <f>100</f>
        <v>100</v>
      </c>
      <c r="T232" s="72">
        <f t="shared" si="114"/>
        <v>94.584986285889187</v>
      </c>
      <c r="U232" s="72">
        <f t="shared" si="114"/>
        <v>88.819762445702722</v>
      </c>
      <c r="V232" s="72">
        <f t="shared" si="114"/>
        <v>83.52305500947628</v>
      </c>
      <c r="W232" s="72">
        <f t="shared" si="114"/>
        <v>71.48288973384031</v>
      </c>
      <c r="X232" s="72">
        <f t="shared" si="114"/>
        <v>64.782987439522543</v>
      </c>
      <c r="Y232" s="72">
        <f t="shared" si="104"/>
        <v>62.726459405054797</v>
      </c>
      <c r="Z232" s="72">
        <f t="shared" si="104"/>
        <v>64.441017551707489</v>
      </c>
      <c r="AA232" s="72">
        <f t="shared" si="104"/>
        <v>67.08789979870275</v>
      </c>
      <c r="AB232" s="72">
        <f t="shared" si="104"/>
        <v>70.233905048911694</v>
      </c>
      <c r="AC232" s="72">
        <f t="shared" si="105"/>
        <v>74.334600760456269</v>
      </c>
      <c r="AD232" s="72">
        <f t="shared" si="105"/>
        <v>79.721950817549356</v>
      </c>
      <c r="AE232" s="72">
        <f t="shared" si="155"/>
        <v>81.107488022225098</v>
      </c>
      <c r="AF232" s="72">
        <f t="shared" si="156"/>
        <v>85.454802293140588</v>
      </c>
      <c r="AG232" s="73">
        <f t="shared" si="156"/>
        <v>85.199943495509075</v>
      </c>
      <c r="AH232" s="558">
        <v>1</v>
      </c>
      <c r="AI232" s="234">
        <v>1</v>
      </c>
      <c r="AJ232" s="234">
        <v>1</v>
      </c>
      <c r="AK232" s="234">
        <v>1</v>
      </c>
      <c r="AL232" s="234">
        <v>1</v>
      </c>
      <c r="AM232" s="234">
        <v>1</v>
      </c>
      <c r="AN232" s="234">
        <v>1</v>
      </c>
      <c r="AO232" s="234">
        <v>1</v>
      </c>
      <c r="AP232" s="234">
        <v>1</v>
      </c>
      <c r="AQ232" s="234">
        <v>1</v>
      </c>
      <c r="AR232" s="234">
        <v>1</v>
      </c>
      <c r="AS232" s="234">
        <v>1</v>
      </c>
      <c r="AT232" s="234">
        <v>4</v>
      </c>
      <c r="AU232" s="234">
        <v>6</v>
      </c>
      <c r="AV232" s="236">
        <v>7</v>
      </c>
    </row>
    <row r="233" spans="2:48" ht="14.45">
      <c r="B233" s="742"/>
      <c r="C233" s="8" t="s">
        <v>198</v>
      </c>
      <c r="D233">
        <v>159691</v>
      </c>
      <c r="E233">
        <v>151138</v>
      </c>
      <c r="F233">
        <v>141635</v>
      </c>
      <c r="G233">
        <v>132323</v>
      </c>
      <c r="H233">
        <v>113799</v>
      </c>
      <c r="I233">
        <v>102254</v>
      </c>
      <c r="J233">
        <v>98642</v>
      </c>
      <c r="K233">
        <v>101219</v>
      </c>
      <c r="L233">
        <v>103895</v>
      </c>
      <c r="M233">
        <v>109372</v>
      </c>
      <c r="N233">
        <v>116489</v>
      </c>
      <c r="O233">
        <v>124454</v>
      </c>
      <c r="P233">
        <v>126316</v>
      </c>
      <c r="Q233">
        <v>133598</v>
      </c>
      <c r="R233">
        <v>133239</v>
      </c>
      <c r="S233" s="557">
        <f>100</f>
        <v>100</v>
      </c>
      <c r="T233" s="72">
        <f t="shared" si="114"/>
        <v>94.64403128541997</v>
      </c>
      <c r="U233" s="72">
        <f t="shared" si="114"/>
        <v>88.693163672342209</v>
      </c>
      <c r="V233" s="72">
        <f t="shared" si="114"/>
        <v>82.861902048330833</v>
      </c>
      <c r="W233" s="72">
        <f t="shared" si="114"/>
        <v>71.261999736992067</v>
      </c>
      <c r="X233" s="72">
        <f t="shared" si="114"/>
        <v>64.032412596827626</v>
      </c>
      <c r="Y233" s="72">
        <f t="shared" si="104"/>
        <v>61.770544363802593</v>
      </c>
      <c r="Z233" s="72">
        <f t="shared" si="104"/>
        <v>63.384285902148527</v>
      </c>
      <c r="AA233" s="72">
        <f t="shared" si="104"/>
        <v>65.060022167811582</v>
      </c>
      <c r="AB233" s="72">
        <f t="shared" si="104"/>
        <v>68.489770869992668</v>
      </c>
      <c r="AC233" s="72">
        <f t="shared" si="105"/>
        <v>72.946502933790882</v>
      </c>
      <c r="AD233" s="72">
        <f t="shared" si="105"/>
        <v>77.934260540669172</v>
      </c>
      <c r="AE233" s="72">
        <f t="shared" ref="AE233:AE234" si="157">P233*100/$D233</f>
        <v>79.100262381724704</v>
      </c>
      <c r="AF233" s="72">
        <f t="shared" ref="AF233:AG234" si="158">Q233*100/$D233</f>
        <v>83.660318991051469</v>
      </c>
      <c r="AG233" s="73">
        <f t="shared" si="158"/>
        <v>83.435509828356018</v>
      </c>
      <c r="AH233" s="237"/>
      <c r="AI233" s="238"/>
      <c r="AJ233" s="238"/>
      <c r="AK233" s="238"/>
      <c r="AL233" s="238"/>
      <c r="AM233" s="238"/>
      <c r="AN233" s="238"/>
      <c r="AO233" s="238"/>
      <c r="AP233" s="238"/>
      <c r="AQ233" s="238"/>
      <c r="AR233" s="238"/>
      <c r="AS233" s="238"/>
      <c r="AT233" s="238"/>
      <c r="AU233" s="238"/>
      <c r="AV233" s="239"/>
    </row>
    <row r="234" spans="2:48" ht="15" customHeight="1">
      <c r="B234" s="741" t="s">
        <v>152</v>
      </c>
      <c r="C234" s="1" t="s">
        <v>193</v>
      </c>
      <c r="D234" s="211">
        <v>60773</v>
      </c>
      <c r="E234" s="211">
        <v>58915</v>
      </c>
      <c r="F234" s="211">
        <v>57167</v>
      </c>
      <c r="G234" s="211">
        <v>56590</v>
      </c>
      <c r="H234" s="211">
        <v>54052</v>
      </c>
      <c r="I234" s="211">
        <v>51996</v>
      </c>
      <c r="J234" s="211">
        <v>51430</v>
      </c>
      <c r="K234" s="211">
        <v>52658</v>
      </c>
      <c r="L234" s="211">
        <v>53871</v>
      </c>
      <c r="M234" s="211">
        <v>55551</v>
      </c>
      <c r="N234" s="211">
        <v>56952</v>
      </c>
      <c r="O234" s="211">
        <v>58237</v>
      </c>
      <c r="P234" s="212">
        <v>53668</v>
      </c>
      <c r="Q234" s="212">
        <v>55572</v>
      </c>
      <c r="R234" s="212">
        <v>56706</v>
      </c>
      <c r="S234" s="557">
        <f>100</f>
        <v>100</v>
      </c>
      <c r="T234" s="72">
        <f t="shared" si="114"/>
        <v>96.942721274250076</v>
      </c>
      <c r="U234" s="72">
        <f t="shared" si="114"/>
        <v>94.066443980056931</v>
      </c>
      <c r="V234" s="72">
        <f t="shared" si="114"/>
        <v>93.117009198163657</v>
      </c>
      <c r="W234" s="72">
        <f t="shared" si="114"/>
        <v>88.940812531880937</v>
      </c>
      <c r="X234" s="72">
        <f t="shared" si="114"/>
        <v>85.557731229328809</v>
      </c>
      <c r="Y234" s="72">
        <f t="shared" si="104"/>
        <v>84.626396590591213</v>
      </c>
      <c r="Z234" s="72">
        <f t="shared" si="104"/>
        <v>86.647030753788684</v>
      </c>
      <c r="AA234" s="72">
        <f t="shared" si="104"/>
        <v>88.642982903592056</v>
      </c>
      <c r="AB234" s="72">
        <f t="shared" si="104"/>
        <v>91.407368403731923</v>
      </c>
      <c r="AC234" s="72">
        <f t="shared" si="105"/>
        <v>93.712668454741419</v>
      </c>
      <c r="AD234" s="72">
        <f t="shared" si="105"/>
        <v>95.82709426883649</v>
      </c>
      <c r="AE234" s="72">
        <f t="shared" si="157"/>
        <v>88.30895298899182</v>
      </c>
      <c r="AF234" s="72">
        <f t="shared" si="158"/>
        <v>91.441923222483666</v>
      </c>
      <c r="AG234" s="73">
        <f t="shared" si="158"/>
        <v>93.307883435078082</v>
      </c>
      <c r="AH234" s="558">
        <v>1</v>
      </c>
      <c r="AI234" s="234">
        <v>1</v>
      </c>
      <c r="AJ234" s="234">
        <v>1</v>
      </c>
      <c r="AK234" s="234">
        <v>1</v>
      </c>
      <c r="AL234" s="234">
        <v>1</v>
      </c>
      <c r="AM234" s="234">
        <v>1</v>
      </c>
      <c r="AN234" s="234">
        <v>1</v>
      </c>
      <c r="AO234" s="234">
        <v>1</v>
      </c>
      <c r="AP234" s="234">
        <v>1</v>
      </c>
      <c r="AQ234" s="234">
        <v>1</v>
      </c>
      <c r="AR234" s="234">
        <v>1</v>
      </c>
      <c r="AS234" s="234">
        <v>1</v>
      </c>
      <c r="AT234" s="234">
        <v>4</v>
      </c>
      <c r="AU234" s="234">
        <v>6</v>
      </c>
      <c r="AV234" s="236">
        <v>7</v>
      </c>
    </row>
    <row r="235" spans="2:48" ht="14.45">
      <c r="B235" s="741"/>
      <c r="C235" s="1" t="s">
        <v>194</v>
      </c>
      <c r="D235" s="211">
        <v>25091</v>
      </c>
      <c r="E235" s="211">
        <v>23733</v>
      </c>
      <c r="F235" s="211">
        <v>23614</v>
      </c>
      <c r="G235" s="211">
        <v>22745</v>
      </c>
      <c r="H235" s="211">
        <v>20684</v>
      </c>
      <c r="I235" s="211">
        <v>19398</v>
      </c>
      <c r="J235" s="211">
        <v>19183</v>
      </c>
      <c r="K235" s="211">
        <v>19591</v>
      </c>
      <c r="L235" s="211">
        <v>20234</v>
      </c>
      <c r="M235" s="211">
        <v>20966</v>
      </c>
      <c r="N235" s="211">
        <v>21550</v>
      </c>
      <c r="O235" s="211">
        <v>22033</v>
      </c>
      <c r="P235" s="212">
        <v>21374</v>
      </c>
      <c r="Q235" s="212">
        <v>21984</v>
      </c>
      <c r="R235" s="212">
        <v>22167</v>
      </c>
      <c r="S235" s="557">
        <f>100</f>
        <v>100</v>
      </c>
      <c r="T235" s="72">
        <f t="shared" si="114"/>
        <v>94.587700769200111</v>
      </c>
      <c r="U235" s="72">
        <f t="shared" si="114"/>
        <v>94.113427125264039</v>
      </c>
      <c r="V235" s="72">
        <f t="shared" si="114"/>
        <v>90.650033876688852</v>
      </c>
      <c r="W235" s="72">
        <f t="shared" si="114"/>
        <v>82.435933203140564</v>
      </c>
      <c r="X235" s="72">
        <f t="shared" si="114"/>
        <v>77.310589454386033</v>
      </c>
      <c r="Y235" s="72">
        <f t="shared" si="104"/>
        <v>76.453708501056155</v>
      </c>
      <c r="Z235" s="72">
        <f t="shared" si="104"/>
        <v>78.079789565979837</v>
      </c>
      <c r="AA235" s="72">
        <f t="shared" si="104"/>
        <v>80.642461440357096</v>
      </c>
      <c r="AB235" s="72">
        <f t="shared" si="104"/>
        <v>83.559842174484871</v>
      </c>
      <c r="AC235" s="72">
        <f t="shared" si="105"/>
        <v>85.887369973297197</v>
      </c>
      <c r="AD235" s="72">
        <f t="shared" si="105"/>
        <v>87.81236299868479</v>
      </c>
      <c r="AE235" s="72">
        <f t="shared" ref="AE235:AE236" si="159">P235*100/$D235</f>
        <v>85.185923239408552</v>
      </c>
      <c r="AF235" s="72">
        <f t="shared" ref="AF235:AG236" si="160">Q235*100/$D235</f>
        <v>87.617073851181701</v>
      </c>
      <c r="AG235" s="73">
        <f t="shared" si="160"/>
        <v>88.346419034713648</v>
      </c>
      <c r="AH235" s="558">
        <v>1</v>
      </c>
      <c r="AI235" s="234">
        <v>1</v>
      </c>
      <c r="AJ235" s="234">
        <v>1</v>
      </c>
      <c r="AK235" s="234">
        <v>1</v>
      </c>
      <c r="AL235" s="234">
        <v>1</v>
      </c>
      <c r="AM235" s="234">
        <v>1</v>
      </c>
      <c r="AN235" s="234">
        <v>1</v>
      </c>
      <c r="AO235" s="234">
        <v>1</v>
      </c>
      <c r="AP235" s="234">
        <v>1</v>
      </c>
      <c r="AQ235" s="234">
        <v>1</v>
      </c>
      <c r="AR235" s="234">
        <v>1</v>
      </c>
      <c r="AS235" s="234">
        <v>1</v>
      </c>
      <c r="AT235" s="234">
        <v>4</v>
      </c>
      <c r="AU235" s="234">
        <v>6</v>
      </c>
      <c r="AV235" s="236">
        <v>7</v>
      </c>
    </row>
    <row r="236" spans="2:48" ht="14.45">
      <c r="B236" s="741"/>
      <c r="C236" s="1" t="s">
        <v>195</v>
      </c>
      <c r="D236" s="211">
        <v>18659</v>
      </c>
      <c r="E236" s="211">
        <v>17752</v>
      </c>
      <c r="F236" s="211">
        <v>16951</v>
      </c>
      <c r="G236" s="211">
        <v>15383</v>
      </c>
      <c r="H236" s="211">
        <v>14232</v>
      </c>
      <c r="I236" s="211">
        <v>12949</v>
      </c>
      <c r="J236" s="211">
        <v>12581</v>
      </c>
      <c r="K236" s="211">
        <v>13305</v>
      </c>
      <c r="L236" s="211">
        <v>14099</v>
      </c>
      <c r="M236" s="211">
        <v>14599</v>
      </c>
      <c r="N236" s="211">
        <v>16944</v>
      </c>
      <c r="O236" s="211">
        <v>18165</v>
      </c>
      <c r="P236" s="212">
        <v>17392</v>
      </c>
      <c r="Q236" s="212">
        <v>18003</v>
      </c>
      <c r="R236" s="212">
        <v>18205</v>
      </c>
      <c r="S236" s="557">
        <f>100</f>
        <v>100</v>
      </c>
      <c r="T236" s="72">
        <f t="shared" si="114"/>
        <v>95.139074977222791</v>
      </c>
      <c r="U236" s="72">
        <f t="shared" si="114"/>
        <v>90.846240420172578</v>
      </c>
      <c r="V236" s="72">
        <f t="shared" si="114"/>
        <v>82.442789002626085</v>
      </c>
      <c r="W236" s="72">
        <f t="shared" si="114"/>
        <v>76.274184039873518</v>
      </c>
      <c r="X236" s="72">
        <f t="shared" si="114"/>
        <v>69.398145666970365</v>
      </c>
      <c r="Y236" s="72">
        <f t="shared" si="104"/>
        <v>67.425907068974752</v>
      </c>
      <c r="Z236" s="72">
        <f t="shared" si="104"/>
        <v>71.306072136770453</v>
      </c>
      <c r="AA236" s="72">
        <f t="shared" si="104"/>
        <v>75.561391285706634</v>
      </c>
      <c r="AB236" s="72">
        <f t="shared" si="104"/>
        <v>78.241063293852832</v>
      </c>
      <c r="AC236" s="72">
        <f t="shared" si="105"/>
        <v>90.808725012058531</v>
      </c>
      <c r="AD236" s="72">
        <f t="shared" si="105"/>
        <v>97.35248405595155</v>
      </c>
      <c r="AE236" s="72">
        <f t="shared" si="159"/>
        <v>93.209711131357523</v>
      </c>
      <c r="AF236" s="72">
        <f t="shared" si="160"/>
        <v>96.484270325312181</v>
      </c>
      <c r="AG236" s="73">
        <f t="shared" si="160"/>
        <v>97.566857816603246</v>
      </c>
      <c r="AH236" s="558">
        <v>1</v>
      </c>
      <c r="AI236" s="234">
        <v>1</v>
      </c>
      <c r="AJ236" s="234">
        <v>1</v>
      </c>
      <c r="AK236" s="234">
        <v>1</v>
      </c>
      <c r="AL236" s="234">
        <v>1</v>
      </c>
      <c r="AM236" s="234">
        <v>1</v>
      </c>
      <c r="AN236" s="234">
        <v>1</v>
      </c>
      <c r="AO236" s="234">
        <v>1</v>
      </c>
      <c r="AP236" s="234">
        <v>1</v>
      </c>
      <c r="AQ236" s="234">
        <v>1</v>
      </c>
      <c r="AR236" s="234">
        <v>1</v>
      </c>
      <c r="AS236" s="234">
        <v>1</v>
      </c>
      <c r="AT236" s="234">
        <v>4</v>
      </c>
      <c r="AU236" s="234">
        <v>6</v>
      </c>
      <c r="AV236" s="236">
        <v>7</v>
      </c>
    </row>
    <row r="237" spans="2:48" ht="14.45">
      <c r="B237" s="741"/>
      <c r="C237" s="1" t="s">
        <v>196</v>
      </c>
      <c r="D237" s="211">
        <v>5265</v>
      </c>
      <c r="E237" s="211">
        <v>4909</v>
      </c>
      <c r="F237" s="211">
        <v>5231</v>
      </c>
      <c r="G237" s="211">
        <v>5560</v>
      </c>
      <c r="H237" s="211">
        <v>4427</v>
      </c>
      <c r="I237" s="211">
        <v>4274</v>
      </c>
      <c r="J237" s="211">
        <v>4698</v>
      </c>
      <c r="K237" s="211">
        <v>5218</v>
      </c>
      <c r="L237" s="211">
        <v>5620</v>
      </c>
      <c r="M237" s="211">
        <v>6988</v>
      </c>
      <c r="N237" s="211">
        <v>6570</v>
      </c>
      <c r="O237" s="211">
        <v>6265</v>
      </c>
      <c r="P237" s="212">
        <v>6224</v>
      </c>
      <c r="Q237" s="212">
        <v>6311</v>
      </c>
      <c r="R237" s="212">
        <v>6324</v>
      </c>
      <c r="S237" s="557">
        <f>100</f>
        <v>100</v>
      </c>
      <c r="T237" s="72">
        <f t="shared" si="114"/>
        <v>93.238366571699899</v>
      </c>
      <c r="U237" s="72">
        <f t="shared" si="114"/>
        <v>99.354226020892682</v>
      </c>
      <c r="V237" s="72">
        <f t="shared" si="114"/>
        <v>105.60303893637227</v>
      </c>
      <c r="W237" s="72">
        <f t="shared" si="114"/>
        <v>84.083570750237413</v>
      </c>
      <c r="X237" s="72">
        <f t="shared" si="114"/>
        <v>81.177587844254518</v>
      </c>
      <c r="Y237" s="72">
        <f t="shared" si="104"/>
        <v>89.230769230769226</v>
      </c>
      <c r="Z237" s="72">
        <f t="shared" si="104"/>
        <v>99.107312440645771</v>
      </c>
      <c r="AA237" s="72">
        <f t="shared" si="104"/>
        <v>106.74264007597341</v>
      </c>
      <c r="AB237" s="72">
        <f t="shared" si="104"/>
        <v>132.72554605887939</v>
      </c>
      <c r="AC237" s="72">
        <f t="shared" si="105"/>
        <v>124.78632478632478</v>
      </c>
      <c r="AD237" s="72">
        <f t="shared" si="105"/>
        <v>118.99335232668567</v>
      </c>
      <c r="AE237" s="72">
        <f t="shared" ref="AE237:AE238" si="161">P237*100/$D237</f>
        <v>118.21462488129154</v>
      </c>
      <c r="AF237" s="72">
        <f t="shared" ref="AF237:AG238" si="162">Q237*100/$D237</f>
        <v>119.86704653371321</v>
      </c>
      <c r="AG237" s="73">
        <f t="shared" si="162"/>
        <v>120.11396011396012</v>
      </c>
      <c r="AH237" s="558">
        <v>1</v>
      </c>
      <c r="AI237" s="234">
        <v>1</v>
      </c>
      <c r="AJ237" s="234">
        <v>1</v>
      </c>
      <c r="AK237" s="234">
        <v>1</v>
      </c>
      <c r="AL237" s="234">
        <v>1</v>
      </c>
      <c r="AM237" s="234">
        <v>1</v>
      </c>
      <c r="AN237" s="234">
        <v>1</v>
      </c>
      <c r="AO237" s="234">
        <v>1</v>
      </c>
      <c r="AP237" s="234">
        <v>1</v>
      </c>
      <c r="AQ237" s="234">
        <v>1</v>
      </c>
      <c r="AR237" s="234">
        <v>1</v>
      </c>
      <c r="AS237" s="234">
        <v>1</v>
      </c>
      <c r="AT237" s="234">
        <v>4</v>
      </c>
      <c r="AU237" s="234">
        <v>6</v>
      </c>
      <c r="AV237" s="236">
        <v>7</v>
      </c>
    </row>
    <row r="238" spans="2:48" ht="14.45">
      <c r="B238" s="741"/>
      <c r="C238" s="1" t="s">
        <v>197</v>
      </c>
      <c r="D238" s="211">
        <v>109788</v>
      </c>
      <c r="E238" s="211">
        <v>105309</v>
      </c>
      <c r="F238" s="211">
        <v>102963</v>
      </c>
      <c r="G238" s="211">
        <v>100278</v>
      </c>
      <c r="H238" s="211">
        <v>93395</v>
      </c>
      <c r="I238" s="211">
        <v>88617</v>
      </c>
      <c r="J238" s="211">
        <v>87892</v>
      </c>
      <c r="K238" s="211">
        <v>90772</v>
      </c>
      <c r="L238" s="211">
        <v>93824</v>
      </c>
      <c r="M238" s="211">
        <v>98104</v>
      </c>
      <c r="N238" s="211">
        <v>102016</v>
      </c>
      <c r="O238" s="211">
        <v>104700</v>
      </c>
      <c r="P238" s="212">
        <v>98658</v>
      </c>
      <c r="Q238" s="212">
        <v>101870</v>
      </c>
      <c r="R238" s="212">
        <v>103402</v>
      </c>
      <c r="S238" s="557">
        <f>100</f>
        <v>100</v>
      </c>
      <c r="T238" s="72">
        <f t="shared" si="114"/>
        <v>95.920319160563992</v>
      </c>
      <c r="U238" s="72">
        <f t="shared" si="114"/>
        <v>93.783473603672533</v>
      </c>
      <c r="V238" s="72">
        <f t="shared" si="114"/>
        <v>91.337851131271179</v>
      </c>
      <c r="W238" s="72">
        <f t="shared" si="114"/>
        <v>85.068495646154403</v>
      </c>
      <c r="X238" s="72">
        <f t="shared" si="114"/>
        <v>80.716471745545959</v>
      </c>
      <c r="Y238" s="72">
        <f t="shared" si="104"/>
        <v>80.056108135679679</v>
      </c>
      <c r="Z238" s="72">
        <f t="shared" si="104"/>
        <v>82.679345647976106</v>
      </c>
      <c r="AA238" s="72">
        <f t="shared" si="104"/>
        <v>85.459248733923559</v>
      </c>
      <c r="AB238" s="72">
        <f t="shared" si="104"/>
        <v>89.357671148030747</v>
      </c>
      <c r="AC238" s="72">
        <f t="shared" si="105"/>
        <v>92.920902102233399</v>
      </c>
      <c r="AD238" s="72">
        <f t="shared" si="105"/>
        <v>95.365613728276315</v>
      </c>
      <c r="AE238" s="72">
        <f t="shared" si="161"/>
        <v>89.862280030604438</v>
      </c>
      <c r="AF238" s="72">
        <f t="shared" si="162"/>
        <v>92.787918533901703</v>
      </c>
      <c r="AG238" s="73">
        <f t="shared" si="162"/>
        <v>94.183335155026043</v>
      </c>
      <c r="AH238" s="558">
        <v>1</v>
      </c>
      <c r="AI238" s="234">
        <v>1</v>
      </c>
      <c r="AJ238" s="234">
        <v>1</v>
      </c>
      <c r="AK238" s="234">
        <v>1</v>
      </c>
      <c r="AL238" s="234">
        <v>1</v>
      </c>
      <c r="AM238" s="234">
        <v>1</v>
      </c>
      <c r="AN238" s="234">
        <v>1</v>
      </c>
      <c r="AO238" s="234">
        <v>1</v>
      </c>
      <c r="AP238" s="234">
        <v>1</v>
      </c>
      <c r="AQ238" s="234">
        <v>1</v>
      </c>
      <c r="AR238" s="234">
        <v>1</v>
      </c>
      <c r="AS238" s="234">
        <v>1</v>
      </c>
      <c r="AT238" s="234">
        <v>4</v>
      </c>
      <c r="AU238" s="234">
        <v>6</v>
      </c>
      <c r="AV238" s="236">
        <v>7</v>
      </c>
    </row>
    <row r="239" spans="2:48" ht="14.45">
      <c r="B239" s="742"/>
      <c r="C239" s="8" t="s">
        <v>198</v>
      </c>
      <c r="D239">
        <v>104523</v>
      </c>
      <c r="E239">
        <v>100400</v>
      </c>
      <c r="F239">
        <v>97732</v>
      </c>
      <c r="G239">
        <v>94718</v>
      </c>
      <c r="H239">
        <v>88968</v>
      </c>
      <c r="I239">
        <v>84343</v>
      </c>
      <c r="J239">
        <v>83194</v>
      </c>
      <c r="K239">
        <v>85554</v>
      </c>
      <c r="L239">
        <v>88204</v>
      </c>
      <c r="M239">
        <v>91116</v>
      </c>
      <c r="N239">
        <v>95446</v>
      </c>
      <c r="O239">
        <v>98435</v>
      </c>
      <c r="P239">
        <v>92434</v>
      </c>
      <c r="Q239">
        <v>95559</v>
      </c>
      <c r="R239">
        <v>97078</v>
      </c>
      <c r="S239" s="557">
        <f>100</f>
        <v>100</v>
      </c>
      <c r="T239" s="72">
        <f t="shared" si="114"/>
        <v>96.055413641016813</v>
      </c>
      <c r="U239" s="72">
        <f t="shared" si="114"/>
        <v>93.502865398046367</v>
      </c>
      <c r="V239" s="72">
        <f t="shared" si="114"/>
        <v>90.61928953436086</v>
      </c>
      <c r="W239" s="72">
        <f t="shared" si="114"/>
        <v>85.118107976234896</v>
      </c>
      <c r="X239" s="72">
        <f t="shared" si="114"/>
        <v>80.693244549046625</v>
      </c>
      <c r="Y239" s="72">
        <f t="shared" si="104"/>
        <v>79.593964964648933</v>
      </c>
      <c r="Z239" s="72">
        <f t="shared" si="104"/>
        <v>81.851841221549321</v>
      </c>
      <c r="AA239" s="72">
        <f t="shared" si="104"/>
        <v>84.387168374424775</v>
      </c>
      <c r="AB239" s="72">
        <f t="shared" si="104"/>
        <v>87.173158060905251</v>
      </c>
      <c r="AC239" s="72">
        <f t="shared" si="105"/>
        <v>91.315786955980982</v>
      </c>
      <c r="AD239" s="72">
        <f t="shared" si="105"/>
        <v>94.175444638978988</v>
      </c>
      <c r="AE239" s="72">
        <f t="shared" ref="AE239:AE240" si="163">P239*100/$D239</f>
        <v>88.434124546750482</v>
      </c>
      <c r="AF239" s="72">
        <f t="shared" ref="AF239:AG240" si="164">Q239*100/$D239</f>
        <v>91.423897132688495</v>
      </c>
      <c r="AG239" s="73">
        <f t="shared" si="164"/>
        <v>92.877165791261248</v>
      </c>
      <c r="AH239" s="237"/>
      <c r="AI239" s="238"/>
      <c r="AJ239" s="238"/>
      <c r="AK239" s="238"/>
      <c r="AL239" s="238"/>
      <c r="AM239" s="238"/>
      <c r="AN239" s="238"/>
      <c r="AO239" s="238"/>
      <c r="AP239" s="238"/>
      <c r="AQ239" s="238"/>
      <c r="AR239" s="238"/>
      <c r="AS239" s="238"/>
      <c r="AT239" s="238"/>
      <c r="AU239" s="238"/>
      <c r="AV239" s="239"/>
    </row>
    <row r="240" spans="2:48" ht="15" customHeight="1">
      <c r="B240" s="741" t="s">
        <v>153</v>
      </c>
      <c r="C240" s="1" t="s">
        <v>193</v>
      </c>
      <c r="D240" s="211">
        <v>125993</v>
      </c>
      <c r="E240" s="211">
        <v>121448</v>
      </c>
      <c r="F240" s="211">
        <v>116716</v>
      </c>
      <c r="G240" s="211">
        <v>113364</v>
      </c>
      <c r="H240" s="211">
        <v>107476</v>
      </c>
      <c r="I240" s="211">
        <v>104931</v>
      </c>
      <c r="J240" s="211">
        <v>102963</v>
      </c>
      <c r="K240" s="211">
        <v>102799</v>
      </c>
      <c r="L240" s="211">
        <v>102197</v>
      </c>
      <c r="M240" s="211">
        <v>102222</v>
      </c>
      <c r="N240" s="211">
        <v>102313</v>
      </c>
      <c r="O240" s="211">
        <v>102620</v>
      </c>
      <c r="P240" s="212">
        <v>94569</v>
      </c>
      <c r="Q240" s="212">
        <v>97924</v>
      </c>
      <c r="R240" s="212">
        <v>99923</v>
      </c>
      <c r="S240" s="557">
        <f>100</f>
        <v>100</v>
      </c>
      <c r="T240" s="72">
        <f t="shared" si="114"/>
        <v>96.392656734897969</v>
      </c>
      <c r="U240" s="72">
        <f t="shared" si="114"/>
        <v>92.636892525775238</v>
      </c>
      <c r="V240" s="72">
        <f t="shared" si="114"/>
        <v>89.976427261832001</v>
      </c>
      <c r="W240" s="72">
        <f t="shared" si="114"/>
        <v>85.303151762399494</v>
      </c>
      <c r="X240" s="72">
        <f t="shared" si="114"/>
        <v>83.283198272919918</v>
      </c>
      <c r="Y240" s="72">
        <f t="shared" si="104"/>
        <v>81.721206733707433</v>
      </c>
      <c r="Z240" s="72">
        <f t="shared" si="104"/>
        <v>81.591040772106382</v>
      </c>
      <c r="AA240" s="72">
        <f t="shared" si="104"/>
        <v>81.113236449644035</v>
      </c>
      <c r="AB240" s="72">
        <f t="shared" si="104"/>
        <v>81.133078821839305</v>
      </c>
      <c r="AC240" s="72">
        <f t="shared" si="105"/>
        <v>81.205305056630124</v>
      </c>
      <c r="AD240" s="72">
        <f t="shared" si="105"/>
        <v>81.448969387188171</v>
      </c>
      <c r="AE240" s="72">
        <f t="shared" si="163"/>
        <v>75.058931845419977</v>
      </c>
      <c r="AF240" s="72">
        <f t="shared" si="164"/>
        <v>77.721778194026655</v>
      </c>
      <c r="AG240" s="73">
        <f t="shared" si="164"/>
        <v>79.308374274761292</v>
      </c>
      <c r="AH240" s="558">
        <v>1</v>
      </c>
      <c r="AI240" s="234">
        <v>1</v>
      </c>
      <c r="AJ240" s="234">
        <v>1</v>
      </c>
      <c r="AK240" s="234">
        <v>1</v>
      </c>
      <c r="AL240" s="234">
        <v>1</v>
      </c>
      <c r="AM240" s="234">
        <v>1</v>
      </c>
      <c r="AN240" s="234">
        <v>1</v>
      </c>
      <c r="AO240" s="234">
        <v>1</v>
      </c>
      <c r="AP240" s="234">
        <v>1</v>
      </c>
      <c r="AQ240" s="234">
        <v>1</v>
      </c>
      <c r="AR240" s="234">
        <v>1</v>
      </c>
      <c r="AS240" s="234">
        <v>1</v>
      </c>
      <c r="AT240" s="234">
        <v>4</v>
      </c>
      <c r="AU240" s="234">
        <v>6</v>
      </c>
      <c r="AV240" s="236">
        <v>7</v>
      </c>
    </row>
    <row r="241" spans="2:48" ht="14.45">
      <c r="B241" s="741"/>
      <c r="C241" s="1" t="s">
        <v>194</v>
      </c>
      <c r="D241" s="211">
        <v>84744</v>
      </c>
      <c r="E241" s="211">
        <v>81157</v>
      </c>
      <c r="F241" s="211">
        <v>79774</v>
      </c>
      <c r="G241" s="211">
        <v>76774</v>
      </c>
      <c r="H241" s="211">
        <v>72525</v>
      </c>
      <c r="I241" s="211">
        <v>68752</v>
      </c>
      <c r="J241" s="211">
        <v>68224</v>
      </c>
      <c r="K241" s="211">
        <v>70022</v>
      </c>
      <c r="L241" s="211">
        <v>71629</v>
      </c>
      <c r="M241" s="211">
        <v>73224</v>
      </c>
      <c r="N241" s="211">
        <v>75175</v>
      </c>
      <c r="O241" s="211">
        <v>76094</v>
      </c>
      <c r="P241" s="212">
        <v>73819</v>
      </c>
      <c r="Q241" s="212">
        <v>75924</v>
      </c>
      <c r="R241" s="212">
        <v>76557</v>
      </c>
      <c r="S241" s="557">
        <f>100</f>
        <v>100</v>
      </c>
      <c r="T241" s="72">
        <f t="shared" si="114"/>
        <v>95.767251958840745</v>
      </c>
      <c r="U241" s="72">
        <f t="shared" si="114"/>
        <v>94.135278013782681</v>
      </c>
      <c r="V241" s="72">
        <f t="shared" si="114"/>
        <v>90.595204380251104</v>
      </c>
      <c r="W241" s="72">
        <f t="shared" si="114"/>
        <v>85.581280090625881</v>
      </c>
      <c r="X241" s="72">
        <f t="shared" si="114"/>
        <v>81.129047484187666</v>
      </c>
      <c r="Y241" s="72">
        <f t="shared" si="104"/>
        <v>80.505994524686116</v>
      </c>
      <c r="Z241" s="72">
        <f t="shared" si="104"/>
        <v>82.627678655716039</v>
      </c>
      <c r="AA241" s="72">
        <f t="shared" si="104"/>
        <v>84.52397809874445</v>
      </c>
      <c r="AB241" s="72">
        <f t="shared" si="104"/>
        <v>86.40611724723874</v>
      </c>
      <c r="AC241" s="72">
        <f t="shared" si="105"/>
        <v>88.708345133578774</v>
      </c>
      <c r="AD241" s="72">
        <f t="shared" si="105"/>
        <v>89.792787689983953</v>
      </c>
      <c r="AE241" s="72">
        <f t="shared" ref="AE241:AE242" si="165">P241*100/$D241</f>
        <v>87.108231851222499</v>
      </c>
      <c r="AF241" s="72">
        <f t="shared" ref="AF241:AG242" si="166">Q241*100/$D241</f>
        <v>89.592183517417169</v>
      </c>
      <c r="AG241" s="73">
        <f t="shared" si="166"/>
        <v>90.339139054092328</v>
      </c>
      <c r="AH241" s="558">
        <v>1</v>
      </c>
      <c r="AI241" s="234">
        <v>1</v>
      </c>
      <c r="AJ241" s="234">
        <v>1</v>
      </c>
      <c r="AK241" s="234">
        <v>1</v>
      </c>
      <c r="AL241" s="234">
        <v>1</v>
      </c>
      <c r="AM241" s="234">
        <v>1</v>
      </c>
      <c r="AN241" s="234">
        <v>1</v>
      </c>
      <c r="AO241" s="234">
        <v>1</v>
      </c>
      <c r="AP241" s="234">
        <v>1</v>
      </c>
      <c r="AQ241" s="234">
        <v>1</v>
      </c>
      <c r="AR241" s="234">
        <v>1</v>
      </c>
      <c r="AS241" s="234">
        <v>1</v>
      </c>
      <c r="AT241" s="234">
        <v>4</v>
      </c>
      <c r="AU241" s="234">
        <v>6</v>
      </c>
      <c r="AV241" s="236">
        <v>7</v>
      </c>
    </row>
    <row r="242" spans="2:48" ht="14.45">
      <c r="B242" s="741"/>
      <c r="C242" s="1" t="s">
        <v>195</v>
      </c>
      <c r="D242" s="211">
        <v>41848</v>
      </c>
      <c r="E242" s="211">
        <v>40411</v>
      </c>
      <c r="F242" s="211">
        <v>39931</v>
      </c>
      <c r="G242" s="211">
        <v>39367</v>
      </c>
      <c r="H242" s="211">
        <v>36557</v>
      </c>
      <c r="I242" s="211">
        <v>35719</v>
      </c>
      <c r="J242" s="211">
        <v>34928</v>
      </c>
      <c r="K242" s="211">
        <v>36428</v>
      </c>
      <c r="L242" s="211">
        <v>37716</v>
      </c>
      <c r="M242" s="211">
        <v>38617</v>
      </c>
      <c r="N242" s="211">
        <v>41366</v>
      </c>
      <c r="O242" s="211">
        <v>43373</v>
      </c>
      <c r="P242" s="212">
        <v>41527</v>
      </c>
      <c r="Q242" s="212">
        <v>42987</v>
      </c>
      <c r="R242" s="212">
        <v>43469</v>
      </c>
      <c r="S242" s="557">
        <f>100</f>
        <v>100</v>
      </c>
      <c r="T242" s="72">
        <f t="shared" ref="T242:AA275" si="167">E242*100/$D242</f>
        <v>96.566144140699677</v>
      </c>
      <c r="U242" s="72">
        <f t="shared" si="167"/>
        <v>95.419135920474091</v>
      </c>
      <c r="V242" s="72">
        <f t="shared" si="167"/>
        <v>94.071401261709042</v>
      </c>
      <c r="W242" s="72">
        <f t="shared" si="167"/>
        <v>87.356623972471809</v>
      </c>
      <c r="X242" s="72">
        <f t="shared" si="167"/>
        <v>85.354138787994643</v>
      </c>
      <c r="Y242" s="72">
        <f t="shared" si="104"/>
        <v>83.463964825081248</v>
      </c>
      <c r="Z242" s="72">
        <f t="shared" si="104"/>
        <v>87.048365513286186</v>
      </c>
      <c r="AA242" s="72">
        <f t="shared" si="104"/>
        <v>90.126170904224807</v>
      </c>
      <c r="AB242" s="72">
        <f t="shared" si="104"/>
        <v>92.279200917606573</v>
      </c>
      <c r="AC242" s="72">
        <f t="shared" si="105"/>
        <v>98.848212578856817</v>
      </c>
      <c r="AD242" s="72">
        <f t="shared" si="105"/>
        <v>103.64414069967502</v>
      </c>
      <c r="AE242" s="72">
        <f t="shared" si="165"/>
        <v>99.232938252724139</v>
      </c>
      <c r="AF242" s="72">
        <f t="shared" si="166"/>
        <v>102.72175492257695</v>
      </c>
      <c r="AG242" s="73">
        <f t="shared" si="166"/>
        <v>103.87354234372013</v>
      </c>
      <c r="AH242" s="558">
        <v>1</v>
      </c>
      <c r="AI242" s="234">
        <v>1</v>
      </c>
      <c r="AJ242" s="234">
        <v>1</v>
      </c>
      <c r="AK242" s="234">
        <v>1</v>
      </c>
      <c r="AL242" s="234">
        <v>1</v>
      </c>
      <c r="AM242" s="234">
        <v>1</v>
      </c>
      <c r="AN242" s="234">
        <v>1</v>
      </c>
      <c r="AO242" s="234">
        <v>1</v>
      </c>
      <c r="AP242" s="234">
        <v>1</v>
      </c>
      <c r="AQ242" s="234">
        <v>1</v>
      </c>
      <c r="AR242" s="234">
        <v>1</v>
      </c>
      <c r="AS242" s="234">
        <v>1</v>
      </c>
      <c r="AT242" s="234">
        <v>4</v>
      </c>
      <c r="AU242" s="234">
        <v>6</v>
      </c>
      <c r="AV242" s="236">
        <v>7</v>
      </c>
    </row>
    <row r="243" spans="2:48" ht="14.45">
      <c r="B243" s="741"/>
      <c r="C243" s="1" t="s">
        <v>196</v>
      </c>
      <c r="D243" s="211">
        <v>18977</v>
      </c>
      <c r="E243" s="211">
        <v>18774</v>
      </c>
      <c r="F243" s="211">
        <v>18153</v>
      </c>
      <c r="G243" s="211">
        <v>16868</v>
      </c>
      <c r="H243" s="211">
        <v>14612</v>
      </c>
      <c r="I243" s="211">
        <v>12906</v>
      </c>
      <c r="J243" s="211">
        <v>13018</v>
      </c>
      <c r="K243" s="211">
        <v>12717</v>
      </c>
      <c r="L243" s="211">
        <v>12490</v>
      </c>
      <c r="M243" s="211">
        <v>15000</v>
      </c>
      <c r="N243" s="211">
        <v>17663</v>
      </c>
      <c r="O243" s="211">
        <v>20580</v>
      </c>
      <c r="P243" s="212">
        <v>20444</v>
      </c>
      <c r="Q243" s="212">
        <v>20729</v>
      </c>
      <c r="R243" s="212">
        <v>20771</v>
      </c>
      <c r="S243" s="557">
        <f>100</f>
        <v>100</v>
      </c>
      <c r="T243" s="72">
        <f t="shared" si="167"/>
        <v>98.930284028033938</v>
      </c>
      <c r="U243" s="72">
        <f t="shared" si="167"/>
        <v>95.657901670443167</v>
      </c>
      <c r="V243" s="72">
        <f t="shared" si="167"/>
        <v>88.886546872529905</v>
      </c>
      <c r="W243" s="72">
        <f t="shared" si="167"/>
        <v>76.99847183432577</v>
      </c>
      <c r="X243" s="72">
        <f t="shared" si="167"/>
        <v>68.008642040364649</v>
      </c>
      <c r="Y243" s="72">
        <f t="shared" si="104"/>
        <v>68.598830162828691</v>
      </c>
      <c r="Z243" s="72">
        <f t="shared" si="104"/>
        <v>67.012699583706592</v>
      </c>
      <c r="AA243" s="72">
        <f t="shared" si="104"/>
        <v>65.816514728355372</v>
      </c>
      <c r="AB243" s="72">
        <f t="shared" si="104"/>
        <v>79.043052115719021</v>
      </c>
      <c r="AC243" s="72">
        <f t="shared" si="105"/>
        <v>93.075828634663011</v>
      </c>
      <c r="AD243" s="72">
        <f t="shared" si="105"/>
        <v>108.4470675027665</v>
      </c>
      <c r="AE243" s="72">
        <f t="shared" ref="AE243:AE244" si="168">P243*100/$D243</f>
        <v>107.73041049691732</v>
      </c>
      <c r="AF243" s="72">
        <f t="shared" ref="AF243:AG244" si="169">Q243*100/$D243</f>
        <v>109.23222848711599</v>
      </c>
      <c r="AG243" s="73">
        <f t="shared" si="169"/>
        <v>109.45354903303999</v>
      </c>
      <c r="AH243" s="558">
        <v>1</v>
      </c>
      <c r="AI243" s="234">
        <v>1</v>
      </c>
      <c r="AJ243" s="234">
        <v>1</v>
      </c>
      <c r="AK243" s="234">
        <v>1</v>
      </c>
      <c r="AL243" s="234">
        <v>1</v>
      </c>
      <c r="AM243" s="234">
        <v>1</v>
      </c>
      <c r="AN243" s="234">
        <v>1</v>
      </c>
      <c r="AO243" s="234">
        <v>1</v>
      </c>
      <c r="AP243" s="234">
        <v>1</v>
      </c>
      <c r="AQ243" s="234">
        <v>1</v>
      </c>
      <c r="AR243" s="234">
        <v>1</v>
      </c>
      <c r="AS243" s="234">
        <v>1</v>
      </c>
      <c r="AT243" s="234">
        <v>4</v>
      </c>
      <c r="AU243" s="234">
        <v>6</v>
      </c>
      <c r="AV243" s="236">
        <v>7</v>
      </c>
    </row>
    <row r="244" spans="2:48" ht="14.45">
      <c r="B244" s="741"/>
      <c r="C244" s="1" t="s">
        <v>197</v>
      </c>
      <c r="D244" s="211">
        <v>271562</v>
      </c>
      <c r="E244" s="211">
        <v>261790</v>
      </c>
      <c r="F244" s="211">
        <v>254574</v>
      </c>
      <c r="G244" s="211">
        <v>246373</v>
      </c>
      <c r="H244" s="211">
        <v>231170</v>
      </c>
      <c r="I244" s="211">
        <v>222308</v>
      </c>
      <c r="J244" s="211">
        <v>219133</v>
      </c>
      <c r="K244" s="211">
        <v>221966</v>
      </c>
      <c r="L244" s="211">
        <v>224032</v>
      </c>
      <c r="M244" s="211">
        <v>229063</v>
      </c>
      <c r="N244" s="211">
        <v>236517</v>
      </c>
      <c r="O244" s="211">
        <v>242667</v>
      </c>
      <c r="P244" s="212">
        <v>230359</v>
      </c>
      <c r="Q244" s="212">
        <v>237564</v>
      </c>
      <c r="R244" s="212">
        <v>240720</v>
      </c>
      <c r="S244" s="557">
        <f>100</f>
        <v>100</v>
      </c>
      <c r="T244" s="72">
        <f t="shared" si="167"/>
        <v>96.401558391822121</v>
      </c>
      <c r="U244" s="72">
        <f t="shared" si="167"/>
        <v>93.744338309483652</v>
      </c>
      <c r="V244" s="72">
        <f t="shared" si="167"/>
        <v>90.724401794065443</v>
      </c>
      <c r="W244" s="72">
        <f t="shared" si="167"/>
        <v>85.12604856349563</v>
      </c>
      <c r="X244" s="72">
        <f t="shared" si="167"/>
        <v>81.862705385878726</v>
      </c>
      <c r="Y244" s="72">
        <f t="shared" si="104"/>
        <v>80.693543279251145</v>
      </c>
      <c r="Z244" s="72">
        <f t="shared" si="104"/>
        <v>81.736767294393175</v>
      </c>
      <c r="AA244" s="72">
        <f t="shared" si="104"/>
        <v>82.497551203776666</v>
      </c>
      <c r="AB244" s="72">
        <f t="shared" si="104"/>
        <v>84.35016681273521</v>
      </c>
      <c r="AC244" s="72">
        <f t="shared" si="105"/>
        <v>87.095028023066561</v>
      </c>
      <c r="AD244" s="72">
        <f t="shared" si="105"/>
        <v>89.359704229605029</v>
      </c>
      <c r="AE244" s="72">
        <f t="shared" si="168"/>
        <v>84.827405896259421</v>
      </c>
      <c r="AF244" s="72">
        <f t="shared" si="169"/>
        <v>87.480575338228476</v>
      </c>
      <c r="AG244" s="73">
        <f t="shared" si="169"/>
        <v>88.642740884217972</v>
      </c>
      <c r="AH244" s="558">
        <v>1</v>
      </c>
      <c r="AI244" s="234">
        <v>1</v>
      </c>
      <c r="AJ244" s="234">
        <v>1</v>
      </c>
      <c r="AK244" s="234">
        <v>1</v>
      </c>
      <c r="AL244" s="234">
        <v>1</v>
      </c>
      <c r="AM244" s="234">
        <v>1</v>
      </c>
      <c r="AN244" s="234">
        <v>1</v>
      </c>
      <c r="AO244" s="234">
        <v>1</v>
      </c>
      <c r="AP244" s="234">
        <v>1</v>
      </c>
      <c r="AQ244" s="234">
        <v>1</v>
      </c>
      <c r="AR244" s="234">
        <v>1</v>
      </c>
      <c r="AS244" s="234">
        <v>1</v>
      </c>
      <c r="AT244" s="234">
        <v>4</v>
      </c>
      <c r="AU244" s="234">
        <v>6</v>
      </c>
      <c r="AV244" s="236">
        <v>7</v>
      </c>
    </row>
    <row r="245" spans="2:48" ht="14.45">
      <c r="B245" s="742"/>
      <c r="C245" s="8" t="s">
        <v>198</v>
      </c>
      <c r="D245">
        <v>252585</v>
      </c>
      <c r="E245">
        <v>243016</v>
      </c>
      <c r="F245">
        <v>236421</v>
      </c>
      <c r="G245">
        <v>229505</v>
      </c>
      <c r="H245">
        <v>216558</v>
      </c>
      <c r="I245">
        <v>209402</v>
      </c>
      <c r="J245">
        <v>206115</v>
      </c>
      <c r="K245">
        <v>209249</v>
      </c>
      <c r="L245">
        <v>211542</v>
      </c>
      <c r="M245">
        <v>214063</v>
      </c>
      <c r="N245">
        <v>218854</v>
      </c>
      <c r="O245">
        <v>222087</v>
      </c>
      <c r="P245">
        <v>209915</v>
      </c>
      <c r="Q245">
        <v>216835</v>
      </c>
      <c r="R245">
        <v>219949</v>
      </c>
      <c r="S245" s="557">
        <f>100</f>
        <v>100</v>
      </c>
      <c r="T245" s="72">
        <f t="shared" si="167"/>
        <v>96.211572341983882</v>
      </c>
      <c r="U245" s="72">
        <f t="shared" si="167"/>
        <v>93.600570105113135</v>
      </c>
      <c r="V245" s="72">
        <f t="shared" si="167"/>
        <v>90.862481936773762</v>
      </c>
      <c r="W245" s="72">
        <f t="shared" si="167"/>
        <v>85.736682700872976</v>
      </c>
      <c r="X245" s="72">
        <f t="shared" si="167"/>
        <v>82.903577013678557</v>
      </c>
      <c r="Y245" s="72">
        <f t="shared" si="104"/>
        <v>81.602232911693093</v>
      </c>
      <c r="Z245" s="72">
        <f t="shared" si="104"/>
        <v>82.843003345408476</v>
      </c>
      <c r="AA245" s="72">
        <f t="shared" si="104"/>
        <v>83.750816556802661</v>
      </c>
      <c r="AB245" s="72">
        <f t="shared" ref="AB245:AD308" si="170">M245*100/$D245</f>
        <v>84.748896411109129</v>
      </c>
      <c r="AC245" s="72">
        <f t="shared" si="170"/>
        <v>86.645683631252851</v>
      </c>
      <c r="AD245" s="72">
        <f t="shared" si="170"/>
        <v>87.925648791495931</v>
      </c>
      <c r="AE245" s="72">
        <f t="shared" ref="AE245:AG245" si="171">P245*100/$D245</f>
        <v>83.106676960231212</v>
      </c>
      <c r="AF245" s="72">
        <f t="shared" si="171"/>
        <v>85.846348753884826</v>
      </c>
      <c r="AG245" s="73">
        <f t="shared" si="171"/>
        <v>87.079201061028954</v>
      </c>
      <c r="AH245" s="237"/>
      <c r="AI245" s="238"/>
      <c r="AJ245" s="238"/>
      <c r="AK245" s="238"/>
      <c r="AL245" s="238"/>
      <c r="AM245" s="238"/>
      <c r="AN245" s="238"/>
      <c r="AO245" s="238"/>
      <c r="AP245" s="238"/>
      <c r="AQ245" s="238"/>
      <c r="AR245" s="238"/>
      <c r="AS245" s="238"/>
      <c r="AT245" s="238"/>
      <c r="AU245" s="238"/>
      <c r="AV245" s="239"/>
    </row>
    <row r="246" spans="2:48" ht="15" customHeight="1">
      <c r="B246" s="741" t="s">
        <v>154</v>
      </c>
      <c r="C246" s="1" t="s">
        <v>193</v>
      </c>
      <c r="D246" s="211">
        <v>262244</v>
      </c>
      <c r="E246" s="211">
        <v>254399</v>
      </c>
      <c r="F246" s="211">
        <v>246963</v>
      </c>
      <c r="G246" s="211">
        <v>242417</v>
      </c>
      <c r="H246" s="211">
        <v>230129</v>
      </c>
      <c r="I246" s="211">
        <v>221945</v>
      </c>
      <c r="J246" s="211">
        <v>217642</v>
      </c>
      <c r="K246" s="211">
        <v>218283</v>
      </c>
      <c r="L246" s="211">
        <v>217545</v>
      </c>
      <c r="M246" s="211">
        <v>215158</v>
      </c>
      <c r="N246" s="211">
        <v>213048</v>
      </c>
      <c r="O246" s="211">
        <v>209275</v>
      </c>
      <c r="P246" s="212">
        <v>192856</v>
      </c>
      <c r="Q246" s="212">
        <v>199697</v>
      </c>
      <c r="R246" s="212">
        <v>203773</v>
      </c>
      <c r="S246" s="557">
        <f>100</f>
        <v>100</v>
      </c>
      <c r="T246" s="72">
        <f t="shared" si="167"/>
        <v>97.008511157547929</v>
      </c>
      <c r="U246" s="72">
        <f t="shared" si="167"/>
        <v>94.172983938622053</v>
      </c>
      <c r="V246" s="72">
        <f t="shared" si="167"/>
        <v>92.439483839477745</v>
      </c>
      <c r="W246" s="72">
        <f t="shared" si="167"/>
        <v>87.753771296960082</v>
      </c>
      <c r="X246" s="72">
        <f t="shared" si="167"/>
        <v>84.633013529384854</v>
      </c>
      <c r="Y246" s="72">
        <f t="shared" si="167"/>
        <v>82.992175226125283</v>
      </c>
      <c r="Z246" s="72">
        <f t="shared" si="167"/>
        <v>83.236604078644319</v>
      </c>
      <c r="AA246" s="72">
        <f t="shared" si="167"/>
        <v>82.955186772623975</v>
      </c>
      <c r="AB246" s="72">
        <f t="shared" si="170"/>
        <v>82.044965757081187</v>
      </c>
      <c r="AC246" s="72">
        <f t="shared" si="170"/>
        <v>81.240371562361773</v>
      </c>
      <c r="AD246" s="72">
        <f t="shared" si="170"/>
        <v>79.801635118439322</v>
      </c>
      <c r="AE246" s="72">
        <f t="shared" ref="AE246:AG246" si="172">P246*100/$D246</f>
        <v>73.540672045880939</v>
      </c>
      <c r="AF246" s="72">
        <f t="shared" si="172"/>
        <v>76.149311328381202</v>
      </c>
      <c r="AG246" s="73">
        <f t="shared" si="172"/>
        <v>77.703589023962422</v>
      </c>
      <c r="AH246" s="558">
        <v>1</v>
      </c>
      <c r="AI246" s="234">
        <v>1</v>
      </c>
      <c r="AJ246" s="234">
        <v>1</v>
      </c>
      <c r="AK246" s="234">
        <v>1</v>
      </c>
      <c r="AL246" s="234">
        <v>1</v>
      </c>
      <c r="AM246" s="234">
        <v>1</v>
      </c>
      <c r="AN246" s="234">
        <v>1</v>
      </c>
      <c r="AO246" s="234">
        <v>1</v>
      </c>
      <c r="AP246" s="234">
        <v>1</v>
      </c>
      <c r="AQ246" s="234">
        <v>1</v>
      </c>
      <c r="AR246" s="234">
        <v>1</v>
      </c>
      <c r="AS246" s="234">
        <v>1</v>
      </c>
      <c r="AT246" s="234">
        <v>4</v>
      </c>
      <c r="AU246" s="234">
        <v>6</v>
      </c>
      <c r="AV246" s="236">
        <v>7</v>
      </c>
    </row>
    <row r="247" spans="2:48" ht="14.45">
      <c r="B247" s="741"/>
      <c r="C247" s="1" t="s">
        <v>194</v>
      </c>
      <c r="D247" s="211">
        <v>65616</v>
      </c>
      <c r="E247" s="211">
        <v>64314</v>
      </c>
      <c r="F247" s="211">
        <v>64819</v>
      </c>
      <c r="G247" s="211">
        <v>62672</v>
      </c>
      <c r="H247" s="211">
        <v>58207</v>
      </c>
      <c r="I247" s="211">
        <v>56396</v>
      </c>
      <c r="J247" s="211">
        <v>58001</v>
      </c>
      <c r="K247" s="211">
        <v>60739</v>
      </c>
      <c r="L247" s="211">
        <v>62010</v>
      </c>
      <c r="M247" s="211">
        <v>65881</v>
      </c>
      <c r="N247" s="211">
        <v>68597</v>
      </c>
      <c r="O247" s="211">
        <v>71991</v>
      </c>
      <c r="P247" s="212">
        <v>69839</v>
      </c>
      <c r="Q247" s="212">
        <v>71831</v>
      </c>
      <c r="R247" s="212">
        <v>72430</v>
      </c>
      <c r="S247" s="557">
        <f>100</f>
        <v>100</v>
      </c>
      <c r="T247" s="72">
        <f t="shared" si="167"/>
        <v>98.015727871250917</v>
      </c>
      <c r="U247" s="72">
        <f t="shared" si="167"/>
        <v>98.785357229943912</v>
      </c>
      <c r="V247" s="72">
        <f t="shared" si="167"/>
        <v>95.513289441599611</v>
      </c>
      <c r="W247" s="72">
        <f t="shared" si="167"/>
        <v>88.708546695927822</v>
      </c>
      <c r="X247" s="72">
        <f t="shared" si="167"/>
        <v>85.948549134357478</v>
      </c>
      <c r="Y247" s="72">
        <f t="shared" si="167"/>
        <v>88.394598878322356</v>
      </c>
      <c r="Z247" s="72">
        <f t="shared" si="167"/>
        <v>92.567361619117293</v>
      </c>
      <c r="AA247" s="72">
        <f t="shared" si="167"/>
        <v>94.504389173372346</v>
      </c>
      <c r="AB247" s="72">
        <f t="shared" si="170"/>
        <v>100.40386491099731</v>
      </c>
      <c r="AC247" s="72">
        <f t="shared" si="170"/>
        <v>104.5430992440868</v>
      </c>
      <c r="AD247" s="72">
        <f t="shared" si="170"/>
        <v>109.71561814191661</v>
      </c>
      <c r="AE247" s="72">
        <f t="shared" ref="AE247:AG247" si="173">P247*100/$D247</f>
        <v>106.43593026091197</v>
      </c>
      <c r="AF247" s="72">
        <f t="shared" si="173"/>
        <v>109.47177517678615</v>
      </c>
      <c r="AG247" s="73">
        <f t="shared" si="173"/>
        <v>110.38466227749329</v>
      </c>
      <c r="AH247" s="558">
        <v>1</v>
      </c>
      <c r="AI247" s="234">
        <v>1</v>
      </c>
      <c r="AJ247" s="234">
        <v>1</v>
      </c>
      <c r="AK247" s="234">
        <v>1</v>
      </c>
      <c r="AL247" s="234">
        <v>1</v>
      </c>
      <c r="AM247" s="234">
        <v>1</v>
      </c>
      <c r="AN247" s="234">
        <v>1</v>
      </c>
      <c r="AO247" s="234">
        <v>1</v>
      </c>
      <c r="AP247" s="234">
        <v>1</v>
      </c>
      <c r="AQ247" s="234">
        <v>1</v>
      </c>
      <c r="AR247" s="234">
        <v>1</v>
      </c>
      <c r="AS247" s="234">
        <v>1</v>
      </c>
      <c r="AT247" s="234">
        <v>4</v>
      </c>
      <c r="AU247" s="234">
        <v>6</v>
      </c>
      <c r="AV247" s="236">
        <v>7</v>
      </c>
    </row>
    <row r="248" spans="2:48" ht="14.45">
      <c r="B248" s="741"/>
      <c r="C248" s="1" t="s">
        <v>195</v>
      </c>
      <c r="D248" s="211">
        <v>33054</v>
      </c>
      <c r="E248" s="211">
        <v>33739</v>
      </c>
      <c r="F248" s="211">
        <v>33204</v>
      </c>
      <c r="G248" s="211">
        <v>31281</v>
      </c>
      <c r="H248" s="211">
        <v>29485</v>
      </c>
      <c r="I248" s="211">
        <v>29082</v>
      </c>
      <c r="J248" s="211">
        <v>29686</v>
      </c>
      <c r="K248" s="211">
        <v>28520</v>
      </c>
      <c r="L248" s="211">
        <v>31319</v>
      </c>
      <c r="M248" s="211">
        <v>33435</v>
      </c>
      <c r="N248" s="211">
        <v>36122</v>
      </c>
      <c r="O248" s="211">
        <v>37461</v>
      </c>
      <c r="P248" s="212">
        <v>35867</v>
      </c>
      <c r="Q248" s="212">
        <v>37128</v>
      </c>
      <c r="R248" s="212">
        <v>37544</v>
      </c>
      <c r="S248" s="557">
        <f>100</f>
        <v>100</v>
      </c>
      <c r="T248" s="72">
        <f t="shared" si="167"/>
        <v>102.07236643068917</v>
      </c>
      <c r="U248" s="72">
        <f t="shared" si="167"/>
        <v>100.45380286803413</v>
      </c>
      <c r="V248" s="72">
        <f t="shared" si="167"/>
        <v>94.636050099836638</v>
      </c>
      <c r="W248" s="72">
        <f t="shared" si="167"/>
        <v>89.202517093241369</v>
      </c>
      <c r="X248" s="72">
        <f t="shared" si="167"/>
        <v>87.98330005445635</v>
      </c>
      <c r="Y248" s="72">
        <f t="shared" si="167"/>
        <v>89.810612936407097</v>
      </c>
      <c r="Z248" s="72">
        <f t="shared" si="167"/>
        <v>86.283051975555153</v>
      </c>
      <c r="AA248" s="72">
        <f t="shared" si="167"/>
        <v>94.751013493071937</v>
      </c>
      <c r="AB248" s="72">
        <f t="shared" si="170"/>
        <v>101.15265928480667</v>
      </c>
      <c r="AC248" s="72">
        <f t="shared" si="170"/>
        <v>109.28178132752466</v>
      </c>
      <c r="AD248" s="72">
        <f t="shared" si="170"/>
        <v>113.33272826284262</v>
      </c>
      <c r="AE248" s="72">
        <f t="shared" ref="AE248:AG248" si="174">P248*100/$D248</f>
        <v>108.51031645186664</v>
      </c>
      <c r="AF248" s="72">
        <f t="shared" si="174"/>
        <v>112.32528589580686</v>
      </c>
      <c r="AG248" s="73">
        <f t="shared" si="174"/>
        <v>113.58383251648817</v>
      </c>
      <c r="AH248" s="558">
        <v>1</v>
      </c>
      <c r="AI248" s="234">
        <v>1</v>
      </c>
      <c r="AJ248" s="234">
        <v>1</v>
      </c>
      <c r="AK248" s="234">
        <v>1</v>
      </c>
      <c r="AL248" s="234">
        <v>1</v>
      </c>
      <c r="AM248" s="234">
        <v>1</v>
      </c>
      <c r="AN248" s="234">
        <v>1</v>
      </c>
      <c r="AO248" s="234">
        <v>1</v>
      </c>
      <c r="AP248" s="234">
        <v>1</v>
      </c>
      <c r="AQ248" s="234">
        <v>1</v>
      </c>
      <c r="AR248" s="234">
        <v>1</v>
      </c>
      <c r="AS248" s="234">
        <v>1</v>
      </c>
      <c r="AT248" s="234">
        <v>4</v>
      </c>
      <c r="AU248" s="234">
        <v>6</v>
      </c>
      <c r="AV248" s="236">
        <v>7</v>
      </c>
    </row>
    <row r="249" spans="2:48" ht="14.45">
      <c r="B249" s="741"/>
      <c r="C249" s="1" t="s">
        <v>196</v>
      </c>
      <c r="D249" s="211">
        <v>101760</v>
      </c>
      <c r="E249" s="211">
        <v>104832</v>
      </c>
      <c r="F249" s="211">
        <v>110421</v>
      </c>
      <c r="G249" s="211">
        <v>111117</v>
      </c>
      <c r="H249" s="211">
        <v>105208</v>
      </c>
      <c r="I249" s="211">
        <v>105140</v>
      </c>
      <c r="J249" s="211">
        <v>106651</v>
      </c>
      <c r="K249" s="211">
        <v>115554</v>
      </c>
      <c r="L249" s="211">
        <v>120440</v>
      </c>
      <c r="M249" s="211">
        <v>127071</v>
      </c>
      <c r="N249" s="211">
        <v>135587</v>
      </c>
      <c r="O249" s="211">
        <v>142421</v>
      </c>
      <c r="P249" s="212">
        <v>141480</v>
      </c>
      <c r="Q249" s="212">
        <v>143451</v>
      </c>
      <c r="R249" s="212">
        <v>143741</v>
      </c>
      <c r="S249" s="557">
        <f>100</f>
        <v>100</v>
      </c>
      <c r="T249" s="72">
        <f t="shared" si="167"/>
        <v>103.01886792452831</v>
      </c>
      <c r="U249" s="72">
        <f t="shared" si="167"/>
        <v>108.51120283018868</v>
      </c>
      <c r="V249" s="72">
        <f t="shared" si="167"/>
        <v>109.19516509433963</v>
      </c>
      <c r="W249" s="72">
        <f t="shared" si="167"/>
        <v>103.38836477987421</v>
      </c>
      <c r="X249" s="72">
        <f t="shared" si="167"/>
        <v>103.32154088050315</v>
      </c>
      <c r="Y249" s="72">
        <f t="shared" si="167"/>
        <v>104.8064072327044</v>
      </c>
      <c r="Z249" s="72">
        <f t="shared" si="167"/>
        <v>113.55542452830188</v>
      </c>
      <c r="AA249" s="72">
        <f t="shared" si="167"/>
        <v>118.35691823899371</v>
      </c>
      <c r="AB249" s="72">
        <f t="shared" si="170"/>
        <v>124.87323113207547</v>
      </c>
      <c r="AC249" s="72">
        <f t="shared" si="170"/>
        <v>133.24194182389937</v>
      </c>
      <c r="AD249" s="72">
        <f t="shared" si="170"/>
        <v>139.95774371069183</v>
      </c>
      <c r="AE249" s="72">
        <f t="shared" ref="AE249:AG249" si="175">P249*100/$D249</f>
        <v>139.03301886792454</v>
      </c>
      <c r="AF249" s="72">
        <f t="shared" si="175"/>
        <v>140.96992924528303</v>
      </c>
      <c r="AG249" s="73">
        <f t="shared" si="175"/>
        <v>141.25491352201257</v>
      </c>
      <c r="AH249" s="558">
        <v>1</v>
      </c>
      <c r="AI249" s="234">
        <v>1</v>
      </c>
      <c r="AJ249" s="234">
        <v>1</v>
      </c>
      <c r="AK249" s="234">
        <v>1</v>
      </c>
      <c r="AL249" s="234">
        <v>1</v>
      </c>
      <c r="AM249" s="234">
        <v>1</v>
      </c>
      <c r="AN249" s="234">
        <v>1</v>
      </c>
      <c r="AO249" s="234">
        <v>1</v>
      </c>
      <c r="AP249" s="234">
        <v>1</v>
      </c>
      <c r="AQ249" s="234">
        <v>1</v>
      </c>
      <c r="AR249" s="234">
        <v>1</v>
      </c>
      <c r="AS249" s="234">
        <v>1</v>
      </c>
      <c r="AT249" s="234">
        <v>4</v>
      </c>
      <c r="AU249" s="234">
        <v>6</v>
      </c>
      <c r="AV249" s="236">
        <v>7</v>
      </c>
    </row>
    <row r="250" spans="2:48" ht="14.45">
      <c r="B250" s="741"/>
      <c r="C250" s="1" t="s">
        <v>197</v>
      </c>
      <c r="D250" s="211">
        <v>462674</v>
      </c>
      <c r="E250" s="211">
        <v>457284</v>
      </c>
      <c r="F250" s="211">
        <v>455407</v>
      </c>
      <c r="G250" s="211">
        <v>447487</v>
      </c>
      <c r="H250" s="211">
        <v>423029</v>
      </c>
      <c r="I250" s="211">
        <v>412563</v>
      </c>
      <c r="J250" s="211">
        <v>411980</v>
      </c>
      <c r="K250" s="211">
        <v>423096</v>
      </c>
      <c r="L250" s="211">
        <v>431314</v>
      </c>
      <c r="M250" s="211">
        <v>441545</v>
      </c>
      <c r="N250" s="211">
        <v>453354</v>
      </c>
      <c r="O250" s="211">
        <v>461148</v>
      </c>
      <c r="P250" s="212">
        <v>440042</v>
      </c>
      <c r="Q250" s="212">
        <v>452107</v>
      </c>
      <c r="R250" s="212">
        <v>457488</v>
      </c>
      <c r="S250" s="557">
        <f>100</f>
        <v>100</v>
      </c>
      <c r="T250" s="72">
        <f t="shared" si="167"/>
        <v>98.83503287411871</v>
      </c>
      <c r="U250" s="72">
        <f t="shared" si="167"/>
        <v>98.429347661636484</v>
      </c>
      <c r="V250" s="72">
        <f t="shared" si="167"/>
        <v>96.717559231770096</v>
      </c>
      <c r="W250" s="72">
        <f t="shared" si="167"/>
        <v>91.431331780043834</v>
      </c>
      <c r="X250" s="72">
        <f t="shared" si="167"/>
        <v>89.169263887748173</v>
      </c>
      <c r="Y250" s="72">
        <f t="shared" si="167"/>
        <v>89.043257239438574</v>
      </c>
      <c r="Z250" s="72">
        <f t="shared" si="167"/>
        <v>91.445812818528807</v>
      </c>
      <c r="AA250" s="72">
        <f t="shared" si="167"/>
        <v>93.222009449417953</v>
      </c>
      <c r="AB250" s="72">
        <f t="shared" si="170"/>
        <v>95.433285639564787</v>
      </c>
      <c r="AC250" s="72">
        <f t="shared" si="170"/>
        <v>97.985622706268344</v>
      </c>
      <c r="AD250" s="72">
        <f t="shared" si="170"/>
        <v>99.670178138386859</v>
      </c>
      <c r="AE250" s="72">
        <f t="shared" ref="AE250:AG250" si="176">P250*100/$D250</f>
        <v>95.108434880715151</v>
      </c>
      <c r="AF250" s="72">
        <f t="shared" si="176"/>
        <v>97.7161024825255</v>
      </c>
      <c r="AG250" s="73">
        <f t="shared" si="176"/>
        <v>98.879124394281931</v>
      </c>
      <c r="AH250" s="558">
        <v>1</v>
      </c>
      <c r="AI250" s="234">
        <v>1</v>
      </c>
      <c r="AJ250" s="234">
        <v>1</v>
      </c>
      <c r="AK250" s="234">
        <v>1</v>
      </c>
      <c r="AL250" s="234">
        <v>1</v>
      </c>
      <c r="AM250" s="234">
        <v>1</v>
      </c>
      <c r="AN250" s="234">
        <v>1</v>
      </c>
      <c r="AO250" s="234">
        <v>1</v>
      </c>
      <c r="AP250" s="234">
        <v>1</v>
      </c>
      <c r="AQ250" s="234">
        <v>1</v>
      </c>
      <c r="AR250" s="234">
        <v>1</v>
      </c>
      <c r="AS250" s="234">
        <v>1</v>
      </c>
      <c r="AT250" s="234">
        <v>4</v>
      </c>
      <c r="AU250" s="234">
        <v>6</v>
      </c>
      <c r="AV250" s="236">
        <v>7</v>
      </c>
    </row>
    <row r="251" spans="2:48" ht="14.45">
      <c r="B251" s="742"/>
      <c r="C251" s="8" t="s">
        <v>198</v>
      </c>
      <c r="D251">
        <v>360914</v>
      </c>
      <c r="E251">
        <v>352452</v>
      </c>
      <c r="F251">
        <v>344986</v>
      </c>
      <c r="G251">
        <v>336370</v>
      </c>
      <c r="H251">
        <v>317821</v>
      </c>
      <c r="I251">
        <v>307423</v>
      </c>
      <c r="J251">
        <v>305329</v>
      </c>
      <c r="K251">
        <v>307542</v>
      </c>
      <c r="L251">
        <v>310874</v>
      </c>
      <c r="M251">
        <v>314474</v>
      </c>
      <c r="N251">
        <v>317767</v>
      </c>
      <c r="O251">
        <v>318727</v>
      </c>
      <c r="P251">
        <v>298562</v>
      </c>
      <c r="Q251">
        <v>308656</v>
      </c>
      <c r="R251">
        <v>313747</v>
      </c>
      <c r="S251" s="557">
        <f>100</f>
        <v>100</v>
      </c>
      <c r="T251" s="72">
        <f t="shared" si="167"/>
        <v>97.655397130618368</v>
      </c>
      <c r="U251" s="72">
        <f t="shared" si="167"/>
        <v>95.586760280842526</v>
      </c>
      <c r="V251" s="72">
        <f t="shared" si="167"/>
        <v>93.199487966662417</v>
      </c>
      <c r="W251" s="72">
        <f t="shared" si="167"/>
        <v>88.060036462980094</v>
      </c>
      <c r="X251" s="72">
        <f t="shared" si="167"/>
        <v>85.179017716131824</v>
      </c>
      <c r="Y251" s="72">
        <f t="shared" si="167"/>
        <v>84.598824096599188</v>
      </c>
      <c r="Z251" s="72">
        <f t="shared" si="167"/>
        <v>85.211989559839736</v>
      </c>
      <c r="AA251" s="72">
        <f t="shared" si="167"/>
        <v>86.135201183661479</v>
      </c>
      <c r="AB251" s="72">
        <f t="shared" si="170"/>
        <v>87.132668724405264</v>
      </c>
      <c r="AC251" s="72">
        <f t="shared" si="170"/>
        <v>88.045074449868949</v>
      </c>
      <c r="AD251" s="72">
        <f t="shared" si="170"/>
        <v>88.311065794067289</v>
      </c>
      <c r="AE251" s="72">
        <f t="shared" ref="AE251:AG251" si="177">P251*100/$D251</f>
        <v>82.723862194317761</v>
      </c>
      <c r="AF251" s="72">
        <f t="shared" si="177"/>
        <v>85.520650348836568</v>
      </c>
      <c r="AG251" s="73">
        <f t="shared" si="177"/>
        <v>86.931235696038385</v>
      </c>
      <c r="AH251" s="237"/>
      <c r="AI251" s="238"/>
      <c r="AJ251" s="238"/>
      <c r="AK251" s="238"/>
      <c r="AL251" s="238"/>
      <c r="AM251" s="238"/>
      <c r="AN251" s="238"/>
      <c r="AO251" s="238"/>
      <c r="AP251" s="238"/>
      <c r="AQ251" s="238"/>
      <c r="AR251" s="238"/>
      <c r="AS251" s="238"/>
      <c r="AT251" s="238"/>
      <c r="AU251" s="238"/>
      <c r="AV251" s="239"/>
    </row>
    <row r="252" spans="2:48" ht="15" customHeight="1">
      <c r="B252" s="741" t="s">
        <v>155</v>
      </c>
      <c r="C252" s="1" t="s">
        <v>193</v>
      </c>
      <c r="D252" s="211">
        <v>40621</v>
      </c>
      <c r="E252" s="211">
        <v>38844</v>
      </c>
      <c r="F252" s="211">
        <v>37795</v>
      </c>
      <c r="G252" s="211">
        <v>36798</v>
      </c>
      <c r="H252" s="211">
        <v>34879</v>
      </c>
      <c r="I252" s="212">
        <v>33314</v>
      </c>
      <c r="J252" s="211">
        <v>32676</v>
      </c>
      <c r="K252" s="211">
        <v>32564</v>
      </c>
      <c r="L252" s="211">
        <v>33058</v>
      </c>
      <c r="M252" s="212">
        <v>33752</v>
      </c>
      <c r="N252" s="212">
        <v>35950</v>
      </c>
      <c r="O252" s="210">
        <v>41009</v>
      </c>
      <c r="P252" s="212">
        <v>37140</v>
      </c>
      <c r="Q252" s="212">
        <v>38383</v>
      </c>
      <c r="R252" s="212">
        <v>40281</v>
      </c>
      <c r="S252" s="557">
        <f>100</f>
        <v>100</v>
      </c>
      <c r="T252" s="72">
        <f t="shared" si="167"/>
        <v>95.625415425518824</v>
      </c>
      <c r="U252" s="72">
        <f t="shared" si="167"/>
        <v>93.043007311489134</v>
      </c>
      <c r="V252" s="72">
        <f t="shared" si="167"/>
        <v>90.588611801777404</v>
      </c>
      <c r="W252" s="72">
        <f t="shared" si="167"/>
        <v>85.864454346274101</v>
      </c>
      <c r="X252" s="72">
        <f t="shared" si="167"/>
        <v>82.01176731247385</v>
      </c>
      <c r="Y252" s="72">
        <f t="shared" si="167"/>
        <v>80.441151128726517</v>
      </c>
      <c r="Z252" s="72">
        <f t="shared" si="167"/>
        <v>80.165431673272451</v>
      </c>
      <c r="AA252" s="72">
        <f t="shared" si="167"/>
        <v>81.381551414293099</v>
      </c>
      <c r="AB252" s="72">
        <f t="shared" si="170"/>
        <v>83.090027325767466</v>
      </c>
      <c r="AC252" s="72">
        <f t="shared" si="170"/>
        <v>88.50102163905369</v>
      </c>
      <c r="AD252" s="72">
        <f t="shared" si="170"/>
        <v>100.95517097068019</v>
      </c>
      <c r="AE252" s="72">
        <f t="shared" ref="AE252:AG252" si="178">P252*100/$D252</f>
        <v>91.430540853253248</v>
      </c>
      <c r="AF252" s="72">
        <f t="shared" si="178"/>
        <v>94.490534452623024</v>
      </c>
      <c r="AG252" s="73">
        <f t="shared" si="178"/>
        <v>99.1629945102287</v>
      </c>
      <c r="AH252" s="558">
        <v>1</v>
      </c>
      <c r="AI252" s="234">
        <v>1</v>
      </c>
      <c r="AJ252" s="234">
        <v>1</v>
      </c>
      <c r="AK252" s="234">
        <v>1</v>
      </c>
      <c r="AL252" s="234">
        <v>1</v>
      </c>
      <c r="AM252" s="234">
        <v>4</v>
      </c>
      <c r="AN252" s="234">
        <v>1</v>
      </c>
      <c r="AO252" s="234">
        <v>1</v>
      </c>
      <c r="AP252" s="234">
        <v>1</v>
      </c>
      <c r="AQ252" s="234">
        <v>4</v>
      </c>
      <c r="AR252" s="234">
        <v>4</v>
      </c>
      <c r="AS252" s="234">
        <v>2</v>
      </c>
      <c r="AT252" s="234">
        <v>4</v>
      </c>
      <c r="AU252" s="234">
        <v>6</v>
      </c>
      <c r="AV252" s="236">
        <v>7</v>
      </c>
    </row>
    <row r="253" spans="2:48" ht="14.45">
      <c r="B253" s="741"/>
      <c r="C253" s="1" t="s">
        <v>194</v>
      </c>
      <c r="D253" s="211">
        <v>23929</v>
      </c>
      <c r="E253" s="211">
        <v>23754</v>
      </c>
      <c r="F253" s="211">
        <v>23114</v>
      </c>
      <c r="G253" s="211">
        <v>23126</v>
      </c>
      <c r="H253" s="211">
        <v>21167</v>
      </c>
      <c r="I253" s="211">
        <v>20829</v>
      </c>
      <c r="J253" s="211">
        <v>21170</v>
      </c>
      <c r="K253" s="211">
        <v>22354</v>
      </c>
      <c r="L253" s="211">
        <v>23676</v>
      </c>
      <c r="M253" s="211">
        <v>25224</v>
      </c>
      <c r="N253" s="211">
        <v>26272</v>
      </c>
      <c r="O253" s="211">
        <v>26489</v>
      </c>
      <c r="P253" s="212">
        <v>25367</v>
      </c>
      <c r="Q253" s="212">
        <v>25776</v>
      </c>
      <c r="R253" s="212">
        <v>26396</v>
      </c>
      <c r="S253" s="557">
        <f>100</f>
        <v>100</v>
      </c>
      <c r="T253" s="72">
        <f t="shared" si="167"/>
        <v>99.268669814868986</v>
      </c>
      <c r="U253" s="72">
        <f t="shared" si="167"/>
        <v>96.594090852104145</v>
      </c>
      <c r="V253" s="72">
        <f t="shared" si="167"/>
        <v>96.644239207655986</v>
      </c>
      <c r="W253" s="72">
        <f t="shared" si="167"/>
        <v>88.457520163817961</v>
      </c>
      <c r="X253" s="72">
        <f t="shared" si="167"/>
        <v>87.045008149107773</v>
      </c>
      <c r="Y253" s="72">
        <f t="shared" si="167"/>
        <v>88.470057252705928</v>
      </c>
      <c r="Z253" s="72">
        <f t="shared" si="167"/>
        <v>93.418028333820885</v>
      </c>
      <c r="AA253" s="72">
        <f t="shared" si="167"/>
        <v>98.942705503782022</v>
      </c>
      <c r="AB253" s="72">
        <f t="shared" si="170"/>
        <v>105.41184336996949</v>
      </c>
      <c r="AC253" s="72">
        <f t="shared" si="170"/>
        <v>109.79146642149693</v>
      </c>
      <c r="AD253" s="72">
        <f t="shared" si="170"/>
        <v>110.69831585105939</v>
      </c>
      <c r="AE253" s="72">
        <f t="shared" ref="AE253:AG253" si="179">P253*100/$D253</f>
        <v>106.00944460696226</v>
      </c>
      <c r="AF253" s="72">
        <f t="shared" si="179"/>
        <v>107.71866772535417</v>
      </c>
      <c r="AG253" s="73">
        <f t="shared" si="179"/>
        <v>110.30966609553262</v>
      </c>
      <c r="AH253" s="558">
        <v>1</v>
      </c>
      <c r="AI253" s="234">
        <v>1</v>
      </c>
      <c r="AJ253" s="234">
        <v>1</v>
      </c>
      <c r="AK253" s="234">
        <v>1</v>
      </c>
      <c r="AL253" s="234">
        <v>1</v>
      </c>
      <c r="AM253" s="234">
        <v>1</v>
      </c>
      <c r="AN253" s="234">
        <v>1</v>
      </c>
      <c r="AO253" s="234">
        <v>1</v>
      </c>
      <c r="AP253" s="234">
        <v>1</v>
      </c>
      <c r="AQ253" s="234">
        <v>1</v>
      </c>
      <c r="AR253" s="234">
        <v>1</v>
      </c>
      <c r="AS253" s="234">
        <v>1</v>
      </c>
      <c r="AT253" s="234">
        <v>4</v>
      </c>
      <c r="AU253" s="234">
        <v>6</v>
      </c>
      <c r="AV253" s="236">
        <v>7</v>
      </c>
    </row>
    <row r="254" spans="2:48" ht="14.45">
      <c r="B254" s="741"/>
      <c r="C254" s="1" t="s">
        <v>195</v>
      </c>
      <c r="D254" s="211">
        <v>18640</v>
      </c>
      <c r="E254" s="211">
        <v>17773</v>
      </c>
      <c r="F254" s="211">
        <v>18835</v>
      </c>
      <c r="G254" s="211">
        <v>18875</v>
      </c>
      <c r="H254" s="211">
        <v>17122</v>
      </c>
      <c r="I254" s="211">
        <v>17731</v>
      </c>
      <c r="J254" s="211">
        <v>18427</v>
      </c>
      <c r="K254" s="211">
        <v>19154</v>
      </c>
      <c r="L254" s="211">
        <v>20922</v>
      </c>
      <c r="M254" s="211">
        <v>21046</v>
      </c>
      <c r="N254" s="211">
        <v>21632</v>
      </c>
      <c r="O254" s="211">
        <v>22163</v>
      </c>
      <c r="P254" s="212">
        <v>20947</v>
      </c>
      <c r="Q254" s="212">
        <v>21369</v>
      </c>
      <c r="R254" s="212">
        <v>22012</v>
      </c>
      <c r="S254" s="557">
        <f>100</f>
        <v>100</v>
      </c>
      <c r="T254" s="72">
        <f t="shared" si="167"/>
        <v>95.348712446351925</v>
      </c>
      <c r="U254" s="72">
        <f t="shared" si="167"/>
        <v>101.04613733905579</v>
      </c>
      <c r="V254" s="72">
        <f t="shared" si="167"/>
        <v>101.2607296137339</v>
      </c>
      <c r="W254" s="72">
        <f t="shared" si="167"/>
        <v>91.856223175965667</v>
      </c>
      <c r="X254" s="72">
        <f t="shared" si="167"/>
        <v>95.123390557939913</v>
      </c>
      <c r="Y254" s="72">
        <f t="shared" si="167"/>
        <v>98.857296137339063</v>
      </c>
      <c r="Z254" s="72">
        <f t="shared" si="167"/>
        <v>102.75751072961373</v>
      </c>
      <c r="AA254" s="72">
        <f t="shared" si="167"/>
        <v>112.24248927038627</v>
      </c>
      <c r="AB254" s="72">
        <f t="shared" si="170"/>
        <v>112.90772532188841</v>
      </c>
      <c r="AC254" s="72">
        <f t="shared" si="170"/>
        <v>116.05150214592274</v>
      </c>
      <c r="AD254" s="72">
        <f t="shared" si="170"/>
        <v>118.90021459227468</v>
      </c>
      <c r="AE254" s="72">
        <f t="shared" ref="AE254:AG254" si="180">P254*100/$D254</f>
        <v>112.37660944206009</v>
      </c>
      <c r="AF254" s="72">
        <f t="shared" si="180"/>
        <v>114.64055793991416</v>
      </c>
      <c r="AG254" s="73">
        <f t="shared" si="180"/>
        <v>118.0901287553648</v>
      </c>
      <c r="AH254" s="558">
        <v>1</v>
      </c>
      <c r="AI254" s="234">
        <v>1</v>
      </c>
      <c r="AJ254" s="234">
        <v>1</v>
      </c>
      <c r="AK254" s="234">
        <v>1</v>
      </c>
      <c r="AL254" s="234">
        <v>1</v>
      </c>
      <c r="AM254" s="234">
        <v>1</v>
      </c>
      <c r="AN254" s="234">
        <v>1</v>
      </c>
      <c r="AO254" s="234">
        <v>1</v>
      </c>
      <c r="AP254" s="234">
        <v>1</v>
      </c>
      <c r="AQ254" s="234">
        <v>1</v>
      </c>
      <c r="AR254" s="234">
        <v>1</v>
      </c>
      <c r="AS254" s="234">
        <v>1</v>
      </c>
      <c r="AT254" s="234">
        <v>4</v>
      </c>
      <c r="AU254" s="234">
        <v>6</v>
      </c>
      <c r="AV254" s="236">
        <v>7</v>
      </c>
    </row>
    <row r="255" spans="2:48" ht="14.45">
      <c r="B255" s="741"/>
      <c r="C255" s="1" t="s">
        <v>196</v>
      </c>
      <c r="D255" s="211">
        <v>20178</v>
      </c>
      <c r="E255" s="211">
        <v>21462</v>
      </c>
      <c r="F255" s="211">
        <v>22168</v>
      </c>
      <c r="G255" s="211">
        <v>22179</v>
      </c>
      <c r="H255" s="211">
        <v>21611</v>
      </c>
      <c r="I255" s="211">
        <v>20894</v>
      </c>
      <c r="J255" s="211">
        <v>21981</v>
      </c>
      <c r="K255" s="211">
        <v>22634</v>
      </c>
      <c r="L255" s="211">
        <v>23452</v>
      </c>
      <c r="M255" s="211">
        <v>25140</v>
      </c>
      <c r="N255" s="211">
        <v>27271</v>
      </c>
      <c r="O255" s="211">
        <v>29121</v>
      </c>
      <c r="P255" s="212">
        <v>28964</v>
      </c>
      <c r="Q255" s="212">
        <v>29173</v>
      </c>
      <c r="R255" s="212">
        <v>29488</v>
      </c>
      <c r="S255" s="557">
        <f>100</f>
        <v>100</v>
      </c>
      <c r="T255" s="72">
        <f t="shared" si="167"/>
        <v>106.3633660422242</v>
      </c>
      <c r="U255" s="72">
        <f t="shared" si="167"/>
        <v>109.86222618693627</v>
      </c>
      <c r="V255" s="72">
        <f t="shared" si="167"/>
        <v>109.91674100505502</v>
      </c>
      <c r="W255" s="72">
        <f t="shared" si="167"/>
        <v>107.10179403310536</v>
      </c>
      <c r="X255" s="72">
        <f t="shared" si="167"/>
        <v>103.54841907027456</v>
      </c>
      <c r="Y255" s="72">
        <f t="shared" si="167"/>
        <v>108.93547427891764</v>
      </c>
      <c r="Z255" s="72">
        <f t="shared" si="167"/>
        <v>112.17167211814848</v>
      </c>
      <c r="AA255" s="72">
        <f t="shared" si="167"/>
        <v>116.22559222916047</v>
      </c>
      <c r="AB255" s="72">
        <f t="shared" si="170"/>
        <v>124.59113886410942</v>
      </c>
      <c r="AC255" s="72">
        <f t="shared" si="170"/>
        <v>135.15214590147684</v>
      </c>
      <c r="AD255" s="72">
        <f t="shared" si="170"/>
        <v>144.32054713053822</v>
      </c>
      <c r="AE255" s="72">
        <f t="shared" ref="AE255:AG255" si="181">P255*100/$D255</f>
        <v>143.54247199920707</v>
      </c>
      <c r="AF255" s="72">
        <f t="shared" si="181"/>
        <v>144.57825354346318</v>
      </c>
      <c r="AG255" s="73">
        <f t="shared" si="181"/>
        <v>146.13935969868174</v>
      </c>
      <c r="AH255" s="558">
        <v>1</v>
      </c>
      <c r="AI255" s="234">
        <v>1</v>
      </c>
      <c r="AJ255" s="234">
        <v>1</v>
      </c>
      <c r="AK255" s="234">
        <v>1</v>
      </c>
      <c r="AL255" s="234">
        <v>1</v>
      </c>
      <c r="AM255" s="234">
        <v>1</v>
      </c>
      <c r="AN255" s="234">
        <v>1</v>
      </c>
      <c r="AO255" s="234">
        <v>1</v>
      </c>
      <c r="AP255" s="234">
        <v>1</v>
      </c>
      <c r="AQ255" s="234">
        <v>1</v>
      </c>
      <c r="AR255" s="234">
        <v>1</v>
      </c>
      <c r="AS255" s="234">
        <v>1</v>
      </c>
      <c r="AT255" s="234">
        <v>4</v>
      </c>
      <c r="AU255" s="234">
        <v>6</v>
      </c>
      <c r="AV255" s="236">
        <v>7</v>
      </c>
    </row>
    <row r="256" spans="2:48" ht="14.45">
      <c r="B256" s="741"/>
      <c r="C256" s="1" t="s">
        <v>197</v>
      </c>
      <c r="D256" s="211">
        <v>103368</v>
      </c>
      <c r="E256" s="211">
        <v>101833</v>
      </c>
      <c r="F256" s="211">
        <v>101912</v>
      </c>
      <c r="G256" s="211">
        <v>100978</v>
      </c>
      <c r="H256" s="211">
        <v>94779</v>
      </c>
      <c r="I256" s="211">
        <v>92768</v>
      </c>
      <c r="J256" s="211">
        <v>94254</v>
      </c>
      <c r="K256" s="211">
        <v>96706</v>
      </c>
      <c r="L256" s="211">
        <v>101108</v>
      </c>
      <c r="M256" s="211">
        <v>105162</v>
      </c>
      <c r="N256" s="211">
        <v>111125</v>
      </c>
      <c r="O256" s="211">
        <v>118782</v>
      </c>
      <c r="P256" s="212">
        <v>112418</v>
      </c>
      <c r="Q256" s="212">
        <v>114701</v>
      </c>
      <c r="R256" s="212">
        <v>118177</v>
      </c>
      <c r="S256" s="557">
        <f>100</f>
        <v>100</v>
      </c>
      <c r="T256" s="72">
        <f t="shared" si="167"/>
        <v>98.515014317777258</v>
      </c>
      <c r="U256" s="72">
        <f t="shared" si="167"/>
        <v>98.591440290999145</v>
      </c>
      <c r="V256" s="72">
        <f t="shared" si="167"/>
        <v>97.687872455692286</v>
      </c>
      <c r="W256" s="72">
        <f t="shared" si="167"/>
        <v>91.690852101230561</v>
      </c>
      <c r="X256" s="72">
        <f t="shared" si="167"/>
        <v>89.745375744911385</v>
      </c>
      <c r="Y256" s="72">
        <f t="shared" si="167"/>
        <v>91.182957975388902</v>
      </c>
      <c r="Z256" s="72">
        <f t="shared" si="167"/>
        <v>93.555065397415063</v>
      </c>
      <c r="AA256" s="72">
        <f t="shared" si="167"/>
        <v>97.813636715424508</v>
      </c>
      <c r="AB256" s="72">
        <f t="shared" si="170"/>
        <v>101.73554678430462</v>
      </c>
      <c r="AC256" s="72">
        <f t="shared" si="170"/>
        <v>107.50425663648325</v>
      </c>
      <c r="AD256" s="72">
        <f t="shared" si="170"/>
        <v>114.91177153471094</v>
      </c>
      <c r="AE256" s="72">
        <f t="shared" ref="AE256:AG256" si="182">P256*100/$D256</f>
        <v>108.75512731212754</v>
      </c>
      <c r="AF256" s="72">
        <f t="shared" si="182"/>
        <v>110.96374119650181</v>
      </c>
      <c r="AG256" s="73">
        <f t="shared" si="182"/>
        <v>114.32648401826484</v>
      </c>
      <c r="AH256" s="558">
        <v>1</v>
      </c>
      <c r="AI256" s="234">
        <v>1</v>
      </c>
      <c r="AJ256" s="234">
        <v>1</v>
      </c>
      <c r="AK256" s="234">
        <v>1</v>
      </c>
      <c r="AL256" s="234">
        <v>1</v>
      </c>
      <c r="AM256" s="234">
        <v>1</v>
      </c>
      <c r="AN256" s="234">
        <v>1</v>
      </c>
      <c r="AO256" s="234">
        <v>1</v>
      </c>
      <c r="AP256" s="234">
        <v>1</v>
      </c>
      <c r="AQ256" s="234">
        <v>1</v>
      </c>
      <c r="AR256" s="234">
        <v>1</v>
      </c>
      <c r="AS256" s="234">
        <v>1</v>
      </c>
      <c r="AT256" s="234">
        <v>4</v>
      </c>
      <c r="AU256" s="234">
        <v>6</v>
      </c>
      <c r="AV256" s="236">
        <v>7</v>
      </c>
    </row>
    <row r="257" spans="2:48" ht="14.45">
      <c r="B257" s="742"/>
      <c r="C257" s="8" t="s">
        <v>198</v>
      </c>
      <c r="D257">
        <v>83190</v>
      </c>
      <c r="E257">
        <v>80371</v>
      </c>
      <c r="F257">
        <v>79744</v>
      </c>
      <c r="G257">
        <v>78799</v>
      </c>
      <c r="H257">
        <v>73168</v>
      </c>
      <c r="I257">
        <v>71874</v>
      </c>
      <c r="J257">
        <v>72273</v>
      </c>
      <c r="K257">
        <v>74072</v>
      </c>
      <c r="L257">
        <v>77656</v>
      </c>
      <c r="M257">
        <v>80022</v>
      </c>
      <c r="N257">
        <v>83854</v>
      </c>
      <c r="O257">
        <v>89661</v>
      </c>
      <c r="P257">
        <v>83454</v>
      </c>
      <c r="Q257">
        <v>85528</v>
      </c>
      <c r="R257">
        <v>88689</v>
      </c>
      <c r="S257" s="557">
        <f>100</f>
        <v>100</v>
      </c>
      <c r="T257" s="72">
        <f t="shared" si="167"/>
        <v>96.611371559081618</v>
      </c>
      <c r="U257" s="72">
        <f t="shared" si="167"/>
        <v>95.857675201346311</v>
      </c>
      <c r="V257" s="72">
        <f t="shared" si="167"/>
        <v>94.721721360740474</v>
      </c>
      <c r="W257" s="72">
        <f t="shared" si="167"/>
        <v>87.952878951797089</v>
      </c>
      <c r="X257" s="72">
        <f t="shared" si="167"/>
        <v>86.39740353407862</v>
      </c>
      <c r="Y257" s="72">
        <f t="shared" si="167"/>
        <v>86.877028489001077</v>
      </c>
      <c r="Z257" s="72">
        <f t="shared" si="167"/>
        <v>89.039548022598865</v>
      </c>
      <c r="AA257" s="72">
        <f t="shared" si="167"/>
        <v>93.347758144007699</v>
      </c>
      <c r="AB257" s="72">
        <f t="shared" si="170"/>
        <v>96.191849981968986</v>
      </c>
      <c r="AC257" s="72">
        <f t="shared" si="170"/>
        <v>100.79817285731458</v>
      </c>
      <c r="AD257" s="72">
        <f t="shared" si="170"/>
        <v>107.77857915614858</v>
      </c>
      <c r="AE257" s="72">
        <f t="shared" ref="AE257:AG257" si="183">P257*100/$D257</f>
        <v>100.31734583483592</v>
      </c>
      <c r="AF257" s="72">
        <f t="shared" si="183"/>
        <v>102.81043394638779</v>
      </c>
      <c r="AG257" s="73">
        <f t="shared" si="183"/>
        <v>106.61016949152543</v>
      </c>
      <c r="AH257" s="237"/>
      <c r="AI257" s="238"/>
      <c r="AJ257" s="238"/>
      <c r="AK257" s="238"/>
      <c r="AL257" s="238"/>
      <c r="AM257" s="238"/>
      <c r="AN257" s="238"/>
      <c r="AO257" s="238"/>
      <c r="AP257" s="238"/>
      <c r="AQ257" s="238"/>
      <c r="AR257" s="238"/>
      <c r="AS257" s="238"/>
      <c r="AT257" s="238"/>
      <c r="AU257" s="238"/>
      <c r="AV257" s="239"/>
    </row>
    <row r="258" spans="2:48" ht="14.45">
      <c r="B258" s="741" t="s">
        <v>134</v>
      </c>
      <c r="C258" s="1" t="s">
        <v>193</v>
      </c>
      <c r="D258" s="212">
        <v>341</v>
      </c>
      <c r="E258" s="211">
        <v>313</v>
      </c>
      <c r="F258" s="211">
        <v>311</v>
      </c>
      <c r="G258" s="211">
        <v>352</v>
      </c>
      <c r="H258" s="212">
        <v>344</v>
      </c>
      <c r="I258" s="212">
        <v>359</v>
      </c>
      <c r="J258" s="210">
        <v>383</v>
      </c>
      <c r="K258" s="210">
        <v>399</v>
      </c>
      <c r="L258" s="212">
        <v>342</v>
      </c>
      <c r="M258" s="212">
        <v>575</v>
      </c>
      <c r="N258" s="212">
        <v>509</v>
      </c>
      <c r="O258" s="212">
        <v>509</v>
      </c>
      <c r="P258" s="212">
        <v>570</v>
      </c>
      <c r="Q258" s="212">
        <v>589</v>
      </c>
      <c r="R258" s="212">
        <v>618</v>
      </c>
      <c r="S258" s="557">
        <f>100</f>
        <v>100</v>
      </c>
      <c r="T258" s="72">
        <f t="shared" si="167"/>
        <v>91.78885630498533</v>
      </c>
      <c r="U258" s="72">
        <f t="shared" si="167"/>
        <v>91.202346041055719</v>
      </c>
      <c r="V258" s="72">
        <f t="shared" si="167"/>
        <v>103.2258064516129</v>
      </c>
      <c r="W258" s="72">
        <f t="shared" si="167"/>
        <v>100.87976539589442</v>
      </c>
      <c r="X258" s="72">
        <f t="shared" si="167"/>
        <v>105.27859237536657</v>
      </c>
      <c r="Y258" s="72">
        <f t="shared" si="167"/>
        <v>112.31671554252199</v>
      </c>
      <c r="Z258" s="72">
        <f t="shared" si="167"/>
        <v>117.00879765395895</v>
      </c>
      <c r="AA258" s="72">
        <f t="shared" si="167"/>
        <v>100.29325513196481</v>
      </c>
      <c r="AB258" s="72">
        <f t="shared" si="170"/>
        <v>168.6217008797654</v>
      </c>
      <c r="AC258" s="72">
        <f t="shared" si="170"/>
        <v>149.26686217008799</v>
      </c>
      <c r="AD258" s="72">
        <f t="shared" si="170"/>
        <v>149.26686217008799</v>
      </c>
      <c r="AE258" s="72">
        <f t="shared" ref="AE258:AG258" si="184">P258*100/$D258</f>
        <v>167.15542521994135</v>
      </c>
      <c r="AF258" s="72">
        <f t="shared" si="184"/>
        <v>172.72727272727272</v>
      </c>
      <c r="AG258" s="73">
        <f t="shared" si="184"/>
        <v>181.23167155425219</v>
      </c>
      <c r="AH258" s="558">
        <v>4</v>
      </c>
      <c r="AI258" s="234">
        <v>1</v>
      </c>
      <c r="AJ258" s="234">
        <v>1</v>
      </c>
      <c r="AK258" s="234">
        <v>1</v>
      </c>
      <c r="AL258" s="234">
        <v>4</v>
      </c>
      <c r="AM258" s="234">
        <v>4</v>
      </c>
      <c r="AN258" s="234">
        <v>2</v>
      </c>
      <c r="AO258" s="234">
        <v>2</v>
      </c>
      <c r="AP258" s="234">
        <v>4</v>
      </c>
      <c r="AQ258" s="234">
        <v>4</v>
      </c>
      <c r="AR258" s="234">
        <v>4</v>
      </c>
      <c r="AS258" s="234">
        <v>4</v>
      </c>
      <c r="AT258" s="234">
        <v>4</v>
      </c>
      <c r="AU258" s="234">
        <v>6</v>
      </c>
      <c r="AV258" s="236">
        <v>7</v>
      </c>
    </row>
    <row r="259" spans="2:48" ht="14.45">
      <c r="B259" s="741"/>
      <c r="C259" s="1" t="s">
        <v>194</v>
      </c>
      <c r="D259" s="211">
        <v>485</v>
      </c>
      <c r="E259" s="211">
        <v>508</v>
      </c>
      <c r="F259" s="211">
        <v>509</v>
      </c>
      <c r="G259" s="211">
        <v>609</v>
      </c>
      <c r="H259" s="211">
        <v>482</v>
      </c>
      <c r="I259" s="211">
        <v>488</v>
      </c>
      <c r="J259" s="211">
        <v>538</v>
      </c>
      <c r="K259" s="211">
        <v>492</v>
      </c>
      <c r="L259" s="211">
        <v>558</v>
      </c>
      <c r="M259" s="211">
        <v>489</v>
      </c>
      <c r="N259" s="211">
        <v>566</v>
      </c>
      <c r="O259" s="211">
        <v>563</v>
      </c>
      <c r="P259" s="212">
        <v>539</v>
      </c>
      <c r="Q259" s="212">
        <v>548</v>
      </c>
      <c r="R259" s="212">
        <v>561</v>
      </c>
      <c r="S259" s="557">
        <f>100</f>
        <v>100</v>
      </c>
      <c r="T259" s="72">
        <f t="shared" si="167"/>
        <v>104.74226804123711</v>
      </c>
      <c r="U259" s="72">
        <f t="shared" si="167"/>
        <v>104.94845360824742</v>
      </c>
      <c r="V259" s="72">
        <f t="shared" si="167"/>
        <v>125.56701030927834</v>
      </c>
      <c r="W259" s="72">
        <f t="shared" si="167"/>
        <v>99.381443298969074</v>
      </c>
      <c r="X259" s="72">
        <f t="shared" si="167"/>
        <v>100.61855670103093</v>
      </c>
      <c r="Y259" s="72">
        <f t="shared" si="167"/>
        <v>110.9278350515464</v>
      </c>
      <c r="Z259" s="72">
        <f t="shared" si="167"/>
        <v>101.44329896907216</v>
      </c>
      <c r="AA259" s="72">
        <f t="shared" si="167"/>
        <v>115.05154639175258</v>
      </c>
      <c r="AB259" s="72">
        <f t="shared" si="170"/>
        <v>100.82474226804123</v>
      </c>
      <c r="AC259" s="72">
        <f t="shared" si="170"/>
        <v>116.70103092783505</v>
      </c>
      <c r="AD259" s="72">
        <f t="shared" si="170"/>
        <v>116.08247422680412</v>
      </c>
      <c r="AE259" s="72">
        <f t="shared" ref="AE259:AG259" si="185">P259*100/$D259</f>
        <v>111.1340206185567</v>
      </c>
      <c r="AF259" s="72">
        <f t="shared" si="185"/>
        <v>112.98969072164948</v>
      </c>
      <c r="AG259" s="73">
        <f t="shared" si="185"/>
        <v>115.67010309278351</v>
      </c>
      <c r="AH259" s="558">
        <v>1</v>
      </c>
      <c r="AI259" s="234">
        <v>1</v>
      </c>
      <c r="AJ259" s="234">
        <v>1</v>
      </c>
      <c r="AK259" s="234">
        <v>1</v>
      </c>
      <c r="AL259" s="234">
        <v>1</v>
      </c>
      <c r="AM259" s="234">
        <v>1</v>
      </c>
      <c r="AN259" s="234">
        <v>1</v>
      </c>
      <c r="AO259" s="234">
        <v>1</v>
      </c>
      <c r="AP259" s="234">
        <v>1</v>
      </c>
      <c r="AQ259" s="234">
        <v>1</v>
      </c>
      <c r="AR259" s="234">
        <v>1</v>
      </c>
      <c r="AS259" s="234">
        <v>1</v>
      </c>
      <c r="AT259" s="234">
        <v>4</v>
      </c>
      <c r="AU259" s="234">
        <v>6</v>
      </c>
      <c r="AV259" s="236">
        <v>7</v>
      </c>
    </row>
    <row r="260" spans="2:48" ht="14.45">
      <c r="B260" s="741"/>
      <c r="C260" s="1" t="s">
        <v>195</v>
      </c>
      <c r="D260" s="211">
        <v>449</v>
      </c>
      <c r="E260" s="211">
        <v>444</v>
      </c>
      <c r="F260" s="211">
        <v>471</v>
      </c>
      <c r="G260" s="211">
        <v>322</v>
      </c>
      <c r="H260" s="211">
        <v>323</v>
      </c>
      <c r="I260" s="211">
        <v>324</v>
      </c>
      <c r="J260" s="211">
        <v>437</v>
      </c>
      <c r="K260" s="211">
        <v>427</v>
      </c>
      <c r="L260" s="211">
        <v>481</v>
      </c>
      <c r="M260" s="211">
        <v>583</v>
      </c>
      <c r="N260" s="211">
        <v>618</v>
      </c>
      <c r="O260" s="211">
        <v>774</v>
      </c>
      <c r="P260" s="212">
        <v>732</v>
      </c>
      <c r="Q260" s="212">
        <v>747</v>
      </c>
      <c r="R260" s="212">
        <v>769</v>
      </c>
      <c r="S260" s="557">
        <f>100</f>
        <v>100</v>
      </c>
      <c r="T260" s="72">
        <f t="shared" si="167"/>
        <v>98.886414253897556</v>
      </c>
      <c r="U260" s="72">
        <f t="shared" si="167"/>
        <v>104.89977728285078</v>
      </c>
      <c r="V260" s="72">
        <f t="shared" si="167"/>
        <v>71.714922048997778</v>
      </c>
      <c r="W260" s="72">
        <f t="shared" si="167"/>
        <v>71.937639198218264</v>
      </c>
      <c r="X260" s="72">
        <f t="shared" si="167"/>
        <v>72.16035634743875</v>
      </c>
      <c r="Y260" s="72">
        <f t="shared" si="167"/>
        <v>97.327394209354125</v>
      </c>
      <c r="Z260" s="72">
        <f t="shared" si="167"/>
        <v>95.100222717149222</v>
      </c>
      <c r="AA260" s="72">
        <f t="shared" si="167"/>
        <v>107.12694877505568</v>
      </c>
      <c r="AB260" s="72">
        <f t="shared" si="170"/>
        <v>129.84409799554567</v>
      </c>
      <c r="AC260" s="72">
        <f t="shared" si="170"/>
        <v>137.63919821826281</v>
      </c>
      <c r="AD260" s="72">
        <f t="shared" si="170"/>
        <v>172.38307349665925</v>
      </c>
      <c r="AE260" s="72">
        <f t="shared" ref="AE260:AG260" si="186">P260*100/$D260</f>
        <v>163.02895322939867</v>
      </c>
      <c r="AF260" s="72">
        <f t="shared" si="186"/>
        <v>166.369710467706</v>
      </c>
      <c r="AG260" s="73">
        <f t="shared" si="186"/>
        <v>171.26948775055681</v>
      </c>
      <c r="AH260" s="558">
        <v>1</v>
      </c>
      <c r="AI260" s="234">
        <v>1</v>
      </c>
      <c r="AJ260" s="234">
        <v>1</v>
      </c>
      <c r="AK260" s="234">
        <v>1</v>
      </c>
      <c r="AL260" s="234">
        <v>1</v>
      </c>
      <c r="AM260" s="234">
        <v>1</v>
      </c>
      <c r="AN260" s="234">
        <v>1</v>
      </c>
      <c r="AO260" s="234">
        <v>1</v>
      </c>
      <c r="AP260" s="234">
        <v>1</v>
      </c>
      <c r="AQ260" s="234">
        <v>1</v>
      </c>
      <c r="AR260" s="234">
        <v>1</v>
      </c>
      <c r="AS260" s="234">
        <v>1</v>
      </c>
      <c r="AT260" s="234">
        <v>4</v>
      </c>
      <c r="AU260" s="234">
        <v>6</v>
      </c>
      <c r="AV260" s="236">
        <v>7</v>
      </c>
    </row>
    <row r="261" spans="2:48" ht="14.45">
      <c r="B261" s="741"/>
      <c r="C261" s="1" t="s">
        <v>196</v>
      </c>
      <c r="D261" s="211">
        <v>0</v>
      </c>
      <c r="E261" s="211">
        <v>0</v>
      </c>
      <c r="F261" s="211">
        <v>0</v>
      </c>
      <c r="G261" s="211">
        <v>0</v>
      </c>
      <c r="H261" s="211">
        <v>0</v>
      </c>
      <c r="I261" s="211">
        <v>0</v>
      </c>
      <c r="J261" s="212">
        <v>250</v>
      </c>
      <c r="K261" s="212">
        <v>361</v>
      </c>
      <c r="L261" s="212">
        <v>308</v>
      </c>
      <c r="M261" s="212">
        <v>330</v>
      </c>
      <c r="N261" s="212">
        <v>395</v>
      </c>
      <c r="O261" s="212">
        <v>387</v>
      </c>
      <c r="P261" s="212">
        <v>417</v>
      </c>
      <c r="Q261" s="212">
        <v>420</v>
      </c>
      <c r="R261" s="212">
        <v>425</v>
      </c>
      <c r="S261" s="557">
        <f>100</f>
        <v>100</v>
      </c>
      <c r="T261" s="72" t="e">
        <f t="shared" si="167"/>
        <v>#DIV/0!</v>
      </c>
      <c r="U261" s="72" t="e">
        <f t="shared" si="167"/>
        <v>#DIV/0!</v>
      </c>
      <c r="V261" s="72" t="e">
        <f t="shared" si="167"/>
        <v>#DIV/0!</v>
      </c>
      <c r="W261" s="72" t="e">
        <f t="shared" si="167"/>
        <v>#DIV/0!</v>
      </c>
      <c r="X261" s="72" t="e">
        <f t="shared" si="167"/>
        <v>#DIV/0!</v>
      </c>
      <c r="Y261" s="72" t="e">
        <f t="shared" si="167"/>
        <v>#DIV/0!</v>
      </c>
      <c r="Z261" s="72" t="e">
        <f t="shared" si="167"/>
        <v>#DIV/0!</v>
      </c>
      <c r="AA261" s="72" t="e">
        <f t="shared" si="167"/>
        <v>#DIV/0!</v>
      </c>
      <c r="AB261" s="72" t="e">
        <f t="shared" si="170"/>
        <v>#DIV/0!</v>
      </c>
      <c r="AC261" s="72" t="e">
        <f t="shared" si="170"/>
        <v>#DIV/0!</v>
      </c>
      <c r="AD261" s="72" t="e">
        <f t="shared" si="170"/>
        <v>#DIV/0!</v>
      </c>
      <c r="AE261" s="72" t="e">
        <f t="shared" ref="AE261:AG261" si="187">P261*100/$D261</f>
        <v>#DIV/0!</v>
      </c>
      <c r="AF261" s="72" t="e">
        <f t="shared" si="187"/>
        <v>#DIV/0!</v>
      </c>
      <c r="AG261" s="73" t="e">
        <f t="shared" si="187"/>
        <v>#DIV/0!</v>
      </c>
      <c r="AH261" s="558">
        <v>1</v>
      </c>
      <c r="AI261" s="234">
        <v>1</v>
      </c>
      <c r="AJ261" s="234">
        <v>1</v>
      </c>
      <c r="AK261" s="234">
        <v>1</v>
      </c>
      <c r="AL261" s="234">
        <v>1</v>
      </c>
      <c r="AM261" s="234">
        <v>1</v>
      </c>
      <c r="AN261" s="234">
        <v>4</v>
      </c>
      <c r="AO261" s="234">
        <v>4</v>
      </c>
      <c r="AP261" s="234">
        <v>4</v>
      </c>
      <c r="AQ261" s="234">
        <v>4</v>
      </c>
      <c r="AR261" s="234">
        <v>4</v>
      </c>
      <c r="AS261" s="234">
        <v>4</v>
      </c>
      <c r="AT261" s="234">
        <v>4</v>
      </c>
      <c r="AU261" s="234">
        <v>6</v>
      </c>
      <c r="AV261" s="236">
        <v>7</v>
      </c>
    </row>
    <row r="262" spans="2:48" ht="14.45">
      <c r="B262" s="741"/>
      <c r="C262" s="1" t="s">
        <v>197</v>
      </c>
      <c r="D262" s="211">
        <v>1275</v>
      </c>
      <c r="E262" s="211">
        <v>1265</v>
      </c>
      <c r="F262" s="211">
        <v>1291</v>
      </c>
      <c r="G262" s="211">
        <v>1283</v>
      </c>
      <c r="H262" s="211">
        <v>1149</v>
      </c>
      <c r="I262" s="211">
        <v>1171</v>
      </c>
      <c r="J262" s="211">
        <v>1608</v>
      </c>
      <c r="K262" s="211">
        <v>1679</v>
      </c>
      <c r="L262" s="211">
        <v>1689</v>
      </c>
      <c r="M262" s="211">
        <v>1977</v>
      </c>
      <c r="N262" s="211">
        <v>2088</v>
      </c>
      <c r="O262" s="211">
        <v>2233</v>
      </c>
      <c r="P262" s="212">
        <v>2258</v>
      </c>
      <c r="Q262" s="212">
        <v>2304</v>
      </c>
      <c r="R262" s="212">
        <v>2373</v>
      </c>
      <c r="S262" s="557">
        <f>100</f>
        <v>100</v>
      </c>
      <c r="T262" s="72">
        <f t="shared" si="167"/>
        <v>99.215686274509807</v>
      </c>
      <c r="U262" s="72">
        <f t="shared" si="167"/>
        <v>101.25490196078431</v>
      </c>
      <c r="V262" s="72">
        <f t="shared" si="167"/>
        <v>100.62745098039215</v>
      </c>
      <c r="W262" s="72">
        <f t="shared" si="167"/>
        <v>90.117647058823536</v>
      </c>
      <c r="X262" s="72">
        <f t="shared" si="167"/>
        <v>91.843137254901961</v>
      </c>
      <c r="Y262" s="72">
        <f t="shared" si="167"/>
        <v>126.11764705882354</v>
      </c>
      <c r="Z262" s="72">
        <f t="shared" si="167"/>
        <v>131.68627450980392</v>
      </c>
      <c r="AA262" s="72">
        <f t="shared" si="167"/>
        <v>132.47058823529412</v>
      </c>
      <c r="AB262" s="72">
        <f t="shared" si="170"/>
        <v>155.05882352941177</v>
      </c>
      <c r="AC262" s="72">
        <f t="shared" si="170"/>
        <v>163.76470588235293</v>
      </c>
      <c r="AD262" s="72">
        <f t="shared" si="170"/>
        <v>175.13725490196077</v>
      </c>
      <c r="AE262" s="72">
        <f t="shared" ref="AE262:AG262" si="188">P262*100/$D262</f>
        <v>177.09803921568627</v>
      </c>
      <c r="AF262" s="72">
        <f t="shared" si="188"/>
        <v>180.70588235294119</v>
      </c>
      <c r="AG262" s="73">
        <f t="shared" si="188"/>
        <v>186.11764705882354</v>
      </c>
      <c r="AH262" s="558">
        <v>1</v>
      </c>
      <c r="AI262" s="234">
        <v>1</v>
      </c>
      <c r="AJ262" s="234">
        <v>1</v>
      </c>
      <c r="AK262" s="234">
        <v>1</v>
      </c>
      <c r="AL262" s="234">
        <v>1</v>
      </c>
      <c r="AM262" s="234">
        <v>1</v>
      </c>
      <c r="AN262" s="234">
        <v>1</v>
      </c>
      <c r="AO262" s="234">
        <v>1</v>
      </c>
      <c r="AP262" s="234">
        <v>1</v>
      </c>
      <c r="AQ262" s="234">
        <v>1</v>
      </c>
      <c r="AR262" s="234">
        <v>1</v>
      </c>
      <c r="AS262" s="234">
        <v>1</v>
      </c>
      <c r="AT262" s="234">
        <v>4</v>
      </c>
      <c r="AU262" s="234">
        <v>6</v>
      </c>
      <c r="AV262" s="236">
        <v>7</v>
      </c>
    </row>
    <row r="263" spans="2:48" ht="14.45">
      <c r="B263" s="742"/>
      <c r="C263" s="8" t="s">
        <v>198</v>
      </c>
      <c r="D263">
        <v>1275</v>
      </c>
      <c r="E263">
        <v>1265</v>
      </c>
      <c r="F263">
        <v>1291</v>
      </c>
      <c r="G263">
        <v>1283</v>
      </c>
      <c r="H263">
        <v>1149</v>
      </c>
      <c r="I263">
        <v>1171</v>
      </c>
      <c r="J263">
        <v>1358</v>
      </c>
      <c r="K263">
        <v>1318</v>
      </c>
      <c r="L263">
        <v>1381</v>
      </c>
      <c r="M263">
        <v>1647</v>
      </c>
      <c r="N263">
        <v>1693</v>
      </c>
      <c r="O263">
        <v>1846</v>
      </c>
      <c r="P263">
        <v>1841</v>
      </c>
      <c r="Q263">
        <v>1884</v>
      </c>
      <c r="R263">
        <v>1948</v>
      </c>
      <c r="S263" s="557">
        <f>100</f>
        <v>100</v>
      </c>
      <c r="T263" s="72">
        <f t="shared" si="167"/>
        <v>99.215686274509807</v>
      </c>
      <c r="U263" s="72">
        <f t="shared" si="167"/>
        <v>101.25490196078431</v>
      </c>
      <c r="V263" s="72">
        <f t="shared" si="167"/>
        <v>100.62745098039215</v>
      </c>
      <c r="W263" s="72">
        <f t="shared" si="167"/>
        <v>90.117647058823536</v>
      </c>
      <c r="X263" s="72">
        <f t="shared" si="167"/>
        <v>91.843137254901961</v>
      </c>
      <c r="Y263" s="72">
        <f t="shared" si="167"/>
        <v>106.50980392156863</v>
      </c>
      <c r="Z263" s="72">
        <f t="shared" si="167"/>
        <v>103.37254901960785</v>
      </c>
      <c r="AA263" s="72">
        <f t="shared" si="167"/>
        <v>108.31372549019608</v>
      </c>
      <c r="AB263" s="72">
        <f t="shared" si="170"/>
        <v>129.1764705882353</v>
      </c>
      <c r="AC263" s="72">
        <f t="shared" si="170"/>
        <v>132.78431372549019</v>
      </c>
      <c r="AD263" s="72">
        <f t="shared" si="170"/>
        <v>144.78431372549019</v>
      </c>
      <c r="AE263" s="72">
        <f t="shared" ref="AE263:AG263" si="189">P263*100/$D263</f>
        <v>144.39215686274511</v>
      </c>
      <c r="AF263" s="72">
        <f t="shared" si="189"/>
        <v>147.76470588235293</v>
      </c>
      <c r="AG263" s="73">
        <f t="shared" si="189"/>
        <v>152.78431372549019</v>
      </c>
      <c r="AH263" s="237"/>
      <c r="AI263" s="238"/>
      <c r="AJ263" s="238"/>
      <c r="AK263" s="238"/>
      <c r="AL263" s="238"/>
      <c r="AM263" s="238"/>
      <c r="AN263" s="238"/>
      <c r="AO263" s="238"/>
      <c r="AP263" s="238"/>
      <c r="AQ263" s="238"/>
      <c r="AR263" s="238"/>
      <c r="AS263" s="238"/>
      <c r="AT263" s="238"/>
      <c r="AU263" s="238"/>
      <c r="AV263" s="239"/>
    </row>
    <row r="264" spans="2:48" ht="14.45">
      <c r="B264" s="741" t="s">
        <v>135</v>
      </c>
      <c r="C264" s="1" t="s">
        <v>193</v>
      </c>
      <c r="D264" s="212">
        <v>118</v>
      </c>
      <c r="E264" s="211">
        <v>109</v>
      </c>
      <c r="F264" s="211">
        <v>95</v>
      </c>
      <c r="G264" s="211">
        <v>98</v>
      </c>
      <c r="H264" s="211">
        <v>73</v>
      </c>
      <c r="I264" s="211">
        <v>70</v>
      </c>
      <c r="J264" s="211">
        <v>92</v>
      </c>
      <c r="K264" s="211">
        <v>98</v>
      </c>
      <c r="L264" s="212">
        <v>87</v>
      </c>
      <c r="M264" s="211">
        <v>115</v>
      </c>
      <c r="N264" s="211">
        <v>131</v>
      </c>
      <c r="O264" s="211">
        <v>157</v>
      </c>
      <c r="P264" s="212">
        <v>142</v>
      </c>
      <c r="Q264" s="212">
        <v>147</v>
      </c>
      <c r="R264" s="212">
        <v>154</v>
      </c>
      <c r="S264" s="557">
        <f>100</f>
        <v>100</v>
      </c>
      <c r="T264" s="72">
        <f t="shared" si="167"/>
        <v>92.372881355932208</v>
      </c>
      <c r="U264" s="72">
        <f t="shared" si="167"/>
        <v>80.508474576271183</v>
      </c>
      <c r="V264" s="72">
        <f t="shared" si="167"/>
        <v>83.050847457627114</v>
      </c>
      <c r="W264" s="72">
        <f t="shared" si="167"/>
        <v>61.864406779661017</v>
      </c>
      <c r="X264" s="72">
        <f t="shared" si="167"/>
        <v>59.322033898305087</v>
      </c>
      <c r="Y264" s="72">
        <f t="shared" si="167"/>
        <v>77.966101694915253</v>
      </c>
      <c r="Z264" s="72">
        <f t="shared" si="167"/>
        <v>83.050847457627114</v>
      </c>
      <c r="AA264" s="72">
        <f t="shared" si="167"/>
        <v>73.728813559322035</v>
      </c>
      <c r="AB264" s="72">
        <f t="shared" si="170"/>
        <v>97.457627118644069</v>
      </c>
      <c r="AC264" s="72">
        <f t="shared" si="170"/>
        <v>111.01694915254237</v>
      </c>
      <c r="AD264" s="72">
        <f t="shared" si="170"/>
        <v>133.05084745762713</v>
      </c>
      <c r="AE264" s="72">
        <f t="shared" ref="AE264:AG264" si="190">P264*100/$D264</f>
        <v>120.33898305084746</v>
      </c>
      <c r="AF264" s="72">
        <f t="shared" si="190"/>
        <v>124.57627118644068</v>
      </c>
      <c r="AG264" s="73">
        <f t="shared" si="190"/>
        <v>130.5084745762712</v>
      </c>
      <c r="AH264" s="558">
        <v>4</v>
      </c>
      <c r="AI264" s="234">
        <v>1</v>
      </c>
      <c r="AJ264" s="234">
        <v>1</v>
      </c>
      <c r="AK264" s="234">
        <v>1</v>
      </c>
      <c r="AL264" s="234">
        <v>1</v>
      </c>
      <c r="AM264" s="234">
        <v>1</v>
      </c>
      <c r="AN264" s="234">
        <v>1</v>
      </c>
      <c r="AO264" s="234">
        <v>1</v>
      </c>
      <c r="AP264" s="234">
        <v>4</v>
      </c>
      <c r="AQ264" s="234">
        <v>1</v>
      </c>
      <c r="AR264" s="234">
        <v>1</v>
      </c>
      <c r="AS264" s="234">
        <v>1</v>
      </c>
      <c r="AT264" s="234">
        <v>4</v>
      </c>
      <c r="AU264" s="234">
        <v>6</v>
      </c>
      <c r="AV264" s="236">
        <v>7</v>
      </c>
    </row>
    <row r="265" spans="2:48" ht="14.45">
      <c r="B265" s="741"/>
      <c r="C265" s="1" t="s">
        <v>194</v>
      </c>
      <c r="D265" s="211">
        <v>365</v>
      </c>
      <c r="E265" s="211">
        <v>478</v>
      </c>
      <c r="F265" s="211">
        <v>487</v>
      </c>
      <c r="G265" s="211">
        <v>530</v>
      </c>
      <c r="H265" s="211">
        <v>501</v>
      </c>
      <c r="I265" s="211">
        <v>431</v>
      </c>
      <c r="J265" s="211">
        <v>432</v>
      </c>
      <c r="K265" s="211">
        <v>475</v>
      </c>
      <c r="L265" s="211">
        <v>438</v>
      </c>
      <c r="M265" s="211">
        <v>326</v>
      </c>
      <c r="N265" s="211">
        <v>386</v>
      </c>
      <c r="O265" s="211">
        <v>440</v>
      </c>
      <c r="P265" s="212">
        <v>421</v>
      </c>
      <c r="Q265" s="212">
        <v>428</v>
      </c>
      <c r="R265" s="212">
        <v>438</v>
      </c>
      <c r="S265" s="557">
        <f>100</f>
        <v>100</v>
      </c>
      <c r="T265" s="72">
        <f t="shared" si="167"/>
        <v>130.95890410958904</v>
      </c>
      <c r="U265" s="72">
        <f t="shared" si="167"/>
        <v>133.42465753424656</v>
      </c>
      <c r="V265" s="72">
        <f t="shared" si="167"/>
        <v>145.20547945205479</v>
      </c>
      <c r="W265" s="72">
        <f t="shared" si="167"/>
        <v>137.26027397260273</v>
      </c>
      <c r="X265" s="72">
        <f t="shared" si="167"/>
        <v>118.08219178082192</v>
      </c>
      <c r="Y265" s="72">
        <f t="shared" si="167"/>
        <v>118.35616438356165</v>
      </c>
      <c r="Z265" s="72">
        <f t="shared" si="167"/>
        <v>130.13698630136986</v>
      </c>
      <c r="AA265" s="72">
        <f t="shared" si="167"/>
        <v>120</v>
      </c>
      <c r="AB265" s="72">
        <f t="shared" si="170"/>
        <v>89.31506849315069</v>
      </c>
      <c r="AC265" s="72">
        <f t="shared" si="170"/>
        <v>105.75342465753425</v>
      </c>
      <c r="AD265" s="72">
        <f t="shared" si="170"/>
        <v>120.54794520547945</v>
      </c>
      <c r="AE265" s="72">
        <f t="shared" ref="AE265:AG265" si="191">P265*100/$D265</f>
        <v>115.34246575342466</v>
      </c>
      <c r="AF265" s="72">
        <f t="shared" si="191"/>
        <v>117.26027397260275</v>
      </c>
      <c r="AG265" s="73">
        <f t="shared" si="191"/>
        <v>120</v>
      </c>
      <c r="AH265" s="558">
        <v>1</v>
      </c>
      <c r="AI265" s="234">
        <v>1</v>
      </c>
      <c r="AJ265" s="234">
        <v>1</v>
      </c>
      <c r="AK265" s="234">
        <v>1</v>
      </c>
      <c r="AL265" s="234">
        <v>1</v>
      </c>
      <c r="AM265" s="234">
        <v>1</v>
      </c>
      <c r="AN265" s="234">
        <v>1</v>
      </c>
      <c r="AO265" s="234">
        <v>1</v>
      </c>
      <c r="AP265" s="234">
        <v>1</v>
      </c>
      <c r="AQ265" s="234">
        <v>1</v>
      </c>
      <c r="AR265" s="234">
        <v>1</v>
      </c>
      <c r="AS265" s="234">
        <v>1</v>
      </c>
      <c r="AT265" s="234">
        <v>4</v>
      </c>
      <c r="AU265" s="234">
        <v>6</v>
      </c>
      <c r="AV265" s="236">
        <v>7</v>
      </c>
    </row>
    <row r="266" spans="2:48" ht="14.45">
      <c r="B266" s="741"/>
      <c r="C266" s="1" t="s">
        <v>195</v>
      </c>
      <c r="D266" s="211">
        <v>527</v>
      </c>
      <c r="E266" s="211">
        <v>488</v>
      </c>
      <c r="F266" s="211">
        <v>612</v>
      </c>
      <c r="G266" s="211">
        <v>444</v>
      </c>
      <c r="H266" s="211">
        <v>849</v>
      </c>
      <c r="I266" s="211">
        <v>757</v>
      </c>
      <c r="J266" s="211">
        <v>733</v>
      </c>
      <c r="K266" s="211">
        <v>769</v>
      </c>
      <c r="L266" s="211">
        <v>647</v>
      </c>
      <c r="M266" s="211">
        <v>679</v>
      </c>
      <c r="N266" s="211">
        <v>493</v>
      </c>
      <c r="O266" s="211">
        <v>612</v>
      </c>
      <c r="P266" s="212">
        <v>578</v>
      </c>
      <c r="Q266" s="212">
        <v>590</v>
      </c>
      <c r="R266" s="212">
        <v>608</v>
      </c>
      <c r="S266" s="557">
        <f>100</f>
        <v>100</v>
      </c>
      <c r="T266" s="72">
        <f t="shared" si="167"/>
        <v>92.599620493358628</v>
      </c>
      <c r="U266" s="72">
        <f t="shared" si="167"/>
        <v>116.12903225806451</v>
      </c>
      <c r="V266" s="72">
        <f t="shared" si="167"/>
        <v>84.250474383301707</v>
      </c>
      <c r="W266" s="72">
        <f t="shared" si="167"/>
        <v>161.10056925996204</v>
      </c>
      <c r="X266" s="72">
        <f t="shared" si="167"/>
        <v>143.64326375711576</v>
      </c>
      <c r="Y266" s="72">
        <f t="shared" si="167"/>
        <v>139.08918406072107</v>
      </c>
      <c r="Z266" s="72">
        <f t="shared" si="167"/>
        <v>145.92030360531308</v>
      </c>
      <c r="AA266" s="72">
        <f t="shared" si="167"/>
        <v>122.77039848197343</v>
      </c>
      <c r="AB266" s="72">
        <f t="shared" si="170"/>
        <v>128.84250474383302</v>
      </c>
      <c r="AC266" s="72">
        <f t="shared" si="170"/>
        <v>93.548387096774192</v>
      </c>
      <c r="AD266" s="72">
        <f t="shared" si="170"/>
        <v>116.12903225806451</v>
      </c>
      <c r="AE266" s="72">
        <f t="shared" ref="AE266:AG266" si="192">P266*100/$D266</f>
        <v>109.6774193548387</v>
      </c>
      <c r="AF266" s="72">
        <f t="shared" si="192"/>
        <v>111.95445920303605</v>
      </c>
      <c r="AG266" s="73">
        <f t="shared" si="192"/>
        <v>115.37001897533207</v>
      </c>
      <c r="AH266" s="558">
        <v>1</v>
      </c>
      <c r="AI266" s="234">
        <v>1</v>
      </c>
      <c r="AJ266" s="234">
        <v>1</v>
      </c>
      <c r="AK266" s="234">
        <v>1</v>
      </c>
      <c r="AL266" s="234">
        <v>1</v>
      </c>
      <c r="AM266" s="234">
        <v>1</v>
      </c>
      <c r="AN266" s="234">
        <v>1</v>
      </c>
      <c r="AO266" s="234">
        <v>1</v>
      </c>
      <c r="AP266" s="234">
        <v>1</v>
      </c>
      <c r="AQ266" s="234">
        <v>1</v>
      </c>
      <c r="AR266" s="234">
        <v>1</v>
      </c>
      <c r="AS266" s="234">
        <v>1</v>
      </c>
      <c r="AT266" s="234">
        <v>4</v>
      </c>
      <c r="AU266" s="234">
        <v>6</v>
      </c>
      <c r="AV266" s="236">
        <v>7</v>
      </c>
    </row>
    <row r="267" spans="2:48" ht="14.45">
      <c r="B267" s="741"/>
      <c r="C267" s="1" t="s">
        <v>196</v>
      </c>
      <c r="D267" s="211">
        <v>9456</v>
      </c>
      <c r="E267" s="211">
        <v>9617</v>
      </c>
      <c r="F267" s="211">
        <v>9647</v>
      </c>
      <c r="G267" s="211">
        <v>9658</v>
      </c>
      <c r="H267" s="211">
        <v>9191</v>
      </c>
      <c r="I267" s="211">
        <v>9433</v>
      </c>
      <c r="J267" s="211">
        <v>9630</v>
      </c>
      <c r="K267" s="211">
        <v>9855</v>
      </c>
      <c r="L267" s="211">
        <v>10199</v>
      </c>
      <c r="M267" s="211">
        <v>10725</v>
      </c>
      <c r="N267" s="211">
        <v>11860</v>
      </c>
      <c r="O267" s="211">
        <v>12489</v>
      </c>
      <c r="P267" s="212">
        <v>12422</v>
      </c>
      <c r="Q267" s="212">
        <v>12512</v>
      </c>
      <c r="R267" s="212">
        <v>12647</v>
      </c>
      <c r="S267" s="557">
        <f>100</f>
        <v>100</v>
      </c>
      <c r="T267" s="72">
        <f t="shared" si="167"/>
        <v>101.70262267343486</v>
      </c>
      <c r="U267" s="72">
        <f t="shared" si="167"/>
        <v>102.01988155668359</v>
      </c>
      <c r="V267" s="72">
        <f t="shared" si="167"/>
        <v>102.13620981387479</v>
      </c>
      <c r="W267" s="72">
        <f t="shared" si="167"/>
        <v>97.197546531302876</v>
      </c>
      <c r="X267" s="72">
        <f t="shared" si="167"/>
        <v>99.756768189509302</v>
      </c>
      <c r="Y267" s="72">
        <f t="shared" si="167"/>
        <v>101.84010152284264</v>
      </c>
      <c r="Z267" s="72">
        <f t="shared" si="167"/>
        <v>104.21954314720813</v>
      </c>
      <c r="AA267" s="72">
        <f t="shared" si="167"/>
        <v>107.85744500846023</v>
      </c>
      <c r="AB267" s="72">
        <f t="shared" si="170"/>
        <v>113.42005076142132</v>
      </c>
      <c r="AC267" s="72">
        <f t="shared" si="170"/>
        <v>125.42301184433164</v>
      </c>
      <c r="AD267" s="72">
        <f t="shared" si="170"/>
        <v>132.07487309644671</v>
      </c>
      <c r="AE267" s="72">
        <f t="shared" ref="AE267:AG267" si="193">P267*100/$D267</f>
        <v>131.36632825719121</v>
      </c>
      <c r="AF267" s="72">
        <f t="shared" si="193"/>
        <v>132.31810490693741</v>
      </c>
      <c r="AG267" s="73">
        <f t="shared" si="193"/>
        <v>133.7457698815567</v>
      </c>
      <c r="AH267" s="558">
        <v>1</v>
      </c>
      <c r="AI267" s="234">
        <v>1</v>
      </c>
      <c r="AJ267" s="234">
        <v>1</v>
      </c>
      <c r="AK267" s="234">
        <v>1</v>
      </c>
      <c r="AL267" s="234">
        <v>1</v>
      </c>
      <c r="AM267" s="234">
        <v>1</v>
      </c>
      <c r="AN267" s="234">
        <v>1</v>
      </c>
      <c r="AO267" s="234">
        <v>1</v>
      </c>
      <c r="AP267" s="234">
        <v>1</v>
      </c>
      <c r="AQ267" s="234">
        <v>1</v>
      </c>
      <c r="AR267" s="234">
        <v>1</v>
      </c>
      <c r="AS267" s="234">
        <v>1</v>
      </c>
      <c r="AT267" s="234">
        <v>4</v>
      </c>
      <c r="AU267" s="234">
        <v>6</v>
      </c>
      <c r="AV267" s="236">
        <v>7</v>
      </c>
    </row>
    <row r="268" spans="2:48" ht="14.45">
      <c r="B268" s="741"/>
      <c r="C268" s="1" t="s">
        <v>197</v>
      </c>
      <c r="D268" s="211">
        <v>10466</v>
      </c>
      <c r="E268" s="211">
        <v>10692</v>
      </c>
      <c r="F268" s="211">
        <v>10841</v>
      </c>
      <c r="G268" s="211">
        <v>10730</v>
      </c>
      <c r="H268" s="211">
        <v>10614</v>
      </c>
      <c r="I268" s="211">
        <v>10691</v>
      </c>
      <c r="J268" s="211">
        <v>10887</v>
      </c>
      <c r="K268" s="211">
        <v>11197</v>
      </c>
      <c r="L268" s="211">
        <v>11371</v>
      </c>
      <c r="M268" s="211">
        <v>11845</v>
      </c>
      <c r="N268" s="211">
        <v>12870</v>
      </c>
      <c r="O268" s="211">
        <v>13698</v>
      </c>
      <c r="P268" s="212">
        <v>13563</v>
      </c>
      <c r="Q268" s="212">
        <v>13677</v>
      </c>
      <c r="R268" s="212">
        <v>13847</v>
      </c>
      <c r="S268" s="557">
        <f>100</f>
        <v>100</v>
      </c>
      <c r="T268" s="72">
        <f t="shared" si="167"/>
        <v>102.15937320848462</v>
      </c>
      <c r="U268" s="72">
        <f t="shared" si="167"/>
        <v>103.58303076629085</v>
      </c>
      <c r="V268" s="72">
        <f t="shared" si="167"/>
        <v>102.52245365946875</v>
      </c>
      <c r="W268" s="72">
        <f t="shared" si="167"/>
        <v>101.41410280909612</v>
      </c>
      <c r="X268" s="72">
        <f t="shared" si="167"/>
        <v>102.14981845977451</v>
      </c>
      <c r="Y268" s="72">
        <f t="shared" si="167"/>
        <v>104.02254920695586</v>
      </c>
      <c r="Z268" s="72">
        <f t="shared" si="167"/>
        <v>106.98452130708962</v>
      </c>
      <c r="AA268" s="72">
        <f t="shared" si="167"/>
        <v>108.64704758264858</v>
      </c>
      <c r="AB268" s="72">
        <f t="shared" si="170"/>
        <v>113.17599847124021</v>
      </c>
      <c r="AC268" s="72">
        <f t="shared" si="170"/>
        <v>122.96961589910185</v>
      </c>
      <c r="AD268" s="72">
        <f t="shared" si="170"/>
        <v>130.88094783107204</v>
      </c>
      <c r="AE268" s="72">
        <f t="shared" ref="AE268:AG268" si="194">P268*100/$D268</f>
        <v>129.59105675520735</v>
      </c>
      <c r="AF268" s="72">
        <f t="shared" si="194"/>
        <v>130.68029810815975</v>
      </c>
      <c r="AG268" s="73">
        <f t="shared" si="194"/>
        <v>132.30460538887829</v>
      </c>
      <c r="AH268" s="558">
        <v>1</v>
      </c>
      <c r="AI268" s="234">
        <v>1</v>
      </c>
      <c r="AJ268" s="234">
        <v>1</v>
      </c>
      <c r="AK268" s="234">
        <v>1</v>
      </c>
      <c r="AL268" s="234">
        <v>1</v>
      </c>
      <c r="AM268" s="234">
        <v>1</v>
      </c>
      <c r="AN268" s="234">
        <v>1</v>
      </c>
      <c r="AO268" s="234">
        <v>1</v>
      </c>
      <c r="AP268" s="234">
        <v>1</v>
      </c>
      <c r="AQ268" s="234">
        <v>1</v>
      </c>
      <c r="AR268" s="234">
        <v>1</v>
      </c>
      <c r="AS268" s="234">
        <v>1</v>
      </c>
      <c r="AT268" s="234">
        <v>4</v>
      </c>
      <c r="AU268" s="234">
        <v>6</v>
      </c>
      <c r="AV268" s="236">
        <v>7</v>
      </c>
    </row>
    <row r="269" spans="2:48" ht="14.45">
      <c r="B269" s="742"/>
      <c r="C269" s="8" t="s">
        <v>198</v>
      </c>
      <c r="D269">
        <v>1010</v>
      </c>
      <c r="E269">
        <v>1075</v>
      </c>
      <c r="F269">
        <v>1194</v>
      </c>
      <c r="G269">
        <v>1072</v>
      </c>
      <c r="H269">
        <v>1423</v>
      </c>
      <c r="I269">
        <v>1258</v>
      </c>
      <c r="J269">
        <v>1257</v>
      </c>
      <c r="K269">
        <v>1342</v>
      </c>
      <c r="L269">
        <v>1172</v>
      </c>
      <c r="M269">
        <v>1120</v>
      </c>
      <c r="N269">
        <v>1010</v>
      </c>
      <c r="O269">
        <v>1209</v>
      </c>
      <c r="P269">
        <v>1141</v>
      </c>
      <c r="Q269">
        <v>1165</v>
      </c>
      <c r="R269">
        <v>1200</v>
      </c>
      <c r="S269" s="557">
        <f>100</f>
        <v>100</v>
      </c>
      <c r="T269" s="72">
        <f t="shared" si="167"/>
        <v>106.43564356435644</v>
      </c>
      <c r="U269" s="72">
        <f t="shared" si="167"/>
        <v>118.21782178217822</v>
      </c>
      <c r="V269" s="72">
        <f t="shared" si="167"/>
        <v>106.13861386138613</v>
      </c>
      <c r="W269" s="72">
        <f t="shared" si="167"/>
        <v>140.8910891089109</v>
      </c>
      <c r="X269" s="72">
        <f t="shared" si="167"/>
        <v>124.55445544554455</v>
      </c>
      <c r="Y269" s="72">
        <f t="shared" si="167"/>
        <v>124.45544554455445</v>
      </c>
      <c r="Z269" s="72">
        <f t="shared" si="167"/>
        <v>132.87128712871288</v>
      </c>
      <c r="AA269" s="72">
        <f t="shared" si="167"/>
        <v>116.03960396039604</v>
      </c>
      <c r="AB269" s="72">
        <f t="shared" si="170"/>
        <v>110.89108910891089</v>
      </c>
      <c r="AC269" s="72">
        <f t="shared" si="170"/>
        <v>100</v>
      </c>
      <c r="AD269" s="72">
        <f t="shared" si="170"/>
        <v>119.70297029702971</v>
      </c>
      <c r="AE269" s="72">
        <f t="shared" ref="AE269:AG269" si="195">P269*100/$D269</f>
        <v>112.97029702970298</v>
      </c>
      <c r="AF269" s="72">
        <f t="shared" si="195"/>
        <v>115.34653465346534</v>
      </c>
      <c r="AG269" s="73">
        <f t="shared" si="195"/>
        <v>118.81188118811882</v>
      </c>
      <c r="AH269" s="237"/>
      <c r="AI269" s="238"/>
      <c r="AJ269" s="238"/>
      <c r="AK269" s="238"/>
      <c r="AL269" s="238"/>
      <c r="AM269" s="238"/>
      <c r="AN269" s="238"/>
      <c r="AO269" s="238"/>
      <c r="AP269" s="238"/>
      <c r="AQ269" s="238"/>
      <c r="AR269" s="238"/>
      <c r="AS269" s="238"/>
      <c r="AT269" s="238"/>
      <c r="AU269" s="238"/>
      <c r="AV269" s="239"/>
    </row>
    <row r="270" spans="2:48" ht="15" customHeight="1">
      <c r="B270" s="741" t="s">
        <v>156</v>
      </c>
      <c r="C270" s="1" t="s">
        <v>193</v>
      </c>
      <c r="D270" s="211">
        <v>4605</v>
      </c>
      <c r="E270" s="211">
        <v>4666</v>
      </c>
      <c r="F270" s="211">
        <v>4601</v>
      </c>
      <c r="G270" s="211">
        <v>4644</v>
      </c>
      <c r="H270" s="211">
        <v>4476</v>
      </c>
      <c r="I270" s="211">
        <v>4399</v>
      </c>
      <c r="J270" s="211">
        <v>4456</v>
      </c>
      <c r="K270" s="211">
        <v>4506</v>
      </c>
      <c r="L270" s="211">
        <v>4462</v>
      </c>
      <c r="M270" s="211">
        <v>4659</v>
      </c>
      <c r="N270" s="211">
        <v>4480</v>
      </c>
      <c r="O270" s="211">
        <v>4588</v>
      </c>
      <c r="P270" s="212">
        <v>4155</v>
      </c>
      <c r="Q270" s="212">
        <v>4294</v>
      </c>
      <c r="R270" s="212">
        <v>4506</v>
      </c>
      <c r="S270" s="557">
        <f>100</f>
        <v>100</v>
      </c>
      <c r="T270" s="72">
        <f t="shared" si="167"/>
        <v>101.32464712269272</v>
      </c>
      <c r="U270" s="72">
        <f t="shared" si="167"/>
        <v>99.913137893593927</v>
      </c>
      <c r="V270" s="72">
        <f t="shared" si="167"/>
        <v>100.84690553745928</v>
      </c>
      <c r="W270" s="72">
        <f t="shared" si="167"/>
        <v>97.198697068403902</v>
      </c>
      <c r="X270" s="72">
        <f t="shared" si="167"/>
        <v>95.526601520086857</v>
      </c>
      <c r="Y270" s="72">
        <f t="shared" si="167"/>
        <v>96.764386536373507</v>
      </c>
      <c r="Z270" s="72">
        <f t="shared" si="167"/>
        <v>97.850162866449509</v>
      </c>
      <c r="AA270" s="72">
        <f t="shared" si="167"/>
        <v>96.894679695982632</v>
      </c>
      <c r="AB270" s="72">
        <f t="shared" si="170"/>
        <v>101.17263843648209</v>
      </c>
      <c r="AC270" s="72">
        <f t="shared" si="170"/>
        <v>97.28555917480999</v>
      </c>
      <c r="AD270" s="72">
        <f t="shared" si="170"/>
        <v>99.630836047774153</v>
      </c>
      <c r="AE270" s="72">
        <f t="shared" ref="AE270:AG270" si="196">P270*100/$D270</f>
        <v>90.22801302931596</v>
      </c>
      <c r="AF270" s="72">
        <f t="shared" si="196"/>
        <v>93.246471226927255</v>
      </c>
      <c r="AG270" s="73">
        <f t="shared" si="196"/>
        <v>97.850162866449509</v>
      </c>
      <c r="AH270" s="558">
        <v>1</v>
      </c>
      <c r="AI270" s="234">
        <v>1</v>
      </c>
      <c r="AJ270" s="234">
        <v>1</v>
      </c>
      <c r="AK270" s="234">
        <v>1</v>
      </c>
      <c r="AL270" s="234">
        <v>1</v>
      </c>
      <c r="AM270" s="234">
        <v>1</v>
      </c>
      <c r="AN270" s="234">
        <v>1</v>
      </c>
      <c r="AO270" s="234">
        <v>1</v>
      </c>
      <c r="AP270" s="234">
        <v>1</v>
      </c>
      <c r="AQ270" s="234">
        <v>1</v>
      </c>
      <c r="AR270" s="234">
        <v>1</v>
      </c>
      <c r="AS270" s="234">
        <v>1</v>
      </c>
      <c r="AT270" s="234">
        <v>4</v>
      </c>
      <c r="AU270" s="234">
        <v>6</v>
      </c>
      <c r="AV270" s="236">
        <v>7</v>
      </c>
    </row>
    <row r="271" spans="2:48" ht="14.45">
      <c r="B271" s="741"/>
      <c r="C271" s="1" t="s">
        <v>194</v>
      </c>
      <c r="D271" s="211">
        <v>6719</v>
      </c>
      <c r="E271" s="211">
        <v>6693</v>
      </c>
      <c r="F271" s="211">
        <v>6858</v>
      </c>
      <c r="G271" s="211">
        <v>7101</v>
      </c>
      <c r="H271" s="211">
        <v>6983</v>
      </c>
      <c r="I271" s="211">
        <v>7191</v>
      </c>
      <c r="J271" s="211">
        <v>7326</v>
      </c>
      <c r="K271" s="211">
        <v>7408</v>
      </c>
      <c r="L271" s="211">
        <v>7429</v>
      </c>
      <c r="M271" s="211">
        <v>7090</v>
      </c>
      <c r="N271" s="211">
        <v>6925</v>
      </c>
      <c r="O271" s="211">
        <v>7101</v>
      </c>
      <c r="P271" s="212">
        <v>6800</v>
      </c>
      <c r="Q271" s="212">
        <v>6910</v>
      </c>
      <c r="R271" s="212">
        <v>7076</v>
      </c>
      <c r="S271" s="557">
        <f>100</f>
        <v>100</v>
      </c>
      <c r="T271" s="72">
        <f t="shared" si="167"/>
        <v>99.613037654412864</v>
      </c>
      <c r="U271" s="72">
        <f t="shared" si="167"/>
        <v>102.06876023217741</v>
      </c>
      <c r="V271" s="72">
        <f t="shared" si="167"/>
        <v>105.68536984670338</v>
      </c>
      <c r="W271" s="72">
        <f t="shared" si="167"/>
        <v>103.92915612442327</v>
      </c>
      <c r="X271" s="72">
        <f t="shared" si="167"/>
        <v>107.02485488912041</v>
      </c>
      <c r="Y271" s="72">
        <f t="shared" si="167"/>
        <v>109.03408245274595</v>
      </c>
      <c r="Z271" s="72">
        <f t="shared" si="167"/>
        <v>110.25450215805924</v>
      </c>
      <c r="AA271" s="72">
        <f t="shared" si="167"/>
        <v>110.56704866795654</v>
      </c>
      <c r="AB271" s="72">
        <f t="shared" si="170"/>
        <v>105.52165500818575</v>
      </c>
      <c r="AC271" s="72">
        <f t="shared" si="170"/>
        <v>103.0659324304212</v>
      </c>
      <c r="AD271" s="72">
        <f t="shared" si="170"/>
        <v>105.68536984670338</v>
      </c>
      <c r="AE271" s="72">
        <f t="shared" ref="AE271:AG271" si="197">P271*100/$D271</f>
        <v>101.20553653817532</v>
      </c>
      <c r="AF271" s="72">
        <f t="shared" si="197"/>
        <v>102.84268492335168</v>
      </c>
      <c r="AG271" s="73">
        <f t="shared" si="197"/>
        <v>105.31329066825421</v>
      </c>
      <c r="AH271" s="558">
        <v>1</v>
      </c>
      <c r="AI271" s="234">
        <v>1</v>
      </c>
      <c r="AJ271" s="234">
        <v>1</v>
      </c>
      <c r="AK271" s="234">
        <v>1</v>
      </c>
      <c r="AL271" s="234">
        <v>1</v>
      </c>
      <c r="AM271" s="234">
        <v>1</v>
      </c>
      <c r="AN271" s="234">
        <v>1</v>
      </c>
      <c r="AO271" s="234">
        <v>1</v>
      </c>
      <c r="AP271" s="234">
        <v>1</v>
      </c>
      <c r="AQ271" s="234">
        <v>1</v>
      </c>
      <c r="AR271" s="234">
        <v>1</v>
      </c>
      <c r="AS271" s="234">
        <v>1</v>
      </c>
      <c r="AT271" s="234">
        <v>4</v>
      </c>
      <c r="AU271" s="234">
        <v>6</v>
      </c>
      <c r="AV271" s="236">
        <v>7</v>
      </c>
    </row>
    <row r="272" spans="2:48" ht="14.45">
      <c r="B272" s="741"/>
      <c r="C272" s="1" t="s">
        <v>195</v>
      </c>
      <c r="D272" s="211">
        <v>6520</v>
      </c>
      <c r="E272" s="211">
        <v>6551</v>
      </c>
      <c r="F272" s="211">
        <v>6877</v>
      </c>
      <c r="G272" s="211">
        <v>6166</v>
      </c>
      <c r="H272" s="211">
        <v>6106</v>
      </c>
      <c r="I272" s="211">
        <v>5812</v>
      </c>
      <c r="J272" s="211">
        <v>6342</v>
      </c>
      <c r="K272" s="211">
        <v>6421</v>
      </c>
      <c r="L272" s="211">
        <v>7310</v>
      </c>
      <c r="M272" s="211">
        <v>8698</v>
      </c>
      <c r="N272" s="211">
        <v>8949</v>
      </c>
      <c r="O272" s="211">
        <v>9855</v>
      </c>
      <c r="P272" s="212">
        <v>9314</v>
      </c>
      <c r="Q272" s="212">
        <v>9502</v>
      </c>
      <c r="R272" s="212">
        <v>9788</v>
      </c>
      <c r="S272" s="557">
        <f>100</f>
        <v>100</v>
      </c>
      <c r="T272" s="72">
        <f t="shared" si="167"/>
        <v>100.47546012269939</v>
      </c>
      <c r="U272" s="72">
        <f t="shared" si="167"/>
        <v>105.47546012269939</v>
      </c>
      <c r="V272" s="72">
        <f t="shared" si="167"/>
        <v>94.570552147239269</v>
      </c>
      <c r="W272" s="72">
        <f t="shared" si="167"/>
        <v>93.650306748466264</v>
      </c>
      <c r="X272" s="72">
        <f t="shared" si="167"/>
        <v>89.141104294478524</v>
      </c>
      <c r="Y272" s="72">
        <f t="shared" si="167"/>
        <v>97.269938650306742</v>
      </c>
      <c r="Z272" s="72">
        <f t="shared" si="167"/>
        <v>98.481595092024534</v>
      </c>
      <c r="AA272" s="72">
        <f t="shared" si="167"/>
        <v>112.11656441717791</v>
      </c>
      <c r="AB272" s="72">
        <f t="shared" si="170"/>
        <v>133.40490797546013</v>
      </c>
      <c r="AC272" s="72">
        <f t="shared" si="170"/>
        <v>137.25460122699386</v>
      </c>
      <c r="AD272" s="72">
        <f t="shared" si="170"/>
        <v>151.15030674846625</v>
      </c>
      <c r="AE272" s="72">
        <f t="shared" ref="AE272:AG272" si="198">P272*100/$D272</f>
        <v>142.85276073619633</v>
      </c>
      <c r="AF272" s="72">
        <f t="shared" si="198"/>
        <v>145.7361963190184</v>
      </c>
      <c r="AG272" s="73">
        <f t="shared" si="198"/>
        <v>150.12269938650306</v>
      </c>
      <c r="AH272" s="558">
        <v>1</v>
      </c>
      <c r="AI272" s="234">
        <v>1</v>
      </c>
      <c r="AJ272" s="234">
        <v>1</v>
      </c>
      <c r="AK272" s="234">
        <v>1</v>
      </c>
      <c r="AL272" s="234">
        <v>1</v>
      </c>
      <c r="AM272" s="234">
        <v>1</v>
      </c>
      <c r="AN272" s="234">
        <v>1</v>
      </c>
      <c r="AO272" s="234">
        <v>1</v>
      </c>
      <c r="AP272" s="234">
        <v>1</v>
      </c>
      <c r="AQ272" s="234">
        <v>1</v>
      </c>
      <c r="AR272" s="234">
        <v>1</v>
      </c>
      <c r="AS272" s="234">
        <v>1</v>
      </c>
      <c r="AT272" s="234">
        <v>4</v>
      </c>
      <c r="AU272" s="234">
        <v>6</v>
      </c>
      <c r="AV272" s="236">
        <v>7</v>
      </c>
    </row>
    <row r="273" spans="2:48" ht="14.45">
      <c r="B273" s="741"/>
      <c r="C273" s="1" t="s">
        <v>196</v>
      </c>
      <c r="D273" s="211">
        <v>11738</v>
      </c>
      <c r="E273" s="211">
        <v>11687</v>
      </c>
      <c r="F273" s="211">
        <v>11208</v>
      </c>
      <c r="G273" s="211">
        <v>11072</v>
      </c>
      <c r="H273" s="211">
        <v>10829</v>
      </c>
      <c r="I273" s="211">
        <v>11115</v>
      </c>
      <c r="J273" s="211">
        <v>11532</v>
      </c>
      <c r="K273" s="211">
        <v>11932</v>
      </c>
      <c r="L273" s="211">
        <v>11772</v>
      </c>
      <c r="M273" s="211">
        <v>12073</v>
      </c>
      <c r="N273" s="211">
        <v>13227</v>
      </c>
      <c r="O273" s="211">
        <v>13666</v>
      </c>
      <c r="P273" s="212">
        <v>13592</v>
      </c>
      <c r="Q273" s="212">
        <v>13690</v>
      </c>
      <c r="R273" s="212">
        <v>13838</v>
      </c>
      <c r="S273" s="557">
        <f>100</f>
        <v>100</v>
      </c>
      <c r="T273" s="72">
        <f t="shared" si="167"/>
        <v>99.565513716135627</v>
      </c>
      <c r="U273" s="72">
        <f t="shared" si="167"/>
        <v>95.484750383370255</v>
      </c>
      <c r="V273" s="72">
        <f t="shared" si="167"/>
        <v>94.326120293065259</v>
      </c>
      <c r="W273" s="72">
        <f t="shared" si="167"/>
        <v>92.25592094053502</v>
      </c>
      <c r="X273" s="72">
        <f t="shared" si="167"/>
        <v>94.692451865735222</v>
      </c>
      <c r="Y273" s="72">
        <f t="shared" si="167"/>
        <v>98.245016186743911</v>
      </c>
      <c r="Z273" s="72">
        <f t="shared" si="167"/>
        <v>101.65275174646447</v>
      </c>
      <c r="AA273" s="72">
        <f t="shared" si="167"/>
        <v>100.28965752257625</v>
      </c>
      <c r="AB273" s="72">
        <f t="shared" si="170"/>
        <v>102.85397853126598</v>
      </c>
      <c r="AC273" s="72">
        <f t="shared" si="170"/>
        <v>112.68529562105981</v>
      </c>
      <c r="AD273" s="72">
        <f t="shared" si="170"/>
        <v>116.42528539785313</v>
      </c>
      <c r="AE273" s="72">
        <f t="shared" ref="AE273:AG273" si="199">P273*100/$D273</f>
        <v>115.79485431930482</v>
      </c>
      <c r="AF273" s="72">
        <f t="shared" si="199"/>
        <v>116.62974953143636</v>
      </c>
      <c r="AG273" s="73">
        <f t="shared" si="199"/>
        <v>117.89061168853297</v>
      </c>
      <c r="AH273" s="558">
        <v>1</v>
      </c>
      <c r="AI273" s="234">
        <v>1</v>
      </c>
      <c r="AJ273" s="234">
        <v>1</v>
      </c>
      <c r="AK273" s="234">
        <v>1</v>
      </c>
      <c r="AL273" s="234">
        <v>1</v>
      </c>
      <c r="AM273" s="234">
        <v>1</v>
      </c>
      <c r="AN273" s="234">
        <v>1</v>
      </c>
      <c r="AO273" s="234">
        <v>1</v>
      </c>
      <c r="AP273" s="234">
        <v>1</v>
      </c>
      <c r="AQ273" s="234">
        <v>1</v>
      </c>
      <c r="AR273" s="234">
        <v>1</v>
      </c>
      <c r="AS273" s="234">
        <v>1</v>
      </c>
      <c r="AT273" s="234">
        <v>4</v>
      </c>
      <c r="AU273" s="234">
        <v>6</v>
      </c>
      <c r="AV273" s="236">
        <v>7</v>
      </c>
    </row>
    <row r="274" spans="2:48" ht="14.45">
      <c r="B274" s="741"/>
      <c r="C274" s="1" t="s">
        <v>197</v>
      </c>
      <c r="D274" s="211">
        <v>29582</v>
      </c>
      <c r="E274" s="211">
        <v>29597</v>
      </c>
      <c r="F274" s="211">
        <v>29544</v>
      </c>
      <c r="G274" s="211">
        <v>28983</v>
      </c>
      <c r="H274" s="211">
        <v>28394</v>
      </c>
      <c r="I274" s="211">
        <v>28517</v>
      </c>
      <c r="J274" s="211">
        <v>29656</v>
      </c>
      <c r="K274" s="211">
        <v>30267</v>
      </c>
      <c r="L274" s="211">
        <v>30973</v>
      </c>
      <c r="M274" s="211">
        <v>32520</v>
      </c>
      <c r="N274" s="211">
        <v>33581</v>
      </c>
      <c r="O274" s="211">
        <v>35210</v>
      </c>
      <c r="P274" s="212">
        <v>33861</v>
      </c>
      <c r="Q274" s="212">
        <v>34396</v>
      </c>
      <c r="R274" s="212">
        <v>35208</v>
      </c>
      <c r="S274" s="557">
        <f>100</f>
        <v>100</v>
      </c>
      <c r="T274" s="72">
        <f t="shared" si="167"/>
        <v>100.05070651071597</v>
      </c>
      <c r="U274" s="72">
        <f t="shared" si="167"/>
        <v>99.8715435061862</v>
      </c>
      <c r="V274" s="72">
        <f t="shared" si="167"/>
        <v>97.975120005408698</v>
      </c>
      <c r="W274" s="72">
        <f t="shared" si="167"/>
        <v>95.984044351294713</v>
      </c>
      <c r="X274" s="72">
        <f t="shared" si="167"/>
        <v>96.399837739165704</v>
      </c>
      <c r="Y274" s="72">
        <f t="shared" si="167"/>
        <v>100.25015211953215</v>
      </c>
      <c r="Z274" s="72">
        <f t="shared" si="167"/>
        <v>102.31559732269623</v>
      </c>
      <c r="AA274" s="72">
        <f t="shared" si="167"/>
        <v>104.70218376039483</v>
      </c>
      <c r="AB274" s="72">
        <f t="shared" si="170"/>
        <v>109.93171523223582</v>
      </c>
      <c r="AC274" s="72">
        <f t="shared" si="170"/>
        <v>113.51835575687919</v>
      </c>
      <c r="AD274" s="72">
        <f t="shared" si="170"/>
        <v>119.02508282063417</v>
      </c>
      <c r="AE274" s="72">
        <f t="shared" ref="AE274:AG274" si="200">P274*100/$D274</f>
        <v>114.46487729024406</v>
      </c>
      <c r="AF274" s="72">
        <f t="shared" si="200"/>
        <v>116.27340950578055</v>
      </c>
      <c r="AG274" s="73">
        <f t="shared" si="200"/>
        <v>119.01832195253871</v>
      </c>
      <c r="AH274" s="558">
        <v>1</v>
      </c>
      <c r="AI274" s="234">
        <v>1</v>
      </c>
      <c r="AJ274" s="234">
        <v>1</v>
      </c>
      <c r="AK274" s="234">
        <v>1</v>
      </c>
      <c r="AL274" s="234">
        <v>1</v>
      </c>
      <c r="AM274" s="234">
        <v>1</v>
      </c>
      <c r="AN274" s="234">
        <v>1</v>
      </c>
      <c r="AO274" s="234">
        <v>1</v>
      </c>
      <c r="AP274" s="234">
        <v>1</v>
      </c>
      <c r="AQ274" s="234">
        <v>1</v>
      </c>
      <c r="AR274" s="234">
        <v>1</v>
      </c>
      <c r="AS274" s="234">
        <v>1</v>
      </c>
      <c r="AT274" s="234">
        <v>4</v>
      </c>
      <c r="AU274" s="234">
        <v>6</v>
      </c>
      <c r="AV274" s="236">
        <v>7</v>
      </c>
    </row>
    <row r="275" spans="2:48" ht="14.45">
      <c r="B275" s="742"/>
      <c r="C275" s="8" t="s">
        <v>198</v>
      </c>
      <c r="D275">
        <v>17844</v>
      </c>
      <c r="E275">
        <v>17910</v>
      </c>
      <c r="F275">
        <v>18336</v>
      </c>
      <c r="G275">
        <v>17911</v>
      </c>
      <c r="H275">
        <v>17565</v>
      </c>
      <c r="I275">
        <v>17402</v>
      </c>
      <c r="J275">
        <v>18124</v>
      </c>
      <c r="K275">
        <v>18335</v>
      </c>
      <c r="L275">
        <v>19201</v>
      </c>
      <c r="M275">
        <v>20447</v>
      </c>
      <c r="N275">
        <v>20354</v>
      </c>
      <c r="O275">
        <v>21544</v>
      </c>
      <c r="P275">
        <v>20269</v>
      </c>
      <c r="Q275">
        <v>20706</v>
      </c>
      <c r="R275">
        <v>21370</v>
      </c>
      <c r="S275" s="557">
        <f>100</f>
        <v>100</v>
      </c>
      <c r="T275" s="72">
        <f t="shared" si="167"/>
        <v>100.3698722259583</v>
      </c>
      <c r="U275" s="72">
        <f t="shared" si="167"/>
        <v>102.7572293207801</v>
      </c>
      <c r="V275" s="72">
        <f t="shared" si="167"/>
        <v>100.37547635059404</v>
      </c>
      <c r="W275" s="72">
        <f t="shared" ref="W275:AA325" si="201">H275*100/$D275</f>
        <v>98.436449226630799</v>
      </c>
      <c r="X275" s="72">
        <f t="shared" si="201"/>
        <v>97.522976911006495</v>
      </c>
      <c r="Y275" s="72">
        <f t="shared" si="201"/>
        <v>101.56915489800492</v>
      </c>
      <c r="Z275" s="72">
        <f t="shared" si="201"/>
        <v>102.75162519614436</v>
      </c>
      <c r="AA275" s="72">
        <f t="shared" si="201"/>
        <v>107.60479713068818</v>
      </c>
      <c r="AB275" s="72">
        <f t="shared" si="170"/>
        <v>114.58753642681013</v>
      </c>
      <c r="AC275" s="72">
        <f t="shared" si="170"/>
        <v>114.06635283568707</v>
      </c>
      <c r="AD275" s="72">
        <f t="shared" si="170"/>
        <v>120.73526115220803</v>
      </c>
      <c r="AE275" s="72">
        <f t="shared" ref="AE275:AG275" si="202">P275*100/$D275</f>
        <v>113.59000224164986</v>
      </c>
      <c r="AF275" s="72">
        <f t="shared" si="202"/>
        <v>116.0390047074647</v>
      </c>
      <c r="AG275" s="73">
        <f t="shared" si="202"/>
        <v>119.76014346559067</v>
      </c>
      <c r="AH275" s="237"/>
      <c r="AI275" s="238"/>
      <c r="AJ275" s="238"/>
      <c r="AK275" s="238"/>
      <c r="AL275" s="238"/>
      <c r="AM275" s="238"/>
      <c r="AN275" s="238"/>
      <c r="AO275" s="238"/>
      <c r="AP275" s="238"/>
      <c r="AQ275" s="238"/>
      <c r="AR275" s="238"/>
      <c r="AS275" s="238"/>
      <c r="AT275" s="238"/>
      <c r="AU275" s="238"/>
      <c r="AV275" s="239"/>
    </row>
    <row r="276" spans="2:48" ht="15" customHeight="1">
      <c r="B276" s="741" t="s">
        <v>164</v>
      </c>
      <c r="C276" s="1" t="s">
        <v>193</v>
      </c>
      <c r="D276" s="211">
        <v>666</v>
      </c>
      <c r="E276" s="211">
        <v>654</v>
      </c>
      <c r="F276" s="211">
        <v>665</v>
      </c>
      <c r="G276" s="211">
        <v>768</v>
      </c>
      <c r="H276" s="212">
        <v>821</v>
      </c>
      <c r="I276" s="211">
        <v>772</v>
      </c>
      <c r="J276" s="210">
        <v>779</v>
      </c>
      <c r="K276" s="210">
        <v>781</v>
      </c>
      <c r="L276" s="212">
        <v>846</v>
      </c>
      <c r="M276" s="212">
        <v>1111</v>
      </c>
      <c r="N276" s="212">
        <v>2740</v>
      </c>
      <c r="O276" s="212">
        <v>3228</v>
      </c>
      <c r="P276" s="212">
        <v>3066</v>
      </c>
      <c r="Q276" s="212">
        <v>3169</v>
      </c>
      <c r="R276" s="212">
        <v>3326</v>
      </c>
      <c r="S276" s="557">
        <f>100</f>
        <v>100</v>
      </c>
      <c r="T276" s="72">
        <f t="shared" ref="T276:T307" si="203">E276*100/$D276</f>
        <v>98.198198198198199</v>
      </c>
      <c r="U276" s="72">
        <f t="shared" ref="U276:U307" si="204">F276*100/$D276</f>
        <v>99.849849849849846</v>
      </c>
      <c r="V276" s="72">
        <f t="shared" ref="V276:V307" si="205">G276*100/$D276</f>
        <v>115.31531531531532</v>
      </c>
      <c r="W276" s="72">
        <f t="shared" si="201"/>
        <v>123.27327327327328</v>
      </c>
      <c r="X276" s="72">
        <f t="shared" si="201"/>
        <v>115.91591591591592</v>
      </c>
      <c r="Y276" s="72">
        <f t="shared" si="201"/>
        <v>116.96696696696696</v>
      </c>
      <c r="Z276" s="72">
        <f t="shared" si="201"/>
        <v>117.26726726726727</v>
      </c>
      <c r="AA276" s="72">
        <f t="shared" si="201"/>
        <v>127.02702702702703</v>
      </c>
      <c r="AB276" s="72">
        <f t="shared" si="170"/>
        <v>166.81681681681681</v>
      </c>
      <c r="AC276" s="72">
        <f t="shared" si="170"/>
        <v>411.41141141141139</v>
      </c>
      <c r="AD276" s="72">
        <f t="shared" si="170"/>
        <v>484.68468468468467</v>
      </c>
      <c r="AE276" s="72">
        <f t="shared" ref="AE276:AG276" si="206">P276*100/$D276</f>
        <v>460.36036036036035</v>
      </c>
      <c r="AF276" s="72">
        <f t="shared" si="206"/>
        <v>475.8258258258258</v>
      </c>
      <c r="AG276" s="73">
        <f t="shared" si="206"/>
        <v>499.39939939939939</v>
      </c>
      <c r="AH276" s="558">
        <v>1</v>
      </c>
      <c r="AI276" s="234">
        <v>1</v>
      </c>
      <c r="AJ276" s="234">
        <v>1</v>
      </c>
      <c r="AK276" s="234">
        <v>1</v>
      </c>
      <c r="AL276" s="234">
        <v>4</v>
      </c>
      <c r="AM276" s="234">
        <v>1</v>
      </c>
      <c r="AN276" s="234">
        <v>2</v>
      </c>
      <c r="AO276" s="234">
        <v>2</v>
      </c>
      <c r="AP276" s="234">
        <v>4</v>
      </c>
      <c r="AQ276" s="234">
        <v>4</v>
      </c>
      <c r="AR276" s="234">
        <v>4</v>
      </c>
      <c r="AS276" s="234">
        <v>4</v>
      </c>
      <c r="AT276" s="234">
        <v>4</v>
      </c>
      <c r="AU276" s="234">
        <v>6</v>
      </c>
      <c r="AV276" s="236">
        <v>7</v>
      </c>
    </row>
    <row r="277" spans="2:48" ht="14.45">
      <c r="B277" s="741"/>
      <c r="C277" s="1" t="s">
        <v>194</v>
      </c>
      <c r="D277" s="211">
        <v>349</v>
      </c>
      <c r="E277" s="211">
        <v>387</v>
      </c>
      <c r="F277" s="211">
        <v>388</v>
      </c>
      <c r="G277" s="211">
        <v>374</v>
      </c>
      <c r="H277" s="211">
        <v>427</v>
      </c>
      <c r="I277" s="211">
        <v>449</v>
      </c>
      <c r="J277" s="211">
        <v>322</v>
      </c>
      <c r="K277" s="211">
        <v>425</v>
      </c>
      <c r="L277" s="211">
        <v>469</v>
      </c>
      <c r="M277" s="211">
        <v>580</v>
      </c>
      <c r="N277" s="211">
        <v>576</v>
      </c>
      <c r="O277" s="211">
        <v>626</v>
      </c>
      <c r="P277" s="212">
        <v>599</v>
      </c>
      <c r="Q277" s="212">
        <v>609</v>
      </c>
      <c r="R277" s="212">
        <v>624</v>
      </c>
      <c r="S277" s="557">
        <f>100</f>
        <v>100</v>
      </c>
      <c r="T277" s="72">
        <f t="shared" si="203"/>
        <v>110.88825214899714</v>
      </c>
      <c r="U277" s="72">
        <f t="shared" si="204"/>
        <v>111.17478510028653</v>
      </c>
      <c r="V277" s="72">
        <f t="shared" si="205"/>
        <v>107.16332378223495</v>
      </c>
      <c r="W277" s="72">
        <f t="shared" si="201"/>
        <v>122.34957020057307</v>
      </c>
      <c r="X277" s="72">
        <f t="shared" si="201"/>
        <v>128.65329512893982</v>
      </c>
      <c r="Y277" s="72">
        <f t="shared" si="201"/>
        <v>92.263610315186241</v>
      </c>
      <c r="Z277" s="72">
        <f t="shared" si="201"/>
        <v>121.77650429799426</v>
      </c>
      <c r="AA277" s="72">
        <f t="shared" si="201"/>
        <v>134.3839541547278</v>
      </c>
      <c r="AB277" s="72">
        <f t="shared" si="170"/>
        <v>166.189111747851</v>
      </c>
      <c r="AC277" s="72">
        <f t="shared" si="170"/>
        <v>165.04297994269342</v>
      </c>
      <c r="AD277" s="72">
        <f t="shared" si="170"/>
        <v>179.36962750716333</v>
      </c>
      <c r="AE277" s="72">
        <f t="shared" ref="AE277:AG277" si="207">P277*100/$D277</f>
        <v>171.63323782234957</v>
      </c>
      <c r="AF277" s="72">
        <f t="shared" si="207"/>
        <v>174.49856733524356</v>
      </c>
      <c r="AG277" s="73">
        <f t="shared" si="207"/>
        <v>178.79656160458453</v>
      </c>
      <c r="AH277" s="558">
        <v>1</v>
      </c>
      <c r="AI277" s="234">
        <v>1</v>
      </c>
      <c r="AJ277" s="234">
        <v>1</v>
      </c>
      <c r="AK277" s="234">
        <v>1</v>
      </c>
      <c r="AL277" s="234">
        <v>1</v>
      </c>
      <c r="AM277" s="234">
        <v>1</v>
      </c>
      <c r="AN277" s="234">
        <v>1</v>
      </c>
      <c r="AO277" s="234">
        <v>1</v>
      </c>
      <c r="AP277" s="234">
        <v>1</v>
      </c>
      <c r="AQ277" s="234">
        <v>1</v>
      </c>
      <c r="AR277" s="234">
        <v>1</v>
      </c>
      <c r="AS277" s="234">
        <v>1</v>
      </c>
      <c r="AT277" s="234">
        <v>4</v>
      </c>
      <c r="AU277" s="234">
        <v>6</v>
      </c>
      <c r="AV277" s="236">
        <v>7</v>
      </c>
    </row>
    <row r="278" spans="2:48" ht="14.45">
      <c r="B278" s="741"/>
      <c r="C278" s="1" t="s">
        <v>195</v>
      </c>
      <c r="D278" s="211">
        <v>469</v>
      </c>
      <c r="E278" s="211">
        <v>553</v>
      </c>
      <c r="F278" s="211">
        <v>376</v>
      </c>
      <c r="G278" s="211">
        <v>438</v>
      </c>
      <c r="H278" s="211">
        <v>372</v>
      </c>
      <c r="I278" s="211">
        <v>353</v>
      </c>
      <c r="J278" s="211">
        <v>476</v>
      </c>
      <c r="K278" s="211">
        <v>579</v>
      </c>
      <c r="L278" s="211">
        <v>619</v>
      </c>
      <c r="M278" s="211">
        <v>538</v>
      </c>
      <c r="N278" s="211">
        <v>704</v>
      </c>
      <c r="O278" s="211">
        <v>679</v>
      </c>
      <c r="P278" s="212">
        <v>642</v>
      </c>
      <c r="Q278" s="212">
        <v>655</v>
      </c>
      <c r="R278" s="212">
        <v>675</v>
      </c>
      <c r="S278" s="557">
        <f>100</f>
        <v>100</v>
      </c>
      <c r="T278" s="72">
        <f t="shared" si="203"/>
        <v>117.91044776119404</v>
      </c>
      <c r="U278" s="72">
        <f t="shared" si="204"/>
        <v>80.170575692963752</v>
      </c>
      <c r="V278" s="72">
        <f t="shared" si="205"/>
        <v>93.390191897654589</v>
      </c>
      <c r="W278" s="72">
        <f t="shared" si="201"/>
        <v>79.317697228144993</v>
      </c>
      <c r="X278" s="72">
        <f t="shared" si="201"/>
        <v>75.266524520255857</v>
      </c>
      <c r="Y278" s="72">
        <f t="shared" si="201"/>
        <v>101.49253731343283</v>
      </c>
      <c r="Z278" s="72">
        <f t="shared" si="201"/>
        <v>123.45415778251599</v>
      </c>
      <c r="AA278" s="72">
        <f t="shared" si="201"/>
        <v>131.98294243070362</v>
      </c>
      <c r="AB278" s="72">
        <f t="shared" si="170"/>
        <v>114.71215351812367</v>
      </c>
      <c r="AC278" s="72">
        <f t="shared" si="170"/>
        <v>150.10660980810235</v>
      </c>
      <c r="AD278" s="72">
        <f t="shared" si="170"/>
        <v>144.77611940298507</v>
      </c>
      <c r="AE278" s="72">
        <f t="shared" ref="AE278:AG278" si="208">P278*100/$D278</f>
        <v>136.88699360341153</v>
      </c>
      <c r="AF278" s="72">
        <f t="shared" si="208"/>
        <v>139.6588486140725</v>
      </c>
      <c r="AG278" s="73">
        <f t="shared" si="208"/>
        <v>143.92324093816632</v>
      </c>
      <c r="AH278" s="558">
        <v>1</v>
      </c>
      <c r="AI278" s="234">
        <v>1</v>
      </c>
      <c r="AJ278" s="234">
        <v>1</v>
      </c>
      <c r="AK278" s="234">
        <v>1</v>
      </c>
      <c r="AL278" s="234">
        <v>1</v>
      </c>
      <c r="AM278" s="234">
        <v>1</v>
      </c>
      <c r="AN278" s="234">
        <v>1</v>
      </c>
      <c r="AO278" s="234">
        <v>1</v>
      </c>
      <c r="AP278" s="234">
        <v>1</v>
      </c>
      <c r="AQ278" s="234">
        <v>1</v>
      </c>
      <c r="AR278" s="234">
        <v>1</v>
      </c>
      <c r="AS278" s="234">
        <v>1</v>
      </c>
      <c r="AT278" s="234">
        <v>4</v>
      </c>
      <c r="AU278" s="234">
        <v>6</v>
      </c>
      <c r="AV278" s="236">
        <v>7</v>
      </c>
    </row>
    <row r="279" spans="2:48" ht="14.45">
      <c r="B279" s="741"/>
      <c r="C279" s="1" t="s">
        <v>196</v>
      </c>
      <c r="D279" s="211">
        <v>16260</v>
      </c>
      <c r="E279" s="211">
        <v>15877</v>
      </c>
      <c r="F279" s="211">
        <v>15668</v>
      </c>
      <c r="G279" s="211">
        <v>14418</v>
      </c>
      <c r="H279" s="211">
        <v>13711</v>
      </c>
      <c r="I279" s="211">
        <v>13036</v>
      </c>
      <c r="J279" s="212">
        <v>12788</v>
      </c>
      <c r="K279" s="212">
        <v>12804</v>
      </c>
      <c r="L279" s="212">
        <v>12813</v>
      </c>
      <c r="M279" s="212">
        <v>12716</v>
      </c>
      <c r="N279" s="212">
        <v>11875</v>
      </c>
      <c r="O279" s="212">
        <v>13667</v>
      </c>
      <c r="P279" s="212">
        <v>12535</v>
      </c>
      <c r="Q279" s="212">
        <v>12626</v>
      </c>
      <c r="R279" s="212">
        <v>12762</v>
      </c>
      <c r="S279" s="557">
        <f>100</f>
        <v>100</v>
      </c>
      <c r="T279" s="72">
        <f t="shared" si="203"/>
        <v>97.644526445264447</v>
      </c>
      <c r="U279" s="72">
        <f t="shared" si="204"/>
        <v>96.359163591635919</v>
      </c>
      <c r="V279" s="72">
        <f t="shared" si="205"/>
        <v>88.671586715867164</v>
      </c>
      <c r="W279" s="72">
        <f t="shared" si="201"/>
        <v>84.323493234932343</v>
      </c>
      <c r="X279" s="72">
        <f t="shared" si="201"/>
        <v>80.172201722017221</v>
      </c>
      <c r="Y279" s="72">
        <f t="shared" si="201"/>
        <v>78.6469864698647</v>
      </c>
      <c r="Z279" s="72">
        <f t="shared" si="201"/>
        <v>78.745387453874542</v>
      </c>
      <c r="AA279" s="72">
        <f t="shared" si="201"/>
        <v>78.800738007380076</v>
      </c>
      <c r="AB279" s="72">
        <f t="shared" si="170"/>
        <v>78.204182041820417</v>
      </c>
      <c r="AC279" s="72">
        <f t="shared" si="170"/>
        <v>73.031980319803196</v>
      </c>
      <c r="AD279" s="72">
        <f t="shared" si="170"/>
        <v>84.052890528905294</v>
      </c>
      <c r="AE279" s="72">
        <f t="shared" ref="AE279:AG279" si="209">P279*100/$D279</f>
        <v>77.091020910209096</v>
      </c>
      <c r="AF279" s="72">
        <f t="shared" si="209"/>
        <v>77.650676506765066</v>
      </c>
      <c r="AG279" s="73">
        <f t="shared" si="209"/>
        <v>78.487084870848705</v>
      </c>
      <c r="AH279" s="558">
        <v>1</v>
      </c>
      <c r="AI279" s="234">
        <v>1</v>
      </c>
      <c r="AJ279" s="234">
        <v>1</v>
      </c>
      <c r="AK279" s="234">
        <v>1</v>
      </c>
      <c r="AL279" s="234">
        <v>1</v>
      </c>
      <c r="AM279" s="234">
        <v>1</v>
      </c>
      <c r="AN279" s="234">
        <v>4</v>
      </c>
      <c r="AO279" s="234">
        <v>4</v>
      </c>
      <c r="AP279" s="234">
        <v>4</v>
      </c>
      <c r="AQ279" s="234">
        <v>4</v>
      </c>
      <c r="AR279" s="234">
        <v>4</v>
      </c>
      <c r="AS279" s="234">
        <v>4</v>
      </c>
      <c r="AT279" s="234">
        <v>4</v>
      </c>
      <c r="AU279" s="234">
        <v>6</v>
      </c>
      <c r="AV279" s="236">
        <v>7</v>
      </c>
    </row>
    <row r="280" spans="2:48" ht="14.45">
      <c r="B280" s="741"/>
      <c r="C280" s="1" t="s">
        <v>197</v>
      </c>
      <c r="D280" s="211">
        <v>17744</v>
      </c>
      <c r="E280" s="211">
        <v>17471</v>
      </c>
      <c r="F280" s="211">
        <v>17097</v>
      </c>
      <c r="G280" s="211">
        <v>15998</v>
      </c>
      <c r="H280" s="211">
        <v>15331</v>
      </c>
      <c r="I280" s="211">
        <v>14610</v>
      </c>
      <c r="J280" s="211">
        <v>14365</v>
      </c>
      <c r="K280" s="211">
        <v>14589</v>
      </c>
      <c r="L280" s="211">
        <v>14747</v>
      </c>
      <c r="M280" s="211">
        <v>14945</v>
      </c>
      <c r="N280" s="211">
        <v>15895</v>
      </c>
      <c r="O280" s="211">
        <v>18200</v>
      </c>
      <c r="P280" s="212">
        <v>16842</v>
      </c>
      <c r="Q280" s="212">
        <v>17059</v>
      </c>
      <c r="R280" s="212">
        <v>17387</v>
      </c>
      <c r="S280" s="557">
        <f>100</f>
        <v>100</v>
      </c>
      <c r="T280" s="72">
        <f t="shared" si="203"/>
        <v>98.461451758340843</v>
      </c>
      <c r="U280" s="72">
        <f t="shared" si="204"/>
        <v>96.35369702434626</v>
      </c>
      <c r="V280" s="72">
        <f t="shared" si="205"/>
        <v>90.160054102795314</v>
      </c>
      <c r="W280" s="72">
        <f t="shared" si="201"/>
        <v>86.401036970243467</v>
      </c>
      <c r="X280" s="72">
        <f t="shared" si="201"/>
        <v>82.337691614066728</v>
      </c>
      <c r="Y280" s="72">
        <f t="shared" si="201"/>
        <v>80.956943192064927</v>
      </c>
      <c r="Z280" s="72">
        <f t="shared" si="201"/>
        <v>82.219341749323718</v>
      </c>
      <c r="AA280" s="72">
        <f t="shared" si="201"/>
        <v>83.109783588818757</v>
      </c>
      <c r="AB280" s="72">
        <f t="shared" si="170"/>
        <v>84.225653742110012</v>
      </c>
      <c r="AC280" s="72">
        <f t="shared" si="170"/>
        <v>89.57957619477007</v>
      </c>
      <c r="AD280" s="72">
        <f t="shared" si="170"/>
        <v>102.56988277727683</v>
      </c>
      <c r="AE280" s="72">
        <f t="shared" ref="AE280:AG280" si="210">P280*100/$D280</f>
        <v>94.916591523895406</v>
      </c>
      <c r="AF280" s="72">
        <f t="shared" si="210"/>
        <v>96.139540126239851</v>
      </c>
      <c r="AG280" s="73">
        <f t="shared" si="210"/>
        <v>97.988052299368803</v>
      </c>
      <c r="AH280" s="558">
        <v>1</v>
      </c>
      <c r="AI280" s="234">
        <v>1</v>
      </c>
      <c r="AJ280" s="234">
        <v>1</v>
      </c>
      <c r="AK280" s="234">
        <v>1</v>
      </c>
      <c r="AL280" s="234">
        <v>1</v>
      </c>
      <c r="AM280" s="234">
        <v>1</v>
      </c>
      <c r="AN280" s="234">
        <v>1</v>
      </c>
      <c r="AO280" s="234">
        <v>1</v>
      </c>
      <c r="AP280" s="234">
        <v>1</v>
      </c>
      <c r="AQ280" s="234">
        <v>1</v>
      </c>
      <c r="AR280" s="234">
        <v>1</v>
      </c>
      <c r="AS280" s="234">
        <v>1</v>
      </c>
      <c r="AT280" s="234">
        <v>4</v>
      </c>
      <c r="AU280" s="234">
        <v>6</v>
      </c>
      <c r="AV280" s="236">
        <v>7</v>
      </c>
    </row>
    <row r="281" spans="2:48" ht="14.45">
      <c r="B281" s="742"/>
      <c r="C281" s="8" t="s">
        <v>198</v>
      </c>
      <c r="D281">
        <v>1484</v>
      </c>
      <c r="E281">
        <v>1594</v>
      </c>
      <c r="F281">
        <v>1429</v>
      </c>
      <c r="G281">
        <v>1580</v>
      </c>
      <c r="H281">
        <v>1620</v>
      </c>
      <c r="I281">
        <v>1574</v>
      </c>
      <c r="J281">
        <v>1577</v>
      </c>
      <c r="K281">
        <v>1785</v>
      </c>
      <c r="L281">
        <v>1934</v>
      </c>
      <c r="M281">
        <v>2229</v>
      </c>
      <c r="N281">
        <v>4020</v>
      </c>
      <c r="O281">
        <v>4533</v>
      </c>
      <c r="P281">
        <v>4307</v>
      </c>
      <c r="Q281">
        <v>4433</v>
      </c>
      <c r="R281">
        <v>4625</v>
      </c>
      <c r="S281" s="557">
        <f>100</f>
        <v>100</v>
      </c>
      <c r="T281" s="72">
        <f t="shared" si="203"/>
        <v>107.41239892183289</v>
      </c>
      <c r="U281" s="72">
        <f t="shared" si="204"/>
        <v>96.293800539083563</v>
      </c>
      <c r="V281" s="72">
        <f t="shared" si="205"/>
        <v>106.46900269541779</v>
      </c>
      <c r="W281" s="72">
        <f t="shared" si="201"/>
        <v>109.1644204851752</v>
      </c>
      <c r="X281" s="72">
        <f t="shared" si="201"/>
        <v>106.06469002695418</v>
      </c>
      <c r="Y281" s="72">
        <f t="shared" si="201"/>
        <v>106.26684636118598</v>
      </c>
      <c r="Z281" s="72">
        <f t="shared" si="201"/>
        <v>120.28301886792453</v>
      </c>
      <c r="AA281" s="72">
        <f t="shared" si="201"/>
        <v>130.32345013477089</v>
      </c>
      <c r="AB281" s="72">
        <f t="shared" si="170"/>
        <v>150.2021563342318</v>
      </c>
      <c r="AC281" s="72">
        <f t="shared" si="170"/>
        <v>270.88948787061997</v>
      </c>
      <c r="AD281" s="72">
        <f t="shared" si="170"/>
        <v>305.45822102425876</v>
      </c>
      <c r="AE281" s="72">
        <f t="shared" ref="AE281:AG281" si="211">P281*100/$D281</f>
        <v>290.22911051212935</v>
      </c>
      <c r="AF281" s="72">
        <f t="shared" si="211"/>
        <v>298.71967654986526</v>
      </c>
      <c r="AG281" s="73">
        <f t="shared" si="211"/>
        <v>311.6576819407008</v>
      </c>
      <c r="AH281" s="237"/>
      <c r="AI281" s="238"/>
      <c r="AJ281" s="238"/>
      <c r="AK281" s="238"/>
      <c r="AL281" s="238"/>
      <c r="AM281" s="238"/>
      <c r="AN281" s="238"/>
      <c r="AO281" s="238"/>
      <c r="AP281" s="238"/>
      <c r="AQ281" s="238"/>
      <c r="AR281" s="238"/>
      <c r="AS281" s="238"/>
      <c r="AT281" s="238"/>
      <c r="AU281" s="238"/>
      <c r="AV281" s="239"/>
    </row>
    <row r="282" spans="2:48" ht="14.45">
      <c r="B282" s="741" t="s">
        <v>157</v>
      </c>
      <c r="C282" s="1" t="s">
        <v>193</v>
      </c>
      <c r="D282" s="211">
        <v>11331</v>
      </c>
      <c r="E282" s="211">
        <v>11507</v>
      </c>
      <c r="F282" s="211">
        <v>11406</v>
      </c>
      <c r="G282" s="211">
        <v>12231</v>
      </c>
      <c r="H282" s="211">
        <v>12232</v>
      </c>
      <c r="I282" s="211">
        <v>12767</v>
      </c>
      <c r="J282" s="211">
        <v>15064</v>
      </c>
      <c r="K282" s="211">
        <v>22250</v>
      </c>
      <c r="L282" s="211">
        <v>28257</v>
      </c>
      <c r="M282" s="211">
        <v>36108</v>
      </c>
      <c r="N282" s="211">
        <v>45442</v>
      </c>
      <c r="O282" s="211">
        <v>50088</v>
      </c>
      <c r="P282" s="212">
        <v>46349</v>
      </c>
      <c r="Q282" s="212">
        <v>41996</v>
      </c>
      <c r="R282" s="212">
        <v>44062</v>
      </c>
      <c r="S282" s="557">
        <f>100</f>
        <v>100</v>
      </c>
      <c r="T282" s="72">
        <f t="shared" si="203"/>
        <v>101.5532609654929</v>
      </c>
      <c r="U282" s="72">
        <f t="shared" si="204"/>
        <v>100.66190097961345</v>
      </c>
      <c r="V282" s="72">
        <f t="shared" si="205"/>
        <v>107.9428117553614</v>
      </c>
      <c r="W282" s="72">
        <f t="shared" si="201"/>
        <v>107.95163710175625</v>
      </c>
      <c r="X282" s="72">
        <f t="shared" si="201"/>
        <v>112.67319742299885</v>
      </c>
      <c r="Y282" s="72">
        <f t="shared" si="201"/>
        <v>132.94501809196012</v>
      </c>
      <c r="Z282" s="72">
        <f t="shared" si="201"/>
        <v>196.36395728532344</v>
      </c>
      <c r="AA282" s="72">
        <f t="shared" si="201"/>
        <v>249.37781307916336</v>
      </c>
      <c r="AB282" s="72">
        <f t="shared" si="170"/>
        <v>318.66560762509931</v>
      </c>
      <c r="AC282" s="72">
        <f t="shared" si="170"/>
        <v>401.04139087459185</v>
      </c>
      <c r="AD282" s="72">
        <f t="shared" si="170"/>
        <v>442.04395022504633</v>
      </c>
      <c r="AE282" s="72">
        <f t="shared" ref="AE282:AG282" si="212">P282*100/$D282</f>
        <v>409.04598005471712</v>
      </c>
      <c r="AF282" s="72">
        <f t="shared" si="212"/>
        <v>370.62924719795251</v>
      </c>
      <c r="AG282" s="73">
        <f t="shared" si="212"/>
        <v>388.86241284970436</v>
      </c>
      <c r="AH282" s="558">
        <v>1</v>
      </c>
      <c r="AI282" s="234">
        <v>1</v>
      </c>
      <c r="AJ282" s="234">
        <v>1</v>
      </c>
      <c r="AK282" s="234">
        <v>1</v>
      </c>
      <c r="AL282" s="234">
        <v>1</v>
      </c>
      <c r="AM282" s="234">
        <v>1</v>
      </c>
      <c r="AN282" s="234">
        <v>1</v>
      </c>
      <c r="AO282" s="234">
        <v>1</v>
      </c>
      <c r="AP282" s="234">
        <v>1</v>
      </c>
      <c r="AQ282" s="234">
        <v>1</v>
      </c>
      <c r="AR282" s="234">
        <v>1</v>
      </c>
      <c r="AS282" s="234">
        <v>1</v>
      </c>
      <c r="AT282" s="234">
        <v>4</v>
      </c>
      <c r="AU282" s="234">
        <v>6</v>
      </c>
      <c r="AV282" s="236">
        <v>7</v>
      </c>
    </row>
    <row r="283" spans="2:48" ht="14.45">
      <c r="B283" s="741"/>
      <c r="C283" s="1" t="s">
        <v>194</v>
      </c>
      <c r="D283" s="211">
        <v>16140</v>
      </c>
      <c r="E283" s="211">
        <v>16116</v>
      </c>
      <c r="F283" s="211">
        <v>16314</v>
      </c>
      <c r="G283" s="211">
        <v>16098</v>
      </c>
      <c r="H283" s="211">
        <v>15819</v>
      </c>
      <c r="I283" s="211">
        <v>15449</v>
      </c>
      <c r="J283" s="211">
        <v>16178</v>
      </c>
      <c r="K283" s="211">
        <v>16911</v>
      </c>
      <c r="L283" s="211">
        <v>18162</v>
      </c>
      <c r="M283" s="211">
        <v>19929</v>
      </c>
      <c r="N283" s="211">
        <v>21539</v>
      </c>
      <c r="O283" s="211">
        <v>22624</v>
      </c>
      <c r="P283" s="212">
        <v>22038</v>
      </c>
      <c r="Q283" s="212">
        <v>21298</v>
      </c>
      <c r="R283" s="212">
        <v>21705</v>
      </c>
      <c r="S283" s="557">
        <f>100</f>
        <v>100</v>
      </c>
      <c r="T283" s="72">
        <f t="shared" si="203"/>
        <v>99.85130111524164</v>
      </c>
      <c r="U283" s="72">
        <f t="shared" si="204"/>
        <v>101.07806691449814</v>
      </c>
      <c r="V283" s="72">
        <f t="shared" si="205"/>
        <v>99.739776951672866</v>
      </c>
      <c r="W283" s="72">
        <f t="shared" si="201"/>
        <v>98.011152416356879</v>
      </c>
      <c r="X283" s="72">
        <f t="shared" si="201"/>
        <v>95.718711276332101</v>
      </c>
      <c r="Y283" s="72">
        <f t="shared" si="201"/>
        <v>100.23543990086741</v>
      </c>
      <c r="Z283" s="72">
        <f t="shared" si="201"/>
        <v>104.77695167286245</v>
      </c>
      <c r="AA283" s="72">
        <f t="shared" si="201"/>
        <v>112.5278810408922</v>
      </c>
      <c r="AB283" s="72">
        <f t="shared" si="170"/>
        <v>123.47583643122677</v>
      </c>
      <c r="AC283" s="72">
        <f t="shared" si="170"/>
        <v>133.45105328376704</v>
      </c>
      <c r="AD283" s="72">
        <f t="shared" si="170"/>
        <v>140.17348203221809</v>
      </c>
      <c r="AE283" s="72">
        <f t="shared" ref="AE283:AG283" si="213">P283*100/$D283</f>
        <v>136.54275092936803</v>
      </c>
      <c r="AF283" s="72">
        <f t="shared" si="213"/>
        <v>131.95786864931847</v>
      </c>
      <c r="AG283" s="73">
        <f t="shared" si="213"/>
        <v>134.47955390334573</v>
      </c>
      <c r="AH283" s="558">
        <v>1</v>
      </c>
      <c r="AI283" s="234">
        <v>1</v>
      </c>
      <c r="AJ283" s="234">
        <v>1</v>
      </c>
      <c r="AK283" s="234">
        <v>1</v>
      </c>
      <c r="AL283" s="234">
        <v>1</v>
      </c>
      <c r="AM283" s="234">
        <v>1</v>
      </c>
      <c r="AN283" s="234">
        <v>1</v>
      </c>
      <c r="AO283" s="234">
        <v>1</v>
      </c>
      <c r="AP283" s="234">
        <v>1</v>
      </c>
      <c r="AQ283" s="234">
        <v>1</v>
      </c>
      <c r="AR283" s="234">
        <v>1</v>
      </c>
      <c r="AS283" s="234">
        <v>1</v>
      </c>
      <c r="AT283" s="234">
        <v>4</v>
      </c>
      <c r="AU283" s="234">
        <v>6</v>
      </c>
      <c r="AV283" s="236">
        <v>7</v>
      </c>
    </row>
    <row r="284" spans="2:48" ht="14.45">
      <c r="B284" s="741"/>
      <c r="C284" s="1" t="s">
        <v>195</v>
      </c>
      <c r="D284" s="211">
        <v>19240</v>
      </c>
      <c r="E284" s="211">
        <v>18563</v>
      </c>
      <c r="F284" s="211">
        <v>18834</v>
      </c>
      <c r="G284" s="211">
        <v>18593</v>
      </c>
      <c r="H284" s="211">
        <v>18823</v>
      </c>
      <c r="I284" s="211">
        <v>17852</v>
      </c>
      <c r="J284" s="211">
        <v>18198</v>
      </c>
      <c r="K284" s="211">
        <v>20253</v>
      </c>
      <c r="L284" s="211">
        <v>22871</v>
      </c>
      <c r="M284" s="211">
        <v>24078</v>
      </c>
      <c r="N284" s="211">
        <v>26954</v>
      </c>
      <c r="O284" s="211">
        <v>28845</v>
      </c>
      <c r="P284" s="212">
        <v>27732</v>
      </c>
      <c r="Q284" s="212">
        <v>26411</v>
      </c>
      <c r="R284" s="212">
        <v>27105</v>
      </c>
      <c r="S284" s="557">
        <f>100</f>
        <v>100</v>
      </c>
      <c r="T284" s="72">
        <f t="shared" si="203"/>
        <v>96.481288981288984</v>
      </c>
      <c r="U284" s="72">
        <f t="shared" si="204"/>
        <v>97.889812889812887</v>
      </c>
      <c r="V284" s="72">
        <f t="shared" si="205"/>
        <v>96.637214137214144</v>
      </c>
      <c r="W284" s="72">
        <f t="shared" si="201"/>
        <v>97.832640332640338</v>
      </c>
      <c r="X284" s="72">
        <f t="shared" si="201"/>
        <v>92.78586278586279</v>
      </c>
      <c r="Y284" s="72">
        <f t="shared" si="201"/>
        <v>94.584199584199581</v>
      </c>
      <c r="Z284" s="72">
        <f t="shared" si="201"/>
        <v>105.26507276507276</v>
      </c>
      <c r="AA284" s="72">
        <f t="shared" si="201"/>
        <v>118.87214137214137</v>
      </c>
      <c r="AB284" s="72">
        <f t="shared" si="170"/>
        <v>125.14553014553015</v>
      </c>
      <c r="AC284" s="72">
        <f t="shared" si="170"/>
        <v>140.0935550935551</v>
      </c>
      <c r="AD284" s="72">
        <f t="shared" si="170"/>
        <v>149.92203742203742</v>
      </c>
      <c r="AE284" s="72">
        <f t="shared" ref="AE284:AG284" si="214">P284*100/$D284</f>
        <v>144.13721413721413</v>
      </c>
      <c r="AF284" s="72">
        <f t="shared" si="214"/>
        <v>137.27130977130977</v>
      </c>
      <c r="AG284" s="73">
        <f t="shared" si="214"/>
        <v>140.87837837837839</v>
      </c>
      <c r="AH284" s="558">
        <v>1</v>
      </c>
      <c r="AI284" s="234">
        <v>1</v>
      </c>
      <c r="AJ284" s="234">
        <v>1</v>
      </c>
      <c r="AK284" s="234">
        <v>1</v>
      </c>
      <c r="AL284" s="234">
        <v>1</v>
      </c>
      <c r="AM284" s="234">
        <v>1</v>
      </c>
      <c r="AN284" s="234">
        <v>1</v>
      </c>
      <c r="AO284" s="234">
        <v>1</v>
      </c>
      <c r="AP284" s="234">
        <v>1</v>
      </c>
      <c r="AQ284" s="234">
        <v>1</v>
      </c>
      <c r="AR284" s="234">
        <v>1</v>
      </c>
      <c r="AS284" s="234">
        <v>1</v>
      </c>
      <c r="AT284" s="234">
        <v>4</v>
      </c>
      <c r="AU284" s="234">
        <v>6</v>
      </c>
      <c r="AV284" s="236">
        <v>7</v>
      </c>
    </row>
    <row r="285" spans="2:48" ht="14.45">
      <c r="B285" s="741"/>
      <c r="C285" s="1" t="s">
        <v>196</v>
      </c>
      <c r="D285" s="211">
        <v>11889</v>
      </c>
      <c r="E285" s="211">
        <v>10257</v>
      </c>
      <c r="F285" s="211">
        <v>8804</v>
      </c>
      <c r="G285" s="211">
        <v>10019</v>
      </c>
      <c r="H285" s="211">
        <v>7934</v>
      </c>
      <c r="I285" s="211">
        <v>8398</v>
      </c>
      <c r="J285" s="211">
        <v>9263</v>
      </c>
      <c r="K285" s="211">
        <v>10292</v>
      </c>
      <c r="L285" s="211">
        <v>10970</v>
      </c>
      <c r="M285" s="211">
        <v>12848</v>
      </c>
      <c r="N285" s="211">
        <v>13655</v>
      </c>
      <c r="O285" s="211">
        <v>14246</v>
      </c>
      <c r="P285" s="212">
        <v>14210</v>
      </c>
      <c r="Q285" s="212">
        <v>14171</v>
      </c>
      <c r="R285" s="212">
        <v>14219</v>
      </c>
      <c r="S285" s="557">
        <f>100</f>
        <v>100</v>
      </c>
      <c r="T285" s="72">
        <f t="shared" si="203"/>
        <v>86.273025485743119</v>
      </c>
      <c r="U285" s="72">
        <f t="shared" si="204"/>
        <v>74.051644377155355</v>
      </c>
      <c r="V285" s="72">
        <f t="shared" si="205"/>
        <v>84.271175035747333</v>
      </c>
      <c r="W285" s="72">
        <f t="shared" si="201"/>
        <v>66.733955757422834</v>
      </c>
      <c r="X285" s="72">
        <f t="shared" si="201"/>
        <v>70.636723021280176</v>
      </c>
      <c r="Y285" s="72">
        <f t="shared" si="201"/>
        <v>77.912355959290096</v>
      </c>
      <c r="Z285" s="72">
        <f t="shared" si="201"/>
        <v>86.567415257801329</v>
      </c>
      <c r="AA285" s="72">
        <f t="shared" si="201"/>
        <v>92.270165699385984</v>
      </c>
      <c r="AB285" s="72">
        <f t="shared" si="170"/>
        <v>108.06627975439481</v>
      </c>
      <c r="AC285" s="72">
        <f t="shared" si="170"/>
        <v>114.85406678442257</v>
      </c>
      <c r="AD285" s="72">
        <f t="shared" si="170"/>
        <v>119.82504836403398</v>
      </c>
      <c r="AE285" s="72">
        <f t="shared" ref="AE285:AG285" si="215">P285*100/$D285</f>
        <v>119.52224745563126</v>
      </c>
      <c r="AF285" s="72">
        <f t="shared" si="215"/>
        <v>119.19421313819497</v>
      </c>
      <c r="AG285" s="73">
        <f t="shared" si="215"/>
        <v>119.59794768273194</v>
      </c>
      <c r="AH285" s="558">
        <v>1</v>
      </c>
      <c r="AI285" s="234">
        <v>1</v>
      </c>
      <c r="AJ285" s="234">
        <v>1</v>
      </c>
      <c r="AK285" s="234">
        <v>1</v>
      </c>
      <c r="AL285" s="234">
        <v>1</v>
      </c>
      <c r="AM285" s="234">
        <v>1</v>
      </c>
      <c r="AN285" s="234">
        <v>1</v>
      </c>
      <c r="AO285" s="234">
        <v>1</v>
      </c>
      <c r="AP285" s="234">
        <v>1</v>
      </c>
      <c r="AQ285" s="234">
        <v>1</v>
      </c>
      <c r="AR285" s="234">
        <v>1</v>
      </c>
      <c r="AS285" s="234">
        <v>1</v>
      </c>
      <c r="AT285" s="234">
        <v>4</v>
      </c>
      <c r="AU285" s="234">
        <v>6</v>
      </c>
      <c r="AV285" s="236">
        <v>7</v>
      </c>
    </row>
    <row r="286" spans="2:48" ht="14.45">
      <c r="B286" s="741"/>
      <c r="C286" s="1" t="s">
        <v>197</v>
      </c>
      <c r="D286" s="211">
        <v>58600</v>
      </c>
      <c r="E286" s="211">
        <v>56443</v>
      </c>
      <c r="F286" s="211">
        <v>55358</v>
      </c>
      <c r="G286" s="211">
        <v>56941</v>
      </c>
      <c r="H286" s="211">
        <v>54808</v>
      </c>
      <c r="I286" s="211">
        <v>54466</v>
      </c>
      <c r="J286" s="211">
        <v>58703</v>
      </c>
      <c r="K286" s="211">
        <v>69706</v>
      </c>
      <c r="L286" s="211">
        <v>80260</v>
      </c>
      <c r="M286" s="211">
        <v>92963</v>
      </c>
      <c r="N286" s="211">
        <v>107590</v>
      </c>
      <c r="O286" s="211">
        <v>115803</v>
      </c>
      <c r="P286" s="212">
        <v>110329</v>
      </c>
      <c r="Q286" s="212">
        <v>103876</v>
      </c>
      <c r="R286" s="212">
        <v>107091</v>
      </c>
      <c r="S286" s="557">
        <f>100</f>
        <v>100</v>
      </c>
      <c r="T286" s="72">
        <f t="shared" si="203"/>
        <v>96.319112627986343</v>
      </c>
      <c r="U286" s="72">
        <f t="shared" si="204"/>
        <v>94.467576791808867</v>
      </c>
      <c r="V286" s="72">
        <f t="shared" si="205"/>
        <v>97.168941979522188</v>
      </c>
      <c r="W286" s="72">
        <f t="shared" si="201"/>
        <v>93.529010238907844</v>
      </c>
      <c r="X286" s="72">
        <f t="shared" si="201"/>
        <v>92.945392491467572</v>
      </c>
      <c r="Y286" s="72">
        <f t="shared" si="201"/>
        <v>100.17576791808874</v>
      </c>
      <c r="Z286" s="72">
        <f t="shared" si="201"/>
        <v>118.95221843003414</v>
      </c>
      <c r="AA286" s="72">
        <f t="shared" si="201"/>
        <v>136.96245733788396</v>
      </c>
      <c r="AB286" s="72">
        <f t="shared" si="170"/>
        <v>158.63993174061434</v>
      </c>
      <c r="AC286" s="72">
        <f t="shared" si="170"/>
        <v>183.60068259385665</v>
      </c>
      <c r="AD286" s="72">
        <f t="shared" si="170"/>
        <v>197.61604095563141</v>
      </c>
      <c r="AE286" s="72">
        <f t="shared" ref="AE286:AG286" si="216">P286*100/$D286</f>
        <v>188.27474402730377</v>
      </c>
      <c r="AF286" s="72">
        <f t="shared" si="216"/>
        <v>177.2627986348123</v>
      </c>
      <c r="AG286" s="73">
        <f t="shared" si="216"/>
        <v>182.74914675767917</v>
      </c>
      <c r="AH286" s="558">
        <v>1</v>
      </c>
      <c r="AI286" s="234">
        <v>1</v>
      </c>
      <c r="AJ286" s="234">
        <v>1</v>
      </c>
      <c r="AK286" s="234">
        <v>1</v>
      </c>
      <c r="AL286" s="234">
        <v>1</v>
      </c>
      <c r="AM286" s="234">
        <v>1</v>
      </c>
      <c r="AN286" s="234">
        <v>1</v>
      </c>
      <c r="AO286" s="234">
        <v>1</v>
      </c>
      <c r="AP286" s="234">
        <v>1</v>
      </c>
      <c r="AQ286" s="234">
        <v>1</v>
      </c>
      <c r="AR286" s="234">
        <v>1</v>
      </c>
      <c r="AS286" s="234">
        <v>1</v>
      </c>
      <c r="AT286" s="234">
        <v>4</v>
      </c>
      <c r="AU286" s="234">
        <v>6</v>
      </c>
      <c r="AV286" s="236">
        <v>7</v>
      </c>
    </row>
    <row r="287" spans="2:48" ht="14.45">
      <c r="B287" s="742"/>
      <c r="C287" s="8" t="s">
        <v>198</v>
      </c>
      <c r="D287">
        <v>46711</v>
      </c>
      <c r="E287">
        <v>46186</v>
      </c>
      <c r="F287">
        <v>46554</v>
      </c>
      <c r="G287">
        <v>46922</v>
      </c>
      <c r="H287">
        <v>46874</v>
      </c>
      <c r="I287">
        <v>46068</v>
      </c>
      <c r="J287">
        <v>49440</v>
      </c>
      <c r="K287">
        <v>59414</v>
      </c>
      <c r="L287">
        <v>69290</v>
      </c>
      <c r="M287">
        <v>80115</v>
      </c>
      <c r="N287">
        <v>93935</v>
      </c>
      <c r="O287">
        <v>101557</v>
      </c>
      <c r="P287">
        <v>96119</v>
      </c>
      <c r="Q287">
        <v>89705</v>
      </c>
      <c r="R287">
        <v>92872</v>
      </c>
      <c r="S287" s="557">
        <f>100</f>
        <v>100</v>
      </c>
      <c r="T287" s="72">
        <f t="shared" si="203"/>
        <v>98.876067735651134</v>
      </c>
      <c r="U287" s="72">
        <f t="shared" si="204"/>
        <v>99.663890732375677</v>
      </c>
      <c r="V287" s="72">
        <f t="shared" si="205"/>
        <v>100.45171372910021</v>
      </c>
      <c r="W287" s="72">
        <f t="shared" si="201"/>
        <v>100.34895420778831</v>
      </c>
      <c r="X287" s="72">
        <f t="shared" si="201"/>
        <v>98.623450579092719</v>
      </c>
      <c r="Y287" s="72">
        <f t="shared" si="201"/>
        <v>105.84230695125345</v>
      </c>
      <c r="Z287" s="72">
        <f t="shared" si="201"/>
        <v>127.19487915052129</v>
      </c>
      <c r="AA287" s="72">
        <f t="shared" si="201"/>
        <v>148.33765066044401</v>
      </c>
      <c r="AB287" s="72">
        <f t="shared" si="170"/>
        <v>171.51206353963735</v>
      </c>
      <c r="AC287" s="72">
        <f t="shared" si="170"/>
        <v>201.09824238402089</v>
      </c>
      <c r="AD287" s="72">
        <f t="shared" si="170"/>
        <v>217.4155980390058</v>
      </c>
      <c r="AE287" s="72">
        <f t="shared" ref="AE287:AG287" si="217">P287*100/$D287</f>
        <v>205.77380060371217</v>
      </c>
      <c r="AF287" s="72">
        <f t="shared" si="217"/>
        <v>192.04255956841001</v>
      </c>
      <c r="AG287" s="73">
        <f t="shared" si="217"/>
        <v>198.82254715163452</v>
      </c>
      <c r="AH287" s="237"/>
      <c r="AI287" s="238"/>
      <c r="AJ287" s="238"/>
      <c r="AK287" s="238"/>
      <c r="AL287" s="238"/>
      <c r="AM287" s="238"/>
      <c r="AN287" s="238"/>
      <c r="AO287" s="238"/>
      <c r="AP287" s="238"/>
      <c r="AQ287" s="238"/>
      <c r="AR287" s="238"/>
      <c r="AS287" s="238"/>
      <c r="AT287" s="238"/>
      <c r="AU287" s="238"/>
      <c r="AV287" s="239"/>
    </row>
    <row r="288" spans="2:48" ht="15" customHeight="1">
      <c r="B288" s="741" t="s">
        <v>158</v>
      </c>
      <c r="C288" s="1" t="s">
        <v>193</v>
      </c>
      <c r="D288" s="211">
        <v>152594</v>
      </c>
      <c r="E288" s="211">
        <v>151357</v>
      </c>
      <c r="F288" s="211">
        <v>146599</v>
      </c>
      <c r="G288" s="211">
        <v>144873</v>
      </c>
      <c r="H288" s="211">
        <v>138698</v>
      </c>
      <c r="I288" s="211">
        <v>133566</v>
      </c>
      <c r="J288" s="211">
        <v>134046</v>
      </c>
      <c r="K288" s="211">
        <v>136268</v>
      </c>
      <c r="L288" s="211">
        <v>139276</v>
      </c>
      <c r="M288" s="211">
        <v>141305</v>
      </c>
      <c r="N288" s="211">
        <v>143363</v>
      </c>
      <c r="O288" s="211">
        <v>146867</v>
      </c>
      <c r="P288" s="212">
        <v>135905</v>
      </c>
      <c r="Q288" s="212">
        <v>123141</v>
      </c>
      <c r="R288" s="212">
        <v>129197</v>
      </c>
      <c r="S288" s="557">
        <f>100</f>
        <v>100</v>
      </c>
      <c r="T288" s="72">
        <f t="shared" si="203"/>
        <v>99.1893521370434</v>
      </c>
      <c r="U288" s="72">
        <f t="shared" si="204"/>
        <v>96.071274099899085</v>
      </c>
      <c r="V288" s="72">
        <f t="shared" si="205"/>
        <v>94.940168027576448</v>
      </c>
      <c r="W288" s="72">
        <f t="shared" si="201"/>
        <v>90.893482050408267</v>
      </c>
      <c r="X288" s="72">
        <f t="shared" si="201"/>
        <v>87.530309186468671</v>
      </c>
      <c r="Y288" s="72">
        <f t="shared" si="201"/>
        <v>87.844869391981334</v>
      </c>
      <c r="Z288" s="72">
        <f t="shared" si="201"/>
        <v>89.301021010000397</v>
      </c>
      <c r="AA288" s="72">
        <f t="shared" si="201"/>
        <v>91.272264964546437</v>
      </c>
      <c r="AB288" s="72">
        <f t="shared" si="170"/>
        <v>92.601937166598944</v>
      </c>
      <c r="AC288" s="72">
        <f t="shared" si="170"/>
        <v>93.950614047734504</v>
      </c>
      <c r="AD288" s="72">
        <f t="shared" si="170"/>
        <v>96.246903547976984</v>
      </c>
      <c r="AE288" s="72">
        <f t="shared" ref="AE288:AG288" si="218">P288*100/$D288</f>
        <v>89.063134854581435</v>
      </c>
      <c r="AF288" s="72">
        <f t="shared" si="218"/>
        <v>80.698454722990419</v>
      </c>
      <c r="AG288" s="73">
        <f t="shared" si="218"/>
        <v>84.667155982541914</v>
      </c>
      <c r="AH288" s="558">
        <v>1</v>
      </c>
      <c r="AI288" s="234">
        <v>1</v>
      </c>
      <c r="AJ288" s="234">
        <v>1</v>
      </c>
      <c r="AK288" s="234">
        <v>1</v>
      </c>
      <c r="AL288" s="234">
        <v>1</v>
      </c>
      <c r="AM288" s="234">
        <v>1</v>
      </c>
      <c r="AN288" s="234">
        <v>1</v>
      </c>
      <c r="AO288" s="234">
        <v>1</v>
      </c>
      <c r="AP288" s="234">
        <v>1</v>
      </c>
      <c r="AQ288" s="234">
        <v>1</v>
      </c>
      <c r="AR288" s="234">
        <v>1</v>
      </c>
      <c r="AS288" s="234">
        <v>1</v>
      </c>
      <c r="AT288" s="234">
        <v>4</v>
      </c>
      <c r="AU288" s="234">
        <v>6</v>
      </c>
      <c r="AV288" s="236">
        <v>7</v>
      </c>
    </row>
    <row r="289" spans="2:48" ht="14.45">
      <c r="B289" s="741"/>
      <c r="C289" s="1" t="s">
        <v>194</v>
      </c>
      <c r="D289" s="211">
        <v>52228</v>
      </c>
      <c r="E289" s="211">
        <v>50277</v>
      </c>
      <c r="F289" s="211">
        <v>50273</v>
      </c>
      <c r="G289" s="211">
        <v>49871</v>
      </c>
      <c r="H289" s="211">
        <v>45370</v>
      </c>
      <c r="I289" s="211">
        <v>42717</v>
      </c>
      <c r="J289" s="211">
        <v>44522</v>
      </c>
      <c r="K289" s="211">
        <v>50335</v>
      </c>
      <c r="L289" s="211">
        <v>56487</v>
      </c>
      <c r="M289" s="211">
        <v>62378</v>
      </c>
      <c r="N289" s="211">
        <v>71084</v>
      </c>
      <c r="O289" s="211">
        <v>76941</v>
      </c>
      <c r="P289" s="212">
        <v>74950</v>
      </c>
      <c r="Q289" s="212">
        <v>72433</v>
      </c>
      <c r="R289" s="212">
        <v>73818</v>
      </c>
      <c r="S289" s="557">
        <f>100</f>
        <v>100</v>
      </c>
      <c r="T289" s="72">
        <f t="shared" si="203"/>
        <v>96.264455847438157</v>
      </c>
      <c r="U289" s="72">
        <f t="shared" si="204"/>
        <v>96.256797120318609</v>
      </c>
      <c r="V289" s="72">
        <f t="shared" si="205"/>
        <v>95.487095044803553</v>
      </c>
      <c r="W289" s="72">
        <f t="shared" si="201"/>
        <v>86.869112353526845</v>
      </c>
      <c r="X289" s="72">
        <f t="shared" si="201"/>
        <v>81.789461591483501</v>
      </c>
      <c r="Y289" s="72">
        <f t="shared" si="201"/>
        <v>85.245462204181663</v>
      </c>
      <c r="Z289" s="72">
        <f t="shared" si="201"/>
        <v>96.375507390671672</v>
      </c>
      <c r="AA289" s="72">
        <f t="shared" si="201"/>
        <v>108.15462970054377</v>
      </c>
      <c r="AB289" s="72">
        <f t="shared" si="170"/>
        <v>119.43402006586506</v>
      </c>
      <c r="AC289" s="72">
        <f t="shared" si="170"/>
        <v>136.10323964157158</v>
      </c>
      <c r="AD289" s="72">
        <f t="shared" si="170"/>
        <v>147.31753082637667</v>
      </c>
      <c r="AE289" s="72">
        <f t="shared" ref="AE289:AG289" si="219">P289*100/$D289</f>
        <v>143.50539940261928</v>
      </c>
      <c r="AF289" s="72">
        <f t="shared" si="219"/>
        <v>138.68614536264073</v>
      </c>
      <c r="AG289" s="73">
        <f t="shared" si="219"/>
        <v>141.33797962778587</v>
      </c>
      <c r="AH289" s="558">
        <v>1</v>
      </c>
      <c r="AI289" s="234">
        <v>1</v>
      </c>
      <c r="AJ289" s="234">
        <v>1</v>
      </c>
      <c r="AK289" s="234">
        <v>1</v>
      </c>
      <c r="AL289" s="234">
        <v>1</v>
      </c>
      <c r="AM289" s="234">
        <v>1</v>
      </c>
      <c r="AN289" s="234">
        <v>1</v>
      </c>
      <c r="AO289" s="234">
        <v>1</v>
      </c>
      <c r="AP289" s="234">
        <v>1</v>
      </c>
      <c r="AQ289" s="234">
        <v>1</v>
      </c>
      <c r="AR289" s="234">
        <v>1</v>
      </c>
      <c r="AS289" s="234">
        <v>1</v>
      </c>
      <c r="AT289" s="234">
        <v>4</v>
      </c>
      <c r="AU289" s="234">
        <v>6</v>
      </c>
      <c r="AV289" s="236">
        <v>7</v>
      </c>
    </row>
    <row r="290" spans="2:48" ht="14.45">
      <c r="B290" s="741"/>
      <c r="C290" s="1" t="s">
        <v>195</v>
      </c>
      <c r="D290" s="211">
        <v>12555</v>
      </c>
      <c r="E290" s="211">
        <v>12830</v>
      </c>
      <c r="F290" s="211">
        <v>13229</v>
      </c>
      <c r="G290" s="211">
        <v>13295</v>
      </c>
      <c r="H290" s="211">
        <v>10665</v>
      </c>
      <c r="I290" s="211">
        <v>12420</v>
      </c>
      <c r="J290" s="211">
        <v>13071</v>
      </c>
      <c r="K290" s="211">
        <v>14168</v>
      </c>
      <c r="L290" s="211">
        <v>16527</v>
      </c>
      <c r="M290" s="211">
        <v>21799</v>
      </c>
      <c r="N290" s="211">
        <v>22073</v>
      </c>
      <c r="O290" s="211">
        <v>25147</v>
      </c>
      <c r="P290" s="212">
        <v>24176</v>
      </c>
      <c r="Q290" s="212">
        <v>23025</v>
      </c>
      <c r="R290" s="212">
        <v>23630</v>
      </c>
      <c r="S290" s="557">
        <f>100</f>
        <v>100</v>
      </c>
      <c r="T290" s="72">
        <f t="shared" si="203"/>
        <v>102.19036240541617</v>
      </c>
      <c r="U290" s="72">
        <f t="shared" si="204"/>
        <v>105.36837913181999</v>
      </c>
      <c r="V290" s="72">
        <f t="shared" si="205"/>
        <v>105.89406610911988</v>
      </c>
      <c r="W290" s="72">
        <f t="shared" si="201"/>
        <v>84.946236559139791</v>
      </c>
      <c r="X290" s="72">
        <f t="shared" si="201"/>
        <v>98.924731182795696</v>
      </c>
      <c r="Y290" s="72">
        <f t="shared" si="201"/>
        <v>104.10991636798089</v>
      </c>
      <c r="Z290" s="72">
        <f t="shared" si="201"/>
        <v>112.84747112704102</v>
      </c>
      <c r="AA290" s="72">
        <f t="shared" si="201"/>
        <v>131.63679808841098</v>
      </c>
      <c r="AB290" s="72">
        <f t="shared" si="170"/>
        <v>173.62803663878933</v>
      </c>
      <c r="AC290" s="72">
        <f t="shared" si="170"/>
        <v>175.81043409000398</v>
      </c>
      <c r="AD290" s="72">
        <f t="shared" si="170"/>
        <v>200.29470330545598</v>
      </c>
      <c r="AE290" s="72">
        <f t="shared" ref="AE290:AG290" si="220">P290*100/$D290</f>
        <v>192.56073277578653</v>
      </c>
      <c r="AF290" s="72">
        <f t="shared" si="220"/>
        <v>183.39307048984469</v>
      </c>
      <c r="AG290" s="73">
        <f t="shared" si="220"/>
        <v>188.21186778176025</v>
      </c>
      <c r="AH290" s="558">
        <v>1</v>
      </c>
      <c r="AI290" s="234">
        <v>1</v>
      </c>
      <c r="AJ290" s="234">
        <v>1</v>
      </c>
      <c r="AK290" s="234">
        <v>1</v>
      </c>
      <c r="AL290" s="234">
        <v>1</v>
      </c>
      <c r="AM290" s="234">
        <v>1</v>
      </c>
      <c r="AN290" s="234">
        <v>1</v>
      </c>
      <c r="AO290" s="234">
        <v>1</v>
      </c>
      <c r="AP290" s="234">
        <v>1</v>
      </c>
      <c r="AQ290" s="234">
        <v>1</v>
      </c>
      <c r="AR290" s="234">
        <v>1</v>
      </c>
      <c r="AS290" s="234">
        <v>1</v>
      </c>
      <c r="AT290" s="234">
        <v>4</v>
      </c>
      <c r="AU290" s="234">
        <v>6</v>
      </c>
      <c r="AV290" s="236">
        <v>7</v>
      </c>
    </row>
    <row r="291" spans="2:48" ht="14.45">
      <c r="B291" s="741"/>
      <c r="C291" s="1" t="s">
        <v>196</v>
      </c>
      <c r="D291" s="211">
        <v>24975</v>
      </c>
      <c r="E291" s="211">
        <v>25167</v>
      </c>
      <c r="F291" s="211">
        <v>27612</v>
      </c>
      <c r="G291" s="211">
        <v>25148</v>
      </c>
      <c r="H291" s="211">
        <v>23416</v>
      </c>
      <c r="I291" s="211">
        <v>22525</v>
      </c>
      <c r="J291" s="211">
        <v>22996</v>
      </c>
      <c r="K291" s="211">
        <v>23001</v>
      </c>
      <c r="L291" s="211">
        <v>25258</v>
      </c>
      <c r="M291" s="211">
        <v>28041</v>
      </c>
      <c r="N291" s="211">
        <v>30957</v>
      </c>
      <c r="O291" s="211">
        <v>34483</v>
      </c>
      <c r="P291" s="212">
        <v>34397</v>
      </c>
      <c r="Q291" s="212">
        <v>34303</v>
      </c>
      <c r="R291" s="212">
        <v>34419</v>
      </c>
      <c r="S291" s="557">
        <f>100</f>
        <v>100</v>
      </c>
      <c r="T291" s="72">
        <f t="shared" si="203"/>
        <v>100.76876876876877</v>
      </c>
      <c r="U291" s="72">
        <f t="shared" si="204"/>
        <v>110.55855855855856</v>
      </c>
      <c r="V291" s="72">
        <f t="shared" si="205"/>
        <v>100.69269269269269</v>
      </c>
      <c r="W291" s="72">
        <f t="shared" si="201"/>
        <v>93.757757757757759</v>
      </c>
      <c r="X291" s="72">
        <f t="shared" si="201"/>
        <v>90.190190190190194</v>
      </c>
      <c r="Y291" s="72">
        <f t="shared" si="201"/>
        <v>92.076076076076077</v>
      </c>
      <c r="Z291" s="72">
        <f t="shared" si="201"/>
        <v>92.09609609609609</v>
      </c>
      <c r="AA291" s="72">
        <f t="shared" si="201"/>
        <v>101.13313313313313</v>
      </c>
      <c r="AB291" s="72">
        <f t="shared" si="170"/>
        <v>112.27627627627628</v>
      </c>
      <c r="AC291" s="72">
        <f t="shared" si="170"/>
        <v>123.95195195195195</v>
      </c>
      <c r="AD291" s="72">
        <f t="shared" si="170"/>
        <v>138.07007007007007</v>
      </c>
      <c r="AE291" s="72">
        <f t="shared" ref="AE291:AG291" si="221">P291*100/$D291</f>
        <v>137.72572572572574</v>
      </c>
      <c r="AF291" s="72">
        <f t="shared" si="221"/>
        <v>137.34934934934935</v>
      </c>
      <c r="AG291" s="73">
        <f t="shared" si="221"/>
        <v>137.81381381381382</v>
      </c>
      <c r="AH291" s="558">
        <v>1</v>
      </c>
      <c r="AI291" s="234">
        <v>1</v>
      </c>
      <c r="AJ291" s="234">
        <v>1</v>
      </c>
      <c r="AK291" s="234">
        <v>1</v>
      </c>
      <c r="AL291" s="234">
        <v>1</v>
      </c>
      <c r="AM291" s="234">
        <v>1</v>
      </c>
      <c r="AN291" s="234">
        <v>1</v>
      </c>
      <c r="AO291" s="234">
        <v>1</v>
      </c>
      <c r="AP291" s="234">
        <v>1</v>
      </c>
      <c r="AQ291" s="234">
        <v>1</v>
      </c>
      <c r="AR291" s="234">
        <v>1</v>
      </c>
      <c r="AS291" s="234">
        <v>1</v>
      </c>
      <c r="AT291" s="234">
        <v>4</v>
      </c>
      <c r="AU291" s="234">
        <v>6</v>
      </c>
      <c r="AV291" s="236">
        <v>7</v>
      </c>
    </row>
    <row r="292" spans="2:48" ht="14.45">
      <c r="B292" s="741"/>
      <c r="C292" s="1" t="s">
        <v>197</v>
      </c>
      <c r="D292" s="211">
        <v>242352</v>
      </c>
      <c r="E292" s="211">
        <v>239631</v>
      </c>
      <c r="F292" s="211">
        <v>237713</v>
      </c>
      <c r="G292" s="211">
        <v>233187</v>
      </c>
      <c r="H292" s="211">
        <v>218149</v>
      </c>
      <c r="I292" s="211">
        <v>211228</v>
      </c>
      <c r="J292" s="211">
        <v>214635</v>
      </c>
      <c r="K292" s="211">
        <v>223772</v>
      </c>
      <c r="L292" s="211">
        <v>237548</v>
      </c>
      <c r="M292" s="211">
        <v>253523</v>
      </c>
      <c r="N292" s="211">
        <v>267477</v>
      </c>
      <c r="O292" s="211">
        <v>283438</v>
      </c>
      <c r="P292" s="212">
        <v>269428</v>
      </c>
      <c r="Q292" s="212">
        <v>252902</v>
      </c>
      <c r="R292" s="212">
        <v>261064</v>
      </c>
      <c r="S292" s="557">
        <f>100</f>
        <v>100</v>
      </c>
      <c r="T292" s="72">
        <f t="shared" si="203"/>
        <v>98.87725292137057</v>
      </c>
      <c r="U292" s="72">
        <f t="shared" si="204"/>
        <v>98.085842080940125</v>
      </c>
      <c r="V292" s="72">
        <f t="shared" si="205"/>
        <v>96.218310556545845</v>
      </c>
      <c r="W292" s="72">
        <f t="shared" si="201"/>
        <v>90.013286459364892</v>
      </c>
      <c r="X292" s="72">
        <f t="shared" si="201"/>
        <v>87.15752294183666</v>
      </c>
      <c r="Y292" s="72">
        <f t="shared" si="201"/>
        <v>88.563329372152907</v>
      </c>
      <c r="Z292" s="72">
        <f t="shared" si="201"/>
        <v>92.333465372681061</v>
      </c>
      <c r="AA292" s="72">
        <f t="shared" si="201"/>
        <v>98.017759292269091</v>
      </c>
      <c r="AB292" s="72">
        <f t="shared" si="170"/>
        <v>104.60941110450915</v>
      </c>
      <c r="AC292" s="72">
        <f t="shared" si="170"/>
        <v>110.36715191126956</v>
      </c>
      <c r="AD292" s="72">
        <f t="shared" si="170"/>
        <v>116.95302700204661</v>
      </c>
      <c r="AE292" s="72">
        <f t="shared" ref="AE292:AG292" si="222">P292*100/$D292</f>
        <v>111.17217930943421</v>
      </c>
      <c r="AF292" s="72">
        <f t="shared" si="222"/>
        <v>104.35317224532911</v>
      </c>
      <c r="AG292" s="73">
        <f t="shared" si="222"/>
        <v>107.72100085825576</v>
      </c>
      <c r="AH292" s="558">
        <v>1</v>
      </c>
      <c r="AI292" s="234">
        <v>1</v>
      </c>
      <c r="AJ292" s="234">
        <v>1</v>
      </c>
      <c r="AK292" s="234">
        <v>1</v>
      </c>
      <c r="AL292" s="234">
        <v>1</v>
      </c>
      <c r="AM292" s="234">
        <v>1</v>
      </c>
      <c r="AN292" s="234">
        <v>1</v>
      </c>
      <c r="AO292" s="234">
        <v>1</v>
      </c>
      <c r="AP292" s="234">
        <v>1</v>
      </c>
      <c r="AQ292" s="234">
        <v>1</v>
      </c>
      <c r="AR292" s="234">
        <v>1</v>
      </c>
      <c r="AS292" s="234">
        <v>1</v>
      </c>
      <c r="AT292" s="234">
        <v>4</v>
      </c>
      <c r="AU292" s="234">
        <v>6</v>
      </c>
      <c r="AV292" s="236">
        <v>7</v>
      </c>
    </row>
    <row r="293" spans="2:48" ht="14.45">
      <c r="B293" s="742"/>
      <c r="C293" s="8" t="s">
        <v>198</v>
      </c>
      <c r="D293">
        <v>217377</v>
      </c>
      <c r="E293">
        <v>214464</v>
      </c>
      <c r="F293">
        <v>210101</v>
      </c>
      <c r="G293">
        <v>208039</v>
      </c>
      <c r="H293">
        <v>194733</v>
      </c>
      <c r="I293">
        <v>188703</v>
      </c>
      <c r="J293">
        <v>191639</v>
      </c>
      <c r="K293">
        <v>200771</v>
      </c>
      <c r="L293">
        <v>212290</v>
      </c>
      <c r="M293">
        <v>225482</v>
      </c>
      <c r="N293">
        <v>236520</v>
      </c>
      <c r="O293">
        <v>248955</v>
      </c>
      <c r="P293">
        <v>235031</v>
      </c>
      <c r="Q293">
        <v>218599</v>
      </c>
      <c r="R293">
        <v>226645</v>
      </c>
      <c r="S293" s="557">
        <f>100</f>
        <v>100</v>
      </c>
      <c r="T293" s="72">
        <f t="shared" si="203"/>
        <v>98.659931823513986</v>
      </c>
      <c r="U293" s="72">
        <f t="shared" si="204"/>
        <v>96.652819755539909</v>
      </c>
      <c r="V293" s="72">
        <f t="shared" si="205"/>
        <v>95.704237338816895</v>
      </c>
      <c r="W293" s="72">
        <f t="shared" si="201"/>
        <v>89.583074566306465</v>
      </c>
      <c r="X293" s="72">
        <f t="shared" si="201"/>
        <v>86.809092038256111</v>
      </c>
      <c r="Y293" s="72">
        <f t="shared" si="201"/>
        <v>88.159740910951939</v>
      </c>
      <c r="Z293" s="72">
        <f t="shared" si="201"/>
        <v>92.360737336516749</v>
      </c>
      <c r="AA293" s="72">
        <f t="shared" si="201"/>
        <v>97.659826016551889</v>
      </c>
      <c r="AB293" s="72">
        <f t="shared" si="170"/>
        <v>103.72854533828325</v>
      </c>
      <c r="AC293" s="72">
        <f t="shared" si="170"/>
        <v>108.80635945845236</v>
      </c>
      <c r="AD293" s="72">
        <f t="shared" si="170"/>
        <v>114.52683586579997</v>
      </c>
      <c r="AE293" s="72">
        <f t="shared" ref="AE293:AG308" si="223">P293*100/$D293</f>
        <v>108.12137438643462</v>
      </c>
      <c r="AF293" s="72">
        <f t="shared" si="223"/>
        <v>100.56215698992993</v>
      </c>
      <c r="AG293" s="73">
        <f t="shared" si="223"/>
        <v>104.26356054228368</v>
      </c>
      <c r="AH293" s="237"/>
      <c r="AI293" s="238"/>
      <c r="AJ293" s="238"/>
      <c r="AK293" s="238"/>
      <c r="AL293" s="238"/>
      <c r="AM293" s="238"/>
      <c r="AN293" s="238"/>
      <c r="AO293" s="238"/>
      <c r="AP293" s="238"/>
      <c r="AQ293" s="238"/>
      <c r="AR293" s="238"/>
      <c r="AS293" s="238"/>
      <c r="AT293" s="238"/>
      <c r="AU293" s="238"/>
      <c r="AV293" s="239"/>
    </row>
    <row r="294" spans="2:48" ht="15" customHeight="1">
      <c r="B294" s="741" t="s">
        <v>149</v>
      </c>
      <c r="C294" s="1" t="s">
        <v>193</v>
      </c>
      <c r="D294" s="211">
        <v>3729</v>
      </c>
      <c r="E294" s="211">
        <v>3619</v>
      </c>
      <c r="F294" s="211">
        <v>3401</v>
      </c>
      <c r="G294" s="211">
        <v>3288</v>
      </c>
      <c r="H294" s="211">
        <v>3211</v>
      </c>
      <c r="I294" s="211">
        <v>3169</v>
      </c>
      <c r="J294" s="211">
        <v>3193</v>
      </c>
      <c r="K294" s="211">
        <v>3051</v>
      </c>
      <c r="L294" s="211">
        <v>3031</v>
      </c>
      <c r="M294" s="211">
        <v>3050</v>
      </c>
      <c r="N294" s="211">
        <v>3167</v>
      </c>
      <c r="O294" s="211">
        <v>3110</v>
      </c>
      <c r="P294" s="212">
        <v>3435</v>
      </c>
      <c r="Q294" s="212">
        <v>4356</v>
      </c>
      <c r="R294" s="212">
        <v>4895</v>
      </c>
      <c r="S294" s="557">
        <f>100</f>
        <v>100</v>
      </c>
      <c r="T294" s="72">
        <f t="shared" si="203"/>
        <v>97.050147492625371</v>
      </c>
      <c r="U294" s="72">
        <f t="shared" si="204"/>
        <v>91.204076159828375</v>
      </c>
      <c r="V294" s="72">
        <f t="shared" si="205"/>
        <v>88.173773129525344</v>
      </c>
      <c r="W294" s="72">
        <f t="shared" si="201"/>
        <v>86.108876374363106</v>
      </c>
      <c r="X294" s="72">
        <f t="shared" si="201"/>
        <v>84.982569053365509</v>
      </c>
      <c r="Y294" s="72">
        <f t="shared" si="201"/>
        <v>85.62617323679271</v>
      </c>
      <c r="Z294" s="72">
        <f t="shared" si="201"/>
        <v>81.818181818181813</v>
      </c>
      <c r="AA294" s="72">
        <f t="shared" si="201"/>
        <v>81.281844998659153</v>
      </c>
      <c r="AB294" s="72">
        <f t="shared" si="170"/>
        <v>81.791364977205689</v>
      </c>
      <c r="AC294" s="72">
        <f t="shared" si="170"/>
        <v>84.928935371413246</v>
      </c>
      <c r="AD294" s="72">
        <f t="shared" si="170"/>
        <v>83.400375435773668</v>
      </c>
      <c r="AE294" s="72">
        <f t="shared" si="223"/>
        <v>92.115848753016891</v>
      </c>
      <c r="AF294" s="72">
        <f t="shared" si="223"/>
        <v>116.8141592920354</v>
      </c>
      <c r="AG294" s="73">
        <f t="shared" si="223"/>
        <v>131.26843657817111</v>
      </c>
      <c r="AH294" s="558">
        <v>1</v>
      </c>
      <c r="AI294" s="234">
        <v>1</v>
      </c>
      <c r="AJ294" s="234">
        <v>1</v>
      </c>
      <c r="AK294" s="234">
        <v>1</v>
      </c>
      <c r="AL294" s="234">
        <v>1</v>
      </c>
      <c r="AM294" s="234">
        <v>1</v>
      </c>
      <c r="AN294" s="234">
        <v>1</v>
      </c>
      <c r="AO294" s="234">
        <v>1</v>
      </c>
      <c r="AP294" s="234">
        <v>1</v>
      </c>
      <c r="AQ294" s="234">
        <v>1</v>
      </c>
      <c r="AR294" s="234">
        <v>1</v>
      </c>
      <c r="AS294" s="234">
        <v>1</v>
      </c>
      <c r="AT294" s="234">
        <v>4</v>
      </c>
      <c r="AU294" s="234">
        <v>6</v>
      </c>
      <c r="AV294" s="236">
        <v>7</v>
      </c>
    </row>
    <row r="295" spans="2:48" ht="14.45">
      <c r="B295" s="741"/>
      <c r="C295" s="1" t="s">
        <v>194</v>
      </c>
      <c r="D295" s="211">
        <v>2960</v>
      </c>
      <c r="E295" s="211">
        <v>2952</v>
      </c>
      <c r="F295" s="211">
        <v>2867</v>
      </c>
      <c r="G295" s="211">
        <v>2778</v>
      </c>
      <c r="H295" s="211">
        <v>2291</v>
      </c>
      <c r="I295" s="211">
        <v>2034</v>
      </c>
      <c r="J295" s="211">
        <v>2232</v>
      </c>
      <c r="K295" s="211">
        <v>2356</v>
      </c>
      <c r="L295" s="211">
        <v>2197</v>
      </c>
      <c r="M295" s="211">
        <v>2131</v>
      </c>
      <c r="N295" s="211">
        <v>2212</v>
      </c>
      <c r="O295" s="211">
        <v>2316</v>
      </c>
      <c r="P295" s="212">
        <v>2475</v>
      </c>
      <c r="Q295" s="212">
        <v>2847</v>
      </c>
      <c r="R295" s="212">
        <v>3012</v>
      </c>
      <c r="S295" s="557">
        <f>100</f>
        <v>100</v>
      </c>
      <c r="T295" s="72">
        <f t="shared" si="203"/>
        <v>99.729729729729726</v>
      </c>
      <c r="U295" s="72">
        <f t="shared" si="204"/>
        <v>96.858108108108112</v>
      </c>
      <c r="V295" s="72">
        <f t="shared" si="205"/>
        <v>93.851351351351354</v>
      </c>
      <c r="W295" s="72">
        <f t="shared" si="201"/>
        <v>77.398648648648646</v>
      </c>
      <c r="X295" s="72">
        <f t="shared" si="201"/>
        <v>68.71621621621621</v>
      </c>
      <c r="Y295" s="72">
        <f t="shared" si="201"/>
        <v>75.405405405405403</v>
      </c>
      <c r="Z295" s="72">
        <f t="shared" si="201"/>
        <v>79.594594594594597</v>
      </c>
      <c r="AA295" s="72">
        <f t="shared" si="201"/>
        <v>74.222972972972968</v>
      </c>
      <c r="AB295" s="72">
        <f t="shared" si="170"/>
        <v>71.993243243243242</v>
      </c>
      <c r="AC295" s="72">
        <f t="shared" si="170"/>
        <v>74.729729729729726</v>
      </c>
      <c r="AD295" s="72">
        <f t="shared" si="170"/>
        <v>78.243243243243242</v>
      </c>
      <c r="AE295" s="72">
        <f t="shared" si="223"/>
        <v>83.61486486486487</v>
      </c>
      <c r="AF295" s="72">
        <f t="shared" si="223"/>
        <v>96.182432432432435</v>
      </c>
      <c r="AG295" s="73">
        <f t="shared" si="223"/>
        <v>101.75675675675676</v>
      </c>
      <c r="AH295" s="558">
        <v>1</v>
      </c>
      <c r="AI295" s="234">
        <v>1</v>
      </c>
      <c r="AJ295" s="234">
        <v>1</v>
      </c>
      <c r="AK295" s="234">
        <v>1</v>
      </c>
      <c r="AL295" s="234">
        <v>1</v>
      </c>
      <c r="AM295" s="234">
        <v>1</v>
      </c>
      <c r="AN295" s="234">
        <v>1</v>
      </c>
      <c r="AO295" s="234">
        <v>1</v>
      </c>
      <c r="AP295" s="234">
        <v>1</v>
      </c>
      <c r="AQ295" s="234">
        <v>1</v>
      </c>
      <c r="AR295" s="234">
        <v>1</v>
      </c>
      <c r="AS295" s="234">
        <v>1</v>
      </c>
      <c r="AT295" s="234">
        <v>4</v>
      </c>
      <c r="AU295" s="234">
        <v>6</v>
      </c>
      <c r="AV295" s="236">
        <v>7</v>
      </c>
    </row>
    <row r="296" spans="2:48" ht="14.45">
      <c r="B296" s="741"/>
      <c r="C296" s="1" t="s">
        <v>195</v>
      </c>
      <c r="D296" s="211">
        <v>3971</v>
      </c>
      <c r="E296" s="211">
        <v>3573</v>
      </c>
      <c r="F296" s="211">
        <v>3484</v>
      </c>
      <c r="G296" s="211">
        <v>3014</v>
      </c>
      <c r="H296" s="211">
        <v>2650</v>
      </c>
      <c r="I296" s="211">
        <v>2737</v>
      </c>
      <c r="J296" s="211">
        <v>2941</v>
      </c>
      <c r="K296" s="211">
        <v>3129</v>
      </c>
      <c r="L296" s="211">
        <v>2893</v>
      </c>
      <c r="M296" s="211">
        <v>3087</v>
      </c>
      <c r="N296" s="211">
        <v>3410</v>
      </c>
      <c r="O296" s="211">
        <v>3406</v>
      </c>
      <c r="P296" s="212">
        <v>3622</v>
      </c>
      <c r="Q296" s="212">
        <v>4300</v>
      </c>
      <c r="R296" s="212">
        <v>4616</v>
      </c>
      <c r="S296" s="557">
        <f>100</f>
        <v>100</v>
      </c>
      <c r="T296" s="72">
        <f t="shared" si="203"/>
        <v>89.977335683706869</v>
      </c>
      <c r="U296" s="72">
        <f t="shared" si="204"/>
        <v>87.736086628053386</v>
      </c>
      <c r="V296" s="72">
        <f t="shared" si="205"/>
        <v>75.900277008310255</v>
      </c>
      <c r="W296" s="72">
        <f t="shared" si="201"/>
        <v>66.733820196424077</v>
      </c>
      <c r="X296" s="72">
        <f t="shared" si="201"/>
        <v>68.924704104759513</v>
      </c>
      <c r="Y296" s="72">
        <f t="shared" si="201"/>
        <v>74.061949131201203</v>
      </c>
      <c r="Z296" s="72">
        <f t="shared" si="201"/>
        <v>78.796272979098461</v>
      </c>
      <c r="AA296" s="72">
        <f t="shared" si="201"/>
        <v>72.853185595567865</v>
      </c>
      <c r="AB296" s="72">
        <f t="shared" si="170"/>
        <v>77.738604885419292</v>
      </c>
      <c r="AC296" s="72">
        <f t="shared" si="170"/>
        <v>85.872576177285325</v>
      </c>
      <c r="AD296" s="72">
        <f t="shared" si="170"/>
        <v>85.771845882649203</v>
      </c>
      <c r="AE296" s="72">
        <f t="shared" si="223"/>
        <v>91.211281792999245</v>
      </c>
      <c r="AF296" s="72">
        <f t="shared" si="223"/>
        <v>108.2850667338202</v>
      </c>
      <c r="AG296" s="73">
        <f t="shared" si="223"/>
        <v>116.24276001007303</v>
      </c>
      <c r="AH296" s="558">
        <v>1</v>
      </c>
      <c r="AI296" s="234">
        <v>1</v>
      </c>
      <c r="AJ296" s="234">
        <v>1</v>
      </c>
      <c r="AK296" s="234">
        <v>1</v>
      </c>
      <c r="AL296" s="234">
        <v>1</v>
      </c>
      <c r="AM296" s="234">
        <v>1</v>
      </c>
      <c r="AN296" s="234">
        <v>1</v>
      </c>
      <c r="AO296" s="234">
        <v>1</v>
      </c>
      <c r="AP296" s="234">
        <v>1</v>
      </c>
      <c r="AQ296" s="234">
        <v>1</v>
      </c>
      <c r="AR296" s="234">
        <v>1</v>
      </c>
      <c r="AS296" s="234">
        <v>1</v>
      </c>
      <c r="AT296" s="234">
        <v>4</v>
      </c>
      <c r="AU296" s="234">
        <v>6</v>
      </c>
      <c r="AV296" s="236">
        <v>7</v>
      </c>
    </row>
    <row r="297" spans="2:48" ht="14.45">
      <c r="B297" s="741"/>
      <c r="C297" s="1" t="s">
        <v>196</v>
      </c>
      <c r="D297" s="211">
        <v>3497</v>
      </c>
      <c r="E297" s="211">
        <v>2920</v>
      </c>
      <c r="F297" s="211">
        <v>2767</v>
      </c>
      <c r="G297" s="211">
        <v>2569</v>
      </c>
      <c r="H297" s="211">
        <v>2533</v>
      </c>
      <c r="I297" s="211">
        <v>2406</v>
      </c>
      <c r="J297" s="211">
        <v>2516</v>
      </c>
      <c r="K297" s="211">
        <v>1698</v>
      </c>
      <c r="L297" s="211">
        <v>1905</v>
      </c>
      <c r="M297" s="211">
        <v>2681</v>
      </c>
      <c r="N297" s="211">
        <v>2510</v>
      </c>
      <c r="O297" s="211">
        <v>3040</v>
      </c>
      <c r="P297" s="212">
        <v>3071</v>
      </c>
      <c r="Q297" s="212">
        <v>3284</v>
      </c>
      <c r="R297" s="212">
        <v>3361</v>
      </c>
      <c r="S297" s="557">
        <f>100</f>
        <v>100</v>
      </c>
      <c r="T297" s="72">
        <f t="shared" si="203"/>
        <v>83.500142979696889</v>
      </c>
      <c r="U297" s="72">
        <f t="shared" si="204"/>
        <v>79.124964255075781</v>
      </c>
      <c r="V297" s="72">
        <f t="shared" si="205"/>
        <v>73.462968258507289</v>
      </c>
      <c r="W297" s="72">
        <f t="shared" si="201"/>
        <v>72.433514440949381</v>
      </c>
      <c r="X297" s="72">
        <f t="shared" si="201"/>
        <v>68.801830140120103</v>
      </c>
      <c r="Y297" s="72">
        <f t="shared" si="201"/>
        <v>71.947383471547042</v>
      </c>
      <c r="Z297" s="72">
        <f t="shared" si="201"/>
        <v>48.555905061481269</v>
      </c>
      <c r="AA297" s="72">
        <f t="shared" si="201"/>
        <v>54.475264512439232</v>
      </c>
      <c r="AB297" s="72">
        <f t="shared" si="170"/>
        <v>76.665713468687443</v>
      </c>
      <c r="AC297" s="72">
        <f t="shared" si="170"/>
        <v>71.775807835287395</v>
      </c>
      <c r="AD297" s="72">
        <f t="shared" si="170"/>
        <v>86.931655704889906</v>
      </c>
      <c r="AE297" s="72">
        <f t="shared" si="223"/>
        <v>87.818129825564768</v>
      </c>
      <c r="AF297" s="72">
        <f t="shared" si="223"/>
        <v>93.909064912782384</v>
      </c>
      <c r="AG297" s="73">
        <f t="shared" si="223"/>
        <v>96.110952244781245</v>
      </c>
      <c r="AH297" s="558">
        <v>1</v>
      </c>
      <c r="AI297" s="234">
        <v>1</v>
      </c>
      <c r="AJ297" s="234">
        <v>1</v>
      </c>
      <c r="AK297" s="234">
        <v>1</v>
      </c>
      <c r="AL297" s="234">
        <v>1</v>
      </c>
      <c r="AM297" s="234">
        <v>1</v>
      </c>
      <c r="AN297" s="234">
        <v>1</v>
      </c>
      <c r="AO297" s="234">
        <v>1</v>
      </c>
      <c r="AP297" s="234">
        <v>1</v>
      </c>
      <c r="AQ297" s="234">
        <v>1</v>
      </c>
      <c r="AR297" s="234">
        <v>1</v>
      </c>
      <c r="AS297" s="234">
        <v>1</v>
      </c>
      <c r="AT297" s="234">
        <v>4</v>
      </c>
      <c r="AU297" s="234">
        <v>6</v>
      </c>
      <c r="AV297" s="236">
        <v>7</v>
      </c>
    </row>
    <row r="298" spans="2:48" ht="14.45">
      <c r="B298" s="741"/>
      <c r="C298" s="1" t="s">
        <v>197</v>
      </c>
      <c r="D298" s="211">
        <v>14157</v>
      </c>
      <c r="E298" s="211">
        <v>13064</v>
      </c>
      <c r="F298" s="211">
        <v>12519</v>
      </c>
      <c r="G298" s="211">
        <v>11649</v>
      </c>
      <c r="H298" s="211">
        <v>10685</v>
      </c>
      <c r="I298" s="211">
        <v>10346</v>
      </c>
      <c r="J298" s="211">
        <v>10882</v>
      </c>
      <c r="K298" s="211">
        <v>10234</v>
      </c>
      <c r="L298" s="211">
        <v>10026</v>
      </c>
      <c r="M298" s="211">
        <v>10949</v>
      </c>
      <c r="N298" s="211">
        <v>11299</v>
      </c>
      <c r="O298" s="211">
        <v>11872</v>
      </c>
      <c r="P298" s="212">
        <v>12603</v>
      </c>
      <c r="Q298" s="212">
        <v>14787</v>
      </c>
      <c r="R298" s="212">
        <v>15884</v>
      </c>
      <c r="S298" s="557">
        <f>100</f>
        <v>100</v>
      </c>
      <c r="T298" s="72">
        <f t="shared" si="203"/>
        <v>92.279437733983187</v>
      </c>
      <c r="U298" s="72">
        <f t="shared" si="204"/>
        <v>88.429752066115697</v>
      </c>
      <c r="V298" s="72">
        <f t="shared" si="205"/>
        <v>82.284382284382289</v>
      </c>
      <c r="W298" s="72">
        <f t="shared" si="201"/>
        <v>75.475030020484567</v>
      </c>
      <c r="X298" s="72">
        <f t="shared" si="201"/>
        <v>73.080454898636717</v>
      </c>
      <c r="Y298" s="72">
        <f t="shared" si="201"/>
        <v>76.86656777565868</v>
      </c>
      <c r="Z298" s="72">
        <f t="shared" si="201"/>
        <v>72.289326834781377</v>
      </c>
      <c r="AA298" s="72">
        <f t="shared" si="201"/>
        <v>70.820089001907178</v>
      </c>
      <c r="AB298" s="72">
        <f t="shared" si="170"/>
        <v>77.339831885286429</v>
      </c>
      <c r="AC298" s="72">
        <f t="shared" si="170"/>
        <v>79.812107084834352</v>
      </c>
      <c r="AD298" s="72">
        <f t="shared" si="170"/>
        <v>83.859574768665681</v>
      </c>
      <c r="AE298" s="72">
        <f t="shared" si="223"/>
        <v>89.023098114007212</v>
      </c>
      <c r="AF298" s="72">
        <f t="shared" si="223"/>
        <v>104.45009535918626</v>
      </c>
      <c r="AG298" s="73">
        <f t="shared" si="223"/>
        <v>112.1989121989122</v>
      </c>
      <c r="AH298" s="558">
        <v>1</v>
      </c>
      <c r="AI298" s="234">
        <v>1</v>
      </c>
      <c r="AJ298" s="234">
        <v>1</v>
      </c>
      <c r="AK298" s="234">
        <v>1</v>
      </c>
      <c r="AL298" s="234">
        <v>1</v>
      </c>
      <c r="AM298" s="234">
        <v>1</v>
      </c>
      <c r="AN298" s="234">
        <v>1</v>
      </c>
      <c r="AO298" s="234">
        <v>1</v>
      </c>
      <c r="AP298" s="234">
        <v>1</v>
      </c>
      <c r="AQ298" s="234">
        <v>1</v>
      </c>
      <c r="AR298" s="234">
        <v>1</v>
      </c>
      <c r="AS298" s="234">
        <v>1</v>
      </c>
      <c r="AT298" s="234">
        <v>4</v>
      </c>
      <c r="AU298" s="234">
        <v>6</v>
      </c>
      <c r="AV298" s="236">
        <v>7</v>
      </c>
    </row>
    <row r="299" spans="2:48" ht="14.45">
      <c r="B299" s="742"/>
      <c r="C299" s="8" t="s">
        <v>198</v>
      </c>
      <c r="D299">
        <v>10660</v>
      </c>
      <c r="E299">
        <v>10144</v>
      </c>
      <c r="F299">
        <v>9752</v>
      </c>
      <c r="G299">
        <v>9080</v>
      </c>
      <c r="H299">
        <v>8152</v>
      </c>
      <c r="I299">
        <v>7940</v>
      </c>
      <c r="J299">
        <v>8366</v>
      </c>
      <c r="K299">
        <v>8536</v>
      </c>
      <c r="L299">
        <v>8121</v>
      </c>
      <c r="M299">
        <v>8268</v>
      </c>
      <c r="N299">
        <v>8789</v>
      </c>
      <c r="O299">
        <v>8832</v>
      </c>
      <c r="P299">
        <v>9532</v>
      </c>
      <c r="Q299">
        <v>11503</v>
      </c>
      <c r="R299">
        <v>12523</v>
      </c>
      <c r="S299" s="557">
        <f>100</f>
        <v>100</v>
      </c>
      <c r="T299" s="72">
        <f t="shared" si="203"/>
        <v>95.159474671669798</v>
      </c>
      <c r="U299" s="72">
        <f t="shared" si="204"/>
        <v>91.482176360225139</v>
      </c>
      <c r="V299" s="72">
        <f t="shared" si="205"/>
        <v>85.178236397748591</v>
      </c>
      <c r="W299" s="72">
        <f t="shared" si="201"/>
        <v>76.472795497185743</v>
      </c>
      <c r="X299" s="72">
        <f t="shared" si="201"/>
        <v>74.484052532833019</v>
      </c>
      <c r="Y299" s="72">
        <f t="shared" si="201"/>
        <v>78.48030018761726</v>
      </c>
      <c r="Z299" s="72">
        <f t="shared" si="201"/>
        <v>80.075046904315201</v>
      </c>
      <c r="AA299" s="72">
        <f t="shared" si="201"/>
        <v>76.18198874296435</v>
      </c>
      <c r="AB299" s="72">
        <f t="shared" si="170"/>
        <v>77.560975609756099</v>
      </c>
      <c r="AC299" s="72">
        <f t="shared" si="170"/>
        <v>82.448405253283298</v>
      </c>
      <c r="AD299" s="72">
        <f t="shared" si="170"/>
        <v>82.851782363977492</v>
      </c>
      <c r="AE299" s="72">
        <f t="shared" si="223"/>
        <v>89.418386491557229</v>
      </c>
      <c r="AF299" s="72">
        <f t="shared" si="223"/>
        <v>107.90806754221389</v>
      </c>
      <c r="AG299" s="73">
        <f t="shared" si="223"/>
        <v>117.4765478424015</v>
      </c>
      <c r="AH299" s="237"/>
      <c r="AI299" s="238"/>
      <c r="AJ299" s="238"/>
      <c r="AK299" s="238"/>
      <c r="AL299" s="238"/>
      <c r="AM299" s="238"/>
      <c r="AN299" s="238"/>
      <c r="AO299" s="238"/>
      <c r="AP299" s="238"/>
      <c r="AQ299" s="238"/>
      <c r="AR299" s="238"/>
      <c r="AS299" s="238"/>
      <c r="AT299" s="238"/>
      <c r="AU299" s="238"/>
      <c r="AV299" s="239"/>
    </row>
    <row r="300" spans="2:48" ht="15" customHeight="1">
      <c r="B300" s="741" t="s">
        <v>143</v>
      </c>
      <c r="C300" s="1" t="s">
        <v>193</v>
      </c>
      <c r="D300" s="211">
        <v>4089</v>
      </c>
      <c r="E300" s="211">
        <v>3724</v>
      </c>
      <c r="F300" s="211">
        <v>3390</v>
      </c>
      <c r="G300" s="211">
        <v>3306</v>
      </c>
      <c r="H300" s="211">
        <v>3126</v>
      </c>
      <c r="I300" s="211">
        <v>3127</v>
      </c>
      <c r="J300" s="211">
        <v>3163</v>
      </c>
      <c r="K300" s="211">
        <v>3422</v>
      </c>
      <c r="L300" s="211">
        <v>3659</v>
      </c>
      <c r="M300" s="211">
        <v>4050</v>
      </c>
      <c r="N300" s="211">
        <v>4218</v>
      </c>
      <c r="O300" s="211">
        <v>4515</v>
      </c>
      <c r="P300" s="212">
        <v>4986</v>
      </c>
      <c r="Q300" s="212">
        <v>6322</v>
      </c>
      <c r="R300" s="212">
        <v>7104</v>
      </c>
      <c r="S300" s="557">
        <f>100</f>
        <v>100</v>
      </c>
      <c r="T300" s="72">
        <f t="shared" si="203"/>
        <v>91.073612130105161</v>
      </c>
      <c r="U300" s="72">
        <f t="shared" si="204"/>
        <v>82.905355832721938</v>
      </c>
      <c r="V300" s="72">
        <f t="shared" si="205"/>
        <v>80.851063829787236</v>
      </c>
      <c r="W300" s="72">
        <f t="shared" si="201"/>
        <v>76.449009537784306</v>
      </c>
      <c r="X300" s="72">
        <f t="shared" si="201"/>
        <v>76.473465394962091</v>
      </c>
      <c r="Y300" s="72">
        <f t="shared" si="201"/>
        <v>77.353876253362685</v>
      </c>
      <c r="Z300" s="72">
        <f t="shared" si="201"/>
        <v>83.687943262411352</v>
      </c>
      <c r="AA300" s="72">
        <f t="shared" si="201"/>
        <v>89.483981413548548</v>
      </c>
      <c r="AB300" s="72">
        <f t="shared" si="170"/>
        <v>99.046221570066024</v>
      </c>
      <c r="AC300" s="72">
        <f t="shared" si="170"/>
        <v>103.15480557593544</v>
      </c>
      <c r="AD300" s="72">
        <f t="shared" si="170"/>
        <v>110.41819515774029</v>
      </c>
      <c r="AE300" s="72">
        <f t="shared" si="223"/>
        <v>121.9369038884813</v>
      </c>
      <c r="AF300" s="72">
        <f t="shared" si="223"/>
        <v>154.60992907801418</v>
      </c>
      <c r="AG300" s="73">
        <f t="shared" si="223"/>
        <v>173.73440939104916</v>
      </c>
      <c r="AH300" s="558">
        <v>1</v>
      </c>
      <c r="AI300" s="234">
        <v>1</v>
      </c>
      <c r="AJ300" s="234">
        <v>1</v>
      </c>
      <c r="AK300" s="234">
        <v>1</v>
      </c>
      <c r="AL300" s="234">
        <v>1</v>
      </c>
      <c r="AM300" s="234">
        <v>1</v>
      </c>
      <c r="AN300" s="234">
        <v>1</v>
      </c>
      <c r="AO300" s="234">
        <v>1</v>
      </c>
      <c r="AP300" s="234">
        <v>1</v>
      </c>
      <c r="AQ300" s="234">
        <v>1</v>
      </c>
      <c r="AR300" s="234">
        <v>1</v>
      </c>
      <c r="AS300" s="234">
        <v>1</v>
      </c>
      <c r="AT300" s="234">
        <v>4</v>
      </c>
      <c r="AU300" s="234">
        <v>6</v>
      </c>
      <c r="AV300" s="236">
        <v>7</v>
      </c>
    </row>
    <row r="301" spans="2:48" ht="14.45">
      <c r="B301" s="741"/>
      <c r="C301" s="1" t="s">
        <v>194</v>
      </c>
      <c r="D301" s="211">
        <v>1252</v>
      </c>
      <c r="E301" s="211">
        <v>1115</v>
      </c>
      <c r="F301" s="211">
        <v>1228</v>
      </c>
      <c r="G301" s="211">
        <v>1079</v>
      </c>
      <c r="H301" s="212">
        <v>810</v>
      </c>
      <c r="I301" s="212">
        <v>799</v>
      </c>
      <c r="J301" s="212">
        <v>790</v>
      </c>
      <c r="K301" s="212">
        <v>836</v>
      </c>
      <c r="L301" s="212">
        <v>809</v>
      </c>
      <c r="M301" s="212">
        <v>735</v>
      </c>
      <c r="N301" s="212">
        <v>568</v>
      </c>
      <c r="O301" s="212">
        <v>838</v>
      </c>
      <c r="P301" s="212">
        <v>658</v>
      </c>
      <c r="Q301" s="212">
        <v>757</v>
      </c>
      <c r="R301" s="212">
        <v>801</v>
      </c>
      <c r="S301" s="557">
        <f>100</f>
        <v>100</v>
      </c>
      <c r="T301" s="72">
        <f t="shared" si="203"/>
        <v>89.057507987220447</v>
      </c>
      <c r="U301" s="72">
        <f t="shared" si="204"/>
        <v>98.08306709265176</v>
      </c>
      <c r="V301" s="72">
        <f t="shared" si="205"/>
        <v>86.182108626198087</v>
      </c>
      <c r="W301" s="72">
        <f t="shared" si="201"/>
        <v>64.696485623003198</v>
      </c>
      <c r="X301" s="72">
        <f t="shared" si="201"/>
        <v>63.81789137380192</v>
      </c>
      <c r="Y301" s="72">
        <f t="shared" si="201"/>
        <v>63.099041533546327</v>
      </c>
      <c r="Z301" s="72">
        <f t="shared" si="201"/>
        <v>66.773162939297123</v>
      </c>
      <c r="AA301" s="72">
        <f t="shared" si="201"/>
        <v>64.616613418530349</v>
      </c>
      <c r="AB301" s="72">
        <f t="shared" si="170"/>
        <v>58.706070287539937</v>
      </c>
      <c r="AC301" s="72">
        <f t="shared" si="170"/>
        <v>45.367412140575077</v>
      </c>
      <c r="AD301" s="72">
        <f t="shared" si="170"/>
        <v>66.932907348242807</v>
      </c>
      <c r="AE301" s="72">
        <f t="shared" si="223"/>
        <v>52.555910543130992</v>
      </c>
      <c r="AF301" s="72">
        <f t="shared" si="223"/>
        <v>60.463258785942493</v>
      </c>
      <c r="AG301" s="73">
        <f t="shared" si="223"/>
        <v>63.977635782747605</v>
      </c>
      <c r="AH301" s="558">
        <v>1</v>
      </c>
      <c r="AI301" s="234">
        <v>1</v>
      </c>
      <c r="AJ301" s="234">
        <v>1</v>
      </c>
      <c r="AK301" s="234">
        <v>1</v>
      </c>
      <c r="AL301" s="234">
        <v>4</v>
      </c>
      <c r="AM301" s="234">
        <v>4</v>
      </c>
      <c r="AN301" s="234">
        <v>4</v>
      </c>
      <c r="AO301" s="234">
        <v>4</v>
      </c>
      <c r="AP301" s="234">
        <v>4</v>
      </c>
      <c r="AQ301" s="234">
        <v>4</v>
      </c>
      <c r="AR301" s="234">
        <v>4</v>
      </c>
      <c r="AS301" s="234">
        <v>4</v>
      </c>
      <c r="AT301" s="234">
        <v>4</v>
      </c>
      <c r="AU301" s="234">
        <v>6</v>
      </c>
      <c r="AV301" s="236">
        <v>7</v>
      </c>
    </row>
    <row r="302" spans="2:48" ht="14.45">
      <c r="B302" s="741"/>
      <c r="C302" s="1" t="s">
        <v>195</v>
      </c>
      <c r="D302" s="212">
        <v>1081</v>
      </c>
      <c r="E302" s="212">
        <v>1233</v>
      </c>
      <c r="F302" s="212">
        <v>561</v>
      </c>
      <c r="G302" s="212">
        <v>604</v>
      </c>
      <c r="H302" s="211">
        <v>681</v>
      </c>
      <c r="I302" s="211">
        <v>872</v>
      </c>
      <c r="J302" s="211">
        <v>891</v>
      </c>
      <c r="K302" s="211">
        <v>983</v>
      </c>
      <c r="L302" s="211">
        <v>966</v>
      </c>
      <c r="M302" s="211">
        <v>1038</v>
      </c>
      <c r="N302" s="211">
        <v>1208</v>
      </c>
      <c r="O302" s="211">
        <v>1219</v>
      </c>
      <c r="P302" s="212">
        <v>1296</v>
      </c>
      <c r="Q302" s="212">
        <v>1539</v>
      </c>
      <c r="R302" s="212">
        <v>1652</v>
      </c>
      <c r="S302" s="557">
        <f>100</f>
        <v>100</v>
      </c>
      <c r="T302" s="72">
        <f t="shared" si="203"/>
        <v>114.06105457909344</v>
      </c>
      <c r="U302" s="72">
        <f t="shared" si="204"/>
        <v>51.896392229417209</v>
      </c>
      <c r="V302" s="72">
        <f t="shared" si="205"/>
        <v>55.87419056429232</v>
      </c>
      <c r="W302" s="72">
        <f t="shared" si="201"/>
        <v>62.997224791859388</v>
      </c>
      <c r="X302" s="72">
        <f t="shared" si="201"/>
        <v>80.666049953746537</v>
      </c>
      <c r="Y302" s="72">
        <f t="shared" si="201"/>
        <v>82.423681776133208</v>
      </c>
      <c r="Z302" s="72">
        <f t="shared" si="201"/>
        <v>90.934320074005555</v>
      </c>
      <c r="AA302" s="72">
        <f t="shared" si="201"/>
        <v>89.361702127659569</v>
      </c>
      <c r="AB302" s="72">
        <f t="shared" si="170"/>
        <v>96.022201665124882</v>
      </c>
      <c r="AC302" s="72">
        <f t="shared" si="170"/>
        <v>111.74838112858464</v>
      </c>
      <c r="AD302" s="72">
        <f t="shared" si="170"/>
        <v>112.76595744680851</v>
      </c>
      <c r="AE302" s="72">
        <f t="shared" si="223"/>
        <v>119.88899167437557</v>
      </c>
      <c r="AF302" s="72">
        <f t="shared" si="223"/>
        <v>142.368177613321</v>
      </c>
      <c r="AG302" s="73">
        <f t="shared" si="223"/>
        <v>152.82146160962071</v>
      </c>
      <c r="AH302" s="558">
        <v>4</v>
      </c>
      <c r="AI302" s="234">
        <v>4</v>
      </c>
      <c r="AJ302" s="234">
        <v>4</v>
      </c>
      <c r="AK302" s="234">
        <v>4</v>
      </c>
      <c r="AL302" s="234">
        <v>1</v>
      </c>
      <c r="AM302" s="234">
        <v>1</v>
      </c>
      <c r="AN302" s="234">
        <v>1</v>
      </c>
      <c r="AO302" s="234">
        <v>1</v>
      </c>
      <c r="AP302" s="234">
        <v>1</v>
      </c>
      <c r="AQ302" s="234">
        <v>1</v>
      </c>
      <c r="AR302" s="234">
        <v>1</v>
      </c>
      <c r="AS302" s="234">
        <v>1</v>
      </c>
      <c r="AT302" s="234">
        <v>4</v>
      </c>
      <c r="AU302" s="234">
        <v>6</v>
      </c>
      <c r="AV302" s="236">
        <v>7</v>
      </c>
    </row>
    <row r="303" spans="2:48" ht="14.45">
      <c r="B303" s="741"/>
      <c r="C303" s="1" t="s">
        <v>196</v>
      </c>
      <c r="D303" s="212">
        <v>672</v>
      </c>
      <c r="E303" s="212">
        <v>556</v>
      </c>
      <c r="F303" s="212">
        <v>1011</v>
      </c>
      <c r="G303" s="212">
        <v>909</v>
      </c>
      <c r="H303" s="212">
        <v>922</v>
      </c>
      <c r="I303" s="212">
        <v>512</v>
      </c>
      <c r="J303" s="212">
        <v>528</v>
      </c>
      <c r="K303" s="212">
        <v>559</v>
      </c>
      <c r="L303" s="212">
        <v>540</v>
      </c>
      <c r="M303" s="212">
        <v>563</v>
      </c>
      <c r="N303" s="212">
        <v>788</v>
      </c>
      <c r="O303" s="212">
        <v>702</v>
      </c>
      <c r="P303" s="212">
        <v>894</v>
      </c>
      <c r="Q303" s="212">
        <v>956</v>
      </c>
      <c r="R303" s="212">
        <v>978</v>
      </c>
      <c r="S303" s="557">
        <f>100</f>
        <v>100</v>
      </c>
      <c r="T303" s="72">
        <f t="shared" si="203"/>
        <v>82.738095238095241</v>
      </c>
      <c r="U303" s="72">
        <f t="shared" si="204"/>
        <v>150.44642857142858</v>
      </c>
      <c r="V303" s="72">
        <f t="shared" si="205"/>
        <v>135.26785714285714</v>
      </c>
      <c r="W303" s="72">
        <f t="shared" si="201"/>
        <v>137.20238095238096</v>
      </c>
      <c r="X303" s="72">
        <f t="shared" si="201"/>
        <v>76.19047619047619</v>
      </c>
      <c r="Y303" s="72">
        <f t="shared" si="201"/>
        <v>78.571428571428569</v>
      </c>
      <c r="Z303" s="72">
        <f t="shared" si="201"/>
        <v>83.18452380952381</v>
      </c>
      <c r="AA303" s="72">
        <f t="shared" si="201"/>
        <v>80.357142857142861</v>
      </c>
      <c r="AB303" s="72">
        <f t="shared" si="170"/>
        <v>83.779761904761898</v>
      </c>
      <c r="AC303" s="72">
        <f t="shared" si="170"/>
        <v>117.26190476190476</v>
      </c>
      <c r="AD303" s="72">
        <f t="shared" si="170"/>
        <v>104.46428571428571</v>
      </c>
      <c r="AE303" s="72">
        <f t="shared" si="223"/>
        <v>133.03571428571428</v>
      </c>
      <c r="AF303" s="72">
        <f t="shared" si="223"/>
        <v>142.26190476190476</v>
      </c>
      <c r="AG303" s="73">
        <f t="shared" si="223"/>
        <v>145.53571428571428</v>
      </c>
      <c r="AH303" s="558">
        <v>4</v>
      </c>
      <c r="AI303" s="234">
        <v>4</v>
      </c>
      <c r="AJ303" s="234">
        <v>4</v>
      </c>
      <c r="AK303" s="234">
        <v>4</v>
      </c>
      <c r="AL303" s="234">
        <v>4</v>
      </c>
      <c r="AM303" s="234">
        <v>4</v>
      </c>
      <c r="AN303" s="234">
        <v>4</v>
      </c>
      <c r="AO303" s="234">
        <v>4</v>
      </c>
      <c r="AP303" s="234">
        <v>4</v>
      </c>
      <c r="AQ303" s="234">
        <v>4</v>
      </c>
      <c r="AR303" s="234">
        <v>4</v>
      </c>
      <c r="AS303" s="234">
        <v>4</v>
      </c>
      <c r="AT303" s="234">
        <v>4</v>
      </c>
      <c r="AU303" s="234">
        <v>6</v>
      </c>
      <c r="AV303" s="236">
        <v>7</v>
      </c>
    </row>
    <row r="304" spans="2:48" ht="14.45">
      <c r="B304" s="741"/>
      <c r="C304" s="1" t="s">
        <v>197</v>
      </c>
      <c r="D304" s="211">
        <v>7094</v>
      </c>
      <c r="E304" s="211">
        <v>6628</v>
      </c>
      <c r="F304" s="211">
        <v>6190</v>
      </c>
      <c r="G304" s="211">
        <v>5898</v>
      </c>
      <c r="H304" s="211">
        <v>5539</v>
      </c>
      <c r="I304" s="211">
        <v>5310</v>
      </c>
      <c r="J304" s="211">
        <v>5372</v>
      </c>
      <c r="K304" s="211">
        <v>5800</v>
      </c>
      <c r="L304" s="211">
        <v>5974</v>
      </c>
      <c r="M304" s="211">
        <v>6386</v>
      </c>
      <c r="N304" s="211">
        <v>6782</v>
      </c>
      <c r="O304" s="211">
        <v>7274</v>
      </c>
      <c r="P304" s="212">
        <v>7834</v>
      </c>
      <c r="Q304" s="212">
        <v>9574</v>
      </c>
      <c r="R304" s="212">
        <v>10535</v>
      </c>
      <c r="S304" s="557">
        <f>100</f>
        <v>100</v>
      </c>
      <c r="T304" s="72">
        <f t="shared" si="203"/>
        <v>93.431068508598813</v>
      </c>
      <c r="U304" s="72">
        <f t="shared" si="204"/>
        <v>87.256836763462076</v>
      </c>
      <c r="V304" s="72">
        <f t="shared" si="205"/>
        <v>83.14068226670426</v>
      </c>
      <c r="W304" s="72">
        <f t="shared" si="201"/>
        <v>78.080067662813647</v>
      </c>
      <c r="X304" s="72">
        <f t="shared" si="201"/>
        <v>74.851987595150831</v>
      </c>
      <c r="Y304" s="72">
        <f t="shared" si="201"/>
        <v>75.725965604736402</v>
      </c>
      <c r="Z304" s="72">
        <f t="shared" si="201"/>
        <v>81.759233154778684</v>
      </c>
      <c r="AA304" s="72">
        <f t="shared" si="201"/>
        <v>84.212010149422042</v>
      </c>
      <c r="AB304" s="72">
        <f t="shared" si="170"/>
        <v>90.019734987313228</v>
      </c>
      <c r="AC304" s="72">
        <f t="shared" si="170"/>
        <v>95.60191711305329</v>
      </c>
      <c r="AD304" s="72">
        <f t="shared" si="170"/>
        <v>102.53735551170003</v>
      </c>
      <c r="AE304" s="72">
        <f t="shared" si="223"/>
        <v>110.43135043698901</v>
      </c>
      <c r="AF304" s="72">
        <f t="shared" si="223"/>
        <v>134.9591203834226</v>
      </c>
      <c r="AG304" s="73">
        <f t="shared" si="223"/>
        <v>148.50577953199888</v>
      </c>
      <c r="AH304" s="558">
        <v>1</v>
      </c>
      <c r="AI304" s="234">
        <v>1</v>
      </c>
      <c r="AJ304" s="234">
        <v>1</v>
      </c>
      <c r="AK304" s="234">
        <v>1</v>
      </c>
      <c r="AL304" s="234">
        <v>1</v>
      </c>
      <c r="AM304" s="234">
        <v>1</v>
      </c>
      <c r="AN304" s="234">
        <v>1</v>
      </c>
      <c r="AO304" s="234">
        <v>1</v>
      </c>
      <c r="AP304" s="234">
        <v>1</v>
      </c>
      <c r="AQ304" s="234">
        <v>1</v>
      </c>
      <c r="AR304" s="234">
        <v>1</v>
      </c>
      <c r="AS304" s="234">
        <v>1</v>
      </c>
      <c r="AT304" s="234">
        <v>4</v>
      </c>
      <c r="AU304" s="234">
        <v>6</v>
      </c>
      <c r="AV304" s="236">
        <v>7</v>
      </c>
    </row>
    <row r="305" spans="2:48" ht="14.45">
      <c r="B305" s="742"/>
      <c r="C305" s="8" t="s">
        <v>198</v>
      </c>
      <c r="D305">
        <v>6422</v>
      </c>
      <c r="E305">
        <v>6072</v>
      </c>
      <c r="F305">
        <v>5179</v>
      </c>
      <c r="G305">
        <v>4989</v>
      </c>
      <c r="H305">
        <v>4617</v>
      </c>
      <c r="I305">
        <v>4798</v>
      </c>
      <c r="J305">
        <v>4844</v>
      </c>
      <c r="K305">
        <v>5241</v>
      </c>
      <c r="L305">
        <v>5434</v>
      </c>
      <c r="M305">
        <v>5823</v>
      </c>
      <c r="N305">
        <v>5994</v>
      </c>
      <c r="O305">
        <v>6572</v>
      </c>
      <c r="P305">
        <v>6940</v>
      </c>
      <c r="Q305">
        <v>8618</v>
      </c>
      <c r="R305">
        <v>9557</v>
      </c>
      <c r="S305" s="557">
        <f>100</f>
        <v>100</v>
      </c>
      <c r="T305" s="72">
        <f t="shared" si="203"/>
        <v>94.54998442852694</v>
      </c>
      <c r="U305" s="72">
        <f t="shared" si="204"/>
        <v>80.644658984739962</v>
      </c>
      <c r="V305" s="72">
        <f t="shared" si="205"/>
        <v>77.686079103083145</v>
      </c>
      <c r="W305" s="72">
        <f t="shared" si="201"/>
        <v>71.89349112426035</v>
      </c>
      <c r="X305" s="72">
        <f t="shared" si="201"/>
        <v>74.711927748365</v>
      </c>
      <c r="Y305" s="72">
        <f t="shared" si="201"/>
        <v>75.428215509187169</v>
      </c>
      <c r="Z305" s="72">
        <f t="shared" si="201"/>
        <v>81.610090314543754</v>
      </c>
      <c r="AA305" s="72">
        <f t="shared" si="201"/>
        <v>84.615384615384613</v>
      </c>
      <c r="AB305" s="72">
        <f t="shared" si="170"/>
        <v>90.672687636250387</v>
      </c>
      <c r="AC305" s="72">
        <f t="shared" si="170"/>
        <v>93.335409529741511</v>
      </c>
      <c r="AD305" s="72">
        <f t="shared" si="170"/>
        <v>102.33572095920275</v>
      </c>
      <c r="AE305" s="72">
        <f t="shared" si="223"/>
        <v>108.06602304578013</v>
      </c>
      <c r="AF305" s="72">
        <f t="shared" si="223"/>
        <v>134.19495484272812</v>
      </c>
      <c r="AG305" s="73">
        <f t="shared" si="223"/>
        <v>148.81656804733728</v>
      </c>
      <c r="AH305" s="237"/>
      <c r="AI305" s="238"/>
      <c r="AJ305" s="238"/>
      <c r="AK305" s="238"/>
      <c r="AL305" s="238"/>
      <c r="AM305" s="238"/>
      <c r="AN305" s="238"/>
      <c r="AO305" s="238"/>
      <c r="AP305" s="238"/>
      <c r="AQ305" s="238"/>
      <c r="AR305" s="238"/>
      <c r="AS305" s="238"/>
      <c r="AT305" s="238"/>
      <c r="AU305" s="238"/>
      <c r="AV305" s="239"/>
    </row>
    <row r="306" spans="2:48" ht="15" customHeight="1">
      <c r="B306" s="741" t="s">
        <v>144</v>
      </c>
      <c r="C306" s="1" t="s">
        <v>193</v>
      </c>
      <c r="D306" s="211">
        <v>833</v>
      </c>
      <c r="E306" s="211">
        <v>840</v>
      </c>
      <c r="F306" s="211">
        <v>854</v>
      </c>
      <c r="G306" s="211">
        <v>833</v>
      </c>
      <c r="H306" s="211">
        <v>775</v>
      </c>
      <c r="I306" s="211">
        <v>692</v>
      </c>
      <c r="J306" s="211">
        <v>710</v>
      </c>
      <c r="K306" s="211">
        <v>677</v>
      </c>
      <c r="L306" s="211">
        <v>686</v>
      </c>
      <c r="M306" s="211">
        <v>700</v>
      </c>
      <c r="N306" s="211">
        <v>739</v>
      </c>
      <c r="O306" s="211">
        <v>722</v>
      </c>
      <c r="P306" s="212">
        <v>797</v>
      </c>
      <c r="Q306" s="212">
        <v>1011</v>
      </c>
      <c r="R306" s="212">
        <v>1136</v>
      </c>
      <c r="S306" s="557">
        <f>100</f>
        <v>100</v>
      </c>
      <c r="T306" s="72">
        <f t="shared" si="203"/>
        <v>100.84033613445378</v>
      </c>
      <c r="U306" s="72">
        <f t="shared" si="204"/>
        <v>102.52100840336135</v>
      </c>
      <c r="V306" s="72">
        <f t="shared" si="205"/>
        <v>100</v>
      </c>
      <c r="W306" s="72">
        <f t="shared" si="201"/>
        <v>93.037214885954384</v>
      </c>
      <c r="X306" s="72">
        <f t="shared" si="201"/>
        <v>83.073229291716686</v>
      </c>
      <c r="Y306" s="72">
        <f t="shared" si="201"/>
        <v>85.234093637454976</v>
      </c>
      <c r="Z306" s="72">
        <f t="shared" si="201"/>
        <v>81.272509003601442</v>
      </c>
      <c r="AA306" s="72">
        <f t="shared" si="201"/>
        <v>82.352941176470594</v>
      </c>
      <c r="AB306" s="72">
        <f t="shared" si="170"/>
        <v>84.033613445378151</v>
      </c>
      <c r="AC306" s="72">
        <f t="shared" si="170"/>
        <v>88.715486194477791</v>
      </c>
      <c r="AD306" s="72">
        <f t="shared" si="170"/>
        <v>86.674669867947173</v>
      </c>
      <c r="AE306" s="72">
        <f t="shared" si="223"/>
        <v>95.678271308523406</v>
      </c>
      <c r="AF306" s="72">
        <f t="shared" si="223"/>
        <v>121.36854741896758</v>
      </c>
      <c r="AG306" s="73">
        <f t="shared" si="223"/>
        <v>136.37454981992798</v>
      </c>
      <c r="AH306" s="558">
        <v>1</v>
      </c>
      <c r="AI306" s="234">
        <v>1</v>
      </c>
      <c r="AJ306" s="234">
        <v>1</v>
      </c>
      <c r="AK306" s="234">
        <v>1</v>
      </c>
      <c r="AL306" s="234">
        <v>1</v>
      </c>
      <c r="AM306" s="234">
        <v>1</v>
      </c>
      <c r="AN306" s="234">
        <v>1</v>
      </c>
      <c r="AO306" s="234">
        <v>1</v>
      </c>
      <c r="AP306" s="234">
        <v>1</v>
      </c>
      <c r="AQ306" s="234">
        <v>1</v>
      </c>
      <c r="AR306" s="234">
        <v>1</v>
      </c>
      <c r="AS306" s="234">
        <v>1</v>
      </c>
      <c r="AT306" s="234">
        <v>4</v>
      </c>
      <c r="AU306" s="234">
        <v>6</v>
      </c>
      <c r="AV306" s="236">
        <v>7</v>
      </c>
    </row>
    <row r="307" spans="2:48" ht="14.45">
      <c r="B307" s="741"/>
      <c r="C307" s="1" t="s">
        <v>194</v>
      </c>
      <c r="D307" s="211">
        <v>572</v>
      </c>
      <c r="E307" s="212">
        <v>556</v>
      </c>
      <c r="F307" s="211">
        <v>474</v>
      </c>
      <c r="G307" s="211">
        <v>517</v>
      </c>
      <c r="H307" s="211">
        <v>424</v>
      </c>
      <c r="I307" s="212">
        <v>391</v>
      </c>
      <c r="J307" s="212">
        <v>368</v>
      </c>
      <c r="K307" s="211">
        <v>465</v>
      </c>
      <c r="L307" s="211">
        <v>319</v>
      </c>
      <c r="M307" s="211">
        <v>348</v>
      </c>
      <c r="N307" s="212">
        <v>300</v>
      </c>
      <c r="O307" s="212">
        <v>461</v>
      </c>
      <c r="P307" s="212">
        <v>348</v>
      </c>
      <c r="Q307" s="212">
        <v>400</v>
      </c>
      <c r="R307" s="212">
        <v>423</v>
      </c>
      <c r="S307" s="557">
        <f>100</f>
        <v>100</v>
      </c>
      <c r="T307" s="72">
        <f t="shared" si="203"/>
        <v>97.2027972027972</v>
      </c>
      <c r="U307" s="72">
        <f t="shared" si="204"/>
        <v>82.867132867132867</v>
      </c>
      <c r="V307" s="72">
        <f t="shared" si="205"/>
        <v>90.384615384615387</v>
      </c>
      <c r="W307" s="72">
        <f t="shared" si="201"/>
        <v>74.12587412587412</v>
      </c>
      <c r="X307" s="72">
        <f t="shared" si="201"/>
        <v>68.35664335664336</v>
      </c>
      <c r="Y307" s="72">
        <f t="shared" si="201"/>
        <v>64.335664335664333</v>
      </c>
      <c r="Z307" s="72">
        <f t="shared" si="201"/>
        <v>81.293706293706293</v>
      </c>
      <c r="AA307" s="72">
        <f t="shared" si="201"/>
        <v>55.769230769230766</v>
      </c>
      <c r="AB307" s="72">
        <f t="shared" si="170"/>
        <v>60.83916083916084</v>
      </c>
      <c r="AC307" s="72">
        <f t="shared" si="170"/>
        <v>52.447552447552447</v>
      </c>
      <c r="AD307" s="72">
        <f t="shared" si="170"/>
        <v>80.5944055944056</v>
      </c>
      <c r="AE307" s="72">
        <f t="shared" si="223"/>
        <v>60.83916083916084</v>
      </c>
      <c r="AF307" s="72">
        <f t="shared" si="223"/>
        <v>69.930069930069934</v>
      </c>
      <c r="AG307" s="73">
        <f t="shared" si="223"/>
        <v>73.951048951048946</v>
      </c>
      <c r="AH307" s="558">
        <v>1</v>
      </c>
      <c r="AI307" s="234">
        <v>4</v>
      </c>
      <c r="AJ307" s="234">
        <v>1</v>
      </c>
      <c r="AK307" s="234">
        <v>1</v>
      </c>
      <c r="AL307" s="234">
        <v>1</v>
      </c>
      <c r="AM307" s="234">
        <v>4</v>
      </c>
      <c r="AN307" s="234">
        <v>4</v>
      </c>
      <c r="AO307" s="234">
        <v>1</v>
      </c>
      <c r="AP307" s="234">
        <v>1</v>
      </c>
      <c r="AQ307" s="234">
        <v>1</v>
      </c>
      <c r="AR307" s="234">
        <v>4</v>
      </c>
      <c r="AS307" s="234">
        <v>4</v>
      </c>
      <c r="AT307" s="234">
        <v>4</v>
      </c>
      <c r="AU307" s="234">
        <v>6</v>
      </c>
      <c r="AV307" s="236">
        <v>7</v>
      </c>
    </row>
    <row r="308" spans="2:48" ht="14.45">
      <c r="B308" s="741"/>
      <c r="C308" s="1" t="s">
        <v>195</v>
      </c>
      <c r="D308" s="211">
        <v>530</v>
      </c>
      <c r="E308" s="211">
        <v>391</v>
      </c>
      <c r="F308" s="211">
        <v>408</v>
      </c>
      <c r="G308" s="211">
        <v>398</v>
      </c>
      <c r="H308" s="211">
        <v>456</v>
      </c>
      <c r="I308" s="211">
        <v>736</v>
      </c>
      <c r="J308" s="211">
        <v>726</v>
      </c>
      <c r="K308" s="211">
        <v>761</v>
      </c>
      <c r="L308" s="211">
        <v>871</v>
      </c>
      <c r="M308" s="211">
        <v>934</v>
      </c>
      <c r="N308" s="211">
        <v>971</v>
      </c>
      <c r="O308" s="211">
        <v>990</v>
      </c>
      <c r="P308" s="212">
        <v>1053</v>
      </c>
      <c r="Q308" s="212">
        <v>1250</v>
      </c>
      <c r="R308" s="212">
        <v>1342</v>
      </c>
      <c r="S308" s="557">
        <f>100</f>
        <v>100</v>
      </c>
      <c r="T308" s="72">
        <f t="shared" ref="T308:T338" si="224">E308*100/$D308</f>
        <v>73.773584905660371</v>
      </c>
      <c r="U308" s="72">
        <f t="shared" ref="U308:U338" si="225">F308*100/$D308</f>
        <v>76.981132075471692</v>
      </c>
      <c r="V308" s="72">
        <f t="shared" ref="V308:V338" si="226">G308*100/$D308</f>
        <v>75.094339622641513</v>
      </c>
      <c r="W308" s="72">
        <f t="shared" si="201"/>
        <v>86.037735849056602</v>
      </c>
      <c r="X308" s="72">
        <f t="shared" si="201"/>
        <v>138.8679245283019</v>
      </c>
      <c r="Y308" s="72">
        <f t="shared" si="201"/>
        <v>136.98113207547169</v>
      </c>
      <c r="Z308" s="72">
        <f t="shared" si="201"/>
        <v>143.58490566037736</v>
      </c>
      <c r="AA308" s="72">
        <f t="shared" si="201"/>
        <v>164.33962264150944</v>
      </c>
      <c r="AB308" s="72">
        <f t="shared" si="170"/>
        <v>176.22641509433961</v>
      </c>
      <c r="AC308" s="72">
        <f t="shared" si="170"/>
        <v>183.20754716981133</v>
      </c>
      <c r="AD308" s="72">
        <f t="shared" si="170"/>
        <v>186.79245283018867</v>
      </c>
      <c r="AE308" s="72">
        <f t="shared" si="223"/>
        <v>198.67924528301887</v>
      </c>
      <c r="AF308" s="72">
        <f t="shared" si="223"/>
        <v>235.84905660377359</v>
      </c>
      <c r="AG308" s="73">
        <f t="shared" si="223"/>
        <v>253.20754716981133</v>
      </c>
      <c r="AH308" s="558">
        <v>1</v>
      </c>
      <c r="AI308" s="234">
        <v>1</v>
      </c>
      <c r="AJ308" s="234">
        <v>1</v>
      </c>
      <c r="AK308" s="234">
        <v>1</v>
      </c>
      <c r="AL308" s="234">
        <v>1</v>
      </c>
      <c r="AM308" s="234">
        <v>1</v>
      </c>
      <c r="AN308" s="234">
        <v>1</v>
      </c>
      <c r="AO308" s="234">
        <v>1</v>
      </c>
      <c r="AP308" s="234">
        <v>1</v>
      </c>
      <c r="AQ308" s="234">
        <v>1</v>
      </c>
      <c r="AR308" s="234">
        <v>1</v>
      </c>
      <c r="AS308" s="234">
        <v>1</v>
      </c>
      <c r="AT308" s="234">
        <v>4</v>
      </c>
      <c r="AU308" s="234">
        <v>6</v>
      </c>
      <c r="AV308" s="236">
        <v>7</v>
      </c>
    </row>
    <row r="309" spans="2:48" ht="14.45">
      <c r="B309" s="741"/>
      <c r="C309" s="1" t="s">
        <v>196</v>
      </c>
      <c r="D309" s="211">
        <v>1092</v>
      </c>
      <c r="E309" s="211">
        <v>1265</v>
      </c>
      <c r="F309" s="211">
        <v>1278</v>
      </c>
      <c r="G309" s="211">
        <v>1345</v>
      </c>
      <c r="H309" s="211">
        <v>1287</v>
      </c>
      <c r="I309" s="212">
        <v>989</v>
      </c>
      <c r="J309" s="212">
        <v>1042</v>
      </c>
      <c r="K309" s="211">
        <v>1902</v>
      </c>
      <c r="L309" s="211">
        <v>1866</v>
      </c>
      <c r="M309" s="211">
        <v>1705</v>
      </c>
      <c r="N309" s="211">
        <v>1713</v>
      </c>
      <c r="O309" s="212">
        <v>1588</v>
      </c>
      <c r="P309" s="212">
        <v>1943</v>
      </c>
      <c r="Q309" s="212">
        <v>2078</v>
      </c>
      <c r="R309" s="212">
        <v>2126</v>
      </c>
      <c r="S309" s="557">
        <f>100</f>
        <v>100</v>
      </c>
      <c r="T309" s="72">
        <f t="shared" si="224"/>
        <v>115.84249084249085</v>
      </c>
      <c r="U309" s="72">
        <f t="shared" si="225"/>
        <v>117.03296703296704</v>
      </c>
      <c r="V309" s="72">
        <f t="shared" si="226"/>
        <v>123.16849816849818</v>
      </c>
      <c r="W309" s="72">
        <f t="shared" si="201"/>
        <v>117.85714285714286</v>
      </c>
      <c r="X309" s="72">
        <f t="shared" si="201"/>
        <v>90.567765567765562</v>
      </c>
      <c r="Y309" s="72">
        <f t="shared" si="201"/>
        <v>95.421245421245416</v>
      </c>
      <c r="Z309" s="72">
        <f t="shared" si="201"/>
        <v>174.17582417582418</v>
      </c>
      <c r="AA309" s="72">
        <f t="shared" si="201"/>
        <v>170.87912087912088</v>
      </c>
      <c r="AB309" s="72">
        <f t="shared" ref="AB309:AD372" si="227">M309*100/$D309</f>
        <v>156.13553113553112</v>
      </c>
      <c r="AC309" s="72">
        <f t="shared" si="227"/>
        <v>156.86813186813185</v>
      </c>
      <c r="AD309" s="72">
        <f t="shared" si="227"/>
        <v>145.42124542124543</v>
      </c>
      <c r="AE309" s="72">
        <f t="shared" ref="AE309:AG309" si="228">P309*100/$D309</f>
        <v>177.93040293040292</v>
      </c>
      <c r="AF309" s="72">
        <f t="shared" si="228"/>
        <v>190.29304029304029</v>
      </c>
      <c r="AG309" s="73">
        <f t="shared" si="228"/>
        <v>194.6886446886447</v>
      </c>
      <c r="AH309" s="558">
        <v>1</v>
      </c>
      <c r="AI309" s="234">
        <v>1</v>
      </c>
      <c r="AJ309" s="234">
        <v>1</v>
      </c>
      <c r="AK309" s="234">
        <v>1</v>
      </c>
      <c r="AL309" s="234">
        <v>1</v>
      </c>
      <c r="AM309" s="234">
        <v>4</v>
      </c>
      <c r="AN309" s="234">
        <v>4</v>
      </c>
      <c r="AO309" s="234">
        <v>1</v>
      </c>
      <c r="AP309" s="234">
        <v>1</v>
      </c>
      <c r="AQ309" s="234">
        <v>1</v>
      </c>
      <c r="AR309" s="234">
        <v>1</v>
      </c>
      <c r="AS309" s="234">
        <v>4</v>
      </c>
      <c r="AT309" s="234">
        <v>4</v>
      </c>
      <c r="AU309" s="234">
        <v>6</v>
      </c>
      <c r="AV309" s="236">
        <v>7</v>
      </c>
    </row>
    <row r="310" spans="2:48" ht="14.45">
      <c r="B310" s="741"/>
      <c r="C310" s="1" t="s">
        <v>197</v>
      </c>
      <c r="D310" s="211">
        <v>3027</v>
      </c>
      <c r="E310" s="211">
        <v>3052</v>
      </c>
      <c r="F310" s="211">
        <v>3014</v>
      </c>
      <c r="G310" s="211">
        <v>3093</v>
      </c>
      <c r="H310" s="211">
        <v>2942</v>
      </c>
      <c r="I310" s="211">
        <v>2808</v>
      </c>
      <c r="J310" s="211">
        <v>2846</v>
      </c>
      <c r="K310" s="211">
        <v>3805</v>
      </c>
      <c r="L310" s="211">
        <v>3742</v>
      </c>
      <c r="M310" s="211">
        <v>3687</v>
      </c>
      <c r="N310" s="211">
        <v>3723</v>
      </c>
      <c r="O310" s="211">
        <v>3761</v>
      </c>
      <c r="P310" s="212">
        <v>4141</v>
      </c>
      <c r="Q310" s="212">
        <v>4739</v>
      </c>
      <c r="R310" s="212">
        <v>5027</v>
      </c>
      <c r="S310" s="557">
        <f>100</f>
        <v>100</v>
      </c>
      <c r="T310" s="72">
        <f t="shared" si="224"/>
        <v>100.82590023125206</v>
      </c>
      <c r="U310" s="72">
        <f t="shared" si="225"/>
        <v>99.570531879748927</v>
      </c>
      <c r="V310" s="72">
        <f t="shared" si="226"/>
        <v>102.18037661050545</v>
      </c>
      <c r="W310" s="72">
        <f t="shared" si="201"/>
        <v>97.191939213742984</v>
      </c>
      <c r="X310" s="72">
        <f t="shared" si="201"/>
        <v>92.765113974231909</v>
      </c>
      <c r="Y310" s="72">
        <f t="shared" si="201"/>
        <v>94.020482325735045</v>
      </c>
      <c r="Z310" s="72">
        <f t="shared" si="201"/>
        <v>125.70201519656426</v>
      </c>
      <c r="AA310" s="72">
        <f t="shared" si="201"/>
        <v>123.62074661380905</v>
      </c>
      <c r="AB310" s="72">
        <f t="shared" si="227"/>
        <v>121.80376610505451</v>
      </c>
      <c r="AC310" s="72">
        <f t="shared" si="227"/>
        <v>122.99306243805748</v>
      </c>
      <c r="AD310" s="72">
        <f t="shared" si="227"/>
        <v>124.24843078956062</v>
      </c>
      <c r="AE310" s="72">
        <f t="shared" ref="AE310:AG310" si="229">P310*100/$D310</f>
        <v>136.80211430459201</v>
      </c>
      <c r="AF310" s="72">
        <f t="shared" si="229"/>
        <v>156.5576478361414</v>
      </c>
      <c r="AG310" s="73">
        <f t="shared" si="229"/>
        <v>166.07201850016517</v>
      </c>
      <c r="AH310" s="558">
        <v>1</v>
      </c>
      <c r="AI310" s="234">
        <v>1</v>
      </c>
      <c r="AJ310" s="234">
        <v>1</v>
      </c>
      <c r="AK310" s="234">
        <v>1</v>
      </c>
      <c r="AL310" s="234">
        <v>1</v>
      </c>
      <c r="AM310" s="234">
        <v>1</v>
      </c>
      <c r="AN310" s="234">
        <v>1</v>
      </c>
      <c r="AO310" s="234">
        <v>1</v>
      </c>
      <c r="AP310" s="234">
        <v>1</v>
      </c>
      <c r="AQ310" s="234">
        <v>1</v>
      </c>
      <c r="AR310" s="234">
        <v>1</v>
      </c>
      <c r="AS310" s="234">
        <v>1</v>
      </c>
      <c r="AT310" s="234">
        <v>4</v>
      </c>
      <c r="AU310" s="234">
        <v>6</v>
      </c>
      <c r="AV310" s="236">
        <v>7</v>
      </c>
    </row>
    <row r="311" spans="2:48" ht="14.45">
      <c r="B311" s="742"/>
      <c r="C311" s="8" t="s">
        <v>198</v>
      </c>
      <c r="D311">
        <v>1935</v>
      </c>
      <c r="E311">
        <v>1787</v>
      </c>
      <c r="F311">
        <v>1736</v>
      </c>
      <c r="G311">
        <v>1748</v>
      </c>
      <c r="H311">
        <v>1655</v>
      </c>
      <c r="I311">
        <v>1819</v>
      </c>
      <c r="J311">
        <v>1804</v>
      </c>
      <c r="K311">
        <v>1903</v>
      </c>
      <c r="L311">
        <v>1876</v>
      </c>
      <c r="M311">
        <v>1982</v>
      </c>
      <c r="N311">
        <v>2010</v>
      </c>
      <c r="O311">
        <v>2173</v>
      </c>
      <c r="P311">
        <v>2198</v>
      </c>
      <c r="Q311">
        <v>2661</v>
      </c>
      <c r="R311">
        <v>2901</v>
      </c>
      <c r="S311" s="557">
        <f>100</f>
        <v>100</v>
      </c>
      <c r="T311" s="72">
        <f t="shared" si="224"/>
        <v>92.351421188630496</v>
      </c>
      <c r="U311" s="72">
        <f t="shared" si="225"/>
        <v>89.715762273901802</v>
      </c>
      <c r="V311" s="72">
        <f t="shared" si="226"/>
        <v>90.335917312661493</v>
      </c>
      <c r="W311" s="72">
        <f t="shared" si="201"/>
        <v>85.529715762273895</v>
      </c>
      <c r="X311" s="72">
        <f t="shared" si="201"/>
        <v>94.00516795865633</v>
      </c>
      <c r="Y311" s="72">
        <f t="shared" si="201"/>
        <v>93.229974160206723</v>
      </c>
      <c r="Z311" s="72">
        <f t="shared" si="201"/>
        <v>98.346253229974167</v>
      </c>
      <c r="AA311" s="72">
        <f t="shared" si="201"/>
        <v>96.950904392764855</v>
      </c>
      <c r="AB311" s="72">
        <f t="shared" si="227"/>
        <v>102.42894056847545</v>
      </c>
      <c r="AC311" s="72">
        <f t="shared" si="227"/>
        <v>103.87596899224806</v>
      </c>
      <c r="AD311" s="72">
        <f t="shared" si="227"/>
        <v>112.29974160206719</v>
      </c>
      <c r="AE311" s="72">
        <f t="shared" ref="AE311:AG311" si="230">P311*100/$D311</f>
        <v>113.59173126614986</v>
      </c>
      <c r="AF311" s="72">
        <f t="shared" si="230"/>
        <v>137.51937984496124</v>
      </c>
      <c r="AG311" s="73">
        <f t="shared" si="230"/>
        <v>149.92248062015503</v>
      </c>
      <c r="AH311" s="237"/>
      <c r="AI311" s="238"/>
      <c r="AJ311" s="238"/>
      <c r="AK311" s="238"/>
      <c r="AL311" s="238"/>
      <c r="AM311" s="238"/>
      <c r="AN311" s="238"/>
      <c r="AO311" s="238"/>
      <c r="AP311" s="238"/>
      <c r="AQ311" s="238"/>
      <c r="AR311" s="238"/>
      <c r="AS311" s="238"/>
      <c r="AT311" s="238"/>
      <c r="AU311" s="238"/>
      <c r="AV311" s="239"/>
    </row>
    <row r="312" spans="2:48" ht="15" customHeight="1">
      <c r="B312" s="741" t="s">
        <v>145</v>
      </c>
      <c r="C312" s="1" t="s">
        <v>193</v>
      </c>
      <c r="D312" s="211">
        <v>669</v>
      </c>
      <c r="E312" s="211">
        <v>877</v>
      </c>
      <c r="F312" s="211">
        <v>890</v>
      </c>
      <c r="G312" s="211">
        <v>1029</v>
      </c>
      <c r="H312" s="211">
        <v>1105</v>
      </c>
      <c r="I312" s="211">
        <v>1149</v>
      </c>
      <c r="J312" s="211">
        <v>1224</v>
      </c>
      <c r="K312" s="211">
        <v>1262</v>
      </c>
      <c r="L312" s="211">
        <v>1286</v>
      </c>
      <c r="M312" s="211">
        <v>1293</v>
      </c>
      <c r="N312" s="211">
        <v>1344</v>
      </c>
      <c r="O312" s="211">
        <v>1386</v>
      </c>
      <c r="P312" s="212">
        <v>1531</v>
      </c>
      <c r="Q312" s="212">
        <v>1941</v>
      </c>
      <c r="R312" s="212">
        <v>2181</v>
      </c>
      <c r="S312" s="557">
        <f>100</f>
        <v>100</v>
      </c>
      <c r="T312" s="72">
        <f t="shared" si="224"/>
        <v>131.09118086696563</v>
      </c>
      <c r="U312" s="72">
        <f t="shared" si="225"/>
        <v>133.03437967115096</v>
      </c>
      <c r="V312" s="72">
        <f t="shared" si="226"/>
        <v>153.81165919282512</v>
      </c>
      <c r="W312" s="72">
        <f t="shared" si="201"/>
        <v>165.17189835575485</v>
      </c>
      <c r="X312" s="72">
        <f t="shared" si="201"/>
        <v>171.74887892376682</v>
      </c>
      <c r="Y312" s="72">
        <f t="shared" si="201"/>
        <v>182.95964125560539</v>
      </c>
      <c r="Z312" s="72">
        <f t="shared" si="201"/>
        <v>188.63976083707024</v>
      </c>
      <c r="AA312" s="72">
        <f t="shared" si="201"/>
        <v>192.2272047832586</v>
      </c>
      <c r="AB312" s="72">
        <f t="shared" si="227"/>
        <v>193.27354260089686</v>
      </c>
      <c r="AC312" s="72">
        <f t="shared" si="227"/>
        <v>200.8968609865471</v>
      </c>
      <c r="AD312" s="72">
        <f t="shared" si="227"/>
        <v>207.17488789237669</v>
      </c>
      <c r="AE312" s="72">
        <f t="shared" ref="AE312:AG312" si="231">P312*100/$D312</f>
        <v>228.84902840059792</v>
      </c>
      <c r="AF312" s="72">
        <f t="shared" si="231"/>
        <v>290.13452914798205</v>
      </c>
      <c r="AG312" s="73">
        <f t="shared" si="231"/>
        <v>326.00896860986546</v>
      </c>
      <c r="AH312" s="558">
        <v>1</v>
      </c>
      <c r="AI312" s="234">
        <v>1</v>
      </c>
      <c r="AJ312" s="234">
        <v>1</v>
      </c>
      <c r="AK312" s="234">
        <v>1</v>
      </c>
      <c r="AL312" s="234">
        <v>1</v>
      </c>
      <c r="AM312" s="234">
        <v>1</v>
      </c>
      <c r="AN312" s="234">
        <v>1</v>
      </c>
      <c r="AO312" s="234">
        <v>1</v>
      </c>
      <c r="AP312" s="234">
        <v>1</v>
      </c>
      <c r="AQ312" s="234">
        <v>1</v>
      </c>
      <c r="AR312" s="234">
        <v>1</v>
      </c>
      <c r="AS312" s="234">
        <v>1</v>
      </c>
      <c r="AT312" s="234">
        <v>4</v>
      </c>
      <c r="AU312" s="234">
        <v>6</v>
      </c>
      <c r="AV312" s="236">
        <v>7</v>
      </c>
    </row>
    <row r="313" spans="2:48" ht="14.45">
      <c r="B313" s="741"/>
      <c r="C313" s="1" t="s">
        <v>194</v>
      </c>
      <c r="D313" s="211">
        <v>1105</v>
      </c>
      <c r="E313" s="211">
        <v>890</v>
      </c>
      <c r="F313" s="211">
        <v>886</v>
      </c>
      <c r="G313" s="211">
        <v>919</v>
      </c>
      <c r="H313" s="211">
        <v>900</v>
      </c>
      <c r="I313" s="211">
        <v>826</v>
      </c>
      <c r="J313" s="211">
        <v>995</v>
      </c>
      <c r="K313" s="211">
        <v>1115</v>
      </c>
      <c r="L313" s="211">
        <v>1115</v>
      </c>
      <c r="M313" s="211">
        <v>1099</v>
      </c>
      <c r="N313" s="211">
        <v>1090</v>
      </c>
      <c r="O313" s="211">
        <v>1181</v>
      </c>
      <c r="P313" s="212">
        <v>1262</v>
      </c>
      <c r="Q313" s="212">
        <v>1452</v>
      </c>
      <c r="R313" s="212">
        <v>1536</v>
      </c>
      <c r="S313" s="557">
        <f>100</f>
        <v>100</v>
      </c>
      <c r="T313" s="72">
        <f t="shared" si="224"/>
        <v>80.542986425339365</v>
      </c>
      <c r="U313" s="72">
        <f t="shared" si="225"/>
        <v>80.180995475113122</v>
      </c>
      <c r="V313" s="72">
        <f t="shared" si="226"/>
        <v>83.167420814479641</v>
      </c>
      <c r="W313" s="72">
        <f t="shared" si="201"/>
        <v>81.447963800904972</v>
      </c>
      <c r="X313" s="72">
        <f t="shared" si="201"/>
        <v>74.751131221719461</v>
      </c>
      <c r="Y313" s="72">
        <f t="shared" si="201"/>
        <v>90.045248868778287</v>
      </c>
      <c r="Z313" s="72">
        <f t="shared" si="201"/>
        <v>100.90497737556561</v>
      </c>
      <c r="AA313" s="72">
        <f t="shared" si="201"/>
        <v>100.90497737556561</v>
      </c>
      <c r="AB313" s="72">
        <f t="shared" si="227"/>
        <v>99.457013574660635</v>
      </c>
      <c r="AC313" s="72">
        <f t="shared" si="227"/>
        <v>98.642533936651589</v>
      </c>
      <c r="AD313" s="72">
        <f t="shared" si="227"/>
        <v>106.87782805429865</v>
      </c>
      <c r="AE313" s="72">
        <f t="shared" ref="AE313:AG313" si="232">P313*100/$D313</f>
        <v>114.2081447963801</v>
      </c>
      <c r="AF313" s="72">
        <f t="shared" si="232"/>
        <v>131.40271493212668</v>
      </c>
      <c r="AG313" s="73">
        <f t="shared" si="232"/>
        <v>139.00452488687782</v>
      </c>
      <c r="AH313" s="558">
        <v>1</v>
      </c>
      <c r="AI313" s="234">
        <v>1</v>
      </c>
      <c r="AJ313" s="234">
        <v>1</v>
      </c>
      <c r="AK313" s="234">
        <v>1</v>
      </c>
      <c r="AL313" s="234">
        <v>1</v>
      </c>
      <c r="AM313" s="234">
        <v>1</v>
      </c>
      <c r="AN313" s="234">
        <v>1</v>
      </c>
      <c r="AO313" s="234">
        <v>1</v>
      </c>
      <c r="AP313" s="234">
        <v>1</v>
      </c>
      <c r="AQ313" s="234">
        <v>1</v>
      </c>
      <c r="AR313" s="234">
        <v>1</v>
      </c>
      <c r="AS313" s="234">
        <v>1</v>
      </c>
      <c r="AT313" s="234">
        <v>4</v>
      </c>
      <c r="AU313" s="234">
        <v>6</v>
      </c>
      <c r="AV313" s="236">
        <v>7</v>
      </c>
    </row>
    <row r="314" spans="2:48" ht="14.45">
      <c r="B314" s="741"/>
      <c r="C314" s="1" t="s">
        <v>195</v>
      </c>
      <c r="D314" s="211">
        <v>825</v>
      </c>
      <c r="E314" s="211">
        <v>1103</v>
      </c>
      <c r="F314" s="211">
        <v>1567</v>
      </c>
      <c r="G314" s="211">
        <v>1132</v>
      </c>
      <c r="H314" s="211">
        <v>1225</v>
      </c>
      <c r="I314" s="211">
        <v>1758</v>
      </c>
      <c r="J314" s="211">
        <v>1585</v>
      </c>
      <c r="K314" s="211">
        <v>1767</v>
      </c>
      <c r="L314" s="211">
        <v>1450</v>
      </c>
      <c r="M314" s="211">
        <v>1885</v>
      </c>
      <c r="N314" s="211">
        <v>1711</v>
      </c>
      <c r="O314" s="211">
        <v>1901</v>
      </c>
      <c r="P314" s="212">
        <v>2021</v>
      </c>
      <c r="Q314" s="212">
        <v>2399</v>
      </c>
      <c r="R314" s="212">
        <v>2575</v>
      </c>
      <c r="S314" s="557">
        <f>100</f>
        <v>100</v>
      </c>
      <c r="T314" s="72">
        <f t="shared" si="224"/>
        <v>133.69696969696969</v>
      </c>
      <c r="U314" s="72">
        <f t="shared" si="225"/>
        <v>189.93939393939394</v>
      </c>
      <c r="V314" s="72">
        <f t="shared" si="226"/>
        <v>137.21212121212122</v>
      </c>
      <c r="W314" s="72">
        <f t="shared" si="201"/>
        <v>148.4848484848485</v>
      </c>
      <c r="X314" s="72">
        <f t="shared" si="201"/>
        <v>213.09090909090909</v>
      </c>
      <c r="Y314" s="72">
        <f t="shared" si="201"/>
        <v>192.12121212121212</v>
      </c>
      <c r="Z314" s="72">
        <f t="shared" si="201"/>
        <v>214.18181818181819</v>
      </c>
      <c r="AA314" s="72">
        <f t="shared" si="201"/>
        <v>175.75757575757575</v>
      </c>
      <c r="AB314" s="72">
        <f t="shared" si="227"/>
        <v>228.4848484848485</v>
      </c>
      <c r="AC314" s="72">
        <f t="shared" si="227"/>
        <v>207.39393939393941</v>
      </c>
      <c r="AD314" s="72">
        <f t="shared" si="227"/>
        <v>230.42424242424244</v>
      </c>
      <c r="AE314" s="72">
        <f t="shared" ref="AE314:AG314" si="233">P314*100/$D314</f>
        <v>244.96969696969697</v>
      </c>
      <c r="AF314" s="72">
        <f t="shared" si="233"/>
        <v>290.78787878787881</v>
      </c>
      <c r="AG314" s="73">
        <f t="shared" si="233"/>
        <v>312.12121212121212</v>
      </c>
      <c r="AH314" s="558">
        <v>1</v>
      </c>
      <c r="AI314" s="234">
        <v>1</v>
      </c>
      <c r="AJ314" s="234">
        <v>1</v>
      </c>
      <c r="AK314" s="234">
        <v>1</v>
      </c>
      <c r="AL314" s="234">
        <v>1</v>
      </c>
      <c r="AM314" s="234">
        <v>1</v>
      </c>
      <c r="AN314" s="234">
        <v>1</v>
      </c>
      <c r="AO314" s="234">
        <v>1</v>
      </c>
      <c r="AP314" s="234">
        <v>1</v>
      </c>
      <c r="AQ314" s="234">
        <v>1</v>
      </c>
      <c r="AR314" s="234">
        <v>1</v>
      </c>
      <c r="AS314" s="234">
        <v>1</v>
      </c>
      <c r="AT314" s="234">
        <v>4</v>
      </c>
      <c r="AU314" s="234">
        <v>6</v>
      </c>
      <c r="AV314" s="236">
        <v>7</v>
      </c>
    </row>
    <row r="315" spans="2:48" ht="14.45">
      <c r="B315" s="741"/>
      <c r="C315" s="1" t="s">
        <v>196</v>
      </c>
      <c r="D315" s="211">
        <v>11063</v>
      </c>
      <c r="E315" s="211">
        <v>11271</v>
      </c>
      <c r="F315" s="211">
        <v>11176</v>
      </c>
      <c r="G315" s="211">
        <v>10980</v>
      </c>
      <c r="H315" s="211">
        <v>11465</v>
      </c>
      <c r="I315" s="211">
        <v>11225</v>
      </c>
      <c r="J315" s="211">
        <v>11487</v>
      </c>
      <c r="K315" s="211">
        <v>12844</v>
      </c>
      <c r="L315" s="211">
        <v>12497</v>
      </c>
      <c r="M315" s="211">
        <v>11669</v>
      </c>
      <c r="N315" s="211">
        <v>11254</v>
      </c>
      <c r="O315" s="211">
        <v>10271</v>
      </c>
      <c r="P315" s="212">
        <v>10375</v>
      </c>
      <c r="Q315" s="212">
        <v>11096</v>
      </c>
      <c r="R315" s="212">
        <v>11355</v>
      </c>
      <c r="S315" s="557">
        <f>100</f>
        <v>100</v>
      </c>
      <c r="T315" s="72">
        <f t="shared" si="224"/>
        <v>101.8801410105758</v>
      </c>
      <c r="U315" s="72">
        <f t="shared" si="225"/>
        <v>101.02142276055319</v>
      </c>
      <c r="V315" s="72">
        <f t="shared" si="226"/>
        <v>99.249751423664463</v>
      </c>
      <c r="W315" s="72">
        <f t="shared" si="201"/>
        <v>103.63373406851667</v>
      </c>
      <c r="X315" s="72">
        <f t="shared" si="201"/>
        <v>101.46434059477538</v>
      </c>
      <c r="Y315" s="72">
        <f t="shared" si="201"/>
        <v>103.83259513694296</v>
      </c>
      <c r="Z315" s="72">
        <f t="shared" si="201"/>
        <v>116.09870740305523</v>
      </c>
      <c r="AA315" s="72">
        <f t="shared" si="201"/>
        <v>112.96212600560426</v>
      </c>
      <c r="AB315" s="72">
        <f t="shared" si="227"/>
        <v>105.47771852119678</v>
      </c>
      <c r="AC315" s="72">
        <f t="shared" si="227"/>
        <v>101.72647563951912</v>
      </c>
      <c r="AD315" s="72">
        <f t="shared" si="227"/>
        <v>92.841001536653707</v>
      </c>
      <c r="AE315" s="72">
        <f t="shared" ref="AE315:AG315" si="234">P315*100/$D315</f>
        <v>93.781072041941613</v>
      </c>
      <c r="AF315" s="72">
        <f t="shared" si="234"/>
        <v>100.29829160263942</v>
      </c>
      <c r="AG315" s="73">
        <f t="shared" si="234"/>
        <v>102.63942872638525</v>
      </c>
      <c r="AH315" s="558">
        <v>1</v>
      </c>
      <c r="AI315" s="234">
        <v>1</v>
      </c>
      <c r="AJ315" s="234">
        <v>1</v>
      </c>
      <c r="AK315" s="234">
        <v>1</v>
      </c>
      <c r="AL315" s="234">
        <v>1</v>
      </c>
      <c r="AM315" s="234">
        <v>1</v>
      </c>
      <c r="AN315" s="234">
        <v>1</v>
      </c>
      <c r="AO315" s="234">
        <v>1</v>
      </c>
      <c r="AP315" s="234">
        <v>1</v>
      </c>
      <c r="AQ315" s="234">
        <v>1</v>
      </c>
      <c r="AR315" s="234">
        <v>1</v>
      </c>
      <c r="AS315" s="234">
        <v>1</v>
      </c>
      <c r="AT315" s="234">
        <v>4</v>
      </c>
      <c r="AU315" s="234">
        <v>6</v>
      </c>
      <c r="AV315" s="236">
        <v>7</v>
      </c>
    </row>
    <row r="316" spans="2:48" ht="14.45">
      <c r="B316" s="741"/>
      <c r="C316" s="1" t="s">
        <v>197</v>
      </c>
      <c r="D316" s="211">
        <v>13662</v>
      </c>
      <c r="E316" s="211">
        <v>14141</v>
      </c>
      <c r="F316" s="211">
        <v>14519</v>
      </c>
      <c r="G316" s="211">
        <v>14060</v>
      </c>
      <c r="H316" s="211">
        <v>14695</v>
      </c>
      <c r="I316" s="211">
        <v>14958</v>
      </c>
      <c r="J316" s="211">
        <v>15291</v>
      </c>
      <c r="K316" s="211">
        <v>16988</v>
      </c>
      <c r="L316" s="211">
        <v>16348</v>
      </c>
      <c r="M316" s="211">
        <v>15946</v>
      </c>
      <c r="N316" s="211">
        <v>15399</v>
      </c>
      <c r="O316" s="211">
        <v>14739</v>
      </c>
      <c r="P316" s="212">
        <v>15189</v>
      </c>
      <c r="Q316" s="212">
        <v>16888</v>
      </c>
      <c r="R316" s="212">
        <v>17647</v>
      </c>
      <c r="S316" s="557">
        <f>100</f>
        <v>100</v>
      </c>
      <c r="T316" s="72">
        <f t="shared" si="224"/>
        <v>103.50607524520568</v>
      </c>
      <c r="U316" s="72">
        <f t="shared" si="225"/>
        <v>106.27287366417801</v>
      </c>
      <c r="V316" s="72">
        <f t="shared" si="226"/>
        <v>102.91318986971162</v>
      </c>
      <c r="W316" s="72">
        <f t="shared" si="201"/>
        <v>107.56111843068365</v>
      </c>
      <c r="X316" s="72">
        <f t="shared" si="201"/>
        <v>109.48616600790514</v>
      </c>
      <c r="Y316" s="72">
        <f t="shared" si="201"/>
        <v>111.92358366271409</v>
      </c>
      <c r="Z316" s="72">
        <f t="shared" si="201"/>
        <v>124.34489825794174</v>
      </c>
      <c r="AA316" s="72">
        <f t="shared" si="201"/>
        <v>119.66037183428487</v>
      </c>
      <c r="AB316" s="72">
        <f t="shared" si="227"/>
        <v>116.71790367442541</v>
      </c>
      <c r="AC316" s="72">
        <f t="shared" si="227"/>
        <v>112.71409749670619</v>
      </c>
      <c r="AD316" s="72">
        <f t="shared" si="227"/>
        <v>107.88317962231005</v>
      </c>
      <c r="AE316" s="72">
        <f t="shared" ref="AE316:AG316" si="235">P316*100/$D316</f>
        <v>111.17698726394379</v>
      </c>
      <c r="AF316" s="72">
        <f t="shared" si="235"/>
        <v>123.61294100424536</v>
      </c>
      <c r="AG316" s="73">
        <f t="shared" si="235"/>
        <v>129.1684965598009</v>
      </c>
      <c r="AH316" s="558">
        <v>1</v>
      </c>
      <c r="AI316" s="234">
        <v>1</v>
      </c>
      <c r="AJ316" s="234">
        <v>1</v>
      </c>
      <c r="AK316" s="234">
        <v>1</v>
      </c>
      <c r="AL316" s="234">
        <v>1</v>
      </c>
      <c r="AM316" s="234">
        <v>1</v>
      </c>
      <c r="AN316" s="234">
        <v>1</v>
      </c>
      <c r="AO316" s="234">
        <v>1</v>
      </c>
      <c r="AP316" s="234">
        <v>1</v>
      </c>
      <c r="AQ316" s="234">
        <v>1</v>
      </c>
      <c r="AR316" s="234">
        <v>1</v>
      </c>
      <c r="AS316" s="234">
        <v>1</v>
      </c>
      <c r="AT316" s="234">
        <v>4</v>
      </c>
      <c r="AU316" s="234">
        <v>6</v>
      </c>
      <c r="AV316" s="236">
        <v>7</v>
      </c>
    </row>
    <row r="317" spans="2:48" ht="14.45">
      <c r="B317" s="742"/>
      <c r="C317" s="8" t="s">
        <v>198</v>
      </c>
      <c r="D317">
        <v>2599</v>
      </c>
      <c r="E317">
        <v>2870</v>
      </c>
      <c r="F317">
        <v>3343</v>
      </c>
      <c r="G317">
        <v>3080</v>
      </c>
      <c r="H317">
        <v>3230</v>
      </c>
      <c r="I317">
        <v>3733</v>
      </c>
      <c r="J317">
        <v>3804</v>
      </c>
      <c r="K317">
        <v>4144</v>
      </c>
      <c r="L317">
        <v>3851</v>
      </c>
      <c r="M317">
        <v>4277</v>
      </c>
      <c r="N317">
        <v>4145</v>
      </c>
      <c r="O317">
        <v>4468</v>
      </c>
      <c r="P317">
        <v>4814</v>
      </c>
      <c r="Q317">
        <v>5792</v>
      </c>
      <c r="R317">
        <v>6292</v>
      </c>
      <c r="S317" s="557">
        <f>100</f>
        <v>100</v>
      </c>
      <c r="T317" s="72">
        <f t="shared" si="224"/>
        <v>110.42708734128512</v>
      </c>
      <c r="U317" s="72">
        <f t="shared" si="225"/>
        <v>128.62639476721816</v>
      </c>
      <c r="V317" s="72">
        <f t="shared" si="226"/>
        <v>118.50711812235475</v>
      </c>
      <c r="W317" s="72">
        <f t="shared" si="201"/>
        <v>124.27856868026164</v>
      </c>
      <c r="X317" s="72">
        <f t="shared" si="201"/>
        <v>143.63216621777607</v>
      </c>
      <c r="Y317" s="72">
        <f t="shared" si="201"/>
        <v>146.36398614851865</v>
      </c>
      <c r="Z317" s="72">
        <f t="shared" si="201"/>
        <v>159.44594074644093</v>
      </c>
      <c r="AA317" s="72">
        <f t="shared" si="201"/>
        <v>148.17237398999615</v>
      </c>
      <c r="AB317" s="72">
        <f t="shared" si="227"/>
        <v>164.56329357445171</v>
      </c>
      <c r="AC317" s="72">
        <f t="shared" si="227"/>
        <v>159.48441708349364</v>
      </c>
      <c r="AD317" s="72">
        <f t="shared" si="227"/>
        <v>171.91227395151981</v>
      </c>
      <c r="AE317" s="72">
        <f t="shared" ref="AE317:AG317" si="236">P317*100/$D317</f>
        <v>185.22508657175837</v>
      </c>
      <c r="AF317" s="72">
        <f t="shared" si="236"/>
        <v>222.85494420931127</v>
      </c>
      <c r="AG317" s="73">
        <f t="shared" si="236"/>
        <v>242.09311273566757</v>
      </c>
      <c r="AH317" s="237"/>
      <c r="AI317" s="238"/>
      <c r="AJ317" s="238"/>
      <c r="AK317" s="238"/>
      <c r="AL317" s="238"/>
      <c r="AM317" s="238"/>
      <c r="AN317" s="238"/>
      <c r="AO317" s="238"/>
      <c r="AP317" s="238"/>
      <c r="AQ317" s="238"/>
      <c r="AR317" s="238"/>
      <c r="AS317" s="238"/>
      <c r="AT317" s="238"/>
      <c r="AU317" s="238"/>
      <c r="AV317" s="239"/>
    </row>
    <row r="318" spans="2:48" ht="15" customHeight="1">
      <c r="B318" s="741" t="s">
        <v>146</v>
      </c>
      <c r="C318" s="1" t="s">
        <v>193</v>
      </c>
      <c r="D318" s="211">
        <v>13078</v>
      </c>
      <c r="E318" s="211">
        <v>12730</v>
      </c>
      <c r="F318" s="211">
        <v>12501</v>
      </c>
      <c r="G318" s="211">
        <v>12626</v>
      </c>
      <c r="H318" s="211">
        <v>12525</v>
      </c>
      <c r="I318" s="211">
        <v>12942</v>
      </c>
      <c r="J318" s="211">
        <v>13595</v>
      </c>
      <c r="K318" s="211">
        <v>14533</v>
      </c>
      <c r="L318" s="211">
        <v>15259</v>
      </c>
      <c r="M318" s="211">
        <v>16518</v>
      </c>
      <c r="N318" s="211">
        <v>17839</v>
      </c>
      <c r="O318" s="211">
        <v>19452</v>
      </c>
      <c r="P318" s="212">
        <v>21482</v>
      </c>
      <c r="Q318" s="212">
        <v>27240</v>
      </c>
      <c r="R318" s="212">
        <v>30611</v>
      </c>
      <c r="S318" s="557">
        <f>100</f>
        <v>100</v>
      </c>
      <c r="T318" s="72">
        <f t="shared" si="224"/>
        <v>97.33904266707448</v>
      </c>
      <c r="U318" s="72">
        <f t="shared" si="225"/>
        <v>95.588010399143599</v>
      </c>
      <c r="V318" s="72">
        <f t="shared" si="226"/>
        <v>96.543814038843863</v>
      </c>
      <c r="W318" s="72">
        <f t="shared" si="201"/>
        <v>95.771524697966044</v>
      </c>
      <c r="X318" s="72">
        <f t="shared" si="201"/>
        <v>98.960085640006113</v>
      </c>
      <c r="Y318" s="72">
        <f t="shared" si="201"/>
        <v>103.95320385380028</v>
      </c>
      <c r="Z318" s="72">
        <f t="shared" si="201"/>
        <v>111.12555436611103</v>
      </c>
      <c r="AA318" s="72">
        <f t="shared" si="201"/>
        <v>116.67686190549014</v>
      </c>
      <c r="AB318" s="72">
        <f t="shared" si="227"/>
        <v>126.30371616455116</v>
      </c>
      <c r="AC318" s="72">
        <f t="shared" si="227"/>
        <v>136.40464902890349</v>
      </c>
      <c r="AD318" s="72">
        <f t="shared" si="227"/>
        <v>148.73833919559564</v>
      </c>
      <c r="AE318" s="72">
        <f t="shared" ref="AE318:AG318" si="237">P318*100/$D318</f>
        <v>164.26059030432788</v>
      </c>
      <c r="AF318" s="72">
        <f t="shared" si="237"/>
        <v>208.28872916348067</v>
      </c>
      <c r="AG318" s="73">
        <f t="shared" si="237"/>
        <v>234.06484171891728</v>
      </c>
      <c r="AH318" s="558">
        <v>1</v>
      </c>
      <c r="AI318" s="234">
        <v>1</v>
      </c>
      <c r="AJ318" s="234">
        <v>1</v>
      </c>
      <c r="AK318" s="234">
        <v>1</v>
      </c>
      <c r="AL318" s="234">
        <v>1</v>
      </c>
      <c r="AM318" s="234">
        <v>1</v>
      </c>
      <c r="AN318" s="234">
        <v>1</v>
      </c>
      <c r="AO318" s="234">
        <v>1</v>
      </c>
      <c r="AP318" s="234">
        <v>1</v>
      </c>
      <c r="AQ318" s="234">
        <v>1</v>
      </c>
      <c r="AR318" s="234">
        <v>1</v>
      </c>
      <c r="AS318" s="234">
        <v>1</v>
      </c>
      <c r="AT318" s="234">
        <v>4</v>
      </c>
      <c r="AU318" s="234">
        <v>6</v>
      </c>
      <c r="AV318" s="236">
        <v>7</v>
      </c>
    </row>
    <row r="319" spans="2:48" ht="14.45">
      <c r="B319" s="741"/>
      <c r="C319" s="1" t="s">
        <v>194</v>
      </c>
      <c r="D319" s="211">
        <v>7803</v>
      </c>
      <c r="E319" s="211">
        <v>8462</v>
      </c>
      <c r="F319" s="211">
        <v>8439</v>
      </c>
      <c r="G319" s="211">
        <v>8513</v>
      </c>
      <c r="H319" s="211">
        <v>8883</v>
      </c>
      <c r="I319" s="211">
        <v>8946</v>
      </c>
      <c r="J319" s="211">
        <v>8944</v>
      </c>
      <c r="K319" s="211">
        <v>9768</v>
      </c>
      <c r="L319" s="211">
        <v>10964</v>
      </c>
      <c r="M319" s="211">
        <v>11841</v>
      </c>
      <c r="N319" s="211">
        <v>12771</v>
      </c>
      <c r="O319" s="211">
        <v>13955</v>
      </c>
      <c r="P319" s="212">
        <v>14913</v>
      </c>
      <c r="Q319" s="212">
        <v>17156</v>
      </c>
      <c r="R319" s="212">
        <v>18148</v>
      </c>
      <c r="S319" s="557">
        <f>100</f>
        <v>100</v>
      </c>
      <c r="T319" s="72">
        <f t="shared" si="224"/>
        <v>108.44546969114444</v>
      </c>
      <c r="U319" s="72">
        <f t="shared" si="225"/>
        <v>108.15071126489812</v>
      </c>
      <c r="V319" s="72">
        <f t="shared" si="226"/>
        <v>109.09906446238627</v>
      </c>
      <c r="W319" s="72">
        <f t="shared" si="201"/>
        <v>113.840830449827</v>
      </c>
      <c r="X319" s="72">
        <f t="shared" si="201"/>
        <v>114.6482122260669</v>
      </c>
      <c r="Y319" s="72">
        <f t="shared" si="201"/>
        <v>114.62258105856722</v>
      </c>
      <c r="Z319" s="72">
        <f t="shared" si="201"/>
        <v>125.18262206843522</v>
      </c>
      <c r="AA319" s="72">
        <f t="shared" si="201"/>
        <v>140.51006023324362</v>
      </c>
      <c r="AB319" s="72">
        <f t="shared" si="227"/>
        <v>151.74932718185315</v>
      </c>
      <c r="AC319" s="72">
        <f t="shared" si="227"/>
        <v>163.66782006920414</v>
      </c>
      <c r="AD319" s="72">
        <f t="shared" si="227"/>
        <v>178.84147122901447</v>
      </c>
      <c r="AE319" s="72">
        <f t="shared" ref="AE319:AG319" si="238">P319*100/$D319</f>
        <v>191.11880046136102</v>
      </c>
      <c r="AF319" s="72">
        <f t="shared" si="238"/>
        <v>219.86415481225171</v>
      </c>
      <c r="AG319" s="73">
        <f t="shared" si="238"/>
        <v>232.57721389209277</v>
      </c>
      <c r="AH319" s="558">
        <v>1</v>
      </c>
      <c r="AI319" s="234">
        <v>1</v>
      </c>
      <c r="AJ319" s="234">
        <v>1</v>
      </c>
      <c r="AK319" s="234">
        <v>1</v>
      </c>
      <c r="AL319" s="234">
        <v>1</v>
      </c>
      <c r="AM319" s="234">
        <v>1</v>
      </c>
      <c r="AN319" s="234">
        <v>1</v>
      </c>
      <c r="AO319" s="234">
        <v>1</v>
      </c>
      <c r="AP319" s="234">
        <v>1</v>
      </c>
      <c r="AQ319" s="234">
        <v>1</v>
      </c>
      <c r="AR319" s="234">
        <v>1</v>
      </c>
      <c r="AS319" s="234">
        <v>1</v>
      </c>
      <c r="AT319" s="234">
        <v>4</v>
      </c>
      <c r="AU319" s="234">
        <v>6</v>
      </c>
      <c r="AV319" s="236">
        <v>7</v>
      </c>
    </row>
    <row r="320" spans="2:48" ht="14.45">
      <c r="B320" s="741"/>
      <c r="C320" s="1" t="s">
        <v>195</v>
      </c>
      <c r="D320" s="211">
        <v>10490</v>
      </c>
      <c r="E320" s="211">
        <v>8515</v>
      </c>
      <c r="F320" s="211">
        <v>9836</v>
      </c>
      <c r="G320" s="211">
        <v>10514</v>
      </c>
      <c r="H320" s="211">
        <v>9785</v>
      </c>
      <c r="I320" s="211">
        <v>11162</v>
      </c>
      <c r="J320" s="211">
        <v>11413</v>
      </c>
      <c r="K320" s="211">
        <v>10956</v>
      </c>
      <c r="L320" s="211">
        <v>11272</v>
      </c>
      <c r="M320" s="211">
        <v>12701</v>
      </c>
      <c r="N320" s="211">
        <v>14713</v>
      </c>
      <c r="O320" s="211">
        <v>18349</v>
      </c>
      <c r="P320" s="212">
        <v>19512</v>
      </c>
      <c r="Q320" s="212">
        <v>23165</v>
      </c>
      <c r="R320" s="212">
        <v>24868</v>
      </c>
      <c r="S320" s="557">
        <f>100</f>
        <v>100</v>
      </c>
      <c r="T320" s="72">
        <f t="shared" si="224"/>
        <v>81.172545281220209</v>
      </c>
      <c r="U320" s="72">
        <f t="shared" si="225"/>
        <v>93.765490943755964</v>
      </c>
      <c r="V320" s="72">
        <f t="shared" si="226"/>
        <v>100.22878932316492</v>
      </c>
      <c r="W320" s="72">
        <f t="shared" si="201"/>
        <v>93.279313632030508</v>
      </c>
      <c r="X320" s="72">
        <f t="shared" si="201"/>
        <v>106.40610104861773</v>
      </c>
      <c r="Y320" s="72">
        <f t="shared" si="201"/>
        <v>108.79885605338417</v>
      </c>
      <c r="Z320" s="72">
        <f t="shared" si="201"/>
        <v>104.44232602478552</v>
      </c>
      <c r="AA320" s="72">
        <f t="shared" si="201"/>
        <v>107.45471877979027</v>
      </c>
      <c r="AB320" s="72">
        <f t="shared" si="227"/>
        <v>121.07721639656816</v>
      </c>
      <c r="AC320" s="72">
        <f t="shared" si="227"/>
        <v>140.25738798856054</v>
      </c>
      <c r="AD320" s="72">
        <f t="shared" si="227"/>
        <v>174.91897044804577</v>
      </c>
      <c r="AE320" s="72">
        <f t="shared" ref="AE320:AG320" si="239">P320*100/$D320</f>
        <v>186.00571973307913</v>
      </c>
      <c r="AF320" s="72">
        <f t="shared" si="239"/>
        <v>220.82936129647283</v>
      </c>
      <c r="AG320" s="73">
        <f t="shared" si="239"/>
        <v>237.06387035271686</v>
      </c>
      <c r="AH320" s="558">
        <v>1</v>
      </c>
      <c r="AI320" s="234">
        <v>1</v>
      </c>
      <c r="AJ320" s="234">
        <v>1</v>
      </c>
      <c r="AK320" s="234">
        <v>1</v>
      </c>
      <c r="AL320" s="234">
        <v>1</v>
      </c>
      <c r="AM320" s="234">
        <v>1</v>
      </c>
      <c r="AN320" s="234">
        <v>1</v>
      </c>
      <c r="AO320" s="234">
        <v>1</v>
      </c>
      <c r="AP320" s="234">
        <v>1</v>
      </c>
      <c r="AQ320" s="234">
        <v>1</v>
      </c>
      <c r="AR320" s="234">
        <v>1</v>
      </c>
      <c r="AS320" s="234">
        <v>1</v>
      </c>
      <c r="AT320" s="234">
        <v>4</v>
      </c>
      <c r="AU320" s="234">
        <v>6</v>
      </c>
      <c r="AV320" s="236">
        <v>7</v>
      </c>
    </row>
    <row r="321" spans="2:48" ht="14.45">
      <c r="B321" s="741"/>
      <c r="C321" s="1" t="s">
        <v>196</v>
      </c>
      <c r="D321" s="211">
        <v>5595</v>
      </c>
      <c r="E321" s="211">
        <v>8615</v>
      </c>
      <c r="F321" s="211">
        <v>8654</v>
      </c>
      <c r="G321" s="211">
        <v>9414</v>
      </c>
      <c r="H321" s="211">
        <v>11927</v>
      </c>
      <c r="I321" s="211">
        <v>11590</v>
      </c>
      <c r="J321" s="211">
        <v>12052</v>
      </c>
      <c r="K321" s="211">
        <v>12975</v>
      </c>
      <c r="L321" s="211">
        <v>14141</v>
      </c>
      <c r="M321" s="211">
        <v>16174</v>
      </c>
      <c r="N321" s="211">
        <v>19230</v>
      </c>
      <c r="O321" s="211">
        <v>22599</v>
      </c>
      <c r="P321" s="212">
        <v>22827</v>
      </c>
      <c r="Q321" s="212">
        <v>24413</v>
      </c>
      <c r="R321" s="212">
        <v>24982</v>
      </c>
      <c r="S321" s="557">
        <f>100</f>
        <v>100</v>
      </c>
      <c r="T321" s="72">
        <f t="shared" si="224"/>
        <v>153.97676496872208</v>
      </c>
      <c r="U321" s="72">
        <f t="shared" si="225"/>
        <v>154.67381590705986</v>
      </c>
      <c r="V321" s="72">
        <f t="shared" si="226"/>
        <v>168.25737265415549</v>
      </c>
      <c r="W321" s="72">
        <f t="shared" si="201"/>
        <v>213.17247542448615</v>
      </c>
      <c r="X321" s="72">
        <f t="shared" si="201"/>
        <v>207.14924039320823</v>
      </c>
      <c r="Y321" s="72">
        <f t="shared" si="201"/>
        <v>215.40661304736372</v>
      </c>
      <c r="Z321" s="72">
        <f t="shared" si="201"/>
        <v>231.9034852546917</v>
      </c>
      <c r="AA321" s="72">
        <f t="shared" si="201"/>
        <v>252.74352100089365</v>
      </c>
      <c r="AB321" s="72">
        <f t="shared" si="227"/>
        <v>289.07953529937441</v>
      </c>
      <c r="AC321" s="72">
        <f t="shared" si="227"/>
        <v>343.69973190348526</v>
      </c>
      <c r="AD321" s="72">
        <f t="shared" si="227"/>
        <v>403.91420911528149</v>
      </c>
      <c r="AE321" s="72">
        <f t="shared" ref="AE321:AG321" si="240">P321*100/$D321</f>
        <v>407.98927613941021</v>
      </c>
      <c r="AF321" s="72">
        <f t="shared" si="240"/>
        <v>436.33601429848079</v>
      </c>
      <c r="AG321" s="73">
        <f t="shared" si="240"/>
        <v>446.50580875781947</v>
      </c>
      <c r="AH321" s="558">
        <v>1</v>
      </c>
      <c r="AI321" s="234">
        <v>1</v>
      </c>
      <c r="AJ321" s="234">
        <v>1</v>
      </c>
      <c r="AK321" s="234">
        <v>1</v>
      </c>
      <c r="AL321" s="234">
        <v>1</v>
      </c>
      <c r="AM321" s="234">
        <v>1</v>
      </c>
      <c r="AN321" s="234">
        <v>1</v>
      </c>
      <c r="AO321" s="234">
        <v>1</v>
      </c>
      <c r="AP321" s="234">
        <v>1</v>
      </c>
      <c r="AQ321" s="234">
        <v>1</v>
      </c>
      <c r="AR321" s="234">
        <v>1</v>
      </c>
      <c r="AS321" s="234">
        <v>1</v>
      </c>
      <c r="AT321" s="234">
        <v>4</v>
      </c>
      <c r="AU321" s="234">
        <v>6</v>
      </c>
      <c r="AV321" s="236">
        <v>7</v>
      </c>
    </row>
    <row r="322" spans="2:48" ht="14.45">
      <c r="B322" s="741"/>
      <c r="C322" s="1" t="s">
        <v>197</v>
      </c>
      <c r="D322" s="211">
        <v>36966</v>
      </c>
      <c r="E322" s="211">
        <v>38322</v>
      </c>
      <c r="F322" s="211">
        <v>39430</v>
      </c>
      <c r="G322" s="211">
        <v>41067</v>
      </c>
      <c r="H322" s="211">
        <v>43120</v>
      </c>
      <c r="I322" s="211">
        <v>44640</v>
      </c>
      <c r="J322" s="211">
        <v>46004</v>
      </c>
      <c r="K322" s="211">
        <v>48232</v>
      </c>
      <c r="L322" s="211">
        <v>51636</v>
      </c>
      <c r="M322" s="211">
        <v>57234</v>
      </c>
      <c r="N322" s="211">
        <v>64553</v>
      </c>
      <c r="O322" s="211">
        <v>74355</v>
      </c>
      <c r="P322" s="212">
        <v>78734</v>
      </c>
      <c r="Q322" s="212">
        <v>91974</v>
      </c>
      <c r="R322" s="212">
        <v>98609</v>
      </c>
      <c r="S322" s="557">
        <f>100</f>
        <v>100</v>
      </c>
      <c r="T322" s="72">
        <f t="shared" si="224"/>
        <v>103.66823567602663</v>
      </c>
      <c r="U322" s="72">
        <f t="shared" si="225"/>
        <v>106.66558459124602</v>
      </c>
      <c r="V322" s="72">
        <f t="shared" si="226"/>
        <v>111.09397825028404</v>
      </c>
      <c r="W322" s="72">
        <f t="shared" si="201"/>
        <v>116.64773034680518</v>
      </c>
      <c r="X322" s="72">
        <f t="shared" si="201"/>
        <v>120.75961694530109</v>
      </c>
      <c r="Y322" s="72">
        <f t="shared" si="201"/>
        <v>124.44949412974084</v>
      </c>
      <c r="Z322" s="72">
        <f t="shared" si="201"/>
        <v>130.47665422279934</v>
      </c>
      <c r="AA322" s="72">
        <f t="shared" si="201"/>
        <v>139.68511605258885</v>
      </c>
      <c r="AB322" s="72">
        <f t="shared" si="227"/>
        <v>154.82876156468106</v>
      </c>
      <c r="AC322" s="72">
        <f t="shared" si="227"/>
        <v>174.62803657414921</v>
      </c>
      <c r="AD322" s="72">
        <f t="shared" si="227"/>
        <v>201.1442947573446</v>
      </c>
      <c r="AE322" s="72">
        <f t="shared" ref="AE322:AG322" si="241">P322*100/$D322</f>
        <v>212.99031542498511</v>
      </c>
      <c r="AF322" s="72">
        <f t="shared" si="241"/>
        <v>248.80701184872586</v>
      </c>
      <c r="AG322" s="73">
        <f t="shared" si="241"/>
        <v>266.75593788887085</v>
      </c>
      <c r="AH322" s="558">
        <v>1</v>
      </c>
      <c r="AI322" s="234">
        <v>1</v>
      </c>
      <c r="AJ322" s="234">
        <v>1</v>
      </c>
      <c r="AK322" s="234">
        <v>1</v>
      </c>
      <c r="AL322" s="234">
        <v>1</v>
      </c>
      <c r="AM322" s="234">
        <v>1</v>
      </c>
      <c r="AN322" s="234">
        <v>1</v>
      </c>
      <c r="AO322" s="234">
        <v>1</v>
      </c>
      <c r="AP322" s="234">
        <v>1</v>
      </c>
      <c r="AQ322" s="234">
        <v>1</v>
      </c>
      <c r="AR322" s="234">
        <v>1</v>
      </c>
      <c r="AS322" s="234">
        <v>1</v>
      </c>
      <c r="AT322" s="234">
        <v>4</v>
      </c>
      <c r="AU322" s="234">
        <v>6</v>
      </c>
      <c r="AV322" s="236">
        <v>7</v>
      </c>
    </row>
    <row r="323" spans="2:48" ht="14.45">
      <c r="B323" s="742"/>
      <c r="C323" s="8" t="s">
        <v>198</v>
      </c>
      <c r="D323">
        <v>31371</v>
      </c>
      <c r="E323">
        <v>29707</v>
      </c>
      <c r="F323">
        <v>30776</v>
      </c>
      <c r="G323">
        <v>31653</v>
      </c>
      <c r="H323">
        <v>31193</v>
      </c>
      <c r="I323">
        <v>33050</v>
      </c>
      <c r="J323">
        <v>33952</v>
      </c>
      <c r="K323">
        <v>35257</v>
      </c>
      <c r="L323">
        <v>37495</v>
      </c>
      <c r="M323">
        <v>41060</v>
      </c>
      <c r="N323">
        <v>45323</v>
      </c>
      <c r="O323">
        <v>51756</v>
      </c>
      <c r="P323">
        <v>55907</v>
      </c>
      <c r="Q323">
        <v>67561</v>
      </c>
      <c r="R323">
        <v>73627</v>
      </c>
      <c r="S323" s="557">
        <f>100</f>
        <v>100</v>
      </c>
      <c r="T323" s="72">
        <f t="shared" si="224"/>
        <v>94.695738102068788</v>
      </c>
      <c r="U323" s="72">
        <f t="shared" si="225"/>
        <v>98.10334385260272</v>
      </c>
      <c r="V323" s="72">
        <f t="shared" si="226"/>
        <v>100.89891938414459</v>
      </c>
      <c r="W323" s="72">
        <f t="shared" si="201"/>
        <v>99.432596984476106</v>
      </c>
      <c r="X323" s="72">
        <f t="shared" si="201"/>
        <v>105.35207675878996</v>
      </c>
      <c r="Y323" s="72">
        <f t="shared" si="201"/>
        <v>108.22734372509643</v>
      </c>
      <c r="Z323" s="72">
        <f t="shared" si="201"/>
        <v>112.38723661980811</v>
      </c>
      <c r="AA323" s="72">
        <f t="shared" si="201"/>
        <v>119.52121385993433</v>
      </c>
      <c r="AB323" s="72">
        <f t="shared" si="227"/>
        <v>130.88521245736507</v>
      </c>
      <c r="AC323" s="72">
        <f t="shared" si="227"/>
        <v>144.47419591342322</v>
      </c>
      <c r="AD323" s="72">
        <f t="shared" si="227"/>
        <v>164.98039590704792</v>
      </c>
      <c r="AE323" s="72">
        <f t="shared" ref="AE323:AG323" si="242">P323*100/$D323</f>
        <v>178.21236173536067</v>
      </c>
      <c r="AF323" s="72">
        <f t="shared" si="242"/>
        <v>215.36132096522266</v>
      </c>
      <c r="AG323" s="73">
        <f t="shared" si="242"/>
        <v>234.69765069650313</v>
      </c>
      <c r="AH323" s="237"/>
      <c r="AI323" s="238"/>
      <c r="AJ323" s="238"/>
      <c r="AK323" s="238"/>
      <c r="AL323" s="238"/>
      <c r="AM323" s="238"/>
      <c r="AN323" s="238"/>
      <c r="AO323" s="238"/>
      <c r="AP323" s="238"/>
      <c r="AQ323" s="238"/>
      <c r="AR323" s="238"/>
      <c r="AS323" s="238"/>
      <c r="AT323" s="238"/>
      <c r="AU323" s="238"/>
      <c r="AV323" s="239"/>
    </row>
    <row r="324" spans="2:48" ht="15" customHeight="1">
      <c r="B324" s="741" t="s">
        <v>147</v>
      </c>
      <c r="C324" s="1" t="s">
        <v>193</v>
      </c>
      <c r="D324" s="211">
        <v>1034</v>
      </c>
      <c r="E324" s="211">
        <v>1070</v>
      </c>
      <c r="F324" s="211">
        <v>1086</v>
      </c>
      <c r="G324" s="211">
        <v>1155</v>
      </c>
      <c r="H324" s="211">
        <v>1180</v>
      </c>
      <c r="I324" s="211">
        <v>1330</v>
      </c>
      <c r="J324" s="211">
        <v>1399</v>
      </c>
      <c r="K324" s="211">
        <v>1498</v>
      </c>
      <c r="L324" s="211">
        <v>1511</v>
      </c>
      <c r="M324" s="211">
        <v>1718</v>
      </c>
      <c r="N324" s="211">
        <v>1926</v>
      </c>
      <c r="O324" s="211">
        <v>2059</v>
      </c>
      <c r="P324" s="212">
        <v>2274</v>
      </c>
      <c r="Q324" s="212">
        <v>2884</v>
      </c>
      <c r="R324" s="212">
        <v>3241</v>
      </c>
      <c r="S324" s="557">
        <f>100</f>
        <v>100</v>
      </c>
      <c r="T324" s="72">
        <f t="shared" si="224"/>
        <v>103.48162475822051</v>
      </c>
      <c r="U324" s="72">
        <f t="shared" si="225"/>
        <v>105.02901353965184</v>
      </c>
      <c r="V324" s="72">
        <f t="shared" si="226"/>
        <v>111.70212765957447</v>
      </c>
      <c r="W324" s="72">
        <f t="shared" si="201"/>
        <v>114.11992263056092</v>
      </c>
      <c r="X324" s="72">
        <f t="shared" si="201"/>
        <v>128.6266924564797</v>
      </c>
      <c r="Y324" s="72">
        <f t="shared" si="201"/>
        <v>135.29980657640232</v>
      </c>
      <c r="Z324" s="72">
        <f t="shared" si="201"/>
        <v>144.87427466150871</v>
      </c>
      <c r="AA324" s="72">
        <f t="shared" si="201"/>
        <v>146.13152804642166</v>
      </c>
      <c r="AB324" s="72">
        <f t="shared" si="227"/>
        <v>166.15087040618957</v>
      </c>
      <c r="AC324" s="72">
        <f t="shared" si="227"/>
        <v>186.26692456479691</v>
      </c>
      <c r="AD324" s="72">
        <f t="shared" si="227"/>
        <v>199.12959381044487</v>
      </c>
      <c r="AE324" s="72">
        <f t="shared" ref="AE324:AG324" si="243">P324*100/$D324</f>
        <v>219.92263056092844</v>
      </c>
      <c r="AF324" s="72">
        <f t="shared" si="243"/>
        <v>278.91682785299804</v>
      </c>
      <c r="AG324" s="73">
        <f t="shared" si="243"/>
        <v>313.4429400386847</v>
      </c>
      <c r="AH324" s="558">
        <v>1</v>
      </c>
      <c r="AI324" s="234">
        <v>1</v>
      </c>
      <c r="AJ324" s="234">
        <v>1</v>
      </c>
      <c r="AK324" s="234">
        <v>1</v>
      </c>
      <c r="AL324" s="234">
        <v>1</v>
      </c>
      <c r="AM324" s="234">
        <v>1</v>
      </c>
      <c r="AN324" s="234">
        <v>1</v>
      </c>
      <c r="AO324" s="234">
        <v>1</v>
      </c>
      <c r="AP324" s="234">
        <v>1</v>
      </c>
      <c r="AQ324" s="234">
        <v>1</v>
      </c>
      <c r="AR324" s="234">
        <v>1</v>
      </c>
      <c r="AS324" s="234">
        <v>1</v>
      </c>
      <c r="AT324" s="234">
        <v>4</v>
      </c>
      <c r="AU324" s="234">
        <v>6</v>
      </c>
      <c r="AV324" s="236">
        <v>7</v>
      </c>
    </row>
    <row r="325" spans="2:48" ht="14.45">
      <c r="B325" s="741"/>
      <c r="C325" s="1" t="s">
        <v>194</v>
      </c>
      <c r="D325" s="211">
        <v>522</v>
      </c>
      <c r="E325" s="212">
        <v>528</v>
      </c>
      <c r="F325" s="211">
        <v>523</v>
      </c>
      <c r="G325" s="211">
        <v>502</v>
      </c>
      <c r="H325" s="212">
        <v>548</v>
      </c>
      <c r="I325" s="211">
        <v>453</v>
      </c>
      <c r="J325" s="211">
        <v>678</v>
      </c>
      <c r="K325" s="210">
        <v>715</v>
      </c>
      <c r="L325" s="212">
        <v>724</v>
      </c>
      <c r="M325" s="212">
        <v>984</v>
      </c>
      <c r="N325" s="212">
        <v>1097</v>
      </c>
      <c r="O325" s="211">
        <v>1188</v>
      </c>
      <c r="P325" s="212">
        <v>1270</v>
      </c>
      <c r="Q325" s="212">
        <v>1461</v>
      </c>
      <c r="R325" s="212">
        <v>1545</v>
      </c>
      <c r="S325" s="557">
        <f>100</f>
        <v>100</v>
      </c>
      <c r="T325" s="72">
        <f t="shared" si="224"/>
        <v>101.14942528735632</v>
      </c>
      <c r="U325" s="72">
        <f t="shared" si="225"/>
        <v>100.19157088122606</v>
      </c>
      <c r="V325" s="72">
        <f t="shared" si="226"/>
        <v>96.168582375478934</v>
      </c>
      <c r="W325" s="72">
        <f t="shared" si="201"/>
        <v>104.98084291187739</v>
      </c>
      <c r="X325" s="72">
        <f t="shared" si="201"/>
        <v>86.781609195402297</v>
      </c>
      <c r="Y325" s="72">
        <f t="shared" si="201"/>
        <v>129.88505747126436</v>
      </c>
      <c r="Z325" s="72">
        <f t="shared" si="201"/>
        <v>136.97318007662835</v>
      </c>
      <c r="AA325" s="72">
        <f t="shared" si="201"/>
        <v>138.69731800766283</v>
      </c>
      <c r="AB325" s="72">
        <f t="shared" si="227"/>
        <v>188.50574712643677</v>
      </c>
      <c r="AC325" s="72">
        <f t="shared" si="227"/>
        <v>210.15325670498083</v>
      </c>
      <c r="AD325" s="72">
        <f t="shared" si="227"/>
        <v>227.58620689655172</v>
      </c>
      <c r="AE325" s="72">
        <f t="shared" ref="AE325:AG325" si="244">P325*100/$D325</f>
        <v>243.29501915708812</v>
      </c>
      <c r="AF325" s="72">
        <f t="shared" si="244"/>
        <v>279.88505747126436</v>
      </c>
      <c r="AG325" s="73">
        <f t="shared" si="244"/>
        <v>295.97701149425285</v>
      </c>
      <c r="AH325" s="558">
        <v>1</v>
      </c>
      <c r="AI325" s="234">
        <v>4</v>
      </c>
      <c r="AJ325" s="234">
        <v>1</v>
      </c>
      <c r="AK325" s="234">
        <v>1</v>
      </c>
      <c r="AL325" s="234">
        <v>4</v>
      </c>
      <c r="AM325" s="234">
        <v>1</v>
      </c>
      <c r="AN325" s="234">
        <v>1</v>
      </c>
      <c r="AO325" s="234">
        <v>2</v>
      </c>
      <c r="AP325" s="234">
        <v>4</v>
      </c>
      <c r="AQ325" s="234">
        <v>4</v>
      </c>
      <c r="AR325" s="234">
        <v>4</v>
      </c>
      <c r="AS325" s="234">
        <v>1</v>
      </c>
      <c r="AT325" s="234">
        <v>4</v>
      </c>
      <c r="AU325" s="234">
        <v>6</v>
      </c>
      <c r="AV325" s="236">
        <v>7</v>
      </c>
    </row>
    <row r="326" spans="2:48" ht="14.45">
      <c r="B326" s="741"/>
      <c r="C326" s="1" t="s">
        <v>195</v>
      </c>
      <c r="D326" s="212">
        <v>568</v>
      </c>
      <c r="E326" s="212">
        <v>788</v>
      </c>
      <c r="F326" s="212">
        <v>1065</v>
      </c>
      <c r="G326" s="212">
        <v>1112</v>
      </c>
      <c r="H326" s="211">
        <v>1588</v>
      </c>
      <c r="I326" s="211">
        <v>1536</v>
      </c>
      <c r="J326" s="211">
        <v>1447</v>
      </c>
      <c r="K326" s="211">
        <v>1422</v>
      </c>
      <c r="L326" s="211">
        <v>1458</v>
      </c>
      <c r="M326" s="211">
        <v>2344</v>
      </c>
      <c r="N326" s="211">
        <v>2216</v>
      </c>
      <c r="O326" s="211">
        <v>2005</v>
      </c>
      <c r="P326" s="212">
        <v>2132</v>
      </c>
      <c r="Q326" s="212">
        <v>2531</v>
      </c>
      <c r="R326" s="212">
        <v>2717</v>
      </c>
      <c r="S326" s="557">
        <f>100</f>
        <v>100</v>
      </c>
      <c r="T326" s="72">
        <f t="shared" si="224"/>
        <v>138.73239436619718</v>
      </c>
      <c r="U326" s="72">
        <f t="shared" si="225"/>
        <v>187.5</v>
      </c>
      <c r="V326" s="72">
        <f t="shared" si="226"/>
        <v>195.77464788732394</v>
      </c>
      <c r="W326" s="72">
        <f t="shared" ref="W326:W338" si="245">H326*100/$D326</f>
        <v>279.57746478873241</v>
      </c>
      <c r="X326" s="72">
        <f t="shared" ref="X326:X338" si="246">I326*100/$D326</f>
        <v>270.42253521126759</v>
      </c>
      <c r="Y326" s="72">
        <f t="shared" ref="Y326:Y338" si="247">J326*100/$D326</f>
        <v>254.75352112676057</v>
      </c>
      <c r="Z326" s="72">
        <f t="shared" ref="Z326:Z338" si="248">K326*100/$D326</f>
        <v>250.35211267605635</v>
      </c>
      <c r="AA326" s="72">
        <f t="shared" ref="AA326:AA338" si="249">L326*100/$D326</f>
        <v>256.6901408450704</v>
      </c>
      <c r="AB326" s="72">
        <f t="shared" si="227"/>
        <v>412.67605633802816</v>
      </c>
      <c r="AC326" s="72">
        <f t="shared" si="227"/>
        <v>390.14084507042253</v>
      </c>
      <c r="AD326" s="72">
        <f t="shared" si="227"/>
        <v>352.99295774647885</v>
      </c>
      <c r="AE326" s="72">
        <f t="shared" ref="AE326:AG326" si="250">P326*100/$D326</f>
        <v>375.35211267605632</v>
      </c>
      <c r="AF326" s="72">
        <f t="shared" si="250"/>
        <v>445.59859154929575</v>
      </c>
      <c r="AG326" s="73">
        <f t="shared" si="250"/>
        <v>478.34507042253523</v>
      </c>
      <c r="AH326" s="558">
        <v>4</v>
      </c>
      <c r="AI326" s="234">
        <v>4</v>
      </c>
      <c r="AJ326" s="234">
        <v>4</v>
      </c>
      <c r="AK326" s="234">
        <v>4</v>
      </c>
      <c r="AL326" s="234">
        <v>1</v>
      </c>
      <c r="AM326" s="234">
        <v>1</v>
      </c>
      <c r="AN326" s="234">
        <v>1</v>
      </c>
      <c r="AO326" s="234">
        <v>1</v>
      </c>
      <c r="AP326" s="234">
        <v>1</v>
      </c>
      <c r="AQ326" s="234">
        <v>1</v>
      </c>
      <c r="AR326" s="234">
        <v>1</v>
      </c>
      <c r="AS326" s="234">
        <v>1</v>
      </c>
      <c r="AT326" s="234">
        <v>4</v>
      </c>
      <c r="AU326" s="234">
        <v>6</v>
      </c>
      <c r="AV326" s="236">
        <v>7</v>
      </c>
    </row>
    <row r="327" spans="2:48" ht="14.45">
      <c r="B327" s="741"/>
      <c r="C327" s="1" t="s">
        <v>196</v>
      </c>
      <c r="D327" s="212">
        <v>1468</v>
      </c>
      <c r="E327" s="212">
        <v>1527</v>
      </c>
      <c r="F327" s="212">
        <v>1502</v>
      </c>
      <c r="G327" s="212">
        <v>2615</v>
      </c>
      <c r="H327" s="212">
        <v>1049</v>
      </c>
      <c r="I327" s="211">
        <v>1327</v>
      </c>
      <c r="J327" s="211">
        <v>1589</v>
      </c>
      <c r="K327" s="210">
        <v>2300</v>
      </c>
      <c r="L327" s="212">
        <v>2713</v>
      </c>
      <c r="M327" s="212">
        <v>2876</v>
      </c>
      <c r="N327" s="212">
        <v>4173</v>
      </c>
      <c r="O327" s="211">
        <v>5530</v>
      </c>
      <c r="P327" s="212">
        <v>5586</v>
      </c>
      <c r="Q327" s="212">
        <v>5974</v>
      </c>
      <c r="R327" s="212">
        <v>6113</v>
      </c>
      <c r="S327" s="557">
        <f>100</f>
        <v>100</v>
      </c>
      <c r="T327" s="72">
        <f t="shared" si="224"/>
        <v>104.01907356948229</v>
      </c>
      <c r="U327" s="72">
        <f t="shared" si="225"/>
        <v>102.31607629427793</v>
      </c>
      <c r="V327" s="72">
        <f t="shared" si="226"/>
        <v>178.13351498637601</v>
      </c>
      <c r="W327" s="72">
        <f t="shared" si="245"/>
        <v>71.457765667574932</v>
      </c>
      <c r="X327" s="72">
        <f t="shared" si="246"/>
        <v>90.395095367847418</v>
      </c>
      <c r="Y327" s="72">
        <f t="shared" si="247"/>
        <v>108.2425068119891</v>
      </c>
      <c r="Z327" s="72">
        <f t="shared" si="248"/>
        <v>156.67574931880108</v>
      </c>
      <c r="AA327" s="72">
        <f t="shared" si="249"/>
        <v>184.80926430517712</v>
      </c>
      <c r="AB327" s="72">
        <f t="shared" si="227"/>
        <v>195.91280653950955</v>
      </c>
      <c r="AC327" s="72">
        <f t="shared" si="227"/>
        <v>284.26430517711174</v>
      </c>
      <c r="AD327" s="72">
        <f t="shared" si="227"/>
        <v>376.70299727520438</v>
      </c>
      <c r="AE327" s="72">
        <f t="shared" ref="AE327:AG327" si="251">P327*100/$D327</f>
        <v>380.51771117166214</v>
      </c>
      <c r="AF327" s="72">
        <f t="shared" si="251"/>
        <v>406.9482288828338</v>
      </c>
      <c r="AG327" s="73">
        <f t="shared" si="251"/>
        <v>416.41689373297004</v>
      </c>
      <c r="AH327" s="558">
        <v>4</v>
      </c>
      <c r="AI327" s="234">
        <v>4</v>
      </c>
      <c r="AJ327" s="234">
        <v>4</v>
      </c>
      <c r="AK327" s="234">
        <v>4</v>
      </c>
      <c r="AL327" s="234">
        <v>4</v>
      </c>
      <c r="AM327" s="234">
        <v>1</v>
      </c>
      <c r="AN327" s="234">
        <v>1</v>
      </c>
      <c r="AO327" s="234">
        <v>2</v>
      </c>
      <c r="AP327" s="234">
        <v>4</v>
      </c>
      <c r="AQ327" s="234">
        <v>4</v>
      </c>
      <c r="AR327" s="234">
        <v>4</v>
      </c>
      <c r="AS327" s="234">
        <v>1</v>
      </c>
      <c r="AT327" s="234">
        <v>4</v>
      </c>
      <c r="AU327" s="234">
        <v>6</v>
      </c>
      <c r="AV327" s="236">
        <v>7</v>
      </c>
    </row>
    <row r="328" spans="2:48" ht="14.45">
      <c r="B328" s="741"/>
      <c r="C328" s="1" t="s">
        <v>197</v>
      </c>
      <c r="D328" s="211">
        <v>3592</v>
      </c>
      <c r="E328" s="211">
        <v>3913</v>
      </c>
      <c r="F328" s="211">
        <v>4176</v>
      </c>
      <c r="G328" s="211">
        <v>5384</v>
      </c>
      <c r="H328" s="211">
        <v>4365</v>
      </c>
      <c r="I328" s="211">
        <v>4646</v>
      </c>
      <c r="J328" s="211">
        <v>5113</v>
      </c>
      <c r="K328" s="211">
        <v>5935</v>
      </c>
      <c r="L328" s="211">
        <v>6406</v>
      </c>
      <c r="M328" s="211">
        <v>7922</v>
      </c>
      <c r="N328" s="211">
        <v>9412</v>
      </c>
      <c r="O328" s="211">
        <v>10782</v>
      </c>
      <c r="P328" s="212">
        <v>11262</v>
      </c>
      <c r="Q328" s="212">
        <v>12850</v>
      </c>
      <c r="R328" s="212">
        <v>13616</v>
      </c>
      <c r="S328" s="557">
        <f>100</f>
        <v>100</v>
      </c>
      <c r="T328" s="72">
        <f t="shared" si="224"/>
        <v>108.93652561247217</v>
      </c>
      <c r="U328" s="72">
        <f t="shared" si="225"/>
        <v>116.25835189309576</v>
      </c>
      <c r="V328" s="72">
        <f t="shared" si="226"/>
        <v>149.88864142538975</v>
      </c>
      <c r="W328" s="72">
        <f t="shared" si="245"/>
        <v>121.52004454342985</v>
      </c>
      <c r="X328" s="72">
        <f t="shared" si="246"/>
        <v>129.34298440979956</v>
      </c>
      <c r="Y328" s="72">
        <f t="shared" si="247"/>
        <v>142.34409799554567</v>
      </c>
      <c r="Z328" s="72">
        <f t="shared" si="248"/>
        <v>165.228285077951</v>
      </c>
      <c r="AA328" s="72">
        <f t="shared" si="249"/>
        <v>178.34075723830736</v>
      </c>
      <c r="AB328" s="72">
        <f t="shared" si="227"/>
        <v>220.54565701559019</v>
      </c>
      <c r="AC328" s="72">
        <f t="shared" si="227"/>
        <v>262.02672605790644</v>
      </c>
      <c r="AD328" s="72">
        <f t="shared" si="227"/>
        <v>300.16703786191539</v>
      </c>
      <c r="AE328" s="72">
        <f t="shared" ref="AE328:AG328" si="252">P328*100/$D328</f>
        <v>313.53006681514478</v>
      </c>
      <c r="AF328" s="72">
        <f t="shared" si="252"/>
        <v>357.739420935412</v>
      </c>
      <c r="AG328" s="73">
        <f t="shared" si="252"/>
        <v>379.06458797327394</v>
      </c>
      <c r="AH328" s="558">
        <v>1</v>
      </c>
      <c r="AI328" s="234">
        <v>1</v>
      </c>
      <c r="AJ328" s="234">
        <v>1</v>
      </c>
      <c r="AK328" s="234">
        <v>1</v>
      </c>
      <c r="AL328" s="234">
        <v>1</v>
      </c>
      <c r="AM328" s="234">
        <v>1</v>
      </c>
      <c r="AN328" s="234">
        <v>1</v>
      </c>
      <c r="AO328" s="234">
        <v>1</v>
      </c>
      <c r="AP328" s="234">
        <v>1</v>
      </c>
      <c r="AQ328" s="234">
        <v>1</v>
      </c>
      <c r="AR328" s="234">
        <v>1</v>
      </c>
      <c r="AS328" s="234">
        <v>1</v>
      </c>
      <c r="AT328" s="234">
        <v>4</v>
      </c>
      <c r="AU328" s="234">
        <v>6</v>
      </c>
      <c r="AV328" s="236">
        <v>7</v>
      </c>
    </row>
    <row r="329" spans="2:48" ht="15.75" customHeight="1">
      <c r="B329" s="742"/>
      <c r="C329" s="8" t="s">
        <v>198</v>
      </c>
      <c r="D329">
        <v>2124</v>
      </c>
      <c r="E329">
        <v>2386</v>
      </c>
      <c r="F329">
        <v>2674</v>
      </c>
      <c r="G329">
        <v>2769</v>
      </c>
      <c r="H329">
        <v>3316</v>
      </c>
      <c r="I329">
        <v>3319</v>
      </c>
      <c r="J329">
        <v>3524</v>
      </c>
      <c r="K329">
        <v>3635</v>
      </c>
      <c r="L329">
        <v>3693</v>
      </c>
      <c r="M329">
        <v>5046</v>
      </c>
      <c r="N329">
        <v>5239</v>
      </c>
      <c r="O329">
        <v>5252</v>
      </c>
      <c r="P329">
        <v>5676</v>
      </c>
      <c r="Q329">
        <v>6876</v>
      </c>
      <c r="R329">
        <v>7503</v>
      </c>
      <c r="S329" s="557">
        <f>100</f>
        <v>100</v>
      </c>
      <c r="T329" s="72">
        <f t="shared" si="224"/>
        <v>112.33521657250471</v>
      </c>
      <c r="U329" s="72">
        <f t="shared" si="225"/>
        <v>125.89453860640302</v>
      </c>
      <c r="V329" s="72">
        <f t="shared" si="226"/>
        <v>130.36723163841808</v>
      </c>
      <c r="W329" s="72">
        <f t="shared" si="245"/>
        <v>156.12052730696797</v>
      </c>
      <c r="X329" s="72">
        <f t="shared" si="246"/>
        <v>156.26177024482109</v>
      </c>
      <c r="Y329" s="72">
        <f t="shared" si="247"/>
        <v>165.91337099811676</v>
      </c>
      <c r="Z329" s="72">
        <f t="shared" si="248"/>
        <v>171.13935969868174</v>
      </c>
      <c r="AA329" s="72">
        <f t="shared" si="249"/>
        <v>173.87005649717514</v>
      </c>
      <c r="AB329" s="72">
        <f t="shared" si="227"/>
        <v>237.57062146892656</v>
      </c>
      <c r="AC329" s="72">
        <f t="shared" si="227"/>
        <v>246.6572504708098</v>
      </c>
      <c r="AD329" s="72">
        <f t="shared" si="227"/>
        <v>247.2693032015066</v>
      </c>
      <c r="AE329" s="72">
        <f t="shared" ref="AE329:AG329" si="253">P329*100/$D329</f>
        <v>267.23163841807911</v>
      </c>
      <c r="AF329" s="72">
        <f t="shared" si="253"/>
        <v>323.72881355932202</v>
      </c>
      <c r="AG329" s="73">
        <f t="shared" si="253"/>
        <v>353.24858757062145</v>
      </c>
      <c r="AH329" s="237"/>
      <c r="AI329" s="238"/>
      <c r="AJ329" s="238"/>
      <c r="AK329" s="238"/>
      <c r="AL329" s="238"/>
      <c r="AM329" s="238"/>
      <c r="AN329" s="238"/>
      <c r="AO329" s="238"/>
      <c r="AP329" s="238"/>
      <c r="AQ329" s="238"/>
      <c r="AR329" s="238"/>
      <c r="AS329" s="238"/>
      <c r="AT329" s="238"/>
      <c r="AU329" s="238"/>
      <c r="AV329" s="239"/>
    </row>
    <row r="330" spans="2:48" ht="15" customHeight="1">
      <c r="B330" s="741" t="s">
        <v>159</v>
      </c>
      <c r="C330" s="1" t="s">
        <v>193</v>
      </c>
      <c r="D330" s="211">
        <v>44490</v>
      </c>
      <c r="E330" s="211">
        <v>43222</v>
      </c>
      <c r="F330" s="211">
        <v>42320</v>
      </c>
      <c r="G330" s="211">
        <v>41075</v>
      </c>
      <c r="H330" s="211">
        <v>38963</v>
      </c>
      <c r="I330" s="211">
        <v>38179</v>
      </c>
      <c r="J330" s="211">
        <v>39748</v>
      </c>
      <c r="K330" s="211">
        <v>43074</v>
      </c>
      <c r="L330" s="211">
        <v>47975</v>
      </c>
      <c r="M330" s="211">
        <v>54365</v>
      </c>
      <c r="N330" s="211">
        <v>60649</v>
      </c>
      <c r="O330" s="211">
        <v>66103</v>
      </c>
      <c r="P330" s="212">
        <v>62220</v>
      </c>
      <c r="Q330" s="212">
        <v>65685</v>
      </c>
      <c r="R330" s="212">
        <v>68676</v>
      </c>
      <c r="S330" s="557">
        <f>100</f>
        <v>100</v>
      </c>
      <c r="T330" s="72">
        <f t="shared" si="224"/>
        <v>97.149921330636104</v>
      </c>
      <c r="U330" s="72">
        <f t="shared" si="225"/>
        <v>95.122499438075977</v>
      </c>
      <c r="V330" s="72">
        <f t="shared" si="226"/>
        <v>92.324117779276236</v>
      </c>
      <c r="W330" s="72">
        <f t="shared" si="245"/>
        <v>87.57698359181839</v>
      </c>
      <c r="X330" s="72">
        <f t="shared" si="246"/>
        <v>85.814789840413582</v>
      </c>
      <c r="Y330" s="72">
        <f t="shared" si="247"/>
        <v>89.34142503933468</v>
      </c>
      <c r="Z330" s="72">
        <f t="shared" si="248"/>
        <v>96.817262306136215</v>
      </c>
      <c r="AA330" s="72">
        <f t="shared" si="249"/>
        <v>107.83322094852775</v>
      </c>
      <c r="AB330" s="72">
        <f t="shared" si="227"/>
        <v>122.19599910092155</v>
      </c>
      <c r="AC330" s="72">
        <f t="shared" si="227"/>
        <v>136.32052146549788</v>
      </c>
      <c r="AD330" s="72">
        <f t="shared" si="227"/>
        <v>148.57945605754102</v>
      </c>
      <c r="AE330" s="72">
        <f t="shared" ref="AE330:AG330" si="254">P330*100/$D330</f>
        <v>139.85165205664194</v>
      </c>
      <c r="AF330" s="72">
        <f t="shared" si="254"/>
        <v>147.63991908294</v>
      </c>
      <c r="AG330" s="73">
        <f t="shared" si="254"/>
        <v>154.36277815239379</v>
      </c>
      <c r="AH330" s="558">
        <v>1</v>
      </c>
      <c r="AI330" s="234">
        <v>1</v>
      </c>
      <c r="AJ330" s="234">
        <v>1</v>
      </c>
      <c r="AK330" s="234">
        <v>1</v>
      </c>
      <c r="AL330" s="234">
        <v>1</v>
      </c>
      <c r="AM330" s="234">
        <v>1</v>
      </c>
      <c r="AN330" s="234">
        <v>1</v>
      </c>
      <c r="AO330" s="234">
        <v>1</v>
      </c>
      <c r="AP330" s="234">
        <v>1</v>
      </c>
      <c r="AQ330" s="234">
        <v>1</v>
      </c>
      <c r="AR330" s="234">
        <v>1</v>
      </c>
      <c r="AS330" s="234">
        <v>1</v>
      </c>
      <c r="AT330" s="234">
        <v>4</v>
      </c>
      <c r="AU330" s="234">
        <v>6</v>
      </c>
      <c r="AV330" s="236">
        <v>7</v>
      </c>
    </row>
    <row r="331" spans="2:48" ht="14.45">
      <c r="B331" s="741"/>
      <c r="C331" s="1" t="s">
        <v>194</v>
      </c>
      <c r="D331" s="211">
        <v>8689</v>
      </c>
      <c r="E331" s="211">
        <v>7554</v>
      </c>
      <c r="F331" s="211">
        <v>7156</v>
      </c>
      <c r="G331" s="211">
        <v>5958</v>
      </c>
      <c r="H331" s="211">
        <v>5124</v>
      </c>
      <c r="I331" s="211">
        <v>4714</v>
      </c>
      <c r="J331" s="211">
        <v>4861</v>
      </c>
      <c r="K331" s="211">
        <v>5560</v>
      </c>
      <c r="L331" s="211">
        <v>6020</v>
      </c>
      <c r="M331" s="211">
        <v>6621</v>
      </c>
      <c r="N331" s="211">
        <v>8060</v>
      </c>
      <c r="O331" s="211">
        <v>9004</v>
      </c>
      <c r="P331" s="212">
        <v>8914</v>
      </c>
      <c r="Q331" s="212">
        <v>9003</v>
      </c>
      <c r="R331" s="212">
        <v>9080</v>
      </c>
      <c r="S331" s="557">
        <f>100</f>
        <v>100</v>
      </c>
      <c r="T331" s="72">
        <f t="shared" si="224"/>
        <v>86.937507193002645</v>
      </c>
      <c r="U331" s="72">
        <f t="shared" si="225"/>
        <v>82.357003107377139</v>
      </c>
      <c r="V331" s="72">
        <f t="shared" si="226"/>
        <v>68.56945563355967</v>
      </c>
      <c r="W331" s="72">
        <f t="shared" si="245"/>
        <v>58.971112901369551</v>
      </c>
      <c r="X331" s="72">
        <f t="shared" si="246"/>
        <v>54.252503164921166</v>
      </c>
      <c r="Y331" s="72">
        <f t="shared" si="247"/>
        <v>55.944297387501436</v>
      </c>
      <c r="Z331" s="72">
        <f t="shared" si="248"/>
        <v>63.988951547934171</v>
      </c>
      <c r="AA331" s="72">
        <f t="shared" si="249"/>
        <v>69.28300149614455</v>
      </c>
      <c r="AB331" s="72">
        <f t="shared" si="227"/>
        <v>76.19979284152376</v>
      </c>
      <c r="AC331" s="72">
        <f t="shared" si="227"/>
        <v>92.760962136034067</v>
      </c>
      <c r="AD331" s="72">
        <f t="shared" si="227"/>
        <v>103.62527333410058</v>
      </c>
      <c r="AE331" s="72">
        <f t="shared" ref="AE331:AG331" si="255">P331*100/$D331</f>
        <v>102.58948095292899</v>
      </c>
      <c r="AF331" s="72">
        <f t="shared" si="255"/>
        <v>103.61376452986535</v>
      </c>
      <c r="AG331" s="73">
        <f t="shared" si="255"/>
        <v>104.49994245597883</v>
      </c>
      <c r="AH331" s="558">
        <v>1</v>
      </c>
      <c r="AI331" s="234">
        <v>1</v>
      </c>
      <c r="AJ331" s="234">
        <v>1</v>
      </c>
      <c r="AK331" s="234">
        <v>1</v>
      </c>
      <c r="AL331" s="234">
        <v>1</v>
      </c>
      <c r="AM331" s="234">
        <v>1</v>
      </c>
      <c r="AN331" s="234">
        <v>1</v>
      </c>
      <c r="AO331" s="234">
        <v>1</v>
      </c>
      <c r="AP331" s="234">
        <v>1</v>
      </c>
      <c r="AQ331" s="234">
        <v>1</v>
      </c>
      <c r="AR331" s="234">
        <v>1</v>
      </c>
      <c r="AS331" s="234">
        <v>1</v>
      </c>
      <c r="AT331" s="234">
        <v>4</v>
      </c>
      <c r="AU331" s="234">
        <v>6</v>
      </c>
      <c r="AV331" s="236">
        <v>7</v>
      </c>
    </row>
    <row r="332" spans="2:48" ht="14.45">
      <c r="B332" s="741"/>
      <c r="C332" s="1" t="s">
        <v>195</v>
      </c>
      <c r="D332" s="212">
        <v>6517</v>
      </c>
      <c r="E332" s="211">
        <v>4567</v>
      </c>
      <c r="F332" s="211">
        <v>3557</v>
      </c>
      <c r="G332" s="211">
        <v>2683</v>
      </c>
      <c r="H332" s="212">
        <v>1850</v>
      </c>
      <c r="I332" s="212">
        <v>1680</v>
      </c>
      <c r="J332" s="212">
        <v>1364</v>
      </c>
      <c r="K332" s="212">
        <v>1609</v>
      </c>
      <c r="L332" s="212">
        <v>2383</v>
      </c>
      <c r="M332" s="212">
        <v>2743</v>
      </c>
      <c r="N332" s="212">
        <v>2706</v>
      </c>
      <c r="O332" s="212">
        <v>2740</v>
      </c>
      <c r="P332" s="212">
        <v>2924</v>
      </c>
      <c r="Q332" s="212">
        <v>2984</v>
      </c>
      <c r="R332" s="212">
        <v>3036</v>
      </c>
      <c r="S332" s="557">
        <f>100</f>
        <v>100</v>
      </c>
      <c r="T332" s="72">
        <f t="shared" si="224"/>
        <v>70.078256866656432</v>
      </c>
      <c r="U332" s="72">
        <f t="shared" si="225"/>
        <v>54.580328371950287</v>
      </c>
      <c r="V332" s="72">
        <f t="shared" si="226"/>
        <v>41.169249654749116</v>
      </c>
      <c r="W332" s="72">
        <f t="shared" si="245"/>
        <v>28.387294767531074</v>
      </c>
      <c r="X332" s="72">
        <f t="shared" si="246"/>
        <v>25.778732545649838</v>
      </c>
      <c r="Y332" s="72">
        <f t="shared" si="247"/>
        <v>20.929875709682371</v>
      </c>
      <c r="Z332" s="72">
        <f t="shared" si="248"/>
        <v>24.68927420592297</v>
      </c>
      <c r="AA332" s="72">
        <f t="shared" si="249"/>
        <v>36.565904557311647</v>
      </c>
      <c r="AB332" s="72">
        <f t="shared" si="227"/>
        <v>42.089918674236614</v>
      </c>
      <c r="AC332" s="72">
        <f t="shared" si="227"/>
        <v>41.522172778885988</v>
      </c>
      <c r="AD332" s="72">
        <f t="shared" si="227"/>
        <v>42.043885223262237</v>
      </c>
      <c r="AE332" s="72">
        <f t="shared" ref="AE332:AG332" si="256">P332*100/$D332</f>
        <v>44.86727021635722</v>
      </c>
      <c r="AF332" s="72">
        <f t="shared" si="256"/>
        <v>45.787939235844711</v>
      </c>
      <c r="AG332" s="73">
        <f t="shared" si="256"/>
        <v>46.585852386067209</v>
      </c>
      <c r="AH332" s="558">
        <v>4</v>
      </c>
      <c r="AI332" s="234">
        <v>1</v>
      </c>
      <c r="AJ332" s="234">
        <v>1</v>
      </c>
      <c r="AK332" s="234">
        <v>1</v>
      </c>
      <c r="AL332" s="234">
        <v>4</v>
      </c>
      <c r="AM332" s="234">
        <v>4</v>
      </c>
      <c r="AN332" s="234">
        <v>4</v>
      </c>
      <c r="AO332" s="234">
        <v>4</v>
      </c>
      <c r="AP332" s="234">
        <v>4</v>
      </c>
      <c r="AQ332" s="234">
        <v>4</v>
      </c>
      <c r="AR332" s="234">
        <v>4</v>
      </c>
      <c r="AS332" s="234">
        <v>4</v>
      </c>
      <c r="AT332" s="234">
        <v>4</v>
      </c>
      <c r="AU332" s="234">
        <v>6</v>
      </c>
      <c r="AV332" s="236">
        <v>7</v>
      </c>
    </row>
    <row r="333" spans="2:48" ht="14.45">
      <c r="B333" s="741"/>
      <c r="C333" s="1" t="s">
        <v>196</v>
      </c>
      <c r="D333" s="212">
        <v>742</v>
      </c>
      <c r="E333" s="211">
        <v>1105</v>
      </c>
      <c r="F333" s="211">
        <v>1048</v>
      </c>
      <c r="G333" s="211">
        <v>1474</v>
      </c>
      <c r="H333" s="212">
        <v>1048</v>
      </c>
      <c r="I333" s="212">
        <v>726</v>
      </c>
      <c r="J333" s="212">
        <v>728</v>
      </c>
      <c r="K333" s="212">
        <v>730</v>
      </c>
      <c r="L333" s="212">
        <v>400</v>
      </c>
      <c r="M333" s="212">
        <v>389</v>
      </c>
      <c r="N333" s="212">
        <v>361</v>
      </c>
      <c r="O333" s="212">
        <v>344</v>
      </c>
      <c r="P333" s="212">
        <v>381</v>
      </c>
      <c r="Q333" s="212">
        <v>376</v>
      </c>
      <c r="R333" s="212">
        <v>372</v>
      </c>
      <c r="S333" s="557">
        <f>100</f>
        <v>100</v>
      </c>
      <c r="T333" s="72">
        <f t="shared" si="224"/>
        <v>148.92183288409703</v>
      </c>
      <c r="U333" s="72">
        <f t="shared" si="225"/>
        <v>141.23989218328842</v>
      </c>
      <c r="V333" s="72">
        <f t="shared" si="226"/>
        <v>198.65229110512129</v>
      </c>
      <c r="W333" s="72">
        <f t="shared" si="245"/>
        <v>141.23989218328842</v>
      </c>
      <c r="X333" s="72">
        <f t="shared" si="246"/>
        <v>97.843665768194072</v>
      </c>
      <c r="Y333" s="72">
        <f t="shared" si="247"/>
        <v>98.113207547169807</v>
      </c>
      <c r="Z333" s="72">
        <f t="shared" si="248"/>
        <v>98.382749326145557</v>
      </c>
      <c r="AA333" s="72">
        <f t="shared" si="249"/>
        <v>53.908355795148246</v>
      </c>
      <c r="AB333" s="72">
        <f t="shared" si="227"/>
        <v>52.425876010781671</v>
      </c>
      <c r="AC333" s="72">
        <f t="shared" si="227"/>
        <v>48.652291105121293</v>
      </c>
      <c r="AD333" s="72">
        <f t="shared" si="227"/>
        <v>46.361185983827497</v>
      </c>
      <c r="AE333" s="72">
        <f t="shared" ref="AE333:AG333" si="257">P333*100/$D333</f>
        <v>51.347708894878707</v>
      </c>
      <c r="AF333" s="72">
        <f t="shared" si="257"/>
        <v>50.673854447439354</v>
      </c>
      <c r="AG333" s="73">
        <f t="shared" si="257"/>
        <v>50.134770889487868</v>
      </c>
      <c r="AH333" s="558">
        <v>4</v>
      </c>
      <c r="AI333" s="234">
        <v>1</v>
      </c>
      <c r="AJ333" s="234">
        <v>1</v>
      </c>
      <c r="AK333" s="234">
        <v>1</v>
      </c>
      <c r="AL333" s="234">
        <v>4</v>
      </c>
      <c r="AM333" s="234">
        <v>4</v>
      </c>
      <c r="AN333" s="234">
        <v>4</v>
      </c>
      <c r="AO333" s="234">
        <v>4</v>
      </c>
      <c r="AP333" s="234">
        <v>4</v>
      </c>
      <c r="AQ333" s="234">
        <v>4</v>
      </c>
      <c r="AR333" s="234">
        <v>4</v>
      </c>
      <c r="AS333" s="234">
        <v>4</v>
      </c>
      <c r="AT333" s="234">
        <v>4</v>
      </c>
      <c r="AU333" s="234">
        <v>6</v>
      </c>
      <c r="AV333" s="236">
        <v>7</v>
      </c>
    </row>
    <row r="334" spans="2:48" ht="14.45">
      <c r="B334" s="741"/>
      <c r="C334" s="1" t="s">
        <v>197</v>
      </c>
      <c r="D334" s="211">
        <v>60438</v>
      </c>
      <c r="E334" s="211">
        <v>56448</v>
      </c>
      <c r="F334" s="211">
        <v>54081</v>
      </c>
      <c r="G334" s="211">
        <v>51190</v>
      </c>
      <c r="H334" s="211">
        <v>46985</v>
      </c>
      <c r="I334" s="211">
        <v>45299</v>
      </c>
      <c r="J334" s="211">
        <v>46701</v>
      </c>
      <c r="K334" s="211">
        <v>50973</v>
      </c>
      <c r="L334" s="211">
        <v>56778</v>
      </c>
      <c r="M334" s="211">
        <v>64118</v>
      </c>
      <c r="N334" s="211">
        <v>71776</v>
      </c>
      <c r="O334" s="211">
        <v>78191</v>
      </c>
      <c r="P334" s="212">
        <v>74439</v>
      </c>
      <c r="Q334" s="212">
        <v>78048</v>
      </c>
      <c r="R334" s="212">
        <v>81164</v>
      </c>
      <c r="S334" s="557">
        <f>100</f>
        <v>100</v>
      </c>
      <c r="T334" s="72">
        <f t="shared" si="224"/>
        <v>93.398193189715073</v>
      </c>
      <c r="U334" s="72">
        <f t="shared" si="225"/>
        <v>89.481782984215229</v>
      </c>
      <c r="V334" s="72">
        <f t="shared" si="226"/>
        <v>84.698368576061412</v>
      </c>
      <c r="W334" s="72">
        <f t="shared" si="245"/>
        <v>77.740825308580696</v>
      </c>
      <c r="X334" s="72">
        <f t="shared" si="246"/>
        <v>74.951189648896388</v>
      </c>
      <c r="Y334" s="72">
        <f t="shared" si="247"/>
        <v>77.270922267447631</v>
      </c>
      <c r="Z334" s="72">
        <f t="shared" si="248"/>
        <v>84.339322942519601</v>
      </c>
      <c r="AA334" s="72">
        <f t="shared" si="249"/>
        <v>93.944207286806318</v>
      </c>
      <c r="AB334" s="72">
        <f t="shared" si="227"/>
        <v>106.08888447665376</v>
      </c>
      <c r="AC334" s="72">
        <f t="shared" si="227"/>
        <v>118.7597207055164</v>
      </c>
      <c r="AD334" s="72">
        <f t="shared" si="227"/>
        <v>129.3739038353354</v>
      </c>
      <c r="AE334" s="72">
        <f t="shared" ref="AE334:AG334" si="258">P334*100/$D334</f>
        <v>123.16588901022536</v>
      </c>
      <c r="AF334" s="72">
        <f t="shared" si="258"/>
        <v>129.13729772659585</v>
      </c>
      <c r="AG334" s="73">
        <f t="shared" si="258"/>
        <v>134.29299447367549</v>
      </c>
      <c r="AH334" s="558">
        <v>1</v>
      </c>
      <c r="AI334" s="234">
        <v>1</v>
      </c>
      <c r="AJ334" s="234">
        <v>1</v>
      </c>
      <c r="AK334" s="234">
        <v>1</v>
      </c>
      <c r="AL334" s="234">
        <v>1</v>
      </c>
      <c r="AM334" s="234">
        <v>1</v>
      </c>
      <c r="AN334" s="234">
        <v>1</v>
      </c>
      <c r="AO334" s="234">
        <v>1</v>
      </c>
      <c r="AP334" s="234">
        <v>1</v>
      </c>
      <c r="AQ334" s="234">
        <v>1</v>
      </c>
      <c r="AR334" s="234">
        <v>1</v>
      </c>
      <c r="AS334" s="234">
        <v>1</v>
      </c>
      <c r="AT334" s="234">
        <v>4</v>
      </c>
      <c r="AU334" s="234">
        <v>6</v>
      </c>
      <c r="AV334" s="236">
        <v>7</v>
      </c>
    </row>
    <row r="335" spans="2:48" ht="14.45">
      <c r="B335" s="742"/>
      <c r="C335" s="8" t="s">
        <v>198</v>
      </c>
      <c r="D335">
        <v>59696</v>
      </c>
      <c r="E335">
        <v>55343</v>
      </c>
      <c r="F335">
        <v>53033</v>
      </c>
      <c r="G335">
        <v>49716</v>
      </c>
      <c r="H335">
        <v>45937</v>
      </c>
      <c r="I335">
        <v>44573</v>
      </c>
      <c r="J335">
        <v>45973</v>
      </c>
      <c r="K335">
        <v>50243</v>
      </c>
      <c r="L335">
        <v>56378</v>
      </c>
      <c r="M335">
        <v>63729</v>
      </c>
      <c r="N335">
        <v>71415</v>
      </c>
      <c r="O335">
        <v>77847</v>
      </c>
      <c r="P335">
        <v>74058</v>
      </c>
      <c r="Q335">
        <v>77672</v>
      </c>
      <c r="R335">
        <v>80792</v>
      </c>
      <c r="S335" s="557">
        <f>100</f>
        <v>100</v>
      </c>
      <c r="T335" s="72">
        <f t="shared" si="224"/>
        <v>92.708054140980977</v>
      </c>
      <c r="U335" s="72">
        <f t="shared" si="225"/>
        <v>88.838448137228625</v>
      </c>
      <c r="V335" s="72">
        <f t="shared" si="226"/>
        <v>83.281961940498519</v>
      </c>
      <c r="W335" s="72">
        <f t="shared" si="245"/>
        <v>76.951554543017963</v>
      </c>
      <c r="X335" s="72">
        <f t="shared" si="246"/>
        <v>74.666644331278476</v>
      </c>
      <c r="Y335" s="72">
        <f t="shared" si="247"/>
        <v>77.011860091128383</v>
      </c>
      <c r="Z335" s="72">
        <f t="shared" si="248"/>
        <v>84.164768158670597</v>
      </c>
      <c r="AA335" s="72">
        <f t="shared" si="249"/>
        <v>94.441838649155727</v>
      </c>
      <c r="AB335" s="72">
        <f t="shared" si="227"/>
        <v>106.75589654248191</v>
      </c>
      <c r="AC335" s="72">
        <f t="shared" si="227"/>
        <v>119.6311310640579</v>
      </c>
      <c r="AD335" s="72">
        <f t="shared" si="227"/>
        <v>130.40572232645403</v>
      </c>
      <c r="AE335" s="72">
        <f t="shared" ref="AE335:AG335" si="259">P335*100/$D335</f>
        <v>124.05856338783168</v>
      </c>
      <c r="AF335" s="72">
        <f t="shared" si="259"/>
        <v>130.11257035647279</v>
      </c>
      <c r="AG335" s="73">
        <f t="shared" si="259"/>
        <v>135.33905119270972</v>
      </c>
      <c r="AH335" s="237"/>
      <c r="AI335" s="238"/>
      <c r="AJ335" s="238"/>
      <c r="AK335" s="238"/>
      <c r="AL335" s="238"/>
      <c r="AM335" s="238"/>
      <c r="AN335" s="238"/>
      <c r="AO335" s="238"/>
      <c r="AP335" s="238"/>
      <c r="AQ335" s="238"/>
      <c r="AR335" s="238"/>
      <c r="AS335" s="238"/>
      <c r="AT335" s="238"/>
      <c r="AU335" s="238"/>
      <c r="AV335" s="239"/>
    </row>
    <row r="336" spans="2:48" ht="15" customHeight="1">
      <c r="B336" s="741" t="s">
        <v>136</v>
      </c>
      <c r="C336" s="1" t="s">
        <v>193</v>
      </c>
      <c r="D336" s="211">
        <v>74071</v>
      </c>
      <c r="E336" s="211">
        <v>73212</v>
      </c>
      <c r="F336" s="211">
        <v>71443</v>
      </c>
      <c r="G336" s="211">
        <v>70164</v>
      </c>
      <c r="H336" s="211">
        <v>68464</v>
      </c>
      <c r="I336" s="211">
        <v>68551</v>
      </c>
      <c r="J336" s="211">
        <v>69546</v>
      </c>
      <c r="K336" s="211">
        <v>70612</v>
      </c>
      <c r="L336" s="211">
        <v>71063</v>
      </c>
      <c r="M336" s="211">
        <v>73536</v>
      </c>
      <c r="N336" s="211">
        <v>74242</v>
      </c>
      <c r="O336" s="211">
        <v>75355</v>
      </c>
      <c r="P336" s="212">
        <v>70490</v>
      </c>
      <c r="Q336" s="212">
        <v>77048</v>
      </c>
      <c r="R336" s="212">
        <v>80709</v>
      </c>
      <c r="S336" s="557">
        <f>100</f>
        <v>100</v>
      </c>
      <c r="T336" s="72">
        <f t="shared" si="224"/>
        <v>98.840301872527704</v>
      </c>
      <c r="U336" s="72">
        <f t="shared" si="225"/>
        <v>96.452052760189545</v>
      </c>
      <c r="V336" s="72">
        <f t="shared" si="226"/>
        <v>94.725331101240698</v>
      </c>
      <c r="W336" s="72">
        <f t="shared" si="245"/>
        <v>92.430235854787981</v>
      </c>
      <c r="X336" s="72">
        <f t="shared" si="246"/>
        <v>92.547690729165254</v>
      </c>
      <c r="Y336" s="72">
        <f t="shared" si="247"/>
        <v>93.890996476353763</v>
      </c>
      <c r="Z336" s="72">
        <f t="shared" si="248"/>
        <v>95.330156201482367</v>
      </c>
      <c r="AA336" s="72">
        <f t="shared" si="249"/>
        <v>95.939031469805997</v>
      </c>
      <c r="AB336" s="72">
        <f t="shared" si="227"/>
        <v>99.277720025381058</v>
      </c>
      <c r="AC336" s="72">
        <f t="shared" si="227"/>
        <v>100.2308595806726</v>
      </c>
      <c r="AD336" s="72">
        <f t="shared" si="227"/>
        <v>101.73347193908548</v>
      </c>
      <c r="AE336" s="72">
        <f t="shared" ref="AE336:AG336" si="260">P336*100/$D336</f>
        <v>95.165449366148692</v>
      </c>
      <c r="AF336" s="72">
        <f t="shared" si="260"/>
        <v>104.01911679334692</v>
      </c>
      <c r="AG336" s="73">
        <f t="shared" si="260"/>
        <v>108.96167190938424</v>
      </c>
      <c r="AH336" s="558">
        <v>1</v>
      </c>
      <c r="AI336" s="234">
        <v>1</v>
      </c>
      <c r="AJ336" s="234">
        <v>1</v>
      </c>
      <c r="AK336" s="234">
        <v>1</v>
      </c>
      <c r="AL336" s="234">
        <v>1</v>
      </c>
      <c r="AM336" s="234">
        <v>1</v>
      </c>
      <c r="AN336" s="234">
        <v>1</v>
      </c>
      <c r="AO336" s="234">
        <v>1</v>
      </c>
      <c r="AP336" s="234">
        <v>1</v>
      </c>
      <c r="AQ336" s="234">
        <v>1</v>
      </c>
      <c r="AR336" s="234">
        <v>1</v>
      </c>
      <c r="AS336" s="234">
        <v>1</v>
      </c>
      <c r="AT336" s="234">
        <v>4</v>
      </c>
      <c r="AU336" s="234">
        <v>6</v>
      </c>
      <c r="AV336" s="236">
        <v>7</v>
      </c>
    </row>
    <row r="337" spans="2:48" ht="14.45">
      <c r="B337" s="741"/>
      <c r="C337" s="1" t="s">
        <v>194</v>
      </c>
      <c r="D337" s="211">
        <v>7900</v>
      </c>
      <c r="E337" s="211">
        <v>7464</v>
      </c>
      <c r="F337" s="211">
        <v>7497</v>
      </c>
      <c r="G337" s="211">
        <v>7282</v>
      </c>
      <c r="H337" s="211">
        <v>7002</v>
      </c>
      <c r="I337" s="211">
        <v>6971</v>
      </c>
      <c r="J337" s="211">
        <v>7068</v>
      </c>
      <c r="K337" s="211">
        <v>7486</v>
      </c>
      <c r="L337" s="211">
        <v>7585</v>
      </c>
      <c r="M337" s="211">
        <v>7806</v>
      </c>
      <c r="N337" s="211">
        <v>8125</v>
      </c>
      <c r="O337" s="211">
        <v>9011</v>
      </c>
      <c r="P337" s="212">
        <v>8849</v>
      </c>
      <c r="Q337" s="212">
        <v>9152</v>
      </c>
      <c r="R337" s="212">
        <v>9289</v>
      </c>
      <c r="S337" s="557">
        <f>100</f>
        <v>100</v>
      </c>
      <c r="T337" s="72">
        <f t="shared" si="224"/>
        <v>94.481012658227854</v>
      </c>
      <c r="U337" s="72">
        <f t="shared" si="225"/>
        <v>94.898734177215189</v>
      </c>
      <c r="V337" s="72">
        <f t="shared" si="226"/>
        <v>92.177215189873422</v>
      </c>
      <c r="W337" s="72">
        <f t="shared" si="245"/>
        <v>88.632911392405063</v>
      </c>
      <c r="X337" s="72">
        <f t="shared" si="246"/>
        <v>88.240506329113927</v>
      </c>
      <c r="Y337" s="72">
        <f t="shared" si="247"/>
        <v>89.468354430379748</v>
      </c>
      <c r="Z337" s="72">
        <f t="shared" si="248"/>
        <v>94.759493670886073</v>
      </c>
      <c r="AA337" s="72">
        <f t="shared" si="249"/>
        <v>96.012658227848107</v>
      </c>
      <c r="AB337" s="72">
        <f t="shared" si="227"/>
        <v>98.810126582278485</v>
      </c>
      <c r="AC337" s="72">
        <f t="shared" si="227"/>
        <v>102.84810126582279</v>
      </c>
      <c r="AD337" s="72">
        <f t="shared" si="227"/>
        <v>114.0632911392405</v>
      </c>
      <c r="AE337" s="72">
        <f t="shared" ref="AE337:AG337" si="261">P337*100/$D337</f>
        <v>112.01265822784811</v>
      </c>
      <c r="AF337" s="72">
        <f t="shared" si="261"/>
        <v>115.84810126582279</v>
      </c>
      <c r="AG337" s="73">
        <f t="shared" si="261"/>
        <v>117.58227848101266</v>
      </c>
      <c r="AH337" s="558">
        <v>1</v>
      </c>
      <c r="AI337" s="234">
        <v>1</v>
      </c>
      <c r="AJ337" s="234">
        <v>1</v>
      </c>
      <c r="AK337" s="234">
        <v>1</v>
      </c>
      <c r="AL337" s="234">
        <v>1</v>
      </c>
      <c r="AM337" s="234">
        <v>1</v>
      </c>
      <c r="AN337" s="234">
        <v>1</v>
      </c>
      <c r="AO337" s="234">
        <v>1</v>
      </c>
      <c r="AP337" s="234">
        <v>1</v>
      </c>
      <c r="AQ337" s="234">
        <v>1</v>
      </c>
      <c r="AR337" s="234">
        <v>1</v>
      </c>
      <c r="AS337" s="234">
        <v>1</v>
      </c>
      <c r="AT337" s="234">
        <v>4</v>
      </c>
      <c r="AU337" s="234">
        <v>6</v>
      </c>
      <c r="AV337" s="236">
        <v>7</v>
      </c>
    </row>
    <row r="338" spans="2:48" ht="14.45">
      <c r="B338" s="741"/>
      <c r="C338" s="1" t="s">
        <v>195</v>
      </c>
      <c r="D338" s="211">
        <v>2175</v>
      </c>
      <c r="E338" s="211">
        <v>1890</v>
      </c>
      <c r="F338" s="211">
        <v>2098</v>
      </c>
      <c r="G338" s="212">
        <v>1985</v>
      </c>
      <c r="H338" s="212">
        <v>1914</v>
      </c>
      <c r="I338" s="211">
        <v>1894</v>
      </c>
      <c r="J338" s="211">
        <v>2099</v>
      </c>
      <c r="K338" s="211">
        <v>1906</v>
      </c>
      <c r="L338" s="211">
        <v>2201</v>
      </c>
      <c r="M338" s="211">
        <v>2474</v>
      </c>
      <c r="N338" s="211">
        <v>2770</v>
      </c>
      <c r="O338" s="211">
        <v>2650</v>
      </c>
      <c r="P338" s="212">
        <v>2570</v>
      </c>
      <c r="Q338" s="212">
        <v>2697</v>
      </c>
      <c r="R338" s="212">
        <v>2758</v>
      </c>
      <c r="S338" s="557">
        <f>100</f>
        <v>100</v>
      </c>
      <c r="T338" s="72">
        <f t="shared" si="224"/>
        <v>86.896551724137936</v>
      </c>
      <c r="U338" s="72">
        <f t="shared" si="225"/>
        <v>96.459770114942529</v>
      </c>
      <c r="V338" s="72">
        <f t="shared" si="226"/>
        <v>91.264367816091948</v>
      </c>
      <c r="W338" s="72">
        <f t="shared" si="245"/>
        <v>88</v>
      </c>
      <c r="X338" s="72">
        <f t="shared" si="246"/>
        <v>87.080459770114942</v>
      </c>
      <c r="Y338" s="72">
        <f t="shared" si="247"/>
        <v>96.505747126436788</v>
      </c>
      <c r="Z338" s="72">
        <f t="shared" si="248"/>
        <v>87.632183908045974</v>
      </c>
      <c r="AA338" s="72">
        <f t="shared" si="249"/>
        <v>101.19540229885058</v>
      </c>
      <c r="AB338" s="72">
        <f t="shared" si="227"/>
        <v>113.74712643678161</v>
      </c>
      <c r="AC338" s="72">
        <f t="shared" si="227"/>
        <v>127.35632183908046</v>
      </c>
      <c r="AD338" s="72">
        <f t="shared" si="227"/>
        <v>121.83908045977012</v>
      </c>
      <c r="AE338" s="72">
        <f t="shared" ref="AE338:AG338" si="262">P338*100/$D338</f>
        <v>118.16091954022988</v>
      </c>
      <c r="AF338" s="72">
        <f t="shared" si="262"/>
        <v>124</v>
      </c>
      <c r="AG338" s="73">
        <f t="shared" si="262"/>
        <v>126.80459770114942</v>
      </c>
      <c r="AH338" s="558">
        <v>1</v>
      </c>
      <c r="AI338" s="234">
        <v>1</v>
      </c>
      <c r="AJ338" s="234">
        <v>1</v>
      </c>
      <c r="AK338" s="234">
        <v>4</v>
      </c>
      <c r="AL338" s="234">
        <v>4</v>
      </c>
      <c r="AM338" s="234">
        <v>1</v>
      </c>
      <c r="AN338" s="234">
        <v>1</v>
      </c>
      <c r="AO338" s="234">
        <v>1</v>
      </c>
      <c r="AP338" s="234">
        <v>1</v>
      </c>
      <c r="AQ338" s="234">
        <v>1</v>
      </c>
      <c r="AR338" s="234">
        <v>1</v>
      </c>
      <c r="AS338" s="234">
        <v>1</v>
      </c>
      <c r="AT338" s="234">
        <v>4</v>
      </c>
      <c r="AU338" s="234">
        <v>6</v>
      </c>
      <c r="AV338" s="236">
        <v>7</v>
      </c>
    </row>
    <row r="339" spans="2:48" ht="14.45">
      <c r="B339" s="741"/>
      <c r="C339" s="1" t="s">
        <v>196</v>
      </c>
      <c r="D339" s="211">
        <v>1267</v>
      </c>
      <c r="E339" s="211">
        <v>1648</v>
      </c>
      <c r="F339" s="211">
        <v>1368</v>
      </c>
      <c r="G339" s="212">
        <v>1734</v>
      </c>
      <c r="H339" s="212">
        <v>1923</v>
      </c>
      <c r="I339" s="211">
        <v>1825</v>
      </c>
      <c r="J339" s="211">
        <v>1804</v>
      </c>
      <c r="K339" s="211">
        <v>2681</v>
      </c>
      <c r="L339" s="211">
        <v>2773</v>
      </c>
      <c r="M339" s="211">
        <v>3141</v>
      </c>
      <c r="N339" s="211">
        <v>3311</v>
      </c>
      <c r="O339" s="211">
        <v>3490</v>
      </c>
      <c r="P339" s="212">
        <v>3505</v>
      </c>
      <c r="Q339" s="212">
        <v>3508</v>
      </c>
      <c r="R339" s="212">
        <v>3501</v>
      </c>
      <c r="S339" s="557">
        <f>100</f>
        <v>100</v>
      </c>
      <c r="T339" s="72">
        <f>E339*100/$D339</f>
        <v>130.07103393843727</v>
      </c>
      <c r="U339" s="72">
        <f t="shared" ref="U339:AA375" si="263">F339*100/$D339</f>
        <v>107.9715864246251</v>
      </c>
      <c r="V339" s="72">
        <f t="shared" si="263"/>
        <v>136.85872138910813</v>
      </c>
      <c r="W339" s="72">
        <f t="shared" si="263"/>
        <v>151.77584846093134</v>
      </c>
      <c r="X339" s="72">
        <f t="shared" si="263"/>
        <v>144.04104183109709</v>
      </c>
      <c r="Y339" s="72">
        <f t="shared" si="263"/>
        <v>142.38358326756116</v>
      </c>
      <c r="Z339" s="72">
        <f t="shared" si="263"/>
        <v>211.60220994475139</v>
      </c>
      <c r="AA339" s="72">
        <f t="shared" si="263"/>
        <v>218.86345698500395</v>
      </c>
      <c r="AB339" s="72">
        <f t="shared" si="227"/>
        <v>247.9084451460142</v>
      </c>
      <c r="AC339" s="72">
        <f t="shared" si="227"/>
        <v>261.32596685082871</v>
      </c>
      <c r="AD339" s="72">
        <f t="shared" si="227"/>
        <v>275.4538279400158</v>
      </c>
      <c r="AE339" s="72">
        <f t="shared" ref="AE339:AG339" si="264">P339*100/$D339</f>
        <v>276.63772691397003</v>
      </c>
      <c r="AF339" s="72">
        <f t="shared" si="264"/>
        <v>276.87450670876086</v>
      </c>
      <c r="AG339" s="73">
        <f t="shared" si="264"/>
        <v>276.32202052091554</v>
      </c>
      <c r="AH339" s="558">
        <v>1</v>
      </c>
      <c r="AI339" s="234">
        <v>1</v>
      </c>
      <c r="AJ339" s="234">
        <v>1</v>
      </c>
      <c r="AK339" s="234">
        <v>4</v>
      </c>
      <c r="AL339" s="234">
        <v>4</v>
      </c>
      <c r="AM339" s="234">
        <v>1</v>
      </c>
      <c r="AN339" s="234">
        <v>1</v>
      </c>
      <c r="AO339" s="234">
        <v>1</v>
      </c>
      <c r="AP339" s="234">
        <v>1</v>
      </c>
      <c r="AQ339" s="234">
        <v>1</v>
      </c>
      <c r="AR339" s="234">
        <v>1</v>
      </c>
      <c r="AS339" s="234">
        <v>1</v>
      </c>
      <c r="AT339" s="234">
        <v>4</v>
      </c>
      <c r="AU339" s="234">
        <v>6</v>
      </c>
      <c r="AV339" s="236">
        <v>7</v>
      </c>
    </row>
    <row r="340" spans="2:48" ht="14.45">
      <c r="B340" s="741"/>
      <c r="C340" s="1" t="s">
        <v>197</v>
      </c>
      <c r="D340" s="211">
        <v>85413</v>
      </c>
      <c r="E340" s="211">
        <v>84214</v>
      </c>
      <c r="F340" s="211">
        <v>82406</v>
      </c>
      <c r="G340" s="211">
        <v>81165</v>
      </c>
      <c r="H340" s="211">
        <v>79303</v>
      </c>
      <c r="I340" s="211">
        <v>79241</v>
      </c>
      <c r="J340" s="211">
        <v>80517</v>
      </c>
      <c r="K340" s="211">
        <v>82685</v>
      </c>
      <c r="L340" s="211">
        <v>83622</v>
      </c>
      <c r="M340" s="211">
        <v>86957</v>
      </c>
      <c r="N340" s="211">
        <v>88448</v>
      </c>
      <c r="O340" s="211">
        <v>90506</v>
      </c>
      <c r="P340" s="212">
        <v>85414</v>
      </c>
      <c r="Q340" s="212">
        <v>92405</v>
      </c>
      <c r="R340" s="212">
        <v>96257</v>
      </c>
      <c r="S340" s="557">
        <f>100</f>
        <v>100</v>
      </c>
      <c r="T340" s="72">
        <f t="shared" ref="T340:W403" si="265">E340*100/$D340</f>
        <v>98.59623242363574</v>
      </c>
      <c r="U340" s="72">
        <f t="shared" si="263"/>
        <v>96.479458630419259</v>
      </c>
      <c r="V340" s="72">
        <f t="shared" si="263"/>
        <v>95.026518211513476</v>
      </c>
      <c r="W340" s="72">
        <f t="shared" si="263"/>
        <v>92.846522192172145</v>
      </c>
      <c r="X340" s="72">
        <f t="shared" si="263"/>
        <v>92.773933710325124</v>
      </c>
      <c r="Y340" s="72">
        <f t="shared" si="263"/>
        <v>94.267851498015531</v>
      </c>
      <c r="Z340" s="72">
        <f t="shared" si="263"/>
        <v>96.806106798730866</v>
      </c>
      <c r="AA340" s="72">
        <f t="shared" si="263"/>
        <v>97.903129500193174</v>
      </c>
      <c r="AB340" s="72">
        <f t="shared" si="227"/>
        <v>101.80768735438399</v>
      </c>
      <c r="AC340" s="72">
        <f t="shared" si="227"/>
        <v>103.55332326460844</v>
      </c>
      <c r="AD340" s="72">
        <f t="shared" si="227"/>
        <v>105.96279254914357</v>
      </c>
      <c r="AE340" s="72">
        <f t="shared" ref="AE340:AG340" si="266">P340*100/$D340</f>
        <v>100.00117078196527</v>
      </c>
      <c r="AF340" s="72">
        <f t="shared" si="266"/>
        <v>108.18610750120006</v>
      </c>
      <c r="AG340" s="73">
        <f t="shared" si="266"/>
        <v>112.69595963143783</v>
      </c>
      <c r="AH340" s="558">
        <v>1</v>
      </c>
      <c r="AI340" s="234">
        <v>1</v>
      </c>
      <c r="AJ340" s="234">
        <v>1</v>
      </c>
      <c r="AK340" s="234">
        <v>1</v>
      </c>
      <c r="AL340" s="234">
        <v>1</v>
      </c>
      <c r="AM340" s="234">
        <v>1</v>
      </c>
      <c r="AN340" s="234">
        <v>1</v>
      </c>
      <c r="AO340" s="234">
        <v>1</v>
      </c>
      <c r="AP340" s="234">
        <v>1</v>
      </c>
      <c r="AQ340" s="234">
        <v>1</v>
      </c>
      <c r="AR340" s="234">
        <v>1</v>
      </c>
      <c r="AS340" s="234">
        <v>1</v>
      </c>
      <c r="AT340" s="234">
        <v>4</v>
      </c>
      <c r="AU340" s="234">
        <v>6</v>
      </c>
      <c r="AV340" s="236">
        <v>7</v>
      </c>
    </row>
    <row r="341" spans="2:48" ht="14.45">
      <c r="B341" s="742"/>
      <c r="C341" s="8" t="s">
        <v>198</v>
      </c>
      <c r="D341">
        <v>84146</v>
      </c>
      <c r="E341">
        <v>82566</v>
      </c>
      <c r="F341">
        <v>81038</v>
      </c>
      <c r="G341">
        <v>79431</v>
      </c>
      <c r="H341">
        <v>77380</v>
      </c>
      <c r="I341">
        <v>77416</v>
      </c>
      <c r="J341">
        <v>78713</v>
      </c>
      <c r="K341">
        <v>80004</v>
      </c>
      <c r="L341">
        <v>80849</v>
      </c>
      <c r="M341">
        <v>83816</v>
      </c>
      <c r="N341">
        <v>85137</v>
      </c>
      <c r="O341">
        <v>87016</v>
      </c>
      <c r="P341">
        <v>81909</v>
      </c>
      <c r="Q341">
        <v>88897</v>
      </c>
      <c r="R341">
        <v>92756</v>
      </c>
      <c r="S341" s="557">
        <f>100</f>
        <v>100</v>
      </c>
      <c r="T341" s="72">
        <f t="shared" si="265"/>
        <v>98.122311220973074</v>
      </c>
      <c r="U341" s="72">
        <f t="shared" si="263"/>
        <v>96.306419794167283</v>
      </c>
      <c r="V341" s="72">
        <f t="shared" si="263"/>
        <v>94.396643928410143</v>
      </c>
      <c r="W341" s="72">
        <f t="shared" si="263"/>
        <v>91.959213747534051</v>
      </c>
      <c r="X341" s="72">
        <f t="shared" si="263"/>
        <v>92.001996529840994</v>
      </c>
      <c r="Y341" s="72">
        <f t="shared" si="263"/>
        <v>93.543365103510567</v>
      </c>
      <c r="Z341" s="72">
        <f t="shared" si="263"/>
        <v>95.077603213462311</v>
      </c>
      <c r="AA341" s="72">
        <f t="shared" si="263"/>
        <v>96.081810187055837</v>
      </c>
      <c r="AB341" s="72">
        <f t="shared" si="227"/>
        <v>99.607824495519694</v>
      </c>
      <c r="AC341" s="72">
        <f t="shared" si="227"/>
        <v>101.17771492406057</v>
      </c>
      <c r="AD341" s="72">
        <f t="shared" si="227"/>
        <v>103.41073847835904</v>
      </c>
      <c r="AE341" s="72">
        <f t="shared" ref="AE341:AG341" si="267">P341*100/$D341</f>
        <v>97.341525443871362</v>
      </c>
      <c r="AF341" s="72">
        <f t="shared" si="267"/>
        <v>105.6461388538968</v>
      </c>
      <c r="AG341" s="73">
        <f t="shared" si="267"/>
        <v>110.23221543507712</v>
      </c>
      <c r="AH341" s="237"/>
      <c r="AI341" s="238"/>
      <c r="AJ341" s="238"/>
      <c r="AK341" s="238"/>
      <c r="AL341" s="238"/>
      <c r="AM341" s="238"/>
      <c r="AN341" s="238"/>
      <c r="AO341" s="238"/>
      <c r="AP341" s="238"/>
      <c r="AQ341" s="238"/>
      <c r="AR341" s="238"/>
      <c r="AS341" s="238"/>
      <c r="AT341" s="238"/>
      <c r="AU341" s="238"/>
      <c r="AV341" s="239"/>
    </row>
    <row r="342" spans="2:48" ht="15" customHeight="1">
      <c r="B342" s="741" t="s">
        <v>137</v>
      </c>
      <c r="C342" s="1" t="s">
        <v>193</v>
      </c>
      <c r="D342" s="211">
        <v>23205</v>
      </c>
      <c r="E342" s="211">
        <v>23414</v>
      </c>
      <c r="F342" s="211">
        <v>23771</v>
      </c>
      <c r="G342" s="211">
        <v>23154</v>
      </c>
      <c r="H342" s="211">
        <v>22820</v>
      </c>
      <c r="I342" s="211">
        <v>23284</v>
      </c>
      <c r="J342" s="211">
        <v>24552</v>
      </c>
      <c r="K342" s="211">
        <v>26102</v>
      </c>
      <c r="L342" s="211">
        <v>27463</v>
      </c>
      <c r="M342" s="211">
        <v>29518</v>
      </c>
      <c r="N342" s="211">
        <v>31529</v>
      </c>
      <c r="O342" s="211">
        <v>32960</v>
      </c>
      <c r="P342" s="212">
        <v>30832</v>
      </c>
      <c r="Q342" s="212">
        <v>33700</v>
      </c>
      <c r="R342" s="212">
        <v>35301</v>
      </c>
      <c r="S342" s="557">
        <f>100</f>
        <v>100</v>
      </c>
      <c r="T342" s="72">
        <f t="shared" si="265"/>
        <v>100.90066795949149</v>
      </c>
      <c r="U342" s="72">
        <f t="shared" si="263"/>
        <v>102.43912949795303</v>
      </c>
      <c r="V342" s="72">
        <f t="shared" si="263"/>
        <v>99.780219780219781</v>
      </c>
      <c r="W342" s="72">
        <f t="shared" si="263"/>
        <v>98.340874811463053</v>
      </c>
      <c r="X342" s="72">
        <f t="shared" si="263"/>
        <v>100.34044386985563</v>
      </c>
      <c r="Y342" s="72">
        <f t="shared" si="263"/>
        <v>105.80478345184227</v>
      </c>
      <c r="Z342" s="72">
        <f t="shared" si="263"/>
        <v>112.48437836673131</v>
      </c>
      <c r="AA342" s="72">
        <f t="shared" si="263"/>
        <v>118.3494936436113</v>
      </c>
      <c r="AB342" s="72">
        <f t="shared" si="227"/>
        <v>127.20534367593191</v>
      </c>
      <c r="AC342" s="72">
        <f t="shared" si="227"/>
        <v>135.87157940099115</v>
      </c>
      <c r="AD342" s="72">
        <f t="shared" si="227"/>
        <v>142.03835380305969</v>
      </c>
      <c r="AE342" s="72">
        <f t="shared" ref="AE342:AG342" si="268">P342*100/$D342</f>
        <v>132.86791639732817</v>
      </c>
      <c r="AF342" s="72">
        <f t="shared" si="268"/>
        <v>145.22732169790993</v>
      </c>
      <c r="AG342" s="73">
        <f t="shared" si="268"/>
        <v>152.1266968325792</v>
      </c>
      <c r="AH342" s="558">
        <v>1</v>
      </c>
      <c r="AI342" s="234">
        <v>1</v>
      </c>
      <c r="AJ342" s="234">
        <v>1</v>
      </c>
      <c r="AK342" s="234">
        <v>1</v>
      </c>
      <c r="AL342" s="234">
        <v>1</v>
      </c>
      <c r="AM342" s="234">
        <v>1</v>
      </c>
      <c r="AN342" s="234">
        <v>1</v>
      </c>
      <c r="AO342" s="234">
        <v>1</v>
      </c>
      <c r="AP342" s="234">
        <v>1</v>
      </c>
      <c r="AQ342" s="234">
        <v>1</v>
      </c>
      <c r="AR342" s="234">
        <v>1</v>
      </c>
      <c r="AS342" s="234">
        <v>1</v>
      </c>
      <c r="AT342" s="234">
        <v>4</v>
      </c>
      <c r="AU342" s="234">
        <v>6</v>
      </c>
      <c r="AV342" s="236">
        <v>7</v>
      </c>
    </row>
    <row r="343" spans="2:48" ht="14.45">
      <c r="B343" s="741"/>
      <c r="C343" s="1" t="s">
        <v>194</v>
      </c>
      <c r="D343" s="211">
        <v>7079</v>
      </c>
      <c r="E343" s="211">
        <v>7632</v>
      </c>
      <c r="F343" s="211">
        <v>8112</v>
      </c>
      <c r="G343" s="211">
        <v>8084</v>
      </c>
      <c r="H343" s="211">
        <v>7757</v>
      </c>
      <c r="I343" s="211">
        <v>7615</v>
      </c>
      <c r="J343" s="211">
        <v>7626</v>
      </c>
      <c r="K343" s="211">
        <v>7759</v>
      </c>
      <c r="L343" s="211">
        <v>7775</v>
      </c>
      <c r="M343" s="211">
        <v>8268</v>
      </c>
      <c r="N343" s="211">
        <v>9149</v>
      </c>
      <c r="O343" s="211">
        <v>9690</v>
      </c>
      <c r="P343" s="212">
        <v>9516</v>
      </c>
      <c r="Q343" s="212">
        <v>9841</v>
      </c>
      <c r="R343" s="212">
        <v>9989</v>
      </c>
      <c r="S343" s="557">
        <f>100</f>
        <v>100</v>
      </c>
      <c r="T343" s="72">
        <f t="shared" si="265"/>
        <v>107.81183783020201</v>
      </c>
      <c r="U343" s="72">
        <f t="shared" si="263"/>
        <v>114.59245656166125</v>
      </c>
      <c r="V343" s="72">
        <f t="shared" si="263"/>
        <v>114.1969204689928</v>
      </c>
      <c r="W343" s="72">
        <f t="shared" si="263"/>
        <v>109.57762395818618</v>
      </c>
      <c r="X343" s="72">
        <f t="shared" si="263"/>
        <v>107.57169091679616</v>
      </c>
      <c r="Y343" s="72">
        <f t="shared" si="263"/>
        <v>107.72708009605877</v>
      </c>
      <c r="Z343" s="72">
        <f t="shared" si="263"/>
        <v>109.60587653623394</v>
      </c>
      <c r="AA343" s="72">
        <f t="shared" si="263"/>
        <v>109.83189716061591</v>
      </c>
      <c r="AB343" s="72">
        <f t="shared" si="227"/>
        <v>116.79615764938551</v>
      </c>
      <c r="AC343" s="72">
        <f t="shared" si="227"/>
        <v>129.24141827941799</v>
      </c>
      <c r="AD343" s="72">
        <f t="shared" si="227"/>
        <v>136.88374064133353</v>
      </c>
      <c r="AE343" s="72">
        <f t="shared" ref="AE343:AG343" si="269">P343*100/$D343</f>
        <v>134.42576635117953</v>
      </c>
      <c r="AF343" s="72">
        <f t="shared" si="269"/>
        <v>139.01681028393841</v>
      </c>
      <c r="AG343" s="73">
        <f t="shared" si="269"/>
        <v>141.10750105947167</v>
      </c>
      <c r="AH343" s="558">
        <v>1</v>
      </c>
      <c r="AI343" s="234">
        <v>1</v>
      </c>
      <c r="AJ343" s="234">
        <v>1</v>
      </c>
      <c r="AK343" s="234">
        <v>1</v>
      </c>
      <c r="AL343" s="234">
        <v>1</v>
      </c>
      <c r="AM343" s="234">
        <v>1</v>
      </c>
      <c r="AN343" s="234">
        <v>1</v>
      </c>
      <c r="AO343" s="234">
        <v>1</v>
      </c>
      <c r="AP343" s="234">
        <v>1</v>
      </c>
      <c r="AQ343" s="234">
        <v>1</v>
      </c>
      <c r="AR343" s="234">
        <v>1</v>
      </c>
      <c r="AS343" s="234">
        <v>1</v>
      </c>
      <c r="AT343" s="234">
        <v>4</v>
      </c>
      <c r="AU343" s="234">
        <v>6</v>
      </c>
      <c r="AV343" s="236">
        <v>7</v>
      </c>
    </row>
    <row r="344" spans="2:48" ht="14.45">
      <c r="B344" s="741"/>
      <c r="C344" s="1" t="s">
        <v>195</v>
      </c>
      <c r="D344" s="211">
        <v>7276</v>
      </c>
      <c r="E344" s="211">
        <v>6780</v>
      </c>
      <c r="F344" s="211">
        <v>7502</v>
      </c>
      <c r="G344" s="211">
        <v>7610</v>
      </c>
      <c r="H344" s="211">
        <v>7505</v>
      </c>
      <c r="I344" s="211">
        <v>7155</v>
      </c>
      <c r="J344" s="211">
        <v>6873</v>
      </c>
      <c r="K344" s="211">
        <v>8024</v>
      </c>
      <c r="L344" s="211">
        <v>8191</v>
      </c>
      <c r="M344" s="211">
        <v>7898</v>
      </c>
      <c r="N344" s="211">
        <v>7603</v>
      </c>
      <c r="O344" s="211">
        <v>8700</v>
      </c>
      <c r="P344" s="212">
        <v>8438</v>
      </c>
      <c r="Q344" s="212">
        <v>8854</v>
      </c>
      <c r="R344" s="212">
        <v>9055</v>
      </c>
      <c r="S344" s="557">
        <f>100</f>
        <v>100</v>
      </c>
      <c r="T344" s="72">
        <f t="shared" si="265"/>
        <v>93.18306761957119</v>
      </c>
      <c r="U344" s="72">
        <f t="shared" si="263"/>
        <v>103.10610225398571</v>
      </c>
      <c r="V344" s="72">
        <f t="shared" si="263"/>
        <v>104.59043430456295</v>
      </c>
      <c r="W344" s="72">
        <f t="shared" si="263"/>
        <v>103.14733369983507</v>
      </c>
      <c r="X344" s="72">
        <f t="shared" si="263"/>
        <v>98.336998350742164</v>
      </c>
      <c r="Y344" s="72">
        <f t="shared" si="263"/>
        <v>94.4612424409016</v>
      </c>
      <c r="Z344" s="72">
        <f t="shared" si="263"/>
        <v>110.28037383177571</v>
      </c>
      <c r="AA344" s="72">
        <f t="shared" si="263"/>
        <v>112.57559098405717</v>
      </c>
      <c r="AB344" s="72">
        <f t="shared" si="227"/>
        <v>108.54865310610225</v>
      </c>
      <c r="AC344" s="72">
        <f t="shared" si="227"/>
        <v>104.49422759758109</v>
      </c>
      <c r="AD344" s="72">
        <f t="shared" si="227"/>
        <v>119.57119296316658</v>
      </c>
      <c r="AE344" s="72">
        <f t="shared" ref="AE344:AG344" si="270">P344*100/$D344</f>
        <v>115.97031335898845</v>
      </c>
      <c r="AF344" s="72">
        <f t="shared" si="270"/>
        <v>121.68774051676745</v>
      </c>
      <c r="AG344" s="73">
        <f t="shared" si="270"/>
        <v>124.45024738867509</v>
      </c>
      <c r="AH344" s="558">
        <v>1</v>
      </c>
      <c r="AI344" s="234">
        <v>1</v>
      </c>
      <c r="AJ344" s="234">
        <v>1</v>
      </c>
      <c r="AK344" s="234">
        <v>1</v>
      </c>
      <c r="AL344" s="234">
        <v>1</v>
      </c>
      <c r="AM344" s="234">
        <v>1</v>
      </c>
      <c r="AN344" s="234">
        <v>1</v>
      </c>
      <c r="AO344" s="234">
        <v>1</v>
      </c>
      <c r="AP344" s="234">
        <v>1</v>
      </c>
      <c r="AQ344" s="234">
        <v>1</v>
      </c>
      <c r="AR344" s="234">
        <v>1</v>
      </c>
      <c r="AS344" s="234">
        <v>1</v>
      </c>
      <c r="AT344" s="234">
        <v>4</v>
      </c>
      <c r="AU344" s="234">
        <v>6</v>
      </c>
      <c r="AV344" s="236">
        <v>7</v>
      </c>
    </row>
    <row r="345" spans="2:48" ht="14.45">
      <c r="B345" s="741"/>
      <c r="C345" s="1" t="s">
        <v>196</v>
      </c>
      <c r="D345" s="211">
        <v>5847</v>
      </c>
      <c r="E345" s="211">
        <v>7224</v>
      </c>
      <c r="F345" s="211">
        <v>7603</v>
      </c>
      <c r="G345" s="211">
        <v>7084</v>
      </c>
      <c r="H345" s="211">
        <v>7503</v>
      </c>
      <c r="I345" s="211">
        <v>11611</v>
      </c>
      <c r="J345" s="211">
        <v>15356</v>
      </c>
      <c r="K345" s="211">
        <v>13382</v>
      </c>
      <c r="L345" s="211">
        <v>13971</v>
      </c>
      <c r="M345" s="211">
        <v>15367</v>
      </c>
      <c r="N345" s="211">
        <v>19946</v>
      </c>
      <c r="O345" s="211">
        <v>24244</v>
      </c>
      <c r="P345" s="212">
        <v>24351</v>
      </c>
      <c r="Q345" s="212">
        <v>24375</v>
      </c>
      <c r="R345" s="212">
        <v>24327</v>
      </c>
      <c r="S345" s="557">
        <f>100</f>
        <v>100</v>
      </c>
      <c r="T345" s="72">
        <f t="shared" si="265"/>
        <v>123.55053873781426</v>
      </c>
      <c r="U345" s="72">
        <f t="shared" si="263"/>
        <v>130.03249529673337</v>
      </c>
      <c r="V345" s="72">
        <f t="shared" si="263"/>
        <v>121.15614845219771</v>
      </c>
      <c r="W345" s="72">
        <f t="shared" si="263"/>
        <v>128.32221652129297</v>
      </c>
      <c r="X345" s="72">
        <f t="shared" si="263"/>
        <v>198.58046861638448</v>
      </c>
      <c r="Y345" s="72">
        <f t="shared" si="263"/>
        <v>262.63040875662733</v>
      </c>
      <c r="Z345" s="72">
        <f t="shared" si="263"/>
        <v>228.86950572943391</v>
      </c>
      <c r="AA345" s="72">
        <f t="shared" si="263"/>
        <v>238.94304771677784</v>
      </c>
      <c r="AB345" s="72">
        <f t="shared" si="227"/>
        <v>262.81853942192578</v>
      </c>
      <c r="AC345" s="72">
        <f t="shared" si="227"/>
        <v>341.13220454934157</v>
      </c>
      <c r="AD345" s="72">
        <f t="shared" si="227"/>
        <v>414.6399863177698</v>
      </c>
      <c r="AE345" s="72">
        <f t="shared" ref="AE345:AG345" si="271">P345*100/$D345</f>
        <v>416.46998460749103</v>
      </c>
      <c r="AF345" s="72">
        <f t="shared" si="271"/>
        <v>416.88045151359671</v>
      </c>
      <c r="AG345" s="73">
        <f t="shared" si="271"/>
        <v>416.05951770138535</v>
      </c>
      <c r="AH345" s="558">
        <v>1</v>
      </c>
      <c r="AI345" s="234">
        <v>1</v>
      </c>
      <c r="AJ345" s="234">
        <v>1</v>
      </c>
      <c r="AK345" s="234">
        <v>1</v>
      </c>
      <c r="AL345" s="234">
        <v>1</v>
      </c>
      <c r="AM345" s="234">
        <v>1</v>
      </c>
      <c r="AN345" s="234">
        <v>1</v>
      </c>
      <c r="AO345" s="234">
        <v>1</v>
      </c>
      <c r="AP345" s="234">
        <v>1</v>
      </c>
      <c r="AQ345" s="234">
        <v>1</v>
      </c>
      <c r="AR345" s="234">
        <v>1</v>
      </c>
      <c r="AS345" s="234">
        <v>1</v>
      </c>
      <c r="AT345" s="234">
        <v>4</v>
      </c>
      <c r="AU345" s="234">
        <v>6</v>
      </c>
      <c r="AV345" s="236">
        <v>7</v>
      </c>
    </row>
    <row r="346" spans="2:48" ht="14.45">
      <c r="B346" s="741"/>
      <c r="C346" s="1" t="s">
        <v>197</v>
      </c>
      <c r="D346" s="211">
        <v>43407</v>
      </c>
      <c r="E346" s="211">
        <v>45050</v>
      </c>
      <c r="F346" s="211">
        <v>46988</v>
      </c>
      <c r="G346" s="211">
        <v>45932</v>
      </c>
      <c r="H346" s="211">
        <v>45585</v>
      </c>
      <c r="I346" s="211">
        <v>49665</v>
      </c>
      <c r="J346" s="211">
        <v>54407</v>
      </c>
      <c r="K346" s="211">
        <v>55267</v>
      </c>
      <c r="L346" s="211">
        <v>57400</v>
      </c>
      <c r="M346" s="211">
        <v>61051</v>
      </c>
      <c r="N346" s="211">
        <v>68227</v>
      </c>
      <c r="O346" s="211">
        <v>75594</v>
      </c>
      <c r="P346" s="212">
        <v>73137</v>
      </c>
      <c r="Q346" s="212">
        <v>76770</v>
      </c>
      <c r="R346" s="212">
        <v>78672</v>
      </c>
      <c r="S346" s="557">
        <f>100</f>
        <v>100</v>
      </c>
      <c r="T346" s="72">
        <f t="shared" si="265"/>
        <v>103.78510378510379</v>
      </c>
      <c r="U346" s="72">
        <f t="shared" si="263"/>
        <v>108.24982145736863</v>
      </c>
      <c r="V346" s="72">
        <f t="shared" si="263"/>
        <v>105.81703411892092</v>
      </c>
      <c r="W346" s="72">
        <f t="shared" si="263"/>
        <v>105.01762388554842</v>
      </c>
      <c r="X346" s="72">
        <f t="shared" si="263"/>
        <v>114.41702951136914</v>
      </c>
      <c r="Y346" s="72">
        <f t="shared" si="263"/>
        <v>125.34153477549704</v>
      </c>
      <c r="Z346" s="72">
        <f t="shared" si="263"/>
        <v>127.32278203976317</v>
      </c>
      <c r="AA346" s="72">
        <f t="shared" si="263"/>
        <v>132.23673601032093</v>
      </c>
      <c r="AB346" s="72">
        <f t="shared" si="227"/>
        <v>140.64782177989724</v>
      </c>
      <c r="AC346" s="72">
        <f t="shared" si="227"/>
        <v>157.17971755707606</v>
      </c>
      <c r="AD346" s="72">
        <f t="shared" si="227"/>
        <v>174.15163452899301</v>
      </c>
      <c r="AE346" s="72">
        <f t="shared" ref="AE346:AG346" si="272">P346*100/$D346</f>
        <v>168.49125717050245</v>
      </c>
      <c r="AF346" s="72">
        <f t="shared" si="272"/>
        <v>176.86087497408252</v>
      </c>
      <c r="AG346" s="73">
        <f t="shared" si="272"/>
        <v>181.24265671435484</v>
      </c>
      <c r="AH346" s="558">
        <v>1</v>
      </c>
      <c r="AI346" s="234">
        <v>1</v>
      </c>
      <c r="AJ346" s="234">
        <v>1</v>
      </c>
      <c r="AK346" s="234">
        <v>1</v>
      </c>
      <c r="AL346" s="234">
        <v>1</v>
      </c>
      <c r="AM346" s="234">
        <v>1</v>
      </c>
      <c r="AN346" s="234">
        <v>1</v>
      </c>
      <c r="AO346" s="234">
        <v>1</v>
      </c>
      <c r="AP346" s="234">
        <v>1</v>
      </c>
      <c r="AQ346" s="234">
        <v>1</v>
      </c>
      <c r="AR346" s="234">
        <v>1</v>
      </c>
      <c r="AS346" s="234">
        <v>1</v>
      </c>
      <c r="AT346" s="234">
        <v>4</v>
      </c>
      <c r="AU346" s="234">
        <v>6</v>
      </c>
      <c r="AV346" s="236">
        <v>7</v>
      </c>
    </row>
    <row r="347" spans="2:48" ht="14.45">
      <c r="B347" s="742"/>
      <c r="C347" s="8" t="s">
        <v>198</v>
      </c>
      <c r="D347">
        <v>37560</v>
      </c>
      <c r="E347">
        <v>37826</v>
      </c>
      <c r="F347">
        <v>39385</v>
      </c>
      <c r="G347">
        <v>38848</v>
      </c>
      <c r="H347">
        <v>38082</v>
      </c>
      <c r="I347">
        <v>38054</v>
      </c>
      <c r="J347">
        <v>39051</v>
      </c>
      <c r="K347">
        <v>41885</v>
      </c>
      <c r="L347">
        <v>43429</v>
      </c>
      <c r="M347">
        <v>45684</v>
      </c>
      <c r="N347">
        <v>48281</v>
      </c>
      <c r="O347">
        <v>51350</v>
      </c>
      <c r="P347">
        <v>48786</v>
      </c>
      <c r="Q347">
        <v>52395</v>
      </c>
      <c r="R347">
        <v>54345</v>
      </c>
      <c r="S347" s="557">
        <f>100</f>
        <v>100</v>
      </c>
      <c r="T347" s="72">
        <f t="shared" si="265"/>
        <v>100.70820021299255</v>
      </c>
      <c r="U347" s="72">
        <f t="shared" si="263"/>
        <v>104.85889243876464</v>
      </c>
      <c r="V347" s="72">
        <f t="shared" si="263"/>
        <v>103.42917997870074</v>
      </c>
      <c r="W347" s="72">
        <f t="shared" si="263"/>
        <v>101.38977635782747</v>
      </c>
      <c r="X347" s="72">
        <f t="shared" si="263"/>
        <v>101.31522896698615</v>
      </c>
      <c r="Y347" s="72">
        <f t="shared" si="263"/>
        <v>103.96964856230032</v>
      </c>
      <c r="Z347" s="72">
        <f t="shared" si="263"/>
        <v>111.51490947816826</v>
      </c>
      <c r="AA347" s="72">
        <f t="shared" si="263"/>
        <v>115.62566560170394</v>
      </c>
      <c r="AB347" s="72">
        <f t="shared" si="227"/>
        <v>121.62939297124601</v>
      </c>
      <c r="AC347" s="72">
        <f t="shared" si="227"/>
        <v>128.5436634717785</v>
      </c>
      <c r="AD347" s="72">
        <f t="shared" si="227"/>
        <v>136.71458998935037</v>
      </c>
      <c r="AE347" s="72">
        <f t="shared" ref="AE347:AG347" si="273">P347*100/$D347</f>
        <v>129.88817891373802</v>
      </c>
      <c r="AF347" s="72">
        <f t="shared" si="273"/>
        <v>139.49680511182109</v>
      </c>
      <c r="AG347" s="73">
        <f t="shared" si="273"/>
        <v>144.68849840255592</v>
      </c>
      <c r="AH347" s="237"/>
      <c r="AI347" s="238"/>
      <c r="AJ347" s="238"/>
      <c r="AK347" s="238"/>
      <c r="AL347" s="238"/>
      <c r="AM347" s="238"/>
      <c r="AN347" s="238"/>
      <c r="AO347" s="238"/>
      <c r="AP347" s="238"/>
      <c r="AQ347" s="238"/>
      <c r="AR347" s="238"/>
      <c r="AS347" s="238"/>
      <c r="AT347" s="238"/>
      <c r="AU347" s="238"/>
      <c r="AV347" s="239"/>
    </row>
    <row r="348" spans="2:48" ht="15" customHeight="1">
      <c r="B348" s="741" t="s">
        <v>138</v>
      </c>
      <c r="C348" s="1" t="s">
        <v>193</v>
      </c>
      <c r="D348" s="211">
        <v>43807</v>
      </c>
      <c r="E348" s="211">
        <v>42069</v>
      </c>
      <c r="F348" s="211">
        <v>40393</v>
      </c>
      <c r="G348" s="211">
        <v>37479</v>
      </c>
      <c r="H348" s="211">
        <v>34396</v>
      </c>
      <c r="I348" s="211">
        <v>32040</v>
      </c>
      <c r="J348" s="211">
        <v>32102</v>
      </c>
      <c r="K348" s="211">
        <v>33057</v>
      </c>
      <c r="L348" s="211">
        <v>33944</v>
      </c>
      <c r="M348" s="211">
        <v>35877</v>
      </c>
      <c r="N348" s="211">
        <v>36081</v>
      </c>
      <c r="O348" s="211">
        <v>37300</v>
      </c>
      <c r="P348" s="212">
        <v>34892</v>
      </c>
      <c r="Q348" s="212">
        <v>38138</v>
      </c>
      <c r="R348" s="212">
        <v>39950</v>
      </c>
      <c r="S348" s="557">
        <f>100</f>
        <v>100</v>
      </c>
      <c r="T348" s="72">
        <f t="shared" si="265"/>
        <v>96.032597530075108</v>
      </c>
      <c r="U348" s="72">
        <f t="shared" si="263"/>
        <v>92.206724952633138</v>
      </c>
      <c r="V348" s="72">
        <f t="shared" si="263"/>
        <v>85.554820005935127</v>
      </c>
      <c r="W348" s="72">
        <f t="shared" si="263"/>
        <v>78.517131965211036</v>
      </c>
      <c r="X348" s="72">
        <f t="shared" si="263"/>
        <v>73.138996050859447</v>
      </c>
      <c r="Y348" s="72">
        <f t="shared" si="263"/>
        <v>73.280525943342383</v>
      </c>
      <c r="Z348" s="72">
        <f t="shared" si="263"/>
        <v>75.460542835619876</v>
      </c>
      <c r="AA348" s="72">
        <f t="shared" si="263"/>
        <v>77.485333394206407</v>
      </c>
      <c r="AB348" s="72">
        <f t="shared" si="227"/>
        <v>81.897870203392145</v>
      </c>
      <c r="AC348" s="72">
        <f t="shared" si="227"/>
        <v>82.363549204465045</v>
      </c>
      <c r="AD348" s="72">
        <f t="shared" si="227"/>
        <v>85.146209509895684</v>
      </c>
      <c r="AE348" s="72">
        <f t="shared" ref="AE348:AG348" si="274">P348*100/$D348</f>
        <v>79.649371105074536</v>
      </c>
      <c r="AF348" s="72">
        <f t="shared" si="274"/>
        <v>87.059145798616655</v>
      </c>
      <c r="AG348" s="73">
        <f t="shared" si="274"/>
        <v>91.195471043440548</v>
      </c>
      <c r="AH348" s="558">
        <v>1</v>
      </c>
      <c r="AI348" s="234">
        <v>1</v>
      </c>
      <c r="AJ348" s="234">
        <v>1</v>
      </c>
      <c r="AK348" s="234">
        <v>1</v>
      </c>
      <c r="AL348" s="234">
        <v>1</v>
      </c>
      <c r="AM348" s="234">
        <v>1</v>
      </c>
      <c r="AN348" s="234">
        <v>1</v>
      </c>
      <c r="AO348" s="234">
        <v>1</v>
      </c>
      <c r="AP348" s="234">
        <v>1</v>
      </c>
      <c r="AQ348" s="234">
        <v>1</v>
      </c>
      <c r="AR348" s="234">
        <v>1</v>
      </c>
      <c r="AS348" s="234">
        <v>1</v>
      </c>
      <c r="AT348" s="234">
        <v>4</v>
      </c>
      <c r="AU348" s="234">
        <v>6</v>
      </c>
      <c r="AV348" s="236">
        <v>7</v>
      </c>
    </row>
    <row r="349" spans="2:48" ht="14.45">
      <c r="B349" s="741"/>
      <c r="C349" s="1" t="s">
        <v>194</v>
      </c>
      <c r="D349" s="211">
        <v>10050</v>
      </c>
      <c r="E349" s="211">
        <v>10498</v>
      </c>
      <c r="F349" s="211">
        <v>10879</v>
      </c>
      <c r="G349" s="211">
        <v>10776</v>
      </c>
      <c r="H349" s="211">
        <v>9589</v>
      </c>
      <c r="I349" s="211">
        <v>8812</v>
      </c>
      <c r="J349" s="211">
        <v>8426</v>
      </c>
      <c r="K349" s="211">
        <v>9259</v>
      </c>
      <c r="L349" s="211">
        <v>9367</v>
      </c>
      <c r="M349" s="211">
        <v>9865</v>
      </c>
      <c r="N349" s="211">
        <v>10990</v>
      </c>
      <c r="O349" s="211">
        <v>11961</v>
      </c>
      <c r="P349" s="212">
        <v>11746</v>
      </c>
      <c r="Q349" s="212">
        <v>12148</v>
      </c>
      <c r="R349" s="212">
        <v>12330</v>
      </c>
      <c r="S349" s="557">
        <f>100</f>
        <v>100</v>
      </c>
      <c r="T349" s="72">
        <f t="shared" si="265"/>
        <v>104.45771144278606</v>
      </c>
      <c r="U349" s="72">
        <f t="shared" si="263"/>
        <v>108.24875621890547</v>
      </c>
      <c r="V349" s="72">
        <f t="shared" si="263"/>
        <v>107.22388059701493</v>
      </c>
      <c r="W349" s="72">
        <f t="shared" si="263"/>
        <v>95.412935323383081</v>
      </c>
      <c r="X349" s="72">
        <f t="shared" si="263"/>
        <v>87.681592039800989</v>
      </c>
      <c r="Y349" s="72">
        <f t="shared" si="263"/>
        <v>83.840796019900495</v>
      </c>
      <c r="Z349" s="72">
        <f t="shared" si="263"/>
        <v>92.129353233830841</v>
      </c>
      <c r="AA349" s="72">
        <f t="shared" si="263"/>
        <v>93.203980099502488</v>
      </c>
      <c r="AB349" s="72">
        <f t="shared" si="227"/>
        <v>98.159203980099505</v>
      </c>
      <c r="AC349" s="72">
        <f t="shared" si="227"/>
        <v>109.35323383084577</v>
      </c>
      <c r="AD349" s="72">
        <f t="shared" si="227"/>
        <v>119.01492537313433</v>
      </c>
      <c r="AE349" s="72">
        <f t="shared" ref="AE349:AG349" si="275">P349*100/$D349</f>
        <v>116.87562189054727</v>
      </c>
      <c r="AF349" s="72">
        <f t="shared" si="275"/>
        <v>120.87562189054727</v>
      </c>
      <c r="AG349" s="73">
        <f t="shared" si="275"/>
        <v>122.68656716417911</v>
      </c>
      <c r="AH349" s="558">
        <v>1</v>
      </c>
      <c r="AI349" s="234">
        <v>1</v>
      </c>
      <c r="AJ349" s="234">
        <v>1</v>
      </c>
      <c r="AK349" s="234">
        <v>1</v>
      </c>
      <c r="AL349" s="234">
        <v>1</v>
      </c>
      <c r="AM349" s="234">
        <v>1</v>
      </c>
      <c r="AN349" s="234">
        <v>1</v>
      </c>
      <c r="AO349" s="234">
        <v>1</v>
      </c>
      <c r="AP349" s="234">
        <v>1</v>
      </c>
      <c r="AQ349" s="234">
        <v>1</v>
      </c>
      <c r="AR349" s="234">
        <v>1</v>
      </c>
      <c r="AS349" s="234">
        <v>1</v>
      </c>
      <c r="AT349" s="234">
        <v>4</v>
      </c>
      <c r="AU349" s="234">
        <v>6</v>
      </c>
      <c r="AV349" s="236">
        <v>7</v>
      </c>
    </row>
    <row r="350" spans="2:48" ht="14.45">
      <c r="B350" s="741"/>
      <c r="C350" s="1" t="s">
        <v>195</v>
      </c>
      <c r="D350" s="211">
        <v>7793</v>
      </c>
      <c r="E350" s="211">
        <v>8066</v>
      </c>
      <c r="F350" s="211">
        <v>7314</v>
      </c>
      <c r="G350" s="211">
        <v>7195</v>
      </c>
      <c r="H350" s="211">
        <v>6403</v>
      </c>
      <c r="I350" s="211">
        <v>5720</v>
      </c>
      <c r="J350" s="210">
        <v>6720</v>
      </c>
      <c r="K350" s="211">
        <v>5948</v>
      </c>
      <c r="L350" s="211">
        <v>6616</v>
      </c>
      <c r="M350" s="211">
        <v>6641</v>
      </c>
      <c r="N350" s="211">
        <v>6473</v>
      </c>
      <c r="O350" s="211">
        <v>7823</v>
      </c>
      <c r="P350" s="212">
        <v>7587</v>
      </c>
      <c r="Q350" s="212">
        <v>7961</v>
      </c>
      <c r="R350" s="212">
        <v>8142</v>
      </c>
      <c r="S350" s="557">
        <f>100</f>
        <v>100</v>
      </c>
      <c r="T350" s="72">
        <f t="shared" si="265"/>
        <v>103.50314384704222</v>
      </c>
      <c r="U350" s="72">
        <f t="shared" si="263"/>
        <v>93.853458231746444</v>
      </c>
      <c r="V350" s="72">
        <f t="shared" si="263"/>
        <v>92.326446811240857</v>
      </c>
      <c r="W350" s="72">
        <f t="shared" si="263"/>
        <v>82.163480046195303</v>
      </c>
      <c r="X350" s="72">
        <f t="shared" si="263"/>
        <v>73.399204414217891</v>
      </c>
      <c r="Y350" s="72">
        <f t="shared" si="263"/>
        <v>86.231233157962279</v>
      </c>
      <c r="Z350" s="72">
        <f t="shared" si="263"/>
        <v>76.324906967791605</v>
      </c>
      <c r="AA350" s="72">
        <f t="shared" si="263"/>
        <v>84.896702168612862</v>
      </c>
      <c r="AB350" s="72">
        <f t="shared" si="227"/>
        <v>85.217502887206464</v>
      </c>
      <c r="AC350" s="72">
        <f t="shared" si="227"/>
        <v>83.061722058257416</v>
      </c>
      <c r="AD350" s="72">
        <f t="shared" si="227"/>
        <v>100.38496086231233</v>
      </c>
      <c r="AE350" s="72">
        <f t="shared" ref="AE350:AG350" si="276">P350*100/$D350</f>
        <v>97.356602078788654</v>
      </c>
      <c r="AF350" s="72">
        <f t="shared" si="276"/>
        <v>102.15578082894906</v>
      </c>
      <c r="AG350" s="73">
        <f t="shared" si="276"/>
        <v>104.47837803156679</v>
      </c>
      <c r="AH350" s="558">
        <v>1</v>
      </c>
      <c r="AI350" s="234">
        <v>1</v>
      </c>
      <c r="AJ350" s="234">
        <v>1</v>
      </c>
      <c r="AK350" s="234">
        <v>1</v>
      </c>
      <c r="AL350" s="234">
        <v>1</v>
      </c>
      <c r="AM350" s="234">
        <v>1</v>
      </c>
      <c r="AN350" s="234">
        <v>2</v>
      </c>
      <c r="AO350" s="234">
        <v>1</v>
      </c>
      <c r="AP350" s="234">
        <v>1</v>
      </c>
      <c r="AQ350" s="234">
        <v>1</v>
      </c>
      <c r="AR350" s="234">
        <v>1</v>
      </c>
      <c r="AS350" s="234">
        <v>1</v>
      </c>
      <c r="AT350" s="234">
        <v>4</v>
      </c>
      <c r="AU350" s="234">
        <v>6</v>
      </c>
      <c r="AV350" s="236">
        <v>7</v>
      </c>
    </row>
    <row r="351" spans="2:48" ht="14.45">
      <c r="B351" s="741"/>
      <c r="C351" s="1" t="s">
        <v>196</v>
      </c>
      <c r="D351" s="211">
        <v>1598</v>
      </c>
      <c r="E351" s="211">
        <v>1994</v>
      </c>
      <c r="F351" s="211">
        <v>1853</v>
      </c>
      <c r="G351" s="211">
        <v>1805</v>
      </c>
      <c r="H351" s="211">
        <v>993</v>
      </c>
      <c r="I351" s="211">
        <v>983</v>
      </c>
      <c r="J351" s="212">
        <v>770</v>
      </c>
      <c r="K351" s="211">
        <v>1523</v>
      </c>
      <c r="L351" s="211">
        <v>1731</v>
      </c>
      <c r="M351" s="211">
        <v>2212</v>
      </c>
      <c r="N351" s="211">
        <v>2671</v>
      </c>
      <c r="O351" s="211">
        <v>3428</v>
      </c>
      <c r="P351" s="212">
        <v>3443</v>
      </c>
      <c r="Q351" s="212">
        <v>3446</v>
      </c>
      <c r="R351" s="212">
        <v>3439</v>
      </c>
      <c r="S351" s="557">
        <f>100</f>
        <v>100</v>
      </c>
      <c r="T351" s="72">
        <f t="shared" si="265"/>
        <v>124.78097622027535</v>
      </c>
      <c r="U351" s="72">
        <f t="shared" si="263"/>
        <v>115.95744680851064</v>
      </c>
      <c r="V351" s="72">
        <f t="shared" si="263"/>
        <v>112.95369211514392</v>
      </c>
      <c r="W351" s="72">
        <f t="shared" si="263"/>
        <v>62.140175219023781</v>
      </c>
      <c r="X351" s="72">
        <f t="shared" si="263"/>
        <v>61.514392991239049</v>
      </c>
      <c r="Y351" s="72">
        <f t="shared" si="263"/>
        <v>48.185231539424279</v>
      </c>
      <c r="Z351" s="72">
        <f t="shared" si="263"/>
        <v>95.306633291614517</v>
      </c>
      <c r="AA351" s="72">
        <f t="shared" si="263"/>
        <v>108.32290362953692</v>
      </c>
      <c r="AB351" s="72">
        <f t="shared" si="227"/>
        <v>138.42302878598247</v>
      </c>
      <c r="AC351" s="72">
        <f t="shared" si="227"/>
        <v>167.14643304130163</v>
      </c>
      <c r="AD351" s="72">
        <f t="shared" si="227"/>
        <v>214.51814768460576</v>
      </c>
      <c r="AE351" s="72">
        <f t="shared" ref="AE351:AG351" si="277">P351*100/$D351</f>
        <v>215.45682102628285</v>
      </c>
      <c r="AF351" s="72">
        <f t="shared" si="277"/>
        <v>215.64455569461828</v>
      </c>
      <c r="AG351" s="73">
        <f t="shared" si="277"/>
        <v>215.20650813516897</v>
      </c>
      <c r="AH351" s="558">
        <v>1</v>
      </c>
      <c r="AI351" s="234">
        <v>1</v>
      </c>
      <c r="AJ351" s="234">
        <v>1</v>
      </c>
      <c r="AK351" s="234">
        <v>1</v>
      </c>
      <c r="AL351" s="234">
        <v>1</v>
      </c>
      <c r="AM351" s="234">
        <v>1</v>
      </c>
      <c r="AN351" s="234">
        <v>4</v>
      </c>
      <c r="AO351" s="234">
        <v>1</v>
      </c>
      <c r="AP351" s="234">
        <v>1</v>
      </c>
      <c r="AQ351" s="234">
        <v>1</v>
      </c>
      <c r="AR351" s="234">
        <v>1</v>
      </c>
      <c r="AS351" s="234">
        <v>1</v>
      </c>
      <c r="AT351" s="234">
        <v>4</v>
      </c>
      <c r="AU351" s="234">
        <v>6</v>
      </c>
      <c r="AV351" s="236">
        <v>7</v>
      </c>
    </row>
    <row r="352" spans="2:48" ht="14.45">
      <c r="B352" s="741"/>
      <c r="C352" s="1" t="s">
        <v>197</v>
      </c>
      <c r="D352" s="211">
        <v>63248</v>
      </c>
      <c r="E352" s="211">
        <v>62627</v>
      </c>
      <c r="F352" s="211">
        <v>60439</v>
      </c>
      <c r="G352" s="211">
        <v>57255</v>
      </c>
      <c r="H352" s="211">
        <v>51381</v>
      </c>
      <c r="I352" s="211">
        <v>47555</v>
      </c>
      <c r="J352" s="211">
        <v>48018</v>
      </c>
      <c r="K352" s="211">
        <v>49787</v>
      </c>
      <c r="L352" s="211">
        <v>51658</v>
      </c>
      <c r="M352" s="211">
        <v>54595</v>
      </c>
      <c r="N352" s="211">
        <v>56215</v>
      </c>
      <c r="O352" s="211">
        <v>60512</v>
      </c>
      <c r="P352" s="212">
        <v>57668</v>
      </c>
      <c r="Q352" s="212">
        <v>61693</v>
      </c>
      <c r="R352" s="212">
        <v>63861</v>
      </c>
      <c r="S352" s="557">
        <f>100</f>
        <v>100</v>
      </c>
      <c r="T352" s="72">
        <f t="shared" si="265"/>
        <v>99.0181507715659</v>
      </c>
      <c r="U352" s="72">
        <f t="shared" si="263"/>
        <v>95.558752845939793</v>
      </c>
      <c r="V352" s="72">
        <f t="shared" si="263"/>
        <v>90.524601568429034</v>
      </c>
      <c r="W352" s="72">
        <f t="shared" si="263"/>
        <v>81.237351378699728</v>
      </c>
      <c r="X352" s="72">
        <f t="shared" si="263"/>
        <v>75.188148241841645</v>
      </c>
      <c r="Y352" s="72">
        <f t="shared" si="263"/>
        <v>75.920187199595247</v>
      </c>
      <c r="Z352" s="72">
        <f t="shared" si="263"/>
        <v>78.71711358461927</v>
      </c>
      <c r="AA352" s="72">
        <f t="shared" si="263"/>
        <v>81.675309891221858</v>
      </c>
      <c r="AB352" s="72">
        <f t="shared" si="227"/>
        <v>86.318934986086518</v>
      </c>
      <c r="AC352" s="72">
        <f t="shared" si="227"/>
        <v>88.880280799392864</v>
      </c>
      <c r="AD352" s="72">
        <f t="shared" si="227"/>
        <v>95.674171515304835</v>
      </c>
      <c r="AE352" s="72">
        <f t="shared" ref="AE352:AG352" si="278">P352*100/$D352</f>
        <v>91.177586643055903</v>
      </c>
      <c r="AF352" s="72">
        <f t="shared" si="278"/>
        <v>97.541424234758409</v>
      </c>
      <c r="AG352" s="73">
        <f t="shared" si="278"/>
        <v>100.96920060713383</v>
      </c>
      <c r="AH352" s="558">
        <v>1</v>
      </c>
      <c r="AI352" s="234">
        <v>1</v>
      </c>
      <c r="AJ352" s="234">
        <v>1</v>
      </c>
      <c r="AK352" s="234">
        <v>1</v>
      </c>
      <c r="AL352" s="234">
        <v>1</v>
      </c>
      <c r="AM352" s="234">
        <v>1</v>
      </c>
      <c r="AN352" s="234">
        <v>1</v>
      </c>
      <c r="AO352" s="234">
        <v>1</v>
      </c>
      <c r="AP352" s="234">
        <v>1</v>
      </c>
      <c r="AQ352" s="234">
        <v>1</v>
      </c>
      <c r="AR352" s="234">
        <v>1</v>
      </c>
      <c r="AS352" s="234">
        <v>1</v>
      </c>
      <c r="AT352" s="234">
        <v>4</v>
      </c>
      <c r="AU352" s="234">
        <v>6</v>
      </c>
      <c r="AV352" s="236">
        <v>7</v>
      </c>
    </row>
    <row r="353" spans="2:48" ht="14.45">
      <c r="B353" s="742"/>
      <c r="C353" s="8" t="s">
        <v>198</v>
      </c>
      <c r="D353">
        <v>61650</v>
      </c>
      <c r="E353">
        <v>60633</v>
      </c>
      <c r="F353">
        <v>58586</v>
      </c>
      <c r="G353">
        <v>55450</v>
      </c>
      <c r="H353">
        <v>50388</v>
      </c>
      <c r="I353">
        <v>46572</v>
      </c>
      <c r="J353">
        <v>47248</v>
      </c>
      <c r="K353">
        <v>48264</v>
      </c>
      <c r="L353">
        <v>49927</v>
      </c>
      <c r="M353">
        <v>52383</v>
      </c>
      <c r="N353">
        <v>53544</v>
      </c>
      <c r="O353">
        <v>57084</v>
      </c>
      <c r="P353">
        <v>54225</v>
      </c>
      <c r="Q353">
        <v>58247</v>
      </c>
      <c r="R353">
        <v>60422</v>
      </c>
      <c r="S353" s="557">
        <f>100</f>
        <v>100</v>
      </c>
      <c r="T353" s="72">
        <f t="shared" si="265"/>
        <v>98.350364963503651</v>
      </c>
      <c r="U353" s="72">
        <f t="shared" si="263"/>
        <v>95.030008110300088</v>
      </c>
      <c r="V353" s="72">
        <f t="shared" si="263"/>
        <v>89.943227899432273</v>
      </c>
      <c r="W353" s="72">
        <f t="shared" si="263"/>
        <v>81.732360097323607</v>
      </c>
      <c r="X353" s="72">
        <f t="shared" si="263"/>
        <v>75.542579075425792</v>
      </c>
      <c r="Y353" s="72">
        <f t="shared" si="263"/>
        <v>76.639091646390924</v>
      </c>
      <c r="Z353" s="72">
        <f t="shared" si="263"/>
        <v>78.287104622871041</v>
      </c>
      <c r="AA353" s="72">
        <f t="shared" si="263"/>
        <v>80.984590429845909</v>
      </c>
      <c r="AB353" s="72">
        <f t="shared" si="227"/>
        <v>84.968369829683695</v>
      </c>
      <c r="AC353" s="72">
        <f t="shared" si="227"/>
        <v>86.851581508515821</v>
      </c>
      <c r="AD353" s="72">
        <f t="shared" si="227"/>
        <v>92.593673965936745</v>
      </c>
      <c r="AE353" s="72">
        <f t="shared" ref="AE353:AG353" si="279">P353*100/$D353</f>
        <v>87.956204379562038</v>
      </c>
      <c r="AF353" s="72">
        <f t="shared" si="279"/>
        <v>94.480129764801291</v>
      </c>
      <c r="AG353" s="73">
        <f t="shared" si="279"/>
        <v>98.0081103000811</v>
      </c>
      <c r="AH353" s="237"/>
      <c r="AI353" s="238"/>
      <c r="AJ353" s="238"/>
      <c r="AK353" s="238"/>
      <c r="AL353" s="238"/>
      <c r="AM353" s="238"/>
      <c r="AN353" s="238"/>
      <c r="AO353" s="238"/>
      <c r="AP353" s="238"/>
      <c r="AQ353" s="238"/>
      <c r="AR353" s="238"/>
      <c r="AS353" s="238"/>
      <c r="AT353" s="238"/>
      <c r="AU353" s="238"/>
      <c r="AV353" s="239"/>
    </row>
    <row r="354" spans="2:48" ht="15" customHeight="1">
      <c r="B354" s="741" t="s">
        <v>148</v>
      </c>
      <c r="C354" s="1" t="s">
        <v>193</v>
      </c>
      <c r="D354" s="211">
        <v>2338</v>
      </c>
      <c r="E354" s="211">
        <v>2261</v>
      </c>
      <c r="F354" s="211">
        <v>2227</v>
      </c>
      <c r="G354" s="211">
        <v>2164</v>
      </c>
      <c r="H354" s="211">
        <v>1955</v>
      </c>
      <c r="I354" s="211">
        <v>1859</v>
      </c>
      <c r="J354" s="211">
        <v>1957</v>
      </c>
      <c r="K354" s="211">
        <v>2019</v>
      </c>
      <c r="L354" s="211">
        <v>2077</v>
      </c>
      <c r="M354" s="211">
        <v>2109</v>
      </c>
      <c r="N354" s="211">
        <v>2082</v>
      </c>
      <c r="O354" s="211">
        <v>1981</v>
      </c>
      <c r="P354" s="212">
        <v>1853</v>
      </c>
      <c r="Q354" s="212">
        <v>2025</v>
      </c>
      <c r="R354" s="212">
        <v>2121</v>
      </c>
      <c r="S354" s="557">
        <f>100</f>
        <v>100</v>
      </c>
      <c r="T354" s="72">
        <f t="shared" si="265"/>
        <v>96.706586826347305</v>
      </c>
      <c r="U354" s="72">
        <f t="shared" si="263"/>
        <v>95.252352437981187</v>
      </c>
      <c r="V354" s="72">
        <f t="shared" si="263"/>
        <v>92.557741659538067</v>
      </c>
      <c r="W354" s="72">
        <f t="shared" si="263"/>
        <v>83.618477331052176</v>
      </c>
      <c r="X354" s="72">
        <f t="shared" si="263"/>
        <v>79.512403763900764</v>
      </c>
      <c r="Y354" s="72">
        <f t="shared" si="263"/>
        <v>83.704020530367842</v>
      </c>
      <c r="Z354" s="72">
        <f t="shared" si="263"/>
        <v>86.355859709153123</v>
      </c>
      <c r="AA354" s="72">
        <f t="shared" si="263"/>
        <v>88.8366124893071</v>
      </c>
      <c r="AB354" s="72">
        <f t="shared" si="227"/>
        <v>90.205303678357566</v>
      </c>
      <c r="AC354" s="72">
        <f t="shared" si="227"/>
        <v>89.050470487596243</v>
      </c>
      <c r="AD354" s="72">
        <f t="shared" si="227"/>
        <v>84.730538922155688</v>
      </c>
      <c r="AE354" s="72">
        <f t="shared" ref="AE354:AG354" si="280">P354*100/$D354</f>
        <v>79.25577416595381</v>
      </c>
      <c r="AF354" s="72">
        <f t="shared" si="280"/>
        <v>86.612489307100091</v>
      </c>
      <c r="AG354" s="73">
        <f t="shared" si="280"/>
        <v>90.718562874251504</v>
      </c>
      <c r="AH354" s="558">
        <v>1</v>
      </c>
      <c r="AI354" s="234">
        <v>1</v>
      </c>
      <c r="AJ354" s="234">
        <v>1</v>
      </c>
      <c r="AK354" s="234">
        <v>1</v>
      </c>
      <c r="AL354" s="234">
        <v>1</v>
      </c>
      <c r="AM354" s="234">
        <v>1</v>
      </c>
      <c r="AN354" s="234">
        <v>1</v>
      </c>
      <c r="AO354" s="234">
        <v>1</v>
      </c>
      <c r="AP354" s="234">
        <v>1</v>
      </c>
      <c r="AQ354" s="234">
        <v>1</v>
      </c>
      <c r="AR354" s="234">
        <v>1</v>
      </c>
      <c r="AS354" s="234">
        <v>1</v>
      </c>
      <c r="AT354" s="234">
        <v>4</v>
      </c>
      <c r="AU354" s="234">
        <v>6</v>
      </c>
      <c r="AV354" s="236">
        <v>7</v>
      </c>
    </row>
    <row r="355" spans="2:48" ht="14.45">
      <c r="B355" s="741"/>
      <c r="C355" s="1" t="s">
        <v>194</v>
      </c>
      <c r="D355" s="211">
        <v>848</v>
      </c>
      <c r="E355" s="211">
        <v>928</v>
      </c>
      <c r="F355" s="211">
        <v>950</v>
      </c>
      <c r="G355" s="211">
        <v>1060</v>
      </c>
      <c r="H355" s="211">
        <v>1046</v>
      </c>
      <c r="I355" s="211">
        <v>1134</v>
      </c>
      <c r="J355" s="211">
        <v>1181</v>
      </c>
      <c r="K355" s="212">
        <v>1160</v>
      </c>
      <c r="L355" s="211">
        <v>1089</v>
      </c>
      <c r="M355" s="211">
        <v>1249</v>
      </c>
      <c r="N355" s="212">
        <v>1022</v>
      </c>
      <c r="O355" s="211">
        <v>1231</v>
      </c>
      <c r="P355" s="212">
        <v>1209</v>
      </c>
      <c r="Q355" s="212">
        <v>1250</v>
      </c>
      <c r="R355" s="212">
        <v>1269</v>
      </c>
      <c r="S355" s="557">
        <f>100</f>
        <v>100</v>
      </c>
      <c r="T355" s="72">
        <f t="shared" si="265"/>
        <v>109.43396226415095</v>
      </c>
      <c r="U355" s="72">
        <f t="shared" si="263"/>
        <v>112.02830188679245</v>
      </c>
      <c r="V355" s="72">
        <f t="shared" si="263"/>
        <v>125</v>
      </c>
      <c r="W355" s="72">
        <f t="shared" si="263"/>
        <v>123.34905660377359</v>
      </c>
      <c r="X355" s="72">
        <f t="shared" si="263"/>
        <v>133.72641509433961</v>
      </c>
      <c r="Y355" s="72">
        <f t="shared" si="263"/>
        <v>139.26886792452831</v>
      </c>
      <c r="Z355" s="72">
        <f t="shared" si="263"/>
        <v>136.79245283018867</v>
      </c>
      <c r="AA355" s="72">
        <f t="shared" si="263"/>
        <v>128.41981132075472</v>
      </c>
      <c r="AB355" s="72">
        <f t="shared" si="227"/>
        <v>147.28773584905662</v>
      </c>
      <c r="AC355" s="72">
        <f t="shared" si="227"/>
        <v>120.51886792452831</v>
      </c>
      <c r="AD355" s="72">
        <f t="shared" si="227"/>
        <v>145.16509433962264</v>
      </c>
      <c r="AE355" s="72">
        <f t="shared" ref="AE355:AG355" si="281">P355*100/$D355</f>
        <v>142.57075471698113</v>
      </c>
      <c r="AF355" s="72">
        <f t="shared" si="281"/>
        <v>147.40566037735849</v>
      </c>
      <c r="AG355" s="73">
        <f t="shared" si="281"/>
        <v>149.64622641509433</v>
      </c>
      <c r="AH355" s="558">
        <v>1</v>
      </c>
      <c r="AI355" s="234">
        <v>1</v>
      </c>
      <c r="AJ355" s="234">
        <v>1</v>
      </c>
      <c r="AK355" s="234">
        <v>1</v>
      </c>
      <c r="AL355" s="234">
        <v>1</v>
      </c>
      <c r="AM355" s="234">
        <v>1</v>
      </c>
      <c r="AN355" s="234">
        <v>1</v>
      </c>
      <c r="AO355" s="234">
        <v>4</v>
      </c>
      <c r="AP355" s="234">
        <v>1</v>
      </c>
      <c r="AQ355" s="234">
        <v>1</v>
      </c>
      <c r="AR355" s="234">
        <v>4</v>
      </c>
      <c r="AS355" s="234">
        <v>1</v>
      </c>
      <c r="AT355" s="234">
        <v>4</v>
      </c>
      <c r="AU355" s="234">
        <v>6</v>
      </c>
      <c r="AV355" s="236">
        <v>7</v>
      </c>
    </row>
    <row r="356" spans="2:48" ht="14.45">
      <c r="B356" s="741"/>
      <c r="C356" s="1" t="s">
        <v>195</v>
      </c>
      <c r="D356" s="212">
        <v>1004</v>
      </c>
      <c r="E356" s="212">
        <v>347</v>
      </c>
      <c r="F356" s="212">
        <v>424</v>
      </c>
      <c r="G356" s="212">
        <v>359</v>
      </c>
      <c r="H356" s="212">
        <v>185</v>
      </c>
      <c r="I356" s="212">
        <v>250</v>
      </c>
      <c r="J356" s="211">
        <v>697</v>
      </c>
      <c r="K356" s="212">
        <v>793</v>
      </c>
      <c r="L356" s="211">
        <v>903</v>
      </c>
      <c r="M356" s="211">
        <v>1079</v>
      </c>
      <c r="N356" s="212">
        <v>1583</v>
      </c>
      <c r="O356" s="211">
        <v>2000</v>
      </c>
      <c r="P356" s="212">
        <v>1940</v>
      </c>
      <c r="Q356" s="212">
        <v>2036</v>
      </c>
      <c r="R356" s="212">
        <v>2082</v>
      </c>
      <c r="S356" s="557">
        <f>100</f>
        <v>100</v>
      </c>
      <c r="T356" s="72">
        <f t="shared" si="265"/>
        <v>34.561752988047807</v>
      </c>
      <c r="U356" s="72">
        <f t="shared" si="263"/>
        <v>42.231075697211153</v>
      </c>
      <c r="V356" s="72">
        <f t="shared" si="263"/>
        <v>35.756972111553786</v>
      </c>
      <c r="W356" s="72">
        <f t="shared" si="263"/>
        <v>18.426294820717132</v>
      </c>
      <c r="X356" s="72">
        <f t="shared" si="263"/>
        <v>24.900398406374503</v>
      </c>
      <c r="Y356" s="72">
        <f t="shared" si="263"/>
        <v>69.422310756972109</v>
      </c>
      <c r="Z356" s="72">
        <f t="shared" si="263"/>
        <v>78.984063745019924</v>
      </c>
      <c r="AA356" s="72">
        <f t="shared" si="263"/>
        <v>89.940239043824704</v>
      </c>
      <c r="AB356" s="72">
        <f t="shared" si="227"/>
        <v>107.47011952191235</v>
      </c>
      <c r="AC356" s="72">
        <f t="shared" si="227"/>
        <v>157.66932270916334</v>
      </c>
      <c r="AD356" s="72">
        <f t="shared" si="227"/>
        <v>199.20318725099602</v>
      </c>
      <c r="AE356" s="72">
        <f t="shared" ref="AE356:AG356" si="282">P356*100/$D356</f>
        <v>193.22709163346613</v>
      </c>
      <c r="AF356" s="72">
        <f t="shared" si="282"/>
        <v>202.78884462151393</v>
      </c>
      <c r="AG356" s="73">
        <f t="shared" si="282"/>
        <v>207.37051792828686</v>
      </c>
      <c r="AH356" s="558">
        <v>4</v>
      </c>
      <c r="AI356" s="234">
        <v>4</v>
      </c>
      <c r="AJ356" s="234">
        <v>4</v>
      </c>
      <c r="AK356" s="234">
        <v>4</v>
      </c>
      <c r="AL356" s="234">
        <v>4</v>
      </c>
      <c r="AM356" s="234">
        <v>4</v>
      </c>
      <c r="AN356" s="234">
        <v>1</v>
      </c>
      <c r="AO356" s="234">
        <v>4</v>
      </c>
      <c r="AP356" s="234">
        <v>1</v>
      </c>
      <c r="AQ356" s="234">
        <v>1</v>
      </c>
      <c r="AR356" s="234">
        <v>4</v>
      </c>
      <c r="AS356" s="234">
        <v>1</v>
      </c>
      <c r="AT356" s="234">
        <v>4</v>
      </c>
      <c r="AU356" s="234">
        <v>6</v>
      </c>
      <c r="AV356" s="236">
        <v>7</v>
      </c>
    </row>
    <row r="357" spans="2:48" ht="14.45">
      <c r="B357" s="741"/>
      <c r="C357" s="1" t="s">
        <v>196</v>
      </c>
      <c r="D357" s="212">
        <v>968</v>
      </c>
      <c r="E357" s="212">
        <v>1765</v>
      </c>
      <c r="F357" s="212">
        <v>1762</v>
      </c>
      <c r="G357" s="212">
        <v>1641</v>
      </c>
      <c r="H357" s="212">
        <v>1405</v>
      </c>
      <c r="I357" s="212">
        <v>1431</v>
      </c>
      <c r="J357" s="211">
        <v>1459</v>
      </c>
      <c r="K357" s="211">
        <v>1659</v>
      </c>
      <c r="L357" s="211">
        <v>1704</v>
      </c>
      <c r="M357" s="211">
        <v>1825</v>
      </c>
      <c r="N357" s="211">
        <v>1747</v>
      </c>
      <c r="O357" s="211">
        <v>1652</v>
      </c>
      <c r="P357" s="212">
        <v>1659</v>
      </c>
      <c r="Q357" s="212">
        <v>1661</v>
      </c>
      <c r="R357" s="212">
        <v>1658</v>
      </c>
      <c r="S357" s="557">
        <f>100</f>
        <v>100</v>
      </c>
      <c r="T357" s="72">
        <f t="shared" si="265"/>
        <v>182.33471074380165</v>
      </c>
      <c r="U357" s="72">
        <f t="shared" si="263"/>
        <v>182.02479338842974</v>
      </c>
      <c r="V357" s="72">
        <f t="shared" si="263"/>
        <v>169.52479338842974</v>
      </c>
      <c r="W357" s="72">
        <f t="shared" si="263"/>
        <v>145.14462809917356</v>
      </c>
      <c r="X357" s="72">
        <f t="shared" si="263"/>
        <v>147.8305785123967</v>
      </c>
      <c r="Y357" s="72">
        <f t="shared" si="263"/>
        <v>150.72314049586777</v>
      </c>
      <c r="Z357" s="72">
        <f t="shared" si="263"/>
        <v>171.38429752066116</v>
      </c>
      <c r="AA357" s="72">
        <f t="shared" si="263"/>
        <v>176.03305785123968</v>
      </c>
      <c r="AB357" s="72">
        <f t="shared" si="227"/>
        <v>188.53305785123968</v>
      </c>
      <c r="AC357" s="72">
        <f t="shared" si="227"/>
        <v>180.47520661157026</v>
      </c>
      <c r="AD357" s="72">
        <f t="shared" si="227"/>
        <v>170.6611570247934</v>
      </c>
      <c r="AE357" s="72">
        <f t="shared" ref="AE357:AG357" si="283">P357*100/$D357</f>
        <v>171.38429752066116</v>
      </c>
      <c r="AF357" s="72">
        <f t="shared" si="283"/>
        <v>171.59090909090909</v>
      </c>
      <c r="AG357" s="73">
        <f t="shared" si="283"/>
        <v>171.28099173553719</v>
      </c>
      <c r="AH357" s="558">
        <v>4</v>
      </c>
      <c r="AI357" s="234">
        <v>4</v>
      </c>
      <c r="AJ357" s="234">
        <v>4</v>
      </c>
      <c r="AK357" s="234">
        <v>4</v>
      </c>
      <c r="AL357" s="234">
        <v>4</v>
      </c>
      <c r="AM357" s="234">
        <v>4</v>
      </c>
      <c r="AN357" s="234">
        <v>1</v>
      </c>
      <c r="AO357" s="234">
        <v>1</v>
      </c>
      <c r="AP357" s="234">
        <v>1</v>
      </c>
      <c r="AQ357" s="234">
        <v>1</v>
      </c>
      <c r="AR357" s="234">
        <v>1</v>
      </c>
      <c r="AS357" s="234">
        <v>1</v>
      </c>
      <c r="AT357" s="234">
        <v>4</v>
      </c>
      <c r="AU357" s="234">
        <v>6</v>
      </c>
      <c r="AV357" s="236">
        <v>7</v>
      </c>
    </row>
    <row r="358" spans="2:48" ht="14.45">
      <c r="B358" s="741"/>
      <c r="C358" s="1" t="s">
        <v>197</v>
      </c>
      <c r="D358" s="211">
        <v>5158</v>
      </c>
      <c r="E358" s="211">
        <v>5301</v>
      </c>
      <c r="F358" s="211">
        <v>5363</v>
      </c>
      <c r="G358" s="211">
        <v>5224</v>
      </c>
      <c r="H358" s="211">
        <v>4591</v>
      </c>
      <c r="I358" s="211">
        <v>4674</v>
      </c>
      <c r="J358" s="211">
        <v>5294</v>
      </c>
      <c r="K358" s="211">
        <v>5631</v>
      </c>
      <c r="L358" s="211">
        <v>5773</v>
      </c>
      <c r="M358" s="211">
        <v>6262</v>
      </c>
      <c r="N358" s="211">
        <v>6434</v>
      </c>
      <c r="O358" s="211">
        <v>6864</v>
      </c>
      <c r="P358" s="212">
        <v>6661</v>
      </c>
      <c r="Q358" s="212">
        <v>6972</v>
      </c>
      <c r="R358" s="212">
        <v>7130</v>
      </c>
      <c r="S358" s="557">
        <f>100</f>
        <v>100</v>
      </c>
      <c r="T358" s="72">
        <f t="shared" si="265"/>
        <v>102.7723924001551</v>
      </c>
      <c r="U358" s="72">
        <f t="shared" si="263"/>
        <v>103.97440868553703</v>
      </c>
      <c r="V358" s="72">
        <f t="shared" si="263"/>
        <v>101.27956572314851</v>
      </c>
      <c r="W358" s="72">
        <f t="shared" si="263"/>
        <v>89.007367196587822</v>
      </c>
      <c r="X358" s="72">
        <f t="shared" si="263"/>
        <v>90.616518030244279</v>
      </c>
      <c r="Y358" s="72">
        <f t="shared" si="263"/>
        <v>102.63668088406359</v>
      </c>
      <c r="Z358" s="72">
        <f t="shared" si="263"/>
        <v>109.17022101589764</v>
      </c>
      <c r="AA358" s="72">
        <f t="shared" si="263"/>
        <v>111.92322605661109</v>
      </c>
      <c r="AB358" s="72">
        <f t="shared" si="227"/>
        <v>121.40364482357504</v>
      </c>
      <c r="AC358" s="72">
        <f t="shared" si="227"/>
        <v>124.7382706475378</v>
      </c>
      <c r="AD358" s="72">
        <f t="shared" si="227"/>
        <v>133.07483520744475</v>
      </c>
      <c r="AE358" s="72">
        <f t="shared" ref="AE358:AG358" si="284">P358*100/$D358</f>
        <v>129.13920124079101</v>
      </c>
      <c r="AF358" s="72">
        <f t="shared" si="284"/>
        <v>135.1686700271423</v>
      </c>
      <c r="AG358" s="73">
        <f t="shared" si="284"/>
        <v>138.23187281892206</v>
      </c>
      <c r="AH358" s="558">
        <v>1</v>
      </c>
      <c r="AI358" s="234">
        <v>1</v>
      </c>
      <c r="AJ358" s="234">
        <v>1</v>
      </c>
      <c r="AK358" s="234">
        <v>1</v>
      </c>
      <c r="AL358" s="234">
        <v>1</v>
      </c>
      <c r="AM358" s="234">
        <v>1</v>
      </c>
      <c r="AN358" s="234">
        <v>1</v>
      </c>
      <c r="AO358" s="234">
        <v>1</v>
      </c>
      <c r="AP358" s="234">
        <v>1</v>
      </c>
      <c r="AQ358" s="234">
        <v>1</v>
      </c>
      <c r="AR358" s="234">
        <v>1</v>
      </c>
      <c r="AS358" s="234">
        <v>1</v>
      </c>
      <c r="AT358" s="234">
        <v>4</v>
      </c>
      <c r="AU358" s="234">
        <v>6</v>
      </c>
      <c r="AV358" s="236">
        <v>7</v>
      </c>
    </row>
    <row r="359" spans="2:48" ht="14.45">
      <c r="B359" s="742"/>
      <c r="C359" s="8" t="s">
        <v>198</v>
      </c>
      <c r="D359">
        <v>4190</v>
      </c>
      <c r="E359">
        <v>3536</v>
      </c>
      <c r="F359">
        <v>3601</v>
      </c>
      <c r="G359">
        <v>3583</v>
      </c>
      <c r="H359">
        <v>3186</v>
      </c>
      <c r="I359">
        <v>3243</v>
      </c>
      <c r="J359">
        <v>3835</v>
      </c>
      <c r="K359">
        <v>3972</v>
      </c>
      <c r="L359">
        <v>4069</v>
      </c>
      <c r="M359">
        <v>4437</v>
      </c>
      <c r="N359">
        <v>4687</v>
      </c>
      <c r="O359">
        <v>5212</v>
      </c>
      <c r="P359">
        <v>5002</v>
      </c>
      <c r="Q359">
        <v>5311</v>
      </c>
      <c r="R359">
        <v>5472</v>
      </c>
      <c r="S359" s="557">
        <f>100</f>
        <v>100</v>
      </c>
      <c r="T359" s="72">
        <f t="shared" si="265"/>
        <v>84.391408114558473</v>
      </c>
      <c r="U359" s="72">
        <f t="shared" si="263"/>
        <v>85.942720763723145</v>
      </c>
      <c r="V359" s="72">
        <f t="shared" si="263"/>
        <v>85.513126491646773</v>
      </c>
      <c r="W359" s="72">
        <f t="shared" si="263"/>
        <v>76.038186157517899</v>
      </c>
      <c r="X359" s="72">
        <f t="shared" si="263"/>
        <v>77.398568019093076</v>
      </c>
      <c r="Y359" s="72">
        <f t="shared" si="263"/>
        <v>91.527446300715994</v>
      </c>
      <c r="Z359" s="72">
        <f t="shared" si="263"/>
        <v>94.797136038186153</v>
      </c>
      <c r="AA359" s="72">
        <f t="shared" si="263"/>
        <v>97.112171837708829</v>
      </c>
      <c r="AB359" s="72">
        <f t="shared" si="227"/>
        <v>105.89498806682577</v>
      </c>
      <c r="AC359" s="72">
        <f t="shared" si="227"/>
        <v>111.86157517899761</v>
      </c>
      <c r="AD359" s="72">
        <f t="shared" si="227"/>
        <v>124.39140811455847</v>
      </c>
      <c r="AE359" s="72">
        <f t="shared" ref="AE359:AG359" si="285">P359*100/$D359</f>
        <v>119.37947494033413</v>
      </c>
      <c r="AF359" s="72">
        <f t="shared" si="285"/>
        <v>126.75417661097852</v>
      </c>
      <c r="AG359" s="73">
        <f t="shared" si="285"/>
        <v>130.59665871121717</v>
      </c>
      <c r="AH359" s="237"/>
      <c r="AI359" s="238"/>
      <c r="AJ359" s="238"/>
      <c r="AK359" s="238"/>
      <c r="AL359" s="238"/>
      <c r="AM359" s="238"/>
      <c r="AN359" s="238"/>
      <c r="AO359" s="238"/>
      <c r="AP359" s="238"/>
      <c r="AQ359" s="238"/>
      <c r="AR359" s="238"/>
      <c r="AS359" s="238"/>
      <c r="AT359" s="238"/>
      <c r="AU359" s="238"/>
      <c r="AV359" s="239"/>
    </row>
    <row r="360" spans="2:48" ht="15" customHeight="1">
      <c r="B360" s="741" t="s">
        <v>139</v>
      </c>
      <c r="C360" s="1" t="s">
        <v>193</v>
      </c>
      <c r="D360" s="211">
        <v>8369</v>
      </c>
      <c r="E360" s="211">
        <v>8223</v>
      </c>
      <c r="F360" s="211">
        <v>7775</v>
      </c>
      <c r="G360" s="211">
        <v>7499</v>
      </c>
      <c r="H360" s="211">
        <v>7017</v>
      </c>
      <c r="I360" s="211">
        <v>6793</v>
      </c>
      <c r="J360" s="211">
        <v>6725</v>
      </c>
      <c r="K360" s="211">
        <v>6872</v>
      </c>
      <c r="L360" s="211">
        <v>7020</v>
      </c>
      <c r="M360" s="211">
        <v>7445</v>
      </c>
      <c r="N360" s="211">
        <v>7770</v>
      </c>
      <c r="O360" s="211">
        <v>8271</v>
      </c>
      <c r="P360" s="212">
        <v>7737</v>
      </c>
      <c r="Q360" s="212">
        <v>8457</v>
      </c>
      <c r="R360" s="212">
        <v>8859</v>
      </c>
      <c r="S360" s="557">
        <f>100</f>
        <v>100</v>
      </c>
      <c r="T360" s="72">
        <f t="shared" si="265"/>
        <v>98.255466602939421</v>
      </c>
      <c r="U360" s="72">
        <f t="shared" si="263"/>
        <v>92.902377822917913</v>
      </c>
      <c r="V360" s="72">
        <f t="shared" si="263"/>
        <v>89.604492770940382</v>
      </c>
      <c r="W360" s="72">
        <f t="shared" si="263"/>
        <v>83.845142788863669</v>
      </c>
      <c r="X360" s="72">
        <f t="shared" si="263"/>
        <v>81.168598398852907</v>
      </c>
      <c r="Y360" s="72">
        <f t="shared" si="263"/>
        <v>80.356075994742497</v>
      </c>
      <c r="Z360" s="72">
        <f t="shared" si="263"/>
        <v>82.112558250687059</v>
      </c>
      <c r="AA360" s="72">
        <f t="shared" si="263"/>
        <v>83.880989365515589</v>
      </c>
      <c r="AB360" s="72">
        <f t="shared" si="227"/>
        <v>88.959254391205633</v>
      </c>
      <c r="AC360" s="72">
        <f t="shared" si="227"/>
        <v>92.842633528498027</v>
      </c>
      <c r="AD360" s="72">
        <f t="shared" si="227"/>
        <v>98.829011829370302</v>
      </c>
      <c r="AE360" s="72">
        <f t="shared" ref="AE360:AG360" si="286">P360*100/$D360</f>
        <v>92.448321185326805</v>
      </c>
      <c r="AF360" s="72">
        <f t="shared" si="286"/>
        <v>101.05149958178994</v>
      </c>
      <c r="AG360" s="73">
        <f t="shared" si="286"/>
        <v>105.85494085314852</v>
      </c>
      <c r="AH360" s="558">
        <v>1</v>
      </c>
      <c r="AI360" s="234">
        <v>1</v>
      </c>
      <c r="AJ360" s="234">
        <v>1</v>
      </c>
      <c r="AK360" s="234">
        <v>1</v>
      </c>
      <c r="AL360" s="234">
        <v>1</v>
      </c>
      <c r="AM360" s="234">
        <v>1</v>
      </c>
      <c r="AN360" s="234">
        <v>1</v>
      </c>
      <c r="AO360" s="234">
        <v>1</v>
      </c>
      <c r="AP360" s="234">
        <v>1</v>
      </c>
      <c r="AQ360" s="234">
        <v>1</v>
      </c>
      <c r="AR360" s="234">
        <v>1</v>
      </c>
      <c r="AS360" s="234">
        <v>1</v>
      </c>
      <c r="AT360" s="234">
        <v>4</v>
      </c>
      <c r="AU360" s="234">
        <v>6</v>
      </c>
      <c r="AV360" s="236">
        <v>7</v>
      </c>
    </row>
    <row r="361" spans="2:48" ht="14.45">
      <c r="B361" s="741"/>
      <c r="C361" s="1" t="s">
        <v>194</v>
      </c>
      <c r="D361" s="211">
        <v>4485</v>
      </c>
      <c r="E361" s="211">
        <v>4454</v>
      </c>
      <c r="F361" s="211">
        <v>4287</v>
      </c>
      <c r="G361" s="211">
        <v>4448</v>
      </c>
      <c r="H361" s="211">
        <v>4104</v>
      </c>
      <c r="I361" s="211">
        <v>3821</v>
      </c>
      <c r="J361" s="211">
        <v>3627</v>
      </c>
      <c r="K361" s="211">
        <v>3594</v>
      </c>
      <c r="L361" s="211">
        <v>3577</v>
      </c>
      <c r="M361" s="211">
        <v>3754</v>
      </c>
      <c r="N361" s="211">
        <v>3900</v>
      </c>
      <c r="O361" s="211">
        <v>4035</v>
      </c>
      <c r="P361" s="212">
        <v>3963</v>
      </c>
      <c r="Q361" s="212">
        <v>4099</v>
      </c>
      <c r="R361" s="212">
        <v>4161</v>
      </c>
      <c r="S361" s="557">
        <f>100</f>
        <v>100</v>
      </c>
      <c r="T361" s="72">
        <f t="shared" si="265"/>
        <v>99.308807134894096</v>
      </c>
      <c r="U361" s="72">
        <f t="shared" si="263"/>
        <v>95.585284280936449</v>
      </c>
      <c r="V361" s="72">
        <f t="shared" si="263"/>
        <v>99.17502787068004</v>
      </c>
      <c r="W361" s="72">
        <f t="shared" si="263"/>
        <v>91.50501672240803</v>
      </c>
      <c r="X361" s="72">
        <f t="shared" si="263"/>
        <v>85.195094760312145</v>
      </c>
      <c r="Y361" s="72">
        <f t="shared" si="263"/>
        <v>80.869565217391298</v>
      </c>
      <c r="Z361" s="72">
        <f t="shared" si="263"/>
        <v>80.133779264214041</v>
      </c>
      <c r="AA361" s="72">
        <f t="shared" si="263"/>
        <v>79.754738015607586</v>
      </c>
      <c r="AB361" s="72">
        <f t="shared" si="227"/>
        <v>83.701226309921964</v>
      </c>
      <c r="AC361" s="72">
        <f t="shared" si="227"/>
        <v>86.956521739130437</v>
      </c>
      <c r="AD361" s="72">
        <f t="shared" si="227"/>
        <v>89.966555183946483</v>
      </c>
      <c r="AE361" s="72">
        <f t="shared" ref="AE361:AG361" si="287">P361*100/$D361</f>
        <v>88.361204013377929</v>
      </c>
      <c r="AF361" s="72">
        <f t="shared" si="287"/>
        <v>91.393534002229657</v>
      </c>
      <c r="AG361" s="73">
        <f t="shared" si="287"/>
        <v>92.775919732441466</v>
      </c>
      <c r="AH361" s="558">
        <v>1</v>
      </c>
      <c r="AI361" s="234">
        <v>1</v>
      </c>
      <c r="AJ361" s="234">
        <v>1</v>
      </c>
      <c r="AK361" s="234">
        <v>1</v>
      </c>
      <c r="AL361" s="234">
        <v>1</v>
      </c>
      <c r="AM361" s="234">
        <v>1</v>
      </c>
      <c r="AN361" s="234">
        <v>1</v>
      </c>
      <c r="AO361" s="234">
        <v>1</v>
      </c>
      <c r="AP361" s="234">
        <v>1</v>
      </c>
      <c r="AQ361" s="234">
        <v>1</v>
      </c>
      <c r="AR361" s="234">
        <v>1</v>
      </c>
      <c r="AS361" s="234">
        <v>1</v>
      </c>
      <c r="AT361" s="234">
        <v>4</v>
      </c>
      <c r="AU361" s="234">
        <v>6</v>
      </c>
      <c r="AV361" s="236">
        <v>7</v>
      </c>
    </row>
    <row r="362" spans="2:48" ht="14.45">
      <c r="B362" s="741"/>
      <c r="C362" s="1" t="s">
        <v>195</v>
      </c>
      <c r="D362" s="212">
        <v>2907</v>
      </c>
      <c r="E362" s="212">
        <v>2238</v>
      </c>
      <c r="F362" s="212">
        <v>1826</v>
      </c>
      <c r="G362" s="211">
        <v>1556</v>
      </c>
      <c r="H362" s="211">
        <v>1416</v>
      </c>
      <c r="I362" s="211">
        <v>1502</v>
      </c>
      <c r="J362" s="210">
        <v>1306</v>
      </c>
      <c r="K362" s="212">
        <v>2025</v>
      </c>
      <c r="L362" s="212">
        <v>2426</v>
      </c>
      <c r="M362" s="212">
        <v>2416</v>
      </c>
      <c r="N362" s="211">
        <v>2522</v>
      </c>
      <c r="O362" s="211">
        <v>2695</v>
      </c>
      <c r="P362" s="212">
        <v>2614</v>
      </c>
      <c r="Q362" s="212">
        <v>2743</v>
      </c>
      <c r="R362" s="212">
        <v>2805</v>
      </c>
      <c r="S362" s="557">
        <f>100</f>
        <v>100</v>
      </c>
      <c r="T362" s="72">
        <f t="shared" si="265"/>
        <v>76.986584107327147</v>
      </c>
      <c r="U362" s="72">
        <f t="shared" si="263"/>
        <v>62.813897488820089</v>
      </c>
      <c r="V362" s="72">
        <f t="shared" si="263"/>
        <v>53.525971792225661</v>
      </c>
      <c r="W362" s="72">
        <f t="shared" si="263"/>
        <v>48.710010319917444</v>
      </c>
      <c r="X362" s="72">
        <f t="shared" si="263"/>
        <v>51.668386652906776</v>
      </c>
      <c r="Y362" s="72">
        <f t="shared" si="263"/>
        <v>44.926040591675267</v>
      </c>
      <c r="Z362" s="72">
        <f t="shared" si="263"/>
        <v>69.659442724458202</v>
      </c>
      <c r="AA362" s="72">
        <f t="shared" si="263"/>
        <v>83.45373237014104</v>
      </c>
      <c r="AB362" s="72">
        <f t="shared" si="227"/>
        <v>83.109735122119019</v>
      </c>
      <c r="AC362" s="72">
        <f t="shared" si="227"/>
        <v>86.756105951152392</v>
      </c>
      <c r="AD362" s="72">
        <f t="shared" si="227"/>
        <v>92.707258341933269</v>
      </c>
      <c r="AE362" s="72">
        <f t="shared" ref="AE362:AG362" si="288">P362*100/$D362</f>
        <v>89.920880632954933</v>
      </c>
      <c r="AF362" s="72">
        <f t="shared" si="288"/>
        <v>94.358445132438945</v>
      </c>
      <c r="AG362" s="73">
        <f t="shared" si="288"/>
        <v>96.491228070175438</v>
      </c>
      <c r="AH362" s="558">
        <v>4</v>
      </c>
      <c r="AI362" s="234">
        <v>4</v>
      </c>
      <c r="AJ362" s="234">
        <v>4</v>
      </c>
      <c r="AK362" s="234">
        <v>1</v>
      </c>
      <c r="AL362" s="234">
        <v>1</v>
      </c>
      <c r="AM362" s="234">
        <v>1</v>
      </c>
      <c r="AN362" s="234">
        <v>2</v>
      </c>
      <c r="AO362" s="234">
        <v>4</v>
      </c>
      <c r="AP362" s="234">
        <v>4</v>
      </c>
      <c r="AQ362" s="234">
        <v>4</v>
      </c>
      <c r="AR362" s="234">
        <v>1</v>
      </c>
      <c r="AS362" s="234">
        <v>1</v>
      </c>
      <c r="AT362" s="234">
        <v>4</v>
      </c>
      <c r="AU362" s="234">
        <v>6</v>
      </c>
      <c r="AV362" s="236">
        <v>7</v>
      </c>
    </row>
    <row r="363" spans="2:48" ht="14.45">
      <c r="B363" s="741"/>
      <c r="C363" s="1" t="s">
        <v>196</v>
      </c>
      <c r="D363" s="212">
        <v>1544</v>
      </c>
      <c r="E363" s="212">
        <v>480</v>
      </c>
      <c r="F363" s="212">
        <v>250</v>
      </c>
      <c r="G363" s="211">
        <v>0</v>
      </c>
      <c r="H363" s="211">
        <v>0</v>
      </c>
      <c r="I363" s="211">
        <v>0</v>
      </c>
      <c r="J363" s="212">
        <v>322</v>
      </c>
      <c r="K363" s="212">
        <v>260</v>
      </c>
      <c r="L363" s="212">
        <v>250</v>
      </c>
      <c r="M363" s="212">
        <v>250</v>
      </c>
      <c r="N363" s="211">
        <v>0</v>
      </c>
      <c r="O363" s="211">
        <v>0</v>
      </c>
      <c r="P363" s="212">
        <v>0</v>
      </c>
      <c r="Q363" s="212">
        <v>0</v>
      </c>
      <c r="R363" s="212">
        <v>0</v>
      </c>
      <c r="S363" s="557">
        <f>100</f>
        <v>100</v>
      </c>
      <c r="T363" s="72">
        <f t="shared" si="265"/>
        <v>31.088082901554404</v>
      </c>
      <c r="U363" s="72">
        <f t="shared" si="263"/>
        <v>16.191709844559586</v>
      </c>
      <c r="V363" s="72">
        <f t="shared" si="263"/>
        <v>0</v>
      </c>
      <c r="W363" s="72">
        <f t="shared" si="263"/>
        <v>0</v>
      </c>
      <c r="X363" s="72">
        <f t="shared" si="263"/>
        <v>0</v>
      </c>
      <c r="Y363" s="72">
        <f t="shared" si="263"/>
        <v>20.854922279792746</v>
      </c>
      <c r="Z363" s="72">
        <f t="shared" si="263"/>
        <v>16.839378238341968</v>
      </c>
      <c r="AA363" s="72">
        <f t="shared" si="263"/>
        <v>16.191709844559586</v>
      </c>
      <c r="AB363" s="72">
        <f t="shared" si="227"/>
        <v>16.191709844559586</v>
      </c>
      <c r="AC363" s="72">
        <f t="shared" si="227"/>
        <v>0</v>
      </c>
      <c r="AD363" s="72">
        <f t="shared" si="227"/>
        <v>0</v>
      </c>
      <c r="AE363" s="72">
        <f t="shared" ref="AE363:AG363" si="289">P363*100/$D363</f>
        <v>0</v>
      </c>
      <c r="AF363" s="72">
        <f t="shared" si="289"/>
        <v>0</v>
      </c>
      <c r="AG363" s="73">
        <f t="shared" si="289"/>
        <v>0</v>
      </c>
      <c r="AH363" s="558">
        <v>4</v>
      </c>
      <c r="AI363" s="234">
        <v>4</v>
      </c>
      <c r="AJ363" s="234">
        <v>4</v>
      </c>
      <c r="AK363" s="234">
        <v>1</v>
      </c>
      <c r="AL363" s="234">
        <v>1</v>
      </c>
      <c r="AM363" s="234">
        <v>1</v>
      </c>
      <c r="AN363" s="234">
        <v>4</v>
      </c>
      <c r="AO363" s="234">
        <v>4</v>
      </c>
      <c r="AP363" s="234">
        <v>4</v>
      </c>
      <c r="AQ363" s="234">
        <v>4</v>
      </c>
      <c r="AR363" s="234">
        <v>1</v>
      </c>
      <c r="AS363" s="234">
        <v>1</v>
      </c>
      <c r="AT363" s="234">
        <v>4</v>
      </c>
      <c r="AU363" s="234">
        <v>6</v>
      </c>
      <c r="AV363" s="236">
        <v>7</v>
      </c>
    </row>
    <row r="364" spans="2:48" ht="14.45">
      <c r="B364" s="741"/>
      <c r="C364" s="1" t="s">
        <v>197</v>
      </c>
      <c r="D364" s="211">
        <v>17305</v>
      </c>
      <c r="E364" s="211">
        <v>15395</v>
      </c>
      <c r="F364" s="211">
        <v>14138</v>
      </c>
      <c r="G364" s="211">
        <v>13503</v>
      </c>
      <c r="H364" s="211">
        <v>12537</v>
      </c>
      <c r="I364" s="211">
        <v>12116</v>
      </c>
      <c r="J364" s="211">
        <v>11980</v>
      </c>
      <c r="K364" s="211">
        <v>12751</v>
      </c>
      <c r="L364" s="211">
        <v>13273</v>
      </c>
      <c r="M364" s="211">
        <v>13865</v>
      </c>
      <c r="N364" s="211">
        <v>14192</v>
      </c>
      <c r="O364" s="211">
        <v>15001</v>
      </c>
      <c r="P364" s="212">
        <v>14314</v>
      </c>
      <c r="Q364" s="212">
        <v>15299</v>
      </c>
      <c r="R364" s="212">
        <v>15825</v>
      </c>
      <c r="S364" s="557">
        <f>100</f>
        <v>100</v>
      </c>
      <c r="T364" s="72">
        <f t="shared" si="265"/>
        <v>88.962727535394393</v>
      </c>
      <c r="U364" s="72">
        <f t="shared" si="263"/>
        <v>81.69893094481364</v>
      </c>
      <c r="V364" s="72">
        <f t="shared" si="263"/>
        <v>78.029471251083507</v>
      </c>
      <c r="W364" s="72">
        <f t="shared" si="263"/>
        <v>72.447269575267271</v>
      </c>
      <c r="X364" s="72">
        <f t="shared" si="263"/>
        <v>70.014446691707604</v>
      </c>
      <c r="Y364" s="72">
        <f t="shared" si="263"/>
        <v>69.22854666281421</v>
      </c>
      <c r="Z364" s="72">
        <f t="shared" si="263"/>
        <v>73.683906385437737</v>
      </c>
      <c r="AA364" s="72">
        <f t="shared" si="263"/>
        <v>76.700375613984392</v>
      </c>
      <c r="AB364" s="72">
        <f t="shared" si="227"/>
        <v>80.121352210343829</v>
      </c>
      <c r="AC364" s="72">
        <f t="shared" si="227"/>
        <v>82.010979485697774</v>
      </c>
      <c r="AD364" s="72">
        <f t="shared" si="227"/>
        <v>86.685928922276801</v>
      </c>
      <c r="AE364" s="72">
        <f t="shared" ref="AE364:AG364" si="290">P364*100/$D364</f>
        <v>82.715978041028606</v>
      </c>
      <c r="AF364" s="72">
        <f t="shared" si="290"/>
        <v>88.407974573822599</v>
      </c>
      <c r="AG364" s="73">
        <f t="shared" si="290"/>
        <v>91.447558509101412</v>
      </c>
      <c r="AH364" s="558">
        <v>1</v>
      </c>
      <c r="AI364" s="234">
        <v>1</v>
      </c>
      <c r="AJ364" s="234">
        <v>1</v>
      </c>
      <c r="AK364" s="234">
        <v>1</v>
      </c>
      <c r="AL364" s="234">
        <v>1</v>
      </c>
      <c r="AM364" s="234">
        <v>1</v>
      </c>
      <c r="AN364" s="234">
        <v>1</v>
      </c>
      <c r="AO364" s="234">
        <v>1</v>
      </c>
      <c r="AP364" s="234">
        <v>1</v>
      </c>
      <c r="AQ364" s="234">
        <v>1</v>
      </c>
      <c r="AR364" s="234">
        <v>1</v>
      </c>
      <c r="AS364" s="234">
        <v>1</v>
      </c>
      <c r="AT364" s="234">
        <v>4</v>
      </c>
      <c r="AU364" s="234">
        <v>6</v>
      </c>
      <c r="AV364" s="236">
        <v>7</v>
      </c>
    </row>
    <row r="365" spans="2:48" ht="14.45">
      <c r="B365" s="742"/>
      <c r="C365" s="8" t="s">
        <v>198</v>
      </c>
      <c r="D365">
        <v>15761</v>
      </c>
      <c r="E365">
        <v>14915</v>
      </c>
      <c r="F365">
        <v>13888</v>
      </c>
      <c r="G365">
        <v>13503</v>
      </c>
      <c r="H365">
        <v>12537</v>
      </c>
      <c r="I365">
        <v>12116</v>
      </c>
      <c r="J365">
        <v>11658</v>
      </c>
      <c r="K365">
        <v>12491</v>
      </c>
      <c r="L365">
        <v>13023</v>
      </c>
      <c r="M365">
        <v>13615</v>
      </c>
      <c r="N365">
        <v>14192</v>
      </c>
      <c r="O365">
        <v>15001</v>
      </c>
      <c r="P365">
        <v>14314</v>
      </c>
      <c r="Q365">
        <v>15299</v>
      </c>
      <c r="R365">
        <v>15825</v>
      </c>
      <c r="S365" s="557">
        <f>100</f>
        <v>100</v>
      </c>
      <c r="T365" s="72">
        <f t="shared" si="265"/>
        <v>94.632320284245921</v>
      </c>
      <c r="U365" s="72">
        <f t="shared" si="263"/>
        <v>88.116236279423887</v>
      </c>
      <c r="V365" s="72">
        <f t="shared" si="263"/>
        <v>85.673497874500356</v>
      </c>
      <c r="W365" s="72">
        <f t="shared" si="263"/>
        <v>79.54444514941946</v>
      </c>
      <c r="X365" s="72">
        <f t="shared" si="263"/>
        <v>76.873294841697856</v>
      </c>
      <c r="Y365" s="72">
        <f t="shared" si="263"/>
        <v>73.967387856100501</v>
      </c>
      <c r="Z365" s="72">
        <f t="shared" si="263"/>
        <v>79.252585495844173</v>
      </c>
      <c r="AA365" s="72">
        <f t="shared" si="263"/>
        <v>82.628005837193072</v>
      </c>
      <c r="AB365" s="72">
        <f t="shared" si="227"/>
        <v>86.384112683205387</v>
      </c>
      <c r="AC365" s="72">
        <f t="shared" si="227"/>
        <v>90.045047903051838</v>
      </c>
      <c r="AD365" s="72">
        <f t="shared" si="227"/>
        <v>95.177970940930138</v>
      </c>
      <c r="AE365" s="72">
        <f t="shared" ref="AE365:AG365" si="291">P365*100/$D365</f>
        <v>90.819110462534098</v>
      </c>
      <c r="AF365" s="72">
        <f t="shared" si="291"/>
        <v>97.068713914091745</v>
      </c>
      <c r="AG365" s="73">
        <f t="shared" si="291"/>
        <v>100.4060656049743</v>
      </c>
      <c r="AH365" s="237"/>
      <c r="AI365" s="238"/>
      <c r="AJ365" s="238"/>
      <c r="AK365" s="238"/>
      <c r="AL365" s="238"/>
      <c r="AM365" s="238"/>
      <c r="AN365" s="238"/>
      <c r="AO365" s="238"/>
      <c r="AP365" s="238"/>
      <c r="AQ365" s="238"/>
      <c r="AR365" s="238"/>
      <c r="AS365" s="238"/>
      <c r="AT365" s="238"/>
      <c r="AU365" s="238"/>
      <c r="AV365" s="239"/>
    </row>
    <row r="366" spans="2:48" ht="15" customHeight="1">
      <c r="B366" s="741" t="s">
        <v>140</v>
      </c>
      <c r="C366" s="1" t="s">
        <v>193</v>
      </c>
      <c r="D366" s="211">
        <v>13325</v>
      </c>
      <c r="E366" s="211">
        <v>13921</v>
      </c>
      <c r="F366" s="211">
        <v>14171</v>
      </c>
      <c r="G366" s="211">
        <v>14699</v>
      </c>
      <c r="H366" s="211">
        <v>14402</v>
      </c>
      <c r="I366" s="211">
        <v>14711</v>
      </c>
      <c r="J366" s="211">
        <v>15658</v>
      </c>
      <c r="K366" s="211">
        <v>16698</v>
      </c>
      <c r="L366" s="211">
        <v>18129</v>
      </c>
      <c r="M366" s="211">
        <v>19815</v>
      </c>
      <c r="N366" s="211">
        <v>20891</v>
      </c>
      <c r="O366" s="211">
        <v>22543</v>
      </c>
      <c r="P366" s="212">
        <v>21088</v>
      </c>
      <c r="Q366" s="212">
        <v>23050</v>
      </c>
      <c r="R366" s="212">
        <v>24145</v>
      </c>
      <c r="S366" s="557">
        <f>100</f>
        <v>100</v>
      </c>
      <c r="T366" s="72">
        <f t="shared" si="265"/>
        <v>104.47279549718574</v>
      </c>
      <c r="U366" s="72">
        <f t="shared" si="263"/>
        <v>106.34896810506567</v>
      </c>
      <c r="V366" s="72">
        <f t="shared" si="263"/>
        <v>110.31144465290807</v>
      </c>
      <c r="W366" s="72">
        <f t="shared" si="263"/>
        <v>108.08255159474672</v>
      </c>
      <c r="X366" s="72">
        <f t="shared" si="263"/>
        <v>110.4015009380863</v>
      </c>
      <c r="Y366" s="72">
        <f t="shared" si="263"/>
        <v>117.50844277673546</v>
      </c>
      <c r="Z366" s="72">
        <f t="shared" si="263"/>
        <v>125.31332082551594</v>
      </c>
      <c r="AA366" s="72">
        <f t="shared" si="263"/>
        <v>136.05253283302065</v>
      </c>
      <c r="AB366" s="72">
        <f t="shared" si="227"/>
        <v>148.70544090056285</v>
      </c>
      <c r="AC366" s="72">
        <f t="shared" si="227"/>
        <v>156.78048780487805</v>
      </c>
      <c r="AD366" s="72">
        <f t="shared" si="227"/>
        <v>169.17823639774861</v>
      </c>
      <c r="AE366" s="72">
        <f t="shared" ref="AE366:AG366" si="292">P366*100/$D366</f>
        <v>158.25891181988743</v>
      </c>
      <c r="AF366" s="72">
        <f t="shared" si="292"/>
        <v>172.98311444652907</v>
      </c>
      <c r="AG366" s="73">
        <f t="shared" si="292"/>
        <v>181.20075046904316</v>
      </c>
      <c r="AH366" s="558">
        <v>1</v>
      </c>
      <c r="AI366" s="234">
        <v>1</v>
      </c>
      <c r="AJ366" s="234">
        <v>1</v>
      </c>
      <c r="AK366" s="234">
        <v>1</v>
      </c>
      <c r="AL366" s="234">
        <v>1</v>
      </c>
      <c r="AM366" s="234">
        <v>1</v>
      </c>
      <c r="AN366" s="234">
        <v>1</v>
      </c>
      <c r="AO366" s="234">
        <v>1</v>
      </c>
      <c r="AP366" s="234">
        <v>1</v>
      </c>
      <c r="AQ366" s="234">
        <v>1</v>
      </c>
      <c r="AR366" s="234">
        <v>1</v>
      </c>
      <c r="AS366" s="234">
        <v>1</v>
      </c>
      <c r="AT366" s="234">
        <v>4</v>
      </c>
      <c r="AU366" s="234">
        <v>6</v>
      </c>
      <c r="AV366" s="236">
        <v>7</v>
      </c>
    </row>
    <row r="367" spans="2:48" ht="14.45">
      <c r="B367" s="741"/>
      <c r="C367" s="1" t="s">
        <v>194</v>
      </c>
      <c r="D367" s="211">
        <v>1993</v>
      </c>
      <c r="E367" s="211">
        <v>2255</v>
      </c>
      <c r="F367" s="211">
        <v>2472</v>
      </c>
      <c r="G367" s="211">
        <v>2406</v>
      </c>
      <c r="H367" s="211">
        <v>2364</v>
      </c>
      <c r="I367" s="211">
        <v>2260</v>
      </c>
      <c r="J367" s="211">
        <v>2470</v>
      </c>
      <c r="K367" s="211">
        <v>2581</v>
      </c>
      <c r="L367" s="212">
        <v>2912</v>
      </c>
      <c r="M367" s="212">
        <v>3045</v>
      </c>
      <c r="N367" s="211">
        <v>3499</v>
      </c>
      <c r="O367" s="211">
        <v>3717</v>
      </c>
      <c r="P367" s="212">
        <v>3650</v>
      </c>
      <c r="Q367" s="212">
        <v>3775</v>
      </c>
      <c r="R367" s="212">
        <v>3832</v>
      </c>
      <c r="S367" s="557">
        <f>100</f>
        <v>100</v>
      </c>
      <c r="T367" s="72">
        <f t="shared" si="265"/>
        <v>113.14601103863522</v>
      </c>
      <c r="U367" s="72">
        <f t="shared" si="263"/>
        <v>124.03411941796287</v>
      </c>
      <c r="V367" s="72">
        <f t="shared" si="263"/>
        <v>120.72252885097842</v>
      </c>
      <c r="W367" s="72">
        <f t="shared" si="263"/>
        <v>118.61515303562469</v>
      </c>
      <c r="X367" s="72">
        <f t="shared" si="263"/>
        <v>113.39688911189162</v>
      </c>
      <c r="Y367" s="72">
        <f t="shared" si="263"/>
        <v>123.93376818866031</v>
      </c>
      <c r="Z367" s="72">
        <f t="shared" si="263"/>
        <v>129.50326141495233</v>
      </c>
      <c r="AA367" s="72">
        <f t="shared" si="263"/>
        <v>146.11138986452585</v>
      </c>
      <c r="AB367" s="72">
        <f t="shared" si="227"/>
        <v>152.78474661314601</v>
      </c>
      <c r="AC367" s="72">
        <f t="shared" si="227"/>
        <v>175.56447566482689</v>
      </c>
      <c r="AD367" s="72">
        <f t="shared" si="227"/>
        <v>186.50275965880581</v>
      </c>
      <c r="AE367" s="72">
        <f t="shared" ref="AE367:AG367" si="293">P367*100/$D367</f>
        <v>183.1409934771701</v>
      </c>
      <c r="AF367" s="72">
        <f t="shared" si="293"/>
        <v>189.41294530858002</v>
      </c>
      <c r="AG367" s="73">
        <f t="shared" si="293"/>
        <v>192.27295534370296</v>
      </c>
      <c r="AH367" s="558">
        <v>1</v>
      </c>
      <c r="AI367" s="234">
        <v>1</v>
      </c>
      <c r="AJ367" s="234">
        <v>1</v>
      </c>
      <c r="AK367" s="234">
        <v>1</v>
      </c>
      <c r="AL367" s="234">
        <v>1</v>
      </c>
      <c r="AM367" s="234">
        <v>1</v>
      </c>
      <c r="AN367" s="234">
        <v>1</v>
      </c>
      <c r="AO367" s="234">
        <v>1</v>
      </c>
      <c r="AP367" s="234">
        <v>4</v>
      </c>
      <c r="AQ367" s="234">
        <v>4</v>
      </c>
      <c r="AR367" s="234">
        <v>1</v>
      </c>
      <c r="AS367" s="234">
        <v>1</v>
      </c>
      <c r="AT367" s="234">
        <v>4</v>
      </c>
      <c r="AU367" s="234">
        <v>6</v>
      </c>
      <c r="AV367" s="236">
        <v>7</v>
      </c>
    </row>
    <row r="368" spans="2:48" ht="14.45">
      <c r="B368" s="741"/>
      <c r="C368" s="1" t="s">
        <v>195</v>
      </c>
      <c r="D368" s="211">
        <v>1150</v>
      </c>
      <c r="E368" s="211">
        <v>1161</v>
      </c>
      <c r="F368" s="212">
        <v>1060</v>
      </c>
      <c r="G368" s="211">
        <v>890</v>
      </c>
      <c r="H368" s="211">
        <v>1000</v>
      </c>
      <c r="I368" s="212">
        <v>898</v>
      </c>
      <c r="J368" s="210">
        <v>887</v>
      </c>
      <c r="K368" s="212">
        <v>1393</v>
      </c>
      <c r="L368" s="211">
        <v>1747</v>
      </c>
      <c r="M368" s="211">
        <v>2070</v>
      </c>
      <c r="N368" s="211">
        <v>1951</v>
      </c>
      <c r="O368" s="211">
        <v>2466</v>
      </c>
      <c r="P368" s="212">
        <v>2392</v>
      </c>
      <c r="Q368" s="212">
        <v>2510</v>
      </c>
      <c r="R368" s="212">
        <v>2567</v>
      </c>
      <c r="S368" s="557">
        <f>100</f>
        <v>100</v>
      </c>
      <c r="T368" s="72">
        <f t="shared" si="265"/>
        <v>100.95652173913044</v>
      </c>
      <c r="U368" s="72">
        <f t="shared" si="263"/>
        <v>92.173913043478265</v>
      </c>
      <c r="V368" s="72">
        <f t="shared" si="263"/>
        <v>77.391304347826093</v>
      </c>
      <c r="W368" s="72">
        <f t="shared" si="263"/>
        <v>86.956521739130437</v>
      </c>
      <c r="X368" s="72">
        <f t="shared" si="263"/>
        <v>78.086956521739125</v>
      </c>
      <c r="Y368" s="72">
        <f t="shared" si="263"/>
        <v>77.130434782608702</v>
      </c>
      <c r="Z368" s="72">
        <f t="shared" si="263"/>
        <v>121.1304347826087</v>
      </c>
      <c r="AA368" s="72">
        <f t="shared" si="263"/>
        <v>151.91304347826087</v>
      </c>
      <c r="AB368" s="72">
        <f t="shared" si="227"/>
        <v>180</v>
      </c>
      <c r="AC368" s="72">
        <f t="shared" si="227"/>
        <v>169.65217391304347</v>
      </c>
      <c r="AD368" s="72">
        <f t="shared" si="227"/>
        <v>214.43478260869566</v>
      </c>
      <c r="AE368" s="72">
        <f t="shared" ref="AE368:AG368" si="294">P368*100/$D368</f>
        <v>208</v>
      </c>
      <c r="AF368" s="72">
        <f t="shared" si="294"/>
        <v>218.2608695652174</v>
      </c>
      <c r="AG368" s="73">
        <f t="shared" si="294"/>
        <v>223.21739130434781</v>
      </c>
      <c r="AH368" s="558">
        <v>1</v>
      </c>
      <c r="AI368" s="234">
        <v>1</v>
      </c>
      <c r="AJ368" s="234">
        <v>4</v>
      </c>
      <c r="AK368" s="234">
        <v>1</v>
      </c>
      <c r="AL368" s="234">
        <v>1</v>
      </c>
      <c r="AM368" s="234">
        <v>4</v>
      </c>
      <c r="AN368" s="234">
        <v>2</v>
      </c>
      <c r="AO368" s="234">
        <v>4</v>
      </c>
      <c r="AP368" s="234">
        <v>1</v>
      </c>
      <c r="AQ368" s="234">
        <v>1</v>
      </c>
      <c r="AR368" s="234">
        <v>1</v>
      </c>
      <c r="AS368" s="234">
        <v>1</v>
      </c>
      <c r="AT368" s="234">
        <v>4</v>
      </c>
      <c r="AU368" s="234">
        <v>6</v>
      </c>
      <c r="AV368" s="236">
        <v>7</v>
      </c>
    </row>
    <row r="369" spans="2:48" ht="14.45">
      <c r="B369" s="741"/>
      <c r="C369" s="1" t="s">
        <v>196</v>
      </c>
      <c r="D369" s="211">
        <v>0</v>
      </c>
      <c r="E369" s="211">
        <v>0</v>
      </c>
      <c r="F369" s="212">
        <v>0</v>
      </c>
      <c r="G369" s="211">
        <v>0</v>
      </c>
      <c r="H369" s="211">
        <v>0</v>
      </c>
      <c r="I369" s="212">
        <v>260</v>
      </c>
      <c r="J369" s="212">
        <v>948</v>
      </c>
      <c r="K369" s="212">
        <v>884</v>
      </c>
      <c r="L369" s="212">
        <v>943</v>
      </c>
      <c r="M369" s="212">
        <v>808</v>
      </c>
      <c r="N369" s="211">
        <v>1211</v>
      </c>
      <c r="O369" s="211">
        <v>1196</v>
      </c>
      <c r="P369" s="212">
        <v>1201</v>
      </c>
      <c r="Q369" s="212">
        <v>1202</v>
      </c>
      <c r="R369" s="212">
        <v>1200</v>
      </c>
      <c r="S369" s="557">
        <f>100</f>
        <v>100</v>
      </c>
      <c r="T369" s="72" t="e">
        <f t="shared" si="265"/>
        <v>#DIV/0!</v>
      </c>
      <c r="U369" s="72" t="e">
        <f t="shared" si="263"/>
        <v>#DIV/0!</v>
      </c>
      <c r="V369" s="72" t="e">
        <f t="shared" si="263"/>
        <v>#DIV/0!</v>
      </c>
      <c r="W369" s="72" t="e">
        <f t="shared" si="263"/>
        <v>#DIV/0!</v>
      </c>
      <c r="X369" s="72" t="e">
        <f t="shared" si="263"/>
        <v>#DIV/0!</v>
      </c>
      <c r="Y369" s="72" t="e">
        <f t="shared" si="263"/>
        <v>#DIV/0!</v>
      </c>
      <c r="Z369" s="72" t="e">
        <f t="shared" si="263"/>
        <v>#DIV/0!</v>
      </c>
      <c r="AA369" s="72" t="e">
        <f t="shared" si="263"/>
        <v>#DIV/0!</v>
      </c>
      <c r="AB369" s="72" t="e">
        <f t="shared" si="227"/>
        <v>#DIV/0!</v>
      </c>
      <c r="AC369" s="72" t="e">
        <f t="shared" si="227"/>
        <v>#DIV/0!</v>
      </c>
      <c r="AD369" s="72" t="e">
        <f t="shared" si="227"/>
        <v>#DIV/0!</v>
      </c>
      <c r="AE369" s="72" t="e">
        <f t="shared" ref="AE369:AG369" si="295">P369*100/$D369</f>
        <v>#DIV/0!</v>
      </c>
      <c r="AF369" s="72" t="e">
        <f t="shared" si="295"/>
        <v>#DIV/0!</v>
      </c>
      <c r="AG369" s="73" t="e">
        <f t="shared" si="295"/>
        <v>#DIV/0!</v>
      </c>
      <c r="AH369" s="558">
        <v>1</v>
      </c>
      <c r="AI369" s="234">
        <v>1</v>
      </c>
      <c r="AJ369" s="234">
        <v>4</v>
      </c>
      <c r="AK369" s="234">
        <v>1</v>
      </c>
      <c r="AL369" s="234">
        <v>1</v>
      </c>
      <c r="AM369" s="234">
        <v>4</v>
      </c>
      <c r="AN369" s="234">
        <v>4</v>
      </c>
      <c r="AO369" s="234">
        <v>4</v>
      </c>
      <c r="AP369" s="234">
        <v>4</v>
      </c>
      <c r="AQ369" s="234">
        <v>4</v>
      </c>
      <c r="AR369" s="234">
        <v>1</v>
      </c>
      <c r="AS369" s="234">
        <v>1</v>
      </c>
      <c r="AT369" s="234">
        <v>4</v>
      </c>
      <c r="AU369" s="234">
        <v>6</v>
      </c>
      <c r="AV369" s="236">
        <v>7</v>
      </c>
    </row>
    <row r="370" spans="2:48" ht="14.45">
      <c r="B370" s="741"/>
      <c r="C370" s="1" t="s">
        <v>197</v>
      </c>
      <c r="D370" s="211">
        <v>16468</v>
      </c>
      <c r="E370" s="211">
        <v>17337</v>
      </c>
      <c r="F370" s="211">
        <v>17703</v>
      </c>
      <c r="G370" s="211">
        <v>17995</v>
      </c>
      <c r="H370" s="211">
        <v>17766</v>
      </c>
      <c r="I370" s="211">
        <v>18129</v>
      </c>
      <c r="J370" s="211">
        <v>19963</v>
      </c>
      <c r="K370" s="211">
        <v>21556</v>
      </c>
      <c r="L370" s="211">
        <v>23731</v>
      </c>
      <c r="M370" s="211">
        <v>25738</v>
      </c>
      <c r="N370" s="211">
        <v>27552</v>
      </c>
      <c r="O370" s="211">
        <v>29922</v>
      </c>
      <c r="P370" s="212">
        <v>28331</v>
      </c>
      <c r="Q370" s="212">
        <v>30537</v>
      </c>
      <c r="R370" s="212">
        <v>31744</v>
      </c>
      <c r="S370" s="557">
        <f>100</f>
        <v>100</v>
      </c>
      <c r="T370" s="72">
        <f t="shared" si="265"/>
        <v>105.27690065581734</v>
      </c>
      <c r="U370" s="72">
        <f t="shared" si="263"/>
        <v>107.4993927617197</v>
      </c>
      <c r="V370" s="72">
        <f t="shared" si="263"/>
        <v>109.27252854019918</v>
      </c>
      <c r="W370" s="72">
        <f t="shared" si="263"/>
        <v>107.88195287830945</v>
      </c>
      <c r="X370" s="72">
        <f t="shared" si="263"/>
        <v>110.08622783580277</v>
      </c>
      <c r="Y370" s="72">
        <f t="shared" si="263"/>
        <v>121.2229778965266</v>
      </c>
      <c r="Z370" s="72">
        <f t="shared" si="263"/>
        <v>130.89628370172457</v>
      </c>
      <c r="AA370" s="72">
        <f t="shared" si="263"/>
        <v>144.10371629827543</v>
      </c>
      <c r="AB370" s="72">
        <f t="shared" si="227"/>
        <v>156.29098858392032</v>
      </c>
      <c r="AC370" s="72">
        <f t="shared" si="227"/>
        <v>167.30629098858392</v>
      </c>
      <c r="AD370" s="72">
        <f t="shared" si="227"/>
        <v>181.69783823172213</v>
      </c>
      <c r="AE370" s="72">
        <f t="shared" ref="AE370:AG370" si="296">P370*100/$D370</f>
        <v>172.03667719213018</v>
      </c>
      <c r="AF370" s="72">
        <f t="shared" si="296"/>
        <v>185.43235365557445</v>
      </c>
      <c r="AG370" s="73">
        <f t="shared" si="296"/>
        <v>192.76171969880983</v>
      </c>
      <c r="AH370" s="558">
        <v>1</v>
      </c>
      <c r="AI370" s="234">
        <v>1</v>
      </c>
      <c r="AJ370" s="234">
        <v>1</v>
      </c>
      <c r="AK370" s="234">
        <v>1</v>
      </c>
      <c r="AL370" s="234">
        <v>1</v>
      </c>
      <c r="AM370" s="234">
        <v>1</v>
      </c>
      <c r="AN370" s="234">
        <v>1</v>
      </c>
      <c r="AO370" s="234">
        <v>1</v>
      </c>
      <c r="AP370" s="234">
        <v>1</v>
      </c>
      <c r="AQ370" s="234">
        <v>1</v>
      </c>
      <c r="AR370" s="234">
        <v>1</v>
      </c>
      <c r="AS370" s="234">
        <v>1</v>
      </c>
      <c r="AT370" s="234">
        <v>4</v>
      </c>
      <c r="AU370" s="234">
        <v>6</v>
      </c>
      <c r="AV370" s="236">
        <v>7</v>
      </c>
    </row>
    <row r="371" spans="2:48" ht="14.45">
      <c r="B371" s="742"/>
      <c r="C371" s="8" t="s">
        <v>198</v>
      </c>
      <c r="D371">
        <v>16468</v>
      </c>
      <c r="E371">
        <v>17337</v>
      </c>
      <c r="F371">
        <v>17703</v>
      </c>
      <c r="G371">
        <v>17995</v>
      </c>
      <c r="H371">
        <v>17766</v>
      </c>
      <c r="I371">
        <v>17869</v>
      </c>
      <c r="J371">
        <v>19015</v>
      </c>
      <c r="K371">
        <v>20672</v>
      </c>
      <c r="L371">
        <v>22788</v>
      </c>
      <c r="M371">
        <v>24930</v>
      </c>
      <c r="N371">
        <v>26341</v>
      </c>
      <c r="O371">
        <v>28726</v>
      </c>
      <c r="P371">
        <v>27130</v>
      </c>
      <c r="Q371">
        <v>29335</v>
      </c>
      <c r="R371">
        <v>30544</v>
      </c>
      <c r="S371" s="557">
        <f>100</f>
        <v>100</v>
      </c>
      <c r="T371" s="72">
        <f t="shared" si="265"/>
        <v>105.27690065581734</v>
      </c>
      <c r="U371" s="72">
        <f t="shared" si="263"/>
        <v>107.4993927617197</v>
      </c>
      <c r="V371" s="72">
        <f t="shared" si="263"/>
        <v>109.27252854019918</v>
      </c>
      <c r="W371" s="72">
        <f t="shared" si="263"/>
        <v>107.88195287830945</v>
      </c>
      <c r="X371" s="72">
        <f t="shared" si="263"/>
        <v>108.50740830701967</v>
      </c>
      <c r="Y371" s="72">
        <f t="shared" si="263"/>
        <v>115.46635899927131</v>
      </c>
      <c r="Z371" s="72">
        <f t="shared" si="263"/>
        <v>125.52829730386203</v>
      </c>
      <c r="AA371" s="72">
        <f t="shared" si="263"/>
        <v>138.37745931503522</v>
      </c>
      <c r="AB371" s="72">
        <f t="shared" si="227"/>
        <v>151.38450327908672</v>
      </c>
      <c r="AC371" s="72">
        <f t="shared" si="227"/>
        <v>159.95263541413649</v>
      </c>
      <c r="AD371" s="72">
        <f t="shared" si="227"/>
        <v>174.43526839931988</v>
      </c>
      <c r="AE371" s="72">
        <f t="shared" ref="AE371:AG413" si="297">P371*100/$D371</f>
        <v>164.7437454457129</v>
      </c>
      <c r="AF371" s="72">
        <f t="shared" si="297"/>
        <v>178.13334952635415</v>
      </c>
      <c r="AG371" s="73">
        <f t="shared" si="297"/>
        <v>185.47486033519553</v>
      </c>
      <c r="AH371" s="237"/>
      <c r="AI371" s="238"/>
      <c r="AJ371" s="238"/>
      <c r="AK371" s="238"/>
      <c r="AL371" s="238"/>
      <c r="AM371" s="238"/>
      <c r="AN371" s="238"/>
      <c r="AO371" s="238"/>
      <c r="AP371" s="238"/>
      <c r="AQ371" s="238"/>
      <c r="AR371" s="238"/>
      <c r="AS371" s="238"/>
      <c r="AT371" s="238"/>
      <c r="AU371" s="238"/>
      <c r="AV371" s="239"/>
    </row>
    <row r="372" spans="2:48" ht="15" customHeight="1">
      <c r="B372" s="741" t="s">
        <v>150</v>
      </c>
      <c r="C372" s="1" t="s">
        <v>193</v>
      </c>
      <c r="D372" s="211">
        <v>3350</v>
      </c>
      <c r="E372" s="211">
        <v>3422</v>
      </c>
      <c r="F372" s="211">
        <v>3553</v>
      </c>
      <c r="G372" s="211">
        <v>3516</v>
      </c>
      <c r="H372" s="211">
        <v>3523</v>
      </c>
      <c r="I372" s="211">
        <v>3599</v>
      </c>
      <c r="J372" s="211">
        <v>3742</v>
      </c>
      <c r="K372" s="211">
        <v>3984</v>
      </c>
      <c r="L372" s="211">
        <v>4064</v>
      </c>
      <c r="M372" s="211">
        <v>4459</v>
      </c>
      <c r="N372" s="211">
        <v>4605</v>
      </c>
      <c r="O372" s="211">
        <v>4831</v>
      </c>
      <c r="P372" s="212">
        <v>4519</v>
      </c>
      <c r="Q372" s="212">
        <v>4939</v>
      </c>
      <c r="R372" s="212">
        <v>5174</v>
      </c>
      <c r="S372" s="557">
        <f>100</f>
        <v>100</v>
      </c>
      <c r="T372" s="72">
        <f t="shared" si="265"/>
        <v>102.14925373134328</v>
      </c>
      <c r="U372" s="72">
        <f t="shared" si="263"/>
        <v>106.05970149253731</v>
      </c>
      <c r="V372" s="72">
        <f t="shared" si="263"/>
        <v>104.95522388059702</v>
      </c>
      <c r="W372" s="72">
        <f t="shared" si="263"/>
        <v>105.16417910447761</v>
      </c>
      <c r="X372" s="72">
        <f t="shared" si="263"/>
        <v>107.43283582089552</v>
      </c>
      <c r="Y372" s="72">
        <f t="shared" si="263"/>
        <v>111.70149253731343</v>
      </c>
      <c r="Z372" s="72">
        <f t="shared" si="263"/>
        <v>118.92537313432835</v>
      </c>
      <c r="AA372" s="72">
        <f t="shared" si="263"/>
        <v>121.31343283582089</v>
      </c>
      <c r="AB372" s="72">
        <f t="shared" si="227"/>
        <v>133.1044776119403</v>
      </c>
      <c r="AC372" s="72">
        <f t="shared" si="227"/>
        <v>137.46268656716418</v>
      </c>
      <c r="AD372" s="72">
        <f t="shared" si="227"/>
        <v>144.20895522388059</v>
      </c>
      <c r="AE372" s="72">
        <f t="shared" si="297"/>
        <v>134.8955223880597</v>
      </c>
      <c r="AF372" s="72">
        <f t="shared" ref="AF372:AG413" si="298">Q372*100/$D372</f>
        <v>147.43283582089552</v>
      </c>
      <c r="AG372" s="73">
        <f t="shared" si="298"/>
        <v>154.44776119402985</v>
      </c>
      <c r="AH372" s="558">
        <v>1</v>
      </c>
      <c r="AI372" s="234">
        <v>1</v>
      </c>
      <c r="AJ372" s="234">
        <v>1</v>
      </c>
      <c r="AK372" s="234">
        <v>1</v>
      </c>
      <c r="AL372" s="234">
        <v>1</v>
      </c>
      <c r="AM372" s="234">
        <v>1</v>
      </c>
      <c r="AN372" s="234">
        <v>1</v>
      </c>
      <c r="AO372" s="234">
        <v>1</v>
      </c>
      <c r="AP372" s="234">
        <v>1</v>
      </c>
      <c r="AQ372" s="234">
        <v>1</v>
      </c>
      <c r="AR372" s="234">
        <v>1</v>
      </c>
      <c r="AS372" s="234">
        <v>1</v>
      </c>
      <c r="AT372" s="234">
        <v>4</v>
      </c>
      <c r="AU372" s="234">
        <v>6</v>
      </c>
      <c r="AV372" s="236">
        <v>7</v>
      </c>
    </row>
    <row r="373" spans="2:48" ht="14.45">
      <c r="B373" s="741"/>
      <c r="C373" s="1" t="s">
        <v>194</v>
      </c>
      <c r="D373" s="211">
        <v>258</v>
      </c>
      <c r="E373" s="211">
        <v>295</v>
      </c>
      <c r="F373" s="211">
        <v>353</v>
      </c>
      <c r="G373" s="211">
        <v>358</v>
      </c>
      <c r="H373" s="211">
        <v>425</v>
      </c>
      <c r="I373" s="211">
        <v>487</v>
      </c>
      <c r="J373" s="211">
        <v>547</v>
      </c>
      <c r="K373" s="212">
        <v>710</v>
      </c>
      <c r="L373" s="212">
        <v>999</v>
      </c>
      <c r="M373" s="212">
        <v>1103</v>
      </c>
      <c r="N373" s="212">
        <v>1359</v>
      </c>
      <c r="O373" s="211">
        <v>1498</v>
      </c>
      <c r="P373" s="212">
        <v>1471</v>
      </c>
      <c r="Q373" s="212">
        <v>1521</v>
      </c>
      <c r="R373" s="212">
        <v>1544</v>
      </c>
      <c r="S373" s="557">
        <f>100</f>
        <v>100</v>
      </c>
      <c r="T373" s="72">
        <f t="shared" si="265"/>
        <v>114.34108527131782</v>
      </c>
      <c r="U373" s="72">
        <f t="shared" si="263"/>
        <v>136.8217054263566</v>
      </c>
      <c r="V373" s="72">
        <f t="shared" si="263"/>
        <v>138.75968992248062</v>
      </c>
      <c r="W373" s="72">
        <f t="shared" si="263"/>
        <v>164.72868217054264</v>
      </c>
      <c r="X373" s="72">
        <f t="shared" si="263"/>
        <v>188.75968992248062</v>
      </c>
      <c r="Y373" s="72">
        <f t="shared" si="263"/>
        <v>212.01550387596899</v>
      </c>
      <c r="Z373" s="72">
        <f t="shared" si="263"/>
        <v>275.19379844961242</v>
      </c>
      <c r="AA373" s="72">
        <f t="shared" si="263"/>
        <v>387.2093023255814</v>
      </c>
      <c r="AB373" s="72">
        <f t="shared" ref="AB373:AD374" si="299">M373*100/$D373</f>
        <v>427.51937984496124</v>
      </c>
      <c r="AC373" s="72">
        <f t="shared" si="299"/>
        <v>526.74418604651157</v>
      </c>
      <c r="AD373" s="72">
        <f t="shared" si="299"/>
        <v>580.62015503875966</v>
      </c>
      <c r="AE373" s="72">
        <f t="shared" si="297"/>
        <v>570.15503875968989</v>
      </c>
      <c r="AF373" s="72">
        <f t="shared" si="298"/>
        <v>589.53488372093022</v>
      </c>
      <c r="AG373" s="73">
        <f t="shared" si="298"/>
        <v>598.44961240310079</v>
      </c>
      <c r="AH373" s="558">
        <v>1</v>
      </c>
      <c r="AI373" s="234">
        <v>1</v>
      </c>
      <c r="AJ373" s="234">
        <v>1</v>
      </c>
      <c r="AK373" s="234">
        <v>1</v>
      </c>
      <c r="AL373" s="234">
        <v>1</v>
      </c>
      <c r="AM373" s="234">
        <v>1</v>
      </c>
      <c r="AN373" s="234">
        <v>1</v>
      </c>
      <c r="AO373" s="234">
        <v>4</v>
      </c>
      <c r="AP373" s="234">
        <v>4</v>
      </c>
      <c r="AQ373" s="234">
        <v>4</v>
      </c>
      <c r="AR373" s="234">
        <v>4</v>
      </c>
      <c r="AS373" s="234">
        <v>1</v>
      </c>
      <c r="AT373" s="234">
        <v>4</v>
      </c>
      <c r="AU373" s="234">
        <v>6</v>
      </c>
      <c r="AV373" s="236">
        <v>7</v>
      </c>
    </row>
    <row r="374" spans="2:48" ht="14.45">
      <c r="B374" s="741"/>
      <c r="C374" s="1" t="s">
        <v>195</v>
      </c>
      <c r="D374" s="211">
        <v>0</v>
      </c>
      <c r="E374" s="211">
        <v>0</v>
      </c>
      <c r="F374" s="211">
        <v>0</v>
      </c>
      <c r="G374" s="211">
        <v>0</v>
      </c>
      <c r="H374" s="211">
        <v>0</v>
      </c>
      <c r="I374" s="211">
        <v>0</v>
      </c>
      <c r="J374" s="211">
        <v>0</v>
      </c>
      <c r="K374" s="212">
        <v>50</v>
      </c>
      <c r="L374" s="212">
        <v>89</v>
      </c>
      <c r="M374" s="212">
        <v>135</v>
      </c>
      <c r="N374" s="212">
        <v>181</v>
      </c>
      <c r="O374" s="211">
        <v>327</v>
      </c>
      <c r="P374" s="212">
        <v>317</v>
      </c>
      <c r="Q374" s="212">
        <v>333</v>
      </c>
      <c r="R374" s="212">
        <v>341</v>
      </c>
      <c r="S374" s="557">
        <f>100</f>
        <v>100</v>
      </c>
      <c r="T374" s="72" t="e">
        <f t="shared" si="265"/>
        <v>#DIV/0!</v>
      </c>
      <c r="U374" s="72" t="e">
        <f t="shared" si="263"/>
        <v>#DIV/0!</v>
      </c>
      <c r="V374" s="72" t="e">
        <f t="shared" si="263"/>
        <v>#DIV/0!</v>
      </c>
      <c r="W374" s="72" t="e">
        <f t="shared" si="263"/>
        <v>#DIV/0!</v>
      </c>
      <c r="X374" s="72" t="e">
        <f t="shared" si="263"/>
        <v>#DIV/0!</v>
      </c>
      <c r="Y374" s="72" t="e">
        <f t="shared" si="263"/>
        <v>#DIV/0!</v>
      </c>
      <c r="Z374" s="72" t="e">
        <f t="shared" si="263"/>
        <v>#DIV/0!</v>
      </c>
      <c r="AA374" s="72" t="e">
        <f t="shared" si="263"/>
        <v>#DIV/0!</v>
      </c>
      <c r="AB374" s="72" t="e">
        <f t="shared" si="299"/>
        <v>#DIV/0!</v>
      </c>
      <c r="AC374" s="72" t="e">
        <f t="shared" si="299"/>
        <v>#DIV/0!</v>
      </c>
      <c r="AD374" s="72" t="e">
        <f t="shared" si="299"/>
        <v>#DIV/0!</v>
      </c>
      <c r="AE374" s="72" t="e">
        <f t="shared" si="297"/>
        <v>#DIV/0!</v>
      </c>
      <c r="AF374" s="72" t="e">
        <f t="shared" si="298"/>
        <v>#DIV/0!</v>
      </c>
      <c r="AG374" s="73" t="e">
        <f t="shared" si="298"/>
        <v>#DIV/0!</v>
      </c>
      <c r="AH374" s="558">
        <v>1</v>
      </c>
      <c r="AI374" s="234">
        <v>1</v>
      </c>
      <c r="AJ374" s="234">
        <v>1</v>
      </c>
      <c r="AK374" s="234">
        <v>1</v>
      </c>
      <c r="AL374" s="234">
        <v>1</v>
      </c>
      <c r="AM374" s="234">
        <v>1</v>
      </c>
      <c r="AN374" s="234">
        <v>1</v>
      </c>
      <c r="AO374" s="234">
        <v>4</v>
      </c>
      <c r="AP374" s="234">
        <v>4</v>
      </c>
      <c r="AQ374" s="234">
        <v>4</v>
      </c>
      <c r="AR374" s="234">
        <v>4</v>
      </c>
      <c r="AS374" s="234">
        <v>1</v>
      </c>
      <c r="AT374" s="234">
        <v>4</v>
      </c>
      <c r="AU374" s="234">
        <v>6</v>
      </c>
      <c r="AV374" s="236">
        <v>7</v>
      </c>
    </row>
    <row r="375" spans="2:48" ht="14.45">
      <c r="B375" s="741"/>
      <c r="C375" s="1" t="s">
        <v>196</v>
      </c>
      <c r="D375" s="211">
        <v>0</v>
      </c>
      <c r="E375" s="211">
        <v>0</v>
      </c>
      <c r="F375" s="211">
        <v>0</v>
      </c>
      <c r="G375" s="211">
        <v>0</v>
      </c>
      <c r="H375" s="211">
        <v>0</v>
      </c>
      <c r="I375" s="211">
        <v>0</v>
      </c>
      <c r="J375" s="211">
        <v>0</v>
      </c>
      <c r="K375" s="211">
        <v>0</v>
      </c>
      <c r="L375" s="211">
        <v>0</v>
      </c>
      <c r="M375" s="211">
        <v>0</v>
      </c>
      <c r="N375" s="211">
        <v>0</v>
      </c>
      <c r="O375" s="211">
        <v>0</v>
      </c>
      <c r="P375" s="212">
        <v>0</v>
      </c>
      <c r="Q375" s="212">
        <v>0</v>
      </c>
      <c r="R375" s="212">
        <v>0</v>
      </c>
      <c r="S375" s="557">
        <f>100</f>
        <v>100</v>
      </c>
      <c r="T375" s="72" t="e">
        <f t="shared" si="265"/>
        <v>#DIV/0!</v>
      </c>
      <c r="U375" s="72" t="e">
        <f t="shared" si="263"/>
        <v>#DIV/0!</v>
      </c>
      <c r="V375" s="72" t="e">
        <f t="shared" si="263"/>
        <v>#DIV/0!</v>
      </c>
      <c r="W375" s="72" t="e">
        <f t="shared" si="263"/>
        <v>#DIV/0!</v>
      </c>
      <c r="X375" s="72" t="e">
        <f t="shared" ref="X375:AD413" si="300">I375*100/$D375</f>
        <v>#DIV/0!</v>
      </c>
      <c r="Y375" s="72" t="e">
        <f t="shared" si="300"/>
        <v>#DIV/0!</v>
      </c>
      <c r="Z375" s="72" t="e">
        <f t="shared" si="300"/>
        <v>#DIV/0!</v>
      </c>
      <c r="AA375" s="72" t="e">
        <f t="shared" si="300"/>
        <v>#DIV/0!</v>
      </c>
      <c r="AB375" s="72" t="e">
        <f t="shared" si="300"/>
        <v>#DIV/0!</v>
      </c>
      <c r="AC375" s="72" t="e">
        <f t="shared" si="300"/>
        <v>#DIV/0!</v>
      </c>
      <c r="AD375" s="72" t="e">
        <f t="shared" si="300"/>
        <v>#DIV/0!</v>
      </c>
      <c r="AE375" s="72" t="e">
        <f t="shared" si="297"/>
        <v>#DIV/0!</v>
      </c>
      <c r="AF375" s="72" t="e">
        <f t="shared" si="298"/>
        <v>#DIV/0!</v>
      </c>
      <c r="AG375" s="73" t="e">
        <f t="shared" si="298"/>
        <v>#DIV/0!</v>
      </c>
      <c r="AH375" s="558">
        <v>1</v>
      </c>
      <c r="AI375" s="234">
        <v>1</v>
      </c>
      <c r="AJ375" s="234">
        <v>1</v>
      </c>
      <c r="AK375" s="234">
        <v>1</v>
      </c>
      <c r="AL375" s="234">
        <v>1</v>
      </c>
      <c r="AM375" s="234">
        <v>1</v>
      </c>
      <c r="AN375" s="234">
        <v>1</v>
      </c>
      <c r="AO375" s="234">
        <v>1</v>
      </c>
      <c r="AP375" s="234">
        <v>1</v>
      </c>
      <c r="AQ375" s="234">
        <v>1</v>
      </c>
      <c r="AR375" s="234">
        <v>1</v>
      </c>
      <c r="AS375" s="234">
        <v>1</v>
      </c>
      <c r="AT375" s="234">
        <v>4</v>
      </c>
      <c r="AU375" s="234">
        <v>6</v>
      </c>
      <c r="AV375" s="236">
        <v>7</v>
      </c>
    </row>
    <row r="376" spans="2:48" ht="14.45">
      <c r="B376" s="741"/>
      <c r="C376" s="1" t="s">
        <v>197</v>
      </c>
      <c r="D376" s="211">
        <v>3608</v>
      </c>
      <c r="E376" s="211">
        <v>3717</v>
      </c>
      <c r="F376" s="211">
        <v>3906</v>
      </c>
      <c r="G376" s="211">
        <v>3874</v>
      </c>
      <c r="H376" s="211">
        <v>3948</v>
      </c>
      <c r="I376" s="211">
        <v>4086</v>
      </c>
      <c r="J376" s="211">
        <v>4289</v>
      </c>
      <c r="K376" s="211">
        <v>4744</v>
      </c>
      <c r="L376" s="211">
        <v>5152</v>
      </c>
      <c r="M376" s="211">
        <v>5697</v>
      </c>
      <c r="N376" s="211">
        <v>6145</v>
      </c>
      <c r="O376" s="211">
        <v>6656</v>
      </c>
      <c r="P376" s="212">
        <v>6307</v>
      </c>
      <c r="Q376" s="212">
        <v>6793</v>
      </c>
      <c r="R376" s="212">
        <v>7059</v>
      </c>
      <c r="S376" s="557">
        <f>100</f>
        <v>100</v>
      </c>
      <c r="T376" s="72">
        <f t="shared" si="265"/>
        <v>103.0210643015521</v>
      </c>
      <c r="U376" s="72">
        <f t="shared" si="265"/>
        <v>108.25942350332595</v>
      </c>
      <c r="V376" s="72">
        <f t="shared" si="265"/>
        <v>107.37250554323725</v>
      </c>
      <c r="W376" s="72">
        <f t="shared" si="265"/>
        <v>109.42350332594235</v>
      </c>
      <c r="X376" s="72">
        <f t="shared" si="300"/>
        <v>113.24833702882484</v>
      </c>
      <c r="Y376" s="72">
        <f t="shared" si="300"/>
        <v>118.87472283813747</v>
      </c>
      <c r="Z376" s="72">
        <f t="shared" si="300"/>
        <v>131.48558758314857</v>
      </c>
      <c r="AA376" s="72">
        <f t="shared" si="300"/>
        <v>142.79379157427937</v>
      </c>
      <c r="AB376" s="72">
        <f t="shared" si="300"/>
        <v>157.89911308203992</v>
      </c>
      <c r="AC376" s="72">
        <f t="shared" si="300"/>
        <v>170.31596452328159</v>
      </c>
      <c r="AD376" s="72">
        <f t="shared" si="300"/>
        <v>184.47893569844788</v>
      </c>
      <c r="AE376" s="72">
        <f t="shared" si="297"/>
        <v>174.8059866962306</v>
      </c>
      <c r="AF376" s="72">
        <f t="shared" si="298"/>
        <v>188.27605321507761</v>
      </c>
      <c r="AG376" s="73">
        <f t="shared" si="298"/>
        <v>195.64855875831486</v>
      </c>
      <c r="AH376" s="558">
        <v>1</v>
      </c>
      <c r="AI376" s="234">
        <v>1</v>
      </c>
      <c r="AJ376" s="234">
        <v>1</v>
      </c>
      <c r="AK376" s="234">
        <v>1</v>
      </c>
      <c r="AL376" s="234">
        <v>1</v>
      </c>
      <c r="AM376" s="234">
        <v>1</v>
      </c>
      <c r="AN376" s="234">
        <v>1</v>
      </c>
      <c r="AO376" s="234">
        <v>1</v>
      </c>
      <c r="AP376" s="234">
        <v>1</v>
      </c>
      <c r="AQ376" s="234">
        <v>1</v>
      </c>
      <c r="AR376" s="234">
        <v>1</v>
      </c>
      <c r="AS376" s="234">
        <v>1</v>
      </c>
      <c r="AT376" s="234">
        <v>4</v>
      </c>
      <c r="AU376" s="234">
        <v>6</v>
      </c>
      <c r="AV376" s="236">
        <v>7</v>
      </c>
    </row>
    <row r="377" spans="2:48" ht="14.45">
      <c r="B377" s="742"/>
      <c r="C377" s="8" t="s">
        <v>198</v>
      </c>
      <c r="D377">
        <v>3608</v>
      </c>
      <c r="E377">
        <v>3717</v>
      </c>
      <c r="F377">
        <v>3906</v>
      </c>
      <c r="G377">
        <v>3874</v>
      </c>
      <c r="H377">
        <v>3948</v>
      </c>
      <c r="I377">
        <v>4086</v>
      </c>
      <c r="J377">
        <v>4289</v>
      </c>
      <c r="K377">
        <v>4744</v>
      </c>
      <c r="L377">
        <v>5152</v>
      </c>
      <c r="M377">
        <v>5697</v>
      </c>
      <c r="N377">
        <v>6145</v>
      </c>
      <c r="O377">
        <v>6656</v>
      </c>
      <c r="P377">
        <v>6307</v>
      </c>
      <c r="Q377">
        <v>6793</v>
      </c>
      <c r="R377">
        <v>7059</v>
      </c>
      <c r="S377" s="557">
        <f>100</f>
        <v>100</v>
      </c>
      <c r="T377" s="72">
        <f t="shared" si="265"/>
        <v>103.0210643015521</v>
      </c>
      <c r="U377" s="72">
        <f t="shared" si="265"/>
        <v>108.25942350332595</v>
      </c>
      <c r="V377" s="72">
        <f t="shared" si="265"/>
        <v>107.37250554323725</v>
      </c>
      <c r="W377" s="72">
        <f t="shared" si="265"/>
        <v>109.42350332594235</v>
      </c>
      <c r="X377" s="72">
        <f t="shared" si="300"/>
        <v>113.24833702882484</v>
      </c>
      <c r="Y377" s="72">
        <f t="shared" si="300"/>
        <v>118.87472283813747</v>
      </c>
      <c r="Z377" s="72">
        <f t="shared" si="300"/>
        <v>131.48558758314857</v>
      </c>
      <c r="AA377" s="72">
        <f t="shared" si="300"/>
        <v>142.79379157427937</v>
      </c>
      <c r="AB377" s="72">
        <f t="shared" si="300"/>
        <v>157.89911308203992</v>
      </c>
      <c r="AC377" s="72">
        <f t="shared" si="300"/>
        <v>170.31596452328159</v>
      </c>
      <c r="AD377" s="72">
        <f t="shared" si="300"/>
        <v>184.47893569844788</v>
      </c>
      <c r="AE377" s="72">
        <f t="shared" si="297"/>
        <v>174.8059866962306</v>
      </c>
      <c r="AF377" s="72">
        <f t="shared" si="298"/>
        <v>188.27605321507761</v>
      </c>
      <c r="AG377" s="73">
        <f t="shared" si="298"/>
        <v>195.64855875831486</v>
      </c>
      <c r="AH377" s="237"/>
      <c r="AI377" s="238"/>
      <c r="AJ377" s="238"/>
      <c r="AK377" s="238"/>
      <c r="AL377" s="238"/>
      <c r="AM377" s="238"/>
      <c r="AN377" s="238"/>
      <c r="AO377" s="238"/>
      <c r="AP377" s="238"/>
      <c r="AQ377" s="238"/>
      <c r="AR377" s="238"/>
      <c r="AS377" s="238"/>
      <c r="AT377" s="238"/>
      <c r="AU377" s="238"/>
      <c r="AV377" s="239"/>
    </row>
    <row r="378" spans="2:48" ht="15" customHeight="1">
      <c r="B378" s="741" t="s">
        <v>160</v>
      </c>
      <c r="C378" s="1" t="s">
        <v>193</v>
      </c>
      <c r="D378" s="210">
        <v>5553</v>
      </c>
      <c r="E378" s="212">
        <v>5598</v>
      </c>
      <c r="F378" s="212">
        <v>5304</v>
      </c>
      <c r="G378" s="211">
        <v>5050</v>
      </c>
      <c r="H378" s="211">
        <v>4736</v>
      </c>
      <c r="I378" s="211">
        <v>4703</v>
      </c>
      <c r="J378" s="211">
        <v>4686</v>
      </c>
      <c r="K378" s="211">
        <v>4721</v>
      </c>
      <c r="L378" s="211">
        <v>4816</v>
      </c>
      <c r="M378" s="211">
        <v>4980</v>
      </c>
      <c r="N378" s="211">
        <v>5290</v>
      </c>
      <c r="O378" s="211">
        <v>5593</v>
      </c>
      <c r="P378" s="212">
        <v>5128</v>
      </c>
      <c r="Q378" s="212">
        <v>5772</v>
      </c>
      <c r="R378" s="212">
        <v>6118</v>
      </c>
      <c r="S378" s="557">
        <f>100</f>
        <v>100</v>
      </c>
      <c r="T378" s="72">
        <f t="shared" si="265"/>
        <v>100.81037277147487</v>
      </c>
      <c r="U378" s="72">
        <f t="shared" si="265"/>
        <v>95.515937331172339</v>
      </c>
      <c r="V378" s="72">
        <f t="shared" si="265"/>
        <v>90.94183324329191</v>
      </c>
      <c r="W378" s="72">
        <f t="shared" si="265"/>
        <v>85.287232126778321</v>
      </c>
      <c r="X378" s="72">
        <f t="shared" si="300"/>
        <v>84.69295876103007</v>
      </c>
      <c r="Y378" s="72">
        <f t="shared" si="300"/>
        <v>84.386817936250679</v>
      </c>
      <c r="Z378" s="72">
        <f t="shared" si="300"/>
        <v>85.01710786962002</v>
      </c>
      <c r="AA378" s="72">
        <f t="shared" si="300"/>
        <v>86.72789483162255</v>
      </c>
      <c r="AB378" s="72">
        <f t="shared" si="300"/>
        <v>89.681253376553215</v>
      </c>
      <c r="AC378" s="72">
        <f t="shared" si="300"/>
        <v>95.263821357824597</v>
      </c>
      <c r="AD378" s="72">
        <f t="shared" si="300"/>
        <v>100.72033135242211</v>
      </c>
      <c r="AE378" s="72">
        <f t="shared" si="297"/>
        <v>92.346479380515035</v>
      </c>
      <c r="AF378" s="72">
        <f t="shared" si="298"/>
        <v>103.94381415451107</v>
      </c>
      <c r="AG378" s="73">
        <f t="shared" si="298"/>
        <v>110.17468035296237</v>
      </c>
      <c r="AH378" s="558">
        <v>2</v>
      </c>
      <c r="AI378" s="234">
        <v>4</v>
      </c>
      <c r="AJ378" s="234">
        <v>4</v>
      </c>
      <c r="AK378" s="234">
        <v>1</v>
      </c>
      <c r="AL378" s="234">
        <v>1</v>
      </c>
      <c r="AM378" s="234">
        <v>1</v>
      </c>
      <c r="AN378" s="234">
        <v>1</v>
      </c>
      <c r="AO378" s="234">
        <v>1</v>
      </c>
      <c r="AP378" s="234">
        <v>1</v>
      </c>
      <c r="AQ378" s="234">
        <v>1</v>
      </c>
      <c r="AR378" s="234">
        <v>1</v>
      </c>
      <c r="AS378" s="234">
        <v>1</v>
      </c>
      <c r="AT378" s="234">
        <v>4</v>
      </c>
      <c r="AU378" s="234">
        <v>6</v>
      </c>
      <c r="AV378" s="236">
        <v>7</v>
      </c>
    </row>
    <row r="379" spans="2:48" ht="14.45">
      <c r="B379" s="741"/>
      <c r="C379" s="1" t="s">
        <v>194</v>
      </c>
      <c r="D379" s="211">
        <v>3311</v>
      </c>
      <c r="E379" s="211">
        <v>3097</v>
      </c>
      <c r="F379" s="211">
        <v>3289</v>
      </c>
      <c r="G379" s="211">
        <v>3083</v>
      </c>
      <c r="H379" s="211">
        <v>2669</v>
      </c>
      <c r="I379" s="211">
        <v>2629</v>
      </c>
      <c r="J379" s="211">
        <v>2805</v>
      </c>
      <c r="K379" s="211">
        <v>2812</v>
      </c>
      <c r="L379" s="211">
        <v>2999</v>
      </c>
      <c r="M379" s="211">
        <v>3272</v>
      </c>
      <c r="N379" s="211">
        <v>3623</v>
      </c>
      <c r="O379" s="211">
        <v>3847</v>
      </c>
      <c r="P379" s="212">
        <v>3703</v>
      </c>
      <c r="Q379" s="212">
        <v>3920</v>
      </c>
      <c r="R379" s="212">
        <v>4029</v>
      </c>
      <c r="S379" s="557">
        <f>100</f>
        <v>100</v>
      </c>
      <c r="T379" s="72">
        <f t="shared" si="265"/>
        <v>93.536695862277256</v>
      </c>
      <c r="U379" s="72">
        <f t="shared" si="265"/>
        <v>99.33554817275747</v>
      </c>
      <c r="V379" s="72">
        <f t="shared" si="265"/>
        <v>93.11386288130474</v>
      </c>
      <c r="W379" s="72">
        <f t="shared" si="265"/>
        <v>80.610087586831767</v>
      </c>
      <c r="X379" s="72">
        <f t="shared" si="300"/>
        <v>79.401993355481721</v>
      </c>
      <c r="Y379" s="72">
        <f t="shared" si="300"/>
        <v>84.71760797342192</v>
      </c>
      <c r="Z379" s="72">
        <f t="shared" si="300"/>
        <v>84.929024463908192</v>
      </c>
      <c r="AA379" s="72">
        <f t="shared" si="300"/>
        <v>90.576864995469649</v>
      </c>
      <c r="AB379" s="72">
        <f t="shared" si="300"/>
        <v>98.822108124433711</v>
      </c>
      <c r="AC379" s="72">
        <f t="shared" si="300"/>
        <v>109.42313500453035</v>
      </c>
      <c r="AD379" s="72">
        <f t="shared" si="300"/>
        <v>116.18846270009061</v>
      </c>
      <c r="AE379" s="72">
        <f t="shared" si="297"/>
        <v>111.83932346723044</v>
      </c>
      <c r="AF379" s="72">
        <f t="shared" si="298"/>
        <v>118.39323467230444</v>
      </c>
      <c r="AG379" s="73">
        <f t="shared" si="298"/>
        <v>121.68529145273331</v>
      </c>
      <c r="AH379" s="558">
        <v>1</v>
      </c>
      <c r="AI379" s="234">
        <v>1</v>
      </c>
      <c r="AJ379" s="234">
        <v>1</v>
      </c>
      <c r="AK379" s="234">
        <v>1</v>
      </c>
      <c r="AL379" s="234">
        <v>1</v>
      </c>
      <c r="AM379" s="234">
        <v>1</v>
      </c>
      <c r="AN379" s="234">
        <v>1</v>
      </c>
      <c r="AO379" s="234">
        <v>1</v>
      </c>
      <c r="AP379" s="234">
        <v>1</v>
      </c>
      <c r="AQ379" s="234">
        <v>1</v>
      </c>
      <c r="AR379" s="234">
        <v>1</v>
      </c>
      <c r="AS379" s="234">
        <v>1</v>
      </c>
      <c r="AT379" s="234">
        <v>4</v>
      </c>
      <c r="AU379" s="234">
        <v>6</v>
      </c>
      <c r="AV379" s="236">
        <v>7</v>
      </c>
    </row>
    <row r="380" spans="2:48" ht="14.45">
      <c r="B380" s="741"/>
      <c r="C380" s="1" t="s">
        <v>195</v>
      </c>
      <c r="D380" s="211">
        <v>3309</v>
      </c>
      <c r="E380" s="211">
        <v>3519</v>
      </c>
      <c r="F380" s="211">
        <v>3517</v>
      </c>
      <c r="G380" s="211">
        <v>2984</v>
      </c>
      <c r="H380" s="211">
        <v>2521</v>
      </c>
      <c r="I380" s="211">
        <v>2061</v>
      </c>
      <c r="J380" s="211">
        <v>1781</v>
      </c>
      <c r="K380" s="211">
        <v>2115</v>
      </c>
      <c r="L380" s="211">
        <v>2087</v>
      </c>
      <c r="M380" s="211">
        <v>1721</v>
      </c>
      <c r="N380" s="211">
        <v>2083</v>
      </c>
      <c r="O380" s="211">
        <v>2549</v>
      </c>
      <c r="P380" s="212">
        <v>2443</v>
      </c>
      <c r="Q380" s="212">
        <v>2624</v>
      </c>
      <c r="R380" s="212">
        <v>2717</v>
      </c>
      <c r="S380" s="557">
        <f>100</f>
        <v>100</v>
      </c>
      <c r="T380" s="72">
        <f t="shared" si="265"/>
        <v>106.34632819582956</v>
      </c>
      <c r="U380" s="72">
        <f t="shared" si="265"/>
        <v>106.28588697491689</v>
      </c>
      <c r="V380" s="72">
        <f t="shared" si="265"/>
        <v>90.178301601692354</v>
      </c>
      <c r="W380" s="72">
        <f t="shared" si="265"/>
        <v>76.186158960411007</v>
      </c>
      <c r="X380" s="72">
        <f t="shared" si="300"/>
        <v>62.284678150498642</v>
      </c>
      <c r="Y380" s="72">
        <f t="shared" si="300"/>
        <v>53.822907222725902</v>
      </c>
      <c r="Z380" s="72">
        <f t="shared" si="300"/>
        <v>63.916591115140527</v>
      </c>
      <c r="AA380" s="72">
        <f t="shared" si="300"/>
        <v>63.070414022363252</v>
      </c>
      <c r="AB380" s="72">
        <f t="shared" si="300"/>
        <v>52.009670595346023</v>
      </c>
      <c r="AC380" s="72">
        <f t="shared" si="300"/>
        <v>62.949531580537929</v>
      </c>
      <c r="AD380" s="72">
        <f t="shared" si="300"/>
        <v>77.032336053188274</v>
      </c>
      <c r="AE380" s="72">
        <f t="shared" si="297"/>
        <v>73.82895134481717</v>
      </c>
      <c r="AF380" s="72">
        <f t="shared" si="298"/>
        <v>79.29888183741312</v>
      </c>
      <c r="AG380" s="73">
        <f t="shared" si="298"/>
        <v>82.109398609851922</v>
      </c>
      <c r="AH380" s="558">
        <v>1</v>
      </c>
      <c r="AI380" s="234">
        <v>1</v>
      </c>
      <c r="AJ380" s="234">
        <v>1</v>
      </c>
      <c r="AK380" s="234">
        <v>1</v>
      </c>
      <c r="AL380" s="234">
        <v>1</v>
      </c>
      <c r="AM380" s="234">
        <v>1</v>
      </c>
      <c r="AN380" s="234">
        <v>1</v>
      </c>
      <c r="AO380" s="234">
        <v>1</v>
      </c>
      <c r="AP380" s="234">
        <v>1</v>
      </c>
      <c r="AQ380" s="234">
        <v>1</v>
      </c>
      <c r="AR380" s="234">
        <v>1</v>
      </c>
      <c r="AS380" s="234">
        <v>1</v>
      </c>
      <c r="AT380" s="234">
        <v>4</v>
      </c>
      <c r="AU380" s="234">
        <v>6</v>
      </c>
      <c r="AV380" s="236">
        <v>7</v>
      </c>
    </row>
    <row r="381" spans="2:48" ht="14.45">
      <c r="B381" s="741"/>
      <c r="C381" s="1" t="s">
        <v>196</v>
      </c>
      <c r="D381" s="212">
        <v>1112</v>
      </c>
      <c r="E381" s="212">
        <v>1042</v>
      </c>
      <c r="F381" s="212">
        <v>931</v>
      </c>
      <c r="G381" s="211">
        <v>1590</v>
      </c>
      <c r="H381" s="211">
        <v>1525</v>
      </c>
      <c r="I381" s="211">
        <v>1146</v>
      </c>
      <c r="J381" s="211">
        <v>1498</v>
      </c>
      <c r="K381" s="211">
        <v>905</v>
      </c>
      <c r="L381" s="211">
        <v>1209</v>
      </c>
      <c r="M381" s="211">
        <v>1822</v>
      </c>
      <c r="N381" s="211">
        <v>1929</v>
      </c>
      <c r="O381" s="211">
        <v>2152</v>
      </c>
      <c r="P381" s="212">
        <v>2109</v>
      </c>
      <c r="Q381" s="212">
        <v>2160</v>
      </c>
      <c r="R381" s="212">
        <v>2184</v>
      </c>
      <c r="S381" s="557">
        <f>100</f>
        <v>100</v>
      </c>
      <c r="T381" s="72">
        <f t="shared" si="265"/>
        <v>93.705035971223026</v>
      </c>
      <c r="U381" s="72">
        <f t="shared" si="265"/>
        <v>83.723021582733807</v>
      </c>
      <c r="V381" s="72">
        <f t="shared" si="265"/>
        <v>142.98561151079136</v>
      </c>
      <c r="W381" s="72">
        <f t="shared" si="265"/>
        <v>137.14028776978418</v>
      </c>
      <c r="X381" s="72">
        <f t="shared" si="300"/>
        <v>103.05755395683454</v>
      </c>
      <c r="Y381" s="72">
        <f t="shared" si="300"/>
        <v>134.71223021582733</v>
      </c>
      <c r="Z381" s="72">
        <f t="shared" si="300"/>
        <v>81.384892086330936</v>
      </c>
      <c r="AA381" s="72">
        <f t="shared" si="300"/>
        <v>108.72302158273381</v>
      </c>
      <c r="AB381" s="72">
        <f t="shared" si="300"/>
        <v>163.84892086330936</v>
      </c>
      <c r="AC381" s="72">
        <f t="shared" si="300"/>
        <v>173.47122302158274</v>
      </c>
      <c r="AD381" s="72">
        <f t="shared" si="300"/>
        <v>193.5251798561151</v>
      </c>
      <c r="AE381" s="72">
        <f t="shared" si="297"/>
        <v>189.65827338129498</v>
      </c>
      <c r="AF381" s="72">
        <f t="shared" si="298"/>
        <v>194.24460431654677</v>
      </c>
      <c r="AG381" s="73">
        <f t="shared" si="298"/>
        <v>196.40287769784172</v>
      </c>
      <c r="AH381" s="558">
        <v>4</v>
      </c>
      <c r="AI381" s="234">
        <v>4</v>
      </c>
      <c r="AJ381" s="234">
        <v>4</v>
      </c>
      <c r="AK381" s="234">
        <v>1</v>
      </c>
      <c r="AL381" s="234">
        <v>1</v>
      </c>
      <c r="AM381" s="234">
        <v>1</v>
      </c>
      <c r="AN381" s="234">
        <v>1</v>
      </c>
      <c r="AO381" s="234">
        <v>1</v>
      </c>
      <c r="AP381" s="234">
        <v>1</v>
      </c>
      <c r="AQ381" s="234">
        <v>1</v>
      </c>
      <c r="AR381" s="234">
        <v>1</v>
      </c>
      <c r="AS381" s="234">
        <v>1</v>
      </c>
      <c r="AT381" s="234">
        <v>4</v>
      </c>
      <c r="AU381" s="234">
        <v>6</v>
      </c>
      <c r="AV381" s="236">
        <v>7</v>
      </c>
    </row>
    <row r="382" spans="2:48" ht="14.45">
      <c r="B382" s="741"/>
      <c r="C382" s="1" t="s">
        <v>197</v>
      </c>
      <c r="D382" s="211">
        <v>13285</v>
      </c>
      <c r="E382" s="211">
        <v>13256</v>
      </c>
      <c r="F382" s="211">
        <v>13041</v>
      </c>
      <c r="G382" s="211">
        <v>12707</v>
      </c>
      <c r="H382" s="211">
        <v>11451</v>
      </c>
      <c r="I382" s="211">
        <v>10539</v>
      </c>
      <c r="J382" s="211">
        <v>10770</v>
      </c>
      <c r="K382" s="211">
        <v>10553</v>
      </c>
      <c r="L382" s="211">
        <v>11111</v>
      </c>
      <c r="M382" s="211">
        <v>11795</v>
      </c>
      <c r="N382" s="211">
        <v>12925</v>
      </c>
      <c r="O382" s="211">
        <v>14141</v>
      </c>
      <c r="P382" s="212">
        <v>13383</v>
      </c>
      <c r="Q382" s="212">
        <v>14476</v>
      </c>
      <c r="R382" s="212">
        <v>15048</v>
      </c>
      <c r="S382" s="557">
        <f>100</f>
        <v>100</v>
      </c>
      <c r="T382" s="72">
        <f t="shared" si="265"/>
        <v>99.781708694015805</v>
      </c>
      <c r="U382" s="72">
        <f t="shared" si="265"/>
        <v>98.163342115167481</v>
      </c>
      <c r="V382" s="72">
        <f t="shared" si="265"/>
        <v>95.649228453142641</v>
      </c>
      <c r="W382" s="72">
        <f t="shared" si="265"/>
        <v>86.194956718103128</v>
      </c>
      <c r="X382" s="72">
        <f t="shared" si="300"/>
        <v>79.330071509220929</v>
      </c>
      <c r="Y382" s="72">
        <f t="shared" si="300"/>
        <v>81.068874670681225</v>
      </c>
      <c r="Z382" s="72">
        <f t="shared" si="300"/>
        <v>79.435453519006401</v>
      </c>
      <c r="AA382" s="72">
        <f t="shared" si="300"/>
        <v>83.635679337598802</v>
      </c>
      <c r="AB382" s="72">
        <f t="shared" si="300"/>
        <v>88.784343244260441</v>
      </c>
      <c r="AC382" s="72">
        <f t="shared" si="300"/>
        <v>97.290176891230715</v>
      </c>
      <c r="AD382" s="72">
        <f t="shared" si="300"/>
        <v>106.44335716974031</v>
      </c>
      <c r="AE382" s="72">
        <f t="shared" si="297"/>
        <v>100.73767406849831</v>
      </c>
      <c r="AF382" s="72">
        <f t="shared" si="298"/>
        <v>108.9649981181784</v>
      </c>
      <c r="AG382" s="73">
        <f t="shared" si="298"/>
        <v>113.27060594655627</v>
      </c>
      <c r="AH382" s="558">
        <v>1</v>
      </c>
      <c r="AI382" s="234">
        <v>1</v>
      </c>
      <c r="AJ382" s="234">
        <v>1</v>
      </c>
      <c r="AK382" s="234">
        <v>1</v>
      </c>
      <c r="AL382" s="234">
        <v>1</v>
      </c>
      <c r="AM382" s="234">
        <v>1</v>
      </c>
      <c r="AN382" s="234">
        <v>1</v>
      </c>
      <c r="AO382" s="234">
        <v>1</v>
      </c>
      <c r="AP382" s="234">
        <v>1</v>
      </c>
      <c r="AQ382" s="234">
        <v>1</v>
      </c>
      <c r="AR382" s="234">
        <v>1</v>
      </c>
      <c r="AS382" s="234">
        <v>1</v>
      </c>
      <c r="AT382" s="234">
        <v>4</v>
      </c>
      <c r="AU382" s="234">
        <v>6</v>
      </c>
      <c r="AV382" s="236">
        <v>7</v>
      </c>
    </row>
    <row r="383" spans="2:48" ht="14.45">
      <c r="B383" s="742"/>
      <c r="C383" s="8" t="s">
        <v>198</v>
      </c>
      <c r="D383">
        <v>12173</v>
      </c>
      <c r="E383">
        <v>12214</v>
      </c>
      <c r="F383">
        <v>12110</v>
      </c>
      <c r="G383">
        <v>11117</v>
      </c>
      <c r="H383">
        <v>9926</v>
      </c>
      <c r="I383">
        <v>9393</v>
      </c>
      <c r="J383">
        <v>9272</v>
      </c>
      <c r="K383">
        <v>9648</v>
      </c>
      <c r="L383">
        <v>9902</v>
      </c>
      <c r="M383">
        <v>9973</v>
      </c>
      <c r="N383">
        <v>10996</v>
      </c>
      <c r="O383">
        <v>11989</v>
      </c>
      <c r="P383">
        <v>11274</v>
      </c>
      <c r="Q383">
        <v>12316</v>
      </c>
      <c r="R383">
        <v>12864</v>
      </c>
      <c r="S383" s="557">
        <f>100</f>
        <v>100</v>
      </c>
      <c r="T383" s="72">
        <f t="shared" si="265"/>
        <v>100.33681097510885</v>
      </c>
      <c r="U383" s="72">
        <f t="shared" si="265"/>
        <v>99.482461184588843</v>
      </c>
      <c r="V383" s="72">
        <f t="shared" si="265"/>
        <v>91.325063665489196</v>
      </c>
      <c r="W383" s="72">
        <f t="shared" si="265"/>
        <v>81.54111558366877</v>
      </c>
      <c r="X383" s="72">
        <f t="shared" si="300"/>
        <v>77.162572907253761</v>
      </c>
      <c r="Y383" s="72">
        <f t="shared" si="300"/>
        <v>76.16856978559106</v>
      </c>
      <c r="Z383" s="72">
        <f t="shared" si="300"/>
        <v>79.25737287439415</v>
      </c>
      <c r="AA383" s="72">
        <f t="shared" si="300"/>
        <v>81.343957939702619</v>
      </c>
      <c r="AB383" s="72">
        <f t="shared" si="300"/>
        <v>81.927215969769165</v>
      </c>
      <c r="AC383" s="72">
        <f t="shared" si="300"/>
        <v>90.331060543826496</v>
      </c>
      <c r="AD383" s="72">
        <f t="shared" si="300"/>
        <v>98.488458062926142</v>
      </c>
      <c r="AE383" s="72">
        <f t="shared" si="297"/>
        <v>92.61480325310113</v>
      </c>
      <c r="AF383" s="72">
        <f t="shared" si="298"/>
        <v>101.17473096196501</v>
      </c>
      <c r="AG383" s="73">
        <f t="shared" si="298"/>
        <v>105.67649716585886</v>
      </c>
      <c r="AH383" s="237"/>
      <c r="AI383" s="238"/>
      <c r="AJ383" s="238"/>
      <c r="AK383" s="238"/>
      <c r="AL383" s="238"/>
      <c r="AM383" s="238"/>
      <c r="AN383" s="238"/>
      <c r="AO383" s="238"/>
      <c r="AP383" s="238"/>
      <c r="AQ383" s="238"/>
      <c r="AR383" s="238"/>
      <c r="AS383" s="238"/>
      <c r="AT383" s="238"/>
      <c r="AU383" s="238"/>
      <c r="AV383" s="239"/>
    </row>
    <row r="384" spans="2:48" ht="15" customHeight="1">
      <c r="B384" s="741" t="s">
        <v>141</v>
      </c>
      <c r="C384" s="1" t="s">
        <v>193</v>
      </c>
      <c r="D384" s="211">
        <v>527</v>
      </c>
      <c r="E384" s="211">
        <v>541</v>
      </c>
      <c r="F384" s="211">
        <v>532</v>
      </c>
      <c r="G384" s="211">
        <v>508</v>
      </c>
      <c r="H384" s="211">
        <v>568</v>
      </c>
      <c r="I384" s="211">
        <v>616</v>
      </c>
      <c r="J384" s="211">
        <v>576</v>
      </c>
      <c r="K384" s="211">
        <v>711</v>
      </c>
      <c r="L384" s="211">
        <v>750</v>
      </c>
      <c r="M384" s="211">
        <v>658</v>
      </c>
      <c r="N384" s="211">
        <v>764</v>
      </c>
      <c r="O384" s="211">
        <v>868</v>
      </c>
      <c r="P384" s="212">
        <v>796</v>
      </c>
      <c r="Q384" s="212">
        <v>896</v>
      </c>
      <c r="R384" s="212">
        <v>950</v>
      </c>
      <c r="S384" s="557">
        <f>100</f>
        <v>100</v>
      </c>
      <c r="T384" s="72">
        <f t="shared" si="265"/>
        <v>102.65654648956357</v>
      </c>
      <c r="U384" s="72">
        <f t="shared" si="265"/>
        <v>100.94876660341556</v>
      </c>
      <c r="V384" s="72">
        <f t="shared" si="265"/>
        <v>96.394686907020869</v>
      </c>
      <c r="W384" s="72">
        <f t="shared" si="265"/>
        <v>107.77988614800759</v>
      </c>
      <c r="X384" s="72">
        <f t="shared" si="300"/>
        <v>116.88804554079697</v>
      </c>
      <c r="Y384" s="72">
        <f t="shared" si="300"/>
        <v>109.29791271347248</v>
      </c>
      <c r="Z384" s="72">
        <f t="shared" si="300"/>
        <v>134.91461100569259</v>
      </c>
      <c r="AA384" s="72">
        <f t="shared" si="300"/>
        <v>142.31499051233396</v>
      </c>
      <c r="AB384" s="72">
        <f t="shared" si="300"/>
        <v>124.85768500948767</v>
      </c>
      <c r="AC384" s="72">
        <f t="shared" si="300"/>
        <v>144.97153700189753</v>
      </c>
      <c r="AD384" s="72">
        <f t="shared" si="300"/>
        <v>164.70588235294119</v>
      </c>
      <c r="AE384" s="72">
        <f t="shared" si="297"/>
        <v>151.0436432637571</v>
      </c>
      <c r="AF384" s="72">
        <f t="shared" si="298"/>
        <v>170.01897533206832</v>
      </c>
      <c r="AG384" s="73">
        <f t="shared" si="298"/>
        <v>180.26565464895637</v>
      </c>
      <c r="AH384" s="558">
        <v>1</v>
      </c>
      <c r="AI384" s="234">
        <v>1</v>
      </c>
      <c r="AJ384" s="234">
        <v>1</v>
      </c>
      <c r="AK384" s="234">
        <v>1</v>
      </c>
      <c r="AL384" s="234">
        <v>1</v>
      </c>
      <c r="AM384" s="234">
        <v>1</v>
      </c>
      <c r="AN384" s="234">
        <v>1</v>
      </c>
      <c r="AO384" s="234">
        <v>1</v>
      </c>
      <c r="AP384" s="234">
        <v>1</v>
      </c>
      <c r="AQ384" s="234">
        <v>1</v>
      </c>
      <c r="AR384" s="234">
        <v>1</v>
      </c>
      <c r="AS384" s="234">
        <v>1</v>
      </c>
      <c r="AT384" s="234">
        <v>4</v>
      </c>
      <c r="AU384" s="234">
        <v>6</v>
      </c>
      <c r="AV384" s="236">
        <v>7</v>
      </c>
    </row>
    <row r="385" spans="2:48" ht="14.45">
      <c r="B385" s="741"/>
      <c r="C385" s="1" t="s">
        <v>194</v>
      </c>
      <c r="D385" s="211">
        <v>2629</v>
      </c>
      <c r="E385" s="211">
        <v>2509</v>
      </c>
      <c r="F385" s="211">
        <v>2288</v>
      </c>
      <c r="G385" s="211">
        <v>2523</v>
      </c>
      <c r="H385" s="211">
        <v>2187</v>
      </c>
      <c r="I385" s="211">
        <v>2118</v>
      </c>
      <c r="J385" s="211">
        <v>2561</v>
      </c>
      <c r="K385" s="211">
        <v>2643</v>
      </c>
      <c r="L385" s="211">
        <v>2908</v>
      </c>
      <c r="M385" s="211">
        <v>2725</v>
      </c>
      <c r="N385" s="211">
        <v>2502</v>
      </c>
      <c r="O385" s="211">
        <v>2490</v>
      </c>
      <c r="P385" s="212">
        <v>2397</v>
      </c>
      <c r="Q385" s="212">
        <v>2537</v>
      </c>
      <c r="R385" s="212">
        <v>2608</v>
      </c>
      <c r="S385" s="557">
        <f>100</f>
        <v>100</v>
      </c>
      <c r="T385" s="72">
        <f t="shared" si="265"/>
        <v>95.43552681627996</v>
      </c>
      <c r="U385" s="72">
        <f t="shared" si="265"/>
        <v>87.029288702928866</v>
      </c>
      <c r="V385" s="72">
        <f t="shared" si="265"/>
        <v>95.96804868771396</v>
      </c>
      <c r="W385" s="72">
        <f t="shared" si="265"/>
        <v>83.187523773297826</v>
      </c>
      <c r="X385" s="72">
        <f t="shared" si="300"/>
        <v>80.5629516926588</v>
      </c>
      <c r="Y385" s="72">
        <f t="shared" si="300"/>
        <v>97.413465195891973</v>
      </c>
      <c r="Z385" s="72">
        <f t="shared" si="300"/>
        <v>100.532521871434</v>
      </c>
      <c r="AA385" s="72">
        <f t="shared" si="300"/>
        <v>110.61240015214911</v>
      </c>
      <c r="AB385" s="72">
        <f t="shared" si="300"/>
        <v>103.65157854697604</v>
      </c>
      <c r="AC385" s="72">
        <f t="shared" si="300"/>
        <v>95.169265880562946</v>
      </c>
      <c r="AD385" s="72">
        <f t="shared" si="300"/>
        <v>94.712818562190947</v>
      </c>
      <c r="AE385" s="72">
        <f t="shared" si="297"/>
        <v>91.175351844807906</v>
      </c>
      <c r="AF385" s="72">
        <f t="shared" si="298"/>
        <v>96.50057055914796</v>
      </c>
      <c r="AG385" s="73">
        <f t="shared" si="298"/>
        <v>99.201217192848986</v>
      </c>
      <c r="AH385" s="558">
        <v>1</v>
      </c>
      <c r="AI385" s="234">
        <v>1</v>
      </c>
      <c r="AJ385" s="234">
        <v>1</v>
      </c>
      <c r="AK385" s="234">
        <v>1</v>
      </c>
      <c r="AL385" s="234">
        <v>1</v>
      </c>
      <c r="AM385" s="234">
        <v>1</v>
      </c>
      <c r="AN385" s="234">
        <v>1</v>
      </c>
      <c r="AO385" s="234">
        <v>1</v>
      </c>
      <c r="AP385" s="234">
        <v>1</v>
      </c>
      <c r="AQ385" s="234">
        <v>1</v>
      </c>
      <c r="AR385" s="234">
        <v>1</v>
      </c>
      <c r="AS385" s="234">
        <v>1</v>
      </c>
      <c r="AT385" s="234">
        <v>4</v>
      </c>
      <c r="AU385" s="234">
        <v>6</v>
      </c>
      <c r="AV385" s="236">
        <v>7</v>
      </c>
    </row>
    <row r="386" spans="2:48" ht="14.45">
      <c r="B386" s="741"/>
      <c r="C386" s="1" t="s">
        <v>195</v>
      </c>
      <c r="D386" s="211">
        <v>13953</v>
      </c>
      <c r="E386" s="211">
        <v>14629</v>
      </c>
      <c r="F386" s="211">
        <v>13592</v>
      </c>
      <c r="G386" s="211">
        <v>11444</v>
      </c>
      <c r="H386" s="211">
        <v>12927</v>
      </c>
      <c r="I386" s="211">
        <v>10050</v>
      </c>
      <c r="J386" s="211">
        <v>10744</v>
      </c>
      <c r="K386" s="211">
        <v>11283</v>
      </c>
      <c r="L386" s="211">
        <v>12871</v>
      </c>
      <c r="M386" s="211">
        <v>12813</v>
      </c>
      <c r="N386" s="211">
        <v>15757</v>
      </c>
      <c r="O386" s="211">
        <v>13943</v>
      </c>
      <c r="P386" s="212">
        <v>13361</v>
      </c>
      <c r="Q386" s="212">
        <v>14352</v>
      </c>
      <c r="R386" s="212">
        <v>14861</v>
      </c>
      <c r="S386" s="557">
        <f>100</f>
        <v>100</v>
      </c>
      <c r="T386" s="72">
        <f t="shared" si="265"/>
        <v>104.84483623593492</v>
      </c>
      <c r="U386" s="72">
        <f t="shared" si="265"/>
        <v>97.412742779330614</v>
      </c>
      <c r="V386" s="72">
        <f t="shared" si="265"/>
        <v>82.0182039704723</v>
      </c>
      <c r="W386" s="72">
        <f t="shared" si="265"/>
        <v>92.646742635992254</v>
      </c>
      <c r="X386" s="72">
        <f t="shared" si="300"/>
        <v>72.027520963233712</v>
      </c>
      <c r="Y386" s="72">
        <f t="shared" si="300"/>
        <v>77.001361714326663</v>
      </c>
      <c r="Z386" s="72">
        <f t="shared" si="300"/>
        <v>80.864330251558798</v>
      </c>
      <c r="AA386" s="72">
        <f t="shared" si="300"/>
        <v>92.245395255500611</v>
      </c>
      <c r="AB386" s="72">
        <f t="shared" si="300"/>
        <v>91.829714039991401</v>
      </c>
      <c r="AC386" s="72">
        <f t="shared" si="300"/>
        <v>112.92911918583818</v>
      </c>
      <c r="AD386" s="72">
        <f t="shared" si="300"/>
        <v>99.928330824912209</v>
      </c>
      <c r="AE386" s="72">
        <f t="shared" si="297"/>
        <v>95.757184834802558</v>
      </c>
      <c r="AF386" s="72">
        <f t="shared" si="298"/>
        <v>102.85960008600301</v>
      </c>
      <c r="AG386" s="73">
        <f t="shared" si="298"/>
        <v>106.50756109797176</v>
      </c>
      <c r="AH386" s="558">
        <v>1</v>
      </c>
      <c r="AI386" s="234">
        <v>1</v>
      </c>
      <c r="AJ386" s="234">
        <v>1</v>
      </c>
      <c r="AK386" s="234">
        <v>1</v>
      </c>
      <c r="AL386" s="234">
        <v>1</v>
      </c>
      <c r="AM386" s="234">
        <v>1</v>
      </c>
      <c r="AN386" s="234">
        <v>1</v>
      </c>
      <c r="AO386" s="234">
        <v>1</v>
      </c>
      <c r="AP386" s="234">
        <v>1</v>
      </c>
      <c r="AQ386" s="234">
        <v>1</v>
      </c>
      <c r="AR386" s="234">
        <v>1</v>
      </c>
      <c r="AS386" s="234">
        <v>1</v>
      </c>
      <c r="AT386" s="234">
        <v>4</v>
      </c>
      <c r="AU386" s="234">
        <v>6</v>
      </c>
      <c r="AV386" s="236">
        <v>7</v>
      </c>
    </row>
    <row r="387" spans="2:48" ht="14.45">
      <c r="B387" s="741"/>
      <c r="C387" s="1" t="s">
        <v>196</v>
      </c>
      <c r="D387" s="211">
        <v>84386</v>
      </c>
      <c r="E387" s="211">
        <v>76122</v>
      </c>
      <c r="F387" s="211">
        <v>78903</v>
      </c>
      <c r="G387" s="211">
        <v>80708</v>
      </c>
      <c r="H387" s="211">
        <v>67319</v>
      </c>
      <c r="I387" s="211">
        <v>71346</v>
      </c>
      <c r="J387" s="211">
        <v>78408</v>
      </c>
      <c r="K387" s="211">
        <v>87515</v>
      </c>
      <c r="L387" s="211">
        <v>93887</v>
      </c>
      <c r="M387" s="211">
        <v>103959</v>
      </c>
      <c r="N387" s="211">
        <v>103919</v>
      </c>
      <c r="O387" s="211">
        <v>105417</v>
      </c>
      <c r="P387" s="212">
        <v>103333</v>
      </c>
      <c r="Q387" s="212">
        <v>105846</v>
      </c>
      <c r="R387" s="212">
        <v>107025</v>
      </c>
      <c r="S387" s="557">
        <f>100</f>
        <v>100</v>
      </c>
      <c r="T387" s="72">
        <f t="shared" si="265"/>
        <v>90.20690635887469</v>
      </c>
      <c r="U387" s="72">
        <f t="shared" si="265"/>
        <v>93.502476714146894</v>
      </c>
      <c r="V387" s="72">
        <f t="shared" si="265"/>
        <v>95.64145711373925</v>
      </c>
      <c r="W387" s="72">
        <f t="shared" si="265"/>
        <v>79.77508117460242</v>
      </c>
      <c r="X387" s="72">
        <f t="shared" si="300"/>
        <v>84.547199772474102</v>
      </c>
      <c r="Y387" s="72">
        <f t="shared" si="300"/>
        <v>92.915886521460905</v>
      </c>
      <c r="Z387" s="72">
        <f t="shared" si="300"/>
        <v>103.70796103619084</v>
      </c>
      <c r="AA387" s="72">
        <f t="shared" si="300"/>
        <v>111.25897660749413</v>
      </c>
      <c r="AB387" s="72">
        <f t="shared" si="300"/>
        <v>123.19460574028868</v>
      </c>
      <c r="AC387" s="72">
        <f t="shared" si="300"/>
        <v>123.14720451259687</v>
      </c>
      <c r="AD387" s="72">
        <f t="shared" si="300"/>
        <v>124.92238048965469</v>
      </c>
      <c r="AE387" s="72">
        <f t="shared" si="297"/>
        <v>122.45277652691205</v>
      </c>
      <c r="AF387" s="72">
        <f t="shared" si="298"/>
        <v>125.4307586566492</v>
      </c>
      <c r="AG387" s="73">
        <f t="shared" si="298"/>
        <v>126.82790984286493</v>
      </c>
      <c r="AH387" s="558">
        <v>1</v>
      </c>
      <c r="AI387" s="234">
        <v>1</v>
      </c>
      <c r="AJ387" s="234">
        <v>1</v>
      </c>
      <c r="AK387" s="234">
        <v>1</v>
      </c>
      <c r="AL387" s="234">
        <v>1</v>
      </c>
      <c r="AM387" s="234">
        <v>1</v>
      </c>
      <c r="AN387" s="234">
        <v>1</v>
      </c>
      <c r="AO387" s="234">
        <v>1</v>
      </c>
      <c r="AP387" s="234">
        <v>1</v>
      </c>
      <c r="AQ387" s="234">
        <v>1</v>
      </c>
      <c r="AR387" s="234">
        <v>1</v>
      </c>
      <c r="AS387" s="234">
        <v>1</v>
      </c>
      <c r="AT387" s="234">
        <v>4</v>
      </c>
      <c r="AU387" s="234">
        <v>6</v>
      </c>
      <c r="AV387" s="236">
        <v>7</v>
      </c>
    </row>
    <row r="388" spans="2:48" ht="14.45">
      <c r="B388" s="741"/>
      <c r="C388" s="1" t="s">
        <v>197</v>
      </c>
      <c r="D388" s="211">
        <v>101495</v>
      </c>
      <c r="E388" s="211">
        <v>93801</v>
      </c>
      <c r="F388" s="211">
        <v>95315</v>
      </c>
      <c r="G388" s="211">
        <v>95183</v>
      </c>
      <c r="H388" s="211">
        <v>83001</v>
      </c>
      <c r="I388" s="211">
        <v>84130</v>
      </c>
      <c r="J388" s="211">
        <v>92289</v>
      </c>
      <c r="K388" s="211">
        <v>102152</v>
      </c>
      <c r="L388" s="211">
        <v>110416</v>
      </c>
      <c r="M388" s="211">
        <v>120155</v>
      </c>
      <c r="N388" s="211">
        <v>122942</v>
      </c>
      <c r="O388" s="211">
        <v>122718</v>
      </c>
      <c r="P388" s="212">
        <v>119887</v>
      </c>
      <c r="Q388" s="212">
        <v>123631</v>
      </c>
      <c r="R388" s="212">
        <v>125444</v>
      </c>
      <c r="S388" s="557">
        <f>100</f>
        <v>100</v>
      </c>
      <c r="T388" s="72">
        <f t="shared" si="265"/>
        <v>92.419331001527169</v>
      </c>
      <c r="U388" s="72">
        <f t="shared" si="265"/>
        <v>93.911030100004922</v>
      </c>
      <c r="V388" s="72">
        <f t="shared" si="265"/>
        <v>93.78097443223804</v>
      </c>
      <c r="W388" s="72">
        <f t="shared" si="265"/>
        <v>81.778412729691112</v>
      </c>
      <c r="X388" s="72">
        <f t="shared" si="300"/>
        <v>82.890782797182126</v>
      </c>
      <c r="Y388" s="72">
        <f t="shared" si="300"/>
        <v>90.929602443470117</v>
      </c>
      <c r="Z388" s="72">
        <f t="shared" si="300"/>
        <v>100.64732252820336</v>
      </c>
      <c r="AA388" s="72">
        <f t="shared" si="300"/>
        <v>108.78959554657865</v>
      </c>
      <c r="AB388" s="72">
        <f t="shared" si="300"/>
        <v>118.38514212522784</v>
      </c>
      <c r="AC388" s="72">
        <f t="shared" si="300"/>
        <v>121.13109020148775</v>
      </c>
      <c r="AD388" s="72">
        <f t="shared" si="300"/>
        <v>120.91038967436819</v>
      </c>
      <c r="AE388" s="72">
        <f t="shared" si="297"/>
        <v>118.12108970885265</v>
      </c>
      <c r="AF388" s="72">
        <f t="shared" si="298"/>
        <v>121.80994137642249</v>
      </c>
      <c r="AG388" s="73">
        <f t="shared" si="298"/>
        <v>123.59623626779644</v>
      </c>
      <c r="AH388" s="558">
        <v>1</v>
      </c>
      <c r="AI388" s="234">
        <v>1</v>
      </c>
      <c r="AJ388" s="234">
        <v>1</v>
      </c>
      <c r="AK388" s="234">
        <v>1</v>
      </c>
      <c r="AL388" s="234">
        <v>1</v>
      </c>
      <c r="AM388" s="234">
        <v>1</v>
      </c>
      <c r="AN388" s="234">
        <v>1</v>
      </c>
      <c r="AO388" s="234">
        <v>1</v>
      </c>
      <c r="AP388" s="234">
        <v>1</v>
      </c>
      <c r="AQ388" s="234">
        <v>1</v>
      </c>
      <c r="AR388" s="234">
        <v>1</v>
      </c>
      <c r="AS388" s="234">
        <v>1</v>
      </c>
      <c r="AT388" s="234">
        <v>4</v>
      </c>
      <c r="AU388" s="234">
        <v>6</v>
      </c>
      <c r="AV388" s="236">
        <v>7</v>
      </c>
    </row>
    <row r="389" spans="2:48" ht="14.45">
      <c r="B389" s="742"/>
      <c r="C389" s="8" t="s">
        <v>198</v>
      </c>
      <c r="D389">
        <v>17109</v>
      </c>
      <c r="E389">
        <v>17679</v>
      </c>
      <c r="F389">
        <v>16412</v>
      </c>
      <c r="G389">
        <v>14475</v>
      </c>
      <c r="H389">
        <v>15682</v>
      </c>
      <c r="I389">
        <v>12784</v>
      </c>
      <c r="J389">
        <v>13881</v>
      </c>
      <c r="K389">
        <v>14637</v>
      </c>
      <c r="L389">
        <v>16529</v>
      </c>
      <c r="M389">
        <v>16196</v>
      </c>
      <c r="N389">
        <v>19023</v>
      </c>
      <c r="O389">
        <v>17301</v>
      </c>
      <c r="P389">
        <v>16554</v>
      </c>
      <c r="Q389">
        <v>17785</v>
      </c>
      <c r="R389">
        <v>18419</v>
      </c>
      <c r="S389" s="557">
        <f>100</f>
        <v>100</v>
      </c>
      <c r="T389" s="72">
        <f t="shared" si="265"/>
        <v>103.33157987024373</v>
      </c>
      <c r="U389" s="72">
        <f t="shared" si="265"/>
        <v>95.926120755158109</v>
      </c>
      <c r="V389" s="72">
        <f t="shared" si="265"/>
        <v>84.604594073294763</v>
      </c>
      <c r="W389" s="72">
        <f t="shared" si="265"/>
        <v>91.659360570459995</v>
      </c>
      <c r="X389" s="72">
        <f t="shared" si="300"/>
        <v>74.720907124905025</v>
      </c>
      <c r="Y389" s="72">
        <f t="shared" si="300"/>
        <v>81.132737155882864</v>
      </c>
      <c r="Z389" s="72">
        <f t="shared" si="300"/>
        <v>85.551464141679816</v>
      </c>
      <c r="AA389" s="72">
        <f t="shared" si="300"/>
        <v>96.609971360102875</v>
      </c>
      <c r="AB389" s="72">
        <f t="shared" si="300"/>
        <v>94.663627330644687</v>
      </c>
      <c r="AC389" s="72">
        <f t="shared" si="300"/>
        <v>111.18709451166053</v>
      </c>
      <c r="AD389" s="72">
        <f t="shared" si="300"/>
        <v>101.12221637734525</v>
      </c>
      <c r="AE389" s="72">
        <f t="shared" si="297"/>
        <v>96.756093284236371</v>
      </c>
      <c r="AF389" s="72">
        <f t="shared" si="298"/>
        <v>103.95113682856976</v>
      </c>
      <c r="AG389" s="73">
        <f t="shared" si="298"/>
        <v>107.65678882459524</v>
      </c>
      <c r="AH389" s="237"/>
      <c r="AI389" s="238"/>
      <c r="AJ389" s="238"/>
      <c r="AK389" s="238"/>
      <c r="AL389" s="238"/>
      <c r="AM389" s="238"/>
      <c r="AN389" s="238"/>
      <c r="AO389" s="238"/>
      <c r="AP389" s="238"/>
      <c r="AQ389" s="238"/>
      <c r="AR389" s="238"/>
      <c r="AS389" s="238"/>
      <c r="AT389" s="238"/>
      <c r="AU389" s="238"/>
      <c r="AV389" s="239"/>
    </row>
    <row r="390" spans="2:48" ht="15" customHeight="1">
      <c r="B390" s="741" t="s">
        <v>161</v>
      </c>
      <c r="C390" s="1" t="s">
        <v>193</v>
      </c>
      <c r="D390" s="211">
        <v>4917</v>
      </c>
      <c r="E390" s="211">
        <v>4804</v>
      </c>
      <c r="F390" s="211">
        <v>4646</v>
      </c>
      <c r="G390" s="211">
        <v>4444</v>
      </c>
      <c r="H390" s="211">
        <v>4374</v>
      </c>
      <c r="I390" s="211">
        <v>4491</v>
      </c>
      <c r="J390" s="211">
        <v>4781</v>
      </c>
      <c r="K390" s="211">
        <v>5280</v>
      </c>
      <c r="L390" s="211">
        <v>5826</v>
      </c>
      <c r="M390" s="211">
        <v>6505</v>
      </c>
      <c r="N390" s="211">
        <v>7107</v>
      </c>
      <c r="O390" s="211">
        <v>7604</v>
      </c>
      <c r="P390" s="212">
        <v>6972</v>
      </c>
      <c r="Q390" s="212">
        <v>7848</v>
      </c>
      <c r="R390" s="212">
        <v>8318</v>
      </c>
      <c r="S390" s="557">
        <f>100</f>
        <v>100</v>
      </c>
      <c r="T390" s="72">
        <f t="shared" si="265"/>
        <v>97.701850721984954</v>
      </c>
      <c r="U390" s="72">
        <f t="shared" si="265"/>
        <v>94.488509253609919</v>
      </c>
      <c r="V390" s="72">
        <f t="shared" si="265"/>
        <v>90.380313199105146</v>
      </c>
      <c r="W390" s="72">
        <f t="shared" si="265"/>
        <v>88.956680902989632</v>
      </c>
      <c r="X390" s="72">
        <f t="shared" si="300"/>
        <v>91.336180597925562</v>
      </c>
      <c r="Y390" s="72">
        <f t="shared" si="300"/>
        <v>97.234085824689856</v>
      </c>
      <c r="Z390" s="72">
        <f t="shared" si="300"/>
        <v>107.38255033557047</v>
      </c>
      <c r="AA390" s="72">
        <f t="shared" si="300"/>
        <v>118.4868822452715</v>
      </c>
      <c r="AB390" s="72">
        <f t="shared" si="300"/>
        <v>132.29611551759203</v>
      </c>
      <c r="AC390" s="72">
        <f t="shared" si="300"/>
        <v>144.53935326418548</v>
      </c>
      <c r="AD390" s="72">
        <f t="shared" si="300"/>
        <v>154.64714256660565</v>
      </c>
      <c r="AE390" s="72">
        <f t="shared" si="297"/>
        <v>141.79377669310554</v>
      </c>
      <c r="AF390" s="72">
        <f t="shared" si="298"/>
        <v>159.60951799877975</v>
      </c>
      <c r="AG390" s="73">
        <f t="shared" si="298"/>
        <v>169.16819198698394</v>
      </c>
      <c r="AH390" s="558">
        <v>1</v>
      </c>
      <c r="AI390" s="234">
        <v>1</v>
      </c>
      <c r="AJ390" s="234">
        <v>1</v>
      </c>
      <c r="AK390" s="234">
        <v>1</v>
      </c>
      <c r="AL390" s="234">
        <v>1</v>
      </c>
      <c r="AM390" s="234">
        <v>1</v>
      </c>
      <c r="AN390" s="234">
        <v>1</v>
      </c>
      <c r="AO390" s="234">
        <v>1</v>
      </c>
      <c r="AP390" s="234">
        <v>1</v>
      </c>
      <c r="AQ390" s="234">
        <v>1</v>
      </c>
      <c r="AR390" s="234">
        <v>1</v>
      </c>
      <c r="AS390" s="234">
        <v>1</v>
      </c>
      <c r="AT390" s="234">
        <v>4</v>
      </c>
      <c r="AU390" s="234">
        <v>6</v>
      </c>
      <c r="AV390" s="236">
        <v>7</v>
      </c>
    </row>
    <row r="391" spans="2:48" ht="14.45">
      <c r="B391" s="741"/>
      <c r="C391" s="1" t="s">
        <v>194</v>
      </c>
      <c r="D391" s="211">
        <v>2856</v>
      </c>
      <c r="E391" s="211">
        <v>2758</v>
      </c>
      <c r="F391" s="211">
        <v>2732</v>
      </c>
      <c r="G391" s="211">
        <v>2876</v>
      </c>
      <c r="H391" s="211">
        <v>2803</v>
      </c>
      <c r="I391" s="211">
        <v>2576</v>
      </c>
      <c r="J391" s="211">
        <v>2657</v>
      </c>
      <c r="K391" s="211">
        <v>2721</v>
      </c>
      <c r="L391" s="211">
        <v>3095</v>
      </c>
      <c r="M391" s="211">
        <v>3288</v>
      </c>
      <c r="N391" s="211">
        <v>3486</v>
      </c>
      <c r="O391" s="211">
        <v>3434</v>
      </c>
      <c r="P391" s="212">
        <v>3306</v>
      </c>
      <c r="Q391" s="212">
        <v>3500</v>
      </c>
      <c r="R391" s="212">
        <v>3598</v>
      </c>
      <c r="S391" s="557">
        <f>100</f>
        <v>100</v>
      </c>
      <c r="T391" s="72">
        <f t="shared" si="265"/>
        <v>96.568627450980387</v>
      </c>
      <c r="U391" s="72">
        <f t="shared" si="265"/>
        <v>95.658263305322123</v>
      </c>
      <c r="V391" s="72">
        <f t="shared" si="265"/>
        <v>100.70028011204482</v>
      </c>
      <c r="W391" s="72">
        <f t="shared" si="265"/>
        <v>98.144257703081237</v>
      </c>
      <c r="X391" s="72">
        <f t="shared" si="300"/>
        <v>90.196078431372555</v>
      </c>
      <c r="Y391" s="72">
        <f t="shared" si="300"/>
        <v>93.032212885154067</v>
      </c>
      <c r="Z391" s="72">
        <f t="shared" si="300"/>
        <v>95.273109243697476</v>
      </c>
      <c r="AA391" s="72">
        <f t="shared" si="300"/>
        <v>108.36834733893558</v>
      </c>
      <c r="AB391" s="72">
        <f t="shared" si="300"/>
        <v>115.12605042016807</v>
      </c>
      <c r="AC391" s="72">
        <f t="shared" si="300"/>
        <v>122.05882352941177</v>
      </c>
      <c r="AD391" s="72">
        <f t="shared" si="300"/>
        <v>120.23809523809524</v>
      </c>
      <c r="AE391" s="72">
        <f t="shared" si="297"/>
        <v>115.75630252100841</v>
      </c>
      <c r="AF391" s="72">
        <f t="shared" si="298"/>
        <v>122.54901960784314</v>
      </c>
      <c r="AG391" s="73">
        <f t="shared" si="298"/>
        <v>125.98039215686275</v>
      </c>
      <c r="AH391" s="558">
        <v>1</v>
      </c>
      <c r="AI391" s="234">
        <v>1</v>
      </c>
      <c r="AJ391" s="234">
        <v>1</v>
      </c>
      <c r="AK391" s="234">
        <v>1</v>
      </c>
      <c r="AL391" s="234">
        <v>1</v>
      </c>
      <c r="AM391" s="234">
        <v>1</v>
      </c>
      <c r="AN391" s="234">
        <v>1</v>
      </c>
      <c r="AO391" s="234">
        <v>1</v>
      </c>
      <c r="AP391" s="234">
        <v>1</v>
      </c>
      <c r="AQ391" s="234">
        <v>1</v>
      </c>
      <c r="AR391" s="234">
        <v>1</v>
      </c>
      <c r="AS391" s="234">
        <v>1</v>
      </c>
      <c r="AT391" s="234">
        <v>4</v>
      </c>
      <c r="AU391" s="234">
        <v>6</v>
      </c>
      <c r="AV391" s="236">
        <v>7</v>
      </c>
    </row>
    <row r="392" spans="2:48" ht="14.45">
      <c r="B392" s="741"/>
      <c r="C392" s="1" t="s">
        <v>195</v>
      </c>
      <c r="D392" s="211">
        <v>2219</v>
      </c>
      <c r="E392" s="211">
        <v>1727</v>
      </c>
      <c r="F392" s="211">
        <v>1295</v>
      </c>
      <c r="G392" s="211">
        <v>1161</v>
      </c>
      <c r="H392" s="211">
        <v>1084</v>
      </c>
      <c r="I392" s="211">
        <v>1031</v>
      </c>
      <c r="J392" s="212">
        <v>1367</v>
      </c>
      <c r="K392" s="210">
        <v>1720</v>
      </c>
      <c r="L392" s="212">
        <v>1498</v>
      </c>
      <c r="M392" s="212">
        <v>1795</v>
      </c>
      <c r="N392" s="212">
        <v>2086</v>
      </c>
      <c r="O392" s="212">
        <v>2272</v>
      </c>
      <c r="P392" s="212">
        <v>1946</v>
      </c>
      <c r="Q392" s="212">
        <v>2090</v>
      </c>
      <c r="R392" s="212">
        <v>2164</v>
      </c>
      <c r="S392" s="557">
        <f>100</f>
        <v>100</v>
      </c>
      <c r="T392" s="72">
        <f t="shared" si="265"/>
        <v>77.827850383055434</v>
      </c>
      <c r="U392" s="72">
        <f t="shared" si="265"/>
        <v>58.359621451104104</v>
      </c>
      <c r="V392" s="72">
        <f t="shared" si="265"/>
        <v>52.3208652546192</v>
      </c>
      <c r="W392" s="72">
        <f t="shared" si="265"/>
        <v>48.850833708877872</v>
      </c>
      <c r="X392" s="72">
        <f t="shared" si="300"/>
        <v>46.462370437133842</v>
      </c>
      <c r="Y392" s="72">
        <f t="shared" si="300"/>
        <v>61.604326273095992</v>
      </c>
      <c r="Z392" s="72">
        <f t="shared" si="300"/>
        <v>77.512392969806214</v>
      </c>
      <c r="AA392" s="72">
        <f t="shared" si="300"/>
        <v>67.50788643533123</v>
      </c>
      <c r="AB392" s="72">
        <f t="shared" si="300"/>
        <v>80.892293826047762</v>
      </c>
      <c r="AC392" s="72">
        <f t="shared" si="300"/>
        <v>94.00630914826499</v>
      </c>
      <c r="AD392" s="72">
        <f t="shared" si="300"/>
        <v>102.38846327174403</v>
      </c>
      <c r="AE392" s="72">
        <f t="shared" si="297"/>
        <v>87.697160883280759</v>
      </c>
      <c r="AF392" s="72">
        <f t="shared" si="298"/>
        <v>94.186570527264536</v>
      </c>
      <c r="AG392" s="73">
        <f t="shared" si="298"/>
        <v>97.521406038756197</v>
      </c>
      <c r="AH392" s="558">
        <v>1</v>
      </c>
      <c r="AI392" s="234">
        <v>1</v>
      </c>
      <c r="AJ392" s="234">
        <v>1</v>
      </c>
      <c r="AK392" s="234">
        <v>1</v>
      </c>
      <c r="AL392" s="234">
        <v>1</v>
      </c>
      <c r="AM392" s="234">
        <v>1</v>
      </c>
      <c r="AN392" s="234">
        <v>4</v>
      </c>
      <c r="AO392" s="234">
        <v>2</v>
      </c>
      <c r="AP392" s="234">
        <v>4</v>
      </c>
      <c r="AQ392" s="234">
        <v>4</v>
      </c>
      <c r="AR392" s="234">
        <v>4</v>
      </c>
      <c r="AS392" s="234">
        <v>4</v>
      </c>
      <c r="AT392" s="234">
        <v>4</v>
      </c>
      <c r="AU392" s="234">
        <v>6</v>
      </c>
      <c r="AV392" s="236">
        <v>7</v>
      </c>
    </row>
    <row r="393" spans="2:48" ht="14.45">
      <c r="B393" s="741"/>
      <c r="C393" s="1" t="s">
        <v>196</v>
      </c>
      <c r="D393" s="211">
        <v>1495</v>
      </c>
      <c r="E393" s="211">
        <v>1492</v>
      </c>
      <c r="F393" s="211">
        <v>1654</v>
      </c>
      <c r="G393" s="211">
        <v>1661</v>
      </c>
      <c r="H393" s="211">
        <v>1637</v>
      </c>
      <c r="I393" s="211">
        <v>1577</v>
      </c>
      <c r="J393" s="212">
        <v>1420</v>
      </c>
      <c r="K393" s="212">
        <v>1587</v>
      </c>
      <c r="L393" s="212">
        <v>1660</v>
      </c>
      <c r="M393" s="212">
        <v>1657</v>
      </c>
      <c r="N393" s="212">
        <v>1575</v>
      </c>
      <c r="O393" s="212">
        <v>1712</v>
      </c>
      <c r="P393" s="212">
        <v>1575</v>
      </c>
      <c r="Q393" s="212">
        <v>1613</v>
      </c>
      <c r="R393" s="212">
        <v>1631</v>
      </c>
      <c r="S393" s="557">
        <f>100</f>
        <v>100</v>
      </c>
      <c r="T393" s="72">
        <f t="shared" si="265"/>
        <v>99.799331103678924</v>
      </c>
      <c r="U393" s="72">
        <f t="shared" si="265"/>
        <v>110.63545150501672</v>
      </c>
      <c r="V393" s="72">
        <f t="shared" si="265"/>
        <v>111.10367892976589</v>
      </c>
      <c r="W393" s="72">
        <f t="shared" si="265"/>
        <v>109.49832775919732</v>
      </c>
      <c r="X393" s="72">
        <f t="shared" si="300"/>
        <v>105.48494983277592</v>
      </c>
      <c r="Y393" s="72">
        <f t="shared" si="300"/>
        <v>94.983277591973248</v>
      </c>
      <c r="Z393" s="72">
        <f t="shared" si="300"/>
        <v>106.15384615384616</v>
      </c>
      <c r="AA393" s="72">
        <f t="shared" si="300"/>
        <v>111.03678929765886</v>
      </c>
      <c r="AB393" s="72">
        <f t="shared" si="300"/>
        <v>110.83612040133779</v>
      </c>
      <c r="AC393" s="72">
        <f t="shared" si="300"/>
        <v>105.35117056856187</v>
      </c>
      <c r="AD393" s="72">
        <f t="shared" si="300"/>
        <v>114.51505016722408</v>
      </c>
      <c r="AE393" s="72">
        <f t="shared" si="297"/>
        <v>105.35117056856187</v>
      </c>
      <c r="AF393" s="72">
        <f t="shared" si="298"/>
        <v>107.89297658862876</v>
      </c>
      <c r="AG393" s="73">
        <f t="shared" si="298"/>
        <v>109.09698996655518</v>
      </c>
      <c r="AH393" s="558">
        <v>1</v>
      </c>
      <c r="AI393" s="234">
        <v>1</v>
      </c>
      <c r="AJ393" s="234">
        <v>1</v>
      </c>
      <c r="AK393" s="234">
        <v>1</v>
      </c>
      <c r="AL393" s="234">
        <v>1</v>
      </c>
      <c r="AM393" s="234">
        <v>1</v>
      </c>
      <c r="AN393" s="234">
        <v>4</v>
      </c>
      <c r="AO393" s="234">
        <v>4</v>
      </c>
      <c r="AP393" s="234">
        <v>4</v>
      </c>
      <c r="AQ393" s="234">
        <v>4</v>
      </c>
      <c r="AR393" s="234">
        <v>4</v>
      </c>
      <c r="AS393" s="234">
        <v>4</v>
      </c>
      <c r="AT393" s="234">
        <v>4</v>
      </c>
      <c r="AU393" s="234">
        <v>6</v>
      </c>
      <c r="AV393" s="236">
        <v>7</v>
      </c>
    </row>
    <row r="394" spans="2:48" ht="14.45">
      <c r="B394" s="741"/>
      <c r="C394" s="1" t="s">
        <v>197</v>
      </c>
      <c r="D394" s="211">
        <v>11487</v>
      </c>
      <c r="E394" s="211">
        <v>10781</v>
      </c>
      <c r="F394" s="211">
        <v>10327</v>
      </c>
      <c r="G394" s="211">
        <v>10142</v>
      </c>
      <c r="H394" s="211">
        <v>9898</v>
      </c>
      <c r="I394" s="211">
        <v>9675</v>
      </c>
      <c r="J394" s="211">
        <v>10225</v>
      </c>
      <c r="K394" s="211">
        <v>11308</v>
      </c>
      <c r="L394" s="211">
        <v>12079</v>
      </c>
      <c r="M394" s="211">
        <v>13245</v>
      </c>
      <c r="N394" s="211">
        <v>14254</v>
      </c>
      <c r="O394" s="211">
        <v>15022</v>
      </c>
      <c r="P394" s="212">
        <v>13799</v>
      </c>
      <c r="Q394" s="212">
        <v>15051</v>
      </c>
      <c r="R394" s="212">
        <v>15711</v>
      </c>
      <c r="S394" s="557">
        <f>100</f>
        <v>100</v>
      </c>
      <c r="T394" s="72">
        <f t="shared" si="265"/>
        <v>93.853921824671374</v>
      </c>
      <c r="U394" s="72">
        <f t="shared" si="265"/>
        <v>89.90162792722208</v>
      </c>
      <c r="V394" s="72">
        <f t="shared" si="265"/>
        <v>88.291111691477326</v>
      </c>
      <c r="W394" s="72">
        <f t="shared" si="265"/>
        <v>86.166971358927483</v>
      </c>
      <c r="X394" s="72">
        <f t="shared" si="300"/>
        <v>84.225646382867595</v>
      </c>
      <c r="Y394" s="72">
        <f t="shared" si="300"/>
        <v>89.013667624270909</v>
      </c>
      <c r="Z394" s="72">
        <f t="shared" si="300"/>
        <v>98.44171672325237</v>
      </c>
      <c r="AA394" s="72">
        <f t="shared" si="300"/>
        <v>105.15365195438322</v>
      </c>
      <c r="AB394" s="72">
        <f t="shared" si="300"/>
        <v>115.30425698615826</v>
      </c>
      <c r="AC394" s="72">
        <f t="shared" si="300"/>
        <v>124.08809959084182</v>
      </c>
      <c r="AD394" s="72">
        <f t="shared" si="300"/>
        <v>130.7739183424741</v>
      </c>
      <c r="AE394" s="72">
        <f t="shared" si="297"/>
        <v>120.12710020022634</v>
      </c>
      <c r="AF394" s="72">
        <f t="shared" si="298"/>
        <v>131.02637764429355</v>
      </c>
      <c r="AG394" s="73">
        <f t="shared" si="298"/>
        <v>136.77200313397753</v>
      </c>
      <c r="AH394" s="558">
        <v>1</v>
      </c>
      <c r="AI394" s="234">
        <v>1</v>
      </c>
      <c r="AJ394" s="234">
        <v>1</v>
      </c>
      <c r="AK394" s="234">
        <v>1</v>
      </c>
      <c r="AL394" s="234">
        <v>1</v>
      </c>
      <c r="AM394" s="234">
        <v>1</v>
      </c>
      <c r="AN394" s="234">
        <v>1</v>
      </c>
      <c r="AO394" s="234">
        <v>1</v>
      </c>
      <c r="AP394" s="234">
        <v>1</v>
      </c>
      <c r="AQ394" s="234">
        <v>1</v>
      </c>
      <c r="AR394" s="234">
        <v>1</v>
      </c>
      <c r="AS394" s="234">
        <v>1</v>
      </c>
      <c r="AT394" s="234">
        <v>4</v>
      </c>
      <c r="AU394" s="234">
        <v>6</v>
      </c>
      <c r="AV394" s="236">
        <v>7</v>
      </c>
    </row>
    <row r="395" spans="2:48" ht="14.45">
      <c r="B395" s="742"/>
      <c r="C395" s="8" t="s">
        <v>198</v>
      </c>
      <c r="D395">
        <v>9992</v>
      </c>
      <c r="E395">
        <v>9289</v>
      </c>
      <c r="F395">
        <v>8673</v>
      </c>
      <c r="G395">
        <v>8481</v>
      </c>
      <c r="H395">
        <v>8261</v>
      </c>
      <c r="I395">
        <v>8098</v>
      </c>
      <c r="J395">
        <v>8805</v>
      </c>
      <c r="K395">
        <v>9721</v>
      </c>
      <c r="L395">
        <v>10419</v>
      </c>
      <c r="M395">
        <v>11588</v>
      </c>
      <c r="N395">
        <v>12679</v>
      </c>
      <c r="O395">
        <v>13310</v>
      </c>
      <c r="P395">
        <v>12224</v>
      </c>
      <c r="Q395">
        <v>13438</v>
      </c>
      <c r="R395">
        <v>14080</v>
      </c>
      <c r="S395" s="557">
        <f>100</f>
        <v>100</v>
      </c>
      <c r="T395" s="72">
        <f t="shared" si="265"/>
        <v>92.96437149719776</v>
      </c>
      <c r="U395" s="72">
        <f t="shared" si="265"/>
        <v>86.799439551641314</v>
      </c>
      <c r="V395" s="72">
        <f t="shared" si="265"/>
        <v>84.877902321857491</v>
      </c>
      <c r="W395" s="72">
        <f t="shared" si="265"/>
        <v>82.67614091273019</v>
      </c>
      <c r="X395" s="72">
        <f t="shared" si="300"/>
        <v>81.04483586869496</v>
      </c>
      <c r="Y395" s="72">
        <f t="shared" si="300"/>
        <v>88.120496397117691</v>
      </c>
      <c r="Z395" s="72">
        <f t="shared" si="300"/>
        <v>97.287830264211365</v>
      </c>
      <c r="AA395" s="72">
        <f t="shared" si="300"/>
        <v>104.27341873498798</v>
      </c>
      <c r="AB395" s="72">
        <f t="shared" si="300"/>
        <v>115.97277822257806</v>
      </c>
      <c r="AC395" s="72">
        <f t="shared" si="300"/>
        <v>126.89151321056845</v>
      </c>
      <c r="AD395" s="72">
        <f t="shared" si="300"/>
        <v>133.20656525220176</v>
      </c>
      <c r="AE395" s="72">
        <f t="shared" si="297"/>
        <v>122.33787029623699</v>
      </c>
      <c r="AF395" s="72">
        <f t="shared" si="298"/>
        <v>134.48759007205766</v>
      </c>
      <c r="AG395" s="73">
        <f t="shared" si="298"/>
        <v>140.91273018414731</v>
      </c>
      <c r="AH395" s="237"/>
      <c r="AI395" s="238"/>
      <c r="AJ395" s="238"/>
      <c r="AK395" s="238"/>
      <c r="AL395" s="238"/>
      <c r="AM395" s="238"/>
      <c r="AN395" s="238"/>
      <c r="AO395" s="238"/>
      <c r="AP395" s="238"/>
      <c r="AQ395" s="238"/>
      <c r="AR395" s="238"/>
      <c r="AS395" s="238"/>
      <c r="AT395" s="238"/>
      <c r="AU395" s="238"/>
      <c r="AV395" s="239"/>
    </row>
    <row r="396" spans="2:48" ht="15" customHeight="1">
      <c r="B396" s="741" t="s">
        <v>142</v>
      </c>
      <c r="C396" s="1" t="s">
        <v>193</v>
      </c>
      <c r="D396" s="211">
        <v>830</v>
      </c>
      <c r="E396" s="211">
        <v>836</v>
      </c>
      <c r="F396" s="211">
        <v>797</v>
      </c>
      <c r="G396" s="211">
        <v>831</v>
      </c>
      <c r="H396" s="211">
        <v>774</v>
      </c>
      <c r="I396" s="211">
        <v>743</v>
      </c>
      <c r="J396" s="211">
        <v>750</v>
      </c>
      <c r="K396" s="211">
        <v>751</v>
      </c>
      <c r="L396" s="211">
        <v>889</v>
      </c>
      <c r="M396" s="211">
        <v>972</v>
      </c>
      <c r="N396" s="211">
        <v>936</v>
      </c>
      <c r="O396" s="211">
        <v>939</v>
      </c>
      <c r="P396" s="212">
        <v>861</v>
      </c>
      <c r="Q396" s="212">
        <v>969</v>
      </c>
      <c r="R396" s="212">
        <v>1027</v>
      </c>
      <c r="S396" s="557">
        <f>100</f>
        <v>100</v>
      </c>
      <c r="T396" s="72">
        <f t="shared" si="265"/>
        <v>100.72289156626506</v>
      </c>
      <c r="U396" s="72">
        <f t="shared" si="265"/>
        <v>96.024096385542165</v>
      </c>
      <c r="V396" s="72">
        <f t="shared" si="265"/>
        <v>100.12048192771084</v>
      </c>
      <c r="W396" s="72">
        <f t="shared" si="265"/>
        <v>93.253012048192772</v>
      </c>
      <c r="X396" s="72">
        <f t="shared" si="300"/>
        <v>89.518072289156621</v>
      </c>
      <c r="Y396" s="72">
        <f t="shared" si="300"/>
        <v>90.361445783132524</v>
      </c>
      <c r="Z396" s="72">
        <f t="shared" si="300"/>
        <v>90.481927710843379</v>
      </c>
      <c r="AA396" s="72">
        <f t="shared" si="300"/>
        <v>107.10843373493977</v>
      </c>
      <c r="AB396" s="72">
        <f t="shared" si="300"/>
        <v>117.10843373493977</v>
      </c>
      <c r="AC396" s="72">
        <f t="shared" si="300"/>
        <v>112.77108433734939</v>
      </c>
      <c r="AD396" s="72">
        <f t="shared" ref="AD396:AD413" si="301">O396*100/$D396</f>
        <v>113.13253012048193</v>
      </c>
      <c r="AE396" s="72">
        <f t="shared" si="297"/>
        <v>103.73493975903614</v>
      </c>
      <c r="AF396" s="72">
        <f t="shared" si="298"/>
        <v>116.74698795180723</v>
      </c>
      <c r="AG396" s="73">
        <f t="shared" si="298"/>
        <v>123.73493975903614</v>
      </c>
      <c r="AH396" s="558">
        <v>1</v>
      </c>
      <c r="AI396" s="234">
        <v>1</v>
      </c>
      <c r="AJ396" s="234">
        <v>1</v>
      </c>
      <c r="AK396" s="234">
        <v>1</v>
      </c>
      <c r="AL396" s="234">
        <v>1</v>
      </c>
      <c r="AM396" s="234">
        <v>1</v>
      </c>
      <c r="AN396" s="234">
        <v>1</v>
      </c>
      <c r="AO396" s="234">
        <v>1</v>
      </c>
      <c r="AP396" s="234">
        <v>1</v>
      </c>
      <c r="AQ396" s="234">
        <v>1</v>
      </c>
      <c r="AR396" s="234">
        <v>1</v>
      </c>
      <c r="AS396" s="234">
        <v>1</v>
      </c>
      <c r="AT396" s="234">
        <v>4</v>
      </c>
      <c r="AU396" s="234">
        <v>6</v>
      </c>
      <c r="AV396" s="236">
        <v>7</v>
      </c>
    </row>
    <row r="397" spans="2:48" ht="14.45">
      <c r="B397" s="741"/>
      <c r="C397" s="1" t="s">
        <v>194</v>
      </c>
      <c r="D397" s="211">
        <v>1336</v>
      </c>
      <c r="E397" s="211">
        <v>1149</v>
      </c>
      <c r="F397" s="211">
        <v>1032</v>
      </c>
      <c r="G397" s="211">
        <v>984</v>
      </c>
      <c r="H397" s="211">
        <v>1227</v>
      </c>
      <c r="I397" s="211">
        <v>1170</v>
      </c>
      <c r="J397" s="211">
        <v>1218</v>
      </c>
      <c r="K397" s="211">
        <v>1266</v>
      </c>
      <c r="L397" s="211">
        <v>1011</v>
      </c>
      <c r="M397" s="211">
        <v>1084</v>
      </c>
      <c r="N397" s="211">
        <v>1179</v>
      </c>
      <c r="O397" s="211">
        <v>953</v>
      </c>
      <c r="P397" s="212">
        <v>917</v>
      </c>
      <c r="Q397" s="212">
        <v>971</v>
      </c>
      <c r="R397" s="212">
        <v>998</v>
      </c>
      <c r="S397" s="557">
        <f>100</f>
        <v>100</v>
      </c>
      <c r="T397" s="72">
        <f t="shared" si="265"/>
        <v>86.002994011976043</v>
      </c>
      <c r="U397" s="72">
        <f t="shared" si="265"/>
        <v>77.245508982035929</v>
      </c>
      <c r="V397" s="72">
        <f t="shared" si="265"/>
        <v>73.65269461077844</v>
      </c>
      <c r="W397" s="72">
        <f t="shared" si="265"/>
        <v>91.841317365269461</v>
      </c>
      <c r="X397" s="72">
        <f t="shared" si="300"/>
        <v>87.574850299401191</v>
      </c>
      <c r="Y397" s="72">
        <f t="shared" si="300"/>
        <v>91.167664670658681</v>
      </c>
      <c r="Z397" s="72">
        <f t="shared" si="300"/>
        <v>94.76047904191617</v>
      </c>
      <c r="AA397" s="72">
        <f t="shared" si="300"/>
        <v>75.67365269461078</v>
      </c>
      <c r="AB397" s="72">
        <f t="shared" si="300"/>
        <v>81.137724550898199</v>
      </c>
      <c r="AC397" s="72">
        <f t="shared" si="300"/>
        <v>88.248502994011972</v>
      </c>
      <c r="AD397" s="72">
        <f t="shared" si="301"/>
        <v>71.332335329341319</v>
      </c>
      <c r="AE397" s="72">
        <f t="shared" si="297"/>
        <v>68.637724550898199</v>
      </c>
      <c r="AF397" s="72">
        <f t="shared" si="298"/>
        <v>72.679640718562879</v>
      </c>
      <c r="AG397" s="73">
        <f t="shared" si="298"/>
        <v>74.700598802395206</v>
      </c>
      <c r="AH397" s="558">
        <v>1</v>
      </c>
      <c r="AI397" s="234">
        <v>1</v>
      </c>
      <c r="AJ397" s="234">
        <v>1</v>
      </c>
      <c r="AK397" s="234">
        <v>1</v>
      </c>
      <c r="AL397" s="234">
        <v>1</v>
      </c>
      <c r="AM397" s="234">
        <v>1</v>
      </c>
      <c r="AN397" s="234">
        <v>1</v>
      </c>
      <c r="AO397" s="234">
        <v>1</v>
      </c>
      <c r="AP397" s="234">
        <v>1</v>
      </c>
      <c r="AQ397" s="234">
        <v>1</v>
      </c>
      <c r="AR397" s="234">
        <v>1</v>
      </c>
      <c r="AS397" s="234">
        <v>1</v>
      </c>
      <c r="AT397" s="234">
        <v>4</v>
      </c>
      <c r="AU397" s="234">
        <v>6</v>
      </c>
      <c r="AV397" s="236">
        <v>7</v>
      </c>
    </row>
    <row r="398" spans="2:48" ht="14.45">
      <c r="B398" s="741"/>
      <c r="C398" s="1" t="s">
        <v>195</v>
      </c>
      <c r="D398" s="211">
        <v>3705</v>
      </c>
      <c r="E398" s="211">
        <v>4356</v>
      </c>
      <c r="F398" s="211">
        <v>4546</v>
      </c>
      <c r="G398" s="211">
        <v>4693</v>
      </c>
      <c r="H398" s="211">
        <v>3959</v>
      </c>
      <c r="I398" s="211">
        <v>4064</v>
      </c>
      <c r="J398" s="211">
        <v>3426</v>
      </c>
      <c r="K398" s="211">
        <v>3825</v>
      </c>
      <c r="L398" s="211">
        <v>3692</v>
      </c>
      <c r="M398" s="211">
        <v>3711</v>
      </c>
      <c r="N398" s="211">
        <v>3188</v>
      </c>
      <c r="O398" s="211">
        <v>3019</v>
      </c>
      <c r="P398" s="212">
        <v>2893</v>
      </c>
      <c r="Q398" s="212">
        <v>3108</v>
      </c>
      <c r="R398" s="212">
        <v>3218</v>
      </c>
      <c r="S398" s="557">
        <f>100</f>
        <v>100</v>
      </c>
      <c r="T398" s="72">
        <f t="shared" si="265"/>
        <v>117.57085020242916</v>
      </c>
      <c r="U398" s="72">
        <f t="shared" si="265"/>
        <v>122.69905533063428</v>
      </c>
      <c r="V398" s="72">
        <f t="shared" si="265"/>
        <v>126.66666666666667</v>
      </c>
      <c r="W398" s="72">
        <f t="shared" si="265"/>
        <v>106.85560053981106</v>
      </c>
      <c r="X398" s="72">
        <f t="shared" si="300"/>
        <v>109.68960863697706</v>
      </c>
      <c r="Y398" s="72">
        <f t="shared" si="300"/>
        <v>92.469635627530366</v>
      </c>
      <c r="Z398" s="72">
        <f t="shared" si="300"/>
        <v>103.23886639676114</v>
      </c>
      <c r="AA398" s="72">
        <f t="shared" si="300"/>
        <v>99.649122807017548</v>
      </c>
      <c r="AB398" s="72">
        <f t="shared" si="300"/>
        <v>100.16194331983806</v>
      </c>
      <c r="AC398" s="72">
        <f t="shared" si="300"/>
        <v>86.045883940620783</v>
      </c>
      <c r="AD398" s="72">
        <f t="shared" si="301"/>
        <v>81.484480431848851</v>
      </c>
      <c r="AE398" s="72">
        <f t="shared" si="297"/>
        <v>78.083670715249667</v>
      </c>
      <c r="AF398" s="72">
        <f t="shared" si="298"/>
        <v>83.886639676113361</v>
      </c>
      <c r="AG398" s="73">
        <f t="shared" si="298"/>
        <v>86.855600539811064</v>
      </c>
      <c r="AH398" s="558">
        <v>1</v>
      </c>
      <c r="AI398" s="234">
        <v>1</v>
      </c>
      <c r="AJ398" s="234">
        <v>1</v>
      </c>
      <c r="AK398" s="234">
        <v>1</v>
      </c>
      <c r="AL398" s="234">
        <v>1</v>
      </c>
      <c r="AM398" s="234">
        <v>1</v>
      </c>
      <c r="AN398" s="234">
        <v>1</v>
      </c>
      <c r="AO398" s="234">
        <v>1</v>
      </c>
      <c r="AP398" s="234">
        <v>1</v>
      </c>
      <c r="AQ398" s="234">
        <v>1</v>
      </c>
      <c r="AR398" s="234">
        <v>1</v>
      </c>
      <c r="AS398" s="234">
        <v>1</v>
      </c>
      <c r="AT398" s="234">
        <v>4</v>
      </c>
      <c r="AU398" s="234">
        <v>6</v>
      </c>
      <c r="AV398" s="236">
        <v>7</v>
      </c>
    </row>
    <row r="399" spans="2:48" ht="14.45">
      <c r="B399" s="741"/>
      <c r="C399" s="1" t="s">
        <v>196</v>
      </c>
      <c r="D399" s="211">
        <v>35894</v>
      </c>
      <c r="E399" s="211">
        <v>35998</v>
      </c>
      <c r="F399" s="211">
        <v>37620</v>
      </c>
      <c r="G399" s="211">
        <v>35380</v>
      </c>
      <c r="H399" s="211">
        <v>34022</v>
      </c>
      <c r="I399" s="211">
        <v>33043</v>
      </c>
      <c r="J399" s="211">
        <v>33269</v>
      </c>
      <c r="K399" s="211">
        <v>33533</v>
      </c>
      <c r="L399" s="211">
        <v>34774</v>
      </c>
      <c r="M399" s="211">
        <v>37445</v>
      </c>
      <c r="N399" s="211">
        <v>40346</v>
      </c>
      <c r="O399" s="211">
        <v>40897</v>
      </c>
      <c r="P399" s="212">
        <v>40089</v>
      </c>
      <c r="Q399" s="212">
        <v>41064</v>
      </c>
      <c r="R399" s="212">
        <v>41521</v>
      </c>
      <c r="S399" s="557">
        <f>100</f>
        <v>100</v>
      </c>
      <c r="T399" s="72">
        <f t="shared" si="265"/>
        <v>100.2897420181646</v>
      </c>
      <c r="U399" s="72">
        <f t="shared" si="265"/>
        <v>104.80860310915473</v>
      </c>
      <c r="V399" s="72">
        <f t="shared" si="265"/>
        <v>98.56800579484036</v>
      </c>
      <c r="W399" s="72">
        <f t="shared" si="265"/>
        <v>94.78464367303728</v>
      </c>
      <c r="X399" s="72">
        <f t="shared" si="300"/>
        <v>92.057168328968629</v>
      </c>
      <c r="Y399" s="72">
        <f t="shared" si="300"/>
        <v>92.686800022287841</v>
      </c>
      <c r="Z399" s="72">
        <f t="shared" si="300"/>
        <v>93.422298991474904</v>
      </c>
      <c r="AA399" s="72">
        <f t="shared" si="300"/>
        <v>96.879701342842822</v>
      </c>
      <c r="AB399" s="72">
        <f t="shared" si="300"/>
        <v>104.32105644397393</v>
      </c>
      <c r="AC399" s="72">
        <f t="shared" si="300"/>
        <v>112.40318716219981</v>
      </c>
      <c r="AD399" s="72">
        <f t="shared" si="301"/>
        <v>113.93826266228339</v>
      </c>
      <c r="AE399" s="72">
        <f t="shared" si="297"/>
        <v>111.68719005961999</v>
      </c>
      <c r="AF399" s="72">
        <f t="shared" si="298"/>
        <v>114.40352147991308</v>
      </c>
      <c r="AG399" s="73">
        <f t="shared" si="298"/>
        <v>115.67671477127097</v>
      </c>
      <c r="AH399" s="558">
        <v>1</v>
      </c>
      <c r="AI399" s="234">
        <v>1</v>
      </c>
      <c r="AJ399" s="234">
        <v>1</v>
      </c>
      <c r="AK399" s="234">
        <v>1</v>
      </c>
      <c r="AL399" s="234">
        <v>1</v>
      </c>
      <c r="AM399" s="234">
        <v>1</v>
      </c>
      <c r="AN399" s="234">
        <v>1</v>
      </c>
      <c r="AO399" s="234">
        <v>1</v>
      </c>
      <c r="AP399" s="234">
        <v>1</v>
      </c>
      <c r="AQ399" s="234">
        <v>1</v>
      </c>
      <c r="AR399" s="234">
        <v>1</v>
      </c>
      <c r="AS399" s="234">
        <v>1</v>
      </c>
      <c r="AT399" s="234">
        <v>4</v>
      </c>
      <c r="AU399" s="234">
        <v>6</v>
      </c>
      <c r="AV399" s="236">
        <v>7</v>
      </c>
    </row>
    <row r="400" spans="2:48" ht="14.45">
      <c r="B400" s="741"/>
      <c r="C400" s="1" t="s">
        <v>197</v>
      </c>
      <c r="D400" s="211">
        <v>41765</v>
      </c>
      <c r="E400" s="211">
        <v>42339</v>
      </c>
      <c r="F400" s="211">
        <v>43995</v>
      </c>
      <c r="G400" s="211">
        <v>41888</v>
      </c>
      <c r="H400" s="211">
        <v>39982</v>
      </c>
      <c r="I400" s="211">
        <v>39020</v>
      </c>
      <c r="J400" s="211">
        <v>38663</v>
      </c>
      <c r="K400" s="211">
        <v>39375</v>
      </c>
      <c r="L400" s="211">
        <v>40366</v>
      </c>
      <c r="M400" s="211">
        <v>43212</v>
      </c>
      <c r="N400" s="211">
        <v>45649</v>
      </c>
      <c r="O400" s="211">
        <v>45808</v>
      </c>
      <c r="P400" s="212">
        <v>44760</v>
      </c>
      <c r="Q400" s="212">
        <v>46112</v>
      </c>
      <c r="R400" s="212">
        <v>46764</v>
      </c>
      <c r="S400" s="557">
        <f>100</f>
        <v>100</v>
      </c>
      <c r="T400" s="72">
        <f t="shared" si="265"/>
        <v>101.37435651861607</v>
      </c>
      <c r="U400" s="72">
        <f t="shared" si="265"/>
        <v>105.33939901831677</v>
      </c>
      <c r="V400" s="72">
        <f t="shared" si="265"/>
        <v>100.29450496827486</v>
      </c>
      <c r="W400" s="72">
        <f t="shared" si="265"/>
        <v>95.730875134682151</v>
      </c>
      <c r="X400" s="72">
        <f t="shared" si="300"/>
        <v>93.427511073865674</v>
      </c>
      <c r="Y400" s="72">
        <f t="shared" si="300"/>
        <v>92.572728361067874</v>
      </c>
      <c r="Z400" s="72">
        <f t="shared" si="300"/>
        <v>94.277505087992338</v>
      </c>
      <c r="AA400" s="72">
        <f t="shared" si="300"/>
        <v>96.650305279540291</v>
      </c>
      <c r="AB400" s="72">
        <f t="shared" si="300"/>
        <v>103.46462348856699</v>
      </c>
      <c r="AC400" s="72">
        <f t="shared" si="300"/>
        <v>109.29965281934635</v>
      </c>
      <c r="AD400" s="72">
        <f t="shared" si="301"/>
        <v>109.68035436370167</v>
      </c>
      <c r="AE400" s="72">
        <f t="shared" si="297"/>
        <v>107.17107626002634</v>
      </c>
      <c r="AF400" s="72">
        <f t="shared" si="298"/>
        <v>110.40823656171436</v>
      </c>
      <c r="AG400" s="73">
        <f t="shared" si="298"/>
        <v>111.96935232850473</v>
      </c>
      <c r="AH400" s="558">
        <v>1</v>
      </c>
      <c r="AI400" s="234">
        <v>1</v>
      </c>
      <c r="AJ400" s="234">
        <v>1</v>
      </c>
      <c r="AK400" s="234">
        <v>1</v>
      </c>
      <c r="AL400" s="234">
        <v>1</v>
      </c>
      <c r="AM400" s="234">
        <v>1</v>
      </c>
      <c r="AN400" s="234">
        <v>1</v>
      </c>
      <c r="AO400" s="234">
        <v>1</v>
      </c>
      <c r="AP400" s="234">
        <v>1</v>
      </c>
      <c r="AQ400" s="234">
        <v>1</v>
      </c>
      <c r="AR400" s="234">
        <v>1</v>
      </c>
      <c r="AS400" s="234">
        <v>1</v>
      </c>
      <c r="AT400" s="234">
        <v>4</v>
      </c>
      <c r="AU400" s="234">
        <v>6</v>
      </c>
      <c r="AV400" s="236">
        <v>7</v>
      </c>
    </row>
    <row r="401" spans="2:48" ht="14.45">
      <c r="B401" s="742"/>
      <c r="C401" s="8" t="s">
        <v>198</v>
      </c>
      <c r="D401">
        <v>5871</v>
      </c>
      <c r="E401">
        <v>6341</v>
      </c>
      <c r="F401">
        <v>6375</v>
      </c>
      <c r="G401">
        <v>6508</v>
      </c>
      <c r="H401">
        <v>5960</v>
      </c>
      <c r="I401">
        <v>5977</v>
      </c>
      <c r="J401">
        <v>5394</v>
      </c>
      <c r="K401">
        <v>5842</v>
      </c>
      <c r="L401">
        <v>5592</v>
      </c>
      <c r="M401">
        <v>5767</v>
      </c>
      <c r="N401">
        <v>5303</v>
      </c>
      <c r="O401">
        <v>4911</v>
      </c>
      <c r="P401">
        <v>4671</v>
      </c>
      <c r="Q401">
        <v>5048</v>
      </c>
      <c r="R401">
        <v>5243</v>
      </c>
      <c r="S401" s="557">
        <f>100</f>
        <v>100</v>
      </c>
      <c r="T401" s="72">
        <f t="shared" si="265"/>
        <v>108.00545051950265</v>
      </c>
      <c r="U401" s="72">
        <f t="shared" si="265"/>
        <v>108.58456821665816</v>
      </c>
      <c r="V401" s="72">
        <f t="shared" si="265"/>
        <v>110.84994038494294</v>
      </c>
      <c r="W401" s="72">
        <f t="shared" si="265"/>
        <v>101.51592573667178</v>
      </c>
      <c r="X401" s="72">
        <f t="shared" si="300"/>
        <v>101.80548458524953</v>
      </c>
      <c r="Y401" s="72">
        <f t="shared" si="300"/>
        <v>91.875319366377113</v>
      </c>
      <c r="Z401" s="72">
        <f t="shared" si="300"/>
        <v>99.506046670073246</v>
      </c>
      <c r="AA401" s="72">
        <f t="shared" si="300"/>
        <v>95.247828308635661</v>
      </c>
      <c r="AB401" s="72">
        <f t="shared" si="300"/>
        <v>98.228581161641969</v>
      </c>
      <c r="AC401" s="72">
        <f t="shared" si="300"/>
        <v>90.325327882813838</v>
      </c>
      <c r="AD401" s="72">
        <f t="shared" si="301"/>
        <v>83.648441492079712</v>
      </c>
      <c r="AE401" s="72">
        <f t="shared" si="297"/>
        <v>79.56055186509964</v>
      </c>
      <c r="AF401" s="72">
        <f t="shared" si="298"/>
        <v>85.98194515414751</v>
      </c>
      <c r="AG401" s="73">
        <f t="shared" si="298"/>
        <v>89.303355476068816</v>
      </c>
      <c r="AH401" s="237"/>
      <c r="AI401" s="238"/>
      <c r="AJ401" s="238"/>
      <c r="AK401" s="238"/>
      <c r="AL401" s="238"/>
      <c r="AM401" s="238"/>
      <c r="AN401" s="238"/>
      <c r="AO401" s="238"/>
      <c r="AP401" s="238"/>
      <c r="AQ401" s="238"/>
      <c r="AR401" s="238"/>
      <c r="AS401" s="238"/>
      <c r="AT401" s="238"/>
      <c r="AU401" s="238"/>
      <c r="AV401" s="239"/>
    </row>
    <row r="402" spans="2:48" ht="15" customHeight="1">
      <c r="B402" s="741" t="s">
        <v>162</v>
      </c>
      <c r="C402" s="1" t="s">
        <v>193</v>
      </c>
      <c r="D402" s="210">
        <v>7906</v>
      </c>
      <c r="E402" s="212">
        <v>8495</v>
      </c>
      <c r="F402" s="212">
        <v>8314</v>
      </c>
      <c r="G402" s="211">
        <v>8405</v>
      </c>
      <c r="H402" s="211">
        <v>8400</v>
      </c>
      <c r="I402" s="211">
        <v>8448</v>
      </c>
      <c r="J402" s="211">
        <v>8908</v>
      </c>
      <c r="K402" s="211">
        <v>9173</v>
      </c>
      <c r="L402" s="211">
        <v>9897</v>
      </c>
      <c r="M402" s="211">
        <v>10587</v>
      </c>
      <c r="N402" s="211">
        <v>11711</v>
      </c>
      <c r="O402" s="211">
        <v>13329</v>
      </c>
      <c r="P402" s="212">
        <v>12222</v>
      </c>
      <c r="Q402" s="212">
        <v>13757</v>
      </c>
      <c r="R402" s="212">
        <v>14581</v>
      </c>
      <c r="S402" s="557">
        <f>100</f>
        <v>100</v>
      </c>
      <c r="T402" s="72">
        <f t="shared" si="265"/>
        <v>107.4500379458639</v>
      </c>
      <c r="U402" s="72">
        <f t="shared" si="265"/>
        <v>105.16063749051354</v>
      </c>
      <c r="V402" s="72">
        <f t="shared" si="265"/>
        <v>106.31166202883885</v>
      </c>
      <c r="W402" s="72">
        <f t="shared" si="265"/>
        <v>106.24841892233746</v>
      </c>
      <c r="X402" s="72">
        <f t="shared" si="300"/>
        <v>106.85555274475082</v>
      </c>
      <c r="Y402" s="72">
        <f t="shared" si="300"/>
        <v>112.67391854287882</v>
      </c>
      <c r="Z402" s="72">
        <f t="shared" si="300"/>
        <v>116.02580318745257</v>
      </c>
      <c r="AA402" s="72">
        <f t="shared" si="300"/>
        <v>125.18340500885404</v>
      </c>
      <c r="AB402" s="72">
        <f t="shared" si="300"/>
        <v>133.91095370604603</v>
      </c>
      <c r="AC402" s="72">
        <f t="shared" si="300"/>
        <v>148.12800404755882</v>
      </c>
      <c r="AD402" s="72">
        <f t="shared" si="301"/>
        <v>168.59347331140907</v>
      </c>
      <c r="AE402" s="72">
        <f t="shared" si="297"/>
        <v>154.59144953200101</v>
      </c>
      <c r="AF402" s="72">
        <f t="shared" si="298"/>
        <v>174.00708322792815</v>
      </c>
      <c r="AG402" s="73">
        <f t="shared" si="298"/>
        <v>184.42954717935746</v>
      </c>
      <c r="AH402" s="558">
        <v>2</v>
      </c>
      <c r="AI402" s="234">
        <v>4</v>
      </c>
      <c r="AJ402" s="234">
        <v>4</v>
      </c>
      <c r="AK402" s="234">
        <v>1</v>
      </c>
      <c r="AL402" s="234">
        <v>1</v>
      </c>
      <c r="AM402" s="234">
        <v>1</v>
      </c>
      <c r="AN402" s="234">
        <v>1</v>
      </c>
      <c r="AO402" s="234">
        <v>1</v>
      </c>
      <c r="AP402" s="234">
        <v>1</v>
      </c>
      <c r="AQ402" s="234">
        <v>1</v>
      </c>
      <c r="AR402" s="234">
        <v>1</v>
      </c>
      <c r="AS402" s="234">
        <v>1</v>
      </c>
      <c r="AT402" s="234">
        <v>4</v>
      </c>
      <c r="AU402" s="234">
        <v>6</v>
      </c>
      <c r="AV402" s="236">
        <v>7</v>
      </c>
    </row>
    <row r="403" spans="2:48" ht="14.45">
      <c r="B403" s="741"/>
      <c r="C403" s="1" t="s">
        <v>194</v>
      </c>
      <c r="D403" s="211">
        <v>9461</v>
      </c>
      <c r="E403" s="211">
        <v>9066</v>
      </c>
      <c r="F403" s="211">
        <v>9068</v>
      </c>
      <c r="G403" s="211">
        <v>9018</v>
      </c>
      <c r="H403" s="211">
        <v>7657</v>
      </c>
      <c r="I403" s="211">
        <v>7528</v>
      </c>
      <c r="J403" s="211">
        <v>7151</v>
      </c>
      <c r="K403" s="211">
        <v>7814</v>
      </c>
      <c r="L403" s="211">
        <v>8214</v>
      </c>
      <c r="M403" s="211">
        <v>8492</v>
      </c>
      <c r="N403" s="211">
        <v>9228</v>
      </c>
      <c r="O403" s="211">
        <v>9646</v>
      </c>
      <c r="P403" s="212">
        <v>9285</v>
      </c>
      <c r="Q403" s="212">
        <v>9829</v>
      </c>
      <c r="R403" s="212">
        <v>10103</v>
      </c>
      <c r="S403" s="557">
        <f>100</f>
        <v>100</v>
      </c>
      <c r="T403" s="72">
        <f t="shared" si="265"/>
        <v>95.824965648451538</v>
      </c>
      <c r="U403" s="72">
        <f t="shared" si="265"/>
        <v>95.846105062889762</v>
      </c>
      <c r="V403" s="72">
        <f t="shared" si="265"/>
        <v>95.317619701934262</v>
      </c>
      <c r="W403" s="72">
        <f t="shared" si="265"/>
        <v>80.932248176725508</v>
      </c>
      <c r="X403" s="72">
        <f t="shared" si="300"/>
        <v>79.56875594546031</v>
      </c>
      <c r="Y403" s="72">
        <f t="shared" si="300"/>
        <v>75.583976323855836</v>
      </c>
      <c r="Z403" s="72">
        <f t="shared" si="300"/>
        <v>82.591692210125785</v>
      </c>
      <c r="AA403" s="72">
        <f t="shared" si="300"/>
        <v>86.819575097769786</v>
      </c>
      <c r="AB403" s="72">
        <f t="shared" si="300"/>
        <v>89.757953704682379</v>
      </c>
      <c r="AC403" s="72">
        <f t="shared" si="300"/>
        <v>97.537258217947368</v>
      </c>
      <c r="AD403" s="72">
        <f t="shared" si="301"/>
        <v>101.95539583553536</v>
      </c>
      <c r="AE403" s="72">
        <f t="shared" si="297"/>
        <v>98.139731529436631</v>
      </c>
      <c r="AF403" s="72">
        <f t="shared" si="298"/>
        <v>103.88965225663249</v>
      </c>
      <c r="AG403" s="73">
        <f t="shared" si="298"/>
        <v>106.78575203466863</v>
      </c>
      <c r="AH403" s="558">
        <v>1</v>
      </c>
      <c r="AI403" s="234">
        <v>1</v>
      </c>
      <c r="AJ403" s="234">
        <v>1</v>
      </c>
      <c r="AK403" s="234">
        <v>1</v>
      </c>
      <c r="AL403" s="234">
        <v>1</v>
      </c>
      <c r="AM403" s="234">
        <v>1</v>
      </c>
      <c r="AN403" s="234">
        <v>1</v>
      </c>
      <c r="AO403" s="234">
        <v>1</v>
      </c>
      <c r="AP403" s="234">
        <v>1</v>
      </c>
      <c r="AQ403" s="234">
        <v>1</v>
      </c>
      <c r="AR403" s="234">
        <v>1</v>
      </c>
      <c r="AS403" s="234">
        <v>1</v>
      </c>
      <c r="AT403" s="234">
        <v>4</v>
      </c>
      <c r="AU403" s="234">
        <v>6</v>
      </c>
      <c r="AV403" s="236">
        <v>7</v>
      </c>
    </row>
    <row r="404" spans="2:48" ht="14.45">
      <c r="B404" s="741"/>
      <c r="C404" s="1" t="s">
        <v>195</v>
      </c>
      <c r="D404" s="211">
        <v>9296</v>
      </c>
      <c r="E404" s="211">
        <v>10828</v>
      </c>
      <c r="F404" s="211">
        <v>9358</v>
      </c>
      <c r="G404" s="211">
        <v>8194</v>
      </c>
      <c r="H404" s="211">
        <v>6962</v>
      </c>
      <c r="I404" s="211">
        <v>6154</v>
      </c>
      <c r="J404" s="212">
        <v>6972</v>
      </c>
      <c r="K404" s="212">
        <v>8077</v>
      </c>
      <c r="L404" s="212">
        <v>8407</v>
      </c>
      <c r="M404" s="212">
        <v>9327</v>
      </c>
      <c r="N404" s="212">
        <v>9195</v>
      </c>
      <c r="O404" s="212">
        <v>9184</v>
      </c>
      <c r="P404" s="212">
        <v>8577</v>
      </c>
      <c r="Q404" s="212">
        <v>9213</v>
      </c>
      <c r="R404" s="212">
        <v>9540</v>
      </c>
      <c r="S404" s="557">
        <f>100</f>
        <v>100</v>
      </c>
      <c r="T404" s="72">
        <f t="shared" ref="T404:W413" si="302">E404*100/$D404</f>
        <v>116.4802065404475</v>
      </c>
      <c r="U404" s="72">
        <f t="shared" si="302"/>
        <v>100.66695352839932</v>
      </c>
      <c r="V404" s="72">
        <f t="shared" si="302"/>
        <v>88.145438898450948</v>
      </c>
      <c r="W404" s="72">
        <f t="shared" si="302"/>
        <v>74.892426850258175</v>
      </c>
      <c r="X404" s="72">
        <f t="shared" si="300"/>
        <v>66.200516351118765</v>
      </c>
      <c r="Y404" s="72">
        <f t="shared" si="300"/>
        <v>75</v>
      </c>
      <c r="Z404" s="72">
        <f t="shared" si="300"/>
        <v>86.886833046471594</v>
      </c>
      <c r="AA404" s="72">
        <f t="shared" si="300"/>
        <v>90.436746987951807</v>
      </c>
      <c r="AB404" s="72">
        <f t="shared" si="300"/>
        <v>100.33347676419966</v>
      </c>
      <c r="AC404" s="72">
        <f t="shared" si="300"/>
        <v>98.913511187607568</v>
      </c>
      <c r="AD404" s="72">
        <f t="shared" si="301"/>
        <v>98.795180722891573</v>
      </c>
      <c r="AE404" s="72">
        <f t="shared" si="297"/>
        <v>92.265490533562826</v>
      </c>
      <c r="AF404" s="72">
        <f t="shared" si="298"/>
        <v>99.107142857142861</v>
      </c>
      <c r="AG404" s="73">
        <f t="shared" si="298"/>
        <v>102.62478485370052</v>
      </c>
      <c r="AH404" s="558">
        <v>1</v>
      </c>
      <c r="AI404" s="234">
        <v>1</v>
      </c>
      <c r="AJ404" s="234">
        <v>1</v>
      </c>
      <c r="AK404" s="234">
        <v>1</v>
      </c>
      <c r="AL404" s="234">
        <v>1</v>
      </c>
      <c r="AM404" s="234">
        <v>1</v>
      </c>
      <c r="AN404" s="234">
        <v>4</v>
      </c>
      <c r="AO404" s="234">
        <v>4</v>
      </c>
      <c r="AP404" s="234">
        <v>4</v>
      </c>
      <c r="AQ404" s="234">
        <v>4</v>
      </c>
      <c r="AR404" s="234">
        <v>4</v>
      </c>
      <c r="AS404" s="234">
        <v>4</v>
      </c>
      <c r="AT404" s="234">
        <v>4</v>
      </c>
      <c r="AU404" s="234">
        <v>6</v>
      </c>
      <c r="AV404" s="236">
        <v>7</v>
      </c>
    </row>
    <row r="405" spans="2:48" ht="14.45">
      <c r="B405" s="741"/>
      <c r="C405" s="1" t="s">
        <v>196</v>
      </c>
      <c r="D405" s="212">
        <v>48809</v>
      </c>
      <c r="E405" s="212">
        <v>48316</v>
      </c>
      <c r="F405" s="212">
        <v>48512</v>
      </c>
      <c r="G405" s="211">
        <v>46487</v>
      </c>
      <c r="H405" s="211">
        <v>45660</v>
      </c>
      <c r="I405" s="211">
        <v>46037</v>
      </c>
      <c r="J405" s="212">
        <v>46074</v>
      </c>
      <c r="K405" s="212">
        <v>47662</v>
      </c>
      <c r="L405" s="212">
        <v>46104</v>
      </c>
      <c r="M405" s="212">
        <v>54946</v>
      </c>
      <c r="N405" s="212">
        <v>55195</v>
      </c>
      <c r="O405" s="212">
        <v>55037</v>
      </c>
      <c r="P405" s="212">
        <v>55209</v>
      </c>
      <c r="Q405" s="212">
        <v>56552</v>
      </c>
      <c r="R405" s="212">
        <v>57182</v>
      </c>
      <c r="S405" s="557">
        <f>100</f>
        <v>100</v>
      </c>
      <c r="T405" s="72">
        <f t="shared" si="302"/>
        <v>98.98994037984798</v>
      </c>
      <c r="U405" s="72">
        <f t="shared" si="302"/>
        <v>99.391505664938848</v>
      </c>
      <c r="V405" s="72">
        <f t="shared" si="302"/>
        <v>95.242680653158232</v>
      </c>
      <c r="W405" s="72">
        <f t="shared" si="302"/>
        <v>93.548321006371779</v>
      </c>
      <c r="X405" s="72">
        <f t="shared" si="300"/>
        <v>94.320719539429206</v>
      </c>
      <c r="Y405" s="72">
        <f t="shared" si="300"/>
        <v>94.396525231002485</v>
      </c>
      <c r="Z405" s="72">
        <f t="shared" si="300"/>
        <v>97.650023561228465</v>
      </c>
      <c r="AA405" s="72">
        <f t="shared" si="300"/>
        <v>94.457989305251076</v>
      </c>
      <c r="AB405" s="72">
        <f t="shared" si="300"/>
        <v>112.57350078878895</v>
      </c>
      <c r="AC405" s="72">
        <f t="shared" si="300"/>
        <v>113.08365260505235</v>
      </c>
      <c r="AD405" s="72">
        <f t="shared" si="301"/>
        <v>112.75994181400971</v>
      </c>
      <c r="AE405" s="72">
        <f t="shared" si="297"/>
        <v>113.1123358397017</v>
      </c>
      <c r="AF405" s="72">
        <f t="shared" si="298"/>
        <v>115.8638775635641</v>
      </c>
      <c r="AG405" s="73">
        <f t="shared" si="298"/>
        <v>117.15462312278473</v>
      </c>
      <c r="AH405" s="558">
        <v>4</v>
      </c>
      <c r="AI405" s="234">
        <v>4</v>
      </c>
      <c r="AJ405" s="234">
        <v>4</v>
      </c>
      <c r="AK405" s="234">
        <v>1</v>
      </c>
      <c r="AL405" s="234">
        <v>1</v>
      </c>
      <c r="AM405" s="234">
        <v>1</v>
      </c>
      <c r="AN405" s="234">
        <v>4</v>
      </c>
      <c r="AO405" s="234">
        <v>4</v>
      </c>
      <c r="AP405" s="234">
        <v>4</v>
      </c>
      <c r="AQ405" s="234">
        <v>4</v>
      </c>
      <c r="AR405" s="234">
        <v>4</v>
      </c>
      <c r="AS405" s="234">
        <v>4</v>
      </c>
      <c r="AT405" s="234">
        <v>4</v>
      </c>
      <c r="AU405" s="234">
        <v>6</v>
      </c>
      <c r="AV405" s="236">
        <v>7</v>
      </c>
    </row>
    <row r="406" spans="2:48" ht="14.45">
      <c r="B406" s="741"/>
      <c r="C406" s="1" t="s">
        <v>197</v>
      </c>
      <c r="D406" s="211">
        <v>75472</v>
      </c>
      <c r="E406" s="211">
        <v>76705</v>
      </c>
      <c r="F406" s="211">
        <v>75252</v>
      </c>
      <c r="G406" s="211">
        <v>72104</v>
      </c>
      <c r="H406" s="211">
        <v>68679</v>
      </c>
      <c r="I406" s="211">
        <v>68167</v>
      </c>
      <c r="J406" s="211">
        <v>69105</v>
      </c>
      <c r="K406" s="211">
        <v>72726</v>
      </c>
      <c r="L406" s="211">
        <v>72622</v>
      </c>
      <c r="M406" s="211">
        <v>83352</v>
      </c>
      <c r="N406" s="211">
        <v>85329</v>
      </c>
      <c r="O406" s="211">
        <v>87196</v>
      </c>
      <c r="P406" s="212">
        <v>85293</v>
      </c>
      <c r="Q406" s="212">
        <v>89351</v>
      </c>
      <c r="R406" s="212">
        <v>91406</v>
      </c>
      <c r="S406" s="557">
        <f>100</f>
        <v>100</v>
      </c>
      <c r="T406" s="72">
        <f t="shared" si="302"/>
        <v>101.63371846512614</v>
      </c>
      <c r="U406" s="72">
        <f t="shared" si="302"/>
        <v>99.70850116599533</v>
      </c>
      <c r="V406" s="72">
        <f t="shared" si="302"/>
        <v>95.537417850328595</v>
      </c>
      <c r="W406" s="72">
        <f t="shared" si="302"/>
        <v>90.999311002755988</v>
      </c>
      <c r="X406" s="72">
        <f t="shared" si="300"/>
        <v>90.320913716345132</v>
      </c>
      <c r="Y406" s="72">
        <f t="shared" si="300"/>
        <v>91.563758744965014</v>
      </c>
      <c r="Z406" s="72">
        <f t="shared" si="300"/>
        <v>96.361564553741786</v>
      </c>
      <c r="AA406" s="72">
        <f t="shared" si="300"/>
        <v>96.223765104939574</v>
      </c>
      <c r="AB406" s="72">
        <f t="shared" si="300"/>
        <v>110.44095823616705</v>
      </c>
      <c r="AC406" s="72">
        <f t="shared" si="300"/>
        <v>113.06047275810897</v>
      </c>
      <c r="AD406" s="72">
        <f t="shared" si="301"/>
        <v>115.53423786304855</v>
      </c>
      <c r="AE406" s="72">
        <f t="shared" si="297"/>
        <v>113.01277294890821</v>
      </c>
      <c r="AF406" s="72">
        <f t="shared" si="298"/>
        <v>118.38960144159424</v>
      </c>
      <c r="AG406" s="73">
        <f t="shared" si="298"/>
        <v>121.1124655501378</v>
      </c>
      <c r="AH406" s="558">
        <v>1</v>
      </c>
      <c r="AI406" s="234">
        <v>1</v>
      </c>
      <c r="AJ406" s="234">
        <v>1</v>
      </c>
      <c r="AK406" s="234">
        <v>1</v>
      </c>
      <c r="AL406" s="234">
        <v>1</v>
      </c>
      <c r="AM406" s="234">
        <v>1</v>
      </c>
      <c r="AN406" s="234">
        <v>1</v>
      </c>
      <c r="AO406" s="234">
        <v>1</v>
      </c>
      <c r="AP406" s="234">
        <v>1</v>
      </c>
      <c r="AQ406" s="234">
        <v>1</v>
      </c>
      <c r="AR406" s="234">
        <v>1</v>
      </c>
      <c r="AS406" s="234">
        <v>1</v>
      </c>
      <c r="AT406" s="234">
        <v>4</v>
      </c>
      <c r="AU406" s="234">
        <v>6</v>
      </c>
      <c r="AV406" s="236">
        <v>7</v>
      </c>
    </row>
    <row r="407" spans="2:48" ht="14.45">
      <c r="B407" s="742"/>
      <c r="C407" s="8" t="s">
        <v>198</v>
      </c>
      <c r="D407">
        <v>26663</v>
      </c>
      <c r="E407">
        <v>28389</v>
      </c>
      <c r="F407">
        <v>26740</v>
      </c>
      <c r="G407">
        <v>25617</v>
      </c>
      <c r="H407">
        <v>23019</v>
      </c>
      <c r="I407">
        <v>22130</v>
      </c>
      <c r="J407">
        <v>23031</v>
      </c>
      <c r="K407">
        <v>25064</v>
      </c>
      <c r="L407">
        <v>26518</v>
      </c>
      <c r="M407">
        <v>28406</v>
      </c>
      <c r="N407">
        <v>30134</v>
      </c>
      <c r="O407">
        <v>32159</v>
      </c>
      <c r="P407">
        <v>30084</v>
      </c>
      <c r="Q407">
        <v>32799</v>
      </c>
      <c r="R407">
        <v>34224</v>
      </c>
      <c r="S407" s="557">
        <f>100</f>
        <v>100</v>
      </c>
      <c r="T407" s="72">
        <f t="shared" si="302"/>
        <v>106.47339009113753</v>
      </c>
      <c r="U407" s="72">
        <f t="shared" si="302"/>
        <v>100.28878970858493</v>
      </c>
      <c r="V407" s="72">
        <f t="shared" si="302"/>
        <v>96.076960582080034</v>
      </c>
      <c r="W407" s="72">
        <f t="shared" si="302"/>
        <v>86.333120804110564</v>
      </c>
      <c r="X407" s="72">
        <f t="shared" si="300"/>
        <v>82.99891235044818</v>
      </c>
      <c r="Y407" s="72">
        <f t="shared" si="300"/>
        <v>86.378126992461461</v>
      </c>
      <c r="Z407" s="72">
        <f t="shared" si="300"/>
        <v>94.002925402242809</v>
      </c>
      <c r="AA407" s="72">
        <f t="shared" si="300"/>
        <v>99.456175224093315</v>
      </c>
      <c r="AB407" s="72">
        <f t="shared" si="300"/>
        <v>106.53714885796796</v>
      </c>
      <c r="AC407" s="72">
        <f t="shared" si="300"/>
        <v>113.01803998049732</v>
      </c>
      <c r="AD407" s="72">
        <f t="shared" si="301"/>
        <v>120.6128342647114</v>
      </c>
      <c r="AE407" s="72">
        <f t="shared" si="297"/>
        <v>112.83051419570191</v>
      </c>
      <c r="AF407" s="72">
        <f t="shared" si="298"/>
        <v>123.01316431009263</v>
      </c>
      <c r="AG407" s="73">
        <f t="shared" si="298"/>
        <v>128.35764917676181</v>
      </c>
      <c r="AH407" s="237"/>
      <c r="AI407" s="238"/>
      <c r="AJ407" s="238"/>
      <c r="AK407" s="238"/>
      <c r="AL407" s="238"/>
      <c r="AM407" s="238"/>
      <c r="AN407" s="238"/>
      <c r="AO407" s="238"/>
      <c r="AP407" s="238"/>
      <c r="AQ407" s="238"/>
      <c r="AR407" s="238"/>
      <c r="AS407" s="238"/>
      <c r="AT407" s="238"/>
      <c r="AU407" s="238"/>
      <c r="AV407" s="239"/>
    </row>
    <row r="408" spans="2:48" ht="15" customHeight="1">
      <c r="B408" s="741" t="s">
        <v>163</v>
      </c>
      <c r="C408" s="1" t="s">
        <v>193</v>
      </c>
      <c r="D408" s="211">
        <v>153379</v>
      </c>
      <c r="E408" s="211">
        <v>147337</v>
      </c>
      <c r="F408" s="211">
        <v>141076</v>
      </c>
      <c r="G408" s="211">
        <v>134515</v>
      </c>
      <c r="H408" s="211">
        <v>129166</v>
      </c>
      <c r="I408" s="211">
        <v>129728</v>
      </c>
      <c r="J408" s="211">
        <v>138485</v>
      </c>
      <c r="K408" s="211">
        <v>147356</v>
      </c>
      <c r="L408" s="211">
        <v>155914</v>
      </c>
      <c r="M408" s="211">
        <v>167643</v>
      </c>
      <c r="N408" s="211">
        <v>170914</v>
      </c>
      <c r="O408" s="211">
        <v>177121</v>
      </c>
      <c r="P408" s="212">
        <v>162408</v>
      </c>
      <c r="Q408" s="212">
        <v>182804</v>
      </c>
      <c r="R408" s="212">
        <v>193756</v>
      </c>
      <c r="S408" s="557">
        <f>100</f>
        <v>100</v>
      </c>
      <c r="T408" s="72">
        <f t="shared" si="302"/>
        <v>96.060738432249522</v>
      </c>
      <c r="U408" s="72">
        <f t="shared" si="302"/>
        <v>91.978693302212164</v>
      </c>
      <c r="V408" s="72">
        <f t="shared" si="302"/>
        <v>87.70105425123387</v>
      </c>
      <c r="W408" s="72">
        <f t="shared" si="302"/>
        <v>84.21361464085696</v>
      </c>
      <c r="X408" s="72">
        <f t="shared" si="300"/>
        <v>84.580027252752984</v>
      </c>
      <c r="Y408" s="72">
        <f t="shared" si="300"/>
        <v>90.289413805018938</v>
      </c>
      <c r="Z408" s="72">
        <f t="shared" si="300"/>
        <v>96.073126047242454</v>
      </c>
      <c r="AA408" s="72">
        <f t="shared" si="300"/>
        <v>101.65276863195092</v>
      </c>
      <c r="AB408" s="72">
        <f t="shared" si="300"/>
        <v>109.29983896100509</v>
      </c>
      <c r="AC408" s="72">
        <f t="shared" si="300"/>
        <v>111.43246467899777</v>
      </c>
      <c r="AD408" s="72">
        <f t="shared" si="301"/>
        <v>115.47930290326576</v>
      </c>
      <c r="AE408" s="72">
        <f t="shared" si="297"/>
        <v>105.88672504058574</v>
      </c>
      <c r="AF408" s="72">
        <f t="shared" si="298"/>
        <v>119.18450374562359</v>
      </c>
      <c r="AG408" s="73">
        <f t="shared" si="298"/>
        <v>126.32498581944073</v>
      </c>
      <c r="AH408" s="558">
        <v>1</v>
      </c>
      <c r="AI408" s="234">
        <v>1</v>
      </c>
      <c r="AJ408" s="234">
        <v>1</v>
      </c>
      <c r="AK408" s="234">
        <v>1</v>
      </c>
      <c r="AL408" s="234">
        <v>1</v>
      </c>
      <c r="AM408" s="234">
        <v>1</v>
      </c>
      <c r="AN408" s="234">
        <v>1</v>
      </c>
      <c r="AO408" s="234">
        <v>1</v>
      </c>
      <c r="AP408" s="234">
        <v>1</v>
      </c>
      <c r="AQ408" s="234">
        <v>1</v>
      </c>
      <c r="AR408" s="234">
        <v>1</v>
      </c>
      <c r="AS408" s="234">
        <v>1</v>
      </c>
      <c r="AT408" s="234">
        <v>4</v>
      </c>
      <c r="AU408" s="234">
        <v>6</v>
      </c>
      <c r="AV408" s="236">
        <v>7</v>
      </c>
    </row>
    <row r="409" spans="2:48" ht="14.45">
      <c r="B409" s="741"/>
      <c r="C409" s="1" t="s">
        <v>194</v>
      </c>
      <c r="D409" s="211">
        <v>9249</v>
      </c>
      <c r="E409" s="211">
        <v>9282</v>
      </c>
      <c r="F409" s="211">
        <v>8991</v>
      </c>
      <c r="G409" s="211">
        <v>8434</v>
      </c>
      <c r="H409" s="211">
        <v>8353</v>
      </c>
      <c r="I409" s="211">
        <v>8383</v>
      </c>
      <c r="J409" s="211">
        <v>8743</v>
      </c>
      <c r="K409" s="211">
        <v>8778</v>
      </c>
      <c r="L409" s="211">
        <v>9092</v>
      </c>
      <c r="M409" s="211">
        <v>9665</v>
      </c>
      <c r="N409" s="211">
        <v>10178</v>
      </c>
      <c r="O409" s="211">
        <v>10399</v>
      </c>
      <c r="P409" s="212">
        <v>10010</v>
      </c>
      <c r="Q409" s="212">
        <v>10597</v>
      </c>
      <c r="R409" s="212">
        <v>10892</v>
      </c>
      <c r="S409" s="557">
        <f>100</f>
        <v>100</v>
      </c>
      <c r="T409" s="72">
        <f t="shared" si="302"/>
        <v>100.35679532922478</v>
      </c>
      <c r="U409" s="72">
        <f t="shared" si="302"/>
        <v>97.210509244242616</v>
      </c>
      <c r="V409" s="72">
        <f t="shared" si="302"/>
        <v>91.188236566115251</v>
      </c>
      <c r="W409" s="72">
        <f t="shared" si="302"/>
        <v>90.312466212563521</v>
      </c>
      <c r="X409" s="72">
        <f t="shared" si="300"/>
        <v>90.636825602767871</v>
      </c>
      <c r="Y409" s="72">
        <f t="shared" si="300"/>
        <v>94.529138285220029</v>
      </c>
      <c r="Z409" s="72">
        <f t="shared" si="300"/>
        <v>94.907557573791763</v>
      </c>
      <c r="AA409" s="72">
        <f t="shared" si="300"/>
        <v>98.302519191263926</v>
      </c>
      <c r="AB409" s="72">
        <f t="shared" si="300"/>
        <v>104.49778354416694</v>
      </c>
      <c r="AC409" s="72">
        <f t="shared" si="300"/>
        <v>110.04432911666126</v>
      </c>
      <c r="AD409" s="72">
        <f t="shared" si="301"/>
        <v>112.43377662449994</v>
      </c>
      <c r="AE409" s="72">
        <f t="shared" si="297"/>
        <v>108.22791653151693</v>
      </c>
      <c r="AF409" s="72">
        <f t="shared" si="298"/>
        <v>114.57454859984863</v>
      </c>
      <c r="AG409" s="73">
        <f t="shared" si="298"/>
        <v>117.7640826035247</v>
      </c>
      <c r="AH409" s="558">
        <v>1</v>
      </c>
      <c r="AI409" s="234">
        <v>1</v>
      </c>
      <c r="AJ409" s="234">
        <v>1</v>
      </c>
      <c r="AK409" s="234">
        <v>1</v>
      </c>
      <c r="AL409" s="234">
        <v>1</v>
      </c>
      <c r="AM409" s="234">
        <v>1</v>
      </c>
      <c r="AN409" s="234">
        <v>1</v>
      </c>
      <c r="AO409" s="234">
        <v>1</v>
      </c>
      <c r="AP409" s="234">
        <v>1</v>
      </c>
      <c r="AQ409" s="234">
        <v>1</v>
      </c>
      <c r="AR409" s="234">
        <v>1</v>
      </c>
      <c r="AS409" s="234">
        <v>1</v>
      </c>
      <c r="AT409" s="234">
        <v>4</v>
      </c>
      <c r="AU409" s="234">
        <v>6</v>
      </c>
      <c r="AV409" s="236">
        <v>7</v>
      </c>
    </row>
    <row r="410" spans="2:48" ht="14.45">
      <c r="B410" s="741"/>
      <c r="C410" s="1" t="s">
        <v>195</v>
      </c>
      <c r="D410" s="211">
        <v>10344</v>
      </c>
      <c r="E410" s="211">
        <v>9379</v>
      </c>
      <c r="F410" s="211">
        <v>9623</v>
      </c>
      <c r="G410" s="211">
        <v>9670</v>
      </c>
      <c r="H410" s="211">
        <v>10206</v>
      </c>
      <c r="I410" s="211">
        <v>9802</v>
      </c>
      <c r="J410" s="211">
        <v>9809</v>
      </c>
      <c r="K410" s="211">
        <v>10555</v>
      </c>
      <c r="L410" s="211">
        <v>11596</v>
      </c>
      <c r="M410" s="211">
        <v>11898</v>
      </c>
      <c r="N410" s="211">
        <v>12394</v>
      </c>
      <c r="O410" s="211">
        <v>12419</v>
      </c>
      <c r="P410" s="212">
        <v>11901</v>
      </c>
      <c r="Q410" s="212">
        <v>12784</v>
      </c>
      <c r="R410" s="212">
        <v>13238</v>
      </c>
      <c r="S410" s="557">
        <f>100</f>
        <v>100</v>
      </c>
      <c r="T410" s="72">
        <f t="shared" si="302"/>
        <v>90.67092034029389</v>
      </c>
      <c r="U410" s="72">
        <f t="shared" si="302"/>
        <v>93.029775715390571</v>
      </c>
      <c r="V410" s="72">
        <f t="shared" si="302"/>
        <v>93.484145398298537</v>
      </c>
      <c r="W410" s="72">
        <f t="shared" si="302"/>
        <v>98.665893271461712</v>
      </c>
      <c r="X410" s="72">
        <f t="shared" si="300"/>
        <v>94.760247486465587</v>
      </c>
      <c r="Y410" s="72">
        <f t="shared" si="300"/>
        <v>94.827919566898686</v>
      </c>
      <c r="Z410" s="72">
        <f t="shared" si="300"/>
        <v>102.03982985305491</v>
      </c>
      <c r="AA410" s="72">
        <f t="shared" si="300"/>
        <v>112.10363495746326</v>
      </c>
      <c r="AB410" s="72">
        <f t="shared" si="300"/>
        <v>115.02320185614849</v>
      </c>
      <c r="AC410" s="72">
        <f t="shared" si="300"/>
        <v>119.81825212683681</v>
      </c>
      <c r="AD410" s="72">
        <f t="shared" si="301"/>
        <v>120.05993812838361</v>
      </c>
      <c r="AE410" s="72">
        <f t="shared" si="297"/>
        <v>115.0522041763341</v>
      </c>
      <c r="AF410" s="72">
        <f t="shared" si="298"/>
        <v>123.58855375096674</v>
      </c>
      <c r="AG410" s="73">
        <f t="shared" si="298"/>
        <v>127.97757153905646</v>
      </c>
      <c r="AH410" s="558">
        <v>1</v>
      </c>
      <c r="AI410" s="234">
        <v>1</v>
      </c>
      <c r="AJ410" s="234">
        <v>1</v>
      </c>
      <c r="AK410" s="234">
        <v>1</v>
      </c>
      <c r="AL410" s="234">
        <v>1</v>
      </c>
      <c r="AM410" s="234">
        <v>1</v>
      </c>
      <c r="AN410" s="234">
        <v>1</v>
      </c>
      <c r="AO410" s="234">
        <v>1</v>
      </c>
      <c r="AP410" s="234">
        <v>1</v>
      </c>
      <c r="AQ410" s="234">
        <v>1</v>
      </c>
      <c r="AR410" s="234">
        <v>1</v>
      </c>
      <c r="AS410" s="234">
        <v>1</v>
      </c>
      <c r="AT410" s="234">
        <v>4</v>
      </c>
      <c r="AU410" s="234">
        <v>6</v>
      </c>
      <c r="AV410" s="236">
        <v>7</v>
      </c>
    </row>
    <row r="411" spans="2:48" ht="14.45">
      <c r="B411" s="741"/>
      <c r="C411" s="1" t="s">
        <v>196</v>
      </c>
      <c r="D411" s="211">
        <v>17086</v>
      </c>
      <c r="E411" s="211">
        <v>20332</v>
      </c>
      <c r="F411" s="211">
        <v>20670</v>
      </c>
      <c r="G411" s="211">
        <v>17408</v>
      </c>
      <c r="H411" s="211">
        <v>14819</v>
      </c>
      <c r="I411" s="211">
        <v>16226</v>
      </c>
      <c r="J411" s="211">
        <v>19460</v>
      </c>
      <c r="K411" s="211">
        <v>21936</v>
      </c>
      <c r="L411" s="211">
        <v>24285</v>
      </c>
      <c r="M411" s="211">
        <v>28438</v>
      </c>
      <c r="N411" s="211">
        <v>30647</v>
      </c>
      <c r="O411" s="211">
        <v>33569</v>
      </c>
      <c r="P411" s="212">
        <v>32906</v>
      </c>
      <c r="Q411" s="212">
        <v>33706</v>
      </c>
      <c r="R411" s="212">
        <v>34081</v>
      </c>
      <c r="S411" s="557">
        <f>100</f>
        <v>100</v>
      </c>
      <c r="T411" s="72">
        <f t="shared" si="302"/>
        <v>118.99801006672129</v>
      </c>
      <c r="U411" s="72">
        <f t="shared" si="302"/>
        <v>120.97623785555426</v>
      </c>
      <c r="V411" s="72">
        <f t="shared" si="302"/>
        <v>101.88458386983496</v>
      </c>
      <c r="W411" s="72">
        <f t="shared" si="302"/>
        <v>86.731827226969443</v>
      </c>
      <c r="X411" s="72">
        <f t="shared" si="300"/>
        <v>94.966639353856962</v>
      </c>
      <c r="Y411" s="72">
        <f t="shared" si="300"/>
        <v>113.89441648132974</v>
      </c>
      <c r="Z411" s="72">
        <f t="shared" si="300"/>
        <v>128.38581294627181</v>
      </c>
      <c r="AA411" s="72">
        <f t="shared" si="300"/>
        <v>142.13391080416716</v>
      </c>
      <c r="AB411" s="72">
        <f t="shared" si="300"/>
        <v>166.44036052908814</v>
      </c>
      <c r="AC411" s="72">
        <f t="shared" si="300"/>
        <v>179.3690740957509</v>
      </c>
      <c r="AD411" s="72">
        <f t="shared" si="301"/>
        <v>196.4707948027625</v>
      </c>
      <c r="AE411" s="72">
        <f t="shared" si="297"/>
        <v>192.59042490928246</v>
      </c>
      <c r="AF411" s="72">
        <f t="shared" si="298"/>
        <v>197.27262085918295</v>
      </c>
      <c r="AG411" s="73">
        <f t="shared" si="298"/>
        <v>199.46740021069883</v>
      </c>
      <c r="AH411" s="558">
        <v>1</v>
      </c>
      <c r="AI411" s="234">
        <v>1</v>
      </c>
      <c r="AJ411" s="234">
        <v>1</v>
      </c>
      <c r="AK411" s="234">
        <v>1</v>
      </c>
      <c r="AL411" s="234">
        <v>1</v>
      </c>
      <c r="AM411" s="234">
        <v>1</v>
      </c>
      <c r="AN411" s="234">
        <v>1</v>
      </c>
      <c r="AO411" s="234">
        <v>1</v>
      </c>
      <c r="AP411" s="234">
        <v>1</v>
      </c>
      <c r="AQ411" s="234">
        <v>1</v>
      </c>
      <c r="AR411" s="234">
        <v>1</v>
      </c>
      <c r="AS411" s="234">
        <v>1</v>
      </c>
      <c r="AT411" s="234">
        <v>4</v>
      </c>
      <c r="AU411" s="234">
        <v>6</v>
      </c>
      <c r="AV411" s="236">
        <v>7</v>
      </c>
    </row>
    <row r="412" spans="2:48" ht="14.45">
      <c r="B412" s="741"/>
      <c r="C412" s="1" t="s">
        <v>197</v>
      </c>
      <c r="D412" s="211">
        <v>190058</v>
      </c>
      <c r="E412" s="211">
        <v>186330</v>
      </c>
      <c r="F412" s="211">
        <v>180360</v>
      </c>
      <c r="G412" s="211">
        <v>170027</v>
      </c>
      <c r="H412" s="211">
        <v>162544</v>
      </c>
      <c r="I412" s="211">
        <v>164139</v>
      </c>
      <c r="J412" s="211">
        <v>176497</v>
      </c>
      <c r="K412" s="211">
        <v>188625</v>
      </c>
      <c r="L412" s="211">
        <v>200887</v>
      </c>
      <c r="M412" s="211">
        <v>217644</v>
      </c>
      <c r="N412" s="211">
        <v>224133</v>
      </c>
      <c r="O412" s="211">
        <v>233508</v>
      </c>
      <c r="P412" s="212">
        <v>217225</v>
      </c>
      <c r="Q412" s="212">
        <v>239891</v>
      </c>
      <c r="R412" s="212">
        <v>251967</v>
      </c>
      <c r="S412" s="557">
        <f>100</f>
        <v>100</v>
      </c>
      <c r="T412" s="72">
        <f t="shared" si="302"/>
        <v>98.038493512506705</v>
      </c>
      <c r="U412" s="72">
        <f t="shared" si="302"/>
        <v>94.897347125614289</v>
      </c>
      <c r="V412" s="72">
        <f t="shared" si="302"/>
        <v>89.460585715939345</v>
      </c>
      <c r="W412" s="72">
        <f t="shared" si="302"/>
        <v>85.523366551263294</v>
      </c>
      <c r="X412" s="72">
        <f t="shared" si="300"/>
        <v>86.362584053288998</v>
      </c>
      <c r="Y412" s="72">
        <f t="shared" si="300"/>
        <v>92.864809689673677</v>
      </c>
      <c r="Z412" s="72">
        <f t="shared" si="300"/>
        <v>99.246019636111086</v>
      </c>
      <c r="AA412" s="72">
        <f t="shared" si="300"/>
        <v>105.69773437582212</v>
      </c>
      <c r="AB412" s="72">
        <f t="shared" si="300"/>
        <v>114.51451662124194</v>
      </c>
      <c r="AC412" s="72">
        <f t="shared" si="300"/>
        <v>117.92873754327627</v>
      </c>
      <c r="AD412" s="72">
        <f t="shared" si="301"/>
        <v>122.8614422965621</v>
      </c>
      <c r="AE412" s="72">
        <f t="shared" si="297"/>
        <v>114.29405760346842</v>
      </c>
      <c r="AF412" s="72">
        <f t="shared" si="298"/>
        <v>126.21989077018594</v>
      </c>
      <c r="AG412" s="73">
        <f t="shared" si="298"/>
        <v>132.57374064759179</v>
      </c>
      <c r="AH412" s="558">
        <v>1</v>
      </c>
      <c r="AI412" s="234">
        <v>1</v>
      </c>
      <c r="AJ412" s="234">
        <v>1</v>
      </c>
      <c r="AK412" s="234">
        <v>1</v>
      </c>
      <c r="AL412" s="234">
        <v>1</v>
      </c>
      <c r="AM412" s="234">
        <v>1</v>
      </c>
      <c r="AN412" s="234">
        <v>1</v>
      </c>
      <c r="AO412" s="234">
        <v>1</v>
      </c>
      <c r="AP412" s="234">
        <v>1</v>
      </c>
      <c r="AQ412" s="234">
        <v>1</v>
      </c>
      <c r="AR412" s="234">
        <v>1</v>
      </c>
      <c r="AS412" s="234">
        <v>1</v>
      </c>
      <c r="AT412" s="234">
        <v>4</v>
      </c>
      <c r="AU412" s="234">
        <v>6</v>
      </c>
      <c r="AV412" s="236">
        <v>7</v>
      </c>
    </row>
    <row r="413" spans="2:48" ht="15" thickBot="1">
      <c r="B413" s="744"/>
      <c r="C413" s="9" t="s">
        <v>198</v>
      </c>
      <c r="D413">
        <v>172972</v>
      </c>
      <c r="E413">
        <v>165998</v>
      </c>
      <c r="F413">
        <v>159690</v>
      </c>
      <c r="G413">
        <v>152619</v>
      </c>
      <c r="H413">
        <v>147725</v>
      </c>
      <c r="I413">
        <v>147913</v>
      </c>
      <c r="J413">
        <v>157037</v>
      </c>
      <c r="K413">
        <v>166689</v>
      </c>
      <c r="L413">
        <v>176602</v>
      </c>
      <c r="M413">
        <v>189206</v>
      </c>
      <c r="N413">
        <v>193486</v>
      </c>
      <c r="O413">
        <v>199939</v>
      </c>
      <c r="P413">
        <v>184319</v>
      </c>
      <c r="Q413">
        <v>206185</v>
      </c>
      <c r="R413">
        <v>217886</v>
      </c>
      <c r="S413" s="59">
        <f>100</f>
        <v>100</v>
      </c>
      <c r="T413" s="74">
        <f t="shared" si="302"/>
        <v>95.968133570751334</v>
      </c>
      <c r="U413" s="74">
        <f t="shared" si="302"/>
        <v>92.321300557315638</v>
      </c>
      <c r="V413" s="74">
        <f t="shared" si="302"/>
        <v>88.233355687625746</v>
      </c>
      <c r="W413" s="74">
        <f t="shared" si="302"/>
        <v>85.403996022477628</v>
      </c>
      <c r="X413" s="74">
        <f t="shared" si="300"/>
        <v>85.512684133848254</v>
      </c>
      <c r="Y413" s="74">
        <f t="shared" si="300"/>
        <v>90.787526304835467</v>
      </c>
      <c r="Z413" s="74">
        <f t="shared" si="300"/>
        <v>96.367620192863583</v>
      </c>
      <c r="AA413" s="74">
        <f t="shared" si="300"/>
        <v>102.09860555465625</v>
      </c>
      <c r="AB413" s="74">
        <f t="shared" si="300"/>
        <v>109.38533404250398</v>
      </c>
      <c r="AC413" s="74">
        <f t="shared" si="300"/>
        <v>111.85972296094165</v>
      </c>
      <c r="AD413" s="74">
        <f t="shared" si="301"/>
        <v>115.59038457091322</v>
      </c>
      <c r="AE413" s="74">
        <f t="shared" si="297"/>
        <v>106.56002127511967</v>
      </c>
      <c r="AF413" s="74">
        <f t="shared" si="298"/>
        <v>119.20137363272669</v>
      </c>
      <c r="AG413" s="75">
        <f t="shared" si="298"/>
        <v>125.96605230904424</v>
      </c>
      <c r="AH413" s="219"/>
      <c r="AI413" s="220"/>
      <c r="AJ413" s="220"/>
      <c r="AK413" s="220"/>
      <c r="AL413" s="220"/>
      <c r="AM413" s="220"/>
      <c r="AN413" s="220"/>
      <c r="AO413" s="220"/>
      <c r="AP413" s="220"/>
      <c r="AQ413" s="220"/>
      <c r="AR413" s="220"/>
      <c r="AS413" s="220"/>
      <c r="AT413" s="220"/>
      <c r="AU413" s="220"/>
      <c r="AV413" s="221"/>
    </row>
  </sheetData>
  <mergeCells count="72">
    <mergeCell ref="B342:B347"/>
    <mergeCell ref="B306:B311"/>
    <mergeCell ref="B288:B293"/>
    <mergeCell ref="B330:B335"/>
    <mergeCell ref="B48:B53"/>
    <mergeCell ref="B54:B59"/>
    <mergeCell ref="B60:B65"/>
    <mergeCell ref="B210:B215"/>
    <mergeCell ref="B216:B221"/>
    <mergeCell ref="B108:B113"/>
    <mergeCell ref="B114:B119"/>
    <mergeCell ref="B120:B125"/>
    <mergeCell ref="B126:B131"/>
    <mergeCell ref="B132:B137"/>
    <mergeCell ref="B162:B167"/>
    <mergeCell ref="B168:B173"/>
    <mergeCell ref="B378:B383"/>
    <mergeCell ref="B348:B353"/>
    <mergeCell ref="B354:B359"/>
    <mergeCell ref="B360:B365"/>
    <mergeCell ref="B366:B371"/>
    <mergeCell ref="B372:B377"/>
    <mergeCell ref="B204:B209"/>
    <mergeCell ref="B222:B227"/>
    <mergeCell ref="B228:B233"/>
    <mergeCell ref="B234:B239"/>
    <mergeCell ref="B324:B329"/>
    <mergeCell ref="B282:B287"/>
    <mergeCell ref="B270:B275"/>
    <mergeCell ref="B102:B107"/>
    <mergeCell ref="B144:B149"/>
    <mergeCell ref="B192:B197"/>
    <mergeCell ref="B198:B203"/>
    <mergeCell ref="B150:B155"/>
    <mergeCell ref="B174:B179"/>
    <mergeCell ref="B180:B185"/>
    <mergeCell ref="B186:B191"/>
    <mergeCell ref="B156:B161"/>
    <mergeCell ref="B138:B143"/>
    <mergeCell ref="B408:B413"/>
    <mergeCell ref="B240:B245"/>
    <mergeCell ref="B246:B251"/>
    <mergeCell ref="B258:B263"/>
    <mergeCell ref="B264:B269"/>
    <mergeCell ref="B276:B281"/>
    <mergeCell ref="B252:B257"/>
    <mergeCell ref="B336:B341"/>
    <mergeCell ref="B294:B299"/>
    <mergeCell ref="B300:B305"/>
    <mergeCell ref="B312:B317"/>
    <mergeCell ref="B318:B323"/>
    <mergeCell ref="B390:B395"/>
    <mergeCell ref="B396:B401"/>
    <mergeCell ref="B402:B407"/>
    <mergeCell ref="B384:B389"/>
    <mergeCell ref="B72:B77"/>
    <mergeCell ref="B84:B89"/>
    <mergeCell ref="B90:B95"/>
    <mergeCell ref="B96:B101"/>
    <mergeCell ref="B12:B17"/>
    <mergeCell ref="B18:B23"/>
    <mergeCell ref="B24:B29"/>
    <mergeCell ref="B30:B35"/>
    <mergeCell ref="B66:B71"/>
    <mergeCell ref="B36:B41"/>
    <mergeCell ref="B42:B47"/>
    <mergeCell ref="B78:B83"/>
    <mergeCell ref="U5:W5"/>
    <mergeCell ref="Z5:AB5"/>
    <mergeCell ref="AH5:AK5"/>
    <mergeCell ref="AH6:AL6"/>
    <mergeCell ref="AM6:AP6"/>
  </mergeCells>
  <conditionalFormatting sqref="S12:Z413">
    <cfRule type="cellIs" dxfId="104" priority="55" stopIfTrue="1" operator="greaterThan">
      <formula>110</formula>
    </cfRule>
    <cfRule type="cellIs" dxfId="103" priority="57" stopIfTrue="1" operator="between">
      <formula>80</formula>
      <formula>100</formula>
    </cfRule>
    <cfRule type="cellIs" dxfId="102" priority="58" stopIfTrue="1" operator="lessThan">
      <formula>80</formula>
    </cfRule>
  </conditionalFormatting>
  <conditionalFormatting sqref="AA12:AC413 AE12:AE413 AG12:AG413">
    <cfRule type="cellIs" dxfId="101" priority="51" stopIfTrue="1" operator="greaterThan">
      <formula>110</formula>
    </cfRule>
    <cfRule type="cellIs" dxfId="100" priority="52" stopIfTrue="1" operator="between">
      <formula>100</formula>
      <formula>110</formula>
    </cfRule>
    <cfRule type="cellIs" dxfId="99" priority="53" stopIfTrue="1" operator="between">
      <formula>80</formula>
      <formula>100</formula>
    </cfRule>
    <cfRule type="cellIs" dxfId="98" priority="54" stopIfTrue="1" operator="lessThan">
      <formula>80</formula>
    </cfRule>
  </conditionalFormatting>
  <conditionalFormatting sqref="S12:AC413 AE12:AE413 AG12:AG413">
    <cfRule type="cellIs" dxfId="97" priority="56" stopIfTrue="1" operator="between">
      <formula>100</formula>
      <formula>110</formula>
    </cfRule>
  </conditionalFormatting>
  <conditionalFormatting sqref="AD12:AD413">
    <cfRule type="cellIs" dxfId="96" priority="41" stopIfTrue="1" operator="greaterThan">
      <formula>110</formula>
    </cfRule>
    <cfRule type="cellIs" dxfId="95" priority="42" stopIfTrue="1" operator="between">
      <formula>100</formula>
      <formula>110</formula>
    </cfRule>
    <cfRule type="cellIs" dxfId="94" priority="43" stopIfTrue="1" operator="between">
      <formula>80</formula>
      <formula>100</formula>
    </cfRule>
    <cfRule type="cellIs" dxfId="93" priority="44" stopIfTrue="1" operator="lessThan">
      <formula>80</formula>
    </cfRule>
  </conditionalFormatting>
  <conditionalFormatting sqref="AD12:AD413">
    <cfRule type="cellIs" dxfId="92" priority="45" stopIfTrue="1" operator="between">
      <formula>100</formula>
      <formula>110</formula>
    </cfRule>
  </conditionalFormatting>
  <conditionalFormatting sqref="AE12:AE413">
    <cfRule type="cellIs" dxfId="91" priority="31" stopIfTrue="1" operator="greaterThan">
      <formula>110</formula>
    </cfRule>
    <cfRule type="cellIs" dxfId="90" priority="32" stopIfTrue="1" operator="between">
      <formula>100</formula>
      <formula>110</formula>
    </cfRule>
    <cfRule type="cellIs" dxfId="89" priority="33" stopIfTrue="1" operator="between">
      <formula>80</formula>
      <formula>100</formula>
    </cfRule>
    <cfRule type="cellIs" dxfId="88" priority="34" stopIfTrue="1" operator="lessThan">
      <formula>80</formula>
    </cfRule>
  </conditionalFormatting>
  <conditionalFormatting sqref="AE12:AE413">
    <cfRule type="cellIs" dxfId="87" priority="35" stopIfTrue="1" operator="between">
      <formula>100</formula>
      <formula>110</formula>
    </cfRule>
  </conditionalFormatting>
  <conditionalFormatting sqref="AF12:AF413">
    <cfRule type="cellIs" dxfId="86" priority="6" stopIfTrue="1" operator="greaterThan">
      <formula>110</formula>
    </cfRule>
    <cfRule type="cellIs" dxfId="85" priority="7" stopIfTrue="1" operator="between">
      <formula>100</formula>
      <formula>110</formula>
    </cfRule>
    <cfRule type="cellIs" dxfId="84" priority="8" stopIfTrue="1" operator="between">
      <formula>80</formula>
      <formula>100</formula>
    </cfRule>
    <cfRule type="cellIs" dxfId="83" priority="9" stopIfTrue="1" operator="lessThan">
      <formula>80</formula>
    </cfRule>
  </conditionalFormatting>
  <conditionalFormatting sqref="AF12:AF413">
    <cfRule type="cellIs" dxfId="82" priority="10" stopIfTrue="1" operator="between">
      <formula>100</formula>
      <formula>110</formula>
    </cfRule>
  </conditionalFormatting>
  <conditionalFormatting sqref="AF12:AF413">
    <cfRule type="cellIs" dxfId="81" priority="1" stopIfTrue="1" operator="greaterThan">
      <formula>110</formula>
    </cfRule>
    <cfRule type="cellIs" dxfId="80" priority="2" stopIfTrue="1" operator="between">
      <formula>100</formula>
      <formula>110</formula>
    </cfRule>
    <cfRule type="cellIs" dxfId="79" priority="3" stopIfTrue="1" operator="between">
      <formula>80</formula>
      <formula>100</formula>
    </cfRule>
    <cfRule type="cellIs" dxfId="78" priority="4" stopIfTrue="1" operator="lessThan">
      <formula>80</formula>
    </cfRule>
  </conditionalFormatting>
  <conditionalFormatting sqref="AF12:AF413">
    <cfRule type="cellIs" dxfId="77" priority="5" stopIfTrue="1" operator="between">
      <formula>100</formula>
      <formula>110</formula>
    </cfRule>
  </conditionalFormatting>
  <pageMargins left="0.70866141732282995" right="0.70866141732282995" top="0.78740157480314998" bottom="0.78740157480314998" header="0.31496062992126" footer="0.31496062992126"/>
  <pageSetup paperSize="9" scale="53" orientation="landscape" verticalDpi="0"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legacyDrawingHF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Tabelle10">
    <tabColor rgb="FF0070C0"/>
  </sheetPr>
  <dimension ref="A1:AV88"/>
  <sheetViews>
    <sheetView zoomScale="55" zoomScaleNormal="55" workbookViewId="0">
      <selection activeCell="P31" sqref="P31"/>
    </sheetView>
  </sheetViews>
  <sheetFormatPr defaultColWidth="11.42578125" defaultRowHeight="13.9"/>
  <cols>
    <col min="1" max="1" width="3.42578125" style="11" customWidth="1"/>
    <col min="2" max="2" width="32.42578125" style="10" customWidth="1"/>
    <col min="3" max="3" width="11.42578125" style="11"/>
    <col min="4" max="17" width="10.7109375" style="11" customWidth="1"/>
    <col min="18" max="18" width="11.42578125" style="11" customWidth="1"/>
    <col min="19" max="19" width="7" style="11" customWidth="1"/>
    <col min="20" max="32" width="6.42578125" style="11" customWidth="1"/>
    <col min="33" max="33" width="5.5703125" style="11" customWidth="1"/>
    <col min="34" max="45" width="5.7109375" style="11" customWidth="1"/>
    <col min="46" max="46" width="6.28515625" style="11" customWidth="1"/>
    <col min="47" max="47" width="5.42578125" style="11" customWidth="1"/>
    <col min="48" max="48" width="7.28515625" style="11" customWidth="1"/>
    <col min="49" max="16384" width="11.42578125" style="11"/>
  </cols>
  <sheetData>
    <row r="1" spans="1:48">
      <c r="A1" s="162" t="s">
        <v>229</v>
      </c>
    </row>
    <row r="2" spans="1:48">
      <c r="D2" s="154"/>
      <c r="AH2" s="101"/>
    </row>
    <row r="3" spans="1:48" ht="21">
      <c r="A3" s="165"/>
      <c r="B3" s="12" t="s">
        <v>105</v>
      </c>
    </row>
    <row r="4" spans="1:48">
      <c r="B4" s="10" t="s">
        <v>172</v>
      </c>
      <c r="D4" s="101"/>
      <c r="S4" s="101" t="s">
        <v>173</v>
      </c>
      <c r="Y4" s="155"/>
      <c r="AH4" s="101" t="s">
        <v>174</v>
      </c>
      <c r="AI4" s="150"/>
      <c r="AJ4" s="150"/>
      <c r="AK4" s="150"/>
      <c r="AL4" s="150"/>
      <c r="AM4" s="150"/>
      <c r="AN4" s="150"/>
      <c r="AO4" s="150"/>
      <c r="AP4" s="150"/>
      <c r="AQ4" s="150"/>
      <c r="AR4" s="150"/>
      <c r="AS4" s="150"/>
      <c r="AT4" s="150"/>
    </row>
    <row r="5" spans="1:48" ht="14.25" customHeight="1">
      <c r="B5" s="10" t="s">
        <v>230</v>
      </c>
      <c r="E5" s="13"/>
      <c r="F5" s="154" t="s">
        <v>176</v>
      </c>
      <c r="S5" s="157"/>
      <c r="T5" s="158"/>
      <c r="U5" s="735" t="s">
        <v>177</v>
      </c>
      <c r="V5" s="735"/>
      <c r="W5" s="735"/>
      <c r="X5" s="159"/>
      <c r="Y5" s="160"/>
      <c r="Z5" s="735" t="s">
        <v>178</v>
      </c>
      <c r="AA5" s="735"/>
      <c r="AB5" s="735"/>
      <c r="AH5" s="739" t="s">
        <v>179</v>
      </c>
      <c r="AI5" s="739"/>
      <c r="AJ5" s="739"/>
      <c r="AK5" s="739"/>
      <c r="AQ5" s="150"/>
      <c r="AR5" s="150"/>
      <c r="AS5" s="150"/>
      <c r="AT5" s="150"/>
    </row>
    <row r="6" spans="1:48">
      <c r="B6" s="11"/>
      <c r="E6" s="14"/>
      <c r="F6" s="154" t="s">
        <v>180</v>
      </c>
      <c r="S6" s="157"/>
      <c r="T6" s="156"/>
      <c r="U6" s="159" t="s">
        <v>181</v>
      </c>
      <c r="V6" s="159"/>
      <c r="W6" s="159"/>
      <c r="X6" s="159"/>
      <c r="Y6" s="161"/>
      <c r="Z6" s="159" t="s">
        <v>182</v>
      </c>
      <c r="AA6" s="159"/>
      <c r="AB6" s="159"/>
      <c r="AH6" s="745" t="s">
        <v>183</v>
      </c>
      <c r="AI6" s="746"/>
      <c r="AJ6" s="746"/>
      <c r="AK6" s="746"/>
      <c r="AL6" s="736"/>
      <c r="AM6" s="736" t="s">
        <v>184</v>
      </c>
      <c r="AN6" s="736"/>
      <c r="AO6" s="736"/>
      <c r="AP6" s="737"/>
      <c r="AQ6" s="150"/>
      <c r="AR6" s="150"/>
      <c r="AS6" s="150"/>
      <c r="AT6" s="150"/>
    </row>
    <row r="7" spans="1:48">
      <c r="E7" s="15"/>
      <c r="F7" s="154" t="s">
        <v>185</v>
      </c>
      <c r="AH7" s="549" t="s">
        <v>186</v>
      </c>
      <c r="AI7" s="550"/>
      <c r="AJ7" s="550"/>
      <c r="AK7" s="550"/>
      <c r="AL7" s="550"/>
      <c r="AM7" s="550" t="s">
        <v>187</v>
      </c>
      <c r="AN7" s="550"/>
      <c r="AO7" s="550"/>
      <c r="AP7" s="551"/>
      <c r="AQ7" s="150"/>
      <c r="AR7" s="150"/>
      <c r="AS7" s="150"/>
      <c r="AT7" s="150"/>
    </row>
    <row r="8" spans="1:48" ht="15.6">
      <c r="B8" s="16"/>
      <c r="C8" s="17"/>
      <c r="D8" s="17"/>
      <c r="E8" s="17"/>
      <c r="F8" s="17"/>
      <c r="G8" s="17"/>
      <c r="H8" s="17"/>
      <c r="I8" s="17"/>
      <c r="J8" s="17"/>
      <c r="K8" s="17"/>
      <c r="L8" s="17"/>
      <c r="M8" s="17"/>
      <c r="N8" s="17"/>
      <c r="O8" s="17"/>
      <c r="P8" s="17"/>
      <c r="Q8" s="17"/>
      <c r="R8" s="17"/>
      <c r="S8" s="18"/>
      <c r="AF8" s="17"/>
      <c r="AG8" s="17"/>
      <c r="AH8" s="552" t="s">
        <v>188</v>
      </c>
      <c r="AI8" s="553"/>
      <c r="AJ8" s="553"/>
      <c r="AK8" s="553"/>
      <c r="AL8" s="553"/>
      <c r="AM8" s="554"/>
      <c r="AN8" s="554"/>
      <c r="AO8" s="554"/>
      <c r="AP8" s="555"/>
      <c r="AQ8" s="150"/>
      <c r="AR8" s="150"/>
      <c r="AS8" s="150"/>
      <c r="AT8" s="150"/>
    </row>
    <row r="9" spans="1:48" ht="18" thickBot="1">
      <c r="B9" s="16"/>
      <c r="C9" s="17"/>
      <c r="D9" s="17"/>
      <c r="E9" s="17"/>
      <c r="F9" s="17"/>
      <c r="G9" s="17"/>
      <c r="H9" s="17"/>
      <c r="I9" s="17"/>
      <c r="J9" s="17"/>
      <c r="K9" s="17"/>
      <c r="L9" s="17"/>
      <c r="M9" s="17"/>
      <c r="N9" s="17"/>
      <c r="O9" s="17"/>
      <c r="P9" s="17"/>
      <c r="Q9" s="17"/>
      <c r="R9" s="17"/>
      <c r="S9" s="18"/>
      <c r="AF9" s="17"/>
      <c r="AG9" s="17"/>
      <c r="AH9" s="151"/>
      <c r="AI9" s="151"/>
      <c r="AJ9" s="151"/>
      <c r="AK9" s="151"/>
      <c r="AL9" s="152"/>
      <c r="AM9" s="153"/>
      <c r="AN9" s="150"/>
      <c r="AO9" s="150"/>
      <c r="AP9" s="150"/>
      <c r="AQ9" s="150"/>
      <c r="AR9" s="150"/>
      <c r="AS9" s="150"/>
      <c r="AT9" s="150"/>
    </row>
    <row r="10" spans="1:48" ht="36.75" customHeight="1" thickBot="1">
      <c r="B10" s="19" t="s">
        <v>189</v>
      </c>
      <c r="C10" s="20" t="s">
        <v>190</v>
      </c>
      <c r="D10" s="21">
        <v>2008</v>
      </c>
      <c r="E10" s="22">
        <v>2009</v>
      </c>
      <c r="F10" s="22">
        <v>2010</v>
      </c>
      <c r="G10" s="22">
        <v>2011</v>
      </c>
      <c r="H10" s="22">
        <v>2012</v>
      </c>
      <c r="I10" s="22">
        <v>2013</v>
      </c>
      <c r="J10" s="22">
        <v>2014</v>
      </c>
      <c r="K10" s="22">
        <v>2015</v>
      </c>
      <c r="L10" s="22">
        <v>2016</v>
      </c>
      <c r="M10" s="22">
        <v>2017</v>
      </c>
      <c r="N10" s="22">
        <v>2018</v>
      </c>
      <c r="O10" s="22">
        <v>2019</v>
      </c>
      <c r="P10" s="22">
        <v>2020</v>
      </c>
      <c r="Q10" s="22">
        <v>2021</v>
      </c>
      <c r="R10" s="20">
        <v>2022</v>
      </c>
      <c r="S10" s="556" t="s">
        <v>191</v>
      </c>
      <c r="T10" s="69">
        <v>2009</v>
      </c>
      <c r="U10" s="69">
        <v>2010</v>
      </c>
      <c r="V10" s="69">
        <v>2011</v>
      </c>
      <c r="W10" s="69">
        <v>2012</v>
      </c>
      <c r="X10" s="69">
        <v>2013</v>
      </c>
      <c r="Y10" s="69">
        <v>2014</v>
      </c>
      <c r="Z10" s="69">
        <v>2015</v>
      </c>
      <c r="AA10" s="69">
        <v>2016</v>
      </c>
      <c r="AB10" s="69">
        <v>2017</v>
      </c>
      <c r="AC10" s="69">
        <v>2018</v>
      </c>
      <c r="AD10" s="69">
        <v>2019</v>
      </c>
      <c r="AE10" s="69">
        <v>2020</v>
      </c>
      <c r="AF10" s="69">
        <v>2021</v>
      </c>
      <c r="AG10" s="70">
        <v>2022</v>
      </c>
      <c r="AH10" s="231">
        <v>2008</v>
      </c>
      <c r="AI10" s="232">
        <v>2009</v>
      </c>
      <c r="AJ10" s="232">
        <v>2010</v>
      </c>
      <c r="AK10" s="232">
        <v>2011</v>
      </c>
      <c r="AL10" s="232">
        <v>2012</v>
      </c>
      <c r="AM10" s="232">
        <v>2013</v>
      </c>
      <c r="AN10" s="232">
        <v>2014</v>
      </c>
      <c r="AO10" s="232">
        <v>2015</v>
      </c>
      <c r="AP10" s="232">
        <v>2016</v>
      </c>
      <c r="AQ10" s="232">
        <v>2017</v>
      </c>
      <c r="AR10" s="232">
        <v>2018</v>
      </c>
      <c r="AS10" s="232">
        <v>2019</v>
      </c>
      <c r="AT10" s="232">
        <v>2020</v>
      </c>
      <c r="AU10" s="232">
        <v>2021</v>
      </c>
      <c r="AV10" s="233">
        <v>2022</v>
      </c>
    </row>
    <row r="11" spans="1:48" ht="15.75" customHeight="1" thickTop="1">
      <c r="B11" s="740" t="s">
        <v>192</v>
      </c>
      <c r="C11" s="34" t="s">
        <v>193</v>
      </c>
      <c r="D11" s="40">
        <f>SUM(D17,D23,D29,D35,D41,D47,D53,D59,D65,D71,D77,D83)</f>
        <v>20609.400000000001</v>
      </c>
      <c r="E11" s="41">
        <f t="shared" ref="E11:Q11" si="0">SUM(E17,E23,E29,E35,E41,E47,E53,E59,E65,E71,E77,E83)</f>
        <v>19562.900000000001</v>
      </c>
      <c r="F11" s="41">
        <f t="shared" si="0"/>
        <v>18983</v>
      </c>
      <c r="G11" s="41">
        <f t="shared" si="0"/>
        <v>17063.400000000001</v>
      </c>
      <c r="H11" s="41">
        <f t="shared" si="0"/>
        <v>15171.8</v>
      </c>
      <c r="I11" s="41">
        <f t="shared" si="0"/>
        <v>15420.1</v>
      </c>
      <c r="J11" s="41">
        <f t="shared" si="0"/>
        <v>16394.599999999999</v>
      </c>
      <c r="K11" s="41">
        <f t="shared" si="0"/>
        <v>17414.800000000003</v>
      </c>
      <c r="L11" s="41">
        <f t="shared" si="0"/>
        <v>18653.100000000002</v>
      </c>
      <c r="M11" s="41">
        <f t="shared" si="0"/>
        <v>20294.5</v>
      </c>
      <c r="N11" s="41">
        <f t="shared" si="0"/>
        <v>21694.9</v>
      </c>
      <c r="O11" s="41">
        <f t="shared" si="0"/>
        <v>23554.7</v>
      </c>
      <c r="P11" s="41">
        <f t="shared" si="0"/>
        <v>21499.019245000003</v>
      </c>
      <c r="Q11" s="41">
        <f t="shared" si="0"/>
        <v>22735.124281</v>
      </c>
      <c r="R11" s="42">
        <f t="shared" ref="R11" si="1">SUM(R17,R23,R29,R35,R41,R47,R53,R59,R65,R71,R77,R83)</f>
        <v>25320.884869999998</v>
      </c>
      <c r="S11" s="557">
        <f>100</f>
        <v>100</v>
      </c>
      <c r="T11" s="72">
        <f>E11*100/$D11</f>
        <v>94.9222199578833</v>
      </c>
      <c r="U11" s="72">
        <f t="shared" ref="U11:AD26" si="2">F11*100/$D11</f>
        <v>92.108455365027609</v>
      </c>
      <c r="V11" s="72">
        <f t="shared" si="2"/>
        <v>82.794258930390995</v>
      </c>
      <c r="W11" s="72">
        <f t="shared" si="2"/>
        <v>73.615922831329385</v>
      </c>
      <c r="X11" s="72">
        <f t="shared" si="2"/>
        <v>74.820712878589376</v>
      </c>
      <c r="Y11" s="72">
        <f t="shared" si="2"/>
        <v>79.549137772084563</v>
      </c>
      <c r="Z11" s="72">
        <f t="shared" si="2"/>
        <v>84.499306141857602</v>
      </c>
      <c r="AA11" s="72">
        <f t="shared" si="2"/>
        <v>90.507729482663251</v>
      </c>
      <c r="AB11" s="72">
        <f t="shared" si="2"/>
        <v>98.472056440265121</v>
      </c>
      <c r="AC11" s="72">
        <f t="shared" si="2"/>
        <v>105.26701408095335</v>
      </c>
      <c r="AD11" s="72">
        <f t="shared" si="2"/>
        <v>114.29105165604044</v>
      </c>
      <c r="AE11" s="72">
        <f t="shared" ref="AE11:AE23" si="3">P11*100/$D11</f>
        <v>104.31657032713228</v>
      </c>
      <c r="AF11" s="72">
        <f t="shared" ref="AF11:AG23" si="4">Q11*100/$D11</f>
        <v>110.31434336273739</v>
      </c>
      <c r="AG11" s="73">
        <f t="shared" si="4"/>
        <v>122.86085412481681</v>
      </c>
      <c r="AH11" s="562"/>
      <c r="AI11" s="213"/>
      <c r="AJ11" s="214"/>
      <c r="AK11" s="213"/>
      <c r="AL11" s="213"/>
      <c r="AM11" s="213"/>
      <c r="AN11" s="213"/>
      <c r="AO11" s="213"/>
      <c r="AP11" s="213"/>
      <c r="AQ11" s="213"/>
      <c r="AR11" s="213"/>
      <c r="AS11" s="213"/>
      <c r="AT11" s="213"/>
      <c r="AU11" s="213"/>
      <c r="AV11" s="215"/>
    </row>
    <row r="12" spans="1:48">
      <c r="B12" s="741"/>
      <c r="C12" s="1" t="s">
        <v>194</v>
      </c>
      <c r="D12" s="559">
        <f t="shared" ref="D12:Q16" si="5">SUM(D18,D24,D30,D36,D42,D48,D54,D60,D66,D72,D78,D84)</f>
        <v>17973</v>
      </c>
      <c r="E12" s="35">
        <f t="shared" si="5"/>
        <v>17359.2</v>
      </c>
      <c r="F12" s="35">
        <f t="shared" si="5"/>
        <v>16881.599999999999</v>
      </c>
      <c r="G12" s="35">
        <f t="shared" si="5"/>
        <v>16234.999999999998</v>
      </c>
      <c r="H12" s="35">
        <f t="shared" si="5"/>
        <v>14634.200000000003</v>
      </c>
      <c r="I12" s="35">
        <f t="shared" si="5"/>
        <v>14618.300000000001</v>
      </c>
      <c r="J12" s="35">
        <f t="shared" si="5"/>
        <v>15110.699999999997</v>
      </c>
      <c r="K12" s="35">
        <f t="shared" si="5"/>
        <v>15759.800000000001</v>
      </c>
      <c r="L12" s="35">
        <f t="shared" si="5"/>
        <v>16793.8</v>
      </c>
      <c r="M12" s="35">
        <f t="shared" si="5"/>
        <v>18105.900000000001</v>
      </c>
      <c r="N12" s="35">
        <f t="shared" si="5"/>
        <v>19483.799999999996</v>
      </c>
      <c r="O12" s="35">
        <f t="shared" si="5"/>
        <v>20558.399999999998</v>
      </c>
      <c r="P12" s="35">
        <f t="shared" si="5"/>
        <v>17175.794199999997</v>
      </c>
      <c r="Q12" s="35">
        <f t="shared" si="5"/>
        <v>18390.41804</v>
      </c>
      <c r="R12" s="36">
        <f t="shared" ref="R12" si="6">SUM(R18,R24,R30,R36,R42,R48,R54,R60,R66,R72,R78,R84)</f>
        <v>19851.252080000002</v>
      </c>
      <c r="S12" s="557">
        <f>100</f>
        <v>100</v>
      </c>
      <c r="T12" s="72">
        <f t="shared" ref="T12:AA56" si="7">E12*100/$D12</f>
        <v>96.584877315973955</v>
      </c>
      <c r="U12" s="72">
        <f t="shared" si="2"/>
        <v>93.927558003672161</v>
      </c>
      <c r="V12" s="72">
        <f t="shared" si="2"/>
        <v>90.329939353474643</v>
      </c>
      <c r="W12" s="72">
        <f t="shared" si="2"/>
        <v>81.423245980081248</v>
      </c>
      <c r="X12" s="72">
        <f t="shared" si="2"/>
        <v>81.334779947699332</v>
      </c>
      <c r="Y12" s="72">
        <f t="shared" si="2"/>
        <v>84.074445000834572</v>
      </c>
      <c r="Z12" s="72">
        <f t="shared" si="2"/>
        <v>87.685973404551277</v>
      </c>
      <c r="AA12" s="72">
        <f t="shared" si="2"/>
        <v>93.43904746007901</v>
      </c>
      <c r="AB12" s="72">
        <f t="shared" si="2"/>
        <v>100.73944249707897</v>
      </c>
      <c r="AC12" s="72">
        <f t="shared" si="2"/>
        <v>108.40594224670336</v>
      </c>
      <c r="AD12" s="72">
        <f t="shared" si="2"/>
        <v>114.38491069938239</v>
      </c>
      <c r="AE12" s="72">
        <f t="shared" si="3"/>
        <v>95.564425527179637</v>
      </c>
      <c r="AF12" s="72">
        <f t="shared" si="4"/>
        <v>102.32247282034163</v>
      </c>
      <c r="AG12" s="73">
        <f t="shared" si="4"/>
        <v>110.45040939186558</v>
      </c>
      <c r="AH12" s="562"/>
      <c r="AI12" s="213"/>
      <c r="AJ12" s="213"/>
      <c r="AK12" s="213"/>
      <c r="AL12" s="213"/>
      <c r="AM12" s="213"/>
      <c r="AN12" s="213"/>
      <c r="AO12" s="213"/>
      <c r="AP12" s="213"/>
      <c r="AQ12" s="213"/>
      <c r="AR12" s="213"/>
      <c r="AS12" s="213"/>
      <c r="AT12" s="213"/>
      <c r="AU12" s="213"/>
      <c r="AV12" s="215"/>
    </row>
    <row r="13" spans="1:48">
      <c r="B13" s="741"/>
      <c r="C13" s="1" t="s">
        <v>195</v>
      </c>
      <c r="D13" s="559">
        <f t="shared" si="5"/>
        <v>17492.417850000002</v>
      </c>
      <c r="E13" s="35">
        <f t="shared" si="5"/>
        <v>16293.634000000002</v>
      </c>
      <c r="F13" s="35">
        <f t="shared" si="5"/>
        <v>17328.163339999999</v>
      </c>
      <c r="G13" s="35">
        <f t="shared" si="5"/>
        <v>15463.554610999998</v>
      </c>
      <c r="H13" s="35">
        <f t="shared" si="5"/>
        <v>14284.741497999998</v>
      </c>
      <c r="I13" s="35">
        <f t="shared" si="5"/>
        <v>14552.25016</v>
      </c>
      <c r="J13" s="35">
        <f t="shared" si="5"/>
        <v>15342.306742000001</v>
      </c>
      <c r="K13" s="35">
        <f t="shared" si="5"/>
        <v>16241.153667999999</v>
      </c>
      <c r="L13" s="35">
        <f t="shared" si="5"/>
        <v>17151.371201000002</v>
      </c>
      <c r="M13" s="35">
        <f t="shared" si="5"/>
        <v>18514.745016000001</v>
      </c>
      <c r="N13" s="35">
        <f t="shared" si="5"/>
        <v>19646.579009000005</v>
      </c>
      <c r="O13" s="35">
        <f t="shared" si="5"/>
        <v>20614.204890000005</v>
      </c>
      <c r="P13" s="35">
        <f t="shared" si="5"/>
        <v>18895.890067999997</v>
      </c>
      <c r="Q13" s="35">
        <f t="shared" si="5"/>
        <v>20029.666804</v>
      </c>
      <c r="R13" s="36">
        <f t="shared" ref="R13" si="8">SUM(R19,R25,R31,R37,R43,R49,R55,R61,R67,R73,R79,R85)</f>
        <v>21835.150903000002</v>
      </c>
      <c r="S13" s="557">
        <f>100</f>
        <v>100</v>
      </c>
      <c r="T13" s="72">
        <f t="shared" si="7"/>
        <v>93.146837331009678</v>
      </c>
      <c r="U13" s="72">
        <f t="shared" si="2"/>
        <v>99.060995961744624</v>
      </c>
      <c r="V13" s="72">
        <f t="shared" si="2"/>
        <v>88.40147053198821</v>
      </c>
      <c r="W13" s="72">
        <f t="shared" si="2"/>
        <v>81.662475825204439</v>
      </c>
      <c r="X13" s="72">
        <f t="shared" si="2"/>
        <v>83.19175933703184</v>
      </c>
      <c r="Y13" s="72">
        <f t="shared" si="2"/>
        <v>87.708325250188324</v>
      </c>
      <c r="Z13" s="72">
        <f t="shared" si="2"/>
        <v>92.846819732241869</v>
      </c>
      <c r="AA13" s="72">
        <f t="shared" si="2"/>
        <v>98.050317275035823</v>
      </c>
      <c r="AB13" s="72">
        <f t="shared" si="2"/>
        <v>105.84440169887664</v>
      </c>
      <c r="AC13" s="72">
        <f t="shared" si="2"/>
        <v>112.3148279298622</v>
      </c>
      <c r="AD13" s="72">
        <f t="shared" si="2"/>
        <v>117.84651536894314</v>
      </c>
      <c r="AE13" s="72">
        <f t="shared" si="3"/>
        <v>108.0233174740906</v>
      </c>
      <c r="AF13" s="72">
        <f t="shared" si="4"/>
        <v>114.50484990558351</v>
      </c>
      <c r="AG13" s="73">
        <f t="shared" si="4"/>
        <v>124.82637386231887</v>
      </c>
      <c r="AH13" s="562"/>
      <c r="AI13" s="213"/>
      <c r="AJ13" s="213"/>
      <c r="AK13" s="213"/>
      <c r="AL13" s="213"/>
      <c r="AM13" s="213"/>
      <c r="AN13" s="213"/>
      <c r="AO13" s="213"/>
      <c r="AP13" s="213"/>
      <c r="AQ13" s="213"/>
      <c r="AR13" s="213"/>
      <c r="AS13" s="213"/>
      <c r="AT13" s="213"/>
      <c r="AU13" s="213"/>
      <c r="AV13" s="215"/>
    </row>
    <row r="14" spans="1:48">
      <c r="B14" s="741"/>
      <c r="C14" s="1" t="s">
        <v>196</v>
      </c>
      <c r="D14" s="559">
        <f t="shared" si="5"/>
        <v>24819.482</v>
      </c>
      <c r="E14" s="35">
        <f t="shared" si="5"/>
        <v>24006.866999999998</v>
      </c>
      <c r="F14" s="35">
        <f t="shared" si="5"/>
        <v>24545.23661</v>
      </c>
      <c r="G14" s="35">
        <f t="shared" si="5"/>
        <v>23635.745389999996</v>
      </c>
      <c r="H14" s="35">
        <f t="shared" si="5"/>
        <v>22314.058440999997</v>
      </c>
      <c r="I14" s="35">
        <f t="shared" si="5"/>
        <v>21810.249865999998</v>
      </c>
      <c r="J14" s="35">
        <f t="shared" si="5"/>
        <v>22322.393295999998</v>
      </c>
      <c r="K14" s="35">
        <f t="shared" si="5"/>
        <v>23481.346418000001</v>
      </c>
      <c r="L14" s="35">
        <f t="shared" si="5"/>
        <v>24746.628948999998</v>
      </c>
      <c r="M14" s="35">
        <f t="shared" si="5"/>
        <v>26773.954902999994</v>
      </c>
      <c r="N14" s="35">
        <f t="shared" si="5"/>
        <v>28291.821086000004</v>
      </c>
      <c r="O14" s="35">
        <f t="shared" si="5"/>
        <v>29506.295211000001</v>
      </c>
      <c r="P14" s="35">
        <f t="shared" si="5"/>
        <v>27890.989292999999</v>
      </c>
      <c r="Q14" s="35">
        <f t="shared" si="5"/>
        <v>29233.239715</v>
      </c>
      <c r="R14" s="36">
        <f t="shared" ref="R14" si="9">SUM(R20,R26,R32,R38,R44,R50,R56,R62,R68,R74,R80,R86)</f>
        <v>31603.526328</v>
      </c>
      <c r="S14" s="557">
        <f>100</f>
        <v>100</v>
      </c>
      <c r="T14" s="72">
        <f t="shared" si="7"/>
        <v>96.725898630761094</v>
      </c>
      <c r="U14" s="72">
        <f t="shared" si="2"/>
        <v>98.895039832015826</v>
      </c>
      <c r="V14" s="72">
        <f t="shared" si="2"/>
        <v>95.230615167552642</v>
      </c>
      <c r="W14" s="72">
        <f t="shared" si="2"/>
        <v>89.905415596506003</v>
      </c>
      <c r="X14" s="72">
        <f t="shared" si="2"/>
        <v>87.875524017785708</v>
      </c>
      <c r="Y14" s="72">
        <f t="shared" si="2"/>
        <v>89.938997502042938</v>
      </c>
      <c r="Z14" s="72">
        <f t="shared" si="2"/>
        <v>94.608527357662027</v>
      </c>
      <c r="AA14" s="72">
        <f t="shared" si="2"/>
        <v>99.706468285679762</v>
      </c>
      <c r="AB14" s="72">
        <f t="shared" si="2"/>
        <v>107.8747529984711</v>
      </c>
      <c r="AC14" s="72">
        <f t="shared" si="2"/>
        <v>113.99037693856788</v>
      </c>
      <c r="AD14" s="72">
        <f t="shared" si="2"/>
        <v>118.88360607606558</v>
      </c>
      <c r="AE14" s="72">
        <f t="shared" si="3"/>
        <v>112.37538838642966</v>
      </c>
      <c r="AF14" s="72">
        <f t="shared" si="4"/>
        <v>117.78344010161049</v>
      </c>
      <c r="AG14" s="73">
        <f t="shared" si="4"/>
        <v>127.33354518841287</v>
      </c>
      <c r="AH14" s="562"/>
      <c r="AI14" s="213"/>
      <c r="AJ14" s="213"/>
      <c r="AK14" s="213"/>
      <c r="AL14" s="213"/>
      <c r="AM14" s="213"/>
      <c r="AN14" s="213"/>
      <c r="AO14" s="213"/>
      <c r="AP14" s="213"/>
      <c r="AQ14" s="213"/>
      <c r="AR14" s="213"/>
      <c r="AS14" s="213"/>
      <c r="AT14" s="213"/>
      <c r="AU14" s="213"/>
      <c r="AV14" s="215"/>
    </row>
    <row r="15" spans="1:48">
      <c r="B15" s="741"/>
      <c r="C15" s="1" t="s">
        <v>197</v>
      </c>
      <c r="D15" s="559">
        <f t="shared" si="5"/>
        <v>80894.29985000001</v>
      </c>
      <c r="E15" s="35">
        <f t="shared" si="5"/>
        <v>77222.60100000001</v>
      </c>
      <c r="F15" s="35">
        <f t="shared" si="5"/>
        <v>77737.999949999998</v>
      </c>
      <c r="G15" s="35">
        <f t="shared" si="5"/>
        <v>72397.700001000005</v>
      </c>
      <c r="H15" s="35">
        <f t="shared" si="5"/>
        <v>66404.799939000004</v>
      </c>
      <c r="I15" s="35">
        <f t="shared" si="5"/>
        <v>66400.900026000003</v>
      </c>
      <c r="J15" s="35">
        <f t="shared" si="5"/>
        <v>69170.000037999998</v>
      </c>
      <c r="K15" s="35">
        <f t="shared" si="5"/>
        <v>72897.100085999991</v>
      </c>
      <c r="L15" s="35">
        <f t="shared" si="5"/>
        <v>77344.900149999987</v>
      </c>
      <c r="M15" s="35">
        <f t="shared" si="5"/>
        <v>83689.099919</v>
      </c>
      <c r="N15" s="35">
        <f t="shared" si="5"/>
        <v>89117.100094999987</v>
      </c>
      <c r="O15" s="35">
        <f t="shared" si="5"/>
        <v>94233.600100999989</v>
      </c>
      <c r="P15" s="35">
        <f t="shared" si="5"/>
        <v>85461.692806000006</v>
      </c>
      <c r="Q15" s="35">
        <f t="shared" si="5"/>
        <v>90388.448839999997</v>
      </c>
      <c r="R15" s="36">
        <f t="shared" ref="R15" si="10">SUM(R21,R27,R33,R39,R45,R51,R57,R63,R69,R75,R81,R87)</f>
        <v>98610.814180999994</v>
      </c>
      <c r="S15" s="557">
        <f>100</f>
        <v>100</v>
      </c>
      <c r="T15" s="72">
        <f t="shared" si="7"/>
        <v>95.461115484269811</v>
      </c>
      <c r="U15" s="72">
        <f t="shared" si="2"/>
        <v>96.098241896088297</v>
      </c>
      <c r="V15" s="72">
        <f t="shared" si="2"/>
        <v>89.496664332647654</v>
      </c>
      <c r="W15" s="72">
        <f t="shared" si="2"/>
        <v>82.08835488054477</v>
      </c>
      <c r="X15" s="72">
        <f t="shared" si="2"/>
        <v>82.083533882022948</v>
      </c>
      <c r="Y15" s="72">
        <f t="shared" si="2"/>
        <v>85.506642824352213</v>
      </c>
      <c r="Z15" s="72">
        <f t="shared" si="2"/>
        <v>90.114013250835967</v>
      </c>
      <c r="AA15" s="72">
        <f t="shared" si="2"/>
        <v>95.612299375133261</v>
      </c>
      <c r="AB15" s="72">
        <f t="shared" si="2"/>
        <v>103.45487886560896</v>
      </c>
      <c r="AC15" s="72">
        <f t="shared" si="2"/>
        <v>110.1648697871757</v>
      </c>
      <c r="AD15" s="72">
        <f t="shared" si="2"/>
        <v>116.4897901035483</v>
      </c>
      <c r="AE15" s="72">
        <f t="shared" si="3"/>
        <v>105.6461245903224</v>
      </c>
      <c r="AF15" s="72">
        <f t="shared" si="4"/>
        <v>111.73648700539434</v>
      </c>
      <c r="AG15" s="73">
        <f t="shared" si="4"/>
        <v>121.90081917248955</v>
      </c>
      <c r="AH15" s="562"/>
      <c r="AI15" s="213"/>
      <c r="AJ15" s="213"/>
      <c r="AK15" s="213"/>
      <c r="AL15" s="213"/>
      <c r="AM15" s="213"/>
      <c r="AN15" s="213"/>
      <c r="AO15" s="213"/>
      <c r="AP15" s="213"/>
      <c r="AQ15" s="213"/>
      <c r="AR15" s="213"/>
      <c r="AS15" s="213"/>
      <c r="AT15" s="213"/>
      <c r="AU15" s="213"/>
      <c r="AV15" s="215"/>
    </row>
    <row r="16" spans="1:48">
      <c r="B16" s="741"/>
      <c r="C16" s="8" t="s">
        <v>198</v>
      </c>
      <c r="D16" s="37">
        <f t="shared" si="5"/>
        <v>56074.817849999999</v>
      </c>
      <c r="E16" s="38">
        <f t="shared" si="5"/>
        <v>53215.734000000011</v>
      </c>
      <c r="F16" s="38">
        <f t="shared" si="5"/>
        <v>53192.763339999998</v>
      </c>
      <c r="G16" s="38">
        <f t="shared" si="5"/>
        <v>48761.954611000001</v>
      </c>
      <c r="H16" s="38">
        <f t="shared" si="5"/>
        <v>44090.741498000003</v>
      </c>
      <c r="I16" s="38">
        <f t="shared" si="5"/>
        <v>44590.650160000005</v>
      </c>
      <c r="J16" s="38">
        <f t="shared" si="5"/>
        <v>46847.606742000004</v>
      </c>
      <c r="K16" s="38">
        <f t="shared" si="5"/>
        <v>49415.753667999998</v>
      </c>
      <c r="L16" s="38">
        <f t="shared" si="5"/>
        <v>52598.271200999996</v>
      </c>
      <c r="M16" s="38">
        <f t="shared" si="5"/>
        <v>56915.145016000002</v>
      </c>
      <c r="N16" s="38">
        <f t="shared" si="5"/>
        <v>60825.279008999991</v>
      </c>
      <c r="O16" s="38">
        <f t="shared" si="5"/>
        <v>64727.304889999999</v>
      </c>
      <c r="P16" s="38">
        <f t="shared" si="5"/>
        <v>57570.703513</v>
      </c>
      <c r="Q16" s="38">
        <f t="shared" si="5"/>
        <v>61155.209125000008</v>
      </c>
      <c r="R16" s="39">
        <f t="shared" ref="R16" si="11">SUM(R22,R28,R34,R40,R46,R52,R58,R64,R70,R76,R82,R88)</f>
        <v>67007.287853000002</v>
      </c>
      <c r="S16" s="557">
        <f>100</f>
        <v>100</v>
      </c>
      <c r="T16" s="72">
        <f t="shared" si="7"/>
        <v>94.901305149758969</v>
      </c>
      <c r="U16" s="72">
        <f t="shared" si="2"/>
        <v>94.86034084371083</v>
      </c>
      <c r="V16" s="72">
        <f t="shared" si="2"/>
        <v>86.958739199899156</v>
      </c>
      <c r="W16" s="72">
        <f t="shared" si="2"/>
        <v>78.62841679832583</v>
      </c>
      <c r="X16" s="72">
        <f t="shared" si="2"/>
        <v>79.519919760203038</v>
      </c>
      <c r="Y16" s="72">
        <f t="shared" si="2"/>
        <v>83.544821968601369</v>
      </c>
      <c r="Z16" s="72">
        <f t="shared" si="2"/>
        <v>88.124679780836772</v>
      </c>
      <c r="AA16" s="72">
        <f t="shared" si="2"/>
        <v>93.800164169414245</v>
      </c>
      <c r="AB16" s="72">
        <f t="shared" si="2"/>
        <v>101.49858206984796</v>
      </c>
      <c r="AC16" s="72">
        <f t="shared" si="2"/>
        <v>108.47164795382388</v>
      </c>
      <c r="AD16" s="72">
        <f t="shared" si="2"/>
        <v>115.43025438467831</v>
      </c>
      <c r="AE16" s="72">
        <f t="shared" si="3"/>
        <v>102.66766031590417</v>
      </c>
      <c r="AF16" s="72">
        <f t="shared" si="4"/>
        <v>109.06002278703792</v>
      </c>
      <c r="AG16" s="73">
        <f t="shared" si="4"/>
        <v>119.4962202681502</v>
      </c>
      <c r="AH16" s="216"/>
      <c r="AI16" s="217"/>
      <c r="AJ16" s="217"/>
      <c r="AK16" s="217"/>
      <c r="AL16" s="217"/>
      <c r="AM16" s="217"/>
      <c r="AN16" s="217"/>
      <c r="AO16" s="217"/>
      <c r="AP16" s="217"/>
      <c r="AQ16" s="217"/>
      <c r="AR16" s="217"/>
      <c r="AS16" s="217"/>
      <c r="AT16" s="217"/>
      <c r="AU16" s="217"/>
      <c r="AV16" s="218"/>
    </row>
    <row r="17" spans="2:48" ht="15" customHeight="1">
      <c r="B17" s="743" t="s">
        <v>199</v>
      </c>
      <c r="C17" s="1" t="s">
        <v>193</v>
      </c>
      <c r="D17" s="224">
        <v>54.5</v>
      </c>
      <c r="E17" s="224">
        <v>51.3</v>
      </c>
      <c r="F17" s="224">
        <v>47.7</v>
      </c>
      <c r="G17" s="224">
        <v>45.2</v>
      </c>
      <c r="H17" s="224">
        <v>37.200000000000003</v>
      </c>
      <c r="I17" s="224">
        <v>51.3</v>
      </c>
      <c r="J17" s="224">
        <v>32.4</v>
      </c>
      <c r="K17" s="224">
        <v>31.5</v>
      </c>
      <c r="L17" s="224">
        <v>27.3</v>
      </c>
      <c r="M17" s="224">
        <v>23.3</v>
      </c>
      <c r="N17" s="224">
        <v>23.3</v>
      </c>
      <c r="O17" s="224">
        <v>34.200000000000003</v>
      </c>
      <c r="P17" s="225">
        <v>32.704462999999997</v>
      </c>
      <c r="Q17" s="225">
        <v>32.833863999999998</v>
      </c>
      <c r="R17" s="225">
        <v>35.343510000000002</v>
      </c>
      <c r="S17" s="557">
        <f>100</f>
        <v>100</v>
      </c>
      <c r="T17" s="72">
        <f t="shared" si="7"/>
        <v>94.128440366972484</v>
      </c>
      <c r="U17" s="72">
        <f t="shared" si="2"/>
        <v>87.522935779816507</v>
      </c>
      <c r="V17" s="72">
        <f t="shared" si="2"/>
        <v>82.935779816513758</v>
      </c>
      <c r="W17" s="72">
        <f t="shared" si="2"/>
        <v>68.256880733944968</v>
      </c>
      <c r="X17" s="72">
        <f t="shared" si="2"/>
        <v>94.128440366972484</v>
      </c>
      <c r="Y17" s="72">
        <f t="shared" si="2"/>
        <v>59.449541284403672</v>
      </c>
      <c r="Z17" s="72">
        <f t="shared" si="2"/>
        <v>57.798165137614681</v>
      </c>
      <c r="AA17" s="72">
        <f t="shared" si="2"/>
        <v>50.091743119266056</v>
      </c>
      <c r="AB17" s="72">
        <f t="shared" si="2"/>
        <v>42.752293577981654</v>
      </c>
      <c r="AC17" s="72">
        <f t="shared" si="2"/>
        <v>42.752293577981654</v>
      </c>
      <c r="AD17" s="72">
        <f t="shared" si="2"/>
        <v>62.752293577981661</v>
      </c>
      <c r="AE17" s="72">
        <f t="shared" si="3"/>
        <v>60.00818899082568</v>
      </c>
      <c r="AF17" s="72">
        <f t="shared" si="4"/>
        <v>60.24562201834862</v>
      </c>
      <c r="AG17" s="73">
        <f t="shared" si="4"/>
        <v>64.850477064220186</v>
      </c>
      <c r="AH17" s="558">
        <v>1</v>
      </c>
      <c r="AI17" s="234">
        <v>1</v>
      </c>
      <c r="AJ17" s="234">
        <v>1</v>
      </c>
      <c r="AK17" s="234">
        <v>1</v>
      </c>
      <c r="AL17" s="234">
        <v>1</v>
      </c>
      <c r="AM17" s="234">
        <v>1</v>
      </c>
      <c r="AN17" s="234">
        <v>1</v>
      </c>
      <c r="AO17" s="234">
        <v>1</v>
      </c>
      <c r="AP17" s="234">
        <v>1</v>
      </c>
      <c r="AQ17" s="234">
        <v>1</v>
      </c>
      <c r="AR17" s="234">
        <v>1</v>
      </c>
      <c r="AS17" s="234">
        <v>1</v>
      </c>
      <c r="AT17" s="234">
        <v>4</v>
      </c>
      <c r="AU17" s="234">
        <v>6</v>
      </c>
      <c r="AV17" s="236">
        <v>7</v>
      </c>
    </row>
    <row r="18" spans="2:48" ht="14.45">
      <c r="B18" s="741"/>
      <c r="C18" s="1" t="s">
        <v>194</v>
      </c>
      <c r="D18" s="224">
        <v>172.6</v>
      </c>
      <c r="E18" s="224">
        <v>158</v>
      </c>
      <c r="F18" s="224">
        <v>148.1</v>
      </c>
      <c r="G18" s="224">
        <v>127.8</v>
      </c>
      <c r="H18" s="224">
        <v>108.4</v>
      </c>
      <c r="I18" s="224">
        <v>97.6</v>
      </c>
      <c r="J18" s="224">
        <v>97.7</v>
      </c>
      <c r="K18" s="224">
        <v>112.8</v>
      </c>
      <c r="L18" s="224">
        <v>110.7</v>
      </c>
      <c r="M18" s="224">
        <v>115</v>
      </c>
      <c r="N18" s="224">
        <v>111.3</v>
      </c>
      <c r="O18" s="224">
        <v>126.2</v>
      </c>
      <c r="P18" s="225">
        <v>119.88641</v>
      </c>
      <c r="Q18" s="225">
        <v>121.85824</v>
      </c>
      <c r="R18" s="225">
        <v>127.55136</v>
      </c>
      <c r="S18" s="557">
        <f>100</f>
        <v>100</v>
      </c>
      <c r="T18" s="72">
        <f t="shared" si="7"/>
        <v>91.541135573580533</v>
      </c>
      <c r="U18" s="72">
        <f t="shared" si="2"/>
        <v>85.805330243337195</v>
      </c>
      <c r="V18" s="72">
        <f t="shared" si="2"/>
        <v>74.044032444959441</v>
      </c>
      <c r="W18" s="72">
        <f t="shared" si="2"/>
        <v>62.804171494785635</v>
      </c>
      <c r="X18" s="72">
        <f t="shared" si="2"/>
        <v>56.546929316338357</v>
      </c>
      <c r="Y18" s="72">
        <f t="shared" si="2"/>
        <v>56.604866743916574</v>
      </c>
      <c r="Z18" s="72">
        <f t="shared" si="2"/>
        <v>65.35341830822712</v>
      </c>
      <c r="AA18" s="72">
        <f t="shared" si="2"/>
        <v>64.136732329084595</v>
      </c>
      <c r="AB18" s="72">
        <f t="shared" si="2"/>
        <v>66.628041714947855</v>
      </c>
      <c r="AC18" s="72">
        <f t="shared" si="2"/>
        <v>64.484356894553883</v>
      </c>
      <c r="AD18" s="72">
        <f t="shared" si="2"/>
        <v>73.117033603707995</v>
      </c>
      <c r="AE18" s="72">
        <f t="shared" si="3"/>
        <v>69.459101969872535</v>
      </c>
      <c r="AF18" s="72">
        <f t="shared" si="4"/>
        <v>70.601529548088067</v>
      </c>
      <c r="AG18" s="73">
        <f t="shared" si="4"/>
        <v>73.899976825028972</v>
      </c>
      <c r="AH18" s="558">
        <v>1</v>
      </c>
      <c r="AI18" s="234">
        <v>1</v>
      </c>
      <c r="AJ18" s="234">
        <v>1</v>
      </c>
      <c r="AK18" s="234">
        <v>1</v>
      </c>
      <c r="AL18" s="234">
        <v>1</v>
      </c>
      <c r="AM18" s="234">
        <v>1</v>
      </c>
      <c r="AN18" s="234">
        <v>1</v>
      </c>
      <c r="AO18" s="234">
        <v>1</v>
      </c>
      <c r="AP18" s="234">
        <v>1</v>
      </c>
      <c r="AQ18" s="234">
        <v>1</v>
      </c>
      <c r="AR18" s="234">
        <v>1</v>
      </c>
      <c r="AS18" s="234">
        <v>1</v>
      </c>
      <c r="AT18" s="234">
        <v>4</v>
      </c>
      <c r="AU18" s="234">
        <v>6</v>
      </c>
      <c r="AV18" s="236">
        <v>7</v>
      </c>
    </row>
    <row r="19" spans="2:48" ht="14.45">
      <c r="B19" s="741"/>
      <c r="C19" s="1" t="s">
        <v>195</v>
      </c>
      <c r="D19" s="225">
        <v>122.518</v>
      </c>
      <c r="E19" s="225">
        <v>108.934</v>
      </c>
      <c r="F19" s="225">
        <v>106.96334</v>
      </c>
      <c r="G19" s="225">
        <v>91.954611</v>
      </c>
      <c r="H19" s="224">
        <v>64.5</v>
      </c>
      <c r="I19" s="224">
        <v>58.7</v>
      </c>
      <c r="J19" s="224">
        <v>40.1</v>
      </c>
      <c r="K19" s="224">
        <v>39.200000000000003</v>
      </c>
      <c r="L19" s="224">
        <v>40.4</v>
      </c>
      <c r="M19" s="224">
        <v>51.3</v>
      </c>
      <c r="N19" s="224">
        <v>60.9</v>
      </c>
      <c r="O19" s="224">
        <v>72.599999999999994</v>
      </c>
      <c r="P19" s="225">
        <v>70.312787999999998</v>
      </c>
      <c r="Q19" s="225">
        <v>71.080374000000006</v>
      </c>
      <c r="R19" s="225">
        <v>74.463463000000004</v>
      </c>
      <c r="S19" s="557">
        <f>100</f>
        <v>100</v>
      </c>
      <c r="T19" s="72">
        <f t="shared" si="7"/>
        <v>88.912649569859113</v>
      </c>
      <c r="U19" s="72">
        <f t="shared" si="2"/>
        <v>87.304183875022446</v>
      </c>
      <c r="V19" s="72">
        <f t="shared" si="2"/>
        <v>75.053960234414532</v>
      </c>
      <c r="W19" s="72">
        <f t="shared" si="2"/>
        <v>52.645325584812028</v>
      </c>
      <c r="X19" s="72">
        <f t="shared" si="2"/>
        <v>47.911327315170013</v>
      </c>
      <c r="Y19" s="72">
        <f t="shared" si="2"/>
        <v>32.729884588387016</v>
      </c>
      <c r="Z19" s="72">
        <f t="shared" si="2"/>
        <v>31.99529864999429</v>
      </c>
      <c r="AA19" s="72">
        <f t="shared" si="2"/>
        <v>32.974746567851255</v>
      </c>
      <c r="AB19" s="72">
        <f t="shared" si="2"/>
        <v>41.871398488385381</v>
      </c>
      <c r="AC19" s="72">
        <f t="shared" si="2"/>
        <v>49.706981831241123</v>
      </c>
      <c r="AD19" s="72">
        <f t="shared" si="2"/>
        <v>59.256599030346557</v>
      </c>
      <c r="AE19" s="72">
        <f t="shared" si="3"/>
        <v>57.389761504432002</v>
      </c>
      <c r="AF19" s="72">
        <f t="shared" si="4"/>
        <v>58.01627026232881</v>
      </c>
      <c r="AG19" s="73">
        <f t="shared" si="4"/>
        <v>60.777569826474476</v>
      </c>
      <c r="AH19" s="558">
        <v>4</v>
      </c>
      <c r="AI19" s="234">
        <v>4</v>
      </c>
      <c r="AJ19" s="234">
        <v>4</v>
      </c>
      <c r="AK19" s="234">
        <v>4</v>
      </c>
      <c r="AL19" s="234">
        <v>1</v>
      </c>
      <c r="AM19" s="234">
        <v>1</v>
      </c>
      <c r="AN19" s="234">
        <v>1</v>
      </c>
      <c r="AO19" s="234">
        <v>1</v>
      </c>
      <c r="AP19" s="234">
        <v>1</v>
      </c>
      <c r="AQ19" s="234">
        <v>1</v>
      </c>
      <c r="AR19" s="234">
        <v>1</v>
      </c>
      <c r="AS19" s="234">
        <v>1</v>
      </c>
      <c r="AT19" s="234">
        <v>4</v>
      </c>
      <c r="AU19" s="234">
        <v>6</v>
      </c>
      <c r="AV19" s="236">
        <v>7</v>
      </c>
    </row>
    <row r="20" spans="2:48" ht="14.45">
      <c r="B20" s="741"/>
      <c r="C20" s="1" t="s">
        <v>196</v>
      </c>
      <c r="D20" s="225">
        <v>173.28200000000001</v>
      </c>
      <c r="E20" s="225">
        <v>215.167</v>
      </c>
      <c r="F20" s="225">
        <v>256.33661000000001</v>
      </c>
      <c r="G20" s="225">
        <v>257.54539</v>
      </c>
      <c r="H20" s="224">
        <v>251.9</v>
      </c>
      <c r="I20" s="224">
        <v>211.2</v>
      </c>
      <c r="J20" s="224">
        <v>243.9</v>
      </c>
      <c r="K20" s="224">
        <v>205.1</v>
      </c>
      <c r="L20" s="224">
        <v>216.6</v>
      </c>
      <c r="M20" s="224">
        <v>263.8</v>
      </c>
      <c r="N20" s="224">
        <v>274</v>
      </c>
      <c r="O20" s="224">
        <v>228.2</v>
      </c>
      <c r="P20" s="225">
        <v>222.83358999999999</v>
      </c>
      <c r="Q20" s="225">
        <v>224.70065</v>
      </c>
      <c r="R20" s="225">
        <v>238.88614000000001</v>
      </c>
      <c r="S20" s="557">
        <f>100</f>
        <v>100</v>
      </c>
      <c r="T20" s="72">
        <f t="shared" si="7"/>
        <v>124.17158158377673</v>
      </c>
      <c r="U20" s="72">
        <f t="shared" si="2"/>
        <v>147.93031590124767</v>
      </c>
      <c r="V20" s="72">
        <f t="shared" si="2"/>
        <v>148.62789556907236</v>
      </c>
      <c r="W20" s="72">
        <f t="shared" si="2"/>
        <v>145.36997495412101</v>
      </c>
      <c r="X20" s="72">
        <f t="shared" si="2"/>
        <v>121.88224974319317</v>
      </c>
      <c r="Y20" s="72">
        <f t="shared" si="2"/>
        <v>140.75322306990915</v>
      </c>
      <c r="Z20" s="72">
        <f t="shared" si="2"/>
        <v>118.36197643148162</v>
      </c>
      <c r="AA20" s="72">
        <f t="shared" si="2"/>
        <v>124.99855726503618</v>
      </c>
      <c r="AB20" s="72">
        <f t="shared" si="2"/>
        <v>152.23739338188616</v>
      </c>
      <c r="AC20" s="72">
        <f t="shared" si="2"/>
        <v>158.12375203425628</v>
      </c>
      <c r="AD20" s="72">
        <f t="shared" si="2"/>
        <v>131.69284749714339</v>
      </c>
      <c r="AE20" s="72">
        <f t="shared" si="3"/>
        <v>128.59592456227421</v>
      </c>
      <c r="AF20" s="72">
        <f t="shared" si="4"/>
        <v>129.67339365889129</v>
      </c>
      <c r="AG20" s="73">
        <f t="shared" si="4"/>
        <v>137.85975461963736</v>
      </c>
      <c r="AH20" s="558">
        <v>4</v>
      </c>
      <c r="AI20" s="234">
        <v>4</v>
      </c>
      <c r="AJ20" s="234">
        <v>4</v>
      </c>
      <c r="AK20" s="234">
        <v>4</v>
      </c>
      <c r="AL20" s="234">
        <v>1</v>
      </c>
      <c r="AM20" s="234">
        <v>1</v>
      </c>
      <c r="AN20" s="234">
        <v>1</v>
      </c>
      <c r="AO20" s="234">
        <v>1</v>
      </c>
      <c r="AP20" s="234">
        <v>1</v>
      </c>
      <c r="AQ20" s="234">
        <v>1</v>
      </c>
      <c r="AR20" s="234">
        <v>1</v>
      </c>
      <c r="AS20" s="234">
        <v>1</v>
      </c>
      <c r="AT20" s="234">
        <v>4</v>
      </c>
      <c r="AU20" s="234">
        <v>6</v>
      </c>
      <c r="AV20" s="236">
        <v>7</v>
      </c>
    </row>
    <row r="21" spans="2:48" ht="14.45">
      <c r="B21" s="741"/>
      <c r="C21" s="1" t="s">
        <v>197</v>
      </c>
      <c r="D21" s="224">
        <v>522.9</v>
      </c>
      <c r="E21" s="224">
        <v>533.40100000000007</v>
      </c>
      <c r="F21" s="224">
        <v>559.09995000000004</v>
      </c>
      <c r="G21" s="224">
        <v>522.500001</v>
      </c>
      <c r="H21" s="224">
        <v>462</v>
      </c>
      <c r="I21" s="224">
        <v>418.79999999999995</v>
      </c>
      <c r="J21" s="224">
        <v>414.1</v>
      </c>
      <c r="K21" s="224">
        <v>388.6</v>
      </c>
      <c r="L21" s="224">
        <v>395</v>
      </c>
      <c r="M21" s="224">
        <v>453.40000000000003</v>
      </c>
      <c r="N21" s="224">
        <v>469.5</v>
      </c>
      <c r="O21" s="224">
        <v>461.2</v>
      </c>
      <c r="P21" s="225">
        <v>445.73725100000001</v>
      </c>
      <c r="Q21" s="225">
        <v>450.47312799999997</v>
      </c>
      <c r="R21" s="225">
        <v>476.24447300000003</v>
      </c>
      <c r="S21" s="557">
        <f>100</f>
        <v>100</v>
      </c>
      <c r="T21" s="72">
        <f t="shared" si="7"/>
        <v>102.00822336966917</v>
      </c>
      <c r="U21" s="72">
        <f t="shared" si="2"/>
        <v>106.92292025243833</v>
      </c>
      <c r="V21" s="72">
        <f t="shared" si="2"/>
        <v>99.923503729202523</v>
      </c>
      <c r="W21" s="72">
        <f t="shared" si="2"/>
        <v>88.353413654618478</v>
      </c>
      <c r="X21" s="72">
        <f t="shared" si="2"/>
        <v>80.091795754446352</v>
      </c>
      <c r="Y21" s="72">
        <f t="shared" si="2"/>
        <v>79.192962325492445</v>
      </c>
      <c r="Z21" s="72">
        <f t="shared" si="2"/>
        <v>74.316312870529742</v>
      </c>
      <c r="AA21" s="72">
        <f t="shared" si="2"/>
        <v>75.540256263147839</v>
      </c>
      <c r="AB21" s="72">
        <f t="shared" si="2"/>
        <v>86.708739720787918</v>
      </c>
      <c r="AC21" s="72">
        <f t="shared" si="2"/>
        <v>89.787722317842807</v>
      </c>
      <c r="AD21" s="72">
        <f t="shared" si="2"/>
        <v>88.200420730541211</v>
      </c>
      <c r="AE21" s="72">
        <f t="shared" si="3"/>
        <v>85.243306750812792</v>
      </c>
      <c r="AF21" s="72">
        <f t="shared" si="4"/>
        <v>86.149001338688095</v>
      </c>
      <c r="AG21" s="73">
        <f t="shared" si="4"/>
        <v>91.077543124880478</v>
      </c>
      <c r="AH21" s="558">
        <v>1</v>
      </c>
      <c r="AI21" s="234">
        <v>1</v>
      </c>
      <c r="AJ21" s="234">
        <v>1</v>
      </c>
      <c r="AK21" s="234">
        <v>1</v>
      </c>
      <c r="AL21" s="234">
        <v>1</v>
      </c>
      <c r="AM21" s="234">
        <v>1</v>
      </c>
      <c r="AN21" s="234">
        <v>1</v>
      </c>
      <c r="AO21" s="234">
        <v>1</v>
      </c>
      <c r="AP21" s="234">
        <v>1</v>
      </c>
      <c r="AQ21" s="234">
        <v>1</v>
      </c>
      <c r="AR21" s="234">
        <v>1</v>
      </c>
      <c r="AS21" s="234">
        <v>1</v>
      </c>
      <c r="AT21" s="234">
        <v>4</v>
      </c>
      <c r="AU21" s="234">
        <v>6</v>
      </c>
      <c r="AV21" s="236">
        <v>7</v>
      </c>
    </row>
    <row r="22" spans="2:48" ht="14.45">
      <c r="B22" s="742"/>
      <c r="C22" s="8" t="s">
        <v>198</v>
      </c>
      <c r="D22" s="177">
        <v>349.61799999999999</v>
      </c>
      <c r="E22" s="177">
        <v>318.23400000000004</v>
      </c>
      <c r="F22" s="177">
        <v>302.76334000000003</v>
      </c>
      <c r="G22" s="177">
        <v>264.954611</v>
      </c>
      <c r="H22" s="177">
        <v>210.10000000000002</v>
      </c>
      <c r="I22" s="177">
        <v>207.59999999999997</v>
      </c>
      <c r="J22" s="177">
        <v>170.2</v>
      </c>
      <c r="K22" s="177">
        <v>183.5</v>
      </c>
      <c r="L22" s="177">
        <v>178.4</v>
      </c>
      <c r="M22" s="177">
        <v>189.60000000000002</v>
      </c>
      <c r="N22" s="177">
        <v>195.5</v>
      </c>
      <c r="O22" s="177">
        <v>233</v>
      </c>
      <c r="P22" s="177">
        <v>222.903661</v>
      </c>
      <c r="Q22" s="177">
        <v>225.77247800000001</v>
      </c>
      <c r="R22" s="177">
        <v>237.35833300000002</v>
      </c>
      <c r="S22" s="557">
        <f>100</f>
        <v>100</v>
      </c>
      <c r="T22" s="72">
        <f t="shared" si="7"/>
        <v>91.023345479923819</v>
      </c>
      <c r="U22" s="72">
        <f t="shared" si="2"/>
        <v>86.598327317243402</v>
      </c>
      <c r="V22" s="72">
        <f t="shared" si="2"/>
        <v>75.784030284481929</v>
      </c>
      <c r="W22" s="72">
        <f t="shared" si="2"/>
        <v>60.094159911675042</v>
      </c>
      <c r="X22" s="72">
        <f t="shared" si="2"/>
        <v>59.379093753754091</v>
      </c>
      <c r="Y22" s="72">
        <f t="shared" si="2"/>
        <v>48.68170403125697</v>
      </c>
      <c r="Z22" s="72">
        <f t="shared" si="2"/>
        <v>52.485855991396328</v>
      </c>
      <c r="AA22" s="72">
        <f t="shared" si="2"/>
        <v>51.027121029237627</v>
      </c>
      <c r="AB22" s="72">
        <f t="shared" si="2"/>
        <v>54.230617416723405</v>
      </c>
      <c r="AC22" s="72">
        <f t="shared" si="2"/>
        <v>55.918173549416792</v>
      </c>
      <c r="AD22" s="72">
        <f t="shared" si="2"/>
        <v>66.644165918230755</v>
      </c>
      <c r="AE22" s="72">
        <f t="shared" si="3"/>
        <v>63.756345783111854</v>
      </c>
      <c r="AF22" s="72">
        <f t="shared" si="4"/>
        <v>64.576903363099163</v>
      </c>
      <c r="AG22" s="73">
        <f t="shared" si="4"/>
        <v>67.89076449153076</v>
      </c>
      <c r="AH22" s="558"/>
      <c r="AI22" s="234"/>
      <c r="AJ22" s="234"/>
      <c r="AK22" s="234"/>
      <c r="AL22" s="234"/>
      <c r="AM22" s="234"/>
      <c r="AN22" s="234"/>
      <c r="AO22" s="234"/>
      <c r="AP22" s="234"/>
      <c r="AQ22" s="234"/>
      <c r="AR22" s="234"/>
      <c r="AS22" s="234"/>
      <c r="AT22" s="234"/>
      <c r="AU22" s="234"/>
      <c r="AV22" s="236"/>
    </row>
    <row r="23" spans="2:48" ht="14.45">
      <c r="B23" s="741" t="s">
        <v>200</v>
      </c>
      <c r="C23" s="1" t="s">
        <v>193</v>
      </c>
      <c r="D23" s="224">
        <v>2076.5</v>
      </c>
      <c r="E23" s="224">
        <v>1981</v>
      </c>
      <c r="F23" s="224">
        <v>1980.7</v>
      </c>
      <c r="G23" s="224">
        <v>1835.9</v>
      </c>
      <c r="H23" s="224">
        <v>1771.1</v>
      </c>
      <c r="I23" s="224">
        <v>1828.8</v>
      </c>
      <c r="J23" s="224">
        <v>1996.8</v>
      </c>
      <c r="K23" s="224">
        <v>2151.6</v>
      </c>
      <c r="L23" s="224">
        <v>2242.1999999999998</v>
      </c>
      <c r="M23" s="224">
        <v>2259.9</v>
      </c>
      <c r="N23" s="224">
        <v>2204</v>
      </c>
      <c r="O23" s="224">
        <v>1898.3</v>
      </c>
      <c r="P23" s="225">
        <v>1803.9164000000001</v>
      </c>
      <c r="Q23" s="225">
        <v>2003.4232999999999</v>
      </c>
      <c r="R23" s="225">
        <v>2211.3661999999999</v>
      </c>
      <c r="S23" s="557">
        <f>100</f>
        <v>100</v>
      </c>
      <c r="T23" s="72">
        <f t="shared" si="7"/>
        <v>95.400915001203956</v>
      </c>
      <c r="U23" s="72">
        <f t="shared" si="2"/>
        <v>95.386467613773178</v>
      </c>
      <c r="V23" s="72">
        <f t="shared" si="2"/>
        <v>88.4131952805201</v>
      </c>
      <c r="W23" s="72">
        <f t="shared" si="2"/>
        <v>85.292559595473151</v>
      </c>
      <c r="X23" s="72">
        <f t="shared" si="2"/>
        <v>88.07127377799182</v>
      </c>
      <c r="Y23" s="72">
        <f t="shared" si="2"/>
        <v>96.161810739224663</v>
      </c>
      <c r="Z23" s="72">
        <f t="shared" si="2"/>
        <v>103.6166626535035</v>
      </c>
      <c r="AA23" s="72">
        <f t="shared" si="2"/>
        <v>107.97977365759691</v>
      </c>
      <c r="AB23" s="72">
        <f t="shared" si="2"/>
        <v>108.83216951601253</v>
      </c>
      <c r="AC23" s="72">
        <f t="shared" si="2"/>
        <v>106.1401396580785</v>
      </c>
      <c r="AD23" s="72">
        <f t="shared" si="2"/>
        <v>91.418251866120883</v>
      </c>
      <c r="AE23" s="72">
        <f t="shared" si="3"/>
        <v>86.872930411750545</v>
      </c>
      <c r="AF23" s="72">
        <f t="shared" si="4"/>
        <v>96.480775343125444</v>
      </c>
      <c r="AG23" s="73">
        <f t="shared" si="4"/>
        <v>106.4948808090537</v>
      </c>
      <c r="AH23" s="558">
        <v>1</v>
      </c>
      <c r="AI23" s="234">
        <v>1</v>
      </c>
      <c r="AJ23" s="234">
        <v>1</v>
      </c>
      <c r="AK23" s="234">
        <v>1</v>
      </c>
      <c r="AL23" s="234">
        <v>1</v>
      </c>
      <c r="AM23" s="234">
        <v>1</v>
      </c>
      <c r="AN23" s="234">
        <v>1</v>
      </c>
      <c r="AO23" s="234">
        <v>1</v>
      </c>
      <c r="AP23" s="234">
        <v>1</v>
      </c>
      <c r="AQ23" s="234">
        <v>1</v>
      </c>
      <c r="AR23" s="234">
        <v>1</v>
      </c>
      <c r="AS23" s="234">
        <v>1</v>
      </c>
      <c r="AT23" s="234">
        <v>4</v>
      </c>
      <c r="AU23" s="234">
        <v>6</v>
      </c>
      <c r="AV23" s="236">
        <v>7</v>
      </c>
    </row>
    <row r="24" spans="2:48" ht="14.45">
      <c r="B24" s="741"/>
      <c r="C24" s="1" t="s">
        <v>194</v>
      </c>
      <c r="D24" s="224">
        <v>4461.1000000000004</v>
      </c>
      <c r="E24" s="224">
        <v>4290.2</v>
      </c>
      <c r="F24" s="224">
        <v>4369.3</v>
      </c>
      <c r="G24" s="224">
        <v>3997.3</v>
      </c>
      <c r="H24" s="224">
        <v>3802.4</v>
      </c>
      <c r="I24" s="224">
        <v>3923.3</v>
      </c>
      <c r="J24" s="224">
        <v>4139.3999999999996</v>
      </c>
      <c r="K24" s="224">
        <v>4316.6000000000004</v>
      </c>
      <c r="L24" s="224">
        <v>4642.1000000000004</v>
      </c>
      <c r="M24" s="224">
        <v>4751.3</v>
      </c>
      <c r="N24" s="224">
        <v>4992.8999999999996</v>
      </c>
      <c r="O24" s="224">
        <v>5027.7</v>
      </c>
      <c r="P24" s="225">
        <v>4343.9535999999998</v>
      </c>
      <c r="Q24" s="225">
        <v>4760.7166999999999</v>
      </c>
      <c r="R24" s="225">
        <v>5112.4306999999999</v>
      </c>
      <c r="S24" s="557">
        <f>100</f>
        <v>100</v>
      </c>
      <c r="T24" s="72">
        <f t="shared" si="7"/>
        <v>96.169106274237294</v>
      </c>
      <c r="U24" s="72">
        <f t="shared" si="2"/>
        <v>97.942211562170755</v>
      </c>
      <c r="V24" s="72">
        <f t="shared" si="2"/>
        <v>89.60346102979085</v>
      </c>
      <c r="W24" s="72">
        <f t="shared" si="2"/>
        <v>85.234583398713312</v>
      </c>
      <c r="X24" s="72">
        <f t="shared" si="2"/>
        <v>87.944677321736791</v>
      </c>
      <c r="Y24" s="72">
        <f t="shared" si="2"/>
        <v>92.788774069175744</v>
      </c>
      <c r="Z24" s="72">
        <f t="shared" si="2"/>
        <v>96.760888570083623</v>
      </c>
      <c r="AA24" s="72">
        <f t="shared" si="2"/>
        <v>104.05729528591604</v>
      </c>
      <c r="AB24" s="72">
        <f t="shared" si="2"/>
        <v>106.50512205509851</v>
      </c>
      <c r="AC24" s="72">
        <f t="shared" si="2"/>
        <v>111.92082670193447</v>
      </c>
      <c r="AD24" s="72">
        <f t="shared" si="2"/>
        <v>112.70090336464099</v>
      </c>
      <c r="AE24" s="72">
        <f t="shared" ref="AE24:AE27" si="12">P24*100/$D24</f>
        <v>97.374046759767765</v>
      </c>
      <c r="AF24" s="72">
        <f t="shared" ref="AF24:AG27" si="13">Q24*100/$D24</f>
        <v>106.7162067651476</v>
      </c>
      <c r="AG24" s="73">
        <f t="shared" si="13"/>
        <v>114.60022640156015</v>
      </c>
      <c r="AH24" s="558">
        <v>1</v>
      </c>
      <c r="AI24" s="234">
        <v>1</v>
      </c>
      <c r="AJ24" s="234">
        <v>1</v>
      </c>
      <c r="AK24" s="234">
        <v>1</v>
      </c>
      <c r="AL24" s="234">
        <v>1</v>
      </c>
      <c r="AM24" s="234">
        <v>1</v>
      </c>
      <c r="AN24" s="234">
        <v>1</v>
      </c>
      <c r="AO24" s="234">
        <v>1</v>
      </c>
      <c r="AP24" s="234">
        <v>1</v>
      </c>
      <c r="AQ24" s="234">
        <v>1</v>
      </c>
      <c r="AR24" s="234">
        <v>1</v>
      </c>
      <c r="AS24" s="234">
        <v>1</v>
      </c>
      <c r="AT24" s="234">
        <v>4</v>
      </c>
      <c r="AU24" s="234">
        <v>6</v>
      </c>
      <c r="AV24" s="236">
        <v>7</v>
      </c>
    </row>
    <row r="25" spans="2:48" ht="14.45">
      <c r="B25" s="741"/>
      <c r="C25" s="1" t="s">
        <v>195</v>
      </c>
      <c r="D25" s="224">
        <v>5858.8</v>
      </c>
      <c r="E25" s="224">
        <v>5330.3</v>
      </c>
      <c r="F25" s="224">
        <v>5651.3</v>
      </c>
      <c r="G25" s="224">
        <v>5487.2</v>
      </c>
      <c r="H25" s="224">
        <v>5246.5</v>
      </c>
      <c r="I25" s="224">
        <v>5357.1</v>
      </c>
      <c r="J25" s="224">
        <v>5850.8</v>
      </c>
      <c r="K25" s="224">
        <v>6257.4</v>
      </c>
      <c r="L25" s="224">
        <v>6440</v>
      </c>
      <c r="M25" s="224">
        <v>6913.3</v>
      </c>
      <c r="N25" s="224">
        <v>7190.5</v>
      </c>
      <c r="O25" s="224">
        <v>7432.4</v>
      </c>
      <c r="P25" s="225">
        <v>6952.9396999999999</v>
      </c>
      <c r="Q25" s="225">
        <v>7540.8917000000001</v>
      </c>
      <c r="R25" s="225">
        <v>8144.3325000000004</v>
      </c>
      <c r="S25" s="557">
        <f>100</f>
        <v>100</v>
      </c>
      <c r="T25" s="72">
        <f t="shared" si="7"/>
        <v>90.979381443298962</v>
      </c>
      <c r="U25" s="72">
        <f t="shared" si="2"/>
        <v>96.458319109715291</v>
      </c>
      <c r="V25" s="72">
        <f t="shared" si="2"/>
        <v>93.657404246603392</v>
      </c>
      <c r="W25" s="72">
        <f t="shared" si="2"/>
        <v>89.549054413873151</v>
      </c>
      <c r="X25" s="72">
        <f t="shared" si="2"/>
        <v>91.436812999248986</v>
      </c>
      <c r="Y25" s="72">
        <f t="shared" si="2"/>
        <v>99.863453266880583</v>
      </c>
      <c r="Z25" s="72">
        <f t="shared" si="2"/>
        <v>106.80344097767461</v>
      </c>
      <c r="AA25" s="72">
        <f t="shared" si="2"/>
        <v>109.92012016112514</v>
      </c>
      <c r="AB25" s="72">
        <f t="shared" si="2"/>
        <v>117.99856625930224</v>
      </c>
      <c r="AC25" s="72">
        <f t="shared" si="2"/>
        <v>122.72991056188981</v>
      </c>
      <c r="AD25" s="72">
        <f t="shared" si="2"/>
        <v>126.85874240458797</v>
      </c>
      <c r="AE25" s="72">
        <f t="shared" si="12"/>
        <v>118.67515020140642</v>
      </c>
      <c r="AF25" s="72">
        <f t="shared" si="13"/>
        <v>128.71051580528436</v>
      </c>
      <c r="AG25" s="73">
        <f t="shared" si="13"/>
        <v>139.01024953915478</v>
      </c>
      <c r="AH25" s="558">
        <v>1</v>
      </c>
      <c r="AI25" s="234">
        <v>1</v>
      </c>
      <c r="AJ25" s="234">
        <v>1</v>
      </c>
      <c r="AK25" s="234">
        <v>1</v>
      </c>
      <c r="AL25" s="234">
        <v>1</v>
      </c>
      <c r="AM25" s="234">
        <v>1</v>
      </c>
      <c r="AN25" s="234">
        <v>1</v>
      </c>
      <c r="AO25" s="234">
        <v>1</v>
      </c>
      <c r="AP25" s="234">
        <v>1</v>
      </c>
      <c r="AQ25" s="234">
        <v>1</v>
      </c>
      <c r="AR25" s="234">
        <v>1</v>
      </c>
      <c r="AS25" s="234">
        <v>1</v>
      </c>
      <c r="AT25" s="234">
        <v>4</v>
      </c>
      <c r="AU25" s="234">
        <v>6</v>
      </c>
      <c r="AV25" s="236">
        <v>7</v>
      </c>
    </row>
    <row r="26" spans="2:48" ht="14.45">
      <c r="B26" s="741"/>
      <c r="C26" s="1" t="s">
        <v>196</v>
      </c>
      <c r="D26" s="224">
        <v>6334.5</v>
      </c>
      <c r="E26" s="224">
        <v>5151.3</v>
      </c>
      <c r="F26" s="224">
        <v>6015.8</v>
      </c>
      <c r="G26" s="224">
        <v>5872.7</v>
      </c>
      <c r="H26" s="224">
        <v>5434.5</v>
      </c>
      <c r="I26" s="224">
        <v>5574.9</v>
      </c>
      <c r="J26" s="224">
        <v>5438.2</v>
      </c>
      <c r="K26" s="224">
        <v>6501.4</v>
      </c>
      <c r="L26" s="224">
        <v>6811.9</v>
      </c>
      <c r="M26" s="224">
        <v>7917.9</v>
      </c>
      <c r="N26" s="224">
        <v>8065.6</v>
      </c>
      <c r="O26" s="224">
        <v>8171.8</v>
      </c>
      <c r="P26" s="225">
        <v>7869.2709000000004</v>
      </c>
      <c r="Q26" s="225">
        <v>8460.3963000000003</v>
      </c>
      <c r="R26" s="225">
        <v>9126.8798999999999</v>
      </c>
      <c r="S26" s="557">
        <f>100</f>
        <v>100</v>
      </c>
      <c r="T26" s="72">
        <f t="shared" si="7"/>
        <v>81.32133554345252</v>
      </c>
      <c r="U26" s="72">
        <f t="shared" si="2"/>
        <v>94.968821532875523</v>
      </c>
      <c r="V26" s="72">
        <f t="shared" si="2"/>
        <v>92.709763990843797</v>
      </c>
      <c r="W26" s="72">
        <f t="shared" si="2"/>
        <v>85.792090930618045</v>
      </c>
      <c r="X26" s="72">
        <f t="shared" si="2"/>
        <v>88.008524745441633</v>
      </c>
      <c r="Y26" s="72">
        <f t="shared" si="2"/>
        <v>85.850501223458835</v>
      </c>
      <c r="Z26" s="72">
        <f t="shared" si="2"/>
        <v>102.63477780408871</v>
      </c>
      <c r="AA26" s="72">
        <f t="shared" si="2"/>
        <v>107.53650643302549</v>
      </c>
      <c r="AB26" s="72">
        <f t="shared" si="2"/>
        <v>124.99644802273265</v>
      </c>
      <c r="AC26" s="72">
        <f t="shared" si="2"/>
        <v>127.32812376667457</v>
      </c>
      <c r="AD26" s="72">
        <f t="shared" si="2"/>
        <v>129.00465703686163</v>
      </c>
      <c r="AE26" s="72">
        <f t="shared" si="12"/>
        <v>124.22876154392613</v>
      </c>
      <c r="AF26" s="72">
        <f t="shared" si="13"/>
        <v>133.56060146815059</v>
      </c>
      <c r="AG26" s="73">
        <f t="shared" si="13"/>
        <v>144.0820885626332</v>
      </c>
      <c r="AH26" s="558">
        <v>1</v>
      </c>
      <c r="AI26" s="234">
        <v>1</v>
      </c>
      <c r="AJ26" s="234">
        <v>1</v>
      </c>
      <c r="AK26" s="234">
        <v>1</v>
      </c>
      <c r="AL26" s="234">
        <v>1</v>
      </c>
      <c r="AM26" s="234">
        <v>1</v>
      </c>
      <c r="AN26" s="234">
        <v>1</v>
      </c>
      <c r="AO26" s="234">
        <v>1</v>
      </c>
      <c r="AP26" s="234">
        <v>1</v>
      </c>
      <c r="AQ26" s="234">
        <v>1</v>
      </c>
      <c r="AR26" s="234">
        <v>1</v>
      </c>
      <c r="AS26" s="234">
        <v>1</v>
      </c>
      <c r="AT26" s="234">
        <v>4</v>
      </c>
      <c r="AU26" s="234">
        <v>6</v>
      </c>
      <c r="AV26" s="236">
        <v>7</v>
      </c>
    </row>
    <row r="27" spans="2:48" ht="14.45">
      <c r="B27" s="741"/>
      <c r="C27" s="1" t="s">
        <v>197</v>
      </c>
      <c r="D27" s="224">
        <v>18730.900000000001</v>
      </c>
      <c r="E27" s="224">
        <v>16752.8</v>
      </c>
      <c r="F27" s="224">
        <v>18017.099999999999</v>
      </c>
      <c r="G27" s="224">
        <v>17193.100000000002</v>
      </c>
      <c r="H27" s="224">
        <v>16254.5</v>
      </c>
      <c r="I27" s="224">
        <v>16684.099999999999</v>
      </c>
      <c r="J27" s="224">
        <v>17425.2</v>
      </c>
      <c r="K27" s="224">
        <v>19227</v>
      </c>
      <c r="L27" s="224">
        <v>20136.199999999997</v>
      </c>
      <c r="M27" s="224">
        <v>21842.400000000001</v>
      </c>
      <c r="N27" s="224">
        <v>22453</v>
      </c>
      <c r="O27" s="224">
        <v>22530.2</v>
      </c>
      <c r="P27" s="225">
        <v>20970.080600000001</v>
      </c>
      <c r="Q27" s="225">
        <v>22765.428</v>
      </c>
      <c r="R27" s="225">
        <v>24595.009299999998</v>
      </c>
      <c r="S27" s="557">
        <f>100</f>
        <v>100</v>
      </c>
      <c r="T27" s="72">
        <f t="shared" si="7"/>
        <v>89.439375577254694</v>
      </c>
      <c r="U27" s="72">
        <f t="shared" si="7"/>
        <v>96.189184716164178</v>
      </c>
      <c r="V27" s="72">
        <f t="shared" si="7"/>
        <v>91.790036784137442</v>
      </c>
      <c r="W27" s="72">
        <f t="shared" si="7"/>
        <v>86.779065608166178</v>
      </c>
      <c r="X27" s="72">
        <f t="shared" si="7"/>
        <v>89.072601957193712</v>
      </c>
      <c r="Y27" s="72">
        <f t="shared" si="7"/>
        <v>93.029165710136724</v>
      </c>
      <c r="Z27" s="72">
        <f t="shared" si="7"/>
        <v>102.64856467121173</v>
      </c>
      <c r="AA27" s="72">
        <f t="shared" si="7"/>
        <v>107.50257595737523</v>
      </c>
      <c r="AB27" s="72">
        <f t="shared" ref="AB27:AD87" si="14">M27*100/$D27</f>
        <v>116.61158833798696</v>
      </c>
      <c r="AC27" s="72">
        <f t="shared" si="14"/>
        <v>119.87144237596698</v>
      </c>
      <c r="AD27" s="72">
        <f t="shared" si="14"/>
        <v>120.28359555600638</v>
      </c>
      <c r="AE27" s="72">
        <f t="shared" si="12"/>
        <v>111.95447415767528</v>
      </c>
      <c r="AF27" s="72">
        <f t="shared" si="13"/>
        <v>121.53942416007771</v>
      </c>
      <c r="AG27" s="73">
        <f t="shared" si="13"/>
        <v>131.30714114110904</v>
      </c>
      <c r="AH27" s="558">
        <v>1</v>
      </c>
      <c r="AI27" s="234">
        <v>1</v>
      </c>
      <c r="AJ27" s="234">
        <v>1</v>
      </c>
      <c r="AK27" s="234">
        <v>1</v>
      </c>
      <c r="AL27" s="234">
        <v>1</v>
      </c>
      <c r="AM27" s="234">
        <v>1</v>
      </c>
      <c r="AN27" s="234">
        <v>1</v>
      </c>
      <c r="AO27" s="234">
        <v>1</v>
      </c>
      <c r="AP27" s="234">
        <v>1</v>
      </c>
      <c r="AQ27" s="234">
        <v>1</v>
      </c>
      <c r="AR27" s="234">
        <v>1</v>
      </c>
      <c r="AS27" s="234">
        <v>1</v>
      </c>
      <c r="AT27" s="234">
        <v>4</v>
      </c>
      <c r="AU27" s="234">
        <v>6</v>
      </c>
      <c r="AV27" s="236">
        <v>7</v>
      </c>
    </row>
    <row r="28" spans="2:48" ht="14.45">
      <c r="B28" s="741"/>
      <c r="C28" s="1" t="s">
        <v>198</v>
      </c>
      <c r="D28" s="177">
        <v>12396.400000000001</v>
      </c>
      <c r="E28" s="177">
        <v>11601.5</v>
      </c>
      <c r="F28" s="177">
        <v>12001.3</v>
      </c>
      <c r="G28" s="177">
        <v>11320.400000000001</v>
      </c>
      <c r="H28" s="177">
        <v>10820</v>
      </c>
      <c r="I28" s="177">
        <v>11109.2</v>
      </c>
      <c r="J28" s="177">
        <v>11987</v>
      </c>
      <c r="K28" s="177">
        <v>12725.6</v>
      </c>
      <c r="L28" s="177">
        <v>13324.3</v>
      </c>
      <c r="M28" s="177">
        <v>13924.5</v>
      </c>
      <c r="N28" s="177">
        <v>14387.4</v>
      </c>
      <c r="O28" s="177">
        <v>14358.4</v>
      </c>
      <c r="P28" s="177">
        <v>13100.8097</v>
      </c>
      <c r="Q28" s="177">
        <v>14305.0317</v>
      </c>
      <c r="R28" s="177">
        <v>15468.1294</v>
      </c>
      <c r="S28" s="557">
        <f>100</f>
        <v>100</v>
      </c>
      <c r="T28" s="72">
        <f t="shared" si="7"/>
        <v>93.587654480332986</v>
      </c>
      <c r="U28" s="72">
        <f t="shared" si="7"/>
        <v>96.812784356748722</v>
      </c>
      <c r="V28" s="72">
        <f t="shared" si="7"/>
        <v>91.320060662773074</v>
      </c>
      <c r="W28" s="72">
        <f t="shared" si="7"/>
        <v>87.283404859475326</v>
      </c>
      <c r="X28" s="72">
        <f t="shared" si="7"/>
        <v>89.616340227808067</v>
      </c>
      <c r="Y28" s="72">
        <f t="shared" si="7"/>
        <v>96.697428285631304</v>
      </c>
      <c r="Z28" s="72">
        <f t="shared" si="7"/>
        <v>102.65560969313671</v>
      </c>
      <c r="AA28" s="72">
        <f t="shared" si="7"/>
        <v>107.48523764964021</v>
      </c>
      <c r="AB28" s="72">
        <f t="shared" si="14"/>
        <v>112.32696589332386</v>
      </c>
      <c r="AC28" s="72">
        <f t="shared" si="14"/>
        <v>116.06111451711786</v>
      </c>
      <c r="AD28" s="72">
        <f t="shared" si="14"/>
        <v>115.82717563163497</v>
      </c>
      <c r="AE28" s="72">
        <f t="shared" ref="AE28:AE31" si="15">P28*100/$D28</f>
        <v>105.68237310832176</v>
      </c>
      <c r="AF28" s="72">
        <f t="shared" ref="AF28:AG31" si="16">Q28*100/$D28</f>
        <v>115.39666112742407</v>
      </c>
      <c r="AG28" s="73">
        <f t="shared" si="16"/>
        <v>124.77920525313799</v>
      </c>
      <c r="AH28" s="558"/>
      <c r="AI28" s="234"/>
      <c r="AJ28" s="234"/>
      <c r="AK28" s="234"/>
      <c r="AL28" s="234"/>
      <c r="AM28" s="234"/>
      <c r="AN28" s="234"/>
      <c r="AO28" s="234"/>
      <c r="AP28" s="234"/>
      <c r="AQ28" s="234"/>
      <c r="AR28" s="234"/>
      <c r="AS28" s="234"/>
      <c r="AT28" s="234"/>
      <c r="AU28" s="234"/>
      <c r="AV28" s="236"/>
    </row>
    <row r="29" spans="2:48" ht="15" customHeight="1">
      <c r="B29" s="743" t="s">
        <v>201</v>
      </c>
      <c r="C29" s="7" t="s">
        <v>193</v>
      </c>
      <c r="D29" s="224">
        <v>755.7</v>
      </c>
      <c r="E29" s="224">
        <v>807.2</v>
      </c>
      <c r="F29" s="224">
        <v>995.7</v>
      </c>
      <c r="G29" s="224">
        <v>945.9</v>
      </c>
      <c r="H29" s="224">
        <v>1069.8</v>
      </c>
      <c r="I29" s="224">
        <v>1574.4</v>
      </c>
      <c r="J29" s="224">
        <v>1627.9</v>
      </c>
      <c r="K29" s="224">
        <v>1426.3</v>
      </c>
      <c r="L29" s="224">
        <v>1510.4</v>
      </c>
      <c r="M29" s="224">
        <v>1270.9000000000001</v>
      </c>
      <c r="N29" s="224">
        <v>1461.4</v>
      </c>
      <c r="O29" s="224">
        <v>1599.7</v>
      </c>
      <c r="P29" s="225">
        <v>1608.5342000000001</v>
      </c>
      <c r="Q29" s="225">
        <v>1693.9336000000001</v>
      </c>
      <c r="R29" s="225">
        <v>1956.4001000000001</v>
      </c>
      <c r="S29" s="557">
        <f>100</f>
        <v>100</v>
      </c>
      <c r="T29" s="72">
        <f t="shared" si="7"/>
        <v>106.8148736271007</v>
      </c>
      <c r="U29" s="72">
        <f t="shared" si="7"/>
        <v>131.75863437872169</v>
      </c>
      <c r="V29" s="72">
        <f t="shared" si="7"/>
        <v>125.16871774513695</v>
      </c>
      <c r="W29" s="72">
        <f t="shared" si="7"/>
        <v>141.56411274315204</v>
      </c>
      <c r="X29" s="72">
        <f t="shared" si="7"/>
        <v>208.33664152441443</v>
      </c>
      <c r="Y29" s="72">
        <f t="shared" si="7"/>
        <v>215.41617043800449</v>
      </c>
      <c r="Z29" s="72">
        <f t="shared" si="7"/>
        <v>188.73891755987825</v>
      </c>
      <c r="AA29" s="72">
        <f t="shared" si="7"/>
        <v>199.86767235675532</v>
      </c>
      <c r="AB29" s="72">
        <f t="shared" si="14"/>
        <v>168.17520179965595</v>
      </c>
      <c r="AC29" s="72">
        <f t="shared" si="14"/>
        <v>193.38361783776631</v>
      </c>
      <c r="AD29" s="72">
        <f t="shared" si="14"/>
        <v>211.68453089850468</v>
      </c>
      <c r="AE29" s="72">
        <f t="shared" si="15"/>
        <v>212.8535397644568</v>
      </c>
      <c r="AF29" s="72">
        <f t="shared" si="16"/>
        <v>224.154241100966</v>
      </c>
      <c r="AG29" s="73">
        <f t="shared" si="16"/>
        <v>258.88581447664416</v>
      </c>
      <c r="AH29" s="558">
        <v>1</v>
      </c>
      <c r="AI29" s="234">
        <v>1</v>
      </c>
      <c r="AJ29" s="234">
        <v>1</v>
      </c>
      <c r="AK29" s="234">
        <v>1</v>
      </c>
      <c r="AL29" s="234">
        <v>1</v>
      </c>
      <c r="AM29" s="234">
        <v>1</v>
      </c>
      <c r="AN29" s="234">
        <v>1</v>
      </c>
      <c r="AO29" s="234">
        <v>1</v>
      </c>
      <c r="AP29" s="234">
        <v>1</v>
      </c>
      <c r="AQ29" s="234">
        <v>1</v>
      </c>
      <c r="AR29" s="234">
        <v>1</v>
      </c>
      <c r="AS29" s="234">
        <v>1</v>
      </c>
      <c r="AT29" s="234">
        <v>4</v>
      </c>
      <c r="AU29" s="234">
        <v>6</v>
      </c>
      <c r="AV29" s="236">
        <v>7</v>
      </c>
    </row>
    <row r="30" spans="2:48" ht="14.45">
      <c r="B30" s="741"/>
      <c r="C30" s="1" t="s">
        <v>194</v>
      </c>
      <c r="D30" s="224">
        <v>47.7</v>
      </c>
      <c r="E30" s="224">
        <v>292.8</v>
      </c>
      <c r="F30" s="224">
        <v>235.8</v>
      </c>
      <c r="G30" s="224">
        <v>341.9</v>
      </c>
      <c r="H30" s="224">
        <v>360.4</v>
      </c>
      <c r="I30" s="224">
        <v>245</v>
      </c>
      <c r="J30" s="224">
        <v>244</v>
      </c>
      <c r="K30" s="224">
        <v>199.4</v>
      </c>
      <c r="L30" s="224">
        <v>213.2</v>
      </c>
      <c r="M30" s="224">
        <v>133.6</v>
      </c>
      <c r="N30" s="224">
        <v>167.9</v>
      </c>
      <c r="O30" s="224">
        <v>265.10000000000002</v>
      </c>
      <c r="P30" s="225">
        <v>243.59631999999999</v>
      </c>
      <c r="Q30" s="225">
        <v>240.39750000000001</v>
      </c>
      <c r="R30" s="225">
        <v>258.93642999999997</v>
      </c>
      <c r="S30" s="557">
        <f>100</f>
        <v>100</v>
      </c>
      <c r="T30" s="72">
        <f t="shared" si="7"/>
        <v>613.8364779874214</v>
      </c>
      <c r="U30" s="72">
        <f t="shared" si="7"/>
        <v>494.33962264150938</v>
      </c>
      <c r="V30" s="72">
        <f t="shared" si="7"/>
        <v>716.77148846960165</v>
      </c>
      <c r="W30" s="72">
        <f t="shared" si="7"/>
        <v>755.55555555555554</v>
      </c>
      <c r="X30" s="72">
        <f t="shared" si="7"/>
        <v>513.62683438155136</v>
      </c>
      <c r="Y30" s="72">
        <f t="shared" si="7"/>
        <v>511.53039832285111</v>
      </c>
      <c r="Z30" s="72">
        <f t="shared" si="7"/>
        <v>418.02935010482179</v>
      </c>
      <c r="AA30" s="72">
        <f t="shared" si="7"/>
        <v>446.96016771488468</v>
      </c>
      <c r="AB30" s="72">
        <f t="shared" si="14"/>
        <v>280.08385744234801</v>
      </c>
      <c r="AC30" s="72">
        <f t="shared" si="14"/>
        <v>351.99161425576517</v>
      </c>
      <c r="AD30" s="72">
        <f t="shared" si="14"/>
        <v>555.76519916142558</v>
      </c>
      <c r="AE30" s="72">
        <f t="shared" si="15"/>
        <v>510.68410901467496</v>
      </c>
      <c r="AF30" s="72">
        <f t="shared" si="16"/>
        <v>503.9779874213836</v>
      </c>
      <c r="AG30" s="73">
        <f t="shared" si="16"/>
        <v>542.84366876310264</v>
      </c>
      <c r="AH30" s="558">
        <v>1</v>
      </c>
      <c r="AI30" s="234">
        <v>1</v>
      </c>
      <c r="AJ30" s="234">
        <v>1</v>
      </c>
      <c r="AK30" s="234">
        <v>1</v>
      </c>
      <c r="AL30" s="234">
        <v>1</v>
      </c>
      <c r="AM30" s="234">
        <v>1</v>
      </c>
      <c r="AN30" s="234">
        <v>1</v>
      </c>
      <c r="AO30" s="234">
        <v>1</v>
      </c>
      <c r="AP30" s="234">
        <v>1</v>
      </c>
      <c r="AQ30" s="234">
        <v>1</v>
      </c>
      <c r="AR30" s="234">
        <v>1</v>
      </c>
      <c r="AS30" s="234">
        <v>1</v>
      </c>
      <c r="AT30" s="234">
        <v>4</v>
      </c>
      <c r="AU30" s="234">
        <v>6</v>
      </c>
      <c r="AV30" s="236">
        <v>7</v>
      </c>
    </row>
    <row r="31" spans="2:48" ht="14.45">
      <c r="B31" s="741"/>
      <c r="C31" s="1" t="s">
        <v>195</v>
      </c>
      <c r="D31" s="224">
        <v>303.3</v>
      </c>
      <c r="E31" s="224">
        <v>275.8</v>
      </c>
      <c r="F31" s="224">
        <v>320.39999999999998</v>
      </c>
      <c r="G31" s="224">
        <v>232.8</v>
      </c>
      <c r="H31" s="224">
        <v>226.7</v>
      </c>
      <c r="I31" s="224">
        <v>200.1</v>
      </c>
      <c r="J31" s="224">
        <v>200.5</v>
      </c>
      <c r="K31" s="224">
        <v>574.1</v>
      </c>
      <c r="L31" s="224">
        <v>575.4</v>
      </c>
      <c r="M31" s="224">
        <v>589.79999999999995</v>
      </c>
      <c r="N31" s="224">
        <v>519.6</v>
      </c>
      <c r="O31" s="224">
        <v>500.6</v>
      </c>
      <c r="P31" s="225">
        <v>468.96341000000001</v>
      </c>
      <c r="Q31" s="225">
        <v>460.28690999999998</v>
      </c>
      <c r="R31" s="225">
        <v>501.43813999999998</v>
      </c>
      <c r="S31" s="557">
        <f>100</f>
        <v>100</v>
      </c>
      <c r="T31" s="72">
        <f t="shared" si="7"/>
        <v>90.933069568084406</v>
      </c>
      <c r="U31" s="72">
        <f t="shared" si="7"/>
        <v>105.63798219584568</v>
      </c>
      <c r="V31" s="72">
        <f t="shared" si="7"/>
        <v>76.755687438180018</v>
      </c>
      <c r="W31" s="72">
        <f t="shared" si="7"/>
        <v>74.744477415100562</v>
      </c>
      <c r="X31" s="72">
        <f t="shared" si="7"/>
        <v>65.974282888229467</v>
      </c>
      <c r="Y31" s="72">
        <f t="shared" si="7"/>
        <v>66.106165512693707</v>
      </c>
      <c r="Z31" s="72">
        <f t="shared" si="7"/>
        <v>189.28453676228156</v>
      </c>
      <c r="AA31" s="72">
        <f t="shared" si="7"/>
        <v>189.71315529179029</v>
      </c>
      <c r="AB31" s="72">
        <f t="shared" si="14"/>
        <v>194.46092977250245</v>
      </c>
      <c r="AC31" s="72">
        <f t="shared" si="14"/>
        <v>171.31552917903065</v>
      </c>
      <c r="AD31" s="72">
        <f t="shared" si="14"/>
        <v>165.05110451697988</v>
      </c>
      <c r="AE31" s="72">
        <f t="shared" si="15"/>
        <v>154.62031322123309</v>
      </c>
      <c r="AF31" s="72">
        <f t="shared" si="16"/>
        <v>151.75961424332343</v>
      </c>
      <c r="AG31" s="73">
        <f t="shared" si="16"/>
        <v>165.32744477415099</v>
      </c>
      <c r="AH31" s="558">
        <v>1</v>
      </c>
      <c r="AI31" s="234">
        <v>1</v>
      </c>
      <c r="AJ31" s="234">
        <v>1</v>
      </c>
      <c r="AK31" s="234">
        <v>1</v>
      </c>
      <c r="AL31" s="234">
        <v>1</v>
      </c>
      <c r="AM31" s="234">
        <v>1</v>
      </c>
      <c r="AN31" s="234">
        <v>1</v>
      </c>
      <c r="AO31" s="234">
        <v>1</v>
      </c>
      <c r="AP31" s="234">
        <v>1</v>
      </c>
      <c r="AQ31" s="234">
        <v>1</v>
      </c>
      <c r="AR31" s="234">
        <v>1</v>
      </c>
      <c r="AS31" s="234">
        <v>1</v>
      </c>
      <c r="AT31" s="234">
        <v>4</v>
      </c>
      <c r="AU31" s="234">
        <v>6</v>
      </c>
      <c r="AV31" s="236">
        <v>7</v>
      </c>
    </row>
    <row r="32" spans="2:48" ht="14.45">
      <c r="B32" s="741"/>
      <c r="C32" s="1" t="s">
        <v>196</v>
      </c>
      <c r="D32" s="224">
        <v>2573.6999999999998</v>
      </c>
      <c r="E32" s="224">
        <v>2566.6999999999998</v>
      </c>
      <c r="F32" s="224">
        <v>2461.6</v>
      </c>
      <c r="G32" s="224">
        <v>2463</v>
      </c>
      <c r="H32" s="224">
        <v>2623.2</v>
      </c>
      <c r="I32" s="224">
        <v>2362.1</v>
      </c>
      <c r="J32" s="224">
        <v>2421.3000000000002</v>
      </c>
      <c r="K32" s="224">
        <v>1870.1</v>
      </c>
      <c r="L32" s="224">
        <v>2004.4</v>
      </c>
      <c r="M32" s="224">
        <v>1594.8</v>
      </c>
      <c r="N32" s="224">
        <v>1659.4</v>
      </c>
      <c r="O32" s="224">
        <v>1637.6</v>
      </c>
      <c r="P32" s="225">
        <v>1546.7611999999999</v>
      </c>
      <c r="Q32" s="225">
        <v>1514.3323</v>
      </c>
      <c r="R32" s="225">
        <v>1617.7757999999999</v>
      </c>
      <c r="S32" s="557">
        <f>100</f>
        <v>100</v>
      </c>
      <c r="T32" s="72">
        <f t="shared" si="7"/>
        <v>99.728018028519244</v>
      </c>
      <c r="U32" s="72">
        <f t="shared" si="7"/>
        <v>95.644402999572605</v>
      </c>
      <c r="V32" s="72">
        <f t="shared" si="7"/>
        <v>95.698799393868754</v>
      </c>
      <c r="W32" s="72">
        <f t="shared" si="7"/>
        <v>101.92330108404244</v>
      </c>
      <c r="X32" s="72">
        <f t="shared" si="7"/>
        <v>91.778373547810546</v>
      </c>
      <c r="Y32" s="72">
        <f t="shared" si="7"/>
        <v>94.078563935190601</v>
      </c>
      <c r="Z32" s="72">
        <f t="shared" si="7"/>
        <v>72.661926409449435</v>
      </c>
      <c r="AA32" s="72">
        <f t="shared" si="7"/>
        <v>77.880094805144353</v>
      </c>
      <c r="AB32" s="72">
        <f t="shared" si="14"/>
        <v>61.965264016785177</v>
      </c>
      <c r="AC32" s="72">
        <f t="shared" si="14"/>
        <v>64.475269067878941</v>
      </c>
      <c r="AD32" s="72">
        <f t="shared" si="14"/>
        <v>63.628239499553175</v>
      </c>
      <c r="AE32" s="72">
        <f t="shared" ref="AE32:AE35" si="17">P32*100/$D32</f>
        <v>60.098737226560985</v>
      </c>
      <c r="AF32" s="72">
        <f t="shared" ref="AF32:AG35" si="18">Q32*100/$D32</f>
        <v>58.838726347282133</v>
      </c>
      <c r="AG32" s="73">
        <f t="shared" si="18"/>
        <v>62.857978785406225</v>
      </c>
      <c r="AH32" s="558">
        <v>1</v>
      </c>
      <c r="AI32" s="234">
        <v>1</v>
      </c>
      <c r="AJ32" s="234">
        <v>1</v>
      </c>
      <c r="AK32" s="234">
        <v>1</v>
      </c>
      <c r="AL32" s="234">
        <v>1</v>
      </c>
      <c r="AM32" s="234">
        <v>1</v>
      </c>
      <c r="AN32" s="234">
        <v>1</v>
      </c>
      <c r="AO32" s="234">
        <v>1</v>
      </c>
      <c r="AP32" s="234">
        <v>1</v>
      </c>
      <c r="AQ32" s="234">
        <v>1</v>
      </c>
      <c r="AR32" s="234">
        <v>1</v>
      </c>
      <c r="AS32" s="234">
        <v>1</v>
      </c>
      <c r="AT32" s="234">
        <v>4</v>
      </c>
      <c r="AU32" s="234">
        <v>6</v>
      </c>
      <c r="AV32" s="236">
        <v>7</v>
      </c>
    </row>
    <row r="33" spans="2:48" ht="14.45">
      <c r="B33" s="741"/>
      <c r="C33" s="1" t="s">
        <v>197</v>
      </c>
      <c r="D33" s="224">
        <v>3680.3999999999996</v>
      </c>
      <c r="E33" s="224">
        <v>3942.5</v>
      </c>
      <c r="F33" s="224">
        <v>4013.5</v>
      </c>
      <c r="G33" s="224">
        <v>3983.6</v>
      </c>
      <c r="H33" s="224">
        <v>4280.0999999999995</v>
      </c>
      <c r="I33" s="224">
        <v>4381.6000000000004</v>
      </c>
      <c r="J33" s="224">
        <v>4493.7000000000007</v>
      </c>
      <c r="K33" s="224">
        <v>4069.9</v>
      </c>
      <c r="L33" s="224">
        <v>4303.3999999999996</v>
      </c>
      <c r="M33" s="224">
        <v>3589.1</v>
      </c>
      <c r="N33" s="224">
        <v>3808.3</v>
      </c>
      <c r="O33" s="224">
        <v>4003</v>
      </c>
      <c r="P33" s="225">
        <v>3867.8551299999999</v>
      </c>
      <c r="Q33" s="225">
        <v>3908.9503100000002</v>
      </c>
      <c r="R33" s="225">
        <v>4334.5504700000001</v>
      </c>
      <c r="S33" s="557">
        <f>100</f>
        <v>100</v>
      </c>
      <c r="T33" s="72">
        <f t="shared" si="7"/>
        <v>107.12150853168134</v>
      </c>
      <c r="U33" s="72">
        <f t="shared" si="7"/>
        <v>109.05064666884036</v>
      </c>
      <c r="V33" s="72">
        <f t="shared" si="7"/>
        <v>108.2382349744593</v>
      </c>
      <c r="W33" s="72">
        <f t="shared" si="7"/>
        <v>116.29442451907401</v>
      </c>
      <c r="X33" s="72">
        <f t="shared" si="7"/>
        <v>119.05227692642107</v>
      </c>
      <c r="Y33" s="72">
        <f t="shared" si="7"/>
        <v>122.09814150635803</v>
      </c>
      <c r="Z33" s="72">
        <f t="shared" si="7"/>
        <v>110.58308879469624</v>
      </c>
      <c r="AA33" s="72">
        <f t="shared" si="7"/>
        <v>116.9275078795783</v>
      </c>
      <c r="AB33" s="72">
        <f t="shared" si="14"/>
        <v>97.519291381371602</v>
      </c>
      <c r="AC33" s="72">
        <f t="shared" si="14"/>
        <v>103.47516574285405</v>
      </c>
      <c r="AD33" s="72">
        <f t="shared" si="14"/>
        <v>108.76535159221825</v>
      </c>
      <c r="AE33" s="72">
        <f t="shared" si="17"/>
        <v>105.09333577871971</v>
      </c>
      <c r="AF33" s="72">
        <f t="shared" si="18"/>
        <v>106.20993125747204</v>
      </c>
      <c r="AG33" s="73">
        <f t="shared" si="18"/>
        <v>117.77389604390829</v>
      </c>
      <c r="AH33" s="558">
        <v>1</v>
      </c>
      <c r="AI33" s="234">
        <v>1</v>
      </c>
      <c r="AJ33" s="234">
        <v>1</v>
      </c>
      <c r="AK33" s="234">
        <v>1</v>
      </c>
      <c r="AL33" s="234">
        <v>1</v>
      </c>
      <c r="AM33" s="234">
        <v>1</v>
      </c>
      <c r="AN33" s="234">
        <v>1</v>
      </c>
      <c r="AO33" s="234">
        <v>1</v>
      </c>
      <c r="AP33" s="234">
        <v>1</v>
      </c>
      <c r="AQ33" s="234">
        <v>1</v>
      </c>
      <c r="AR33" s="234">
        <v>1</v>
      </c>
      <c r="AS33" s="234">
        <v>1</v>
      </c>
      <c r="AT33" s="234">
        <v>4</v>
      </c>
      <c r="AU33" s="234">
        <v>6</v>
      </c>
      <c r="AV33" s="236">
        <v>7</v>
      </c>
    </row>
    <row r="34" spans="2:48" ht="14.45">
      <c r="B34" s="742"/>
      <c r="C34" s="8" t="s">
        <v>198</v>
      </c>
      <c r="D34" s="177">
        <v>1106.7</v>
      </c>
      <c r="E34" s="177">
        <v>1375.8</v>
      </c>
      <c r="F34" s="177">
        <v>1551.9</v>
      </c>
      <c r="G34" s="177">
        <v>1520.6</v>
      </c>
      <c r="H34" s="177">
        <v>1656.8999999999999</v>
      </c>
      <c r="I34" s="177">
        <v>2019.5</v>
      </c>
      <c r="J34" s="177">
        <v>2072.4</v>
      </c>
      <c r="K34" s="177">
        <v>2199.8000000000002</v>
      </c>
      <c r="L34" s="177">
        <v>2299</v>
      </c>
      <c r="M34" s="177">
        <v>1994.3</v>
      </c>
      <c r="N34" s="177">
        <v>2148.9</v>
      </c>
      <c r="O34" s="177">
        <v>2365.4</v>
      </c>
      <c r="P34" s="177">
        <v>2321.09393</v>
      </c>
      <c r="Q34" s="177">
        <v>2394.6180100000001</v>
      </c>
      <c r="R34" s="177">
        <v>2716.7746699999998</v>
      </c>
      <c r="S34" s="557">
        <f>100</f>
        <v>100</v>
      </c>
      <c r="T34" s="72">
        <f t="shared" si="7"/>
        <v>124.31553266467877</v>
      </c>
      <c r="U34" s="72">
        <f t="shared" si="7"/>
        <v>140.22770398481973</v>
      </c>
      <c r="V34" s="72">
        <f t="shared" si="7"/>
        <v>137.3994759194</v>
      </c>
      <c r="W34" s="72">
        <f t="shared" si="7"/>
        <v>149.71537001897534</v>
      </c>
      <c r="X34" s="72">
        <f t="shared" si="7"/>
        <v>182.47944339025932</v>
      </c>
      <c r="Y34" s="72">
        <f t="shared" si="7"/>
        <v>187.25941989699103</v>
      </c>
      <c r="Z34" s="72">
        <f t="shared" si="7"/>
        <v>198.77112135176654</v>
      </c>
      <c r="AA34" s="72">
        <f t="shared" si="7"/>
        <v>207.73470678594018</v>
      </c>
      <c r="AB34" s="72">
        <f t="shared" si="14"/>
        <v>180.20240354206197</v>
      </c>
      <c r="AC34" s="72">
        <f t="shared" si="14"/>
        <v>194.1718622933044</v>
      </c>
      <c r="AD34" s="72">
        <f t="shared" si="14"/>
        <v>213.7345260684919</v>
      </c>
      <c r="AE34" s="72">
        <f t="shared" si="17"/>
        <v>209.7310861118641</v>
      </c>
      <c r="AF34" s="72">
        <f t="shared" si="18"/>
        <v>216.37462817385017</v>
      </c>
      <c r="AG34" s="73">
        <f t="shared" si="18"/>
        <v>245.48429294298364</v>
      </c>
      <c r="AH34" s="558"/>
      <c r="AI34" s="234"/>
      <c r="AJ34" s="234"/>
      <c r="AK34" s="234"/>
      <c r="AL34" s="234"/>
      <c r="AM34" s="234"/>
      <c r="AN34" s="234"/>
      <c r="AO34" s="234"/>
      <c r="AP34" s="234"/>
      <c r="AQ34" s="234"/>
      <c r="AR34" s="234"/>
      <c r="AS34" s="234"/>
      <c r="AT34" s="234"/>
      <c r="AU34" s="234"/>
      <c r="AV34" s="236"/>
    </row>
    <row r="35" spans="2:48" ht="15" customHeight="1">
      <c r="B35" s="741" t="s">
        <v>202</v>
      </c>
      <c r="C35" s="1" t="s">
        <v>193</v>
      </c>
      <c r="D35" s="224">
        <v>52.2</v>
      </c>
      <c r="E35" s="224">
        <v>48.3</v>
      </c>
      <c r="F35" s="224">
        <v>60.7</v>
      </c>
      <c r="G35" s="224">
        <v>50.7</v>
      </c>
      <c r="H35" s="224">
        <v>48.2</v>
      </c>
      <c r="I35" s="224">
        <v>42.9</v>
      </c>
      <c r="J35" s="224">
        <v>47.8</v>
      </c>
      <c r="K35" s="224">
        <v>43.6</v>
      </c>
      <c r="L35" s="224">
        <v>39</v>
      </c>
      <c r="M35" s="224">
        <v>43.9</v>
      </c>
      <c r="N35" s="224">
        <v>53.5</v>
      </c>
      <c r="O35" s="224">
        <v>97</v>
      </c>
      <c r="P35" s="225">
        <v>95.266192000000004</v>
      </c>
      <c r="Q35" s="225">
        <v>98.470567000000003</v>
      </c>
      <c r="R35" s="225">
        <v>114.89046</v>
      </c>
      <c r="S35" s="557">
        <f>100</f>
        <v>100</v>
      </c>
      <c r="T35" s="72">
        <f t="shared" si="7"/>
        <v>92.52873563218391</v>
      </c>
      <c r="U35" s="72">
        <f t="shared" si="7"/>
        <v>116.28352490421456</v>
      </c>
      <c r="V35" s="72">
        <f t="shared" si="7"/>
        <v>97.126436781609186</v>
      </c>
      <c r="W35" s="72">
        <f t="shared" si="7"/>
        <v>92.337164750957854</v>
      </c>
      <c r="X35" s="72">
        <f t="shared" si="7"/>
        <v>82.183908045977006</v>
      </c>
      <c r="Y35" s="72">
        <f t="shared" si="7"/>
        <v>91.570881226053629</v>
      </c>
      <c r="Z35" s="72">
        <f t="shared" si="7"/>
        <v>83.524904214559385</v>
      </c>
      <c r="AA35" s="72">
        <f t="shared" si="7"/>
        <v>74.712643678160916</v>
      </c>
      <c r="AB35" s="72">
        <f t="shared" si="14"/>
        <v>84.099616858237539</v>
      </c>
      <c r="AC35" s="72">
        <f t="shared" si="14"/>
        <v>102.49042145593869</v>
      </c>
      <c r="AD35" s="72">
        <f t="shared" si="14"/>
        <v>185.82375478927202</v>
      </c>
      <c r="AE35" s="72">
        <f t="shared" si="17"/>
        <v>182.50228352490421</v>
      </c>
      <c r="AF35" s="72">
        <f t="shared" si="18"/>
        <v>188.64093295019157</v>
      </c>
      <c r="AG35" s="73">
        <f t="shared" si="18"/>
        <v>220.09666666666666</v>
      </c>
      <c r="AH35" s="558">
        <v>1</v>
      </c>
      <c r="AI35" s="234">
        <v>1</v>
      </c>
      <c r="AJ35" s="234">
        <v>1</v>
      </c>
      <c r="AK35" s="234">
        <v>1</v>
      </c>
      <c r="AL35" s="234">
        <v>1</v>
      </c>
      <c r="AM35" s="234">
        <v>1</v>
      </c>
      <c r="AN35" s="234">
        <v>1</v>
      </c>
      <c r="AO35" s="234">
        <v>1</v>
      </c>
      <c r="AP35" s="234">
        <v>1</v>
      </c>
      <c r="AQ35" s="234">
        <v>1</v>
      </c>
      <c r="AR35" s="234">
        <v>1</v>
      </c>
      <c r="AS35" s="234">
        <v>1</v>
      </c>
      <c r="AT35" s="234">
        <v>4</v>
      </c>
      <c r="AU35" s="234">
        <v>6</v>
      </c>
      <c r="AV35" s="236">
        <v>7</v>
      </c>
    </row>
    <row r="36" spans="2:48" ht="14.45">
      <c r="B36" s="741"/>
      <c r="C36" s="1" t="s">
        <v>194</v>
      </c>
      <c r="D36" s="224">
        <v>163.4</v>
      </c>
      <c r="E36" s="224">
        <v>155.80000000000001</v>
      </c>
      <c r="F36" s="224">
        <v>196.9</v>
      </c>
      <c r="G36" s="224">
        <v>193.9</v>
      </c>
      <c r="H36" s="224">
        <v>184.6</v>
      </c>
      <c r="I36" s="224">
        <v>164.7</v>
      </c>
      <c r="J36" s="224">
        <v>168.9</v>
      </c>
      <c r="K36" s="224">
        <v>170</v>
      </c>
      <c r="L36" s="224">
        <v>174.9</v>
      </c>
      <c r="M36" s="224">
        <v>198</v>
      </c>
      <c r="N36" s="224">
        <v>194.4</v>
      </c>
      <c r="O36" s="224">
        <v>184.7</v>
      </c>
      <c r="P36" s="225">
        <v>168.22022000000001</v>
      </c>
      <c r="Q36" s="225">
        <v>164.90487999999999</v>
      </c>
      <c r="R36" s="225">
        <v>180.56371999999999</v>
      </c>
      <c r="S36" s="557">
        <f>100</f>
        <v>100</v>
      </c>
      <c r="T36" s="72">
        <f t="shared" si="7"/>
        <v>95.348837209302332</v>
      </c>
      <c r="U36" s="72">
        <f t="shared" si="7"/>
        <v>120.50183598531211</v>
      </c>
      <c r="V36" s="72">
        <f t="shared" si="7"/>
        <v>118.66585067319461</v>
      </c>
      <c r="W36" s="72">
        <f t="shared" si="7"/>
        <v>112.97429620563035</v>
      </c>
      <c r="X36" s="72">
        <f t="shared" si="7"/>
        <v>100.79559363525091</v>
      </c>
      <c r="Y36" s="72">
        <f t="shared" si="7"/>
        <v>103.36597307221543</v>
      </c>
      <c r="Z36" s="72">
        <f t="shared" si="7"/>
        <v>104.0391676866585</v>
      </c>
      <c r="AA36" s="72">
        <f t="shared" si="7"/>
        <v>107.03794369645043</v>
      </c>
      <c r="AB36" s="72">
        <f t="shared" si="14"/>
        <v>121.1750305997552</v>
      </c>
      <c r="AC36" s="72">
        <f t="shared" si="14"/>
        <v>118.97184822521419</v>
      </c>
      <c r="AD36" s="72">
        <f t="shared" si="14"/>
        <v>113.03549571603426</v>
      </c>
      <c r="AE36" s="72">
        <f t="shared" ref="AE36:AE39" si="19">P36*100/$D36</f>
        <v>102.94995104039168</v>
      </c>
      <c r="AF36" s="72">
        <f t="shared" ref="AF36:AG39" si="20">Q36*100/$D36</f>
        <v>100.92097919216644</v>
      </c>
      <c r="AG36" s="73">
        <f t="shared" si="20"/>
        <v>110.50411260709913</v>
      </c>
      <c r="AH36" s="558">
        <v>1</v>
      </c>
      <c r="AI36" s="234">
        <v>1</v>
      </c>
      <c r="AJ36" s="234">
        <v>1</v>
      </c>
      <c r="AK36" s="234">
        <v>1</v>
      </c>
      <c r="AL36" s="234">
        <v>1</v>
      </c>
      <c r="AM36" s="234">
        <v>1</v>
      </c>
      <c r="AN36" s="234">
        <v>1</v>
      </c>
      <c r="AO36" s="234">
        <v>1</v>
      </c>
      <c r="AP36" s="234">
        <v>1</v>
      </c>
      <c r="AQ36" s="234">
        <v>1</v>
      </c>
      <c r="AR36" s="234">
        <v>1</v>
      </c>
      <c r="AS36" s="234">
        <v>1</v>
      </c>
      <c r="AT36" s="234">
        <v>4</v>
      </c>
      <c r="AU36" s="234">
        <v>6</v>
      </c>
      <c r="AV36" s="236">
        <v>7</v>
      </c>
    </row>
    <row r="37" spans="2:48" ht="14.45">
      <c r="B37" s="741"/>
      <c r="C37" s="1" t="s">
        <v>195</v>
      </c>
      <c r="D37" s="224">
        <v>563.6</v>
      </c>
      <c r="E37" s="224">
        <v>624.20000000000005</v>
      </c>
      <c r="F37" s="224">
        <v>596.79999999999995</v>
      </c>
      <c r="G37" s="224">
        <v>634</v>
      </c>
      <c r="H37" s="224">
        <v>626.4</v>
      </c>
      <c r="I37" s="224">
        <v>654.6</v>
      </c>
      <c r="J37" s="224">
        <v>653.5</v>
      </c>
      <c r="K37" s="224">
        <v>511.9</v>
      </c>
      <c r="L37" s="224">
        <v>517.79999999999995</v>
      </c>
      <c r="M37" s="224">
        <v>532.29999999999995</v>
      </c>
      <c r="N37" s="224">
        <v>554.20000000000005</v>
      </c>
      <c r="O37" s="224">
        <v>539.20000000000005</v>
      </c>
      <c r="P37" s="225">
        <v>519.05065000000002</v>
      </c>
      <c r="Q37" s="225">
        <v>523.30217000000005</v>
      </c>
      <c r="R37" s="225">
        <v>578.62554999999998</v>
      </c>
      <c r="S37" s="557">
        <f>100</f>
        <v>100</v>
      </c>
      <c r="T37" s="72">
        <f t="shared" si="7"/>
        <v>110.75230660042584</v>
      </c>
      <c r="U37" s="72">
        <f t="shared" si="7"/>
        <v>105.89070262597585</v>
      </c>
      <c r="V37" s="72">
        <f t="shared" si="7"/>
        <v>112.49112845990064</v>
      </c>
      <c r="W37" s="72">
        <f t="shared" si="7"/>
        <v>111.14265436479772</v>
      </c>
      <c r="X37" s="72">
        <f t="shared" si="7"/>
        <v>116.14620298083747</v>
      </c>
      <c r="Y37" s="72">
        <f t="shared" si="7"/>
        <v>115.95102909865152</v>
      </c>
      <c r="Z37" s="72">
        <f t="shared" si="7"/>
        <v>90.826827537260471</v>
      </c>
      <c r="AA37" s="72">
        <f t="shared" si="7"/>
        <v>91.873669268985083</v>
      </c>
      <c r="AB37" s="72">
        <f t="shared" si="14"/>
        <v>94.446415897799838</v>
      </c>
      <c r="AC37" s="72">
        <f t="shared" si="14"/>
        <v>98.332150461320097</v>
      </c>
      <c r="AD37" s="72">
        <f t="shared" si="14"/>
        <v>95.670688431511721</v>
      </c>
      <c r="AE37" s="72">
        <f t="shared" si="19"/>
        <v>92.095573101490416</v>
      </c>
      <c r="AF37" s="72">
        <f t="shared" si="20"/>
        <v>92.849923704755156</v>
      </c>
      <c r="AG37" s="73">
        <f t="shared" si="20"/>
        <v>102.66599538679914</v>
      </c>
      <c r="AH37" s="558">
        <v>1</v>
      </c>
      <c r="AI37" s="234">
        <v>1</v>
      </c>
      <c r="AJ37" s="234">
        <v>1</v>
      </c>
      <c r="AK37" s="234">
        <v>1</v>
      </c>
      <c r="AL37" s="234">
        <v>1</v>
      </c>
      <c r="AM37" s="234">
        <v>1</v>
      </c>
      <c r="AN37" s="234">
        <v>1</v>
      </c>
      <c r="AO37" s="234">
        <v>1</v>
      </c>
      <c r="AP37" s="234">
        <v>1</v>
      </c>
      <c r="AQ37" s="234">
        <v>1</v>
      </c>
      <c r="AR37" s="234">
        <v>1</v>
      </c>
      <c r="AS37" s="234">
        <v>1</v>
      </c>
      <c r="AT37" s="234">
        <v>4</v>
      </c>
      <c r="AU37" s="234">
        <v>6</v>
      </c>
      <c r="AV37" s="236">
        <v>7</v>
      </c>
    </row>
    <row r="38" spans="2:48" ht="14.45">
      <c r="B38" s="741"/>
      <c r="C38" s="1" t="s">
        <v>196</v>
      </c>
      <c r="D38" s="224">
        <v>406.8</v>
      </c>
      <c r="E38" s="224">
        <v>403.9</v>
      </c>
      <c r="F38" s="224">
        <v>461.5</v>
      </c>
      <c r="G38" s="224">
        <v>489.5</v>
      </c>
      <c r="H38" s="224">
        <v>488.9</v>
      </c>
      <c r="I38" s="224">
        <v>475.2</v>
      </c>
      <c r="J38" s="224">
        <v>483.5</v>
      </c>
      <c r="K38" s="224">
        <v>713.1</v>
      </c>
      <c r="L38" s="224">
        <v>750.5</v>
      </c>
      <c r="M38" s="224">
        <v>720.1</v>
      </c>
      <c r="N38" s="224">
        <v>715.2</v>
      </c>
      <c r="O38" s="224">
        <v>686.6</v>
      </c>
      <c r="P38" s="225">
        <v>674.00820999999996</v>
      </c>
      <c r="Q38" s="225">
        <v>685.34316000000001</v>
      </c>
      <c r="R38" s="225">
        <v>746.65656000000001</v>
      </c>
      <c r="S38" s="557">
        <f>100</f>
        <v>100</v>
      </c>
      <c r="T38" s="72">
        <f t="shared" si="7"/>
        <v>99.287118977384466</v>
      </c>
      <c r="U38" s="72">
        <f t="shared" si="7"/>
        <v>113.44641101278269</v>
      </c>
      <c r="V38" s="72">
        <f t="shared" si="7"/>
        <v>120.32940019665683</v>
      </c>
      <c r="W38" s="72">
        <f t="shared" si="7"/>
        <v>120.18190757128809</v>
      </c>
      <c r="X38" s="72">
        <f t="shared" si="7"/>
        <v>116.8141592920354</v>
      </c>
      <c r="Y38" s="72">
        <f t="shared" si="7"/>
        <v>118.85447394296952</v>
      </c>
      <c r="Z38" s="72">
        <f t="shared" si="7"/>
        <v>175.29498525073745</v>
      </c>
      <c r="AA38" s="72">
        <f t="shared" si="7"/>
        <v>184.48869223205506</v>
      </c>
      <c r="AB38" s="72">
        <f t="shared" si="14"/>
        <v>177.015732546706</v>
      </c>
      <c r="AC38" s="72">
        <f t="shared" si="14"/>
        <v>175.81120943952803</v>
      </c>
      <c r="AD38" s="72">
        <f t="shared" si="14"/>
        <v>168.78072763028516</v>
      </c>
      <c r="AE38" s="72">
        <f t="shared" si="19"/>
        <v>165.6854006882989</v>
      </c>
      <c r="AF38" s="72">
        <f t="shared" si="20"/>
        <v>168.47176991150442</v>
      </c>
      <c r="AG38" s="73">
        <f t="shared" si="20"/>
        <v>183.54389380530972</v>
      </c>
      <c r="AH38" s="558">
        <v>1</v>
      </c>
      <c r="AI38" s="234">
        <v>1</v>
      </c>
      <c r="AJ38" s="234">
        <v>1</v>
      </c>
      <c r="AK38" s="234">
        <v>1</v>
      </c>
      <c r="AL38" s="234">
        <v>1</v>
      </c>
      <c r="AM38" s="234">
        <v>1</v>
      </c>
      <c r="AN38" s="234">
        <v>1</v>
      </c>
      <c r="AO38" s="234">
        <v>1</v>
      </c>
      <c r="AP38" s="234">
        <v>1</v>
      </c>
      <c r="AQ38" s="234">
        <v>1</v>
      </c>
      <c r="AR38" s="234">
        <v>1</v>
      </c>
      <c r="AS38" s="234">
        <v>1</v>
      </c>
      <c r="AT38" s="234">
        <v>4</v>
      </c>
      <c r="AU38" s="234">
        <v>6</v>
      </c>
      <c r="AV38" s="236">
        <v>7</v>
      </c>
    </row>
    <row r="39" spans="2:48" ht="14.45">
      <c r="B39" s="741"/>
      <c r="C39" s="1" t="s">
        <v>197</v>
      </c>
      <c r="D39" s="224">
        <v>1186</v>
      </c>
      <c r="E39" s="224">
        <v>1232.2</v>
      </c>
      <c r="F39" s="224">
        <v>1315.9</v>
      </c>
      <c r="G39" s="224">
        <v>1368.1</v>
      </c>
      <c r="H39" s="224">
        <v>1348.1</v>
      </c>
      <c r="I39" s="224">
        <v>1337.4</v>
      </c>
      <c r="J39" s="224">
        <v>1353.7</v>
      </c>
      <c r="K39" s="224">
        <v>1438.6</v>
      </c>
      <c r="L39" s="224">
        <v>1482.1999999999998</v>
      </c>
      <c r="M39" s="224">
        <v>1494.3</v>
      </c>
      <c r="N39" s="224">
        <v>1517.3000000000002</v>
      </c>
      <c r="O39" s="224">
        <v>1507.5</v>
      </c>
      <c r="P39" s="225">
        <v>1456.5452720000001</v>
      </c>
      <c r="Q39" s="225">
        <v>1472.0207770000002</v>
      </c>
      <c r="R39" s="225">
        <v>1620.7362899999998</v>
      </c>
      <c r="S39" s="557">
        <f>100</f>
        <v>100</v>
      </c>
      <c r="T39" s="72">
        <f t="shared" si="7"/>
        <v>103.89544688026982</v>
      </c>
      <c r="U39" s="72">
        <f t="shared" si="7"/>
        <v>110.95278246205734</v>
      </c>
      <c r="V39" s="72">
        <f t="shared" si="7"/>
        <v>115.35413153456999</v>
      </c>
      <c r="W39" s="72">
        <f t="shared" si="7"/>
        <v>113.66779089376054</v>
      </c>
      <c r="X39" s="72">
        <f t="shared" si="7"/>
        <v>112.76559865092749</v>
      </c>
      <c r="Y39" s="72">
        <f t="shared" si="7"/>
        <v>114.13996627318718</v>
      </c>
      <c r="Z39" s="72">
        <f t="shared" si="7"/>
        <v>121.29848229342328</v>
      </c>
      <c r="AA39" s="72">
        <f t="shared" si="7"/>
        <v>124.97470489038784</v>
      </c>
      <c r="AB39" s="72">
        <f t="shared" si="14"/>
        <v>125.99494097807757</v>
      </c>
      <c r="AC39" s="72">
        <f t="shared" si="14"/>
        <v>127.93423271500846</v>
      </c>
      <c r="AD39" s="72">
        <f t="shared" si="14"/>
        <v>127.1079258010118</v>
      </c>
      <c r="AE39" s="72">
        <f t="shared" si="19"/>
        <v>122.81157436762227</v>
      </c>
      <c r="AF39" s="72">
        <f t="shared" si="20"/>
        <v>124.11642301854977</v>
      </c>
      <c r="AG39" s="73">
        <f t="shared" si="20"/>
        <v>136.65567369308599</v>
      </c>
      <c r="AH39" s="558">
        <v>1</v>
      </c>
      <c r="AI39" s="234">
        <v>1</v>
      </c>
      <c r="AJ39" s="234">
        <v>1</v>
      </c>
      <c r="AK39" s="234">
        <v>1</v>
      </c>
      <c r="AL39" s="234">
        <v>1</v>
      </c>
      <c r="AM39" s="234">
        <v>1</v>
      </c>
      <c r="AN39" s="234">
        <v>1</v>
      </c>
      <c r="AO39" s="234">
        <v>1</v>
      </c>
      <c r="AP39" s="234">
        <v>1</v>
      </c>
      <c r="AQ39" s="234">
        <v>1</v>
      </c>
      <c r="AR39" s="234">
        <v>1</v>
      </c>
      <c r="AS39" s="234">
        <v>1</v>
      </c>
      <c r="AT39" s="234">
        <v>4</v>
      </c>
      <c r="AU39" s="234">
        <v>6</v>
      </c>
      <c r="AV39" s="236">
        <v>7</v>
      </c>
    </row>
    <row r="40" spans="2:48" ht="14.45">
      <c r="B40" s="741"/>
      <c r="C40" s="1" t="s">
        <v>198</v>
      </c>
      <c r="D40" s="177">
        <v>779.2</v>
      </c>
      <c r="E40" s="177">
        <v>828.30000000000007</v>
      </c>
      <c r="F40" s="177">
        <v>854.4</v>
      </c>
      <c r="G40" s="177">
        <v>878.6</v>
      </c>
      <c r="H40" s="177">
        <v>859.2</v>
      </c>
      <c r="I40" s="177">
        <v>862.2</v>
      </c>
      <c r="J40" s="177">
        <v>870.2</v>
      </c>
      <c r="K40" s="177">
        <v>725.5</v>
      </c>
      <c r="L40" s="177">
        <v>731.69999999999993</v>
      </c>
      <c r="M40" s="177">
        <v>774.19999999999993</v>
      </c>
      <c r="N40" s="177">
        <v>802.1</v>
      </c>
      <c r="O40" s="177">
        <v>820.90000000000009</v>
      </c>
      <c r="P40" s="177">
        <v>782.53706200000011</v>
      </c>
      <c r="Q40" s="177">
        <v>786.67761700000005</v>
      </c>
      <c r="R40" s="177">
        <v>874.07972999999993</v>
      </c>
      <c r="S40" s="557">
        <f>100</f>
        <v>100</v>
      </c>
      <c r="T40" s="72">
        <f t="shared" si="7"/>
        <v>106.30133470225871</v>
      </c>
      <c r="U40" s="72">
        <f t="shared" si="7"/>
        <v>109.65092402464064</v>
      </c>
      <c r="V40" s="72">
        <f t="shared" si="7"/>
        <v>112.75667351129363</v>
      </c>
      <c r="W40" s="72">
        <f t="shared" si="7"/>
        <v>110.26694045174537</v>
      </c>
      <c r="X40" s="72">
        <f t="shared" si="7"/>
        <v>110.65195071868582</v>
      </c>
      <c r="Y40" s="72">
        <f t="shared" si="7"/>
        <v>111.67864476386036</v>
      </c>
      <c r="Z40" s="72">
        <f t="shared" si="7"/>
        <v>93.108316221765904</v>
      </c>
      <c r="AA40" s="72">
        <f t="shared" si="7"/>
        <v>93.904004106776171</v>
      </c>
      <c r="AB40" s="72">
        <f t="shared" si="14"/>
        <v>99.358316221765904</v>
      </c>
      <c r="AC40" s="72">
        <f t="shared" si="14"/>
        <v>102.9389117043121</v>
      </c>
      <c r="AD40" s="72">
        <f t="shared" si="14"/>
        <v>105.35164271047229</v>
      </c>
      <c r="AE40" s="72">
        <f t="shared" ref="AE40:AE43" si="21">P40*100/$D40</f>
        <v>100.4282677104723</v>
      </c>
      <c r="AF40" s="72">
        <f t="shared" ref="AF40:AG43" si="22">Q40*100/$D40</f>
        <v>100.95965310574948</v>
      </c>
      <c r="AG40" s="73">
        <f t="shared" si="22"/>
        <v>112.17655672484598</v>
      </c>
      <c r="AH40" s="558"/>
      <c r="AI40" s="234"/>
      <c r="AJ40" s="234"/>
      <c r="AK40" s="234"/>
      <c r="AL40" s="234"/>
      <c r="AM40" s="234"/>
      <c r="AN40" s="234"/>
      <c r="AO40" s="234"/>
      <c r="AP40" s="234"/>
      <c r="AQ40" s="234"/>
      <c r="AR40" s="234"/>
      <c r="AS40" s="234"/>
      <c r="AT40" s="234"/>
      <c r="AU40" s="234"/>
      <c r="AV40" s="236"/>
    </row>
    <row r="41" spans="2:48" ht="14.45">
      <c r="B41" s="743" t="s">
        <v>203</v>
      </c>
      <c r="C41" s="7" t="s">
        <v>193</v>
      </c>
      <c r="D41" s="224">
        <v>3308.7</v>
      </c>
      <c r="E41" s="224">
        <v>2840.8</v>
      </c>
      <c r="F41" s="224">
        <v>2561.4</v>
      </c>
      <c r="G41" s="224">
        <v>2032.1</v>
      </c>
      <c r="H41" s="224">
        <v>1487.9</v>
      </c>
      <c r="I41" s="224">
        <v>1378</v>
      </c>
      <c r="J41" s="224">
        <v>1423.6</v>
      </c>
      <c r="K41" s="224">
        <v>1518.4</v>
      </c>
      <c r="L41" s="224">
        <v>1533.2</v>
      </c>
      <c r="M41" s="224">
        <v>1879.3</v>
      </c>
      <c r="N41" s="224">
        <v>2133.3000000000002</v>
      </c>
      <c r="O41" s="224">
        <v>2450.3000000000002</v>
      </c>
      <c r="P41" s="225">
        <v>2615.0068000000001</v>
      </c>
      <c r="Q41" s="225">
        <v>2864.0268000000001</v>
      </c>
      <c r="R41" s="225">
        <v>3087.4158000000002</v>
      </c>
      <c r="S41" s="557">
        <f>100</f>
        <v>100</v>
      </c>
      <c r="T41" s="72">
        <f t="shared" si="7"/>
        <v>85.858494272675074</v>
      </c>
      <c r="U41" s="72">
        <f t="shared" si="7"/>
        <v>77.414090126031383</v>
      </c>
      <c r="V41" s="72">
        <f t="shared" si="7"/>
        <v>61.416870674282954</v>
      </c>
      <c r="W41" s="72">
        <f t="shared" si="7"/>
        <v>44.96932329918095</v>
      </c>
      <c r="X41" s="72">
        <f t="shared" si="7"/>
        <v>41.647777072566264</v>
      </c>
      <c r="Y41" s="72">
        <f t="shared" si="7"/>
        <v>43.025961858131595</v>
      </c>
      <c r="Z41" s="72">
        <f t="shared" si="7"/>
        <v>45.891135491280565</v>
      </c>
      <c r="AA41" s="72">
        <f t="shared" si="7"/>
        <v>46.338441079578082</v>
      </c>
      <c r="AB41" s="72">
        <f t="shared" si="14"/>
        <v>56.798742708616679</v>
      </c>
      <c r="AC41" s="72">
        <f t="shared" si="14"/>
        <v>64.475473751020047</v>
      </c>
      <c r="AD41" s="72">
        <f t="shared" si="14"/>
        <v>74.056275878743932</v>
      </c>
      <c r="AE41" s="72">
        <f t="shared" si="21"/>
        <v>79.034267234865666</v>
      </c>
      <c r="AF41" s="72">
        <f t="shared" si="22"/>
        <v>86.560485991477023</v>
      </c>
      <c r="AG41" s="73">
        <f t="shared" si="22"/>
        <v>93.312050049868532</v>
      </c>
      <c r="AH41" s="558">
        <v>1</v>
      </c>
      <c r="AI41" s="234">
        <v>1</v>
      </c>
      <c r="AJ41" s="234">
        <v>1</v>
      </c>
      <c r="AK41" s="234">
        <v>1</v>
      </c>
      <c r="AL41" s="234">
        <v>1</v>
      </c>
      <c r="AM41" s="234">
        <v>1</v>
      </c>
      <c r="AN41" s="234">
        <v>1</v>
      </c>
      <c r="AO41" s="234">
        <v>1</v>
      </c>
      <c r="AP41" s="234">
        <v>1</v>
      </c>
      <c r="AQ41" s="234">
        <v>1</v>
      </c>
      <c r="AR41" s="234">
        <v>1</v>
      </c>
      <c r="AS41" s="234">
        <v>1</v>
      </c>
      <c r="AT41" s="234">
        <v>4</v>
      </c>
      <c r="AU41" s="234">
        <v>6</v>
      </c>
      <c r="AV41" s="236">
        <v>7</v>
      </c>
    </row>
    <row r="42" spans="2:48" ht="14.45">
      <c r="B42" s="741"/>
      <c r="C42" s="1" t="s">
        <v>194</v>
      </c>
      <c r="D42" s="224">
        <v>2855.9</v>
      </c>
      <c r="E42" s="224">
        <v>2572.3000000000002</v>
      </c>
      <c r="F42" s="224">
        <v>2260.4</v>
      </c>
      <c r="G42" s="224">
        <v>1959.5</v>
      </c>
      <c r="H42" s="224">
        <v>1503.2</v>
      </c>
      <c r="I42" s="224">
        <v>1373.6</v>
      </c>
      <c r="J42" s="224">
        <v>1369.8</v>
      </c>
      <c r="K42" s="224">
        <v>1493.5</v>
      </c>
      <c r="L42" s="224">
        <v>1558</v>
      </c>
      <c r="M42" s="224">
        <v>1785.7</v>
      </c>
      <c r="N42" s="224">
        <v>1993.2</v>
      </c>
      <c r="O42" s="224">
        <v>2340.6</v>
      </c>
      <c r="P42" s="225">
        <v>2405.7889</v>
      </c>
      <c r="Q42" s="225">
        <v>2570.9722000000002</v>
      </c>
      <c r="R42" s="225">
        <v>2689.0823</v>
      </c>
      <c r="S42" s="557">
        <f>100</f>
        <v>100</v>
      </c>
      <c r="T42" s="72">
        <f t="shared" si="7"/>
        <v>90.069680310935269</v>
      </c>
      <c r="U42" s="72">
        <f t="shared" si="7"/>
        <v>79.14842956686158</v>
      </c>
      <c r="V42" s="72">
        <f t="shared" si="7"/>
        <v>68.612346370671233</v>
      </c>
      <c r="W42" s="72">
        <f t="shared" si="7"/>
        <v>52.634896179838229</v>
      </c>
      <c r="X42" s="72">
        <f t="shared" si="7"/>
        <v>48.096922161140093</v>
      </c>
      <c r="Y42" s="72">
        <f t="shared" si="7"/>
        <v>47.96386428096222</v>
      </c>
      <c r="Z42" s="72">
        <f t="shared" si="7"/>
        <v>52.29524843306838</v>
      </c>
      <c r="AA42" s="72">
        <f t="shared" si="7"/>
        <v>54.553730872929719</v>
      </c>
      <c r="AB42" s="72">
        <f t="shared" si="14"/>
        <v>62.526699114114635</v>
      </c>
      <c r="AC42" s="72">
        <f t="shared" si="14"/>
        <v>69.792359676459256</v>
      </c>
      <c r="AD42" s="72">
        <f t="shared" si="14"/>
        <v>81.956651143247313</v>
      </c>
      <c r="AE42" s="72">
        <f t="shared" si="21"/>
        <v>84.239255576175637</v>
      </c>
      <c r="AF42" s="72">
        <f t="shared" si="22"/>
        <v>90.023187086382578</v>
      </c>
      <c r="AG42" s="73">
        <f t="shared" si="22"/>
        <v>94.15883959522391</v>
      </c>
      <c r="AH42" s="558">
        <v>1</v>
      </c>
      <c r="AI42" s="234">
        <v>1</v>
      </c>
      <c r="AJ42" s="234">
        <v>1</v>
      </c>
      <c r="AK42" s="234">
        <v>1</v>
      </c>
      <c r="AL42" s="234">
        <v>1</v>
      </c>
      <c r="AM42" s="234">
        <v>1</v>
      </c>
      <c r="AN42" s="234">
        <v>1</v>
      </c>
      <c r="AO42" s="234">
        <v>1</v>
      </c>
      <c r="AP42" s="234">
        <v>1</v>
      </c>
      <c r="AQ42" s="234">
        <v>1</v>
      </c>
      <c r="AR42" s="234">
        <v>1</v>
      </c>
      <c r="AS42" s="234">
        <v>1</v>
      </c>
      <c r="AT42" s="234">
        <v>4</v>
      </c>
      <c r="AU42" s="234">
        <v>6</v>
      </c>
      <c r="AV42" s="236">
        <v>7</v>
      </c>
    </row>
    <row r="43" spans="2:48" ht="14.45">
      <c r="B43" s="741"/>
      <c r="C43" s="1" t="s">
        <v>195</v>
      </c>
      <c r="D43" s="224">
        <v>2009.1</v>
      </c>
      <c r="E43" s="224">
        <v>1802.1</v>
      </c>
      <c r="F43" s="224">
        <v>1692.9</v>
      </c>
      <c r="G43" s="224">
        <v>1513.1</v>
      </c>
      <c r="H43" s="224">
        <v>1146.8</v>
      </c>
      <c r="I43" s="224">
        <v>1126</v>
      </c>
      <c r="J43" s="224">
        <v>1020.5</v>
      </c>
      <c r="K43" s="224">
        <v>1060.3</v>
      </c>
      <c r="L43" s="224">
        <v>1086.5</v>
      </c>
      <c r="M43" s="224">
        <v>1220</v>
      </c>
      <c r="N43" s="224">
        <v>1318.2</v>
      </c>
      <c r="O43" s="224">
        <v>1443.7</v>
      </c>
      <c r="P43" s="225">
        <v>1497.1431</v>
      </c>
      <c r="Q43" s="225">
        <v>1591.6829</v>
      </c>
      <c r="R43" s="225">
        <v>1667.0813000000001</v>
      </c>
      <c r="S43" s="557">
        <f>100</f>
        <v>100</v>
      </c>
      <c r="T43" s="72">
        <f t="shared" si="7"/>
        <v>89.696879199641629</v>
      </c>
      <c r="U43" s="72">
        <f t="shared" si="7"/>
        <v>84.261609675974327</v>
      </c>
      <c r="V43" s="72">
        <f t="shared" si="7"/>
        <v>75.312328903489131</v>
      </c>
      <c r="W43" s="72">
        <f t="shared" si="7"/>
        <v>57.080284704594099</v>
      </c>
      <c r="X43" s="72">
        <f t="shared" si="7"/>
        <v>56.044995271514608</v>
      </c>
      <c r="Y43" s="72">
        <f t="shared" si="7"/>
        <v>50.793887810462401</v>
      </c>
      <c r="Z43" s="72">
        <f t="shared" si="7"/>
        <v>52.774874321835654</v>
      </c>
      <c r="AA43" s="72">
        <f t="shared" si="7"/>
        <v>54.078940819272312</v>
      </c>
      <c r="AB43" s="72">
        <f t="shared" si="14"/>
        <v>60.723707132546913</v>
      </c>
      <c r="AC43" s="72">
        <f t="shared" si="14"/>
        <v>65.611467821412575</v>
      </c>
      <c r="AD43" s="72">
        <f t="shared" si="14"/>
        <v>71.858045891195061</v>
      </c>
      <c r="AE43" s="72">
        <f t="shared" si="21"/>
        <v>74.518097655666722</v>
      </c>
      <c r="AF43" s="72">
        <f t="shared" si="22"/>
        <v>79.223677268428659</v>
      </c>
      <c r="AG43" s="73">
        <f t="shared" si="22"/>
        <v>82.976521825693098</v>
      </c>
      <c r="AH43" s="558">
        <v>1</v>
      </c>
      <c r="AI43" s="234">
        <v>1</v>
      </c>
      <c r="AJ43" s="234">
        <v>1</v>
      </c>
      <c r="AK43" s="234">
        <v>1</v>
      </c>
      <c r="AL43" s="234">
        <v>1</v>
      </c>
      <c r="AM43" s="234">
        <v>1</v>
      </c>
      <c r="AN43" s="234">
        <v>1</v>
      </c>
      <c r="AO43" s="234">
        <v>1</v>
      </c>
      <c r="AP43" s="234">
        <v>1</v>
      </c>
      <c r="AQ43" s="234">
        <v>1</v>
      </c>
      <c r="AR43" s="234">
        <v>1</v>
      </c>
      <c r="AS43" s="234">
        <v>1</v>
      </c>
      <c r="AT43" s="234">
        <v>4</v>
      </c>
      <c r="AU43" s="234">
        <v>6</v>
      </c>
      <c r="AV43" s="236">
        <v>7</v>
      </c>
    </row>
    <row r="44" spans="2:48" ht="14.45">
      <c r="B44" s="741"/>
      <c r="C44" s="1" t="s">
        <v>196</v>
      </c>
      <c r="D44" s="224">
        <v>2030</v>
      </c>
      <c r="E44" s="224">
        <v>2129.6999999999998</v>
      </c>
      <c r="F44" s="224">
        <v>2016.2</v>
      </c>
      <c r="G44" s="224">
        <v>1736.8</v>
      </c>
      <c r="H44" s="224">
        <v>1660.5</v>
      </c>
      <c r="I44" s="224">
        <v>1444.2</v>
      </c>
      <c r="J44" s="224">
        <v>1375.3</v>
      </c>
      <c r="K44" s="224">
        <v>1187.2</v>
      </c>
      <c r="L44" s="224">
        <v>1056.3</v>
      </c>
      <c r="M44" s="224">
        <v>922</v>
      </c>
      <c r="N44" s="224">
        <v>1102.8</v>
      </c>
      <c r="O44" s="224">
        <v>1187.4000000000001</v>
      </c>
      <c r="P44" s="225">
        <v>1232.0510999999999</v>
      </c>
      <c r="Q44" s="225">
        <v>1301.5897</v>
      </c>
      <c r="R44" s="225">
        <v>1381.0452</v>
      </c>
      <c r="S44" s="557">
        <f>100</f>
        <v>100</v>
      </c>
      <c r="T44" s="72">
        <f t="shared" si="7"/>
        <v>104.91133004926107</v>
      </c>
      <c r="U44" s="72">
        <f t="shared" si="7"/>
        <v>99.320197044334975</v>
      </c>
      <c r="V44" s="72">
        <f t="shared" si="7"/>
        <v>85.556650246305423</v>
      </c>
      <c r="W44" s="72">
        <f t="shared" si="7"/>
        <v>81.798029556650249</v>
      </c>
      <c r="X44" s="72">
        <f t="shared" si="7"/>
        <v>71.142857142857139</v>
      </c>
      <c r="Y44" s="72">
        <f t="shared" si="7"/>
        <v>67.748768472906406</v>
      </c>
      <c r="Z44" s="72">
        <f t="shared" si="7"/>
        <v>58.482758620689658</v>
      </c>
      <c r="AA44" s="72">
        <f t="shared" si="7"/>
        <v>52.03448275862069</v>
      </c>
      <c r="AB44" s="72">
        <f t="shared" si="14"/>
        <v>45.418719211822662</v>
      </c>
      <c r="AC44" s="72">
        <f t="shared" si="14"/>
        <v>54.325123152709359</v>
      </c>
      <c r="AD44" s="72">
        <f t="shared" si="14"/>
        <v>58.492610837438434</v>
      </c>
      <c r="AE44" s="72">
        <f t="shared" ref="AE44:AE47" si="23">P44*100/$D44</f>
        <v>60.692172413793095</v>
      </c>
      <c r="AF44" s="72">
        <f t="shared" ref="AF44:AG47" si="24">Q44*100/$D44</f>
        <v>64.11771921182266</v>
      </c>
      <c r="AG44" s="73">
        <f t="shared" si="24"/>
        <v>68.031783251231516</v>
      </c>
      <c r="AH44" s="558">
        <v>1</v>
      </c>
      <c r="AI44" s="234">
        <v>1</v>
      </c>
      <c r="AJ44" s="234">
        <v>1</v>
      </c>
      <c r="AK44" s="234">
        <v>1</v>
      </c>
      <c r="AL44" s="234">
        <v>1</v>
      </c>
      <c r="AM44" s="234">
        <v>1</v>
      </c>
      <c r="AN44" s="234">
        <v>1</v>
      </c>
      <c r="AO44" s="234">
        <v>1</v>
      </c>
      <c r="AP44" s="234">
        <v>1</v>
      </c>
      <c r="AQ44" s="234">
        <v>1</v>
      </c>
      <c r="AR44" s="234">
        <v>1</v>
      </c>
      <c r="AS44" s="234">
        <v>1</v>
      </c>
      <c r="AT44" s="234">
        <v>4</v>
      </c>
      <c r="AU44" s="234">
        <v>6</v>
      </c>
      <c r="AV44" s="236">
        <v>7</v>
      </c>
    </row>
    <row r="45" spans="2:48" ht="14.45">
      <c r="B45" s="741"/>
      <c r="C45" s="1" t="s">
        <v>197</v>
      </c>
      <c r="D45" s="224">
        <v>10203.700000000001</v>
      </c>
      <c r="E45" s="224">
        <v>9344.9000000000015</v>
      </c>
      <c r="F45" s="224">
        <v>8530.9000000000015</v>
      </c>
      <c r="G45" s="224">
        <v>7241.5</v>
      </c>
      <c r="H45" s="224">
        <v>5798.4000000000005</v>
      </c>
      <c r="I45" s="224">
        <v>5321.8</v>
      </c>
      <c r="J45" s="224">
        <v>5189.2</v>
      </c>
      <c r="K45" s="224">
        <v>5259.4</v>
      </c>
      <c r="L45" s="224">
        <v>5234</v>
      </c>
      <c r="M45" s="224">
        <v>5807</v>
      </c>
      <c r="N45" s="224">
        <v>6547.5</v>
      </c>
      <c r="O45" s="224">
        <v>7422</v>
      </c>
      <c r="P45" s="225">
        <v>7749.9899000000005</v>
      </c>
      <c r="Q45" s="225">
        <v>8328.2716</v>
      </c>
      <c r="R45" s="225">
        <v>8824.624600000001</v>
      </c>
      <c r="S45" s="557">
        <f>100</f>
        <v>100</v>
      </c>
      <c r="T45" s="72">
        <f t="shared" si="7"/>
        <v>91.58344522085126</v>
      </c>
      <c r="U45" s="72">
        <f t="shared" si="7"/>
        <v>83.605946862412665</v>
      </c>
      <c r="V45" s="72">
        <f t="shared" si="7"/>
        <v>70.96935425384909</v>
      </c>
      <c r="W45" s="72">
        <f t="shared" si="7"/>
        <v>56.826445309054556</v>
      </c>
      <c r="X45" s="72">
        <f t="shared" si="7"/>
        <v>52.155590619089153</v>
      </c>
      <c r="Y45" s="72">
        <f t="shared" si="7"/>
        <v>50.85606201671942</v>
      </c>
      <c r="Z45" s="72">
        <f t="shared" si="7"/>
        <v>51.544047747385747</v>
      </c>
      <c r="AA45" s="72">
        <f t="shared" si="7"/>
        <v>51.295118437429558</v>
      </c>
      <c r="AB45" s="72">
        <f t="shared" si="14"/>
        <v>56.910728461244446</v>
      </c>
      <c r="AC45" s="72">
        <f t="shared" si="14"/>
        <v>64.16789987945549</v>
      </c>
      <c r="AD45" s="72">
        <f t="shared" si="14"/>
        <v>72.738320413183445</v>
      </c>
      <c r="AE45" s="72">
        <f t="shared" si="23"/>
        <v>75.952741652537796</v>
      </c>
      <c r="AF45" s="72">
        <f t="shared" si="24"/>
        <v>81.620114272273781</v>
      </c>
      <c r="AG45" s="73">
        <f t="shared" si="24"/>
        <v>86.48455560237953</v>
      </c>
      <c r="AH45" s="558">
        <v>1</v>
      </c>
      <c r="AI45" s="234">
        <v>1</v>
      </c>
      <c r="AJ45" s="234">
        <v>1</v>
      </c>
      <c r="AK45" s="234">
        <v>1</v>
      </c>
      <c r="AL45" s="234">
        <v>1</v>
      </c>
      <c r="AM45" s="234">
        <v>1</v>
      </c>
      <c r="AN45" s="234">
        <v>1</v>
      </c>
      <c r="AO45" s="234">
        <v>1</v>
      </c>
      <c r="AP45" s="234">
        <v>1</v>
      </c>
      <c r="AQ45" s="234">
        <v>1</v>
      </c>
      <c r="AR45" s="234">
        <v>1</v>
      </c>
      <c r="AS45" s="234">
        <v>1</v>
      </c>
      <c r="AT45" s="234">
        <v>4</v>
      </c>
      <c r="AU45" s="234">
        <v>6</v>
      </c>
      <c r="AV45" s="236">
        <v>7</v>
      </c>
    </row>
    <row r="46" spans="2:48" ht="14.45">
      <c r="B46" s="742"/>
      <c r="C46" s="8" t="s">
        <v>198</v>
      </c>
      <c r="D46" s="177">
        <v>8173.7000000000007</v>
      </c>
      <c r="E46" s="177">
        <v>7215.2000000000007</v>
      </c>
      <c r="F46" s="177">
        <v>6514.7000000000007</v>
      </c>
      <c r="G46" s="177">
        <v>5504.7</v>
      </c>
      <c r="H46" s="177">
        <v>4137.9000000000005</v>
      </c>
      <c r="I46" s="177">
        <v>3877.6</v>
      </c>
      <c r="J46" s="177">
        <v>3813.8999999999996</v>
      </c>
      <c r="K46" s="177">
        <v>4072.2</v>
      </c>
      <c r="L46" s="177">
        <v>4177.7</v>
      </c>
      <c r="M46" s="177">
        <v>4885</v>
      </c>
      <c r="N46" s="177">
        <v>5444.7</v>
      </c>
      <c r="O46" s="177">
        <v>6234.5999999999995</v>
      </c>
      <c r="P46" s="177">
        <v>6517.9388000000008</v>
      </c>
      <c r="Q46" s="177">
        <v>7026.6818999999996</v>
      </c>
      <c r="R46" s="177">
        <v>7443.5794000000005</v>
      </c>
      <c r="S46" s="557">
        <f>100</f>
        <v>100</v>
      </c>
      <c r="T46" s="72">
        <f t="shared" si="7"/>
        <v>88.273364571736181</v>
      </c>
      <c r="U46" s="72">
        <f t="shared" si="7"/>
        <v>79.703194391768733</v>
      </c>
      <c r="V46" s="72">
        <f t="shared" si="7"/>
        <v>67.346489349988374</v>
      </c>
      <c r="W46" s="72">
        <f t="shared" si="7"/>
        <v>50.62456415087415</v>
      </c>
      <c r="X46" s="72">
        <f t="shared" si="7"/>
        <v>47.439959871294512</v>
      </c>
      <c r="Y46" s="72">
        <f t="shared" si="7"/>
        <v>46.660631048362418</v>
      </c>
      <c r="Z46" s="72">
        <f t="shared" si="7"/>
        <v>49.820766605087044</v>
      </c>
      <c r="AA46" s="72">
        <f t="shared" si="7"/>
        <v>51.111491735688851</v>
      </c>
      <c r="AB46" s="72">
        <f t="shared" si="14"/>
        <v>59.764855573363342</v>
      </c>
      <c r="AC46" s="72">
        <f t="shared" si="14"/>
        <v>66.612427664338057</v>
      </c>
      <c r="AD46" s="72">
        <f t="shared" si="14"/>
        <v>76.276349755924485</v>
      </c>
      <c r="AE46" s="72">
        <f t="shared" si="23"/>
        <v>79.742819041560139</v>
      </c>
      <c r="AF46" s="72">
        <f t="shared" si="24"/>
        <v>85.966966000709576</v>
      </c>
      <c r="AG46" s="73">
        <f t="shared" si="24"/>
        <v>91.06744069393298</v>
      </c>
      <c r="AH46" s="558"/>
      <c r="AI46" s="234"/>
      <c r="AJ46" s="234"/>
      <c r="AK46" s="234"/>
      <c r="AL46" s="234"/>
      <c r="AM46" s="234"/>
      <c r="AN46" s="234"/>
      <c r="AO46" s="234"/>
      <c r="AP46" s="234"/>
      <c r="AQ46" s="234"/>
      <c r="AR46" s="234"/>
      <c r="AS46" s="234"/>
      <c r="AT46" s="234"/>
      <c r="AU46" s="234"/>
      <c r="AV46" s="236"/>
    </row>
    <row r="47" spans="2:48" ht="15" customHeight="1">
      <c r="B47" s="741" t="s">
        <v>204</v>
      </c>
      <c r="C47" s="1" t="s">
        <v>193</v>
      </c>
      <c r="D47" s="224">
        <v>5401.6</v>
      </c>
      <c r="E47" s="224">
        <v>5173</v>
      </c>
      <c r="F47" s="224">
        <v>5076.7</v>
      </c>
      <c r="G47" s="224">
        <v>4628.7</v>
      </c>
      <c r="H47" s="224">
        <v>4132.6000000000004</v>
      </c>
      <c r="I47" s="224">
        <v>4170.7</v>
      </c>
      <c r="J47" s="224">
        <v>4388.6000000000004</v>
      </c>
      <c r="K47" s="224">
        <v>4700.3</v>
      </c>
      <c r="L47" s="224">
        <v>4890.6000000000004</v>
      </c>
      <c r="M47" s="224">
        <v>5142.6000000000004</v>
      </c>
      <c r="N47" s="224">
        <v>5342.4</v>
      </c>
      <c r="O47" s="224">
        <v>5873.1</v>
      </c>
      <c r="P47" s="225">
        <v>4733.0662000000002</v>
      </c>
      <c r="Q47" s="225">
        <v>4889.6817000000001</v>
      </c>
      <c r="R47" s="225">
        <v>5323.8676999999998</v>
      </c>
      <c r="S47" s="557">
        <f>100</f>
        <v>100</v>
      </c>
      <c r="T47" s="72">
        <f t="shared" si="7"/>
        <v>95.767920616113742</v>
      </c>
      <c r="U47" s="72">
        <f t="shared" si="7"/>
        <v>93.985115521327003</v>
      </c>
      <c r="V47" s="72">
        <f t="shared" si="7"/>
        <v>85.691276658767762</v>
      </c>
      <c r="W47" s="72">
        <f t="shared" si="7"/>
        <v>76.506960900473942</v>
      </c>
      <c r="X47" s="72">
        <f t="shared" si="7"/>
        <v>77.212307464454966</v>
      </c>
      <c r="Y47" s="72">
        <f t="shared" si="7"/>
        <v>81.246297393364941</v>
      </c>
      <c r="Z47" s="72">
        <f t="shared" si="7"/>
        <v>87.016809834123222</v>
      </c>
      <c r="AA47" s="72">
        <f t="shared" si="7"/>
        <v>90.539840047393369</v>
      </c>
      <c r="AB47" s="72">
        <f t="shared" si="14"/>
        <v>95.205124407582943</v>
      </c>
      <c r="AC47" s="72">
        <f t="shared" si="14"/>
        <v>98.904028436018947</v>
      </c>
      <c r="AD47" s="72">
        <f t="shared" si="14"/>
        <v>108.72889514218009</v>
      </c>
      <c r="AE47" s="72">
        <f t="shared" si="23"/>
        <v>87.623411581753544</v>
      </c>
      <c r="AF47" s="72">
        <f t="shared" si="24"/>
        <v>90.522839529028431</v>
      </c>
      <c r="AG47" s="73">
        <f t="shared" si="24"/>
        <v>98.560939351303318</v>
      </c>
      <c r="AH47" s="558">
        <v>1</v>
      </c>
      <c r="AI47" s="234">
        <v>1</v>
      </c>
      <c r="AJ47" s="234">
        <v>1</v>
      </c>
      <c r="AK47" s="234">
        <v>1</v>
      </c>
      <c r="AL47" s="234">
        <v>1</v>
      </c>
      <c r="AM47" s="234">
        <v>1</v>
      </c>
      <c r="AN47" s="234">
        <v>1</v>
      </c>
      <c r="AO47" s="234">
        <v>1</v>
      </c>
      <c r="AP47" s="234">
        <v>1</v>
      </c>
      <c r="AQ47" s="234">
        <v>1</v>
      </c>
      <c r="AR47" s="234">
        <v>1</v>
      </c>
      <c r="AS47" s="234">
        <v>1</v>
      </c>
      <c r="AT47" s="234">
        <v>4</v>
      </c>
      <c r="AU47" s="234">
        <v>6</v>
      </c>
      <c r="AV47" s="236">
        <v>7</v>
      </c>
    </row>
    <row r="48" spans="2:48" ht="14.45">
      <c r="B48" s="741"/>
      <c r="C48" s="1" t="s">
        <v>194</v>
      </c>
      <c r="D48" s="224">
        <v>4811</v>
      </c>
      <c r="E48" s="224">
        <v>4565.5</v>
      </c>
      <c r="F48" s="224">
        <v>4682.8999999999996</v>
      </c>
      <c r="G48" s="224">
        <v>4260.5</v>
      </c>
      <c r="H48" s="224">
        <v>3875.4</v>
      </c>
      <c r="I48" s="224">
        <v>3938.3</v>
      </c>
      <c r="J48" s="224">
        <v>4156.8</v>
      </c>
      <c r="K48" s="224">
        <v>4414.5</v>
      </c>
      <c r="L48" s="224">
        <v>4565.3</v>
      </c>
      <c r="M48" s="224">
        <v>4943.8</v>
      </c>
      <c r="N48" s="224">
        <v>5252.7</v>
      </c>
      <c r="O48" s="224">
        <v>5471.6</v>
      </c>
      <c r="P48" s="225">
        <v>3970.7761</v>
      </c>
      <c r="Q48" s="225">
        <v>4156.6214</v>
      </c>
      <c r="R48" s="225">
        <v>4472.1875</v>
      </c>
      <c r="S48" s="557">
        <f>100</f>
        <v>100</v>
      </c>
      <c r="T48" s="72">
        <f t="shared" si="7"/>
        <v>94.897110787778004</v>
      </c>
      <c r="U48" s="72">
        <f t="shared" si="7"/>
        <v>97.337351901891481</v>
      </c>
      <c r="V48" s="72">
        <f t="shared" si="7"/>
        <v>88.55747245894824</v>
      </c>
      <c r="W48" s="72">
        <f t="shared" si="7"/>
        <v>80.552899605071715</v>
      </c>
      <c r="X48" s="72">
        <f t="shared" si="7"/>
        <v>81.860320099771357</v>
      </c>
      <c r="Y48" s="72">
        <f t="shared" si="7"/>
        <v>86.401995427146119</v>
      </c>
      <c r="Z48" s="72">
        <f t="shared" si="7"/>
        <v>91.758470172521299</v>
      </c>
      <c r="AA48" s="72">
        <f t="shared" si="7"/>
        <v>94.892953647890252</v>
      </c>
      <c r="AB48" s="72">
        <f t="shared" si="14"/>
        <v>102.7603408854708</v>
      </c>
      <c r="AC48" s="72">
        <f t="shared" si="14"/>
        <v>109.18104344211183</v>
      </c>
      <c r="AD48" s="72">
        <f t="shared" si="14"/>
        <v>113.73103304926211</v>
      </c>
      <c r="AE48" s="72">
        <f t="shared" ref="AE48:AE51" si="25">P48*100/$D48</f>
        <v>82.535358553315319</v>
      </c>
      <c r="AF48" s="72">
        <f t="shared" ref="AF48:AG51" si="26">Q48*100/$D48</f>
        <v>86.398283101226355</v>
      </c>
      <c r="AG48" s="73">
        <f t="shared" si="26"/>
        <v>92.957545208896278</v>
      </c>
      <c r="AH48" s="558">
        <v>1</v>
      </c>
      <c r="AI48" s="234">
        <v>1</v>
      </c>
      <c r="AJ48" s="234">
        <v>1</v>
      </c>
      <c r="AK48" s="234">
        <v>1</v>
      </c>
      <c r="AL48" s="234">
        <v>1</v>
      </c>
      <c r="AM48" s="234">
        <v>1</v>
      </c>
      <c r="AN48" s="234">
        <v>1</v>
      </c>
      <c r="AO48" s="234">
        <v>1</v>
      </c>
      <c r="AP48" s="234">
        <v>1</v>
      </c>
      <c r="AQ48" s="234">
        <v>1</v>
      </c>
      <c r="AR48" s="234">
        <v>1</v>
      </c>
      <c r="AS48" s="234">
        <v>1</v>
      </c>
      <c r="AT48" s="234">
        <v>4</v>
      </c>
      <c r="AU48" s="234">
        <v>6</v>
      </c>
      <c r="AV48" s="236">
        <v>7</v>
      </c>
    </row>
    <row r="49" spans="2:48" ht="14.45">
      <c r="B49" s="741"/>
      <c r="C49" s="1" t="s">
        <v>195</v>
      </c>
      <c r="D49" s="224">
        <v>3542.7</v>
      </c>
      <c r="E49" s="224">
        <v>3310.8</v>
      </c>
      <c r="F49" s="224">
        <v>3390.8</v>
      </c>
      <c r="G49" s="224">
        <v>3060.4</v>
      </c>
      <c r="H49" s="224">
        <v>2760.2</v>
      </c>
      <c r="I49" s="224">
        <v>2818.9</v>
      </c>
      <c r="J49" s="224">
        <v>2980</v>
      </c>
      <c r="K49" s="224">
        <v>3037.2</v>
      </c>
      <c r="L49" s="224">
        <v>3225.7</v>
      </c>
      <c r="M49" s="224">
        <v>3503</v>
      </c>
      <c r="N49" s="224">
        <v>3801.6</v>
      </c>
      <c r="O49" s="224">
        <v>3934.5</v>
      </c>
      <c r="P49" s="225">
        <v>3271.9679000000001</v>
      </c>
      <c r="Q49" s="225">
        <v>3369.0913999999998</v>
      </c>
      <c r="R49" s="225">
        <v>3635.1813999999999</v>
      </c>
      <c r="S49" s="557">
        <f>100</f>
        <v>100</v>
      </c>
      <c r="T49" s="72">
        <f t="shared" si="7"/>
        <v>93.454145143534603</v>
      </c>
      <c r="U49" s="72">
        <f t="shared" si="7"/>
        <v>95.712309820193639</v>
      </c>
      <c r="V49" s="72">
        <f t="shared" si="7"/>
        <v>86.386089705591786</v>
      </c>
      <c r="W49" s="72">
        <f t="shared" si="7"/>
        <v>77.912326756428712</v>
      </c>
      <c r="X49" s="72">
        <f t="shared" si="7"/>
        <v>79.569255087927289</v>
      </c>
      <c r="Y49" s="72">
        <f t="shared" si="7"/>
        <v>84.116634205549445</v>
      </c>
      <c r="Z49" s="72">
        <f t="shared" si="7"/>
        <v>85.731221949360659</v>
      </c>
      <c r="AA49" s="72">
        <f t="shared" si="7"/>
        <v>91.052022468738542</v>
      </c>
      <c r="AB49" s="72">
        <f t="shared" si="14"/>
        <v>98.879385779207951</v>
      </c>
      <c r="AC49" s="72">
        <f t="shared" si="14"/>
        <v>107.30798543483785</v>
      </c>
      <c r="AD49" s="72">
        <f t="shared" si="14"/>
        <v>111.05936150393768</v>
      </c>
      <c r="AE49" s="72">
        <f t="shared" si="25"/>
        <v>92.358029186778467</v>
      </c>
      <c r="AF49" s="72">
        <f t="shared" si="26"/>
        <v>95.099539898947128</v>
      </c>
      <c r="AG49" s="73">
        <f t="shared" si="26"/>
        <v>102.61047788409971</v>
      </c>
      <c r="AH49" s="558">
        <v>1</v>
      </c>
      <c r="AI49" s="234">
        <v>1</v>
      </c>
      <c r="AJ49" s="234">
        <v>1</v>
      </c>
      <c r="AK49" s="234">
        <v>1</v>
      </c>
      <c r="AL49" s="234">
        <v>1</v>
      </c>
      <c r="AM49" s="234">
        <v>1</v>
      </c>
      <c r="AN49" s="234">
        <v>1</v>
      </c>
      <c r="AO49" s="234">
        <v>1</v>
      </c>
      <c r="AP49" s="234">
        <v>1</v>
      </c>
      <c r="AQ49" s="234">
        <v>1</v>
      </c>
      <c r="AR49" s="234">
        <v>1</v>
      </c>
      <c r="AS49" s="234">
        <v>1</v>
      </c>
      <c r="AT49" s="234">
        <v>4</v>
      </c>
      <c r="AU49" s="234">
        <v>6</v>
      </c>
      <c r="AV49" s="236">
        <v>7</v>
      </c>
    </row>
    <row r="50" spans="2:48" ht="14.45">
      <c r="B50" s="741"/>
      <c r="C50" s="1" t="s">
        <v>196</v>
      </c>
      <c r="D50" s="224">
        <v>3707.9</v>
      </c>
      <c r="E50" s="224">
        <v>3715.2</v>
      </c>
      <c r="F50" s="224">
        <v>3717.4</v>
      </c>
      <c r="G50" s="224">
        <v>3268.1</v>
      </c>
      <c r="H50" s="224">
        <v>2945.1</v>
      </c>
      <c r="I50" s="224">
        <v>2918.2</v>
      </c>
      <c r="J50" s="224">
        <v>3098.3</v>
      </c>
      <c r="K50" s="224">
        <v>3343.7</v>
      </c>
      <c r="L50" s="224">
        <v>3735</v>
      </c>
      <c r="M50" s="224">
        <v>4085</v>
      </c>
      <c r="N50" s="224">
        <v>4374</v>
      </c>
      <c r="O50" s="224">
        <v>4688.3999999999996</v>
      </c>
      <c r="P50" s="225">
        <v>4113.0275000000001</v>
      </c>
      <c r="Q50" s="225">
        <v>4202.8032999999996</v>
      </c>
      <c r="R50" s="225">
        <v>4493.5396000000001</v>
      </c>
      <c r="S50" s="557">
        <f>100</f>
        <v>100</v>
      </c>
      <c r="T50" s="72">
        <f t="shared" si="7"/>
        <v>100.19687693842876</v>
      </c>
      <c r="U50" s="72">
        <f t="shared" si="7"/>
        <v>100.25620971439359</v>
      </c>
      <c r="V50" s="72">
        <f t="shared" si="7"/>
        <v>88.138838695757698</v>
      </c>
      <c r="W50" s="72">
        <f t="shared" si="7"/>
        <v>79.427708406375572</v>
      </c>
      <c r="X50" s="72">
        <f t="shared" si="7"/>
        <v>78.702230372987401</v>
      </c>
      <c r="Y50" s="72">
        <f t="shared" si="7"/>
        <v>83.559427169017496</v>
      </c>
      <c r="Z50" s="72">
        <f t="shared" si="7"/>
        <v>90.177728633458287</v>
      </c>
      <c r="AA50" s="72">
        <f t="shared" si="7"/>
        <v>100.73087192211224</v>
      </c>
      <c r="AB50" s="72">
        <f t="shared" si="14"/>
        <v>110.17017718924458</v>
      </c>
      <c r="AC50" s="72">
        <f t="shared" si="14"/>
        <v>117.96434639553385</v>
      </c>
      <c r="AD50" s="72">
        <f t="shared" si="14"/>
        <v>126.44353946978072</v>
      </c>
      <c r="AE50" s="72">
        <f t="shared" si="25"/>
        <v>110.92606327031473</v>
      </c>
      <c r="AF50" s="72">
        <f t="shared" si="26"/>
        <v>113.34726664688905</v>
      </c>
      <c r="AG50" s="73">
        <f t="shared" si="26"/>
        <v>121.18826289813641</v>
      </c>
      <c r="AH50" s="558">
        <v>1</v>
      </c>
      <c r="AI50" s="234">
        <v>1</v>
      </c>
      <c r="AJ50" s="234">
        <v>1</v>
      </c>
      <c r="AK50" s="234">
        <v>1</v>
      </c>
      <c r="AL50" s="234">
        <v>1</v>
      </c>
      <c r="AM50" s="234">
        <v>1</v>
      </c>
      <c r="AN50" s="234">
        <v>1</v>
      </c>
      <c r="AO50" s="234">
        <v>1</v>
      </c>
      <c r="AP50" s="234">
        <v>1</v>
      </c>
      <c r="AQ50" s="234">
        <v>1</v>
      </c>
      <c r="AR50" s="234">
        <v>1</v>
      </c>
      <c r="AS50" s="234">
        <v>1</v>
      </c>
      <c r="AT50" s="234">
        <v>4</v>
      </c>
      <c r="AU50" s="234">
        <v>6</v>
      </c>
      <c r="AV50" s="236">
        <v>7</v>
      </c>
    </row>
    <row r="51" spans="2:48" ht="14.45">
      <c r="B51" s="741"/>
      <c r="C51" s="1" t="s">
        <v>197</v>
      </c>
      <c r="D51" s="224">
        <v>17463.2</v>
      </c>
      <c r="E51" s="224">
        <v>16764.5</v>
      </c>
      <c r="F51" s="224">
        <v>16867.8</v>
      </c>
      <c r="G51" s="224">
        <v>15217.7</v>
      </c>
      <c r="H51" s="224">
        <v>13713.300000000001</v>
      </c>
      <c r="I51" s="224">
        <v>13846.099999999999</v>
      </c>
      <c r="J51" s="224">
        <v>14623.7</v>
      </c>
      <c r="K51" s="224">
        <v>15495.7</v>
      </c>
      <c r="L51" s="224">
        <v>16416.600000000002</v>
      </c>
      <c r="M51" s="224">
        <v>17674.400000000001</v>
      </c>
      <c r="N51" s="224">
        <v>18770.699999999997</v>
      </c>
      <c r="O51" s="224">
        <v>19967.599999999999</v>
      </c>
      <c r="P51" s="225">
        <v>16088.8377</v>
      </c>
      <c r="Q51" s="225">
        <v>16618.197800000002</v>
      </c>
      <c r="R51" s="225">
        <v>17924.7762</v>
      </c>
      <c r="S51" s="557">
        <f>100</f>
        <v>100</v>
      </c>
      <c r="T51" s="72">
        <f t="shared" si="7"/>
        <v>95.99901507169362</v>
      </c>
      <c r="U51" s="72">
        <f t="shared" si="7"/>
        <v>96.590544688258731</v>
      </c>
      <c r="V51" s="72">
        <f t="shared" si="7"/>
        <v>87.141531907096066</v>
      </c>
      <c r="W51" s="72">
        <f t="shared" si="7"/>
        <v>78.526845022676255</v>
      </c>
      <c r="X51" s="72">
        <f t="shared" si="7"/>
        <v>79.287301296440504</v>
      </c>
      <c r="Y51" s="72">
        <f t="shared" si="7"/>
        <v>83.740093453662553</v>
      </c>
      <c r="Z51" s="72">
        <f t="shared" si="7"/>
        <v>88.733450913921843</v>
      </c>
      <c r="AA51" s="72">
        <f t="shared" si="7"/>
        <v>94.006825782216325</v>
      </c>
      <c r="AB51" s="72">
        <f t="shared" si="14"/>
        <v>101.20940033899859</v>
      </c>
      <c r="AC51" s="72">
        <f t="shared" si="14"/>
        <v>107.48717302670757</v>
      </c>
      <c r="AD51" s="72">
        <f t="shared" si="14"/>
        <v>114.34101424710246</v>
      </c>
      <c r="AE51" s="72">
        <f t="shared" si="25"/>
        <v>92.129951555270509</v>
      </c>
      <c r="AF51" s="72">
        <f t="shared" si="26"/>
        <v>95.161240780612957</v>
      </c>
      <c r="AG51" s="73">
        <f t="shared" si="26"/>
        <v>102.6431364240231</v>
      </c>
      <c r="AH51" s="558">
        <v>1</v>
      </c>
      <c r="AI51" s="234">
        <v>1</v>
      </c>
      <c r="AJ51" s="234">
        <v>1</v>
      </c>
      <c r="AK51" s="234">
        <v>1</v>
      </c>
      <c r="AL51" s="234">
        <v>1</v>
      </c>
      <c r="AM51" s="234">
        <v>1</v>
      </c>
      <c r="AN51" s="234">
        <v>1</v>
      </c>
      <c r="AO51" s="234">
        <v>1</v>
      </c>
      <c r="AP51" s="234">
        <v>1</v>
      </c>
      <c r="AQ51" s="234">
        <v>1</v>
      </c>
      <c r="AR51" s="234">
        <v>1</v>
      </c>
      <c r="AS51" s="234">
        <v>1</v>
      </c>
      <c r="AT51" s="234">
        <v>4</v>
      </c>
      <c r="AU51" s="234">
        <v>6</v>
      </c>
      <c r="AV51" s="236">
        <v>7</v>
      </c>
    </row>
    <row r="52" spans="2:48" ht="14.45">
      <c r="B52" s="741"/>
      <c r="C52" s="1" t="s">
        <v>198</v>
      </c>
      <c r="D52" s="177">
        <v>13755.3</v>
      </c>
      <c r="E52" s="177">
        <v>13049.3</v>
      </c>
      <c r="F52" s="177">
        <v>13150.399999999998</v>
      </c>
      <c r="G52" s="177">
        <v>11949.6</v>
      </c>
      <c r="H52" s="177">
        <v>10768.2</v>
      </c>
      <c r="I52" s="177">
        <v>10927.9</v>
      </c>
      <c r="J52" s="177">
        <v>11525.400000000001</v>
      </c>
      <c r="K52" s="177">
        <v>12152</v>
      </c>
      <c r="L52" s="177">
        <v>12681.600000000002</v>
      </c>
      <c r="M52" s="177">
        <v>13589.400000000001</v>
      </c>
      <c r="N52" s="177">
        <v>14396.699999999999</v>
      </c>
      <c r="O52" s="177">
        <v>15279.2</v>
      </c>
      <c r="P52" s="177">
        <v>11975.8102</v>
      </c>
      <c r="Q52" s="177">
        <v>12415.3945</v>
      </c>
      <c r="R52" s="177">
        <v>13431.236599999998</v>
      </c>
      <c r="S52" s="557">
        <f>100</f>
        <v>100</v>
      </c>
      <c r="T52" s="72">
        <f t="shared" si="7"/>
        <v>94.867432916766631</v>
      </c>
      <c r="U52" s="72">
        <f t="shared" si="7"/>
        <v>95.602422339025679</v>
      </c>
      <c r="V52" s="72">
        <f t="shared" si="7"/>
        <v>86.872696342500717</v>
      </c>
      <c r="W52" s="72">
        <f t="shared" si="7"/>
        <v>78.28400689188895</v>
      </c>
      <c r="X52" s="72">
        <f t="shared" si="7"/>
        <v>79.445013921906465</v>
      </c>
      <c r="Y52" s="72">
        <f t="shared" si="7"/>
        <v>83.788794137532463</v>
      </c>
      <c r="Z52" s="72">
        <f t="shared" si="7"/>
        <v>88.344129172028246</v>
      </c>
      <c r="AA52" s="72">
        <f t="shared" si="7"/>
        <v>92.194281476957997</v>
      </c>
      <c r="AB52" s="72">
        <f t="shared" si="14"/>
        <v>98.79391943469065</v>
      </c>
      <c r="AC52" s="72">
        <f t="shared" si="14"/>
        <v>104.66292992519247</v>
      </c>
      <c r="AD52" s="72">
        <f t="shared" si="14"/>
        <v>111.0786387792342</v>
      </c>
      <c r="AE52" s="72">
        <f t="shared" ref="AE52:AE55" si="27">P52*100/$D52</f>
        <v>87.063242531969507</v>
      </c>
      <c r="AF52" s="72">
        <f t="shared" ref="AF52:AG55" si="28">Q52*100/$D52</f>
        <v>90.258987444839448</v>
      </c>
      <c r="AG52" s="73">
        <f t="shared" si="28"/>
        <v>97.644083371500443</v>
      </c>
      <c r="AH52" s="558"/>
      <c r="AI52" s="234"/>
      <c r="AJ52" s="234"/>
      <c r="AK52" s="234"/>
      <c r="AL52" s="234"/>
      <c r="AM52" s="234"/>
      <c r="AN52" s="234"/>
      <c r="AO52" s="234"/>
      <c r="AP52" s="234"/>
      <c r="AQ52" s="234"/>
      <c r="AR52" s="234"/>
      <c r="AS52" s="234"/>
      <c r="AT52" s="234"/>
      <c r="AU52" s="234"/>
      <c r="AV52" s="236"/>
    </row>
    <row r="53" spans="2:48" ht="15" customHeight="1">
      <c r="B53" s="743" t="s">
        <v>205</v>
      </c>
      <c r="C53" s="7" t="s">
        <v>193</v>
      </c>
      <c r="D53" s="224">
        <v>919.3</v>
      </c>
      <c r="E53" s="224">
        <v>861.9</v>
      </c>
      <c r="F53" s="224">
        <v>887.4</v>
      </c>
      <c r="G53" s="224">
        <v>858.1</v>
      </c>
      <c r="H53" s="224">
        <v>828.5</v>
      </c>
      <c r="I53" s="224">
        <v>748.1</v>
      </c>
      <c r="J53" s="224">
        <v>713.7</v>
      </c>
      <c r="K53" s="224">
        <v>779.1</v>
      </c>
      <c r="L53" s="224">
        <v>791.7</v>
      </c>
      <c r="M53" s="224">
        <v>864.6</v>
      </c>
      <c r="N53" s="224">
        <v>879.1</v>
      </c>
      <c r="O53" s="224">
        <v>951.1</v>
      </c>
      <c r="P53" s="225">
        <v>750.46401000000003</v>
      </c>
      <c r="Q53" s="225">
        <v>777.44752000000005</v>
      </c>
      <c r="R53" s="225">
        <v>873.00927999999999</v>
      </c>
      <c r="S53" s="557">
        <f>100</f>
        <v>100</v>
      </c>
      <c r="T53" s="72">
        <f t="shared" si="7"/>
        <v>93.756118786032857</v>
      </c>
      <c r="U53" s="72">
        <f t="shared" si="7"/>
        <v>96.529968454258679</v>
      </c>
      <c r="V53" s="72">
        <f t="shared" si="7"/>
        <v>93.342760796258034</v>
      </c>
      <c r="W53" s="72">
        <f t="shared" si="7"/>
        <v>90.122919612748831</v>
      </c>
      <c r="X53" s="72">
        <f t="shared" si="7"/>
        <v>81.377134776460352</v>
      </c>
      <c r="Y53" s="72">
        <f t="shared" si="7"/>
        <v>77.635157184814531</v>
      </c>
      <c r="Z53" s="72">
        <f t="shared" si="7"/>
        <v>84.749265745676055</v>
      </c>
      <c r="AA53" s="72">
        <f t="shared" si="7"/>
        <v>86.119873817034701</v>
      </c>
      <c r="AB53" s="72">
        <f t="shared" si="14"/>
        <v>94.04982051560971</v>
      </c>
      <c r="AC53" s="72">
        <f t="shared" si="14"/>
        <v>95.627107581855768</v>
      </c>
      <c r="AD53" s="72">
        <f t="shared" si="14"/>
        <v>103.45915370390514</v>
      </c>
      <c r="AE53" s="72">
        <f t="shared" si="27"/>
        <v>81.634288045251822</v>
      </c>
      <c r="AF53" s="72">
        <f t="shared" si="28"/>
        <v>84.569511584901562</v>
      </c>
      <c r="AG53" s="73">
        <f t="shared" si="28"/>
        <v>94.964568693571195</v>
      </c>
      <c r="AH53" s="558">
        <v>1</v>
      </c>
      <c r="AI53" s="234">
        <v>1</v>
      </c>
      <c r="AJ53" s="234">
        <v>1</v>
      </c>
      <c r="AK53" s="234">
        <v>1</v>
      </c>
      <c r="AL53" s="234">
        <v>1</v>
      </c>
      <c r="AM53" s="234">
        <v>1</v>
      </c>
      <c r="AN53" s="234">
        <v>1</v>
      </c>
      <c r="AO53" s="234">
        <v>1</v>
      </c>
      <c r="AP53" s="234">
        <v>1</v>
      </c>
      <c r="AQ53" s="234">
        <v>1</v>
      </c>
      <c r="AR53" s="234">
        <v>1</v>
      </c>
      <c r="AS53" s="234">
        <v>1</v>
      </c>
      <c r="AT53" s="234">
        <v>4</v>
      </c>
      <c r="AU53" s="234">
        <v>6</v>
      </c>
      <c r="AV53" s="236">
        <v>7</v>
      </c>
    </row>
    <row r="54" spans="2:48" ht="14.45">
      <c r="B54" s="741"/>
      <c r="C54" s="1" t="s">
        <v>194</v>
      </c>
      <c r="D54" s="224">
        <v>1525.2</v>
      </c>
      <c r="E54" s="224">
        <v>1499.9</v>
      </c>
      <c r="F54" s="224">
        <v>1351.7</v>
      </c>
      <c r="G54" s="224">
        <v>1760.4</v>
      </c>
      <c r="H54" s="224">
        <v>1574.1</v>
      </c>
      <c r="I54" s="224">
        <v>1626.4</v>
      </c>
      <c r="J54" s="224">
        <v>1641.6</v>
      </c>
      <c r="K54" s="224">
        <v>1607.2</v>
      </c>
      <c r="L54" s="224">
        <v>1650.3</v>
      </c>
      <c r="M54" s="224">
        <v>1756.4</v>
      </c>
      <c r="N54" s="224">
        <v>1835.1</v>
      </c>
      <c r="O54" s="224">
        <v>1928.8</v>
      </c>
      <c r="P54" s="225">
        <v>1370.4928</v>
      </c>
      <c r="Q54" s="225">
        <v>1438.6165000000001</v>
      </c>
      <c r="R54" s="225">
        <v>1576.3679</v>
      </c>
      <c r="S54" s="557">
        <f>100</f>
        <v>100</v>
      </c>
      <c r="T54" s="72">
        <f t="shared" si="7"/>
        <v>98.341201153947026</v>
      </c>
      <c r="U54" s="72">
        <f t="shared" si="7"/>
        <v>88.624442696039864</v>
      </c>
      <c r="V54" s="72">
        <f t="shared" si="7"/>
        <v>115.42092840283242</v>
      </c>
      <c r="W54" s="72">
        <f t="shared" si="7"/>
        <v>103.20613690007868</v>
      </c>
      <c r="X54" s="72">
        <f t="shared" si="7"/>
        <v>106.6351953842119</v>
      </c>
      <c r="Y54" s="72">
        <f t="shared" si="7"/>
        <v>107.6317859952793</v>
      </c>
      <c r="Z54" s="72">
        <f t="shared" si="7"/>
        <v>105.3763440860215</v>
      </c>
      <c r="AA54" s="72">
        <f t="shared" si="7"/>
        <v>108.20220298977183</v>
      </c>
      <c r="AB54" s="72">
        <f t="shared" si="14"/>
        <v>115.15866771570941</v>
      </c>
      <c r="AC54" s="72">
        <f t="shared" si="14"/>
        <v>120.31864673485444</v>
      </c>
      <c r="AD54" s="72">
        <f t="shared" si="14"/>
        <v>126.46210333071072</v>
      </c>
      <c r="AE54" s="72">
        <f t="shared" si="27"/>
        <v>89.856595856281146</v>
      </c>
      <c r="AF54" s="72">
        <f t="shared" si="28"/>
        <v>94.323137949121445</v>
      </c>
      <c r="AG54" s="73">
        <f t="shared" si="28"/>
        <v>103.35483215316025</v>
      </c>
      <c r="AH54" s="558">
        <v>1</v>
      </c>
      <c r="AI54" s="234">
        <v>1</v>
      </c>
      <c r="AJ54" s="234">
        <v>1</v>
      </c>
      <c r="AK54" s="234">
        <v>1</v>
      </c>
      <c r="AL54" s="234">
        <v>1</v>
      </c>
      <c r="AM54" s="234">
        <v>1</v>
      </c>
      <c r="AN54" s="234">
        <v>1</v>
      </c>
      <c r="AO54" s="234">
        <v>1</v>
      </c>
      <c r="AP54" s="234">
        <v>1</v>
      </c>
      <c r="AQ54" s="234">
        <v>1</v>
      </c>
      <c r="AR54" s="234">
        <v>1</v>
      </c>
      <c r="AS54" s="234">
        <v>1</v>
      </c>
      <c r="AT54" s="234">
        <v>4</v>
      </c>
      <c r="AU54" s="234">
        <v>6</v>
      </c>
      <c r="AV54" s="236">
        <v>7</v>
      </c>
    </row>
    <row r="55" spans="2:48" ht="14.45">
      <c r="B55" s="741"/>
      <c r="C55" s="1" t="s">
        <v>195</v>
      </c>
      <c r="D55" s="224">
        <v>1202.7</v>
      </c>
      <c r="E55" s="224">
        <v>1134.5</v>
      </c>
      <c r="F55" s="224">
        <v>1612</v>
      </c>
      <c r="G55" s="224">
        <v>1021.9</v>
      </c>
      <c r="H55" s="224">
        <v>1062.3</v>
      </c>
      <c r="I55" s="224">
        <v>1090</v>
      </c>
      <c r="J55" s="224">
        <v>1193</v>
      </c>
      <c r="K55" s="224">
        <v>1228.5999999999999</v>
      </c>
      <c r="L55" s="224">
        <v>1316.9</v>
      </c>
      <c r="M55" s="224">
        <v>1389.2</v>
      </c>
      <c r="N55" s="224">
        <v>1385.5</v>
      </c>
      <c r="O55" s="224">
        <v>1465.4</v>
      </c>
      <c r="P55" s="225">
        <v>1193.1750999999999</v>
      </c>
      <c r="Q55" s="225">
        <v>1232.0011999999999</v>
      </c>
      <c r="R55" s="225">
        <v>1357.9469999999999</v>
      </c>
      <c r="S55" s="557">
        <f>100</f>
        <v>100</v>
      </c>
      <c r="T55" s="72">
        <f t="shared" si="7"/>
        <v>94.329425459383046</v>
      </c>
      <c r="U55" s="72">
        <f t="shared" si="7"/>
        <v>134.03176186912779</v>
      </c>
      <c r="V55" s="72">
        <f t="shared" si="7"/>
        <v>84.967157229566808</v>
      </c>
      <c r="W55" s="72">
        <f t="shared" si="7"/>
        <v>88.326265901721129</v>
      </c>
      <c r="X55" s="72">
        <f t="shared" si="7"/>
        <v>90.629417144757625</v>
      </c>
      <c r="Y55" s="72">
        <f t="shared" si="7"/>
        <v>99.193481333665915</v>
      </c>
      <c r="Z55" s="72">
        <f t="shared" si="7"/>
        <v>102.15348798536624</v>
      </c>
      <c r="AA55" s="72">
        <f t="shared" si="7"/>
        <v>109.49530223663423</v>
      </c>
      <c r="AB55" s="72">
        <f t="shared" si="14"/>
        <v>115.50677641972229</v>
      </c>
      <c r="AC55" s="72">
        <f t="shared" si="14"/>
        <v>115.19913527895568</v>
      </c>
      <c r="AD55" s="72">
        <f t="shared" si="14"/>
        <v>121.84252099442919</v>
      </c>
      <c r="AE55" s="72">
        <f t="shared" si="27"/>
        <v>99.20804024278705</v>
      </c>
      <c r="AF55" s="72">
        <f t="shared" si="28"/>
        <v>102.4362850253596</v>
      </c>
      <c r="AG55" s="73">
        <f t="shared" si="28"/>
        <v>112.90820653529556</v>
      </c>
      <c r="AH55" s="558">
        <v>1</v>
      </c>
      <c r="AI55" s="234">
        <v>1</v>
      </c>
      <c r="AJ55" s="234">
        <v>1</v>
      </c>
      <c r="AK55" s="234">
        <v>1</v>
      </c>
      <c r="AL55" s="234">
        <v>1</v>
      </c>
      <c r="AM55" s="234">
        <v>1</v>
      </c>
      <c r="AN55" s="234">
        <v>1</v>
      </c>
      <c r="AO55" s="234">
        <v>1</v>
      </c>
      <c r="AP55" s="234">
        <v>1</v>
      </c>
      <c r="AQ55" s="234">
        <v>1</v>
      </c>
      <c r="AR55" s="234">
        <v>1</v>
      </c>
      <c r="AS55" s="234">
        <v>1</v>
      </c>
      <c r="AT55" s="234">
        <v>4</v>
      </c>
      <c r="AU55" s="234">
        <v>6</v>
      </c>
      <c r="AV55" s="236">
        <v>7</v>
      </c>
    </row>
    <row r="56" spans="2:48" ht="14.45">
      <c r="B56" s="741"/>
      <c r="C56" s="1" t="s">
        <v>196</v>
      </c>
      <c r="D56" s="224">
        <v>2816</v>
      </c>
      <c r="E56" s="224">
        <v>3017.5</v>
      </c>
      <c r="F56" s="224">
        <v>2562.1999999999998</v>
      </c>
      <c r="G56" s="224">
        <v>2478</v>
      </c>
      <c r="H56" s="224">
        <v>2352</v>
      </c>
      <c r="I56" s="224">
        <v>2450.6</v>
      </c>
      <c r="J56" s="224">
        <v>2563.1</v>
      </c>
      <c r="K56" s="224">
        <v>2761.6</v>
      </c>
      <c r="L56" s="224">
        <v>2880.6</v>
      </c>
      <c r="M56" s="224">
        <v>3178.2</v>
      </c>
      <c r="N56" s="224">
        <v>3480.5</v>
      </c>
      <c r="O56" s="224">
        <v>3516.7</v>
      </c>
      <c r="P56" s="225">
        <v>3020.6523999999999</v>
      </c>
      <c r="Q56" s="225">
        <v>3095.1480000000001</v>
      </c>
      <c r="R56" s="225">
        <v>3347.5598</v>
      </c>
      <c r="S56" s="557">
        <f>100</f>
        <v>100</v>
      </c>
      <c r="T56" s="72">
        <f t="shared" si="7"/>
        <v>107.15553977272727</v>
      </c>
      <c r="U56" s="72">
        <f t="shared" si="7"/>
        <v>90.987215909090892</v>
      </c>
      <c r="V56" s="72">
        <f t="shared" si="7"/>
        <v>87.997159090909093</v>
      </c>
      <c r="W56" s="72">
        <f t="shared" si="7"/>
        <v>83.522727272727266</v>
      </c>
      <c r="X56" s="72">
        <f t="shared" si="7"/>
        <v>87.024147727272734</v>
      </c>
      <c r="Y56" s="72">
        <f t="shared" si="7"/>
        <v>91.01917613636364</v>
      </c>
      <c r="Z56" s="72">
        <f t="shared" si="7"/>
        <v>98.068181818181813</v>
      </c>
      <c r="AA56" s="72">
        <f t="shared" si="7"/>
        <v>102.29403409090909</v>
      </c>
      <c r="AB56" s="72">
        <f t="shared" si="14"/>
        <v>112.86221590909091</v>
      </c>
      <c r="AC56" s="72">
        <f t="shared" si="14"/>
        <v>123.59730113636364</v>
      </c>
      <c r="AD56" s="72">
        <f t="shared" si="14"/>
        <v>124.8828125</v>
      </c>
      <c r="AE56" s="72">
        <f t="shared" ref="AE56:AE59" si="29">P56*100/$D56</f>
        <v>107.26748579545455</v>
      </c>
      <c r="AF56" s="72">
        <f t="shared" ref="AF56:AG59" si="30">Q56*100/$D56</f>
        <v>109.91292613636364</v>
      </c>
      <c r="AG56" s="73">
        <f t="shared" si="30"/>
        <v>118.87641335227272</v>
      </c>
      <c r="AH56" s="558">
        <v>1</v>
      </c>
      <c r="AI56" s="234">
        <v>1</v>
      </c>
      <c r="AJ56" s="234">
        <v>1</v>
      </c>
      <c r="AK56" s="234">
        <v>1</v>
      </c>
      <c r="AL56" s="234">
        <v>1</v>
      </c>
      <c r="AM56" s="234">
        <v>1</v>
      </c>
      <c r="AN56" s="234">
        <v>1</v>
      </c>
      <c r="AO56" s="234">
        <v>1</v>
      </c>
      <c r="AP56" s="234">
        <v>1</v>
      </c>
      <c r="AQ56" s="234">
        <v>1</v>
      </c>
      <c r="AR56" s="234">
        <v>1</v>
      </c>
      <c r="AS56" s="234">
        <v>1</v>
      </c>
      <c r="AT56" s="234">
        <v>4</v>
      </c>
      <c r="AU56" s="234">
        <v>6</v>
      </c>
      <c r="AV56" s="236">
        <v>7</v>
      </c>
    </row>
    <row r="57" spans="2:48" ht="14.45">
      <c r="B57" s="741"/>
      <c r="C57" s="1" t="s">
        <v>197</v>
      </c>
      <c r="D57" s="224">
        <v>6463.2</v>
      </c>
      <c r="E57" s="224">
        <v>6513.8</v>
      </c>
      <c r="F57" s="224">
        <v>6413.2999999999993</v>
      </c>
      <c r="G57" s="224">
        <v>6118.4</v>
      </c>
      <c r="H57" s="224">
        <v>5816.9</v>
      </c>
      <c r="I57" s="224">
        <v>5915.1</v>
      </c>
      <c r="J57" s="224">
        <v>6111.4</v>
      </c>
      <c r="K57" s="224">
        <v>6376.5</v>
      </c>
      <c r="L57" s="224">
        <v>6639.5</v>
      </c>
      <c r="M57" s="224">
        <v>7188.4</v>
      </c>
      <c r="N57" s="224">
        <v>7580.2</v>
      </c>
      <c r="O57" s="224">
        <v>7862</v>
      </c>
      <c r="P57" s="225">
        <v>6334.78431</v>
      </c>
      <c r="Q57" s="225">
        <v>6543.2132200000005</v>
      </c>
      <c r="R57" s="225">
        <v>7154.8839799999996</v>
      </c>
      <c r="S57" s="557">
        <f>100</f>
        <v>100</v>
      </c>
      <c r="T57" s="72">
        <f t="shared" ref="T57:AA88" si="31">E57*100/$D57</f>
        <v>100.78289392251517</v>
      </c>
      <c r="U57" s="72">
        <f t="shared" si="31"/>
        <v>99.227936625820007</v>
      </c>
      <c r="V57" s="72">
        <f t="shared" si="31"/>
        <v>94.665181334323563</v>
      </c>
      <c r="W57" s="72">
        <f t="shared" si="31"/>
        <v>90.000309444238155</v>
      </c>
      <c r="X57" s="72">
        <f t="shared" si="31"/>
        <v>91.519680653546231</v>
      </c>
      <c r="Y57" s="72">
        <f t="shared" si="31"/>
        <v>94.556875850971664</v>
      </c>
      <c r="Z57" s="72">
        <f t="shared" si="31"/>
        <v>98.65855922762718</v>
      </c>
      <c r="AA57" s="72">
        <f t="shared" si="31"/>
        <v>102.72775095927715</v>
      </c>
      <c r="AB57" s="72">
        <f t="shared" si="14"/>
        <v>111.22044807525684</v>
      </c>
      <c r="AC57" s="72">
        <f t="shared" si="14"/>
        <v>117.28246070058177</v>
      </c>
      <c r="AD57" s="72">
        <f t="shared" si="14"/>
        <v>121.6425300160911</v>
      </c>
      <c r="AE57" s="72">
        <f t="shared" si="29"/>
        <v>98.013125232083183</v>
      </c>
      <c r="AF57" s="72">
        <f t="shared" si="30"/>
        <v>101.23798149523456</v>
      </c>
      <c r="AG57" s="73">
        <f t="shared" si="30"/>
        <v>110.70188111152369</v>
      </c>
      <c r="AH57" s="558">
        <v>1</v>
      </c>
      <c r="AI57" s="234">
        <v>1</v>
      </c>
      <c r="AJ57" s="234">
        <v>1</v>
      </c>
      <c r="AK57" s="234">
        <v>1</v>
      </c>
      <c r="AL57" s="234">
        <v>1</v>
      </c>
      <c r="AM57" s="234">
        <v>1</v>
      </c>
      <c r="AN57" s="234">
        <v>1</v>
      </c>
      <c r="AO57" s="234">
        <v>1</v>
      </c>
      <c r="AP57" s="234">
        <v>1</v>
      </c>
      <c r="AQ57" s="234">
        <v>1</v>
      </c>
      <c r="AR57" s="234">
        <v>1</v>
      </c>
      <c r="AS57" s="234">
        <v>1</v>
      </c>
      <c r="AT57" s="234">
        <v>4</v>
      </c>
      <c r="AU57" s="234">
        <v>6</v>
      </c>
      <c r="AV57" s="236">
        <v>7</v>
      </c>
    </row>
    <row r="58" spans="2:48" ht="14.45">
      <c r="B58" s="742"/>
      <c r="C58" s="8" t="s">
        <v>198</v>
      </c>
      <c r="D58" s="177">
        <v>3647.2</v>
      </c>
      <c r="E58" s="177">
        <v>3496.3</v>
      </c>
      <c r="F58" s="177">
        <v>3851.1</v>
      </c>
      <c r="G58" s="177">
        <v>3640.4</v>
      </c>
      <c r="H58" s="177">
        <v>3464.8999999999996</v>
      </c>
      <c r="I58" s="177">
        <v>3464.5</v>
      </c>
      <c r="J58" s="177">
        <v>3548.3</v>
      </c>
      <c r="K58" s="177">
        <v>3614.9</v>
      </c>
      <c r="L58" s="177">
        <v>3758.9</v>
      </c>
      <c r="M58" s="177">
        <v>4010.2</v>
      </c>
      <c r="N58" s="177">
        <v>4099.7</v>
      </c>
      <c r="O58" s="177">
        <v>4345.3</v>
      </c>
      <c r="P58" s="177">
        <v>3314.1319100000001</v>
      </c>
      <c r="Q58" s="177">
        <v>3448.0652200000004</v>
      </c>
      <c r="R58" s="177">
        <v>3807.3241799999996</v>
      </c>
      <c r="S58" s="557">
        <f>100</f>
        <v>100</v>
      </c>
      <c r="T58" s="72">
        <f t="shared" si="31"/>
        <v>95.862579513051116</v>
      </c>
      <c r="U58" s="72">
        <f t="shared" si="31"/>
        <v>105.59059004167581</v>
      </c>
      <c r="V58" s="72">
        <f t="shared" si="31"/>
        <v>99.813555604299196</v>
      </c>
      <c r="W58" s="72">
        <f t="shared" si="31"/>
        <v>95.001645097609114</v>
      </c>
      <c r="X58" s="72">
        <f t="shared" si="31"/>
        <v>94.990677780214966</v>
      </c>
      <c r="Y58" s="72">
        <f t="shared" si="31"/>
        <v>97.288330774292618</v>
      </c>
      <c r="Z58" s="72">
        <f t="shared" si="31"/>
        <v>99.114389120421151</v>
      </c>
      <c r="AA58" s="72">
        <f t="shared" si="31"/>
        <v>103.06262338232069</v>
      </c>
      <c r="AB58" s="72">
        <f t="shared" si="14"/>
        <v>109.9528405352051</v>
      </c>
      <c r="AC58" s="72">
        <f t="shared" si="14"/>
        <v>112.40677780214961</v>
      </c>
      <c r="AD58" s="72">
        <f t="shared" si="14"/>
        <v>119.14071068216715</v>
      </c>
      <c r="AE58" s="72">
        <f t="shared" si="29"/>
        <v>90.867841357753889</v>
      </c>
      <c r="AF58" s="72">
        <f t="shared" si="30"/>
        <v>94.540064158806771</v>
      </c>
      <c r="AG58" s="73">
        <f t="shared" si="30"/>
        <v>104.39033176135116</v>
      </c>
      <c r="AH58" s="558"/>
      <c r="AI58" s="234"/>
      <c r="AJ58" s="234"/>
      <c r="AK58" s="234"/>
      <c r="AL58" s="234"/>
      <c r="AM58" s="234"/>
      <c r="AN58" s="234"/>
      <c r="AO58" s="234"/>
      <c r="AP58" s="234"/>
      <c r="AQ58" s="234"/>
      <c r="AR58" s="234"/>
      <c r="AS58" s="234"/>
      <c r="AT58" s="234"/>
      <c r="AU58" s="234"/>
      <c r="AV58" s="236"/>
    </row>
    <row r="59" spans="2:48" ht="15" customHeight="1">
      <c r="B59" s="741" t="s">
        <v>206</v>
      </c>
      <c r="C59" s="1" t="s">
        <v>193</v>
      </c>
      <c r="D59" s="224">
        <v>1900.5</v>
      </c>
      <c r="E59" s="224">
        <v>1870.8</v>
      </c>
      <c r="F59" s="224">
        <v>1763</v>
      </c>
      <c r="G59" s="224">
        <v>1669.4</v>
      </c>
      <c r="H59" s="224">
        <v>1217.9000000000001</v>
      </c>
      <c r="I59" s="224">
        <v>1127.8</v>
      </c>
      <c r="J59" s="224">
        <v>1202.0999999999999</v>
      </c>
      <c r="K59" s="224">
        <v>1397.1</v>
      </c>
      <c r="L59" s="224">
        <v>1713.9</v>
      </c>
      <c r="M59" s="224">
        <v>2076.5</v>
      </c>
      <c r="N59" s="224">
        <v>2294.1</v>
      </c>
      <c r="O59" s="224">
        <v>2477.6</v>
      </c>
      <c r="P59" s="225">
        <v>2009.5956000000001</v>
      </c>
      <c r="Q59" s="225">
        <v>2074.2802999999999</v>
      </c>
      <c r="R59" s="225">
        <v>2324.7417</v>
      </c>
      <c r="S59" s="557">
        <f>100</f>
        <v>100</v>
      </c>
      <c r="T59" s="72">
        <f t="shared" si="31"/>
        <v>98.437253354380431</v>
      </c>
      <c r="U59" s="72">
        <f t="shared" si="31"/>
        <v>92.765061825835303</v>
      </c>
      <c r="V59" s="72">
        <f t="shared" si="31"/>
        <v>87.840042094185748</v>
      </c>
      <c r="W59" s="72">
        <f t="shared" si="31"/>
        <v>64.083136016837685</v>
      </c>
      <c r="X59" s="72">
        <f t="shared" si="31"/>
        <v>59.342278347803209</v>
      </c>
      <c r="Y59" s="72">
        <f t="shared" si="31"/>
        <v>63.251775848460923</v>
      </c>
      <c r="Z59" s="72">
        <f t="shared" si="31"/>
        <v>73.512233622730861</v>
      </c>
      <c r="AA59" s="72">
        <f t="shared" si="31"/>
        <v>90.181531176006317</v>
      </c>
      <c r="AB59" s="72">
        <f t="shared" si="14"/>
        <v>109.26072086293081</v>
      </c>
      <c r="AC59" s="72">
        <f t="shared" si="14"/>
        <v>120.71033938437253</v>
      </c>
      <c r="AD59" s="72">
        <f t="shared" si="14"/>
        <v>130.36569323862142</v>
      </c>
      <c r="AE59" s="72">
        <f t="shared" si="29"/>
        <v>105.74036306235202</v>
      </c>
      <c r="AF59" s="72">
        <f t="shared" si="30"/>
        <v>109.14392528282031</v>
      </c>
      <c r="AG59" s="73">
        <f t="shared" si="30"/>
        <v>122.32263614838202</v>
      </c>
      <c r="AH59" s="558">
        <v>1</v>
      </c>
      <c r="AI59" s="234">
        <v>1</v>
      </c>
      <c r="AJ59" s="234">
        <v>1</v>
      </c>
      <c r="AK59" s="234">
        <v>1</v>
      </c>
      <c r="AL59" s="234">
        <v>1</v>
      </c>
      <c r="AM59" s="234">
        <v>1</v>
      </c>
      <c r="AN59" s="234">
        <v>1</v>
      </c>
      <c r="AO59" s="234">
        <v>1</v>
      </c>
      <c r="AP59" s="234">
        <v>1</v>
      </c>
      <c r="AQ59" s="234">
        <v>1</v>
      </c>
      <c r="AR59" s="234">
        <v>1</v>
      </c>
      <c r="AS59" s="234">
        <v>1</v>
      </c>
      <c r="AT59" s="234">
        <v>4</v>
      </c>
      <c r="AU59" s="234">
        <v>6</v>
      </c>
      <c r="AV59" s="236">
        <v>7</v>
      </c>
    </row>
    <row r="60" spans="2:48" ht="14.45">
      <c r="B60" s="741"/>
      <c r="C60" s="1" t="s">
        <v>194</v>
      </c>
      <c r="D60" s="224">
        <v>943.5</v>
      </c>
      <c r="E60" s="224">
        <v>945</v>
      </c>
      <c r="F60" s="224">
        <v>931.4</v>
      </c>
      <c r="G60" s="224">
        <v>921.7</v>
      </c>
      <c r="H60" s="224">
        <v>761.1</v>
      </c>
      <c r="I60" s="224">
        <v>851.2</v>
      </c>
      <c r="J60" s="224">
        <v>896.8</v>
      </c>
      <c r="K60" s="224">
        <v>1032.0999999999999</v>
      </c>
      <c r="L60" s="224">
        <v>1265.7</v>
      </c>
      <c r="M60" s="224">
        <v>1539.8</v>
      </c>
      <c r="N60" s="224">
        <v>1709.7</v>
      </c>
      <c r="O60" s="224">
        <v>1877.3</v>
      </c>
      <c r="P60" s="225">
        <v>1371.1878999999999</v>
      </c>
      <c r="Q60" s="225">
        <v>1434.1112000000001</v>
      </c>
      <c r="R60" s="225">
        <v>1561.2175</v>
      </c>
      <c r="S60" s="557">
        <f>100</f>
        <v>100</v>
      </c>
      <c r="T60" s="72">
        <f t="shared" si="31"/>
        <v>100.15898251192368</v>
      </c>
      <c r="U60" s="72">
        <f t="shared" si="31"/>
        <v>98.717541070482241</v>
      </c>
      <c r="V60" s="72">
        <f t="shared" si="31"/>
        <v>97.689454160042402</v>
      </c>
      <c r="W60" s="72">
        <f t="shared" si="31"/>
        <v>80.667726550079493</v>
      </c>
      <c r="X60" s="72">
        <f t="shared" si="31"/>
        <v>90.217276099629046</v>
      </c>
      <c r="Y60" s="72">
        <f t="shared" si="31"/>
        <v>95.050344462109166</v>
      </c>
      <c r="Z60" s="72">
        <f t="shared" si="31"/>
        <v>109.39056703762584</v>
      </c>
      <c r="AA60" s="72">
        <f t="shared" si="31"/>
        <v>134.14944356120827</v>
      </c>
      <c r="AB60" s="72">
        <f t="shared" si="14"/>
        <v>163.20084790673025</v>
      </c>
      <c r="AC60" s="72">
        <f t="shared" si="14"/>
        <v>181.20826709062004</v>
      </c>
      <c r="AD60" s="72">
        <f t="shared" si="14"/>
        <v>198.97191308956016</v>
      </c>
      <c r="AE60" s="72">
        <f t="shared" ref="AE60:AE63" si="32">P60*100/$D60</f>
        <v>145.32993110757815</v>
      </c>
      <c r="AF60" s="72">
        <f t="shared" ref="AF60:AG63" si="33">Q60*100/$D60</f>
        <v>151.9990673025967</v>
      </c>
      <c r="AG60" s="73">
        <f t="shared" si="33"/>
        <v>165.47085320614732</v>
      </c>
      <c r="AH60" s="558">
        <v>1</v>
      </c>
      <c r="AI60" s="234">
        <v>1</v>
      </c>
      <c r="AJ60" s="234">
        <v>1</v>
      </c>
      <c r="AK60" s="234">
        <v>1</v>
      </c>
      <c r="AL60" s="234">
        <v>1</v>
      </c>
      <c r="AM60" s="234">
        <v>1</v>
      </c>
      <c r="AN60" s="234">
        <v>1</v>
      </c>
      <c r="AO60" s="234">
        <v>1</v>
      </c>
      <c r="AP60" s="234">
        <v>1</v>
      </c>
      <c r="AQ60" s="234">
        <v>1</v>
      </c>
      <c r="AR60" s="234">
        <v>1</v>
      </c>
      <c r="AS60" s="234">
        <v>1</v>
      </c>
      <c r="AT60" s="234">
        <v>4</v>
      </c>
      <c r="AU60" s="234">
        <v>6</v>
      </c>
      <c r="AV60" s="236">
        <v>7</v>
      </c>
    </row>
    <row r="61" spans="2:48" ht="14.45">
      <c r="B61" s="741"/>
      <c r="C61" s="1" t="s">
        <v>195</v>
      </c>
      <c r="D61" s="224">
        <v>656.7</v>
      </c>
      <c r="E61" s="224">
        <v>595.6</v>
      </c>
      <c r="F61" s="224">
        <v>614.70000000000005</v>
      </c>
      <c r="G61" s="224">
        <v>643</v>
      </c>
      <c r="H61" s="224">
        <v>587.70000000000005</v>
      </c>
      <c r="I61" s="224">
        <v>603.29999999999995</v>
      </c>
      <c r="J61" s="224">
        <v>720.8</v>
      </c>
      <c r="K61" s="224">
        <v>803.3</v>
      </c>
      <c r="L61" s="224">
        <v>992.7</v>
      </c>
      <c r="M61" s="224">
        <v>1152.8</v>
      </c>
      <c r="N61" s="224">
        <v>1283.7</v>
      </c>
      <c r="O61" s="224">
        <v>1405.7</v>
      </c>
      <c r="P61" s="225">
        <v>1176.5608</v>
      </c>
      <c r="Q61" s="225">
        <v>1210.4278999999999</v>
      </c>
      <c r="R61" s="225">
        <v>1326.9639</v>
      </c>
      <c r="S61" s="557">
        <f>100</f>
        <v>100</v>
      </c>
      <c r="T61" s="72">
        <f t="shared" si="31"/>
        <v>90.695903761230383</v>
      </c>
      <c r="U61" s="72">
        <f t="shared" si="31"/>
        <v>93.604385564184568</v>
      </c>
      <c r="V61" s="72">
        <f t="shared" si="31"/>
        <v>97.913811481650669</v>
      </c>
      <c r="W61" s="72">
        <f t="shared" si="31"/>
        <v>89.492919141160357</v>
      </c>
      <c r="X61" s="72">
        <f t="shared" si="31"/>
        <v>91.868433074463212</v>
      </c>
      <c r="Y61" s="72">
        <f t="shared" si="31"/>
        <v>109.76092584132785</v>
      </c>
      <c r="Z61" s="72">
        <f t="shared" si="31"/>
        <v>122.3237399116796</v>
      </c>
      <c r="AA61" s="72">
        <f t="shared" si="31"/>
        <v>151.16491548652351</v>
      </c>
      <c r="AB61" s="72">
        <f t="shared" si="14"/>
        <v>175.54438860971524</v>
      </c>
      <c r="AC61" s="72">
        <f t="shared" si="14"/>
        <v>195.47738693467335</v>
      </c>
      <c r="AD61" s="72">
        <f t="shared" si="14"/>
        <v>214.05512410537534</v>
      </c>
      <c r="AE61" s="72">
        <f t="shared" si="32"/>
        <v>179.16260088320388</v>
      </c>
      <c r="AF61" s="72">
        <f t="shared" si="33"/>
        <v>184.31976549413733</v>
      </c>
      <c r="AG61" s="73">
        <f t="shared" si="33"/>
        <v>202.06546368204656</v>
      </c>
      <c r="AH61" s="558">
        <v>1</v>
      </c>
      <c r="AI61" s="234">
        <v>1</v>
      </c>
      <c r="AJ61" s="234">
        <v>1</v>
      </c>
      <c r="AK61" s="234">
        <v>1</v>
      </c>
      <c r="AL61" s="234">
        <v>1</v>
      </c>
      <c r="AM61" s="234">
        <v>1</v>
      </c>
      <c r="AN61" s="234">
        <v>1</v>
      </c>
      <c r="AO61" s="234">
        <v>1</v>
      </c>
      <c r="AP61" s="234">
        <v>1</v>
      </c>
      <c r="AQ61" s="234">
        <v>1</v>
      </c>
      <c r="AR61" s="234">
        <v>1</v>
      </c>
      <c r="AS61" s="234">
        <v>1</v>
      </c>
      <c r="AT61" s="234">
        <v>4</v>
      </c>
      <c r="AU61" s="234">
        <v>6</v>
      </c>
      <c r="AV61" s="236">
        <v>7</v>
      </c>
    </row>
    <row r="62" spans="2:48" ht="14.45">
      <c r="B62" s="741"/>
      <c r="C62" s="1" t="s">
        <v>196</v>
      </c>
      <c r="D62" s="224">
        <v>661.7</v>
      </c>
      <c r="E62" s="224">
        <v>638.20000000000005</v>
      </c>
      <c r="F62" s="224">
        <v>631.1</v>
      </c>
      <c r="G62" s="224">
        <v>617</v>
      </c>
      <c r="H62" s="224">
        <v>540.9</v>
      </c>
      <c r="I62" s="224">
        <v>553.4</v>
      </c>
      <c r="J62" s="224">
        <v>593.9</v>
      </c>
      <c r="K62" s="224">
        <v>658.6</v>
      </c>
      <c r="L62" s="224">
        <v>745.5</v>
      </c>
      <c r="M62" s="224">
        <v>987.6</v>
      </c>
      <c r="N62" s="224">
        <v>984.7</v>
      </c>
      <c r="O62" s="224">
        <v>1091.0999999999999</v>
      </c>
      <c r="P62" s="225">
        <v>963.39362000000006</v>
      </c>
      <c r="Q62" s="225">
        <v>983.56263999999999</v>
      </c>
      <c r="R62" s="225">
        <v>1054.2040999999999</v>
      </c>
      <c r="S62" s="557">
        <f>100</f>
        <v>100</v>
      </c>
      <c r="T62" s="72">
        <f t="shared" si="31"/>
        <v>96.44854163518211</v>
      </c>
      <c r="U62" s="72">
        <f t="shared" si="31"/>
        <v>95.375547831343496</v>
      </c>
      <c r="V62" s="72">
        <f t="shared" si="31"/>
        <v>93.244672812452762</v>
      </c>
      <c r="W62" s="72">
        <f t="shared" si="31"/>
        <v>81.743992745957371</v>
      </c>
      <c r="X62" s="72">
        <f t="shared" si="31"/>
        <v>83.633066344264762</v>
      </c>
      <c r="Y62" s="72">
        <f t="shared" si="31"/>
        <v>89.753664802780705</v>
      </c>
      <c r="Z62" s="72">
        <f t="shared" si="31"/>
        <v>99.531509747619765</v>
      </c>
      <c r="AA62" s="72">
        <f t="shared" si="31"/>
        <v>112.66434940305274</v>
      </c>
      <c r="AB62" s="72">
        <f t="shared" si="14"/>
        <v>149.25192685507025</v>
      </c>
      <c r="AC62" s="72">
        <f t="shared" si="14"/>
        <v>148.81366178026295</v>
      </c>
      <c r="AD62" s="72">
        <f t="shared" si="14"/>
        <v>164.89345624905542</v>
      </c>
      <c r="AE62" s="72">
        <f t="shared" si="32"/>
        <v>145.59371618558259</v>
      </c>
      <c r="AF62" s="72">
        <f t="shared" si="33"/>
        <v>148.64177724044126</v>
      </c>
      <c r="AG62" s="73">
        <f t="shared" si="33"/>
        <v>159.31753060299226</v>
      </c>
      <c r="AH62" s="558">
        <v>1</v>
      </c>
      <c r="AI62" s="234">
        <v>1</v>
      </c>
      <c r="AJ62" s="234">
        <v>1</v>
      </c>
      <c r="AK62" s="234">
        <v>1</v>
      </c>
      <c r="AL62" s="234">
        <v>1</v>
      </c>
      <c r="AM62" s="234">
        <v>1</v>
      </c>
      <c r="AN62" s="234">
        <v>1</v>
      </c>
      <c r="AO62" s="234">
        <v>1</v>
      </c>
      <c r="AP62" s="234">
        <v>1</v>
      </c>
      <c r="AQ62" s="234">
        <v>1</v>
      </c>
      <c r="AR62" s="234">
        <v>1</v>
      </c>
      <c r="AS62" s="234">
        <v>1</v>
      </c>
      <c r="AT62" s="234">
        <v>4</v>
      </c>
      <c r="AU62" s="234">
        <v>6</v>
      </c>
      <c r="AV62" s="236">
        <v>7</v>
      </c>
    </row>
    <row r="63" spans="2:48" ht="14.45">
      <c r="B63" s="741"/>
      <c r="C63" s="1" t="s">
        <v>197</v>
      </c>
      <c r="D63" s="224">
        <v>4162.3999999999996</v>
      </c>
      <c r="E63" s="224">
        <v>4049.6000000000004</v>
      </c>
      <c r="F63" s="224">
        <v>3940.2000000000003</v>
      </c>
      <c r="G63" s="224">
        <v>3851.1000000000004</v>
      </c>
      <c r="H63" s="224">
        <v>3107.6</v>
      </c>
      <c r="I63" s="224">
        <v>3135.7000000000003</v>
      </c>
      <c r="J63" s="224">
        <v>3413.6</v>
      </c>
      <c r="K63" s="224">
        <v>3891.1</v>
      </c>
      <c r="L63" s="224">
        <v>4717.8</v>
      </c>
      <c r="M63" s="224">
        <v>5756.7000000000007</v>
      </c>
      <c r="N63" s="224">
        <v>6272.2</v>
      </c>
      <c r="O63" s="224">
        <v>6851.6999999999989</v>
      </c>
      <c r="P63" s="225">
        <v>5520.7379199999996</v>
      </c>
      <c r="Q63" s="225">
        <v>5702.3820399999995</v>
      </c>
      <c r="R63" s="225">
        <v>6267.1271999999999</v>
      </c>
      <c r="S63" s="557">
        <f>100</f>
        <v>100</v>
      </c>
      <c r="T63" s="72">
        <f t="shared" si="31"/>
        <v>97.290024985585262</v>
      </c>
      <c r="U63" s="72">
        <f t="shared" si="31"/>
        <v>94.661733615221991</v>
      </c>
      <c r="V63" s="72">
        <f t="shared" si="31"/>
        <v>92.521141649048644</v>
      </c>
      <c r="W63" s="72">
        <f t="shared" si="31"/>
        <v>74.658850663078994</v>
      </c>
      <c r="X63" s="72">
        <f t="shared" si="31"/>
        <v>75.333941956563521</v>
      </c>
      <c r="Y63" s="72">
        <f t="shared" si="31"/>
        <v>82.010378627714786</v>
      </c>
      <c r="Z63" s="72">
        <f t="shared" si="31"/>
        <v>93.482125696713439</v>
      </c>
      <c r="AA63" s="72">
        <f t="shared" si="31"/>
        <v>113.34326350182587</v>
      </c>
      <c r="AB63" s="72">
        <f t="shared" si="14"/>
        <v>138.30242167980015</v>
      </c>
      <c r="AC63" s="72">
        <f t="shared" si="14"/>
        <v>150.68710359408036</v>
      </c>
      <c r="AD63" s="72">
        <f t="shared" si="14"/>
        <v>164.60935998462423</v>
      </c>
      <c r="AE63" s="72">
        <f t="shared" si="32"/>
        <v>132.63352681145491</v>
      </c>
      <c r="AF63" s="72">
        <f t="shared" si="33"/>
        <v>136.99745435325772</v>
      </c>
      <c r="AG63" s="73">
        <f t="shared" si="33"/>
        <v>150.5652315971555</v>
      </c>
      <c r="AH63" s="558">
        <v>1</v>
      </c>
      <c r="AI63" s="234">
        <v>1</v>
      </c>
      <c r="AJ63" s="234">
        <v>1</v>
      </c>
      <c r="AK63" s="234">
        <v>1</v>
      </c>
      <c r="AL63" s="234">
        <v>1</v>
      </c>
      <c r="AM63" s="234">
        <v>1</v>
      </c>
      <c r="AN63" s="234">
        <v>1</v>
      </c>
      <c r="AO63" s="234">
        <v>1</v>
      </c>
      <c r="AP63" s="234">
        <v>1</v>
      </c>
      <c r="AQ63" s="234">
        <v>1</v>
      </c>
      <c r="AR63" s="234">
        <v>1</v>
      </c>
      <c r="AS63" s="234">
        <v>1</v>
      </c>
      <c r="AT63" s="234">
        <v>4</v>
      </c>
      <c r="AU63" s="234">
        <v>6</v>
      </c>
      <c r="AV63" s="236">
        <v>7</v>
      </c>
    </row>
    <row r="64" spans="2:48" ht="14.45">
      <c r="B64" s="741"/>
      <c r="C64" s="1" t="s">
        <v>198</v>
      </c>
      <c r="D64" s="177">
        <v>3500.7</v>
      </c>
      <c r="E64" s="177">
        <v>3411.4</v>
      </c>
      <c r="F64" s="177">
        <v>3309.1000000000004</v>
      </c>
      <c r="G64" s="177">
        <v>3234.1000000000004</v>
      </c>
      <c r="H64" s="177">
        <v>2566.6999999999998</v>
      </c>
      <c r="I64" s="177">
        <v>2582.3000000000002</v>
      </c>
      <c r="J64" s="177">
        <v>2819.7</v>
      </c>
      <c r="K64" s="177">
        <v>3232.5</v>
      </c>
      <c r="L64" s="177">
        <v>3972.3</v>
      </c>
      <c r="M64" s="177">
        <v>4769.1000000000004</v>
      </c>
      <c r="N64" s="177">
        <v>5287.5</v>
      </c>
      <c r="O64" s="177">
        <v>5760.5999999999995</v>
      </c>
      <c r="P64" s="177">
        <v>4557.3442999999997</v>
      </c>
      <c r="Q64" s="177">
        <v>4718.8193999999994</v>
      </c>
      <c r="R64" s="177">
        <v>5212.9231</v>
      </c>
      <c r="S64" s="557">
        <f>100</f>
        <v>100</v>
      </c>
      <c r="T64" s="72">
        <f t="shared" si="31"/>
        <v>97.449081612248989</v>
      </c>
      <c r="U64" s="72">
        <f t="shared" si="31"/>
        <v>94.526808923929522</v>
      </c>
      <c r="V64" s="72">
        <f t="shared" si="31"/>
        <v>92.384380266803802</v>
      </c>
      <c r="W64" s="72">
        <f t="shared" si="31"/>
        <v>73.319621789927723</v>
      </c>
      <c r="X64" s="72">
        <f t="shared" si="31"/>
        <v>73.765246950609892</v>
      </c>
      <c r="Y64" s="72">
        <f t="shared" si="31"/>
        <v>80.546747793298493</v>
      </c>
      <c r="Z64" s="72">
        <f t="shared" si="31"/>
        <v>92.338675122118431</v>
      </c>
      <c r="AA64" s="72">
        <f t="shared" si="31"/>
        <v>113.47159139600652</v>
      </c>
      <c r="AB64" s="72">
        <f t="shared" si="14"/>
        <v>136.23275344931017</v>
      </c>
      <c r="AC64" s="72">
        <f t="shared" si="14"/>
        <v>151.04122032736311</v>
      </c>
      <c r="AD64" s="72">
        <f t="shared" si="14"/>
        <v>164.55566029651214</v>
      </c>
      <c r="AE64" s="72">
        <f t="shared" ref="AE64:AE67" si="34">P64*100/$D64</f>
        <v>130.18380038278059</v>
      </c>
      <c r="AF64" s="72">
        <f t="shared" ref="AF64:AG67" si="35">Q64*100/$D64</f>
        <v>134.79645213814379</v>
      </c>
      <c r="AG64" s="73">
        <f t="shared" si="35"/>
        <v>148.91087782443512</v>
      </c>
      <c r="AH64" s="558"/>
      <c r="AI64" s="234"/>
      <c r="AJ64" s="234"/>
      <c r="AK64" s="234"/>
      <c r="AL64" s="234"/>
      <c r="AM64" s="234"/>
      <c r="AN64" s="234"/>
      <c r="AO64" s="234"/>
      <c r="AP64" s="234"/>
      <c r="AQ64" s="234"/>
      <c r="AR64" s="234"/>
      <c r="AS64" s="234"/>
      <c r="AT64" s="234"/>
      <c r="AU64" s="234"/>
      <c r="AV64" s="236"/>
    </row>
    <row r="65" spans="2:48" ht="15" customHeight="1">
      <c r="B65" s="743" t="s">
        <v>207</v>
      </c>
      <c r="C65" s="7" t="s">
        <v>193</v>
      </c>
      <c r="D65" s="224">
        <v>411.7</v>
      </c>
      <c r="E65" s="224">
        <v>424.2</v>
      </c>
      <c r="F65" s="224">
        <v>441.6</v>
      </c>
      <c r="G65" s="224">
        <v>390.5</v>
      </c>
      <c r="H65" s="224">
        <v>360</v>
      </c>
      <c r="I65" s="224">
        <v>369.7</v>
      </c>
      <c r="J65" s="224">
        <v>417.4</v>
      </c>
      <c r="K65" s="224">
        <v>436</v>
      </c>
      <c r="L65" s="224">
        <v>471.1</v>
      </c>
      <c r="M65" s="224">
        <v>524.29999999999995</v>
      </c>
      <c r="N65" s="224">
        <v>576.1</v>
      </c>
      <c r="O65" s="224">
        <v>667.2</v>
      </c>
      <c r="P65" s="225">
        <v>725.78467999999998</v>
      </c>
      <c r="Q65" s="225">
        <v>810.24302999999998</v>
      </c>
      <c r="R65" s="225">
        <v>988.90441999999996</v>
      </c>
      <c r="S65" s="557">
        <f>100</f>
        <v>100</v>
      </c>
      <c r="T65" s="72">
        <f t="shared" si="31"/>
        <v>103.03619140150596</v>
      </c>
      <c r="U65" s="72">
        <f t="shared" si="31"/>
        <v>107.26256983240224</v>
      </c>
      <c r="V65" s="72">
        <f t="shared" si="31"/>
        <v>94.85061938304591</v>
      </c>
      <c r="W65" s="72">
        <f t="shared" si="31"/>
        <v>87.442312363371386</v>
      </c>
      <c r="X65" s="72">
        <f t="shared" si="31"/>
        <v>89.798396890940012</v>
      </c>
      <c r="Y65" s="72">
        <f t="shared" si="31"/>
        <v>101.38450327908672</v>
      </c>
      <c r="Z65" s="72">
        <f t="shared" si="31"/>
        <v>105.90235608452757</v>
      </c>
      <c r="AA65" s="72">
        <f t="shared" si="31"/>
        <v>114.42798153995628</v>
      </c>
      <c r="AB65" s="72">
        <f t="shared" si="14"/>
        <v>127.35001214476559</v>
      </c>
      <c r="AC65" s="72">
        <f t="shared" si="14"/>
        <v>139.93198931260628</v>
      </c>
      <c r="AD65" s="72">
        <f t="shared" si="14"/>
        <v>162.05975224678164</v>
      </c>
      <c r="AE65" s="72">
        <f t="shared" si="34"/>
        <v>176.28969638085985</v>
      </c>
      <c r="AF65" s="72">
        <f t="shared" si="35"/>
        <v>196.80423366529027</v>
      </c>
      <c r="AG65" s="73">
        <f t="shared" si="35"/>
        <v>240.20024775321835</v>
      </c>
      <c r="AH65" s="558">
        <v>1</v>
      </c>
      <c r="AI65" s="234">
        <v>1</v>
      </c>
      <c r="AJ65" s="234">
        <v>1</v>
      </c>
      <c r="AK65" s="234">
        <v>1</v>
      </c>
      <c r="AL65" s="234">
        <v>1</v>
      </c>
      <c r="AM65" s="234">
        <v>1</v>
      </c>
      <c r="AN65" s="234">
        <v>1</v>
      </c>
      <c r="AO65" s="234">
        <v>1</v>
      </c>
      <c r="AP65" s="234">
        <v>1</v>
      </c>
      <c r="AQ65" s="234">
        <v>1</v>
      </c>
      <c r="AR65" s="234">
        <v>1</v>
      </c>
      <c r="AS65" s="234">
        <v>1</v>
      </c>
      <c r="AT65" s="234">
        <v>4</v>
      </c>
      <c r="AU65" s="234">
        <v>6</v>
      </c>
      <c r="AV65" s="236">
        <v>7</v>
      </c>
    </row>
    <row r="66" spans="2:48" ht="14.45">
      <c r="B66" s="741"/>
      <c r="C66" s="1" t="s">
        <v>194</v>
      </c>
      <c r="D66" s="224">
        <v>520.29999999999995</v>
      </c>
      <c r="E66" s="224">
        <v>534.4</v>
      </c>
      <c r="F66" s="224">
        <v>517</v>
      </c>
      <c r="G66" s="224">
        <v>518.79999999999995</v>
      </c>
      <c r="H66" s="224">
        <v>516.6</v>
      </c>
      <c r="I66" s="224">
        <v>513</v>
      </c>
      <c r="J66" s="224">
        <v>513</v>
      </c>
      <c r="K66" s="224">
        <v>553</v>
      </c>
      <c r="L66" s="224">
        <v>569.4</v>
      </c>
      <c r="M66" s="224">
        <v>642.9</v>
      </c>
      <c r="N66" s="224">
        <v>688</v>
      </c>
      <c r="O66" s="224">
        <v>777.1</v>
      </c>
      <c r="P66" s="225">
        <v>869.57186999999999</v>
      </c>
      <c r="Q66" s="225">
        <v>1007.5365</v>
      </c>
      <c r="R66" s="225">
        <v>1157.5017</v>
      </c>
      <c r="S66" s="557">
        <f>100</f>
        <v>100</v>
      </c>
      <c r="T66" s="72">
        <f t="shared" si="31"/>
        <v>102.70997501441477</v>
      </c>
      <c r="U66" s="72">
        <f t="shared" si="31"/>
        <v>99.365750528541241</v>
      </c>
      <c r="V66" s="72">
        <f t="shared" si="31"/>
        <v>99.711704785700547</v>
      </c>
      <c r="W66" s="72">
        <f t="shared" si="31"/>
        <v>99.288871804728046</v>
      </c>
      <c r="X66" s="72">
        <f t="shared" si="31"/>
        <v>98.596963290409391</v>
      </c>
      <c r="Y66" s="72">
        <f t="shared" si="31"/>
        <v>98.596963290409391</v>
      </c>
      <c r="Z66" s="72">
        <f t="shared" si="31"/>
        <v>106.28483567172786</v>
      </c>
      <c r="AA66" s="72">
        <f t="shared" si="31"/>
        <v>109.43686334806843</v>
      </c>
      <c r="AB66" s="72">
        <f t="shared" si="14"/>
        <v>123.56332884874112</v>
      </c>
      <c r="AC66" s="72">
        <f t="shared" si="14"/>
        <v>132.2314049586777</v>
      </c>
      <c r="AD66" s="72">
        <f t="shared" si="14"/>
        <v>149.35614068806458</v>
      </c>
      <c r="AE66" s="72">
        <f t="shared" si="34"/>
        <v>167.12893907361141</v>
      </c>
      <c r="AF66" s="72">
        <f t="shared" si="35"/>
        <v>193.64530078800695</v>
      </c>
      <c r="AG66" s="73">
        <f t="shared" si="35"/>
        <v>222.46813376897944</v>
      </c>
      <c r="AH66" s="558">
        <v>1</v>
      </c>
      <c r="AI66" s="234">
        <v>1</v>
      </c>
      <c r="AJ66" s="234">
        <v>1</v>
      </c>
      <c r="AK66" s="234">
        <v>1</v>
      </c>
      <c r="AL66" s="234">
        <v>1</v>
      </c>
      <c r="AM66" s="234">
        <v>1</v>
      </c>
      <c r="AN66" s="234">
        <v>1</v>
      </c>
      <c r="AO66" s="234">
        <v>1</v>
      </c>
      <c r="AP66" s="234">
        <v>1</v>
      </c>
      <c r="AQ66" s="234">
        <v>1</v>
      </c>
      <c r="AR66" s="234">
        <v>1</v>
      </c>
      <c r="AS66" s="234">
        <v>1</v>
      </c>
      <c r="AT66" s="234">
        <v>4</v>
      </c>
      <c r="AU66" s="234">
        <v>6</v>
      </c>
      <c r="AV66" s="236">
        <v>7</v>
      </c>
    </row>
    <row r="67" spans="2:48" ht="14.45">
      <c r="B67" s="741"/>
      <c r="C67" s="1" t="s">
        <v>195</v>
      </c>
      <c r="D67" s="224">
        <v>1025.4000000000001</v>
      </c>
      <c r="E67" s="224">
        <v>1006.4</v>
      </c>
      <c r="F67" s="224">
        <v>1116.3</v>
      </c>
      <c r="G67" s="224">
        <v>894</v>
      </c>
      <c r="H67" s="224">
        <v>849.7</v>
      </c>
      <c r="I67" s="224">
        <v>966.8</v>
      </c>
      <c r="J67" s="224">
        <v>977</v>
      </c>
      <c r="K67" s="224">
        <v>955.7</v>
      </c>
      <c r="L67" s="224">
        <v>1027.7</v>
      </c>
      <c r="M67" s="224">
        <v>1144.7</v>
      </c>
      <c r="N67" s="224">
        <v>1285</v>
      </c>
      <c r="O67" s="224">
        <v>1433</v>
      </c>
      <c r="P67" s="225">
        <v>1544.4902</v>
      </c>
      <c r="Q67" s="225">
        <v>1707.9971</v>
      </c>
      <c r="R67" s="225">
        <v>1991.377</v>
      </c>
      <c r="S67" s="557">
        <f>100</f>
        <v>100</v>
      </c>
      <c r="T67" s="72">
        <f t="shared" si="31"/>
        <v>98.147064560171629</v>
      </c>
      <c r="U67" s="72">
        <f t="shared" si="31"/>
        <v>108.86483323581041</v>
      </c>
      <c r="V67" s="72">
        <f t="shared" si="31"/>
        <v>87.185488589818604</v>
      </c>
      <c r="W67" s="72">
        <f t="shared" si="31"/>
        <v>82.865223327481957</v>
      </c>
      <c r="X67" s="72">
        <f t="shared" si="31"/>
        <v>94.285157011897795</v>
      </c>
      <c r="Y67" s="72">
        <f t="shared" si="31"/>
        <v>95.27989077433196</v>
      </c>
      <c r="Z67" s="72">
        <f t="shared" si="31"/>
        <v>93.20265262336649</v>
      </c>
      <c r="AA67" s="72">
        <f t="shared" si="31"/>
        <v>100.22430271113711</v>
      </c>
      <c r="AB67" s="72">
        <f t="shared" si="14"/>
        <v>111.63448410376438</v>
      </c>
      <c r="AC67" s="72">
        <f t="shared" si="14"/>
        <v>125.31694948312852</v>
      </c>
      <c r="AD67" s="72">
        <f t="shared" si="14"/>
        <v>139.75034133021259</v>
      </c>
      <c r="AE67" s="72">
        <f t="shared" si="34"/>
        <v>150.62319094987319</v>
      </c>
      <c r="AF67" s="72">
        <f t="shared" si="35"/>
        <v>166.56886093231907</v>
      </c>
      <c r="AG67" s="73">
        <f t="shared" si="35"/>
        <v>194.20489565047782</v>
      </c>
      <c r="AH67" s="558">
        <v>1</v>
      </c>
      <c r="AI67" s="234">
        <v>1</v>
      </c>
      <c r="AJ67" s="234">
        <v>1</v>
      </c>
      <c r="AK67" s="234">
        <v>1</v>
      </c>
      <c r="AL67" s="234">
        <v>1</v>
      </c>
      <c r="AM67" s="234">
        <v>1</v>
      </c>
      <c r="AN67" s="234">
        <v>1</v>
      </c>
      <c r="AO67" s="234">
        <v>1</v>
      </c>
      <c r="AP67" s="234">
        <v>1</v>
      </c>
      <c r="AQ67" s="234">
        <v>1</v>
      </c>
      <c r="AR67" s="234">
        <v>1</v>
      </c>
      <c r="AS67" s="234">
        <v>1</v>
      </c>
      <c r="AT67" s="234">
        <v>4</v>
      </c>
      <c r="AU67" s="234">
        <v>6</v>
      </c>
      <c r="AV67" s="236">
        <v>7</v>
      </c>
    </row>
    <row r="68" spans="2:48" ht="14.45">
      <c r="B68" s="741"/>
      <c r="C68" s="1" t="s">
        <v>196</v>
      </c>
      <c r="D68" s="224">
        <v>3634.7</v>
      </c>
      <c r="E68" s="224">
        <v>3639.8</v>
      </c>
      <c r="F68" s="224">
        <v>3673.9</v>
      </c>
      <c r="G68" s="224">
        <v>3516.3</v>
      </c>
      <c r="H68" s="224">
        <v>3312.7</v>
      </c>
      <c r="I68" s="224">
        <v>3012.6</v>
      </c>
      <c r="J68" s="224">
        <v>2961.6</v>
      </c>
      <c r="K68" s="224">
        <v>3046.4</v>
      </c>
      <c r="L68" s="224">
        <v>3235.1</v>
      </c>
      <c r="M68" s="224">
        <v>3293.6</v>
      </c>
      <c r="N68" s="224">
        <v>3405.1</v>
      </c>
      <c r="O68" s="224">
        <v>3782.9</v>
      </c>
      <c r="P68" s="225">
        <v>4010.018</v>
      </c>
      <c r="Q68" s="225">
        <v>4337.3864000000003</v>
      </c>
      <c r="R68" s="225">
        <v>4820.4717000000001</v>
      </c>
      <c r="S68" s="557">
        <f>100</f>
        <v>100</v>
      </c>
      <c r="T68" s="72">
        <f t="shared" si="31"/>
        <v>100.14031419374365</v>
      </c>
      <c r="U68" s="72">
        <f t="shared" si="31"/>
        <v>101.07849341073542</v>
      </c>
      <c r="V68" s="72">
        <f t="shared" si="31"/>
        <v>96.742509698186922</v>
      </c>
      <c r="W68" s="72">
        <f t="shared" si="31"/>
        <v>91.140946983244845</v>
      </c>
      <c r="X68" s="72">
        <f t="shared" si="31"/>
        <v>82.884419621977059</v>
      </c>
      <c r="Y68" s="72">
        <f t="shared" si="31"/>
        <v>81.481277684540686</v>
      </c>
      <c r="Z68" s="72">
        <f t="shared" si="31"/>
        <v>83.814345062866266</v>
      </c>
      <c r="AA68" s="72">
        <f t="shared" si="31"/>
        <v>89.005970231380857</v>
      </c>
      <c r="AB68" s="72">
        <f t="shared" si="14"/>
        <v>90.615456571381415</v>
      </c>
      <c r="AC68" s="72">
        <f t="shared" si="14"/>
        <v>93.68311002283545</v>
      </c>
      <c r="AD68" s="72">
        <f t="shared" si="14"/>
        <v>104.07736539466806</v>
      </c>
      <c r="AE68" s="72">
        <f t="shared" ref="AE68:AE71" si="36">P68*100/$D68</f>
        <v>110.32596913087738</v>
      </c>
      <c r="AF68" s="72">
        <f t="shared" ref="AF68:AG71" si="37">Q68*100/$D68</f>
        <v>119.33272071972928</v>
      </c>
      <c r="AG68" s="73">
        <f t="shared" si="37"/>
        <v>132.62364706853387</v>
      </c>
      <c r="AH68" s="558">
        <v>1</v>
      </c>
      <c r="AI68" s="234">
        <v>1</v>
      </c>
      <c r="AJ68" s="234">
        <v>1</v>
      </c>
      <c r="AK68" s="234">
        <v>1</v>
      </c>
      <c r="AL68" s="234">
        <v>1</v>
      </c>
      <c r="AM68" s="234">
        <v>1</v>
      </c>
      <c r="AN68" s="234">
        <v>1</v>
      </c>
      <c r="AO68" s="234">
        <v>1</v>
      </c>
      <c r="AP68" s="234">
        <v>1</v>
      </c>
      <c r="AQ68" s="234">
        <v>1</v>
      </c>
      <c r="AR68" s="234">
        <v>1</v>
      </c>
      <c r="AS68" s="234">
        <v>1</v>
      </c>
      <c r="AT68" s="234">
        <v>4</v>
      </c>
      <c r="AU68" s="234">
        <v>6</v>
      </c>
      <c r="AV68" s="236">
        <v>7</v>
      </c>
    </row>
    <row r="69" spans="2:48" ht="14.45">
      <c r="B69" s="741"/>
      <c r="C69" s="1" t="s">
        <v>197</v>
      </c>
      <c r="D69" s="224">
        <v>5592.1</v>
      </c>
      <c r="E69" s="224">
        <v>5604.8</v>
      </c>
      <c r="F69" s="224">
        <v>5748.8</v>
      </c>
      <c r="G69" s="224">
        <v>5319.6</v>
      </c>
      <c r="H69" s="224">
        <v>5039</v>
      </c>
      <c r="I69" s="224">
        <v>4862.1000000000004</v>
      </c>
      <c r="J69" s="224">
        <v>4869</v>
      </c>
      <c r="K69" s="224">
        <v>4991.1000000000004</v>
      </c>
      <c r="L69" s="224">
        <v>5303.2999999999993</v>
      </c>
      <c r="M69" s="224">
        <v>5605.5</v>
      </c>
      <c r="N69" s="224">
        <v>5954.2</v>
      </c>
      <c r="O69" s="224">
        <v>6660.2000000000007</v>
      </c>
      <c r="P69" s="225">
        <v>7149.8647499999997</v>
      </c>
      <c r="Q69" s="225">
        <v>7863.1630300000006</v>
      </c>
      <c r="R69" s="225">
        <v>8958.2548200000001</v>
      </c>
      <c r="S69" s="557">
        <f>100</f>
        <v>100</v>
      </c>
      <c r="T69" s="72">
        <f t="shared" si="31"/>
        <v>100.22710609609985</v>
      </c>
      <c r="U69" s="72">
        <f t="shared" si="31"/>
        <v>102.80216734321631</v>
      </c>
      <c r="V69" s="72">
        <f t="shared" si="31"/>
        <v>95.127054237227512</v>
      </c>
      <c r="W69" s="72">
        <f t="shared" si="31"/>
        <v>90.109261279304732</v>
      </c>
      <c r="X69" s="72">
        <f t="shared" si="31"/>
        <v>86.945870066701247</v>
      </c>
      <c r="Y69" s="72">
        <f t="shared" si="31"/>
        <v>87.069258418125571</v>
      </c>
      <c r="Z69" s="72">
        <f t="shared" si="31"/>
        <v>89.252695767243083</v>
      </c>
      <c r="AA69" s="72">
        <f t="shared" si="31"/>
        <v>94.835571609949724</v>
      </c>
      <c r="AB69" s="72">
        <f t="shared" si="14"/>
        <v>100.23962375494</v>
      </c>
      <c r="AC69" s="72">
        <f t="shared" si="14"/>
        <v>106.47520609431162</v>
      </c>
      <c r="AD69" s="72">
        <f t="shared" si="14"/>
        <v>119.10015915309098</v>
      </c>
      <c r="AE69" s="72">
        <f t="shared" si="36"/>
        <v>127.85652527672966</v>
      </c>
      <c r="AF69" s="72">
        <f t="shared" si="37"/>
        <v>140.611988877166</v>
      </c>
      <c r="AG69" s="73">
        <f t="shared" si="37"/>
        <v>160.19482519983546</v>
      </c>
      <c r="AH69" s="558">
        <v>1</v>
      </c>
      <c r="AI69" s="234">
        <v>1</v>
      </c>
      <c r="AJ69" s="234">
        <v>1</v>
      </c>
      <c r="AK69" s="234">
        <v>1</v>
      </c>
      <c r="AL69" s="234">
        <v>1</v>
      </c>
      <c r="AM69" s="234">
        <v>1</v>
      </c>
      <c r="AN69" s="234">
        <v>1</v>
      </c>
      <c r="AO69" s="234">
        <v>1</v>
      </c>
      <c r="AP69" s="234">
        <v>1</v>
      </c>
      <c r="AQ69" s="234">
        <v>1</v>
      </c>
      <c r="AR69" s="234">
        <v>1</v>
      </c>
      <c r="AS69" s="234">
        <v>1</v>
      </c>
      <c r="AT69" s="234">
        <v>4</v>
      </c>
      <c r="AU69" s="234">
        <v>6</v>
      </c>
      <c r="AV69" s="236">
        <v>7</v>
      </c>
    </row>
    <row r="70" spans="2:48" ht="14.45">
      <c r="B70" s="742"/>
      <c r="C70" s="8" t="s">
        <v>198</v>
      </c>
      <c r="D70" s="177">
        <v>1957.4</v>
      </c>
      <c r="E70" s="177">
        <v>1965</v>
      </c>
      <c r="F70" s="177">
        <v>2074.9</v>
      </c>
      <c r="G70" s="177">
        <v>1803.3</v>
      </c>
      <c r="H70" s="177">
        <v>1726.3000000000002</v>
      </c>
      <c r="I70" s="177">
        <v>1849.5</v>
      </c>
      <c r="J70" s="177">
        <v>1907.4</v>
      </c>
      <c r="K70" s="177">
        <v>1944.7</v>
      </c>
      <c r="L70" s="177">
        <v>2068.1999999999998</v>
      </c>
      <c r="M70" s="177">
        <v>2311.8999999999996</v>
      </c>
      <c r="N70" s="177">
        <v>2549.1</v>
      </c>
      <c r="O70" s="177">
        <v>2877.3</v>
      </c>
      <c r="P70" s="177">
        <v>3139.8467499999997</v>
      </c>
      <c r="Q70" s="177">
        <v>3525.7766300000003</v>
      </c>
      <c r="R70" s="177">
        <v>4137.7831200000001</v>
      </c>
      <c r="S70" s="557">
        <f>100</f>
        <v>100</v>
      </c>
      <c r="T70" s="72">
        <f t="shared" si="31"/>
        <v>100.38827015428629</v>
      </c>
      <c r="U70" s="72">
        <f t="shared" si="31"/>
        <v>106.00286093797895</v>
      </c>
      <c r="V70" s="72">
        <f t="shared" si="31"/>
        <v>92.127311740063348</v>
      </c>
      <c r="W70" s="72">
        <f t="shared" si="31"/>
        <v>88.193522019004817</v>
      </c>
      <c r="X70" s="72">
        <f t="shared" si="31"/>
        <v>94.487585572698478</v>
      </c>
      <c r="Y70" s="72">
        <f t="shared" si="31"/>
        <v>97.445591090221711</v>
      </c>
      <c r="Z70" s="72">
        <f t="shared" si="31"/>
        <v>99.351180136916312</v>
      </c>
      <c r="AA70" s="72">
        <f t="shared" si="31"/>
        <v>105.66057014406864</v>
      </c>
      <c r="AB70" s="72">
        <f t="shared" si="14"/>
        <v>118.11075917032797</v>
      </c>
      <c r="AC70" s="72">
        <f t="shared" si="14"/>
        <v>130.22887503831612</v>
      </c>
      <c r="AD70" s="72">
        <f t="shared" si="14"/>
        <v>146.99601512210074</v>
      </c>
      <c r="AE70" s="72">
        <f t="shared" si="36"/>
        <v>160.40905027076732</v>
      </c>
      <c r="AF70" s="72">
        <f t="shared" si="37"/>
        <v>180.12550475120059</v>
      </c>
      <c r="AG70" s="73">
        <f t="shared" si="37"/>
        <v>211.39180136916318</v>
      </c>
      <c r="AH70" s="558"/>
      <c r="AI70" s="234"/>
      <c r="AJ70" s="234"/>
      <c r="AK70" s="234"/>
      <c r="AL70" s="234"/>
      <c r="AM70" s="234"/>
      <c r="AN70" s="234"/>
      <c r="AO70" s="234"/>
      <c r="AP70" s="234"/>
      <c r="AQ70" s="234"/>
      <c r="AR70" s="234"/>
      <c r="AS70" s="234"/>
      <c r="AT70" s="234"/>
      <c r="AU70" s="234"/>
      <c r="AV70" s="236"/>
    </row>
    <row r="71" spans="2:48" ht="15" customHeight="1">
      <c r="B71" s="741" t="s">
        <v>208</v>
      </c>
      <c r="C71" s="1" t="s">
        <v>193</v>
      </c>
      <c r="D71" s="224">
        <v>1605.3</v>
      </c>
      <c r="E71" s="224">
        <v>1455.7</v>
      </c>
      <c r="F71" s="224">
        <v>1230.4000000000001</v>
      </c>
      <c r="G71" s="224">
        <v>1064.5999999999999</v>
      </c>
      <c r="H71" s="224">
        <v>908.5</v>
      </c>
      <c r="I71" s="224">
        <v>944.7</v>
      </c>
      <c r="J71" s="224">
        <v>991.8</v>
      </c>
      <c r="K71" s="224">
        <v>1190.2</v>
      </c>
      <c r="L71" s="224">
        <v>1430.7</v>
      </c>
      <c r="M71" s="224">
        <v>1794.9</v>
      </c>
      <c r="N71" s="224">
        <v>2004.4</v>
      </c>
      <c r="O71" s="224">
        <v>2488.5</v>
      </c>
      <c r="P71" s="225">
        <v>2534.5700000000002</v>
      </c>
      <c r="Q71" s="225">
        <v>2620.6610999999998</v>
      </c>
      <c r="R71" s="225">
        <v>2920.1154999999999</v>
      </c>
      <c r="S71" s="557">
        <f>100</f>
        <v>100</v>
      </c>
      <c r="T71" s="72">
        <f t="shared" si="31"/>
        <v>90.680869619385788</v>
      </c>
      <c r="U71" s="72">
        <f t="shared" si="31"/>
        <v>76.646109761415318</v>
      </c>
      <c r="V71" s="72">
        <f t="shared" si="31"/>
        <v>66.317822213916401</v>
      </c>
      <c r="W71" s="72">
        <f t="shared" si="31"/>
        <v>56.593783093502772</v>
      </c>
      <c r="X71" s="72">
        <f t="shared" si="31"/>
        <v>58.848813305924125</v>
      </c>
      <c r="Y71" s="72">
        <f t="shared" si="31"/>
        <v>61.782844328162959</v>
      </c>
      <c r="Z71" s="72">
        <f t="shared" si="31"/>
        <v>74.141904939886629</v>
      </c>
      <c r="AA71" s="72">
        <f t="shared" si="31"/>
        <v>89.123528312464956</v>
      </c>
      <c r="AB71" s="72">
        <f t="shared" si="14"/>
        <v>111.81087647168754</v>
      </c>
      <c r="AC71" s="72">
        <f t="shared" si="14"/>
        <v>124.86139662368404</v>
      </c>
      <c r="AD71" s="72">
        <f t="shared" si="14"/>
        <v>155.0177536908989</v>
      </c>
      <c r="AE71" s="72">
        <f t="shared" si="36"/>
        <v>157.88762225129261</v>
      </c>
      <c r="AF71" s="72">
        <f t="shared" si="37"/>
        <v>163.25055129882264</v>
      </c>
      <c r="AG71" s="73">
        <f t="shared" si="37"/>
        <v>181.90465956519031</v>
      </c>
      <c r="AH71" s="558">
        <v>1</v>
      </c>
      <c r="AI71" s="234">
        <v>1</v>
      </c>
      <c r="AJ71" s="234">
        <v>1</v>
      </c>
      <c r="AK71" s="234">
        <v>1</v>
      </c>
      <c r="AL71" s="234">
        <v>1</v>
      </c>
      <c r="AM71" s="234">
        <v>1</v>
      </c>
      <c r="AN71" s="234">
        <v>1</v>
      </c>
      <c r="AO71" s="234">
        <v>1</v>
      </c>
      <c r="AP71" s="234">
        <v>1</v>
      </c>
      <c r="AQ71" s="234">
        <v>1</v>
      </c>
      <c r="AR71" s="234">
        <v>1</v>
      </c>
      <c r="AS71" s="234">
        <v>1</v>
      </c>
      <c r="AT71" s="234">
        <v>4</v>
      </c>
      <c r="AU71" s="234">
        <v>6</v>
      </c>
      <c r="AV71" s="236">
        <v>7</v>
      </c>
    </row>
    <row r="72" spans="2:48" ht="14.45">
      <c r="B72" s="741"/>
      <c r="C72" s="1" t="s">
        <v>194</v>
      </c>
      <c r="D72" s="224">
        <v>344.8</v>
      </c>
      <c r="E72" s="224">
        <v>345.7</v>
      </c>
      <c r="F72" s="224">
        <v>310</v>
      </c>
      <c r="G72" s="224">
        <v>239.9</v>
      </c>
      <c r="H72" s="224">
        <v>198.2</v>
      </c>
      <c r="I72" s="224">
        <v>186.1</v>
      </c>
      <c r="J72" s="224">
        <v>184.9</v>
      </c>
      <c r="K72" s="224">
        <v>188.7</v>
      </c>
      <c r="L72" s="224">
        <v>250.9</v>
      </c>
      <c r="M72" s="224">
        <v>287.39999999999998</v>
      </c>
      <c r="N72" s="224">
        <v>357.8</v>
      </c>
      <c r="O72" s="224">
        <v>394.1</v>
      </c>
      <c r="P72" s="225">
        <v>403.67694999999998</v>
      </c>
      <c r="Q72" s="225">
        <v>423.38729999999998</v>
      </c>
      <c r="R72" s="225">
        <v>455.07904000000002</v>
      </c>
      <c r="S72" s="557">
        <f>100</f>
        <v>100</v>
      </c>
      <c r="T72" s="72">
        <f t="shared" si="31"/>
        <v>100.26102088167053</v>
      </c>
      <c r="U72" s="72">
        <f t="shared" si="31"/>
        <v>89.907192575406029</v>
      </c>
      <c r="V72" s="72">
        <f t="shared" si="31"/>
        <v>69.576566125290014</v>
      </c>
      <c r="W72" s="72">
        <f t="shared" si="31"/>
        <v>57.482598607888626</v>
      </c>
      <c r="X72" s="72">
        <f t="shared" si="31"/>
        <v>53.97331786542923</v>
      </c>
      <c r="Y72" s="72">
        <f t="shared" si="31"/>
        <v>53.625290023201856</v>
      </c>
      <c r="Z72" s="72">
        <f t="shared" si="31"/>
        <v>54.727378190255216</v>
      </c>
      <c r="AA72" s="72">
        <f t="shared" si="31"/>
        <v>72.766821345707655</v>
      </c>
      <c r="AB72" s="72">
        <f t="shared" si="14"/>
        <v>83.352668213457065</v>
      </c>
      <c r="AC72" s="72">
        <f t="shared" si="14"/>
        <v>103.77030162412993</v>
      </c>
      <c r="AD72" s="72">
        <f t="shared" si="14"/>
        <v>114.29814385150812</v>
      </c>
      <c r="AE72" s="72">
        <f t="shared" ref="AE72:AE75" si="38">P72*100/$D72</f>
        <v>117.07568155452435</v>
      </c>
      <c r="AF72" s="72">
        <f t="shared" ref="AF72:AG75" si="39">Q72*100/$D72</f>
        <v>122.79214037122968</v>
      </c>
      <c r="AG72" s="73">
        <f t="shared" si="39"/>
        <v>131.98348027842226</v>
      </c>
      <c r="AH72" s="558">
        <v>1</v>
      </c>
      <c r="AI72" s="234">
        <v>1</v>
      </c>
      <c r="AJ72" s="234">
        <v>1</v>
      </c>
      <c r="AK72" s="234">
        <v>1</v>
      </c>
      <c r="AL72" s="234">
        <v>1</v>
      </c>
      <c r="AM72" s="234">
        <v>1</v>
      </c>
      <c r="AN72" s="234">
        <v>1</v>
      </c>
      <c r="AO72" s="234">
        <v>1</v>
      </c>
      <c r="AP72" s="234">
        <v>1</v>
      </c>
      <c r="AQ72" s="234">
        <v>1</v>
      </c>
      <c r="AR72" s="234">
        <v>1</v>
      </c>
      <c r="AS72" s="234">
        <v>1</v>
      </c>
      <c r="AT72" s="234">
        <v>4</v>
      </c>
      <c r="AU72" s="234">
        <v>6</v>
      </c>
      <c r="AV72" s="236">
        <v>7</v>
      </c>
    </row>
    <row r="73" spans="2:48" ht="14.45">
      <c r="B73" s="741"/>
      <c r="C73" s="1" t="s">
        <v>195</v>
      </c>
      <c r="D73" s="225">
        <v>206.09985</v>
      </c>
      <c r="E73" s="224">
        <v>122.4</v>
      </c>
      <c r="F73" s="224">
        <v>115.3</v>
      </c>
      <c r="G73" s="224">
        <v>73.599999999999994</v>
      </c>
      <c r="H73" s="225">
        <v>45.341498000000001</v>
      </c>
      <c r="I73" s="225">
        <v>49.250160000000001</v>
      </c>
      <c r="J73" s="225">
        <v>39.306742</v>
      </c>
      <c r="K73" s="225">
        <v>42.353667999999999</v>
      </c>
      <c r="L73" s="225">
        <v>56.071201000000002</v>
      </c>
      <c r="M73" s="225">
        <v>70.345016000000001</v>
      </c>
      <c r="N73" s="225">
        <v>83.879008999999996</v>
      </c>
      <c r="O73" s="225">
        <v>112.40488999999999</v>
      </c>
      <c r="P73" s="225">
        <v>100.97942</v>
      </c>
      <c r="Q73" s="225">
        <v>104.03664999999999</v>
      </c>
      <c r="R73" s="225">
        <v>112.80795000000001</v>
      </c>
      <c r="S73" s="557">
        <f>100</f>
        <v>100</v>
      </c>
      <c r="T73" s="72">
        <f t="shared" si="31"/>
        <v>59.38868951141886</v>
      </c>
      <c r="U73" s="72">
        <f t="shared" si="31"/>
        <v>55.943757358387209</v>
      </c>
      <c r="V73" s="72">
        <f t="shared" si="31"/>
        <v>35.710845980722446</v>
      </c>
      <c r="W73" s="72">
        <f t="shared" si="31"/>
        <v>21.999772440397216</v>
      </c>
      <c r="X73" s="72">
        <f t="shared" si="31"/>
        <v>23.89626193323285</v>
      </c>
      <c r="Y73" s="72">
        <f t="shared" si="31"/>
        <v>19.071698499537966</v>
      </c>
      <c r="Z73" s="72">
        <f t="shared" si="31"/>
        <v>20.550072210144741</v>
      </c>
      <c r="AA73" s="72">
        <f t="shared" si="31"/>
        <v>27.205842701971886</v>
      </c>
      <c r="AB73" s="72">
        <f t="shared" si="14"/>
        <v>34.131522172383924</v>
      </c>
      <c r="AC73" s="72">
        <f t="shared" si="14"/>
        <v>40.698238742046634</v>
      </c>
      <c r="AD73" s="72">
        <f t="shared" si="14"/>
        <v>54.539045030843056</v>
      </c>
      <c r="AE73" s="72">
        <f t="shared" si="38"/>
        <v>48.995387429927781</v>
      </c>
      <c r="AF73" s="72">
        <f t="shared" si="39"/>
        <v>50.478760658971851</v>
      </c>
      <c r="AG73" s="73">
        <f t="shared" si="39"/>
        <v>54.734610432758686</v>
      </c>
      <c r="AH73" s="558">
        <v>4</v>
      </c>
      <c r="AI73" s="234">
        <v>1</v>
      </c>
      <c r="AJ73" s="234">
        <v>1</v>
      </c>
      <c r="AK73" s="234">
        <v>1</v>
      </c>
      <c r="AL73" s="234">
        <v>4</v>
      </c>
      <c r="AM73" s="234">
        <v>4</v>
      </c>
      <c r="AN73" s="234">
        <v>4</v>
      </c>
      <c r="AO73" s="234">
        <v>4</v>
      </c>
      <c r="AP73" s="234">
        <v>4</v>
      </c>
      <c r="AQ73" s="234">
        <v>4</v>
      </c>
      <c r="AR73" s="234">
        <v>4</v>
      </c>
      <c r="AS73" s="234">
        <v>4</v>
      </c>
      <c r="AT73" s="234">
        <v>4</v>
      </c>
      <c r="AU73" s="234">
        <v>6</v>
      </c>
      <c r="AV73" s="236">
        <v>7</v>
      </c>
    </row>
    <row r="74" spans="2:48" ht="14.45">
      <c r="B74" s="741"/>
      <c r="C74" s="1" t="s">
        <v>196</v>
      </c>
      <c r="D74" s="225">
        <v>0</v>
      </c>
      <c r="E74" s="224">
        <v>26.1</v>
      </c>
      <c r="F74" s="224">
        <v>26.7</v>
      </c>
      <c r="G74" s="224">
        <v>60.7</v>
      </c>
      <c r="H74" s="225">
        <v>38.558441000000002</v>
      </c>
      <c r="I74" s="225">
        <v>31.949866</v>
      </c>
      <c r="J74" s="225">
        <v>31.493296000000001</v>
      </c>
      <c r="K74" s="225">
        <v>28.846418</v>
      </c>
      <c r="L74" s="225">
        <v>14.128949</v>
      </c>
      <c r="M74" s="225">
        <v>16.654903000000001</v>
      </c>
      <c r="N74" s="225">
        <v>19.221086</v>
      </c>
      <c r="O74" s="225">
        <v>24.595210999999999</v>
      </c>
      <c r="P74" s="225">
        <v>22.023572999999999</v>
      </c>
      <c r="Q74" s="225">
        <v>22.502865</v>
      </c>
      <c r="R74" s="225">
        <v>23.727028000000001</v>
      </c>
      <c r="S74" s="557">
        <f>100</f>
        <v>100</v>
      </c>
      <c r="T74" s="72" t="e">
        <f t="shared" si="31"/>
        <v>#DIV/0!</v>
      </c>
      <c r="U74" s="72" t="e">
        <f t="shared" si="31"/>
        <v>#DIV/0!</v>
      </c>
      <c r="V74" s="72" t="e">
        <f t="shared" si="31"/>
        <v>#DIV/0!</v>
      </c>
      <c r="W74" s="72" t="e">
        <f t="shared" si="31"/>
        <v>#DIV/0!</v>
      </c>
      <c r="X74" s="72" t="e">
        <f t="shared" si="31"/>
        <v>#DIV/0!</v>
      </c>
      <c r="Y74" s="72" t="e">
        <f t="shared" si="31"/>
        <v>#DIV/0!</v>
      </c>
      <c r="Z74" s="72" t="e">
        <f t="shared" si="31"/>
        <v>#DIV/0!</v>
      </c>
      <c r="AA74" s="72" t="e">
        <f t="shared" si="31"/>
        <v>#DIV/0!</v>
      </c>
      <c r="AB74" s="72" t="e">
        <f t="shared" si="14"/>
        <v>#DIV/0!</v>
      </c>
      <c r="AC74" s="72" t="e">
        <f t="shared" si="14"/>
        <v>#DIV/0!</v>
      </c>
      <c r="AD74" s="72" t="e">
        <f t="shared" si="14"/>
        <v>#DIV/0!</v>
      </c>
      <c r="AE74" s="72" t="e">
        <f t="shared" si="38"/>
        <v>#DIV/0!</v>
      </c>
      <c r="AF74" s="72" t="e">
        <f t="shared" si="39"/>
        <v>#DIV/0!</v>
      </c>
      <c r="AG74" s="73" t="e">
        <f t="shared" si="39"/>
        <v>#DIV/0!</v>
      </c>
      <c r="AH74" s="558">
        <v>4</v>
      </c>
      <c r="AI74" s="234">
        <v>1</v>
      </c>
      <c r="AJ74" s="234">
        <v>1</v>
      </c>
      <c r="AK74" s="234">
        <v>1</v>
      </c>
      <c r="AL74" s="234">
        <v>4</v>
      </c>
      <c r="AM74" s="234">
        <v>4</v>
      </c>
      <c r="AN74" s="234">
        <v>4</v>
      </c>
      <c r="AO74" s="234">
        <v>4</v>
      </c>
      <c r="AP74" s="234">
        <v>4</v>
      </c>
      <c r="AQ74" s="234">
        <v>4</v>
      </c>
      <c r="AR74" s="234">
        <v>4</v>
      </c>
      <c r="AS74" s="234">
        <v>4</v>
      </c>
      <c r="AT74" s="234">
        <v>4</v>
      </c>
      <c r="AU74" s="234">
        <v>6</v>
      </c>
      <c r="AV74" s="236">
        <v>7</v>
      </c>
    </row>
    <row r="75" spans="2:48" ht="14.45">
      <c r="B75" s="741"/>
      <c r="C75" s="1" t="s">
        <v>197</v>
      </c>
      <c r="D75" s="224">
        <v>2156.19985</v>
      </c>
      <c r="E75" s="224">
        <v>1949.9</v>
      </c>
      <c r="F75" s="224">
        <v>1682.4</v>
      </c>
      <c r="G75" s="224">
        <v>1438.8</v>
      </c>
      <c r="H75" s="224">
        <v>1190.5999389999999</v>
      </c>
      <c r="I75" s="224">
        <v>1212.0000259999999</v>
      </c>
      <c r="J75" s="224">
        <v>1247.5000380000001</v>
      </c>
      <c r="K75" s="224">
        <v>1450.1000860000001</v>
      </c>
      <c r="L75" s="224">
        <v>1751.80015</v>
      </c>
      <c r="M75" s="224">
        <v>2169.2999190000005</v>
      </c>
      <c r="N75" s="224">
        <v>2465.3000950000001</v>
      </c>
      <c r="O75" s="224">
        <v>3019.6001009999995</v>
      </c>
      <c r="P75" s="225">
        <v>3061.2499430000003</v>
      </c>
      <c r="Q75" s="225">
        <v>3170.5879149999996</v>
      </c>
      <c r="R75" s="225">
        <v>3511.7295179999996</v>
      </c>
      <c r="S75" s="557">
        <f>100</f>
        <v>100</v>
      </c>
      <c r="T75" s="72">
        <f t="shared" si="31"/>
        <v>90.432248198143597</v>
      </c>
      <c r="U75" s="72">
        <f t="shared" si="31"/>
        <v>78.026162556314063</v>
      </c>
      <c r="V75" s="72">
        <f t="shared" si="31"/>
        <v>66.728508491455472</v>
      </c>
      <c r="W75" s="72">
        <f t="shared" si="31"/>
        <v>55.217513302396341</v>
      </c>
      <c r="X75" s="72">
        <f t="shared" si="31"/>
        <v>56.210004188619152</v>
      </c>
      <c r="Y75" s="72">
        <f t="shared" si="31"/>
        <v>57.856419849022814</v>
      </c>
      <c r="Z75" s="72">
        <f t="shared" si="31"/>
        <v>67.252582639777103</v>
      </c>
      <c r="AA75" s="72">
        <f t="shared" si="31"/>
        <v>81.244795096335807</v>
      </c>
      <c r="AB75" s="72">
        <f t="shared" si="14"/>
        <v>100.60755356234722</v>
      </c>
      <c r="AC75" s="72">
        <f t="shared" si="14"/>
        <v>114.33541723880559</v>
      </c>
      <c r="AD75" s="72">
        <f t="shared" si="14"/>
        <v>140.04268208255368</v>
      </c>
      <c r="AE75" s="72">
        <f t="shared" si="38"/>
        <v>141.97431388375247</v>
      </c>
      <c r="AF75" s="72">
        <f t="shared" si="39"/>
        <v>147.04517834930743</v>
      </c>
      <c r="AG75" s="73">
        <f t="shared" si="39"/>
        <v>162.86660617289255</v>
      </c>
      <c r="AH75" s="558">
        <v>1</v>
      </c>
      <c r="AI75" s="234">
        <v>1</v>
      </c>
      <c r="AJ75" s="234">
        <v>1</v>
      </c>
      <c r="AK75" s="234">
        <v>1</v>
      </c>
      <c r="AL75" s="234">
        <v>1</v>
      </c>
      <c r="AM75" s="234">
        <v>1</v>
      </c>
      <c r="AN75" s="234">
        <v>1</v>
      </c>
      <c r="AO75" s="234">
        <v>1</v>
      </c>
      <c r="AP75" s="234">
        <v>1</v>
      </c>
      <c r="AQ75" s="234">
        <v>1</v>
      </c>
      <c r="AR75" s="234">
        <v>1</v>
      </c>
      <c r="AS75" s="234">
        <v>1</v>
      </c>
      <c r="AT75" s="234">
        <v>4</v>
      </c>
      <c r="AU75" s="234">
        <v>6</v>
      </c>
      <c r="AV75" s="236">
        <v>7</v>
      </c>
    </row>
    <row r="76" spans="2:48" ht="14.45">
      <c r="B76" s="741"/>
      <c r="C76" s="1" t="s">
        <v>198</v>
      </c>
      <c r="D76" s="177">
        <v>2156.19985</v>
      </c>
      <c r="E76" s="177">
        <v>1923.8000000000002</v>
      </c>
      <c r="F76" s="177">
        <v>1655.7</v>
      </c>
      <c r="G76" s="177">
        <v>1378.1</v>
      </c>
      <c r="H76" s="177">
        <v>1152.041498</v>
      </c>
      <c r="I76" s="177">
        <v>1180.05016</v>
      </c>
      <c r="J76" s="177">
        <v>1216.006742</v>
      </c>
      <c r="K76" s="177">
        <v>1421.2536680000001</v>
      </c>
      <c r="L76" s="177">
        <v>1737.6712010000001</v>
      </c>
      <c r="M76" s="177">
        <v>2152.6450160000004</v>
      </c>
      <c r="N76" s="177">
        <v>2446.079009</v>
      </c>
      <c r="O76" s="177">
        <v>2995.0048899999997</v>
      </c>
      <c r="P76" s="177">
        <v>3039.2263700000003</v>
      </c>
      <c r="Q76" s="177">
        <v>3148.0850499999997</v>
      </c>
      <c r="R76" s="177">
        <v>3488.0024899999999</v>
      </c>
      <c r="S76" s="557">
        <f>100</f>
        <v>100</v>
      </c>
      <c r="T76" s="72">
        <f t="shared" si="31"/>
        <v>89.221785262623044</v>
      </c>
      <c r="U76" s="72">
        <f t="shared" si="31"/>
        <v>76.787872886643598</v>
      </c>
      <c r="V76" s="72">
        <f t="shared" si="31"/>
        <v>63.913370553290783</v>
      </c>
      <c r="W76" s="72">
        <f t="shared" si="31"/>
        <v>53.429254157493794</v>
      </c>
      <c r="X76" s="72">
        <f t="shared" si="31"/>
        <v>54.728236809774387</v>
      </c>
      <c r="Y76" s="72">
        <f t="shared" si="31"/>
        <v>56.395827223529402</v>
      </c>
      <c r="Z76" s="72">
        <f t="shared" si="31"/>
        <v>65.914746631672386</v>
      </c>
      <c r="AA76" s="72">
        <f t="shared" si="31"/>
        <v>80.589524250268354</v>
      </c>
      <c r="AB76" s="72">
        <f t="shared" si="14"/>
        <v>99.83513429889166</v>
      </c>
      <c r="AC76" s="72">
        <f t="shared" si="14"/>
        <v>113.44398382181504</v>
      </c>
      <c r="AD76" s="72">
        <f t="shared" si="14"/>
        <v>138.90200808612428</v>
      </c>
      <c r="AE76" s="72">
        <f t="shared" ref="AE76:AE79" si="40">P76*100/$D76</f>
        <v>140.95290703224939</v>
      </c>
      <c r="AF76" s="72">
        <f t="shared" ref="AF76:AG79" si="41">Q76*100/$D76</f>
        <v>146.0015429460307</v>
      </c>
      <c r="AG76" s="73">
        <f t="shared" si="41"/>
        <v>161.76619667235391</v>
      </c>
      <c r="AH76" s="558"/>
      <c r="AI76" s="234"/>
      <c r="AJ76" s="234"/>
      <c r="AK76" s="234"/>
      <c r="AL76" s="234"/>
      <c r="AM76" s="234"/>
      <c r="AN76" s="234"/>
      <c r="AO76" s="234"/>
      <c r="AP76" s="234"/>
      <c r="AQ76" s="234"/>
      <c r="AR76" s="234"/>
      <c r="AS76" s="234"/>
      <c r="AT76" s="234"/>
      <c r="AU76" s="234"/>
      <c r="AV76" s="236"/>
    </row>
    <row r="77" spans="2:48" ht="15" customHeight="1">
      <c r="B77" s="743" t="s">
        <v>209</v>
      </c>
      <c r="C77" s="7" t="s">
        <v>193</v>
      </c>
      <c r="D77" s="224">
        <v>2703.2</v>
      </c>
      <c r="E77" s="224">
        <v>2685.3</v>
      </c>
      <c r="F77" s="224">
        <v>2622.9</v>
      </c>
      <c r="G77" s="224">
        <v>2378.4</v>
      </c>
      <c r="H77" s="224">
        <v>2222.6</v>
      </c>
      <c r="I77" s="224">
        <v>2145.3000000000002</v>
      </c>
      <c r="J77" s="224">
        <v>2380</v>
      </c>
      <c r="K77" s="224">
        <v>2498.9</v>
      </c>
      <c r="L77" s="224">
        <v>2639.5</v>
      </c>
      <c r="M77" s="224">
        <v>2882</v>
      </c>
      <c r="N77" s="224">
        <v>3082.2</v>
      </c>
      <c r="O77" s="224">
        <v>3266.9</v>
      </c>
      <c r="P77" s="225">
        <v>3003.9218000000001</v>
      </c>
      <c r="Q77" s="225">
        <v>3177.4050999999999</v>
      </c>
      <c r="R77" s="225">
        <v>3564.9564999999998</v>
      </c>
      <c r="S77" s="557">
        <f>100</f>
        <v>100</v>
      </c>
      <c r="T77" s="72">
        <f t="shared" si="31"/>
        <v>99.337821840781302</v>
      </c>
      <c r="U77" s="72">
        <f t="shared" si="31"/>
        <v>97.02944658182895</v>
      </c>
      <c r="V77" s="72">
        <f t="shared" si="31"/>
        <v>87.984610831606986</v>
      </c>
      <c r="W77" s="72">
        <f t="shared" si="31"/>
        <v>82.221071322876597</v>
      </c>
      <c r="X77" s="72">
        <f t="shared" si="31"/>
        <v>79.361497484462873</v>
      </c>
      <c r="Y77" s="72">
        <f t="shared" si="31"/>
        <v>88.043799940810899</v>
      </c>
      <c r="Z77" s="72">
        <f t="shared" si="31"/>
        <v>92.442290618526201</v>
      </c>
      <c r="AA77" s="72">
        <f t="shared" si="31"/>
        <v>97.643533589819484</v>
      </c>
      <c r="AB77" s="72">
        <f t="shared" si="14"/>
        <v>106.61438295353656</v>
      </c>
      <c r="AC77" s="72">
        <f t="shared" si="14"/>
        <v>114.02042024267536</v>
      </c>
      <c r="AD77" s="72">
        <f t="shared" si="14"/>
        <v>120.85306303640131</v>
      </c>
      <c r="AE77" s="72">
        <f t="shared" si="40"/>
        <v>111.12465966262208</v>
      </c>
      <c r="AF77" s="72">
        <f t="shared" si="41"/>
        <v>117.54236090559338</v>
      </c>
      <c r="AG77" s="73">
        <f t="shared" si="41"/>
        <v>131.87912474104763</v>
      </c>
      <c r="AH77" s="558">
        <v>1</v>
      </c>
      <c r="AI77" s="234">
        <v>1</v>
      </c>
      <c r="AJ77" s="234">
        <v>1</v>
      </c>
      <c r="AK77" s="234">
        <v>1</v>
      </c>
      <c r="AL77" s="234">
        <v>1</v>
      </c>
      <c r="AM77" s="234">
        <v>1</v>
      </c>
      <c r="AN77" s="234">
        <v>1</v>
      </c>
      <c r="AO77" s="234">
        <v>1</v>
      </c>
      <c r="AP77" s="234">
        <v>1</v>
      </c>
      <c r="AQ77" s="234">
        <v>1</v>
      </c>
      <c r="AR77" s="234">
        <v>1</v>
      </c>
      <c r="AS77" s="234">
        <v>1</v>
      </c>
      <c r="AT77" s="234">
        <v>4</v>
      </c>
      <c r="AU77" s="234">
        <v>6</v>
      </c>
      <c r="AV77" s="236">
        <v>7</v>
      </c>
    </row>
    <row r="78" spans="2:48" ht="14.45">
      <c r="B78" s="741"/>
      <c r="C78" s="1" t="s">
        <v>194</v>
      </c>
      <c r="D78" s="224">
        <v>1341</v>
      </c>
      <c r="E78" s="224">
        <v>1214.0999999999999</v>
      </c>
      <c r="F78" s="224">
        <v>1149</v>
      </c>
      <c r="G78" s="224">
        <v>1211.9000000000001</v>
      </c>
      <c r="H78" s="224">
        <v>1081.5999999999999</v>
      </c>
      <c r="I78" s="224">
        <v>1060.0999999999999</v>
      </c>
      <c r="J78" s="224">
        <v>1064</v>
      </c>
      <c r="K78" s="224">
        <v>1040.9000000000001</v>
      </c>
      <c r="L78" s="224">
        <v>1115.0999999999999</v>
      </c>
      <c r="M78" s="224">
        <v>1215</v>
      </c>
      <c r="N78" s="224">
        <v>1403.7</v>
      </c>
      <c r="O78" s="224">
        <v>1464.2</v>
      </c>
      <c r="P78" s="225">
        <v>1296.8803</v>
      </c>
      <c r="Q78" s="225">
        <v>1403.3983000000001</v>
      </c>
      <c r="R78" s="225">
        <v>1525.7074</v>
      </c>
      <c r="S78" s="557">
        <f>100</f>
        <v>100</v>
      </c>
      <c r="T78" s="72">
        <f t="shared" si="31"/>
        <v>90.536912751677846</v>
      </c>
      <c r="U78" s="72">
        <f t="shared" si="31"/>
        <v>85.682326621923934</v>
      </c>
      <c r="V78" s="72">
        <f t="shared" si="31"/>
        <v>90.372856077554076</v>
      </c>
      <c r="W78" s="72">
        <f t="shared" si="31"/>
        <v>80.656226696495139</v>
      </c>
      <c r="X78" s="72">
        <f t="shared" si="31"/>
        <v>79.052945563012671</v>
      </c>
      <c r="Y78" s="72">
        <f t="shared" si="31"/>
        <v>79.343773303504847</v>
      </c>
      <c r="Z78" s="72">
        <f t="shared" si="31"/>
        <v>77.621178225205085</v>
      </c>
      <c r="AA78" s="72">
        <f t="shared" si="31"/>
        <v>83.154362416107375</v>
      </c>
      <c r="AB78" s="72">
        <f t="shared" si="14"/>
        <v>90.604026845637577</v>
      </c>
      <c r="AC78" s="72">
        <f t="shared" si="14"/>
        <v>104.67561521252796</v>
      </c>
      <c r="AD78" s="72">
        <f t="shared" si="14"/>
        <v>109.18717375093215</v>
      </c>
      <c r="AE78" s="72">
        <f t="shared" si="40"/>
        <v>96.709940343027597</v>
      </c>
      <c r="AF78" s="72">
        <f t="shared" si="41"/>
        <v>104.65311707680837</v>
      </c>
      <c r="AG78" s="73">
        <f t="shared" si="41"/>
        <v>113.7738553318419</v>
      </c>
      <c r="AH78" s="558">
        <v>1</v>
      </c>
      <c r="AI78" s="234">
        <v>1</v>
      </c>
      <c r="AJ78" s="234">
        <v>1</v>
      </c>
      <c r="AK78" s="234">
        <v>1</v>
      </c>
      <c r="AL78" s="234">
        <v>1</v>
      </c>
      <c r="AM78" s="234">
        <v>1</v>
      </c>
      <c r="AN78" s="234">
        <v>1</v>
      </c>
      <c r="AO78" s="234">
        <v>1</v>
      </c>
      <c r="AP78" s="234">
        <v>1</v>
      </c>
      <c r="AQ78" s="234">
        <v>1</v>
      </c>
      <c r="AR78" s="234">
        <v>1</v>
      </c>
      <c r="AS78" s="234">
        <v>1</v>
      </c>
      <c r="AT78" s="234">
        <v>4</v>
      </c>
      <c r="AU78" s="234">
        <v>6</v>
      </c>
      <c r="AV78" s="236">
        <v>7</v>
      </c>
    </row>
    <row r="79" spans="2:48" ht="14.45">
      <c r="B79" s="741"/>
      <c r="C79" s="1" t="s">
        <v>195</v>
      </c>
      <c r="D79" s="224">
        <v>918.3</v>
      </c>
      <c r="E79" s="224">
        <v>939.7</v>
      </c>
      <c r="F79" s="224">
        <v>952.1</v>
      </c>
      <c r="G79" s="224">
        <v>919.3</v>
      </c>
      <c r="H79" s="224">
        <v>839.3</v>
      </c>
      <c r="I79" s="224">
        <v>839.1</v>
      </c>
      <c r="J79" s="224">
        <v>852.3</v>
      </c>
      <c r="K79" s="224">
        <v>826.5</v>
      </c>
      <c r="L79" s="224">
        <v>903.3</v>
      </c>
      <c r="M79" s="224">
        <v>904.5</v>
      </c>
      <c r="N79" s="224">
        <v>1006.2</v>
      </c>
      <c r="O79" s="224">
        <v>1110.4000000000001</v>
      </c>
      <c r="P79" s="225">
        <v>1033.046</v>
      </c>
      <c r="Q79" s="225">
        <v>1086.4508000000001</v>
      </c>
      <c r="R79" s="225">
        <v>1190.1380999999999</v>
      </c>
      <c r="S79" s="557">
        <f>100</f>
        <v>100</v>
      </c>
      <c r="T79" s="72">
        <f t="shared" si="31"/>
        <v>102.33039311771752</v>
      </c>
      <c r="U79" s="72">
        <f t="shared" si="31"/>
        <v>103.68071436349777</v>
      </c>
      <c r="V79" s="72">
        <f t="shared" si="31"/>
        <v>100.10889687465971</v>
      </c>
      <c r="W79" s="72">
        <f t="shared" si="31"/>
        <v>91.397146901883914</v>
      </c>
      <c r="X79" s="72">
        <f t="shared" si="31"/>
        <v>91.375367526951976</v>
      </c>
      <c r="Y79" s="72">
        <f t="shared" si="31"/>
        <v>92.81280627245998</v>
      </c>
      <c r="Z79" s="72">
        <f t="shared" si="31"/>
        <v>90.003266906239801</v>
      </c>
      <c r="AA79" s="72">
        <f t="shared" si="31"/>
        <v>98.366546880104551</v>
      </c>
      <c r="AB79" s="72">
        <f t="shared" si="14"/>
        <v>98.497223129696181</v>
      </c>
      <c r="AC79" s="72">
        <f t="shared" si="14"/>
        <v>109.57203528258739</v>
      </c>
      <c r="AD79" s="72">
        <f t="shared" si="14"/>
        <v>120.91908962212787</v>
      </c>
      <c r="AE79" s="72">
        <f t="shared" si="40"/>
        <v>112.49548077970164</v>
      </c>
      <c r="AF79" s="72">
        <f t="shared" si="41"/>
        <v>118.31109659152783</v>
      </c>
      <c r="AG79" s="73">
        <f t="shared" si="41"/>
        <v>129.60231950343024</v>
      </c>
      <c r="AH79" s="558">
        <v>1</v>
      </c>
      <c r="AI79" s="234">
        <v>1</v>
      </c>
      <c r="AJ79" s="234">
        <v>1</v>
      </c>
      <c r="AK79" s="234">
        <v>1</v>
      </c>
      <c r="AL79" s="234">
        <v>1</v>
      </c>
      <c r="AM79" s="234">
        <v>1</v>
      </c>
      <c r="AN79" s="234">
        <v>1</v>
      </c>
      <c r="AO79" s="234">
        <v>1</v>
      </c>
      <c r="AP79" s="234">
        <v>1</v>
      </c>
      <c r="AQ79" s="234">
        <v>1</v>
      </c>
      <c r="AR79" s="234">
        <v>1</v>
      </c>
      <c r="AS79" s="234">
        <v>1</v>
      </c>
      <c r="AT79" s="234">
        <v>4</v>
      </c>
      <c r="AU79" s="234">
        <v>6</v>
      </c>
      <c r="AV79" s="236">
        <v>7</v>
      </c>
    </row>
    <row r="80" spans="2:48" ht="14.45">
      <c r="B80" s="741"/>
      <c r="C80" s="1" t="s">
        <v>196</v>
      </c>
      <c r="D80" s="224">
        <v>463.8</v>
      </c>
      <c r="E80" s="224">
        <v>491.8</v>
      </c>
      <c r="F80" s="224">
        <v>537.9</v>
      </c>
      <c r="G80" s="224">
        <v>536</v>
      </c>
      <c r="H80" s="224">
        <v>560.70000000000005</v>
      </c>
      <c r="I80" s="224">
        <v>610.4</v>
      </c>
      <c r="J80" s="224">
        <v>729.7</v>
      </c>
      <c r="K80" s="224">
        <v>660.7</v>
      </c>
      <c r="L80" s="224">
        <v>667.5</v>
      </c>
      <c r="M80" s="224">
        <v>799.3</v>
      </c>
      <c r="N80" s="224">
        <v>974.9</v>
      </c>
      <c r="O80" s="224">
        <v>1083.4000000000001</v>
      </c>
      <c r="P80" s="225">
        <v>1028.7683</v>
      </c>
      <c r="Q80" s="225">
        <v>1067.5823</v>
      </c>
      <c r="R80" s="225">
        <v>1141.1923999999999</v>
      </c>
      <c r="S80" s="557">
        <f>100</f>
        <v>100</v>
      </c>
      <c r="T80" s="72">
        <f t="shared" si="31"/>
        <v>106.03708495040965</v>
      </c>
      <c r="U80" s="72">
        <f t="shared" si="31"/>
        <v>115.97671410090555</v>
      </c>
      <c r="V80" s="72">
        <f t="shared" si="31"/>
        <v>115.5670547649849</v>
      </c>
      <c r="W80" s="72">
        <f t="shared" si="31"/>
        <v>120.89262613195343</v>
      </c>
      <c r="X80" s="72">
        <f t="shared" si="31"/>
        <v>131.60845191893057</v>
      </c>
      <c r="Y80" s="72">
        <f t="shared" si="31"/>
        <v>157.33074601121172</v>
      </c>
      <c r="Z80" s="72">
        <f t="shared" si="31"/>
        <v>142.45364381198792</v>
      </c>
      <c r="AA80" s="72">
        <f t="shared" si="31"/>
        <v>143.91979301423027</v>
      </c>
      <c r="AB80" s="72">
        <f t="shared" si="14"/>
        <v>172.33721431651574</v>
      </c>
      <c r="AC80" s="72">
        <f t="shared" si="14"/>
        <v>210.1983613626563</v>
      </c>
      <c r="AD80" s="72">
        <f t="shared" si="14"/>
        <v>233.59206554549377</v>
      </c>
      <c r="AE80" s="72">
        <f t="shared" ref="AE80:AE83" si="42">P80*100/$D80</f>
        <v>221.81291504959034</v>
      </c>
      <c r="AF80" s="72">
        <f t="shared" ref="AF80:AG83" si="43">Q80*100/$D80</f>
        <v>230.18160845191895</v>
      </c>
      <c r="AG80" s="73">
        <f t="shared" si="43"/>
        <v>246.05269512720997</v>
      </c>
      <c r="AH80" s="558">
        <v>1</v>
      </c>
      <c r="AI80" s="234">
        <v>1</v>
      </c>
      <c r="AJ80" s="234">
        <v>1</v>
      </c>
      <c r="AK80" s="234">
        <v>1</v>
      </c>
      <c r="AL80" s="234">
        <v>1</v>
      </c>
      <c r="AM80" s="234">
        <v>1</v>
      </c>
      <c r="AN80" s="234">
        <v>1</v>
      </c>
      <c r="AO80" s="234">
        <v>1</v>
      </c>
      <c r="AP80" s="234">
        <v>1</v>
      </c>
      <c r="AQ80" s="234">
        <v>1</v>
      </c>
      <c r="AR80" s="234">
        <v>1</v>
      </c>
      <c r="AS80" s="234">
        <v>1</v>
      </c>
      <c r="AT80" s="234">
        <v>4</v>
      </c>
      <c r="AU80" s="234">
        <v>6</v>
      </c>
      <c r="AV80" s="236">
        <v>7</v>
      </c>
    </row>
    <row r="81" spans="2:48" ht="14.45">
      <c r="B81" s="741"/>
      <c r="C81" s="1" t="s">
        <v>197</v>
      </c>
      <c r="D81" s="224">
        <v>5426.3</v>
      </c>
      <c r="E81" s="224">
        <v>5330.9000000000005</v>
      </c>
      <c r="F81" s="224">
        <v>5261.9</v>
      </c>
      <c r="G81" s="224">
        <v>5045.6000000000004</v>
      </c>
      <c r="H81" s="224">
        <v>4704.2</v>
      </c>
      <c r="I81" s="224">
        <v>4654.8999999999996</v>
      </c>
      <c r="J81" s="224">
        <v>5026</v>
      </c>
      <c r="K81" s="224">
        <v>5027</v>
      </c>
      <c r="L81" s="224">
        <v>5325.4</v>
      </c>
      <c r="M81" s="224">
        <v>5800.8</v>
      </c>
      <c r="N81" s="224">
        <v>6466.9999999999991</v>
      </c>
      <c r="O81" s="224">
        <v>6924.9</v>
      </c>
      <c r="P81" s="225">
        <v>6362.6163999999999</v>
      </c>
      <c r="Q81" s="225">
        <v>6734.8364999999994</v>
      </c>
      <c r="R81" s="225">
        <v>7421.9943999999996</v>
      </c>
      <c r="S81" s="557">
        <f>100</f>
        <v>100</v>
      </c>
      <c r="T81" s="72">
        <f t="shared" si="31"/>
        <v>98.241895951200632</v>
      </c>
      <c r="U81" s="72">
        <f t="shared" si="31"/>
        <v>96.970311261817443</v>
      </c>
      <c r="V81" s="72">
        <f t="shared" si="31"/>
        <v>92.984169692055374</v>
      </c>
      <c r="W81" s="72">
        <f t="shared" si="31"/>
        <v>86.692589794150706</v>
      </c>
      <c r="X81" s="72">
        <f t="shared" si="31"/>
        <v>85.784051747968221</v>
      </c>
      <c r="Y81" s="72">
        <f t="shared" si="31"/>
        <v>92.622965925216079</v>
      </c>
      <c r="Z81" s="72">
        <f t="shared" si="31"/>
        <v>92.641394688830317</v>
      </c>
      <c r="AA81" s="72">
        <f t="shared" si="31"/>
        <v>98.140537751322256</v>
      </c>
      <c r="AB81" s="72">
        <f t="shared" si="14"/>
        <v>106.90157197353629</v>
      </c>
      <c r="AC81" s="72">
        <f t="shared" si="14"/>
        <v>119.17881429334903</v>
      </c>
      <c r="AD81" s="72">
        <f t="shared" si="14"/>
        <v>127.61734515231373</v>
      </c>
      <c r="AE81" s="72">
        <f t="shared" si="42"/>
        <v>117.25515360374472</v>
      </c>
      <c r="AF81" s="72">
        <f t="shared" si="43"/>
        <v>124.11470983911687</v>
      </c>
      <c r="AG81" s="73">
        <f t="shared" si="43"/>
        <v>136.77818034388071</v>
      </c>
      <c r="AH81" s="558">
        <v>1</v>
      </c>
      <c r="AI81" s="234">
        <v>1</v>
      </c>
      <c r="AJ81" s="234">
        <v>1</v>
      </c>
      <c r="AK81" s="234">
        <v>1</v>
      </c>
      <c r="AL81" s="234">
        <v>1</v>
      </c>
      <c r="AM81" s="234">
        <v>1</v>
      </c>
      <c r="AN81" s="234">
        <v>1</v>
      </c>
      <c r="AO81" s="234">
        <v>1</v>
      </c>
      <c r="AP81" s="234">
        <v>1</v>
      </c>
      <c r="AQ81" s="234">
        <v>1</v>
      </c>
      <c r="AR81" s="234">
        <v>1</v>
      </c>
      <c r="AS81" s="234">
        <v>1</v>
      </c>
      <c r="AT81" s="234">
        <v>4</v>
      </c>
      <c r="AU81" s="234">
        <v>6</v>
      </c>
      <c r="AV81" s="236">
        <v>7</v>
      </c>
    </row>
    <row r="82" spans="2:48" ht="14.45">
      <c r="B82" s="742"/>
      <c r="C82" s="8" t="s">
        <v>198</v>
      </c>
      <c r="D82" s="177">
        <v>4962.5</v>
      </c>
      <c r="E82" s="177">
        <v>4839.1000000000004</v>
      </c>
      <c r="F82" s="177">
        <v>4724</v>
      </c>
      <c r="G82" s="177">
        <v>4509.6000000000004</v>
      </c>
      <c r="H82" s="177">
        <v>4143.5</v>
      </c>
      <c r="I82" s="177">
        <v>4044.5</v>
      </c>
      <c r="J82" s="177">
        <v>4296.3</v>
      </c>
      <c r="K82" s="177">
        <v>4366.3</v>
      </c>
      <c r="L82" s="177">
        <v>4657.8999999999996</v>
      </c>
      <c r="M82" s="177">
        <v>5001.5</v>
      </c>
      <c r="N82" s="177">
        <v>5492.0999999999995</v>
      </c>
      <c r="O82" s="177">
        <v>5841.5</v>
      </c>
      <c r="P82" s="177">
        <v>5333.8481000000002</v>
      </c>
      <c r="Q82" s="177">
        <v>5667.2541999999994</v>
      </c>
      <c r="R82" s="177">
        <v>6280.8019999999997</v>
      </c>
      <c r="S82" s="557">
        <f>100</f>
        <v>100</v>
      </c>
      <c r="T82" s="72">
        <f t="shared" si="31"/>
        <v>97.513350125944598</v>
      </c>
      <c r="U82" s="72">
        <f t="shared" si="31"/>
        <v>95.193954659949625</v>
      </c>
      <c r="V82" s="72">
        <f t="shared" si="31"/>
        <v>90.873551637279604</v>
      </c>
      <c r="W82" s="72">
        <f t="shared" si="31"/>
        <v>83.496221662468514</v>
      </c>
      <c r="X82" s="72">
        <f t="shared" si="31"/>
        <v>81.501259445843829</v>
      </c>
      <c r="Y82" s="72">
        <f t="shared" si="31"/>
        <v>86.575314861460953</v>
      </c>
      <c r="Z82" s="72">
        <f t="shared" si="31"/>
        <v>87.985894206549119</v>
      </c>
      <c r="AA82" s="72">
        <f t="shared" si="31"/>
        <v>93.861964735516366</v>
      </c>
      <c r="AB82" s="72">
        <f t="shared" si="14"/>
        <v>100.78589420654912</v>
      </c>
      <c r="AC82" s="72">
        <f t="shared" si="14"/>
        <v>110.67204030226701</v>
      </c>
      <c r="AD82" s="72">
        <f t="shared" si="14"/>
        <v>117.71284634760706</v>
      </c>
      <c r="AE82" s="72">
        <f t="shared" si="42"/>
        <v>107.48308513853905</v>
      </c>
      <c r="AF82" s="72">
        <f t="shared" si="43"/>
        <v>114.20159596977328</v>
      </c>
      <c r="AG82" s="73">
        <f t="shared" si="43"/>
        <v>126.56527959697732</v>
      </c>
      <c r="AH82" s="558"/>
      <c r="AI82" s="234"/>
      <c r="AJ82" s="234"/>
      <c r="AK82" s="234"/>
      <c r="AL82" s="234"/>
      <c r="AM82" s="234"/>
      <c r="AN82" s="234"/>
      <c r="AO82" s="234"/>
      <c r="AP82" s="234"/>
      <c r="AQ82" s="234"/>
      <c r="AR82" s="234"/>
      <c r="AS82" s="234"/>
      <c r="AT82" s="234"/>
      <c r="AU82" s="234"/>
      <c r="AV82" s="236"/>
    </row>
    <row r="83" spans="2:48" ht="15" customHeight="1">
      <c r="B83" s="741" t="s">
        <v>210</v>
      </c>
      <c r="C83" s="1" t="s">
        <v>193</v>
      </c>
      <c r="D83" s="224">
        <v>1420.2</v>
      </c>
      <c r="E83" s="224">
        <v>1363.4</v>
      </c>
      <c r="F83" s="224">
        <v>1314.8</v>
      </c>
      <c r="G83" s="224">
        <v>1163.9000000000001</v>
      </c>
      <c r="H83" s="224">
        <v>1087.5</v>
      </c>
      <c r="I83" s="224">
        <v>1038.4000000000001</v>
      </c>
      <c r="J83" s="224">
        <v>1172.5</v>
      </c>
      <c r="K83" s="224">
        <v>1241.8</v>
      </c>
      <c r="L83" s="224">
        <v>1363.5</v>
      </c>
      <c r="M83" s="224">
        <v>1532.3</v>
      </c>
      <c r="N83" s="224">
        <v>1641.1</v>
      </c>
      <c r="O83" s="224">
        <v>1750.8</v>
      </c>
      <c r="P83" s="225">
        <v>1586.1889000000001</v>
      </c>
      <c r="Q83" s="225">
        <v>1692.7174</v>
      </c>
      <c r="R83" s="225">
        <v>1919.8737000000001</v>
      </c>
      <c r="S83" s="557">
        <f>100</f>
        <v>100</v>
      </c>
      <c r="T83" s="72">
        <f t="shared" si="31"/>
        <v>96.000563300943526</v>
      </c>
      <c r="U83" s="72">
        <f t="shared" si="31"/>
        <v>92.578510069004366</v>
      </c>
      <c r="V83" s="72">
        <f t="shared" si="31"/>
        <v>81.953246021687093</v>
      </c>
      <c r="W83" s="72">
        <f t="shared" si="31"/>
        <v>76.573722010984369</v>
      </c>
      <c r="X83" s="72">
        <f t="shared" si="31"/>
        <v>73.116462470074651</v>
      </c>
      <c r="Y83" s="72">
        <f t="shared" si="31"/>
        <v>82.558794535980851</v>
      </c>
      <c r="Z83" s="72">
        <f t="shared" si="31"/>
        <v>87.438388959301506</v>
      </c>
      <c r="AA83" s="72">
        <f t="shared" si="31"/>
        <v>96.00760456273764</v>
      </c>
      <c r="AB83" s="72">
        <f t="shared" si="14"/>
        <v>107.89325447120123</v>
      </c>
      <c r="AC83" s="72">
        <f t="shared" si="14"/>
        <v>115.55414730319673</v>
      </c>
      <c r="AD83" s="72">
        <f t="shared" si="14"/>
        <v>123.27841149133924</v>
      </c>
      <c r="AE83" s="72">
        <f t="shared" si="42"/>
        <v>111.68771299816927</v>
      </c>
      <c r="AF83" s="72">
        <f t="shared" si="43"/>
        <v>119.18866356851147</v>
      </c>
      <c r="AG83" s="73">
        <f t="shared" si="43"/>
        <v>135.18333333333334</v>
      </c>
      <c r="AH83" s="558">
        <v>1</v>
      </c>
      <c r="AI83" s="234">
        <v>1</v>
      </c>
      <c r="AJ83" s="234">
        <v>1</v>
      </c>
      <c r="AK83" s="234">
        <v>1</v>
      </c>
      <c r="AL83" s="234">
        <v>1</v>
      </c>
      <c r="AM83" s="234">
        <v>1</v>
      </c>
      <c r="AN83" s="234">
        <v>1</v>
      </c>
      <c r="AO83" s="234">
        <v>1</v>
      </c>
      <c r="AP83" s="234">
        <v>1</v>
      </c>
      <c r="AQ83" s="234">
        <v>1</v>
      </c>
      <c r="AR83" s="234">
        <v>1</v>
      </c>
      <c r="AS83" s="234">
        <v>1</v>
      </c>
      <c r="AT83" s="234">
        <v>4</v>
      </c>
      <c r="AU83" s="234">
        <v>6</v>
      </c>
      <c r="AV83" s="236">
        <v>7</v>
      </c>
    </row>
    <row r="84" spans="2:48" ht="14.45">
      <c r="B84" s="741"/>
      <c r="C84" s="1" t="s">
        <v>194</v>
      </c>
      <c r="D84" s="224">
        <v>786.5</v>
      </c>
      <c r="E84" s="224">
        <v>785.5</v>
      </c>
      <c r="F84" s="224">
        <v>729.1</v>
      </c>
      <c r="G84" s="224">
        <v>701.4</v>
      </c>
      <c r="H84" s="224">
        <v>668.2</v>
      </c>
      <c r="I84" s="224">
        <v>639</v>
      </c>
      <c r="J84" s="224">
        <v>633.79999999999995</v>
      </c>
      <c r="K84" s="224">
        <v>631.1</v>
      </c>
      <c r="L84" s="224">
        <v>678.2</v>
      </c>
      <c r="M84" s="224">
        <v>737</v>
      </c>
      <c r="N84" s="224">
        <v>777.1</v>
      </c>
      <c r="O84" s="224">
        <v>701</v>
      </c>
      <c r="P84" s="225">
        <v>611.76283000000001</v>
      </c>
      <c r="Q84" s="225">
        <v>667.89732000000004</v>
      </c>
      <c r="R84" s="225">
        <v>734.62653</v>
      </c>
      <c r="S84" s="557">
        <f>100</f>
        <v>100</v>
      </c>
      <c r="T84" s="72">
        <f t="shared" si="31"/>
        <v>99.872854418308961</v>
      </c>
      <c r="U84" s="72">
        <f t="shared" si="31"/>
        <v>92.701843610934517</v>
      </c>
      <c r="V84" s="72">
        <f t="shared" si="31"/>
        <v>89.179910998092822</v>
      </c>
      <c r="W84" s="72">
        <f t="shared" si="31"/>
        <v>84.95867768595042</v>
      </c>
      <c r="X84" s="72">
        <f t="shared" si="31"/>
        <v>81.246026700572159</v>
      </c>
      <c r="Y84" s="72">
        <f t="shared" si="31"/>
        <v>80.584869675778762</v>
      </c>
      <c r="Z84" s="72">
        <f t="shared" si="31"/>
        <v>80.24157660521297</v>
      </c>
      <c r="AA84" s="72">
        <f t="shared" si="31"/>
        <v>86.230133502860781</v>
      </c>
      <c r="AB84" s="72">
        <f t="shared" si="14"/>
        <v>93.706293706293707</v>
      </c>
      <c r="AC84" s="72">
        <f t="shared" si="14"/>
        <v>98.804831532104259</v>
      </c>
      <c r="AD84" s="72">
        <f t="shared" si="14"/>
        <v>89.129052765416404</v>
      </c>
      <c r="AE84" s="72">
        <f t="shared" ref="AE84:AE87" si="44">P84*100/$D84</f>
        <v>77.782940877304512</v>
      </c>
      <c r="AF84" s="72">
        <f t="shared" ref="AF84:AG87" si="45">Q84*100/$D84</f>
        <v>84.920193261284169</v>
      </c>
      <c r="AG84" s="73">
        <f t="shared" si="45"/>
        <v>93.404517482517491</v>
      </c>
      <c r="AH84" s="558">
        <v>1</v>
      </c>
      <c r="AI84" s="234">
        <v>1</v>
      </c>
      <c r="AJ84" s="234">
        <v>1</v>
      </c>
      <c r="AK84" s="234">
        <v>1</v>
      </c>
      <c r="AL84" s="234">
        <v>1</v>
      </c>
      <c r="AM84" s="234">
        <v>1</v>
      </c>
      <c r="AN84" s="234">
        <v>1</v>
      </c>
      <c r="AO84" s="234">
        <v>1</v>
      </c>
      <c r="AP84" s="234">
        <v>1</v>
      </c>
      <c r="AQ84" s="234">
        <v>1</v>
      </c>
      <c r="AR84" s="234">
        <v>1</v>
      </c>
      <c r="AS84" s="234">
        <v>1</v>
      </c>
      <c r="AT84" s="234">
        <v>4</v>
      </c>
      <c r="AU84" s="234">
        <v>6</v>
      </c>
      <c r="AV84" s="236">
        <v>7</v>
      </c>
    </row>
    <row r="85" spans="2:48" ht="14.45">
      <c r="B85" s="741"/>
      <c r="C85" s="1" t="s">
        <v>195</v>
      </c>
      <c r="D85" s="224">
        <v>1083.2</v>
      </c>
      <c r="E85" s="224">
        <v>1042.9000000000001</v>
      </c>
      <c r="F85" s="224">
        <v>1158.5999999999999</v>
      </c>
      <c r="G85" s="224">
        <v>892.3</v>
      </c>
      <c r="H85" s="224">
        <v>829.3</v>
      </c>
      <c r="I85" s="224">
        <v>788.4</v>
      </c>
      <c r="J85" s="224">
        <v>814.5</v>
      </c>
      <c r="K85" s="224">
        <v>904.6</v>
      </c>
      <c r="L85" s="224">
        <v>968.9</v>
      </c>
      <c r="M85" s="224">
        <v>1043.5</v>
      </c>
      <c r="N85" s="224">
        <v>1157.3</v>
      </c>
      <c r="O85" s="224">
        <v>1164.3</v>
      </c>
      <c r="P85" s="225">
        <v>1067.261</v>
      </c>
      <c r="Q85" s="225">
        <v>1132.4177</v>
      </c>
      <c r="R85" s="225">
        <v>1254.7945999999999</v>
      </c>
      <c r="S85" s="557">
        <f>100</f>
        <v>100</v>
      </c>
      <c r="T85" s="72">
        <f t="shared" si="31"/>
        <v>96.279542097488928</v>
      </c>
      <c r="U85" s="72">
        <f t="shared" si="31"/>
        <v>106.96085672082717</v>
      </c>
      <c r="V85" s="72">
        <f t="shared" si="31"/>
        <v>82.376292466765136</v>
      </c>
      <c r="W85" s="72">
        <f t="shared" si="31"/>
        <v>76.560192023633675</v>
      </c>
      <c r="X85" s="72">
        <f t="shared" si="31"/>
        <v>72.784342688330867</v>
      </c>
      <c r="Y85" s="72">
        <f t="shared" si="31"/>
        <v>75.193870014771051</v>
      </c>
      <c r="Z85" s="72">
        <f t="shared" si="31"/>
        <v>83.511816838995571</v>
      </c>
      <c r="AA85" s="72">
        <f t="shared" si="31"/>
        <v>89.447932053175776</v>
      </c>
      <c r="AB85" s="72">
        <f t="shared" si="14"/>
        <v>96.334933530280651</v>
      </c>
      <c r="AC85" s="72">
        <f t="shared" si="14"/>
        <v>106.84084194977844</v>
      </c>
      <c r="AD85" s="72">
        <f t="shared" si="14"/>
        <v>107.4870753323486</v>
      </c>
      <c r="AE85" s="72">
        <f t="shared" si="44"/>
        <v>98.528526587887725</v>
      </c>
      <c r="AF85" s="72">
        <f t="shared" si="45"/>
        <v>104.54373153618906</v>
      </c>
      <c r="AG85" s="73">
        <f t="shared" si="45"/>
        <v>115.84145125553913</v>
      </c>
      <c r="AH85" s="558">
        <v>1</v>
      </c>
      <c r="AI85" s="234">
        <v>1</v>
      </c>
      <c r="AJ85" s="234">
        <v>1</v>
      </c>
      <c r="AK85" s="234">
        <v>1</v>
      </c>
      <c r="AL85" s="234">
        <v>1</v>
      </c>
      <c r="AM85" s="234">
        <v>1</v>
      </c>
      <c r="AN85" s="234">
        <v>1</v>
      </c>
      <c r="AO85" s="234">
        <v>1</v>
      </c>
      <c r="AP85" s="234">
        <v>1</v>
      </c>
      <c r="AQ85" s="234">
        <v>1</v>
      </c>
      <c r="AR85" s="234">
        <v>1</v>
      </c>
      <c r="AS85" s="234">
        <v>1</v>
      </c>
      <c r="AT85" s="234">
        <v>4</v>
      </c>
      <c r="AU85" s="234">
        <v>6</v>
      </c>
      <c r="AV85" s="236">
        <v>7</v>
      </c>
    </row>
    <row r="86" spans="2:48" ht="14.45">
      <c r="B86" s="741"/>
      <c r="C86" s="1" t="s">
        <v>196</v>
      </c>
      <c r="D86" s="224">
        <v>2017.1</v>
      </c>
      <c r="E86" s="224">
        <v>2011.5</v>
      </c>
      <c r="F86" s="224">
        <v>2184.6</v>
      </c>
      <c r="G86" s="224">
        <v>2340.1</v>
      </c>
      <c r="H86" s="224">
        <v>2105.1</v>
      </c>
      <c r="I86" s="224">
        <v>2165.5</v>
      </c>
      <c r="J86" s="224">
        <v>2382.1</v>
      </c>
      <c r="K86" s="224">
        <v>2504.6</v>
      </c>
      <c r="L86" s="224">
        <v>2629.1</v>
      </c>
      <c r="M86" s="224">
        <v>2995</v>
      </c>
      <c r="N86" s="224">
        <v>3236.4</v>
      </c>
      <c r="O86" s="224">
        <v>3407.6</v>
      </c>
      <c r="P86" s="225">
        <v>3188.1808999999998</v>
      </c>
      <c r="Q86" s="225">
        <v>3337.8921</v>
      </c>
      <c r="R86" s="225">
        <v>3611.5880999999999</v>
      </c>
      <c r="S86" s="557">
        <f>100</f>
        <v>100</v>
      </c>
      <c r="T86" s="72">
        <f t="shared" si="31"/>
        <v>99.722373704823767</v>
      </c>
      <c r="U86" s="72">
        <f t="shared" si="31"/>
        <v>108.30400079321799</v>
      </c>
      <c r="V86" s="72">
        <f t="shared" si="31"/>
        <v>116.01308809677261</v>
      </c>
      <c r="W86" s="72">
        <f t="shared" si="31"/>
        <v>104.36269892419811</v>
      </c>
      <c r="X86" s="72">
        <f t="shared" si="31"/>
        <v>107.35709682217045</v>
      </c>
      <c r="Y86" s="72">
        <f t="shared" si="31"/>
        <v>118.09528531059442</v>
      </c>
      <c r="Z86" s="72">
        <f t="shared" si="31"/>
        <v>124.16836051757474</v>
      </c>
      <c r="AA86" s="72">
        <f t="shared" si="31"/>
        <v>130.34058797283228</v>
      </c>
      <c r="AB86" s="72">
        <f t="shared" si="14"/>
        <v>148.48049179515147</v>
      </c>
      <c r="AC86" s="72">
        <f t="shared" si="14"/>
        <v>160.44816816221308</v>
      </c>
      <c r="AD86" s="72">
        <f t="shared" si="14"/>
        <v>168.93560061474395</v>
      </c>
      <c r="AE86" s="72">
        <f t="shared" si="44"/>
        <v>158.0576520747608</v>
      </c>
      <c r="AF86" s="72">
        <f t="shared" si="45"/>
        <v>165.47975311090181</v>
      </c>
      <c r="AG86" s="73">
        <f t="shared" si="45"/>
        <v>179.04853998314414</v>
      </c>
      <c r="AH86" s="558">
        <v>1</v>
      </c>
      <c r="AI86" s="234">
        <v>1</v>
      </c>
      <c r="AJ86" s="234">
        <v>1</v>
      </c>
      <c r="AK86" s="234">
        <v>1</v>
      </c>
      <c r="AL86" s="234">
        <v>1</v>
      </c>
      <c r="AM86" s="234">
        <v>1</v>
      </c>
      <c r="AN86" s="234">
        <v>1</v>
      </c>
      <c r="AO86" s="234">
        <v>1</v>
      </c>
      <c r="AP86" s="234">
        <v>1</v>
      </c>
      <c r="AQ86" s="234">
        <v>1</v>
      </c>
      <c r="AR86" s="234">
        <v>1</v>
      </c>
      <c r="AS86" s="234">
        <v>1</v>
      </c>
      <c r="AT86" s="234">
        <v>4</v>
      </c>
      <c r="AU86" s="234">
        <v>6</v>
      </c>
      <c r="AV86" s="236">
        <v>7</v>
      </c>
    </row>
    <row r="87" spans="2:48" ht="14.45">
      <c r="B87" s="741"/>
      <c r="C87" s="1" t="s">
        <v>197</v>
      </c>
      <c r="D87" s="224">
        <v>5307</v>
      </c>
      <c r="E87" s="224">
        <v>5203.3</v>
      </c>
      <c r="F87" s="224">
        <v>5387.1</v>
      </c>
      <c r="G87" s="224">
        <v>5097.7000000000007</v>
      </c>
      <c r="H87" s="224">
        <v>4690.1000000000004</v>
      </c>
      <c r="I87" s="224">
        <v>4631.3</v>
      </c>
      <c r="J87" s="224">
        <v>5002.8999999999996</v>
      </c>
      <c r="K87" s="224">
        <v>5282.1</v>
      </c>
      <c r="L87" s="224">
        <v>5639.7</v>
      </c>
      <c r="M87" s="224">
        <v>6307.8</v>
      </c>
      <c r="N87" s="224">
        <v>6811.9</v>
      </c>
      <c r="O87" s="224">
        <v>7023.7000000000007</v>
      </c>
      <c r="P87" s="225">
        <v>6453.3936300000005</v>
      </c>
      <c r="Q87" s="225">
        <v>6830.9245200000005</v>
      </c>
      <c r="R87" s="225">
        <v>7520.8829299999998</v>
      </c>
      <c r="S87" s="557">
        <f>100</f>
        <v>100</v>
      </c>
      <c r="T87" s="72">
        <f t="shared" si="31"/>
        <v>98.045977011494259</v>
      </c>
      <c r="U87" s="72">
        <f t="shared" si="31"/>
        <v>101.50932730356134</v>
      </c>
      <c r="V87" s="72">
        <f t="shared" si="31"/>
        <v>96.056152251742986</v>
      </c>
      <c r="W87" s="72">
        <f t="shared" si="31"/>
        <v>88.37573016770304</v>
      </c>
      <c r="X87" s="72">
        <f t="shared" si="31"/>
        <v>87.267759562841533</v>
      </c>
      <c r="Y87" s="72">
        <f t="shared" si="31"/>
        <v>94.269832296966257</v>
      </c>
      <c r="Z87" s="72">
        <f t="shared" si="31"/>
        <v>99.530808366308648</v>
      </c>
      <c r="AA87" s="72">
        <f t="shared" si="31"/>
        <v>106.26907857546637</v>
      </c>
      <c r="AB87" s="72">
        <f t="shared" si="14"/>
        <v>118.85811192764274</v>
      </c>
      <c r="AC87" s="72">
        <f t="shared" si="14"/>
        <v>128.35688713020539</v>
      </c>
      <c r="AD87" s="72">
        <f t="shared" si="14"/>
        <v>132.34784247220654</v>
      </c>
      <c r="AE87" s="72">
        <f t="shared" si="44"/>
        <v>121.60153815715094</v>
      </c>
      <c r="AF87" s="72">
        <f t="shared" si="45"/>
        <v>128.7153668739401</v>
      </c>
      <c r="AG87" s="73">
        <f t="shared" si="45"/>
        <v>141.71627906538532</v>
      </c>
      <c r="AH87" s="558">
        <v>1</v>
      </c>
      <c r="AI87" s="234">
        <v>1</v>
      </c>
      <c r="AJ87" s="234">
        <v>1</v>
      </c>
      <c r="AK87" s="234">
        <v>1</v>
      </c>
      <c r="AL87" s="234">
        <v>1</v>
      </c>
      <c r="AM87" s="234">
        <v>1</v>
      </c>
      <c r="AN87" s="234">
        <v>1</v>
      </c>
      <c r="AO87" s="234">
        <v>1</v>
      </c>
      <c r="AP87" s="234">
        <v>1</v>
      </c>
      <c r="AQ87" s="234">
        <v>1</v>
      </c>
      <c r="AR87" s="234">
        <v>1</v>
      </c>
      <c r="AS87" s="234">
        <v>1</v>
      </c>
      <c r="AT87" s="234">
        <v>4</v>
      </c>
      <c r="AU87" s="234">
        <v>6</v>
      </c>
      <c r="AV87" s="236">
        <v>7</v>
      </c>
    </row>
    <row r="88" spans="2:48" ht="15" thickBot="1">
      <c r="B88" s="744"/>
      <c r="C88" s="9" t="s">
        <v>198</v>
      </c>
      <c r="D88" s="177">
        <v>3289.8999999999996</v>
      </c>
      <c r="E88" s="177">
        <v>3191.8</v>
      </c>
      <c r="F88" s="177">
        <v>3202.5</v>
      </c>
      <c r="G88" s="177">
        <v>2757.6000000000004</v>
      </c>
      <c r="H88" s="177">
        <v>2585</v>
      </c>
      <c r="I88" s="177">
        <v>2465.8000000000002</v>
      </c>
      <c r="J88" s="177">
        <v>2620.8000000000002</v>
      </c>
      <c r="K88" s="177">
        <v>2777.5</v>
      </c>
      <c r="L88" s="177">
        <v>3010.6</v>
      </c>
      <c r="M88" s="177">
        <v>3312.8</v>
      </c>
      <c r="N88" s="177">
        <v>3575.5</v>
      </c>
      <c r="O88" s="177">
        <v>3616.1000000000004</v>
      </c>
      <c r="P88" s="177">
        <v>3265.2127300000002</v>
      </c>
      <c r="Q88" s="177">
        <v>3493.03242</v>
      </c>
      <c r="R88" s="177">
        <v>3909.2948299999998</v>
      </c>
      <c r="S88" s="59">
        <f>100</f>
        <v>100</v>
      </c>
      <c r="T88" s="74">
        <f t="shared" si="31"/>
        <v>97.018146448220321</v>
      </c>
      <c r="U88" s="74">
        <f t="shared" si="31"/>
        <v>97.343384297395062</v>
      </c>
      <c r="V88" s="74">
        <f t="shared" si="31"/>
        <v>83.820176905073126</v>
      </c>
      <c r="W88" s="74">
        <f t="shared" si="31"/>
        <v>78.573816833338412</v>
      </c>
      <c r="X88" s="74">
        <f t="shared" si="31"/>
        <v>74.950606401410397</v>
      </c>
      <c r="Y88" s="74">
        <f t="shared" si="31"/>
        <v>79.661995805343651</v>
      </c>
      <c r="Z88" s="74">
        <f t="shared" si="31"/>
        <v>84.425058512416797</v>
      </c>
      <c r="AA88" s="74">
        <f t="shared" ref="AA88:AG88" si="46">L88*100/$D88</f>
        <v>91.510380254718996</v>
      </c>
      <c r="AB88" s="74">
        <f t="shared" si="46"/>
        <v>100.69606978935531</v>
      </c>
      <c r="AC88" s="74">
        <f t="shared" si="46"/>
        <v>108.6811149275054</v>
      </c>
      <c r="AD88" s="74">
        <f t="shared" si="46"/>
        <v>109.91519499072923</v>
      </c>
      <c r="AE88" s="74">
        <f t="shared" si="46"/>
        <v>99.249604243290094</v>
      </c>
      <c r="AF88" s="74">
        <f t="shared" si="46"/>
        <v>106.17442536247304</v>
      </c>
      <c r="AG88" s="75">
        <f t="shared" si="46"/>
        <v>118.82716283169702</v>
      </c>
      <c r="AH88" s="219"/>
      <c r="AI88" s="220"/>
      <c r="AJ88" s="220"/>
      <c r="AK88" s="220"/>
      <c r="AL88" s="220"/>
      <c r="AM88" s="220"/>
      <c r="AN88" s="220"/>
      <c r="AO88" s="220"/>
      <c r="AP88" s="220"/>
      <c r="AQ88" s="220"/>
      <c r="AR88" s="220"/>
      <c r="AS88" s="220"/>
      <c r="AT88" s="220"/>
      <c r="AU88" s="220"/>
      <c r="AV88" s="221"/>
    </row>
  </sheetData>
  <mergeCells count="18">
    <mergeCell ref="AM6:AP6"/>
    <mergeCell ref="B65:B70"/>
    <mergeCell ref="B71:B76"/>
    <mergeCell ref="B77:B82"/>
    <mergeCell ref="B11:B16"/>
    <mergeCell ref="U5:W5"/>
    <mergeCell ref="Z5:AB5"/>
    <mergeCell ref="AH5:AK5"/>
    <mergeCell ref="B83:B88"/>
    <mergeCell ref="B17:B22"/>
    <mergeCell ref="B23:B28"/>
    <mergeCell ref="B29:B34"/>
    <mergeCell ref="B35:B40"/>
    <mergeCell ref="B41:B46"/>
    <mergeCell ref="B47:B52"/>
    <mergeCell ref="B53:B58"/>
    <mergeCell ref="B59:B64"/>
    <mergeCell ref="AH6:AL6"/>
  </mergeCells>
  <conditionalFormatting sqref="S11:Z88">
    <cfRule type="cellIs" dxfId="76" priority="86" stopIfTrue="1" operator="lessThan">
      <formula>80</formula>
    </cfRule>
  </conditionalFormatting>
  <conditionalFormatting sqref="AA11:AC88 AE11:AE88 AG11:AG88">
    <cfRule type="cellIs" dxfId="75" priority="79" stopIfTrue="1" operator="greaterThan">
      <formula>110</formula>
    </cfRule>
    <cfRule type="cellIs" dxfId="74" priority="80" stopIfTrue="1" operator="between">
      <formula>100</formula>
      <formula>110</formula>
    </cfRule>
    <cfRule type="cellIs" dxfId="73" priority="81" stopIfTrue="1" operator="between">
      <formula>80</formula>
      <formula>100</formula>
    </cfRule>
    <cfRule type="cellIs" dxfId="72" priority="82" stopIfTrue="1" operator="lessThan">
      <formula>80</formula>
    </cfRule>
  </conditionalFormatting>
  <conditionalFormatting sqref="S11:AC88 AE11:AE88 AG11:AG88">
    <cfRule type="cellIs" dxfId="71" priority="83" stopIfTrue="1" operator="greaterThan">
      <formula>110</formula>
    </cfRule>
    <cfRule type="cellIs" dxfId="70" priority="84" stopIfTrue="1" operator="between">
      <formula>100</formula>
      <formula>110</formula>
    </cfRule>
    <cfRule type="cellIs" dxfId="69" priority="85" stopIfTrue="1" operator="between">
      <formula>80</formula>
      <formula>100</formula>
    </cfRule>
  </conditionalFormatting>
  <conditionalFormatting sqref="AD11:AD88">
    <cfRule type="cellIs" dxfId="68" priority="60" stopIfTrue="1" operator="greaterThan">
      <formula>110</formula>
    </cfRule>
    <cfRule type="cellIs" dxfId="67" priority="61" stopIfTrue="1" operator="between">
      <formula>100</formula>
      <formula>110</formula>
    </cfRule>
    <cfRule type="cellIs" dxfId="66" priority="62" stopIfTrue="1" operator="between">
      <formula>80</formula>
      <formula>100</formula>
    </cfRule>
    <cfRule type="cellIs" dxfId="65" priority="63" stopIfTrue="1" operator="lessThan">
      <formula>80</formula>
    </cfRule>
  </conditionalFormatting>
  <conditionalFormatting sqref="AD11:AD88">
    <cfRule type="cellIs" dxfId="64" priority="64" stopIfTrue="1" operator="greaterThan">
      <formula>110</formula>
    </cfRule>
    <cfRule type="cellIs" dxfId="63" priority="65" stopIfTrue="1" operator="between">
      <formula>100</formula>
      <formula>110</formula>
    </cfRule>
    <cfRule type="cellIs" dxfId="62" priority="66" stopIfTrue="1" operator="between">
      <formula>80</formula>
      <formula>100</formula>
    </cfRule>
  </conditionalFormatting>
  <conditionalFormatting sqref="AE11:AE88">
    <cfRule type="cellIs" dxfId="61" priority="41" stopIfTrue="1" operator="greaterThan">
      <formula>110</formula>
    </cfRule>
    <cfRule type="cellIs" dxfId="60" priority="42" stopIfTrue="1" operator="between">
      <formula>100</formula>
      <formula>110</formula>
    </cfRule>
    <cfRule type="cellIs" dxfId="59" priority="43" stopIfTrue="1" operator="between">
      <formula>80</formula>
      <formula>100</formula>
    </cfRule>
    <cfRule type="cellIs" dxfId="58" priority="44" stopIfTrue="1" operator="lessThan">
      <formula>80</formula>
    </cfRule>
  </conditionalFormatting>
  <conditionalFormatting sqref="AE11:AE88">
    <cfRule type="cellIs" dxfId="57" priority="45" stopIfTrue="1" operator="greaterThan">
      <formula>110</formula>
    </cfRule>
    <cfRule type="cellIs" dxfId="56" priority="46" stopIfTrue="1" operator="between">
      <formula>100</formula>
      <formula>110</formula>
    </cfRule>
    <cfRule type="cellIs" dxfId="55" priority="47" stopIfTrue="1" operator="between">
      <formula>80</formula>
      <formula>100</formula>
    </cfRule>
  </conditionalFormatting>
  <conditionalFormatting sqref="D11:P16 R11:R16">
    <cfRule type="expression" dxfId="54" priority="38">
      <formula>IF(#REF!=3,TRUE,FALSE)</formula>
    </cfRule>
    <cfRule type="expression" dxfId="53" priority="39">
      <formula>IF(#REF!=2,TRUE,FALSE)</formula>
    </cfRule>
    <cfRule type="expression" dxfId="52" priority="40">
      <formula>IF(#REF!=1,TRUE,FALSE)</formula>
    </cfRule>
  </conditionalFormatting>
  <conditionalFormatting sqref="D11:P16 R11:R16">
    <cfRule type="expression" dxfId="51" priority="37">
      <formula>IF(#REF!&gt;=4,TRUE,FALSE)</formula>
    </cfRule>
  </conditionalFormatting>
  <conditionalFormatting sqref="Q11:Q16">
    <cfRule type="expression" dxfId="50" priority="16">
      <formula>IF(#REF!=3,TRUE,FALSE)</formula>
    </cfRule>
    <cfRule type="expression" dxfId="49" priority="17">
      <formula>IF(#REF!=2,TRUE,FALSE)</formula>
    </cfRule>
    <cfRule type="expression" dxfId="48" priority="18">
      <formula>IF(#REF!=1,TRUE,FALSE)</formula>
    </cfRule>
  </conditionalFormatting>
  <conditionalFormatting sqref="Q11:Q16">
    <cfRule type="expression" dxfId="47" priority="15">
      <formula>IF(#REF!&gt;=4,TRUE,FALSE)</formula>
    </cfRule>
  </conditionalFormatting>
  <conditionalFormatting sqref="AF11:AF88">
    <cfRule type="cellIs" dxfId="46" priority="8" stopIfTrue="1" operator="greaterThan">
      <formula>110</formula>
    </cfRule>
    <cfRule type="cellIs" dxfId="45" priority="9" stopIfTrue="1" operator="between">
      <formula>100</formula>
      <formula>110</formula>
    </cfRule>
    <cfRule type="cellIs" dxfId="44" priority="10" stopIfTrue="1" operator="between">
      <formula>80</formula>
      <formula>100</formula>
    </cfRule>
    <cfRule type="cellIs" dxfId="43" priority="11" stopIfTrue="1" operator="lessThan">
      <formula>80</formula>
    </cfRule>
  </conditionalFormatting>
  <conditionalFormatting sqref="AF11:AF88">
    <cfRule type="cellIs" dxfId="42" priority="12" stopIfTrue="1" operator="greaterThan">
      <formula>110</formula>
    </cfRule>
    <cfRule type="cellIs" dxfId="41" priority="13" stopIfTrue="1" operator="between">
      <formula>100</formula>
      <formula>110</formula>
    </cfRule>
    <cfRule type="cellIs" dxfId="40" priority="14" stopIfTrue="1" operator="between">
      <formula>80</formula>
      <formula>100</formula>
    </cfRule>
  </conditionalFormatting>
  <conditionalFormatting sqref="AF11:AF88">
    <cfRule type="cellIs" dxfId="39" priority="1" stopIfTrue="1" operator="greaterThan">
      <formula>110</formula>
    </cfRule>
    <cfRule type="cellIs" dxfId="38" priority="2" stopIfTrue="1" operator="between">
      <formula>100</formula>
      <formula>110</formula>
    </cfRule>
    <cfRule type="cellIs" dxfId="37" priority="3" stopIfTrue="1" operator="between">
      <formula>80</formula>
      <formula>100</formula>
    </cfRule>
    <cfRule type="cellIs" dxfId="36" priority="4" stopIfTrue="1" operator="lessThan">
      <formula>80</formula>
    </cfRule>
  </conditionalFormatting>
  <conditionalFormatting sqref="AF11:AF88">
    <cfRule type="cellIs" dxfId="35" priority="5" stopIfTrue="1" operator="greaterThan">
      <formula>110</formula>
    </cfRule>
    <cfRule type="cellIs" dxfId="34" priority="6" stopIfTrue="1" operator="between">
      <formula>100</formula>
      <formula>110</formula>
    </cfRule>
    <cfRule type="cellIs" dxfId="33" priority="7" stopIfTrue="1" operator="between">
      <formula>80</formula>
      <formula>100</formula>
    </cfRule>
  </conditionalFormatting>
  <pageMargins left="0.70866141732282995" right="0.70866141732282995" top="0.78740157480314998" bottom="0.78740157480314998" header="0.31496062992126" footer="0.31496062992126"/>
  <pageSetup paperSize="9" scale="53" orientation="landscape"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legacyDrawingHF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Tabelle11">
    <tabColor rgb="FF43AEFF"/>
  </sheetPr>
  <dimension ref="A1:AV417"/>
  <sheetViews>
    <sheetView zoomScale="40" zoomScaleNormal="40" workbookViewId="0">
      <selection activeCell="AX1" sqref="AX1"/>
    </sheetView>
  </sheetViews>
  <sheetFormatPr defaultColWidth="11.42578125" defaultRowHeight="13.9"/>
  <cols>
    <col min="1" max="1" width="14.5703125" style="11" customWidth="1"/>
    <col min="2" max="2" width="31.28515625" style="10" customWidth="1"/>
    <col min="3" max="3" width="11.42578125" style="11"/>
    <col min="4" max="17" width="10.7109375" style="11" customWidth="1"/>
    <col min="18" max="18" width="11.42578125" style="11" customWidth="1"/>
    <col min="19" max="19" width="7" style="11" customWidth="1"/>
    <col min="20" max="30" width="6.42578125" style="11" customWidth="1"/>
    <col min="31" max="31" width="7.5703125" style="11" bestFit="1" customWidth="1"/>
    <col min="32" max="32" width="6.42578125" style="11" customWidth="1"/>
    <col min="33" max="33" width="7.5703125" style="11" bestFit="1" customWidth="1"/>
    <col min="34" max="45" width="5.7109375" style="11" customWidth="1"/>
    <col min="46" max="46" width="6.28515625" style="11" bestFit="1" customWidth="1"/>
    <col min="47" max="47" width="5.42578125" style="11" bestFit="1" customWidth="1"/>
    <col min="48" max="48" width="6.28515625" style="11" bestFit="1" customWidth="1"/>
    <col min="49" max="16384" width="11.42578125" style="11"/>
  </cols>
  <sheetData>
    <row r="1" spans="1:48">
      <c r="A1" s="162" t="s">
        <v>231</v>
      </c>
    </row>
    <row r="2" spans="1:48">
      <c r="B2" s="11"/>
      <c r="AH2" s="101"/>
    </row>
    <row r="3" spans="1:48" ht="21">
      <c r="A3" s="165"/>
      <c r="B3" s="12" t="s">
        <v>105</v>
      </c>
    </row>
    <row r="4" spans="1:48">
      <c r="B4" s="10" t="s">
        <v>172</v>
      </c>
      <c r="D4" s="101"/>
      <c r="S4" s="101" t="s">
        <v>212</v>
      </c>
      <c r="Y4" s="155"/>
      <c r="AH4" s="101" t="s">
        <v>174</v>
      </c>
      <c r="AI4" s="150"/>
      <c r="AJ4" s="150"/>
      <c r="AK4" s="150"/>
      <c r="AL4" s="150"/>
      <c r="AM4" s="150"/>
      <c r="AN4" s="150"/>
      <c r="AO4" s="150"/>
      <c r="AP4" s="150"/>
      <c r="AQ4" s="150"/>
      <c r="AR4" s="150"/>
      <c r="AS4" s="150"/>
      <c r="AT4" s="150"/>
    </row>
    <row r="5" spans="1:48" ht="14.25" customHeight="1">
      <c r="B5" s="10" t="s">
        <v>230</v>
      </c>
      <c r="E5" s="13"/>
      <c r="F5" s="154" t="s">
        <v>176</v>
      </c>
      <c r="S5" s="157"/>
      <c r="T5" s="158"/>
      <c r="U5" s="735" t="s">
        <v>177</v>
      </c>
      <c r="V5" s="735"/>
      <c r="W5" s="735"/>
      <c r="X5" s="159"/>
      <c r="Y5" s="160"/>
      <c r="Z5" s="735" t="s">
        <v>178</v>
      </c>
      <c r="AA5" s="735"/>
      <c r="AB5" s="735"/>
      <c r="AH5" s="739" t="s">
        <v>179</v>
      </c>
      <c r="AI5" s="739"/>
      <c r="AJ5" s="739"/>
      <c r="AK5" s="739"/>
      <c r="AQ5" s="150"/>
      <c r="AR5" s="150"/>
      <c r="AS5" s="150"/>
      <c r="AT5" s="150"/>
    </row>
    <row r="6" spans="1:48">
      <c r="B6" s="11"/>
      <c r="E6" s="14"/>
      <c r="F6" s="154" t="s">
        <v>180</v>
      </c>
      <c r="S6" s="157"/>
      <c r="T6" s="156"/>
      <c r="U6" s="159" t="s">
        <v>181</v>
      </c>
      <c r="V6" s="159"/>
      <c r="W6" s="159"/>
      <c r="X6" s="159"/>
      <c r="Y6" s="161"/>
      <c r="Z6" s="159" t="s">
        <v>182</v>
      </c>
      <c r="AA6" s="159"/>
      <c r="AB6" s="159"/>
      <c r="AH6" s="745" t="s">
        <v>183</v>
      </c>
      <c r="AI6" s="746"/>
      <c r="AJ6" s="746"/>
      <c r="AK6" s="746"/>
      <c r="AL6" s="736"/>
      <c r="AM6" s="736" t="s">
        <v>184</v>
      </c>
      <c r="AN6" s="736"/>
      <c r="AO6" s="736"/>
      <c r="AP6" s="737"/>
      <c r="AQ6" s="150"/>
      <c r="AR6" s="150"/>
      <c r="AS6" s="150"/>
      <c r="AT6" s="150"/>
    </row>
    <row r="7" spans="1:48">
      <c r="E7" s="15"/>
      <c r="F7" s="154" t="s">
        <v>185</v>
      </c>
      <c r="AH7" s="549" t="s">
        <v>186</v>
      </c>
      <c r="AI7" s="550"/>
      <c r="AJ7" s="550"/>
      <c r="AK7" s="550"/>
      <c r="AL7" s="550"/>
      <c r="AM7" s="550" t="s">
        <v>187</v>
      </c>
      <c r="AN7" s="550"/>
      <c r="AO7" s="550"/>
      <c r="AP7" s="551"/>
      <c r="AQ7" s="150"/>
      <c r="AR7" s="150"/>
      <c r="AS7" s="150"/>
      <c r="AT7" s="150"/>
    </row>
    <row r="8" spans="1:48" ht="15.6">
      <c r="B8" s="16"/>
      <c r="C8" s="17"/>
      <c r="D8" s="17"/>
      <c r="E8" s="17"/>
      <c r="F8" s="17"/>
      <c r="G8" s="17"/>
      <c r="H8" s="17"/>
      <c r="I8" s="17"/>
      <c r="J8" s="17"/>
      <c r="K8" s="17"/>
      <c r="L8" s="17"/>
      <c r="M8" s="17"/>
      <c r="N8" s="17"/>
      <c r="O8" s="17"/>
      <c r="P8" s="17"/>
      <c r="Q8" s="17"/>
      <c r="R8" s="17"/>
      <c r="S8" s="18"/>
      <c r="AF8" s="17"/>
      <c r="AG8" s="17"/>
      <c r="AH8" s="552" t="s">
        <v>188</v>
      </c>
      <c r="AI8" s="553"/>
      <c r="AJ8" s="553"/>
      <c r="AK8" s="553"/>
      <c r="AL8" s="553"/>
      <c r="AM8" s="554"/>
      <c r="AN8" s="554"/>
      <c r="AO8" s="554"/>
      <c r="AP8" s="555"/>
      <c r="AQ8" s="150"/>
      <c r="AR8" s="150"/>
      <c r="AS8" s="150"/>
      <c r="AT8" s="150"/>
    </row>
    <row r="9" spans="1:48" ht="16.149999999999999" thickBot="1">
      <c r="B9" s="16"/>
      <c r="C9" s="17"/>
      <c r="D9" s="17"/>
      <c r="E9" s="17"/>
      <c r="F9" s="17"/>
      <c r="G9" s="17"/>
      <c r="H9" s="17"/>
      <c r="I9" s="17"/>
      <c r="J9" s="17"/>
      <c r="K9" s="17"/>
      <c r="L9" s="17"/>
      <c r="M9" s="17"/>
      <c r="N9" s="17"/>
      <c r="O9" s="17"/>
      <c r="P9" s="17"/>
      <c r="Q9" s="17"/>
      <c r="R9" s="17"/>
      <c r="S9" s="18"/>
      <c r="AF9" s="17"/>
      <c r="AG9" s="17"/>
      <c r="AH9" s="550"/>
      <c r="AI9" s="550"/>
      <c r="AJ9" s="550"/>
      <c r="AK9" s="550"/>
      <c r="AL9" s="550"/>
      <c r="AM9" s="560"/>
      <c r="AN9" s="560"/>
      <c r="AO9" s="560"/>
      <c r="AP9" s="560"/>
      <c r="AQ9" s="150"/>
      <c r="AR9" s="150"/>
      <c r="AS9" s="150"/>
      <c r="AT9" s="150"/>
    </row>
    <row r="10" spans="1:48" ht="36.75" customHeight="1" thickBot="1">
      <c r="B10" s="19" t="s">
        <v>213</v>
      </c>
      <c r="C10" s="20" t="s">
        <v>190</v>
      </c>
      <c r="D10" s="21">
        <v>2008</v>
      </c>
      <c r="E10" s="22">
        <v>2009</v>
      </c>
      <c r="F10" s="22">
        <v>2010</v>
      </c>
      <c r="G10" s="22">
        <v>2011</v>
      </c>
      <c r="H10" s="22">
        <v>2012</v>
      </c>
      <c r="I10" s="22">
        <v>2013</v>
      </c>
      <c r="J10" s="22">
        <v>2014</v>
      </c>
      <c r="K10" s="22">
        <v>2015</v>
      </c>
      <c r="L10" s="22">
        <v>2016</v>
      </c>
      <c r="M10" s="22">
        <v>2017</v>
      </c>
      <c r="N10" s="22">
        <v>2018</v>
      </c>
      <c r="O10" s="22">
        <v>2019</v>
      </c>
      <c r="P10" s="22">
        <v>2020</v>
      </c>
      <c r="Q10" s="22">
        <v>2021</v>
      </c>
      <c r="R10" s="20">
        <v>2022</v>
      </c>
      <c r="S10" s="556" t="s">
        <v>191</v>
      </c>
      <c r="T10" s="69">
        <v>2009</v>
      </c>
      <c r="U10" s="69">
        <v>2010</v>
      </c>
      <c r="V10" s="69">
        <v>2011</v>
      </c>
      <c r="W10" s="69">
        <v>2012</v>
      </c>
      <c r="X10" s="69">
        <v>2013</v>
      </c>
      <c r="Y10" s="69">
        <v>2014</v>
      </c>
      <c r="Z10" s="69">
        <v>2015</v>
      </c>
      <c r="AA10" s="69">
        <v>2016</v>
      </c>
      <c r="AB10" s="69">
        <v>2017</v>
      </c>
      <c r="AC10" s="69">
        <v>2018</v>
      </c>
      <c r="AD10" s="69">
        <v>2019</v>
      </c>
      <c r="AE10" s="69">
        <v>2020</v>
      </c>
      <c r="AF10" s="69">
        <v>2021</v>
      </c>
      <c r="AG10" s="70">
        <v>2022</v>
      </c>
      <c r="AH10" s="231">
        <v>2008</v>
      </c>
      <c r="AI10" s="232">
        <v>2009</v>
      </c>
      <c r="AJ10" s="232">
        <v>2010</v>
      </c>
      <c r="AK10" s="232">
        <v>2011</v>
      </c>
      <c r="AL10" s="232">
        <v>2012</v>
      </c>
      <c r="AM10" s="232">
        <v>2013</v>
      </c>
      <c r="AN10" s="232">
        <v>2014</v>
      </c>
      <c r="AO10" s="232">
        <v>2015</v>
      </c>
      <c r="AP10" s="232">
        <v>2016</v>
      </c>
      <c r="AQ10" s="232">
        <v>2017</v>
      </c>
      <c r="AR10" s="232">
        <v>2018</v>
      </c>
      <c r="AS10" s="232">
        <v>2019</v>
      </c>
      <c r="AT10" s="232">
        <v>2020</v>
      </c>
      <c r="AU10" s="232">
        <v>2021</v>
      </c>
      <c r="AV10" s="233">
        <v>2022</v>
      </c>
    </row>
    <row r="11" spans="1:48" ht="14.45" thickTop="1">
      <c r="B11" s="25"/>
      <c r="C11" s="26"/>
      <c r="D11" s="27"/>
      <c r="E11" s="26"/>
      <c r="F11" s="26"/>
      <c r="G11" s="26"/>
      <c r="H11" s="26"/>
      <c r="I11" s="26"/>
      <c r="J11" s="26"/>
      <c r="K11" s="26"/>
      <c r="L11" s="26"/>
      <c r="M11" s="26"/>
      <c r="N11" s="26"/>
      <c r="O11" s="26"/>
      <c r="P11" s="26"/>
      <c r="Q11" s="26"/>
      <c r="R11" s="28"/>
      <c r="S11" s="557"/>
      <c r="T11" s="71"/>
      <c r="U11" s="71"/>
      <c r="V11" s="71"/>
      <c r="W11" s="71"/>
      <c r="X11" s="71"/>
      <c r="Y11" s="71"/>
      <c r="Z11" s="71"/>
      <c r="AA11" s="71"/>
      <c r="AB11" s="71"/>
      <c r="AC11" s="71"/>
      <c r="AD11" s="71"/>
      <c r="AE11" s="71"/>
      <c r="AF11" s="71"/>
      <c r="AG11" s="76"/>
      <c r="AH11" s="561"/>
      <c r="AI11" s="222"/>
      <c r="AJ11" s="222"/>
      <c r="AK11" s="222"/>
      <c r="AL11" s="222"/>
      <c r="AM11" s="222"/>
      <c r="AN11" s="222"/>
      <c r="AO11" s="222"/>
      <c r="AP11" s="222"/>
      <c r="AQ11" s="222"/>
      <c r="AR11" s="222"/>
      <c r="AS11" s="222"/>
      <c r="AT11" s="222"/>
      <c r="AU11" s="222"/>
      <c r="AV11" s="223"/>
    </row>
    <row r="12" spans="1:48" ht="16.5" customHeight="1">
      <c r="B12" s="741" t="s">
        <v>214</v>
      </c>
      <c r="C12" s="1" t="s">
        <v>193</v>
      </c>
      <c r="D12" s="224">
        <v>0</v>
      </c>
      <c r="E12" s="224">
        <v>0</v>
      </c>
      <c r="F12" s="224">
        <v>0</v>
      </c>
      <c r="G12" s="224">
        <v>0</v>
      </c>
      <c r="H12" s="224">
        <v>0</v>
      </c>
      <c r="I12" s="224">
        <v>0</v>
      </c>
      <c r="J12" s="224">
        <v>0</v>
      </c>
      <c r="K12" s="224">
        <v>0</v>
      </c>
      <c r="L12" s="224">
        <v>0</v>
      </c>
      <c r="M12" s="224">
        <v>0</v>
      </c>
      <c r="N12" s="224">
        <v>0</v>
      </c>
      <c r="O12" s="224">
        <v>0</v>
      </c>
      <c r="P12" s="225">
        <v>0</v>
      </c>
      <c r="Q12" s="225">
        <v>0</v>
      </c>
      <c r="R12" s="225">
        <v>0</v>
      </c>
      <c r="S12" s="557">
        <f>100</f>
        <v>100</v>
      </c>
      <c r="T12" s="72" t="e">
        <f>E12*100/$D12</f>
        <v>#DIV/0!</v>
      </c>
      <c r="U12" s="72" t="e">
        <f t="shared" ref="U12:AD27" si="0">F12*100/$D12</f>
        <v>#DIV/0!</v>
      </c>
      <c r="V12" s="72" t="e">
        <f t="shared" si="0"/>
        <v>#DIV/0!</v>
      </c>
      <c r="W12" s="72" t="e">
        <f t="shared" si="0"/>
        <v>#DIV/0!</v>
      </c>
      <c r="X12" s="72" t="e">
        <f t="shared" si="0"/>
        <v>#DIV/0!</v>
      </c>
      <c r="Y12" s="72" t="e">
        <f t="shared" si="0"/>
        <v>#DIV/0!</v>
      </c>
      <c r="Z12" s="72" t="e">
        <f t="shared" si="0"/>
        <v>#DIV/0!</v>
      </c>
      <c r="AA12" s="72" t="e">
        <f t="shared" si="0"/>
        <v>#DIV/0!</v>
      </c>
      <c r="AB12" s="72" t="e">
        <f t="shared" si="0"/>
        <v>#DIV/0!</v>
      </c>
      <c r="AC12" s="72" t="e">
        <f t="shared" si="0"/>
        <v>#DIV/0!</v>
      </c>
      <c r="AD12" s="72" t="e">
        <f t="shared" si="0"/>
        <v>#DIV/0!</v>
      </c>
      <c r="AE12" s="72" t="e">
        <f>P12*100/$D12</f>
        <v>#DIV/0!</v>
      </c>
      <c r="AF12" s="72" t="e">
        <f>Q12*100/$D12</f>
        <v>#DIV/0!</v>
      </c>
      <c r="AG12" s="73" t="e">
        <f>R12*100/$D12</f>
        <v>#DIV/0!</v>
      </c>
      <c r="AH12" s="558">
        <v>1</v>
      </c>
      <c r="AI12" s="234">
        <v>1</v>
      </c>
      <c r="AJ12" s="234">
        <v>1</v>
      </c>
      <c r="AK12" s="234">
        <v>1</v>
      </c>
      <c r="AL12" s="234">
        <v>1</v>
      </c>
      <c r="AM12" s="234">
        <v>1</v>
      </c>
      <c r="AN12" s="234">
        <v>1</v>
      </c>
      <c r="AO12" s="234">
        <v>1</v>
      </c>
      <c r="AP12" s="234">
        <v>1</v>
      </c>
      <c r="AQ12" s="234">
        <v>1</v>
      </c>
      <c r="AR12" s="234">
        <v>1</v>
      </c>
      <c r="AS12" s="234">
        <v>1</v>
      </c>
      <c r="AT12" s="234">
        <v>4</v>
      </c>
      <c r="AU12" s="234">
        <v>6</v>
      </c>
      <c r="AV12" s="236">
        <v>7</v>
      </c>
    </row>
    <row r="13" spans="1:48" ht="14.45">
      <c r="B13" s="741"/>
      <c r="C13" s="1" t="s">
        <v>194</v>
      </c>
      <c r="D13" s="224">
        <v>0</v>
      </c>
      <c r="E13" s="224">
        <v>0</v>
      </c>
      <c r="F13" s="224">
        <v>0</v>
      </c>
      <c r="G13" s="224">
        <v>0</v>
      </c>
      <c r="H13" s="224">
        <v>0</v>
      </c>
      <c r="I13" s="224">
        <v>0</v>
      </c>
      <c r="J13" s="224">
        <v>0</v>
      </c>
      <c r="K13" s="224">
        <v>0</v>
      </c>
      <c r="L13" s="224">
        <v>0</v>
      </c>
      <c r="M13" s="224">
        <v>0</v>
      </c>
      <c r="N13" s="224">
        <v>0</v>
      </c>
      <c r="O13" s="224">
        <v>0</v>
      </c>
      <c r="P13" s="225">
        <v>0</v>
      </c>
      <c r="Q13" s="225">
        <v>0</v>
      </c>
      <c r="R13" s="225">
        <v>0</v>
      </c>
      <c r="S13" s="557">
        <f>100</f>
        <v>100</v>
      </c>
      <c r="T13" s="72" t="e">
        <f t="shared" ref="T13:AA57" si="1">E13*100/$D13</f>
        <v>#DIV/0!</v>
      </c>
      <c r="U13" s="72" t="e">
        <f t="shared" si="0"/>
        <v>#DIV/0!</v>
      </c>
      <c r="V13" s="72" t="e">
        <f t="shared" si="0"/>
        <v>#DIV/0!</v>
      </c>
      <c r="W13" s="72" t="e">
        <f t="shared" si="0"/>
        <v>#DIV/0!</v>
      </c>
      <c r="X13" s="72" t="e">
        <f t="shared" si="0"/>
        <v>#DIV/0!</v>
      </c>
      <c r="Y13" s="72" t="e">
        <f t="shared" si="0"/>
        <v>#DIV/0!</v>
      </c>
      <c r="Z13" s="72" t="e">
        <f t="shared" si="0"/>
        <v>#DIV/0!</v>
      </c>
      <c r="AA13" s="72" t="e">
        <f t="shared" si="0"/>
        <v>#DIV/0!</v>
      </c>
      <c r="AB13" s="72" t="e">
        <f t="shared" si="0"/>
        <v>#DIV/0!</v>
      </c>
      <c r="AC13" s="72" t="e">
        <f t="shared" si="0"/>
        <v>#DIV/0!</v>
      </c>
      <c r="AD13" s="72" t="e">
        <f t="shared" si="0"/>
        <v>#DIV/0!</v>
      </c>
      <c r="AE13" s="72" t="e">
        <f>P13*100/$D13</f>
        <v>#DIV/0!</v>
      </c>
      <c r="AF13" s="72" t="e">
        <f>Q13*100/$D13</f>
        <v>#DIV/0!</v>
      </c>
      <c r="AG13" s="73" t="e">
        <f>R13*100/$D13</f>
        <v>#DIV/0!</v>
      </c>
      <c r="AH13" s="558">
        <v>1</v>
      </c>
      <c r="AI13" s="234">
        <v>1</v>
      </c>
      <c r="AJ13" s="234">
        <v>1</v>
      </c>
      <c r="AK13" s="234">
        <v>1</v>
      </c>
      <c r="AL13" s="234">
        <v>1</v>
      </c>
      <c r="AM13" s="234">
        <v>1</v>
      </c>
      <c r="AN13" s="234">
        <v>1</v>
      </c>
      <c r="AO13" s="234">
        <v>1</v>
      </c>
      <c r="AP13" s="234">
        <v>1</v>
      </c>
      <c r="AQ13" s="234">
        <v>1</v>
      </c>
      <c r="AR13" s="234">
        <v>1</v>
      </c>
      <c r="AS13" s="234">
        <v>1</v>
      </c>
      <c r="AT13" s="234">
        <v>4</v>
      </c>
      <c r="AU13" s="234">
        <v>6</v>
      </c>
      <c r="AV13" s="236">
        <v>7</v>
      </c>
    </row>
    <row r="14" spans="1:48" ht="14.45">
      <c r="B14" s="741"/>
      <c r="C14" s="1" t="s">
        <v>195</v>
      </c>
      <c r="D14" s="224">
        <v>0</v>
      </c>
      <c r="E14" s="224">
        <v>0</v>
      </c>
      <c r="F14" s="224">
        <v>0</v>
      </c>
      <c r="G14" s="224">
        <v>0</v>
      </c>
      <c r="H14" s="224">
        <v>0</v>
      </c>
      <c r="I14" s="224">
        <v>0</v>
      </c>
      <c r="J14" s="224">
        <v>0</v>
      </c>
      <c r="K14" s="224">
        <v>0</v>
      </c>
      <c r="L14" s="224">
        <v>0</v>
      </c>
      <c r="M14" s="224">
        <v>0</v>
      </c>
      <c r="N14" s="224">
        <v>0</v>
      </c>
      <c r="O14" s="224">
        <v>0</v>
      </c>
      <c r="P14" s="225">
        <v>0</v>
      </c>
      <c r="Q14" s="225">
        <v>0</v>
      </c>
      <c r="R14" s="225">
        <v>0</v>
      </c>
      <c r="S14" s="557">
        <f>100</f>
        <v>100</v>
      </c>
      <c r="T14" s="72" t="e">
        <f t="shared" si="1"/>
        <v>#DIV/0!</v>
      </c>
      <c r="U14" s="72" t="e">
        <f t="shared" si="0"/>
        <v>#DIV/0!</v>
      </c>
      <c r="V14" s="72" t="e">
        <f t="shared" si="0"/>
        <v>#DIV/0!</v>
      </c>
      <c r="W14" s="72" t="e">
        <f t="shared" si="0"/>
        <v>#DIV/0!</v>
      </c>
      <c r="X14" s="72" t="e">
        <f t="shared" si="0"/>
        <v>#DIV/0!</v>
      </c>
      <c r="Y14" s="72" t="e">
        <f t="shared" si="0"/>
        <v>#DIV/0!</v>
      </c>
      <c r="Z14" s="72" t="e">
        <f t="shared" si="0"/>
        <v>#DIV/0!</v>
      </c>
      <c r="AA14" s="72" t="e">
        <f t="shared" si="0"/>
        <v>#DIV/0!</v>
      </c>
      <c r="AB14" s="72" t="e">
        <f t="shared" si="0"/>
        <v>#DIV/0!</v>
      </c>
      <c r="AC14" s="72" t="e">
        <f t="shared" si="0"/>
        <v>#DIV/0!</v>
      </c>
      <c r="AD14" s="72" t="e">
        <f t="shared" si="0"/>
        <v>#DIV/0!</v>
      </c>
      <c r="AE14" s="72" t="e">
        <f>P14*100/$D14</f>
        <v>#DIV/0!</v>
      </c>
      <c r="AF14" s="72" t="e">
        <f>Q14*100/$D14</f>
        <v>#DIV/0!</v>
      </c>
      <c r="AG14" s="73" t="e">
        <f>R14*100/$D14</f>
        <v>#DIV/0!</v>
      </c>
      <c r="AH14" s="558">
        <v>1</v>
      </c>
      <c r="AI14" s="234">
        <v>1</v>
      </c>
      <c r="AJ14" s="234">
        <v>1</v>
      </c>
      <c r="AK14" s="234">
        <v>1</v>
      </c>
      <c r="AL14" s="234">
        <v>1</v>
      </c>
      <c r="AM14" s="234">
        <v>1</v>
      </c>
      <c r="AN14" s="234">
        <v>1</v>
      </c>
      <c r="AO14" s="234">
        <v>1</v>
      </c>
      <c r="AP14" s="234">
        <v>1</v>
      </c>
      <c r="AQ14" s="234">
        <v>1</v>
      </c>
      <c r="AR14" s="234">
        <v>1</v>
      </c>
      <c r="AS14" s="234">
        <v>1</v>
      </c>
      <c r="AT14" s="234">
        <v>4</v>
      </c>
      <c r="AU14" s="234">
        <v>6</v>
      </c>
      <c r="AV14" s="236">
        <v>7</v>
      </c>
    </row>
    <row r="15" spans="1:48" ht="14.45">
      <c r="B15" s="741"/>
      <c r="C15" s="1" t="s">
        <v>196</v>
      </c>
      <c r="D15" s="224">
        <v>0</v>
      </c>
      <c r="E15" s="224">
        <v>0</v>
      </c>
      <c r="F15" s="224">
        <v>0</v>
      </c>
      <c r="G15" s="224">
        <v>0</v>
      </c>
      <c r="H15" s="224">
        <v>0</v>
      </c>
      <c r="I15" s="224">
        <v>0</v>
      </c>
      <c r="J15" s="224">
        <v>0</v>
      </c>
      <c r="K15" s="224">
        <v>0</v>
      </c>
      <c r="L15" s="224">
        <v>0</v>
      </c>
      <c r="M15" s="224">
        <v>0</v>
      </c>
      <c r="N15" s="224">
        <v>0</v>
      </c>
      <c r="O15" s="224">
        <v>0</v>
      </c>
      <c r="P15" s="225">
        <v>0</v>
      </c>
      <c r="Q15" s="225">
        <v>0</v>
      </c>
      <c r="R15" s="225">
        <v>0</v>
      </c>
      <c r="S15" s="557">
        <f>100</f>
        <v>100</v>
      </c>
      <c r="T15" s="72" t="e">
        <f t="shared" si="1"/>
        <v>#DIV/0!</v>
      </c>
      <c r="U15" s="72" t="e">
        <f t="shared" si="0"/>
        <v>#DIV/0!</v>
      </c>
      <c r="V15" s="72" t="e">
        <f t="shared" si="0"/>
        <v>#DIV/0!</v>
      </c>
      <c r="W15" s="72" t="e">
        <f t="shared" si="0"/>
        <v>#DIV/0!</v>
      </c>
      <c r="X15" s="72" t="e">
        <f t="shared" si="0"/>
        <v>#DIV/0!</v>
      </c>
      <c r="Y15" s="72" t="e">
        <f t="shared" si="0"/>
        <v>#DIV/0!</v>
      </c>
      <c r="Z15" s="72" t="e">
        <f t="shared" si="0"/>
        <v>#DIV/0!</v>
      </c>
      <c r="AA15" s="72" t="e">
        <f t="shared" si="0"/>
        <v>#DIV/0!</v>
      </c>
      <c r="AB15" s="72" t="e">
        <f t="shared" si="0"/>
        <v>#DIV/0!</v>
      </c>
      <c r="AC15" s="72" t="e">
        <f t="shared" si="0"/>
        <v>#DIV/0!</v>
      </c>
      <c r="AD15" s="72" t="e">
        <f t="shared" si="0"/>
        <v>#DIV/0!</v>
      </c>
      <c r="AE15" s="72" t="e">
        <f>P15*100/$D15</f>
        <v>#DIV/0!</v>
      </c>
      <c r="AF15" s="72" t="e">
        <f>Q15*100/$D15</f>
        <v>#DIV/0!</v>
      </c>
      <c r="AG15" s="73" t="e">
        <f>R15*100/$D15</f>
        <v>#DIV/0!</v>
      </c>
      <c r="AH15" s="558">
        <v>1</v>
      </c>
      <c r="AI15" s="234">
        <v>1</v>
      </c>
      <c r="AJ15" s="234">
        <v>1</v>
      </c>
      <c r="AK15" s="234">
        <v>1</v>
      </c>
      <c r="AL15" s="234">
        <v>1</v>
      </c>
      <c r="AM15" s="234">
        <v>1</v>
      </c>
      <c r="AN15" s="234">
        <v>1</v>
      </c>
      <c r="AO15" s="234">
        <v>1</v>
      </c>
      <c r="AP15" s="234">
        <v>1</v>
      </c>
      <c r="AQ15" s="234">
        <v>1</v>
      </c>
      <c r="AR15" s="234">
        <v>1</v>
      </c>
      <c r="AS15" s="234">
        <v>1</v>
      </c>
      <c r="AT15" s="234">
        <v>4</v>
      </c>
      <c r="AU15" s="234">
        <v>6</v>
      </c>
      <c r="AV15" s="236">
        <v>7</v>
      </c>
    </row>
    <row r="16" spans="1:48" ht="14.45">
      <c r="B16" s="741"/>
      <c r="C16" s="1" t="s">
        <v>197</v>
      </c>
      <c r="D16" s="224">
        <v>0</v>
      </c>
      <c r="E16" s="224">
        <v>0</v>
      </c>
      <c r="F16" s="224">
        <v>0</v>
      </c>
      <c r="G16" s="224">
        <v>0</v>
      </c>
      <c r="H16" s="224">
        <v>0</v>
      </c>
      <c r="I16" s="224">
        <v>0</v>
      </c>
      <c r="J16" s="224">
        <v>0</v>
      </c>
      <c r="K16" s="224">
        <v>0</v>
      </c>
      <c r="L16" s="224">
        <v>0</v>
      </c>
      <c r="M16" s="224">
        <v>0</v>
      </c>
      <c r="N16" s="224">
        <v>0</v>
      </c>
      <c r="O16" s="224">
        <v>0</v>
      </c>
      <c r="P16" s="225">
        <v>0</v>
      </c>
      <c r="Q16" s="225">
        <v>0</v>
      </c>
      <c r="R16" s="225">
        <v>0</v>
      </c>
      <c r="S16" s="557">
        <f>100</f>
        <v>100</v>
      </c>
      <c r="T16" s="72" t="e">
        <f t="shared" si="1"/>
        <v>#DIV/0!</v>
      </c>
      <c r="U16" s="72" t="e">
        <f t="shared" si="0"/>
        <v>#DIV/0!</v>
      </c>
      <c r="V16" s="72" t="e">
        <f t="shared" si="0"/>
        <v>#DIV/0!</v>
      </c>
      <c r="W16" s="72" t="e">
        <f t="shared" si="0"/>
        <v>#DIV/0!</v>
      </c>
      <c r="X16" s="72" t="e">
        <f t="shared" si="0"/>
        <v>#DIV/0!</v>
      </c>
      <c r="Y16" s="72" t="e">
        <f t="shared" si="0"/>
        <v>#DIV/0!</v>
      </c>
      <c r="Z16" s="72" t="e">
        <f t="shared" si="0"/>
        <v>#DIV/0!</v>
      </c>
      <c r="AA16" s="72" t="e">
        <f t="shared" si="0"/>
        <v>#DIV/0!</v>
      </c>
      <c r="AB16" s="72" t="e">
        <f t="shared" si="0"/>
        <v>#DIV/0!</v>
      </c>
      <c r="AC16" s="72" t="e">
        <f t="shared" si="0"/>
        <v>#DIV/0!</v>
      </c>
      <c r="AD16" s="72" t="e">
        <f t="shared" si="0"/>
        <v>#DIV/0!</v>
      </c>
      <c r="AE16" s="72" t="e">
        <f>P16*100/$D16</f>
        <v>#DIV/0!</v>
      </c>
      <c r="AF16" s="72" t="e">
        <f>Q16*100/$D16</f>
        <v>#DIV/0!</v>
      </c>
      <c r="AG16" s="73" t="e">
        <f>R16*100/$D16</f>
        <v>#DIV/0!</v>
      </c>
      <c r="AH16" s="558">
        <v>1</v>
      </c>
      <c r="AI16" s="234">
        <v>1</v>
      </c>
      <c r="AJ16" s="234">
        <v>1</v>
      </c>
      <c r="AK16" s="234">
        <v>1</v>
      </c>
      <c r="AL16" s="234">
        <v>1</v>
      </c>
      <c r="AM16" s="234">
        <v>1</v>
      </c>
      <c r="AN16" s="234">
        <v>1</v>
      </c>
      <c r="AO16" s="234">
        <v>1</v>
      </c>
      <c r="AP16" s="234">
        <v>1</v>
      </c>
      <c r="AQ16" s="234">
        <v>1</v>
      </c>
      <c r="AR16" s="234">
        <v>1</v>
      </c>
      <c r="AS16" s="234">
        <v>1</v>
      </c>
      <c r="AT16" s="234">
        <v>4</v>
      </c>
      <c r="AU16" s="234">
        <v>6</v>
      </c>
      <c r="AV16" s="236">
        <v>7</v>
      </c>
    </row>
    <row r="17" spans="2:48" ht="14.45">
      <c r="B17" s="742"/>
      <c r="C17" s="8" t="s">
        <v>198</v>
      </c>
      <c r="D17" s="177">
        <v>0</v>
      </c>
      <c r="E17" s="177">
        <v>0</v>
      </c>
      <c r="F17" s="177">
        <v>0</v>
      </c>
      <c r="G17" s="177">
        <v>0</v>
      </c>
      <c r="H17" s="177">
        <v>0</v>
      </c>
      <c r="I17" s="177">
        <v>0</v>
      </c>
      <c r="J17" s="177">
        <v>0</v>
      </c>
      <c r="K17" s="177">
        <v>0</v>
      </c>
      <c r="L17" s="177">
        <v>0</v>
      </c>
      <c r="M17" s="177">
        <v>0</v>
      </c>
      <c r="N17" s="177">
        <v>0</v>
      </c>
      <c r="O17" s="177">
        <v>0</v>
      </c>
      <c r="P17" s="177">
        <v>0</v>
      </c>
      <c r="Q17" s="177">
        <v>0</v>
      </c>
      <c r="R17" s="177">
        <v>0</v>
      </c>
      <c r="S17" s="557">
        <f>100</f>
        <v>100</v>
      </c>
      <c r="T17" s="72" t="e">
        <f t="shared" si="1"/>
        <v>#DIV/0!</v>
      </c>
      <c r="U17" s="72" t="e">
        <f t="shared" si="0"/>
        <v>#DIV/0!</v>
      </c>
      <c r="V17" s="72" t="e">
        <f t="shared" si="0"/>
        <v>#DIV/0!</v>
      </c>
      <c r="W17" s="72" t="e">
        <f t="shared" si="0"/>
        <v>#DIV/0!</v>
      </c>
      <c r="X17" s="72" t="e">
        <f t="shared" si="0"/>
        <v>#DIV/0!</v>
      </c>
      <c r="Y17" s="72" t="e">
        <f t="shared" si="0"/>
        <v>#DIV/0!</v>
      </c>
      <c r="Z17" s="72" t="e">
        <f t="shared" si="0"/>
        <v>#DIV/0!</v>
      </c>
      <c r="AA17" s="72" t="e">
        <f t="shared" si="0"/>
        <v>#DIV/0!</v>
      </c>
      <c r="AB17" s="72" t="e">
        <f t="shared" si="0"/>
        <v>#DIV/0!</v>
      </c>
      <c r="AC17" s="72" t="e">
        <f t="shared" si="0"/>
        <v>#DIV/0!</v>
      </c>
      <c r="AD17" s="72" t="e">
        <f t="shared" si="0"/>
        <v>#DIV/0!</v>
      </c>
      <c r="AE17" s="72" t="e">
        <f>P17*100/$D17</f>
        <v>#DIV/0!</v>
      </c>
      <c r="AF17" s="72" t="e">
        <f>Q17*100/$D17</f>
        <v>#DIV/0!</v>
      </c>
      <c r="AG17" s="73" t="e">
        <f>R17*100/$D17</f>
        <v>#DIV/0!</v>
      </c>
      <c r="AH17" s="237"/>
      <c r="AI17" s="238"/>
      <c r="AJ17" s="238"/>
      <c r="AK17" s="238"/>
      <c r="AL17" s="238"/>
      <c r="AM17" s="238"/>
      <c r="AN17" s="238"/>
      <c r="AO17" s="238"/>
      <c r="AP17" s="238"/>
      <c r="AQ17" s="238"/>
      <c r="AR17" s="238"/>
      <c r="AS17" s="238"/>
      <c r="AT17" s="238"/>
      <c r="AU17" s="238"/>
      <c r="AV17" s="239"/>
    </row>
    <row r="18" spans="2:48" ht="15" customHeight="1">
      <c r="B18" s="741" t="s">
        <v>215</v>
      </c>
      <c r="C18" s="1" t="s">
        <v>193</v>
      </c>
      <c r="D18" s="224">
        <v>0</v>
      </c>
      <c r="E18" s="224">
        <v>0</v>
      </c>
      <c r="F18" s="224">
        <v>0</v>
      </c>
      <c r="G18" s="224">
        <v>0</v>
      </c>
      <c r="H18" s="224">
        <v>0</v>
      </c>
      <c r="I18" s="224">
        <v>0</v>
      </c>
      <c r="J18" s="224">
        <v>0</v>
      </c>
      <c r="K18" s="224">
        <v>0</v>
      </c>
      <c r="L18" s="224">
        <v>0</v>
      </c>
      <c r="M18" s="224">
        <v>0</v>
      </c>
      <c r="N18" s="224">
        <v>0</v>
      </c>
      <c r="O18" s="224">
        <v>0</v>
      </c>
      <c r="P18" s="225">
        <v>0</v>
      </c>
      <c r="Q18" s="225">
        <v>0</v>
      </c>
      <c r="R18" s="225">
        <v>0</v>
      </c>
      <c r="S18" s="557">
        <f>100</f>
        <v>100</v>
      </c>
      <c r="T18" s="72" t="e">
        <f t="shared" si="1"/>
        <v>#DIV/0!</v>
      </c>
      <c r="U18" s="72" t="e">
        <f t="shared" si="0"/>
        <v>#DIV/0!</v>
      </c>
      <c r="V18" s="72" t="e">
        <f t="shared" si="0"/>
        <v>#DIV/0!</v>
      </c>
      <c r="W18" s="72" t="e">
        <f t="shared" si="0"/>
        <v>#DIV/0!</v>
      </c>
      <c r="X18" s="72" t="e">
        <f t="shared" si="0"/>
        <v>#DIV/0!</v>
      </c>
      <c r="Y18" s="72" t="e">
        <f t="shared" si="0"/>
        <v>#DIV/0!</v>
      </c>
      <c r="Z18" s="72" t="e">
        <f t="shared" si="0"/>
        <v>#DIV/0!</v>
      </c>
      <c r="AA18" s="72" t="e">
        <f t="shared" si="0"/>
        <v>#DIV/0!</v>
      </c>
      <c r="AB18" s="72" t="e">
        <f t="shared" si="0"/>
        <v>#DIV/0!</v>
      </c>
      <c r="AC18" s="72" t="e">
        <f t="shared" si="0"/>
        <v>#DIV/0!</v>
      </c>
      <c r="AD18" s="72" t="e">
        <f t="shared" si="0"/>
        <v>#DIV/0!</v>
      </c>
      <c r="AE18" s="72" t="e">
        <f>P18*100/$D18</f>
        <v>#DIV/0!</v>
      </c>
      <c r="AF18" s="72" t="e">
        <f>Q18*100/$D18</f>
        <v>#DIV/0!</v>
      </c>
      <c r="AG18" s="73" t="e">
        <f>R18*100/$D18</f>
        <v>#DIV/0!</v>
      </c>
      <c r="AH18" s="558">
        <v>1</v>
      </c>
      <c r="AI18" s="234">
        <v>1</v>
      </c>
      <c r="AJ18" s="234">
        <v>1</v>
      </c>
      <c r="AK18" s="234">
        <v>1</v>
      </c>
      <c r="AL18" s="234">
        <v>1</v>
      </c>
      <c r="AM18" s="234">
        <v>1</v>
      </c>
      <c r="AN18" s="234">
        <v>1</v>
      </c>
      <c r="AO18" s="234">
        <v>1</v>
      </c>
      <c r="AP18" s="234">
        <v>1</v>
      </c>
      <c r="AQ18" s="234">
        <v>1</v>
      </c>
      <c r="AR18" s="234">
        <v>1</v>
      </c>
      <c r="AS18" s="234">
        <v>1</v>
      </c>
      <c r="AT18" s="234">
        <v>4</v>
      </c>
      <c r="AU18" s="234">
        <v>6</v>
      </c>
      <c r="AV18" s="236">
        <v>7</v>
      </c>
    </row>
    <row r="19" spans="2:48" ht="14.45">
      <c r="B19" s="741"/>
      <c r="C19" s="1" t="s">
        <v>194</v>
      </c>
      <c r="D19" s="224">
        <v>0</v>
      </c>
      <c r="E19" s="224">
        <v>0</v>
      </c>
      <c r="F19" s="224">
        <v>0</v>
      </c>
      <c r="G19" s="224">
        <v>0</v>
      </c>
      <c r="H19" s="224">
        <v>0</v>
      </c>
      <c r="I19" s="224">
        <v>0</v>
      </c>
      <c r="J19" s="224">
        <v>0</v>
      </c>
      <c r="K19" s="224">
        <v>0</v>
      </c>
      <c r="L19" s="224">
        <v>0</v>
      </c>
      <c r="M19" s="224">
        <v>0</v>
      </c>
      <c r="N19" s="224">
        <v>0</v>
      </c>
      <c r="O19" s="224">
        <v>0</v>
      </c>
      <c r="P19" s="225">
        <v>0</v>
      </c>
      <c r="Q19" s="225">
        <v>0</v>
      </c>
      <c r="R19" s="225">
        <v>0</v>
      </c>
      <c r="S19" s="557">
        <f>100</f>
        <v>100</v>
      </c>
      <c r="T19" s="72" t="e">
        <f t="shared" si="1"/>
        <v>#DIV/0!</v>
      </c>
      <c r="U19" s="72" t="e">
        <f t="shared" si="0"/>
        <v>#DIV/0!</v>
      </c>
      <c r="V19" s="72" t="e">
        <f t="shared" si="0"/>
        <v>#DIV/0!</v>
      </c>
      <c r="W19" s="72" t="e">
        <f t="shared" si="0"/>
        <v>#DIV/0!</v>
      </c>
      <c r="X19" s="72" t="e">
        <f t="shared" si="0"/>
        <v>#DIV/0!</v>
      </c>
      <c r="Y19" s="72" t="e">
        <f t="shared" si="0"/>
        <v>#DIV/0!</v>
      </c>
      <c r="Z19" s="72" t="e">
        <f t="shared" si="0"/>
        <v>#DIV/0!</v>
      </c>
      <c r="AA19" s="72" t="e">
        <f t="shared" si="0"/>
        <v>#DIV/0!</v>
      </c>
      <c r="AB19" s="72" t="e">
        <f t="shared" si="0"/>
        <v>#DIV/0!</v>
      </c>
      <c r="AC19" s="72" t="e">
        <f t="shared" si="0"/>
        <v>#DIV/0!</v>
      </c>
      <c r="AD19" s="72" t="e">
        <f t="shared" si="0"/>
        <v>#DIV/0!</v>
      </c>
      <c r="AE19" s="72" t="e">
        <f>P19*100/$D19</f>
        <v>#DIV/0!</v>
      </c>
      <c r="AF19" s="72" t="e">
        <f>Q19*100/$D19</f>
        <v>#DIV/0!</v>
      </c>
      <c r="AG19" s="73" t="e">
        <f>R19*100/$D19</f>
        <v>#DIV/0!</v>
      </c>
      <c r="AH19" s="558">
        <v>1</v>
      </c>
      <c r="AI19" s="234">
        <v>1</v>
      </c>
      <c r="AJ19" s="234">
        <v>1</v>
      </c>
      <c r="AK19" s="234">
        <v>1</v>
      </c>
      <c r="AL19" s="234">
        <v>1</v>
      </c>
      <c r="AM19" s="234">
        <v>1</v>
      </c>
      <c r="AN19" s="234">
        <v>1</v>
      </c>
      <c r="AO19" s="234">
        <v>1</v>
      </c>
      <c r="AP19" s="234">
        <v>1</v>
      </c>
      <c r="AQ19" s="234">
        <v>1</v>
      </c>
      <c r="AR19" s="234">
        <v>1</v>
      </c>
      <c r="AS19" s="234">
        <v>1</v>
      </c>
      <c r="AT19" s="234">
        <v>4</v>
      </c>
      <c r="AU19" s="234">
        <v>6</v>
      </c>
      <c r="AV19" s="236">
        <v>7</v>
      </c>
    </row>
    <row r="20" spans="2:48" ht="14.45">
      <c r="B20" s="741"/>
      <c r="C20" s="1" t="s">
        <v>195</v>
      </c>
      <c r="D20" s="224">
        <v>0</v>
      </c>
      <c r="E20" s="224">
        <v>0</v>
      </c>
      <c r="F20" s="224">
        <v>0</v>
      </c>
      <c r="G20" s="224">
        <v>0</v>
      </c>
      <c r="H20" s="224">
        <v>0</v>
      </c>
      <c r="I20" s="224">
        <v>0</v>
      </c>
      <c r="J20" s="224">
        <v>0</v>
      </c>
      <c r="K20" s="224">
        <v>0</v>
      </c>
      <c r="L20" s="224">
        <v>0</v>
      </c>
      <c r="M20" s="224">
        <v>0</v>
      </c>
      <c r="N20" s="224">
        <v>0</v>
      </c>
      <c r="O20" s="224">
        <v>0</v>
      </c>
      <c r="P20" s="225">
        <v>0</v>
      </c>
      <c r="Q20" s="225">
        <v>0</v>
      </c>
      <c r="R20" s="225">
        <v>0</v>
      </c>
      <c r="S20" s="557">
        <f>100</f>
        <v>100</v>
      </c>
      <c r="T20" s="72" t="e">
        <f t="shared" si="1"/>
        <v>#DIV/0!</v>
      </c>
      <c r="U20" s="72" t="e">
        <f t="shared" si="0"/>
        <v>#DIV/0!</v>
      </c>
      <c r="V20" s="72" t="e">
        <f t="shared" si="0"/>
        <v>#DIV/0!</v>
      </c>
      <c r="W20" s="72" t="e">
        <f t="shared" si="0"/>
        <v>#DIV/0!</v>
      </c>
      <c r="X20" s="72" t="e">
        <f t="shared" si="0"/>
        <v>#DIV/0!</v>
      </c>
      <c r="Y20" s="72" t="e">
        <f t="shared" si="0"/>
        <v>#DIV/0!</v>
      </c>
      <c r="Z20" s="72" t="e">
        <f t="shared" si="0"/>
        <v>#DIV/0!</v>
      </c>
      <c r="AA20" s="72" t="e">
        <f t="shared" si="0"/>
        <v>#DIV/0!</v>
      </c>
      <c r="AB20" s="72" t="e">
        <f t="shared" si="0"/>
        <v>#DIV/0!</v>
      </c>
      <c r="AC20" s="72" t="e">
        <f t="shared" si="0"/>
        <v>#DIV/0!</v>
      </c>
      <c r="AD20" s="72" t="e">
        <f t="shared" si="0"/>
        <v>#DIV/0!</v>
      </c>
      <c r="AE20" s="72" t="e">
        <f>P20*100/$D20</f>
        <v>#DIV/0!</v>
      </c>
      <c r="AF20" s="72" t="e">
        <f>Q20*100/$D20</f>
        <v>#DIV/0!</v>
      </c>
      <c r="AG20" s="73" t="e">
        <f>R20*100/$D20</f>
        <v>#DIV/0!</v>
      </c>
      <c r="AH20" s="558">
        <v>1</v>
      </c>
      <c r="AI20" s="234">
        <v>1</v>
      </c>
      <c r="AJ20" s="234">
        <v>1</v>
      </c>
      <c r="AK20" s="234">
        <v>1</v>
      </c>
      <c r="AL20" s="234">
        <v>1</v>
      </c>
      <c r="AM20" s="234">
        <v>1</v>
      </c>
      <c r="AN20" s="234">
        <v>1</v>
      </c>
      <c r="AO20" s="234">
        <v>1</v>
      </c>
      <c r="AP20" s="234">
        <v>1</v>
      </c>
      <c r="AQ20" s="234">
        <v>1</v>
      </c>
      <c r="AR20" s="234">
        <v>1</v>
      </c>
      <c r="AS20" s="234">
        <v>1</v>
      </c>
      <c r="AT20" s="234">
        <v>4</v>
      </c>
      <c r="AU20" s="234">
        <v>6</v>
      </c>
      <c r="AV20" s="236">
        <v>7</v>
      </c>
    </row>
    <row r="21" spans="2:48" ht="14.45">
      <c r="B21" s="741"/>
      <c r="C21" s="1" t="s">
        <v>196</v>
      </c>
      <c r="D21" s="224">
        <v>0</v>
      </c>
      <c r="E21" s="224">
        <v>0</v>
      </c>
      <c r="F21" s="224">
        <v>0</v>
      </c>
      <c r="G21" s="224">
        <v>0</v>
      </c>
      <c r="H21" s="224">
        <v>0</v>
      </c>
      <c r="I21" s="224">
        <v>0</v>
      </c>
      <c r="J21" s="224">
        <v>0</v>
      </c>
      <c r="K21" s="224">
        <v>0</v>
      </c>
      <c r="L21" s="224">
        <v>0</v>
      </c>
      <c r="M21" s="224">
        <v>0</v>
      </c>
      <c r="N21" s="224">
        <v>0</v>
      </c>
      <c r="O21" s="224">
        <v>0</v>
      </c>
      <c r="P21" s="225">
        <v>0</v>
      </c>
      <c r="Q21" s="225">
        <v>0</v>
      </c>
      <c r="R21" s="225">
        <v>0</v>
      </c>
      <c r="S21" s="557">
        <f>100</f>
        <v>100</v>
      </c>
      <c r="T21" s="72" t="e">
        <f t="shared" si="1"/>
        <v>#DIV/0!</v>
      </c>
      <c r="U21" s="72" t="e">
        <f t="shared" si="0"/>
        <v>#DIV/0!</v>
      </c>
      <c r="V21" s="72" t="e">
        <f t="shared" si="0"/>
        <v>#DIV/0!</v>
      </c>
      <c r="W21" s="72" t="e">
        <f t="shared" si="0"/>
        <v>#DIV/0!</v>
      </c>
      <c r="X21" s="72" t="e">
        <f t="shared" si="0"/>
        <v>#DIV/0!</v>
      </c>
      <c r="Y21" s="72" t="e">
        <f t="shared" si="0"/>
        <v>#DIV/0!</v>
      </c>
      <c r="Z21" s="72" t="e">
        <f t="shared" si="0"/>
        <v>#DIV/0!</v>
      </c>
      <c r="AA21" s="72" t="e">
        <f t="shared" si="0"/>
        <v>#DIV/0!</v>
      </c>
      <c r="AB21" s="72" t="e">
        <f t="shared" si="0"/>
        <v>#DIV/0!</v>
      </c>
      <c r="AC21" s="72" t="e">
        <f t="shared" si="0"/>
        <v>#DIV/0!</v>
      </c>
      <c r="AD21" s="72" t="e">
        <f t="shared" si="0"/>
        <v>#DIV/0!</v>
      </c>
      <c r="AE21" s="72" t="e">
        <f>P21*100/$D21</f>
        <v>#DIV/0!</v>
      </c>
      <c r="AF21" s="72" t="e">
        <f>Q21*100/$D21</f>
        <v>#DIV/0!</v>
      </c>
      <c r="AG21" s="73" t="e">
        <f>R21*100/$D21</f>
        <v>#DIV/0!</v>
      </c>
      <c r="AH21" s="558">
        <v>1</v>
      </c>
      <c r="AI21" s="234">
        <v>1</v>
      </c>
      <c r="AJ21" s="234">
        <v>1</v>
      </c>
      <c r="AK21" s="234">
        <v>1</v>
      </c>
      <c r="AL21" s="234">
        <v>1</v>
      </c>
      <c r="AM21" s="234">
        <v>1</v>
      </c>
      <c r="AN21" s="234">
        <v>1</v>
      </c>
      <c r="AO21" s="234">
        <v>1</v>
      </c>
      <c r="AP21" s="234">
        <v>1</v>
      </c>
      <c r="AQ21" s="234">
        <v>1</v>
      </c>
      <c r="AR21" s="234">
        <v>1</v>
      </c>
      <c r="AS21" s="234">
        <v>1</v>
      </c>
      <c r="AT21" s="234">
        <v>4</v>
      </c>
      <c r="AU21" s="234">
        <v>6</v>
      </c>
      <c r="AV21" s="236">
        <v>7</v>
      </c>
    </row>
    <row r="22" spans="2:48" ht="14.45">
      <c r="B22" s="741"/>
      <c r="C22" s="1" t="s">
        <v>197</v>
      </c>
      <c r="D22" s="224">
        <v>0</v>
      </c>
      <c r="E22" s="224">
        <v>0</v>
      </c>
      <c r="F22" s="224">
        <v>0</v>
      </c>
      <c r="G22" s="224">
        <v>0</v>
      </c>
      <c r="H22" s="224">
        <v>0</v>
      </c>
      <c r="I22" s="224">
        <v>0</v>
      </c>
      <c r="J22" s="224">
        <v>0</v>
      </c>
      <c r="K22" s="224">
        <v>0</v>
      </c>
      <c r="L22" s="224">
        <v>0</v>
      </c>
      <c r="M22" s="224">
        <v>0</v>
      </c>
      <c r="N22" s="224">
        <v>0</v>
      </c>
      <c r="O22" s="224">
        <v>0</v>
      </c>
      <c r="P22" s="225">
        <v>0</v>
      </c>
      <c r="Q22" s="225">
        <v>0</v>
      </c>
      <c r="R22" s="225">
        <v>0</v>
      </c>
      <c r="S22" s="557">
        <f>100</f>
        <v>100</v>
      </c>
      <c r="T22" s="72" t="e">
        <f t="shared" si="1"/>
        <v>#DIV/0!</v>
      </c>
      <c r="U22" s="72" t="e">
        <f t="shared" si="0"/>
        <v>#DIV/0!</v>
      </c>
      <c r="V22" s="72" t="e">
        <f t="shared" si="0"/>
        <v>#DIV/0!</v>
      </c>
      <c r="W22" s="72" t="e">
        <f t="shared" si="0"/>
        <v>#DIV/0!</v>
      </c>
      <c r="X22" s="72" t="e">
        <f t="shared" si="0"/>
        <v>#DIV/0!</v>
      </c>
      <c r="Y22" s="72" t="e">
        <f t="shared" si="0"/>
        <v>#DIV/0!</v>
      </c>
      <c r="Z22" s="72" t="e">
        <f t="shared" si="0"/>
        <v>#DIV/0!</v>
      </c>
      <c r="AA22" s="72" t="e">
        <f t="shared" si="0"/>
        <v>#DIV/0!</v>
      </c>
      <c r="AB22" s="72" t="e">
        <f t="shared" si="0"/>
        <v>#DIV/0!</v>
      </c>
      <c r="AC22" s="72" t="e">
        <f t="shared" si="0"/>
        <v>#DIV/0!</v>
      </c>
      <c r="AD22" s="72" t="e">
        <f t="shared" si="0"/>
        <v>#DIV/0!</v>
      </c>
      <c r="AE22" s="72" t="e">
        <f>P22*100/$D22</f>
        <v>#DIV/0!</v>
      </c>
      <c r="AF22" s="72" t="e">
        <f>Q22*100/$D22</f>
        <v>#DIV/0!</v>
      </c>
      <c r="AG22" s="73" t="e">
        <f>R22*100/$D22</f>
        <v>#DIV/0!</v>
      </c>
      <c r="AH22" s="558">
        <v>1</v>
      </c>
      <c r="AI22" s="234">
        <v>1</v>
      </c>
      <c r="AJ22" s="234">
        <v>1</v>
      </c>
      <c r="AK22" s="234">
        <v>1</v>
      </c>
      <c r="AL22" s="234">
        <v>1</v>
      </c>
      <c r="AM22" s="234">
        <v>1</v>
      </c>
      <c r="AN22" s="234">
        <v>1</v>
      </c>
      <c r="AO22" s="234">
        <v>1</v>
      </c>
      <c r="AP22" s="234">
        <v>1</v>
      </c>
      <c r="AQ22" s="234">
        <v>1</v>
      </c>
      <c r="AR22" s="234">
        <v>1</v>
      </c>
      <c r="AS22" s="234">
        <v>1</v>
      </c>
      <c r="AT22" s="234">
        <v>4</v>
      </c>
      <c r="AU22" s="234">
        <v>6</v>
      </c>
      <c r="AV22" s="236">
        <v>7</v>
      </c>
    </row>
    <row r="23" spans="2:48" ht="14.45">
      <c r="B23" s="742"/>
      <c r="C23" s="8" t="s">
        <v>198</v>
      </c>
      <c r="D23" s="177">
        <v>0</v>
      </c>
      <c r="E23" s="177">
        <v>0</v>
      </c>
      <c r="F23" s="177">
        <v>0</v>
      </c>
      <c r="G23" s="177">
        <v>0</v>
      </c>
      <c r="H23" s="177">
        <v>0</v>
      </c>
      <c r="I23" s="177">
        <v>0</v>
      </c>
      <c r="J23" s="177">
        <v>0</v>
      </c>
      <c r="K23" s="177">
        <v>0</v>
      </c>
      <c r="L23" s="177">
        <v>0</v>
      </c>
      <c r="M23" s="177">
        <v>0</v>
      </c>
      <c r="N23" s="177">
        <v>0</v>
      </c>
      <c r="O23" s="177">
        <v>0</v>
      </c>
      <c r="P23" s="177">
        <v>0</v>
      </c>
      <c r="Q23" s="177">
        <v>0</v>
      </c>
      <c r="R23" s="177">
        <v>0</v>
      </c>
      <c r="S23" s="557">
        <f>100</f>
        <v>100</v>
      </c>
      <c r="T23" s="72" t="e">
        <f t="shared" si="1"/>
        <v>#DIV/0!</v>
      </c>
      <c r="U23" s="72" t="e">
        <f t="shared" si="0"/>
        <v>#DIV/0!</v>
      </c>
      <c r="V23" s="72" t="e">
        <f t="shared" si="0"/>
        <v>#DIV/0!</v>
      </c>
      <c r="W23" s="72" t="e">
        <f t="shared" si="0"/>
        <v>#DIV/0!</v>
      </c>
      <c r="X23" s="72" t="e">
        <f t="shared" si="0"/>
        <v>#DIV/0!</v>
      </c>
      <c r="Y23" s="72" t="e">
        <f t="shared" si="0"/>
        <v>#DIV/0!</v>
      </c>
      <c r="Z23" s="72" t="e">
        <f t="shared" si="0"/>
        <v>#DIV/0!</v>
      </c>
      <c r="AA23" s="72" t="e">
        <f t="shared" si="0"/>
        <v>#DIV/0!</v>
      </c>
      <c r="AB23" s="72" t="e">
        <f t="shared" si="0"/>
        <v>#DIV/0!</v>
      </c>
      <c r="AC23" s="72" t="e">
        <f t="shared" si="0"/>
        <v>#DIV/0!</v>
      </c>
      <c r="AD23" s="72" t="e">
        <f t="shared" si="0"/>
        <v>#DIV/0!</v>
      </c>
      <c r="AE23" s="72" t="e">
        <f>P23*100/$D23</f>
        <v>#DIV/0!</v>
      </c>
      <c r="AF23" s="72" t="e">
        <f>Q23*100/$D23</f>
        <v>#DIV/0!</v>
      </c>
      <c r="AG23" s="73" t="e">
        <f>R23*100/$D23</f>
        <v>#DIV/0!</v>
      </c>
      <c r="AH23" s="237"/>
      <c r="AI23" s="238"/>
      <c r="AJ23" s="238"/>
      <c r="AK23" s="238"/>
      <c r="AL23" s="238"/>
      <c r="AM23" s="238"/>
      <c r="AN23" s="238"/>
      <c r="AO23" s="238"/>
      <c r="AP23" s="238"/>
      <c r="AQ23" s="238"/>
      <c r="AR23" s="238"/>
      <c r="AS23" s="238"/>
      <c r="AT23" s="238"/>
      <c r="AU23" s="238"/>
      <c r="AV23" s="239"/>
    </row>
    <row r="24" spans="2:48" ht="15" customHeight="1">
      <c r="B24" s="743" t="s">
        <v>216</v>
      </c>
      <c r="C24" s="7" t="s">
        <v>193</v>
      </c>
      <c r="D24" s="225">
        <v>0</v>
      </c>
      <c r="E24" s="225">
        <v>0.254</v>
      </c>
      <c r="F24" s="225">
        <v>0</v>
      </c>
      <c r="G24" s="225">
        <v>0</v>
      </c>
      <c r="H24" s="225">
        <v>4.8126582000000004</v>
      </c>
      <c r="I24" s="225">
        <v>6.2567792000000004</v>
      </c>
      <c r="J24" s="225">
        <v>0</v>
      </c>
      <c r="K24" s="225">
        <v>0</v>
      </c>
      <c r="L24" s="225">
        <v>0.70925263999999999</v>
      </c>
      <c r="M24" s="225">
        <v>0</v>
      </c>
      <c r="N24" s="225">
        <v>0</v>
      </c>
      <c r="O24" s="225">
        <v>0</v>
      </c>
      <c r="P24" s="225">
        <v>14.926606</v>
      </c>
      <c r="Q24" s="225">
        <v>14.988505</v>
      </c>
      <c r="R24" s="225">
        <v>16.044228</v>
      </c>
      <c r="S24" s="557">
        <f>100</f>
        <v>100</v>
      </c>
      <c r="T24" s="72" t="e">
        <f t="shared" si="1"/>
        <v>#DIV/0!</v>
      </c>
      <c r="U24" s="72" t="e">
        <f t="shared" si="0"/>
        <v>#DIV/0!</v>
      </c>
      <c r="V24" s="72" t="e">
        <f t="shared" si="0"/>
        <v>#DIV/0!</v>
      </c>
      <c r="W24" s="72" t="e">
        <f t="shared" si="0"/>
        <v>#DIV/0!</v>
      </c>
      <c r="X24" s="72" t="e">
        <f t="shared" si="0"/>
        <v>#DIV/0!</v>
      </c>
      <c r="Y24" s="72" t="e">
        <f t="shared" si="0"/>
        <v>#DIV/0!</v>
      </c>
      <c r="Z24" s="72" t="e">
        <f t="shared" si="0"/>
        <v>#DIV/0!</v>
      </c>
      <c r="AA24" s="72" t="e">
        <f t="shared" si="0"/>
        <v>#DIV/0!</v>
      </c>
      <c r="AB24" s="72" t="e">
        <f t="shared" si="0"/>
        <v>#DIV/0!</v>
      </c>
      <c r="AC24" s="72" t="e">
        <f t="shared" si="0"/>
        <v>#DIV/0!</v>
      </c>
      <c r="AD24" s="72" t="e">
        <f t="shared" si="0"/>
        <v>#DIV/0!</v>
      </c>
      <c r="AE24" s="72" t="e">
        <f>P24*100/$D24</f>
        <v>#DIV/0!</v>
      </c>
      <c r="AF24" s="72" t="e">
        <f>Q24*100/$D24</f>
        <v>#DIV/0!</v>
      </c>
      <c r="AG24" s="73" t="e">
        <f>R24*100/$D24</f>
        <v>#DIV/0!</v>
      </c>
      <c r="AH24" s="558">
        <v>4</v>
      </c>
      <c r="AI24" s="234">
        <v>4</v>
      </c>
      <c r="AJ24" s="234">
        <v>4</v>
      </c>
      <c r="AK24" s="234">
        <v>4</v>
      </c>
      <c r="AL24" s="234">
        <v>4</v>
      </c>
      <c r="AM24" s="234">
        <v>4</v>
      </c>
      <c r="AN24" s="234">
        <v>4</v>
      </c>
      <c r="AO24" s="234">
        <v>4</v>
      </c>
      <c r="AP24" s="234">
        <v>4</v>
      </c>
      <c r="AQ24" s="234">
        <v>4</v>
      </c>
      <c r="AR24" s="234">
        <v>4</v>
      </c>
      <c r="AS24" s="234">
        <v>4</v>
      </c>
      <c r="AT24" s="234">
        <v>4</v>
      </c>
      <c r="AU24" s="234">
        <v>6</v>
      </c>
      <c r="AV24" s="236">
        <v>7</v>
      </c>
    </row>
    <row r="25" spans="2:48" ht="14.45">
      <c r="B25" s="741"/>
      <c r="C25" s="1" t="s">
        <v>194</v>
      </c>
      <c r="D25" s="224">
        <v>0</v>
      </c>
      <c r="E25" s="224">
        <v>0</v>
      </c>
      <c r="F25" s="224">
        <v>0</v>
      </c>
      <c r="G25" s="224">
        <v>0</v>
      </c>
      <c r="H25" s="225">
        <v>0</v>
      </c>
      <c r="I25" s="225">
        <v>0</v>
      </c>
      <c r="J25" s="224">
        <v>0</v>
      </c>
      <c r="K25" s="225">
        <v>0</v>
      </c>
      <c r="L25" s="225">
        <v>0</v>
      </c>
      <c r="M25" s="225">
        <v>0</v>
      </c>
      <c r="N25" s="225">
        <v>0</v>
      </c>
      <c r="O25" s="225">
        <v>0</v>
      </c>
      <c r="P25" s="225">
        <v>0</v>
      </c>
      <c r="Q25" s="225">
        <v>0</v>
      </c>
      <c r="R25" s="225">
        <v>0</v>
      </c>
      <c r="S25" s="557">
        <f>100</f>
        <v>100</v>
      </c>
      <c r="T25" s="72" t="e">
        <f t="shared" si="1"/>
        <v>#DIV/0!</v>
      </c>
      <c r="U25" s="72" t="e">
        <f t="shared" si="0"/>
        <v>#DIV/0!</v>
      </c>
      <c r="V25" s="72" t="e">
        <f t="shared" si="0"/>
        <v>#DIV/0!</v>
      </c>
      <c r="W25" s="72" t="e">
        <f t="shared" si="0"/>
        <v>#DIV/0!</v>
      </c>
      <c r="X25" s="72" t="e">
        <f t="shared" si="0"/>
        <v>#DIV/0!</v>
      </c>
      <c r="Y25" s="72" t="e">
        <f t="shared" si="0"/>
        <v>#DIV/0!</v>
      </c>
      <c r="Z25" s="72" t="e">
        <f t="shared" si="0"/>
        <v>#DIV/0!</v>
      </c>
      <c r="AA25" s="72" t="e">
        <f t="shared" si="0"/>
        <v>#DIV/0!</v>
      </c>
      <c r="AB25" s="72" t="e">
        <f t="shared" si="0"/>
        <v>#DIV/0!</v>
      </c>
      <c r="AC25" s="72" t="e">
        <f t="shared" si="0"/>
        <v>#DIV/0!</v>
      </c>
      <c r="AD25" s="72" t="e">
        <f t="shared" si="0"/>
        <v>#DIV/0!</v>
      </c>
      <c r="AE25" s="72" t="e">
        <f>P25*100/$D25</f>
        <v>#DIV/0!</v>
      </c>
      <c r="AF25" s="72" t="e">
        <f>Q25*100/$D25</f>
        <v>#DIV/0!</v>
      </c>
      <c r="AG25" s="73" t="e">
        <f>R25*100/$D25</f>
        <v>#DIV/0!</v>
      </c>
      <c r="AH25" s="558">
        <v>1</v>
      </c>
      <c r="AI25" s="234">
        <v>1</v>
      </c>
      <c r="AJ25" s="234">
        <v>1</v>
      </c>
      <c r="AK25" s="234">
        <v>1</v>
      </c>
      <c r="AL25" s="234">
        <v>4</v>
      </c>
      <c r="AM25" s="234">
        <v>4</v>
      </c>
      <c r="AN25" s="234">
        <v>1</v>
      </c>
      <c r="AO25" s="234">
        <v>4</v>
      </c>
      <c r="AP25" s="234">
        <v>4</v>
      </c>
      <c r="AQ25" s="234">
        <v>4</v>
      </c>
      <c r="AR25" s="234">
        <v>4</v>
      </c>
      <c r="AS25" s="234">
        <v>4</v>
      </c>
      <c r="AT25" s="234">
        <v>4</v>
      </c>
      <c r="AU25" s="234">
        <v>6</v>
      </c>
      <c r="AV25" s="236">
        <v>7</v>
      </c>
    </row>
    <row r="26" spans="2:48" ht="14.45">
      <c r="B26" s="741"/>
      <c r="C26" s="1" t="s">
        <v>195</v>
      </c>
      <c r="D26" s="225">
        <v>2.6179999999999999</v>
      </c>
      <c r="E26" s="225">
        <v>3</v>
      </c>
      <c r="F26" s="225">
        <v>18.823314</v>
      </c>
      <c r="G26" s="225">
        <v>9.5722503999999997</v>
      </c>
      <c r="H26" s="224">
        <v>0</v>
      </c>
      <c r="I26" s="224">
        <v>0</v>
      </c>
      <c r="J26" s="224">
        <v>0</v>
      </c>
      <c r="K26" s="224">
        <v>0</v>
      </c>
      <c r="L26" s="224">
        <v>0</v>
      </c>
      <c r="M26" s="224">
        <v>0</v>
      </c>
      <c r="N26" s="225">
        <v>0</v>
      </c>
      <c r="O26" s="225">
        <v>0</v>
      </c>
      <c r="P26" s="225">
        <v>0</v>
      </c>
      <c r="Q26" s="225">
        <v>0</v>
      </c>
      <c r="R26" s="225">
        <v>0</v>
      </c>
      <c r="S26" s="557">
        <f>100</f>
        <v>100</v>
      </c>
      <c r="T26" s="72">
        <f t="shared" si="1"/>
        <v>114.5912910618793</v>
      </c>
      <c r="U26" s="72">
        <f t="shared" si="0"/>
        <v>718.99595110771588</v>
      </c>
      <c r="V26" s="72">
        <f t="shared" si="0"/>
        <v>365.63217723453016</v>
      </c>
      <c r="W26" s="72">
        <f t="shared" si="0"/>
        <v>0</v>
      </c>
      <c r="X26" s="72">
        <f t="shared" si="0"/>
        <v>0</v>
      </c>
      <c r="Y26" s="72">
        <f t="shared" si="0"/>
        <v>0</v>
      </c>
      <c r="Z26" s="72">
        <f t="shared" si="0"/>
        <v>0</v>
      </c>
      <c r="AA26" s="72">
        <f t="shared" si="0"/>
        <v>0</v>
      </c>
      <c r="AB26" s="72">
        <f t="shared" si="0"/>
        <v>0</v>
      </c>
      <c r="AC26" s="72">
        <f t="shared" si="0"/>
        <v>0</v>
      </c>
      <c r="AD26" s="72">
        <f t="shared" si="0"/>
        <v>0</v>
      </c>
      <c r="AE26" s="72">
        <f>P26*100/$D26</f>
        <v>0</v>
      </c>
      <c r="AF26" s="72">
        <f>Q26*100/$D26</f>
        <v>0</v>
      </c>
      <c r="AG26" s="73">
        <f>R26*100/$D26</f>
        <v>0</v>
      </c>
      <c r="AH26" s="558">
        <v>4</v>
      </c>
      <c r="AI26" s="234">
        <v>4</v>
      </c>
      <c r="AJ26" s="234">
        <v>4</v>
      </c>
      <c r="AK26" s="234">
        <v>4</v>
      </c>
      <c r="AL26" s="234">
        <v>1</v>
      </c>
      <c r="AM26" s="234">
        <v>1</v>
      </c>
      <c r="AN26" s="234">
        <v>1</v>
      </c>
      <c r="AO26" s="234">
        <v>1</v>
      </c>
      <c r="AP26" s="234">
        <v>1</v>
      </c>
      <c r="AQ26" s="234">
        <v>1</v>
      </c>
      <c r="AR26" s="234">
        <v>4</v>
      </c>
      <c r="AS26" s="234">
        <v>4</v>
      </c>
      <c r="AT26" s="234">
        <v>4</v>
      </c>
      <c r="AU26" s="234">
        <v>6</v>
      </c>
      <c r="AV26" s="236">
        <v>7</v>
      </c>
    </row>
    <row r="27" spans="2:48" ht="14.45">
      <c r="B27" s="741"/>
      <c r="C27" s="1" t="s">
        <v>196</v>
      </c>
      <c r="D27" s="225">
        <v>172.619</v>
      </c>
      <c r="E27" s="225">
        <v>214.74799999999999</v>
      </c>
      <c r="F27" s="225">
        <v>263.88332000000003</v>
      </c>
      <c r="G27" s="225">
        <v>266.75752999999997</v>
      </c>
      <c r="H27" s="224">
        <v>251.9</v>
      </c>
      <c r="I27" s="224">
        <v>211.2</v>
      </c>
      <c r="J27" s="225">
        <v>219.08573999999999</v>
      </c>
      <c r="K27" s="225">
        <v>185.26944</v>
      </c>
      <c r="L27" s="225">
        <v>197.15610000000001</v>
      </c>
      <c r="M27" s="225">
        <v>243.42679000000001</v>
      </c>
      <c r="N27" s="225">
        <v>258.06983000000002</v>
      </c>
      <c r="O27" s="225">
        <v>216.69127</v>
      </c>
      <c r="P27" s="225">
        <v>207.28568999999999</v>
      </c>
      <c r="Q27" s="225">
        <v>208.97179</v>
      </c>
      <c r="R27" s="225">
        <v>222.13756000000001</v>
      </c>
      <c r="S27" s="557">
        <f>100</f>
        <v>100</v>
      </c>
      <c r="T27" s="72">
        <f t="shared" si="1"/>
        <v>124.40577224986821</v>
      </c>
      <c r="U27" s="72">
        <f t="shared" si="0"/>
        <v>152.87037927458741</v>
      </c>
      <c r="V27" s="72">
        <f t="shared" si="0"/>
        <v>154.53543932012118</v>
      </c>
      <c r="W27" s="72">
        <f t="shared" si="0"/>
        <v>145.92831611815618</v>
      </c>
      <c r="X27" s="72">
        <f t="shared" si="0"/>
        <v>122.35037857941478</v>
      </c>
      <c r="Y27" s="72">
        <f t="shared" si="0"/>
        <v>126.91867059825397</v>
      </c>
      <c r="Z27" s="72">
        <f t="shared" si="0"/>
        <v>107.3285327802849</v>
      </c>
      <c r="AA27" s="72">
        <f t="shared" si="0"/>
        <v>114.21459978333787</v>
      </c>
      <c r="AB27" s="72">
        <f t="shared" si="0"/>
        <v>141.01969655715766</v>
      </c>
      <c r="AC27" s="72">
        <f t="shared" si="0"/>
        <v>149.50256344898304</v>
      </c>
      <c r="AD27" s="72">
        <f t="shared" si="0"/>
        <v>125.53152897421489</v>
      </c>
      <c r="AE27" s="72">
        <f>P27*100/$D27</f>
        <v>120.08277767800763</v>
      </c>
      <c r="AF27" s="72">
        <f>Q27*100/$D27</f>
        <v>121.05955311987672</v>
      </c>
      <c r="AG27" s="73">
        <f>R27*100/$D27</f>
        <v>128.68662198251641</v>
      </c>
      <c r="AH27" s="558">
        <v>4</v>
      </c>
      <c r="AI27" s="234">
        <v>4</v>
      </c>
      <c r="AJ27" s="234">
        <v>4</v>
      </c>
      <c r="AK27" s="234">
        <v>4</v>
      </c>
      <c r="AL27" s="234">
        <v>1</v>
      </c>
      <c r="AM27" s="234">
        <v>1</v>
      </c>
      <c r="AN27" s="234">
        <v>4</v>
      </c>
      <c r="AO27" s="234">
        <v>4</v>
      </c>
      <c r="AP27" s="234">
        <v>4</v>
      </c>
      <c r="AQ27" s="234">
        <v>4</v>
      </c>
      <c r="AR27" s="234">
        <v>4</v>
      </c>
      <c r="AS27" s="234">
        <v>4</v>
      </c>
      <c r="AT27" s="234">
        <v>4</v>
      </c>
      <c r="AU27" s="234">
        <v>6</v>
      </c>
      <c r="AV27" s="236">
        <v>7</v>
      </c>
    </row>
    <row r="28" spans="2:48" ht="14.45">
      <c r="B28" s="741"/>
      <c r="C28" s="1" t="s">
        <v>197</v>
      </c>
      <c r="D28" s="225">
        <v>175.23699999999999</v>
      </c>
      <c r="E28" s="225">
        <v>218.00199999999998</v>
      </c>
      <c r="F28" s="225">
        <v>282.70663400000001</v>
      </c>
      <c r="G28" s="225">
        <v>276.32978039999995</v>
      </c>
      <c r="H28" s="225">
        <v>256.71265820000002</v>
      </c>
      <c r="I28" s="225">
        <v>217.4567792</v>
      </c>
      <c r="J28" s="225">
        <v>219.08573999999999</v>
      </c>
      <c r="K28" s="225">
        <v>185.26944</v>
      </c>
      <c r="L28" s="225">
        <v>197.86535264</v>
      </c>
      <c r="M28" s="225">
        <v>243.42679000000001</v>
      </c>
      <c r="N28" s="224">
        <v>258.06983000000002</v>
      </c>
      <c r="O28" s="225">
        <v>216.69127</v>
      </c>
      <c r="P28" s="225">
        <v>222.21229599999998</v>
      </c>
      <c r="Q28" s="225">
        <v>223.960295</v>
      </c>
      <c r="R28" s="225">
        <v>238.18178800000001</v>
      </c>
      <c r="S28" s="557">
        <f>100</f>
        <v>100</v>
      </c>
      <c r="T28" s="72">
        <f t="shared" si="1"/>
        <v>124.40409274297093</v>
      </c>
      <c r="U28" s="72">
        <f t="shared" si="1"/>
        <v>161.32816357276147</v>
      </c>
      <c r="V28" s="72">
        <f t="shared" si="1"/>
        <v>157.6891754595205</v>
      </c>
      <c r="W28" s="72">
        <f t="shared" si="1"/>
        <v>146.4945520637765</v>
      </c>
      <c r="X28" s="72">
        <f t="shared" si="1"/>
        <v>124.09295936360471</v>
      </c>
      <c r="Y28" s="72">
        <f t="shared" si="1"/>
        <v>125.0225351951928</v>
      </c>
      <c r="Z28" s="72">
        <f t="shared" si="1"/>
        <v>105.7250694773364</v>
      </c>
      <c r="AA28" s="72">
        <f t="shared" si="1"/>
        <v>112.91299933233277</v>
      </c>
      <c r="AB28" s="72">
        <f t="shared" ref="AB28:AD88" si="2">M28*100/$D28</f>
        <v>138.91289510776835</v>
      </c>
      <c r="AC28" s="72">
        <f t="shared" si="2"/>
        <v>147.26902994230673</v>
      </c>
      <c r="AD28" s="72">
        <f t="shared" si="2"/>
        <v>123.65611714421041</v>
      </c>
      <c r="AE28" s="72">
        <f>P28*100/$D28</f>
        <v>126.80672232462322</v>
      </c>
      <c r="AF28" s="72">
        <f>Q28*100/$D28</f>
        <v>127.80422798838146</v>
      </c>
      <c r="AG28" s="73">
        <f>R28*100/$D28</f>
        <v>135.91980460747448</v>
      </c>
      <c r="AH28" s="558">
        <v>4</v>
      </c>
      <c r="AI28" s="234">
        <v>4</v>
      </c>
      <c r="AJ28" s="234">
        <v>4</v>
      </c>
      <c r="AK28" s="234">
        <v>4</v>
      </c>
      <c r="AL28" s="234">
        <v>4</v>
      </c>
      <c r="AM28" s="234">
        <v>4</v>
      </c>
      <c r="AN28" s="234">
        <v>4</v>
      </c>
      <c r="AO28" s="234">
        <v>4</v>
      </c>
      <c r="AP28" s="234">
        <v>4</v>
      </c>
      <c r="AQ28" s="234">
        <v>4</v>
      </c>
      <c r="AR28" s="234">
        <v>1</v>
      </c>
      <c r="AS28" s="234">
        <v>4</v>
      </c>
      <c r="AT28" s="234">
        <v>4</v>
      </c>
      <c r="AU28" s="234">
        <v>6</v>
      </c>
      <c r="AV28" s="236">
        <v>7</v>
      </c>
    </row>
    <row r="29" spans="2:48" ht="14.45">
      <c r="B29" s="742"/>
      <c r="C29" s="8" t="s">
        <v>198</v>
      </c>
      <c r="D29" s="177">
        <v>2.6179999999999999</v>
      </c>
      <c r="E29" s="177">
        <v>3.254</v>
      </c>
      <c r="F29" s="177">
        <v>18.823314</v>
      </c>
      <c r="G29" s="177">
        <v>9.5722503999999997</v>
      </c>
      <c r="H29" s="177">
        <v>4.8126582000000004</v>
      </c>
      <c r="I29" s="177">
        <v>6.2567792000000004</v>
      </c>
      <c r="J29" s="177">
        <v>0</v>
      </c>
      <c r="K29" s="177">
        <v>0</v>
      </c>
      <c r="L29" s="177">
        <v>0.70925263999999999</v>
      </c>
      <c r="M29" s="177">
        <v>0</v>
      </c>
      <c r="N29" s="177">
        <v>0</v>
      </c>
      <c r="O29" s="177">
        <v>0</v>
      </c>
      <c r="P29" s="177">
        <v>14.926606</v>
      </c>
      <c r="Q29" s="177">
        <v>14.988505</v>
      </c>
      <c r="R29" s="177">
        <v>16.044228</v>
      </c>
      <c r="S29" s="557">
        <f>100</f>
        <v>100</v>
      </c>
      <c r="T29" s="72">
        <f t="shared" si="1"/>
        <v>124.29335370511841</v>
      </c>
      <c r="U29" s="72">
        <f t="shared" si="1"/>
        <v>718.99595110771588</v>
      </c>
      <c r="V29" s="72">
        <f t="shared" si="1"/>
        <v>365.63217723453016</v>
      </c>
      <c r="W29" s="72">
        <f t="shared" si="1"/>
        <v>183.82957219251338</v>
      </c>
      <c r="X29" s="72">
        <f t="shared" si="1"/>
        <v>238.99080213903747</v>
      </c>
      <c r="Y29" s="72">
        <f t="shared" si="1"/>
        <v>0</v>
      </c>
      <c r="Z29" s="72">
        <f t="shared" si="1"/>
        <v>0</v>
      </c>
      <c r="AA29" s="72">
        <f t="shared" si="1"/>
        <v>27.091391902215431</v>
      </c>
      <c r="AB29" s="72">
        <f t="shared" si="2"/>
        <v>0</v>
      </c>
      <c r="AC29" s="72">
        <f t="shared" si="2"/>
        <v>0</v>
      </c>
      <c r="AD29" s="72">
        <f t="shared" si="2"/>
        <v>0</v>
      </c>
      <c r="AE29" s="72">
        <f>P29*100/$D29</f>
        <v>570.15301757066459</v>
      </c>
      <c r="AF29" s="72">
        <f>Q29*100/$D29</f>
        <v>572.51737967914437</v>
      </c>
      <c r="AG29" s="73">
        <f>R29*100/$D29</f>
        <v>612.84293353705118</v>
      </c>
      <c r="AH29" s="237"/>
      <c r="AI29" s="238"/>
      <c r="AJ29" s="238"/>
      <c r="AK29" s="238"/>
      <c r="AL29" s="238"/>
      <c r="AM29" s="238"/>
      <c r="AN29" s="238"/>
      <c r="AO29" s="238"/>
      <c r="AP29" s="238"/>
      <c r="AQ29" s="238"/>
      <c r="AR29" s="238"/>
      <c r="AS29" s="238"/>
      <c r="AT29" s="238"/>
      <c r="AU29" s="238"/>
      <c r="AV29" s="239"/>
    </row>
    <row r="30" spans="2:48" ht="15" customHeight="1">
      <c r="B30" s="741" t="s">
        <v>217</v>
      </c>
      <c r="C30" s="1" t="s">
        <v>193</v>
      </c>
      <c r="D30" s="225">
        <v>54.065382999999997</v>
      </c>
      <c r="E30" s="224">
        <v>50.9</v>
      </c>
      <c r="F30" s="224">
        <v>47.8</v>
      </c>
      <c r="G30" s="225">
        <v>43.282322000000001</v>
      </c>
      <c r="H30" s="224">
        <v>37.4</v>
      </c>
      <c r="I30" s="225">
        <v>64</v>
      </c>
      <c r="J30" s="225">
        <v>33.841946</v>
      </c>
      <c r="K30" s="224">
        <v>35.200000000000003</v>
      </c>
      <c r="L30" s="225">
        <v>30.959696000000001</v>
      </c>
      <c r="M30" s="224">
        <v>30</v>
      </c>
      <c r="N30" s="224">
        <v>34.700000000000003</v>
      </c>
      <c r="O30" s="224">
        <v>39.799999999999997</v>
      </c>
      <c r="P30" s="225">
        <v>1.6882119</v>
      </c>
      <c r="Q30" s="225">
        <v>1.6952128</v>
      </c>
      <c r="R30" s="225">
        <v>1.8351698999999999</v>
      </c>
      <c r="S30" s="557">
        <f>100</f>
        <v>100</v>
      </c>
      <c r="T30" s="72">
        <f t="shared" si="1"/>
        <v>94.145268516825269</v>
      </c>
      <c r="U30" s="72">
        <f t="shared" si="1"/>
        <v>88.41147023780448</v>
      </c>
      <c r="V30" s="72">
        <f t="shared" si="1"/>
        <v>80.055517224394777</v>
      </c>
      <c r="W30" s="72">
        <f t="shared" si="1"/>
        <v>69.175501817863761</v>
      </c>
      <c r="X30" s="72">
        <f t="shared" si="1"/>
        <v>118.3751902765583</v>
      </c>
      <c r="Y30" s="72">
        <f t="shared" si="1"/>
        <v>62.594481204359546</v>
      </c>
      <c r="Z30" s="72">
        <f t="shared" si="1"/>
        <v>65.106354652107072</v>
      </c>
      <c r="AA30" s="72">
        <f t="shared" si="1"/>
        <v>57.263436014131258</v>
      </c>
      <c r="AB30" s="72">
        <f t="shared" si="2"/>
        <v>55.488370442136706</v>
      </c>
      <c r="AC30" s="72">
        <f t="shared" si="2"/>
        <v>64.181548478071463</v>
      </c>
      <c r="AD30" s="72">
        <f t="shared" si="2"/>
        <v>73.614571453234689</v>
      </c>
      <c r="AE30" s="72">
        <f>P30*100/$D30</f>
        <v>3.1225375764007817</v>
      </c>
      <c r="AF30" s="72">
        <f>Q30*100/$D30</f>
        <v>3.1354865274883932</v>
      </c>
      <c r="AG30" s="73">
        <f>R30*100/$D30</f>
        <v>3.3943529078486323</v>
      </c>
      <c r="AH30" s="558">
        <v>4</v>
      </c>
      <c r="AI30" s="234">
        <v>1</v>
      </c>
      <c r="AJ30" s="234">
        <v>1</v>
      </c>
      <c r="AK30" s="234">
        <v>4</v>
      </c>
      <c r="AL30" s="234">
        <v>1</v>
      </c>
      <c r="AM30" s="234">
        <v>4</v>
      </c>
      <c r="AN30" s="234">
        <v>4</v>
      </c>
      <c r="AO30" s="234">
        <v>1</v>
      </c>
      <c r="AP30" s="234">
        <v>4</v>
      </c>
      <c r="AQ30" s="234">
        <v>1</v>
      </c>
      <c r="AR30" s="234">
        <v>1</v>
      </c>
      <c r="AS30" s="234">
        <v>1</v>
      </c>
      <c r="AT30" s="234">
        <v>4</v>
      </c>
      <c r="AU30" s="234">
        <v>6</v>
      </c>
      <c r="AV30" s="236">
        <v>7</v>
      </c>
    </row>
    <row r="31" spans="2:48" ht="14.45">
      <c r="B31" s="741"/>
      <c r="C31" s="1" t="s">
        <v>194</v>
      </c>
      <c r="D31" s="225">
        <v>169.13460000000001</v>
      </c>
      <c r="E31" s="225">
        <v>151.9</v>
      </c>
      <c r="F31" s="225">
        <v>141.99997999999999</v>
      </c>
      <c r="G31" s="225">
        <v>129.91767999999999</v>
      </c>
      <c r="H31" s="225">
        <v>105.16856</v>
      </c>
      <c r="I31" s="225">
        <v>98</v>
      </c>
      <c r="J31" s="225">
        <v>96.058057000000005</v>
      </c>
      <c r="K31" s="225">
        <v>110.1</v>
      </c>
      <c r="L31" s="225">
        <v>109.3403</v>
      </c>
      <c r="M31" s="225">
        <v>114.59999000000001</v>
      </c>
      <c r="N31" s="225">
        <v>108.77927</v>
      </c>
      <c r="O31" s="225">
        <v>123.59729</v>
      </c>
      <c r="P31" s="225">
        <v>119.79769</v>
      </c>
      <c r="Q31" s="225">
        <v>121.79626</v>
      </c>
      <c r="R31" s="225">
        <v>127.48608</v>
      </c>
      <c r="S31" s="557">
        <f>100</f>
        <v>100</v>
      </c>
      <c r="T31" s="72">
        <f t="shared" si="1"/>
        <v>89.810127555213413</v>
      </c>
      <c r="U31" s="72">
        <f t="shared" si="1"/>
        <v>83.956789444619844</v>
      </c>
      <c r="V31" s="72">
        <f t="shared" si="1"/>
        <v>76.813189022234354</v>
      </c>
      <c r="W31" s="72">
        <f t="shared" si="1"/>
        <v>62.180393603674233</v>
      </c>
      <c r="X31" s="72">
        <f t="shared" si="1"/>
        <v>57.942017777557041</v>
      </c>
      <c r="Y31" s="72">
        <f t="shared" si="1"/>
        <v>56.793853534403965</v>
      </c>
      <c r="Z31" s="72">
        <f t="shared" si="1"/>
        <v>65.096083237847253</v>
      </c>
      <c r="AA31" s="72">
        <f t="shared" si="1"/>
        <v>64.646914351055315</v>
      </c>
      <c r="AB31" s="72">
        <f t="shared" si="2"/>
        <v>67.75668018252918</v>
      </c>
      <c r="AC31" s="72">
        <f t="shared" si="2"/>
        <v>64.315208124180387</v>
      </c>
      <c r="AD31" s="72">
        <f t="shared" si="2"/>
        <v>73.076289535080335</v>
      </c>
      <c r="AE31" s="72">
        <f>P31*100/$D31</f>
        <v>70.82979473153334</v>
      </c>
      <c r="AF31" s="72">
        <f>Q31*100/$D31</f>
        <v>72.011439409795514</v>
      </c>
      <c r="AG31" s="73">
        <f>R31*100/$D31</f>
        <v>75.375517487255706</v>
      </c>
      <c r="AH31" s="558">
        <v>4</v>
      </c>
      <c r="AI31" s="234">
        <v>4</v>
      </c>
      <c r="AJ31" s="234">
        <v>4</v>
      </c>
      <c r="AK31" s="234">
        <v>4</v>
      </c>
      <c r="AL31" s="234">
        <v>4</v>
      </c>
      <c r="AM31" s="234">
        <v>4</v>
      </c>
      <c r="AN31" s="234">
        <v>4</v>
      </c>
      <c r="AO31" s="234">
        <v>4</v>
      </c>
      <c r="AP31" s="234">
        <v>4</v>
      </c>
      <c r="AQ31" s="234">
        <v>4</v>
      </c>
      <c r="AR31" s="234">
        <v>4</v>
      </c>
      <c r="AS31" s="234">
        <v>4</v>
      </c>
      <c r="AT31" s="234">
        <v>4</v>
      </c>
      <c r="AU31" s="234">
        <v>6</v>
      </c>
      <c r="AV31" s="236">
        <v>7</v>
      </c>
    </row>
    <row r="32" spans="2:48" ht="14.45">
      <c r="B32" s="741"/>
      <c r="C32" s="1" t="s">
        <v>195</v>
      </c>
      <c r="D32" s="224">
        <v>107.7</v>
      </c>
      <c r="E32" s="225">
        <v>106.07899999999999</v>
      </c>
      <c r="F32" s="224">
        <v>77.5</v>
      </c>
      <c r="G32" s="224">
        <v>62.1</v>
      </c>
      <c r="H32" s="225">
        <v>42.631438000000003</v>
      </c>
      <c r="I32" s="225">
        <v>40</v>
      </c>
      <c r="J32" s="224">
        <v>40.1</v>
      </c>
      <c r="K32" s="224">
        <v>39.200000000000003</v>
      </c>
      <c r="L32" s="224">
        <v>40.4</v>
      </c>
      <c r="M32" s="224">
        <v>51.3</v>
      </c>
      <c r="N32" s="225">
        <v>59.52073</v>
      </c>
      <c r="O32" s="225">
        <v>71.102717999999996</v>
      </c>
      <c r="P32" s="225">
        <v>70.247198999999995</v>
      </c>
      <c r="Q32" s="225">
        <v>71.034949999999995</v>
      </c>
      <c r="R32" s="225">
        <v>74.415649000000002</v>
      </c>
      <c r="S32" s="557">
        <f>100</f>
        <v>100</v>
      </c>
      <c r="T32" s="72">
        <f t="shared" si="1"/>
        <v>98.494893221912719</v>
      </c>
      <c r="U32" s="72">
        <f t="shared" si="1"/>
        <v>71.959145775301764</v>
      </c>
      <c r="V32" s="72">
        <f t="shared" si="1"/>
        <v>57.66016713091922</v>
      </c>
      <c r="W32" s="72">
        <f t="shared" si="1"/>
        <v>39.583507892293404</v>
      </c>
      <c r="X32" s="72">
        <f t="shared" si="1"/>
        <v>37.140204271123487</v>
      </c>
      <c r="Y32" s="72">
        <f t="shared" si="1"/>
        <v>37.2330547818013</v>
      </c>
      <c r="Z32" s="72">
        <f t="shared" si="1"/>
        <v>36.397400185701024</v>
      </c>
      <c r="AA32" s="72">
        <f t="shared" si="1"/>
        <v>37.511606313834726</v>
      </c>
      <c r="AB32" s="72">
        <f t="shared" si="2"/>
        <v>47.632311977715879</v>
      </c>
      <c r="AC32" s="72">
        <f t="shared" si="2"/>
        <v>55.265301764159702</v>
      </c>
      <c r="AD32" s="72">
        <f t="shared" si="2"/>
        <v>66.019236768802216</v>
      </c>
      <c r="AE32" s="72">
        <f>P32*100/$D32</f>
        <v>65.224883008356542</v>
      </c>
      <c r="AF32" s="72">
        <f>Q32*100/$D32</f>
        <v>65.956313834726089</v>
      </c>
      <c r="AG32" s="73">
        <f>R32*100/$D32</f>
        <v>69.095310120705662</v>
      </c>
      <c r="AH32" s="558">
        <v>1</v>
      </c>
      <c r="AI32" s="234">
        <v>4</v>
      </c>
      <c r="AJ32" s="234">
        <v>1</v>
      </c>
      <c r="AK32" s="234">
        <v>1</v>
      </c>
      <c r="AL32" s="234">
        <v>4</v>
      </c>
      <c r="AM32" s="234">
        <v>4</v>
      </c>
      <c r="AN32" s="234">
        <v>1</v>
      </c>
      <c r="AO32" s="234">
        <v>1</v>
      </c>
      <c r="AP32" s="234">
        <v>1</v>
      </c>
      <c r="AQ32" s="234">
        <v>1</v>
      </c>
      <c r="AR32" s="234">
        <v>4</v>
      </c>
      <c r="AS32" s="234">
        <v>4</v>
      </c>
      <c r="AT32" s="234">
        <v>4</v>
      </c>
      <c r="AU32" s="234">
        <v>6</v>
      </c>
      <c r="AV32" s="236">
        <v>7</v>
      </c>
    </row>
    <row r="33" spans="1:48" ht="14.45">
      <c r="B33" s="741"/>
      <c r="C33" s="1" t="s">
        <v>196</v>
      </c>
      <c r="D33" s="224">
        <v>0</v>
      </c>
      <c r="E33" s="224">
        <v>0</v>
      </c>
      <c r="F33" s="224">
        <v>0</v>
      </c>
      <c r="G33" s="224">
        <v>0</v>
      </c>
      <c r="H33" s="224">
        <v>0</v>
      </c>
      <c r="I33" s="224">
        <v>0</v>
      </c>
      <c r="J33" s="224">
        <v>0</v>
      </c>
      <c r="K33" s="224">
        <v>0</v>
      </c>
      <c r="L33" s="224">
        <v>0</v>
      </c>
      <c r="M33" s="224">
        <v>0</v>
      </c>
      <c r="N33" s="224">
        <v>0</v>
      </c>
      <c r="O33" s="224">
        <v>0</v>
      </c>
      <c r="P33" s="225">
        <v>0</v>
      </c>
      <c r="Q33" s="225">
        <v>0</v>
      </c>
      <c r="R33" s="225">
        <v>0</v>
      </c>
      <c r="S33" s="557">
        <f>100</f>
        <v>100</v>
      </c>
      <c r="T33" s="72" t="e">
        <f t="shared" si="1"/>
        <v>#DIV/0!</v>
      </c>
      <c r="U33" s="72" t="e">
        <f t="shared" si="1"/>
        <v>#DIV/0!</v>
      </c>
      <c r="V33" s="72" t="e">
        <f t="shared" si="1"/>
        <v>#DIV/0!</v>
      </c>
      <c r="W33" s="72" t="e">
        <f t="shared" si="1"/>
        <v>#DIV/0!</v>
      </c>
      <c r="X33" s="72" t="e">
        <f t="shared" si="1"/>
        <v>#DIV/0!</v>
      </c>
      <c r="Y33" s="72" t="e">
        <f t="shared" si="1"/>
        <v>#DIV/0!</v>
      </c>
      <c r="Z33" s="72" t="e">
        <f t="shared" si="1"/>
        <v>#DIV/0!</v>
      </c>
      <c r="AA33" s="72" t="e">
        <f t="shared" si="1"/>
        <v>#DIV/0!</v>
      </c>
      <c r="AB33" s="72" t="e">
        <f t="shared" si="2"/>
        <v>#DIV/0!</v>
      </c>
      <c r="AC33" s="72" t="e">
        <f t="shared" si="2"/>
        <v>#DIV/0!</v>
      </c>
      <c r="AD33" s="72" t="e">
        <f t="shared" si="2"/>
        <v>#DIV/0!</v>
      </c>
      <c r="AE33" s="72" t="e">
        <f>P33*100/$D33</f>
        <v>#DIV/0!</v>
      </c>
      <c r="AF33" s="72" t="e">
        <f>Q33*100/$D33</f>
        <v>#DIV/0!</v>
      </c>
      <c r="AG33" s="73" t="e">
        <f>R33*100/$D33</f>
        <v>#DIV/0!</v>
      </c>
      <c r="AH33" s="558">
        <v>1</v>
      </c>
      <c r="AI33" s="234">
        <v>1</v>
      </c>
      <c r="AJ33" s="234">
        <v>1</v>
      </c>
      <c r="AK33" s="234">
        <v>1</v>
      </c>
      <c r="AL33" s="234">
        <v>1</v>
      </c>
      <c r="AM33" s="234">
        <v>1</v>
      </c>
      <c r="AN33" s="234">
        <v>1</v>
      </c>
      <c r="AO33" s="234">
        <v>1</v>
      </c>
      <c r="AP33" s="234">
        <v>1</v>
      </c>
      <c r="AQ33" s="234">
        <v>1</v>
      </c>
      <c r="AR33" s="234">
        <v>1</v>
      </c>
      <c r="AS33" s="234">
        <v>1</v>
      </c>
      <c r="AT33" s="234">
        <v>4</v>
      </c>
      <c r="AU33" s="234">
        <v>6</v>
      </c>
      <c r="AV33" s="236">
        <v>7</v>
      </c>
    </row>
    <row r="34" spans="1:48" ht="14.45">
      <c r="B34" s="741"/>
      <c r="C34" s="1" t="s">
        <v>197</v>
      </c>
      <c r="D34" s="224">
        <v>330.89998300000002</v>
      </c>
      <c r="E34" s="224">
        <v>308.87900000000002</v>
      </c>
      <c r="F34" s="224">
        <v>267.29998000000001</v>
      </c>
      <c r="G34" s="224">
        <v>235.30000199999998</v>
      </c>
      <c r="H34" s="224">
        <v>185.19999799999999</v>
      </c>
      <c r="I34" s="224">
        <v>202</v>
      </c>
      <c r="J34" s="224">
        <v>170.00000299999999</v>
      </c>
      <c r="K34" s="224">
        <v>184.5</v>
      </c>
      <c r="L34" s="224">
        <v>180.699996</v>
      </c>
      <c r="M34" s="224">
        <v>195.89999</v>
      </c>
      <c r="N34" s="224">
        <v>203</v>
      </c>
      <c r="O34" s="224">
        <v>234.50000799999998</v>
      </c>
      <c r="P34" s="225">
        <v>191.73310090000001</v>
      </c>
      <c r="Q34" s="225">
        <v>194.52642279999998</v>
      </c>
      <c r="R34" s="225">
        <v>203.7368989</v>
      </c>
      <c r="S34" s="557">
        <f>100</f>
        <v>100</v>
      </c>
      <c r="T34" s="72">
        <f t="shared" si="1"/>
        <v>93.345124167020586</v>
      </c>
      <c r="U34" s="72">
        <f t="shared" si="1"/>
        <v>80.77968985571087</v>
      </c>
      <c r="V34" s="72">
        <f t="shared" si="1"/>
        <v>71.10910066139229</v>
      </c>
      <c r="W34" s="72">
        <f t="shared" si="1"/>
        <v>55.968572836100741</v>
      </c>
      <c r="X34" s="72">
        <f t="shared" si="1"/>
        <v>61.045636258010923</v>
      </c>
      <c r="Y34" s="72">
        <f t="shared" si="1"/>
        <v>51.375041321776067</v>
      </c>
      <c r="Z34" s="72">
        <f t="shared" si="1"/>
        <v>55.757029156450571</v>
      </c>
      <c r="AA34" s="72">
        <f t="shared" si="1"/>
        <v>54.608644691287267</v>
      </c>
      <c r="AB34" s="72">
        <f t="shared" si="2"/>
        <v>59.202175903405831</v>
      </c>
      <c r="AC34" s="72">
        <f t="shared" si="2"/>
        <v>61.34784237810009</v>
      </c>
      <c r="AD34" s="72">
        <f t="shared" si="2"/>
        <v>70.867337578557681</v>
      </c>
      <c r="AE34" s="72">
        <f>P34*100/$D34</f>
        <v>57.94291651565301</v>
      </c>
      <c r="AF34" s="72">
        <f>Q34*100/$D34</f>
        <v>58.787075489212086</v>
      </c>
      <c r="AG34" s="73">
        <f>R34*100/$D34</f>
        <v>61.570537735567065</v>
      </c>
      <c r="AH34" s="558">
        <v>1</v>
      </c>
      <c r="AI34" s="234">
        <v>1</v>
      </c>
      <c r="AJ34" s="234">
        <v>1</v>
      </c>
      <c r="AK34" s="234">
        <v>1</v>
      </c>
      <c r="AL34" s="234">
        <v>1</v>
      </c>
      <c r="AM34" s="234">
        <v>1</v>
      </c>
      <c r="AN34" s="234">
        <v>1</v>
      </c>
      <c r="AO34" s="234">
        <v>1</v>
      </c>
      <c r="AP34" s="234">
        <v>1</v>
      </c>
      <c r="AQ34" s="234">
        <v>1</v>
      </c>
      <c r="AR34" s="234">
        <v>1</v>
      </c>
      <c r="AS34" s="234">
        <v>1</v>
      </c>
      <c r="AT34" s="234">
        <v>4</v>
      </c>
      <c r="AU34" s="234">
        <v>6</v>
      </c>
      <c r="AV34" s="236">
        <v>7</v>
      </c>
    </row>
    <row r="35" spans="1:48" ht="14.45">
      <c r="B35" s="742"/>
      <c r="C35" s="8" t="s">
        <v>198</v>
      </c>
      <c r="D35" s="177">
        <v>330.89998300000002</v>
      </c>
      <c r="E35" s="177">
        <v>308.87900000000002</v>
      </c>
      <c r="F35" s="177">
        <v>267.29998000000001</v>
      </c>
      <c r="G35" s="177">
        <v>235.30000199999998</v>
      </c>
      <c r="H35" s="177">
        <v>185.19999799999999</v>
      </c>
      <c r="I35" s="177">
        <v>202</v>
      </c>
      <c r="J35" s="177">
        <v>170.00000299999999</v>
      </c>
      <c r="K35" s="177">
        <v>184.5</v>
      </c>
      <c r="L35" s="177">
        <v>180.699996</v>
      </c>
      <c r="M35" s="177">
        <v>195.89999</v>
      </c>
      <c r="N35" s="177">
        <v>203</v>
      </c>
      <c r="O35" s="177">
        <v>234.50000799999998</v>
      </c>
      <c r="P35" s="177">
        <v>191.73310090000001</v>
      </c>
      <c r="Q35" s="177">
        <v>194.52642279999998</v>
      </c>
      <c r="R35" s="177">
        <v>203.7368989</v>
      </c>
      <c r="S35" s="557">
        <f>100</f>
        <v>100</v>
      </c>
      <c r="T35" s="72">
        <f t="shared" si="1"/>
        <v>93.345124167020586</v>
      </c>
      <c r="U35" s="72">
        <f t="shared" si="1"/>
        <v>80.77968985571087</v>
      </c>
      <c r="V35" s="72">
        <f t="shared" si="1"/>
        <v>71.10910066139229</v>
      </c>
      <c r="W35" s="72">
        <f t="shared" si="1"/>
        <v>55.968572836100741</v>
      </c>
      <c r="X35" s="72">
        <f t="shared" si="1"/>
        <v>61.045636258010923</v>
      </c>
      <c r="Y35" s="72">
        <f t="shared" si="1"/>
        <v>51.375041321776067</v>
      </c>
      <c r="Z35" s="72">
        <f t="shared" si="1"/>
        <v>55.757029156450571</v>
      </c>
      <c r="AA35" s="72">
        <f t="shared" si="1"/>
        <v>54.608644691287267</v>
      </c>
      <c r="AB35" s="72">
        <f t="shared" si="2"/>
        <v>59.202175903405831</v>
      </c>
      <c r="AC35" s="72">
        <f t="shared" si="2"/>
        <v>61.34784237810009</v>
      </c>
      <c r="AD35" s="72">
        <f t="shared" si="2"/>
        <v>70.867337578557681</v>
      </c>
      <c r="AE35" s="72">
        <f>P35*100/$D35</f>
        <v>57.94291651565301</v>
      </c>
      <c r="AF35" s="72">
        <f>Q35*100/$D35</f>
        <v>58.787075489212086</v>
      </c>
      <c r="AG35" s="73">
        <f>R35*100/$D35</f>
        <v>61.570537735567065</v>
      </c>
      <c r="AH35" s="237"/>
      <c r="AI35" s="238"/>
      <c r="AJ35" s="238"/>
      <c r="AK35" s="238"/>
      <c r="AL35" s="238"/>
      <c r="AM35" s="238"/>
      <c r="AN35" s="238"/>
      <c r="AO35" s="238"/>
      <c r="AP35" s="238"/>
      <c r="AQ35" s="238"/>
      <c r="AR35" s="238"/>
      <c r="AS35" s="238"/>
      <c r="AT35" s="238"/>
      <c r="AU35" s="238"/>
      <c r="AV35" s="239"/>
    </row>
    <row r="36" spans="1:48" ht="16.5" customHeight="1">
      <c r="B36" s="743" t="s">
        <v>218</v>
      </c>
      <c r="C36" s="7" t="s">
        <v>193</v>
      </c>
      <c r="D36" s="225">
        <v>0.76300000000000001</v>
      </c>
      <c r="E36" s="225">
        <v>0.82599999999999996</v>
      </c>
      <c r="F36" s="225">
        <v>0.36970714999999998</v>
      </c>
      <c r="G36" s="225">
        <v>0.74541267</v>
      </c>
      <c r="H36" s="225">
        <v>1.538824</v>
      </c>
      <c r="I36" s="224">
        <v>0.5</v>
      </c>
      <c r="J36" s="224">
        <v>1.1000000000000001</v>
      </c>
      <c r="K36" s="226">
        <v>0</v>
      </c>
      <c r="L36" s="224">
        <v>0</v>
      </c>
      <c r="M36" s="225">
        <v>0</v>
      </c>
      <c r="N36" s="225">
        <v>0</v>
      </c>
      <c r="O36" s="225">
        <v>0</v>
      </c>
      <c r="P36" s="225">
        <v>16.065301999999999</v>
      </c>
      <c r="Q36" s="225">
        <v>16.131926</v>
      </c>
      <c r="R36" s="225">
        <v>17.444391</v>
      </c>
      <c r="S36" s="557">
        <f>100</f>
        <v>100</v>
      </c>
      <c r="T36" s="72">
        <f t="shared" si="1"/>
        <v>108.25688073394494</v>
      </c>
      <c r="U36" s="72">
        <f t="shared" si="1"/>
        <v>48.454410222804718</v>
      </c>
      <c r="V36" s="72">
        <f t="shared" si="1"/>
        <v>97.694976408912197</v>
      </c>
      <c r="W36" s="72">
        <f t="shared" si="1"/>
        <v>201.68073394495411</v>
      </c>
      <c r="X36" s="72">
        <f t="shared" si="1"/>
        <v>65.530799475753597</v>
      </c>
      <c r="Y36" s="72">
        <f t="shared" si="1"/>
        <v>144.16775884665793</v>
      </c>
      <c r="Z36" s="72">
        <f t="shared" si="1"/>
        <v>0</v>
      </c>
      <c r="AA36" s="72">
        <f t="shared" si="1"/>
        <v>0</v>
      </c>
      <c r="AB36" s="72">
        <f t="shared" si="2"/>
        <v>0</v>
      </c>
      <c r="AC36" s="72">
        <f t="shared" si="2"/>
        <v>0</v>
      </c>
      <c r="AD36" s="72">
        <f t="shared" si="2"/>
        <v>0</v>
      </c>
      <c r="AE36" s="72">
        <f>P36*100/$D36</f>
        <v>2105.5441677588465</v>
      </c>
      <c r="AF36" s="72">
        <f>Q36*100/$D36</f>
        <v>2114.276015727392</v>
      </c>
      <c r="AG36" s="73">
        <f>R36*100/$D36</f>
        <v>2286.2897771952817</v>
      </c>
      <c r="AH36" s="558">
        <v>4</v>
      </c>
      <c r="AI36" s="234">
        <v>4</v>
      </c>
      <c r="AJ36" s="234">
        <v>4</v>
      </c>
      <c r="AK36" s="234">
        <v>4</v>
      </c>
      <c r="AL36" s="234">
        <v>4</v>
      </c>
      <c r="AM36" s="234">
        <v>1</v>
      </c>
      <c r="AN36" s="234">
        <v>1</v>
      </c>
      <c r="AO36" s="234">
        <v>2</v>
      </c>
      <c r="AP36" s="234">
        <v>1</v>
      </c>
      <c r="AQ36" s="234">
        <v>4</v>
      </c>
      <c r="AR36" s="234">
        <v>4</v>
      </c>
      <c r="AS36" s="234">
        <v>4</v>
      </c>
      <c r="AT36" s="234">
        <v>4</v>
      </c>
      <c r="AU36" s="234">
        <v>6</v>
      </c>
      <c r="AV36" s="236">
        <v>7</v>
      </c>
    </row>
    <row r="37" spans="1:48" ht="14.45">
      <c r="B37" s="741"/>
      <c r="C37" s="1" t="s">
        <v>194</v>
      </c>
      <c r="D37" s="225">
        <v>0</v>
      </c>
      <c r="E37" s="225">
        <v>0.17100000000000001</v>
      </c>
      <c r="F37" s="225">
        <v>6.1000214000000001</v>
      </c>
      <c r="G37" s="225">
        <v>2.5159872000000001</v>
      </c>
      <c r="H37" s="225">
        <v>0.92105020000000004</v>
      </c>
      <c r="I37" s="224">
        <v>0</v>
      </c>
      <c r="J37" s="225">
        <v>0</v>
      </c>
      <c r="K37" s="225">
        <v>0</v>
      </c>
      <c r="L37" s="224">
        <v>0</v>
      </c>
      <c r="M37" s="225">
        <v>0</v>
      </c>
      <c r="N37" s="224">
        <v>0</v>
      </c>
      <c r="O37" s="225">
        <v>0</v>
      </c>
      <c r="P37" s="225">
        <v>0</v>
      </c>
      <c r="Q37" s="225">
        <v>0</v>
      </c>
      <c r="R37" s="225">
        <v>0</v>
      </c>
      <c r="S37" s="557">
        <f>100</f>
        <v>100</v>
      </c>
      <c r="T37" s="72" t="e">
        <f t="shared" si="1"/>
        <v>#DIV/0!</v>
      </c>
      <c r="U37" s="72" t="e">
        <f t="shared" si="1"/>
        <v>#DIV/0!</v>
      </c>
      <c r="V37" s="72" t="e">
        <f t="shared" si="1"/>
        <v>#DIV/0!</v>
      </c>
      <c r="W37" s="72" t="e">
        <f t="shared" si="1"/>
        <v>#DIV/0!</v>
      </c>
      <c r="X37" s="72" t="e">
        <f t="shared" si="1"/>
        <v>#DIV/0!</v>
      </c>
      <c r="Y37" s="72" t="e">
        <f t="shared" si="1"/>
        <v>#DIV/0!</v>
      </c>
      <c r="Z37" s="72" t="e">
        <f t="shared" si="1"/>
        <v>#DIV/0!</v>
      </c>
      <c r="AA37" s="72" t="e">
        <f t="shared" si="1"/>
        <v>#DIV/0!</v>
      </c>
      <c r="AB37" s="72" t="e">
        <f t="shared" si="2"/>
        <v>#DIV/0!</v>
      </c>
      <c r="AC37" s="72" t="e">
        <f t="shared" si="2"/>
        <v>#DIV/0!</v>
      </c>
      <c r="AD37" s="72" t="e">
        <f t="shared" si="2"/>
        <v>#DIV/0!</v>
      </c>
      <c r="AE37" s="72" t="e">
        <f>P37*100/$D37</f>
        <v>#DIV/0!</v>
      </c>
      <c r="AF37" s="72" t="e">
        <f>Q37*100/$D37</f>
        <v>#DIV/0!</v>
      </c>
      <c r="AG37" s="73" t="e">
        <f>R37*100/$D37</f>
        <v>#DIV/0!</v>
      </c>
      <c r="AH37" s="558">
        <v>4</v>
      </c>
      <c r="AI37" s="234">
        <v>4</v>
      </c>
      <c r="AJ37" s="234">
        <v>4</v>
      </c>
      <c r="AK37" s="234">
        <v>4</v>
      </c>
      <c r="AL37" s="234">
        <v>4</v>
      </c>
      <c r="AM37" s="234">
        <v>1</v>
      </c>
      <c r="AN37" s="234">
        <v>4</v>
      </c>
      <c r="AO37" s="234">
        <v>4</v>
      </c>
      <c r="AP37" s="234">
        <v>1</v>
      </c>
      <c r="AQ37" s="234">
        <v>4</v>
      </c>
      <c r="AR37" s="234">
        <v>1</v>
      </c>
      <c r="AS37" s="234">
        <v>4</v>
      </c>
      <c r="AT37" s="234">
        <v>4</v>
      </c>
      <c r="AU37" s="234">
        <v>6</v>
      </c>
      <c r="AV37" s="236">
        <v>7</v>
      </c>
    </row>
    <row r="38" spans="1:48" ht="14.45">
      <c r="B38" s="741"/>
      <c r="C38" s="1" t="s">
        <v>195</v>
      </c>
      <c r="D38" s="224">
        <v>0</v>
      </c>
      <c r="E38" s="224">
        <v>0</v>
      </c>
      <c r="F38" s="225">
        <v>2.9120797</v>
      </c>
      <c r="G38" s="225">
        <v>8.0800768999999999</v>
      </c>
      <c r="H38" s="225">
        <v>17.627479999999998</v>
      </c>
      <c r="I38" s="225">
        <v>18.743213999999998</v>
      </c>
      <c r="J38" s="224">
        <v>0</v>
      </c>
      <c r="K38" s="224">
        <v>0</v>
      </c>
      <c r="L38" s="224">
        <v>0</v>
      </c>
      <c r="M38" s="224">
        <v>0</v>
      </c>
      <c r="N38" s="225">
        <v>0</v>
      </c>
      <c r="O38" s="225">
        <v>0</v>
      </c>
      <c r="P38" s="225">
        <v>0</v>
      </c>
      <c r="Q38" s="225">
        <v>0</v>
      </c>
      <c r="R38" s="225">
        <v>0</v>
      </c>
      <c r="S38" s="557">
        <f>100</f>
        <v>100</v>
      </c>
      <c r="T38" s="72" t="e">
        <f t="shared" si="1"/>
        <v>#DIV/0!</v>
      </c>
      <c r="U38" s="72" t="e">
        <f t="shared" si="1"/>
        <v>#DIV/0!</v>
      </c>
      <c r="V38" s="72" t="e">
        <f t="shared" si="1"/>
        <v>#DIV/0!</v>
      </c>
      <c r="W38" s="72" t="e">
        <f t="shared" si="1"/>
        <v>#DIV/0!</v>
      </c>
      <c r="X38" s="72" t="e">
        <f t="shared" si="1"/>
        <v>#DIV/0!</v>
      </c>
      <c r="Y38" s="72" t="e">
        <f t="shared" si="1"/>
        <v>#DIV/0!</v>
      </c>
      <c r="Z38" s="72" t="e">
        <f t="shared" si="1"/>
        <v>#DIV/0!</v>
      </c>
      <c r="AA38" s="72" t="e">
        <f t="shared" si="1"/>
        <v>#DIV/0!</v>
      </c>
      <c r="AB38" s="72" t="e">
        <f t="shared" si="2"/>
        <v>#DIV/0!</v>
      </c>
      <c r="AC38" s="72" t="e">
        <f t="shared" si="2"/>
        <v>#DIV/0!</v>
      </c>
      <c r="AD38" s="72" t="e">
        <f t="shared" si="2"/>
        <v>#DIV/0!</v>
      </c>
      <c r="AE38" s="72" t="e">
        <f>P38*100/$D38</f>
        <v>#DIV/0!</v>
      </c>
      <c r="AF38" s="72" t="e">
        <f>Q38*100/$D38</f>
        <v>#DIV/0!</v>
      </c>
      <c r="AG38" s="73" t="e">
        <f>R38*100/$D38</f>
        <v>#DIV/0!</v>
      </c>
      <c r="AH38" s="558">
        <v>1</v>
      </c>
      <c r="AI38" s="234">
        <v>1</v>
      </c>
      <c r="AJ38" s="234">
        <v>4</v>
      </c>
      <c r="AK38" s="234">
        <v>4</v>
      </c>
      <c r="AL38" s="234">
        <v>4</v>
      </c>
      <c r="AM38" s="234">
        <v>4</v>
      </c>
      <c r="AN38" s="234">
        <v>1</v>
      </c>
      <c r="AO38" s="234">
        <v>1</v>
      </c>
      <c r="AP38" s="234">
        <v>1</v>
      </c>
      <c r="AQ38" s="234">
        <v>1</v>
      </c>
      <c r="AR38" s="234">
        <v>4</v>
      </c>
      <c r="AS38" s="234">
        <v>4</v>
      </c>
      <c r="AT38" s="234">
        <v>4</v>
      </c>
      <c r="AU38" s="234">
        <v>6</v>
      </c>
      <c r="AV38" s="236">
        <v>7</v>
      </c>
    </row>
    <row r="39" spans="1:48" ht="14.45">
      <c r="B39" s="741"/>
      <c r="C39" s="1" t="s">
        <v>196</v>
      </c>
      <c r="D39" s="224">
        <v>0</v>
      </c>
      <c r="E39" s="224">
        <v>0</v>
      </c>
      <c r="F39" s="224">
        <v>0</v>
      </c>
      <c r="G39" s="224">
        <v>0</v>
      </c>
      <c r="H39" s="224">
        <v>0</v>
      </c>
      <c r="I39" s="224">
        <v>0</v>
      </c>
      <c r="J39" s="225">
        <v>24.910657</v>
      </c>
      <c r="K39" s="225">
        <v>20.023197</v>
      </c>
      <c r="L39" s="225">
        <v>18.834655999999999</v>
      </c>
      <c r="M39" s="225">
        <v>22.433156</v>
      </c>
      <c r="N39" s="225">
        <v>18.834209000000001</v>
      </c>
      <c r="O39" s="225">
        <v>15.814358</v>
      </c>
      <c r="P39" s="225">
        <v>15.726547</v>
      </c>
      <c r="Q39" s="225">
        <v>15.854471</v>
      </c>
      <c r="R39" s="225">
        <v>16.881388000000001</v>
      </c>
      <c r="S39" s="557">
        <f>100</f>
        <v>100</v>
      </c>
      <c r="T39" s="72" t="e">
        <f t="shared" si="1"/>
        <v>#DIV/0!</v>
      </c>
      <c r="U39" s="72" t="e">
        <f t="shared" si="1"/>
        <v>#DIV/0!</v>
      </c>
      <c r="V39" s="72" t="e">
        <f t="shared" si="1"/>
        <v>#DIV/0!</v>
      </c>
      <c r="W39" s="72" t="e">
        <f t="shared" si="1"/>
        <v>#DIV/0!</v>
      </c>
      <c r="X39" s="72" t="e">
        <f t="shared" si="1"/>
        <v>#DIV/0!</v>
      </c>
      <c r="Y39" s="72" t="e">
        <f t="shared" si="1"/>
        <v>#DIV/0!</v>
      </c>
      <c r="Z39" s="72" t="e">
        <f t="shared" si="1"/>
        <v>#DIV/0!</v>
      </c>
      <c r="AA39" s="72" t="e">
        <f t="shared" si="1"/>
        <v>#DIV/0!</v>
      </c>
      <c r="AB39" s="72" t="e">
        <f t="shared" si="2"/>
        <v>#DIV/0!</v>
      </c>
      <c r="AC39" s="72" t="e">
        <f t="shared" si="2"/>
        <v>#DIV/0!</v>
      </c>
      <c r="AD39" s="72" t="e">
        <f t="shared" si="2"/>
        <v>#DIV/0!</v>
      </c>
      <c r="AE39" s="72" t="e">
        <f>P39*100/$D39</f>
        <v>#DIV/0!</v>
      </c>
      <c r="AF39" s="72" t="e">
        <f>Q39*100/$D39</f>
        <v>#DIV/0!</v>
      </c>
      <c r="AG39" s="73" t="e">
        <f>R39*100/$D39</f>
        <v>#DIV/0!</v>
      </c>
      <c r="AH39" s="558">
        <v>1</v>
      </c>
      <c r="AI39" s="234">
        <v>1</v>
      </c>
      <c r="AJ39" s="234">
        <v>1</v>
      </c>
      <c r="AK39" s="234">
        <v>1</v>
      </c>
      <c r="AL39" s="234">
        <v>1</v>
      </c>
      <c r="AM39" s="234">
        <v>1</v>
      </c>
      <c r="AN39" s="234">
        <v>4</v>
      </c>
      <c r="AO39" s="234">
        <v>4</v>
      </c>
      <c r="AP39" s="234">
        <v>4</v>
      </c>
      <c r="AQ39" s="234">
        <v>4</v>
      </c>
      <c r="AR39" s="234">
        <v>4</v>
      </c>
      <c r="AS39" s="234">
        <v>4</v>
      </c>
      <c r="AT39" s="234">
        <v>4</v>
      </c>
      <c r="AU39" s="234">
        <v>6</v>
      </c>
      <c r="AV39" s="236">
        <v>7</v>
      </c>
    </row>
    <row r="40" spans="1:48" ht="14.45">
      <c r="B40" s="741"/>
      <c r="C40" s="1" t="s">
        <v>197</v>
      </c>
      <c r="D40" s="225">
        <v>0.76300000000000001</v>
      </c>
      <c r="E40" s="225">
        <v>0.997</v>
      </c>
      <c r="F40" s="225">
        <v>9.3818082500000006</v>
      </c>
      <c r="G40" s="225">
        <v>11.34147677</v>
      </c>
      <c r="H40" s="225">
        <v>20.0873542</v>
      </c>
      <c r="I40" s="225">
        <v>19.243213999999998</v>
      </c>
      <c r="J40" s="225">
        <v>26.010657000000002</v>
      </c>
      <c r="K40" s="225">
        <v>20.023197</v>
      </c>
      <c r="L40" s="225">
        <v>18.834655999999999</v>
      </c>
      <c r="M40" s="225">
        <v>22.433156</v>
      </c>
      <c r="N40" s="224">
        <v>18.834209000000001</v>
      </c>
      <c r="O40" s="225">
        <v>15.814358</v>
      </c>
      <c r="P40" s="225">
        <v>31.791848999999999</v>
      </c>
      <c r="Q40" s="225">
        <v>31.986397</v>
      </c>
      <c r="R40" s="225">
        <v>34.325778999999997</v>
      </c>
      <c r="S40" s="557">
        <f>100</f>
        <v>100</v>
      </c>
      <c r="T40" s="72">
        <f t="shared" si="1"/>
        <v>130.66841415465268</v>
      </c>
      <c r="U40" s="72">
        <f t="shared" si="1"/>
        <v>1229.5947903014417</v>
      </c>
      <c r="V40" s="72">
        <f t="shared" si="1"/>
        <v>1486.4320799475752</v>
      </c>
      <c r="W40" s="72">
        <f t="shared" si="1"/>
        <v>2632.6807601572737</v>
      </c>
      <c r="X40" s="72">
        <f t="shared" si="1"/>
        <v>2522.0463958060286</v>
      </c>
      <c r="Y40" s="72">
        <f t="shared" si="1"/>
        <v>3408.9982961992137</v>
      </c>
      <c r="Z40" s="72">
        <f t="shared" si="1"/>
        <v>2624.2722149410224</v>
      </c>
      <c r="AA40" s="72">
        <f t="shared" si="1"/>
        <v>2468.5001310615989</v>
      </c>
      <c r="AB40" s="72">
        <f t="shared" si="2"/>
        <v>2940.1252948885976</v>
      </c>
      <c r="AC40" s="72">
        <f t="shared" si="2"/>
        <v>2468.4415465268676</v>
      </c>
      <c r="AD40" s="72">
        <f t="shared" si="2"/>
        <v>2072.6550458715597</v>
      </c>
      <c r="AE40" s="72">
        <f>P40*100/$D40</f>
        <v>4166.6905635648754</v>
      </c>
      <c r="AF40" s="72">
        <f>Q40*100/$D40</f>
        <v>4192.1883355176933</v>
      </c>
      <c r="AG40" s="73">
        <f>R40*100/$D40</f>
        <v>4498.7914809960675</v>
      </c>
      <c r="AH40" s="558">
        <v>4</v>
      </c>
      <c r="AI40" s="234">
        <v>4</v>
      </c>
      <c r="AJ40" s="234">
        <v>4</v>
      </c>
      <c r="AK40" s="234">
        <v>4</v>
      </c>
      <c r="AL40" s="234">
        <v>4</v>
      </c>
      <c r="AM40" s="234">
        <v>4</v>
      </c>
      <c r="AN40" s="234">
        <v>4</v>
      </c>
      <c r="AO40" s="234">
        <v>4</v>
      </c>
      <c r="AP40" s="234">
        <v>4</v>
      </c>
      <c r="AQ40" s="234">
        <v>4</v>
      </c>
      <c r="AR40" s="234">
        <v>1</v>
      </c>
      <c r="AS40" s="234">
        <v>4</v>
      </c>
      <c r="AT40" s="234">
        <v>4</v>
      </c>
      <c r="AU40" s="234">
        <v>6</v>
      </c>
      <c r="AV40" s="236">
        <v>7</v>
      </c>
    </row>
    <row r="41" spans="1:48" ht="14.45">
      <c r="B41" s="742"/>
      <c r="C41" s="8" t="s">
        <v>198</v>
      </c>
      <c r="D41" s="177">
        <v>0.76300000000000001</v>
      </c>
      <c r="E41" s="177">
        <v>0.997</v>
      </c>
      <c r="F41" s="177">
        <v>9.3818082500000006</v>
      </c>
      <c r="G41" s="177">
        <v>11.34147677</v>
      </c>
      <c r="H41" s="177">
        <v>20.0873542</v>
      </c>
      <c r="I41" s="177">
        <v>19.243213999999998</v>
      </c>
      <c r="J41" s="177">
        <v>1.1000000000000001</v>
      </c>
      <c r="K41" s="177">
        <v>0</v>
      </c>
      <c r="L41" s="177">
        <v>0</v>
      </c>
      <c r="M41" s="177">
        <v>0</v>
      </c>
      <c r="N41" s="177">
        <v>0</v>
      </c>
      <c r="O41" s="177">
        <v>0</v>
      </c>
      <c r="P41" s="177">
        <v>16.065301999999999</v>
      </c>
      <c r="Q41" s="177">
        <v>16.131926</v>
      </c>
      <c r="R41" s="177">
        <v>17.444391</v>
      </c>
      <c r="S41" s="557">
        <f>100</f>
        <v>100</v>
      </c>
      <c r="T41" s="72">
        <f t="shared" si="1"/>
        <v>130.66841415465268</v>
      </c>
      <c r="U41" s="72">
        <f t="shared" si="1"/>
        <v>1229.5947903014417</v>
      </c>
      <c r="V41" s="72">
        <f t="shared" si="1"/>
        <v>1486.4320799475752</v>
      </c>
      <c r="W41" s="72">
        <f t="shared" si="1"/>
        <v>2632.6807601572737</v>
      </c>
      <c r="X41" s="72">
        <f t="shared" si="1"/>
        <v>2522.0463958060286</v>
      </c>
      <c r="Y41" s="72">
        <f t="shared" si="1"/>
        <v>144.16775884665793</v>
      </c>
      <c r="Z41" s="72">
        <f t="shared" si="1"/>
        <v>0</v>
      </c>
      <c r="AA41" s="72">
        <f t="shared" si="1"/>
        <v>0</v>
      </c>
      <c r="AB41" s="72">
        <f t="shared" si="2"/>
        <v>0</v>
      </c>
      <c r="AC41" s="72">
        <f t="shared" si="2"/>
        <v>0</v>
      </c>
      <c r="AD41" s="72">
        <f t="shared" si="2"/>
        <v>0</v>
      </c>
      <c r="AE41" s="72">
        <f>P41*100/$D41</f>
        <v>2105.5441677588465</v>
      </c>
      <c r="AF41" s="72">
        <f>Q41*100/$D41</f>
        <v>2114.276015727392</v>
      </c>
      <c r="AG41" s="73">
        <f>R41*100/$D41</f>
        <v>2286.2897771952817</v>
      </c>
      <c r="AH41" s="237"/>
      <c r="AI41" s="238"/>
      <c r="AJ41" s="238"/>
      <c r="AK41" s="238"/>
      <c r="AL41" s="238"/>
      <c r="AM41" s="238"/>
      <c r="AN41" s="238"/>
      <c r="AO41" s="238"/>
      <c r="AP41" s="238"/>
      <c r="AQ41" s="238"/>
      <c r="AR41" s="238"/>
      <c r="AS41" s="238"/>
      <c r="AT41" s="238"/>
      <c r="AU41" s="238"/>
      <c r="AV41" s="239"/>
    </row>
    <row r="42" spans="1:48" ht="16.5" customHeight="1">
      <c r="A42" s="71"/>
      <c r="B42" s="741" t="s">
        <v>121</v>
      </c>
      <c r="C42" s="1" t="s">
        <v>193</v>
      </c>
      <c r="D42" s="225">
        <v>240.67326</v>
      </c>
      <c r="E42" s="225">
        <v>249.30432999999999</v>
      </c>
      <c r="F42" s="225">
        <v>230.56601000000001</v>
      </c>
      <c r="G42" s="224">
        <v>218.1</v>
      </c>
      <c r="H42" s="224">
        <v>208.6</v>
      </c>
      <c r="I42" s="224">
        <v>199.1</v>
      </c>
      <c r="J42" s="224">
        <v>205.9</v>
      </c>
      <c r="K42" s="224">
        <v>218.5</v>
      </c>
      <c r="L42" s="224">
        <v>210</v>
      </c>
      <c r="M42" s="224">
        <v>240.7</v>
      </c>
      <c r="N42" s="224">
        <v>234.4</v>
      </c>
      <c r="O42" s="224">
        <v>232.4</v>
      </c>
      <c r="P42" s="225">
        <v>221.03898941690244</v>
      </c>
      <c r="Q42" s="225">
        <v>245.91446075719983</v>
      </c>
      <c r="R42" s="225">
        <v>271.44245565792733</v>
      </c>
      <c r="S42" s="557">
        <f>100</f>
        <v>100</v>
      </c>
      <c r="T42" s="72">
        <f t="shared" si="1"/>
        <v>103.58621892602444</v>
      </c>
      <c r="U42" s="72">
        <f t="shared" si="1"/>
        <v>95.800426686371395</v>
      </c>
      <c r="V42" s="72">
        <f t="shared" si="1"/>
        <v>90.620786039961402</v>
      </c>
      <c r="W42" s="72">
        <f t="shared" si="1"/>
        <v>86.673525758532548</v>
      </c>
      <c r="X42" s="72">
        <f t="shared" si="1"/>
        <v>82.726265477103695</v>
      </c>
      <c r="Y42" s="72">
        <f t="shared" si="1"/>
        <v>85.551672836442236</v>
      </c>
      <c r="Z42" s="72">
        <f t="shared" si="1"/>
        <v>90.78698647286366</v>
      </c>
      <c r="AA42" s="72">
        <f t="shared" si="1"/>
        <v>87.25522727369048</v>
      </c>
      <c r="AB42" s="72">
        <f t="shared" si="2"/>
        <v>100.01111049893952</v>
      </c>
      <c r="AC42" s="72">
        <f t="shared" si="2"/>
        <v>97.393453680728797</v>
      </c>
      <c r="AD42" s="72">
        <f t="shared" si="2"/>
        <v>96.562451516217465</v>
      </c>
      <c r="AE42" s="72">
        <f>P42*100/$D42</f>
        <v>91.841939323422324</v>
      </c>
      <c r="AF42" s="72">
        <f>Q42*100/$D42</f>
        <v>102.17772458693577</v>
      </c>
      <c r="AG42" s="73">
        <f>R42*100/$D42</f>
        <v>112.78463409600523</v>
      </c>
      <c r="AH42" s="558">
        <v>4</v>
      </c>
      <c r="AI42" s="234">
        <v>4</v>
      </c>
      <c r="AJ42" s="234">
        <v>4</v>
      </c>
      <c r="AK42" s="234">
        <v>1</v>
      </c>
      <c r="AL42" s="234">
        <v>1</v>
      </c>
      <c r="AM42" s="234">
        <v>1</v>
      </c>
      <c r="AN42" s="234">
        <v>1</v>
      </c>
      <c r="AO42" s="234">
        <v>1</v>
      </c>
      <c r="AP42" s="234">
        <v>1</v>
      </c>
      <c r="AQ42" s="234">
        <v>1</v>
      </c>
      <c r="AR42" s="234">
        <v>1</v>
      </c>
      <c r="AS42" s="234">
        <v>1</v>
      </c>
      <c r="AT42" s="234">
        <v>4</v>
      </c>
      <c r="AU42" s="234">
        <v>6</v>
      </c>
      <c r="AV42" s="236">
        <v>7</v>
      </c>
    </row>
    <row r="43" spans="1:48" ht="14.45">
      <c r="B43" s="741"/>
      <c r="C43" s="1" t="s">
        <v>194</v>
      </c>
      <c r="D43" s="225">
        <v>535.96774000000005</v>
      </c>
      <c r="E43" s="225">
        <v>547.27419999999995</v>
      </c>
      <c r="F43" s="225">
        <v>550.21208999999999</v>
      </c>
      <c r="G43" s="224">
        <v>519.70000000000005</v>
      </c>
      <c r="H43" s="224">
        <v>467.1</v>
      </c>
      <c r="I43" s="224">
        <v>479.6</v>
      </c>
      <c r="J43" s="224">
        <v>511.3</v>
      </c>
      <c r="K43" s="224">
        <v>522</v>
      </c>
      <c r="L43" s="224">
        <v>548.1</v>
      </c>
      <c r="M43" s="224">
        <v>569</v>
      </c>
      <c r="N43" s="224">
        <v>594.4</v>
      </c>
      <c r="O43" s="224">
        <v>627.4</v>
      </c>
      <c r="P43" s="225">
        <v>544.27727000000004</v>
      </c>
      <c r="Q43" s="225">
        <v>597.97118999999998</v>
      </c>
      <c r="R43" s="225">
        <v>642.15796</v>
      </c>
      <c r="S43" s="557">
        <f>100</f>
        <v>100</v>
      </c>
      <c r="T43" s="72">
        <f t="shared" si="1"/>
        <v>102.10954114514428</v>
      </c>
      <c r="U43" s="72">
        <f t="shared" si="1"/>
        <v>102.65768794218846</v>
      </c>
      <c r="V43" s="72">
        <f t="shared" si="1"/>
        <v>96.964791201798832</v>
      </c>
      <c r="W43" s="72">
        <f t="shared" si="1"/>
        <v>87.150767693592897</v>
      </c>
      <c r="X43" s="72">
        <f t="shared" si="1"/>
        <v>89.482997614744491</v>
      </c>
      <c r="Y43" s="72">
        <f t="shared" si="1"/>
        <v>95.397532694784942</v>
      </c>
      <c r="Z43" s="72">
        <f t="shared" si="1"/>
        <v>97.393921507290713</v>
      </c>
      <c r="AA43" s="72">
        <f t="shared" si="1"/>
        <v>102.26361758265524</v>
      </c>
      <c r="AB43" s="72">
        <f t="shared" si="2"/>
        <v>106.16310601082071</v>
      </c>
      <c r="AC43" s="72">
        <f t="shared" si="2"/>
        <v>110.90219721060076</v>
      </c>
      <c r="AD43" s="72">
        <f t="shared" si="2"/>
        <v>117.05928420244098</v>
      </c>
      <c r="AE43" s="72">
        <f>P43*100/$D43</f>
        <v>101.55037875973655</v>
      </c>
      <c r="AF43" s="72">
        <f>Q43*100/$D43</f>
        <v>111.56850410437015</v>
      </c>
      <c r="AG43" s="73">
        <f>R43*100/$D43</f>
        <v>119.81280067341366</v>
      </c>
      <c r="AH43" s="558">
        <v>4</v>
      </c>
      <c r="AI43" s="234">
        <v>4</v>
      </c>
      <c r="AJ43" s="234">
        <v>4</v>
      </c>
      <c r="AK43" s="234">
        <v>1</v>
      </c>
      <c r="AL43" s="234">
        <v>1</v>
      </c>
      <c r="AM43" s="234">
        <v>1</v>
      </c>
      <c r="AN43" s="234">
        <v>1</v>
      </c>
      <c r="AO43" s="234">
        <v>1</v>
      </c>
      <c r="AP43" s="234">
        <v>1</v>
      </c>
      <c r="AQ43" s="234">
        <v>1</v>
      </c>
      <c r="AR43" s="234">
        <v>1</v>
      </c>
      <c r="AS43" s="234">
        <v>1</v>
      </c>
      <c r="AT43" s="234">
        <v>4</v>
      </c>
      <c r="AU43" s="234">
        <v>6</v>
      </c>
      <c r="AV43" s="236">
        <v>7</v>
      </c>
    </row>
    <row r="44" spans="1:48" ht="14.45">
      <c r="B44" s="741"/>
      <c r="C44" s="1" t="s">
        <v>195</v>
      </c>
      <c r="D44" s="225">
        <v>777.65089</v>
      </c>
      <c r="E44" s="225">
        <v>751.45565999999997</v>
      </c>
      <c r="F44" s="225">
        <v>746.07032000000004</v>
      </c>
      <c r="G44" s="224">
        <v>745.8</v>
      </c>
      <c r="H44" s="224">
        <v>766.2</v>
      </c>
      <c r="I44" s="224">
        <v>768.7</v>
      </c>
      <c r="J44" s="224">
        <v>781.3</v>
      </c>
      <c r="K44" s="224">
        <v>742.7</v>
      </c>
      <c r="L44" s="224">
        <v>791.4</v>
      </c>
      <c r="M44" s="224">
        <v>826.1</v>
      </c>
      <c r="N44" s="224">
        <v>853.9</v>
      </c>
      <c r="O44" s="224">
        <v>886.5</v>
      </c>
      <c r="P44" s="225">
        <v>945.41903000000002</v>
      </c>
      <c r="Q44" s="225">
        <v>1027.3870999999999</v>
      </c>
      <c r="R44" s="225">
        <v>1109.6062999999999</v>
      </c>
      <c r="S44" s="557">
        <f>100</f>
        <v>100</v>
      </c>
      <c r="T44" s="72">
        <f t="shared" si="1"/>
        <v>96.631492313986797</v>
      </c>
      <c r="U44" s="72">
        <f t="shared" si="1"/>
        <v>95.938978479147636</v>
      </c>
      <c r="V44" s="72">
        <f t="shared" si="1"/>
        <v>95.904217379600766</v>
      </c>
      <c r="W44" s="72">
        <f t="shared" si="1"/>
        <v>98.527502488938197</v>
      </c>
      <c r="X44" s="72">
        <f t="shared" si="1"/>
        <v>98.848983507239353</v>
      </c>
      <c r="Y44" s="72">
        <f t="shared" si="1"/>
        <v>100.46924783947718</v>
      </c>
      <c r="Z44" s="72">
        <f t="shared" si="1"/>
        <v>95.505580916907334</v>
      </c>
      <c r="AA44" s="72">
        <f t="shared" si="1"/>
        <v>101.76803115341384</v>
      </c>
      <c r="AB44" s="72">
        <f t="shared" si="2"/>
        <v>106.23018768743388</v>
      </c>
      <c r="AC44" s="72">
        <f t="shared" si="2"/>
        <v>109.80505661094273</v>
      </c>
      <c r="AD44" s="72">
        <f t="shared" si="2"/>
        <v>113.9971690895898</v>
      </c>
      <c r="AE44" s="72">
        <f>P44*100/$D44</f>
        <v>121.57370899427634</v>
      </c>
      <c r="AF44" s="72">
        <f>Q44*100/$D44</f>
        <v>132.11418043898848</v>
      </c>
      <c r="AG44" s="73">
        <f>R44*100/$D44</f>
        <v>142.68694529495104</v>
      </c>
      <c r="AH44" s="558">
        <v>4</v>
      </c>
      <c r="AI44" s="234">
        <v>4</v>
      </c>
      <c r="AJ44" s="234">
        <v>4</v>
      </c>
      <c r="AK44" s="234">
        <v>1</v>
      </c>
      <c r="AL44" s="234">
        <v>1</v>
      </c>
      <c r="AM44" s="234">
        <v>1</v>
      </c>
      <c r="AN44" s="234">
        <v>1</v>
      </c>
      <c r="AO44" s="234">
        <v>1</v>
      </c>
      <c r="AP44" s="234">
        <v>1</v>
      </c>
      <c r="AQ44" s="234">
        <v>1</v>
      </c>
      <c r="AR44" s="234">
        <v>1</v>
      </c>
      <c r="AS44" s="234">
        <v>1</v>
      </c>
      <c r="AT44" s="234">
        <v>4</v>
      </c>
      <c r="AU44" s="234">
        <v>6</v>
      </c>
      <c r="AV44" s="236">
        <v>7</v>
      </c>
    </row>
    <row r="45" spans="1:48" ht="14.45">
      <c r="B45" s="741"/>
      <c r="C45" s="1" t="s">
        <v>196</v>
      </c>
      <c r="D45" s="225">
        <v>555.40805</v>
      </c>
      <c r="E45" s="225">
        <v>614.56593999999996</v>
      </c>
      <c r="F45" s="225">
        <v>600.65150000000006</v>
      </c>
      <c r="G45" s="224">
        <v>537.9</v>
      </c>
      <c r="H45" s="224">
        <v>476.9</v>
      </c>
      <c r="I45" s="224">
        <v>528.20000000000005</v>
      </c>
      <c r="J45" s="224">
        <v>529.79999999999995</v>
      </c>
      <c r="K45" s="224">
        <v>591.9</v>
      </c>
      <c r="L45" s="224">
        <v>649.29999999999995</v>
      </c>
      <c r="M45" s="224">
        <v>787.4</v>
      </c>
      <c r="N45" s="224">
        <v>748.2</v>
      </c>
      <c r="O45" s="224">
        <v>752</v>
      </c>
      <c r="P45" s="225">
        <v>755.80546000000004</v>
      </c>
      <c r="Q45" s="225">
        <v>809.57892000000004</v>
      </c>
      <c r="R45" s="225">
        <v>873.36719000000005</v>
      </c>
      <c r="S45" s="557">
        <f>100</f>
        <v>100</v>
      </c>
      <c r="T45" s="72">
        <f t="shared" si="1"/>
        <v>110.651248212913</v>
      </c>
      <c r="U45" s="72">
        <f t="shared" si="1"/>
        <v>108.14598384016942</v>
      </c>
      <c r="V45" s="72">
        <f t="shared" si="1"/>
        <v>96.847714036553839</v>
      </c>
      <c r="W45" s="72">
        <f t="shared" si="1"/>
        <v>85.864797962507026</v>
      </c>
      <c r="X45" s="72">
        <f t="shared" si="1"/>
        <v>95.101250332975923</v>
      </c>
      <c r="Y45" s="72">
        <f t="shared" si="1"/>
        <v>95.389326820164001</v>
      </c>
      <c r="Z45" s="72">
        <f t="shared" si="1"/>
        <v>106.57029547915266</v>
      </c>
      <c r="AA45" s="72">
        <f t="shared" si="1"/>
        <v>116.90503945702622</v>
      </c>
      <c r="AB45" s="72">
        <f t="shared" si="2"/>
        <v>141.76964125745027</v>
      </c>
      <c r="AC45" s="72">
        <f t="shared" si="2"/>
        <v>134.71176732134148</v>
      </c>
      <c r="AD45" s="72">
        <f t="shared" si="2"/>
        <v>135.39594897841326</v>
      </c>
      <c r="AE45" s="72">
        <f>P45*100/$D45</f>
        <v>136.08111369649757</v>
      </c>
      <c r="AF45" s="72">
        <f>Q45*100/$D45</f>
        <v>145.76290710946665</v>
      </c>
      <c r="AG45" s="73">
        <f>R45*100/$D45</f>
        <v>157.24784507534596</v>
      </c>
      <c r="AH45" s="558">
        <v>4</v>
      </c>
      <c r="AI45" s="234">
        <v>4</v>
      </c>
      <c r="AJ45" s="234">
        <v>4</v>
      </c>
      <c r="AK45" s="234">
        <v>1</v>
      </c>
      <c r="AL45" s="234">
        <v>1</v>
      </c>
      <c r="AM45" s="234">
        <v>1</v>
      </c>
      <c r="AN45" s="234">
        <v>1</v>
      </c>
      <c r="AO45" s="234">
        <v>1</v>
      </c>
      <c r="AP45" s="234">
        <v>1</v>
      </c>
      <c r="AQ45" s="234">
        <v>1</v>
      </c>
      <c r="AR45" s="234">
        <v>1</v>
      </c>
      <c r="AS45" s="234">
        <v>1</v>
      </c>
      <c r="AT45" s="234">
        <v>4</v>
      </c>
      <c r="AU45" s="234">
        <v>6</v>
      </c>
      <c r="AV45" s="236">
        <v>7</v>
      </c>
    </row>
    <row r="46" spans="1:48" ht="14.45">
      <c r="B46" s="741"/>
      <c r="C46" s="1" t="s">
        <v>197</v>
      </c>
      <c r="D46" s="224">
        <v>2109.69994</v>
      </c>
      <c r="E46" s="224">
        <v>2162.6001299999998</v>
      </c>
      <c r="F46" s="224">
        <v>2127.4999200000002</v>
      </c>
      <c r="G46" s="224">
        <v>2021.5</v>
      </c>
      <c r="H46" s="224">
        <v>1918.8000000000002</v>
      </c>
      <c r="I46" s="224">
        <v>1975.6000000000001</v>
      </c>
      <c r="J46" s="224">
        <v>2028.3</v>
      </c>
      <c r="K46" s="224">
        <v>2075.1</v>
      </c>
      <c r="L46" s="224">
        <v>2198.8000000000002</v>
      </c>
      <c r="M46" s="224">
        <v>2423.2000000000003</v>
      </c>
      <c r="N46" s="224">
        <v>2430.8999999999996</v>
      </c>
      <c r="O46" s="224">
        <v>2498.3000000000002</v>
      </c>
      <c r="P46" s="225">
        <v>2245.7489335800001</v>
      </c>
      <c r="Q46" s="225">
        <v>2435.2123596399997</v>
      </c>
      <c r="R46" s="225">
        <v>2625.44566313</v>
      </c>
      <c r="S46" s="557">
        <f>100</f>
        <v>100</v>
      </c>
      <c r="T46" s="72">
        <f t="shared" si="1"/>
        <v>102.50747459375667</v>
      </c>
      <c r="U46" s="72">
        <f t="shared" si="1"/>
        <v>100.84372093218148</v>
      </c>
      <c r="V46" s="72">
        <f t="shared" si="1"/>
        <v>95.819313527591035</v>
      </c>
      <c r="W46" s="72">
        <f t="shared" si="1"/>
        <v>90.951322679565521</v>
      </c>
      <c r="X46" s="72">
        <f t="shared" si="1"/>
        <v>93.643648679252465</v>
      </c>
      <c r="Y46" s="72">
        <f t="shared" si="1"/>
        <v>96.141634245863415</v>
      </c>
      <c r="Z46" s="72">
        <f t="shared" si="1"/>
        <v>98.359959189267457</v>
      </c>
      <c r="AA46" s="72">
        <f t="shared" si="1"/>
        <v>104.22335225548711</v>
      </c>
      <c r="AB46" s="72">
        <f t="shared" si="2"/>
        <v>114.8599359584757</v>
      </c>
      <c r="AC46" s="72">
        <f t="shared" si="2"/>
        <v>115.22491677181353</v>
      </c>
      <c r="AD46" s="72">
        <f t="shared" si="2"/>
        <v>118.41968389116039</v>
      </c>
      <c r="AE46" s="72">
        <f>P46*100/$D46</f>
        <v>106.44873666631474</v>
      </c>
      <c r="AF46" s="72">
        <f>Q46*100/$D46</f>
        <v>115.4293230742567</v>
      </c>
      <c r="AG46" s="73">
        <f>R46*100/$D46</f>
        <v>124.44640175370152</v>
      </c>
      <c r="AH46" s="558">
        <v>1</v>
      </c>
      <c r="AI46" s="234">
        <v>1</v>
      </c>
      <c r="AJ46" s="234">
        <v>1</v>
      </c>
      <c r="AK46" s="234">
        <v>1</v>
      </c>
      <c r="AL46" s="234">
        <v>1</v>
      </c>
      <c r="AM46" s="234">
        <v>1</v>
      </c>
      <c r="AN46" s="234">
        <v>1</v>
      </c>
      <c r="AO46" s="234">
        <v>1</v>
      </c>
      <c r="AP46" s="234">
        <v>1</v>
      </c>
      <c r="AQ46" s="234">
        <v>1</v>
      </c>
      <c r="AR46" s="234">
        <v>1</v>
      </c>
      <c r="AS46" s="234">
        <v>1</v>
      </c>
      <c r="AT46" s="234">
        <v>4</v>
      </c>
      <c r="AU46" s="234">
        <v>6</v>
      </c>
      <c r="AV46" s="236">
        <v>7</v>
      </c>
    </row>
    <row r="47" spans="1:48" ht="14.45">
      <c r="B47" s="742"/>
      <c r="C47" s="8" t="s">
        <v>198</v>
      </c>
      <c r="D47" s="177">
        <v>1554.29189</v>
      </c>
      <c r="E47" s="177">
        <v>1548.0341899999999</v>
      </c>
      <c r="F47" s="177">
        <v>1526.84842</v>
      </c>
      <c r="G47" s="177">
        <v>1483.6</v>
      </c>
      <c r="H47" s="177">
        <v>1441.9</v>
      </c>
      <c r="I47" s="177">
        <v>1447.4</v>
      </c>
      <c r="J47" s="177">
        <v>1498.5</v>
      </c>
      <c r="K47" s="177">
        <v>1483.2</v>
      </c>
      <c r="L47" s="177">
        <v>1549.5</v>
      </c>
      <c r="M47" s="177">
        <v>1635.8000000000002</v>
      </c>
      <c r="N47" s="177">
        <v>1682.6999999999998</v>
      </c>
      <c r="O47" s="177">
        <v>1746.3</v>
      </c>
      <c r="P47" s="177">
        <v>1489.94347358</v>
      </c>
      <c r="Q47" s="177">
        <v>1625.6334396399998</v>
      </c>
      <c r="R47" s="177">
        <v>1752.07847313</v>
      </c>
      <c r="S47" s="557">
        <f>100</f>
        <v>100</v>
      </c>
      <c r="T47" s="72">
        <f t="shared" si="1"/>
        <v>99.597392224699831</v>
      </c>
      <c r="U47" s="72">
        <f t="shared" si="1"/>
        <v>98.234342585420038</v>
      </c>
      <c r="V47" s="72">
        <f t="shared" si="1"/>
        <v>95.451826619258753</v>
      </c>
      <c r="W47" s="72">
        <f t="shared" si="1"/>
        <v>92.768932867558107</v>
      </c>
      <c r="X47" s="72">
        <f t="shared" si="1"/>
        <v>93.122791755672097</v>
      </c>
      <c r="Y47" s="72">
        <f t="shared" si="1"/>
        <v>96.410462516149394</v>
      </c>
      <c r="Z47" s="72">
        <f t="shared" si="1"/>
        <v>95.426091427395917</v>
      </c>
      <c r="AA47" s="72">
        <f t="shared" si="1"/>
        <v>99.691699478660993</v>
      </c>
      <c r="AB47" s="72">
        <f t="shared" si="2"/>
        <v>105.24406712306788</v>
      </c>
      <c r="AC47" s="72">
        <f t="shared" si="2"/>
        <v>108.26151836898536</v>
      </c>
      <c r="AD47" s="72">
        <f t="shared" si="2"/>
        <v>112.3534138751763</v>
      </c>
      <c r="AE47" s="72">
        <f>P47*100/$D47</f>
        <v>95.859952893404085</v>
      </c>
      <c r="AF47" s="72">
        <f>Q47*100/$D47</f>
        <v>104.58997116944359</v>
      </c>
      <c r="AG47" s="73">
        <f>R47*100/$D47</f>
        <v>112.72518916186328</v>
      </c>
      <c r="AH47" s="237"/>
      <c r="AI47" s="238"/>
      <c r="AJ47" s="238"/>
      <c r="AK47" s="238"/>
      <c r="AL47" s="238"/>
      <c r="AM47" s="238"/>
      <c r="AN47" s="238"/>
      <c r="AO47" s="238"/>
      <c r="AP47" s="238"/>
      <c r="AQ47" s="238"/>
      <c r="AR47" s="238"/>
      <c r="AS47" s="238"/>
      <c r="AT47" s="238"/>
      <c r="AU47" s="238"/>
      <c r="AV47" s="239"/>
    </row>
    <row r="48" spans="1:48" ht="16.5" customHeight="1">
      <c r="B48" s="743" t="s">
        <v>122</v>
      </c>
      <c r="C48" s="7" t="s">
        <v>193</v>
      </c>
      <c r="D48" s="225">
        <v>50.250801000000003</v>
      </c>
      <c r="E48" s="225">
        <v>54.458468000000003</v>
      </c>
      <c r="F48" s="225">
        <v>55.168821000000001</v>
      </c>
      <c r="G48" s="224">
        <v>47.1</v>
      </c>
      <c r="H48" s="224">
        <v>48</v>
      </c>
      <c r="I48" s="224">
        <v>60.4</v>
      </c>
      <c r="J48" s="224">
        <v>57.4</v>
      </c>
      <c r="K48" s="224">
        <v>63.3</v>
      </c>
      <c r="L48" s="224">
        <v>58.6</v>
      </c>
      <c r="M48" s="224">
        <v>59.5</v>
      </c>
      <c r="N48" s="224">
        <v>61.6</v>
      </c>
      <c r="O48" s="224">
        <v>56.5</v>
      </c>
      <c r="P48" s="225">
        <v>53.73796429455674</v>
      </c>
      <c r="Q48" s="225">
        <v>59.785572430214245</v>
      </c>
      <c r="R48" s="225">
        <v>65.991819039039981</v>
      </c>
      <c r="S48" s="557">
        <f>100</f>
        <v>100</v>
      </c>
      <c r="T48" s="72">
        <f t="shared" si="1"/>
        <v>108.37333319323606</v>
      </c>
      <c r="U48" s="72">
        <f t="shared" si="1"/>
        <v>109.78694847073183</v>
      </c>
      <c r="V48" s="72">
        <f t="shared" si="1"/>
        <v>93.729849201806744</v>
      </c>
      <c r="W48" s="72">
        <f t="shared" si="1"/>
        <v>95.52086542859287</v>
      </c>
      <c r="X48" s="72">
        <f t="shared" si="1"/>
        <v>120.19708899764602</v>
      </c>
      <c r="Y48" s="72">
        <f t="shared" si="1"/>
        <v>114.22703490835897</v>
      </c>
      <c r="Z48" s="72">
        <f t="shared" si="1"/>
        <v>125.96814128395684</v>
      </c>
      <c r="AA48" s="72">
        <f t="shared" si="1"/>
        <v>116.61505654407379</v>
      </c>
      <c r="AB48" s="72">
        <f t="shared" si="2"/>
        <v>118.40607277085991</v>
      </c>
      <c r="AC48" s="72">
        <f t="shared" si="2"/>
        <v>122.58511063336084</v>
      </c>
      <c r="AD48" s="72">
        <f t="shared" si="2"/>
        <v>112.43601868157285</v>
      </c>
      <c r="AE48" s="72">
        <f>P48*100/$D48</f>
        <v>106.93951782889339</v>
      </c>
      <c r="AF48" s="72">
        <f>Q48*100/$D48</f>
        <v>118.9743670557893</v>
      </c>
      <c r="AG48" s="73">
        <f>R48*100/$D48</f>
        <v>131.32490970450397</v>
      </c>
      <c r="AH48" s="558">
        <v>4</v>
      </c>
      <c r="AI48" s="234">
        <v>4</v>
      </c>
      <c r="AJ48" s="234">
        <v>4</v>
      </c>
      <c r="AK48" s="234">
        <v>1</v>
      </c>
      <c r="AL48" s="234">
        <v>1</v>
      </c>
      <c r="AM48" s="234">
        <v>1</v>
      </c>
      <c r="AN48" s="234">
        <v>1</v>
      </c>
      <c r="AO48" s="234">
        <v>1</v>
      </c>
      <c r="AP48" s="234">
        <v>1</v>
      </c>
      <c r="AQ48" s="234">
        <v>1</v>
      </c>
      <c r="AR48" s="234">
        <v>1</v>
      </c>
      <c r="AS48" s="234">
        <v>1</v>
      </c>
      <c r="AT48" s="234">
        <v>4</v>
      </c>
      <c r="AU48" s="234">
        <v>6</v>
      </c>
      <c r="AV48" s="236">
        <v>7</v>
      </c>
    </row>
    <row r="49" spans="2:48" ht="14.45">
      <c r="B49" s="741"/>
      <c r="C49" s="1" t="s">
        <v>194</v>
      </c>
      <c r="D49" s="225">
        <v>143.88138000000001</v>
      </c>
      <c r="E49" s="225">
        <v>149.11660000000001</v>
      </c>
      <c r="F49" s="225">
        <v>152.77520000000001</v>
      </c>
      <c r="G49" s="224">
        <v>155.19999999999999</v>
      </c>
      <c r="H49" s="224">
        <v>142.5</v>
      </c>
      <c r="I49" s="224">
        <v>159.1</v>
      </c>
      <c r="J49" s="224">
        <v>167.4</v>
      </c>
      <c r="K49" s="224">
        <v>173.4</v>
      </c>
      <c r="L49" s="224">
        <v>178.9</v>
      </c>
      <c r="M49" s="224">
        <v>191.2</v>
      </c>
      <c r="N49" s="224">
        <v>192.7</v>
      </c>
      <c r="O49" s="224">
        <v>203.4</v>
      </c>
      <c r="P49" s="225">
        <v>172.04373000000001</v>
      </c>
      <c r="Q49" s="225">
        <v>189.01635999999999</v>
      </c>
      <c r="R49" s="225">
        <v>202.99051</v>
      </c>
      <c r="S49" s="557">
        <f>100</f>
        <v>100</v>
      </c>
      <c r="T49" s="72">
        <f t="shared" si="1"/>
        <v>103.63856671377491</v>
      </c>
      <c r="U49" s="72">
        <f t="shared" si="1"/>
        <v>106.18135578071325</v>
      </c>
      <c r="V49" s="72">
        <f t="shared" si="1"/>
        <v>107.86663291664284</v>
      </c>
      <c r="W49" s="72">
        <f t="shared" si="1"/>
        <v>99.039917465345411</v>
      </c>
      <c r="X49" s="72">
        <f t="shared" si="1"/>
        <v>110.57719907885232</v>
      </c>
      <c r="Y49" s="72">
        <f t="shared" si="1"/>
        <v>116.34583988560576</v>
      </c>
      <c r="Z49" s="72">
        <f t="shared" si="1"/>
        <v>120.5159416736203</v>
      </c>
      <c r="AA49" s="72">
        <f t="shared" si="1"/>
        <v>124.33853497930031</v>
      </c>
      <c r="AB49" s="72">
        <f t="shared" si="2"/>
        <v>132.88724364473012</v>
      </c>
      <c r="AC49" s="72">
        <f t="shared" si="2"/>
        <v>133.92976909173376</v>
      </c>
      <c r="AD49" s="72">
        <f t="shared" si="2"/>
        <v>141.36645061369302</v>
      </c>
      <c r="AE49" s="72">
        <f>P49*100/$D49</f>
        <v>119.57331101494856</v>
      </c>
      <c r="AF49" s="72">
        <f>Q49*100/$D49</f>
        <v>131.36957680000009</v>
      </c>
      <c r="AG49" s="73">
        <f>R49*100/$D49</f>
        <v>141.08184811683068</v>
      </c>
      <c r="AH49" s="558">
        <v>4</v>
      </c>
      <c r="AI49" s="234">
        <v>4</v>
      </c>
      <c r="AJ49" s="234">
        <v>4</v>
      </c>
      <c r="AK49" s="234">
        <v>1</v>
      </c>
      <c r="AL49" s="234">
        <v>1</v>
      </c>
      <c r="AM49" s="234">
        <v>1</v>
      </c>
      <c r="AN49" s="234">
        <v>1</v>
      </c>
      <c r="AO49" s="234">
        <v>1</v>
      </c>
      <c r="AP49" s="234">
        <v>1</v>
      </c>
      <c r="AQ49" s="234">
        <v>1</v>
      </c>
      <c r="AR49" s="234">
        <v>1</v>
      </c>
      <c r="AS49" s="234">
        <v>1</v>
      </c>
      <c r="AT49" s="234">
        <v>4</v>
      </c>
      <c r="AU49" s="234">
        <v>6</v>
      </c>
      <c r="AV49" s="236">
        <v>7</v>
      </c>
    </row>
    <row r="50" spans="2:48" ht="14.45">
      <c r="B50" s="741"/>
      <c r="C50" s="1" t="s">
        <v>195</v>
      </c>
      <c r="D50" s="225">
        <v>179.25179</v>
      </c>
      <c r="E50" s="225">
        <v>200.40756999999999</v>
      </c>
      <c r="F50" s="225">
        <v>191.69354000000001</v>
      </c>
      <c r="G50" s="224">
        <v>152.19999999999999</v>
      </c>
      <c r="H50" s="224">
        <v>166.2</v>
      </c>
      <c r="I50" s="224">
        <v>150.5</v>
      </c>
      <c r="J50" s="224">
        <v>156.9</v>
      </c>
      <c r="K50" s="224">
        <v>163.4</v>
      </c>
      <c r="L50" s="224">
        <v>174.2</v>
      </c>
      <c r="M50" s="224">
        <v>198.7</v>
      </c>
      <c r="N50" s="224">
        <v>211.5</v>
      </c>
      <c r="O50" s="224">
        <v>239.5</v>
      </c>
      <c r="P50" s="225">
        <v>207.27701999999999</v>
      </c>
      <c r="Q50" s="225">
        <v>225.24807999999999</v>
      </c>
      <c r="R50" s="225">
        <v>243.24860000000001</v>
      </c>
      <c r="S50" s="557">
        <f>100</f>
        <v>100</v>
      </c>
      <c r="T50" s="72">
        <f t="shared" si="1"/>
        <v>111.80226986854635</v>
      </c>
      <c r="U50" s="72">
        <f t="shared" si="1"/>
        <v>106.94093487155695</v>
      </c>
      <c r="V50" s="72">
        <f t="shared" si="1"/>
        <v>84.908496590187454</v>
      </c>
      <c r="W50" s="72">
        <f t="shared" si="1"/>
        <v>92.718739377721135</v>
      </c>
      <c r="X50" s="72">
        <f t="shared" si="1"/>
        <v>83.960109965986945</v>
      </c>
      <c r="Y50" s="72">
        <f t="shared" si="1"/>
        <v>87.530506668859488</v>
      </c>
      <c r="Z50" s="72">
        <f t="shared" si="1"/>
        <v>91.156690820214408</v>
      </c>
      <c r="AA50" s="72">
        <f t="shared" si="1"/>
        <v>97.181735256311811</v>
      </c>
      <c r="AB50" s="72">
        <f t="shared" si="2"/>
        <v>110.84966013449572</v>
      </c>
      <c r="AC50" s="72">
        <f t="shared" si="2"/>
        <v>117.99045354024079</v>
      </c>
      <c r="AD50" s="72">
        <f t="shared" si="2"/>
        <v>133.61093911530813</v>
      </c>
      <c r="AE50" s="72">
        <f>P50*100/$D50</f>
        <v>115.63456074831943</v>
      </c>
      <c r="AF50" s="72">
        <f>Q50*100/$D50</f>
        <v>125.66015658755764</v>
      </c>
      <c r="AG50" s="73">
        <f>R50*100/$D50</f>
        <v>135.70218740911875</v>
      </c>
      <c r="AH50" s="558">
        <v>4</v>
      </c>
      <c r="AI50" s="234">
        <v>4</v>
      </c>
      <c r="AJ50" s="234">
        <v>4</v>
      </c>
      <c r="AK50" s="234">
        <v>1</v>
      </c>
      <c r="AL50" s="234">
        <v>1</v>
      </c>
      <c r="AM50" s="234">
        <v>1</v>
      </c>
      <c r="AN50" s="234">
        <v>1</v>
      </c>
      <c r="AO50" s="234">
        <v>1</v>
      </c>
      <c r="AP50" s="234">
        <v>1</v>
      </c>
      <c r="AQ50" s="234">
        <v>1</v>
      </c>
      <c r="AR50" s="234">
        <v>1</v>
      </c>
      <c r="AS50" s="234">
        <v>1</v>
      </c>
      <c r="AT50" s="234">
        <v>4</v>
      </c>
      <c r="AU50" s="234">
        <v>6</v>
      </c>
      <c r="AV50" s="236">
        <v>7</v>
      </c>
    </row>
    <row r="51" spans="2:48" ht="14.45">
      <c r="B51" s="741"/>
      <c r="C51" s="1" t="s">
        <v>196</v>
      </c>
      <c r="D51" s="225">
        <v>315.61604</v>
      </c>
      <c r="E51" s="225">
        <v>300.11736999999999</v>
      </c>
      <c r="F51" s="225">
        <v>314.76245</v>
      </c>
      <c r="G51" s="224">
        <v>336.5</v>
      </c>
      <c r="H51" s="224">
        <v>302.7</v>
      </c>
      <c r="I51" s="224">
        <v>314.89999999999998</v>
      </c>
      <c r="J51" s="224">
        <v>339.3</v>
      </c>
      <c r="K51" s="224">
        <v>369</v>
      </c>
      <c r="L51" s="224">
        <v>385.4</v>
      </c>
      <c r="M51" s="224">
        <v>421.4</v>
      </c>
      <c r="N51" s="224">
        <v>406.8</v>
      </c>
      <c r="O51" s="224">
        <v>420.7</v>
      </c>
      <c r="P51" s="225">
        <v>444.48214000000002</v>
      </c>
      <c r="Q51" s="225">
        <v>476.10568000000001</v>
      </c>
      <c r="R51" s="225">
        <v>513.59576000000004</v>
      </c>
      <c r="S51" s="557">
        <f>100</f>
        <v>100</v>
      </c>
      <c r="T51" s="72">
        <f t="shared" si="1"/>
        <v>95.089390894074967</v>
      </c>
      <c r="U51" s="72">
        <f t="shared" si="1"/>
        <v>99.729547965939872</v>
      </c>
      <c r="V51" s="72">
        <f t="shared" si="1"/>
        <v>106.61688803902362</v>
      </c>
      <c r="W51" s="72">
        <f t="shared" si="1"/>
        <v>95.907673133469387</v>
      </c>
      <c r="X51" s="72">
        <f t="shared" si="1"/>
        <v>99.773129401154634</v>
      </c>
      <c r="Y51" s="72">
        <f t="shared" si="1"/>
        <v>107.50404193652516</v>
      </c>
      <c r="Z51" s="72">
        <f t="shared" si="1"/>
        <v>116.91421006359499</v>
      </c>
      <c r="AA51" s="72">
        <f t="shared" si="1"/>
        <v>122.11039717753255</v>
      </c>
      <c r="AB51" s="72">
        <f t="shared" si="2"/>
        <v>133.51666157398085</v>
      </c>
      <c r="AC51" s="72">
        <f t="shared" si="2"/>
        <v>128.8907876798657</v>
      </c>
      <c r="AD51" s="72">
        <f t="shared" si="2"/>
        <v>133.29487309960547</v>
      </c>
      <c r="AE51" s="72">
        <f>P51*100/$D51</f>
        <v>140.83002245386515</v>
      </c>
      <c r="AF51" s="72">
        <f>Q51*100/$D51</f>
        <v>150.84964629807789</v>
      </c>
      <c r="AG51" s="73">
        <f>R51*100/$D51</f>
        <v>162.72802865152227</v>
      </c>
      <c r="AH51" s="558">
        <v>4</v>
      </c>
      <c r="AI51" s="234">
        <v>4</v>
      </c>
      <c r="AJ51" s="234">
        <v>4</v>
      </c>
      <c r="AK51" s="234">
        <v>1</v>
      </c>
      <c r="AL51" s="234">
        <v>1</v>
      </c>
      <c r="AM51" s="234">
        <v>1</v>
      </c>
      <c r="AN51" s="234">
        <v>1</v>
      </c>
      <c r="AO51" s="234">
        <v>1</v>
      </c>
      <c r="AP51" s="234">
        <v>1</v>
      </c>
      <c r="AQ51" s="234">
        <v>1</v>
      </c>
      <c r="AR51" s="234">
        <v>1</v>
      </c>
      <c r="AS51" s="234">
        <v>1</v>
      </c>
      <c r="AT51" s="234">
        <v>4</v>
      </c>
      <c r="AU51" s="234">
        <v>6</v>
      </c>
      <c r="AV51" s="236">
        <v>7</v>
      </c>
    </row>
    <row r="52" spans="2:48" ht="14.45">
      <c r="B52" s="741"/>
      <c r="C52" s="1" t="s">
        <v>197</v>
      </c>
      <c r="D52" s="224">
        <v>689.00001099999997</v>
      </c>
      <c r="E52" s="224">
        <v>704.100008</v>
      </c>
      <c r="F52" s="224">
        <v>714.40001099999995</v>
      </c>
      <c r="G52" s="224">
        <v>691</v>
      </c>
      <c r="H52" s="224">
        <v>659.4</v>
      </c>
      <c r="I52" s="224">
        <v>684.9</v>
      </c>
      <c r="J52" s="224">
        <v>721</v>
      </c>
      <c r="K52" s="224">
        <v>769.1</v>
      </c>
      <c r="L52" s="224">
        <v>797.09999999999991</v>
      </c>
      <c r="M52" s="224">
        <v>870.8</v>
      </c>
      <c r="N52" s="224">
        <v>872.59999999999991</v>
      </c>
      <c r="O52" s="224">
        <v>920.09999999999991</v>
      </c>
      <c r="P52" s="225">
        <v>823.86175152999999</v>
      </c>
      <c r="Q52" s="225">
        <v>890.43564325</v>
      </c>
      <c r="R52" s="225">
        <v>959.9096901800001</v>
      </c>
      <c r="S52" s="557">
        <f>100</f>
        <v>100</v>
      </c>
      <c r="T52" s="72">
        <f t="shared" si="1"/>
        <v>102.19158153250015</v>
      </c>
      <c r="U52" s="72">
        <f t="shared" si="1"/>
        <v>103.68650211821259</v>
      </c>
      <c r="V52" s="72">
        <f t="shared" si="1"/>
        <v>100.29027416082292</v>
      </c>
      <c r="W52" s="72">
        <f t="shared" si="1"/>
        <v>95.703917194857638</v>
      </c>
      <c r="X52" s="72">
        <f t="shared" si="1"/>
        <v>99.404933100937214</v>
      </c>
      <c r="Y52" s="72">
        <f t="shared" si="1"/>
        <v>104.64441052091652</v>
      </c>
      <c r="Z52" s="72">
        <f t="shared" si="1"/>
        <v>111.62554248493329</v>
      </c>
      <c r="AA52" s="72">
        <f t="shared" si="1"/>
        <v>115.68940308768731</v>
      </c>
      <c r="AB52" s="72">
        <f t="shared" si="2"/>
        <v>126.38606474565064</v>
      </c>
      <c r="AC52" s="72">
        <f t="shared" si="2"/>
        <v>126.64731292725624</v>
      </c>
      <c r="AD52" s="72">
        <f t="shared" si="2"/>
        <v>133.54136216407113</v>
      </c>
      <c r="AE52" s="72">
        <f>P52*100/$D52</f>
        <v>119.57354693423946</v>
      </c>
      <c r="AF52" s="72">
        <f>Q52*100/$D52</f>
        <v>129.23594035327235</v>
      </c>
      <c r="AG52" s="73">
        <f>R52*100/$D52</f>
        <v>139.31925614729781</v>
      </c>
      <c r="AH52" s="558">
        <v>1</v>
      </c>
      <c r="AI52" s="234">
        <v>1</v>
      </c>
      <c r="AJ52" s="234">
        <v>1</v>
      </c>
      <c r="AK52" s="234">
        <v>1</v>
      </c>
      <c r="AL52" s="234">
        <v>1</v>
      </c>
      <c r="AM52" s="234">
        <v>1</v>
      </c>
      <c r="AN52" s="234">
        <v>1</v>
      </c>
      <c r="AO52" s="234">
        <v>1</v>
      </c>
      <c r="AP52" s="234">
        <v>1</v>
      </c>
      <c r="AQ52" s="234">
        <v>1</v>
      </c>
      <c r="AR52" s="234">
        <v>1</v>
      </c>
      <c r="AS52" s="234">
        <v>1</v>
      </c>
      <c r="AT52" s="234">
        <v>4</v>
      </c>
      <c r="AU52" s="234">
        <v>6</v>
      </c>
      <c r="AV52" s="236">
        <v>7</v>
      </c>
    </row>
    <row r="53" spans="2:48" ht="14.45">
      <c r="B53" s="742"/>
      <c r="C53" s="8" t="s">
        <v>198</v>
      </c>
      <c r="D53" s="177">
        <v>373.38397099999997</v>
      </c>
      <c r="E53" s="177">
        <v>403.98263800000001</v>
      </c>
      <c r="F53" s="177">
        <v>399.63756100000001</v>
      </c>
      <c r="G53" s="177">
        <v>354.5</v>
      </c>
      <c r="H53" s="177">
        <v>356.7</v>
      </c>
      <c r="I53" s="177">
        <v>370</v>
      </c>
      <c r="J53" s="177">
        <v>381.70000000000005</v>
      </c>
      <c r="K53" s="177">
        <v>400.1</v>
      </c>
      <c r="L53" s="177">
        <v>411.7</v>
      </c>
      <c r="M53" s="177">
        <v>449.4</v>
      </c>
      <c r="N53" s="177">
        <v>465.79999999999995</v>
      </c>
      <c r="O53" s="177">
        <v>499.4</v>
      </c>
      <c r="P53" s="177">
        <v>379.37961153000003</v>
      </c>
      <c r="Q53" s="177">
        <v>414.32996324999999</v>
      </c>
      <c r="R53" s="177">
        <v>446.31393018</v>
      </c>
      <c r="S53" s="557">
        <f>100</f>
        <v>100</v>
      </c>
      <c r="T53" s="72">
        <f t="shared" si="1"/>
        <v>108.19495998128961</v>
      </c>
      <c r="U53" s="72">
        <f t="shared" si="1"/>
        <v>107.03125791117584</v>
      </c>
      <c r="V53" s="72">
        <f t="shared" si="1"/>
        <v>94.942479467068509</v>
      </c>
      <c r="W53" s="72">
        <f t="shared" si="1"/>
        <v>95.531685263479091</v>
      </c>
      <c r="X53" s="72">
        <f t="shared" si="1"/>
        <v>99.093702123597595</v>
      </c>
      <c r="Y53" s="72">
        <f t="shared" si="1"/>
        <v>102.2272056772357</v>
      </c>
      <c r="Z53" s="72">
        <f t="shared" si="1"/>
        <v>107.15510870176054</v>
      </c>
      <c r="AA53" s="72">
        <f t="shared" si="1"/>
        <v>110.26183017374359</v>
      </c>
      <c r="AB53" s="72">
        <f t="shared" si="2"/>
        <v>120.35867495768854</v>
      </c>
      <c r="AC53" s="72">
        <f t="shared" si="2"/>
        <v>124.75093634911285</v>
      </c>
      <c r="AD53" s="72">
        <f t="shared" si="2"/>
        <v>133.74971578520172</v>
      </c>
      <c r="AE53" s="72">
        <f>P53*100/$D53</f>
        <v>101.60575734248647</v>
      </c>
      <c r="AF53" s="72">
        <f>Q53*100/$D53</f>
        <v>110.96618907885578</v>
      </c>
      <c r="AG53" s="73">
        <f>R53*100/$D53</f>
        <v>119.53216121856502</v>
      </c>
      <c r="AH53" s="237"/>
      <c r="AI53" s="238"/>
      <c r="AJ53" s="238"/>
      <c r="AK53" s="238"/>
      <c r="AL53" s="238"/>
      <c r="AM53" s="238"/>
      <c r="AN53" s="238"/>
      <c r="AO53" s="238"/>
      <c r="AP53" s="238"/>
      <c r="AQ53" s="238"/>
      <c r="AR53" s="238"/>
      <c r="AS53" s="238"/>
      <c r="AT53" s="238"/>
      <c r="AU53" s="238"/>
      <c r="AV53" s="239"/>
    </row>
    <row r="54" spans="2:48" ht="16.5" customHeight="1">
      <c r="B54" s="741" t="s">
        <v>123</v>
      </c>
      <c r="C54" s="1" t="s">
        <v>193</v>
      </c>
      <c r="D54" s="225">
        <v>0.12505833999999999</v>
      </c>
      <c r="E54" s="225">
        <v>0.11216162</v>
      </c>
      <c r="F54" s="225">
        <v>0.12462337</v>
      </c>
      <c r="G54" s="224">
        <v>227.3</v>
      </c>
      <c r="H54" s="224">
        <v>243.8</v>
      </c>
      <c r="I54" s="224">
        <v>284</v>
      </c>
      <c r="J54" s="224">
        <v>352.8</v>
      </c>
      <c r="K54" s="225">
        <v>388.59710999999999</v>
      </c>
      <c r="L54" s="224">
        <v>403.2</v>
      </c>
      <c r="M54" s="224">
        <v>328.1</v>
      </c>
      <c r="N54" s="224">
        <v>339.6</v>
      </c>
      <c r="O54" s="225">
        <v>37.842497000000002</v>
      </c>
      <c r="P54" s="225">
        <v>36.791591680568509</v>
      </c>
      <c r="Q54" s="225">
        <v>40.932074709504775</v>
      </c>
      <c r="R54" s="225">
        <v>45.181169257434242</v>
      </c>
      <c r="S54" s="557">
        <f>100</f>
        <v>100</v>
      </c>
      <c r="T54" s="72">
        <f t="shared" si="1"/>
        <v>89.687437079366333</v>
      </c>
      <c r="U54" s="72">
        <f t="shared" si="1"/>
        <v>99.652186331595317</v>
      </c>
      <c r="V54" s="72">
        <f t="shared" si="1"/>
        <v>181755.1712264852</v>
      </c>
      <c r="W54" s="72">
        <f t="shared" si="1"/>
        <v>194949.01339646761</v>
      </c>
      <c r="X54" s="72">
        <f t="shared" si="1"/>
        <v>227094.01068333388</v>
      </c>
      <c r="Y54" s="72">
        <f t="shared" si="1"/>
        <v>282108.33439816971</v>
      </c>
      <c r="Z54" s="72">
        <f t="shared" si="1"/>
        <v>310732.66285159392</v>
      </c>
      <c r="AA54" s="72">
        <f t="shared" si="1"/>
        <v>322409.52502647968</v>
      </c>
      <c r="AB54" s="72">
        <f t="shared" si="2"/>
        <v>262357.5524831051</v>
      </c>
      <c r="AC54" s="72">
        <f t="shared" si="2"/>
        <v>271553.26066218375</v>
      </c>
      <c r="AD54" s="72">
        <f t="shared" si="2"/>
        <v>30259.874711274759</v>
      </c>
      <c r="AE54" s="72">
        <f>P54*100/$D54</f>
        <v>29419.54265550663</v>
      </c>
      <c r="AF54" s="72">
        <f>Q54*100/$D54</f>
        <v>32730.383842856685</v>
      </c>
      <c r="AG54" s="73">
        <f>R54*100/$D54</f>
        <v>36128.073711384815</v>
      </c>
      <c r="AH54" s="558">
        <v>4</v>
      </c>
      <c r="AI54" s="234">
        <v>4</v>
      </c>
      <c r="AJ54" s="234">
        <v>4</v>
      </c>
      <c r="AK54" s="234">
        <v>1</v>
      </c>
      <c r="AL54" s="234">
        <v>1</v>
      </c>
      <c r="AM54" s="234">
        <v>1</v>
      </c>
      <c r="AN54" s="234">
        <v>1</v>
      </c>
      <c r="AO54" s="234">
        <v>4</v>
      </c>
      <c r="AP54" s="234">
        <v>1</v>
      </c>
      <c r="AQ54" s="234">
        <v>1</v>
      </c>
      <c r="AR54" s="234">
        <v>1</v>
      </c>
      <c r="AS54" s="234">
        <v>4</v>
      </c>
      <c r="AT54" s="234">
        <v>4</v>
      </c>
      <c r="AU54" s="234">
        <v>6</v>
      </c>
      <c r="AV54" s="236">
        <v>7</v>
      </c>
    </row>
    <row r="55" spans="2:48" ht="14.45">
      <c r="B55" s="741"/>
      <c r="C55" s="1" t="s">
        <v>194</v>
      </c>
      <c r="D55" s="224">
        <v>0</v>
      </c>
      <c r="E55" s="224">
        <v>0</v>
      </c>
      <c r="F55" s="224">
        <v>0</v>
      </c>
      <c r="G55" s="224">
        <v>0</v>
      </c>
      <c r="H55" s="224">
        <v>0</v>
      </c>
      <c r="I55" s="224">
        <v>0</v>
      </c>
      <c r="J55" s="224">
        <v>0</v>
      </c>
      <c r="K55" s="224">
        <v>0</v>
      </c>
      <c r="L55" s="224">
        <v>0</v>
      </c>
      <c r="M55" s="224">
        <v>0</v>
      </c>
      <c r="N55" s="224">
        <v>0</v>
      </c>
      <c r="O55" s="224">
        <v>0</v>
      </c>
      <c r="P55" s="225">
        <v>0</v>
      </c>
      <c r="Q55" s="225">
        <v>0</v>
      </c>
      <c r="R55" s="225">
        <v>0</v>
      </c>
      <c r="S55" s="557">
        <f>100</f>
        <v>100</v>
      </c>
      <c r="T55" s="72" t="e">
        <f t="shared" si="1"/>
        <v>#DIV/0!</v>
      </c>
      <c r="U55" s="72" t="e">
        <f t="shared" si="1"/>
        <v>#DIV/0!</v>
      </c>
      <c r="V55" s="72" t="e">
        <f t="shared" si="1"/>
        <v>#DIV/0!</v>
      </c>
      <c r="W55" s="72" t="e">
        <f t="shared" si="1"/>
        <v>#DIV/0!</v>
      </c>
      <c r="X55" s="72" t="e">
        <f t="shared" si="1"/>
        <v>#DIV/0!</v>
      </c>
      <c r="Y55" s="72" t="e">
        <f t="shared" si="1"/>
        <v>#DIV/0!</v>
      </c>
      <c r="Z55" s="72" t="e">
        <f t="shared" si="1"/>
        <v>#DIV/0!</v>
      </c>
      <c r="AA55" s="72" t="e">
        <f t="shared" si="1"/>
        <v>#DIV/0!</v>
      </c>
      <c r="AB55" s="72" t="e">
        <f t="shared" si="2"/>
        <v>#DIV/0!</v>
      </c>
      <c r="AC55" s="72" t="e">
        <f t="shared" si="2"/>
        <v>#DIV/0!</v>
      </c>
      <c r="AD55" s="72" t="e">
        <f t="shared" si="2"/>
        <v>#DIV/0!</v>
      </c>
      <c r="AE55" s="72" t="e">
        <f>P55*100/$D55</f>
        <v>#DIV/0!</v>
      </c>
      <c r="AF55" s="72" t="e">
        <f>Q55*100/$D55</f>
        <v>#DIV/0!</v>
      </c>
      <c r="AG55" s="73" t="e">
        <f>R55*100/$D55</f>
        <v>#DIV/0!</v>
      </c>
      <c r="AH55" s="558">
        <v>1</v>
      </c>
      <c r="AI55" s="234">
        <v>1</v>
      </c>
      <c r="AJ55" s="234">
        <v>1</v>
      </c>
      <c r="AK55" s="234">
        <v>1</v>
      </c>
      <c r="AL55" s="234">
        <v>1</v>
      </c>
      <c r="AM55" s="234">
        <v>1</v>
      </c>
      <c r="AN55" s="234">
        <v>1</v>
      </c>
      <c r="AO55" s="234">
        <v>1</v>
      </c>
      <c r="AP55" s="234">
        <v>1</v>
      </c>
      <c r="AQ55" s="234">
        <v>1</v>
      </c>
      <c r="AR55" s="234">
        <v>1</v>
      </c>
      <c r="AS55" s="234">
        <v>1</v>
      </c>
      <c r="AT55" s="234">
        <v>4</v>
      </c>
      <c r="AU55" s="234">
        <v>6</v>
      </c>
      <c r="AV55" s="236">
        <v>7</v>
      </c>
    </row>
    <row r="56" spans="2:48" ht="14.45">
      <c r="B56" s="741"/>
      <c r="C56" s="1" t="s">
        <v>195</v>
      </c>
      <c r="D56" s="225">
        <v>21.729043000000001</v>
      </c>
      <c r="E56" s="225">
        <v>21.298103999999999</v>
      </c>
      <c r="F56" s="225">
        <v>64.554579000000004</v>
      </c>
      <c r="G56" s="225">
        <v>12.771587</v>
      </c>
      <c r="H56" s="225">
        <v>11.462605999999999</v>
      </c>
      <c r="I56" s="225">
        <v>10.664478000000001</v>
      </c>
      <c r="J56" s="225">
        <v>14.70696</v>
      </c>
      <c r="K56" s="225">
        <v>10.184922</v>
      </c>
      <c r="L56" s="225">
        <v>7.9119843000000003</v>
      </c>
      <c r="M56" s="225">
        <v>9.1257967000000004</v>
      </c>
      <c r="N56" s="225">
        <v>18.295777000000001</v>
      </c>
      <c r="O56" s="225">
        <v>8.0829570000000004</v>
      </c>
      <c r="P56" s="225">
        <v>22.473732999999999</v>
      </c>
      <c r="Q56" s="225">
        <v>24.422208999999999</v>
      </c>
      <c r="R56" s="225">
        <v>26.378426000000001</v>
      </c>
      <c r="S56" s="557">
        <f>100</f>
        <v>100</v>
      </c>
      <c r="T56" s="72">
        <f t="shared" si="1"/>
        <v>98.016760333163305</v>
      </c>
      <c r="U56" s="72">
        <f t="shared" si="1"/>
        <v>297.08891919446245</v>
      </c>
      <c r="V56" s="72">
        <f t="shared" si="1"/>
        <v>58.776573823338651</v>
      </c>
      <c r="W56" s="72">
        <f t="shared" si="1"/>
        <v>52.752465904734038</v>
      </c>
      <c r="X56" s="72">
        <f t="shared" si="1"/>
        <v>49.079372708683032</v>
      </c>
      <c r="Y56" s="72">
        <f t="shared" si="1"/>
        <v>67.683422597120369</v>
      </c>
      <c r="Z56" s="72">
        <f t="shared" si="1"/>
        <v>46.872391020626175</v>
      </c>
      <c r="AA56" s="72">
        <f t="shared" si="1"/>
        <v>36.412023760089205</v>
      </c>
      <c r="AB56" s="72">
        <f t="shared" si="2"/>
        <v>41.998152886898886</v>
      </c>
      <c r="AC56" s="72">
        <f t="shared" si="2"/>
        <v>84.199644687527197</v>
      </c>
      <c r="AD56" s="72">
        <f t="shared" si="2"/>
        <v>37.198863290941986</v>
      </c>
      <c r="AE56" s="72">
        <f>P56*100/$D56</f>
        <v>103.42716427962334</v>
      </c>
      <c r="AF56" s="72">
        <f>Q56*100/$D56</f>
        <v>112.39431483475825</v>
      </c>
      <c r="AG56" s="73">
        <f>R56*100/$D56</f>
        <v>121.39709052073761</v>
      </c>
      <c r="AH56" s="558">
        <v>4</v>
      </c>
      <c r="AI56" s="234">
        <v>4</v>
      </c>
      <c r="AJ56" s="234">
        <v>4</v>
      </c>
      <c r="AK56" s="234">
        <v>4</v>
      </c>
      <c r="AL56" s="234">
        <v>4</v>
      </c>
      <c r="AM56" s="234">
        <v>4</v>
      </c>
      <c r="AN56" s="234">
        <v>4</v>
      </c>
      <c r="AO56" s="234">
        <v>4</v>
      </c>
      <c r="AP56" s="234">
        <v>4</v>
      </c>
      <c r="AQ56" s="234">
        <v>4</v>
      </c>
      <c r="AR56" s="234">
        <v>4</v>
      </c>
      <c r="AS56" s="234">
        <v>4</v>
      </c>
      <c r="AT56" s="234">
        <v>4</v>
      </c>
      <c r="AU56" s="234">
        <v>6</v>
      </c>
      <c r="AV56" s="236">
        <v>7</v>
      </c>
    </row>
    <row r="57" spans="2:48" ht="14.45">
      <c r="B57" s="741"/>
      <c r="C57" s="1" t="s">
        <v>196</v>
      </c>
      <c r="D57" s="225">
        <v>263.94589000000002</v>
      </c>
      <c r="E57" s="225">
        <v>262.18973</v>
      </c>
      <c r="F57" s="225">
        <v>222.7208</v>
      </c>
      <c r="G57" s="225">
        <v>44.128411</v>
      </c>
      <c r="H57" s="225">
        <v>39.537391</v>
      </c>
      <c r="I57" s="225">
        <v>36.735515999999997</v>
      </c>
      <c r="J57" s="225">
        <v>41.493046999999997</v>
      </c>
      <c r="K57" s="225">
        <v>80.717948000000007</v>
      </c>
      <c r="L57" s="225">
        <v>52.187984</v>
      </c>
      <c r="M57" s="225">
        <v>50.2742</v>
      </c>
      <c r="N57" s="225">
        <v>45.904217000000003</v>
      </c>
      <c r="O57" s="225">
        <v>17.674544000000001</v>
      </c>
      <c r="P57" s="225">
        <v>142.81487999999999</v>
      </c>
      <c r="Q57" s="225">
        <v>152.97577999999999</v>
      </c>
      <c r="R57" s="225">
        <v>165.07966999999999</v>
      </c>
      <c r="S57" s="557">
        <f>100</f>
        <v>100</v>
      </c>
      <c r="T57" s="72">
        <f t="shared" si="1"/>
        <v>99.334651507549509</v>
      </c>
      <c r="U57" s="72">
        <f t="shared" si="1"/>
        <v>84.381234350722409</v>
      </c>
      <c r="V57" s="72">
        <f t="shared" si="1"/>
        <v>16.718733904134666</v>
      </c>
      <c r="W57" s="72">
        <f t="shared" si="1"/>
        <v>14.97935467000452</v>
      </c>
      <c r="X57" s="72">
        <f t="shared" si="1"/>
        <v>13.917820807893616</v>
      </c>
      <c r="Y57" s="72">
        <f t="shared" si="1"/>
        <v>15.720285320601125</v>
      </c>
      <c r="Z57" s="72">
        <f t="shared" si="1"/>
        <v>30.581248300551298</v>
      </c>
      <c r="AA57" s="72">
        <f t="shared" si="1"/>
        <v>19.772228315432375</v>
      </c>
      <c r="AB57" s="72">
        <f t="shared" si="2"/>
        <v>19.047161522386272</v>
      </c>
      <c r="AC57" s="72">
        <f t="shared" si="2"/>
        <v>17.391525588824283</v>
      </c>
      <c r="AD57" s="72">
        <f t="shared" si="2"/>
        <v>6.6962755131364231</v>
      </c>
      <c r="AE57" s="72">
        <f>P57*100/$D57</f>
        <v>54.10763547028521</v>
      </c>
      <c r="AF57" s="72">
        <f>Q57*100/$D57</f>
        <v>57.957250253072694</v>
      </c>
      <c r="AG57" s="73">
        <f>R57*100/$D57</f>
        <v>62.542996975630118</v>
      </c>
      <c r="AH57" s="558">
        <v>4</v>
      </c>
      <c r="AI57" s="234">
        <v>4</v>
      </c>
      <c r="AJ57" s="234">
        <v>4</v>
      </c>
      <c r="AK57" s="234">
        <v>4</v>
      </c>
      <c r="AL57" s="234">
        <v>4</v>
      </c>
      <c r="AM57" s="234">
        <v>4</v>
      </c>
      <c r="AN57" s="234">
        <v>4</v>
      </c>
      <c r="AO57" s="234">
        <v>4</v>
      </c>
      <c r="AP57" s="234">
        <v>4</v>
      </c>
      <c r="AQ57" s="234">
        <v>4</v>
      </c>
      <c r="AR57" s="234">
        <v>4</v>
      </c>
      <c r="AS57" s="234">
        <v>4</v>
      </c>
      <c r="AT57" s="234">
        <v>4</v>
      </c>
      <c r="AU57" s="234">
        <v>6</v>
      </c>
      <c r="AV57" s="236">
        <v>7</v>
      </c>
    </row>
    <row r="58" spans="2:48" ht="14.45">
      <c r="B58" s="741"/>
      <c r="C58" s="1" t="s">
        <v>197</v>
      </c>
      <c r="D58" s="224">
        <v>285.79999134000002</v>
      </c>
      <c r="E58" s="224">
        <v>283.59999562000002</v>
      </c>
      <c r="F58" s="224">
        <v>287.40000236999998</v>
      </c>
      <c r="G58" s="224">
        <v>284.19999800000005</v>
      </c>
      <c r="H58" s="224">
        <v>294.79999700000002</v>
      </c>
      <c r="I58" s="224">
        <v>331.39999399999999</v>
      </c>
      <c r="J58" s="224">
        <v>409.00000699999998</v>
      </c>
      <c r="K58" s="224">
        <v>479.49997999999994</v>
      </c>
      <c r="L58" s="224">
        <v>463.29996830000005</v>
      </c>
      <c r="M58" s="224">
        <v>387.49999670000005</v>
      </c>
      <c r="N58" s="224">
        <v>403.79999400000003</v>
      </c>
      <c r="O58" s="224">
        <v>63.599997999999999</v>
      </c>
      <c r="P58" s="225">
        <v>1967.1520129999999</v>
      </c>
      <c r="Q58" s="225">
        <v>2183.198989</v>
      </c>
      <c r="R58" s="225">
        <v>2405.3281960000004</v>
      </c>
      <c r="S58" s="557">
        <f>100</f>
        <v>100</v>
      </c>
      <c r="T58" s="72">
        <f t="shared" ref="T58:AA89" si="3">E58*100/$D58</f>
        <v>99.230232404946861</v>
      </c>
      <c r="U58" s="72">
        <f t="shared" si="3"/>
        <v>100.5598359266906</v>
      </c>
      <c r="V58" s="72">
        <f t="shared" si="3"/>
        <v>99.440170262952691</v>
      </c>
      <c r="W58" s="72">
        <f t="shared" si="3"/>
        <v>103.14905735924015</v>
      </c>
      <c r="X58" s="72">
        <f t="shared" si="3"/>
        <v>115.95521485014751</v>
      </c>
      <c r="Y58" s="72">
        <f t="shared" si="3"/>
        <v>143.10707466517587</v>
      </c>
      <c r="Z58" s="72">
        <f t="shared" si="3"/>
        <v>167.77466568554442</v>
      </c>
      <c r="AA58" s="72">
        <f t="shared" si="3"/>
        <v>162.10636190987088</v>
      </c>
      <c r="AB58" s="72">
        <f t="shared" si="2"/>
        <v>135.58432765626409</v>
      </c>
      <c r="AC58" s="72">
        <f t="shared" si="2"/>
        <v>141.28761589765833</v>
      </c>
      <c r="AD58" s="72">
        <f t="shared" si="2"/>
        <v>22.253323977305055</v>
      </c>
      <c r="AE58" s="72">
        <f>P58*100/$D58</f>
        <v>688.2967363913566</v>
      </c>
      <c r="AF58" s="72">
        <f>Q58*100/$D58</f>
        <v>763.89050215287523</v>
      </c>
      <c r="AG58" s="73">
        <f>R58*100/$D58</f>
        <v>841.6124103861564</v>
      </c>
      <c r="AH58" s="558">
        <v>1</v>
      </c>
      <c r="AI58" s="234">
        <v>1</v>
      </c>
      <c r="AJ58" s="234">
        <v>1</v>
      </c>
      <c r="AK58" s="234">
        <v>1</v>
      </c>
      <c r="AL58" s="234">
        <v>1</v>
      </c>
      <c r="AM58" s="234">
        <v>1</v>
      </c>
      <c r="AN58" s="234">
        <v>1</v>
      </c>
      <c r="AO58" s="234">
        <v>1</v>
      </c>
      <c r="AP58" s="234">
        <v>1</v>
      </c>
      <c r="AQ58" s="234">
        <v>1</v>
      </c>
      <c r="AR58" s="234">
        <v>1</v>
      </c>
      <c r="AS58" s="234">
        <v>1</v>
      </c>
      <c r="AT58" s="234">
        <v>4</v>
      </c>
      <c r="AU58" s="234">
        <v>6</v>
      </c>
      <c r="AV58" s="236">
        <v>7</v>
      </c>
    </row>
    <row r="59" spans="2:48" ht="14.45">
      <c r="B59" s="742"/>
      <c r="C59" s="8" t="s">
        <v>198</v>
      </c>
      <c r="D59" s="177">
        <v>21.85410134</v>
      </c>
      <c r="E59" s="177">
        <v>21.410265619999997</v>
      </c>
      <c r="F59" s="177">
        <v>64.679202369999999</v>
      </c>
      <c r="G59" s="177">
        <v>240.07158700000002</v>
      </c>
      <c r="H59" s="177">
        <v>255.26260600000001</v>
      </c>
      <c r="I59" s="177">
        <v>294.66447799999997</v>
      </c>
      <c r="J59" s="177">
        <v>367.50695999999999</v>
      </c>
      <c r="K59" s="177">
        <v>398.78203199999996</v>
      </c>
      <c r="L59" s="177">
        <v>411.11198430000002</v>
      </c>
      <c r="M59" s="177">
        <v>337.22579670000005</v>
      </c>
      <c r="N59" s="177">
        <v>357.89577700000001</v>
      </c>
      <c r="O59" s="177">
        <v>45.925454000000002</v>
      </c>
      <c r="P59" s="177">
        <v>1824.337133</v>
      </c>
      <c r="Q59" s="177">
        <v>2030.223209</v>
      </c>
      <c r="R59" s="177">
        <v>2240.2485260000003</v>
      </c>
      <c r="S59" s="557">
        <f>100</f>
        <v>100</v>
      </c>
      <c r="T59" s="72">
        <f t="shared" si="3"/>
        <v>97.969096449700984</v>
      </c>
      <c r="U59" s="72">
        <f t="shared" si="3"/>
        <v>295.95910334512985</v>
      </c>
      <c r="V59" s="72">
        <f t="shared" si="3"/>
        <v>1098.5196017215872</v>
      </c>
      <c r="W59" s="72">
        <f t="shared" si="3"/>
        <v>1168.0306686085862</v>
      </c>
      <c r="X59" s="72">
        <f t="shared" si="3"/>
        <v>1348.3257600744703</v>
      </c>
      <c r="Y59" s="72">
        <f t="shared" si="3"/>
        <v>1681.6383995041911</v>
      </c>
      <c r="Z59" s="72">
        <f t="shared" si="3"/>
        <v>1824.7468783815934</v>
      </c>
      <c r="AA59" s="72">
        <f t="shared" si="3"/>
        <v>1881.1662758584062</v>
      </c>
      <c r="AB59" s="72">
        <f t="shared" si="2"/>
        <v>1543.0778481967086</v>
      </c>
      <c r="AC59" s="72">
        <f t="shared" si="2"/>
        <v>1637.6595469745362</v>
      </c>
      <c r="AD59" s="72">
        <f t="shared" si="2"/>
        <v>210.1456989033986</v>
      </c>
      <c r="AE59" s="72">
        <f>P59*100/$D59</f>
        <v>8347.8021109972578</v>
      </c>
      <c r="AF59" s="72">
        <f>Q59*100/$D59</f>
        <v>9289.8956466539385</v>
      </c>
      <c r="AG59" s="73">
        <f>R59*100/$D59</f>
        <v>10250.92952186338</v>
      </c>
      <c r="AH59" s="237"/>
      <c r="AI59" s="238"/>
      <c r="AJ59" s="238"/>
      <c r="AK59" s="238"/>
      <c r="AL59" s="238"/>
      <c r="AM59" s="238"/>
      <c r="AN59" s="238"/>
      <c r="AO59" s="238"/>
      <c r="AP59" s="238"/>
      <c r="AQ59" s="238"/>
      <c r="AR59" s="238"/>
      <c r="AS59" s="238"/>
      <c r="AT59" s="238"/>
      <c r="AU59" s="238"/>
      <c r="AV59" s="239"/>
    </row>
    <row r="60" spans="2:48" ht="16.5" customHeight="1">
      <c r="B60" s="743" t="s">
        <v>124</v>
      </c>
      <c r="C60" s="7" t="s">
        <v>193</v>
      </c>
      <c r="D60" s="225">
        <v>64.523893999999999</v>
      </c>
      <c r="E60" s="225">
        <v>62.995801999999998</v>
      </c>
      <c r="F60" s="225">
        <v>65.828158000000002</v>
      </c>
      <c r="G60" s="224">
        <v>60.1</v>
      </c>
      <c r="H60" s="224">
        <v>65.400000000000006</v>
      </c>
      <c r="I60" s="224">
        <v>64.2</v>
      </c>
      <c r="J60" s="224">
        <v>68.599999999999994</v>
      </c>
      <c r="K60" s="224">
        <v>72.5</v>
      </c>
      <c r="L60" s="224">
        <v>75</v>
      </c>
      <c r="M60" s="224">
        <v>73.400000000000006</v>
      </c>
      <c r="N60" s="224">
        <v>73.099999999999994</v>
      </c>
      <c r="O60" s="224">
        <v>72.7</v>
      </c>
      <c r="P60" s="225">
        <v>69.146017773703974</v>
      </c>
      <c r="Q60" s="225">
        <v>76.9276303659571</v>
      </c>
      <c r="R60" s="225">
        <v>84.913367152888625</v>
      </c>
      <c r="S60" s="557">
        <f>100</f>
        <v>100</v>
      </c>
      <c r="T60" s="72">
        <f t="shared" si="3"/>
        <v>97.631742436375575</v>
      </c>
      <c r="U60" s="72">
        <f t="shared" si="3"/>
        <v>102.02136591446263</v>
      </c>
      <c r="V60" s="72">
        <f t="shared" si="3"/>
        <v>93.143789492928008</v>
      </c>
      <c r="W60" s="72">
        <f t="shared" si="3"/>
        <v>101.3578008791596</v>
      </c>
      <c r="X60" s="72">
        <f t="shared" si="3"/>
        <v>99.498024716239229</v>
      </c>
      <c r="Y60" s="72">
        <f t="shared" si="3"/>
        <v>106.31720398028054</v>
      </c>
      <c r="Z60" s="72">
        <f t="shared" si="3"/>
        <v>112.36147650977172</v>
      </c>
      <c r="AA60" s="72">
        <f t="shared" si="3"/>
        <v>116.23601018252246</v>
      </c>
      <c r="AB60" s="72">
        <f t="shared" si="2"/>
        <v>113.756308631962</v>
      </c>
      <c r="AC60" s="72">
        <f t="shared" si="2"/>
        <v>113.29136459123188</v>
      </c>
      <c r="AD60" s="72">
        <f t="shared" si="2"/>
        <v>112.67143920359177</v>
      </c>
      <c r="AE60" s="72">
        <f>P60*100/$D60</f>
        <v>107.16342968033511</v>
      </c>
      <c r="AF60" s="72">
        <f>Q60*100/$D60</f>
        <v>119.22347768712952</v>
      </c>
      <c r="AG60" s="73">
        <f>R60*100/$D60</f>
        <v>131.59988012020574</v>
      </c>
      <c r="AH60" s="558">
        <v>4</v>
      </c>
      <c r="AI60" s="234">
        <v>4</v>
      </c>
      <c r="AJ60" s="234">
        <v>4</v>
      </c>
      <c r="AK60" s="234">
        <v>1</v>
      </c>
      <c r="AL60" s="234">
        <v>1</v>
      </c>
      <c r="AM60" s="234">
        <v>1</v>
      </c>
      <c r="AN60" s="234">
        <v>1</v>
      </c>
      <c r="AO60" s="234">
        <v>1</v>
      </c>
      <c r="AP60" s="234">
        <v>1</v>
      </c>
      <c r="AQ60" s="234">
        <v>1</v>
      </c>
      <c r="AR60" s="234">
        <v>1</v>
      </c>
      <c r="AS60" s="234">
        <v>1</v>
      </c>
      <c r="AT60" s="234">
        <v>4</v>
      </c>
      <c r="AU60" s="234">
        <v>6</v>
      </c>
      <c r="AV60" s="236">
        <v>7</v>
      </c>
    </row>
    <row r="61" spans="2:48" ht="14.45">
      <c r="B61" s="741"/>
      <c r="C61" s="1" t="s">
        <v>194</v>
      </c>
      <c r="D61" s="225">
        <v>189.65341000000001</v>
      </c>
      <c r="E61" s="225">
        <v>189.65841</v>
      </c>
      <c r="F61" s="225">
        <v>198.6688</v>
      </c>
      <c r="G61" s="224">
        <v>184.1</v>
      </c>
      <c r="H61" s="224">
        <v>167.7</v>
      </c>
      <c r="I61" s="224">
        <v>184.5</v>
      </c>
      <c r="J61" s="224">
        <v>197.8</v>
      </c>
      <c r="K61" s="224">
        <v>212.8</v>
      </c>
      <c r="L61" s="224">
        <v>235.9</v>
      </c>
      <c r="M61" s="224">
        <v>247.7</v>
      </c>
      <c r="N61" s="224">
        <v>242.7</v>
      </c>
      <c r="O61" s="224">
        <v>230.5</v>
      </c>
      <c r="P61" s="225">
        <v>209.63649000000001</v>
      </c>
      <c r="Q61" s="225">
        <v>230.31757999999999</v>
      </c>
      <c r="R61" s="225">
        <v>247.32999000000001</v>
      </c>
      <c r="S61" s="557">
        <f>100</f>
        <v>100</v>
      </c>
      <c r="T61" s="72">
        <f t="shared" si="3"/>
        <v>100.0026363881356</v>
      </c>
      <c r="U61" s="72">
        <f t="shared" si="3"/>
        <v>104.7536134467606</v>
      </c>
      <c r="V61" s="72">
        <f t="shared" si="3"/>
        <v>97.071811152775993</v>
      </c>
      <c r="W61" s="72">
        <f t="shared" si="3"/>
        <v>88.424458068009429</v>
      </c>
      <c r="X61" s="72">
        <f t="shared" si="3"/>
        <v>97.282722203623962</v>
      </c>
      <c r="Y61" s="72">
        <f t="shared" si="3"/>
        <v>104.29551464431881</v>
      </c>
      <c r="Z61" s="72">
        <f t="shared" si="3"/>
        <v>112.20467905111751</v>
      </c>
      <c r="AA61" s="72">
        <f t="shared" si="3"/>
        <v>124.38479223758749</v>
      </c>
      <c r="AB61" s="72">
        <f t="shared" si="2"/>
        <v>130.60666823760246</v>
      </c>
      <c r="AC61" s="72">
        <f t="shared" si="2"/>
        <v>127.9702801020029</v>
      </c>
      <c r="AD61" s="72">
        <f t="shared" si="2"/>
        <v>121.53749305113996</v>
      </c>
      <c r="AE61" s="72">
        <f>P61*100/$D61</f>
        <v>110.5366310049474</v>
      </c>
      <c r="AF61" s="72">
        <f>Q61*100/$D61</f>
        <v>121.44130706640074</v>
      </c>
      <c r="AG61" s="73">
        <f>R61*100/$D61</f>
        <v>130.41157024279184</v>
      </c>
      <c r="AH61" s="558">
        <v>4</v>
      </c>
      <c r="AI61" s="234">
        <v>4</v>
      </c>
      <c r="AJ61" s="234">
        <v>4</v>
      </c>
      <c r="AK61" s="234">
        <v>1</v>
      </c>
      <c r="AL61" s="234">
        <v>1</v>
      </c>
      <c r="AM61" s="234">
        <v>1</v>
      </c>
      <c r="AN61" s="234">
        <v>1</v>
      </c>
      <c r="AO61" s="234">
        <v>1</v>
      </c>
      <c r="AP61" s="234">
        <v>1</v>
      </c>
      <c r="AQ61" s="234">
        <v>1</v>
      </c>
      <c r="AR61" s="234">
        <v>1</v>
      </c>
      <c r="AS61" s="234">
        <v>1</v>
      </c>
      <c r="AT61" s="234">
        <v>4</v>
      </c>
      <c r="AU61" s="234">
        <v>6</v>
      </c>
      <c r="AV61" s="236">
        <v>7</v>
      </c>
    </row>
    <row r="62" spans="2:48" ht="14.45">
      <c r="B62" s="741"/>
      <c r="C62" s="1" t="s">
        <v>195</v>
      </c>
      <c r="D62" s="225">
        <v>340.72843</v>
      </c>
      <c r="E62" s="225">
        <v>296.33877000000001</v>
      </c>
      <c r="F62" s="225">
        <v>328.94342</v>
      </c>
      <c r="G62" s="224">
        <v>291.10000000000002</v>
      </c>
      <c r="H62" s="224">
        <v>280.5</v>
      </c>
      <c r="I62" s="224">
        <v>333</v>
      </c>
      <c r="J62" s="224">
        <v>359.5</v>
      </c>
      <c r="K62" s="224">
        <v>370.8</v>
      </c>
      <c r="L62" s="224">
        <v>430.4</v>
      </c>
      <c r="M62" s="224">
        <v>446.8</v>
      </c>
      <c r="N62" s="224">
        <v>454</v>
      </c>
      <c r="O62" s="224">
        <v>477.7</v>
      </c>
      <c r="P62" s="225">
        <v>425.49052</v>
      </c>
      <c r="Q62" s="225">
        <v>462.38071000000002</v>
      </c>
      <c r="R62" s="225">
        <v>499.38367</v>
      </c>
      <c r="S62" s="557">
        <f>100</f>
        <v>100</v>
      </c>
      <c r="T62" s="72">
        <f t="shared" si="3"/>
        <v>86.972129094129301</v>
      </c>
      <c r="U62" s="72">
        <f t="shared" si="3"/>
        <v>96.541230797794</v>
      </c>
      <c r="V62" s="72">
        <f t="shared" si="3"/>
        <v>85.434608435815008</v>
      </c>
      <c r="W62" s="72">
        <f t="shared" si="3"/>
        <v>82.32362647284819</v>
      </c>
      <c r="X62" s="72">
        <f t="shared" si="3"/>
        <v>97.731791855466824</v>
      </c>
      <c r="Y62" s="72">
        <f t="shared" si="3"/>
        <v>105.50924676288386</v>
      </c>
      <c r="Z62" s="72">
        <f t="shared" si="3"/>
        <v>108.82567093095226</v>
      </c>
      <c r="AA62" s="72">
        <f t="shared" si="3"/>
        <v>126.3176072510298</v>
      </c>
      <c r="AB62" s="72">
        <f t="shared" si="2"/>
        <v>131.13082462769543</v>
      </c>
      <c r="AC62" s="72">
        <f t="shared" si="2"/>
        <v>133.24394445159743</v>
      </c>
      <c r="AD62" s="72">
        <f t="shared" si="2"/>
        <v>140.19963053860812</v>
      </c>
      <c r="AE62" s="72">
        <f>P62*100/$D62</f>
        <v>124.87672954088393</v>
      </c>
      <c r="AF62" s="72">
        <f>Q62*100/$D62</f>
        <v>135.70358951262153</v>
      </c>
      <c r="AG62" s="73">
        <f>R62*100/$D62</f>
        <v>146.56354622360101</v>
      </c>
      <c r="AH62" s="558">
        <v>4</v>
      </c>
      <c r="AI62" s="234">
        <v>4</v>
      </c>
      <c r="AJ62" s="234">
        <v>4</v>
      </c>
      <c r="AK62" s="234">
        <v>1</v>
      </c>
      <c r="AL62" s="234">
        <v>1</v>
      </c>
      <c r="AM62" s="234">
        <v>1</v>
      </c>
      <c r="AN62" s="234">
        <v>1</v>
      </c>
      <c r="AO62" s="234">
        <v>1</v>
      </c>
      <c r="AP62" s="234">
        <v>1</v>
      </c>
      <c r="AQ62" s="234">
        <v>1</v>
      </c>
      <c r="AR62" s="234">
        <v>1</v>
      </c>
      <c r="AS62" s="234">
        <v>1</v>
      </c>
      <c r="AT62" s="234">
        <v>4</v>
      </c>
      <c r="AU62" s="234">
        <v>6</v>
      </c>
      <c r="AV62" s="236">
        <v>7</v>
      </c>
    </row>
    <row r="63" spans="2:48" ht="14.45">
      <c r="B63" s="741"/>
      <c r="C63" s="1" t="s">
        <v>196</v>
      </c>
      <c r="D63" s="225">
        <v>214.49427</v>
      </c>
      <c r="E63" s="225">
        <v>171.10701</v>
      </c>
      <c r="F63" s="225">
        <v>184.25962999999999</v>
      </c>
      <c r="G63" s="224">
        <v>183.4</v>
      </c>
      <c r="H63" s="224">
        <v>187</v>
      </c>
      <c r="I63" s="224">
        <v>201.2</v>
      </c>
      <c r="J63" s="224">
        <v>243.8</v>
      </c>
      <c r="K63" s="224">
        <v>278.60000000000002</v>
      </c>
      <c r="L63" s="224">
        <v>284.8</v>
      </c>
      <c r="M63" s="224">
        <v>308</v>
      </c>
      <c r="N63" s="224">
        <v>331.9</v>
      </c>
      <c r="O63" s="224">
        <v>312.8</v>
      </c>
      <c r="P63" s="225">
        <v>289.87686000000002</v>
      </c>
      <c r="Q63" s="225">
        <v>310.50063999999998</v>
      </c>
      <c r="R63" s="225">
        <v>334.96548000000001</v>
      </c>
      <c r="S63" s="557">
        <f>100</f>
        <v>100</v>
      </c>
      <c r="T63" s="72">
        <f t="shared" si="3"/>
        <v>79.772298812457791</v>
      </c>
      <c r="U63" s="72">
        <f t="shared" si="3"/>
        <v>85.904220191989282</v>
      </c>
      <c r="V63" s="72">
        <f t="shared" si="3"/>
        <v>85.503449579329086</v>
      </c>
      <c r="W63" s="72">
        <f t="shared" si="3"/>
        <v>87.181816092336632</v>
      </c>
      <c r="X63" s="72">
        <f t="shared" si="3"/>
        <v>93.80203956031086</v>
      </c>
      <c r="Y63" s="72">
        <f t="shared" si="3"/>
        <v>113.66270996423354</v>
      </c>
      <c r="Z63" s="72">
        <f t="shared" si="3"/>
        <v>129.88691958997322</v>
      </c>
      <c r="AA63" s="72">
        <f t="shared" si="3"/>
        <v>132.77743969570841</v>
      </c>
      <c r="AB63" s="72">
        <f t="shared" si="2"/>
        <v>143.59357944620152</v>
      </c>
      <c r="AC63" s="72">
        <f t="shared" si="2"/>
        <v>154.73606824089055</v>
      </c>
      <c r="AD63" s="72">
        <f t="shared" si="2"/>
        <v>145.83140146354492</v>
      </c>
      <c r="AE63" s="72">
        <f>P63*100/$D63</f>
        <v>135.1443374221605</v>
      </c>
      <c r="AF63" s="72">
        <f>Q63*100/$D63</f>
        <v>144.75941012317017</v>
      </c>
      <c r="AG63" s="73">
        <f>R63*100/$D63</f>
        <v>156.16523462375011</v>
      </c>
      <c r="AH63" s="558">
        <v>4</v>
      </c>
      <c r="AI63" s="234">
        <v>4</v>
      </c>
      <c r="AJ63" s="234">
        <v>4</v>
      </c>
      <c r="AK63" s="234">
        <v>1</v>
      </c>
      <c r="AL63" s="234">
        <v>1</v>
      </c>
      <c r="AM63" s="234">
        <v>1</v>
      </c>
      <c r="AN63" s="234">
        <v>1</v>
      </c>
      <c r="AO63" s="234">
        <v>1</v>
      </c>
      <c r="AP63" s="234">
        <v>1</v>
      </c>
      <c r="AQ63" s="234">
        <v>1</v>
      </c>
      <c r="AR63" s="234">
        <v>1</v>
      </c>
      <c r="AS63" s="234">
        <v>1</v>
      </c>
      <c r="AT63" s="234">
        <v>4</v>
      </c>
      <c r="AU63" s="234">
        <v>6</v>
      </c>
      <c r="AV63" s="236">
        <v>7</v>
      </c>
    </row>
    <row r="64" spans="2:48" ht="14.45">
      <c r="B64" s="741"/>
      <c r="C64" s="1" t="s">
        <v>197</v>
      </c>
      <c r="D64" s="224">
        <v>809.40000399999997</v>
      </c>
      <c r="E64" s="224">
        <v>720.09999199999993</v>
      </c>
      <c r="F64" s="224">
        <v>777.70000800000003</v>
      </c>
      <c r="G64" s="224">
        <v>718.69999999999993</v>
      </c>
      <c r="H64" s="224">
        <v>700.6</v>
      </c>
      <c r="I64" s="224">
        <v>782.90000000000009</v>
      </c>
      <c r="J64" s="224">
        <v>869.7</v>
      </c>
      <c r="K64" s="224">
        <v>934.7</v>
      </c>
      <c r="L64" s="224">
        <v>1026.0999999999999</v>
      </c>
      <c r="M64" s="224">
        <v>1075.9000000000001</v>
      </c>
      <c r="N64" s="224">
        <v>1101.6999999999998</v>
      </c>
      <c r="O64" s="224">
        <v>1093.7</v>
      </c>
      <c r="P64" s="225">
        <v>925.0788095800001</v>
      </c>
      <c r="Q64" s="225">
        <v>1003.2823511399999</v>
      </c>
      <c r="R64" s="225">
        <v>1081.7744013399999</v>
      </c>
      <c r="S64" s="557">
        <f>100</f>
        <v>100</v>
      </c>
      <c r="T64" s="72">
        <f t="shared" si="3"/>
        <v>88.967134722178713</v>
      </c>
      <c r="U64" s="72">
        <f t="shared" si="3"/>
        <v>96.083519169342637</v>
      </c>
      <c r="V64" s="72">
        <f t="shared" si="3"/>
        <v>88.794168081076521</v>
      </c>
      <c r="W64" s="72">
        <f t="shared" si="3"/>
        <v>86.557943728401568</v>
      </c>
      <c r="X64" s="72">
        <f t="shared" si="3"/>
        <v>96.725969376199828</v>
      </c>
      <c r="Y64" s="72">
        <f t="shared" si="3"/>
        <v>107.44996240449734</v>
      </c>
      <c r="Z64" s="72">
        <f t="shared" si="3"/>
        <v>115.48060234504274</v>
      </c>
      <c r="AA64" s="72">
        <f t="shared" si="3"/>
        <v>126.77291758451732</v>
      </c>
      <c r="AB64" s="72">
        <f t="shared" si="2"/>
        <v>132.9256232620429</v>
      </c>
      <c r="AC64" s="72">
        <f t="shared" si="2"/>
        <v>136.11316957690551</v>
      </c>
      <c r="AD64" s="72">
        <f t="shared" si="2"/>
        <v>135.12478312268453</v>
      </c>
      <c r="AE64" s="72">
        <f>P64*100/$D64</f>
        <v>114.29192055946667</v>
      </c>
      <c r="AF64" s="72">
        <f>Q64*100/$D64</f>
        <v>123.953835703218</v>
      </c>
      <c r="AG64" s="73">
        <f>R64*100/$D64</f>
        <v>133.65139560093206</v>
      </c>
      <c r="AH64" s="558">
        <v>1</v>
      </c>
      <c r="AI64" s="234">
        <v>1</v>
      </c>
      <c r="AJ64" s="234">
        <v>1</v>
      </c>
      <c r="AK64" s="234">
        <v>1</v>
      </c>
      <c r="AL64" s="234">
        <v>1</v>
      </c>
      <c r="AM64" s="234">
        <v>1</v>
      </c>
      <c r="AN64" s="234">
        <v>1</v>
      </c>
      <c r="AO64" s="234">
        <v>1</v>
      </c>
      <c r="AP64" s="234">
        <v>1</v>
      </c>
      <c r="AQ64" s="234">
        <v>1</v>
      </c>
      <c r="AR64" s="234">
        <v>1</v>
      </c>
      <c r="AS64" s="234">
        <v>1</v>
      </c>
      <c r="AT64" s="234">
        <v>4</v>
      </c>
      <c r="AU64" s="234">
        <v>6</v>
      </c>
      <c r="AV64" s="236">
        <v>7</v>
      </c>
    </row>
    <row r="65" spans="2:48" ht="14.45">
      <c r="B65" s="742"/>
      <c r="C65" s="8" t="s">
        <v>198</v>
      </c>
      <c r="D65" s="177">
        <v>594.90573399999994</v>
      </c>
      <c r="E65" s="177">
        <v>548.99298199999998</v>
      </c>
      <c r="F65" s="177">
        <v>593.44037800000001</v>
      </c>
      <c r="G65" s="177">
        <v>535.29999999999995</v>
      </c>
      <c r="H65" s="177">
        <v>513.6</v>
      </c>
      <c r="I65" s="177">
        <v>581.70000000000005</v>
      </c>
      <c r="J65" s="177">
        <v>625.9</v>
      </c>
      <c r="K65" s="177">
        <v>656.1</v>
      </c>
      <c r="L65" s="177">
        <v>741.3</v>
      </c>
      <c r="M65" s="177">
        <v>767.90000000000009</v>
      </c>
      <c r="N65" s="177">
        <v>769.8</v>
      </c>
      <c r="O65" s="177">
        <v>780.9</v>
      </c>
      <c r="P65" s="177">
        <v>635.20194958000002</v>
      </c>
      <c r="Q65" s="177">
        <v>692.78171113999997</v>
      </c>
      <c r="R65" s="177">
        <v>746.80892133999998</v>
      </c>
      <c r="S65" s="557">
        <f>100</f>
        <v>100</v>
      </c>
      <c r="T65" s="72">
        <f t="shared" si="3"/>
        <v>92.282348382945671</v>
      </c>
      <c r="U65" s="72">
        <f t="shared" si="3"/>
        <v>99.753682656553451</v>
      </c>
      <c r="V65" s="72">
        <f t="shared" si="3"/>
        <v>89.98064221045145</v>
      </c>
      <c r="W65" s="72">
        <f t="shared" si="3"/>
        <v>86.333005490916989</v>
      </c>
      <c r="X65" s="72">
        <f t="shared" si="3"/>
        <v>97.78019722364958</v>
      </c>
      <c r="Y65" s="72">
        <f t="shared" si="3"/>
        <v>105.20994574915294</v>
      </c>
      <c r="Z65" s="72">
        <f t="shared" si="3"/>
        <v>110.28638026205343</v>
      </c>
      <c r="AA65" s="72">
        <f t="shared" si="3"/>
        <v>124.60797696732237</v>
      </c>
      <c r="AB65" s="72">
        <f t="shared" si="2"/>
        <v>129.07927359126785</v>
      </c>
      <c r="AC65" s="72">
        <f t="shared" si="2"/>
        <v>129.39865192154966</v>
      </c>
      <c r="AD65" s="72">
        <f t="shared" si="2"/>
        <v>131.26449374582765</v>
      </c>
      <c r="AE65" s="72">
        <f>P65*100/$D65</f>
        <v>106.77354634137718</v>
      </c>
      <c r="AF65" s="72">
        <f>Q65*100/$D65</f>
        <v>116.45235060719722</v>
      </c>
      <c r="AG65" s="73">
        <f>R65*100/$D65</f>
        <v>125.53399280901871</v>
      </c>
      <c r="AH65" s="237"/>
      <c r="AI65" s="238"/>
      <c r="AJ65" s="238"/>
      <c r="AK65" s="238"/>
      <c r="AL65" s="238"/>
      <c r="AM65" s="238"/>
      <c r="AN65" s="238"/>
      <c r="AO65" s="238"/>
      <c r="AP65" s="238"/>
      <c r="AQ65" s="238"/>
      <c r="AR65" s="238"/>
      <c r="AS65" s="238"/>
      <c r="AT65" s="238"/>
      <c r="AU65" s="238"/>
      <c r="AV65" s="239"/>
    </row>
    <row r="66" spans="2:48" ht="16.5" customHeight="1">
      <c r="B66" s="741" t="s">
        <v>125</v>
      </c>
      <c r="C66" s="1" t="s">
        <v>193</v>
      </c>
      <c r="D66" s="225">
        <v>131.4804</v>
      </c>
      <c r="E66" s="225">
        <v>118.89807</v>
      </c>
      <c r="F66" s="225">
        <v>116.3768</v>
      </c>
      <c r="G66" s="224">
        <v>105.7</v>
      </c>
      <c r="H66" s="224">
        <v>101.2</v>
      </c>
      <c r="I66" s="224">
        <v>108.6</v>
      </c>
      <c r="J66" s="224">
        <v>116.2</v>
      </c>
      <c r="K66" s="224">
        <v>121.1</v>
      </c>
      <c r="L66" s="224">
        <v>126.5</v>
      </c>
      <c r="M66" s="224">
        <v>124.9</v>
      </c>
      <c r="N66" s="224">
        <v>128</v>
      </c>
      <c r="O66" s="224">
        <v>131</v>
      </c>
      <c r="P66" s="225">
        <v>124.59598801038818</v>
      </c>
      <c r="Q66" s="225">
        <v>138.61787590014276</v>
      </c>
      <c r="R66" s="225">
        <v>153.00758042680067</v>
      </c>
      <c r="S66" s="557">
        <f>100</f>
        <v>100</v>
      </c>
      <c r="T66" s="72">
        <f t="shared" si="3"/>
        <v>90.43026184891437</v>
      </c>
      <c r="U66" s="72">
        <f t="shared" si="3"/>
        <v>88.512660442164758</v>
      </c>
      <c r="V66" s="72">
        <f t="shared" si="3"/>
        <v>80.39221055001353</v>
      </c>
      <c r="W66" s="72">
        <f t="shared" si="3"/>
        <v>76.969647186957147</v>
      </c>
      <c r="X66" s="72">
        <f t="shared" si="3"/>
        <v>82.597862495094319</v>
      </c>
      <c r="Y66" s="72">
        <f t="shared" si="3"/>
        <v>88.378191730478463</v>
      </c>
      <c r="Z66" s="72">
        <f t="shared" si="3"/>
        <v>92.104982948028749</v>
      </c>
      <c r="AA66" s="72">
        <f t="shared" si="3"/>
        <v>96.212058983696423</v>
      </c>
      <c r="AB66" s="72">
        <f t="shared" si="2"/>
        <v>94.995147565720814</v>
      </c>
      <c r="AC66" s="72">
        <f t="shared" si="2"/>
        <v>97.35291343804856</v>
      </c>
      <c r="AD66" s="72">
        <f t="shared" si="2"/>
        <v>99.63462234675282</v>
      </c>
      <c r="AE66" s="72">
        <f>P66*100/$D66</f>
        <v>94.76392527737076</v>
      </c>
      <c r="AF66" s="72">
        <f>Q66*100/$D66</f>
        <v>105.4285474490059</v>
      </c>
      <c r="AG66" s="73">
        <f>R66*100/$D66</f>
        <v>116.37291978637171</v>
      </c>
      <c r="AH66" s="558">
        <v>4</v>
      </c>
      <c r="AI66" s="234">
        <v>4</v>
      </c>
      <c r="AJ66" s="234">
        <v>4</v>
      </c>
      <c r="AK66" s="234">
        <v>1</v>
      </c>
      <c r="AL66" s="234">
        <v>1</v>
      </c>
      <c r="AM66" s="234">
        <v>1</v>
      </c>
      <c r="AN66" s="234">
        <v>1</v>
      </c>
      <c r="AO66" s="234">
        <v>1</v>
      </c>
      <c r="AP66" s="234">
        <v>1</v>
      </c>
      <c r="AQ66" s="234">
        <v>1</v>
      </c>
      <c r="AR66" s="234">
        <v>1</v>
      </c>
      <c r="AS66" s="234">
        <v>1</v>
      </c>
      <c r="AT66" s="234">
        <v>4</v>
      </c>
      <c r="AU66" s="234">
        <v>6</v>
      </c>
      <c r="AV66" s="236">
        <v>7</v>
      </c>
    </row>
    <row r="67" spans="2:48" ht="14.45">
      <c r="B67" s="741"/>
      <c r="C67" s="1" t="s">
        <v>194</v>
      </c>
      <c r="D67" s="225">
        <v>424.59874000000002</v>
      </c>
      <c r="E67" s="225">
        <v>382.38736</v>
      </c>
      <c r="F67" s="225">
        <v>369.43911000000003</v>
      </c>
      <c r="G67" s="224">
        <v>365.2</v>
      </c>
      <c r="H67" s="224">
        <v>345.2</v>
      </c>
      <c r="I67" s="224">
        <v>367.4</v>
      </c>
      <c r="J67" s="224">
        <v>389.8</v>
      </c>
      <c r="K67" s="224">
        <v>399</v>
      </c>
      <c r="L67" s="224">
        <v>424.6</v>
      </c>
      <c r="M67" s="224">
        <v>429.8</v>
      </c>
      <c r="N67" s="224">
        <v>447.5</v>
      </c>
      <c r="O67" s="224">
        <v>431.7</v>
      </c>
      <c r="P67" s="225">
        <v>406.00367</v>
      </c>
      <c r="Q67" s="225">
        <v>446.05676</v>
      </c>
      <c r="R67" s="225">
        <v>479.00673999999998</v>
      </c>
      <c r="S67" s="557">
        <f>100</f>
        <v>100</v>
      </c>
      <c r="T67" s="72">
        <f t="shared" si="3"/>
        <v>90.058524431796471</v>
      </c>
      <c r="U67" s="72">
        <f t="shared" si="3"/>
        <v>87.008998189679033</v>
      </c>
      <c r="V67" s="72">
        <f t="shared" si="3"/>
        <v>86.010617930707937</v>
      </c>
      <c r="W67" s="72">
        <f t="shared" si="3"/>
        <v>81.300288361665878</v>
      </c>
      <c r="X67" s="72">
        <f t="shared" si="3"/>
        <v>86.528754183302567</v>
      </c>
      <c r="Y67" s="72">
        <f t="shared" si="3"/>
        <v>91.804323300629662</v>
      </c>
      <c r="Z67" s="72">
        <f t="shared" si="3"/>
        <v>93.97107490238902</v>
      </c>
      <c r="AA67" s="72">
        <f t="shared" si="3"/>
        <v>100.00029675076284</v>
      </c>
      <c r="AB67" s="72">
        <f t="shared" si="2"/>
        <v>101.22498243871378</v>
      </c>
      <c r="AC67" s="72">
        <f t="shared" si="2"/>
        <v>105.393624107316</v>
      </c>
      <c r="AD67" s="72">
        <f t="shared" si="2"/>
        <v>101.67246374777278</v>
      </c>
      <c r="AE67" s="72">
        <f>P67*100/$D67</f>
        <v>95.620554597029653</v>
      </c>
      <c r="AF67" s="72">
        <f>Q67*100/$D67</f>
        <v>105.05371730495479</v>
      </c>
      <c r="AG67" s="73">
        <f>R67*100/$D67</f>
        <v>112.813980559622</v>
      </c>
      <c r="AH67" s="558">
        <v>4</v>
      </c>
      <c r="AI67" s="234">
        <v>4</v>
      </c>
      <c r="AJ67" s="234">
        <v>4</v>
      </c>
      <c r="AK67" s="234">
        <v>1</v>
      </c>
      <c r="AL67" s="234">
        <v>1</v>
      </c>
      <c r="AM67" s="234">
        <v>1</v>
      </c>
      <c r="AN67" s="234">
        <v>1</v>
      </c>
      <c r="AO67" s="234">
        <v>1</v>
      </c>
      <c r="AP67" s="234">
        <v>1</v>
      </c>
      <c r="AQ67" s="234">
        <v>1</v>
      </c>
      <c r="AR67" s="234">
        <v>1</v>
      </c>
      <c r="AS67" s="234">
        <v>1</v>
      </c>
      <c r="AT67" s="234">
        <v>4</v>
      </c>
      <c r="AU67" s="234">
        <v>6</v>
      </c>
      <c r="AV67" s="236">
        <v>7</v>
      </c>
    </row>
    <row r="68" spans="2:48" ht="14.45">
      <c r="B68" s="741"/>
      <c r="C68" s="1" t="s">
        <v>195</v>
      </c>
      <c r="D68" s="225">
        <v>472.91606000000002</v>
      </c>
      <c r="E68" s="225">
        <v>401.06423999999998</v>
      </c>
      <c r="F68" s="225">
        <v>394.12810999999999</v>
      </c>
      <c r="G68" s="224">
        <v>413.7</v>
      </c>
      <c r="H68" s="224">
        <v>405.4</v>
      </c>
      <c r="I68" s="224">
        <v>426.5</v>
      </c>
      <c r="J68" s="224">
        <v>480.4</v>
      </c>
      <c r="K68" s="224">
        <v>512.5</v>
      </c>
      <c r="L68" s="224">
        <v>555.79999999999995</v>
      </c>
      <c r="M68" s="224">
        <v>602</v>
      </c>
      <c r="N68" s="224">
        <v>627.29999999999995</v>
      </c>
      <c r="O68" s="224">
        <v>637.6</v>
      </c>
      <c r="P68" s="225">
        <v>567.62293</v>
      </c>
      <c r="Q68" s="225">
        <v>616.83594000000005</v>
      </c>
      <c r="R68" s="225">
        <v>666.19426999999996</v>
      </c>
      <c r="S68" s="557">
        <f>100</f>
        <v>100</v>
      </c>
      <c r="T68" s="72">
        <f t="shared" si="3"/>
        <v>84.806644122003377</v>
      </c>
      <c r="U68" s="72">
        <f t="shared" si="3"/>
        <v>83.339971579734467</v>
      </c>
      <c r="V68" s="72">
        <f t="shared" si="3"/>
        <v>87.478526316065469</v>
      </c>
      <c r="W68" s="72">
        <f t="shared" si="3"/>
        <v>85.723457985334647</v>
      </c>
      <c r="X68" s="72">
        <f t="shared" si="3"/>
        <v>90.185137717674465</v>
      </c>
      <c r="Y68" s="72">
        <f t="shared" si="3"/>
        <v>101.58250916663731</v>
      </c>
      <c r="Z68" s="72">
        <f t="shared" si="3"/>
        <v>108.37018307223485</v>
      </c>
      <c r="AA68" s="72">
        <f t="shared" si="3"/>
        <v>117.52614195424023</v>
      </c>
      <c r="AB68" s="72">
        <f t="shared" si="2"/>
        <v>127.29531748192268</v>
      </c>
      <c r="AC68" s="72">
        <f t="shared" si="2"/>
        <v>132.64510408041542</v>
      </c>
      <c r="AD68" s="72">
        <f t="shared" si="2"/>
        <v>134.82308044264769</v>
      </c>
      <c r="AE68" s="72">
        <f>P68*100/$D68</f>
        <v>120.0261479806797</v>
      </c>
      <c r="AF68" s="72">
        <f>Q68*100/$D68</f>
        <v>130.43243657235917</v>
      </c>
      <c r="AG68" s="73">
        <f>R68*100/$D68</f>
        <v>140.86945366160751</v>
      </c>
      <c r="AH68" s="558">
        <v>4</v>
      </c>
      <c r="AI68" s="234">
        <v>4</v>
      </c>
      <c r="AJ68" s="234">
        <v>4</v>
      </c>
      <c r="AK68" s="234">
        <v>1</v>
      </c>
      <c r="AL68" s="234">
        <v>1</v>
      </c>
      <c r="AM68" s="234">
        <v>1</v>
      </c>
      <c r="AN68" s="234">
        <v>1</v>
      </c>
      <c r="AO68" s="234">
        <v>1</v>
      </c>
      <c r="AP68" s="234">
        <v>1</v>
      </c>
      <c r="AQ68" s="234">
        <v>1</v>
      </c>
      <c r="AR68" s="234">
        <v>1</v>
      </c>
      <c r="AS68" s="234">
        <v>1</v>
      </c>
      <c r="AT68" s="234">
        <v>4</v>
      </c>
      <c r="AU68" s="234">
        <v>6</v>
      </c>
      <c r="AV68" s="236">
        <v>7</v>
      </c>
    </row>
    <row r="69" spans="2:48" ht="14.45">
      <c r="B69" s="741"/>
      <c r="C69" s="1" t="s">
        <v>196</v>
      </c>
      <c r="D69" s="225">
        <v>109.3049</v>
      </c>
      <c r="E69" s="225">
        <v>94.550381000000002</v>
      </c>
      <c r="F69" s="225">
        <v>98.756020000000007</v>
      </c>
      <c r="G69" s="224">
        <v>98.1</v>
      </c>
      <c r="H69" s="224">
        <v>93.4</v>
      </c>
      <c r="I69" s="224">
        <v>103.4</v>
      </c>
      <c r="J69" s="224">
        <v>136.5</v>
      </c>
      <c r="K69" s="224">
        <v>120.8</v>
      </c>
      <c r="L69" s="224">
        <v>130.19999999999999</v>
      </c>
      <c r="M69" s="224">
        <v>128.80000000000001</v>
      </c>
      <c r="N69" s="224">
        <v>148.30000000000001</v>
      </c>
      <c r="O69" s="224">
        <v>139.5</v>
      </c>
      <c r="P69" s="225">
        <v>145.59125</v>
      </c>
      <c r="Q69" s="225">
        <v>155.94965999999999</v>
      </c>
      <c r="R69" s="225">
        <v>168.22846999999999</v>
      </c>
      <c r="S69" s="557">
        <f>100</f>
        <v>100</v>
      </c>
      <c r="T69" s="72">
        <f t="shared" si="3"/>
        <v>86.501502677373111</v>
      </c>
      <c r="U69" s="72">
        <f t="shared" si="3"/>
        <v>90.349124330199288</v>
      </c>
      <c r="V69" s="72">
        <f t="shared" si="3"/>
        <v>89.748949955582958</v>
      </c>
      <c r="W69" s="72">
        <f t="shared" si="3"/>
        <v>85.449051231920976</v>
      </c>
      <c r="X69" s="72">
        <f t="shared" si="3"/>
        <v>94.597771920563488</v>
      </c>
      <c r="Y69" s="72">
        <f t="shared" si="3"/>
        <v>124.88003739997018</v>
      </c>
      <c r="Z69" s="72">
        <f t="shared" si="3"/>
        <v>110.51654591880144</v>
      </c>
      <c r="AA69" s="72">
        <f t="shared" si="3"/>
        <v>119.11634336612538</v>
      </c>
      <c r="AB69" s="72">
        <f t="shared" si="2"/>
        <v>117.83552246971546</v>
      </c>
      <c r="AC69" s="72">
        <f t="shared" si="2"/>
        <v>135.67552781256833</v>
      </c>
      <c r="AD69" s="72">
        <f t="shared" si="2"/>
        <v>127.62465360656292</v>
      </c>
      <c r="AE69" s="72">
        <f>P69*100/$D69</f>
        <v>133.19736809603228</v>
      </c>
      <c r="AF69" s="72">
        <f>Q69*100/$D69</f>
        <v>142.67398808287643</v>
      </c>
      <c r="AG69" s="73">
        <f>R69*100/$D69</f>
        <v>153.90752839076745</v>
      </c>
      <c r="AH69" s="558">
        <v>4</v>
      </c>
      <c r="AI69" s="234">
        <v>4</v>
      </c>
      <c r="AJ69" s="234">
        <v>4</v>
      </c>
      <c r="AK69" s="234">
        <v>1</v>
      </c>
      <c r="AL69" s="234">
        <v>1</v>
      </c>
      <c r="AM69" s="234">
        <v>1</v>
      </c>
      <c r="AN69" s="234">
        <v>1</v>
      </c>
      <c r="AO69" s="234">
        <v>1</v>
      </c>
      <c r="AP69" s="234">
        <v>1</v>
      </c>
      <c r="AQ69" s="234">
        <v>1</v>
      </c>
      <c r="AR69" s="234">
        <v>1</v>
      </c>
      <c r="AS69" s="234">
        <v>1</v>
      </c>
      <c r="AT69" s="234">
        <v>4</v>
      </c>
      <c r="AU69" s="234">
        <v>6</v>
      </c>
      <c r="AV69" s="236">
        <v>7</v>
      </c>
    </row>
    <row r="70" spans="2:48" ht="14.45">
      <c r="B70" s="741"/>
      <c r="C70" s="1" t="s">
        <v>197</v>
      </c>
      <c r="D70" s="224">
        <v>1138.3001000000002</v>
      </c>
      <c r="E70" s="224">
        <v>996.90005100000008</v>
      </c>
      <c r="F70" s="224">
        <v>978.70004000000006</v>
      </c>
      <c r="G70" s="224">
        <v>982.69999999999993</v>
      </c>
      <c r="H70" s="224">
        <v>945.19999999999993</v>
      </c>
      <c r="I70" s="224">
        <v>1005.9</v>
      </c>
      <c r="J70" s="224">
        <v>1122.9000000000001</v>
      </c>
      <c r="K70" s="224">
        <v>1153.3999999999999</v>
      </c>
      <c r="L70" s="224">
        <v>1237.1000000000001</v>
      </c>
      <c r="M70" s="224">
        <v>1285.5</v>
      </c>
      <c r="N70" s="224">
        <v>1351.1</v>
      </c>
      <c r="O70" s="224">
        <v>1339.8000000000002</v>
      </c>
      <c r="P70" s="225">
        <v>1119.3448725399999</v>
      </c>
      <c r="Q70" s="225">
        <v>1218.9837587700001</v>
      </c>
      <c r="R70" s="225">
        <v>1313.5909513399999</v>
      </c>
      <c r="S70" s="557">
        <f>100</f>
        <v>100</v>
      </c>
      <c r="T70" s="72">
        <f t="shared" si="3"/>
        <v>87.577963930601427</v>
      </c>
      <c r="U70" s="72">
        <f t="shared" si="3"/>
        <v>85.979087588589323</v>
      </c>
      <c r="V70" s="72">
        <f t="shared" si="3"/>
        <v>86.330485256040987</v>
      </c>
      <c r="W70" s="72">
        <f t="shared" si="3"/>
        <v>83.036099179820852</v>
      </c>
      <c r="X70" s="72">
        <f t="shared" si="3"/>
        <v>88.368612108529192</v>
      </c>
      <c r="Y70" s="72">
        <f t="shared" si="3"/>
        <v>98.647096666336054</v>
      </c>
      <c r="Z70" s="72">
        <f t="shared" si="3"/>
        <v>101.32653067499508</v>
      </c>
      <c r="AA70" s="72">
        <f t="shared" si="3"/>
        <v>108.67960039711848</v>
      </c>
      <c r="AB70" s="72">
        <f t="shared" si="2"/>
        <v>112.93155469282659</v>
      </c>
      <c r="AC70" s="72">
        <f t="shared" si="2"/>
        <v>118.69453406882771</v>
      </c>
      <c r="AD70" s="72">
        <f t="shared" si="2"/>
        <v>117.7018257311934</v>
      </c>
      <c r="AE70" s="72">
        <f>P70*100/$D70</f>
        <v>98.334777668911713</v>
      </c>
      <c r="AF70" s="72">
        <f>Q70*100/$D70</f>
        <v>107.08808325414361</v>
      </c>
      <c r="AG70" s="73">
        <f>R70*100/$D70</f>
        <v>115.39935306515389</v>
      </c>
      <c r="AH70" s="558">
        <v>1</v>
      </c>
      <c r="AI70" s="234">
        <v>1</v>
      </c>
      <c r="AJ70" s="234">
        <v>1</v>
      </c>
      <c r="AK70" s="234">
        <v>1</v>
      </c>
      <c r="AL70" s="234">
        <v>1</v>
      </c>
      <c r="AM70" s="234">
        <v>1</v>
      </c>
      <c r="AN70" s="234">
        <v>1</v>
      </c>
      <c r="AO70" s="234">
        <v>1</v>
      </c>
      <c r="AP70" s="234">
        <v>1</v>
      </c>
      <c r="AQ70" s="234">
        <v>1</v>
      </c>
      <c r="AR70" s="234">
        <v>1</v>
      </c>
      <c r="AS70" s="234">
        <v>1</v>
      </c>
      <c r="AT70" s="234">
        <v>4</v>
      </c>
      <c r="AU70" s="234">
        <v>6</v>
      </c>
      <c r="AV70" s="236">
        <v>7</v>
      </c>
    </row>
    <row r="71" spans="2:48" ht="14.45">
      <c r="B71" s="742"/>
      <c r="C71" s="8" t="s">
        <v>198</v>
      </c>
      <c r="D71" s="177">
        <v>1028.9952000000001</v>
      </c>
      <c r="E71" s="177">
        <v>902.34967000000006</v>
      </c>
      <c r="F71" s="177">
        <v>879.94402000000002</v>
      </c>
      <c r="G71" s="177">
        <v>884.59999999999991</v>
      </c>
      <c r="H71" s="177">
        <v>851.8</v>
      </c>
      <c r="I71" s="177">
        <v>902.5</v>
      </c>
      <c r="J71" s="177">
        <v>986.4</v>
      </c>
      <c r="K71" s="177">
        <v>1032.5999999999999</v>
      </c>
      <c r="L71" s="177">
        <v>1106.9000000000001</v>
      </c>
      <c r="M71" s="177">
        <v>1156.7</v>
      </c>
      <c r="N71" s="177">
        <v>1202.8</v>
      </c>
      <c r="O71" s="177">
        <v>1200.3000000000002</v>
      </c>
      <c r="P71" s="177">
        <v>973.75362253999992</v>
      </c>
      <c r="Q71" s="177">
        <v>1063.0340987700001</v>
      </c>
      <c r="R71" s="177">
        <v>1145.3624813399999</v>
      </c>
      <c r="S71" s="557">
        <f>100</f>
        <v>100</v>
      </c>
      <c r="T71" s="72">
        <f t="shared" si="3"/>
        <v>87.692310906795285</v>
      </c>
      <c r="U71" s="72">
        <f t="shared" si="3"/>
        <v>85.514880924614616</v>
      </c>
      <c r="V71" s="72">
        <f t="shared" si="3"/>
        <v>85.967359225776733</v>
      </c>
      <c r="W71" s="72">
        <f t="shared" si="3"/>
        <v>82.779783618038252</v>
      </c>
      <c r="X71" s="72">
        <f t="shared" si="3"/>
        <v>87.706920304390138</v>
      </c>
      <c r="Y71" s="72">
        <f t="shared" si="3"/>
        <v>95.86050547174564</v>
      </c>
      <c r="Z71" s="72">
        <f t="shared" si="3"/>
        <v>100.35032233386509</v>
      </c>
      <c r="AA71" s="72">
        <f t="shared" si="3"/>
        <v>107.57095854285812</v>
      </c>
      <c r="AB71" s="72">
        <f t="shared" si="2"/>
        <v>112.41063126436352</v>
      </c>
      <c r="AC71" s="72">
        <f t="shared" si="2"/>
        <v>116.89072990816672</v>
      </c>
      <c r="AD71" s="72">
        <f t="shared" si="2"/>
        <v>116.64777445025983</v>
      </c>
      <c r="AE71" s="72">
        <f>P71*100/$D71</f>
        <v>94.631502901082513</v>
      </c>
      <c r="AF71" s="72">
        <f>Q71*100/$D71</f>
        <v>103.30797449492476</v>
      </c>
      <c r="AG71" s="73">
        <f>R71*100/$D71</f>
        <v>111.30882644933619</v>
      </c>
      <c r="AH71" s="237"/>
      <c r="AI71" s="238"/>
      <c r="AJ71" s="238"/>
      <c r="AK71" s="238"/>
      <c r="AL71" s="238"/>
      <c r="AM71" s="238"/>
      <c r="AN71" s="238"/>
      <c r="AO71" s="238"/>
      <c r="AP71" s="238"/>
      <c r="AQ71" s="238"/>
      <c r="AR71" s="238"/>
      <c r="AS71" s="238"/>
      <c r="AT71" s="238"/>
      <c r="AU71" s="238"/>
      <c r="AV71" s="239"/>
    </row>
    <row r="72" spans="2:48" ht="16.5" customHeight="1">
      <c r="B72" s="743" t="s">
        <v>126</v>
      </c>
      <c r="C72" s="7" t="s">
        <v>193</v>
      </c>
      <c r="D72" s="225">
        <v>46.760078999999998</v>
      </c>
      <c r="E72" s="225">
        <v>48.412402</v>
      </c>
      <c r="F72" s="225">
        <v>52.203201</v>
      </c>
      <c r="G72" s="224">
        <v>53</v>
      </c>
      <c r="H72" s="224">
        <v>50.8</v>
      </c>
      <c r="I72" s="224">
        <v>54.5</v>
      </c>
      <c r="J72" s="224">
        <v>60</v>
      </c>
      <c r="K72" s="224">
        <v>61.1</v>
      </c>
      <c r="L72" s="224">
        <v>66.2</v>
      </c>
      <c r="M72" s="224">
        <v>64.8</v>
      </c>
      <c r="N72" s="224">
        <v>63.7</v>
      </c>
      <c r="O72" s="224">
        <v>66</v>
      </c>
      <c r="P72" s="225">
        <v>62.773551211340617</v>
      </c>
      <c r="Q72" s="225">
        <v>69.838013812285666</v>
      </c>
      <c r="R72" s="225">
        <v>77.08778861197591</v>
      </c>
      <c r="S72" s="557">
        <f>100</f>
        <v>100</v>
      </c>
      <c r="T72" s="72">
        <f t="shared" si="3"/>
        <v>103.53361892309891</v>
      </c>
      <c r="U72" s="72">
        <f t="shared" si="3"/>
        <v>111.64053208721054</v>
      </c>
      <c r="V72" s="72">
        <f t="shared" si="3"/>
        <v>113.34454760010136</v>
      </c>
      <c r="W72" s="72">
        <f t="shared" si="3"/>
        <v>108.63967958651226</v>
      </c>
      <c r="X72" s="72">
        <f t="shared" si="3"/>
        <v>116.55241215482121</v>
      </c>
      <c r="Y72" s="72">
        <f t="shared" si="3"/>
        <v>128.31458218879399</v>
      </c>
      <c r="Z72" s="72">
        <f t="shared" si="3"/>
        <v>130.66701619558856</v>
      </c>
      <c r="AA72" s="72">
        <f t="shared" si="3"/>
        <v>141.57375568163604</v>
      </c>
      <c r="AB72" s="72">
        <f t="shared" si="2"/>
        <v>138.57974876389753</v>
      </c>
      <c r="AC72" s="72">
        <f t="shared" si="2"/>
        <v>136.22731475710296</v>
      </c>
      <c r="AD72" s="72">
        <f t="shared" si="2"/>
        <v>141.14604040767341</v>
      </c>
      <c r="AE72" s="72">
        <f>P72*100/$D72</f>
        <v>134.2460332698339</v>
      </c>
      <c r="AF72" s="72">
        <f>Q72*100/$D72</f>
        <v>149.35392605364433</v>
      </c>
      <c r="AG72" s="73">
        <f>R72*100/$D72</f>
        <v>164.85812312672934</v>
      </c>
      <c r="AH72" s="558">
        <v>4</v>
      </c>
      <c r="AI72" s="234">
        <v>4</v>
      </c>
      <c r="AJ72" s="234">
        <v>4</v>
      </c>
      <c r="AK72" s="234">
        <v>1</v>
      </c>
      <c r="AL72" s="234">
        <v>1</v>
      </c>
      <c r="AM72" s="234">
        <v>1</v>
      </c>
      <c r="AN72" s="234">
        <v>1</v>
      </c>
      <c r="AO72" s="234">
        <v>1</v>
      </c>
      <c r="AP72" s="234">
        <v>1</v>
      </c>
      <c r="AQ72" s="234">
        <v>1</v>
      </c>
      <c r="AR72" s="234">
        <v>1</v>
      </c>
      <c r="AS72" s="234">
        <v>1</v>
      </c>
      <c r="AT72" s="234">
        <v>4</v>
      </c>
      <c r="AU72" s="234">
        <v>6</v>
      </c>
      <c r="AV72" s="236">
        <v>7</v>
      </c>
    </row>
    <row r="73" spans="2:48" ht="14.45">
      <c r="B73" s="741"/>
      <c r="C73" s="1" t="s">
        <v>194</v>
      </c>
      <c r="D73" s="225">
        <v>205.77545000000001</v>
      </c>
      <c r="E73" s="225">
        <v>199.20738</v>
      </c>
      <c r="F73" s="225">
        <v>211.26596000000001</v>
      </c>
      <c r="G73" s="224">
        <v>219.4</v>
      </c>
      <c r="H73" s="224">
        <v>227.5</v>
      </c>
      <c r="I73" s="224">
        <v>251.8</v>
      </c>
      <c r="J73" s="224">
        <v>256.7</v>
      </c>
      <c r="K73" s="224">
        <v>262.10000000000002</v>
      </c>
      <c r="L73" s="224">
        <v>264.7</v>
      </c>
      <c r="M73" s="224">
        <v>269.60000000000002</v>
      </c>
      <c r="N73" s="224">
        <v>257.10000000000002</v>
      </c>
      <c r="O73" s="224">
        <v>245.4</v>
      </c>
      <c r="P73" s="225">
        <v>243.88531</v>
      </c>
      <c r="Q73" s="225">
        <v>267.94531000000001</v>
      </c>
      <c r="R73" s="225">
        <v>287.74835000000002</v>
      </c>
      <c r="S73" s="557">
        <f>100</f>
        <v>100</v>
      </c>
      <c r="T73" s="72">
        <f t="shared" si="3"/>
        <v>96.808137219478809</v>
      </c>
      <c r="U73" s="72">
        <f t="shared" si="3"/>
        <v>102.66820458903139</v>
      </c>
      <c r="V73" s="72">
        <f t="shared" si="3"/>
        <v>106.62107651811719</v>
      </c>
      <c r="W73" s="72">
        <f t="shared" si="3"/>
        <v>110.55740614344423</v>
      </c>
      <c r="X73" s="72">
        <f t="shared" si="3"/>
        <v>122.3663950194253</v>
      </c>
      <c r="Y73" s="72">
        <f t="shared" si="3"/>
        <v>124.74763145943794</v>
      </c>
      <c r="Z73" s="72">
        <f t="shared" si="3"/>
        <v>127.37185120965597</v>
      </c>
      <c r="AA73" s="72">
        <f t="shared" si="3"/>
        <v>128.63536442272388</v>
      </c>
      <c r="AB73" s="72">
        <f t="shared" si="2"/>
        <v>131.01660086273657</v>
      </c>
      <c r="AC73" s="72">
        <f t="shared" si="2"/>
        <v>124.94201810760225</v>
      </c>
      <c r="AD73" s="72">
        <f t="shared" si="2"/>
        <v>119.25620864879653</v>
      </c>
      <c r="AE73" s="72">
        <f>P73*100/$D73</f>
        <v>118.52011986852658</v>
      </c>
      <c r="AF73" s="72">
        <f>Q73*100/$D73</f>
        <v>130.21247675560909</v>
      </c>
      <c r="AG73" s="73">
        <f>R73*100/$D73</f>
        <v>139.83609317826787</v>
      </c>
      <c r="AH73" s="558">
        <v>4</v>
      </c>
      <c r="AI73" s="234">
        <v>4</v>
      </c>
      <c r="AJ73" s="234">
        <v>4</v>
      </c>
      <c r="AK73" s="234">
        <v>1</v>
      </c>
      <c r="AL73" s="234">
        <v>1</v>
      </c>
      <c r="AM73" s="234">
        <v>1</v>
      </c>
      <c r="AN73" s="234">
        <v>1</v>
      </c>
      <c r="AO73" s="234">
        <v>1</v>
      </c>
      <c r="AP73" s="234">
        <v>1</v>
      </c>
      <c r="AQ73" s="234">
        <v>1</v>
      </c>
      <c r="AR73" s="234">
        <v>1</v>
      </c>
      <c r="AS73" s="234">
        <v>1</v>
      </c>
      <c r="AT73" s="234">
        <v>4</v>
      </c>
      <c r="AU73" s="234">
        <v>6</v>
      </c>
      <c r="AV73" s="236">
        <v>7</v>
      </c>
    </row>
    <row r="74" spans="2:48" ht="14.45">
      <c r="B74" s="741"/>
      <c r="C74" s="1" t="s">
        <v>195</v>
      </c>
      <c r="D74" s="225">
        <v>254.91628</v>
      </c>
      <c r="E74" s="225">
        <v>259.31365</v>
      </c>
      <c r="F74" s="225">
        <v>282.70191999999997</v>
      </c>
      <c r="G74" s="224">
        <v>315.39999999999998</v>
      </c>
      <c r="H74" s="224">
        <v>310.8</v>
      </c>
      <c r="I74" s="224">
        <v>343.7</v>
      </c>
      <c r="J74" s="224">
        <v>363.7</v>
      </c>
      <c r="K74" s="224">
        <v>380.9</v>
      </c>
      <c r="L74" s="224">
        <v>391</v>
      </c>
      <c r="M74" s="224">
        <v>400</v>
      </c>
      <c r="N74" s="224">
        <v>407.6</v>
      </c>
      <c r="O74" s="224">
        <v>378.1</v>
      </c>
      <c r="P74" s="225">
        <v>402.84947</v>
      </c>
      <c r="Q74" s="225">
        <v>437.77663999999999</v>
      </c>
      <c r="R74" s="225">
        <v>472.81812000000002</v>
      </c>
      <c r="S74" s="557">
        <f>100</f>
        <v>100</v>
      </c>
      <c r="T74" s="72">
        <f t="shared" si="3"/>
        <v>101.7250251729705</v>
      </c>
      <c r="U74" s="72">
        <f t="shared" si="3"/>
        <v>110.89990800116806</v>
      </c>
      <c r="V74" s="72">
        <f t="shared" si="3"/>
        <v>123.72689574789024</v>
      </c>
      <c r="W74" s="72">
        <f t="shared" si="3"/>
        <v>121.92238173254373</v>
      </c>
      <c r="X74" s="72">
        <f t="shared" si="3"/>
        <v>134.8285797988265</v>
      </c>
      <c r="Y74" s="72">
        <f t="shared" si="3"/>
        <v>142.67429290902879</v>
      </c>
      <c r="Z74" s="72">
        <f t="shared" si="3"/>
        <v>149.42160618380277</v>
      </c>
      <c r="AA74" s="72">
        <f t="shared" si="3"/>
        <v>153.38369130445494</v>
      </c>
      <c r="AB74" s="72">
        <f t="shared" si="2"/>
        <v>156.91426220404597</v>
      </c>
      <c r="AC74" s="72">
        <f t="shared" si="2"/>
        <v>159.89563318592283</v>
      </c>
      <c r="AD74" s="72">
        <f t="shared" si="2"/>
        <v>148.32320634837444</v>
      </c>
      <c r="AE74" s="72">
        <f>P74*100/$D74</f>
        <v>158.03206841085239</v>
      </c>
      <c r="AF74" s="72">
        <f>Q74*100/$D74</f>
        <v>171.73349618941558</v>
      </c>
      <c r="AG74" s="73">
        <f>R74*100/$D74</f>
        <v>185.4797661412602</v>
      </c>
      <c r="AH74" s="558">
        <v>4</v>
      </c>
      <c r="AI74" s="234">
        <v>4</v>
      </c>
      <c r="AJ74" s="234">
        <v>4</v>
      </c>
      <c r="AK74" s="234">
        <v>1</v>
      </c>
      <c r="AL74" s="234">
        <v>1</v>
      </c>
      <c r="AM74" s="234">
        <v>1</v>
      </c>
      <c r="AN74" s="234">
        <v>1</v>
      </c>
      <c r="AO74" s="234">
        <v>1</v>
      </c>
      <c r="AP74" s="234">
        <v>1</v>
      </c>
      <c r="AQ74" s="234">
        <v>1</v>
      </c>
      <c r="AR74" s="234">
        <v>1</v>
      </c>
      <c r="AS74" s="234">
        <v>1</v>
      </c>
      <c r="AT74" s="234">
        <v>4</v>
      </c>
      <c r="AU74" s="234">
        <v>6</v>
      </c>
      <c r="AV74" s="236">
        <v>7</v>
      </c>
    </row>
    <row r="75" spans="2:48" ht="14.45">
      <c r="B75" s="741"/>
      <c r="C75" s="1" t="s">
        <v>196</v>
      </c>
      <c r="D75" s="225">
        <v>79.148137000000006</v>
      </c>
      <c r="E75" s="225">
        <v>62.566592</v>
      </c>
      <c r="F75" s="225">
        <v>61.328947999999997</v>
      </c>
      <c r="G75" s="224">
        <v>63.6</v>
      </c>
      <c r="H75" s="224">
        <v>83.3</v>
      </c>
      <c r="I75" s="224">
        <v>86.2</v>
      </c>
      <c r="J75" s="224">
        <v>125.1</v>
      </c>
      <c r="K75" s="224">
        <v>129.1</v>
      </c>
      <c r="L75" s="224">
        <v>134.1</v>
      </c>
      <c r="M75" s="224">
        <v>130.4</v>
      </c>
      <c r="N75" s="224">
        <v>126</v>
      </c>
      <c r="O75" s="224">
        <v>130.69999999999999</v>
      </c>
      <c r="P75" s="225">
        <v>125.26833999999999</v>
      </c>
      <c r="Q75" s="225">
        <v>134.18073000000001</v>
      </c>
      <c r="R75" s="225">
        <v>144.76105000000001</v>
      </c>
      <c r="S75" s="557">
        <f>100</f>
        <v>100</v>
      </c>
      <c r="T75" s="72">
        <f t="shared" si="3"/>
        <v>79.049986988322914</v>
      </c>
      <c r="U75" s="72">
        <f t="shared" si="3"/>
        <v>77.486281199518316</v>
      </c>
      <c r="V75" s="72">
        <f t="shared" si="3"/>
        <v>80.355650064132263</v>
      </c>
      <c r="W75" s="72">
        <f t="shared" si="3"/>
        <v>105.2456863261355</v>
      </c>
      <c r="X75" s="72">
        <f t="shared" si="3"/>
        <v>108.90970181648116</v>
      </c>
      <c r="Y75" s="72">
        <f t="shared" si="3"/>
        <v>158.05804753180735</v>
      </c>
      <c r="Z75" s="72">
        <f t="shared" si="3"/>
        <v>163.11186200124962</v>
      </c>
      <c r="AA75" s="72">
        <f t="shared" si="3"/>
        <v>169.42913008805246</v>
      </c>
      <c r="AB75" s="72">
        <f t="shared" si="2"/>
        <v>164.75435170381837</v>
      </c>
      <c r="AC75" s="72">
        <f t="shared" si="2"/>
        <v>159.19515578743184</v>
      </c>
      <c r="AD75" s="72">
        <f t="shared" si="2"/>
        <v>165.1333877890265</v>
      </c>
      <c r="AE75" s="72">
        <f>P75*100/$D75</f>
        <v>158.27073731375381</v>
      </c>
      <c r="AF75" s="72">
        <f>Q75*100/$D75</f>
        <v>169.53112869858199</v>
      </c>
      <c r="AG75" s="73">
        <f>R75*100/$D75</f>
        <v>182.89887227541439</v>
      </c>
      <c r="AH75" s="558">
        <v>4</v>
      </c>
      <c r="AI75" s="234">
        <v>4</v>
      </c>
      <c r="AJ75" s="234">
        <v>4</v>
      </c>
      <c r="AK75" s="234">
        <v>1</v>
      </c>
      <c r="AL75" s="234">
        <v>1</v>
      </c>
      <c r="AM75" s="234">
        <v>1</v>
      </c>
      <c r="AN75" s="234">
        <v>1</v>
      </c>
      <c r="AO75" s="234">
        <v>1</v>
      </c>
      <c r="AP75" s="234">
        <v>1</v>
      </c>
      <c r="AQ75" s="234">
        <v>1</v>
      </c>
      <c r="AR75" s="234">
        <v>1</v>
      </c>
      <c r="AS75" s="234">
        <v>1</v>
      </c>
      <c r="AT75" s="234">
        <v>4</v>
      </c>
      <c r="AU75" s="234">
        <v>6</v>
      </c>
      <c r="AV75" s="236">
        <v>7</v>
      </c>
    </row>
    <row r="76" spans="2:48" ht="14.45">
      <c r="B76" s="741"/>
      <c r="C76" s="1" t="s">
        <v>197</v>
      </c>
      <c r="D76" s="224">
        <v>586.59994600000005</v>
      </c>
      <c r="E76" s="224">
        <v>569.50002399999994</v>
      </c>
      <c r="F76" s="224">
        <v>607.50002899999993</v>
      </c>
      <c r="G76" s="224">
        <v>651.4</v>
      </c>
      <c r="H76" s="224">
        <v>672.4</v>
      </c>
      <c r="I76" s="224">
        <v>736.2</v>
      </c>
      <c r="J76" s="224">
        <v>805.5</v>
      </c>
      <c r="K76" s="224">
        <v>833.2</v>
      </c>
      <c r="L76" s="224">
        <v>856</v>
      </c>
      <c r="M76" s="224">
        <v>864.80000000000007</v>
      </c>
      <c r="N76" s="224">
        <v>854.40000000000009</v>
      </c>
      <c r="O76" s="224">
        <v>820.2</v>
      </c>
      <c r="P76" s="225">
        <v>772.06500718999996</v>
      </c>
      <c r="Q76" s="225">
        <v>839.97157154000001</v>
      </c>
      <c r="R76" s="225">
        <v>905.40619043000015</v>
      </c>
      <c r="S76" s="557">
        <f>100</f>
        <v>100</v>
      </c>
      <c r="T76" s="72">
        <f t="shared" si="3"/>
        <v>97.084909039524518</v>
      </c>
      <c r="U76" s="72">
        <f t="shared" si="3"/>
        <v>103.56291935287697</v>
      </c>
      <c r="V76" s="72">
        <f t="shared" si="3"/>
        <v>111.0467200758999</v>
      </c>
      <c r="W76" s="72">
        <f t="shared" si="3"/>
        <v>114.62667267275881</v>
      </c>
      <c r="X76" s="72">
        <f t="shared" si="3"/>
        <v>125.50290960988256</v>
      </c>
      <c r="Y76" s="72">
        <f t="shared" si="3"/>
        <v>137.31675317951698</v>
      </c>
      <c r="Z76" s="72">
        <f t="shared" si="3"/>
        <v>142.03888112870709</v>
      </c>
      <c r="AA76" s="72">
        <f t="shared" si="3"/>
        <v>145.92568680529675</v>
      </c>
      <c r="AB76" s="72">
        <f t="shared" si="2"/>
        <v>147.42585741731384</v>
      </c>
      <c r="AC76" s="72">
        <f t="shared" si="2"/>
        <v>145.65292851220278</v>
      </c>
      <c r="AD76" s="72">
        <f t="shared" si="2"/>
        <v>139.82271999731822</v>
      </c>
      <c r="AE76" s="72">
        <f>P76*100/$D76</f>
        <v>131.61695844922562</v>
      </c>
      <c r="AF76" s="72">
        <f>Q76*100/$D76</f>
        <v>143.19325756296607</v>
      </c>
      <c r="AG76" s="73">
        <f>R76*100/$D76</f>
        <v>154.34815441152463</v>
      </c>
      <c r="AH76" s="558">
        <v>1</v>
      </c>
      <c r="AI76" s="234">
        <v>1</v>
      </c>
      <c r="AJ76" s="234">
        <v>1</v>
      </c>
      <c r="AK76" s="234">
        <v>1</v>
      </c>
      <c r="AL76" s="234">
        <v>1</v>
      </c>
      <c r="AM76" s="234">
        <v>1</v>
      </c>
      <c r="AN76" s="234">
        <v>1</v>
      </c>
      <c r="AO76" s="234">
        <v>1</v>
      </c>
      <c r="AP76" s="234">
        <v>1</v>
      </c>
      <c r="AQ76" s="234">
        <v>1</v>
      </c>
      <c r="AR76" s="234">
        <v>1</v>
      </c>
      <c r="AS76" s="234">
        <v>1</v>
      </c>
      <c r="AT76" s="234">
        <v>4</v>
      </c>
      <c r="AU76" s="234">
        <v>6</v>
      </c>
      <c r="AV76" s="236">
        <v>7</v>
      </c>
    </row>
    <row r="77" spans="2:48" ht="14.45">
      <c r="B77" s="742"/>
      <c r="C77" s="8" t="s">
        <v>198</v>
      </c>
      <c r="D77" s="177">
        <v>507.45180900000003</v>
      </c>
      <c r="E77" s="177">
        <v>506.93343199999998</v>
      </c>
      <c r="F77" s="177">
        <v>546.17108099999996</v>
      </c>
      <c r="G77" s="177">
        <v>587.79999999999995</v>
      </c>
      <c r="H77" s="177">
        <v>589.1</v>
      </c>
      <c r="I77" s="177">
        <v>650</v>
      </c>
      <c r="J77" s="177">
        <v>680.4</v>
      </c>
      <c r="K77" s="177">
        <v>704.1</v>
      </c>
      <c r="L77" s="177">
        <v>721.9</v>
      </c>
      <c r="M77" s="177">
        <v>734.40000000000009</v>
      </c>
      <c r="N77" s="177">
        <v>728.40000000000009</v>
      </c>
      <c r="O77" s="177">
        <v>689.5</v>
      </c>
      <c r="P77" s="177">
        <v>646.79666718999999</v>
      </c>
      <c r="Q77" s="177">
        <v>705.79084153999997</v>
      </c>
      <c r="R77" s="177">
        <v>760.64514043000008</v>
      </c>
      <c r="S77" s="557">
        <f>100</f>
        <v>100</v>
      </c>
      <c r="T77" s="72">
        <f t="shared" si="3"/>
        <v>99.897847048565737</v>
      </c>
      <c r="U77" s="72">
        <f t="shared" si="3"/>
        <v>107.6301377418087</v>
      </c>
      <c r="V77" s="72">
        <f t="shared" si="3"/>
        <v>115.83365938892533</v>
      </c>
      <c r="W77" s="72">
        <f t="shared" si="3"/>
        <v>116.08984135082667</v>
      </c>
      <c r="X77" s="72">
        <f t="shared" si="3"/>
        <v>128.09098095066599</v>
      </c>
      <c r="Y77" s="72">
        <f t="shared" si="3"/>
        <v>134.08169759820484</v>
      </c>
      <c r="Z77" s="72">
        <f t="shared" si="3"/>
        <v>138.75209182671372</v>
      </c>
      <c r="AA77" s="72">
        <f t="shared" si="3"/>
        <v>142.2598140742858</v>
      </c>
      <c r="AB77" s="72">
        <f t="shared" si="2"/>
        <v>144.72310216949097</v>
      </c>
      <c r="AC77" s="72">
        <f t="shared" si="2"/>
        <v>143.54072388379251</v>
      </c>
      <c r="AD77" s="72">
        <f t="shared" si="2"/>
        <v>135.87497133151416</v>
      </c>
      <c r="AE77" s="72">
        <f>P77*100/$D77</f>
        <v>127.45972242459776</v>
      </c>
      <c r="AF77" s="72">
        <f>Q77*100/$D77</f>
        <v>139.08529421362255</v>
      </c>
      <c r="AG77" s="73">
        <f>R77*100/$D77</f>
        <v>149.89504952774737</v>
      </c>
      <c r="AH77" s="237"/>
      <c r="AI77" s="238"/>
      <c r="AJ77" s="238"/>
      <c r="AK77" s="238"/>
      <c r="AL77" s="238"/>
      <c r="AM77" s="238"/>
      <c r="AN77" s="238"/>
      <c r="AO77" s="238"/>
      <c r="AP77" s="238"/>
      <c r="AQ77" s="238"/>
      <c r="AR77" s="238"/>
      <c r="AS77" s="238"/>
      <c r="AT77" s="238"/>
      <c r="AU77" s="238"/>
      <c r="AV77" s="239"/>
    </row>
    <row r="78" spans="2:48" ht="16.5" customHeight="1">
      <c r="B78" s="741" t="s">
        <v>127</v>
      </c>
      <c r="C78" s="1" t="s">
        <v>193</v>
      </c>
      <c r="D78" s="225">
        <v>147.36099999999999</v>
      </c>
      <c r="E78" s="225">
        <v>137.06503000000001</v>
      </c>
      <c r="F78" s="225">
        <v>138.26272</v>
      </c>
      <c r="G78" s="224">
        <v>124.9</v>
      </c>
      <c r="H78" s="224">
        <v>108.7</v>
      </c>
      <c r="I78" s="224">
        <v>110.4</v>
      </c>
      <c r="J78" s="224">
        <v>111.8</v>
      </c>
      <c r="K78" s="224">
        <v>118.9</v>
      </c>
      <c r="L78" s="224">
        <v>117.6</v>
      </c>
      <c r="M78" s="224">
        <v>127.8</v>
      </c>
      <c r="N78" s="224">
        <v>136.30000000000001</v>
      </c>
      <c r="O78" s="224">
        <v>137.69999999999999</v>
      </c>
      <c r="P78" s="225">
        <v>130.96845457275154</v>
      </c>
      <c r="Q78" s="225">
        <v>145.70749245381418</v>
      </c>
      <c r="R78" s="225">
        <v>160.83315896771336</v>
      </c>
      <c r="S78" s="557">
        <f>100</f>
        <v>100</v>
      </c>
      <c r="T78" s="72">
        <f t="shared" si="3"/>
        <v>93.013097088103379</v>
      </c>
      <c r="U78" s="72">
        <f t="shared" si="3"/>
        <v>93.825856230617333</v>
      </c>
      <c r="V78" s="72">
        <f t="shared" si="3"/>
        <v>84.757839591207997</v>
      </c>
      <c r="W78" s="72">
        <f t="shared" si="3"/>
        <v>73.764428851595753</v>
      </c>
      <c r="X78" s="72">
        <f t="shared" si="3"/>
        <v>74.918058373653821</v>
      </c>
      <c r="Y78" s="72">
        <f t="shared" si="3"/>
        <v>75.868106215348703</v>
      </c>
      <c r="Z78" s="72">
        <f t="shared" si="3"/>
        <v>80.686205983944191</v>
      </c>
      <c r="AA78" s="72">
        <f t="shared" si="3"/>
        <v>79.804018702370371</v>
      </c>
      <c r="AB78" s="72">
        <f t="shared" si="2"/>
        <v>86.725795834718824</v>
      </c>
      <c r="AC78" s="72">
        <f t="shared" si="2"/>
        <v>92.493943445009208</v>
      </c>
      <c r="AD78" s="72">
        <f t="shared" si="2"/>
        <v>93.443991286704076</v>
      </c>
      <c r="AE78" s="72">
        <f>P78*100/$D78</f>
        <v>88.875926854969464</v>
      </c>
      <c r="AF78" s="72">
        <f>Q78*100/$D78</f>
        <v>98.877920517514255</v>
      </c>
      <c r="AG78" s="73">
        <f>R78*100/$D78</f>
        <v>109.14228253589035</v>
      </c>
      <c r="AH78" s="558">
        <v>4</v>
      </c>
      <c r="AI78" s="234">
        <v>4</v>
      </c>
      <c r="AJ78" s="234">
        <v>4</v>
      </c>
      <c r="AK78" s="234">
        <v>1</v>
      </c>
      <c r="AL78" s="234">
        <v>1</v>
      </c>
      <c r="AM78" s="234">
        <v>1</v>
      </c>
      <c r="AN78" s="234">
        <v>1</v>
      </c>
      <c r="AO78" s="234">
        <v>1</v>
      </c>
      <c r="AP78" s="234">
        <v>1</v>
      </c>
      <c r="AQ78" s="234">
        <v>1</v>
      </c>
      <c r="AR78" s="234">
        <v>1</v>
      </c>
      <c r="AS78" s="234">
        <v>1</v>
      </c>
      <c r="AT78" s="234">
        <v>4</v>
      </c>
      <c r="AU78" s="234">
        <v>6</v>
      </c>
      <c r="AV78" s="236">
        <v>7</v>
      </c>
    </row>
    <row r="79" spans="2:48" ht="14.45">
      <c r="B79" s="741"/>
      <c r="C79" s="1" t="s">
        <v>194</v>
      </c>
      <c r="D79" s="225">
        <v>247.60017999999999</v>
      </c>
      <c r="E79" s="225">
        <v>208.21057999999999</v>
      </c>
      <c r="F79" s="225">
        <v>226.84191000000001</v>
      </c>
      <c r="G79" s="224">
        <v>194.3</v>
      </c>
      <c r="H79" s="224">
        <v>180.2</v>
      </c>
      <c r="I79" s="224">
        <v>183.2</v>
      </c>
      <c r="J79" s="224">
        <v>181.6</v>
      </c>
      <c r="K79" s="224">
        <v>200.6</v>
      </c>
      <c r="L79" s="224">
        <v>205.6</v>
      </c>
      <c r="M79" s="224">
        <v>227.6</v>
      </c>
      <c r="N79" s="224">
        <v>239.7</v>
      </c>
      <c r="O79" s="224">
        <v>254.6</v>
      </c>
      <c r="P79" s="225">
        <v>209.35</v>
      </c>
      <c r="Q79" s="225">
        <v>230.00282000000001</v>
      </c>
      <c r="R79" s="225">
        <v>247.00433000000001</v>
      </c>
      <c r="S79" s="557">
        <f>100</f>
        <v>100</v>
      </c>
      <c r="T79" s="72">
        <f t="shared" si="3"/>
        <v>84.091449368090124</v>
      </c>
      <c r="U79" s="72">
        <f t="shared" si="3"/>
        <v>91.616213687728347</v>
      </c>
      <c r="V79" s="72">
        <f t="shared" si="3"/>
        <v>78.473287054960949</v>
      </c>
      <c r="W79" s="72">
        <f t="shared" si="3"/>
        <v>72.778622374184053</v>
      </c>
      <c r="X79" s="72">
        <f t="shared" si="3"/>
        <v>73.990253157328084</v>
      </c>
      <c r="Y79" s="72">
        <f t="shared" si="3"/>
        <v>73.344050072984601</v>
      </c>
      <c r="Z79" s="72">
        <f t="shared" si="3"/>
        <v>81.017711699563392</v>
      </c>
      <c r="AA79" s="72">
        <f t="shared" si="3"/>
        <v>83.037096338136749</v>
      </c>
      <c r="AB79" s="72">
        <f t="shared" si="2"/>
        <v>91.922388747859557</v>
      </c>
      <c r="AC79" s="72">
        <f t="shared" si="2"/>
        <v>96.809299573207099</v>
      </c>
      <c r="AD79" s="72">
        <f t="shared" si="2"/>
        <v>102.82706579615572</v>
      </c>
      <c r="AE79" s="72">
        <f>P79*100/$D79</f>
        <v>84.55163481706677</v>
      </c>
      <c r="AF79" s="72">
        <f>Q79*100/$D79</f>
        <v>92.89283230731094</v>
      </c>
      <c r="AG79" s="73">
        <f>R79*100/$D79</f>
        <v>99.75934993262122</v>
      </c>
      <c r="AH79" s="558">
        <v>4</v>
      </c>
      <c r="AI79" s="234">
        <v>4</v>
      </c>
      <c r="AJ79" s="234">
        <v>4</v>
      </c>
      <c r="AK79" s="234">
        <v>1</v>
      </c>
      <c r="AL79" s="234">
        <v>1</v>
      </c>
      <c r="AM79" s="234">
        <v>1</v>
      </c>
      <c r="AN79" s="234">
        <v>1</v>
      </c>
      <c r="AO79" s="234">
        <v>1</v>
      </c>
      <c r="AP79" s="234">
        <v>1</v>
      </c>
      <c r="AQ79" s="234">
        <v>1</v>
      </c>
      <c r="AR79" s="234">
        <v>1</v>
      </c>
      <c r="AS79" s="234">
        <v>1</v>
      </c>
      <c r="AT79" s="234">
        <v>4</v>
      </c>
      <c r="AU79" s="234">
        <v>6</v>
      </c>
      <c r="AV79" s="236">
        <v>7</v>
      </c>
    </row>
    <row r="80" spans="2:48" ht="14.45">
      <c r="B80" s="741"/>
      <c r="C80" s="1" t="s">
        <v>195</v>
      </c>
      <c r="D80" s="225">
        <v>171.11785</v>
      </c>
      <c r="E80" s="225">
        <v>120.93159</v>
      </c>
      <c r="F80" s="225">
        <v>177.05941999999999</v>
      </c>
      <c r="G80" s="224">
        <v>153.1</v>
      </c>
      <c r="H80" s="224">
        <v>152.30000000000001</v>
      </c>
      <c r="I80" s="224">
        <v>145.19999999999999</v>
      </c>
      <c r="J80" s="224">
        <v>151.69999999999999</v>
      </c>
      <c r="K80" s="224">
        <v>156</v>
      </c>
      <c r="L80" s="224">
        <v>172.8</v>
      </c>
      <c r="M80" s="224">
        <v>176.1</v>
      </c>
      <c r="N80" s="224">
        <v>218.6</v>
      </c>
      <c r="O80" s="224">
        <v>230.8</v>
      </c>
      <c r="P80" s="225">
        <v>194.28960000000001</v>
      </c>
      <c r="Q80" s="225">
        <v>211.13460000000001</v>
      </c>
      <c r="R80" s="225">
        <v>228.02339000000001</v>
      </c>
      <c r="S80" s="557">
        <f>100</f>
        <v>100</v>
      </c>
      <c r="T80" s="72">
        <f t="shared" si="3"/>
        <v>70.671522579321788</v>
      </c>
      <c r="U80" s="72">
        <f t="shared" si="3"/>
        <v>103.47220935746913</v>
      </c>
      <c r="V80" s="72">
        <f t="shared" si="3"/>
        <v>89.470502346774452</v>
      </c>
      <c r="W80" s="72">
        <f t="shared" si="3"/>
        <v>89.002988291402687</v>
      </c>
      <c r="X80" s="72">
        <f t="shared" si="3"/>
        <v>84.853801049978117</v>
      </c>
      <c r="Y80" s="72">
        <f t="shared" si="3"/>
        <v>88.652352749873828</v>
      </c>
      <c r="Z80" s="72">
        <f t="shared" si="3"/>
        <v>91.165240797497162</v>
      </c>
      <c r="AA80" s="72">
        <f t="shared" si="3"/>
        <v>100.98303596030455</v>
      </c>
      <c r="AB80" s="72">
        <f t="shared" si="2"/>
        <v>102.91153143871314</v>
      </c>
      <c r="AC80" s="72">
        <f t="shared" si="2"/>
        <v>127.74821563033898</v>
      </c>
      <c r="AD80" s="72">
        <f t="shared" si="2"/>
        <v>134.87780497475862</v>
      </c>
      <c r="AE80" s="72">
        <f>P80*100/$D80</f>
        <v>113.5413985157013</v>
      </c>
      <c r="AF80" s="72">
        <f>Q80*100/$D80</f>
        <v>123.38549134412335</v>
      </c>
      <c r="AG80" s="73">
        <f>R80*100/$D80</f>
        <v>133.25517472315133</v>
      </c>
      <c r="AH80" s="558">
        <v>4</v>
      </c>
      <c r="AI80" s="234">
        <v>4</v>
      </c>
      <c r="AJ80" s="234">
        <v>4</v>
      </c>
      <c r="AK80" s="234">
        <v>1</v>
      </c>
      <c r="AL80" s="234">
        <v>1</v>
      </c>
      <c r="AM80" s="234">
        <v>1</v>
      </c>
      <c r="AN80" s="234">
        <v>1</v>
      </c>
      <c r="AO80" s="234">
        <v>1</v>
      </c>
      <c r="AP80" s="234">
        <v>1</v>
      </c>
      <c r="AQ80" s="234">
        <v>1</v>
      </c>
      <c r="AR80" s="234">
        <v>1</v>
      </c>
      <c r="AS80" s="234">
        <v>1</v>
      </c>
      <c r="AT80" s="234">
        <v>4</v>
      </c>
      <c r="AU80" s="234">
        <v>6</v>
      </c>
      <c r="AV80" s="236">
        <v>7</v>
      </c>
    </row>
    <row r="81" spans="2:48" ht="14.45">
      <c r="B81" s="741"/>
      <c r="C81" s="1" t="s">
        <v>196</v>
      </c>
      <c r="D81" s="225">
        <v>190.72093000000001</v>
      </c>
      <c r="E81" s="225">
        <v>143.09280000000001</v>
      </c>
      <c r="F81" s="225">
        <v>140.83597</v>
      </c>
      <c r="G81" s="224">
        <v>158.30000000000001</v>
      </c>
      <c r="H81" s="224">
        <v>164.6</v>
      </c>
      <c r="I81" s="224">
        <v>175.1</v>
      </c>
      <c r="J81" s="224">
        <v>186.5</v>
      </c>
      <c r="K81" s="224">
        <v>204.6</v>
      </c>
      <c r="L81" s="224">
        <v>226.5</v>
      </c>
      <c r="M81" s="224">
        <v>239.8</v>
      </c>
      <c r="N81" s="224">
        <v>220.7</v>
      </c>
      <c r="O81" s="224">
        <v>195.7</v>
      </c>
      <c r="P81" s="225">
        <v>241.60045</v>
      </c>
      <c r="Q81" s="225">
        <v>258.78958</v>
      </c>
      <c r="R81" s="225">
        <v>279.16113000000001</v>
      </c>
      <c r="S81" s="557">
        <f>100</f>
        <v>100</v>
      </c>
      <c r="T81" s="72">
        <f t="shared" si="3"/>
        <v>75.027318711166103</v>
      </c>
      <c r="U81" s="72">
        <f t="shared" si="3"/>
        <v>73.844003382324104</v>
      </c>
      <c r="V81" s="72">
        <f t="shared" si="3"/>
        <v>83.00085365565279</v>
      </c>
      <c r="W81" s="72">
        <f t="shared" si="3"/>
        <v>86.304109360204976</v>
      </c>
      <c r="X81" s="72">
        <f t="shared" si="3"/>
        <v>91.809535534458647</v>
      </c>
      <c r="Y81" s="72">
        <f t="shared" si="3"/>
        <v>97.786855380791181</v>
      </c>
      <c r="Z81" s="72">
        <f t="shared" si="3"/>
        <v>107.27716145259987</v>
      </c>
      <c r="AA81" s="72">
        <f t="shared" si="3"/>
        <v>118.75990747318608</v>
      </c>
      <c r="AB81" s="72">
        <f t="shared" si="2"/>
        <v>125.73344729390737</v>
      </c>
      <c r="AC81" s="72">
        <f t="shared" si="2"/>
        <v>115.71881491978881</v>
      </c>
      <c r="AD81" s="72">
        <f t="shared" si="2"/>
        <v>102.61065736204201</v>
      </c>
      <c r="AE81" s="72">
        <f>P81*100/$D81</f>
        <v>126.67747058490119</v>
      </c>
      <c r="AF81" s="72">
        <f>Q81*100/$D81</f>
        <v>135.69018355772488</v>
      </c>
      <c r="AG81" s="73">
        <f>R81*100/$D81</f>
        <v>146.37152304154557</v>
      </c>
      <c r="AH81" s="558">
        <v>4</v>
      </c>
      <c r="AI81" s="234">
        <v>4</v>
      </c>
      <c r="AJ81" s="234">
        <v>4</v>
      </c>
      <c r="AK81" s="234">
        <v>1</v>
      </c>
      <c r="AL81" s="234">
        <v>1</v>
      </c>
      <c r="AM81" s="234">
        <v>1</v>
      </c>
      <c r="AN81" s="234">
        <v>1</v>
      </c>
      <c r="AO81" s="234">
        <v>1</v>
      </c>
      <c r="AP81" s="234">
        <v>1</v>
      </c>
      <c r="AQ81" s="234">
        <v>1</v>
      </c>
      <c r="AR81" s="234">
        <v>1</v>
      </c>
      <c r="AS81" s="234">
        <v>1</v>
      </c>
      <c r="AT81" s="234">
        <v>4</v>
      </c>
      <c r="AU81" s="234">
        <v>6</v>
      </c>
      <c r="AV81" s="236">
        <v>7</v>
      </c>
    </row>
    <row r="82" spans="2:48" ht="14.45">
      <c r="B82" s="741"/>
      <c r="C82" s="1" t="s">
        <v>197</v>
      </c>
      <c r="D82" s="224">
        <v>756.79996000000006</v>
      </c>
      <c r="E82" s="224">
        <v>609.30000000000007</v>
      </c>
      <c r="F82" s="224">
        <v>683.00002000000006</v>
      </c>
      <c r="G82" s="224">
        <v>630.60000000000014</v>
      </c>
      <c r="H82" s="224">
        <v>605.79999999999995</v>
      </c>
      <c r="I82" s="224">
        <v>613.9</v>
      </c>
      <c r="J82" s="224">
        <v>631.59999999999991</v>
      </c>
      <c r="K82" s="224">
        <v>680.1</v>
      </c>
      <c r="L82" s="224">
        <v>722.5</v>
      </c>
      <c r="M82" s="224">
        <v>771.3</v>
      </c>
      <c r="N82" s="224">
        <v>815.3</v>
      </c>
      <c r="O82" s="224">
        <v>818.8</v>
      </c>
      <c r="P82" s="225">
        <v>645.37705105999999</v>
      </c>
      <c r="Q82" s="225">
        <v>700.07950683000001</v>
      </c>
      <c r="R82" s="225">
        <v>754.36300750000009</v>
      </c>
      <c r="S82" s="557">
        <f>100</f>
        <v>100</v>
      </c>
      <c r="T82" s="72">
        <f t="shared" si="3"/>
        <v>80.510046538585968</v>
      </c>
      <c r="U82" s="72">
        <f t="shared" si="3"/>
        <v>90.24842178902864</v>
      </c>
      <c r="V82" s="72">
        <f t="shared" si="3"/>
        <v>83.324528716941273</v>
      </c>
      <c r="W82" s="72">
        <f t="shared" si="3"/>
        <v>80.047572941203626</v>
      </c>
      <c r="X82" s="72">
        <f t="shared" si="3"/>
        <v>81.117868980859882</v>
      </c>
      <c r="Y82" s="72">
        <f t="shared" si="3"/>
        <v>83.456664030479061</v>
      </c>
      <c r="Z82" s="72">
        <f t="shared" si="3"/>
        <v>89.865226737062713</v>
      </c>
      <c r="AA82" s="72">
        <f t="shared" si="3"/>
        <v>95.467764031065741</v>
      </c>
      <c r="AB82" s="72">
        <f t="shared" si="2"/>
        <v>101.91596733171075</v>
      </c>
      <c r="AC82" s="72">
        <f t="shared" si="2"/>
        <v>107.72992112737425</v>
      </c>
      <c r="AD82" s="72">
        <f t="shared" si="2"/>
        <v>108.19239472475658</v>
      </c>
      <c r="AE82" s="72">
        <f>P82*100/$D82</f>
        <v>85.27709899191855</v>
      </c>
      <c r="AF82" s="72">
        <f>Q82*100/$D82</f>
        <v>92.505225136375529</v>
      </c>
      <c r="AG82" s="73">
        <f>R82*100/$D82</f>
        <v>99.677992517335767</v>
      </c>
      <c r="AH82" s="558">
        <v>1</v>
      </c>
      <c r="AI82" s="234">
        <v>1</v>
      </c>
      <c r="AJ82" s="234">
        <v>1</v>
      </c>
      <c r="AK82" s="234">
        <v>1</v>
      </c>
      <c r="AL82" s="234">
        <v>1</v>
      </c>
      <c r="AM82" s="234">
        <v>1</v>
      </c>
      <c r="AN82" s="234">
        <v>1</v>
      </c>
      <c r="AO82" s="234">
        <v>1</v>
      </c>
      <c r="AP82" s="234">
        <v>1</v>
      </c>
      <c r="AQ82" s="234">
        <v>1</v>
      </c>
      <c r="AR82" s="234">
        <v>1</v>
      </c>
      <c r="AS82" s="234">
        <v>1</v>
      </c>
      <c r="AT82" s="234">
        <v>4</v>
      </c>
      <c r="AU82" s="234">
        <v>6</v>
      </c>
      <c r="AV82" s="236">
        <v>7</v>
      </c>
    </row>
    <row r="83" spans="2:48" ht="14.45">
      <c r="B83" s="742"/>
      <c r="C83" s="8" t="s">
        <v>198</v>
      </c>
      <c r="D83" s="177">
        <v>566.07902999999999</v>
      </c>
      <c r="E83" s="177">
        <v>466.20720000000006</v>
      </c>
      <c r="F83" s="177">
        <v>542.16405000000009</v>
      </c>
      <c r="G83" s="177">
        <v>472.30000000000007</v>
      </c>
      <c r="H83" s="177">
        <v>441.2</v>
      </c>
      <c r="I83" s="177">
        <v>438.8</v>
      </c>
      <c r="J83" s="177">
        <v>445.09999999999997</v>
      </c>
      <c r="K83" s="177">
        <v>475.5</v>
      </c>
      <c r="L83" s="177">
        <v>496</v>
      </c>
      <c r="M83" s="177">
        <v>531.5</v>
      </c>
      <c r="N83" s="177">
        <v>594.6</v>
      </c>
      <c r="O83" s="177">
        <v>623.09999999999991</v>
      </c>
      <c r="P83" s="177">
        <v>403.77660105999996</v>
      </c>
      <c r="Q83" s="177">
        <v>441.28992683000001</v>
      </c>
      <c r="R83" s="177">
        <v>475.20187750000002</v>
      </c>
      <c r="S83" s="557">
        <f>100</f>
        <v>100</v>
      </c>
      <c r="T83" s="72">
        <f t="shared" si="3"/>
        <v>82.357263790534702</v>
      </c>
      <c r="U83" s="72">
        <f t="shared" si="3"/>
        <v>95.775328402467068</v>
      </c>
      <c r="V83" s="72">
        <f t="shared" si="3"/>
        <v>83.433579936709563</v>
      </c>
      <c r="W83" s="72">
        <f t="shared" si="3"/>
        <v>77.939647402236403</v>
      </c>
      <c r="X83" s="72">
        <f t="shared" si="3"/>
        <v>77.515678332051976</v>
      </c>
      <c r="Y83" s="72">
        <f t="shared" si="3"/>
        <v>78.628597141286093</v>
      </c>
      <c r="Z83" s="72">
        <f t="shared" si="3"/>
        <v>83.99887203028878</v>
      </c>
      <c r="AA83" s="72">
        <f t="shared" si="3"/>
        <v>87.620274504780724</v>
      </c>
      <c r="AB83" s="72">
        <f t="shared" si="2"/>
        <v>93.891483667925314</v>
      </c>
      <c r="AC83" s="72">
        <f t="shared" si="2"/>
        <v>105.03833713819076</v>
      </c>
      <c r="AD83" s="72">
        <f t="shared" si="2"/>
        <v>110.07296984663077</v>
      </c>
      <c r="AE83" s="72">
        <f>P83*100/$D83</f>
        <v>71.328662547347847</v>
      </c>
      <c r="AF83" s="72">
        <f>Q83*100/$D83</f>
        <v>77.955533316611294</v>
      </c>
      <c r="AG83" s="73">
        <f>R83*100/$D83</f>
        <v>83.946207563986263</v>
      </c>
      <c r="AH83" s="237"/>
      <c r="AI83" s="238"/>
      <c r="AJ83" s="238"/>
      <c r="AK83" s="238"/>
      <c r="AL83" s="238"/>
      <c r="AM83" s="238"/>
      <c r="AN83" s="238"/>
      <c r="AO83" s="238"/>
      <c r="AP83" s="238"/>
      <c r="AQ83" s="238"/>
      <c r="AR83" s="238"/>
      <c r="AS83" s="238"/>
      <c r="AT83" s="238"/>
      <c r="AU83" s="238"/>
      <c r="AV83" s="239"/>
    </row>
    <row r="84" spans="2:48" ht="16.5" customHeight="1">
      <c r="B84" s="741" t="s">
        <v>128</v>
      </c>
      <c r="C84" s="7" t="s">
        <v>193</v>
      </c>
      <c r="D84" s="225">
        <v>14.164705</v>
      </c>
      <c r="E84" s="225">
        <v>633.77536999999995</v>
      </c>
      <c r="F84" s="225">
        <v>35.681325000000001</v>
      </c>
      <c r="G84" s="224">
        <v>57</v>
      </c>
      <c r="H84" s="224">
        <v>68</v>
      </c>
      <c r="I84" s="224">
        <v>55.1</v>
      </c>
      <c r="J84" s="224">
        <v>91.9</v>
      </c>
      <c r="K84" s="224">
        <v>90.7</v>
      </c>
      <c r="L84" s="224">
        <v>149.9</v>
      </c>
      <c r="M84" s="224">
        <v>132.69999999999999</v>
      </c>
      <c r="N84" s="224">
        <v>14.3</v>
      </c>
      <c r="O84" s="224">
        <v>13.5</v>
      </c>
      <c r="P84" s="225">
        <v>12.840044565956035</v>
      </c>
      <c r="Q84" s="225">
        <v>14.285048279785705</v>
      </c>
      <c r="R84" s="225">
        <v>15.767956761540527</v>
      </c>
      <c r="S84" s="557">
        <f>100</f>
        <v>100</v>
      </c>
      <c r="T84" s="72">
        <f t="shared" si="3"/>
        <v>4474.3280569556509</v>
      </c>
      <c r="U84" s="72">
        <f t="shared" si="3"/>
        <v>251.90305763515727</v>
      </c>
      <c r="V84" s="72">
        <f t="shared" si="3"/>
        <v>402.40866294073896</v>
      </c>
      <c r="W84" s="72">
        <f t="shared" si="3"/>
        <v>480.06647508719738</v>
      </c>
      <c r="X84" s="72">
        <f t="shared" si="3"/>
        <v>388.99504084271433</v>
      </c>
      <c r="Y84" s="72">
        <f t="shared" si="3"/>
        <v>648.79572147813883</v>
      </c>
      <c r="Z84" s="72">
        <f t="shared" si="3"/>
        <v>640.32396015307063</v>
      </c>
      <c r="AA84" s="72">
        <f t="shared" si="3"/>
        <v>1058.2641855231013</v>
      </c>
      <c r="AB84" s="72">
        <f t="shared" si="2"/>
        <v>936.83560653045708</v>
      </c>
      <c r="AC84" s="72">
        <f t="shared" si="2"/>
        <v>100.95515579039592</v>
      </c>
      <c r="AD84" s="72">
        <f t="shared" si="2"/>
        <v>95.30731490701713</v>
      </c>
      <c r="AE84" s="72">
        <f>P84*100/$D84</f>
        <v>90.648160805015237</v>
      </c>
      <c r="AF84" s="72">
        <f>Q84*100/$D84</f>
        <v>100.84959961951701</v>
      </c>
      <c r="AG84" s="73">
        <f>R84*100/$D84</f>
        <v>111.31863855647207</v>
      </c>
      <c r="AH84" s="558">
        <v>4</v>
      </c>
      <c r="AI84" s="234">
        <v>4</v>
      </c>
      <c r="AJ84" s="234">
        <v>4</v>
      </c>
      <c r="AK84" s="234">
        <v>1</v>
      </c>
      <c r="AL84" s="234">
        <v>1</v>
      </c>
      <c r="AM84" s="234">
        <v>1</v>
      </c>
      <c r="AN84" s="234">
        <v>1</v>
      </c>
      <c r="AO84" s="234">
        <v>1</v>
      </c>
      <c r="AP84" s="234">
        <v>1</v>
      </c>
      <c r="AQ84" s="234">
        <v>1</v>
      </c>
      <c r="AR84" s="234">
        <v>1</v>
      </c>
      <c r="AS84" s="234">
        <v>1</v>
      </c>
      <c r="AT84" s="234">
        <v>4</v>
      </c>
      <c r="AU84" s="234">
        <v>6</v>
      </c>
      <c r="AV84" s="236">
        <v>7</v>
      </c>
    </row>
    <row r="85" spans="2:48" ht="14.45">
      <c r="B85" s="741"/>
      <c r="C85" s="1" t="s">
        <v>194</v>
      </c>
      <c r="D85" s="225">
        <v>72.541349999999994</v>
      </c>
      <c r="E85" s="226">
        <v>0.10203</v>
      </c>
      <c r="F85" s="225">
        <v>65.036880999999994</v>
      </c>
      <c r="G85" s="224">
        <v>62.3</v>
      </c>
      <c r="H85" s="224">
        <v>59.6</v>
      </c>
      <c r="I85" s="224">
        <v>61.1</v>
      </c>
      <c r="J85" s="224">
        <v>62.6</v>
      </c>
      <c r="K85" s="224">
        <v>73.599999999999994</v>
      </c>
      <c r="L85" s="224">
        <v>143.19999999999999</v>
      </c>
      <c r="M85" s="224">
        <v>72.8</v>
      </c>
      <c r="N85" s="224">
        <v>236.9</v>
      </c>
      <c r="O85" s="224">
        <v>70.5</v>
      </c>
      <c r="P85" s="225">
        <v>59.446832000000001</v>
      </c>
      <c r="Q85" s="225">
        <v>65.311401000000004</v>
      </c>
      <c r="R85" s="225">
        <v>70.122871000000004</v>
      </c>
      <c r="S85" s="557">
        <f>100</f>
        <v>100</v>
      </c>
      <c r="T85" s="72">
        <f t="shared" si="3"/>
        <v>0.14065081501791737</v>
      </c>
      <c r="U85" s="72">
        <f t="shared" si="3"/>
        <v>89.654908545264178</v>
      </c>
      <c r="V85" s="72">
        <f t="shared" si="3"/>
        <v>85.882052098561729</v>
      </c>
      <c r="W85" s="72">
        <f t="shared" si="3"/>
        <v>82.160036999587135</v>
      </c>
      <c r="X85" s="72">
        <f t="shared" si="3"/>
        <v>84.227823165684129</v>
      </c>
      <c r="Y85" s="72">
        <f t="shared" si="3"/>
        <v>86.295609331781122</v>
      </c>
      <c r="Z85" s="72">
        <f t="shared" si="3"/>
        <v>101.45937454982571</v>
      </c>
      <c r="AA85" s="72">
        <f t="shared" si="3"/>
        <v>197.40465265672611</v>
      </c>
      <c r="AB85" s="72">
        <f t="shared" si="2"/>
        <v>100.35655526124067</v>
      </c>
      <c r="AC85" s="72">
        <f t="shared" si="2"/>
        <v>326.57236183225154</v>
      </c>
      <c r="AD85" s="72">
        <f t="shared" si="2"/>
        <v>97.185949806558611</v>
      </c>
      <c r="AE85" s="72">
        <f>P85*100/$D85</f>
        <v>81.948891218594653</v>
      </c>
      <c r="AF85" s="72">
        <f>Q85*100/$D85</f>
        <v>90.033340984142157</v>
      </c>
      <c r="AG85" s="73">
        <f>R85*100/$D85</f>
        <v>96.666068387202628</v>
      </c>
      <c r="AH85" s="558">
        <v>4</v>
      </c>
      <c r="AI85" s="234">
        <v>2</v>
      </c>
      <c r="AJ85" s="234">
        <v>4</v>
      </c>
      <c r="AK85" s="234">
        <v>1</v>
      </c>
      <c r="AL85" s="234">
        <v>1</v>
      </c>
      <c r="AM85" s="234">
        <v>1</v>
      </c>
      <c r="AN85" s="234">
        <v>1</v>
      </c>
      <c r="AO85" s="234">
        <v>1</v>
      </c>
      <c r="AP85" s="234">
        <v>1</v>
      </c>
      <c r="AQ85" s="234">
        <v>1</v>
      </c>
      <c r="AR85" s="234">
        <v>1</v>
      </c>
      <c r="AS85" s="234">
        <v>1</v>
      </c>
      <c r="AT85" s="234">
        <v>4</v>
      </c>
      <c r="AU85" s="234">
        <v>6</v>
      </c>
      <c r="AV85" s="236">
        <v>7</v>
      </c>
    </row>
    <row r="86" spans="2:48" ht="14.45">
      <c r="B86" s="741"/>
      <c r="C86" s="1" t="s">
        <v>195</v>
      </c>
      <c r="D86" s="225">
        <v>172.24399</v>
      </c>
      <c r="E86" s="226">
        <v>0.16947000000000001</v>
      </c>
      <c r="F86" s="225">
        <v>285.74713000000003</v>
      </c>
      <c r="G86" s="224">
        <v>237.2</v>
      </c>
      <c r="H86" s="224">
        <v>256.8</v>
      </c>
      <c r="I86" s="224">
        <v>260.3</v>
      </c>
      <c r="J86" s="224">
        <v>338.4</v>
      </c>
      <c r="K86" s="224">
        <v>507.2</v>
      </c>
      <c r="L86" s="224">
        <v>361.1</v>
      </c>
      <c r="M86" s="224">
        <v>420.3</v>
      </c>
      <c r="N86" s="224">
        <v>311</v>
      </c>
      <c r="O86" s="224">
        <v>386.2</v>
      </c>
      <c r="P86" s="225">
        <v>308.41719000000001</v>
      </c>
      <c r="Q86" s="225">
        <v>335.15710000000001</v>
      </c>
      <c r="R86" s="225">
        <v>361.95456000000001</v>
      </c>
      <c r="S86" s="557">
        <f>100</f>
        <v>100</v>
      </c>
      <c r="T86" s="72">
        <f t="shared" si="3"/>
        <v>9.8389499685881662E-2</v>
      </c>
      <c r="U86" s="72">
        <f t="shared" si="3"/>
        <v>165.89672011197607</v>
      </c>
      <c r="V86" s="72">
        <f t="shared" si="3"/>
        <v>137.71162639695004</v>
      </c>
      <c r="W86" s="72">
        <f t="shared" si="3"/>
        <v>149.09083329990207</v>
      </c>
      <c r="X86" s="72">
        <f t="shared" si="3"/>
        <v>151.12283453257209</v>
      </c>
      <c r="Y86" s="72">
        <f t="shared" si="3"/>
        <v>196.46549061015133</v>
      </c>
      <c r="Z86" s="72">
        <f t="shared" si="3"/>
        <v>294.46600720292184</v>
      </c>
      <c r="AA86" s="72">
        <f t="shared" si="3"/>
        <v>209.64447003346822</v>
      </c>
      <c r="AB86" s="72">
        <f t="shared" si="2"/>
        <v>244.01431945462946</v>
      </c>
      <c r="AC86" s="72">
        <f t="shared" si="2"/>
        <v>180.55782381724902</v>
      </c>
      <c r="AD86" s="72">
        <f t="shared" si="2"/>
        <v>224.21682173061598</v>
      </c>
      <c r="AE86" s="72">
        <f>P86*100/$D86</f>
        <v>179.0583172161769</v>
      </c>
      <c r="AF86" s="72">
        <f>Q86*100/$D86</f>
        <v>194.58275438231547</v>
      </c>
      <c r="AG86" s="73">
        <f>R86*100/$D86</f>
        <v>210.14060345443693</v>
      </c>
      <c r="AH86" s="558">
        <v>4</v>
      </c>
      <c r="AI86" s="234">
        <v>2</v>
      </c>
      <c r="AJ86" s="234">
        <v>4</v>
      </c>
      <c r="AK86" s="234">
        <v>1</v>
      </c>
      <c r="AL86" s="234">
        <v>1</v>
      </c>
      <c r="AM86" s="234">
        <v>1</v>
      </c>
      <c r="AN86" s="234">
        <v>1</v>
      </c>
      <c r="AO86" s="234">
        <v>1</v>
      </c>
      <c r="AP86" s="234">
        <v>1</v>
      </c>
      <c r="AQ86" s="234">
        <v>1</v>
      </c>
      <c r="AR86" s="234">
        <v>1</v>
      </c>
      <c r="AS86" s="234">
        <v>1</v>
      </c>
      <c r="AT86" s="234">
        <v>4</v>
      </c>
      <c r="AU86" s="234">
        <v>6</v>
      </c>
      <c r="AV86" s="236">
        <v>7</v>
      </c>
    </row>
    <row r="87" spans="2:48" ht="14.45">
      <c r="B87" s="741"/>
      <c r="C87" s="1" t="s">
        <v>196</v>
      </c>
      <c r="D87" s="225">
        <v>405.24995000000001</v>
      </c>
      <c r="E87" s="226">
        <v>0.35315000000000002</v>
      </c>
      <c r="F87" s="225">
        <v>525.43471</v>
      </c>
      <c r="G87" s="224">
        <v>475.2</v>
      </c>
      <c r="H87" s="224">
        <v>434.4</v>
      </c>
      <c r="I87" s="224">
        <v>428.4</v>
      </c>
      <c r="J87" s="224">
        <v>215.3</v>
      </c>
      <c r="K87" s="224">
        <v>211.8</v>
      </c>
      <c r="L87" s="224">
        <v>184.6</v>
      </c>
      <c r="M87" s="224">
        <v>242</v>
      </c>
      <c r="N87" s="224">
        <v>534</v>
      </c>
      <c r="O87" s="224">
        <v>521.5</v>
      </c>
      <c r="P87" s="225">
        <v>321.46800999999999</v>
      </c>
      <c r="Q87" s="225">
        <v>344.33926000000002</v>
      </c>
      <c r="R87" s="225">
        <v>371.41253999999998</v>
      </c>
      <c r="S87" s="557">
        <f>100</f>
        <v>100</v>
      </c>
      <c r="T87" s="72">
        <f t="shared" si="3"/>
        <v>8.714374918491663E-2</v>
      </c>
      <c r="U87" s="72">
        <f t="shared" si="3"/>
        <v>129.65694628710008</v>
      </c>
      <c r="V87" s="72">
        <f t="shared" si="3"/>
        <v>117.26096449857674</v>
      </c>
      <c r="W87" s="72">
        <f t="shared" si="3"/>
        <v>107.1931039103151</v>
      </c>
      <c r="X87" s="72">
        <f t="shared" si="3"/>
        <v>105.71253617674721</v>
      </c>
      <c r="Y87" s="72">
        <f t="shared" si="3"/>
        <v>53.127705506194388</v>
      </c>
      <c r="Z87" s="72">
        <f t="shared" si="3"/>
        <v>52.264040994946448</v>
      </c>
      <c r="AA87" s="72">
        <f t="shared" si="3"/>
        <v>45.552133936105356</v>
      </c>
      <c r="AB87" s="72">
        <f t="shared" si="2"/>
        <v>59.716231920571488</v>
      </c>
      <c r="AC87" s="72">
        <f t="shared" si="2"/>
        <v>131.77052828754205</v>
      </c>
      <c r="AD87" s="72">
        <f t="shared" si="2"/>
        <v>128.68601217594227</v>
      </c>
      <c r="AE87" s="72">
        <f>P87*100/$D87</f>
        <v>79.325860496713204</v>
      </c>
      <c r="AF87" s="72">
        <f>Q87*100/$D87</f>
        <v>84.969599626107296</v>
      </c>
      <c r="AG87" s="73">
        <f>R87*100/$D87</f>
        <v>91.650237094415431</v>
      </c>
      <c r="AH87" s="558">
        <v>4</v>
      </c>
      <c r="AI87" s="234">
        <v>2</v>
      </c>
      <c r="AJ87" s="234">
        <v>4</v>
      </c>
      <c r="AK87" s="234">
        <v>1</v>
      </c>
      <c r="AL87" s="234">
        <v>1</v>
      </c>
      <c r="AM87" s="234">
        <v>1</v>
      </c>
      <c r="AN87" s="234">
        <v>1</v>
      </c>
      <c r="AO87" s="234">
        <v>1</v>
      </c>
      <c r="AP87" s="234">
        <v>1</v>
      </c>
      <c r="AQ87" s="234">
        <v>1</v>
      </c>
      <c r="AR87" s="234">
        <v>1</v>
      </c>
      <c r="AS87" s="234">
        <v>1</v>
      </c>
      <c r="AT87" s="234">
        <v>4</v>
      </c>
      <c r="AU87" s="234">
        <v>6</v>
      </c>
      <c r="AV87" s="236">
        <v>7</v>
      </c>
    </row>
    <row r="88" spans="2:48" ht="14.45">
      <c r="B88" s="741"/>
      <c r="C88" s="1" t="s">
        <v>197</v>
      </c>
      <c r="D88" s="224">
        <v>664.19999499999994</v>
      </c>
      <c r="E88" s="224">
        <v>634.40002000000004</v>
      </c>
      <c r="F88" s="224">
        <v>911.90004599999997</v>
      </c>
      <c r="G88" s="224">
        <v>831.7</v>
      </c>
      <c r="H88" s="224">
        <v>818.8</v>
      </c>
      <c r="I88" s="224">
        <v>804.9</v>
      </c>
      <c r="J88" s="224">
        <v>708.2</v>
      </c>
      <c r="K88" s="224">
        <v>883.3</v>
      </c>
      <c r="L88" s="224">
        <v>838.80000000000007</v>
      </c>
      <c r="M88" s="224">
        <v>867.8</v>
      </c>
      <c r="N88" s="224">
        <v>1096.2</v>
      </c>
      <c r="O88" s="224">
        <v>991.7</v>
      </c>
      <c r="P88" s="225">
        <v>689.59809728999994</v>
      </c>
      <c r="Q88" s="225">
        <v>745.10394038000004</v>
      </c>
      <c r="R88" s="225">
        <v>803.82818008999993</v>
      </c>
      <c r="S88" s="557">
        <f>100</f>
        <v>100</v>
      </c>
      <c r="T88" s="72">
        <f t="shared" si="3"/>
        <v>95.513403308592331</v>
      </c>
      <c r="U88" s="72">
        <f t="shared" si="3"/>
        <v>137.29299200009783</v>
      </c>
      <c r="V88" s="72">
        <f t="shared" si="3"/>
        <v>125.21830868125798</v>
      </c>
      <c r="W88" s="72">
        <f t="shared" si="3"/>
        <v>123.27612257810993</v>
      </c>
      <c r="X88" s="72">
        <f t="shared" si="3"/>
        <v>121.18337941270235</v>
      </c>
      <c r="Y88" s="72">
        <f t="shared" si="3"/>
        <v>106.624511492205</v>
      </c>
      <c r="Z88" s="72">
        <f t="shared" si="3"/>
        <v>132.98705309385016</v>
      </c>
      <c r="AA88" s="72">
        <f t="shared" si="3"/>
        <v>126.28726382330071</v>
      </c>
      <c r="AB88" s="72">
        <f t="shared" si="2"/>
        <v>130.65341862882732</v>
      </c>
      <c r="AC88" s="72">
        <f t="shared" si="2"/>
        <v>165.04065164890585</v>
      </c>
      <c r="AD88" s="72">
        <f t="shared" si="2"/>
        <v>149.30743864278409</v>
      </c>
      <c r="AE88" s="72">
        <f>P88*100/$D88</f>
        <v>103.82386366774966</v>
      </c>
      <c r="AF88" s="72">
        <f>Q88*100/$D88</f>
        <v>112.18066034161895</v>
      </c>
      <c r="AG88" s="73">
        <f>R88*100/$D88</f>
        <v>121.02200935578146</v>
      </c>
      <c r="AH88" s="558">
        <v>1</v>
      </c>
      <c r="AI88" s="234">
        <v>1</v>
      </c>
      <c r="AJ88" s="234">
        <v>1</v>
      </c>
      <c r="AK88" s="234">
        <v>1</v>
      </c>
      <c r="AL88" s="234">
        <v>1</v>
      </c>
      <c r="AM88" s="234">
        <v>1</v>
      </c>
      <c r="AN88" s="234">
        <v>1</v>
      </c>
      <c r="AO88" s="234">
        <v>1</v>
      </c>
      <c r="AP88" s="234">
        <v>1</v>
      </c>
      <c r="AQ88" s="234">
        <v>1</v>
      </c>
      <c r="AR88" s="234">
        <v>1</v>
      </c>
      <c r="AS88" s="234">
        <v>1</v>
      </c>
      <c r="AT88" s="234">
        <v>4</v>
      </c>
      <c r="AU88" s="234">
        <v>6</v>
      </c>
      <c r="AV88" s="236">
        <v>7</v>
      </c>
    </row>
    <row r="89" spans="2:48" ht="14.45">
      <c r="B89" s="742"/>
      <c r="C89" s="8" t="s">
        <v>198</v>
      </c>
      <c r="D89" s="177">
        <v>258.95004499999999</v>
      </c>
      <c r="E89" s="177">
        <v>634.04687000000001</v>
      </c>
      <c r="F89" s="177">
        <v>386.46533600000004</v>
      </c>
      <c r="G89" s="177">
        <v>356.5</v>
      </c>
      <c r="H89" s="177">
        <v>384.4</v>
      </c>
      <c r="I89" s="177">
        <v>376.5</v>
      </c>
      <c r="J89" s="177">
        <v>492.9</v>
      </c>
      <c r="K89" s="177">
        <v>671.5</v>
      </c>
      <c r="L89" s="177">
        <v>654.20000000000005</v>
      </c>
      <c r="M89" s="177">
        <v>625.79999999999995</v>
      </c>
      <c r="N89" s="177">
        <v>562.20000000000005</v>
      </c>
      <c r="O89" s="177">
        <v>470.2</v>
      </c>
      <c r="P89" s="177">
        <v>368.13008729000001</v>
      </c>
      <c r="Q89" s="177">
        <v>400.76468038000002</v>
      </c>
      <c r="R89" s="177">
        <v>432.41564009000001</v>
      </c>
      <c r="S89" s="557">
        <f>100</f>
        <v>100</v>
      </c>
      <c r="T89" s="72">
        <f t="shared" si="3"/>
        <v>244.8529676834001</v>
      </c>
      <c r="U89" s="72">
        <f t="shared" si="3"/>
        <v>149.24320094248296</v>
      </c>
      <c r="V89" s="72">
        <f t="shared" si="3"/>
        <v>137.67134120405348</v>
      </c>
      <c r="W89" s="72">
        <f t="shared" si="3"/>
        <v>148.44562008089244</v>
      </c>
      <c r="X89" s="72">
        <f t="shared" si="3"/>
        <v>145.39483860680542</v>
      </c>
      <c r="Y89" s="72">
        <f t="shared" si="3"/>
        <v>190.34559349082176</v>
      </c>
      <c r="Z89" s="72">
        <f t="shared" si="3"/>
        <v>259.31642529739668</v>
      </c>
      <c r="AA89" s="72">
        <f t="shared" ref="AA89:AD152" si="4">L89*100/$D89</f>
        <v>252.63560004401626</v>
      </c>
      <c r="AB89" s="72">
        <f t="shared" si="4"/>
        <v>241.66823373210843</v>
      </c>
      <c r="AC89" s="72">
        <f t="shared" si="4"/>
        <v>217.10751199135728</v>
      </c>
      <c r="AD89" s="72">
        <f t="shared" si="4"/>
        <v>181.57942393869831</v>
      </c>
      <c r="AE89" s="72">
        <f>P89*100/$D89</f>
        <v>142.16258865295816</v>
      </c>
      <c r="AF89" s="72">
        <f>Q89*100/$D89</f>
        <v>154.76524840148224</v>
      </c>
      <c r="AG89" s="73">
        <f>R89*100/$D89</f>
        <v>166.98805365722183</v>
      </c>
      <c r="AH89" s="237"/>
      <c r="AI89" s="238"/>
      <c r="AJ89" s="238"/>
      <c r="AK89" s="238"/>
      <c r="AL89" s="238"/>
      <c r="AM89" s="238"/>
      <c r="AN89" s="238"/>
      <c r="AO89" s="238"/>
      <c r="AP89" s="238"/>
      <c r="AQ89" s="238"/>
      <c r="AR89" s="238"/>
      <c r="AS89" s="238"/>
      <c r="AT89" s="238"/>
      <c r="AU89" s="238"/>
      <c r="AV89" s="239"/>
    </row>
    <row r="90" spans="2:48" ht="16.5" customHeight="1">
      <c r="B90" s="741" t="s">
        <v>129</v>
      </c>
      <c r="C90" s="1" t="s">
        <v>193</v>
      </c>
      <c r="D90" s="225">
        <v>110.34219</v>
      </c>
      <c r="E90" s="225">
        <v>101.88509999999999</v>
      </c>
      <c r="F90" s="225">
        <v>96.715450000000004</v>
      </c>
      <c r="G90" s="224">
        <v>83.1</v>
      </c>
      <c r="H90" s="224">
        <v>72.599999999999994</v>
      </c>
      <c r="I90" s="225">
        <v>38.009897000000002</v>
      </c>
      <c r="J90" s="226">
        <v>7.3709999999999998E-2</v>
      </c>
      <c r="K90" s="226">
        <v>7.5920000000000001E-2</v>
      </c>
      <c r="L90" s="225">
        <v>7.5545329999999994E-2</v>
      </c>
      <c r="M90" s="225">
        <v>7.6323230000000006E-2</v>
      </c>
      <c r="N90" s="225">
        <v>38.235028999999997</v>
      </c>
      <c r="O90" s="225">
        <v>25.452401999999999</v>
      </c>
      <c r="P90" s="225">
        <v>18.01013321281561</v>
      </c>
      <c r="Q90" s="225">
        <v>20.03697270277247</v>
      </c>
      <c r="R90" s="225">
        <v>22.116979447424288</v>
      </c>
      <c r="S90" s="557">
        <f>100</f>
        <v>100</v>
      </c>
      <c r="T90" s="72">
        <f t="shared" ref="T90:Z126" si="5">E90*100/$D90</f>
        <v>92.335578983886393</v>
      </c>
      <c r="U90" s="72">
        <f t="shared" si="5"/>
        <v>87.650471682680944</v>
      </c>
      <c r="V90" s="72">
        <f t="shared" si="5"/>
        <v>75.311175172434048</v>
      </c>
      <c r="W90" s="72">
        <f t="shared" si="5"/>
        <v>65.795322713823239</v>
      </c>
      <c r="X90" s="72">
        <f t="shared" si="5"/>
        <v>34.447292554189836</v>
      </c>
      <c r="Y90" s="72">
        <f t="shared" si="5"/>
        <v>6.6801284259447813E-2</v>
      </c>
      <c r="Z90" s="72">
        <f t="shared" si="5"/>
        <v>6.8804144634069711E-2</v>
      </c>
      <c r="AA90" s="72">
        <f t="shared" si="4"/>
        <v>6.8464591830196583E-2</v>
      </c>
      <c r="AB90" s="72">
        <f t="shared" si="4"/>
        <v>6.916958055663025E-2</v>
      </c>
      <c r="AC90" s="72">
        <f t="shared" si="4"/>
        <v>34.651323306162396</v>
      </c>
      <c r="AD90" s="72">
        <f t="shared" si="4"/>
        <v>23.066790680880992</v>
      </c>
      <c r="AE90" s="72">
        <f>P90*100/$D90</f>
        <v>16.322073372674232</v>
      </c>
      <c r="AF90" s="72">
        <f>Q90*100/$D90</f>
        <v>18.158940567313799</v>
      </c>
      <c r="AG90" s="73">
        <f>R90*100/$D90</f>
        <v>20.043991738268279</v>
      </c>
      <c r="AH90" s="558">
        <v>4</v>
      </c>
      <c r="AI90" s="234">
        <v>4</v>
      </c>
      <c r="AJ90" s="234">
        <v>4</v>
      </c>
      <c r="AK90" s="234">
        <v>1</v>
      </c>
      <c r="AL90" s="234">
        <v>1</v>
      </c>
      <c r="AM90" s="234">
        <v>4</v>
      </c>
      <c r="AN90" s="234">
        <v>2</v>
      </c>
      <c r="AO90" s="234">
        <v>2</v>
      </c>
      <c r="AP90" s="234">
        <v>4</v>
      </c>
      <c r="AQ90" s="234">
        <v>4</v>
      </c>
      <c r="AR90" s="234">
        <v>4</v>
      </c>
      <c r="AS90" s="234">
        <v>4</v>
      </c>
      <c r="AT90" s="234">
        <v>4</v>
      </c>
      <c r="AU90" s="234">
        <v>6</v>
      </c>
      <c r="AV90" s="236">
        <v>7</v>
      </c>
    </row>
    <row r="91" spans="2:48" ht="14.45">
      <c r="B91" s="741"/>
      <c r="C91" s="1" t="s">
        <v>194</v>
      </c>
      <c r="D91" s="225">
        <v>196.74097</v>
      </c>
      <c r="E91" s="225">
        <v>189.72932</v>
      </c>
      <c r="F91" s="225">
        <v>184.30493000000001</v>
      </c>
      <c r="G91" s="224">
        <v>156.9</v>
      </c>
      <c r="H91" s="224">
        <v>139.1</v>
      </c>
      <c r="I91" s="224">
        <v>134.6</v>
      </c>
      <c r="J91" s="224">
        <v>135.4</v>
      </c>
      <c r="K91" s="224">
        <v>145</v>
      </c>
      <c r="L91" s="224">
        <v>146.69999999999999</v>
      </c>
      <c r="M91" s="224">
        <v>157.5</v>
      </c>
      <c r="N91" s="224">
        <v>151</v>
      </c>
      <c r="O91" s="224">
        <v>155.6</v>
      </c>
      <c r="P91" s="225">
        <v>156.02063999999999</v>
      </c>
      <c r="Q91" s="225">
        <v>171.41266999999999</v>
      </c>
      <c r="R91" s="225">
        <v>184.07445999999999</v>
      </c>
      <c r="S91" s="557">
        <f>100</f>
        <v>100</v>
      </c>
      <c r="T91" s="72">
        <f t="shared" si="5"/>
        <v>96.43610072675763</v>
      </c>
      <c r="U91" s="72">
        <f t="shared" si="5"/>
        <v>93.678977998329486</v>
      </c>
      <c r="V91" s="72">
        <f t="shared" si="5"/>
        <v>79.749530562952899</v>
      </c>
      <c r="W91" s="72">
        <f t="shared" si="5"/>
        <v>70.702101346760671</v>
      </c>
      <c r="X91" s="72">
        <f t="shared" si="5"/>
        <v>68.414829915700835</v>
      </c>
      <c r="Y91" s="72">
        <f t="shared" si="5"/>
        <v>68.821455947889248</v>
      </c>
      <c r="Z91" s="72">
        <f t="shared" si="5"/>
        <v>73.700968334150232</v>
      </c>
      <c r="AA91" s="72">
        <f t="shared" si="4"/>
        <v>74.565048652550601</v>
      </c>
      <c r="AB91" s="72">
        <f t="shared" si="4"/>
        <v>80.054500087094212</v>
      </c>
      <c r="AC91" s="72">
        <f t="shared" si="4"/>
        <v>76.750663575563337</v>
      </c>
      <c r="AD91" s="72">
        <f t="shared" si="4"/>
        <v>79.088763260646729</v>
      </c>
      <c r="AE91" s="72">
        <f>P91*100/$D91</f>
        <v>79.302567228371387</v>
      </c>
      <c r="AF91" s="72">
        <f>Q91*100/$D91</f>
        <v>87.126067336152701</v>
      </c>
      <c r="AG91" s="73">
        <f>R91*100/$D91</f>
        <v>93.561834121281393</v>
      </c>
      <c r="AH91" s="558">
        <v>4</v>
      </c>
      <c r="AI91" s="234">
        <v>4</v>
      </c>
      <c r="AJ91" s="234">
        <v>4</v>
      </c>
      <c r="AK91" s="234">
        <v>1</v>
      </c>
      <c r="AL91" s="234">
        <v>1</v>
      </c>
      <c r="AM91" s="234">
        <v>1</v>
      </c>
      <c r="AN91" s="234">
        <v>1</v>
      </c>
      <c r="AO91" s="234">
        <v>1</v>
      </c>
      <c r="AP91" s="234">
        <v>1</v>
      </c>
      <c r="AQ91" s="234">
        <v>1</v>
      </c>
      <c r="AR91" s="234">
        <v>1</v>
      </c>
      <c r="AS91" s="234">
        <v>1</v>
      </c>
      <c r="AT91" s="234">
        <v>4</v>
      </c>
      <c r="AU91" s="234">
        <v>6</v>
      </c>
      <c r="AV91" s="236">
        <v>7</v>
      </c>
    </row>
    <row r="92" spans="2:48" ht="14.45">
      <c r="B92" s="741"/>
      <c r="C92" s="1" t="s">
        <v>195</v>
      </c>
      <c r="D92" s="225">
        <v>143.44788</v>
      </c>
      <c r="E92" s="225">
        <v>139.53120000000001</v>
      </c>
      <c r="F92" s="225">
        <v>121.71267</v>
      </c>
      <c r="G92" s="224">
        <v>113.3</v>
      </c>
      <c r="H92" s="224">
        <v>101.8</v>
      </c>
      <c r="I92" s="224">
        <v>120.6</v>
      </c>
      <c r="J92" s="224">
        <v>113.1</v>
      </c>
      <c r="K92" s="224">
        <v>116.1</v>
      </c>
      <c r="L92" s="224">
        <v>103.2</v>
      </c>
      <c r="M92" s="224">
        <v>111.6</v>
      </c>
      <c r="N92" s="224">
        <v>111.5</v>
      </c>
      <c r="O92" s="224">
        <v>105.3</v>
      </c>
      <c r="P92" s="225">
        <v>142.90517</v>
      </c>
      <c r="Q92" s="225">
        <v>155.29506000000001</v>
      </c>
      <c r="R92" s="225">
        <v>167.71481</v>
      </c>
      <c r="S92" s="557">
        <f>100</f>
        <v>100</v>
      </c>
      <c r="T92" s="72">
        <f t="shared" si="5"/>
        <v>97.269614580571016</v>
      </c>
      <c r="U92" s="72">
        <f t="shared" si="5"/>
        <v>84.848008907486118</v>
      </c>
      <c r="V92" s="72">
        <f t="shared" si="5"/>
        <v>78.98339104070412</v>
      </c>
      <c r="W92" s="72">
        <f t="shared" si="5"/>
        <v>70.966541994207233</v>
      </c>
      <c r="X92" s="72">
        <f t="shared" si="5"/>
        <v>84.072347391958672</v>
      </c>
      <c r="Y92" s="72">
        <f t="shared" si="5"/>
        <v>78.843967579025914</v>
      </c>
      <c r="Z92" s="72">
        <f t="shared" si="5"/>
        <v>80.935319504199015</v>
      </c>
      <c r="AA92" s="72">
        <f t="shared" si="4"/>
        <v>71.942506225954688</v>
      </c>
      <c r="AB92" s="72">
        <f t="shared" si="4"/>
        <v>77.798291616439371</v>
      </c>
      <c r="AC92" s="72">
        <f t="shared" si="4"/>
        <v>77.728579885600269</v>
      </c>
      <c r="AD92" s="72">
        <f t="shared" si="4"/>
        <v>73.406452573575848</v>
      </c>
      <c r="AE92" s="72">
        <f>P92*100/$D92</f>
        <v>99.621667465563107</v>
      </c>
      <c r="AF92" s="72">
        <f>Q92*100/$D92</f>
        <v>108.2588742336241</v>
      </c>
      <c r="AG92" s="73">
        <f>R92*100/$D92</f>
        <v>116.91689692451362</v>
      </c>
      <c r="AH92" s="558">
        <v>4</v>
      </c>
      <c r="AI92" s="234">
        <v>4</v>
      </c>
      <c r="AJ92" s="234">
        <v>4</v>
      </c>
      <c r="AK92" s="234">
        <v>1</v>
      </c>
      <c r="AL92" s="234">
        <v>1</v>
      </c>
      <c r="AM92" s="234">
        <v>1</v>
      </c>
      <c r="AN92" s="234">
        <v>1</v>
      </c>
      <c r="AO92" s="234">
        <v>1</v>
      </c>
      <c r="AP92" s="234">
        <v>1</v>
      </c>
      <c r="AQ92" s="234">
        <v>1</v>
      </c>
      <c r="AR92" s="234">
        <v>1</v>
      </c>
      <c r="AS92" s="234">
        <v>1</v>
      </c>
      <c r="AT92" s="234">
        <v>4</v>
      </c>
      <c r="AU92" s="234">
        <v>6</v>
      </c>
      <c r="AV92" s="236">
        <v>7</v>
      </c>
    </row>
    <row r="93" spans="2:48" ht="14.45">
      <c r="B93" s="741"/>
      <c r="C93" s="1" t="s">
        <v>196</v>
      </c>
      <c r="D93" s="225">
        <v>104.36899</v>
      </c>
      <c r="E93" s="225">
        <v>90.654369000000003</v>
      </c>
      <c r="F93" s="225">
        <v>90.366947999999994</v>
      </c>
      <c r="G93" s="224">
        <v>110.4</v>
      </c>
      <c r="H93" s="224">
        <v>74</v>
      </c>
      <c r="I93" s="225">
        <v>102.49009</v>
      </c>
      <c r="J93" s="225">
        <v>143.9263</v>
      </c>
      <c r="K93" s="225">
        <v>148.52411000000001</v>
      </c>
      <c r="L93" s="225">
        <v>150.82445000000001</v>
      </c>
      <c r="M93" s="225">
        <v>156.92367999999999</v>
      </c>
      <c r="N93" s="225">
        <v>113.96496999999999</v>
      </c>
      <c r="O93" s="225">
        <v>130.74759</v>
      </c>
      <c r="P93" s="225">
        <v>172.2739</v>
      </c>
      <c r="Q93" s="225">
        <v>184.53068999999999</v>
      </c>
      <c r="R93" s="225">
        <v>199.07203999999999</v>
      </c>
      <c r="S93" s="557">
        <f>100</f>
        <v>100</v>
      </c>
      <c r="T93" s="72">
        <f t="shared" si="5"/>
        <v>86.859486711522266</v>
      </c>
      <c r="U93" s="72">
        <f t="shared" si="5"/>
        <v>86.584097441203554</v>
      </c>
      <c r="V93" s="72">
        <f t="shared" si="5"/>
        <v>105.77854590717033</v>
      </c>
      <c r="W93" s="72">
        <f t="shared" si="5"/>
        <v>70.902286205893148</v>
      </c>
      <c r="X93" s="72">
        <f t="shared" si="5"/>
        <v>98.199752627672268</v>
      </c>
      <c r="Y93" s="72">
        <f t="shared" si="5"/>
        <v>137.90140155615188</v>
      </c>
      <c r="Z93" s="72">
        <f t="shared" si="5"/>
        <v>142.30674264453455</v>
      </c>
      <c r="AA93" s="72">
        <f t="shared" si="4"/>
        <v>144.51078811819491</v>
      </c>
      <c r="AB93" s="72">
        <f t="shared" si="4"/>
        <v>150.354698268135</v>
      </c>
      <c r="AC93" s="72">
        <f t="shared" si="4"/>
        <v>109.19428270791927</v>
      </c>
      <c r="AD93" s="72">
        <f t="shared" si="4"/>
        <v>125.27436549879424</v>
      </c>
      <c r="AE93" s="72">
        <f>P93*100/$D93</f>
        <v>165.06234275142452</v>
      </c>
      <c r="AF93" s="72">
        <f>Q93*100/$D93</f>
        <v>176.8060512993371</v>
      </c>
      <c r="AG93" s="73">
        <f>R93*100/$D93</f>
        <v>190.73868588744605</v>
      </c>
      <c r="AH93" s="558">
        <v>4</v>
      </c>
      <c r="AI93" s="234">
        <v>4</v>
      </c>
      <c r="AJ93" s="234">
        <v>4</v>
      </c>
      <c r="AK93" s="234">
        <v>1</v>
      </c>
      <c r="AL93" s="234">
        <v>1</v>
      </c>
      <c r="AM93" s="234">
        <v>4</v>
      </c>
      <c r="AN93" s="234">
        <v>4</v>
      </c>
      <c r="AO93" s="234">
        <v>4</v>
      </c>
      <c r="AP93" s="234">
        <v>4</v>
      </c>
      <c r="AQ93" s="234">
        <v>4</v>
      </c>
      <c r="AR93" s="234">
        <v>4</v>
      </c>
      <c r="AS93" s="234">
        <v>4</v>
      </c>
      <c r="AT93" s="234">
        <v>4</v>
      </c>
      <c r="AU93" s="234">
        <v>6</v>
      </c>
      <c r="AV93" s="236">
        <v>7</v>
      </c>
    </row>
    <row r="94" spans="2:48" ht="14.45">
      <c r="B94" s="741"/>
      <c r="C94" s="1" t="s">
        <v>197</v>
      </c>
      <c r="D94" s="224">
        <v>554.90003000000002</v>
      </c>
      <c r="E94" s="224">
        <v>521.79998899999998</v>
      </c>
      <c r="F94" s="224">
        <v>493.09999800000003</v>
      </c>
      <c r="G94" s="224">
        <v>463.70000000000005</v>
      </c>
      <c r="H94" s="224">
        <v>387.5</v>
      </c>
      <c r="I94" s="224">
        <v>395.69998699999996</v>
      </c>
      <c r="J94" s="224">
        <v>392.50000999999997</v>
      </c>
      <c r="K94" s="224">
        <v>409.70003000000003</v>
      </c>
      <c r="L94" s="224">
        <v>400.79999533</v>
      </c>
      <c r="M94" s="224">
        <v>426.10000322999997</v>
      </c>
      <c r="N94" s="224">
        <v>414.69999899999999</v>
      </c>
      <c r="O94" s="224">
        <v>417.09999199999999</v>
      </c>
      <c r="P94" s="225">
        <v>471.59120814000005</v>
      </c>
      <c r="Q94" s="225">
        <v>511.67422756000002</v>
      </c>
      <c r="R94" s="225">
        <v>551.35901904000002</v>
      </c>
      <c r="S94" s="557">
        <f>100</f>
        <v>100</v>
      </c>
      <c r="T94" s="72">
        <f t="shared" si="5"/>
        <v>94.034954188054371</v>
      </c>
      <c r="U94" s="72">
        <f t="shared" si="5"/>
        <v>88.862853007955337</v>
      </c>
      <c r="V94" s="72">
        <f t="shared" si="5"/>
        <v>83.56460171753821</v>
      </c>
      <c r="W94" s="72">
        <f t="shared" si="5"/>
        <v>69.83239845923238</v>
      </c>
      <c r="X94" s="72">
        <f t="shared" si="5"/>
        <v>71.310139774185984</v>
      </c>
      <c r="Y94" s="72">
        <f t="shared" si="5"/>
        <v>70.733463467284366</v>
      </c>
      <c r="Z94" s="72">
        <f t="shared" si="5"/>
        <v>73.833124499921183</v>
      </c>
      <c r="AA94" s="72">
        <f t="shared" si="4"/>
        <v>72.229225745401379</v>
      </c>
      <c r="AB94" s="72">
        <f t="shared" si="4"/>
        <v>76.788606991064682</v>
      </c>
      <c r="AC94" s="72">
        <f t="shared" si="4"/>
        <v>74.734182119254882</v>
      </c>
      <c r="AD94" s="72">
        <f t="shared" si="4"/>
        <v>75.166691196610671</v>
      </c>
      <c r="AE94" s="72">
        <f>P94*100/$D94</f>
        <v>84.986697178589083</v>
      </c>
      <c r="AF94" s="72">
        <f>Q94*100/$D94</f>
        <v>92.21016397494158</v>
      </c>
      <c r="AG94" s="73">
        <f>R94*100/$D94</f>
        <v>99.361865062432955</v>
      </c>
      <c r="AH94" s="558">
        <v>1</v>
      </c>
      <c r="AI94" s="234">
        <v>1</v>
      </c>
      <c r="AJ94" s="234">
        <v>1</v>
      </c>
      <c r="AK94" s="234">
        <v>1</v>
      </c>
      <c r="AL94" s="234">
        <v>1</v>
      </c>
      <c r="AM94" s="234">
        <v>1</v>
      </c>
      <c r="AN94" s="234">
        <v>1</v>
      </c>
      <c r="AO94" s="234">
        <v>1</v>
      </c>
      <c r="AP94" s="234">
        <v>1</v>
      </c>
      <c r="AQ94" s="234">
        <v>1</v>
      </c>
      <c r="AR94" s="234">
        <v>1</v>
      </c>
      <c r="AS94" s="234">
        <v>1</v>
      </c>
      <c r="AT94" s="234">
        <v>4</v>
      </c>
      <c r="AU94" s="234">
        <v>6</v>
      </c>
      <c r="AV94" s="236">
        <v>7</v>
      </c>
    </row>
    <row r="95" spans="2:48" ht="14.45">
      <c r="B95" s="742"/>
      <c r="C95" s="8" t="s">
        <v>198</v>
      </c>
      <c r="D95" s="177">
        <v>450.53104000000002</v>
      </c>
      <c r="E95" s="177">
        <v>431.14562000000001</v>
      </c>
      <c r="F95" s="177">
        <v>402.73305000000005</v>
      </c>
      <c r="G95" s="177">
        <v>353.3</v>
      </c>
      <c r="H95" s="177">
        <v>313.5</v>
      </c>
      <c r="I95" s="177">
        <v>293.20989699999996</v>
      </c>
      <c r="J95" s="177">
        <v>248.57371000000001</v>
      </c>
      <c r="K95" s="177">
        <v>261.17592000000002</v>
      </c>
      <c r="L95" s="177">
        <v>249.97554532999999</v>
      </c>
      <c r="M95" s="177">
        <v>269.17632322999998</v>
      </c>
      <c r="N95" s="177">
        <v>300.735029</v>
      </c>
      <c r="O95" s="177">
        <v>286.35240199999998</v>
      </c>
      <c r="P95" s="177">
        <v>299.31730814000002</v>
      </c>
      <c r="Q95" s="177">
        <v>327.14353756000003</v>
      </c>
      <c r="R95" s="177">
        <v>352.28697904000001</v>
      </c>
      <c r="S95" s="557">
        <f>100</f>
        <v>100</v>
      </c>
      <c r="T95" s="72">
        <f t="shared" si="5"/>
        <v>95.697206567609626</v>
      </c>
      <c r="U95" s="72">
        <f t="shared" si="5"/>
        <v>89.39074430920455</v>
      </c>
      <c r="V95" s="72">
        <f t="shared" si="5"/>
        <v>78.418570227702844</v>
      </c>
      <c r="W95" s="72">
        <f t="shared" si="5"/>
        <v>69.584550711533652</v>
      </c>
      <c r="X95" s="72">
        <f t="shared" si="5"/>
        <v>65.080953578692359</v>
      </c>
      <c r="Y95" s="72">
        <f t="shared" si="5"/>
        <v>55.173492596647719</v>
      </c>
      <c r="Z95" s="72">
        <f t="shared" si="5"/>
        <v>57.970682774709594</v>
      </c>
      <c r="AA95" s="72">
        <f t="shared" si="4"/>
        <v>55.484644372116954</v>
      </c>
      <c r="AB95" s="72">
        <f t="shared" si="4"/>
        <v>59.746454590564937</v>
      </c>
      <c r="AC95" s="72">
        <f t="shared" si="4"/>
        <v>66.751234054816734</v>
      </c>
      <c r="AD95" s="72">
        <f t="shared" si="4"/>
        <v>63.55886200426945</v>
      </c>
      <c r="AE95" s="72">
        <f>P95*100/$D95</f>
        <v>66.436556322512203</v>
      </c>
      <c r="AF95" s="72">
        <f>Q95*100/$D95</f>
        <v>72.612874256122296</v>
      </c>
      <c r="AG95" s="73">
        <f>R95*100/$D95</f>
        <v>78.193719802302638</v>
      </c>
      <c r="AH95" s="237"/>
      <c r="AI95" s="238"/>
      <c r="AJ95" s="238"/>
      <c r="AK95" s="238"/>
      <c r="AL95" s="238"/>
      <c r="AM95" s="238"/>
      <c r="AN95" s="238"/>
      <c r="AO95" s="238"/>
      <c r="AP95" s="238"/>
      <c r="AQ95" s="238"/>
      <c r="AR95" s="238"/>
      <c r="AS95" s="238"/>
      <c r="AT95" s="238"/>
      <c r="AU95" s="238"/>
      <c r="AV95" s="239"/>
    </row>
    <row r="96" spans="2:48" ht="16.5" customHeight="1">
      <c r="B96" s="741" t="s">
        <v>115</v>
      </c>
      <c r="C96" s="7" t="s">
        <v>193</v>
      </c>
      <c r="D96" s="225">
        <v>0</v>
      </c>
      <c r="E96" s="225">
        <v>0</v>
      </c>
      <c r="F96" s="225">
        <v>1.9461415</v>
      </c>
      <c r="G96" s="225">
        <v>1.1898019</v>
      </c>
      <c r="H96" s="225">
        <v>1.0301419999999999</v>
      </c>
      <c r="I96" s="225">
        <v>0.34921891999999999</v>
      </c>
      <c r="J96" s="226">
        <v>0</v>
      </c>
      <c r="K96" s="225">
        <v>1.19</v>
      </c>
      <c r="L96" s="225">
        <v>0.64995073999999997</v>
      </c>
      <c r="M96" s="225">
        <v>0.66959526000000003</v>
      </c>
      <c r="N96" s="224">
        <v>0</v>
      </c>
      <c r="O96" s="225">
        <v>0</v>
      </c>
      <c r="P96" s="225">
        <v>0</v>
      </c>
      <c r="Q96" s="225">
        <v>0</v>
      </c>
      <c r="R96" s="225">
        <v>0</v>
      </c>
      <c r="S96" s="557">
        <f>100</f>
        <v>100</v>
      </c>
      <c r="T96" s="72" t="e">
        <f t="shared" si="5"/>
        <v>#DIV/0!</v>
      </c>
      <c r="U96" s="72" t="e">
        <f t="shared" si="5"/>
        <v>#DIV/0!</v>
      </c>
      <c r="V96" s="72" t="e">
        <f t="shared" si="5"/>
        <v>#DIV/0!</v>
      </c>
      <c r="W96" s="72" t="e">
        <f t="shared" si="5"/>
        <v>#DIV/0!</v>
      </c>
      <c r="X96" s="72" t="e">
        <f t="shared" si="5"/>
        <v>#DIV/0!</v>
      </c>
      <c r="Y96" s="72" t="e">
        <f t="shared" si="5"/>
        <v>#DIV/0!</v>
      </c>
      <c r="Z96" s="72" t="e">
        <f t="shared" si="5"/>
        <v>#DIV/0!</v>
      </c>
      <c r="AA96" s="72" t="e">
        <f t="shared" si="4"/>
        <v>#DIV/0!</v>
      </c>
      <c r="AB96" s="72" t="e">
        <f t="shared" si="4"/>
        <v>#DIV/0!</v>
      </c>
      <c r="AC96" s="72" t="e">
        <f t="shared" si="4"/>
        <v>#DIV/0!</v>
      </c>
      <c r="AD96" s="72" t="e">
        <f t="shared" si="4"/>
        <v>#DIV/0!</v>
      </c>
      <c r="AE96" s="72" t="e">
        <f>P96*100/$D96</f>
        <v>#DIV/0!</v>
      </c>
      <c r="AF96" s="72" t="e">
        <f>Q96*100/$D96</f>
        <v>#DIV/0!</v>
      </c>
      <c r="AG96" s="73" t="e">
        <f>R96*100/$D96</f>
        <v>#DIV/0!</v>
      </c>
      <c r="AH96" s="558">
        <v>4</v>
      </c>
      <c r="AI96" s="234">
        <v>4</v>
      </c>
      <c r="AJ96" s="234">
        <v>4</v>
      </c>
      <c r="AK96" s="234">
        <v>4</v>
      </c>
      <c r="AL96" s="234">
        <v>4</v>
      </c>
      <c r="AM96" s="234">
        <v>4</v>
      </c>
      <c r="AN96" s="234">
        <v>2</v>
      </c>
      <c r="AO96" s="234">
        <v>4</v>
      </c>
      <c r="AP96" s="234">
        <v>4</v>
      </c>
      <c r="AQ96" s="234">
        <v>4</v>
      </c>
      <c r="AR96" s="234">
        <v>1</v>
      </c>
      <c r="AS96" s="234">
        <v>4</v>
      </c>
      <c r="AT96" s="234">
        <v>4</v>
      </c>
      <c r="AU96" s="234">
        <v>6</v>
      </c>
      <c r="AV96" s="236">
        <v>7</v>
      </c>
    </row>
    <row r="97" spans="2:48" ht="14.45">
      <c r="B97" s="741"/>
      <c r="C97" s="1" t="s">
        <v>194</v>
      </c>
      <c r="D97" s="224">
        <v>0</v>
      </c>
      <c r="E97" s="224">
        <v>0</v>
      </c>
      <c r="F97" s="224">
        <v>0</v>
      </c>
      <c r="G97" s="225">
        <v>0.13949270999999999</v>
      </c>
      <c r="H97" s="225">
        <v>0.24779999</v>
      </c>
      <c r="I97" s="225">
        <v>0.69607638999999999</v>
      </c>
      <c r="J97" s="225">
        <v>0</v>
      </c>
      <c r="K97" s="225">
        <v>2.0299999999999998</v>
      </c>
      <c r="L97" s="225">
        <v>7</v>
      </c>
      <c r="M97" s="225">
        <v>8.4999994000000001</v>
      </c>
      <c r="N97" s="225">
        <v>8.5817347000000002</v>
      </c>
      <c r="O97" s="226">
        <v>13.591134</v>
      </c>
      <c r="P97" s="225">
        <v>1.9228863</v>
      </c>
      <c r="Q97" s="225">
        <v>2.1125840999999999</v>
      </c>
      <c r="R97" s="225">
        <v>2.2669871000000001</v>
      </c>
      <c r="S97" s="557">
        <f>100</f>
        <v>100</v>
      </c>
      <c r="T97" s="72" t="e">
        <f t="shared" si="5"/>
        <v>#DIV/0!</v>
      </c>
      <c r="U97" s="72" t="e">
        <f t="shared" si="5"/>
        <v>#DIV/0!</v>
      </c>
      <c r="V97" s="72" t="e">
        <f t="shared" si="5"/>
        <v>#DIV/0!</v>
      </c>
      <c r="W97" s="72" t="e">
        <f t="shared" si="5"/>
        <v>#DIV/0!</v>
      </c>
      <c r="X97" s="72" t="e">
        <f t="shared" si="5"/>
        <v>#DIV/0!</v>
      </c>
      <c r="Y97" s="72" t="e">
        <f t="shared" si="5"/>
        <v>#DIV/0!</v>
      </c>
      <c r="Z97" s="72" t="e">
        <f t="shared" si="5"/>
        <v>#DIV/0!</v>
      </c>
      <c r="AA97" s="72" t="e">
        <f t="shared" si="4"/>
        <v>#DIV/0!</v>
      </c>
      <c r="AB97" s="72" t="e">
        <f t="shared" si="4"/>
        <v>#DIV/0!</v>
      </c>
      <c r="AC97" s="72" t="e">
        <f t="shared" si="4"/>
        <v>#DIV/0!</v>
      </c>
      <c r="AD97" s="72" t="e">
        <f t="shared" si="4"/>
        <v>#DIV/0!</v>
      </c>
      <c r="AE97" s="72" t="e">
        <f>P97*100/$D97</f>
        <v>#DIV/0!</v>
      </c>
      <c r="AF97" s="72" t="e">
        <f>Q97*100/$D97</f>
        <v>#DIV/0!</v>
      </c>
      <c r="AG97" s="73" t="e">
        <f>R97*100/$D97</f>
        <v>#DIV/0!</v>
      </c>
      <c r="AH97" s="558">
        <v>1</v>
      </c>
      <c r="AI97" s="234">
        <v>1</v>
      </c>
      <c r="AJ97" s="234">
        <v>1</v>
      </c>
      <c r="AK97" s="234">
        <v>4</v>
      </c>
      <c r="AL97" s="234">
        <v>4</v>
      </c>
      <c r="AM97" s="234">
        <v>4</v>
      </c>
      <c r="AN97" s="234">
        <v>4</v>
      </c>
      <c r="AO97" s="234">
        <v>4</v>
      </c>
      <c r="AP97" s="234">
        <v>4</v>
      </c>
      <c r="AQ97" s="234">
        <v>4</v>
      </c>
      <c r="AR97" s="234">
        <v>4</v>
      </c>
      <c r="AS97" s="234">
        <v>2</v>
      </c>
      <c r="AT97" s="234">
        <v>4</v>
      </c>
      <c r="AU97" s="234">
        <v>6</v>
      </c>
      <c r="AV97" s="236">
        <v>7</v>
      </c>
    </row>
    <row r="98" spans="2:48" ht="14.45">
      <c r="B98" s="741"/>
      <c r="C98" s="1" t="s">
        <v>195</v>
      </c>
      <c r="D98" s="225">
        <v>0</v>
      </c>
      <c r="E98" s="225">
        <v>0</v>
      </c>
      <c r="F98" s="225">
        <v>0</v>
      </c>
      <c r="G98" s="225">
        <v>0</v>
      </c>
      <c r="H98" s="225">
        <v>0</v>
      </c>
      <c r="I98" s="225">
        <v>0</v>
      </c>
      <c r="J98" s="224">
        <v>0</v>
      </c>
      <c r="K98" s="225">
        <v>0</v>
      </c>
      <c r="L98" s="225">
        <v>0</v>
      </c>
      <c r="M98" s="225">
        <v>0</v>
      </c>
      <c r="N98" s="225">
        <v>0</v>
      </c>
      <c r="O98" s="225">
        <v>0</v>
      </c>
      <c r="P98" s="225">
        <v>0</v>
      </c>
      <c r="Q98" s="225">
        <v>0</v>
      </c>
      <c r="R98" s="225">
        <v>0</v>
      </c>
      <c r="S98" s="557">
        <f>100</f>
        <v>100</v>
      </c>
      <c r="T98" s="72" t="e">
        <f t="shared" si="5"/>
        <v>#DIV/0!</v>
      </c>
      <c r="U98" s="72" t="e">
        <f t="shared" si="5"/>
        <v>#DIV/0!</v>
      </c>
      <c r="V98" s="72" t="e">
        <f t="shared" si="5"/>
        <v>#DIV/0!</v>
      </c>
      <c r="W98" s="72" t="e">
        <f t="shared" si="5"/>
        <v>#DIV/0!</v>
      </c>
      <c r="X98" s="72" t="e">
        <f t="shared" si="5"/>
        <v>#DIV/0!</v>
      </c>
      <c r="Y98" s="72" t="e">
        <f t="shared" si="5"/>
        <v>#DIV/0!</v>
      </c>
      <c r="Z98" s="72" t="e">
        <f t="shared" si="5"/>
        <v>#DIV/0!</v>
      </c>
      <c r="AA98" s="72" t="e">
        <f t="shared" si="4"/>
        <v>#DIV/0!</v>
      </c>
      <c r="AB98" s="72" t="e">
        <f t="shared" si="4"/>
        <v>#DIV/0!</v>
      </c>
      <c r="AC98" s="72" t="e">
        <f t="shared" si="4"/>
        <v>#DIV/0!</v>
      </c>
      <c r="AD98" s="72" t="e">
        <f t="shared" si="4"/>
        <v>#DIV/0!</v>
      </c>
      <c r="AE98" s="72" t="e">
        <f>P98*100/$D98</f>
        <v>#DIV/0!</v>
      </c>
      <c r="AF98" s="72" t="e">
        <f>Q98*100/$D98</f>
        <v>#DIV/0!</v>
      </c>
      <c r="AG98" s="73" t="e">
        <f>R98*100/$D98</f>
        <v>#DIV/0!</v>
      </c>
      <c r="AH98" s="558">
        <v>4</v>
      </c>
      <c r="AI98" s="234">
        <v>4</v>
      </c>
      <c r="AJ98" s="234">
        <v>4</v>
      </c>
      <c r="AK98" s="234">
        <v>4</v>
      </c>
      <c r="AL98" s="234">
        <v>4</v>
      </c>
      <c r="AM98" s="234">
        <v>4</v>
      </c>
      <c r="AN98" s="234">
        <v>1</v>
      </c>
      <c r="AO98" s="234">
        <v>4</v>
      </c>
      <c r="AP98" s="234">
        <v>4</v>
      </c>
      <c r="AQ98" s="234">
        <v>4</v>
      </c>
      <c r="AR98" s="234">
        <v>4</v>
      </c>
      <c r="AS98" s="234">
        <v>4</v>
      </c>
      <c r="AT98" s="234">
        <v>4</v>
      </c>
      <c r="AU98" s="234">
        <v>6</v>
      </c>
      <c r="AV98" s="236">
        <v>7</v>
      </c>
    </row>
    <row r="99" spans="2:48" ht="14.45">
      <c r="B99" s="741"/>
      <c r="C99" s="1" t="s">
        <v>196</v>
      </c>
      <c r="D99" s="225">
        <v>776.19997999999998</v>
      </c>
      <c r="E99" s="225">
        <v>154.89999</v>
      </c>
      <c r="F99" s="225">
        <v>482.25385999999997</v>
      </c>
      <c r="G99" s="225">
        <v>380.47068999999999</v>
      </c>
      <c r="H99" s="225">
        <v>291.92205999999999</v>
      </c>
      <c r="I99" s="225">
        <v>238.55472</v>
      </c>
      <c r="J99" s="225">
        <v>117.80007000000001</v>
      </c>
      <c r="K99" s="225">
        <v>548.08000000000004</v>
      </c>
      <c r="L99" s="225">
        <v>584.15003999999999</v>
      </c>
      <c r="M99" s="225">
        <v>828.63035000000002</v>
      </c>
      <c r="N99" s="225">
        <v>607.51824999999997</v>
      </c>
      <c r="O99" s="225">
        <v>343.10888999999997</v>
      </c>
      <c r="P99" s="225">
        <v>574.81548999999995</v>
      </c>
      <c r="Q99" s="225">
        <v>615.71185000000003</v>
      </c>
      <c r="R99" s="225">
        <v>664.19275000000005</v>
      </c>
      <c r="S99" s="557">
        <f>100</f>
        <v>100</v>
      </c>
      <c r="T99" s="72">
        <f t="shared" si="5"/>
        <v>19.956196082354964</v>
      </c>
      <c r="U99" s="72">
        <f t="shared" si="5"/>
        <v>62.130104667098806</v>
      </c>
      <c r="V99" s="72">
        <f t="shared" si="5"/>
        <v>49.017096083924145</v>
      </c>
      <c r="W99" s="72">
        <f t="shared" si="5"/>
        <v>37.609130059498327</v>
      </c>
      <c r="X99" s="72">
        <f t="shared" si="5"/>
        <v>30.733667372678884</v>
      </c>
      <c r="Y99" s="72">
        <f t="shared" si="5"/>
        <v>15.17651031117007</v>
      </c>
      <c r="Z99" s="72">
        <f t="shared" si="5"/>
        <v>70.610669173168503</v>
      </c>
      <c r="AA99" s="72">
        <f t="shared" si="4"/>
        <v>75.257672642557921</v>
      </c>
      <c r="AB99" s="72">
        <f t="shared" si="4"/>
        <v>106.75475023846303</v>
      </c>
      <c r="AC99" s="72">
        <f t="shared" si="4"/>
        <v>78.268264062567994</v>
      </c>
      <c r="AD99" s="72">
        <f t="shared" si="4"/>
        <v>44.203671584737734</v>
      </c>
      <c r="AE99" s="72">
        <f>P99*100/$D99</f>
        <v>74.055076631153739</v>
      </c>
      <c r="AF99" s="72">
        <f>Q99*100/$D99</f>
        <v>79.323868315482315</v>
      </c>
      <c r="AG99" s="73">
        <f>R99*100/$D99</f>
        <v>85.569797360726568</v>
      </c>
      <c r="AH99" s="558">
        <v>4</v>
      </c>
      <c r="AI99" s="234">
        <v>4</v>
      </c>
      <c r="AJ99" s="234">
        <v>4</v>
      </c>
      <c r="AK99" s="234">
        <v>4</v>
      </c>
      <c r="AL99" s="234">
        <v>4</v>
      </c>
      <c r="AM99" s="234">
        <v>4</v>
      </c>
      <c r="AN99" s="234">
        <v>4</v>
      </c>
      <c r="AO99" s="234">
        <v>4</v>
      </c>
      <c r="AP99" s="234">
        <v>4</v>
      </c>
      <c r="AQ99" s="234">
        <v>4</v>
      </c>
      <c r="AR99" s="234">
        <v>4</v>
      </c>
      <c r="AS99" s="234">
        <v>4</v>
      </c>
      <c r="AT99" s="234">
        <v>4</v>
      </c>
      <c r="AU99" s="234">
        <v>6</v>
      </c>
      <c r="AV99" s="236">
        <v>7</v>
      </c>
    </row>
    <row r="100" spans="2:48" ht="14.45">
      <c r="B100" s="741"/>
      <c r="C100" s="1" t="s">
        <v>197</v>
      </c>
      <c r="D100" s="224">
        <v>776.19997999999998</v>
      </c>
      <c r="E100" s="224">
        <v>154.89999</v>
      </c>
      <c r="F100" s="224">
        <v>484.20000149999998</v>
      </c>
      <c r="G100" s="224">
        <v>381.79998460999997</v>
      </c>
      <c r="H100" s="224">
        <v>293.20000198999998</v>
      </c>
      <c r="I100" s="224">
        <v>239.60001531</v>
      </c>
      <c r="J100" s="224">
        <v>117.80007000000001</v>
      </c>
      <c r="K100" s="224">
        <v>551.30000000000007</v>
      </c>
      <c r="L100" s="224">
        <v>591.79999074</v>
      </c>
      <c r="M100" s="224">
        <v>837.79994466000005</v>
      </c>
      <c r="N100" s="224">
        <v>616.09998469999994</v>
      </c>
      <c r="O100" s="224">
        <v>356.70002399999998</v>
      </c>
      <c r="P100" s="225">
        <v>576.73837629999991</v>
      </c>
      <c r="Q100" s="225">
        <v>617.82443410000008</v>
      </c>
      <c r="R100" s="225">
        <v>666.4597371000001</v>
      </c>
      <c r="S100" s="557">
        <f>100</f>
        <v>100</v>
      </c>
      <c r="T100" s="72">
        <f t="shared" si="5"/>
        <v>19.956196082354964</v>
      </c>
      <c r="U100" s="72">
        <f t="shared" si="5"/>
        <v>62.380831483659662</v>
      </c>
      <c r="V100" s="72">
        <f t="shared" si="5"/>
        <v>49.188352801812748</v>
      </c>
      <c r="W100" s="72">
        <f t="shared" si="5"/>
        <v>37.773770876675364</v>
      </c>
      <c r="X100" s="72">
        <f t="shared" si="5"/>
        <v>30.868335671691209</v>
      </c>
      <c r="Y100" s="72">
        <f t="shared" si="5"/>
        <v>15.17651031117007</v>
      </c>
      <c r="Z100" s="72">
        <f t="shared" si="5"/>
        <v>71.025510719544215</v>
      </c>
      <c r="AA100" s="72">
        <f t="shared" si="4"/>
        <v>76.243237050843518</v>
      </c>
      <c r="AB100" s="72">
        <f t="shared" si="4"/>
        <v>107.93609459510679</v>
      </c>
      <c r="AC100" s="72">
        <f t="shared" si="4"/>
        <v>79.373872787268041</v>
      </c>
      <c r="AD100" s="72">
        <f t="shared" si="4"/>
        <v>45.954655139259344</v>
      </c>
      <c r="AE100" s="72">
        <f>P100*100/$D100</f>
        <v>74.302807415686871</v>
      </c>
      <c r="AF100" s="72">
        <f>Q100*100/$D100</f>
        <v>79.596038394641553</v>
      </c>
      <c r="AG100" s="73">
        <f>R100*100/$D100</f>
        <v>85.861859607365631</v>
      </c>
      <c r="AH100" s="558">
        <v>1</v>
      </c>
      <c r="AI100" s="234">
        <v>1</v>
      </c>
      <c r="AJ100" s="234">
        <v>1</v>
      </c>
      <c r="AK100" s="234">
        <v>1</v>
      </c>
      <c r="AL100" s="234">
        <v>1</v>
      </c>
      <c r="AM100" s="234">
        <v>1</v>
      </c>
      <c r="AN100" s="234">
        <v>1</v>
      </c>
      <c r="AO100" s="234">
        <v>1</v>
      </c>
      <c r="AP100" s="234">
        <v>1</v>
      </c>
      <c r="AQ100" s="234">
        <v>1</v>
      </c>
      <c r="AR100" s="234">
        <v>1</v>
      </c>
      <c r="AS100" s="234">
        <v>1</v>
      </c>
      <c r="AT100" s="234">
        <v>4</v>
      </c>
      <c r="AU100" s="234">
        <v>6</v>
      </c>
      <c r="AV100" s="236">
        <v>7</v>
      </c>
    </row>
    <row r="101" spans="2:48" ht="14.45">
      <c r="B101" s="742"/>
      <c r="C101" s="8" t="s">
        <v>198</v>
      </c>
      <c r="D101" s="177">
        <v>0</v>
      </c>
      <c r="E101" s="177">
        <v>0</v>
      </c>
      <c r="F101" s="177">
        <v>1.9461415</v>
      </c>
      <c r="G101" s="177">
        <v>1.32929461</v>
      </c>
      <c r="H101" s="177">
        <v>1.27794199</v>
      </c>
      <c r="I101" s="177">
        <v>1.04529531</v>
      </c>
      <c r="J101" s="177">
        <v>0</v>
      </c>
      <c r="K101" s="177">
        <v>3.2199999999999998</v>
      </c>
      <c r="L101" s="177">
        <v>7.6499507399999995</v>
      </c>
      <c r="M101" s="177">
        <v>9.1695946599999996</v>
      </c>
      <c r="N101" s="177">
        <v>8.5817347000000002</v>
      </c>
      <c r="O101" s="177">
        <v>13.591134</v>
      </c>
      <c r="P101" s="177">
        <v>1.9228863</v>
      </c>
      <c r="Q101" s="177">
        <v>2.1125840999999999</v>
      </c>
      <c r="R101" s="177">
        <v>2.2669871000000001</v>
      </c>
      <c r="S101" s="557">
        <f>100</f>
        <v>100</v>
      </c>
      <c r="T101" s="72" t="e">
        <f t="shared" si="5"/>
        <v>#DIV/0!</v>
      </c>
      <c r="U101" s="72" t="e">
        <f t="shared" si="5"/>
        <v>#DIV/0!</v>
      </c>
      <c r="V101" s="72" t="e">
        <f t="shared" si="5"/>
        <v>#DIV/0!</v>
      </c>
      <c r="W101" s="72" t="e">
        <f t="shared" si="5"/>
        <v>#DIV/0!</v>
      </c>
      <c r="X101" s="72" t="e">
        <f t="shared" si="5"/>
        <v>#DIV/0!</v>
      </c>
      <c r="Y101" s="72" t="e">
        <f t="shared" si="5"/>
        <v>#DIV/0!</v>
      </c>
      <c r="Z101" s="72" t="e">
        <f t="shared" si="5"/>
        <v>#DIV/0!</v>
      </c>
      <c r="AA101" s="72" t="e">
        <f t="shared" si="4"/>
        <v>#DIV/0!</v>
      </c>
      <c r="AB101" s="72" t="e">
        <f t="shared" si="4"/>
        <v>#DIV/0!</v>
      </c>
      <c r="AC101" s="72" t="e">
        <f t="shared" si="4"/>
        <v>#DIV/0!</v>
      </c>
      <c r="AD101" s="72" t="e">
        <f t="shared" si="4"/>
        <v>#DIV/0!</v>
      </c>
      <c r="AE101" s="72" t="e">
        <f>P101*100/$D101</f>
        <v>#DIV/0!</v>
      </c>
      <c r="AF101" s="72" t="e">
        <f>Q101*100/$D101</f>
        <v>#DIV/0!</v>
      </c>
      <c r="AG101" s="73" t="e">
        <f>R101*100/$D101</f>
        <v>#DIV/0!</v>
      </c>
      <c r="AH101" s="237"/>
      <c r="AI101" s="238"/>
      <c r="AJ101" s="238"/>
      <c r="AK101" s="238"/>
      <c r="AL101" s="238"/>
      <c r="AM101" s="238"/>
      <c r="AN101" s="238"/>
      <c r="AO101" s="238"/>
      <c r="AP101" s="238"/>
      <c r="AQ101" s="238"/>
      <c r="AR101" s="238"/>
      <c r="AS101" s="238"/>
      <c r="AT101" s="238"/>
      <c r="AU101" s="238"/>
      <c r="AV101" s="239"/>
    </row>
    <row r="102" spans="2:48" ht="16.5" customHeight="1">
      <c r="B102" s="741" t="s">
        <v>110</v>
      </c>
      <c r="C102" s="1" t="s">
        <v>193</v>
      </c>
      <c r="D102" s="225">
        <v>28.149927000000002</v>
      </c>
      <c r="E102" s="225">
        <v>24.661398999999999</v>
      </c>
      <c r="F102" s="225">
        <v>25.124421000000002</v>
      </c>
      <c r="G102" s="224">
        <v>45.2</v>
      </c>
      <c r="H102" s="224">
        <v>52.1</v>
      </c>
      <c r="I102" s="224">
        <v>51.8</v>
      </c>
      <c r="J102" s="224">
        <v>60.9</v>
      </c>
      <c r="K102" s="224">
        <v>60.1</v>
      </c>
      <c r="L102" s="224">
        <v>62.6</v>
      </c>
      <c r="M102" s="224">
        <v>68.5</v>
      </c>
      <c r="N102" s="224">
        <v>68.8</v>
      </c>
      <c r="O102" s="224">
        <v>50.1</v>
      </c>
      <c r="P102" s="225">
        <v>47.650832055881288</v>
      </c>
      <c r="Q102" s="225">
        <v>53.013401393871398</v>
      </c>
      <c r="R102" s="225">
        <v>58.516639537272624</v>
      </c>
      <c r="S102" s="557">
        <f>100</f>
        <v>100</v>
      </c>
      <c r="T102" s="72">
        <f t="shared" si="5"/>
        <v>87.607328431082607</v>
      </c>
      <c r="U102" s="72">
        <f t="shared" si="5"/>
        <v>89.252171062468477</v>
      </c>
      <c r="V102" s="72">
        <f t="shared" si="5"/>
        <v>160.56880005408183</v>
      </c>
      <c r="W102" s="72">
        <f t="shared" si="5"/>
        <v>185.0804089118952</v>
      </c>
      <c r="X102" s="72">
        <f t="shared" si="5"/>
        <v>184.01468678764246</v>
      </c>
      <c r="Y102" s="72">
        <f t="shared" si="5"/>
        <v>216.34159122330936</v>
      </c>
      <c r="Z102" s="72">
        <f t="shared" si="5"/>
        <v>213.49966555863537</v>
      </c>
      <c r="AA102" s="72">
        <f t="shared" si="4"/>
        <v>222.38068326074165</v>
      </c>
      <c r="AB102" s="72">
        <f t="shared" si="4"/>
        <v>243.33988503771252</v>
      </c>
      <c r="AC102" s="72">
        <f t="shared" si="4"/>
        <v>244.40560716196526</v>
      </c>
      <c r="AD102" s="72">
        <f t="shared" si="4"/>
        <v>177.97559475021018</v>
      </c>
      <c r="AE102" s="72">
        <f>P102*100/$D102</f>
        <v>169.27515320335036</v>
      </c>
      <c r="AF102" s="72">
        <f>Q102*100/$D102</f>
        <v>188.32518249113539</v>
      </c>
      <c r="AG102" s="73">
        <f>R102*100/$D102</f>
        <v>207.87492463931653</v>
      </c>
      <c r="AH102" s="558">
        <v>4</v>
      </c>
      <c r="AI102" s="234">
        <v>4</v>
      </c>
      <c r="AJ102" s="234">
        <v>4</v>
      </c>
      <c r="AK102" s="234">
        <v>1</v>
      </c>
      <c r="AL102" s="234">
        <v>1</v>
      </c>
      <c r="AM102" s="234">
        <v>1</v>
      </c>
      <c r="AN102" s="234">
        <v>1</v>
      </c>
      <c r="AO102" s="234">
        <v>1</v>
      </c>
      <c r="AP102" s="234">
        <v>1</v>
      </c>
      <c r="AQ102" s="234">
        <v>1</v>
      </c>
      <c r="AR102" s="234">
        <v>1</v>
      </c>
      <c r="AS102" s="234">
        <v>1</v>
      </c>
      <c r="AT102" s="234">
        <v>4</v>
      </c>
      <c r="AU102" s="234">
        <v>6</v>
      </c>
      <c r="AV102" s="236">
        <v>7</v>
      </c>
    </row>
    <row r="103" spans="2:48" ht="14.45">
      <c r="B103" s="741"/>
      <c r="C103" s="1" t="s">
        <v>194</v>
      </c>
      <c r="D103" s="225">
        <v>129.05013</v>
      </c>
      <c r="E103" s="225">
        <v>151.41279</v>
      </c>
      <c r="F103" s="225">
        <v>164.78944999999999</v>
      </c>
      <c r="G103" s="224">
        <v>166.4</v>
      </c>
      <c r="H103" s="224">
        <v>145.19999999999999</v>
      </c>
      <c r="I103" s="224">
        <v>150.6</v>
      </c>
      <c r="J103" s="224">
        <v>151.5</v>
      </c>
      <c r="K103" s="224">
        <v>161.5</v>
      </c>
      <c r="L103" s="224">
        <v>166.2</v>
      </c>
      <c r="M103" s="224">
        <v>173.3</v>
      </c>
      <c r="N103" s="224">
        <v>165.1</v>
      </c>
      <c r="O103" s="224">
        <v>175.4</v>
      </c>
      <c r="P103" s="225">
        <v>165.00836000000001</v>
      </c>
      <c r="Q103" s="225">
        <v>181.28700000000001</v>
      </c>
      <c r="R103" s="225">
        <v>194.66947999999999</v>
      </c>
      <c r="S103" s="557">
        <f>100</f>
        <v>100</v>
      </c>
      <c r="T103" s="72">
        <f t="shared" si="5"/>
        <v>117.32866135043801</v>
      </c>
      <c r="U103" s="72">
        <f t="shared" si="5"/>
        <v>127.6941371542981</v>
      </c>
      <c r="V103" s="72">
        <f t="shared" si="5"/>
        <v>128.94214054646827</v>
      </c>
      <c r="W103" s="72">
        <f t="shared" si="5"/>
        <v>112.5144159095384</v>
      </c>
      <c r="X103" s="72">
        <f t="shared" si="5"/>
        <v>116.6988363359262</v>
      </c>
      <c r="Y103" s="72">
        <f t="shared" si="5"/>
        <v>117.39623974032418</v>
      </c>
      <c r="Z103" s="72">
        <f t="shared" si="5"/>
        <v>125.14516645585712</v>
      </c>
      <c r="AA103" s="72">
        <f t="shared" si="4"/>
        <v>128.78716201215761</v>
      </c>
      <c r="AB103" s="72">
        <f t="shared" si="4"/>
        <v>134.28889998018599</v>
      </c>
      <c r="AC103" s="72">
        <f t="shared" si="4"/>
        <v>127.93478007344898</v>
      </c>
      <c r="AD103" s="72">
        <f t="shared" si="4"/>
        <v>135.91617459044792</v>
      </c>
      <c r="AE103" s="72">
        <f>P103*100/$D103</f>
        <v>127.86376890902783</v>
      </c>
      <c r="AF103" s="72">
        <f>Q103*100/$D103</f>
        <v>140.47796774788216</v>
      </c>
      <c r="AG103" s="73">
        <f>R103*100/$D103</f>
        <v>150.84795342709072</v>
      </c>
      <c r="AH103" s="558">
        <v>4</v>
      </c>
      <c r="AI103" s="234">
        <v>4</v>
      </c>
      <c r="AJ103" s="234">
        <v>4</v>
      </c>
      <c r="AK103" s="234">
        <v>1</v>
      </c>
      <c r="AL103" s="234">
        <v>1</v>
      </c>
      <c r="AM103" s="234">
        <v>1</v>
      </c>
      <c r="AN103" s="234">
        <v>1</v>
      </c>
      <c r="AO103" s="234">
        <v>1</v>
      </c>
      <c r="AP103" s="234">
        <v>1</v>
      </c>
      <c r="AQ103" s="234">
        <v>1</v>
      </c>
      <c r="AR103" s="234">
        <v>1</v>
      </c>
      <c r="AS103" s="234">
        <v>1</v>
      </c>
      <c r="AT103" s="234">
        <v>4</v>
      </c>
      <c r="AU103" s="234">
        <v>6</v>
      </c>
      <c r="AV103" s="236">
        <v>7</v>
      </c>
    </row>
    <row r="104" spans="2:48" ht="14.45">
      <c r="B104" s="741"/>
      <c r="C104" s="1" t="s">
        <v>195</v>
      </c>
      <c r="D104" s="225">
        <v>398.5034</v>
      </c>
      <c r="E104" s="225">
        <v>334.90782000000002</v>
      </c>
      <c r="F104" s="225">
        <v>400.08013999999997</v>
      </c>
      <c r="G104" s="224">
        <v>357.2</v>
      </c>
      <c r="H104" s="224">
        <v>339.1</v>
      </c>
      <c r="I104" s="224">
        <v>311.60000000000002</v>
      </c>
      <c r="J104" s="224">
        <v>308.8</v>
      </c>
      <c r="K104" s="224">
        <v>330.4</v>
      </c>
      <c r="L104" s="224">
        <v>326.10000000000002</v>
      </c>
      <c r="M104" s="224">
        <v>342.6</v>
      </c>
      <c r="N104" s="224">
        <v>390.1</v>
      </c>
      <c r="O104" s="224">
        <v>392.6</v>
      </c>
      <c r="P104" s="225">
        <v>403.01539000000002</v>
      </c>
      <c r="Q104" s="225">
        <v>437.95681999999999</v>
      </c>
      <c r="R104" s="225">
        <v>472.99453999999997</v>
      </c>
      <c r="S104" s="557">
        <f>100</f>
        <v>100</v>
      </c>
      <c r="T104" s="72">
        <f t="shared" si="5"/>
        <v>84.041395882695099</v>
      </c>
      <c r="U104" s="72">
        <f t="shared" si="5"/>
        <v>100.39566538202685</v>
      </c>
      <c r="V104" s="72">
        <f t="shared" si="5"/>
        <v>89.635370739622303</v>
      </c>
      <c r="W104" s="72">
        <f t="shared" si="5"/>
        <v>85.093376869557446</v>
      </c>
      <c r="X104" s="72">
        <f t="shared" si="5"/>
        <v>78.192557453713079</v>
      </c>
      <c r="Y104" s="72">
        <f t="shared" si="5"/>
        <v>77.489928567736186</v>
      </c>
      <c r="Z104" s="72">
        <f t="shared" si="5"/>
        <v>82.910208545272141</v>
      </c>
      <c r="AA104" s="72">
        <f t="shared" si="4"/>
        <v>81.831171327521929</v>
      </c>
      <c r="AB104" s="72">
        <f t="shared" si="4"/>
        <v>85.971662977028558</v>
      </c>
      <c r="AC104" s="72">
        <f t="shared" si="4"/>
        <v>97.891260149850666</v>
      </c>
      <c r="AD104" s="72">
        <f t="shared" si="4"/>
        <v>98.518607369472889</v>
      </c>
      <c r="AE104" s="72">
        <f>P104*100/$D104</f>
        <v>101.13223375258531</v>
      </c>
      <c r="AF104" s="72">
        <f>Q104*100/$D104</f>
        <v>109.90039733663502</v>
      </c>
      <c r="AG104" s="73">
        <f>R104*100/$D104</f>
        <v>118.6927238261957</v>
      </c>
      <c r="AH104" s="558">
        <v>4</v>
      </c>
      <c r="AI104" s="234">
        <v>4</v>
      </c>
      <c r="AJ104" s="234">
        <v>4</v>
      </c>
      <c r="AK104" s="234">
        <v>1</v>
      </c>
      <c r="AL104" s="234">
        <v>1</v>
      </c>
      <c r="AM104" s="234">
        <v>1</v>
      </c>
      <c r="AN104" s="234">
        <v>1</v>
      </c>
      <c r="AO104" s="234">
        <v>1</v>
      </c>
      <c r="AP104" s="234">
        <v>1</v>
      </c>
      <c r="AQ104" s="234">
        <v>1</v>
      </c>
      <c r="AR104" s="234">
        <v>1</v>
      </c>
      <c r="AS104" s="234">
        <v>1</v>
      </c>
      <c r="AT104" s="234">
        <v>4</v>
      </c>
      <c r="AU104" s="234">
        <v>6</v>
      </c>
      <c r="AV104" s="236">
        <v>7</v>
      </c>
    </row>
    <row r="105" spans="2:48" ht="14.45">
      <c r="B105" s="741"/>
      <c r="C105" s="1" t="s">
        <v>196</v>
      </c>
      <c r="D105" s="225">
        <v>90.796510999999995</v>
      </c>
      <c r="E105" s="225">
        <v>78.418021999999993</v>
      </c>
      <c r="F105" s="225">
        <v>111.006</v>
      </c>
      <c r="G105" s="224">
        <v>139.1</v>
      </c>
      <c r="H105" s="224">
        <v>31.1</v>
      </c>
      <c r="I105" s="224">
        <v>69</v>
      </c>
      <c r="J105" s="224">
        <v>119.9</v>
      </c>
      <c r="K105" s="224">
        <v>263.7</v>
      </c>
      <c r="L105" s="224">
        <v>293.89999999999998</v>
      </c>
      <c r="M105" s="224">
        <v>279.60000000000002</v>
      </c>
      <c r="N105" s="224">
        <v>114.1</v>
      </c>
      <c r="O105" s="224">
        <v>192.4</v>
      </c>
      <c r="P105" s="225">
        <v>198.46413000000001</v>
      </c>
      <c r="Q105" s="225">
        <v>212.58426</v>
      </c>
      <c r="R105" s="225">
        <v>229.32195999999999</v>
      </c>
      <c r="S105" s="557">
        <f>100</f>
        <v>100</v>
      </c>
      <c r="T105" s="72">
        <f t="shared" si="5"/>
        <v>86.366779005417939</v>
      </c>
      <c r="U105" s="72">
        <f t="shared" si="5"/>
        <v>122.2580017419392</v>
      </c>
      <c r="V105" s="72">
        <f t="shared" si="5"/>
        <v>153.19971931520584</v>
      </c>
      <c r="W105" s="72">
        <f t="shared" si="5"/>
        <v>34.252417474499659</v>
      </c>
      <c r="X105" s="72">
        <f t="shared" si="5"/>
        <v>75.994109509340078</v>
      </c>
      <c r="Y105" s="72">
        <f t="shared" si="5"/>
        <v>132.05353232130253</v>
      </c>
      <c r="Z105" s="72">
        <f t="shared" si="5"/>
        <v>290.42966199439098</v>
      </c>
      <c r="AA105" s="72">
        <f t="shared" si="4"/>
        <v>323.69085195355137</v>
      </c>
      <c r="AB105" s="72">
        <f t="shared" si="4"/>
        <v>307.94134809871719</v>
      </c>
      <c r="AC105" s="72">
        <f t="shared" si="4"/>
        <v>125.66562166689424</v>
      </c>
      <c r="AD105" s="72">
        <f t="shared" si="4"/>
        <v>211.90241550140624</v>
      </c>
      <c r="AE105" s="72">
        <f>P105*100/$D105</f>
        <v>218.58122940428848</v>
      </c>
      <c r="AF105" s="72">
        <f>Q105*100/$D105</f>
        <v>234.13263093336263</v>
      </c>
      <c r="AG105" s="73">
        <f>R105*100/$D105</f>
        <v>252.56692958168844</v>
      </c>
      <c r="AH105" s="558">
        <v>4</v>
      </c>
      <c r="AI105" s="234">
        <v>4</v>
      </c>
      <c r="AJ105" s="234">
        <v>4</v>
      </c>
      <c r="AK105" s="234">
        <v>1</v>
      </c>
      <c r="AL105" s="234">
        <v>1</v>
      </c>
      <c r="AM105" s="234">
        <v>1</v>
      </c>
      <c r="AN105" s="234">
        <v>1</v>
      </c>
      <c r="AO105" s="234">
        <v>1</v>
      </c>
      <c r="AP105" s="234">
        <v>1</v>
      </c>
      <c r="AQ105" s="234">
        <v>1</v>
      </c>
      <c r="AR105" s="234">
        <v>1</v>
      </c>
      <c r="AS105" s="234">
        <v>1</v>
      </c>
      <c r="AT105" s="234">
        <v>4</v>
      </c>
      <c r="AU105" s="234">
        <v>6</v>
      </c>
      <c r="AV105" s="236">
        <v>7</v>
      </c>
    </row>
    <row r="106" spans="2:48" ht="14.45">
      <c r="B106" s="741"/>
      <c r="C106" s="1" t="s">
        <v>197</v>
      </c>
      <c r="D106" s="224">
        <v>646.49996799999997</v>
      </c>
      <c r="E106" s="224">
        <v>589.40003100000001</v>
      </c>
      <c r="F106" s="224">
        <v>701.00001099999997</v>
      </c>
      <c r="G106" s="224">
        <v>707.9</v>
      </c>
      <c r="H106" s="224">
        <v>567.5</v>
      </c>
      <c r="I106" s="224">
        <v>583</v>
      </c>
      <c r="J106" s="224">
        <v>641.1</v>
      </c>
      <c r="K106" s="224">
        <v>815.7</v>
      </c>
      <c r="L106" s="224">
        <v>848.8</v>
      </c>
      <c r="M106" s="224">
        <v>864.00000000000011</v>
      </c>
      <c r="N106" s="224">
        <v>738.1</v>
      </c>
      <c r="O106" s="224">
        <v>810.5</v>
      </c>
      <c r="P106" s="225">
        <v>766.54791075000003</v>
      </c>
      <c r="Q106" s="225">
        <v>831.89490504999992</v>
      </c>
      <c r="R106" s="225">
        <v>897.06228566999994</v>
      </c>
      <c r="S106" s="557">
        <f>100</f>
        <v>100</v>
      </c>
      <c r="T106" s="72">
        <f t="shared" si="5"/>
        <v>91.167836067085474</v>
      </c>
      <c r="U106" s="72">
        <f t="shared" si="5"/>
        <v>108.43001480241372</v>
      </c>
      <c r="V106" s="72">
        <f t="shared" si="5"/>
        <v>109.49729853660256</v>
      </c>
      <c r="W106" s="72">
        <f t="shared" si="5"/>
        <v>87.780360106684498</v>
      </c>
      <c r="X106" s="72">
        <f t="shared" si="5"/>
        <v>90.177885360699662</v>
      </c>
      <c r="Y106" s="72">
        <f t="shared" si="5"/>
        <v>99.164738087040405</v>
      </c>
      <c r="Z106" s="72">
        <f t="shared" si="5"/>
        <v>126.17169998065647</v>
      </c>
      <c r="AA106" s="72">
        <f t="shared" si="4"/>
        <v>131.29157649084371</v>
      </c>
      <c r="AB106" s="72">
        <f t="shared" si="4"/>
        <v>133.64269803026505</v>
      </c>
      <c r="AC106" s="72">
        <f t="shared" si="4"/>
        <v>114.168605805716</v>
      </c>
      <c r="AD106" s="72">
        <f t="shared" si="4"/>
        <v>125.36736892769653</v>
      </c>
      <c r="AE106" s="72">
        <f>P106*100/$D106</f>
        <v>118.5689015764963</v>
      </c>
      <c r="AF106" s="72">
        <f>Q106*100/$D106</f>
        <v>128.67671248670501</v>
      </c>
      <c r="AG106" s="73">
        <f>R106*100/$D106</f>
        <v>138.75674092376752</v>
      </c>
      <c r="AH106" s="558">
        <v>1</v>
      </c>
      <c r="AI106" s="234">
        <v>1</v>
      </c>
      <c r="AJ106" s="234">
        <v>1</v>
      </c>
      <c r="AK106" s="234">
        <v>1</v>
      </c>
      <c r="AL106" s="234">
        <v>1</v>
      </c>
      <c r="AM106" s="234">
        <v>1</v>
      </c>
      <c r="AN106" s="234">
        <v>1</v>
      </c>
      <c r="AO106" s="234">
        <v>1</v>
      </c>
      <c r="AP106" s="234">
        <v>1</v>
      </c>
      <c r="AQ106" s="234">
        <v>1</v>
      </c>
      <c r="AR106" s="234">
        <v>1</v>
      </c>
      <c r="AS106" s="234">
        <v>1</v>
      </c>
      <c r="AT106" s="234">
        <v>4</v>
      </c>
      <c r="AU106" s="234">
        <v>6</v>
      </c>
      <c r="AV106" s="236">
        <v>7</v>
      </c>
    </row>
    <row r="107" spans="2:48" ht="14.45">
      <c r="B107" s="742"/>
      <c r="C107" s="8" t="s">
        <v>198</v>
      </c>
      <c r="D107" s="177">
        <v>555.70345699999996</v>
      </c>
      <c r="E107" s="177">
        <v>510.98200900000001</v>
      </c>
      <c r="F107" s="177">
        <v>589.994011</v>
      </c>
      <c r="G107" s="177">
        <v>568.79999999999995</v>
      </c>
      <c r="H107" s="177">
        <v>536.4</v>
      </c>
      <c r="I107" s="177">
        <v>514</v>
      </c>
      <c r="J107" s="177">
        <v>521.20000000000005</v>
      </c>
      <c r="K107" s="177">
        <v>552</v>
      </c>
      <c r="L107" s="177">
        <v>554.9</v>
      </c>
      <c r="M107" s="177">
        <v>584.40000000000009</v>
      </c>
      <c r="N107" s="177">
        <v>624</v>
      </c>
      <c r="O107" s="177">
        <v>618.1</v>
      </c>
      <c r="P107" s="177">
        <v>568.08378075000007</v>
      </c>
      <c r="Q107" s="177">
        <v>619.31064504999995</v>
      </c>
      <c r="R107" s="177">
        <v>667.74032566999995</v>
      </c>
      <c r="S107" s="557">
        <f>100</f>
        <v>100</v>
      </c>
      <c r="T107" s="72">
        <f t="shared" si="5"/>
        <v>91.952281844451448</v>
      </c>
      <c r="U107" s="72">
        <f t="shared" si="5"/>
        <v>106.17065695166264</v>
      </c>
      <c r="V107" s="72">
        <f t="shared" si="5"/>
        <v>102.3567503198023</v>
      </c>
      <c r="W107" s="72">
        <f t="shared" si="5"/>
        <v>96.526302516775601</v>
      </c>
      <c r="X107" s="72">
        <f t="shared" si="5"/>
        <v>92.495375640608984</v>
      </c>
      <c r="Y107" s="72">
        <f t="shared" si="5"/>
        <v>93.791030707948266</v>
      </c>
      <c r="Z107" s="72">
        <f t="shared" si="5"/>
        <v>99.333555162677357</v>
      </c>
      <c r="AA107" s="72">
        <f t="shared" si="4"/>
        <v>99.855416231466791</v>
      </c>
      <c r="AB107" s="72">
        <f t="shared" si="4"/>
        <v>105.16400296570409</v>
      </c>
      <c r="AC107" s="72">
        <f t="shared" si="4"/>
        <v>112.29010583607005</v>
      </c>
      <c r="AD107" s="72">
        <f t="shared" si="4"/>
        <v>111.2283884892226</v>
      </c>
      <c r="AE107" s="72">
        <f>P107*100/$D107</f>
        <v>102.22786516694283</v>
      </c>
      <c r="AF107" s="72">
        <f>Q107*100/$D107</f>
        <v>111.44624659947004</v>
      </c>
      <c r="AG107" s="73">
        <f>R107*100/$D107</f>
        <v>120.16126897515412</v>
      </c>
      <c r="AH107" s="237"/>
      <c r="AI107" s="238"/>
      <c r="AJ107" s="238"/>
      <c r="AK107" s="238"/>
      <c r="AL107" s="238"/>
      <c r="AM107" s="238"/>
      <c r="AN107" s="238"/>
      <c r="AO107" s="238"/>
      <c r="AP107" s="238"/>
      <c r="AQ107" s="238"/>
      <c r="AR107" s="238"/>
      <c r="AS107" s="238"/>
      <c r="AT107" s="238"/>
      <c r="AU107" s="238"/>
      <c r="AV107" s="239"/>
    </row>
    <row r="108" spans="2:48" ht="16.5" customHeight="1">
      <c r="B108" s="741" t="s">
        <v>108</v>
      </c>
      <c r="C108" s="7" t="s">
        <v>193</v>
      </c>
      <c r="D108" s="225">
        <v>118.43635999999999</v>
      </c>
      <c r="E108" s="225">
        <v>375.98307</v>
      </c>
      <c r="F108" s="225">
        <v>8.9440018999999999</v>
      </c>
      <c r="G108" s="224">
        <v>11.5</v>
      </c>
      <c r="H108" s="224">
        <v>8.9</v>
      </c>
      <c r="I108" s="225">
        <v>20.258444999999998</v>
      </c>
      <c r="J108" s="225">
        <v>35.175109999999997</v>
      </c>
      <c r="K108" s="224">
        <v>8.1</v>
      </c>
      <c r="L108" s="224">
        <v>5.5</v>
      </c>
      <c r="M108" s="224">
        <v>3.9</v>
      </c>
      <c r="N108" s="225">
        <v>14.822359000000001</v>
      </c>
      <c r="O108" s="224">
        <v>1.8</v>
      </c>
      <c r="P108" s="225">
        <v>1.7120059421274714</v>
      </c>
      <c r="Q108" s="225">
        <v>1.9046731039714275</v>
      </c>
      <c r="R108" s="225">
        <v>2.1023942348720701</v>
      </c>
      <c r="S108" s="557">
        <f>100</f>
        <v>100</v>
      </c>
      <c r="T108" s="72">
        <f t="shared" si="5"/>
        <v>317.4557796271348</v>
      </c>
      <c r="U108" s="72">
        <f t="shared" si="5"/>
        <v>7.5517365613060043</v>
      </c>
      <c r="V108" s="72">
        <f t="shared" si="5"/>
        <v>9.7098559935479276</v>
      </c>
      <c r="W108" s="72">
        <f t="shared" si="5"/>
        <v>7.5145842037023094</v>
      </c>
      <c r="X108" s="72">
        <f t="shared" si="5"/>
        <v>17.104920313322701</v>
      </c>
      <c r="Y108" s="72">
        <f t="shared" si="5"/>
        <v>29.699587187583269</v>
      </c>
      <c r="Z108" s="72">
        <f t="shared" si="5"/>
        <v>6.8391159606728884</v>
      </c>
      <c r="AA108" s="72">
        <f t="shared" si="4"/>
        <v>4.6438441708272702</v>
      </c>
      <c r="AB108" s="72">
        <f t="shared" si="4"/>
        <v>3.2929076847684278</v>
      </c>
      <c r="AC108" s="72">
        <f t="shared" si="4"/>
        <v>12.51504098910166</v>
      </c>
      <c r="AD108" s="72">
        <f t="shared" si="4"/>
        <v>1.5198035468161974</v>
      </c>
      <c r="AE108" s="72">
        <f>P108*100/$D108</f>
        <v>1.445507057230965</v>
      </c>
      <c r="AF108" s="72">
        <f>Q108*100/$D108</f>
        <v>1.6081827438562173</v>
      </c>
      <c r="AG108" s="73">
        <f>R108*100/$D108</f>
        <v>1.7751256749802764</v>
      </c>
      <c r="AH108" s="558">
        <v>4</v>
      </c>
      <c r="AI108" s="234">
        <v>4</v>
      </c>
      <c r="AJ108" s="234">
        <v>4</v>
      </c>
      <c r="AK108" s="234">
        <v>1</v>
      </c>
      <c r="AL108" s="234">
        <v>1</v>
      </c>
      <c r="AM108" s="234">
        <v>4</v>
      </c>
      <c r="AN108" s="234">
        <v>4</v>
      </c>
      <c r="AO108" s="234">
        <v>1</v>
      </c>
      <c r="AP108" s="234">
        <v>1</v>
      </c>
      <c r="AQ108" s="234">
        <v>1</v>
      </c>
      <c r="AR108" s="234">
        <v>4</v>
      </c>
      <c r="AS108" s="234">
        <v>1</v>
      </c>
      <c r="AT108" s="234">
        <v>4</v>
      </c>
      <c r="AU108" s="234">
        <v>6</v>
      </c>
      <c r="AV108" s="236">
        <v>7</v>
      </c>
    </row>
    <row r="109" spans="2:48" ht="14.45">
      <c r="B109" s="741"/>
      <c r="C109" s="1" t="s">
        <v>194</v>
      </c>
      <c r="D109" s="225">
        <v>281.44587999999999</v>
      </c>
      <c r="E109" s="226">
        <v>2.784E-2</v>
      </c>
      <c r="F109" s="225">
        <v>29.020433000000001</v>
      </c>
      <c r="G109" s="224">
        <v>20.100000000000001</v>
      </c>
      <c r="H109" s="224">
        <v>20.7</v>
      </c>
      <c r="I109" s="225">
        <v>8.7415614999999995</v>
      </c>
      <c r="J109" s="226">
        <v>2.486E-2</v>
      </c>
      <c r="K109" s="224">
        <v>22</v>
      </c>
      <c r="L109" s="225">
        <v>18.599976000000002</v>
      </c>
      <c r="M109" s="225">
        <v>23.799987999999999</v>
      </c>
      <c r="N109" s="225">
        <v>7.7776297000000003</v>
      </c>
      <c r="O109" s="226">
        <v>19.305786999999999</v>
      </c>
      <c r="P109" s="225">
        <v>13.149682</v>
      </c>
      <c r="Q109" s="225">
        <v>14.446942</v>
      </c>
      <c r="R109" s="225">
        <v>15.521091</v>
      </c>
      <c r="S109" s="557">
        <f>100</f>
        <v>100</v>
      </c>
      <c r="T109" s="72">
        <f t="shared" si="5"/>
        <v>9.8917774173848273E-3</v>
      </c>
      <c r="U109" s="72">
        <f t="shared" si="5"/>
        <v>10.311194820119592</v>
      </c>
      <c r="V109" s="72">
        <f t="shared" si="5"/>
        <v>7.1416927474653393</v>
      </c>
      <c r="W109" s="72">
        <f t="shared" si="5"/>
        <v>7.3548776055986327</v>
      </c>
      <c r="X109" s="72">
        <f t="shared" si="5"/>
        <v>3.1059475804016032</v>
      </c>
      <c r="Y109" s="72">
        <f t="shared" si="5"/>
        <v>8.8329592886561368E-3</v>
      </c>
      <c r="Z109" s="72">
        <f t="shared" si="5"/>
        <v>7.8167781315541021</v>
      </c>
      <c r="AA109" s="72">
        <f t="shared" si="4"/>
        <v>6.6087220747377797</v>
      </c>
      <c r="AB109" s="72">
        <f t="shared" si="4"/>
        <v>8.4563284422568206</v>
      </c>
      <c r="AC109" s="72">
        <f t="shared" si="4"/>
        <v>2.7634548070129861</v>
      </c>
      <c r="AD109" s="72">
        <f t="shared" si="4"/>
        <v>6.8595024379109759</v>
      </c>
      <c r="AE109" s="72">
        <f>P109*100/$D109</f>
        <v>4.6721884861132095</v>
      </c>
      <c r="AF109" s="72">
        <f>Q109*100/$D109</f>
        <v>5.1331154678832034</v>
      </c>
      <c r="AG109" s="73">
        <f>R109*100/$D109</f>
        <v>5.5147693048482367</v>
      </c>
      <c r="AH109" s="558">
        <v>4</v>
      </c>
      <c r="AI109" s="234">
        <v>2</v>
      </c>
      <c r="AJ109" s="234">
        <v>4</v>
      </c>
      <c r="AK109" s="234">
        <v>1</v>
      </c>
      <c r="AL109" s="234">
        <v>1</v>
      </c>
      <c r="AM109" s="234">
        <v>4</v>
      </c>
      <c r="AN109" s="234">
        <v>2</v>
      </c>
      <c r="AO109" s="234">
        <v>1</v>
      </c>
      <c r="AP109" s="234">
        <v>4</v>
      </c>
      <c r="AQ109" s="234">
        <v>4</v>
      </c>
      <c r="AR109" s="234">
        <v>4</v>
      </c>
      <c r="AS109" s="234">
        <v>2</v>
      </c>
      <c r="AT109" s="234">
        <v>4</v>
      </c>
      <c r="AU109" s="234">
        <v>6</v>
      </c>
      <c r="AV109" s="236">
        <v>7</v>
      </c>
    </row>
    <row r="110" spans="2:48" ht="14.45">
      <c r="B110" s="741"/>
      <c r="C110" s="1" t="s">
        <v>195</v>
      </c>
      <c r="D110" s="226">
        <v>0.29343999999999998</v>
      </c>
      <c r="E110" s="226">
        <v>0.28132000000000001</v>
      </c>
      <c r="F110" s="225">
        <v>231.02167</v>
      </c>
      <c r="G110" s="224">
        <v>212.1</v>
      </c>
      <c r="H110" s="224">
        <v>176.2</v>
      </c>
      <c r="I110" s="224">
        <v>179.7</v>
      </c>
      <c r="J110" s="224">
        <v>169.5</v>
      </c>
      <c r="K110" s="224">
        <v>175.2</v>
      </c>
      <c r="L110" s="224">
        <v>166.1</v>
      </c>
      <c r="M110" s="224">
        <v>149.30000000000001</v>
      </c>
      <c r="N110" s="224">
        <v>123.2</v>
      </c>
      <c r="O110" s="224">
        <v>130.6</v>
      </c>
      <c r="P110" s="225">
        <v>163.09491</v>
      </c>
      <c r="Q110" s="225">
        <v>177.23534000000001</v>
      </c>
      <c r="R110" s="225">
        <v>191.41997000000001</v>
      </c>
      <c r="S110" s="557">
        <f>100</f>
        <v>100</v>
      </c>
      <c r="T110" s="72">
        <f t="shared" si="5"/>
        <v>95.869683751363155</v>
      </c>
      <c r="U110" s="72">
        <f t="shared" si="5"/>
        <v>78728.758860414411</v>
      </c>
      <c r="V110" s="72">
        <f t="shared" si="5"/>
        <v>72280.534351145048</v>
      </c>
      <c r="W110" s="72">
        <f t="shared" si="5"/>
        <v>60046.34678298801</v>
      </c>
      <c r="X110" s="72">
        <f t="shared" si="5"/>
        <v>61239.094874591065</v>
      </c>
      <c r="Y110" s="72">
        <f t="shared" si="5"/>
        <v>57763.086150490737</v>
      </c>
      <c r="Z110" s="72">
        <f t="shared" si="5"/>
        <v>59705.561613958562</v>
      </c>
      <c r="AA110" s="72">
        <f t="shared" si="4"/>
        <v>56604.416575790623</v>
      </c>
      <c r="AB110" s="72">
        <f t="shared" si="4"/>
        <v>50879.225736095977</v>
      </c>
      <c r="AC110" s="72">
        <f t="shared" si="4"/>
        <v>41984.732824427483</v>
      </c>
      <c r="AD110" s="72">
        <f t="shared" si="4"/>
        <v>44506.543075245369</v>
      </c>
      <c r="AE110" s="72">
        <f>P110*100/$D110</f>
        <v>55580.326472191933</v>
      </c>
      <c r="AF110" s="72">
        <f>Q110*100/$D110</f>
        <v>60399.175299890951</v>
      </c>
      <c r="AG110" s="73">
        <f>R110*100/$D110</f>
        <v>65233.086832061068</v>
      </c>
      <c r="AH110" s="558">
        <v>2</v>
      </c>
      <c r="AI110" s="234">
        <v>2</v>
      </c>
      <c r="AJ110" s="234">
        <v>4</v>
      </c>
      <c r="AK110" s="234">
        <v>1</v>
      </c>
      <c r="AL110" s="234">
        <v>1</v>
      </c>
      <c r="AM110" s="234">
        <v>1</v>
      </c>
      <c r="AN110" s="234">
        <v>1</v>
      </c>
      <c r="AO110" s="234">
        <v>1</v>
      </c>
      <c r="AP110" s="234">
        <v>1</v>
      </c>
      <c r="AQ110" s="234">
        <v>1</v>
      </c>
      <c r="AR110" s="234">
        <v>1</v>
      </c>
      <c r="AS110" s="234">
        <v>1</v>
      </c>
      <c r="AT110" s="234">
        <v>4</v>
      </c>
      <c r="AU110" s="234">
        <v>6</v>
      </c>
      <c r="AV110" s="236">
        <v>7</v>
      </c>
    </row>
    <row r="111" spans="2:48" ht="14.45">
      <c r="B111" s="741"/>
      <c r="C111" s="1" t="s">
        <v>196</v>
      </c>
      <c r="D111" s="226">
        <v>0.12432</v>
      </c>
      <c r="E111" s="226">
        <v>0.10775999999999999</v>
      </c>
      <c r="F111" s="225">
        <v>91.913894999999997</v>
      </c>
      <c r="G111" s="224">
        <v>92.6</v>
      </c>
      <c r="H111" s="224">
        <v>176.8</v>
      </c>
      <c r="I111" s="224">
        <v>197.2</v>
      </c>
      <c r="J111" s="224">
        <v>186.6</v>
      </c>
      <c r="K111" s="224">
        <v>231.2</v>
      </c>
      <c r="L111" s="224">
        <v>246.1</v>
      </c>
      <c r="M111" s="224">
        <v>312.39999999999998</v>
      </c>
      <c r="N111" s="224">
        <v>340.5</v>
      </c>
      <c r="O111" s="224">
        <v>375.2</v>
      </c>
      <c r="P111" s="225">
        <v>195.12841</v>
      </c>
      <c r="Q111" s="225">
        <v>209.01114000000001</v>
      </c>
      <c r="R111" s="225">
        <v>225.48622</v>
      </c>
      <c r="S111" s="557">
        <f>100</f>
        <v>100</v>
      </c>
      <c r="T111" s="72">
        <f t="shared" si="5"/>
        <v>86.679536679536682</v>
      </c>
      <c r="U111" s="72">
        <f t="shared" si="5"/>
        <v>73933.313223938225</v>
      </c>
      <c r="V111" s="72">
        <f t="shared" si="5"/>
        <v>74485.199485199482</v>
      </c>
      <c r="W111" s="72">
        <f t="shared" si="5"/>
        <v>142213.64221364222</v>
      </c>
      <c r="X111" s="72">
        <f t="shared" si="5"/>
        <v>158622.90862290861</v>
      </c>
      <c r="Y111" s="72">
        <f t="shared" si="5"/>
        <v>150096.52509652509</v>
      </c>
      <c r="Z111" s="72">
        <f t="shared" si="5"/>
        <v>185971.68597168598</v>
      </c>
      <c r="AA111" s="72">
        <f t="shared" si="4"/>
        <v>197956.88545688544</v>
      </c>
      <c r="AB111" s="72">
        <f t="shared" si="4"/>
        <v>251287.00128700124</v>
      </c>
      <c r="AC111" s="72">
        <f t="shared" si="4"/>
        <v>273889.96138996136</v>
      </c>
      <c r="AD111" s="72">
        <f t="shared" si="4"/>
        <v>301801.80180180178</v>
      </c>
      <c r="AE111" s="72">
        <f>P111*100/$D111</f>
        <v>156956.57175032175</v>
      </c>
      <c r="AF111" s="72">
        <f>Q111*100/$D111</f>
        <v>168123.50386100388</v>
      </c>
      <c r="AG111" s="73">
        <f>R111*100/$D111</f>
        <v>181375.65958815959</v>
      </c>
      <c r="AH111" s="558">
        <v>2</v>
      </c>
      <c r="AI111" s="234">
        <v>2</v>
      </c>
      <c r="AJ111" s="234">
        <v>4</v>
      </c>
      <c r="AK111" s="234">
        <v>1</v>
      </c>
      <c r="AL111" s="234">
        <v>1</v>
      </c>
      <c r="AM111" s="234">
        <v>1</v>
      </c>
      <c r="AN111" s="234">
        <v>1</v>
      </c>
      <c r="AO111" s="234">
        <v>1</v>
      </c>
      <c r="AP111" s="234">
        <v>1</v>
      </c>
      <c r="AQ111" s="234">
        <v>1</v>
      </c>
      <c r="AR111" s="234">
        <v>1</v>
      </c>
      <c r="AS111" s="234">
        <v>1</v>
      </c>
      <c r="AT111" s="234">
        <v>4</v>
      </c>
      <c r="AU111" s="234">
        <v>6</v>
      </c>
      <c r="AV111" s="236">
        <v>7</v>
      </c>
    </row>
    <row r="112" spans="2:48" ht="14.45">
      <c r="B112" s="741"/>
      <c r="C112" s="1" t="s">
        <v>197</v>
      </c>
      <c r="D112" s="224">
        <v>400.29999999999995</v>
      </c>
      <c r="E112" s="224">
        <v>376.39999</v>
      </c>
      <c r="F112" s="224">
        <v>360.89999990000001</v>
      </c>
      <c r="G112" s="224">
        <v>336.29999999999995</v>
      </c>
      <c r="H112" s="224">
        <v>382.6</v>
      </c>
      <c r="I112" s="224">
        <v>405.90000649999996</v>
      </c>
      <c r="J112" s="224">
        <v>391.29997000000003</v>
      </c>
      <c r="K112" s="224">
        <v>436.5</v>
      </c>
      <c r="L112" s="224">
        <v>436.29997600000002</v>
      </c>
      <c r="M112" s="224">
        <v>489.39998800000001</v>
      </c>
      <c r="N112" s="224">
        <v>486.29998869999997</v>
      </c>
      <c r="O112" s="224">
        <v>526.90578699999992</v>
      </c>
      <c r="P112" s="225">
        <v>371.49025086</v>
      </c>
      <c r="Q112" s="225">
        <v>400.82394124000001</v>
      </c>
      <c r="R112" s="225">
        <v>432.57635645000005</v>
      </c>
      <c r="S112" s="557">
        <f>100</f>
        <v>100</v>
      </c>
      <c r="T112" s="72">
        <f t="shared" si="5"/>
        <v>94.029475393454931</v>
      </c>
      <c r="U112" s="72">
        <f t="shared" si="5"/>
        <v>90.157381938546109</v>
      </c>
      <c r="V112" s="72">
        <f t="shared" si="5"/>
        <v>84.011991006744935</v>
      </c>
      <c r="W112" s="72">
        <f t="shared" si="5"/>
        <v>95.578316262802915</v>
      </c>
      <c r="X112" s="72">
        <f t="shared" si="5"/>
        <v>101.39895241069198</v>
      </c>
      <c r="Y112" s="72">
        <f t="shared" si="5"/>
        <v>97.751678740944314</v>
      </c>
      <c r="Z112" s="72">
        <f t="shared" si="5"/>
        <v>109.0432175868099</v>
      </c>
      <c r="AA112" s="72">
        <f t="shared" si="4"/>
        <v>108.99324906320261</v>
      </c>
      <c r="AB112" s="72">
        <f t="shared" si="4"/>
        <v>122.2583032725456</v>
      </c>
      <c r="AC112" s="72">
        <f t="shared" si="4"/>
        <v>121.48388426180365</v>
      </c>
      <c r="AD112" s="72">
        <f t="shared" si="4"/>
        <v>131.62772595553335</v>
      </c>
      <c r="AE112" s="72">
        <f>P112*100/$D112</f>
        <v>92.802960494629048</v>
      </c>
      <c r="AF112" s="72">
        <f>Q112*100/$D112</f>
        <v>100.13088714464152</v>
      </c>
      <c r="AG112" s="73">
        <f>R112*100/$D112</f>
        <v>108.06304183112667</v>
      </c>
      <c r="AH112" s="558">
        <v>1</v>
      </c>
      <c r="AI112" s="234">
        <v>1</v>
      </c>
      <c r="AJ112" s="234">
        <v>1</v>
      </c>
      <c r="AK112" s="234">
        <v>1</v>
      </c>
      <c r="AL112" s="234">
        <v>1</v>
      </c>
      <c r="AM112" s="234">
        <v>1</v>
      </c>
      <c r="AN112" s="234">
        <v>1</v>
      </c>
      <c r="AO112" s="234">
        <v>1</v>
      </c>
      <c r="AP112" s="234">
        <v>1</v>
      </c>
      <c r="AQ112" s="234">
        <v>1</v>
      </c>
      <c r="AR112" s="234">
        <v>1</v>
      </c>
      <c r="AS112" s="234">
        <v>1</v>
      </c>
      <c r="AT112" s="234">
        <v>4</v>
      </c>
      <c r="AU112" s="234">
        <v>6</v>
      </c>
      <c r="AV112" s="236">
        <v>7</v>
      </c>
    </row>
    <row r="113" spans="2:48" ht="14.45">
      <c r="B113" s="742"/>
      <c r="C113" s="8" t="s">
        <v>198</v>
      </c>
      <c r="D113" s="177">
        <v>400.17567999999994</v>
      </c>
      <c r="E113" s="177">
        <v>376.29223000000002</v>
      </c>
      <c r="F113" s="177">
        <v>268.98610489999999</v>
      </c>
      <c r="G113" s="177">
        <v>243.7</v>
      </c>
      <c r="H113" s="177">
        <v>205.79999999999998</v>
      </c>
      <c r="I113" s="177">
        <v>208.70000649999997</v>
      </c>
      <c r="J113" s="177">
        <v>204.69997000000001</v>
      </c>
      <c r="K113" s="177">
        <v>205.29999999999998</v>
      </c>
      <c r="L113" s="177">
        <v>190.19997599999999</v>
      </c>
      <c r="M113" s="177">
        <v>176.999988</v>
      </c>
      <c r="N113" s="177">
        <v>145.7999887</v>
      </c>
      <c r="O113" s="177">
        <v>151.70578699999999</v>
      </c>
      <c r="P113" s="177">
        <v>176.36184086</v>
      </c>
      <c r="Q113" s="177">
        <v>191.81280124</v>
      </c>
      <c r="R113" s="177">
        <v>207.09013645000002</v>
      </c>
      <c r="S113" s="557">
        <f>100</f>
        <v>100</v>
      </c>
      <c r="T113" s="72">
        <f t="shared" si="5"/>
        <v>94.031758751556325</v>
      </c>
      <c r="U113" s="72">
        <f t="shared" si="5"/>
        <v>67.217004516616313</v>
      </c>
      <c r="V113" s="72">
        <f t="shared" si="5"/>
        <v>60.898253487068487</v>
      </c>
      <c r="W113" s="72">
        <f t="shared" si="5"/>
        <v>51.427413080175192</v>
      </c>
      <c r="X113" s="72">
        <f t="shared" si="5"/>
        <v>52.152096424250473</v>
      </c>
      <c r="Y113" s="72">
        <f t="shared" si="5"/>
        <v>51.152526310444458</v>
      </c>
      <c r="Z113" s="72">
        <f t="shared" si="5"/>
        <v>51.302467956073698</v>
      </c>
      <c r="AA113" s="72">
        <f t="shared" si="4"/>
        <v>47.529119210842602</v>
      </c>
      <c r="AB113" s="72">
        <f t="shared" si="4"/>
        <v>44.230570933246128</v>
      </c>
      <c r="AC113" s="72">
        <f t="shared" si="4"/>
        <v>36.433995364236033</v>
      </c>
      <c r="AD113" s="72">
        <f t="shared" si="4"/>
        <v>37.90979676725982</v>
      </c>
      <c r="AE113" s="72">
        <f>P113*100/$D113</f>
        <v>44.071104186041502</v>
      </c>
      <c r="AF113" s="72">
        <f>Q113*100/$D113</f>
        <v>47.932148510374255</v>
      </c>
      <c r="AG113" s="73">
        <f>R113*100/$D113</f>
        <v>51.749805597881426</v>
      </c>
      <c r="AH113" s="237"/>
      <c r="AI113" s="238"/>
      <c r="AJ113" s="238"/>
      <c r="AK113" s="238"/>
      <c r="AL113" s="238"/>
      <c r="AM113" s="238"/>
      <c r="AN113" s="238"/>
      <c r="AO113" s="238"/>
      <c r="AP113" s="238"/>
      <c r="AQ113" s="238"/>
      <c r="AR113" s="238"/>
      <c r="AS113" s="238"/>
      <c r="AT113" s="238"/>
      <c r="AU113" s="238"/>
      <c r="AV113" s="239"/>
    </row>
    <row r="114" spans="2:48" ht="16.5" customHeight="1">
      <c r="B114" s="741" t="s">
        <v>116</v>
      </c>
      <c r="C114" s="1" t="s">
        <v>193</v>
      </c>
      <c r="D114" s="225">
        <v>37.204889000000001</v>
      </c>
      <c r="E114" s="225">
        <v>41.898701000000003</v>
      </c>
      <c r="F114" s="225">
        <v>38.526058999999997</v>
      </c>
      <c r="G114" s="224">
        <v>36.5</v>
      </c>
      <c r="H114" s="224">
        <v>37.1</v>
      </c>
      <c r="I114" s="224">
        <v>29.7</v>
      </c>
      <c r="J114" s="224">
        <v>36.700000000000003</v>
      </c>
      <c r="K114" s="224">
        <v>36.1</v>
      </c>
      <c r="L114" s="224">
        <v>40.5</v>
      </c>
      <c r="M114" s="224">
        <v>38.5</v>
      </c>
      <c r="N114" s="224">
        <v>38.299999999999997</v>
      </c>
      <c r="O114" s="224">
        <v>38.299999999999997</v>
      </c>
      <c r="P114" s="225">
        <v>36.427681990823416</v>
      </c>
      <c r="Q114" s="225">
        <v>40.527211045614251</v>
      </c>
      <c r="R114" s="225">
        <v>44.73427733088905</v>
      </c>
      <c r="S114" s="557">
        <f>100</f>
        <v>100</v>
      </c>
      <c r="T114" s="72">
        <f t="shared" si="5"/>
        <v>112.61611612387823</v>
      </c>
      <c r="U114" s="72">
        <f t="shared" si="5"/>
        <v>103.55106556022784</v>
      </c>
      <c r="V114" s="72">
        <f t="shared" si="5"/>
        <v>98.105386095897231</v>
      </c>
      <c r="W114" s="72">
        <f t="shared" si="5"/>
        <v>99.718077374185953</v>
      </c>
      <c r="X114" s="72">
        <f t="shared" si="5"/>
        <v>79.828218275291718</v>
      </c>
      <c r="Y114" s="72">
        <f t="shared" si="5"/>
        <v>98.642949855326819</v>
      </c>
      <c r="Z114" s="72">
        <f t="shared" si="5"/>
        <v>97.030258577038083</v>
      </c>
      <c r="AA114" s="72">
        <f t="shared" si="4"/>
        <v>108.85666128448871</v>
      </c>
      <c r="AB114" s="72">
        <f t="shared" si="4"/>
        <v>103.48102369019297</v>
      </c>
      <c r="AC114" s="72">
        <f t="shared" si="4"/>
        <v>102.94345993076338</v>
      </c>
      <c r="AD114" s="72">
        <f t="shared" si="4"/>
        <v>102.94345993076338</v>
      </c>
      <c r="AE114" s="72">
        <f>P114*100/$D114</f>
        <v>97.911008391460101</v>
      </c>
      <c r="AF114" s="72">
        <f>Q114*100/$D114</f>
        <v>108.92979964438074</v>
      </c>
      <c r="AG114" s="73">
        <f>R114*100/$D114</f>
        <v>120.23763148678941</v>
      </c>
      <c r="AH114" s="558">
        <v>4</v>
      </c>
      <c r="AI114" s="234">
        <v>4</v>
      </c>
      <c r="AJ114" s="234">
        <v>4</v>
      </c>
      <c r="AK114" s="234">
        <v>1</v>
      </c>
      <c r="AL114" s="234">
        <v>1</v>
      </c>
      <c r="AM114" s="234">
        <v>1</v>
      </c>
      <c r="AN114" s="234">
        <v>1</v>
      </c>
      <c r="AO114" s="234">
        <v>1</v>
      </c>
      <c r="AP114" s="234">
        <v>1</v>
      </c>
      <c r="AQ114" s="234">
        <v>1</v>
      </c>
      <c r="AR114" s="234">
        <v>1</v>
      </c>
      <c r="AS114" s="234">
        <v>1</v>
      </c>
      <c r="AT114" s="234">
        <v>4</v>
      </c>
      <c r="AU114" s="234">
        <v>6</v>
      </c>
      <c r="AV114" s="236">
        <v>7</v>
      </c>
    </row>
    <row r="115" spans="2:48" ht="14.45">
      <c r="B115" s="741"/>
      <c r="C115" s="1" t="s">
        <v>194</v>
      </c>
      <c r="D115" s="225">
        <v>192.80756</v>
      </c>
      <c r="E115" s="225">
        <v>185.60220000000001</v>
      </c>
      <c r="F115" s="225">
        <v>191.71541999999999</v>
      </c>
      <c r="G115" s="224">
        <v>186.9</v>
      </c>
      <c r="H115" s="224">
        <v>181.9</v>
      </c>
      <c r="I115" s="224">
        <v>179.1</v>
      </c>
      <c r="J115" s="224">
        <v>192.9</v>
      </c>
      <c r="K115" s="224">
        <v>193.8</v>
      </c>
      <c r="L115" s="224">
        <v>201.6</v>
      </c>
      <c r="M115" s="224">
        <v>213</v>
      </c>
      <c r="N115" s="224">
        <v>221.9</v>
      </c>
      <c r="O115" s="224">
        <v>230.6</v>
      </c>
      <c r="P115" s="225">
        <v>194.35525000000001</v>
      </c>
      <c r="Q115" s="225">
        <v>213.52889999999999</v>
      </c>
      <c r="R115" s="225">
        <v>229.28922</v>
      </c>
      <c r="S115" s="557">
        <f>100</f>
        <v>100</v>
      </c>
      <c r="T115" s="72">
        <f t="shared" si="5"/>
        <v>96.262926619682347</v>
      </c>
      <c r="U115" s="72">
        <f t="shared" si="5"/>
        <v>99.43355955544483</v>
      </c>
      <c r="V115" s="72">
        <f t="shared" si="5"/>
        <v>96.936033006174654</v>
      </c>
      <c r="W115" s="72">
        <f t="shared" si="5"/>
        <v>94.342773696218131</v>
      </c>
      <c r="X115" s="72">
        <f t="shared" si="5"/>
        <v>92.890548482642487</v>
      </c>
      <c r="Y115" s="72">
        <f t="shared" si="5"/>
        <v>100.04794417812248</v>
      </c>
      <c r="Z115" s="72">
        <f t="shared" si="5"/>
        <v>100.51473085391466</v>
      </c>
      <c r="AA115" s="72">
        <f t="shared" si="4"/>
        <v>104.56021537744682</v>
      </c>
      <c r="AB115" s="72">
        <f t="shared" si="4"/>
        <v>110.47284660414768</v>
      </c>
      <c r="AC115" s="72">
        <f t="shared" si="4"/>
        <v>115.08884817587028</v>
      </c>
      <c r="AD115" s="72">
        <f t="shared" si="4"/>
        <v>119.60111937519463</v>
      </c>
      <c r="AE115" s="72">
        <f>P115*100/$D115</f>
        <v>100.80271230028534</v>
      </c>
      <c r="AF115" s="72">
        <f>Q115*100/$D115</f>
        <v>110.74716157395488</v>
      </c>
      <c r="AG115" s="73">
        <f>R115*100/$D115</f>
        <v>118.92128088753365</v>
      </c>
      <c r="AH115" s="558">
        <v>4</v>
      </c>
      <c r="AI115" s="234">
        <v>4</v>
      </c>
      <c r="AJ115" s="234">
        <v>4</v>
      </c>
      <c r="AK115" s="234">
        <v>1</v>
      </c>
      <c r="AL115" s="234">
        <v>1</v>
      </c>
      <c r="AM115" s="234">
        <v>1</v>
      </c>
      <c r="AN115" s="234">
        <v>1</v>
      </c>
      <c r="AO115" s="234">
        <v>1</v>
      </c>
      <c r="AP115" s="234">
        <v>1</v>
      </c>
      <c r="AQ115" s="234">
        <v>1</v>
      </c>
      <c r="AR115" s="234">
        <v>1</v>
      </c>
      <c r="AS115" s="234">
        <v>1</v>
      </c>
      <c r="AT115" s="234">
        <v>4</v>
      </c>
      <c r="AU115" s="234">
        <v>6</v>
      </c>
      <c r="AV115" s="236">
        <v>7</v>
      </c>
    </row>
    <row r="116" spans="2:48" ht="14.45">
      <c r="B116" s="741"/>
      <c r="C116" s="1" t="s">
        <v>195</v>
      </c>
      <c r="D116" s="225">
        <v>314.92378000000002</v>
      </c>
      <c r="E116" s="225">
        <v>313.2799</v>
      </c>
      <c r="F116" s="225">
        <v>310.24149</v>
      </c>
      <c r="G116" s="224">
        <v>347.1</v>
      </c>
      <c r="H116" s="224">
        <v>338.7</v>
      </c>
      <c r="I116" s="224">
        <v>345</v>
      </c>
      <c r="J116" s="224">
        <v>376.8</v>
      </c>
      <c r="K116" s="224">
        <v>402.6</v>
      </c>
      <c r="L116" s="224">
        <v>437.4</v>
      </c>
      <c r="M116" s="224">
        <v>453.8</v>
      </c>
      <c r="N116" s="224">
        <v>471.5</v>
      </c>
      <c r="O116" s="224">
        <v>497.8</v>
      </c>
      <c r="P116" s="225">
        <v>447.29385000000002</v>
      </c>
      <c r="Q116" s="225">
        <v>486.07452000000001</v>
      </c>
      <c r="R116" s="225">
        <v>524.96709999999996</v>
      </c>
      <c r="S116" s="557">
        <f>100</f>
        <v>100</v>
      </c>
      <c r="T116" s="72">
        <f t="shared" si="5"/>
        <v>99.478007027605202</v>
      </c>
      <c r="U116" s="72">
        <f t="shared" si="5"/>
        <v>98.513198971509865</v>
      </c>
      <c r="V116" s="72">
        <f t="shared" si="5"/>
        <v>110.21714524066743</v>
      </c>
      <c r="W116" s="72">
        <f t="shared" si="5"/>
        <v>107.54983316915603</v>
      </c>
      <c r="X116" s="72">
        <f t="shared" si="5"/>
        <v>109.55031722278959</v>
      </c>
      <c r="Y116" s="72">
        <f t="shared" si="5"/>
        <v>119.64799863636844</v>
      </c>
      <c r="Z116" s="72">
        <f t="shared" si="5"/>
        <v>127.84045714172488</v>
      </c>
      <c r="AA116" s="72">
        <f t="shared" si="4"/>
        <v>138.89075000941497</v>
      </c>
      <c r="AB116" s="72">
        <f t="shared" si="4"/>
        <v>144.09835929188961</v>
      </c>
      <c r="AC116" s="72">
        <f t="shared" si="4"/>
        <v>149.71876687114576</v>
      </c>
      <c r="AD116" s="72">
        <f t="shared" si="4"/>
        <v>158.06999395218742</v>
      </c>
      <c r="AE116" s="72">
        <f>P116*100/$D116</f>
        <v>142.03241495450106</v>
      </c>
      <c r="AF116" s="72">
        <f>Q116*100/$D116</f>
        <v>154.34671843453674</v>
      </c>
      <c r="AG116" s="73">
        <f>R116*100/$D116</f>
        <v>166.69655749718231</v>
      </c>
      <c r="AH116" s="558">
        <v>4</v>
      </c>
      <c r="AI116" s="234">
        <v>4</v>
      </c>
      <c r="AJ116" s="234">
        <v>4</v>
      </c>
      <c r="AK116" s="234">
        <v>1</v>
      </c>
      <c r="AL116" s="234">
        <v>1</v>
      </c>
      <c r="AM116" s="234">
        <v>1</v>
      </c>
      <c r="AN116" s="234">
        <v>1</v>
      </c>
      <c r="AO116" s="234">
        <v>1</v>
      </c>
      <c r="AP116" s="234">
        <v>1</v>
      </c>
      <c r="AQ116" s="234">
        <v>1</v>
      </c>
      <c r="AR116" s="234">
        <v>1</v>
      </c>
      <c r="AS116" s="234">
        <v>1</v>
      </c>
      <c r="AT116" s="234">
        <v>4</v>
      </c>
      <c r="AU116" s="234">
        <v>6</v>
      </c>
      <c r="AV116" s="236">
        <v>7</v>
      </c>
    </row>
    <row r="117" spans="2:48" ht="14.45">
      <c r="B117" s="741"/>
      <c r="C117" s="1" t="s">
        <v>196</v>
      </c>
      <c r="D117" s="225">
        <v>283.16376000000002</v>
      </c>
      <c r="E117" s="225">
        <v>298.81914</v>
      </c>
      <c r="F117" s="225">
        <v>364.11698000000001</v>
      </c>
      <c r="G117" s="224">
        <v>382.7</v>
      </c>
      <c r="H117" s="224">
        <v>414.7</v>
      </c>
      <c r="I117" s="224">
        <v>464.7</v>
      </c>
      <c r="J117" s="224">
        <v>470.6</v>
      </c>
      <c r="K117" s="224">
        <v>589.1</v>
      </c>
      <c r="L117" s="224">
        <v>600.5</v>
      </c>
      <c r="M117" s="224">
        <v>621.4</v>
      </c>
      <c r="N117" s="224">
        <v>634</v>
      </c>
      <c r="O117" s="224">
        <v>656.8</v>
      </c>
      <c r="P117" s="225">
        <v>589.03105000000005</v>
      </c>
      <c r="Q117" s="225">
        <v>630.93866000000003</v>
      </c>
      <c r="R117" s="225">
        <v>680.61346000000003</v>
      </c>
      <c r="S117" s="557">
        <f>100</f>
        <v>100</v>
      </c>
      <c r="T117" s="72">
        <f t="shared" si="5"/>
        <v>105.52873715195757</v>
      </c>
      <c r="U117" s="72">
        <f t="shared" si="5"/>
        <v>128.58883495543355</v>
      </c>
      <c r="V117" s="72">
        <f t="shared" si="5"/>
        <v>135.15147559843109</v>
      </c>
      <c r="W117" s="72">
        <f t="shared" si="5"/>
        <v>146.45235675638716</v>
      </c>
      <c r="X117" s="72">
        <f t="shared" si="5"/>
        <v>164.10998356569357</v>
      </c>
      <c r="Y117" s="72">
        <f t="shared" si="5"/>
        <v>166.19358352919173</v>
      </c>
      <c r="Z117" s="72">
        <f t="shared" si="5"/>
        <v>208.04215906724787</v>
      </c>
      <c r="AA117" s="72">
        <f t="shared" si="4"/>
        <v>212.0680979797697</v>
      </c>
      <c r="AB117" s="72">
        <f t="shared" si="4"/>
        <v>219.44898598605977</v>
      </c>
      <c r="AC117" s="72">
        <f t="shared" si="4"/>
        <v>223.89870794200499</v>
      </c>
      <c r="AD117" s="72">
        <f t="shared" si="4"/>
        <v>231.95058576704869</v>
      </c>
      <c r="AE117" s="72">
        <f>P117*100/$D117</f>
        <v>208.01780919987783</v>
      </c>
      <c r="AF117" s="72">
        <f>Q117*100/$D117</f>
        <v>222.81758795687696</v>
      </c>
      <c r="AG117" s="73">
        <f>R117*100/$D117</f>
        <v>240.36036956141564</v>
      </c>
      <c r="AH117" s="558">
        <v>4</v>
      </c>
      <c r="AI117" s="234">
        <v>4</v>
      </c>
      <c r="AJ117" s="234">
        <v>4</v>
      </c>
      <c r="AK117" s="234">
        <v>1</v>
      </c>
      <c r="AL117" s="234">
        <v>1</v>
      </c>
      <c r="AM117" s="234">
        <v>1</v>
      </c>
      <c r="AN117" s="234">
        <v>1</v>
      </c>
      <c r="AO117" s="234">
        <v>1</v>
      </c>
      <c r="AP117" s="234">
        <v>1</v>
      </c>
      <c r="AQ117" s="234">
        <v>1</v>
      </c>
      <c r="AR117" s="234">
        <v>1</v>
      </c>
      <c r="AS117" s="234">
        <v>1</v>
      </c>
      <c r="AT117" s="234">
        <v>4</v>
      </c>
      <c r="AU117" s="234">
        <v>6</v>
      </c>
      <c r="AV117" s="236">
        <v>7</v>
      </c>
    </row>
    <row r="118" spans="2:48" ht="14.45">
      <c r="B118" s="741"/>
      <c r="C118" s="1" t="s">
        <v>197</v>
      </c>
      <c r="D118" s="224">
        <v>828.09998900000005</v>
      </c>
      <c r="E118" s="224">
        <v>839.59994099999994</v>
      </c>
      <c r="F118" s="224">
        <v>904.59994900000004</v>
      </c>
      <c r="G118" s="224">
        <v>953.2</v>
      </c>
      <c r="H118" s="224">
        <v>972.40000000000009</v>
      </c>
      <c r="I118" s="224">
        <v>1018.5</v>
      </c>
      <c r="J118" s="224">
        <v>1077</v>
      </c>
      <c r="K118" s="224">
        <v>1221.5999999999999</v>
      </c>
      <c r="L118" s="224">
        <v>1280</v>
      </c>
      <c r="M118" s="224">
        <v>1326.6999999999998</v>
      </c>
      <c r="N118" s="224">
        <v>1365.7</v>
      </c>
      <c r="O118" s="224">
        <v>1423.5</v>
      </c>
      <c r="P118" s="225">
        <v>1230.71993638</v>
      </c>
      <c r="Q118" s="225">
        <v>1330.5863695600001</v>
      </c>
      <c r="R118" s="225">
        <v>1434.9203523400001</v>
      </c>
      <c r="S118" s="557">
        <f>100</f>
        <v>100</v>
      </c>
      <c r="T118" s="72">
        <f t="shared" si="5"/>
        <v>101.38871539098643</v>
      </c>
      <c r="U118" s="72">
        <f t="shared" si="5"/>
        <v>109.23801002489809</v>
      </c>
      <c r="V118" s="72">
        <f t="shared" si="5"/>
        <v>115.10687267984011</v>
      </c>
      <c r="W118" s="72">
        <f t="shared" si="5"/>
        <v>117.42543327095734</v>
      </c>
      <c r="X118" s="72">
        <f t="shared" si="5"/>
        <v>122.99239385692105</v>
      </c>
      <c r="Y118" s="72">
        <f t="shared" si="5"/>
        <v>130.05675815798133</v>
      </c>
      <c r="Z118" s="72">
        <f t="shared" si="5"/>
        <v>147.51841760983282</v>
      </c>
      <c r="AA118" s="72">
        <f t="shared" si="4"/>
        <v>154.57070607448105</v>
      </c>
      <c r="AB118" s="72">
        <f t="shared" si="4"/>
        <v>160.21012167891715</v>
      </c>
      <c r="AC118" s="72">
        <f t="shared" si="4"/>
        <v>164.91969787962404</v>
      </c>
      <c r="AD118" s="72">
        <f t="shared" si="4"/>
        <v>171.89953132579981</v>
      </c>
      <c r="AE118" s="72">
        <f>P118*100/$D118</f>
        <v>148.61972620796641</v>
      </c>
      <c r="AF118" s="72">
        <f>Q118*100/$D118</f>
        <v>160.67943330935123</v>
      </c>
      <c r="AG118" s="73">
        <f>R118*100/$D118</f>
        <v>173.27863439206013</v>
      </c>
      <c r="AH118" s="558">
        <v>1</v>
      </c>
      <c r="AI118" s="234">
        <v>1</v>
      </c>
      <c r="AJ118" s="234">
        <v>1</v>
      </c>
      <c r="AK118" s="234">
        <v>1</v>
      </c>
      <c r="AL118" s="234">
        <v>1</v>
      </c>
      <c r="AM118" s="234">
        <v>1</v>
      </c>
      <c r="AN118" s="234">
        <v>1</v>
      </c>
      <c r="AO118" s="234">
        <v>1</v>
      </c>
      <c r="AP118" s="234">
        <v>1</v>
      </c>
      <c r="AQ118" s="234">
        <v>1</v>
      </c>
      <c r="AR118" s="234">
        <v>1</v>
      </c>
      <c r="AS118" s="234">
        <v>1</v>
      </c>
      <c r="AT118" s="234">
        <v>4</v>
      </c>
      <c r="AU118" s="234">
        <v>6</v>
      </c>
      <c r="AV118" s="236">
        <v>7</v>
      </c>
    </row>
    <row r="119" spans="2:48" ht="14.45">
      <c r="B119" s="742"/>
      <c r="C119" s="8" t="s">
        <v>198</v>
      </c>
      <c r="D119" s="177">
        <v>544.93622900000003</v>
      </c>
      <c r="E119" s="177">
        <v>540.780801</v>
      </c>
      <c r="F119" s="177">
        <v>540.48296900000003</v>
      </c>
      <c r="G119" s="177">
        <v>570.5</v>
      </c>
      <c r="H119" s="177">
        <v>557.70000000000005</v>
      </c>
      <c r="I119" s="177">
        <v>553.79999999999995</v>
      </c>
      <c r="J119" s="177">
        <v>606.40000000000009</v>
      </c>
      <c r="K119" s="177">
        <v>632.5</v>
      </c>
      <c r="L119" s="177">
        <v>679.5</v>
      </c>
      <c r="M119" s="177">
        <v>705.3</v>
      </c>
      <c r="N119" s="177">
        <v>731.7</v>
      </c>
      <c r="O119" s="177">
        <v>766.7</v>
      </c>
      <c r="P119" s="177">
        <v>641.68888637999999</v>
      </c>
      <c r="Q119" s="177">
        <v>699.64770956000007</v>
      </c>
      <c r="R119" s="177">
        <v>754.30689233999999</v>
      </c>
      <c r="S119" s="557">
        <f>100</f>
        <v>100</v>
      </c>
      <c r="T119" s="72">
        <f t="shared" si="5"/>
        <v>99.237446919683507</v>
      </c>
      <c r="U119" s="72">
        <f t="shared" si="5"/>
        <v>99.182792451114494</v>
      </c>
      <c r="V119" s="72">
        <f t="shared" si="5"/>
        <v>104.69114909957656</v>
      </c>
      <c r="W119" s="72">
        <f t="shared" si="5"/>
        <v>102.34225039935821</v>
      </c>
      <c r="X119" s="72">
        <f t="shared" si="5"/>
        <v>101.62657032663539</v>
      </c>
      <c r="Y119" s="72">
        <f t="shared" si="5"/>
        <v>111.27907592284528</v>
      </c>
      <c r="Z119" s="72">
        <f t="shared" si="5"/>
        <v>116.06862717875929</v>
      </c>
      <c r="AA119" s="72">
        <f t="shared" si="4"/>
        <v>124.69348959362362</v>
      </c>
      <c r="AB119" s="72">
        <f t="shared" si="4"/>
        <v>129.42798853625126</v>
      </c>
      <c r="AC119" s="72">
        <f t="shared" si="4"/>
        <v>134.27259210545165</v>
      </c>
      <c r="AD119" s="72">
        <f t="shared" si="4"/>
        <v>140.69536198886126</v>
      </c>
      <c r="AE119" s="72">
        <f>P119*100/$D119</f>
        <v>117.75485868457461</v>
      </c>
      <c r="AF119" s="72">
        <f>Q119*100/$D119</f>
        <v>128.39074965595654</v>
      </c>
      <c r="AG119" s="73">
        <f>R119*100/$D119</f>
        <v>138.42113117056124</v>
      </c>
      <c r="AH119" s="237"/>
      <c r="AI119" s="238"/>
      <c r="AJ119" s="238"/>
      <c r="AK119" s="238"/>
      <c r="AL119" s="238"/>
      <c r="AM119" s="238"/>
      <c r="AN119" s="238"/>
      <c r="AO119" s="238"/>
      <c r="AP119" s="238"/>
      <c r="AQ119" s="238"/>
      <c r="AR119" s="238"/>
      <c r="AS119" s="238"/>
      <c r="AT119" s="238"/>
      <c r="AU119" s="238"/>
      <c r="AV119" s="239"/>
    </row>
    <row r="120" spans="2:48" ht="16.5" customHeight="1">
      <c r="B120" s="741" t="s">
        <v>117</v>
      </c>
      <c r="C120" s="7" t="s">
        <v>193</v>
      </c>
      <c r="D120" s="225">
        <v>134.25476</v>
      </c>
      <c r="E120" s="225">
        <v>122.81992</v>
      </c>
      <c r="F120" s="225">
        <v>113.61362</v>
      </c>
      <c r="G120" s="224">
        <v>91.2</v>
      </c>
      <c r="H120" s="224">
        <v>77.400000000000006</v>
      </c>
      <c r="I120" s="224">
        <v>76.7</v>
      </c>
      <c r="J120" s="224">
        <v>74.599999999999994</v>
      </c>
      <c r="K120" s="224">
        <v>91.6</v>
      </c>
      <c r="L120" s="224">
        <v>89.1</v>
      </c>
      <c r="M120" s="224">
        <v>101.3</v>
      </c>
      <c r="N120" s="224">
        <v>102.8</v>
      </c>
      <c r="O120" s="224">
        <v>111.2</v>
      </c>
      <c r="P120" s="225">
        <v>105.763922646986</v>
      </c>
      <c r="Q120" s="225">
        <v>117.66647175645707</v>
      </c>
      <c r="R120" s="225">
        <v>129.8812438432079</v>
      </c>
      <c r="S120" s="557">
        <f>100</f>
        <v>100</v>
      </c>
      <c r="T120" s="72">
        <f t="shared" si="5"/>
        <v>91.482730295745199</v>
      </c>
      <c r="U120" s="72">
        <f t="shared" si="5"/>
        <v>84.625394287696011</v>
      </c>
      <c r="V120" s="72">
        <f t="shared" si="5"/>
        <v>67.930552331999252</v>
      </c>
      <c r="W120" s="72">
        <f t="shared" si="5"/>
        <v>57.651587176499369</v>
      </c>
      <c r="X120" s="72">
        <f t="shared" si="5"/>
        <v>57.130190393249372</v>
      </c>
      <c r="Y120" s="72">
        <f t="shared" si="5"/>
        <v>55.566000043499379</v>
      </c>
      <c r="Z120" s="72">
        <f t="shared" si="5"/>
        <v>68.228493350999244</v>
      </c>
      <c r="AA120" s="72">
        <f t="shared" si="4"/>
        <v>66.366361982249273</v>
      </c>
      <c r="AB120" s="72">
        <f t="shared" si="4"/>
        <v>75.453563061749165</v>
      </c>
      <c r="AC120" s="72">
        <f t="shared" si="4"/>
        <v>76.570841882999161</v>
      </c>
      <c r="AD120" s="72">
        <f t="shared" si="4"/>
        <v>82.827603281999089</v>
      </c>
      <c r="AE120" s="72">
        <f>P120*100/$D120</f>
        <v>78.77852721719961</v>
      </c>
      <c r="AF120" s="72">
        <f>Q120*100/$D120</f>
        <v>87.644171243132874</v>
      </c>
      <c r="AG120" s="73">
        <f>R120*100/$D120</f>
        <v>96.74237534908103</v>
      </c>
      <c r="AH120" s="558">
        <v>4</v>
      </c>
      <c r="AI120" s="234">
        <v>4</v>
      </c>
      <c r="AJ120" s="234">
        <v>4</v>
      </c>
      <c r="AK120" s="234">
        <v>1</v>
      </c>
      <c r="AL120" s="234">
        <v>1</v>
      </c>
      <c r="AM120" s="234">
        <v>1</v>
      </c>
      <c r="AN120" s="234">
        <v>1</v>
      </c>
      <c r="AO120" s="234">
        <v>1</v>
      </c>
      <c r="AP120" s="234">
        <v>1</v>
      </c>
      <c r="AQ120" s="234">
        <v>1</v>
      </c>
      <c r="AR120" s="234">
        <v>1</v>
      </c>
      <c r="AS120" s="234">
        <v>1</v>
      </c>
      <c r="AT120" s="234">
        <v>4</v>
      </c>
      <c r="AU120" s="234">
        <v>6</v>
      </c>
      <c r="AV120" s="236">
        <v>7</v>
      </c>
    </row>
    <row r="121" spans="2:48" ht="14.45">
      <c r="B121" s="741"/>
      <c r="C121" s="1" t="s">
        <v>194</v>
      </c>
      <c r="D121" s="225">
        <v>364.32058999999998</v>
      </c>
      <c r="E121" s="225">
        <v>335.28203999999999</v>
      </c>
      <c r="F121" s="225">
        <v>345.36529999999999</v>
      </c>
      <c r="G121" s="224">
        <v>283.89999999999998</v>
      </c>
      <c r="H121" s="224">
        <v>238.6</v>
      </c>
      <c r="I121" s="224">
        <v>240.6</v>
      </c>
      <c r="J121" s="224">
        <v>250.3</v>
      </c>
      <c r="K121" s="224">
        <v>263.7</v>
      </c>
      <c r="L121" s="224">
        <v>280</v>
      </c>
      <c r="M121" s="224">
        <v>295.7</v>
      </c>
      <c r="N121" s="224">
        <v>315.39999999999998</v>
      </c>
      <c r="O121" s="224">
        <v>334.5</v>
      </c>
      <c r="P121" s="225">
        <v>295.22221999999999</v>
      </c>
      <c r="Q121" s="225">
        <v>324.34667999999999</v>
      </c>
      <c r="R121" s="225">
        <v>348.30112000000003</v>
      </c>
      <c r="S121" s="557">
        <f>100</f>
        <v>100</v>
      </c>
      <c r="T121" s="72">
        <f t="shared" si="5"/>
        <v>92.029396417040275</v>
      </c>
      <c r="U121" s="72">
        <f t="shared" si="5"/>
        <v>94.797085171606696</v>
      </c>
      <c r="V121" s="72">
        <f t="shared" si="5"/>
        <v>77.925872924173731</v>
      </c>
      <c r="W121" s="72">
        <f t="shared" si="5"/>
        <v>65.49176921348311</v>
      </c>
      <c r="X121" s="72">
        <f t="shared" si="5"/>
        <v>66.040736264727727</v>
      </c>
      <c r="Y121" s="72">
        <f t="shared" si="5"/>
        <v>68.70322646326413</v>
      </c>
      <c r="Z121" s="72">
        <f t="shared" si="5"/>
        <v>72.381305706603086</v>
      </c>
      <c r="AA121" s="72">
        <f t="shared" si="4"/>
        <v>76.855387174246729</v>
      </c>
      <c r="AB121" s="72">
        <f t="shared" si="4"/>
        <v>81.164778526516997</v>
      </c>
      <c r="AC121" s="72">
        <f t="shared" si="4"/>
        <v>86.572103981276484</v>
      </c>
      <c r="AD121" s="72">
        <f t="shared" si="4"/>
        <v>91.814739320662611</v>
      </c>
      <c r="AE121" s="72">
        <f>P121*100/$D121</f>
        <v>81.033635787645167</v>
      </c>
      <c r="AF121" s="72">
        <f>Q121*100/$D121</f>
        <v>89.0278202502911</v>
      </c>
      <c r="AG121" s="73">
        <f>R121*100/$D121</f>
        <v>95.602919395799191</v>
      </c>
      <c r="AH121" s="558">
        <v>4</v>
      </c>
      <c r="AI121" s="234">
        <v>4</v>
      </c>
      <c r="AJ121" s="234">
        <v>4</v>
      </c>
      <c r="AK121" s="234">
        <v>1</v>
      </c>
      <c r="AL121" s="234">
        <v>1</v>
      </c>
      <c r="AM121" s="234">
        <v>1</v>
      </c>
      <c r="AN121" s="234">
        <v>1</v>
      </c>
      <c r="AO121" s="234">
        <v>1</v>
      </c>
      <c r="AP121" s="234">
        <v>1</v>
      </c>
      <c r="AQ121" s="234">
        <v>1</v>
      </c>
      <c r="AR121" s="234">
        <v>1</v>
      </c>
      <c r="AS121" s="234">
        <v>1</v>
      </c>
      <c r="AT121" s="234">
        <v>4</v>
      </c>
      <c r="AU121" s="234">
        <v>6</v>
      </c>
      <c r="AV121" s="236">
        <v>7</v>
      </c>
    </row>
    <row r="122" spans="2:48" ht="14.45">
      <c r="B122" s="741"/>
      <c r="C122" s="1" t="s">
        <v>195</v>
      </c>
      <c r="D122" s="225">
        <v>425.30572000000001</v>
      </c>
      <c r="E122" s="225">
        <v>387.80833999999999</v>
      </c>
      <c r="F122" s="225">
        <v>393.92757999999998</v>
      </c>
      <c r="G122" s="224">
        <v>395</v>
      </c>
      <c r="H122" s="224">
        <v>343.4</v>
      </c>
      <c r="I122" s="224">
        <v>327.2</v>
      </c>
      <c r="J122" s="224">
        <v>398.8</v>
      </c>
      <c r="K122" s="224">
        <v>377.8</v>
      </c>
      <c r="L122" s="224">
        <v>387.9</v>
      </c>
      <c r="M122" s="224">
        <v>439.7</v>
      </c>
      <c r="N122" s="224">
        <v>473</v>
      </c>
      <c r="O122" s="224">
        <v>495.9</v>
      </c>
      <c r="P122" s="225">
        <v>483.38220999999999</v>
      </c>
      <c r="Q122" s="225">
        <v>525.29199000000006</v>
      </c>
      <c r="R122" s="225">
        <v>567.34673999999995</v>
      </c>
      <c r="S122" s="557">
        <f>100</f>
        <v>100</v>
      </c>
      <c r="T122" s="72">
        <f t="shared" si="5"/>
        <v>91.183429181248712</v>
      </c>
      <c r="U122" s="72">
        <f t="shared" si="5"/>
        <v>92.622215379562718</v>
      </c>
      <c r="V122" s="72">
        <f t="shared" si="5"/>
        <v>92.874368113365605</v>
      </c>
      <c r="W122" s="72">
        <f t="shared" si="5"/>
        <v>80.741919012986699</v>
      </c>
      <c r="X122" s="72">
        <f t="shared" si="5"/>
        <v>76.932894295425882</v>
      </c>
      <c r="Y122" s="72">
        <f t="shared" si="5"/>
        <v>93.76784304711444</v>
      </c>
      <c r="Z122" s="72">
        <f t="shared" si="5"/>
        <v>88.830218413239308</v>
      </c>
      <c r="AA122" s="72">
        <f t="shared" si="4"/>
        <v>91.204980737150677</v>
      </c>
      <c r="AB122" s="72">
        <f t="shared" si="4"/>
        <v>103.38445483404267</v>
      </c>
      <c r="AC122" s="72">
        <f t="shared" si="4"/>
        <v>111.21411675347323</v>
      </c>
      <c r="AD122" s="72">
        <f t="shared" si="4"/>
        <v>116.59847885422279</v>
      </c>
      <c r="AE122" s="72">
        <f>P122*100/$D122</f>
        <v>113.65523369871441</v>
      </c>
      <c r="AF122" s="72">
        <f>Q122*100/$D122</f>
        <v>123.50926999053765</v>
      </c>
      <c r="AG122" s="73">
        <f>R122*100/$D122</f>
        <v>133.39739235108334</v>
      </c>
      <c r="AH122" s="558">
        <v>4</v>
      </c>
      <c r="AI122" s="234">
        <v>4</v>
      </c>
      <c r="AJ122" s="234">
        <v>4</v>
      </c>
      <c r="AK122" s="234">
        <v>1</v>
      </c>
      <c r="AL122" s="234">
        <v>1</v>
      </c>
      <c r="AM122" s="234">
        <v>1</v>
      </c>
      <c r="AN122" s="234">
        <v>1</v>
      </c>
      <c r="AO122" s="234">
        <v>1</v>
      </c>
      <c r="AP122" s="234">
        <v>1</v>
      </c>
      <c r="AQ122" s="234">
        <v>1</v>
      </c>
      <c r="AR122" s="234">
        <v>1</v>
      </c>
      <c r="AS122" s="234">
        <v>1</v>
      </c>
      <c r="AT122" s="234">
        <v>4</v>
      </c>
      <c r="AU122" s="234">
        <v>6</v>
      </c>
      <c r="AV122" s="236">
        <v>7</v>
      </c>
    </row>
    <row r="123" spans="2:48" ht="14.45">
      <c r="B123" s="741"/>
      <c r="C123" s="1" t="s">
        <v>196</v>
      </c>
      <c r="D123" s="225">
        <v>608.61893999999995</v>
      </c>
      <c r="E123" s="225">
        <v>654.58969000000002</v>
      </c>
      <c r="F123" s="225">
        <v>628.29337999999996</v>
      </c>
      <c r="G123" s="224">
        <v>541.70000000000005</v>
      </c>
      <c r="H123" s="224">
        <v>470.4</v>
      </c>
      <c r="I123" s="224">
        <v>460</v>
      </c>
      <c r="J123" s="224">
        <v>412.5</v>
      </c>
      <c r="K123" s="224">
        <v>444.5</v>
      </c>
      <c r="L123" s="224">
        <v>506.9</v>
      </c>
      <c r="M123" s="224">
        <v>527.9</v>
      </c>
      <c r="N123" s="224">
        <v>535.9</v>
      </c>
      <c r="O123" s="224">
        <v>605.1</v>
      </c>
      <c r="P123" s="225">
        <v>686.51895999999999</v>
      </c>
      <c r="Q123" s="225">
        <v>735.36248999999998</v>
      </c>
      <c r="R123" s="225">
        <v>793.26140999999996</v>
      </c>
      <c r="S123" s="557">
        <f>100</f>
        <v>100</v>
      </c>
      <c r="T123" s="72">
        <f t="shared" si="5"/>
        <v>107.55328941948473</v>
      </c>
      <c r="U123" s="72">
        <f t="shared" si="5"/>
        <v>103.23263682855483</v>
      </c>
      <c r="V123" s="72">
        <f t="shared" si="5"/>
        <v>89.00478844776012</v>
      </c>
      <c r="W123" s="72">
        <f t="shared" si="5"/>
        <v>77.28974060518064</v>
      </c>
      <c r="X123" s="72">
        <f t="shared" si="5"/>
        <v>75.580953823093324</v>
      </c>
      <c r="Y123" s="72">
        <f t="shared" si="5"/>
        <v>67.776398808752162</v>
      </c>
      <c r="Z123" s="72">
        <f t="shared" si="5"/>
        <v>73.034204292097783</v>
      </c>
      <c r="AA123" s="72">
        <f t="shared" si="4"/>
        <v>83.286924984621749</v>
      </c>
      <c r="AB123" s="72">
        <f t="shared" si="4"/>
        <v>86.737359833067316</v>
      </c>
      <c r="AC123" s="72">
        <f t="shared" si="4"/>
        <v>88.051811203903711</v>
      </c>
      <c r="AD123" s="72">
        <f t="shared" si="4"/>
        <v>99.421815561638624</v>
      </c>
      <c r="AE123" s="72">
        <f>P123*100/$D123</f>
        <v>112.79947350964792</v>
      </c>
      <c r="AF123" s="72">
        <f>Q123*100/$D123</f>
        <v>120.82477913027157</v>
      </c>
      <c r="AG123" s="73">
        <f>R123*100/$D123</f>
        <v>130.33794347576497</v>
      </c>
      <c r="AH123" s="558">
        <v>4</v>
      </c>
      <c r="AI123" s="234">
        <v>4</v>
      </c>
      <c r="AJ123" s="234">
        <v>4</v>
      </c>
      <c r="AK123" s="234">
        <v>1</v>
      </c>
      <c r="AL123" s="234">
        <v>1</v>
      </c>
      <c r="AM123" s="234">
        <v>1</v>
      </c>
      <c r="AN123" s="234">
        <v>1</v>
      </c>
      <c r="AO123" s="234">
        <v>1</v>
      </c>
      <c r="AP123" s="234">
        <v>1</v>
      </c>
      <c r="AQ123" s="234">
        <v>1</v>
      </c>
      <c r="AR123" s="234">
        <v>1</v>
      </c>
      <c r="AS123" s="234">
        <v>1</v>
      </c>
      <c r="AT123" s="234">
        <v>4</v>
      </c>
      <c r="AU123" s="234">
        <v>6</v>
      </c>
      <c r="AV123" s="236">
        <v>7</v>
      </c>
    </row>
    <row r="124" spans="2:48" ht="14.45">
      <c r="B124" s="741"/>
      <c r="C124" s="1" t="s">
        <v>197</v>
      </c>
      <c r="D124" s="224">
        <v>1532.5000099999997</v>
      </c>
      <c r="E124" s="224">
        <v>1500.49999</v>
      </c>
      <c r="F124" s="224">
        <v>1481.1998800000001</v>
      </c>
      <c r="G124" s="224">
        <v>1311.8</v>
      </c>
      <c r="H124" s="224">
        <v>1129.8</v>
      </c>
      <c r="I124" s="224">
        <v>1104.5</v>
      </c>
      <c r="J124" s="224">
        <v>1136.2</v>
      </c>
      <c r="K124" s="224">
        <v>1177.5999999999999</v>
      </c>
      <c r="L124" s="224">
        <v>1263.9000000000001</v>
      </c>
      <c r="M124" s="224">
        <v>1364.6</v>
      </c>
      <c r="N124" s="224">
        <v>1427.1</v>
      </c>
      <c r="O124" s="224">
        <v>1546.6999999999998</v>
      </c>
      <c r="P124" s="225">
        <v>1465.22555732</v>
      </c>
      <c r="Q124" s="225">
        <v>1585.11489082</v>
      </c>
      <c r="R124" s="225">
        <v>1709.03914381</v>
      </c>
      <c r="S124" s="557">
        <f>100</f>
        <v>100</v>
      </c>
      <c r="T124" s="72">
        <f t="shared" si="5"/>
        <v>97.911907354571596</v>
      </c>
      <c r="U124" s="72">
        <f t="shared" si="5"/>
        <v>96.652520087096136</v>
      </c>
      <c r="V124" s="72">
        <f t="shared" si="5"/>
        <v>85.598694384347851</v>
      </c>
      <c r="W124" s="72">
        <f t="shared" si="5"/>
        <v>73.722674885985825</v>
      </c>
      <c r="X124" s="72">
        <f t="shared" si="5"/>
        <v>72.071777670004721</v>
      </c>
      <c r="Y124" s="72">
        <f t="shared" si="5"/>
        <v>74.140293154060089</v>
      </c>
      <c r="Z124" s="72">
        <f t="shared" si="5"/>
        <v>76.841761325665502</v>
      </c>
      <c r="AA124" s="72">
        <f t="shared" si="4"/>
        <v>82.473082659229505</v>
      </c>
      <c r="AB124" s="72">
        <f t="shared" si="4"/>
        <v>89.04404509596057</v>
      </c>
      <c r="AC124" s="72">
        <f t="shared" si="4"/>
        <v>93.122348495123347</v>
      </c>
      <c r="AD124" s="72">
        <f t="shared" si="4"/>
        <v>100.92658987976124</v>
      </c>
      <c r="AE124" s="72">
        <f>P124*100/$D124</f>
        <v>95.610149935333467</v>
      </c>
      <c r="AF124" s="72">
        <f>Q124*100/$D124</f>
        <v>103.43327115671603</v>
      </c>
      <c r="AG124" s="73">
        <f>R124*100/$D124</f>
        <v>111.51968239204125</v>
      </c>
      <c r="AH124" s="558">
        <v>1</v>
      </c>
      <c r="AI124" s="234">
        <v>1</v>
      </c>
      <c r="AJ124" s="234">
        <v>1</v>
      </c>
      <c r="AK124" s="234">
        <v>1</v>
      </c>
      <c r="AL124" s="234">
        <v>1</v>
      </c>
      <c r="AM124" s="234">
        <v>1</v>
      </c>
      <c r="AN124" s="234">
        <v>1</v>
      </c>
      <c r="AO124" s="234">
        <v>1</v>
      </c>
      <c r="AP124" s="234">
        <v>1</v>
      </c>
      <c r="AQ124" s="234">
        <v>1</v>
      </c>
      <c r="AR124" s="234">
        <v>1</v>
      </c>
      <c r="AS124" s="234">
        <v>1</v>
      </c>
      <c r="AT124" s="234">
        <v>4</v>
      </c>
      <c r="AU124" s="234">
        <v>6</v>
      </c>
      <c r="AV124" s="236">
        <v>7</v>
      </c>
    </row>
    <row r="125" spans="2:48" ht="14.45">
      <c r="B125" s="742"/>
      <c r="C125" s="8" t="s">
        <v>198</v>
      </c>
      <c r="D125" s="177">
        <v>923.88106999999991</v>
      </c>
      <c r="E125" s="177">
        <v>845.91030000000001</v>
      </c>
      <c r="F125" s="177">
        <v>852.90650000000005</v>
      </c>
      <c r="G125" s="177">
        <v>770.09999999999991</v>
      </c>
      <c r="H125" s="177">
        <v>659.4</v>
      </c>
      <c r="I125" s="177">
        <v>644.5</v>
      </c>
      <c r="J125" s="177">
        <v>723.7</v>
      </c>
      <c r="K125" s="177">
        <v>733.09999999999991</v>
      </c>
      <c r="L125" s="177">
        <v>757</v>
      </c>
      <c r="M125" s="177">
        <v>836.7</v>
      </c>
      <c r="N125" s="177">
        <v>891.2</v>
      </c>
      <c r="O125" s="177">
        <v>941.59999999999991</v>
      </c>
      <c r="P125" s="177">
        <v>778.7065973199999</v>
      </c>
      <c r="Q125" s="177">
        <v>849.75240082000005</v>
      </c>
      <c r="R125" s="177">
        <v>915.77773380999997</v>
      </c>
      <c r="S125" s="557">
        <f>100</f>
        <v>100</v>
      </c>
      <c r="T125" s="72">
        <f t="shared" si="5"/>
        <v>91.560518714816837</v>
      </c>
      <c r="U125" s="72">
        <f t="shared" si="5"/>
        <v>92.317780685775944</v>
      </c>
      <c r="V125" s="72">
        <f t="shared" si="5"/>
        <v>83.354884628169714</v>
      </c>
      <c r="W125" s="72">
        <f t="shared" si="5"/>
        <v>71.372822911070145</v>
      </c>
      <c r="X125" s="72">
        <f t="shared" si="5"/>
        <v>69.760061216537324</v>
      </c>
      <c r="Y125" s="72">
        <f t="shared" si="5"/>
        <v>78.332593176738655</v>
      </c>
      <c r="Z125" s="72">
        <f t="shared" si="5"/>
        <v>79.350040151813033</v>
      </c>
      <c r="AA125" s="72">
        <f t="shared" si="4"/>
        <v>81.936953205459673</v>
      </c>
      <c r="AB125" s="72">
        <f t="shared" si="4"/>
        <v>90.563604685611764</v>
      </c>
      <c r="AC125" s="72">
        <f t="shared" si="4"/>
        <v>96.462632360245252</v>
      </c>
      <c r="AD125" s="72">
        <f t="shared" si="4"/>
        <v>101.91787997128245</v>
      </c>
      <c r="AE125" s="72">
        <f>P125*100/$D125</f>
        <v>84.286454458905624</v>
      </c>
      <c r="AF125" s="72">
        <f>Q125*100/$D125</f>
        <v>91.976384018778532</v>
      </c>
      <c r="AG125" s="73">
        <f>R125*100/$D125</f>
        <v>99.122902670795057</v>
      </c>
      <c r="AH125" s="237"/>
      <c r="AI125" s="238"/>
      <c r="AJ125" s="238"/>
      <c r="AK125" s="238"/>
      <c r="AL125" s="238"/>
      <c r="AM125" s="238"/>
      <c r="AN125" s="238"/>
      <c r="AO125" s="238"/>
      <c r="AP125" s="238"/>
      <c r="AQ125" s="238"/>
      <c r="AR125" s="238"/>
      <c r="AS125" s="238"/>
      <c r="AT125" s="238"/>
      <c r="AU125" s="238"/>
      <c r="AV125" s="239"/>
    </row>
    <row r="126" spans="2:48" ht="16.5" customHeight="1">
      <c r="B126" s="741" t="s">
        <v>118</v>
      </c>
      <c r="C126" s="1" t="s">
        <v>193</v>
      </c>
      <c r="D126" s="225">
        <v>413.68484999999998</v>
      </c>
      <c r="E126" s="225">
        <v>165.04734999999999</v>
      </c>
      <c r="F126" s="225">
        <v>12.619073999999999</v>
      </c>
      <c r="G126" s="224">
        <v>11.1</v>
      </c>
      <c r="H126" s="224">
        <v>12.3</v>
      </c>
      <c r="I126" s="224">
        <v>10.7</v>
      </c>
      <c r="J126" s="224">
        <v>8.8000000000000007</v>
      </c>
      <c r="K126" s="224">
        <v>8.9</v>
      </c>
      <c r="L126" s="224">
        <v>8.1999999999999993</v>
      </c>
      <c r="M126" s="224">
        <v>9.6</v>
      </c>
      <c r="N126" s="224">
        <v>9.6</v>
      </c>
      <c r="O126" s="224">
        <v>10.5</v>
      </c>
      <c r="P126" s="225">
        <v>9.9867013290769151</v>
      </c>
      <c r="Q126" s="225">
        <v>11.110593106499994</v>
      </c>
      <c r="R126" s="225">
        <v>12.263966370087077</v>
      </c>
      <c r="S126" s="557">
        <f>100</f>
        <v>100</v>
      </c>
      <c r="T126" s="72">
        <f t="shared" si="5"/>
        <v>39.896880439300595</v>
      </c>
      <c r="U126" s="72">
        <f t="shared" si="5"/>
        <v>3.0504075747516501</v>
      </c>
      <c r="V126" s="72">
        <f t="shared" si="5"/>
        <v>2.683201959172544</v>
      </c>
      <c r="W126" s="72">
        <f t="shared" ref="W126:AA182" si="6">H126*100/$D126</f>
        <v>2.9732778466506571</v>
      </c>
      <c r="X126" s="72">
        <f t="shared" si="6"/>
        <v>2.5865099966798399</v>
      </c>
      <c r="Y126" s="72">
        <f t="shared" si="6"/>
        <v>2.1272231748394947</v>
      </c>
      <c r="Z126" s="72">
        <f t="shared" si="6"/>
        <v>2.1513961654626703</v>
      </c>
      <c r="AA126" s="72">
        <f t="shared" si="4"/>
        <v>1.9821852311004378</v>
      </c>
      <c r="AB126" s="72">
        <f t="shared" si="4"/>
        <v>2.3206070998249029</v>
      </c>
      <c r="AC126" s="72">
        <f t="shared" si="4"/>
        <v>2.3206070998249029</v>
      </c>
      <c r="AD126" s="72">
        <f t="shared" si="4"/>
        <v>2.5381640154334879</v>
      </c>
      <c r="AE126" s="72">
        <f>P126*100/$D126</f>
        <v>2.4140843758423629</v>
      </c>
      <c r="AF126" s="72">
        <f>Q126*100/$D126</f>
        <v>2.6857626298134907</v>
      </c>
      <c r="AG126" s="73">
        <f>R126*100/$D126</f>
        <v>2.9645674406706162</v>
      </c>
      <c r="AH126" s="558">
        <v>4</v>
      </c>
      <c r="AI126" s="234">
        <v>4</v>
      </c>
      <c r="AJ126" s="234">
        <v>4</v>
      </c>
      <c r="AK126" s="234">
        <v>1</v>
      </c>
      <c r="AL126" s="234">
        <v>1</v>
      </c>
      <c r="AM126" s="234">
        <v>1</v>
      </c>
      <c r="AN126" s="234">
        <v>1</v>
      </c>
      <c r="AO126" s="234">
        <v>1</v>
      </c>
      <c r="AP126" s="234">
        <v>1</v>
      </c>
      <c r="AQ126" s="234">
        <v>1</v>
      </c>
      <c r="AR126" s="234">
        <v>1</v>
      </c>
      <c r="AS126" s="234">
        <v>1</v>
      </c>
      <c r="AT126" s="234">
        <v>4</v>
      </c>
      <c r="AU126" s="234">
        <v>6</v>
      </c>
      <c r="AV126" s="236">
        <v>7</v>
      </c>
    </row>
    <row r="127" spans="2:48" ht="14.45">
      <c r="B127" s="741"/>
      <c r="C127" s="1" t="s">
        <v>194</v>
      </c>
      <c r="D127" s="226">
        <v>3.6900000000000002E-2</v>
      </c>
      <c r="E127" s="226">
        <v>3.2649999999999998E-2</v>
      </c>
      <c r="F127" s="225">
        <v>44.266910000000003</v>
      </c>
      <c r="G127" s="224">
        <v>40.9</v>
      </c>
      <c r="H127" s="224">
        <v>38.799999999999997</v>
      </c>
      <c r="I127" s="224">
        <v>39.6</v>
      </c>
      <c r="J127" s="224">
        <v>51.9</v>
      </c>
      <c r="K127" s="224">
        <v>53.2</v>
      </c>
      <c r="L127" s="224">
        <v>65.400000000000006</v>
      </c>
      <c r="M127" s="224">
        <v>61</v>
      </c>
      <c r="N127" s="224">
        <v>54.4</v>
      </c>
      <c r="O127" s="224">
        <v>60.1</v>
      </c>
      <c r="P127" s="225">
        <v>39.18938</v>
      </c>
      <c r="Q127" s="225">
        <v>43.055531000000002</v>
      </c>
      <c r="R127" s="225">
        <v>46.243766999999998</v>
      </c>
      <c r="S127" s="557">
        <f>100</f>
        <v>100</v>
      </c>
      <c r="T127" s="72">
        <f t="shared" ref="T127:X190" si="7">E127*100/$D127</f>
        <v>88.482384823848221</v>
      </c>
      <c r="U127" s="72">
        <f t="shared" si="7"/>
        <v>119964.52574525746</v>
      </c>
      <c r="V127" s="72">
        <f t="shared" si="7"/>
        <v>110840.108401084</v>
      </c>
      <c r="W127" s="72">
        <f t="shared" si="6"/>
        <v>105149.05149051489</v>
      </c>
      <c r="X127" s="72">
        <f t="shared" si="6"/>
        <v>107317.0731707317</v>
      </c>
      <c r="Y127" s="72">
        <f t="shared" si="6"/>
        <v>140650.40650406503</v>
      </c>
      <c r="Z127" s="72">
        <f t="shared" si="6"/>
        <v>144173.44173441734</v>
      </c>
      <c r="AA127" s="72">
        <f t="shared" si="4"/>
        <v>177235.77235772359</v>
      </c>
      <c r="AB127" s="72">
        <f t="shared" si="4"/>
        <v>165311.65311653115</v>
      </c>
      <c r="AC127" s="72">
        <f t="shared" si="4"/>
        <v>147425.47425474253</v>
      </c>
      <c r="AD127" s="72">
        <f t="shared" si="4"/>
        <v>162872.62872628725</v>
      </c>
      <c r="AE127" s="72">
        <f>P127*100/$D127</f>
        <v>106204.28184281843</v>
      </c>
      <c r="AF127" s="72">
        <f>Q127*100/$D127</f>
        <v>116681.65582655826</v>
      </c>
      <c r="AG127" s="73">
        <f>R127*100/$D127</f>
        <v>125321.86178861787</v>
      </c>
      <c r="AH127" s="558">
        <v>2</v>
      </c>
      <c r="AI127" s="234">
        <v>2</v>
      </c>
      <c r="AJ127" s="234">
        <v>4</v>
      </c>
      <c r="AK127" s="234">
        <v>1</v>
      </c>
      <c r="AL127" s="234">
        <v>1</v>
      </c>
      <c r="AM127" s="234">
        <v>1</v>
      </c>
      <c r="AN127" s="234">
        <v>1</v>
      </c>
      <c r="AO127" s="234">
        <v>1</v>
      </c>
      <c r="AP127" s="234">
        <v>1</v>
      </c>
      <c r="AQ127" s="234">
        <v>1</v>
      </c>
      <c r="AR127" s="234">
        <v>1</v>
      </c>
      <c r="AS127" s="234">
        <v>1</v>
      </c>
      <c r="AT127" s="234">
        <v>4</v>
      </c>
      <c r="AU127" s="234">
        <v>6</v>
      </c>
      <c r="AV127" s="236">
        <v>7</v>
      </c>
    </row>
    <row r="128" spans="2:48" ht="14.45">
      <c r="B128" s="741"/>
      <c r="C128" s="1" t="s">
        <v>195</v>
      </c>
      <c r="D128" s="226">
        <v>0.17601</v>
      </c>
      <c r="E128" s="226">
        <v>7.1279999999999996E-2</v>
      </c>
      <c r="F128" s="225">
        <v>130.59739999999999</v>
      </c>
      <c r="G128" s="224">
        <v>119.4</v>
      </c>
      <c r="H128" s="224">
        <v>94.9</v>
      </c>
      <c r="I128" s="224">
        <v>107.6</v>
      </c>
      <c r="J128" s="224">
        <v>120.4</v>
      </c>
      <c r="K128" s="224">
        <v>137.9</v>
      </c>
      <c r="L128" s="224">
        <v>165.8</v>
      </c>
      <c r="M128" s="224">
        <v>207.6</v>
      </c>
      <c r="N128" s="224">
        <v>179.1</v>
      </c>
      <c r="O128" s="224">
        <v>194.3</v>
      </c>
      <c r="P128" s="225">
        <v>125.75509</v>
      </c>
      <c r="Q128" s="225">
        <v>136.65801999999999</v>
      </c>
      <c r="R128" s="225">
        <v>147.5975</v>
      </c>
      <c r="S128" s="557">
        <f>100</f>
        <v>100</v>
      </c>
      <c r="T128" s="72">
        <f t="shared" si="7"/>
        <v>40.497698994375313</v>
      </c>
      <c r="U128" s="72">
        <f t="shared" si="7"/>
        <v>74198.852337935343</v>
      </c>
      <c r="V128" s="72">
        <f t="shared" si="7"/>
        <v>67837.054712800411</v>
      </c>
      <c r="W128" s="72">
        <f t="shared" si="6"/>
        <v>53917.391057326291</v>
      </c>
      <c r="X128" s="72">
        <f t="shared" si="6"/>
        <v>61132.890176694505</v>
      </c>
      <c r="Y128" s="72">
        <f t="shared" si="6"/>
        <v>68405.204249758535</v>
      </c>
      <c r="Z128" s="72">
        <f t="shared" si="6"/>
        <v>78347.821146525763</v>
      </c>
      <c r="AA128" s="72">
        <f t="shared" si="4"/>
        <v>94199.193227657524</v>
      </c>
      <c r="AB128" s="72">
        <f t="shared" si="4"/>
        <v>117947.84387250725</v>
      </c>
      <c r="AC128" s="72">
        <f t="shared" si="4"/>
        <v>101755.58206920061</v>
      </c>
      <c r="AD128" s="72">
        <f t="shared" si="4"/>
        <v>110391.45503096415</v>
      </c>
      <c r="AE128" s="72">
        <f>P128*100/$D128</f>
        <v>71447.696153627636</v>
      </c>
      <c r="AF128" s="72">
        <f>Q128*100/$D128</f>
        <v>77642.190784614504</v>
      </c>
      <c r="AG128" s="73">
        <f>R128*100/$D128</f>
        <v>83857.4512811772</v>
      </c>
      <c r="AH128" s="558">
        <v>2</v>
      </c>
      <c r="AI128" s="234">
        <v>2</v>
      </c>
      <c r="AJ128" s="234">
        <v>4</v>
      </c>
      <c r="AK128" s="234">
        <v>1</v>
      </c>
      <c r="AL128" s="234">
        <v>1</v>
      </c>
      <c r="AM128" s="234">
        <v>1</v>
      </c>
      <c r="AN128" s="234">
        <v>1</v>
      </c>
      <c r="AO128" s="234">
        <v>1</v>
      </c>
      <c r="AP128" s="234">
        <v>1</v>
      </c>
      <c r="AQ128" s="234">
        <v>1</v>
      </c>
      <c r="AR128" s="234">
        <v>1</v>
      </c>
      <c r="AS128" s="234">
        <v>1</v>
      </c>
      <c r="AT128" s="234">
        <v>4</v>
      </c>
      <c r="AU128" s="234">
        <v>6</v>
      </c>
      <c r="AV128" s="236">
        <v>7</v>
      </c>
    </row>
    <row r="129" spans="2:48" ht="14.45">
      <c r="B129" s="741"/>
      <c r="C129" s="1" t="s">
        <v>196</v>
      </c>
      <c r="D129" s="226">
        <v>0.20225000000000001</v>
      </c>
      <c r="E129" s="226">
        <v>4.8719999999999999E-2</v>
      </c>
      <c r="F129" s="225">
        <v>143.31662</v>
      </c>
      <c r="G129" s="224">
        <v>166.2</v>
      </c>
      <c r="H129" s="224">
        <v>132.30000000000001</v>
      </c>
      <c r="I129" s="224">
        <v>136.19999999999999</v>
      </c>
      <c r="J129" s="224">
        <v>127.5</v>
      </c>
      <c r="K129" s="224">
        <v>127.2</v>
      </c>
      <c r="L129" s="224">
        <v>157</v>
      </c>
      <c r="M129" s="224">
        <v>208.7</v>
      </c>
      <c r="N129" s="224">
        <v>243.9</v>
      </c>
      <c r="O129" s="224">
        <v>181.4</v>
      </c>
      <c r="P129" s="225">
        <v>152.38807</v>
      </c>
      <c r="Q129" s="225">
        <v>163.22991999999999</v>
      </c>
      <c r="R129" s="225">
        <v>176.11152999999999</v>
      </c>
      <c r="S129" s="557">
        <f>100</f>
        <v>100</v>
      </c>
      <c r="T129" s="72">
        <f t="shared" si="7"/>
        <v>24.088998763906055</v>
      </c>
      <c r="U129" s="72">
        <f t="shared" si="7"/>
        <v>70861.122373300372</v>
      </c>
      <c r="V129" s="72">
        <f t="shared" si="7"/>
        <v>82175.525339925836</v>
      </c>
      <c r="W129" s="72">
        <f t="shared" si="6"/>
        <v>65414.091470951797</v>
      </c>
      <c r="X129" s="72">
        <f t="shared" si="6"/>
        <v>67342.398022249676</v>
      </c>
      <c r="Y129" s="72">
        <f t="shared" si="6"/>
        <v>63040.791100123606</v>
      </c>
      <c r="Z129" s="72">
        <f t="shared" si="6"/>
        <v>62892.459826946841</v>
      </c>
      <c r="AA129" s="72">
        <f t="shared" si="4"/>
        <v>77626.69962917181</v>
      </c>
      <c r="AB129" s="72">
        <f t="shared" si="4"/>
        <v>103189.12237330036</v>
      </c>
      <c r="AC129" s="72">
        <f t="shared" si="4"/>
        <v>120593.32509270703</v>
      </c>
      <c r="AD129" s="72">
        <f t="shared" si="4"/>
        <v>89690.976514215072</v>
      </c>
      <c r="AE129" s="72">
        <f>P129*100/$D129</f>
        <v>75346.388133498142</v>
      </c>
      <c r="AF129" s="72">
        <f>Q129*100/$D129</f>
        <v>80707.006180469703</v>
      </c>
      <c r="AG129" s="73">
        <f>R129*100/$D129</f>
        <v>87076.158220024707</v>
      </c>
      <c r="AH129" s="558">
        <v>2</v>
      </c>
      <c r="AI129" s="234">
        <v>2</v>
      </c>
      <c r="AJ129" s="234">
        <v>4</v>
      </c>
      <c r="AK129" s="234">
        <v>1</v>
      </c>
      <c r="AL129" s="234">
        <v>1</v>
      </c>
      <c r="AM129" s="234">
        <v>1</v>
      </c>
      <c r="AN129" s="234">
        <v>1</v>
      </c>
      <c r="AO129" s="234">
        <v>1</v>
      </c>
      <c r="AP129" s="234">
        <v>1</v>
      </c>
      <c r="AQ129" s="234">
        <v>1</v>
      </c>
      <c r="AR129" s="234">
        <v>1</v>
      </c>
      <c r="AS129" s="234">
        <v>1</v>
      </c>
      <c r="AT129" s="234">
        <v>4</v>
      </c>
      <c r="AU129" s="234">
        <v>6</v>
      </c>
      <c r="AV129" s="236">
        <v>7</v>
      </c>
    </row>
    <row r="130" spans="2:48" ht="14.45">
      <c r="B130" s="741"/>
      <c r="C130" s="1" t="s">
        <v>197</v>
      </c>
      <c r="D130" s="224">
        <v>414.10001</v>
      </c>
      <c r="E130" s="224">
        <v>165.2</v>
      </c>
      <c r="F130" s="224">
        <v>330.800004</v>
      </c>
      <c r="G130" s="224">
        <v>337.6</v>
      </c>
      <c r="H130" s="224">
        <v>278.3</v>
      </c>
      <c r="I130" s="224">
        <v>294.09999999999997</v>
      </c>
      <c r="J130" s="224">
        <v>308.60000000000002</v>
      </c>
      <c r="K130" s="224">
        <v>327.2</v>
      </c>
      <c r="L130" s="224">
        <v>396.40000000000003</v>
      </c>
      <c r="M130" s="224">
        <v>486.9</v>
      </c>
      <c r="N130" s="224">
        <v>487</v>
      </c>
      <c r="O130" s="224">
        <v>446.29999999999995</v>
      </c>
      <c r="P130" s="225">
        <v>317.41703436</v>
      </c>
      <c r="Q130" s="225">
        <v>343.03752866000002</v>
      </c>
      <c r="R130" s="225">
        <v>370.06013387999997</v>
      </c>
      <c r="S130" s="557">
        <f>100</f>
        <v>100</v>
      </c>
      <c r="T130" s="72">
        <f t="shared" si="7"/>
        <v>39.89374450872387</v>
      </c>
      <c r="U130" s="72">
        <f t="shared" si="7"/>
        <v>79.884085006421515</v>
      </c>
      <c r="V130" s="72">
        <f t="shared" si="7"/>
        <v>81.526199431871547</v>
      </c>
      <c r="W130" s="72">
        <f t="shared" si="6"/>
        <v>67.205987268631077</v>
      </c>
      <c r="X130" s="72">
        <f t="shared" si="6"/>
        <v>71.02149067806107</v>
      </c>
      <c r="Y130" s="72">
        <f t="shared" si="6"/>
        <v>74.523060262664572</v>
      </c>
      <c r="Z130" s="72">
        <f t="shared" si="6"/>
        <v>79.014728833259383</v>
      </c>
      <c r="AA130" s="72">
        <f t="shared" si="4"/>
        <v>95.725667816332589</v>
      </c>
      <c r="AB130" s="72">
        <f t="shared" si="4"/>
        <v>117.58029177540952</v>
      </c>
      <c r="AC130" s="72">
        <f t="shared" si="4"/>
        <v>117.60444053116541</v>
      </c>
      <c r="AD130" s="72">
        <f t="shared" si="4"/>
        <v>107.77589693851974</v>
      </c>
      <c r="AE130" s="72">
        <f>P130*100/$D130</f>
        <v>76.652264355173529</v>
      </c>
      <c r="AF130" s="72">
        <f>Q130*100/$D130</f>
        <v>82.839294947131251</v>
      </c>
      <c r="AG130" s="73">
        <f>R130*100/$D130</f>
        <v>89.364917880586376</v>
      </c>
      <c r="AH130" s="558">
        <v>1</v>
      </c>
      <c r="AI130" s="234">
        <v>1</v>
      </c>
      <c r="AJ130" s="234">
        <v>1</v>
      </c>
      <c r="AK130" s="234">
        <v>1</v>
      </c>
      <c r="AL130" s="234">
        <v>1</v>
      </c>
      <c r="AM130" s="234">
        <v>1</v>
      </c>
      <c r="AN130" s="234">
        <v>1</v>
      </c>
      <c r="AO130" s="234">
        <v>1</v>
      </c>
      <c r="AP130" s="234">
        <v>1</v>
      </c>
      <c r="AQ130" s="234">
        <v>1</v>
      </c>
      <c r="AR130" s="234">
        <v>1</v>
      </c>
      <c r="AS130" s="234">
        <v>1</v>
      </c>
      <c r="AT130" s="234">
        <v>4</v>
      </c>
      <c r="AU130" s="234">
        <v>6</v>
      </c>
      <c r="AV130" s="236">
        <v>7</v>
      </c>
    </row>
    <row r="131" spans="2:48" ht="14.45">
      <c r="B131" s="742"/>
      <c r="C131" s="8" t="s">
        <v>198</v>
      </c>
      <c r="D131" s="177">
        <v>413.89776000000001</v>
      </c>
      <c r="E131" s="177">
        <v>165.15127999999999</v>
      </c>
      <c r="F131" s="177">
        <v>187.483384</v>
      </c>
      <c r="G131" s="177">
        <v>171.4</v>
      </c>
      <c r="H131" s="177">
        <v>146</v>
      </c>
      <c r="I131" s="177">
        <v>157.89999999999998</v>
      </c>
      <c r="J131" s="177">
        <v>181.10000000000002</v>
      </c>
      <c r="K131" s="177">
        <v>200</v>
      </c>
      <c r="L131" s="177">
        <v>239.40000000000003</v>
      </c>
      <c r="M131" s="177">
        <v>278.2</v>
      </c>
      <c r="N131" s="177">
        <v>243.1</v>
      </c>
      <c r="O131" s="177">
        <v>264.89999999999998</v>
      </c>
      <c r="P131" s="177">
        <v>165.02896436</v>
      </c>
      <c r="Q131" s="177">
        <v>179.80760866</v>
      </c>
      <c r="R131" s="177">
        <v>193.94860388000001</v>
      </c>
      <c r="S131" s="557">
        <f>100</f>
        <v>100</v>
      </c>
      <c r="T131" s="72">
        <f t="shared" si="7"/>
        <v>39.901467454184811</v>
      </c>
      <c r="U131" s="72">
        <f t="shared" si="7"/>
        <v>45.297027942359485</v>
      </c>
      <c r="V131" s="72">
        <f t="shared" si="7"/>
        <v>41.411192947746322</v>
      </c>
      <c r="W131" s="72">
        <f t="shared" si="6"/>
        <v>35.274411729118803</v>
      </c>
      <c r="X131" s="72">
        <f t="shared" si="6"/>
        <v>38.149517890601771</v>
      </c>
      <c r="Y131" s="72">
        <f t="shared" si="6"/>
        <v>43.754766877694635</v>
      </c>
      <c r="Z131" s="72">
        <f t="shared" si="6"/>
        <v>48.321111957696992</v>
      </c>
      <c r="AA131" s="72">
        <f t="shared" si="4"/>
        <v>57.84037101336331</v>
      </c>
      <c r="AB131" s="72">
        <f t="shared" si="4"/>
        <v>67.21466673315652</v>
      </c>
      <c r="AC131" s="72">
        <f t="shared" si="4"/>
        <v>58.734311584580695</v>
      </c>
      <c r="AD131" s="72">
        <f t="shared" si="4"/>
        <v>64.001312787969653</v>
      </c>
      <c r="AE131" s="72">
        <f>P131*100/$D131</f>
        <v>39.871915315511728</v>
      </c>
      <c r="AF131" s="72">
        <f>Q131*100/$D131</f>
        <v>43.442517944528134</v>
      </c>
      <c r="AG131" s="73">
        <f>R131*100/$D131</f>
        <v>46.859061010622526</v>
      </c>
      <c r="AH131" s="237"/>
      <c r="AI131" s="238"/>
      <c r="AJ131" s="238"/>
      <c r="AK131" s="238"/>
      <c r="AL131" s="238"/>
      <c r="AM131" s="238"/>
      <c r="AN131" s="238"/>
      <c r="AO131" s="238"/>
      <c r="AP131" s="238"/>
      <c r="AQ131" s="238"/>
      <c r="AR131" s="238"/>
      <c r="AS131" s="238"/>
      <c r="AT131" s="238"/>
      <c r="AU131" s="238"/>
      <c r="AV131" s="239"/>
    </row>
    <row r="132" spans="2:48" ht="16.5" customHeight="1">
      <c r="B132" s="741" t="s">
        <v>119</v>
      </c>
      <c r="C132" s="7" t="s">
        <v>193</v>
      </c>
      <c r="D132" s="225">
        <v>404.12506000000002</v>
      </c>
      <c r="E132" s="225">
        <v>375.92063000000002</v>
      </c>
      <c r="F132" s="225">
        <v>370.11200000000002</v>
      </c>
      <c r="G132" s="224">
        <v>325.89999999999998</v>
      </c>
      <c r="H132" s="224">
        <v>302</v>
      </c>
      <c r="I132" s="224">
        <v>303.8</v>
      </c>
      <c r="J132" s="224">
        <v>321.89999999999998</v>
      </c>
      <c r="K132" s="224">
        <v>338.9</v>
      </c>
      <c r="L132" s="224">
        <v>360.8</v>
      </c>
      <c r="M132" s="224">
        <v>386.5</v>
      </c>
      <c r="N132" s="224">
        <v>404.2</v>
      </c>
      <c r="O132" s="224">
        <v>425</v>
      </c>
      <c r="P132" s="225">
        <v>404.22362522454182</v>
      </c>
      <c r="Q132" s="225">
        <v>449.71448288214253</v>
      </c>
      <c r="R132" s="225">
        <v>496.39863878923882</v>
      </c>
      <c r="S132" s="557">
        <f>100</f>
        <v>100</v>
      </c>
      <c r="T132" s="72">
        <f t="shared" si="7"/>
        <v>93.020865867610382</v>
      </c>
      <c r="U132" s="72">
        <f t="shared" si="7"/>
        <v>91.583531098021993</v>
      </c>
      <c r="V132" s="72">
        <f t="shared" si="7"/>
        <v>80.643353322360156</v>
      </c>
      <c r="W132" s="72">
        <f t="shared" si="6"/>
        <v>74.729342446617878</v>
      </c>
      <c r="X132" s="72">
        <f t="shared" si="6"/>
        <v>75.174749123452031</v>
      </c>
      <c r="Y132" s="72">
        <f t="shared" si="6"/>
        <v>79.653560707173156</v>
      </c>
      <c r="Z132" s="72">
        <f t="shared" si="6"/>
        <v>83.860179321717879</v>
      </c>
      <c r="AA132" s="72">
        <f t="shared" si="4"/>
        <v>89.279293889866665</v>
      </c>
      <c r="AB132" s="72">
        <f t="shared" si="4"/>
        <v>95.638711442443082</v>
      </c>
      <c r="AC132" s="72">
        <f t="shared" si="4"/>
        <v>100.01854376464553</v>
      </c>
      <c r="AD132" s="72">
        <f t="shared" si="4"/>
        <v>105.16546536361788</v>
      </c>
      <c r="AE132" s="72">
        <f>P132*100/$D132</f>
        <v>100.02438978284144</v>
      </c>
      <c r="AF132" s="72">
        <f>Q132*100/$D132</f>
        <v>111.28101852484538</v>
      </c>
      <c r="AG132" s="73">
        <f>R132*100/$D132</f>
        <v>122.83292671561591</v>
      </c>
      <c r="AH132" s="558">
        <v>4</v>
      </c>
      <c r="AI132" s="234">
        <v>4</v>
      </c>
      <c r="AJ132" s="234">
        <v>4</v>
      </c>
      <c r="AK132" s="234">
        <v>1</v>
      </c>
      <c r="AL132" s="234">
        <v>1</v>
      </c>
      <c r="AM132" s="234">
        <v>1</v>
      </c>
      <c r="AN132" s="234">
        <v>1</v>
      </c>
      <c r="AO132" s="234">
        <v>1</v>
      </c>
      <c r="AP132" s="234">
        <v>1</v>
      </c>
      <c r="AQ132" s="234">
        <v>1</v>
      </c>
      <c r="AR132" s="234">
        <v>1</v>
      </c>
      <c r="AS132" s="234">
        <v>1</v>
      </c>
      <c r="AT132" s="234">
        <v>4</v>
      </c>
      <c r="AU132" s="234">
        <v>6</v>
      </c>
      <c r="AV132" s="236">
        <v>7</v>
      </c>
    </row>
    <row r="133" spans="2:48" ht="14.45">
      <c r="B133" s="741"/>
      <c r="C133" s="1" t="s">
        <v>194</v>
      </c>
      <c r="D133" s="225">
        <v>798.57163000000003</v>
      </c>
      <c r="E133" s="225">
        <v>728.37072999999998</v>
      </c>
      <c r="F133" s="225">
        <v>699.39418000000001</v>
      </c>
      <c r="G133" s="224">
        <v>668.6</v>
      </c>
      <c r="H133" s="224">
        <v>642.6</v>
      </c>
      <c r="I133" s="224">
        <v>657.7</v>
      </c>
      <c r="J133" s="224">
        <v>676.2</v>
      </c>
      <c r="K133" s="224">
        <v>719.4</v>
      </c>
      <c r="L133" s="224">
        <v>766.9</v>
      </c>
      <c r="M133" s="224">
        <v>816.1</v>
      </c>
      <c r="N133" s="224">
        <v>880</v>
      </c>
      <c r="O133" s="224">
        <v>917</v>
      </c>
      <c r="P133" s="225">
        <v>746.18134999999995</v>
      </c>
      <c r="Q133" s="225">
        <v>819.79363999999998</v>
      </c>
      <c r="R133" s="225">
        <v>880.36126999999999</v>
      </c>
      <c r="S133" s="557">
        <f>100</f>
        <v>100</v>
      </c>
      <c r="T133" s="72">
        <f t="shared" si="7"/>
        <v>91.209191841688636</v>
      </c>
      <c r="U133" s="72">
        <f t="shared" si="7"/>
        <v>87.580644456402737</v>
      </c>
      <c r="V133" s="72">
        <f t="shared" si="7"/>
        <v>83.724486931748373</v>
      </c>
      <c r="W133" s="72">
        <f t="shared" si="6"/>
        <v>80.468673799493729</v>
      </c>
      <c r="X133" s="72">
        <f t="shared" si="6"/>
        <v>82.359549887841624</v>
      </c>
      <c r="Y133" s="72">
        <f t="shared" si="6"/>
        <v>84.676186155022805</v>
      </c>
      <c r="Z133" s="72">
        <f t="shared" si="6"/>
        <v>90.085844897845917</v>
      </c>
      <c r="AA133" s="72">
        <f t="shared" si="4"/>
        <v>96.033965043311142</v>
      </c>
      <c r="AB133" s="72">
        <f t="shared" si="4"/>
        <v>102.19496527819301</v>
      </c>
      <c r="AC133" s="72">
        <f t="shared" si="4"/>
        <v>110.19675216861886</v>
      </c>
      <c r="AD133" s="72">
        <f t="shared" si="4"/>
        <v>114.83002470298125</v>
      </c>
      <c r="AE133" s="72">
        <f>P133*100/$D133</f>
        <v>93.43950147590391</v>
      </c>
      <c r="AF133" s="72">
        <f>Q133*100/$D133</f>
        <v>102.65749610964767</v>
      </c>
      <c r="AG133" s="73">
        <f>R133*100/$D133</f>
        <v>110.24199169209153</v>
      </c>
      <c r="AH133" s="558">
        <v>4</v>
      </c>
      <c r="AI133" s="234">
        <v>4</v>
      </c>
      <c r="AJ133" s="234">
        <v>4</v>
      </c>
      <c r="AK133" s="234">
        <v>1</v>
      </c>
      <c r="AL133" s="234">
        <v>1</v>
      </c>
      <c r="AM133" s="234">
        <v>1</v>
      </c>
      <c r="AN133" s="234">
        <v>1</v>
      </c>
      <c r="AO133" s="234">
        <v>1</v>
      </c>
      <c r="AP133" s="234">
        <v>1</v>
      </c>
      <c r="AQ133" s="234">
        <v>1</v>
      </c>
      <c r="AR133" s="234">
        <v>1</v>
      </c>
      <c r="AS133" s="234">
        <v>1</v>
      </c>
      <c r="AT133" s="234">
        <v>4</v>
      </c>
      <c r="AU133" s="234">
        <v>6</v>
      </c>
      <c r="AV133" s="236">
        <v>7</v>
      </c>
    </row>
    <row r="134" spans="2:48" ht="14.45">
      <c r="B134" s="741"/>
      <c r="C134" s="1" t="s">
        <v>195</v>
      </c>
      <c r="D134" s="225">
        <v>721.41061000000002</v>
      </c>
      <c r="E134" s="225">
        <v>635.55524000000003</v>
      </c>
      <c r="F134" s="225">
        <v>645.63982999999996</v>
      </c>
      <c r="G134" s="224">
        <v>626.79999999999995</v>
      </c>
      <c r="H134" s="224">
        <v>584.4</v>
      </c>
      <c r="I134" s="224">
        <v>597.79999999999995</v>
      </c>
      <c r="J134" s="224">
        <v>690.4</v>
      </c>
      <c r="K134" s="224">
        <v>737.1</v>
      </c>
      <c r="L134" s="224">
        <v>785</v>
      </c>
      <c r="M134" s="224">
        <v>872.8</v>
      </c>
      <c r="N134" s="224">
        <v>912.3</v>
      </c>
      <c r="O134" s="224">
        <v>957.8</v>
      </c>
      <c r="P134" s="225">
        <v>851.45740999999998</v>
      </c>
      <c r="Q134" s="225">
        <v>925.27881000000002</v>
      </c>
      <c r="R134" s="225">
        <v>999.32739000000004</v>
      </c>
      <c r="S134" s="557">
        <f>100</f>
        <v>100</v>
      </c>
      <c r="T134" s="72">
        <f t="shared" si="7"/>
        <v>88.098959343001624</v>
      </c>
      <c r="U134" s="72">
        <f t="shared" si="7"/>
        <v>89.496858106924691</v>
      </c>
      <c r="V134" s="72">
        <f t="shared" si="7"/>
        <v>86.885331503510869</v>
      </c>
      <c r="W134" s="72">
        <f t="shared" si="6"/>
        <v>81.007957451582257</v>
      </c>
      <c r="X134" s="72">
        <f t="shared" si="6"/>
        <v>82.865429439691766</v>
      </c>
      <c r="Y134" s="72">
        <f t="shared" si="6"/>
        <v>95.701392581403809</v>
      </c>
      <c r="Z134" s="72">
        <f t="shared" si="6"/>
        <v>102.17482107727803</v>
      </c>
      <c r="AA134" s="72">
        <f t="shared" si="4"/>
        <v>108.81459034820682</v>
      </c>
      <c r="AB134" s="72">
        <f t="shared" si="4"/>
        <v>120.98519038970053</v>
      </c>
      <c r="AC134" s="72">
        <f t="shared" si="4"/>
        <v>126.46057423524725</v>
      </c>
      <c r="AD134" s="72">
        <f t="shared" si="4"/>
        <v>132.76766195606689</v>
      </c>
      <c r="AE134" s="72">
        <f>P134*100/$D134</f>
        <v>118.02673792114035</v>
      </c>
      <c r="AF134" s="72">
        <f>Q134*100/$D134</f>
        <v>128.25966199748575</v>
      </c>
      <c r="AG134" s="73">
        <f>R134*100/$D134</f>
        <v>138.5240771548952</v>
      </c>
      <c r="AH134" s="558">
        <v>4</v>
      </c>
      <c r="AI134" s="234">
        <v>4</v>
      </c>
      <c r="AJ134" s="234">
        <v>4</v>
      </c>
      <c r="AK134" s="234">
        <v>1</v>
      </c>
      <c r="AL134" s="234">
        <v>1</v>
      </c>
      <c r="AM134" s="234">
        <v>1</v>
      </c>
      <c r="AN134" s="234">
        <v>1</v>
      </c>
      <c r="AO134" s="234">
        <v>1</v>
      </c>
      <c r="AP134" s="234">
        <v>1</v>
      </c>
      <c r="AQ134" s="234">
        <v>1</v>
      </c>
      <c r="AR134" s="234">
        <v>1</v>
      </c>
      <c r="AS134" s="234">
        <v>1</v>
      </c>
      <c r="AT134" s="234">
        <v>4</v>
      </c>
      <c r="AU134" s="234">
        <v>6</v>
      </c>
      <c r="AV134" s="236">
        <v>7</v>
      </c>
    </row>
    <row r="135" spans="2:48" ht="14.45">
      <c r="B135" s="741"/>
      <c r="C135" s="1" t="s">
        <v>196</v>
      </c>
      <c r="D135" s="225">
        <v>237.89258000000001</v>
      </c>
      <c r="E135" s="225">
        <v>236.65342000000001</v>
      </c>
      <c r="F135" s="225">
        <v>241.45402000000001</v>
      </c>
      <c r="G135" s="224">
        <v>185.3</v>
      </c>
      <c r="H135" s="224">
        <v>194</v>
      </c>
      <c r="I135" s="224">
        <v>182.8</v>
      </c>
      <c r="J135" s="224">
        <v>193.4</v>
      </c>
      <c r="K135" s="224">
        <v>214.3</v>
      </c>
      <c r="L135" s="224">
        <v>249.2</v>
      </c>
      <c r="M135" s="224">
        <v>285.7</v>
      </c>
      <c r="N135" s="224">
        <v>308.7</v>
      </c>
      <c r="O135" s="224">
        <v>340.2</v>
      </c>
      <c r="P135" s="225">
        <v>274.15928000000002</v>
      </c>
      <c r="Q135" s="225">
        <v>293.66501</v>
      </c>
      <c r="R135" s="225">
        <v>316.78863999999999</v>
      </c>
      <c r="S135" s="557">
        <f>100</f>
        <v>100</v>
      </c>
      <c r="T135" s="72">
        <f t="shared" si="7"/>
        <v>99.479109436704576</v>
      </c>
      <c r="U135" s="72">
        <f t="shared" si="7"/>
        <v>101.49707905980085</v>
      </c>
      <c r="V135" s="72">
        <f t="shared" si="7"/>
        <v>77.892299120888936</v>
      </c>
      <c r="W135" s="72">
        <f t="shared" si="6"/>
        <v>81.549411923650581</v>
      </c>
      <c r="X135" s="72">
        <f t="shared" si="6"/>
        <v>76.841404637336737</v>
      </c>
      <c r="Y135" s="72">
        <f t="shared" si="6"/>
        <v>81.297197247598049</v>
      </c>
      <c r="Z135" s="72">
        <f t="shared" si="6"/>
        <v>90.08267513009443</v>
      </c>
      <c r="AA135" s="72">
        <f t="shared" si="4"/>
        <v>104.75316212048311</v>
      </c>
      <c r="AB135" s="72">
        <f t="shared" si="4"/>
        <v>120.0962215803452</v>
      </c>
      <c r="AC135" s="72">
        <f t="shared" si="4"/>
        <v>129.76445082902544</v>
      </c>
      <c r="AD135" s="72">
        <f t="shared" si="4"/>
        <v>143.00572132178314</v>
      </c>
      <c r="AE135" s="72">
        <f>P135*100/$D135</f>
        <v>115.24498998665702</v>
      </c>
      <c r="AF135" s="72">
        <f>Q135*100/$D135</f>
        <v>123.44437560852045</v>
      </c>
      <c r="AG135" s="73">
        <f>R135*100/$D135</f>
        <v>133.16457369120127</v>
      </c>
      <c r="AH135" s="558">
        <v>4</v>
      </c>
      <c r="AI135" s="234">
        <v>4</v>
      </c>
      <c r="AJ135" s="234">
        <v>4</v>
      </c>
      <c r="AK135" s="234">
        <v>1</v>
      </c>
      <c r="AL135" s="234">
        <v>1</v>
      </c>
      <c r="AM135" s="234">
        <v>1</v>
      </c>
      <c r="AN135" s="234">
        <v>1</v>
      </c>
      <c r="AO135" s="234">
        <v>1</v>
      </c>
      <c r="AP135" s="234">
        <v>1</v>
      </c>
      <c r="AQ135" s="234">
        <v>1</v>
      </c>
      <c r="AR135" s="234">
        <v>1</v>
      </c>
      <c r="AS135" s="234">
        <v>1</v>
      </c>
      <c r="AT135" s="234">
        <v>4</v>
      </c>
      <c r="AU135" s="234">
        <v>6</v>
      </c>
      <c r="AV135" s="236">
        <v>7</v>
      </c>
    </row>
    <row r="136" spans="2:48" ht="14.45">
      <c r="B136" s="741"/>
      <c r="C136" s="1" t="s">
        <v>197</v>
      </c>
      <c r="D136" s="224">
        <v>2161.9998800000003</v>
      </c>
      <c r="E136" s="224">
        <v>1976.5000199999999</v>
      </c>
      <c r="F136" s="224">
        <v>1956.6000300000001</v>
      </c>
      <c r="G136" s="224">
        <v>1806.6</v>
      </c>
      <c r="H136" s="224">
        <v>1723</v>
      </c>
      <c r="I136" s="224">
        <v>1742.1</v>
      </c>
      <c r="J136" s="224">
        <v>1881.9</v>
      </c>
      <c r="K136" s="224">
        <v>2009.7</v>
      </c>
      <c r="L136" s="224">
        <v>2161.9</v>
      </c>
      <c r="M136" s="224">
        <v>2361.0999999999995</v>
      </c>
      <c r="N136" s="224">
        <v>2505.1999999999998</v>
      </c>
      <c r="O136" s="224">
        <v>2640</v>
      </c>
      <c r="P136" s="225">
        <v>1872.1836393000001</v>
      </c>
      <c r="Q136" s="225">
        <v>2039.1667006999999</v>
      </c>
      <c r="R136" s="225">
        <v>2196.9674912199998</v>
      </c>
      <c r="S136" s="557">
        <f>100</f>
        <v>100</v>
      </c>
      <c r="T136" s="72">
        <f t="shared" si="7"/>
        <v>91.419987497871631</v>
      </c>
      <c r="U136" s="72">
        <f t="shared" si="7"/>
        <v>90.499543876015366</v>
      </c>
      <c r="V136" s="72">
        <f t="shared" si="7"/>
        <v>83.561521751795837</v>
      </c>
      <c r="W136" s="72">
        <f t="shared" si="6"/>
        <v>79.694731527922187</v>
      </c>
      <c r="X136" s="72">
        <f t="shared" si="6"/>
        <v>80.578172835051205</v>
      </c>
      <c r="Y136" s="72">
        <f t="shared" si="6"/>
        <v>87.044408161576754</v>
      </c>
      <c r="Z136" s="72">
        <f t="shared" si="6"/>
        <v>92.955601829173077</v>
      </c>
      <c r="AA136" s="72">
        <f t="shared" si="4"/>
        <v>99.995380203258833</v>
      </c>
      <c r="AB136" s="72">
        <f t="shared" si="4"/>
        <v>109.20907174148405</v>
      </c>
      <c r="AC136" s="72">
        <f t="shared" si="4"/>
        <v>115.87419699579259</v>
      </c>
      <c r="AD136" s="72">
        <f t="shared" si="4"/>
        <v>122.10916496443097</v>
      </c>
      <c r="AE136" s="72">
        <f>P136*100/$D136</f>
        <v>86.594992748103209</v>
      </c>
      <c r="AF136" s="72">
        <f>Q136*100/$D136</f>
        <v>94.31853903248134</v>
      </c>
      <c r="AG136" s="73">
        <f>R136*100/$D136</f>
        <v>101.61737341169508</v>
      </c>
      <c r="AH136" s="558">
        <v>1</v>
      </c>
      <c r="AI136" s="234">
        <v>1</v>
      </c>
      <c r="AJ136" s="234">
        <v>1</v>
      </c>
      <c r="AK136" s="234">
        <v>1</v>
      </c>
      <c r="AL136" s="234">
        <v>1</v>
      </c>
      <c r="AM136" s="234">
        <v>1</v>
      </c>
      <c r="AN136" s="234">
        <v>1</v>
      </c>
      <c r="AO136" s="234">
        <v>1</v>
      </c>
      <c r="AP136" s="234">
        <v>1</v>
      </c>
      <c r="AQ136" s="234">
        <v>1</v>
      </c>
      <c r="AR136" s="234">
        <v>1</v>
      </c>
      <c r="AS136" s="234">
        <v>1</v>
      </c>
      <c r="AT136" s="234">
        <v>4</v>
      </c>
      <c r="AU136" s="234">
        <v>6</v>
      </c>
      <c r="AV136" s="236">
        <v>7</v>
      </c>
    </row>
    <row r="137" spans="2:48" ht="14.45">
      <c r="B137" s="742"/>
      <c r="C137" s="8" t="s">
        <v>198</v>
      </c>
      <c r="D137" s="177">
        <v>1924.1073000000001</v>
      </c>
      <c r="E137" s="177">
        <v>1739.8465999999999</v>
      </c>
      <c r="F137" s="177">
        <v>1715.1460099999999</v>
      </c>
      <c r="G137" s="177">
        <v>1621.3</v>
      </c>
      <c r="H137" s="177">
        <v>1529</v>
      </c>
      <c r="I137" s="177">
        <v>1559.3</v>
      </c>
      <c r="J137" s="177">
        <v>1688.5</v>
      </c>
      <c r="K137" s="177">
        <v>1795.4</v>
      </c>
      <c r="L137" s="177">
        <v>1912.7</v>
      </c>
      <c r="M137" s="177">
        <v>2075.3999999999996</v>
      </c>
      <c r="N137" s="177">
        <v>2196.5</v>
      </c>
      <c r="O137" s="177">
        <v>2299.8000000000002</v>
      </c>
      <c r="P137" s="177">
        <v>1598.0243593</v>
      </c>
      <c r="Q137" s="177">
        <v>1745.5016906999999</v>
      </c>
      <c r="R137" s="177">
        <v>1880.1788512200001</v>
      </c>
      <c r="S137" s="557">
        <f>100</f>
        <v>100</v>
      </c>
      <c r="T137" s="72">
        <f t="shared" si="7"/>
        <v>90.423574610418015</v>
      </c>
      <c r="U137" s="72">
        <f t="shared" si="7"/>
        <v>89.139831754705142</v>
      </c>
      <c r="V137" s="72">
        <f t="shared" si="7"/>
        <v>84.262452514992276</v>
      </c>
      <c r="W137" s="72">
        <f t="shared" si="6"/>
        <v>79.465422744355266</v>
      </c>
      <c r="X137" s="72">
        <f t="shared" si="6"/>
        <v>81.040178996254511</v>
      </c>
      <c r="Y137" s="72">
        <f t="shared" si="6"/>
        <v>87.754981232075778</v>
      </c>
      <c r="Z137" s="72">
        <f t="shared" si="6"/>
        <v>93.310804444222001</v>
      </c>
      <c r="AA137" s="72">
        <f t="shared" si="4"/>
        <v>99.407138053059711</v>
      </c>
      <c r="AB137" s="72">
        <f t="shared" si="4"/>
        <v>107.86300743206991</v>
      </c>
      <c r="AC137" s="72">
        <f t="shared" si="4"/>
        <v>114.15683522431415</v>
      </c>
      <c r="AD137" s="72">
        <f t="shared" si="4"/>
        <v>119.52555868375948</v>
      </c>
      <c r="AE137" s="72">
        <f>P137*100/$D137</f>
        <v>83.052767343068652</v>
      </c>
      <c r="AF137" s="72">
        <f>Q137*100/$D137</f>
        <v>90.717481852493364</v>
      </c>
      <c r="AG137" s="73">
        <f>R137*100/$D137</f>
        <v>97.71694391575771</v>
      </c>
      <c r="AH137" s="237"/>
      <c r="AI137" s="238"/>
      <c r="AJ137" s="238"/>
      <c r="AK137" s="238"/>
      <c r="AL137" s="238"/>
      <c r="AM137" s="238"/>
      <c r="AN137" s="238"/>
      <c r="AO137" s="238"/>
      <c r="AP137" s="238"/>
      <c r="AQ137" s="238"/>
      <c r="AR137" s="238"/>
      <c r="AS137" s="238"/>
      <c r="AT137" s="238"/>
      <c r="AU137" s="238"/>
      <c r="AV137" s="239"/>
    </row>
    <row r="138" spans="2:48" ht="16.5" customHeight="1">
      <c r="B138" s="741" t="s">
        <v>109</v>
      </c>
      <c r="C138" s="1" t="s">
        <v>193</v>
      </c>
      <c r="D138" s="225">
        <v>426.69945000000001</v>
      </c>
      <c r="E138" s="225">
        <v>263.82398999999998</v>
      </c>
      <c r="F138" s="225">
        <v>8.1688586000000001</v>
      </c>
      <c r="G138" s="224">
        <v>9.8000000000000007</v>
      </c>
      <c r="H138" s="224">
        <v>3.2</v>
      </c>
      <c r="I138" s="224">
        <v>5.0999999999999996</v>
      </c>
      <c r="J138" s="224">
        <v>8.5</v>
      </c>
      <c r="K138" s="224">
        <v>5.3</v>
      </c>
      <c r="L138" s="224">
        <v>8.1999999999999993</v>
      </c>
      <c r="M138" s="224">
        <v>8.4</v>
      </c>
      <c r="N138" s="224">
        <v>11.7</v>
      </c>
      <c r="O138" s="224">
        <v>9.1</v>
      </c>
      <c r="P138" s="225">
        <v>8.6551411518666601</v>
      </c>
      <c r="Q138" s="225">
        <v>9.6291806922999932</v>
      </c>
      <c r="R138" s="225">
        <v>10.628770854075466</v>
      </c>
      <c r="S138" s="557">
        <f>100</f>
        <v>100</v>
      </c>
      <c r="T138" s="72">
        <f t="shared" si="7"/>
        <v>61.828996967303326</v>
      </c>
      <c r="U138" s="72">
        <f t="shared" si="7"/>
        <v>1.9144291374174491</v>
      </c>
      <c r="V138" s="72">
        <f t="shared" si="7"/>
        <v>2.2966985310152146</v>
      </c>
      <c r="W138" s="72">
        <f t="shared" si="6"/>
        <v>0.74994237747435577</v>
      </c>
      <c r="X138" s="72">
        <f t="shared" si="6"/>
        <v>1.1952206640997542</v>
      </c>
      <c r="Y138" s="72">
        <f t="shared" si="6"/>
        <v>1.9920344401662575</v>
      </c>
      <c r="Z138" s="72">
        <f t="shared" si="6"/>
        <v>1.2420920626919016</v>
      </c>
      <c r="AA138" s="72">
        <f t="shared" si="4"/>
        <v>1.9217273422780363</v>
      </c>
      <c r="AB138" s="72">
        <f t="shared" si="4"/>
        <v>1.9685987408701839</v>
      </c>
      <c r="AC138" s="72">
        <f t="shared" si="4"/>
        <v>2.7419768176406132</v>
      </c>
      <c r="AD138" s="72">
        <f t="shared" si="4"/>
        <v>2.132648635942699</v>
      </c>
      <c r="AE138" s="72">
        <f>P138*100/$D138</f>
        <v>2.0283928540021927</v>
      </c>
      <c r="AF138" s="72">
        <f>Q138*100/$D138</f>
        <v>2.2566658317230064</v>
      </c>
      <c r="AG138" s="73">
        <f>R138*100/$D138</f>
        <v>2.4909267762298417</v>
      </c>
      <c r="AH138" s="558">
        <v>4</v>
      </c>
      <c r="AI138" s="234">
        <v>4</v>
      </c>
      <c r="AJ138" s="234">
        <v>4</v>
      </c>
      <c r="AK138" s="234">
        <v>1</v>
      </c>
      <c r="AL138" s="234">
        <v>1</v>
      </c>
      <c r="AM138" s="234">
        <v>1</v>
      </c>
      <c r="AN138" s="234">
        <v>1</v>
      </c>
      <c r="AO138" s="234">
        <v>1</v>
      </c>
      <c r="AP138" s="234">
        <v>1</v>
      </c>
      <c r="AQ138" s="234">
        <v>1</v>
      </c>
      <c r="AR138" s="234">
        <v>1</v>
      </c>
      <c r="AS138" s="234">
        <v>1</v>
      </c>
      <c r="AT138" s="234">
        <v>4</v>
      </c>
      <c r="AU138" s="234">
        <v>6</v>
      </c>
      <c r="AV138" s="236">
        <v>7</v>
      </c>
    </row>
    <row r="139" spans="2:48" ht="14.45">
      <c r="B139" s="741"/>
      <c r="C139" s="1" t="s">
        <v>194</v>
      </c>
      <c r="D139" s="226">
        <v>2.163E-2</v>
      </c>
      <c r="E139" s="226">
        <v>2.358E-2</v>
      </c>
      <c r="F139" s="225">
        <v>26.54879</v>
      </c>
      <c r="G139" s="224">
        <v>27.2</v>
      </c>
      <c r="H139" s="224">
        <v>29.4</v>
      </c>
      <c r="I139" s="224">
        <v>30.2</v>
      </c>
      <c r="J139" s="224">
        <v>28.2</v>
      </c>
      <c r="K139" s="224">
        <v>27.1</v>
      </c>
      <c r="L139" s="224">
        <v>31.5</v>
      </c>
      <c r="M139" s="224">
        <v>31.5</v>
      </c>
      <c r="N139" s="224">
        <v>35.799999999999997</v>
      </c>
      <c r="O139" s="224">
        <v>40.200000000000003</v>
      </c>
      <c r="P139" s="225">
        <v>22.833735000000001</v>
      </c>
      <c r="Q139" s="225">
        <v>25.08634</v>
      </c>
      <c r="R139" s="225">
        <v>26.939305999999998</v>
      </c>
      <c r="S139" s="557">
        <f>100</f>
        <v>100</v>
      </c>
      <c r="T139" s="72">
        <f t="shared" si="7"/>
        <v>109.01525658807212</v>
      </c>
      <c r="U139" s="72">
        <f t="shared" si="7"/>
        <v>122740.59177068886</v>
      </c>
      <c r="V139" s="72">
        <f t="shared" si="7"/>
        <v>125751.27138233934</v>
      </c>
      <c r="W139" s="72">
        <f t="shared" si="6"/>
        <v>135922.33009708737</v>
      </c>
      <c r="X139" s="72">
        <f t="shared" si="6"/>
        <v>139620.8969024503</v>
      </c>
      <c r="Y139" s="72">
        <f t="shared" si="6"/>
        <v>130374.479889043</v>
      </c>
      <c r="Z139" s="72">
        <f t="shared" si="6"/>
        <v>125288.95053166898</v>
      </c>
      <c r="AA139" s="72">
        <f t="shared" si="4"/>
        <v>145631.06796116504</v>
      </c>
      <c r="AB139" s="72">
        <f t="shared" si="4"/>
        <v>145631.06796116504</v>
      </c>
      <c r="AC139" s="72">
        <f t="shared" si="4"/>
        <v>165510.86453999073</v>
      </c>
      <c r="AD139" s="72">
        <f t="shared" si="4"/>
        <v>185852.98196948683</v>
      </c>
      <c r="AE139" s="72">
        <f>P139*100/$D139</f>
        <v>105565.11789181693</v>
      </c>
      <c r="AF139" s="72">
        <f>Q139*100/$D139</f>
        <v>115979.38049006011</v>
      </c>
      <c r="AG139" s="73">
        <f>R139*100/$D139</f>
        <v>124546.02866389272</v>
      </c>
      <c r="AH139" s="558">
        <v>2</v>
      </c>
      <c r="AI139" s="234">
        <v>2</v>
      </c>
      <c r="AJ139" s="234">
        <v>4</v>
      </c>
      <c r="AK139" s="234">
        <v>1</v>
      </c>
      <c r="AL139" s="234">
        <v>1</v>
      </c>
      <c r="AM139" s="234">
        <v>1</v>
      </c>
      <c r="AN139" s="234">
        <v>1</v>
      </c>
      <c r="AO139" s="234">
        <v>1</v>
      </c>
      <c r="AP139" s="234">
        <v>1</v>
      </c>
      <c r="AQ139" s="234">
        <v>1</v>
      </c>
      <c r="AR139" s="234">
        <v>1</v>
      </c>
      <c r="AS139" s="234">
        <v>1</v>
      </c>
      <c r="AT139" s="234">
        <v>4</v>
      </c>
      <c r="AU139" s="234">
        <v>6</v>
      </c>
      <c r="AV139" s="236">
        <v>7</v>
      </c>
    </row>
    <row r="140" spans="2:48" ht="14.45">
      <c r="B140" s="741"/>
      <c r="C140" s="1" t="s">
        <v>195</v>
      </c>
      <c r="D140" s="226">
        <v>8.9690000000000006E-2</v>
      </c>
      <c r="E140" s="226">
        <v>9.1240000000000002E-2</v>
      </c>
      <c r="F140" s="225">
        <v>75.747596999999999</v>
      </c>
      <c r="G140" s="224">
        <v>70.5</v>
      </c>
      <c r="H140" s="224">
        <v>56.6</v>
      </c>
      <c r="I140" s="224">
        <v>54.7</v>
      </c>
      <c r="J140" s="224">
        <v>78.900000000000006</v>
      </c>
      <c r="K140" s="224">
        <v>82.7</v>
      </c>
      <c r="L140" s="224">
        <v>78.2</v>
      </c>
      <c r="M140" s="224">
        <v>74.3</v>
      </c>
      <c r="N140" s="224">
        <v>72.900000000000006</v>
      </c>
      <c r="O140" s="224">
        <v>72.900000000000006</v>
      </c>
      <c r="P140" s="225">
        <v>65.951318000000001</v>
      </c>
      <c r="Q140" s="225">
        <v>71.669364999999999</v>
      </c>
      <c r="R140" s="225">
        <v>77.419242999999994</v>
      </c>
      <c r="S140" s="557">
        <f>100</f>
        <v>100</v>
      </c>
      <c r="T140" s="72">
        <f t="shared" si="7"/>
        <v>101.72817482439514</v>
      </c>
      <c r="U140" s="72">
        <f t="shared" si="7"/>
        <v>84454.896866986281</v>
      </c>
      <c r="V140" s="72">
        <f t="shared" si="7"/>
        <v>78604.080722488565</v>
      </c>
      <c r="W140" s="72">
        <f t="shared" si="6"/>
        <v>63106.254877912805</v>
      </c>
      <c r="X140" s="72">
        <f t="shared" si="6"/>
        <v>60987.847028654251</v>
      </c>
      <c r="Y140" s="72">
        <f t="shared" si="6"/>
        <v>87969.673319210619</v>
      </c>
      <c r="Z140" s="72">
        <f t="shared" si="6"/>
        <v>92206.489017727727</v>
      </c>
      <c r="AA140" s="72">
        <f t="shared" si="4"/>
        <v>87189.20726948377</v>
      </c>
      <c r="AB140" s="72">
        <f t="shared" si="4"/>
        <v>82840.896421005687</v>
      </c>
      <c r="AC140" s="72">
        <f t="shared" si="4"/>
        <v>81279.964321552019</v>
      </c>
      <c r="AD140" s="72">
        <f t="shared" si="4"/>
        <v>81279.964321552019</v>
      </c>
      <c r="AE140" s="72">
        <f>P140*100/$D140</f>
        <v>73532.520905340614</v>
      </c>
      <c r="AF140" s="72">
        <f>Q140*100/$D140</f>
        <v>79907.865982829739</v>
      </c>
      <c r="AG140" s="73">
        <f>R140*100/$D140</f>
        <v>86318.70108150295</v>
      </c>
      <c r="AH140" s="558">
        <v>2</v>
      </c>
      <c r="AI140" s="234">
        <v>2</v>
      </c>
      <c r="AJ140" s="234">
        <v>4</v>
      </c>
      <c r="AK140" s="234">
        <v>1</v>
      </c>
      <c r="AL140" s="234">
        <v>1</v>
      </c>
      <c r="AM140" s="234">
        <v>1</v>
      </c>
      <c r="AN140" s="234">
        <v>1</v>
      </c>
      <c r="AO140" s="234">
        <v>1</v>
      </c>
      <c r="AP140" s="234">
        <v>1</v>
      </c>
      <c r="AQ140" s="234">
        <v>1</v>
      </c>
      <c r="AR140" s="234">
        <v>1</v>
      </c>
      <c r="AS140" s="234">
        <v>1</v>
      </c>
      <c r="AT140" s="234">
        <v>4</v>
      </c>
      <c r="AU140" s="234">
        <v>6</v>
      </c>
      <c r="AV140" s="236">
        <v>7</v>
      </c>
    </row>
    <row r="141" spans="2:48" ht="14.45">
      <c r="B141" s="741"/>
      <c r="C141" s="1" t="s">
        <v>196</v>
      </c>
      <c r="D141" s="226">
        <v>0.28924</v>
      </c>
      <c r="E141" s="226">
        <v>0.16120000000000001</v>
      </c>
      <c r="F141" s="225">
        <v>184.63477</v>
      </c>
      <c r="G141" s="224">
        <v>209.8</v>
      </c>
      <c r="H141" s="224">
        <v>211.3</v>
      </c>
      <c r="I141" s="224">
        <v>223.4</v>
      </c>
      <c r="J141" s="224">
        <v>204.3</v>
      </c>
      <c r="K141" s="224">
        <v>205</v>
      </c>
      <c r="L141" s="224">
        <v>231</v>
      </c>
      <c r="M141" s="224">
        <v>278.8</v>
      </c>
      <c r="N141" s="224">
        <v>301.7</v>
      </c>
      <c r="O141" s="224">
        <v>343.3</v>
      </c>
      <c r="P141" s="225">
        <v>217.89684</v>
      </c>
      <c r="Q141" s="225">
        <v>233.39950999999999</v>
      </c>
      <c r="R141" s="225">
        <v>251.78460999999999</v>
      </c>
      <c r="S141" s="557">
        <f>100</f>
        <v>100</v>
      </c>
      <c r="T141" s="72">
        <f t="shared" si="7"/>
        <v>55.732263863919243</v>
      </c>
      <c r="U141" s="72">
        <f t="shared" si="7"/>
        <v>63834.452357903465</v>
      </c>
      <c r="V141" s="72">
        <f t="shared" si="7"/>
        <v>72534.919098326645</v>
      </c>
      <c r="W141" s="72">
        <f t="shared" si="6"/>
        <v>73053.519568524411</v>
      </c>
      <c r="X141" s="72">
        <f t="shared" si="6"/>
        <v>77236.896694786337</v>
      </c>
      <c r="Y141" s="72">
        <f t="shared" si="6"/>
        <v>70633.384040934863</v>
      </c>
      <c r="Z141" s="72">
        <f t="shared" si="6"/>
        <v>70875.397593693822</v>
      </c>
      <c r="AA141" s="72">
        <f t="shared" si="4"/>
        <v>79864.472410454982</v>
      </c>
      <c r="AB141" s="72">
        <f t="shared" si="4"/>
        <v>96390.540727423591</v>
      </c>
      <c r="AC141" s="72">
        <f t="shared" si="4"/>
        <v>104307.84123910939</v>
      </c>
      <c r="AD141" s="72">
        <f t="shared" si="4"/>
        <v>118690.36094592726</v>
      </c>
      <c r="AE141" s="72">
        <f>P141*100/$D141</f>
        <v>75334.269119070668</v>
      </c>
      <c r="AF141" s="72">
        <f>Q141*100/$D141</f>
        <v>80694.06375328447</v>
      </c>
      <c r="AG141" s="73">
        <f>R141*100/$D141</f>
        <v>87050.411423039695</v>
      </c>
      <c r="AH141" s="558">
        <v>2</v>
      </c>
      <c r="AI141" s="234">
        <v>2</v>
      </c>
      <c r="AJ141" s="234">
        <v>4</v>
      </c>
      <c r="AK141" s="234">
        <v>1</v>
      </c>
      <c r="AL141" s="234">
        <v>1</v>
      </c>
      <c r="AM141" s="234">
        <v>1</v>
      </c>
      <c r="AN141" s="234">
        <v>1</v>
      </c>
      <c r="AO141" s="234">
        <v>1</v>
      </c>
      <c r="AP141" s="234">
        <v>1</v>
      </c>
      <c r="AQ141" s="234">
        <v>1</v>
      </c>
      <c r="AR141" s="234">
        <v>1</v>
      </c>
      <c r="AS141" s="234">
        <v>1</v>
      </c>
      <c r="AT141" s="234">
        <v>4</v>
      </c>
      <c r="AU141" s="234">
        <v>6</v>
      </c>
      <c r="AV141" s="236">
        <v>7</v>
      </c>
    </row>
    <row r="142" spans="2:48" ht="14.45">
      <c r="B142" s="741"/>
      <c r="C142" s="1" t="s">
        <v>197</v>
      </c>
      <c r="D142" s="224">
        <v>427.10001000000005</v>
      </c>
      <c r="E142" s="224">
        <v>264.10001</v>
      </c>
      <c r="F142" s="224">
        <v>295.10001560000001</v>
      </c>
      <c r="G142" s="224">
        <v>317.3</v>
      </c>
      <c r="H142" s="224">
        <v>300.5</v>
      </c>
      <c r="I142" s="224">
        <v>313.39999999999998</v>
      </c>
      <c r="J142" s="224">
        <v>319.90000000000003</v>
      </c>
      <c r="K142" s="224">
        <v>320.10000000000002</v>
      </c>
      <c r="L142" s="224">
        <v>348.9</v>
      </c>
      <c r="M142" s="224">
        <v>393</v>
      </c>
      <c r="N142" s="224">
        <v>422.1</v>
      </c>
      <c r="O142" s="224">
        <v>465.5</v>
      </c>
      <c r="P142" s="225">
        <v>306.77831936000001</v>
      </c>
      <c r="Q142" s="225">
        <v>330.26255479999998</v>
      </c>
      <c r="R142" s="225">
        <v>356.26580344999996</v>
      </c>
      <c r="S142" s="557">
        <f>100</f>
        <v>100</v>
      </c>
      <c r="T142" s="72">
        <f t="shared" si="7"/>
        <v>61.835636576079679</v>
      </c>
      <c r="U142" s="72">
        <f t="shared" si="7"/>
        <v>69.093891053760444</v>
      </c>
      <c r="V142" s="72">
        <f t="shared" si="7"/>
        <v>74.291733217238729</v>
      </c>
      <c r="W142" s="72">
        <f t="shared" si="6"/>
        <v>70.358228275386821</v>
      </c>
      <c r="X142" s="72">
        <f t="shared" si="6"/>
        <v>73.378598141451675</v>
      </c>
      <c r="Y142" s="72">
        <f t="shared" si="6"/>
        <v>74.900489934430112</v>
      </c>
      <c r="Z142" s="72">
        <f t="shared" si="6"/>
        <v>74.947317374214066</v>
      </c>
      <c r="AA142" s="72">
        <f t="shared" si="4"/>
        <v>81.690468703103036</v>
      </c>
      <c r="AB142" s="72">
        <f t="shared" si="4"/>
        <v>92.015919175464305</v>
      </c>
      <c r="AC142" s="72">
        <f t="shared" si="4"/>
        <v>98.82931166402922</v>
      </c>
      <c r="AD142" s="72">
        <f t="shared" si="4"/>
        <v>108.99086609714665</v>
      </c>
      <c r="AE142" s="72">
        <f>P142*100/$D142</f>
        <v>71.828216384260912</v>
      </c>
      <c r="AF142" s="72">
        <f>Q142*100/$D142</f>
        <v>77.326749488954576</v>
      </c>
      <c r="AG142" s="73">
        <f>R142*100/$D142</f>
        <v>83.415077290679505</v>
      </c>
      <c r="AH142" s="558">
        <v>1</v>
      </c>
      <c r="AI142" s="234">
        <v>1</v>
      </c>
      <c r="AJ142" s="234">
        <v>1</v>
      </c>
      <c r="AK142" s="234">
        <v>1</v>
      </c>
      <c r="AL142" s="234">
        <v>1</v>
      </c>
      <c r="AM142" s="234">
        <v>1</v>
      </c>
      <c r="AN142" s="234">
        <v>1</v>
      </c>
      <c r="AO142" s="234">
        <v>1</v>
      </c>
      <c r="AP142" s="234">
        <v>1</v>
      </c>
      <c r="AQ142" s="234">
        <v>1</v>
      </c>
      <c r="AR142" s="234">
        <v>1</v>
      </c>
      <c r="AS142" s="234">
        <v>1</v>
      </c>
      <c r="AT142" s="234">
        <v>4</v>
      </c>
      <c r="AU142" s="234">
        <v>6</v>
      </c>
      <c r="AV142" s="236">
        <v>7</v>
      </c>
    </row>
    <row r="143" spans="2:48" ht="14.45">
      <c r="B143" s="742"/>
      <c r="C143" s="8" t="s">
        <v>198</v>
      </c>
      <c r="D143" s="177">
        <v>426.81077000000005</v>
      </c>
      <c r="E143" s="177">
        <v>263.93880999999999</v>
      </c>
      <c r="F143" s="177">
        <v>110.4652456</v>
      </c>
      <c r="G143" s="177">
        <v>107.5</v>
      </c>
      <c r="H143" s="177">
        <v>89.2</v>
      </c>
      <c r="I143" s="177">
        <v>90</v>
      </c>
      <c r="J143" s="177">
        <v>115.60000000000001</v>
      </c>
      <c r="K143" s="177">
        <v>115.1</v>
      </c>
      <c r="L143" s="177">
        <v>117.9</v>
      </c>
      <c r="M143" s="177">
        <v>114.19999999999999</v>
      </c>
      <c r="N143" s="177">
        <v>120.4</v>
      </c>
      <c r="O143" s="177">
        <v>122.20000000000002</v>
      </c>
      <c r="P143" s="177">
        <v>88.88147936</v>
      </c>
      <c r="Q143" s="177">
        <v>96.863044799999997</v>
      </c>
      <c r="R143" s="177">
        <v>104.48119344999999</v>
      </c>
      <c r="S143" s="557">
        <f>100</f>
        <v>100</v>
      </c>
      <c r="T143" s="72">
        <f t="shared" si="7"/>
        <v>61.839772693645934</v>
      </c>
      <c r="U143" s="72">
        <f t="shared" si="7"/>
        <v>25.881550645968936</v>
      </c>
      <c r="V143" s="72">
        <f t="shared" si="7"/>
        <v>25.186805853095034</v>
      </c>
      <c r="W143" s="72">
        <f t="shared" si="6"/>
        <v>20.899191461358857</v>
      </c>
      <c r="X143" s="72">
        <f t="shared" si="6"/>
        <v>21.086628156079563</v>
      </c>
      <c r="Y143" s="72">
        <f t="shared" si="6"/>
        <v>27.084602387142194</v>
      </c>
      <c r="Z143" s="72">
        <f t="shared" si="6"/>
        <v>26.967454452941755</v>
      </c>
      <c r="AA143" s="72">
        <f t="shared" si="4"/>
        <v>27.623482884464231</v>
      </c>
      <c r="AB143" s="72">
        <f t="shared" si="4"/>
        <v>26.756588171380955</v>
      </c>
      <c r="AC143" s="72">
        <f t="shared" si="4"/>
        <v>28.20922255546644</v>
      </c>
      <c r="AD143" s="72">
        <f t="shared" si="4"/>
        <v>28.630955118588034</v>
      </c>
      <c r="AE143" s="72">
        <f>P143*100/$D143</f>
        <v>20.82456339140645</v>
      </c>
      <c r="AF143" s="72">
        <f>Q143*100/$D143</f>
        <v>22.694611197369735</v>
      </c>
      <c r="AG143" s="73">
        <f>R143*100/$D143</f>
        <v>24.479511950928508</v>
      </c>
      <c r="AH143" s="237"/>
      <c r="AI143" s="238"/>
      <c r="AJ143" s="238"/>
      <c r="AK143" s="238"/>
      <c r="AL143" s="238"/>
      <c r="AM143" s="238"/>
      <c r="AN143" s="238"/>
      <c r="AO143" s="238"/>
      <c r="AP143" s="238"/>
      <c r="AQ143" s="238"/>
      <c r="AR143" s="238"/>
      <c r="AS143" s="238"/>
      <c r="AT143" s="238"/>
      <c r="AU143" s="238"/>
      <c r="AV143" s="239"/>
    </row>
    <row r="144" spans="2:48" ht="16.5" customHeight="1">
      <c r="B144" s="741" t="s">
        <v>111</v>
      </c>
      <c r="C144" s="7" t="s">
        <v>193</v>
      </c>
      <c r="D144" s="225">
        <v>27.990072999999999</v>
      </c>
      <c r="E144" s="225">
        <v>21.067602000000001</v>
      </c>
      <c r="F144" s="225">
        <v>17.878305000000001</v>
      </c>
      <c r="G144" s="224">
        <v>10.199999999999999</v>
      </c>
      <c r="H144" s="224">
        <v>16.399999999999999</v>
      </c>
      <c r="I144" s="224">
        <v>17.399999999999999</v>
      </c>
      <c r="J144" s="224">
        <v>16.899999999999999</v>
      </c>
      <c r="K144" s="224">
        <v>15.8</v>
      </c>
      <c r="L144" s="224">
        <v>18.2</v>
      </c>
      <c r="M144" s="224">
        <v>21.3</v>
      </c>
      <c r="N144" s="224">
        <v>19.3</v>
      </c>
      <c r="O144" s="224">
        <v>21.6</v>
      </c>
      <c r="P144" s="225">
        <v>20.544071305529659</v>
      </c>
      <c r="Q144" s="225">
        <v>22.856077247657129</v>
      </c>
      <c r="R144" s="225">
        <v>25.228730818464843</v>
      </c>
      <c r="S144" s="557">
        <f>100</f>
        <v>100</v>
      </c>
      <c r="T144" s="72">
        <f t="shared" si="7"/>
        <v>75.268120951310138</v>
      </c>
      <c r="U144" s="72">
        <f t="shared" si="7"/>
        <v>63.873734805907802</v>
      </c>
      <c r="V144" s="72">
        <f t="shared" si="7"/>
        <v>36.441491238697374</v>
      </c>
      <c r="W144" s="72">
        <f t="shared" si="6"/>
        <v>58.592201599474208</v>
      </c>
      <c r="X144" s="72">
        <f t="shared" si="6"/>
        <v>62.16489681895434</v>
      </c>
      <c r="Y144" s="72">
        <f t="shared" si="6"/>
        <v>60.378549209214277</v>
      </c>
      <c r="Z144" s="72">
        <f t="shared" si="6"/>
        <v>56.448584467786134</v>
      </c>
      <c r="AA144" s="72">
        <f t="shared" si="4"/>
        <v>65.02305299453846</v>
      </c>
      <c r="AB144" s="72">
        <f t="shared" si="4"/>
        <v>76.098408174926874</v>
      </c>
      <c r="AC144" s="72">
        <f t="shared" si="4"/>
        <v>68.953017735966611</v>
      </c>
      <c r="AD144" s="72">
        <f t="shared" si="4"/>
        <v>77.170216740770925</v>
      </c>
      <c r="AE144" s="72">
        <f>P144*100/$D144</f>
        <v>73.397705341924834</v>
      </c>
      <c r="AF144" s="72">
        <f>Q144*100/$D144</f>
        <v>81.657797918773312</v>
      </c>
      <c r="AG144" s="73">
        <f>R144*100/$D144</f>
        <v>90.134565988680492</v>
      </c>
      <c r="AH144" s="558">
        <v>4</v>
      </c>
      <c r="AI144" s="234">
        <v>4</v>
      </c>
      <c r="AJ144" s="234">
        <v>4</v>
      </c>
      <c r="AK144" s="234">
        <v>1</v>
      </c>
      <c r="AL144" s="234">
        <v>1</v>
      </c>
      <c r="AM144" s="234">
        <v>1</v>
      </c>
      <c r="AN144" s="234">
        <v>1</v>
      </c>
      <c r="AO144" s="234">
        <v>1</v>
      </c>
      <c r="AP144" s="234">
        <v>1</v>
      </c>
      <c r="AQ144" s="234">
        <v>1</v>
      </c>
      <c r="AR144" s="234">
        <v>1</v>
      </c>
      <c r="AS144" s="234">
        <v>1</v>
      </c>
      <c r="AT144" s="234">
        <v>4</v>
      </c>
      <c r="AU144" s="234">
        <v>6</v>
      </c>
      <c r="AV144" s="236">
        <v>7</v>
      </c>
    </row>
    <row r="145" spans="2:48" ht="14.45">
      <c r="B145" s="741"/>
      <c r="C145" s="1" t="s">
        <v>194</v>
      </c>
      <c r="D145" s="225">
        <v>80.468935000000002</v>
      </c>
      <c r="E145" s="225">
        <v>80.238714999999999</v>
      </c>
      <c r="F145" s="225">
        <v>150.75274999999999</v>
      </c>
      <c r="G145" s="224">
        <v>65.5</v>
      </c>
      <c r="H145" s="224">
        <v>69.2</v>
      </c>
      <c r="I145" s="224">
        <v>69.3</v>
      </c>
      <c r="J145" s="224">
        <v>69</v>
      </c>
      <c r="K145" s="224">
        <v>68.8</v>
      </c>
      <c r="L145" s="224">
        <v>70.900000000000006</v>
      </c>
      <c r="M145" s="224">
        <v>80.2</v>
      </c>
      <c r="N145" s="224">
        <v>81.400000000000006</v>
      </c>
      <c r="O145" s="224">
        <v>82.1</v>
      </c>
      <c r="P145" s="225">
        <v>72.801839000000001</v>
      </c>
      <c r="Q145" s="225">
        <v>79.983940000000004</v>
      </c>
      <c r="R145" s="225">
        <v>85.900681000000006</v>
      </c>
      <c r="S145" s="557">
        <f>100</f>
        <v>100</v>
      </c>
      <c r="T145" s="72">
        <f t="shared" si="7"/>
        <v>99.713902016970891</v>
      </c>
      <c r="U145" s="72">
        <f t="shared" si="7"/>
        <v>187.34279259443412</v>
      </c>
      <c r="V145" s="72">
        <f t="shared" si="7"/>
        <v>81.397871116350672</v>
      </c>
      <c r="W145" s="72">
        <f t="shared" si="6"/>
        <v>85.995918797732315</v>
      </c>
      <c r="X145" s="72">
        <f t="shared" si="6"/>
        <v>86.120190356688582</v>
      </c>
      <c r="Y145" s="72">
        <f t="shared" si="6"/>
        <v>85.747375679819797</v>
      </c>
      <c r="Z145" s="72">
        <f t="shared" si="6"/>
        <v>85.498832561907278</v>
      </c>
      <c r="AA145" s="72">
        <f t="shared" si="4"/>
        <v>88.108535299988759</v>
      </c>
      <c r="AB145" s="72">
        <f t="shared" si="4"/>
        <v>99.66579028292098</v>
      </c>
      <c r="AC145" s="72">
        <f t="shared" si="4"/>
        <v>101.15704899039612</v>
      </c>
      <c r="AD145" s="72">
        <f t="shared" si="4"/>
        <v>102.02694990308993</v>
      </c>
      <c r="AE145" s="72">
        <f>P145*100/$D145</f>
        <v>90.471980274126906</v>
      </c>
      <c r="AF145" s="72">
        <f>Q145*100/$D145</f>
        <v>99.397289152640084</v>
      </c>
      <c r="AG145" s="73">
        <f>R145*100/$D145</f>
        <v>106.75011543274432</v>
      </c>
      <c r="AH145" s="558">
        <v>4</v>
      </c>
      <c r="AI145" s="234">
        <v>4</v>
      </c>
      <c r="AJ145" s="234">
        <v>4</v>
      </c>
      <c r="AK145" s="234">
        <v>1</v>
      </c>
      <c r="AL145" s="234">
        <v>1</v>
      </c>
      <c r="AM145" s="234">
        <v>1</v>
      </c>
      <c r="AN145" s="234">
        <v>1</v>
      </c>
      <c r="AO145" s="234">
        <v>1</v>
      </c>
      <c r="AP145" s="234">
        <v>1</v>
      </c>
      <c r="AQ145" s="234">
        <v>1</v>
      </c>
      <c r="AR145" s="234">
        <v>1</v>
      </c>
      <c r="AS145" s="234">
        <v>1</v>
      </c>
      <c r="AT145" s="234">
        <v>4</v>
      </c>
      <c r="AU145" s="234">
        <v>6</v>
      </c>
      <c r="AV145" s="236">
        <v>7</v>
      </c>
    </row>
    <row r="146" spans="2:48" ht="14.45">
      <c r="B146" s="741"/>
      <c r="C146" s="1" t="s">
        <v>195</v>
      </c>
      <c r="D146" s="225">
        <v>181.91528</v>
      </c>
      <c r="E146" s="225">
        <v>160.596</v>
      </c>
      <c r="F146" s="225">
        <v>152.01052000000001</v>
      </c>
      <c r="G146" s="224">
        <v>163.80000000000001</v>
      </c>
      <c r="H146" s="224">
        <v>149.1</v>
      </c>
      <c r="I146" s="224">
        <v>147.6</v>
      </c>
      <c r="J146" s="224">
        <v>150.9</v>
      </c>
      <c r="K146" s="224">
        <v>171.3</v>
      </c>
      <c r="L146" s="224">
        <v>167.8</v>
      </c>
      <c r="M146" s="224">
        <v>171.3</v>
      </c>
      <c r="N146" s="224">
        <v>152.69999999999999</v>
      </c>
      <c r="O146" s="224">
        <v>158.5</v>
      </c>
      <c r="P146" s="225">
        <v>201.68823</v>
      </c>
      <c r="Q146" s="225">
        <v>219.17464000000001</v>
      </c>
      <c r="R146" s="225">
        <v>236.73051000000001</v>
      </c>
      <c r="S146" s="557">
        <f>100</f>
        <v>100</v>
      </c>
      <c r="T146" s="72">
        <f t="shared" si="7"/>
        <v>88.28065459921784</v>
      </c>
      <c r="U146" s="72">
        <f t="shared" si="7"/>
        <v>83.561160997580856</v>
      </c>
      <c r="V146" s="72">
        <f t="shared" si="7"/>
        <v>90.041914016238778</v>
      </c>
      <c r="W146" s="72">
        <f t="shared" si="6"/>
        <v>81.961229425037857</v>
      </c>
      <c r="X146" s="72">
        <f t="shared" si="6"/>
        <v>81.136669772874498</v>
      </c>
      <c r="Y146" s="72">
        <f t="shared" si="6"/>
        <v>82.950701007633882</v>
      </c>
      <c r="Z146" s="72">
        <f t="shared" si="6"/>
        <v>94.164712277055557</v>
      </c>
      <c r="AA146" s="72">
        <f t="shared" si="4"/>
        <v>92.240739755341053</v>
      </c>
      <c r="AB146" s="72">
        <f t="shared" si="4"/>
        <v>94.164712277055557</v>
      </c>
      <c r="AC146" s="72">
        <f t="shared" si="4"/>
        <v>83.940172590229906</v>
      </c>
      <c r="AD146" s="72">
        <f t="shared" si="4"/>
        <v>87.128469911928235</v>
      </c>
      <c r="AE146" s="72">
        <f>P146*100/$D146</f>
        <v>110.86931784949566</v>
      </c>
      <c r="AF146" s="72">
        <f>Q146*100/$D146</f>
        <v>120.48170994761958</v>
      </c>
      <c r="AG146" s="73">
        <f>R146*100/$D146</f>
        <v>130.132284654703</v>
      </c>
      <c r="AH146" s="558">
        <v>4</v>
      </c>
      <c r="AI146" s="234">
        <v>4</v>
      </c>
      <c r="AJ146" s="234">
        <v>4</v>
      </c>
      <c r="AK146" s="234">
        <v>1</v>
      </c>
      <c r="AL146" s="234">
        <v>1</v>
      </c>
      <c r="AM146" s="234">
        <v>1</v>
      </c>
      <c r="AN146" s="234">
        <v>1</v>
      </c>
      <c r="AO146" s="234">
        <v>1</v>
      </c>
      <c r="AP146" s="234">
        <v>1</v>
      </c>
      <c r="AQ146" s="234">
        <v>1</v>
      </c>
      <c r="AR146" s="234">
        <v>1</v>
      </c>
      <c r="AS146" s="234">
        <v>1</v>
      </c>
      <c r="AT146" s="234">
        <v>4</v>
      </c>
      <c r="AU146" s="234">
        <v>6</v>
      </c>
      <c r="AV146" s="236">
        <v>7</v>
      </c>
    </row>
    <row r="147" spans="2:48" ht="14.45">
      <c r="B147" s="741"/>
      <c r="C147" s="1" t="s">
        <v>196</v>
      </c>
      <c r="D147" s="225">
        <v>429.32571999999999</v>
      </c>
      <c r="E147" s="225">
        <v>450.09768000000003</v>
      </c>
      <c r="F147" s="225">
        <v>423.95841000000001</v>
      </c>
      <c r="G147" s="224">
        <v>466.2</v>
      </c>
      <c r="H147" s="224">
        <v>399.5</v>
      </c>
      <c r="I147" s="224">
        <v>386.6</v>
      </c>
      <c r="J147" s="224">
        <v>359</v>
      </c>
      <c r="K147" s="224">
        <v>400.5</v>
      </c>
      <c r="L147" s="224">
        <v>399.4</v>
      </c>
      <c r="M147" s="224">
        <v>472.7</v>
      </c>
      <c r="N147" s="224">
        <v>383.7</v>
      </c>
      <c r="O147" s="224">
        <v>390.7</v>
      </c>
      <c r="P147" s="225">
        <v>558.60127999999997</v>
      </c>
      <c r="Q147" s="225">
        <v>598.34406000000001</v>
      </c>
      <c r="R147" s="225">
        <v>645.50269000000003</v>
      </c>
      <c r="S147" s="557">
        <f>100</f>
        <v>100</v>
      </c>
      <c r="T147" s="72">
        <f t="shared" si="7"/>
        <v>104.83827523773792</v>
      </c>
      <c r="U147" s="72">
        <f t="shared" si="7"/>
        <v>98.749827986080135</v>
      </c>
      <c r="V147" s="72">
        <f t="shared" si="7"/>
        <v>108.58888211961771</v>
      </c>
      <c r="W147" s="72">
        <f t="shared" si="6"/>
        <v>93.052892335451048</v>
      </c>
      <c r="X147" s="72">
        <f t="shared" si="6"/>
        <v>90.048180668048488</v>
      </c>
      <c r="Y147" s="72">
        <f t="shared" si="6"/>
        <v>83.619495240117459</v>
      </c>
      <c r="Z147" s="72">
        <f t="shared" si="6"/>
        <v>93.285815720521015</v>
      </c>
      <c r="AA147" s="72">
        <f t="shared" si="4"/>
        <v>93.029599996944043</v>
      </c>
      <c r="AB147" s="72">
        <f t="shared" si="4"/>
        <v>110.10288412257249</v>
      </c>
      <c r="AC147" s="72">
        <f t="shared" si="4"/>
        <v>89.372702851345593</v>
      </c>
      <c r="AD147" s="72">
        <f t="shared" si="4"/>
        <v>91.003166546835345</v>
      </c>
      <c r="AE147" s="72">
        <f>P147*100/$D147</f>
        <v>130.11130104201536</v>
      </c>
      <c r="AF147" s="72">
        <f>Q147*100/$D147</f>
        <v>139.3683238917063</v>
      </c>
      <c r="AG147" s="73">
        <f>R147*100/$D147</f>
        <v>150.35267162656828</v>
      </c>
      <c r="AH147" s="558">
        <v>4</v>
      </c>
      <c r="AI147" s="234">
        <v>4</v>
      </c>
      <c r="AJ147" s="234">
        <v>4</v>
      </c>
      <c r="AK147" s="234">
        <v>1</v>
      </c>
      <c r="AL147" s="234">
        <v>1</v>
      </c>
      <c r="AM147" s="234">
        <v>1</v>
      </c>
      <c r="AN147" s="234">
        <v>1</v>
      </c>
      <c r="AO147" s="234">
        <v>1</v>
      </c>
      <c r="AP147" s="234">
        <v>1</v>
      </c>
      <c r="AQ147" s="234">
        <v>1</v>
      </c>
      <c r="AR147" s="234">
        <v>1</v>
      </c>
      <c r="AS147" s="234">
        <v>1</v>
      </c>
      <c r="AT147" s="234">
        <v>4</v>
      </c>
      <c r="AU147" s="234">
        <v>6</v>
      </c>
      <c r="AV147" s="236">
        <v>7</v>
      </c>
    </row>
    <row r="148" spans="2:48" ht="14.45">
      <c r="B148" s="741"/>
      <c r="C148" s="1" t="s">
        <v>197</v>
      </c>
      <c r="D148" s="224">
        <v>719.70000800000003</v>
      </c>
      <c r="E148" s="224">
        <v>711.99999700000012</v>
      </c>
      <c r="F148" s="224">
        <v>744.59998500000006</v>
      </c>
      <c r="G148" s="224">
        <v>705.7</v>
      </c>
      <c r="H148" s="224">
        <v>634.20000000000005</v>
      </c>
      <c r="I148" s="224">
        <v>620.9</v>
      </c>
      <c r="J148" s="224">
        <v>595.79999999999995</v>
      </c>
      <c r="K148" s="224">
        <v>656.4</v>
      </c>
      <c r="L148" s="224">
        <v>656.3</v>
      </c>
      <c r="M148" s="224">
        <v>745.5</v>
      </c>
      <c r="N148" s="224">
        <v>637.09999999999991</v>
      </c>
      <c r="O148" s="224">
        <v>652.9</v>
      </c>
      <c r="P148" s="225">
        <v>833.10830323000005</v>
      </c>
      <c r="Q148" s="225">
        <v>897.52151307000008</v>
      </c>
      <c r="R148" s="225">
        <v>968.15544132000002</v>
      </c>
      <c r="S148" s="557">
        <f>100</f>
        <v>100</v>
      </c>
      <c r="T148" s="72">
        <f t="shared" si="7"/>
        <v>98.93010825143692</v>
      </c>
      <c r="U148" s="72">
        <f t="shared" si="7"/>
        <v>103.45977167197697</v>
      </c>
      <c r="V148" s="72">
        <f t="shared" si="7"/>
        <v>98.054743942701194</v>
      </c>
      <c r="W148" s="72">
        <f t="shared" si="6"/>
        <v>88.120049041322233</v>
      </c>
      <c r="X148" s="72">
        <f t="shared" si="6"/>
        <v>86.272056842883899</v>
      </c>
      <c r="Y148" s="72">
        <f t="shared" si="6"/>
        <v>82.784492618763437</v>
      </c>
      <c r="Z148" s="72">
        <f t="shared" si="6"/>
        <v>91.204667598114014</v>
      </c>
      <c r="AA148" s="72">
        <f t="shared" si="4"/>
        <v>91.190772919930268</v>
      </c>
      <c r="AB148" s="72">
        <f t="shared" si="4"/>
        <v>103.58482585983242</v>
      </c>
      <c r="AC148" s="72">
        <f t="shared" si="4"/>
        <v>88.52299470865087</v>
      </c>
      <c r="AD148" s="72">
        <f t="shared" si="4"/>
        <v>90.718353861682871</v>
      </c>
      <c r="AE148" s="72">
        <f>P148*100/$D148</f>
        <v>115.75771765588198</v>
      </c>
      <c r="AF148" s="72">
        <f>Q148*100/$D148</f>
        <v>124.70772587097152</v>
      </c>
      <c r="AG148" s="73">
        <f>R148*100/$D148</f>
        <v>134.52208288984761</v>
      </c>
      <c r="AH148" s="558">
        <v>1</v>
      </c>
      <c r="AI148" s="234">
        <v>1</v>
      </c>
      <c r="AJ148" s="234">
        <v>1</v>
      </c>
      <c r="AK148" s="234">
        <v>1</v>
      </c>
      <c r="AL148" s="234">
        <v>1</v>
      </c>
      <c r="AM148" s="234">
        <v>1</v>
      </c>
      <c r="AN148" s="234">
        <v>1</v>
      </c>
      <c r="AO148" s="234">
        <v>1</v>
      </c>
      <c r="AP148" s="234">
        <v>1</v>
      </c>
      <c r="AQ148" s="234">
        <v>1</v>
      </c>
      <c r="AR148" s="234">
        <v>1</v>
      </c>
      <c r="AS148" s="234">
        <v>1</v>
      </c>
      <c r="AT148" s="234">
        <v>4</v>
      </c>
      <c r="AU148" s="234">
        <v>6</v>
      </c>
      <c r="AV148" s="236">
        <v>7</v>
      </c>
    </row>
    <row r="149" spans="2:48" ht="14.45">
      <c r="B149" s="742"/>
      <c r="C149" s="8" t="s">
        <v>198</v>
      </c>
      <c r="D149" s="177">
        <v>290.37428799999998</v>
      </c>
      <c r="E149" s="177">
        <v>261.90231700000004</v>
      </c>
      <c r="F149" s="177">
        <v>320.64157499999999</v>
      </c>
      <c r="G149" s="177">
        <v>239.5</v>
      </c>
      <c r="H149" s="177">
        <v>234.7</v>
      </c>
      <c r="I149" s="177">
        <v>234.29999999999998</v>
      </c>
      <c r="J149" s="177">
        <v>236.8</v>
      </c>
      <c r="K149" s="177">
        <v>255.9</v>
      </c>
      <c r="L149" s="177">
        <v>256.90000000000003</v>
      </c>
      <c r="M149" s="177">
        <v>272.8</v>
      </c>
      <c r="N149" s="177">
        <v>253.39999999999998</v>
      </c>
      <c r="O149" s="177">
        <v>262.2</v>
      </c>
      <c r="P149" s="177">
        <v>274.50702323000002</v>
      </c>
      <c r="Q149" s="177">
        <v>299.17745307000001</v>
      </c>
      <c r="R149" s="177">
        <v>322.65275131999999</v>
      </c>
      <c r="S149" s="557">
        <f>100</f>
        <v>100</v>
      </c>
      <c r="T149" s="72">
        <f t="shared" si="7"/>
        <v>90.194734115026066</v>
      </c>
      <c r="U149" s="72">
        <f t="shared" si="7"/>
        <v>110.42354239022706</v>
      </c>
      <c r="V149" s="72">
        <f t="shared" si="7"/>
        <v>82.479754543556567</v>
      </c>
      <c r="W149" s="72">
        <f t="shared" si="6"/>
        <v>80.826715621598012</v>
      </c>
      <c r="X149" s="72">
        <f t="shared" si="6"/>
        <v>80.688962378101479</v>
      </c>
      <c r="Y149" s="72">
        <f t="shared" si="6"/>
        <v>81.549920149954886</v>
      </c>
      <c r="Z149" s="72">
        <f t="shared" si="6"/>
        <v>88.127637526914924</v>
      </c>
      <c r="AA149" s="72">
        <f t="shared" si="4"/>
        <v>88.472020635656307</v>
      </c>
      <c r="AB149" s="72">
        <f t="shared" si="4"/>
        <v>93.947712064643966</v>
      </c>
      <c r="AC149" s="72">
        <f t="shared" si="4"/>
        <v>87.266679755061503</v>
      </c>
      <c r="AD149" s="72">
        <f t="shared" si="4"/>
        <v>90.297251111985517</v>
      </c>
      <c r="AE149" s="72">
        <f>P149*100/$D149</f>
        <v>94.535582031285102</v>
      </c>
      <c r="AF149" s="72">
        <f>Q149*100/$D149</f>
        <v>103.03166135356999</v>
      </c>
      <c r="AG149" s="73">
        <f>R149*100/$D149</f>
        <v>111.11615754353568</v>
      </c>
      <c r="AH149" s="237"/>
      <c r="AI149" s="238"/>
      <c r="AJ149" s="238"/>
      <c r="AK149" s="238"/>
      <c r="AL149" s="238"/>
      <c r="AM149" s="238"/>
      <c r="AN149" s="238"/>
      <c r="AO149" s="238"/>
      <c r="AP149" s="238"/>
      <c r="AQ149" s="238"/>
      <c r="AR149" s="238"/>
      <c r="AS149" s="238"/>
      <c r="AT149" s="238"/>
      <c r="AU149" s="238"/>
      <c r="AV149" s="239"/>
    </row>
    <row r="150" spans="2:48" ht="16.5" customHeight="1">
      <c r="B150" s="741" t="s">
        <v>112</v>
      </c>
      <c r="C150" s="1" t="s">
        <v>193</v>
      </c>
      <c r="D150" s="225">
        <v>57.080105000000003</v>
      </c>
      <c r="E150" s="225">
        <v>54.028790999999998</v>
      </c>
      <c r="F150" s="225">
        <v>66.738787000000002</v>
      </c>
      <c r="G150" s="224">
        <v>51.2</v>
      </c>
      <c r="H150" s="224">
        <v>52.1</v>
      </c>
      <c r="I150" s="224">
        <v>58.7</v>
      </c>
      <c r="J150" s="224">
        <v>56.4</v>
      </c>
      <c r="K150" s="224">
        <v>61.2</v>
      </c>
      <c r="L150" s="224">
        <v>62.4</v>
      </c>
      <c r="M150" s="224">
        <v>63.1</v>
      </c>
      <c r="N150" s="224">
        <v>60.6</v>
      </c>
      <c r="O150" s="224">
        <v>64</v>
      </c>
      <c r="P150" s="225">
        <v>60.871322386754535</v>
      </c>
      <c r="Q150" s="225">
        <v>67.721710363428528</v>
      </c>
      <c r="R150" s="225">
        <v>74.751795017673615</v>
      </c>
      <c r="S150" s="557">
        <f>100</f>
        <v>100</v>
      </c>
      <c r="T150" s="72">
        <f t="shared" si="7"/>
        <v>94.654330085762808</v>
      </c>
      <c r="U150" s="72">
        <f t="shared" si="7"/>
        <v>116.9212758105473</v>
      </c>
      <c r="V150" s="72">
        <f t="shared" si="7"/>
        <v>89.698503532885923</v>
      </c>
      <c r="W150" s="72">
        <f t="shared" si="6"/>
        <v>91.275235040299933</v>
      </c>
      <c r="X150" s="72">
        <f t="shared" si="6"/>
        <v>102.83793276133602</v>
      </c>
      <c r="Y150" s="72">
        <f t="shared" si="6"/>
        <v>98.808507797944657</v>
      </c>
      <c r="Z150" s="72">
        <f t="shared" si="6"/>
        <v>107.21774250415271</v>
      </c>
      <c r="AA150" s="72">
        <f t="shared" si="4"/>
        <v>109.32005118070472</v>
      </c>
      <c r="AB150" s="72">
        <f t="shared" si="4"/>
        <v>110.54639790869339</v>
      </c>
      <c r="AC150" s="72">
        <f t="shared" si="4"/>
        <v>106.1665881658767</v>
      </c>
      <c r="AD150" s="72">
        <f t="shared" si="4"/>
        <v>112.1231294161074</v>
      </c>
      <c r="AE150" s="72">
        <f>P150*100/$D150</f>
        <v>106.64192433905743</v>
      </c>
      <c r="AF150" s="72">
        <f>Q150*100/$D150</f>
        <v>118.64328273998187</v>
      </c>
      <c r="AG150" s="73">
        <f>R150*100/$D150</f>
        <v>130.95945604457737</v>
      </c>
      <c r="AH150" s="558">
        <v>4</v>
      </c>
      <c r="AI150" s="234">
        <v>4</v>
      </c>
      <c r="AJ150" s="234">
        <v>4</v>
      </c>
      <c r="AK150" s="234">
        <v>1</v>
      </c>
      <c r="AL150" s="234">
        <v>1</v>
      </c>
      <c r="AM150" s="234">
        <v>1</v>
      </c>
      <c r="AN150" s="234">
        <v>1</v>
      </c>
      <c r="AO150" s="234">
        <v>1</v>
      </c>
      <c r="AP150" s="234">
        <v>1</v>
      </c>
      <c r="AQ150" s="234">
        <v>1</v>
      </c>
      <c r="AR150" s="234">
        <v>1</v>
      </c>
      <c r="AS150" s="234">
        <v>1</v>
      </c>
      <c r="AT150" s="234">
        <v>4</v>
      </c>
      <c r="AU150" s="234">
        <v>6</v>
      </c>
      <c r="AV150" s="236">
        <v>7</v>
      </c>
    </row>
    <row r="151" spans="2:48" ht="14.45">
      <c r="B151" s="741"/>
      <c r="C151" s="1" t="s">
        <v>194</v>
      </c>
      <c r="D151" s="225">
        <v>201.38106999999999</v>
      </c>
      <c r="E151" s="225">
        <v>223.89124000000001</v>
      </c>
      <c r="F151" s="225">
        <v>227.11793</v>
      </c>
      <c r="G151" s="224">
        <v>235</v>
      </c>
      <c r="H151" s="224">
        <v>287.39999999999998</v>
      </c>
      <c r="I151" s="224">
        <v>275.89999999999998</v>
      </c>
      <c r="J151" s="224">
        <v>313.8</v>
      </c>
      <c r="K151" s="224">
        <v>291.8</v>
      </c>
      <c r="L151" s="224">
        <v>324.89999999999998</v>
      </c>
      <c r="M151" s="224">
        <v>320</v>
      </c>
      <c r="N151" s="224">
        <v>251.8</v>
      </c>
      <c r="O151" s="224">
        <v>250.8</v>
      </c>
      <c r="P151" s="225">
        <v>289.87896999999998</v>
      </c>
      <c r="Q151" s="225">
        <v>318.47600999999997</v>
      </c>
      <c r="R151" s="225">
        <v>341.99599999999998</v>
      </c>
      <c r="S151" s="557">
        <f>100</f>
        <v>100</v>
      </c>
      <c r="T151" s="72">
        <f t="shared" si="7"/>
        <v>111.17789770408908</v>
      </c>
      <c r="U151" s="72">
        <f t="shared" si="7"/>
        <v>112.78017839511928</v>
      </c>
      <c r="V151" s="72">
        <f t="shared" si="7"/>
        <v>116.69418580405795</v>
      </c>
      <c r="W151" s="72">
        <f t="shared" si="6"/>
        <v>142.71450638334574</v>
      </c>
      <c r="X151" s="72">
        <f t="shared" si="6"/>
        <v>137.00393984399824</v>
      </c>
      <c r="Y151" s="72">
        <f t="shared" si="6"/>
        <v>155.82398087367397</v>
      </c>
      <c r="Z151" s="72">
        <f t="shared" si="6"/>
        <v>144.89941879840046</v>
      </c>
      <c r="AA151" s="72">
        <f t="shared" si="4"/>
        <v>161.33591901165286</v>
      </c>
      <c r="AB151" s="72">
        <f t="shared" si="4"/>
        <v>158.90272109488743</v>
      </c>
      <c r="AC151" s="72">
        <f t="shared" si="4"/>
        <v>125.03657866153954</v>
      </c>
      <c r="AD151" s="72">
        <f t="shared" si="4"/>
        <v>124.54000765811801</v>
      </c>
      <c r="AE151" s="72">
        <f>P151*100/$D151</f>
        <v>143.94549100369761</v>
      </c>
      <c r="AF151" s="72">
        <f>Q151*100/$D151</f>
        <v>158.14595185138305</v>
      </c>
      <c r="AG151" s="73">
        <f>R151*100/$D151</f>
        <v>169.82529688614724</v>
      </c>
      <c r="AH151" s="558">
        <v>4</v>
      </c>
      <c r="AI151" s="234">
        <v>4</v>
      </c>
      <c r="AJ151" s="234">
        <v>4</v>
      </c>
      <c r="AK151" s="234">
        <v>1</v>
      </c>
      <c r="AL151" s="234">
        <v>1</v>
      </c>
      <c r="AM151" s="234">
        <v>1</v>
      </c>
      <c r="AN151" s="234">
        <v>1</v>
      </c>
      <c r="AO151" s="234">
        <v>1</v>
      </c>
      <c r="AP151" s="234">
        <v>1</v>
      </c>
      <c r="AQ151" s="234">
        <v>1</v>
      </c>
      <c r="AR151" s="234">
        <v>1</v>
      </c>
      <c r="AS151" s="234">
        <v>1</v>
      </c>
      <c r="AT151" s="234">
        <v>4</v>
      </c>
      <c r="AU151" s="234">
        <v>6</v>
      </c>
      <c r="AV151" s="236">
        <v>7</v>
      </c>
    </row>
    <row r="152" spans="2:48" ht="14.45">
      <c r="B152" s="741"/>
      <c r="C152" s="1" t="s">
        <v>195</v>
      </c>
      <c r="D152" s="225">
        <v>255.35650999999999</v>
      </c>
      <c r="E152" s="225">
        <v>227.38621000000001</v>
      </c>
      <c r="F152" s="225">
        <v>264.78012999999999</v>
      </c>
      <c r="G152" s="224">
        <v>214.1</v>
      </c>
      <c r="H152" s="224">
        <v>208.4</v>
      </c>
      <c r="I152" s="224">
        <v>209.9</v>
      </c>
      <c r="J152" s="224">
        <v>237.9</v>
      </c>
      <c r="K152" s="224">
        <v>236.9</v>
      </c>
      <c r="L152" s="224">
        <v>244.5</v>
      </c>
      <c r="M152" s="224">
        <v>289.89999999999998</v>
      </c>
      <c r="N152" s="224">
        <v>376.4</v>
      </c>
      <c r="O152" s="224">
        <v>381</v>
      </c>
      <c r="P152" s="225">
        <v>279.58188000000001</v>
      </c>
      <c r="Q152" s="225">
        <v>303.82168999999999</v>
      </c>
      <c r="R152" s="225">
        <v>328.12786999999997</v>
      </c>
      <c r="S152" s="557">
        <f>100</f>
        <v>100</v>
      </c>
      <c r="T152" s="72">
        <f t="shared" si="7"/>
        <v>89.046568658069461</v>
      </c>
      <c r="U152" s="72">
        <f t="shared" si="7"/>
        <v>103.69037781727202</v>
      </c>
      <c r="V152" s="72">
        <f t="shared" si="7"/>
        <v>83.843564434679976</v>
      </c>
      <c r="W152" s="72">
        <f t="shared" si="6"/>
        <v>81.6113910704685</v>
      </c>
      <c r="X152" s="72">
        <f t="shared" si="6"/>
        <v>82.198805113682042</v>
      </c>
      <c r="Y152" s="72">
        <f t="shared" si="6"/>
        <v>93.163867253668215</v>
      </c>
      <c r="Z152" s="72">
        <f t="shared" si="6"/>
        <v>92.772257891525854</v>
      </c>
      <c r="AA152" s="72">
        <f t="shared" si="4"/>
        <v>95.748489043807822</v>
      </c>
      <c r="AB152" s="72">
        <f t="shared" si="4"/>
        <v>113.52755408507109</v>
      </c>
      <c r="AC152" s="72">
        <f t="shared" si="4"/>
        <v>147.40176391038554</v>
      </c>
      <c r="AD152" s="72">
        <f t="shared" ref="AD152" si="8">O152*100/$D152</f>
        <v>149.2031669762404</v>
      </c>
      <c r="AE152" s="72">
        <f>P152*100/$D152</f>
        <v>109.48688169336276</v>
      </c>
      <c r="AF152" s="72">
        <f>Q152*100/$D152</f>
        <v>118.97941822591481</v>
      </c>
      <c r="AG152" s="73">
        <f>R152*100/$D152</f>
        <v>128.49794587183229</v>
      </c>
      <c r="AH152" s="558">
        <v>4</v>
      </c>
      <c r="AI152" s="234">
        <v>4</v>
      </c>
      <c r="AJ152" s="234">
        <v>4</v>
      </c>
      <c r="AK152" s="234">
        <v>1</v>
      </c>
      <c r="AL152" s="234">
        <v>1</v>
      </c>
      <c r="AM152" s="234">
        <v>1</v>
      </c>
      <c r="AN152" s="234">
        <v>1</v>
      </c>
      <c r="AO152" s="234">
        <v>1</v>
      </c>
      <c r="AP152" s="234">
        <v>1</v>
      </c>
      <c r="AQ152" s="234">
        <v>1</v>
      </c>
      <c r="AR152" s="234">
        <v>1</v>
      </c>
      <c r="AS152" s="234">
        <v>1</v>
      </c>
      <c r="AT152" s="234">
        <v>4</v>
      </c>
      <c r="AU152" s="234">
        <v>6</v>
      </c>
      <c r="AV152" s="236">
        <v>7</v>
      </c>
    </row>
    <row r="153" spans="2:48" ht="14.45">
      <c r="B153" s="741"/>
      <c r="C153" s="1" t="s">
        <v>196</v>
      </c>
      <c r="D153" s="225">
        <v>161.88234</v>
      </c>
      <c r="E153" s="225">
        <v>91.793712999999997</v>
      </c>
      <c r="F153" s="225">
        <v>142.06317999999999</v>
      </c>
      <c r="G153" s="224">
        <v>129.4</v>
      </c>
      <c r="H153" s="224">
        <v>139.19999999999999</v>
      </c>
      <c r="I153" s="224">
        <v>156.5</v>
      </c>
      <c r="J153" s="224">
        <v>180.7</v>
      </c>
      <c r="K153" s="224">
        <v>184.5</v>
      </c>
      <c r="L153" s="224">
        <v>203.5</v>
      </c>
      <c r="M153" s="224">
        <v>209.9</v>
      </c>
      <c r="N153" s="224">
        <v>204.9</v>
      </c>
      <c r="O153" s="224">
        <v>208.5</v>
      </c>
      <c r="P153" s="225">
        <v>209.55466999999999</v>
      </c>
      <c r="Q153" s="225">
        <v>224.46378999999999</v>
      </c>
      <c r="R153" s="225">
        <v>242.14688000000001</v>
      </c>
      <c r="S153" s="557">
        <f>100</f>
        <v>100</v>
      </c>
      <c r="T153" s="72">
        <f t="shared" si="7"/>
        <v>56.703969685637105</v>
      </c>
      <c r="U153" s="72">
        <f t="shared" si="7"/>
        <v>87.757058614299737</v>
      </c>
      <c r="V153" s="72">
        <f t="shared" si="7"/>
        <v>79.934599413376404</v>
      </c>
      <c r="W153" s="72">
        <f t="shared" si="6"/>
        <v>85.988378967094235</v>
      </c>
      <c r="X153" s="72">
        <f t="shared" si="6"/>
        <v>96.675153077228813</v>
      </c>
      <c r="Y153" s="72">
        <f t="shared" si="6"/>
        <v>111.62428217926674</v>
      </c>
      <c r="Z153" s="72">
        <f t="shared" si="6"/>
        <v>113.97166608785122</v>
      </c>
      <c r="AA153" s="72">
        <f t="shared" si="6"/>
        <v>125.70858563077356</v>
      </c>
      <c r="AB153" s="72">
        <f t="shared" ref="AB153:AD181" si="9">M153*100/$D153</f>
        <v>129.66207431891581</v>
      </c>
      <c r="AC153" s="72">
        <f t="shared" si="9"/>
        <v>126.57341128130469</v>
      </c>
      <c r="AD153" s="72">
        <f t="shared" si="9"/>
        <v>128.7972486683847</v>
      </c>
      <c r="AE153" s="72">
        <f>P153*100/$D153</f>
        <v>129.44875271756015</v>
      </c>
      <c r="AF153" s="72">
        <f>Q153*100/$D153</f>
        <v>138.65860229102196</v>
      </c>
      <c r="AG153" s="73">
        <f>R153*100/$D153</f>
        <v>149.58202358577225</v>
      </c>
      <c r="AH153" s="558">
        <v>4</v>
      </c>
      <c r="AI153" s="234">
        <v>4</v>
      </c>
      <c r="AJ153" s="234">
        <v>4</v>
      </c>
      <c r="AK153" s="234">
        <v>1</v>
      </c>
      <c r="AL153" s="234">
        <v>1</v>
      </c>
      <c r="AM153" s="234">
        <v>1</v>
      </c>
      <c r="AN153" s="234">
        <v>1</v>
      </c>
      <c r="AO153" s="234">
        <v>1</v>
      </c>
      <c r="AP153" s="234">
        <v>1</v>
      </c>
      <c r="AQ153" s="234">
        <v>1</v>
      </c>
      <c r="AR153" s="234">
        <v>1</v>
      </c>
      <c r="AS153" s="234">
        <v>1</v>
      </c>
      <c r="AT153" s="234">
        <v>4</v>
      </c>
      <c r="AU153" s="234">
        <v>6</v>
      </c>
      <c r="AV153" s="236">
        <v>7</v>
      </c>
    </row>
    <row r="154" spans="2:48" ht="14.45">
      <c r="B154" s="741"/>
      <c r="C154" s="1" t="s">
        <v>197</v>
      </c>
      <c r="D154" s="224">
        <v>675.70002499999998</v>
      </c>
      <c r="E154" s="224">
        <v>597.09995400000003</v>
      </c>
      <c r="F154" s="224">
        <v>700.70002699999998</v>
      </c>
      <c r="G154" s="224">
        <v>629.69999999999993</v>
      </c>
      <c r="H154" s="224">
        <v>687.09999999999991</v>
      </c>
      <c r="I154" s="224">
        <v>701</v>
      </c>
      <c r="J154" s="224">
        <v>788.8</v>
      </c>
      <c r="K154" s="224">
        <v>774.4</v>
      </c>
      <c r="L154" s="224">
        <v>835.3</v>
      </c>
      <c r="M154" s="224">
        <v>882.9</v>
      </c>
      <c r="N154" s="224">
        <v>893.69999999999993</v>
      </c>
      <c r="O154" s="224">
        <v>904.3</v>
      </c>
      <c r="P154" s="225">
        <v>779.07854784000006</v>
      </c>
      <c r="Q154" s="225">
        <v>846.83165125999994</v>
      </c>
      <c r="R154" s="225">
        <v>912.35088266000002</v>
      </c>
      <c r="S154" s="557">
        <f>100</f>
        <v>100</v>
      </c>
      <c r="T154" s="72">
        <f t="shared" si="7"/>
        <v>88.367608688485689</v>
      </c>
      <c r="U154" s="72">
        <f t="shared" si="7"/>
        <v>103.69986696389422</v>
      </c>
      <c r="V154" s="72">
        <f t="shared" si="7"/>
        <v>93.192241631188324</v>
      </c>
      <c r="W154" s="72">
        <f t="shared" si="6"/>
        <v>101.68713550069795</v>
      </c>
      <c r="X154" s="72">
        <f t="shared" si="6"/>
        <v>103.74426136805309</v>
      </c>
      <c r="Y154" s="72">
        <f t="shared" si="6"/>
        <v>116.73819310573505</v>
      </c>
      <c r="Z154" s="72">
        <f t="shared" si="6"/>
        <v>114.60706990502183</v>
      </c>
      <c r="AA154" s="72">
        <f t="shared" si="6"/>
        <v>123.61994510803814</v>
      </c>
      <c r="AB154" s="72">
        <f t="shared" si="9"/>
        <v>130.66449124372906</v>
      </c>
      <c r="AC154" s="72">
        <f t="shared" si="9"/>
        <v>132.26283364426396</v>
      </c>
      <c r="AD154" s="72">
        <f t="shared" si="9"/>
        <v>133.83157711145563</v>
      </c>
      <c r="AE154" s="72">
        <f>P154*100/$D154</f>
        <v>115.29947003331843</v>
      </c>
      <c r="AF154" s="72">
        <f>Q154*100/$D154</f>
        <v>125.32656799294924</v>
      </c>
      <c r="AG154" s="73">
        <f>R154*100/$D154</f>
        <v>135.02306480749354</v>
      </c>
      <c r="AH154" s="558">
        <v>1</v>
      </c>
      <c r="AI154" s="234">
        <v>1</v>
      </c>
      <c r="AJ154" s="234">
        <v>1</v>
      </c>
      <c r="AK154" s="234">
        <v>1</v>
      </c>
      <c r="AL154" s="234">
        <v>1</v>
      </c>
      <c r="AM154" s="234">
        <v>1</v>
      </c>
      <c r="AN154" s="234">
        <v>1</v>
      </c>
      <c r="AO154" s="234">
        <v>1</v>
      </c>
      <c r="AP154" s="234">
        <v>1</v>
      </c>
      <c r="AQ154" s="234">
        <v>1</v>
      </c>
      <c r="AR154" s="234">
        <v>1</v>
      </c>
      <c r="AS154" s="234">
        <v>1</v>
      </c>
      <c r="AT154" s="234">
        <v>4</v>
      </c>
      <c r="AU154" s="234">
        <v>6</v>
      </c>
      <c r="AV154" s="236">
        <v>7</v>
      </c>
    </row>
    <row r="155" spans="2:48" ht="14.45">
      <c r="B155" s="742"/>
      <c r="C155" s="8" t="s">
        <v>198</v>
      </c>
      <c r="D155" s="177">
        <v>513.81768499999998</v>
      </c>
      <c r="E155" s="177">
        <v>505.306241</v>
      </c>
      <c r="F155" s="177">
        <v>558.63684699999999</v>
      </c>
      <c r="G155" s="177">
        <v>500.29999999999995</v>
      </c>
      <c r="H155" s="177">
        <v>547.9</v>
      </c>
      <c r="I155" s="177">
        <v>544.5</v>
      </c>
      <c r="J155" s="177">
        <v>608.1</v>
      </c>
      <c r="K155" s="177">
        <v>589.9</v>
      </c>
      <c r="L155" s="177">
        <v>631.79999999999995</v>
      </c>
      <c r="M155" s="177">
        <v>673</v>
      </c>
      <c r="N155" s="177">
        <v>688.8</v>
      </c>
      <c r="O155" s="177">
        <v>695.8</v>
      </c>
      <c r="P155" s="177">
        <v>569.52387784000007</v>
      </c>
      <c r="Q155" s="177">
        <v>622.36786125999993</v>
      </c>
      <c r="R155" s="177">
        <v>670.20400266000001</v>
      </c>
      <c r="S155" s="557">
        <f>100</f>
        <v>100</v>
      </c>
      <c r="T155" s="72">
        <f t="shared" si="7"/>
        <v>98.343489481098729</v>
      </c>
      <c r="U155" s="72">
        <f t="shared" si="7"/>
        <v>108.72277527777192</v>
      </c>
      <c r="V155" s="72">
        <f t="shared" si="7"/>
        <v>97.369167042197063</v>
      </c>
      <c r="W155" s="72">
        <f t="shared" si="6"/>
        <v>106.63315335282786</v>
      </c>
      <c r="X155" s="72">
        <f t="shared" si="6"/>
        <v>105.97144004492567</v>
      </c>
      <c r="Y155" s="72">
        <f t="shared" si="6"/>
        <v>118.34937133391973</v>
      </c>
      <c r="Z155" s="72">
        <f t="shared" si="6"/>
        <v>114.8072589210315</v>
      </c>
      <c r="AA155" s="72">
        <f t="shared" si="6"/>
        <v>122.96190233312035</v>
      </c>
      <c r="AB155" s="72">
        <f t="shared" si="9"/>
        <v>130.98031065240582</v>
      </c>
      <c r="AC155" s="72">
        <f t="shared" si="9"/>
        <v>134.05533131853957</v>
      </c>
      <c r="AD155" s="72">
        <f t="shared" si="9"/>
        <v>135.41768224657352</v>
      </c>
      <c r="AE155" s="72">
        <f>P155*100/$D155</f>
        <v>110.84162621611596</v>
      </c>
      <c r="AF155" s="72">
        <f>Q155*100/$D155</f>
        <v>121.12620476657979</v>
      </c>
      <c r="AG155" s="73">
        <f>R155*100/$D155</f>
        <v>130.4361492851302</v>
      </c>
      <c r="AH155" s="237"/>
      <c r="AI155" s="238"/>
      <c r="AJ155" s="238"/>
      <c r="AK155" s="238"/>
      <c r="AL155" s="238"/>
      <c r="AM155" s="238"/>
      <c r="AN155" s="238"/>
      <c r="AO155" s="238"/>
      <c r="AP155" s="238"/>
      <c r="AQ155" s="238"/>
      <c r="AR155" s="238"/>
      <c r="AS155" s="238"/>
      <c r="AT155" s="238"/>
      <c r="AU155" s="238"/>
      <c r="AV155" s="239"/>
    </row>
    <row r="156" spans="2:48" ht="16.5" customHeight="1">
      <c r="B156" s="741" t="s">
        <v>113</v>
      </c>
      <c r="C156" s="7" t="s">
        <v>193</v>
      </c>
      <c r="D156" s="225">
        <v>14.210350999999999</v>
      </c>
      <c r="E156" s="225">
        <v>16.254867999999998</v>
      </c>
      <c r="F156" s="225">
        <v>14.247077000000001</v>
      </c>
      <c r="G156" s="224">
        <v>15.9</v>
      </c>
      <c r="H156" s="224">
        <v>13.7</v>
      </c>
      <c r="I156" s="224">
        <v>13.9</v>
      </c>
      <c r="J156" s="224">
        <v>13.4</v>
      </c>
      <c r="K156" s="224">
        <v>13.7</v>
      </c>
      <c r="L156" s="224">
        <v>11.7</v>
      </c>
      <c r="M156" s="224">
        <v>15</v>
      </c>
      <c r="N156" s="224">
        <v>18.100000000000001</v>
      </c>
      <c r="O156" s="224">
        <v>15.8</v>
      </c>
      <c r="P156" s="225">
        <v>15.027607714230026</v>
      </c>
      <c r="Q156" s="225">
        <v>16.71879724597142</v>
      </c>
      <c r="R156" s="225">
        <v>18.454349394988174</v>
      </c>
      <c r="S156" s="557">
        <f>100</f>
        <v>100</v>
      </c>
      <c r="T156" s="72">
        <f t="shared" si="7"/>
        <v>114.38751935121095</v>
      </c>
      <c r="U156" s="72">
        <f t="shared" si="7"/>
        <v>100.25844541067285</v>
      </c>
      <c r="V156" s="72">
        <f t="shared" si="7"/>
        <v>111.89026928328512</v>
      </c>
      <c r="W156" s="72">
        <f t="shared" si="6"/>
        <v>96.408596803836872</v>
      </c>
      <c r="X156" s="72">
        <f t="shared" si="6"/>
        <v>97.816021574695796</v>
      </c>
      <c r="Y156" s="72">
        <f t="shared" si="6"/>
        <v>94.297459647548465</v>
      </c>
      <c r="Z156" s="72">
        <f t="shared" si="6"/>
        <v>96.408596803836872</v>
      </c>
      <c r="AA156" s="72">
        <f t="shared" si="6"/>
        <v>82.334349095247546</v>
      </c>
      <c r="AB156" s="72">
        <f t="shared" si="9"/>
        <v>105.55685781441993</v>
      </c>
      <c r="AC156" s="72">
        <f t="shared" si="9"/>
        <v>127.3719417627334</v>
      </c>
      <c r="AD156" s="72">
        <f t="shared" si="9"/>
        <v>111.18655689785567</v>
      </c>
      <c r="AE156" s="72">
        <f>P156*100/$D156</f>
        <v>105.75113671879059</v>
      </c>
      <c r="AF156" s="72">
        <f>Q156*100/$D156</f>
        <v>117.65224691474138</v>
      </c>
      <c r="AG156" s="73">
        <f>R156*100/$D156</f>
        <v>129.86554234295954</v>
      </c>
      <c r="AH156" s="558">
        <v>4</v>
      </c>
      <c r="AI156" s="234">
        <v>4</v>
      </c>
      <c r="AJ156" s="234">
        <v>4</v>
      </c>
      <c r="AK156" s="234">
        <v>1</v>
      </c>
      <c r="AL156" s="234">
        <v>1</v>
      </c>
      <c r="AM156" s="234">
        <v>1</v>
      </c>
      <c r="AN156" s="234">
        <v>1</v>
      </c>
      <c r="AO156" s="234">
        <v>1</v>
      </c>
      <c r="AP156" s="234">
        <v>1</v>
      </c>
      <c r="AQ156" s="234">
        <v>1</v>
      </c>
      <c r="AR156" s="234">
        <v>1</v>
      </c>
      <c r="AS156" s="234">
        <v>1</v>
      </c>
      <c r="AT156" s="234">
        <v>4</v>
      </c>
      <c r="AU156" s="234">
        <v>6</v>
      </c>
      <c r="AV156" s="236">
        <v>7</v>
      </c>
    </row>
    <row r="157" spans="2:48" ht="14.45">
      <c r="B157" s="741"/>
      <c r="C157" s="1" t="s">
        <v>194</v>
      </c>
      <c r="D157" s="225">
        <v>60.659260000000003</v>
      </c>
      <c r="E157" s="225">
        <v>52.887939000000003</v>
      </c>
      <c r="F157" s="225">
        <v>52.272035000000002</v>
      </c>
      <c r="G157" s="224">
        <v>48.7</v>
      </c>
      <c r="H157" s="224">
        <v>47.1</v>
      </c>
      <c r="I157" s="224">
        <v>40.5</v>
      </c>
      <c r="J157" s="224">
        <v>42.6</v>
      </c>
      <c r="K157" s="224">
        <v>54.1</v>
      </c>
      <c r="L157" s="224">
        <v>57</v>
      </c>
      <c r="M157" s="224">
        <v>56</v>
      </c>
      <c r="N157" s="224">
        <v>55.6</v>
      </c>
      <c r="O157" s="224">
        <v>59.2</v>
      </c>
      <c r="P157" s="225">
        <v>51.972135000000002</v>
      </c>
      <c r="Q157" s="225">
        <v>57.099339000000001</v>
      </c>
      <c r="R157" s="225">
        <v>61.326014999999998</v>
      </c>
      <c r="S157" s="557">
        <f>100</f>
        <v>100</v>
      </c>
      <c r="T157" s="72">
        <f t="shared" si="7"/>
        <v>87.188566098564351</v>
      </c>
      <c r="U157" s="72">
        <f t="shared" si="7"/>
        <v>86.173215762935456</v>
      </c>
      <c r="V157" s="72">
        <f t="shared" si="7"/>
        <v>80.284527045005163</v>
      </c>
      <c r="W157" s="72">
        <f t="shared" si="6"/>
        <v>77.646842378228811</v>
      </c>
      <c r="X157" s="72">
        <f t="shared" si="6"/>
        <v>66.766393127776368</v>
      </c>
      <c r="Y157" s="72">
        <f t="shared" si="6"/>
        <v>70.228354252920326</v>
      </c>
      <c r="Z157" s="72">
        <f t="shared" si="6"/>
        <v>89.186712795375342</v>
      </c>
      <c r="AA157" s="72">
        <f t="shared" si="6"/>
        <v>93.967516253907476</v>
      </c>
      <c r="AB157" s="72">
        <f t="shared" si="9"/>
        <v>92.318963337172264</v>
      </c>
      <c r="AC157" s="72">
        <f t="shared" si="9"/>
        <v>91.659542170478176</v>
      </c>
      <c r="AD157" s="72">
        <f t="shared" si="9"/>
        <v>97.594332670724953</v>
      </c>
      <c r="AE157" s="72">
        <f>P157*100/$D157</f>
        <v>85.678814743206559</v>
      </c>
      <c r="AF157" s="72">
        <f>Q157*100/$D157</f>
        <v>94.131281852103044</v>
      </c>
      <c r="AG157" s="73">
        <f>R157*100/$D157</f>
        <v>101.09918089999778</v>
      </c>
      <c r="AH157" s="558">
        <v>4</v>
      </c>
      <c r="AI157" s="234">
        <v>4</v>
      </c>
      <c r="AJ157" s="234">
        <v>4</v>
      </c>
      <c r="AK157" s="234">
        <v>1</v>
      </c>
      <c r="AL157" s="234">
        <v>1</v>
      </c>
      <c r="AM157" s="234">
        <v>1</v>
      </c>
      <c r="AN157" s="234">
        <v>1</v>
      </c>
      <c r="AO157" s="234">
        <v>1</v>
      </c>
      <c r="AP157" s="234">
        <v>1</v>
      </c>
      <c r="AQ157" s="234">
        <v>1</v>
      </c>
      <c r="AR157" s="234">
        <v>1</v>
      </c>
      <c r="AS157" s="234">
        <v>1</v>
      </c>
      <c r="AT157" s="234">
        <v>4</v>
      </c>
      <c r="AU157" s="234">
        <v>6</v>
      </c>
      <c r="AV157" s="236">
        <v>7</v>
      </c>
    </row>
    <row r="158" spans="2:48" ht="14.45">
      <c r="B158" s="741"/>
      <c r="C158" s="1" t="s">
        <v>195</v>
      </c>
      <c r="D158" s="225">
        <v>181.67036999999999</v>
      </c>
      <c r="E158" s="225">
        <v>168.93736999999999</v>
      </c>
      <c r="F158" s="225">
        <v>190.12478999999999</v>
      </c>
      <c r="G158" s="224">
        <v>181.7</v>
      </c>
      <c r="H158" s="224">
        <v>161.80000000000001</v>
      </c>
      <c r="I158" s="224">
        <v>184.2</v>
      </c>
      <c r="J158" s="224">
        <v>201.3</v>
      </c>
      <c r="K158" s="224">
        <v>215.4</v>
      </c>
      <c r="L158" s="224">
        <v>245.3</v>
      </c>
      <c r="M158" s="224">
        <v>252.2</v>
      </c>
      <c r="N158" s="224">
        <v>275</v>
      </c>
      <c r="O158" s="224">
        <v>245</v>
      </c>
      <c r="P158" s="225">
        <v>238.07972000000001</v>
      </c>
      <c r="Q158" s="225">
        <v>258.72147000000001</v>
      </c>
      <c r="R158" s="225">
        <v>279.40640000000002</v>
      </c>
      <c r="S158" s="557">
        <f>100</f>
        <v>100</v>
      </c>
      <c r="T158" s="72">
        <f t="shared" si="7"/>
        <v>92.991152051927884</v>
      </c>
      <c r="U158" s="72">
        <f t="shared" si="7"/>
        <v>104.65371430685147</v>
      </c>
      <c r="V158" s="72">
        <f t="shared" si="7"/>
        <v>100.01630975926345</v>
      </c>
      <c r="W158" s="72">
        <f t="shared" si="6"/>
        <v>89.062404617770099</v>
      </c>
      <c r="X158" s="72">
        <f t="shared" si="6"/>
        <v>101.39242849563196</v>
      </c>
      <c r="Y158" s="72">
        <f t="shared" si="6"/>
        <v>110.80508065239258</v>
      </c>
      <c r="Z158" s="72">
        <f t="shared" si="6"/>
        <v>118.56639032551098</v>
      </c>
      <c r="AA158" s="72">
        <f t="shared" si="6"/>
        <v>135.02477041247838</v>
      </c>
      <c r="AB158" s="72">
        <f t="shared" si="9"/>
        <v>138.82285812485549</v>
      </c>
      <c r="AC158" s="72">
        <f t="shared" si="9"/>
        <v>151.3730610005363</v>
      </c>
      <c r="AD158" s="72">
        <f t="shared" si="9"/>
        <v>134.85963616411416</v>
      </c>
      <c r="AE158" s="72">
        <f>P158*100/$D158</f>
        <v>131.05038537654767</v>
      </c>
      <c r="AF158" s="72">
        <f>Q158*100/$D158</f>
        <v>142.41258494712156</v>
      </c>
      <c r="AG158" s="73">
        <f>R158*100/$D158</f>
        <v>153.79855284051001</v>
      </c>
      <c r="AH158" s="558">
        <v>4</v>
      </c>
      <c r="AI158" s="234">
        <v>4</v>
      </c>
      <c r="AJ158" s="234">
        <v>4</v>
      </c>
      <c r="AK158" s="234">
        <v>1</v>
      </c>
      <c r="AL158" s="234">
        <v>1</v>
      </c>
      <c r="AM158" s="234">
        <v>1</v>
      </c>
      <c r="AN158" s="234">
        <v>1</v>
      </c>
      <c r="AO158" s="234">
        <v>1</v>
      </c>
      <c r="AP158" s="234">
        <v>1</v>
      </c>
      <c r="AQ158" s="234">
        <v>1</v>
      </c>
      <c r="AR158" s="234">
        <v>1</v>
      </c>
      <c r="AS158" s="234">
        <v>1</v>
      </c>
      <c r="AT158" s="234">
        <v>4</v>
      </c>
      <c r="AU158" s="234">
        <v>6</v>
      </c>
      <c r="AV158" s="236">
        <v>7</v>
      </c>
    </row>
    <row r="159" spans="2:48" ht="14.45">
      <c r="B159" s="741"/>
      <c r="C159" s="1" t="s">
        <v>196</v>
      </c>
      <c r="D159" s="225">
        <v>793.36008000000004</v>
      </c>
      <c r="E159" s="225">
        <v>680.31989999999996</v>
      </c>
      <c r="F159" s="225">
        <v>785.45609999999999</v>
      </c>
      <c r="G159" s="224">
        <v>850.6</v>
      </c>
      <c r="H159" s="224">
        <v>800.8</v>
      </c>
      <c r="I159" s="224">
        <v>796.6</v>
      </c>
      <c r="J159" s="224">
        <v>852.6</v>
      </c>
      <c r="K159" s="224">
        <v>897.3</v>
      </c>
      <c r="L159" s="224">
        <v>817.7</v>
      </c>
      <c r="M159" s="224">
        <v>1024.5999999999999</v>
      </c>
      <c r="N159" s="224">
        <v>1267.5999999999999</v>
      </c>
      <c r="O159" s="224">
        <v>1401.2</v>
      </c>
      <c r="P159" s="225">
        <v>1088.6433999999999</v>
      </c>
      <c r="Q159" s="225">
        <v>1166.0968</v>
      </c>
      <c r="R159" s="225">
        <v>1257.9603999999999</v>
      </c>
      <c r="S159" s="557">
        <f>100</f>
        <v>100</v>
      </c>
      <c r="T159" s="72">
        <f t="shared" si="7"/>
        <v>85.751718185770059</v>
      </c>
      <c r="U159" s="72">
        <f t="shared" si="7"/>
        <v>99.003733588410441</v>
      </c>
      <c r="V159" s="72">
        <f t="shared" si="7"/>
        <v>107.21487272210621</v>
      </c>
      <c r="W159" s="72">
        <f t="shared" si="6"/>
        <v>100.93777342565559</v>
      </c>
      <c r="X159" s="72">
        <f t="shared" si="6"/>
        <v>100.40837950908747</v>
      </c>
      <c r="Y159" s="72">
        <f t="shared" si="6"/>
        <v>107.46696506332913</v>
      </c>
      <c r="Z159" s="72">
        <f t="shared" si="6"/>
        <v>113.1012288896613</v>
      </c>
      <c r="AA159" s="72">
        <f t="shared" si="6"/>
        <v>103.06795370898924</v>
      </c>
      <c r="AB159" s="72">
        <f t="shared" si="9"/>
        <v>129.14690640849989</v>
      </c>
      <c r="AC159" s="72">
        <f t="shared" si="9"/>
        <v>159.77612586708418</v>
      </c>
      <c r="AD159" s="72">
        <f t="shared" si="9"/>
        <v>176.61589426077501</v>
      </c>
      <c r="AE159" s="72">
        <f>P159*100/$D159</f>
        <v>137.21933173143776</v>
      </c>
      <c r="AF159" s="72">
        <f>Q159*100/$D159</f>
        <v>146.98203620227525</v>
      </c>
      <c r="AG159" s="73">
        <f>R159*100/$D159</f>
        <v>158.56109120085799</v>
      </c>
      <c r="AH159" s="558">
        <v>4</v>
      </c>
      <c r="AI159" s="234">
        <v>4</v>
      </c>
      <c r="AJ159" s="234">
        <v>4</v>
      </c>
      <c r="AK159" s="234">
        <v>1</v>
      </c>
      <c r="AL159" s="234">
        <v>1</v>
      </c>
      <c r="AM159" s="234">
        <v>1</v>
      </c>
      <c r="AN159" s="234">
        <v>1</v>
      </c>
      <c r="AO159" s="234">
        <v>1</v>
      </c>
      <c r="AP159" s="234">
        <v>1</v>
      </c>
      <c r="AQ159" s="234">
        <v>1</v>
      </c>
      <c r="AR159" s="234">
        <v>1</v>
      </c>
      <c r="AS159" s="234">
        <v>1</v>
      </c>
      <c r="AT159" s="234">
        <v>4</v>
      </c>
      <c r="AU159" s="234">
        <v>6</v>
      </c>
      <c r="AV159" s="236">
        <v>7</v>
      </c>
    </row>
    <row r="160" spans="2:48" ht="14.45">
      <c r="B160" s="741"/>
      <c r="C160" s="1" t="s">
        <v>197</v>
      </c>
      <c r="D160" s="224">
        <v>1049.9000610000001</v>
      </c>
      <c r="E160" s="224">
        <v>918.40007700000001</v>
      </c>
      <c r="F160" s="224">
        <v>1042.1000020000001</v>
      </c>
      <c r="G160" s="224">
        <v>1096.9000000000001</v>
      </c>
      <c r="H160" s="224">
        <v>1023.4</v>
      </c>
      <c r="I160" s="224">
        <v>1035.2</v>
      </c>
      <c r="J160" s="224">
        <v>1109.9000000000001</v>
      </c>
      <c r="K160" s="224">
        <v>1180.5</v>
      </c>
      <c r="L160" s="224">
        <v>1131.7</v>
      </c>
      <c r="M160" s="224">
        <v>1347.8</v>
      </c>
      <c r="N160" s="224">
        <v>1616.3</v>
      </c>
      <c r="O160" s="224">
        <v>1721.2</v>
      </c>
      <c r="P160" s="225">
        <v>1378.7108444400001</v>
      </c>
      <c r="Q160" s="225">
        <v>1481.93496293</v>
      </c>
      <c r="R160" s="225">
        <v>1598.71262379</v>
      </c>
      <c r="S160" s="557">
        <f>100</f>
        <v>100</v>
      </c>
      <c r="T160" s="72">
        <f t="shared" si="7"/>
        <v>87.474999870487665</v>
      </c>
      <c r="U160" s="72">
        <f t="shared" si="7"/>
        <v>99.257066525687151</v>
      </c>
      <c r="V160" s="72">
        <f t="shared" si="7"/>
        <v>104.4766107504779</v>
      </c>
      <c r="W160" s="72">
        <f t="shared" si="6"/>
        <v>97.475944427057229</v>
      </c>
      <c r="X160" s="72">
        <f t="shared" si="6"/>
        <v>98.599860925239057</v>
      </c>
      <c r="Y160" s="72">
        <f t="shared" si="6"/>
        <v>105.71482384169516</v>
      </c>
      <c r="Z160" s="72">
        <f t="shared" si="6"/>
        <v>112.43927339861351</v>
      </c>
      <c r="AA160" s="72">
        <f t="shared" si="6"/>
        <v>107.79121194850563</v>
      </c>
      <c r="AB160" s="72">
        <f t="shared" si="9"/>
        <v>128.37412341097101</v>
      </c>
      <c r="AC160" s="72">
        <f t="shared" si="9"/>
        <v>153.94798610265059</v>
      </c>
      <c r="AD160" s="72">
        <f t="shared" si="9"/>
        <v>163.93941327716524</v>
      </c>
      <c r="AE160" s="72">
        <f>P160*100/$D160</f>
        <v>131.31829358375472</v>
      </c>
      <c r="AF160" s="72">
        <f>Q160*100/$D160</f>
        <v>141.15009780249932</v>
      </c>
      <c r="AG160" s="73">
        <f>R160*100/$D160</f>
        <v>152.27283845162094</v>
      </c>
      <c r="AH160" s="558">
        <v>1</v>
      </c>
      <c r="AI160" s="234">
        <v>1</v>
      </c>
      <c r="AJ160" s="234">
        <v>1</v>
      </c>
      <c r="AK160" s="234">
        <v>1</v>
      </c>
      <c r="AL160" s="234">
        <v>1</v>
      </c>
      <c r="AM160" s="234">
        <v>1</v>
      </c>
      <c r="AN160" s="234">
        <v>1</v>
      </c>
      <c r="AO160" s="234">
        <v>1</v>
      </c>
      <c r="AP160" s="234">
        <v>1</v>
      </c>
      <c r="AQ160" s="234">
        <v>1</v>
      </c>
      <c r="AR160" s="234">
        <v>1</v>
      </c>
      <c r="AS160" s="234">
        <v>1</v>
      </c>
      <c r="AT160" s="234">
        <v>4</v>
      </c>
      <c r="AU160" s="234">
        <v>6</v>
      </c>
      <c r="AV160" s="236">
        <v>7</v>
      </c>
    </row>
    <row r="161" spans="2:48" ht="14.45">
      <c r="B161" s="742"/>
      <c r="C161" s="8" t="s">
        <v>198</v>
      </c>
      <c r="D161" s="177">
        <v>256.53998100000001</v>
      </c>
      <c r="E161" s="177">
        <v>238.08017699999999</v>
      </c>
      <c r="F161" s="177">
        <v>256.64390200000003</v>
      </c>
      <c r="G161" s="177">
        <v>246.3</v>
      </c>
      <c r="H161" s="177">
        <v>222.60000000000002</v>
      </c>
      <c r="I161" s="177">
        <v>238.6</v>
      </c>
      <c r="J161" s="177">
        <v>257.3</v>
      </c>
      <c r="K161" s="177">
        <v>283.2</v>
      </c>
      <c r="L161" s="177">
        <v>314</v>
      </c>
      <c r="M161" s="177">
        <v>323.2</v>
      </c>
      <c r="N161" s="177">
        <v>348.7</v>
      </c>
      <c r="O161" s="177">
        <v>320</v>
      </c>
      <c r="P161" s="177">
        <v>290.06744444000003</v>
      </c>
      <c r="Q161" s="177">
        <v>315.83816293000001</v>
      </c>
      <c r="R161" s="177">
        <v>340.75222379000002</v>
      </c>
      <c r="S161" s="557">
        <f>100</f>
        <v>100</v>
      </c>
      <c r="T161" s="72">
        <f t="shared" si="7"/>
        <v>92.804316922437124</v>
      </c>
      <c r="U161" s="72">
        <f t="shared" si="7"/>
        <v>100.04050869560172</v>
      </c>
      <c r="V161" s="72">
        <f t="shared" si="7"/>
        <v>96.008426850238209</v>
      </c>
      <c r="W161" s="72">
        <f t="shared" si="6"/>
        <v>86.770100758680584</v>
      </c>
      <c r="X161" s="72">
        <f t="shared" si="6"/>
        <v>93.006945377453661</v>
      </c>
      <c r="Y161" s="72">
        <f t="shared" si="6"/>
        <v>100.29625752564471</v>
      </c>
      <c r="Z161" s="72">
        <f t="shared" si="6"/>
        <v>110.39214975228364</v>
      </c>
      <c r="AA161" s="72">
        <f t="shared" si="6"/>
        <v>122.39807564342183</v>
      </c>
      <c r="AB161" s="72">
        <f t="shared" si="9"/>
        <v>125.98426129921636</v>
      </c>
      <c r="AC161" s="72">
        <f t="shared" si="9"/>
        <v>135.92423241038597</v>
      </c>
      <c r="AD161" s="72">
        <f t="shared" si="9"/>
        <v>124.73689237546174</v>
      </c>
      <c r="AE161" s="72">
        <f>P161*100/$D161</f>
        <v>113.06909874605472</v>
      </c>
      <c r="AF161" s="72">
        <f>Q161*100/$D161</f>
        <v>123.11459667957175</v>
      </c>
      <c r="AG161" s="73">
        <f>R161*100/$D161</f>
        <v>132.8261670799765</v>
      </c>
      <c r="AH161" s="237"/>
      <c r="AI161" s="238"/>
      <c r="AJ161" s="238"/>
      <c r="AK161" s="238"/>
      <c r="AL161" s="238"/>
      <c r="AM161" s="238"/>
      <c r="AN161" s="238"/>
      <c r="AO161" s="238"/>
      <c r="AP161" s="238"/>
      <c r="AQ161" s="238"/>
      <c r="AR161" s="238"/>
      <c r="AS161" s="238"/>
      <c r="AT161" s="238"/>
      <c r="AU161" s="238"/>
      <c r="AV161" s="239"/>
    </row>
    <row r="162" spans="2:48" ht="16.5" customHeight="1">
      <c r="B162" s="741" t="s">
        <v>114</v>
      </c>
      <c r="C162" s="1" t="s">
        <v>193</v>
      </c>
      <c r="D162" s="225">
        <v>1.0433892</v>
      </c>
      <c r="E162" s="225">
        <v>0.82385958000000004</v>
      </c>
      <c r="F162" s="225">
        <v>3.8301246999999998</v>
      </c>
      <c r="G162" s="225">
        <v>2.3331531999999999</v>
      </c>
      <c r="H162" s="225">
        <v>1.7337800999999999</v>
      </c>
      <c r="I162" s="225">
        <v>2.5701288999999998</v>
      </c>
      <c r="J162" s="224">
        <v>5.9</v>
      </c>
      <c r="K162" s="224">
        <v>6.5</v>
      </c>
      <c r="L162" s="224">
        <v>6.2</v>
      </c>
      <c r="M162" s="224">
        <v>4.5999999999999996</v>
      </c>
      <c r="N162" s="224">
        <v>6.9</v>
      </c>
      <c r="O162" s="224">
        <v>7.7</v>
      </c>
      <c r="P162" s="225">
        <v>7.3235809746564051</v>
      </c>
      <c r="Q162" s="225">
        <v>8.1477682780999956</v>
      </c>
      <c r="R162" s="225">
        <v>8.9935753380638559</v>
      </c>
      <c r="S162" s="557">
        <f>100</f>
        <v>100</v>
      </c>
      <c r="T162" s="72">
        <f t="shared" si="7"/>
        <v>78.959948981645582</v>
      </c>
      <c r="U162" s="72">
        <f t="shared" si="7"/>
        <v>367.08494778362666</v>
      </c>
      <c r="V162" s="72">
        <f t="shared" si="7"/>
        <v>223.61293369722438</v>
      </c>
      <c r="W162" s="72">
        <f t="shared" si="6"/>
        <v>166.16810869807736</v>
      </c>
      <c r="X162" s="72">
        <f t="shared" si="6"/>
        <v>246.32504342578969</v>
      </c>
      <c r="Y162" s="72">
        <f t="shared" si="6"/>
        <v>565.46492909836525</v>
      </c>
      <c r="Z162" s="72">
        <f t="shared" si="6"/>
        <v>622.96983714226678</v>
      </c>
      <c r="AA162" s="72">
        <f t="shared" si="6"/>
        <v>594.21738312031596</v>
      </c>
      <c r="AB162" s="72">
        <f t="shared" si="9"/>
        <v>440.87096166991182</v>
      </c>
      <c r="AC162" s="72">
        <f t="shared" si="9"/>
        <v>661.30644250486773</v>
      </c>
      <c r="AD162" s="72">
        <f t="shared" si="9"/>
        <v>737.97965323006986</v>
      </c>
      <c r="AE162" s="72">
        <f>P162*100/$D162</f>
        <v>701.90308416613902</v>
      </c>
      <c r="AF162" s="72">
        <f>Q162*100/$D162</f>
        <v>780.89444265859709</v>
      </c>
      <c r="AG162" s="73">
        <f>R162*100/$D162</f>
        <v>861.95787133543797</v>
      </c>
      <c r="AH162" s="558">
        <v>4</v>
      </c>
      <c r="AI162" s="234">
        <v>4</v>
      </c>
      <c r="AJ162" s="234">
        <v>4</v>
      </c>
      <c r="AK162" s="234">
        <v>4</v>
      </c>
      <c r="AL162" s="234">
        <v>4</v>
      </c>
      <c r="AM162" s="234">
        <v>4</v>
      </c>
      <c r="AN162" s="234">
        <v>1</v>
      </c>
      <c r="AO162" s="234">
        <v>1</v>
      </c>
      <c r="AP162" s="234">
        <v>1</v>
      </c>
      <c r="AQ162" s="234">
        <v>1</v>
      </c>
      <c r="AR162" s="234">
        <v>1</v>
      </c>
      <c r="AS162" s="234">
        <v>1</v>
      </c>
      <c r="AT162" s="234">
        <v>4</v>
      </c>
      <c r="AU162" s="234">
        <v>6</v>
      </c>
      <c r="AV162" s="236">
        <v>7</v>
      </c>
    </row>
    <row r="163" spans="2:48" ht="14.45">
      <c r="B163" s="741"/>
      <c r="C163" s="1" t="s">
        <v>194</v>
      </c>
      <c r="D163" s="226">
        <v>2.2190000000000001E-2</v>
      </c>
      <c r="E163" s="226">
        <v>1.521E-2</v>
      </c>
      <c r="F163" s="225">
        <v>20.893839</v>
      </c>
      <c r="G163" s="225">
        <v>12.832831000000001</v>
      </c>
      <c r="H163" s="225">
        <v>13.572479</v>
      </c>
      <c r="I163" s="224">
        <v>21.8</v>
      </c>
      <c r="J163" s="224">
        <v>22.7</v>
      </c>
      <c r="K163" s="226">
        <v>1.7829999999999999E-2</v>
      </c>
      <c r="L163" s="224">
        <v>33.700000000000003</v>
      </c>
      <c r="M163" s="224">
        <v>28.4</v>
      </c>
      <c r="N163" s="224">
        <v>19.600000000000001</v>
      </c>
      <c r="O163" s="224">
        <v>28.7</v>
      </c>
      <c r="P163" s="225">
        <v>15.333409</v>
      </c>
      <c r="Q163" s="225">
        <v>16.846091999999999</v>
      </c>
      <c r="R163" s="225">
        <v>18.090761000000001</v>
      </c>
      <c r="S163" s="557">
        <f>100</f>
        <v>100</v>
      </c>
      <c r="T163" s="72">
        <f t="shared" si="7"/>
        <v>68.544389364578635</v>
      </c>
      <c r="U163" s="72">
        <f t="shared" si="7"/>
        <v>94158.805768364109</v>
      </c>
      <c r="V163" s="72">
        <f t="shared" si="7"/>
        <v>57831.595313204147</v>
      </c>
      <c r="W163" s="72">
        <f t="shared" si="6"/>
        <v>61164.844524560605</v>
      </c>
      <c r="X163" s="72">
        <f t="shared" si="6"/>
        <v>98242.451554754385</v>
      </c>
      <c r="Y163" s="72">
        <f t="shared" si="6"/>
        <v>102298.33258224424</v>
      </c>
      <c r="Z163" s="72">
        <f t="shared" si="6"/>
        <v>80.351509689049109</v>
      </c>
      <c r="AA163" s="72">
        <f t="shared" si="6"/>
        <v>151870.21180712033</v>
      </c>
      <c r="AB163" s="72">
        <f t="shared" si="9"/>
        <v>127985.57908968003</v>
      </c>
      <c r="AC163" s="72">
        <f t="shared" si="9"/>
        <v>88328.075709779179</v>
      </c>
      <c r="AD163" s="72">
        <f t="shared" si="9"/>
        <v>129337.53943217665</v>
      </c>
      <c r="AE163" s="72">
        <f>P163*100/$D163</f>
        <v>69100.536277602514</v>
      </c>
      <c r="AF163" s="72">
        <f>Q163*100/$D163</f>
        <v>75917.494366831903</v>
      </c>
      <c r="AG163" s="73">
        <f>R163*100/$D163</f>
        <v>81526.63812528165</v>
      </c>
      <c r="AH163" s="558">
        <v>2</v>
      </c>
      <c r="AI163" s="234">
        <v>2</v>
      </c>
      <c r="AJ163" s="234">
        <v>4</v>
      </c>
      <c r="AK163" s="234">
        <v>4</v>
      </c>
      <c r="AL163" s="234">
        <v>4</v>
      </c>
      <c r="AM163" s="234">
        <v>1</v>
      </c>
      <c r="AN163" s="234">
        <v>1</v>
      </c>
      <c r="AO163" s="234">
        <v>2</v>
      </c>
      <c r="AP163" s="234">
        <v>1</v>
      </c>
      <c r="AQ163" s="234">
        <v>1</v>
      </c>
      <c r="AR163" s="234">
        <v>1</v>
      </c>
      <c r="AS163" s="234">
        <v>1</v>
      </c>
      <c r="AT163" s="234">
        <v>4</v>
      </c>
      <c r="AU163" s="234">
        <v>6</v>
      </c>
      <c r="AV163" s="236">
        <v>7</v>
      </c>
    </row>
    <row r="164" spans="2:48" ht="14.45">
      <c r="B164" s="741"/>
      <c r="C164" s="1" t="s">
        <v>195</v>
      </c>
      <c r="D164" s="225">
        <v>54.624125999999997</v>
      </c>
      <c r="E164" s="225">
        <v>43.605767</v>
      </c>
      <c r="F164" s="225">
        <v>49.674723</v>
      </c>
      <c r="G164" s="224">
        <v>44.3</v>
      </c>
      <c r="H164" s="224">
        <v>39.6</v>
      </c>
      <c r="I164" s="224">
        <v>34.200000000000003</v>
      </c>
      <c r="J164" s="225">
        <v>28.57685</v>
      </c>
      <c r="K164" s="224">
        <v>80.599999999999994</v>
      </c>
      <c r="L164" s="224">
        <v>81.400000000000006</v>
      </c>
      <c r="M164" s="224">
        <v>76.2</v>
      </c>
      <c r="N164" s="224">
        <v>96.6</v>
      </c>
      <c r="O164" s="224">
        <v>105.3</v>
      </c>
      <c r="P164" s="225">
        <v>64.655125999999996</v>
      </c>
      <c r="Q164" s="225">
        <v>70.260750000000002</v>
      </c>
      <c r="R164" s="225">
        <v>75.873390000000001</v>
      </c>
      <c r="S164" s="557">
        <f>100</f>
        <v>100</v>
      </c>
      <c r="T164" s="72">
        <f t="shared" si="7"/>
        <v>79.828768335808249</v>
      </c>
      <c r="U164" s="72">
        <f t="shared" si="7"/>
        <v>90.939163035761908</v>
      </c>
      <c r="V164" s="72">
        <f t="shared" si="7"/>
        <v>81.09969576446862</v>
      </c>
      <c r="W164" s="72">
        <f t="shared" si="6"/>
        <v>72.495439103227028</v>
      </c>
      <c r="X164" s="72">
        <f t="shared" si="6"/>
        <v>62.60969740733244</v>
      </c>
      <c r="Y164" s="72">
        <f t="shared" si="6"/>
        <v>52.315436589319525</v>
      </c>
      <c r="Z164" s="72">
        <f t="shared" si="6"/>
        <v>147.55384827576006</v>
      </c>
      <c r="AA164" s="72">
        <f t="shared" si="6"/>
        <v>149.01840260107781</v>
      </c>
      <c r="AB164" s="72">
        <f t="shared" si="9"/>
        <v>139.49879948651261</v>
      </c>
      <c r="AC164" s="72">
        <f t="shared" si="9"/>
        <v>176.84493478211442</v>
      </c>
      <c r="AD164" s="72">
        <f t="shared" si="9"/>
        <v>192.7719630699446</v>
      </c>
      <c r="AE164" s="72">
        <f>P164*100/$D164</f>
        <v>118.36368054657754</v>
      </c>
      <c r="AF164" s="72">
        <f>Q164*100/$D164</f>
        <v>128.62585664070855</v>
      </c>
      <c r="AG164" s="73">
        <f>R164*100/$D164</f>
        <v>138.90087687627258</v>
      </c>
      <c r="AH164" s="558">
        <v>4</v>
      </c>
      <c r="AI164" s="234">
        <v>4</v>
      </c>
      <c r="AJ164" s="234">
        <v>4</v>
      </c>
      <c r="AK164" s="234">
        <v>1</v>
      </c>
      <c r="AL164" s="234">
        <v>1</v>
      </c>
      <c r="AM164" s="234">
        <v>1</v>
      </c>
      <c r="AN164" s="234">
        <v>4</v>
      </c>
      <c r="AO164" s="234">
        <v>1</v>
      </c>
      <c r="AP164" s="234">
        <v>1</v>
      </c>
      <c r="AQ164" s="234">
        <v>1</v>
      </c>
      <c r="AR164" s="234">
        <v>1</v>
      </c>
      <c r="AS164" s="234">
        <v>1</v>
      </c>
      <c r="AT164" s="234">
        <v>4</v>
      </c>
      <c r="AU164" s="234">
        <v>6</v>
      </c>
      <c r="AV164" s="236">
        <v>7</v>
      </c>
    </row>
    <row r="165" spans="2:48" ht="14.45">
      <c r="B165" s="741"/>
      <c r="C165" s="1" t="s">
        <v>196</v>
      </c>
      <c r="D165" s="225">
        <v>64.210297999999995</v>
      </c>
      <c r="E165" s="225">
        <v>52.955165999999998</v>
      </c>
      <c r="F165" s="225">
        <v>9.9013139999999993</v>
      </c>
      <c r="G165" s="225">
        <v>13.23401</v>
      </c>
      <c r="H165" s="225">
        <v>12.093745</v>
      </c>
      <c r="I165" s="225">
        <v>13.829872999999999</v>
      </c>
      <c r="J165" s="225">
        <v>27.123149000000002</v>
      </c>
      <c r="K165" s="225">
        <v>36.782173</v>
      </c>
      <c r="L165" s="224">
        <v>40.700000000000003</v>
      </c>
      <c r="M165" s="224">
        <v>74.400000000000006</v>
      </c>
      <c r="N165" s="224">
        <v>80.400000000000006</v>
      </c>
      <c r="O165" s="224">
        <v>73.900000000000006</v>
      </c>
      <c r="P165" s="225">
        <v>46.146723000000001</v>
      </c>
      <c r="Q165" s="225">
        <v>49.429920000000003</v>
      </c>
      <c r="R165" s="225">
        <v>53.333728999999998</v>
      </c>
      <c r="S165" s="557">
        <f>100</f>
        <v>100</v>
      </c>
      <c r="T165" s="72">
        <f t="shared" si="7"/>
        <v>82.4714534107909</v>
      </c>
      <c r="U165" s="72">
        <f t="shared" si="7"/>
        <v>15.420134010279785</v>
      </c>
      <c r="V165" s="72">
        <f t="shared" si="7"/>
        <v>20.610416727858826</v>
      </c>
      <c r="W165" s="72">
        <f t="shared" si="6"/>
        <v>18.834587872493604</v>
      </c>
      <c r="X165" s="72">
        <f t="shared" si="6"/>
        <v>21.538403388191721</v>
      </c>
      <c r="Y165" s="72">
        <f t="shared" si="6"/>
        <v>42.241119952441281</v>
      </c>
      <c r="Z165" s="72">
        <f t="shared" si="6"/>
        <v>57.2839157357594</v>
      </c>
      <c r="AA165" s="72">
        <f t="shared" si="6"/>
        <v>63.385471283749546</v>
      </c>
      <c r="AB165" s="72">
        <f t="shared" si="9"/>
        <v>115.8692644597289</v>
      </c>
      <c r="AC165" s="72">
        <f t="shared" si="9"/>
        <v>125.21355998067477</v>
      </c>
      <c r="AD165" s="72">
        <f t="shared" si="9"/>
        <v>115.09057316631674</v>
      </c>
      <c r="AE165" s="72">
        <f>P165*100/$D165</f>
        <v>71.868102839205022</v>
      </c>
      <c r="AF165" s="72">
        <f>Q165*100/$D165</f>
        <v>76.981296676118845</v>
      </c>
      <c r="AG165" s="73">
        <f>R165*100/$D165</f>
        <v>83.061020835006872</v>
      </c>
      <c r="AH165" s="558">
        <v>4</v>
      </c>
      <c r="AI165" s="234">
        <v>4</v>
      </c>
      <c r="AJ165" s="234">
        <v>4</v>
      </c>
      <c r="AK165" s="234">
        <v>4</v>
      </c>
      <c r="AL165" s="234">
        <v>4</v>
      </c>
      <c r="AM165" s="234">
        <v>4</v>
      </c>
      <c r="AN165" s="234">
        <v>4</v>
      </c>
      <c r="AO165" s="234">
        <v>4</v>
      </c>
      <c r="AP165" s="234">
        <v>1</v>
      </c>
      <c r="AQ165" s="234">
        <v>1</v>
      </c>
      <c r="AR165" s="234">
        <v>1</v>
      </c>
      <c r="AS165" s="234">
        <v>1</v>
      </c>
      <c r="AT165" s="234">
        <v>4</v>
      </c>
      <c r="AU165" s="234">
        <v>6</v>
      </c>
      <c r="AV165" s="236">
        <v>7</v>
      </c>
    </row>
    <row r="166" spans="2:48" ht="14.45">
      <c r="B166" s="741"/>
      <c r="C166" s="1" t="s">
        <v>197</v>
      </c>
      <c r="D166" s="224">
        <v>119.90000319999999</v>
      </c>
      <c r="E166" s="224">
        <v>97.400002580000006</v>
      </c>
      <c r="F166" s="224">
        <v>84.300000699999998</v>
      </c>
      <c r="G166" s="224">
        <v>72.699994199999992</v>
      </c>
      <c r="H166" s="224">
        <v>67.000004099999998</v>
      </c>
      <c r="I166" s="224">
        <v>72.400001900000007</v>
      </c>
      <c r="J166" s="224">
        <v>84.299999</v>
      </c>
      <c r="K166" s="224">
        <v>123.900003</v>
      </c>
      <c r="L166" s="224">
        <v>162</v>
      </c>
      <c r="M166" s="224">
        <v>183.60000000000002</v>
      </c>
      <c r="N166" s="224">
        <v>203.5</v>
      </c>
      <c r="O166" s="224">
        <v>215.6</v>
      </c>
      <c r="P166" s="225">
        <v>126.13915320999999</v>
      </c>
      <c r="Q166" s="225">
        <v>136.54109805000002</v>
      </c>
      <c r="R166" s="225">
        <v>147.30283294</v>
      </c>
      <c r="S166" s="557">
        <f>100</f>
        <v>100</v>
      </c>
      <c r="T166" s="72">
        <f t="shared" si="7"/>
        <v>81.234361952043727</v>
      </c>
      <c r="U166" s="72">
        <f t="shared" si="7"/>
        <v>70.308589199437165</v>
      </c>
      <c r="V166" s="72">
        <f t="shared" si="7"/>
        <v>60.633855095676928</v>
      </c>
      <c r="W166" s="72">
        <f t="shared" si="6"/>
        <v>55.879901844739905</v>
      </c>
      <c r="X166" s="72">
        <f t="shared" si="6"/>
        <v>60.38365301728367</v>
      </c>
      <c r="Y166" s="72">
        <f t="shared" si="6"/>
        <v>70.308587781588997</v>
      </c>
      <c r="Z166" s="72">
        <f t="shared" si="6"/>
        <v>103.33611317201367</v>
      </c>
      <c r="AA166" s="72">
        <f t="shared" si="6"/>
        <v>135.11259022218277</v>
      </c>
      <c r="AB166" s="72">
        <f t="shared" si="9"/>
        <v>153.12760225180716</v>
      </c>
      <c r="AC166" s="72">
        <f t="shared" si="9"/>
        <v>169.72476611243329</v>
      </c>
      <c r="AD166" s="72">
        <f t="shared" si="9"/>
        <v>179.81650896236175</v>
      </c>
      <c r="AE166" s="72">
        <f>P166*100/$D166</f>
        <v>105.20362789281394</v>
      </c>
      <c r="AF166" s="72">
        <f>Q166*100/$D166</f>
        <v>113.87914462541067</v>
      </c>
      <c r="AG166" s="73">
        <f>R166*100/$D166</f>
        <v>122.85473645425226</v>
      </c>
      <c r="AH166" s="558">
        <v>1</v>
      </c>
      <c r="AI166" s="234">
        <v>1</v>
      </c>
      <c r="AJ166" s="234">
        <v>1</v>
      </c>
      <c r="AK166" s="234">
        <v>1</v>
      </c>
      <c r="AL166" s="234">
        <v>1</v>
      </c>
      <c r="AM166" s="234">
        <v>1</v>
      </c>
      <c r="AN166" s="234">
        <v>1</v>
      </c>
      <c r="AO166" s="234">
        <v>1</v>
      </c>
      <c r="AP166" s="234">
        <v>1</v>
      </c>
      <c r="AQ166" s="234">
        <v>1</v>
      </c>
      <c r="AR166" s="234">
        <v>1</v>
      </c>
      <c r="AS166" s="234">
        <v>1</v>
      </c>
      <c r="AT166" s="234">
        <v>4</v>
      </c>
      <c r="AU166" s="234">
        <v>6</v>
      </c>
      <c r="AV166" s="236">
        <v>7</v>
      </c>
    </row>
    <row r="167" spans="2:48" ht="14.45">
      <c r="B167" s="742"/>
      <c r="C167" s="8" t="s">
        <v>198</v>
      </c>
      <c r="D167" s="177">
        <v>55.689705199999999</v>
      </c>
      <c r="E167" s="177">
        <v>44.44483658</v>
      </c>
      <c r="F167" s="177">
        <v>74.398686699999999</v>
      </c>
      <c r="G167" s="177">
        <v>59.465984199999994</v>
      </c>
      <c r="H167" s="177">
        <v>54.9062591</v>
      </c>
      <c r="I167" s="177">
        <v>58.5701289</v>
      </c>
      <c r="J167" s="177">
        <v>57.176850000000002</v>
      </c>
      <c r="K167" s="177">
        <v>87.117829999999998</v>
      </c>
      <c r="L167" s="177">
        <v>121.30000000000001</v>
      </c>
      <c r="M167" s="177">
        <v>109.2</v>
      </c>
      <c r="N167" s="177">
        <v>123.1</v>
      </c>
      <c r="O167" s="177">
        <v>141.69999999999999</v>
      </c>
      <c r="P167" s="177">
        <v>79.992430209999995</v>
      </c>
      <c r="Q167" s="177">
        <v>87.111178050000007</v>
      </c>
      <c r="R167" s="177">
        <v>93.969103939999997</v>
      </c>
      <c r="S167" s="557">
        <f>100</f>
        <v>100</v>
      </c>
      <c r="T167" s="72">
        <f t="shared" si="7"/>
        <v>79.807993991679453</v>
      </c>
      <c r="U167" s="72">
        <f t="shared" si="7"/>
        <v>133.59504495994352</v>
      </c>
      <c r="V167" s="72">
        <f t="shared" si="7"/>
        <v>106.78092833574561</v>
      </c>
      <c r="W167" s="72">
        <f t="shared" si="6"/>
        <v>98.59319402538334</v>
      </c>
      <c r="X167" s="72">
        <f t="shared" si="6"/>
        <v>105.17227320499445</v>
      </c>
      <c r="Y167" s="72">
        <f t="shared" si="6"/>
        <v>102.67041241223882</v>
      </c>
      <c r="Z167" s="72">
        <f t="shared" si="6"/>
        <v>156.43435296906546</v>
      </c>
      <c r="AA167" s="72">
        <f t="shared" si="6"/>
        <v>217.81404581757423</v>
      </c>
      <c r="AB167" s="72">
        <f t="shared" si="9"/>
        <v>196.08651115646416</v>
      </c>
      <c r="AC167" s="72">
        <f t="shared" si="9"/>
        <v>221.04624105641702</v>
      </c>
      <c r="AD167" s="72">
        <f t="shared" si="9"/>
        <v>254.44559185779275</v>
      </c>
      <c r="AE167" s="72">
        <f>P167*100/$D167</f>
        <v>143.63952892679345</v>
      </c>
      <c r="AF167" s="72">
        <f>Q167*100/$D167</f>
        <v>156.42240830177712</v>
      </c>
      <c r="AG167" s="73">
        <f>R167*100/$D167</f>
        <v>168.73693908510762</v>
      </c>
      <c r="AH167" s="237"/>
      <c r="AI167" s="238"/>
      <c r="AJ167" s="238"/>
      <c r="AK167" s="238"/>
      <c r="AL167" s="238"/>
      <c r="AM167" s="238"/>
      <c r="AN167" s="238"/>
      <c r="AO167" s="238"/>
      <c r="AP167" s="238"/>
      <c r="AQ167" s="238"/>
      <c r="AR167" s="238"/>
      <c r="AS167" s="238"/>
      <c r="AT167" s="238"/>
      <c r="AU167" s="238"/>
      <c r="AV167" s="239"/>
    </row>
    <row r="168" spans="2:48" ht="16.5" customHeight="1">
      <c r="B168" s="741" t="s">
        <v>130</v>
      </c>
      <c r="C168" s="7" t="s">
        <v>193</v>
      </c>
      <c r="D168" s="225">
        <v>105.18673</v>
      </c>
      <c r="E168" s="225">
        <v>98.873842999999994</v>
      </c>
      <c r="F168" s="225">
        <v>99.179856000000001</v>
      </c>
      <c r="G168" s="224">
        <v>80.2</v>
      </c>
      <c r="H168" s="224">
        <v>73</v>
      </c>
      <c r="I168" s="224">
        <v>77.3</v>
      </c>
      <c r="J168" s="224">
        <v>82.3</v>
      </c>
      <c r="K168" s="224">
        <v>92.3</v>
      </c>
      <c r="L168" s="224">
        <v>93.1</v>
      </c>
      <c r="M168" s="224">
        <v>101.3</v>
      </c>
      <c r="N168" s="224">
        <v>108.9</v>
      </c>
      <c r="O168" s="224">
        <v>117.8</v>
      </c>
      <c r="P168" s="225">
        <v>112.04127776812005</v>
      </c>
      <c r="Q168" s="225">
        <v>124.65027313768562</v>
      </c>
      <c r="R168" s="225">
        <v>137.5900227044055</v>
      </c>
      <c r="S168" s="557">
        <f>100</f>
        <v>100</v>
      </c>
      <c r="T168" s="72">
        <f t="shared" si="7"/>
        <v>93.99839979814945</v>
      </c>
      <c r="U168" s="72">
        <f t="shared" si="7"/>
        <v>94.289323377578143</v>
      </c>
      <c r="V168" s="72">
        <f t="shared" si="7"/>
        <v>76.245359086645252</v>
      </c>
      <c r="W168" s="72">
        <f t="shared" si="6"/>
        <v>69.400389193579841</v>
      </c>
      <c r="X168" s="72">
        <f t="shared" si="6"/>
        <v>73.488357324160575</v>
      </c>
      <c r="Y168" s="72">
        <f t="shared" si="6"/>
        <v>78.241808638789323</v>
      </c>
      <c r="Z168" s="72">
        <f t="shared" si="6"/>
        <v>87.748711268046833</v>
      </c>
      <c r="AA168" s="72">
        <f t="shared" si="6"/>
        <v>88.509263478387439</v>
      </c>
      <c r="AB168" s="72">
        <f t="shared" si="9"/>
        <v>96.304923634378596</v>
      </c>
      <c r="AC168" s="72">
        <f t="shared" si="9"/>
        <v>103.5301696326143</v>
      </c>
      <c r="AD168" s="72">
        <f t="shared" si="9"/>
        <v>111.99131297265349</v>
      </c>
      <c r="AE168" s="72">
        <f>P168*100/$D168</f>
        <v>106.51655181991117</v>
      </c>
      <c r="AF168" s="72">
        <f>Q168*100/$D168</f>
        <v>118.50380094303304</v>
      </c>
      <c r="AG168" s="73">
        <f>R168*100/$D168</f>
        <v>130.80549486081134</v>
      </c>
      <c r="AH168" s="558">
        <v>4</v>
      </c>
      <c r="AI168" s="234">
        <v>4</v>
      </c>
      <c r="AJ168" s="234">
        <v>4</v>
      </c>
      <c r="AK168" s="234">
        <v>1</v>
      </c>
      <c r="AL168" s="234">
        <v>1</v>
      </c>
      <c r="AM168" s="234">
        <v>1</v>
      </c>
      <c r="AN168" s="234">
        <v>1</v>
      </c>
      <c r="AO168" s="234">
        <v>1</v>
      </c>
      <c r="AP168" s="234">
        <v>1</v>
      </c>
      <c r="AQ168" s="234">
        <v>1</v>
      </c>
      <c r="AR168" s="234">
        <v>1</v>
      </c>
      <c r="AS168" s="234">
        <v>1</v>
      </c>
      <c r="AT168" s="234">
        <v>4</v>
      </c>
      <c r="AU168" s="234">
        <v>6</v>
      </c>
      <c r="AV168" s="236">
        <v>7</v>
      </c>
    </row>
    <row r="169" spans="2:48" ht="14.45">
      <c r="B169" s="741"/>
      <c r="C169" s="1" t="s">
        <v>194</v>
      </c>
      <c r="D169" s="225">
        <v>228.49065999999999</v>
      </c>
      <c r="E169" s="225">
        <v>215.29029</v>
      </c>
      <c r="F169" s="225">
        <v>208.18834000000001</v>
      </c>
      <c r="G169" s="224">
        <v>176.3</v>
      </c>
      <c r="H169" s="224">
        <v>141.9</v>
      </c>
      <c r="I169" s="224">
        <v>144</v>
      </c>
      <c r="J169" s="224">
        <v>151.9</v>
      </c>
      <c r="K169" s="224">
        <v>163.5</v>
      </c>
      <c r="L169" s="224">
        <v>183.8</v>
      </c>
      <c r="M169" s="224">
        <v>201.4</v>
      </c>
      <c r="N169" s="224">
        <v>224.3</v>
      </c>
      <c r="O169" s="224">
        <v>240</v>
      </c>
      <c r="P169" s="225">
        <v>187.22980999999999</v>
      </c>
      <c r="Q169" s="225">
        <v>205.70056</v>
      </c>
      <c r="R169" s="225">
        <v>220.89458999999999</v>
      </c>
      <c r="S169" s="557">
        <f>100</f>
        <v>100</v>
      </c>
      <c r="T169" s="72">
        <f t="shared" si="7"/>
        <v>94.222796677991127</v>
      </c>
      <c r="U169" s="72">
        <f t="shared" si="7"/>
        <v>91.114595231157381</v>
      </c>
      <c r="V169" s="72">
        <f t="shared" si="7"/>
        <v>77.158514925730444</v>
      </c>
      <c r="W169" s="72">
        <f t="shared" si="6"/>
        <v>62.103194940222068</v>
      </c>
      <c r="X169" s="72">
        <f t="shared" si="6"/>
        <v>63.022269706779262</v>
      </c>
      <c r="Y169" s="72">
        <f t="shared" si="6"/>
        <v>66.479741447637295</v>
      </c>
      <c r="Z169" s="72">
        <f t="shared" si="6"/>
        <v>71.556535396238957</v>
      </c>
      <c r="AA169" s="72">
        <f t="shared" si="6"/>
        <v>80.440924806291861</v>
      </c>
      <c r="AB169" s="72">
        <f t="shared" si="9"/>
        <v>88.143646659342664</v>
      </c>
      <c r="AC169" s="72">
        <f t="shared" si="9"/>
        <v>98.165938161323538</v>
      </c>
      <c r="AD169" s="72">
        <f t="shared" si="9"/>
        <v>105.03711617796544</v>
      </c>
      <c r="AE169" s="72">
        <f>P169*100/$D169</f>
        <v>81.94199710395165</v>
      </c>
      <c r="AF169" s="72">
        <f>Q169*100/$D169</f>
        <v>90.025806744135636</v>
      </c>
      <c r="AG169" s="73">
        <f>R169*100/$D169</f>
        <v>96.67554463714184</v>
      </c>
      <c r="AH169" s="558">
        <v>4</v>
      </c>
      <c r="AI169" s="234">
        <v>4</v>
      </c>
      <c r="AJ169" s="234">
        <v>4</v>
      </c>
      <c r="AK169" s="234">
        <v>1</v>
      </c>
      <c r="AL169" s="234">
        <v>1</v>
      </c>
      <c r="AM169" s="234">
        <v>1</v>
      </c>
      <c r="AN169" s="234">
        <v>1</v>
      </c>
      <c r="AO169" s="234">
        <v>1</v>
      </c>
      <c r="AP169" s="234">
        <v>1</v>
      </c>
      <c r="AQ169" s="234">
        <v>1</v>
      </c>
      <c r="AR169" s="234">
        <v>1</v>
      </c>
      <c r="AS169" s="234">
        <v>1</v>
      </c>
      <c r="AT169" s="234">
        <v>4</v>
      </c>
      <c r="AU169" s="234">
        <v>6</v>
      </c>
      <c r="AV169" s="236">
        <v>7</v>
      </c>
    </row>
    <row r="170" spans="2:48" ht="14.45">
      <c r="B170" s="741"/>
      <c r="C170" s="1" t="s">
        <v>195</v>
      </c>
      <c r="D170" s="225">
        <v>182.53894</v>
      </c>
      <c r="E170" s="225">
        <v>147.40541999999999</v>
      </c>
      <c r="F170" s="225">
        <v>138.59367</v>
      </c>
      <c r="G170" s="224">
        <v>130.1</v>
      </c>
      <c r="H170" s="224">
        <v>118.6</v>
      </c>
      <c r="I170" s="224">
        <v>123.6</v>
      </c>
      <c r="J170" s="224">
        <v>143.69999999999999</v>
      </c>
      <c r="K170" s="224">
        <v>157.6</v>
      </c>
      <c r="L170" s="224">
        <v>161.80000000000001</v>
      </c>
      <c r="M170" s="224">
        <v>173</v>
      </c>
      <c r="N170" s="224">
        <v>179.5</v>
      </c>
      <c r="O170" s="224">
        <v>182.3</v>
      </c>
      <c r="P170" s="225">
        <v>174.29524000000001</v>
      </c>
      <c r="Q170" s="225">
        <v>189.40663000000001</v>
      </c>
      <c r="R170" s="225">
        <v>204.57185000000001</v>
      </c>
      <c r="S170" s="557">
        <f>100</f>
        <v>100</v>
      </c>
      <c r="T170" s="72">
        <f t="shared" si="7"/>
        <v>80.75286292338501</v>
      </c>
      <c r="U170" s="72">
        <f t="shared" si="7"/>
        <v>75.925536764922597</v>
      </c>
      <c r="V170" s="72">
        <f t="shared" si="7"/>
        <v>71.272463837031154</v>
      </c>
      <c r="W170" s="72">
        <f t="shared" si="6"/>
        <v>64.972438209622567</v>
      </c>
      <c r="X170" s="72">
        <f t="shared" si="6"/>
        <v>67.71157978675673</v>
      </c>
      <c r="Y170" s="72">
        <f t="shared" si="6"/>
        <v>78.72292892683609</v>
      </c>
      <c r="Z170" s="72">
        <f t="shared" si="6"/>
        <v>86.337742511269099</v>
      </c>
      <c r="AA170" s="72">
        <f t="shared" si="6"/>
        <v>88.638621436061825</v>
      </c>
      <c r="AB170" s="72">
        <f t="shared" si="9"/>
        <v>94.774298568842354</v>
      </c>
      <c r="AC170" s="72">
        <f t="shared" si="9"/>
        <v>98.335182619116779</v>
      </c>
      <c r="AD170" s="72">
        <f t="shared" si="9"/>
        <v>99.869101902311911</v>
      </c>
      <c r="AE170" s="72">
        <f>P170*100/$D170</f>
        <v>95.48386771611581</v>
      </c>
      <c r="AF170" s="72">
        <f>Q170*100/$D170</f>
        <v>103.76231504357372</v>
      </c>
      <c r="AG170" s="73">
        <f>R170*100/$D170</f>
        <v>112.07025196925106</v>
      </c>
      <c r="AH170" s="558">
        <v>4</v>
      </c>
      <c r="AI170" s="234">
        <v>4</v>
      </c>
      <c r="AJ170" s="234">
        <v>4</v>
      </c>
      <c r="AK170" s="234">
        <v>1</v>
      </c>
      <c r="AL170" s="234">
        <v>1</v>
      </c>
      <c r="AM170" s="234">
        <v>1</v>
      </c>
      <c r="AN170" s="234">
        <v>1</v>
      </c>
      <c r="AO170" s="234">
        <v>1</v>
      </c>
      <c r="AP170" s="234">
        <v>1</v>
      </c>
      <c r="AQ170" s="234">
        <v>1</v>
      </c>
      <c r="AR170" s="234">
        <v>1</v>
      </c>
      <c r="AS170" s="234">
        <v>1</v>
      </c>
      <c r="AT170" s="234">
        <v>4</v>
      </c>
      <c r="AU170" s="234">
        <v>6</v>
      </c>
      <c r="AV170" s="236">
        <v>7</v>
      </c>
    </row>
    <row r="171" spans="2:48" ht="14.45">
      <c r="B171" s="741"/>
      <c r="C171" s="1" t="s">
        <v>196</v>
      </c>
      <c r="D171" s="225">
        <v>18.483702000000001</v>
      </c>
      <c r="E171" s="225">
        <v>35.530467000000002</v>
      </c>
      <c r="F171" s="225">
        <v>49.838124999999998</v>
      </c>
      <c r="G171" s="224">
        <v>50.4</v>
      </c>
      <c r="H171" s="224">
        <v>52.5</v>
      </c>
      <c r="I171" s="224">
        <v>70.400000000000006</v>
      </c>
      <c r="J171" s="224">
        <v>73.2</v>
      </c>
      <c r="K171" s="224">
        <v>81.2</v>
      </c>
      <c r="L171" s="224">
        <v>106.1</v>
      </c>
      <c r="M171" s="224">
        <v>115.7</v>
      </c>
      <c r="N171" s="224">
        <v>116.7</v>
      </c>
      <c r="O171" s="224">
        <v>142.69999999999999</v>
      </c>
      <c r="P171" s="225">
        <v>92.970355999999995</v>
      </c>
      <c r="Q171" s="225">
        <v>99.584885</v>
      </c>
      <c r="R171" s="225">
        <v>107.43344999999999</v>
      </c>
      <c r="S171" s="557">
        <f>100</f>
        <v>100</v>
      </c>
      <c r="T171" s="72">
        <f t="shared" si="7"/>
        <v>192.22592422232302</v>
      </c>
      <c r="U171" s="72">
        <f t="shared" si="7"/>
        <v>269.63280948805601</v>
      </c>
      <c r="V171" s="72">
        <f t="shared" si="7"/>
        <v>272.67264966725821</v>
      </c>
      <c r="W171" s="72">
        <f t="shared" si="6"/>
        <v>284.03401007006062</v>
      </c>
      <c r="X171" s="72">
        <f t="shared" si="6"/>
        <v>380.87608207490041</v>
      </c>
      <c r="Y171" s="72">
        <f t="shared" si="6"/>
        <v>396.02456261197023</v>
      </c>
      <c r="Z171" s="72">
        <f t="shared" si="6"/>
        <v>439.30593557502709</v>
      </c>
      <c r="AA171" s="72">
        <f t="shared" si="6"/>
        <v>574.01920892254157</v>
      </c>
      <c r="AB171" s="72">
        <f t="shared" si="9"/>
        <v>625.95685647820983</v>
      </c>
      <c r="AC171" s="72">
        <f t="shared" si="9"/>
        <v>631.36702809859196</v>
      </c>
      <c r="AD171" s="72">
        <f t="shared" si="9"/>
        <v>772.03149022852654</v>
      </c>
      <c r="AE171" s="72">
        <f>P171*100/$D171</f>
        <v>502.9855815680213</v>
      </c>
      <c r="AF171" s="72">
        <f>Q171*100/$D171</f>
        <v>538.77131864601574</v>
      </c>
      <c r="AG171" s="73">
        <f>R171*100/$D171</f>
        <v>581.23340226974005</v>
      </c>
      <c r="AH171" s="558">
        <v>4</v>
      </c>
      <c r="AI171" s="234">
        <v>4</v>
      </c>
      <c r="AJ171" s="234">
        <v>4</v>
      </c>
      <c r="AK171" s="234">
        <v>1</v>
      </c>
      <c r="AL171" s="234">
        <v>1</v>
      </c>
      <c r="AM171" s="234">
        <v>1</v>
      </c>
      <c r="AN171" s="234">
        <v>1</v>
      </c>
      <c r="AO171" s="234">
        <v>1</v>
      </c>
      <c r="AP171" s="234">
        <v>1</v>
      </c>
      <c r="AQ171" s="234">
        <v>1</v>
      </c>
      <c r="AR171" s="234">
        <v>1</v>
      </c>
      <c r="AS171" s="234">
        <v>1</v>
      </c>
      <c r="AT171" s="234">
        <v>4</v>
      </c>
      <c r="AU171" s="234">
        <v>6</v>
      </c>
      <c r="AV171" s="236">
        <v>7</v>
      </c>
    </row>
    <row r="172" spans="2:48" ht="14.45">
      <c r="B172" s="741"/>
      <c r="C172" s="1" t="s">
        <v>197</v>
      </c>
      <c r="D172" s="224">
        <v>534.70003199999996</v>
      </c>
      <c r="E172" s="224">
        <v>497.10001999999997</v>
      </c>
      <c r="F172" s="224">
        <v>495.79999099999998</v>
      </c>
      <c r="G172" s="224">
        <v>437</v>
      </c>
      <c r="H172" s="224">
        <v>386</v>
      </c>
      <c r="I172" s="224">
        <v>415.29999999999995</v>
      </c>
      <c r="J172" s="224">
        <v>451.09999999999997</v>
      </c>
      <c r="K172" s="224">
        <v>494.59999999999997</v>
      </c>
      <c r="L172" s="224">
        <v>544.79999999999995</v>
      </c>
      <c r="M172" s="224">
        <v>591.4</v>
      </c>
      <c r="N172" s="224">
        <v>629.40000000000009</v>
      </c>
      <c r="O172" s="224">
        <v>682.8</v>
      </c>
      <c r="P172" s="225">
        <v>454.59460289999998</v>
      </c>
      <c r="Q172" s="225">
        <v>494.80249918999999</v>
      </c>
      <c r="R172" s="225">
        <v>533.02598862000002</v>
      </c>
      <c r="S172" s="557">
        <f>100</f>
        <v>100</v>
      </c>
      <c r="T172" s="72">
        <f t="shared" si="7"/>
        <v>92.968017626750395</v>
      </c>
      <c r="U172" s="72">
        <f t="shared" si="7"/>
        <v>92.724885230603476</v>
      </c>
      <c r="V172" s="72">
        <f t="shared" si="7"/>
        <v>81.728066924821135</v>
      </c>
      <c r="W172" s="72">
        <f t="shared" si="6"/>
        <v>72.190008771123473</v>
      </c>
      <c r="X172" s="72">
        <f t="shared" si="6"/>
        <v>77.669716690796818</v>
      </c>
      <c r="Y172" s="72">
        <f t="shared" si="6"/>
        <v>84.365059473196368</v>
      </c>
      <c r="Z172" s="72">
        <f t="shared" si="6"/>
        <v>92.500462016056147</v>
      </c>
      <c r="AA172" s="72">
        <f t="shared" si="6"/>
        <v>101.88890357126441</v>
      </c>
      <c r="AB172" s="72">
        <f t="shared" si="9"/>
        <v>110.60407043327052</v>
      </c>
      <c r="AC172" s="72">
        <f t="shared" si="9"/>
        <v>117.71085886151586</v>
      </c>
      <c r="AD172" s="72">
        <f t="shared" si="9"/>
        <v>127.69776681068163</v>
      </c>
      <c r="AE172" s="72">
        <f>P172*100/$D172</f>
        <v>85.018622721907747</v>
      </c>
      <c r="AF172" s="72">
        <f>Q172*100/$D172</f>
        <v>92.538333566061965</v>
      </c>
      <c r="AG172" s="73">
        <f>R172*100/$D172</f>
        <v>99.686919154700931</v>
      </c>
      <c r="AH172" s="558">
        <v>1</v>
      </c>
      <c r="AI172" s="234">
        <v>1</v>
      </c>
      <c r="AJ172" s="234">
        <v>1</v>
      </c>
      <c r="AK172" s="234">
        <v>1</v>
      </c>
      <c r="AL172" s="234">
        <v>1</v>
      </c>
      <c r="AM172" s="234">
        <v>1</v>
      </c>
      <c r="AN172" s="234">
        <v>1</v>
      </c>
      <c r="AO172" s="234">
        <v>1</v>
      </c>
      <c r="AP172" s="234">
        <v>1</v>
      </c>
      <c r="AQ172" s="234">
        <v>1</v>
      </c>
      <c r="AR172" s="234">
        <v>1</v>
      </c>
      <c r="AS172" s="234">
        <v>1</v>
      </c>
      <c r="AT172" s="234">
        <v>4</v>
      </c>
      <c r="AU172" s="234">
        <v>6</v>
      </c>
      <c r="AV172" s="236">
        <v>7</v>
      </c>
    </row>
    <row r="173" spans="2:48" ht="14.45">
      <c r="B173" s="742"/>
      <c r="C173" s="8" t="s">
        <v>198</v>
      </c>
      <c r="D173" s="177">
        <v>516.21632999999997</v>
      </c>
      <c r="E173" s="177">
        <v>461.56955299999998</v>
      </c>
      <c r="F173" s="177">
        <v>445.96186599999999</v>
      </c>
      <c r="G173" s="177">
        <v>386.6</v>
      </c>
      <c r="H173" s="177">
        <v>333.5</v>
      </c>
      <c r="I173" s="177">
        <v>344.9</v>
      </c>
      <c r="J173" s="177">
        <v>377.9</v>
      </c>
      <c r="K173" s="177">
        <v>413.4</v>
      </c>
      <c r="L173" s="177">
        <v>438.7</v>
      </c>
      <c r="M173" s="177">
        <v>475.7</v>
      </c>
      <c r="N173" s="177">
        <v>512.70000000000005</v>
      </c>
      <c r="O173" s="177">
        <v>540.1</v>
      </c>
      <c r="P173" s="177">
        <v>361.6242469</v>
      </c>
      <c r="Q173" s="177">
        <v>395.21761419000001</v>
      </c>
      <c r="R173" s="177">
        <v>425.59253862000003</v>
      </c>
      <c r="S173" s="557">
        <f>100</f>
        <v>100</v>
      </c>
      <c r="T173" s="72">
        <f t="shared" si="7"/>
        <v>89.41397746948455</v>
      </c>
      <c r="U173" s="72">
        <f t="shared" si="7"/>
        <v>86.390499502408233</v>
      </c>
      <c r="V173" s="72">
        <f t="shared" si="7"/>
        <v>74.891082969033548</v>
      </c>
      <c r="W173" s="72">
        <f t="shared" si="6"/>
        <v>64.604697801791744</v>
      </c>
      <c r="X173" s="72">
        <f t="shared" si="6"/>
        <v>66.813074278374728</v>
      </c>
      <c r="Y173" s="72">
        <f t="shared" si="6"/>
        <v>73.205743026378116</v>
      </c>
      <c r="Z173" s="72">
        <f t="shared" si="6"/>
        <v>80.082704861351445</v>
      </c>
      <c r="AA173" s="72">
        <f t="shared" si="6"/>
        <v>84.983750901487369</v>
      </c>
      <c r="AB173" s="72">
        <f t="shared" si="9"/>
        <v>92.151288588642672</v>
      </c>
      <c r="AC173" s="72">
        <f t="shared" si="9"/>
        <v>99.318826275798003</v>
      </c>
      <c r="AD173" s="72">
        <f t="shared" si="9"/>
        <v>104.62667850898868</v>
      </c>
      <c r="AE173" s="72">
        <f>P173*100/$D173</f>
        <v>70.052849141754194</v>
      </c>
      <c r="AF173" s="72">
        <f>Q173*100/$D173</f>
        <v>76.560463360390017</v>
      </c>
      <c r="AG173" s="73">
        <f>R173*100/$D173</f>
        <v>82.444609727863522</v>
      </c>
      <c r="AH173" s="237"/>
      <c r="AI173" s="238"/>
      <c r="AJ173" s="238"/>
      <c r="AK173" s="238"/>
      <c r="AL173" s="238"/>
      <c r="AM173" s="238"/>
      <c r="AN173" s="238"/>
      <c r="AO173" s="238"/>
      <c r="AP173" s="238"/>
      <c r="AQ173" s="238"/>
      <c r="AR173" s="238"/>
      <c r="AS173" s="238"/>
      <c r="AT173" s="238"/>
      <c r="AU173" s="238"/>
      <c r="AV173" s="239"/>
    </row>
    <row r="174" spans="2:48" ht="16.5" customHeight="1">
      <c r="B174" s="741" t="s">
        <v>131</v>
      </c>
      <c r="C174" s="1" t="s">
        <v>193</v>
      </c>
      <c r="D174" s="225">
        <v>77.339586999999995</v>
      </c>
      <c r="E174" s="225">
        <v>78.531920999999997</v>
      </c>
      <c r="F174" s="225">
        <v>82.593584000000007</v>
      </c>
      <c r="G174" s="224">
        <v>71.099999999999994</v>
      </c>
      <c r="H174" s="224">
        <v>63.3</v>
      </c>
      <c r="I174" s="224">
        <v>60.4</v>
      </c>
      <c r="J174" s="224">
        <v>63.5</v>
      </c>
      <c r="K174" s="224">
        <v>68.7</v>
      </c>
      <c r="L174" s="224">
        <v>70.099999999999994</v>
      </c>
      <c r="M174" s="224">
        <v>73.599999999999994</v>
      </c>
      <c r="N174" s="224">
        <v>76.5</v>
      </c>
      <c r="O174" s="224">
        <v>84.7</v>
      </c>
      <c r="P174" s="225">
        <v>80.559390721220467</v>
      </c>
      <c r="Q174" s="225">
        <v>89.625451059099944</v>
      </c>
      <c r="R174" s="225">
        <v>98.929328718702422</v>
      </c>
      <c r="S174" s="557">
        <f>100</f>
        <v>100</v>
      </c>
      <c r="T174" s="72">
        <f t="shared" si="7"/>
        <v>101.54168653628832</v>
      </c>
      <c r="U174" s="72">
        <f t="shared" si="7"/>
        <v>106.79341227927686</v>
      </c>
      <c r="V174" s="72">
        <f t="shared" si="7"/>
        <v>91.932220946563874</v>
      </c>
      <c r="W174" s="72">
        <f t="shared" si="6"/>
        <v>81.846829619092745</v>
      </c>
      <c r="X174" s="72">
        <f t="shared" si="6"/>
        <v>78.097132843494506</v>
      </c>
      <c r="Y174" s="72">
        <f t="shared" si="6"/>
        <v>82.105429396720211</v>
      </c>
      <c r="Z174" s="72">
        <f t="shared" si="6"/>
        <v>88.829023615034316</v>
      </c>
      <c r="AA174" s="72">
        <f t="shared" si="6"/>
        <v>90.639222058426554</v>
      </c>
      <c r="AB174" s="72">
        <f t="shared" si="9"/>
        <v>95.164718166907193</v>
      </c>
      <c r="AC174" s="72">
        <f t="shared" si="9"/>
        <v>98.914414942505459</v>
      </c>
      <c r="AD174" s="72">
        <f t="shared" si="9"/>
        <v>109.51700582523152</v>
      </c>
      <c r="AE174" s="72">
        <f>P174*100/$D174</f>
        <v>104.16320263155851</v>
      </c>
      <c r="AF174" s="72">
        <f>Q174*100/$D174</f>
        <v>115.88560856822257</v>
      </c>
      <c r="AG174" s="73">
        <f>R174*100/$D174</f>
        <v>127.91551203745428</v>
      </c>
      <c r="AH174" s="558">
        <v>4</v>
      </c>
      <c r="AI174" s="234">
        <v>4</v>
      </c>
      <c r="AJ174" s="234">
        <v>4</v>
      </c>
      <c r="AK174" s="234">
        <v>1</v>
      </c>
      <c r="AL174" s="234">
        <v>1</v>
      </c>
      <c r="AM174" s="234">
        <v>1</v>
      </c>
      <c r="AN174" s="234">
        <v>1</v>
      </c>
      <c r="AO174" s="234">
        <v>1</v>
      </c>
      <c r="AP174" s="234">
        <v>1</v>
      </c>
      <c r="AQ174" s="234">
        <v>1</v>
      </c>
      <c r="AR174" s="234">
        <v>1</v>
      </c>
      <c r="AS174" s="234">
        <v>1</v>
      </c>
      <c r="AT174" s="234">
        <v>4</v>
      </c>
      <c r="AU174" s="234">
        <v>6</v>
      </c>
      <c r="AV174" s="236">
        <v>7</v>
      </c>
    </row>
    <row r="175" spans="2:48" ht="14.45">
      <c r="B175" s="741"/>
      <c r="C175" s="1" t="s">
        <v>194</v>
      </c>
      <c r="D175" s="225">
        <v>71.861401999999998</v>
      </c>
      <c r="E175" s="225">
        <v>66.963318999999998</v>
      </c>
      <c r="F175" s="225">
        <v>72.344747999999996</v>
      </c>
      <c r="G175" s="224">
        <v>69.7</v>
      </c>
      <c r="H175" s="224">
        <v>65.400000000000006</v>
      </c>
      <c r="I175" s="224">
        <v>64</v>
      </c>
      <c r="J175" s="224">
        <v>79.400000000000006</v>
      </c>
      <c r="K175" s="224">
        <v>85.5</v>
      </c>
      <c r="L175" s="224">
        <v>82.7</v>
      </c>
      <c r="M175" s="224">
        <v>86.5</v>
      </c>
      <c r="N175" s="224">
        <v>83.1</v>
      </c>
      <c r="O175" s="224">
        <v>87.4</v>
      </c>
      <c r="P175" s="225">
        <v>78.001660000000001</v>
      </c>
      <c r="Q175" s="225">
        <v>85.696701000000004</v>
      </c>
      <c r="R175" s="225">
        <v>92.026543000000004</v>
      </c>
      <c r="S175" s="557">
        <f>100</f>
        <v>100</v>
      </c>
      <c r="T175" s="72">
        <f t="shared" si="7"/>
        <v>93.183986307419943</v>
      </c>
      <c r="U175" s="72">
        <f t="shared" si="7"/>
        <v>100.67260864184087</v>
      </c>
      <c r="V175" s="72">
        <f t="shared" si="7"/>
        <v>96.992262967538537</v>
      </c>
      <c r="W175" s="72">
        <f t="shared" si="6"/>
        <v>91.008522210574199</v>
      </c>
      <c r="X175" s="72">
        <f t="shared" si="6"/>
        <v>89.060327545516017</v>
      </c>
      <c r="Y175" s="72">
        <f t="shared" si="6"/>
        <v>110.49046886115583</v>
      </c>
      <c r="Z175" s="72">
        <f t="shared" si="6"/>
        <v>118.9790313303378</v>
      </c>
      <c r="AA175" s="72">
        <f t="shared" si="6"/>
        <v>115.08264200022148</v>
      </c>
      <c r="AB175" s="72">
        <f t="shared" si="9"/>
        <v>120.37059894823651</v>
      </c>
      <c r="AC175" s="72">
        <f t="shared" si="9"/>
        <v>115.63926904738096</v>
      </c>
      <c r="AD175" s="72">
        <f t="shared" si="9"/>
        <v>121.62300980434532</v>
      </c>
      <c r="AE175" s="72">
        <f>P175*100/$D175</f>
        <v>108.54458419834337</v>
      </c>
      <c r="AF175" s="72">
        <f>Q175*100/$D175</f>
        <v>119.25275407234612</v>
      </c>
      <c r="AG175" s="73">
        <f>R175*100/$D175</f>
        <v>128.06115722596118</v>
      </c>
      <c r="AH175" s="558">
        <v>4</v>
      </c>
      <c r="AI175" s="234">
        <v>4</v>
      </c>
      <c r="AJ175" s="234">
        <v>4</v>
      </c>
      <c r="AK175" s="234">
        <v>1</v>
      </c>
      <c r="AL175" s="234">
        <v>1</v>
      </c>
      <c r="AM175" s="234">
        <v>1</v>
      </c>
      <c r="AN175" s="234">
        <v>1</v>
      </c>
      <c r="AO175" s="234">
        <v>1</v>
      </c>
      <c r="AP175" s="234">
        <v>1</v>
      </c>
      <c r="AQ175" s="234">
        <v>1</v>
      </c>
      <c r="AR175" s="234">
        <v>1</v>
      </c>
      <c r="AS175" s="234">
        <v>1</v>
      </c>
      <c r="AT175" s="234">
        <v>4</v>
      </c>
      <c r="AU175" s="234">
        <v>6</v>
      </c>
      <c r="AV175" s="236">
        <v>7</v>
      </c>
    </row>
    <row r="176" spans="2:48" ht="14.45">
      <c r="B176" s="741"/>
      <c r="C176" s="1" t="s">
        <v>195</v>
      </c>
      <c r="D176" s="225">
        <v>61.659287999999997</v>
      </c>
      <c r="E176" s="225">
        <v>65.763535000000005</v>
      </c>
      <c r="F176" s="225">
        <v>60.789684000000001</v>
      </c>
      <c r="G176" s="224">
        <v>68</v>
      </c>
      <c r="H176" s="224">
        <v>69.8</v>
      </c>
      <c r="I176" s="224">
        <v>71.2</v>
      </c>
      <c r="J176" s="224">
        <v>67.599999999999994</v>
      </c>
      <c r="K176" s="224">
        <v>77.7</v>
      </c>
      <c r="L176" s="224">
        <v>76</v>
      </c>
      <c r="M176" s="224">
        <v>77.900000000000006</v>
      </c>
      <c r="N176" s="224">
        <v>105.8</v>
      </c>
      <c r="O176" s="224">
        <v>98</v>
      </c>
      <c r="P176" s="225">
        <v>86.725731999999994</v>
      </c>
      <c r="Q176" s="225">
        <v>94.244918999999996</v>
      </c>
      <c r="R176" s="225">
        <v>101.77464000000001</v>
      </c>
      <c r="S176" s="557">
        <f>100</f>
        <v>100</v>
      </c>
      <c r="T176" s="72">
        <f t="shared" si="7"/>
        <v>106.6563321328005</v>
      </c>
      <c r="U176" s="72">
        <f t="shared" si="7"/>
        <v>98.589662598763709</v>
      </c>
      <c r="V176" s="72">
        <f t="shared" si="7"/>
        <v>110.28346613408836</v>
      </c>
      <c r="W176" s="72">
        <f t="shared" si="6"/>
        <v>113.2027343552848</v>
      </c>
      <c r="X176" s="72">
        <f t="shared" si="6"/>
        <v>115.47327630510428</v>
      </c>
      <c r="Y176" s="72">
        <f t="shared" si="6"/>
        <v>109.63473986271134</v>
      </c>
      <c r="Z176" s="72">
        <f t="shared" si="6"/>
        <v>126.01507821498036</v>
      </c>
      <c r="AA176" s="72">
        <f t="shared" si="6"/>
        <v>123.25799156162816</v>
      </c>
      <c r="AB176" s="72">
        <f t="shared" si="9"/>
        <v>126.33944135066888</v>
      </c>
      <c r="AC176" s="72">
        <f t="shared" si="9"/>
        <v>171.58809877921394</v>
      </c>
      <c r="AD176" s="72">
        <f t="shared" si="9"/>
        <v>158.93793648736263</v>
      </c>
      <c r="AE176" s="72">
        <f>P176*100/$D176</f>
        <v>140.65315188200032</v>
      </c>
      <c r="AF176" s="72">
        <f>Q176*100/$D176</f>
        <v>152.84788724774117</v>
      </c>
      <c r="AG176" s="73">
        <f>R176*100/$D176</f>
        <v>165.05970681983874</v>
      </c>
      <c r="AH176" s="558">
        <v>4</v>
      </c>
      <c r="AI176" s="234">
        <v>4</v>
      </c>
      <c r="AJ176" s="234">
        <v>4</v>
      </c>
      <c r="AK176" s="234">
        <v>1</v>
      </c>
      <c r="AL176" s="234">
        <v>1</v>
      </c>
      <c r="AM176" s="234">
        <v>1</v>
      </c>
      <c r="AN176" s="234">
        <v>1</v>
      </c>
      <c r="AO176" s="234">
        <v>1</v>
      </c>
      <c r="AP176" s="234">
        <v>1</v>
      </c>
      <c r="AQ176" s="234">
        <v>1</v>
      </c>
      <c r="AR176" s="234">
        <v>1</v>
      </c>
      <c r="AS176" s="234">
        <v>1</v>
      </c>
      <c r="AT176" s="234">
        <v>4</v>
      </c>
      <c r="AU176" s="234">
        <v>6</v>
      </c>
      <c r="AV176" s="236">
        <v>7</v>
      </c>
    </row>
    <row r="177" spans="2:48" ht="14.45">
      <c r="B177" s="741"/>
      <c r="C177" s="1" t="s">
        <v>196</v>
      </c>
      <c r="D177" s="225">
        <v>53.739742999999997</v>
      </c>
      <c r="E177" s="225">
        <v>54.341242999999999</v>
      </c>
      <c r="F177" s="225">
        <v>57.071967999999998</v>
      </c>
      <c r="G177" s="224">
        <v>65.8</v>
      </c>
      <c r="H177" s="224">
        <v>70.2</v>
      </c>
      <c r="I177" s="224">
        <v>68.5</v>
      </c>
      <c r="J177" s="224">
        <v>67.900000000000006</v>
      </c>
      <c r="K177" s="224">
        <v>71.5</v>
      </c>
      <c r="L177" s="224">
        <v>86.8</v>
      </c>
      <c r="M177" s="224">
        <v>88.8</v>
      </c>
      <c r="N177" s="224">
        <v>84</v>
      </c>
      <c r="O177" s="224">
        <v>87.4</v>
      </c>
      <c r="P177" s="225">
        <v>87.929743000000002</v>
      </c>
      <c r="Q177" s="225">
        <v>94.185699</v>
      </c>
      <c r="R177" s="225">
        <v>101.61713</v>
      </c>
      <c r="S177" s="557">
        <f>100</f>
        <v>100</v>
      </c>
      <c r="T177" s="72">
        <f t="shared" si="7"/>
        <v>101.11928335794236</v>
      </c>
      <c r="U177" s="72">
        <f t="shared" si="7"/>
        <v>106.20067163328265</v>
      </c>
      <c r="V177" s="72">
        <f t="shared" si="7"/>
        <v>122.44196999602325</v>
      </c>
      <c r="W177" s="72">
        <f t="shared" si="6"/>
        <v>130.62957893192754</v>
      </c>
      <c r="X177" s="72">
        <f t="shared" si="6"/>
        <v>127.46618457032815</v>
      </c>
      <c r="Y177" s="72">
        <f t="shared" si="6"/>
        <v>126.34969244270486</v>
      </c>
      <c r="Z177" s="72">
        <f t="shared" si="6"/>
        <v>133.04864520844473</v>
      </c>
      <c r="AA177" s="72">
        <f t="shared" si="6"/>
        <v>161.51919446283918</v>
      </c>
      <c r="AB177" s="72">
        <f t="shared" si="9"/>
        <v>165.24083488825022</v>
      </c>
      <c r="AC177" s="72">
        <f t="shared" si="9"/>
        <v>156.30889786726371</v>
      </c>
      <c r="AD177" s="72">
        <f t="shared" si="9"/>
        <v>162.63568659046248</v>
      </c>
      <c r="AE177" s="72">
        <f>P177*100/$D177</f>
        <v>163.62144307240175</v>
      </c>
      <c r="AF177" s="72">
        <f>Q177*100/$D177</f>
        <v>175.26265244699815</v>
      </c>
      <c r="AG177" s="73">
        <f>R177*100/$D177</f>
        <v>189.09120946112452</v>
      </c>
      <c r="AH177" s="558">
        <v>4</v>
      </c>
      <c r="AI177" s="234">
        <v>4</v>
      </c>
      <c r="AJ177" s="234">
        <v>4</v>
      </c>
      <c r="AK177" s="234">
        <v>1</v>
      </c>
      <c r="AL177" s="234">
        <v>1</v>
      </c>
      <c r="AM177" s="234">
        <v>1</v>
      </c>
      <c r="AN177" s="234">
        <v>1</v>
      </c>
      <c r="AO177" s="234">
        <v>1</v>
      </c>
      <c r="AP177" s="234">
        <v>1</v>
      </c>
      <c r="AQ177" s="234">
        <v>1</v>
      </c>
      <c r="AR177" s="234">
        <v>1</v>
      </c>
      <c r="AS177" s="234">
        <v>1</v>
      </c>
      <c r="AT177" s="234">
        <v>4</v>
      </c>
      <c r="AU177" s="234">
        <v>6</v>
      </c>
      <c r="AV177" s="236">
        <v>7</v>
      </c>
    </row>
    <row r="178" spans="2:48" ht="14.45">
      <c r="B178" s="741"/>
      <c r="C178" s="1" t="s">
        <v>197</v>
      </c>
      <c r="D178" s="224">
        <v>264.60001999999997</v>
      </c>
      <c r="E178" s="224">
        <v>265.60001800000003</v>
      </c>
      <c r="F178" s="224">
        <v>272.79998399999999</v>
      </c>
      <c r="G178" s="224">
        <v>274.60000000000002</v>
      </c>
      <c r="H178" s="224">
        <v>268.7</v>
      </c>
      <c r="I178" s="224">
        <v>264.10000000000002</v>
      </c>
      <c r="J178" s="224">
        <v>278.39999999999998</v>
      </c>
      <c r="K178" s="224">
        <v>303.39999999999998</v>
      </c>
      <c r="L178" s="224">
        <v>315.60000000000002</v>
      </c>
      <c r="M178" s="224">
        <v>326.8</v>
      </c>
      <c r="N178" s="224">
        <v>349.4</v>
      </c>
      <c r="O178" s="224">
        <v>357.5</v>
      </c>
      <c r="P178" s="225">
        <v>252.73426523999998</v>
      </c>
      <c r="Q178" s="225">
        <v>274.21317859999999</v>
      </c>
      <c r="R178" s="225">
        <v>295.51637162999998</v>
      </c>
      <c r="S178" s="557">
        <f>100</f>
        <v>100</v>
      </c>
      <c r="T178" s="72">
        <f t="shared" si="7"/>
        <v>100.37792816493364</v>
      </c>
      <c r="U178" s="72">
        <f t="shared" si="7"/>
        <v>103.09900354504887</v>
      </c>
      <c r="V178" s="72">
        <f t="shared" si="7"/>
        <v>103.77928164933626</v>
      </c>
      <c r="W178" s="72">
        <f t="shared" si="6"/>
        <v>101.5495010166666</v>
      </c>
      <c r="X178" s="72">
        <f t="shared" si="6"/>
        <v>99.811027981025873</v>
      </c>
      <c r="Y178" s="72">
        <f t="shared" si="6"/>
        <v>105.21541154834379</v>
      </c>
      <c r="Z178" s="72">
        <f t="shared" si="6"/>
        <v>114.66363456813042</v>
      </c>
      <c r="AA178" s="72">
        <f t="shared" si="6"/>
        <v>119.27436740178632</v>
      </c>
      <c r="AB178" s="72">
        <f t="shared" si="9"/>
        <v>123.50717131465071</v>
      </c>
      <c r="AC178" s="72">
        <f t="shared" si="9"/>
        <v>132.04836492453782</v>
      </c>
      <c r="AD178" s="72">
        <f t="shared" si="9"/>
        <v>135.10958918294867</v>
      </c>
      <c r="AE178" s="72">
        <f>P178*100/$D178</f>
        <v>95.515588109177017</v>
      </c>
      <c r="AF178" s="72">
        <f>Q178*100/$D178</f>
        <v>103.6330906550952</v>
      </c>
      <c r="AG178" s="73">
        <f>R178*100/$D178</f>
        <v>111.68418340633535</v>
      </c>
      <c r="AH178" s="558">
        <v>1</v>
      </c>
      <c r="AI178" s="234">
        <v>1</v>
      </c>
      <c r="AJ178" s="234">
        <v>1</v>
      </c>
      <c r="AK178" s="234">
        <v>1</v>
      </c>
      <c r="AL178" s="234">
        <v>1</v>
      </c>
      <c r="AM178" s="234">
        <v>1</v>
      </c>
      <c r="AN178" s="234">
        <v>1</v>
      </c>
      <c r="AO178" s="234">
        <v>1</v>
      </c>
      <c r="AP178" s="234">
        <v>1</v>
      </c>
      <c r="AQ178" s="234">
        <v>1</v>
      </c>
      <c r="AR178" s="234">
        <v>1</v>
      </c>
      <c r="AS178" s="234">
        <v>1</v>
      </c>
      <c r="AT178" s="234">
        <v>4</v>
      </c>
      <c r="AU178" s="234">
        <v>6</v>
      </c>
      <c r="AV178" s="236">
        <v>7</v>
      </c>
    </row>
    <row r="179" spans="2:48" ht="14.45">
      <c r="B179" s="742"/>
      <c r="C179" s="8" t="s">
        <v>198</v>
      </c>
      <c r="D179" s="177">
        <v>210.860277</v>
      </c>
      <c r="E179" s="177">
        <v>211.25877500000001</v>
      </c>
      <c r="F179" s="177">
        <v>215.728016</v>
      </c>
      <c r="G179" s="177">
        <v>208.8</v>
      </c>
      <c r="H179" s="177">
        <v>198.5</v>
      </c>
      <c r="I179" s="177">
        <v>195.60000000000002</v>
      </c>
      <c r="J179" s="177">
        <v>210.5</v>
      </c>
      <c r="K179" s="177">
        <v>231.89999999999998</v>
      </c>
      <c r="L179" s="177">
        <v>228.8</v>
      </c>
      <c r="M179" s="177">
        <v>238</v>
      </c>
      <c r="N179" s="177">
        <v>265.39999999999998</v>
      </c>
      <c r="O179" s="177">
        <v>270.10000000000002</v>
      </c>
      <c r="P179" s="177">
        <v>164.80452223999998</v>
      </c>
      <c r="Q179" s="177">
        <v>180.02747959999999</v>
      </c>
      <c r="R179" s="177">
        <v>193.89924163000001</v>
      </c>
      <c r="S179" s="557">
        <f>100</f>
        <v>100</v>
      </c>
      <c r="T179" s="72">
        <f t="shared" si="7"/>
        <v>100.18898675733031</v>
      </c>
      <c r="U179" s="72">
        <f t="shared" si="7"/>
        <v>102.30851399289398</v>
      </c>
      <c r="V179" s="72">
        <f t="shared" si="7"/>
        <v>99.022918384954977</v>
      </c>
      <c r="W179" s="72">
        <f t="shared" si="6"/>
        <v>94.138167142785264</v>
      </c>
      <c r="X179" s="72">
        <f t="shared" si="6"/>
        <v>92.762848831883133</v>
      </c>
      <c r="Y179" s="72">
        <f t="shared" si="6"/>
        <v>99.829139463759688</v>
      </c>
      <c r="Z179" s="72">
        <f t="shared" si="6"/>
        <v>109.97804010283073</v>
      </c>
      <c r="AA179" s="72">
        <f t="shared" si="6"/>
        <v>108.50787225324569</v>
      </c>
      <c r="AB179" s="72">
        <f t="shared" si="9"/>
        <v>112.87095103265942</v>
      </c>
      <c r="AC179" s="72">
        <f t="shared" si="9"/>
        <v>125.86533783221766</v>
      </c>
      <c r="AD179" s="72">
        <f t="shared" si="9"/>
        <v>128.09430199126601</v>
      </c>
      <c r="AE179" s="72">
        <f>P179*100/$D179</f>
        <v>78.158164536604474</v>
      </c>
      <c r="AF179" s="72">
        <f>Q179*100/$D179</f>
        <v>85.377616951532318</v>
      </c>
      <c r="AG179" s="73">
        <f>R179*100/$D179</f>
        <v>91.956268097855144</v>
      </c>
      <c r="AH179" s="237"/>
      <c r="AI179" s="238"/>
      <c r="AJ179" s="238"/>
      <c r="AK179" s="238"/>
      <c r="AL179" s="238"/>
      <c r="AM179" s="238"/>
      <c r="AN179" s="238"/>
      <c r="AO179" s="238"/>
      <c r="AP179" s="238"/>
      <c r="AQ179" s="238"/>
      <c r="AR179" s="238"/>
      <c r="AS179" s="238"/>
      <c r="AT179" s="238"/>
      <c r="AU179" s="238"/>
      <c r="AV179" s="239"/>
    </row>
    <row r="180" spans="2:48" ht="16.5" customHeight="1">
      <c r="B180" s="741" t="s">
        <v>120</v>
      </c>
      <c r="C180" s="7" t="s">
        <v>193</v>
      </c>
      <c r="D180" s="225">
        <v>116.52039000000001</v>
      </c>
      <c r="E180" s="225">
        <v>100.75624999999999</v>
      </c>
      <c r="F180" s="225">
        <v>107.98987</v>
      </c>
      <c r="G180" s="224">
        <v>94.6</v>
      </c>
      <c r="H180" s="224">
        <v>87.8</v>
      </c>
      <c r="I180" s="224">
        <v>91.2</v>
      </c>
      <c r="J180" s="224">
        <v>103.2</v>
      </c>
      <c r="K180" s="224">
        <v>110.4</v>
      </c>
      <c r="L180" s="224">
        <v>121.6</v>
      </c>
      <c r="M180" s="224">
        <v>133.80000000000001</v>
      </c>
      <c r="N180" s="224">
        <v>146.30000000000001</v>
      </c>
      <c r="O180" s="224">
        <v>156.30000000000001</v>
      </c>
      <c r="P180" s="225">
        <v>148.65918264140211</v>
      </c>
      <c r="Q180" s="225">
        <v>165.38911452818564</v>
      </c>
      <c r="R180" s="225">
        <v>182.55789939472479</v>
      </c>
      <c r="S180" s="557">
        <f>100</f>
        <v>100</v>
      </c>
      <c r="T180" s="72">
        <f t="shared" si="7"/>
        <v>86.47091723603053</v>
      </c>
      <c r="U180" s="72">
        <f t="shared" si="7"/>
        <v>92.678946577504576</v>
      </c>
      <c r="V180" s="72">
        <f t="shared" si="7"/>
        <v>81.187507182219349</v>
      </c>
      <c r="W180" s="72">
        <f t="shared" si="6"/>
        <v>75.351618716689842</v>
      </c>
      <c r="X180" s="72">
        <f t="shared" si="6"/>
        <v>78.269562949454595</v>
      </c>
      <c r="Y180" s="72">
        <f t="shared" si="6"/>
        <v>88.568189653330194</v>
      </c>
      <c r="Z180" s="72">
        <f t="shared" si="6"/>
        <v>94.747365675655558</v>
      </c>
      <c r="AA180" s="72">
        <f t="shared" si="6"/>
        <v>104.35941726593946</v>
      </c>
      <c r="AB180" s="72">
        <f t="shared" si="9"/>
        <v>114.829687748213</v>
      </c>
      <c r="AC180" s="72">
        <f t="shared" si="9"/>
        <v>125.55742389808343</v>
      </c>
      <c r="AD180" s="72">
        <f t="shared" si="9"/>
        <v>134.13961281797975</v>
      </c>
      <c r="AE180" s="72">
        <f>P180*100/$D180</f>
        <v>127.58211901058871</v>
      </c>
      <c r="AF180" s="72">
        <f>Q180*100/$D180</f>
        <v>141.94006261752611</v>
      </c>
      <c r="AG180" s="73">
        <f>R180*100/$D180</f>
        <v>156.67463814249572</v>
      </c>
      <c r="AH180" s="558">
        <v>4</v>
      </c>
      <c r="AI180" s="234">
        <v>4</v>
      </c>
      <c r="AJ180" s="234">
        <v>4</v>
      </c>
      <c r="AK180" s="234">
        <v>1</v>
      </c>
      <c r="AL180" s="234">
        <v>1</v>
      </c>
      <c r="AM180" s="234">
        <v>1</v>
      </c>
      <c r="AN180" s="234">
        <v>1</v>
      </c>
      <c r="AO180" s="234">
        <v>1</v>
      </c>
      <c r="AP180" s="234">
        <v>1</v>
      </c>
      <c r="AQ180" s="234">
        <v>1</v>
      </c>
      <c r="AR180" s="234">
        <v>1</v>
      </c>
      <c r="AS180" s="234">
        <v>1</v>
      </c>
      <c r="AT180" s="234">
        <v>4</v>
      </c>
      <c r="AU180" s="234">
        <v>6</v>
      </c>
      <c r="AV180" s="236">
        <v>7</v>
      </c>
    </row>
    <row r="181" spans="2:48" ht="14.45">
      <c r="B181" s="741"/>
      <c r="C181" s="1" t="s">
        <v>194</v>
      </c>
      <c r="D181" s="225">
        <v>171.46406999999999</v>
      </c>
      <c r="E181" s="225">
        <v>168.29767000000001</v>
      </c>
      <c r="F181" s="225">
        <v>184.67359999999999</v>
      </c>
      <c r="G181" s="224">
        <v>145.1</v>
      </c>
      <c r="H181" s="224">
        <v>155.30000000000001</v>
      </c>
      <c r="I181" s="224">
        <v>167.5</v>
      </c>
      <c r="J181" s="224">
        <v>177</v>
      </c>
      <c r="K181" s="224">
        <v>206.2</v>
      </c>
      <c r="L181" s="224">
        <v>204.2</v>
      </c>
      <c r="M181" s="224">
        <v>190.7</v>
      </c>
      <c r="N181" s="224">
        <v>211.2</v>
      </c>
      <c r="O181" s="224">
        <v>269.39999999999998</v>
      </c>
      <c r="P181" s="225">
        <v>171.64125000000001</v>
      </c>
      <c r="Q181" s="225">
        <v>188.57426000000001</v>
      </c>
      <c r="R181" s="225">
        <v>202.49722</v>
      </c>
      <c r="S181" s="557">
        <f>100</f>
        <v>100</v>
      </c>
      <c r="T181" s="72">
        <f t="shared" si="7"/>
        <v>98.153315735477406</v>
      </c>
      <c r="U181" s="72">
        <f t="shared" si="7"/>
        <v>107.70396386834864</v>
      </c>
      <c r="V181" s="72">
        <f t="shared" si="7"/>
        <v>84.62414312222964</v>
      </c>
      <c r="W181" s="72">
        <f t="shared" si="6"/>
        <v>90.572911281063156</v>
      </c>
      <c r="X181" s="72">
        <f t="shared" si="6"/>
        <v>97.688104569079698</v>
      </c>
      <c r="Y181" s="72">
        <f t="shared" si="6"/>
        <v>103.22862393269914</v>
      </c>
      <c r="Z181" s="72">
        <f t="shared" si="6"/>
        <v>120.25843081877154</v>
      </c>
      <c r="AA181" s="72">
        <f t="shared" si="6"/>
        <v>119.0920056895885</v>
      </c>
      <c r="AB181" s="72">
        <f t="shared" si="9"/>
        <v>111.21863606760297</v>
      </c>
      <c r="AC181" s="72">
        <f t="shared" si="9"/>
        <v>123.17449364172914</v>
      </c>
      <c r="AD181" s="72">
        <f t="shared" si="9"/>
        <v>157.11746490095561</v>
      </c>
      <c r="AE181" s="72">
        <f>P181*100/$D181</f>
        <v>100.10333360219433</v>
      </c>
      <c r="AF181" s="72">
        <f>Q181*100/$D181</f>
        <v>109.9788777905482</v>
      </c>
      <c r="AG181" s="73">
        <f>R181*100/$D181</f>
        <v>118.09892299885335</v>
      </c>
      <c r="AH181" s="558">
        <v>4</v>
      </c>
      <c r="AI181" s="234">
        <v>4</v>
      </c>
      <c r="AJ181" s="234">
        <v>4</v>
      </c>
      <c r="AK181" s="234">
        <v>1</v>
      </c>
      <c r="AL181" s="234">
        <v>1</v>
      </c>
      <c r="AM181" s="234">
        <v>1</v>
      </c>
      <c r="AN181" s="234">
        <v>1</v>
      </c>
      <c r="AO181" s="234">
        <v>1</v>
      </c>
      <c r="AP181" s="234">
        <v>1</v>
      </c>
      <c r="AQ181" s="234">
        <v>1</v>
      </c>
      <c r="AR181" s="234">
        <v>1</v>
      </c>
      <c r="AS181" s="234">
        <v>1</v>
      </c>
      <c r="AT181" s="234">
        <v>4</v>
      </c>
      <c r="AU181" s="234">
        <v>6</v>
      </c>
      <c r="AV181" s="236">
        <v>7</v>
      </c>
    </row>
    <row r="182" spans="2:48" ht="14.45">
      <c r="B182" s="741"/>
      <c r="C182" s="1" t="s">
        <v>195</v>
      </c>
      <c r="D182" s="225">
        <v>144.94415000000001</v>
      </c>
      <c r="E182" s="225">
        <v>138.64043000000001</v>
      </c>
      <c r="F182" s="225">
        <v>115.62551999999999</v>
      </c>
      <c r="G182" s="224">
        <v>120.9</v>
      </c>
      <c r="H182" s="224">
        <v>115.3</v>
      </c>
      <c r="I182" s="224">
        <v>102.8</v>
      </c>
      <c r="J182" s="224">
        <v>116.3</v>
      </c>
      <c r="K182" s="224">
        <v>114.9</v>
      </c>
      <c r="L182" s="224">
        <v>124.6</v>
      </c>
      <c r="M182" s="224">
        <v>138.5</v>
      </c>
      <c r="N182" s="224">
        <v>172.9</v>
      </c>
      <c r="O182" s="224">
        <v>165.7</v>
      </c>
      <c r="P182" s="225">
        <v>142.89686</v>
      </c>
      <c r="Q182" s="225">
        <v>155.2861</v>
      </c>
      <c r="R182" s="225">
        <v>167.72086999999999</v>
      </c>
      <c r="S182" s="557">
        <f>100</f>
        <v>100</v>
      </c>
      <c r="T182" s="72">
        <f t="shared" si="7"/>
        <v>95.650931755438222</v>
      </c>
      <c r="U182" s="72">
        <f t="shared" si="7"/>
        <v>79.772464083579777</v>
      </c>
      <c r="V182" s="72">
        <f t="shared" si="7"/>
        <v>83.411438129789985</v>
      </c>
      <c r="W182" s="72">
        <f t="shared" si="6"/>
        <v>79.547881028658281</v>
      </c>
      <c r="X182" s="72">
        <f t="shared" si="6"/>
        <v>70.923869642203556</v>
      </c>
      <c r="Y182" s="72">
        <f t="shared" ref="Y182:AB245" si="10">J182*100/$D182</f>
        <v>80.237801939574652</v>
      </c>
      <c r="Z182" s="72">
        <f t="shared" si="10"/>
        <v>79.271912664291719</v>
      </c>
      <c r="AA182" s="72">
        <f t="shared" si="10"/>
        <v>85.964145500180578</v>
      </c>
      <c r="AB182" s="72">
        <f t="shared" si="10"/>
        <v>95.554046161918222</v>
      </c>
      <c r="AC182" s="72">
        <f t="shared" ref="AC182:AD244" si="11">N182*100/$D182</f>
        <v>119.2873254974416</v>
      </c>
      <c r="AD182" s="72">
        <f t="shared" si="11"/>
        <v>114.31989493884367</v>
      </c>
      <c r="AE182" s="72">
        <f>P182*100/$D182</f>
        <v>98.587531818290003</v>
      </c>
      <c r="AF182" s="72">
        <f>Q182*100/$D182</f>
        <v>107.13512756465163</v>
      </c>
      <c r="AG182" s="73">
        <f>R182*100/$D182</f>
        <v>115.71413541008725</v>
      </c>
      <c r="AH182" s="558">
        <v>4</v>
      </c>
      <c r="AI182" s="234">
        <v>4</v>
      </c>
      <c r="AJ182" s="234">
        <v>4</v>
      </c>
      <c r="AK182" s="234">
        <v>1</v>
      </c>
      <c r="AL182" s="234">
        <v>1</v>
      </c>
      <c r="AM182" s="234">
        <v>1</v>
      </c>
      <c r="AN182" s="234">
        <v>1</v>
      </c>
      <c r="AO182" s="234">
        <v>1</v>
      </c>
      <c r="AP182" s="234">
        <v>1</v>
      </c>
      <c r="AQ182" s="234">
        <v>1</v>
      </c>
      <c r="AR182" s="234">
        <v>1</v>
      </c>
      <c r="AS182" s="234">
        <v>1</v>
      </c>
      <c r="AT182" s="234">
        <v>4</v>
      </c>
      <c r="AU182" s="234">
        <v>6</v>
      </c>
      <c r="AV182" s="236">
        <v>7</v>
      </c>
    </row>
    <row r="183" spans="2:48" ht="14.45">
      <c r="B183" s="741"/>
      <c r="C183" s="1" t="s">
        <v>196</v>
      </c>
      <c r="D183" s="225">
        <v>152.17133000000001</v>
      </c>
      <c r="E183" s="225">
        <v>188.60561999999999</v>
      </c>
      <c r="F183" s="225">
        <v>173.11104</v>
      </c>
      <c r="G183" s="224">
        <v>188</v>
      </c>
      <c r="H183" s="224">
        <v>179.6</v>
      </c>
      <c r="I183" s="224">
        <v>181.5</v>
      </c>
      <c r="J183" s="224">
        <v>157.69999999999999</v>
      </c>
      <c r="K183" s="224">
        <v>184.2</v>
      </c>
      <c r="L183" s="224">
        <v>171.5</v>
      </c>
      <c r="M183" s="224">
        <v>205.5</v>
      </c>
      <c r="N183" s="224">
        <v>204.7</v>
      </c>
      <c r="O183" s="224">
        <v>224.9</v>
      </c>
      <c r="P183" s="225">
        <v>264.14616999999998</v>
      </c>
      <c r="Q183" s="225">
        <v>282.93921</v>
      </c>
      <c r="R183" s="225">
        <v>305.23007000000001</v>
      </c>
      <c r="S183" s="557">
        <f>100</f>
        <v>100</v>
      </c>
      <c r="T183" s="72">
        <f t="shared" si="7"/>
        <v>123.94293984287314</v>
      </c>
      <c r="U183" s="72">
        <f t="shared" si="7"/>
        <v>113.76061443374385</v>
      </c>
      <c r="V183" s="72">
        <f t="shared" si="7"/>
        <v>123.5449542302088</v>
      </c>
      <c r="W183" s="72">
        <f t="shared" si="7"/>
        <v>118.02486053056117</v>
      </c>
      <c r="X183" s="72">
        <f t="shared" si="7"/>
        <v>119.27345315310052</v>
      </c>
      <c r="Y183" s="72">
        <f t="shared" si="10"/>
        <v>103.63318767076555</v>
      </c>
      <c r="Z183" s="72">
        <f t="shared" si="10"/>
        <v>121.04776898513011</v>
      </c>
      <c r="AA183" s="72">
        <f t="shared" si="10"/>
        <v>112.70191303447238</v>
      </c>
      <c r="AB183" s="72">
        <f t="shared" si="10"/>
        <v>135.04514943780802</v>
      </c>
      <c r="AC183" s="72">
        <f t="shared" si="11"/>
        <v>134.51942622831777</v>
      </c>
      <c r="AD183" s="72">
        <f t="shared" si="11"/>
        <v>147.79393726794657</v>
      </c>
      <c r="AE183" s="72">
        <f>P183*100/$D183</f>
        <v>173.58471533369655</v>
      </c>
      <c r="AF183" s="72">
        <f>Q183*100/$D183</f>
        <v>185.93463696479489</v>
      </c>
      <c r="AG183" s="73">
        <f>R183*100/$D183</f>
        <v>200.58316504166717</v>
      </c>
      <c r="AH183" s="558">
        <v>4</v>
      </c>
      <c r="AI183" s="234">
        <v>4</v>
      </c>
      <c r="AJ183" s="234">
        <v>4</v>
      </c>
      <c r="AK183" s="234">
        <v>1</v>
      </c>
      <c r="AL183" s="234">
        <v>1</v>
      </c>
      <c r="AM183" s="234">
        <v>1</v>
      </c>
      <c r="AN183" s="234">
        <v>1</v>
      </c>
      <c r="AO183" s="234">
        <v>1</v>
      </c>
      <c r="AP183" s="234">
        <v>1</v>
      </c>
      <c r="AQ183" s="234">
        <v>1</v>
      </c>
      <c r="AR183" s="234">
        <v>1</v>
      </c>
      <c r="AS183" s="234">
        <v>1</v>
      </c>
      <c r="AT183" s="234">
        <v>4</v>
      </c>
      <c r="AU183" s="234">
        <v>6</v>
      </c>
      <c r="AV183" s="236">
        <v>7</v>
      </c>
    </row>
    <row r="184" spans="2:48" ht="14.45">
      <c r="B184" s="741"/>
      <c r="C184" s="1" t="s">
        <v>197</v>
      </c>
      <c r="D184" s="224">
        <v>585.09994000000006</v>
      </c>
      <c r="E184" s="224">
        <v>596.29997000000003</v>
      </c>
      <c r="F184" s="224">
        <v>581.40003000000002</v>
      </c>
      <c r="G184" s="224">
        <v>548.6</v>
      </c>
      <c r="H184" s="224">
        <v>538</v>
      </c>
      <c r="I184" s="224">
        <v>543</v>
      </c>
      <c r="J184" s="224">
        <v>554.20000000000005</v>
      </c>
      <c r="K184" s="224">
        <v>615.70000000000005</v>
      </c>
      <c r="L184" s="224">
        <v>621.9</v>
      </c>
      <c r="M184" s="224">
        <v>668.5</v>
      </c>
      <c r="N184" s="224">
        <v>735.09999999999991</v>
      </c>
      <c r="O184" s="224">
        <v>816.3</v>
      </c>
      <c r="P184" s="225">
        <v>578.79483952999999</v>
      </c>
      <c r="Q184" s="225">
        <v>626.92264218000003</v>
      </c>
      <c r="R184" s="225">
        <v>675.58870886</v>
      </c>
      <c r="S184" s="557">
        <f>100</f>
        <v>100</v>
      </c>
      <c r="T184" s="72">
        <f t="shared" si="7"/>
        <v>101.91420802401723</v>
      </c>
      <c r="U184" s="72">
        <f t="shared" si="7"/>
        <v>99.367644782188833</v>
      </c>
      <c r="V184" s="72">
        <f t="shared" si="7"/>
        <v>93.761759743130369</v>
      </c>
      <c r="W184" s="72">
        <f t="shared" si="7"/>
        <v>91.950103430193465</v>
      </c>
      <c r="X184" s="72">
        <f t="shared" si="7"/>
        <v>92.80465829478635</v>
      </c>
      <c r="Y184" s="72">
        <f t="shared" si="10"/>
        <v>94.718861191474403</v>
      </c>
      <c r="Z184" s="72">
        <f t="shared" si="10"/>
        <v>105.22988602596678</v>
      </c>
      <c r="AA184" s="72">
        <f t="shared" si="10"/>
        <v>106.28953405806193</v>
      </c>
      <c r="AB184" s="72">
        <f t="shared" si="10"/>
        <v>114.25398539606753</v>
      </c>
      <c r="AC184" s="72">
        <f t="shared" si="11"/>
        <v>125.63665619244462</v>
      </c>
      <c r="AD184" s="72">
        <f t="shared" si="11"/>
        <v>139.51462719343294</v>
      </c>
      <c r="AE184" s="72">
        <f>P184*100/$D184</f>
        <v>98.922389144322935</v>
      </c>
      <c r="AF184" s="72">
        <f>Q184*100/$D184</f>
        <v>107.14795871966761</v>
      </c>
      <c r="AG184" s="73">
        <f>R184*100/$D184</f>
        <v>115.46552352406667</v>
      </c>
      <c r="AH184" s="558">
        <v>1</v>
      </c>
      <c r="AI184" s="234">
        <v>1</v>
      </c>
      <c r="AJ184" s="234">
        <v>1</v>
      </c>
      <c r="AK184" s="234">
        <v>1</v>
      </c>
      <c r="AL184" s="234">
        <v>1</v>
      </c>
      <c r="AM184" s="234">
        <v>1</v>
      </c>
      <c r="AN184" s="234">
        <v>1</v>
      </c>
      <c r="AO184" s="234">
        <v>1</v>
      </c>
      <c r="AP184" s="234">
        <v>1</v>
      </c>
      <c r="AQ184" s="234">
        <v>1</v>
      </c>
      <c r="AR184" s="234">
        <v>1</v>
      </c>
      <c r="AS184" s="234">
        <v>1</v>
      </c>
      <c r="AT184" s="234">
        <v>4</v>
      </c>
      <c r="AU184" s="234">
        <v>6</v>
      </c>
      <c r="AV184" s="236">
        <v>7</v>
      </c>
    </row>
    <row r="185" spans="2:48" ht="14.45">
      <c r="B185" s="742"/>
      <c r="C185" s="8" t="s">
        <v>198</v>
      </c>
      <c r="D185" s="177">
        <v>432.92861000000005</v>
      </c>
      <c r="E185" s="177">
        <v>407.69434999999999</v>
      </c>
      <c r="F185" s="177">
        <v>408.28898999999996</v>
      </c>
      <c r="G185" s="177">
        <v>360.6</v>
      </c>
      <c r="H185" s="177">
        <v>358.40000000000003</v>
      </c>
      <c r="I185" s="177">
        <v>361.5</v>
      </c>
      <c r="J185" s="177">
        <v>396.5</v>
      </c>
      <c r="K185" s="177">
        <v>431.5</v>
      </c>
      <c r="L185" s="177">
        <v>450.4</v>
      </c>
      <c r="M185" s="177">
        <v>463</v>
      </c>
      <c r="N185" s="177">
        <v>530.4</v>
      </c>
      <c r="O185" s="177">
        <v>591.4</v>
      </c>
      <c r="P185" s="177">
        <v>314.64866953000001</v>
      </c>
      <c r="Q185" s="177">
        <v>343.98343218000002</v>
      </c>
      <c r="R185" s="177">
        <v>370.35863885999999</v>
      </c>
      <c r="S185" s="557">
        <f>100</f>
        <v>100</v>
      </c>
      <c r="T185" s="72">
        <f t="shared" si="7"/>
        <v>94.171265327093977</v>
      </c>
      <c r="U185" s="72">
        <f t="shared" si="7"/>
        <v>94.308618226917346</v>
      </c>
      <c r="V185" s="72">
        <f t="shared" si="7"/>
        <v>83.293178521973857</v>
      </c>
      <c r="W185" s="72">
        <f t="shared" si="7"/>
        <v>82.785011598101576</v>
      </c>
      <c r="X185" s="72">
        <f t="shared" si="7"/>
        <v>83.501064990830699</v>
      </c>
      <c r="Y185" s="72">
        <f t="shared" si="10"/>
        <v>91.585538779707804</v>
      </c>
      <c r="Z185" s="72">
        <f t="shared" si="10"/>
        <v>99.670012568584909</v>
      </c>
      <c r="AA185" s="72">
        <f t="shared" si="10"/>
        <v>104.03562841457855</v>
      </c>
      <c r="AB185" s="72">
        <f t="shared" si="10"/>
        <v>106.94603897857431</v>
      </c>
      <c r="AC185" s="72">
        <f t="shared" si="11"/>
        <v>122.51442564629765</v>
      </c>
      <c r="AD185" s="72">
        <f t="shared" si="11"/>
        <v>136.60450853548346</v>
      </c>
      <c r="AE185" s="72">
        <f>P185*100/$D185</f>
        <v>72.67911204343828</v>
      </c>
      <c r="AF185" s="72">
        <f>Q185*100/$D185</f>
        <v>79.455001179062748</v>
      </c>
      <c r="AG185" s="73">
        <f>R185*100/$D185</f>
        <v>85.547277381367792</v>
      </c>
      <c r="AH185" s="237"/>
      <c r="AI185" s="238"/>
      <c r="AJ185" s="238"/>
      <c r="AK185" s="238"/>
      <c r="AL185" s="238"/>
      <c r="AM185" s="238"/>
      <c r="AN185" s="238"/>
      <c r="AO185" s="238"/>
      <c r="AP185" s="238"/>
      <c r="AQ185" s="238"/>
      <c r="AR185" s="238"/>
      <c r="AS185" s="238"/>
      <c r="AT185" s="238"/>
      <c r="AU185" s="238"/>
      <c r="AV185" s="239"/>
    </row>
    <row r="186" spans="2:48" ht="16.5" customHeight="1">
      <c r="B186" s="741" t="s">
        <v>219</v>
      </c>
      <c r="C186" s="1" t="s">
        <v>193</v>
      </c>
      <c r="D186" s="224">
        <v>755.7</v>
      </c>
      <c r="E186" s="224">
        <v>807.2</v>
      </c>
      <c r="F186" s="224">
        <v>995.7</v>
      </c>
      <c r="G186" s="224">
        <v>945.9</v>
      </c>
      <c r="H186" s="224">
        <v>1069.8</v>
      </c>
      <c r="I186" s="224">
        <v>1574.4</v>
      </c>
      <c r="J186" s="224">
        <v>1627.9</v>
      </c>
      <c r="K186" s="224">
        <v>1426.3</v>
      </c>
      <c r="L186" s="224">
        <v>1510.4</v>
      </c>
      <c r="M186" s="224">
        <v>1270.9000000000001</v>
      </c>
      <c r="N186" s="224">
        <v>1461.4</v>
      </c>
      <c r="O186" s="224">
        <v>1599.7</v>
      </c>
      <c r="P186" s="225">
        <v>1607.58</v>
      </c>
      <c r="Q186" s="225">
        <v>1693.2049999999999</v>
      </c>
      <c r="R186" s="225">
        <v>1955.5897</v>
      </c>
      <c r="S186" s="557">
        <f>100</f>
        <v>100</v>
      </c>
      <c r="T186" s="72">
        <f t="shared" si="7"/>
        <v>106.8148736271007</v>
      </c>
      <c r="U186" s="72">
        <f t="shared" si="7"/>
        <v>131.75863437872169</v>
      </c>
      <c r="V186" s="72">
        <f t="shared" si="7"/>
        <v>125.16871774513695</v>
      </c>
      <c r="W186" s="72">
        <f t="shared" si="7"/>
        <v>141.56411274315204</v>
      </c>
      <c r="X186" s="72">
        <f t="shared" si="7"/>
        <v>208.33664152441443</v>
      </c>
      <c r="Y186" s="72">
        <f t="shared" si="10"/>
        <v>215.41617043800449</v>
      </c>
      <c r="Z186" s="72">
        <f t="shared" si="10"/>
        <v>188.73891755987825</v>
      </c>
      <c r="AA186" s="72">
        <f t="shared" si="10"/>
        <v>199.86767235675532</v>
      </c>
      <c r="AB186" s="72">
        <f t="shared" si="10"/>
        <v>168.17520179965595</v>
      </c>
      <c r="AC186" s="72">
        <f t="shared" si="11"/>
        <v>193.38361783776631</v>
      </c>
      <c r="AD186" s="72">
        <f t="shared" si="11"/>
        <v>211.68453089850468</v>
      </c>
      <c r="AE186" s="72">
        <f>P186*100/$D186</f>
        <v>212.72727272727272</v>
      </c>
      <c r="AF186" s="72">
        <f>Q186*100/$D186</f>
        <v>224.05782718009792</v>
      </c>
      <c r="AG186" s="73">
        <f>R186*100/$D186</f>
        <v>258.77857615455866</v>
      </c>
      <c r="AH186" s="558">
        <v>1</v>
      </c>
      <c r="AI186" s="234">
        <v>1</v>
      </c>
      <c r="AJ186" s="234">
        <v>1</v>
      </c>
      <c r="AK186" s="234">
        <v>1</v>
      </c>
      <c r="AL186" s="234">
        <v>1</v>
      </c>
      <c r="AM186" s="234">
        <v>1</v>
      </c>
      <c r="AN186" s="234">
        <v>1</v>
      </c>
      <c r="AO186" s="234">
        <v>1</v>
      </c>
      <c r="AP186" s="234">
        <v>1</v>
      </c>
      <c r="AQ186" s="234">
        <v>1</v>
      </c>
      <c r="AR186" s="234">
        <v>1</v>
      </c>
      <c r="AS186" s="234">
        <v>1</v>
      </c>
      <c r="AT186" s="234">
        <v>4</v>
      </c>
      <c r="AU186" s="234">
        <v>6</v>
      </c>
      <c r="AV186" s="236">
        <v>7</v>
      </c>
    </row>
    <row r="187" spans="2:48" ht="14.45">
      <c r="B187" s="741"/>
      <c r="C187" s="1" t="s">
        <v>194</v>
      </c>
      <c r="D187" s="224">
        <v>47.7</v>
      </c>
      <c r="E187" s="224">
        <v>292.8</v>
      </c>
      <c r="F187" s="224">
        <v>235.8</v>
      </c>
      <c r="G187" s="224">
        <v>341.9</v>
      </c>
      <c r="H187" s="224">
        <v>360.4</v>
      </c>
      <c r="I187" s="224">
        <v>245</v>
      </c>
      <c r="J187" s="224">
        <v>244</v>
      </c>
      <c r="K187" s="224">
        <v>199.4</v>
      </c>
      <c r="L187" s="224">
        <v>213.2</v>
      </c>
      <c r="M187" s="224">
        <v>133.6</v>
      </c>
      <c r="N187" s="224">
        <v>167.9</v>
      </c>
      <c r="O187" s="224">
        <v>265.10000000000002</v>
      </c>
      <c r="P187" s="225">
        <v>243.45180999999999</v>
      </c>
      <c r="Q187" s="225">
        <v>240.30759</v>
      </c>
      <c r="R187" s="225">
        <v>258.84372000000002</v>
      </c>
      <c r="S187" s="557">
        <f>100</f>
        <v>100</v>
      </c>
      <c r="T187" s="72">
        <f t="shared" si="7"/>
        <v>613.8364779874214</v>
      </c>
      <c r="U187" s="72">
        <f t="shared" si="7"/>
        <v>494.33962264150938</v>
      </c>
      <c r="V187" s="72">
        <f t="shared" si="7"/>
        <v>716.77148846960165</v>
      </c>
      <c r="W187" s="72">
        <f t="shared" si="7"/>
        <v>755.55555555555554</v>
      </c>
      <c r="X187" s="72">
        <f t="shared" si="7"/>
        <v>513.62683438155136</v>
      </c>
      <c r="Y187" s="72">
        <f t="shared" si="10"/>
        <v>511.53039832285111</v>
      </c>
      <c r="Z187" s="72">
        <f t="shared" si="10"/>
        <v>418.02935010482179</v>
      </c>
      <c r="AA187" s="72">
        <f t="shared" si="10"/>
        <v>446.96016771488468</v>
      </c>
      <c r="AB187" s="72">
        <f t="shared" si="10"/>
        <v>280.08385744234801</v>
      </c>
      <c r="AC187" s="72">
        <f t="shared" si="11"/>
        <v>351.99161425576517</v>
      </c>
      <c r="AD187" s="72">
        <f t="shared" si="11"/>
        <v>555.76519916142558</v>
      </c>
      <c r="AE187" s="72">
        <f>P187*100/$D187</f>
        <v>510.38115303983227</v>
      </c>
      <c r="AF187" s="72">
        <f>Q187*100/$D187</f>
        <v>503.78949685534593</v>
      </c>
      <c r="AG187" s="73">
        <f>R187*100/$D187</f>
        <v>542.6493081761007</v>
      </c>
      <c r="AH187" s="558">
        <v>1</v>
      </c>
      <c r="AI187" s="234">
        <v>1</v>
      </c>
      <c r="AJ187" s="234">
        <v>1</v>
      </c>
      <c r="AK187" s="234">
        <v>1</v>
      </c>
      <c r="AL187" s="234">
        <v>1</v>
      </c>
      <c r="AM187" s="234">
        <v>1</v>
      </c>
      <c r="AN187" s="234">
        <v>1</v>
      </c>
      <c r="AO187" s="234">
        <v>1</v>
      </c>
      <c r="AP187" s="234">
        <v>1</v>
      </c>
      <c r="AQ187" s="234">
        <v>1</v>
      </c>
      <c r="AR187" s="234">
        <v>1</v>
      </c>
      <c r="AS187" s="234">
        <v>1</v>
      </c>
      <c r="AT187" s="234">
        <v>4</v>
      </c>
      <c r="AU187" s="234">
        <v>6</v>
      </c>
      <c r="AV187" s="236">
        <v>7</v>
      </c>
    </row>
    <row r="188" spans="2:48" ht="14.45">
      <c r="B188" s="741"/>
      <c r="C188" s="1" t="s">
        <v>195</v>
      </c>
      <c r="D188" s="224">
        <v>303.3</v>
      </c>
      <c r="E188" s="224">
        <v>275.8</v>
      </c>
      <c r="F188" s="224">
        <v>320.39999999999998</v>
      </c>
      <c r="G188" s="224">
        <v>232.8</v>
      </c>
      <c r="H188" s="224">
        <v>226.7</v>
      </c>
      <c r="I188" s="224">
        <v>200.1</v>
      </c>
      <c r="J188" s="224">
        <v>200.5</v>
      </c>
      <c r="K188" s="224">
        <v>574.1</v>
      </c>
      <c r="L188" s="224">
        <v>575.4</v>
      </c>
      <c r="M188" s="224">
        <v>589.79999999999995</v>
      </c>
      <c r="N188" s="224">
        <v>519.6</v>
      </c>
      <c r="O188" s="224">
        <v>500.6</v>
      </c>
      <c r="P188" s="225">
        <v>468.59476000000001</v>
      </c>
      <c r="Q188" s="225">
        <v>460.05471999999997</v>
      </c>
      <c r="R188" s="225">
        <v>501.19315</v>
      </c>
      <c r="S188" s="557">
        <f>100</f>
        <v>100</v>
      </c>
      <c r="T188" s="72">
        <f t="shared" si="7"/>
        <v>90.933069568084406</v>
      </c>
      <c r="U188" s="72">
        <f t="shared" si="7"/>
        <v>105.63798219584568</v>
      </c>
      <c r="V188" s="72">
        <f t="shared" si="7"/>
        <v>76.755687438180018</v>
      </c>
      <c r="W188" s="72">
        <f t="shared" si="7"/>
        <v>74.744477415100562</v>
      </c>
      <c r="X188" s="72">
        <f t="shared" si="7"/>
        <v>65.974282888229467</v>
      </c>
      <c r="Y188" s="72">
        <f t="shared" si="10"/>
        <v>66.106165512693707</v>
      </c>
      <c r="Z188" s="72">
        <f t="shared" si="10"/>
        <v>189.28453676228156</v>
      </c>
      <c r="AA188" s="72">
        <f t="shared" si="10"/>
        <v>189.71315529179029</v>
      </c>
      <c r="AB188" s="72">
        <f t="shared" si="10"/>
        <v>194.46092977250245</v>
      </c>
      <c r="AC188" s="72">
        <f t="shared" si="11"/>
        <v>171.31552917903065</v>
      </c>
      <c r="AD188" s="72">
        <f t="shared" si="11"/>
        <v>165.05110451697988</v>
      </c>
      <c r="AE188" s="72">
        <f>P188*100/$D188</f>
        <v>154.49876689746125</v>
      </c>
      <c r="AF188" s="72">
        <f>Q188*100/$D188</f>
        <v>151.68305967688755</v>
      </c>
      <c r="AG188" s="73">
        <f>R188*100/$D188</f>
        <v>165.24666996373227</v>
      </c>
      <c r="AH188" s="558">
        <v>1</v>
      </c>
      <c r="AI188" s="234">
        <v>1</v>
      </c>
      <c r="AJ188" s="234">
        <v>1</v>
      </c>
      <c r="AK188" s="234">
        <v>1</v>
      </c>
      <c r="AL188" s="234">
        <v>1</v>
      </c>
      <c r="AM188" s="234">
        <v>1</v>
      </c>
      <c r="AN188" s="234">
        <v>1</v>
      </c>
      <c r="AO188" s="234">
        <v>1</v>
      </c>
      <c r="AP188" s="234">
        <v>1</v>
      </c>
      <c r="AQ188" s="234">
        <v>1</v>
      </c>
      <c r="AR188" s="234">
        <v>1</v>
      </c>
      <c r="AS188" s="234">
        <v>1</v>
      </c>
      <c r="AT188" s="234">
        <v>4</v>
      </c>
      <c r="AU188" s="234">
        <v>6</v>
      </c>
      <c r="AV188" s="236">
        <v>7</v>
      </c>
    </row>
    <row r="189" spans="2:48" ht="14.45">
      <c r="B189" s="741"/>
      <c r="C189" s="1" t="s">
        <v>196</v>
      </c>
      <c r="D189" s="224">
        <v>2573.6999999999998</v>
      </c>
      <c r="E189" s="224">
        <v>2566.6999999999998</v>
      </c>
      <c r="F189" s="224">
        <v>2461.6</v>
      </c>
      <c r="G189" s="224">
        <v>2463</v>
      </c>
      <c r="H189" s="224">
        <v>2623.2</v>
      </c>
      <c r="I189" s="224">
        <v>2362.1</v>
      </c>
      <c r="J189" s="224">
        <v>2421.3000000000002</v>
      </c>
      <c r="K189" s="224">
        <v>1870.1</v>
      </c>
      <c r="L189" s="224">
        <v>2004.4</v>
      </c>
      <c r="M189" s="224">
        <v>1594.8</v>
      </c>
      <c r="N189" s="224">
        <v>1659.4</v>
      </c>
      <c r="O189" s="224">
        <v>1637.6</v>
      </c>
      <c r="P189" s="225">
        <v>1548.2285999999999</v>
      </c>
      <c r="Q189" s="225">
        <v>1515.3832</v>
      </c>
      <c r="R189" s="225">
        <v>1618.9238</v>
      </c>
      <c r="S189" s="557">
        <f>100</f>
        <v>100</v>
      </c>
      <c r="T189" s="72">
        <f t="shared" si="7"/>
        <v>99.728018028519244</v>
      </c>
      <c r="U189" s="72">
        <f t="shared" si="7"/>
        <v>95.644402999572605</v>
      </c>
      <c r="V189" s="72">
        <f t="shared" si="7"/>
        <v>95.698799393868754</v>
      </c>
      <c r="W189" s="72">
        <f t="shared" si="7"/>
        <v>101.92330108404244</v>
      </c>
      <c r="X189" s="72">
        <f t="shared" si="7"/>
        <v>91.778373547810546</v>
      </c>
      <c r="Y189" s="72">
        <f t="shared" si="10"/>
        <v>94.078563935190601</v>
      </c>
      <c r="Z189" s="72">
        <f t="shared" si="10"/>
        <v>72.661926409449435</v>
      </c>
      <c r="AA189" s="72">
        <f t="shared" si="10"/>
        <v>77.880094805144353</v>
      </c>
      <c r="AB189" s="72">
        <f t="shared" si="10"/>
        <v>61.965264016785177</v>
      </c>
      <c r="AC189" s="72">
        <f t="shared" si="11"/>
        <v>64.475269067878941</v>
      </c>
      <c r="AD189" s="72">
        <f t="shared" si="11"/>
        <v>63.628239499553175</v>
      </c>
      <c r="AE189" s="72">
        <f>P189*100/$D189</f>
        <v>60.155752418696814</v>
      </c>
      <c r="AF189" s="72">
        <f>Q189*100/$D189</f>
        <v>58.879558612114863</v>
      </c>
      <c r="AG189" s="73">
        <f>R189*100/$D189</f>
        <v>62.902583828729071</v>
      </c>
      <c r="AH189" s="558">
        <v>1</v>
      </c>
      <c r="AI189" s="234">
        <v>1</v>
      </c>
      <c r="AJ189" s="234">
        <v>1</v>
      </c>
      <c r="AK189" s="234">
        <v>1</v>
      </c>
      <c r="AL189" s="234">
        <v>1</v>
      </c>
      <c r="AM189" s="234">
        <v>1</v>
      </c>
      <c r="AN189" s="234">
        <v>1</v>
      </c>
      <c r="AO189" s="234">
        <v>1</v>
      </c>
      <c r="AP189" s="234">
        <v>1</v>
      </c>
      <c r="AQ189" s="234">
        <v>1</v>
      </c>
      <c r="AR189" s="234">
        <v>1</v>
      </c>
      <c r="AS189" s="234">
        <v>1</v>
      </c>
      <c r="AT189" s="234">
        <v>4</v>
      </c>
      <c r="AU189" s="234">
        <v>6</v>
      </c>
      <c r="AV189" s="236">
        <v>7</v>
      </c>
    </row>
    <row r="190" spans="2:48" ht="14.45">
      <c r="B190" s="741"/>
      <c r="C190" s="1" t="s">
        <v>197</v>
      </c>
      <c r="D190" s="224">
        <v>3680.3999999999996</v>
      </c>
      <c r="E190" s="224">
        <v>3942.5</v>
      </c>
      <c r="F190" s="224">
        <v>4013.5</v>
      </c>
      <c r="G190" s="224">
        <v>3983.6</v>
      </c>
      <c r="H190" s="224">
        <v>4280.0999999999995</v>
      </c>
      <c r="I190" s="224">
        <v>4381.6000000000004</v>
      </c>
      <c r="J190" s="224">
        <v>4493.7000000000007</v>
      </c>
      <c r="K190" s="224">
        <v>4069.9</v>
      </c>
      <c r="L190" s="224">
        <v>4303.3999999999996</v>
      </c>
      <c r="M190" s="224">
        <v>3589.1</v>
      </c>
      <c r="N190" s="224">
        <v>3808.3</v>
      </c>
      <c r="O190" s="224">
        <v>4003</v>
      </c>
      <c r="P190" s="225">
        <v>3867.8551699999998</v>
      </c>
      <c r="Q190" s="225">
        <v>3908.9505099999997</v>
      </c>
      <c r="R190" s="225">
        <v>4334.5503699999999</v>
      </c>
      <c r="S190" s="557">
        <f>100</f>
        <v>100</v>
      </c>
      <c r="T190" s="72">
        <f t="shared" si="7"/>
        <v>107.12150853168134</v>
      </c>
      <c r="U190" s="72">
        <f t="shared" si="7"/>
        <v>109.05064666884036</v>
      </c>
      <c r="V190" s="72">
        <f t="shared" si="7"/>
        <v>108.2382349744593</v>
      </c>
      <c r="W190" s="72">
        <f t="shared" si="7"/>
        <v>116.29442451907401</v>
      </c>
      <c r="X190" s="72">
        <f t="shared" si="7"/>
        <v>119.05227692642107</v>
      </c>
      <c r="Y190" s="72">
        <f t="shared" si="10"/>
        <v>122.09814150635803</v>
      </c>
      <c r="Z190" s="72">
        <f t="shared" si="10"/>
        <v>110.58308879469624</v>
      </c>
      <c r="AA190" s="72">
        <f t="shared" si="10"/>
        <v>116.9275078795783</v>
      </c>
      <c r="AB190" s="72">
        <f t="shared" si="10"/>
        <v>97.519291381371602</v>
      </c>
      <c r="AC190" s="72">
        <f t="shared" si="11"/>
        <v>103.47516574285405</v>
      </c>
      <c r="AD190" s="72">
        <f t="shared" si="11"/>
        <v>108.76535159221825</v>
      </c>
      <c r="AE190" s="72">
        <f>P190*100/$D190</f>
        <v>105.0933368655581</v>
      </c>
      <c r="AF190" s="72">
        <f>Q190*100/$D190</f>
        <v>106.20993669166396</v>
      </c>
      <c r="AG190" s="73">
        <f>R190*100/$D190</f>
        <v>117.77389332681231</v>
      </c>
      <c r="AH190" s="558">
        <v>1</v>
      </c>
      <c r="AI190" s="234">
        <v>1</v>
      </c>
      <c r="AJ190" s="234">
        <v>1</v>
      </c>
      <c r="AK190" s="234">
        <v>1</v>
      </c>
      <c r="AL190" s="234">
        <v>1</v>
      </c>
      <c r="AM190" s="234">
        <v>1</v>
      </c>
      <c r="AN190" s="234">
        <v>1</v>
      </c>
      <c r="AO190" s="234">
        <v>1</v>
      </c>
      <c r="AP190" s="234">
        <v>1</v>
      </c>
      <c r="AQ190" s="234">
        <v>1</v>
      </c>
      <c r="AR190" s="234">
        <v>1</v>
      </c>
      <c r="AS190" s="234">
        <v>1</v>
      </c>
      <c r="AT190" s="234">
        <v>4</v>
      </c>
      <c r="AU190" s="234">
        <v>6</v>
      </c>
      <c r="AV190" s="236">
        <v>7</v>
      </c>
    </row>
    <row r="191" spans="2:48" ht="14.45">
      <c r="B191" s="742"/>
      <c r="C191" s="8" t="s">
        <v>198</v>
      </c>
      <c r="D191" s="177">
        <v>1106.7</v>
      </c>
      <c r="E191" s="177">
        <v>1375.8</v>
      </c>
      <c r="F191" s="177">
        <v>1551.9</v>
      </c>
      <c r="G191" s="177">
        <v>1520.6</v>
      </c>
      <c r="H191" s="177">
        <v>1656.8999999999999</v>
      </c>
      <c r="I191" s="177">
        <v>2019.5</v>
      </c>
      <c r="J191" s="177">
        <v>2072.4</v>
      </c>
      <c r="K191" s="177">
        <v>2199.8000000000002</v>
      </c>
      <c r="L191" s="177">
        <v>2299</v>
      </c>
      <c r="M191" s="177">
        <v>1994.3</v>
      </c>
      <c r="N191" s="177">
        <v>2148.9</v>
      </c>
      <c r="O191" s="177">
        <v>2365.4</v>
      </c>
      <c r="P191" s="177">
        <v>2319.6265699999999</v>
      </c>
      <c r="Q191" s="177">
        <v>2393.5673099999999</v>
      </c>
      <c r="R191" s="177">
        <v>2715.6265699999999</v>
      </c>
      <c r="S191" s="557">
        <f>100</f>
        <v>100</v>
      </c>
      <c r="T191" s="72">
        <f t="shared" ref="T191:X241" si="12">E191*100/$D191</f>
        <v>124.31553266467877</v>
      </c>
      <c r="U191" s="72">
        <f t="shared" si="12"/>
        <v>140.22770398481973</v>
      </c>
      <c r="V191" s="72">
        <f t="shared" si="12"/>
        <v>137.3994759194</v>
      </c>
      <c r="W191" s="72">
        <f t="shared" si="12"/>
        <v>149.71537001897534</v>
      </c>
      <c r="X191" s="72">
        <f t="shared" si="12"/>
        <v>182.47944339025932</v>
      </c>
      <c r="Y191" s="72">
        <f t="shared" si="10"/>
        <v>187.25941989699103</v>
      </c>
      <c r="Z191" s="72">
        <f t="shared" si="10"/>
        <v>198.77112135176654</v>
      </c>
      <c r="AA191" s="72">
        <f t="shared" si="10"/>
        <v>207.73470678594018</v>
      </c>
      <c r="AB191" s="72">
        <f t="shared" si="10"/>
        <v>180.20240354206197</v>
      </c>
      <c r="AC191" s="72">
        <f t="shared" si="11"/>
        <v>194.1718622933044</v>
      </c>
      <c r="AD191" s="72">
        <f t="shared" si="11"/>
        <v>213.7345260684919</v>
      </c>
      <c r="AE191" s="72">
        <f>P191*100/$D191</f>
        <v>209.5984973344176</v>
      </c>
      <c r="AF191" s="72">
        <f>Q191*100/$D191</f>
        <v>216.27968826240172</v>
      </c>
      <c r="AG191" s="73">
        <f>R191*100/$D191</f>
        <v>245.38055209180445</v>
      </c>
      <c r="AH191" s="237"/>
      <c r="AI191" s="238"/>
      <c r="AJ191" s="238"/>
      <c r="AK191" s="238"/>
      <c r="AL191" s="238"/>
      <c r="AM191" s="238"/>
      <c r="AN191" s="238"/>
      <c r="AO191" s="238"/>
      <c r="AP191" s="238"/>
      <c r="AQ191" s="238"/>
      <c r="AR191" s="238"/>
      <c r="AS191" s="238"/>
      <c r="AT191" s="238"/>
      <c r="AU191" s="238"/>
      <c r="AV191" s="239"/>
    </row>
    <row r="192" spans="2:48" ht="16.5" customHeight="1">
      <c r="B192" s="741" t="s">
        <v>220</v>
      </c>
      <c r="C192" s="7" t="s">
        <v>193</v>
      </c>
      <c r="D192" s="224">
        <v>2.9</v>
      </c>
      <c r="E192" s="224">
        <v>3.3</v>
      </c>
      <c r="F192" s="224">
        <v>3.2</v>
      </c>
      <c r="G192" s="224">
        <v>2</v>
      </c>
      <c r="H192" s="224">
        <v>3.1</v>
      </c>
      <c r="I192" s="224">
        <v>3.5</v>
      </c>
      <c r="J192" s="224">
        <v>3.1</v>
      </c>
      <c r="K192" s="224">
        <v>3.1</v>
      </c>
      <c r="L192" s="224">
        <v>2.7</v>
      </c>
      <c r="M192" s="224">
        <v>2.6</v>
      </c>
      <c r="N192" s="224">
        <v>2.8</v>
      </c>
      <c r="O192" s="224">
        <v>45.2</v>
      </c>
      <c r="P192" s="225">
        <v>44.436000999999997</v>
      </c>
      <c r="Q192" s="225">
        <v>46.013508000000002</v>
      </c>
      <c r="R192" s="225">
        <v>53.689990999999999</v>
      </c>
      <c r="S192" s="557">
        <f>100</f>
        <v>100</v>
      </c>
      <c r="T192" s="72">
        <f t="shared" si="12"/>
        <v>113.79310344827587</v>
      </c>
      <c r="U192" s="72">
        <f t="shared" si="12"/>
        <v>110.3448275862069</v>
      </c>
      <c r="V192" s="72">
        <f t="shared" si="12"/>
        <v>68.965517241379317</v>
      </c>
      <c r="W192" s="72">
        <f t="shared" si="12"/>
        <v>106.89655172413794</v>
      </c>
      <c r="X192" s="72">
        <f t="shared" si="12"/>
        <v>120.68965517241379</v>
      </c>
      <c r="Y192" s="72">
        <f t="shared" si="10"/>
        <v>106.89655172413794</v>
      </c>
      <c r="Z192" s="72">
        <f t="shared" si="10"/>
        <v>106.89655172413794</v>
      </c>
      <c r="AA192" s="72">
        <f t="shared" si="10"/>
        <v>93.103448275862078</v>
      </c>
      <c r="AB192" s="72">
        <f t="shared" si="10"/>
        <v>89.65517241379311</v>
      </c>
      <c r="AC192" s="72">
        <f t="shared" si="11"/>
        <v>96.551724137931032</v>
      </c>
      <c r="AD192" s="72">
        <f t="shared" si="11"/>
        <v>1558.6206896551726</v>
      </c>
      <c r="AE192" s="72">
        <f>P192*100/$D192</f>
        <v>1532.2758965517241</v>
      </c>
      <c r="AF192" s="72">
        <f>Q192*100/$D192</f>
        <v>1586.6726896551725</v>
      </c>
      <c r="AG192" s="73">
        <f>R192*100/$D192</f>
        <v>1851.3790000000001</v>
      </c>
      <c r="AH192" s="558">
        <v>1</v>
      </c>
      <c r="AI192" s="234">
        <v>1</v>
      </c>
      <c r="AJ192" s="234">
        <v>1</v>
      </c>
      <c r="AK192" s="234">
        <v>1</v>
      </c>
      <c r="AL192" s="234">
        <v>1</v>
      </c>
      <c r="AM192" s="234">
        <v>1</v>
      </c>
      <c r="AN192" s="234">
        <v>1</v>
      </c>
      <c r="AO192" s="234">
        <v>1</v>
      </c>
      <c r="AP192" s="234">
        <v>1</v>
      </c>
      <c r="AQ192" s="234">
        <v>1</v>
      </c>
      <c r="AR192" s="234">
        <v>1</v>
      </c>
      <c r="AS192" s="234">
        <v>1</v>
      </c>
      <c r="AT192" s="234">
        <v>4</v>
      </c>
      <c r="AU192" s="234">
        <v>6</v>
      </c>
      <c r="AV192" s="236">
        <v>7</v>
      </c>
    </row>
    <row r="193" spans="2:48" ht="14.45">
      <c r="B193" s="741"/>
      <c r="C193" s="1" t="s">
        <v>194</v>
      </c>
      <c r="D193" s="224">
        <v>37.6</v>
      </c>
      <c r="E193" s="224">
        <v>29</v>
      </c>
      <c r="F193" s="224">
        <v>35.200000000000003</v>
      </c>
      <c r="G193" s="224">
        <v>34.299999999999997</v>
      </c>
      <c r="H193" s="224">
        <v>35.799999999999997</v>
      </c>
      <c r="I193" s="224">
        <v>35.299999999999997</v>
      </c>
      <c r="J193" s="224">
        <v>30.2</v>
      </c>
      <c r="K193" s="224">
        <v>37.5</v>
      </c>
      <c r="L193" s="224">
        <v>43.2</v>
      </c>
      <c r="M193" s="224">
        <v>44.8</v>
      </c>
      <c r="N193" s="224">
        <v>41.9</v>
      </c>
      <c r="O193" s="224">
        <v>42.2</v>
      </c>
      <c r="P193" s="225">
        <v>38.472752</v>
      </c>
      <c r="Q193" s="225">
        <v>37.782578000000001</v>
      </c>
      <c r="R193" s="225">
        <v>41.380549999999999</v>
      </c>
      <c r="S193" s="557">
        <f>100</f>
        <v>100</v>
      </c>
      <c r="T193" s="72">
        <f t="shared" si="12"/>
        <v>77.127659574468083</v>
      </c>
      <c r="U193" s="72">
        <f t="shared" si="12"/>
        <v>93.61702127659575</v>
      </c>
      <c r="V193" s="72">
        <f t="shared" si="12"/>
        <v>91.223404255319139</v>
      </c>
      <c r="W193" s="72">
        <f t="shared" si="12"/>
        <v>95.212765957446791</v>
      </c>
      <c r="X193" s="72">
        <f t="shared" si="12"/>
        <v>93.882978723404236</v>
      </c>
      <c r="Y193" s="72">
        <f t="shared" si="10"/>
        <v>80.319148936170208</v>
      </c>
      <c r="Z193" s="72">
        <f t="shared" si="10"/>
        <v>99.734042553191486</v>
      </c>
      <c r="AA193" s="72">
        <f t="shared" si="10"/>
        <v>114.8936170212766</v>
      </c>
      <c r="AB193" s="72">
        <f t="shared" si="10"/>
        <v>119.14893617021276</v>
      </c>
      <c r="AC193" s="72">
        <f t="shared" si="11"/>
        <v>111.43617021276596</v>
      </c>
      <c r="AD193" s="72">
        <f t="shared" si="11"/>
        <v>112.23404255319149</v>
      </c>
      <c r="AE193" s="72">
        <f>P193*100/$D193</f>
        <v>102.3211489361702</v>
      </c>
      <c r="AF193" s="72">
        <f>Q193*100/$D193</f>
        <v>100.48557978723404</v>
      </c>
      <c r="AG193" s="73">
        <f>R193*100/$D193</f>
        <v>110.05465425531915</v>
      </c>
      <c r="AH193" s="558">
        <v>1</v>
      </c>
      <c r="AI193" s="234">
        <v>1</v>
      </c>
      <c r="AJ193" s="234">
        <v>1</v>
      </c>
      <c r="AK193" s="234">
        <v>1</v>
      </c>
      <c r="AL193" s="234">
        <v>1</v>
      </c>
      <c r="AM193" s="234">
        <v>1</v>
      </c>
      <c r="AN193" s="234">
        <v>1</v>
      </c>
      <c r="AO193" s="234">
        <v>1</v>
      </c>
      <c r="AP193" s="234">
        <v>1</v>
      </c>
      <c r="AQ193" s="234">
        <v>1</v>
      </c>
      <c r="AR193" s="234">
        <v>1</v>
      </c>
      <c r="AS193" s="234">
        <v>1</v>
      </c>
      <c r="AT193" s="234">
        <v>4</v>
      </c>
      <c r="AU193" s="234">
        <v>6</v>
      </c>
      <c r="AV193" s="236">
        <v>7</v>
      </c>
    </row>
    <row r="194" spans="2:48" ht="14.45">
      <c r="B194" s="741"/>
      <c r="C194" s="1" t="s">
        <v>195</v>
      </c>
      <c r="D194" s="224">
        <v>273.39999999999998</v>
      </c>
      <c r="E194" s="224">
        <v>316.60000000000002</v>
      </c>
      <c r="F194" s="224">
        <v>311.10000000000002</v>
      </c>
      <c r="G194" s="224">
        <v>356.1</v>
      </c>
      <c r="H194" s="224">
        <v>356.9</v>
      </c>
      <c r="I194" s="224">
        <v>376.7</v>
      </c>
      <c r="J194" s="224">
        <v>387.4</v>
      </c>
      <c r="K194" s="224">
        <v>290.89999999999998</v>
      </c>
      <c r="L194" s="224">
        <v>297.7</v>
      </c>
      <c r="M194" s="224">
        <v>321.5</v>
      </c>
      <c r="N194" s="224">
        <v>313.2</v>
      </c>
      <c r="O194" s="224">
        <v>332.5</v>
      </c>
      <c r="P194" s="225">
        <v>319.98270000000002</v>
      </c>
      <c r="Q194" s="225">
        <v>322.86874</v>
      </c>
      <c r="R194" s="225">
        <v>356.99063000000001</v>
      </c>
      <c r="S194" s="557">
        <f>100</f>
        <v>100</v>
      </c>
      <c r="T194" s="72">
        <f t="shared" si="12"/>
        <v>115.80102414045358</v>
      </c>
      <c r="U194" s="72">
        <f t="shared" si="12"/>
        <v>113.78931967812731</v>
      </c>
      <c r="V194" s="72">
        <f t="shared" si="12"/>
        <v>130.24871982443307</v>
      </c>
      <c r="W194" s="72">
        <f t="shared" si="12"/>
        <v>130.54133138258962</v>
      </c>
      <c r="X194" s="72">
        <f t="shared" si="12"/>
        <v>137.78346744696415</v>
      </c>
      <c r="Y194" s="72">
        <f t="shared" si="10"/>
        <v>141.69714703730799</v>
      </c>
      <c r="Z194" s="72">
        <f t="shared" si="10"/>
        <v>106.40087783467446</v>
      </c>
      <c r="AA194" s="72">
        <f t="shared" si="10"/>
        <v>108.88807607900513</v>
      </c>
      <c r="AB194" s="72">
        <f t="shared" si="10"/>
        <v>117.59326993416241</v>
      </c>
      <c r="AC194" s="72">
        <f t="shared" si="11"/>
        <v>114.55742501828823</v>
      </c>
      <c r="AD194" s="72">
        <f t="shared" si="11"/>
        <v>121.61667885881494</v>
      </c>
      <c r="AE194" s="72">
        <f>P194*100/$D194</f>
        <v>117.03829553767376</v>
      </c>
      <c r="AF194" s="72">
        <f>Q194*100/$D194</f>
        <v>118.0939063643014</v>
      </c>
      <c r="AG194" s="73">
        <f>R194*100/$D194</f>
        <v>130.57448061448429</v>
      </c>
      <c r="AH194" s="558">
        <v>1</v>
      </c>
      <c r="AI194" s="234">
        <v>1</v>
      </c>
      <c r="AJ194" s="234">
        <v>1</v>
      </c>
      <c r="AK194" s="234">
        <v>1</v>
      </c>
      <c r="AL194" s="234">
        <v>1</v>
      </c>
      <c r="AM194" s="234">
        <v>1</v>
      </c>
      <c r="AN194" s="234">
        <v>1</v>
      </c>
      <c r="AO194" s="234">
        <v>1</v>
      </c>
      <c r="AP194" s="234">
        <v>1</v>
      </c>
      <c r="AQ194" s="234">
        <v>1</v>
      </c>
      <c r="AR194" s="234">
        <v>1</v>
      </c>
      <c r="AS194" s="234">
        <v>1</v>
      </c>
      <c r="AT194" s="234">
        <v>4</v>
      </c>
      <c r="AU194" s="234">
        <v>6</v>
      </c>
      <c r="AV194" s="236">
        <v>7</v>
      </c>
    </row>
    <row r="195" spans="2:48" ht="14.45">
      <c r="B195" s="741"/>
      <c r="C195" s="1" t="s">
        <v>196</v>
      </c>
      <c r="D195" s="224">
        <v>289.39999999999998</v>
      </c>
      <c r="E195" s="224">
        <v>281.7</v>
      </c>
      <c r="F195" s="224">
        <v>292.10000000000002</v>
      </c>
      <c r="G195" s="224">
        <v>316.2</v>
      </c>
      <c r="H195" s="224">
        <v>311</v>
      </c>
      <c r="I195" s="224">
        <v>291.7</v>
      </c>
      <c r="J195" s="224">
        <v>322.2</v>
      </c>
      <c r="K195" s="224">
        <v>434.9</v>
      </c>
      <c r="L195" s="224">
        <v>453.4</v>
      </c>
      <c r="M195" s="224">
        <v>427.4</v>
      </c>
      <c r="N195" s="224">
        <v>350</v>
      </c>
      <c r="O195" s="224">
        <v>368.4</v>
      </c>
      <c r="P195" s="225">
        <v>361.58407999999997</v>
      </c>
      <c r="Q195" s="225">
        <v>367.18076000000002</v>
      </c>
      <c r="R195" s="225">
        <v>400.03415000000001</v>
      </c>
      <c r="S195" s="557">
        <f>100</f>
        <v>100</v>
      </c>
      <c r="T195" s="72">
        <f t="shared" si="12"/>
        <v>97.339322736696616</v>
      </c>
      <c r="U195" s="72">
        <f t="shared" si="12"/>
        <v>100.93296475466484</v>
      </c>
      <c r="V195" s="72">
        <f t="shared" si="12"/>
        <v>109.26053904630271</v>
      </c>
      <c r="W195" s="72">
        <f t="shared" si="12"/>
        <v>107.4637180373186</v>
      </c>
      <c r="X195" s="72">
        <f t="shared" si="12"/>
        <v>100.79474775397375</v>
      </c>
      <c r="Y195" s="72">
        <f t="shared" si="10"/>
        <v>111.33379405666898</v>
      </c>
      <c r="Z195" s="72">
        <f t="shared" si="10"/>
        <v>150.27643400138217</v>
      </c>
      <c r="AA195" s="72">
        <f t="shared" si="10"/>
        <v>156.66897028334486</v>
      </c>
      <c r="AB195" s="72">
        <f t="shared" si="10"/>
        <v>147.68486523842435</v>
      </c>
      <c r="AC195" s="72">
        <f t="shared" si="11"/>
        <v>120.93987560469938</v>
      </c>
      <c r="AD195" s="72">
        <f t="shared" si="11"/>
        <v>127.2978576364893</v>
      </c>
      <c r="AE195" s="72">
        <f>P195*100/$D195</f>
        <v>124.94266758811334</v>
      </c>
      <c r="AF195" s="72">
        <f>Q195*100/$D195</f>
        <v>126.87655839668281</v>
      </c>
      <c r="AG195" s="73">
        <f>R195*100/$D195</f>
        <v>138.22880096751902</v>
      </c>
      <c r="AH195" s="558">
        <v>1</v>
      </c>
      <c r="AI195" s="234">
        <v>1</v>
      </c>
      <c r="AJ195" s="234">
        <v>1</v>
      </c>
      <c r="AK195" s="234">
        <v>1</v>
      </c>
      <c r="AL195" s="234">
        <v>1</v>
      </c>
      <c r="AM195" s="234">
        <v>1</v>
      </c>
      <c r="AN195" s="234">
        <v>1</v>
      </c>
      <c r="AO195" s="234">
        <v>1</v>
      </c>
      <c r="AP195" s="234">
        <v>1</v>
      </c>
      <c r="AQ195" s="234">
        <v>1</v>
      </c>
      <c r="AR195" s="234">
        <v>1</v>
      </c>
      <c r="AS195" s="234">
        <v>1</v>
      </c>
      <c r="AT195" s="234">
        <v>4</v>
      </c>
      <c r="AU195" s="234">
        <v>6</v>
      </c>
      <c r="AV195" s="236">
        <v>7</v>
      </c>
    </row>
    <row r="196" spans="2:48" ht="14.45">
      <c r="B196" s="741"/>
      <c r="C196" s="1" t="s">
        <v>197</v>
      </c>
      <c r="D196" s="224">
        <v>603.29999999999995</v>
      </c>
      <c r="E196" s="224">
        <v>630.6</v>
      </c>
      <c r="F196" s="224">
        <v>641.6</v>
      </c>
      <c r="G196" s="224">
        <v>708.6</v>
      </c>
      <c r="H196" s="224">
        <v>706.8</v>
      </c>
      <c r="I196" s="224">
        <v>707.2</v>
      </c>
      <c r="J196" s="224">
        <v>742.9</v>
      </c>
      <c r="K196" s="224">
        <v>766.4</v>
      </c>
      <c r="L196" s="224">
        <v>797</v>
      </c>
      <c r="M196" s="224">
        <v>796.3</v>
      </c>
      <c r="N196" s="224">
        <v>707.9</v>
      </c>
      <c r="O196" s="224">
        <v>788.3</v>
      </c>
      <c r="P196" s="225">
        <v>764.47553300000004</v>
      </c>
      <c r="Q196" s="225">
        <v>773.84558600000003</v>
      </c>
      <c r="R196" s="225">
        <v>852.09532100000001</v>
      </c>
      <c r="S196" s="557">
        <f>100</f>
        <v>100</v>
      </c>
      <c r="T196" s="72">
        <f t="shared" si="12"/>
        <v>104.52511188463451</v>
      </c>
      <c r="U196" s="72">
        <f t="shared" si="12"/>
        <v>106.34841703961546</v>
      </c>
      <c r="V196" s="72">
        <f t="shared" si="12"/>
        <v>117.45400298359026</v>
      </c>
      <c r="W196" s="72">
        <f t="shared" si="12"/>
        <v>117.15564395822975</v>
      </c>
      <c r="X196" s="72">
        <f t="shared" si="12"/>
        <v>117.22194596386541</v>
      </c>
      <c r="Y196" s="72">
        <f t="shared" si="10"/>
        <v>123.13939996684901</v>
      </c>
      <c r="Z196" s="72">
        <f t="shared" si="10"/>
        <v>127.03464279794464</v>
      </c>
      <c r="AA196" s="72">
        <f t="shared" si="10"/>
        <v>132.10674622907345</v>
      </c>
      <c r="AB196" s="72">
        <f t="shared" si="10"/>
        <v>131.99071771921101</v>
      </c>
      <c r="AC196" s="72">
        <f t="shared" si="11"/>
        <v>117.33797447372784</v>
      </c>
      <c r="AD196" s="72">
        <f t="shared" si="11"/>
        <v>130.66467760649761</v>
      </c>
      <c r="AE196" s="72">
        <f>P196*100/$D196</f>
        <v>126.71565274324549</v>
      </c>
      <c r="AF196" s="72">
        <f>Q196*100/$D196</f>
        <v>128.26878601027684</v>
      </c>
      <c r="AG196" s="73">
        <f>R196*100/$D196</f>
        <v>141.23907193767613</v>
      </c>
      <c r="AH196" s="558">
        <v>1</v>
      </c>
      <c r="AI196" s="234">
        <v>1</v>
      </c>
      <c r="AJ196" s="234">
        <v>1</v>
      </c>
      <c r="AK196" s="234">
        <v>1</v>
      </c>
      <c r="AL196" s="234">
        <v>1</v>
      </c>
      <c r="AM196" s="234">
        <v>1</v>
      </c>
      <c r="AN196" s="234">
        <v>1</v>
      </c>
      <c r="AO196" s="234">
        <v>1</v>
      </c>
      <c r="AP196" s="234">
        <v>1</v>
      </c>
      <c r="AQ196" s="234">
        <v>1</v>
      </c>
      <c r="AR196" s="234">
        <v>1</v>
      </c>
      <c r="AS196" s="234">
        <v>1</v>
      </c>
      <c r="AT196" s="234">
        <v>4</v>
      </c>
      <c r="AU196" s="234">
        <v>6</v>
      </c>
      <c r="AV196" s="236">
        <v>7</v>
      </c>
    </row>
    <row r="197" spans="2:48" ht="14.45">
      <c r="B197" s="742"/>
      <c r="C197" s="8" t="s">
        <v>198</v>
      </c>
      <c r="D197" s="177">
        <v>313.89999999999998</v>
      </c>
      <c r="E197" s="177">
        <v>348.90000000000003</v>
      </c>
      <c r="F197" s="177">
        <v>349.5</v>
      </c>
      <c r="G197" s="177">
        <v>392.40000000000003</v>
      </c>
      <c r="H197" s="177">
        <v>395.79999999999995</v>
      </c>
      <c r="I197" s="177">
        <v>415.5</v>
      </c>
      <c r="J197" s="177">
        <v>420.7</v>
      </c>
      <c r="K197" s="177">
        <v>331.5</v>
      </c>
      <c r="L197" s="177">
        <v>343.6</v>
      </c>
      <c r="M197" s="177">
        <v>368.9</v>
      </c>
      <c r="N197" s="177">
        <v>357.9</v>
      </c>
      <c r="O197" s="177">
        <v>419.9</v>
      </c>
      <c r="P197" s="177">
        <v>402.89145300000001</v>
      </c>
      <c r="Q197" s="177">
        <v>406.66482600000001</v>
      </c>
      <c r="R197" s="177">
        <v>452.061171</v>
      </c>
      <c r="S197" s="557">
        <f>100</f>
        <v>100</v>
      </c>
      <c r="T197" s="72">
        <f t="shared" si="12"/>
        <v>111.15004778591909</v>
      </c>
      <c r="U197" s="72">
        <f t="shared" si="12"/>
        <v>111.34119146224913</v>
      </c>
      <c r="V197" s="72">
        <f t="shared" si="12"/>
        <v>125.00796431984709</v>
      </c>
      <c r="W197" s="72">
        <f t="shared" si="12"/>
        <v>126.09111181905064</v>
      </c>
      <c r="X197" s="72">
        <f t="shared" si="12"/>
        <v>132.36699585855368</v>
      </c>
      <c r="Y197" s="72">
        <f t="shared" si="10"/>
        <v>134.02357438674738</v>
      </c>
      <c r="Z197" s="72">
        <f t="shared" si="10"/>
        <v>105.60688117234788</v>
      </c>
      <c r="AA197" s="72">
        <f t="shared" si="10"/>
        <v>109.46161197833706</v>
      </c>
      <c r="AB197" s="72">
        <f t="shared" si="10"/>
        <v>117.52150366358714</v>
      </c>
      <c r="AC197" s="72">
        <f t="shared" si="11"/>
        <v>114.01720293086971</v>
      </c>
      <c r="AD197" s="72">
        <f t="shared" si="11"/>
        <v>133.76871615164066</v>
      </c>
      <c r="AE197" s="72">
        <f>P197*100/$D197</f>
        <v>128.35025581395351</v>
      </c>
      <c r="AF197" s="72">
        <f>Q197*100/$D197</f>
        <v>129.55234979292771</v>
      </c>
      <c r="AG197" s="73">
        <f>R197*100/$D197</f>
        <v>144.01439025167252</v>
      </c>
      <c r="AH197" s="237"/>
      <c r="AI197" s="238"/>
      <c r="AJ197" s="238"/>
      <c r="AK197" s="238"/>
      <c r="AL197" s="238"/>
      <c r="AM197" s="238"/>
      <c r="AN197" s="238"/>
      <c r="AO197" s="238"/>
      <c r="AP197" s="238"/>
      <c r="AQ197" s="238"/>
      <c r="AR197" s="238"/>
      <c r="AS197" s="238"/>
      <c r="AT197" s="238"/>
      <c r="AU197" s="238"/>
      <c r="AV197" s="239"/>
    </row>
    <row r="198" spans="2:48" ht="14.45">
      <c r="B198" s="741" t="s">
        <v>221</v>
      </c>
      <c r="C198" s="1" t="s">
        <v>193</v>
      </c>
      <c r="D198" s="225">
        <v>1.7667617</v>
      </c>
      <c r="E198" s="225">
        <v>1.3755086999999999</v>
      </c>
      <c r="F198" s="224">
        <v>1.3</v>
      </c>
      <c r="G198" s="224">
        <v>5.3</v>
      </c>
      <c r="H198" s="224">
        <v>1.3</v>
      </c>
      <c r="I198" s="224">
        <v>1</v>
      </c>
      <c r="J198" s="224">
        <v>2</v>
      </c>
      <c r="K198" s="224">
        <v>2.2000000000000002</v>
      </c>
      <c r="L198" s="224">
        <v>1.8</v>
      </c>
      <c r="M198" s="224">
        <v>1.3</v>
      </c>
      <c r="N198" s="224">
        <v>1.7</v>
      </c>
      <c r="O198" s="224">
        <v>1.8</v>
      </c>
      <c r="P198" s="225">
        <v>1.7695752</v>
      </c>
      <c r="Q198" s="225">
        <v>1.8323963999999999</v>
      </c>
      <c r="R198" s="225">
        <v>2.1458118000000002</v>
      </c>
      <c r="S198" s="557">
        <f>100</f>
        <v>100</v>
      </c>
      <c r="T198" s="72">
        <f t="shared" si="12"/>
        <v>77.854795018479294</v>
      </c>
      <c r="U198" s="72">
        <f t="shared" si="12"/>
        <v>73.5809475607265</v>
      </c>
      <c r="V198" s="72">
        <f t="shared" si="12"/>
        <v>299.98386313219265</v>
      </c>
      <c r="W198" s="72">
        <f t="shared" si="12"/>
        <v>73.5809475607265</v>
      </c>
      <c r="X198" s="72">
        <f t="shared" si="12"/>
        <v>56.600728892866535</v>
      </c>
      <c r="Y198" s="72">
        <f t="shared" si="10"/>
        <v>113.20145778573307</v>
      </c>
      <c r="Z198" s="72">
        <f t="shared" si="10"/>
        <v>124.5216035643064</v>
      </c>
      <c r="AA198" s="72">
        <f t="shared" si="10"/>
        <v>101.88131200715976</v>
      </c>
      <c r="AB198" s="72">
        <f t="shared" si="10"/>
        <v>73.5809475607265</v>
      </c>
      <c r="AC198" s="72">
        <f t="shared" si="11"/>
        <v>96.221239117873111</v>
      </c>
      <c r="AD198" s="72">
        <f t="shared" si="11"/>
        <v>101.88131200715976</v>
      </c>
      <c r="AE198" s="72">
        <f>P198*100/$D198</f>
        <v>100.15924615074007</v>
      </c>
      <c r="AF198" s="72">
        <f>Q198*100/$D198</f>
        <v>103.71497186066462</v>
      </c>
      <c r="AG198" s="73">
        <f>R198*100/$D198</f>
        <v>121.45451194691395</v>
      </c>
      <c r="AH198" s="558">
        <v>4</v>
      </c>
      <c r="AI198" s="234">
        <v>4</v>
      </c>
      <c r="AJ198" s="234">
        <v>1</v>
      </c>
      <c r="AK198" s="234">
        <v>1</v>
      </c>
      <c r="AL198" s="234">
        <v>1</v>
      </c>
      <c r="AM198" s="234">
        <v>1</v>
      </c>
      <c r="AN198" s="234">
        <v>1</v>
      </c>
      <c r="AO198" s="234">
        <v>1</v>
      </c>
      <c r="AP198" s="234">
        <v>1</v>
      </c>
      <c r="AQ198" s="234">
        <v>1</v>
      </c>
      <c r="AR198" s="234">
        <v>1</v>
      </c>
      <c r="AS198" s="234">
        <v>1</v>
      </c>
      <c r="AT198" s="234">
        <v>4</v>
      </c>
      <c r="AU198" s="234">
        <v>6</v>
      </c>
      <c r="AV198" s="236">
        <v>7</v>
      </c>
    </row>
    <row r="199" spans="2:48" ht="14.45">
      <c r="B199" s="741"/>
      <c r="C199" s="1" t="s">
        <v>194</v>
      </c>
      <c r="D199" s="225">
        <v>13.733238</v>
      </c>
      <c r="E199" s="225">
        <v>15.524490999999999</v>
      </c>
      <c r="F199" s="225">
        <v>16.172044</v>
      </c>
      <c r="G199" s="225">
        <v>15.439749000000001</v>
      </c>
      <c r="H199" s="225">
        <v>15.015571</v>
      </c>
      <c r="I199" s="225">
        <v>14.051235999999999</v>
      </c>
      <c r="J199" s="225">
        <v>12.972037</v>
      </c>
      <c r="K199" s="225">
        <v>14.920700999999999</v>
      </c>
      <c r="L199" s="225">
        <v>14.307066000000001</v>
      </c>
      <c r="M199" s="224">
        <v>8.6999999999999993</v>
      </c>
      <c r="N199" s="224">
        <v>5.7</v>
      </c>
      <c r="O199" s="224">
        <v>6.5</v>
      </c>
      <c r="P199" s="225">
        <v>5.9258975999999999</v>
      </c>
      <c r="Q199" s="225">
        <v>5.8195905999999997</v>
      </c>
      <c r="R199" s="225">
        <v>6.3790164000000003</v>
      </c>
      <c r="S199" s="557">
        <f>100</f>
        <v>100</v>
      </c>
      <c r="T199" s="72">
        <f t="shared" si="12"/>
        <v>113.04319491149866</v>
      </c>
      <c r="U199" s="72">
        <f t="shared" si="12"/>
        <v>117.75841939096956</v>
      </c>
      <c r="V199" s="72">
        <f t="shared" si="12"/>
        <v>112.42613722998175</v>
      </c>
      <c r="W199" s="72">
        <f t="shared" si="12"/>
        <v>109.33744103175086</v>
      </c>
      <c r="X199" s="72">
        <f t="shared" si="12"/>
        <v>102.31553549133859</v>
      </c>
      <c r="Y199" s="72">
        <f t="shared" si="10"/>
        <v>94.4572357953747</v>
      </c>
      <c r="Z199" s="72">
        <f t="shared" si="10"/>
        <v>108.64663526547781</v>
      </c>
      <c r="AA199" s="72">
        <f t="shared" si="10"/>
        <v>104.17838822861731</v>
      </c>
      <c r="AB199" s="72">
        <f t="shared" si="10"/>
        <v>63.349954322498441</v>
      </c>
      <c r="AC199" s="72">
        <f t="shared" si="11"/>
        <v>41.50514248715416</v>
      </c>
      <c r="AD199" s="72">
        <f t="shared" si="11"/>
        <v>47.330425643245967</v>
      </c>
      <c r="AE199" s="72">
        <f>P199*100/$D199</f>
        <v>43.150039342506112</v>
      </c>
      <c r="AF199" s="72">
        <f>Q199*100/$D199</f>
        <v>42.375953871912799</v>
      </c>
      <c r="AG199" s="73">
        <f>R199*100/$D199</f>
        <v>46.449470984191784</v>
      </c>
      <c r="AH199" s="558">
        <v>4</v>
      </c>
      <c r="AI199" s="234">
        <v>4</v>
      </c>
      <c r="AJ199" s="234">
        <v>4</v>
      </c>
      <c r="AK199" s="234">
        <v>4</v>
      </c>
      <c r="AL199" s="234">
        <v>4</v>
      </c>
      <c r="AM199" s="234">
        <v>4</v>
      </c>
      <c r="AN199" s="234">
        <v>4</v>
      </c>
      <c r="AO199" s="234">
        <v>4</v>
      </c>
      <c r="AP199" s="234">
        <v>4</v>
      </c>
      <c r="AQ199" s="234">
        <v>1</v>
      </c>
      <c r="AR199" s="234">
        <v>1</v>
      </c>
      <c r="AS199" s="234">
        <v>1</v>
      </c>
      <c r="AT199" s="234">
        <v>4</v>
      </c>
      <c r="AU199" s="234">
        <v>6</v>
      </c>
      <c r="AV199" s="236">
        <v>7</v>
      </c>
    </row>
    <row r="200" spans="2:48" ht="14.45">
      <c r="B200" s="741"/>
      <c r="C200" s="1" t="s">
        <v>195</v>
      </c>
      <c r="D200" s="224">
        <v>77.3</v>
      </c>
      <c r="E200" s="224">
        <v>86.5</v>
      </c>
      <c r="F200" s="224">
        <v>76.7</v>
      </c>
      <c r="G200" s="224">
        <v>81.5</v>
      </c>
      <c r="H200" s="224">
        <v>90.1</v>
      </c>
      <c r="I200" s="224">
        <v>98.4</v>
      </c>
      <c r="J200" s="224">
        <v>100.6</v>
      </c>
      <c r="K200" s="224">
        <v>47.4</v>
      </c>
      <c r="L200" s="224">
        <v>47.3</v>
      </c>
      <c r="M200" s="224">
        <v>67.5</v>
      </c>
      <c r="N200" s="224">
        <v>76.5</v>
      </c>
      <c r="O200" s="224">
        <v>66.099999999999994</v>
      </c>
      <c r="P200" s="225">
        <v>63.611598999999998</v>
      </c>
      <c r="Q200" s="225">
        <v>64.185340999999994</v>
      </c>
      <c r="R200" s="225">
        <v>70.973557</v>
      </c>
      <c r="S200" s="557">
        <f>100</f>
        <v>100</v>
      </c>
      <c r="T200" s="72">
        <f t="shared" si="12"/>
        <v>111.90168175937904</v>
      </c>
      <c r="U200" s="72">
        <f t="shared" si="12"/>
        <v>99.223803363518755</v>
      </c>
      <c r="V200" s="72">
        <f t="shared" si="12"/>
        <v>105.4333764553687</v>
      </c>
      <c r="W200" s="72">
        <f t="shared" si="12"/>
        <v>116.5588615782665</v>
      </c>
      <c r="X200" s="72">
        <f t="shared" si="12"/>
        <v>127.29624838292368</v>
      </c>
      <c r="Y200" s="72">
        <f t="shared" si="10"/>
        <v>130.14230271668822</v>
      </c>
      <c r="Z200" s="72">
        <f t="shared" si="10"/>
        <v>61.319534282018111</v>
      </c>
      <c r="AA200" s="72">
        <f t="shared" si="10"/>
        <v>61.190168175937906</v>
      </c>
      <c r="AB200" s="72">
        <f t="shared" si="10"/>
        <v>87.322121604139724</v>
      </c>
      <c r="AC200" s="72">
        <f t="shared" si="11"/>
        <v>98.965071151358345</v>
      </c>
      <c r="AD200" s="72">
        <f t="shared" si="11"/>
        <v>85.510996119016809</v>
      </c>
      <c r="AE200" s="72">
        <f>P200*100/$D200</f>
        <v>82.291848641655889</v>
      </c>
      <c r="AF200" s="72">
        <f>Q200*100/$D200</f>
        <v>83.034076326002577</v>
      </c>
      <c r="AG200" s="73">
        <f>R200*100/$D200</f>
        <v>91.815727037516169</v>
      </c>
      <c r="AH200" s="558">
        <v>1</v>
      </c>
      <c r="AI200" s="234">
        <v>1</v>
      </c>
      <c r="AJ200" s="234">
        <v>1</v>
      </c>
      <c r="AK200" s="234">
        <v>1</v>
      </c>
      <c r="AL200" s="234">
        <v>1</v>
      </c>
      <c r="AM200" s="234">
        <v>1</v>
      </c>
      <c r="AN200" s="234">
        <v>1</v>
      </c>
      <c r="AO200" s="234">
        <v>1</v>
      </c>
      <c r="AP200" s="234">
        <v>1</v>
      </c>
      <c r="AQ200" s="234">
        <v>1</v>
      </c>
      <c r="AR200" s="234">
        <v>1</v>
      </c>
      <c r="AS200" s="234">
        <v>1</v>
      </c>
      <c r="AT200" s="234">
        <v>4</v>
      </c>
      <c r="AU200" s="234">
        <v>6</v>
      </c>
      <c r="AV200" s="236">
        <v>7</v>
      </c>
    </row>
    <row r="201" spans="2:48" ht="14.45">
      <c r="B201" s="741"/>
      <c r="C201" s="1" t="s">
        <v>196</v>
      </c>
      <c r="D201" s="224">
        <v>0</v>
      </c>
      <c r="E201" s="224">
        <v>0</v>
      </c>
      <c r="F201" s="225">
        <v>21.427958</v>
      </c>
      <c r="G201" s="225">
        <v>24.260252000000001</v>
      </c>
      <c r="H201" s="225">
        <v>27.984427</v>
      </c>
      <c r="I201" s="225">
        <v>33.748758000000002</v>
      </c>
      <c r="J201" s="225">
        <v>36.727969000000002</v>
      </c>
      <c r="K201" s="225">
        <v>136.37929</v>
      </c>
      <c r="L201" s="225">
        <v>110.79293</v>
      </c>
      <c r="M201" s="224">
        <v>96.8</v>
      </c>
      <c r="N201" s="224">
        <v>172.9</v>
      </c>
      <c r="O201" s="224">
        <v>131.5</v>
      </c>
      <c r="P201" s="225">
        <v>129.06706</v>
      </c>
      <c r="Q201" s="225">
        <v>131.06478999999999</v>
      </c>
      <c r="R201" s="225">
        <v>142.76966999999999</v>
      </c>
      <c r="S201" s="557">
        <f>100</f>
        <v>100</v>
      </c>
      <c r="T201" s="72" t="e">
        <f t="shared" si="12"/>
        <v>#DIV/0!</v>
      </c>
      <c r="U201" s="72" t="e">
        <f t="shared" si="12"/>
        <v>#DIV/0!</v>
      </c>
      <c r="V201" s="72" t="e">
        <f t="shared" si="12"/>
        <v>#DIV/0!</v>
      </c>
      <c r="W201" s="72" t="e">
        <f t="shared" si="12"/>
        <v>#DIV/0!</v>
      </c>
      <c r="X201" s="72" t="e">
        <f t="shared" si="12"/>
        <v>#DIV/0!</v>
      </c>
      <c r="Y201" s="72" t="e">
        <f t="shared" si="10"/>
        <v>#DIV/0!</v>
      </c>
      <c r="Z201" s="72" t="e">
        <f t="shared" si="10"/>
        <v>#DIV/0!</v>
      </c>
      <c r="AA201" s="72" t="e">
        <f t="shared" si="10"/>
        <v>#DIV/0!</v>
      </c>
      <c r="AB201" s="72" t="e">
        <f t="shared" si="10"/>
        <v>#DIV/0!</v>
      </c>
      <c r="AC201" s="72" t="e">
        <f t="shared" si="11"/>
        <v>#DIV/0!</v>
      </c>
      <c r="AD201" s="72" t="e">
        <f t="shared" si="11"/>
        <v>#DIV/0!</v>
      </c>
      <c r="AE201" s="72" t="e">
        <f>P201*100/$D201</f>
        <v>#DIV/0!</v>
      </c>
      <c r="AF201" s="72" t="e">
        <f>Q201*100/$D201</f>
        <v>#DIV/0!</v>
      </c>
      <c r="AG201" s="73" t="e">
        <f>R201*100/$D201</f>
        <v>#DIV/0!</v>
      </c>
      <c r="AH201" s="558">
        <v>1</v>
      </c>
      <c r="AI201" s="234">
        <v>1</v>
      </c>
      <c r="AJ201" s="234">
        <v>4</v>
      </c>
      <c r="AK201" s="234">
        <v>4</v>
      </c>
      <c r="AL201" s="234">
        <v>4</v>
      </c>
      <c r="AM201" s="234">
        <v>4</v>
      </c>
      <c r="AN201" s="234">
        <v>4</v>
      </c>
      <c r="AO201" s="234">
        <v>4</v>
      </c>
      <c r="AP201" s="234">
        <v>4</v>
      </c>
      <c r="AQ201" s="234">
        <v>1</v>
      </c>
      <c r="AR201" s="234">
        <v>1</v>
      </c>
      <c r="AS201" s="234">
        <v>1</v>
      </c>
      <c r="AT201" s="234">
        <v>4</v>
      </c>
      <c r="AU201" s="234">
        <v>6</v>
      </c>
      <c r="AV201" s="236">
        <v>7</v>
      </c>
    </row>
    <row r="202" spans="2:48" ht="14.45">
      <c r="B202" s="741"/>
      <c r="C202" s="1" t="s">
        <v>197</v>
      </c>
      <c r="D202" s="224">
        <v>92.799999700000001</v>
      </c>
      <c r="E202" s="224">
        <v>103.3999997</v>
      </c>
      <c r="F202" s="224">
        <v>115.600002</v>
      </c>
      <c r="G202" s="224">
        <v>126.500001</v>
      </c>
      <c r="H202" s="224">
        <v>134.39999800000001</v>
      </c>
      <c r="I202" s="224">
        <v>147.199994</v>
      </c>
      <c r="J202" s="224">
        <v>152.300006</v>
      </c>
      <c r="K202" s="224">
        <v>200.899991</v>
      </c>
      <c r="L202" s="224">
        <v>174.199996</v>
      </c>
      <c r="M202" s="224">
        <v>174.3</v>
      </c>
      <c r="N202" s="224">
        <v>256.8</v>
      </c>
      <c r="O202" s="224">
        <v>205.89999999999998</v>
      </c>
      <c r="P202" s="225">
        <v>200.37413179999999</v>
      </c>
      <c r="Q202" s="225">
        <v>202.90211799999997</v>
      </c>
      <c r="R202" s="225">
        <v>222.26805519999999</v>
      </c>
      <c r="S202" s="557">
        <f>100</f>
        <v>100</v>
      </c>
      <c r="T202" s="72">
        <f t="shared" si="12"/>
        <v>111.42241383002934</v>
      </c>
      <c r="U202" s="72">
        <f t="shared" si="12"/>
        <v>124.56896807511521</v>
      </c>
      <c r="V202" s="72">
        <f t="shared" si="12"/>
        <v>136.31465669067236</v>
      </c>
      <c r="W202" s="72">
        <f t="shared" si="12"/>
        <v>144.82758451991677</v>
      </c>
      <c r="X202" s="72">
        <f t="shared" si="12"/>
        <v>158.62068370243756</v>
      </c>
      <c r="Y202" s="72">
        <f t="shared" si="10"/>
        <v>164.11638630641073</v>
      </c>
      <c r="Z202" s="72">
        <f t="shared" si="10"/>
        <v>216.4870599670918</v>
      </c>
      <c r="AA202" s="72">
        <f t="shared" si="10"/>
        <v>187.71551353787342</v>
      </c>
      <c r="AB202" s="72">
        <f t="shared" si="10"/>
        <v>187.82327646925629</v>
      </c>
      <c r="AC202" s="72">
        <f t="shared" si="11"/>
        <v>276.72413882561682</v>
      </c>
      <c r="AD202" s="72">
        <f t="shared" si="11"/>
        <v>221.87500071726828</v>
      </c>
      <c r="AE202" s="72">
        <f>P202*100/$D202</f>
        <v>215.92040134457025</v>
      </c>
      <c r="AF202" s="72">
        <f>Q202*100/$D202</f>
        <v>218.64452441372148</v>
      </c>
      <c r="AG202" s="73">
        <f>R202*100/$D202</f>
        <v>239.51299129152903</v>
      </c>
      <c r="AH202" s="558">
        <v>1</v>
      </c>
      <c r="AI202" s="234">
        <v>1</v>
      </c>
      <c r="AJ202" s="234">
        <v>1</v>
      </c>
      <c r="AK202" s="234">
        <v>1</v>
      </c>
      <c r="AL202" s="234">
        <v>1</v>
      </c>
      <c r="AM202" s="234">
        <v>1</v>
      </c>
      <c r="AN202" s="234">
        <v>1</v>
      </c>
      <c r="AO202" s="234">
        <v>1</v>
      </c>
      <c r="AP202" s="234">
        <v>1</v>
      </c>
      <c r="AQ202" s="234">
        <v>1</v>
      </c>
      <c r="AR202" s="234">
        <v>1</v>
      </c>
      <c r="AS202" s="234">
        <v>1</v>
      </c>
      <c r="AT202" s="234">
        <v>4</v>
      </c>
      <c r="AU202" s="234">
        <v>6</v>
      </c>
      <c r="AV202" s="236">
        <v>7</v>
      </c>
    </row>
    <row r="203" spans="2:48" ht="14.45">
      <c r="B203" s="742"/>
      <c r="C203" s="8" t="s">
        <v>198</v>
      </c>
      <c r="D203" s="177">
        <v>92.799999700000001</v>
      </c>
      <c r="E203" s="177">
        <v>103.3999997</v>
      </c>
      <c r="F203" s="177">
        <v>94.172044</v>
      </c>
      <c r="G203" s="177">
        <v>102.239749</v>
      </c>
      <c r="H203" s="177">
        <v>106.415571</v>
      </c>
      <c r="I203" s="177">
        <v>113.45123600000001</v>
      </c>
      <c r="J203" s="177">
        <v>115.57203699999999</v>
      </c>
      <c r="K203" s="177">
        <v>64.520701000000003</v>
      </c>
      <c r="L203" s="177">
        <v>63.407066</v>
      </c>
      <c r="M203" s="177">
        <v>77.5</v>
      </c>
      <c r="N203" s="177">
        <v>83.9</v>
      </c>
      <c r="O203" s="177">
        <v>74.399999999999991</v>
      </c>
      <c r="P203" s="177">
        <v>71.307071800000003</v>
      </c>
      <c r="Q203" s="177">
        <v>71.837327999999999</v>
      </c>
      <c r="R203" s="177">
        <v>79.498385200000001</v>
      </c>
      <c r="S203" s="557">
        <f>100</f>
        <v>100</v>
      </c>
      <c r="T203" s="72">
        <f t="shared" si="12"/>
        <v>111.42241383002934</v>
      </c>
      <c r="U203" s="72">
        <f t="shared" si="12"/>
        <v>101.47849601771065</v>
      </c>
      <c r="V203" s="72">
        <f t="shared" si="12"/>
        <v>110.17214367512547</v>
      </c>
      <c r="W203" s="72">
        <f t="shared" si="12"/>
        <v>114.67195187932742</v>
      </c>
      <c r="X203" s="72">
        <f t="shared" si="12"/>
        <v>122.25348746418155</v>
      </c>
      <c r="Y203" s="72">
        <f t="shared" si="10"/>
        <v>124.53883337674192</v>
      </c>
      <c r="Z203" s="72">
        <f t="shared" si="10"/>
        <v>69.526617681659317</v>
      </c>
      <c r="AA203" s="72">
        <f t="shared" si="10"/>
        <v>68.326579962262656</v>
      </c>
      <c r="AB203" s="72">
        <f t="shared" si="10"/>
        <v>83.512931304459912</v>
      </c>
      <c r="AC203" s="72">
        <f t="shared" si="11"/>
        <v>90.409483050892732</v>
      </c>
      <c r="AD203" s="72">
        <f t="shared" si="11"/>
        <v>80.172414052281496</v>
      </c>
      <c r="AE203" s="72">
        <f>P203*100/$D203</f>
        <v>76.839517274265688</v>
      </c>
      <c r="AF203" s="72">
        <f>Q203*100/$D203</f>
        <v>77.410914043354239</v>
      </c>
      <c r="AG203" s="73">
        <f>R203*100/$D203</f>
        <v>85.666363639007642</v>
      </c>
      <c r="AH203" s="237"/>
      <c r="AI203" s="238"/>
      <c r="AJ203" s="238"/>
      <c r="AK203" s="238"/>
      <c r="AL203" s="238"/>
      <c r="AM203" s="238"/>
      <c r="AN203" s="238"/>
      <c r="AO203" s="238"/>
      <c r="AP203" s="238"/>
      <c r="AQ203" s="238"/>
      <c r="AR203" s="238"/>
      <c r="AS203" s="238"/>
      <c r="AT203" s="238"/>
      <c r="AU203" s="238"/>
      <c r="AV203" s="239"/>
    </row>
    <row r="204" spans="2:48" ht="16.5" customHeight="1">
      <c r="B204" s="741" t="s">
        <v>222</v>
      </c>
      <c r="C204" s="7" t="s">
        <v>193</v>
      </c>
      <c r="D204" s="224">
        <v>47.3</v>
      </c>
      <c r="E204" s="224">
        <v>43.3</v>
      </c>
      <c r="F204" s="225">
        <v>54.774791999999998</v>
      </c>
      <c r="G204" s="225">
        <v>47.713101000000002</v>
      </c>
      <c r="H204" s="225">
        <v>44.775208999999997</v>
      </c>
      <c r="I204" s="225">
        <v>39</v>
      </c>
      <c r="J204" s="226">
        <v>4.3470000000000002E-2</v>
      </c>
      <c r="K204" s="226">
        <v>4.0349999999999997E-2</v>
      </c>
      <c r="L204" s="225">
        <v>20.486246999999999</v>
      </c>
      <c r="M204" s="224">
        <v>39.5</v>
      </c>
      <c r="N204" s="224">
        <v>48.4</v>
      </c>
      <c r="O204" s="224">
        <v>49.4</v>
      </c>
      <c r="P204" s="225">
        <v>48.565013999999998</v>
      </c>
      <c r="Q204" s="225">
        <v>50.289107999999999</v>
      </c>
      <c r="R204" s="225">
        <v>58.660083999999998</v>
      </c>
      <c r="S204" s="557">
        <f>100</f>
        <v>100</v>
      </c>
      <c r="T204" s="72">
        <f t="shared" si="12"/>
        <v>91.543340380549694</v>
      </c>
      <c r="U204" s="72">
        <f t="shared" si="12"/>
        <v>115.80294291754757</v>
      </c>
      <c r="V204" s="72">
        <f t="shared" si="12"/>
        <v>100.87336363636365</v>
      </c>
      <c r="W204" s="72">
        <f t="shared" si="12"/>
        <v>94.662175475687093</v>
      </c>
      <c r="X204" s="72">
        <f t="shared" si="12"/>
        <v>82.4524312896406</v>
      </c>
      <c r="Y204" s="72">
        <f t="shared" si="10"/>
        <v>9.1902748414376331E-2</v>
      </c>
      <c r="Z204" s="72">
        <f t="shared" si="10"/>
        <v>8.5306553911205077E-2</v>
      </c>
      <c r="AA204" s="72">
        <f t="shared" si="10"/>
        <v>43.311304439746301</v>
      </c>
      <c r="AB204" s="72">
        <f t="shared" si="10"/>
        <v>83.509513742071888</v>
      </c>
      <c r="AC204" s="72">
        <f t="shared" si="11"/>
        <v>102.32558139534885</v>
      </c>
      <c r="AD204" s="72">
        <f t="shared" si="11"/>
        <v>104.43974630021143</v>
      </c>
      <c r="AE204" s="72">
        <f>P204*100/$D204</f>
        <v>102.67444820295984</v>
      </c>
      <c r="AF204" s="72">
        <f>Q204*100/$D204</f>
        <v>106.31946723044398</v>
      </c>
      <c r="AG204" s="73">
        <f>R204*100/$D204</f>
        <v>124.01709090909091</v>
      </c>
      <c r="AH204" s="558">
        <v>1</v>
      </c>
      <c r="AI204" s="234">
        <v>1</v>
      </c>
      <c r="AJ204" s="234">
        <v>4</v>
      </c>
      <c r="AK204" s="234">
        <v>4</v>
      </c>
      <c r="AL204" s="234">
        <v>4</v>
      </c>
      <c r="AM204" s="234">
        <v>4</v>
      </c>
      <c r="AN204" s="234">
        <v>2</v>
      </c>
      <c r="AO204" s="234">
        <v>2</v>
      </c>
      <c r="AP204" s="234">
        <v>4</v>
      </c>
      <c r="AQ204" s="234">
        <v>1</v>
      </c>
      <c r="AR204" s="234">
        <v>1</v>
      </c>
      <c r="AS204" s="234">
        <v>1</v>
      </c>
      <c r="AT204" s="234">
        <v>4</v>
      </c>
      <c r="AU204" s="234">
        <v>6</v>
      </c>
      <c r="AV204" s="236">
        <v>7</v>
      </c>
    </row>
    <row r="205" spans="2:48" ht="14.45">
      <c r="B205" s="741"/>
      <c r="C205" s="1" t="s">
        <v>194</v>
      </c>
      <c r="D205" s="224">
        <v>110.5</v>
      </c>
      <c r="E205" s="224">
        <v>110.9</v>
      </c>
      <c r="F205" s="224">
        <v>144.1</v>
      </c>
      <c r="G205" s="224">
        <v>139.5</v>
      </c>
      <c r="H205" s="224">
        <v>125.9</v>
      </c>
      <c r="I205" s="224">
        <v>111.5</v>
      </c>
      <c r="J205" s="224">
        <v>119.2</v>
      </c>
      <c r="K205" s="224">
        <v>125.2</v>
      </c>
      <c r="L205" s="224">
        <v>124.9</v>
      </c>
      <c r="M205" s="224">
        <v>144.6</v>
      </c>
      <c r="N205" s="224">
        <v>146.80000000000001</v>
      </c>
      <c r="O205" s="224">
        <v>136</v>
      </c>
      <c r="P205" s="225">
        <v>123.98801</v>
      </c>
      <c r="Q205" s="225">
        <v>121.76375</v>
      </c>
      <c r="R205" s="225">
        <v>133.30582999999999</v>
      </c>
      <c r="S205" s="557">
        <f>100</f>
        <v>100</v>
      </c>
      <c r="T205" s="72">
        <f t="shared" si="12"/>
        <v>100.36199095022624</v>
      </c>
      <c r="U205" s="72">
        <f t="shared" si="12"/>
        <v>130.40723981900453</v>
      </c>
      <c r="V205" s="72">
        <f t="shared" si="12"/>
        <v>126.24434389140272</v>
      </c>
      <c r="W205" s="72">
        <f t="shared" si="12"/>
        <v>113.9366515837104</v>
      </c>
      <c r="X205" s="72">
        <f t="shared" si="12"/>
        <v>100.90497737556561</v>
      </c>
      <c r="Y205" s="72">
        <f t="shared" si="10"/>
        <v>107.87330316742081</v>
      </c>
      <c r="Z205" s="72">
        <f t="shared" si="10"/>
        <v>113.30316742081448</v>
      </c>
      <c r="AA205" s="72">
        <f t="shared" si="10"/>
        <v>113.03167420814479</v>
      </c>
      <c r="AB205" s="72">
        <f t="shared" si="10"/>
        <v>130.85972850678732</v>
      </c>
      <c r="AC205" s="72">
        <f t="shared" si="11"/>
        <v>132.85067873303169</v>
      </c>
      <c r="AD205" s="72">
        <f t="shared" si="11"/>
        <v>123.07692307692308</v>
      </c>
      <c r="AE205" s="72">
        <f>P205*100/$D205</f>
        <v>112.20634389140271</v>
      </c>
      <c r="AF205" s="72">
        <f>Q205*100/$D205</f>
        <v>110.19343891402715</v>
      </c>
      <c r="AG205" s="73">
        <f>R205*100/$D205</f>
        <v>120.63876018099546</v>
      </c>
      <c r="AH205" s="558">
        <v>1</v>
      </c>
      <c r="AI205" s="234">
        <v>1</v>
      </c>
      <c r="AJ205" s="234">
        <v>1</v>
      </c>
      <c r="AK205" s="234">
        <v>1</v>
      </c>
      <c r="AL205" s="234">
        <v>1</v>
      </c>
      <c r="AM205" s="234">
        <v>1</v>
      </c>
      <c r="AN205" s="234">
        <v>1</v>
      </c>
      <c r="AO205" s="234">
        <v>1</v>
      </c>
      <c r="AP205" s="234">
        <v>1</v>
      </c>
      <c r="AQ205" s="234">
        <v>1</v>
      </c>
      <c r="AR205" s="234">
        <v>1</v>
      </c>
      <c r="AS205" s="234">
        <v>1</v>
      </c>
      <c r="AT205" s="234">
        <v>4</v>
      </c>
      <c r="AU205" s="234">
        <v>6</v>
      </c>
      <c r="AV205" s="236">
        <v>7</v>
      </c>
    </row>
    <row r="206" spans="2:48" ht="14.45">
      <c r="B206" s="741"/>
      <c r="C206" s="1" t="s">
        <v>195</v>
      </c>
      <c r="D206" s="224">
        <v>212.9</v>
      </c>
      <c r="E206" s="224">
        <v>221.1</v>
      </c>
      <c r="F206" s="224">
        <v>209.1</v>
      </c>
      <c r="G206" s="224">
        <v>196.4</v>
      </c>
      <c r="H206" s="224">
        <v>179.4</v>
      </c>
      <c r="I206" s="224">
        <v>179.4</v>
      </c>
      <c r="J206" s="224">
        <v>165.5</v>
      </c>
      <c r="K206" s="224">
        <v>173.6</v>
      </c>
      <c r="L206" s="224">
        <v>172.8</v>
      </c>
      <c r="M206" s="224">
        <v>143.30000000000001</v>
      </c>
      <c r="N206" s="224">
        <v>164.6</v>
      </c>
      <c r="O206" s="224">
        <v>140.6</v>
      </c>
      <c r="P206" s="225">
        <v>135.30696</v>
      </c>
      <c r="Q206" s="225">
        <v>136.52735999999999</v>
      </c>
      <c r="R206" s="225">
        <v>150.96003999999999</v>
      </c>
      <c r="S206" s="557">
        <f>100</f>
        <v>100</v>
      </c>
      <c r="T206" s="72">
        <f t="shared" si="12"/>
        <v>103.85157350868953</v>
      </c>
      <c r="U206" s="72">
        <f t="shared" si="12"/>
        <v>98.215124471582897</v>
      </c>
      <c r="V206" s="72">
        <f t="shared" si="12"/>
        <v>92.249882573978397</v>
      </c>
      <c r="W206" s="72">
        <f t="shared" si="12"/>
        <v>84.264913104744011</v>
      </c>
      <c r="X206" s="72">
        <f t="shared" si="12"/>
        <v>84.264913104744011</v>
      </c>
      <c r="Y206" s="72">
        <f t="shared" si="10"/>
        <v>77.736026303428844</v>
      </c>
      <c r="Z206" s="72">
        <f t="shared" si="10"/>
        <v>81.540629403475805</v>
      </c>
      <c r="AA206" s="72">
        <f t="shared" si="10"/>
        <v>81.164866134335369</v>
      </c>
      <c r="AB206" s="72">
        <f t="shared" si="10"/>
        <v>67.3085955847816</v>
      </c>
      <c r="AC206" s="72">
        <f t="shared" si="11"/>
        <v>77.313292625645843</v>
      </c>
      <c r="AD206" s="72">
        <f t="shared" si="11"/>
        <v>66.040394551432598</v>
      </c>
      <c r="AE206" s="72">
        <f>P206*100/$D206</f>
        <v>63.554232033818693</v>
      </c>
      <c r="AF206" s="72">
        <f>Q206*100/$D206</f>
        <v>64.127458900892435</v>
      </c>
      <c r="AG206" s="73">
        <f>R206*100/$D206</f>
        <v>70.90654767496477</v>
      </c>
      <c r="AH206" s="558">
        <v>1</v>
      </c>
      <c r="AI206" s="234">
        <v>1</v>
      </c>
      <c r="AJ206" s="234">
        <v>1</v>
      </c>
      <c r="AK206" s="234">
        <v>1</v>
      </c>
      <c r="AL206" s="234">
        <v>1</v>
      </c>
      <c r="AM206" s="234">
        <v>1</v>
      </c>
      <c r="AN206" s="234">
        <v>1</v>
      </c>
      <c r="AO206" s="234">
        <v>1</v>
      </c>
      <c r="AP206" s="234">
        <v>1</v>
      </c>
      <c r="AQ206" s="234">
        <v>1</v>
      </c>
      <c r="AR206" s="234">
        <v>1</v>
      </c>
      <c r="AS206" s="234">
        <v>1</v>
      </c>
      <c r="AT206" s="234">
        <v>4</v>
      </c>
      <c r="AU206" s="234">
        <v>6</v>
      </c>
      <c r="AV206" s="236">
        <v>7</v>
      </c>
    </row>
    <row r="207" spans="2:48" ht="14.45">
      <c r="B207" s="741"/>
      <c r="C207" s="1" t="s">
        <v>196</v>
      </c>
      <c r="D207" s="224">
        <v>117.4</v>
      </c>
      <c r="E207" s="224">
        <v>122.2</v>
      </c>
      <c r="F207" s="225">
        <v>149.82517000000001</v>
      </c>
      <c r="G207" s="225">
        <v>148.68690000000001</v>
      </c>
      <c r="H207" s="225">
        <v>156.22479000000001</v>
      </c>
      <c r="I207" s="225">
        <v>153</v>
      </c>
      <c r="J207" s="225">
        <v>173.55652000000001</v>
      </c>
      <c r="K207" s="225">
        <v>171.95963</v>
      </c>
      <c r="L207" s="225">
        <v>192.31374</v>
      </c>
      <c r="M207" s="224">
        <v>195.9</v>
      </c>
      <c r="N207" s="224">
        <v>192.4</v>
      </c>
      <c r="O207" s="224">
        <v>186.7</v>
      </c>
      <c r="P207" s="225">
        <v>183.24576999999999</v>
      </c>
      <c r="Q207" s="225">
        <v>186.08208999999999</v>
      </c>
      <c r="R207" s="225">
        <v>202.73320000000001</v>
      </c>
      <c r="S207" s="557">
        <f>100</f>
        <v>100</v>
      </c>
      <c r="T207" s="72">
        <f t="shared" si="12"/>
        <v>104.08858603066439</v>
      </c>
      <c r="U207" s="72">
        <f t="shared" si="12"/>
        <v>127.61939522998297</v>
      </c>
      <c r="V207" s="72">
        <f t="shared" si="12"/>
        <v>126.64982964224872</v>
      </c>
      <c r="W207" s="72">
        <f t="shared" si="12"/>
        <v>133.07051959114139</v>
      </c>
      <c r="X207" s="72">
        <f t="shared" si="12"/>
        <v>130.32367972742759</v>
      </c>
      <c r="Y207" s="72">
        <f t="shared" si="10"/>
        <v>147.83349233390121</v>
      </c>
      <c r="Z207" s="72">
        <f t="shared" si="10"/>
        <v>146.47327938671208</v>
      </c>
      <c r="AA207" s="72">
        <f t="shared" si="10"/>
        <v>163.81068143100509</v>
      </c>
      <c r="AB207" s="72">
        <f t="shared" si="10"/>
        <v>166.86541737649063</v>
      </c>
      <c r="AC207" s="72">
        <f t="shared" si="11"/>
        <v>163.88415672913118</v>
      </c>
      <c r="AD207" s="72">
        <f t="shared" si="11"/>
        <v>159.02896081771721</v>
      </c>
      <c r="AE207" s="72">
        <f>P207*100/$D207</f>
        <v>156.08668654173761</v>
      </c>
      <c r="AF207" s="72">
        <f>Q207*100/$D207</f>
        <v>158.50263202725722</v>
      </c>
      <c r="AG207" s="73">
        <f>R207*100/$D207</f>
        <v>172.68586030664395</v>
      </c>
      <c r="AH207" s="558">
        <v>1</v>
      </c>
      <c r="AI207" s="234">
        <v>1</v>
      </c>
      <c r="AJ207" s="234">
        <v>4</v>
      </c>
      <c r="AK207" s="234">
        <v>4</v>
      </c>
      <c r="AL207" s="234">
        <v>4</v>
      </c>
      <c r="AM207" s="234">
        <v>4</v>
      </c>
      <c r="AN207" s="234">
        <v>4</v>
      </c>
      <c r="AO207" s="234">
        <v>4</v>
      </c>
      <c r="AP207" s="234">
        <v>4</v>
      </c>
      <c r="AQ207" s="234">
        <v>1</v>
      </c>
      <c r="AR207" s="234">
        <v>1</v>
      </c>
      <c r="AS207" s="234">
        <v>1</v>
      </c>
      <c r="AT207" s="234">
        <v>4</v>
      </c>
      <c r="AU207" s="234">
        <v>6</v>
      </c>
      <c r="AV207" s="236">
        <v>7</v>
      </c>
    </row>
    <row r="208" spans="2:48" ht="14.45">
      <c r="B208" s="741"/>
      <c r="C208" s="1" t="s">
        <v>197</v>
      </c>
      <c r="D208" s="224">
        <v>488.1</v>
      </c>
      <c r="E208" s="224">
        <v>497.49999999999994</v>
      </c>
      <c r="F208" s="224">
        <v>557.79996200000005</v>
      </c>
      <c r="G208" s="224">
        <v>532.30000100000007</v>
      </c>
      <c r="H208" s="224">
        <v>506.29999899999996</v>
      </c>
      <c r="I208" s="224">
        <v>482.9</v>
      </c>
      <c r="J208" s="224">
        <v>458.29998999999998</v>
      </c>
      <c r="K208" s="224">
        <v>470.79998000000001</v>
      </c>
      <c r="L208" s="224">
        <v>510.49998699999998</v>
      </c>
      <c r="M208" s="224">
        <v>523.29999999999995</v>
      </c>
      <c r="N208" s="224">
        <v>552.20000000000005</v>
      </c>
      <c r="O208" s="224">
        <v>512.70000000000005</v>
      </c>
      <c r="P208" s="225">
        <v>491.10575399999999</v>
      </c>
      <c r="Q208" s="225">
        <v>494.662308</v>
      </c>
      <c r="R208" s="225">
        <v>545.65915399999994</v>
      </c>
      <c r="S208" s="557">
        <f>100</f>
        <v>100</v>
      </c>
      <c r="T208" s="72">
        <f t="shared" si="12"/>
        <v>101.92583486990368</v>
      </c>
      <c r="U208" s="72">
        <f t="shared" si="12"/>
        <v>114.27985289899613</v>
      </c>
      <c r="V208" s="72">
        <f t="shared" si="12"/>
        <v>109.05552161442328</v>
      </c>
      <c r="W208" s="72">
        <f t="shared" si="12"/>
        <v>103.7287439049375</v>
      </c>
      <c r="X208" s="72">
        <f t="shared" si="12"/>
        <v>98.93464454005327</v>
      </c>
      <c r="Y208" s="72">
        <f t="shared" si="10"/>
        <v>93.894691661544755</v>
      </c>
      <c r="Z208" s="72">
        <f t="shared" si="10"/>
        <v>96.455640237656212</v>
      </c>
      <c r="AA208" s="72">
        <f t="shared" si="10"/>
        <v>104.58922085638187</v>
      </c>
      <c r="AB208" s="72">
        <f t="shared" si="10"/>
        <v>107.21163695963939</v>
      </c>
      <c r="AC208" s="72">
        <f t="shared" si="11"/>
        <v>113.13255480434339</v>
      </c>
      <c r="AD208" s="72">
        <f t="shared" si="11"/>
        <v>105.03995082974801</v>
      </c>
      <c r="AE208" s="72">
        <f>P208*100/$D208</f>
        <v>100.6158070067609</v>
      </c>
      <c r="AF208" s="72">
        <f>Q208*100/$D208</f>
        <v>101.34445974185617</v>
      </c>
      <c r="AG208" s="73">
        <f>R208*100/$D208</f>
        <v>111.79249211227207</v>
      </c>
      <c r="AH208" s="558">
        <v>1</v>
      </c>
      <c r="AI208" s="234">
        <v>1</v>
      </c>
      <c r="AJ208" s="234">
        <v>1</v>
      </c>
      <c r="AK208" s="234">
        <v>1</v>
      </c>
      <c r="AL208" s="234">
        <v>1</v>
      </c>
      <c r="AM208" s="234">
        <v>1</v>
      </c>
      <c r="AN208" s="234">
        <v>1</v>
      </c>
      <c r="AO208" s="234">
        <v>1</v>
      </c>
      <c r="AP208" s="234">
        <v>1</v>
      </c>
      <c r="AQ208" s="234">
        <v>1</v>
      </c>
      <c r="AR208" s="234">
        <v>1</v>
      </c>
      <c r="AS208" s="234">
        <v>1</v>
      </c>
      <c r="AT208" s="234">
        <v>4</v>
      </c>
      <c r="AU208" s="234">
        <v>6</v>
      </c>
      <c r="AV208" s="236">
        <v>7</v>
      </c>
    </row>
    <row r="209" spans="2:48" ht="14.45">
      <c r="B209" s="742"/>
      <c r="C209" s="8" t="s">
        <v>198</v>
      </c>
      <c r="D209" s="177">
        <v>370.70000000000005</v>
      </c>
      <c r="E209" s="177">
        <v>375.29999999999995</v>
      </c>
      <c r="F209" s="177">
        <v>407.97479199999998</v>
      </c>
      <c r="G209" s="177">
        <v>383.61310100000003</v>
      </c>
      <c r="H209" s="177">
        <v>350.07520899999997</v>
      </c>
      <c r="I209" s="177">
        <v>329.9</v>
      </c>
      <c r="J209" s="177">
        <v>284.74347</v>
      </c>
      <c r="K209" s="177">
        <v>298.84035</v>
      </c>
      <c r="L209" s="177">
        <v>318.18624699999998</v>
      </c>
      <c r="M209" s="177">
        <v>327.39999999999998</v>
      </c>
      <c r="N209" s="177">
        <v>359.8</v>
      </c>
      <c r="O209" s="177">
        <v>326</v>
      </c>
      <c r="P209" s="177">
        <v>307.859984</v>
      </c>
      <c r="Q209" s="177">
        <v>308.580218</v>
      </c>
      <c r="R209" s="177">
        <v>342.92595399999999</v>
      </c>
      <c r="S209" s="557">
        <f>100</f>
        <v>100</v>
      </c>
      <c r="T209" s="72">
        <f t="shared" si="12"/>
        <v>101.24089560291337</v>
      </c>
      <c r="U209" s="72">
        <f t="shared" si="12"/>
        <v>110.0552446722417</v>
      </c>
      <c r="V209" s="72">
        <f t="shared" si="12"/>
        <v>103.48343701106015</v>
      </c>
      <c r="W209" s="72">
        <f t="shared" si="12"/>
        <v>94.436258160237372</v>
      </c>
      <c r="X209" s="72">
        <f t="shared" si="12"/>
        <v>88.993795521985419</v>
      </c>
      <c r="Y209" s="72">
        <f t="shared" si="10"/>
        <v>76.812373887240355</v>
      </c>
      <c r="Z209" s="72">
        <f t="shared" si="10"/>
        <v>80.615147019152943</v>
      </c>
      <c r="AA209" s="72">
        <f t="shared" si="10"/>
        <v>85.833894523873738</v>
      </c>
      <c r="AB209" s="72">
        <f t="shared" si="10"/>
        <v>88.319395737793343</v>
      </c>
      <c r="AC209" s="72">
        <f t="shared" si="11"/>
        <v>97.059616940922567</v>
      </c>
      <c r="AD209" s="72">
        <f t="shared" si="11"/>
        <v>87.941731858645795</v>
      </c>
      <c r="AE209" s="72">
        <f>P209*100/$D209</f>
        <v>83.048282708389522</v>
      </c>
      <c r="AF209" s="72">
        <f>Q209*100/$D209</f>
        <v>83.242572970056642</v>
      </c>
      <c r="AG209" s="73">
        <f>R209*100/$D209</f>
        <v>92.50767574858375</v>
      </c>
      <c r="AH209" s="237"/>
      <c r="AI209" s="238"/>
      <c r="AJ209" s="238"/>
      <c r="AK209" s="238"/>
      <c r="AL209" s="238"/>
      <c r="AM209" s="238"/>
      <c r="AN209" s="238"/>
      <c r="AO209" s="238"/>
      <c r="AP209" s="238"/>
      <c r="AQ209" s="238"/>
      <c r="AR209" s="238"/>
      <c r="AS209" s="238"/>
      <c r="AT209" s="238"/>
      <c r="AU209" s="238"/>
      <c r="AV209" s="239"/>
    </row>
    <row r="210" spans="2:48" ht="16.5" customHeight="1">
      <c r="B210" s="741" t="s">
        <v>223</v>
      </c>
      <c r="C210" s="1" t="s">
        <v>193</v>
      </c>
      <c r="D210" s="226">
        <v>5.5000000000000003E-4</v>
      </c>
      <c r="E210" s="225">
        <v>0.2076923</v>
      </c>
      <c r="F210" s="225">
        <v>0.2</v>
      </c>
      <c r="G210" s="225">
        <v>0.27819579</v>
      </c>
      <c r="H210" s="225">
        <v>0.33860554999999998</v>
      </c>
      <c r="I210" s="225">
        <v>0.36340683000000001</v>
      </c>
      <c r="J210" s="225">
        <v>0.16075117999999999</v>
      </c>
      <c r="K210" s="225">
        <v>0.35891497</v>
      </c>
      <c r="L210" s="225">
        <v>0.48724018000000002</v>
      </c>
      <c r="M210" s="224">
        <v>0.5</v>
      </c>
      <c r="N210" s="224">
        <v>0.6</v>
      </c>
      <c r="O210" s="224">
        <v>0.6</v>
      </c>
      <c r="P210" s="225">
        <v>0.58985841000000006</v>
      </c>
      <c r="Q210" s="225">
        <v>0.61079877999999999</v>
      </c>
      <c r="R210" s="225">
        <v>0.71368461999999999</v>
      </c>
      <c r="S210" s="557">
        <f>100</f>
        <v>100</v>
      </c>
      <c r="T210" s="72">
        <f t="shared" si="12"/>
        <v>37762.236363636359</v>
      </c>
      <c r="U210" s="72">
        <f t="shared" si="12"/>
        <v>36363.63636363636</v>
      </c>
      <c r="V210" s="72">
        <f t="shared" si="12"/>
        <v>50581.052727272727</v>
      </c>
      <c r="W210" s="72">
        <f t="shared" si="12"/>
        <v>61564.645454545447</v>
      </c>
      <c r="X210" s="72">
        <f t="shared" si="12"/>
        <v>66073.969090909086</v>
      </c>
      <c r="Y210" s="72">
        <f t="shared" si="10"/>
        <v>29227.48727272727</v>
      </c>
      <c r="Z210" s="72">
        <f t="shared" si="10"/>
        <v>65257.267272727273</v>
      </c>
      <c r="AA210" s="72">
        <f t="shared" si="10"/>
        <v>88589.123636363627</v>
      </c>
      <c r="AB210" s="72">
        <f t="shared" si="10"/>
        <v>90909.090909090897</v>
      </c>
      <c r="AC210" s="72">
        <f t="shared" si="11"/>
        <v>109090.90909090909</v>
      </c>
      <c r="AD210" s="72">
        <f t="shared" si="11"/>
        <v>109090.90909090909</v>
      </c>
      <c r="AE210" s="72">
        <f>P210*100/$D210</f>
        <v>107246.98363636364</v>
      </c>
      <c r="AF210" s="72">
        <f>Q210*100/$D210</f>
        <v>111054.32363636362</v>
      </c>
      <c r="AG210" s="73">
        <f>R210*100/$D210</f>
        <v>129760.83999999998</v>
      </c>
      <c r="AH210" s="558">
        <v>2</v>
      </c>
      <c r="AI210" s="234">
        <v>4</v>
      </c>
      <c r="AJ210" s="234">
        <v>4</v>
      </c>
      <c r="AK210" s="234">
        <v>4</v>
      </c>
      <c r="AL210" s="234">
        <v>4</v>
      </c>
      <c r="AM210" s="234">
        <v>4</v>
      </c>
      <c r="AN210" s="234">
        <v>4</v>
      </c>
      <c r="AO210" s="234">
        <v>4</v>
      </c>
      <c r="AP210" s="234">
        <v>4</v>
      </c>
      <c r="AQ210" s="234">
        <v>1</v>
      </c>
      <c r="AR210" s="234">
        <v>1</v>
      </c>
      <c r="AS210" s="234">
        <v>1</v>
      </c>
      <c r="AT210" s="234">
        <v>4</v>
      </c>
      <c r="AU210" s="234">
        <v>6</v>
      </c>
      <c r="AV210" s="236">
        <v>7</v>
      </c>
    </row>
    <row r="211" spans="2:48" ht="14.45">
      <c r="B211" s="741"/>
      <c r="C211" s="1" t="s">
        <v>194</v>
      </c>
      <c r="D211" s="225">
        <v>1.79945</v>
      </c>
      <c r="E211" s="225">
        <v>0.69230765999999999</v>
      </c>
      <c r="F211" s="225">
        <v>0.7</v>
      </c>
      <c r="G211" s="225">
        <v>0.42180419000000002</v>
      </c>
      <c r="H211" s="225">
        <v>0.26139448999999998</v>
      </c>
      <c r="I211" s="225">
        <v>0</v>
      </c>
      <c r="J211" s="225">
        <v>0</v>
      </c>
      <c r="K211" s="225">
        <v>0</v>
      </c>
      <c r="L211" s="225">
        <v>0</v>
      </c>
      <c r="M211" s="224">
        <v>0</v>
      </c>
      <c r="N211" s="224">
        <v>0</v>
      </c>
      <c r="O211" s="224">
        <v>0</v>
      </c>
      <c r="P211" s="225">
        <v>0</v>
      </c>
      <c r="Q211" s="225">
        <v>0</v>
      </c>
      <c r="R211" s="225">
        <v>0</v>
      </c>
      <c r="S211" s="557">
        <f>100</f>
        <v>100</v>
      </c>
      <c r="T211" s="72">
        <f t="shared" si="12"/>
        <v>38.473292394898444</v>
      </c>
      <c r="U211" s="72">
        <f t="shared" si="12"/>
        <v>38.900775236877934</v>
      </c>
      <c r="V211" s="72">
        <f t="shared" si="12"/>
        <v>23.440728555947651</v>
      </c>
      <c r="W211" s="72">
        <f t="shared" si="12"/>
        <v>14.526354719497624</v>
      </c>
      <c r="X211" s="72">
        <f t="shared" si="12"/>
        <v>0</v>
      </c>
      <c r="Y211" s="72">
        <f t="shared" si="10"/>
        <v>0</v>
      </c>
      <c r="Z211" s="72">
        <f t="shared" si="10"/>
        <v>0</v>
      </c>
      <c r="AA211" s="72">
        <f t="shared" si="10"/>
        <v>0</v>
      </c>
      <c r="AB211" s="72">
        <f t="shared" si="10"/>
        <v>0</v>
      </c>
      <c r="AC211" s="72">
        <f t="shared" si="11"/>
        <v>0</v>
      </c>
      <c r="AD211" s="72">
        <f t="shared" si="11"/>
        <v>0</v>
      </c>
      <c r="AE211" s="72">
        <f>P211*100/$D211</f>
        <v>0</v>
      </c>
      <c r="AF211" s="72">
        <f>Q211*100/$D211</f>
        <v>0</v>
      </c>
      <c r="AG211" s="73">
        <f>R211*100/$D211</f>
        <v>0</v>
      </c>
      <c r="AH211" s="558">
        <v>4</v>
      </c>
      <c r="AI211" s="234">
        <v>4</v>
      </c>
      <c r="AJ211" s="234">
        <v>4</v>
      </c>
      <c r="AK211" s="234">
        <v>4</v>
      </c>
      <c r="AL211" s="234">
        <v>4</v>
      </c>
      <c r="AM211" s="234">
        <v>4</v>
      </c>
      <c r="AN211" s="234">
        <v>4</v>
      </c>
      <c r="AO211" s="234">
        <v>4</v>
      </c>
      <c r="AP211" s="234">
        <v>4</v>
      </c>
      <c r="AQ211" s="234">
        <v>1</v>
      </c>
      <c r="AR211" s="234">
        <v>1</v>
      </c>
      <c r="AS211" s="234">
        <v>1</v>
      </c>
      <c r="AT211" s="234">
        <v>4</v>
      </c>
      <c r="AU211" s="234">
        <v>6</v>
      </c>
      <c r="AV211" s="236">
        <v>7</v>
      </c>
    </row>
    <row r="212" spans="2:48" ht="14.45">
      <c r="B212" s="741"/>
      <c r="C212" s="1" t="s">
        <v>195</v>
      </c>
      <c r="D212" s="224">
        <v>0</v>
      </c>
      <c r="E212" s="224">
        <v>0</v>
      </c>
      <c r="F212" s="224">
        <v>0</v>
      </c>
      <c r="G212" s="224">
        <v>0</v>
      </c>
      <c r="H212" s="224">
        <v>0</v>
      </c>
      <c r="I212" s="224">
        <v>0</v>
      </c>
      <c r="J212" s="224">
        <v>0</v>
      </c>
      <c r="K212" s="224">
        <v>0</v>
      </c>
      <c r="L212" s="224">
        <v>0</v>
      </c>
      <c r="M212" s="224">
        <v>0</v>
      </c>
      <c r="N212" s="224">
        <v>0</v>
      </c>
      <c r="O212" s="224">
        <v>0</v>
      </c>
      <c r="P212" s="225">
        <v>0</v>
      </c>
      <c r="Q212" s="225">
        <v>0</v>
      </c>
      <c r="R212" s="225">
        <v>0</v>
      </c>
      <c r="S212" s="557">
        <f>100</f>
        <v>100</v>
      </c>
      <c r="T212" s="72" t="e">
        <f t="shared" si="12"/>
        <v>#DIV/0!</v>
      </c>
      <c r="U212" s="72" t="e">
        <f t="shared" si="12"/>
        <v>#DIV/0!</v>
      </c>
      <c r="V212" s="72" t="e">
        <f t="shared" si="12"/>
        <v>#DIV/0!</v>
      </c>
      <c r="W212" s="72" t="e">
        <f t="shared" si="12"/>
        <v>#DIV/0!</v>
      </c>
      <c r="X212" s="72" t="e">
        <f t="shared" si="12"/>
        <v>#DIV/0!</v>
      </c>
      <c r="Y212" s="72" t="e">
        <f t="shared" si="10"/>
        <v>#DIV/0!</v>
      </c>
      <c r="Z212" s="72" t="e">
        <f t="shared" si="10"/>
        <v>#DIV/0!</v>
      </c>
      <c r="AA212" s="72" t="e">
        <f t="shared" si="10"/>
        <v>#DIV/0!</v>
      </c>
      <c r="AB212" s="72" t="e">
        <f t="shared" si="10"/>
        <v>#DIV/0!</v>
      </c>
      <c r="AC212" s="72" t="e">
        <f t="shared" si="11"/>
        <v>#DIV/0!</v>
      </c>
      <c r="AD212" s="72" t="e">
        <f t="shared" si="11"/>
        <v>#DIV/0!</v>
      </c>
      <c r="AE212" s="72" t="e">
        <f>P212*100/$D212</f>
        <v>#DIV/0!</v>
      </c>
      <c r="AF212" s="72" t="e">
        <f>Q212*100/$D212</f>
        <v>#DIV/0!</v>
      </c>
      <c r="AG212" s="73" t="e">
        <f>R212*100/$D212</f>
        <v>#DIV/0!</v>
      </c>
      <c r="AH212" s="558">
        <v>1</v>
      </c>
      <c r="AI212" s="234">
        <v>1</v>
      </c>
      <c r="AJ212" s="234">
        <v>1</v>
      </c>
      <c r="AK212" s="234">
        <v>1</v>
      </c>
      <c r="AL212" s="234">
        <v>1</v>
      </c>
      <c r="AM212" s="234">
        <v>1</v>
      </c>
      <c r="AN212" s="234">
        <v>1</v>
      </c>
      <c r="AO212" s="234">
        <v>1</v>
      </c>
      <c r="AP212" s="234">
        <v>1</v>
      </c>
      <c r="AQ212" s="234">
        <v>1</v>
      </c>
      <c r="AR212" s="234">
        <v>1</v>
      </c>
      <c r="AS212" s="234">
        <v>1</v>
      </c>
      <c r="AT212" s="234">
        <v>4</v>
      </c>
      <c r="AU212" s="234">
        <v>6</v>
      </c>
      <c r="AV212" s="236">
        <v>7</v>
      </c>
    </row>
    <row r="213" spans="2:48" ht="14.45">
      <c r="B213" s="741"/>
      <c r="C213" s="1" t="s">
        <v>196</v>
      </c>
      <c r="D213" s="224">
        <v>0</v>
      </c>
      <c r="E213" s="224">
        <v>0</v>
      </c>
      <c r="F213" s="224">
        <v>0</v>
      </c>
      <c r="G213" s="224">
        <v>0</v>
      </c>
      <c r="H213" s="224">
        <v>0</v>
      </c>
      <c r="I213" s="224">
        <v>0</v>
      </c>
      <c r="J213" s="224">
        <v>0</v>
      </c>
      <c r="K213" s="224">
        <v>0</v>
      </c>
      <c r="L213" s="224">
        <v>0</v>
      </c>
      <c r="M213" s="224">
        <v>0</v>
      </c>
      <c r="N213" s="224">
        <v>0</v>
      </c>
      <c r="O213" s="224">
        <v>0</v>
      </c>
      <c r="P213" s="225">
        <v>0</v>
      </c>
      <c r="Q213" s="225">
        <v>0</v>
      </c>
      <c r="R213" s="225">
        <v>0</v>
      </c>
      <c r="S213" s="557">
        <f>100</f>
        <v>100</v>
      </c>
      <c r="T213" s="72" t="e">
        <f t="shared" si="12"/>
        <v>#DIV/0!</v>
      </c>
      <c r="U213" s="72" t="e">
        <f t="shared" si="12"/>
        <v>#DIV/0!</v>
      </c>
      <c r="V213" s="72" t="e">
        <f t="shared" si="12"/>
        <v>#DIV/0!</v>
      </c>
      <c r="W213" s="72" t="e">
        <f t="shared" si="12"/>
        <v>#DIV/0!</v>
      </c>
      <c r="X213" s="72" t="e">
        <f t="shared" si="12"/>
        <v>#DIV/0!</v>
      </c>
      <c r="Y213" s="72" t="e">
        <f t="shared" si="10"/>
        <v>#DIV/0!</v>
      </c>
      <c r="Z213" s="72" t="e">
        <f t="shared" si="10"/>
        <v>#DIV/0!</v>
      </c>
      <c r="AA213" s="72" t="e">
        <f t="shared" si="10"/>
        <v>#DIV/0!</v>
      </c>
      <c r="AB213" s="72" t="e">
        <f t="shared" si="10"/>
        <v>#DIV/0!</v>
      </c>
      <c r="AC213" s="72" t="e">
        <f t="shared" si="11"/>
        <v>#DIV/0!</v>
      </c>
      <c r="AD213" s="72" t="e">
        <f t="shared" si="11"/>
        <v>#DIV/0!</v>
      </c>
      <c r="AE213" s="72" t="e">
        <f>P213*100/$D213</f>
        <v>#DIV/0!</v>
      </c>
      <c r="AF213" s="72" t="e">
        <f>Q213*100/$D213</f>
        <v>#DIV/0!</v>
      </c>
      <c r="AG213" s="73" t="e">
        <f>R213*100/$D213</f>
        <v>#DIV/0!</v>
      </c>
      <c r="AH213" s="558">
        <v>1</v>
      </c>
      <c r="AI213" s="234">
        <v>1</v>
      </c>
      <c r="AJ213" s="234">
        <v>1</v>
      </c>
      <c r="AK213" s="234">
        <v>1</v>
      </c>
      <c r="AL213" s="234">
        <v>1</v>
      </c>
      <c r="AM213" s="234">
        <v>1</v>
      </c>
      <c r="AN213" s="234">
        <v>1</v>
      </c>
      <c r="AO213" s="234">
        <v>1</v>
      </c>
      <c r="AP213" s="234">
        <v>1</v>
      </c>
      <c r="AQ213" s="234">
        <v>1</v>
      </c>
      <c r="AR213" s="234">
        <v>1</v>
      </c>
      <c r="AS213" s="234">
        <v>1</v>
      </c>
      <c r="AT213" s="234">
        <v>4</v>
      </c>
      <c r="AU213" s="234">
        <v>6</v>
      </c>
      <c r="AV213" s="236">
        <v>7</v>
      </c>
    </row>
    <row r="214" spans="2:48" ht="14.45">
      <c r="B214" s="741"/>
      <c r="C214" s="1" t="s">
        <v>197</v>
      </c>
      <c r="D214" s="224">
        <v>1.8</v>
      </c>
      <c r="E214" s="224">
        <v>0.89999995999999993</v>
      </c>
      <c r="F214" s="224">
        <v>0.89999999999999991</v>
      </c>
      <c r="G214" s="224">
        <v>0.69999998000000008</v>
      </c>
      <c r="H214" s="224">
        <v>0.60000003999999996</v>
      </c>
      <c r="I214" s="224">
        <v>0.36340683000000001</v>
      </c>
      <c r="J214" s="224">
        <v>0.16075117999999999</v>
      </c>
      <c r="K214" s="224">
        <v>0.35891497</v>
      </c>
      <c r="L214" s="224">
        <v>0.48724018000000002</v>
      </c>
      <c r="M214" s="224">
        <v>0.5</v>
      </c>
      <c r="N214" s="224">
        <v>0.6</v>
      </c>
      <c r="O214" s="224">
        <v>0.6</v>
      </c>
      <c r="P214" s="225">
        <v>0.58985841000000006</v>
      </c>
      <c r="Q214" s="225">
        <v>0.61079877999999999</v>
      </c>
      <c r="R214" s="225">
        <v>0.71368461999999999</v>
      </c>
      <c r="S214" s="557">
        <f>100</f>
        <v>100</v>
      </c>
      <c r="T214" s="72">
        <f t="shared" si="12"/>
        <v>49.999997777777772</v>
      </c>
      <c r="U214" s="72">
        <f t="shared" si="12"/>
        <v>49.999999999999993</v>
      </c>
      <c r="V214" s="72">
        <f t="shared" si="12"/>
        <v>38.888887777777782</v>
      </c>
      <c r="W214" s="72">
        <f t="shared" si="12"/>
        <v>33.33333555555555</v>
      </c>
      <c r="X214" s="72">
        <f t="shared" si="12"/>
        <v>20.189268333333331</v>
      </c>
      <c r="Y214" s="72">
        <f t="shared" si="10"/>
        <v>8.93062111111111</v>
      </c>
      <c r="Z214" s="72">
        <f t="shared" si="10"/>
        <v>19.939720555555557</v>
      </c>
      <c r="AA214" s="72">
        <f t="shared" si="10"/>
        <v>27.068898888888889</v>
      </c>
      <c r="AB214" s="72">
        <f t="shared" si="10"/>
        <v>27.777777777777779</v>
      </c>
      <c r="AC214" s="72">
        <f t="shared" si="11"/>
        <v>33.333333333333336</v>
      </c>
      <c r="AD214" s="72">
        <f t="shared" si="11"/>
        <v>33.333333333333336</v>
      </c>
      <c r="AE214" s="72">
        <f>P214*100/$D214</f>
        <v>32.769911666666673</v>
      </c>
      <c r="AF214" s="72">
        <f>Q214*100/$D214</f>
        <v>33.933265555555558</v>
      </c>
      <c r="AG214" s="73">
        <f>R214*100/$D214</f>
        <v>39.649145555555549</v>
      </c>
      <c r="AH214" s="558">
        <v>1</v>
      </c>
      <c r="AI214" s="234">
        <v>1</v>
      </c>
      <c r="AJ214" s="234">
        <v>1</v>
      </c>
      <c r="AK214" s="234">
        <v>1</v>
      </c>
      <c r="AL214" s="234">
        <v>1</v>
      </c>
      <c r="AM214" s="234">
        <v>1</v>
      </c>
      <c r="AN214" s="234">
        <v>1</v>
      </c>
      <c r="AO214" s="234">
        <v>1</v>
      </c>
      <c r="AP214" s="234">
        <v>1</v>
      </c>
      <c r="AQ214" s="234">
        <v>1</v>
      </c>
      <c r="AR214" s="234">
        <v>1</v>
      </c>
      <c r="AS214" s="234">
        <v>1</v>
      </c>
      <c r="AT214" s="234">
        <v>4</v>
      </c>
      <c r="AU214" s="234">
        <v>6</v>
      </c>
      <c r="AV214" s="236">
        <v>7</v>
      </c>
    </row>
    <row r="215" spans="2:48" ht="14.45">
      <c r="B215" s="742"/>
      <c r="C215" s="8" t="s">
        <v>198</v>
      </c>
      <c r="D215" s="177">
        <v>1.8</v>
      </c>
      <c r="E215" s="177">
        <v>0.89999995999999993</v>
      </c>
      <c r="F215" s="177">
        <v>0.89999999999999991</v>
      </c>
      <c r="G215" s="177">
        <v>0.69999998000000008</v>
      </c>
      <c r="H215" s="177">
        <v>0.60000003999999996</v>
      </c>
      <c r="I215" s="177">
        <v>0.36340683000000001</v>
      </c>
      <c r="J215" s="177">
        <v>0.16075117999999999</v>
      </c>
      <c r="K215" s="177">
        <v>0.35891497</v>
      </c>
      <c r="L215" s="177">
        <v>0.48724018000000002</v>
      </c>
      <c r="M215" s="177">
        <v>0.5</v>
      </c>
      <c r="N215" s="177">
        <v>0.6</v>
      </c>
      <c r="O215" s="177">
        <v>0.6</v>
      </c>
      <c r="P215" s="177">
        <v>0.58985841000000006</v>
      </c>
      <c r="Q215" s="177">
        <v>0.61079877999999999</v>
      </c>
      <c r="R215" s="177">
        <v>0.71368461999999999</v>
      </c>
      <c r="S215" s="557">
        <f>100</f>
        <v>100</v>
      </c>
      <c r="T215" s="72">
        <f t="shared" si="12"/>
        <v>49.999997777777772</v>
      </c>
      <c r="U215" s="72">
        <f t="shared" si="12"/>
        <v>49.999999999999993</v>
      </c>
      <c r="V215" s="72">
        <f t="shared" si="12"/>
        <v>38.888887777777782</v>
      </c>
      <c r="W215" s="72">
        <f t="shared" si="12"/>
        <v>33.33333555555555</v>
      </c>
      <c r="X215" s="72">
        <f t="shared" si="12"/>
        <v>20.189268333333331</v>
      </c>
      <c r="Y215" s="72">
        <f t="shared" si="10"/>
        <v>8.93062111111111</v>
      </c>
      <c r="Z215" s="72">
        <f t="shared" si="10"/>
        <v>19.939720555555557</v>
      </c>
      <c r="AA215" s="72">
        <f t="shared" si="10"/>
        <v>27.068898888888889</v>
      </c>
      <c r="AB215" s="72">
        <f t="shared" si="10"/>
        <v>27.777777777777779</v>
      </c>
      <c r="AC215" s="72">
        <f t="shared" si="11"/>
        <v>33.333333333333336</v>
      </c>
      <c r="AD215" s="72">
        <f t="shared" si="11"/>
        <v>33.333333333333336</v>
      </c>
      <c r="AE215" s="72">
        <f>P215*100/$D215</f>
        <v>32.769911666666673</v>
      </c>
      <c r="AF215" s="72">
        <f>Q215*100/$D215</f>
        <v>33.933265555555558</v>
      </c>
      <c r="AG215" s="73">
        <f>R215*100/$D215</f>
        <v>39.649145555555549</v>
      </c>
      <c r="AH215" s="237"/>
      <c r="AI215" s="238"/>
      <c r="AJ215" s="238"/>
      <c r="AK215" s="238"/>
      <c r="AL215" s="238"/>
      <c r="AM215" s="238"/>
      <c r="AN215" s="238"/>
      <c r="AO215" s="238"/>
      <c r="AP215" s="238"/>
      <c r="AQ215" s="238"/>
      <c r="AR215" s="238"/>
      <c r="AS215" s="238"/>
      <c r="AT215" s="238"/>
      <c r="AU215" s="238"/>
      <c r="AV215" s="239"/>
    </row>
    <row r="216" spans="2:48" ht="16.5" customHeight="1">
      <c r="B216" s="741" t="s">
        <v>224</v>
      </c>
      <c r="C216" s="7" t="s">
        <v>193</v>
      </c>
      <c r="D216" s="224">
        <v>2056.1999999999998</v>
      </c>
      <c r="E216" s="224">
        <v>1681.3</v>
      </c>
      <c r="F216" s="224">
        <v>1465.9</v>
      </c>
      <c r="G216" s="224">
        <v>1092.4000000000001</v>
      </c>
      <c r="H216" s="224">
        <v>714.1</v>
      </c>
      <c r="I216" s="224">
        <v>661.9</v>
      </c>
      <c r="J216" s="224">
        <v>680.2</v>
      </c>
      <c r="K216" s="224">
        <v>761.5</v>
      </c>
      <c r="L216" s="224">
        <v>729.5</v>
      </c>
      <c r="M216" s="224">
        <v>962.4</v>
      </c>
      <c r="N216" s="224">
        <v>1122.4000000000001</v>
      </c>
      <c r="O216" s="224">
        <v>1336.9</v>
      </c>
      <c r="P216" s="225">
        <v>1427.999</v>
      </c>
      <c r="Q216" s="225">
        <v>1565.5343</v>
      </c>
      <c r="R216" s="225">
        <v>1687.6461999999999</v>
      </c>
      <c r="S216" s="557">
        <f>100</f>
        <v>100</v>
      </c>
      <c r="T216" s="72">
        <f t="shared" si="12"/>
        <v>81.767337807606268</v>
      </c>
      <c r="U216" s="72">
        <f t="shared" si="12"/>
        <v>71.291703141717733</v>
      </c>
      <c r="V216" s="72">
        <f t="shared" si="12"/>
        <v>53.127127711312141</v>
      </c>
      <c r="W216" s="72">
        <f t="shared" si="12"/>
        <v>34.729111954090072</v>
      </c>
      <c r="X216" s="72">
        <f t="shared" si="12"/>
        <v>32.190448399961099</v>
      </c>
      <c r="Y216" s="72">
        <f t="shared" si="10"/>
        <v>33.080439645948843</v>
      </c>
      <c r="Z216" s="72">
        <f t="shared" si="10"/>
        <v>37.034335181402589</v>
      </c>
      <c r="AA216" s="72">
        <f t="shared" si="10"/>
        <v>35.478066335959539</v>
      </c>
      <c r="AB216" s="72">
        <f t="shared" si="10"/>
        <v>46.804785526699739</v>
      </c>
      <c r="AC216" s="72">
        <f t="shared" si="11"/>
        <v>54.586129753915003</v>
      </c>
      <c r="AD216" s="72">
        <f t="shared" si="11"/>
        <v>65.017994358525442</v>
      </c>
      <c r="AE216" s="72">
        <f>P216*100/$D216</f>
        <v>69.448448594494707</v>
      </c>
      <c r="AF216" s="72">
        <f>Q216*100/$D216</f>
        <v>76.137258048827945</v>
      </c>
      <c r="AG216" s="73">
        <f>R216*100/$D216</f>
        <v>82.075975099698482</v>
      </c>
      <c r="AH216" s="558">
        <v>1</v>
      </c>
      <c r="AI216" s="234">
        <v>1</v>
      </c>
      <c r="AJ216" s="234">
        <v>1</v>
      </c>
      <c r="AK216" s="234">
        <v>1</v>
      </c>
      <c r="AL216" s="234">
        <v>1</v>
      </c>
      <c r="AM216" s="234">
        <v>1</v>
      </c>
      <c r="AN216" s="234">
        <v>1</v>
      </c>
      <c r="AO216" s="234">
        <v>1</v>
      </c>
      <c r="AP216" s="234">
        <v>1</v>
      </c>
      <c r="AQ216" s="234">
        <v>1</v>
      </c>
      <c r="AR216" s="234">
        <v>1</v>
      </c>
      <c r="AS216" s="234">
        <v>1</v>
      </c>
      <c r="AT216" s="234">
        <v>4</v>
      </c>
      <c r="AU216" s="234">
        <v>6</v>
      </c>
      <c r="AV216" s="236">
        <v>7</v>
      </c>
    </row>
    <row r="217" spans="2:48" ht="14.45">
      <c r="B217" s="741"/>
      <c r="C217" s="1" t="s">
        <v>194</v>
      </c>
      <c r="D217" s="224">
        <v>1600.3</v>
      </c>
      <c r="E217" s="224">
        <v>1325.7</v>
      </c>
      <c r="F217" s="224">
        <v>1098.5</v>
      </c>
      <c r="G217" s="224">
        <v>939</v>
      </c>
      <c r="H217" s="224">
        <v>667.5</v>
      </c>
      <c r="I217" s="224">
        <v>636.20000000000005</v>
      </c>
      <c r="J217" s="224">
        <v>614.29999999999995</v>
      </c>
      <c r="K217" s="224">
        <v>703</v>
      </c>
      <c r="L217" s="224">
        <v>727.2</v>
      </c>
      <c r="M217" s="224">
        <v>852.3</v>
      </c>
      <c r="N217" s="224">
        <v>971.9</v>
      </c>
      <c r="O217" s="224">
        <v>1164.7</v>
      </c>
      <c r="P217" s="225">
        <v>1198.2249999999999</v>
      </c>
      <c r="Q217" s="225">
        <v>1281.7581</v>
      </c>
      <c r="R217" s="225">
        <v>1340.6437000000001</v>
      </c>
      <c r="S217" s="557">
        <f>100</f>
        <v>100</v>
      </c>
      <c r="T217" s="72">
        <f t="shared" si="12"/>
        <v>82.840717365493973</v>
      </c>
      <c r="U217" s="72">
        <f t="shared" si="12"/>
        <v>68.643379366368805</v>
      </c>
      <c r="V217" s="72">
        <f t="shared" si="12"/>
        <v>58.676498156595642</v>
      </c>
      <c r="W217" s="72">
        <f t="shared" si="12"/>
        <v>41.710929200774856</v>
      </c>
      <c r="X217" s="72">
        <f t="shared" si="12"/>
        <v>39.755045928888336</v>
      </c>
      <c r="Y217" s="72">
        <f t="shared" si="10"/>
        <v>38.386552521402237</v>
      </c>
      <c r="Z217" s="72">
        <f t="shared" si="10"/>
        <v>43.929263263138161</v>
      </c>
      <c r="AA217" s="72">
        <f t="shared" si="10"/>
        <v>45.441479722552025</v>
      </c>
      <c r="AB217" s="72">
        <f t="shared" si="10"/>
        <v>53.258763981753425</v>
      </c>
      <c r="AC217" s="72">
        <f t="shared" si="11"/>
        <v>60.732362681997124</v>
      </c>
      <c r="AD217" s="72">
        <f t="shared" si="11"/>
        <v>72.780103730550522</v>
      </c>
      <c r="AE217" s="72">
        <f>P217*100/$D217</f>
        <v>74.875023433106279</v>
      </c>
      <c r="AF217" s="72">
        <f>Q217*100/$D217</f>
        <v>80.094863463100666</v>
      </c>
      <c r="AG217" s="73">
        <f>R217*100/$D217</f>
        <v>83.77452352683872</v>
      </c>
      <c r="AH217" s="558">
        <v>1</v>
      </c>
      <c r="AI217" s="234">
        <v>1</v>
      </c>
      <c r="AJ217" s="234">
        <v>1</v>
      </c>
      <c r="AK217" s="234">
        <v>1</v>
      </c>
      <c r="AL217" s="234">
        <v>1</v>
      </c>
      <c r="AM217" s="234">
        <v>1</v>
      </c>
      <c r="AN217" s="234">
        <v>1</v>
      </c>
      <c r="AO217" s="234">
        <v>1</v>
      </c>
      <c r="AP217" s="234">
        <v>1</v>
      </c>
      <c r="AQ217" s="234">
        <v>1</v>
      </c>
      <c r="AR217" s="234">
        <v>1</v>
      </c>
      <c r="AS217" s="234">
        <v>1</v>
      </c>
      <c r="AT217" s="234">
        <v>4</v>
      </c>
      <c r="AU217" s="234">
        <v>6</v>
      </c>
      <c r="AV217" s="236">
        <v>7</v>
      </c>
    </row>
    <row r="218" spans="2:48" ht="14.45">
      <c r="B218" s="741"/>
      <c r="C218" s="1" t="s">
        <v>195</v>
      </c>
      <c r="D218" s="224">
        <v>891.5</v>
      </c>
      <c r="E218" s="224">
        <v>724.8</v>
      </c>
      <c r="F218" s="224">
        <v>689.2</v>
      </c>
      <c r="G218" s="224">
        <v>562.70000000000005</v>
      </c>
      <c r="H218" s="224">
        <v>380.3</v>
      </c>
      <c r="I218" s="224">
        <v>357.9</v>
      </c>
      <c r="J218" s="224">
        <v>381.3</v>
      </c>
      <c r="K218" s="224">
        <v>367.3</v>
      </c>
      <c r="L218" s="224">
        <v>400.4</v>
      </c>
      <c r="M218" s="224">
        <v>462</v>
      </c>
      <c r="N218" s="224">
        <v>503.3</v>
      </c>
      <c r="O218" s="224">
        <v>625.79999999999995</v>
      </c>
      <c r="P218" s="225">
        <v>649.06781000000001</v>
      </c>
      <c r="Q218" s="225">
        <v>690.34142999999995</v>
      </c>
      <c r="R218" s="225">
        <v>723.03857000000005</v>
      </c>
      <c r="S218" s="557">
        <f>100</f>
        <v>100</v>
      </c>
      <c r="T218" s="72">
        <f t="shared" si="12"/>
        <v>81.301177790241169</v>
      </c>
      <c r="U218" s="72">
        <f t="shared" si="12"/>
        <v>77.307908020190695</v>
      </c>
      <c r="V218" s="72">
        <f t="shared" si="12"/>
        <v>63.11833987661246</v>
      </c>
      <c r="W218" s="72">
        <f t="shared" si="12"/>
        <v>42.658440830061693</v>
      </c>
      <c r="X218" s="72">
        <f t="shared" si="12"/>
        <v>40.145821648906335</v>
      </c>
      <c r="Y218" s="72">
        <f t="shared" si="10"/>
        <v>42.770611329220415</v>
      </c>
      <c r="Z218" s="72">
        <f t="shared" si="10"/>
        <v>41.200224340998318</v>
      </c>
      <c r="AA218" s="72">
        <f t="shared" si="10"/>
        <v>44.913067863151994</v>
      </c>
      <c r="AB218" s="72">
        <f t="shared" si="10"/>
        <v>51.822770611329219</v>
      </c>
      <c r="AC218" s="72">
        <f t="shared" si="11"/>
        <v>56.455412226584407</v>
      </c>
      <c r="AD218" s="72">
        <f t="shared" si="11"/>
        <v>70.196298373527753</v>
      </c>
      <c r="AE218" s="72">
        <f>P218*100/$D218</f>
        <v>72.806260235558057</v>
      </c>
      <c r="AF218" s="72">
        <f>Q218*100/$D218</f>
        <v>77.435942793045427</v>
      </c>
      <c r="AG218" s="73">
        <f>R218*100/$D218</f>
        <v>81.103597307908018</v>
      </c>
      <c r="AH218" s="558">
        <v>1</v>
      </c>
      <c r="AI218" s="234">
        <v>1</v>
      </c>
      <c r="AJ218" s="234">
        <v>1</v>
      </c>
      <c r="AK218" s="234">
        <v>1</v>
      </c>
      <c r="AL218" s="234">
        <v>1</v>
      </c>
      <c r="AM218" s="234">
        <v>1</v>
      </c>
      <c r="AN218" s="234">
        <v>1</v>
      </c>
      <c r="AO218" s="234">
        <v>1</v>
      </c>
      <c r="AP218" s="234">
        <v>1</v>
      </c>
      <c r="AQ218" s="234">
        <v>1</v>
      </c>
      <c r="AR218" s="234">
        <v>1</v>
      </c>
      <c r="AS218" s="234">
        <v>1</v>
      </c>
      <c r="AT218" s="234">
        <v>4</v>
      </c>
      <c r="AU218" s="234">
        <v>6</v>
      </c>
      <c r="AV218" s="236">
        <v>7</v>
      </c>
    </row>
    <row r="219" spans="2:48" ht="14.45">
      <c r="B219" s="741"/>
      <c r="C219" s="1" t="s">
        <v>196</v>
      </c>
      <c r="D219" s="224">
        <v>395</v>
      </c>
      <c r="E219" s="224">
        <v>389.7</v>
      </c>
      <c r="F219" s="224">
        <v>374.8</v>
      </c>
      <c r="G219" s="224">
        <v>250.6</v>
      </c>
      <c r="H219" s="224">
        <v>266.7</v>
      </c>
      <c r="I219" s="224">
        <v>150.9</v>
      </c>
      <c r="J219" s="224">
        <v>131.19999999999999</v>
      </c>
      <c r="K219" s="224">
        <v>147.69999999999999</v>
      </c>
      <c r="L219" s="224">
        <v>177.9</v>
      </c>
      <c r="M219" s="224">
        <v>147.9</v>
      </c>
      <c r="N219" s="224">
        <v>183.1</v>
      </c>
      <c r="O219" s="224">
        <v>137.80000000000001</v>
      </c>
      <c r="P219" s="225">
        <v>142.46270999999999</v>
      </c>
      <c r="Q219" s="225">
        <v>149.78923</v>
      </c>
      <c r="R219" s="225">
        <v>158.92838</v>
      </c>
      <c r="S219" s="557">
        <f>100</f>
        <v>100</v>
      </c>
      <c r="T219" s="72">
        <f t="shared" si="12"/>
        <v>98.658227848101262</v>
      </c>
      <c r="U219" s="72">
        <f t="shared" si="12"/>
        <v>94.886075949367083</v>
      </c>
      <c r="V219" s="72">
        <f t="shared" si="12"/>
        <v>63.443037974683541</v>
      </c>
      <c r="W219" s="72">
        <f t="shared" si="12"/>
        <v>67.518987341772146</v>
      </c>
      <c r="X219" s="72">
        <f t="shared" si="12"/>
        <v>38.202531645569621</v>
      </c>
      <c r="Y219" s="72">
        <f t="shared" si="10"/>
        <v>33.215189873417714</v>
      </c>
      <c r="Z219" s="72">
        <f t="shared" si="10"/>
        <v>37.392405063291136</v>
      </c>
      <c r="AA219" s="72">
        <f t="shared" si="10"/>
        <v>45.037974683544306</v>
      </c>
      <c r="AB219" s="72">
        <f t="shared" si="10"/>
        <v>37.443037974683541</v>
      </c>
      <c r="AC219" s="72">
        <f t="shared" si="11"/>
        <v>46.354430379746837</v>
      </c>
      <c r="AD219" s="72">
        <f t="shared" si="11"/>
        <v>34.88607594936709</v>
      </c>
      <c r="AE219" s="72">
        <f>P219*100/$D219</f>
        <v>36.066508860759491</v>
      </c>
      <c r="AF219" s="72">
        <f>Q219*100/$D219</f>
        <v>37.921324050632911</v>
      </c>
      <c r="AG219" s="73">
        <f>R219*100/$D219</f>
        <v>40.235032911392402</v>
      </c>
      <c r="AH219" s="558">
        <v>1</v>
      </c>
      <c r="AI219" s="234">
        <v>1</v>
      </c>
      <c r="AJ219" s="234">
        <v>1</v>
      </c>
      <c r="AK219" s="234">
        <v>1</v>
      </c>
      <c r="AL219" s="234">
        <v>1</v>
      </c>
      <c r="AM219" s="234">
        <v>1</v>
      </c>
      <c r="AN219" s="234">
        <v>1</v>
      </c>
      <c r="AO219" s="234">
        <v>1</v>
      </c>
      <c r="AP219" s="234">
        <v>1</v>
      </c>
      <c r="AQ219" s="234">
        <v>1</v>
      </c>
      <c r="AR219" s="234">
        <v>1</v>
      </c>
      <c r="AS219" s="234">
        <v>1</v>
      </c>
      <c r="AT219" s="234">
        <v>4</v>
      </c>
      <c r="AU219" s="234">
        <v>6</v>
      </c>
      <c r="AV219" s="236">
        <v>7</v>
      </c>
    </row>
    <row r="220" spans="2:48" ht="14.45">
      <c r="B220" s="741"/>
      <c r="C220" s="1" t="s">
        <v>197</v>
      </c>
      <c r="D220" s="224">
        <v>4943</v>
      </c>
      <c r="E220" s="224">
        <v>4121.5</v>
      </c>
      <c r="F220" s="224">
        <v>3628.4000000000005</v>
      </c>
      <c r="G220" s="224">
        <v>2844.7000000000003</v>
      </c>
      <c r="H220" s="224">
        <v>2028.6</v>
      </c>
      <c r="I220" s="224">
        <v>1806.9</v>
      </c>
      <c r="J220" s="224">
        <v>1807</v>
      </c>
      <c r="K220" s="224">
        <v>1979.5</v>
      </c>
      <c r="L220" s="224">
        <v>2035</v>
      </c>
      <c r="M220" s="224">
        <v>2424.6</v>
      </c>
      <c r="N220" s="224">
        <v>2780.7000000000003</v>
      </c>
      <c r="O220" s="224">
        <v>3265.2000000000007</v>
      </c>
      <c r="P220" s="225">
        <v>3417.75452</v>
      </c>
      <c r="Q220" s="225">
        <v>3687.4230600000001</v>
      </c>
      <c r="R220" s="225">
        <v>3910.2568499999998</v>
      </c>
      <c r="S220" s="557">
        <f>100</f>
        <v>100</v>
      </c>
      <c r="T220" s="72">
        <f t="shared" si="12"/>
        <v>83.380538134735986</v>
      </c>
      <c r="U220" s="72">
        <f t="shared" si="12"/>
        <v>73.404814889743079</v>
      </c>
      <c r="V220" s="72">
        <f t="shared" si="12"/>
        <v>57.550070807202104</v>
      </c>
      <c r="W220" s="72">
        <f t="shared" si="12"/>
        <v>41.039854339469954</v>
      </c>
      <c r="X220" s="72">
        <f t="shared" si="12"/>
        <v>36.554723851911795</v>
      </c>
      <c r="Y220" s="72">
        <f t="shared" si="10"/>
        <v>36.556746914829048</v>
      </c>
      <c r="Z220" s="72">
        <f t="shared" si="10"/>
        <v>40.046530447096906</v>
      </c>
      <c r="AA220" s="72">
        <f t="shared" si="10"/>
        <v>41.169330366174385</v>
      </c>
      <c r="AB220" s="72">
        <f t="shared" si="10"/>
        <v>49.051183491806597</v>
      </c>
      <c r="AC220" s="72">
        <f t="shared" si="11"/>
        <v>56.255310540157801</v>
      </c>
      <c r="AD220" s="72">
        <f t="shared" si="11"/>
        <v>66.057050374266652</v>
      </c>
      <c r="AE220" s="72">
        <f>P220*100/$D220</f>
        <v>69.143324296985639</v>
      </c>
      <c r="AF220" s="72">
        <f>Q220*100/$D220</f>
        <v>74.59888852923325</v>
      </c>
      <c r="AG220" s="73">
        <f>R220*100/$D220</f>
        <v>79.106956301840981</v>
      </c>
      <c r="AH220" s="558">
        <v>1</v>
      </c>
      <c r="AI220" s="234">
        <v>1</v>
      </c>
      <c r="AJ220" s="234">
        <v>1</v>
      </c>
      <c r="AK220" s="234">
        <v>1</v>
      </c>
      <c r="AL220" s="234">
        <v>1</v>
      </c>
      <c r="AM220" s="234">
        <v>1</v>
      </c>
      <c r="AN220" s="234">
        <v>1</v>
      </c>
      <c r="AO220" s="234">
        <v>1</v>
      </c>
      <c r="AP220" s="234">
        <v>1</v>
      </c>
      <c r="AQ220" s="234">
        <v>1</v>
      </c>
      <c r="AR220" s="234">
        <v>1</v>
      </c>
      <c r="AS220" s="234">
        <v>1</v>
      </c>
      <c r="AT220" s="234">
        <v>4</v>
      </c>
      <c r="AU220" s="234">
        <v>6</v>
      </c>
      <c r="AV220" s="236">
        <v>7</v>
      </c>
    </row>
    <row r="221" spans="2:48" ht="14.45">
      <c r="B221" s="742"/>
      <c r="C221" s="8" t="s">
        <v>198</v>
      </c>
      <c r="D221" s="177">
        <v>4548</v>
      </c>
      <c r="E221" s="177">
        <v>3731.8</v>
      </c>
      <c r="F221" s="177">
        <v>3253.6000000000004</v>
      </c>
      <c r="G221" s="177">
        <v>2594.1000000000004</v>
      </c>
      <c r="H221" s="177">
        <v>1761.8999999999999</v>
      </c>
      <c r="I221" s="177">
        <v>1656</v>
      </c>
      <c r="J221" s="177">
        <v>1675.8</v>
      </c>
      <c r="K221" s="177">
        <v>1831.8</v>
      </c>
      <c r="L221" s="177">
        <v>1857.1</v>
      </c>
      <c r="M221" s="177">
        <v>2276.6999999999998</v>
      </c>
      <c r="N221" s="177">
        <v>2597.6000000000004</v>
      </c>
      <c r="O221" s="177">
        <v>3127.4000000000005</v>
      </c>
      <c r="P221" s="177">
        <v>3275.2918100000002</v>
      </c>
      <c r="Q221" s="177">
        <v>3537.6338300000002</v>
      </c>
      <c r="R221" s="177">
        <v>3751.3284699999999</v>
      </c>
      <c r="S221" s="557">
        <f>100</f>
        <v>100</v>
      </c>
      <c r="T221" s="72">
        <f t="shared" si="12"/>
        <v>82.053649956024628</v>
      </c>
      <c r="U221" s="72">
        <f t="shared" si="12"/>
        <v>71.539138082673716</v>
      </c>
      <c r="V221" s="72">
        <f t="shared" si="12"/>
        <v>57.038258575197894</v>
      </c>
      <c r="W221" s="72">
        <f t="shared" si="12"/>
        <v>38.740105540897098</v>
      </c>
      <c r="X221" s="72">
        <f t="shared" si="12"/>
        <v>36.41160949868074</v>
      </c>
      <c r="Y221" s="72">
        <f t="shared" si="10"/>
        <v>36.846965699208447</v>
      </c>
      <c r="Z221" s="72">
        <f t="shared" si="10"/>
        <v>40.277044854881268</v>
      </c>
      <c r="AA221" s="72">
        <f t="shared" si="10"/>
        <v>40.833333333333336</v>
      </c>
      <c r="AB221" s="72">
        <f t="shared" si="10"/>
        <v>50.059366754617407</v>
      </c>
      <c r="AC221" s="72">
        <f t="shared" si="11"/>
        <v>57.115215479331582</v>
      </c>
      <c r="AD221" s="72">
        <f t="shared" si="11"/>
        <v>68.764291996481987</v>
      </c>
      <c r="AE221" s="72">
        <f>P221*100/$D221</f>
        <v>72.016090809146888</v>
      </c>
      <c r="AF221" s="72">
        <f>Q221*100/$D221</f>
        <v>77.784385004397549</v>
      </c>
      <c r="AG221" s="73">
        <f>R221*100/$D221</f>
        <v>82.483035839929641</v>
      </c>
      <c r="AH221" s="237"/>
      <c r="AI221" s="238"/>
      <c r="AJ221" s="238"/>
      <c r="AK221" s="238"/>
      <c r="AL221" s="238"/>
      <c r="AM221" s="238"/>
      <c r="AN221" s="238"/>
      <c r="AO221" s="238"/>
      <c r="AP221" s="238"/>
      <c r="AQ221" s="238"/>
      <c r="AR221" s="238"/>
      <c r="AS221" s="238"/>
      <c r="AT221" s="238"/>
      <c r="AU221" s="238"/>
      <c r="AV221" s="239"/>
    </row>
    <row r="222" spans="2:48" ht="16.5" customHeight="1">
      <c r="B222" s="741" t="s">
        <v>225</v>
      </c>
      <c r="C222" s="1" t="s">
        <v>193</v>
      </c>
      <c r="D222" s="224">
        <v>143.69999999999999</v>
      </c>
      <c r="E222" s="224">
        <v>118.9</v>
      </c>
      <c r="F222" s="224">
        <v>143.4</v>
      </c>
      <c r="G222" s="224">
        <v>121.1</v>
      </c>
      <c r="H222" s="224">
        <v>126.1</v>
      </c>
      <c r="I222" s="224">
        <v>74</v>
      </c>
      <c r="J222" s="224">
        <v>68.099999999999994</v>
      </c>
      <c r="K222" s="224">
        <v>59.3</v>
      </c>
      <c r="L222" s="224">
        <v>66.599999999999994</v>
      </c>
      <c r="M222" s="224">
        <v>79.2</v>
      </c>
      <c r="N222" s="224">
        <v>75.3</v>
      </c>
      <c r="O222" s="224">
        <v>91.2</v>
      </c>
      <c r="P222" s="225">
        <v>97.414542999999995</v>
      </c>
      <c r="Q222" s="225">
        <v>106.79685000000001</v>
      </c>
      <c r="R222" s="225">
        <v>115.12079</v>
      </c>
      <c r="S222" s="557">
        <f>100</f>
        <v>100</v>
      </c>
      <c r="T222" s="72">
        <f t="shared" si="12"/>
        <v>82.741823242867085</v>
      </c>
      <c r="U222" s="72">
        <f t="shared" si="12"/>
        <v>99.791231732776623</v>
      </c>
      <c r="V222" s="72">
        <f t="shared" si="12"/>
        <v>84.272790535838553</v>
      </c>
      <c r="W222" s="72">
        <f t="shared" si="12"/>
        <v>87.752261656228256</v>
      </c>
      <c r="X222" s="72">
        <f t="shared" si="12"/>
        <v>51.496172581767574</v>
      </c>
      <c r="Y222" s="72">
        <f t="shared" si="10"/>
        <v>47.390396659707719</v>
      </c>
      <c r="Z222" s="72">
        <f t="shared" si="10"/>
        <v>41.266527487821854</v>
      </c>
      <c r="AA222" s="72">
        <f t="shared" si="10"/>
        <v>46.346555323590813</v>
      </c>
      <c r="AB222" s="72">
        <f t="shared" si="10"/>
        <v>55.114822546972867</v>
      </c>
      <c r="AC222" s="72">
        <f t="shared" si="11"/>
        <v>52.400835073068897</v>
      </c>
      <c r="AD222" s="72">
        <f t="shared" si="11"/>
        <v>63.465553235908146</v>
      </c>
      <c r="AE222" s="72">
        <f>P222*100/$D222</f>
        <v>67.790217814892131</v>
      </c>
      <c r="AF222" s="72">
        <f>Q222*100/$D222</f>
        <v>74.319311064718178</v>
      </c>
      <c r="AG222" s="73">
        <f>R222*100/$D222</f>
        <v>80.111892832289499</v>
      </c>
      <c r="AH222" s="558">
        <v>1</v>
      </c>
      <c r="AI222" s="234">
        <v>1</v>
      </c>
      <c r="AJ222" s="234">
        <v>1</v>
      </c>
      <c r="AK222" s="234">
        <v>1</v>
      </c>
      <c r="AL222" s="234">
        <v>1</v>
      </c>
      <c r="AM222" s="234">
        <v>1</v>
      </c>
      <c r="AN222" s="234">
        <v>1</v>
      </c>
      <c r="AO222" s="234">
        <v>1</v>
      </c>
      <c r="AP222" s="234">
        <v>1</v>
      </c>
      <c r="AQ222" s="234">
        <v>1</v>
      </c>
      <c r="AR222" s="234">
        <v>1</v>
      </c>
      <c r="AS222" s="234">
        <v>1</v>
      </c>
      <c r="AT222" s="234">
        <v>4</v>
      </c>
      <c r="AU222" s="234">
        <v>6</v>
      </c>
      <c r="AV222" s="236">
        <v>7</v>
      </c>
    </row>
    <row r="223" spans="2:48" ht="14.45">
      <c r="B223" s="741"/>
      <c r="C223" s="1" t="s">
        <v>194</v>
      </c>
      <c r="D223" s="224">
        <v>347.6</v>
      </c>
      <c r="E223" s="224">
        <v>328.4</v>
      </c>
      <c r="F223" s="224">
        <v>316.8</v>
      </c>
      <c r="G223" s="224">
        <v>287</v>
      </c>
      <c r="H223" s="224">
        <v>244.5</v>
      </c>
      <c r="I223" s="224">
        <v>203.2</v>
      </c>
      <c r="J223" s="224">
        <v>206.1</v>
      </c>
      <c r="K223" s="224">
        <v>204.1</v>
      </c>
      <c r="L223" s="224">
        <v>213.3</v>
      </c>
      <c r="M223" s="224">
        <v>234.7</v>
      </c>
      <c r="N223" s="224">
        <v>246.5</v>
      </c>
      <c r="O223" s="224">
        <v>262</v>
      </c>
      <c r="P223" s="225">
        <v>269.54144000000002</v>
      </c>
      <c r="Q223" s="225">
        <v>288.33224000000001</v>
      </c>
      <c r="R223" s="225">
        <v>301.57355000000001</v>
      </c>
      <c r="S223" s="557">
        <f>100</f>
        <v>100</v>
      </c>
      <c r="T223" s="72">
        <f t="shared" si="12"/>
        <v>94.476409666283075</v>
      </c>
      <c r="U223" s="72">
        <f t="shared" si="12"/>
        <v>91.139240506329102</v>
      </c>
      <c r="V223" s="72">
        <f t="shared" si="12"/>
        <v>82.566168009205981</v>
      </c>
      <c r="W223" s="72">
        <f t="shared" si="12"/>
        <v>70.339470655926348</v>
      </c>
      <c r="X223" s="72">
        <f t="shared" si="12"/>
        <v>58.457997698504023</v>
      </c>
      <c r="Y223" s="72">
        <f t="shared" si="10"/>
        <v>59.292289988492513</v>
      </c>
      <c r="Z223" s="72">
        <f t="shared" si="10"/>
        <v>58.716915995397002</v>
      </c>
      <c r="AA223" s="72">
        <f t="shared" si="10"/>
        <v>61.36363636363636</v>
      </c>
      <c r="AB223" s="72">
        <f t="shared" si="10"/>
        <v>67.520138089758333</v>
      </c>
      <c r="AC223" s="72">
        <f t="shared" si="11"/>
        <v>70.914844649021859</v>
      </c>
      <c r="AD223" s="72">
        <f t="shared" si="11"/>
        <v>75.373993095512077</v>
      </c>
      <c r="AE223" s="72">
        <f>P223*100/$D223</f>
        <v>77.543567318757198</v>
      </c>
      <c r="AF223" s="72">
        <f>Q223*100/$D223</f>
        <v>82.94943613348677</v>
      </c>
      <c r="AG223" s="73">
        <f>R223*100/$D223</f>
        <v>86.758788837744532</v>
      </c>
      <c r="AH223" s="558">
        <v>1</v>
      </c>
      <c r="AI223" s="234">
        <v>1</v>
      </c>
      <c r="AJ223" s="234">
        <v>1</v>
      </c>
      <c r="AK223" s="234">
        <v>1</v>
      </c>
      <c r="AL223" s="234">
        <v>1</v>
      </c>
      <c r="AM223" s="234">
        <v>1</v>
      </c>
      <c r="AN223" s="234">
        <v>1</v>
      </c>
      <c r="AO223" s="234">
        <v>1</v>
      </c>
      <c r="AP223" s="234">
        <v>1</v>
      </c>
      <c r="AQ223" s="234">
        <v>1</v>
      </c>
      <c r="AR223" s="234">
        <v>1</v>
      </c>
      <c r="AS223" s="234">
        <v>1</v>
      </c>
      <c r="AT223" s="234">
        <v>4</v>
      </c>
      <c r="AU223" s="234">
        <v>6</v>
      </c>
      <c r="AV223" s="236">
        <v>7</v>
      </c>
    </row>
    <row r="224" spans="2:48" ht="14.45">
      <c r="B224" s="741"/>
      <c r="C224" s="1" t="s">
        <v>195</v>
      </c>
      <c r="D224" s="224">
        <v>576.6</v>
      </c>
      <c r="E224" s="224">
        <v>572.79999999999995</v>
      </c>
      <c r="F224" s="224">
        <v>524.6</v>
      </c>
      <c r="G224" s="224">
        <v>509.1</v>
      </c>
      <c r="H224" s="224">
        <v>416.2</v>
      </c>
      <c r="I224" s="224">
        <v>427.4</v>
      </c>
      <c r="J224" s="224">
        <v>315.7</v>
      </c>
      <c r="K224" s="224">
        <v>373.6</v>
      </c>
      <c r="L224" s="224">
        <v>353.8</v>
      </c>
      <c r="M224" s="224">
        <v>387.7</v>
      </c>
      <c r="N224" s="224">
        <v>380.7</v>
      </c>
      <c r="O224" s="224">
        <v>382.2</v>
      </c>
      <c r="P224" s="225">
        <v>396.41055</v>
      </c>
      <c r="Q224" s="225">
        <v>421.61795000000001</v>
      </c>
      <c r="R224" s="225">
        <v>441.59674000000001</v>
      </c>
      <c r="S224" s="557">
        <f>100</f>
        <v>100</v>
      </c>
      <c r="T224" s="72">
        <f t="shared" si="12"/>
        <v>99.340964273326378</v>
      </c>
      <c r="U224" s="72">
        <f t="shared" si="12"/>
        <v>90.981616371834889</v>
      </c>
      <c r="V224" s="72">
        <f t="shared" si="12"/>
        <v>88.293444328824137</v>
      </c>
      <c r="W224" s="72">
        <f t="shared" si="12"/>
        <v>72.181755116198403</v>
      </c>
      <c r="X224" s="72">
        <f t="shared" si="12"/>
        <v>74.124176205341655</v>
      </c>
      <c r="Y224" s="72">
        <f t="shared" si="10"/>
        <v>54.75199445022546</v>
      </c>
      <c r="Z224" s="72">
        <f t="shared" si="10"/>
        <v>64.793617759278533</v>
      </c>
      <c r="AA224" s="72">
        <f t="shared" si="10"/>
        <v>61.359694762400274</v>
      </c>
      <c r="AB224" s="72">
        <f t="shared" si="10"/>
        <v>67.238987166146373</v>
      </c>
      <c r="AC224" s="72">
        <f t="shared" si="11"/>
        <v>66.024973985431842</v>
      </c>
      <c r="AD224" s="72">
        <f t="shared" si="11"/>
        <v>66.285119667013518</v>
      </c>
      <c r="AE224" s="72">
        <f>P224*100/$D224</f>
        <v>68.749661810613944</v>
      </c>
      <c r="AF224" s="72">
        <f>Q224*100/$D224</f>
        <v>73.121392646548728</v>
      </c>
      <c r="AG224" s="73">
        <f>R224*100/$D224</f>
        <v>76.586323274366976</v>
      </c>
      <c r="AH224" s="558">
        <v>1</v>
      </c>
      <c r="AI224" s="234">
        <v>1</v>
      </c>
      <c r="AJ224" s="234">
        <v>1</v>
      </c>
      <c r="AK224" s="234">
        <v>1</v>
      </c>
      <c r="AL224" s="234">
        <v>1</v>
      </c>
      <c r="AM224" s="234">
        <v>1</v>
      </c>
      <c r="AN224" s="234">
        <v>1</v>
      </c>
      <c r="AO224" s="234">
        <v>1</v>
      </c>
      <c r="AP224" s="234">
        <v>1</v>
      </c>
      <c r="AQ224" s="234">
        <v>1</v>
      </c>
      <c r="AR224" s="234">
        <v>1</v>
      </c>
      <c r="AS224" s="234">
        <v>1</v>
      </c>
      <c r="AT224" s="234">
        <v>4</v>
      </c>
      <c r="AU224" s="234">
        <v>6</v>
      </c>
      <c r="AV224" s="236">
        <v>7</v>
      </c>
    </row>
    <row r="225" spans="2:48" ht="14.45">
      <c r="B225" s="741"/>
      <c r="C225" s="1" t="s">
        <v>196</v>
      </c>
      <c r="D225" s="224">
        <v>1272.4000000000001</v>
      </c>
      <c r="E225" s="224">
        <v>1396.9</v>
      </c>
      <c r="F225" s="224">
        <v>1282.5999999999999</v>
      </c>
      <c r="G225" s="224">
        <v>1127.9000000000001</v>
      </c>
      <c r="H225" s="224">
        <v>1099.4000000000001</v>
      </c>
      <c r="I225" s="224">
        <v>1024.5999999999999</v>
      </c>
      <c r="J225" s="224">
        <v>956</v>
      </c>
      <c r="K225" s="224">
        <v>752.4</v>
      </c>
      <c r="L225" s="224">
        <v>590.1</v>
      </c>
      <c r="M225" s="224">
        <v>485.4</v>
      </c>
      <c r="N225" s="224">
        <v>629</v>
      </c>
      <c r="O225" s="224">
        <v>718.9</v>
      </c>
      <c r="P225" s="225">
        <v>743.22522000000004</v>
      </c>
      <c r="Q225" s="225">
        <v>781.44757000000004</v>
      </c>
      <c r="R225" s="225">
        <v>829.15741000000003</v>
      </c>
      <c r="S225" s="557">
        <f>100</f>
        <v>100</v>
      </c>
      <c r="T225" s="72">
        <f t="shared" si="12"/>
        <v>109.78465891229172</v>
      </c>
      <c r="U225" s="72">
        <f t="shared" si="12"/>
        <v>100.80163470606726</v>
      </c>
      <c r="V225" s="72">
        <f t="shared" si="12"/>
        <v>88.643508330713615</v>
      </c>
      <c r="W225" s="72">
        <f t="shared" si="12"/>
        <v>86.403646651996226</v>
      </c>
      <c r="X225" s="72">
        <f t="shared" si="12"/>
        <v>80.524992140836204</v>
      </c>
      <c r="Y225" s="72">
        <f t="shared" si="10"/>
        <v>75.133605784344539</v>
      </c>
      <c r="Z225" s="72">
        <f t="shared" si="10"/>
        <v>59.132348318138945</v>
      </c>
      <c r="AA225" s="72">
        <f t="shared" si="10"/>
        <v>46.376925495127317</v>
      </c>
      <c r="AB225" s="72">
        <f t="shared" si="10"/>
        <v>38.148381012260295</v>
      </c>
      <c r="AC225" s="72">
        <f t="shared" si="11"/>
        <v>49.434140207481917</v>
      </c>
      <c r="AD225" s="72">
        <f t="shared" si="11"/>
        <v>56.499528450172896</v>
      </c>
      <c r="AE225" s="72">
        <f>P225*100/$D225</f>
        <v>58.411287331027971</v>
      </c>
      <c r="AF225" s="72">
        <f>Q225*100/$D225</f>
        <v>61.415244419993705</v>
      </c>
      <c r="AG225" s="73">
        <f>R225*100/$D225</f>
        <v>65.164838887142409</v>
      </c>
      <c r="AH225" s="558">
        <v>1</v>
      </c>
      <c r="AI225" s="234">
        <v>1</v>
      </c>
      <c r="AJ225" s="234">
        <v>1</v>
      </c>
      <c r="AK225" s="234">
        <v>1</v>
      </c>
      <c r="AL225" s="234">
        <v>1</v>
      </c>
      <c r="AM225" s="234">
        <v>1</v>
      </c>
      <c r="AN225" s="234">
        <v>1</v>
      </c>
      <c r="AO225" s="234">
        <v>1</v>
      </c>
      <c r="AP225" s="234">
        <v>1</v>
      </c>
      <c r="AQ225" s="234">
        <v>1</v>
      </c>
      <c r="AR225" s="234">
        <v>1</v>
      </c>
      <c r="AS225" s="234">
        <v>1</v>
      </c>
      <c r="AT225" s="234">
        <v>4</v>
      </c>
      <c r="AU225" s="234">
        <v>6</v>
      </c>
      <c r="AV225" s="236">
        <v>7</v>
      </c>
    </row>
    <row r="226" spans="2:48" ht="14.45">
      <c r="B226" s="741"/>
      <c r="C226" s="1" t="s">
        <v>197</v>
      </c>
      <c r="D226" s="224">
        <v>2340.3000000000002</v>
      </c>
      <c r="E226" s="224">
        <v>2417</v>
      </c>
      <c r="F226" s="224">
        <v>2267.4</v>
      </c>
      <c r="G226" s="224">
        <v>2045.1000000000001</v>
      </c>
      <c r="H226" s="224">
        <v>1886.2</v>
      </c>
      <c r="I226" s="224">
        <v>1729.1999999999998</v>
      </c>
      <c r="J226" s="224">
        <v>1545.9</v>
      </c>
      <c r="K226" s="224">
        <v>1389.4</v>
      </c>
      <c r="L226" s="224">
        <v>1223.8000000000002</v>
      </c>
      <c r="M226" s="224">
        <v>1187</v>
      </c>
      <c r="N226" s="224">
        <v>1331.5</v>
      </c>
      <c r="O226" s="224">
        <v>1454.3</v>
      </c>
      <c r="P226" s="225">
        <v>1506.5917530000002</v>
      </c>
      <c r="Q226" s="225">
        <v>1598.19461</v>
      </c>
      <c r="R226" s="225">
        <v>1687.44849</v>
      </c>
      <c r="S226" s="557">
        <f>100</f>
        <v>100</v>
      </c>
      <c r="T226" s="72">
        <f t="shared" si="12"/>
        <v>103.27735760372602</v>
      </c>
      <c r="U226" s="72">
        <f t="shared" si="12"/>
        <v>96.885014741699777</v>
      </c>
      <c r="V226" s="72">
        <f t="shared" si="12"/>
        <v>87.386232534290471</v>
      </c>
      <c r="W226" s="72">
        <f t="shared" si="12"/>
        <v>80.596504721616881</v>
      </c>
      <c r="X226" s="72">
        <f t="shared" si="12"/>
        <v>73.887963081656181</v>
      </c>
      <c r="Y226" s="72">
        <f t="shared" si="10"/>
        <v>66.055633893090629</v>
      </c>
      <c r="Z226" s="72">
        <f t="shared" si="10"/>
        <v>59.368457035422807</v>
      </c>
      <c r="AA226" s="72">
        <f t="shared" si="10"/>
        <v>52.292441140024785</v>
      </c>
      <c r="AB226" s="72">
        <f t="shared" si="10"/>
        <v>50.719993163269663</v>
      </c>
      <c r="AC226" s="72">
        <f t="shared" si="11"/>
        <v>56.89441524590864</v>
      </c>
      <c r="AD226" s="72">
        <f t="shared" si="11"/>
        <v>62.141605777037128</v>
      </c>
      <c r="AE226" s="72">
        <f>P226*100/$D226</f>
        <v>64.376009614152025</v>
      </c>
      <c r="AF226" s="72">
        <f>Q226*100/$D226</f>
        <v>68.290159808571545</v>
      </c>
      <c r="AG226" s="73">
        <f>R226*100/$D226</f>
        <v>72.10393923855915</v>
      </c>
      <c r="AH226" s="558">
        <v>1</v>
      </c>
      <c r="AI226" s="234">
        <v>1</v>
      </c>
      <c r="AJ226" s="234">
        <v>1</v>
      </c>
      <c r="AK226" s="234">
        <v>1</v>
      </c>
      <c r="AL226" s="234">
        <v>1</v>
      </c>
      <c r="AM226" s="234">
        <v>1</v>
      </c>
      <c r="AN226" s="234">
        <v>1</v>
      </c>
      <c r="AO226" s="234">
        <v>1</v>
      </c>
      <c r="AP226" s="234">
        <v>1</v>
      </c>
      <c r="AQ226" s="234">
        <v>1</v>
      </c>
      <c r="AR226" s="234">
        <v>1</v>
      </c>
      <c r="AS226" s="234">
        <v>1</v>
      </c>
      <c r="AT226" s="234">
        <v>4</v>
      </c>
      <c r="AU226" s="234">
        <v>6</v>
      </c>
      <c r="AV226" s="236">
        <v>7</v>
      </c>
    </row>
    <row r="227" spans="2:48" ht="14.45">
      <c r="B227" s="742"/>
      <c r="C227" s="8" t="s">
        <v>198</v>
      </c>
      <c r="D227" s="177">
        <v>1067.9000000000001</v>
      </c>
      <c r="E227" s="177">
        <v>1020.0999999999999</v>
      </c>
      <c r="F227" s="177">
        <v>984.80000000000007</v>
      </c>
      <c r="G227" s="177">
        <v>917.2</v>
      </c>
      <c r="H227" s="177">
        <v>786.8</v>
      </c>
      <c r="I227" s="177">
        <v>704.59999999999991</v>
      </c>
      <c r="J227" s="177">
        <v>589.9</v>
      </c>
      <c r="K227" s="177">
        <v>637</v>
      </c>
      <c r="L227" s="177">
        <v>633.70000000000005</v>
      </c>
      <c r="M227" s="177">
        <v>701.59999999999991</v>
      </c>
      <c r="N227" s="177">
        <v>702.5</v>
      </c>
      <c r="O227" s="177">
        <v>735.4</v>
      </c>
      <c r="P227" s="177">
        <v>763.366533</v>
      </c>
      <c r="Q227" s="177">
        <v>816.74703999999997</v>
      </c>
      <c r="R227" s="177">
        <v>858.29107999999997</v>
      </c>
      <c r="S227" s="557">
        <f>100</f>
        <v>100</v>
      </c>
      <c r="T227" s="72">
        <f t="shared" si="12"/>
        <v>95.523925461185485</v>
      </c>
      <c r="U227" s="72">
        <f t="shared" si="12"/>
        <v>92.218372506789024</v>
      </c>
      <c r="V227" s="72">
        <f t="shared" si="12"/>
        <v>85.888191778256385</v>
      </c>
      <c r="W227" s="72">
        <f t="shared" si="12"/>
        <v>73.67731060960763</v>
      </c>
      <c r="X227" s="72">
        <f t="shared" si="12"/>
        <v>65.979960670474739</v>
      </c>
      <c r="Y227" s="72">
        <f t="shared" si="10"/>
        <v>55.239254611855038</v>
      </c>
      <c r="Z227" s="72">
        <f t="shared" si="10"/>
        <v>59.649779941942121</v>
      </c>
      <c r="AA227" s="72">
        <f t="shared" si="10"/>
        <v>59.340762243655774</v>
      </c>
      <c r="AB227" s="72">
        <f t="shared" si="10"/>
        <v>65.699035490214413</v>
      </c>
      <c r="AC227" s="72">
        <f t="shared" si="11"/>
        <v>65.783313044292527</v>
      </c>
      <c r="AD227" s="72">
        <f t="shared" si="11"/>
        <v>68.864125854480747</v>
      </c>
      <c r="AE227" s="72">
        <f>P227*100/$D227</f>
        <v>71.482960295907858</v>
      </c>
      <c r="AF227" s="72">
        <f>Q227*100/$D227</f>
        <v>76.481603146362005</v>
      </c>
      <c r="AG227" s="73">
        <f>R227*100/$D227</f>
        <v>80.371858788276043</v>
      </c>
      <c r="AH227" s="237"/>
      <c r="AI227" s="238"/>
      <c r="AJ227" s="238"/>
      <c r="AK227" s="238"/>
      <c r="AL227" s="238"/>
      <c r="AM227" s="238"/>
      <c r="AN227" s="238"/>
      <c r="AO227" s="238"/>
      <c r="AP227" s="238"/>
      <c r="AQ227" s="238"/>
      <c r="AR227" s="238"/>
      <c r="AS227" s="238"/>
      <c r="AT227" s="238"/>
      <c r="AU227" s="238"/>
      <c r="AV227" s="239"/>
    </row>
    <row r="228" spans="2:48" ht="16.5" customHeight="1">
      <c r="B228" s="741" t="s">
        <v>226</v>
      </c>
      <c r="C228" s="7" t="s">
        <v>193</v>
      </c>
      <c r="D228" s="224">
        <v>1108.7</v>
      </c>
      <c r="E228" s="224">
        <v>1040.5999999999999</v>
      </c>
      <c r="F228" s="224">
        <v>952.1</v>
      </c>
      <c r="G228" s="224">
        <v>818.7</v>
      </c>
      <c r="H228" s="224">
        <v>647.79999999999995</v>
      </c>
      <c r="I228" s="224">
        <v>642.1</v>
      </c>
      <c r="J228" s="224">
        <v>675.3</v>
      </c>
      <c r="K228" s="224">
        <v>697.7</v>
      </c>
      <c r="L228" s="224">
        <v>737.1</v>
      </c>
      <c r="M228" s="224">
        <v>837.7</v>
      </c>
      <c r="N228" s="224">
        <v>935.5</v>
      </c>
      <c r="O228" s="224">
        <v>1022.2</v>
      </c>
      <c r="P228" s="225">
        <v>1091.8547000000001</v>
      </c>
      <c r="Q228" s="225">
        <v>1197.0147999999999</v>
      </c>
      <c r="R228" s="225">
        <v>1290.3802000000001</v>
      </c>
      <c r="S228" s="557">
        <f>100</f>
        <v>100</v>
      </c>
      <c r="T228" s="72">
        <f t="shared" si="12"/>
        <v>93.857671146387645</v>
      </c>
      <c r="U228" s="72">
        <f t="shared" si="12"/>
        <v>85.875349508433303</v>
      </c>
      <c r="V228" s="72">
        <f t="shared" si="12"/>
        <v>73.84323983043204</v>
      </c>
      <c r="W228" s="72">
        <f t="shared" si="12"/>
        <v>58.428790475331461</v>
      </c>
      <c r="X228" s="72">
        <f t="shared" si="12"/>
        <v>57.914674844412374</v>
      </c>
      <c r="Y228" s="72">
        <f t="shared" si="10"/>
        <v>60.909172905204294</v>
      </c>
      <c r="Z228" s="72">
        <f t="shared" si="10"/>
        <v>62.929557138991612</v>
      </c>
      <c r="AA228" s="72">
        <f t="shared" si="10"/>
        <v>66.483268693063948</v>
      </c>
      <c r="AB228" s="72">
        <f t="shared" si="10"/>
        <v>75.556958600162346</v>
      </c>
      <c r="AC228" s="72">
        <f t="shared" si="11"/>
        <v>84.378100478037339</v>
      </c>
      <c r="AD228" s="72">
        <f t="shared" si="11"/>
        <v>92.198069811490925</v>
      </c>
      <c r="AE228" s="72">
        <f>P228*100/$D228</f>
        <v>98.480625958329583</v>
      </c>
      <c r="AF228" s="72">
        <f>Q228*100/$D228</f>
        <v>107.96561738973571</v>
      </c>
      <c r="AG228" s="73">
        <f>R228*100/$D228</f>
        <v>116.38677730675566</v>
      </c>
      <c r="AH228" s="558">
        <v>1</v>
      </c>
      <c r="AI228" s="234">
        <v>1</v>
      </c>
      <c r="AJ228" s="234">
        <v>1</v>
      </c>
      <c r="AK228" s="234">
        <v>1</v>
      </c>
      <c r="AL228" s="234">
        <v>1</v>
      </c>
      <c r="AM228" s="234">
        <v>1</v>
      </c>
      <c r="AN228" s="234">
        <v>1</v>
      </c>
      <c r="AO228" s="234">
        <v>1</v>
      </c>
      <c r="AP228" s="234">
        <v>1</v>
      </c>
      <c r="AQ228" s="234">
        <v>1</v>
      </c>
      <c r="AR228" s="234">
        <v>1</v>
      </c>
      <c r="AS228" s="234">
        <v>1</v>
      </c>
      <c r="AT228" s="234">
        <v>4</v>
      </c>
      <c r="AU228" s="234">
        <v>6</v>
      </c>
      <c r="AV228" s="236">
        <v>7</v>
      </c>
    </row>
    <row r="229" spans="2:48" ht="14.45">
      <c r="B229" s="741"/>
      <c r="C229" s="1" t="s">
        <v>194</v>
      </c>
      <c r="D229" s="224">
        <v>908</v>
      </c>
      <c r="E229" s="224">
        <v>918.1</v>
      </c>
      <c r="F229" s="224">
        <v>845.2</v>
      </c>
      <c r="G229" s="224">
        <v>733.5</v>
      </c>
      <c r="H229" s="224">
        <v>591.20000000000005</v>
      </c>
      <c r="I229" s="224">
        <v>534.20000000000005</v>
      </c>
      <c r="J229" s="224">
        <v>549.5</v>
      </c>
      <c r="K229" s="224">
        <v>586.4</v>
      </c>
      <c r="L229" s="224">
        <v>617.5</v>
      </c>
      <c r="M229" s="224">
        <v>698.7</v>
      </c>
      <c r="N229" s="224">
        <v>774.9</v>
      </c>
      <c r="O229" s="224">
        <v>913.8</v>
      </c>
      <c r="P229" s="225">
        <v>940.10302999999999</v>
      </c>
      <c r="Q229" s="225">
        <v>1005.6413</v>
      </c>
      <c r="R229" s="225">
        <v>1051.8408999999999</v>
      </c>
      <c r="S229" s="557">
        <f>100</f>
        <v>100</v>
      </c>
      <c r="T229" s="72">
        <f t="shared" si="12"/>
        <v>101.11233480176212</v>
      </c>
      <c r="U229" s="72">
        <f t="shared" si="12"/>
        <v>93.083700440528631</v>
      </c>
      <c r="V229" s="72">
        <f t="shared" si="12"/>
        <v>80.781938325991192</v>
      </c>
      <c r="W229" s="72">
        <f t="shared" si="12"/>
        <v>65.110132158590318</v>
      </c>
      <c r="X229" s="72">
        <f t="shared" si="12"/>
        <v>58.832599118942738</v>
      </c>
      <c r="Y229" s="72">
        <f t="shared" si="10"/>
        <v>60.517621145374449</v>
      </c>
      <c r="Z229" s="72">
        <f t="shared" si="10"/>
        <v>64.581497797356832</v>
      </c>
      <c r="AA229" s="72">
        <f t="shared" si="10"/>
        <v>68.006607929515425</v>
      </c>
      <c r="AB229" s="72">
        <f t="shared" si="10"/>
        <v>76.949339207048453</v>
      </c>
      <c r="AC229" s="72">
        <f t="shared" si="11"/>
        <v>85.341409691629963</v>
      </c>
      <c r="AD229" s="72">
        <f t="shared" si="11"/>
        <v>100.63876651982379</v>
      </c>
      <c r="AE229" s="72">
        <f>P229*100/$D229</f>
        <v>103.53557599118943</v>
      </c>
      <c r="AF229" s="72">
        <f>Q229*100/$D229</f>
        <v>110.75344713656388</v>
      </c>
      <c r="AG229" s="73">
        <f>R229*100/$D229</f>
        <v>115.84150881057268</v>
      </c>
      <c r="AH229" s="558">
        <v>1</v>
      </c>
      <c r="AI229" s="234">
        <v>1</v>
      </c>
      <c r="AJ229" s="234">
        <v>1</v>
      </c>
      <c r="AK229" s="234">
        <v>1</v>
      </c>
      <c r="AL229" s="234">
        <v>1</v>
      </c>
      <c r="AM229" s="234">
        <v>1</v>
      </c>
      <c r="AN229" s="234">
        <v>1</v>
      </c>
      <c r="AO229" s="234">
        <v>1</v>
      </c>
      <c r="AP229" s="234">
        <v>1</v>
      </c>
      <c r="AQ229" s="234">
        <v>1</v>
      </c>
      <c r="AR229" s="234">
        <v>1</v>
      </c>
      <c r="AS229" s="234">
        <v>1</v>
      </c>
      <c r="AT229" s="234">
        <v>4</v>
      </c>
      <c r="AU229" s="234">
        <v>6</v>
      </c>
      <c r="AV229" s="236">
        <v>7</v>
      </c>
    </row>
    <row r="230" spans="2:48" ht="14.45">
      <c r="B230" s="741"/>
      <c r="C230" s="1" t="s">
        <v>195</v>
      </c>
      <c r="D230" s="224">
        <v>541.1</v>
      </c>
      <c r="E230" s="224">
        <v>504.5</v>
      </c>
      <c r="F230" s="224">
        <v>479.1</v>
      </c>
      <c r="G230" s="224">
        <v>441.3</v>
      </c>
      <c r="H230" s="224">
        <v>350.3</v>
      </c>
      <c r="I230" s="224">
        <v>340.7</v>
      </c>
      <c r="J230" s="224">
        <v>323.5</v>
      </c>
      <c r="K230" s="224">
        <v>319.39999999999998</v>
      </c>
      <c r="L230" s="224">
        <v>332.2</v>
      </c>
      <c r="M230" s="224">
        <v>370.3</v>
      </c>
      <c r="N230" s="224">
        <v>434.2</v>
      </c>
      <c r="O230" s="224">
        <v>435.6</v>
      </c>
      <c r="P230" s="225">
        <v>451.79599000000002</v>
      </c>
      <c r="Q230" s="225">
        <v>480.52530000000002</v>
      </c>
      <c r="R230" s="225">
        <v>503.28438999999997</v>
      </c>
      <c r="S230" s="557">
        <f>100</f>
        <v>100</v>
      </c>
      <c r="T230" s="72">
        <f t="shared" si="12"/>
        <v>93.236000739234882</v>
      </c>
      <c r="U230" s="72">
        <f t="shared" si="12"/>
        <v>88.541859175753089</v>
      </c>
      <c r="V230" s="72">
        <f t="shared" si="12"/>
        <v>81.556089447421911</v>
      </c>
      <c r="W230" s="72">
        <f t="shared" si="12"/>
        <v>64.738495656995013</v>
      </c>
      <c r="X230" s="72">
        <f t="shared" si="12"/>
        <v>62.964331916466456</v>
      </c>
      <c r="Y230" s="72">
        <f t="shared" si="10"/>
        <v>59.785621881352796</v>
      </c>
      <c r="Z230" s="72">
        <f t="shared" si="10"/>
        <v>59.027906117168719</v>
      </c>
      <c r="AA230" s="72">
        <f t="shared" si="10"/>
        <v>61.393457771206798</v>
      </c>
      <c r="AB230" s="72">
        <f t="shared" si="10"/>
        <v>68.434670116429487</v>
      </c>
      <c r="AC230" s="72">
        <f t="shared" si="11"/>
        <v>80.24394751432267</v>
      </c>
      <c r="AD230" s="72">
        <f t="shared" si="11"/>
        <v>80.50267972648308</v>
      </c>
      <c r="AE230" s="72">
        <f>P230*100/$D230</f>
        <v>83.495839955645906</v>
      </c>
      <c r="AF230" s="72">
        <f>Q230*100/$D230</f>
        <v>88.805267048604691</v>
      </c>
      <c r="AG230" s="73">
        <f>R230*100/$D230</f>
        <v>93.011345407503228</v>
      </c>
      <c r="AH230" s="558">
        <v>1</v>
      </c>
      <c r="AI230" s="234">
        <v>1</v>
      </c>
      <c r="AJ230" s="234">
        <v>1</v>
      </c>
      <c r="AK230" s="234">
        <v>1</v>
      </c>
      <c r="AL230" s="234">
        <v>1</v>
      </c>
      <c r="AM230" s="234">
        <v>1</v>
      </c>
      <c r="AN230" s="234">
        <v>1</v>
      </c>
      <c r="AO230" s="234">
        <v>1</v>
      </c>
      <c r="AP230" s="234">
        <v>1</v>
      </c>
      <c r="AQ230" s="234">
        <v>1</v>
      </c>
      <c r="AR230" s="234">
        <v>1</v>
      </c>
      <c r="AS230" s="234">
        <v>1</v>
      </c>
      <c r="AT230" s="234">
        <v>4</v>
      </c>
      <c r="AU230" s="234">
        <v>6</v>
      </c>
      <c r="AV230" s="236">
        <v>7</v>
      </c>
    </row>
    <row r="231" spans="2:48" ht="14.45">
      <c r="B231" s="741"/>
      <c r="C231" s="1" t="s">
        <v>196</v>
      </c>
      <c r="D231" s="224">
        <v>362.7</v>
      </c>
      <c r="E231" s="224">
        <v>343.1</v>
      </c>
      <c r="F231" s="224">
        <v>358.8</v>
      </c>
      <c r="G231" s="224">
        <v>358.3</v>
      </c>
      <c r="H231" s="224">
        <v>294.39999999999998</v>
      </c>
      <c r="I231" s="224">
        <v>268.8</v>
      </c>
      <c r="J231" s="224">
        <v>288</v>
      </c>
      <c r="K231" s="224">
        <v>287.2</v>
      </c>
      <c r="L231" s="224">
        <v>288.2</v>
      </c>
      <c r="M231" s="224">
        <v>288.8</v>
      </c>
      <c r="N231" s="224">
        <v>290.7</v>
      </c>
      <c r="O231" s="224">
        <v>330.7</v>
      </c>
      <c r="P231" s="225">
        <v>341.88979999999998</v>
      </c>
      <c r="Q231" s="225">
        <v>359.47241000000002</v>
      </c>
      <c r="R231" s="225">
        <v>381.41370000000001</v>
      </c>
      <c r="S231" s="557">
        <f>100</f>
        <v>100</v>
      </c>
      <c r="T231" s="72">
        <f t="shared" si="12"/>
        <v>94.596084918665568</v>
      </c>
      <c r="U231" s="72">
        <f t="shared" si="12"/>
        <v>98.924731182795696</v>
      </c>
      <c r="V231" s="72">
        <f t="shared" si="12"/>
        <v>98.786876206231042</v>
      </c>
      <c r="W231" s="72">
        <f t="shared" si="12"/>
        <v>81.169010201268264</v>
      </c>
      <c r="X231" s="72">
        <f t="shared" si="12"/>
        <v>74.110835401157985</v>
      </c>
      <c r="Y231" s="72">
        <f t="shared" si="10"/>
        <v>79.404466501240691</v>
      </c>
      <c r="Z231" s="72">
        <f t="shared" si="10"/>
        <v>79.183898538737253</v>
      </c>
      <c r="AA231" s="72">
        <f t="shared" si="10"/>
        <v>79.459608491866561</v>
      </c>
      <c r="AB231" s="72">
        <f t="shared" si="10"/>
        <v>79.625034463744143</v>
      </c>
      <c r="AC231" s="72">
        <f t="shared" si="11"/>
        <v>80.148883374689831</v>
      </c>
      <c r="AD231" s="72">
        <f t="shared" si="11"/>
        <v>91.177281499862147</v>
      </c>
      <c r="AE231" s="72">
        <f>P231*100/$D231</f>
        <v>94.262420733388467</v>
      </c>
      <c r="AF231" s="72">
        <f>Q231*100/$D231</f>
        <v>99.110121312379391</v>
      </c>
      <c r="AG231" s="73">
        <f>R231*100/$D231</f>
        <v>105.15955334987594</v>
      </c>
      <c r="AH231" s="558">
        <v>1</v>
      </c>
      <c r="AI231" s="234">
        <v>1</v>
      </c>
      <c r="AJ231" s="234">
        <v>1</v>
      </c>
      <c r="AK231" s="234">
        <v>1</v>
      </c>
      <c r="AL231" s="234">
        <v>1</v>
      </c>
      <c r="AM231" s="234">
        <v>1</v>
      </c>
      <c r="AN231" s="234">
        <v>1</v>
      </c>
      <c r="AO231" s="234">
        <v>1</v>
      </c>
      <c r="AP231" s="234">
        <v>1</v>
      </c>
      <c r="AQ231" s="234">
        <v>1</v>
      </c>
      <c r="AR231" s="234">
        <v>1</v>
      </c>
      <c r="AS231" s="234">
        <v>1</v>
      </c>
      <c r="AT231" s="234">
        <v>4</v>
      </c>
      <c r="AU231" s="234">
        <v>6</v>
      </c>
      <c r="AV231" s="236">
        <v>7</v>
      </c>
    </row>
    <row r="232" spans="2:48" ht="14.45">
      <c r="B232" s="741"/>
      <c r="C232" s="1" t="s">
        <v>197</v>
      </c>
      <c r="D232" s="224">
        <v>2920.5</v>
      </c>
      <c r="E232" s="224">
        <v>2806.2999999999997</v>
      </c>
      <c r="F232" s="224">
        <v>2635.2000000000003</v>
      </c>
      <c r="G232" s="224">
        <v>2351.8000000000002</v>
      </c>
      <c r="H232" s="224">
        <v>1883.6999999999998</v>
      </c>
      <c r="I232" s="224">
        <v>1785.8000000000002</v>
      </c>
      <c r="J232" s="224">
        <v>1836.3</v>
      </c>
      <c r="K232" s="224">
        <v>1890.7</v>
      </c>
      <c r="L232" s="224">
        <v>1975</v>
      </c>
      <c r="M232" s="224">
        <v>2195.5</v>
      </c>
      <c r="N232" s="224">
        <v>2435.2999999999997</v>
      </c>
      <c r="O232" s="224">
        <v>2702.2999999999997</v>
      </c>
      <c r="P232" s="225">
        <v>2825.6435200000001</v>
      </c>
      <c r="Q232" s="225">
        <v>3042.6538100000002</v>
      </c>
      <c r="R232" s="225">
        <v>3226.9191899999996</v>
      </c>
      <c r="S232" s="557">
        <f>100</f>
        <v>100</v>
      </c>
      <c r="T232" s="72">
        <f t="shared" si="12"/>
        <v>96.089710665981855</v>
      </c>
      <c r="U232" s="72">
        <f t="shared" si="12"/>
        <v>90.231124807396</v>
      </c>
      <c r="V232" s="72">
        <f t="shared" si="12"/>
        <v>80.527306967984941</v>
      </c>
      <c r="W232" s="72">
        <f t="shared" si="12"/>
        <v>64.499229583975335</v>
      </c>
      <c r="X232" s="72">
        <f t="shared" si="12"/>
        <v>61.147063858928277</v>
      </c>
      <c r="Y232" s="72">
        <f t="shared" si="10"/>
        <v>62.876219825372367</v>
      </c>
      <c r="Z232" s="72">
        <f t="shared" si="10"/>
        <v>64.738914569423045</v>
      </c>
      <c r="AA232" s="72">
        <f t="shared" si="10"/>
        <v>67.625406608457453</v>
      </c>
      <c r="AB232" s="72">
        <f t="shared" si="10"/>
        <v>75.175483650059917</v>
      </c>
      <c r="AC232" s="72">
        <f t="shared" si="11"/>
        <v>83.386406437253882</v>
      </c>
      <c r="AD232" s="72">
        <f t="shared" si="11"/>
        <v>92.528676596473204</v>
      </c>
      <c r="AE232" s="72">
        <f>P232*100/$D232</f>
        <v>96.752046567368609</v>
      </c>
      <c r="AF232" s="72">
        <f>Q232*100/$D232</f>
        <v>104.18263345317584</v>
      </c>
      <c r="AG232" s="73">
        <f>R232*100/$D232</f>
        <v>110.49201129943501</v>
      </c>
      <c r="AH232" s="558">
        <v>1</v>
      </c>
      <c r="AI232" s="234">
        <v>1</v>
      </c>
      <c r="AJ232" s="234">
        <v>1</v>
      </c>
      <c r="AK232" s="234">
        <v>1</v>
      </c>
      <c r="AL232" s="234">
        <v>1</v>
      </c>
      <c r="AM232" s="234">
        <v>1</v>
      </c>
      <c r="AN232" s="234">
        <v>1</v>
      </c>
      <c r="AO232" s="234">
        <v>1</v>
      </c>
      <c r="AP232" s="234">
        <v>1</v>
      </c>
      <c r="AQ232" s="234">
        <v>1</v>
      </c>
      <c r="AR232" s="234">
        <v>1</v>
      </c>
      <c r="AS232" s="234">
        <v>1</v>
      </c>
      <c r="AT232" s="234">
        <v>4</v>
      </c>
      <c r="AU232" s="234">
        <v>6</v>
      </c>
      <c r="AV232" s="236">
        <v>7</v>
      </c>
    </row>
    <row r="233" spans="2:48" ht="14.45">
      <c r="B233" s="742"/>
      <c r="C233" s="8" t="s">
        <v>198</v>
      </c>
      <c r="D233" s="177">
        <v>2557.8000000000002</v>
      </c>
      <c r="E233" s="177">
        <v>2463.1999999999998</v>
      </c>
      <c r="F233" s="177">
        <v>2276.4</v>
      </c>
      <c r="G233" s="177">
        <v>1993.5</v>
      </c>
      <c r="H233" s="177">
        <v>1589.3</v>
      </c>
      <c r="I233" s="177">
        <v>1517.0000000000002</v>
      </c>
      <c r="J233" s="177">
        <v>1548.3</v>
      </c>
      <c r="K233" s="177">
        <v>1603.5</v>
      </c>
      <c r="L233" s="177">
        <v>1686.8</v>
      </c>
      <c r="M233" s="177">
        <v>1906.7</v>
      </c>
      <c r="N233" s="177">
        <v>2144.6</v>
      </c>
      <c r="O233" s="177">
        <v>2371.6</v>
      </c>
      <c r="P233" s="177">
        <v>2483.7537200000002</v>
      </c>
      <c r="Q233" s="177">
        <v>2683.1814000000004</v>
      </c>
      <c r="R233" s="177">
        <v>2845.5054899999996</v>
      </c>
      <c r="S233" s="557">
        <f>100</f>
        <v>100</v>
      </c>
      <c r="T233" s="72">
        <f t="shared" si="12"/>
        <v>96.301509109390864</v>
      </c>
      <c r="U233" s="72">
        <f t="shared" si="12"/>
        <v>88.998357963875193</v>
      </c>
      <c r="V233" s="72">
        <f t="shared" si="12"/>
        <v>77.938071780436303</v>
      </c>
      <c r="W233" s="72">
        <f t="shared" si="12"/>
        <v>62.135428884197353</v>
      </c>
      <c r="X233" s="72">
        <f t="shared" si="12"/>
        <v>59.30878098365784</v>
      </c>
      <c r="Y233" s="72">
        <f t="shared" si="10"/>
        <v>60.532488857612009</v>
      </c>
      <c r="Z233" s="72">
        <f t="shared" si="10"/>
        <v>62.690593478770815</v>
      </c>
      <c r="AA233" s="72">
        <f t="shared" si="10"/>
        <v>65.94729845961372</v>
      </c>
      <c r="AB233" s="72">
        <f t="shared" si="10"/>
        <v>74.544530455860496</v>
      </c>
      <c r="AC233" s="72">
        <f t="shared" si="11"/>
        <v>83.845492219876448</v>
      </c>
      <c r="AD233" s="72">
        <f t="shared" si="11"/>
        <v>92.720306513409952</v>
      </c>
      <c r="AE233" s="72">
        <f>P233*100/$D233</f>
        <v>97.105079365079362</v>
      </c>
      <c r="AF233" s="72">
        <f>Q233*100/$D233</f>
        <v>104.9019235280319</v>
      </c>
      <c r="AG233" s="73">
        <f>R233*100/$D233</f>
        <v>111.24816209242314</v>
      </c>
      <c r="AH233" s="237"/>
      <c r="AI233" s="238"/>
      <c r="AJ233" s="238"/>
      <c r="AK233" s="238"/>
      <c r="AL233" s="238"/>
      <c r="AM233" s="238"/>
      <c r="AN233" s="238"/>
      <c r="AO233" s="238"/>
      <c r="AP233" s="238"/>
      <c r="AQ233" s="238"/>
      <c r="AR233" s="238"/>
      <c r="AS233" s="238"/>
      <c r="AT233" s="238"/>
      <c r="AU233" s="238"/>
      <c r="AV233" s="239"/>
    </row>
    <row r="234" spans="2:48" ht="15" customHeight="1">
      <c r="B234" s="741" t="s">
        <v>152</v>
      </c>
      <c r="C234" s="1" t="s">
        <v>193</v>
      </c>
      <c r="D234" s="224">
        <v>601.29999999999995</v>
      </c>
      <c r="E234" s="224">
        <v>589</v>
      </c>
      <c r="F234" s="224">
        <v>599.70000000000005</v>
      </c>
      <c r="G234" s="224">
        <v>519.79999999999995</v>
      </c>
      <c r="H234" s="224">
        <v>448.2</v>
      </c>
      <c r="I234" s="224">
        <v>469.5</v>
      </c>
      <c r="J234" s="224">
        <v>492.7</v>
      </c>
      <c r="K234" s="224">
        <v>568.6</v>
      </c>
      <c r="L234" s="224">
        <v>623.5</v>
      </c>
      <c r="M234" s="224">
        <v>689.4</v>
      </c>
      <c r="N234" s="224">
        <v>740.5</v>
      </c>
      <c r="O234" s="224">
        <v>771.5</v>
      </c>
      <c r="P234" s="225">
        <v>620.34833000000003</v>
      </c>
      <c r="Q234" s="225">
        <v>641.10577000000001</v>
      </c>
      <c r="R234" s="225">
        <v>698.04272000000003</v>
      </c>
      <c r="S234" s="557">
        <f>100</f>
        <v>100</v>
      </c>
      <c r="T234" s="72">
        <f t="shared" si="12"/>
        <v>97.954432063861645</v>
      </c>
      <c r="U234" s="72">
        <f t="shared" si="12"/>
        <v>99.733909861965756</v>
      </c>
      <c r="V234" s="72">
        <f t="shared" si="12"/>
        <v>86.446033593879918</v>
      </c>
      <c r="W234" s="72">
        <f t="shared" si="12"/>
        <v>74.538499916846831</v>
      </c>
      <c r="X234" s="72">
        <f t="shared" si="12"/>
        <v>78.080824879427908</v>
      </c>
      <c r="Y234" s="72">
        <f t="shared" si="10"/>
        <v>81.939131880924663</v>
      </c>
      <c r="Z234" s="72">
        <f t="shared" si="10"/>
        <v>94.561782803924842</v>
      </c>
      <c r="AA234" s="72">
        <f t="shared" si="10"/>
        <v>103.69200066522535</v>
      </c>
      <c r="AB234" s="72">
        <f t="shared" si="10"/>
        <v>114.6515882255114</v>
      </c>
      <c r="AC234" s="72">
        <f t="shared" si="11"/>
        <v>123.14984200898056</v>
      </c>
      <c r="AD234" s="72">
        <f t="shared" si="11"/>
        <v>128.30533843339433</v>
      </c>
      <c r="AE234" s="72">
        <f>P234*100/$D234</f>
        <v>103.16785797438884</v>
      </c>
      <c r="AF234" s="72">
        <f>Q234*100/$D234</f>
        <v>106.61995177116249</v>
      </c>
      <c r="AG234" s="73">
        <f>R234*100/$D234</f>
        <v>116.08892732413105</v>
      </c>
      <c r="AH234" s="558">
        <v>1</v>
      </c>
      <c r="AI234" s="234">
        <v>1</v>
      </c>
      <c r="AJ234" s="234">
        <v>1</v>
      </c>
      <c r="AK234" s="234">
        <v>1</v>
      </c>
      <c r="AL234" s="234">
        <v>1</v>
      </c>
      <c r="AM234" s="234">
        <v>1</v>
      </c>
      <c r="AN234" s="234">
        <v>1</v>
      </c>
      <c r="AO234" s="234">
        <v>1</v>
      </c>
      <c r="AP234" s="234">
        <v>1</v>
      </c>
      <c r="AQ234" s="234">
        <v>1</v>
      </c>
      <c r="AR234" s="234">
        <v>1</v>
      </c>
      <c r="AS234" s="234">
        <v>1</v>
      </c>
      <c r="AT234" s="234">
        <v>4</v>
      </c>
      <c r="AU234" s="234">
        <v>6</v>
      </c>
      <c r="AV234" s="236">
        <v>7</v>
      </c>
    </row>
    <row r="235" spans="2:48" ht="14.45">
      <c r="B235" s="741"/>
      <c r="C235" s="1" t="s">
        <v>194</v>
      </c>
      <c r="D235" s="224">
        <v>637</v>
      </c>
      <c r="E235" s="224">
        <v>570.1</v>
      </c>
      <c r="F235" s="224">
        <v>583.6</v>
      </c>
      <c r="G235" s="224">
        <v>496.2</v>
      </c>
      <c r="H235" s="224">
        <v>426.2</v>
      </c>
      <c r="I235" s="224">
        <v>450.3</v>
      </c>
      <c r="J235" s="224">
        <v>496.4</v>
      </c>
      <c r="K235" s="224">
        <v>524.20000000000005</v>
      </c>
      <c r="L235" s="224">
        <v>557.5</v>
      </c>
      <c r="M235" s="224">
        <v>593.1</v>
      </c>
      <c r="N235" s="224">
        <v>632.70000000000005</v>
      </c>
      <c r="O235" s="224">
        <v>652.5</v>
      </c>
      <c r="P235" s="225">
        <v>472.45251000000002</v>
      </c>
      <c r="Q235" s="225">
        <v>494.74045000000001</v>
      </c>
      <c r="R235" s="225">
        <v>532.30413999999996</v>
      </c>
      <c r="S235" s="557">
        <f>100</f>
        <v>100</v>
      </c>
      <c r="T235" s="72">
        <f t="shared" si="12"/>
        <v>89.49764521193093</v>
      </c>
      <c r="U235" s="72">
        <f t="shared" si="12"/>
        <v>91.616954474097327</v>
      </c>
      <c r="V235" s="72">
        <f t="shared" si="12"/>
        <v>77.896389324960751</v>
      </c>
      <c r="W235" s="72">
        <f t="shared" si="12"/>
        <v>66.907378335949758</v>
      </c>
      <c r="X235" s="72">
        <f t="shared" si="12"/>
        <v>70.69073783359498</v>
      </c>
      <c r="Y235" s="72">
        <f t="shared" si="10"/>
        <v>77.927786499215074</v>
      </c>
      <c r="Z235" s="72">
        <f t="shared" si="10"/>
        <v>82.291993720565159</v>
      </c>
      <c r="AA235" s="72">
        <f t="shared" si="10"/>
        <v>87.519623233908945</v>
      </c>
      <c r="AB235" s="72">
        <f t="shared" si="10"/>
        <v>93.108320251177389</v>
      </c>
      <c r="AC235" s="72">
        <f t="shared" si="11"/>
        <v>99.324960753532196</v>
      </c>
      <c r="AD235" s="72">
        <f t="shared" si="11"/>
        <v>102.43328100470957</v>
      </c>
      <c r="AE235" s="72">
        <f>P235*100/$D235</f>
        <v>74.16836891679749</v>
      </c>
      <c r="AF235" s="72">
        <f>Q235*100/$D235</f>
        <v>77.667260596546313</v>
      </c>
      <c r="AG235" s="73">
        <f>R235*100/$D235</f>
        <v>83.564229199372051</v>
      </c>
      <c r="AH235" s="558">
        <v>1</v>
      </c>
      <c r="AI235" s="234">
        <v>1</v>
      </c>
      <c r="AJ235" s="234">
        <v>1</v>
      </c>
      <c r="AK235" s="234">
        <v>1</v>
      </c>
      <c r="AL235" s="234">
        <v>1</v>
      </c>
      <c r="AM235" s="234">
        <v>1</v>
      </c>
      <c r="AN235" s="234">
        <v>1</v>
      </c>
      <c r="AO235" s="234">
        <v>1</v>
      </c>
      <c r="AP235" s="234">
        <v>1</v>
      </c>
      <c r="AQ235" s="234">
        <v>1</v>
      </c>
      <c r="AR235" s="234">
        <v>1</v>
      </c>
      <c r="AS235" s="234">
        <v>1</v>
      </c>
      <c r="AT235" s="234">
        <v>4</v>
      </c>
      <c r="AU235" s="234">
        <v>6</v>
      </c>
      <c r="AV235" s="236">
        <v>7</v>
      </c>
    </row>
    <row r="236" spans="2:48" ht="14.45">
      <c r="B236" s="741"/>
      <c r="C236" s="1" t="s">
        <v>195</v>
      </c>
      <c r="D236" s="224">
        <v>608.1</v>
      </c>
      <c r="E236" s="224">
        <v>496.4</v>
      </c>
      <c r="F236" s="224">
        <v>605.70000000000005</v>
      </c>
      <c r="G236" s="224">
        <v>474.3</v>
      </c>
      <c r="H236" s="224">
        <v>409.2</v>
      </c>
      <c r="I236" s="224">
        <v>409.9</v>
      </c>
      <c r="J236" s="224">
        <v>472.2</v>
      </c>
      <c r="K236" s="224">
        <v>508.4</v>
      </c>
      <c r="L236" s="224">
        <v>542.79999999999995</v>
      </c>
      <c r="M236" s="224">
        <v>595.4</v>
      </c>
      <c r="N236" s="224">
        <v>683.6</v>
      </c>
      <c r="O236" s="224">
        <v>714.7</v>
      </c>
      <c r="P236" s="225">
        <v>592.25598000000002</v>
      </c>
      <c r="Q236" s="225">
        <v>610.16887999999994</v>
      </c>
      <c r="R236" s="225">
        <v>658.37750000000005</v>
      </c>
      <c r="S236" s="557">
        <f>100</f>
        <v>100</v>
      </c>
      <c r="T236" s="72">
        <f t="shared" si="12"/>
        <v>81.631310639697418</v>
      </c>
      <c r="U236" s="72">
        <f t="shared" si="12"/>
        <v>99.605328071040958</v>
      </c>
      <c r="V236" s="72">
        <f t="shared" si="12"/>
        <v>77.997039960532803</v>
      </c>
      <c r="W236" s="72">
        <f t="shared" si="12"/>
        <v>67.291563887518492</v>
      </c>
      <c r="X236" s="72">
        <f t="shared" si="12"/>
        <v>67.406676533464889</v>
      </c>
      <c r="Y236" s="72">
        <f t="shared" si="10"/>
        <v>77.651702022693627</v>
      </c>
      <c r="Z236" s="72">
        <f t="shared" si="10"/>
        <v>83.604670284492684</v>
      </c>
      <c r="AA236" s="72">
        <f t="shared" si="10"/>
        <v>89.261634599572417</v>
      </c>
      <c r="AB236" s="72">
        <f t="shared" si="10"/>
        <v>97.911527709258337</v>
      </c>
      <c r="AC236" s="72">
        <f t="shared" si="11"/>
        <v>112.41572109850352</v>
      </c>
      <c r="AD236" s="72">
        <f t="shared" si="11"/>
        <v>117.53001151126459</v>
      </c>
      <c r="AE236" s="72">
        <f>P236*100/$D236</f>
        <v>97.394504193389253</v>
      </c>
      <c r="AF236" s="72">
        <f>Q236*100/$D236</f>
        <v>100.34022035849365</v>
      </c>
      <c r="AG236" s="73">
        <f>R236*100/$D236</f>
        <v>108.26796579509949</v>
      </c>
      <c r="AH236" s="558">
        <v>1</v>
      </c>
      <c r="AI236" s="234">
        <v>1</v>
      </c>
      <c r="AJ236" s="234">
        <v>1</v>
      </c>
      <c r="AK236" s="234">
        <v>1</v>
      </c>
      <c r="AL236" s="234">
        <v>1</v>
      </c>
      <c r="AM236" s="234">
        <v>1</v>
      </c>
      <c r="AN236" s="234">
        <v>1</v>
      </c>
      <c r="AO236" s="234">
        <v>1</v>
      </c>
      <c r="AP236" s="234">
        <v>1</v>
      </c>
      <c r="AQ236" s="234">
        <v>1</v>
      </c>
      <c r="AR236" s="234">
        <v>1</v>
      </c>
      <c r="AS236" s="234">
        <v>1</v>
      </c>
      <c r="AT236" s="234">
        <v>4</v>
      </c>
      <c r="AU236" s="234">
        <v>6</v>
      </c>
      <c r="AV236" s="236">
        <v>7</v>
      </c>
    </row>
    <row r="237" spans="2:48" ht="14.45">
      <c r="B237" s="741"/>
      <c r="C237" s="1" t="s">
        <v>196</v>
      </c>
      <c r="D237" s="224">
        <v>192.4</v>
      </c>
      <c r="E237" s="224">
        <v>179.1</v>
      </c>
      <c r="F237" s="224">
        <v>203.7</v>
      </c>
      <c r="G237" s="224">
        <v>176.3</v>
      </c>
      <c r="H237" s="224">
        <v>119.8</v>
      </c>
      <c r="I237" s="224">
        <v>134.19999999999999</v>
      </c>
      <c r="J237" s="224">
        <v>167.4</v>
      </c>
      <c r="K237" s="224">
        <v>178.4</v>
      </c>
      <c r="L237" s="224">
        <v>207.7</v>
      </c>
      <c r="M237" s="224">
        <v>254.7</v>
      </c>
      <c r="N237" s="224">
        <v>246.1</v>
      </c>
      <c r="O237" s="224">
        <v>233.1</v>
      </c>
      <c r="P237" s="225">
        <v>206.04221000000001</v>
      </c>
      <c r="Q237" s="225">
        <v>210.30958999999999</v>
      </c>
      <c r="R237" s="225">
        <v>224.87024</v>
      </c>
      <c r="S237" s="557">
        <f>100</f>
        <v>100</v>
      </c>
      <c r="T237" s="72">
        <f t="shared" si="12"/>
        <v>93.087318087318081</v>
      </c>
      <c r="U237" s="72">
        <f t="shared" si="12"/>
        <v>105.87318087318087</v>
      </c>
      <c r="V237" s="72">
        <f t="shared" si="12"/>
        <v>91.632016632016629</v>
      </c>
      <c r="W237" s="72">
        <f t="shared" si="12"/>
        <v>62.266112266112266</v>
      </c>
      <c r="X237" s="72">
        <f t="shared" si="12"/>
        <v>69.750519750519743</v>
      </c>
      <c r="Y237" s="72">
        <f t="shared" si="10"/>
        <v>87.006237006237001</v>
      </c>
      <c r="Z237" s="72">
        <f t="shared" si="10"/>
        <v>92.723492723492726</v>
      </c>
      <c r="AA237" s="72">
        <f t="shared" si="10"/>
        <v>107.95218295218295</v>
      </c>
      <c r="AB237" s="72">
        <f t="shared" si="10"/>
        <v>132.38045738045739</v>
      </c>
      <c r="AC237" s="72">
        <f t="shared" si="11"/>
        <v>127.9106029106029</v>
      </c>
      <c r="AD237" s="72">
        <f t="shared" si="11"/>
        <v>121.15384615384615</v>
      </c>
      <c r="AE237" s="72">
        <f>P237*100/$D237</f>
        <v>107.09054573804575</v>
      </c>
      <c r="AF237" s="72">
        <f>Q237*100/$D237</f>
        <v>109.30851871101871</v>
      </c>
      <c r="AG237" s="73">
        <f>R237*100/$D237</f>
        <v>116.87642411642412</v>
      </c>
      <c r="AH237" s="558">
        <v>1</v>
      </c>
      <c r="AI237" s="234">
        <v>1</v>
      </c>
      <c r="AJ237" s="234">
        <v>1</v>
      </c>
      <c r="AK237" s="234">
        <v>1</v>
      </c>
      <c r="AL237" s="234">
        <v>1</v>
      </c>
      <c r="AM237" s="234">
        <v>1</v>
      </c>
      <c r="AN237" s="234">
        <v>1</v>
      </c>
      <c r="AO237" s="234">
        <v>1</v>
      </c>
      <c r="AP237" s="234">
        <v>1</v>
      </c>
      <c r="AQ237" s="234">
        <v>1</v>
      </c>
      <c r="AR237" s="234">
        <v>1</v>
      </c>
      <c r="AS237" s="234">
        <v>1</v>
      </c>
      <c r="AT237" s="234">
        <v>4</v>
      </c>
      <c r="AU237" s="234">
        <v>6</v>
      </c>
      <c r="AV237" s="236">
        <v>7</v>
      </c>
    </row>
    <row r="238" spans="2:48" ht="14.45">
      <c r="B238" s="741"/>
      <c r="C238" s="1" t="s">
        <v>197</v>
      </c>
      <c r="D238" s="224">
        <v>2038.8000000000002</v>
      </c>
      <c r="E238" s="224">
        <v>1834.6</v>
      </c>
      <c r="F238" s="224">
        <v>1992.7000000000003</v>
      </c>
      <c r="G238" s="224">
        <v>1666.6</v>
      </c>
      <c r="H238" s="224">
        <v>1403.3999999999999</v>
      </c>
      <c r="I238" s="224">
        <v>1463.8999999999999</v>
      </c>
      <c r="J238" s="224">
        <v>1628.7</v>
      </c>
      <c r="K238" s="224">
        <v>1779.6000000000004</v>
      </c>
      <c r="L238" s="224">
        <v>1931.5</v>
      </c>
      <c r="M238" s="224">
        <v>2132.6</v>
      </c>
      <c r="N238" s="224">
        <v>2302.9</v>
      </c>
      <c r="O238" s="224">
        <v>2371.7999999999997</v>
      </c>
      <c r="P238" s="225">
        <v>1891.0990300000003</v>
      </c>
      <c r="Q238" s="225">
        <v>1956.3246899999999</v>
      </c>
      <c r="R238" s="225">
        <v>2113.5946000000004</v>
      </c>
      <c r="S238" s="557">
        <f>100</f>
        <v>100</v>
      </c>
      <c r="T238" s="72">
        <f t="shared" si="12"/>
        <v>89.984304492838916</v>
      </c>
      <c r="U238" s="72">
        <f t="shared" si="12"/>
        <v>97.738865999607611</v>
      </c>
      <c r="V238" s="72">
        <f t="shared" si="12"/>
        <v>81.744163233274463</v>
      </c>
      <c r="W238" s="72">
        <f t="shared" si="12"/>
        <v>68.83460859329017</v>
      </c>
      <c r="X238" s="72">
        <f t="shared" si="12"/>
        <v>71.802040415930932</v>
      </c>
      <c r="Y238" s="72">
        <f t="shared" si="10"/>
        <v>79.885226603884632</v>
      </c>
      <c r="Z238" s="72">
        <f t="shared" si="10"/>
        <v>87.286639199529148</v>
      </c>
      <c r="AA238" s="72">
        <f t="shared" si="10"/>
        <v>94.737100255051985</v>
      </c>
      <c r="AB238" s="72">
        <f t="shared" si="10"/>
        <v>104.60074553659014</v>
      </c>
      <c r="AC238" s="72">
        <f t="shared" si="11"/>
        <v>112.95369825387482</v>
      </c>
      <c r="AD238" s="72">
        <f t="shared" si="11"/>
        <v>116.3331371394938</v>
      </c>
      <c r="AE238" s="72">
        <f>P238*100/$D238</f>
        <v>92.75549489896018</v>
      </c>
      <c r="AF238" s="72">
        <f>Q238*100/$D238</f>
        <v>95.954713066509697</v>
      </c>
      <c r="AG238" s="73">
        <f>R238*100/$D238</f>
        <v>103.66855993721798</v>
      </c>
      <c r="AH238" s="558">
        <v>1</v>
      </c>
      <c r="AI238" s="234">
        <v>1</v>
      </c>
      <c r="AJ238" s="234">
        <v>1</v>
      </c>
      <c r="AK238" s="234">
        <v>1</v>
      </c>
      <c r="AL238" s="234">
        <v>1</v>
      </c>
      <c r="AM238" s="234">
        <v>1</v>
      </c>
      <c r="AN238" s="234">
        <v>1</v>
      </c>
      <c r="AO238" s="234">
        <v>1</v>
      </c>
      <c r="AP238" s="234">
        <v>1</v>
      </c>
      <c r="AQ238" s="234">
        <v>1</v>
      </c>
      <c r="AR238" s="234">
        <v>1</v>
      </c>
      <c r="AS238" s="234">
        <v>1</v>
      </c>
      <c r="AT238" s="234">
        <v>4</v>
      </c>
      <c r="AU238" s="234">
        <v>6</v>
      </c>
      <c r="AV238" s="236">
        <v>7</v>
      </c>
    </row>
    <row r="239" spans="2:48" ht="14.45">
      <c r="B239" s="742"/>
      <c r="C239" s="8" t="s">
        <v>198</v>
      </c>
      <c r="D239" s="177">
        <v>1846.4</v>
      </c>
      <c r="E239" s="177">
        <v>1655.5</v>
      </c>
      <c r="F239" s="177">
        <v>1789.0000000000002</v>
      </c>
      <c r="G239" s="177">
        <v>1490.3</v>
      </c>
      <c r="H239" s="177">
        <v>1283.5999999999999</v>
      </c>
      <c r="I239" s="177">
        <v>1329.6999999999998</v>
      </c>
      <c r="J239" s="177">
        <v>1461.3</v>
      </c>
      <c r="K239" s="177">
        <v>1601.2000000000003</v>
      </c>
      <c r="L239" s="177">
        <v>1723.8</v>
      </c>
      <c r="M239" s="177">
        <v>1877.9</v>
      </c>
      <c r="N239" s="177">
        <v>2056.8000000000002</v>
      </c>
      <c r="O239" s="177">
        <v>2138.6999999999998</v>
      </c>
      <c r="P239" s="177">
        <v>1685.0568200000002</v>
      </c>
      <c r="Q239" s="177">
        <v>1746.0150999999998</v>
      </c>
      <c r="R239" s="177">
        <v>1888.7243600000002</v>
      </c>
      <c r="S239" s="557">
        <f>100</f>
        <v>100</v>
      </c>
      <c r="T239" s="72">
        <f t="shared" si="12"/>
        <v>89.66096187175043</v>
      </c>
      <c r="U239" s="72">
        <f t="shared" si="12"/>
        <v>96.891247833622188</v>
      </c>
      <c r="V239" s="72">
        <f t="shared" si="12"/>
        <v>80.713821490467936</v>
      </c>
      <c r="W239" s="72">
        <f t="shared" si="12"/>
        <v>69.519064124783355</v>
      </c>
      <c r="X239" s="72">
        <f t="shared" si="12"/>
        <v>72.015814558058906</v>
      </c>
      <c r="Y239" s="72">
        <f t="shared" si="10"/>
        <v>79.143197573656849</v>
      </c>
      <c r="Z239" s="72">
        <f t="shared" si="10"/>
        <v>86.7201039861352</v>
      </c>
      <c r="AA239" s="72">
        <f t="shared" si="10"/>
        <v>93.360051993067586</v>
      </c>
      <c r="AB239" s="72">
        <f t="shared" si="10"/>
        <v>101.70602253032928</v>
      </c>
      <c r="AC239" s="72">
        <f t="shared" si="11"/>
        <v>111.39514731369152</v>
      </c>
      <c r="AD239" s="72">
        <f t="shared" si="11"/>
        <v>115.83080589254764</v>
      </c>
      <c r="AE239" s="72">
        <f>P239*100/$D239</f>
        <v>91.261742850953212</v>
      </c>
      <c r="AF239" s="72">
        <f>Q239*100/$D239</f>
        <v>94.563209488734813</v>
      </c>
      <c r="AG239" s="73">
        <f>R239*100/$D239</f>
        <v>102.29226386481803</v>
      </c>
      <c r="AH239" s="237"/>
      <c r="AI239" s="238"/>
      <c r="AJ239" s="238"/>
      <c r="AK239" s="238"/>
      <c r="AL239" s="238"/>
      <c r="AM239" s="238"/>
      <c r="AN239" s="238"/>
      <c r="AO239" s="238"/>
      <c r="AP239" s="238"/>
      <c r="AQ239" s="238"/>
      <c r="AR239" s="238"/>
      <c r="AS239" s="238"/>
      <c r="AT239" s="238"/>
      <c r="AU239" s="238"/>
      <c r="AV239" s="239"/>
    </row>
    <row r="240" spans="2:48" ht="16.5" customHeight="1">
      <c r="B240" s="741" t="s">
        <v>153</v>
      </c>
      <c r="C240" s="7" t="s">
        <v>193</v>
      </c>
      <c r="D240" s="224">
        <v>2219.1</v>
      </c>
      <c r="E240" s="224">
        <v>2019.1</v>
      </c>
      <c r="F240" s="224">
        <v>1978.7</v>
      </c>
      <c r="G240" s="224">
        <v>1858.9</v>
      </c>
      <c r="H240" s="224">
        <v>1689.2</v>
      </c>
      <c r="I240" s="224">
        <v>1710</v>
      </c>
      <c r="J240" s="224">
        <v>1832</v>
      </c>
      <c r="K240" s="224">
        <v>1923.6</v>
      </c>
      <c r="L240" s="224">
        <v>1988.8</v>
      </c>
      <c r="M240" s="224">
        <v>2098.9</v>
      </c>
      <c r="N240" s="224">
        <v>2157.1</v>
      </c>
      <c r="O240" s="224">
        <v>2556.6999999999998</v>
      </c>
      <c r="P240" s="225">
        <v>2055.7932000000001</v>
      </c>
      <c r="Q240" s="225">
        <v>2124.5819999999999</v>
      </c>
      <c r="R240" s="225">
        <v>2313.2851999999998</v>
      </c>
      <c r="S240" s="557">
        <f>100</f>
        <v>100</v>
      </c>
      <c r="T240" s="72">
        <f t="shared" si="12"/>
        <v>90.987337208778342</v>
      </c>
      <c r="U240" s="72">
        <f t="shared" si="12"/>
        <v>89.166779324951563</v>
      </c>
      <c r="V240" s="72">
        <f t="shared" si="12"/>
        <v>83.768194313009786</v>
      </c>
      <c r="W240" s="72">
        <f t="shared" si="12"/>
        <v>76.120949934658199</v>
      </c>
      <c r="X240" s="72">
        <f t="shared" si="12"/>
        <v>77.058266864945253</v>
      </c>
      <c r="Y240" s="72">
        <f t="shared" si="10"/>
        <v>82.555991167590463</v>
      </c>
      <c r="Z240" s="72">
        <f t="shared" si="10"/>
        <v>86.683790725969985</v>
      </c>
      <c r="AA240" s="72">
        <f t="shared" si="10"/>
        <v>89.621918795908257</v>
      </c>
      <c r="AB240" s="72">
        <f t="shared" si="10"/>
        <v>94.583389662475781</v>
      </c>
      <c r="AC240" s="72">
        <f t="shared" si="11"/>
        <v>97.206074534721282</v>
      </c>
      <c r="AD240" s="72">
        <f t="shared" si="11"/>
        <v>115.21337479158217</v>
      </c>
      <c r="AE240" s="72">
        <f>P240*100/$D240</f>
        <v>92.640854400432616</v>
      </c>
      <c r="AF240" s="72">
        <f>Q240*100/$D240</f>
        <v>95.740705691496544</v>
      </c>
      <c r="AG240" s="73">
        <f>R240*100/$D240</f>
        <v>104.24429723761885</v>
      </c>
      <c r="AH240" s="558">
        <v>1</v>
      </c>
      <c r="AI240" s="234">
        <v>1</v>
      </c>
      <c r="AJ240" s="234">
        <v>1</v>
      </c>
      <c r="AK240" s="234">
        <v>1</v>
      </c>
      <c r="AL240" s="234">
        <v>1</v>
      </c>
      <c r="AM240" s="234">
        <v>1</v>
      </c>
      <c r="AN240" s="234">
        <v>1</v>
      </c>
      <c r="AO240" s="234">
        <v>1</v>
      </c>
      <c r="AP240" s="234">
        <v>1</v>
      </c>
      <c r="AQ240" s="234">
        <v>1</v>
      </c>
      <c r="AR240" s="234">
        <v>1</v>
      </c>
      <c r="AS240" s="234">
        <v>1</v>
      </c>
      <c r="AT240" s="234">
        <v>4</v>
      </c>
      <c r="AU240" s="234">
        <v>6</v>
      </c>
      <c r="AV240" s="236">
        <v>7</v>
      </c>
    </row>
    <row r="241" spans="2:48" ht="14.45">
      <c r="B241" s="741"/>
      <c r="C241" s="1" t="s">
        <v>194</v>
      </c>
      <c r="D241" s="224">
        <v>2921.8</v>
      </c>
      <c r="E241" s="224">
        <v>2735</v>
      </c>
      <c r="F241" s="224">
        <v>2815.9</v>
      </c>
      <c r="G241" s="224">
        <v>2607.3000000000002</v>
      </c>
      <c r="H241" s="224">
        <v>2411.1999999999998</v>
      </c>
      <c r="I241" s="224">
        <v>2423.5</v>
      </c>
      <c r="J241" s="224">
        <v>2507.6999999999998</v>
      </c>
      <c r="K241" s="224">
        <v>2644.2</v>
      </c>
      <c r="L241" s="224">
        <v>2660.4</v>
      </c>
      <c r="M241" s="224">
        <v>2874.7</v>
      </c>
      <c r="N241" s="224">
        <v>3039</v>
      </c>
      <c r="O241" s="224">
        <v>3092.4</v>
      </c>
      <c r="P241" s="225">
        <v>2239.0990999999999</v>
      </c>
      <c r="Q241" s="225">
        <v>2344.7285000000002</v>
      </c>
      <c r="R241" s="225">
        <v>2522.7869000000001</v>
      </c>
      <c r="S241" s="557">
        <f>100</f>
        <v>100</v>
      </c>
      <c r="T241" s="72">
        <f t="shared" si="12"/>
        <v>93.606680813197343</v>
      </c>
      <c r="U241" s="72">
        <f t="shared" si="12"/>
        <v>96.375521938531037</v>
      </c>
      <c r="V241" s="72">
        <f t="shared" si="12"/>
        <v>89.236087343418447</v>
      </c>
      <c r="W241" s="72">
        <f t="shared" si="12"/>
        <v>82.524471216373456</v>
      </c>
      <c r="X241" s="72">
        <f t="shared" si="12"/>
        <v>82.945444588952014</v>
      </c>
      <c r="Y241" s="72">
        <f t="shared" si="10"/>
        <v>85.827229789855551</v>
      </c>
      <c r="Z241" s="72">
        <f t="shared" si="10"/>
        <v>90.499007461154079</v>
      </c>
      <c r="AA241" s="72">
        <f t="shared" si="10"/>
        <v>91.05346019576973</v>
      </c>
      <c r="AB241" s="72">
        <f t="shared" si="10"/>
        <v>98.387980012321165</v>
      </c>
      <c r="AC241" s="72">
        <f t="shared" si="11"/>
        <v>104.01122595660209</v>
      </c>
      <c r="AD241" s="72">
        <f t="shared" si="11"/>
        <v>105.83886645218701</v>
      </c>
      <c r="AE241" s="72">
        <f>P241*100/$D241</f>
        <v>76.634235745088645</v>
      </c>
      <c r="AF241" s="72">
        <f>Q241*100/$D241</f>
        <v>80.249452392360865</v>
      </c>
      <c r="AG241" s="73">
        <f>R241*100/$D241</f>
        <v>86.343586145526729</v>
      </c>
      <c r="AH241" s="558">
        <v>1</v>
      </c>
      <c r="AI241" s="234">
        <v>1</v>
      </c>
      <c r="AJ241" s="234">
        <v>1</v>
      </c>
      <c r="AK241" s="234">
        <v>1</v>
      </c>
      <c r="AL241" s="234">
        <v>1</v>
      </c>
      <c r="AM241" s="234">
        <v>1</v>
      </c>
      <c r="AN241" s="234">
        <v>1</v>
      </c>
      <c r="AO241" s="234">
        <v>1</v>
      </c>
      <c r="AP241" s="234">
        <v>1</v>
      </c>
      <c r="AQ241" s="234">
        <v>1</v>
      </c>
      <c r="AR241" s="234">
        <v>1</v>
      </c>
      <c r="AS241" s="234">
        <v>1</v>
      </c>
      <c r="AT241" s="234">
        <v>4</v>
      </c>
      <c r="AU241" s="234">
        <v>6</v>
      </c>
      <c r="AV241" s="236">
        <v>7</v>
      </c>
    </row>
    <row r="242" spans="2:48" ht="14.45">
      <c r="B242" s="741"/>
      <c r="C242" s="1" t="s">
        <v>195</v>
      </c>
      <c r="D242" s="224">
        <v>2313.5</v>
      </c>
      <c r="E242" s="224">
        <v>2166.5</v>
      </c>
      <c r="F242" s="224">
        <v>2152.6999999999998</v>
      </c>
      <c r="G242" s="224">
        <v>2058.3000000000002</v>
      </c>
      <c r="H242" s="224">
        <v>1852.6</v>
      </c>
      <c r="I242" s="224">
        <v>1864.6</v>
      </c>
      <c r="J242" s="224">
        <v>1924.4</v>
      </c>
      <c r="K242" s="224">
        <v>1953.4</v>
      </c>
      <c r="L242" s="224">
        <v>2045.7</v>
      </c>
      <c r="M242" s="224">
        <v>2179.3000000000002</v>
      </c>
      <c r="N242" s="224">
        <v>2304.3000000000002</v>
      </c>
      <c r="O242" s="224">
        <v>2335.9</v>
      </c>
      <c r="P242" s="225">
        <v>1935.7083</v>
      </c>
      <c r="Q242" s="225">
        <v>1994.2543000000001</v>
      </c>
      <c r="R242" s="225">
        <v>2151.8013000000001</v>
      </c>
      <c r="S242" s="557">
        <f>100</f>
        <v>100</v>
      </c>
      <c r="T242" s="72">
        <f t="shared" ref="T242:AA275" si="13">E242*100/$D242</f>
        <v>93.645990922844177</v>
      </c>
      <c r="U242" s="72">
        <f t="shared" si="13"/>
        <v>93.049492111519328</v>
      </c>
      <c r="V242" s="72">
        <f t="shared" si="13"/>
        <v>88.96909444564514</v>
      </c>
      <c r="W242" s="72">
        <f t="shared" si="13"/>
        <v>80.0778041927815</v>
      </c>
      <c r="X242" s="72">
        <f t="shared" si="13"/>
        <v>80.596498811324835</v>
      </c>
      <c r="Y242" s="72">
        <f t="shared" si="10"/>
        <v>83.181326993732441</v>
      </c>
      <c r="Z242" s="72">
        <f t="shared" si="10"/>
        <v>84.434838988545494</v>
      </c>
      <c r="AA242" s="72">
        <f t="shared" si="10"/>
        <v>88.424465096174629</v>
      </c>
      <c r="AB242" s="72">
        <f t="shared" si="10"/>
        <v>94.199265182623748</v>
      </c>
      <c r="AC242" s="72">
        <f t="shared" si="11"/>
        <v>99.602334125783457</v>
      </c>
      <c r="AD242" s="72">
        <f t="shared" si="11"/>
        <v>100.96822995461422</v>
      </c>
      <c r="AE242" s="72">
        <f>P242*100/$D242</f>
        <v>83.670123189971903</v>
      </c>
      <c r="AF242" s="72">
        <f>Q242*100/$D242</f>
        <v>86.200747784741736</v>
      </c>
      <c r="AG242" s="73">
        <f>R242*100/$D242</f>
        <v>93.01064620704561</v>
      </c>
      <c r="AH242" s="558">
        <v>1</v>
      </c>
      <c r="AI242" s="234">
        <v>1</v>
      </c>
      <c r="AJ242" s="234">
        <v>1</v>
      </c>
      <c r="AK242" s="234">
        <v>1</v>
      </c>
      <c r="AL242" s="234">
        <v>1</v>
      </c>
      <c r="AM242" s="234">
        <v>1</v>
      </c>
      <c r="AN242" s="234">
        <v>1</v>
      </c>
      <c r="AO242" s="234">
        <v>1</v>
      </c>
      <c r="AP242" s="234">
        <v>1</v>
      </c>
      <c r="AQ242" s="234">
        <v>1</v>
      </c>
      <c r="AR242" s="234">
        <v>1</v>
      </c>
      <c r="AS242" s="234">
        <v>1</v>
      </c>
      <c r="AT242" s="234">
        <v>4</v>
      </c>
      <c r="AU242" s="234">
        <v>6</v>
      </c>
      <c r="AV242" s="236">
        <v>7</v>
      </c>
    </row>
    <row r="243" spans="2:48" ht="14.45">
      <c r="B243" s="741"/>
      <c r="C243" s="1" t="s">
        <v>196</v>
      </c>
      <c r="D243" s="224">
        <v>1157.4000000000001</v>
      </c>
      <c r="E243" s="224">
        <v>1136.5</v>
      </c>
      <c r="F243" s="224">
        <v>1033.3</v>
      </c>
      <c r="G243" s="224">
        <v>763.9</v>
      </c>
      <c r="H243" s="224">
        <v>643.5</v>
      </c>
      <c r="I243" s="224">
        <v>565.1</v>
      </c>
      <c r="J243" s="224">
        <v>542.9</v>
      </c>
      <c r="K243" s="224">
        <v>577.20000000000005</v>
      </c>
      <c r="L243" s="224">
        <v>709.6</v>
      </c>
      <c r="M243" s="224">
        <v>793.3</v>
      </c>
      <c r="N243" s="224">
        <v>883.4</v>
      </c>
      <c r="O243" s="224">
        <v>1111.3</v>
      </c>
      <c r="P243" s="225">
        <v>982.30249000000003</v>
      </c>
      <c r="Q243" s="225">
        <v>1002.6471</v>
      </c>
      <c r="R243" s="225">
        <v>1072.0286000000001</v>
      </c>
      <c r="S243" s="557">
        <f>100</f>
        <v>100</v>
      </c>
      <c r="T243" s="72">
        <f t="shared" si="13"/>
        <v>98.19422844306203</v>
      </c>
      <c r="U243" s="72">
        <f t="shared" si="13"/>
        <v>89.277691377224812</v>
      </c>
      <c r="V243" s="72">
        <f t="shared" si="13"/>
        <v>66.001382408847405</v>
      </c>
      <c r="W243" s="72">
        <f t="shared" si="13"/>
        <v>55.59875583203732</v>
      </c>
      <c r="X243" s="72">
        <f t="shared" si="13"/>
        <v>48.824952479695867</v>
      </c>
      <c r="Y243" s="72">
        <f t="shared" si="10"/>
        <v>46.906860203905303</v>
      </c>
      <c r="Z243" s="72">
        <f t="shared" si="10"/>
        <v>49.870399170554691</v>
      </c>
      <c r="AA243" s="72">
        <f t="shared" si="10"/>
        <v>61.309832382927247</v>
      </c>
      <c r="AB243" s="72">
        <f t="shared" si="10"/>
        <v>68.541558665975458</v>
      </c>
      <c r="AC243" s="72">
        <f t="shared" si="11"/>
        <v>76.326248487990313</v>
      </c>
      <c r="AD243" s="72">
        <f t="shared" si="11"/>
        <v>96.016934508380842</v>
      </c>
      <c r="AE243" s="72">
        <f>P243*100/$D243</f>
        <v>84.871478313461211</v>
      </c>
      <c r="AF243" s="72">
        <f>Q243*100/$D243</f>
        <v>86.629263867288756</v>
      </c>
      <c r="AG243" s="73">
        <f>R243*100/$D243</f>
        <v>92.623863832728532</v>
      </c>
      <c r="AH243" s="558">
        <v>1</v>
      </c>
      <c r="AI243" s="234">
        <v>1</v>
      </c>
      <c r="AJ243" s="234">
        <v>1</v>
      </c>
      <c r="AK243" s="234">
        <v>1</v>
      </c>
      <c r="AL243" s="234">
        <v>1</v>
      </c>
      <c r="AM243" s="234">
        <v>1</v>
      </c>
      <c r="AN243" s="234">
        <v>1</v>
      </c>
      <c r="AO243" s="234">
        <v>1</v>
      </c>
      <c r="AP243" s="234">
        <v>1</v>
      </c>
      <c r="AQ243" s="234">
        <v>1</v>
      </c>
      <c r="AR243" s="234">
        <v>1</v>
      </c>
      <c r="AS243" s="234">
        <v>1</v>
      </c>
      <c r="AT243" s="234">
        <v>4</v>
      </c>
      <c r="AU243" s="234">
        <v>6</v>
      </c>
      <c r="AV243" s="236">
        <v>7</v>
      </c>
    </row>
    <row r="244" spans="2:48" ht="14.45">
      <c r="B244" s="741"/>
      <c r="C244" s="1" t="s">
        <v>197</v>
      </c>
      <c r="D244" s="224">
        <v>8611.7999999999993</v>
      </c>
      <c r="E244" s="224">
        <v>8057.1</v>
      </c>
      <c r="F244" s="224">
        <v>7980.6</v>
      </c>
      <c r="G244" s="224">
        <v>7288.4000000000005</v>
      </c>
      <c r="H244" s="224">
        <v>6596.5</v>
      </c>
      <c r="I244" s="224">
        <v>6563.2000000000007</v>
      </c>
      <c r="J244" s="224">
        <v>6807</v>
      </c>
      <c r="K244" s="224">
        <v>7098.3999999999987</v>
      </c>
      <c r="L244" s="224">
        <v>7404.5</v>
      </c>
      <c r="M244" s="224">
        <v>7946.2000000000007</v>
      </c>
      <c r="N244" s="224">
        <v>8383.8000000000011</v>
      </c>
      <c r="O244" s="224">
        <v>9096.2999999999993</v>
      </c>
      <c r="P244" s="225">
        <v>7212.9030899999998</v>
      </c>
      <c r="Q244" s="225">
        <v>7466.2119000000002</v>
      </c>
      <c r="R244" s="225">
        <v>8059.902</v>
      </c>
      <c r="S244" s="557">
        <f>100</f>
        <v>100</v>
      </c>
      <c r="T244" s="72">
        <f t="shared" si="13"/>
        <v>93.558837873615275</v>
      </c>
      <c r="U244" s="72">
        <f t="shared" si="13"/>
        <v>92.670521842123605</v>
      </c>
      <c r="V244" s="72">
        <f t="shared" si="13"/>
        <v>84.63271325390744</v>
      </c>
      <c r="W244" s="72">
        <f t="shared" si="13"/>
        <v>76.598388257971621</v>
      </c>
      <c r="X244" s="72">
        <f t="shared" si="13"/>
        <v>76.211709514851734</v>
      </c>
      <c r="Y244" s="72">
        <f t="shared" si="10"/>
        <v>79.042708841357211</v>
      </c>
      <c r="Z244" s="72">
        <f t="shared" si="10"/>
        <v>82.426438143013073</v>
      </c>
      <c r="AA244" s="72">
        <f t="shared" si="10"/>
        <v>85.980863466406561</v>
      </c>
      <c r="AB244" s="72">
        <f t="shared" si="10"/>
        <v>92.271069927309057</v>
      </c>
      <c r="AC244" s="72">
        <f t="shared" si="11"/>
        <v>97.352469866926796</v>
      </c>
      <c r="AD244" s="72">
        <f t="shared" si="11"/>
        <v>105.62600153278059</v>
      </c>
      <c r="AE244" s="72">
        <f>P244*100/$D244</f>
        <v>83.756045077684121</v>
      </c>
      <c r="AF244" s="72">
        <f>Q244*100/$D244</f>
        <v>86.697460461227635</v>
      </c>
      <c r="AG244" s="73">
        <f>R244*100/$D244</f>
        <v>93.591374625513836</v>
      </c>
      <c r="AH244" s="558">
        <v>1</v>
      </c>
      <c r="AI244" s="234">
        <v>1</v>
      </c>
      <c r="AJ244" s="234">
        <v>1</v>
      </c>
      <c r="AK244" s="234">
        <v>1</v>
      </c>
      <c r="AL244" s="234">
        <v>1</v>
      </c>
      <c r="AM244" s="234">
        <v>1</v>
      </c>
      <c r="AN244" s="234">
        <v>1</v>
      </c>
      <c r="AO244" s="234">
        <v>1</v>
      </c>
      <c r="AP244" s="234">
        <v>1</v>
      </c>
      <c r="AQ244" s="234">
        <v>1</v>
      </c>
      <c r="AR244" s="234">
        <v>1</v>
      </c>
      <c r="AS244" s="234">
        <v>1</v>
      </c>
      <c r="AT244" s="234">
        <v>4</v>
      </c>
      <c r="AU244" s="234">
        <v>6</v>
      </c>
      <c r="AV244" s="236">
        <v>7</v>
      </c>
    </row>
    <row r="245" spans="2:48" ht="15" customHeight="1">
      <c r="B245" s="742"/>
      <c r="C245" s="8" t="s">
        <v>198</v>
      </c>
      <c r="D245" s="177">
        <v>7454.4</v>
      </c>
      <c r="E245" s="177">
        <v>6920.6</v>
      </c>
      <c r="F245" s="177">
        <v>6947.3</v>
      </c>
      <c r="G245" s="177">
        <v>6524.5000000000009</v>
      </c>
      <c r="H245" s="177">
        <v>5953</v>
      </c>
      <c r="I245" s="177">
        <v>5998.1</v>
      </c>
      <c r="J245" s="177">
        <v>6264.1</v>
      </c>
      <c r="K245" s="177">
        <v>6521.1999999999989</v>
      </c>
      <c r="L245" s="177">
        <v>6694.9</v>
      </c>
      <c r="M245" s="177">
        <v>7152.9000000000005</v>
      </c>
      <c r="N245" s="177">
        <v>7500.4000000000005</v>
      </c>
      <c r="O245" s="177">
        <v>7985</v>
      </c>
      <c r="P245" s="177">
        <v>6230.6005999999998</v>
      </c>
      <c r="Q245" s="177">
        <v>6463.5648000000001</v>
      </c>
      <c r="R245" s="177">
        <v>6987.8733999999995</v>
      </c>
      <c r="S245" s="557">
        <f>100</f>
        <v>100</v>
      </c>
      <c r="T245" s="72">
        <f t="shared" si="13"/>
        <v>92.839128568362312</v>
      </c>
      <c r="U245" s="72">
        <f t="shared" si="13"/>
        <v>93.197306288903206</v>
      </c>
      <c r="V245" s="72">
        <f t="shared" si="13"/>
        <v>87.525488302210789</v>
      </c>
      <c r="W245" s="72">
        <f t="shared" si="13"/>
        <v>79.858875295127717</v>
      </c>
      <c r="X245" s="72">
        <f t="shared" si="13"/>
        <v>80.463887100236107</v>
      </c>
      <c r="Y245" s="72">
        <f t="shared" si="10"/>
        <v>84.03224940974458</v>
      </c>
      <c r="Z245" s="72">
        <f t="shared" si="10"/>
        <v>87.481219145739416</v>
      </c>
      <c r="AA245" s="72">
        <f t="shared" si="10"/>
        <v>89.811386563640269</v>
      </c>
      <c r="AB245" s="72">
        <f t="shared" ref="AB245:AD308" si="14">M245*100/$D245</f>
        <v>95.955408886027044</v>
      </c>
      <c r="AC245" s="72">
        <f t="shared" si="14"/>
        <v>100.61708521141877</v>
      </c>
      <c r="AD245" s="72">
        <f t="shared" si="14"/>
        <v>107.11794376475639</v>
      </c>
      <c r="AE245" s="72">
        <f>P245*100/$D245</f>
        <v>83.582858446018449</v>
      </c>
      <c r="AF245" s="72">
        <f>Q245*100/$D245</f>
        <v>86.708048937540241</v>
      </c>
      <c r="AG245" s="73">
        <f>R245*100/$D245</f>
        <v>93.741594226228798</v>
      </c>
      <c r="AH245" s="237"/>
      <c r="AI245" s="238"/>
      <c r="AJ245" s="238"/>
      <c r="AK245" s="238"/>
      <c r="AL245" s="238"/>
      <c r="AM245" s="238"/>
      <c r="AN245" s="238"/>
      <c r="AO245" s="238"/>
      <c r="AP245" s="238"/>
      <c r="AQ245" s="238"/>
      <c r="AR245" s="238"/>
      <c r="AS245" s="238"/>
      <c r="AT245" s="238"/>
      <c r="AU245" s="238"/>
      <c r="AV245" s="239"/>
    </row>
    <row r="246" spans="2:48" ht="16.5" customHeight="1">
      <c r="B246" s="741" t="s">
        <v>154</v>
      </c>
      <c r="C246" s="1" t="s">
        <v>193</v>
      </c>
      <c r="D246" s="224">
        <v>2581.1999999999998</v>
      </c>
      <c r="E246" s="224">
        <v>2564.9</v>
      </c>
      <c r="F246" s="224">
        <v>2498.3000000000002</v>
      </c>
      <c r="G246" s="224">
        <v>2250</v>
      </c>
      <c r="H246" s="224">
        <v>1995.1</v>
      </c>
      <c r="I246" s="224">
        <v>1991.1</v>
      </c>
      <c r="J246" s="224">
        <v>2063.9</v>
      </c>
      <c r="K246" s="224">
        <v>2208.1999999999998</v>
      </c>
      <c r="L246" s="224">
        <v>2278.1999999999998</v>
      </c>
      <c r="M246" s="224">
        <v>2354.3000000000002</v>
      </c>
      <c r="N246" s="224">
        <v>2444.9</v>
      </c>
      <c r="O246" s="224">
        <v>2544.9</v>
      </c>
      <c r="P246" s="225">
        <v>2046.3052</v>
      </c>
      <c r="Q246" s="225">
        <v>2114.7764000000002</v>
      </c>
      <c r="R246" s="225">
        <v>2302.6023</v>
      </c>
      <c r="S246" s="557">
        <f>100</f>
        <v>100</v>
      </c>
      <c r="T246" s="72">
        <f t="shared" si="13"/>
        <v>99.368510770184415</v>
      </c>
      <c r="U246" s="72">
        <f t="shared" si="13"/>
        <v>96.7883155121649</v>
      </c>
      <c r="V246" s="72">
        <f t="shared" si="13"/>
        <v>87.168758716875871</v>
      </c>
      <c r="W246" s="72">
        <f t="shared" si="13"/>
        <v>77.293506896017362</v>
      </c>
      <c r="X246" s="72">
        <f t="shared" si="13"/>
        <v>77.138540213854029</v>
      </c>
      <c r="Y246" s="72">
        <f t="shared" si="13"/>
        <v>79.958933829226723</v>
      </c>
      <c r="Z246" s="72">
        <f t="shared" si="13"/>
        <v>85.549356888269017</v>
      </c>
      <c r="AA246" s="72">
        <f t="shared" si="13"/>
        <v>88.261273826127379</v>
      </c>
      <c r="AB246" s="72">
        <f t="shared" si="14"/>
        <v>91.209514954284842</v>
      </c>
      <c r="AC246" s="72">
        <f t="shared" si="14"/>
        <v>94.719510305284373</v>
      </c>
      <c r="AD246" s="72">
        <f t="shared" si="14"/>
        <v>98.593677359367746</v>
      </c>
      <c r="AE246" s="72">
        <f>P246*100/$D246</f>
        <v>79.277281884394853</v>
      </c>
      <c r="AF246" s="72">
        <f>Q246*100/$D246</f>
        <v>81.929970556330403</v>
      </c>
      <c r="AG246" s="73">
        <f>R246*100/$D246</f>
        <v>89.206659693165975</v>
      </c>
      <c r="AH246" s="558">
        <v>1</v>
      </c>
      <c r="AI246" s="234">
        <v>1</v>
      </c>
      <c r="AJ246" s="234">
        <v>1</v>
      </c>
      <c r="AK246" s="234">
        <v>1</v>
      </c>
      <c r="AL246" s="234">
        <v>1</v>
      </c>
      <c r="AM246" s="234">
        <v>1</v>
      </c>
      <c r="AN246" s="234">
        <v>1</v>
      </c>
      <c r="AO246" s="234">
        <v>1</v>
      </c>
      <c r="AP246" s="234">
        <v>1</v>
      </c>
      <c r="AQ246" s="234">
        <v>1</v>
      </c>
      <c r="AR246" s="234">
        <v>1</v>
      </c>
      <c r="AS246" s="234">
        <v>1</v>
      </c>
      <c r="AT246" s="234">
        <v>4</v>
      </c>
      <c r="AU246" s="234">
        <v>6</v>
      </c>
      <c r="AV246" s="236">
        <v>7</v>
      </c>
    </row>
    <row r="247" spans="2:48" ht="14.45">
      <c r="B247" s="741"/>
      <c r="C247" s="1" t="s">
        <v>194</v>
      </c>
      <c r="D247" s="224">
        <v>1252.3</v>
      </c>
      <c r="E247" s="224">
        <v>1260.4000000000001</v>
      </c>
      <c r="F247" s="224">
        <v>1283.4000000000001</v>
      </c>
      <c r="G247" s="224">
        <v>1156.9000000000001</v>
      </c>
      <c r="H247" s="224">
        <v>1038</v>
      </c>
      <c r="I247" s="224">
        <v>1064.4000000000001</v>
      </c>
      <c r="J247" s="224">
        <v>1152.8</v>
      </c>
      <c r="K247" s="224">
        <v>1246.2</v>
      </c>
      <c r="L247" s="224">
        <v>1347.3</v>
      </c>
      <c r="M247" s="224">
        <v>1476.1</v>
      </c>
      <c r="N247" s="224">
        <v>1581.2</v>
      </c>
      <c r="O247" s="224">
        <v>1726.8</v>
      </c>
      <c r="P247" s="225">
        <v>1250.3157000000001</v>
      </c>
      <c r="Q247" s="225">
        <v>1309.2991999999999</v>
      </c>
      <c r="R247" s="225">
        <v>1408.7295999999999</v>
      </c>
      <c r="S247" s="557">
        <f>100</f>
        <v>100</v>
      </c>
      <c r="T247" s="72">
        <f t="shared" si="13"/>
        <v>100.64680986983952</v>
      </c>
      <c r="U247" s="72">
        <f t="shared" si="13"/>
        <v>102.48343048790227</v>
      </c>
      <c r="V247" s="72">
        <f t="shared" si="13"/>
        <v>92.382017088557063</v>
      </c>
      <c r="W247" s="72">
        <f t="shared" si="13"/>
        <v>82.887487023876076</v>
      </c>
      <c r="X247" s="72">
        <f t="shared" si="13"/>
        <v>84.99560808113074</v>
      </c>
      <c r="Y247" s="72">
        <f t="shared" si="13"/>
        <v>92.054619500119784</v>
      </c>
      <c r="Z247" s="72">
        <f t="shared" si="13"/>
        <v>99.512896270861617</v>
      </c>
      <c r="AA247" s="72">
        <f t="shared" si="13"/>
        <v>107.58604168330272</v>
      </c>
      <c r="AB247" s="72">
        <f t="shared" si="14"/>
        <v>117.8711171444542</v>
      </c>
      <c r="AC247" s="72">
        <f t="shared" si="14"/>
        <v>126.26367483829753</v>
      </c>
      <c r="AD247" s="72">
        <f t="shared" si="14"/>
        <v>137.89028188133835</v>
      </c>
      <c r="AE247" s="72">
        <f>P247*100/$D247</f>
        <v>99.8415475525034</v>
      </c>
      <c r="AF247" s="72">
        <f>Q247*100/$D247</f>
        <v>104.55156112752536</v>
      </c>
      <c r="AG247" s="73">
        <f>R247*100/$D247</f>
        <v>112.49138385370917</v>
      </c>
      <c r="AH247" s="558">
        <v>1</v>
      </c>
      <c r="AI247" s="234">
        <v>1</v>
      </c>
      <c r="AJ247" s="234">
        <v>1</v>
      </c>
      <c r="AK247" s="234">
        <v>1</v>
      </c>
      <c r="AL247" s="234">
        <v>1</v>
      </c>
      <c r="AM247" s="234">
        <v>1</v>
      </c>
      <c r="AN247" s="234">
        <v>1</v>
      </c>
      <c r="AO247" s="234">
        <v>1</v>
      </c>
      <c r="AP247" s="234">
        <v>1</v>
      </c>
      <c r="AQ247" s="234">
        <v>1</v>
      </c>
      <c r="AR247" s="234">
        <v>1</v>
      </c>
      <c r="AS247" s="234">
        <v>1</v>
      </c>
      <c r="AT247" s="234">
        <v>4</v>
      </c>
      <c r="AU247" s="234">
        <v>6</v>
      </c>
      <c r="AV247" s="236">
        <v>7</v>
      </c>
    </row>
    <row r="248" spans="2:48" ht="14.45">
      <c r="B248" s="741"/>
      <c r="C248" s="1" t="s">
        <v>195</v>
      </c>
      <c r="D248" s="224">
        <v>621.20000000000005</v>
      </c>
      <c r="E248" s="224">
        <v>647.79999999999995</v>
      </c>
      <c r="F248" s="224">
        <v>632.4</v>
      </c>
      <c r="G248" s="224">
        <v>527.79999999999995</v>
      </c>
      <c r="H248" s="224">
        <v>498.4</v>
      </c>
      <c r="I248" s="224">
        <v>544.5</v>
      </c>
      <c r="J248" s="224">
        <v>583.4</v>
      </c>
      <c r="K248" s="224">
        <v>575.4</v>
      </c>
      <c r="L248" s="224">
        <v>637.20000000000005</v>
      </c>
      <c r="M248" s="224">
        <v>728.3</v>
      </c>
      <c r="N248" s="224">
        <v>813.7</v>
      </c>
      <c r="O248" s="224">
        <v>883.9</v>
      </c>
      <c r="P248" s="225">
        <v>732.46825999999999</v>
      </c>
      <c r="Q248" s="225">
        <v>754.62201000000005</v>
      </c>
      <c r="R248" s="225">
        <v>814.23090000000002</v>
      </c>
      <c r="S248" s="557">
        <f>100</f>
        <v>100</v>
      </c>
      <c r="T248" s="72">
        <f t="shared" si="13"/>
        <v>104.28203477141015</v>
      </c>
      <c r="U248" s="72">
        <f t="shared" si="13"/>
        <v>101.80296200901481</v>
      </c>
      <c r="V248" s="72">
        <f t="shared" si="13"/>
        <v>84.964584674822902</v>
      </c>
      <c r="W248" s="72">
        <f t="shared" si="13"/>
        <v>80.23180940115904</v>
      </c>
      <c r="X248" s="72">
        <f t="shared" si="13"/>
        <v>87.652929813264649</v>
      </c>
      <c r="Y248" s="72">
        <f t="shared" si="13"/>
        <v>93.915003219575013</v>
      </c>
      <c r="Z248" s="72">
        <f t="shared" si="13"/>
        <v>92.627173213135862</v>
      </c>
      <c r="AA248" s="72">
        <f t="shared" si="13"/>
        <v>102.5756600128783</v>
      </c>
      <c r="AB248" s="72">
        <f t="shared" si="14"/>
        <v>117.24082421120411</v>
      </c>
      <c r="AC248" s="72">
        <f t="shared" si="14"/>
        <v>130.98840952994203</v>
      </c>
      <c r="AD248" s="72">
        <f t="shared" si="14"/>
        <v>142.28911783644557</v>
      </c>
      <c r="AE248" s="72">
        <f>P248*100/$D248</f>
        <v>117.91182549903412</v>
      </c>
      <c r="AF248" s="72">
        <f>Q248*100/$D248</f>
        <v>121.47810849967803</v>
      </c>
      <c r="AG248" s="73">
        <f>R248*100/$D248</f>
        <v>131.07387314874435</v>
      </c>
      <c r="AH248" s="558">
        <v>1</v>
      </c>
      <c r="AI248" s="234">
        <v>1</v>
      </c>
      <c r="AJ248" s="234">
        <v>1</v>
      </c>
      <c r="AK248" s="234">
        <v>1</v>
      </c>
      <c r="AL248" s="234">
        <v>1</v>
      </c>
      <c r="AM248" s="234">
        <v>1</v>
      </c>
      <c r="AN248" s="234">
        <v>1</v>
      </c>
      <c r="AO248" s="234">
        <v>1</v>
      </c>
      <c r="AP248" s="234">
        <v>1</v>
      </c>
      <c r="AQ248" s="234">
        <v>1</v>
      </c>
      <c r="AR248" s="234">
        <v>1</v>
      </c>
      <c r="AS248" s="234">
        <v>1</v>
      </c>
      <c r="AT248" s="234">
        <v>4</v>
      </c>
      <c r="AU248" s="234">
        <v>6</v>
      </c>
      <c r="AV248" s="236">
        <v>7</v>
      </c>
    </row>
    <row r="249" spans="2:48" ht="14.45">
      <c r="B249" s="741"/>
      <c r="C249" s="1" t="s">
        <v>196</v>
      </c>
      <c r="D249" s="224">
        <v>2358.1</v>
      </c>
      <c r="E249" s="224">
        <v>2399.6</v>
      </c>
      <c r="F249" s="224">
        <v>2480.4</v>
      </c>
      <c r="G249" s="224">
        <v>2328</v>
      </c>
      <c r="H249" s="224">
        <v>2181.8000000000002</v>
      </c>
      <c r="I249" s="224">
        <v>2219</v>
      </c>
      <c r="J249" s="224">
        <v>2388</v>
      </c>
      <c r="K249" s="224">
        <v>2588.1999999999998</v>
      </c>
      <c r="L249" s="224">
        <v>2817.7</v>
      </c>
      <c r="M249" s="224">
        <v>3037</v>
      </c>
      <c r="N249" s="224">
        <v>3244.5</v>
      </c>
      <c r="O249" s="224">
        <v>3343.9</v>
      </c>
      <c r="P249" s="225">
        <v>2955.7465999999999</v>
      </c>
      <c r="Q249" s="225">
        <v>3016.9634000000001</v>
      </c>
      <c r="R249" s="225">
        <v>3225.7175000000002</v>
      </c>
      <c r="S249" s="557">
        <f>100</f>
        <v>100</v>
      </c>
      <c r="T249" s="72">
        <f t="shared" si="13"/>
        <v>101.75989143802214</v>
      </c>
      <c r="U249" s="72">
        <f t="shared" si="13"/>
        <v>105.18637886433994</v>
      </c>
      <c r="V249" s="72">
        <f t="shared" si="13"/>
        <v>98.723548619651424</v>
      </c>
      <c r="W249" s="72">
        <f t="shared" si="13"/>
        <v>92.523641915101152</v>
      </c>
      <c r="X249" s="72">
        <f t="shared" si="13"/>
        <v>94.101183155930627</v>
      </c>
      <c r="Y249" s="72">
        <f t="shared" si="13"/>
        <v>101.267969975828</v>
      </c>
      <c r="Z249" s="72">
        <f t="shared" si="13"/>
        <v>109.75785590093719</v>
      </c>
      <c r="AA249" s="72">
        <f t="shared" si="13"/>
        <v>119.49026758831263</v>
      </c>
      <c r="AB249" s="72">
        <f t="shared" si="14"/>
        <v>128.79012764513803</v>
      </c>
      <c r="AC249" s="72">
        <f t="shared" si="14"/>
        <v>137.58958483524873</v>
      </c>
      <c r="AD249" s="72">
        <f t="shared" si="14"/>
        <v>141.80484288198127</v>
      </c>
      <c r="AE249" s="72">
        <f>P249*100/$D249</f>
        <v>125.34441287477206</v>
      </c>
      <c r="AF249" s="72">
        <f>Q249*100/$D249</f>
        <v>127.94043509605193</v>
      </c>
      <c r="AG249" s="73">
        <f>R249*100/$D249</f>
        <v>136.79307493320894</v>
      </c>
      <c r="AH249" s="558">
        <v>1</v>
      </c>
      <c r="AI249" s="234">
        <v>1</v>
      </c>
      <c r="AJ249" s="234">
        <v>1</v>
      </c>
      <c r="AK249" s="234">
        <v>1</v>
      </c>
      <c r="AL249" s="234">
        <v>1</v>
      </c>
      <c r="AM249" s="234">
        <v>1</v>
      </c>
      <c r="AN249" s="234">
        <v>1</v>
      </c>
      <c r="AO249" s="234">
        <v>1</v>
      </c>
      <c r="AP249" s="234">
        <v>1</v>
      </c>
      <c r="AQ249" s="234">
        <v>1</v>
      </c>
      <c r="AR249" s="234">
        <v>1</v>
      </c>
      <c r="AS249" s="234">
        <v>1</v>
      </c>
      <c r="AT249" s="234">
        <v>4</v>
      </c>
      <c r="AU249" s="234">
        <v>6</v>
      </c>
      <c r="AV249" s="236">
        <v>7</v>
      </c>
    </row>
    <row r="250" spans="2:48" ht="15" customHeight="1">
      <c r="B250" s="741"/>
      <c r="C250" s="1" t="s">
        <v>197</v>
      </c>
      <c r="D250" s="224">
        <v>6812.7999999999993</v>
      </c>
      <c r="E250" s="224">
        <v>6872.7000000000007</v>
      </c>
      <c r="F250" s="224">
        <v>6894.5</v>
      </c>
      <c r="G250" s="224">
        <v>6262.7</v>
      </c>
      <c r="H250" s="224">
        <v>5713.3</v>
      </c>
      <c r="I250" s="224">
        <v>5819</v>
      </c>
      <c r="J250" s="224">
        <v>6188.1</v>
      </c>
      <c r="K250" s="224">
        <v>6618</v>
      </c>
      <c r="L250" s="224">
        <v>7080.4</v>
      </c>
      <c r="M250" s="224">
        <v>7595.7</v>
      </c>
      <c r="N250" s="224">
        <v>8084.3</v>
      </c>
      <c r="O250" s="224">
        <v>8499.5</v>
      </c>
      <c r="P250" s="225">
        <v>6984.8357599999999</v>
      </c>
      <c r="Q250" s="225">
        <v>7195.6610099999998</v>
      </c>
      <c r="R250" s="225">
        <v>7751.2803000000004</v>
      </c>
      <c r="S250" s="557">
        <f>100</f>
        <v>100</v>
      </c>
      <c r="T250" s="72">
        <f t="shared" si="13"/>
        <v>100.87922733677786</v>
      </c>
      <c r="U250" s="72">
        <f t="shared" si="13"/>
        <v>101.19921324565524</v>
      </c>
      <c r="V250" s="72">
        <f t="shared" si="13"/>
        <v>91.925493189290762</v>
      </c>
      <c r="W250" s="72">
        <f t="shared" si="13"/>
        <v>83.861261155472064</v>
      </c>
      <c r="X250" s="72">
        <f t="shared" si="13"/>
        <v>85.412752465946468</v>
      </c>
      <c r="Y250" s="72">
        <f t="shared" si="13"/>
        <v>90.830495537811188</v>
      </c>
      <c r="Z250" s="72">
        <f t="shared" si="13"/>
        <v>97.14067637388446</v>
      </c>
      <c r="AA250" s="72">
        <f t="shared" si="13"/>
        <v>103.92790042273369</v>
      </c>
      <c r="AB250" s="72">
        <f t="shared" si="14"/>
        <v>111.49160403945515</v>
      </c>
      <c r="AC250" s="72">
        <f t="shared" si="14"/>
        <v>118.6633983090653</v>
      </c>
      <c r="AD250" s="72">
        <f t="shared" si="14"/>
        <v>124.75780883043684</v>
      </c>
      <c r="AE250" s="72">
        <f>P250*100/$D250</f>
        <v>102.52518435885393</v>
      </c>
      <c r="AF250" s="72">
        <f>Q250*100/$D250</f>
        <v>105.61973065406295</v>
      </c>
      <c r="AG250" s="73">
        <f>R250*100/$D250</f>
        <v>113.77525099812119</v>
      </c>
      <c r="AH250" s="558">
        <v>1</v>
      </c>
      <c r="AI250" s="234">
        <v>1</v>
      </c>
      <c r="AJ250" s="234">
        <v>1</v>
      </c>
      <c r="AK250" s="234">
        <v>1</v>
      </c>
      <c r="AL250" s="234">
        <v>1</v>
      </c>
      <c r="AM250" s="234">
        <v>1</v>
      </c>
      <c r="AN250" s="234">
        <v>1</v>
      </c>
      <c r="AO250" s="234">
        <v>1</v>
      </c>
      <c r="AP250" s="234">
        <v>1</v>
      </c>
      <c r="AQ250" s="234">
        <v>1</v>
      </c>
      <c r="AR250" s="234">
        <v>1</v>
      </c>
      <c r="AS250" s="234">
        <v>1</v>
      </c>
      <c r="AT250" s="234">
        <v>4</v>
      </c>
      <c r="AU250" s="234">
        <v>6</v>
      </c>
      <c r="AV250" s="236">
        <v>7</v>
      </c>
    </row>
    <row r="251" spans="2:48" ht="14.45">
      <c r="B251" s="742"/>
      <c r="C251" s="8" t="s">
        <v>198</v>
      </c>
      <c r="D251" s="177">
        <v>4454.7</v>
      </c>
      <c r="E251" s="177">
        <v>4473.1000000000004</v>
      </c>
      <c r="F251" s="177">
        <v>4414.1000000000004</v>
      </c>
      <c r="G251" s="177">
        <v>3934.7</v>
      </c>
      <c r="H251" s="177">
        <v>3531.5</v>
      </c>
      <c r="I251" s="177">
        <v>3600</v>
      </c>
      <c r="J251" s="177">
        <v>3800.1</v>
      </c>
      <c r="K251" s="177">
        <v>4029.7999999999997</v>
      </c>
      <c r="L251" s="177">
        <v>4262.7</v>
      </c>
      <c r="M251" s="177">
        <v>4558.7</v>
      </c>
      <c r="N251" s="177">
        <v>4839.8</v>
      </c>
      <c r="O251" s="177">
        <v>5155.5999999999995</v>
      </c>
      <c r="P251" s="177">
        <v>4029.08916</v>
      </c>
      <c r="Q251" s="177">
        <v>4178.6976100000002</v>
      </c>
      <c r="R251" s="177">
        <v>4525.5627999999997</v>
      </c>
      <c r="S251" s="557">
        <f>100</f>
        <v>100</v>
      </c>
      <c r="T251" s="72">
        <f t="shared" si="13"/>
        <v>100.41304689429144</v>
      </c>
      <c r="U251" s="72">
        <f t="shared" si="13"/>
        <v>99.088603048465686</v>
      </c>
      <c r="V251" s="72">
        <f t="shared" si="13"/>
        <v>88.32693559611198</v>
      </c>
      <c r="W251" s="72">
        <f t="shared" si="13"/>
        <v>79.275821042943406</v>
      </c>
      <c r="X251" s="72">
        <f t="shared" si="13"/>
        <v>80.813522796147893</v>
      </c>
      <c r="Y251" s="72">
        <f t="shared" si="13"/>
        <v>85.305407771567118</v>
      </c>
      <c r="Z251" s="72">
        <f t="shared" si="13"/>
        <v>90.461759489976885</v>
      </c>
      <c r="AA251" s="72">
        <f t="shared" si="13"/>
        <v>95.689945450872116</v>
      </c>
      <c r="AB251" s="72">
        <f t="shared" si="14"/>
        <v>102.33461288077761</v>
      </c>
      <c r="AC251" s="72">
        <f t="shared" si="14"/>
        <v>108.64480211911015</v>
      </c>
      <c r="AD251" s="72">
        <f t="shared" si="14"/>
        <v>115.73394392439445</v>
      </c>
      <c r="AE251" s="72">
        <f>P251*100/$D251</f>
        <v>90.445802410936778</v>
      </c>
      <c r="AF251" s="72">
        <f>Q251*100/$D251</f>
        <v>93.804242934428814</v>
      </c>
      <c r="AG251" s="73">
        <f>R251*100/$D251</f>
        <v>101.59074236199969</v>
      </c>
      <c r="AH251" s="237"/>
      <c r="AI251" s="238"/>
      <c r="AJ251" s="238"/>
      <c r="AK251" s="238"/>
      <c r="AL251" s="238"/>
      <c r="AM251" s="238"/>
      <c r="AN251" s="238"/>
      <c r="AO251" s="238"/>
      <c r="AP251" s="238"/>
      <c r="AQ251" s="238"/>
      <c r="AR251" s="238"/>
      <c r="AS251" s="238"/>
      <c r="AT251" s="238"/>
      <c r="AU251" s="238"/>
      <c r="AV251" s="239"/>
    </row>
    <row r="252" spans="2:48" ht="16.5" customHeight="1">
      <c r="B252" s="741" t="s">
        <v>155</v>
      </c>
      <c r="C252" s="7" t="s">
        <v>193</v>
      </c>
      <c r="D252" s="224">
        <v>625.5</v>
      </c>
      <c r="E252" s="224">
        <v>615.29999999999995</v>
      </c>
      <c r="F252" s="224">
        <v>576.79999999999995</v>
      </c>
      <c r="G252" s="224">
        <v>518.6</v>
      </c>
      <c r="H252" s="224">
        <v>459.4</v>
      </c>
      <c r="I252" s="225">
        <v>448.30005</v>
      </c>
      <c r="J252" s="224">
        <v>454.5</v>
      </c>
      <c r="K252" s="224">
        <v>477.3</v>
      </c>
      <c r="L252" s="224">
        <v>489.6</v>
      </c>
      <c r="M252" s="225">
        <v>516</v>
      </c>
      <c r="N252" s="225">
        <v>526.30005000000006</v>
      </c>
      <c r="O252" s="226">
        <v>589.08186999999998</v>
      </c>
      <c r="P252" s="225">
        <v>470.62723</v>
      </c>
      <c r="Q252" s="225">
        <v>487.88666000000001</v>
      </c>
      <c r="R252" s="225">
        <v>547.92846999999995</v>
      </c>
      <c r="S252" s="557">
        <f>100</f>
        <v>100</v>
      </c>
      <c r="T252" s="72">
        <f t="shared" si="13"/>
        <v>98.369304556354905</v>
      </c>
      <c r="U252" s="72">
        <f t="shared" si="13"/>
        <v>92.214228617106301</v>
      </c>
      <c r="V252" s="72">
        <f t="shared" si="13"/>
        <v>82.909672262190242</v>
      </c>
      <c r="W252" s="72">
        <f t="shared" si="13"/>
        <v>73.445243804956036</v>
      </c>
      <c r="X252" s="72">
        <f t="shared" si="13"/>
        <v>71.670671462829731</v>
      </c>
      <c r="Y252" s="72">
        <f t="shared" si="13"/>
        <v>72.661870503597129</v>
      </c>
      <c r="Z252" s="72">
        <f t="shared" si="13"/>
        <v>76.306954436450837</v>
      </c>
      <c r="AA252" s="72">
        <f t="shared" si="13"/>
        <v>78.273381294964025</v>
      </c>
      <c r="AB252" s="72">
        <f t="shared" si="14"/>
        <v>82.494004796163068</v>
      </c>
      <c r="AC252" s="72">
        <f t="shared" si="14"/>
        <v>84.140695443645086</v>
      </c>
      <c r="AD252" s="72">
        <f t="shared" si="14"/>
        <v>94.177756994404476</v>
      </c>
      <c r="AE252" s="72">
        <f>P252*100/$D252</f>
        <v>75.240164668265379</v>
      </c>
      <c r="AF252" s="72">
        <f>Q252*100/$D252</f>
        <v>77.999466027178258</v>
      </c>
      <c r="AG252" s="73">
        <f>R252*100/$D252</f>
        <v>87.598476418864905</v>
      </c>
      <c r="AH252" s="558">
        <v>1</v>
      </c>
      <c r="AI252" s="234">
        <v>1</v>
      </c>
      <c r="AJ252" s="234">
        <v>1</v>
      </c>
      <c r="AK252" s="234">
        <v>1</v>
      </c>
      <c r="AL252" s="234">
        <v>1</v>
      </c>
      <c r="AM252" s="234">
        <v>4</v>
      </c>
      <c r="AN252" s="234">
        <v>1</v>
      </c>
      <c r="AO252" s="234">
        <v>1</v>
      </c>
      <c r="AP252" s="234">
        <v>1</v>
      </c>
      <c r="AQ252" s="234">
        <v>4</v>
      </c>
      <c r="AR252" s="234">
        <v>4</v>
      </c>
      <c r="AS252" s="234">
        <v>2</v>
      </c>
      <c r="AT252" s="234">
        <v>4</v>
      </c>
      <c r="AU252" s="234">
        <v>6</v>
      </c>
      <c r="AV252" s="236">
        <v>7</v>
      </c>
    </row>
    <row r="253" spans="2:48" ht="14.45">
      <c r="B253" s="741"/>
      <c r="C253" s="1" t="s">
        <v>194</v>
      </c>
      <c r="D253" s="224">
        <v>599.20000000000005</v>
      </c>
      <c r="E253" s="224">
        <v>627.20000000000005</v>
      </c>
      <c r="F253" s="224">
        <v>580.20000000000005</v>
      </c>
      <c r="G253" s="224">
        <v>546.1</v>
      </c>
      <c r="H253" s="224">
        <v>487.5</v>
      </c>
      <c r="I253" s="224">
        <v>501</v>
      </c>
      <c r="J253" s="224">
        <v>525.4</v>
      </c>
      <c r="K253" s="224">
        <v>591.20000000000005</v>
      </c>
      <c r="L253" s="224">
        <v>616.6</v>
      </c>
      <c r="M253" s="224">
        <v>668.1</v>
      </c>
      <c r="N253" s="224">
        <v>690</v>
      </c>
      <c r="O253" s="224">
        <v>717.4</v>
      </c>
      <c r="P253" s="225">
        <v>507.46316999999999</v>
      </c>
      <c r="Q253" s="225">
        <v>533.05505000000005</v>
      </c>
      <c r="R253" s="225">
        <v>584.15515000000005</v>
      </c>
      <c r="S253" s="557">
        <f>100</f>
        <v>100</v>
      </c>
      <c r="T253" s="72">
        <f t="shared" si="13"/>
        <v>104.67289719626169</v>
      </c>
      <c r="U253" s="72">
        <f t="shared" si="13"/>
        <v>96.829105473965285</v>
      </c>
      <c r="V253" s="72">
        <f t="shared" si="13"/>
        <v>91.138184245660881</v>
      </c>
      <c r="W253" s="72">
        <f t="shared" si="13"/>
        <v>81.35847797062749</v>
      </c>
      <c r="X253" s="72">
        <f t="shared" si="13"/>
        <v>83.611481975967948</v>
      </c>
      <c r="Y253" s="72">
        <f t="shared" si="13"/>
        <v>87.683578104138846</v>
      </c>
      <c r="Z253" s="72">
        <f t="shared" si="13"/>
        <v>98.664886515353814</v>
      </c>
      <c r="AA253" s="72">
        <f t="shared" si="13"/>
        <v>102.90387182910547</v>
      </c>
      <c r="AB253" s="72">
        <f t="shared" si="14"/>
        <v>111.49866488651534</v>
      </c>
      <c r="AC253" s="72">
        <f t="shared" si="14"/>
        <v>115.1535380507343</v>
      </c>
      <c r="AD253" s="72">
        <f t="shared" si="14"/>
        <v>119.72630173564752</v>
      </c>
      <c r="AE253" s="72">
        <f>P253*100/$D253</f>
        <v>84.690115153538031</v>
      </c>
      <c r="AF253" s="72">
        <f>Q253*100/$D253</f>
        <v>88.961123164218961</v>
      </c>
      <c r="AG253" s="73">
        <f>R253*100/$D253</f>
        <v>97.489177236315086</v>
      </c>
      <c r="AH253" s="558">
        <v>1</v>
      </c>
      <c r="AI253" s="234">
        <v>1</v>
      </c>
      <c r="AJ253" s="234">
        <v>1</v>
      </c>
      <c r="AK253" s="234">
        <v>1</v>
      </c>
      <c r="AL253" s="234">
        <v>1</v>
      </c>
      <c r="AM253" s="234">
        <v>1</v>
      </c>
      <c r="AN253" s="234">
        <v>1</v>
      </c>
      <c r="AO253" s="234">
        <v>1</v>
      </c>
      <c r="AP253" s="234">
        <v>1</v>
      </c>
      <c r="AQ253" s="234">
        <v>1</v>
      </c>
      <c r="AR253" s="234">
        <v>1</v>
      </c>
      <c r="AS253" s="234">
        <v>1</v>
      </c>
      <c r="AT253" s="234">
        <v>4</v>
      </c>
      <c r="AU253" s="234">
        <v>6</v>
      </c>
      <c r="AV253" s="236">
        <v>7</v>
      </c>
    </row>
    <row r="254" spans="2:48" ht="14.45">
      <c r="B254" s="741"/>
      <c r="C254" s="1" t="s">
        <v>195</v>
      </c>
      <c r="D254" s="224">
        <v>623.29999999999995</v>
      </c>
      <c r="E254" s="224">
        <v>600.29999999999995</v>
      </c>
      <c r="F254" s="224">
        <v>594.70000000000005</v>
      </c>
      <c r="G254" s="224">
        <v>587.20000000000005</v>
      </c>
      <c r="H254" s="224">
        <v>540.70000000000005</v>
      </c>
      <c r="I254" s="224">
        <v>571.79999999999995</v>
      </c>
      <c r="J254" s="224">
        <v>605.5</v>
      </c>
      <c r="K254" s="224">
        <v>657.6</v>
      </c>
      <c r="L254" s="224">
        <v>699.7</v>
      </c>
      <c r="M254" s="224">
        <v>698.8</v>
      </c>
      <c r="N254" s="224">
        <v>698.9</v>
      </c>
      <c r="O254" s="224">
        <v>762.3</v>
      </c>
      <c r="P254" s="225">
        <v>617.15130999999997</v>
      </c>
      <c r="Q254" s="225">
        <v>637.79425000000003</v>
      </c>
      <c r="R254" s="225">
        <v>703.03119000000004</v>
      </c>
      <c r="S254" s="557">
        <f>100</f>
        <v>100</v>
      </c>
      <c r="T254" s="72">
        <f t="shared" si="13"/>
        <v>96.309963099630991</v>
      </c>
      <c r="U254" s="72">
        <f t="shared" si="13"/>
        <v>95.411519332584646</v>
      </c>
      <c r="V254" s="72">
        <f t="shared" si="13"/>
        <v>94.208246430290401</v>
      </c>
      <c r="W254" s="72">
        <f t="shared" si="13"/>
        <v>86.747954436066124</v>
      </c>
      <c r="X254" s="72">
        <f t="shared" si="13"/>
        <v>91.737526070912878</v>
      </c>
      <c r="Y254" s="72">
        <f t="shared" si="13"/>
        <v>97.144232311888345</v>
      </c>
      <c r="Z254" s="72">
        <f t="shared" si="13"/>
        <v>105.502968073159</v>
      </c>
      <c r="AA254" s="72">
        <f t="shared" si="13"/>
        <v>112.257339964704</v>
      </c>
      <c r="AB254" s="72">
        <f t="shared" si="14"/>
        <v>112.11294721642869</v>
      </c>
      <c r="AC254" s="72">
        <f t="shared" si="14"/>
        <v>112.12899085512595</v>
      </c>
      <c r="AD254" s="72">
        <f t="shared" si="14"/>
        <v>122.3006577891866</v>
      </c>
      <c r="AE254" s="72">
        <f>P254*100/$D254</f>
        <v>99.013526391785661</v>
      </c>
      <c r="AF254" s="72">
        <f>Q254*100/$D254</f>
        <v>102.32540510187712</v>
      </c>
      <c r="AG254" s="73">
        <f>R254*100/$D254</f>
        <v>112.79178405262316</v>
      </c>
      <c r="AH254" s="558">
        <v>1</v>
      </c>
      <c r="AI254" s="234">
        <v>1</v>
      </c>
      <c r="AJ254" s="234">
        <v>1</v>
      </c>
      <c r="AK254" s="234">
        <v>1</v>
      </c>
      <c r="AL254" s="234">
        <v>1</v>
      </c>
      <c r="AM254" s="234">
        <v>1</v>
      </c>
      <c r="AN254" s="234">
        <v>1</v>
      </c>
      <c r="AO254" s="234">
        <v>1</v>
      </c>
      <c r="AP254" s="234">
        <v>1</v>
      </c>
      <c r="AQ254" s="234">
        <v>1</v>
      </c>
      <c r="AR254" s="234">
        <v>1</v>
      </c>
      <c r="AS254" s="234">
        <v>1</v>
      </c>
      <c r="AT254" s="234">
        <v>4</v>
      </c>
      <c r="AU254" s="234">
        <v>6</v>
      </c>
      <c r="AV254" s="236">
        <v>7</v>
      </c>
    </row>
    <row r="255" spans="2:48" ht="14.45">
      <c r="B255" s="741"/>
      <c r="C255" s="1" t="s">
        <v>196</v>
      </c>
      <c r="D255" s="224">
        <v>567.5</v>
      </c>
      <c r="E255" s="224">
        <v>591.5</v>
      </c>
      <c r="F255" s="224">
        <v>595.70000000000005</v>
      </c>
      <c r="G255" s="224">
        <v>602.6</v>
      </c>
      <c r="H255" s="224">
        <v>558.6</v>
      </c>
      <c r="I255" s="224">
        <v>571.6</v>
      </c>
      <c r="J255" s="224">
        <v>596.1</v>
      </c>
      <c r="K255" s="224">
        <v>664.3</v>
      </c>
      <c r="L255" s="224">
        <v>688.3</v>
      </c>
      <c r="M255" s="224">
        <v>760.8</v>
      </c>
      <c r="N255" s="224">
        <v>853.3</v>
      </c>
      <c r="O255" s="224">
        <v>930.8</v>
      </c>
      <c r="P255" s="225">
        <v>720.04882999999995</v>
      </c>
      <c r="Q255" s="225">
        <v>737.24719000000005</v>
      </c>
      <c r="R255" s="225">
        <v>797.40386999999998</v>
      </c>
      <c r="S255" s="557">
        <f>100</f>
        <v>100</v>
      </c>
      <c r="T255" s="72">
        <f t="shared" si="13"/>
        <v>104.22907488986785</v>
      </c>
      <c r="U255" s="72">
        <f t="shared" si="13"/>
        <v>104.96916299559473</v>
      </c>
      <c r="V255" s="72">
        <f t="shared" si="13"/>
        <v>106.18502202643172</v>
      </c>
      <c r="W255" s="72">
        <f t="shared" si="13"/>
        <v>98.431718061674005</v>
      </c>
      <c r="X255" s="72">
        <f t="shared" si="13"/>
        <v>100.72246696035242</v>
      </c>
      <c r="Y255" s="72">
        <f t="shared" si="13"/>
        <v>105.03964757709251</v>
      </c>
      <c r="Z255" s="72">
        <f t="shared" si="13"/>
        <v>117.05726872246696</v>
      </c>
      <c r="AA255" s="72">
        <f t="shared" si="13"/>
        <v>121.2863436123348</v>
      </c>
      <c r="AB255" s="72">
        <f t="shared" si="14"/>
        <v>134.06167400881057</v>
      </c>
      <c r="AC255" s="72">
        <f t="shared" si="14"/>
        <v>150.36123348017622</v>
      </c>
      <c r="AD255" s="72">
        <f t="shared" si="14"/>
        <v>164.01762114537445</v>
      </c>
      <c r="AE255" s="72">
        <f>P255*100/$D255</f>
        <v>126.88085110132158</v>
      </c>
      <c r="AF255" s="72">
        <f>Q255*100/$D255</f>
        <v>129.91139911894274</v>
      </c>
      <c r="AG255" s="73">
        <f>R255*100/$D255</f>
        <v>140.51169515418502</v>
      </c>
      <c r="AH255" s="558">
        <v>1</v>
      </c>
      <c r="AI255" s="234">
        <v>1</v>
      </c>
      <c r="AJ255" s="234">
        <v>1</v>
      </c>
      <c r="AK255" s="234">
        <v>1</v>
      </c>
      <c r="AL255" s="234">
        <v>1</v>
      </c>
      <c r="AM255" s="234">
        <v>1</v>
      </c>
      <c r="AN255" s="234">
        <v>1</v>
      </c>
      <c r="AO255" s="234">
        <v>1</v>
      </c>
      <c r="AP255" s="234">
        <v>1</v>
      </c>
      <c r="AQ255" s="234">
        <v>1</v>
      </c>
      <c r="AR255" s="234">
        <v>1</v>
      </c>
      <c r="AS255" s="234">
        <v>1</v>
      </c>
      <c r="AT255" s="234">
        <v>4</v>
      </c>
      <c r="AU255" s="234">
        <v>6</v>
      </c>
      <c r="AV255" s="236">
        <v>7</v>
      </c>
    </row>
    <row r="256" spans="2:48" ht="14.45">
      <c r="B256" s="741"/>
      <c r="C256" s="1" t="s">
        <v>197</v>
      </c>
      <c r="D256" s="224">
        <v>2415.5</v>
      </c>
      <c r="E256" s="224">
        <v>2434.3000000000002</v>
      </c>
      <c r="F256" s="224">
        <v>2347.4</v>
      </c>
      <c r="G256" s="224">
        <v>2254.5</v>
      </c>
      <c r="H256" s="224">
        <v>2046.1999999999998</v>
      </c>
      <c r="I256" s="224">
        <v>2092.7000499999999</v>
      </c>
      <c r="J256" s="224">
        <v>2181.5</v>
      </c>
      <c r="K256" s="224">
        <v>2390.3999999999996</v>
      </c>
      <c r="L256" s="224">
        <v>2494.1999999999998</v>
      </c>
      <c r="M256" s="224">
        <v>2643.7</v>
      </c>
      <c r="N256" s="224">
        <v>2768.5000499999996</v>
      </c>
      <c r="O256" s="224">
        <v>2999.58187</v>
      </c>
      <c r="P256" s="225">
        <v>2315.29054</v>
      </c>
      <c r="Q256" s="225">
        <v>2395.98315</v>
      </c>
      <c r="R256" s="225">
        <v>2632.5186800000001</v>
      </c>
      <c r="S256" s="557">
        <f>100</f>
        <v>100</v>
      </c>
      <c r="T256" s="72">
        <f t="shared" si="13"/>
        <v>100.77830676878494</v>
      </c>
      <c r="U256" s="72">
        <f t="shared" si="13"/>
        <v>97.18070792796523</v>
      </c>
      <c r="V256" s="72">
        <f t="shared" si="13"/>
        <v>93.334713309873734</v>
      </c>
      <c r="W256" s="72">
        <f t="shared" si="13"/>
        <v>84.711239908921542</v>
      </c>
      <c r="X256" s="72">
        <f t="shared" si="13"/>
        <v>86.636309252742706</v>
      </c>
      <c r="Y256" s="72">
        <f t="shared" si="13"/>
        <v>90.312564686400336</v>
      </c>
      <c r="Z256" s="72">
        <f t="shared" si="13"/>
        <v>98.960877665079678</v>
      </c>
      <c r="AA256" s="72">
        <f t="shared" si="13"/>
        <v>103.25812461188158</v>
      </c>
      <c r="AB256" s="72">
        <f t="shared" si="14"/>
        <v>109.44731939557028</v>
      </c>
      <c r="AC256" s="72">
        <f t="shared" si="14"/>
        <v>114.61395363278822</v>
      </c>
      <c r="AD256" s="72">
        <f t="shared" si="14"/>
        <v>124.18057834816807</v>
      </c>
      <c r="AE256" s="72">
        <f>P256*100/$D256</f>
        <v>95.851398882219002</v>
      </c>
      <c r="AF256" s="72">
        <f>Q256*100/$D256</f>
        <v>99.192016145725518</v>
      </c>
      <c r="AG256" s="73">
        <f>R256*100/$D256</f>
        <v>108.98442061684952</v>
      </c>
      <c r="AH256" s="558">
        <v>1</v>
      </c>
      <c r="AI256" s="234">
        <v>1</v>
      </c>
      <c r="AJ256" s="234">
        <v>1</v>
      </c>
      <c r="AK256" s="234">
        <v>1</v>
      </c>
      <c r="AL256" s="234">
        <v>1</v>
      </c>
      <c r="AM256" s="234">
        <v>1</v>
      </c>
      <c r="AN256" s="234">
        <v>1</v>
      </c>
      <c r="AO256" s="234">
        <v>1</v>
      </c>
      <c r="AP256" s="234">
        <v>1</v>
      </c>
      <c r="AQ256" s="234">
        <v>1</v>
      </c>
      <c r="AR256" s="234">
        <v>1</v>
      </c>
      <c r="AS256" s="234">
        <v>1</v>
      </c>
      <c r="AT256" s="234">
        <v>4</v>
      </c>
      <c r="AU256" s="234">
        <v>6</v>
      </c>
      <c r="AV256" s="236">
        <v>7</v>
      </c>
    </row>
    <row r="257" spans="2:48" ht="14.45">
      <c r="B257" s="742"/>
      <c r="C257" s="8" t="s">
        <v>198</v>
      </c>
      <c r="D257" s="177">
        <v>1848</v>
      </c>
      <c r="E257" s="177">
        <v>1842.8</v>
      </c>
      <c r="F257" s="177">
        <v>1751.7</v>
      </c>
      <c r="G257" s="177">
        <v>1651.9</v>
      </c>
      <c r="H257" s="177">
        <v>1487.6</v>
      </c>
      <c r="I257" s="177">
        <v>1521.10005</v>
      </c>
      <c r="J257" s="177">
        <v>1585.4</v>
      </c>
      <c r="K257" s="177">
        <v>1726.1</v>
      </c>
      <c r="L257" s="177">
        <v>1805.9</v>
      </c>
      <c r="M257" s="177">
        <v>1882.8999999999999</v>
      </c>
      <c r="N257" s="177">
        <v>1915.2000499999999</v>
      </c>
      <c r="O257" s="177">
        <v>2068.7818699999998</v>
      </c>
      <c r="P257" s="177">
        <v>1595.24171</v>
      </c>
      <c r="Q257" s="177">
        <v>1658.73596</v>
      </c>
      <c r="R257" s="177">
        <v>1835.11481</v>
      </c>
      <c r="S257" s="557">
        <f>100</f>
        <v>100</v>
      </c>
      <c r="T257" s="72">
        <f t="shared" si="13"/>
        <v>99.718614718614717</v>
      </c>
      <c r="U257" s="72">
        <f t="shared" si="13"/>
        <v>94.788961038961034</v>
      </c>
      <c r="V257" s="72">
        <f t="shared" si="13"/>
        <v>89.388528138528144</v>
      </c>
      <c r="W257" s="72">
        <f t="shared" si="13"/>
        <v>80.497835497835496</v>
      </c>
      <c r="X257" s="72">
        <f t="shared" si="13"/>
        <v>82.31060876623377</v>
      </c>
      <c r="Y257" s="72">
        <f t="shared" si="13"/>
        <v>85.790043290043286</v>
      </c>
      <c r="Z257" s="72">
        <f t="shared" si="13"/>
        <v>93.40367965367966</v>
      </c>
      <c r="AA257" s="72">
        <f t="shared" si="13"/>
        <v>97.721861471861473</v>
      </c>
      <c r="AB257" s="72">
        <f t="shared" si="14"/>
        <v>101.88852813852814</v>
      </c>
      <c r="AC257" s="72">
        <f t="shared" si="14"/>
        <v>103.63636634199135</v>
      </c>
      <c r="AD257" s="72">
        <f t="shared" si="14"/>
        <v>111.94707088744588</v>
      </c>
      <c r="AE257" s="72">
        <f>P257*100/$D257</f>
        <v>86.322603354978355</v>
      </c>
      <c r="AF257" s="72">
        <f>Q257*100/$D257</f>
        <v>89.758439393939383</v>
      </c>
      <c r="AG257" s="73">
        <f>R257*100/$D257</f>
        <v>99.302749458874459</v>
      </c>
      <c r="AH257" s="237"/>
      <c r="AI257" s="238"/>
      <c r="AJ257" s="238"/>
      <c r="AK257" s="238"/>
      <c r="AL257" s="238"/>
      <c r="AM257" s="238"/>
      <c r="AN257" s="238"/>
      <c r="AO257" s="238"/>
      <c r="AP257" s="238"/>
      <c r="AQ257" s="238"/>
      <c r="AR257" s="238"/>
      <c r="AS257" s="238"/>
      <c r="AT257" s="238"/>
      <c r="AU257" s="238"/>
      <c r="AV257" s="239"/>
    </row>
    <row r="258" spans="2:48" ht="16.5" customHeight="1">
      <c r="B258" s="741" t="s">
        <v>134</v>
      </c>
      <c r="C258" s="1" t="s">
        <v>193</v>
      </c>
      <c r="D258" s="225">
        <v>8.9090000000000007</v>
      </c>
      <c r="E258" s="224">
        <v>3.3</v>
      </c>
      <c r="F258" s="224">
        <v>3.8</v>
      </c>
      <c r="G258" s="224">
        <v>3.6</v>
      </c>
      <c r="H258" s="225">
        <v>0</v>
      </c>
      <c r="I258" s="225">
        <v>3.5999984999999999</v>
      </c>
      <c r="J258" s="226">
        <v>1.3299999999999999E-2</v>
      </c>
      <c r="K258" s="226">
        <v>0</v>
      </c>
      <c r="L258" s="225">
        <v>0</v>
      </c>
      <c r="M258" s="225">
        <v>0</v>
      </c>
      <c r="N258" s="225">
        <v>0.10201522</v>
      </c>
      <c r="O258" s="225">
        <v>0.24990719</v>
      </c>
      <c r="P258" s="225">
        <v>1.5573311000000001</v>
      </c>
      <c r="Q258" s="225">
        <v>1.6144415000000001</v>
      </c>
      <c r="R258" s="225">
        <v>1.8127549000000001</v>
      </c>
      <c r="S258" s="557">
        <f>100</f>
        <v>100</v>
      </c>
      <c r="T258" s="72">
        <f t="shared" si="13"/>
        <v>37.041194297900994</v>
      </c>
      <c r="U258" s="72">
        <f t="shared" si="13"/>
        <v>42.653496464249635</v>
      </c>
      <c r="V258" s="72">
        <f t="shared" si="13"/>
        <v>40.408575597710175</v>
      </c>
      <c r="W258" s="72">
        <f t="shared" si="13"/>
        <v>0</v>
      </c>
      <c r="X258" s="72">
        <f t="shared" si="13"/>
        <v>40.408558760803679</v>
      </c>
      <c r="Y258" s="72">
        <f t="shared" si="13"/>
        <v>0.1492872376248737</v>
      </c>
      <c r="Z258" s="72">
        <f t="shared" si="13"/>
        <v>0</v>
      </c>
      <c r="AA258" s="72">
        <f t="shared" si="13"/>
        <v>0</v>
      </c>
      <c r="AB258" s="72">
        <f t="shared" si="14"/>
        <v>0</v>
      </c>
      <c r="AC258" s="72">
        <f t="shared" si="14"/>
        <v>1.1450804804130654</v>
      </c>
      <c r="AD258" s="72">
        <f t="shared" si="14"/>
        <v>2.8051093276462002</v>
      </c>
      <c r="AE258" s="72">
        <f>P258*100/$D258</f>
        <v>17.480425412504211</v>
      </c>
      <c r="AF258" s="72">
        <f>Q258*100/$D258</f>
        <v>18.121467055786283</v>
      </c>
      <c r="AG258" s="73">
        <f>R258*100/$D258</f>
        <v>20.347456504658211</v>
      </c>
      <c r="AH258" s="558">
        <v>4</v>
      </c>
      <c r="AI258" s="234">
        <v>1</v>
      </c>
      <c r="AJ258" s="234">
        <v>1</v>
      </c>
      <c r="AK258" s="234">
        <v>1</v>
      </c>
      <c r="AL258" s="234">
        <v>4</v>
      </c>
      <c r="AM258" s="234">
        <v>4</v>
      </c>
      <c r="AN258" s="234">
        <v>2</v>
      </c>
      <c r="AO258" s="234">
        <v>2</v>
      </c>
      <c r="AP258" s="234">
        <v>4</v>
      </c>
      <c r="AQ258" s="234">
        <v>4</v>
      </c>
      <c r="AR258" s="234">
        <v>4</v>
      </c>
      <c r="AS258" s="234">
        <v>4</v>
      </c>
      <c r="AT258" s="234">
        <v>4</v>
      </c>
      <c r="AU258" s="234">
        <v>6</v>
      </c>
      <c r="AV258" s="236">
        <v>7</v>
      </c>
    </row>
    <row r="259" spans="2:48" ht="14.45">
      <c r="B259" s="741"/>
      <c r="C259" s="1" t="s">
        <v>194</v>
      </c>
      <c r="D259" s="224">
        <v>39.1</v>
      </c>
      <c r="E259" s="224">
        <v>26.6</v>
      </c>
      <c r="F259" s="224">
        <v>19</v>
      </c>
      <c r="G259" s="224">
        <v>25.3</v>
      </c>
      <c r="H259" s="224">
        <v>26.5</v>
      </c>
      <c r="I259" s="224">
        <v>28.2</v>
      </c>
      <c r="J259" s="224">
        <v>36.6</v>
      </c>
      <c r="K259" s="224">
        <v>34</v>
      </c>
      <c r="L259" s="224">
        <v>36.5</v>
      </c>
      <c r="M259" s="224">
        <v>39.799999999999997</v>
      </c>
      <c r="N259" s="224">
        <v>39.5</v>
      </c>
      <c r="O259" s="224">
        <v>32.299999999999997</v>
      </c>
      <c r="P259" s="225">
        <v>22.847867999999998</v>
      </c>
      <c r="Q259" s="225">
        <v>24.000111</v>
      </c>
      <c r="R259" s="225">
        <v>26.292335999999999</v>
      </c>
      <c r="S259" s="557">
        <f>100</f>
        <v>100</v>
      </c>
      <c r="T259" s="72">
        <f t="shared" si="13"/>
        <v>68.030690537084396</v>
      </c>
      <c r="U259" s="72">
        <f t="shared" si="13"/>
        <v>48.593350383631709</v>
      </c>
      <c r="V259" s="72">
        <f t="shared" si="13"/>
        <v>64.705882352941174</v>
      </c>
      <c r="W259" s="72">
        <f t="shared" si="13"/>
        <v>67.774936061381069</v>
      </c>
      <c r="X259" s="72">
        <f t="shared" si="13"/>
        <v>72.1227621483376</v>
      </c>
      <c r="Y259" s="72">
        <f t="shared" si="13"/>
        <v>93.606138107416882</v>
      </c>
      <c r="Z259" s="72">
        <f t="shared" si="13"/>
        <v>86.956521739130437</v>
      </c>
      <c r="AA259" s="72">
        <f t="shared" si="13"/>
        <v>93.350383631713555</v>
      </c>
      <c r="AB259" s="72">
        <f t="shared" si="14"/>
        <v>101.79028132992326</v>
      </c>
      <c r="AC259" s="72">
        <f t="shared" si="14"/>
        <v>101.02301790281329</v>
      </c>
      <c r="AD259" s="72">
        <f t="shared" si="14"/>
        <v>82.608695652173893</v>
      </c>
      <c r="AE259" s="72">
        <f>P259*100/$D259</f>
        <v>58.43444501278772</v>
      </c>
      <c r="AF259" s="72">
        <f>Q259*100/$D259</f>
        <v>61.381358056265988</v>
      </c>
      <c r="AG259" s="73">
        <f>R259*100/$D259</f>
        <v>67.243826086956517</v>
      </c>
      <c r="AH259" s="558">
        <v>1</v>
      </c>
      <c r="AI259" s="234">
        <v>1</v>
      </c>
      <c r="AJ259" s="234">
        <v>1</v>
      </c>
      <c r="AK259" s="234">
        <v>1</v>
      </c>
      <c r="AL259" s="234">
        <v>1</v>
      </c>
      <c r="AM259" s="234">
        <v>1</v>
      </c>
      <c r="AN259" s="234">
        <v>1</v>
      </c>
      <c r="AO259" s="234">
        <v>1</v>
      </c>
      <c r="AP259" s="234">
        <v>1</v>
      </c>
      <c r="AQ259" s="234">
        <v>1</v>
      </c>
      <c r="AR259" s="234">
        <v>1</v>
      </c>
      <c r="AS259" s="234">
        <v>1</v>
      </c>
      <c r="AT259" s="234">
        <v>4</v>
      </c>
      <c r="AU259" s="234">
        <v>6</v>
      </c>
      <c r="AV259" s="236">
        <v>7</v>
      </c>
    </row>
    <row r="260" spans="2:48" ht="14.45">
      <c r="B260" s="741"/>
      <c r="C260" s="1" t="s">
        <v>195</v>
      </c>
      <c r="D260" s="224">
        <v>39</v>
      </c>
      <c r="E260" s="224">
        <v>31.3</v>
      </c>
      <c r="F260" s="224">
        <v>26</v>
      </c>
      <c r="G260" s="224">
        <v>24.3</v>
      </c>
      <c r="H260" s="224">
        <v>18.2</v>
      </c>
      <c r="I260" s="224">
        <v>21.5</v>
      </c>
      <c r="J260" s="224">
        <v>28.9</v>
      </c>
      <c r="K260" s="224">
        <v>31.1</v>
      </c>
      <c r="L260" s="224">
        <v>35.1</v>
      </c>
      <c r="M260" s="224">
        <v>42.6</v>
      </c>
      <c r="N260" s="224">
        <v>34.4</v>
      </c>
      <c r="O260" s="224">
        <v>57.4</v>
      </c>
      <c r="P260" s="225">
        <v>46.470531000000001</v>
      </c>
      <c r="Q260" s="225">
        <v>48.024918</v>
      </c>
      <c r="R260" s="225">
        <v>52.904308</v>
      </c>
      <c r="S260" s="557">
        <f>100</f>
        <v>100</v>
      </c>
      <c r="T260" s="72">
        <f t="shared" si="13"/>
        <v>80.256410256410263</v>
      </c>
      <c r="U260" s="72">
        <f t="shared" si="13"/>
        <v>66.666666666666671</v>
      </c>
      <c r="V260" s="72">
        <f t="shared" si="13"/>
        <v>62.307692307692307</v>
      </c>
      <c r="W260" s="72">
        <f t="shared" si="13"/>
        <v>46.666666666666664</v>
      </c>
      <c r="X260" s="72">
        <f t="shared" si="13"/>
        <v>55.128205128205131</v>
      </c>
      <c r="Y260" s="72">
        <f t="shared" si="13"/>
        <v>74.102564102564102</v>
      </c>
      <c r="Z260" s="72">
        <f t="shared" si="13"/>
        <v>79.743589743589737</v>
      </c>
      <c r="AA260" s="72">
        <f t="shared" si="13"/>
        <v>90</v>
      </c>
      <c r="AB260" s="72">
        <f t="shared" si="14"/>
        <v>109.23076923076923</v>
      </c>
      <c r="AC260" s="72">
        <f t="shared" si="14"/>
        <v>88.205128205128204</v>
      </c>
      <c r="AD260" s="72">
        <f t="shared" si="14"/>
        <v>147.17948717948718</v>
      </c>
      <c r="AE260" s="72">
        <f>P260*100/$D260</f>
        <v>119.1552076923077</v>
      </c>
      <c r="AF260" s="72">
        <f>Q260*100/$D260</f>
        <v>123.14081538461538</v>
      </c>
      <c r="AG260" s="73">
        <f>R260*100/$D260</f>
        <v>135.6520717948718</v>
      </c>
      <c r="AH260" s="558">
        <v>1</v>
      </c>
      <c r="AI260" s="234">
        <v>1</v>
      </c>
      <c r="AJ260" s="234">
        <v>1</v>
      </c>
      <c r="AK260" s="234">
        <v>1</v>
      </c>
      <c r="AL260" s="234">
        <v>1</v>
      </c>
      <c r="AM260" s="234">
        <v>1</v>
      </c>
      <c r="AN260" s="234">
        <v>1</v>
      </c>
      <c r="AO260" s="234">
        <v>1</v>
      </c>
      <c r="AP260" s="234">
        <v>1</v>
      </c>
      <c r="AQ260" s="234">
        <v>1</v>
      </c>
      <c r="AR260" s="234">
        <v>1</v>
      </c>
      <c r="AS260" s="234">
        <v>1</v>
      </c>
      <c r="AT260" s="234">
        <v>4</v>
      </c>
      <c r="AU260" s="234">
        <v>6</v>
      </c>
      <c r="AV260" s="236">
        <v>7</v>
      </c>
    </row>
    <row r="261" spans="2:48" ht="14.45">
      <c r="B261" s="741"/>
      <c r="C261" s="1" t="s">
        <v>196</v>
      </c>
      <c r="D261" s="224">
        <v>0</v>
      </c>
      <c r="E261" s="224">
        <v>0</v>
      </c>
      <c r="F261" s="224">
        <v>0</v>
      </c>
      <c r="G261" s="224">
        <v>0</v>
      </c>
      <c r="H261" s="224">
        <v>0</v>
      </c>
      <c r="I261" s="224">
        <v>0</v>
      </c>
      <c r="J261" s="225">
        <v>29.486702000000001</v>
      </c>
      <c r="K261" s="225">
        <v>22.700592</v>
      </c>
      <c r="L261" s="225">
        <v>27.900725999999999</v>
      </c>
      <c r="M261" s="225">
        <v>15.000617</v>
      </c>
      <c r="N261" s="225">
        <v>19.59798</v>
      </c>
      <c r="O261" s="225">
        <v>25.850092</v>
      </c>
      <c r="P261" s="225">
        <v>11.048647000000001</v>
      </c>
      <c r="Q261" s="225">
        <v>11.312544000000001</v>
      </c>
      <c r="R261" s="225">
        <v>12.249008</v>
      </c>
      <c r="S261" s="557">
        <f>100</f>
        <v>100</v>
      </c>
      <c r="T261" s="72" t="e">
        <f t="shared" si="13"/>
        <v>#DIV/0!</v>
      </c>
      <c r="U261" s="72" t="e">
        <f t="shared" si="13"/>
        <v>#DIV/0!</v>
      </c>
      <c r="V261" s="72" t="e">
        <f t="shared" si="13"/>
        <v>#DIV/0!</v>
      </c>
      <c r="W261" s="72" t="e">
        <f t="shared" si="13"/>
        <v>#DIV/0!</v>
      </c>
      <c r="X261" s="72" t="e">
        <f t="shared" si="13"/>
        <v>#DIV/0!</v>
      </c>
      <c r="Y261" s="72" t="e">
        <f t="shared" si="13"/>
        <v>#DIV/0!</v>
      </c>
      <c r="Z261" s="72" t="e">
        <f t="shared" si="13"/>
        <v>#DIV/0!</v>
      </c>
      <c r="AA261" s="72" t="e">
        <f t="shared" si="13"/>
        <v>#DIV/0!</v>
      </c>
      <c r="AB261" s="72" t="e">
        <f t="shared" si="14"/>
        <v>#DIV/0!</v>
      </c>
      <c r="AC261" s="72" t="e">
        <f t="shared" si="14"/>
        <v>#DIV/0!</v>
      </c>
      <c r="AD261" s="72" t="e">
        <f t="shared" si="14"/>
        <v>#DIV/0!</v>
      </c>
      <c r="AE261" s="72" t="e">
        <f>P261*100/$D261</f>
        <v>#DIV/0!</v>
      </c>
      <c r="AF261" s="72" t="e">
        <f>Q261*100/$D261</f>
        <v>#DIV/0!</v>
      </c>
      <c r="AG261" s="73" t="e">
        <f>R261*100/$D261</f>
        <v>#DIV/0!</v>
      </c>
      <c r="AH261" s="558">
        <v>1</v>
      </c>
      <c r="AI261" s="234">
        <v>1</v>
      </c>
      <c r="AJ261" s="234">
        <v>1</v>
      </c>
      <c r="AK261" s="234">
        <v>1</v>
      </c>
      <c r="AL261" s="234">
        <v>1</v>
      </c>
      <c r="AM261" s="234">
        <v>1</v>
      </c>
      <c r="AN261" s="234">
        <v>4</v>
      </c>
      <c r="AO261" s="234">
        <v>4</v>
      </c>
      <c r="AP261" s="234">
        <v>4</v>
      </c>
      <c r="AQ261" s="234">
        <v>4</v>
      </c>
      <c r="AR261" s="234">
        <v>4</v>
      </c>
      <c r="AS261" s="234">
        <v>4</v>
      </c>
      <c r="AT261" s="234">
        <v>4</v>
      </c>
      <c r="AU261" s="234">
        <v>6</v>
      </c>
      <c r="AV261" s="236">
        <v>7</v>
      </c>
    </row>
    <row r="262" spans="2:48" ht="14.45">
      <c r="B262" s="741"/>
      <c r="C262" s="1" t="s">
        <v>197</v>
      </c>
      <c r="D262" s="224">
        <v>87.009</v>
      </c>
      <c r="E262" s="224">
        <v>61.2</v>
      </c>
      <c r="F262" s="224">
        <v>48.8</v>
      </c>
      <c r="G262" s="224">
        <v>53.2</v>
      </c>
      <c r="H262" s="224">
        <v>44.7</v>
      </c>
      <c r="I262" s="224">
        <v>53.299998500000001</v>
      </c>
      <c r="J262" s="224">
        <v>95.000001999999995</v>
      </c>
      <c r="K262" s="224">
        <v>87.800591999999995</v>
      </c>
      <c r="L262" s="224">
        <v>99.500725999999986</v>
      </c>
      <c r="M262" s="224">
        <v>97.400617000000011</v>
      </c>
      <c r="N262" s="224">
        <v>93.599995220000011</v>
      </c>
      <c r="O262" s="224">
        <v>115.79999919000001</v>
      </c>
      <c r="P262" s="225">
        <v>81.924377100000001</v>
      </c>
      <c r="Q262" s="225">
        <v>84.952014500000004</v>
      </c>
      <c r="R262" s="225">
        <v>93.258406900000011</v>
      </c>
      <c r="S262" s="557">
        <f>100</f>
        <v>100</v>
      </c>
      <c r="T262" s="72">
        <f t="shared" si="13"/>
        <v>70.337551287797808</v>
      </c>
      <c r="U262" s="72">
        <f t="shared" si="13"/>
        <v>56.086152007263614</v>
      </c>
      <c r="V262" s="72">
        <f t="shared" si="13"/>
        <v>61.143100139066071</v>
      </c>
      <c r="W262" s="72">
        <f t="shared" si="13"/>
        <v>51.373995793538597</v>
      </c>
      <c r="X262" s="72">
        <f t="shared" si="13"/>
        <v>61.258029054465631</v>
      </c>
      <c r="Y262" s="72">
        <f t="shared" si="13"/>
        <v>109.18410968980218</v>
      </c>
      <c r="Z262" s="72">
        <f t="shared" si="13"/>
        <v>100.90978174671585</v>
      </c>
      <c r="AA262" s="72">
        <f t="shared" si="13"/>
        <v>114.35682055879276</v>
      </c>
      <c r="AB262" s="72">
        <f t="shared" si="14"/>
        <v>111.94315185785381</v>
      </c>
      <c r="AC262" s="72">
        <f t="shared" si="14"/>
        <v>107.57507294647682</v>
      </c>
      <c r="AD262" s="72">
        <f t="shared" si="14"/>
        <v>133.0896794469538</v>
      </c>
      <c r="AE262" s="72">
        <f>P262*100/$D262</f>
        <v>94.156210392028413</v>
      </c>
      <c r="AF262" s="72">
        <f>Q262*100/$D262</f>
        <v>97.635893413325064</v>
      </c>
      <c r="AG262" s="73">
        <f>R262*100/$D262</f>
        <v>107.18248330632464</v>
      </c>
      <c r="AH262" s="558">
        <v>1</v>
      </c>
      <c r="AI262" s="234">
        <v>1</v>
      </c>
      <c r="AJ262" s="234">
        <v>1</v>
      </c>
      <c r="AK262" s="234">
        <v>1</v>
      </c>
      <c r="AL262" s="234">
        <v>1</v>
      </c>
      <c r="AM262" s="234">
        <v>1</v>
      </c>
      <c r="AN262" s="234">
        <v>1</v>
      </c>
      <c r="AO262" s="234">
        <v>1</v>
      </c>
      <c r="AP262" s="234">
        <v>1</v>
      </c>
      <c r="AQ262" s="234">
        <v>1</v>
      </c>
      <c r="AR262" s="234">
        <v>1</v>
      </c>
      <c r="AS262" s="234">
        <v>1</v>
      </c>
      <c r="AT262" s="234">
        <v>4</v>
      </c>
      <c r="AU262" s="234">
        <v>6</v>
      </c>
      <c r="AV262" s="236">
        <v>7</v>
      </c>
    </row>
    <row r="263" spans="2:48" ht="14.45">
      <c r="B263" s="742"/>
      <c r="C263" s="8" t="s">
        <v>198</v>
      </c>
      <c r="D263" s="177">
        <v>87.009</v>
      </c>
      <c r="E263" s="177">
        <v>61.2</v>
      </c>
      <c r="F263" s="177">
        <v>48.8</v>
      </c>
      <c r="G263" s="177">
        <v>53.2</v>
      </c>
      <c r="H263" s="177">
        <v>44.7</v>
      </c>
      <c r="I263" s="177">
        <v>53.299998500000001</v>
      </c>
      <c r="J263" s="177">
        <v>65.513300000000001</v>
      </c>
      <c r="K263" s="177">
        <v>65.099999999999994</v>
      </c>
      <c r="L263" s="177">
        <v>71.599999999999994</v>
      </c>
      <c r="M263" s="177">
        <v>82.4</v>
      </c>
      <c r="N263" s="177">
        <v>74.002015220000004</v>
      </c>
      <c r="O263" s="177">
        <v>89.949907190000005</v>
      </c>
      <c r="P263" s="177">
        <v>70.875730099999998</v>
      </c>
      <c r="Q263" s="177">
        <v>73.639470500000002</v>
      </c>
      <c r="R263" s="177">
        <v>81.009398900000008</v>
      </c>
      <c r="S263" s="557">
        <f>100</f>
        <v>100</v>
      </c>
      <c r="T263" s="72">
        <f t="shared" si="13"/>
        <v>70.337551287797808</v>
      </c>
      <c r="U263" s="72">
        <f t="shared" si="13"/>
        <v>56.086152007263614</v>
      </c>
      <c r="V263" s="72">
        <f t="shared" si="13"/>
        <v>61.143100139066071</v>
      </c>
      <c r="W263" s="72">
        <f t="shared" si="13"/>
        <v>51.373995793538597</v>
      </c>
      <c r="X263" s="72">
        <f t="shared" si="13"/>
        <v>61.258029054465631</v>
      </c>
      <c r="Y263" s="72">
        <f t="shared" si="13"/>
        <v>75.29485455527589</v>
      </c>
      <c r="Z263" s="72">
        <f t="shared" si="13"/>
        <v>74.819846222804529</v>
      </c>
      <c r="AA263" s="72">
        <f t="shared" si="13"/>
        <v>82.290337781149063</v>
      </c>
      <c r="AB263" s="72">
        <f t="shared" si="14"/>
        <v>94.702846831936924</v>
      </c>
      <c r="AC263" s="72">
        <f t="shared" si="14"/>
        <v>85.050989230999093</v>
      </c>
      <c r="AD263" s="72">
        <f t="shared" si="14"/>
        <v>103.38000343642614</v>
      </c>
      <c r="AE263" s="72">
        <f>P263*100/$D263</f>
        <v>81.45792975439322</v>
      </c>
      <c r="AF263" s="72">
        <f>Q263*100/$D263</f>
        <v>84.634314266340255</v>
      </c>
      <c r="AG263" s="73">
        <f>R263*100/$D263</f>
        <v>93.104620096771598</v>
      </c>
      <c r="AH263" s="237"/>
      <c r="AI263" s="238"/>
      <c r="AJ263" s="238"/>
      <c r="AK263" s="238"/>
      <c r="AL263" s="238"/>
      <c r="AM263" s="238"/>
      <c r="AN263" s="238"/>
      <c r="AO263" s="238"/>
      <c r="AP263" s="238"/>
      <c r="AQ263" s="238"/>
      <c r="AR263" s="238"/>
      <c r="AS263" s="238"/>
      <c r="AT263" s="238"/>
      <c r="AU263" s="238"/>
      <c r="AV263" s="239"/>
    </row>
    <row r="264" spans="2:48" ht="16.5" customHeight="1">
      <c r="B264" s="741" t="s">
        <v>135</v>
      </c>
      <c r="C264" s="7" t="s">
        <v>193</v>
      </c>
      <c r="D264" s="225">
        <v>13.599976</v>
      </c>
      <c r="E264" s="224">
        <v>0</v>
      </c>
      <c r="F264" s="224">
        <v>14.8</v>
      </c>
      <c r="G264" s="224">
        <v>24.6</v>
      </c>
      <c r="H264" s="224">
        <v>32.4</v>
      </c>
      <c r="I264" s="224">
        <v>25.8</v>
      </c>
      <c r="J264" s="224">
        <v>21.3</v>
      </c>
      <c r="K264" s="224">
        <v>64.2</v>
      </c>
      <c r="L264" s="225">
        <v>67.399963</v>
      </c>
      <c r="M264" s="224">
        <v>66.5</v>
      </c>
      <c r="N264" s="224">
        <v>65.8</v>
      </c>
      <c r="O264" s="224">
        <v>33.799999999999997</v>
      </c>
      <c r="P264" s="225">
        <v>27.003378000000001</v>
      </c>
      <c r="Q264" s="225">
        <v>27.993653999999999</v>
      </c>
      <c r="R264" s="225">
        <v>31.383873000000001</v>
      </c>
      <c r="S264" s="557">
        <f>100</f>
        <v>100</v>
      </c>
      <c r="T264" s="72">
        <f t="shared" si="13"/>
        <v>0</v>
      </c>
      <c r="U264" s="72">
        <f t="shared" si="13"/>
        <v>108.82372145362609</v>
      </c>
      <c r="V264" s="72">
        <f t="shared" si="13"/>
        <v>180.88267214589203</v>
      </c>
      <c r="W264" s="72">
        <f t="shared" si="13"/>
        <v>238.23571453361387</v>
      </c>
      <c r="X264" s="72">
        <f t="shared" si="13"/>
        <v>189.70621712861848</v>
      </c>
      <c r="Y264" s="72">
        <f t="shared" si="13"/>
        <v>156.61792344339432</v>
      </c>
      <c r="Z264" s="72">
        <f t="shared" si="13"/>
        <v>472.05965657586455</v>
      </c>
      <c r="AA264" s="72">
        <f t="shared" si="13"/>
        <v>495.58883780383138</v>
      </c>
      <c r="AB264" s="72">
        <f t="shared" si="14"/>
        <v>488.97145112609024</v>
      </c>
      <c r="AC264" s="72">
        <f t="shared" si="14"/>
        <v>483.82438321949979</v>
      </c>
      <c r="AD264" s="72">
        <f t="shared" si="14"/>
        <v>248.52985034679469</v>
      </c>
      <c r="AE264" s="72">
        <f>P264*100/$D264</f>
        <v>198.55460039047131</v>
      </c>
      <c r="AF264" s="72">
        <f>Q264*100/$D264</f>
        <v>205.83605441656664</v>
      </c>
      <c r="AG264" s="73">
        <f>R264*100/$D264</f>
        <v>230.76417928972819</v>
      </c>
      <c r="AH264" s="558">
        <v>4</v>
      </c>
      <c r="AI264" s="234">
        <v>1</v>
      </c>
      <c r="AJ264" s="234">
        <v>1</v>
      </c>
      <c r="AK264" s="234">
        <v>1</v>
      </c>
      <c r="AL264" s="234">
        <v>1</v>
      </c>
      <c r="AM264" s="234">
        <v>1</v>
      </c>
      <c r="AN264" s="234">
        <v>1</v>
      </c>
      <c r="AO264" s="234">
        <v>1</v>
      </c>
      <c r="AP264" s="234">
        <v>4</v>
      </c>
      <c r="AQ264" s="234">
        <v>1</v>
      </c>
      <c r="AR264" s="234">
        <v>1</v>
      </c>
      <c r="AS264" s="234">
        <v>1</v>
      </c>
      <c r="AT264" s="234">
        <v>4</v>
      </c>
      <c r="AU264" s="234">
        <v>6</v>
      </c>
      <c r="AV264" s="236">
        <v>7</v>
      </c>
    </row>
    <row r="265" spans="2:48" ht="15" customHeight="1">
      <c r="B265" s="741"/>
      <c r="C265" s="1" t="s">
        <v>194</v>
      </c>
      <c r="D265" s="224">
        <v>84.8</v>
      </c>
      <c r="E265" s="224">
        <v>78.8</v>
      </c>
      <c r="F265" s="224">
        <v>101.5</v>
      </c>
      <c r="G265" s="224">
        <v>123.9</v>
      </c>
      <c r="H265" s="224">
        <v>142</v>
      </c>
      <c r="I265" s="224">
        <v>175.8</v>
      </c>
      <c r="J265" s="224">
        <v>212.5</v>
      </c>
      <c r="K265" s="224">
        <v>136.19999999999999</v>
      </c>
      <c r="L265" s="224">
        <v>106.9</v>
      </c>
      <c r="M265" s="224">
        <v>111.4</v>
      </c>
      <c r="N265" s="224">
        <v>136.9</v>
      </c>
      <c r="O265" s="224">
        <v>112.5</v>
      </c>
      <c r="P265" s="225">
        <v>79.578491</v>
      </c>
      <c r="Q265" s="225">
        <v>83.591721000000007</v>
      </c>
      <c r="R265" s="225">
        <v>91.543434000000005</v>
      </c>
      <c r="S265" s="557">
        <f>100</f>
        <v>100</v>
      </c>
      <c r="T265" s="72">
        <f t="shared" si="13"/>
        <v>92.924528301886795</v>
      </c>
      <c r="U265" s="72">
        <f t="shared" si="13"/>
        <v>119.6933962264151</v>
      </c>
      <c r="V265" s="72">
        <f t="shared" si="13"/>
        <v>146.10849056603774</v>
      </c>
      <c r="W265" s="72">
        <f t="shared" si="13"/>
        <v>167.45283018867926</v>
      </c>
      <c r="X265" s="72">
        <f t="shared" si="13"/>
        <v>207.311320754717</v>
      </c>
      <c r="Y265" s="72">
        <f t="shared" si="13"/>
        <v>250.58962264150944</v>
      </c>
      <c r="Z265" s="72">
        <f t="shared" si="13"/>
        <v>160.61320754716979</v>
      </c>
      <c r="AA265" s="72">
        <f t="shared" si="13"/>
        <v>126.06132075471699</v>
      </c>
      <c r="AB265" s="72">
        <f t="shared" si="14"/>
        <v>131.3679245283019</v>
      </c>
      <c r="AC265" s="72">
        <f t="shared" si="14"/>
        <v>161.43867924528303</v>
      </c>
      <c r="AD265" s="72">
        <f t="shared" si="14"/>
        <v>132.66509433962264</v>
      </c>
      <c r="AE265" s="72">
        <f>P265*100/$D265</f>
        <v>93.842560141509438</v>
      </c>
      <c r="AF265" s="72">
        <f>Q265*100/$D265</f>
        <v>98.57514268867925</v>
      </c>
      <c r="AG265" s="73">
        <f>R265*100/$D265</f>
        <v>107.95216273584906</v>
      </c>
      <c r="AH265" s="558">
        <v>1</v>
      </c>
      <c r="AI265" s="234">
        <v>1</v>
      </c>
      <c r="AJ265" s="234">
        <v>1</v>
      </c>
      <c r="AK265" s="234">
        <v>1</v>
      </c>
      <c r="AL265" s="234">
        <v>1</v>
      </c>
      <c r="AM265" s="234">
        <v>1</v>
      </c>
      <c r="AN265" s="234">
        <v>1</v>
      </c>
      <c r="AO265" s="234">
        <v>1</v>
      </c>
      <c r="AP265" s="234">
        <v>1</v>
      </c>
      <c r="AQ265" s="234">
        <v>1</v>
      </c>
      <c r="AR265" s="234">
        <v>1</v>
      </c>
      <c r="AS265" s="234">
        <v>1</v>
      </c>
      <c r="AT265" s="234">
        <v>4</v>
      </c>
      <c r="AU265" s="234">
        <v>6</v>
      </c>
      <c r="AV265" s="236">
        <v>7</v>
      </c>
    </row>
    <row r="266" spans="2:48" ht="14.45">
      <c r="B266" s="741"/>
      <c r="C266" s="1" t="s">
        <v>195</v>
      </c>
      <c r="D266" s="224">
        <v>60.7</v>
      </c>
      <c r="E266" s="224">
        <v>39.4</v>
      </c>
      <c r="F266" s="224">
        <v>86.1</v>
      </c>
      <c r="G266" s="224">
        <v>21.8</v>
      </c>
      <c r="H266" s="224">
        <v>57.6</v>
      </c>
      <c r="I266" s="224">
        <v>53.8</v>
      </c>
      <c r="J266" s="224">
        <v>43.6</v>
      </c>
      <c r="K266" s="224">
        <v>44.4</v>
      </c>
      <c r="L266" s="224">
        <v>45.3</v>
      </c>
      <c r="M266" s="224">
        <v>31.7</v>
      </c>
      <c r="N266" s="224">
        <v>31.6</v>
      </c>
      <c r="O266" s="224">
        <v>32.6</v>
      </c>
      <c r="P266" s="225">
        <v>26.392672000000001</v>
      </c>
      <c r="Q266" s="225">
        <v>27.275475</v>
      </c>
      <c r="R266" s="225">
        <v>30.077559999999998</v>
      </c>
      <c r="S266" s="557">
        <f>100</f>
        <v>100</v>
      </c>
      <c r="T266" s="72">
        <f t="shared" si="13"/>
        <v>64.909390444810541</v>
      </c>
      <c r="U266" s="72">
        <f t="shared" si="13"/>
        <v>141.84514003294893</v>
      </c>
      <c r="V266" s="72">
        <f t="shared" si="13"/>
        <v>35.914332784184509</v>
      </c>
      <c r="W266" s="72">
        <f t="shared" si="13"/>
        <v>94.89291598023064</v>
      </c>
      <c r="X266" s="72">
        <f t="shared" si="13"/>
        <v>88.632619439868193</v>
      </c>
      <c r="Y266" s="72">
        <f t="shared" si="13"/>
        <v>71.828665568369019</v>
      </c>
      <c r="Z266" s="72">
        <f t="shared" si="13"/>
        <v>73.146622734761124</v>
      </c>
      <c r="AA266" s="72">
        <f t="shared" si="13"/>
        <v>74.629324546952219</v>
      </c>
      <c r="AB266" s="72">
        <f t="shared" si="14"/>
        <v>52.22405271828665</v>
      </c>
      <c r="AC266" s="72">
        <f t="shared" si="14"/>
        <v>52.059308072487639</v>
      </c>
      <c r="AD266" s="72">
        <f t="shared" si="14"/>
        <v>53.70675453047776</v>
      </c>
      <c r="AE266" s="72">
        <f>P266*100/$D266</f>
        <v>43.480514003294893</v>
      </c>
      <c r="AF266" s="72">
        <f>Q266*100/$D266</f>
        <v>44.934884678747942</v>
      </c>
      <c r="AG266" s="73">
        <f>R266*100/$D266</f>
        <v>49.551169686985169</v>
      </c>
      <c r="AH266" s="558">
        <v>1</v>
      </c>
      <c r="AI266" s="234">
        <v>1</v>
      </c>
      <c r="AJ266" s="234">
        <v>1</v>
      </c>
      <c r="AK266" s="234">
        <v>1</v>
      </c>
      <c r="AL266" s="234">
        <v>1</v>
      </c>
      <c r="AM266" s="234">
        <v>1</v>
      </c>
      <c r="AN266" s="234">
        <v>1</v>
      </c>
      <c r="AO266" s="234">
        <v>1</v>
      </c>
      <c r="AP266" s="234">
        <v>1</v>
      </c>
      <c r="AQ266" s="234">
        <v>1</v>
      </c>
      <c r="AR266" s="234">
        <v>1</v>
      </c>
      <c r="AS266" s="234">
        <v>1</v>
      </c>
      <c r="AT266" s="234">
        <v>4</v>
      </c>
      <c r="AU266" s="234">
        <v>6</v>
      </c>
      <c r="AV266" s="236">
        <v>7</v>
      </c>
    </row>
    <row r="267" spans="2:48" ht="14.45">
      <c r="B267" s="741"/>
      <c r="C267" s="1" t="s">
        <v>196</v>
      </c>
      <c r="D267" s="224">
        <v>575.5</v>
      </c>
      <c r="E267" s="224">
        <v>766.4</v>
      </c>
      <c r="F267" s="224">
        <v>795.8</v>
      </c>
      <c r="G267" s="224">
        <v>705.8</v>
      </c>
      <c r="H267" s="224">
        <v>674.1</v>
      </c>
      <c r="I267" s="224">
        <v>772.7</v>
      </c>
      <c r="J267" s="224">
        <v>682.4</v>
      </c>
      <c r="K267" s="224">
        <v>678.1</v>
      </c>
      <c r="L267" s="224">
        <v>701.7</v>
      </c>
      <c r="M267" s="224">
        <v>855.1</v>
      </c>
      <c r="N267" s="224">
        <v>889.8</v>
      </c>
      <c r="O267" s="224">
        <v>801.4</v>
      </c>
      <c r="P267" s="225">
        <v>837.47362999999996</v>
      </c>
      <c r="Q267" s="225">
        <v>857.47662000000003</v>
      </c>
      <c r="R267" s="225">
        <v>927.43628000000001</v>
      </c>
      <c r="S267" s="557">
        <f>100</f>
        <v>100</v>
      </c>
      <c r="T267" s="72">
        <f t="shared" si="13"/>
        <v>133.17115551694178</v>
      </c>
      <c r="U267" s="72">
        <f t="shared" si="13"/>
        <v>138.27975673327541</v>
      </c>
      <c r="V267" s="72">
        <f t="shared" si="13"/>
        <v>122.64118158123371</v>
      </c>
      <c r="W267" s="72">
        <f t="shared" si="13"/>
        <v>117.13292788879235</v>
      </c>
      <c r="X267" s="72">
        <f t="shared" si="13"/>
        <v>134.2658557775847</v>
      </c>
      <c r="Y267" s="72">
        <f t="shared" si="13"/>
        <v>118.57515204170286</v>
      </c>
      <c r="Z267" s="72">
        <f t="shared" si="13"/>
        <v>117.82797567332754</v>
      </c>
      <c r="AA267" s="72">
        <f t="shared" si="13"/>
        <v>121.92875760208514</v>
      </c>
      <c r="AB267" s="72">
        <f t="shared" si="14"/>
        <v>148.58384013900957</v>
      </c>
      <c r="AC267" s="72">
        <f t="shared" si="14"/>
        <v>154.61337966985229</v>
      </c>
      <c r="AD267" s="72">
        <f t="shared" si="14"/>
        <v>139.25282363162466</v>
      </c>
      <c r="AE267" s="72">
        <f>P267*100/$D267</f>
        <v>145.52104778453517</v>
      </c>
      <c r="AF267" s="72">
        <f>Q267*100/$D267</f>
        <v>148.99680625543004</v>
      </c>
      <c r="AG267" s="73">
        <f>R267*100/$D267</f>
        <v>161.15313292788878</v>
      </c>
      <c r="AH267" s="558">
        <v>1</v>
      </c>
      <c r="AI267" s="234">
        <v>1</v>
      </c>
      <c r="AJ267" s="234">
        <v>1</v>
      </c>
      <c r="AK267" s="234">
        <v>1</v>
      </c>
      <c r="AL267" s="234">
        <v>1</v>
      </c>
      <c r="AM267" s="234">
        <v>1</v>
      </c>
      <c r="AN267" s="234">
        <v>1</v>
      </c>
      <c r="AO267" s="234">
        <v>1</v>
      </c>
      <c r="AP267" s="234">
        <v>1</v>
      </c>
      <c r="AQ267" s="234">
        <v>1</v>
      </c>
      <c r="AR267" s="234">
        <v>1</v>
      </c>
      <c r="AS267" s="234">
        <v>1</v>
      </c>
      <c r="AT267" s="234">
        <v>4</v>
      </c>
      <c r="AU267" s="234">
        <v>6</v>
      </c>
      <c r="AV267" s="236">
        <v>7</v>
      </c>
    </row>
    <row r="268" spans="2:48" ht="14.45">
      <c r="B268" s="741"/>
      <c r="C268" s="1" t="s">
        <v>197</v>
      </c>
      <c r="D268" s="224">
        <v>734.59997599999997</v>
      </c>
      <c r="E268" s="224">
        <v>884.59999999999991</v>
      </c>
      <c r="F268" s="224">
        <v>998.19999999999993</v>
      </c>
      <c r="G268" s="224">
        <v>876.09999999999991</v>
      </c>
      <c r="H268" s="224">
        <v>906.1</v>
      </c>
      <c r="I268" s="224">
        <v>1028.1000000000001</v>
      </c>
      <c r="J268" s="224">
        <v>959.8</v>
      </c>
      <c r="K268" s="224">
        <v>922.9</v>
      </c>
      <c r="L268" s="224">
        <v>921.29996300000005</v>
      </c>
      <c r="M268" s="224">
        <v>1064.7</v>
      </c>
      <c r="N268" s="224">
        <v>1124.0999999999999</v>
      </c>
      <c r="O268" s="224">
        <v>980.3</v>
      </c>
      <c r="P268" s="225">
        <v>970.448171</v>
      </c>
      <c r="Q268" s="225">
        <v>996.33747000000005</v>
      </c>
      <c r="R268" s="225">
        <v>1080.441147</v>
      </c>
      <c r="S268" s="557">
        <f>100</f>
        <v>100</v>
      </c>
      <c r="T268" s="72">
        <f t="shared" si="13"/>
        <v>120.41927973055091</v>
      </c>
      <c r="U268" s="72">
        <f t="shared" si="13"/>
        <v>135.88347843888306</v>
      </c>
      <c r="V268" s="72">
        <f t="shared" si="13"/>
        <v>119.26218739762113</v>
      </c>
      <c r="W268" s="72">
        <f t="shared" si="13"/>
        <v>123.34604269031449</v>
      </c>
      <c r="X268" s="72">
        <f t="shared" si="13"/>
        <v>139.95372088060077</v>
      </c>
      <c r="Y268" s="72">
        <f t="shared" si="13"/>
        <v>130.65614366423557</v>
      </c>
      <c r="Z268" s="72">
        <f t="shared" si="13"/>
        <v>125.63300165422277</v>
      </c>
      <c r="AA268" s="72">
        <f t="shared" si="13"/>
        <v>125.41519100185759</v>
      </c>
      <c r="AB268" s="72">
        <f t="shared" si="14"/>
        <v>144.9360243376866</v>
      </c>
      <c r="AC268" s="72">
        <f t="shared" si="14"/>
        <v>153.02205781721941</v>
      </c>
      <c r="AD268" s="72">
        <f t="shared" si="14"/>
        <v>133.44677811424268</v>
      </c>
      <c r="AE268" s="72">
        <f>P268*100/$D268</f>
        <v>132.10566331409737</v>
      </c>
      <c r="AF268" s="72">
        <f>Q268*100/$D268</f>
        <v>135.62993500560637</v>
      </c>
      <c r="AG268" s="73">
        <f>R268*100/$D268</f>
        <v>147.07884322065377</v>
      </c>
      <c r="AH268" s="558">
        <v>1</v>
      </c>
      <c r="AI268" s="234">
        <v>1</v>
      </c>
      <c r="AJ268" s="234">
        <v>1</v>
      </c>
      <c r="AK268" s="234">
        <v>1</v>
      </c>
      <c r="AL268" s="234">
        <v>1</v>
      </c>
      <c r="AM268" s="234">
        <v>1</v>
      </c>
      <c r="AN268" s="234">
        <v>1</v>
      </c>
      <c r="AO268" s="234">
        <v>1</v>
      </c>
      <c r="AP268" s="234">
        <v>1</v>
      </c>
      <c r="AQ268" s="234">
        <v>1</v>
      </c>
      <c r="AR268" s="234">
        <v>1</v>
      </c>
      <c r="AS268" s="234">
        <v>1</v>
      </c>
      <c r="AT268" s="234">
        <v>4</v>
      </c>
      <c r="AU268" s="234">
        <v>6</v>
      </c>
      <c r="AV268" s="236">
        <v>7</v>
      </c>
    </row>
    <row r="269" spans="2:48" ht="14.45">
      <c r="B269" s="742"/>
      <c r="C269" s="8" t="s">
        <v>198</v>
      </c>
      <c r="D269" s="177">
        <v>159.099976</v>
      </c>
      <c r="E269" s="177">
        <v>118.19999999999999</v>
      </c>
      <c r="F269" s="177">
        <v>202.39999999999998</v>
      </c>
      <c r="G269" s="177">
        <v>170.3</v>
      </c>
      <c r="H269" s="177">
        <v>232</v>
      </c>
      <c r="I269" s="177">
        <v>255.40000000000003</v>
      </c>
      <c r="J269" s="177">
        <v>277.40000000000003</v>
      </c>
      <c r="K269" s="177">
        <v>244.79999999999998</v>
      </c>
      <c r="L269" s="177">
        <v>219.599963</v>
      </c>
      <c r="M269" s="177">
        <v>209.6</v>
      </c>
      <c r="N269" s="177">
        <v>234.29999999999998</v>
      </c>
      <c r="O269" s="177">
        <v>178.9</v>
      </c>
      <c r="P269" s="177">
        <v>132.97454099999999</v>
      </c>
      <c r="Q269" s="177">
        <v>138.86085</v>
      </c>
      <c r="R269" s="177">
        <v>153.00486700000002</v>
      </c>
      <c r="S269" s="557">
        <f>100</f>
        <v>100</v>
      </c>
      <c r="T269" s="72">
        <f t="shared" si="13"/>
        <v>74.292908755687037</v>
      </c>
      <c r="U269" s="72">
        <f t="shared" si="13"/>
        <v>127.21560687099033</v>
      </c>
      <c r="V269" s="72">
        <f t="shared" si="13"/>
        <v>107.03961388403981</v>
      </c>
      <c r="W269" s="72">
        <f t="shared" si="13"/>
        <v>145.82026084026563</v>
      </c>
      <c r="X269" s="72">
        <f t="shared" si="13"/>
        <v>160.52799404570624</v>
      </c>
      <c r="Y269" s="72">
        <f t="shared" si="13"/>
        <v>174.35577740124864</v>
      </c>
      <c r="Z269" s="72">
        <f t="shared" si="13"/>
        <v>153.86551661076302</v>
      </c>
      <c r="AA269" s="72">
        <f t="shared" si="13"/>
        <v>138.02639605677879</v>
      </c>
      <c r="AB269" s="72">
        <f t="shared" si="14"/>
        <v>131.74106324189515</v>
      </c>
      <c r="AC269" s="72">
        <f t="shared" si="14"/>
        <v>147.26589273652687</v>
      </c>
      <c r="AD269" s="72">
        <f t="shared" si="14"/>
        <v>112.44502010484275</v>
      </c>
      <c r="AE269" s="72">
        <f>P269*100/$D269</f>
        <v>83.579233852304284</v>
      </c>
      <c r="AF269" s="72">
        <f>Q269*100/$D269</f>
        <v>87.278988653021543</v>
      </c>
      <c r="AG269" s="73">
        <f>R269*100/$D269</f>
        <v>96.169006964526517</v>
      </c>
      <c r="AH269" s="237"/>
      <c r="AI269" s="238"/>
      <c r="AJ269" s="238"/>
      <c r="AK269" s="238"/>
      <c r="AL269" s="238"/>
      <c r="AM269" s="238"/>
      <c r="AN269" s="238"/>
      <c r="AO269" s="238"/>
      <c r="AP269" s="238"/>
      <c r="AQ269" s="238"/>
      <c r="AR269" s="238"/>
      <c r="AS269" s="238"/>
      <c r="AT269" s="238"/>
      <c r="AU269" s="238"/>
      <c r="AV269" s="239"/>
    </row>
    <row r="270" spans="2:48" ht="16.5" customHeight="1">
      <c r="B270" s="741" t="s">
        <v>156</v>
      </c>
      <c r="C270" s="1" t="s">
        <v>193</v>
      </c>
      <c r="D270" s="224">
        <v>263.7</v>
      </c>
      <c r="E270" s="224">
        <v>233.3</v>
      </c>
      <c r="F270" s="224">
        <v>279.5</v>
      </c>
      <c r="G270" s="224">
        <v>299.5</v>
      </c>
      <c r="H270" s="224">
        <v>325.3</v>
      </c>
      <c r="I270" s="224">
        <v>258</v>
      </c>
      <c r="J270" s="224">
        <v>213</v>
      </c>
      <c r="K270" s="224">
        <v>220.3</v>
      </c>
      <c r="L270" s="224">
        <v>215.5</v>
      </c>
      <c r="M270" s="224">
        <v>270.2</v>
      </c>
      <c r="N270" s="224">
        <v>270.89999999999998</v>
      </c>
      <c r="O270" s="224">
        <v>300.8</v>
      </c>
      <c r="P270" s="225">
        <v>240.3141</v>
      </c>
      <c r="Q270" s="225">
        <v>249.1277</v>
      </c>
      <c r="R270" s="225">
        <v>279.76587000000001</v>
      </c>
      <c r="S270" s="557">
        <f>100</f>
        <v>100</v>
      </c>
      <c r="T270" s="72">
        <f t="shared" si="13"/>
        <v>88.471748198710657</v>
      </c>
      <c r="U270" s="72">
        <f t="shared" si="13"/>
        <v>105.99165718619643</v>
      </c>
      <c r="V270" s="72">
        <f t="shared" si="13"/>
        <v>113.57603337125522</v>
      </c>
      <c r="W270" s="72">
        <f t="shared" si="13"/>
        <v>123.35987864998104</v>
      </c>
      <c r="X270" s="72">
        <f t="shared" si="13"/>
        <v>97.838452787258248</v>
      </c>
      <c r="Y270" s="72">
        <f t="shared" si="13"/>
        <v>80.773606370875996</v>
      </c>
      <c r="Z270" s="72">
        <f t="shared" si="13"/>
        <v>83.541903678422457</v>
      </c>
      <c r="AA270" s="72">
        <f t="shared" si="13"/>
        <v>81.721653394008342</v>
      </c>
      <c r="AB270" s="72">
        <f t="shared" si="14"/>
        <v>102.46492226014411</v>
      </c>
      <c r="AC270" s="72">
        <f t="shared" si="14"/>
        <v>102.73037542662115</v>
      </c>
      <c r="AD270" s="72">
        <f t="shared" si="14"/>
        <v>114.06901782328404</v>
      </c>
      <c r="AE270" s="72">
        <f>P270*100/$D270</f>
        <v>91.131626848691695</v>
      </c>
      <c r="AF270" s="72">
        <f>Q270*100/$D270</f>
        <v>94.473909745923407</v>
      </c>
      <c r="AG270" s="73">
        <f>R270*100/$D270</f>
        <v>106.09248009101252</v>
      </c>
      <c r="AH270" s="558">
        <v>1</v>
      </c>
      <c r="AI270" s="234">
        <v>1</v>
      </c>
      <c r="AJ270" s="234">
        <v>1</v>
      </c>
      <c r="AK270" s="234">
        <v>1</v>
      </c>
      <c r="AL270" s="234">
        <v>1</v>
      </c>
      <c r="AM270" s="234">
        <v>1</v>
      </c>
      <c r="AN270" s="234">
        <v>1</v>
      </c>
      <c r="AO270" s="234">
        <v>1</v>
      </c>
      <c r="AP270" s="234">
        <v>1</v>
      </c>
      <c r="AQ270" s="234">
        <v>1</v>
      </c>
      <c r="AR270" s="234">
        <v>1</v>
      </c>
      <c r="AS270" s="234">
        <v>1</v>
      </c>
      <c r="AT270" s="234">
        <v>4</v>
      </c>
      <c r="AU270" s="234">
        <v>6</v>
      </c>
      <c r="AV270" s="236">
        <v>7</v>
      </c>
    </row>
    <row r="271" spans="2:48" ht="14.45">
      <c r="B271" s="741"/>
      <c r="C271" s="1" t="s">
        <v>194</v>
      </c>
      <c r="D271" s="224">
        <v>795.4</v>
      </c>
      <c r="E271" s="224">
        <v>760.7</v>
      </c>
      <c r="F271" s="224">
        <v>645.5</v>
      </c>
      <c r="G271" s="224">
        <v>1055.5999999999999</v>
      </c>
      <c r="H271" s="224">
        <v>909</v>
      </c>
      <c r="I271" s="224">
        <v>912.9</v>
      </c>
      <c r="J271" s="224">
        <v>860.6</v>
      </c>
      <c r="K271" s="224">
        <v>838.7</v>
      </c>
      <c r="L271" s="224">
        <v>881.4</v>
      </c>
      <c r="M271" s="224">
        <v>926.6</v>
      </c>
      <c r="N271" s="224">
        <v>956.5</v>
      </c>
      <c r="O271" s="224">
        <v>1050.0999999999999</v>
      </c>
      <c r="P271" s="225">
        <v>742.80327999999997</v>
      </c>
      <c r="Q271" s="225">
        <v>780.26367000000005</v>
      </c>
      <c r="R271" s="225">
        <v>855.03674000000001</v>
      </c>
      <c r="S271" s="557">
        <f>100</f>
        <v>100</v>
      </c>
      <c r="T271" s="72">
        <f t="shared" si="13"/>
        <v>95.637415137037976</v>
      </c>
      <c r="U271" s="72">
        <f t="shared" si="13"/>
        <v>81.154136283630876</v>
      </c>
      <c r="V271" s="72">
        <f t="shared" si="13"/>
        <v>132.71310032687956</v>
      </c>
      <c r="W271" s="72">
        <f t="shared" si="13"/>
        <v>114.28212220266533</v>
      </c>
      <c r="X271" s="72">
        <f t="shared" si="13"/>
        <v>114.77244153884838</v>
      </c>
      <c r="Y271" s="72">
        <f t="shared" si="13"/>
        <v>108.19713351772694</v>
      </c>
      <c r="Z271" s="72">
        <f t="shared" si="13"/>
        <v>105.44380186069903</v>
      </c>
      <c r="AA271" s="72">
        <f t="shared" si="13"/>
        <v>110.81216997736988</v>
      </c>
      <c r="AB271" s="72">
        <f t="shared" si="14"/>
        <v>116.49484536082474</v>
      </c>
      <c r="AC271" s="72">
        <f t="shared" si="14"/>
        <v>120.25396027156148</v>
      </c>
      <c r="AD271" s="72">
        <f t="shared" si="14"/>
        <v>132.02162433995471</v>
      </c>
      <c r="AE271" s="72">
        <f>P271*100/$D271</f>
        <v>93.387387477998487</v>
      </c>
      <c r="AF271" s="72">
        <f>Q271*100/$D271</f>
        <v>98.097016595423682</v>
      </c>
      <c r="AG271" s="73">
        <f>R271*100/$D271</f>
        <v>107.49770429972341</v>
      </c>
      <c r="AH271" s="558">
        <v>1</v>
      </c>
      <c r="AI271" s="234">
        <v>1</v>
      </c>
      <c r="AJ271" s="234">
        <v>1</v>
      </c>
      <c r="AK271" s="234">
        <v>1</v>
      </c>
      <c r="AL271" s="234">
        <v>1</v>
      </c>
      <c r="AM271" s="234">
        <v>1</v>
      </c>
      <c r="AN271" s="234">
        <v>1</v>
      </c>
      <c r="AO271" s="234">
        <v>1</v>
      </c>
      <c r="AP271" s="234">
        <v>1</v>
      </c>
      <c r="AQ271" s="234">
        <v>1</v>
      </c>
      <c r="AR271" s="234">
        <v>1</v>
      </c>
      <c r="AS271" s="234">
        <v>1</v>
      </c>
      <c r="AT271" s="234">
        <v>4</v>
      </c>
      <c r="AU271" s="234">
        <v>6</v>
      </c>
      <c r="AV271" s="236">
        <v>7</v>
      </c>
    </row>
    <row r="272" spans="2:48" ht="14.45">
      <c r="B272" s="741"/>
      <c r="C272" s="1" t="s">
        <v>195</v>
      </c>
      <c r="D272" s="224">
        <v>463.4</v>
      </c>
      <c r="E272" s="224">
        <v>448.1</v>
      </c>
      <c r="F272" s="224">
        <v>895.8</v>
      </c>
      <c r="G272" s="224">
        <v>378.9</v>
      </c>
      <c r="H272" s="224">
        <v>437</v>
      </c>
      <c r="I272" s="224">
        <v>433.7</v>
      </c>
      <c r="J272" s="224">
        <v>504.1</v>
      </c>
      <c r="K272" s="224">
        <v>481.3</v>
      </c>
      <c r="L272" s="224">
        <v>522</v>
      </c>
      <c r="M272" s="224">
        <v>600.6</v>
      </c>
      <c r="N272" s="224">
        <v>601.6</v>
      </c>
      <c r="O272" s="224">
        <v>594.9</v>
      </c>
      <c r="P272" s="225">
        <v>481.62578999999999</v>
      </c>
      <c r="Q272" s="225">
        <v>497.73559999999998</v>
      </c>
      <c r="R272" s="225">
        <v>548.65125</v>
      </c>
      <c r="S272" s="557">
        <f>100</f>
        <v>100</v>
      </c>
      <c r="T272" s="72">
        <f t="shared" si="13"/>
        <v>96.698316788951232</v>
      </c>
      <c r="U272" s="72">
        <f t="shared" si="13"/>
        <v>193.31031506258094</v>
      </c>
      <c r="V272" s="72">
        <f t="shared" si="13"/>
        <v>81.76521363832542</v>
      </c>
      <c r="W272" s="72">
        <f t="shared" si="13"/>
        <v>94.302977988778593</v>
      </c>
      <c r="X272" s="72">
        <f t="shared" si="13"/>
        <v>93.590850237375918</v>
      </c>
      <c r="Y272" s="72">
        <f t="shared" si="13"/>
        <v>108.78290893396634</v>
      </c>
      <c r="Z272" s="72">
        <f t="shared" si="13"/>
        <v>103.86275356063877</v>
      </c>
      <c r="AA272" s="72">
        <f t="shared" si="13"/>
        <v>112.64566249460511</v>
      </c>
      <c r="AB272" s="72">
        <f t="shared" si="14"/>
        <v>129.60725075528703</v>
      </c>
      <c r="AC272" s="72">
        <f t="shared" si="14"/>
        <v>129.82304704359086</v>
      </c>
      <c r="AD272" s="72">
        <f t="shared" si="14"/>
        <v>128.37721191195513</v>
      </c>
      <c r="AE272" s="72">
        <f>P272*100/$D272</f>
        <v>103.93305783340527</v>
      </c>
      <c r="AF272" s="72">
        <f>Q272*100/$D272</f>
        <v>107.40949503668537</v>
      </c>
      <c r="AG272" s="73">
        <f>R272*100/$D272</f>
        <v>118.39690332326285</v>
      </c>
      <c r="AH272" s="558">
        <v>1</v>
      </c>
      <c r="AI272" s="234">
        <v>1</v>
      </c>
      <c r="AJ272" s="234">
        <v>1</v>
      </c>
      <c r="AK272" s="234">
        <v>1</v>
      </c>
      <c r="AL272" s="234">
        <v>1</v>
      </c>
      <c r="AM272" s="234">
        <v>1</v>
      </c>
      <c r="AN272" s="234">
        <v>1</v>
      </c>
      <c r="AO272" s="234">
        <v>1</v>
      </c>
      <c r="AP272" s="234">
        <v>1</v>
      </c>
      <c r="AQ272" s="234">
        <v>1</v>
      </c>
      <c r="AR272" s="234">
        <v>1</v>
      </c>
      <c r="AS272" s="234">
        <v>1</v>
      </c>
      <c r="AT272" s="234">
        <v>4</v>
      </c>
      <c r="AU272" s="234">
        <v>6</v>
      </c>
      <c r="AV272" s="236">
        <v>7</v>
      </c>
    </row>
    <row r="273" spans="2:48" ht="14.45">
      <c r="B273" s="741"/>
      <c r="C273" s="1" t="s">
        <v>196</v>
      </c>
      <c r="D273" s="224">
        <v>1146.4000000000001</v>
      </c>
      <c r="E273" s="224">
        <v>1157</v>
      </c>
      <c r="F273" s="224">
        <v>692.1</v>
      </c>
      <c r="G273" s="224">
        <v>724.4</v>
      </c>
      <c r="H273" s="224">
        <v>696</v>
      </c>
      <c r="I273" s="224">
        <v>678.8</v>
      </c>
      <c r="J273" s="224">
        <v>811.9</v>
      </c>
      <c r="K273" s="224">
        <v>916.2</v>
      </c>
      <c r="L273" s="224">
        <v>1004.4</v>
      </c>
      <c r="M273" s="224">
        <v>1106.5999999999999</v>
      </c>
      <c r="N273" s="224">
        <v>1253.2</v>
      </c>
      <c r="O273" s="224">
        <v>1340.2</v>
      </c>
      <c r="P273" s="225">
        <v>1038.0461</v>
      </c>
      <c r="Q273" s="225">
        <v>1062.8399999999999</v>
      </c>
      <c r="R273" s="225">
        <v>1149.5787</v>
      </c>
      <c r="S273" s="557">
        <f>100</f>
        <v>100</v>
      </c>
      <c r="T273" s="72">
        <f t="shared" si="13"/>
        <v>100.92463363572924</v>
      </c>
      <c r="U273" s="72">
        <f t="shared" si="13"/>
        <v>60.371598046057215</v>
      </c>
      <c r="V273" s="72">
        <f t="shared" si="13"/>
        <v>63.189113747383111</v>
      </c>
      <c r="W273" s="72">
        <f t="shared" si="13"/>
        <v>60.711793440334958</v>
      </c>
      <c r="X273" s="72">
        <f t="shared" si="13"/>
        <v>59.211444521981853</v>
      </c>
      <c r="Y273" s="72">
        <f t="shared" si="13"/>
        <v>70.821702721563142</v>
      </c>
      <c r="Z273" s="72">
        <f t="shared" si="13"/>
        <v>79.91974877878576</v>
      </c>
      <c r="AA273" s="72">
        <f t="shared" si="13"/>
        <v>87.613398464759243</v>
      </c>
      <c r="AB273" s="72">
        <f t="shared" si="14"/>
        <v>96.528262386601511</v>
      </c>
      <c r="AC273" s="72">
        <f t="shared" si="14"/>
        <v>109.31612002791346</v>
      </c>
      <c r="AD273" s="72">
        <f t="shared" si="14"/>
        <v>116.90509420795533</v>
      </c>
      <c r="AE273" s="72">
        <f>P273*100/$D273</f>
        <v>90.548333914863917</v>
      </c>
      <c r="AF273" s="72">
        <f>Q273*100/$D273</f>
        <v>92.711095603628735</v>
      </c>
      <c r="AG273" s="73">
        <f>R273*100/$D273</f>
        <v>100.27727669225401</v>
      </c>
      <c r="AH273" s="558">
        <v>1</v>
      </c>
      <c r="AI273" s="234">
        <v>1</v>
      </c>
      <c r="AJ273" s="234">
        <v>1</v>
      </c>
      <c r="AK273" s="234">
        <v>1</v>
      </c>
      <c r="AL273" s="234">
        <v>1</v>
      </c>
      <c r="AM273" s="234">
        <v>1</v>
      </c>
      <c r="AN273" s="234">
        <v>1</v>
      </c>
      <c r="AO273" s="234">
        <v>1</v>
      </c>
      <c r="AP273" s="234">
        <v>1</v>
      </c>
      <c r="AQ273" s="234">
        <v>1</v>
      </c>
      <c r="AR273" s="234">
        <v>1</v>
      </c>
      <c r="AS273" s="234">
        <v>1</v>
      </c>
      <c r="AT273" s="234">
        <v>4</v>
      </c>
      <c r="AU273" s="234">
        <v>6</v>
      </c>
      <c r="AV273" s="236">
        <v>7</v>
      </c>
    </row>
    <row r="274" spans="2:48" ht="14.45">
      <c r="B274" s="741"/>
      <c r="C274" s="1" t="s">
        <v>197</v>
      </c>
      <c r="D274" s="224">
        <v>2668.9</v>
      </c>
      <c r="E274" s="224">
        <v>2599.1</v>
      </c>
      <c r="F274" s="224">
        <v>2512.9</v>
      </c>
      <c r="G274" s="224">
        <v>2458.4</v>
      </c>
      <c r="H274" s="224">
        <v>2367.3000000000002</v>
      </c>
      <c r="I274" s="224">
        <v>2283.4</v>
      </c>
      <c r="J274" s="224">
        <v>2389.6</v>
      </c>
      <c r="K274" s="224">
        <v>2456.5</v>
      </c>
      <c r="L274" s="224">
        <v>2623.3</v>
      </c>
      <c r="M274" s="224">
        <v>2904</v>
      </c>
      <c r="N274" s="224">
        <v>3082.2</v>
      </c>
      <c r="O274" s="224">
        <v>3286</v>
      </c>
      <c r="P274" s="225">
        <v>2502.7892700000002</v>
      </c>
      <c r="Q274" s="225">
        <v>2589.9669699999999</v>
      </c>
      <c r="R274" s="225">
        <v>2833.0325600000001</v>
      </c>
      <c r="S274" s="557">
        <f>100</f>
        <v>100</v>
      </c>
      <c r="T274" s="72">
        <f t="shared" si="13"/>
        <v>97.384690321855444</v>
      </c>
      <c r="U274" s="72">
        <f t="shared" si="13"/>
        <v>94.154895275207011</v>
      </c>
      <c r="V274" s="72">
        <f t="shared" si="13"/>
        <v>92.112855483532542</v>
      </c>
      <c r="W274" s="72">
        <f t="shared" si="13"/>
        <v>88.699464198733565</v>
      </c>
      <c r="X274" s="72">
        <f t="shared" si="13"/>
        <v>85.555846978155785</v>
      </c>
      <c r="Y274" s="72">
        <f t="shared" si="13"/>
        <v>89.535014425418709</v>
      </c>
      <c r="Z274" s="72">
        <f t="shared" si="13"/>
        <v>92.041665105474166</v>
      </c>
      <c r="AA274" s="72">
        <f t="shared" si="13"/>
        <v>98.291430926598963</v>
      </c>
      <c r="AB274" s="72">
        <f t="shared" si="14"/>
        <v>108.80887256922327</v>
      </c>
      <c r="AC274" s="72">
        <f t="shared" si="14"/>
        <v>115.48578065869833</v>
      </c>
      <c r="AD274" s="72">
        <f t="shared" si="14"/>
        <v>123.12188542095994</v>
      </c>
      <c r="AE274" s="72">
        <f>P274*100/$D274</f>
        <v>93.776060174603771</v>
      </c>
      <c r="AF274" s="72">
        <f>Q274*100/$D274</f>
        <v>97.04248829105623</v>
      </c>
      <c r="AG274" s="73">
        <f>R274*100/$D274</f>
        <v>106.14982052531005</v>
      </c>
      <c r="AH274" s="558">
        <v>1</v>
      </c>
      <c r="AI274" s="234">
        <v>1</v>
      </c>
      <c r="AJ274" s="234">
        <v>1</v>
      </c>
      <c r="AK274" s="234">
        <v>1</v>
      </c>
      <c r="AL274" s="234">
        <v>1</v>
      </c>
      <c r="AM274" s="234">
        <v>1</v>
      </c>
      <c r="AN274" s="234">
        <v>1</v>
      </c>
      <c r="AO274" s="234">
        <v>1</v>
      </c>
      <c r="AP274" s="234">
        <v>1</v>
      </c>
      <c r="AQ274" s="234">
        <v>1</v>
      </c>
      <c r="AR274" s="234">
        <v>1</v>
      </c>
      <c r="AS274" s="234">
        <v>1</v>
      </c>
      <c r="AT274" s="234">
        <v>4</v>
      </c>
      <c r="AU274" s="234">
        <v>6</v>
      </c>
      <c r="AV274" s="236">
        <v>7</v>
      </c>
    </row>
    <row r="275" spans="2:48" ht="14.45">
      <c r="B275" s="742"/>
      <c r="C275" s="8" t="s">
        <v>198</v>
      </c>
      <c r="D275" s="177">
        <v>1522.5</v>
      </c>
      <c r="E275" s="177">
        <v>1442.1</v>
      </c>
      <c r="F275" s="177">
        <v>1820.8</v>
      </c>
      <c r="G275" s="177">
        <v>1734</v>
      </c>
      <c r="H275" s="177">
        <v>1671.3</v>
      </c>
      <c r="I275" s="177">
        <v>1604.6000000000001</v>
      </c>
      <c r="J275" s="177">
        <v>1577.6999999999998</v>
      </c>
      <c r="K275" s="177">
        <v>1540.3</v>
      </c>
      <c r="L275" s="177">
        <v>1618.9</v>
      </c>
      <c r="M275" s="177">
        <v>1797.4</v>
      </c>
      <c r="N275" s="177">
        <v>1829</v>
      </c>
      <c r="O275" s="177">
        <v>1945.7999999999997</v>
      </c>
      <c r="P275" s="177">
        <v>1464.74317</v>
      </c>
      <c r="Q275" s="177">
        <v>1527.12697</v>
      </c>
      <c r="R275" s="177">
        <v>1683.4538600000001</v>
      </c>
      <c r="S275" s="557">
        <f>100</f>
        <v>100</v>
      </c>
      <c r="T275" s="72">
        <f t="shared" si="13"/>
        <v>94.7192118226601</v>
      </c>
      <c r="U275" s="72">
        <f t="shared" si="13"/>
        <v>119.5927750410509</v>
      </c>
      <c r="V275" s="72">
        <f t="shared" si="13"/>
        <v>113.89162561576354</v>
      </c>
      <c r="W275" s="72">
        <f t="shared" ref="W275:AA325" si="15">H275*100/$D275</f>
        <v>109.77339901477832</v>
      </c>
      <c r="X275" s="72">
        <f t="shared" si="15"/>
        <v>105.39244663382594</v>
      </c>
      <c r="Y275" s="72">
        <f t="shared" si="15"/>
        <v>103.62561576354678</v>
      </c>
      <c r="Z275" s="72">
        <f t="shared" si="15"/>
        <v>101.16912972085386</v>
      </c>
      <c r="AA275" s="72">
        <f t="shared" si="15"/>
        <v>106.33169129720854</v>
      </c>
      <c r="AB275" s="72">
        <f t="shared" si="14"/>
        <v>118.05582922824303</v>
      </c>
      <c r="AC275" s="72">
        <f t="shared" si="14"/>
        <v>120.13136288998358</v>
      </c>
      <c r="AD275" s="72">
        <f t="shared" si="14"/>
        <v>127.80295566502461</v>
      </c>
      <c r="AE275" s="72">
        <f>P275*100/$D275</f>
        <v>96.206447947454848</v>
      </c>
      <c r="AF275" s="72">
        <f>Q275*100/$D275</f>
        <v>100.30390607553367</v>
      </c>
      <c r="AG275" s="73">
        <f>R275*100/$D275</f>
        <v>110.57168210180623</v>
      </c>
      <c r="AH275" s="237"/>
      <c r="AI275" s="238"/>
      <c r="AJ275" s="238"/>
      <c r="AK275" s="238"/>
      <c r="AL275" s="238"/>
      <c r="AM275" s="238"/>
      <c r="AN275" s="238"/>
      <c r="AO275" s="238"/>
      <c r="AP275" s="238"/>
      <c r="AQ275" s="238"/>
      <c r="AR275" s="238"/>
      <c r="AS275" s="238"/>
      <c r="AT275" s="238"/>
      <c r="AU275" s="238"/>
      <c r="AV275" s="239"/>
    </row>
    <row r="276" spans="2:48" ht="16.5" customHeight="1">
      <c r="B276" s="741" t="s">
        <v>164</v>
      </c>
      <c r="C276" s="7" t="s">
        <v>193</v>
      </c>
      <c r="D276" s="224">
        <v>12.6</v>
      </c>
      <c r="E276" s="224">
        <v>11.8</v>
      </c>
      <c r="F276" s="224">
        <v>12.4</v>
      </c>
      <c r="G276" s="224">
        <v>11.8</v>
      </c>
      <c r="H276" s="225">
        <v>12.299988000000001</v>
      </c>
      <c r="I276" s="224">
        <v>12.4</v>
      </c>
      <c r="J276" s="225">
        <v>467.64386999999999</v>
      </c>
      <c r="K276" s="225">
        <v>496.91343000000001</v>
      </c>
      <c r="L276" s="225">
        <v>19</v>
      </c>
      <c r="M276" s="225">
        <v>12</v>
      </c>
      <c r="N276" s="225">
        <v>16</v>
      </c>
      <c r="O276" s="225">
        <v>26.765333999999999</v>
      </c>
      <c r="P276" s="225">
        <v>7.6447988000000002</v>
      </c>
      <c r="Q276" s="225">
        <v>7.9251398999999996</v>
      </c>
      <c r="R276" s="225">
        <v>8.9012384000000004</v>
      </c>
      <c r="S276" s="557">
        <f>100</f>
        <v>100</v>
      </c>
      <c r="T276" s="72">
        <f t="shared" ref="T276:T307" si="16">E276*100/$D276</f>
        <v>93.650793650793659</v>
      </c>
      <c r="U276" s="72">
        <f t="shared" ref="U276:U307" si="17">F276*100/$D276</f>
        <v>98.412698412698418</v>
      </c>
      <c r="V276" s="72">
        <f t="shared" ref="V276:V307" si="18">G276*100/$D276</f>
        <v>93.650793650793659</v>
      </c>
      <c r="W276" s="72">
        <f t="shared" si="15"/>
        <v>97.618952380952393</v>
      </c>
      <c r="X276" s="72">
        <f t="shared" si="15"/>
        <v>98.412698412698418</v>
      </c>
      <c r="Y276" s="72">
        <f t="shared" si="15"/>
        <v>3711.4592857142861</v>
      </c>
      <c r="Z276" s="72">
        <f t="shared" si="15"/>
        <v>3943.757380952381</v>
      </c>
      <c r="AA276" s="72">
        <f t="shared" si="15"/>
        <v>150.79365079365078</v>
      </c>
      <c r="AB276" s="72">
        <f t="shared" si="14"/>
        <v>95.238095238095241</v>
      </c>
      <c r="AC276" s="72">
        <f t="shared" si="14"/>
        <v>126.98412698412699</v>
      </c>
      <c r="AD276" s="72">
        <f t="shared" si="14"/>
        <v>212.4232857142857</v>
      </c>
      <c r="AE276" s="72">
        <f>P276*100/$D276</f>
        <v>60.673006349206346</v>
      </c>
      <c r="AF276" s="72">
        <f>Q276*100/$D276</f>
        <v>62.897935714285708</v>
      </c>
      <c r="AG276" s="73">
        <f>R276*100/$D276</f>
        <v>70.644749206349218</v>
      </c>
      <c r="AH276" s="558">
        <v>1</v>
      </c>
      <c r="AI276" s="234">
        <v>1</v>
      </c>
      <c r="AJ276" s="234">
        <v>1</v>
      </c>
      <c r="AK276" s="234">
        <v>1</v>
      </c>
      <c r="AL276" s="234">
        <v>4</v>
      </c>
      <c r="AM276" s="234">
        <v>1</v>
      </c>
      <c r="AN276" s="234">
        <v>4</v>
      </c>
      <c r="AO276" s="234">
        <v>4</v>
      </c>
      <c r="AP276" s="234">
        <v>4</v>
      </c>
      <c r="AQ276" s="234">
        <v>4</v>
      </c>
      <c r="AR276" s="234">
        <v>4</v>
      </c>
      <c r="AS276" s="234">
        <v>4</v>
      </c>
      <c r="AT276" s="234">
        <v>4</v>
      </c>
      <c r="AU276" s="234">
        <v>6</v>
      </c>
      <c r="AV276" s="236">
        <v>7</v>
      </c>
    </row>
    <row r="277" spans="2:48" ht="14.45">
      <c r="B277" s="741"/>
      <c r="C277" s="1" t="s">
        <v>194</v>
      </c>
      <c r="D277" s="224">
        <v>6.5</v>
      </c>
      <c r="E277" s="224">
        <v>6.6</v>
      </c>
      <c r="F277" s="224">
        <v>5.7</v>
      </c>
      <c r="G277" s="224">
        <v>9.6</v>
      </c>
      <c r="H277" s="224">
        <v>9.1999999999999993</v>
      </c>
      <c r="I277" s="224">
        <v>8.4</v>
      </c>
      <c r="J277" s="224">
        <v>6.6</v>
      </c>
      <c r="K277" s="224">
        <v>7</v>
      </c>
      <c r="L277" s="224">
        <v>8.9</v>
      </c>
      <c r="M277" s="224">
        <v>10.7</v>
      </c>
      <c r="N277" s="224">
        <v>12.1</v>
      </c>
      <c r="O277" s="224">
        <v>16.600000000000001</v>
      </c>
      <c r="P277" s="225">
        <v>11.742248999999999</v>
      </c>
      <c r="Q277" s="225">
        <v>12.334422999999999</v>
      </c>
      <c r="R277" s="225">
        <v>13.524455</v>
      </c>
      <c r="S277" s="557">
        <f>100</f>
        <v>100</v>
      </c>
      <c r="T277" s="72">
        <f t="shared" si="16"/>
        <v>101.53846153846153</v>
      </c>
      <c r="U277" s="72">
        <f t="shared" si="17"/>
        <v>87.692307692307693</v>
      </c>
      <c r="V277" s="72">
        <f t="shared" si="18"/>
        <v>147.69230769230768</v>
      </c>
      <c r="W277" s="72">
        <f t="shared" si="15"/>
        <v>141.53846153846152</v>
      </c>
      <c r="X277" s="72">
        <f t="shared" si="15"/>
        <v>129.23076923076923</v>
      </c>
      <c r="Y277" s="72">
        <f t="shared" si="15"/>
        <v>101.53846153846153</v>
      </c>
      <c r="Z277" s="72">
        <f t="shared" si="15"/>
        <v>107.69230769230769</v>
      </c>
      <c r="AA277" s="72">
        <f t="shared" si="15"/>
        <v>136.92307692307693</v>
      </c>
      <c r="AB277" s="72">
        <f t="shared" si="14"/>
        <v>164.61538461538461</v>
      </c>
      <c r="AC277" s="72">
        <f t="shared" si="14"/>
        <v>186.15384615384616</v>
      </c>
      <c r="AD277" s="72">
        <f t="shared" si="14"/>
        <v>255.38461538461542</v>
      </c>
      <c r="AE277" s="72">
        <f>P277*100/$D277</f>
        <v>180.6499846153846</v>
      </c>
      <c r="AF277" s="72">
        <f>Q277*100/$D277</f>
        <v>189.76035384615383</v>
      </c>
      <c r="AG277" s="73">
        <f>R277*100/$D277</f>
        <v>208.06853846153848</v>
      </c>
      <c r="AH277" s="558">
        <v>1</v>
      </c>
      <c r="AI277" s="234">
        <v>1</v>
      </c>
      <c r="AJ277" s="234">
        <v>1</v>
      </c>
      <c r="AK277" s="234">
        <v>1</v>
      </c>
      <c r="AL277" s="234">
        <v>1</v>
      </c>
      <c r="AM277" s="234">
        <v>1</v>
      </c>
      <c r="AN277" s="234">
        <v>1</v>
      </c>
      <c r="AO277" s="234">
        <v>1</v>
      </c>
      <c r="AP277" s="234">
        <v>1</v>
      </c>
      <c r="AQ277" s="234">
        <v>1</v>
      </c>
      <c r="AR277" s="234">
        <v>1</v>
      </c>
      <c r="AS277" s="234">
        <v>1</v>
      </c>
      <c r="AT277" s="234">
        <v>4</v>
      </c>
      <c r="AU277" s="234">
        <v>6</v>
      </c>
      <c r="AV277" s="236">
        <v>7</v>
      </c>
    </row>
    <row r="278" spans="2:48" ht="14.45">
      <c r="B278" s="741"/>
      <c r="C278" s="1" t="s">
        <v>195</v>
      </c>
      <c r="D278" s="224">
        <v>16.3</v>
      </c>
      <c r="E278" s="224">
        <v>15.4</v>
      </c>
      <c r="F278" s="224">
        <v>9.3000000000000007</v>
      </c>
      <c r="G278" s="224">
        <v>9.6999999999999993</v>
      </c>
      <c r="H278" s="224">
        <v>8.6999999999999993</v>
      </c>
      <c r="I278" s="224">
        <v>9.1999999999999993</v>
      </c>
      <c r="J278" s="224">
        <v>11</v>
      </c>
      <c r="K278" s="224">
        <v>14.2</v>
      </c>
      <c r="L278" s="224">
        <v>14.8</v>
      </c>
      <c r="M278" s="224">
        <v>15.5</v>
      </c>
      <c r="N278" s="224">
        <v>19.100000000000001</v>
      </c>
      <c r="O278" s="224">
        <v>18.2</v>
      </c>
      <c r="P278" s="225">
        <v>14.734559000000001</v>
      </c>
      <c r="Q278" s="225">
        <v>15.227411999999999</v>
      </c>
      <c r="R278" s="225">
        <v>16.792186999999998</v>
      </c>
      <c r="S278" s="557">
        <f>100</f>
        <v>100</v>
      </c>
      <c r="T278" s="72">
        <f t="shared" si="16"/>
        <v>94.478527607361954</v>
      </c>
      <c r="U278" s="72">
        <f t="shared" si="17"/>
        <v>57.055214723926383</v>
      </c>
      <c r="V278" s="72">
        <f t="shared" si="18"/>
        <v>59.509202453987719</v>
      </c>
      <c r="W278" s="72">
        <f t="shared" si="15"/>
        <v>53.374233128834348</v>
      </c>
      <c r="X278" s="72">
        <f t="shared" si="15"/>
        <v>56.441717791411037</v>
      </c>
      <c r="Y278" s="72">
        <f t="shared" si="15"/>
        <v>67.484662576687114</v>
      </c>
      <c r="Z278" s="72">
        <f t="shared" si="15"/>
        <v>87.116564417177912</v>
      </c>
      <c r="AA278" s="72">
        <f t="shared" si="15"/>
        <v>90.797546012269933</v>
      </c>
      <c r="AB278" s="72">
        <f t="shared" si="14"/>
        <v>95.092024539877301</v>
      </c>
      <c r="AC278" s="72">
        <f t="shared" si="14"/>
        <v>117.17791411042946</v>
      </c>
      <c r="AD278" s="72">
        <f t="shared" si="14"/>
        <v>111.65644171779141</v>
      </c>
      <c r="AE278" s="72">
        <f>P278*100/$D278</f>
        <v>90.396067484662581</v>
      </c>
      <c r="AF278" s="72">
        <f>Q278*100/$D278</f>
        <v>93.41970552147238</v>
      </c>
      <c r="AG278" s="73">
        <f>R278*100/$D278</f>
        <v>103.01955214723925</v>
      </c>
      <c r="AH278" s="558">
        <v>1</v>
      </c>
      <c r="AI278" s="234">
        <v>1</v>
      </c>
      <c r="AJ278" s="234">
        <v>1</v>
      </c>
      <c r="AK278" s="234">
        <v>1</v>
      </c>
      <c r="AL278" s="234">
        <v>1</v>
      </c>
      <c r="AM278" s="234">
        <v>1</v>
      </c>
      <c r="AN278" s="234">
        <v>1</v>
      </c>
      <c r="AO278" s="234">
        <v>1</v>
      </c>
      <c r="AP278" s="234">
        <v>1</v>
      </c>
      <c r="AQ278" s="234">
        <v>1</v>
      </c>
      <c r="AR278" s="234">
        <v>1</v>
      </c>
      <c r="AS278" s="234">
        <v>1</v>
      </c>
      <c r="AT278" s="234">
        <v>4</v>
      </c>
      <c r="AU278" s="234">
        <v>6</v>
      </c>
      <c r="AV278" s="236">
        <v>7</v>
      </c>
    </row>
    <row r="279" spans="2:48" ht="14.45">
      <c r="B279" s="741"/>
      <c r="C279" s="1" t="s">
        <v>196</v>
      </c>
      <c r="D279" s="224">
        <v>526.6</v>
      </c>
      <c r="E279" s="224">
        <v>502.7</v>
      </c>
      <c r="F279" s="224">
        <v>478.6</v>
      </c>
      <c r="G279" s="224">
        <v>445.1</v>
      </c>
      <c r="H279" s="224">
        <v>423.2</v>
      </c>
      <c r="I279" s="224">
        <v>427.4</v>
      </c>
      <c r="J279" s="226">
        <v>0.45613999999999999</v>
      </c>
      <c r="K279" s="226">
        <v>0.48653999999999997</v>
      </c>
      <c r="L279" s="225">
        <v>458</v>
      </c>
      <c r="M279" s="225">
        <v>440</v>
      </c>
      <c r="N279" s="225">
        <v>465</v>
      </c>
      <c r="O279" s="225">
        <v>418.83467000000002</v>
      </c>
      <c r="P279" s="225">
        <v>430.21001999999999</v>
      </c>
      <c r="Q279" s="225">
        <v>440.48557</v>
      </c>
      <c r="R279" s="225">
        <v>476.41528</v>
      </c>
      <c r="S279" s="557">
        <f>100</f>
        <v>100</v>
      </c>
      <c r="T279" s="72">
        <f t="shared" si="16"/>
        <v>95.461450816559051</v>
      </c>
      <c r="U279" s="72">
        <f t="shared" si="17"/>
        <v>90.884922142043294</v>
      </c>
      <c r="V279" s="72">
        <f t="shared" si="18"/>
        <v>84.523357387011004</v>
      </c>
      <c r="W279" s="72">
        <f t="shared" si="15"/>
        <v>80.364603114318271</v>
      </c>
      <c r="X279" s="72">
        <f t="shared" si="15"/>
        <v>81.16217242688947</v>
      </c>
      <c r="Y279" s="72">
        <f t="shared" si="15"/>
        <v>8.6619825294341049E-2</v>
      </c>
      <c r="Z279" s="72">
        <f t="shared" si="15"/>
        <v>9.239270793771362E-2</v>
      </c>
      <c r="AA279" s="72">
        <f t="shared" si="15"/>
        <v>86.973034561336874</v>
      </c>
      <c r="AB279" s="72">
        <f t="shared" si="14"/>
        <v>83.554880364603108</v>
      </c>
      <c r="AC279" s="72">
        <f t="shared" si="14"/>
        <v>88.302316748955562</v>
      </c>
      <c r="AD279" s="72">
        <f t="shared" si="14"/>
        <v>79.535638055450065</v>
      </c>
      <c r="AE279" s="72">
        <f>P279*100/$D279</f>
        <v>81.695788074439804</v>
      </c>
      <c r="AF279" s="72">
        <f>Q279*100/$D279</f>
        <v>83.647088872009107</v>
      </c>
      <c r="AG279" s="73">
        <f>R279*100/$D279</f>
        <v>90.470049373338384</v>
      </c>
      <c r="AH279" s="558">
        <v>1</v>
      </c>
      <c r="AI279" s="234">
        <v>1</v>
      </c>
      <c r="AJ279" s="234">
        <v>1</v>
      </c>
      <c r="AK279" s="234">
        <v>1</v>
      </c>
      <c r="AL279" s="234">
        <v>1</v>
      </c>
      <c r="AM279" s="234">
        <v>1</v>
      </c>
      <c r="AN279" s="234">
        <v>2</v>
      </c>
      <c r="AO279" s="234">
        <v>2</v>
      </c>
      <c r="AP279" s="234">
        <v>4</v>
      </c>
      <c r="AQ279" s="234">
        <v>4</v>
      </c>
      <c r="AR279" s="234">
        <v>4</v>
      </c>
      <c r="AS279" s="234">
        <v>4</v>
      </c>
      <c r="AT279" s="234">
        <v>4</v>
      </c>
      <c r="AU279" s="234">
        <v>6</v>
      </c>
      <c r="AV279" s="236">
        <v>7</v>
      </c>
    </row>
    <row r="280" spans="2:48" ht="14.45">
      <c r="B280" s="741"/>
      <c r="C280" s="1" t="s">
        <v>197</v>
      </c>
      <c r="D280" s="224">
        <v>562</v>
      </c>
      <c r="E280" s="224">
        <v>536.5</v>
      </c>
      <c r="F280" s="224">
        <v>506</v>
      </c>
      <c r="G280" s="224">
        <v>476.20000000000005</v>
      </c>
      <c r="H280" s="224">
        <v>453.39998800000001</v>
      </c>
      <c r="I280" s="224">
        <v>457.4</v>
      </c>
      <c r="J280" s="224">
        <v>485.70001000000002</v>
      </c>
      <c r="K280" s="224">
        <v>518.59996999999998</v>
      </c>
      <c r="L280" s="224">
        <v>500.7</v>
      </c>
      <c r="M280" s="224">
        <v>478.2</v>
      </c>
      <c r="N280" s="224">
        <v>512.20000000000005</v>
      </c>
      <c r="O280" s="224">
        <v>480.40000400000002</v>
      </c>
      <c r="P280" s="225">
        <v>464.33162679999998</v>
      </c>
      <c r="Q280" s="225">
        <v>475.9725449</v>
      </c>
      <c r="R280" s="225">
        <v>515.63316039999995</v>
      </c>
      <c r="S280" s="557">
        <f>100</f>
        <v>100</v>
      </c>
      <c r="T280" s="72">
        <f t="shared" si="16"/>
        <v>95.462633451957302</v>
      </c>
      <c r="U280" s="72">
        <f t="shared" si="17"/>
        <v>90.035587188612098</v>
      </c>
      <c r="V280" s="72">
        <f t="shared" si="18"/>
        <v>84.733096085409272</v>
      </c>
      <c r="W280" s="72">
        <f t="shared" si="15"/>
        <v>80.676154448398577</v>
      </c>
      <c r="X280" s="72">
        <f t="shared" si="15"/>
        <v>81.387900355871892</v>
      </c>
      <c r="Y280" s="72">
        <f t="shared" si="15"/>
        <v>86.423489323843427</v>
      </c>
      <c r="Z280" s="72">
        <f t="shared" si="15"/>
        <v>92.277574733096074</v>
      </c>
      <c r="AA280" s="72">
        <f t="shared" si="15"/>
        <v>89.092526690391466</v>
      </c>
      <c r="AB280" s="72">
        <f t="shared" si="14"/>
        <v>85.088967971530252</v>
      </c>
      <c r="AC280" s="72">
        <f t="shared" si="14"/>
        <v>91.138790035587206</v>
      </c>
      <c r="AD280" s="72">
        <f t="shared" si="14"/>
        <v>85.480427758007124</v>
      </c>
      <c r="AE280" s="72">
        <f>P280*100/$D280</f>
        <v>82.621285907473307</v>
      </c>
      <c r="AF280" s="72">
        <f>Q280*100/$D280</f>
        <v>84.69262364768683</v>
      </c>
      <c r="AG280" s="73">
        <f>R280*100/$D280</f>
        <v>91.749672669039143</v>
      </c>
      <c r="AH280" s="558">
        <v>1</v>
      </c>
      <c r="AI280" s="234">
        <v>1</v>
      </c>
      <c r="AJ280" s="234">
        <v>1</v>
      </c>
      <c r="AK280" s="234">
        <v>1</v>
      </c>
      <c r="AL280" s="234">
        <v>1</v>
      </c>
      <c r="AM280" s="234">
        <v>1</v>
      </c>
      <c r="AN280" s="234">
        <v>1</v>
      </c>
      <c r="AO280" s="234">
        <v>1</v>
      </c>
      <c r="AP280" s="234">
        <v>1</v>
      </c>
      <c r="AQ280" s="234">
        <v>1</v>
      </c>
      <c r="AR280" s="234">
        <v>1</v>
      </c>
      <c r="AS280" s="234">
        <v>1</v>
      </c>
      <c r="AT280" s="234">
        <v>4</v>
      </c>
      <c r="AU280" s="234">
        <v>6</v>
      </c>
      <c r="AV280" s="236">
        <v>7</v>
      </c>
    </row>
    <row r="281" spans="2:48" ht="15" customHeight="1">
      <c r="B281" s="742"/>
      <c r="C281" s="8" t="s">
        <v>198</v>
      </c>
      <c r="D281" s="177">
        <v>35.400000000000006</v>
      </c>
      <c r="E281" s="177">
        <v>33.799999999999997</v>
      </c>
      <c r="F281" s="177">
        <v>27.400000000000002</v>
      </c>
      <c r="G281" s="177">
        <v>31.099999999999998</v>
      </c>
      <c r="H281" s="177">
        <v>30.199988000000001</v>
      </c>
      <c r="I281" s="177">
        <v>30</v>
      </c>
      <c r="J281" s="177">
        <v>485.24387000000002</v>
      </c>
      <c r="K281" s="177">
        <v>518.11342999999999</v>
      </c>
      <c r="L281" s="177">
        <v>42.7</v>
      </c>
      <c r="M281" s="177">
        <v>38.200000000000003</v>
      </c>
      <c r="N281" s="177">
        <v>47.2</v>
      </c>
      <c r="O281" s="177">
        <v>61.565334000000007</v>
      </c>
      <c r="P281" s="177">
        <v>34.121606799999995</v>
      </c>
      <c r="Q281" s="177">
        <v>35.4869749</v>
      </c>
      <c r="R281" s="177">
        <v>39.217880399999999</v>
      </c>
      <c r="S281" s="557">
        <f>100</f>
        <v>100</v>
      </c>
      <c r="T281" s="72">
        <f t="shared" si="16"/>
        <v>95.480225988700539</v>
      </c>
      <c r="U281" s="72">
        <f t="shared" si="17"/>
        <v>77.401129943502809</v>
      </c>
      <c r="V281" s="72">
        <f t="shared" si="18"/>
        <v>87.853107344632761</v>
      </c>
      <c r="W281" s="72">
        <f t="shared" si="15"/>
        <v>85.310700564971739</v>
      </c>
      <c r="X281" s="72">
        <f t="shared" si="15"/>
        <v>84.745762711864387</v>
      </c>
      <c r="Y281" s="72">
        <f t="shared" si="15"/>
        <v>1370.7453954802259</v>
      </c>
      <c r="Z281" s="72">
        <f t="shared" si="15"/>
        <v>1463.5972598870055</v>
      </c>
      <c r="AA281" s="72">
        <f t="shared" si="15"/>
        <v>120.62146892655365</v>
      </c>
      <c r="AB281" s="72">
        <f t="shared" si="14"/>
        <v>107.90960451977401</v>
      </c>
      <c r="AC281" s="72">
        <f t="shared" si="14"/>
        <v>133.33333333333331</v>
      </c>
      <c r="AD281" s="72">
        <f t="shared" si="14"/>
        <v>173.91337288135591</v>
      </c>
      <c r="AE281" s="72">
        <f>P281*100/$D281</f>
        <v>96.388719774011264</v>
      </c>
      <c r="AF281" s="72">
        <f>Q281*100/$D281</f>
        <v>100.24569180790959</v>
      </c>
      <c r="AG281" s="73">
        <f>R281*100/$D281</f>
        <v>110.78497288135591</v>
      </c>
      <c r="AH281" s="237"/>
      <c r="AI281" s="238"/>
      <c r="AJ281" s="238"/>
      <c r="AK281" s="238"/>
      <c r="AL281" s="238"/>
      <c r="AM281" s="238"/>
      <c r="AN281" s="238"/>
      <c r="AO281" s="238"/>
      <c r="AP281" s="238"/>
      <c r="AQ281" s="238"/>
      <c r="AR281" s="238"/>
      <c r="AS281" s="238"/>
      <c r="AT281" s="238"/>
      <c r="AU281" s="238"/>
      <c r="AV281" s="239"/>
    </row>
    <row r="282" spans="2:48" ht="16.5" customHeight="1">
      <c r="B282" s="741" t="s">
        <v>157</v>
      </c>
      <c r="C282" s="1" t="s">
        <v>193</v>
      </c>
      <c r="D282" s="224">
        <v>168</v>
      </c>
      <c r="E282" s="224">
        <v>186.7</v>
      </c>
      <c r="F282" s="224">
        <v>144</v>
      </c>
      <c r="G282" s="224">
        <v>151.19999999999999</v>
      </c>
      <c r="H282" s="224">
        <v>129.19999999999999</v>
      </c>
      <c r="I282" s="224">
        <v>145.4</v>
      </c>
      <c r="J282" s="224">
        <v>177.6</v>
      </c>
      <c r="K282" s="224">
        <v>244.8</v>
      </c>
      <c r="L282" s="224">
        <v>345</v>
      </c>
      <c r="M282" s="224">
        <v>453.9</v>
      </c>
      <c r="N282" s="224">
        <v>564</v>
      </c>
      <c r="O282" s="224">
        <v>644.9</v>
      </c>
      <c r="P282" s="225">
        <v>522.35125000000005</v>
      </c>
      <c r="Q282" s="225">
        <v>539.29028000000005</v>
      </c>
      <c r="R282" s="225">
        <v>604.43529999999998</v>
      </c>
      <c r="S282" s="557">
        <f>100</f>
        <v>100</v>
      </c>
      <c r="T282" s="72">
        <f t="shared" si="16"/>
        <v>111.13095238095238</v>
      </c>
      <c r="U282" s="72">
        <f t="shared" si="17"/>
        <v>85.714285714285708</v>
      </c>
      <c r="V282" s="72">
        <f t="shared" si="18"/>
        <v>89.999999999999986</v>
      </c>
      <c r="W282" s="72">
        <f t="shared" si="15"/>
        <v>76.904761904761898</v>
      </c>
      <c r="X282" s="72">
        <f t="shared" si="15"/>
        <v>86.547619047619051</v>
      </c>
      <c r="Y282" s="72">
        <f t="shared" si="15"/>
        <v>105.71428571428571</v>
      </c>
      <c r="Z282" s="72">
        <f t="shared" si="15"/>
        <v>145.71428571428572</v>
      </c>
      <c r="AA282" s="72">
        <f t="shared" si="15"/>
        <v>205.35714285714286</v>
      </c>
      <c r="AB282" s="72">
        <f t="shared" si="14"/>
        <v>270.17857142857144</v>
      </c>
      <c r="AC282" s="72">
        <f t="shared" si="14"/>
        <v>335.71428571428572</v>
      </c>
      <c r="AD282" s="72">
        <f t="shared" si="14"/>
        <v>383.86904761904759</v>
      </c>
      <c r="AE282" s="72">
        <f>P282*100/$D282</f>
        <v>310.92336309523813</v>
      </c>
      <c r="AF282" s="72">
        <f>Q282*100/$D282</f>
        <v>321.00611904761911</v>
      </c>
      <c r="AG282" s="73">
        <f>R282*100/$D282</f>
        <v>359.78291666666667</v>
      </c>
      <c r="AH282" s="558">
        <v>1</v>
      </c>
      <c r="AI282" s="234">
        <v>1</v>
      </c>
      <c r="AJ282" s="234">
        <v>1</v>
      </c>
      <c r="AK282" s="234">
        <v>1</v>
      </c>
      <c r="AL282" s="234">
        <v>1</v>
      </c>
      <c r="AM282" s="234">
        <v>1</v>
      </c>
      <c r="AN282" s="234">
        <v>1</v>
      </c>
      <c r="AO282" s="234">
        <v>1</v>
      </c>
      <c r="AP282" s="234">
        <v>1</v>
      </c>
      <c r="AQ282" s="234">
        <v>1</v>
      </c>
      <c r="AR282" s="234">
        <v>1</v>
      </c>
      <c r="AS282" s="234">
        <v>1</v>
      </c>
      <c r="AT282" s="234">
        <v>4</v>
      </c>
      <c r="AU282" s="234">
        <v>6</v>
      </c>
      <c r="AV282" s="236">
        <v>7</v>
      </c>
    </row>
    <row r="283" spans="2:48" ht="14.45">
      <c r="B283" s="741"/>
      <c r="C283" s="1" t="s">
        <v>194</v>
      </c>
      <c r="D283" s="224">
        <v>313.39999999999998</v>
      </c>
      <c r="E283" s="224">
        <v>312.5</v>
      </c>
      <c r="F283" s="224">
        <v>297.8</v>
      </c>
      <c r="G283" s="224">
        <v>296.8</v>
      </c>
      <c r="H283" s="224">
        <v>275.60000000000002</v>
      </c>
      <c r="I283" s="224">
        <v>366.8</v>
      </c>
      <c r="J283" s="224">
        <v>348.9</v>
      </c>
      <c r="K283" s="224">
        <v>397.8</v>
      </c>
      <c r="L283" s="224">
        <v>471.6</v>
      </c>
      <c r="M283" s="224">
        <v>577.79999999999995</v>
      </c>
      <c r="N283" s="224">
        <v>614.1</v>
      </c>
      <c r="O283" s="224">
        <v>647.6</v>
      </c>
      <c r="P283" s="225">
        <v>472.35505999999998</v>
      </c>
      <c r="Q283" s="225">
        <v>494.14413000000002</v>
      </c>
      <c r="R283" s="225">
        <v>537.95543999999995</v>
      </c>
      <c r="S283" s="557">
        <f>100</f>
        <v>100</v>
      </c>
      <c r="T283" s="72">
        <f t="shared" si="16"/>
        <v>99.712827058072762</v>
      </c>
      <c r="U283" s="72">
        <f t="shared" si="17"/>
        <v>95.022335673261011</v>
      </c>
      <c r="V283" s="72">
        <f t="shared" si="18"/>
        <v>94.703254626675189</v>
      </c>
      <c r="W283" s="72">
        <f t="shared" si="15"/>
        <v>87.938736439055532</v>
      </c>
      <c r="X283" s="72">
        <f t="shared" si="15"/>
        <v>117.03892788768349</v>
      </c>
      <c r="Y283" s="72">
        <f t="shared" si="15"/>
        <v>111.32737715379707</v>
      </c>
      <c r="Z283" s="72">
        <f t="shared" si="15"/>
        <v>126.9304403318443</v>
      </c>
      <c r="AA283" s="72">
        <f t="shared" si="15"/>
        <v>150.47862156987875</v>
      </c>
      <c r="AB283" s="72">
        <f t="shared" si="14"/>
        <v>184.36502871729419</v>
      </c>
      <c r="AC283" s="72">
        <f t="shared" si="14"/>
        <v>195.94767070835994</v>
      </c>
      <c r="AD283" s="72">
        <f t="shared" si="14"/>
        <v>206.63688576898534</v>
      </c>
      <c r="AE283" s="72">
        <f>P283*100/$D283</f>
        <v>150.71954690491387</v>
      </c>
      <c r="AF283" s="72">
        <f>Q283*100/$D283</f>
        <v>157.67202616464584</v>
      </c>
      <c r="AG283" s="73">
        <f>R283*100/$D283</f>
        <v>171.65138481174219</v>
      </c>
      <c r="AH283" s="558">
        <v>1</v>
      </c>
      <c r="AI283" s="234">
        <v>1</v>
      </c>
      <c r="AJ283" s="234">
        <v>1</v>
      </c>
      <c r="AK283" s="234">
        <v>1</v>
      </c>
      <c r="AL283" s="234">
        <v>1</v>
      </c>
      <c r="AM283" s="234">
        <v>1</v>
      </c>
      <c r="AN283" s="234">
        <v>1</v>
      </c>
      <c r="AO283" s="234">
        <v>1</v>
      </c>
      <c r="AP283" s="234">
        <v>1</v>
      </c>
      <c r="AQ283" s="234">
        <v>1</v>
      </c>
      <c r="AR283" s="234">
        <v>1</v>
      </c>
      <c r="AS283" s="234">
        <v>1</v>
      </c>
      <c r="AT283" s="234">
        <v>4</v>
      </c>
      <c r="AU283" s="234">
        <v>6</v>
      </c>
      <c r="AV283" s="236">
        <v>7</v>
      </c>
    </row>
    <row r="284" spans="2:48" ht="14.45">
      <c r="B284" s="741"/>
      <c r="C284" s="1" t="s">
        <v>195</v>
      </c>
      <c r="D284" s="224">
        <v>467.8</v>
      </c>
      <c r="E284" s="224">
        <v>394.9</v>
      </c>
      <c r="F284" s="224">
        <v>415.4</v>
      </c>
      <c r="G284" s="224">
        <v>448.7</v>
      </c>
      <c r="H284" s="224">
        <v>430.9</v>
      </c>
      <c r="I284" s="224">
        <v>431.2</v>
      </c>
      <c r="J284" s="224">
        <v>539.6</v>
      </c>
      <c r="K284" s="224">
        <v>588.9</v>
      </c>
      <c r="L284" s="224">
        <v>729</v>
      </c>
      <c r="M284" s="224">
        <v>811.9</v>
      </c>
      <c r="N284" s="224">
        <v>899.5</v>
      </c>
      <c r="O284" s="224">
        <v>958.7</v>
      </c>
      <c r="P284" s="225">
        <v>800.24215000000004</v>
      </c>
      <c r="Q284" s="225">
        <v>823.62207000000001</v>
      </c>
      <c r="R284" s="225">
        <v>902.94957999999997</v>
      </c>
      <c r="S284" s="557">
        <f>100</f>
        <v>100</v>
      </c>
      <c r="T284" s="72">
        <f t="shared" si="16"/>
        <v>84.416417272338606</v>
      </c>
      <c r="U284" s="72">
        <f t="shared" si="17"/>
        <v>88.798631893971788</v>
      </c>
      <c r="V284" s="72">
        <f t="shared" si="18"/>
        <v>95.917058572039338</v>
      </c>
      <c r="W284" s="72">
        <f t="shared" si="15"/>
        <v>92.112013681060276</v>
      </c>
      <c r="X284" s="72">
        <f t="shared" si="15"/>
        <v>92.176143651132961</v>
      </c>
      <c r="Y284" s="72">
        <f t="shared" si="15"/>
        <v>115.34843950406156</v>
      </c>
      <c r="Z284" s="72">
        <f t="shared" si="15"/>
        <v>125.88713125267208</v>
      </c>
      <c r="AA284" s="72">
        <f t="shared" si="15"/>
        <v>155.83582727661394</v>
      </c>
      <c r="AB284" s="72">
        <f t="shared" si="14"/>
        <v>173.55707567336469</v>
      </c>
      <c r="AC284" s="72">
        <f t="shared" si="14"/>
        <v>192.28302693458744</v>
      </c>
      <c r="AD284" s="72">
        <f t="shared" si="14"/>
        <v>204.93800769559641</v>
      </c>
      <c r="AE284" s="72">
        <f>P284*100/$D284</f>
        <v>171.06501710132534</v>
      </c>
      <c r="AF284" s="72">
        <f>Q284*100/$D284</f>
        <v>176.0628623343309</v>
      </c>
      <c r="AG284" s="73">
        <f>R284*100/$D284</f>
        <v>193.02043180846516</v>
      </c>
      <c r="AH284" s="558">
        <v>1</v>
      </c>
      <c r="AI284" s="234">
        <v>1</v>
      </c>
      <c r="AJ284" s="234">
        <v>1</v>
      </c>
      <c r="AK284" s="234">
        <v>1</v>
      </c>
      <c r="AL284" s="234">
        <v>1</v>
      </c>
      <c r="AM284" s="234">
        <v>1</v>
      </c>
      <c r="AN284" s="234">
        <v>1</v>
      </c>
      <c r="AO284" s="234">
        <v>1</v>
      </c>
      <c r="AP284" s="234">
        <v>1</v>
      </c>
      <c r="AQ284" s="234">
        <v>1</v>
      </c>
      <c r="AR284" s="234">
        <v>1</v>
      </c>
      <c r="AS284" s="234">
        <v>1</v>
      </c>
      <c r="AT284" s="234">
        <v>4</v>
      </c>
      <c r="AU284" s="234">
        <v>6</v>
      </c>
      <c r="AV284" s="236">
        <v>7</v>
      </c>
    </row>
    <row r="285" spans="2:48" ht="14.45">
      <c r="B285" s="741"/>
      <c r="C285" s="1" t="s">
        <v>196</v>
      </c>
      <c r="D285" s="224">
        <v>296.60000000000002</v>
      </c>
      <c r="E285" s="224">
        <v>248.2</v>
      </c>
      <c r="F285" s="224">
        <v>222.8</v>
      </c>
      <c r="G285" s="224">
        <v>243.5</v>
      </c>
      <c r="H285" s="224">
        <v>207.9</v>
      </c>
      <c r="I285" s="224">
        <v>236.2</v>
      </c>
      <c r="J285" s="224">
        <v>257.89999999999998</v>
      </c>
      <c r="K285" s="224">
        <v>317.10000000000002</v>
      </c>
      <c r="L285" s="224">
        <v>354.1</v>
      </c>
      <c r="M285" s="224">
        <v>530.6</v>
      </c>
      <c r="N285" s="224">
        <v>484.3</v>
      </c>
      <c r="O285" s="224">
        <v>513.6</v>
      </c>
      <c r="P285" s="225">
        <v>457.28057000000001</v>
      </c>
      <c r="Q285" s="225">
        <v>466.28503000000001</v>
      </c>
      <c r="R285" s="225">
        <v>499.79361</v>
      </c>
      <c r="S285" s="557">
        <f>100</f>
        <v>100</v>
      </c>
      <c r="T285" s="72">
        <f t="shared" si="16"/>
        <v>83.68172623061362</v>
      </c>
      <c r="U285" s="72">
        <f t="shared" si="17"/>
        <v>75.118004045852999</v>
      </c>
      <c r="V285" s="72">
        <f t="shared" si="18"/>
        <v>82.09710047201618</v>
      </c>
      <c r="W285" s="72">
        <f t="shared" si="15"/>
        <v>70.094403236682396</v>
      </c>
      <c r="X285" s="72">
        <f t="shared" si="15"/>
        <v>79.635873229939307</v>
      </c>
      <c r="Y285" s="72">
        <f t="shared" si="15"/>
        <v>86.952124072825342</v>
      </c>
      <c r="Z285" s="72">
        <f t="shared" si="15"/>
        <v>106.91166554281861</v>
      </c>
      <c r="AA285" s="72">
        <f t="shared" si="15"/>
        <v>119.38637896156439</v>
      </c>
      <c r="AB285" s="72">
        <f t="shared" si="14"/>
        <v>178.894133513149</v>
      </c>
      <c r="AC285" s="72">
        <f t="shared" si="14"/>
        <v>163.28388401888063</v>
      </c>
      <c r="AD285" s="72">
        <f t="shared" si="14"/>
        <v>173.16250842886041</v>
      </c>
      <c r="AE285" s="72">
        <f>P285*100/$D285</f>
        <v>154.17416385704652</v>
      </c>
      <c r="AF285" s="72">
        <f>Q285*100/$D285</f>
        <v>157.21005731625081</v>
      </c>
      <c r="AG285" s="73">
        <f>R285*100/$D285</f>
        <v>168.50762306136207</v>
      </c>
      <c r="AH285" s="558">
        <v>1</v>
      </c>
      <c r="AI285" s="234">
        <v>1</v>
      </c>
      <c r="AJ285" s="234">
        <v>1</v>
      </c>
      <c r="AK285" s="234">
        <v>1</v>
      </c>
      <c r="AL285" s="234">
        <v>1</v>
      </c>
      <c r="AM285" s="234">
        <v>1</v>
      </c>
      <c r="AN285" s="234">
        <v>1</v>
      </c>
      <c r="AO285" s="234">
        <v>1</v>
      </c>
      <c r="AP285" s="234">
        <v>1</v>
      </c>
      <c r="AQ285" s="234">
        <v>1</v>
      </c>
      <c r="AR285" s="234">
        <v>1</v>
      </c>
      <c r="AS285" s="234">
        <v>1</v>
      </c>
      <c r="AT285" s="234">
        <v>4</v>
      </c>
      <c r="AU285" s="234">
        <v>6</v>
      </c>
      <c r="AV285" s="236">
        <v>7</v>
      </c>
    </row>
    <row r="286" spans="2:48" ht="14.45">
      <c r="B286" s="741"/>
      <c r="C286" s="1" t="s">
        <v>197</v>
      </c>
      <c r="D286" s="224">
        <v>1245.8000000000002</v>
      </c>
      <c r="E286" s="224">
        <v>1142.3</v>
      </c>
      <c r="F286" s="224">
        <v>1080</v>
      </c>
      <c r="G286" s="224">
        <v>1140.2</v>
      </c>
      <c r="H286" s="224">
        <v>1043.6000000000001</v>
      </c>
      <c r="I286" s="224">
        <v>1179.6000000000001</v>
      </c>
      <c r="J286" s="224">
        <v>1324</v>
      </c>
      <c r="K286" s="224">
        <v>1548.6</v>
      </c>
      <c r="L286" s="224">
        <v>1899.6999999999998</v>
      </c>
      <c r="M286" s="224">
        <v>2374.1999999999998</v>
      </c>
      <c r="N286" s="224">
        <v>2561.9</v>
      </c>
      <c r="O286" s="224">
        <v>2764.7999999999997</v>
      </c>
      <c r="P286" s="225">
        <v>2252.22903</v>
      </c>
      <c r="Q286" s="225">
        <v>2323.3415100000002</v>
      </c>
      <c r="R286" s="225">
        <v>2545.13393</v>
      </c>
      <c r="S286" s="557">
        <f>100</f>
        <v>100</v>
      </c>
      <c r="T286" s="72">
        <f t="shared" si="16"/>
        <v>91.692085406967394</v>
      </c>
      <c r="U286" s="72">
        <f t="shared" si="17"/>
        <v>86.691282709905266</v>
      </c>
      <c r="V286" s="72">
        <f t="shared" si="18"/>
        <v>91.523519023920358</v>
      </c>
      <c r="W286" s="72">
        <f t="shared" si="15"/>
        <v>83.769465403756627</v>
      </c>
      <c r="X286" s="72">
        <f t="shared" si="15"/>
        <v>94.686145448707649</v>
      </c>
      <c r="Y286" s="72">
        <f t="shared" si="15"/>
        <v>106.27709102584683</v>
      </c>
      <c r="Z286" s="72">
        <f t="shared" si="15"/>
        <v>124.30566704125862</v>
      </c>
      <c r="AA286" s="72">
        <f t="shared" si="15"/>
        <v>152.48836089259908</v>
      </c>
      <c r="AB286" s="72">
        <f t="shared" si="14"/>
        <v>190.57633649060838</v>
      </c>
      <c r="AC286" s="72">
        <f t="shared" si="14"/>
        <v>205.64296034676511</v>
      </c>
      <c r="AD286" s="72">
        <f t="shared" si="14"/>
        <v>221.92968373735749</v>
      </c>
      <c r="AE286" s="72">
        <f>P286*100/$D286</f>
        <v>180.78576256220899</v>
      </c>
      <c r="AF286" s="72">
        <f>Q286*100/$D286</f>
        <v>186.49394043987797</v>
      </c>
      <c r="AG286" s="73">
        <f>R286*100/$D286</f>
        <v>204.29715283352058</v>
      </c>
      <c r="AH286" s="558">
        <v>1</v>
      </c>
      <c r="AI286" s="234">
        <v>1</v>
      </c>
      <c r="AJ286" s="234">
        <v>1</v>
      </c>
      <c r="AK286" s="234">
        <v>1</v>
      </c>
      <c r="AL286" s="234">
        <v>1</v>
      </c>
      <c r="AM286" s="234">
        <v>1</v>
      </c>
      <c r="AN286" s="234">
        <v>1</v>
      </c>
      <c r="AO286" s="234">
        <v>1</v>
      </c>
      <c r="AP286" s="234">
        <v>1</v>
      </c>
      <c r="AQ286" s="234">
        <v>1</v>
      </c>
      <c r="AR286" s="234">
        <v>1</v>
      </c>
      <c r="AS286" s="234">
        <v>1</v>
      </c>
      <c r="AT286" s="234">
        <v>4</v>
      </c>
      <c r="AU286" s="234">
        <v>6</v>
      </c>
      <c r="AV286" s="236">
        <v>7</v>
      </c>
    </row>
    <row r="287" spans="2:48" ht="14.45">
      <c r="B287" s="742"/>
      <c r="C287" s="8" t="s">
        <v>198</v>
      </c>
      <c r="D287" s="177">
        <v>949.2</v>
      </c>
      <c r="E287" s="177">
        <v>894.09999999999991</v>
      </c>
      <c r="F287" s="177">
        <v>857.2</v>
      </c>
      <c r="G287" s="177">
        <v>896.7</v>
      </c>
      <c r="H287" s="177">
        <v>835.7</v>
      </c>
      <c r="I287" s="177">
        <v>943.40000000000009</v>
      </c>
      <c r="J287" s="177">
        <v>1066.0999999999999</v>
      </c>
      <c r="K287" s="177">
        <v>1231.5</v>
      </c>
      <c r="L287" s="177">
        <v>1545.6</v>
      </c>
      <c r="M287" s="177">
        <v>1843.6</v>
      </c>
      <c r="N287" s="177">
        <v>2077.6</v>
      </c>
      <c r="O287" s="177">
        <v>2251.1999999999998</v>
      </c>
      <c r="P287" s="177">
        <v>1794.9484600000001</v>
      </c>
      <c r="Q287" s="177">
        <v>1857.0564800000002</v>
      </c>
      <c r="R287" s="177">
        <v>2045.3403199999998</v>
      </c>
      <c r="S287" s="557">
        <f>100</f>
        <v>100</v>
      </c>
      <c r="T287" s="72">
        <f t="shared" si="16"/>
        <v>94.195111672987764</v>
      </c>
      <c r="U287" s="72">
        <f t="shared" si="17"/>
        <v>90.307627475769067</v>
      </c>
      <c r="V287" s="72">
        <f t="shared" si="18"/>
        <v>94.469026548672559</v>
      </c>
      <c r="W287" s="72">
        <f t="shared" si="15"/>
        <v>88.042562157606397</v>
      </c>
      <c r="X287" s="72">
        <f t="shared" si="15"/>
        <v>99.388959123472404</v>
      </c>
      <c r="Y287" s="72">
        <f t="shared" si="15"/>
        <v>112.31563421828906</v>
      </c>
      <c r="Z287" s="72">
        <f t="shared" si="15"/>
        <v>129.74083438685207</v>
      </c>
      <c r="AA287" s="72">
        <f t="shared" si="15"/>
        <v>162.83185840707964</v>
      </c>
      <c r="AB287" s="72">
        <f t="shared" si="14"/>
        <v>194.22671723556678</v>
      </c>
      <c r="AC287" s="72">
        <f t="shared" si="14"/>
        <v>218.87905604719762</v>
      </c>
      <c r="AD287" s="72">
        <f t="shared" si="14"/>
        <v>237.16814159292031</v>
      </c>
      <c r="AE287" s="72">
        <f>P287*100/$D287</f>
        <v>189.10118626211548</v>
      </c>
      <c r="AF287" s="72">
        <f>Q287*100/$D287</f>
        <v>195.64438263801097</v>
      </c>
      <c r="AG287" s="73">
        <f>R287*100/$D287</f>
        <v>215.48043826380106</v>
      </c>
      <c r="AH287" s="237"/>
      <c r="AI287" s="238"/>
      <c r="AJ287" s="238"/>
      <c r="AK287" s="238"/>
      <c r="AL287" s="238"/>
      <c r="AM287" s="238"/>
      <c r="AN287" s="238"/>
      <c r="AO287" s="238"/>
      <c r="AP287" s="238"/>
      <c r="AQ287" s="238"/>
      <c r="AR287" s="238"/>
      <c r="AS287" s="238"/>
      <c r="AT287" s="238"/>
      <c r="AU287" s="238"/>
      <c r="AV287" s="239"/>
    </row>
    <row r="288" spans="2:48" ht="16.5" customHeight="1">
      <c r="B288" s="741" t="s">
        <v>158</v>
      </c>
      <c r="C288" s="7" t="s">
        <v>193</v>
      </c>
      <c r="D288" s="224">
        <v>1732.5</v>
      </c>
      <c r="E288" s="224">
        <v>1684.1</v>
      </c>
      <c r="F288" s="224">
        <v>1618.9</v>
      </c>
      <c r="G288" s="224">
        <v>1518.2</v>
      </c>
      <c r="H288" s="224">
        <v>1088.8</v>
      </c>
      <c r="I288" s="224">
        <v>982.3</v>
      </c>
      <c r="J288" s="224">
        <v>1024.5</v>
      </c>
      <c r="K288" s="224">
        <v>1152.3</v>
      </c>
      <c r="L288" s="224">
        <v>1368.9</v>
      </c>
      <c r="M288" s="224">
        <v>1622.6</v>
      </c>
      <c r="N288" s="224">
        <v>1730.2</v>
      </c>
      <c r="O288" s="224">
        <v>1832.6</v>
      </c>
      <c r="P288" s="225">
        <v>1484.3556000000001</v>
      </c>
      <c r="Q288" s="225">
        <v>1532.4908</v>
      </c>
      <c r="R288" s="225">
        <v>1717.5864999999999</v>
      </c>
      <c r="S288" s="557">
        <f>100</f>
        <v>100</v>
      </c>
      <c r="T288" s="72">
        <f t="shared" si="16"/>
        <v>97.206349206349202</v>
      </c>
      <c r="U288" s="72">
        <f t="shared" si="17"/>
        <v>93.44300144300145</v>
      </c>
      <c r="V288" s="72">
        <f t="shared" si="18"/>
        <v>87.630591630591624</v>
      </c>
      <c r="W288" s="72">
        <f t="shared" si="15"/>
        <v>62.845598845598843</v>
      </c>
      <c r="X288" s="72">
        <f t="shared" si="15"/>
        <v>56.698412698412696</v>
      </c>
      <c r="Y288" s="72">
        <f t="shared" si="15"/>
        <v>59.134199134199136</v>
      </c>
      <c r="Z288" s="72">
        <f t="shared" si="15"/>
        <v>66.510822510822507</v>
      </c>
      <c r="AA288" s="72">
        <f t="shared" si="15"/>
        <v>79.012987012987011</v>
      </c>
      <c r="AB288" s="72">
        <f t="shared" si="14"/>
        <v>93.656565656565661</v>
      </c>
      <c r="AC288" s="72">
        <f t="shared" si="14"/>
        <v>99.867243867243872</v>
      </c>
      <c r="AD288" s="72">
        <f t="shared" si="14"/>
        <v>105.77777777777777</v>
      </c>
      <c r="AE288" s="72">
        <f>P288*100/$D288</f>
        <v>85.677090909090907</v>
      </c>
      <c r="AF288" s="72">
        <f>Q288*100/$D288</f>
        <v>88.455457431457447</v>
      </c>
      <c r="AG288" s="73">
        <f>R288*100/$D288</f>
        <v>99.139191919191916</v>
      </c>
      <c r="AH288" s="558">
        <v>1</v>
      </c>
      <c r="AI288" s="234">
        <v>1</v>
      </c>
      <c r="AJ288" s="234">
        <v>1</v>
      </c>
      <c r="AK288" s="234">
        <v>1</v>
      </c>
      <c r="AL288" s="234">
        <v>1</v>
      </c>
      <c r="AM288" s="234">
        <v>1</v>
      </c>
      <c r="AN288" s="234">
        <v>1</v>
      </c>
      <c r="AO288" s="234">
        <v>1</v>
      </c>
      <c r="AP288" s="234">
        <v>1</v>
      </c>
      <c r="AQ288" s="234">
        <v>1</v>
      </c>
      <c r="AR288" s="234">
        <v>1</v>
      </c>
      <c r="AS288" s="234">
        <v>1</v>
      </c>
      <c r="AT288" s="234">
        <v>4</v>
      </c>
      <c r="AU288" s="234">
        <v>6</v>
      </c>
      <c r="AV288" s="236">
        <v>7</v>
      </c>
    </row>
    <row r="289" spans="2:48" ht="14.45">
      <c r="B289" s="741"/>
      <c r="C289" s="1" t="s">
        <v>194</v>
      </c>
      <c r="D289" s="224">
        <v>630.1</v>
      </c>
      <c r="E289" s="224">
        <v>632.5</v>
      </c>
      <c r="F289" s="224">
        <v>633.6</v>
      </c>
      <c r="G289" s="224">
        <v>624.9</v>
      </c>
      <c r="H289" s="224">
        <v>485.5</v>
      </c>
      <c r="I289" s="224">
        <v>484.4</v>
      </c>
      <c r="J289" s="224">
        <v>547.79999999999995</v>
      </c>
      <c r="K289" s="224">
        <v>634.29999999999995</v>
      </c>
      <c r="L289" s="224">
        <v>793.9</v>
      </c>
      <c r="M289" s="224">
        <v>962.1</v>
      </c>
      <c r="N289" s="224">
        <v>1095.5</v>
      </c>
      <c r="O289" s="224">
        <v>1229.5999999999999</v>
      </c>
      <c r="P289" s="225">
        <v>896.86188000000004</v>
      </c>
      <c r="Q289" s="225">
        <v>938.23290999999995</v>
      </c>
      <c r="R289" s="225">
        <v>1021.4288</v>
      </c>
      <c r="S289" s="557">
        <f>100</f>
        <v>100</v>
      </c>
      <c r="T289" s="72">
        <f t="shared" si="16"/>
        <v>100.38089192191715</v>
      </c>
      <c r="U289" s="72">
        <f t="shared" si="17"/>
        <v>100.55546738612918</v>
      </c>
      <c r="V289" s="72">
        <f t="shared" si="18"/>
        <v>99.174734169179487</v>
      </c>
      <c r="W289" s="72">
        <f t="shared" si="15"/>
        <v>77.051261704491353</v>
      </c>
      <c r="X289" s="72">
        <f t="shared" si="15"/>
        <v>76.876686240279312</v>
      </c>
      <c r="Y289" s="72">
        <f t="shared" si="15"/>
        <v>86.938581177590848</v>
      </c>
      <c r="Z289" s="72">
        <f t="shared" si="15"/>
        <v>100.666560863355</v>
      </c>
      <c r="AA289" s="72">
        <f t="shared" si="15"/>
        <v>125.9958736708459</v>
      </c>
      <c r="AB289" s="72">
        <f t="shared" si="14"/>
        <v>152.6900491985399</v>
      </c>
      <c r="AC289" s="72">
        <f t="shared" si="14"/>
        <v>173.86129185843515</v>
      </c>
      <c r="AD289" s="72">
        <f t="shared" si="14"/>
        <v>195.14362799555624</v>
      </c>
      <c r="AE289" s="72">
        <f>P289*100/$D289</f>
        <v>142.33643548643073</v>
      </c>
      <c r="AF289" s="72">
        <f>Q289*100/$D289</f>
        <v>148.90222345659419</v>
      </c>
      <c r="AG289" s="73">
        <f>R289*100/$D289</f>
        <v>162.10582447230598</v>
      </c>
      <c r="AH289" s="558">
        <v>1</v>
      </c>
      <c r="AI289" s="234">
        <v>1</v>
      </c>
      <c r="AJ289" s="234">
        <v>1</v>
      </c>
      <c r="AK289" s="234">
        <v>1</v>
      </c>
      <c r="AL289" s="234">
        <v>1</v>
      </c>
      <c r="AM289" s="234">
        <v>1</v>
      </c>
      <c r="AN289" s="234">
        <v>1</v>
      </c>
      <c r="AO289" s="234">
        <v>1</v>
      </c>
      <c r="AP289" s="234">
        <v>1</v>
      </c>
      <c r="AQ289" s="234">
        <v>1</v>
      </c>
      <c r="AR289" s="234">
        <v>1</v>
      </c>
      <c r="AS289" s="234">
        <v>1</v>
      </c>
      <c r="AT289" s="234">
        <v>4</v>
      </c>
      <c r="AU289" s="234">
        <v>6</v>
      </c>
      <c r="AV289" s="236">
        <v>7</v>
      </c>
    </row>
    <row r="290" spans="2:48" ht="14.45">
      <c r="B290" s="741"/>
      <c r="C290" s="1" t="s">
        <v>195</v>
      </c>
      <c r="D290" s="224">
        <v>188.9</v>
      </c>
      <c r="E290" s="224">
        <v>200.7</v>
      </c>
      <c r="F290" s="224">
        <v>199.3</v>
      </c>
      <c r="G290" s="224">
        <v>194.3</v>
      </c>
      <c r="H290" s="224">
        <v>156.80000000000001</v>
      </c>
      <c r="I290" s="224">
        <v>172</v>
      </c>
      <c r="J290" s="224">
        <v>181.1</v>
      </c>
      <c r="K290" s="224">
        <v>214.4</v>
      </c>
      <c r="L290" s="224">
        <v>263.60000000000002</v>
      </c>
      <c r="M290" s="224">
        <v>340.9</v>
      </c>
      <c r="N290" s="224">
        <v>384.3</v>
      </c>
      <c r="O290" s="224">
        <v>447</v>
      </c>
      <c r="P290" s="225">
        <v>373.11801000000003</v>
      </c>
      <c r="Q290" s="225">
        <v>384.01904000000002</v>
      </c>
      <c r="R290" s="225">
        <v>421.00549000000001</v>
      </c>
      <c r="S290" s="557">
        <f>100</f>
        <v>100</v>
      </c>
      <c r="T290" s="72">
        <f t="shared" si="16"/>
        <v>106.24669137109582</v>
      </c>
      <c r="U290" s="72">
        <f t="shared" si="17"/>
        <v>105.50555849655902</v>
      </c>
      <c r="V290" s="72">
        <f t="shared" si="18"/>
        <v>102.85865537321334</v>
      </c>
      <c r="W290" s="72">
        <f t="shared" si="15"/>
        <v>83.006881948120707</v>
      </c>
      <c r="X290" s="72">
        <f t="shared" si="15"/>
        <v>91.053467443091577</v>
      </c>
      <c r="Y290" s="72">
        <f t="shared" si="15"/>
        <v>95.870831127580729</v>
      </c>
      <c r="Z290" s="72">
        <f t="shared" si="15"/>
        <v>113.499205929063</v>
      </c>
      <c r="AA290" s="72">
        <f t="shared" si="15"/>
        <v>139.54473266278455</v>
      </c>
      <c r="AB290" s="72">
        <f t="shared" si="14"/>
        <v>180.46585494970884</v>
      </c>
      <c r="AC290" s="72">
        <f t="shared" si="14"/>
        <v>203.44097406034939</v>
      </c>
      <c r="AD290" s="72">
        <f t="shared" si="14"/>
        <v>236.63313922710429</v>
      </c>
      <c r="AE290" s="72">
        <f>P290*100/$D290</f>
        <v>197.52144520910534</v>
      </c>
      <c r="AF290" s="72">
        <f>Q290*100/$D290</f>
        <v>203.29223928004237</v>
      </c>
      <c r="AG290" s="73">
        <f>R290*100/$D290</f>
        <v>222.87214928533615</v>
      </c>
      <c r="AH290" s="558">
        <v>1</v>
      </c>
      <c r="AI290" s="234">
        <v>1</v>
      </c>
      <c r="AJ290" s="234">
        <v>1</v>
      </c>
      <c r="AK290" s="234">
        <v>1</v>
      </c>
      <c r="AL290" s="234">
        <v>1</v>
      </c>
      <c r="AM290" s="234">
        <v>1</v>
      </c>
      <c r="AN290" s="234">
        <v>1</v>
      </c>
      <c r="AO290" s="234">
        <v>1</v>
      </c>
      <c r="AP290" s="234">
        <v>1</v>
      </c>
      <c r="AQ290" s="234">
        <v>1</v>
      </c>
      <c r="AR290" s="234">
        <v>1</v>
      </c>
      <c r="AS290" s="234">
        <v>1</v>
      </c>
      <c r="AT290" s="234">
        <v>4</v>
      </c>
      <c r="AU290" s="234">
        <v>6</v>
      </c>
      <c r="AV290" s="236">
        <v>7</v>
      </c>
    </row>
    <row r="291" spans="2:48" ht="15" customHeight="1">
      <c r="B291" s="741"/>
      <c r="C291" s="1" t="s">
        <v>196</v>
      </c>
      <c r="D291" s="224">
        <v>365.2</v>
      </c>
      <c r="E291" s="224">
        <v>390</v>
      </c>
      <c r="F291" s="224">
        <v>408.3</v>
      </c>
      <c r="G291" s="224">
        <v>373.5</v>
      </c>
      <c r="H291" s="224">
        <v>333.1</v>
      </c>
      <c r="I291" s="224">
        <v>317.2</v>
      </c>
      <c r="J291" s="224">
        <v>336</v>
      </c>
      <c r="K291" s="224">
        <v>341.5</v>
      </c>
      <c r="L291" s="224">
        <v>391.5</v>
      </c>
      <c r="M291" s="224">
        <v>457.1</v>
      </c>
      <c r="N291" s="224">
        <v>500.4</v>
      </c>
      <c r="O291" s="224">
        <v>577.5</v>
      </c>
      <c r="P291" s="225">
        <v>514.17349999999999</v>
      </c>
      <c r="Q291" s="225">
        <v>524.29822000000001</v>
      </c>
      <c r="R291" s="225">
        <v>561.97266000000002</v>
      </c>
      <c r="S291" s="557">
        <f>100</f>
        <v>100</v>
      </c>
      <c r="T291" s="72">
        <f t="shared" si="16"/>
        <v>106.7907995618839</v>
      </c>
      <c r="U291" s="72">
        <f t="shared" si="17"/>
        <v>111.80175246440307</v>
      </c>
      <c r="V291" s="72">
        <f t="shared" si="18"/>
        <v>102.27272727272728</v>
      </c>
      <c r="W291" s="72">
        <f t="shared" si="15"/>
        <v>91.210295728368024</v>
      </c>
      <c r="X291" s="72">
        <f t="shared" si="15"/>
        <v>86.856516976998904</v>
      </c>
      <c r="Y291" s="72">
        <f t="shared" si="15"/>
        <v>92.004381161007672</v>
      </c>
      <c r="Z291" s="72">
        <f t="shared" si="15"/>
        <v>93.510405257393217</v>
      </c>
      <c r="AA291" s="72">
        <f t="shared" si="15"/>
        <v>107.20153340635268</v>
      </c>
      <c r="AB291" s="72">
        <f t="shared" si="14"/>
        <v>125.16429353778751</v>
      </c>
      <c r="AC291" s="72">
        <f t="shared" si="14"/>
        <v>137.02081051478643</v>
      </c>
      <c r="AD291" s="72">
        <f t="shared" si="14"/>
        <v>158.13253012048193</v>
      </c>
      <c r="AE291" s="72">
        <f>P291*100/$D291</f>
        <v>140.79230558598027</v>
      </c>
      <c r="AF291" s="72">
        <f>Q291*100/$D291</f>
        <v>143.56468236582694</v>
      </c>
      <c r="AG291" s="73">
        <f>R291*100/$D291</f>
        <v>153.88079408543265</v>
      </c>
      <c r="AH291" s="558">
        <v>1</v>
      </c>
      <c r="AI291" s="234">
        <v>1</v>
      </c>
      <c r="AJ291" s="234">
        <v>1</v>
      </c>
      <c r="AK291" s="234">
        <v>1</v>
      </c>
      <c r="AL291" s="234">
        <v>1</v>
      </c>
      <c r="AM291" s="234">
        <v>1</v>
      </c>
      <c r="AN291" s="234">
        <v>1</v>
      </c>
      <c r="AO291" s="234">
        <v>1</v>
      </c>
      <c r="AP291" s="234">
        <v>1</v>
      </c>
      <c r="AQ291" s="234">
        <v>1</v>
      </c>
      <c r="AR291" s="234">
        <v>1</v>
      </c>
      <c r="AS291" s="234">
        <v>1</v>
      </c>
      <c r="AT291" s="234">
        <v>4</v>
      </c>
      <c r="AU291" s="234">
        <v>6</v>
      </c>
      <c r="AV291" s="236">
        <v>7</v>
      </c>
    </row>
    <row r="292" spans="2:48" ht="14.45">
      <c r="B292" s="741"/>
      <c r="C292" s="1" t="s">
        <v>197</v>
      </c>
      <c r="D292" s="224">
        <v>2916.7</v>
      </c>
      <c r="E292" s="224">
        <v>2907.2999999999997</v>
      </c>
      <c r="F292" s="224">
        <v>2860.1000000000004</v>
      </c>
      <c r="G292" s="224">
        <v>2710.9</v>
      </c>
      <c r="H292" s="224">
        <v>2064.1999999999998</v>
      </c>
      <c r="I292" s="224">
        <v>1955.8999999999999</v>
      </c>
      <c r="J292" s="224">
        <v>2089.3999999999996</v>
      </c>
      <c r="K292" s="224">
        <v>2342.5</v>
      </c>
      <c r="L292" s="224">
        <v>2817.9</v>
      </c>
      <c r="M292" s="224">
        <v>3382.7</v>
      </c>
      <c r="N292" s="224">
        <v>3710.4</v>
      </c>
      <c r="O292" s="224">
        <v>4086.7</v>
      </c>
      <c r="P292" s="225">
        <v>3268.5089900000003</v>
      </c>
      <c r="Q292" s="225">
        <v>3379.0409700000005</v>
      </c>
      <c r="R292" s="225">
        <v>3721.9934499999999</v>
      </c>
      <c r="S292" s="557">
        <f>100</f>
        <v>100</v>
      </c>
      <c r="T292" s="72">
        <f t="shared" si="16"/>
        <v>99.6777179689375</v>
      </c>
      <c r="U292" s="72">
        <f t="shared" si="17"/>
        <v>98.059450749134328</v>
      </c>
      <c r="V292" s="72">
        <f t="shared" si="18"/>
        <v>92.944080639078422</v>
      </c>
      <c r="W292" s="72">
        <f t="shared" si="15"/>
        <v>70.771762608427323</v>
      </c>
      <c r="X292" s="72">
        <f t="shared" si="15"/>
        <v>67.058662186717868</v>
      </c>
      <c r="Y292" s="72">
        <f t="shared" si="15"/>
        <v>71.635752734254467</v>
      </c>
      <c r="Z292" s="72">
        <f t="shared" si="15"/>
        <v>80.313367847224612</v>
      </c>
      <c r="AA292" s="72">
        <f t="shared" si="15"/>
        <v>96.612610141598381</v>
      </c>
      <c r="AB292" s="72">
        <f t="shared" si="14"/>
        <v>115.97696026331128</v>
      </c>
      <c r="AC292" s="72">
        <f t="shared" si="14"/>
        <v>127.21226043130936</v>
      </c>
      <c r="AD292" s="72">
        <f t="shared" si="14"/>
        <v>140.1138272705455</v>
      </c>
      <c r="AE292" s="72">
        <f>P292*100/$D292</f>
        <v>112.06188466417528</v>
      </c>
      <c r="AF292" s="72">
        <f>Q292*100/$D292</f>
        <v>115.85150923989443</v>
      </c>
      <c r="AG292" s="73">
        <f>R292*100/$D292</f>
        <v>127.6097456029074</v>
      </c>
      <c r="AH292" s="558">
        <v>1</v>
      </c>
      <c r="AI292" s="234">
        <v>1</v>
      </c>
      <c r="AJ292" s="234">
        <v>1</v>
      </c>
      <c r="AK292" s="234">
        <v>1</v>
      </c>
      <c r="AL292" s="234">
        <v>1</v>
      </c>
      <c r="AM292" s="234">
        <v>1</v>
      </c>
      <c r="AN292" s="234">
        <v>1</v>
      </c>
      <c r="AO292" s="234">
        <v>1</v>
      </c>
      <c r="AP292" s="234">
        <v>1</v>
      </c>
      <c r="AQ292" s="234">
        <v>1</v>
      </c>
      <c r="AR292" s="234">
        <v>1</v>
      </c>
      <c r="AS292" s="234">
        <v>1</v>
      </c>
      <c r="AT292" s="234">
        <v>4</v>
      </c>
      <c r="AU292" s="234">
        <v>6</v>
      </c>
      <c r="AV292" s="236">
        <v>7</v>
      </c>
    </row>
    <row r="293" spans="2:48" ht="14.45">
      <c r="B293" s="742"/>
      <c r="C293" s="8" t="s">
        <v>198</v>
      </c>
      <c r="D293" s="177">
        <v>2551.5</v>
      </c>
      <c r="E293" s="177">
        <v>2517.2999999999997</v>
      </c>
      <c r="F293" s="177">
        <v>2451.8000000000002</v>
      </c>
      <c r="G293" s="177">
        <v>2337.4</v>
      </c>
      <c r="H293" s="177">
        <v>1731.1</v>
      </c>
      <c r="I293" s="177">
        <v>1638.6999999999998</v>
      </c>
      <c r="J293" s="177">
        <v>1753.3999999999999</v>
      </c>
      <c r="K293" s="177">
        <v>2001</v>
      </c>
      <c r="L293" s="177">
        <v>2426.4</v>
      </c>
      <c r="M293" s="177">
        <v>2925.6</v>
      </c>
      <c r="N293" s="177">
        <v>3210</v>
      </c>
      <c r="O293" s="177">
        <v>3509.2</v>
      </c>
      <c r="P293" s="177">
        <v>2754.3354900000004</v>
      </c>
      <c r="Q293" s="177">
        <v>2854.7427500000003</v>
      </c>
      <c r="R293" s="177">
        <v>3160.02079</v>
      </c>
      <c r="S293" s="557">
        <f>100</f>
        <v>100</v>
      </c>
      <c r="T293" s="72">
        <f t="shared" si="16"/>
        <v>98.659611992945315</v>
      </c>
      <c r="U293" s="72">
        <f t="shared" si="17"/>
        <v>96.092494611013137</v>
      </c>
      <c r="V293" s="72">
        <f t="shared" si="18"/>
        <v>91.608857534783468</v>
      </c>
      <c r="W293" s="72">
        <f t="shared" si="15"/>
        <v>67.846364883401918</v>
      </c>
      <c r="X293" s="72">
        <f t="shared" si="15"/>
        <v>64.224965706447179</v>
      </c>
      <c r="Y293" s="72">
        <f t="shared" si="15"/>
        <v>68.720360572212428</v>
      </c>
      <c r="Z293" s="72">
        <f t="shared" si="15"/>
        <v>78.424456202233984</v>
      </c>
      <c r="AA293" s="72">
        <f t="shared" si="15"/>
        <v>95.09700176366843</v>
      </c>
      <c r="AB293" s="72">
        <f t="shared" si="14"/>
        <v>114.66196355085243</v>
      </c>
      <c r="AC293" s="72">
        <f t="shared" si="14"/>
        <v>125.80834803057026</v>
      </c>
      <c r="AD293" s="72">
        <f t="shared" si="14"/>
        <v>137.53478346070938</v>
      </c>
      <c r="AE293" s="72">
        <f>P293*100/$D293</f>
        <v>107.94965667254559</v>
      </c>
      <c r="AF293" s="72">
        <f>Q293*100/$D293</f>
        <v>111.88488144228886</v>
      </c>
      <c r="AG293" s="73">
        <f>R293*100/$D293</f>
        <v>123.84953125612385</v>
      </c>
      <c r="AH293" s="237"/>
      <c r="AI293" s="238"/>
      <c r="AJ293" s="238"/>
      <c r="AK293" s="238"/>
      <c r="AL293" s="238"/>
      <c r="AM293" s="238"/>
      <c r="AN293" s="238"/>
      <c r="AO293" s="238"/>
      <c r="AP293" s="238"/>
      <c r="AQ293" s="238"/>
      <c r="AR293" s="238"/>
      <c r="AS293" s="238"/>
      <c r="AT293" s="238"/>
      <c r="AU293" s="238"/>
      <c r="AV293" s="239"/>
    </row>
    <row r="294" spans="2:48" ht="16.5" customHeight="1">
      <c r="B294" s="741" t="s">
        <v>149</v>
      </c>
      <c r="C294" s="1" t="s">
        <v>193</v>
      </c>
      <c r="D294" s="224">
        <v>65.7</v>
      </c>
      <c r="E294" s="224">
        <v>63.9</v>
      </c>
      <c r="F294" s="224">
        <v>59.4</v>
      </c>
      <c r="G294" s="224">
        <v>53.1</v>
      </c>
      <c r="H294" s="224">
        <v>45.6</v>
      </c>
      <c r="I294" s="224">
        <v>47.4</v>
      </c>
      <c r="J294" s="224">
        <v>54.7</v>
      </c>
      <c r="K294" s="224">
        <v>51.1</v>
      </c>
      <c r="L294" s="224">
        <v>48.3</v>
      </c>
      <c r="M294" s="224">
        <v>55</v>
      </c>
      <c r="N294" s="224">
        <v>53.6</v>
      </c>
      <c r="O294" s="224">
        <v>54.7</v>
      </c>
      <c r="P294" s="225">
        <v>59.612665999999997</v>
      </c>
      <c r="Q294" s="225">
        <v>66.695228999999998</v>
      </c>
      <c r="R294" s="225">
        <v>81.393226999999996</v>
      </c>
      <c r="S294" s="557">
        <f>100</f>
        <v>100</v>
      </c>
      <c r="T294" s="72">
        <f t="shared" si="16"/>
        <v>97.260273972602732</v>
      </c>
      <c r="U294" s="72">
        <f t="shared" si="17"/>
        <v>90.410958904109592</v>
      </c>
      <c r="V294" s="72">
        <f t="shared" si="18"/>
        <v>80.821917808219169</v>
      </c>
      <c r="W294" s="72">
        <f t="shared" si="15"/>
        <v>69.406392694063925</v>
      </c>
      <c r="X294" s="72">
        <f t="shared" si="15"/>
        <v>72.146118721461178</v>
      </c>
      <c r="Y294" s="72">
        <f t="shared" si="15"/>
        <v>83.257229832572293</v>
      </c>
      <c r="Z294" s="72">
        <f t="shared" si="15"/>
        <v>77.777777777777771</v>
      </c>
      <c r="AA294" s="72">
        <f t="shared" si="15"/>
        <v>73.515981735159812</v>
      </c>
      <c r="AB294" s="72">
        <f t="shared" si="14"/>
        <v>83.713850837138509</v>
      </c>
      <c r="AC294" s="72">
        <f t="shared" si="14"/>
        <v>81.582952815829529</v>
      </c>
      <c r="AD294" s="72">
        <f t="shared" si="14"/>
        <v>83.257229832572293</v>
      </c>
      <c r="AE294" s="72">
        <f>P294*100/$D294</f>
        <v>90.734651445966506</v>
      </c>
      <c r="AF294" s="72">
        <f>Q294*100/$D294</f>
        <v>101.51480821917808</v>
      </c>
      <c r="AG294" s="73">
        <f>R294*100/$D294</f>
        <v>123.8861902587519</v>
      </c>
      <c r="AH294" s="558">
        <v>1</v>
      </c>
      <c r="AI294" s="234">
        <v>1</v>
      </c>
      <c r="AJ294" s="234">
        <v>1</v>
      </c>
      <c r="AK294" s="234">
        <v>1</v>
      </c>
      <c r="AL294" s="234">
        <v>1</v>
      </c>
      <c r="AM294" s="234">
        <v>1</v>
      </c>
      <c r="AN294" s="234">
        <v>1</v>
      </c>
      <c r="AO294" s="234">
        <v>1</v>
      </c>
      <c r="AP294" s="234">
        <v>1</v>
      </c>
      <c r="AQ294" s="234">
        <v>1</v>
      </c>
      <c r="AR294" s="234">
        <v>1</v>
      </c>
      <c r="AS294" s="234">
        <v>1</v>
      </c>
      <c r="AT294" s="234">
        <v>4</v>
      </c>
      <c r="AU294" s="234">
        <v>6</v>
      </c>
      <c r="AV294" s="236">
        <v>7</v>
      </c>
    </row>
    <row r="295" spans="2:48" ht="14.45">
      <c r="B295" s="741"/>
      <c r="C295" s="1" t="s">
        <v>194</v>
      </c>
      <c r="D295" s="224">
        <v>81.5</v>
      </c>
      <c r="E295" s="224">
        <v>85.4</v>
      </c>
      <c r="F295" s="224">
        <v>79.2</v>
      </c>
      <c r="G295" s="224">
        <v>72.8</v>
      </c>
      <c r="H295" s="224">
        <v>60.4</v>
      </c>
      <c r="I295" s="224">
        <v>56.7</v>
      </c>
      <c r="J295" s="224">
        <v>62</v>
      </c>
      <c r="K295" s="224">
        <v>66.5</v>
      </c>
      <c r="L295" s="224">
        <v>65.5</v>
      </c>
      <c r="M295" s="224">
        <v>64.900000000000006</v>
      </c>
      <c r="N295" s="224">
        <v>67.099999999999994</v>
      </c>
      <c r="O295" s="224">
        <v>76.8</v>
      </c>
      <c r="P295" s="225">
        <v>86.481851000000006</v>
      </c>
      <c r="Q295" s="225">
        <v>100.42054</v>
      </c>
      <c r="R295" s="225">
        <v>115.3708</v>
      </c>
      <c r="S295" s="557">
        <f>100</f>
        <v>100</v>
      </c>
      <c r="T295" s="72">
        <f t="shared" si="16"/>
        <v>104.78527607361963</v>
      </c>
      <c r="U295" s="72">
        <f t="shared" si="17"/>
        <v>97.177914110429441</v>
      </c>
      <c r="V295" s="72">
        <f t="shared" si="18"/>
        <v>89.325153374233125</v>
      </c>
      <c r="W295" s="72">
        <f t="shared" si="15"/>
        <v>74.110429447852766</v>
      </c>
      <c r="X295" s="72">
        <f t="shared" si="15"/>
        <v>69.570552147239269</v>
      </c>
      <c r="Y295" s="72">
        <f t="shared" si="15"/>
        <v>76.073619631901835</v>
      </c>
      <c r="Z295" s="72">
        <f t="shared" si="15"/>
        <v>81.595092024539881</v>
      </c>
      <c r="AA295" s="72">
        <f t="shared" si="15"/>
        <v>80.368098159509202</v>
      </c>
      <c r="AB295" s="72">
        <f t="shared" si="14"/>
        <v>79.631901840490812</v>
      </c>
      <c r="AC295" s="72">
        <f t="shared" si="14"/>
        <v>82.331288343558271</v>
      </c>
      <c r="AD295" s="72">
        <f t="shared" si="14"/>
        <v>94.233128834355824</v>
      </c>
      <c r="AE295" s="72">
        <f>P295*100/$D295</f>
        <v>106.11270061349694</v>
      </c>
      <c r="AF295" s="72">
        <f>Q295*100/$D295</f>
        <v>123.21538650306749</v>
      </c>
      <c r="AG295" s="73">
        <f>R295*100/$D295</f>
        <v>141.55926380368098</v>
      </c>
      <c r="AH295" s="558">
        <v>1</v>
      </c>
      <c r="AI295" s="234">
        <v>1</v>
      </c>
      <c r="AJ295" s="234">
        <v>1</v>
      </c>
      <c r="AK295" s="234">
        <v>1</v>
      </c>
      <c r="AL295" s="234">
        <v>1</v>
      </c>
      <c r="AM295" s="234">
        <v>1</v>
      </c>
      <c r="AN295" s="234">
        <v>1</v>
      </c>
      <c r="AO295" s="234">
        <v>1</v>
      </c>
      <c r="AP295" s="234">
        <v>1</v>
      </c>
      <c r="AQ295" s="234">
        <v>1</v>
      </c>
      <c r="AR295" s="234">
        <v>1</v>
      </c>
      <c r="AS295" s="234">
        <v>1</v>
      </c>
      <c r="AT295" s="234">
        <v>4</v>
      </c>
      <c r="AU295" s="234">
        <v>6</v>
      </c>
      <c r="AV295" s="236">
        <v>7</v>
      </c>
    </row>
    <row r="296" spans="2:48" ht="15" customHeight="1">
      <c r="B296" s="741"/>
      <c r="C296" s="1" t="s">
        <v>195</v>
      </c>
      <c r="D296" s="224">
        <v>178.8</v>
      </c>
      <c r="E296" s="224">
        <v>146.30000000000001</v>
      </c>
      <c r="F296" s="224">
        <v>153.4</v>
      </c>
      <c r="G296" s="224">
        <v>123.1</v>
      </c>
      <c r="H296" s="224">
        <v>111.3</v>
      </c>
      <c r="I296" s="224">
        <v>106.5</v>
      </c>
      <c r="J296" s="224">
        <v>136.5</v>
      </c>
      <c r="K296" s="224">
        <v>118.7</v>
      </c>
      <c r="L296" s="224">
        <v>132.6</v>
      </c>
      <c r="M296" s="224">
        <v>124.1</v>
      </c>
      <c r="N296" s="224">
        <v>165.3</v>
      </c>
      <c r="O296" s="224">
        <v>188.6</v>
      </c>
      <c r="P296" s="225">
        <v>203.68174999999999</v>
      </c>
      <c r="Q296" s="225">
        <v>225.85791</v>
      </c>
      <c r="R296" s="225">
        <v>263.29912999999999</v>
      </c>
      <c r="S296" s="557">
        <f>100</f>
        <v>100</v>
      </c>
      <c r="T296" s="72">
        <f t="shared" si="16"/>
        <v>81.823266219239372</v>
      </c>
      <c r="U296" s="72">
        <f t="shared" si="17"/>
        <v>85.794183445190157</v>
      </c>
      <c r="V296" s="72">
        <f t="shared" si="18"/>
        <v>68.847874720357936</v>
      </c>
      <c r="W296" s="72">
        <f t="shared" si="15"/>
        <v>62.248322147651002</v>
      </c>
      <c r="X296" s="72">
        <f t="shared" si="15"/>
        <v>59.563758389261743</v>
      </c>
      <c r="Y296" s="72">
        <f t="shared" si="15"/>
        <v>76.34228187919463</v>
      </c>
      <c r="Z296" s="72">
        <f t="shared" si="15"/>
        <v>66.387024608501108</v>
      </c>
      <c r="AA296" s="72">
        <f t="shared" si="15"/>
        <v>74.161073825503351</v>
      </c>
      <c r="AB296" s="72">
        <f t="shared" si="14"/>
        <v>69.407158836689035</v>
      </c>
      <c r="AC296" s="72">
        <f t="shared" si="14"/>
        <v>92.449664429530202</v>
      </c>
      <c r="AD296" s="72">
        <f t="shared" si="14"/>
        <v>105.48098434004474</v>
      </c>
      <c r="AE296" s="72">
        <f>P296*100/$D296</f>
        <v>113.91596756152124</v>
      </c>
      <c r="AF296" s="72">
        <f>Q296*100/$D296</f>
        <v>126.31874161073826</v>
      </c>
      <c r="AG296" s="73">
        <f>R296*100/$D296</f>
        <v>147.2590212527964</v>
      </c>
      <c r="AH296" s="558">
        <v>1</v>
      </c>
      <c r="AI296" s="234">
        <v>1</v>
      </c>
      <c r="AJ296" s="234">
        <v>1</v>
      </c>
      <c r="AK296" s="234">
        <v>1</v>
      </c>
      <c r="AL296" s="234">
        <v>1</v>
      </c>
      <c r="AM296" s="234">
        <v>1</v>
      </c>
      <c r="AN296" s="234">
        <v>1</v>
      </c>
      <c r="AO296" s="234">
        <v>1</v>
      </c>
      <c r="AP296" s="234">
        <v>1</v>
      </c>
      <c r="AQ296" s="234">
        <v>1</v>
      </c>
      <c r="AR296" s="234">
        <v>1</v>
      </c>
      <c r="AS296" s="234">
        <v>1</v>
      </c>
      <c r="AT296" s="234">
        <v>4</v>
      </c>
      <c r="AU296" s="234">
        <v>6</v>
      </c>
      <c r="AV296" s="236">
        <v>7</v>
      </c>
    </row>
    <row r="297" spans="2:48" ht="14.45">
      <c r="B297" s="741"/>
      <c r="C297" s="1" t="s">
        <v>196</v>
      </c>
      <c r="D297" s="224">
        <v>181.5</v>
      </c>
      <c r="E297" s="224">
        <v>197.5</v>
      </c>
      <c r="F297" s="224">
        <v>171</v>
      </c>
      <c r="G297" s="224">
        <v>151.69999999999999</v>
      </c>
      <c r="H297" s="224">
        <v>146.30000000000001</v>
      </c>
      <c r="I297" s="224">
        <v>150.5</v>
      </c>
      <c r="J297" s="224">
        <v>159.1</v>
      </c>
      <c r="K297" s="224">
        <v>134.6</v>
      </c>
      <c r="L297" s="224">
        <v>161.30000000000001</v>
      </c>
      <c r="M297" s="224">
        <v>184.2</v>
      </c>
      <c r="N297" s="224">
        <v>162.80000000000001</v>
      </c>
      <c r="O297" s="224">
        <v>213.3</v>
      </c>
      <c r="P297" s="225">
        <v>223.22426999999999</v>
      </c>
      <c r="Q297" s="225">
        <v>240.9537</v>
      </c>
      <c r="R297" s="225">
        <v>267.79520000000002</v>
      </c>
      <c r="S297" s="557">
        <f>100</f>
        <v>100</v>
      </c>
      <c r="T297" s="72">
        <f t="shared" si="16"/>
        <v>108.81542699724518</v>
      </c>
      <c r="U297" s="72">
        <f t="shared" si="17"/>
        <v>94.214876033057848</v>
      </c>
      <c r="V297" s="72">
        <f t="shared" si="18"/>
        <v>83.581267217630838</v>
      </c>
      <c r="W297" s="72">
        <f t="shared" si="15"/>
        <v>80.606060606060609</v>
      </c>
      <c r="X297" s="72">
        <f t="shared" si="15"/>
        <v>82.92011019283747</v>
      </c>
      <c r="Y297" s="72">
        <f t="shared" si="15"/>
        <v>87.658402203856753</v>
      </c>
      <c r="Z297" s="72">
        <f t="shared" si="15"/>
        <v>74.159779614325075</v>
      </c>
      <c r="AA297" s="72">
        <f t="shared" si="15"/>
        <v>88.870523415977971</v>
      </c>
      <c r="AB297" s="72">
        <f t="shared" si="14"/>
        <v>101.48760330578513</v>
      </c>
      <c r="AC297" s="72">
        <f t="shared" si="14"/>
        <v>89.696969696969703</v>
      </c>
      <c r="AD297" s="72">
        <f t="shared" si="14"/>
        <v>117.52066115702479</v>
      </c>
      <c r="AE297" s="72">
        <f>P297*100/$D297</f>
        <v>122.98857851239669</v>
      </c>
      <c r="AF297" s="72">
        <f>Q297*100/$D297</f>
        <v>132.75685950413222</v>
      </c>
      <c r="AG297" s="73">
        <f>R297*100/$D297</f>
        <v>147.54556473829203</v>
      </c>
      <c r="AH297" s="558">
        <v>1</v>
      </c>
      <c r="AI297" s="234">
        <v>1</v>
      </c>
      <c r="AJ297" s="234">
        <v>1</v>
      </c>
      <c r="AK297" s="234">
        <v>1</v>
      </c>
      <c r="AL297" s="234">
        <v>1</v>
      </c>
      <c r="AM297" s="234">
        <v>1</v>
      </c>
      <c r="AN297" s="234">
        <v>1</v>
      </c>
      <c r="AO297" s="234">
        <v>1</v>
      </c>
      <c r="AP297" s="234">
        <v>1</v>
      </c>
      <c r="AQ297" s="234">
        <v>1</v>
      </c>
      <c r="AR297" s="234">
        <v>1</v>
      </c>
      <c r="AS297" s="234">
        <v>1</v>
      </c>
      <c r="AT297" s="234">
        <v>4</v>
      </c>
      <c r="AU297" s="234">
        <v>6</v>
      </c>
      <c r="AV297" s="236">
        <v>7</v>
      </c>
    </row>
    <row r="298" spans="2:48" ht="14.45">
      <c r="B298" s="741"/>
      <c r="C298" s="1" t="s">
        <v>197</v>
      </c>
      <c r="D298" s="224">
        <v>507.5</v>
      </c>
      <c r="E298" s="224">
        <v>493.1</v>
      </c>
      <c r="F298" s="224">
        <v>463</v>
      </c>
      <c r="G298" s="224">
        <v>400.7</v>
      </c>
      <c r="H298" s="224">
        <v>363.6</v>
      </c>
      <c r="I298" s="224">
        <v>361.1</v>
      </c>
      <c r="J298" s="224">
        <v>412.29999999999995</v>
      </c>
      <c r="K298" s="224">
        <v>370.9</v>
      </c>
      <c r="L298" s="224">
        <v>407.7</v>
      </c>
      <c r="M298" s="224">
        <v>428.2</v>
      </c>
      <c r="N298" s="224">
        <v>448.8</v>
      </c>
      <c r="O298" s="224">
        <v>533.40000000000009</v>
      </c>
      <c r="P298" s="225">
        <v>573.00053699999989</v>
      </c>
      <c r="Q298" s="225">
        <v>633.92737899999997</v>
      </c>
      <c r="R298" s="225">
        <v>727.85835700000007</v>
      </c>
      <c r="S298" s="557">
        <f>100</f>
        <v>100</v>
      </c>
      <c r="T298" s="72">
        <f t="shared" si="16"/>
        <v>97.162561576354676</v>
      </c>
      <c r="U298" s="72">
        <f t="shared" si="17"/>
        <v>91.231527093596057</v>
      </c>
      <c r="V298" s="72">
        <f t="shared" si="18"/>
        <v>78.955665024630548</v>
      </c>
      <c r="W298" s="72">
        <f t="shared" si="15"/>
        <v>71.645320197044342</v>
      </c>
      <c r="X298" s="72">
        <f t="shared" si="15"/>
        <v>71.152709359605907</v>
      </c>
      <c r="Y298" s="72">
        <f t="shared" si="15"/>
        <v>81.241379310344811</v>
      </c>
      <c r="Z298" s="72">
        <f t="shared" si="15"/>
        <v>73.083743842364527</v>
      </c>
      <c r="AA298" s="72">
        <f t="shared" si="15"/>
        <v>80.334975369458121</v>
      </c>
      <c r="AB298" s="72">
        <f t="shared" si="14"/>
        <v>84.374384236453196</v>
      </c>
      <c r="AC298" s="72">
        <f t="shared" si="14"/>
        <v>88.433497536945808</v>
      </c>
      <c r="AD298" s="72">
        <f t="shared" si="14"/>
        <v>105.10344827586208</v>
      </c>
      <c r="AE298" s="72">
        <f>P298*100/$D298</f>
        <v>112.90650975369456</v>
      </c>
      <c r="AF298" s="72">
        <f>Q298*100/$D298</f>
        <v>124.911798817734</v>
      </c>
      <c r="AG298" s="73">
        <f>R298*100/$D298</f>
        <v>143.42036591133007</v>
      </c>
      <c r="AH298" s="558">
        <v>1</v>
      </c>
      <c r="AI298" s="234">
        <v>1</v>
      </c>
      <c r="AJ298" s="234">
        <v>1</v>
      </c>
      <c r="AK298" s="234">
        <v>1</v>
      </c>
      <c r="AL298" s="234">
        <v>1</v>
      </c>
      <c r="AM298" s="234">
        <v>1</v>
      </c>
      <c r="AN298" s="234">
        <v>1</v>
      </c>
      <c r="AO298" s="234">
        <v>1</v>
      </c>
      <c r="AP298" s="234">
        <v>1</v>
      </c>
      <c r="AQ298" s="234">
        <v>1</v>
      </c>
      <c r="AR298" s="234">
        <v>1</v>
      </c>
      <c r="AS298" s="234">
        <v>1</v>
      </c>
      <c r="AT298" s="234">
        <v>4</v>
      </c>
      <c r="AU298" s="234">
        <v>6</v>
      </c>
      <c r="AV298" s="236">
        <v>7</v>
      </c>
    </row>
    <row r="299" spans="2:48" ht="14.45">
      <c r="B299" s="742"/>
      <c r="C299" s="8" t="s">
        <v>198</v>
      </c>
      <c r="D299" s="177">
        <v>326</v>
      </c>
      <c r="E299" s="177">
        <v>295.60000000000002</v>
      </c>
      <c r="F299" s="177">
        <v>292</v>
      </c>
      <c r="G299" s="177">
        <v>249</v>
      </c>
      <c r="H299" s="177">
        <v>217.3</v>
      </c>
      <c r="I299" s="177">
        <v>210.6</v>
      </c>
      <c r="J299" s="177">
        <v>253.2</v>
      </c>
      <c r="K299" s="177">
        <v>236.3</v>
      </c>
      <c r="L299" s="177">
        <v>246.39999999999998</v>
      </c>
      <c r="M299" s="177">
        <v>244</v>
      </c>
      <c r="N299" s="177">
        <v>286</v>
      </c>
      <c r="O299" s="177">
        <v>320.10000000000002</v>
      </c>
      <c r="P299" s="177">
        <v>349.77626699999996</v>
      </c>
      <c r="Q299" s="177">
        <v>392.973679</v>
      </c>
      <c r="R299" s="177">
        <v>460.06315699999999</v>
      </c>
      <c r="S299" s="557">
        <f>100</f>
        <v>100</v>
      </c>
      <c r="T299" s="72">
        <f t="shared" si="16"/>
        <v>90.674846625766875</v>
      </c>
      <c r="U299" s="72">
        <f t="shared" si="17"/>
        <v>89.570552147239269</v>
      </c>
      <c r="V299" s="72">
        <f t="shared" si="18"/>
        <v>76.380368098159508</v>
      </c>
      <c r="W299" s="72">
        <f t="shared" si="15"/>
        <v>66.656441717791409</v>
      </c>
      <c r="X299" s="72">
        <f t="shared" si="15"/>
        <v>64.601226993865026</v>
      </c>
      <c r="Y299" s="72">
        <f t="shared" si="15"/>
        <v>77.668711656441715</v>
      </c>
      <c r="Z299" s="72">
        <f t="shared" si="15"/>
        <v>72.484662576687114</v>
      </c>
      <c r="AA299" s="72">
        <f t="shared" si="15"/>
        <v>75.582822085889561</v>
      </c>
      <c r="AB299" s="72">
        <f t="shared" si="14"/>
        <v>74.846625766871171</v>
      </c>
      <c r="AC299" s="72">
        <f t="shared" si="14"/>
        <v>87.730061349693258</v>
      </c>
      <c r="AD299" s="72">
        <f t="shared" si="14"/>
        <v>98.190184049079761</v>
      </c>
      <c r="AE299" s="72">
        <f>P299*100/$D299</f>
        <v>107.2933334355828</v>
      </c>
      <c r="AF299" s="72">
        <f>Q299*100/$D299</f>
        <v>120.54407331288343</v>
      </c>
      <c r="AG299" s="73">
        <f>R299*100/$D299</f>
        <v>141.12366779141104</v>
      </c>
      <c r="AH299" s="237"/>
      <c r="AI299" s="238"/>
      <c r="AJ299" s="238"/>
      <c r="AK299" s="238"/>
      <c r="AL299" s="238"/>
      <c r="AM299" s="238"/>
      <c r="AN299" s="238"/>
      <c r="AO299" s="238"/>
      <c r="AP299" s="238"/>
      <c r="AQ299" s="238"/>
      <c r="AR299" s="238"/>
      <c r="AS299" s="238"/>
      <c r="AT299" s="238"/>
      <c r="AU299" s="238"/>
      <c r="AV299" s="239"/>
    </row>
    <row r="300" spans="2:48" ht="16.5" customHeight="1">
      <c r="B300" s="741" t="s">
        <v>143</v>
      </c>
      <c r="C300" s="7" t="s">
        <v>193</v>
      </c>
      <c r="D300" s="224">
        <v>66.099999999999994</v>
      </c>
      <c r="E300" s="224">
        <v>70.5</v>
      </c>
      <c r="F300" s="224">
        <v>66.599999999999994</v>
      </c>
      <c r="G300" s="224">
        <v>59.2</v>
      </c>
      <c r="H300" s="224">
        <v>54</v>
      </c>
      <c r="I300" s="224">
        <v>54.3</v>
      </c>
      <c r="J300" s="224">
        <v>60</v>
      </c>
      <c r="K300" s="224">
        <v>61.9</v>
      </c>
      <c r="L300" s="224">
        <v>68.8</v>
      </c>
      <c r="M300" s="224">
        <v>78.3</v>
      </c>
      <c r="N300" s="224">
        <v>82.1</v>
      </c>
      <c r="O300" s="224">
        <v>88.3</v>
      </c>
      <c r="P300" s="225">
        <v>96.230315000000004</v>
      </c>
      <c r="Q300" s="225">
        <v>107.66341</v>
      </c>
      <c r="R300" s="225">
        <v>131.38486</v>
      </c>
      <c r="S300" s="557">
        <f>100</f>
        <v>100</v>
      </c>
      <c r="T300" s="72">
        <f t="shared" si="16"/>
        <v>106.65658093797278</v>
      </c>
      <c r="U300" s="72">
        <f t="shared" si="17"/>
        <v>100.75642965204236</v>
      </c>
      <c r="V300" s="72">
        <f t="shared" si="18"/>
        <v>89.561270801815439</v>
      </c>
      <c r="W300" s="72">
        <f t="shared" si="15"/>
        <v>81.694402420574889</v>
      </c>
      <c r="X300" s="72">
        <f t="shared" si="15"/>
        <v>82.148260211800306</v>
      </c>
      <c r="Y300" s="72">
        <f t="shared" si="15"/>
        <v>90.771558245083213</v>
      </c>
      <c r="Z300" s="72">
        <f t="shared" si="15"/>
        <v>93.645990922844177</v>
      </c>
      <c r="AA300" s="72">
        <f t="shared" si="15"/>
        <v>104.08472012102875</v>
      </c>
      <c r="AB300" s="72">
        <f t="shared" si="14"/>
        <v>118.4568835098336</v>
      </c>
      <c r="AC300" s="72">
        <f t="shared" si="14"/>
        <v>124.20574886535553</v>
      </c>
      <c r="AD300" s="72">
        <f t="shared" si="14"/>
        <v>133.5854765506808</v>
      </c>
      <c r="AE300" s="72">
        <f>P300*100/$D300</f>
        <v>145.58292738275344</v>
      </c>
      <c r="AF300" s="72">
        <f>Q300*100/$D300</f>
        <v>162.87959152798791</v>
      </c>
      <c r="AG300" s="73">
        <f>R300*100/$D300</f>
        <v>198.76680786686842</v>
      </c>
      <c r="AH300" s="558">
        <v>1</v>
      </c>
      <c r="AI300" s="234">
        <v>1</v>
      </c>
      <c r="AJ300" s="234">
        <v>1</v>
      </c>
      <c r="AK300" s="234">
        <v>1</v>
      </c>
      <c r="AL300" s="234">
        <v>1</v>
      </c>
      <c r="AM300" s="234">
        <v>1</v>
      </c>
      <c r="AN300" s="234">
        <v>1</v>
      </c>
      <c r="AO300" s="234">
        <v>1</v>
      </c>
      <c r="AP300" s="234">
        <v>1</v>
      </c>
      <c r="AQ300" s="234">
        <v>1</v>
      </c>
      <c r="AR300" s="234">
        <v>1</v>
      </c>
      <c r="AS300" s="234">
        <v>1</v>
      </c>
      <c r="AT300" s="234">
        <v>4</v>
      </c>
      <c r="AU300" s="234">
        <v>6</v>
      </c>
      <c r="AV300" s="236">
        <v>7</v>
      </c>
    </row>
    <row r="301" spans="2:48" ht="14.45">
      <c r="B301" s="741"/>
      <c r="C301" s="1" t="s">
        <v>194</v>
      </c>
      <c r="D301" s="224">
        <v>50.5</v>
      </c>
      <c r="E301" s="224">
        <v>43.8</v>
      </c>
      <c r="F301" s="224">
        <v>45.2</v>
      </c>
      <c r="G301" s="224">
        <v>45.6</v>
      </c>
      <c r="H301" s="225">
        <v>30.051154</v>
      </c>
      <c r="I301" s="225">
        <v>26.949231999999999</v>
      </c>
      <c r="J301" s="225">
        <v>26.340523999999998</v>
      </c>
      <c r="K301" s="225">
        <v>37.996893999999998</v>
      </c>
      <c r="L301" s="225">
        <v>29.248939</v>
      </c>
      <c r="M301" s="225">
        <v>26.926863999999998</v>
      </c>
      <c r="N301" s="225">
        <v>24.404467</v>
      </c>
      <c r="O301" s="225">
        <v>34.878495000000001</v>
      </c>
      <c r="P301" s="225">
        <v>30.725726999999999</v>
      </c>
      <c r="Q301" s="225">
        <v>35.677937</v>
      </c>
      <c r="R301" s="225">
        <v>40.996071000000001</v>
      </c>
      <c r="S301" s="557">
        <f>100</f>
        <v>100</v>
      </c>
      <c r="T301" s="72">
        <f t="shared" si="16"/>
        <v>86.732673267326732</v>
      </c>
      <c r="U301" s="72">
        <f t="shared" si="17"/>
        <v>89.504950495049499</v>
      </c>
      <c r="V301" s="72">
        <f t="shared" si="18"/>
        <v>90.297029702970292</v>
      </c>
      <c r="W301" s="72">
        <f t="shared" si="15"/>
        <v>59.507235643564357</v>
      </c>
      <c r="X301" s="72">
        <f t="shared" si="15"/>
        <v>53.364815841584154</v>
      </c>
      <c r="Y301" s="72">
        <f t="shared" si="15"/>
        <v>52.159453465346537</v>
      </c>
      <c r="Z301" s="72">
        <f t="shared" si="15"/>
        <v>75.241374257425733</v>
      </c>
      <c r="AA301" s="72">
        <f t="shared" si="15"/>
        <v>57.918691089108911</v>
      </c>
      <c r="AB301" s="72">
        <f t="shared" si="14"/>
        <v>53.320522772277229</v>
      </c>
      <c r="AC301" s="72">
        <f t="shared" si="14"/>
        <v>48.325677227722771</v>
      </c>
      <c r="AD301" s="72">
        <f t="shared" si="14"/>
        <v>69.066326732673275</v>
      </c>
      <c r="AE301" s="72">
        <f>P301*100/$D301</f>
        <v>60.843023762376234</v>
      </c>
      <c r="AF301" s="72">
        <f>Q301*100/$D301</f>
        <v>70.649380198019799</v>
      </c>
      <c r="AG301" s="73">
        <f>R301*100/$D301</f>
        <v>81.180338613861394</v>
      </c>
      <c r="AH301" s="558">
        <v>1</v>
      </c>
      <c r="AI301" s="234">
        <v>1</v>
      </c>
      <c r="AJ301" s="234">
        <v>1</v>
      </c>
      <c r="AK301" s="234">
        <v>1</v>
      </c>
      <c r="AL301" s="234">
        <v>4</v>
      </c>
      <c r="AM301" s="234">
        <v>4</v>
      </c>
      <c r="AN301" s="234">
        <v>4</v>
      </c>
      <c r="AO301" s="234">
        <v>4</v>
      </c>
      <c r="AP301" s="234">
        <v>4</v>
      </c>
      <c r="AQ301" s="234">
        <v>4</v>
      </c>
      <c r="AR301" s="234">
        <v>4</v>
      </c>
      <c r="AS301" s="234">
        <v>4</v>
      </c>
      <c r="AT301" s="234">
        <v>4</v>
      </c>
      <c r="AU301" s="234">
        <v>6</v>
      </c>
      <c r="AV301" s="236">
        <v>7</v>
      </c>
    </row>
    <row r="302" spans="2:48" ht="14.45">
      <c r="B302" s="741"/>
      <c r="C302" s="1" t="s">
        <v>195</v>
      </c>
      <c r="D302" s="225">
        <v>51.155146999999999</v>
      </c>
      <c r="E302" s="225">
        <v>46.383046</v>
      </c>
      <c r="F302" s="225">
        <v>25</v>
      </c>
      <c r="G302" s="225">
        <v>27.359660999999999</v>
      </c>
      <c r="H302" s="224">
        <v>31.8</v>
      </c>
      <c r="I302" s="224">
        <v>64</v>
      </c>
      <c r="J302" s="224">
        <v>67.599999999999994</v>
      </c>
      <c r="K302" s="224">
        <v>65.8</v>
      </c>
      <c r="L302" s="224">
        <v>77</v>
      </c>
      <c r="M302" s="224">
        <v>85.3</v>
      </c>
      <c r="N302" s="224">
        <v>85</v>
      </c>
      <c r="O302" s="224">
        <v>80</v>
      </c>
      <c r="P302" s="225">
        <v>86.397344000000004</v>
      </c>
      <c r="Q302" s="225">
        <v>95.803978000000001</v>
      </c>
      <c r="R302" s="225">
        <v>111.67907</v>
      </c>
      <c r="S302" s="557">
        <f>100</f>
        <v>100</v>
      </c>
      <c r="T302" s="72">
        <f t="shared" si="16"/>
        <v>90.671317980964858</v>
      </c>
      <c r="U302" s="72">
        <f t="shared" si="17"/>
        <v>48.870937659508634</v>
      </c>
      <c r="V302" s="72">
        <f t="shared" si="18"/>
        <v>53.483691484651587</v>
      </c>
      <c r="W302" s="72">
        <f t="shared" si="15"/>
        <v>62.163832702894979</v>
      </c>
      <c r="X302" s="72">
        <f t="shared" si="15"/>
        <v>125.1096004083421</v>
      </c>
      <c r="Y302" s="72">
        <f t="shared" si="15"/>
        <v>132.14701543131133</v>
      </c>
      <c r="Z302" s="72">
        <f t="shared" si="15"/>
        <v>128.62830791982671</v>
      </c>
      <c r="AA302" s="72">
        <f t="shared" si="15"/>
        <v>150.5224879912866</v>
      </c>
      <c r="AB302" s="72">
        <f t="shared" si="14"/>
        <v>166.74763929424344</v>
      </c>
      <c r="AC302" s="72">
        <f t="shared" si="14"/>
        <v>166.16118804232934</v>
      </c>
      <c r="AD302" s="72">
        <f t="shared" si="14"/>
        <v>156.38700051042761</v>
      </c>
      <c r="AE302" s="72">
        <f>P302*100/$D302</f>
        <v>168.89276850284492</v>
      </c>
      <c r="AF302" s="72">
        <f>Q302*100/$D302</f>
        <v>187.28120945483747</v>
      </c>
      <c r="AG302" s="73">
        <f>R302*100/$D302</f>
        <v>218.31443471367601</v>
      </c>
      <c r="AH302" s="558">
        <v>4</v>
      </c>
      <c r="AI302" s="234">
        <v>4</v>
      </c>
      <c r="AJ302" s="234">
        <v>4</v>
      </c>
      <c r="AK302" s="234">
        <v>4</v>
      </c>
      <c r="AL302" s="234">
        <v>1</v>
      </c>
      <c r="AM302" s="234">
        <v>1</v>
      </c>
      <c r="AN302" s="234">
        <v>1</v>
      </c>
      <c r="AO302" s="234">
        <v>1</v>
      </c>
      <c r="AP302" s="234">
        <v>1</v>
      </c>
      <c r="AQ302" s="234">
        <v>1</v>
      </c>
      <c r="AR302" s="234">
        <v>1</v>
      </c>
      <c r="AS302" s="234">
        <v>1</v>
      </c>
      <c r="AT302" s="234">
        <v>4</v>
      </c>
      <c r="AU302" s="234">
        <v>6</v>
      </c>
      <c r="AV302" s="236">
        <v>7</v>
      </c>
    </row>
    <row r="303" spans="2:48" ht="14.45">
      <c r="B303" s="741"/>
      <c r="C303" s="1" t="s">
        <v>196</v>
      </c>
      <c r="D303" s="225">
        <v>14.244859</v>
      </c>
      <c r="E303" s="225">
        <v>16.816958</v>
      </c>
      <c r="F303" s="225">
        <v>37.200000000000003</v>
      </c>
      <c r="G303" s="225">
        <v>33.640352</v>
      </c>
      <c r="H303" s="225">
        <v>30.748858999999999</v>
      </c>
      <c r="I303" s="225">
        <v>15.850777000000001</v>
      </c>
      <c r="J303" s="225">
        <v>14.359484</v>
      </c>
      <c r="K303" s="225">
        <v>24.0031</v>
      </c>
      <c r="L303" s="225">
        <v>19.651057000000002</v>
      </c>
      <c r="M303" s="225">
        <v>18.073136000000002</v>
      </c>
      <c r="N303" s="225">
        <v>25.395522</v>
      </c>
      <c r="O303" s="225">
        <v>27.221496999999999</v>
      </c>
      <c r="P303" s="225">
        <v>30.751881000000001</v>
      </c>
      <c r="Q303" s="225">
        <v>33.194327999999999</v>
      </c>
      <c r="R303" s="225">
        <v>36.876415000000001</v>
      </c>
      <c r="S303" s="557">
        <f>100</f>
        <v>100</v>
      </c>
      <c r="T303" s="72">
        <f t="shared" si="16"/>
        <v>118.0563317615148</v>
      </c>
      <c r="U303" s="72">
        <f t="shared" si="17"/>
        <v>261.14684603055747</v>
      </c>
      <c r="V303" s="72">
        <f t="shared" si="18"/>
        <v>236.15784473542348</v>
      </c>
      <c r="W303" s="72">
        <f t="shared" si="15"/>
        <v>215.85934265828814</v>
      </c>
      <c r="X303" s="72">
        <f t="shared" si="15"/>
        <v>111.27366722268013</v>
      </c>
      <c r="Y303" s="72">
        <f t="shared" si="15"/>
        <v>100.80467626952291</v>
      </c>
      <c r="Z303" s="72">
        <f t="shared" si="15"/>
        <v>168.50359838591592</v>
      </c>
      <c r="AA303" s="72">
        <f t="shared" si="15"/>
        <v>137.95192356765344</v>
      </c>
      <c r="AB303" s="72">
        <f t="shared" si="14"/>
        <v>126.87479742691733</v>
      </c>
      <c r="AC303" s="72">
        <f t="shared" si="14"/>
        <v>178.27850735482886</v>
      </c>
      <c r="AD303" s="72">
        <f t="shared" si="14"/>
        <v>191.09699155323335</v>
      </c>
      <c r="AE303" s="72">
        <f>P303*100/$D303</f>
        <v>215.8805573294899</v>
      </c>
      <c r="AF303" s="72">
        <f>Q303*100/$D303</f>
        <v>233.02672213182313</v>
      </c>
      <c r="AG303" s="73">
        <f>R303*100/$D303</f>
        <v>258.87525457429939</v>
      </c>
      <c r="AH303" s="558">
        <v>4</v>
      </c>
      <c r="AI303" s="234">
        <v>4</v>
      </c>
      <c r="AJ303" s="234">
        <v>4</v>
      </c>
      <c r="AK303" s="234">
        <v>4</v>
      </c>
      <c r="AL303" s="234">
        <v>4</v>
      </c>
      <c r="AM303" s="234">
        <v>4</v>
      </c>
      <c r="AN303" s="234">
        <v>4</v>
      </c>
      <c r="AO303" s="234">
        <v>4</v>
      </c>
      <c r="AP303" s="234">
        <v>4</v>
      </c>
      <c r="AQ303" s="234">
        <v>4</v>
      </c>
      <c r="AR303" s="234">
        <v>4</v>
      </c>
      <c r="AS303" s="234">
        <v>4</v>
      </c>
      <c r="AT303" s="234">
        <v>4</v>
      </c>
      <c r="AU303" s="234">
        <v>6</v>
      </c>
      <c r="AV303" s="236">
        <v>7</v>
      </c>
    </row>
    <row r="304" spans="2:48" ht="14.45">
      <c r="B304" s="741"/>
      <c r="C304" s="1" t="s">
        <v>197</v>
      </c>
      <c r="D304" s="224">
        <v>182.00000599999998</v>
      </c>
      <c r="E304" s="224">
        <v>177.50000399999999</v>
      </c>
      <c r="F304" s="224">
        <v>174</v>
      </c>
      <c r="G304" s="224">
        <v>165.80001300000001</v>
      </c>
      <c r="H304" s="224">
        <v>146.60001299999999</v>
      </c>
      <c r="I304" s="224">
        <v>161.100009</v>
      </c>
      <c r="J304" s="224">
        <v>168.30000799999999</v>
      </c>
      <c r="K304" s="224">
        <v>189.69999399999998</v>
      </c>
      <c r="L304" s="224">
        <v>194.699996</v>
      </c>
      <c r="M304" s="224">
        <v>208.6</v>
      </c>
      <c r="N304" s="224">
        <v>216.89998899999998</v>
      </c>
      <c r="O304" s="224">
        <v>230.399992</v>
      </c>
      <c r="P304" s="225">
        <v>244.105267</v>
      </c>
      <c r="Q304" s="225">
        <v>272.339653</v>
      </c>
      <c r="R304" s="225">
        <v>320.93641600000001</v>
      </c>
      <c r="S304" s="557">
        <f>100</f>
        <v>100</v>
      </c>
      <c r="T304" s="72">
        <f t="shared" si="16"/>
        <v>97.527471510083345</v>
      </c>
      <c r="U304" s="72">
        <f t="shared" si="17"/>
        <v>95.604392452602454</v>
      </c>
      <c r="V304" s="72">
        <f t="shared" si="18"/>
        <v>91.098905238497636</v>
      </c>
      <c r="W304" s="72">
        <f t="shared" si="15"/>
        <v>80.549455036831162</v>
      </c>
      <c r="X304" s="72">
        <f t="shared" si="15"/>
        <v>88.516485543412571</v>
      </c>
      <c r="Y304" s="72">
        <f t="shared" si="15"/>
        <v>92.472528819586955</v>
      </c>
      <c r="Z304" s="72">
        <f t="shared" si="15"/>
        <v>104.23076249788694</v>
      </c>
      <c r="AA304" s="72">
        <f t="shared" si="15"/>
        <v>106.97801625347199</v>
      </c>
      <c r="AB304" s="72">
        <f t="shared" si="14"/>
        <v>114.61538083685559</v>
      </c>
      <c r="AC304" s="72">
        <f t="shared" si="14"/>
        <v>119.17581420299514</v>
      </c>
      <c r="AD304" s="72">
        <f t="shared" si="14"/>
        <v>126.59339802439348</v>
      </c>
      <c r="AE304" s="72">
        <f>P304*100/$D304</f>
        <v>134.12376865526036</v>
      </c>
      <c r="AF304" s="72">
        <f>Q304*100/$D304</f>
        <v>149.63716704492856</v>
      </c>
      <c r="AG304" s="73">
        <f>R304*100/$D304</f>
        <v>176.33868429652691</v>
      </c>
      <c r="AH304" s="558">
        <v>1</v>
      </c>
      <c r="AI304" s="234">
        <v>1</v>
      </c>
      <c r="AJ304" s="234">
        <v>1</v>
      </c>
      <c r="AK304" s="234">
        <v>1</v>
      </c>
      <c r="AL304" s="234">
        <v>1</v>
      </c>
      <c r="AM304" s="234">
        <v>1</v>
      </c>
      <c r="AN304" s="234">
        <v>1</v>
      </c>
      <c r="AO304" s="234">
        <v>1</v>
      </c>
      <c r="AP304" s="234">
        <v>1</v>
      </c>
      <c r="AQ304" s="234">
        <v>1</v>
      </c>
      <c r="AR304" s="234">
        <v>1</v>
      </c>
      <c r="AS304" s="234">
        <v>1</v>
      </c>
      <c r="AT304" s="234">
        <v>4</v>
      </c>
      <c r="AU304" s="234">
        <v>6</v>
      </c>
      <c r="AV304" s="236">
        <v>7</v>
      </c>
    </row>
    <row r="305" spans="2:48" ht="14.45">
      <c r="B305" s="742"/>
      <c r="C305" s="8" t="s">
        <v>198</v>
      </c>
      <c r="D305" s="177">
        <v>167.75514699999999</v>
      </c>
      <c r="E305" s="177">
        <v>160.68304599999999</v>
      </c>
      <c r="F305" s="177">
        <v>136.80000000000001</v>
      </c>
      <c r="G305" s="177">
        <v>132.159661</v>
      </c>
      <c r="H305" s="177">
        <v>115.85115399999999</v>
      </c>
      <c r="I305" s="177">
        <v>145.24923200000001</v>
      </c>
      <c r="J305" s="177">
        <v>153.94052399999998</v>
      </c>
      <c r="K305" s="177">
        <v>165.69689399999999</v>
      </c>
      <c r="L305" s="177">
        <v>175.04893899999999</v>
      </c>
      <c r="M305" s="177">
        <v>190.52686399999999</v>
      </c>
      <c r="N305" s="177">
        <v>191.50446699999998</v>
      </c>
      <c r="O305" s="177">
        <v>203.178495</v>
      </c>
      <c r="P305" s="177">
        <v>213.353386</v>
      </c>
      <c r="Q305" s="177">
        <v>239.14532499999999</v>
      </c>
      <c r="R305" s="177">
        <v>284.060001</v>
      </c>
      <c r="S305" s="557">
        <f>100</f>
        <v>100</v>
      </c>
      <c r="T305" s="72">
        <f t="shared" si="16"/>
        <v>95.784271823266323</v>
      </c>
      <c r="U305" s="72">
        <f t="shared" si="17"/>
        <v>81.547423400368174</v>
      </c>
      <c r="V305" s="72">
        <f t="shared" si="18"/>
        <v>78.781285321755291</v>
      </c>
      <c r="W305" s="72">
        <f t="shared" si="15"/>
        <v>69.059671832304488</v>
      </c>
      <c r="X305" s="72">
        <f t="shared" si="15"/>
        <v>86.584068863174735</v>
      </c>
      <c r="Y305" s="72">
        <f t="shared" si="15"/>
        <v>91.765007961275842</v>
      </c>
      <c r="Z305" s="72">
        <f t="shared" si="15"/>
        <v>98.773061192572527</v>
      </c>
      <c r="AA305" s="72">
        <f t="shared" si="15"/>
        <v>104.34787971065948</v>
      </c>
      <c r="AB305" s="72">
        <f t="shared" si="14"/>
        <v>113.57437754204942</v>
      </c>
      <c r="AC305" s="72">
        <f t="shared" si="14"/>
        <v>114.1571334320967</v>
      </c>
      <c r="AD305" s="72">
        <f t="shared" si="14"/>
        <v>121.11610202934638</v>
      </c>
      <c r="AE305" s="72">
        <f>P305*100/$D305</f>
        <v>127.18142472254517</v>
      </c>
      <c r="AF305" s="72">
        <f>Q305*100/$D305</f>
        <v>142.55617742685413</v>
      </c>
      <c r="AG305" s="73">
        <f>R305*100/$D305</f>
        <v>169.33012553111115</v>
      </c>
      <c r="AH305" s="237"/>
      <c r="AI305" s="238"/>
      <c r="AJ305" s="238"/>
      <c r="AK305" s="238"/>
      <c r="AL305" s="238"/>
      <c r="AM305" s="238"/>
      <c r="AN305" s="238"/>
      <c r="AO305" s="238"/>
      <c r="AP305" s="238"/>
      <c r="AQ305" s="238"/>
      <c r="AR305" s="238"/>
      <c r="AS305" s="238"/>
      <c r="AT305" s="238"/>
      <c r="AU305" s="238"/>
      <c r="AV305" s="239"/>
    </row>
    <row r="306" spans="2:48" ht="15" customHeight="1">
      <c r="B306" s="741" t="s">
        <v>144</v>
      </c>
      <c r="C306" s="1" t="s">
        <v>193</v>
      </c>
      <c r="D306" s="224">
        <v>11.1</v>
      </c>
      <c r="E306" s="224">
        <v>10.1</v>
      </c>
      <c r="F306" s="224">
        <v>26.7</v>
      </c>
      <c r="G306" s="224">
        <v>11.7</v>
      </c>
      <c r="H306" s="224">
        <v>12.7</v>
      </c>
      <c r="I306" s="224">
        <v>10.3</v>
      </c>
      <c r="J306" s="224">
        <v>12.9</v>
      </c>
      <c r="K306" s="224">
        <v>11</v>
      </c>
      <c r="L306" s="224">
        <v>13.2</v>
      </c>
      <c r="M306" s="224">
        <v>14</v>
      </c>
      <c r="N306" s="224">
        <v>2.5</v>
      </c>
      <c r="O306" s="224">
        <v>14</v>
      </c>
      <c r="P306" s="225">
        <v>15.257353999999999</v>
      </c>
      <c r="Q306" s="225">
        <v>17.070076</v>
      </c>
      <c r="R306" s="225">
        <v>20.830096999999999</v>
      </c>
      <c r="S306" s="557">
        <f>100</f>
        <v>100</v>
      </c>
      <c r="T306" s="72">
        <f t="shared" si="16"/>
        <v>90.990990990990994</v>
      </c>
      <c r="U306" s="72">
        <f t="shared" si="17"/>
        <v>240.54054054054055</v>
      </c>
      <c r="V306" s="72">
        <f t="shared" si="18"/>
        <v>105.4054054054054</v>
      </c>
      <c r="W306" s="72">
        <f t="shared" si="15"/>
        <v>114.41441441441442</v>
      </c>
      <c r="X306" s="72">
        <f t="shared" si="15"/>
        <v>92.792792792792795</v>
      </c>
      <c r="Y306" s="72">
        <f t="shared" si="15"/>
        <v>116.21621621621622</v>
      </c>
      <c r="Z306" s="72">
        <f t="shared" si="15"/>
        <v>99.099099099099107</v>
      </c>
      <c r="AA306" s="72">
        <f t="shared" si="15"/>
        <v>118.91891891891892</v>
      </c>
      <c r="AB306" s="72">
        <f t="shared" si="14"/>
        <v>126.12612612612612</v>
      </c>
      <c r="AC306" s="72">
        <f t="shared" si="14"/>
        <v>22.522522522522522</v>
      </c>
      <c r="AD306" s="72">
        <f t="shared" si="14"/>
        <v>126.12612612612612</v>
      </c>
      <c r="AE306" s="72">
        <f>P306*100/$D306</f>
        <v>137.45363963963965</v>
      </c>
      <c r="AF306" s="72">
        <f>Q306*100/$D306</f>
        <v>153.78446846846848</v>
      </c>
      <c r="AG306" s="73">
        <f>R306*100/$D306</f>
        <v>187.65853153153154</v>
      </c>
      <c r="AH306" s="558">
        <v>1</v>
      </c>
      <c r="AI306" s="234">
        <v>1</v>
      </c>
      <c r="AJ306" s="234">
        <v>1</v>
      </c>
      <c r="AK306" s="234">
        <v>1</v>
      </c>
      <c r="AL306" s="234">
        <v>1</v>
      </c>
      <c r="AM306" s="234">
        <v>1</v>
      </c>
      <c r="AN306" s="234">
        <v>1</v>
      </c>
      <c r="AO306" s="234">
        <v>1</v>
      </c>
      <c r="AP306" s="234">
        <v>1</v>
      </c>
      <c r="AQ306" s="234">
        <v>1</v>
      </c>
      <c r="AR306" s="234">
        <v>1</v>
      </c>
      <c r="AS306" s="234">
        <v>1</v>
      </c>
      <c r="AT306" s="234">
        <v>4</v>
      </c>
      <c r="AU306" s="234">
        <v>6</v>
      </c>
      <c r="AV306" s="236">
        <v>7</v>
      </c>
    </row>
    <row r="307" spans="2:48" ht="14.45">
      <c r="B307" s="741"/>
      <c r="C307" s="1" t="s">
        <v>194</v>
      </c>
      <c r="D307" s="224">
        <v>20.8</v>
      </c>
      <c r="E307" s="225">
        <v>20.400023999999998</v>
      </c>
      <c r="F307" s="224">
        <v>8.4</v>
      </c>
      <c r="G307" s="224">
        <v>28.9</v>
      </c>
      <c r="H307" s="224">
        <v>28.6</v>
      </c>
      <c r="I307" s="225">
        <v>33.538238999999997</v>
      </c>
      <c r="J307" s="225">
        <v>31.022587000000001</v>
      </c>
      <c r="K307" s="224">
        <v>33.700000000000003</v>
      </c>
      <c r="L307" s="224">
        <v>29</v>
      </c>
      <c r="M307" s="224">
        <v>33.299999999999997</v>
      </c>
      <c r="N307" s="225">
        <v>30</v>
      </c>
      <c r="O307" s="225">
        <v>33.096839000000003</v>
      </c>
      <c r="P307" s="225">
        <v>37.770620999999998</v>
      </c>
      <c r="Q307" s="225">
        <v>43.858288000000002</v>
      </c>
      <c r="R307" s="225">
        <v>50.366047000000002</v>
      </c>
      <c r="S307" s="557">
        <f>100</f>
        <v>100</v>
      </c>
      <c r="T307" s="72">
        <f t="shared" si="16"/>
        <v>98.07703846153845</v>
      </c>
      <c r="U307" s="72">
        <f t="shared" si="17"/>
        <v>40.38461538461538</v>
      </c>
      <c r="V307" s="72">
        <f t="shared" si="18"/>
        <v>138.94230769230768</v>
      </c>
      <c r="W307" s="72">
        <f t="shared" si="15"/>
        <v>137.5</v>
      </c>
      <c r="X307" s="72">
        <f t="shared" si="15"/>
        <v>161.24153365384615</v>
      </c>
      <c r="Y307" s="72">
        <f t="shared" si="15"/>
        <v>149.14705288461539</v>
      </c>
      <c r="Z307" s="72">
        <f t="shared" si="15"/>
        <v>162.01923076923077</v>
      </c>
      <c r="AA307" s="72">
        <f t="shared" si="15"/>
        <v>139.42307692307691</v>
      </c>
      <c r="AB307" s="72">
        <f t="shared" si="14"/>
        <v>160.09615384615381</v>
      </c>
      <c r="AC307" s="72">
        <f t="shared" si="14"/>
        <v>144.23076923076923</v>
      </c>
      <c r="AD307" s="72">
        <f t="shared" si="14"/>
        <v>159.11941826923078</v>
      </c>
      <c r="AE307" s="72">
        <f>P307*100/$D307</f>
        <v>181.58952403846152</v>
      </c>
      <c r="AF307" s="72">
        <f>Q307*100/$D307</f>
        <v>210.85715384615386</v>
      </c>
      <c r="AG307" s="73">
        <f>R307*100/$D307</f>
        <v>242.14445673076921</v>
      </c>
      <c r="AH307" s="558">
        <v>1</v>
      </c>
      <c r="AI307" s="234">
        <v>4</v>
      </c>
      <c r="AJ307" s="234">
        <v>1</v>
      </c>
      <c r="AK307" s="234">
        <v>1</v>
      </c>
      <c r="AL307" s="234">
        <v>1</v>
      </c>
      <c r="AM307" s="234">
        <v>4</v>
      </c>
      <c r="AN307" s="234">
        <v>4</v>
      </c>
      <c r="AO307" s="234">
        <v>1</v>
      </c>
      <c r="AP307" s="234">
        <v>1</v>
      </c>
      <c r="AQ307" s="234">
        <v>1</v>
      </c>
      <c r="AR307" s="234">
        <v>4</v>
      </c>
      <c r="AS307" s="234">
        <v>4</v>
      </c>
      <c r="AT307" s="234">
        <v>4</v>
      </c>
      <c r="AU307" s="234">
        <v>6</v>
      </c>
      <c r="AV307" s="236">
        <v>7</v>
      </c>
    </row>
    <row r="308" spans="2:48" ht="14.45">
      <c r="B308" s="741"/>
      <c r="C308" s="1" t="s">
        <v>195</v>
      </c>
      <c r="D308" s="224">
        <v>119.9</v>
      </c>
      <c r="E308" s="224">
        <v>130.9</v>
      </c>
      <c r="F308" s="224">
        <v>134.5</v>
      </c>
      <c r="G308" s="224">
        <v>127.8</v>
      </c>
      <c r="H308" s="224">
        <v>113.6</v>
      </c>
      <c r="I308" s="224">
        <v>104.4</v>
      </c>
      <c r="J308" s="224">
        <v>96</v>
      </c>
      <c r="K308" s="224">
        <v>104.2</v>
      </c>
      <c r="L308" s="224">
        <v>128.30000000000001</v>
      </c>
      <c r="M308" s="224">
        <v>153.69999999999999</v>
      </c>
      <c r="N308" s="224">
        <v>164.2</v>
      </c>
      <c r="O308" s="224">
        <v>180.5</v>
      </c>
      <c r="P308" s="225">
        <v>194.93402</v>
      </c>
      <c r="Q308" s="225">
        <v>216.15774999999999</v>
      </c>
      <c r="R308" s="225">
        <v>252.01716999999999</v>
      </c>
      <c r="S308" s="557">
        <f>100</f>
        <v>100</v>
      </c>
      <c r="T308" s="72">
        <f t="shared" ref="T308:T338" si="19">E308*100/$D308</f>
        <v>109.1743119266055</v>
      </c>
      <c r="U308" s="72">
        <f t="shared" ref="U308:U338" si="20">F308*100/$D308</f>
        <v>112.1768140116764</v>
      </c>
      <c r="V308" s="72">
        <f t="shared" ref="V308:V338" si="21">G308*100/$D308</f>
        <v>106.58882402001667</v>
      </c>
      <c r="W308" s="72">
        <f t="shared" si="15"/>
        <v>94.745621351125934</v>
      </c>
      <c r="X308" s="72">
        <f t="shared" si="15"/>
        <v>87.072560467055879</v>
      </c>
      <c r="Y308" s="72">
        <f t="shared" si="15"/>
        <v>80.066722268557129</v>
      </c>
      <c r="Z308" s="72">
        <f t="shared" si="15"/>
        <v>86.905754795663043</v>
      </c>
      <c r="AA308" s="72">
        <f t="shared" si="15"/>
        <v>107.00583819849876</v>
      </c>
      <c r="AB308" s="72">
        <f t="shared" si="14"/>
        <v>128.19015846538781</v>
      </c>
      <c r="AC308" s="72">
        <f t="shared" si="14"/>
        <v>136.94745621351126</v>
      </c>
      <c r="AD308" s="72">
        <f t="shared" si="14"/>
        <v>150.54211843202668</v>
      </c>
      <c r="AE308" s="72">
        <f>P308*100/$D308</f>
        <v>162.58050041701418</v>
      </c>
      <c r="AF308" s="72">
        <f>Q308*100/$D308</f>
        <v>180.2816930775646</v>
      </c>
      <c r="AG308" s="73">
        <f>R308*100/$D308</f>
        <v>210.18946622185155</v>
      </c>
      <c r="AH308" s="558">
        <v>1</v>
      </c>
      <c r="AI308" s="234">
        <v>1</v>
      </c>
      <c r="AJ308" s="234">
        <v>1</v>
      </c>
      <c r="AK308" s="234">
        <v>1</v>
      </c>
      <c r="AL308" s="234">
        <v>1</v>
      </c>
      <c r="AM308" s="234">
        <v>1</v>
      </c>
      <c r="AN308" s="234">
        <v>1</v>
      </c>
      <c r="AO308" s="234">
        <v>1</v>
      </c>
      <c r="AP308" s="234">
        <v>1</v>
      </c>
      <c r="AQ308" s="234">
        <v>1</v>
      </c>
      <c r="AR308" s="234">
        <v>1</v>
      </c>
      <c r="AS308" s="234">
        <v>1</v>
      </c>
      <c r="AT308" s="234">
        <v>4</v>
      </c>
      <c r="AU308" s="234">
        <v>6</v>
      </c>
      <c r="AV308" s="236">
        <v>7</v>
      </c>
    </row>
    <row r="309" spans="2:48" ht="14.45">
      <c r="B309" s="741"/>
      <c r="C309" s="1" t="s">
        <v>196</v>
      </c>
      <c r="D309" s="224">
        <v>105</v>
      </c>
      <c r="E309" s="224">
        <v>120.2</v>
      </c>
      <c r="F309" s="224">
        <v>125.3</v>
      </c>
      <c r="G309" s="224">
        <v>119.3</v>
      </c>
      <c r="H309" s="224">
        <v>109.7</v>
      </c>
      <c r="I309" s="225">
        <v>100.36177000000001</v>
      </c>
      <c r="J309" s="225">
        <v>97.177411000000006</v>
      </c>
      <c r="K309" s="224">
        <v>142.4</v>
      </c>
      <c r="L309" s="224">
        <v>139.30000000000001</v>
      </c>
      <c r="M309" s="224">
        <v>137.5</v>
      </c>
      <c r="N309" s="224">
        <v>135</v>
      </c>
      <c r="O309" s="225">
        <v>111.70316</v>
      </c>
      <c r="P309" s="225">
        <v>163.47384</v>
      </c>
      <c r="Q309" s="225">
        <v>176.45764</v>
      </c>
      <c r="R309" s="225">
        <v>196.04782</v>
      </c>
      <c r="S309" s="557">
        <f>100</f>
        <v>100</v>
      </c>
      <c r="T309" s="72">
        <f t="shared" si="19"/>
        <v>114.47619047619048</v>
      </c>
      <c r="U309" s="72">
        <f t="shared" si="20"/>
        <v>119.33333333333333</v>
      </c>
      <c r="V309" s="72">
        <f t="shared" si="21"/>
        <v>113.61904761904762</v>
      </c>
      <c r="W309" s="72">
        <f t="shared" si="15"/>
        <v>104.47619047619048</v>
      </c>
      <c r="X309" s="72">
        <f t="shared" si="15"/>
        <v>95.58263809523811</v>
      </c>
      <c r="Y309" s="72">
        <f t="shared" si="15"/>
        <v>92.549915238095252</v>
      </c>
      <c r="Z309" s="72">
        <f t="shared" si="15"/>
        <v>135.61904761904762</v>
      </c>
      <c r="AA309" s="72">
        <f t="shared" si="15"/>
        <v>132.66666666666669</v>
      </c>
      <c r="AB309" s="72">
        <f t="shared" ref="AB309:AD372" si="22">M309*100/$D309</f>
        <v>130.95238095238096</v>
      </c>
      <c r="AC309" s="72">
        <f t="shared" si="22"/>
        <v>128.57142857142858</v>
      </c>
      <c r="AD309" s="72">
        <f t="shared" si="22"/>
        <v>106.38396190476189</v>
      </c>
      <c r="AE309" s="72">
        <f>P309*100/$D309</f>
        <v>155.68937142857143</v>
      </c>
      <c r="AF309" s="72">
        <f>Q309*100/$D309</f>
        <v>168.05489523809524</v>
      </c>
      <c r="AG309" s="73">
        <f>R309*100/$D309</f>
        <v>186.71220952380952</v>
      </c>
      <c r="AH309" s="558">
        <v>1</v>
      </c>
      <c r="AI309" s="234">
        <v>1</v>
      </c>
      <c r="AJ309" s="234">
        <v>1</v>
      </c>
      <c r="AK309" s="234">
        <v>1</v>
      </c>
      <c r="AL309" s="234">
        <v>1</v>
      </c>
      <c r="AM309" s="234">
        <v>4</v>
      </c>
      <c r="AN309" s="234">
        <v>4</v>
      </c>
      <c r="AO309" s="234">
        <v>1</v>
      </c>
      <c r="AP309" s="234">
        <v>1</v>
      </c>
      <c r="AQ309" s="234">
        <v>1</v>
      </c>
      <c r="AR309" s="234">
        <v>1</v>
      </c>
      <c r="AS309" s="234">
        <v>4</v>
      </c>
      <c r="AT309" s="234">
        <v>4</v>
      </c>
      <c r="AU309" s="234">
        <v>6</v>
      </c>
      <c r="AV309" s="236">
        <v>7</v>
      </c>
    </row>
    <row r="310" spans="2:48" ht="14.45">
      <c r="B310" s="741"/>
      <c r="C310" s="1" t="s">
        <v>197</v>
      </c>
      <c r="D310" s="224">
        <v>256.8</v>
      </c>
      <c r="E310" s="224">
        <v>281.60002400000002</v>
      </c>
      <c r="F310" s="224">
        <v>294.89999999999998</v>
      </c>
      <c r="G310" s="224">
        <v>287.7</v>
      </c>
      <c r="H310" s="224">
        <v>264.59999999999997</v>
      </c>
      <c r="I310" s="224">
        <v>248.60000900000003</v>
      </c>
      <c r="J310" s="224">
        <v>237.099998</v>
      </c>
      <c r="K310" s="224">
        <v>291.3</v>
      </c>
      <c r="L310" s="224">
        <v>309.8</v>
      </c>
      <c r="M310" s="224">
        <v>338.5</v>
      </c>
      <c r="N310" s="224">
        <v>331.7</v>
      </c>
      <c r="O310" s="224">
        <v>339.29999899999996</v>
      </c>
      <c r="P310" s="225">
        <v>411.435835</v>
      </c>
      <c r="Q310" s="225">
        <v>453.54375400000004</v>
      </c>
      <c r="R310" s="225">
        <v>519.26113399999997</v>
      </c>
      <c r="S310" s="557">
        <f>100</f>
        <v>100</v>
      </c>
      <c r="T310" s="72">
        <f t="shared" si="19"/>
        <v>109.65733021806854</v>
      </c>
      <c r="U310" s="72">
        <f t="shared" si="20"/>
        <v>114.83644859813081</v>
      </c>
      <c r="V310" s="72">
        <f t="shared" si="21"/>
        <v>112.03271028037382</v>
      </c>
      <c r="W310" s="72">
        <f t="shared" si="15"/>
        <v>103.03738317757008</v>
      </c>
      <c r="X310" s="72">
        <f t="shared" si="15"/>
        <v>96.806857087227414</v>
      </c>
      <c r="Y310" s="72">
        <f t="shared" si="15"/>
        <v>92.32865965732087</v>
      </c>
      <c r="Z310" s="72">
        <f t="shared" si="15"/>
        <v>113.43457943925233</v>
      </c>
      <c r="AA310" s="72">
        <f t="shared" si="15"/>
        <v>120.6386292834891</v>
      </c>
      <c r="AB310" s="72">
        <f t="shared" si="22"/>
        <v>131.81464174454828</v>
      </c>
      <c r="AC310" s="72">
        <f t="shared" si="22"/>
        <v>129.16666666666666</v>
      </c>
      <c r="AD310" s="72">
        <f t="shared" si="22"/>
        <v>132.12616783489094</v>
      </c>
      <c r="AE310" s="72">
        <f>P310*100/$D310</f>
        <v>160.21644665109034</v>
      </c>
      <c r="AF310" s="72">
        <f>Q310*100/$D310</f>
        <v>176.61361137071651</v>
      </c>
      <c r="AG310" s="73">
        <f>R310*100/$D310</f>
        <v>202.20449143302179</v>
      </c>
      <c r="AH310" s="558">
        <v>1</v>
      </c>
      <c r="AI310" s="234">
        <v>1</v>
      </c>
      <c r="AJ310" s="234">
        <v>1</v>
      </c>
      <c r="AK310" s="234">
        <v>1</v>
      </c>
      <c r="AL310" s="234">
        <v>1</v>
      </c>
      <c r="AM310" s="234">
        <v>1</v>
      </c>
      <c r="AN310" s="234">
        <v>1</v>
      </c>
      <c r="AO310" s="234">
        <v>1</v>
      </c>
      <c r="AP310" s="234">
        <v>1</v>
      </c>
      <c r="AQ310" s="234">
        <v>1</v>
      </c>
      <c r="AR310" s="234">
        <v>1</v>
      </c>
      <c r="AS310" s="234">
        <v>1</v>
      </c>
      <c r="AT310" s="234">
        <v>4</v>
      </c>
      <c r="AU310" s="234">
        <v>6</v>
      </c>
      <c r="AV310" s="236">
        <v>7</v>
      </c>
    </row>
    <row r="311" spans="2:48" ht="14.45">
      <c r="B311" s="742"/>
      <c r="C311" s="8" t="s">
        <v>198</v>
      </c>
      <c r="D311" s="177">
        <v>151.80000000000001</v>
      </c>
      <c r="E311" s="177">
        <v>161.400024</v>
      </c>
      <c r="F311" s="177">
        <v>169.6</v>
      </c>
      <c r="G311" s="177">
        <v>168.39999999999998</v>
      </c>
      <c r="H311" s="177">
        <v>154.89999999999998</v>
      </c>
      <c r="I311" s="177">
        <v>148.23823900000002</v>
      </c>
      <c r="J311" s="177">
        <v>139.92258699999999</v>
      </c>
      <c r="K311" s="177">
        <v>148.9</v>
      </c>
      <c r="L311" s="177">
        <v>170.5</v>
      </c>
      <c r="M311" s="177">
        <v>201</v>
      </c>
      <c r="N311" s="177">
        <v>196.7</v>
      </c>
      <c r="O311" s="177">
        <v>227.59683899999999</v>
      </c>
      <c r="P311" s="177">
        <v>247.961995</v>
      </c>
      <c r="Q311" s="177">
        <v>277.08611400000001</v>
      </c>
      <c r="R311" s="177">
        <v>323.21331399999997</v>
      </c>
      <c r="S311" s="557">
        <f>100</f>
        <v>100</v>
      </c>
      <c r="T311" s="72">
        <f t="shared" si="19"/>
        <v>106.32412648221343</v>
      </c>
      <c r="U311" s="72">
        <f t="shared" si="20"/>
        <v>111.72595520421606</v>
      </c>
      <c r="V311" s="72">
        <f t="shared" si="21"/>
        <v>110.93544137022394</v>
      </c>
      <c r="W311" s="72">
        <f t="shared" si="15"/>
        <v>102.04216073781289</v>
      </c>
      <c r="X311" s="72">
        <f t="shared" si="15"/>
        <v>97.653648880105408</v>
      </c>
      <c r="Y311" s="72">
        <f t="shared" si="15"/>
        <v>92.175617259552027</v>
      </c>
      <c r="Z311" s="72">
        <f t="shared" si="15"/>
        <v>98.089591567852423</v>
      </c>
      <c r="AA311" s="72">
        <f t="shared" si="15"/>
        <v>112.31884057971014</v>
      </c>
      <c r="AB311" s="72">
        <f t="shared" si="22"/>
        <v>132.41106719367588</v>
      </c>
      <c r="AC311" s="72">
        <f t="shared" si="22"/>
        <v>129.57839262187088</v>
      </c>
      <c r="AD311" s="72">
        <f t="shared" si="22"/>
        <v>149.93204150197627</v>
      </c>
      <c r="AE311" s="72">
        <f>P311*100/$D311</f>
        <v>163.34782279314885</v>
      </c>
      <c r="AF311" s="72">
        <f>Q311*100/$D311</f>
        <v>182.53367193675888</v>
      </c>
      <c r="AG311" s="73">
        <f>R311*100/$D311</f>
        <v>212.92049670619232</v>
      </c>
      <c r="AH311" s="237"/>
      <c r="AI311" s="238"/>
      <c r="AJ311" s="238"/>
      <c r="AK311" s="238"/>
      <c r="AL311" s="238"/>
      <c r="AM311" s="238"/>
      <c r="AN311" s="238"/>
      <c r="AO311" s="238"/>
      <c r="AP311" s="238"/>
      <c r="AQ311" s="238"/>
      <c r="AR311" s="238"/>
      <c r="AS311" s="238"/>
      <c r="AT311" s="238"/>
      <c r="AU311" s="238"/>
      <c r="AV311" s="239"/>
    </row>
    <row r="312" spans="2:48" ht="16.5" customHeight="1">
      <c r="B312" s="741" t="s">
        <v>145</v>
      </c>
      <c r="C312" s="7" t="s">
        <v>193</v>
      </c>
      <c r="D312" s="224">
        <v>13.9</v>
      </c>
      <c r="E312" s="224">
        <v>24.6</v>
      </c>
      <c r="F312" s="224">
        <v>28.6</v>
      </c>
      <c r="G312" s="224">
        <v>22.1</v>
      </c>
      <c r="H312" s="224">
        <v>19</v>
      </c>
      <c r="I312" s="224">
        <v>17.2</v>
      </c>
      <c r="J312" s="224">
        <v>26.3</v>
      </c>
      <c r="K312" s="224">
        <v>30</v>
      </c>
      <c r="L312" s="224">
        <v>20.2</v>
      </c>
      <c r="M312" s="224">
        <v>25.3</v>
      </c>
      <c r="N312" s="224">
        <v>35.1</v>
      </c>
      <c r="O312" s="224">
        <v>34.299999999999997</v>
      </c>
      <c r="P312" s="225">
        <v>37.380519999999997</v>
      </c>
      <c r="Q312" s="225">
        <v>41.821689999999997</v>
      </c>
      <c r="R312" s="225">
        <v>51.034092000000001</v>
      </c>
      <c r="S312" s="557">
        <f>100</f>
        <v>100</v>
      </c>
      <c r="T312" s="72">
        <f t="shared" si="19"/>
        <v>176.97841726618705</v>
      </c>
      <c r="U312" s="72">
        <f t="shared" si="20"/>
        <v>205.75539568345323</v>
      </c>
      <c r="V312" s="72">
        <f t="shared" si="21"/>
        <v>158.99280575539569</v>
      </c>
      <c r="W312" s="72">
        <f t="shared" si="15"/>
        <v>136.69064748201438</v>
      </c>
      <c r="X312" s="72">
        <f t="shared" si="15"/>
        <v>123.7410071942446</v>
      </c>
      <c r="Y312" s="72">
        <f t="shared" si="15"/>
        <v>189.20863309352518</v>
      </c>
      <c r="Z312" s="72">
        <f t="shared" si="15"/>
        <v>215.82733812949641</v>
      </c>
      <c r="AA312" s="72">
        <f t="shared" si="15"/>
        <v>145.32374100719423</v>
      </c>
      <c r="AB312" s="72">
        <f t="shared" si="22"/>
        <v>182.01438848920864</v>
      </c>
      <c r="AC312" s="72">
        <f t="shared" si="22"/>
        <v>252.5179856115108</v>
      </c>
      <c r="AD312" s="72">
        <f t="shared" si="22"/>
        <v>246.76258992805751</v>
      </c>
      <c r="AE312" s="72">
        <f>P312*100/$D312</f>
        <v>268.92460431654672</v>
      </c>
      <c r="AF312" s="72">
        <f>Q312*100/$D312</f>
        <v>300.87546762589926</v>
      </c>
      <c r="AG312" s="73">
        <f>R312*100/$D312</f>
        <v>367.15174100719423</v>
      </c>
      <c r="AH312" s="558">
        <v>1</v>
      </c>
      <c r="AI312" s="234">
        <v>1</v>
      </c>
      <c r="AJ312" s="234">
        <v>1</v>
      </c>
      <c r="AK312" s="234">
        <v>1</v>
      </c>
      <c r="AL312" s="234">
        <v>1</v>
      </c>
      <c r="AM312" s="234">
        <v>1</v>
      </c>
      <c r="AN312" s="234">
        <v>1</v>
      </c>
      <c r="AO312" s="234">
        <v>1</v>
      </c>
      <c r="AP312" s="234">
        <v>1</v>
      </c>
      <c r="AQ312" s="234">
        <v>1</v>
      </c>
      <c r="AR312" s="234">
        <v>1</v>
      </c>
      <c r="AS312" s="234">
        <v>1</v>
      </c>
      <c r="AT312" s="234">
        <v>4</v>
      </c>
      <c r="AU312" s="234">
        <v>6</v>
      </c>
      <c r="AV312" s="236">
        <v>7</v>
      </c>
    </row>
    <row r="313" spans="2:48" ht="14.45">
      <c r="B313" s="741"/>
      <c r="C313" s="1" t="s">
        <v>194</v>
      </c>
      <c r="D313" s="224">
        <v>61.1</v>
      </c>
      <c r="E313" s="224">
        <v>47.1</v>
      </c>
      <c r="F313" s="224">
        <v>53.9</v>
      </c>
      <c r="G313" s="224">
        <v>64.2</v>
      </c>
      <c r="H313" s="224">
        <v>59.3</v>
      </c>
      <c r="I313" s="224">
        <v>60.4</v>
      </c>
      <c r="J313" s="224">
        <v>56.1</v>
      </c>
      <c r="K313" s="224">
        <v>42.6</v>
      </c>
      <c r="L313" s="224">
        <v>41.3</v>
      </c>
      <c r="M313" s="224">
        <v>45.7</v>
      </c>
      <c r="N313" s="224">
        <v>44.1</v>
      </c>
      <c r="O313" s="224">
        <v>49.6</v>
      </c>
      <c r="P313" s="225">
        <v>55.852860999999997</v>
      </c>
      <c r="Q313" s="225">
        <v>64.854927000000004</v>
      </c>
      <c r="R313" s="225">
        <v>74.502944999999997</v>
      </c>
      <c r="S313" s="557">
        <f>100</f>
        <v>100</v>
      </c>
      <c r="T313" s="72">
        <f t="shared" si="19"/>
        <v>77.086743044189845</v>
      </c>
      <c r="U313" s="72">
        <f t="shared" si="20"/>
        <v>88.216039279869065</v>
      </c>
      <c r="V313" s="72">
        <f t="shared" si="21"/>
        <v>105.07364975450082</v>
      </c>
      <c r="W313" s="72">
        <f t="shared" si="15"/>
        <v>97.054009819967263</v>
      </c>
      <c r="X313" s="72">
        <f t="shared" si="15"/>
        <v>98.854337152209496</v>
      </c>
      <c r="Y313" s="72">
        <f t="shared" si="15"/>
        <v>91.816693944353517</v>
      </c>
      <c r="Z313" s="72">
        <f t="shared" si="15"/>
        <v>69.721767594108016</v>
      </c>
      <c r="AA313" s="72">
        <f t="shared" si="15"/>
        <v>67.594108019639933</v>
      </c>
      <c r="AB313" s="72">
        <f t="shared" si="22"/>
        <v>74.795417348608837</v>
      </c>
      <c r="AC313" s="72">
        <f t="shared" si="22"/>
        <v>72.176759410801964</v>
      </c>
      <c r="AD313" s="72">
        <f t="shared" si="22"/>
        <v>81.178396072013086</v>
      </c>
      <c r="AE313" s="72">
        <f>P313*100/$D313</f>
        <v>91.412211129296224</v>
      </c>
      <c r="AF313" s="72">
        <f>Q313*100/$D313</f>
        <v>106.14554337152211</v>
      </c>
      <c r="AG313" s="73">
        <f>R313*100/$D313</f>
        <v>121.93608019639935</v>
      </c>
      <c r="AH313" s="558">
        <v>1</v>
      </c>
      <c r="AI313" s="234">
        <v>1</v>
      </c>
      <c r="AJ313" s="234">
        <v>1</v>
      </c>
      <c r="AK313" s="234">
        <v>1</v>
      </c>
      <c r="AL313" s="234">
        <v>1</v>
      </c>
      <c r="AM313" s="234">
        <v>1</v>
      </c>
      <c r="AN313" s="234">
        <v>1</v>
      </c>
      <c r="AO313" s="234">
        <v>1</v>
      </c>
      <c r="AP313" s="234">
        <v>1</v>
      </c>
      <c r="AQ313" s="234">
        <v>1</v>
      </c>
      <c r="AR313" s="234">
        <v>1</v>
      </c>
      <c r="AS313" s="234">
        <v>1</v>
      </c>
      <c r="AT313" s="234">
        <v>4</v>
      </c>
      <c r="AU313" s="234">
        <v>6</v>
      </c>
      <c r="AV313" s="236">
        <v>7</v>
      </c>
    </row>
    <row r="314" spans="2:48" ht="14.45">
      <c r="B314" s="741"/>
      <c r="C314" s="1" t="s">
        <v>195</v>
      </c>
      <c r="D314" s="224">
        <v>151.19999999999999</v>
      </c>
      <c r="E314" s="224">
        <v>205.7</v>
      </c>
      <c r="F314" s="224">
        <v>293.39999999999998</v>
      </c>
      <c r="G314" s="224">
        <v>75.7</v>
      </c>
      <c r="H314" s="224">
        <v>91.9</v>
      </c>
      <c r="I314" s="224">
        <v>126.1</v>
      </c>
      <c r="J314" s="224">
        <v>119.8</v>
      </c>
      <c r="K314" s="224">
        <v>118.4</v>
      </c>
      <c r="L314" s="224">
        <v>81.7</v>
      </c>
      <c r="M314" s="224">
        <v>107.4</v>
      </c>
      <c r="N314" s="224">
        <v>107.8</v>
      </c>
      <c r="O314" s="224">
        <v>106.8</v>
      </c>
      <c r="P314" s="225">
        <v>115.34047</v>
      </c>
      <c r="Q314" s="225">
        <v>127.89833</v>
      </c>
      <c r="R314" s="225">
        <v>149.08321000000001</v>
      </c>
      <c r="S314" s="557">
        <f>100</f>
        <v>100</v>
      </c>
      <c r="T314" s="72">
        <f t="shared" si="19"/>
        <v>136.04497354497354</v>
      </c>
      <c r="U314" s="72">
        <f t="shared" si="20"/>
        <v>194.04761904761904</v>
      </c>
      <c r="V314" s="72">
        <f t="shared" si="21"/>
        <v>50.06613756613757</v>
      </c>
      <c r="W314" s="72">
        <f t="shared" si="15"/>
        <v>60.780423280423285</v>
      </c>
      <c r="X314" s="72">
        <f t="shared" si="15"/>
        <v>83.399470899470899</v>
      </c>
      <c r="Y314" s="72">
        <f t="shared" si="15"/>
        <v>79.232804232804241</v>
      </c>
      <c r="Z314" s="72">
        <f t="shared" si="15"/>
        <v>78.306878306878318</v>
      </c>
      <c r="AA314" s="72">
        <f t="shared" si="15"/>
        <v>54.034391534391538</v>
      </c>
      <c r="AB314" s="72">
        <f t="shared" si="22"/>
        <v>71.031746031746039</v>
      </c>
      <c r="AC314" s="72">
        <f t="shared" si="22"/>
        <v>71.296296296296305</v>
      </c>
      <c r="AD314" s="72">
        <f t="shared" si="22"/>
        <v>70.634920634920647</v>
      </c>
      <c r="AE314" s="72">
        <f>P314*100/$D314</f>
        <v>76.283379629629636</v>
      </c>
      <c r="AF314" s="72">
        <f>Q314*100/$D314</f>
        <v>84.588842592592599</v>
      </c>
      <c r="AG314" s="73">
        <f>R314*100/$D314</f>
        <v>98.600006613756619</v>
      </c>
      <c r="AH314" s="558">
        <v>1</v>
      </c>
      <c r="AI314" s="234">
        <v>1</v>
      </c>
      <c r="AJ314" s="234">
        <v>1</v>
      </c>
      <c r="AK314" s="234">
        <v>1</v>
      </c>
      <c r="AL314" s="234">
        <v>1</v>
      </c>
      <c r="AM314" s="234">
        <v>1</v>
      </c>
      <c r="AN314" s="234">
        <v>1</v>
      </c>
      <c r="AO314" s="234">
        <v>1</v>
      </c>
      <c r="AP314" s="234">
        <v>1</v>
      </c>
      <c r="AQ314" s="234">
        <v>1</v>
      </c>
      <c r="AR314" s="234">
        <v>1</v>
      </c>
      <c r="AS314" s="234">
        <v>1</v>
      </c>
      <c r="AT314" s="234">
        <v>4</v>
      </c>
      <c r="AU314" s="234">
        <v>6</v>
      </c>
      <c r="AV314" s="236">
        <v>7</v>
      </c>
    </row>
    <row r="315" spans="2:48" ht="14.45">
      <c r="B315" s="741"/>
      <c r="C315" s="1" t="s">
        <v>196</v>
      </c>
      <c r="D315" s="224">
        <v>2904.2</v>
      </c>
      <c r="E315" s="224">
        <v>2765</v>
      </c>
      <c r="F315" s="224">
        <v>2801.1</v>
      </c>
      <c r="G315" s="224">
        <v>2633.1</v>
      </c>
      <c r="H315" s="224">
        <v>2473.6999999999998</v>
      </c>
      <c r="I315" s="224">
        <v>2184.8000000000002</v>
      </c>
      <c r="J315" s="224">
        <v>2064.8000000000002</v>
      </c>
      <c r="K315" s="224">
        <v>2130.4</v>
      </c>
      <c r="L315" s="224">
        <v>2212.1</v>
      </c>
      <c r="M315" s="224">
        <v>2128.8000000000002</v>
      </c>
      <c r="N315" s="224">
        <v>2078</v>
      </c>
      <c r="O315" s="224">
        <v>2161.6999999999998</v>
      </c>
      <c r="P315" s="225">
        <v>2262.2781</v>
      </c>
      <c r="Q315" s="225">
        <v>2441.9580000000001</v>
      </c>
      <c r="R315" s="225">
        <v>2713.7055999999998</v>
      </c>
      <c r="S315" s="557">
        <f>100</f>
        <v>100</v>
      </c>
      <c r="T315" s="72">
        <f t="shared" si="19"/>
        <v>95.206941670683847</v>
      </c>
      <c r="U315" s="72">
        <f t="shared" si="20"/>
        <v>96.449969010398732</v>
      </c>
      <c r="V315" s="72">
        <f t="shared" si="21"/>
        <v>90.665243440534411</v>
      </c>
      <c r="W315" s="72">
        <f t="shared" si="15"/>
        <v>85.176640727222633</v>
      </c>
      <c r="X315" s="72">
        <f t="shared" si="15"/>
        <v>75.228978720473805</v>
      </c>
      <c r="Y315" s="72">
        <f t="shared" si="15"/>
        <v>71.097031884856435</v>
      </c>
      <c r="Z315" s="72">
        <f t="shared" si="15"/>
        <v>73.355829488327259</v>
      </c>
      <c r="AA315" s="72">
        <f t="shared" si="15"/>
        <v>76.168996625576753</v>
      </c>
      <c r="AB315" s="72">
        <f t="shared" si="22"/>
        <v>73.300736863852364</v>
      </c>
      <c r="AC315" s="72">
        <f t="shared" si="22"/>
        <v>71.551546036774326</v>
      </c>
      <c r="AD315" s="72">
        <f t="shared" si="22"/>
        <v>74.433578954617445</v>
      </c>
      <c r="AE315" s="72">
        <f>P315*100/$D315</f>
        <v>77.896773638179198</v>
      </c>
      <c r="AF315" s="72">
        <f>Q315*100/$D315</f>
        <v>84.083671923421264</v>
      </c>
      <c r="AG315" s="73">
        <f>R315*100/$D315</f>
        <v>93.440727222643076</v>
      </c>
      <c r="AH315" s="558">
        <v>1</v>
      </c>
      <c r="AI315" s="234">
        <v>1</v>
      </c>
      <c r="AJ315" s="234">
        <v>1</v>
      </c>
      <c r="AK315" s="234">
        <v>1</v>
      </c>
      <c r="AL315" s="234">
        <v>1</v>
      </c>
      <c r="AM315" s="234">
        <v>1</v>
      </c>
      <c r="AN315" s="234">
        <v>1</v>
      </c>
      <c r="AO315" s="234">
        <v>1</v>
      </c>
      <c r="AP315" s="234">
        <v>1</v>
      </c>
      <c r="AQ315" s="234">
        <v>1</v>
      </c>
      <c r="AR315" s="234">
        <v>1</v>
      </c>
      <c r="AS315" s="234">
        <v>1</v>
      </c>
      <c r="AT315" s="234">
        <v>4</v>
      </c>
      <c r="AU315" s="234">
        <v>6</v>
      </c>
      <c r="AV315" s="236">
        <v>7</v>
      </c>
    </row>
    <row r="316" spans="2:48" ht="14.45">
      <c r="B316" s="741"/>
      <c r="C316" s="1" t="s">
        <v>197</v>
      </c>
      <c r="D316" s="224">
        <v>3130.3999999999996</v>
      </c>
      <c r="E316" s="224">
        <v>3042.4</v>
      </c>
      <c r="F316" s="224">
        <v>3177</v>
      </c>
      <c r="G316" s="224">
        <v>2795.1</v>
      </c>
      <c r="H316" s="224">
        <v>2643.8999999999996</v>
      </c>
      <c r="I316" s="224">
        <v>2388.5</v>
      </c>
      <c r="J316" s="224">
        <v>2267</v>
      </c>
      <c r="K316" s="224">
        <v>2321.4</v>
      </c>
      <c r="L316" s="224">
        <v>2355.2999999999997</v>
      </c>
      <c r="M316" s="224">
        <v>2307.2000000000003</v>
      </c>
      <c r="N316" s="224">
        <v>2265</v>
      </c>
      <c r="O316" s="224">
        <v>2352.3999999999996</v>
      </c>
      <c r="P316" s="225">
        <v>2470.8519510000001</v>
      </c>
      <c r="Q316" s="225">
        <v>2676.5329470000001</v>
      </c>
      <c r="R316" s="225">
        <v>2988.3258469999996</v>
      </c>
      <c r="S316" s="557">
        <f>100</f>
        <v>100</v>
      </c>
      <c r="T316" s="72">
        <f t="shared" si="19"/>
        <v>97.18885765397394</v>
      </c>
      <c r="U316" s="72">
        <f t="shared" si="20"/>
        <v>101.48862765141835</v>
      </c>
      <c r="V316" s="72">
        <f t="shared" si="21"/>
        <v>89.288908765652963</v>
      </c>
      <c r="W316" s="72">
        <f t="shared" si="15"/>
        <v>84.458855098389975</v>
      </c>
      <c r="X316" s="72">
        <f t="shared" si="15"/>
        <v>76.300153335037066</v>
      </c>
      <c r="Y316" s="72">
        <f t="shared" si="15"/>
        <v>72.418860209557891</v>
      </c>
      <c r="Z316" s="72">
        <f t="shared" si="15"/>
        <v>74.156657296192193</v>
      </c>
      <c r="AA316" s="72">
        <f t="shared" si="15"/>
        <v>75.239585995399949</v>
      </c>
      <c r="AB316" s="72">
        <f t="shared" si="22"/>
        <v>73.703041144901633</v>
      </c>
      <c r="AC316" s="72">
        <f t="shared" si="22"/>
        <v>72.354970610784576</v>
      </c>
      <c r="AD316" s="72">
        <f t="shared" si="22"/>
        <v>75.14694607717864</v>
      </c>
      <c r="AE316" s="72">
        <f>P316*100/$D316</f>
        <v>78.930869888832106</v>
      </c>
      <c r="AF316" s="72">
        <f>Q316*100/$D316</f>
        <v>85.501308043700504</v>
      </c>
      <c r="AG316" s="73">
        <f>R316*100/$D316</f>
        <v>95.461469684385378</v>
      </c>
      <c r="AH316" s="558">
        <v>1</v>
      </c>
      <c r="AI316" s="234">
        <v>1</v>
      </c>
      <c r="AJ316" s="234">
        <v>1</v>
      </c>
      <c r="AK316" s="234">
        <v>1</v>
      </c>
      <c r="AL316" s="234">
        <v>1</v>
      </c>
      <c r="AM316" s="234">
        <v>1</v>
      </c>
      <c r="AN316" s="234">
        <v>1</v>
      </c>
      <c r="AO316" s="234">
        <v>1</v>
      </c>
      <c r="AP316" s="234">
        <v>1</v>
      </c>
      <c r="AQ316" s="234">
        <v>1</v>
      </c>
      <c r="AR316" s="234">
        <v>1</v>
      </c>
      <c r="AS316" s="234">
        <v>1</v>
      </c>
      <c r="AT316" s="234">
        <v>4</v>
      </c>
      <c r="AU316" s="234">
        <v>6</v>
      </c>
      <c r="AV316" s="236">
        <v>7</v>
      </c>
    </row>
    <row r="317" spans="2:48" ht="14.45">
      <c r="B317" s="742"/>
      <c r="C317" s="8" t="s">
        <v>198</v>
      </c>
      <c r="D317" s="177">
        <v>226.2</v>
      </c>
      <c r="E317" s="177">
        <v>277.39999999999998</v>
      </c>
      <c r="F317" s="177">
        <v>375.9</v>
      </c>
      <c r="G317" s="177">
        <v>162</v>
      </c>
      <c r="H317" s="177">
        <v>170.2</v>
      </c>
      <c r="I317" s="177">
        <v>203.7</v>
      </c>
      <c r="J317" s="177">
        <v>202.2</v>
      </c>
      <c r="K317" s="177">
        <v>191</v>
      </c>
      <c r="L317" s="177">
        <v>143.19999999999999</v>
      </c>
      <c r="M317" s="177">
        <v>178.4</v>
      </c>
      <c r="N317" s="177">
        <v>187</v>
      </c>
      <c r="O317" s="177">
        <v>190.7</v>
      </c>
      <c r="P317" s="177">
        <v>208.57385099999999</v>
      </c>
      <c r="Q317" s="177">
        <v>234.57494700000001</v>
      </c>
      <c r="R317" s="177">
        <v>274.62024700000001</v>
      </c>
      <c r="S317" s="557">
        <f>100</f>
        <v>100</v>
      </c>
      <c r="T317" s="72">
        <f t="shared" si="19"/>
        <v>122.63483642793986</v>
      </c>
      <c r="U317" s="72">
        <f t="shared" si="20"/>
        <v>166.18037135278516</v>
      </c>
      <c r="V317" s="72">
        <f t="shared" si="21"/>
        <v>71.618037135278513</v>
      </c>
      <c r="W317" s="72">
        <f t="shared" si="15"/>
        <v>75.243147656940764</v>
      </c>
      <c r="X317" s="72">
        <f t="shared" si="15"/>
        <v>90.053050397877982</v>
      </c>
      <c r="Y317" s="72">
        <f t="shared" si="15"/>
        <v>89.389920424403186</v>
      </c>
      <c r="Z317" s="72">
        <f t="shared" si="15"/>
        <v>84.438549955791345</v>
      </c>
      <c r="AA317" s="72">
        <f t="shared" si="15"/>
        <v>63.306808134394338</v>
      </c>
      <c r="AB317" s="72">
        <f t="shared" si="22"/>
        <v>78.868258178603014</v>
      </c>
      <c r="AC317" s="72">
        <f t="shared" si="22"/>
        <v>82.670203359858533</v>
      </c>
      <c r="AD317" s="72">
        <f t="shared" si="22"/>
        <v>84.305923961096383</v>
      </c>
      <c r="AE317" s="72">
        <f>P317*100/$D317</f>
        <v>92.207714854111401</v>
      </c>
      <c r="AF317" s="72">
        <f>Q317*100/$D317</f>
        <v>103.70245225464191</v>
      </c>
      <c r="AG317" s="73">
        <f>R317*100/$D317</f>
        <v>121.40594473916889</v>
      </c>
      <c r="AH317" s="237"/>
      <c r="AI317" s="238"/>
      <c r="AJ317" s="238"/>
      <c r="AK317" s="238"/>
      <c r="AL317" s="238"/>
      <c r="AM317" s="238"/>
      <c r="AN317" s="238"/>
      <c r="AO317" s="238"/>
      <c r="AP317" s="238"/>
      <c r="AQ317" s="238"/>
      <c r="AR317" s="238"/>
      <c r="AS317" s="238"/>
      <c r="AT317" s="238"/>
      <c r="AU317" s="238"/>
      <c r="AV317" s="239"/>
    </row>
    <row r="318" spans="2:48" ht="16.5" customHeight="1">
      <c r="B318" s="741" t="s">
        <v>146</v>
      </c>
      <c r="C318" s="1" t="s">
        <v>193</v>
      </c>
      <c r="D318" s="224">
        <v>235.4</v>
      </c>
      <c r="E318" s="224">
        <v>234.3</v>
      </c>
      <c r="F318" s="224">
        <v>238.5</v>
      </c>
      <c r="G318" s="224">
        <v>224.2</v>
      </c>
      <c r="H318" s="224">
        <v>210.4</v>
      </c>
      <c r="I318" s="224">
        <v>224.4</v>
      </c>
      <c r="J318" s="224">
        <v>241.1</v>
      </c>
      <c r="K318" s="224">
        <v>257.39999999999998</v>
      </c>
      <c r="L318" s="224">
        <v>292.39999999999998</v>
      </c>
      <c r="M318" s="224">
        <v>320.3</v>
      </c>
      <c r="N318" s="224">
        <v>368.3</v>
      </c>
      <c r="O318" s="224">
        <v>431.5</v>
      </c>
      <c r="P318" s="225">
        <v>470.25349</v>
      </c>
      <c r="Q318" s="225">
        <v>526.12420999999995</v>
      </c>
      <c r="R318" s="225">
        <v>642.07739000000004</v>
      </c>
      <c r="S318" s="557">
        <f>100</f>
        <v>100</v>
      </c>
      <c r="T318" s="72">
        <f t="shared" si="19"/>
        <v>99.532710280373834</v>
      </c>
      <c r="U318" s="72">
        <f t="shared" si="20"/>
        <v>101.31690739167374</v>
      </c>
      <c r="V318" s="72">
        <f t="shared" si="21"/>
        <v>95.242141036533553</v>
      </c>
      <c r="W318" s="72">
        <f t="shared" si="15"/>
        <v>89.379779099405269</v>
      </c>
      <c r="X318" s="72">
        <f t="shared" si="15"/>
        <v>95.327102803738313</v>
      </c>
      <c r="Y318" s="72">
        <f t="shared" si="15"/>
        <v>102.4214103653356</v>
      </c>
      <c r="Z318" s="72">
        <f t="shared" si="15"/>
        <v>109.34579439252335</v>
      </c>
      <c r="AA318" s="72">
        <f t="shared" si="15"/>
        <v>124.21410365335598</v>
      </c>
      <c r="AB318" s="72">
        <f t="shared" si="22"/>
        <v>136.0662701784197</v>
      </c>
      <c r="AC318" s="72">
        <f t="shared" si="22"/>
        <v>156.45709430756159</v>
      </c>
      <c r="AD318" s="72">
        <f t="shared" si="22"/>
        <v>183.30501274426507</v>
      </c>
      <c r="AE318" s="72">
        <f>P318*100/$D318</f>
        <v>199.76783772302466</v>
      </c>
      <c r="AF318" s="72">
        <f>Q318*100/$D318</f>
        <v>223.50221325403567</v>
      </c>
      <c r="AG318" s="73">
        <f>R318*100/$D318</f>
        <v>272.76014868309261</v>
      </c>
      <c r="AH318" s="558">
        <v>1</v>
      </c>
      <c r="AI318" s="234">
        <v>1</v>
      </c>
      <c r="AJ318" s="234">
        <v>1</v>
      </c>
      <c r="AK318" s="234">
        <v>1</v>
      </c>
      <c r="AL318" s="234">
        <v>1</v>
      </c>
      <c r="AM318" s="234">
        <v>1</v>
      </c>
      <c r="AN318" s="234">
        <v>1</v>
      </c>
      <c r="AO318" s="234">
        <v>1</v>
      </c>
      <c r="AP318" s="234">
        <v>1</v>
      </c>
      <c r="AQ318" s="234">
        <v>1</v>
      </c>
      <c r="AR318" s="234">
        <v>1</v>
      </c>
      <c r="AS318" s="234">
        <v>1</v>
      </c>
      <c r="AT318" s="234">
        <v>4</v>
      </c>
      <c r="AU318" s="234">
        <v>6</v>
      </c>
      <c r="AV318" s="236">
        <v>7</v>
      </c>
    </row>
    <row r="319" spans="2:48" ht="14.45">
      <c r="B319" s="741"/>
      <c r="C319" s="1" t="s">
        <v>194</v>
      </c>
      <c r="D319" s="224">
        <v>283.10000000000002</v>
      </c>
      <c r="E319" s="224">
        <v>313.60000000000002</v>
      </c>
      <c r="F319" s="224">
        <v>308.10000000000002</v>
      </c>
      <c r="G319" s="224">
        <v>286.2</v>
      </c>
      <c r="H319" s="224">
        <v>314.8</v>
      </c>
      <c r="I319" s="224">
        <v>322.2</v>
      </c>
      <c r="J319" s="224">
        <v>320.7</v>
      </c>
      <c r="K319" s="224">
        <v>341.5</v>
      </c>
      <c r="L319" s="224">
        <v>376.7</v>
      </c>
      <c r="M319" s="224">
        <v>440.5</v>
      </c>
      <c r="N319" s="224">
        <v>483.3</v>
      </c>
      <c r="O319" s="224">
        <v>540.20000000000005</v>
      </c>
      <c r="P319" s="225">
        <v>608.30070999999998</v>
      </c>
      <c r="Q319" s="225">
        <v>706.34338000000002</v>
      </c>
      <c r="R319" s="225">
        <v>811.39899000000003</v>
      </c>
      <c r="S319" s="557">
        <f>100</f>
        <v>100</v>
      </c>
      <c r="T319" s="72">
        <f t="shared" si="19"/>
        <v>110.77357824090427</v>
      </c>
      <c r="U319" s="72">
        <f t="shared" si="20"/>
        <v>108.83080183680678</v>
      </c>
      <c r="V319" s="72">
        <f t="shared" si="21"/>
        <v>101.09501942776403</v>
      </c>
      <c r="W319" s="72">
        <f t="shared" si="15"/>
        <v>111.19745672907099</v>
      </c>
      <c r="X319" s="72">
        <f t="shared" si="15"/>
        <v>113.8113740727658</v>
      </c>
      <c r="Y319" s="72">
        <f t="shared" si="15"/>
        <v>113.2815259625574</v>
      </c>
      <c r="Z319" s="72">
        <f t="shared" si="15"/>
        <v>120.62875309078063</v>
      </c>
      <c r="AA319" s="72">
        <f t="shared" si="15"/>
        <v>133.06252207700459</v>
      </c>
      <c r="AB319" s="72">
        <f t="shared" si="22"/>
        <v>155.59872836453548</v>
      </c>
      <c r="AC319" s="72">
        <f t="shared" si="22"/>
        <v>170.71706110914869</v>
      </c>
      <c r="AD319" s="72">
        <f t="shared" si="22"/>
        <v>190.81596608972094</v>
      </c>
      <c r="AE319" s="72">
        <f>P319*100/$D319</f>
        <v>214.87132108795475</v>
      </c>
      <c r="AF319" s="72">
        <f>Q319*100/$D319</f>
        <v>249.50313670081243</v>
      </c>
      <c r="AG319" s="73">
        <f>R319*100/$D319</f>
        <v>286.61214765100669</v>
      </c>
      <c r="AH319" s="558">
        <v>1</v>
      </c>
      <c r="AI319" s="234">
        <v>1</v>
      </c>
      <c r="AJ319" s="234">
        <v>1</v>
      </c>
      <c r="AK319" s="234">
        <v>1</v>
      </c>
      <c r="AL319" s="234">
        <v>1</v>
      </c>
      <c r="AM319" s="234">
        <v>1</v>
      </c>
      <c r="AN319" s="234">
        <v>1</v>
      </c>
      <c r="AO319" s="234">
        <v>1</v>
      </c>
      <c r="AP319" s="234">
        <v>1</v>
      </c>
      <c r="AQ319" s="234">
        <v>1</v>
      </c>
      <c r="AR319" s="234">
        <v>1</v>
      </c>
      <c r="AS319" s="234">
        <v>1</v>
      </c>
      <c r="AT319" s="234">
        <v>4</v>
      </c>
      <c r="AU319" s="234">
        <v>6</v>
      </c>
      <c r="AV319" s="236">
        <v>7</v>
      </c>
    </row>
    <row r="320" spans="2:48" ht="14.45">
      <c r="B320" s="741"/>
      <c r="C320" s="1" t="s">
        <v>195</v>
      </c>
      <c r="D320" s="224">
        <v>489.3</v>
      </c>
      <c r="E320" s="224">
        <v>435.7</v>
      </c>
      <c r="F320" s="224">
        <v>456.7</v>
      </c>
      <c r="G320" s="224">
        <v>484.6</v>
      </c>
      <c r="H320" s="224">
        <v>445.5</v>
      </c>
      <c r="I320" s="224">
        <v>508.4</v>
      </c>
      <c r="J320" s="224">
        <v>501.8</v>
      </c>
      <c r="K320" s="224">
        <v>489.1</v>
      </c>
      <c r="L320" s="224">
        <v>532.1</v>
      </c>
      <c r="M320" s="224">
        <v>583.4</v>
      </c>
      <c r="N320" s="224">
        <v>670.1</v>
      </c>
      <c r="O320" s="224">
        <v>796.4</v>
      </c>
      <c r="P320" s="225">
        <v>860.08558000000005</v>
      </c>
      <c r="Q320" s="225">
        <v>953.72864000000004</v>
      </c>
      <c r="R320" s="225">
        <v>1111.8602000000001</v>
      </c>
      <c r="S320" s="557">
        <f>100</f>
        <v>100</v>
      </c>
      <c r="T320" s="72">
        <f t="shared" si="19"/>
        <v>89.045575311669737</v>
      </c>
      <c r="U320" s="72">
        <f t="shared" si="20"/>
        <v>93.337420805231957</v>
      </c>
      <c r="V320" s="72">
        <f t="shared" si="21"/>
        <v>99.039444103821779</v>
      </c>
      <c r="W320" s="72">
        <f t="shared" si="15"/>
        <v>91.048436541998768</v>
      </c>
      <c r="X320" s="72">
        <f t="shared" si="15"/>
        <v>103.90353566319232</v>
      </c>
      <c r="Y320" s="72">
        <f t="shared" si="15"/>
        <v>102.55466993664419</v>
      </c>
      <c r="Z320" s="72">
        <f t="shared" si="15"/>
        <v>99.959125281013684</v>
      </c>
      <c r="AA320" s="72">
        <f t="shared" si="15"/>
        <v>108.74718986306969</v>
      </c>
      <c r="AB320" s="72">
        <f t="shared" si="22"/>
        <v>119.23155528305743</v>
      </c>
      <c r="AC320" s="72">
        <f t="shared" si="22"/>
        <v>136.9507459636215</v>
      </c>
      <c r="AD320" s="72">
        <f t="shared" si="22"/>
        <v>162.76313100347434</v>
      </c>
      <c r="AE320" s="72">
        <f>P320*100/$D320</f>
        <v>175.7787819333742</v>
      </c>
      <c r="AF320" s="72">
        <f>Q320*100/$D320</f>
        <v>194.91695074596362</v>
      </c>
      <c r="AG320" s="73">
        <f>R320*100/$D320</f>
        <v>227.23486613529533</v>
      </c>
      <c r="AH320" s="558">
        <v>1</v>
      </c>
      <c r="AI320" s="234">
        <v>1</v>
      </c>
      <c r="AJ320" s="234">
        <v>1</v>
      </c>
      <c r="AK320" s="234">
        <v>1</v>
      </c>
      <c r="AL320" s="234">
        <v>1</v>
      </c>
      <c r="AM320" s="234">
        <v>1</v>
      </c>
      <c r="AN320" s="234">
        <v>1</v>
      </c>
      <c r="AO320" s="234">
        <v>1</v>
      </c>
      <c r="AP320" s="234">
        <v>1</v>
      </c>
      <c r="AQ320" s="234">
        <v>1</v>
      </c>
      <c r="AR320" s="234">
        <v>1</v>
      </c>
      <c r="AS320" s="234">
        <v>1</v>
      </c>
      <c r="AT320" s="234">
        <v>4</v>
      </c>
      <c r="AU320" s="234">
        <v>6</v>
      </c>
      <c r="AV320" s="236">
        <v>7</v>
      </c>
    </row>
    <row r="321" spans="2:48" ht="14.45">
      <c r="B321" s="741"/>
      <c r="C321" s="1" t="s">
        <v>196</v>
      </c>
      <c r="D321" s="224">
        <v>353.6</v>
      </c>
      <c r="E321" s="224">
        <v>459.3</v>
      </c>
      <c r="F321" s="224">
        <v>469.3</v>
      </c>
      <c r="G321" s="224">
        <v>491.3</v>
      </c>
      <c r="H321" s="224">
        <v>507.7</v>
      </c>
      <c r="I321" s="224">
        <v>482.3</v>
      </c>
      <c r="J321" s="224">
        <v>537</v>
      </c>
      <c r="K321" s="224">
        <v>522.1</v>
      </c>
      <c r="L321" s="224">
        <v>603</v>
      </c>
      <c r="M321" s="224">
        <v>715.4</v>
      </c>
      <c r="N321" s="224">
        <v>851.8</v>
      </c>
      <c r="O321" s="224">
        <v>1050.4000000000001</v>
      </c>
      <c r="P321" s="225">
        <v>1099.2722000000001</v>
      </c>
      <c r="Q321" s="225">
        <v>1186.5811000000001</v>
      </c>
      <c r="R321" s="225">
        <v>1318.5824</v>
      </c>
      <c r="S321" s="557">
        <f>100</f>
        <v>100</v>
      </c>
      <c r="T321" s="72">
        <f t="shared" si="19"/>
        <v>129.89253393665157</v>
      </c>
      <c r="U321" s="72">
        <f t="shared" si="20"/>
        <v>132.72058823529412</v>
      </c>
      <c r="V321" s="72">
        <f t="shared" si="21"/>
        <v>138.94230769230768</v>
      </c>
      <c r="W321" s="72">
        <f t="shared" si="15"/>
        <v>143.58031674208144</v>
      </c>
      <c r="X321" s="72">
        <f t="shared" si="15"/>
        <v>136.39705882352939</v>
      </c>
      <c r="Y321" s="72">
        <f t="shared" si="15"/>
        <v>151.86651583710406</v>
      </c>
      <c r="Z321" s="72">
        <f t="shared" si="15"/>
        <v>147.65271493212668</v>
      </c>
      <c r="AA321" s="72">
        <f t="shared" si="15"/>
        <v>170.53167420814478</v>
      </c>
      <c r="AB321" s="72">
        <f t="shared" si="22"/>
        <v>202.31900452488688</v>
      </c>
      <c r="AC321" s="72">
        <f t="shared" si="22"/>
        <v>240.89366515837102</v>
      </c>
      <c r="AD321" s="72">
        <f t="shared" si="22"/>
        <v>297.05882352941177</v>
      </c>
      <c r="AE321" s="72">
        <f>P321*100/$D321</f>
        <v>310.88014705882358</v>
      </c>
      <c r="AF321" s="72">
        <f>Q321*100/$D321</f>
        <v>335.57157805429864</v>
      </c>
      <c r="AG321" s="73">
        <f>R321*100/$D321</f>
        <v>372.90226244343887</v>
      </c>
      <c r="AH321" s="558">
        <v>1</v>
      </c>
      <c r="AI321" s="234">
        <v>1</v>
      </c>
      <c r="AJ321" s="234">
        <v>1</v>
      </c>
      <c r="AK321" s="234">
        <v>1</v>
      </c>
      <c r="AL321" s="234">
        <v>1</v>
      </c>
      <c r="AM321" s="234">
        <v>1</v>
      </c>
      <c r="AN321" s="234">
        <v>1</v>
      </c>
      <c r="AO321" s="234">
        <v>1</v>
      </c>
      <c r="AP321" s="234">
        <v>1</v>
      </c>
      <c r="AQ321" s="234">
        <v>1</v>
      </c>
      <c r="AR321" s="234">
        <v>1</v>
      </c>
      <c r="AS321" s="234">
        <v>1</v>
      </c>
      <c r="AT321" s="234">
        <v>4</v>
      </c>
      <c r="AU321" s="234">
        <v>6</v>
      </c>
      <c r="AV321" s="236">
        <v>7</v>
      </c>
    </row>
    <row r="322" spans="2:48" ht="15" customHeight="1">
      <c r="B322" s="741"/>
      <c r="C322" s="1" t="s">
        <v>197</v>
      </c>
      <c r="D322" s="224">
        <v>1361.4</v>
      </c>
      <c r="E322" s="224">
        <v>1442.9</v>
      </c>
      <c r="F322" s="224">
        <v>1472.6</v>
      </c>
      <c r="G322" s="224">
        <v>1486.3</v>
      </c>
      <c r="H322" s="224">
        <v>1478.4</v>
      </c>
      <c r="I322" s="224">
        <v>1537.3</v>
      </c>
      <c r="J322" s="224">
        <v>1600.6</v>
      </c>
      <c r="K322" s="224">
        <v>1610.1</v>
      </c>
      <c r="L322" s="224">
        <v>1804.1999999999998</v>
      </c>
      <c r="M322" s="224">
        <v>2059.6</v>
      </c>
      <c r="N322" s="224">
        <v>2373.5</v>
      </c>
      <c r="O322" s="224">
        <v>2818.5</v>
      </c>
      <c r="P322" s="225">
        <v>3037.9119799999999</v>
      </c>
      <c r="Q322" s="225">
        <v>3372.7773299999999</v>
      </c>
      <c r="R322" s="225">
        <v>3883.9189800000004</v>
      </c>
      <c r="S322" s="557">
        <f>100</f>
        <v>100</v>
      </c>
      <c r="T322" s="72">
        <f t="shared" si="19"/>
        <v>105.98648450124871</v>
      </c>
      <c r="U322" s="72">
        <f t="shared" si="20"/>
        <v>108.16806228882032</v>
      </c>
      <c r="V322" s="72">
        <f t="shared" si="21"/>
        <v>109.1743793154106</v>
      </c>
      <c r="W322" s="72">
        <f t="shared" si="15"/>
        <v>108.59409431467606</v>
      </c>
      <c r="X322" s="72">
        <f t="shared" si="15"/>
        <v>112.92052299103862</v>
      </c>
      <c r="Y322" s="72">
        <f t="shared" si="15"/>
        <v>117.57014837667107</v>
      </c>
      <c r="Z322" s="72">
        <f t="shared" si="15"/>
        <v>118.26795945350374</v>
      </c>
      <c r="AA322" s="72">
        <f t="shared" si="15"/>
        <v>132.52534156015864</v>
      </c>
      <c r="AB322" s="72">
        <f t="shared" si="22"/>
        <v>151.28544145732334</v>
      </c>
      <c r="AC322" s="72">
        <f t="shared" si="22"/>
        <v>174.34258851182605</v>
      </c>
      <c r="AD322" s="72">
        <f t="shared" si="22"/>
        <v>207.02952842661963</v>
      </c>
      <c r="AE322" s="72">
        <f>P322*100/$D322</f>
        <v>223.14617158807107</v>
      </c>
      <c r="AF322" s="72">
        <f>Q322*100/$D322</f>
        <v>247.74330321727632</v>
      </c>
      <c r="AG322" s="73">
        <f>R322*100/$D322</f>
        <v>285.28859850154254</v>
      </c>
      <c r="AH322" s="558">
        <v>1</v>
      </c>
      <c r="AI322" s="234">
        <v>1</v>
      </c>
      <c r="AJ322" s="234">
        <v>1</v>
      </c>
      <c r="AK322" s="234">
        <v>1</v>
      </c>
      <c r="AL322" s="234">
        <v>1</v>
      </c>
      <c r="AM322" s="234">
        <v>1</v>
      </c>
      <c r="AN322" s="234">
        <v>1</v>
      </c>
      <c r="AO322" s="234">
        <v>1</v>
      </c>
      <c r="AP322" s="234">
        <v>1</v>
      </c>
      <c r="AQ322" s="234">
        <v>1</v>
      </c>
      <c r="AR322" s="234">
        <v>1</v>
      </c>
      <c r="AS322" s="234">
        <v>1</v>
      </c>
      <c r="AT322" s="234">
        <v>4</v>
      </c>
      <c r="AU322" s="234">
        <v>6</v>
      </c>
      <c r="AV322" s="236">
        <v>7</v>
      </c>
    </row>
    <row r="323" spans="2:48" ht="14.45">
      <c r="B323" s="742"/>
      <c r="C323" s="8" t="s">
        <v>198</v>
      </c>
      <c r="D323" s="177">
        <v>1007.8</v>
      </c>
      <c r="E323" s="177">
        <v>983.60000000000014</v>
      </c>
      <c r="F323" s="177">
        <v>1003.3</v>
      </c>
      <c r="G323" s="177">
        <v>995</v>
      </c>
      <c r="H323" s="177">
        <v>970.7</v>
      </c>
      <c r="I323" s="177">
        <v>1055</v>
      </c>
      <c r="J323" s="177">
        <v>1063.5999999999999</v>
      </c>
      <c r="K323" s="177">
        <v>1088</v>
      </c>
      <c r="L323" s="177">
        <v>1201.1999999999998</v>
      </c>
      <c r="M323" s="177">
        <v>1344.1999999999998</v>
      </c>
      <c r="N323" s="177">
        <v>1521.7</v>
      </c>
      <c r="O323" s="177">
        <v>1768.1</v>
      </c>
      <c r="P323" s="177">
        <v>1938.63978</v>
      </c>
      <c r="Q323" s="177">
        <v>2186.19623</v>
      </c>
      <c r="R323" s="177">
        <v>2565.3365800000001</v>
      </c>
      <c r="S323" s="557">
        <f>100</f>
        <v>100</v>
      </c>
      <c r="T323" s="72">
        <f t="shared" si="19"/>
        <v>97.598729906727542</v>
      </c>
      <c r="U323" s="72">
        <f t="shared" si="20"/>
        <v>99.553482833895615</v>
      </c>
      <c r="V323" s="72">
        <f t="shared" si="21"/>
        <v>98.729906727525304</v>
      </c>
      <c r="W323" s="72">
        <f t="shared" si="15"/>
        <v>96.318714030561623</v>
      </c>
      <c r="X323" s="72">
        <f t="shared" si="15"/>
        <v>104.68346894225046</v>
      </c>
      <c r="Y323" s="72">
        <f t="shared" si="15"/>
        <v>105.53681285969438</v>
      </c>
      <c r="Z323" s="72">
        <f t="shared" si="15"/>
        <v>107.95792816034928</v>
      </c>
      <c r="AA323" s="72">
        <f t="shared" si="15"/>
        <v>119.19031553879738</v>
      </c>
      <c r="AB323" s="72">
        <f t="shared" si="22"/>
        <v>133.37963881722561</v>
      </c>
      <c r="AC323" s="72">
        <f t="shared" si="22"/>
        <v>150.99226036912086</v>
      </c>
      <c r="AD323" s="72">
        <f t="shared" si="22"/>
        <v>175.44155586425879</v>
      </c>
      <c r="AE323" s="72">
        <f>P323*100/$D323</f>
        <v>192.36354236951777</v>
      </c>
      <c r="AF323" s="72">
        <f>Q323*100/$D323</f>
        <v>216.92758781504267</v>
      </c>
      <c r="AG323" s="73">
        <f>R323*100/$D323</f>
        <v>254.54818217900382</v>
      </c>
      <c r="AH323" s="237"/>
      <c r="AI323" s="238"/>
      <c r="AJ323" s="238"/>
      <c r="AK323" s="238"/>
      <c r="AL323" s="238"/>
      <c r="AM323" s="238"/>
      <c r="AN323" s="238"/>
      <c r="AO323" s="238"/>
      <c r="AP323" s="238"/>
      <c r="AQ323" s="238"/>
      <c r="AR323" s="238"/>
      <c r="AS323" s="238"/>
      <c r="AT323" s="238"/>
      <c r="AU323" s="238"/>
      <c r="AV323" s="239"/>
    </row>
    <row r="324" spans="2:48" ht="16.5" customHeight="1">
      <c r="B324" s="741" t="s">
        <v>147</v>
      </c>
      <c r="C324" s="7" t="s">
        <v>193</v>
      </c>
      <c r="D324" s="224">
        <v>19.399999999999999</v>
      </c>
      <c r="E324" s="224">
        <v>20.8</v>
      </c>
      <c r="F324" s="224">
        <v>21.8</v>
      </c>
      <c r="G324" s="224">
        <v>20.399999999999999</v>
      </c>
      <c r="H324" s="224">
        <v>18.3</v>
      </c>
      <c r="I324" s="224">
        <v>16</v>
      </c>
      <c r="J324" s="224">
        <v>22.4</v>
      </c>
      <c r="K324" s="224">
        <v>24.7</v>
      </c>
      <c r="L324" s="224">
        <v>28.2</v>
      </c>
      <c r="M324" s="224">
        <v>31.5</v>
      </c>
      <c r="N324" s="224">
        <v>34.5</v>
      </c>
      <c r="O324" s="224">
        <v>44.3</v>
      </c>
      <c r="P324" s="225">
        <v>48.278629000000002</v>
      </c>
      <c r="Q324" s="225">
        <v>54.014598999999997</v>
      </c>
      <c r="R324" s="225">
        <v>65.920974999999999</v>
      </c>
      <c r="S324" s="557">
        <f>100</f>
        <v>100</v>
      </c>
      <c r="T324" s="72">
        <f t="shared" si="19"/>
        <v>107.21649484536083</v>
      </c>
      <c r="U324" s="72">
        <f t="shared" si="20"/>
        <v>112.37113402061857</v>
      </c>
      <c r="V324" s="72">
        <f t="shared" si="21"/>
        <v>105.15463917525773</v>
      </c>
      <c r="W324" s="72">
        <f t="shared" si="15"/>
        <v>94.329896907216508</v>
      </c>
      <c r="X324" s="72">
        <f t="shared" si="15"/>
        <v>82.474226804123717</v>
      </c>
      <c r="Y324" s="72">
        <f t="shared" si="15"/>
        <v>115.4639175257732</v>
      </c>
      <c r="Z324" s="72">
        <f t="shared" si="15"/>
        <v>127.31958762886599</v>
      </c>
      <c r="AA324" s="72">
        <f t="shared" si="15"/>
        <v>145.36082474226805</v>
      </c>
      <c r="AB324" s="72">
        <f t="shared" si="22"/>
        <v>162.37113402061857</v>
      </c>
      <c r="AC324" s="72">
        <f t="shared" si="22"/>
        <v>177.83505154639175</v>
      </c>
      <c r="AD324" s="72">
        <f t="shared" si="22"/>
        <v>228.35051546391753</v>
      </c>
      <c r="AE324" s="72">
        <f>P324*100/$D324</f>
        <v>248.85891237113404</v>
      </c>
      <c r="AF324" s="72">
        <f>Q324*100/$D324</f>
        <v>278.42576804123712</v>
      </c>
      <c r="AG324" s="73">
        <f>R324*100/$D324</f>
        <v>339.79884020618556</v>
      </c>
      <c r="AH324" s="558">
        <v>1</v>
      </c>
      <c r="AI324" s="234">
        <v>1</v>
      </c>
      <c r="AJ324" s="234">
        <v>1</v>
      </c>
      <c r="AK324" s="234">
        <v>1</v>
      </c>
      <c r="AL324" s="234">
        <v>1</v>
      </c>
      <c r="AM324" s="234">
        <v>1</v>
      </c>
      <c r="AN324" s="234">
        <v>1</v>
      </c>
      <c r="AO324" s="234">
        <v>1</v>
      </c>
      <c r="AP324" s="234">
        <v>1</v>
      </c>
      <c r="AQ324" s="234">
        <v>1</v>
      </c>
      <c r="AR324" s="234">
        <v>1</v>
      </c>
      <c r="AS324" s="234">
        <v>1</v>
      </c>
      <c r="AT324" s="234">
        <v>4</v>
      </c>
      <c r="AU324" s="234">
        <v>6</v>
      </c>
      <c r="AV324" s="236">
        <v>7</v>
      </c>
    </row>
    <row r="325" spans="2:48" ht="14.45">
      <c r="B325" s="741"/>
      <c r="C325" s="1" t="s">
        <v>194</v>
      </c>
      <c r="D325" s="224">
        <v>23.2</v>
      </c>
      <c r="E325" s="225">
        <v>27.299011</v>
      </c>
      <c r="F325" s="224">
        <v>22.2</v>
      </c>
      <c r="G325" s="224">
        <v>21.2</v>
      </c>
      <c r="H325" s="225">
        <v>19.32358</v>
      </c>
      <c r="I325" s="224">
        <v>19</v>
      </c>
      <c r="J325" s="224">
        <v>26.9</v>
      </c>
      <c r="K325" s="225">
        <v>24.517655000000001</v>
      </c>
      <c r="L325" s="225">
        <v>26.215078999999999</v>
      </c>
      <c r="M325" s="225">
        <v>39.538753</v>
      </c>
      <c r="N325" s="225">
        <v>38.314748000000002</v>
      </c>
      <c r="O325" s="224">
        <v>46.1</v>
      </c>
      <c r="P325" s="225">
        <v>51.911633000000002</v>
      </c>
      <c r="Q325" s="225">
        <v>60.278472999999998</v>
      </c>
      <c r="R325" s="225">
        <v>69.222351000000003</v>
      </c>
      <c r="S325" s="557">
        <f>100</f>
        <v>100</v>
      </c>
      <c r="T325" s="72">
        <f t="shared" si="19"/>
        <v>117.66815086206897</v>
      </c>
      <c r="U325" s="72">
        <f t="shared" si="20"/>
        <v>95.689655172413794</v>
      </c>
      <c r="V325" s="72">
        <f t="shared" si="21"/>
        <v>91.379310344827587</v>
      </c>
      <c r="W325" s="72">
        <f t="shared" si="15"/>
        <v>83.291293103448282</v>
      </c>
      <c r="X325" s="72">
        <f t="shared" si="15"/>
        <v>81.896551724137936</v>
      </c>
      <c r="Y325" s="72">
        <f t="shared" si="15"/>
        <v>115.94827586206897</v>
      </c>
      <c r="Z325" s="72">
        <f t="shared" si="15"/>
        <v>105.6795474137931</v>
      </c>
      <c r="AA325" s="72">
        <f t="shared" si="15"/>
        <v>112.9960301724138</v>
      </c>
      <c r="AB325" s="72">
        <f t="shared" si="22"/>
        <v>170.42565948275862</v>
      </c>
      <c r="AC325" s="72">
        <f t="shared" si="22"/>
        <v>165.14977586206896</v>
      </c>
      <c r="AD325" s="72">
        <f t="shared" si="22"/>
        <v>198.70689655172416</v>
      </c>
      <c r="AE325" s="72">
        <f>P325*100/$D325</f>
        <v>223.75703879310348</v>
      </c>
      <c r="AF325" s="72">
        <f>Q325*100/$D325</f>
        <v>259.82100431034479</v>
      </c>
      <c r="AG325" s="73">
        <f>R325*100/$D325</f>
        <v>298.37220258620692</v>
      </c>
      <c r="AH325" s="558">
        <v>1</v>
      </c>
      <c r="AI325" s="234">
        <v>4</v>
      </c>
      <c r="AJ325" s="234">
        <v>1</v>
      </c>
      <c r="AK325" s="234">
        <v>1</v>
      </c>
      <c r="AL325" s="234">
        <v>4</v>
      </c>
      <c r="AM325" s="234">
        <v>1</v>
      </c>
      <c r="AN325" s="234">
        <v>1</v>
      </c>
      <c r="AO325" s="234">
        <v>4</v>
      </c>
      <c r="AP325" s="234">
        <v>4</v>
      </c>
      <c r="AQ325" s="234">
        <v>4</v>
      </c>
      <c r="AR325" s="234">
        <v>4</v>
      </c>
      <c r="AS325" s="234">
        <v>1</v>
      </c>
      <c r="AT325" s="234">
        <v>4</v>
      </c>
      <c r="AU325" s="234">
        <v>6</v>
      </c>
      <c r="AV325" s="236">
        <v>7</v>
      </c>
    </row>
    <row r="326" spans="2:48" ht="14.45">
      <c r="B326" s="741"/>
      <c r="C326" s="1" t="s">
        <v>195</v>
      </c>
      <c r="D326" s="225">
        <v>36.642105999999998</v>
      </c>
      <c r="E326" s="225">
        <v>37.994</v>
      </c>
      <c r="F326" s="225">
        <v>51.375000999999997</v>
      </c>
      <c r="G326" s="225">
        <v>32.306887000000003</v>
      </c>
      <c r="H326" s="224">
        <v>55.6</v>
      </c>
      <c r="I326" s="224">
        <v>57.4</v>
      </c>
      <c r="J326" s="224">
        <v>55.3</v>
      </c>
      <c r="K326" s="224">
        <v>59.5</v>
      </c>
      <c r="L326" s="224">
        <v>76.099999999999994</v>
      </c>
      <c r="M326" s="224">
        <v>90.8</v>
      </c>
      <c r="N326" s="224">
        <v>92.6</v>
      </c>
      <c r="O326" s="224">
        <v>80.8</v>
      </c>
      <c r="P326" s="225">
        <v>87.261320999999995</v>
      </c>
      <c r="Q326" s="225">
        <v>96.762023999999997</v>
      </c>
      <c r="R326" s="225">
        <v>112.80264</v>
      </c>
      <c r="S326" s="557">
        <f>100</f>
        <v>100</v>
      </c>
      <c r="T326" s="72">
        <f t="shared" si="19"/>
        <v>103.68945496746285</v>
      </c>
      <c r="U326" s="72">
        <f t="shared" si="20"/>
        <v>140.2075552098452</v>
      </c>
      <c r="V326" s="72">
        <f t="shared" si="21"/>
        <v>88.168750453371871</v>
      </c>
      <c r="W326" s="72">
        <f t="shared" ref="W326:W338" si="23">H326*100/$D326</f>
        <v>151.73800326869858</v>
      </c>
      <c r="X326" s="72">
        <f t="shared" ref="X326:X338" si="24">I326*100/$D326</f>
        <v>156.6503846694838</v>
      </c>
      <c r="Y326" s="72">
        <f t="shared" ref="Y326:Y338" si="25">J326*100/$D326</f>
        <v>150.9192730352344</v>
      </c>
      <c r="Z326" s="72">
        <f t="shared" ref="Z326:Z338" si="26">K326*100/$D326</f>
        <v>162.3814963037332</v>
      </c>
      <c r="AA326" s="72">
        <f t="shared" ref="AA326:AA338" si="27">L326*100/$D326</f>
        <v>207.68456922208563</v>
      </c>
      <c r="AB326" s="72">
        <f t="shared" si="22"/>
        <v>247.80235066183153</v>
      </c>
      <c r="AC326" s="72">
        <f t="shared" si="22"/>
        <v>252.71473206261672</v>
      </c>
      <c r="AD326" s="72">
        <f t="shared" si="22"/>
        <v>220.51134287969148</v>
      </c>
      <c r="AE326" s="72">
        <f>P326*100/$D326</f>
        <v>238.14493904908193</v>
      </c>
      <c r="AF326" s="72">
        <f>Q326*100/$D326</f>
        <v>264.07331499996207</v>
      </c>
      <c r="AG326" s="73">
        <f>R326*100/$D326</f>
        <v>307.84977260859404</v>
      </c>
      <c r="AH326" s="558">
        <v>4</v>
      </c>
      <c r="AI326" s="234">
        <v>4</v>
      </c>
      <c r="AJ326" s="234">
        <v>4</v>
      </c>
      <c r="AK326" s="234">
        <v>4</v>
      </c>
      <c r="AL326" s="234">
        <v>1</v>
      </c>
      <c r="AM326" s="234">
        <v>1</v>
      </c>
      <c r="AN326" s="234">
        <v>1</v>
      </c>
      <c r="AO326" s="234">
        <v>1</v>
      </c>
      <c r="AP326" s="234">
        <v>1</v>
      </c>
      <c r="AQ326" s="234">
        <v>1</v>
      </c>
      <c r="AR326" s="234">
        <v>1</v>
      </c>
      <c r="AS326" s="234">
        <v>1</v>
      </c>
      <c r="AT326" s="234">
        <v>4</v>
      </c>
      <c r="AU326" s="234">
        <v>6</v>
      </c>
      <c r="AV326" s="236">
        <v>7</v>
      </c>
    </row>
    <row r="327" spans="2:48" ht="15" customHeight="1">
      <c r="B327" s="741"/>
      <c r="C327" s="1" t="s">
        <v>196</v>
      </c>
      <c r="D327" s="225">
        <v>74.55789</v>
      </c>
      <c r="E327" s="225">
        <v>81.406999999999996</v>
      </c>
      <c r="F327" s="225">
        <v>71.925003000000004</v>
      </c>
      <c r="G327" s="225">
        <v>110.29312</v>
      </c>
      <c r="H327" s="225">
        <v>48.676409999999997</v>
      </c>
      <c r="I327" s="224">
        <v>72.900000000000006</v>
      </c>
      <c r="J327" s="224">
        <v>79.099999999999994</v>
      </c>
      <c r="K327" s="225">
        <v>99.182333999999997</v>
      </c>
      <c r="L327" s="225">
        <v>101.28493</v>
      </c>
      <c r="M327" s="225">
        <v>101.76125999999999</v>
      </c>
      <c r="N327" s="225">
        <v>152.88522</v>
      </c>
      <c r="O327" s="224">
        <v>215.1</v>
      </c>
      <c r="P327" s="225">
        <v>225.108</v>
      </c>
      <c r="Q327" s="225">
        <v>242.98706000000001</v>
      </c>
      <c r="R327" s="225">
        <v>270.00774999999999</v>
      </c>
      <c r="S327" s="557">
        <f>100</f>
        <v>100</v>
      </c>
      <c r="T327" s="72">
        <f t="shared" si="19"/>
        <v>109.18629805644983</v>
      </c>
      <c r="U327" s="72">
        <f t="shared" si="20"/>
        <v>96.468667501186005</v>
      </c>
      <c r="V327" s="72">
        <f t="shared" si="21"/>
        <v>147.92950819826044</v>
      </c>
      <c r="W327" s="72">
        <f t="shared" si="23"/>
        <v>65.286732229144349</v>
      </c>
      <c r="X327" s="72">
        <f t="shared" si="24"/>
        <v>97.776372158600523</v>
      </c>
      <c r="Y327" s="72">
        <f t="shared" si="25"/>
        <v>106.09205813093691</v>
      </c>
      <c r="Z327" s="72">
        <f t="shared" si="26"/>
        <v>133.02728121731985</v>
      </c>
      <c r="AA327" s="72">
        <f t="shared" si="27"/>
        <v>135.84736638872158</v>
      </c>
      <c r="AB327" s="72">
        <f t="shared" si="22"/>
        <v>136.4862390821414</v>
      </c>
      <c r="AC327" s="72">
        <f t="shared" si="22"/>
        <v>205.05572247283285</v>
      </c>
      <c r="AD327" s="72">
        <f t="shared" si="22"/>
        <v>288.50065365315459</v>
      </c>
      <c r="AE327" s="72">
        <f>P327*100/$D327</f>
        <v>301.92378030011309</v>
      </c>
      <c r="AF327" s="72">
        <f>Q327*100/$D327</f>
        <v>325.90388488730036</v>
      </c>
      <c r="AG327" s="73">
        <f>R327*100/$D327</f>
        <v>362.14510630598585</v>
      </c>
      <c r="AH327" s="558">
        <v>4</v>
      </c>
      <c r="AI327" s="234">
        <v>4</v>
      </c>
      <c r="AJ327" s="234">
        <v>4</v>
      </c>
      <c r="AK327" s="234">
        <v>4</v>
      </c>
      <c r="AL327" s="234">
        <v>4</v>
      </c>
      <c r="AM327" s="234">
        <v>1</v>
      </c>
      <c r="AN327" s="234">
        <v>1</v>
      </c>
      <c r="AO327" s="234">
        <v>4</v>
      </c>
      <c r="AP327" s="234">
        <v>4</v>
      </c>
      <c r="AQ327" s="234">
        <v>4</v>
      </c>
      <c r="AR327" s="234">
        <v>4</v>
      </c>
      <c r="AS327" s="234">
        <v>1</v>
      </c>
      <c r="AT327" s="234">
        <v>4</v>
      </c>
      <c r="AU327" s="234">
        <v>6</v>
      </c>
      <c r="AV327" s="236">
        <v>7</v>
      </c>
    </row>
    <row r="328" spans="2:48" ht="14.45">
      <c r="B328" s="741"/>
      <c r="C328" s="1" t="s">
        <v>197</v>
      </c>
      <c r="D328" s="224">
        <v>153.79999599999999</v>
      </c>
      <c r="E328" s="224">
        <v>167.500011</v>
      </c>
      <c r="F328" s="224">
        <v>167.300004</v>
      </c>
      <c r="G328" s="224">
        <v>184.200007</v>
      </c>
      <c r="H328" s="224">
        <v>141.89999</v>
      </c>
      <c r="I328" s="224">
        <v>165.3</v>
      </c>
      <c r="J328" s="224">
        <v>183.7</v>
      </c>
      <c r="K328" s="224">
        <v>207.89998900000001</v>
      </c>
      <c r="L328" s="224">
        <v>231.80000899999999</v>
      </c>
      <c r="M328" s="224">
        <v>263.60001299999999</v>
      </c>
      <c r="N328" s="224">
        <v>318.29996800000004</v>
      </c>
      <c r="O328" s="224">
        <v>386.29999999999995</v>
      </c>
      <c r="P328" s="225">
        <v>412.55958299999998</v>
      </c>
      <c r="Q328" s="225">
        <v>454.04215599999998</v>
      </c>
      <c r="R328" s="225">
        <v>517.95371599999999</v>
      </c>
      <c r="S328" s="557">
        <f>100</f>
        <v>100</v>
      </c>
      <c r="T328" s="72">
        <f t="shared" si="19"/>
        <v>108.90768228628563</v>
      </c>
      <c r="U328" s="72">
        <f t="shared" si="20"/>
        <v>108.77763871983457</v>
      </c>
      <c r="V328" s="72">
        <f t="shared" si="21"/>
        <v>119.76593744514793</v>
      </c>
      <c r="W328" s="72">
        <f t="shared" si="23"/>
        <v>92.262674701239916</v>
      </c>
      <c r="X328" s="72">
        <f t="shared" si="24"/>
        <v>107.47724596819886</v>
      </c>
      <c r="Y328" s="72">
        <f t="shared" si="25"/>
        <v>119.44083535606855</v>
      </c>
      <c r="Z328" s="72">
        <f t="shared" si="26"/>
        <v>135.17554902927304</v>
      </c>
      <c r="AA328" s="72">
        <f t="shared" si="27"/>
        <v>150.71522433589661</v>
      </c>
      <c r="AB328" s="72">
        <f t="shared" si="22"/>
        <v>171.39143033527779</v>
      </c>
      <c r="AC328" s="72">
        <f t="shared" si="22"/>
        <v>206.95707170239461</v>
      </c>
      <c r="AD328" s="72">
        <f t="shared" si="22"/>
        <v>251.17035763772057</v>
      </c>
      <c r="AE328" s="72">
        <f>P328*100/$D328</f>
        <v>268.24420918710558</v>
      </c>
      <c r="AF328" s="72">
        <f>Q328*100/$D328</f>
        <v>295.21597386777563</v>
      </c>
      <c r="AG328" s="73">
        <f>R328*100/$D328</f>
        <v>336.77095544267763</v>
      </c>
      <c r="AH328" s="558">
        <v>1</v>
      </c>
      <c r="AI328" s="234">
        <v>1</v>
      </c>
      <c r="AJ328" s="234">
        <v>1</v>
      </c>
      <c r="AK328" s="234">
        <v>1</v>
      </c>
      <c r="AL328" s="234">
        <v>1</v>
      </c>
      <c r="AM328" s="234">
        <v>1</v>
      </c>
      <c r="AN328" s="234">
        <v>1</v>
      </c>
      <c r="AO328" s="234">
        <v>1</v>
      </c>
      <c r="AP328" s="234">
        <v>1</v>
      </c>
      <c r="AQ328" s="234">
        <v>1</v>
      </c>
      <c r="AR328" s="234">
        <v>1</v>
      </c>
      <c r="AS328" s="234">
        <v>1</v>
      </c>
      <c r="AT328" s="234">
        <v>4</v>
      </c>
      <c r="AU328" s="234">
        <v>6</v>
      </c>
      <c r="AV328" s="236">
        <v>7</v>
      </c>
    </row>
    <row r="329" spans="2:48" ht="14.45">
      <c r="B329" s="742"/>
      <c r="C329" s="8" t="s">
        <v>198</v>
      </c>
      <c r="D329" s="177">
        <v>79.242105999999993</v>
      </c>
      <c r="E329" s="177">
        <v>86.093011000000004</v>
      </c>
      <c r="F329" s="177">
        <v>95.375000999999997</v>
      </c>
      <c r="G329" s="177">
        <v>73.906886999999998</v>
      </c>
      <c r="H329" s="177">
        <v>93.223579999999998</v>
      </c>
      <c r="I329" s="177">
        <v>92.4</v>
      </c>
      <c r="J329" s="177">
        <v>104.6</v>
      </c>
      <c r="K329" s="177">
        <v>108.71765500000001</v>
      </c>
      <c r="L329" s="177">
        <v>130.51507899999999</v>
      </c>
      <c r="M329" s="177">
        <v>161.838753</v>
      </c>
      <c r="N329" s="177">
        <v>165.414748</v>
      </c>
      <c r="O329" s="177">
        <v>171.2</v>
      </c>
      <c r="P329" s="177">
        <v>187.451583</v>
      </c>
      <c r="Q329" s="177">
        <v>211.05509599999999</v>
      </c>
      <c r="R329" s="177">
        <v>247.945966</v>
      </c>
      <c r="S329" s="557">
        <f>100</f>
        <v>100</v>
      </c>
      <c r="T329" s="72">
        <f t="shared" si="19"/>
        <v>108.6455362506393</v>
      </c>
      <c r="U329" s="72">
        <f t="shared" si="20"/>
        <v>120.35899323523785</v>
      </c>
      <c r="V329" s="72">
        <f t="shared" si="21"/>
        <v>93.267191813402846</v>
      </c>
      <c r="W329" s="72">
        <f t="shared" si="23"/>
        <v>117.64399598365043</v>
      </c>
      <c r="X329" s="72">
        <f t="shared" si="24"/>
        <v>116.60467479246451</v>
      </c>
      <c r="Y329" s="72">
        <f t="shared" si="25"/>
        <v>132.0005301222055</v>
      </c>
      <c r="Z329" s="72">
        <f t="shared" si="26"/>
        <v>137.1968268990731</v>
      </c>
      <c r="AA329" s="72">
        <f t="shared" si="27"/>
        <v>164.70420283882913</v>
      </c>
      <c r="AB329" s="72">
        <f t="shared" si="22"/>
        <v>204.23328097817088</v>
      </c>
      <c r="AC329" s="72">
        <f t="shared" si="22"/>
        <v>208.74602701750507</v>
      </c>
      <c r="AD329" s="72">
        <f t="shared" si="22"/>
        <v>216.04675675833252</v>
      </c>
      <c r="AE329" s="72">
        <f>P329*100/$D329</f>
        <v>236.55552895073234</v>
      </c>
      <c r="AF329" s="72">
        <f>Q329*100/$D329</f>
        <v>266.34210857545861</v>
      </c>
      <c r="AG329" s="73">
        <f>R329*100/$D329</f>
        <v>312.89673951876046</v>
      </c>
      <c r="AH329" s="237"/>
      <c r="AI329" s="238"/>
      <c r="AJ329" s="238"/>
      <c r="AK329" s="238"/>
      <c r="AL329" s="238"/>
      <c r="AM329" s="238"/>
      <c r="AN329" s="238"/>
      <c r="AO329" s="238"/>
      <c r="AP329" s="238"/>
      <c r="AQ329" s="238"/>
      <c r="AR329" s="238"/>
      <c r="AS329" s="238"/>
      <c r="AT329" s="238"/>
      <c r="AU329" s="238"/>
      <c r="AV329" s="239"/>
    </row>
    <row r="330" spans="2:48" ht="16.5" customHeight="1">
      <c r="B330" s="741" t="s">
        <v>159</v>
      </c>
      <c r="C330" s="1" t="s">
        <v>193</v>
      </c>
      <c r="D330" s="224">
        <v>1605.3</v>
      </c>
      <c r="E330" s="224">
        <v>1455.7</v>
      </c>
      <c r="F330" s="224">
        <v>1230.4000000000001</v>
      </c>
      <c r="G330" s="224">
        <v>1064.5999999999999</v>
      </c>
      <c r="H330" s="224">
        <v>908.5</v>
      </c>
      <c r="I330" s="224">
        <v>944.7</v>
      </c>
      <c r="J330" s="224">
        <v>991.8</v>
      </c>
      <c r="K330" s="224">
        <v>1190.2</v>
      </c>
      <c r="L330" s="224">
        <v>1430.7</v>
      </c>
      <c r="M330" s="224">
        <v>1794.9</v>
      </c>
      <c r="N330" s="224">
        <v>2004.4</v>
      </c>
      <c r="O330" s="224">
        <v>2488.5</v>
      </c>
      <c r="P330" s="225">
        <v>2534.6491000000001</v>
      </c>
      <c r="Q330" s="225">
        <v>2620.7541999999999</v>
      </c>
      <c r="R330" s="225">
        <v>2920.2107000000001</v>
      </c>
      <c r="S330" s="557">
        <f>100</f>
        <v>100</v>
      </c>
      <c r="T330" s="72">
        <f t="shared" si="19"/>
        <v>90.680869619385788</v>
      </c>
      <c r="U330" s="72">
        <f t="shared" si="20"/>
        <v>76.646109761415318</v>
      </c>
      <c r="V330" s="72">
        <f t="shared" si="21"/>
        <v>66.317822213916401</v>
      </c>
      <c r="W330" s="72">
        <f t="shared" si="23"/>
        <v>56.593783093502772</v>
      </c>
      <c r="X330" s="72">
        <f t="shared" si="24"/>
        <v>58.848813305924125</v>
      </c>
      <c r="Y330" s="72">
        <f t="shared" si="25"/>
        <v>61.782844328162959</v>
      </c>
      <c r="Z330" s="72">
        <f t="shared" si="26"/>
        <v>74.141904939886629</v>
      </c>
      <c r="AA330" s="72">
        <f t="shared" si="27"/>
        <v>89.123528312464956</v>
      </c>
      <c r="AB330" s="72">
        <f t="shared" si="22"/>
        <v>111.81087647168754</v>
      </c>
      <c r="AC330" s="72">
        <f t="shared" si="22"/>
        <v>124.86139662368404</v>
      </c>
      <c r="AD330" s="72">
        <f t="shared" si="22"/>
        <v>155.0177536908989</v>
      </c>
      <c r="AE330" s="72">
        <f>P330*100/$D330</f>
        <v>157.89254967918771</v>
      </c>
      <c r="AF330" s="72">
        <f>Q330*100/$D330</f>
        <v>163.25635083784962</v>
      </c>
      <c r="AG330" s="73">
        <f>R330*100/$D330</f>
        <v>181.91058992088708</v>
      </c>
      <c r="AH330" s="558">
        <v>1</v>
      </c>
      <c r="AI330" s="234">
        <v>1</v>
      </c>
      <c r="AJ330" s="234">
        <v>1</v>
      </c>
      <c r="AK330" s="234">
        <v>1</v>
      </c>
      <c r="AL330" s="234">
        <v>1</v>
      </c>
      <c r="AM330" s="234">
        <v>1</v>
      </c>
      <c r="AN330" s="234">
        <v>1</v>
      </c>
      <c r="AO330" s="234">
        <v>1</v>
      </c>
      <c r="AP330" s="234">
        <v>1</v>
      </c>
      <c r="AQ330" s="234">
        <v>1</v>
      </c>
      <c r="AR330" s="234">
        <v>1</v>
      </c>
      <c r="AS330" s="234">
        <v>1</v>
      </c>
      <c r="AT330" s="234">
        <v>4</v>
      </c>
      <c r="AU330" s="234">
        <v>6</v>
      </c>
      <c r="AV330" s="236">
        <v>7</v>
      </c>
    </row>
    <row r="331" spans="2:48" ht="14.45">
      <c r="B331" s="741"/>
      <c r="C331" s="1" t="s">
        <v>194</v>
      </c>
      <c r="D331" s="224">
        <v>344.8</v>
      </c>
      <c r="E331" s="224">
        <v>345.7</v>
      </c>
      <c r="F331" s="224">
        <v>310</v>
      </c>
      <c r="G331" s="224">
        <v>239.9</v>
      </c>
      <c r="H331" s="224">
        <v>198.2</v>
      </c>
      <c r="I331" s="224">
        <v>186.1</v>
      </c>
      <c r="J331" s="224">
        <v>184.9</v>
      </c>
      <c r="K331" s="224">
        <v>188.7</v>
      </c>
      <c r="L331" s="224">
        <v>250.9</v>
      </c>
      <c r="M331" s="224">
        <v>287.39999999999998</v>
      </c>
      <c r="N331" s="224">
        <v>357.8</v>
      </c>
      <c r="O331" s="224">
        <v>394.1</v>
      </c>
      <c r="P331" s="225">
        <v>403.68957999999998</v>
      </c>
      <c r="Q331" s="225">
        <v>423.40030000000002</v>
      </c>
      <c r="R331" s="225">
        <v>455.09174000000002</v>
      </c>
      <c r="S331" s="557">
        <f>100</f>
        <v>100</v>
      </c>
      <c r="T331" s="72">
        <f t="shared" si="19"/>
        <v>100.26102088167053</v>
      </c>
      <c r="U331" s="72">
        <f t="shared" si="20"/>
        <v>89.907192575406029</v>
      </c>
      <c r="V331" s="72">
        <f t="shared" si="21"/>
        <v>69.576566125290014</v>
      </c>
      <c r="W331" s="72">
        <f t="shared" si="23"/>
        <v>57.482598607888626</v>
      </c>
      <c r="X331" s="72">
        <f t="shared" si="24"/>
        <v>53.97331786542923</v>
      </c>
      <c r="Y331" s="72">
        <f t="shared" si="25"/>
        <v>53.625290023201856</v>
      </c>
      <c r="Z331" s="72">
        <f t="shared" si="26"/>
        <v>54.727378190255216</v>
      </c>
      <c r="AA331" s="72">
        <f t="shared" si="27"/>
        <v>72.766821345707655</v>
      </c>
      <c r="AB331" s="72">
        <f t="shared" si="22"/>
        <v>83.352668213457065</v>
      </c>
      <c r="AC331" s="72">
        <f t="shared" si="22"/>
        <v>103.77030162412993</v>
      </c>
      <c r="AD331" s="72">
        <f t="shared" si="22"/>
        <v>114.29814385150812</v>
      </c>
      <c r="AE331" s="72">
        <f>P331*100/$D331</f>
        <v>117.07934454756379</v>
      </c>
      <c r="AF331" s="72">
        <f>Q331*100/$D331</f>
        <v>122.79591067285382</v>
      </c>
      <c r="AG331" s="73">
        <f>R331*100/$D331</f>
        <v>131.98716357308584</v>
      </c>
      <c r="AH331" s="558">
        <v>1</v>
      </c>
      <c r="AI331" s="234">
        <v>1</v>
      </c>
      <c r="AJ331" s="234">
        <v>1</v>
      </c>
      <c r="AK331" s="234">
        <v>1</v>
      </c>
      <c r="AL331" s="234">
        <v>1</v>
      </c>
      <c r="AM331" s="234">
        <v>1</v>
      </c>
      <c r="AN331" s="234">
        <v>1</v>
      </c>
      <c r="AO331" s="234">
        <v>1</v>
      </c>
      <c r="AP331" s="234">
        <v>1</v>
      </c>
      <c r="AQ331" s="234">
        <v>1</v>
      </c>
      <c r="AR331" s="234">
        <v>1</v>
      </c>
      <c r="AS331" s="234">
        <v>1</v>
      </c>
      <c r="AT331" s="234">
        <v>4</v>
      </c>
      <c r="AU331" s="234">
        <v>6</v>
      </c>
      <c r="AV331" s="236">
        <v>7</v>
      </c>
    </row>
    <row r="332" spans="2:48" ht="15" customHeight="1">
      <c r="B332" s="741"/>
      <c r="C332" s="1" t="s">
        <v>195</v>
      </c>
      <c r="D332" s="225">
        <v>206.09985</v>
      </c>
      <c r="E332" s="224">
        <v>122.4</v>
      </c>
      <c r="F332" s="224">
        <v>115.3</v>
      </c>
      <c r="G332" s="224">
        <v>73.599999999999994</v>
      </c>
      <c r="H332" s="225">
        <v>45.341498999999999</v>
      </c>
      <c r="I332" s="225">
        <v>49.250160000000001</v>
      </c>
      <c r="J332" s="225">
        <v>39.306744000000002</v>
      </c>
      <c r="K332" s="225">
        <v>42.353667999999999</v>
      </c>
      <c r="L332" s="225">
        <v>56.071201000000002</v>
      </c>
      <c r="M332" s="225">
        <v>71.729526000000007</v>
      </c>
      <c r="N332" s="225">
        <v>83.879005000000006</v>
      </c>
      <c r="O332" s="225">
        <v>112.40488999999999</v>
      </c>
      <c r="P332" s="225">
        <v>101.09688</v>
      </c>
      <c r="Q332" s="225">
        <v>104.17910999999999</v>
      </c>
      <c r="R332" s="225">
        <v>112.96210000000001</v>
      </c>
      <c r="S332" s="557">
        <f>100</f>
        <v>100</v>
      </c>
      <c r="T332" s="72">
        <f t="shared" si="19"/>
        <v>59.38868951141886</v>
      </c>
      <c r="U332" s="72">
        <f t="shared" si="20"/>
        <v>55.943757358387209</v>
      </c>
      <c r="V332" s="72">
        <f t="shared" si="21"/>
        <v>35.710845980722446</v>
      </c>
      <c r="W332" s="72">
        <f t="shared" si="23"/>
        <v>21.999772925598929</v>
      </c>
      <c r="X332" s="72">
        <f t="shared" si="24"/>
        <v>23.89626193323285</v>
      </c>
      <c r="Y332" s="72">
        <f t="shared" si="25"/>
        <v>19.071699469941393</v>
      </c>
      <c r="Z332" s="72">
        <f t="shared" si="26"/>
        <v>20.550072210144741</v>
      </c>
      <c r="AA332" s="72">
        <f t="shared" si="27"/>
        <v>27.205842701971886</v>
      </c>
      <c r="AB332" s="72">
        <f t="shared" si="22"/>
        <v>34.803288794242214</v>
      </c>
      <c r="AC332" s="72">
        <f t="shared" si="22"/>
        <v>40.698236801239787</v>
      </c>
      <c r="AD332" s="72">
        <f t="shared" si="22"/>
        <v>54.539045030843056</v>
      </c>
      <c r="AE332" s="72">
        <f>P332*100/$D332</f>
        <v>49.052379222983426</v>
      </c>
      <c r="AF332" s="72">
        <f>Q332*100/$D332</f>
        <v>50.547882494819866</v>
      </c>
      <c r="AG332" s="73">
        <f>R332*100/$D332</f>
        <v>54.809404276616412</v>
      </c>
      <c r="AH332" s="558">
        <v>4</v>
      </c>
      <c r="AI332" s="234">
        <v>1</v>
      </c>
      <c r="AJ332" s="234">
        <v>1</v>
      </c>
      <c r="AK332" s="234">
        <v>1</v>
      </c>
      <c r="AL332" s="234">
        <v>4</v>
      </c>
      <c r="AM332" s="234">
        <v>4</v>
      </c>
      <c r="AN332" s="234">
        <v>4</v>
      </c>
      <c r="AO332" s="234">
        <v>4</v>
      </c>
      <c r="AP332" s="234">
        <v>4</v>
      </c>
      <c r="AQ332" s="234">
        <v>4</v>
      </c>
      <c r="AR332" s="234">
        <v>4</v>
      </c>
      <c r="AS332" s="234">
        <v>4</v>
      </c>
      <c r="AT332" s="234">
        <v>4</v>
      </c>
      <c r="AU332" s="234">
        <v>6</v>
      </c>
      <c r="AV332" s="236">
        <v>7</v>
      </c>
    </row>
    <row r="333" spans="2:48" ht="14.45">
      <c r="B333" s="741"/>
      <c r="C333" s="1" t="s">
        <v>196</v>
      </c>
      <c r="D333" s="225">
        <v>0</v>
      </c>
      <c r="E333" s="224">
        <v>26.1</v>
      </c>
      <c r="F333" s="224">
        <v>26.7</v>
      </c>
      <c r="G333" s="224">
        <v>60.7</v>
      </c>
      <c r="H333" s="225">
        <v>38.558441000000002</v>
      </c>
      <c r="I333" s="225">
        <v>31.949864999999999</v>
      </c>
      <c r="J333" s="225">
        <v>31.493296000000001</v>
      </c>
      <c r="K333" s="225">
        <v>28.846418</v>
      </c>
      <c r="L333" s="225">
        <v>14.128949</v>
      </c>
      <c r="M333" s="225">
        <v>15.27059</v>
      </c>
      <c r="N333" s="225">
        <v>19.221087000000001</v>
      </c>
      <c r="O333" s="225">
        <v>24.595210999999999</v>
      </c>
      <c r="P333" s="225">
        <v>21.814503999999999</v>
      </c>
      <c r="Q333" s="225">
        <v>22.254292</v>
      </c>
      <c r="R333" s="225">
        <v>23.464863000000001</v>
      </c>
      <c r="S333" s="557">
        <f>100</f>
        <v>100</v>
      </c>
      <c r="T333" s="72" t="e">
        <f t="shared" si="19"/>
        <v>#DIV/0!</v>
      </c>
      <c r="U333" s="72" t="e">
        <f t="shared" si="20"/>
        <v>#DIV/0!</v>
      </c>
      <c r="V333" s="72" t="e">
        <f t="shared" si="21"/>
        <v>#DIV/0!</v>
      </c>
      <c r="W333" s="72" t="e">
        <f t="shared" si="23"/>
        <v>#DIV/0!</v>
      </c>
      <c r="X333" s="72" t="e">
        <f t="shared" si="24"/>
        <v>#DIV/0!</v>
      </c>
      <c r="Y333" s="72" t="e">
        <f t="shared" si="25"/>
        <v>#DIV/0!</v>
      </c>
      <c r="Z333" s="72" t="e">
        <f t="shared" si="26"/>
        <v>#DIV/0!</v>
      </c>
      <c r="AA333" s="72" t="e">
        <f t="shared" si="27"/>
        <v>#DIV/0!</v>
      </c>
      <c r="AB333" s="72" t="e">
        <f t="shared" si="22"/>
        <v>#DIV/0!</v>
      </c>
      <c r="AC333" s="72" t="e">
        <f t="shared" si="22"/>
        <v>#DIV/0!</v>
      </c>
      <c r="AD333" s="72" t="e">
        <f t="shared" si="22"/>
        <v>#DIV/0!</v>
      </c>
      <c r="AE333" s="72" t="e">
        <f>P333*100/$D333</f>
        <v>#DIV/0!</v>
      </c>
      <c r="AF333" s="72" t="e">
        <f>Q333*100/$D333</f>
        <v>#DIV/0!</v>
      </c>
      <c r="AG333" s="73" t="e">
        <f>R333*100/$D333</f>
        <v>#DIV/0!</v>
      </c>
      <c r="AH333" s="558">
        <v>4</v>
      </c>
      <c r="AI333" s="234">
        <v>1</v>
      </c>
      <c r="AJ333" s="234">
        <v>1</v>
      </c>
      <c r="AK333" s="234">
        <v>1</v>
      </c>
      <c r="AL333" s="234">
        <v>4</v>
      </c>
      <c r="AM333" s="234">
        <v>4</v>
      </c>
      <c r="AN333" s="234">
        <v>4</v>
      </c>
      <c r="AO333" s="234">
        <v>4</v>
      </c>
      <c r="AP333" s="234">
        <v>4</v>
      </c>
      <c r="AQ333" s="234">
        <v>4</v>
      </c>
      <c r="AR333" s="234">
        <v>4</v>
      </c>
      <c r="AS333" s="234">
        <v>4</v>
      </c>
      <c r="AT333" s="234">
        <v>4</v>
      </c>
      <c r="AU333" s="234">
        <v>6</v>
      </c>
      <c r="AV333" s="236">
        <v>7</v>
      </c>
    </row>
    <row r="334" spans="2:48" ht="14.45">
      <c r="B334" s="741"/>
      <c r="C334" s="1" t="s">
        <v>197</v>
      </c>
      <c r="D334" s="224">
        <v>2156.19985</v>
      </c>
      <c r="E334" s="224">
        <v>1949.9</v>
      </c>
      <c r="F334" s="224">
        <v>1682.4</v>
      </c>
      <c r="G334" s="224">
        <v>1438.8</v>
      </c>
      <c r="H334" s="224">
        <v>1190.5999399999998</v>
      </c>
      <c r="I334" s="224">
        <v>1212.0000250000001</v>
      </c>
      <c r="J334" s="224">
        <v>1247.5000400000001</v>
      </c>
      <c r="K334" s="224">
        <v>1450.1000860000001</v>
      </c>
      <c r="L334" s="224">
        <v>1751.80015</v>
      </c>
      <c r="M334" s="224">
        <v>2169.3001160000003</v>
      </c>
      <c r="N334" s="224">
        <v>2465.3000920000004</v>
      </c>
      <c r="O334" s="224">
        <v>3019.6001009999995</v>
      </c>
      <c r="P334" s="225">
        <v>3061.2500639999998</v>
      </c>
      <c r="Q334" s="225">
        <v>3170.5879019999998</v>
      </c>
      <c r="R334" s="225">
        <v>3511.7294030000003</v>
      </c>
      <c r="S334" s="557">
        <f>100</f>
        <v>100</v>
      </c>
      <c r="T334" s="72">
        <f t="shared" si="19"/>
        <v>90.432248198143597</v>
      </c>
      <c r="U334" s="72">
        <f t="shared" si="20"/>
        <v>78.026162556314063</v>
      </c>
      <c r="V334" s="72">
        <f t="shared" si="21"/>
        <v>66.728508491455472</v>
      </c>
      <c r="W334" s="72">
        <f t="shared" si="23"/>
        <v>55.217513348774226</v>
      </c>
      <c r="X334" s="72">
        <f t="shared" si="24"/>
        <v>56.210004142241267</v>
      </c>
      <c r="Y334" s="72">
        <f t="shared" si="25"/>
        <v>57.856419941778597</v>
      </c>
      <c r="Z334" s="72">
        <f t="shared" si="26"/>
        <v>67.252582639777103</v>
      </c>
      <c r="AA334" s="72">
        <f t="shared" si="27"/>
        <v>81.244795096335807</v>
      </c>
      <c r="AB334" s="72">
        <f t="shared" si="22"/>
        <v>100.6075626987916</v>
      </c>
      <c r="AC334" s="72">
        <f t="shared" si="22"/>
        <v>114.33541709967191</v>
      </c>
      <c r="AD334" s="72">
        <f t="shared" si="22"/>
        <v>140.04268208255368</v>
      </c>
      <c r="AE334" s="72">
        <f>P334*100/$D334</f>
        <v>141.97431949547718</v>
      </c>
      <c r="AF334" s="72">
        <f>Q334*100/$D334</f>
        <v>147.0451777463949</v>
      </c>
      <c r="AG334" s="73">
        <f>R334*100/$D334</f>
        <v>162.86660083943519</v>
      </c>
      <c r="AH334" s="558">
        <v>1</v>
      </c>
      <c r="AI334" s="234">
        <v>1</v>
      </c>
      <c r="AJ334" s="234">
        <v>1</v>
      </c>
      <c r="AK334" s="234">
        <v>1</v>
      </c>
      <c r="AL334" s="234">
        <v>1</v>
      </c>
      <c r="AM334" s="234">
        <v>1</v>
      </c>
      <c r="AN334" s="234">
        <v>1</v>
      </c>
      <c r="AO334" s="234">
        <v>1</v>
      </c>
      <c r="AP334" s="234">
        <v>1</v>
      </c>
      <c r="AQ334" s="234">
        <v>1</v>
      </c>
      <c r="AR334" s="234">
        <v>1</v>
      </c>
      <c r="AS334" s="234">
        <v>1</v>
      </c>
      <c r="AT334" s="234">
        <v>4</v>
      </c>
      <c r="AU334" s="234">
        <v>6</v>
      </c>
      <c r="AV334" s="236">
        <v>7</v>
      </c>
    </row>
    <row r="335" spans="2:48" ht="14.45">
      <c r="B335" s="742"/>
      <c r="C335" s="8" t="s">
        <v>198</v>
      </c>
      <c r="D335" s="177">
        <v>2156.19985</v>
      </c>
      <c r="E335" s="177">
        <v>1923.8000000000002</v>
      </c>
      <c r="F335" s="177">
        <v>1655.7</v>
      </c>
      <c r="G335" s="177">
        <v>1378.1</v>
      </c>
      <c r="H335" s="177">
        <v>1152.0414989999999</v>
      </c>
      <c r="I335" s="177">
        <v>1180.05016</v>
      </c>
      <c r="J335" s="177">
        <v>1216.006744</v>
      </c>
      <c r="K335" s="177">
        <v>1421.2536680000001</v>
      </c>
      <c r="L335" s="177">
        <v>1737.6712010000001</v>
      </c>
      <c r="M335" s="177">
        <v>2154.0295260000003</v>
      </c>
      <c r="N335" s="177">
        <v>2446.0790050000005</v>
      </c>
      <c r="O335" s="177">
        <v>2995.0048899999997</v>
      </c>
      <c r="P335" s="177">
        <v>3039.4355599999999</v>
      </c>
      <c r="Q335" s="177">
        <v>3148.3336099999997</v>
      </c>
      <c r="R335" s="177">
        <v>3488.2645400000001</v>
      </c>
      <c r="S335" s="557">
        <f>100</f>
        <v>100</v>
      </c>
      <c r="T335" s="72">
        <f t="shared" si="19"/>
        <v>89.221785262623044</v>
      </c>
      <c r="U335" s="72">
        <f t="shared" si="20"/>
        <v>76.787872886643598</v>
      </c>
      <c r="V335" s="72">
        <f t="shared" si="21"/>
        <v>63.913370553290783</v>
      </c>
      <c r="W335" s="72">
        <f t="shared" si="23"/>
        <v>53.429254203871679</v>
      </c>
      <c r="X335" s="72">
        <f t="shared" si="24"/>
        <v>54.728236809774387</v>
      </c>
      <c r="Y335" s="72">
        <f t="shared" si="25"/>
        <v>56.395827316285178</v>
      </c>
      <c r="Z335" s="72">
        <f t="shared" si="26"/>
        <v>65.914746631672386</v>
      </c>
      <c r="AA335" s="72">
        <f t="shared" si="27"/>
        <v>80.589524250268354</v>
      </c>
      <c r="AB335" s="72">
        <f t="shared" si="22"/>
        <v>99.899344951721432</v>
      </c>
      <c r="AC335" s="72">
        <f t="shared" si="22"/>
        <v>113.4439836363035</v>
      </c>
      <c r="AD335" s="72">
        <f t="shared" si="22"/>
        <v>138.90200808612428</v>
      </c>
      <c r="AE335" s="72">
        <f>P335*100/$D335</f>
        <v>140.96260882311071</v>
      </c>
      <c r="AF335" s="72">
        <f>Q335*100/$D335</f>
        <v>146.01307063443122</v>
      </c>
      <c r="AG335" s="73">
        <f>R335*100/$D335</f>
        <v>161.77834999849389</v>
      </c>
      <c r="AH335" s="237"/>
      <c r="AI335" s="238"/>
      <c r="AJ335" s="238"/>
      <c r="AK335" s="238"/>
      <c r="AL335" s="238"/>
      <c r="AM335" s="238"/>
      <c r="AN335" s="238"/>
      <c r="AO335" s="238"/>
      <c r="AP335" s="238"/>
      <c r="AQ335" s="238"/>
      <c r="AR335" s="238"/>
      <c r="AS335" s="238"/>
      <c r="AT335" s="238"/>
      <c r="AU335" s="238"/>
      <c r="AV335" s="239"/>
    </row>
    <row r="336" spans="2:48" ht="16.5" customHeight="1">
      <c r="B336" s="741" t="s">
        <v>136</v>
      </c>
      <c r="C336" s="7" t="s">
        <v>193</v>
      </c>
      <c r="D336" s="224">
        <v>1197.2</v>
      </c>
      <c r="E336" s="224">
        <v>1190</v>
      </c>
      <c r="F336" s="224">
        <v>1189.5999999999999</v>
      </c>
      <c r="G336" s="224">
        <v>1118.3</v>
      </c>
      <c r="H336" s="224">
        <v>1091.9000000000001</v>
      </c>
      <c r="I336" s="224">
        <v>1077.7</v>
      </c>
      <c r="J336" s="224">
        <v>1116.9000000000001</v>
      </c>
      <c r="K336" s="224">
        <v>1152.4000000000001</v>
      </c>
      <c r="L336" s="224">
        <v>1196.8</v>
      </c>
      <c r="M336" s="224">
        <v>1276.7</v>
      </c>
      <c r="N336" s="224">
        <v>1348.6</v>
      </c>
      <c r="O336" s="224">
        <v>1417.3</v>
      </c>
      <c r="P336" s="225">
        <v>1302.548</v>
      </c>
      <c r="Q336" s="225">
        <v>1378.2760000000001</v>
      </c>
      <c r="R336" s="225">
        <v>1546.3972000000001</v>
      </c>
      <c r="S336" s="557">
        <f>100</f>
        <v>100</v>
      </c>
      <c r="T336" s="72">
        <f t="shared" si="19"/>
        <v>99.398596725693281</v>
      </c>
      <c r="U336" s="72">
        <f t="shared" si="20"/>
        <v>99.365185432676228</v>
      </c>
      <c r="V336" s="72">
        <f t="shared" si="21"/>
        <v>93.409622452388902</v>
      </c>
      <c r="W336" s="72">
        <f t="shared" si="23"/>
        <v>91.204477113264289</v>
      </c>
      <c r="X336" s="72">
        <f t="shared" si="24"/>
        <v>90.018376211159364</v>
      </c>
      <c r="Y336" s="72">
        <f t="shared" si="25"/>
        <v>93.292682926829272</v>
      </c>
      <c r="Z336" s="72">
        <f t="shared" si="26"/>
        <v>96.257935182091558</v>
      </c>
      <c r="AA336" s="72">
        <f t="shared" si="27"/>
        <v>99.966588706982961</v>
      </c>
      <c r="AB336" s="72">
        <f t="shared" si="22"/>
        <v>106.64049448713665</v>
      </c>
      <c r="AC336" s="72">
        <f t="shared" si="22"/>
        <v>112.64617440694954</v>
      </c>
      <c r="AD336" s="72">
        <f t="shared" si="22"/>
        <v>118.38456398262612</v>
      </c>
      <c r="AE336" s="72">
        <f>P336*100/$D336</f>
        <v>108.79953224189777</v>
      </c>
      <c r="AF336" s="72">
        <f>Q336*100/$D336</f>
        <v>115.12495823588372</v>
      </c>
      <c r="AG336" s="73">
        <f>R336*100/$D336</f>
        <v>129.1678249248246</v>
      </c>
      <c r="AH336" s="558">
        <v>1</v>
      </c>
      <c r="AI336" s="234">
        <v>1</v>
      </c>
      <c r="AJ336" s="234">
        <v>1</v>
      </c>
      <c r="AK336" s="234">
        <v>1</v>
      </c>
      <c r="AL336" s="234">
        <v>1</v>
      </c>
      <c r="AM336" s="234">
        <v>1</v>
      </c>
      <c r="AN336" s="234">
        <v>1</v>
      </c>
      <c r="AO336" s="234">
        <v>1</v>
      </c>
      <c r="AP336" s="234">
        <v>1</v>
      </c>
      <c r="AQ336" s="234">
        <v>1</v>
      </c>
      <c r="AR336" s="234">
        <v>1</v>
      </c>
      <c r="AS336" s="234">
        <v>1</v>
      </c>
      <c r="AT336" s="234">
        <v>4</v>
      </c>
      <c r="AU336" s="234">
        <v>6</v>
      </c>
      <c r="AV336" s="236">
        <v>7</v>
      </c>
    </row>
    <row r="337" spans="2:48" ht="15" customHeight="1">
      <c r="B337" s="741"/>
      <c r="C337" s="1" t="s">
        <v>194</v>
      </c>
      <c r="D337" s="224">
        <v>244.3</v>
      </c>
      <c r="E337" s="224">
        <v>218.2</v>
      </c>
      <c r="F337" s="224">
        <v>211.2</v>
      </c>
      <c r="G337" s="224">
        <v>211.7</v>
      </c>
      <c r="H337" s="224">
        <v>203.7</v>
      </c>
      <c r="I337" s="224">
        <v>198.7</v>
      </c>
      <c r="J337" s="224">
        <v>220.1</v>
      </c>
      <c r="K337" s="224">
        <v>212.6</v>
      </c>
      <c r="L337" s="224">
        <v>228.8</v>
      </c>
      <c r="M337" s="224">
        <v>236.8</v>
      </c>
      <c r="N337" s="224">
        <v>250.6</v>
      </c>
      <c r="O337" s="224">
        <v>262.89999999999998</v>
      </c>
      <c r="P337" s="225">
        <v>232.74780000000001</v>
      </c>
      <c r="Q337" s="225">
        <v>251.95421999999999</v>
      </c>
      <c r="R337" s="225">
        <v>273.89679000000001</v>
      </c>
      <c r="S337" s="557">
        <f>100</f>
        <v>100</v>
      </c>
      <c r="T337" s="72">
        <f t="shared" si="19"/>
        <v>89.316414244781001</v>
      </c>
      <c r="U337" s="72">
        <f t="shared" si="20"/>
        <v>86.451084731887022</v>
      </c>
      <c r="V337" s="72">
        <f t="shared" si="21"/>
        <v>86.655751125665162</v>
      </c>
      <c r="W337" s="72">
        <f t="shared" si="23"/>
        <v>83.381088825214903</v>
      </c>
      <c r="X337" s="72">
        <f t="shared" si="24"/>
        <v>81.334424887433485</v>
      </c>
      <c r="Y337" s="72">
        <f t="shared" si="25"/>
        <v>90.094146541137945</v>
      </c>
      <c r="Z337" s="72">
        <f t="shared" si="26"/>
        <v>87.024150634465812</v>
      </c>
      <c r="AA337" s="72">
        <f t="shared" si="27"/>
        <v>93.655341792877607</v>
      </c>
      <c r="AB337" s="72">
        <f t="shared" si="22"/>
        <v>96.930004093327867</v>
      </c>
      <c r="AC337" s="72">
        <f t="shared" si="22"/>
        <v>102.57879656160458</v>
      </c>
      <c r="AD337" s="72">
        <f t="shared" si="22"/>
        <v>107.61358984854685</v>
      </c>
      <c r="AE337" s="72">
        <f>P337*100/$D337</f>
        <v>95.27130577159231</v>
      </c>
      <c r="AF337" s="72">
        <f>Q337*100/$D337</f>
        <v>103.13312320916904</v>
      </c>
      <c r="AG337" s="73">
        <f>R337*100/$D337</f>
        <v>112.11493655341792</v>
      </c>
      <c r="AH337" s="558">
        <v>1</v>
      </c>
      <c r="AI337" s="234">
        <v>1</v>
      </c>
      <c r="AJ337" s="234">
        <v>1</v>
      </c>
      <c r="AK337" s="234">
        <v>1</v>
      </c>
      <c r="AL337" s="234">
        <v>1</v>
      </c>
      <c r="AM337" s="234">
        <v>1</v>
      </c>
      <c r="AN337" s="234">
        <v>1</v>
      </c>
      <c r="AO337" s="234">
        <v>1</v>
      </c>
      <c r="AP337" s="234">
        <v>1</v>
      </c>
      <c r="AQ337" s="234">
        <v>1</v>
      </c>
      <c r="AR337" s="234">
        <v>1</v>
      </c>
      <c r="AS337" s="234">
        <v>1</v>
      </c>
      <c r="AT337" s="234">
        <v>4</v>
      </c>
      <c r="AU337" s="234">
        <v>6</v>
      </c>
      <c r="AV337" s="236">
        <v>7</v>
      </c>
    </row>
    <row r="338" spans="2:48" ht="14.45">
      <c r="B338" s="741"/>
      <c r="C338" s="1" t="s">
        <v>195</v>
      </c>
      <c r="D338" s="224">
        <v>124.6</v>
      </c>
      <c r="E338" s="224">
        <v>114.1</v>
      </c>
      <c r="F338" s="224">
        <v>122.4</v>
      </c>
      <c r="G338" s="225">
        <v>119.06935</v>
      </c>
      <c r="H338" s="225">
        <v>112.06555</v>
      </c>
      <c r="I338" s="224">
        <v>109</v>
      </c>
      <c r="J338" s="224">
        <v>113.2</v>
      </c>
      <c r="K338" s="224">
        <v>97.1</v>
      </c>
      <c r="L338" s="224">
        <v>105</v>
      </c>
      <c r="M338" s="224">
        <v>106.3</v>
      </c>
      <c r="N338" s="224">
        <v>136.80000000000001</v>
      </c>
      <c r="O338" s="224">
        <v>143.80000000000001</v>
      </c>
      <c r="P338" s="225">
        <v>133.65754999999999</v>
      </c>
      <c r="Q338" s="225">
        <v>140.66412</v>
      </c>
      <c r="R338" s="225">
        <v>154.07817</v>
      </c>
      <c r="S338" s="557">
        <f>100</f>
        <v>100</v>
      </c>
      <c r="T338" s="72">
        <f t="shared" si="19"/>
        <v>91.573033707865179</v>
      </c>
      <c r="U338" s="72">
        <f t="shared" si="20"/>
        <v>98.234349919743181</v>
      </c>
      <c r="V338" s="72">
        <f t="shared" si="21"/>
        <v>95.561276083467092</v>
      </c>
      <c r="W338" s="72">
        <f t="shared" si="23"/>
        <v>89.940248796147685</v>
      </c>
      <c r="X338" s="72">
        <f t="shared" si="24"/>
        <v>87.479935794542541</v>
      </c>
      <c r="Y338" s="72">
        <f t="shared" si="25"/>
        <v>90.850722311396467</v>
      </c>
      <c r="Z338" s="72">
        <f t="shared" si="26"/>
        <v>77.929373996789735</v>
      </c>
      <c r="AA338" s="72">
        <f t="shared" si="27"/>
        <v>84.269662921348313</v>
      </c>
      <c r="AB338" s="72">
        <f t="shared" si="22"/>
        <v>85.313001605136435</v>
      </c>
      <c r="AC338" s="72">
        <f t="shared" si="22"/>
        <v>109.7913322632424</v>
      </c>
      <c r="AD338" s="72">
        <f t="shared" si="22"/>
        <v>115.40930979133228</v>
      </c>
      <c r="AE338" s="72">
        <f>P338*100/$D338</f>
        <v>107.26930176565008</v>
      </c>
      <c r="AF338" s="72">
        <f>Q338*100/$D338</f>
        <v>112.89255216693419</v>
      </c>
      <c r="AG338" s="73">
        <f>R338*100/$D338</f>
        <v>123.65824237560193</v>
      </c>
      <c r="AH338" s="558">
        <v>1</v>
      </c>
      <c r="AI338" s="234">
        <v>1</v>
      </c>
      <c r="AJ338" s="234">
        <v>1</v>
      </c>
      <c r="AK338" s="234">
        <v>4</v>
      </c>
      <c r="AL338" s="234">
        <v>4</v>
      </c>
      <c r="AM338" s="234">
        <v>1</v>
      </c>
      <c r="AN338" s="234">
        <v>1</v>
      </c>
      <c r="AO338" s="234">
        <v>1</v>
      </c>
      <c r="AP338" s="234">
        <v>1</v>
      </c>
      <c r="AQ338" s="234">
        <v>1</v>
      </c>
      <c r="AR338" s="234">
        <v>1</v>
      </c>
      <c r="AS338" s="234">
        <v>1</v>
      </c>
      <c r="AT338" s="234">
        <v>4</v>
      </c>
      <c r="AU338" s="234">
        <v>6</v>
      </c>
      <c r="AV338" s="236">
        <v>7</v>
      </c>
    </row>
    <row r="339" spans="2:48" ht="14.45">
      <c r="B339" s="741"/>
      <c r="C339" s="1" t="s">
        <v>196</v>
      </c>
      <c r="D339" s="224">
        <v>77</v>
      </c>
      <c r="E339" s="224">
        <v>91.7</v>
      </c>
      <c r="F339" s="224">
        <v>78</v>
      </c>
      <c r="G339" s="225">
        <v>95.030522000000005</v>
      </c>
      <c r="H339" s="225">
        <v>95.634529000000001</v>
      </c>
      <c r="I339" s="224">
        <v>82.4</v>
      </c>
      <c r="J339" s="224">
        <v>85.5</v>
      </c>
      <c r="K339" s="224">
        <v>130.6</v>
      </c>
      <c r="L339" s="224">
        <v>116.1</v>
      </c>
      <c r="M339" s="224">
        <v>133.4</v>
      </c>
      <c r="N339" s="224">
        <v>143.6</v>
      </c>
      <c r="O339" s="224">
        <v>140.9</v>
      </c>
      <c r="P339" s="225">
        <v>134.2338</v>
      </c>
      <c r="Q339" s="225">
        <v>138.99520999999999</v>
      </c>
      <c r="R339" s="225">
        <v>148.57517999999999</v>
      </c>
      <c r="S339" s="557">
        <f>100</f>
        <v>100</v>
      </c>
      <c r="T339" s="72">
        <f>E339*100/$D339</f>
        <v>119.09090909090909</v>
      </c>
      <c r="U339" s="72">
        <f t="shared" ref="U339:AA375" si="28">F339*100/$D339</f>
        <v>101.2987012987013</v>
      </c>
      <c r="V339" s="72">
        <f t="shared" si="28"/>
        <v>123.41626233766235</v>
      </c>
      <c r="W339" s="72">
        <f t="shared" si="28"/>
        <v>124.20068701298702</v>
      </c>
      <c r="X339" s="72">
        <f t="shared" si="28"/>
        <v>107.01298701298701</v>
      </c>
      <c r="Y339" s="72">
        <f t="shared" si="28"/>
        <v>111.03896103896103</v>
      </c>
      <c r="Z339" s="72">
        <f t="shared" si="28"/>
        <v>169.6103896103896</v>
      </c>
      <c r="AA339" s="72">
        <f t="shared" si="28"/>
        <v>150.77922077922079</v>
      </c>
      <c r="AB339" s="72">
        <f t="shared" si="22"/>
        <v>173.24675324675326</v>
      </c>
      <c r="AC339" s="72">
        <f t="shared" si="22"/>
        <v>186.49350649350649</v>
      </c>
      <c r="AD339" s="72">
        <f t="shared" si="22"/>
        <v>182.98701298701297</v>
      </c>
      <c r="AE339" s="72">
        <f>P339*100/$D339</f>
        <v>174.32961038961039</v>
      </c>
      <c r="AF339" s="72">
        <f>Q339*100/$D339</f>
        <v>180.51325974025971</v>
      </c>
      <c r="AG339" s="73">
        <f>R339*100/$D339</f>
        <v>192.95477922077919</v>
      </c>
      <c r="AH339" s="558">
        <v>1</v>
      </c>
      <c r="AI339" s="234">
        <v>1</v>
      </c>
      <c r="AJ339" s="234">
        <v>1</v>
      </c>
      <c r="AK339" s="234">
        <v>4</v>
      </c>
      <c r="AL339" s="234">
        <v>4</v>
      </c>
      <c r="AM339" s="234">
        <v>1</v>
      </c>
      <c r="AN339" s="234">
        <v>1</v>
      </c>
      <c r="AO339" s="234">
        <v>1</v>
      </c>
      <c r="AP339" s="234">
        <v>1</v>
      </c>
      <c r="AQ339" s="234">
        <v>1</v>
      </c>
      <c r="AR339" s="234">
        <v>1</v>
      </c>
      <c r="AS339" s="234">
        <v>1</v>
      </c>
      <c r="AT339" s="234">
        <v>4</v>
      </c>
      <c r="AU339" s="234">
        <v>6</v>
      </c>
      <c r="AV339" s="236">
        <v>7</v>
      </c>
    </row>
    <row r="340" spans="2:48" ht="14.45">
      <c r="B340" s="741"/>
      <c r="C340" s="1" t="s">
        <v>197</v>
      </c>
      <c r="D340" s="224">
        <v>1643.1</v>
      </c>
      <c r="E340" s="224">
        <v>1614</v>
      </c>
      <c r="F340" s="224">
        <v>1601.2</v>
      </c>
      <c r="G340" s="224">
        <v>1544.099872</v>
      </c>
      <c r="H340" s="224">
        <v>1503.3000790000001</v>
      </c>
      <c r="I340" s="224">
        <v>1467.8000000000002</v>
      </c>
      <c r="J340" s="224">
        <v>1535.7</v>
      </c>
      <c r="K340" s="224">
        <v>1592.6999999999998</v>
      </c>
      <c r="L340" s="224">
        <v>1646.6999999999998</v>
      </c>
      <c r="M340" s="224">
        <v>1753.2</v>
      </c>
      <c r="N340" s="224">
        <v>1879.5999999999997</v>
      </c>
      <c r="O340" s="224">
        <v>1964.8999999999999</v>
      </c>
      <c r="P340" s="225">
        <v>1803.18715</v>
      </c>
      <c r="Q340" s="225">
        <v>1909.8895500000001</v>
      </c>
      <c r="R340" s="225">
        <v>2122.9473400000002</v>
      </c>
      <c r="S340" s="557">
        <f>100</f>
        <v>100</v>
      </c>
      <c r="T340" s="72">
        <f t="shared" ref="T340:W403" si="29">E340*100/$D340</f>
        <v>98.228957458462673</v>
      </c>
      <c r="U340" s="72">
        <f t="shared" si="28"/>
        <v>97.449942182459992</v>
      </c>
      <c r="V340" s="72">
        <f t="shared" si="28"/>
        <v>93.974795934514034</v>
      </c>
      <c r="W340" s="72">
        <f t="shared" si="28"/>
        <v>91.491697340393159</v>
      </c>
      <c r="X340" s="72">
        <f t="shared" si="28"/>
        <v>89.331142352869605</v>
      </c>
      <c r="Y340" s="72">
        <f t="shared" si="28"/>
        <v>93.463574949790029</v>
      </c>
      <c r="Z340" s="72">
        <f t="shared" si="28"/>
        <v>96.932627350739438</v>
      </c>
      <c r="AA340" s="72">
        <f t="shared" si="28"/>
        <v>100.21909804637573</v>
      </c>
      <c r="AB340" s="72">
        <f t="shared" si="22"/>
        <v>106.70074858499179</v>
      </c>
      <c r="AC340" s="72">
        <f t="shared" si="22"/>
        <v>114.39352443551822</v>
      </c>
      <c r="AD340" s="72">
        <f t="shared" si="22"/>
        <v>119.58493092325483</v>
      </c>
      <c r="AE340" s="72">
        <f>P340*100/$D340</f>
        <v>109.74299494857283</v>
      </c>
      <c r="AF340" s="72">
        <f>Q340*100/$D340</f>
        <v>116.23696366624065</v>
      </c>
      <c r="AG340" s="73">
        <f>R340*100/$D340</f>
        <v>129.20378187572274</v>
      </c>
      <c r="AH340" s="558">
        <v>1</v>
      </c>
      <c r="AI340" s="234">
        <v>1</v>
      </c>
      <c r="AJ340" s="234">
        <v>1</v>
      </c>
      <c r="AK340" s="234">
        <v>1</v>
      </c>
      <c r="AL340" s="234">
        <v>1</v>
      </c>
      <c r="AM340" s="234">
        <v>1</v>
      </c>
      <c r="AN340" s="234">
        <v>1</v>
      </c>
      <c r="AO340" s="234">
        <v>1</v>
      </c>
      <c r="AP340" s="234">
        <v>1</v>
      </c>
      <c r="AQ340" s="234">
        <v>1</v>
      </c>
      <c r="AR340" s="234">
        <v>1</v>
      </c>
      <c r="AS340" s="234">
        <v>1</v>
      </c>
      <c r="AT340" s="234">
        <v>4</v>
      </c>
      <c r="AU340" s="234">
        <v>6</v>
      </c>
      <c r="AV340" s="236">
        <v>7</v>
      </c>
    </row>
    <row r="341" spans="2:48" ht="14.45">
      <c r="B341" s="742"/>
      <c r="C341" s="8" t="s">
        <v>198</v>
      </c>
      <c r="D341" s="177">
        <v>1566.1</v>
      </c>
      <c r="E341" s="177">
        <v>1522.3</v>
      </c>
      <c r="F341" s="177">
        <v>1523.2</v>
      </c>
      <c r="G341" s="177">
        <v>1449.06935</v>
      </c>
      <c r="H341" s="177">
        <v>1407.6655500000002</v>
      </c>
      <c r="I341" s="177">
        <v>1385.4</v>
      </c>
      <c r="J341" s="177">
        <v>1450.2</v>
      </c>
      <c r="K341" s="177">
        <v>1462.1</v>
      </c>
      <c r="L341" s="177">
        <v>1530.6</v>
      </c>
      <c r="M341" s="177">
        <v>1619.8</v>
      </c>
      <c r="N341" s="177">
        <v>1735.9999999999998</v>
      </c>
      <c r="O341" s="177">
        <v>1823.9999999999998</v>
      </c>
      <c r="P341" s="177">
        <v>1668.95335</v>
      </c>
      <c r="Q341" s="177">
        <v>1770.8943400000001</v>
      </c>
      <c r="R341" s="177">
        <v>1974.3721600000001</v>
      </c>
      <c r="S341" s="557">
        <f>100</f>
        <v>100</v>
      </c>
      <c r="T341" s="72">
        <f t="shared" si="29"/>
        <v>97.203243726454261</v>
      </c>
      <c r="U341" s="72">
        <f t="shared" si="28"/>
        <v>97.260711321116148</v>
      </c>
      <c r="V341" s="72">
        <f t="shared" si="28"/>
        <v>92.527255603090481</v>
      </c>
      <c r="W341" s="72">
        <f t="shared" si="28"/>
        <v>89.883503607687913</v>
      </c>
      <c r="X341" s="72">
        <f t="shared" si="28"/>
        <v>88.461784049549848</v>
      </c>
      <c r="Y341" s="72">
        <f t="shared" si="28"/>
        <v>92.599450865206563</v>
      </c>
      <c r="Z341" s="72">
        <f t="shared" si="28"/>
        <v>93.359300172402783</v>
      </c>
      <c r="AA341" s="72">
        <f t="shared" si="28"/>
        <v>97.733222655002876</v>
      </c>
      <c r="AB341" s="72">
        <f t="shared" si="22"/>
        <v>103.42889981482665</v>
      </c>
      <c r="AC341" s="72">
        <f t="shared" si="22"/>
        <v>110.84860481450737</v>
      </c>
      <c r="AD341" s="72">
        <f t="shared" si="22"/>
        <v>116.46765851478193</v>
      </c>
      <c r="AE341" s="72">
        <f>P341*100/$D341</f>
        <v>106.56748291935381</v>
      </c>
      <c r="AF341" s="72">
        <f>Q341*100/$D341</f>
        <v>113.07670902241237</v>
      </c>
      <c r="AG341" s="73">
        <f>R341*100/$D341</f>
        <v>126.06935444735332</v>
      </c>
      <c r="AH341" s="237"/>
      <c r="AI341" s="238"/>
      <c r="AJ341" s="238"/>
      <c r="AK341" s="238"/>
      <c r="AL341" s="238"/>
      <c r="AM341" s="238"/>
      <c r="AN341" s="238"/>
      <c r="AO341" s="238"/>
      <c r="AP341" s="238"/>
      <c r="AQ341" s="238"/>
      <c r="AR341" s="238"/>
      <c r="AS341" s="238"/>
      <c r="AT341" s="238"/>
      <c r="AU341" s="238"/>
      <c r="AV341" s="239"/>
    </row>
    <row r="342" spans="2:48" ht="15" customHeight="1">
      <c r="B342" s="741" t="s">
        <v>137</v>
      </c>
      <c r="C342" s="1" t="s">
        <v>193</v>
      </c>
      <c r="D342" s="224">
        <v>469.4</v>
      </c>
      <c r="E342" s="224">
        <v>515.1</v>
      </c>
      <c r="F342" s="224">
        <v>482.8</v>
      </c>
      <c r="G342" s="224">
        <v>447.7</v>
      </c>
      <c r="H342" s="224">
        <v>388.7</v>
      </c>
      <c r="I342" s="224">
        <v>304.2</v>
      </c>
      <c r="J342" s="224">
        <v>508.8</v>
      </c>
      <c r="K342" s="224">
        <v>542.70000000000005</v>
      </c>
      <c r="L342" s="224">
        <v>567.79999999999995</v>
      </c>
      <c r="M342" s="224">
        <v>617.6</v>
      </c>
      <c r="N342" s="224">
        <v>656.1</v>
      </c>
      <c r="O342" s="224">
        <v>654.4</v>
      </c>
      <c r="P342" s="225">
        <v>601.41632000000004</v>
      </c>
      <c r="Q342" s="225">
        <v>636.38171</v>
      </c>
      <c r="R342" s="225">
        <v>714.00145999999995</v>
      </c>
      <c r="S342" s="557">
        <f>100</f>
        <v>100</v>
      </c>
      <c r="T342" s="72">
        <f t="shared" si="29"/>
        <v>109.73583297827014</v>
      </c>
      <c r="U342" s="72">
        <f t="shared" si="28"/>
        <v>102.85470813804858</v>
      </c>
      <c r="V342" s="72">
        <f t="shared" si="28"/>
        <v>95.377077119727318</v>
      </c>
      <c r="W342" s="72">
        <f t="shared" si="28"/>
        <v>82.807839795483602</v>
      </c>
      <c r="X342" s="72">
        <f t="shared" si="28"/>
        <v>64.806135492117605</v>
      </c>
      <c r="Y342" s="72">
        <f t="shared" si="28"/>
        <v>108.3936940775458</v>
      </c>
      <c r="Z342" s="72">
        <f t="shared" si="28"/>
        <v>115.61567959096722</v>
      </c>
      <c r="AA342" s="72">
        <f t="shared" si="28"/>
        <v>120.9629314017895</v>
      </c>
      <c r="AB342" s="72">
        <f t="shared" si="22"/>
        <v>131.57221985513422</v>
      </c>
      <c r="AC342" s="72">
        <f t="shared" si="22"/>
        <v>139.77417980400512</v>
      </c>
      <c r="AD342" s="72">
        <f t="shared" si="22"/>
        <v>139.4120153387303</v>
      </c>
      <c r="AE342" s="72">
        <f>P342*100/$D342</f>
        <v>128.1244823178526</v>
      </c>
      <c r="AF342" s="72">
        <f>Q342*100/$D342</f>
        <v>135.5734363016617</v>
      </c>
      <c r="AG342" s="73">
        <f>R342*100/$D342</f>
        <v>152.10938645078824</v>
      </c>
      <c r="AH342" s="558">
        <v>1</v>
      </c>
      <c r="AI342" s="234">
        <v>1</v>
      </c>
      <c r="AJ342" s="234">
        <v>1</v>
      </c>
      <c r="AK342" s="234">
        <v>1</v>
      </c>
      <c r="AL342" s="234">
        <v>1</v>
      </c>
      <c r="AM342" s="234">
        <v>1</v>
      </c>
      <c r="AN342" s="234">
        <v>1</v>
      </c>
      <c r="AO342" s="234">
        <v>1</v>
      </c>
      <c r="AP342" s="234">
        <v>1</v>
      </c>
      <c r="AQ342" s="234">
        <v>1</v>
      </c>
      <c r="AR342" s="234">
        <v>1</v>
      </c>
      <c r="AS342" s="234">
        <v>1</v>
      </c>
      <c r="AT342" s="234">
        <v>4</v>
      </c>
      <c r="AU342" s="234">
        <v>6</v>
      </c>
      <c r="AV342" s="236">
        <v>7</v>
      </c>
    </row>
    <row r="343" spans="2:48" ht="14.45">
      <c r="B343" s="741"/>
      <c r="C343" s="1" t="s">
        <v>194</v>
      </c>
      <c r="D343" s="224">
        <v>337.9</v>
      </c>
      <c r="E343" s="224">
        <v>313.5</v>
      </c>
      <c r="F343" s="224">
        <v>264.7</v>
      </c>
      <c r="G343" s="224">
        <v>320.10000000000002</v>
      </c>
      <c r="H343" s="224">
        <v>283.60000000000002</v>
      </c>
      <c r="I343" s="224">
        <v>288.60000000000002</v>
      </c>
      <c r="J343" s="224">
        <v>265.39999999999998</v>
      </c>
      <c r="K343" s="224">
        <v>234</v>
      </c>
      <c r="L343" s="224">
        <v>309.89999999999998</v>
      </c>
      <c r="M343" s="224">
        <v>326.60000000000002</v>
      </c>
      <c r="N343" s="224">
        <v>414.1</v>
      </c>
      <c r="O343" s="224">
        <v>395.7</v>
      </c>
      <c r="P343" s="225">
        <v>350.31689</v>
      </c>
      <c r="Q343" s="225">
        <v>379.22516000000002</v>
      </c>
      <c r="R343" s="225">
        <v>412.28003000000001</v>
      </c>
      <c r="S343" s="557">
        <f>100</f>
        <v>100</v>
      </c>
      <c r="T343" s="72">
        <f t="shared" si="29"/>
        <v>92.778928677123417</v>
      </c>
      <c r="U343" s="72">
        <f t="shared" si="28"/>
        <v>78.336786031370238</v>
      </c>
      <c r="V343" s="72">
        <f t="shared" si="28"/>
        <v>94.732169280852347</v>
      </c>
      <c r="W343" s="72">
        <f t="shared" si="28"/>
        <v>83.930156851139401</v>
      </c>
      <c r="X343" s="72">
        <f t="shared" si="28"/>
        <v>85.409884581237066</v>
      </c>
      <c r="Y343" s="72">
        <f t="shared" si="28"/>
        <v>78.543947913583892</v>
      </c>
      <c r="Z343" s="72">
        <f t="shared" si="28"/>
        <v>69.251257768570582</v>
      </c>
      <c r="AA343" s="72">
        <f t="shared" si="28"/>
        <v>91.71352471145309</v>
      </c>
      <c r="AB343" s="72">
        <f t="shared" si="22"/>
        <v>96.655815329979305</v>
      </c>
      <c r="AC343" s="72">
        <f t="shared" si="22"/>
        <v>122.55105060668838</v>
      </c>
      <c r="AD343" s="72">
        <f t="shared" si="22"/>
        <v>117.10565255992898</v>
      </c>
      <c r="AE343" s="72">
        <f>P343*100/$D343</f>
        <v>103.67472329091447</v>
      </c>
      <c r="AF343" s="72">
        <f>Q343*100/$D343</f>
        <v>112.22999704054456</v>
      </c>
      <c r="AG343" s="73">
        <f>R343*100/$D343</f>
        <v>122.01243859129922</v>
      </c>
      <c r="AH343" s="558">
        <v>1</v>
      </c>
      <c r="AI343" s="234">
        <v>1</v>
      </c>
      <c r="AJ343" s="234">
        <v>1</v>
      </c>
      <c r="AK343" s="234">
        <v>1</v>
      </c>
      <c r="AL343" s="234">
        <v>1</v>
      </c>
      <c r="AM343" s="234">
        <v>1</v>
      </c>
      <c r="AN343" s="234">
        <v>1</v>
      </c>
      <c r="AO343" s="234">
        <v>1</v>
      </c>
      <c r="AP343" s="234">
        <v>1</v>
      </c>
      <c r="AQ343" s="234">
        <v>1</v>
      </c>
      <c r="AR343" s="234">
        <v>1</v>
      </c>
      <c r="AS343" s="234">
        <v>1</v>
      </c>
      <c r="AT343" s="234">
        <v>4</v>
      </c>
      <c r="AU343" s="234">
        <v>6</v>
      </c>
      <c r="AV343" s="236">
        <v>7</v>
      </c>
    </row>
    <row r="344" spans="2:48" ht="14.45">
      <c r="B344" s="741"/>
      <c r="C344" s="1" t="s">
        <v>195</v>
      </c>
      <c r="D344" s="224">
        <v>326.39999999999998</v>
      </c>
      <c r="E344" s="224">
        <v>365.3</v>
      </c>
      <c r="F344" s="224">
        <v>382.4</v>
      </c>
      <c r="G344" s="224">
        <v>398.3</v>
      </c>
      <c r="H344" s="224">
        <v>406.7</v>
      </c>
      <c r="I344" s="224">
        <v>404.5</v>
      </c>
      <c r="J344" s="224">
        <v>354.8</v>
      </c>
      <c r="K344" s="224">
        <v>350.5</v>
      </c>
      <c r="L344" s="224">
        <v>350.1</v>
      </c>
      <c r="M344" s="224">
        <v>348.5</v>
      </c>
      <c r="N344" s="224">
        <v>355.1</v>
      </c>
      <c r="O344" s="224">
        <v>374.7</v>
      </c>
      <c r="P344" s="225">
        <v>348.27213</v>
      </c>
      <c r="Q344" s="225">
        <v>366.52902</v>
      </c>
      <c r="R344" s="225">
        <v>401.51495</v>
      </c>
      <c r="S344" s="557">
        <f>100</f>
        <v>100</v>
      </c>
      <c r="T344" s="72">
        <f t="shared" si="29"/>
        <v>111.91789215686275</v>
      </c>
      <c r="U344" s="72">
        <f t="shared" si="28"/>
        <v>117.15686274509805</v>
      </c>
      <c r="V344" s="72">
        <f t="shared" si="28"/>
        <v>122.02818627450981</v>
      </c>
      <c r="W344" s="72">
        <f t="shared" si="28"/>
        <v>124.60171568627452</v>
      </c>
      <c r="X344" s="72">
        <f t="shared" si="28"/>
        <v>123.92769607843138</v>
      </c>
      <c r="Y344" s="72">
        <f t="shared" si="28"/>
        <v>108.70098039215686</v>
      </c>
      <c r="Z344" s="72">
        <f t="shared" si="28"/>
        <v>107.38357843137256</v>
      </c>
      <c r="AA344" s="72">
        <f t="shared" si="28"/>
        <v>107.26102941176471</v>
      </c>
      <c r="AB344" s="72">
        <f t="shared" si="22"/>
        <v>106.77083333333334</v>
      </c>
      <c r="AC344" s="72">
        <f t="shared" si="22"/>
        <v>108.79289215686275</v>
      </c>
      <c r="AD344" s="72">
        <f t="shared" si="22"/>
        <v>114.79779411764707</v>
      </c>
      <c r="AE344" s="72">
        <f>P344*100/$D344</f>
        <v>106.70102022058825</v>
      </c>
      <c r="AF344" s="72">
        <f>Q344*100/$D344</f>
        <v>112.29443014705883</v>
      </c>
      <c r="AG344" s="73">
        <f>R344*100/$D344</f>
        <v>123.01315870098041</v>
      </c>
      <c r="AH344" s="558">
        <v>1</v>
      </c>
      <c r="AI344" s="234">
        <v>1</v>
      </c>
      <c r="AJ344" s="234">
        <v>1</v>
      </c>
      <c r="AK344" s="234">
        <v>1</v>
      </c>
      <c r="AL344" s="234">
        <v>1</v>
      </c>
      <c r="AM344" s="234">
        <v>1</v>
      </c>
      <c r="AN344" s="234">
        <v>1</v>
      </c>
      <c r="AO344" s="234">
        <v>1</v>
      </c>
      <c r="AP344" s="234">
        <v>1</v>
      </c>
      <c r="AQ344" s="234">
        <v>1</v>
      </c>
      <c r="AR344" s="234">
        <v>1</v>
      </c>
      <c r="AS344" s="234">
        <v>1</v>
      </c>
      <c r="AT344" s="234">
        <v>4</v>
      </c>
      <c r="AU344" s="234">
        <v>6</v>
      </c>
      <c r="AV344" s="236">
        <v>7</v>
      </c>
    </row>
    <row r="345" spans="2:48" ht="14.45">
      <c r="B345" s="741"/>
      <c r="C345" s="1" t="s">
        <v>196</v>
      </c>
      <c r="D345" s="224">
        <v>286.39999999999998</v>
      </c>
      <c r="E345" s="224">
        <v>288.3</v>
      </c>
      <c r="F345" s="224">
        <v>350</v>
      </c>
      <c r="G345" s="224">
        <v>344.1</v>
      </c>
      <c r="H345" s="224">
        <v>381.5</v>
      </c>
      <c r="I345" s="224">
        <v>456</v>
      </c>
      <c r="J345" s="224">
        <v>554.5</v>
      </c>
      <c r="K345" s="224">
        <v>421.1</v>
      </c>
      <c r="L345" s="224">
        <v>412.3</v>
      </c>
      <c r="M345" s="224">
        <v>499</v>
      </c>
      <c r="N345" s="224">
        <v>630.70000000000005</v>
      </c>
      <c r="O345" s="224">
        <v>741</v>
      </c>
      <c r="P345" s="225">
        <v>705.94208000000003</v>
      </c>
      <c r="Q345" s="225">
        <v>730.98253999999997</v>
      </c>
      <c r="R345" s="225">
        <v>781.38458000000003</v>
      </c>
      <c r="S345" s="557">
        <f>100</f>
        <v>100</v>
      </c>
      <c r="T345" s="72">
        <f t="shared" si="29"/>
        <v>100.66340782122906</v>
      </c>
      <c r="U345" s="72">
        <f t="shared" si="28"/>
        <v>122.20670391061454</v>
      </c>
      <c r="V345" s="72">
        <f t="shared" si="28"/>
        <v>120.14664804469275</v>
      </c>
      <c r="W345" s="72">
        <f t="shared" si="28"/>
        <v>133.20530726256985</v>
      </c>
      <c r="X345" s="72">
        <f t="shared" si="28"/>
        <v>159.21787709497207</v>
      </c>
      <c r="Y345" s="72">
        <f t="shared" si="28"/>
        <v>193.61033519553075</v>
      </c>
      <c r="Z345" s="72">
        <f t="shared" si="28"/>
        <v>147.03212290502793</v>
      </c>
      <c r="AA345" s="72">
        <f t="shared" si="28"/>
        <v>143.95949720670393</v>
      </c>
      <c r="AB345" s="72">
        <f t="shared" si="22"/>
        <v>174.23184357541902</v>
      </c>
      <c r="AC345" s="72">
        <f t="shared" si="22"/>
        <v>220.21648044692742</v>
      </c>
      <c r="AD345" s="72">
        <f t="shared" si="22"/>
        <v>258.72905027932961</v>
      </c>
      <c r="AE345" s="72">
        <f>P345*100/$D345</f>
        <v>246.48815642458101</v>
      </c>
      <c r="AF345" s="72">
        <f>Q345*100/$D345</f>
        <v>255.2313337988827</v>
      </c>
      <c r="AG345" s="73">
        <f>R345*100/$D345</f>
        <v>272.82981145251398</v>
      </c>
      <c r="AH345" s="558">
        <v>1</v>
      </c>
      <c r="AI345" s="234">
        <v>1</v>
      </c>
      <c r="AJ345" s="234">
        <v>1</v>
      </c>
      <c r="AK345" s="234">
        <v>1</v>
      </c>
      <c r="AL345" s="234">
        <v>1</v>
      </c>
      <c r="AM345" s="234">
        <v>1</v>
      </c>
      <c r="AN345" s="234">
        <v>1</v>
      </c>
      <c r="AO345" s="234">
        <v>1</v>
      </c>
      <c r="AP345" s="234">
        <v>1</v>
      </c>
      <c r="AQ345" s="234">
        <v>1</v>
      </c>
      <c r="AR345" s="234">
        <v>1</v>
      </c>
      <c r="AS345" s="234">
        <v>1</v>
      </c>
      <c r="AT345" s="234">
        <v>4</v>
      </c>
      <c r="AU345" s="234">
        <v>6</v>
      </c>
      <c r="AV345" s="236">
        <v>7</v>
      </c>
    </row>
    <row r="346" spans="2:48" ht="14.45">
      <c r="B346" s="741"/>
      <c r="C346" s="1" t="s">
        <v>197</v>
      </c>
      <c r="D346" s="224">
        <v>1420.1</v>
      </c>
      <c r="E346" s="224">
        <v>1482.2</v>
      </c>
      <c r="F346" s="224">
        <v>1479.9</v>
      </c>
      <c r="G346" s="224">
        <v>1510.1999999999998</v>
      </c>
      <c r="H346" s="224">
        <v>1460.5</v>
      </c>
      <c r="I346" s="224">
        <v>1453.3</v>
      </c>
      <c r="J346" s="224">
        <v>1683.5</v>
      </c>
      <c r="K346" s="224">
        <v>1548.3000000000002</v>
      </c>
      <c r="L346" s="224">
        <v>1640.1</v>
      </c>
      <c r="M346" s="224">
        <v>1791.7</v>
      </c>
      <c r="N346" s="224">
        <v>2056</v>
      </c>
      <c r="O346" s="224">
        <v>2165.8000000000002</v>
      </c>
      <c r="P346" s="225">
        <v>2005.9474200000002</v>
      </c>
      <c r="Q346" s="225">
        <v>2113.11843</v>
      </c>
      <c r="R346" s="225">
        <v>2309.18102</v>
      </c>
      <c r="S346" s="557">
        <f>100</f>
        <v>100</v>
      </c>
      <c r="T346" s="72">
        <f t="shared" si="29"/>
        <v>104.37293148369834</v>
      </c>
      <c r="U346" s="72">
        <f t="shared" si="28"/>
        <v>104.21097105837617</v>
      </c>
      <c r="V346" s="72">
        <f t="shared" si="28"/>
        <v>106.34462361805505</v>
      </c>
      <c r="W346" s="72">
        <f t="shared" si="28"/>
        <v>102.84487007957186</v>
      </c>
      <c r="X346" s="72">
        <f t="shared" si="28"/>
        <v>102.33786353073728</v>
      </c>
      <c r="Y346" s="72">
        <f t="shared" si="28"/>
        <v>118.54798957819872</v>
      </c>
      <c r="Z346" s="72">
        <f t="shared" si="28"/>
        <v>109.02753327230479</v>
      </c>
      <c r="AA346" s="72">
        <f t="shared" si="28"/>
        <v>115.49186676994579</v>
      </c>
      <c r="AB346" s="72">
        <f t="shared" si="22"/>
        <v>126.16717132596297</v>
      </c>
      <c r="AC346" s="72">
        <f t="shared" si="22"/>
        <v>144.77853672276601</v>
      </c>
      <c r="AD346" s="72">
        <f t="shared" si="22"/>
        <v>152.51038659249352</v>
      </c>
      <c r="AE346" s="72">
        <f>P346*100/$D346</f>
        <v>141.25395535525669</v>
      </c>
      <c r="AF346" s="72">
        <f>Q346*100/$D346</f>
        <v>148.80067812125907</v>
      </c>
      <c r="AG346" s="73">
        <f>R346*100/$D346</f>
        <v>162.60693049785229</v>
      </c>
      <c r="AH346" s="558">
        <v>1</v>
      </c>
      <c r="AI346" s="234">
        <v>1</v>
      </c>
      <c r="AJ346" s="234">
        <v>1</v>
      </c>
      <c r="AK346" s="234">
        <v>1</v>
      </c>
      <c r="AL346" s="234">
        <v>1</v>
      </c>
      <c r="AM346" s="234">
        <v>1</v>
      </c>
      <c r="AN346" s="234">
        <v>1</v>
      </c>
      <c r="AO346" s="234">
        <v>1</v>
      </c>
      <c r="AP346" s="234">
        <v>1</v>
      </c>
      <c r="AQ346" s="234">
        <v>1</v>
      </c>
      <c r="AR346" s="234">
        <v>1</v>
      </c>
      <c r="AS346" s="234">
        <v>1</v>
      </c>
      <c r="AT346" s="234">
        <v>4</v>
      </c>
      <c r="AU346" s="234">
        <v>6</v>
      </c>
      <c r="AV346" s="236">
        <v>7</v>
      </c>
    </row>
    <row r="347" spans="2:48" ht="14.45">
      <c r="B347" s="742"/>
      <c r="C347" s="8" t="s">
        <v>198</v>
      </c>
      <c r="D347" s="177">
        <v>1133.6999999999998</v>
      </c>
      <c r="E347" s="177">
        <v>1193.9000000000001</v>
      </c>
      <c r="F347" s="177">
        <v>1129.9000000000001</v>
      </c>
      <c r="G347" s="177">
        <v>1166.0999999999999</v>
      </c>
      <c r="H347" s="177">
        <v>1079</v>
      </c>
      <c r="I347" s="177">
        <v>997.3</v>
      </c>
      <c r="J347" s="177">
        <v>1129</v>
      </c>
      <c r="K347" s="177">
        <v>1127.2</v>
      </c>
      <c r="L347" s="177">
        <v>1227.8</v>
      </c>
      <c r="M347" s="177">
        <v>1292.7</v>
      </c>
      <c r="N347" s="177">
        <v>1425.3000000000002</v>
      </c>
      <c r="O347" s="177">
        <v>1424.8</v>
      </c>
      <c r="P347" s="177">
        <v>1300.0053400000002</v>
      </c>
      <c r="Q347" s="177">
        <v>1382.13589</v>
      </c>
      <c r="R347" s="177">
        <v>1527.7964399999998</v>
      </c>
      <c r="S347" s="557">
        <f>100</f>
        <v>100</v>
      </c>
      <c r="T347" s="72">
        <f t="shared" si="29"/>
        <v>105.31004674958105</v>
      </c>
      <c r="U347" s="72">
        <f t="shared" si="28"/>
        <v>99.664814324777311</v>
      </c>
      <c r="V347" s="72">
        <f t="shared" si="28"/>
        <v>102.85789891505689</v>
      </c>
      <c r="W347" s="72">
        <f t="shared" si="28"/>
        <v>95.175090411925567</v>
      </c>
      <c r="X347" s="72">
        <f t="shared" si="28"/>
        <v>87.968598394637041</v>
      </c>
      <c r="Y347" s="72">
        <f t="shared" si="28"/>
        <v>99.585428243803491</v>
      </c>
      <c r="Z347" s="72">
        <f t="shared" si="28"/>
        <v>99.426656081855882</v>
      </c>
      <c r="AA347" s="72">
        <f t="shared" si="28"/>
        <v>108.30025579959427</v>
      </c>
      <c r="AB347" s="72">
        <f t="shared" si="22"/>
        <v>114.02487430537181</v>
      </c>
      <c r="AC347" s="72">
        <f t="shared" si="22"/>
        <v>125.72109023551208</v>
      </c>
      <c r="AD347" s="72">
        <f t="shared" si="22"/>
        <v>125.67698685719328</v>
      </c>
      <c r="AE347" s="72">
        <f>P347*100/$D347</f>
        <v>114.66925465290645</v>
      </c>
      <c r="AF347" s="72">
        <f>Q347*100/$D347</f>
        <v>121.91372408926526</v>
      </c>
      <c r="AG347" s="73">
        <f>R347*100/$D347</f>
        <v>134.76196877480814</v>
      </c>
      <c r="AH347" s="237"/>
      <c r="AI347" s="238"/>
      <c r="AJ347" s="238"/>
      <c r="AK347" s="238"/>
      <c r="AL347" s="238"/>
      <c r="AM347" s="238"/>
      <c r="AN347" s="238"/>
      <c r="AO347" s="238"/>
      <c r="AP347" s="238"/>
      <c r="AQ347" s="238"/>
      <c r="AR347" s="238"/>
      <c r="AS347" s="238"/>
      <c r="AT347" s="238"/>
      <c r="AU347" s="238"/>
      <c r="AV347" s="239"/>
    </row>
    <row r="348" spans="2:48" ht="16.5" customHeight="1">
      <c r="B348" s="741" t="s">
        <v>138</v>
      </c>
      <c r="C348" s="7" t="s">
        <v>193</v>
      </c>
      <c r="D348" s="224">
        <v>610.4</v>
      </c>
      <c r="E348" s="224">
        <v>574.20000000000005</v>
      </c>
      <c r="F348" s="224">
        <v>548.9</v>
      </c>
      <c r="G348" s="224">
        <v>440</v>
      </c>
      <c r="H348" s="224">
        <v>389.4</v>
      </c>
      <c r="I348" s="224">
        <v>411.6</v>
      </c>
      <c r="J348" s="224">
        <v>388</v>
      </c>
      <c r="K348" s="224">
        <v>413</v>
      </c>
      <c r="L348" s="224">
        <v>432.7</v>
      </c>
      <c r="M348" s="224">
        <v>495.7</v>
      </c>
      <c r="N348" s="224">
        <v>542.29999999999995</v>
      </c>
      <c r="O348" s="224">
        <v>598.20000000000005</v>
      </c>
      <c r="P348" s="225">
        <v>549.76660000000004</v>
      </c>
      <c r="Q348" s="225">
        <v>581.72913000000005</v>
      </c>
      <c r="R348" s="225">
        <v>652.68548999999996</v>
      </c>
      <c r="S348" s="557">
        <f>100</f>
        <v>100</v>
      </c>
      <c r="T348" s="72">
        <f t="shared" si="29"/>
        <v>94.069462647444311</v>
      </c>
      <c r="U348" s="72">
        <f t="shared" si="28"/>
        <v>89.924639580602886</v>
      </c>
      <c r="V348" s="72">
        <f t="shared" si="28"/>
        <v>72.083879423328966</v>
      </c>
      <c r="W348" s="72">
        <f t="shared" si="28"/>
        <v>63.794233289646137</v>
      </c>
      <c r="X348" s="72">
        <f t="shared" si="28"/>
        <v>67.431192660550465</v>
      </c>
      <c r="Y348" s="72">
        <f t="shared" si="28"/>
        <v>63.564875491480997</v>
      </c>
      <c r="Z348" s="72">
        <f t="shared" si="28"/>
        <v>67.660550458715605</v>
      </c>
      <c r="AA348" s="72">
        <f t="shared" si="28"/>
        <v>70.887942332896458</v>
      </c>
      <c r="AB348" s="72">
        <f t="shared" si="22"/>
        <v>81.209043250327653</v>
      </c>
      <c r="AC348" s="72">
        <f t="shared" si="22"/>
        <v>88.84338138925294</v>
      </c>
      <c r="AD348" s="72">
        <f t="shared" si="22"/>
        <v>98.001310615989524</v>
      </c>
      <c r="AE348" s="72">
        <f>P348*100/$D348</f>
        <v>90.066612057667115</v>
      </c>
      <c r="AF348" s="72">
        <f>Q348*100/$D348</f>
        <v>95.302937418086515</v>
      </c>
      <c r="AG348" s="73">
        <f>R348*100/$D348</f>
        <v>106.92750491480996</v>
      </c>
      <c r="AH348" s="558">
        <v>1</v>
      </c>
      <c r="AI348" s="234">
        <v>1</v>
      </c>
      <c r="AJ348" s="234">
        <v>1</v>
      </c>
      <c r="AK348" s="234">
        <v>1</v>
      </c>
      <c r="AL348" s="234">
        <v>1</v>
      </c>
      <c r="AM348" s="234">
        <v>1</v>
      </c>
      <c r="AN348" s="234">
        <v>1</v>
      </c>
      <c r="AO348" s="234">
        <v>1</v>
      </c>
      <c r="AP348" s="234">
        <v>1</v>
      </c>
      <c r="AQ348" s="234">
        <v>1</v>
      </c>
      <c r="AR348" s="234">
        <v>1</v>
      </c>
      <c r="AS348" s="234">
        <v>1</v>
      </c>
      <c r="AT348" s="234">
        <v>4</v>
      </c>
      <c r="AU348" s="234">
        <v>6</v>
      </c>
      <c r="AV348" s="236">
        <v>7</v>
      </c>
    </row>
    <row r="349" spans="2:48" ht="14.45">
      <c r="B349" s="741"/>
      <c r="C349" s="1" t="s">
        <v>194</v>
      </c>
      <c r="D349" s="224">
        <v>459.3</v>
      </c>
      <c r="E349" s="224">
        <v>378.7</v>
      </c>
      <c r="F349" s="224">
        <v>361.7</v>
      </c>
      <c r="G349" s="224">
        <v>354.9</v>
      </c>
      <c r="H349" s="224">
        <v>312.3</v>
      </c>
      <c r="I349" s="224">
        <v>295.10000000000002</v>
      </c>
      <c r="J349" s="224">
        <v>298.5</v>
      </c>
      <c r="K349" s="224">
        <v>310.3</v>
      </c>
      <c r="L349" s="224">
        <v>301.89999999999998</v>
      </c>
      <c r="M349" s="224">
        <v>328.1</v>
      </c>
      <c r="N349" s="224">
        <v>377.4</v>
      </c>
      <c r="O349" s="224">
        <v>407.8</v>
      </c>
      <c r="P349" s="225">
        <v>361.02911</v>
      </c>
      <c r="Q349" s="225">
        <v>390.82135</v>
      </c>
      <c r="R349" s="225">
        <v>424.86300999999997</v>
      </c>
      <c r="S349" s="557">
        <f>100</f>
        <v>100</v>
      </c>
      <c r="T349" s="72">
        <f t="shared" si="29"/>
        <v>82.451556716742871</v>
      </c>
      <c r="U349" s="72">
        <f t="shared" si="28"/>
        <v>78.750272153276725</v>
      </c>
      <c r="V349" s="72">
        <f t="shared" si="28"/>
        <v>77.269758327890273</v>
      </c>
      <c r="W349" s="72">
        <f t="shared" si="28"/>
        <v>67.994774657086865</v>
      </c>
      <c r="X349" s="72">
        <f t="shared" si="28"/>
        <v>64.249945569344661</v>
      </c>
      <c r="Y349" s="72">
        <f t="shared" si="28"/>
        <v>64.990202482037887</v>
      </c>
      <c r="Z349" s="72">
        <f t="shared" si="28"/>
        <v>67.559329414326143</v>
      </c>
      <c r="AA349" s="72">
        <f t="shared" si="28"/>
        <v>65.730459394731099</v>
      </c>
      <c r="AB349" s="72">
        <f t="shared" si="22"/>
        <v>71.434792074896578</v>
      </c>
      <c r="AC349" s="72">
        <f t="shared" si="22"/>
        <v>82.168517308948395</v>
      </c>
      <c r="AD349" s="72">
        <f t="shared" si="22"/>
        <v>88.787284998911389</v>
      </c>
      <c r="AE349" s="72">
        <f>P349*100/$D349</f>
        <v>78.604204223818854</v>
      </c>
      <c r="AF349" s="72">
        <f>Q349*100/$D349</f>
        <v>85.090648813411718</v>
      </c>
      <c r="AG349" s="73">
        <f>R349*100/$D349</f>
        <v>92.502288264750703</v>
      </c>
      <c r="AH349" s="558">
        <v>1</v>
      </c>
      <c r="AI349" s="234">
        <v>1</v>
      </c>
      <c r="AJ349" s="234">
        <v>1</v>
      </c>
      <c r="AK349" s="234">
        <v>1</v>
      </c>
      <c r="AL349" s="234">
        <v>1</v>
      </c>
      <c r="AM349" s="234">
        <v>1</v>
      </c>
      <c r="AN349" s="234">
        <v>1</v>
      </c>
      <c r="AO349" s="234">
        <v>1</v>
      </c>
      <c r="AP349" s="234">
        <v>1</v>
      </c>
      <c r="AQ349" s="234">
        <v>1</v>
      </c>
      <c r="AR349" s="234">
        <v>1</v>
      </c>
      <c r="AS349" s="234">
        <v>1</v>
      </c>
      <c r="AT349" s="234">
        <v>4</v>
      </c>
      <c r="AU349" s="234">
        <v>6</v>
      </c>
      <c r="AV349" s="236">
        <v>7</v>
      </c>
    </row>
    <row r="350" spans="2:48" ht="14.45">
      <c r="B350" s="741"/>
      <c r="C350" s="1" t="s">
        <v>195</v>
      </c>
      <c r="D350" s="224">
        <v>309.89999999999998</v>
      </c>
      <c r="E350" s="224">
        <v>319.8</v>
      </c>
      <c r="F350" s="224">
        <v>304.39999999999998</v>
      </c>
      <c r="G350" s="224">
        <v>278.89999999999998</v>
      </c>
      <c r="H350" s="224">
        <v>236.2</v>
      </c>
      <c r="I350" s="224">
        <v>226.7</v>
      </c>
      <c r="J350" s="226">
        <v>0.28325</v>
      </c>
      <c r="K350" s="224">
        <v>246.3</v>
      </c>
      <c r="L350" s="224">
        <v>273.5</v>
      </c>
      <c r="M350" s="224">
        <v>252.7</v>
      </c>
      <c r="N350" s="224">
        <v>266.10000000000002</v>
      </c>
      <c r="O350" s="224">
        <v>301.7</v>
      </c>
      <c r="P350" s="225">
        <v>280.42086999999998</v>
      </c>
      <c r="Q350" s="225">
        <v>295.12090999999998</v>
      </c>
      <c r="R350" s="225">
        <v>323.30167</v>
      </c>
      <c r="S350" s="557">
        <f>100</f>
        <v>100</v>
      </c>
      <c r="T350" s="72">
        <f t="shared" si="29"/>
        <v>103.19457889641821</v>
      </c>
      <c r="U350" s="72">
        <f t="shared" si="28"/>
        <v>98.225233946434329</v>
      </c>
      <c r="V350" s="72">
        <f t="shared" si="28"/>
        <v>89.996773152629871</v>
      </c>
      <c r="W350" s="72">
        <f t="shared" si="28"/>
        <v>76.21813488222007</v>
      </c>
      <c r="X350" s="72">
        <f t="shared" si="28"/>
        <v>73.152629880606654</v>
      </c>
      <c r="Y350" s="72">
        <f t="shared" si="28"/>
        <v>9.1400451758631818E-2</v>
      </c>
      <c r="Z350" s="72">
        <f t="shared" si="28"/>
        <v>79.477250726040666</v>
      </c>
      <c r="AA350" s="72">
        <f t="shared" si="28"/>
        <v>88.254275572765408</v>
      </c>
      <c r="AB350" s="72">
        <f t="shared" si="22"/>
        <v>81.542433042917082</v>
      </c>
      <c r="AC350" s="72">
        <f t="shared" si="22"/>
        <v>85.86640851887708</v>
      </c>
      <c r="AD350" s="72">
        <f t="shared" si="22"/>
        <v>97.353985156502105</v>
      </c>
      <c r="AE350" s="72">
        <f>P350*100/$D350</f>
        <v>90.48753468860923</v>
      </c>
      <c r="AF350" s="72">
        <f>Q350*100/$D350</f>
        <v>95.231013230074211</v>
      </c>
      <c r="AG350" s="73">
        <f>R350*100/$D350</f>
        <v>104.32451435947081</v>
      </c>
      <c r="AH350" s="558">
        <v>1</v>
      </c>
      <c r="AI350" s="234">
        <v>1</v>
      </c>
      <c r="AJ350" s="234">
        <v>1</v>
      </c>
      <c r="AK350" s="234">
        <v>1</v>
      </c>
      <c r="AL350" s="234">
        <v>1</v>
      </c>
      <c r="AM350" s="234">
        <v>1</v>
      </c>
      <c r="AN350" s="234">
        <v>2</v>
      </c>
      <c r="AO350" s="234">
        <v>1</v>
      </c>
      <c r="AP350" s="234">
        <v>1</v>
      </c>
      <c r="AQ350" s="234">
        <v>1</v>
      </c>
      <c r="AR350" s="234">
        <v>1</v>
      </c>
      <c r="AS350" s="234">
        <v>1</v>
      </c>
      <c r="AT350" s="234">
        <v>4</v>
      </c>
      <c r="AU350" s="234">
        <v>6</v>
      </c>
      <c r="AV350" s="236">
        <v>7</v>
      </c>
    </row>
    <row r="351" spans="2:48" ht="14.45">
      <c r="B351" s="741"/>
      <c r="C351" s="1" t="s">
        <v>196</v>
      </c>
      <c r="D351" s="224">
        <v>59.3</v>
      </c>
      <c r="E351" s="224">
        <v>68.400000000000006</v>
      </c>
      <c r="F351" s="224">
        <v>64.099999999999994</v>
      </c>
      <c r="G351" s="224">
        <v>58.1</v>
      </c>
      <c r="H351" s="224">
        <v>36.6</v>
      </c>
      <c r="I351" s="224">
        <v>36.5</v>
      </c>
      <c r="J351" s="225">
        <v>306.61676</v>
      </c>
      <c r="K351" s="224">
        <v>39.9</v>
      </c>
      <c r="L351" s="224">
        <v>67.8</v>
      </c>
      <c r="M351" s="224">
        <v>103.5</v>
      </c>
      <c r="N351" s="224">
        <v>113.6</v>
      </c>
      <c r="O351" s="224">
        <v>117.4</v>
      </c>
      <c r="P351" s="225">
        <v>111.84560999999999</v>
      </c>
      <c r="Q351" s="225">
        <v>115.8129</v>
      </c>
      <c r="R351" s="225">
        <v>123.79062999999999</v>
      </c>
      <c r="S351" s="557">
        <f>100</f>
        <v>100</v>
      </c>
      <c r="T351" s="72">
        <f t="shared" si="29"/>
        <v>115.34569983136596</v>
      </c>
      <c r="U351" s="72">
        <f t="shared" si="28"/>
        <v>108.09443507588531</v>
      </c>
      <c r="V351" s="72">
        <f t="shared" si="28"/>
        <v>97.976391231028671</v>
      </c>
      <c r="W351" s="72">
        <f t="shared" si="28"/>
        <v>61.720067453625639</v>
      </c>
      <c r="X351" s="72">
        <f t="shared" si="28"/>
        <v>61.551433389544691</v>
      </c>
      <c r="Y351" s="72">
        <f t="shared" si="28"/>
        <v>517.06030354131531</v>
      </c>
      <c r="Z351" s="72">
        <f t="shared" si="28"/>
        <v>67.284991568296803</v>
      </c>
      <c r="AA351" s="72">
        <f t="shared" si="28"/>
        <v>114.33389544688028</v>
      </c>
      <c r="AB351" s="72">
        <f t="shared" si="22"/>
        <v>174.53625632377742</v>
      </c>
      <c r="AC351" s="72">
        <f t="shared" si="22"/>
        <v>191.56829679595279</v>
      </c>
      <c r="AD351" s="72">
        <f t="shared" si="22"/>
        <v>197.97639123102869</v>
      </c>
      <c r="AE351" s="72">
        <f>P351*100/$D351</f>
        <v>188.60979763912312</v>
      </c>
      <c r="AF351" s="72">
        <f>Q351*100/$D351</f>
        <v>195.29999999999998</v>
      </c>
      <c r="AG351" s="73">
        <f>R351*100/$D351</f>
        <v>208.75317032040473</v>
      </c>
      <c r="AH351" s="558">
        <v>1</v>
      </c>
      <c r="AI351" s="234">
        <v>1</v>
      </c>
      <c r="AJ351" s="234">
        <v>1</v>
      </c>
      <c r="AK351" s="234">
        <v>1</v>
      </c>
      <c r="AL351" s="234">
        <v>1</v>
      </c>
      <c r="AM351" s="234">
        <v>1</v>
      </c>
      <c r="AN351" s="234">
        <v>4</v>
      </c>
      <c r="AO351" s="234">
        <v>1</v>
      </c>
      <c r="AP351" s="234">
        <v>1</v>
      </c>
      <c r="AQ351" s="234">
        <v>1</v>
      </c>
      <c r="AR351" s="234">
        <v>1</v>
      </c>
      <c r="AS351" s="234">
        <v>1</v>
      </c>
      <c r="AT351" s="234">
        <v>4</v>
      </c>
      <c r="AU351" s="234">
        <v>6</v>
      </c>
      <c r="AV351" s="236">
        <v>7</v>
      </c>
    </row>
    <row r="352" spans="2:48" ht="14.45">
      <c r="B352" s="741"/>
      <c r="C352" s="1" t="s">
        <v>197</v>
      </c>
      <c r="D352" s="224">
        <v>1438.8999999999999</v>
      </c>
      <c r="E352" s="224">
        <v>1341.1000000000001</v>
      </c>
      <c r="F352" s="224">
        <v>1279.0999999999999</v>
      </c>
      <c r="G352" s="224">
        <v>1131.8999999999999</v>
      </c>
      <c r="H352" s="224">
        <v>974.50000000000011</v>
      </c>
      <c r="I352" s="224">
        <v>969.90000000000009</v>
      </c>
      <c r="J352" s="224">
        <v>993.40000999999995</v>
      </c>
      <c r="K352" s="224">
        <v>1009.4999999999999</v>
      </c>
      <c r="L352" s="224">
        <v>1075.8999999999999</v>
      </c>
      <c r="M352" s="224">
        <v>1180</v>
      </c>
      <c r="N352" s="224">
        <v>1299.3999999999999</v>
      </c>
      <c r="O352" s="224">
        <v>1425.1000000000001</v>
      </c>
      <c r="P352" s="225">
        <v>1303.0621900000001</v>
      </c>
      <c r="Q352" s="225">
        <v>1383.4842899999999</v>
      </c>
      <c r="R352" s="225">
        <v>1524.6407999999999</v>
      </c>
      <c r="S352" s="557">
        <f>100</f>
        <v>100</v>
      </c>
      <c r="T352" s="72">
        <f t="shared" si="29"/>
        <v>93.203141288484261</v>
      </c>
      <c r="U352" s="72">
        <f t="shared" si="28"/>
        <v>88.894294252554033</v>
      </c>
      <c r="V352" s="72">
        <f t="shared" si="28"/>
        <v>78.664257418861624</v>
      </c>
      <c r="W352" s="72">
        <f t="shared" si="28"/>
        <v>67.725345750225884</v>
      </c>
      <c r="X352" s="72">
        <f t="shared" si="28"/>
        <v>67.405657099172998</v>
      </c>
      <c r="Y352" s="72">
        <f t="shared" si="28"/>
        <v>69.03884981583154</v>
      </c>
      <c r="Z352" s="72">
        <f t="shared" si="28"/>
        <v>70.15775939954132</v>
      </c>
      <c r="AA352" s="72">
        <f t="shared" si="28"/>
        <v>74.772395579956907</v>
      </c>
      <c r="AB352" s="72">
        <f t="shared" si="22"/>
        <v>82.007088748349446</v>
      </c>
      <c r="AC352" s="72">
        <f t="shared" si="22"/>
        <v>90.305094169156988</v>
      </c>
      <c r="AD352" s="72">
        <f t="shared" si="22"/>
        <v>99.040934046841343</v>
      </c>
      <c r="AE352" s="72">
        <f>P352*100/$D352</f>
        <v>90.559607338939486</v>
      </c>
      <c r="AF352" s="72">
        <f>Q352*100/$D352</f>
        <v>96.14874487455694</v>
      </c>
      <c r="AG352" s="73">
        <f>R352*100/$D352</f>
        <v>105.95877406352075</v>
      </c>
      <c r="AH352" s="558">
        <v>1</v>
      </c>
      <c r="AI352" s="234">
        <v>1</v>
      </c>
      <c r="AJ352" s="234">
        <v>1</v>
      </c>
      <c r="AK352" s="234">
        <v>1</v>
      </c>
      <c r="AL352" s="234">
        <v>1</v>
      </c>
      <c r="AM352" s="234">
        <v>1</v>
      </c>
      <c r="AN352" s="234">
        <v>1</v>
      </c>
      <c r="AO352" s="234">
        <v>1</v>
      </c>
      <c r="AP352" s="234">
        <v>1</v>
      </c>
      <c r="AQ352" s="234">
        <v>1</v>
      </c>
      <c r="AR352" s="234">
        <v>1</v>
      </c>
      <c r="AS352" s="234">
        <v>1</v>
      </c>
      <c r="AT352" s="234">
        <v>4</v>
      </c>
      <c r="AU352" s="234">
        <v>6</v>
      </c>
      <c r="AV352" s="236">
        <v>7</v>
      </c>
    </row>
    <row r="353" spans="2:48" ht="14.45">
      <c r="B353" s="742"/>
      <c r="C353" s="8" t="s">
        <v>198</v>
      </c>
      <c r="D353" s="177">
        <v>1379.6</v>
      </c>
      <c r="E353" s="177">
        <v>1272.7</v>
      </c>
      <c r="F353" s="177">
        <v>1215</v>
      </c>
      <c r="G353" s="177">
        <v>1073.8</v>
      </c>
      <c r="H353" s="177">
        <v>937.90000000000009</v>
      </c>
      <c r="I353" s="177">
        <v>933.40000000000009</v>
      </c>
      <c r="J353" s="177">
        <v>686.78324999999995</v>
      </c>
      <c r="K353" s="177">
        <v>969.59999999999991</v>
      </c>
      <c r="L353" s="177">
        <v>1008.0999999999999</v>
      </c>
      <c r="M353" s="177">
        <v>1076.5</v>
      </c>
      <c r="N353" s="177">
        <v>1185.8</v>
      </c>
      <c r="O353" s="177">
        <v>1307.7</v>
      </c>
      <c r="P353" s="177">
        <v>1191.21658</v>
      </c>
      <c r="Q353" s="177">
        <v>1267.67139</v>
      </c>
      <c r="R353" s="177">
        <v>1400.8501699999999</v>
      </c>
      <c r="S353" s="557">
        <f>100</f>
        <v>100</v>
      </c>
      <c r="T353" s="72">
        <f t="shared" si="29"/>
        <v>92.251377210785748</v>
      </c>
      <c r="U353" s="72">
        <f t="shared" si="28"/>
        <v>88.069005508843148</v>
      </c>
      <c r="V353" s="72">
        <f t="shared" si="28"/>
        <v>77.83415482748623</v>
      </c>
      <c r="W353" s="72">
        <f t="shared" si="28"/>
        <v>67.983473470571198</v>
      </c>
      <c r="X353" s="72">
        <f t="shared" si="28"/>
        <v>67.657291968686593</v>
      </c>
      <c r="Y353" s="72">
        <f t="shared" si="28"/>
        <v>49.781331545375473</v>
      </c>
      <c r="Z353" s="72">
        <f t="shared" si="28"/>
        <v>70.281240939402721</v>
      </c>
      <c r="AA353" s="72">
        <f t="shared" si="28"/>
        <v>73.071904899971003</v>
      </c>
      <c r="AB353" s="72">
        <f t="shared" si="22"/>
        <v>78.029863728617002</v>
      </c>
      <c r="AC353" s="72">
        <f t="shared" si="22"/>
        <v>85.952449985503051</v>
      </c>
      <c r="AD353" s="72">
        <f t="shared" si="22"/>
        <v>94.788344447665992</v>
      </c>
      <c r="AE353" s="72">
        <f>P353*100/$D353</f>
        <v>86.345069585387066</v>
      </c>
      <c r="AF353" s="72">
        <f>Q353*100/$D353</f>
        <v>91.886879530298643</v>
      </c>
      <c r="AG353" s="73">
        <f>R353*100/$D353</f>
        <v>101.54031385908959</v>
      </c>
      <c r="AH353" s="237"/>
      <c r="AI353" s="238"/>
      <c r="AJ353" s="238"/>
      <c r="AK353" s="238"/>
      <c r="AL353" s="238"/>
      <c r="AM353" s="238"/>
      <c r="AN353" s="238"/>
      <c r="AO353" s="238"/>
      <c r="AP353" s="238"/>
      <c r="AQ353" s="238"/>
      <c r="AR353" s="238"/>
      <c r="AS353" s="238"/>
      <c r="AT353" s="238"/>
      <c r="AU353" s="238"/>
      <c r="AV353" s="239"/>
    </row>
    <row r="354" spans="2:48" ht="16.5" customHeight="1">
      <c r="B354" s="741" t="s">
        <v>148</v>
      </c>
      <c r="C354" s="1" t="s">
        <v>193</v>
      </c>
      <c r="D354" s="224">
        <v>22.7</v>
      </c>
      <c r="E354" s="224">
        <v>23.3</v>
      </c>
      <c r="F354" s="224">
        <v>23.2</v>
      </c>
      <c r="G354" s="224">
        <v>20.8</v>
      </c>
      <c r="H354" s="224">
        <v>19</v>
      </c>
      <c r="I354" s="224">
        <v>19.3</v>
      </c>
      <c r="J354" s="224">
        <v>22.8</v>
      </c>
      <c r="K354" s="224">
        <v>21.5</v>
      </c>
      <c r="L354" s="224">
        <v>19.600000000000001</v>
      </c>
      <c r="M354" s="224">
        <v>21.2</v>
      </c>
      <c r="N354" s="224">
        <v>22.7</v>
      </c>
      <c r="O354" s="224">
        <v>23.3</v>
      </c>
      <c r="P354" s="225">
        <v>21.413509000000001</v>
      </c>
      <c r="Q354" s="225">
        <v>22.658455</v>
      </c>
      <c r="R354" s="225">
        <v>25.419687</v>
      </c>
      <c r="S354" s="557">
        <f>100</f>
        <v>100</v>
      </c>
      <c r="T354" s="72">
        <f t="shared" si="29"/>
        <v>102.6431718061674</v>
      </c>
      <c r="U354" s="72">
        <f t="shared" si="28"/>
        <v>102.20264317180617</v>
      </c>
      <c r="V354" s="72">
        <f t="shared" si="28"/>
        <v>91.629955947136565</v>
      </c>
      <c r="W354" s="72">
        <f t="shared" si="28"/>
        <v>83.70044052863436</v>
      </c>
      <c r="X354" s="72">
        <f t="shared" si="28"/>
        <v>85.022026431718061</v>
      </c>
      <c r="Y354" s="72">
        <f t="shared" si="28"/>
        <v>100.44052863436124</v>
      </c>
      <c r="Z354" s="72">
        <f t="shared" si="28"/>
        <v>94.713656387665196</v>
      </c>
      <c r="AA354" s="72">
        <f t="shared" si="28"/>
        <v>86.343612334801776</v>
      </c>
      <c r="AB354" s="72">
        <f t="shared" si="22"/>
        <v>93.392070484581495</v>
      </c>
      <c r="AC354" s="72">
        <f t="shared" si="22"/>
        <v>100</v>
      </c>
      <c r="AD354" s="72">
        <f t="shared" si="22"/>
        <v>102.6431718061674</v>
      </c>
      <c r="AE354" s="72">
        <f>P354*100/$D354</f>
        <v>94.332638766519821</v>
      </c>
      <c r="AF354" s="72">
        <f>Q354*100/$D354</f>
        <v>99.816982378854618</v>
      </c>
      <c r="AG354" s="73">
        <f>R354*100/$D354</f>
        <v>111.98099999999999</v>
      </c>
      <c r="AH354" s="558">
        <v>1</v>
      </c>
      <c r="AI354" s="234">
        <v>1</v>
      </c>
      <c r="AJ354" s="234">
        <v>1</v>
      </c>
      <c r="AK354" s="234">
        <v>1</v>
      </c>
      <c r="AL354" s="234">
        <v>1</v>
      </c>
      <c r="AM354" s="234">
        <v>1</v>
      </c>
      <c r="AN354" s="234">
        <v>1</v>
      </c>
      <c r="AO354" s="234">
        <v>1</v>
      </c>
      <c r="AP354" s="234">
        <v>1</v>
      </c>
      <c r="AQ354" s="234">
        <v>1</v>
      </c>
      <c r="AR354" s="234">
        <v>1</v>
      </c>
      <c r="AS354" s="234">
        <v>1</v>
      </c>
      <c r="AT354" s="234">
        <v>4</v>
      </c>
      <c r="AU354" s="234">
        <v>6</v>
      </c>
      <c r="AV354" s="236">
        <v>7</v>
      </c>
    </row>
    <row r="355" spans="2:48" ht="14.45">
      <c r="B355" s="741"/>
      <c r="C355" s="1" t="s">
        <v>194</v>
      </c>
      <c r="D355" s="224">
        <v>29.6</v>
      </c>
      <c r="E355" s="224">
        <v>29.7</v>
      </c>
      <c r="F355" s="224">
        <v>33.200000000000003</v>
      </c>
      <c r="G355" s="224">
        <v>38.200000000000003</v>
      </c>
      <c r="H355" s="224">
        <v>40.5</v>
      </c>
      <c r="I355" s="224">
        <v>37.799999999999997</v>
      </c>
      <c r="J355" s="224">
        <v>41.9</v>
      </c>
      <c r="K355" s="225">
        <v>41.32047</v>
      </c>
      <c r="L355" s="224">
        <v>38.299999999999997</v>
      </c>
      <c r="M355" s="224">
        <v>47.9</v>
      </c>
      <c r="N355" s="225">
        <v>43.742972000000002</v>
      </c>
      <c r="O355" s="224">
        <v>48.3</v>
      </c>
      <c r="P355" s="225">
        <v>42.760437000000003</v>
      </c>
      <c r="Q355" s="225">
        <v>46.289042999999999</v>
      </c>
      <c r="R355" s="225">
        <v>50.331764</v>
      </c>
      <c r="S355" s="557">
        <f>100</f>
        <v>100</v>
      </c>
      <c r="T355" s="72">
        <f t="shared" si="29"/>
        <v>100.33783783783784</v>
      </c>
      <c r="U355" s="72">
        <f t="shared" si="28"/>
        <v>112.16216216216218</v>
      </c>
      <c r="V355" s="72">
        <f t="shared" si="28"/>
        <v>129.05405405405406</v>
      </c>
      <c r="W355" s="72">
        <f t="shared" si="28"/>
        <v>136.82432432432432</v>
      </c>
      <c r="X355" s="72">
        <f t="shared" si="28"/>
        <v>127.70270270270268</v>
      </c>
      <c r="Y355" s="72">
        <f t="shared" si="28"/>
        <v>141.55405405405403</v>
      </c>
      <c r="Z355" s="72">
        <f t="shared" si="28"/>
        <v>139.59618243243244</v>
      </c>
      <c r="AA355" s="72">
        <f t="shared" si="28"/>
        <v>129.39189189189187</v>
      </c>
      <c r="AB355" s="72">
        <f t="shared" si="22"/>
        <v>161.82432432432432</v>
      </c>
      <c r="AC355" s="72">
        <f t="shared" si="22"/>
        <v>147.78031081081079</v>
      </c>
      <c r="AD355" s="72">
        <f t="shared" si="22"/>
        <v>163.17567567567568</v>
      </c>
      <c r="AE355" s="72">
        <f>P355*100/$D355</f>
        <v>144.46093581081081</v>
      </c>
      <c r="AF355" s="72">
        <f>Q355*100/$D355</f>
        <v>156.38190202702702</v>
      </c>
      <c r="AG355" s="73">
        <f>R355*100/$D355</f>
        <v>170.03974324324324</v>
      </c>
      <c r="AH355" s="558">
        <v>1</v>
      </c>
      <c r="AI355" s="234">
        <v>1</v>
      </c>
      <c r="AJ355" s="234">
        <v>1</v>
      </c>
      <c r="AK355" s="234">
        <v>1</v>
      </c>
      <c r="AL355" s="234">
        <v>1</v>
      </c>
      <c r="AM355" s="234">
        <v>1</v>
      </c>
      <c r="AN355" s="234">
        <v>1</v>
      </c>
      <c r="AO355" s="234">
        <v>4</v>
      </c>
      <c r="AP355" s="234">
        <v>1</v>
      </c>
      <c r="AQ355" s="234">
        <v>1</v>
      </c>
      <c r="AR355" s="234">
        <v>4</v>
      </c>
      <c r="AS355" s="234">
        <v>1</v>
      </c>
      <c r="AT355" s="234">
        <v>4</v>
      </c>
      <c r="AU355" s="234">
        <v>6</v>
      </c>
      <c r="AV355" s="236">
        <v>7</v>
      </c>
    </row>
    <row r="356" spans="2:48" ht="14.45">
      <c r="B356" s="741"/>
      <c r="C356" s="1" t="s">
        <v>195</v>
      </c>
      <c r="D356" s="225">
        <v>16.701000000000001</v>
      </c>
      <c r="E356" s="225">
        <v>23.337</v>
      </c>
      <c r="F356" s="225">
        <v>35.807461000000004</v>
      </c>
      <c r="G356" s="225">
        <v>25.295525000000001</v>
      </c>
      <c r="H356" s="225">
        <v>9.8143685999999999</v>
      </c>
      <c r="I356" s="225">
        <v>7.0959500999999996</v>
      </c>
      <c r="J356" s="224">
        <v>20.5</v>
      </c>
      <c r="K356" s="225">
        <v>19.279539</v>
      </c>
      <c r="L356" s="224">
        <v>26.2</v>
      </c>
      <c r="M356" s="224">
        <v>30.1</v>
      </c>
      <c r="N356" s="225">
        <v>54.357033999999999</v>
      </c>
      <c r="O356" s="224">
        <v>66.7</v>
      </c>
      <c r="P356" s="225">
        <v>61.995583000000003</v>
      </c>
      <c r="Q356" s="225">
        <v>65.245468000000002</v>
      </c>
      <c r="R356" s="225">
        <v>71.465721000000002</v>
      </c>
      <c r="S356" s="557">
        <f>100</f>
        <v>100</v>
      </c>
      <c r="T356" s="72">
        <f t="shared" si="29"/>
        <v>139.73414765582899</v>
      </c>
      <c r="U356" s="72">
        <f t="shared" si="28"/>
        <v>214.40309562301661</v>
      </c>
      <c r="V356" s="72">
        <f t="shared" si="28"/>
        <v>151.46114005149394</v>
      </c>
      <c r="W356" s="72">
        <f t="shared" si="28"/>
        <v>58.765155379917367</v>
      </c>
      <c r="X356" s="72">
        <f t="shared" si="28"/>
        <v>42.488174959583255</v>
      </c>
      <c r="Y356" s="72">
        <f t="shared" si="28"/>
        <v>122.74714088976708</v>
      </c>
      <c r="Z356" s="72">
        <f t="shared" si="28"/>
        <v>115.43942877671995</v>
      </c>
      <c r="AA356" s="72">
        <f t="shared" si="28"/>
        <v>156.87683372253159</v>
      </c>
      <c r="AB356" s="72">
        <f t="shared" si="22"/>
        <v>180.22872881863361</v>
      </c>
      <c r="AC356" s="72">
        <f t="shared" si="22"/>
        <v>325.47173223160291</v>
      </c>
      <c r="AD356" s="72">
        <f t="shared" si="22"/>
        <v>399.37728279743726</v>
      </c>
      <c r="AE356" s="72">
        <f>P356*100/$D356</f>
        <v>371.20880785581704</v>
      </c>
      <c r="AF356" s="72">
        <f>Q356*100/$D356</f>
        <v>390.66803185437999</v>
      </c>
      <c r="AG356" s="73">
        <f>R356*100/$D356</f>
        <v>427.91282557930663</v>
      </c>
      <c r="AH356" s="558">
        <v>4</v>
      </c>
      <c r="AI356" s="234">
        <v>4</v>
      </c>
      <c r="AJ356" s="234">
        <v>4</v>
      </c>
      <c r="AK356" s="234">
        <v>4</v>
      </c>
      <c r="AL356" s="234">
        <v>4</v>
      </c>
      <c r="AM356" s="234">
        <v>4</v>
      </c>
      <c r="AN356" s="234">
        <v>1</v>
      </c>
      <c r="AO356" s="234">
        <v>4</v>
      </c>
      <c r="AP356" s="234">
        <v>1</v>
      </c>
      <c r="AQ356" s="234">
        <v>1</v>
      </c>
      <c r="AR356" s="234">
        <v>4</v>
      </c>
      <c r="AS356" s="234">
        <v>1</v>
      </c>
      <c r="AT356" s="234">
        <v>4</v>
      </c>
      <c r="AU356" s="234">
        <v>6</v>
      </c>
      <c r="AV356" s="236">
        <v>7</v>
      </c>
    </row>
    <row r="357" spans="2:48" ht="14.45">
      <c r="B357" s="741"/>
      <c r="C357" s="1" t="s">
        <v>196</v>
      </c>
      <c r="D357" s="225">
        <v>36.399000000000001</v>
      </c>
      <c r="E357" s="225">
        <v>35.662999999999997</v>
      </c>
      <c r="F357" s="225">
        <v>36.892538999999999</v>
      </c>
      <c r="G357" s="225">
        <v>42.604477000000003</v>
      </c>
      <c r="H357" s="225">
        <v>43.985636</v>
      </c>
      <c r="I357" s="225">
        <v>43.104053999999998</v>
      </c>
      <c r="J357" s="224">
        <v>52.3</v>
      </c>
      <c r="K357" s="224">
        <v>53.7</v>
      </c>
      <c r="L357" s="224">
        <v>56.4</v>
      </c>
      <c r="M357" s="224">
        <v>48</v>
      </c>
      <c r="N357" s="224">
        <v>60.7</v>
      </c>
      <c r="O357" s="224">
        <v>62.6</v>
      </c>
      <c r="P357" s="225">
        <v>59.638294000000002</v>
      </c>
      <c r="Q357" s="225">
        <v>61.753726999999998</v>
      </c>
      <c r="R357" s="225">
        <v>66.022498999999996</v>
      </c>
      <c r="S357" s="557">
        <f>100</f>
        <v>100</v>
      </c>
      <c r="T357" s="72">
        <f t="shared" si="29"/>
        <v>97.977966427649108</v>
      </c>
      <c r="U357" s="72">
        <f t="shared" si="28"/>
        <v>101.35591362400065</v>
      </c>
      <c r="V357" s="72">
        <f t="shared" si="28"/>
        <v>117.04848210115664</v>
      </c>
      <c r="W357" s="72">
        <f t="shared" si="28"/>
        <v>120.84297920272533</v>
      </c>
      <c r="X357" s="72">
        <f t="shared" si="28"/>
        <v>118.42098409296958</v>
      </c>
      <c r="Y357" s="72">
        <f t="shared" si="28"/>
        <v>143.68526607873844</v>
      </c>
      <c r="Z357" s="72">
        <f t="shared" si="28"/>
        <v>147.5315255913624</v>
      </c>
      <c r="AA357" s="72">
        <f t="shared" si="28"/>
        <v>154.94931179428005</v>
      </c>
      <c r="AB357" s="72">
        <f t="shared" si="22"/>
        <v>131.87175471853621</v>
      </c>
      <c r="AC357" s="72">
        <f t="shared" si="22"/>
        <v>166.76282315448225</v>
      </c>
      <c r="AD357" s="72">
        <f t="shared" si="22"/>
        <v>171.98274677875764</v>
      </c>
      <c r="AE357" s="72">
        <f>P357*100/$D357</f>
        <v>163.84596829583231</v>
      </c>
      <c r="AF357" s="72">
        <f>Q357*100/$D357</f>
        <v>169.65775708123849</v>
      </c>
      <c r="AG357" s="73">
        <f>R357*100/$D357</f>
        <v>181.3854748756834</v>
      </c>
      <c r="AH357" s="558">
        <v>4</v>
      </c>
      <c r="AI357" s="234">
        <v>4</v>
      </c>
      <c r="AJ357" s="234">
        <v>4</v>
      </c>
      <c r="AK357" s="234">
        <v>4</v>
      </c>
      <c r="AL357" s="234">
        <v>4</v>
      </c>
      <c r="AM357" s="234">
        <v>4</v>
      </c>
      <c r="AN357" s="234">
        <v>1</v>
      </c>
      <c r="AO357" s="234">
        <v>1</v>
      </c>
      <c r="AP357" s="234">
        <v>1</v>
      </c>
      <c r="AQ357" s="234">
        <v>1</v>
      </c>
      <c r="AR357" s="234">
        <v>1</v>
      </c>
      <c r="AS357" s="234">
        <v>1</v>
      </c>
      <c r="AT357" s="234">
        <v>4</v>
      </c>
      <c r="AU357" s="234">
        <v>6</v>
      </c>
      <c r="AV357" s="236">
        <v>7</v>
      </c>
    </row>
    <row r="358" spans="2:48" ht="14.45">
      <c r="B358" s="741"/>
      <c r="C358" s="1" t="s">
        <v>197</v>
      </c>
      <c r="D358" s="224">
        <v>105.4</v>
      </c>
      <c r="E358" s="224">
        <v>112</v>
      </c>
      <c r="F358" s="224">
        <v>129.10000000000002</v>
      </c>
      <c r="G358" s="224">
        <v>126.900002</v>
      </c>
      <c r="H358" s="224">
        <v>113.30000459999999</v>
      </c>
      <c r="I358" s="224">
        <v>107.3000041</v>
      </c>
      <c r="J358" s="224">
        <v>137.5</v>
      </c>
      <c r="K358" s="224">
        <v>135.80000899999999</v>
      </c>
      <c r="L358" s="224">
        <v>140.5</v>
      </c>
      <c r="M358" s="224">
        <v>147.19999999999999</v>
      </c>
      <c r="N358" s="224">
        <v>181.50000599999998</v>
      </c>
      <c r="O358" s="224">
        <v>200.9</v>
      </c>
      <c r="P358" s="225">
        <v>185.80782300000001</v>
      </c>
      <c r="Q358" s="225">
        <v>195.94669300000001</v>
      </c>
      <c r="R358" s="225">
        <v>213.23967099999999</v>
      </c>
      <c r="S358" s="557">
        <f>100</f>
        <v>100</v>
      </c>
      <c r="T358" s="72">
        <f t="shared" si="29"/>
        <v>106.26185958254268</v>
      </c>
      <c r="U358" s="72">
        <f t="shared" si="28"/>
        <v>122.48576850094878</v>
      </c>
      <c r="V358" s="72">
        <f t="shared" si="28"/>
        <v>120.39848387096774</v>
      </c>
      <c r="W358" s="72">
        <f t="shared" si="28"/>
        <v>107.49526053130928</v>
      </c>
      <c r="X358" s="72">
        <f t="shared" si="28"/>
        <v>101.80266043643262</v>
      </c>
      <c r="Y358" s="72">
        <f t="shared" si="28"/>
        <v>130.45540796963945</v>
      </c>
      <c r="Z358" s="72">
        <f t="shared" si="28"/>
        <v>128.84251328273243</v>
      </c>
      <c r="AA358" s="72">
        <f t="shared" si="28"/>
        <v>133.30170777988613</v>
      </c>
      <c r="AB358" s="72">
        <f t="shared" si="22"/>
        <v>139.65844402277037</v>
      </c>
      <c r="AC358" s="72">
        <f t="shared" si="22"/>
        <v>172.2011442125237</v>
      </c>
      <c r="AD358" s="72">
        <f t="shared" si="22"/>
        <v>190.60721062618595</v>
      </c>
      <c r="AE358" s="72">
        <f>P358*100/$D358</f>
        <v>176.28825711574953</v>
      </c>
      <c r="AF358" s="72">
        <f>Q358*100/$D358</f>
        <v>185.90767836812145</v>
      </c>
      <c r="AG358" s="73">
        <f>R358*100/$D358</f>
        <v>202.31467836812141</v>
      </c>
      <c r="AH358" s="558">
        <v>1</v>
      </c>
      <c r="AI358" s="234">
        <v>1</v>
      </c>
      <c r="AJ358" s="234">
        <v>1</v>
      </c>
      <c r="AK358" s="234">
        <v>1</v>
      </c>
      <c r="AL358" s="234">
        <v>1</v>
      </c>
      <c r="AM358" s="234">
        <v>1</v>
      </c>
      <c r="AN358" s="234">
        <v>1</v>
      </c>
      <c r="AO358" s="234">
        <v>1</v>
      </c>
      <c r="AP358" s="234">
        <v>1</v>
      </c>
      <c r="AQ358" s="234">
        <v>1</v>
      </c>
      <c r="AR358" s="234">
        <v>1</v>
      </c>
      <c r="AS358" s="234">
        <v>1</v>
      </c>
      <c r="AT358" s="234">
        <v>4</v>
      </c>
      <c r="AU358" s="234">
        <v>6</v>
      </c>
      <c r="AV358" s="236">
        <v>7</v>
      </c>
    </row>
    <row r="359" spans="2:48" ht="14.45">
      <c r="B359" s="742"/>
      <c r="C359" s="8" t="s">
        <v>198</v>
      </c>
      <c r="D359" s="177">
        <v>69.001000000000005</v>
      </c>
      <c r="E359" s="177">
        <v>76.337000000000003</v>
      </c>
      <c r="F359" s="177">
        <v>92.207461000000009</v>
      </c>
      <c r="G359" s="177">
        <v>84.295524999999998</v>
      </c>
      <c r="H359" s="177">
        <v>69.314368599999995</v>
      </c>
      <c r="I359" s="177">
        <v>64.19595009999999</v>
      </c>
      <c r="J359" s="177">
        <v>85.2</v>
      </c>
      <c r="K359" s="177">
        <v>82.100009</v>
      </c>
      <c r="L359" s="177">
        <v>84.1</v>
      </c>
      <c r="M359" s="177">
        <v>99.199999999999989</v>
      </c>
      <c r="N359" s="177">
        <v>120.800006</v>
      </c>
      <c r="O359" s="177">
        <v>138.30000000000001</v>
      </c>
      <c r="P359" s="177">
        <v>126.16952900000001</v>
      </c>
      <c r="Q359" s="177">
        <v>134.19296600000001</v>
      </c>
      <c r="R359" s="177">
        <v>147.21717200000001</v>
      </c>
      <c r="S359" s="557">
        <f>100</f>
        <v>100</v>
      </c>
      <c r="T359" s="72">
        <f t="shared" si="29"/>
        <v>110.63172997492791</v>
      </c>
      <c r="U359" s="72">
        <f t="shared" si="28"/>
        <v>133.63206475268473</v>
      </c>
      <c r="V359" s="72">
        <f t="shared" si="28"/>
        <v>122.16565701946348</v>
      </c>
      <c r="W359" s="72">
        <f t="shared" si="28"/>
        <v>100.45415080940855</v>
      </c>
      <c r="X359" s="72">
        <f t="shared" si="28"/>
        <v>93.0362604889784</v>
      </c>
      <c r="Y359" s="72">
        <f t="shared" si="28"/>
        <v>123.47647135548759</v>
      </c>
      <c r="Z359" s="72">
        <f t="shared" si="28"/>
        <v>118.98379588701611</v>
      </c>
      <c r="AA359" s="72">
        <f t="shared" si="28"/>
        <v>121.88229156099186</v>
      </c>
      <c r="AB359" s="72">
        <f t="shared" si="22"/>
        <v>143.76603237634234</v>
      </c>
      <c r="AC359" s="72">
        <f t="shared" si="22"/>
        <v>175.06993521833016</v>
      </c>
      <c r="AD359" s="72">
        <f t="shared" si="22"/>
        <v>200.43187779887251</v>
      </c>
      <c r="AE359" s="72">
        <f>P359*100/$D359</f>
        <v>182.85173982985754</v>
      </c>
      <c r="AF359" s="72">
        <f>Q359*100/$D359</f>
        <v>194.47974087332068</v>
      </c>
      <c r="AG359" s="73">
        <f>R359*100/$D359</f>
        <v>213.35512818654803</v>
      </c>
      <c r="AH359" s="237"/>
      <c r="AI359" s="238"/>
      <c r="AJ359" s="238"/>
      <c r="AK359" s="238"/>
      <c r="AL359" s="238"/>
      <c r="AM359" s="238"/>
      <c r="AN359" s="238"/>
      <c r="AO359" s="238"/>
      <c r="AP359" s="238"/>
      <c r="AQ359" s="238"/>
      <c r="AR359" s="238"/>
      <c r="AS359" s="238"/>
      <c r="AT359" s="238"/>
      <c r="AU359" s="238"/>
      <c r="AV359" s="239"/>
    </row>
    <row r="360" spans="2:48" ht="16.5" customHeight="1">
      <c r="B360" s="741" t="s">
        <v>139</v>
      </c>
      <c r="C360" s="7" t="s">
        <v>193</v>
      </c>
      <c r="D360" s="224">
        <v>187.2</v>
      </c>
      <c r="E360" s="224">
        <v>165.2</v>
      </c>
      <c r="F360" s="224">
        <v>160.9</v>
      </c>
      <c r="G360" s="224">
        <v>136.4</v>
      </c>
      <c r="H360" s="224">
        <v>133</v>
      </c>
      <c r="I360" s="224">
        <v>120.6</v>
      </c>
      <c r="J360" s="224">
        <v>108.2</v>
      </c>
      <c r="K360" s="224">
        <v>120.9</v>
      </c>
      <c r="L360" s="224">
        <v>133.19999999999999</v>
      </c>
      <c r="M360" s="224">
        <v>143.80000000000001</v>
      </c>
      <c r="N360" s="224">
        <v>150.6</v>
      </c>
      <c r="O360" s="224">
        <v>167.6</v>
      </c>
      <c r="P360" s="225">
        <v>154.03022999999999</v>
      </c>
      <c r="Q360" s="225">
        <v>162.98528999999999</v>
      </c>
      <c r="R360" s="225">
        <v>182.86940000000001</v>
      </c>
      <c r="S360" s="557">
        <f>100</f>
        <v>100</v>
      </c>
      <c r="T360" s="72">
        <f t="shared" si="29"/>
        <v>88.247863247863251</v>
      </c>
      <c r="U360" s="72">
        <f t="shared" si="28"/>
        <v>85.950854700854705</v>
      </c>
      <c r="V360" s="72">
        <f t="shared" si="28"/>
        <v>72.863247863247864</v>
      </c>
      <c r="W360" s="72">
        <f t="shared" si="28"/>
        <v>71.047008547008545</v>
      </c>
      <c r="X360" s="72">
        <f t="shared" si="28"/>
        <v>64.423076923076934</v>
      </c>
      <c r="Y360" s="72">
        <f t="shared" si="28"/>
        <v>57.799145299145302</v>
      </c>
      <c r="Z360" s="72">
        <f t="shared" si="28"/>
        <v>64.583333333333343</v>
      </c>
      <c r="AA360" s="72">
        <f t="shared" si="28"/>
        <v>71.153846153846146</v>
      </c>
      <c r="AB360" s="72">
        <f t="shared" si="22"/>
        <v>76.816239316239333</v>
      </c>
      <c r="AC360" s="72">
        <f t="shared" si="22"/>
        <v>80.448717948717956</v>
      </c>
      <c r="AD360" s="72">
        <f t="shared" si="22"/>
        <v>89.529914529914535</v>
      </c>
      <c r="AE360" s="72">
        <f>P360*100/$D360</f>
        <v>82.281105769230777</v>
      </c>
      <c r="AF360" s="72">
        <f>Q360*100/$D360</f>
        <v>87.064791666666665</v>
      </c>
      <c r="AG360" s="73">
        <f>R360*100/$D360</f>
        <v>97.686645299145312</v>
      </c>
      <c r="AH360" s="558">
        <v>1</v>
      </c>
      <c r="AI360" s="234">
        <v>1</v>
      </c>
      <c r="AJ360" s="234">
        <v>1</v>
      </c>
      <c r="AK360" s="234">
        <v>1</v>
      </c>
      <c r="AL360" s="234">
        <v>1</v>
      </c>
      <c r="AM360" s="234">
        <v>1</v>
      </c>
      <c r="AN360" s="234">
        <v>1</v>
      </c>
      <c r="AO360" s="234">
        <v>1</v>
      </c>
      <c r="AP360" s="234">
        <v>1</v>
      </c>
      <c r="AQ360" s="234">
        <v>1</v>
      </c>
      <c r="AR360" s="234">
        <v>1</v>
      </c>
      <c r="AS360" s="234">
        <v>1</v>
      </c>
      <c r="AT360" s="234">
        <v>4</v>
      </c>
      <c r="AU360" s="234">
        <v>6</v>
      </c>
      <c r="AV360" s="236">
        <v>7</v>
      </c>
    </row>
    <row r="361" spans="2:48" ht="14.45">
      <c r="B361" s="741"/>
      <c r="C361" s="1" t="s">
        <v>194</v>
      </c>
      <c r="D361" s="224">
        <v>205.9</v>
      </c>
      <c r="E361" s="224">
        <v>204</v>
      </c>
      <c r="F361" s="224">
        <v>201.6</v>
      </c>
      <c r="G361" s="224">
        <v>210.3</v>
      </c>
      <c r="H361" s="224">
        <v>171.6</v>
      </c>
      <c r="I361" s="224">
        <v>159.69999999999999</v>
      </c>
      <c r="J361" s="224">
        <v>146.80000000000001</v>
      </c>
      <c r="K361" s="224">
        <v>146</v>
      </c>
      <c r="L361" s="224">
        <v>138</v>
      </c>
      <c r="M361" s="224">
        <v>155.19999999999999</v>
      </c>
      <c r="N361" s="224">
        <v>166</v>
      </c>
      <c r="O361" s="224">
        <v>166.3</v>
      </c>
      <c r="P361" s="225">
        <v>147.22693000000001</v>
      </c>
      <c r="Q361" s="225">
        <v>159.37613999999999</v>
      </c>
      <c r="R361" s="225">
        <v>173.28281000000001</v>
      </c>
      <c r="S361" s="557">
        <f>100</f>
        <v>100</v>
      </c>
      <c r="T361" s="72">
        <f t="shared" si="29"/>
        <v>99.077221952404074</v>
      </c>
      <c r="U361" s="72">
        <f t="shared" si="28"/>
        <v>97.911607576493438</v>
      </c>
      <c r="V361" s="72">
        <f t="shared" si="28"/>
        <v>102.1369596891695</v>
      </c>
      <c r="W361" s="72">
        <f t="shared" si="28"/>
        <v>83.341427877610485</v>
      </c>
      <c r="X361" s="72">
        <f t="shared" si="28"/>
        <v>77.561923263720246</v>
      </c>
      <c r="Y361" s="72">
        <f t="shared" si="28"/>
        <v>71.296745993200588</v>
      </c>
      <c r="Z361" s="72">
        <f t="shared" si="28"/>
        <v>70.908207867897033</v>
      </c>
      <c r="AA361" s="72">
        <f t="shared" si="28"/>
        <v>67.022826614861586</v>
      </c>
      <c r="AB361" s="72">
        <f t="shared" si="22"/>
        <v>75.376396308887806</v>
      </c>
      <c r="AC361" s="72">
        <f t="shared" si="22"/>
        <v>80.621661000485673</v>
      </c>
      <c r="AD361" s="72">
        <f t="shared" si="22"/>
        <v>80.767362797474505</v>
      </c>
      <c r="AE361" s="72">
        <f>P361*100/$D361</f>
        <v>71.504094220495389</v>
      </c>
      <c r="AF361" s="72">
        <f>Q361*100/$D361</f>
        <v>77.404633317144246</v>
      </c>
      <c r="AG361" s="73">
        <f>R361*100/$D361</f>
        <v>84.158722680913073</v>
      </c>
      <c r="AH361" s="558">
        <v>1</v>
      </c>
      <c r="AI361" s="234">
        <v>1</v>
      </c>
      <c r="AJ361" s="234">
        <v>1</v>
      </c>
      <c r="AK361" s="234">
        <v>1</v>
      </c>
      <c r="AL361" s="234">
        <v>1</v>
      </c>
      <c r="AM361" s="234">
        <v>1</v>
      </c>
      <c r="AN361" s="234">
        <v>1</v>
      </c>
      <c r="AO361" s="234">
        <v>1</v>
      </c>
      <c r="AP361" s="234">
        <v>1</v>
      </c>
      <c r="AQ361" s="234">
        <v>1</v>
      </c>
      <c r="AR361" s="234">
        <v>1</v>
      </c>
      <c r="AS361" s="234">
        <v>1</v>
      </c>
      <c r="AT361" s="234">
        <v>4</v>
      </c>
      <c r="AU361" s="234">
        <v>6</v>
      </c>
      <c r="AV361" s="236">
        <v>7</v>
      </c>
    </row>
    <row r="362" spans="2:48" ht="14.45">
      <c r="B362" s="741"/>
      <c r="C362" s="1" t="s">
        <v>195</v>
      </c>
      <c r="D362" s="225">
        <v>111.2406</v>
      </c>
      <c r="E362" s="225">
        <v>81.958202999999997</v>
      </c>
      <c r="F362" s="225">
        <v>75.286782000000002</v>
      </c>
      <c r="G362" s="224">
        <v>65.3</v>
      </c>
      <c r="H362" s="224">
        <v>49.3</v>
      </c>
      <c r="I362" s="224">
        <v>52.2</v>
      </c>
      <c r="J362" s="226">
        <v>4.4699999999999997E-2</v>
      </c>
      <c r="K362" s="225">
        <v>27.417037000000001</v>
      </c>
      <c r="L362" s="225">
        <v>63.731869000000003</v>
      </c>
      <c r="M362" s="225">
        <v>87.651690000000002</v>
      </c>
      <c r="N362" s="224">
        <v>107.6</v>
      </c>
      <c r="O362" s="224">
        <v>112</v>
      </c>
      <c r="P362" s="225">
        <v>104.1005</v>
      </c>
      <c r="Q362" s="225">
        <v>109.55764000000001</v>
      </c>
      <c r="R362" s="225">
        <v>120.00358</v>
      </c>
      <c r="S362" s="557">
        <f>100</f>
        <v>100</v>
      </c>
      <c r="T362" s="72">
        <f t="shared" si="29"/>
        <v>73.676520083494694</v>
      </c>
      <c r="U362" s="72">
        <f t="shared" si="28"/>
        <v>67.679230424862865</v>
      </c>
      <c r="V362" s="72">
        <f t="shared" si="28"/>
        <v>58.701589167983634</v>
      </c>
      <c r="W362" s="72">
        <f t="shared" si="28"/>
        <v>44.318351393286264</v>
      </c>
      <c r="X362" s="72">
        <f t="shared" si="28"/>
        <v>46.925313239950164</v>
      </c>
      <c r="Y362" s="72">
        <f t="shared" si="28"/>
        <v>4.0183170533060766E-2</v>
      </c>
      <c r="Z362" s="72">
        <f t="shared" si="28"/>
        <v>24.646610140542212</v>
      </c>
      <c r="AA362" s="72">
        <f t="shared" si="28"/>
        <v>57.291914103304016</v>
      </c>
      <c r="AB362" s="72">
        <f t="shared" si="22"/>
        <v>78.794693664003972</v>
      </c>
      <c r="AC362" s="72">
        <f t="shared" si="22"/>
        <v>96.727274034839795</v>
      </c>
      <c r="AD362" s="72">
        <f t="shared" si="22"/>
        <v>100.68266442288157</v>
      </c>
      <c r="AE362" s="72">
        <f>P362*100/$D362</f>
        <v>93.581390247805203</v>
      </c>
      <c r="AF362" s="72">
        <f>Q362*100/$D362</f>
        <v>98.487099134668469</v>
      </c>
      <c r="AG362" s="73">
        <f>R362*100/$D362</f>
        <v>107.87750155968234</v>
      </c>
      <c r="AH362" s="558">
        <v>4</v>
      </c>
      <c r="AI362" s="234">
        <v>4</v>
      </c>
      <c r="AJ362" s="234">
        <v>4</v>
      </c>
      <c r="AK362" s="234">
        <v>1</v>
      </c>
      <c r="AL362" s="234">
        <v>1</v>
      </c>
      <c r="AM362" s="234">
        <v>1</v>
      </c>
      <c r="AN362" s="234">
        <v>2</v>
      </c>
      <c r="AO362" s="234">
        <v>4</v>
      </c>
      <c r="AP362" s="234">
        <v>4</v>
      </c>
      <c r="AQ362" s="234">
        <v>4</v>
      </c>
      <c r="AR362" s="234">
        <v>1</v>
      </c>
      <c r="AS362" s="234">
        <v>1</v>
      </c>
      <c r="AT362" s="234">
        <v>4</v>
      </c>
      <c r="AU362" s="234">
        <v>6</v>
      </c>
      <c r="AV362" s="236">
        <v>7</v>
      </c>
    </row>
    <row r="363" spans="2:48" ht="14.45">
      <c r="B363" s="741"/>
      <c r="C363" s="1" t="s">
        <v>196</v>
      </c>
      <c r="D363" s="225">
        <v>4.5594124000000003</v>
      </c>
      <c r="E363" s="225">
        <v>8.9418062000000003</v>
      </c>
      <c r="F363" s="225">
        <v>9.0132062000000008</v>
      </c>
      <c r="G363" s="224">
        <v>0</v>
      </c>
      <c r="H363" s="224">
        <v>0</v>
      </c>
      <c r="I363" s="224">
        <v>0</v>
      </c>
      <c r="J363" s="225">
        <v>51.355300999999997</v>
      </c>
      <c r="K363" s="225">
        <v>39.382961000000002</v>
      </c>
      <c r="L363" s="225">
        <v>17.368131999999999</v>
      </c>
      <c r="M363" s="225">
        <v>4.2483088999999996</v>
      </c>
      <c r="N363" s="224">
        <v>0</v>
      </c>
      <c r="O363" s="224">
        <v>0</v>
      </c>
      <c r="P363" s="225">
        <v>0</v>
      </c>
      <c r="Q363" s="225">
        <v>0</v>
      </c>
      <c r="R363" s="225">
        <v>0</v>
      </c>
      <c r="S363" s="557">
        <f>100</f>
        <v>100</v>
      </c>
      <c r="T363" s="72">
        <f t="shared" si="29"/>
        <v>196.1175128619644</v>
      </c>
      <c r="U363" s="72">
        <f t="shared" si="28"/>
        <v>197.68350412873377</v>
      </c>
      <c r="V363" s="72">
        <f t="shared" si="28"/>
        <v>0</v>
      </c>
      <c r="W363" s="72">
        <f t="shared" si="28"/>
        <v>0</v>
      </c>
      <c r="X363" s="72">
        <f t="shared" si="28"/>
        <v>0</v>
      </c>
      <c r="Y363" s="72">
        <f t="shared" si="28"/>
        <v>1126.3578833097001</v>
      </c>
      <c r="Z363" s="72">
        <f t="shared" si="28"/>
        <v>863.77273088962079</v>
      </c>
      <c r="AA363" s="72">
        <f t="shared" si="28"/>
        <v>380.92917411901578</v>
      </c>
      <c r="AB363" s="72">
        <f t="shared" si="22"/>
        <v>93.17667557336992</v>
      </c>
      <c r="AC363" s="72">
        <f t="shared" si="22"/>
        <v>0</v>
      </c>
      <c r="AD363" s="72">
        <f t="shared" si="22"/>
        <v>0</v>
      </c>
      <c r="AE363" s="72">
        <f>P363*100/$D363</f>
        <v>0</v>
      </c>
      <c r="AF363" s="72">
        <f>Q363*100/$D363</f>
        <v>0</v>
      </c>
      <c r="AG363" s="73">
        <f>R363*100/$D363</f>
        <v>0</v>
      </c>
      <c r="AH363" s="558">
        <v>4</v>
      </c>
      <c r="AI363" s="234">
        <v>4</v>
      </c>
      <c r="AJ363" s="234">
        <v>4</v>
      </c>
      <c r="AK363" s="234">
        <v>1</v>
      </c>
      <c r="AL363" s="234">
        <v>1</v>
      </c>
      <c r="AM363" s="234">
        <v>1</v>
      </c>
      <c r="AN363" s="234">
        <v>4</v>
      </c>
      <c r="AO363" s="234">
        <v>4</v>
      </c>
      <c r="AP363" s="234">
        <v>4</v>
      </c>
      <c r="AQ363" s="234">
        <v>4</v>
      </c>
      <c r="AR363" s="234">
        <v>1</v>
      </c>
      <c r="AS363" s="234">
        <v>1</v>
      </c>
      <c r="AT363" s="234">
        <v>4</v>
      </c>
      <c r="AU363" s="234">
        <v>6</v>
      </c>
      <c r="AV363" s="236">
        <v>7</v>
      </c>
    </row>
    <row r="364" spans="2:48" ht="14.45">
      <c r="B364" s="741"/>
      <c r="C364" s="1" t="s">
        <v>197</v>
      </c>
      <c r="D364" s="224">
        <v>508.90001239999998</v>
      </c>
      <c r="E364" s="224">
        <v>460.10000919999993</v>
      </c>
      <c r="F364" s="224">
        <v>446.79998820000003</v>
      </c>
      <c r="G364" s="224">
        <v>412.00000000000006</v>
      </c>
      <c r="H364" s="224">
        <v>353.90000000000003</v>
      </c>
      <c r="I364" s="224">
        <v>332.49999999999994</v>
      </c>
      <c r="J364" s="224">
        <v>306.40000099999997</v>
      </c>
      <c r="K364" s="224">
        <v>333.69999799999999</v>
      </c>
      <c r="L364" s="224">
        <v>352.30000100000001</v>
      </c>
      <c r="M364" s="224">
        <v>390.89999890000001</v>
      </c>
      <c r="N364" s="224">
        <v>424.20000000000005</v>
      </c>
      <c r="O364" s="224">
        <v>445.9</v>
      </c>
      <c r="P364" s="225">
        <v>405.35766000000001</v>
      </c>
      <c r="Q364" s="225">
        <v>431.91906999999998</v>
      </c>
      <c r="R364" s="225">
        <v>476.15579000000002</v>
      </c>
      <c r="S364" s="557">
        <f>100</f>
        <v>100</v>
      </c>
      <c r="T364" s="72">
        <f t="shared" si="29"/>
        <v>90.410689327780403</v>
      </c>
      <c r="U364" s="72">
        <f t="shared" si="28"/>
        <v>87.797205209893221</v>
      </c>
      <c r="V364" s="72">
        <f t="shared" si="28"/>
        <v>80.95892905503888</v>
      </c>
      <c r="W364" s="72">
        <f t="shared" si="28"/>
        <v>69.542148040238487</v>
      </c>
      <c r="X364" s="72">
        <f t="shared" si="28"/>
        <v>65.336999783496168</v>
      </c>
      <c r="Y364" s="72">
        <f t="shared" si="28"/>
        <v>60.20829112481271</v>
      </c>
      <c r="Z364" s="72">
        <f t="shared" si="28"/>
        <v>65.572802096477218</v>
      </c>
      <c r="AA364" s="72">
        <f t="shared" si="28"/>
        <v>69.227744628760007</v>
      </c>
      <c r="AB364" s="72">
        <f t="shared" si="22"/>
        <v>76.812731258640468</v>
      </c>
      <c r="AC364" s="72">
        <f t="shared" si="22"/>
        <v>83.356256565891982</v>
      </c>
      <c r="AD364" s="72">
        <f t="shared" si="22"/>
        <v>87.620355499130667</v>
      </c>
      <c r="AE364" s="72">
        <f>P364*100/$D364</f>
        <v>79.653694266642162</v>
      </c>
      <c r="AF364" s="72">
        <f>Q364*100/$D364</f>
        <v>84.873071227301864</v>
      </c>
      <c r="AG364" s="73">
        <f>R364*100/$D364</f>
        <v>93.565686460572792</v>
      </c>
      <c r="AH364" s="558">
        <v>1</v>
      </c>
      <c r="AI364" s="234">
        <v>1</v>
      </c>
      <c r="AJ364" s="234">
        <v>1</v>
      </c>
      <c r="AK364" s="234">
        <v>1</v>
      </c>
      <c r="AL364" s="234">
        <v>1</v>
      </c>
      <c r="AM364" s="234">
        <v>1</v>
      </c>
      <c r="AN364" s="234">
        <v>1</v>
      </c>
      <c r="AO364" s="234">
        <v>1</v>
      </c>
      <c r="AP364" s="234">
        <v>1</v>
      </c>
      <c r="AQ364" s="234">
        <v>1</v>
      </c>
      <c r="AR364" s="234">
        <v>1</v>
      </c>
      <c r="AS364" s="234">
        <v>1</v>
      </c>
      <c r="AT364" s="234">
        <v>4</v>
      </c>
      <c r="AU364" s="234">
        <v>6</v>
      </c>
      <c r="AV364" s="236">
        <v>7</v>
      </c>
    </row>
    <row r="365" spans="2:48" ht="14.45">
      <c r="B365" s="742"/>
      <c r="C365" s="8" t="s">
        <v>198</v>
      </c>
      <c r="D365" s="177">
        <v>504.34059999999999</v>
      </c>
      <c r="E365" s="177">
        <v>451.15820299999996</v>
      </c>
      <c r="F365" s="177">
        <v>437.78678200000002</v>
      </c>
      <c r="G365" s="177">
        <v>412.00000000000006</v>
      </c>
      <c r="H365" s="177">
        <v>353.90000000000003</v>
      </c>
      <c r="I365" s="177">
        <v>332.49999999999994</v>
      </c>
      <c r="J365" s="177">
        <v>255.04470000000001</v>
      </c>
      <c r="K365" s="177">
        <v>294.31703699999997</v>
      </c>
      <c r="L365" s="177">
        <v>334.93186900000001</v>
      </c>
      <c r="M365" s="177">
        <v>386.65169000000003</v>
      </c>
      <c r="N365" s="177">
        <v>424.20000000000005</v>
      </c>
      <c r="O365" s="177">
        <v>445.9</v>
      </c>
      <c r="P365" s="177">
        <v>405.35766000000001</v>
      </c>
      <c r="Q365" s="177">
        <v>431.91906999999998</v>
      </c>
      <c r="R365" s="177">
        <v>476.15579000000002</v>
      </c>
      <c r="S365" s="557">
        <f>100</f>
        <v>100</v>
      </c>
      <c r="T365" s="72">
        <f t="shared" si="29"/>
        <v>89.455063304441467</v>
      </c>
      <c r="U365" s="72">
        <f t="shared" si="28"/>
        <v>86.803795292308422</v>
      </c>
      <c r="V365" s="72">
        <f t="shared" si="28"/>
        <v>81.690825604759979</v>
      </c>
      <c r="W365" s="72">
        <f t="shared" si="28"/>
        <v>70.170832964865411</v>
      </c>
      <c r="X365" s="72">
        <f t="shared" si="28"/>
        <v>65.927668722288061</v>
      </c>
      <c r="Y365" s="72">
        <f t="shared" si="28"/>
        <v>50.569932303685249</v>
      </c>
      <c r="Z365" s="72">
        <f t="shared" si="28"/>
        <v>58.35680034484632</v>
      </c>
      <c r="AA365" s="72">
        <f t="shared" si="28"/>
        <v>66.409856553289586</v>
      </c>
      <c r="AB365" s="72">
        <f t="shared" si="22"/>
        <v>76.664795576640074</v>
      </c>
      <c r="AC365" s="72">
        <f t="shared" si="22"/>
        <v>84.109825780434903</v>
      </c>
      <c r="AD365" s="72">
        <f t="shared" si="22"/>
        <v>88.412473633889476</v>
      </c>
      <c r="AE365" s="72">
        <f>P365*100/$D365</f>
        <v>80.373791045178606</v>
      </c>
      <c r="AF365" s="72">
        <f>Q365*100/$D365</f>
        <v>85.640352967815801</v>
      </c>
      <c r="AG365" s="73">
        <f>R365*100/$D365</f>
        <v>94.411552431035702</v>
      </c>
      <c r="AH365" s="237"/>
      <c r="AI365" s="238"/>
      <c r="AJ365" s="238"/>
      <c r="AK365" s="238"/>
      <c r="AL365" s="238"/>
      <c r="AM365" s="238"/>
      <c r="AN365" s="238"/>
      <c r="AO365" s="238"/>
      <c r="AP365" s="238"/>
      <c r="AQ365" s="238"/>
      <c r="AR365" s="238"/>
      <c r="AS365" s="238"/>
      <c r="AT365" s="238"/>
      <c r="AU365" s="238"/>
      <c r="AV365" s="239"/>
    </row>
    <row r="366" spans="2:48" ht="16.5" customHeight="1">
      <c r="B366" s="741" t="s">
        <v>140</v>
      </c>
      <c r="C366" s="1" t="s">
        <v>193</v>
      </c>
      <c r="D366" s="224">
        <v>174.9</v>
      </c>
      <c r="E366" s="224">
        <v>174.9</v>
      </c>
      <c r="F366" s="224">
        <v>174.7</v>
      </c>
      <c r="G366" s="224">
        <v>172.9</v>
      </c>
      <c r="H366" s="224">
        <v>158.5</v>
      </c>
      <c r="I366" s="224">
        <v>167.6</v>
      </c>
      <c r="J366" s="224">
        <v>185.6</v>
      </c>
      <c r="K366" s="224">
        <v>192.1</v>
      </c>
      <c r="L366" s="224">
        <v>228.5</v>
      </c>
      <c r="M366" s="224">
        <v>257.3</v>
      </c>
      <c r="N366" s="224">
        <v>283.7</v>
      </c>
      <c r="O366" s="224">
        <v>321.39999999999998</v>
      </c>
      <c r="P366" s="225">
        <v>295.37777999999997</v>
      </c>
      <c r="Q366" s="225">
        <v>312.55056999999999</v>
      </c>
      <c r="R366" s="225">
        <v>350.67180999999999</v>
      </c>
      <c r="S366" s="557">
        <f>100</f>
        <v>100</v>
      </c>
      <c r="T366" s="72">
        <f t="shared" si="29"/>
        <v>100</v>
      </c>
      <c r="U366" s="72">
        <f t="shared" si="28"/>
        <v>99.885648942252715</v>
      </c>
      <c r="V366" s="72">
        <f t="shared" si="28"/>
        <v>98.856489422527162</v>
      </c>
      <c r="W366" s="72">
        <f t="shared" si="28"/>
        <v>90.623213264722693</v>
      </c>
      <c r="X366" s="72">
        <f t="shared" si="28"/>
        <v>95.82618639222413</v>
      </c>
      <c r="Y366" s="72">
        <f t="shared" si="28"/>
        <v>106.1177815894797</v>
      </c>
      <c r="Z366" s="72">
        <f t="shared" si="28"/>
        <v>109.83419096626643</v>
      </c>
      <c r="AA366" s="72">
        <f t="shared" si="28"/>
        <v>130.64608347627214</v>
      </c>
      <c r="AB366" s="72">
        <f t="shared" si="22"/>
        <v>147.11263579188108</v>
      </c>
      <c r="AC366" s="72">
        <f t="shared" si="22"/>
        <v>162.20697541452259</v>
      </c>
      <c r="AD366" s="72">
        <f t="shared" si="22"/>
        <v>183.76214979988563</v>
      </c>
      <c r="AE366" s="72">
        <f>P366*100/$D366</f>
        <v>168.88380789022298</v>
      </c>
      <c r="AF366" s="72">
        <f>Q366*100/$D366</f>
        <v>178.7024413950829</v>
      </c>
      <c r="AG366" s="73">
        <f>R366*100/$D366</f>
        <v>200.49846197827327</v>
      </c>
      <c r="AH366" s="558">
        <v>1</v>
      </c>
      <c r="AI366" s="234">
        <v>1</v>
      </c>
      <c r="AJ366" s="234">
        <v>1</v>
      </c>
      <c r="AK366" s="234">
        <v>1</v>
      </c>
      <c r="AL366" s="234">
        <v>1</v>
      </c>
      <c r="AM366" s="234">
        <v>1</v>
      </c>
      <c r="AN366" s="234">
        <v>1</v>
      </c>
      <c r="AO366" s="234">
        <v>1</v>
      </c>
      <c r="AP366" s="234">
        <v>1</v>
      </c>
      <c r="AQ366" s="234">
        <v>1</v>
      </c>
      <c r="AR366" s="234">
        <v>1</v>
      </c>
      <c r="AS366" s="234">
        <v>1</v>
      </c>
      <c r="AT366" s="234">
        <v>4</v>
      </c>
      <c r="AU366" s="234">
        <v>6</v>
      </c>
      <c r="AV366" s="236">
        <v>7</v>
      </c>
    </row>
    <row r="367" spans="2:48" ht="14.45">
      <c r="B367" s="741"/>
      <c r="C367" s="1" t="s">
        <v>194</v>
      </c>
      <c r="D367" s="224">
        <v>59.3</v>
      </c>
      <c r="E367" s="224">
        <v>64.2</v>
      </c>
      <c r="F367" s="224">
        <v>69.7</v>
      </c>
      <c r="G367" s="224">
        <v>69.5</v>
      </c>
      <c r="H367" s="224">
        <v>61.7</v>
      </c>
      <c r="I367" s="224">
        <v>70.400000000000006</v>
      </c>
      <c r="J367" s="224">
        <v>79.3</v>
      </c>
      <c r="K367" s="224">
        <v>81.5</v>
      </c>
      <c r="L367" s="225">
        <v>69.071849999999998</v>
      </c>
      <c r="M367" s="225">
        <v>90.177705000000003</v>
      </c>
      <c r="N367" s="224">
        <v>120.8</v>
      </c>
      <c r="O367" s="224">
        <v>147.1</v>
      </c>
      <c r="P367" s="225">
        <v>130.22899000000001</v>
      </c>
      <c r="Q367" s="225">
        <v>140.97551999999999</v>
      </c>
      <c r="R367" s="225">
        <v>153.27264</v>
      </c>
      <c r="S367" s="557">
        <f>100</f>
        <v>100</v>
      </c>
      <c r="T367" s="72">
        <f t="shared" si="29"/>
        <v>108.26306913996628</v>
      </c>
      <c r="U367" s="72">
        <f t="shared" si="28"/>
        <v>117.53794266441822</v>
      </c>
      <c r="V367" s="72">
        <f t="shared" si="28"/>
        <v>117.20067453625633</v>
      </c>
      <c r="W367" s="72">
        <f t="shared" si="28"/>
        <v>104.04721753794267</v>
      </c>
      <c r="X367" s="72">
        <f t="shared" si="28"/>
        <v>118.71838111298484</v>
      </c>
      <c r="Y367" s="72">
        <f t="shared" si="28"/>
        <v>133.72681281618887</v>
      </c>
      <c r="Z367" s="72">
        <f t="shared" si="28"/>
        <v>137.43676222596966</v>
      </c>
      <c r="AA367" s="72">
        <f t="shared" si="28"/>
        <v>116.47866779089375</v>
      </c>
      <c r="AB367" s="72">
        <f t="shared" si="22"/>
        <v>152.07032883642498</v>
      </c>
      <c r="AC367" s="72">
        <f t="shared" si="22"/>
        <v>203.70994940978079</v>
      </c>
      <c r="AD367" s="72">
        <f t="shared" si="22"/>
        <v>248.06070826306916</v>
      </c>
      <c r="AE367" s="72">
        <f>P367*100/$D367</f>
        <v>219.61043844856664</v>
      </c>
      <c r="AF367" s="72">
        <f>Q367*100/$D367</f>
        <v>237.73274873524451</v>
      </c>
      <c r="AG367" s="73">
        <f>R367*100/$D367</f>
        <v>258.46988195615512</v>
      </c>
      <c r="AH367" s="558">
        <v>1</v>
      </c>
      <c r="AI367" s="234">
        <v>1</v>
      </c>
      <c r="AJ367" s="234">
        <v>1</v>
      </c>
      <c r="AK367" s="234">
        <v>1</v>
      </c>
      <c r="AL367" s="234">
        <v>1</v>
      </c>
      <c r="AM367" s="234">
        <v>1</v>
      </c>
      <c r="AN367" s="234">
        <v>1</v>
      </c>
      <c r="AO367" s="234">
        <v>1</v>
      </c>
      <c r="AP367" s="234">
        <v>4</v>
      </c>
      <c r="AQ367" s="234">
        <v>4</v>
      </c>
      <c r="AR367" s="234">
        <v>1</v>
      </c>
      <c r="AS367" s="234">
        <v>1</v>
      </c>
      <c r="AT367" s="234">
        <v>4</v>
      </c>
      <c r="AU367" s="234">
        <v>6</v>
      </c>
      <c r="AV367" s="236">
        <v>7</v>
      </c>
    </row>
    <row r="368" spans="2:48" ht="15" customHeight="1">
      <c r="B368" s="741"/>
      <c r="C368" s="1" t="s">
        <v>195</v>
      </c>
      <c r="D368" s="224">
        <v>29.6</v>
      </c>
      <c r="E368" s="224">
        <v>31.1</v>
      </c>
      <c r="F368" s="225">
        <v>31.700005999999998</v>
      </c>
      <c r="G368" s="224">
        <v>28.6</v>
      </c>
      <c r="H368" s="224">
        <v>28.2</v>
      </c>
      <c r="I368" s="225">
        <v>22.119260000000001</v>
      </c>
      <c r="J368" s="226">
        <v>3.0769999999999999E-2</v>
      </c>
      <c r="K368" s="225">
        <v>25.859638</v>
      </c>
      <c r="L368" s="224">
        <v>64.900000000000006</v>
      </c>
      <c r="M368" s="224">
        <v>72.5</v>
      </c>
      <c r="N368" s="224">
        <v>82.4</v>
      </c>
      <c r="O368" s="224">
        <v>103.8</v>
      </c>
      <c r="P368" s="225">
        <v>96.478881999999999</v>
      </c>
      <c r="Q368" s="225">
        <v>101.53645</v>
      </c>
      <c r="R368" s="225">
        <v>111.22915</v>
      </c>
      <c r="S368" s="557">
        <f>100</f>
        <v>100</v>
      </c>
      <c r="T368" s="72">
        <f t="shared" si="29"/>
        <v>105.06756756756756</v>
      </c>
      <c r="U368" s="72">
        <f t="shared" si="28"/>
        <v>107.09461486486485</v>
      </c>
      <c r="V368" s="72">
        <f t="shared" si="28"/>
        <v>96.621621621621614</v>
      </c>
      <c r="W368" s="72">
        <f t="shared" si="28"/>
        <v>95.27027027027026</v>
      </c>
      <c r="X368" s="72">
        <f t="shared" si="28"/>
        <v>74.727229729729729</v>
      </c>
      <c r="Y368" s="72">
        <f t="shared" si="28"/>
        <v>0.1039527027027027</v>
      </c>
      <c r="Z368" s="72">
        <f t="shared" si="28"/>
        <v>87.363641891891888</v>
      </c>
      <c r="AA368" s="72">
        <f t="shared" si="28"/>
        <v>219.25675675675677</v>
      </c>
      <c r="AB368" s="72">
        <f t="shared" si="22"/>
        <v>244.93243243243242</v>
      </c>
      <c r="AC368" s="72">
        <f t="shared" si="22"/>
        <v>278.37837837837839</v>
      </c>
      <c r="AD368" s="72">
        <f t="shared" si="22"/>
        <v>350.67567567567568</v>
      </c>
      <c r="AE368" s="72">
        <f>P368*100/$D368</f>
        <v>325.94216891891887</v>
      </c>
      <c r="AF368" s="72">
        <f>Q368*100/$D368</f>
        <v>343.02854729729728</v>
      </c>
      <c r="AG368" s="73">
        <f>R368*100/$D368</f>
        <v>375.77415540540539</v>
      </c>
      <c r="AH368" s="558">
        <v>1</v>
      </c>
      <c r="AI368" s="234">
        <v>1</v>
      </c>
      <c r="AJ368" s="234">
        <v>4</v>
      </c>
      <c r="AK368" s="234">
        <v>1</v>
      </c>
      <c r="AL368" s="234">
        <v>1</v>
      </c>
      <c r="AM368" s="234">
        <v>4</v>
      </c>
      <c r="AN368" s="234">
        <v>2</v>
      </c>
      <c r="AO368" s="234">
        <v>4</v>
      </c>
      <c r="AP368" s="234">
        <v>1</v>
      </c>
      <c r="AQ368" s="234">
        <v>1</v>
      </c>
      <c r="AR368" s="234">
        <v>1</v>
      </c>
      <c r="AS368" s="234">
        <v>1</v>
      </c>
      <c r="AT368" s="234">
        <v>4</v>
      </c>
      <c r="AU368" s="234">
        <v>6</v>
      </c>
      <c r="AV368" s="236">
        <v>7</v>
      </c>
    </row>
    <row r="369" spans="2:48" ht="14.45">
      <c r="B369" s="741"/>
      <c r="C369" s="1" t="s">
        <v>196</v>
      </c>
      <c r="D369" s="224">
        <v>0</v>
      </c>
      <c r="E369" s="224">
        <v>0</v>
      </c>
      <c r="F369" s="225">
        <v>0</v>
      </c>
      <c r="G369" s="224">
        <v>0</v>
      </c>
      <c r="H369" s="224">
        <v>0</v>
      </c>
      <c r="I369" s="225">
        <v>9.9807471000000003</v>
      </c>
      <c r="J369" s="225">
        <v>42.769226000000003</v>
      </c>
      <c r="K369" s="225">
        <v>34.640377000000001</v>
      </c>
      <c r="L369" s="225">
        <v>22.928139999999999</v>
      </c>
      <c r="M369" s="225">
        <v>19.622319999999998</v>
      </c>
      <c r="N369" s="224">
        <v>26.2</v>
      </c>
      <c r="O369" s="224">
        <v>21.5</v>
      </c>
      <c r="P369" s="225">
        <v>20.482800000000001</v>
      </c>
      <c r="Q369" s="225">
        <v>21.209347000000001</v>
      </c>
      <c r="R369" s="225">
        <v>22.67869</v>
      </c>
      <c r="S369" s="557">
        <f>100</f>
        <v>100</v>
      </c>
      <c r="T369" s="72" t="e">
        <f t="shared" si="29"/>
        <v>#DIV/0!</v>
      </c>
      <c r="U369" s="72" t="e">
        <f t="shared" si="28"/>
        <v>#DIV/0!</v>
      </c>
      <c r="V369" s="72" t="e">
        <f t="shared" si="28"/>
        <v>#DIV/0!</v>
      </c>
      <c r="W369" s="72" t="e">
        <f t="shared" si="28"/>
        <v>#DIV/0!</v>
      </c>
      <c r="X369" s="72" t="e">
        <f t="shared" si="28"/>
        <v>#DIV/0!</v>
      </c>
      <c r="Y369" s="72" t="e">
        <f t="shared" si="28"/>
        <v>#DIV/0!</v>
      </c>
      <c r="Z369" s="72" t="e">
        <f t="shared" si="28"/>
        <v>#DIV/0!</v>
      </c>
      <c r="AA369" s="72" t="e">
        <f t="shared" si="28"/>
        <v>#DIV/0!</v>
      </c>
      <c r="AB369" s="72" t="e">
        <f t="shared" si="22"/>
        <v>#DIV/0!</v>
      </c>
      <c r="AC369" s="72" t="e">
        <f t="shared" si="22"/>
        <v>#DIV/0!</v>
      </c>
      <c r="AD369" s="72" t="e">
        <f t="shared" si="22"/>
        <v>#DIV/0!</v>
      </c>
      <c r="AE369" s="72" t="e">
        <f>P369*100/$D369</f>
        <v>#DIV/0!</v>
      </c>
      <c r="AF369" s="72" t="e">
        <f>Q369*100/$D369</f>
        <v>#DIV/0!</v>
      </c>
      <c r="AG369" s="73" t="e">
        <f>R369*100/$D369</f>
        <v>#DIV/0!</v>
      </c>
      <c r="AH369" s="558">
        <v>1</v>
      </c>
      <c r="AI369" s="234">
        <v>1</v>
      </c>
      <c r="AJ369" s="234">
        <v>4</v>
      </c>
      <c r="AK369" s="234">
        <v>1</v>
      </c>
      <c r="AL369" s="234">
        <v>1</v>
      </c>
      <c r="AM369" s="234">
        <v>4</v>
      </c>
      <c r="AN369" s="234">
        <v>4</v>
      </c>
      <c r="AO369" s="234">
        <v>4</v>
      </c>
      <c r="AP369" s="234">
        <v>4</v>
      </c>
      <c r="AQ369" s="234">
        <v>4</v>
      </c>
      <c r="AR369" s="234">
        <v>1</v>
      </c>
      <c r="AS369" s="234">
        <v>1</v>
      </c>
      <c r="AT369" s="234">
        <v>4</v>
      </c>
      <c r="AU369" s="234">
        <v>6</v>
      </c>
      <c r="AV369" s="236">
        <v>7</v>
      </c>
    </row>
    <row r="370" spans="2:48" ht="14.45">
      <c r="B370" s="741"/>
      <c r="C370" s="1" t="s">
        <v>197</v>
      </c>
      <c r="D370" s="224">
        <v>263.8</v>
      </c>
      <c r="E370" s="224">
        <v>270.20000000000005</v>
      </c>
      <c r="F370" s="224">
        <v>276.10000599999995</v>
      </c>
      <c r="G370" s="224">
        <v>271</v>
      </c>
      <c r="H370" s="224">
        <v>248.39999999999998</v>
      </c>
      <c r="I370" s="224">
        <v>270.10000709999997</v>
      </c>
      <c r="J370" s="224">
        <v>307.699996</v>
      </c>
      <c r="K370" s="224">
        <v>334.10001500000004</v>
      </c>
      <c r="L370" s="224">
        <v>385.39999</v>
      </c>
      <c r="M370" s="224">
        <v>439.60002500000002</v>
      </c>
      <c r="N370" s="224">
        <v>513.1</v>
      </c>
      <c r="O370" s="224">
        <v>593.79999999999995</v>
      </c>
      <c r="P370" s="225">
        <v>542.56845199999998</v>
      </c>
      <c r="Q370" s="225">
        <v>576.27188699999988</v>
      </c>
      <c r="R370" s="225">
        <v>637.85228999999993</v>
      </c>
      <c r="S370" s="557">
        <f>100</f>
        <v>100</v>
      </c>
      <c r="T370" s="72">
        <f t="shared" si="29"/>
        <v>102.42608036391206</v>
      </c>
      <c r="U370" s="72">
        <f t="shared" si="28"/>
        <v>104.6626254738438</v>
      </c>
      <c r="V370" s="72">
        <f t="shared" si="28"/>
        <v>102.72934040940106</v>
      </c>
      <c r="W370" s="72">
        <f t="shared" si="28"/>
        <v>94.162244124336596</v>
      </c>
      <c r="X370" s="72">
        <f t="shared" si="28"/>
        <v>102.38817554965881</v>
      </c>
      <c r="Y370" s="72">
        <f t="shared" si="28"/>
        <v>116.64139347990901</v>
      </c>
      <c r="Z370" s="72">
        <f t="shared" si="28"/>
        <v>126.64898218347234</v>
      </c>
      <c r="AA370" s="72">
        <f t="shared" si="28"/>
        <v>146.09552312357849</v>
      </c>
      <c r="AB370" s="72">
        <f t="shared" si="22"/>
        <v>166.64140447308569</v>
      </c>
      <c r="AC370" s="72">
        <f t="shared" si="22"/>
        <v>194.50341167551176</v>
      </c>
      <c r="AD370" s="72">
        <f t="shared" si="22"/>
        <v>225.09476876421527</v>
      </c>
      <c r="AE370" s="72">
        <f>P370*100/$D370</f>
        <v>205.67416679302499</v>
      </c>
      <c r="AF370" s="72">
        <f>Q370*100/$D370</f>
        <v>218.45029833206968</v>
      </c>
      <c r="AG370" s="73">
        <f>R370*100/$D370</f>
        <v>241.79389310083391</v>
      </c>
      <c r="AH370" s="558">
        <v>1</v>
      </c>
      <c r="AI370" s="234">
        <v>1</v>
      </c>
      <c r="AJ370" s="234">
        <v>1</v>
      </c>
      <c r="AK370" s="234">
        <v>1</v>
      </c>
      <c r="AL370" s="234">
        <v>1</v>
      </c>
      <c r="AM370" s="234">
        <v>1</v>
      </c>
      <c r="AN370" s="234">
        <v>1</v>
      </c>
      <c r="AO370" s="234">
        <v>1</v>
      </c>
      <c r="AP370" s="234">
        <v>1</v>
      </c>
      <c r="AQ370" s="234">
        <v>1</v>
      </c>
      <c r="AR370" s="234">
        <v>1</v>
      </c>
      <c r="AS370" s="234">
        <v>1</v>
      </c>
      <c r="AT370" s="234">
        <v>4</v>
      </c>
      <c r="AU370" s="234">
        <v>6</v>
      </c>
      <c r="AV370" s="236">
        <v>7</v>
      </c>
    </row>
    <row r="371" spans="2:48" ht="14.45">
      <c r="B371" s="742"/>
      <c r="C371" s="8" t="s">
        <v>198</v>
      </c>
      <c r="D371" s="177">
        <v>263.8</v>
      </c>
      <c r="E371" s="177">
        <v>270.20000000000005</v>
      </c>
      <c r="F371" s="177">
        <v>276.10000599999995</v>
      </c>
      <c r="G371" s="177">
        <v>271</v>
      </c>
      <c r="H371" s="177">
        <v>248.39999999999998</v>
      </c>
      <c r="I371" s="177">
        <v>260.11926</v>
      </c>
      <c r="J371" s="177">
        <v>264.93077</v>
      </c>
      <c r="K371" s="177">
        <v>299.45963800000004</v>
      </c>
      <c r="L371" s="177">
        <v>362.47185000000002</v>
      </c>
      <c r="M371" s="177">
        <v>419.97770500000001</v>
      </c>
      <c r="N371" s="177">
        <v>486.9</v>
      </c>
      <c r="O371" s="177">
        <v>572.29999999999995</v>
      </c>
      <c r="P371" s="177">
        <v>522.08565199999998</v>
      </c>
      <c r="Q371" s="177">
        <v>555.0625399999999</v>
      </c>
      <c r="R371" s="177">
        <v>615.17359999999996</v>
      </c>
      <c r="S371" s="557">
        <f>100</f>
        <v>100</v>
      </c>
      <c r="T371" s="72">
        <f t="shared" si="29"/>
        <v>102.42608036391206</v>
      </c>
      <c r="U371" s="72">
        <f t="shared" si="28"/>
        <v>104.6626254738438</v>
      </c>
      <c r="V371" s="72">
        <f t="shared" si="28"/>
        <v>102.72934040940106</v>
      </c>
      <c r="W371" s="72">
        <f t="shared" si="28"/>
        <v>94.162244124336596</v>
      </c>
      <c r="X371" s="72">
        <f t="shared" si="28"/>
        <v>98.604723275208485</v>
      </c>
      <c r="Y371" s="72">
        <f t="shared" si="28"/>
        <v>100.428646702047</v>
      </c>
      <c r="Z371" s="72">
        <f t="shared" si="28"/>
        <v>113.5176793025019</v>
      </c>
      <c r="AA371" s="72">
        <f t="shared" si="28"/>
        <v>137.40403714935559</v>
      </c>
      <c r="AB371" s="72">
        <f t="shared" si="22"/>
        <v>159.20307240333585</v>
      </c>
      <c r="AC371" s="72">
        <f t="shared" si="22"/>
        <v>184.57164518574677</v>
      </c>
      <c r="AD371" s="72">
        <f t="shared" si="22"/>
        <v>216.94465504169821</v>
      </c>
      <c r="AE371" s="72">
        <f>P371*100/$D371</f>
        <v>197.9096482183472</v>
      </c>
      <c r="AF371" s="72">
        <f>Q371*100/$D371</f>
        <v>210.41036391205452</v>
      </c>
      <c r="AG371" s="73">
        <f>R371*100/$D371</f>
        <v>233.19696739954509</v>
      </c>
      <c r="AH371" s="237"/>
      <c r="AI371" s="238"/>
      <c r="AJ371" s="238"/>
      <c r="AK371" s="238"/>
      <c r="AL371" s="238"/>
      <c r="AM371" s="238"/>
      <c r="AN371" s="238"/>
      <c r="AO371" s="238"/>
      <c r="AP371" s="238"/>
      <c r="AQ371" s="238"/>
      <c r="AR371" s="238"/>
      <c r="AS371" s="238"/>
      <c r="AT371" s="238"/>
      <c r="AU371" s="238"/>
      <c r="AV371" s="239"/>
    </row>
    <row r="372" spans="2:48" ht="16.5" customHeight="1">
      <c r="B372" s="741" t="s">
        <v>150</v>
      </c>
      <c r="C372" s="7" t="s">
        <v>193</v>
      </c>
      <c r="D372" s="224">
        <v>41.1</v>
      </c>
      <c r="E372" s="224">
        <v>42.5</v>
      </c>
      <c r="F372" s="224">
        <v>42.8</v>
      </c>
      <c r="G372" s="224">
        <v>42.4</v>
      </c>
      <c r="H372" s="224">
        <v>42.2</v>
      </c>
      <c r="I372" s="224">
        <v>44</v>
      </c>
      <c r="J372" s="224">
        <v>49.7</v>
      </c>
      <c r="K372" s="224">
        <v>56.2</v>
      </c>
      <c r="L372" s="224">
        <v>60.9</v>
      </c>
      <c r="M372" s="224">
        <v>69.7</v>
      </c>
      <c r="N372" s="224">
        <v>78.2</v>
      </c>
      <c r="O372" s="224">
        <v>84.6</v>
      </c>
      <c r="P372" s="225">
        <v>77.750343000000001</v>
      </c>
      <c r="Q372" s="225">
        <v>82.270622000000003</v>
      </c>
      <c r="R372" s="225">
        <v>92.311629999999994</v>
      </c>
      <c r="S372" s="557">
        <f>100</f>
        <v>100</v>
      </c>
      <c r="T372" s="72">
        <f t="shared" si="29"/>
        <v>103.40632603406326</v>
      </c>
      <c r="U372" s="72">
        <f t="shared" si="28"/>
        <v>104.13625304136252</v>
      </c>
      <c r="V372" s="72">
        <f t="shared" si="28"/>
        <v>103.16301703163016</v>
      </c>
      <c r="W372" s="72">
        <f t="shared" si="28"/>
        <v>102.67639902676399</v>
      </c>
      <c r="X372" s="72">
        <f t="shared" si="28"/>
        <v>107.0559610705596</v>
      </c>
      <c r="Y372" s="72">
        <f t="shared" si="28"/>
        <v>120.92457420924573</v>
      </c>
      <c r="Z372" s="72">
        <f t="shared" si="28"/>
        <v>136.7396593673966</v>
      </c>
      <c r="AA372" s="72">
        <f t="shared" si="28"/>
        <v>148.17518248175182</v>
      </c>
      <c r="AB372" s="72">
        <f t="shared" si="22"/>
        <v>169.58637469586375</v>
      </c>
      <c r="AC372" s="72">
        <f t="shared" si="22"/>
        <v>190.26763990267639</v>
      </c>
      <c r="AD372" s="72">
        <f t="shared" si="22"/>
        <v>205.83941605839416</v>
      </c>
      <c r="AE372" s="72">
        <f>P372*100/$D372</f>
        <v>189.17358394160584</v>
      </c>
      <c r="AF372" s="72">
        <f>Q372*100/$D372</f>
        <v>200.17182968369829</v>
      </c>
      <c r="AG372" s="73">
        <f>R372*100/$D372</f>
        <v>224.60250608272503</v>
      </c>
      <c r="AH372" s="558">
        <v>1</v>
      </c>
      <c r="AI372" s="234">
        <v>1</v>
      </c>
      <c r="AJ372" s="234">
        <v>1</v>
      </c>
      <c r="AK372" s="234">
        <v>1</v>
      </c>
      <c r="AL372" s="234">
        <v>1</v>
      </c>
      <c r="AM372" s="234">
        <v>1</v>
      </c>
      <c r="AN372" s="234">
        <v>1</v>
      </c>
      <c r="AO372" s="234">
        <v>1</v>
      </c>
      <c r="AP372" s="234">
        <v>1</v>
      </c>
      <c r="AQ372" s="234">
        <v>1</v>
      </c>
      <c r="AR372" s="234">
        <v>1</v>
      </c>
      <c r="AS372" s="234">
        <v>1</v>
      </c>
      <c r="AT372" s="234">
        <v>4</v>
      </c>
      <c r="AU372" s="234">
        <v>6</v>
      </c>
      <c r="AV372" s="236">
        <v>7</v>
      </c>
    </row>
    <row r="373" spans="2:48" ht="15" customHeight="1">
      <c r="B373" s="741"/>
      <c r="C373" s="1" t="s">
        <v>194</v>
      </c>
      <c r="D373" s="224">
        <v>4.7</v>
      </c>
      <c r="E373" s="224">
        <v>5.7</v>
      </c>
      <c r="F373" s="224">
        <v>6.9</v>
      </c>
      <c r="G373" s="224">
        <v>7.1</v>
      </c>
      <c r="H373" s="224">
        <v>8.1</v>
      </c>
      <c r="I373" s="224">
        <v>9.8000000000000007</v>
      </c>
      <c r="J373" s="224">
        <v>12.3</v>
      </c>
      <c r="K373" s="225">
        <v>16.600002</v>
      </c>
      <c r="L373" s="225">
        <v>23.500003</v>
      </c>
      <c r="M373" s="225">
        <v>28.600004999999999</v>
      </c>
      <c r="N373" s="225">
        <v>34.700006000000002</v>
      </c>
      <c r="O373" s="224">
        <v>36</v>
      </c>
      <c r="P373" s="225">
        <v>31.871131999999999</v>
      </c>
      <c r="Q373" s="225">
        <v>34.501143999999996</v>
      </c>
      <c r="R373" s="225">
        <v>37.511456000000003</v>
      </c>
      <c r="S373" s="557">
        <f>100</f>
        <v>100</v>
      </c>
      <c r="T373" s="72">
        <f t="shared" si="29"/>
        <v>121.27659574468085</v>
      </c>
      <c r="U373" s="72">
        <f t="shared" si="28"/>
        <v>146.80851063829786</v>
      </c>
      <c r="V373" s="72">
        <f t="shared" si="28"/>
        <v>151.06382978723403</v>
      </c>
      <c r="W373" s="72">
        <f t="shared" si="28"/>
        <v>172.34042553191489</v>
      </c>
      <c r="X373" s="72">
        <f t="shared" si="28"/>
        <v>208.51063829787236</v>
      </c>
      <c r="Y373" s="72">
        <f t="shared" si="28"/>
        <v>261.70212765957444</v>
      </c>
      <c r="Z373" s="72">
        <f t="shared" si="28"/>
        <v>353.19153191489357</v>
      </c>
      <c r="AA373" s="72">
        <f t="shared" si="28"/>
        <v>500.00006382978722</v>
      </c>
      <c r="AB373" s="72">
        <f t="shared" ref="AB373:AD374" si="30">M373*100/$D373</f>
        <v>608.51074468085108</v>
      </c>
      <c r="AC373" s="72">
        <f t="shared" si="30"/>
        <v>738.298</v>
      </c>
      <c r="AD373" s="72">
        <f t="shared" si="30"/>
        <v>765.95744680851055</v>
      </c>
      <c r="AE373" s="72">
        <f>P373*100/$D373</f>
        <v>678.10919148936159</v>
      </c>
      <c r="AF373" s="72">
        <f>Q373*100/$D373</f>
        <v>734.06689361702115</v>
      </c>
      <c r="AG373" s="73">
        <f>R373*100/$D373</f>
        <v>798.11608510638303</v>
      </c>
      <c r="AH373" s="558">
        <v>1</v>
      </c>
      <c r="AI373" s="234">
        <v>1</v>
      </c>
      <c r="AJ373" s="234">
        <v>1</v>
      </c>
      <c r="AK373" s="234">
        <v>1</v>
      </c>
      <c r="AL373" s="234">
        <v>1</v>
      </c>
      <c r="AM373" s="234">
        <v>1</v>
      </c>
      <c r="AN373" s="234">
        <v>1</v>
      </c>
      <c r="AO373" s="234">
        <v>4</v>
      </c>
      <c r="AP373" s="234">
        <v>4</v>
      </c>
      <c r="AQ373" s="234">
        <v>4</v>
      </c>
      <c r="AR373" s="234">
        <v>4</v>
      </c>
      <c r="AS373" s="234">
        <v>1</v>
      </c>
      <c r="AT373" s="234">
        <v>4</v>
      </c>
      <c r="AU373" s="234">
        <v>6</v>
      </c>
      <c r="AV373" s="236">
        <v>7</v>
      </c>
    </row>
    <row r="374" spans="2:48" ht="14.45">
      <c r="B374" s="741"/>
      <c r="C374" s="1" t="s">
        <v>195</v>
      </c>
      <c r="D374" s="224">
        <v>0</v>
      </c>
      <c r="E374" s="224">
        <v>0</v>
      </c>
      <c r="F374" s="224">
        <v>0</v>
      </c>
      <c r="G374" s="224">
        <v>0</v>
      </c>
      <c r="H374" s="224">
        <v>0</v>
      </c>
      <c r="I374" s="224">
        <v>0</v>
      </c>
      <c r="J374" s="224">
        <v>0</v>
      </c>
      <c r="K374" s="225">
        <v>0</v>
      </c>
      <c r="L374" s="225">
        <v>0</v>
      </c>
      <c r="M374" s="225">
        <v>0</v>
      </c>
      <c r="N374" s="225">
        <v>0</v>
      </c>
      <c r="O374" s="224">
        <v>7.6</v>
      </c>
      <c r="P374" s="225">
        <v>7.0639652999999996</v>
      </c>
      <c r="Q374" s="225">
        <v>7.4342693999999998</v>
      </c>
      <c r="R374" s="225">
        <v>8.1544170000000005</v>
      </c>
      <c r="S374" s="557">
        <f>100</f>
        <v>100</v>
      </c>
      <c r="T374" s="72" t="e">
        <f t="shared" si="29"/>
        <v>#DIV/0!</v>
      </c>
      <c r="U374" s="72" t="e">
        <f t="shared" si="28"/>
        <v>#DIV/0!</v>
      </c>
      <c r="V374" s="72" t="e">
        <f t="shared" si="28"/>
        <v>#DIV/0!</v>
      </c>
      <c r="W374" s="72" t="e">
        <f t="shared" si="28"/>
        <v>#DIV/0!</v>
      </c>
      <c r="X374" s="72" t="e">
        <f t="shared" si="28"/>
        <v>#DIV/0!</v>
      </c>
      <c r="Y374" s="72" t="e">
        <f t="shared" si="28"/>
        <v>#DIV/0!</v>
      </c>
      <c r="Z374" s="72" t="e">
        <f t="shared" si="28"/>
        <v>#DIV/0!</v>
      </c>
      <c r="AA374" s="72" t="e">
        <f t="shared" si="28"/>
        <v>#DIV/0!</v>
      </c>
      <c r="AB374" s="72" t="e">
        <f t="shared" si="30"/>
        <v>#DIV/0!</v>
      </c>
      <c r="AC374" s="72" t="e">
        <f t="shared" si="30"/>
        <v>#DIV/0!</v>
      </c>
      <c r="AD374" s="72" t="e">
        <f t="shared" si="30"/>
        <v>#DIV/0!</v>
      </c>
      <c r="AE374" s="72" t="e">
        <f>P374*100/$D374</f>
        <v>#DIV/0!</v>
      </c>
      <c r="AF374" s="72" t="e">
        <f>Q374*100/$D374</f>
        <v>#DIV/0!</v>
      </c>
      <c r="AG374" s="73" t="e">
        <f>R374*100/$D374</f>
        <v>#DIV/0!</v>
      </c>
      <c r="AH374" s="558">
        <v>1</v>
      </c>
      <c r="AI374" s="234">
        <v>1</v>
      </c>
      <c r="AJ374" s="234">
        <v>1</v>
      </c>
      <c r="AK374" s="234">
        <v>1</v>
      </c>
      <c r="AL374" s="234">
        <v>1</v>
      </c>
      <c r="AM374" s="234">
        <v>1</v>
      </c>
      <c r="AN374" s="234">
        <v>1</v>
      </c>
      <c r="AO374" s="234">
        <v>4</v>
      </c>
      <c r="AP374" s="234">
        <v>4</v>
      </c>
      <c r="AQ374" s="234">
        <v>4</v>
      </c>
      <c r="AR374" s="234">
        <v>4</v>
      </c>
      <c r="AS374" s="234">
        <v>1</v>
      </c>
      <c r="AT374" s="234">
        <v>4</v>
      </c>
      <c r="AU374" s="234">
        <v>6</v>
      </c>
      <c r="AV374" s="236">
        <v>7</v>
      </c>
    </row>
    <row r="375" spans="2:48" ht="14.45">
      <c r="B375" s="741"/>
      <c r="C375" s="1" t="s">
        <v>196</v>
      </c>
      <c r="D375" s="224">
        <v>0</v>
      </c>
      <c r="E375" s="224">
        <v>0</v>
      </c>
      <c r="F375" s="224">
        <v>0</v>
      </c>
      <c r="G375" s="224">
        <v>0</v>
      </c>
      <c r="H375" s="224">
        <v>0</v>
      </c>
      <c r="I375" s="224">
        <v>0</v>
      </c>
      <c r="J375" s="224">
        <v>0</v>
      </c>
      <c r="K375" s="224">
        <v>0</v>
      </c>
      <c r="L375" s="224">
        <v>0</v>
      </c>
      <c r="M375" s="224">
        <v>0</v>
      </c>
      <c r="N375" s="224">
        <v>0</v>
      </c>
      <c r="O375" s="224">
        <v>0</v>
      </c>
      <c r="P375" s="225">
        <v>0</v>
      </c>
      <c r="Q375" s="225">
        <v>0</v>
      </c>
      <c r="R375" s="225">
        <v>0</v>
      </c>
      <c r="S375" s="557">
        <f>100</f>
        <v>100</v>
      </c>
      <c r="T375" s="72" t="e">
        <f t="shared" si="29"/>
        <v>#DIV/0!</v>
      </c>
      <c r="U375" s="72" t="e">
        <f t="shared" si="28"/>
        <v>#DIV/0!</v>
      </c>
      <c r="V375" s="72" t="e">
        <f t="shared" si="28"/>
        <v>#DIV/0!</v>
      </c>
      <c r="W375" s="72" t="e">
        <f t="shared" si="28"/>
        <v>#DIV/0!</v>
      </c>
      <c r="X375" s="72" t="e">
        <f t="shared" ref="X375:AD413" si="31">I375*100/$D375</f>
        <v>#DIV/0!</v>
      </c>
      <c r="Y375" s="72" t="e">
        <f t="shared" si="31"/>
        <v>#DIV/0!</v>
      </c>
      <c r="Z375" s="72" t="e">
        <f t="shared" si="31"/>
        <v>#DIV/0!</v>
      </c>
      <c r="AA375" s="72" t="e">
        <f t="shared" si="31"/>
        <v>#DIV/0!</v>
      </c>
      <c r="AB375" s="72" t="e">
        <f t="shared" si="31"/>
        <v>#DIV/0!</v>
      </c>
      <c r="AC375" s="72" t="e">
        <f t="shared" si="31"/>
        <v>#DIV/0!</v>
      </c>
      <c r="AD375" s="72" t="e">
        <f t="shared" si="31"/>
        <v>#DIV/0!</v>
      </c>
      <c r="AE375" s="72" t="e">
        <f>P375*100/$D375</f>
        <v>#DIV/0!</v>
      </c>
      <c r="AF375" s="72" t="e">
        <f>Q375*100/$D375</f>
        <v>#DIV/0!</v>
      </c>
      <c r="AG375" s="73" t="e">
        <f>R375*100/$D375</f>
        <v>#DIV/0!</v>
      </c>
      <c r="AH375" s="558">
        <v>1</v>
      </c>
      <c r="AI375" s="234">
        <v>1</v>
      </c>
      <c r="AJ375" s="234">
        <v>1</v>
      </c>
      <c r="AK375" s="234">
        <v>1</v>
      </c>
      <c r="AL375" s="234">
        <v>1</v>
      </c>
      <c r="AM375" s="234">
        <v>1</v>
      </c>
      <c r="AN375" s="234">
        <v>1</v>
      </c>
      <c r="AO375" s="234">
        <v>1</v>
      </c>
      <c r="AP375" s="234">
        <v>1</v>
      </c>
      <c r="AQ375" s="234">
        <v>1</v>
      </c>
      <c r="AR375" s="234">
        <v>1</v>
      </c>
      <c r="AS375" s="234">
        <v>1</v>
      </c>
      <c r="AT375" s="234">
        <v>4</v>
      </c>
      <c r="AU375" s="234">
        <v>6</v>
      </c>
      <c r="AV375" s="236">
        <v>7</v>
      </c>
    </row>
    <row r="376" spans="2:48" ht="14.45">
      <c r="B376" s="741"/>
      <c r="C376" s="1" t="s">
        <v>197</v>
      </c>
      <c r="D376" s="224">
        <v>45.800000000000004</v>
      </c>
      <c r="E376" s="224">
        <v>48.2</v>
      </c>
      <c r="F376" s="224">
        <v>49.699999999999996</v>
      </c>
      <c r="G376" s="224">
        <v>49.5</v>
      </c>
      <c r="H376" s="224">
        <v>50.300000000000004</v>
      </c>
      <c r="I376" s="224">
        <v>53.8</v>
      </c>
      <c r="J376" s="224">
        <v>62</v>
      </c>
      <c r="K376" s="224">
        <v>72.800002000000006</v>
      </c>
      <c r="L376" s="224">
        <v>84.400002999999998</v>
      </c>
      <c r="M376" s="224">
        <v>98.300004999999999</v>
      </c>
      <c r="N376" s="224">
        <v>112.900006</v>
      </c>
      <c r="O376" s="224">
        <v>128.19999999999999</v>
      </c>
      <c r="P376" s="225">
        <v>116.68544030000001</v>
      </c>
      <c r="Q376" s="225">
        <v>124.2060354</v>
      </c>
      <c r="R376" s="225">
        <v>137.97750299999998</v>
      </c>
      <c r="S376" s="557">
        <f>100</f>
        <v>100</v>
      </c>
      <c r="T376" s="72">
        <f t="shared" si="29"/>
        <v>105.24017467248908</v>
      </c>
      <c r="U376" s="72">
        <f t="shared" si="29"/>
        <v>108.51528384279474</v>
      </c>
      <c r="V376" s="72">
        <f t="shared" si="29"/>
        <v>108.07860262008732</v>
      </c>
      <c r="W376" s="72">
        <f t="shared" si="29"/>
        <v>109.82532751091702</v>
      </c>
      <c r="X376" s="72">
        <f t="shared" si="31"/>
        <v>117.46724890829694</v>
      </c>
      <c r="Y376" s="72">
        <f t="shared" si="31"/>
        <v>135.3711790393013</v>
      </c>
      <c r="Z376" s="72">
        <f t="shared" si="31"/>
        <v>158.9519694323144</v>
      </c>
      <c r="AA376" s="72">
        <f t="shared" si="31"/>
        <v>184.27948253275108</v>
      </c>
      <c r="AB376" s="72">
        <f t="shared" si="31"/>
        <v>214.62883187772923</v>
      </c>
      <c r="AC376" s="72">
        <f t="shared" si="31"/>
        <v>246.5065633187773</v>
      </c>
      <c r="AD376" s="72">
        <f t="shared" si="31"/>
        <v>279.91266375545842</v>
      </c>
      <c r="AE376" s="72">
        <f>P376*100/$D376</f>
        <v>254.77170371179039</v>
      </c>
      <c r="AF376" s="72">
        <f>Q376*100/$D376</f>
        <v>271.19221703056769</v>
      </c>
      <c r="AG376" s="73">
        <f>R376*100/$D376</f>
        <v>301.26092358078597</v>
      </c>
      <c r="AH376" s="558">
        <v>1</v>
      </c>
      <c r="AI376" s="234">
        <v>1</v>
      </c>
      <c r="AJ376" s="234">
        <v>1</v>
      </c>
      <c r="AK376" s="234">
        <v>1</v>
      </c>
      <c r="AL376" s="234">
        <v>1</v>
      </c>
      <c r="AM376" s="234">
        <v>1</v>
      </c>
      <c r="AN376" s="234">
        <v>1</v>
      </c>
      <c r="AO376" s="234">
        <v>1</v>
      </c>
      <c r="AP376" s="234">
        <v>1</v>
      </c>
      <c r="AQ376" s="234">
        <v>1</v>
      </c>
      <c r="AR376" s="234">
        <v>1</v>
      </c>
      <c r="AS376" s="234">
        <v>1</v>
      </c>
      <c r="AT376" s="234">
        <v>4</v>
      </c>
      <c r="AU376" s="234">
        <v>6</v>
      </c>
      <c r="AV376" s="236">
        <v>7</v>
      </c>
    </row>
    <row r="377" spans="2:48" ht="14.45">
      <c r="B377" s="742"/>
      <c r="C377" s="8" t="s">
        <v>198</v>
      </c>
      <c r="D377" s="177">
        <v>45.800000000000004</v>
      </c>
      <c r="E377" s="177">
        <v>48.2</v>
      </c>
      <c r="F377" s="177">
        <v>49.699999999999996</v>
      </c>
      <c r="G377" s="177">
        <v>49.5</v>
      </c>
      <c r="H377" s="177">
        <v>50.300000000000004</v>
      </c>
      <c r="I377" s="177">
        <v>53.8</v>
      </c>
      <c r="J377" s="177">
        <v>62</v>
      </c>
      <c r="K377" s="177">
        <v>72.800002000000006</v>
      </c>
      <c r="L377" s="177">
        <v>84.400002999999998</v>
      </c>
      <c r="M377" s="177">
        <v>98.300004999999999</v>
      </c>
      <c r="N377" s="177">
        <v>112.900006</v>
      </c>
      <c r="O377" s="177">
        <v>128.19999999999999</v>
      </c>
      <c r="P377" s="177">
        <v>116.68544030000001</v>
      </c>
      <c r="Q377" s="177">
        <v>124.2060354</v>
      </c>
      <c r="R377" s="177">
        <v>137.97750299999998</v>
      </c>
      <c r="S377" s="557">
        <f>100</f>
        <v>100</v>
      </c>
      <c r="T377" s="72">
        <f t="shared" si="29"/>
        <v>105.24017467248908</v>
      </c>
      <c r="U377" s="72">
        <f t="shared" si="29"/>
        <v>108.51528384279474</v>
      </c>
      <c r="V377" s="72">
        <f t="shared" si="29"/>
        <v>108.07860262008732</v>
      </c>
      <c r="W377" s="72">
        <f t="shared" si="29"/>
        <v>109.82532751091702</v>
      </c>
      <c r="X377" s="72">
        <f t="shared" si="31"/>
        <v>117.46724890829694</v>
      </c>
      <c r="Y377" s="72">
        <f t="shared" si="31"/>
        <v>135.3711790393013</v>
      </c>
      <c r="Z377" s="72">
        <f t="shared" si="31"/>
        <v>158.9519694323144</v>
      </c>
      <c r="AA377" s="72">
        <f t="shared" si="31"/>
        <v>184.27948253275108</v>
      </c>
      <c r="AB377" s="72">
        <f t="shared" si="31"/>
        <v>214.62883187772923</v>
      </c>
      <c r="AC377" s="72">
        <f t="shared" si="31"/>
        <v>246.5065633187773</v>
      </c>
      <c r="AD377" s="72">
        <f t="shared" si="31"/>
        <v>279.91266375545842</v>
      </c>
      <c r="AE377" s="72">
        <f>P377*100/$D377</f>
        <v>254.77170371179039</v>
      </c>
      <c r="AF377" s="72">
        <f>Q377*100/$D377</f>
        <v>271.19221703056769</v>
      </c>
      <c r="AG377" s="73">
        <f>R377*100/$D377</f>
        <v>301.26092358078597</v>
      </c>
      <c r="AH377" s="237"/>
      <c r="AI377" s="238"/>
      <c r="AJ377" s="238"/>
      <c r="AK377" s="238"/>
      <c r="AL377" s="238"/>
      <c r="AM377" s="238"/>
      <c r="AN377" s="238"/>
      <c r="AO377" s="238"/>
      <c r="AP377" s="238"/>
      <c r="AQ377" s="238"/>
      <c r="AR377" s="238"/>
      <c r="AS377" s="238"/>
      <c r="AT377" s="238"/>
      <c r="AU377" s="238"/>
      <c r="AV377" s="239"/>
    </row>
    <row r="378" spans="2:48" ht="15" customHeight="1">
      <c r="B378" s="741" t="s">
        <v>160</v>
      </c>
      <c r="C378" s="1" t="s">
        <v>193</v>
      </c>
      <c r="D378" s="226">
        <v>0.27881</v>
      </c>
      <c r="E378" s="225">
        <v>296.64094</v>
      </c>
      <c r="F378" s="225">
        <v>275.46445</v>
      </c>
      <c r="G378" s="224">
        <v>241.5</v>
      </c>
      <c r="H378" s="224">
        <v>204.3</v>
      </c>
      <c r="I378" s="224">
        <v>149.5</v>
      </c>
      <c r="J378" s="224">
        <v>179.2</v>
      </c>
      <c r="K378" s="224">
        <v>190.2</v>
      </c>
      <c r="L378" s="224">
        <v>212.8</v>
      </c>
      <c r="M378" s="224">
        <v>232.1</v>
      </c>
      <c r="N378" s="224">
        <v>255.4</v>
      </c>
      <c r="O378" s="224">
        <v>278.60000000000002</v>
      </c>
      <c r="P378" s="225">
        <v>251.96483000000001</v>
      </c>
      <c r="Q378" s="225">
        <v>269.21289000000002</v>
      </c>
      <c r="R378" s="225">
        <v>305.35064999999997</v>
      </c>
      <c r="S378" s="557">
        <f>100</f>
        <v>100</v>
      </c>
      <c r="T378" s="72">
        <f t="shared" si="29"/>
        <v>106395.37319321402</v>
      </c>
      <c r="U378" s="72">
        <f t="shared" si="29"/>
        <v>98800.060973422762</v>
      </c>
      <c r="V378" s="72">
        <f t="shared" si="29"/>
        <v>86618.127039919651</v>
      </c>
      <c r="W378" s="72">
        <f t="shared" si="29"/>
        <v>73275.707471037618</v>
      </c>
      <c r="X378" s="72">
        <f t="shared" si="31"/>
        <v>53620.745310426457</v>
      </c>
      <c r="Y378" s="72">
        <f t="shared" si="31"/>
        <v>64273.160933969368</v>
      </c>
      <c r="Z378" s="72">
        <f t="shared" si="31"/>
        <v>68218.500053800075</v>
      </c>
      <c r="AA378" s="72">
        <f t="shared" si="31"/>
        <v>76324.378609088628</v>
      </c>
      <c r="AB378" s="72">
        <f t="shared" si="31"/>
        <v>83246.655428427955</v>
      </c>
      <c r="AC378" s="72">
        <f t="shared" si="31"/>
        <v>91603.60101861482</v>
      </c>
      <c r="AD378" s="72">
        <f t="shared" si="31"/>
        <v>99924.679889530511</v>
      </c>
      <c r="AE378" s="72">
        <f>P378*100/$D378</f>
        <v>90371.518238226752</v>
      </c>
      <c r="AF378" s="72">
        <f>Q378*100/$D378</f>
        <v>96557.831498152867</v>
      </c>
      <c r="AG378" s="73">
        <f>R378*100/$D378</f>
        <v>109519.26042824863</v>
      </c>
      <c r="AH378" s="558">
        <v>2</v>
      </c>
      <c r="AI378" s="234">
        <v>4</v>
      </c>
      <c r="AJ378" s="234">
        <v>4</v>
      </c>
      <c r="AK378" s="234">
        <v>1</v>
      </c>
      <c r="AL378" s="234">
        <v>1</v>
      </c>
      <c r="AM378" s="234">
        <v>1</v>
      </c>
      <c r="AN378" s="234">
        <v>1</v>
      </c>
      <c r="AO378" s="234">
        <v>1</v>
      </c>
      <c r="AP378" s="234">
        <v>1</v>
      </c>
      <c r="AQ378" s="234">
        <v>1</v>
      </c>
      <c r="AR378" s="234">
        <v>1</v>
      </c>
      <c r="AS378" s="234">
        <v>1</v>
      </c>
      <c r="AT378" s="234">
        <v>4</v>
      </c>
      <c r="AU378" s="234">
        <v>6</v>
      </c>
      <c r="AV378" s="236">
        <v>7</v>
      </c>
    </row>
    <row r="379" spans="2:48" ht="14.45">
      <c r="B379" s="741"/>
      <c r="C379" s="1" t="s">
        <v>194</v>
      </c>
      <c r="D379" s="224">
        <v>270.3</v>
      </c>
      <c r="E379" s="224">
        <v>288.39999999999998</v>
      </c>
      <c r="F379" s="224">
        <v>216.9</v>
      </c>
      <c r="G379" s="224">
        <v>190.5</v>
      </c>
      <c r="H379" s="224">
        <v>182.1</v>
      </c>
      <c r="I379" s="224">
        <v>148.5</v>
      </c>
      <c r="J379" s="224">
        <v>144.4</v>
      </c>
      <c r="K379" s="224">
        <v>133.30000000000001</v>
      </c>
      <c r="L379" s="224">
        <v>137.9</v>
      </c>
      <c r="M379" s="224">
        <v>159.80000000000001</v>
      </c>
      <c r="N379" s="224">
        <v>157.9</v>
      </c>
      <c r="O379" s="224">
        <v>185.8</v>
      </c>
      <c r="P379" s="225">
        <v>161.85509999999999</v>
      </c>
      <c r="Q379" s="225">
        <v>176.91956999999999</v>
      </c>
      <c r="R379" s="225">
        <v>194.58473000000001</v>
      </c>
      <c r="S379" s="557">
        <f>100</f>
        <v>100</v>
      </c>
      <c r="T379" s="72">
        <f t="shared" si="29"/>
        <v>106.69626341102477</v>
      </c>
      <c r="U379" s="72">
        <f t="shared" si="29"/>
        <v>80.244173140954487</v>
      </c>
      <c r="V379" s="72">
        <f t="shared" si="29"/>
        <v>70.477247502774688</v>
      </c>
      <c r="W379" s="72">
        <f t="shared" si="29"/>
        <v>67.369589345172031</v>
      </c>
      <c r="X379" s="72">
        <f t="shared" si="31"/>
        <v>54.938956714761375</v>
      </c>
      <c r="Y379" s="72">
        <f t="shared" si="31"/>
        <v>53.422123566407691</v>
      </c>
      <c r="Z379" s="72">
        <f t="shared" si="31"/>
        <v>49.315575286718463</v>
      </c>
      <c r="AA379" s="72">
        <f t="shared" si="31"/>
        <v>51.017388087310394</v>
      </c>
      <c r="AB379" s="72">
        <f t="shared" si="31"/>
        <v>59.119496855345915</v>
      </c>
      <c r="AC379" s="72">
        <f t="shared" si="31"/>
        <v>58.416574176840548</v>
      </c>
      <c r="AD379" s="72">
        <f t="shared" si="31"/>
        <v>68.738438771735105</v>
      </c>
      <c r="AE379" s="72">
        <f>P379*100/$D379</f>
        <v>59.879800221975572</v>
      </c>
      <c r="AF379" s="72">
        <f>Q379*100/$D379</f>
        <v>65.453041065482793</v>
      </c>
      <c r="AG379" s="73">
        <f>R379*100/$D379</f>
        <v>71.98843137254903</v>
      </c>
      <c r="AH379" s="558">
        <v>1</v>
      </c>
      <c r="AI379" s="234">
        <v>1</v>
      </c>
      <c r="AJ379" s="234">
        <v>1</v>
      </c>
      <c r="AK379" s="234">
        <v>1</v>
      </c>
      <c r="AL379" s="234">
        <v>1</v>
      </c>
      <c r="AM379" s="234">
        <v>1</v>
      </c>
      <c r="AN379" s="234">
        <v>1</v>
      </c>
      <c r="AO379" s="234">
        <v>1</v>
      </c>
      <c r="AP379" s="234">
        <v>1</v>
      </c>
      <c r="AQ379" s="234">
        <v>1</v>
      </c>
      <c r="AR379" s="234">
        <v>1</v>
      </c>
      <c r="AS379" s="234">
        <v>1</v>
      </c>
      <c r="AT379" s="234">
        <v>4</v>
      </c>
      <c r="AU379" s="234">
        <v>6</v>
      </c>
      <c r="AV379" s="236">
        <v>7</v>
      </c>
    </row>
    <row r="380" spans="2:48" ht="14.45">
      <c r="B380" s="741"/>
      <c r="C380" s="1" t="s">
        <v>195</v>
      </c>
      <c r="D380" s="224">
        <v>432.5</v>
      </c>
      <c r="E380" s="224">
        <v>394.1</v>
      </c>
      <c r="F380" s="224">
        <v>485.9</v>
      </c>
      <c r="G380" s="224">
        <v>284.5</v>
      </c>
      <c r="H380" s="224">
        <v>234</v>
      </c>
      <c r="I380" s="224">
        <v>234.9</v>
      </c>
      <c r="J380" s="224">
        <v>212.9</v>
      </c>
      <c r="K380" s="224">
        <v>261.10000000000002</v>
      </c>
      <c r="L380" s="224">
        <v>266.10000000000002</v>
      </c>
      <c r="M380" s="224">
        <v>262.39999999999998</v>
      </c>
      <c r="N380" s="224">
        <v>318.7</v>
      </c>
      <c r="O380" s="224">
        <v>305.60000000000002</v>
      </c>
      <c r="P380" s="225">
        <v>285.58855999999997</v>
      </c>
      <c r="Q380" s="225">
        <v>303.48969</v>
      </c>
      <c r="R380" s="225">
        <v>336.27913999999998</v>
      </c>
      <c r="S380" s="557">
        <f>100</f>
        <v>100</v>
      </c>
      <c r="T380" s="72">
        <f t="shared" si="29"/>
        <v>91.121387283236999</v>
      </c>
      <c r="U380" s="72">
        <f t="shared" si="29"/>
        <v>112.34682080924856</v>
      </c>
      <c r="V380" s="72">
        <f t="shared" si="29"/>
        <v>65.780346820809243</v>
      </c>
      <c r="W380" s="72">
        <f t="shared" si="29"/>
        <v>54.104046242774565</v>
      </c>
      <c r="X380" s="72">
        <f t="shared" si="31"/>
        <v>54.312138728323703</v>
      </c>
      <c r="Y380" s="72">
        <f t="shared" si="31"/>
        <v>49.225433526011564</v>
      </c>
      <c r="Z380" s="72">
        <f t="shared" si="31"/>
        <v>60.369942196531802</v>
      </c>
      <c r="AA380" s="72">
        <f t="shared" si="31"/>
        <v>61.526011560693647</v>
      </c>
      <c r="AB380" s="72">
        <f t="shared" si="31"/>
        <v>60.670520231213864</v>
      </c>
      <c r="AC380" s="72">
        <f t="shared" si="31"/>
        <v>73.687861271676297</v>
      </c>
      <c r="AD380" s="72">
        <f t="shared" si="31"/>
        <v>70.658959537572258</v>
      </c>
      <c r="AE380" s="72">
        <f>P380*100/$D380</f>
        <v>66.032036994219638</v>
      </c>
      <c r="AF380" s="72">
        <f>Q380*100/$D380</f>
        <v>70.171026589595371</v>
      </c>
      <c r="AG380" s="73">
        <f>R380*100/$D380</f>
        <v>77.752402312138727</v>
      </c>
      <c r="AH380" s="558">
        <v>1</v>
      </c>
      <c r="AI380" s="234">
        <v>1</v>
      </c>
      <c r="AJ380" s="234">
        <v>1</v>
      </c>
      <c r="AK380" s="234">
        <v>1</v>
      </c>
      <c r="AL380" s="234">
        <v>1</v>
      </c>
      <c r="AM380" s="234">
        <v>1</v>
      </c>
      <c r="AN380" s="234">
        <v>1</v>
      </c>
      <c r="AO380" s="234">
        <v>1</v>
      </c>
      <c r="AP380" s="234">
        <v>1</v>
      </c>
      <c r="AQ380" s="234">
        <v>1</v>
      </c>
      <c r="AR380" s="234">
        <v>1</v>
      </c>
      <c r="AS380" s="234">
        <v>1</v>
      </c>
      <c r="AT380" s="234">
        <v>4</v>
      </c>
      <c r="AU380" s="234">
        <v>6</v>
      </c>
      <c r="AV380" s="236">
        <v>7</v>
      </c>
    </row>
    <row r="381" spans="2:48" ht="14.45">
      <c r="B381" s="741"/>
      <c r="C381" s="1" t="s">
        <v>196</v>
      </c>
      <c r="D381" s="225">
        <v>27.881</v>
      </c>
      <c r="E381" s="225">
        <v>26.059075</v>
      </c>
      <c r="F381" s="225">
        <v>24.335560000000001</v>
      </c>
      <c r="G381" s="224">
        <v>214.8</v>
      </c>
      <c r="H381" s="224">
        <v>206.5</v>
      </c>
      <c r="I381" s="224">
        <v>196.9</v>
      </c>
      <c r="J381" s="224">
        <v>213.9</v>
      </c>
      <c r="K381" s="224">
        <v>199.6</v>
      </c>
      <c r="L381" s="224">
        <v>228.8</v>
      </c>
      <c r="M381" s="224">
        <v>293</v>
      </c>
      <c r="N381" s="224">
        <v>310.89999999999998</v>
      </c>
      <c r="O381" s="224">
        <v>308.2</v>
      </c>
      <c r="P381" s="225">
        <v>290.13010000000003</v>
      </c>
      <c r="Q381" s="225">
        <v>303.35016000000002</v>
      </c>
      <c r="R381" s="225">
        <v>328.22043000000002</v>
      </c>
      <c r="S381" s="557">
        <f>100</f>
        <v>100</v>
      </c>
      <c r="T381" s="72">
        <f t="shared" si="29"/>
        <v>93.465352749184021</v>
      </c>
      <c r="U381" s="72">
        <f t="shared" si="29"/>
        <v>87.283669882715827</v>
      </c>
      <c r="V381" s="72">
        <f t="shared" si="29"/>
        <v>770.41712994512386</v>
      </c>
      <c r="W381" s="72">
        <f t="shared" si="29"/>
        <v>740.64775295003767</v>
      </c>
      <c r="X381" s="72">
        <f t="shared" si="31"/>
        <v>706.21570244969689</v>
      </c>
      <c r="Y381" s="72">
        <f t="shared" si="31"/>
        <v>767.18912521071695</v>
      </c>
      <c r="Z381" s="72">
        <f t="shared" si="31"/>
        <v>715.89971665291773</v>
      </c>
      <c r="AA381" s="72">
        <f t="shared" si="31"/>
        <v>820.63053692478752</v>
      </c>
      <c r="AB381" s="72">
        <f t="shared" si="31"/>
        <v>1050.8948746458161</v>
      </c>
      <c r="AC381" s="72">
        <f t="shared" si="31"/>
        <v>1115.0963021412431</v>
      </c>
      <c r="AD381" s="72">
        <f t="shared" si="31"/>
        <v>1105.4122879380222</v>
      </c>
      <c r="AE381" s="72">
        <f>P381*100/$D381</f>
        <v>1040.6014848821778</v>
      </c>
      <c r="AF381" s="72">
        <f>Q381*100/$D381</f>
        <v>1088.0175029590046</v>
      </c>
      <c r="AG381" s="73">
        <f>R381*100/$D381</f>
        <v>1177.21900218787</v>
      </c>
      <c r="AH381" s="558">
        <v>4</v>
      </c>
      <c r="AI381" s="234">
        <v>4</v>
      </c>
      <c r="AJ381" s="234">
        <v>4</v>
      </c>
      <c r="AK381" s="234">
        <v>1</v>
      </c>
      <c r="AL381" s="234">
        <v>1</v>
      </c>
      <c r="AM381" s="234">
        <v>1</v>
      </c>
      <c r="AN381" s="234">
        <v>1</v>
      </c>
      <c r="AO381" s="234">
        <v>1</v>
      </c>
      <c r="AP381" s="234">
        <v>1</v>
      </c>
      <c r="AQ381" s="234">
        <v>1</v>
      </c>
      <c r="AR381" s="234">
        <v>1</v>
      </c>
      <c r="AS381" s="234">
        <v>1</v>
      </c>
      <c r="AT381" s="234">
        <v>4</v>
      </c>
      <c r="AU381" s="234">
        <v>6</v>
      </c>
      <c r="AV381" s="236">
        <v>7</v>
      </c>
    </row>
    <row r="382" spans="2:48" ht="14.45">
      <c r="B382" s="741"/>
      <c r="C382" s="1" t="s">
        <v>197</v>
      </c>
      <c r="D382" s="224">
        <v>730.95980999999995</v>
      </c>
      <c r="E382" s="224">
        <v>1005.200015</v>
      </c>
      <c r="F382" s="224">
        <v>1002.60001</v>
      </c>
      <c r="G382" s="224">
        <v>931.3</v>
      </c>
      <c r="H382" s="224">
        <v>826.9</v>
      </c>
      <c r="I382" s="224">
        <v>729.8</v>
      </c>
      <c r="J382" s="224">
        <v>750.4</v>
      </c>
      <c r="K382" s="224">
        <v>784.2</v>
      </c>
      <c r="L382" s="224">
        <v>845.60000000000014</v>
      </c>
      <c r="M382" s="224">
        <v>947.3</v>
      </c>
      <c r="N382" s="224">
        <v>1042.9000000000001</v>
      </c>
      <c r="O382" s="224">
        <v>1078.2</v>
      </c>
      <c r="P382" s="225">
        <v>989.53859000000011</v>
      </c>
      <c r="Q382" s="225">
        <v>1052.9723100000001</v>
      </c>
      <c r="R382" s="225">
        <v>1164.4349500000001</v>
      </c>
      <c r="S382" s="557">
        <f>100</f>
        <v>100</v>
      </c>
      <c r="T382" s="72">
        <f t="shared" si="29"/>
        <v>137.51782262830565</v>
      </c>
      <c r="U382" s="72">
        <f t="shared" si="29"/>
        <v>137.16212523367054</v>
      </c>
      <c r="V382" s="72">
        <f t="shared" si="29"/>
        <v>127.40782560945452</v>
      </c>
      <c r="W382" s="72">
        <f t="shared" si="29"/>
        <v>113.12523461447218</v>
      </c>
      <c r="X382" s="72">
        <f t="shared" si="31"/>
        <v>99.841330537721362</v>
      </c>
      <c r="Y382" s="72">
        <f t="shared" si="31"/>
        <v>102.65954293711442</v>
      </c>
      <c r="Z382" s="72">
        <f t="shared" si="31"/>
        <v>107.28360017495353</v>
      </c>
      <c r="AA382" s="72">
        <f t="shared" si="31"/>
        <v>115.68351480227076</v>
      </c>
      <c r="AB382" s="72">
        <f t="shared" si="31"/>
        <v>129.59672844393458</v>
      </c>
      <c r="AC382" s="72">
        <f t="shared" si="31"/>
        <v>142.67542287995289</v>
      </c>
      <c r="AD382" s="72">
        <f t="shared" si="31"/>
        <v>147.50468975852448</v>
      </c>
      <c r="AE382" s="72">
        <f>P382*100/$D382</f>
        <v>135.37523902989963</v>
      </c>
      <c r="AF382" s="72">
        <f>Q382*100/$D382</f>
        <v>144.05337962425051</v>
      </c>
      <c r="AG382" s="73">
        <f>R382*100/$D382</f>
        <v>159.30218516391486</v>
      </c>
      <c r="AH382" s="558">
        <v>1</v>
      </c>
      <c r="AI382" s="234">
        <v>1</v>
      </c>
      <c r="AJ382" s="234">
        <v>1</v>
      </c>
      <c r="AK382" s="234">
        <v>1</v>
      </c>
      <c r="AL382" s="234">
        <v>1</v>
      </c>
      <c r="AM382" s="234">
        <v>1</v>
      </c>
      <c r="AN382" s="234">
        <v>1</v>
      </c>
      <c r="AO382" s="234">
        <v>1</v>
      </c>
      <c r="AP382" s="234">
        <v>1</v>
      </c>
      <c r="AQ382" s="234">
        <v>1</v>
      </c>
      <c r="AR382" s="234">
        <v>1</v>
      </c>
      <c r="AS382" s="234">
        <v>1</v>
      </c>
      <c r="AT382" s="234">
        <v>4</v>
      </c>
      <c r="AU382" s="234">
        <v>6</v>
      </c>
      <c r="AV382" s="236">
        <v>7</v>
      </c>
    </row>
    <row r="383" spans="2:48" ht="14.45">
      <c r="B383" s="742"/>
      <c r="C383" s="8" t="s">
        <v>198</v>
      </c>
      <c r="D383" s="177">
        <v>703.07880999999998</v>
      </c>
      <c r="E383" s="177">
        <v>979.14094</v>
      </c>
      <c r="F383" s="177">
        <v>978.26445000000001</v>
      </c>
      <c r="G383" s="177">
        <v>716.5</v>
      </c>
      <c r="H383" s="177">
        <v>620.4</v>
      </c>
      <c r="I383" s="177">
        <v>532.9</v>
      </c>
      <c r="J383" s="177">
        <v>536.5</v>
      </c>
      <c r="K383" s="177">
        <v>584.6</v>
      </c>
      <c r="L383" s="177">
        <v>616.80000000000007</v>
      </c>
      <c r="M383" s="177">
        <v>654.29999999999995</v>
      </c>
      <c r="N383" s="177">
        <v>732</v>
      </c>
      <c r="O383" s="177">
        <v>770</v>
      </c>
      <c r="P383" s="177">
        <v>699.40849000000003</v>
      </c>
      <c r="Q383" s="177">
        <v>749.62215000000003</v>
      </c>
      <c r="R383" s="177">
        <v>836.21451999999999</v>
      </c>
      <c r="S383" s="557">
        <f>100</f>
        <v>100</v>
      </c>
      <c r="T383" s="72">
        <f t="shared" si="29"/>
        <v>139.26474899734214</v>
      </c>
      <c r="U383" s="72">
        <f t="shared" si="29"/>
        <v>139.1400844522679</v>
      </c>
      <c r="V383" s="72">
        <f t="shared" si="29"/>
        <v>101.90891686808197</v>
      </c>
      <c r="W383" s="72">
        <f t="shared" si="29"/>
        <v>88.24046339840622</v>
      </c>
      <c r="X383" s="72">
        <f t="shared" si="31"/>
        <v>75.795201394278976</v>
      </c>
      <c r="Y383" s="72">
        <f t="shared" si="31"/>
        <v>76.307235031020213</v>
      </c>
      <c r="Z383" s="72">
        <f t="shared" si="31"/>
        <v>83.148573344146158</v>
      </c>
      <c r="AA383" s="72">
        <f t="shared" si="31"/>
        <v>87.728429761664998</v>
      </c>
      <c r="AB383" s="72">
        <f t="shared" si="31"/>
        <v>93.062113477719507</v>
      </c>
      <c r="AC383" s="72">
        <f t="shared" si="31"/>
        <v>104.11350613738452</v>
      </c>
      <c r="AD383" s="72">
        <f t="shared" si="31"/>
        <v>109.51830563631978</v>
      </c>
      <c r="AE383" s="72">
        <f>P383*100/$D383</f>
        <v>99.477964639554429</v>
      </c>
      <c r="AF383" s="72">
        <f>Q383*100/$D383</f>
        <v>106.61993212396773</v>
      </c>
      <c r="AG383" s="73">
        <f>R383*100/$D383</f>
        <v>118.93610049206292</v>
      </c>
      <c r="AH383" s="237"/>
      <c r="AI383" s="238"/>
      <c r="AJ383" s="238"/>
      <c r="AK383" s="238"/>
      <c r="AL383" s="238"/>
      <c r="AM383" s="238"/>
      <c r="AN383" s="238"/>
      <c r="AO383" s="238"/>
      <c r="AP383" s="238"/>
      <c r="AQ383" s="238"/>
      <c r="AR383" s="238"/>
      <c r="AS383" s="238"/>
      <c r="AT383" s="238"/>
      <c r="AU383" s="238"/>
      <c r="AV383" s="239"/>
    </row>
    <row r="384" spans="2:48" ht="16.5" customHeight="1">
      <c r="B384" s="741" t="s">
        <v>141</v>
      </c>
      <c r="C384" s="7" t="s">
        <v>193</v>
      </c>
      <c r="D384" s="224">
        <v>7.7</v>
      </c>
      <c r="E384" s="224">
        <v>9.3000000000000007</v>
      </c>
      <c r="F384" s="224">
        <v>13.1</v>
      </c>
      <c r="G384" s="224">
        <v>10.199999999999999</v>
      </c>
      <c r="H384" s="224">
        <v>13.4</v>
      </c>
      <c r="I384" s="224">
        <v>17.100000000000001</v>
      </c>
      <c r="J384" s="224">
        <v>13.8</v>
      </c>
      <c r="K384" s="224">
        <v>15.5</v>
      </c>
      <c r="L384" s="224">
        <v>18.5</v>
      </c>
      <c r="M384" s="224">
        <v>21.3</v>
      </c>
      <c r="N384" s="224">
        <v>21.9</v>
      </c>
      <c r="O384" s="224">
        <v>34.700000000000003</v>
      </c>
      <c r="P384" s="225">
        <v>31.382555</v>
      </c>
      <c r="Q384" s="225">
        <v>33.530822999999998</v>
      </c>
      <c r="R384" s="225">
        <v>38.043433999999998</v>
      </c>
      <c r="S384" s="557">
        <f>100</f>
        <v>100</v>
      </c>
      <c r="T384" s="72">
        <f t="shared" si="29"/>
        <v>120.77922077922079</v>
      </c>
      <c r="U384" s="72">
        <f t="shared" si="29"/>
        <v>170.12987012987011</v>
      </c>
      <c r="V384" s="72">
        <f t="shared" si="29"/>
        <v>132.46753246753244</v>
      </c>
      <c r="W384" s="72">
        <f t="shared" si="29"/>
        <v>174.02597402597402</v>
      </c>
      <c r="X384" s="72">
        <f t="shared" si="31"/>
        <v>222.0779220779221</v>
      </c>
      <c r="Y384" s="72">
        <f t="shared" si="31"/>
        <v>179.22077922077921</v>
      </c>
      <c r="Z384" s="72">
        <f t="shared" si="31"/>
        <v>201.2987012987013</v>
      </c>
      <c r="AA384" s="72">
        <f t="shared" si="31"/>
        <v>240.25974025974025</v>
      </c>
      <c r="AB384" s="72">
        <f t="shared" si="31"/>
        <v>276.6233766233766</v>
      </c>
      <c r="AC384" s="72">
        <f t="shared" si="31"/>
        <v>284.41558441558442</v>
      </c>
      <c r="AD384" s="72">
        <f t="shared" si="31"/>
        <v>450.64935064935071</v>
      </c>
      <c r="AE384" s="72">
        <f>P384*100/$D384</f>
        <v>407.56564935064938</v>
      </c>
      <c r="AF384" s="72">
        <f>Q384*100/$D384</f>
        <v>435.46523376623378</v>
      </c>
      <c r="AG384" s="73">
        <f>R384*100/$D384</f>
        <v>494.07057142857138</v>
      </c>
      <c r="AH384" s="558">
        <v>1</v>
      </c>
      <c r="AI384" s="234">
        <v>1</v>
      </c>
      <c r="AJ384" s="234">
        <v>1</v>
      </c>
      <c r="AK384" s="234">
        <v>1</v>
      </c>
      <c r="AL384" s="234">
        <v>1</v>
      </c>
      <c r="AM384" s="234">
        <v>1</v>
      </c>
      <c r="AN384" s="234">
        <v>1</v>
      </c>
      <c r="AO384" s="234">
        <v>1</v>
      </c>
      <c r="AP384" s="234">
        <v>1</v>
      </c>
      <c r="AQ384" s="234">
        <v>1</v>
      </c>
      <c r="AR384" s="234">
        <v>1</v>
      </c>
      <c r="AS384" s="234">
        <v>1</v>
      </c>
      <c r="AT384" s="234">
        <v>4</v>
      </c>
      <c r="AU384" s="234">
        <v>6</v>
      </c>
      <c r="AV384" s="236">
        <v>7</v>
      </c>
    </row>
    <row r="385" spans="2:48" ht="14.45">
      <c r="B385" s="741"/>
      <c r="C385" s="1" t="s">
        <v>194</v>
      </c>
      <c r="D385" s="224">
        <v>44.2</v>
      </c>
      <c r="E385" s="224">
        <v>46.7</v>
      </c>
      <c r="F385" s="224">
        <v>43.3</v>
      </c>
      <c r="G385" s="224">
        <v>51.8</v>
      </c>
      <c r="H385" s="224">
        <v>42.9</v>
      </c>
      <c r="I385" s="224">
        <v>44</v>
      </c>
      <c r="J385" s="224">
        <v>49.7</v>
      </c>
      <c r="K385" s="224">
        <v>50.2</v>
      </c>
      <c r="L385" s="224">
        <v>59.5</v>
      </c>
      <c r="M385" s="224">
        <v>59.2</v>
      </c>
      <c r="N385" s="224">
        <v>66.8</v>
      </c>
      <c r="O385" s="224">
        <v>50</v>
      </c>
      <c r="P385" s="225">
        <v>43.556274000000002</v>
      </c>
      <c r="Q385" s="225">
        <v>47.610225999999997</v>
      </c>
      <c r="R385" s="225">
        <v>52.373199</v>
      </c>
      <c r="S385" s="557">
        <f>100</f>
        <v>100</v>
      </c>
      <c r="T385" s="72">
        <f t="shared" si="29"/>
        <v>105.65610859728505</v>
      </c>
      <c r="U385" s="72">
        <f t="shared" si="29"/>
        <v>97.963800904977376</v>
      </c>
      <c r="V385" s="72">
        <f t="shared" si="29"/>
        <v>117.1945701357466</v>
      </c>
      <c r="W385" s="72">
        <f t="shared" si="29"/>
        <v>97.058823529411754</v>
      </c>
      <c r="X385" s="72">
        <f t="shared" si="31"/>
        <v>99.547511312217182</v>
      </c>
      <c r="Y385" s="72">
        <f t="shared" si="31"/>
        <v>112.44343891402714</v>
      </c>
      <c r="Z385" s="72">
        <f t="shared" si="31"/>
        <v>113.57466063348416</v>
      </c>
      <c r="AA385" s="72">
        <f t="shared" si="31"/>
        <v>134.61538461538461</v>
      </c>
      <c r="AB385" s="72">
        <f t="shared" si="31"/>
        <v>133.93665158371039</v>
      </c>
      <c r="AC385" s="72">
        <f t="shared" si="31"/>
        <v>151.13122171945702</v>
      </c>
      <c r="AD385" s="72">
        <f t="shared" si="31"/>
        <v>113.12217194570135</v>
      </c>
      <c r="AE385" s="72">
        <f>P385*100/$D385</f>
        <v>98.543606334841627</v>
      </c>
      <c r="AF385" s="72">
        <f>Q385*100/$D385</f>
        <v>107.71544343891401</v>
      </c>
      <c r="AG385" s="73">
        <f>R385*100/$D385</f>
        <v>118.49140045248869</v>
      </c>
      <c r="AH385" s="558">
        <v>1</v>
      </c>
      <c r="AI385" s="234">
        <v>1</v>
      </c>
      <c r="AJ385" s="234">
        <v>1</v>
      </c>
      <c r="AK385" s="234">
        <v>1</v>
      </c>
      <c r="AL385" s="234">
        <v>1</v>
      </c>
      <c r="AM385" s="234">
        <v>1</v>
      </c>
      <c r="AN385" s="234">
        <v>1</v>
      </c>
      <c r="AO385" s="234">
        <v>1</v>
      </c>
      <c r="AP385" s="234">
        <v>1</v>
      </c>
      <c r="AQ385" s="234">
        <v>1</v>
      </c>
      <c r="AR385" s="234">
        <v>1</v>
      </c>
      <c r="AS385" s="234">
        <v>1</v>
      </c>
      <c r="AT385" s="234">
        <v>4</v>
      </c>
      <c r="AU385" s="234">
        <v>6</v>
      </c>
      <c r="AV385" s="236">
        <v>7</v>
      </c>
    </row>
    <row r="386" spans="2:48" ht="14.45">
      <c r="B386" s="741"/>
      <c r="C386" s="1" t="s">
        <v>195</v>
      </c>
      <c r="D386" s="224">
        <v>209</v>
      </c>
      <c r="E386" s="224">
        <v>203.9</v>
      </c>
      <c r="F386" s="224">
        <v>206.8</v>
      </c>
      <c r="G386" s="224">
        <v>191.9</v>
      </c>
      <c r="H386" s="224">
        <v>209.9</v>
      </c>
      <c r="I386" s="224">
        <v>174.8</v>
      </c>
      <c r="J386" s="224">
        <v>200.1</v>
      </c>
      <c r="K386" s="224">
        <v>209.4</v>
      </c>
      <c r="L386" s="224">
        <v>222.3</v>
      </c>
      <c r="M386" s="224">
        <v>236.9</v>
      </c>
      <c r="N386" s="224">
        <v>264.60000000000002</v>
      </c>
      <c r="O386" s="224">
        <v>258.2</v>
      </c>
      <c r="P386" s="225">
        <v>241.29241999999999</v>
      </c>
      <c r="Q386" s="225">
        <v>256.41699</v>
      </c>
      <c r="R386" s="225">
        <v>284.12707999999998</v>
      </c>
      <c r="S386" s="557">
        <f>100</f>
        <v>100</v>
      </c>
      <c r="T386" s="72">
        <f t="shared" si="29"/>
        <v>97.559808612440193</v>
      </c>
      <c r="U386" s="72">
        <f t="shared" si="29"/>
        <v>98.94736842105263</v>
      </c>
      <c r="V386" s="72">
        <f t="shared" si="29"/>
        <v>91.818181818181813</v>
      </c>
      <c r="W386" s="72">
        <f t="shared" si="29"/>
        <v>100.43062200956938</v>
      </c>
      <c r="X386" s="72">
        <f t="shared" si="31"/>
        <v>83.63636363636364</v>
      </c>
      <c r="Y386" s="72">
        <f t="shared" si="31"/>
        <v>95.74162679425838</v>
      </c>
      <c r="Z386" s="72">
        <f t="shared" si="31"/>
        <v>100.19138755980862</v>
      </c>
      <c r="AA386" s="72">
        <f t="shared" si="31"/>
        <v>106.36363636363636</v>
      </c>
      <c r="AB386" s="72">
        <f t="shared" si="31"/>
        <v>113.34928229665071</v>
      </c>
      <c r="AC386" s="72">
        <f t="shared" si="31"/>
        <v>126.60287081339715</v>
      </c>
      <c r="AD386" s="72">
        <f t="shared" si="31"/>
        <v>123.54066985645933</v>
      </c>
      <c r="AE386" s="72">
        <f>P386*100/$D386</f>
        <v>115.45091866028707</v>
      </c>
      <c r="AF386" s="72">
        <f>Q386*100/$D386</f>
        <v>122.68755502392345</v>
      </c>
      <c r="AG386" s="73">
        <f>R386*100/$D386</f>
        <v>135.94597129186602</v>
      </c>
      <c r="AH386" s="558">
        <v>1</v>
      </c>
      <c r="AI386" s="234">
        <v>1</v>
      </c>
      <c r="AJ386" s="234">
        <v>1</v>
      </c>
      <c r="AK386" s="234">
        <v>1</v>
      </c>
      <c r="AL386" s="234">
        <v>1</v>
      </c>
      <c r="AM386" s="234">
        <v>1</v>
      </c>
      <c r="AN386" s="234">
        <v>1</v>
      </c>
      <c r="AO386" s="234">
        <v>1</v>
      </c>
      <c r="AP386" s="234">
        <v>1</v>
      </c>
      <c r="AQ386" s="234">
        <v>1</v>
      </c>
      <c r="AR386" s="234">
        <v>1</v>
      </c>
      <c r="AS386" s="234">
        <v>1</v>
      </c>
      <c r="AT386" s="234">
        <v>4</v>
      </c>
      <c r="AU386" s="234">
        <v>6</v>
      </c>
      <c r="AV386" s="236">
        <v>7</v>
      </c>
    </row>
    <row r="387" spans="2:48" ht="14.45">
      <c r="B387" s="741"/>
      <c r="C387" s="1" t="s">
        <v>196</v>
      </c>
      <c r="D387" s="224">
        <v>841.5</v>
      </c>
      <c r="E387" s="224">
        <v>762.4</v>
      </c>
      <c r="F387" s="224">
        <v>858.9</v>
      </c>
      <c r="G387" s="224">
        <v>911</v>
      </c>
      <c r="H387" s="224">
        <v>748</v>
      </c>
      <c r="I387" s="224">
        <v>811.3</v>
      </c>
      <c r="J387" s="224">
        <v>955.4</v>
      </c>
      <c r="K387" s="224">
        <v>989.8</v>
      </c>
      <c r="L387" s="224">
        <v>1022.4</v>
      </c>
      <c r="M387" s="224">
        <v>1154.3</v>
      </c>
      <c r="N387" s="224">
        <v>1240.3</v>
      </c>
      <c r="O387" s="224">
        <v>1279.7</v>
      </c>
      <c r="P387" s="225">
        <v>1204.6704999999999</v>
      </c>
      <c r="Q387" s="225">
        <v>1259.5625</v>
      </c>
      <c r="R387" s="225">
        <v>1362.8655000000001</v>
      </c>
      <c r="S387" s="557">
        <f>100</f>
        <v>100</v>
      </c>
      <c r="T387" s="72">
        <f t="shared" si="29"/>
        <v>90.600118835412957</v>
      </c>
      <c r="U387" s="72">
        <f t="shared" si="29"/>
        <v>102.06773618538324</v>
      </c>
      <c r="V387" s="72">
        <f t="shared" si="29"/>
        <v>108.25906120023767</v>
      </c>
      <c r="W387" s="72">
        <f t="shared" si="29"/>
        <v>88.888888888888886</v>
      </c>
      <c r="X387" s="72">
        <f t="shared" si="31"/>
        <v>96.411170528817593</v>
      </c>
      <c r="Y387" s="72">
        <f t="shared" si="31"/>
        <v>113.53535353535354</v>
      </c>
      <c r="Z387" s="72">
        <f t="shared" si="31"/>
        <v>117.6232917409388</v>
      </c>
      <c r="AA387" s="72">
        <f t="shared" si="31"/>
        <v>121.49732620320856</v>
      </c>
      <c r="AB387" s="72">
        <f t="shared" si="31"/>
        <v>137.17171717171718</v>
      </c>
      <c r="AC387" s="72">
        <f t="shared" si="31"/>
        <v>147.39156268568033</v>
      </c>
      <c r="AD387" s="72">
        <f t="shared" si="31"/>
        <v>152.07367795603091</v>
      </c>
      <c r="AE387" s="72">
        <f>P387*100/$D387</f>
        <v>143.15751633986926</v>
      </c>
      <c r="AF387" s="72">
        <f>Q387*100/$D387</f>
        <v>149.68062982768865</v>
      </c>
      <c r="AG387" s="73">
        <f>R387*100/$D387</f>
        <v>161.95668449197862</v>
      </c>
      <c r="AH387" s="558">
        <v>1</v>
      </c>
      <c r="AI387" s="234">
        <v>1</v>
      </c>
      <c r="AJ387" s="234">
        <v>1</v>
      </c>
      <c r="AK387" s="234">
        <v>1</v>
      </c>
      <c r="AL387" s="234">
        <v>1</v>
      </c>
      <c r="AM387" s="234">
        <v>1</v>
      </c>
      <c r="AN387" s="234">
        <v>1</v>
      </c>
      <c r="AO387" s="234">
        <v>1</v>
      </c>
      <c r="AP387" s="234">
        <v>1</v>
      </c>
      <c r="AQ387" s="234">
        <v>1</v>
      </c>
      <c r="AR387" s="234">
        <v>1</v>
      </c>
      <c r="AS387" s="234">
        <v>1</v>
      </c>
      <c r="AT387" s="234">
        <v>4</v>
      </c>
      <c r="AU387" s="234">
        <v>6</v>
      </c>
      <c r="AV387" s="236">
        <v>7</v>
      </c>
    </row>
    <row r="388" spans="2:48" ht="14.45">
      <c r="B388" s="741"/>
      <c r="C388" s="1" t="s">
        <v>197</v>
      </c>
      <c r="D388" s="224">
        <v>1102.4000000000001</v>
      </c>
      <c r="E388" s="224">
        <v>1022.3</v>
      </c>
      <c r="F388" s="224">
        <v>1122.0999999999999</v>
      </c>
      <c r="G388" s="224">
        <v>1164.9000000000001</v>
      </c>
      <c r="H388" s="224">
        <v>1014.2</v>
      </c>
      <c r="I388" s="224">
        <v>1047.2</v>
      </c>
      <c r="J388" s="224">
        <v>1219</v>
      </c>
      <c r="K388" s="224">
        <v>1264.9000000000001</v>
      </c>
      <c r="L388" s="224">
        <v>1322.7</v>
      </c>
      <c r="M388" s="224">
        <v>1471.6999999999998</v>
      </c>
      <c r="N388" s="224">
        <v>1593.6</v>
      </c>
      <c r="O388" s="224">
        <v>1622.6</v>
      </c>
      <c r="P388" s="225">
        <v>1520.9017489999999</v>
      </c>
      <c r="Q388" s="225">
        <v>1597.120539</v>
      </c>
      <c r="R388" s="225">
        <v>1737.4092130000001</v>
      </c>
      <c r="S388" s="557">
        <f>100</f>
        <v>100</v>
      </c>
      <c r="T388" s="72">
        <f t="shared" si="29"/>
        <v>92.734034833091428</v>
      </c>
      <c r="U388" s="72">
        <f t="shared" si="29"/>
        <v>101.78701015965164</v>
      </c>
      <c r="V388" s="72">
        <f t="shared" si="29"/>
        <v>105.66944847605225</v>
      </c>
      <c r="W388" s="72">
        <f t="shared" si="29"/>
        <v>91.999274310595055</v>
      </c>
      <c r="X388" s="72">
        <f t="shared" si="31"/>
        <v>94.992743105950652</v>
      </c>
      <c r="Y388" s="72">
        <f t="shared" si="31"/>
        <v>110.57692307692307</v>
      </c>
      <c r="Z388" s="72">
        <f t="shared" si="31"/>
        <v>114.74056603773585</v>
      </c>
      <c r="AA388" s="72">
        <f t="shared" si="31"/>
        <v>119.98367198838896</v>
      </c>
      <c r="AB388" s="72">
        <f t="shared" si="31"/>
        <v>133.49963715529751</v>
      </c>
      <c r="AC388" s="72">
        <f t="shared" si="31"/>
        <v>144.55732946298983</v>
      </c>
      <c r="AD388" s="72">
        <f t="shared" si="31"/>
        <v>147.18795355587807</v>
      </c>
      <c r="AE388" s="72">
        <f>P388*100/$D388</f>
        <v>137.96278564949199</v>
      </c>
      <c r="AF388" s="72">
        <f>Q388*100/$D388</f>
        <v>144.87668169448474</v>
      </c>
      <c r="AG388" s="73">
        <f>R388*100/$D388</f>
        <v>157.60243223875182</v>
      </c>
      <c r="AH388" s="558">
        <v>1</v>
      </c>
      <c r="AI388" s="234">
        <v>1</v>
      </c>
      <c r="AJ388" s="234">
        <v>1</v>
      </c>
      <c r="AK388" s="234">
        <v>1</v>
      </c>
      <c r="AL388" s="234">
        <v>1</v>
      </c>
      <c r="AM388" s="234">
        <v>1</v>
      </c>
      <c r="AN388" s="234">
        <v>1</v>
      </c>
      <c r="AO388" s="234">
        <v>1</v>
      </c>
      <c r="AP388" s="234">
        <v>1</v>
      </c>
      <c r="AQ388" s="234">
        <v>1</v>
      </c>
      <c r="AR388" s="234">
        <v>1</v>
      </c>
      <c r="AS388" s="234">
        <v>1</v>
      </c>
      <c r="AT388" s="234">
        <v>4</v>
      </c>
      <c r="AU388" s="234">
        <v>6</v>
      </c>
      <c r="AV388" s="236">
        <v>7</v>
      </c>
    </row>
    <row r="389" spans="2:48" ht="14.45">
      <c r="B389" s="742"/>
      <c r="C389" s="8" t="s">
        <v>198</v>
      </c>
      <c r="D389" s="177">
        <v>260.89999999999998</v>
      </c>
      <c r="E389" s="177">
        <v>259.89999999999998</v>
      </c>
      <c r="F389" s="177">
        <v>263.2</v>
      </c>
      <c r="G389" s="177">
        <v>253.9</v>
      </c>
      <c r="H389" s="177">
        <v>266.2</v>
      </c>
      <c r="I389" s="177">
        <v>235.9</v>
      </c>
      <c r="J389" s="177">
        <v>263.60000000000002</v>
      </c>
      <c r="K389" s="177">
        <v>275.10000000000002</v>
      </c>
      <c r="L389" s="177">
        <v>300.3</v>
      </c>
      <c r="M389" s="177">
        <v>317.39999999999998</v>
      </c>
      <c r="N389" s="177">
        <v>353.3</v>
      </c>
      <c r="O389" s="177">
        <v>342.9</v>
      </c>
      <c r="P389" s="177">
        <v>316.23124899999999</v>
      </c>
      <c r="Q389" s="177">
        <v>337.55803900000001</v>
      </c>
      <c r="R389" s="177">
        <v>374.54371299999997</v>
      </c>
      <c r="S389" s="557">
        <f>100</f>
        <v>100</v>
      </c>
      <c r="T389" s="72">
        <f t="shared" si="29"/>
        <v>99.616711383671898</v>
      </c>
      <c r="U389" s="72">
        <f t="shared" si="29"/>
        <v>100.88156381755462</v>
      </c>
      <c r="V389" s="72">
        <f t="shared" si="29"/>
        <v>97.316979685703345</v>
      </c>
      <c r="W389" s="72">
        <f t="shared" si="29"/>
        <v>102.03142966653891</v>
      </c>
      <c r="X389" s="72">
        <f t="shared" si="31"/>
        <v>90.417784591797627</v>
      </c>
      <c r="Y389" s="72">
        <f t="shared" si="31"/>
        <v>101.03487926408587</v>
      </c>
      <c r="Z389" s="72">
        <f t="shared" si="31"/>
        <v>105.44269835185898</v>
      </c>
      <c r="AA389" s="72">
        <f t="shared" si="31"/>
        <v>115.10157148332695</v>
      </c>
      <c r="AB389" s="72">
        <f t="shared" si="31"/>
        <v>121.65580682253737</v>
      </c>
      <c r="AC389" s="72">
        <f t="shared" si="31"/>
        <v>135.41586814871599</v>
      </c>
      <c r="AD389" s="72">
        <f t="shared" si="31"/>
        <v>131.4296665389038</v>
      </c>
      <c r="AE389" s="72">
        <f>P389*100/$D389</f>
        <v>121.20783786891531</v>
      </c>
      <c r="AF389" s="72">
        <f>Q389*100/$D389</f>
        <v>129.38215369873515</v>
      </c>
      <c r="AG389" s="73">
        <f>R389*100/$D389</f>
        <v>143.55834151015716</v>
      </c>
      <c r="AH389" s="237"/>
      <c r="AI389" s="238"/>
      <c r="AJ389" s="238"/>
      <c r="AK389" s="238"/>
      <c r="AL389" s="238"/>
      <c r="AM389" s="238"/>
      <c r="AN389" s="238"/>
      <c r="AO389" s="238"/>
      <c r="AP389" s="238"/>
      <c r="AQ389" s="238"/>
      <c r="AR389" s="238"/>
      <c r="AS389" s="238"/>
      <c r="AT389" s="238"/>
      <c r="AU389" s="238"/>
      <c r="AV389" s="239"/>
    </row>
    <row r="390" spans="2:48" ht="16.5" customHeight="1">
      <c r="B390" s="741" t="s">
        <v>161</v>
      </c>
      <c r="C390" s="1" t="s">
        <v>193</v>
      </c>
      <c r="D390" s="224">
        <v>76.400000000000006</v>
      </c>
      <c r="E390" s="224">
        <v>69.099999999999994</v>
      </c>
      <c r="F390" s="224">
        <v>72</v>
      </c>
      <c r="G390" s="224">
        <v>67.099999999999994</v>
      </c>
      <c r="H390" s="224">
        <v>60.7</v>
      </c>
      <c r="I390" s="224">
        <v>67.3</v>
      </c>
      <c r="J390" s="224">
        <v>76.3</v>
      </c>
      <c r="K390" s="224">
        <v>79.900000000000006</v>
      </c>
      <c r="L390" s="224">
        <v>85.1</v>
      </c>
      <c r="M390" s="224">
        <v>103.3</v>
      </c>
      <c r="N390" s="224">
        <v>114.3</v>
      </c>
      <c r="O390" s="224">
        <v>125.1</v>
      </c>
      <c r="P390" s="225">
        <v>113.13997999999999</v>
      </c>
      <c r="Q390" s="225">
        <v>120.8849</v>
      </c>
      <c r="R390" s="225">
        <v>137.10453999999999</v>
      </c>
      <c r="S390" s="557">
        <f>100</f>
        <v>100</v>
      </c>
      <c r="T390" s="72">
        <f t="shared" si="29"/>
        <v>90.445026178010451</v>
      </c>
      <c r="U390" s="72">
        <f t="shared" si="29"/>
        <v>94.240837696335078</v>
      </c>
      <c r="V390" s="72">
        <f t="shared" si="29"/>
        <v>87.827225130890028</v>
      </c>
      <c r="W390" s="72">
        <f t="shared" si="29"/>
        <v>79.450261780104711</v>
      </c>
      <c r="X390" s="72">
        <f t="shared" si="31"/>
        <v>88.089005235602087</v>
      </c>
      <c r="Y390" s="72">
        <f t="shared" si="31"/>
        <v>99.869109947643977</v>
      </c>
      <c r="Z390" s="72">
        <f t="shared" si="31"/>
        <v>104.58115183246073</v>
      </c>
      <c r="AA390" s="72">
        <f t="shared" si="31"/>
        <v>111.38743455497381</v>
      </c>
      <c r="AB390" s="72">
        <f t="shared" si="31"/>
        <v>135.20942408376962</v>
      </c>
      <c r="AC390" s="72">
        <f t="shared" si="31"/>
        <v>149.60732984293193</v>
      </c>
      <c r="AD390" s="72">
        <f t="shared" si="31"/>
        <v>163.7434554973822</v>
      </c>
      <c r="AE390" s="72">
        <f>P390*100/$D390</f>
        <v>148.08897905759162</v>
      </c>
      <c r="AF390" s="72">
        <f>Q390*100/$D390</f>
        <v>158.22630890052355</v>
      </c>
      <c r="AG390" s="73">
        <f>R390*100/$D390</f>
        <v>179.45620418848162</v>
      </c>
      <c r="AH390" s="558">
        <v>1</v>
      </c>
      <c r="AI390" s="234">
        <v>1</v>
      </c>
      <c r="AJ390" s="234">
        <v>1</v>
      </c>
      <c r="AK390" s="234">
        <v>1</v>
      </c>
      <c r="AL390" s="234">
        <v>1</v>
      </c>
      <c r="AM390" s="234">
        <v>1</v>
      </c>
      <c r="AN390" s="234">
        <v>1</v>
      </c>
      <c r="AO390" s="234">
        <v>1</v>
      </c>
      <c r="AP390" s="234">
        <v>1</v>
      </c>
      <c r="AQ390" s="234">
        <v>1</v>
      </c>
      <c r="AR390" s="234">
        <v>1</v>
      </c>
      <c r="AS390" s="234">
        <v>1</v>
      </c>
      <c r="AT390" s="234">
        <v>4</v>
      </c>
      <c r="AU390" s="234">
        <v>6</v>
      </c>
      <c r="AV390" s="236">
        <v>7</v>
      </c>
    </row>
    <row r="391" spans="2:48" ht="14.45">
      <c r="B391" s="741"/>
      <c r="C391" s="1" t="s">
        <v>194</v>
      </c>
      <c r="D391" s="224">
        <v>76.5</v>
      </c>
      <c r="E391" s="224">
        <v>72.3</v>
      </c>
      <c r="F391" s="224">
        <v>73.900000000000006</v>
      </c>
      <c r="G391" s="224">
        <v>77.8</v>
      </c>
      <c r="H391" s="224">
        <v>74.3</v>
      </c>
      <c r="I391" s="224">
        <v>74.8</v>
      </c>
      <c r="J391" s="224">
        <v>80.3</v>
      </c>
      <c r="K391" s="224">
        <v>88.6</v>
      </c>
      <c r="L391" s="224">
        <v>101.2</v>
      </c>
      <c r="M391" s="224">
        <v>112.9</v>
      </c>
      <c r="N391" s="224">
        <v>117.9</v>
      </c>
      <c r="O391" s="224">
        <v>120.4</v>
      </c>
      <c r="P391" s="225">
        <v>104.88351</v>
      </c>
      <c r="Q391" s="225">
        <v>114.64542</v>
      </c>
      <c r="R391" s="225">
        <v>126.11638000000001</v>
      </c>
      <c r="S391" s="557">
        <f>100</f>
        <v>100</v>
      </c>
      <c r="T391" s="72">
        <f t="shared" si="29"/>
        <v>94.509803921568633</v>
      </c>
      <c r="U391" s="72">
        <f t="shared" si="29"/>
        <v>96.601307189542496</v>
      </c>
      <c r="V391" s="72">
        <f t="shared" si="29"/>
        <v>101.69934640522875</v>
      </c>
      <c r="W391" s="72">
        <f t="shared" si="29"/>
        <v>97.124183006535944</v>
      </c>
      <c r="X391" s="72">
        <f t="shared" si="31"/>
        <v>97.777777777777771</v>
      </c>
      <c r="Y391" s="72">
        <f t="shared" si="31"/>
        <v>104.96732026143791</v>
      </c>
      <c r="Z391" s="72">
        <f t="shared" si="31"/>
        <v>115.81699346405229</v>
      </c>
      <c r="AA391" s="72">
        <f t="shared" si="31"/>
        <v>132.28758169934642</v>
      </c>
      <c r="AB391" s="72">
        <f t="shared" si="31"/>
        <v>147.58169934640523</v>
      </c>
      <c r="AC391" s="72">
        <f t="shared" si="31"/>
        <v>154.11764705882354</v>
      </c>
      <c r="AD391" s="72">
        <f t="shared" si="31"/>
        <v>157.38562091503269</v>
      </c>
      <c r="AE391" s="72">
        <f>P391*100/$D391</f>
        <v>137.10262745098041</v>
      </c>
      <c r="AF391" s="72">
        <f>Q391*100/$D391</f>
        <v>149.86329411764706</v>
      </c>
      <c r="AG391" s="73">
        <f>R391*100/$D391</f>
        <v>164.85801307189544</v>
      </c>
      <c r="AH391" s="558">
        <v>1</v>
      </c>
      <c r="AI391" s="234">
        <v>1</v>
      </c>
      <c r="AJ391" s="234">
        <v>1</v>
      </c>
      <c r="AK391" s="234">
        <v>1</v>
      </c>
      <c r="AL391" s="234">
        <v>1</v>
      </c>
      <c r="AM391" s="234">
        <v>1</v>
      </c>
      <c r="AN391" s="234">
        <v>1</v>
      </c>
      <c r="AO391" s="234">
        <v>1</v>
      </c>
      <c r="AP391" s="234">
        <v>1</v>
      </c>
      <c r="AQ391" s="234">
        <v>1</v>
      </c>
      <c r="AR391" s="234">
        <v>1</v>
      </c>
      <c r="AS391" s="234">
        <v>1</v>
      </c>
      <c r="AT391" s="234">
        <v>4</v>
      </c>
      <c r="AU391" s="234">
        <v>6</v>
      </c>
      <c r="AV391" s="236">
        <v>7</v>
      </c>
    </row>
    <row r="392" spans="2:48" ht="14.45">
      <c r="B392" s="741"/>
      <c r="C392" s="1" t="s">
        <v>195</v>
      </c>
      <c r="D392" s="224">
        <v>65.3</v>
      </c>
      <c r="E392" s="224">
        <v>50.9</v>
      </c>
      <c r="F392" s="224">
        <v>44.8</v>
      </c>
      <c r="G392" s="224">
        <v>40.299999999999997</v>
      </c>
      <c r="H392" s="224">
        <v>35.5</v>
      </c>
      <c r="I392" s="224">
        <v>35.200000000000003</v>
      </c>
      <c r="J392" s="225">
        <v>23.012225000000001</v>
      </c>
      <c r="K392" s="226">
        <v>5.4940000000000003E-2</v>
      </c>
      <c r="L392" s="225">
        <v>4.5893780000000002E-2</v>
      </c>
      <c r="M392" s="225">
        <v>6.1683660000000001E-2</v>
      </c>
      <c r="N392" s="225">
        <v>0.14411494999999999</v>
      </c>
      <c r="O392" s="225">
        <v>0.16262325</v>
      </c>
      <c r="P392" s="225">
        <v>7.887081E-2</v>
      </c>
      <c r="Q392" s="225">
        <v>8.3814550000000002E-2</v>
      </c>
      <c r="R392" s="225">
        <v>9.2866829999999997E-2</v>
      </c>
      <c r="S392" s="557">
        <f>100</f>
        <v>100</v>
      </c>
      <c r="T392" s="72">
        <f t="shared" si="29"/>
        <v>77.947932618682998</v>
      </c>
      <c r="U392" s="72">
        <f t="shared" si="29"/>
        <v>68.606431852986219</v>
      </c>
      <c r="V392" s="72">
        <f t="shared" si="29"/>
        <v>61.715160796324653</v>
      </c>
      <c r="W392" s="72">
        <f t="shared" si="29"/>
        <v>54.364471669218993</v>
      </c>
      <c r="X392" s="72">
        <f t="shared" si="31"/>
        <v>53.905053598774892</v>
      </c>
      <c r="Y392" s="72">
        <f t="shared" si="31"/>
        <v>35.240773353751912</v>
      </c>
      <c r="Z392" s="72">
        <f t="shared" si="31"/>
        <v>8.4134762633996954E-2</v>
      </c>
      <c r="AA392" s="72">
        <f t="shared" si="31"/>
        <v>7.0281439509954066E-2</v>
      </c>
      <c r="AB392" s="72">
        <f t="shared" si="31"/>
        <v>9.4461960183767235E-2</v>
      </c>
      <c r="AC392" s="72">
        <f t="shared" si="31"/>
        <v>0.22069670750382847</v>
      </c>
      <c r="AD392" s="72">
        <f t="shared" si="31"/>
        <v>0.24904019908116387</v>
      </c>
      <c r="AE392" s="72">
        <f>P392*100/$D392</f>
        <v>0.12078225114854518</v>
      </c>
      <c r="AF392" s="72">
        <f>Q392*100/$D392</f>
        <v>0.12835306278713632</v>
      </c>
      <c r="AG392" s="73">
        <f>R392*100/$D392</f>
        <v>0.14221566615620215</v>
      </c>
      <c r="AH392" s="558">
        <v>1</v>
      </c>
      <c r="AI392" s="234">
        <v>1</v>
      </c>
      <c r="AJ392" s="234">
        <v>1</v>
      </c>
      <c r="AK392" s="234">
        <v>1</v>
      </c>
      <c r="AL392" s="234">
        <v>1</v>
      </c>
      <c r="AM392" s="234">
        <v>1</v>
      </c>
      <c r="AN392" s="234">
        <v>4</v>
      </c>
      <c r="AO392" s="234">
        <v>2</v>
      </c>
      <c r="AP392" s="234">
        <v>4</v>
      </c>
      <c r="AQ392" s="234">
        <v>4</v>
      </c>
      <c r="AR392" s="234">
        <v>4</v>
      </c>
      <c r="AS392" s="234">
        <v>4</v>
      </c>
      <c r="AT392" s="234">
        <v>4</v>
      </c>
      <c r="AU392" s="234">
        <v>6</v>
      </c>
      <c r="AV392" s="236">
        <v>7</v>
      </c>
    </row>
    <row r="393" spans="2:48" ht="14.45">
      <c r="B393" s="741"/>
      <c r="C393" s="1" t="s">
        <v>196</v>
      </c>
      <c r="D393" s="224">
        <v>43.8</v>
      </c>
      <c r="E393" s="224">
        <v>38.299999999999997</v>
      </c>
      <c r="F393" s="224">
        <v>45.3</v>
      </c>
      <c r="G393" s="224">
        <v>41.6</v>
      </c>
      <c r="H393" s="224">
        <v>42.6</v>
      </c>
      <c r="I393" s="224">
        <v>44.6</v>
      </c>
      <c r="J393" s="225">
        <v>61.587757000000003</v>
      </c>
      <c r="K393" s="225">
        <v>94.845046999999994</v>
      </c>
      <c r="L393" s="225">
        <v>95.154118999999994</v>
      </c>
      <c r="M393" s="225">
        <v>106.53829</v>
      </c>
      <c r="N393" s="225">
        <v>118.65586999999999</v>
      </c>
      <c r="O393" s="225">
        <v>123.13735</v>
      </c>
      <c r="P393" s="225">
        <v>115.90073</v>
      </c>
      <c r="Q393" s="225">
        <v>121.18185</v>
      </c>
      <c r="R393" s="225">
        <v>131.12325999999999</v>
      </c>
      <c r="S393" s="557">
        <f>100</f>
        <v>100</v>
      </c>
      <c r="T393" s="72">
        <f t="shared" si="29"/>
        <v>87.442922374429216</v>
      </c>
      <c r="U393" s="72">
        <f t="shared" si="29"/>
        <v>103.42465753424658</v>
      </c>
      <c r="V393" s="72">
        <f t="shared" si="29"/>
        <v>94.977168949771695</v>
      </c>
      <c r="W393" s="72">
        <f t="shared" si="29"/>
        <v>97.260273972602747</v>
      </c>
      <c r="X393" s="72">
        <f t="shared" si="31"/>
        <v>101.82648401826485</v>
      </c>
      <c r="Y393" s="72">
        <f t="shared" si="31"/>
        <v>140.61131735159819</v>
      </c>
      <c r="Z393" s="72">
        <f t="shared" si="31"/>
        <v>216.54120319634703</v>
      </c>
      <c r="AA393" s="72">
        <f t="shared" si="31"/>
        <v>217.24684703196345</v>
      </c>
      <c r="AB393" s="72">
        <f t="shared" si="31"/>
        <v>243.23810502283106</v>
      </c>
      <c r="AC393" s="72">
        <f t="shared" si="31"/>
        <v>270.90381278538814</v>
      </c>
      <c r="AD393" s="72">
        <f t="shared" si="31"/>
        <v>281.13550228310504</v>
      </c>
      <c r="AE393" s="72">
        <f>P393*100/$D393</f>
        <v>264.61353881278541</v>
      </c>
      <c r="AF393" s="72">
        <f>Q393*100/$D393</f>
        <v>276.67089041095892</v>
      </c>
      <c r="AG393" s="73">
        <f>R393*100/$D393</f>
        <v>299.36817351598171</v>
      </c>
      <c r="AH393" s="558">
        <v>1</v>
      </c>
      <c r="AI393" s="234">
        <v>1</v>
      </c>
      <c r="AJ393" s="234">
        <v>1</v>
      </c>
      <c r="AK393" s="234">
        <v>1</v>
      </c>
      <c r="AL393" s="234">
        <v>1</v>
      </c>
      <c r="AM393" s="234">
        <v>1</v>
      </c>
      <c r="AN393" s="234">
        <v>4</v>
      </c>
      <c r="AO393" s="234">
        <v>4</v>
      </c>
      <c r="AP393" s="234">
        <v>4</v>
      </c>
      <c r="AQ393" s="234">
        <v>4</v>
      </c>
      <c r="AR393" s="234">
        <v>4</v>
      </c>
      <c r="AS393" s="234">
        <v>4</v>
      </c>
      <c r="AT393" s="234">
        <v>4</v>
      </c>
      <c r="AU393" s="234">
        <v>6</v>
      </c>
      <c r="AV393" s="236">
        <v>7</v>
      </c>
    </row>
    <row r="394" spans="2:48" ht="14.45">
      <c r="B394" s="741"/>
      <c r="C394" s="1" t="s">
        <v>197</v>
      </c>
      <c r="D394" s="224">
        <v>262</v>
      </c>
      <c r="E394" s="224">
        <v>230.59999999999997</v>
      </c>
      <c r="F394" s="224">
        <v>236</v>
      </c>
      <c r="G394" s="224">
        <v>226.79999999999998</v>
      </c>
      <c r="H394" s="224">
        <v>213.1</v>
      </c>
      <c r="I394" s="224">
        <v>221.9</v>
      </c>
      <c r="J394" s="224">
        <v>241.19998200000001</v>
      </c>
      <c r="K394" s="224">
        <v>263.39998700000001</v>
      </c>
      <c r="L394" s="224">
        <v>281.50001278000002</v>
      </c>
      <c r="M394" s="224">
        <v>322.79997365999998</v>
      </c>
      <c r="N394" s="224">
        <v>350.99998495</v>
      </c>
      <c r="O394" s="224">
        <v>368.79997324999999</v>
      </c>
      <c r="P394" s="225">
        <v>334.00309081</v>
      </c>
      <c r="Q394" s="225">
        <v>356.79598455000001</v>
      </c>
      <c r="R394" s="225">
        <v>394.43704682999999</v>
      </c>
      <c r="S394" s="557">
        <f>100</f>
        <v>100</v>
      </c>
      <c r="T394" s="72">
        <f t="shared" si="29"/>
        <v>88.015267175572504</v>
      </c>
      <c r="U394" s="72">
        <f t="shared" si="29"/>
        <v>90.07633587786259</v>
      </c>
      <c r="V394" s="72">
        <f t="shared" si="29"/>
        <v>86.564885496183209</v>
      </c>
      <c r="W394" s="72">
        <f t="shared" si="29"/>
        <v>81.335877862595424</v>
      </c>
      <c r="X394" s="72">
        <f t="shared" si="31"/>
        <v>84.694656488549612</v>
      </c>
      <c r="Y394" s="72">
        <f t="shared" si="31"/>
        <v>92.061061832061071</v>
      </c>
      <c r="Z394" s="72">
        <f t="shared" si="31"/>
        <v>100.53434618320611</v>
      </c>
      <c r="AA394" s="72">
        <f t="shared" si="31"/>
        <v>107.44275296946566</v>
      </c>
      <c r="AB394" s="72">
        <f t="shared" si="31"/>
        <v>123.20609681679387</v>
      </c>
      <c r="AC394" s="72">
        <f t="shared" si="31"/>
        <v>133.96945990458016</v>
      </c>
      <c r="AD394" s="72">
        <f t="shared" si="31"/>
        <v>140.76334856870227</v>
      </c>
      <c r="AE394" s="72">
        <f>P394*100/$D394</f>
        <v>127.48209572900763</v>
      </c>
      <c r="AF394" s="72">
        <f>Q394*100/$D394</f>
        <v>136.1816734923664</v>
      </c>
      <c r="AG394" s="73">
        <f>R394*100/$D394</f>
        <v>150.54849115648852</v>
      </c>
      <c r="AH394" s="558">
        <v>1</v>
      </c>
      <c r="AI394" s="234">
        <v>1</v>
      </c>
      <c r="AJ394" s="234">
        <v>1</v>
      </c>
      <c r="AK394" s="234">
        <v>1</v>
      </c>
      <c r="AL394" s="234">
        <v>1</v>
      </c>
      <c r="AM394" s="234">
        <v>1</v>
      </c>
      <c r="AN394" s="234">
        <v>1</v>
      </c>
      <c r="AO394" s="234">
        <v>1</v>
      </c>
      <c r="AP394" s="234">
        <v>1</v>
      </c>
      <c r="AQ394" s="234">
        <v>1</v>
      </c>
      <c r="AR394" s="234">
        <v>1</v>
      </c>
      <c r="AS394" s="234">
        <v>1</v>
      </c>
      <c r="AT394" s="234">
        <v>4</v>
      </c>
      <c r="AU394" s="234">
        <v>6</v>
      </c>
      <c r="AV394" s="236">
        <v>7</v>
      </c>
    </row>
    <row r="395" spans="2:48" ht="14.45">
      <c r="B395" s="742"/>
      <c r="C395" s="8" t="s">
        <v>198</v>
      </c>
      <c r="D395" s="177">
        <v>218.2</v>
      </c>
      <c r="E395" s="177">
        <v>192.29999999999998</v>
      </c>
      <c r="F395" s="177">
        <v>190.7</v>
      </c>
      <c r="G395" s="177">
        <v>185.2</v>
      </c>
      <c r="H395" s="177">
        <v>170.5</v>
      </c>
      <c r="I395" s="177">
        <v>177.3</v>
      </c>
      <c r="J395" s="177">
        <v>179.612225</v>
      </c>
      <c r="K395" s="177">
        <v>168.55493999999999</v>
      </c>
      <c r="L395" s="177">
        <v>186.34589378000001</v>
      </c>
      <c r="M395" s="177">
        <v>216.26168365999999</v>
      </c>
      <c r="N395" s="177">
        <v>232.34411494999998</v>
      </c>
      <c r="O395" s="177">
        <v>245.66262325</v>
      </c>
      <c r="P395" s="177">
        <v>218.10236080999999</v>
      </c>
      <c r="Q395" s="177">
        <v>235.61413455000002</v>
      </c>
      <c r="R395" s="177">
        <v>263.31378682999997</v>
      </c>
      <c r="S395" s="557">
        <f>100</f>
        <v>100</v>
      </c>
      <c r="T395" s="72">
        <f t="shared" si="29"/>
        <v>88.130155820348307</v>
      </c>
      <c r="U395" s="72">
        <f t="shared" si="29"/>
        <v>87.39688359303392</v>
      </c>
      <c r="V395" s="72">
        <f t="shared" si="29"/>
        <v>84.876260311640706</v>
      </c>
      <c r="W395" s="72">
        <f t="shared" si="29"/>
        <v>78.139321723189738</v>
      </c>
      <c r="X395" s="72">
        <f t="shared" si="31"/>
        <v>81.255728689275898</v>
      </c>
      <c r="Y395" s="72">
        <f t="shared" si="31"/>
        <v>82.315410174152163</v>
      </c>
      <c r="Z395" s="72">
        <f t="shared" si="31"/>
        <v>77.247910174152153</v>
      </c>
      <c r="AA395" s="72">
        <f t="shared" si="31"/>
        <v>85.401417864344651</v>
      </c>
      <c r="AB395" s="72">
        <f t="shared" si="31"/>
        <v>99.111679037580203</v>
      </c>
      <c r="AC395" s="72">
        <f t="shared" si="31"/>
        <v>106.48217917048578</v>
      </c>
      <c r="AD395" s="72">
        <f t="shared" si="31"/>
        <v>112.58598682401467</v>
      </c>
      <c r="AE395" s="72">
        <f>P395*100/$D395</f>
        <v>99.955252433547201</v>
      </c>
      <c r="AF395" s="72">
        <f>Q395*100/$D395</f>
        <v>107.98081326764438</v>
      </c>
      <c r="AG395" s="73">
        <f>R395*100/$D395</f>
        <v>120.67542934463793</v>
      </c>
      <c r="AH395" s="237"/>
      <c r="AI395" s="238"/>
      <c r="AJ395" s="238"/>
      <c r="AK395" s="238"/>
      <c r="AL395" s="238"/>
      <c r="AM395" s="238"/>
      <c r="AN395" s="238"/>
      <c r="AO395" s="238"/>
      <c r="AP395" s="238"/>
      <c r="AQ395" s="238"/>
      <c r="AR395" s="238"/>
      <c r="AS395" s="238"/>
      <c r="AT395" s="238"/>
      <c r="AU395" s="238"/>
      <c r="AV395" s="239"/>
    </row>
    <row r="396" spans="2:48" ht="16.5" customHeight="1">
      <c r="B396" s="741" t="s">
        <v>142</v>
      </c>
      <c r="C396" s="7" t="s">
        <v>193</v>
      </c>
      <c r="D396" s="224">
        <v>12.4</v>
      </c>
      <c r="E396" s="224">
        <v>12.8</v>
      </c>
      <c r="F396" s="224">
        <v>12.3</v>
      </c>
      <c r="G396" s="224">
        <v>12.3</v>
      </c>
      <c r="H396" s="224">
        <v>9.1999999999999993</v>
      </c>
      <c r="I396" s="224">
        <v>10.6</v>
      </c>
      <c r="J396" s="224">
        <v>9.6999999999999993</v>
      </c>
      <c r="K396" s="224">
        <v>13.3</v>
      </c>
      <c r="L396" s="224">
        <v>15.5</v>
      </c>
      <c r="M396" s="224">
        <v>17.3</v>
      </c>
      <c r="N396" s="224">
        <v>17.2</v>
      </c>
      <c r="O396" s="224">
        <v>19.3</v>
      </c>
      <c r="P396" s="225">
        <v>17.454848999999999</v>
      </c>
      <c r="Q396" s="225">
        <v>18.649708</v>
      </c>
      <c r="R396" s="225">
        <v>21.151375000000002</v>
      </c>
      <c r="S396" s="557">
        <f>100</f>
        <v>100</v>
      </c>
      <c r="T396" s="72">
        <f t="shared" si="29"/>
        <v>103.2258064516129</v>
      </c>
      <c r="U396" s="72">
        <f t="shared" si="29"/>
        <v>99.193548387096769</v>
      </c>
      <c r="V396" s="72">
        <f t="shared" si="29"/>
        <v>99.193548387096769</v>
      </c>
      <c r="W396" s="72">
        <f t="shared" si="29"/>
        <v>74.193548387096769</v>
      </c>
      <c r="X396" s="72">
        <f t="shared" si="31"/>
        <v>85.483870967741936</v>
      </c>
      <c r="Y396" s="72">
        <f t="shared" si="31"/>
        <v>78.225806451612897</v>
      </c>
      <c r="Z396" s="72">
        <f t="shared" si="31"/>
        <v>107.25806451612902</v>
      </c>
      <c r="AA396" s="72">
        <f t="shared" si="31"/>
        <v>125</v>
      </c>
      <c r="AB396" s="72">
        <f t="shared" si="31"/>
        <v>139.51612903225805</v>
      </c>
      <c r="AC396" s="72">
        <f t="shared" si="31"/>
        <v>138.70967741935485</v>
      </c>
      <c r="AD396" s="72">
        <f t="shared" ref="AD396:AD413" si="32">O396*100/$D396</f>
        <v>155.64516129032256</v>
      </c>
      <c r="AE396" s="72">
        <f>P396*100/$D396</f>
        <v>140.76491129032257</v>
      </c>
      <c r="AF396" s="72">
        <f>Q396*100/$D396</f>
        <v>150.40087096774192</v>
      </c>
      <c r="AG396" s="73">
        <f>R396*100/$D396</f>
        <v>170.57560483870969</v>
      </c>
      <c r="AH396" s="558">
        <v>1</v>
      </c>
      <c r="AI396" s="234">
        <v>1</v>
      </c>
      <c r="AJ396" s="234">
        <v>1</v>
      </c>
      <c r="AK396" s="234">
        <v>1</v>
      </c>
      <c r="AL396" s="234">
        <v>1</v>
      </c>
      <c r="AM396" s="234">
        <v>1</v>
      </c>
      <c r="AN396" s="234">
        <v>1</v>
      </c>
      <c r="AO396" s="234">
        <v>1</v>
      </c>
      <c r="AP396" s="234">
        <v>1</v>
      </c>
      <c r="AQ396" s="234">
        <v>1</v>
      </c>
      <c r="AR396" s="234">
        <v>1</v>
      </c>
      <c r="AS396" s="234">
        <v>1</v>
      </c>
      <c r="AT396" s="234">
        <v>4</v>
      </c>
      <c r="AU396" s="234">
        <v>6</v>
      </c>
      <c r="AV396" s="236">
        <v>7</v>
      </c>
    </row>
    <row r="397" spans="2:48" ht="14.45">
      <c r="B397" s="741"/>
      <c r="C397" s="1" t="s">
        <v>194</v>
      </c>
      <c r="D397" s="224">
        <v>17.7</v>
      </c>
      <c r="E397" s="224">
        <v>14.5</v>
      </c>
      <c r="F397" s="224">
        <v>15.1</v>
      </c>
      <c r="G397" s="224">
        <v>13.6</v>
      </c>
      <c r="H397" s="224">
        <v>18.2</v>
      </c>
      <c r="I397" s="224">
        <v>19.7</v>
      </c>
      <c r="J397" s="224">
        <v>19.2</v>
      </c>
      <c r="K397" s="224">
        <v>19.8</v>
      </c>
      <c r="L397" s="224">
        <v>18.3</v>
      </c>
      <c r="M397" s="224">
        <v>21</v>
      </c>
      <c r="N397" s="224">
        <v>22.7</v>
      </c>
      <c r="O397" s="224">
        <v>21.4</v>
      </c>
      <c r="P397" s="225">
        <v>18.642084000000001</v>
      </c>
      <c r="Q397" s="225">
        <v>20.377174</v>
      </c>
      <c r="R397" s="225">
        <v>22.411809999999999</v>
      </c>
      <c r="S397" s="557">
        <f>100</f>
        <v>100</v>
      </c>
      <c r="T397" s="72">
        <f t="shared" si="29"/>
        <v>81.92090395480227</v>
      </c>
      <c r="U397" s="72">
        <f t="shared" si="29"/>
        <v>85.310734463276845</v>
      </c>
      <c r="V397" s="72">
        <f t="shared" si="29"/>
        <v>76.836158192090394</v>
      </c>
      <c r="W397" s="72">
        <f t="shared" si="29"/>
        <v>102.82485875706215</v>
      </c>
      <c r="X397" s="72">
        <f t="shared" si="31"/>
        <v>111.2994350282486</v>
      </c>
      <c r="Y397" s="72">
        <f t="shared" si="31"/>
        <v>108.47457627118645</v>
      </c>
      <c r="Z397" s="72">
        <f t="shared" si="31"/>
        <v>111.86440677966102</v>
      </c>
      <c r="AA397" s="72">
        <f t="shared" si="31"/>
        <v>103.38983050847457</v>
      </c>
      <c r="AB397" s="72">
        <f t="shared" si="31"/>
        <v>118.64406779661017</v>
      </c>
      <c r="AC397" s="72">
        <f t="shared" si="31"/>
        <v>128.24858757062148</v>
      </c>
      <c r="AD397" s="72">
        <f t="shared" si="32"/>
        <v>120.90395480225989</v>
      </c>
      <c r="AE397" s="72">
        <f>P397*100/$D397</f>
        <v>105.32250847457628</v>
      </c>
      <c r="AF397" s="72">
        <f>Q397*100/$D397</f>
        <v>115.12527683615819</v>
      </c>
      <c r="AG397" s="73">
        <f>R397*100/$D397</f>
        <v>126.62039548022599</v>
      </c>
      <c r="AH397" s="558">
        <v>1</v>
      </c>
      <c r="AI397" s="234">
        <v>1</v>
      </c>
      <c r="AJ397" s="234">
        <v>1</v>
      </c>
      <c r="AK397" s="234">
        <v>1</v>
      </c>
      <c r="AL397" s="234">
        <v>1</v>
      </c>
      <c r="AM397" s="234">
        <v>1</v>
      </c>
      <c r="AN397" s="234">
        <v>1</v>
      </c>
      <c r="AO397" s="234">
        <v>1</v>
      </c>
      <c r="AP397" s="234">
        <v>1</v>
      </c>
      <c r="AQ397" s="234">
        <v>1</v>
      </c>
      <c r="AR397" s="234">
        <v>1</v>
      </c>
      <c r="AS397" s="234">
        <v>1</v>
      </c>
      <c r="AT397" s="234">
        <v>4</v>
      </c>
      <c r="AU397" s="234">
        <v>6</v>
      </c>
      <c r="AV397" s="236">
        <v>7</v>
      </c>
    </row>
    <row r="398" spans="2:48" ht="14.45">
      <c r="B398" s="741"/>
      <c r="C398" s="1" t="s">
        <v>195</v>
      </c>
      <c r="D398" s="224">
        <v>48.5</v>
      </c>
      <c r="E398" s="224">
        <v>56.6</v>
      </c>
      <c r="F398" s="224">
        <v>57.7</v>
      </c>
      <c r="G398" s="224">
        <v>60.3</v>
      </c>
      <c r="H398" s="224">
        <v>44.6</v>
      </c>
      <c r="I398" s="224">
        <v>42.5</v>
      </c>
      <c r="J398" s="224">
        <v>34.200000000000003</v>
      </c>
      <c r="K398" s="224">
        <v>34</v>
      </c>
      <c r="L398" s="224">
        <v>32.9</v>
      </c>
      <c r="M398" s="224">
        <v>36.4</v>
      </c>
      <c r="N398" s="224">
        <v>33.9</v>
      </c>
      <c r="O398" s="224">
        <v>33.299999999999997</v>
      </c>
      <c r="P398" s="225">
        <v>31.119433999999998</v>
      </c>
      <c r="Q398" s="225">
        <v>33.070045</v>
      </c>
      <c r="R398" s="225">
        <v>36.641227999999998</v>
      </c>
      <c r="S398" s="557">
        <f>100</f>
        <v>100</v>
      </c>
      <c r="T398" s="72">
        <f t="shared" si="29"/>
        <v>116.70103092783505</v>
      </c>
      <c r="U398" s="72">
        <f t="shared" si="29"/>
        <v>118.96907216494846</v>
      </c>
      <c r="V398" s="72">
        <f t="shared" si="29"/>
        <v>124.32989690721649</v>
      </c>
      <c r="W398" s="72">
        <f t="shared" si="29"/>
        <v>91.958762886597938</v>
      </c>
      <c r="X398" s="72">
        <f t="shared" si="31"/>
        <v>87.628865979381445</v>
      </c>
      <c r="Y398" s="72">
        <f t="shared" si="31"/>
        <v>70.515463917525778</v>
      </c>
      <c r="Z398" s="72">
        <f t="shared" si="31"/>
        <v>70.103092783505161</v>
      </c>
      <c r="AA398" s="72">
        <f t="shared" si="31"/>
        <v>67.835051546391753</v>
      </c>
      <c r="AB398" s="72">
        <f t="shared" si="31"/>
        <v>75.051546391752581</v>
      </c>
      <c r="AC398" s="72">
        <f t="shared" si="31"/>
        <v>69.896907216494839</v>
      </c>
      <c r="AD398" s="72">
        <f t="shared" si="32"/>
        <v>68.659793814432987</v>
      </c>
      <c r="AE398" s="72">
        <f>P398*100/$D398</f>
        <v>64.163781443298959</v>
      </c>
      <c r="AF398" s="72">
        <f>Q398*100/$D398</f>
        <v>68.185659793814438</v>
      </c>
      <c r="AG398" s="73">
        <f>R398*100/$D398</f>
        <v>75.548923711340194</v>
      </c>
      <c r="AH398" s="558">
        <v>1</v>
      </c>
      <c r="AI398" s="234">
        <v>1</v>
      </c>
      <c r="AJ398" s="234">
        <v>1</v>
      </c>
      <c r="AK398" s="234">
        <v>1</v>
      </c>
      <c r="AL398" s="234">
        <v>1</v>
      </c>
      <c r="AM398" s="234">
        <v>1</v>
      </c>
      <c r="AN398" s="234">
        <v>1</v>
      </c>
      <c r="AO398" s="234">
        <v>1</v>
      </c>
      <c r="AP398" s="234">
        <v>1</v>
      </c>
      <c r="AQ398" s="234">
        <v>1</v>
      </c>
      <c r="AR398" s="234">
        <v>1</v>
      </c>
      <c r="AS398" s="234">
        <v>1</v>
      </c>
      <c r="AT398" s="234">
        <v>4</v>
      </c>
      <c r="AU398" s="234">
        <v>6</v>
      </c>
      <c r="AV398" s="236">
        <v>7</v>
      </c>
    </row>
    <row r="399" spans="2:48" ht="14.45">
      <c r="B399" s="741"/>
      <c r="C399" s="1" t="s">
        <v>196</v>
      </c>
      <c r="D399" s="224">
        <v>552.6</v>
      </c>
      <c r="E399" s="224">
        <v>566.29999999999995</v>
      </c>
      <c r="F399" s="224">
        <v>585.20000000000005</v>
      </c>
      <c r="G399" s="224">
        <v>566.20000000000005</v>
      </c>
      <c r="H399" s="224">
        <v>531.5</v>
      </c>
      <c r="I399" s="224">
        <v>518.5</v>
      </c>
      <c r="J399" s="224">
        <v>520.9</v>
      </c>
      <c r="K399" s="224">
        <v>531.6</v>
      </c>
      <c r="L399" s="224">
        <v>533</v>
      </c>
      <c r="M399" s="224">
        <v>557.4</v>
      </c>
      <c r="N399" s="224">
        <v>598</v>
      </c>
      <c r="O399" s="224">
        <v>660.4</v>
      </c>
      <c r="P399" s="225">
        <v>621.68042000000003</v>
      </c>
      <c r="Q399" s="225">
        <v>650.00792999999999</v>
      </c>
      <c r="R399" s="225">
        <v>703.31151999999997</v>
      </c>
      <c r="S399" s="557">
        <f>100</f>
        <v>100</v>
      </c>
      <c r="T399" s="72">
        <f t="shared" si="29"/>
        <v>102.47918928700686</v>
      </c>
      <c r="U399" s="72">
        <f t="shared" si="29"/>
        <v>105.89938472674631</v>
      </c>
      <c r="V399" s="72">
        <f t="shared" si="29"/>
        <v>102.46109301483895</v>
      </c>
      <c r="W399" s="72">
        <f t="shared" si="29"/>
        <v>96.181686572566051</v>
      </c>
      <c r="X399" s="72">
        <f t="shared" si="31"/>
        <v>93.829171190734698</v>
      </c>
      <c r="Y399" s="72">
        <f t="shared" si="31"/>
        <v>94.263481722765107</v>
      </c>
      <c r="Z399" s="72">
        <f t="shared" si="31"/>
        <v>96.199782844733974</v>
      </c>
      <c r="AA399" s="72">
        <f t="shared" si="31"/>
        <v>96.453130655085047</v>
      </c>
      <c r="AB399" s="72">
        <f t="shared" si="31"/>
        <v>100.8686210640608</v>
      </c>
      <c r="AC399" s="72">
        <f t="shared" si="31"/>
        <v>108.21570756424177</v>
      </c>
      <c r="AD399" s="72">
        <f t="shared" si="32"/>
        <v>119.5077813970322</v>
      </c>
      <c r="AE399" s="72">
        <f>P399*100/$D399</f>
        <v>112.5009808179515</v>
      </c>
      <c r="AF399" s="72">
        <f>Q399*100/$D399</f>
        <v>117.62720412595004</v>
      </c>
      <c r="AG399" s="73">
        <f>R399*100/$D399</f>
        <v>127.27316684762938</v>
      </c>
      <c r="AH399" s="558">
        <v>1</v>
      </c>
      <c r="AI399" s="234">
        <v>1</v>
      </c>
      <c r="AJ399" s="234">
        <v>1</v>
      </c>
      <c r="AK399" s="234">
        <v>1</v>
      </c>
      <c r="AL399" s="234">
        <v>1</v>
      </c>
      <c r="AM399" s="234">
        <v>1</v>
      </c>
      <c r="AN399" s="234">
        <v>1</v>
      </c>
      <c r="AO399" s="234">
        <v>1</v>
      </c>
      <c r="AP399" s="234">
        <v>1</v>
      </c>
      <c r="AQ399" s="234">
        <v>1</v>
      </c>
      <c r="AR399" s="234">
        <v>1</v>
      </c>
      <c r="AS399" s="234">
        <v>1</v>
      </c>
      <c r="AT399" s="234">
        <v>4</v>
      </c>
      <c r="AU399" s="234">
        <v>6</v>
      </c>
      <c r="AV399" s="236">
        <v>7</v>
      </c>
    </row>
    <row r="400" spans="2:48" ht="14.45">
      <c r="B400" s="741"/>
      <c r="C400" s="1" t="s">
        <v>197</v>
      </c>
      <c r="D400" s="224">
        <v>631.20000000000005</v>
      </c>
      <c r="E400" s="224">
        <v>650.19999999999993</v>
      </c>
      <c r="F400" s="224">
        <v>670.30000000000007</v>
      </c>
      <c r="G400" s="224">
        <v>652.40000000000009</v>
      </c>
      <c r="H400" s="224">
        <v>603.5</v>
      </c>
      <c r="I400" s="224">
        <v>591.29999999999995</v>
      </c>
      <c r="J400" s="224">
        <v>584</v>
      </c>
      <c r="K400" s="224">
        <v>598.70000000000005</v>
      </c>
      <c r="L400" s="224">
        <v>599.70000000000005</v>
      </c>
      <c r="M400" s="224">
        <v>632.09999999999991</v>
      </c>
      <c r="N400" s="224">
        <v>671.8</v>
      </c>
      <c r="O400" s="224">
        <v>734.4</v>
      </c>
      <c r="P400" s="225">
        <v>688.89678700000002</v>
      </c>
      <c r="Q400" s="225">
        <v>722.10485700000004</v>
      </c>
      <c r="R400" s="225">
        <v>783.51593300000002</v>
      </c>
      <c r="S400" s="557">
        <f>100</f>
        <v>100</v>
      </c>
      <c r="T400" s="72">
        <f t="shared" si="29"/>
        <v>103.01013941698351</v>
      </c>
      <c r="U400" s="72">
        <f t="shared" si="29"/>
        <v>106.19455006337135</v>
      </c>
      <c r="V400" s="72">
        <f t="shared" si="29"/>
        <v>103.35868187579214</v>
      </c>
      <c r="W400" s="72">
        <f t="shared" si="29"/>
        <v>95.611533586818751</v>
      </c>
      <c r="X400" s="72">
        <f t="shared" si="31"/>
        <v>93.678707224334588</v>
      </c>
      <c r="Y400" s="72">
        <f t="shared" si="31"/>
        <v>92.522179974651451</v>
      </c>
      <c r="Z400" s="72">
        <f t="shared" si="31"/>
        <v>94.851077313054503</v>
      </c>
      <c r="AA400" s="72">
        <f t="shared" si="31"/>
        <v>95.009505703422064</v>
      </c>
      <c r="AB400" s="72">
        <f t="shared" si="31"/>
        <v>100.14258555133078</v>
      </c>
      <c r="AC400" s="72">
        <f t="shared" si="31"/>
        <v>106.43219264892268</v>
      </c>
      <c r="AD400" s="72">
        <f t="shared" si="32"/>
        <v>116.34980988593155</v>
      </c>
      <c r="AE400" s="72">
        <f>P400*100/$D400</f>
        <v>109.1408090937896</v>
      </c>
      <c r="AF400" s="72">
        <f>Q400*100/$D400</f>
        <v>114.40191017110266</v>
      </c>
      <c r="AG400" s="73">
        <f>R400*100/$D400</f>
        <v>124.13116809252219</v>
      </c>
      <c r="AH400" s="558">
        <v>1</v>
      </c>
      <c r="AI400" s="234">
        <v>1</v>
      </c>
      <c r="AJ400" s="234">
        <v>1</v>
      </c>
      <c r="AK400" s="234">
        <v>1</v>
      </c>
      <c r="AL400" s="234">
        <v>1</v>
      </c>
      <c r="AM400" s="234">
        <v>1</v>
      </c>
      <c r="AN400" s="234">
        <v>1</v>
      </c>
      <c r="AO400" s="234">
        <v>1</v>
      </c>
      <c r="AP400" s="234">
        <v>1</v>
      </c>
      <c r="AQ400" s="234">
        <v>1</v>
      </c>
      <c r="AR400" s="234">
        <v>1</v>
      </c>
      <c r="AS400" s="234">
        <v>1</v>
      </c>
      <c r="AT400" s="234">
        <v>4</v>
      </c>
      <c r="AU400" s="234">
        <v>6</v>
      </c>
      <c r="AV400" s="236">
        <v>7</v>
      </c>
    </row>
    <row r="401" spans="2:48" ht="14.45">
      <c r="B401" s="742"/>
      <c r="C401" s="8" t="s">
        <v>198</v>
      </c>
      <c r="D401" s="177">
        <v>78.599999999999994</v>
      </c>
      <c r="E401" s="177">
        <v>83.9</v>
      </c>
      <c r="F401" s="177">
        <v>85.1</v>
      </c>
      <c r="G401" s="177">
        <v>86.199999999999989</v>
      </c>
      <c r="H401" s="177">
        <v>72</v>
      </c>
      <c r="I401" s="177">
        <v>72.8</v>
      </c>
      <c r="J401" s="177">
        <v>63.1</v>
      </c>
      <c r="K401" s="177">
        <v>67.099999999999994</v>
      </c>
      <c r="L401" s="177">
        <v>66.699999999999989</v>
      </c>
      <c r="M401" s="177">
        <v>74.699999999999989</v>
      </c>
      <c r="N401" s="177">
        <v>73.8</v>
      </c>
      <c r="O401" s="177">
        <v>74</v>
      </c>
      <c r="P401" s="177">
        <v>67.216366999999991</v>
      </c>
      <c r="Q401" s="177">
        <v>72.096926999999994</v>
      </c>
      <c r="R401" s="177">
        <v>80.204413000000002</v>
      </c>
      <c r="S401" s="557">
        <f>100</f>
        <v>100</v>
      </c>
      <c r="T401" s="72">
        <f t="shared" si="29"/>
        <v>106.74300254452928</v>
      </c>
      <c r="U401" s="72">
        <f t="shared" si="29"/>
        <v>108.26972010178118</v>
      </c>
      <c r="V401" s="72">
        <f t="shared" si="29"/>
        <v>109.66921119592874</v>
      </c>
      <c r="W401" s="72">
        <f t="shared" si="29"/>
        <v>91.603053435114504</v>
      </c>
      <c r="X401" s="72">
        <f t="shared" si="31"/>
        <v>92.620865139949117</v>
      </c>
      <c r="Y401" s="72">
        <f t="shared" si="31"/>
        <v>80.279898218829516</v>
      </c>
      <c r="Z401" s="72">
        <f t="shared" si="31"/>
        <v>85.368956743002542</v>
      </c>
      <c r="AA401" s="72">
        <f t="shared" si="31"/>
        <v>84.860050890585242</v>
      </c>
      <c r="AB401" s="72">
        <f t="shared" si="31"/>
        <v>95.038167938931295</v>
      </c>
      <c r="AC401" s="72">
        <f t="shared" si="31"/>
        <v>93.893129770992374</v>
      </c>
      <c r="AD401" s="72">
        <f t="shared" si="32"/>
        <v>94.147582697201031</v>
      </c>
      <c r="AE401" s="72">
        <f>P401*100/$D401</f>
        <v>85.517006361323155</v>
      </c>
      <c r="AF401" s="72">
        <f>Q401*100/$D401</f>
        <v>91.726370229007628</v>
      </c>
      <c r="AG401" s="73">
        <f>R401*100/$D401</f>
        <v>102.04123791348601</v>
      </c>
      <c r="AH401" s="237"/>
      <c r="AI401" s="238"/>
      <c r="AJ401" s="238"/>
      <c r="AK401" s="238"/>
      <c r="AL401" s="238"/>
      <c r="AM401" s="238"/>
      <c r="AN401" s="238"/>
      <c r="AO401" s="238"/>
      <c r="AP401" s="238"/>
      <c r="AQ401" s="238"/>
      <c r="AR401" s="238"/>
      <c r="AS401" s="238"/>
      <c r="AT401" s="238"/>
      <c r="AU401" s="238"/>
      <c r="AV401" s="239"/>
    </row>
    <row r="402" spans="2:48" ht="16.5" customHeight="1">
      <c r="B402" s="741" t="s">
        <v>162</v>
      </c>
      <c r="C402" s="7" t="s">
        <v>193</v>
      </c>
      <c r="D402" s="226">
        <v>8.0449999999999994E-2</v>
      </c>
      <c r="E402" s="225">
        <v>73.543059</v>
      </c>
      <c r="F402" s="225">
        <v>64.853112999999993</v>
      </c>
      <c r="G402" s="224">
        <v>73.900000000000006</v>
      </c>
      <c r="H402" s="224">
        <v>74.400000000000006</v>
      </c>
      <c r="I402" s="224">
        <v>76.900000000000006</v>
      </c>
      <c r="J402" s="224">
        <v>82.6</v>
      </c>
      <c r="K402" s="224">
        <v>94.7</v>
      </c>
      <c r="L402" s="224">
        <v>96.7</v>
      </c>
      <c r="M402" s="224">
        <v>105.4</v>
      </c>
      <c r="N402" s="224">
        <v>120.5</v>
      </c>
      <c r="O402" s="224">
        <v>144.5</v>
      </c>
      <c r="P402" s="225">
        <v>130.68527</v>
      </c>
      <c r="Q402" s="225">
        <v>139.63122999999999</v>
      </c>
      <c r="R402" s="225">
        <v>158.36749</v>
      </c>
      <c r="S402" s="557">
        <f>100</f>
        <v>100</v>
      </c>
      <c r="T402" s="72">
        <f t="shared" si="29"/>
        <v>91414.616532007465</v>
      </c>
      <c r="U402" s="72">
        <f t="shared" si="29"/>
        <v>80612.943443132375</v>
      </c>
      <c r="V402" s="72">
        <f t="shared" si="29"/>
        <v>91858.297078931035</v>
      </c>
      <c r="W402" s="72">
        <f t="shared" si="29"/>
        <v>92479.801118707284</v>
      </c>
      <c r="X402" s="72">
        <f t="shared" si="31"/>
        <v>95587.32131758859</v>
      </c>
      <c r="Y402" s="72">
        <f t="shared" si="31"/>
        <v>102672.46737103791</v>
      </c>
      <c r="Z402" s="72">
        <f t="shared" si="31"/>
        <v>117712.86513362337</v>
      </c>
      <c r="AA402" s="72">
        <f t="shared" si="31"/>
        <v>120198.88129272842</v>
      </c>
      <c r="AB402" s="72">
        <f t="shared" si="31"/>
        <v>131013.05158483531</v>
      </c>
      <c r="AC402" s="72">
        <f t="shared" si="31"/>
        <v>149782.47358607833</v>
      </c>
      <c r="AD402" s="72">
        <f t="shared" si="32"/>
        <v>179614.66749533874</v>
      </c>
      <c r="AE402" s="72">
        <f>P402*100/$D402</f>
        <v>162442.8464885022</v>
      </c>
      <c r="AF402" s="72">
        <f>Q402*100/$D402</f>
        <v>173562.74704785581</v>
      </c>
      <c r="AG402" s="73">
        <f>R402*100/$D402</f>
        <v>196852.06960845247</v>
      </c>
      <c r="AH402" s="558">
        <v>2</v>
      </c>
      <c r="AI402" s="234">
        <v>4</v>
      </c>
      <c r="AJ402" s="234">
        <v>4</v>
      </c>
      <c r="AK402" s="234">
        <v>1</v>
      </c>
      <c r="AL402" s="234">
        <v>1</v>
      </c>
      <c r="AM402" s="234">
        <v>1</v>
      </c>
      <c r="AN402" s="234">
        <v>1</v>
      </c>
      <c r="AO402" s="234">
        <v>1</v>
      </c>
      <c r="AP402" s="234">
        <v>1</v>
      </c>
      <c r="AQ402" s="234">
        <v>1</v>
      </c>
      <c r="AR402" s="234">
        <v>1</v>
      </c>
      <c r="AS402" s="234">
        <v>1</v>
      </c>
      <c r="AT402" s="234">
        <v>4</v>
      </c>
      <c r="AU402" s="234">
        <v>6</v>
      </c>
      <c r="AV402" s="236">
        <v>7</v>
      </c>
    </row>
    <row r="403" spans="2:48" ht="14.45">
      <c r="B403" s="741"/>
      <c r="C403" s="1" t="s">
        <v>194</v>
      </c>
      <c r="D403" s="224">
        <v>104.3</v>
      </c>
      <c r="E403" s="224">
        <v>97.1</v>
      </c>
      <c r="F403" s="224">
        <v>101.2</v>
      </c>
      <c r="G403" s="224">
        <v>101.9</v>
      </c>
      <c r="H403" s="224">
        <v>87.8</v>
      </c>
      <c r="I403" s="224">
        <v>87.6</v>
      </c>
      <c r="J403" s="224">
        <v>82.3</v>
      </c>
      <c r="K403" s="224">
        <v>90.2</v>
      </c>
      <c r="L403" s="224">
        <v>97.1</v>
      </c>
      <c r="M403" s="224">
        <v>105.9</v>
      </c>
      <c r="N403" s="224">
        <v>119.9</v>
      </c>
      <c r="O403" s="224">
        <v>132</v>
      </c>
      <c r="P403" s="225">
        <v>114.98856000000001</v>
      </c>
      <c r="Q403" s="225">
        <v>125.69098</v>
      </c>
      <c r="R403" s="225">
        <v>138.25053</v>
      </c>
      <c r="S403" s="557">
        <f>100</f>
        <v>100</v>
      </c>
      <c r="T403" s="72">
        <f t="shared" si="29"/>
        <v>93.096836049856194</v>
      </c>
      <c r="U403" s="72">
        <f t="shared" si="29"/>
        <v>97.027804410354747</v>
      </c>
      <c r="V403" s="72">
        <f t="shared" si="29"/>
        <v>97.698945349952069</v>
      </c>
      <c r="W403" s="72">
        <f t="shared" si="29"/>
        <v>84.180249280920421</v>
      </c>
      <c r="X403" s="72">
        <f t="shared" si="31"/>
        <v>83.988494726749764</v>
      </c>
      <c r="Y403" s="72">
        <f t="shared" si="31"/>
        <v>78.906999041227238</v>
      </c>
      <c r="Z403" s="72">
        <f t="shared" si="31"/>
        <v>86.481303930968366</v>
      </c>
      <c r="AA403" s="72">
        <f t="shared" si="31"/>
        <v>93.096836049856194</v>
      </c>
      <c r="AB403" s="72">
        <f t="shared" si="31"/>
        <v>101.5340364333653</v>
      </c>
      <c r="AC403" s="72">
        <f t="shared" si="31"/>
        <v>114.9568552253116</v>
      </c>
      <c r="AD403" s="72">
        <f t="shared" si="32"/>
        <v>126.55800575263663</v>
      </c>
      <c r="AE403" s="72">
        <f>P403*100/$D403</f>
        <v>110.24790028763184</v>
      </c>
      <c r="AF403" s="72">
        <f>Q403*100/$D403</f>
        <v>120.50908916586769</v>
      </c>
      <c r="AG403" s="73">
        <f>R403*100/$D403</f>
        <v>132.55084372003836</v>
      </c>
      <c r="AH403" s="558">
        <v>1</v>
      </c>
      <c r="AI403" s="234">
        <v>1</v>
      </c>
      <c r="AJ403" s="234">
        <v>1</v>
      </c>
      <c r="AK403" s="234">
        <v>1</v>
      </c>
      <c r="AL403" s="234">
        <v>1</v>
      </c>
      <c r="AM403" s="234">
        <v>1</v>
      </c>
      <c r="AN403" s="234">
        <v>1</v>
      </c>
      <c r="AO403" s="234">
        <v>1</v>
      </c>
      <c r="AP403" s="234">
        <v>1</v>
      </c>
      <c r="AQ403" s="234">
        <v>1</v>
      </c>
      <c r="AR403" s="234">
        <v>1</v>
      </c>
      <c r="AS403" s="234">
        <v>1</v>
      </c>
      <c r="AT403" s="234">
        <v>4</v>
      </c>
      <c r="AU403" s="234">
        <v>6</v>
      </c>
      <c r="AV403" s="236">
        <v>7</v>
      </c>
    </row>
    <row r="404" spans="2:48" ht="14.45">
      <c r="B404" s="741"/>
      <c r="C404" s="1" t="s">
        <v>195</v>
      </c>
      <c r="D404" s="224">
        <v>92.1</v>
      </c>
      <c r="E404" s="224">
        <v>102</v>
      </c>
      <c r="F404" s="224">
        <v>98.6</v>
      </c>
      <c r="G404" s="224">
        <v>81.7</v>
      </c>
      <c r="H404" s="224">
        <v>69.3</v>
      </c>
      <c r="I404" s="224">
        <v>63.1</v>
      </c>
      <c r="J404" s="225">
        <v>69.616744999999995</v>
      </c>
      <c r="K404" s="225">
        <v>70.120277000000002</v>
      </c>
      <c r="L404" s="225">
        <v>75.778706</v>
      </c>
      <c r="M404" s="225">
        <v>81.417378999999997</v>
      </c>
      <c r="N404" s="225">
        <v>156.37606</v>
      </c>
      <c r="O404" s="225">
        <v>183.17420999999999</v>
      </c>
      <c r="P404" s="225">
        <v>146.76454000000001</v>
      </c>
      <c r="Q404" s="225">
        <v>155.96395999999999</v>
      </c>
      <c r="R404" s="225">
        <v>172.82309000000001</v>
      </c>
      <c r="S404" s="557">
        <f>100</f>
        <v>100</v>
      </c>
      <c r="T404" s="72">
        <f t="shared" ref="T404:W413" si="33">E404*100/$D404</f>
        <v>110.74918566775246</v>
      </c>
      <c r="U404" s="72">
        <f t="shared" si="33"/>
        <v>107.05754614549403</v>
      </c>
      <c r="V404" s="72">
        <f t="shared" si="33"/>
        <v>88.707926167209564</v>
      </c>
      <c r="W404" s="72">
        <f t="shared" si="33"/>
        <v>75.244299674267111</v>
      </c>
      <c r="X404" s="72">
        <f t="shared" si="31"/>
        <v>68.512486427795878</v>
      </c>
      <c r="Y404" s="72">
        <f t="shared" si="31"/>
        <v>75.588213897937024</v>
      </c>
      <c r="Z404" s="72">
        <f t="shared" si="31"/>
        <v>76.134937024972871</v>
      </c>
      <c r="AA404" s="72">
        <f t="shared" si="31"/>
        <v>82.278725298588498</v>
      </c>
      <c r="AB404" s="72">
        <f t="shared" si="31"/>
        <v>88.401062975027145</v>
      </c>
      <c r="AC404" s="72">
        <f t="shared" si="31"/>
        <v>169.78942453854506</v>
      </c>
      <c r="AD404" s="72">
        <f t="shared" si="32"/>
        <v>198.88622149837133</v>
      </c>
      <c r="AE404" s="72">
        <f>P404*100/$D404</f>
        <v>159.35346362649298</v>
      </c>
      <c r="AF404" s="72">
        <f>Q404*100/$D404</f>
        <v>169.34197611292075</v>
      </c>
      <c r="AG404" s="73">
        <f>R404*100/$D404</f>
        <v>187.64722041259503</v>
      </c>
      <c r="AH404" s="558">
        <v>1</v>
      </c>
      <c r="AI404" s="234">
        <v>1</v>
      </c>
      <c r="AJ404" s="234">
        <v>1</v>
      </c>
      <c r="AK404" s="234">
        <v>1</v>
      </c>
      <c r="AL404" s="234">
        <v>1</v>
      </c>
      <c r="AM404" s="234">
        <v>1</v>
      </c>
      <c r="AN404" s="234">
        <v>4</v>
      </c>
      <c r="AO404" s="234">
        <v>4</v>
      </c>
      <c r="AP404" s="234">
        <v>4</v>
      </c>
      <c r="AQ404" s="234">
        <v>4</v>
      </c>
      <c r="AR404" s="234">
        <v>4</v>
      </c>
      <c r="AS404" s="234">
        <v>4</v>
      </c>
      <c r="AT404" s="234">
        <v>4</v>
      </c>
      <c r="AU404" s="234">
        <v>6</v>
      </c>
      <c r="AV404" s="236">
        <v>7</v>
      </c>
    </row>
    <row r="405" spans="2:48" ht="14.45">
      <c r="B405" s="741"/>
      <c r="C405" s="1" t="s">
        <v>196</v>
      </c>
      <c r="D405" s="225">
        <v>388.91957000000002</v>
      </c>
      <c r="E405" s="225">
        <v>321.65694999999999</v>
      </c>
      <c r="F405" s="225">
        <v>344.34690000000001</v>
      </c>
      <c r="G405" s="224">
        <v>312.89999999999998</v>
      </c>
      <c r="H405" s="224">
        <v>302</v>
      </c>
      <c r="I405" s="224">
        <v>299</v>
      </c>
      <c r="J405" s="225">
        <v>291.98322999999999</v>
      </c>
      <c r="K405" s="225">
        <v>299.97971999999999</v>
      </c>
      <c r="L405" s="225">
        <v>301.32136000000003</v>
      </c>
      <c r="M405" s="225">
        <v>347.78264999999999</v>
      </c>
      <c r="N405" s="225">
        <v>318.42394000000002</v>
      </c>
      <c r="O405" s="225">
        <v>343.02582000000001</v>
      </c>
      <c r="P405" s="225">
        <v>310.87279999999998</v>
      </c>
      <c r="Q405" s="225">
        <v>325.03802000000002</v>
      </c>
      <c r="R405" s="225">
        <v>351.69650000000001</v>
      </c>
      <c r="S405" s="557">
        <f>100</f>
        <v>100</v>
      </c>
      <c r="T405" s="72">
        <f t="shared" si="33"/>
        <v>82.7052621702734</v>
      </c>
      <c r="U405" s="72">
        <f t="shared" si="33"/>
        <v>88.53936046468425</v>
      </c>
      <c r="V405" s="72">
        <f t="shared" si="33"/>
        <v>80.453652666539753</v>
      </c>
      <c r="W405" s="72">
        <f t="shared" si="33"/>
        <v>77.651016635650393</v>
      </c>
      <c r="X405" s="72">
        <f t="shared" si="31"/>
        <v>76.879648920726709</v>
      </c>
      <c r="Y405" s="72">
        <f t="shared" si="31"/>
        <v>75.075478973711711</v>
      </c>
      <c r="Z405" s="72">
        <f t="shared" si="31"/>
        <v>77.131557046615058</v>
      </c>
      <c r="AA405" s="72">
        <f t="shared" si="31"/>
        <v>77.476522973631802</v>
      </c>
      <c r="AB405" s="72">
        <f t="shared" si="31"/>
        <v>89.422769340200588</v>
      </c>
      <c r="AC405" s="72">
        <f t="shared" si="31"/>
        <v>81.873982324931603</v>
      </c>
      <c r="AD405" s="72">
        <f t="shared" si="32"/>
        <v>88.199680977740456</v>
      </c>
      <c r="AE405" s="72">
        <f>P405*100/$D405</f>
        <v>79.932413789308669</v>
      </c>
      <c r="AF405" s="72">
        <f>Q405*100/$D405</f>
        <v>83.574611583572405</v>
      </c>
      <c r="AG405" s="73">
        <f>R405*100/$D405</f>
        <v>90.429108517218609</v>
      </c>
      <c r="AH405" s="558">
        <v>4</v>
      </c>
      <c r="AI405" s="234">
        <v>4</v>
      </c>
      <c r="AJ405" s="234">
        <v>4</v>
      </c>
      <c r="AK405" s="234">
        <v>1</v>
      </c>
      <c r="AL405" s="234">
        <v>1</v>
      </c>
      <c r="AM405" s="234">
        <v>1</v>
      </c>
      <c r="AN405" s="234">
        <v>4</v>
      </c>
      <c r="AO405" s="234">
        <v>4</v>
      </c>
      <c r="AP405" s="234">
        <v>4</v>
      </c>
      <c r="AQ405" s="234">
        <v>4</v>
      </c>
      <c r="AR405" s="234">
        <v>4</v>
      </c>
      <c r="AS405" s="234">
        <v>4</v>
      </c>
      <c r="AT405" s="234">
        <v>4</v>
      </c>
      <c r="AU405" s="234">
        <v>6</v>
      </c>
      <c r="AV405" s="236">
        <v>7</v>
      </c>
    </row>
    <row r="406" spans="2:48" ht="14.45">
      <c r="B406" s="741"/>
      <c r="C406" s="1" t="s">
        <v>197</v>
      </c>
      <c r="D406" s="224">
        <v>585.40002000000004</v>
      </c>
      <c r="E406" s="224">
        <v>594.30000900000005</v>
      </c>
      <c r="F406" s="224">
        <v>609.00001299999997</v>
      </c>
      <c r="G406" s="224">
        <v>570.4</v>
      </c>
      <c r="H406" s="224">
        <v>533.5</v>
      </c>
      <c r="I406" s="224">
        <v>526.6</v>
      </c>
      <c r="J406" s="224">
        <v>526.49997499999995</v>
      </c>
      <c r="K406" s="224">
        <v>554.99999700000001</v>
      </c>
      <c r="L406" s="224">
        <v>570.90006600000004</v>
      </c>
      <c r="M406" s="224">
        <v>640.50002900000004</v>
      </c>
      <c r="N406" s="224">
        <v>715.2</v>
      </c>
      <c r="O406" s="224">
        <v>802.70002999999997</v>
      </c>
      <c r="P406" s="225">
        <v>703.31116999999995</v>
      </c>
      <c r="Q406" s="225">
        <v>746.32419000000004</v>
      </c>
      <c r="R406" s="225">
        <v>821.13761</v>
      </c>
      <c r="S406" s="557">
        <f>100</f>
        <v>100</v>
      </c>
      <c r="T406" s="72">
        <f t="shared" si="33"/>
        <v>101.52032604986928</v>
      </c>
      <c r="U406" s="72">
        <f t="shared" si="33"/>
        <v>104.03143016633308</v>
      </c>
      <c r="V406" s="72">
        <f t="shared" si="33"/>
        <v>97.437646141522166</v>
      </c>
      <c r="W406" s="72">
        <f t="shared" si="33"/>
        <v>91.134264054176143</v>
      </c>
      <c r="X406" s="72">
        <f t="shared" si="31"/>
        <v>89.955582850851286</v>
      </c>
      <c r="Y406" s="72">
        <f t="shared" si="31"/>
        <v>89.938496243987132</v>
      </c>
      <c r="Z406" s="72">
        <f t="shared" si="31"/>
        <v>94.806965841921212</v>
      </c>
      <c r="AA406" s="72">
        <f t="shared" si="31"/>
        <v>97.523069097264454</v>
      </c>
      <c r="AB406" s="72">
        <f t="shared" si="31"/>
        <v>109.41236882772913</v>
      </c>
      <c r="AC406" s="72">
        <f t="shared" si="31"/>
        <v>122.17286907506426</v>
      </c>
      <c r="AD406" s="72">
        <f t="shared" si="32"/>
        <v>137.11991844482682</v>
      </c>
      <c r="AE406" s="72">
        <f>P406*100/$D406</f>
        <v>120.14197915469835</v>
      </c>
      <c r="AF406" s="72">
        <f>Q406*100/$D406</f>
        <v>127.48960787531234</v>
      </c>
      <c r="AG406" s="73">
        <f>R406*100/$D406</f>
        <v>140.26948786233385</v>
      </c>
      <c r="AH406" s="558">
        <v>1</v>
      </c>
      <c r="AI406" s="234">
        <v>1</v>
      </c>
      <c r="AJ406" s="234">
        <v>1</v>
      </c>
      <c r="AK406" s="234">
        <v>1</v>
      </c>
      <c r="AL406" s="234">
        <v>1</v>
      </c>
      <c r="AM406" s="234">
        <v>1</v>
      </c>
      <c r="AN406" s="234">
        <v>1</v>
      </c>
      <c r="AO406" s="234">
        <v>1</v>
      </c>
      <c r="AP406" s="234">
        <v>1</v>
      </c>
      <c r="AQ406" s="234">
        <v>1</v>
      </c>
      <c r="AR406" s="234">
        <v>1</v>
      </c>
      <c r="AS406" s="234">
        <v>1</v>
      </c>
      <c r="AT406" s="234">
        <v>4</v>
      </c>
      <c r="AU406" s="234">
        <v>6</v>
      </c>
      <c r="AV406" s="236">
        <v>7</v>
      </c>
    </row>
    <row r="407" spans="2:48" ht="14.45">
      <c r="B407" s="742"/>
      <c r="C407" s="8" t="s">
        <v>198</v>
      </c>
      <c r="D407" s="177">
        <v>196.48044999999999</v>
      </c>
      <c r="E407" s="177">
        <v>272.64305899999999</v>
      </c>
      <c r="F407" s="177">
        <v>264.65311299999996</v>
      </c>
      <c r="G407" s="177">
        <v>257.5</v>
      </c>
      <c r="H407" s="177">
        <v>231.5</v>
      </c>
      <c r="I407" s="177">
        <v>227.6</v>
      </c>
      <c r="J407" s="177">
        <v>234.51674499999996</v>
      </c>
      <c r="K407" s="177">
        <v>255.02027700000002</v>
      </c>
      <c r="L407" s="177">
        <v>269.57870600000001</v>
      </c>
      <c r="M407" s="177">
        <v>292.71737899999999</v>
      </c>
      <c r="N407" s="177">
        <v>396.77606000000003</v>
      </c>
      <c r="O407" s="177">
        <v>459.67421000000002</v>
      </c>
      <c r="P407" s="177">
        <v>392.43837000000002</v>
      </c>
      <c r="Q407" s="177">
        <v>421.28616999999997</v>
      </c>
      <c r="R407" s="177">
        <v>469.44110999999998</v>
      </c>
      <c r="S407" s="557">
        <f>100</f>
        <v>100</v>
      </c>
      <c r="T407" s="72">
        <f t="shared" si="33"/>
        <v>138.76345407392949</v>
      </c>
      <c r="U407" s="72">
        <f t="shared" si="33"/>
        <v>134.69691921002826</v>
      </c>
      <c r="V407" s="72">
        <f t="shared" si="33"/>
        <v>131.05629593173265</v>
      </c>
      <c r="W407" s="72">
        <f t="shared" si="33"/>
        <v>117.82342721629557</v>
      </c>
      <c r="X407" s="72">
        <f t="shared" si="31"/>
        <v>115.83849690898001</v>
      </c>
      <c r="Y407" s="72">
        <f t="shared" si="31"/>
        <v>119.35881915987061</v>
      </c>
      <c r="Z407" s="72">
        <f t="shared" si="31"/>
        <v>129.79422481982306</v>
      </c>
      <c r="AA407" s="72">
        <f t="shared" si="31"/>
        <v>137.20383172982352</v>
      </c>
      <c r="AB407" s="72">
        <f t="shared" si="31"/>
        <v>148.98040950130152</v>
      </c>
      <c r="AC407" s="72">
        <f t="shared" si="31"/>
        <v>201.94175043878411</v>
      </c>
      <c r="AD407" s="72">
        <f t="shared" si="32"/>
        <v>233.95417203085603</v>
      </c>
      <c r="AE407" s="72">
        <f>P407*100/$D407</f>
        <v>199.73405496577396</v>
      </c>
      <c r="AF407" s="72">
        <f>Q407*100/$D407</f>
        <v>214.41632997074265</v>
      </c>
      <c r="AG407" s="73">
        <f>R407*100/$D407</f>
        <v>238.92509916380993</v>
      </c>
      <c r="AH407" s="237"/>
      <c r="AI407" s="238"/>
      <c r="AJ407" s="238"/>
      <c r="AK407" s="238"/>
      <c r="AL407" s="238"/>
      <c r="AM407" s="238"/>
      <c r="AN407" s="238"/>
      <c r="AO407" s="238"/>
      <c r="AP407" s="238"/>
      <c r="AQ407" s="238"/>
      <c r="AR407" s="238"/>
      <c r="AS407" s="238"/>
      <c r="AT407" s="238"/>
      <c r="AU407" s="238"/>
      <c r="AV407" s="239"/>
    </row>
    <row r="408" spans="2:48" ht="16.5" customHeight="1">
      <c r="B408" s="741" t="s">
        <v>163</v>
      </c>
      <c r="C408" s="7" t="s">
        <v>193</v>
      </c>
      <c r="D408" s="224">
        <v>955.2</v>
      </c>
      <c r="E408" s="224">
        <v>917.3</v>
      </c>
      <c r="F408" s="224">
        <v>886.2</v>
      </c>
      <c r="G408" s="224">
        <v>758.7</v>
      </c>
      <c r="H408" s="224">
        <v>725.3</v>
      </c>
      <c r="I408" s="224">
        <v>717</v>
      </c>
      <c r="J408" s="224">
        <v>810.8</v>
      </c>
      <c r="K408" s="224">
        <v>848.2</v>
      </c>
      <c r="L408" s="224">
        <v>934.9</v>
      </c>
      <c r="M408" s="224">
        <v>1052.9000000000001</v>
      </c>
      <c r="N408" s="224">
        <v>1111.8</v>
      </c>
      <c r="O408" s="224">
        <v>1148.5</v>
      </c>
      <c r="P408" s="225">
        <v>1038.6992</v>
      </c>
      <c r="Q408" s="225">
        <v>1109.8025</v>
      </c>
      <c r="R408" s="225">
        <v>1258.7371000000001</v>
      </c>
      <c r="S408" s="557">
        <f>100</f>
        <v>100</v>
      </c>
      <c r="T408" s="72">
        <f t="shared" si="33"/>
        <v>96.032244556113895</v>
      </c>
      <c r="U408" s="72">
        <f t="shared" si="33"/>
        <v>92.776381909547737</v>
      </c>
      <c r="V408" s="72">
        <f t="shared" si="33"/>
        <v>79.428391959798986</v>
      </c>
      <c r="W408" s="72">
        <f t="shared" si="33"/>
        <v>75.931742043551083</v>
      </c>
      <c r="X408" s="72">
        <f t="shared" si="31"/>
        <v>75.062814070351749</v>
      </c>
      <c r="Y408" s="72">
        <f t="shared" si="31"/>
        <v>84.882747068676707</v>
      </c>
      <c r="Z408" s="72">
        <f t="shared" si="31"/>
        <v>88.798157453936341</v>
      </c>
      <c r="AA408" s="72">
        <f t="shared" si="31"/>
        <v>97.874790619765491</v>
      </c>
      <c r="AB408" s="72">
        <f t="shared" si="31"/>
        <v>110.2282244556114</v>
      </c>
      <c r="AC408" s="72">
        <f t="shared" si="31"/>
        <v>116.39447236180904</v>
      </c>
      <c r="AD408" s="72">
        <f t="shared" si="32"/>
        <v>120.23659966499162</v>
      </c>
      <c r="AE408" s="72">
        <f>P408*100/$D408</f>
        <v>108.74154103852595</v>
      </c>
      <c r="AF408" s="72">
        <f>Q408*100/$D408</f>
        <v>116.18535385259631</v>
      </c>
      <c r="AG408" s="73">
        <f>R408*100/$D408</f>
        <v>131.77733458961475</v>
      </c>
      <c r="AH408" s="558">
        <v>1</v>
      </c>
      <c r="AI408" s="234">
        <v>1</v>
      </c>
      <c r="AJ408" s="234">
        <v>1</v>
      </c>
      <c r="AK408" s="234">
        <v>1</v>
      </c>
      <c r="AL408" s="234">
        <v>1</v>
      </c>
      <c r="AM408" s="234">
        <v>1</v>
      </c>
      <c r="AN408" s="234">
        <v>1</v>
      </c>
      <c r="AO408" s="234">
        <v>1</v>
      </c>
      <c r="AP408" s="234">
        <v>1</v>
      </c>
      <c r="AQ408" s="234">
        <v>1</v>
      </c>
      <c r="AR408" s="234">
        <v>1</v>
      </c>
      <c r="AS408" s="234">
        <v>1</v>
      </c>
      <c r="AT408" s="234">
        <v>4</v>
      </c>
      <c r="AU408" s="234">
        <v>6</v>
      </c>
      <c r="AV408" s="236">
        <v>7</v>
      </c>
    </row>
    <row r="409" spans="2:48" ht="14.45">
      <c r="B409" s="741"/>
      <c r="C409" s="1" t="s">
        <v>194</v>
      </c>
      <c r="D409" s="224">
        <v>273.39999999999998</v>
      </c>
      <c r="E409" s="224">
        <v>266.5</v>
      </c>
      <c r="F409" s="224">
        <v>278.60000000000002</v>
      </c>
      <c r="G409" s="224">
        <v>265.7</v>
      </c>
      <c r="H409" s="224">
        <v>262.8</v>
      </c>
      <c r="I409" s="224">
        <v>264.5</v>
      </c>
      <c r="J409" s="224">
        <v>257.7</v>
      </c>
      <c r="K409" s="224">
        <v>248.9</v>
      </c>
      <c r="L409" s="224">
        <v>264.39999999999998</v>
      </c>
      <c r="M409" s="224">
        <v>278.3</v>
      </c>
      <c r="N409" s="224">
        <v>291.89999999999998</v>
      </c>
      <c r="O409" s="224">
        <v>191.4</v>
      </c>
      <c r="P409" s="225">
        <v>166.73340999999999</v>
      </c>
      <c r="Q409" s="225">
        <v>182.25193999999999</v>
      </c>
      <c r="R409" s="225">
        <v>200.45576</v>
      </c>
      <c r="S409" s="557">
        <f>100</f>
        <v>100</v>
      </c>
      <c r="T409" s="72">
        <f t="shared" si="33"/>
        <v>97.476225310899792</v>
      </c>
      <c r="U409" s="72">
        <f t="shared" si="33"/>
        <v>101.90197512801758</v>
      </c>
      <c r="V409" s="72">
        <f t="shared" si="33"/>
        <v>97.183613752743241</v>
      </c>
      <c r="W409" s="72">
        <f t="shared" si="33"/>
        <v>96.122896854425761</v>
      </c>
      <c r="X409" s="72">
        <f t="shared" si="31"/>
        <v>96.744696415508415</v>
      </c>
      <c r="Y409" s="72">
        <f t="shared" si="31"/>
        <v>94.257498171177772</v>
      </c>
      <c r="Z409" s="72">
        <f t="shared" si="31"/>
        <v>91.038771031455752</v>
      </c>
      <c r="AA409" s="72">
        <f t="shared" si="31"/>
        <v>96.708119970738835</v>
      </c>
      <c r="AB409" s="72">
        <f t="shared" si="31"/>
        <v>101.79224579370886</v>
      </c>
      <c r="AC409" s="72">
        <f t="shared" si="31"/>
        <v>106.76664228237014</v>
      </c>
      <c r="AD409" s="72">
        <f t="shared" si="32"/>
        <v>70.007315288953919</v>
      </c>
      <c r="AE409" s="72">
        <f>P409*100/$D409</f>
        <v>60.985153621068037</v>
      </c>
      <c r="AF409" s="72">
        <f>Q409*100/$D409</f>
        <v>66.661280175566944</v>
      </c>
      <c r="AG409" s="73">
        <f>R409*100/$D409</f>
        <v>73.319590343818589</v>
      </c>
      <c r="AH409" s="558">
        <v>1</v>
      </c>
      <c r="AI409" s="234">
        <v>1</v>
      </c>
      <c r="AJ409" s="234">
        <v>1</v>
      </c>
      <c r="AK409" s="234">
        <v>1</v>
      </c>
      <c r="AL409" s="234">
        <v>1</v>
      </c>
      <c r="AM409" s="234">
        <v>1</v>
      </c>
      <c r="AN409" s="234">
        <v>1</v>
      </c>
      <c r="AO409" s="234">
        <v>1</v>
      </c>
      <c r="AP409" s="234">
        <v>1</v>
      </c>
      <c r="AQ409" s="234">
        <v>1</v>
      </c>
      <c r="AR409" s="234">
        <v>1</v>
      </c>
      <c r="AS409" s="234">
        <v>1</v>
      </c>
      <c r="AT409" s="234">
        <v>4</v>
      </c>
      <c r="AU409" s="234">
        <v>6</v>
      </c>
      <c r="AV409" s="236">
        <v>7</v>
      </c>
    </row>
    <row r="410" spans="2:48" ht="14.45">
      <c r="B410" s="741"/>
      <c r="C410" s="1" t="s">
        <v>195</v>
      </c>
      <c r="D410" s="224">
        <v>235.8</v>
      </c>
      <c r="E410" s="224">
        <v>235.5</v>
      </c>
      <c r="F410" s="224">
        <v>264.8</v>
      </c>
      <c r="G410" s="224">
        <v>233.5</v>
      </c>
      <c r="H410" s="224">
        <v>235.9</v>
      </c>
      <c r="I410" s="224">
        <v>237.9</v>
      </c>
      <c r="J410" s="224">
        <v>253.8</v>
      </c>
      <c r="K410" s="224">
        <v>275.39999999999998</v>
      </c>
      <c r="L410" s="224">
        <v>310.8</v>
      </c>
      <c r="M410" s="224">
        <v>358.2</v>
      </c>
      <c r="N410" s="224">
        <v>377.8</v>
      </c>
      <c r="O410" s="224">
        <v>385.2</v>
      </c>
      <c r="P410" s="225">
        <v>359.97613999999999</v>
      </c>
      <c r="Q410" s="225">
        <v>382.53998000000001</v>
      </c>
      <c r="R410" s="225">
        <v>423.89926000000003</v>
      </c>
      <c r="S410" s="557">
        <f>100</f>
        <v>100</v>
      </c>
      <c r="T410" s="72">
        <f t="shared" si="33"/>
        <v>99.872773536895664</v>
      </c>
      <c r="U410" s="72">
        <f t="shared" si="33"/>
        <v>112.29855810008482</v>
      </c>
      <c r="V410" s="72">
        <f t="shared" si="33"/>
        <v>99.024597116200169</v>
      </c>
      <c r="W410" s="72">
        <f t="shared" si="33"/>
        <v>100.04240882103477</v>
      </c>
      <c r="X410" s="72">
        <f t="shared" si="31"/>
        <v>100.89058524173028</v>
      </c>
      <c r="Y410" s="72">
        <f t="shared" si="31"/>
        <v>107.63358778625954</v>
      </c>
      <c r="Z410" s="72">
        <f t="shared" si="31"/>
        <v>116.79389312977096</v>
      </c>
      <c r="AA410" s="72">
        <f t="shared" si="31"/>
        <v>131.80661577608143</v>
      </c>
      <c r="AB410" s="72">
        <f t="shared" si="31"/>
        <v>151.90839694656489</v>
      </c>
      <c r="AC410" s="72">
        <f t="shared" si="31"/>
        <v>160.22052586938082</v>
      </c>
      <c r="AD410" s="72">
        <f t="shared" si="32"/>
        <v>163.35877862595419</v>
      </c>
      <c r="AE410" s="72">
        <f>P410*100/$D410</f>
        <v>152.66163698049195</v>
      </c>
      <c r="AF410" s="72">
        <f>Q410*100/$D410</f>
        <v>162.23069550466496</v>
      </c>
      <c r="AG410" s="73">
        <f>R410*100/$D410</f>
        <v>179.77067854113653</v>
      </c>
      <c r="AH410" s="558">
        <v>1</v>
      </c>
      <c r="AI410" s="234">
        <v>1</v>
      </c>
      <c r="AJ410" s="234">
        <v>1</v>
      </c>
      <c r="AK410" s="234">
        <v>1</v>
      </c>
      <c r="AL410" s="234">
        <v>1</v>
      </c>
      <c r="AM410" s="234">
        <v>1</v>
      </c>
      <c r="AN410" s="234">
        <v>1</v>
      </c>
      <c r="AO410" s="234">
        <v>1</v>
      </c>
      <c r="AP410" s="234">
        <v>1</v>
      </c>
      <c r="AQ410" s="234">
        <v>1</v>
      </c>
      <c r="AR410" s="234">
        <v>1</v>
      </c>
      <c r="AS410" s="234">
        <v>1</v>
      </c>
      <c r="AT410" s="234">
        <v>4</v>
      </c>
      <c r="AU410" s="234">
        <v>6</v>
      </c>
      <c r="AV410" s="236">
        <v>7</v>
      </c>
    </row>
    <row r="411" spans="2:48" ht="14.45">
      <c r="B411" s="741"/>
      <c r="C411" s="1" t="s">
        <v>196</v>
      </c>
      <c r="D411" s="224">
        <v>238.9</v>
      </c>
      <c r="E411" s="224">
        <v>281.5</v>
      </c>
      <c r="F411" s="224">
        <v>317.7</v>
      </c>
      <c r="G411" s="224">
        <v>293.60000000000002</v>
      </c>
      <c r="H411" s="224">
        <v>274.5</v>
      </c>
      <c r="I411" s="224">
        <v>295.2</v>
      </c>
      <c r="J411" s="224">
        <v>359.3</v>
      </c>
      <c r="K411" s="224">
        <v>443.3</v>
      </c>
      <c r="L411" s="224">
        <v>509.5</v>
      </c>
      <c r="M411" s="224">
        <v>604.4</v>
      </c>
      <c r="N411" s="224">
        <v>655.8</v>
      </c>
      <c r="O411" s="224">
        <v>691.9</v>
      </c>
      <c r="P411" s="225">
        <v>651.33349999999996</v>
      </c>
      <c r="Q411" s="225">
        <v>681.01215000000002</v>
      </c>
      <c r="R411" s="225">
        <v>736.85571000000004</v>
      </c>
      <c r="S411" s="557">
        <f>100</f>
        <v>100</v>
      </c>
      <c r="T411" s="72">
        <f t="shared" si="33"/>
        <v>117.83172875680201</v>
      </c>
      <c r="U411" s="72">
        <f t="shared" si="33"/>
        <v>132.98451234826288</v>
      </c>
      <c r="V411" s="72">
        <f t="shared" si="33"/>
        <v>122.89660946002513</v>
      </c>
      <c r="W411" s="72">
        <f t="shared" si="33"/>
        <v>114.90163248221013</v>
      </c>
      <c r="X411" s="72">
        <f t="shared" si="31"/>
        <v>123.5663457513604</v>
      </c>
      <c r="Y411" s="72">
        <f t="shared" si="31"/>
        <v>150.39765592298033</v>
      </c>
      <c r="Z411" s="72">
        <f t="shared" si="31"/>
        <v>185.55881121808287</v>
      </c>
      <c r="AA411" s="72">
        <f t="shared" si="31"/>
        <v>213.26915027208037</v>
      </c>
      <c r="AB411" s="72">
        <f t="shared" si="31"/>
        <v>252.99288405190455</v>
      </c>
      <c r="AC411" s="72">
        <f t="shared" si="31"/>
        <v>274.50816241105065</v>
      </c>
      <c r="AD411" s="72">
        <f t="shared" si="32"/>
        <v>289.61908748430307</v>
      </c>
      <c r="AE411" s="72">
        <f>P411*100/$D411</f>
        <v>272.63855169527</v>
      </c>
      <c r="AF411" s="72">
        <f>Q411*100/$D411</f>
        <v>285.06159480954375</v>
      </c>
      <c r="AG411" s="73">
        <f>R411*100/$D411</f>
        <v>308.43688154039353</v>
      </c>
      <c r="AH411" s="558">
        <v>1</v>
      </c>
      <c r="AI411" s="234">
        <v>1</v>
      </c>
      <c r="AJ411" s="234">
        <v>1</v>
      </c>
      <c r="AK411" s="234">
        <v>1</v>
      </c>
      <c r="AL411" s="234">
        <v>1</v>
      </c>
      <c r="AM411" s="234">
        <v>1</v>
      </c>
      <c r="AN411" s="234">
        <v>1</v>
      </c>
      <c r="AO411" s="234">
        <v>1</v>
      </c>
      <c r="AP411" s="234">
        <v>1</v>
      </c>
      <c r="AQ411" s="234">
        <v>1</v>
      </c>
      <c r="AR411" s="234">
        <v>1</v>
      </c>
      <c r="AS411" s="234">
        <v>1</v>
      </c>
      <c r="AT411" s="234">
        <v>4</v>
      </c>
      <c r="AU411" s="234">
        <v>6</v>
      </c>
      <c r="AV411" s="236">
        <v>7</v>
      </c>
    </row>
    <row r="412" spans="2:48" ht="14.45">
      <c r="B412" s="741"/>
      <c r="C412" s="1" t="s">
        <v>197</v>
      </c>
      <c r="D412" s="224">
        <v>1703.3</v>
      </c>
      <c r="E412" s="224">
        <v>1700.8</v>
      </c>
      <c r="F412" s="224">
        <v>1747.3000000000002</v>
      </c>
      <c r="G412" s="224">
        <v>1551.5</v>
      </c>
      <c r="H412" s="224">
        <v>1498.5</v>
      </c>
      <c r="I412" s="224">
        <v>1514.6000000000001</v>
      </c>
      <c r="J412" s="224">
        <v>1681.6</v>
      </c>
      <c r="K412" s="224">
        <v>1815.8</v>
      </c>
      <c r="L412" s="224">
        <v>2019.6</v>
      </c>
      <c r="M412" s="224">
        <v>2293.8000000000002</v>
      </c>
      <c r="N412" s="224">
        <v>2437.2999999999997</v>
      </c>
      <c r="O412" s="224">
        <v>2417</v>
      </c>
      <c r="P412" s="225">
        <v>2216.7422500000002</v>
      </c>
      <c r="Q412" s="225">
        <v>2355.6065699999999</v>
      </c>
      <c r="R412" s="225">
        <v>2619.9478300000001</v>
      </c>
      <c r="S412" s="557">
        <f>100</f>
        <v>100</v>
      </c>
      <c r="T412" s="72">
        <f t="shared" si="33"/>
        <v>99.853226090530157</v>
      </c>
      <c r="U412" s="72">
        <f t="shared" si="33"/>
        <v>102.58322080666943</v>
      </c>
      <c r="V412" s="72">
        <f t="shared" si="33"/>
        <v>91.087888216990549</v>
      </c>
      <c r="W412" s="72">
        <f t="shared" si="33"/>
        <v>87.976281336229675</v>
      </c>
      <c r="X412" s="72">
        <f t="shared" si="31"/>
        <v>88.921505313215519</v>
      </c>
      <c r="Y412" s="72">
        <f t="shared" si="31"/>
        <v>98.726002465801685</v>
      </c>
      <c r="Z412" s="72">
        <f t="shared" si="31"/>
        <v>106.60482592614338</v>
      </c>
      <c r="AA412" s="72">
        <f t="shared" si="31"/>
        <v>118.56983502612576</v>
      </c>
      <c r="AB412" s="72">
        <f t="shared" si="31"/>
        <v>134.6679974167792</v>
      </c>
      <c r="AC412" s="72">
        <f t="shared" si="31"/>
        <v>143.09281982034872</v>
      </c>
      <c r="AD412" s="72">
        <f t="shared" si="32"/>
        <v>141.90101567545352</v>
      </c>
      <c r="AE412" s="72">
        <f>P412*100/$D412</f>
        <v>130.14397052779901</v>
      </c>
      <c r="AF412" s="72">
        <f>Q412*100/$D412</f>
        <v>138.29663418070805</v>
      </c>
      <c r="AG412" s="73">
        <f>R412*100/$D412</f>
        <v>153.81599424646274</v>
      </c>
      <c r="AH412" s="558">
        <v>1</v>
      </c>
      <c r="AI412" s="234">
        <v>1</v>
      </c>
      <c r="AJ412" s="234">
        <v>1</v>
      </c>
      <c r="AK412" s="234">
        <v>1</v>
      </c>
      <c r="AL412" s="234">
        <v>1</v>
      </c>
      <c r="AM412" s="234">
        <v>1</v>
      </c>
      <c r="AN412" s="234">
        <v>1</v>
      </c>
      <c r="AO412" s="234">
        <v>1</v>
      </c>
      <c r="AP412" s="234">
        <v>1</v>
      </c>
      <c r="AQ412" s="234">
        <v>1</v>
      </c>
      <c r="AR412" s="234">
        <v>1</v>
      </c>
      <c r="AS412" s="234">
        <v>1</v>
      </c>
      <c r="AT412" s="234">
        <v>4</v>
      </c>
      <c r="AU412" s="234">
        <v>6</v>
      </c>
      <c r="AV412" s="236">
        <v>7</v>
      </c>
    </row>
    <row r="413" spans="2:48" ht="15" thickBot="1">
      <c r="B413" s="744"/>
      <c r="C413" s="9" t="s">
        <v>198</v>
      </c>
      <c r="D413" s="177">
        <v>1464.3999999999999</v>
      </c>
      <c r="E413" s="177">
        <v>1419.3</v>
      </c>
      <c r="F413" s="177">
        <v>1429.6000000000001</v>
      </c>
      <c r="G413" s="177">
        <v>1257.9000000000001</v>
      </c>
      <c r="H413" s="177">
        <v>1224</v>
      </c>
      <c r="I413" s="177">
        <v>1219.4000000000001</v>
      </c>
      <c r="J413" s="177">
        <v>1322.3</v>
      </c>
      <c r="K413" s="177">
        <v>1372.5</v>
      </c>
      <c r="L413" s="177">
        <v>1510.1</v>
      </c>
      <c r="M413" s="177">
        <v>1689.4</v>
      </c>
      <c r="N413" s="177">
        <v>1781.4999999999998</v>
      </c>
      <c r="O413" s="177">
        <v>1725.1000000000001</v>
      </c>
      <c r="P413" s="177">
        <v>1565.4087500000001</v>
      </c>
      <c r="Q413" s="177">
        <v>1674.5944199999999</v>
      </c>
      <c r="R413" s="177">
        <v>1883.0921200000003</v>
      </c>
      <c r="S413" s="59">
        <f>100</f>
        <v>100</v>
      </c>
      <c r="T413" s="74">
        <f t="shared" si="33"/>
        <v>96.920240371483217</v>
      </c>
      <c r="U413" s="74">
        <f t="shared" si="33"/>
        <v>97.623600109259769</v>
      </c>
      <c r="V413" s="74">
        <f t="shared" si="33"/>
        <v>85.898661567877653</v>
      </c>
      <c r="W413" s="74">
        <f t="shared" si="33"/>
        <v>83.58372029500137</v>
      </c>
      <c r="X413" s="74">
        <f t="shared" si="31"/>
        <v>83.269598470363306</v>
      </c>
      <c r="Y413" s="74">
        <f t="shared" si="31"/>
        <v>90.296367112810714</v>
      </c>
      <c r="Z413" s="74">
        <f t="shared" si="31"/>
        <v>93.724392242556689</v>
      </c>
      <c r="AA413" s="74">
        <f t="shared" si="31"/>
        <v>103.12073204042612</v>
      </c>
      <c r="AB413" s="74">
        <f t="shared" si="31"/>
        <v>115.36465446599291</v>
      </c>
      <c r="AC413" s="74">
        <f t="shared" si="31"/>
        <v>121.65391969407266</v>
      </c>
      <c r="AD413" s="74">
        <f t="shared" si="32"/>
        <v>117.80251297459712</v>
      </c>
      <c r="AE413" s="74">
        <f>P413*100/$D413</f>
        <v>106.89762018574162</v>
      </c>
      <c r="AF413" s="74">
        <f>Q413*100/$D413</f>
        <v>114.35362059546571</v>
      </c>
      <c r="AG413" s="75">
        <f>R413*100/$D413</f>
        <v>128.59137667304017</v>
      </c>
      <c r="AH413" s="240"/>
      <c r="AI413" s="241"/>
      <c r="AJ413" s="241"/>
      <c r="AK413" s="241"/>
      <c r="AL413" s="241"/>
      <c r="AM413" s="241"/>
      <c r="AN413" s="241"/>
      <c r="AO413" s="241"/>
      <c r="AP413" s="241"/>
      <c r="AQ413" s="241"/>
      <c r="AR413" s="241"/>
      <c r="AS413" s="241"/>
      <c r="AT413" s="241"/>
      <c r="AU413" s="241"/>
      <c r="AV413" s="242"/>
    </row>
    <row r="417" spans="16:16">
      <c r="P417" s="11" t="s">
        <v>232</v>
      </c>
    </row>
  </sheetData>
  <mergeCells count="72">
    <mergeCell ref="B342:B347"/>
    <mergeCell ref="B306:B311"/>
    <mergeCell ref="B288:B293"/>
    <mergeCell ref="B330:B335"/>
    <mergeCell ref="B48:B53"/>
    <mergeCell ref="B54:B59"/>
    <mergeCell ref="B60:B65"/>
    <mergeCell ref="B210:B215"/>
    <mergeCell ref="B216:B221"/>
    <mergeCell ref="B108:B113"/>
    <mergeCell ref="B114:B119"/>
    <mergeCell ref="B120:B125"/>
    <mergeCell ref="B126:B131"/>
    <mergeCell ref="B132:B137"/>
    <mergeCell ref="B162:B167"/>
    <mergeCell ref="B168:B173"/>
    <mergeCell ref="B378:B383"/>
    <mergeCell ref="B348:B353"/>
    <mergeCell ref="B354:B359"/>
    <mergeCell ref="B360:B365"/>
    <mergeCell ref="B366:B371"/>
    <mergeCell ref="B372:B377"/>
    <mergeCell ref="B204:B209"/>
    <mergeCell ref="B222:B227"/>
    <mergeCell ref="B228:B233"/>
    <mergeCell ref="B234:B239"/>
    <mergeCell ref="B324:B329"/>
    <mergeCell ref="B282:B287"/>
    <mergeCell ref="B270:B275"/>
    <mergeCell ref="B102:B107"/>
    <mergeCell ref="B144:B149"/>
    <mergeCell ref="B192:B197"/>
    <mergeCell ref="B198:B203"/>
    <mergeCell ref="B150:B155"/>
    <mergeCell ref="B174:B179"/>
    <mergeCell ref="B180:B185"/>
    <mergeCell ref="B186:B191"/>
    <mergeCell ref="B156:B161"/>
    <mergeCell ref="B138:B143"/>
    <mergeCell ref="B408:B413"/>
    <mergeCell ref="B240:B245"/>
    <mergeCell ref="B246:B251"/>
    <mergeCell ref="B258:B263"/>
    <mergeCell ref="B264:B269"/>
    <mergeCell ref="B276:B281"/>
    <mergeCell ref="B252:B257"/>
    <mergeCell ref="B336:B341"/>
    <mergeCell ref="B294:B299"/>
    <mergeCell ref="B300:B305"/>
    <mergeCell ref="B312:B317"/>
    <mergeCell ref="B318:B323"/>
    <mergeCell ref="B390:B395"/>
    <mergeCell ref="B396:B401"/>
    <mergeCell ref="B402:B407"/>
    <mergeCell ref="B384:B389"/>
    <mergeCell ref="B72:B77"/>
    <mergeCell ref="B84:B89"/>
    <mergeCell ref="B90:B95"/>
    <mergeCell ref="B96:B101"/>
    <mergeCell ref="B12:B17"/>
    <mergeCell ref="B18:B23"/>
    <mergeCell ref="B24:B29"/>
    <mergeCell ref="B30:B35"/>
    <mergeCell ref="B66:B71"/>
    <mergeCell ref="B36:B41"/>
    <mergeCell ref="B42:B47"/>
    <mergeCell ref="B78:B83"/>
    <mergeCell ref="U5:W5"/>
    <mergeCell ref="Z5:AB5"/>
    <mergeCell ref="AH5:AK5"/>
    <mergeCell ref="AH6:AL6"/>
    <mergeCell ref="AM6:AP6"/>
  </mergeCells>
  <conditionalFormatting sqref="AA12:AC413 AE12:AE413">
    <cfRule type="cellIs" dxfId="32" priority="46" stopIfTrue="1" operator="greaterThan">
      <formula>110</formula>
    </cfRule>
    <cfRule type="cellIs" dxfId="31" priority="47" stopIfTrue="1" operator="between">
      <formula>100</formula>
      <formula>110</formula>
    </cfRule>
    <cfRule type="cellIs" dxfId="30" priority="48" stopIfTrue="1" operator="between">
      <formula>80</formula>
      <formula>100</formula>
    </cfRule>
    <cfRule type="cellIs" dxfId="29" priority="49" stopIfTrue="1" operator="lessThan">
      <formula>80</formula>
    </cfRule>
  </conditionalFormatting>
  <conditionalFormatting sqref="S12:Z413">
    <cfRule type="cellIs" dxfId="28" priority="50" stopIfTrue="1" operator="greaterThan">
      <formula>110</formula>
    </cfRule>
    <cfRule type="cellIs" dxfId="27" priority="52" stopIfTrue="1" operator="between">
      <formula>80</formula>
      <formula>100</formula>
    </cfRule>
    <cfRule type="cellIs" dxfId="26" priority="53" stopIfTrue="1" operator="lessThan">
      <formula>80</formula>
    </cfRule>
  </conditionalFormatting>
  <conditionalFormatting sqref="S12:AC413 AE12:AE413">
    <cfRule type="cellIs" dxfId="25" priority="51" stopIfTrue="1" operator="between">
      <formula>100</formula>
      <formula>110</formula>
    </cfRule>
  </conditionalFormatting>
  <conditionalFormatting sqref="AD12:AD413">
    <cfRule type="cellIs" dxfId="24" priority="37" stopIfTrue="1" operator="greaterThan">
      <formula>110</formula>
    </cfRule>
    <cfRule type="cellIs" dxfId="23" priority="38" stopIfTrue="1" operator="between">
      <formula>100</formula>
      <formula>110</formula>
    </cfRule>
    <cfRule type="cellIs" dxfId="22" priority="39" stopIfTrue="1" operator="between">
      <formula>80</formula>
      <formula>100</formula>
    </cfRule>
    <cfRule type="cellIs" dxfId="21" priority="40" stopIfTrue="1" operator="lessThan">
      <formula>80</formula>
    </cfRule>
  </conditionalFormatting>
  <conditionalFormatting sqref="AD12:AD413">
    <cfRule type="cellIs" dxfId="20" priority="41" stopIfTrue="1" operator="between">
      <formula>100</formula>
      <formula>110</formula>
    </cfRule>
  </conditionalFormatting>
  <conditionalFormatting sqref="AE12:AE413">
    <cfRule type="cellIs" dxfId="19" priority="28" stopIfTrue="1" operator="greaterThan">
      <formula>110</formula>
    </cfRule>
    <cfRule type="cellIs" dxfId="18" priority="29" stopIfTrue="1" operator="between">
      <formula>100</formula>
      <formula>110</formula>
    </cfRule>
    <cfRule type="cellIs" dxfId="17" priority="30" stopIfTrue="1" operator="between">
      <formula>80</formula>
      <formula>100</formula>
    </cfRule>
    <cfRule type="cellIs" dxfId="16" priority="31" stopIfTrue="1" operator="lessThan">
      <formula>80</formula>
    </cfRule>
  </conditionalFormatting>
  <conditionalFormatting sqref="AE12:AE413">
    <cfRule type="cellIs" dxfId="15" priority="32" stopIfTrue="1" operator="between">
      <formula>100</formula>
      <formula>110</formula>
    </cfRule>
  </conditionalFormatting>
  <conditionalFormatting sqref="AG12:AG413">
    <cfRule type="cellIs" dxfId="14" priority="11" stopIfTrue="1" operator="greaterThan">
      <formula>110</formula>
    </cfRule>
    <cfRule type="cellIs" dxfId="13" priority="12" stopIfTrue="1" operator="between">
      <formula>100</formula>
      <formula>110</formula>
    </cfRule>
    <cfRule type="cellIs" dxfId="12" priority="13" stopIfTrue="1" operator="between">
      <formula>80</formula>
      <formula>100</formula>
    </cfRule>
    <cfRule type="cellIs" dxfId="11" priority="14" stopIfTrue="1" operator="lessThan">
      <formula>80</formula>
    </cfRule>
  </conditionalFormatting>
  <conditionalFormatting sqref="AG12:AG413">
    <cfRule type="cellIs" dxfId="10" priority="15" stopIfTrue="1" operator="between">
      <formula>100</formula>
      <formula>110</formula>
    </cfRule>
  </conditionalFormatting>
  <conditionalFormatting sqref="AF12:AF413">
    <cfRule type="cellIs" dxfId="9" priority="6" stopIfTrue="1" operator="greaterThan">
      <formula>110</formula>
    </cfRule>
    <cfRule type="cellIs" dxfId="8" priority="7" stopIfTrue="1" operator="between">
      <formula>100</formula>
      <formula>110</formula>
    </cfRule>
    <cfRule type="cellIs" dxfId="7" priority="8" stopIfTrue="1" operator="between">
      <formula>80</formula>
      <formula>100</formula>
    </cfRule>
    <cfRule type="cellIs" dxfId="6" priority="9" stopIfTrue="1" operator="lessThan">
      <formula>80</formula>
    </cfRule>
  </conditionalFormatting>
  <conditionalFormatting sqref="AF12:AF413">
    <cfRule type="cellIs" dxfId="5" priority="10" stopIfTrue="1" operator="between">
      <formula>100</formula>
      <formula>110</formula>
    </cfRule>
  </conditionalFormatting>
  <conditionalFormatting sqref="AF12:AF413">
    <cfRule type="cellIs" dxfId="4" priority="1" stopIfTrue="1" operator="greaterThan">
      <formula>110</formula>
    </cfRule>
    <cfRule type="cellIs" dxfId="3" priority="2" stopIfTrue="1" operator="between">
      <formula>100</formula>
      <formula>110</formula>
    </cfRule>
    <cfRule type="cellIs" dxfId="2" priority="3" stopIfTrue="1" operator="between">
      <formula>80</formula>
      <formula>100</formula>
    </cfRule>
    <cfRule type="cellIs" dxfId="1" priority="4" stopIfTrue="1" operator="lessThan">
      <formula>80</formula>
    </cfRule>
  </conditionalFormatting>
  <conditionalFormatting sqref="AF12:AF413">
    <cfRule type="cellIs" dxfId="0" priority="5" stopIfTrue="1" operator="between">
      <formula>100</formula>
      <formula>110</formula>
    </cfRule>
  </conditionalFormatting>
  <pageMargins left="0.70866141732282995" right="0.70866141732282995" top="0.78740157480314998" bottom="0.78740157480314998" header="0.31496062992126" footer="0.31496062992126"/>
  <pageSetup paperSize="9" scale="53" orientation="landscape"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legacyDrawingHF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tabColor theme="4" tint="-0.24994659260841701"/>
  </sheetPr>
  <dimension ref="A1:XFC65"/>
  <sheetViews>
    <sheetView topLeftCell="D12" zoomScale="55" zoomScaleNormal="55" workbookViewId="0">
      <selection activeCell="D12" sqref="D12"/>
    </sheetView>
  </sheetViews>
  <sheetFormatPr defaultColWidth="11.42578125" defaultRowHeight="13.15"/>
  <cols>
    <col min="1" max="1" width="4.42578125" style="78" customWidth="1"/>
    <col min="2" max="2" width="66.7109375" style="78" customWidth="1"/>
    <col min="3" max="3" width="1.42578125" style="79" customWidth="1"/>
    <col min="4" max="6" width="9.28515625" style="79" customWidth="1"/>
    <col min="7" max="7" width="10" style="79" customWidth="1"/>
    <col min="8" max="9" width="9.28515625" style="79" customWidth="1"/>
    <col min="10" max="11" width="10.42578125" style="79" customWidth="1"/>
    <col min="12" max="12" width="1.42578125" style="79" customWidth="1"/>
    <col min="13" max="14" width="9.28515625" style="79" customWidth="1"/>
    <col min="15" max="15" width="11.42578125" style="79" customWidth="1"/>
    <col min="16" max="18" width="11.7109375" style="79" customWidth="1"/>
    <col min="19" max="20" width="11.42578125" style="79" customWidth="1"/>
    <col min="21" max="21" width="1.42578125" style="79" customWidth="1"/>
    <col min="22" max="29" width="9.28515625" style="79" customWidth="1"/>
    <col min="30" max="30" width="1.42578125" style="79" customWidth="1"/>
    <col min="31" max="38" width="9.28515625" style="79" customWidth="1"/>
    <col min="39" max="39" width="1.42578125" style="79" customWidth="1"/>
    <col min="40" max="47" width="9.28515625" style="79" customWidth="1"/>
    <col min="48" max="48" width="1.42578125" style="79" customWidth="1"/>
    <col min="49" max="57" width="9.28515625" style="79" customWidth="1"/>
    <col min="58" max="58" width="9.28515625" style="78" customWidth="1"/>
    <col min="59" max="61" width="11.42578125" style="78"/>
    <col min="62" max="62" width="1.42578125" style="79" customWidth="1"/>
    <col min="63" max="16384" width="11.42578125" style="78"/>
  </cols>
  <sheetData>
    <row r="1" spans="1:16383">
      <c r="A1" s="163" t="s">
        <v>233</v>
      </c>
    </row>
    <row r="2" spans="1:16383">
      <c r="A2" s="163"/>
      <c r="E2" s="154"/>
    </row>
    <row r="3" spans="1:16383" ht="13.9" thickBot="1"/>
    <row r="4" spans="1:16383">
      <c r="B4" s="747" t="s">
        <v>234</v>
      </c>
      <c r="C4" s="748"/>
      <c r="D4" s="748"/>
      <c r="E4" s="748"/>
      <c r="F4" s="748"/>
      <c r="G4" s="749"/>
      <c r="H4" s="563"/>
      <c r="I4" s="191"/>
      <c r="J4" s="191"/>
      <c r="K4" s="191"/>
      <c r="L4" s="101"/>
      <c r="M4" s="101"/>
      <c r="N4" s="101"/>
      <c r="O4" s="101"/>
      <c r="P4" s="101"/>
      <c r="Q4" s="101"/>
      <c r="R4" s="101"/>
      <c r="S4" s="101"/>
      <c r="T4" s="101"/>
      <c r="U4" s="101"/>
      <c r="AD4" s="101"/>
      <c r="AM4" s="101"/>
      <c r="AV4" s="101"/>
    </row>
    <row r="5" spans="1:16383">
      <c r="B5" s="750" t="s">
        <v>235</v>
      </c>
      <c r="C5" s="751"/>
      <c r="D5" s="751"/>
      <c r="E5" s="751"/>
      <c r="F5" s="751"/>
      <c r="G5" s="752"/>
      <c r="H5" s="564"/>
      <c r="I5" s="205"/>
      <c r="J5" s="205"/>
      <c r="K5" s="159"/>
      <c r="L5" s="136"/>
      <c r="U5" s="136"/>
      <c r="AD5" s="136"/>
      <c r="AG5" s="78"/>
      <c r="AH5" s="78"/>
      <c r="AM5" s="136"/>
      <c r="AN5" s="78"/>
      <c r="AO5" s="78"/>
      <c r="AP5" s="78"/>
      <c r="AQ5" s="78"/>
      <c r="AV5" s="136"/>
      <c r="AW5" s="78"/>
      <c r="AX5" s="78"/>
      <c r="AY5" s="78"/>
      <c r="AZ5" s="78"/>
      <c r="BC5" s="78"/>
      <c r="BD5" s="78"/>
      <c r="BE5" s="78"/>
      <c r="BJ5" s="78"/>
    </row>
    <row r="6" spans="1:16383">
      <c r="B6" s="750" t="s">
        <v>236</v>
      </c>
      <c r="C6" s="751"/>
      <c r="D6" s="751"/>
      <c r="E6" s="751"/>
      <c r="F6" s="751"/>
      <c r="G6" s="752"/>
      <c r="H6" s="564"/>
      <c r="I6" s="159"/>
      <c r="J6" s="159"/>
      <c r="K6" s="159"/>
      <c r="L6" s="136"/>
      <c r="U6" s="136"/>
      <c r="AD6" s="136"/>
      <c r="AG6" s="78"/>
      <c r="AH6" s="78"/>
      <c r="AM6" s="136"/>
      <c r="AN6" s="78"/>
      <c r="AO6" s="78"/>
      <c r="AP6" s="78"/>
      <c r="AQ6" s="78"/>
      <c r="AV6" s="136"/>
      <c r="AW6" s="78"/>
      <c r="AX6" s="78"/>
      <c r="AY6" s="78"/>
      <c r="AZ6" s="78"/>
      <c r="BC6" s="78"/>
      <c r="BD6" s="78"/>
      <c r="BE6" s="78"/>
      <c r="BJ6" s="78"/>
    </row>
    <row r="7" spans="1:16383" ht="13.9" thickBot="1">
      <c r="B7" s="753" t="s">
        <v>237</v>
      </c>
      <c r="C7" s="754"/>
      <c r="D7" s="754"/>
      <c r="E7" s="754"/>
      <c r="F7" s="754"/>
      <c r="G7" s="755"/>
      <c r="H7" s="565"/>
      <c r="I7" s="192"/>
      <c r="J7" s="192"/>
      <c r="K7" s="192"/>
      <c r="L7" s="136"/>
      <c r="U7" s="136"/>
      <c r="AD7" s="136"/>
      <c r="AG7" s="78"/>
      <c r="AH7" s="78"/>
      <c r="AM7" s="136"/>
      <c r="AN7" s="78"/>
      <c r="AO7" s="78"/>
      <c r="AP7" s="78"/>
      <c r="AQ7" s="78"/>
      <c r="AV7" s="136"/>
      <c r="AW7" s="78"/>
      <c r="AX7" s="78"/>
      <c r="AY7" s="78"/>
      <c r="AZ7" s="78"/>
      <c r="BC7" s="78"/>
      <c r="BD7" s="78"/>
      <c r="BE7" s="78"/>
      <c r="BJ7" s="78"/>
    </row>
    <row r="8" spans="1:16383" ht="13.9" thickBot="1">
      <c r="G8" s="96"/>
    </row>
    <row r="9" spans="1:16383">
      <c r="B9" s="164" t="s">
        <v>238</v>
      </c>
      <c r="C9" s="80"/>
      <c r="D9" s="566" t="s">
        <v>239</v>
      </c>
      <c r="E9" s="138"/>
      <c r="F9" s="138"/>
      <c r="G9" s="138"/>
      <c r="H9" s="138"/>
      <c r="I9" s="138"/>
      <c r="J9" s="138"/>
      <c r="K9" s="139"/>
      <c r="L9" s="203"/>
      <c r="M9" s="566" t="s">
        <v>240</v>
      </c>
      <c r="N9" s="138"/>
      <c r="O9" s="138"/>
      <c r="P9" s="138"/>
      <c r="Q9" s="138"/>
      <c r="R9" s="138"/>
      <c r="S9" s="138"/>
      <c r="T9" s="138"/>
      <c r="U9" s="184"/>
      <c r="V9" s="566" t="s">
        <v>241</v>
      </c>
      <c r="W9" s="138"/>
      <c r="X9" s="138"/>
      <c r="Y9" s="138"/>
      <c r="Z9" s="138"/>
      <c r="AA9" s="138"/>
      <c r="AB9" s="138"/>
      <c r="AC9" s="138"/>
      <c r="AD9" s="184"/>
      <c r="AE9" s="566" t="s">
        <v>242</v>
      </c>
      <c r="AF9" s="138"/>
      <c r="AG9" s="138"/>
      <c r="AH9" s="138"/>
      <c r="AI9" s="138"/>
      <c r="AJ9" s="138"/>
      <c r="AK9" s="138"/>
      <c r="AL9" s="139"/>
      <c r="AM9" s="186"/>
      <c r="AN9" s="178" t="s">
        <v>243</v>
      </c>
      <c r="AO9" s="137"/>
      <c r="AP9" s="137"/>
      <c r="AQ9" s="137"/>
      <c r="AR9" s="137"/>
      <c r="AS9" s="137"/>
      <c r="AT9" s="137"/>
      <c r="AU9" s="137"/>
      <c r="AV9" s="184"/>
      <c r="AW9" s="566" t="s">
        <v>244</v>
      </c>
      <c r="AX9" s="188"/>
      <c r="AY9" s="188"/>
      <c r="AZ9" s="188"/>
      <c r="BA9" s="188"/>
      <c r="BB9" s="188"/>
      <c r="BC9" s="188"/>
      <c r="BD9" s="189"/>
    </row>
    <row r="10" spans="1:16383" ht="13.9" thickBot="1">
      <c r="B10" s="99" t="s">
        <v>189</v>
      </c>
      <c r="D10" s="98">
        <v>2012</v>
      </c>
      <c r="E10" s="81">
        <v>2013</v>
      </c>
      <c r="F10" s="81">
        <v>2014</v>
      </c>
      <c r="G10" s="81">
        <v>2015</v>
      </c>
      <c r="H10" s="81">
        <v>2016</v>
      </c>
      <c r="I10" s="81">
        <v>2017</v>
      </c>
      <c r="J10" s="81">
        <v>2018</v>
      </c>
      <c r="K10" s="180">
        <v>2019</v>
      </c>
      <c r="M10" s="98">
        <v>2012</v>
      </c>
      <c r="N10" s="81">
        <v>2013</v>
      </c>
      <c r="O10" s="81">
        <v>2014</v>
      </c>
      <c r="P10" s="81">
        <v>2015</v>
      </c>
      <c r="Q10" s="81">
        <v>2016</v>
      </c>
      <c r="R10" s="81">
        <v>2017</v>
      </c>
      <c r="S10" s="81">
        <v>2018</v>
      </c>
      <c r="T10" s="81">
        <v>2019</v>
      </c>
      <c r="U10" s="185"/>
      <c r="V10" s="98">
        <v>2012</v>
      </c>
      <c r="W10" s="81">
        <v>2013</v>
      </c>
      <c r="X10" s="81">
        <v>2014</v>
      </c>
      <c r="Y10" s="81">
        <v>2015</v>
      </c>
      <c r="Z10" s="81">
        <v>2016</v>
      </c>
      <c r="AA10" s="81">
        <v>2017</v>
      </c>
      <c r="AB10" s="81">
        <v>2018</v>
      </c>
      <c r="AC10" s="81">
        <v>2019</v>
      </c>
      <c r="AD10" s="185"/>
      <c r="AE10" s="98">
        <v>2012</v>
      </c>
      <c r="AF10" s="81">
        <v>2013</v>
      </c>
      <c r="AG10" s="81">
        <v>2014</v>
      </c>
      <c r="AH10" s="81">
        <v>2015</v>
      </c>
      <c r="AI10" s="81">
        <v>2016</v>
      </c>
      <c r="AJ10" s="81">
        <v>2017</v>
      </c>
      <c r="AK10" s="81">
        <v>2018</v>
      </c>
      <c r="AL10" s="180">
        <v>2019</v>
      </c>
      <c r="AM10" s="187"/>
      <c r="AN10" s="81">
        <v>2012</v>
      </c>
      <c r="AO10" s="81">
        <v>2013</v>
      </c>
      <c r="AP10" s="81">
        <v>2014</v>
      </c>
      <c r="AQ10" s="81">
        <v>2015</v>
      </c>
      <c r="AR10" s="81">
        <v>2016</v>
      </c>
      <c r="AS10" s="81">
        <v>2017</v>
      </c>
      <c r="AT10" s="81">
        <v>2018</v>
      </c>
      <c r="AU10" s="81">
        <v>2019</v>
      </c>
      <c r="AV10" s="185"/>
      <c r="AW10" s="98">
        <v>2012</v>
      </c>
      <c r="AX10" s="81">
        <v>2013</v>
      </c>
      <c r="AY10" s="81">
        <v>2014</v>
      </c>
      <c r="AZ10" s="81">
        <v>2015</v>
      </c>
      <c r="BA10" s="81">
        <v>2016</v>
      </c>
      <c r="BB10" s="81">
        <v>2017</v>
      </c>
      <c r="BC10" s="81">
        <v>2018</v>
      </c>
      <c r="BD10" s="180">
        <v>2019</v>
      </c>
    </row>
    <row r="11" spans="1:16383" s="85" customFormat="1" ht="7.5" customHeight="1">
      <c r="A11" s="78"/>
      <c r="B11" s="100"/>
      <c r="C11" s="79"/>
      <c r="D11" s="567"/>
      <c r="E11" s="84"/>
      <c r="F11" s="84"/>
      <c r="G11" s="84"/>
      <c r="H11" s="84"/>
      <c r="I11" s="84"/>
      <c r="J11" s="84"/>
      <c r="K11" s="181"/>
      <c r="L11" s="79"/>
      <c r="M11" s="567"/>
      <c r="N11" s="84"/>
      <c r="O11" s="84"/>
      <c r="P11" s="84"/>
      <c r="Q11" s="84"/>
      <c r="R11" s="84"/>
      <c r="S11" s="84"/>
      <c r="T11" s="84"/>
      <c r="U11" s="185"/>
      <c r="V11" s="567"/>
      <c r="W11" s="84"/>
      <c r="X11" s="84"/>
      <c r="Y11" s="84"/>
      <c r="Z11" s="84"/>
      <c r="AA11" s="84"/>
      <c r="AB11" s="84"/>
      <c r="AC11" s="84"/>
      <c r="AD11" s="185"/>
      <c r="AE11" s="567"/>
      <c r="AF11" s="84"/>
      <c r="AG11" s="84"/>
      <c r="AH11" s="84"/>
      <c r="AI11" s="84"/>
      <c r="AJ11" s="84"/>
      <c r="AK11" s="84"/>
      <c r="AL11" s="181"/>
      <c r="AM11" s="187"/>
      <c r="AN11" s="84"/>
      <c r="AO11" s="84"/>
      <c r="AP11" s="84"/>
      <c r="AQ11" s="84"/>
      <c r="AR11" s="84"/>
      <c r="AS11" s="84"/>
      <c r="AT11" s="84"/>
      <c r="AU11" s="84"/>
      <c r="AV11" s="185"/>
      <c r="AW11" s="567"/>
      <c r="AX11" s="84"/>
      <c r="AY11" s="84"/>
      <c r="AZ11" s="84"/>
      <c r="BA11" s="84"/>
      <c r="BB11" s="84"/>
      <c r="BC11" s="84"/>
      <c r="BD11" s="181"/>
      <c r="BE11" s="78"/>
      <c r="BF11" s="78"/>
      <c r="BG11" s="78"/>
      <c r="BH11" s="78"/>
      <c r="BI11" s="78"/>
      <c r="BJ11" s="78"/>
      <c r="BK11" s="78"/>
      <c r="BL11" s="78"/>
      <c r="BM11" s="78"/>
      <c r="BN11" s="78"/>
      <c r="BO11" s="78"/>
      <c r="BP11" s="78"/>
      <c r="BQ11" s="78"/>
      <c r="BR11" s="78"/>
      <c r="BS11" s="78"/>
      <c r="BT11" s="78"/>
      <c r="BU11" s="78"/>
      <c r="BV11" s="78"/>
      <c r="BW11" s="78"/>
      <c r="BX11" s="78"/>
      <c r="BY11" s="78"/>
      <c r="BZ11" s="78"/>
      <c r="CA11" s="78"/>
      <c r="CB11" s="78"/>
      <c r="CC11" s="78"/>
      <c r="CD11" s="78"/>
      <c r="CE11" s="78"/>
      <c r="CF11" s="78"/>
      <c r="CG11" s="78"/>
      <c r="CH11" s="78"/>
      <c r="CI11" s="78"/>
      <c r="CJ11" s="78"/>
      <c r="CK11" s="78"/>
      <c r="CL11" s="78"/>
      <c r="CM11" s="78"/>
      <c r="CN11" s="78"/>
      <c r="CO11" s="78"/>
      <c r="CP11" s="78"/>
      <c r="CQ11" s="78"/>
      <c r="CR11" s="78"/>
      <c r="CS11" s="78"/>
      <c r="CT11" s="78"/>
      <c r="CU11" s="78"/>
      <c r="CV11" s="78"/>
      <c r="CW11" s="78"/>
      <c r="CX11" s="78"/>
      <c r="CY11" s="78"/>
      <c r="CZ11" s="78"/>
      <c r="DA11" s="78"/>
      <c r="DB11" s="78"/>
      <c r="DC11" s="78"/>
      <c r="DD11" s="78"/>
      <c r="DE11" s="78"/>
      <c r="DF11" s="78"/>
      <c r="DG11" s="78"/>
      <c r="DH11" s="78"/>
      <c r="DI11" s="78"/>
      <c r="DJ11" s="78"/>
      <c r="DK11" s="78"/>
      <c r="DL11" s="78"/>
      <c r="DM11" s="78"/>
      <c r="DN11" s="78"/>
      <c r="DO11" s="78"/>
      <c r="DP11" s="78"/>
      <c r="DQ11" s="78"/>
      <c r="DR11" s="78"/>
      <c r="DS11" s="78"/>
      <c r="DT11" s="78"/>
      <c r="DU11" s="78"/>
      <c r="DV11" s="78"/>
      <c r="DW11" s="78"/>
      <c r="DX11" s="78"/>
      <c r="DY11" s="78"/>
      <c r="DZ11" s="78"/>
      <c r="EA11" s="78"/>
      <c r="EB11" s="78"/>
      <c r="EC11" s="78"/>
      <c r="ED11" s="78"/>
      <c r="EE11" s="78"/>
      <c r="EF11" s="78"/>
      <c r="EG11" s="78"/>
      <c r="EH11" s="78"/>
      <c r="EI11" s="78"/>
      <c r="EJ11" s="78"/>
      <c r="EK11" s="78"/>
      <c r="EL11" s="78"/>
      <c r="EM11" s="78"/>
      <c r="EN11" s="78"/>
      <c r="EO11" s="78"/>
      <c r="EP11" s="78"/>
      <c r="EQ11" s="78"/>
      <c r="ER11" s="78"/>
      <c r="ES11" s="78"/>
      <c r="ET11" s="78"/>
      <c r="EU11" s="78"/>
      <c r="EV11" s="78"/>
      <c r="EW11" s="78"/>
      <c r="EX11" s="78"/>
      <c r="EY11" s="78"/>
      <c r="EZ11" s="78"/>
      <c r="FA11" s="78"/>
      <c r="FB11" s="78"/>
      <c r="FC11" s="78"/>
      <c r="FD11" s="78"/>
      <c r="FE11" s="78"/>
      <c r="FF11" s="78"/>
      <c r="FG11" s="78"/>
      <c r="FH11" s="78"/>
      <c r="FI11" s="78"/>
      <c r="FJ11" s="78"/>
      <c r="FK11" s="78"/>
      <c r="FL11" s="78"/>
      <c r="FM11" s="78"/>
      <c r="FN11" s="78"/>
      <c r="FO11" s="78"/>
      <c r="FP11" s="78"/>
      <c r="FQ11" s="78"/>
      <c r="FR11" s="78"/>
      <c r="FS11" s="78"/>
      <c r="FT11" s="78"/>
      <c r="FU11" s="78"/>
      <c r="FV11" s="78"/>
      <c r="FW11" s="78"/>
      <c r="FX11" s="78"/>
      <c r="FY11" s="78"/>
      <c r="FZ11" s="78"/>
      <c r="GA11" s="78"/>
      <c r="GB11" s="78"/>
      <c r="GC11" s="78"/>
      <c r="GD11" s="78"/>
      <c r="GE11" s="78"/>
      <c r="GF11" s="78"/>
      <c r="GG11" s="78"/>
      <c r="GH11" s="78"/>
      <c r="GI11" s="78"/>
      <c r="GJ11" s="78"/>
      <c r="GK11" s="78"/>
      <c r="GL11" s="78"/>
      <c r="GM11" s="78"/>
      <c r="GN11" s="78"/>
      <c r="GO11" s="78"/>
      <c r="GP11" s="78"/>
      <c r="GQ11" s="78"/>
      <c r="GR11" s="78"/>
      <c r="GS11" s="78"/>
      <c r="GT11" s="78"/>
      <c r="GU11" s="78"/>
      <c r="GV11" s="78"/>
      <c r="GW11" s="78"/>
      <c r="GX11" s="78"/>
      <c r="GY11" s="78"/>
      <c r="GZ11" s="78"/>
      <c r="HA11" s="78"/>
      <c r="HB11" s="78"/>
      <c r="HC11" s="78"/>
      <c r="HD11" s="78"/>
      <c r="HE11" s="78"/>
      <c r="HF11" s="78"/>
      <c r="HG11" s="78"/>
      <c r="HH11" s="78"/>
      <c r="HI11" s="78"/>
      <c r="HJ11" s="78"/>
      <c r="HK11" s="78"/>
      <c r="HL11" s="78"/>
      <c r="HM11" s="78"/>
      <c r="HN11" s="78"/>
      <c r="HO11" s="78"/>
      <c r="HP11" s="78"/>
      <c r="HQ11" s="78"/>
      <c r="HR11" s="78"/>
      <c r="HS11" s="78"/>
      <c r="HT11" s="78"/>
      <c r="HU11" s="78"/>
      <c r="HV11" s="78"/>
      <c r="HW11" s="78"/>
      <c r="HX11" s="78"/>
      <c r="HY11" s="78"/>
      <c r="HZ11" s="78"/>
      <c r="IA11" s="78"/>
      <c r="IB11" s="78"/>
      <c r="IC11" s="78"/>
      <c r="ID11" s="78"/>
      <c r="IE11" s="78"/>
      <c r="IF11" s="78"/>
      <c r="IG11" s="78"/>
      <c r="IH11" s="78"/>
      <c r="II11" s="78"/>
      <c r="IJ11" s="78"/>
      <c r="IK11" s="78"/>
      <c r="IL11" s="78"/>
      <c r="IM11" s="78"/>
      <c r="IN11" s="78"/>
      <c r="IO11" s="78"/>
      <c r="IP11" s="78"/>
      <c r="IQ11" s="78"/>
      <c r="IR11" s="78"/>
      <c r="IS11" s="78"/>
      <c r="IT11" s="78"/>
      <c r="IU11" s="78"/>
      <c r="IV11" s="78"/>
      <c r="IW11" s="78"/>
      <c r="IX11" s="78"/>
      <c r="IY11" s="78"/>
      <c r="IZ11" s="78"/>
      <c r="JA11" s="78"/>
      <c r="JB11" s="78"/>
      <c r="JC11" s="78"/>
      <c r="JD11" s="78"/>
      <c r="JE11" s="78"/>
      <c r="JF11" s="78"/>
      <c r="JG11" s="78"/>
      <c r="JH11" s="78"/>
      <c r="JI11" s="78"/>
      <c r="JJ11" s="78"/>
      <c r="JK11" s="78"/>
      <c r="JL11" s="78"/>
      <c r="JM11" s="78"/>
      <c r="JN11" s="78"/>
      <c r="JO11" s="78"/>
      <c r="JP11" s="78"/>
      <c r="JQ11" s="78"/>
      <c r="JR11" s="78"/>
      <c r="JS11" s="78"/>
      <c r="JT11" s="78"/>
      <c r="JU11" s="78"/>
      <c r="JV11" s="78"/>
      <c r="JW11" s="78"/>
      <c r="JX11" s="78"/>
      <c r="JY11" s="78"/>
      <c r="JZ11" s="78"/>
      <c r="KA11" s="78"/>
      <c r="KB11" s="78"/>
      <c r="KC11" s="78"/>
      <c r="KD11" s="78"/>
      <c r="KE11" s="78"/>
      <c r="KF11" s="78"/>
      <c r="KG11" s="78"/>
      <c r="KH11" s="78"/>
      <c r="KI11" s="78"/>
      <c r="KJ11" s="78"/>
      <c r="KK11" s="78"/>
      <c r="KL11" s="78"/>
      <c r="KM11" s="78"/>
      <c r="KN11" s="78"/>
      <c r="KO11" s="78"/>
      <c r="KP11" s="78"/>
      <c r="KQ11" s="78"/>
      <c r="KR11" s="78"/>
      <c r="KS11" s="78"/>
      <c r="KT11" s="78"/>
      <c r="KU11" s="78"/>
      <c r="KV11" s="78"/>
      <c r="KW11" s="78"/>
      <c r="KX11" s="78"/>
      <c r="KY11" s="78"/>
      <c r="KZ11" s="78"/>
      <c r="LA11" s="78"/>
      <c r="LB11" s="78"/>
      <c r="LC11" s="78"/>
      <c r="LD11" s="78"/>
      <c r="LE11" s="78"/>
      <c r="LF11" s="78"/>
      <c r="LG11" s="78"/>
      <c r="LH11" s="78"/>
      <c r="LI11" s="78"/>
      <c r="LJ11" s="78"/>
      <c r="LK11" s="78"/>
      <c r="LL11" s="78"/>
      <c r="LM11" s="78"/>
      <c r="LN11" s="78"/>
      <c r="LO11" s="78"/>
      <c r="LP11" s="78"/>
      <c r="LQ11" s="78"/>
      <c r="LR11" s="78"/>
      <c r="LS11" s="78"/>
      <c r="LT11" s="78"/>
      <c r="LU11" s="78"/>
      <c r="LV11" s="78"/>
      <c r="LW11" s="78"/>
      <c r="LX11" s="78"/>
      <c r="LY11" s="78"/>
      <c r="LZ11" s="78"/>
      <c r="MA11" s="78"/>
      <c r="MB11" s="78"/>
      <c r="MC11" s="78"/>
      <c r="MD11" s="78"/>
      <c r="ME11" s="78"/>
      <c r="MF11" s="78"/>
      <c r="MG11" s="78"/>
      <c r="MH11" s="78"/>
      <c r="MI11" s="78"/>
      <c r="MJ11" s="78"/>
      <c r="MK11" s="78"/>
      <c r="ML11" s="78"/>
      <c r="MM11" s="78"/>
      <c r="MN11" s="78"/>
      <c r="MO11" s="78"/>
      <c r="MP11" s="78"/>
      <c r="MQ11" s="78"/>
      <c r="MR11" s="78"/>
      <c r="MS11" s="78"/>
      <c r="MT11" s="78"/>
      <c r="MU11" s="78"/>
      <c r="MV11" s="78"/>
      <c r="MW11" s="78"/>
      <c r="MX11" s="78"/>
      <c r="MY11" s="78"/>
      <c r="MZ11" s="78"/>
      <c r="NA11" s="78"/>
      <c r="NB11" s="78"/>
      <c r="NC11" s="78"/>
      <c r="ND11" s="78"/>
      <c r="NE11" s="78"/>
      <c r="NF11" s="78"/>
      <c r="NG11" s="78"/>
      <c r="NH11" s="78"/>
      <c r="NI11" s="78"/>
      <c r="NJ11" s="78"/>
      <c r="NK11" s="78"/>
      <c r="NL11" s="78"/>
      <c r="NM11" s="78"/>
      <c r="NN11" s="78"/>
      <c r="NO11" s="78"/>
      <c r="NP11" s="78"/>
      <c r="NQ11" s="78"/>
      <c r="NR11" s="78"/>
      <c r="NS11" s="78"/>
      <c r="NT11" s="78"/>
      <c r="NU11" s="78"/>
      <c r="NV11" s="78"/>
      <c r="NW11" s="78"/>
      <c r="NX11" s="78"/>
      <c r="NY11" s="78"/>
      <c r="NZ11" s="78"/>
      <c r="OA11" s="78"/>
      <c r="OB11" s="78"/>
      <c r="OC11" s="78"/>
      <c r="OD11" s="78"/>
      <c r="OE11" s="78"/>
      <c r="OF11" s="78"/>
      <c r="OG11" s="78"/>
      <c r="OH11" s="78"/>
      <c r="OI11" s="78"/>
      <c r="OJ11" s="78"/>
      <c r="OK11" s="78"/>
      <c r="OL11" s="78"/>
      <c r="OM11" s="78"/>
      <c r="ON11" s="78"/>
      <c r="OO11" s="78"/>
      <c r="OP11" s="78"/>
      <c r="OQ11" s="78"/>
      <c r="OR11" s="78"/>
      <c r="OS11" s="78"/>
      <c r="OT11" s="78"/>
      <c r="OU11" s="78"/>
      <c r="OV11" s="78"/>
      <c r="OW11" s="78"/>
      <c r="OX11" s="78"/>
      <c r="OY11" s="78"/>
      <c r="OZ11" s="78"/>
      <c r="PA11" s="78"/>
      <c r="PB11" s="78"/>
      <c r="PC11" s="78"/>
      <c r="PD11" s="78"/>
      <c r="PE11" s="78"/>
      <c r="PF11" s="78"/>
      <c r="PG11" s="78"/>
      <c r="PH11" s="78"/>
      <c r="PI11" s="78"/>
      <c r="PJ11" s="78"/>
      <c r="PK11" s="78"/>
      <c r="PL11" s="78"/>
      <c r="PM11" s="78"/>
      <c r="PN11" s="78"/>
      <c r="PO11" s="78"/>
      <c r="PP11" s="78"/>
      <c r="PQ11" s="78"/>
      <c r="PR11" s="78"/>
      <c r="PS11" s="78"/>
      <c r="PT11" s="78"/>
      <c r="PU11" s="78"/>
      <c r="PV11" s="78"/>
      <c r="PW11" s="78"/>
      <c r="PX11" s="78"/>
      <c r="PY11" s="78"/>
      <c r="PZ11" s="78"/>
      <c r="QA11" s="78"/>
      <c r="QB11" s="78"/>
      <c r="QC11" s="78"/>
      <c r="QD11" s="78"/>
      <c r="QE11" s="78"/>
      <c r="QF11" s="78"/>
      <c r="QG11" s="78"/>
      <c r="QH11" s="78"/>
      <c r="QI11" s="78"/>
      <c r="QJ11" s="78"/>
      <c r="QK11" s="78"/>
      <c r="QL11" s="78"/>
      <c r="QM11" s="78"/>
      <c r="QN11" s="78"/>
      <c r="QO11" s="78"/>
      <c r="QP11" s="78"/>
      <c r="QQ11" s="78"/>
      <c r="QR11" s="78"/>
      <c r="QS11" s="78"/>
      <c r="QT11" s="78"/>
      <c r="QU11" s="78"/>
      <c r="QV11" s="78"/>
      <c r="QW11" s="78"/>
      <c r="QX11" s="78"/>
      <c r="QY11" s="78"/>
      <c r="QZ11" s="78"/>
      <c r="RA11" s="78"/>
      <c r="RB11" s="78"/>
      <c r="RC11" s="78"/>
      <c r="RD11" s="78"/>
      <c r="RE11" s="78"/>
      <c r="RF11" s="78"/>
      <c r="RG11" s="78"/>
      <c r="RH11" s="78"/>
      <c r="RI11" s="78"/>
      <c r="RJ11" s="78"/>
      <c r="RK11" s="78"/>
      <c r="RL11" s="78"/>
      <c r="RM11" s="78"/>
      <c r="RN11" s="78"/>
      <c r="RO11" s="78"/>
      <c r="RP11" s="78"/>
      <c r="RQ11" s="78"/>
      <c r="RR11" s="78"/>
      <c r="RS11" s="78"/>
      <c r="RT11" s="78"/>
      <c r="RU11" s="78"/>
      <c r="RV11" s="78"/>
      <c r="RW11" s="78"/>
      <c r="RX11" s="78"/>
      <c r="RY11" s="78"/>
      <c r="RZ11" s="78"/>
      <c r="SA11" s="78"/>
      <c r="SB11" s="78"/>
      <c r="SC11" s="78"/>
      <c r="SD11" s="78"/>
      <c r="SE11" s="78"/>
      <c r="SF11" s="78"/>
      <c r="SG11" s="78"/>
      <c r="SH11" s="78"/>
      <c r="SI11" s="78"/>
      <c r="SJ11" s="78"/>
      <c r="SK11" s="78"/>
      <c r="SL11" s="78"/>
      <c r="SM11" s="78"/>
      <c r="SN11" s="78"/>
      <c r="SO11" s="78"/>
      <c r="SP11" s="78"/>
      <c r="SQ11" s="78"/>
      <c r="SR11" s="78"/>
      <c r="SS11" s="78"/>
      <c r="ST11" s="78"/>
      <c r="SU11" s="78"/>
      <c r="SV11" s="78"/>
      <c r="SW11" s="78"/>
      <c r="SX11" s="78"/>
      <c r="SY11" s="78"/>
      <c r="SZ11" s="78"/>
      <c r="TA11" s="78"/>
      <c r="TB11" s="78"/>
      <c r="TC11" s="78"/>
      <c r="TD11" s="78"/>
      <c r="TE11" s="78"/>
      <c r="TF11" s="78"/>
      <c r="TG11" s="78"/>
      <c r="TH11" s="78"/>
      <c r="TI11" s="78"/>
      <c r="TJ11" s="78"/>
      <c r="TK11" s="78"/>
      <c r="TL11" s="78"/>
      <c r="TM11" s="78"/>
      <c r="TN11" s="78"/>
      <c r="TO11" s="78"/>
      <c r="TP11" s="78"/>
      <c r="TQ11" s="78"/>
      <c r="TR11" s="78"/>
      <c r="TS11" s="78"/>
      <c r="TT11" s="78"/>
      <c r="TU11" s="78"/>
      <c r="TV11" s="78"/>
      <c r="TW11" s="78"/>
      <c r="TX11" s="78"/>
      <c r="TY11" s="78"/>
      <c r="TZ11" s="78"/>
      <c r="UA11" s="78"/>
      <c r="UB11" s="78"/>
      <c r="UC11" s="78"/>
      <c r="UD11" s="78"/>
      <c r="UE11" s="78"/>
      <c r="UF11" s="78"/>
      <c r="UG11" s="78"/>
      <c r="UH11" s="78"/>
      <c r="UI11" s="78"/>
      <c r="UJ11" s="78"/>
      <c r="UK11" s="78"/>
      <c r="UL11" s="78"/>
      <c r="UM11" s="78"/>
      <c r="UN11" s="78"/>
      <c r="UO11" s="78"/>
      <c r="UP11" s="78"/>
      <c r="UQ11" s="78"/>
      <c r="UR11" s="78"/>
      <c r="US11" s="78"/>
      <c r="UT11" s="78"/>
      <c r="UU11" s="78"/>
      <c r="UV11" s="78"/>
      <c r="UW11" s="78"/>
      <c r="UX11" s="78"/>
      <c r="UY11" s="78"/>
      <c r="UZ11" s="78"/>
      <c r="VA11" s="78"/>
      <c r="VB11" s="78"/>
      <c r="VC11" s="78"/>
      <c r="VD11" s="78"/>
      <c r="VE11" s="78"/>
      <c r="VF11" s="78"/>
      <c r="VG11" s="78"/>
      <c r="VH11" s="78"/>
      <c r="VI11" s="78"/>
      <c r="VJ11" s="78"/>
      <c r="VK11" s="78"/>
      <c r="VL11" s="78"/>
      <c r="VM11" s="78"/>
      <c r="VN11" s="78"/>
      <c r="VO11" s="78"/>
      <c r="VP11" s="78"/>
      <c r="VQ11" s="78"/>
      <c r="VR11" s="78"/>
      <c r="VS11" s="78"/>
      <c r="VT11" s="78"/>
      <c r="VU11" s="78"/>
      <c r="VV11" s="78"/>
      <c r="VW11" s="78"/>
      <c r="VX11" s="78"/>
      <c r="VY11" s="78"/>
      <c r="VZ11" s="78"/>
      <c r="WA11" s="78"/>
      <c r="WB11" s="78"/>
      <c r="WC11" s="78"/>
      <c r="WD11" s="78"/>
      <c r="WE11" s="78"/>
      <c r="WF11" s="78"/>
      <c r="WG11" s="78"/>
      <c r="WH11" s="78"/>
      <c r="WI11" s="78"/>
      <c r="WJ11" s="78"/>
      <c r="WK11" s="78"/>
      <c r="WL11" s="78"/>
      <c r="WM11" s="78"/>
      <c r="WN11" s="78"/>
      <c r="WO11" s="78"/>
      <c r="WP11" s="78"/>
      <c r="WQ11" s="78"/>
      <c r="WR11" s="78"/>
      <c r="WS11" s="78"/>
      <c r="WT11" s="78"/>
      <c r="WU11" s="78"/>
      <c r="WV11" s="78"/>
      <c r="WW11" s="78"/>
      <c r="WX11" s="78"/>
      <c r="WY11" s="78"/>
      <c r="WZ11" s="78"/>
      <c r="XA11" s="78"/>
      <c r="XB11" s="78"/>
      <c r="XC11" s="78"/>
      <c r="XD11" s="78"/>
      <c r="XE11" s="78"/>
      <c r="XF11" s="78"/>
      <c r="XG11" s="78"/>
      <c r="XH11" s="78"/>
      <c r="XI11" s="78"/>
      <c r="XJ11" s="78"/>
      <c r="XK11" s="78"/>
      <c r="XL11" s="78"/>
      <c r="XM11" s="78"/>
      <c r="XN11" s="78"/>
      <c r="XO11" s="78"/>
      <c r="XP11" s="78"/>
      <c r="XQ11" s="78"/>
      <c r="XR11" s="78"/>
      <c r="XS11" s="78"/>
      <c r="XT11" s="78"/>
      <c r="XU11" s="78"/>
      <c r="XV11" s="78"/>
      <c r="XW11" s="78"/>
      <c r="XX11" s="78"/>
      <c r="XY11" s="78"/>
      <c r="XZ11" s="78"/>
      <c r="YA11" s="78"/>
      <c r="YB11" s="78"/>
      <c r="YC11" s="78"/>
      <c r="YD11" s="78"/>
      <c r="YE11" s="78"/>
      <c r="YF11" s="78"/>
      <c r="YG11" s="78"/>
      <c r="YH11" s="78"/>
      <c r="YI11" s="78"/>
      <c r="YJ11" s="78"/>
      <c r="YK11" s="78"/>
      <c r="YL11" s="78"/>
      <c r="YM11" s="78"/>
      <c r="YN11" s="78"/>
      <c r="YO11" s="78"/>
      <c r="YP11" s="78"/>
      <c r="YQ11" s="78"/>
      <c r="YR11" s="78"/>
      <c r="YS11" s="78"/>
      <c r="YT11" s="78"/>
      <c r="YU11" s="78"/>
      <c r="YV11" s="78"/>
      <c r="YW11" s="78"/>
      <c r="YX11" s="78"/>
      <c r="YY11" s="78"/>
      <c r="YZ11" s="78"/>
      <c r="ZA11" s="78"/>
      <c r="ZB11" s="78"/>
      <c r="ZC11" s="78"/>
      <c r="ZD11" s="78"/>
      <c r="ZE11" s="78"/>
      <c r="ZF11" s="78"/>
      <c r="ZG11" s="78"/>
      <c r="ZH11" s="78"/>
      <c r="ZI11" s="78"/>
      <c r="ZJ11" s="78"/>
      <c r="ZK11" s="78"/>
      <c r="ZL11" s="78"/>
      <c r="ZM11" s="78"/>
      <c r="ZN11" s="78"/>
      <c r="ZO11" s="78"/>
      <c r="ZP11" s="78"/>
      <c r="ZQ11" s="78"/>
      <c r="ZR11" s="78"/>
      <c r="ZS11" s="78"/>
      <c r="ZT11" s="78"/>
      <c r="ZU11" s="78"/>
      <c r="ZV11" s="78"/>
      <c r="ZW11" s="78"/>
      <c r="ZX11" s="78"/>
      <c r="ZY11" s="78"/>
      <c r="ZZ11" s="78"/>
      <c r="AAA11" s="78"/>
      <c r="AAB11" s="78"/>
      <c r="AAC11" s="78"/>
      <c r="AAD11" s="78"/>
      <c r="AAE11" s="78"/>
      <c r="AAF11" s="78"/>
      <c r="AAG11" s="78"/>
      <c r="AAH11" s="78"/>
      <c r="AAI11" s="78"/>
      <c r="AAJ11" s="78"/>
      <c r="AAK11" s="78"/>
      <c r="AAL11" s="78"/>
      <c r="AAM11" s="78"/>
      <c r="AAN11" s="78"/>
      <c r="AAO11" s="78"/>
      <c r="AAP11" s="78"/>
      <c r="AAQ11" s="78"/>
      <c r="AAR11" s="78"/>
      <c r="AAS11" s="78"/>
      <c r="AAT11" s="78"/>
      <c r="AAU11" s="78"/>
      <c r="AAV11" s="78"/>
      <c r="AAW11" s="78"/>
      <c r="AAX11" s="78"/>
      <c r="AAY11" s="78"/>
      <c r="AAZ11" s="78"/>
      <c r="ABA11" s="78"/>
      <c r="ABB11" s="78"/>
      <c r="ABC11" s="78"/>
      <c r="ABD11" s="78"/>
      <c r="ABE11" s="78"/>
      <c r="ABF11" s="78"/>
      <c r="ABG11" s="78"/>
      <c r="ABH11" s="78"/>
      <c r="ABI11" s="78"/>
      <c r="ABJ11" s="78"/>
      <c r="ABK11" s="78"/>
      <c r="ABL11" s="78"/>
      <c r="ABM11" s="78"/>
      <c r="ABN11" s="78"/>
      <c r="ABO11" s="78"/>
      <c r="ABP11" s="78"/>
      <c r="ABQ11" s="78"/>
      <c r="ABR11" s="78"/>
      <c r="ABS11" s="78"/>
      <c r="ABT11" s="78"/>
      <c r="ABU11" s="78"/>
      <c r="ABV11" s="78"/>
      <c r="ABW11" s="78"/>
      <c r="ABX11" s="78"/>
      <c r="ABY11" s="78"/>
      <c r="ABZ11" s="78"/>
      <c r="ACA11" s="78"/>
      <c r="ACB11" s="78"/>
      <c r="ACC11" s="78"/>
      <c r="ACD11" s="78"/>
      <c r="ACE11" s="78"/>
      <c r="ACF11" s="78"/>
      <c r="ACG11" s="78"/>
      <c r="ACH11" s="78"/>
      <c r="ACI11" s="78"/>
      <c r="ACJ11" s="78"/>
      <c r="ACK11" s="78"/>
      <c r="ACL11" s="78"/>
      <c r="ACM11" s="78"/>
      <c r="ACN11" s="78"/>
      <c r="ACO11" s="78"/>
      <c r="ACP11" s="78"/>
      <c r="ACQ11" s="78"/>
      <c r="ACR11" s="78"/>
      <c r="ACS11" s="78"/>
      <c r="ACT11" s="78"/>
      <c r="ACU11" s="78"/>
      <c r="ACV11" s="78"/>
      <c r="ACW11" s="78"/>
      <c r="ACX11" s="78"/>
      <c r="ACY11" s="78"/>
      <c r="ACZ11" s="78"/>
      <c r="ADA11" s="78"/>
      <c r="ADB11" s="78"/>
      <c r="ADC11" s="78"/>
      <c r="ADD11" s="78"/>
      <c r="ADE11" s="78"/>
      <c r="ADF11" s="78"/>
      <c r="ADG11" s="78"/>
      <c r="ADH11" s="78"/>
      <c r="ADI11" s="78"/>
      <c r="ADJ11" s="78"/>
      <c r="ADK11" s="78"/>
      <c r="ADL11" s="78"/>
      <c r="ADM11" s="78"/>
      <c r="ADN11" s="78"/>
      <c r="ADO11" s="78"/>
      <c r="ADP11" s="78"/>
      <c r="ADQ11" s="78"/>
      <c r="ADR11" s="78"/>
      <c r="ADS11" s="78"/>
      <c r="ADT11" s="78"/>
      <c r="ADU11" s="78"/>
      <c r="ADV11" s="78"/>
      <c r="ADW11" s="78"/>
      <c r="ADX11" s="78"/>
      <c r="ADY11" s="78"/>
      <c r="ADZ11" s="78"/>
      <c r="AEA11" s="78"/>
      <c r="AEB11" s="78"/>
      <c r="AEC11" s="78"/>
      <c r="AED11" s="78"/>
      <c r="AEE11" s="78"/>
      <c r="AEF11" s="78"/>
      <c r="AEG11" s="78"/>
      <c r="AEH11" s="78"/>
      <c r="AEI11" s="78"/>
      <c r="AEJ11" s="78"/>
      <c r="AEK11" s="78"/>
      <c r="AEL11" s="78"/>
      <c r="AEM11" s="78"/>
      <c r="AEN11" s="78"/>
      <c r="AEO11" s="78"/>
      <c r="AEP11" s="78"/>
      <c r="AEQ11" s="78"/>
      <c r="AER11" s="78"/>
      <c r="AES11" s="78"/>
      <c r="AET11" s="78"/>
      <c r="AEU11" s="78"/>
      <c r="AEV11" s="78"/>
      <c r="AEW11" s="78"/>
      <c r="AEX11" s="78"/>
      <c r="AEY11" s="78"/>
      <c r="AEZ11" s="78"/>
      <c r="AFA11" s="78"/>
      <c r="AFB11" s="78"/>
      <c r="AFC11" s="78"/>
      <c r="AFD11" s="78"/>
      <c r="AFE11" s="78"/>
      <c r="AFF11" s="78"/>
      <c r="AFG11" s="78"/>
      <c r="AFH11" s="78"/>
      <c r="AFI11" s="78"/>
      <c r="AFJ11" s="78"/>
      <c r="AFK11" s="78"/>
      <c r="AFL11" s="78"/>
      <c r="AFM11" s="78"/>
      <c r="AFN11" s="78"/>
      <c r="AFO11" s="78"/>
      <c r="AFP11" s="78"/>
      <c r="AFQ11" s="78"/>
      <c r="AFR11" s="78"/>
      <c r="AFS11" s="78"/>
      <c r="AFT11" s="78"/>
      <c r="AFU11" s="78"/>
      <c r="AFV11" s="78"/>
      <c r="AFW11" s="78"/>
      <c r="AFX11" s="78"/>
      <c r="AFY11" s="78"/>
      <c r="AFZ11" s="78"/>
      <c r="AGA11" s="78"/>
      <c r="AGB11" s="78"/>
      <c r="AGC11" s="78"/>
      <c r="AGD11" s="78"/>
      <c r="AGE11" s="78"/>
      <c r="AGF11" s="78"/>
      <c r="AGG11" s="78"/>
      <c r="AGH11" s="78"/>
      <c r="AGI11" s="78"/>
      <c r="AGJ11" s="78"/>
      <c r="AGK11" s="78"/>
      <c r="AGL11" s="78"/>
      <c r="AGM11" s="78"/>
      <c r="AGN11" s="78"/>
      <c r="AGO11" s="78"/>
      <c r="AGP11" s="78"/>
      <c r="AGQ11" s="78"/>
      <c r="AGR11" s="78"/>
      <c r="AGS11" s="78"/>
      <c r="AGT11" s="78"/>
      <c r="AGU11" s="78"/>
      <c r="AGV11" s="78"/>
      <c r="AGW11" s="78"/>
      <c r="AGX11" s="78"/>
      <c r="AGY11" s="78"/>
      <c r="AGZ11" s="78"/>
      <c r="AHA11" s="78"/>
      <c r="AHB11" s="78"/>
      <c r="AHC11" s="78"/>
      <c r="AHD11" s="78"/>
      <c r="AHE11" s="78"/>
      <c r="AHF11" s="78"/>
      <c r="AHG11" s="78"/>
      <c r="AHH11" s="78"/>
      <c r="AHI11" s="78"/>
      <c r="AHJ11" s="78"/>
      <c r="AHK11" s="78"/>
      <c r="AHL11" s="78"/>
      <c r="AHM11" s="78"/>
      <c r="AHN11" s="78"/>
      <c r="AHO11" s="78"/>
      <c r="AHP11" s="78"/>
      <c r="AHQ11" s="78"/>
      <c r="AHR11" s="78"/>
      <c r="AHS11" s="78"/>
      <c r="AHT11" s="78"/>
      <c r="AHU11" s="78"/>
      <c r="AHV11" s="78"/>
      <c r="AHW11" s="78"/>
      <c r="AHX11" s="78"/>
      <c r="AHY11" s="78"/>
      <c r="AHZ11" s="78"/>
      <c r="AIA11" s="78"/>
      <c r="AIB11" s="78"/>
      <c r="AIC11" s="78"/>
      <c r="AID11" s="78"/>
      <c r="AIE11" s="78"/>
      <c r="AIF11" s="78"/>
      <c r="AIG11" s="78"/>
      <c r="AIH11" s="78"/>
      <c r="AII11" s="78"/>
      <c r="AIJ11" s="78"/>
      <c r="AIK11" s="78"/>
      <c r="AIL11" s="78"/>
      <c r="AIM11" s="78"/>
      <c r="AIN11" s="78"/>
      <c r="AIO11" s="78"/>
      <c r="AIP11" s="78"/>
      <c r="AIQ11" s="78"/>
      <c r="AIR11" s="78"/>
      <c r="AIS11" s="78"/>
      <c r="AIT11" s="78"/>
      <c r="AIU11" s="78"/>
      <c r="AIV11" s="78"/>
      <c r="AIW11" s="78"/>
      <c r="AIX11" s="78"/>
      <c r="AIY11" s="78"/>
      <c r="AIZ11" s="78"/>
      <c r="AJA11" s="78"/>
      <c r="AJB11" s="78"/>
      <c r="AJC11" s="78"/>
      <c r="AJD11" s="78"/>
      <c r="AJE11" s="78"/>
      <c r="AJF11" s="78"/>
      <c r="AJG11" s="78"/>
      <c r="AJH11" s="78"/>
      <c r="AJI11" s="78"/>
      <c r="AJJ11" s="78"/>
      <c r="AJK11" s="78"/>
      <c r="AJL11" s="78"/>
      <c r="AJM11" s="78"/>
      <c r="AJN11" s="78"/>
      <c r="AJO11" s="78"/>
      <c r="AJP11" s="78"/>
      <c r="AJQ11" s="78"/>
      <c r="AJR11" s="78"/>
      <c r="AJS11" s="78"/>
      <c r="AJT11" s="78"/>
      <c r="AJU11" s="78"/>
      <c r="AJV11" s="78"/>
      <c r="AJW11" s="78"/>
      <c r="AJX11" s="78"/>
      <c r="AJY11" s="78"/>
      <c r="AJZ11" s="78"/>
      <c r="AKA11" s="78"/>
      <c r="AKB11" s="78"/>
      <c r="AKC11" s="78"/>
      <c r="AKD11" s="78"/>
      <c r="AKE11" s="78"/>
      <c r="AKF11" s="78"/>
      <c r="AKG11" s="78"/>
      <c r="AKH11" s="78"/>
      <c r="AKI11" s="78"/>
      <c r="AKJ11" s="78"/>
      <c r="AKK11" s="78"/>
      <c r="AKL11" s="78"/>
      <c r="AKM11" s="78"/>
      <c r="AKN11" s="78"/>
      <c r="AKO11" s="78"/>
      <c r="AKP11" s="78"/>
      <c r="AKQ11" s="78"/>
      <c r="AKR11" s="78"/>
      <c r="AKS11" s="78"/>
      <c r="AKT11" s="78"/>
      <c r="AKU11" s="78"/>
      <c r="AKV11" s="78"/>
      <c r="AKW11" s="78"/>
      <c r="AKX11" s="78"/>
      <c r="AKY11" s="78"/>
      <c r="AKZ11" s="78"/>
      <c r="ALA11" s="78"/>
      <c r="ALB11" s="78"/>
      <c r="ALC11" s="78"/>
      <c r="ALD11" s="78"/>
      <c r="ALE11" s="78"/>
      <c r="ALF11" s="78"/>
      <c r="ALG11" s="78"/>
      <c r="ALH11" s="78"/>
      <c r="ALI11" s="78"/>
      <c r="ALJ11" s="78"/>
      <c r="ALK11" s="78"/>
      <c r="ALL11" s="78"/>
      <c r="ALM11" s="78"/>
      <c r="ALN11" s="78"/>
      <c r="ALO11" s="78"/>
      <c r="ALP11" s="78"/>
      <c r="ALQ11" s="78"/>
      <c r="ALR11" s="78"/>
      <c r="ALS11" s="78"/>
      <c r="ALT11" s="78"/>
      <c r="ALU11" s="78"/>
      <c r="ALV11" s="78"/>
      <c r="ALW11" s="78"/>
      <c r="ALX11" s="78"/>
      <c r="ALY11" s="78"/>
      <c r="ALZ11" s="78"/>
      <c r="AMA11" s="78"/>
      <c r="AMB11" s="78"/>
      <c r="AMC11" s="78"/>
      <c r="AMD11" s="78"/>
      <c r="AME11" s="78"/>
      <c r="AMF11" s="78"/>
      <c r="AMG11" s="78"/>
      <c r="AMH11" s="78"/>
      <c r="AMI11" s="78"/>
      <c r="AMJ11" s="78"/>
      <c r="AMK11" s="78"/>
      <c r="AML11" s="78"/>
      <c r="AMM11" s="78"/>
      <c r="AMN11" s="78"/>
      <c r="AMO11" s="78"/>
      <c r="AMP11" s="78"/>
      <c r="AMQ11" s="78"/>
      <c r="AMR11" s="78"/>
      <c r="AMS11" s="78"/>
      <c r="AMT11" s="78"/>
      <c r="AMU11" s="78"/>
      <c r="AMV11" s="78"/>
      <c r="AMW11" s="78"/>
      <c r="AMX11" s="78"/>
      <c r="AMY11" s="78"/>
      <c r="AMZ11" s="78"/>
      <c r="ANA11" s="78"/>
      <c r="ANB11" s="78"/>
      <c r="ANC11" s="78"/>
      <c r="AND11" s="78"/>
      <c r="ANE11" s="78"/>
      <c r="ANF11" s="78"/>
      <c r="ANG11" s="78"/>
      <c r="ANH11" s="78"/>
      <c r="ANI11" s="78"/>
      <c r="ANJ11" s="78"/>
      <c r="ANK11" s="78"/>
      <c r="ANL11" s="78"/>
      <c r="ANM11" s="78"/>
      <c r="ANN11" s="78"/>
      <c r="ANO11" s="78"/>
      <c r="ANP11" s="78"/>
      <c r="ANQ11" s="78"/>
      <c r="ANR11" s="78"/>
      <c r="ANS11" s="78"/>
      <c r="ANT11" s="78"/>
      <c r="ANU11" s="78"/>
      <c r="ANV11" s="78"/>
      <c r="ANW11" s="78"/>
      <c r="ANX11" s="78"/>
      <c r="ANY11" s="78"/>
      <c r="ANZ11" s="78"/>
      <c r="AOA11" s="78"/>
      <c r="AOB11" s="78"/>
      <c r="AOC11" s="78"/>
      <c r="AOD11" s="78"/>
      <c r="AOE11" s="78"/>
      <c r="AOF11" s="78"/>
      <c r="AOG11" s="78"/>
      <c r="AOH11" s="78"/>
      <c r="AOI11" s="78"/>
      <c r="AOJ11" s="78"/>
      <c r="AOK11" s="78"/>
      <c r="AOL11" s="78"/>
      <c r="AOM11" s="78"/>
      <c r="AON11" s="78"/>
      <c r="AOO11" s="78"/>
      <c r="AOP11" s="78"/>
      <c r="AOQ11" s="78"/>
      <c r="AOR11" s="78"/>
      <c r="AOS11" s="78"/>
      <c r="AOT11" s="78"/>
      <c r="AOU11" s="78"/>
      <c r="AOV11" s="78"/>
      <c r="AOW11" s="78"/>
      <c r="AOX11" s="78"/>
      <c r="AOY11" s="78"/>
      <c r="AOZ11" s="78"/>
      <c r="APA11" s="78"/>
      <c r="APB11" s="78"/>
      <c r="APC11" s="78"/>
      <c r="APD11" s="78"/>
      <c r="APE11" s="78"/>
      <c r="APF11" s="78"/>
      <c r="APG11" s="78"/>
      <c r="APH11" s="78"/>
      <c r="API11" s="78"/>
      <c r="APJ11" s="78"/>
      <c r="APK11" s="78"/>
      <c r="APL11" s="78"/>
      <c r="APM11" s="78"/>
      <c r="APN11" s="78"/>
      <c r="APO11" s="78"/>
      <c r="APP11" s="78"/>
      <c r="APQ11" s="78"/>
      <c r="APR11" s="78"/>
      <c r="APS11" s="78"/>
      <c r="APT11" s="78"/>
      <c r="APU11" s="78"/>
      <c r="APV11" s="78"/>
      <c r="APW11" s="78"/>
      <c r="APX11" s="78"/>
      <c r="APY11" s="78"/>
      <c r="APZ11" s="78"/>
      <c r="AQA11" s="78"/>
      <c r="AQB11" s="78"/>
      <c r="AQC11" s="78"/>
      <c r="AQD11" s="78"/>
      <c r="AQE11" s="78"/>
      <c r="AQF11" s="78"/>
      <c r="AQG11" s="78"/>
      <c r="AQH11" s="78"/>
      <c r="AQI11" s="78"/>
      <c r="AQJ11" s="78"/>
      <c r="AQK11" s="78"/>
      <c r="AQL11" s="78"/>
      <c r="AQM11" s="78"/>
      <c r="AQN11" s="78"/>
      <c r="AQO11" s="78"/>
      <c r="AQP11" s="78"/>
      <c r="AQQ11" s="78"/>
      <c r="AQR11" s="78"/>
      <c r="AQS11" s="78"/>
      <c r="AQT11" s="78"/>
      <c r="AQU11" s="78"/>
      <c r="AQV11" s="78"/>
      <c r="AQW11" s="78"/>
      <c r="AQX11" s="78"/>
      <c r="AQY11" s="78"/>
      <c r="AQZ11" s="78"/>
      <c r="ARA11" s="78"/>
      <c r="ARB11" s="78"/>
      <c r="ARC11" s="78"/>
      <c r="ARD11" s="78"/>
      <c r="ARE11" s="78"/>
      <c r="ARF11" s="78"/>
      <c r="ARG11" s="78"/>
      <c r="ARH11" s="78"/>
      <c r="ARI11" s="78"/>
      <c r="ARJ11" s="78"/>
      <c r="ARK11" s="78"/>
      <c r="ARL11" s="78"/>
      <c r="ARM11" s="78"/>
      <c r="ARN11" s="78"/>
      <c r="ARO11" s="78"/>
      <c r="ARP11" s="78"/>
      <c r="ARQ11" s="78"/>
      <c r="ARR11" s="78"/>
      <c r="ARS11" s="78"/>
      <c r="ART11" s="78"/>
      <c r="ARU11" s="78"/>
      <c r="ARV11" s="78"/>
      <c r="ARW11" s="78"/>
      <c r="ARX11" s="78"/>
      <c r="ARY11" s="78"/>
      <c r="ARZ11" s="78"/>
      <c r="ASA11" s="78"/>
      <c r="ASB11" s="78"/>
      <c r="ASC11" s="78"/>
      <c r="ASD11" s="78"/>
      <c r="ASE11" s="78"/>
      <c r="ASF11" s="78"/>
      <c r="ASG11" s="78"/>
      <c r="ASH11" s="78"/>
      <c r="ASI11" s="78"/>
      <c r="ASJ11" s="78"/>
      <c r="ASK11" s="78"/>
      <c r="ASL11" s="78"/>
      <c r="ASM11" s="78"/>
      <c r="ASN11" s="78"/>
      <c r="ASO11" s="78"/>
      <c r="ASP11" s="78"/>
      <c r="ASQ11" s="78"/>
      <c r="ASR11" s="78"/>
      <c r="ASS11" s="78"/>
      <c r="AST11" s="78"/>
      <c r="ASU11" s="78"/>
      <c r="ASV11" s="78"/>
      <c r="ASW11" s="78"/>
      <c r="ASX11" s="78"/>
      <c r="ASY11" s="78"/>
      <c r="ASZ11" s="78"/>
      <c r="ATA11" s="78"/>
      <c r="ATB11" s="78"/>
      <c r="ATC11" s="78"/>
      <c r="ATD11" s="78"/>
      <c r="ATE11" s="78"/>
      <c r="ATF11" s="78"/>
      <c r="ATG11" s="78"/>
      <c r="ATH11" s="78"/>
      <c r="ATI11" s="78"/>
      <c r="ATJ11" s="78"/>
      <c r="ATK11" s="78"/>
      <c r="ATL11" s="78"/>
      <c r="ATM11" s="78"/>
      <c r="ATN11" s="78"/>
      <c r="ATO11" s="78"/>
      <c r="ATP11" s="78"/>
      <c r="ATQ11" s="78"/>
      <c r="ATR11" s="78"/>
      <c r="ATS11" s="78"/>
      <c r="ATT11" s="78"/>
      <c r="ATU11" s="78"/>
      <c r="ATV11" s="78"/>
      <c r="ATW11" s="78"/>
      <c r="ATX11" s="78"/>
      <c r="ATY11" s="78"/>
      <c r="ATZ11" s="78"/>
      <c r="AUA11" s="78"/>
      <c r="AUB11" s="78"/>
      <c r="AUC11" s="78"/>
      <c r="AUD11" s="78"/>
      <c r="AUE11" s="78"/>
      <c r="AUF11" s="78"/>
      <c r="AUG11" s="78"/>
      <c r="AUH11" s="78"/>
      <c r="AUI11" s="78"/>
      <c r="AUJ11" s="78"/>
      <c r="AUK11" s="78"/>
      <c r="AUL11" s="78"/>
      <c r="AUM11" s="78"/>
      <c r="AUN11" s="78"/>
      <c r="AUO11" s="78"/>
      <c r="AUP11" s="78"/>
      <c r="AUQ11" s="78"/>
      <c r="AUR11" s="78"/>
      <c r="AUS11" s="78"/>
      <c r="AUT11" s="78"/>
      <c r="AUU11" s="78"/>
      <c r="AUV11" s="78"/>
      <c r="AUW11" s="78"/>
      <c r="AUX11" s="78"/>
      <c r="AUY11" s="78"/>
      <c r="AUZ11" s="78"/>
      <c r="AVA11" s="78"/>
      <c r="AVB11" s="78"/>
      <c r="AVC11" s="78"/>
      <c r="AVD11" s="78"/>
      <c r="AVE11" s="78"/>
      <c r="AVF11" s="78"/>
      <c r="AVG11" s="78"/>
      <c r="AVH11" s="78"/>
      <c r="AVI11" s="78"/>
      <c r="AVJ11" s="78"/>
      <c r="AVK11" s="78"/>
      <c r="AVL11" s="78"/>
      <c r="AVM11" s="78"/>
      <c r="AVN11" s="78"/>
      <c r="AVO11" s="78"/>
      <c r="AVP11" s="78"/>
      <c r="AVQ11" s="78"/>
      <c r="AVR11" s="78"/>
      <c r="AVS11" s="78"/>
      <c r="AVT11" s="78"/>
      <c r="AVU11" s="78"/>
      <c r="AVV11" s="78"/>
      <c r="AVW11" s="78"/>
      <c r="AVX11" s="78"/>
      <c r="AVY11" s="78"/>
      <c r="AVZ11" s="78"/>
      <c r="AWA11" s="78"/>
      <c r="AWB11" s="78"/>
      <c r="AWC11" s="78"/>
      <c r="AWD11" s="78"/>
      <c r="AWE11" s="78"/>
      <c r="AWF11" s="78"/>
      <c r="AWG11" s="78"/>
      <c r="AWH11" s="78"/>
      <c r="AWI11" s="78"/>
      <c r="AWJ11" s="78"/>
      <c r="AWK11" s="78"/>
      <c r="AWL11" s="78"/>
      <c r="AWM11" s="78"/>
      <c r="AWN11" s="78"/>
      <c r="AWO11" s="78"/>
      <c r="AWP11" s="78"/>
      <c r="AWQ11" s="78"/>
      <c r="AWR11" s="78"/>
      <c r="AWS11" s="78"/>
      <c r="AWT11" s="78"/>
      <c r="AWU11" s="78"/>
      <c r="AWV11" s="78"/>
      <c r="AWW11" s="78"/>
      <c r="AWX11" s="78"/>
      <c r="AWY11" s="78"/>
      <c r="AWZ11" s="78"/>
      <c r="AXA11" s="78"/>
      <c r="AXB11" s="78"/>
      <c r="AXC11" s="78"/>
      <c r="AXD11" s="78"/>
      <c r="AXE11" s="78"/>
      <c r="AXF11" s="78"/>
      <c r="AXG11" s="78"/>
      <c r="AXH11" s="78"/>
      <c r="AXI11" s="78"/>
      <c r="AXJ11" s="78"/>
      <c r="AXK11" s="78"/>
      <c r="AXL11" s="78"/>
      <c r="AXM11" s="78"/>
      <c r="AXN11" s="78"/>
      <c r="AXO11" s="78"/>
      <c r="AXP11" s="78"/>
      <c r="AXQ11" s="78"/>
      <c r="AXR11" s="78"/>
      <c r="AXS11" s="78"/>
      <c r="AXT11" s="78"/>
      <c r="AXU11" s="78"/>
      <c r="AXV11" s="78"/>
      <c r="AXW11" s="78"/>
      <c r="AXX11" s="78"/>
      <c r="AXY11" s="78"/>
      <c r="AXZ11" s="78"/>
      <c r="AYA11" s="78"/>
      <c r="AYB11" s="78"/>
      <c r="AYC11" s="78"/>
      <c r="AYD11" s="78"/>
      <c r="AYE11" s="78"/>
      <c r="AYF11" s="78"/>
      <c r="AYG11" s="78"/>
      <c r="AYH11" s="78"/>
      <c r="AYI11" s="78"/>
      <c r="AYJ11" s="78"/>
      <c r="AYK11" s="78"/>
      <c r="AYL11" s="78"/>
      <c r="AYM11" s="78"/>
      <c r="AYN11" s="78"/>
      <c r="AYO11" s="78"/>
      <c r="AYP11" s="78"/>
      <c r="AYQ11" s="78"/>
      <c r="AYR11" s="78"/>
      <c r="AYS11" s="78"/>
      <c r="AYT11" s="78"/>
      <c r="AYU11" s="78"/>
      <c r="AYV11" s="78"/>
      <c r="AYW11" s="78"/>
      <c r="AYX11" s="78"/>
      <c r="AYY11" s="78"/>
      <c r="AYZ11" s="78"/>
      <c r="AZA11" s="78"/>
      <c r="AZB11" s="78"/>
      <c r="AZC11" s="78"/>
      <c r="AZD11" s="78"/>
      <c r="AZE11" s="78"/>
      <c r="AZF11" s="78"/>
      <c r="AZG11" s="78"/>
      <c r="AZH11" s="78"/>
      <c r="AZI11" s="78"/>
      <c r="AZJ11" s="78"/>
      <c r="AZK11" s="78"/>
      <c r="AZL11" s="78"/>
      <c r="AZM11" s="78"/>
      <c r="AZN11" s="78"/>
      <c r="AZO11" s="78"/>
      <c r="AZP11" s="78"/>
      <c r="AZQ11" s="78"/>
      <c r="AZR11" s="78"/>
      <c r="AZS11" s="78"/>
      <c r="AZT11" s="78"/>
      <c r="AZU11" s="78"/>
      <c r="AZV11" s="78"/>
      <c r="AZW11" s="78"/>
      <c r="AZX11" s="78"/>
      <c r="AZY11" s="78"/>
      <c r="AZZ11" s="78"/>
      <c r="BAA11" s="78"/>
      <c r="BAB11" s="78"/>
      <c r="BAC11" s="78"/>
      <c r="BAD11" s="78"/>
      <c r="BAE11" s="78"/>
      <c r="BAF11" s="78"/>
      <c r="BAG11" s="78"/>
      <c r="BAH11" s="78"/>
      <c r="BAI11" s="78"/>
      <c r="BAJ11" s="78"/>
      <c r="BAK11" s="78"/>
      <c r="BAL11" s="78"/>
      <c r="BAM11" s="78"/>
      <c r="BAN11" s="78"/>
      <c r="BAO11" s="78"/>
      <c r="BAP11" s="78"/>
      <c r="BAQ11" s="78"/>
      <c r="BAR11" s="78"/>
      <c r="BAS11" s="78"/>
      <c r="BAT11" s="78"/>
      <c r="BAU11" s="78"/>
      <c r="BAV11" s="78"/>
      <c r="BAW11" s="78"/>
      <c r="BAX11" s="78"/>
      <c r="BAY11" s="78"/>
      <c r="BAZ11" s="78"/>
      <c r="BBA11" s="78"/>
      <c r="BBB11" s="78"/>
      <c r="BBC11" s="78"/>
      <c r="BBD11" s="78"/>
      <c r="BBE11" s="78"/>
      <c r="BBF11" s="78"/>
      <c r="BBG11" s="78"/>
      <c r="BBH11" s="78"/>
      <c r="BBI11" s="78"/>
      <c r="BBJ11" s="78"/>
      <c r="BBK11" s="78"/>
      <c r="BBL11" s="78"/>
      <c r="BBM11" s="78"/>
      <c r="BBN11" s="78"/>
      <c r="BBO11" s="78"/>
      <c r="BBP11" s="78"/>
      <c r="BBQ11" s="78"/>
      <c r="BBR11" s="78"/>
      <c r="BBS11" s="78"/>
      <c r="BBT11" s="78"/>
      <c r="BBU11" s="78"/>
      <c r="BBV11" s="78"/>
      <c r="BBW11" s="78"/>
      <c r="BBX11" s="78"/>
      <c r="BBY11" s="78"/>
      <c r="BBZ11" s="78"/>
      <c r="BCA11" s="78"/>
      <c r="BCB11" s="78"/>
      <c r="BCC11" s="78"/>
      <c r="BCD11" s="78"/>
      <c r="BCE11" s="78"/>
      <c r="BCF11" s="78"/>
      <c r="BCG11" s="78"/>
      <c r="BCH11" s="78"/>
      <c r="BCI11" s="78"/>
      <c r="BCJ11" s="78"/>
      <c r="BCK11" s="78"/>
      <c r="BCL11" s="78"/>
      <c r="BCM11" s="78"/>
      <c r="BCN11" s="78"/>
      <c r="BCO11" s="78"/>
      <c r="BCP11" s="78"/>
      <c r="BCQ11" s="78"/>
      <c r="BCR11" s="78"/>
      <c r="BCS11" s="78"/>
      <c r="BCT11" s="78"/>
      <c r="BCU11" s="78"/>
      <c r="BCV11" s="78"/>
      <c r="BCW11" s="78"/>
      <c r="BCX11" s="78"/>
      <c r="BCY11" s="78"/>
      <c r="BCZ11" s="78"/>
      <c r="BDA11" s="78"/>
      <c r="BDB11" s="78"/>
      <c r="BDC11" s="78"/>
      <c r="BDD11" s="78"/>
      <c r="BDE11" s="78"/>
      <c r="BDF11" s="78"/>
      <c r="BDG11" s="78"/>
      <c r="BDH11" s="78"/>
      <c r="BDI11" s="78"/>
      <c r="BDJ11" s="78"/>
      <c r="BDK11" s="78"/>
      <c r="BDL11" s="78"/>
      <c r="BDM11" s="78"/>
      <c r="BDN11" s="78"/>
      <c r="BDO11" s="78"/>
      <c r="BDP11" s="78"/>
      <c r="BDQ11" s="78"/>
      <c r="BDR11" s="78"/>
      <c r="BDS11" s="78"/>
      <c r="BDT11" s="78"/>
      <c r="BDU11" s="78"/>
      <c r="BDV11" s="78"/>
      <c r="BDW11" s="78"/>
      <c r="BDX11" s="78"/>
      <c r="BDY11" s="78"/>
      <c r="BDZ11" s="78"/>
      <c r="BEA11" s="78"/>
      <c r="BEB11" s="78"/>
      <c r="BEC11" s="78"/>
      <c r="BED11" s="78"/>
      <c r="BEE11" s="78"/>
      <c r="BEF11" s="78"/>
      <c r="BEG11" s="78"/>
      <c r="BEH11" s="78"/>
      <c r="BEI11" s="78"/>
      <c r="BEJ11" s="78"/>
      <c r="BEK11" s="78"/>
      <c r="BEL11" s="78"/>
      <c r="BEM11" s="78"/>
      <c r="BEN11" s="78"/>
      <c r="BEO11" s="78"/>
      <c r="BEP11" s="78"/>
      <c r="BEQ11" s="78"/>
      <c r="BER11" s="78"/>
      <c r="BES11" s="78"/>
      <c r="BET11" s="78"/>
      <c r="BEU11" s="78"/>
      <c r="BEV11" s="78"/>
      <c r="BEW11" s="78"/>
      <c r="BEX11" s="78"/>
      <c r="BEY11" s="78"/>
      <c r="BEZ11" s="78"/>
      <c r="BFA11" s="78"/>
      <c r="BFB11" s="78"/>
      <c r="BFC11" s="78"/>
      <c r="BFD11" s="78"/>
      <c r="BFE11" s="78"/>
      <c r="BFF11" s="78"/>
      <c r="BFG11" s="78"/>
      <c r="BFH11" s="78"/>
      <c r="BFI11" s="78"/>
      <c r="BFJ11" s="78"/>
      <c r="BFK11" s="78"/>
      <c r="BFL11" s="78"/>
      <c r="BFM11" s="78"/>
      <c r="BFN11" s="78"/>
      <c r="BFO11" s="78"/>
      <c r="BFP11" s="78"/>
      <c r="BFQ11" s="78"/>
      <c r="BFR11" s="78"/>
      <c r="BFS11" s="78"/>
      <c r="BFT11" s="78"/>
      <c r="BFU11" s="78"/>
      <c r="BFV11" s="78"/>
      <c r="BFW11" s="78"/>
      <c r="BFX11" s="78"/>
      <c r="BFY11" s="78"/>
      <c r="BFZ11" s="78"/>
      <c r="BGA11" s="78"/>
      <c r="BGB11" s="78"/>
      <c r="BGC11" s="78"/>
      <c r="BGD11" s="78"/>
      <c r="BGE11" s="78"/>
      <c r="BGF11" s="78"/>
      <c r="BGG11" s="78"/>
      <c r="BGH11" s="78"/>
      <c r="BGI11" s="78"/>
      <c r="BGJ11" s="78"/>
      <c r="BGK11" s="78"/>
      <c r="BGL11" s="78"/>
      <c r="BGM11" s="78"/>
      <c r="BGN11" s="78"/>
      <c r="BGO11" s="78"/>
      <c r="BGP11" s="78"/>
      <c r="BGQ11" s="78"/>
      <c r="BGR11" s="78"/>
      <c r="BGS11" s="78"/>
      <c r="BGT11" s="78"/>
      <c r="BGU11" s="78"/>
      <c r="BGV11" s="78"/>
      <c r="BGW11" s="78"/>
      <c r="BGX11" s="78"/>
      <c r="BGY11" s="78"/>
      <c r="BGZ11" s="78"/>
      <c r="BHA11" s="78"/>
      <c r="BHB11" s="78"/>
      <c r="BHC11" s="78"/>
      <c r="BHD11" s="78"/>
      <c r="BHE11" s="78"/>
      <c r="BHF11" s="78"/>
      <c r="BHG11" s="78"/>
      <c r="BHH11" s="78"/>
      <c r="BHI11" s="78"/>
      <c r="BHJ11" s="78"/>
      <c r="BHK11" s="78"/>
      <c r="BHL11" s="78"/>
      <c r="BHM11" s="78"/>
      <c r="BHN11" s="78"/>
      <c r="BHO11" s="78"/>
      <c r="BHP11" s="78"/>
      <c r="BHQ11" s="78"/>
      <c r="BHR11" s="78"/>
      <c r="BHS11" s="78"/>
      <c r="BHT11" s="78"/>
      <c r="BHU11" s="78"/>
      <c r="BHV11" s="78"/>
      <c r="BHW11" s="78"/>
      <c r="BHX11" s="78"/>
      <c r="BHY11" s="78"/>
      <c r="BHZ11" s="78"/>
      <c r="BIA11" s="78"/>
      <c r="BIB11" s="78"/>
      <c r="BIC11" s="78"/>
      <c r="BID11" s="78"/>
      <c r="BIE11" s="78"/>
      <c r="BIF11" s="78"/>
      <c r="BIG11" s="78"/>
      <c r="BIH11" s="78"/>
      <c r="BII11" s="78"/>
      <c r="BIJ11" s="78"/>
      <c r="BIK11" s="78"/>
      <c r="BIL11" s="78"/>
      <c r="BIM11" s="78"/>
      <c r="BIN11" s="78"/>
      <c r="BIO11" s="78"/>
      <c r="BIP11" s="78"/>
      <c r="BIQ11" s="78"/>
      <c r="BIR11" s="78"/>
      <c r="BIS11" s="78"/>
      <c r="BIT11" s="78"/>
      <c r="BIU11" s="78"/>
      <c r="BIV11" s="78"/>
      <c r="BIW11" s="78"/>
      <c r="BIX11" s="78"/>
      <c r="BIY11" s="78"/>
      <c r="BIZ11" s="78"/>
      <c r="BJA11" s="78"/>
      <c r="BJB11" s="78"/>
      <c r="BJC11" s="78"/>
      <c r="BJD11" s="78"/>
      <c r="BJE11" s="78"/>
      <c r="BJF11" s="78"/>
      <c r="BJG11" s="78"/>
      <c r="BJH11" s="78"/>
      <c r="BJI11" s="78"/>
      <c r="BJJ11" s="78"/>
      <c r="BJK11" s="78"/>
      <c r="BJL11" s="78"/>
      <c r="BJM11" s="78"/>
      <c r="BJN11" s="78"/>
      <c r="BJO11" s="78"/>
      <c r="BJP11" s="78"/>
      <c r="BJQ11" s="78"/>
      <c r="BJR11" s="78"/>
      <c r="BJS11" s="78"/>
      <c r="BJT11" s="78"/>
      <c r="BJU11" s="78"/>
      <c r="BJV11" s="78"/>
      <c r="BJW11" s="78"/>
      <c r="BJX11" s="78"/>
      <c r="BJY11" s="78"/>
      <c r="BJZ11" s="78"/>
      <c r="BKA11" s="78"/>
      <c r="BKB11" s="78"/>
      <c r="BKC11" s="78"/>
      <c r="BKD11" s="78"/>
      <c r="BKE11" s="78"/>
      <c r="BKF11" s="78"/>
      <c r="BKG11" s="78"/>
      <c r="BKH11" s="78"/>
      <c r="BKI11" s="78"/>
      <c r="BKJ11" s="78"/>
      <c r="BKK11" s="78"/>
      <c r="BKL11" s="78"/>
      <c r="BKM11" s="78"/>
      <c r="BKN11" s="78"/>
      <c r="BKO11" s="78"/>
      <c r="BKP11" s="78"/>
      <c r="BKQ11" s="78"/>
      <c r="BKR11" s="78"/>
      <c r="BKS11" s="78"/>
      <c r="BKT11" s="78"/>
      <c r="BKU11" s="78"/>
      <c r="BKV11" s="78"/>
      <c r="BKW11" s="78"/>
      <c r="BKX11" s="78"/>
      <c r="BKY11" s="78"/>
      <c r="BKZ11" s="78"/>
      <c r="BLA11" s="78"/>
      <c r="BLB11" s="78"/>
      <c r="BLC11" s="78"/>
      <c r="BLD11" s="78"/>
      <c r="BLE11" s="78"/>
      <c r="BLF11" s="78"/>
      <c r="BLG11" s="78"/>
      <c r="BLH11" s="78"/>
      <c r="BLI11" s="78"/>
      <c r="BLJ11" s="78"/>
      <c r="BLK11" s="78"/>
      <c r="BLL11" s="78"/>
      <c r="BLM11" s="78"/>
      <c r="BLN11" s="78"/>
      <c r="BLO11" s="78"/>
      <c r="BLP11" s="78"/>
      <c r="BLQ11" s="78"/>
      <c r="BLR11" s="78"/>
      <c r="BLS11" s="78"/>
      <c r="BLT11" s="78"/>
      <c r="BLU11" s="78"/>
      <c r="BLV11" s="78"/>
      <c r="BLW11" s="78"/>
      <c r="BLX11" s="78"/>
      <c r="BLY11" s="78"/>
      <c r="BLZ11" s="78"/>
      <c r="BMA11" s="78"/>
      <c r="BMB11" s="78"/>
      <c r="BMC11" s="78"/>
      <c r="BMD11" s="78"/>
      <c r="BME11" s="78"/>
      <c r="BMF11" s="78"/>
      <c r="BMG11" s="78"/>
      <c r="BMH11" s="78"/>
      <c r="BMI11" s="78"/>
      <c r="BMJ11" s="78"/>
      <c r="BMK11" s="78"/>
      <c r="BML11" s="78"/>
      <c r="BMM11" s="78"/>
      <c r="BMN11" s="78"/>
      <c r="BMO11" s="78"/>
      <c r="BMP11" s="78"/>
      <c r="BMQ11" s="78"/>
      <c r="BMR11" s="78"/>
      <c r="BMS11" s="78"/>
      <c r="BMT11" s="78"/>
      <c r="BMU11" s="78"/>
      <c r="BMV11" s="78"/>
      <c r="BMW11" s="78"/>
      <c r="BMX11" s="78"/>
      <c r="BMY11" s="78"/>
      <c r="BMZ11" s="78"/>
      <c r="BNA11" s="78"/>
      <c r="BNB11" s="78"/>
      <c r="BNC11" s="78"/>
      <c r="BND11" s="78"/>
      <c r="BNE11" s="78"/>
      <c r="BNF11" s="78"/>
      <c r="BNG11" s="78"/>
      <c r="BNH11" s="78"/>
      <c r="BNI11" s="78"/>
      <c r="BNJ11" s="78"/>
      <c r="BNK11" s="78"/>
      <c r="BNL11" s="78"/>
      <c r="BNM11" s="78"/>
      <c r="BNN11" s="78"/>
      <c r="BNO11" s="78"/>
      <c r="BNP11" s="78"/>
      <c r="BNQ11" s="78"/>
      <c r="BNR11" s="78"/>
      <c r="BNS11" s="78"/>
      <c r="BNT11" s="78"/>
      <c r="BNU11" s="78"/>
      <c r="BNV11" s="78"/>
      <c r="BNW11" s="78"/>
      <c r="BNX11" s="78"/>
      <c r="BNY11" s="78"/>
      <c r="BNZ11" s="78"/>
      <c r="BOA11" s="78"/>
      <c r="BOB11" s="78"/>
      <c r="BOC11" s="78"/>
      <c r="BOD11" s="78"/>
      <c r="BOE11" s="78"/>
      <c r="BOF11" s="78"/>
      <c r="BOG11" s="78"/>
      <c r="BOH11" s="78"/>
      <c r="BOI11" s="78"/>
      <c r="BOJ11" s="78"/>
      <c r="BOK11" s="78"/>
      <c r="BOL11" s="78"/>
      <c r="BOM11" s="78"/>
      <c r="BON11" s="78"/>
      <c r="BOO11" s="78"/>
      <c r="BOP11" s="78"/>
      <c r="BOQ11" s="78"/>
      <c r="BOR11" s="78"/>
      <c r="BOS11" s="78"/>
      <c r="BOT11" s="78"/>
      <c r="BOU11" s="78"/>
      <c r="BOV11" s="78"/>
      <c r="BOW11" s="78"/>
      <c r="BOX11" s="78"/>
      <c r="BOY11" s="78"/>
      <c r="BOZ11" s="78"/>
      <c r="BPA11" s="78"/>
      <c r="BPB11" s="78"/>
      <c r="BPC11" s="78"/>
      <c r="BPD11" s="78"/>
      <c r="BPE11" s="78"/>
      <c r="BPF11" s="78"/>
      <c r="BPG11" s="78"/>
      <c r="BPH11" s="78"/>
      <c r="BPI11" s="78"/>
      <c r="BPJ11" s="78"/>
      <c r="BPK11" s="78"/>
      <c r="BPL11" s="78"/>
      <c r="BPM11" s="78"/>
      <c r="BPN11" s="78"/>
      <c r="BPO11" s="78"/>
      <c r="BPP11" s="78"/>
      <c r="BPQ11" s="78"/>
      <c r="BPR11" s="78"/>
      <c r="BPS11" s="78"/>
      <c r="BPT11" s="78"/>
      <c r="BPU11" s="78"/>
      <c r="BPV11" s="78"/>
      <c r="BPW11" s="78"/>
      <c r="BPX11" s="78"/>
      <c r="BPY11" s="78"/>
      <c r="BPZ11" s="78"/>
      <c r="BQA11" s="78"/>
      <c r="BQB11" s="78"/>
      <c r="BQC11" s="78"/>
      <c r="BQD11" s="78"/>
      <c r="BQE11" s="78"/>
      <c r="BQF11" s="78"/>
      <c r="BQG11" s="78"/>
      <c r="BQH11" s="78"/>
      <c r="BQI11" s="78"/>
      <c r="BQJ11" s="78"/>
      <c r="BQK11" s="78"/>
      <c r="BQL11" s="78"/>
      <c r="BQM11" s="78"/>
      <c r="BQN11" s="78"/>
      <c r="BQO11" s="78"/>
      <c r="BQP11" s="78"/>
      <c r="BQQ11" s="78"/>
      <c r="BQR11" s="78"/>
      <c r="BQS11" s="78"/>
      <c r="BQT11" s="78"/>
      <c r="BQU11" s="78"/>
      <c r="BQV11" s="78"/>
      <c r="BQW11" s="78"/>
      <c r="BQX11" s="78"/>
      <c r="BQY11" s="78"/>
      <c r="BQZ11" s="78"/>
      <c r="BRA11" s="78"/>
      <c r="BRB11" s="78"/>
      <c r="BRC11" s="78"/>
      <c r="BRD11" s="78"/>
      <c r="BRE11" s="78"/>
      <c r="BRF11" s="78"/>
      <c r="BRG11" s="78"/>
      <c r="BRH11" s="78"/>
      <c r="BRI11" s="78"/>
      <c r="BRJ11" s="78"/>
      <c r="BRK11" s="78"/>
      <c r="BRL11" s="78"/>
      <c r="BRM11" s="78"/>
      <c r="BRN11" s="78"/>
      <c r="BRO11" s="78"/>
      <c r="BRP11" s="78"/>
      <c r="BRQ11" s="78"/>
      <c r="BRR11" s="78"/>
      <c r="BRS11" s="78"/>
      <c r="BRT11" s="78"/>
      <c r="BRU11" s="78"/>
      <c r="BRV11" s="78"/>
      <c r="BRW11" s="78"/>
      <c r="BRX11" s="78"/>
      <c r="BRY11" s="78"/>
      <c r="BRZ11" s="78"/>
      <c r="BSA11" s="78"/>
      <c r="BSB11" s="78"/>
      <c r="BSC11" s="78"/>
      <c r="BSD11" s="78"/>
      <c r="BSE11" s="78"/>
      <c r="BSF11" s="78"/>
      <c r="BSG11" s="78"/>
      <c r="BSH11" s="78"/>
      <c r="BSI11" s="78"/>
      <c r="BSJ11" s="78"/>
      <c r="BSK11" s="78"/>
      <c r="BSL11" s="78"/>
      <c r="BSM11" s="78"/>
      <c r="BSN11" s="78"/>
      <c r="BSO11" s="78"/>
      <c r="BSP11" s="78"/>
      <c r="BSQ11" s="78"/>
      <c r="BSR11" s="78"/>
      <c r="BSS11" s="78"/>
      <c r="BST11" s="78"/>
      <c r="BSU11" s="78"/>
      <c r="BSV11" s="78"/>
      <c r="BSW11" s="78"/>
      <c r="BSX11" s="78"/>
      <c r="BSY11" s="78"/>
      <c r="BSZ11" s="78"/>
      <c r="BTA11" s="78"/>
      <c r="BTB11" s="78"/>
      <c r="BTC11" s="78"/>
      <c r="BTD11" s="78"/>
      <c r="BTE11" s="78"/>
      <c r="BTF11" s="78"/>
      <c r="BTG11" s="78"/>
      <c r="BTH11" s="78"/>
      <c r="BTI11" s="78"/>
      <c r="BTJ11" s="78"/>
      <c r="BTK11" s="78"/>
      <c r="BTL11" s="78"/>
      <c r="BTM11" s="78"/>
      <c r="BTN11" s="78"/>
      <c r="BTO11" s="78"/>
      <c r="BTP11" s="78"/>
      <c r="BTQ11" s="78"/>
      <c r="BTR11" s="78"/>
      <c r="BTS11" s="78"/>
      <c r="BTT11" s="78"/>
      <c r="BTU11" s="78"/>
      <c r="BTV11" s="78"/>
      <c r="BTW11" s="78"/>
      <c r="BTX11" s="78"/>
      <c r="BTY11" s="78"/>
      <c r="BTZ11" s="78"/>
      <c r="BUA11" s="78"/>
      <c r="BUB11" s="78"/>
      <c r="BUC11" s="78"/>
      <c r="BUD11" s="78"/>
      <c r="BUE11" s="78"/>
      <c r="BUF11" s="78"/>
      <c r="BUG11" s="78"/>
      <c r="BUH11" s="78"/>
      <c r="BUI11" s="78"/>
      <c r="BUJ11" s="78"/>
      <c r="BUK11" s="78"/>
      <c r="BUL11" s="78"/>
      <c r="BUM11" s="78"/>
      <c r="BUN11" s="78"/>
      <c r="BUO11" s="78"/>
      <c r="BUP11" s="78"/>
      <c r="BUQ11" s="78"/>
      <c r="BUR11" s="78"/>
      <c r="BUS11" s="78"/>
      <c r="BUT11" s="78"/>
      <c r="BUU11" s="78"/>
      <c r="BUV11" s="78"/>
      <c r="BUW11" s="78"/>
      <c r="BUX11" s="78"/>
      <c r="BUY11" s="78"/>
      <c r="BUZ11" s="78"/>
      <c r="BVA11" s="78"/>
      <c r="BVB11" s="78"/>
      <c r="BVC11" s="78"/>
      <c r="BVD11" s="78"/>
      <c r="BVE11" s="78"/>
      <c r="BVF11" s="78"/>
      <c r="BVG11" s="78"/>
      <c r="BVH11" s="78"/>
      <c r="BVI11" s="78"/>
      <c r="BVJ11" s="78"/>
      <c r="BVK11" s="78"/>
      <c r="BVL11" s="78"/>
      <c r="BVM11" s="78"/>
      <c r="BVN11" s="78"/>
      <c r="BVO11" s="78"/>
      <c r="BVP11" s="78"/>
      <c r="BVQ11" s="78"/>
      <c r="BVR11" s="78"/>
      <c r="BVS11" s="78"/>
      <c r="BVT11" s="78"/>
      <c r="BVU11" s="78"/>
      <c r="BVV11" s="78"/>
      <c r="BVW11" s="78"/>
      <c r="BVX11" s="78"/>
      <c r="BVY11" s="78"/>
      <c r="BVZ11" s="78"/>
      <c r="BWA11" s="78"/>
      <c r="BWB11" s="78"/>
      <c r="BWC11" s="78"/>
      <c r="BWD11" s="78"/>
      <c r="BWE11" s="78"/>
      <c r="BWF11" s="78"/>
      <c r="BWG11" s="78"/>
      <c r="BWH11" s="78"/>
      <c r="BWI11" s="78"/>
      <c r="BWJ11" s="78"/>
      <c r="BWK11" s="78"/>
      <c r="BWL11" s="78"/>
      <c r="BWM11" s="78"/>
      <c r="BWN11" s="78"/>
      <c r="BWO11" s="78"/>
      <c r="BWP11" s="78"/>
      <c r="BWQ11" s="78"/>
      <c r="BWR11" s="78"/>
      <c r="BWS11" s="78"/>
      <c r="BWT11" s="78"/>
      <c r="BWU11" s="78"/>
      <c r="BWV11" s="78"/>
      <c r="BWW11" s="78"/>
      <c r="BWX11" s="78"/>
      <c r="BWY11" s="78"/>
      <c r="BWZ11" s="78"/>
      <c r="BXA11" s="78"/>
      <c r="BXB11" s="78"/>
      <c r="BXC11" s="78"/>
      <c r="BXD11" s="78"/>
      <c r="BXE11" s="78"/>
      <c r="BXF11" s="78"/>
      <c r="BXG11" s="78"/>
      <c r="BXH11" s="78"/>
      <c r="BXI11" s="78"/>
      <c r="BXJ11" s="78"/>
      <c r="BXK11" s="78"/>
      <c r="BXL11" s="78"/>
      <c r="BXM11" s="78"/>
      <c r="BXN11" s="78"/>
      <c r="BXO11" s="78"/>
      <c r="BXP11" s="78"/>
      <c r="BXQ11" s="78"/>
      <c r="BXR11" s="78"/>
      <c r="BXS11" s="78"/>
      <c r="BXT11" s="78"/>
      <c r="BXU11" s="78"/>
      <c r="BXV11" s="78"/>
      <c r="BXW11" s="78"/>
      <c r="BXX11" s="78"/>
      <c r="BXY11" s="78"/>
      <c r="BXZ11" s="78"/>
      <c r="BYA11" s="78"/>
      <c r="BYB11" s="78"/>
      <c r="BYC11" s="78"/>
      <c r="BYD11" s="78"/>
      <c r="BYE11" s="78"/>
      <c r="BYF11" s="78"/>
      <c r="BYG11" s="78"/>
      <c r="BYH11" s="78"/>
      <c r="BYI11" s="78"/>
      <c r="BYJ11" s="78"/>
      <c r="BYK11" s="78"/>
      <c r="BYL11" s="78"/>
      <c r="BYM11" s="78"/>
      <c r="BYN11" s="78"/>
      <c r="BYO11" s="78"/>
      <c r="BYP11" s="78"/>
      <c r="BYQ11" s="78"/>
      <c r="BYR11" s="78"/>
      <c r="BYS11" s="78"/>
      <c r="BYT11" s="78"/>
      <c r="BYU11" s="78"/>
      <c r="BYV11" s="78"/>
      <c r="BYW11" s="78"/>
      <c r="BYX11" s="78"/>
      <c r="BYY11" s="78"/>
      <c r="BYZ11" s="78"/>
      <c r="BZA11" s="78"/>
      <c r="BZB11" s="78"/>
      <c r="BZC11" s="78"/>
      <c r="BZD11" s="78"/>
      <c r="BZE11" s="78"/>
      <c r="BZF11" s="78"/>
      <c r="BZG11" s="78"/>
      <c r="BZH11" s="78"/>
      <c r="BZI11" s="78"/>
      <c r="BZJ11" s="78"/>
      <c r="BZK11" s="78"/>
      <c r="BZL11" s="78"/>
      <c r="BZM11" s="78"/>
      <c r="BZN11" s="78"/>
      <c r="BZO11" s="78"/>
      <c r="BZP11" s="78"/>
      <c r="BZQ11" s="78"/>
      <c r="BZR11" s="78"/>
      <c r="BZS11" s="78"/>
      <c r="BZT11" s="78"/>
      <c r="BZU11" s="78"/>
      <c r="BZV11" s="78"/>
      <c r="BZW11" s="78"/>
      <c r="BZX11" s="78"/>
      <c r="BZY11" s="78"/>
      <c r="BZZ11" s="78"/>
      <c r="CAA11" s="78"/>
      <c r="CAB11" s="78"/>
      <c r="CAC11" s="78"/>
      <c r="CAD11" s="78"/>
      <c r="CAE11" s="78"/>
      <c r="CAF11" s="78"/>
      <c r="CAG11" s="78"/>
      <c r="CAH11" s="78"/>
      <c r="CAI11" s="78"/>
      <c r="CAJ11" s="78"/>
      <c r="CAK11" s="78"/>
      <c r="CAL11" s="78"/>
      <c r="CAM11" s="78"/>
      <c r="CAN11" s="78"/>
      <c r="CAO11" s="78"/>
      <c r="CAP11" s="78"/>
      <c r="CAQ11" s="78"/>
      <c r="CAR11" s="78"/>
      <c r="CAS11" s="78"/>
      <c r="CAT11" s="78"/>
      <c r="CAU11" s="78"/>
      <c r="CAV11" s="78"/>
      <c r="CAW11" s="78"/>
      <c r="CAX11" s="78"/>
      <c r="CAY11" s="78"/>
      <c r="CAZ11" s="78"/>
      <c r="CBA11" s="78"/>
      <c r="CBB11" s="78"/>
      <c r="CBC11" s="78"/>
      <c r="CBD11" s="78"/>
      <c r="CBE11" s="78"/>
      <c r="CBF11" s="78"/>
      <c r="CBG11" s="78"/>
      <c r="CBH11" s="78"/>
      <c r="CBI11" s="78"/>
      <c r="CBJ11" s="78"/>
      <c r="CBK11" s="78"/>
      <c r="CBL11" s="78"/>
      <c r="CBM11" s="78"/>
      <c r="CBN11" s="78"/>
      <c r="CBO11" s="78"/>
      <c r="CBP11" s="78"/>
      <c r="CBQ11" s="78"/>
      <c r="CBR11" s="78"/>
      <c r="CBS11" s="78"/>
      <c r="CBT11" s="78"/>
      <c r="CBU11" s="78"/>
      <c r="CBV11" s="78"/>
      <c r="CBW11" s="78"/>
      <c r="CBX11" s="78"/>
      <c r="CBY11" s="78"/>
      <c r="CBZ11" s="78"/>
      <c r="CCA11" s="78"/>
      <c r="CCB11" s="78"/>
      <c r="CCC11" s="78"/>
      <c r="CCD11" s="78"/>
      <c r="CCE11" s="78"/>
      <c r="CCF11" s="78"/>
      <c r="CCG11" s="78"/>
      <c r="CCH11" s="78"/>
      <c r="CCI11" s="78"/>
      <c r="CCJ11" s="78"/>
      <c r="CCK11" s="78"/>
      <c r="CCL11" s="78"/>
      <c r="CCM11" s="78"/>
      <c r="CCN11" s="78"/>
      <c r="CCO11" s="78"/>
      <c r="CCP11" s="78"/>
      <c r="CCQ11" s="78"/>
      <c r="CCR11" s="78"/>
      <c r="CCS11" s="78"/>
      <c r="CCT11" s="78"/>
      <c r="CCU11" s="78"/>
      <c r="CCV11" s="78"/>
      <c r="CCW11" s="78"/>
      <c r="CCX11" s="78"/>
      <c r="CCY11" s="78"/>
      <c r="CCZ11" s="78"/>
      <c r="CDA11" s="78"/>
      <c r="CDB11" s="78"/>
      <c r="CDC11" s="78"/>
      <c r="CDD11" s="78"/>
      <c r="CDE11" s="78"/>
      <c r="CDF11" s="78"/>
      <c r="CDG11" s="78"/>
      <c r="CDH11" s="78"/>
      <c r="CDI11" s="78"/>
      <c r="CDJ11" s="78"/>
      <c r="CDK11" s="78"/>
      <c r="CDL11" s="78"/>
      <c r="CDM11" s="78"/>
      <c r="CDN11" s="78"/>
      <c r="CDO11" s="78"/>
      <c r="CDP11" s="78"/>
      <c r="CDQ11" s="78"/>
      <c r="CDR11" s="78"/>
      <c r="CDS11" s="78"/>
      <c r="CDT11" s="78"/>
      <c r="CDU11" s="78"/>
      <c r="CDV11" s="78"/>
      <c r="CDW11" s="78"/>
      <c r="CDX11" s="78"/>
      <c r="CDY11" s="78"/>
      <c r="CDZ11" s="78"/>
      <c r="CEA11" s="78"/>
      <c r="CEB11" s="78"/>
      <c r="CEC11" s="78"/>
      <c r="CED11" s="78"/>
      <c r="CEE11" s="78"/>
      <c r="CEF11" s="78"/>
      <c r="CEG11" s="78"/>
      <c r="CEH11" s="78"/>
      <c r="CEI11" s="78"/>
      <c r="CEJ11" s="78"/>
      <c r="CEK11" s="78"/>
      <c r="CEL11" s="78"/>
      <c r="CEM11" s="78"/>
      <c r="CEN11" s="78"/>
      <c r="CEO11" s="78"/>
      <c r="CEP11" s="78"/>
      <c r="CEQ11" s="78"/>
      <c r="CER11" s="78"/>
      <c r="CES11" s="78"/>
      <c r="CET11" s="78"/>
      <c r="CEU11" s="78"/>
      <c r="CEV11" s="78"/>
      <c r="CEW11" s="78"/>
      <c r="CEX11" s="78"/>
      <c r="CEY11" s="78"/>
      <c r="CEZ11" s="78"/>
      <c r="CFA11" s="78"/>
      <c r="CFB11" s="78"/>
      <c r="CFC11" s="78"/>
      <c r="CFD11" s="78"/>
      <c r="CFE11" s="78"/>
      <c r="CFF11" s="78"/>
      <c r="CFG11" s="78"/>
      <c r="CFH11" s="78"/>
      <c r="CFI11" s="78"/>
      <c r="CFJ11" s="78"/>
      <c r="CFK11" s="78"/>
      <c r="CFL11" s="78"/>
      <c r="CFM11" s="78"/>
      <c r="CFN11" s="78"/>
      <c r="CFO11" s="78"/>
      <c r="CFP11" s="78"/>
      <c r="CFQ11" s="78"/>
      <c r="CFR11" s="78"/>
      <c r="CFS11" s="78"/>
      <c r="CFT11" s="78"/>
      <c r="CFU11" s="78"/>
      <c r="CFV11" s="78"/>
      <c r="CFW11" s="78"/>
      <c r="CFX11" s="78"/>
      <c r="CFY11" s="78"/>
      <c r="CFZ11" s="78"/>
      <c r="CGA11" s="78"/>
      <c r="CGB11" s="78"/>
      <c r="CGC11" s="78"/>
      <c r="CGD11" s="78"/>
      <c r="CGE11" s="78"/>
      <c r="CGF11" s="78"/>
      <c r="CGG11" s="78"/>
      <c r="CGH11" s="78"/>
      <c r="CGI11" s="78"/>
      <c r="CGJ11" s="78"/>
      <c r="CGK11" s="78"/>
      <c r="CGL11" s="78"/>
      <c r="CGM11" s="78"/>
      <c r="CGN11" s="78"/>
      <c r="CGO11" s="78"/>
      <c r="CGP11" s="78"/>
      <c r="CGQ11" s="78"/>
      <c r="CGR11" s="78"/>
      <c r="CGS11" s="78"/>
      <c r="CGT11" s="78"/>
      <c r="CGU11" s="78"/>
      <c r="CGV11" s="78"/>
      <c r="CGW11" s="78"/>
      <c r="CGX11" s="78"/>
      <c r="CGY11" s="78"/>
      <c r="CGZ11" s="78"/>
      <c r="CHA11" s="78"/>
      <c r="CHB11" s="78"/>
      <c r="CHC11" s="78"/>
      <c r="CHD11" s="78"/>
      <c r="CHE11" s="78"/>
      <c r="CHF11" s="78"/>
      <c r="CHG11" s="78"/>
      <c r="CHH11" s="78"/>
      <c r="CHI11" s="78"/>
      <c r="CHJ11" s="78"/>
      <c r="CHK11" s="78"/>
      <c r="CHL11" s="78"/>
      <c r="CHM11" s="78"/>
      <c r="CHN11" s="78"/>
      <c r="CHO11" s="78"/>
      <c r="CHP11" s="78"/>
      <c r="CHQ11" s="78"/>
      <c r="CHR11" s="78"/>
      <c r="CHS11" s="78"/>
      <c r="CHT11" s="78"/>
      <c r="CHU11" s="78"/>
      <c r="CHV11" s="78"/>
      <c r="CHW11" s="78"/>
      <c r="CHX11" s="78"/>
      <c r="CHY11" s="78"/>
      <c r="CHZ11" s="78"/>
      <c r="CIA11" s="78"/>
      <c r="CIB11" s="78"/>
      <c r="CIC11" s="78"/>
      <c r="CID11" s="78"/>
      <c r="CIE11" s="78"/>
      <c r="CIF11" s="78"/>
      <c r="CIG11" s="78"/>
      <c r="CIH11" s="78"/>
      <c r="CII11" s="78"/>
      <c r="CIJ11" s="78"/>
      <c r="CIK11" s="78"/>
      <c r="CIL11" s="78"/>
      <c r="CIM11" s="78"/>
      <c r="CIN11" s="78"/>
      <c r="CIO11" s="78"/>
      <c r="CIP11" s="78"/>
      <c r="CIQ11" s="78"/>
      <c r="CIR11" s="78"/>
      <c r="CIS11" s="78"/>
      <c r="CIT11" s="78"/>
      <c r="CIU11" s="78"/>
      <c r="CIV11" s="78"/>
      <c r="CIW11" s="78"/>
      <c r="CIX11" s="78"/>
      <c r="CIY11" s="78"/>
      <c r="CIZ11" s="78"/>
      <c r="CJA11" s="78"/>
      <c r="CJB11" s="78"/>
      <c r="CJC11" s="78"/>
      <c r="CJD11" s="78"/>
      <c r="CJE11" s="78"/>
      <c r="CJF11" s="78"/>
      <c r="CJG11" s="78"/>
      <c r="CJH11" s="78"/>
      <c r="CJI11" s="78"/>
      <c r="CJJ11" s="78"/>
      <c r="CJK11" s="78"/>
      <c r="CJL11" s="78"/>
      <c r="CJM11" s="78"/>
      <c r="CJN11" s="78"/>
      <c r="CJO11" s="78"/>
      <c r="CJP11" s="78"/>
      <c r="CJQ11" s="78"/>
      <c r="CJR11" s="78"/>
      <c r="CJS11" s="78"/>
      <c r="CJT11" s="78"/>
      <c r="CJU11" s="78"/>
      <c r="CJV11" s="78"/>
      <c r="CJW11" s="78"/>
      <c r="CJX11" s="78"/>
      <c r="CJY11" s="78"/>
      <c r="CJZ11" s="78"/>
      <c r="CKA11" s="78"/>
      <c r="CKB11" s="78"/>
      <c r="CKC11" s="78"/>
      <c r="CKD11" s="78"/>
      <c r="CKE11" s="78"/>
      <c r="CKF11" s="78"/>
      <c r="CKG11" s="78"/>
      <c r="CKH11" s="78"/>
      <c r="CKI11" s="78"/>
      <c r="CKJ11" s="78"/>
      <c r="CKK11" s="78"/>
      <c r="CKL11" s="78"/>
      <c r="CKM11" s="78"/>
      <c r="CKN11" s="78"/>
      <c r="CKO11" s="78"/>
      <c r="CKP11" s="78"/>
      <c r="CKQ11" s="78"/>
      <c r="CKR11" s="78"/>
      <c r="CKS11" s="78"/>
      <c r="CKT11" s="78"/>
      <c r="CKU11" s="78"/>
      <c r="CKV11" s="78"/>
      <c r="CKW11" s="78"/>
      <c r="CKX11" s="78"/>
      <c r="CKY11" s="78"/>
      <c r="CKZ11" s="78"/>
      <c r="CLA11" s="78"/>
      <c r="CLB11" s="78"/>
      <c r="CLC11" s="78"/>
      <c r="CLD11" s="78"/>
      <c r="CLE11" s="78"/>
      <c r="CLF11" s="78"/>
      <c r="CLG11" s="78"/>
      <c r="CLH11" s="78"/>
      <c r="CLI11" s="78"/>
      <c r="CLJ11" s="78"/>
      <c r="CLK11" s="78"/>
      <c r="CLL11" s="78"/>
      <c r="CLM11" s="78"/>
      <c r="CLN11" s="78"/>
      <c r="CLO11" s="78"/>
      <c r="CLP11" s="78"/>
      <c r="CLQ11" s="78"/>
      <c r="CLR11" s="78"/>
      <c r="CLS11" s="78"/>
      <c r="CLT11" s="78"/>
      <c r="CLU11" s="78"/>
      <c r="CLV11" s="78"/>
      <c r="CLW11" s="78"/>
      <c r="CLX11" s="78"/>
      <c r="CLY11" s="78"/>
      <c r="CLZ11" s="78"/>
      <c r="CMA11" s="78"/>
      <c r="CMB11" s="78"/>
      <c r="CMC11" s="78"/>
      <c r="CMD11" s="78"/>
      <c r="CME11" s="78"/>
      <c r="CMF11" s="78"/>
      <c r="CMG11" s="78"/>
      <c r="CMH11" s="78"/>
      <c r="CMI11" s="78"/>
      <c r="CMJ11" s="78"/>
      <c r="CMK11" s="78"/>
      <c r="CML11" s="78"/>
      <c r="CMM11" s="78"/>
      <c r="CMN11" s="78"/>
      <c r="CMO11" s="78"/>
      <c r="CMP11" s="78"/>
      <c r="CMQ11" s="78"/>
      <c r="CMR11" s="78"/>
      <c r="CMS11" s="78"/>
      <c r="CMT11" s="78"/>
      <c r="CMU11" s="78"/>
      <c r="CMV11" s="78"/>
      <c r="CMW11" s="78"/>
      <c r="CMX11" s="78"/>
      <c r="CMY11" s="78"/>
      <c r="CMZ11" s="78"/>
      <c r="CNA11" s="78"/>
      <c r="CNB11" s="78"/>
      <c r="CNC11" s="78"/>
      <c r="CND11" s="78"/>
      <c r="CNE11" s="78"/>
      <c r="CNF11" s="78"/>
      <c r="CNG11" s="78"/>
      <c r="CNH11" s="78"/>
      <c r="CNI11" s="78"/>
      <c r="CNJ11" s="78"/>
      <c r="CNK11" s="78"/>
      <c r="CNL11" s="78"/>
      <c r="CNM11" s="78"/>
      <c r="CNN11" s="78"/>
      <c r="CNO11" s="78"/>
      <c r="CNP11" s="78"/>
      <c r="CNQ11" s="78"/>
      <c r="CNR11" s="78"/>
      <c r="CNS11" s="78"/>
      <c r="CNT11" s="78"/>
      <c r="CNU11" s="78"/>
      <c r="CNV11" s="78"/>
      <c r="CNW11" s="78"/>
      <c r="CNX11" s="78"/>
      <c r="CNY11" s="78"/>
      <c r="CNZ11" s="78"/>
      <c r="COA11" s="78"/>
      <c r="COB11" s="78"/>
      <c r="COC11" s="78"/>
      <c r="COD11" s="78"/>
      <c r="COE11" s="78"/>
      <c r="COF11" s="78"/>
      <c r="COG11" s="78"/>
      <c r="COH11" s="78"/>
      <c r="COI11" s="78"/>
      <c r="COJ11" s="78"/>
      <c r="COK11" s="78"/>
      <c r="COL11" s="78"/>
      <c r="COM11" s="78"/>
      <c r="CON11" s="78"/>
      <c r="COO11" s="78"/>
      <c r="COP11" s="78"/>
      <c r="COQ11" s="78"/>
      <c r="COR11" s="78"/>
      <c r="COS11" s="78"/>
      <c r="COT11" s="78"/>
      <c r="COU11" s="78"/>
      <c r="COV11" s="78"/>
      <c r="COW11" s="78"/>
      <c r="COX11" s="78"/>
      <c r="COY11" s="78"/>
      <c r="COZ11" s="78"/>
      <c r="CPA11" s="78"/>
      <c r="CPB11" s="78"/>
      <c r="CPC11" s="78"/>
      <c r="CPD11" s="78"/>
      <c r="CPE11" s="78"/>
      <c r="CPF11" s="78"/>
      <c r="CPG11" s="78"/>
      <c r="CPH11" s="78"/>
      <c r="CPI11" s="78"/>
      <c r="CPJ11" s="78"/>
      <c r="CPK11" s="78"/>
      <c r="CPL11" s="78"/>
      <c r="CPM11" s="78"/>
      <c r="CPN11" s="78"/>
      <c r="CPO11" s="78"/>
      <c r="CPP11" s="78"/>
      <c r="CPQ11" s="78"/>
      <c r="CPR11" s="78"/>
      <c r="CPS11" s="78"/>
      <c r="CPT11" s="78"/>
      <c r="CPU11" s="78"/>
      <c r="CPV11" s="78"/>
      <c r="CPW11" s="78"/>
      <c r="CPX11" s="78"/>
      <c r="CPY11" s="78"/>
      <c r="CPZ11" s="78"/>
      <c r="CQA11" s="78"/>
      <c r="CQB11" s="78"/>
      <c r="CQC11" s="78"/>
      <c r="CQD11" s="78"/>
      <c r="CQE11" s="78"/>
      <c r="CQF11" s="78"/>
      <c r="CQG11" s="78"/>
      <c r="CQH11" s="78"/>
      <c r="CQI11" s="78"/>
      <c r="CQJ11" s="78"/>
      <c r="CQK11" s="78"/>
      <c r="CQL11" s="78"/>
      <c r="CQM11" s="78"/>
      <c r="CQN11" s="78"/>
      <c r="CQO11" s="78"/>
      <c r="CQP11" s="78"/>
      <c r="CQQ11" s="78"/>
      <c r="CQR11" s="78"/>
      <c r="CQS11" s="78"/>
      <c r="CQT11" s="78"/>
      <c r="CQU11" s="78"/>
      <c r="CQV11" s="78"/>
      <c r="CQW11" s="78"/>
      <c r="CQX11" s="78"/>
      <c r="CQY11" s="78"/>
      <c r="CQZ11" s="78"/>
      <c r="CRA11" s="78"/>
      <c r="CRB11" s="78"/>
      <c r="CRC11" s="78"/>
      <c r="CRD11" s="78"/>
      <c r="CRE11" s="78"/>
      <c r="CRF11" s="78"/>
      <c r="CRG11" s="78"/>
      <c r="CRH11" s="78"/>
      <c r="CRI11" s="78"/>
      <c r="CRJ11" s="78"/>
      <c r="CRK11" s="78"/>
      <c r="CRL11" s="78"/>
      <c r="CRM11" s="78"/>
      <c r="CRN11" s="78"/>
      <c r="CRO11" s="78"/>
      <c r="CRP11" s="78"/>
      <c r="CRQ11" s="78"/>
      <c r="CRR11" s="78"/>
      <c r="CRS11" s="78"/>
      <c r="CRT11" s="78"/>
      <c r="CRU11" s="78"/>
      <c r="CRV11" s="78"/>
      <c r="CRW11" s="78"/>
      <c r="CRX11" s="78"/>
      <c r="CRY11" s="78"/>
      <c r="CRZ11" s="78"/>
      <c r="CSA11" s="78"/>
      <c r="CSB11" s="78"/>
      <c r="CSC11" s="78"/>
      <c r="CSD11" s="78"/>
      <c r="CSE11" s="78"/>
      <c r="CSF11" s="78"/>
      <c r="CSG11" s="78"/>
      <c r="CSH11" s="78"/>
      <c r="CSI11" s="78"/>
      <c r="CSJ11" s="78"/>
      <c r="CSK11" s="78"/>
      <c r="CSL11" s="78"/>
      <c r="CSM11" s="78"/>
      <c r="CSN11" s="78"/>
      <c r="CSO11" s="78"/>
      <c r="CSP11" s="78"/>
      <c r="CSQ11" s="78"/>
      <c r="CSR11" s="78"/>
      <c r="CSS11" s="78"/>
      <c r="CST11" s="78"/>
      <c r="CSU11" s="78"/>
      <c r="CSV11" s="78"/>
      <c r="CSW11" s="78"/>
      <c r="CSX11" s="78"/>
      <c r="CSY11" s="78"/>
      <c r="CSZ11" s="78"/>
      <c r="CTA11" s="78"/>
      <c r="CTB11" s="78"/>
      <c r="CTC11" s="78"/>
      <c r="CTD11" s="78"/>
      <c r="CTE11" s="78"/>
      <c r="CTF11" s="78"/>
      <c r="CTG11" s="78"/>
      <c r="CTH11" s="78"/>
      <c r="CTI11" s="78"/>
      <c r="CTJ11" s="78"/>
      <c r="CTK11" s="78"/>
      <c r="CTL11" s="78"/>
      <c r="CTM11" s="78"/>
      <c r="CTN11" s="78"/>
      <c r="CTO11" s="78"/>
      <c r="CTP11" s="78"/>
      <c r="CTQ11" s="78"/>
      <c r="CTR11" s="78"/>
      <c r="CTS11" s="78"/>
      <c r="CTT11" s="78"/>
      <c r="CTU11" s="78"/>
      <c r="CTV11" s="78"/>
      <c r="CTW11" s="78"/>
      <c r="CTX11" s="78"/>
      <c r="CTY11" s="78"/>
      <c r="CTZ11" s="78"/>
      <c r="CUA11" s="78"/>
      <c r="CUB11" s="78"/>
      <c r="CUC11" s="78"/>
      <c r="CUD11" s="78"/>
      <c r="CUE11" s="78"/>
      <c r="CUF11" s="78"/>
      <c r="CUG11" s="78"/>
      <c r="CUH11" s="78"/>
      <c r="CUI11" s="78"/>
      <c r="CUJ11" s="78"/>
      <c r="CUK11" s="78"/>
      <c r="CUL11" s="78"/>
      <c r="CUM11" s="78"/>
      <c r="CUN11" s="78"/>
      <c r="CUO11" s="78"/>
      <c r="CUP11" s="78"/>
      <c r="CUQ11" s="78"/>
      <c r="CUR11" s="78"/>
      <c r="CUS11" s="78"/>
      <c r="CUT11" s="78"/>
      <c r="CUU11" s="78"/>
      <c r="CUV11" s="78"/>
      <c r="CUW11" s="78"/>
      <c r="CUX11" s="78"/>
      <c r="CUY11" s="78"/>
      <c r="CUZ11" s="78"/>
      <c r="CVA11" s="78"/>
      <c r="CVB11" s="78"/>
      <c r="CVC11" s="78"/>
      <c r="CVD11" s="78"/>
      <c r="CVE11" s="78"/>
      <c r="CVF11" s="78"/>
      <c r="CVG11" s="78"/>
      <c r="CVH11" s="78"/>
      <c r="CVI11" s="78"/>
      <c r="CVJ11" s="78"/>
      <c r="CVK11" s="78"/>
      <c r="CVL11" s="78"/>
      <c r="CVM11" s="78"/>
      <c r="CVN11" s="78"/>
      <c r="CVO11" s="78"/>
      <c r="CVP11" s="78"/>
      <c r="CVQ11" s="78"/>
      <c r="CVR11" s="78"/>
      <c r="CVS11" s="78"/>
      <c r="CVT11" s="78"/>
      <c r="CVU11" s="78"/>
      <c r="CVV11" s="78"/>
      <c r="CVW11" s="78"/>
      <c r="CVX11" s="78"/>
      <c r="CVY11" s="78"/>
      <c r="CVZ11" s="78"/>
      <c r="CWA11" s="78"/>
      <c r="CWB11" s="78"/>
      <c r="CWC11" s="78"/>
      <c r="CWD11" s="78"/>
      <c r="CWE11" s="78"/>
      <c r="CWF11" s="78"/>
      <c r="CWG11" s="78"/>
      <c r="CWH11" s="78"/>
      <c r="CWI11" s="78"/>
      <c r="CWJ11" s="78"/>
      <c r="CWK11" s="78"/>
      <c r="CWL11" s="78"/>
      <c r="CWM11" s="78"/>
      <c r="CWN11" s="78"/>
      <c r="CWO11" s="78"/>
      <c r="CWP11" s="78"/>
      <c r="CWQ11" s="78"/>
      <c r="CWR11" s="78"/>
      <c r="CWS11" s="78"/>
      <c r="CWT11" s="78"/>
      <c r="CWU11" s="78"/>
      <c r="CWV11" s="78"/>
      <c r="CWW11" s="78"/>
      <c r="CWX11" s="78"/>
      <c r="CWY11" s="78"/>
      <c r="CWZ11" s="78"/>
      <c r="CXA11" s="78"/>
      <c r="CXB11" s="78"/>
      <c r="CXC11" s="78"/>
      <c r="CXD11" s="78"/>
      <c r="CXE11" s="78"/>
      <c r="CXF11" s="78"/>
      <c r="CXG11" s="78"/>
      <c r="CXH11" s="78"/>
      <c r="CXI11" s="78"/>
      <c r="CXJ11" s="78"/>
      <c r="CXK11" s="78"/>
      <c r="CXL11" s="78"/>
      <c r="CXM11" s="78"/>
      <c r="CXN11" s="78"/>
      <c r="CXO11" s="78"/>
      <c r="CXP11" s="78"/>
      <c r="CXQ11" s="78"/>
      <c r="CXR11" s="78"/>
      <c r="CXS11" s="78"/>
      <c r="CXT11" s="78"/>
      <c r="CXU11" s="78"/>
      <c r="CXV11" s="78"/>
      <c r="CXW11" s="78"/>
      <c r="CXX11" s="78"/>
      <c r="CXY11" s="78"/>
      <c r="CXZ11" s="78"/>
      <c r="CYA11" s="78"/>
      <c r="CYB11" s="78"/>
      <c r="CYC11" s="78"/>
      <c r="CYD11" s="78"/>
      <c r="CYE11" s="78"/>
      <c r="CYF11" s="78"/>
      <c r="CYG11" s="78"/>
      <c r="CYH11" s="78"/>
      <c r="CYI11" s="78"/>
      <c r="CYJ11" s="78"/>
      <c r="CYK11" s="78"/>
      <c r="CYL11" s="78"/>
      <c r="CYM11" s="78"/>
      <c r="CYN11" s="78"/>
      <c r="CYO11" s="78"/>
      <c r="CYP11" s="78"/>
      <c r="CYQ11" s="78"/>
      <c r="CYR11" s="78"/>
      <c r="CYS11" s="78"/>
      <c r="CYT11" s="78"/>
      <c r="CYU11" s="78"/>
      <c r="CYV11" s="78"/>
      <c r="CYW11" s="78"/>
      <c r="CYX11" s="78"/>
      <c r="CYY11" s="78"/>
      <c r="CYZ11" s="78"/>
      <c r="CZA11" s="78"/>
      <c r="CZB11" s="78"/>
      <c r="CZC11" s="78"/>
      <c r="CZD11" s="78"/>
      <c r="CZE11" s="78"/>
      <c r="CZF11" s="78"/>
      <c r="CZG11" s="78"/>
      <c r="CZH11" s="78"/>
      <c r="CZI11" s="78"/>
      <c r="CZJ11" s="78"/>
      <c r="CZK11" s="78"/>
      <c r="CZL11" s="78"/>
      <c r="CZM11" s="78"/>
      <c r="CZN11" s="78"/>
      <c r="CZO11" s="78"/>
      <c r="CZP11" s="78"/>
      <c r="CZQ11" s="78"/>
      <c r="CZR11" s="78"/>
      <c r="CZS11" s="78"/>
      <c r="CZT11" s="78"/>
      <c r="CZU11" s="78"/>
      <c r="CZV11" s="78"/>
      <c r="CZW11" s="78"/>
      <c r="CZX11" s="78"/>
      <c r="CZY11" s="78"/>
      <c r="CZZ11" s="78"/>
      <c r="DAA11" s="78"/>
      <c r="DAB11" s="78"/>
      <c r="DAC11" s="78"/>
      <c r="DAD11" s="78"/>
      <c r="DAE11" s="78"/>
      <c r="DAF11" s="78"/>
      <c r="DAG11" s="78"/>
      <c r="DAH11" s="78"/>
      <c r="DAI11" s="78"/>
      <c r="DAJ11" s="78"/>
      <c r="DAK11" s="78"/>
      <c r="DAL11" s="78"/>
      <c r="DAM11" s="78"/>
      <c r="DAN11" s="78"/>
      <c r="DAO11" s="78"/>
      <c r="DAP11" s="78"/>
      <c r="DAQ11" s="78"/>
      <c r="DAR11" s="78"/>
      <c r="DAS11" s="78"/>
      <c r="DAT11" s="78"/>
      <c r="DAU11" s="78"/>
      <c r="DAV11" s="78"/>
      <c r="DAW11" s="78"/>
      <c r="DAX11" s="78"/>
      <c r="DAY11" s="78"/>
      <c r="DAZ11" s="78"/>
      <c r="DBA11" s="78"/>
      <c r="DBB11" s="78"/>
      <c r="DBC11" s="78"/>
      <c r="DBD11" s="78"/>
      <c r="DBE11" s="78"/>
      <c r="DBF11" s="78"/>
      <c r="DBG11" s="78"/>
      <c r="DBH11" s="78"/>
      <c r="DBI11" s="78"/>
      <c r="DBJ11" s="78"/>
      <c r="DBK11" s="78"/>
      <c r="DBL11" s="78"/>
      <c r="DBM11" s="78"/>
      <c r="DBN11" s="78"/>
      <c r="DBO11" s="78"/>
      <c r="DBP11" s="78"/>
      <c r="DBQ11" s="78"/>
      <c r="DBR11" s="78"/>
      <c r="DBS11" s="78"/>
      <c r="DBT11" s="78"/>
      <c r="DBU11" s="78"/>
      <c r="DBV11" s="78"/>
      <c r="DBW11" s="78"/>
      <c r="DBX11" s="78"/>
      <c r="DBY11" s="78"/>
      <c r="DBZ11" s="78"/>
      <c r="DCA11" s="78"/>
      <c r="DCB11" s="78"/>
      <c r="DCC11" s="78"/>
      <c r="DCD11" s="78"/>
      <c r="DCE11" s="78"/>
      <c r="DCF11" s="78"/>
      <c r="DCG11" s="78"/>
      <c r="DCH11" s="78"/>
      <c r="DCI11" s="78"/>
      <c r="DCJ11" s="78"/>
      <c r="DCK11" s="78"/>
      <c r="DCL11" s="78"/>
      <c r="DCM11" s="78"/>
      <c r="DCN11" s="78"/>
      <c r="DCO11" s="78"/>
      <c r="DCP11" s="78"/>
      <c r="DCQ11" s="78"/>
      <c r="DCR11" s="78"/>
      <c r="DCS11" s="78"/>
      <c r="DCT11" s="78"/>
      <c r="DCU11" s="78"/>
      <c r="DCV11" s="78"/>
      <c r="DCW11" s="78"/>
      <c r="DCX11" s="78"/>
      <c r="DCY11" s="78"/>
      <c r="DCZ11" s="78"/>
      <c r="DDA11" s="78"/>
      <c r="DDB11" s="78"/>
      <c r="DDC11" s="78"/>
      <c r="DDD11" s="78"/>
      <c r="DDE11" s="78"/>
      <c r="DDF11" s="78"/>
      <c r="DDG11" s="78"/>
      <c r="DDH11" s="78"/>
      <c r="DDI11" s="78"/>
      <c r="DDJ11" s="78"/>
      <c r="DDK11" s="78"/>
      <c r="DDL11" s="78"/>
      <c r="DDM11" s="78"/>
      <c r="DDN11" s="78"/>
      <c r="DDO11" s="78"/>
      <c r="DDP11" s="78"/>
      <c r="DDQ11" s="78"/>
      <c r="DDR11" s="78"/>
      <c r="DDS11" s="78"/>
      <c r="DDT11" s="78"/>
      <c r="DDU11" s="78"/>
      <c r="DDV11" s="78"/>
      <c r="DDW11" s="78"/>
      <c r="DDX11" s="78"/>
      <c r="DDY11" s="78"/>
      <c r="DDZ11" s="78"/>
      <c r="DEA11" s="78"/>
      <c r="DEB11" s="78"/>
      <c r="DEC11" s="78"/>
      <c r="DED11" s="78"/>
      <c r="DEE11" s="78"/>
      <c r="DEF11" s="78"/>
      <c r="DEG11" s="78"/>
      <c r="DEH11" s="78"/>
      <c r="DEI11" s="78"/>
      <c r="DEJ11" s="78"/>
      <c r="DEK11" s="78"/>
      <c r="DEL11" s="78"/>
      <c r="DEM11" s="78"/>
      <c r="DEN11" s="78"/>
      <c r="DEO11" s="78"/>
      <c r="DEP11" s="78"/>
      <c r="DEQ11" s="78"/>
      <c r="DER11" s="78"/>
      <c r="DES11" s="78"/>
      <c r="DET11" s="78"/>
      <c r="DEU11" s="78"/>
      <c r="DEV11" s="78"/>
      <c r="DEW11" s="78"/>
      <c r="DEX11" s="78"/>
      <c r="DEY11" s="78"/>
      <c r="DEZ11" s="78"/>
      <c r="DFA11" s="78"/>
      <c r="DFB11" s="78"/>
      <c r="DFC11" s="78"/>
      <c r="DFD11" s="78"/>
      <c r="DFE11" s="78"/>
      <c r="DFF11" s="78"/>
      <c r="DFG11" s="78"/>
      <c r="DFH11" s="78"/>
      <c r="DFI11" s="78"/>
      <c r="DFJ11" s="78"/>
      <c r="DFK11" s="78"/>
      <c r="DFL11" s="78"/>
      <c r="DFM11" s="78"/>
      <c r="DFN11" s="78"/>
      <c r="DFO11" s="78"/>
      <c r="DFP11" s="78"/>
      <c r="DFQ11" s="78"/>
      <c r="DFR11" s="78"/>
      <c r="DFS11" s="78"/>
      <c r="DFT11" s="78"/>
      <c r="DFU11" s="78"/>
      <c r="DFV11" s="78"/>
      <c r="DFW11" s="78"/>
      <c r="DFX11" s="78"/>
      <c r="DFY11" s="78"/>
      <c r="DFZ11" s="78"/>
      <c r="DGA11" s="78"/>
      <c r="DGB11" s="78"/>
      <c r="DGC11" s="78"/>
      <c r="DGD11" s="78"/>
      <c r="DGE11" s="78"/>
      <c r="DGF11" s="78"/>
      <c r="DGG11" s="78"/>
      <c r="DGH11" s="78"/>
      <c r="DGI11" s="78"/>
      <c r="DGJ11" s="78"/>
      <c r="DGK11" s="78"/>
      <c r="DGL11" s="78"/>
      <c r="DGM11" s="78"/>
      <c r="DGN11" s="78"/>
      <c r="DGO11" s="78"/>
      <c r="DGP11" s="78"/>
      <c r="DGQ11" s="78"/>
      <c r="DGR11" s="78"/>
      <c r="DGS11" s="78"/>
      <c r="DGT11" s="78"/>
      <c r="DGU11" s="78"/>
      <c r="DGV11" s="78"/>
      <c r="DGW11" s="78"/>
      <c r="DGX11" s="78"/>
      <c r="DGY11" s="78"/>
      <c r="DGZ11" s="78"/>
      <c r="DHA11" s="78"/>
      <c r="DHB11" s="78"/>
      <c r="DHC11" s="78"/>
      <c r="DHD11" s="78"/>
      <c r="DHE11" s="78"/>
      <c r="DHF11" s="78"/>
      <c r="DHG11" s="78"/>
      <c r="DHH11" s="78"/>
      <c r="DHI11" s="78"/>
      <c r="DHJ11" s="78"/>
      <c r="DHK11" s="78"/>
      <c r="DHL11" s="78"/>
      <c r="DHM11" s="78"/>
      <c r="DHN11" s="78"/>
      <c r="DHO11" s="78"/>
      <c r="DHP11" s="78"/>
      <c r="DHQ11" s="78"/>
      <c r="DHR11" s="78"/>
      <c r="DHS11" s="78"/>
      <c r="DHT11" s="78"/>
      <c r="DHU11" s="78"/>
      <c r="DHV11" s="78"/>
      <c r="DHW11" s="78"/>
      <c r="DHX11" s="78"/>
      <c r="DHY11" s="78"/>
      <c r="DHZ11" s="78"/>
      <c r="DIA11" s="78"/>
      <c r="DIB11" s="78"/>
      <c r="DIC11" s="78"/>
      <c r="DID11" s="78"/>
      <c r="DIE11" s="78"/>
      <c r="DIF11" s="78"/>
      <c r="DIG11" s="78"/>
      <c r="DIH11" s="78"/>
      <c r="DII11" s="78"/>
      <c r="DIJ11" s="78"/>
      <c r="DIK11" s="78"/>
      <c r="DIL11" s="78"/>
      <c r="DIM11" s="78"/>
      <c r="DIN11" s="78"/>
      <c r="DIO11" s="78"/>
      <c r="DIP11" s="78"/>
      <c r="DIQ11" s="78"/>
      <c r="DIR11" s="78"/>
      <c r="DIS11" s="78"/>
      <c r="DIT11" s="78"/>
      <c r="DIU11" s="78"/>
      <c r="DIV11" s="78"/>
      <c r="DIW11" s="78"/>
      <c r="DIX11" s="78"/>
      <c r="DIY11" s="78"/>
      <c r="DIZ11" s="78"/>
      <c r="DJA11" s="78"/>
      <c r="DJB11" s="78"/>
      <c r="DJC11" s="78"/>
      <c r="DJD11" s="78"/>
      <c r="DJE11" s="78"/>
      <c r="DJF11" s="78"/>
      <c r="DJG11" s="78"/>
      <c r="DJH11" s="78"/>
      <c r="DJI11" s="78"/>
      <c r="DJJ11" s="78"/>
      <c r="DJK11" s="78"/>
      <c r="DJL11" s="78"/>
      <c r="DJM11" s="78"/>
      <c r="DJN11" s="78"/>
      <c r="DJO11" s="78"/>
      <c r="DJP11" s="78"/>
      <c r="DJQ11" s="78"/>
      <c r="DJR11" s="78"/>
      <c r="DJS11" s="78"/>
      <c r="DJT11" s="78"/>
      <c r="DJU11" s="78"/>
      <c r="DJV11" s="78"/>
      <c r="DJW11" s="78"/>
      <c r="DJX11" s="78"/>
      <c r="DJY11" s="78"/>
      <c r="DJZ11" s="78"/>
      <c r="DKA11" s="78"/>
      <c r="DKB11" s="78"/>
      <c r="DKC11" s="78"/>
      <c r="DKD11" s="78"/>
      <c r="DKE11" s="78"/>
      <c r="DKF11" s="78"/>
      <c r="DKG11" s="78"/>
      <c r="DKH11" s="78"/>
      <c r="DKI11" s="78"/>
      <c r="DKJ11" s="78"/>
      <c r="DKK11" s="78"/>
      <c r="DKL11" s="78"/>
      <c r="DKM11" s="78"/>
      <c r="DKN11" s="78"/>
      <c r="DKO11" s="78"/>
      <c r="DKP11" s="78"/>
      <c r="DKQ11" s="78"/>
      <c r="DKR11" s="78"/>
      <c r="DKS11" s="78"/>
      <c r="DKT11" s="78"/>
      <c r="DKU11" s="78"/>
      <c r="DKV11" s="78"/>
      <c r="DKW11" s="78"/>
      <c r="DKX11" s="78"/>
      <c r="DKY11" s="78"/>
      <c r="DKZ11" s="78"/>
      <c r="DLA11" s="78"/>
      <c r="DLB11" s="78"/>
      <c r="DLC11" s="78"/>
      <c r="DLD11" s="78"/>
      <c r="DLE11" s="78"/>
      <c r="DLF11" s="78"/>
      <c r="DLG11" s="78"/>
      <c r="DLH11" s="78"/>
      <c r="DLI11" s="78"/>
      <c r="DLJ11" s="78"/>
      <c r="DLK11" s="78"/>
      <c r="DLL11" s="78"/>
      <c r="DLM11" s="78"/>
      <c r="DLN11" s="78"/>
      <c r="DLO11" s="78"/>
      <c r="DLP11" s="78"/>
      <c r="DLQ11" s="78"/>
      <c r="DLR11" s="78"/>
      <c r="DLS11" s="78"/>
      <c r="DLT11" s="78"/>
      <c r="DLU11" s="78"/>
      <c r="DLV11" s="78"/>
      <c r="DLW11" s="78"/>
      <c r="DLX11" s="78"/>
      <c r="DLY11" s="78"/>
      <c r="DLZ11" s="78"/>
      <c r="DMA11" s="78"/>
      <c r="DMB11" s="78"/>
      <c r="DMC11" s="78"/>
      <c r="DMD11" s="78"/>
      <c r="DME11" s="78"/>
      <c r="DMF11" s="78"/>
      <c r="DMG11" s="78"/>
      <c r="DMH11" s="78"/>
      <c r="DMI11" s="78"/>
      <c r="DMJ11" s="78"/>
      <c r="DMK11" s="78"/>
      <c r="DML11" s="78"/>
      <c r="DMM11" s="78"/>
      <c r="DMN11" s="78"/>
      <c r="DMO11" s="78"/>
      <c r="DMP11" s="78"/>
      <c r="DMQ11" s="78"/>
      <c r="DMR11" s="78"/>
      <c r="DMS11" s="78"/>
      <c r="DMT11" s="78"/>
      <c r="DMU11" s="78"/>
      <c r="DMV11" s="78"/>
      <c r="DMW11" s="78"/>
      <c r="DMX11" s="78"/>
      <c r="DMY11" s="78"/>
      <c r="DMZ11" s="78"/>
      <c r="DNA11" s="78"/>
      <c r="DNB11" s="78"/>
      <c r="DNC11" s="78"/>
      <c r="DND11" s="78"/>
      <c r="DNE11" s="78"/>
      <c r="DNF11" s="78"/>
      <c r="DNG11" s="78"/>
      <c r="DNH11" s="78"/>
      <c r="DNI11" s="78"/>
      <c r="DNJ11" s="78"/>
      <c r="DNK11" s="78"/>
      <c r="DNL11" s="78"/>
      <c r="DNM11" s="78"/>
      <c r="DNN11" s="78"/>
      <c r="DNO11" s="78"/>
      <c r="DNP11" s="78"/>
      <c r="DNQ11" s="78"/>
      <c r="DNR11" s="78"/>
      <c r="DNS11" s="78"/>
      <c r="DNT11" s="78"/>
      <c r="DNU11" s="78"/>
      <c r="DNV11" s="78"/>
      <c r="DNW11" s="78"/>
      <c r="DNX11" s="78"/>
      <c r="DNY11" s="78"/>
      <c r="DNZ11" s="78"/>
      <c r="DOA11" s="78"/>
      <c r="DOB11" s="78"/>
      <c r="DOC11" s="78"/>
      <c r="DOD11" s="78"/>
      <c r="DOE11" s="78"/>
      <c r="DOF11" s="78"/>
      <c r="DOG11" s="78"/>
      <c r="DOH11" s="78"/>
      <c r="DOI11" s="78"/>
      <c r="DOJ11" s="78"/>
      <c r="DOK11" s="78"/>
      <c r="DOL11" s="78"/>
      <c r="DOM11" s="78"/>
      <c r="DON11" s="78"/>
      <c r="DOO11" s="78"/>
      <c r="DOP11" s="78"/>
      <c r="DOQ11" s="78"/>
      <c r="DOR11" s="78"/>
      <c r="DOS11" s="78"/>
      <c r="DOT11" s="78"/>
      <c r="DOU11" s="78"/>
      <c r="DOV11" s="78"/>
      <c r="DOW11" s="78"/>
      <c r="DOX11" s="78"/>
      <c r="DOY11" s="78"/>
      <c r="DOZ11" s="78"/>
      <c r="DPA11" s="78"/>
      <c r="DPB11" s="78"/>
      <c r="DPC11" s="78"/>
      <c r="DPD11" s="78"/>
      <c r="DPE11" s="78"/>
      <c r="DPF11" s="78"/>
      <c r="DPG11" s="78"/>
      <c r="DPH11" s="78"/>
      <c r="DPI11" s="78"/>
      <c r="DPJ11" s="78"/>
      <c r="DPK11" s="78"/>
      <c r="DPL11" s="78"/>
      <c r="DPM11" s="78"/>
      <c r="DPN11" s="78"/>
      <c r="DPO11" s="78"/>
      <c r="DPP11" s="78"/>
      <c r="DPQ11" s="78"/>
      <c r="DPR11" s="78"/>
      <c r="DPS11" s="78"/>
      <c r="DPT11" s="78"/>
      <c r="DPU11" s="78"/>
      <c r="DPV11" s="78"/>
      <c r="DPW11" s="78"/>
      <c r="DPX11" s="78"/>
      <c r="DPY11" s="78"/>
      <c r="DPZ11" s="78"/>
      <c r="DQA11" s="78"/>
      <c r="DQB11" s="78"/>
      <c r="DQC11" s="78"/>
      <c r="DQD11" s="78"/>
      <c r="DQE11" s="78"/>
      <c r="DQF11" s="78"/>
      <c r="DQG11" s="78"/>
      <c r="DQH11" s="78"/>
      <c r="DQI11" s="78"/>
      <c r="DQJ11" s="78"/>
      <c r="DQK11" s="78"/>
      <c r="DQL11" s="78"/>
      <c r="DQM11" s="78"/>
      <c r="DQN11" s="78"/>
      <c r="DQO11" s="78"/>
      <c r="DQP11" s="78"/>
      <c r="DQQ11" s="78"/>
      <c r="DQR11" s="78"/>
      <c r="DQS11" s="78"/>
      <c r="DQT11" s="78"/>
      <c r="DQU11" s="78"/>
      <c r="DQV11" s="78"/>
      <c r="DQW11" s="78"/>
      <c r="DQX11" s="78"/>
      <c r="DQY11" s="78"/>
      <c r="DQZ11" s="78"/>
      <c r="DRA11" s="78"/>
      <c r="DRB11" s="78"/>
      <c r="DRC11" s="78"/>
      <c r="DRD11" s="78"/>
      <c r="DRE11" s="78"/>
      <c r="DRF11" s="78"/>
      <c r="DRG11" s="78"/>
      <c r="DRH11" s="78"/>
      <c r="DRI11" s="78"/>
      <c r="DRJ11" s="78"/>
      <c r="DRK11" s="78"/>
      <c r="DRL11" s="78"/>
      <c r="DRM11" s="78"/>
      <c r="DRN11" s="78"/>
      <c r="DRO11" s="78"/>
      <c r="DRP11" s="78"/>
      <c r="DRQ11" s="78"/>
      <c r="DRR11" s="78"/>
      <c r="DRS11" s="78"/>
      <c r="DRT11" s="78"/>
      <c r="DRU11" s="78"/>
      <c r="DRV11" s="78"/>
      <c r="DRW11" s="78"/>
      <c r="DRX11" s="78"/>
      <c r="DRY11" s="78"/>
      <c r="DRZ11" s="78"/>
      <c r="DSA11" s="78"/>
      <c r="DSB11" s="78"/>
      <c r="DSC11" s="78"/>
      <c r="DSD11" s="78"/>
      <c r="DSE11" s="78"/>
      <c r="DSF11" s="78"/>
      <c r="DSG11" s="78"/>
      <c r="DSH11" s="78"/>
      <c r="DSI11" s="78"/>
      <c r="DSJ11" s="78"/>
      <c r="DSK11" s="78"/>
      <c r="DSL11" s="78"/>
      <c r="DSM11" s="78"/>
      <c r="DSN11" s="78"/>
      <c r="DSO11" s="78"/>
      <c r="DSP11" s="78"/>
      <c r="DSQ11" s="78"/>
      <c r="DSR11" s="78"/>
      <c r="DSS11" s="78"/>
      <c r="DST11" s="78"/>
      <c r="DSU11" s="78"/>
      <c r="DSV11" s="78"/>
      <c r="DSW11" s="78"/>
      <c r="DSX11" s="78"/>
      <c r="DSY11" s="78"/>
      <c r="DSZ11" s="78"/>
      <c r="DTA11" s="78"/>
      <c r="DTB11" s="78"/>
      <c r="DTC11" s="78"/>
      <c r="DTD11" s="78"/>
      <c r="DTE11" s="78"/>
      <c r="DTF11" s="78"/>
      <c r="DTG11" s="78"/>
      <c r="DTH11" s="78"/>
      <c r="DTI11" s="78"/>
      <c r="DTJ11" s="78"/>
      <c r="DTK11" s="78"/>
      <c r="DTL11" s="78"/>
      <c r="DTM11" s="78"/>
      <c r="DTN11" s="78"/>
      <c r="DTO11" s="78"/>
      <c r="DTP11" s="78"/>
      <c r="DTQ11" s="78"/>
      <c r="DTR11" s="78"/>
      <c r="DTS11" s="78"/>
      <c r="DTT11" s="78"/>
      <c r="DTU11" s="78"/>
      <c r="DTV11" s="78"/>
      <c r="DTW11" s="78"/>
      <c r="DTX11" s="78"/>
      <c r="DTY11" s="78"/>
      <c r="DTZ11" s="78"/>
      <c r="DUA11" s="78"/>
      <c r="DUB11" s="78"/>
      <c r="DUC11" s="78"/>
      <c r="DUD11" s="78"/>
      <c r="DUE11" s="78"/>
      <c r="DUF11" s="78"/>
      <c r="DUG11" s="78"/>
      <c r="DUH11" s="78"/>
      <c r="DUI11" s="78"/>
      <c r="DUJ11" s="78"/>
      <c r="DUK11" s="78"/>
      <c r="DUL11" s="78"/>
      <c r="DUM11" s="78"/>
      <c r="DUN11" s="78"/>
      <c r="DUO11" s="78"/>
      <c r="DUP11" s="78"/>
      <c r="DUQ11" s="78"/>
      <c r="DUR11" s="78"/>
      <c r="DUS11" s="78"/>
      <c r="DUT11" s="78"/>
      <c r="DUU11" s="78"/>
      <c r="DUV11" s="78"/>
      <c r="DUW11" s="78"/>
      <c r="DUX11" s="78"/>
      <c r="DUY11" s="78"/>
      <c r="DUZ11" s="78"/>
      <c r="DVA11" s="78"/>
      <c r="DVB11" s="78"/>
      <c r="DVC11" s="78"/>
      <c r="DVD11" s="78"/>
      <c r="DVE11" s="78"/>
      <c r="DVF11" s="78"/>
      <c r="DVG11" s="78"/>
      <c r="DVH11" s="78"/>
      <c r="DVI11" s="78"/>
      <c r="DVJ11" s="78"/>
      <c r="DVK11" s="78"/>
      <c r="DVL11" s="78"/>
      <c r="DVM11" s="78"/>
      <c r="DVN11" s="78"/>
      <c r="DVO11" s="78"/>
      <c r="DVP11" s="78"/>
      <c r="DVQ11" s="78"/>
      <c r="DVR11" s="78"/>
      <c r="DVS11" s="78"/>
      <c r="DVT11" s="78"/>
      <c r="DVU11" s="78"/>
      <c r="DVV11" s="78"/>
      <c r="DVW11" s="78"/>
      <c r="DVX11" s="78"/>
      <c r="DVY11" s="78"/>
      <c r="DVZ11" s="78"/>
      <c r="DWA11" s="78"/>
      <c r="DWB11" s="78"/>
      <c r="DWC11" s="78"/>
      <c r="DWD11" s="78"/>
      <c r="DWE11" s="78"/>
      <c r="DWF11" s="78"/>
      <c r="DWG11" s="78"/>
      <c r="DWH11" s="78"/>
      <c r="DWI11" s="78"/>
      <c r="DWJ11" s="78"/>
      <c r="DWK11" s="78"/>
      <c r="DWL11" s="78"/>
      <c r="DWM11" s="78"/>
      <c r="DWN11" s="78"/>
      <c r="DWO11" s="78"/>
      <c r="DWP11" s="78"/>
      <c r="DWQ11" s="78"/>
      <c r="DWR11" s="78"/>
      <c r="DWS11" s="78"/>
      <c r="DWT11" s="78"/>
      <c r="DWU11" s="78"/>
      <c r="DWV11" s="78"/>
      <c r="DWW11" s="78"/>
      <c r="DWX11" s="78"/>
      <c r="DWY11" s="78"/>
      <c r="DWZ11" s="78"/>
      <c r="DXA11" s="78"/>
      <c r="DXB11" s="78"/>
      <c r="DXC11" s="78"/>
      <c r="DXD11" s="78"/>
      <c r="DXE11" s="78"/>
      <c r="DXF11" s="78"/>
      <c r="DXG11" s="78"/>
      <c r="DXH11" s="78"/>
      <c r="DXI11" s="78"/>
      <c r="DXJ11" s="78"/>
      <c r="DXK11" s="78"/>
      <c r="DXL11" s="78"/>
      <c r="DXM11" s="78"/>
      <c r="DXN11" s="78"/>
      <c r="DXO11" s="78"/>
      <c r="DXP11" s="78"/>
      <c r="DXQ11" s="78"/>
      <c r="DXR11" s="78"/>
      <c r="DXS11" s="78"/>
      <c r="DXT11" s="78"/>
      <c r="DXU11" s="78"/>
      <c r="DXV11" s="78"/>
      <c r="DXW11" s="78"/>
      <c r="DXX11" s="78"/>
      <c r="DXY11" s="78"/>
      <c r="DXZ11" s="78"/>
      <c r="DYA11" s="78"/>
      <c r="DYB11" s="78"/>
      <c r="DYC11" s="78"/>
      <c r="DYD11" s="78"/>
      <c r="DYE11" s="78"/>
      <c r="DYF11" s="78"/>
      <c r="DYG11" s="78"/>
      <c r="DYH11" s="78"/>
      <c r="DYI11" s="78"/>
      <c r="DYJ11" s="78"/>
      <c r="DYK11" s="78"/>
      <c r="DYL11" s="78"/>
      <c r="DYM11" s="78"/>
      <c r="DYN11" s="78"/>
      <c r="DYO11" s="78"/>
      <c r="DYP11" s="78"/>
      <c r="DYQ11" s="78"/>
      <c r="DYR11" s="78"/>
      <c r="DYS11" s="78"/>
      <c r="DYT11" s="78"/>
      <c r="DYU11" s="78"/>
      <c r="DYV11" s="78"/>
      <c r="DYW11" s="78"/>
      <c r="DYX11" s="78"/>
      <c r="DYY11" s="78"/>
      <c r="DYZ11" s="78"/>
      <c r="DZA11" s="78"/>
      <c r="DZB11" s="78"/>
      <c r="DZC11" s="78"/>
      <c r="DZD11" s="78"/>
      <c r="DZE11" s="78"/>
      <c r="DZF11" s="78"/>
      <c r="DZG11" s="78"/>
      <c r="DZH11" s="78"/>
      <c r="DZI11" s="78"/>
      <c r="DZJ11" s="78"/>
      <c r="DZK11" s="78"/>
      <c r="DZL11" s="78"/>
      <c r="DZM11" s="78"/>
      <c r="DZN11" s="78"/>
      <c r="DZO11" s="78"/>
      <c r="DZP11" s="78"/>
      <c r="DZQ11" s="78"/>
      <c r="DZR11" s="78"/>
      <c r="DZS11" s="78"/>
      <c r="DZT11" s="78"/>
      <c r="DZU11" s="78"/>
      <c r="DZV11" s="78"/>
      <c r="DZW11" s="78"/>
      <c r="DZX11" s="78"/>
      <c r="DZY11" s="78"/>
      <c r="DZZ11" s="78"/>
      <c r="EAA11" s="78"/>
      <c r="EAB11" s="78"/>
      <c r="EAC11" s="78"/>
      <c r="EAD11" s="78"/>
      <c r="EAE11" s="78"/>
      <c r="EAF11" s="78"/>
      <c r="EAG11" s="78"/>
      <c r="EAH11" s="78"/>
      <c r="EAI11" s="78"/>
      <c r="EAJ11" s="78"/>
      <c r="EAK11" s="78"/>
      <c r="EAL11" s="78"/>
      <c r="EAM11" s="78"/>
      <c r="EAN11" s="78"/>
      <c r="EAO11" s="78"/>
      <c r="EAP11" s="78"/>
      <c r="EAQ11" s="78"/>
      <c r="EAR11" s="78"/>
      <c r="EAS11" s="78"/>
      <c r="EAT11" s="78"/>
      <c r="EAU11" s="78"/>
      <c r="EAV11" s="78"/>
      <c r="EAW11" s="78"/>
      <c r="EAX11" s="78"/>
      <c r="EAY11" s="78"/>
      <c r="EAZ11" s="78"/>
      <c r="EBA11" s="78"/>
      <c r="EBB11" s="78"/>
      <c r="EBC11" s="78"/>
      <c r="EBD11" s="78"/>
      <c r="EBE11" s="78"/>
      <c r="EBF11" s="78"/>
      <c r="EBG11" s="78"/>
      <c r="EBH11" s="78"/>
      <c r="EBI11" s="78"/>
      <c r="EBJ11" s="78"/>
      <c r="EBK11" s="78"/>
      <c r="EBL11" s="78"/>
      <c r="EBM11" s="78"/>
      <c r="EBN11" s="78"/>
      <c r="EBO11" s="78"/>
      <c r="EBP11" s="78"/>
      <c r="EBQ11" s="78"/>
      <c r="EBR11" s="78"/>
      <c r="EBS11" s="78"/>
      <c r="EBT11" s="78"/>
      <c r="EBU11" s="78"/>
      <c r="EBV11" s="78"/>
      <c r="EBW11" s="78"/>
      <c r="EBX11" s="78"/>
      <c r="EBY11" s="78"/>
      <c r="EBZ11" s="78"/>
      <c r="ECA11" s="78"/>
      <c r="ECB11" s="78"/>
      <c r="ECC11" s="78"/>
      <c r="ECD11" s="78"/>
      <c r="ECE11" s="78"/>
      <c r="ECF11" s="78"/>
      <c r="ECG11" s="78"/>
      <c r="ECH11" s="78"/>
      <c r="ECI11" s="78"/>
      <c r="ECJ11" s="78"/>
      <c r="ECK11" s="78"/>
      <c r="ECL11" s="78"/>
      <c r="ECM11" s="78"/>
      <c r="ECN11" s="78"/>
      <c r="ECO11" s="78"/>
      <c r="ECP11" s="78"/>
      <c r="ECQ11" s="78"/>
      <c r="ECR11" s="78"/>
      <c r="ECS11" s="78"/>
      <c r="ECT11" s="78"/>
      <c r="ECU11" s="78"/>
      <c r="ECV11" s="78"/>
      <c r="ECW11" s="78"/>
      <c r="ECX11" s="78"/>
      <c r="ECY11" s="78"/>
      <c r="ECZ11" s="78"/>
      <c r="EDA11" s="78"/>
      <c r="EDB11" s="78"/>
      <c r="EDC11" s="78"/>
      <c r="EDD11" s="78"/>
      <c r="EDE11" s="78"/>
      <c r="EDF11" s="78"/>
      <c r="EDG11" s="78"/>
      <c r="EDH11" s="78"/>
      <c r="EDI11" s="78"/>
      <c r="EDJ11" s="78"/>
      <c r="EDK11" s="78"/>
      <c r="EDL11" s="78"/>
      <c r="EDM11" s="78"/>
      <c r="EDN11" s="78"/>
      <c r="EDO11" s="78"/>
      <c r="EDP11" s="78"/>
      <c r="EDQ11" s="78"/>
      <c r="EDR11" s="78"/>
      <c r="EDS11" s="78"/>
      <c r="EDT11" s="78"/>
      <c r="EDU11" s="78"/>
      <c r="EDV11" s="78"/>
      <c r="EDW11" s="78"/>
      <c r="EDX11" s="78"/>
      <c r="EDY11" s="78"/>
      <c r="EDZ11" s="78"/>
      <c r="EEA11" s="78"/>
      <c r="EEB11" s="78"/>
      <c r="EEC11" s="78"/>
      <c r="EED11" s="78"/>
      <c r="EEE11" s="78"/>
      <c r="EEF11" s="78"/>
      <c r="EEG11" s="78"/>
      <c r="EEH11" s="78"/>
      <c r="EEI11" s="78"/>
      <c r="EEJ11" s="78"/>
      <c r="EEK11" s="78"/>
      <c r="EEL11" s="78"/>
      <c r="EEM11" s="78"/>
      <c r="EEN11" s="78"/>
      <c r="EEO11" s="78"/>
      <c r="EEP11" s="78"/>
      <c r="EEQ11" s="78"/>
      <c r="EER11" s="78"/>
      <c r="EES11" s="78"/>
      <c r="EET11" s="78"/>
      <c r="EEU11" s="78"/>
      <c r="EEV11" s="78"/>
      <c r="EEW11" s="78"/>
      <c r="EEX11" s="78"/>
      <c r="EEY11" s="78"/>
      <c r="EEZ11" s="78"/>
      <c r="EFA11" s="78"/>
      <c r="EFB11" s="78"/>
      <c r="EFC11" s="78"/>
      <c r="EFD11" s="78"/>
      <c r="EFE11" s="78"/>
      <c r="EFF11" s="78"/>
      <c r="EFG11" s="78"/>
      <c r="EFH11" s="78"/>
      <c r="EFI11" s="78"/>
      <c r="EFJ11" s="78"/>
      <c r="EFK11" s="78"/>
      <c r="EFL11" s="78"/>
      <c r="EFM11" s="78"/>
      <c r="EFN11" s="78"/>
      <c r="EFO11" s="78"/>
      <c r="EFP11" s="78"/>
      <c r="EFQ11" s="78"/>
      <c r="EFR11" s="78"/>
      <c r="EFS11" s="78"/>
      <c r="EFT11" s="78"/>
      <c r="EFU11" s="78"/>
      <c r="EFV11" s="78"/>
      <c r="EFW11" s="78"/>
      <c r="EFX11" s="78"/>
      <c r="EFY11" s="78"/>
      <c r="EFZ11" s="78"/>
      <c r="EGA11" s="78"/>
      <c r="EGB11" s="78"/>
      <c r="EGC11" s="78"/>
      <c r="EGD11" s="78"/>
      <c r="EGE11" s="78"/>
      <c r="EGF11" s="78"/>
      <c r="EGG11" s="78"/>
      <c r="EGH11" s="78"/>
      <c r="EGI11" s="78"/>
      <c r="EGJ11" s="78"/>
      <c r="EGK11" s="78"/>
      <c r="EGL11" s="78"/>
      <c r="EGM11" s="78"/>
      <c r="EGN11" s="78"/>
      <c r="EGO11" s="78"/>
      <c r="EGP11" s="78"/>
      <c r="EGQ11" s="78"/>
      <c r="EGR11" s="78"/>
      <c r="EGS11" s="78"/>
      <c r="EGT11" s="78"/>
      <c r="EGU11" s="78"/>
      <c r="EGV11" s="78"/>
      <c r="EGW11" s="78"/>
      <c r="EGX11" s="78"/>
      <c r="EGY11" s="78"/>
      <c r="EGZ11" s="78"/>
      <c r="EHA11" s="78"/>
      <c r="EHB11" s="78"/>
      <c r="EHC11" s="78"/>
      <c r="EHD11" s="78"/>
      <c r="EHE11" s="78"/>
      <c r="EHF11" s="78"/>
      <c r="EHG11" s="78"/>
      <c r="EHH11" s="78"/>
      <c r="EHI11" s="78"/>
      <c r="EHJ11" s="78"/>
      <c r="EHK11" s="78"/>
      <c r="EHL11" s="78"/>
      <c r="EHM11" s="78"/>
      <c r="EHN11" s="78"/>
      <c r="EHO11" s="78"/>
      <c r="EHP11" s="78"/>
      <c r="EHQ11" s="78"/>
      <c r="EHR11" s="78"/>
      <c r="EHS11" s="78"/>
      <c r="EHT11" s="78"/>
      <c r="EHU11" s="78"/>
      <c r="EHV11" s="78"/>
      <c r="EHW11" s="78"/>
      <c r="EHX11" s="78"/>
      <c r="EHY11" s="78"/>
      <c r="EHZ11" s="78"/>
      <c r="EIA11" s="78"/>
      <c r="EIB11" s="78"/>
      <c r="EIC11" s="78"/>
      <c r="EID11" s="78"/>
      <c r="EIE11" s="78"/>
      <c r="EIF11" s="78"/>
      <c r="EIG11" s="78"/>
      <c r="EIH11" s="78"/>
      <c r="EII11" s="78"/>
      <c r="EIJ11" s="78"/>
      <c r="EIK11" s="78"/>
      <c r="EIL11" s="78"/>
      <c r="EIM11" s="78"/>
      <c r="EIN11" s="78"/>
      <c r="EIO11" s="78"/>
      <c r="EIP11" s="78"/>
      <c r="EIQ11" s="78"/>
      <c r="EIR11" s="78"/>
      <c r="EIS11" s="78"/>
      <c r="EIT11" s="78"/>
      <c r="EIU11" s="78"/>
      <c r="EIV11" s="78"/>
      <c r="EIW11" s="78"/>
      <c r="EIX11" s="78"/>
      <c r="EIY11" s="78"/>
      <c r="EIZ11" s="78"/>
      <c r="EJA11" s="78"/>
      <c r="EJB11" s="78"/>
      <c r="EJC11" s="78"/>
      <c r="EJD11" s="78"/>
      <c r="EJE11" s="78"/>
      <c r="EJF11" s="78"/>
      <c r="EJG11" s="78"/>
      <c r="EJH11" s="78"/>
      <c r="EJI11" s="78"/>
      <c r="EJJ11" s="78"/>
      <c r="EJK11" s="78"/>
      <c r="EJL11" s="78"/>
      <c r="EJM11" s="78"/>
      <c r="EJN11" s="78"/>
      <c r="EJO11" s="78"/>
      <c r="EJP11" s="78"/>
      <c r="EJQ11" s="78"/>
      <c r="EJR11" s="78"/>
      <c r="EJS11" s="78"/>
      <c r="EJT11" s="78"/>
      <c r="EJU11" s="78"/>
      <c r="EJV11" s="78"/>
      <c r="EJW11" s="78"/>
      <c r="EJX11" s="78"/>
      <c r="EJY11" s="78"/>
      <c r="EJZ11" s="78"/>
      <c r="EKA11" s="78"/>
      <c r="EKB11" s="78"/>
      <c r="EKC11" s="78"/>
      <c r="EKD11" s="78"/>
      <c r="EKE11" s="78"/>
      <c r="EKF11" s="78"/>
      <c r="EKG11" s="78"/>
      <c r="EKH11" s="78"/>
      <c r="EKI11" s="78"/>
      <c r="EKJ11" s="78"/>
      <c r="EKK11" s="78"/>
      <c r="EKL11" s="78"/>
      <c r="EKM11" s="78"/>
      <c r="EKN11" s="78"/>
      <c r="EKO11" s="78"/>
      <c r="EKP11" s="78"/>
      <c r="EKQ11" s="78"/>
      <c r="EKR11" s="78"/>
      <c r="EKS11" s="78"/>
      <c r="EKT11" s="78"/>
      <c r="EKU11" s="78"/>
      <c r="EKV11" s="78"/>
      <c r="EKW11" s="78"/>
      <c r="EKX11" s="78"/>
      <c r="EKY11" s="78"/>
      <c r="EKZ11" s="78"/>
      <c r="ELA11" s="78"/>
      <c r="ELB11" s="78"/>
      <c r="ELC11" s="78"/>
      <c r="ELD11" s="78"/>
      <c r="ELE11" s="78"/>
      <c r="ELF11" s="78"/>
      <c r="ELG11" s="78"/>
      <c r="ELH11" s="78"/>
      <c r="ELI11" s="78"/>
      <c r="ELJ11" s="78"/>
      <c r="ELK11" s="78"/>
      <c r="ELL11" s="78"/>
      <c r="ELM11" s="78"/>
      <c r="ELN11" s="78"/>
      <c r="ELO11" s="78"/>
      <c r="ELP11" s="78"/>
      <c r="ELQ11" s="78"/>
      <c r="ELR11" s="78"/>
      <c r="ELS11" s="78"/>
      <c r="ELT11" s="78"/>
      <c r="ELU11" s="78"/>
      <c r="ELV11" s="78"/>
      <c r="ELW11" s="78"/>
      <c r="ELX11" s="78"/>
      <c r="ELY11" s="78"/>
      <c r="ELZ11" s="78"/>
      <c r="EMA11" s="78"/>
      <c r="EMB11" s="78"/>
      <c r="EMC11" s="78"/>
      <c r="EMD11" s="78"/>
      <c r="EME11" s="78"/>
      <c r="EMF11" s="78"/>
      <c r="EMG11" s="78"/>
      <c r="EMH11" s="78"/>
      <c r="EMI11" s="78"/>
      <c r="EMJ11" s="78"/>
      <c r="EMK11" s="78"/>
      <c r="EML11" s="78"/>
      <c r="EMM11" s="78"/>
      <c r="EMN11" s="78"/>
      <c r="EMO11" s="78"/>
      <c r="EMP11" s="78"/>
      <c r="EMQ11" s="78"/>
      <c r="EMR11" s="78"/>
      <c r="EMS11" s="78"/>
      <c r="EMT11" s="78"/>
      <c r="EMU11" s="78"/>
      <c r="EMV11" s="78"/>
      <c r="EMW11" s="78"/>
      <c r="EMX11" s="78"/>
      <c r="EMY11" s="78"/>
      <c r="EMZ11" s="78"/>
      <c r="ENA11" s="78"/>
      <c r="ENB11" s="78"/>
      <c r="ENC11" s="78"/>
      <c r="END11" s="78"/>
      <c r="ENE11" s="78"/>
      <c r="ENF11" s="78"/>
      <c r="ENG11" s="78"/>
      <c r="ENH11" s="78"/>
      <c r="ENI11" s="78"/>
      <c r="ENJ11" s="78"/>
      <c r="ENK11" s="78"/>
      <c r="ENL11" s="78"/>
      <c r="ENM11" s="78"/>
      <c r="ENN11" s="78"/>
      <c r="ENO11" s="78"/>
      <c r="ENP11" s="78"/>
      <c r="ENQ11" s="78"/>
      <c r="ENR11" s="78"/>
      <c r="ENS11" s="78"/>
      <c r="ENT11" s="78"/>
      <c r="ENU11" s="78"/>
      <c r="ENV11" s="78"/>
      <c r="ENW11" s="78"/>
      <c r="ENX11" s="78"/>
      <c r="ENY11" s="78"/>
      <c r="ENZ11" s="78"/>
      <c r="EOA11" s="78"/>
      <c r="EOB11" s="78"/>
      <c r="EOC11" s="78"/>
      <c r="EOD11" s="78"/>
      <c r="EOE11" s="78"/>
      <c r="EOF11" s="78"/>
      <c r="EOG11" s="78"/>
      <c r="EOH11" s="78"/>
      <c r="EOI11" s="78"/>
      <c r="EOJ11" s="78"/>
      <c r="EOK11" s="78"/>
      <c r="EOL11" s="78"/>
      <c r="EOM11" s="78"/>
      <c r="EON11" s="78"/>
      <c r="EOO11" s="78"/>
      <c r="EOP11" s="78"/>
      <c r="EOQ11" s="78"/>
      <c r="EOR11" s="78"/>
      <c r="EOS11" s="78"/>
      <c r="EOT11" s="78"/>
      <c r="EOU11" s="78"/>
      <c r="EOV11" s="78"/>
      <c r="EOW11" s="78"/>
      <c r="EOX11" s="78"/>
      <c r="EOY11" s="78"/>
      <c r="EOZ11" s="78"/>
      <c r="EPA11" s="78"/>
      <c r="EPB11" s="78"/>
      <c r="EPC11" s="78"/>
      <c r="EPD11" s="78"/>
      <c r="EPE11" s="78"/>
      <c r="EPF11" s="78"/>
      <c r="EPG11" s="78"/>
      <c r="EPH11" s="78"/>
      <c r="EPI11" s="78"/>
      <c r="EPJ11" s="78"/>
      <c r="EPK11" s="78"/>
      <c r="EPL11" s="78"/>
      <c r="EPM11" s="78"/>
      <c r="EPN11" s="78"/>
      <c r="EPO11" s="78"/>
      <c r="EPP11" s="78"/>
      <c r="EPQ11" s="78"/>
      <c r="EPR11" s="78"/>
      <c r="EPS11" s="78"/>
      <c r="EPT11" s="78"/>
      <c r="EPU11" s="78"/>
      <c r="EPV11" s="78"/>
      <c r="EPW11" s="78"/>
      <c r="EPX11" s="78"/>
      <c r="EPY11" s="78"/>
      <c r="EPZ11" s="78"/>
      <c r="EQA11" s="78"/>
      <c r="EQB11" s="78"/>
      <c r="EQC11" s="78"/>
      <c r="EQD11" s="78"/>
      <c r="EQE11" s="78"/>
      <c r="EQF11" s="78"/>
      <c r="EQG11" s="78"/>
      <c r="EQH11" s="78"/>
      <c r="EQI11" s="78"/>
      <c r="EQJ11" s="78"/>
      <c r="EQK11" s="78"/>
      <c r="EQL11" s="78"/>
      <c r="EQM11" s="78"/>
      <c r="EQN11" s="78"/>
      <c r="EQO11" s="78"/>
      <c r="EQP11" s="78"/>
      <c r="EQQ11" s="78"/>
      <c r="EQR11" s="78"/>
      <c r="EQS11" s="78"/>
      <c r="EQT11" s="78"/>
      <c r="EQU11" s="78"/>
      <c r="EQV11" s="78"/>
      <c r="EQW11" s="78"/>
      <c r="EQX11" s="78"/>
      <c r="EQY11" s="78"/>
      <c r="EQZ11" s="78"/>
      <c r="ERA11" s="78"/>
      <c r="ERB11" s="78"/>
      <c r="ERC11" s="78"/>
      <c r="ERD11" s="78"/>
      <c r="ERE11" s="78"/>
      <c r="ERF11" s="78"/>
      <c r="ERG11" s="78"/>
      <c r="ERH11" s="78"/>
      <c r="ERI11" s="78"/>
      <c r="ERJ11" s="78"/>
      <c r="ERK11" s="78"/>
      <c r="ERL11" s="78"/>
      <c r="ERM11" s="78"/>
      <c r="ERN11" s="78"/>
      <c r="ERO11" s="78"/>
      <c r="ERP11" s="78"/>
      <c r="ERQ11" s="78"/>
      <c r="ERR11" s="78"/>
      <c r="ERS11" s="78"/>
      <c r="ERT11" s="78"/>
      <c r="ERU11" s="78"/>
      <c r="ERV11" s="78"/>
      <c r="ERW11" s="78"/>
      <c r="ERX11" s="78"/>
      <c r="ERY11" s="78"/>
      <c r="ERZ11" s="78"/>
      <c r="ESA11" s="78"/>
      <c r="ESB11" s="78"/>
      <c r="ESC11" s="78"/>
      <c r="ESD11" s="78"/>
      <c r="ESE11" s="78"/>
      <c r="ESF11" s="78"/>
      <c r="ESG11" s="78"/>
      <c r="ESH11" s="78"/>
      <c r="ESI11" s="78"/>
      <c r="ESJ11" s="78"/>
      <c r="ESK11" s="78"/>
      <c r="ESL11" s="78"/>
      <c r="ESM11" s="78"/>
      <c r="ESN11" s="78"/>
      <c r="ESO11" s="78"/>
      <c r="ESP11" s="78"/>
      <c r="ESQ11" s="78"/>
      <c r="ESR11" s="78"/>
      <c r="ESS11" s="78"/>
      <c r="EST11" s="78"/>
      <c r="ESU11" s="78"/>
      <c r="ESV11" s="78"/>
      <c r="ESW11" s="78"/>
      <c r="ESX11" s="78"/>
      <c r="ESY11" s="78"/>
      <c r="ESZ11" s="78"/>
      <c r="ETA11" s="78"/>
      <c r="ETB11" s="78"/>
      <c r="ETC11" s="78"/>
      <c r="ETD11" s="78"/>
      <c r="ETE11" s="78"/>
      <c r="ETF11" s="78"/>
      <c r="ETG11" s="78"/>
      <c r="ETH11" s="78"/>
      <c r="ETI11" s="78"/>
      <c r="ETJ11" s="78"/>
      <c r="ETK11" s="78"/>
      <c r="ETL11" s="78"/>
      <c r="ETM11" s="78"/>
      <c r="ETN11" s="78"/>
      <c r="ETO11" s="78"/>
      <c r="ETP11" s="78"/>
      <c r="ETQ11" s="78"/>
      <c r="ETR11" s="78"/>
      <c r="ETS11" s="78"/>
      <c r="ETT11" s="78"/>
      <c r="ETU11" s="78"/>
      <c r="ETV11" s="78"/>
      <c r="ETW11" s="78"/>
      <c r="ETX11" s="78"/>
      <c r="ETY11" s="78"/>
      <c r="ETZ11" s="78"/>
      <c r="EUA11" s="78"/>
      <c r="EUB11" s="78"/>
      <c r="EUC11" s="78"/>
      <c r="EUD11" s="78"/>
      <c r="EUE11" s="78"/>
      <c r="EUF11" s="78"/>
      <c r="EUG11" s="78"/>
      <c r="EUH11" s="78"/>
      <c r="EUI11" s="78"/>
      <c r="EUJ11" s="78"/>
      <c r="EUK11" s="78"/>
      <c r="EUL11" s="78"/>
      <c r="EUM11" s="78"/>
      <c r="EUN11" s="78"/>
      <c r="EUO11" s="78"/>
      <c r="EUP11" s="78"/>
      <c r="EUQ11" s="78"/>
      <c r="EUR11" s="78"/>
      <c r="EUS11" s="78"/>
      <c r="EUT11" s="78"/>
      <c r="EUU11" s="78"/>
      <c r="EUV11" s="78"/>
      <c r="EUW11" s="78"/>
      <c r="EUX11" s="78"/>
      <c r="EUY11" s="78"/>
      <c r="EUZ11" s="78"/>
      <c r="EVA11" s="78"/>
      <c r="EVB11" s="78"/>
      <c r="EVC11" s="78"/>
      <c r="EVD11" s="78"/>
      <c r="EVE11" s="78"/>
      <c r="EVF11" s="78"/>
      <c r="EVG11" s="78"/>
      <c r="EVH11" s="78"/>
      <c r="EVI11" s="78"/>
      <c r="EVJ11" s="78"/>
      <c r="EVK11" s="78"/>
      <c r="EVL11" s="78"/>
      <c r="EVM11" s="78"/>
      <c r="EVN11" s="78"/>
      <c r="EVO11" s="78"/>
      <c r="EVP11" s="78"/>
      <c r="EVQ11" s="78"/>
      <c r="EVR11" s="78"/>
      <c r="EVS11" s="78"/>
      <c r="EVT11" s="78"/>
      <c r="EVU11" s="78"/>
      <c r="EVV11" s="78"/>
      <c r="EVW11" s="78"/>
      <c r="EVX11" s="78"/>
      <c r="EVY11" s="78"/>
      <c r="EVZ11" s="78"/>
      <c r="EWA11" s="78"/>
      <c r="EWB11" s="78"/>
      <c r="EWC11" s="78"/>
      <c r="EWD11" s="78"/>
      <c r="EWE11" s="78"/>
      <c r="EWF11" s="78"/>
      <c r="EWG11" s="78"/>
      <c r="EWH11" s="78"/>
      <c r="EWI11" s="78"/>
      <c r="EWJ11" s="78"/>
      <c r="EWK11" s="78"/>
      <c r="EWL11" s="78"/>
      <c r="EWM11" s="78"/>
      <c r="EWN11" s="78"/>
      <c r="EWO11" s="78"/>
      <c r="EWP11" s="78"/>
      <c r="EWQ11" s="78"/>
      <c r="EWR11" s="78"/>
      <c r="EWS11" s="78"/>
      <c r="EWT11" s="78"/>
      <c r="EWU11" s="78"/>
      <c r="EWV11" s="78"/>
      <c r="EWW11" s="78"/>
      <c r="EWX11" s="78"/>
      <c r="EWY11" s="78"/>
      <c r="EWZ11" s="78"/>
      <c r="EXA11" s="78"/>
      <c r="EXB11" s="78"/>
      <c r="EXC11" s="78"/>
      <c r="EXD11" s="78"/>
      <c r="EXE11" s="78"/>
      <c r="EXF11" s="78"/>
      <c r="EXG11" s="78"/>
      <c r="EXH11" s="78"/>
      <c r="EXI11" s="78"/>
      <c r="EXJ11" s="78"/>
      <c r="EXK11" s="78"/>
      <c r="EXL11" s="78"/>
      <c r="EXM11" s="78"/>
      <c r="EXN11" s="78"/>
      <c r="EXO11" s="78"/>
      <c r="EXP11" s="78"/>
      <c r="EXQ11" s="78"/>
      <c r="EXR11" s="78"/>
      <c r="EXS11" s="78"/>
      <c r="EXT11" s="78"/>
      <c r="EXU11" s="78"/>
      <c r="EXV11" s="78"/>
      <c r="EXW11" s="78"/>
      <c r="EXX11" s="78"/>
      <c r="EXY11" s="78"/>
      <c r="EXZ11" s="78"/>
      <c r="EYA11" s="78"/>
      <c r="EYB11" s="78"/>
      <c r="EYC11" s="78"/>
      <c r="EYD11" s="78"/>
      <c r="EYE11" s="78"/>
      <c r="EYF11" s="78"/>
      <c r="EYG11" s="78"/>
      <c r="EYH11" s="78"/>
      <c r="EYI11" s="78"/>
      <c r="EYJ11" s="78"/>
      <c r="EYK11" s="78"/>
      <c r="EYL11" s="78"/>
      <c r="EYM11" s="78"/>
      <c r="EYN11" s="78"/>
      <c r="EYO11" s="78"/>
      <c r="EYP11" s="78"/>
      <c r="EYQ11" s="78"/>
      <c r="EYR11" s="78"/>
      <c r="EYS11" s="78"/>
      <c r="EYT11" s="78"/>
      <c r="EYU11" s="78"/>
      <c r="EYV11" s="78"/>
      <c r="EYW11" s="78"/>
      <c r="EYX11" s="78"/>
      <c r="EYY11" s="78"/>
      <c r="EYZ11" s="78"/>
      <c r="EZA11" s="78"/>
      <c r="EZB11" s="78"/>
      <c r="EZC11" s="78"/>
      <c r="EZD11" s="78"/>
      <c r="EZE11" s="78"/>
      <c r="EZF11" s="78"/>
      <c r="EZG11" s="78"/>
      <c r="EZH11" s="78"/>
      <c r="EZI11" s="78"/>
      <c r="EZJ11" s="78"/>
      <c r="EZK11" s="78"/>
      <c r="EZL11" s="78"/>
      <c r="EZM11" s="78"/>
      <c r="EZN11" s="78"/>
      <c r="EZO11" s="78"/>
      <c r="EZP11" s="78"/>
      <c r="EZQ11" s="78"/>
      <c r="EZR11" s="78"/>
      <c r="EZS11" s="78"/>
      <c r="EZT11" s="78"/>
      <c r="EZU11" s="78"/>
      <c r="EZV11" s="78"/>
      <c r="EZW11" s="78"/>
      <c r="EZX11" s="78"/>
      <c r="EZY11" s="78"/>
      <c r="EZZ11" s="78"/>
      <c r="FAA11" s="78"/>
      <c r="FAB11" s="78"/>
      <c r="FAC11" s="78"/>
      <c r="FAD11" s="78"/>
      <c r="FAE11" s="78"/>
      <c r="FAF11" s="78"/>
      <c r="FAG11" s="78"/>
      <c r="FAH11" s="78"/>
      <c r="FAI11" s="78"/>
      <c r="FAJ11" s="78"/>
      <c r="FAK11" s="78"/>
      <c r="FAL11" s="78"/>
      <c r="FAM11" s="78"/>
      <c r="FAN11" s="78"/>
      <c r="FAO11" s="78"/>
      <c r="FAP11" s="78"/>
      <c r="FAQ11" s="78"/>
      <c r="FAR11" s="78"/>
      <c r="FAS11" s="78"/>
      <c r="FAT11" s="78"/>
      <c r="FAU11" s="78"/>
      <c r="FAV11" s="78"/>
      <c r="FAW11" s="78"/>
      <c r="FAX11" s="78"/>
      <c r="FAY11" s="78"/>
      <c r="FAZ11" s="78"/>
      <c r="FBA11" s="78"/>
      <c r="FBB11" s="78"/>
      <c r="FBC11" s="78"/>
      <c r="FBD11" s="78"/>
      <c r="FBE11" s="78"/>
      <c r="FBF11" s="78"/>
      <c r="FBG11" s="78"/>
      <c r="FBH11" s="78"/>
      <c r="FBI11" s="78"/>
      <c r="FBJ11" s="78"/>
      <c r="FBK11" s="78"/>
      <c r="FBL11" s="78"/>
      <c r="FBM11" s="78"/>
      <c r="FBN11" s="78"/>
      <c r="FBO11" s="78"/>
      <c r="FBP11" s="78"/>
      <c r="FBQ11" s="78"/>
      <c r="FBR11" s="78"/>
      <c r="FBS11" s="78"/>
      <c r="FBT11" s="78"/>
      <c r="FBU11" s="78"/>
      <c r="FBV11" s="78"/>
      <c r="FBW11" s="78"/>
      <c r="FBX11" s="78"/>
      <c r="FBY11" s="78"/>
      <c r="FBZ11" s="78"/>
      <c r="FCA11" s="78"/>
      <c r="FCB11" s="78"/>
      <c r="FCC11" s="78"/>
      <c r="FCD11" s="78"/>
      <c r="FCE11" s="78"/>
      <c r="FCF11" s="78"/>
      <c r="FCG11" s="78"/>
      <c r="FCH11" s="78"/>
      <c r="FCI11" s="78"/>
      <c r="FCJ11" s="78"/>
      <c r="FCK11" s="78"/>
      <c r="FCL11" s="78"/>
      <c r="FCM11" s="78"/>
      <c r="FCN11" s="78"/>
      <c r="FCO11" s="78"/>
      <c r="FCP11" s="78"/>
      <c r="FCQ11" s="78"/>
      <c r="FCR11" s="78"/>
      <c r="FCS11" s="78"/>
      <c r="FCT11" s="78"/>
      <c r="FCU11" s="78"/>
      <c r="FCV11" s="78"/>
      <c r="FCW11" s="78"/>
      <c r="FCX11" s="78"/>
      <c r="FCY11" s="78"/>
      <c r="FCZ11" s="78"/>
      <c r="FDA11" s="78"/>
      <c r="FDB11" s="78"/>
      <c r="FDC11" s="78"/>
      <c r="FDD11" s="78"/>
      <c r="FDE11" s="78"/>
      <c r="FDF11" s="78"/>
      <c r="FDG11" s="78"/>
      <c r="FDH11" s="78"/>
      <c r="FDI11" s="78"/>
      <c r="FDJ11" s="78"/>
      <c r="FDK11" s="78"/>
      <c r="FDL11" s="78"/>
      <c r="FDM11" s="78"/>
      <c r="FDN11" s="78"/>
      <c r="FDO11" s="78"/>
      <c r="FDP11" s="78"/>
      <c r="FDQ11" s="78"/>
      <c r="FDR11" s="78"/>
      <c r="FDS11" s="78"/>
      <c r="FDT11" s="78"/>
      <c r="FDU11" s="78"/>
      <c r="FDV11" s="78"/>
      <c r="FDW11" s="78"/>
      <c r="FDX11" s="78"/>
      <c r="FDY11" s="78"/>
      <c r="FDZ11" s="78"/>
      <c r="FEA11" s="78"/>
      <c r="FEB11" s="78"/>
      <c r="FEC11" s="78"/>
      <c r="FED11" s="78"/>
      <c r="FEE11" s="78"/>
      <c r="FEF11" s="78"/>
      <c r="FEG11" s="78"/>
      <c r="FEH11" s="78"/>
      <c r="FEI11" s="78"/>
      <c r="FEJ11" s="78"/>
      <c r="FEK11" s="78"/>
      <c r="FEL11" s="78"/>
      <c r="FEM11" s="78"/>
      <c r="FEN11" s="78"/>
      <c r="FEO11" s="78"/>
      <c r="FEP11" s="78"/>
      <c r="FEQ11" s="78"/>
      <c r="FER11" s="78"/>
      <c r="FES11" s="78"/>
      <c r="FET11" s="78"/>
      <c r="FEU11" s="78"/>
      <c r="FEV11" s="78"/>
      <c r="FEW11" s="78"/>
      <c r="FEX11" s="78"/>
      <c r="FEY11" s="78"/>
      <c r="FEZ11" s="78"/>
      <c r="FFA11" s="78"/>
      <c r="FFB11" s="78"/>
      <c r="FFC11" s="78"/>
      <c r="FFD11" s="78"/>
      <c r="FFE11" s="78"/>
      <c r="FFF11" s="78"/>
      <c r="FFG11" s="78"/>
      <c r="FFH11" s="78"/>
      <c r="FFI11" s="78"/>
      <c r="FFJ11" s="78"/>
      <c r="FFK11" s="78"/>
      <c r="FFL11" s="78"/>
      <c r="FFM11" s="78"/>
      <c r="FFN11" s="78"/>
      <c r="FFO11" s="78"/>
      <c r="FFP11" s="78"/>
      <c r="FFQ11" s="78"/>
      <c r="FFR11" s="78"/>
      <c r="FFS11" s="78"/>
      <c r="FFT11" s="78"/>
      <c r="FFU11" s="78"/>
      <c r="FFV11" s="78"/>
      <c r="FFW11" s="78"/>
      <c r="FFX11" s="78"/>
      <c r="FFY11" s="78"/>
      <c r="FFZ11" s="78"/>
      <c r="FGA11" s="78"/>
      <c r="FGB11" s="78"/>
      <c r="FGC11" s="78"/>
      <c r="FGD11" s="78"/>
      <c r="FGE11" s="78"/>
      <c r="FGF11" s="78"/>
      <c r="FGG11" s="78"/>
      <c r="FGH11" s="78"/>
      <c r="FGI11" s="78"/>
      <c r="FGJ11" s="78"/>
      <c r="FGK11" s="78"/>
      <c r="FGL11" s="78"/>
      <c r="FGM11" s="78"/>
      <c r="FGN11" s="78"/>
      <c r="FGO11" s="78"/>
      <c r="FGP11" s="78"/>
      <c r="FGQ11" s="78"/>
      <c r="FGR11" s="78"/>
      <c r="FGS11" s="78"/>
      <c r="FGT11" s="78"/>
      <c r="FGU11" s="78"/>
      <c r="FGV11" s="78"/>
      <c r="FGW11" s="78"/>
      <c r="FGX11" s="78"/>
      <c r="FGY11" s="78"/>
      <c r="FGZ11" s="78"/>
      <c r="FHA11" s="78"/>
      <c r="FHB11" s="78"/>
      <c r="FHC11" s="78"/>
      <c r="FHD11" s="78"/>
      <c r="FHE11" s="78"/>
      <c r="FHF11" s="78"/>
      <c r="FHG11" s="78"/>
      <c r="FHH11" s="78"/>
      <c r="FHI11" s="78"/>
      <c r="FHJ11" s="78"/>
      <c r="FHK11" s="78"/>
      <c r="FHL11" s="78"/>
      <c r="FHM11" s="78"/>
      <c r="FHN11" s="78"/>
      <c r="FHO11" s="78"/>
      <c r="FHP11" s="78"/>
      <c r="FHQ11" s="78"/>
      <c r="FHR11" s="78"/>
      <c r="FHS11" s="78"/>
      <c r="FHT11" s="78"/>
      <c r="FHU11" s="78"/>
      <c r="FHV11" s="78"/>
      <c r="FHW11" s="78"/>
      <c r="FHX11" s="78"/>
      <c r="FHY11" s="78"/>
      <c r="FHZ11" s="78"/>
      <c r="FIA11" s="78"/>
      <c r="FIB11" s="78"/>
      <c r="FIC11" s="78"/>
      <c r="FID11" s="78"/>
      <c r="FIE11" s="78"/>
      <c r="FIF11" s="78"/>
      <c r="FIG11" s="78"/>
      <c r="FIH11" s="78"/>
      <c r="FII11" s="78"/>
      <c r="FIJ11" s="78"/>
      <c r="FIK11" s="78"/>
      <c r="FIL11" s="78"/>
      <c r="FIM11" s="78"/>
      <c r="FIN11" s="78"/>
      <c r="FIO11" s="78"/>
      <c r="FIP11" s="78"/>
      <c r="FIQ11" s="78"/>
      <c r="FIR11" s="78"/>
      <c r="FIS11" s="78"/>
      <c r="FIT11" s="78"/>
      <c r="FIU11" s="78"/>
      <c r="FIV11" s="78"/>
      <c r="FIW11" s="78"/>
      <c r="FIX11" s="78"/>
      <c r="FIY11" s="78"/>
      <c r="FIZ11" s="78"/>
      <c r="FJA11" s="78"/>
      <c r="FJB11" s="78"/>
      <c r="FJC11" s="78"/>
      <c r="FJD11" s="78"/>
      <c r="FJE11" s="78"/>
      <c r="FJF11" s="78"/>
      <c r="FJG11" s="78"/>
      <c r="FJH11" s="78"/>
      <c r="FJI11" s="78"/>
      <c r="FJJ11" s="78"/>
      <c r="FJK11" s="78"/>
      <c r="FJL11" s="78"/>
      <c r="FJM11" s="78"/>
      <c r="FJN11" s="78"/>
      <c r="FJO11" s="78"/>
      <c r="FJP11" s="78"/>
      <c r="FJQ11" s="78"/>
      <c r="FJR11" s="78"/>
      <c r="FJS11" s="78"/>
      <c r="FJT11" s="78"/>
      <c r="FJU11" s="78"/>
      <c r="FJV11" s="78"/>
      <c r="FJW11" s="78"/>
      <c r="FJX11" s="78"/>
      <c r="FJY11" s="78"/>
      <c r="FJZ11" s="78"/>
      <c r="FKA11" s="78"/>
      <c r="FKB11" s="78"/>
      <c r="FKC11" s="78"/>
      <c r="FKD11" s="78"/>
      <c r="FKE11" s="78"/>
      <c r="FKF11" s="78"/>
      <c r="FKG11" s="78"/>
      <c r="FKH11" s="78"/>
      <c r="FKI11" s="78"/>
      <c r="FKJ11" s="78"/>
      <c r="FKK11" s="78"/>
      <c r="FKL11" s="78"/>
      <c r="FKM11" s="78"/>
      <c r="FKN11" s="78"/>
      <c r="FKO11" s="78"/>
      <c r="FKP11" s="78"/>
      <c r="FKQ11" s="78"/>
      <c r="FKR11" s="78"/>
      <c r="FKS11" s="78"/>
      <c r="FKT11" s="78"/>
      <c r="FKU11" s="78"/>
      <c r="FKV11" s="78"/>
      <c r="FKW11" s="78"/>
      <c r="FKX11" s="78"/>
      <c r="FKY11" s="78"/>
      <c r="FKZ11" s="78"/>
      <c r="FLA11" s="78"/>
      <c r="FLB11" s="78"/>
      <c r="FLC11" s="78"/>
      <c r="FLD11" s="78"/>
      <c r="FLE11" s="78"/>
      <c r="FLF11" s="78"/>
      <c r="FLG11" s="78"/>
      <c r="FLH11" s="78"/>
      <c r="FLI11" s="78"/>
      <c r="FLJ11" s="78"/>
      <c r="FLK11" s="78"/>
      <c r="FLL11" s="78"/>
      <c r="FLM11" s="78"/>
      <c r="FLN11" s="78"/>
      <c r="FLO11" s="78"/>
      <c r="FLP11" s="78"/>
      <c r="FLQ11" s="78"/>
      <c r="FLR11" s="78"/>
      <c r="FLS11" s="78"/>
      <c r="FLT11" s="78"/>
      <c r="FLU11" s="78"/>
      <c r="FLV11" s="78"/>
      <c r="FLW11" s="78"/>
      <c r="FLX11" s="78"/>
      <c r="FLY11" s="78"/>
      <c r="FLZ11" s="78"/>
      <c r="FMA11" s="78"/>
      <c r="FMB11" s="78"/>
      <c r="FMC11" s="78"/>
      <c r="FMD11" s="78"/>
      <c r="FME11" s="78"/>
      <c r="FMF11" s="78"/>
      <c r="FMG11" s="78"/>
      <c r="FMH11" s="78"/>
      <c r="FMI11" s="78"/>
      <c r="FMJ11" s="78"/>
      <c r="FMK11" s="78"/>
      <c r="FML11" s="78"/>
      <c r="FMM11" s="78"/>
      <c r="FMN11" s="78"/>
      <c r="FMO11" s="78"/>
      <c r="FMP11" s="78"/>
      <c r="FMQ11" s="78"/>
      <c r="FMR11" s="78"/>
      <c r="FMS11" s="78"/>
      <c r="FMT11" s="78"/>
      <c r="FMU11" s="78"/>
      <c r="FMV11" s="78"/>
      <c r="FMW11" s="78"/>
      <c r="FMX11" s="78"/>
      <c r="FMY11" s="78"/>
      <c r="FMZ11" s="78"/>
      <c r="FNA11" s="78"/>
      <c r="FNB11" s="78"/>
      <c r="FNC11" s="78"/>
      <c r="FND11" s="78"/>
      <c r="FNE11" s="78"/>
      <c r="FNF11" s="78"/>
      <c r="FNG11" s="78"/>
      <c r="FNH11" s="78"/>
      <c r="FNI11" s="78"/>
      <c r="FNJ11" s="78"/>
      <c r="FNK11" s="78"/>
      <c r="FNL11" s="78"/>
      <c r="FNM11" s="78"/>
      <c r="FNN11" s="78"/>
      <c r="FNO11" s="78"/>
      <c r="FNP11" s="78"/>
      <c r="FNQ11" s="78"/>
      <c r="FNR11" s="78"/>
      <c r="FNS11" s="78"/>
      <c r="FNT11" s="78"/>
      <c r="FNU11" s="78"/>
      <c r="FNV11" s="78"/>
      <c r="FNW11" s="78"/>
      <c r="FNX11" s="78"/>
      <c r="FNY11" s="78"/>
      <c r="FNZ11" s="78"/>
      <c r="FOA11" s="78"/>
      <c r="FOB11" s="78"/>
      <c r="FOC11" s="78"/>
      <c r="FOD11" s="78"/>
      <c r="FOE11" s="78"/>
      <c r="FOF11" s="78"/>
      <c r="FOG11" s="78"/>
      <c r="FOH11" s="78"/>
      <c r="FOI11" s="78"/>
      <c r="FOJ11" s="78"/>
      <c r="FOK11" s="78"/>
      <c r="FOL11" s="78"/>
      <c r="FOM11" s="78"/>
      <c r="FON11" s="78"/>
      <c r="FOO11" s="78"/>
      <c r="FOP11" s="78"/>
      <c r="FOQ11" s="78"/>
      <c r="FOR11" s="78"/>
      <c r="FOS11" s="78"/>
      <c r="FOT11" s="78"/>
      <c r="FOU11" s="78"/>
      <c r="FOV11" s="78"/>
      <c r="FOW11" s="78"/>
      <c r="FOX11" s="78"/>
      <c r="FOY11" s="78"/>
      <c r="FOZ11" s="78"/>
      <c r="FPA11" s="78"/>
      <c r="FPB11" s="78"/>
      <c r="FPC11" s="78"/>
      <c r="FPD11" s="78"/>
      <c r="FPE11" s="78"/>
      <c r="FPF11" s="78"/>
      <c r="FPG11" s="78"/>
      <c r="FPH11" s="78"/>
      <c r="FPI11" s="78"/>
      <c r="FPJ11" s="78"/>
      <c r="FPK11" s="78"/>
      <c r="FPL11" s="78"/>
      <c r="FPM11" s="78"/>
      <c r="FPN11" s="78"/>
      <c r="FPO11" s="78"/>
      <c r="FPP11" s="78"/>
      <c r="FPQ11" s="78"/>
      <c r="FPR11" s="78"/>
      <c r="FPS11" s="78"/>
      <c r="FPT11" s="78"/>
      <c r="FPU11" s="78"/>
      <c r="FPV11" s="78"/>
      <c r="FPW11" s="78"/>
      <c r="FPX11" s="78"/>
      <c r="FPY11" s="78"/>
      <c r="FPZ11" s="78"/>
      <c r="FQA11" s="78"/>
      <c r="FQB11" s="78"/>
      <c r="FQC11" s="78"/>
      <c r="FQD11" s="78"/>
      <c r="FQE11" s="78"/>
      <c r="FQF11" s="78"/>
      <c r="FQG11" s="78"/>
      <c r="FQH11" s="78"/>
      <c r="FQI11" s="78"/>
      <c r="FQJ11" s="78"/>
      <c r="FQK11" s="78"/>
      <c r="FQL11" s="78"/>
      <c r="FQM11" s="78"/>
      <c r="FQN11" s="78"/>
      <c r="FQO11" s="78"/>
      <c r="FQP11" s="78"/>
      <c r="FQQ11" s="78"/>
      <c r="FQR11" s="78"/>
      <c r="FQS11" s="78"/>
      <c r="FQT11" s="78"/>
      <c r="FQU11" s="78"/>
      <c r="FQV11" s="78"/>
      <c r="FQW11" s="78"/>
      <c r="FQX11" s="78"/>
      <c r="FQY11" s="78"/>
      <c r="FQZ11" s="78"/>
      <c r="FRA11" s="78"/>
      <c r="FRB11" s="78"/>
      <c r="FRC11" s="78"/>
      <c r="FRD11" s="78"/>
      <c r="FRE11" s="78"/>
      <c r="FRF11" s="78"/>
      <c r="FRG11" s="78"/>
      <c r="FRH11" s="78"/>
      <c r="FRI11" s="78"/>
      <c r="FRJ11" s="78"/>
      <c r="FRK11" s="78"/>
      <c r="FRL11" s="78"/>
      <c r="FRM11" s="78"/>
      <c r="FRN11" s="78"/>
      <c r="FRO11" s="78"/>
      <c r="FRP11" s="78"/>
      <c r="FRQ11" s="78"/>
      <c r="FRR11" s="78"/>
      <c r="FRS11" s="78"/>
      <c r="FRT11" s="78"/>
      <c r="FRU11" s="78"/>
      <c r="FRV11" s="78"/>
      <c r="FRW11" s="78"/>
      <c r="FRX11" s="78"/>
      <c r="FRY11" s="78"/>
      <c r="FRZ11" s="78"/>
      <c r="FSA11" s="78"/>
      <c r="FSB11" s="78"/>
      <c r="FSC11" s="78"/>
      <c r="FSD11" s="78"/>
      <c r="FSE11" s="78"/>
      <c r="FSF11" s="78"/>
      <c r="FSG11" s="78"/>
      <c r="FSH11" s="78"/>
      <c r="FSI11" s="78"/>
      <c r="FSJ11" s="78"/>
      <c r="FSK11" s="78"/>
      <c r="FSL11" s="78"/>
      <c r="FSM11" s="78"/>
      <c r="FSN11" s="78"/>
      <c r="FSO11" s="78"/>
      <c r="FSP11" s="78"/>
      <c r="FSQ11" s="78"/>
      <c r="FSR11" s="78"/>
      <c r="FSS11" s="78"/>
      <c r="FST11" s="78"/>
      <c r="FSU11" s="78"/>
      <c r="FSV11" s="78"/>
      <c r="FSW11" s="78"/>
      <c r="FSX11" s="78"/>
      <c r="FSY11" s="78"/>
      <c r="FSZ11" s="78"/>
      <c r="FTA11" s="78"/>
      <c r="FTB11" s="78"/>
      <c r="FTC11" s="78"/>
      <c r="FTD11" s="78"/>
      <c r="FTE11" s="78"/>
      <c r="FTF11" s="78"/>
      <c r="FTG11" s="78"/>
      <c r="FTH11" s="78"/>
      <c r="FTI11" s="78"/>
      <c r="FTJ11" s="78"/>
      <c r="FTK11" s="78"/>
      <c r="FTL11" s="78"/>
      <c r="FTM11" s="78"/>
      <c r="FTN11" s="78"/>
      <c r="FTO11" s="78"/>
      <c r="FTP11" s="78"/>
      <c r="FTQ11" s="78"/>
      <c r="FTR11" s="78"/>
      <c r="FTS11" s="78"/>
      <c r="FTT11" s="78"/>
      <c r="FTU11" s="78"/>
      <c r="FTV11" s="78"/>
      <c r="FTW11" s="78"/>
      <c r="FTX11" s="78"/>
      <c r="FTY11" s="78"/>
      <c r="FTZ11" s="78"/>
      <c r="FUA11" s="78"/>
      <c r="FUB11" s="78"/>
      <c r="FUC11" s="78"/>
      <c r="FUD11" s="78"/>
      <c r="FUE11" s="78"/>
      <c r="FUF11" s="78"/>
      <c r="FUG11" s="78"/>
      <c r="FUH11" s="78"/>
      <c r="FUI11" s="78"/>
      <c r="FUJ11" s="78"/>
      <c r="FUK11" s="78"/>
      <c r="FUL11" s="78"/>
      <c r="FUM11" s="78"/>
      <c r="FUN11" s="78"/>
      <c r="FUO11" s="78"/>
      <c r="FUP11" s="78"/>
      <c r="FUQ11" s="78"/>
      <c r="FUR11" s="78"/>
      <c r="FUS11" s="78"/>
      <c r="FUT11" s="78"/>
      <c r="FUU11" s="78"/>
      <c r="FUV11" s="78"/>
      <c r="FUW11" s="78"/>
      <c r="FUX11" s="78"/>
      <c r="FUY11" s="78"/>
      <c r="FUZ11" s="78"/>
      <c r="FVA11" s="78"/>
      <c r="FVB11" s="78"/>
      <c r="FVC11" s="78"/>
      <c r="FVD11" s="78"/>
      <c r="FVE11" s="78"/>
      <c r="FVF11" s="78"/>
      <c r="FVG11" s="78"/>
      <c r="FVH11" s="78"/>
      <c r="FVI11" s="78"/>
      <c r="FVJ11" s="78"/>
      <c r="FVK11" s="78"/>
      <c r="FVL11" s="78"/>
      <c r="FVM11" s="78"/>
      <c r="FVN11" s="78"/>
      <c r="FVO11" s="78"/>
      <c r="FVP11" s="78"/>
      <c r="FVQ11" s="78"/>
      <c r="FVR11" s="78"/>
      <c r="FVS11" s="78"/>
      <c r="FVT11" s="78"/>
      <c r="FVU11" s="78"/>
      <c r="FVV11" s="78"/>
      <c r="FVW11" s="78"/>
      <c r="FVX11" s="78"/>
      <c r="FVY11" s="78"/>
      <c r="FVZ11" s="78"/>
      <c r="FWA11" s="78"/>
      <c r="FWB11" s="78"/>
      <c r="FWC11" s="78"/>
      <c r="FWD11" s="78"/>
      <c r="FWE11" s="78"/>
      <c r="FWF11" s="78"/>
      <c r="FWG11" s="78"/>
      <c r="FWH11" s="78"/>
      <c r="FWI11" s="78"/>
      <c r="FWJ11" s="78"/>
      <c r="FWK11" s="78"/>
      <c r="FWL11" s="78"/>
      <c r="FWM11" s="78"/>
      <c r="FWN11" s="78"/>
      <c r="FWO11" s="78"/>
      <c r="FWP11" s="78"/>
      <c r="FWQ11" s="78"/>
      <c r="FWR11" s="78"/>
      <c r="FWS11" s="78"/>
      <c r="FWT11" s="78"/>
      <c r="FWU11" s="78"/>
      <c r="FWV11" s="78"/>
      <c r="FWW11" s="78"/>
      <c r="FWX11" s="78"/>
      <c r="FWY11" s="78"/>
      <c r="FWZ11" s="78"/>
      <c r="FXA11" s="78"/>
      <c r="FXB11" s="78"/>
      <c r="FXC11" s="78"/>
      <c r="FXD11" s="78"/>
      <c r="FXE11" s="78"/>
      <c r="FXF11" s="78"/>
      <c r="FXG11" s="78"/>
      <c r="FXH11" s="78"/>
      <c r="FXI11" s="78"/>
      <c r="FXJ11" s="78"/>
      <c r="FXK11" s="78"/>
      <c r="FXL11" s="78"/>
      <c r="FXM11" s="78"/>
      <c r="FXN11" s="78"/>
      <c r="FXO11" s="78"/>
      <c r="FXP11" s="78"/>
      <c r="FXQ11" s="78"/>
      <c r="FXR11" s="78"/>
      <c r="FXS11" s="78"/>
      <c r="FXT11" s="78"/>
      <c r="FXU11" s="78"/>
      <c r="FXV11" s="78"/>
      <c r="FXW11" s="78"/>
      <c r="FXX11" s="78"/>
      <c r="FXY11" s="78"/>
      <c r="FXZ11" s="78"/>
      <c r="FYA11" s="78"/>
      <c r="FYB11" s="78"/>
      <c r="FYC11" s="78"/>
      <c r="FYD11" s="78"/>
      <c r="FYE11" s="78"/>
      <c r="FYF11" s="78"/>
      <c r="FYG11" s="78"/>
      <c r="FYH11" s="78"/>
      <c r="FYI11" s="78"/>
      <c r="FYJ11" s="78"/>
      <c r="FYK11" s="78"/>
      <c r="FYL11" s="78"/>
      <c r="FYM11" s="78"/>
      <c r="FYN11" s="78"/>
      <c r="FYO11" s="78"/>
      <c r="FYP11" s="78"/>
      <c r="FYQ11" s="78"/>
      <c r="FYR11" s="78"/>
      <c r="FYS11" s="78"/>
      <c r="FYT11" s="78"/>
      <c r="FYU11" s="78"/>
      <c r="FYV11" s="78"/>
      <c r="FYW11" s="78"/>
      <c r="FYX11" s="78"/>
      <c r="FYY11" s="78"/>
      <c r="FYZ11" s="78"/>
      <c r="FZA11" s="78"/>
      <c r="FZB11" s="78"/>
      <c r="FZC11" s="78"/>
      <c r="FZD11" s="78"/>
      <c r="FZE11" s="78"/>
      <c r="FZF11" s="78"/>
      <c r="FZG11" s="78"/>
      <c r="FZH11" s="78"/>
      <c r="FZI11" s="78"/>
      <c r="FZJ11" s="78"/>
      <c r="FZK11" s="78"/>
      <c r="FZL11" s="78"/>
      <c r="FZM11" s="78"/>
      <c r="FZN11" s="78"/>
      <c r="FZO11" s="78"/>
      <c r="FZP11" s="78"/>
      <c r="FZQ11" s="78"/>
      <c r="FZR11" s="78"/>
      <c r="FZS11" s="78"/>
      <c r="FZT11" s="78"/>
      <c r="FZU11" s="78"/>
      <c r="FZV11" s="78"/>
      <c r="FZW11" s="78"/>
      <c r="FZX11" s="78"/>
      <c r="FZY11" s="78"/>
      <c r="FZZ11" s="78"/>
      <c r="GAA11" s="78"/>
      <c r="GAB11" s="78"/>
      <c r="GAC11" s="78"/>
      <c r="GAD11" s="78"/>
      <c r="GAE11" s="78"/>
      <c r="GAF11" s="78"/>
      <c r="GAG11" s="78"/>
      <c r="GAH11" s="78"/>
      <c r="GAI11" s="78"/>
      <c r="GAJ11" s="78"/>
      <c r="GAK11" s="78"/>
      <c r="GAL11" s="78"/>
      <c r="GAM11" s="78"/>
      <c r="GAN11" s="78"/>
      <c r="GAO11" s="78"/>
      <c r="GAP11" s="78"/>
      <c r="GAQ11" s="78"/>
      <c r="GAR11" s="78"/>
      <c r="GAS11" s="78"/>
      <c r="GAT11" s="78"/>
      <c r="GAU11" s="78"/>
      <c r="GAV11" s="78"/>
      <c r="GAW11" s="78"/>
      <c r="GAX11" s="78"/>
      <c r="GAY11" s="78"/>
      <c r="GAZ11" s="78"/>
      <c r="GBA11" s="78"/>
      <c r="GBB11" s="78"/>
      <c r="GBC11" s="78"/>
      <c r="GBD11" s="78"/>
      <c r="GBE11" s="78"/>
      <c r="GBF11" s="78"/>
      <c r="GBG11" s="78"/>
      <c r="GBH11" s="78"/>
      <c r="GBI11" s="78"/>
      <c r="GBJ11" s="78"/>
      <c r="GBK11" s="78"/>
      <c r="GBL11" s="78"/>
      <c r="GBM11" s="78"/>
      <c r="GBN11" s="78"/>
      <c r="GBO11" s="78"/>
      <c r="GBP11" s="78"/>
      <c r="GBQ11" s="78"/>
      <c r="GBR11" s="78"/>
      <c r="GBS11" s="78"/>
      <c r="GBT11" s="78"/>
      <c r="GBU11" s="78"/>
      <c r="GBV11" s="78"/>
      <c r="GBW11" s="78"/>
      <c r="GBX11" s="78"/>
      <c r="GBY11" s="78"/>
      <c r="GBZ11" s="78"/>
      <c r="GCA11" s="78"/>
      <c r="GCB11" s="78"/>
      <c r="GCC11" s="78"/>
      <c r="GCD11" s="78"/>
      <c r="GCE11" s="78"/>
      <c r="GCF11" s="78"/>
      <c r="GCG11" s="78"/>
      <c r="GCH11" s="78"/>
      <c r="GCI11" s="78"/>
      <c r="GCJ11" s="78"/>
      <c r="GCK11" s="78"/>
      <c r="GCL11" s="78"/>
      <c r="GCM11" s="78"/>
      <c r="GCN11" s="78"/>
      <c r="GCO11" s="78"/>
      <c r="GCP11" s="78"/>
      <c r="GCQ11" s="78"/>
      <c r="GCR11" s="78"/>
      <c r="GCS11" s="78"/>
      <c r="GCT11" s="78"/>
      <c r="GCU11" s="78"/>
      <c r="GCV11" s="78"/>
      <c r="GCW11" s="78"/>
      <c r="GCX11" s="78"/>
      <c r="GCY11" s="78"/>
      <c r="GCZ11" s="78"/>
      <c r="GDA11" s="78"/>
      <c r="GDB11" s="78"/>
      <c r="GDC11" s="78"/>
      <c r="GDD11" s="78"/>
      <c r="GDE11" s="78"/>
      <c r="GDF11" s="78"/>
      <c r="GDG11" s="78"/>
      <c r="GDH11" s="78"/>
      <c r="GDI11" s="78"/>
      <c r="GDJ11" s="78"/>
      <c r="GDK11" s="78"/>
      <c r="GDL11" s="78"/>
      <c r="GDM11" s="78"/>
      <c r="GDN11" s="78"/>
      <c r="GDO11" s="78"/>
      <c r="GDP11" s="78"/>
      <c r="GDQ11" s="78"/>
      <c r="GDR11" s="78"/>
      <c r="GDS11" s="78"/>
      <c r="GDT11" s="78"/>
      <c r="GDU11" s="78"/>
      <c r="GDV11" s="78"/>
      <c r="GDW11" s="78"/>
      <c r="GDX11" s="78"/>
      <c r="GDY11" s="78"/>
      <c r="GDZ11" s="78"/>
      <c r="GEA11" s="78"/>
      <c r="GEB11" s="78"/>
      <c r="GEC11" s="78"/>
      <c r="GED11" s="78"/>
      <c r="GEE11" s="78"/>
      <c r="GEF11" s="78"/>
      <c r="GEG11" s="78"/>
      <c r="GEH11" s="78"/>
      <c r="GEI11" s="78"/>
      <c r="GEJ11" s="78"/>
      <c r="GEK11" s="78"/>
      <c r="GEL11" s="78"/>
      <c r="GEM11" s="78"/>
      <c r="GEN11" s="78"/>
      <c r="GEO11" s="78"/>
      <c r="GEP11" s="78"/>
      <c r="GEQ11" s="78"/>
      <c r="GER11" s="78"/>
      <c r="GES11" s="78"/>
      <c r="GET11" s="78"/>
      <c r="GEU11" s="78"/>
      <c r="GEV11" s="78"/>
      <c r="GEW11" s="78"/>
      <c r="GEX11" s="78"/>
      <c r="GEY11" s="78"/>
      <c r="GEZ11" s="78"/>
      <c r="GFA11" s="78"/>
      <c r="GFB11" s="78"/>
      <c r="GFC11" s="78"/>
      <c r="GFD11" s="78"/>
      <c r="GFE11" s="78"/>
      <c r="GFF11" s="78"/>
      <c r="GFG11" s="78"/>
      <c r="GFH11" s="78"/>
      <c r="GFI11" s="78"/>
      <c r="GFJ11" s="78"/>
      <c r="GFK11" s="78"/>
      <c r="GFL11" s="78"/>
      <c r="GFM11" s="78"/>
      <c r="GFN11" s="78"/>
      <c r="GFO11" s="78"/>
      <c r="GFP11" s="78"/>
      <c r="GFQ11" s="78"/>
      <c r="GFR11" s="78"/>
      <c r="GFS11" s="78"/>
      <c r="GFT11" s="78"/>
      <c r="GFU11" s="78"/>
      <c r="GFV11" s="78"/>
      <c r="GFW11" s="78"/>
      <c r="GFX11" s="78"/>
      <c r="GFY11" s="78"/>
      <c r="GFZ11" s="78"/>
      <c r="GGA11" s="78"/>
      <c r="GGB11" s="78"/>
      <c r="GGC11" s="78"/>
      <c r="GGD11" s="78"/>
      <c r="GGE11" s="78"/>
      <c r="GGF11" s="78"/>
      <c r="GGG11" s="78"/>
      <c r="GGH11" s="78"/>
      <c r="GGI11" s="78"/>
      <c r="GGJ11" s="78"/>
      <c r="GGK11" s="78"/>
      <c r="GGL11" s="78"/>
      <c r="GGM11" s="78"/>
      <c r="GGN11" s="78"/>
      <c r="GGO11" s="78"/>
      <c r="GGP11" s="78"/>
      <c r="GGQ11" s="78"/>
      <c r="GGR11" s="78"/>
      <c r="GGS11" s="78"/>
      <c r="GGT11" s="78"/>
      <c r="GGU11" s="78"/>
      <c r="GGV11" s="78"/>
      <c r="GGW11" s="78"/>
      <c r="GGX11" s="78"/>
      <c r="GGY11" s="78"/>
      <c r="GGZ11" s="78"/>
      <c r="GHA11" s="78"/>
      <c r="GHB11" s="78"/>
      <c r="GHC11" s="78"/>
      <c r="GHD11" s="78"/>
      <c r="GHE11" s="78"/>
      <c r="GHF11" s="78"/>
      <c r="GHG11" s="78"/>
      <c r="GHH11" s="78"/>
      <c r="GHI11" s="78"/>
      <c r="GHJ11" s="78"/>
      <c r="GHK11" s="78"/>
      <c r="GHL11" s="78"/>
      <c r="GHM11" s="78"/>
      <c r="GHN11" s="78"/>
      <c r="GHO11" s="78"/>
      <c r="GHP11" s="78"/>
      <c r="GHQ11" s="78"/>
      <c r="GHR11" s="78"/>
      <c r="GHS11" s="78"/>
      <c r="GHT11" s="78"/>
      <c r="GHU11" s="78"/>
      <c r="GHV11" s="78"/>
      <c r="GHW11" s="78"/>
      <c r="GHX11" s="78"/>
      <c r="GHY11" s="78"/>
      <c r="GHZ11" s="78"/>
      <c r="GIA11" s="78"/>
      <c r="GIB11" s="78"/>
      <c r="GIC11" s="78"/>
      <c r="GID11" s="78"/>
      <c r="GIE11" s="78"/>
      <c r="GIF11" s="78"/>
      <c r="GIG11" s="78"/>
      <c r="GIH11" s="78"/>
      <c r="GII11" s="78"/>
      <c r="GIJ11" s="78"/>
      <c r="GIK11" s="78"/>
      <c r="GIL11" s="78"/>
      <c r="GIM11" s="78"/>
      <c r="GIN11" s="78"/>
      <c r="GIO11" s="78"/>
      <c r="GIP11" s="78"/>
      <c r="GIQ11" s="78"/>
      <c r="GIR11" s="78"/>
      <c r="GIS11" s="78"/>
      <c r="GIT11" s="78"/>
      <c r="GIU11" s="78"/>
      <c r="GIV11" s="78"/>
      <c r="GIW11" s="78"/>
      <c r="GIX11" s="78"/>
      <c r="GIY11" s="78"/>
      <c r="GIZ11" s="78"/>
      <c r="GJA11" s="78"/>
      <c r="GJB11" s="78"/>
      <c r="GJC11" s="78"/>
      <c r="GJD11" s="78"/>
      <c r="GJE11" s="78"/>
      <c r="GJF11" s="78"/>
      <c r="GJG11" s="78"/>
      <c r="GJH11" s="78"/>
      <c r="GJI11" s="78"/>
      <c r="GJJ11" s="78"/>
      <c r="GJK11" s="78"/>
      <c r="GJL11" s="78"/>
      <c r="GJM11" s="78"/>
      <c r="GJN11" s="78"/>
      <c r="GJO11" s="78"/>
      <c r="GJP11" s="78"/>
      <c r="GJQ11" s="78"/>
      <c r="GJR11" s="78"/>
      <c r="GJS11" s="78"/>
      <c r="GJT11" s="78"/>
      <c r="GJU11" s="78"/>
      <c r="GJV11" s="78"/>
      <c r="GJW11" s="78"/>
      <c r="GJX11" s="78"/>
      <c r="GJY11" s="78"/>
      <c r="GJZ11" s="78"/>
      <c r="GKA11" s="78"/>
      <c r="GKB11" s="78"/>
      <c r="GKC11" s="78"/>
      <c r="GKD11" s="78"/>
      <c r="GKE11" s="78"/>
      <c r="GKF11" s="78"/>
      <c r="GKG11" s="78"/>
      <c r="GKH11" s="78"/>
      <c r="GKI11" s="78"/>
      <c r="GKJ11" s="78"/>
      <c r="GKK11" s="78"/>
      <c r="GKL11" s="78"/>
      <c r="GKM11" s="78"/>
      <c r="GKN11" s="78"/>
      <c r="GKO11" s="78"/>
      <c r="GKP11" s="78"/>
      <c r="GKQ11" s="78"/>
      <c r="GKR11" s="78"/>
      <c r="GKS11" s="78"/>
      <c r="GKT11" s="78"/>
      <c r="GKU11" s="78"/>
      <c r="GKV11" s="78"/>
      <c r="GKW11" s="78"/>
      <c r="GKX11" s="78"/>
      <c r="GKY11" s="78"/>
      <c r="GKZ11" s="78"/>
      <c r="GLA11" s="78"/>
      <c r="GLB11" s="78"/>
      <c r="GLC11" s="78"/>
      <c r="GLD11" s="78"/>
      <c r="GLE11" s="78"/>
      <c r="GLF11" s="78"/>
      <c r="GLG11" s="78"/>
      <c r="GLH11" s="78"/>
      <c r="GLI11" s="78"/>
      <c r="GLJ11" s="78"/>
      <c r="GLK11" s="78"/>
      <c r="GLL11" s="78"/>
      <c r="GLM11" s="78"/>
      <c r="GLN11" s="78"/>
      <c r="GLO11" s="78"/>
      <c r="GLP11" s="78"/>
      <c r="GLQ11" s="78"/>
      <c r="GLR11" s="78"/>
      <c r="GLS11" s="78"/>
      <c r="GLT11" s="78"/>
      <c r="GLU11" s="78"/>
      <c r="GLV11" s="78"/>
      <c r="GLW11" s="78"/>
      <c r="GLX11" s="78"/>
      <c r="GLY11" s="78"/>
      <c r="GLZ11" s="78"/>
      <c r="GMA11" s="78"/>
      <c r="GMB11" s="78"/>
      <c r="GMC11" s="78"/>
      <c r="GMD11" s="78"/>
      <c r="GME11" s="78"/>
      <c r="GMF11" s="78"/>
      <c r="GMG11" s="78"/>
      <c r="GMH11" s="78"/>
      <c r="GMI11" s="78"/>
      <c r="GMJ11" s="78"/>
      <c r="GMK11" s="78"/>
      <c r="GML11" s="78"/>
      <c r="GMM11" s="78"/>
      <c r="GMN11" s="78"/>
      <c r="GMO11" s="78"/>
      <c r="GMP11" s="78"/>
      <c r="GMQ11" s="78"/>
      <c r="GMR11" s="78"/>
      <c r="GMS11" s="78"/>
      <c r="GMT11" s="78"/>
      <c r="GMU11" s="78"/>
      <c r="GMV11" s="78"/>
      <c r="GMW11" s="78"/>
      <c r="GMX11" s="78"/>
      <c r="GMY11" s="78"/>
      <c r="GMZ11" s="78"/>
      <c r="GNA11" s="78"/>
      <c r="GNB11" s="78"/>
      <c r="GNC11" s="78"/>
      <c r="GND11" s="78"/>
      <c r="GNE11" s="78"/>
      <c r="GNF11" s="78"/>
      <c r="GNG11" s="78"/>
      <c r="GNH11" s="78"/>
      <c r="GNI11" s="78"/>
      <c r="GNJ11" s="78"/>
      <c r="GNK11" s="78"/>
      <c r="GNL11" s="78"/>
      <c r="GNM11" s="78"/>
      <c r="GNN11" s="78"/>
      <c r="GNO11" s="78"/>
      <c r="GNP11" s="78"/>
      <c r="GNQ11" s="78"/>
      <c r="GNR11" s="78"/>
      <c r="GNS11" s="78"/>
      <c r="GNT11" s="78"/>
      <c r="GNU11" s="78"/>
      <c r="GNV11" s="78"/>
      <c r="GNW11" s="78"/>
      <c r="GNX11" s="78"/>
      <c r="GNY11" s="78"/>
      <c r="GNZ11" s="78"/>
      <c r="GOA11" s="78"/>
      <c r="GOB11" s="78"/>
      <c r="GOC11" s="78"/>
      <c r="GOD11" s="78"/>
      <c r="GOE11" s="78"/>
      <c r="GOF11" s="78"/>
      <c r="GOG11" s="78"/>
      <c r="GOH11" s="78"/>
      <c r="GOI11" s="78"/>
      <c r="GOJ11" s="78"/>
      <c r="GOK11" s="78"/>
      <c r="GOL11" s="78"/>
      <c r="GOM11" s="78"/>
      <c r="GON11" s="78"/>
      <c r="GOO11" s="78"/>
      <c r="GOP11" s="78"/>
      <c r="GOQ11" s="78"/>
      <c r="GOR11" s="78"/>
      <c r="GOS11" s="78"/>
      <c r="GOT11" s="78"/>
      <c r="GOU11" s="78"/>
      <c r="GOV11" s="78"/>
      <c r="GOW11" s="78"/>
      <c r="GOX11" s="78"/>
      <c r="GOY11" s="78"/>
      <c r="GOZ11" s="78"/>
      <c r="GPA11" s="78"/>
      <c r="GPB11" s="78"/>
      <c r="GPC11" s="78"/>
      <c r="GPD11" s="78"/>
      <c r="GPE11" s="78"/>
      <c r="GPF11" s="78"/>
      <c r="GPG11" s="78"/>
      <c r="GPH11" s="78"/>
      <c r="GPI11" s="78"/>
      <c r="GPJ11" s="78"/>
      <c r="GPK11" s="78"/>
      <c r="GPL11" s="78"/>
      <c r="GPM11" s="78"/>
      <c r="GPN11" s="78"/>
      <c r="GPO11" s="78"/>
      <c r="GPP11" s="78"/>
      <c r="GPQ11" s="78"/>
      <c r="GPR11" s="78"/>
      <c r="GPS11" s="78"/>
      <c r="GPT11" s="78"/>
      <c r="GPU11" s="78"/>
      <c r="GPV11" s="78"/>
      <c r="GPW11" s="78"/>
      <c r="GPX11" s="78"/>
      <c r="GPY11" s="78"/>
      <c r="GPZ11" s="78"/>
      <c r="GQA11" s="78"/>
      <c r="GQB11" s="78"/>
      <c r="GQC11" s="78"/>
      <c r="GQD11" s="78"/>
      <c r="GQE11" s="78"/>
      <c r="GQF11" s="78"/>
      <c r="GQG11" s="78"/>
      <c r="GQH11" s="78"/>
      <c r="GQI11" s="78"/>
      <c r="GQJ11" s="78"/>
      <c r="GQK11" s="78"/>
      <c r="GQL11" s="78"/>
      <c r="GQM11" s="78"/>
      <c r="GQN11" s="78"/>
      <c r="GQO11" s="78"/>
      <c r="GQP11" s="78"/>
      <c r="GQQ11" s="78"/>
      <c r="GQR11" s="78"/>
      <c r="GQS11" s="78"/>
      <c r="GQT11" s="78"/>
      <c r="GQU11" s="78"/>
      <c r="GQV11" s="78"/>
      <c r="GQW11" s="78"/>
      <c r="GQX11" s="78"/>
      <c r="GQY11" s="78"/>
      <c r="GQZ11" s="78"/>
      <c r="GRA11" s="78"/>
      <c r="GRB11" s="78"/>
      <c r="GRC11" s="78"/>
      <c r="GRD11" s="78"/>
      <c r="GRE11" s="78"/>
      <c r="GRF11" s="78"/>
      <c r="GRG11" s="78"/>
      <c r="GRH11" s="78"/>
      <c r="GRI11" s="78"/>
      <c r="GRJ11" s="78"/>
      <c r="GRK11" s="78"/>
      <c r="GRL11" s="78"/>
      <c r="GRM11" s="78"/>
      <c r="GRN11" s="78"/>
      <c r="GRO11" s="78"/>
      <c r="GRP11" s="78"/>
      <c r="GRQ11" s="78"/>
      <c r="GRR11" s="78"/>
      <c r="GRS11" s="78"/>
      <c r="GRT11" s="78"/>
      <c r="GRU11" s="78"/>
      <c r="GRV11" s="78"/>
      <c r="GRW11" s="78"/>
      <c r="GRX11" s="78"/>
      <c r="GRY11" s="78"/>
      <c r="GRZ11" s="78"/>
      <c r="GSA11" s="78"/>
      <c r="GSB11" s="78"/>
      <c r="GSC11" s="78"/>
      <c r="GSD11" s="78"/>
      <c r="GSE11" s="78"/>
      <c r="GSF11" s="78"/>
      <c r="GSG11" s="78"/>
      <c r="GSH11" s="78"/>
      <c r="GSI11" s="78"/>
      <c r="GSJ11" s="78"/>
      <c r="GSK11" s="78"/>
      <c r="GSL11" s="78"/>
      <c r="GSM11" s="78"/>
      <c r="GSN11" s="78"/>
      <c r="GSO11" s="78"/>
      <c r="GSP11" s="78"/>
      <c r="GSQ11" s="78"/>
      <c r="GSR11" s="78"/>
      <c r="GSS11" s="78"/>
      <c r="GST11" s="78"/>
      <c r="GSU11" s="78"/>
      <c r="GSV11" s="78"/>
      <c r="GSW11" s="78"/>
      <c r="GSX11" s="78"/>
      <c r="GSY11" s="78"/>
      <c r="GSZ11" s="78"/>
      <c r="GTA11" s="78"/>
      <c r="GTB11" s="78"/>
      <c r="GTC11" s="78"/>
      <c r="GTD11" s="78"/>
      <c r="GTE11" s="78"/>
      <c r="GTF11" s="78"/>
      <c r="GTG11" s="78"/>
      <c r="GTH11" s="78"/>
      <c r="GTI11" s="78"/>
      <c r="GTJ11" s="78"/>
      <c r="GTK11" s="78"/>
      <c r="GTL11" s="78"/>
      <c r="GTM11" s="78"/>
      <c r="GTN11" s="78"/>
      <c r="GTO11" s="78"/>
      <c r="GTP11" s="78"/>
      <c r="GTQ11" s="78"/>
      <c r="GTR11" s="78"/>
      <c r="GTS11" s="78"/>
      <c r="GTT11" s="78"/>
      <c r="GTU11" s="78"/>
      <c r="GTV11" s="78"/>
      <c r="GTW11" s="78"/>
      <c r="GTX11" s="78"/>
      <c r="GTY11" s="78"/>
      <c r="GTZ11" s="78"/>
      <c r="GUA11" s="78"/>
      <c r="GUB11" s="78"/>
      <c r="GUC11" s="78"/>
      <c r="GUD11" s="78"/>
      <c r="GUE11" s="78"/>
      <c r="GUF11" s="78"/>
      <c r="GUG11" s="78"/>
      <c r="GUH11" s="78"/>
      <c r="GUI11" s="78"/>
      <c r="GUJ11" s="78"/>
      <c r="GUK11" s="78"/>
      <c r="GUL11" s="78"/>
      <c r="GUM11" s="78"/>
      <c r="GUN11" s="78"/>
      <c r="GUO11" s="78"/>
      <c r="GUP11" s="78"/>
      <c r="GUQ11" s="78"/>
      <c r="GUR11" s="78"/>
      <c r="GUS11" s="78"/>
      <c r="GUT11" s="78"/>
      <c r="GUU11" s="78"/>
      <c r="GUV11" s="78"/>
      <c r="GUW11" s="78"/>
      <c r="GUX11" s="78"/>
      <c r="GUY11" s="78"/>
      <c r="GUZ11" s="78"/>
      <c r="GVA11" s="78"/>
      <c r="GVB11" s="78"/>
      <c r="GVC11" s="78"/>
      <c r="GVD11" s="78"/>
      <c r="GVE11" s="78"/>
      <c r="GVF11" s="78"/>
      <c r="GVG11" s="78"/>
      <c r="GVH11" s="78"/>
      <c r="GVI11" s="78"/>
      <c r="GVJ11" s="78"/>
      <c r="GVK11" s="78"/>
      <c r="GVL11" s="78"/>
      <c r="GVM11" s="78"/>
      <c r="GVN11" s="78"/>
      <c r="GVO11" s="78"/>
      <c r="GVP11" s="78"/>
      <c r="GVQ11" s="78"/>
      <c r="GVR11" s="78"/>
      <c r="GVS11" s="78"/>
      <c r="GVT11" s="78"/>
      <c r="GVU11" s="78"/>
      <c r="GVV11" s="78"/>
      <c r="GVW11" s="78"/>
      <c r="GVX11" s="78"/>
      <c r="GVY11" s="78"/>
      <c r="GVZ11" s="78"/>
      <c r="GWA11" s="78"/>
      <c r="GWB11" s="78"/>
      <c r="GWC11" s="78"/>
      <c r="GWD11" s="78"/>
      <c r="GWE11" s="78"/>
      <c r="GWF11" s="78"/>
      <c r="GWG11" s="78"/>
      <c r="GWH11" s="78"/>
      <c r="GWI11" s="78"/>
      <c r="GWJ11" s="78"/>
      <c r="GWK11" s="78"/>
      <c r="GWL11" s="78"/>
      <c r="GWM11" s="78"/>
      <c r="GWN11" s="78"/>
      <c r="GWO11" s="78"/>
      <c r="GWP11" s="78"/>
      <c r="GWQ11" s="78"/>
      <c r="GWR11" s="78"/>
      <c r="GWS11" s="78"/>
      <c r="GWT11" s="78"/>
      <c r="GWU11" s="78"/>
      <c r="GWV11" s="78"/>
      <c r="GWW11" s="78"/>
      <c r="GWX11" s="78"/>
      <c r="GWY11" s="78"/>
      <c r="GWZ11" s="78"/>
      <c r="GXA11" s="78"/>
      <c r="GXB11" s="78"/>
      <c r="GXC11" s="78"/>
      <c r="GXD11" s="78"/>
      <c r="GXE11" s="78"/>
      <c r="GXF11" s="78"/>
      <c r="GXG11" s="78"/>
      <c r="GXH11" s="78"/>
      <c r="GXI11" s="78"/>
      <c r="GXJ11" s="78"/>
      <c r="GXK11" s="78"/>
      <c r="GXL11" s="78"/>
      <c r="GXM11" s="78"/>
      <c r="GXN11" s="78"/>
      <c r="GXO11" s="78"/>
      <c r="GXP11" s="78"/>
      <c r="GXQ11" s="78"/>
      <c r="GXR11" s="78"/>
      <c r="GXS11" s="78"/>
      <c r="GXT11" s="78"/>
      <c r="GXU11" s="78"/>
      <c r="GXV11" s="78"/>
      <c r="GXW11" s="78"/>
      <c r="GXX11" s="78"/>
      <c r="GXY11" s="78"/>
      <c r="GXZ11" s="78"/>
      <c r="GYA11" s="78"/>
      <c r="GYB11" s="78"/>
      <c r="GYC11" s="78"/>
      <c r="GYD11" s="78"/>
      <c r="GYE11" s="78"/>
      <c r="GYF11" s="78"/>
      <c r="GYG11" s="78"/>
      <c r="GYH11" s="78"/>
      <c r="GYI11" s="78"/>
      <c r="GYJ11" s="78"/>
      <c r="GYK11" s="78"/>
      <c r="GYL11" s="78"/>
      <c r="GYM11" s="78"/>
      <c r="GYN11" s="78"/>
      <c r="GYO11" s="78"/>
      <c r="GYP11" s="78"/>
      <c r="GYQ11" s="78"/>
      <c r="GYR11" s="78"/>
      <c r="GYS11" s="78"/>
      <c r="GYT11" s="78"/>
      <c r="GYU11" s="78"/>
      <c r="GYV11" s="78"/>
      <c r="GYW11" s="78"/>
      <c r="GYX11" s="78"/>
      <c r="GYY11" s="78"/>
      <c r="GYZ11" s="78"/>
      <c r="GZA11" s="78"/>
      <c r="GZB11" s="78"/>
      <c r="GZC11" s="78"/>
      <c r="GZD11" s="78"/>
      <c r="GZE11" s="78"/>
      <c r="GZF11" s="78"/>
      <c r="GZG11" s="78"/>
      <c r="GZH11" s="78"/>
      <c r="GZI11" s="78"/>
      <c r="GZJ11" s="78"/>
      <c r="GZK11" s="78"/>
      <c r="GZL11" s="78"/>
      <c r="GZM11" s="78"/>
      <c r="GZN11" s="78"/>
      <c r="GZO11" s="78"/>
      <c r="GZP11" s="78"/>
      <c r="GZQ11" s="78"/>
      <c r="GZR11" s="78"/>
      <c r="GZS11" s="78"/>
      <c r="GZT11" s="78"/>
      <c r="GZU11" s="78"/>
      <c r="GZV11" s="78"/>
      <c r="GZW11" s="78"/>
      <c r="GZX11" s="78"/>
      <c r="GZY11" s="78"/>
      <c r="GZZ11" s="78"/>
      <c r="HAA11" s="78"/>
      <c r="HAB11" s="78"/>
      <c r="HAC11" s="78"/>
      <c r="HAD11" s="78"/>
      <c r="HAE11" s="78"/>
      <c r="HAF11" s="78"/>
      <c r="HAG11" s="78"/>
      <c r="HAH11" s="78"/>
      <c r="HAI11" s="78"/>
      <c r="HAJ11" s="78"/>
      <c r="HAK11" s="78"/>
      <c r="HAL11" s="78"/>
      <c r="HAM11" s="78"/>
      <c r="HAN11" s="78"/>
      <c r="HAO11" s="78"/>
      <c r="HAP11" s="78"/>
      <c r="HAQ11" s="78"/>
      <c r="HAR11" s="78"/>
      <c r="HAS11" s="78"/>
      <c r="HAT11" s="78"/>
      <c r="HAU11" s="78"/>
      <c r="HAV11" s="78"/>
      <c r="HAW11" s="78"/>
      <c r="HAX11" s="78"/>
      <c r="HAY11" s="78"/>
      <c r="HAZ11" s="78"/>
      <c r="HBA11" s="78"/>
      <c r="HBB11" s="78"/>
      <c r="HBC11" s="78"/>
      <c r="HBD11" s="78"/>
      <c r="HBE11" s="78"/>
      <c r="HBF11" s="78"/>
      <c r="HBG11" s="78"/>
      <c r="HBH11" s="78"/>
      <c r="HBI11" s="78"/>
      <c r="HBJ11" s="78"/>
      <c r="HBK11" s="78"/>
      <c r="HBL11" s="78"/>
      <c r="HBM11" s="78"/>
      <c r="HBN11" s="78"/>
      <c r="HBO11" s="78"/>
      <c r="HBP11" s="78"/>
      <c r="HBQ11" s="78"/>
      <c r="HBR11" s="78"/>
      <c r="HBS11" s="78"/>
      <c r="HBT11" s="78"/>
      <c r="HBU11" s="78"/>
      <c r="HBV11" s="78"/>
      <c r="HBW11" s="78"/>
      <c r="HBX11" s="78"/>
      <c r="HBY11" s="78"/>
      <c r="HBZ11" s="78"/>
      <c r="HCA11" s="78"/>
      <c r="HCB11" s="78"/>
      <c r="HCC11" s="78"/>
      <c r="HCD11" s="78"/>
      <c r="HCE11" s="78"/>
      <c r="HCF11" s="78"/>
      <c r="HCG11" s="78"/>
      <c r="HCH11" s="78"/>
      <c r="HCI11" s="78"/>
      <c r="HCJ11" s="78"/>
      <c r="HCK11" s="78"/>
      <c r="HCL11" s="78"/>
      <c r="HCM11" s="78"/>
      <c r="HCN11" s="78"/>
      <c r="HCO11" s="78"/>
      <c r="HCP11" s="78"/>
      <c r="HCQ11" s="78"/>
      <c r="HCR11" s="78"/>
      <c r="HCS11" s="78"/>
      <c r="HCT11" s="78"/>
      <c r="HCU11" s="78"/>
      <c r="HCV11" s="78"/>
      <c r="HCW11" s="78"/>
      <c r="HCX11" s="78"/>
      <c r="HCY11" s="78"/>
      <c r="HCZ11" s="78"/>
      <c r="HDA11" s="78"/>
      <c r="HDB11" s="78"/>
      <c r="HDC11" s="78"/>
      <c r="HDD11" s="78"/>
      <c r="HDE11" s="78"/>
      <c r="HDF11" s="78"/>
      <c r="HDG11" s="78"/>
      <c r="HDH11" s="78"/>
      <c r="HDI11" s="78"/>
      <c r="HDJ11" s="78"/>
      <c r="HDK11" s="78"/>
      <c r="HDL11" s="78"/>
      <c r="HDM11" s="78"/>
      <c r="HDN11" s="78"/>
      <c r="HDO11" s="78"/>
      <c r="HDP11" s="78"/>
      <c r="HDQ11" s="78"/>
      <c r="HDR11" s="78"/>
      <c r="HDS11" s="78"/>
      <c r="HDT11" s="78"/>
      <c r="HDU11" s="78"/>
      <c r="HDV11" s="78"/>
      <c r="HDW11" s="78"/>
      <c r="HDX11" s="78"/>
      <c r="HDY11" s="78"/>
      <c r="HDZ11" s="78"/>
      <c r="HEA11" s="78"/>
      <c r="HEB11" s="78"/>
      <c r="HEC11" s="78"/>
      <c r="HED11" s="78"/>
      <c r="HEE11" s="78"/>
      <c r="HEF11" s="78"/>
      <c r="HEG11" s="78"/>
      <c r="HEH11" s="78"/>
      <c r="HEI11" s="78"/>
      <c r="HEJ11" s="78"/>
      <c r="HEK11" s="78"/>
      <c r="HEL11" s="78"/>
      <c r="HEM11" s="78"/>
      <c r="HEN11" s="78"/>
      <c r="HEO11" s="78"/>
      <c r="HEP11" s="78"/>
      <c r="HEQ11" s="78"/>
      <c r="HER11" s="78"/>
      <c r="HES11" s="78"/>
      <c r="HET11" s="78"/>
      <c r="HEU11" s="78"/>
      <c r="HEV11" s="78"/>
      <c r="HEW11" s="78"/>
      <c r="HEX11" s="78"/>
      <c r="HEY11" s="78"/>
      <c r="HEZ11" s="78"/>
      <c r="HFA11" s="78"/>
      <c r="HFB11" s="78"/>
      <c r="HFC11" s="78"/>
      <c r="HFD11" s="78"/>
      <c r="HFE11" s="78"/>
      <c r="HFF11" s="78"/>
      <c r="HFG11" s="78"/>
      <c r="HFH11" s="78"/>
      <c r="HFI11" s="78"/>
      <c r="HFJ11" s="78"/>
      <c r="HFK11" s="78"/>
      <c r="HFL11" s="78"/>
      <c r="HFM11" s="78"/>
      <c r="HFN11" s="78"/>
      <c r="HFO11" s="78"/>
      <c r="HFP11" s="78"/>
      <c r="HFQ11" s="78"/>
      <c r="HFR11" s="78"/>
      <c r="HFS11" s="78"/>
      <c r="HFT11" s="78"/>
      <c r="HFU11" s="78"/>
      <c r="HFV11" s="78"/>
      <c r="HFW11" s="78"/>
      <c r="HFX11" s="78"/>
      <c r="HFY11" s="78"/>
      <c r="HFZ11" s="78"/>
      <c r="HGA11" s="78"/>
      <c r="HGB11" s="78"/>
      <c r="HGC11" s="78"/>
      <c r="HGD11" s="78"/>
      <c r="HGE11" s="78"/>
      <c r="HGF11" s="78"/>
      <c r="HGG11" s="78"/>
      <c r="HGH11" s="78"/>
      <c r="HGI11" s="78"/>
      <c r="HGJ11" s="78"/>
      <c r="HGK11" s="78"/>
      <c r="HGL11" s="78"/>
      <c r="HGM11" s="78"/>
      <c r="HGN11" s="78"/>
      <c r="HGO11" s="78"/>
      <c r="HGP11" s="78"/>
      <c r="HGQ11" s="78"/>
      <c r="HGR11" s="78"/>
      <c r="HGS11" s="78"/>
      <c r="HGT11" s="78"/>
      <c r="HGU11" s="78"/>
      <c r="HGV11" s="78"/>
      <c r="HGW11" s="78"/>
      <c r="HGX11" s="78"/>
      <c r="HGY11" s="78"/>
      <c r="HGZ11" s="78"/>
      <c r="HHA11" s="78"/>
      <c r="HHB11" s="78"/>
      <c r="HHC11" s="78"/>
      <c r="HHD11" s="78"/>
      <c r="HHE11" s="78"/>
      <c r="HHF11" s="78"/>
      <c r="HHG11" s="78"/>
      <c r="HHH11" s="78"/>
      <c r="HHI11" s="78"/>
      <c r="HHJ11" s="78"/>
      <c r="HHK11" s="78"/>
      <c r="HHL11" s="78"/>
      <c r="HHM11" s="78"/>
      <c r="HHN11" s="78"/>
      <c r="HHO11" s="78"/>
      <c r="HHP11" s="78"/>
      <c r="HHQ11" s="78"/>
      <c r="HHR11" s="78"/>
      <c r="HHS11" s="78"/>
      <c r="HHT11" s="78"/>
      <c r="HHU11" s="78"/>
      <c r="HHV11" s="78"/>
      <c r="HHW11" s="78"/>
      <c r="HHX11" s="78"/>
      <c r="HHY11" s="78"/>
      <c r="HHZ11" s="78"/>
      <c r="HIA11" s="78"/>
      <c r="HIB11" s="78"/>
      <c r="HIC11" s="78"/>
      <c r="HID11" s="78"/>
      <c r="HIE11" s="78"/>
      <c r="HIF11" s="78"/>
      <c r="HIG11" s="78"/>
      <c r="HIH11" s="78"/>
      <c r="HII11" s="78"/>
      <c r="HIJ11" s="78"/>
      <c r="HIK11" s="78"/>
      <c r="HIL11" s="78"/>
      <c r="HIM11" s="78"/>
      <c r="HIN11" s="78"/>
      <c r="HIO11" s="78"/>
      <c r="HIP11" s="78"/>
      <c r="HIQ11" s="78"/>
      <c r="HIR11" s="78"/>
      <c r="HIS11" s="78"/>
      <c r="HIT11" s="78"/>
      <c r="HIU11" s="78"/>
      <c r="HIV11" s="78"/>
      <c r="HIW11" s="78"/>
      <c r="HIX11" s="78"/>
      <c r="HIY11" s="78"/>
      <c r="HIZ11" s="78"/>
      <c r="HJA11" s="78"/>
      <c r="HJB11" s="78"/>
      <c r="HJC11" s="78"/>
      <c r="HJD11" s="78"/>
      <c r="HJE11" s="78"/>
      <c r="HJF11" s="78"/>
      <c r="HJG11" s="78"/>
      <c r="HJH11" s="78"/>
      <c r="HJI11" s="78"/>
      <c r="HJJ11" s="78"/>
      <c r="HJK11" s="78"/>
      <c r="HJL11" s="78"/>
      <c r="HJM11" s="78"/>
      <c r="HJN11" s="78"/>
      <c r="HJO11" s="78"/>
      <c r="HJP11" s="78"/>
      <c r="HJQ11" s="78"/>
      <c r="HJR11" s="78"/>
      <c r="HJS11" s="78"/>
      <c r="HJT11" s="78"/>
      <c r="HJU11" s="78"/>
      <c r="HJV11" s="78"/>
      <c r="HJW11" s="78"/>
      <c r="HJX11" s="78"/>
      <c r="HJY11" s="78"/>
      <c r="HJZ11" s="78"/>
      <c r="HKA11" s="78"/>
      <c r="HKB11" s="78"/>
      <c r="HKC11" s="78"/>
      <c r="HKD11" s="78"/>
      <c r="HKE11" s="78"/>
      <c r="HKF11" s="78"/>
      <c r="HKG11" s="78"/>
      <c r="HKH11" s="78"/>
      <c r="HKI11" s="78"/>
      <c r="HKJ11" s="78"/>
      <c r="HKK11" s="78"/>
      <c r="HKL11" s="78"/>
      <c r="HKM11" s="78"/>
      <c r="HKN11" s="78"/>
      <c r="HKO11" s="78"/>
      <c r="HKP11" s="78"/>
      <c r="HKQ11" s="78"/>
      <c r="HKR11" s="78"/>
      <c r="HKS11" s="78"/>
      <c r="HKT11" s="78"/>
      <c r="HKU11" s="78"/>
      <c r="HKV11" s="78"/>
      <c r="HKW11" s="78"/>
      <c r="HKX11" s="78"/>
      <c r="HKY11" s="78"/>
      <c r="HKZ11" s="78"/>
      <c r="HLA11" s="78"/>
      <c r="HLB11" s="78"/>
      <c r="HLC11" s="78"/>
      <c r="HLD11" s="78"/>
      <c r="HLE11" s="78"/>
      <c r="HLF11" s="78"/>
      <c r="HLG11" s="78"/>
      <c r="HLH11" s="78"/>
      <c r="HLI11" s="78"/>
      <c r="HLJ11" s="78"/>
      <c r="HLK11" s="78"/>
      <c r="HLL11" s="78"/>
      <c r="HLM11" s="78"/>
      <c r="HLN11" s="78"/>
      <c r="HLO11" s="78"/>
      <c r="HLP11" s="78"/>
      <c r="HLQ11" s="78"/>
      <c r="HLR11" s="78"/>
      <c r="HLS11" s="78"/>
      <c r="HLT11" s="78"/>
      <c r="HLU11" s="78"/>
      <c r="HLV11" s="78"/>
      <c r="HLW11" s="78"/>
      <c r="HLX11" s="78"/>
      <c r="HLY11" s="78"/>
      <c r="HLZ11" s="78"/>
      <c r="HMA11" s="78"/>
      <c r="HMB11" s="78"/>
      <c r="HMC11" s="78"/>
      <c r="HMD11" s="78"/>
      <c r="HME11" s="78"/>
      <c r="HMF11" s="78"/>
      <c r="HMG11" s="78"/>
      <c r="HMH11" s="78"/>
      <c r="HMI11" s="78"/>
      <c r="HMJ11" s="78"/>
      <c r="HMK11" s="78"/>
      <c r="HML11" s="78"/>
      <c r="HMM11" s="78"/>
      <c r="HMN11" s="78"/>
      <c r="HMO11" s="78"/>
      <c r="HMP11" s="78"/>
      <c r="HMQ11" s="78"/>
      <c r="HMR11" s="78"/>
      <c r="HMS11" s="78"/>
      <c r="HMT11" s="78"/>
      <c r="HMU11" s="78"/>
      <c r="HMV11" s="78"/>
      <c r="HMW11" s="78"/>
      <c r="HMX11" s="78"/>
      <c r="HMY11" s="78"/>
      <c r="HMZ11" s="78"/>
      <c r="HNA11" s="78"/>
      <c r="HNB11" s="78"/>
      <c r="HNC11" s="78"/>
      <c r="HND11" s="78"/>
      <c r="HNE11" s="78"/>
      <c r="HNF11" s="78"/>
      <c r="HNG11" s="78"/>
      <c r="HNH11" s="78"/>
      <c r="HNI11" s="78"/>
      <c r="HNJ11" s="78"/>
      <c r="HNK11" s="78"/>
      <c r="HNL11" s="78"/>
      <c r="HNM11" s="78"/>
      <c r="HNN11" s="78"/>
      <c r="HNO11" s="78"/>
      <c r="HNP11" s="78"/>
      <c r="HNQ11" s="78"/>
      <c r="HNR11" s="78"/>
      <c r="HNS11" s="78"/>
      <c r="HNT11" s="78"/>
      <c r="HNU11" s="78"/>
      <c r="HNV11" s="78"/>
      <c r="HNW11" s="78"/>
      <c r="HNX11" s="78"/>
      <c r="HNY11" s="78"/>
      <c r="HNZ11" s="78"/>
      <c r="HOA11" s="78"/>
      <c r="HOB11" s="78"/>
      <c r="HOC11" s="78"/>
      <c r="HOD11" s="78"/>
      <c r="HOE11" s="78"/>
      <c r="HOF11" s="78"/>
      <c r="HOG11" s="78"/>
      <c r="HOH11" s="78"/>
      <c r="HOI11" s="78"/>
      <c r="HOJ11" s="78"/>
      <c r="HOK11" s="78"/>
      <c r="HOL11" s="78"/>
      <c r="HOM11" s="78"/>
      <c r="HON11" s="78"/>
      <c r="HOO11" s="78"/>
      <c r="HOP11" s="78"/>
      <c r="HOQ11" s="78"/>
      <c r="HOR11" s="78"/>
      <c r="HOS11" s="78"/>
      <c r="HOT11" s="78"/>
      <c r="HOU11" s="78"/>
      <c r="HOV11" s="78"/>
      <c r="HOW11" s="78"/>
      <c r="HOX11" s="78"/>
      <c r="HOY11" s="78"/>
      <c r="HOZ11" s="78"/>
      <c r="HPA11" s="78"/>
      <c r="HPB11" s="78"/>
      <c r="HPC11" s="78"/>
      <c r="HPD11" s="78"/>
      <c r="HPE11" s="78"/>
      <c r="HPF11" s="78"/>
      <c r="HPG11" s="78"/>
      <c r="HPH11" s="78"/>
      <c r="HPI11" s="78"/>
      <c r="HPJ11" s="78"/>
      <c r="HPK11" s="78"/>
      <c r="HPL11" s="78"/>
      <c r="HPM11" s="78"/>
      <c r="HPN11" s="78"/>
      <c r="HPO11" s="78"/>
      <c r="HPP11" s="78"/>
      <c r="HPQ11" s="78"/>
      <c r="HPR11" s="78"/>
      <c r="HPS11" s="78"/>
      <c r="HPT11" s="78"/>
      <c r="HPU11" s="78"/>
      <c r="HPV11" s="78"/>
      <c r="HPW11" s="78"/>
      <c r="HPX11" s="78"/>
      <c r="HPY11" s="78"/>
      <c r="HPZ11" s="78"/>
      <c r="HQA11" s="78"/>
      <c r="HQB11" s="78"/>
      <c r="HQC11" s="78"/>
      <c r="HQD11" s="78"/>
      <c r="HQE11" s="78"/>
      <c r="HQF11" s="78"/>
      <c r="HQG11" s="78"/>
      <c r="HQH11" s="78"/>
      <c r="HQI11" s="78"/>
      <c r="HQJ11" s="78"/>
      <c r="HQK11" s="78"/>
      <c r="HQL11" s="78"/>
      <c r="HQM11" s="78"/>
      <c r="HQN11" s="78"/>
      <c r="HQO11" s="78"/>
      <c r="HQP11" s="78"/>
      <c r="HQQ11" s="78"/>
      <c r="HQR11" s="78"/>
      <c r="HQS11" s="78"/>
      <c r="HQT11" s="78"/>
      <c r="HQU11" s="78"/>
      <c r="HQV11" s="78"/>
      <c r="HQW11" s="78"/>
      <c r="HQX11" s="78"/>
      <c r="HQY11" s="78"/>
      <c r="HQZ11" s="78"/>
      <c r="HRA11" s="78"/>
      <c r="HRB11" s="78"/>
      <c r="HRC11" s="78"/>
      <c r="HRD11" s="78"/>
      <c r="HRE11" s="78"/>
      <c r="HRF11" s="78"/>
      <c r="HRG11" s="78"/>
      <c r="HRH11" s="78"/>
      <c r="HRI11" s="78"/>
      <c r="HRJ11" s="78"/>
      <c r="HRK11" s="78"/>
      <c r="HRL11" s="78"/>
      <c r="HRM11" s="78"/>
      <c r="HRN11" s="78"/>
      <c r="HRO11" s="78"/>
      <c r="HRP11" s="78"/>
      <c r="HRQ11" s="78"/>
      <c r="HRR11" s="78"/>
      <c r="HRS11" s="78"/>
      <c r="HRT11" s="78"/>
      <c r="HRU11" s="78"/>
      <c r="HRV11" s="78"/>
      <c r="HRW11" s="78"/>
      <c r="HRX11" s="78"/>
      <c r="HRY11" s="78"/>
      <c r="HRZ11" s="78"/>
      <c r="HSA11" s="78"/>
      <c r="HSB11" s="78"/>
      <c r="HSC11" s="78"/>
      <c r="HSD11" s="78"/>
      <c r="HSE11" s="78"/>
      <c r="HSF11" s="78"/>
      <c r="HSG11" s="78"/>
      <c r="HSH11" s="78"/>
      <c r="HSI11" s="78"/>
      <c r="HSJ11" s="78"/>
      <c r="HSK11" s="78"/>
      <c r="HSL11" s="78"/>
      <c r="HSM11" s="78"/>
      <c r="HSN11" s="78"/>
      <c r="HSO11" s="78"/>
      <c r="HSP11" s="78"/>
      <c r="HSQ11" s="78"/>
      <c r="HSR11" s="78"/>
      <c r="HSS11" s="78"/>
      <c r="HST11" s="78"/>
      <c r="HSU11" s="78"/>
      <c r="HSV11" s="78"/>
      <c r="HSW11" s="78"/>
      <c r="HSX11" s="78"/>
      <c r="HSY11" s="78"/>
      <c r="HSZ11" s="78"/>
      <c r="HTA11" s="78"/>
      <c r="HTB11" s="78"/>
      <c r="HTC11" s="78"/>
      <c r="HTD11" s="78"/>
      <c r="HTE11" s="78"/>
      <c r="HTF11" s="78"/>
      <c r="HTG11" s="78"/>
      <c r="HTH11" s="78"/>
      <c r="HTI11" s="78"/>
      <c r="HTJ11" s="78"/>
      <c r="HTK11" s="78"/>
      <c r="HTL11" s="78"/>
      <c r="HTM11" s="78"/>
      <c r="HTN11" s="78"/>
      <c r="HTO11" s="78"/>
      <c r="HTP11" s="78"/>
      <c r="HTQ11" s="78"/>
      <c r="HTR11" s="78"/>
      <c r="HTS11" s="78"/>
      <c r="HTT11" s="78"/>
      <c r="HTU11" s="78"/>
      <c r="HTV11" s="78"/>
      <c r="HTW11" s="78"/>
      <c r="HTX11" s="78"/>
      <c r="HTY11" s="78"/>
      <c r="HTZ11" s="78"/>
      <c r="HUA11" s="78"/>
      <c r="HUB11" s="78"/>
      <c r="HUC11" s="78"/>
      <c r="HUD11" s="78"/>
      <c r="HUE11" s="78"/>
      <c r="HUF11" s="78"/>
      <c r="HUG11" s="78"/>
      <c r="HUH11" s="78"/>
      <c r="HUI11" s="78"/>
      <c r="HUJ11" s="78"/>
      <c r="HUK11" s="78"/>
      <c r="HUL11" s="78"/>
      <c r="HUM11" s="78"/>
      <c r="HUN11" s="78"/>
      <c r="HUO11" s="78"/>
      <c r="HUP11" s="78"/>
      <c r="HUQ11" s="78"/>
      <c r="HUR11" s="78"/>
      <c r="HUS11" s="78"/>
      <c r="HUT11" s="78"/>
      <c r="HUU11" s="78"/>
      <c r="HUV11" s="78"/>
      <c r="HUW11" s="78"/>
      <c r="HUX11" s="78"/>
      <c r="HUY11" s="78"/>
      <c r="HUZ11" s="78"/>
      <c r="HVA11" s="78"/>
      <c r="HVB11" s="78"/>
      <c r="HVC11" s="78"/>
      <c r="HVD11" s="78"/>
      <c r="HVE11" s="78"/>
      <c r="HVF11" s="78"/>
      <c r="HVG11" s="78"/>
      <c r="HVH11" s="78"/>
      <c r="HVI11" s="78"/>
      <c r="HVJ11" s="78"/>
      <c r="HVK11" s="78"/>
      <c r="HVL11" s="78"/>
      <c r="HVM11" s="78"/>
      <c r="HVN11" s="78"/>
      <c r="HVO11" s="78"/>
      <c r="HVP11" s="78"/>
      <c r="HVQ11" s="78"/>
      <c r="HVR11" s="78"/>
      <c r="HVS11" s="78"/>
      <c r="HVT11" s="78"/>
      <c r="HVU11" s="78"/>
      <c r="HVV11" s="78"/>
      <c r="HVW11" s="78"/>
      <c r="HVX11" s="78"/>
      <c r="HVY11" s="78"/>
      <c r="HVZ11" s="78"/>
      <c r="HWA11" s="78"/>
      <c r="HWB11" s="78"/>
      <c r="HWC11" s="78"/>
      <c r="HWD11" s="78"/>
      <c r="HWE11" s="78"/>
      <c r="HWF11" s="78"/>
      <c r="HWG11" s="78"/>
      <c r="HWH11" s="78"/>
      <c r="HWI11" s="78"/>
      <c r="HWJ11" s="78"/>
      <c r="HWK11" s="78"/>
      <c r="HWL11" s="78"/>
      <c r="HWM11" s="78"/>
      <c r="HWN11" s="78"/>
      <c r="HWO11" s="78"/>
      <c r="HWP11" s="78"/>
      <c r="HWQ11" s="78"/>
      <c r="HWR11" s="78"/>
      <c r="HWS11" s="78"/>
      <c r="HWT11" s="78"/>
      <c r="HWU11" s="78"/>
      <c r="HWV11" s="78"/>
      <c r="HWW11" s="78"/>
      <c r="HWX11" s="78"/>
      <c r="HWY11" s="78"/>
      <c r="HWZ11" s="78"/>
      <c r="HXA11" s="78"/>
      <c r="HXB11" s="78"/>
      <c r="HXC11" s="78"/>
      <c r="HXD11" s="78"/>
      <c r="HXE11" s="78"/>
      <c r="HXF11" s="78"/>
      <c r="HXG11" s="78"/>
      <c r="HXH11" s="78"/>
      <c r="HXI11" s="78"/>
      <c r="HXJ11" s="78"/>
      <c r="HXK11" s="78"/>
      <c r="HXL11" s="78"/>
      <c r="HXM11" s="78"/>
      <c r="HXN11" s="78"/>
      <c r="HXO11" s="78"/>
      <c r="HXP11" s="78"/>
      <c r="HXQ11" s="78"/>
      <c r="HXR11" s="78"/>
      <c r="HXS11" s="78"/>
      <c r="HXT11" s="78"/>
      <c r="HXU11" s="78"/>
      <c r="HXV11" s="78"/>
      <c r="HXW11" s="78"/>
      <c r="HXX11" s="78"/>
      <c r="HXY11" s="78"/>
      <c r="HXZ11" s="78"/>
      <c r="HYA11" s="78"/>
      <c r="HYB11" s="78"/>
      <c r="HYC11" s="78"/>
      <c r="HYD11" s="78"/>
      <c r="HYE11" s="78"/>
      <c r="HYF11" s="78"/>
      <c r="HYG11" s="78"/>
      <c r="HYH11" s="78"/>
      <c r="HYI11" s="78"/>
      <c r="HYJ11" s="78"/>
      <c r="HYK11" s="78"/>
      <c r="HYL11" s="78"/>
      <c r="HYM11" s="78"/>
      <c r="HYN11" s="78"/>
      <c r="HYO11" s="78"/>
      <c r="HYP11" s="78"/>
      <c r="HYQ11" s="78"/>
      <c r="HYR11" s="78"/>
      <c r="HYS11" s="78"/>
      <c r="HYT11" s="78"/>
      <c r="HYU11" s="78"/>
      <c r="HYV11" s="78"/>
      <c r="HYW11" s="78"/>
      <c r="HYX11" s="78"/>
      <c r="HYY11" s="78"/>
      <c r="HYZ11" s="78"/>
      <c r="HZA11" s="78"/>
      <c r="HZB11" s="78"/>
      <c r="HZC11" s="78"/>
      <c r="HZD11" s="78"/>
      <c r="HZE11" s="78"/>
      <c r="HZF11" s="78"/>
      <c r="HZG11" s="78"/>
      <c r="HZH11" s="78"/>
      <c r="HZI11" s="78"/>
      <c r="HZJ11" s="78"/>
      <c r="HZK11" s="78"/>
      <c r="HZL11" s="78"/>
      <c r="HZM11" s="78"/>
      <c r="HZN11" s="78"/>
      <c r="HZO11" s="78"/>
      <c r="HZP11" s="78"/>
      <c r="HZQ11" s="78"/>
      <c r="HZR11" s="78"/>
      <c r="HZS11" s="78"/>
      <c r="HZT11" s="78"/>
      <c r="HZU11" s="78"/>
      <c r="HZV11" s="78"/>
      <c r="HZW11" s="78"/>
      <c r="HZX11" s="78"/>
      <c r="HZY11" s="78"/>
      <c r="HZZ11" s="78"/>
      <c r="IAA11" s="78"/>
      <c r="IAB11" s="78"/>
      <c r="IAC11" s="78"/>
      <c r="IAD11" s="78"/>
      <c r="IAE11" s="78"/>
      <c r="IAF11" s="78"/>
      <c r="IAG11" s="78"/>
      <c r="IAH11" s="78"/>
      <c r="IAI11" s="78"/>
      <c r="IAJ11" s="78"/>
      <c r="IAK11" s="78"/>
      <c r="IAL11" s="78"/>
      <c r="IAM11" s="78"/>
      <c r="IAN11" s="78"/>
      <c r="IAO11" s="78"/>
      <c r="IAP11" s="78"/>
      <c r="IAQ11" s="78"/>
      <c r="IAR11" s="78"/>
      <c r="IAS11" s="78"/>
      <c r="IAT11" s="78"/>
      <c r="IAU11" s="78"/>
      <c r="IAV11" s="78"/>
      <c r="IAW11" s="78"/>
      <c r="IAX11" s="78"/>
      <c r="IAY11" s="78"/>
      <c r="IAZ11" s="78"/>
      <c r="IBA11" s="78"/>
      <c r="IBB11" s="78"/>
      <c r="IBC11" s="78"/>
      <c r="IBD11" s="78"/>
      <c r="IBE11" s="78"/>
      <c r="IBF11" s="78"/>
      <c r="IBG11" s="78"/>
      <c r="IBH11" s="78"/>
      <c r="IBI11" s="78"/>
      <c r="IBJ11" s="78"/>
      <c r="IBK11" s="78"/>
      <c r="IBL11" s="78"/>
      <c r="IBM11" s="78"/>
      <c r="IBN11" s="78"/>
      <c r="IBO11" s="78"/>
      <c r="IBP11" s="78"/>
      <c r="IBQ11" s="78"/>
      <c r="IBR11" s="78"/>
      <c r="IBS11" s="78"/>
      <c r="IBT11" s="78"/>
      <c r="IBU11" s="78"/>
      <c r="IBV11" s="78"/>
      <c r="IBW11" s="78"/>
      <c r="IBX11" s="78"/>
      <c r="IBY11" s="78"/>
      <c r="IBZ11" s="78"/>
      <c r="ICA11" s="78"/>
      <c r="ICB11" s="78"/>
      <c r="ICC11" s="78"/>
      <c r="ICD11" s="78"/>
      <c r="ICE11" s="78"/>
      <c r="ICF11" s="78"/>
      <c r="ICG11" s="78"/>
      <c r="ICH11" s="78"/>
      <c r="ICI11" s="78"/>
      <c r="ICJ11" s="78"/>
      <c r="ICK11" s="78"/>
      <c r="ICL11" s="78"/>
      <c r="ICM11" s="78"/>
      <c r="ICN11" s="78"/>
      <c r="ICO11" s="78"/>
      <c r="ICP11" s="78"/>
      <c r="ICQ11" s="78"/>
      <c r="ICR11" s="78"/>
      <c r="ICS11" s="78"/>
      <c r="ICT11" s="78"/>
      <c r="ICU11" s="78"/>
      <c r="ICV11" s="78"/>
      <c r="ICW11" s="78"/>
      <c r="ICX11" s="78"/>
      <c r="ICY11" s="78"/>
      <c r="ICZ11" s="78"/>
      <c r="IDA11" s="78"/>
      <c r="IDB11" s="78"/>
      <c r="IDC11" s="78"/>
      <c r="IDD11" s="78"/>
      <c r="IDE11" s="78"/>
      <c r="IDF11" s="78"/>
      <c r="IDG11" s="78"/>
      <c r="IDH11" s="78"/>
      <c r="IDI11" s="78"/>
      <c r="IDJ11" s="78"/>
      <c r="IDK11" s="78"/>
      <c r="IDL11" s="78"/>
      <c r="IDM11" s="78"/>
      <c r="IDN11" s="78"/>
      <c r="IDO11" s="78"/>
      <c r="IDP11" s="78"/>
      <c r="IDQ11" s="78"/>
      <c r="IDR11" s="78"/>
      <c r="IDS11" s="78"/>
      <c r="IDT11" s="78"/>
      <c r="IDU11" s="78"/>
      <c r="IDV11" s="78"/>
      <c r="IDW11" s="78"/>
      <c r="IDX11" s="78"/>
      <c r="IDY11" s="78"/>
      <c r="IDZ11" s="78"/>
      <c r="IEA11" s="78"/>
      <c r="IEB11" s="78"/>
      <c r="IEC11" s="78"/>
      <c r="IED11" s="78"/>
      <c r="IEE11" s="78"/>
      <c r="IEF11" s="78"/>
      <c r="IEG11" s="78"/>
      <c r="IEH11" s="78"/>
      <c r="IEI11" s="78"/>
      <c r="IEJ11" s="78"/>
      <c r="IEK11" s="78"/>
      <c r="IEL11" s="78"/>
      <c r="IEM11" s="78"/>
      <c r="IEN11" s="78"/>
      <c r="IEO11" s="78"/>
      <c r="IEP11" s="78"/>
      <c r="IEQ11" s="78"/>
      <c r="IER11" s="78"/>
      <c r="IES11" s="78"/>
      <c r="IET11" s="78"/>
      <c r="IEU11" s="78"/>
      <c r="IEV11" s="78"/>
      <c r="IEW11" s="78"/>
      <c r="IEX11" s="78"/>
      <c r="IEY11" s="78"/>
      <c r="IEZ11" s="78"/>
      <c r="IFA11" s="78"/>
      <c r="IFB11" s="78"/>
      <c r="IFC11" s="78"/>
      <c r="IFD11" s="78"/>
      <c r="IFE11" s="78"/>
      <c r="IFF11" s="78"/>
      <c r="IFG11" s="78"/>
      <c r="IFH11" s="78"/>
      <c r="IFI11" s="78"/>
      <c r="IFJ11" s="78"/>
      <c r="IFK11" s="78"/>
      <c r="IFL11" s="78"/>
      <c r="IFM11" s="78"/>
      <c r="IFN11" s="78"/>
      <c r="IFO11" s="78"/>
      <c r="IFP11" s="78"/>
      <c r="IFQ11" s="78"/>
      <c r="IFR11" s="78"/>
      <c r="IFS11" s="78"/>
      <c r="IFT11" s="78"/>
      <c r="IFU11" s="78"/>
      <c r="IFV11" s="78"/>
      <c r="IFW11" s="78"/>
      <c r="IFX11" s="78"/>
      <c r="IFY11" s="78"/>
      <c r="IFZ11" s="78"/>
      <c r="IGA11" s="78"/>
      <c r="IGB11" s="78"/>
      <c r="IGC11" s="78"/>
      <c r="IGD11" s="78"/>
      <c r="IGE11" s="78"/>
      <c r="IGF11" s="78"/>
      <c r="IGG11" s="78"/>
      <c r="IGH11" s="78"/>
      <c r="IGI11" s="78"/>
      <c r="IGJ11" s="78"/>
      <c r="IGK11" s="78"/>
      <c r="IGL11" s="78"/>
      <c r="IGM11" s="78"/>
      <c r="IGN11" s="78"/>
      <c r="IGO11" s="78"/>
      <c r="IGP11" s="78"/>
      <c r="IGQ11" s="78"/>
      <c r="IGR11" s="78"/>
      <c r="IGS11" s="78"/>
      <c r="IGT11" s="78"/>
      <c r="IGU11" s="78"/>
      <c r="IGV11" s="78"/>
      <c r="IGW11" s="78"/>
      <c r="IGX11" s="78"/>
      <c r="IGY11" s="78"/>
      <c r="IGZ11" s="78"/>
      <c r="IHA11" s="78"/>
      <c r="IHB11" s="78"/>
      <c r="IHC11" s="78"/>
      <c r="IHD11" s="78"/>
      <c r="IHE11" s="78"/>
      <c r="IHF11" s="78"/>
      <c r="IHG11" s="78"/>
      <c r="IHH11" s="78"/>
      <c r="IHI11" s="78"/>
      <c r="IHJ11" s="78"/>
      <c r="IHK11" s="78"/>
      <c r="IHL11" s="78"/>
      <c r="IHM11" s="78"/>
      <c r="IHN11" s="78"/>
      <c r="IHO11" s="78"/>
      <c r="IHP11" s="78"/>
      <c r="IHQ11" s="78"/>
      <c r="IHR11" s="78"/>
      <c r="IHS11" s="78"/>
      <c r="IHT11" s="78"/>
      <c r="IHU11" s="78"/>
      <c r="IHV11" s="78"/>
      <c r="IHW11" s="78"/>
      <c r="IHX11" s="78"/>
      <c r="IHY11" s="78"/>
      <c r="IHZ11" s="78"/>
      <c r="IIA11" s="78"/>
      <c r="IIB11" s="78"/>
      <c r="IIC11" s="78"/>
      <c r="IID11" s="78"/>
      <c r="IIE11" s="78"/>
      <c r="IIF11" s="78"/>
      <c r="IIG11" s="78"/>
      <c r="IIH11" s="78"/>
      <c r="III11" s="78"/>
      <c r="IIJ11" s="78"/>
      <c r="IIK11" s="78"/>
      <c r="IIL11" s="78"/>
      <c r="IIM11" s="78"/>
      <c r="IIN11" s="78"/>
      <c r="IIO11" s="78"/>
      <c r="IIP11" s="78"/>
      <c r="IIQ11" s="78"/>
      <c r="IIR11" s="78"/>
      <c r="IIS11" s="78"/>
      <c r="IIT11" s="78"/>
      <c r="IIU11" s="78"/>
      <c r="IIV11" s="78"/>
      <c r="IIW11" s="78"/>
      <c r="IIX11" s="78"/>
      <c r="IIY11" s="78"/>
      <c r="IIZ11" s="78"/>
      <c r="IJA11" s="78"/>
      <c r="IJB11" s="78"/>
      <c r="IJC11" s="78"/>
      <c r="IJD11" s="78"/>
      <c r="IJE11" s="78"/>
      <c r="IJF11" s="78"/>
      <c r="IJG11" s="78"/>
      <c r="IJH11" s="78"/>
      <c r="IJI11" s="78"/>
      <c r="IJJ11" s="78"/>
      <c r="IJK11" s="78"/>
      <c r="IJL11" s="78"/>
      <c r="IJM11" s="78"/>
      <c r="IJN11" s="78"/>
      <c r="IJO11" s="78"/>
      <c r="IJP11" s="78"/>
      <c r="IJQ11" s="78"/>
      <c r="IJR11" s="78"/>
      <c r="IJS11" s="78"/>
      <c r="IJT11" s="78"/>
      <c r="IJU11" s="78"/>
      <c r="IJV11" s="78"/>
      <c r="IJW11" s="78"/>
      <c r="IJX11" s="78"/>
      <c r="IJY11" s="78"/>
      <c r="IJZ11" s="78"/>
      <c r="IKA11" s="78"/>
      <c r="IKB11" s="78"/>
      <c r="IKC11" s="78"/>
      <c r="IKD11" s="78"/>
      <c r="IKE11" s="78"/>
      <c r="IKF11" s="78"/>
      <c r="IKG11" s="78"/>
      <c r="IKH11" s="78"/>
      <c r="IKI11" s="78"/>
      <c r="IKJ11" s="78"/>
      <c r="IKK11" s="78"/>
      <c r="IKL11" s="78"/>
      <c r="IKM11" s="78"/>
      <c r="IKN11" s="78"/>
      <c r="IKO11" s="78"/>
      <c r="IKP11" s="78"/>
      <c r="IKQ11" s="78"/>
      <c r="IKR11" s="78"/>
      <c r="IKS11" s="78"/>
      <c r="IKT11" s="78"/>
      <c r="IKU11" s="78"/>
      <c r="IKV11" s="78"/>
      <c r="IKW11" s="78"/>
      <c r="IKX11" s="78"/>
      <c r="IKY11" s="78"/>
      <c r="IKZ11" s="78"/>
      <c r="ILA11" s="78"/>
      <c r="ILB11" s="78"/>
      <c r="ILC11" s="78"/>
      <c r="ILD11" s="78"/>
      <c r="ILE11" s="78"/>
      <c r="ILF11" s="78"/>
      <c r="ILG11" s="78"/>
      <c r="ILH11" s="78"/>
      <c r="ILI11" s="78"/>
      <c r="ILJ11" s="78"/>
      <c r="ILK11" s="78"/>
      <c r="ILL11" s="78"/>
      <c r="ILM11" s="78"/>
      <c r="ILN11" s="78"/>
      <c r="ILO11" s="78"/>
      <c r="ILP11" s="78"/>
      <c r="ILQ11" s="78"/>
      <c r="ILR11" s="78"/>
      <c r="ILS11" s="78"/>
      <c r="ILT11" s="78"/>
      <c r="ILU11" s="78"/>
      <c r="ILV11" s="78"/>
      <c r="ILW11" s="78"/>
      <c r="ILX11" s="78"/>
      <c r="ILY11" s="78"/>
      <c r="ILZ11" s="78"/>
      <c r="IMA11" s="78"/>
      <c r="IMB11" s="78"/>
      <c r="IMC11" s="78"/>
      <c r="IMD11" s="78"/>
      <c r="IME11" s="78"/>
      <c r="IMF11" s="78"/>
      <c r="IMG11" s="78"/>
      <c r="IMH11" s="78"/>
      <c r="IMI11" s="78"/>
      <c r="IMJ11" s="78"/>
      <c r="IMK11" s="78"/>
      <c r="IML11" s="78"/>
      <c r="IMM11" s="78"/>
      <c r="IMN11" s="78"/>
      <c r="IMO11" s="78"/>
      <c r="IMP11" s="78"/>
      <c r="IMQ11" s="78"/>
      <c r="IMR11" s="78"/>
      <c r="IMS11" s="78"/>
      <c r="IMT11" s="78"/>
      <c r="IMU11" s="78"/>
      <c r="IMV11" s="78"/>
      <c r="IMW11" s="78"/>
      <c r="IMX11" s="78"/>
      <c r="IMY11" s="78"/>
      <c r="IMZ11" s="78"/>
      <c r="INA11" s="78"/>
      <c r="INB11" s="78"/>
      <c r="INC11" s="78"/>
      <c r="IND11" s="78"/>
      <c r="INE11" s="78"/>
      <c r="INF11" s="78"/>
      <c r="ING11" s="78"/>
      <c r="INH11" s="78"/>
      <c r="INI11" s="78"/>
      <c r="INJ11" s="78"/>
      <c r="INK11" s="78"/>
      <c r="INL11" s="78"/>
      <c r="INM11" s="78"/>
      <c r="INN11" s="78"/>
      <c r="INO11" s="78"/>
      <c r="INP11" s="78"/>
      <c r="INQ11" s="78"/>
      <c r="INR11" s="78"/>
      <c r="INS11" s="78"/>
      <c r="INT11" s="78"/>
      <c r="INU11" s="78"/>
      <c r="INV11" s="78"/>
      <c r="INW11" s="78"/>
      <c r="INX11" s="78"/>
      <c r="INY11" s="78"/>
      <c r="INZ11" s="78"/>
      <c r="IOA11" s="78"/>
      <c r="IOB11" s="78"/>
      <c r="IOC11" s="78"/>
      <c r="IOD11" s="78"/>
      <c r="IOE11" s="78"/>
      <c r="IOF11" s="78"/>
      <c r="IOG11" s="78"/>
      <c r="IOH11" s="78"/>
      <c r="IOI11" s="78"/>
      <c r="IOJ11" s="78"/>
      <c r="IOK11" s="78"/>
      <c r="IOL11" s="78"/>
      <c r="IOM11" s="78"/>
      <c r="ION11" s="78"/>
      <c r="IOO11" s="78"/>
      <c r="IOP11" s="78"/>
      <c r="IOQ11" s="78"/>
      <c r="IOR11" s="78"/>
      <c r="IOS11" s="78"/>
      <c r="IOT11" s="78"/>
      <c r="IOU11" s="78"/>
      <c r="IOV11" s="78"/>
      <c r="IOW11" s="78"/>
      <c r="IOX11" s="78"/>
      <c r="IOY11" s="78"/>
      <c r="IOZ11" s="78"/>
      <c r="IPA11" s="78"/>
      <c r="IPB11" s="78"/>
      <c r="IPC11" s="78"/>
      <c r="IPD11" s="78"/>
      <c r="IPE11" s="78"/>
      <c r="IPF11" s="78"/>
      <c r="IPG11" s="78"/>
      <c r="IPH11" s="78"/>
      <c r="IPI11" s="78"/>
      <c r="IPJ11" s="78"/>
      <c r="IPK11" s="78"/>
      <c r="IPL11" s="78"/>
      <c r="IPM11" s="78"/>
      <c r="IPN11" s="78"/>
      <c r="IPO11" s="78"/>
      <c r="IPP11" s="78"/>
      <c r="IPQ11" s="78"/>
      <c r="IPR11" s="78"/>
      <c r="IPS11" s="78"/>
      <c r="IPT11" s="78"/>
      <c r="IPU11" s="78"/>
      <c r="IPV11" s="78"/>
      <c r="IPW11" s="78"/>
      <c r="IPX11" s="78"/>
      <c r="IPY11" s="78"/>
      <c r="IPZ11" s="78"/>
      <c r="IQA11" s="78"/>
      <c r="IQB11" s="78"/>
      <c r="IQC11" s="78"/>
      <c r="IQD11" s="78"/>
      <c r="IQE11" s="78"/>
      <c r="IQF11" s="78"/>
      <c r="IQG11" s="78"/>
      <c r="IQH11" s="78"/>
      <c r="IQI11" s="78"/>
      <c r="IQJ11" s="78"/>
      <c r="IQK11" s="78"/>
      <c r="IQL11" s="78"/>
      <c r="IQM11" s="78"/>
      <c r="IQN11" s="78"/>
      <c r="IQO11" s="78"/>
      <c r="IQP11" s="78"/>
      <c r="IQQ11" s="78"/>
      <c r="IQR11" s="78"/>
      <c r="IQS11" s="78"/>
      <c r="IQT11" s="78"/>
      <c r="IQU11" s="78"/>
      <c r="IQV11" s="78"/>
      <c r="IQW11" s="78"/>
      <c r="IQX11" s="78"/>
      <c r="IQY11" s="78"/>
      <c r="IQZ11" s="78"/>
      <c r="IRA11" s="78"/>
      <c r="IRB11" s="78"/>
      <c r="IRC11" s="78"/>
      <c r="IRD11" s="78"/>
      <c r="IRE11" s="78"/>
      <c r="IRF11" s="78"/>
      <c r="IRG11" s="78"/>
      <c r="IRH11" s="78"/>
      <c r="IRI11" s="78"/>
      <c r="IRJ11" s="78"/>
      <c r="IRK11" s="78"/>
      <c r="IRL11" s="78"/>
      <c r="IRM11" s="78"/>
      <c r="IRN11" s="78"/>
      <c r="IRO11" s="78"/>
      <c r="IRP11" s="78"/>
      <c r="IRQ11" s="78"/>
      <c r="IRR11" s="78"/>
      <c r="IRS11" s="78"/>
      <c r="IRT11" s="78"/>
      <c r="IRU11" s="78"/>
      <c r="IRV11" s="78"/>
      <c r="IRW11" s="78"/>
      <c r="IRX11" s="78"/>
      <c r="IRY11" s="78"/>
      <c r="IRZ11" s="78"/>
      <c r="ISA11" s="78"/>
      <c r="ISB11" s="78"/>
      <c r="ISC11" s="78"/>
      <c r="ISD11" s="78"/>
      <c r="ISE11" s="78"/>
      <c r="ISF11" s="78"/>
      <c r="ISG11" s="78"/>
      <c r="ISH11" s="78"/>
      <c r="ISI11" s="78"/>
      <c r="ISJ11" s="78"/>
      <c r="ISK11" s="78"/>
      <c r="ISL11" s="78"/>
      <c r="ISM11" s="78"/>
      <c r="ISN11" s="78"/>
      <c r="ISO11" s="78"/>
      <c r="ISP11" s="78"/>
      <c r="ISQ11" s="78"/>
      <c r="ISR11" s="78"/>
      <c r="ISS11" s="78"/>
      <c r="IST11" s="78"/>
      <c r="ISU11" s="78"/>
      <c r="ISV11" s="78"/>
      <c r="ISW11" s="78"/>
      <c r="ISX11" s="78"/>
      <c r="ISY11" s="78"/>
      <c r="ISZ11" s="78"/>
      <c r="ITA11" s="78"/>
      <c r="ITB11" s="78"/>
      <c r="ITC11" s="78"/>
      <c r="ITD11" s="78"/>
      <c r="ITE11" s="78"/>
      <c r="ITF11" s="78"/>
      <c r="ITG11" s="78"/>
      <c r="ITH11" s="78"/>
      <c r="ITI11" s="78"/>
      <c r="ITJ11" s="78"/>
      <c r="ITK11" s="78"/>
      <c r="ITL11" s="78"/>
      <c r="ITM11" s="78"/>
      <c r="ITN11" s="78"/>
      <c r="ITO11" s="78"/>
      <c r="ITP11" s="78"/>
      <c r="ITQ11" s="78"/>
      <c r="ITR11" s="78"/>
      <c r="ITS11" s="78"/>
      <c r="ITT11" s="78"/>
      <c r="ITU11" s="78"/>
      <c r="ITV11" s="78"/>
      <c r="ITW11" s="78"/>
      <c r="ITX11" s="78"/>
      <c r="ITY11" s="78"/>
      <c r="ITZ11" s="78"/>
      <c r="IUA11" s="78"/>
      <c r="IUB11" s="78"/>
      <c r="IUC11" s="78"/>
      <c r="IUD11" s="78"/>
      <c r="IUE11" s="78"/>
      <c r="IUF11" s="78"/>
      <c r="IUG11" s="78"/>
      <c r="IUH11" s="78"/>
      <c r="IUI11" s="78"/>
      <c r="IUJ11" s="78"/>
      <c r="IUK11" s="78"/>
      <c r="IUL11" s="78"/>
      <c r="IUM11" s="78"/>
      <c r="IUN11" s="78"/>
      <c r="IUO11" s="78"/>
      <c r="IUP11" s="78"/>
      <c r="IUQ11" s="78"/>
      <c r="IUR11" s="78"/>
      <c r="IUS11" s="78"/>
      <c r="IUT11" s="78"/>
      <c r="IUU11" s="78"/>
      <c r="IUV11" s="78"/>
      <c r="IUW11" s="78"/>
      <c r="IUX11" s="78"/>
      <c r="IUY11" s="78"/>
      <c r="IUZ11" s="78"/>
      <c r="IVA11" s="78"/>
      <c r="IVB11" s="78"/>
      <c r="IVC11" s="78"/>
      <c r="IVD11" s="78"/>
      <c r="IVE11" s="78"/>
      <c r="IVF11" s="78"/>
      <c r="IVG11" s="78"/>
      <c r="IVH11" s="78"/>
      <c r="IVI11" s="78"/>
      <c r="IVJ11" s="78"/>
      <c r="IVK11" s="78"/>
      <c r="IVL11" s="78"/>
      <c r="IVM11" s="78"/>
      <c r="IVN11" s="78"/>
      <c r="IVO11" s="78"/>
      <c r="IVP11" s="78"/>
      <c r="IVQ11" s="78"/>
      <c r="IVR11" s="78"/>
      <c r="IVS11" s="78"/>
      <c r="IVT11" s="78"/>
      <c r="IVU11" s="78"/>
      <c r="IVV11" s="78"/>
      <c r="IVW11" s="78"/>
      <c r="IVX11" s="78"/>
      <c r="IVY11" s="78"/>
      <c r="IVZ11" s="78"/>
      <c r="IWA11" s="78"/>
      <c r="IWB11" s="78"/>
      <c r="IWC11" s="78"/>
      <c r="IWD11" s="78"/>
      <c r="IWE11" s="78"/>
      <c r="IWF11" s="78"/>
      <c r="IWG11" s="78"/>
      <c r="IWH11" s="78"/>
      <c r="IWI11" s="78"/>
      <c r="IWJ11" s="78"/>
      <c r="IWK11" s="78"/>
      <c r="IWL11" s="78"/>
      <c r="IWM11" s="78"/>
      <c r="IWN11" s="78"/>
      <c r="IWO11" s="78"/>
      <c r="IWP11" s="78"/>
      <c r="IWQ11" s="78"/>
      <c r="IWR11" s="78"/>
      <c r="IWS11" s="78"/>
      <c r="IWT11" s="78"/>
      <c r="IWU11" s="78"/>
      <c r="IWV11" s="78"/>
      <c r="IWW11" s="78"/>
      <c r="IWX11" s="78"/>
      <c r="IWY11" s="78"/>
      <c r="IWZ11" s="78"/>
      <c r="IXA11" s="78"/>
      <c r="IXB11" s="78"/>
      <c r="IXC11" s="78"/>
      <c r="IXD11" s="78"/>
      <c r="IXE11" s="78"/>
      <c r="IXF11" s="78"/>
      <c r="IXG11" s="78"/>
      <c r="IXH11" s="78"/>
      <c r="IXI11" s="78"/>
      <c r="IXJ11" s="78"/>
      <c r="IXK11" s="78"/>
      <c r="IXL11" s="78"/>
      <c r="IXM11" s="78"/>
      <c r="IXN11" s="78"/>
      <c r="IXO11" s="78"/>
      <c r="IXP11" s="78"/>
      <c r="IXQ11" s="78"/>
      <c r="IXR11" s="78"/>
      <c r="IXS11" s="78"/>
      <c r="IXT11" s="78"/>
      <c r="IXU11" s="78"/>
      <c r="IXV11" s="78"/>
      <c r="IXW11" s="78"/>
      <c r="IXX11" s="78"/>
      <c r="IXY11" s="78"/>
      <c r="IXZ11" s="78"/>
      <c r="IYA11" s="78"/>
      <c r="IYB11" s="78"/>
      <c r="IYC11" s="78"/>
      <c r="IYD11" s="78"/>
      <c r="IYE11" s="78"/>
      <c r="IYF11" s="78"/>
      <c r="IYG11" s="78"/>
      <c r="IYH11" s="78"/>
      <c r="IYI11" s="78"/>
      <c r="IYJ11" s="78"/>
      <c r="IYK11" s="78"/>
      <c r="IYL11" s="78"/>
      <c r="IYM11" s="78"/>
      <c r="IYN11" s="78"/>
      <c r="IYO11" s="78"/>
      <c r="IYP11" s="78"/>
      <c r="IYQ11" s="78"/>
      <c r="IYR11" s="78"/>
      <c r="IYS11" s="78"/>
      <c r="IYT11" s="78"/>
      <c r="IYU11" s="78"/>
      <c r="IYV11" s="78"/>
      <c r="IYW11" s="78"/>
      <c r="IYX11" s="78"/>
      <c r="IYY11" s="78"/>
      <c r="IYZ11" s="78"/>
      <c r="IZA11" s="78"/>
      <c r="IZB11" s="78"/>
      <c r="IZC11" s="78"/>
      <c r="IZD11" s="78"/>
      <c r="IZE11" s="78"/>
      <c r="IZF11" s="78"/>
      <c r="IZG11" s="78"/>
      <c r="IZH11" s="78"/>
      <c r="IZI11" s="78"/>
      <c r="IZJ11" s="78"/>
      <c r="IZK11" s="78"/>
      <c r="IZL11" s="78"/>
      <c r="IZM11" s="78"/>
      <c r="IZN11" s="78"/>
      <c r="IZO11" s="78"/>
      <c r="IZP11" s="78"/>
      <c r="IZQ11" s="78"/>
      <c r="IZR11" s="78"/>
      <c r="IZS11" s="78"/>
      <c r="IZT11" s="78"/>
      <c r="IZU11" s="78"/>
      <c r="IZV11" s="78"/>
      <c r="IZW11" s="78"/>
      <c r="IZX11" s="78"/>
      <c r="IZY11" s="78"/>
      <c r="IZZ11" s="78"/>
      <c r="JAA11" s="78"/>
      <c r="JAB11" s="78"/>
      <c r="JAC11" s="78"/>
      <c r="JAD11" s="78"/>
      <c r="JAE11" s="78"/>
      <c r="JAF11" s="78"/>
      <c r="JAG11" s="78"/>
      <c r="JAH11" s="78"/>
      <c r="JAI11" s="78"/>
      <c r="JAJ11" s="78"/>
      <c r="JAK11" s="78"/>
      <c r="JAL11" s="78"/>
      <c r="JAM11" s="78"/>
      <c r="JAN11" s="78"/>
      <c r="JAO11" s="78"/>
      <c r="JAP11" s="78"/>
      <c r="JAQ11" s="78"/>
      <c r="JAR11" s="78"/>
      <c r="JAS11" s="78"/>
      <c r="JAT11" s="78"/>
      <c r="JAU11" s="78"/>
      <c r="JAV11" s="78"/>
      <c r="JAW11" s="78"/>
      <c r="JAX11" s="78"/>
      <c r="JAY11" s="78"/>
      <c r="JAZ11" s="78"/>
      <c r="JBA11" s="78"/>
      <c r="JBB11" s="78"/>
      <c r="JBC11" s="78"/>
      <c r="JBD11" s="78"/>
      <c r="JBE11" s="78"/>
      <c r="JBF11" s="78"/>
      <c r="JBG11" s="78"/>
      <c r="JBH11" s="78"/>
      <c r="JBI11" s="78"/>
      <c r="JBJ11" s="78"/>
      <c r="JBK11" s="78"/>
      <c r="JBL11" s="78"/>
      <c r="JBM11" s="78"/>
      <c r="JBN11" s="78"/>
      <c r="JBO11" s="78"/>
      <c r="JBP11" s="78"/>
      <c r="JBQ11" s="78"/>
      <c r="JBR11" s="78"/>
      <c r="JBS11" s="78"/>
      <c r="JBT11" s="78"/>
      <c r="JBU11" s="78"/>
      <c r="JBV11" s="78"/>
      <c r="JBW11" s="78"/>
      <c r="JBX11" s="78"/>
      <c r="JBY11" s="78"/>
      <c r="JBZ11" s="78"/>
      <c r="JCA11" s="78"/>
      <c r="JCB11" s="78"/>
      <c r="JCC11" s="78"/>
      <c r="JCD11" s="78"/>
      <c r="JCE11" s="78"/>
      <c r="JCF11" s="78"/>
      <c r="JCG11" s="78"/>
      <c r="JCH11" s="78"/>
      <c r="JCI11" s="78"/>
      <c r="JCJ11" s="78"/>
      <c r="JCK11" s="78"/>
      <c r="JCL11" s="78"/>
      <c r="JCM11" s="78"/>
      <c r="JCN11" s="78"/>
      <c r="JCO11" s="78"/>
      <c r="JCP11" s="78"/>
      <c r="JCQ11" s="78"/>
      <c r="JCR11" s="78"/>
      <c r="JCS11" s="78"/>
      <c r="JCT11" s="78"/>
      <c r="JCU11" s="78"/>
      <c r="JCV11" s="78"/>
      <c r="JCW11" s="78"/>
      <c r="JCX11" s="78"/>
      <c r="JCY11" s="78"/>
      <c r="JCZ11" s="78"/>
      <c r="JDA11" s="78"/>
      <c r="JDB11" s="78"/>
      <c r="JDC11" s="78"/>
      <c r="JDD11" s="78"/>
      <c r="JDE11" s="78"/>
      <c r="JDF11" s="78"/>
      <c r="JDG11" s="78"/>
      <c r="JDH11" s="78"/>
      <c r="JDI11" s="78"/>
      <c r="JDJ11" s="78"/>
      <c r="JDK11" s="78"/>
      <c r="JDL11" s="78"/>
      <c r="JDM11" s="78"/>
      <c r="JDN11" s="78"/>
      <c r="JDO11" s="78"/>
      <c r="JDP11" s="78"/>
      <c r="JDQ11" s="78"/>
      <c r="JDR11" s="78"/>
      <c r="JDS11" s="78"/>
      <c r="JDT11" s="78"/>
      <c r="JDU11" s="78"/>
      <c r="JDV11" s="78"/>
      <c r="JDW11" s="78"/>
      <c r="JDX11" s="78"/>
      <c r="JDY11" s="78"/>
      <c r="JDZ11" s="78"/>
      <c r="JEA11" s="78"/>
      <c r="JEB11" s="78"/>
      <c r="JEC11" s="78"/>
      <c r="JED11" s="78"/>
      <c r="JEE11" s="78"/>
      <c r="JEF11" s="78"/>
      <c r="JEG11" s="78"/>
      <c r="JEH11" s="78"/>
      <c r="JEI11" s="78"/>
      <c r="JEJ11" s="78"/>
      <c r="JEK11" s="78"/>
      <c r="JEL11" s="78"/>
      <c r="JEM11" s="78"/>
      <c r="JEN11" s="78"/>
      <c r="JEO11" s="78"/>
      <c r="JEP11" s="78"/>
      <c r="JEQ11" s="78"/>
      <c r="JER11" s="78"/>
      <c r="JES11" s="78"/>
      <c r="JET11" s="78"/>
      <c r="JEU11" s="78"/>
      <c r="JEV11" s="78"/>
      <c r="JEW11" s="78"/>
      <c r="JEX11" s="78"/>
      <c r="JEY11" s="78"/>
      <c r="JEZ11" s="78"/>
      <c r="JFA11" s="78"/>
      <c r="JFB11" s="78"/>
      <c r="JFC11" s="78"/>
      <c r="JFD11" s="78"/>
      <c r="JFE11" s="78"/>
      <c r="JFF11" s="78"/>
      <c r="JFG11" s="78"/>
      <c r="JFH11" s="78"/>
      <c r="JFI11" s="78"/>
      <c r="JFJ11" s="78"/>
      <c r="JFK11" s="78"/>
      <c r="JFL11" s="78"/>
      <c r="JFM11" s="78"/>
      <c r="JFN11" s="78"/>
      <c r="JFO11" s="78"/>
      <c r="JFP11" s="78"/>
      <c r="JFQ11" s="78"/>
      <c r="JFR11" s="78"/>
      <c r="JFS11" s="78"/>
      <c r="JFT11" s="78"/>
      <c r="JFU11" s="78"/>
      <c r="JFV11" s="78"/>
      <c r="JFW11" s="78"/>
      <c r="JFX11" s="78"/>
      <c r="JFY11" s="78"/>
      <c r="JFZ11" s="78"/>
      <c r="JGA11" s="78"/>
      <c r="JGB11" s="78"/>
      <c r="JGC11" s="78"/>
      <c r="JGD11" s="78"/>
      <c r="JGE11" s="78"/>
      <c r="JGF11" s="78"/>
      <c r="JGG11" s="78"/>
      <c r="JGH11" s="78"/>
      <c r="JGI11" s="78"/>
      <c r="JGJ11" s="78"/>
      <c r="JGK11" s="78"/>
      <c r="JGL11" s="78"/>
      <c r="JGM11" s="78"/>
      <c r="JGN11" s="78"/>
      <c r="JGO11" s="78"/>
      <c r="JGP11" s="78"/>
      <c r="JGQ11" s="78"/>
      <c r="JGR11" s="78"/>
      <c r="JGS11" s="78"/>
      <c r="JGT11" s="78"/>
      <c r="JGU11" s="78"/>
      <c r="JGV11" s="78"/>
      <c r="JGW11" s="78"/>
      <c r="JGX11" s="78"/>
      <c r="JGY11" s="78"/>
      <c r="JGZ11" s="78"/>
      <c r="JHA11" s="78"/>
      <c r="JHB11" s="78"/>
      <c r="JHC11" s="78"/>
      <c r="JHD11" s="78"/>
      <c r="JHE11" s="78"/>
      <c r="JHF11" s="78"/>
      <c r="JHG11" s="78"/>
      <c r="JHH11" s="78"/>
      <c r="JHI11" s="78"/>
      <c r="JHJ11" s="78"/>
      <c r="JHK11" s="78"/>
      <c r="JHL11" s="78"/>
      <c r="JHM11" s="78"/>
      <c r="JHN11" s="78"/>
      <c r="JHO11" s="78"/>
      <c r="JHP11" s="78"/>
      <c r="JHQ11" s="78"/>
      <c r="JHR11" s="78"/>
      <c r="JHS11" s="78"/>
      <c r="JHT11" s="78"/>
      <c r="JHU11" s="78"/>
      <c r="JHV11" s="78"/>
      <c r="JHW11" s="78"/>
      <c r="JHX11" s="78"/>
      <c r="JHY11" s="78"/>
      <c r="JHZ11" s="78"/>
      <c r="JIA11" s="78"/>
      <c r="JIB11" s="78"/>
      <c r="JIC11" s="78"/>
      <c r="JID11" s="78"/>
      <c r="JIE11" s="78"/>
      <c r="JIF11" s="78"/>
      <c r="JIG11" s="78"/>
      <c r="JIH11" s="78"/>
      <c r="JII11" s="78"/>
      <c r="JIJ11" s="78"/>
      <c r="JIK11" s="78"/>
      <c r="JIL11" s="78"/>
      <c r="JIM11" s="78"/>
      <c r="JIN11" s="78"/>
      <c r="JIO11" s="78"/>
      <c r="JIP11" s="78"/>
      <c r="JIQ11" s="78"/>
      <c r="JIR11" s="78"/>
      <c r="JIS11" s="78"/>
      <c r="JIT11" s="78"/>
      <c r="JIU11" s="78"/>
      <c r="JIV11" s="78"/>
      <c r="JIW11" s="78"/>
      <c r="JIX11" s="78"/>
      <c r="JIY11" s="78"/>
      <c r="JIZ11" s="78"/>
      <c r="JJA11" s="78"/>
      <c r="JJB11" s="78"/>
      <c r="JJC11" s="78"/>
      <c r="JJD11" s="78"/>
      <c r="JJE11" s="78"/>
      <c r="JJF11" s="78"/>
      <c r="JJG11" s="78"/>
      <c r="JJH11" s="78"/>
      <c r="JJI11" s="78"/>
      <c r="JJJ11" s="78"/>
      <c r="JJK11" s="78"/>
      <c r="JJL11" s="78"/>
      <c r="JJM11" s="78"/>
      <c r="JJN11" s="78"/>
      <c r="JJO11" s="78"/>
      <c r="JJP11" s="78"/>
      <c r="JJQ11" s="78"/>
      <c r="JJR11" s="78"/>
      <c r="JJS11" s="78"/>
      <c r="JJT11" s="78"/>
      <c r="JJU11" s="78"/>
      <c r="JJV11" s="78"/>
      <c r="JJW11" s="78"/>
      <c r="JJX11" s="78"/>
      <c r="JJY11" s="78"/>
      <c r="JJZ11" s="78"/>
      <c r="JKA11" s="78"/>
      <c r="JKB11" s="78"/>
      <c r="JKC11" s="78"/>
      <c r="JKD11" s="78"/>
      <c r="JKE11" s="78"/>
      <c r="JKF11" s="78"/>
      <c r="JKG11" s="78"/>
      <c r="JKH11" s="78"/>
      <c r="JKI11" s="78"/>
      <c r="JKJ11" s="78"/>
      <c r="JKK11" s="78"/>
      <c r="JKL11" s="78"/>
      <c r="JKM11" s="78"/>
      <c r="JKN11" s="78"/>
      <c r="JKO11" s="78"/>
      <c r="JKP11" s="78"/>
      <c r="JKQ11" s="78"/>
      <c r="JKR11" s="78"/>
      <c r="JKS11" s="78"/>
      <c r="JKT11" s="78"/>
      <c r="JKU11" s="78"/>
      <c r="JKV11" s="78"/>
      <c r="JKW11" s="78"/>
      <c r="JKX11" s="78"/>
      <c r="JKY11" s="78"/>
      <c r="JKZ11" s="78"/>
      <c r="JLA11" s="78"/>
      <c r="JLB11" s="78"/>
      <c r="JLC11" s="78"/>
      <c r="JLD11" s="78"/>
      <c r="JLE11" s="78"/>
      <c r="JLF11" s="78"/>
      <c r="JLG11" s="78"/>
      <c r="JLH11" s="78"/>
      <c r="JLI11" s="78"/>
      <c r="JLJ11" s="78"/>
      <c r="JLK11" s="78"/>
      <c r="JLL11" s="78"/>
      <c r="JLM11" s="78"/>
      <c r="JLN11" s="78"/>
      <c r="JLO11" s="78"/>
      <c r="JLP11" s="78"/>
      <c r="JLQ11" s="78"/>
      <c r="JLR11" s="78"/>
      <c r="JLS11" s="78"/>
      <c r="JLT11" s="78"/>
      <c r="JLU11" s="78"/>
      <c r="JLV11" s="78"/>
      <c r="JLW11" s="78"/>
      <c r="JLX11" s="78"/>
      <c r="JLY11" s="78"/>
      <c r="JLZ11" s="78"/>
      <c r="JMA11" s="78"/>
      <c r="JMB11" s="78"/>
      <c r="JMC11" s="78"/>
      <c r="JMD11" s="78"/>
      <c r="JME11" s="78"/>
      <c r="JMF11" s="78"/>
      <c r="JMG11" s="78"/>
      <c r="JMH11" s="78"/>
      <c r="JMI11" s="78"/>
      <c r="JMJ11" s="78"/>
      <c r="JMK11" s="78"/>
      <c r="JML11" s="78"/>
      <c r="JMM11" s="78"/>
      <c r="JMN11" s="78"/>
      <c r="JMO11" s="78"/>
      <c r="JMP11" s="78"/>
      <c r="JMQ11" s="78"/>
      <c r="JMR11" s="78"/>
      <c r="JMS11" s="78"/>
      <c r="JMT11" s="78"/>
      <c r="JMU11" s="78"/>
      <c r="JMV11" s="78"/>
      <c r="JMW11" s="78"/>
      <c r="JMX11" s="78"/>
      <c r="JMY11" s="78"/>
      <c r="JMZ11" s="78"/>
      <c r="JNA11" s="78"/>
      <c r="JNB11" s="78"/>
      <c r="JNC11" s="78"/>
      <c r="JND11" s="78"/>
      <c r="JNE11" s="78"/>
      <c r="JNF11" s="78"/>
      <c r="JNG11" s="78"/>
      <c r="JNH11" s="78"/>
      <c r="JNI11" s="78"/>
      <c r="JNJ11" s="78"/>
      <c r="JNK11" s="78"/>
      <c r="JNL11" s="78"/>
      <c r="JNM11" s="78"/>
      <c r="JNN11" s="78"/>
      <c r="JNO11" s="78"/>
      <c r="JNP11" s="78"/>
      <c r="JNQ11" s="78"/>
      <c r="JNR11" s="78"/>
      <c r="JNS11" s="78"/>
      <c r="JNT11" s="78"/>
      <c r="JNU11" s="78"/>
      <c r="JNV11" s="78"/>
      <c r="JNW11" s="78"/>
      <c r="JNX11" s="78"/>
      <c r="JNY11" s="78"/>
      <c r="JNZ11" s="78"/>
      <c r="JOA11" s="78"/>
      <c r="JOB11" s="78"/>
      <c r="JOC11" s="78"/>
      <c r="JOD11" s="78"/>
      <c r="JOE11" s="78"/>
      <c r="JOF11" s="78"/>
      <c r="JOG11" s="78"/>
      <c r="JOH11" s="78"/>
      <c r="JOI11" s="78"/>
      <c r="JOJ11" s="78"/>
      <c r="JOK11" s="78"/>
      <c r="JOL11" s="78"/>
      <c r="JOM11" s="78"/>
      <c r="JON11" s="78"/>
      <c r="JOO11" s="78"/>
      <c r="JOP11" s="78"/>
      <c r="JOQ11" s="78"/>
      <c r="JOR11" s="78"/>
      <c r="JOS11" s="78"/>
      <c r="JOT11" s="78"/>
      <c r="JOU11" s="78"/>
      <c r="JOV11" s="78"/>
      <c r="JOW11" s="78"/>
      <c r="JOX11" s="78"/>
      <c r="JOY11" s="78"/>
      <c r="JOZ11" s="78"/>
      <c r="JPA11" s="78"/>
      <c r="JPB11" s="78"/>
      <c r="JPC11" s="78"/>
      <c r="JPD11" s="78"/>
      <c r="JPE11" s="78"/>
      <c r="JPF11" s="78"/>
      <c r="JPG11" s="78"/>
      <c r="JPH11" s="78"/>
      <c r="JPI11" s="78"/>
      <c r="JPJ11" s="78"/>
      <c r="JPK11" s="78"/>
      <c r="JPL11" s="78"/>
      <c r="JPM11" s="78"/>
      <c r="JPN11" s="78"/>
      <c r="JPO11" s="78"/>
      <c r="JPP11" s="78"/>
      <c r="JPQ11" s="78"/>
      <c r="JPR11" s="78"/>
      <c r="JPS11" s="78"/>
      <c r="JPT11" s="78"/>
      <c r="JPU11" s="78"/>
      <c r="JPV11" s="78"/>
      <c r="JPW11" s="78"/>
      <c r="JPX11" s="78"/>
      <c r="JPY11" s="78"/>
      <c r="JPZ11" s="78"/>
      <c r="JQA11" s="78"/>
      <c r="JQB11" s="78"/>
      <c r="JQC11" s="78"/>
      <c r="JQD11" s="78"/>
      <c r="JQE11" s="78"/>
      <c r="JQF11" s="78"/>
      <c r="JQG11" s="78"/>
      <c r="JQH11" s="78"/>
      <c r="JQI11" s="78"/>
      <c r="JQJ11" s="78"/>
      <c r="JQK11" s="78"/>
      <c r="JQL11" s="78"/>
      <c r="JQM11" s="78"/>
      <c r="JQN11" s="78"/>
      <c r="JQO11" s="78"/>
      <c r="JQP11" s="78"/>
      <c r="JQQ11" s="78"/>
      <c r="JQR11" s="78"/>
      <c r="JQS11" s="78"/>
      <c r="JQT11" s="78"/>
      <c r="JQU11" s="78"/>
      <c r="JQV11" s="78"/>
      <c r="JQW11" s="78"/>
      <c r="JQX11" s="78"/>
      <c r="JQY11" s="78"/>
      <c r="JQZ11" s="78"/>
      <c r="JRA11" s="78"/>
      <c r="JRB11" s="78"/>
      <c r="JRC11" s="78"/>
      <c r="JRD11" s="78"/>
      <c r="JRE11" s="78"/>
      <c r="JRF11" s="78"/>
      <c r="JRG11" s="78"/>
      <c r="JRH11" s="78"/>
      <c r="JRI11" s="78"/>
      <c r="JRJ11" s="78"/>
      <c r="JRK11" s="78"/>
      <c r="JRL11" s="78"/>
      <c r="JRM11" s="78"/>
      <c r="JRN11" s="78"/>
      <c r="JRO11" s="78"/>
      <c r="JRP11" s="78"/>
      <c r="JRQ11" s="78"/>
      <c r="JRR11" s="78"/>
      <c r="JRS11" s="78"/>
      <c r="JRT11" s="78"/>
      <c r="JRU11" s="78"/>
      <c r="JRV11" s="78"/>
      <c r="JRW11" s="78"/>
      <c r="JRX11" s="78"/>
      <c r="JRY11" s="78"/>
      <c r="JRZ11" s="78"/>
      <c r="JSA11" s="78"/>
      <c r="JSB11" s="78"/>
      <c r="JSC11" s="78"/>
      <c r="JSD11" s="78"/>
      <c r="JSE11" s="78"/>
      <c r="JSF11" s="78"/>
      <c r="JSG11" s="78"/>
      <c r="JSH11" s="78"/>
      <c r="JSI11" s="78"/>
      <c r="JSJ11" s="78"/>
      <c r="JSK11" s="78"/>
      <c r="JSL11" s="78"/>
      <c r="JSM11" s="78"/>
      <c r="JSN11" s="78"/>
      <c r="JSO11" s="78"/>
      <c r="JSP11" s="78"/>
      <c r="JSQ11" s="78"/>
      <c r="JSR11" s="78"/>
      <c r="JSS11" s="78"/>
      <c r="JST11" s="78"/>
      <c r="JSU11" s="78"/>
      <c r="JSV11" s="78"/>
      <c r="JSW11" s="78"/>
      <c r="JSX11" s="78"/>
      <c r="JSY11" s="78"/>
      <c r="JSZ11" s="78"/>
      <c r="JTA11" s="78"/>
      <c r="JTB11" s="78"/>
      <c r="JTC11" s="78"/>
      <c r="JTD11" s="78"/>
      <c r="JTE11" s="78"/>
      <c r="JTF11" s="78"/>
      <c r="JTG11" s="78"/>
      <c r="JTH11" s="78"/>
      <c r="JTI11" s="78"/>
      <c r="JTJ11" s="78"/>
      <c r="JTK11" s="78"/>
      <c r="JTL11" s="78"/>
      <c r="JTM11" s="78"/>
      <c r="JTN11" s="78"/>
      <c r="JTO11" s="78"/>
      <c r="JTP11" s="78"/>
      <c r="JTQ11" s="78"/>
      <c r="JTR11" s="78"/>
      <c r="JTS11" s="78"/>
      <c r="JTT11" s="78"/>
      <c r="JTU11" s="78"/>
      <c r="JTV11" s="78"/>
      <c r="JTW11" s="78"/>
      <c r="JTX11" s="78"/>
      <c r="JTY11" s="78"/>
      <c r="JTZ11" s="78"/>
      <c r="JUA11" s="78"/>
      <c r="JUB11" s="78"/>
      <c r="JUC11" s="78"/>
      <c r="JUD11" s="78"/>
      <c r="JUE11" s="78"/>
      <c r="JUF11" s="78"/>
      <c r="JUG11" s="78"/>
      <c r="JUH11" s="78"/>
      <c r="JUI11" s="78"/>
      <c r="JUJ11" s="78"/>
      <c r="JUK11" s="78"/>
      <c r="JUL11" s="78"/>
      <c r="JUM11" s="78"/>
      <c r="JUN11" s="78"/>
      <c r="JUO11" s="78"/>
      <c r="JUP11" s="78"/>
      <c r="JUQ11" s="78"/>
      <c r="JUR11" s="78"/>
      <c r="JUS11" s="78"/>
      <c r="JUT11" s="78"/>
      <c r="JUU11" s="78"/>
      <c r="JUV11" s="78"/>
      <c r="JUW11" s="78"/>
      <c r="JUX11" s="78"/>
      <c r="JUY11" s="78"/>
      <c r="JUZ11" s="78"/>
      <c r="JVA11" s="78"/>
      <c r="JVB11" s="78"/>
      <c r="JVC11" s="78"/>
      <c r="JVD11" s="78"/>
      <c r="JVE11" s="78"/>
      <c r="JVF11" s="78"/>
      <c r="JVG11" s="78"/>
      <c r="JVH11" s="78"/>
      <c r="JVI11" s="78"/>
      <c r="JVJ11" s="78"/>
      <c r="JVK11" s="78"/>
      <c r="JVL11" s="78"/>
      <c r="JVM11" s="78"/>
      <c r="JVN11" s="78"/>
      <c r="JVO11" s="78"/>
      <c r="JVP11" s="78"/>
      <c r="JVQ11" s="78"/>
      <c r="JVR11" s="78"/>
      <c r="JVS11" s="78"/>
      <c r="JVT11" s="78"/>
      <c r="JVU11" s="78"/>
      <c r="JVV11" s="78"/>
      <c r="JVW11" s="78"/>
      <c r="JVX11" s="78"/>
      <c r="JVY11" s="78"/>
      <c r="JVZ11" s="78"/>
      <c r="JWA11" s="78"/>
      <c r="JWB11" s="78"/>
      <c r="JWC11" s="78"/>
      <c r="JWD11" s="78"/>
      <c r="JWE11" s="78"/>
      <c r="JWF11" s="78"/>
      <c r="JWG11" s="78"/>
      <c r="JWH11" s="78"/>
      <c r="JWI11" s="78"/>
      <c r="JWJ11" s="78"/>
      <c r="JWK11" s="78"/>
      <c r="JWL11" s="78"/>
      <c r="JWM11" s="78"/>
      <c r="JWN11" s="78"/>
      <c r="JWO11" s="78"/>
      <c r="JWP11" s="78"/>
      <c r="JWQ11" s="78"/>
      <c r="JWR11" s="78"/>
      <c r="JWS11" s="78"/>
      <c r="JWT11" s="78"/>
      <c r="JWU11" s="78"/>
      <c r="JWV11" s="78"/>
      <c r="JWW11" s="78"/>
      <c r="JWX11" s="78"/>
      <c r="JWY11" s="78"/>
      <c r="JWZ11" s="78"/>
      <c r="JXA11" s="78"/>
      <c r="JXB11" s="78"/>
      <c r="JXC11" s="78"/>
      <c r="JXD11" s="78"/>
      <c r="JXE11" s="78"/>
      <c r="JXF11" s="78"/>
      <c r="JXG11" s="78"/>
      <c r="JXH11" s="78"/>
      <c r="JXI11" s="78"/>
      <c r="JXJ11" s="78"/>
      <c r="JXK11" s="78"/>
      <c r="JXL11" s="78"/>
      <c r="JXM11" s="78"/>
      <c r="JXN11" s="78"/>
      <c r="JXO11" s="78"/>
      <c r="JXP11" s="78"/>
      <c r="JXQ11" s="78"/>
      <c r="JXR11" s="78"/>
      <c r="JXS11" s="78"/>
      <c r="JXT11" s="78"/>
      <c r="JXU11" s="78"/>
      <c r="JXV11" s="78"/>
      <c r="JXW11" s="78"/>
      <c r="JXX11" s="78"/>
      <c r="JXY11" s="78"/>
      <c r="JXZ11" s="78"/>
      <c r="JYA11" s="78"/>
      <c r="JYB11" s="78"/>
      <c r="JYC11" s="78"/>
      <c r="JYD11" s="78"/>
      <c r="JYE11" s="78"/>
      <c r="JYF11" s="78"/>
      <c r="JYG11" s="78"/>
      <c r="JYH11" s="78"/>
      <c r="JYI11" s="78"/>
      <c r="JYJ11" s="78"/>
      <c r="JYK11" s="78"/>
      <c r="JYL11" s="78"/>
      <c r="JYM11" s="78"/>
      <c r="JYN11" s="78"/>
      <c r="JYO11" s="78"/>
      <c r="JYP11" s="78"/>
      <c r="JYQ11" s="78"/>
      <c r="JYR11" s="78"/>
      <c r="JYS11" s="78"/>
      <c r="JYT11" s="78"/>
      <c r="JYU11" s="78"/>
      <c r="JYV11" s="78"/>
      <c r="JYW11" s="78"/>
      <c r="JYX11" s="78"/>
      <c r="JYY11" s="78"/>
      <c r="JYZ11" s="78"/>
      <c r="JZA11" s="78"/>
      <c r="JZB11" s="78"/>
      <c r="JZC11" s="78"/>
      <c r="JZD11" s="78"/>
      <c r="JZE11" s="78"/>
      <c r="JZF11" s="78"/>
      <c r="JZG11" s="78"/>
      <c r="JZH11" s="78"/>
      <c r="JZI11" s="78"/>
      <c r="JZJ11" s="78"/>
      <c r="JZK11" s="78"/>
      <c r="JZL11" s="78"/>
      <c r="JZM11" s="78"/>
      <c r="JZN11" s="78"/>
      <c r="JZO11" s="78"/>
      <c r="JZP11" s="78"/>
      <c r="JZQ11" s="78"/>
      <c r="JZR11" s="78"/>
      <c r="JZS11" s="78"/>
      <c r="JZT11" s="78"/>
      <c r="JZU11" s="78"/>
      <c r="JZV11" s="78"/>
      <c r="JZW11" s="78"/>
      <c r="JZX11" s="78"/>
      <c r="JZY11" s="78"/>
      <c r="JZZ11" s="78"/>
      <c r="KAA11" s="78"/>
      <c r="KAB11" s="78"/>
      <c r="KAC11" s="78"/>
      <c r="KAD11" s="78"/>
      <c r="KAE11" s="78"/>
      <c r="KAF11" s="78"/>
      <c r="KAG11" s="78"/>
      <c r="KAH11" s="78"/>
      <c r="KAI11" s="78"/>
      <c r="KAJ11" s="78"/>
      <c r="KAK11" s="78"/>
      <c r="KAL11" s="78"/>
      <c r="KAM11" s="78"/>
      <c r="KAN11" s="78"/>
      <c r="KAO11" s="78"/>
      <c r="KAP11" s="78"/>
      <c r="KAQ11" s="78"/>
      <c r="KAR11" s="78"/>
      <c r="KAS11" s="78"/>
      <c r="KAT11" s="78"/>
      <c r="KAU11" s="78"/>
      <c r="KAV11" s="78"/>
      <c r="KAW11" s="78"/>
      <c r="KAX11" s="78"/>
      <c r="KAY11" s="78"/>
      <c r="KAZ11" s="78"/>
      <c r="KBA11" s="78"/>
      <c r="KBB11" s="78"/>
      <c r="KBC11" s="78"/>
      <c r="KBD11" s="78"/>
      <c r="KBE11" s="78"/>
      <c r="KBF11" s="78"/>
      <c r="KBG11" s="78"/>
      <c r="KBH11" s="78"/>
      <c r="KBI11" s="78"/>
      <c r="KBJ11" s="78"/>
      <c r="KBK11" s="78"/>
      <c r="KBL11" s="78"/>
      <c r="KBM11" s="78"/>
      <c r="KBN11" s="78"/>
      <c r="KBO11" s="78"/>
      <c r="KBP11" s="78"/>
      <c r="KBQ11" s="78"/>
      <c r="KBR11" s="78"/>
      <c r="KBS11" s="78"/>
      <c r="KBT11" s="78"/>
      <c r="KBU11" s="78"/>
      <c r="KBV11" s="78"/>
      <c r="KBW11" s="78"/>
      <c r="KBX11" s="78"/>
      <c r="KBY11" s="78"/>
      <c r="KBZ11" s="78"/>
      <c r="KCA11" s="78"/>
      <c r="KCB11" s="78"/>
      <c r="KCC11" s="78"/>
      <c r="KCD11" s="78"/>
      <c r="KCE11" s="78"/>
      <c r="KCF11" s="78"/>
      <c r="KCG11" s="78"/>
      <c r="KCH11" s="78"/>
      <c r="KCI11" s="78"/>
      <c r="KCJ11" s="78"/>
      <c r="KCK11" s="78"/>
      <c r="KCL11" s="78"/>
      <c r="KCM11" s="78"/>
      <c r="KCN11" s="78"/>
      <c r="KCO11" s="78"/>
      <c r="KCP11" s="78"/>
      <c r="KCQ11" s="78"/>
      <c r="KCR11" s="78"/>
      <c r="KCS11" s="78"/>
      <c r="KCT11" s="78"/>
      <c r="KCU11" s="78"/>
      <c r="KCV11" s="78"/>
      <c r="KCW11" s="78"/>
      <c r="KCX11" s="78"/>
      <c r="KCY11" s="78"/>
      <c r="KCZ11" s="78"/>
      <c r="KDA11" s="78"/>
      <c r="KDB11" s="78"/>
      <c r="KDC11" s="78"/>
      <c r="KDD11" s="78"/>
      <c r="KDE11" s="78"/>
      <c r="KDF11" s="78"/>
      <c r="KDG11" s="78"/>
      <c r="KDH11" s="78"/>
      <c r="KDI11" s="78"/>
      <c r="KDJ11" s="78"/>
      <c r="KDK11" s="78"/>
      <c r="KDL11" s="78"/>
      <c r="KDM11" s="78"/>
      <c r="KDN11" s="78"/>
      <c r="KDO11" s="78"/>
      <c r="KDP11" s="78"/>
      <c r="KDQ11" s="78"/>
      <c r="KDR11" s="78"/>
      <c r="KDS11" s="78"/>
      <c r="KDT11" s="78"/>
      <c r="KDU11" s="78"/>
      <c r="KDV11" s="78"/>
      <c r="KDW11" s="78"/>
      <c r="KDX11" s="78"/>
      <c r="KDY11" s="78"/>
      <c r="KDZ11" s="78"/>
      <c r="KEA11" s="78"/>
      <c r="KEB11" s="78"/>
      <c r="KEC11" s="78"/>
      <c r="KED11" s="78"/>
      <c r="KEE11" s="78"/>
      <c r="KEF11" s="78"/>
      <c r="KEG11" s="78"/>
      <c r="KEH11" s="78"/>
      <c r="KEI11" s="78"/>
      <c r="KEJ11" s="78"/>
      <c r="KEK11" s="78"/>
      <c r="KEL11" s="78"/>
      <c r="KEM11" s="78"/>
      <c r="KEN11" s="78"/>
      <c r="KEO11" s="78"/>
      <c r="KEP11" s="78"/>
      <c r="KEQ11" s="78"/>
      <c r="KER11" s="78"/>
      <c r="KES11" s="78"/>
      <c r="KET11" s="78"/>
      <c r="KEU11" s="78"/>
      <c r="KEV11" s="78"/>
      <c r="KEW11" s="78"/>
      <c r="KEX11" s="78"/>
      <c r="KEY11" s="78"/>
      <c r="KEZ11" s="78"/>
      <c r="KFA11" s="78"/>
      <c r="KFB11" s="78"/>
      <c r="KFC11" s="78"/>
      <c r="KFD11" s="78"/>
      <c r="KFE11" s="78"/>
      <c r="KFF11" s="78"/>
      <c r="KFG11" s="78"/>
      <c r="KFH11" s="78"/>
      <c r="KFI11" s="78"/>
      <c r="KFJ11" s="78"/>
      <c r="KFK11" s="78"/>
      <c r="KFL11" s="78"/>
      <c r="KFM11" s="78"/>
      <c r="KFN11" s="78"/>
      <c r="KFO11" s="78"/>
      <c r="KFP11" s="78"/>
      <c r="KFQ11" s="78"/>
      <c r="KFR11" s="78"/>
      <c r="KFS11" s="78"/>
      <c r="KFT11" s="78"/>
      <c r="KFU11" s="78"/>
      <c r="KFV11" s="78"/>
      <c r="KFW11" s="78"/>
      <c r="KFX11" s="78"/>
      <c r="KFY11" s="78"/>
      <c r="KFZ11" s="78"/>
      <c r="KGA11" s="78"/>
      <c r="KGB11" s="78"/>
      <c r="KGC11" s="78"/>
      <c r="KGD11" s="78"/>
      <c r="KGE11" s="78"/>
      <c r="KGF11" s="78"/>
      <c r="KGG11" s="78"/>
      <c r="KGH11" s="78"/>
      <c r="KGI11" s="78"/>
      <c r="KGJ11" s="78"/>
      <c r="KGK11" s="78"/>
      <c r="KGL11" s="78"/>
      <c r="KGM11" s="78"/>
      <c r="KGN11" s="78"/>
      <c r="KGO11" s="78"/>
      <c r="KGP11" s="78"/>
      <c r="KGQ11" s="78"/>
      <c r="KGR11" s="78"/>
      <c r="KGS11" s="78"/>
      <c r="KGT11" s="78"/>
      <c r="KGU11" s="78"/>
      <c r="KGV11" s="78"/>
      <c r="KGW11" s="78"/>
      <c r="KGX11" s="78"/>
      <c r="KGY11" s="78"/>
      <c r="KGZ11" s="78"/>
      <c r="KHA11" s="78"/>
      <c r="KHB11" s="78"/>
      <c r="KHC11" s="78"/>
      <c r="KHD11" s="78"/>
      <c r="KHE11" s="78"/>
      <c r="KHF11" s="78"/>
      <c r="KHG11" s="78"/>
      <c r="KHH11" s="78"/>
      <c r="KHI11" s="78"/>
      <c r="KHJ11" s="78"/>
      <c r="KHK11" s="78"/>
      <c r="KHL11" s="78"/>
      <c r="KHM11" s="78"/>
      <c r="KHN11" s="78"/>
      <c r="KHO11" s="78"/>
      <c r="KHP11" s="78"/>
      <c r="KHQ11" s="78"/>
      <c r="KHR11" s="78"/>
      <c r="KHS11" s="78"/>
      <c r="KHT11" s="78"/>
      <c r="KHU11" s="78"/>
      <c r="KHV11" s="78"/>
      <c r="KHW11" s="78"/>
      <c r="KHX11" s="78"/>
      <c r="KHY11" s="78"/>
      <c r="KHZ11" s="78"/>
      <c r="KIA11" s="78"/>
      <c r="KIB11" s="78"/>
      <c r="KIC11" s="78"/>
      <c r="KID11" s="78"/>
      <c r="KIE11" s="78"/>
      <c r="KIF11" s="78"/>
      <c r="KIG11" s="78"/>
      <c r="KIH11" s="78"/>
      <c r="KII11" s="78"/>
      <c r="KIJ11" s="78"/>
      <c r="KIK11" s="78"/>
      <c r="KIL11" s="78"/>
      <c r="KIM11" s="78"/>
      <c r="KIN11" s="78"/>
      <c r="KIO11" s="78"/>
      <c r="KIP11" s="78"/>
      <c r="KIQ11" s="78"/>
      <c r="KIR11" s="78"/>
      <c r="KIS11" s="78"/>
      <c r="KIT11" s="78"/>
      <c r="KIU11" s="78"/>
      <c r="KIV11" s="78"/>
      <c r="KIW11" s="78"/>
      <c r="KIX11" s="78"/>
      <c r="KIY11" s="78"/>
      <c r="KIZ11" s="78"/>
      <c r="KJA11" s="78"/>
      <c r="KJB11" s="78"/>
      <c r="KJC11" s="78"/>
      <c r="KJD11" s="78"/>
      <c r="KJE11" s="78"/>
      <c r="KJF11" s="78"/>
      <c r="KJG11" s="78"/>
      <c r="KJH11" s="78"/>
      <c r="KJI11" s="78"/>
      <c r="KJJ11" s="78"/>
      <c r="KJK11" s="78"/>
      <c r="KJL11" s="78"/>
      <c r="KJM11" s="78"/>
      <c r="KJN11" s="78"/>
      <c r="KJO11" s="78"/>
      <c r="KJP11" s="78"/>
      <c r="KJQ11" s="78"/>
      <c r="KJR11" s="78"/>
      <c r="KJS11" s="78"/>
      <c r="KJT11" s="78"/>
      <c r="KJU11" s="78"/>
      <c r="KJV11" s="78"/>
      <c r="KJW11" s="78"/>
      <c r="KJX11" s="78"/>
      <c r="KJY11" s="78"/>
      <c r="KJZ11" s="78"/>
      <c r="KKA11" s="78"/>
      <c r="KKB11" s="78"/>
      <c r="KKC11" s="78"/>
      <c r="KKD11" s="78"/>
      <c r="KKE11" s="78"/>
      <c r="KKF11" s="78"/>
      <c r="KKG11" s="78"/>
      <c r="KKH11" s="78"/>
      <c r="KKI11" s="78"/>
      <c r="KKJ11" s="78"/>
      <c r="KKK11" s="78"/>
      <c r="KKL11" s="78"/>
      <c r="KKM11" s="78"/>
      <c r="KKN11" s="78"/>
      <c r="KKO11" s="78"/>
      <c r="KKP11" s="78"/>
      <c r="KKQ11" s="78"/>
      <c r="KKR11" s="78"/>
      <c r="KKS11" s="78"/>
      <c r="KKT11" s="78"/>
      <c r="KKU11" s="78"/>
      <c r="KKV11" s="78"/>
      <c r="KKW11" s="78"/>
      <c r="KKX11" s="78"/>
      <c r="KKY11" s="78"/>
      <c r="KKZ11" s="78"/>
      <c r="KLA11" s="78"/>
      <c r="KLB11" s="78"/>
      <c r="KLC11" s="78"/>
      <c r="KLD11" s="78"/>
      <c r="KLE11" s="78"/>
      <c r="KLF11" s="78"/>
      <c r="KLG11" s="78"/>
      <c r="KLH11" s="78"/>
      <c r="KLI11" s="78"/>
      <c r="KLJ11" s="78"/>
      <c r="KLK11" s="78"/>
      <c r="KLL11" s="78"/>
      <c r="KLM11" s="78"/>
      <c r="KLN11" s="78"/>
      <c r="KLO11" s="78"/>
      <c r="KLP11" s="78"/>
      <c r="KLQ11" s="78"/>
      <c r="KLR11" s="78"/>
      <c r="KLS11" s="78"/>
      <c r="KLT11" s="78"/>
      <c r="KLU11" s="78"/>
      <c r="KLV11" s="78"/>
      <c r="KLW11" s="78"/>
      <c r="KLX11" s="78"/>
      <c r="KLY11" s="78"/>
      <c r="KLZ11" s="78"/>
      <c r="KMA11" s="78"/>
      <c r="KMB11" s="78"/>
      <c r="KMC11" s="78"/>
      <c r="KMD11" s="78"/>
      <c r="KME11" s="78"/>
      <c r="KMF11" s="78"/>
      <c r="KMG11" s="78"/>
      <c r="KMH11" s="78"/>
      <c r="KMI11" s="78"/>
      <c r="KMJ11" s="78"/>
      <c r="KMK11" s="78"/>
      <c r="KML11" s="78"/>
      <c r="KMM11" s="78"/>
      <c r="KMN11" s="78"/>
      <c r="KMO11" s="78"/>
      <c r="KMP11" s="78"/>
      <c r="KMQ11" s="78"/>
      <c r="KMR11" s="78"/>
      <c r="KMS11" s="78"/>
      <c r="KMT11" s="78"/>
      <c r="KMU11" s="78"/>
      <c r="KMV11" s="78"/>
      <c r="KMW11" s="78"/>
      <c r="KMX11" s="78"/>
      <c r="KMY11" s="78"/>
      <c r="KMZ11" s="78"/>
      <c r="KNA11" s="78"/>
      <c r="KNB11" s="78"/>
      <c r="KNC11" s="78"/>
      <c r="KND11" s="78"/>
      <c r="KNE11" s="78"/>
      <c r="KNF11" s="78"/>
      <c r="KNG11" s="78"/>
      <c r="KNH11" s="78"/>
      <c r="KNI11" s="78"/>
      <c r="KNJ11" s="78"/>
      <c r="KNK11" s="78"/>
      <c r="KNL11" s="78"/>
      <c r="KNM11" s="78"/>
      <c r="KNN11" s="78"/>
      <c r="KNO11" s="78"/>
      <c r="KNP11" s="78"/>
      <c r="KNQ11" s="78"/>
      <c r="KNR11" s="78"/>
      <c r="KNS11" s="78"/>
      <c r="KNT11" s="78"/>
      <c r="KNU11" s="78"/>
      <c r="KNV11" s="78"/>
      <c r="KNW11" s="78"/>
      <c r="KNX11" s="78"/>
      <c r="KNY11" s="78"/>
      <c r="KNZ11" s="78"/>
      <c r="KOA11" s="78"/>
      <c r="KOB11" s="78"/>
      <c r="KOC11" s="78"/>
      <c r="KOD11" s="78"/>
      <c r="KOE11" s="78"/>
      <c r="KOF11" s="78"/>
      <c r="KOG11" s="78"/>
      <c r="KOH11" s="78"/>
      <c r="KOI11" s="78"/>
      <c r="KOJ11" s="78"/>
      <c r="KOK11" s="78"/>
      <c r="KOL11" s="78"/>
      <c r="KOM11" s="78"/>
      <c r="KON11" s="78"/>
      <c r="KOO11" s="78"/>
      <c r="KOP11" s="78"/>
      <c r="KOQ11" s="78"/>
      <c r="KOR11" s="78"/>
      <c r="KOS11" s="78"/>
      <c r="KOT11" s="78"/>
      <c r="KOU11" s="78"/>
      <c r="KOV11" s="78"/>
      <c r="KOW11" s="78"/>
      <c r="KOX11" s="78"/>
      <c r="KOY11" s="78"/>
      <c r="KOZ11" s="78"/>
      <c r="KPA11" s="78"/>
      <c r="KPB11" s="78"/>
      <c r="KPC11" s="78"/>
      <c r="KPD11" s="78"/>
      <c r="KPE11" s="78"/>
      <c r="KPF11" s="78"/>
      <c r="KPG11" s="78"/>
      <c r="KPH11" s="78"/>
      <c r="KPI11" s="78"/>
      <c r="KPJ11" s="78"/>
      <c r="KPK11" s="78"/>
      <c r="KPL11" s="78"/>
      <c r="KPM11" s="78"/>
      <c r="KPN11" s="78"/>
      <c r="KPO11" s="78"/>
      <c r="KPP11" s="78"/>
      <c r="KPQ11" s="78"/>
      <c r="KPR11" s="78"/>
      <c r="KPS11" s="78"/>
      <c r="KPT11" s="78"/>
      <c r="KPU11" s="78"/>
      <c r="KPV11" s="78"/>
      <c r="KPW11" s="78"/>
      <c r="KPX11" s="78"/>
      <c r="KPY11" s="78"/>
      <c r="KPZ11" s="78"/>
      <c r="KQA11" s="78"/>
      <c r="KQB11" s="78"/>
      <c r="KQC11" s="78"/>
      <c r="KQD11" s="78"/>
      <c r="KQE11" s="78"/>
      <c r="KQF11" s="78"/>
      <c r="KQG11" s="78"/>
      <c r="KQH11" s="78"/>
      <c r="KQI11" s="78"/>
      <c r="KQJ11" s="78"/>
      <c r="KQK11" s="78"/>
      <c r="KQL11" s="78"/>
      <c r="KQM11" s="78"/>
      <c r="KQN11" s="78"/>
      <c r="KQO11" s="78"/>
      <c r="KQP11" s="78"/>
      <c r="KQQ11" s="78"/>
      <c r="KQR11" s="78"/>
      <c r="KQS11" s="78"/>
      <c r="KQT11" s="78"/>
      <c r="KQU11" s="78"/>
      <c r="KQV11" s="78"/>
      <c r="KQW11" s="78"/>
      <c r="KQX11" s="78"/>
      <c r="KQY11" s="78"/>
      <c r="KQZ11" s="78"/>
      <c r="KRA11" s="78"/>
      <c r="KRB11" s="78"/>
      <c r="KRC11" s="78"/>
      <c r="KRD11" s="78"/>
      <c r="KRE11" s="78"/>
      <c r="KRF11" s="78"/>
      <c r="KRG11" s="78"/>
      <c r="KRH11" s="78"/>
      <c r="KRI11" s="78"/>
      <c r="KRJ11" s="78"/>
      <c r="KRK11" s="78"/>
      <c r="KRL11" s="78"/>
      <c r="KRM11" s="78"/>
      <c r="KRN11" s="78"/>
      <c r="KRO11" s="78"/>
      <c r="KRP11" s="78"/>
      <c r="KRQ11" s="78"/>
      <c r="KRR11" s="78"/>
      <c r="KRS11" s="78"/>
      <c r="KRT11" s="78"/>
      <c r="KRU11" s="78"/>
      <c r="KRV11" s="78"/>
      <c r="KRW11" s="78"/>
      <c r="KRX11" s="78"/>
      <c r="KRY11" s="78"/>
      <c r="KRZ11" s="78"/>
      <c r="KSA11" s="78"/>
      <c r="KSB11" s="78"/>
      <c r="KSC11" s="78"/>
      <c r="KSD11" s="78"/>
      <c r="KSE11" s="78"/>
      <c r="KSF11" s="78"/>
      <c r="KSG11" s="78"/>
      <c r="KSH11" s="78"/>
      <c r="KSI11" s="78"/>
      <c r="KSJ11" s="78"/>
      <c r="KSK11" s="78"/>
      <c r="KSL11" s="78"/>
      <c r="KSM11" s="78"/>
      <c r="KSN11" s="78"/>
      <c r="KSO11" s="78"/>
      <c r="KSP11" s="78"/>
      <c r="KSQ11" s="78"/>
      <c r="KSR11" s="78"/>
      <c r="KSS11" s="78"/>
      <c r="KST11" s="78"/>
      <c r="KSU11" s="78"/>
      <c r="KSV11" s="78"/>
      <c r="KSW11" s="78"/>
      <c r="KSX11" s="78"/>
      <c r="KSY11" s="78"/>
      <c r="KSZ11" s="78"/>
      <c r="KTA11" s="78"/>
      <c r="KTB11" s="78"/>
      <c r="KTC11" s="78"/>
      <c r="KTD11" s="78"/>
      <c r="KTE11" s="78"/>
      <c r="KTF11" s="78"/>
      <c r="KTG11" s="78"/>
      <c r="KTH11" s="78"/>
      <c r="KTI11" s="78"/>
      <c r="KTJ11" s="78"/>
      <c r="KTK11" s="78"/>
      <c r="KTL11" s="78"/>
      <c r="KTM11" s="78"/>
      <c r="KTN11" s="78"/>
      <c r="KTO11" s="78"/>
      <c r="KTP11" s="78"/>
      <c r="KTQ11" s="78"/>
      <c r="KTR11" s="78"/>
      <c r="KTS11" s="78"/>
      <c r="KTT11" s="78"/>
      <c r="KTU11" s="78"/>
      <c r="KTV11" s="78"/>
      <c r="KTW11" s="78"/>
      <c r="KTX11" s="78"/>
      <c r="KTY11" s="78"/>
      <c r="KTZ11" s="78"/>
      <c r="KUA11" s="78"/>
      <c r="KUB11" s="78"/>
      <c r="KUC11" s="78"/>
      <c r="KUD11" s="78"/>
      <c r="KUE11" s="78"/>
      <c r="KUF11" s="78"/>
      <c r="KUG11" s="78"/>
      <c r="KUH11" s="78"/>
      <c r="KUI11" s="78"/>
      <c r="KUJ11" s="78"/>
      <c r="KUK11" s="78"/>
      <c r="KUL11" s="78"/>
      <c r="KUM11" s="78"/>
      <c r="KUN11" s="78"/>
      <c r="KUO11" s="78"/>
      <c r="KUP11" s="78"/>
      <c r="KUQ11" s="78"/>
      <c r="KUR11" s="78"/>
      <c r="KUS11" s="78"/>
      <c r="KUT11" s="78"/>
      <c r="KUU11" s="78"/>
      <c r="KUV11" s="78"/>
      <c r="KUW11" s="78"/>
      <c r="KUX11" s="78"/>
      <c r="KUY11" s="78"/>
      <c r="KUZ11" s="78"/>
      <c r="KVA11" s="78"/>
      <c r="KVB11" s="78"/>
      <c r="KVC11" s="78"/>
      <c r="KVD11" s="78"/>
      <c r="KVE11" s="78"/>
      <c r="KVF11" s="78"/>
      <c r="KVG11" s="78"/>
      <c r="KVH11" s="78"/>
      <c r="KVI11" s="78"/>
      <c r="KVJ11" s="78"/>
      <c r="KVK11" s="78"/>
      <c r="KVL11" s="78"/>
      <c r="KVM11" s="78"/>
      <c r="KVN11" s="78"/>
      <c r="KVO11" s="78"/>
      <c r="KVP11" s="78"/>
      <c r="KVQ11" s="78"/>
      <c r="KVR11" s="78"/>
      <c r="KVS11" s="78"/>
      <c r="KVT11" s="78"/>
      <c r="KVU11" s="78"/>
      <c r="KVV11" s="78"/>
      <c r="KVW11" s="78"/>
      <c r="KVX11" s="78"/>
      <c r="KVY11" s="78"/>
      <c r="KVZ11" s="78"/>
      <c r="KWA11" s="78"/>
      <c r="KWB11" s="78"/>
      <c r="KWC11" s="78"/>
      <c r="KWD11" s="78"/>
      <c r="KWE11" s="78"/>
      <c r="KWF11" s="78"/>
      <c r="KWG11" s="78"/>
      <c r="KWH11" s="78"/>
      <c r="KWI11" s="78"/>
      <c r="KWJ11" s="78"/>
      <c r="KWK11" s="78"/>
      <c r="KWL11" s="78"/>
      <c r="KWM11" s="78"/>
      <c r="KWN11" s="78"/>
      <c r="KWO11" s="78"/>
      <c r="KWP11" s="78"/>
      <c r="KWQ11" s="78"/>
      <c r="KWR11" s="78"/>
      <c r="KWS11" s="78"/>
      <c r="KWT11" s="78"/>
      <c r="KWU11" s="78"/>
      <c r="KWV11" s="78"/>
      <c r="KWW11" s="78"/>
      <c r="KWX11" s="78"/>
      <c r="KWY11" s="78"/>
      <c r="KWZ11" s="78"/>
      <c r="KXA11" s="78"/>
      <c r="KXB11" s="78"/>
      <c r="KXC11" s="78"/>
      <c r="KXD11" s="78"/>
      <c r="KXE11" s="78"/>
      <c r="KXF11" s="78"/>
      <c r="KXG11" s="78"/>
      <c r="KXH11" s="78"/>
      <c r="KXI11" s="78"/>
      <c r="KXJ11" s="78"/>
      <c r="KXK11" s="78"/>
      <c r="KXL11" s="78"/>
      <c r="KXM11" s="78"/>
      <c r="KXN11" s="78"/>
      <c r="KXO11" s="78"/>
      <c r="KXP11" s="78"/>
      <c r="KXQ11" s="78"/>
      <c r="KXR11" s="78"/>
      <c r="KXS11" s="78"/>
      <c r="KXT11" s="78"/>
      <c r="KXU11" s="78"/>
      <c r="KXV11" s="78"/>
      <c r="KXW11" s="78"/>
      <c r="KXX11" s="78"/>
      <c r="KXY11" s="78"/>
      <c r="KXZ11" s="78"/>
      <c r="KYA11" s="78"/>
      <c r="KYB11" s="78"/>
      <c r="KYC11" s="78"/>
      <c r="KYD11" s="78"/>
      <c r="KYE11" s="78"/>
      <c r="KYF11" s="78"/>
      <c r="KYG11" s="78"/>
      <c r="KYH11" s="78"/>
      <c r="KYI11" s="78"/>
      <c r="KYJ11" s="78"/>
      <c r="KYK11" s="78"/>
      <c r="KYL11" s="78"/>
      <c r="KYM11" s="78"/>
      <c r="KYN11" s="78"/>
      <c r="KYO11" s="78"/>
      <c r="KYP11" s="78"/>
      <c r="KYQ11" s="78"/>
      <c r="KYR11" s="78"/>
      <c r="KYS11" s="78"/>
      <c r="KYT11" s="78"/>
      <c r="KYU11" s="78"/>
      <c r="KYV11" s="78"/>
      <c r="KYW11" s="78"/>
      <c r="KYX11" s="78"/>
      <c r="KYY11" s="78"/>
      <c r="KYZ11" s="78"/>
      <c r="KZA11" s="78"/>
      <c r="KZB11" s="78"/>
      <c r="KZC11" s="78"/>
      <c r="KZD11" s="78"/>
      <c r="KZE11" s="78"/>
      <c r="KZF11" s="78"/>
      <c r="KZG11" s="78"/>
      <c r="KZH11" s="78"/>
      <c r="KZI11" s="78"/>
      <c r="KZJ11" s="78"/>
      <c r="KZK11" s="78"/>
      <c r="KZL11" s="78"/>
      <c r="KZM11" s="78"/>
      <c r="KZN11" s="78"/>
      <c r="KZO11" s="78"/>
      <c r="KZP11" s="78"/>
      <c r="KZQ11" s="78"/>
      <c r="KZR11" s="78"/>
      <c r="KZS11" s="78"/>
      <c r="KZT11" s="78"/>
      <c r="KZU11" s="78"/>
      <c r="KZV11" s="78"/>
      <c r="KZW11" s="78"/>
      <c r="KZX11" s="78"/>
      <c r="KZY11" s="78"/>
      <c r="KZZ11" s="78"/>
      <c r="LAA11" s="78"/>
      <c r="LAB11" s="78"/>
      <c r="LAC11" s="78"/>
      <c r="LAD11" s="78"/>
      <c r="LAE11" s="78"/>
      <c r="LAF11" s="78"/>
      <c r="LAG11" s="78"/>
      <c r="LAH11" s="78"/>
      <c r="LAI11" s="78"/>
      <c r="LAJ11" s="78"/>
      <c r="LAK11" s="78"/>
      <c r="LAL11" s="78"/>
      <c r="LAM11" s="78"/>
      <c r="LAN11" s="78"/>
      <c r="LAO11" s="78"/>
      <c r="LAP11" s="78"/>
      <c r="LAQ11" s="78"/>
      <c r="LAR11" s="78"/>
      <c r="LAS11" s="78"/>
      <c r="LAT11" s="78"/>
      <c r="LAU11" s="78"/>
      <c r="LAV11" s="78"/>
      <c r="LAW11" s="78"/>
      <c r="LAX11" s="78"/>
      <c r="LAY11" s="78"/>
      <c r="LAZ11" s="78"/>
      <c r="LBA11" s="78"/>
      <c r="LBB11" s="78"/>
      <c r="LBC11" s="78"/>
      <c r="LBD11" s="78"/>
      <c r="LBE11" s="78"/>
      <c r="LBF11" s="78"/>
      <c r="LBG11" s="78"/>
      <c r="LBH11" s="78"/>
      <c r="LBI11" s="78"/>
      <c r="LBJ11" s="78"/>
      <c r="LBK11" s="78"/>
      <c r="LBL11" s="78"/>
      <c r="LBM11" s="78"/>
      <c r="LBN11" s="78"/>
      <c r="LBO11" s="78"/>
      <c r="LBP11" s="78"/>
      <c r="LBQ11" s="78"/>
      <c r="LBR11" s="78"/>
      <c r="LBS11" s="78"/>
      <c r="LBT11" s="78"/>
      <c r="LBU11" s="78"/>
      <c r="LBV11" s="78"/>
      <c r="LBW11" s="78"/>
      <c r="LBX11" s="78"/>
      <c r="LBY11" s="78"/>
      <c r="LBZ11" s="78"/>
      <c r="LCA11" s="78"/>
      <c r="LCB11" s="78"/>
      <c r="LCC11" s="78"/>
      <c r="LCD11" s="78"/>
      <c r="LCE11" s="78"/>
      <c r="LCF11" s="78"/>
      <c r="LCG11" s="78"/>
      <c r="LCH11" s="78"/>
      <c r="LCI11" s="78"/>
      <c r="LCJ11" s="78"/>
      <c r="LCK11" s="78"/>
      <c r="LCL11" s="78"/>
      <c r="LCM11" s="78"/>
      <c r="LCN11" s="78"/>
      <c r="LCO11" s="78"/>
      <c r="LCP11" s="78"/>
      <c r="LCQ11" s="78"/>
      <c r="LCR11" s="78"/>
      <c r="LCS11" s="78"/>
      <c r="LCT11" s="78"/>
      <c r="LCU11" s="78"/>
      <c r="LCV11" s="78"/>
      <c r="LCW11" s="78"/>
      <c r="LCX11" s="78"/>
      <c r="LCY11" s="78"/>
      <c r="LCZ11" s="78"/>
      <c r="LDA11" s="78"/>
      <c r="LDB11" s="78"/>
      <c r="LDC11" s="78"/>
      <c r="LDD11" s="78"/>
      <c r="LDE11" s="78"/>
      <c r="LDF11" s="78"/>
      <c r="LDG11" s="78"/>
      <c r="LDH11" s="78"/>
      <c r="LDI11" s="78"/>
      <c r="LDJ11" s="78"/>
      <c r="LDK11" s="78"/>
      <c r="LDL11" s="78"/>
      <c r="LDM11" s="78"/>
      <c r="LDN11" s="78"/>
      <c r="LDO11" s="78"/>
      <c r="LDP11" s="78"/>
      <c r="LDQ11" s="78"/>
      <c r="LDR11" s="78"/>
      <c r="LDS11" s="78"/>
      <c r="LDT11" s="78"/>
      <c r="LDU11" s="78"/>
      <c r="LDV11" s="78"/>
      <c r="LDW11" s="78"/>
      <c r="LDX11" s="78"/>
      <c r="LDY11" s="78"/>
      <c r="LDZ11" s="78"/>
      <c r="LEA11" s="78"/>
      <c r="LEB11" s="78"/>
      <c r="LEC11" s="78"/>
      <c r="LED11" s="78"/>
      <c r="LEE11" s="78"/>
      <c r="LEF11" s="78"/>
      <c r="LEG11" s="78"/>
      <c r="LEH11" s="78"/>
      <c r="LEI11" s="78"/>
      <c r="LEJ11" s="78"/>
      <c r="LEK11" s="78"/>
      <c r="LEL11" s="78"/>
      <c r="LEM11" s="78"/>
      <c r="LEN11" s="78"/>
      <c r="LEO11" s="78"/>
      <c r="LEP11" s="78"/>
      <c r="LEQ11" s="78"/>
      <c r="LER11" s="78"/>
      <c r="LES11" s="78"/>
      <c r="LET11" s="78"/>
      <c r="LEU11" s="78"/>
      <c r="LEV11" s="78"/>
      <c r="LEW11" s="78"/>
      <c r="LEX11" s="78"/>
      <c r="LEY11" s="78"/>
      <c r="LEZ11" s="78"/>
      <c r="LFA11" s="78"/>
      <c r="LFB11" s="78"/>
      <c r="LFC11" s="78"/>
      <c r="LFD11" s="78"/>
      <c r="LFE11" s="78"/>
      <c r="LFF11" s="78"/>
      <c r="LFG11" s="78"/>
      <c r="LFH11" s="78"/>
      <c r="LFI11" s="78"/>
      <c r="LFJ11" s="78"/>
      <c r="LFK11" s="78"/>
      <c r="LFL11" s="78"/>
      <c r="LFM11" s="78"/>
      <c r="LFN11" s="78"/>
      <c r="LFO11" s="78"/>
      <c r="LFP11" s="78"/>
      <c r="LFQ11" s="78"/>
      <c r="LFR11" s="78"/>
      <c r="LFS11" s="78"/>
      <c r="LFT11" s="78"/>
      <c r="LFU11" s="78"/>
      <c r="LFV11" s="78"/>
      <c r="LFW11" s="78"/>
      <c r="LFX11" s="78"/>
      <c r="LFY11" s="78"/>
      <c r="LFZ11" s="78"/>
      <c r="LGA11" s="78"/>
      <c r="LGB11" s="78"/>
      <c r="LGC11" s="78"/>
      <c r="LGD11" s="78"/>
      <c r="LGE11" s="78"/>
      <c r="LGF11" s="78"/>
      <c r="LGG11" s="78"/>
      <c r="LGH11" s="78"/>
      <c r="LGI11" s="78"/>
      <c r="LGJ11" s="78"/>
      <c r="LGK11" s="78"/>
      <c r="LGL11" s="78"/>
      <c r="LGM11" s="78"/>
      <c r="LGN11" s="78"/>
      <c r="LGO11" s="78"/>
      <c r="LGP11" s="78"/>
      <c r="LGQ11" s="78"/>
      <c r="LGR11" s="78"/>
      <c r="LGS11" s="78"/>
      <c r="LGT11" s="78"/>
      <c r="LGU11" s="78"/>
      <c r="LGV11" s="78"/>
      <c r="LGW11" s="78"/>
      <c r="LGX11" s="78"/>
      <c r="LGY11" s="78"/>
      <c r="LGZ11" s="78"/>
      <c r="LHA11" s="78"/>
      <c r="LHB11" s="78"/>
      <c r="LHC11" s="78"/>
      <c r="LHD11" s="78"/>
      <c r="LHE11" s="78"/>
      <c r="LHF11" s="78"/>
      <c r="LHG11" s="78"/>
      <c r="LHH11" s="78"/>
      <c r="LHI11" s="78"/>
      <c r="LHJ11" s="78"/>
      <c r="LHK11" s="78"/>
      <c r="LHL11" s="78"/>
      <c r="LHM11" s="78"/>
      <c r="LHN11" s="78"/>
      <c r="LHO11" s="78"/>
      <c r="LHP11" s="78"/>
      <c r="LHQ11" s="78"/>
      <c r="LHR11" s="78"/>
      <c r="LHS11" s="78"/>
      <c r="LHT11" s="78"/>
      <c r="LHU11" s="78"/>
      <c r="LHV11" s="78"/>
      <c r="LHW11" s="78"/>
      <c r="LHX11" s="78"/>
      <c r="LHY11" s="78"/>
      <c r="LHZ11" s="78"/>
      <c r="LIA11" s="78"/>
      <c r="LIB11" s="78"/>
      <c r="LIC11" s="78"/>
      <c r="LID11" s="78"/>
      <c r="LIE11" s="78"/>
      <c r="LIF11" s="78"/>
      <c r="LIG11" s="78"/>
      <c r="LIH11" s="78"/>
      <c r="LII11" s="78"/>
      <c r="LIJ11" s="78"/>
      <c r="LIK11" s="78"/>
      <c r="LIL11" s="78"/>
      <c r="LIM11" s="78"/>
      <c r="LIN11" s="78"/>
      <c r="LIO11" s="78"/>
      <c r="LIP11" s="78"/>
      <c r="LIQ11" s="78"/>
      <c r="LIR11" s="78"/>
      <c r="LIS11" s="78"/>
      <c r="LIT11" s="78"/>
      <c r="LIU11" s="78"/>
      <c r="LIV11" s="78"/>
      <c r="LIW11" s="78"/>
      <c r="LIX11" s="78"/>
      <c r="LIY11" s="78"/>
      <c r="LIZ11" s="78"/>
      <c r="LJA11" s="78"/>
      <c r="LJB11" s="78"/>
      <c r="LJC11" s="78"/>
      <c r="LJD11" s="78"/>
      <c r="LJE11" s="78"/>
      <c r="LJF11" s="78"/>
      <c r="LJG11" s="78"/>
      <c r="LJH11" s="78"/>
      <c r="LJI11" s="78"/>
      <c r="LJJ11" s="78"/>
      <c r="LJK11" s="78"/>
      <c r="LJL11" s="78"/>
      <c r="LJM11" s="78"/>
      <c r="LJN11" s="78"/>
      <c r="LJO11" s="78"/>
      <c r="LJP11" s="78"/>
      <c r="LJQ11" s="78"/>
      <c r="LJR11" s="78"/>
      <c r="LJS11" s="78"/>
      <c r="LJT11" s="78"/>
      <c r="LJU11" s="78"/>
      <c r="LJV11" s="78"/>
      <c r="LJW11" s="78"/>
      <c r="LJX11" s="78"/>
      <c r="LJY11" s="78"/>
      <c r="LJZ11" s="78"/>
      <c r="LKA11" s="78"/>
      <c r="LKB11" s="78"/>
      <c r="LKC11" s="78"/>
      <c r="LKD11" s="78"/>
      <c r="LKE11" s="78"/>
      <c r="LKF11" s="78"/>
      <c r="LKG11" s="78"/>
      <c r="LKH11" s="78"/>
      <c r="LKI11" s="78"/>
      <c r="LKJ11" s="78"/>
      <c r="LKK11" s="78"/>
      <c r="LKL11" s="78"/>
      <c r="LKM11" s="78"/>
      <c r="LKN11" s="78"/>
      <c r="LKO11" s="78"/>
      <c r="LKP11" s="78"/>
      <c r="LKQ11" s="78"/>
      <c r="LKR11" s="78"/>
      <c r="LKS11" s="78"/>
      <c r="LKT11" s="78"/>
      <c r="LKU11" s="78"/>
      <c r="LKV11" s="78"/>
      <c r="LKW11" s="78"/>
      <c r="LKX11" s="78"/>
      <c r="LKY11" s="78"/>
      <c r="LKZ11" s="78"/>
      <c r="LLA11" s="78"/>
      <c r="LLB11" s="78"/>
      <c r="LLC11" s="78"/>
      <c r="LLD11" s="78"/>
      <c r="LLE11" s="78"/>
      <c r="LLF11" s="78"/>
      <c r="LLG11" s="78"/>
      <c r="LLH11" s="78"/>
      <c r="LLI11" s="78"/>
      <c r="LLJ11" s="78"/>
      <c r="LLK11" s="78"/>
      <c r="LLL11" s="78"/>
      <c r="LLM11" s="78"/>
      <c r="LLN11" s="78"/>
      <c r="LLO11" s="78"/>
      <c r="LLP11" s="78"/>
      <c r="LLQ11" s="78"/>
      <c r="LLR11" s="78"/>
      <c r="LLS11" s="78"/>
      <c r="LLT11" s="78"/>
      <c r="LLU11" s="78"/>
      <c r="LLV11" s="78"/>
      <c r="LLW11" s="78"/>
      <c r="LLX11" s="78"/>
      <c r="LLY11" s="78"/>
      <c r="LLZ11" s="78"/>
      <c r="LMA11" s="78"/>
      <c r="LMB11" s="78"/>
      <c r="LMC11" s="78"/>
      <c r="LMD11" s="78"/>
      <c r="LME11" s="78"/>
      <c r="LMF11" s="78"/>
      <c r="LMG11" s="78"/>
      <c r="LMH11" s="78"/>
      <c r="LMI11" s="78"/>
      <c r="LMJ11" s="78"/>
      <c r="LMK11" s="78"/>
      <c r="LML11" s="78"/>
      <c r="LMM11" s="78"/>
      <c r="LMN11" s="78"/>
      <c r="LMO11" s="78"/>
      <c r="LMP11" s="78"/>
      <c r="LMQ11" s="78"/>
      <c r="LMR11" s="78"/>
      <c r="LMS11" s="78"/>
      <c r="LMT11" s="78"/>
      <c r="LMU11" s="78"/>
      <c r="LMV11" s="78"/>
      <c r="LMW11" s="78"/>
      <c r="LMX11" s="78"/>
      <c r="LMY11" s="78"/>
      <c r="LMZ11" s="78"/>
      <c r="LNA11" s="78"/>
      <c r="LNB11" s="78"/>
      <c r="LNC11" s="78"/>
      <c r="LND11" s="78"/>
      <c r="LNE11" s="78"/>
      <c r="LNF11" s="78"/>
      <c r="LNG11" s="78"/>
      <c r="LNH11" s="78"/>
      <c r="LNI11" s="78"/>
      <c r="LNJ11" s="78"/>
      <c r="LNK11" s="78"/>
      <c r="LNL11" s="78"/>
      <c r="LNM11" s="78"/>
      <c r="LNN11" s="78"/>
      <c r="LNO11" s="78"/>
      <c r="LNP11" s="78"/>
      <c r="LNQ11" s="78"/>
      <c r="LNR11" s="78"/>
      <c r="LNS11" s="78"/>
      <c r="LNT11" s="78"/>
      <c r="LNU11" s="78"/>
      <c r="LNV11" s="78"/>
      <c r="LNW11" s="78"/>
      <c r="LNX11" s="78"/>
      <c r="LNY11" s="78"/>
      <c r="LNZ11" s="78"/>
      <c r="LOA11" s="78"/>
      <c r="LOB11" s="78"/>
      <c r="LOC11" s="78"/>
      <c r="LOD11" s="78"/>
      <c r="LOE11" s="78"/>
      <c r="LOF11" s="78"/>
      <c r="LOG11" s="78"/>
      <c r="LOH11" s="78"/>
      <c r="LOI11" s="78"/>
      <c r="LOJ11" s="78"/>
      <c r="LOK11" s="78"/>
      <c r="LOL11" s="78"/>
      <c r="LOM11" s="78"/>
      <c r="LON11" s="78"/>
      <c r="LOO11" s="78"/>
      <c r="LOP11" s="78"/>
      <c r="LOQ11" s="78"/>
      <c r="LOR11" s="78"/>
      <c r="LOS11" s="78"/>
      <c r="LOT11" s="78"/>
      <c r="LOU11" s="78"/>
      <c r="LOV11" s="78"/>
      <c r="LOW11" s="78"/>
      <c r="LOX11" s="78"/>
      <c r="LOY11" s="78"/>
      <c r="LOZ11" s="78"/>
      <c r="LPA11" s="78"/>
      <c r="LPB11" s="78"/>
      <c r="LPC11" s="78"/>
      <c r="LPD11" s="78"/>
      <c r="LPE11" s="78"/>
      <c r="LPF11" s="78"/>
      <c r="LPG11" s="78"/>
      <c r="LPH11" s="78"/>
      <c r="LPI11" s="78"/>
      <c r="LPJ11" s="78"/>
      <c r="LPK11" s="78"/>
      <c r="LPL11" s="78"/>
      <c r="LPM11" s="78"/>
      <c r="LPN11" s="78"/>
      <c r="LPO11" s="78"/>
      <c r="LPP11" s="78"/>
      <c r="LPQ11" s="78"/>
      <c r="LPR11" s="78"/>
      <c r="LPS11" s="78"/>
      <c r="LPT11" s="78"/>
      <c r="LPU11" s="78"/>
      <c r="LPV11" s="78"/>
      <c r="LPW11" s="78"/>
      <c r="LPX11" s="78"/>
      <c r="LPY11" s="78"/>
      <c r="LPZ11" s="78"/>
      <c r="LQA11" s="78"/>
      <c r="LQB11" s="78"/>
      <c r="LQC11" s="78"/>
      <c r="LQD11" s="78"/>
      <c r="LQE11" s="78"/>
      <c r="LQF11" s="78"/>
      <c r="LQG11" s="78"/>
      <c r="LQH11" s="78"/>
      <c r="LQI11" s="78"/>
      <c r="LQJ11" s="78"/>
      <c r="LQK11" s="78"/>
      <c r="LQL11" s="78"/>
      <c r="LQM11" s="78"/>
      <c r="LQN11" s="78"/>
      <c r="LQO11" s="78"/>
      <c r="LQP11" s="78"/>
      <c r="LQQ11" s="78"/>
      <c r="LQR11" s="78"/>
      <c r="LQS11" s="78"/>
      <c r="LQT11" s="78"/>
      <c r="LQU11" s="78"/>
      <c r="LQV11" s="78"/>
      <c r="LQW11" s="78"/>
      <c r="LQX11" s="78"/>
      <c r="LQY11" s="78"/>
      <c r="LQZ11" s="78"/>
      <c r="LRA11" s="78"/>
      <c r="LRB11" s="78"/>
      <c r="LRC11" s="78"/>
      <c r="LRD11" s="78"/>
      <c r="LRE11" s="78"/>
      <c r="LRF11" s="78"/>
      <c r="LRG11" s="78"/>
      <c r="LRH11" s="78"/>
      <c r="LRI11" s="78"/>
      <c r="LRJ11" s="78"/>
      <c r="LRK11" s="78"/>
      <c r="LRL11" s="78"/>
      <c r="LRM11" s="78"/>
      <c r="LRN11" s="78"/>
      <c r="LRO11" s="78"/>
      <c r="LRP11" s="78"/>
      <c r="LRQ11" s="78"/>
      <c r="LRR11" s="78"/>
      <c r="LRS11" s="78"/>
      <c r="LRT11" s="78"/>
      <c r="LRU11" s="78"/>
      <c r="LRV11" s="78"/>
      <c r="LRW11" s="78"/>
      <c r="LRX11" s="78"/>
      <c r="LRY11" s="78"/>
      <c r="LRZ11" s="78"/>
      <c r="LSA11" s="78"/>
      <c r="LSB11" s="78"/>
      <c r="LSC11" s="78"/>
      <c r="LSD11" s="78"/>
      <c r="LSE11" s="78"/>
      <c r="LSF11" s="78"/>
      <c r="LSG11" s="78"/>
      <c r="LSH11" s="78"/>
      <c r="LSI11" s="78"/>
      <c r="LSJ11" s="78"/>
      <c r="LSK11" s="78"/>
      <c r="LSL11" s="78"/>
      <c r="LSM11" s="78"/>
      <c r="LSN11" s="78"/>
      <c r="LSO11" s="78"/>
      <c r="LSP11" s="78"/>
      <c r="LSQ11" s="78"/>
      <c r="LSR11" s="78"/>
      <c r="LSS11" s="78"/>
      <c r="LST11" s="78"/>
      <c r="LSU11" s="78"/>
      <c r="LSV11" s="78"/>
      <c r="LSW11" s="78"/>
      <c r="LSX11" s="78"/>
      <c r="LSY11" s="78"/>
      <c r="LSZ11" s="78"/>
      <c r="LTA11" s="78"/>
      <c r="LTB11" s="78"/>
      <c r="LTC11" s="78"/>
      <c r="LTD11" s="78"/>
      <c r="LTE11" s="78"/>
      <c r="LTF11" s="78"/>
      <c r="LTG11" s="78"/>
      <c r="LTH11" s="78"/>
      <c r="LTI11" s="78"/>
      <c r="LTJ11" s="78"/>
      <c r="LTK11" s="78"/>
      <c r="LTL11" s="78"/>
      <c r="LTM11" s="78"/>
      <c r="LTN11" s="78"/>
      <c r="LTO11" s="78"/>
      <c r="LTP11" s="78"/>
      <c r="LTQ11" s="78"/>
      <c r="LTR11" s="78"/>
      <c r="LTS11" s="78"/>
      <c r="LTT11" s="78"/>
      <c r="LTU11" s="78"/>
      <c r="LTV11" s="78"/>
      <c r="LTW11" s="78"/>
      <c r="LTX11" s="78"/>
      <c r="LTY11" s="78"/>
      <c r="LTZ11" s="78"/>
      <c r="LUA11" s="78"/>
      <c r="LUB11" s="78"/>
      <c r="LUC11" s="78"/>
      <c r="LUD11" s="78"/>
      <c r="LUE11" s="78"/>
      <c r="LUF11" s="78"/>
      <c r="LUG11" s="78"/>
      <c r="LUH11" s="78"/>
      <c r="LUI11" s="78"/>
      <c r="LUJ11" s="78"/>
      <c r="LUK11" s="78"/>
      <c r="LUL11" s="78"/>
      <c r="LUM11" s="78"/>
      <c r="LUN11" s="78"/>
      <c r="LUO11" s="78"/>
      <c r="LUP11" s="78"/>
      <c r="LUQ11" s="78"/>
      <c r="LUR11" s="78"/>
      <c r="LUS11" s="78"/>
      <c r="LUT11" s="78"/>
      <c r="LUU11" s="78"/>
      <c r="LUV11" s="78"/>
      <c r="LUW11" s="78"/>
      <c r="LUX11" s="78"/>
      <c r="LUY11" s="78"/>
      <c r="LUZ11" s="78"/>
      <c r="LVA11" s="78"/>
      <c r="LVB11" s="78"/>
      <c r="LVC11" s="78"/>
      <c r="LVD11" s="78"/>
      <c r="LVE11" s="78"/>
      <c r="LVF11" s="78"/>
      <c r="LVG11" s="78"/>
      <c r="LVH11" s="78"/>
      <c r="LVI11" s="78"/>
      <c r="LVJ11" s="78"/>
      <c r="LVK11" s="78"/>
      <c r="LVL11" s="78"/>
      <c r="LVM11" s="78"/>
      <c r="LVN11" s="78"/>
      <c r="LVO11" s="78"/>
      <c r="LVP11" s="78"/>
      <c r="LVQ11" s="78"/>
      <c r="LVR11" s="78"/>
      <c r="LVS11" s="78"/>
      <c r="LVT11" s="78"/>
      <c r="LVU11" s="78"/>
      <c r="LVV11" s="78"/>
      <c r="LVW11" s="78"/>
      <c r="LVX11" s="78"/>
      <c r="LVY11" s="78"/>
      <c r="LVZ11" s="78"/>
      <c r="LWA11" s="78"/>
      <c r="LWB11" s="78"/>
      <c r="LWC11" s="78"/>
      <c r="LWD11" s="78"/>
      <c r="LWE11" s="78"/>
      <c r="LWF11" s="78"/>
      <c r="LWG11" s="78"/>
      <c r="LWH11" s="78"/>
      <c r="LWI11" s="78"/>
      <c r="LWJ11" s="78"/>
      <c r="LWK11" s="78"/>
      <c r="LWL11" s="78"/>
      <c r="LWM11" s="78"/>
      <c r="LWN11" s="78"/>
      <c r="LWO11" s="78"/>
      <c r="LWP11" s="78"/>
      <c r="LWQ11" s="78"/>
      <c r="LWR11" s="78"/>
      <c r="LWS11" s="78"/>
      <c r="LWT11" s="78"/>
      <c r="LWU11" s="78"/>
      <c r="LWV11" s="78"/>
      <c r="LWW11" s="78"/>
      <c r="LWX11" s="78"/>
      <c r="LWY11" s="78"/>
      <c r="LWZ11" s="78"/>
      <c r="LXA11" s="78"/>
      <c r="LXB11" s="78"/>
      <c r="LXC11" s="78"/>
      <c r="LXD11" s="78"/>
      <c r="LXE11" s="78"/>
      <c r="LXF11" s="78"/>
      <c r="LXG11" s="78"/>
      <c r="LXH11" s="78"/>
      <c r="LXI11" s="78"/>
      <c r="LXJ11" s="78"/>
      <c r="LXK11" s="78"/>
      <c r="LXL11" s="78"/>
      <c r="LXM11" s="78"/>
      <c r="LXN11" s="78"/>
      <c r="LXO11" s="78"/>
      <c r="LXP11" s="78"/>
      <c r="LXQ11" s="78"/>
      <c r="LXR11" s="78"/>
      <c r="LXS11" s="78"/>
      <c r="LXT11" s="78"/>
      <c r="LXU11" s="78"/>
      <c r="LXV11" s="78"/>
      <c r="LXW11" s="78"/>
      <c r="LXX11" s="78"/>
      <c r="LXY11" s="78"/>
      <c r="LXZ11" s="78"/>
      <c r="LYA11" s="78"/>
      <c r="LYB11" s="78"/>
      <c r="LYC11" s="78"/>
      <c r="LYD11" s="78"/>
      <c r="LYE11" s="78"/>
      <c r="LYF11" s="78"/>
      <c r="LYG11" s="78"/>
      <c r="LYH11" s="78"/>
      <c r="LYI11" s="78"/>
      <c r="LYJ11" s="78"/>
      <c r="LYK11" s="78"/>
      <c r="LYL11" s="78"/>
      <c r="LYM11" s="78"/>
      <c r="LYN11" s="78"/>
      <c r="LYO11" s="78"/>
      <c r="LYP11" s="78"/>
      <c r="LYQ11" s="78"/>
      <c r="LYR11" s="78"/>
      <c r="LYS11" s="78"/>
      <c r="LYT11" s="78"/>
      <c r="LYU11" s="78"/>
      <c r="LYV11" s="78"/>
      <c r="LYW11" s="78"/>
      <c r="LYX11" s="78"/>
      <c r="LYY11" s="78"/>
      <c r="LYZ11" s="78"/>
      <c r="LZA11" s="78"/>
      <c r="LZB11" s="78"/>
      <c r="LZC11" s="78"/>
      <c r="LZD11" s="78"/>
      <c r="LZE11" s="78"/>
      <c r="LZF11" s="78"/>
      <c r="LZG11" s="78"/>
      <c r="LZH11" s="78"/>
      <c r="LZI11" s="78"/>
      <c r="LZJ11" s="78"/>
      <c r="LZK11" s="78"/>
      <c r="LZL11" s="78"/>
      <c r="LZM11" s="78"/>
      <c r="LZN11" s="78"/>
      <c r="LZO11" s="78"/>
      <c r="LZP11" s="78"/>
      <c r="LZQ11" s="78"/>
      <c r="LZR11" s="78"/>
      <c r="LZS11" s="78"/>
      <c r="LZT11" s="78"/>
      <c r="LZU11" s="78"/>
      <c r="LZV11" s="78"/>
      <c r="LZW11" s="78"/>
      <c r="LZX11" s="78"/>
      <c r="LZY11" s="78"/>
      <c r="LZZ11" s="78"/>
      <c r="MAA11" s="78"/>
      <c r="MAB11" s="78"/>
      <c r="MAC11" s="78"/>
      <c r="MAD11" s="78"/>
      <c r="MAE11" s="78"/>
      <c r="MAF11" s="78"/>
      <c r="MAG11" s="78"/>
      <c r="MAH11" s="78"/>
      <c r="MAI11" s="78"/>
      <c r="MAJ11" s="78"/>
      <c r="MAK11" s="78"/>
      <c r="MAL11" s="78"/>
      <c r="MAM11" s="78"/>
      <c r="MAN11" s="78"/>
      <c r="MAO11" s="78"/>
      <c r="MAP11" s="78"/>
      <c r="MAQ11" s="78"/>
      <c r="MAR11" s="78"/>
      <c r="MAS11" s="78"/>
      <c r="MAT11" s="78"/>
      <c r="MAU11" s="78"/>
      <c r="MAV11" s="78"/>
      <c r="MAW11" s="78"/>
      <c r="MAX11" s="78"/>
      <c r="MAY11" s="78"/>
      <c r="MAZ11" s="78"/>
      <c r="MBA11" s="78"/>
      <c r="MBB11" s="78"/>
      <c r="MBC11" s="78"/>
      <c r="MBD11" s="78"/>
      <c r="MBE11" s="78"/>
      <c r="MBF11" s="78"/>
      <c r="MBG11" s="78"/>
      <c r="MBH11" s="78"/>
      <c r="MBI11" s="78"/>
      <c r="MBJ11" s="78"/>
      <c r="MBK11" s="78"/>
      <c r="MBL11" s="78"/>
      <c r="MBM11" s="78"/>
      <c r="MBN11" s="78"/>
      <c r="MBO11" s="78"/>
      <c r="MBP11" s="78"/>
      <c r="MBQ11" s="78"/>
      <c r="MBR11" s="78"/>
      <c r="MBS11" s="78"/>
      <c r="MBT11" s="78"/>
      <c r="MBU11" s="78"/>
      <c r="MBV11" s="78"/>
      <c r="MBW11" s="78"/>
      <c r="MBX11" s="78"/>
      <c r="MBY11" s="78"/>
      <c r="MBZ11" s="78"/>
      <c r="MCA11" s="78"/>
      <c r="MCB11" s="78"/>
      <c r="MCC11" s="78"/>
      <c r="MCD11" s="78"/>
      <c r="MCE11" s="78"/>
      <c r="MCF11" s="78"/>
      <c r="MCG11" s="78"/>
      <c r="MCH11" s="78"/>
      <c r="MCI11" s="78"/>
      <c r="MCJ11" s="78"/>
      <c r="MCK11" s="78"/>
      <c r="MCL11" s="78"/>
      <c r="MCM11" s="78"/>
      <c r="MCN11" s="78"/>
      <c r="MCO11" s="78"/>
      <c r="MCP11" s="78"/>
      <c r="MCQ11" s="78"/>
      <c r="MCR11" s="78"/>
      <c r="MCS11" s="78"/>
      <c r="MCT11" s="78"/>
      <c r="MCU11" s="78"/>
      <c r="MCV11" s="78"/>
      <c r="MCW11" s="78"/>
      <c r="MCX11" s="78"/>
      <c r="MCY11" s="78"/>
      <c r="MCZ11" s="78"/>
      <c r="MDA11" s="78"/>
      <c r="MDB11" s="78"/>
      <c r="MDC11" s="78"/>
      <c r="MDD11" s="78"/>
      <c r="MDE11" s="78"/>
      <c r="MDF11" s="78"/>
      <c r="MDG11" s="78"/>
      <c r="MDH11" s="78"/>
      <c r="MDI11" s="78"/>
      <c r="MDJ11" s="78"/>
      <c r="MDK11" s="78"/>
      <c r="MDL11" s="78"/>
      <c r="MDM11" s="78"/>
      <c r="MDN11" s="78"/>
      <c r="MDO11" s="78"/>
      <c r="MDP11" s="78"/>
      <c r="MDQ11" s="78"/>
      <c r="MDR11" s="78"/>
      <c r="MDS11" s="78"/>
      <c r="MDT11" s="78"/>
      <c r="MDU11" s="78"/>
      <c r="MDV11" s="78"/>
      <c r="MDW11" s="78"/>
      <c r="MDX11" s="78"/>
      <c r="MDY11" s="78"/>
      <c r="MDZ11" s="78"/>
      <c r="MEA11" s="78"/>
      <c r="MEB11" s="78"/>
      <c r="MEC11" s="78"/>
      <c r="MED11" s="78"/>
      <c r="MEE11" s="78"/>
      <c r="MEF11" s="78"/>
      <c r="MEG11" s="78"/>
      <c r="MEH11" s="78"/>
      <c r="MEI11" s="78"/>
      <c r="MEJ11" s="78"/>
      <c r="MEK11" s="78"/>
      <c r="MEL11" s="78"/>
      <c r="MEM11" s="78"/>
      <c r="MEN11" s="78"/>
      <c r="MEO11" s="78"/>
      <c r="MEP11" s="78"/>
      <c r="MEQ11" s="78"/>
      <c r="MER11" s="78"/>
      <c r="MES11" s="78"/>
      <c r="MET11" s="78"/>
      <c r="MEU11" s="78"/>
      <c r="MEV11" s="78"/>
      <c r="MEW11" s="78"/>
      <c r="MEX11" s="78"/>
      <c r="MEY11" s="78"/>
      <c r="MEZ11" s="78"/>
      <c r="MFA11" s="78"/>
      <c r="MFB11" s="78"/>
      <c r="MFC11" s="78"/>
      <c r="MFD11" s="78"/>
      <c r="MFE11" s="78"/>
      <c r="MFF11" s="78"/>
      <c r="MFG11" s="78"/>
      <c r="MFH11" s="78"/>
      <c r="MFI11" s="78"/>
      <c r="MFJ11" s="78"/>
      <c r="MFK11" s="78"/>
      <c r="MFL11" s="78"/>
      <c r="MFM11" s="78"/>
      <c r="MFN11" s="78"/>
      <c r="MFO11" s="78"/>
      <c r="MFP11" s="78"/>
      <c r="MFQ11" s="78"/>
      <c r="MFR11" s="78"/>
      <c r="MFS11" s="78"/>
      <c r="MFT11" s="78"/>
      <c r="MFU11" s="78"/>
      <c r="MFV11" s="78"/>
      <c r="MFW11" s="78"/>
      <c r="MFX11" s="78"/>
      <c r="MFY11" s="78"/>
      <c r="MFZ11" s="78"/>
      <c r="MGA11" s="78"/>
      <c r="MGB11" s="78"/>
      <c r="MGC11" s="78"/>
      <c r="MGD11" s="78"/>
      <c r="MGE11" s="78"/>
      <c r="MGF11" s="78"/>
      <c r="MGG11" s="78"/>
      <c r="MGH11" s="78"/>
      <c r="MGI11" s="78"/>
      <c r="MGJ11" s="78"/>
      <c r="MGK11" s="78"/>
      <c r="MGL11" s="78"/>
      <c r="MGM11" s="78"/>
      <c r="MGN11" s="78"/>
      <c r="MGO11" s="78"/>
      <c r="MGP11" s="78"/>
      <c r="MGQ11" s="78"/>
      <c r="MGR11" s="78"/>
      <c r="MGS11" s="78"/>
      <c r="MGT11" s="78"/>
      <c r="MGU11" s="78"/>
      <c r="MGV11" s="78"/>
      <c r="MGW11" s="78"/>
      <c r="MGX11" s="78"/>
      <c r="MGY11" s="78"/>
      <c r="MGZ11" s="78"/>
      <c r="MHA11" s="78"/>
      <c r="MHB11" s="78"/>
      <c r="MHC11" s="78"/>
      <c r="MHD11" s="78"/>
      <c r="MHE11" s="78"/>
      <c r="MHF11" s="78"/>
      <c r="MHG11" s="78"/>
      <c r="MHH11" s="78"/>
      <c r="MHI11" s="78"/>
      <c r="MHJ11" s="78"/>
      <c r="MHK11" s="78"/>
      <c r="MHL11" s="78"/>
      <c r="MHM11" s="78"/>
      <c r="MHN11" s="78"/>
      <c r="MHO11" s="78"/>
      <c r="MHP11" s="78"/>
      <c r="MHQ11" s="78"/>
      <c r="MHR11" s="78"/>
      <c r="MHS11" s="78"/>
      <c r="MHT11" s="78"/>
      <c r="MHU11" s="78"/>
      <c r="MHV11" s="78"/>
      <c r="MHW11" s="78"/>
      <c r="MHX11" s="78"/>
      <c r="MHY11" s="78"/>
      <c r="MHZ11" s="78"/>
      <c r="MIA11" s="78"/>
      <c r="MIB11" s="78"/>
      <c r="MIC11" s="78"/>
      <c r="MID11" s="78"/>
      <c r="MIE11" s="78"/>
      <c r="MIF11" s="78"/>
      <c r="MIG11" s="78"/>
      <c r="MIH11" s="78"/>
      <c r="MII11" s="78"/>
      <c r="MIJ11" s="78"/>
      <c r="MIK11" s="78"/>
      <c r="MIL11" s="78"/>
      <c r="MIM11" s="78"/>
      <c r="MIN11" s="78"/>
      <c r="MIO11" s="78"/>
      <c r="MIP11" s="78"/>
      <c r="MIQ11" s="78"/>
      <c r="MIR11" s="78"/>
      <c r="MIS11" s="78"/>
      <c r="MIT11" s="78"/>
      <c r="MIU11" s="78"/>
      <c r="MIV11" s="78"/>
      <c r="MIW11" s="78"/>
      <c r="MIX11" s="78"/>
      <c r="MIY11" s="78"/>
      <c r="MIZ11" s="78"/>
      <c r="MJA11" s="78"/>
      <c r="MJB11" s="78"/>
      <c r="MJC11" s="78"/>
      <c r="MJD11" s="78"/>
      <c r="MJE11" s="78"/>
      <c r="MJF11" s="78"/>
      <c r="MJG11" s="78"/>
      <c r="MJH11" s="78"/>
      <c r="MJI11" s="78"/>
      <c r="MJJ11" s="78"/>
      <c r="MJK11" s="78"/>
      <c r="MJL11" s="78"/>
      <c r="MJM11" s="78"/>
      <c r="MJN11" s="78"/>
      <c r="MJO11" s="78"/>
      <c r="MJP11" s="78"/>
      <c r="MJQ11" s="78"/>
      <c r="MJR11" s="78"/>
      <c r="MJS11" s="78"/>
      <c r="MJT11" s="78"/>
      <c r="MJU11" s="78"/>
      <c r="MJV11" s="78"/>
      <c r="MJW11" s="78"/>
      <c r="MJX11" s="78"/>
      <c r="MJY11" s="78"/>
      <c r="MJZ11" s="78"/>
      <c r="MKA11" s="78"/>
      <c r="MKB11" s="78"/>
      <c r="MKC11" s="78"/>
      <c r="MKD11" s="78"/>
      <c r="MKE11" s="78"/>
      <c r="MKF11" s="78"/>
      <c r="MKG11" s="78"/>
      <c r="MKH11" s="78"/>
      <c r="MKI11" s="78"/>
      <c r="MKJ11" s="78"/>
      <c r="MKK11" s="78"/>
      <c r="MKL11" s="78"/>
      <c r="MKM11" s="78"/>
      <c r="MKN11" s="78"/>
      <c r="MKO11" s="78"/>
      <c r="MKP11" s="78"/>
      <c r="MKQ11" s="78"/>
      <c r="MKR11" s="78"/>
      <c r="MKS11" s="78"/>
      <c r="MKT11" s="78"/>
      <c r="MKU11" s="78"/>
      <c r="MKV11" s="78"/>
      <c r="MKW11" s="78"/>
      <c r="MKX11" s="78"/>
      <c r="MKY11" s="78"/>
      <c r="MKZ11" s="78"/>
      <c r="MLA11" s="78"/>
      <c r="MLB11" s="78"/>
      <c r="MLC11" s="78"/>
      <c r="MLD11" s="78"/>
      <c r="MLE11" s="78"/>
      <c r="MLF11" s="78"/>
      <c r="MLG11" s="78"/>
      <c r="MLH11" s="78"/>
      <c r="MLI11" s="78"/>
      <c r="MLJ11" s="78"/>
      <c r="MLK11" s="78"/>
      <c r="MLL11" s="78"/>
      <c r="MLM11" s="78"/>
      <c r="MLN11" s="78"/>
      <c r="MLO11" s="78"/>
      <c r="MLP11" s="78"/>
      <c r="MLQ11" s="78"/>
      <c r="MLR11" s="78"/>
      <c r="MLS11" s="78"/>
      <c r="MLT11" s="78"/>
      <c r="MLU11" s="78"/>
      <c r="MLV11" s="78"/>
      <c r="MLW11" s="78"/>
      <c r="MLX11" s="78"/>
      <c r="MLY11" s="78"/>
      <c r="MLZ11" s="78"/>
      <c r="MMA11" s="78"/>
      <c r="MMB11" s="78"/>
      <c r="MMC11" s="78"/>
      <c r="MMD11" s="78"/>
      <c r="MME11" s="78"/>
      <c r="MMF11" s="78"/>
      <c r="MMG11" s="78"/>
      <c r="MMH11" s="78"/>
      <c r="MMI11" s="78"/>
      <c r="MMJ11" s="78"/>
      <c r="MMK11" s="78"/>
      <c r="MML11" s="78"/>
      <c r="MMM11" s="78"/>
      <c r="MMN11" s="78"/>
      <c r="MMO11" s="78"/>
      <c r="MMP11" s="78"/>
      <c r="MMQ11" s="78"/>
      <c r="MMR11" s="78"/>
      <c r="MMS11" s="78"/>
      <c r="MMT11" s="78"/>
      <c r="MMU11" s="78"/>
      <c r="MMV11" s="78"/>
      <c r="MMW11" s="78"/>
      <c r="MMX11" s="78"/>
      <c r="MMY11" s="78"/>
      <c r="MMZ11" s="78"/>
      <c r="MNA11" s="78"/>
      <c r="MNB11" s="78"/>
      <c r="MNC11" s="78"/>
      <c r="MND11" s="78"/>
      <c r="MNE11" s="78"/>
      <c r="MNF11" s="78"/>
      <c r="MNG11" s="78"/>
      <c r="MNH11" s="78"/>
      <c r="MNI11" s="78"/>
      <c r="MNJ11" s="78"/>
      <c r="MNK11" s="78"/>
      <c r="MNL11" s="78"/>
      <c r="MNM11" s="78"/>
      <c r="MNN11" s="78"/>
      <c r="MNO11" s="78"/>
      <c r="MNP11" s="78"/>
      <c r="MNQ11" s="78"/>
      <c r="MNR11" s="78"/>
      <c r="MNS11" s="78"/>
      <c r="MNT11" s="78"/>
      <c r="MNU11" s="78"/>
      <c r="MNV11" s="78"/>
      <c r="MNW11" s="78"/>
      <c r="MNX11" s="78"/>
      <c r="MNY11" s="78"/>
      <c r="MNZ11" s="78"/>
      <c r="MOA11" s="78"/>
      <c r="MOB11" s="78"/>
      <c r="MOC11" s="78"/>
      <c r="MOD11" s="78"/>
      <c r="MOE11" s="78"/>
      <c r="MOF11" s="78"/>
      <c r="MOG11" s="78"/>
      <c r="MOH11" s="78"/>
      <c r="MOI11" s="78"/>
      <c r="MOJ11" s="78"/>
      <c r="MOK11" s="78"/>
      <c r="MOL11" s="78"/>
      <c r="MOM11" s="78"/>
      <c r="MON11" s="78"/>
      <c r="MOO11" s="78"/>
      <c r="MOP11" s="78"/>
      <c r="MOQ11" s="78"/>
      <c r="MOR11" s="78"/>
      <c r="MOS11" s="78"/>
      <c r="MOT11" s="78"/>
      <c r="MOU11" s="78"/>
      <c r="MOV11" s="78"/>
      <c r="MOW11" s="78"/>
      <c r="MOX11" s="78"/>
      <c r="MOY11" s="78"/>
      <c r="MOZ11" s="78"/>
      <c r="MPA11" s="78"/>
      <c r="MPB11" s="78"/>
      <c r="MPC11" s="78"/>
      <c r="MPD11" s="78"/>
      <c r="MPE11" s="78"/>
      <c r="MPF11" s="78"/>
      <c r="MPG11" s="78"/>
      <c r="MPH11" s="78"/>
      <c r="MPI11" s="78"/>
      <c r="MPJ11" s="78"/>
      <c r="MPK11" s="78"/>
      <c r="MPL11" s="78"/>
      <c r="MPM11" s="78"/>
      <c r="MPN11" s="78"/>
      <c r="MPO11" s="78"/>
      <c r="MPP11" s="78"/>
      <c r="MPQ11" s="78"/>
      <c r="MPR11" s="78"/>
      <c r="MPS11" s="78"/>
      <c r="MPT11" s="78"/>
      <c r="MPU11" s="78"/>
      <c r="MPV11" s="78"/>
      <c r="MPW11" s="78"/>
      <c r="MPX11" s="78"/>
      <c r="MPY11" s="78"/>
      <c r="MPZ11" s="78"/>
      <c r="MQA11" s="78"/>
      <c r="MQB11" s="78"/>
      <c r="MQC11" s="78"/>
      <c r="MQD11" s="78"/>
      <c r="MQE11" s="78"/>
      <c r="MQF11" s="78"/>
      <c r="MQG11" s="78"/>
      <c r="MQH11" s="78"/>
      <c r="MQI11" s="78"/>
      <c r="MQJ11" s="78"/>
      <c r="MQK11" s="78"/>
      <c r="MQL11" s="78"/>
      <c r="MQM11" s="78"/>
      <c r="MQN11" s="78"/>
      <c r="MQO11" s="78"/>
      <c r="MQP11" s="78"/>
      <c r="MQQ11" s="78"/>
      <c r="MQR11" s="78"/>
      <c r="MQS11" s="78"/>
      <c r="MQT11" s="78"/>
      <c r="MQU11" s="78"/>
      <c r="MQV11" s="78"/>
      <c r="MQW11" s="78"/>
      <c r="MQX11" s="78"/>
      <c r="MQY11" s="78"/>
      <c r="MQZ11" s="78"/>
      <c r="MRA11" s="78"/>
      <c r="MRB11" s="78"/>
      <c r="MRC11" s="78"/>
      <c r="MRD11" s="78"/>
      <c r="MRE11" s="78"/>
      <c r="MRF11" s="78"/>
      <c r="MRG11" s="78"/>
      <c r="MRH11" s="78"/>
      <c r="MRI11" s="78"/>
      <c r="MRJ11" s="78"/>
      <c r="MRK11" s="78"/>
      <c r="MRL11" s="78"/>
      <c r="MRM11" s="78"/>
      <c r="MRN11" s="78"/>
      <c r="MRO11" s="78"/>
      <c r="MRP11" s="78"/>
      <c r="MRQ11" s="78"/>
      <c r="MRR11" s="78"/>
      <c r="MRS11" s="78"/>
      <c r="MRT11" s="78"/>
      <c r="MRU11" s="78"/>
      <c r="MRV11" s="78"/>
      <c r="MRW11" s="78"/>
      <c r="MRX11" s="78"/>
      <c r="MRY11" s="78"/>
      <c r="MRZ11" s="78"/>
      <c r="MSA11" s="78"/>
      <c r="MSB11" s="78"/>
      <c r="MSC11" s="78"/>
      <c r="MSD11" s="78"/>
      <c r="MSE11" s="78"/>
      <c r="MSF11" s="78"/>
      <c r="MSG11" s="78"/>
      <c r="MSH11" s="78"/>
      <c r="MSI11" s="78"/>
      <c r="MSJ11" s="78"/>
      <c r="MSK11" s="78"/>
      <c r="MSL11" s="78"/>
      <c r="MSM11" s="78"/>
      <c r="MSN11" s="78"/>
      <c r="MSO11" s="78"/>
      <c r="MSP11" s="78"/>
      <c r="MSQ11" s="78"/>
      <c r="MSR11" s="78"/>
      <c r="MSS11" s="78"/>
      <c r="MST11" s="78"/>
      <c r="MSU11" s="78"/>
      <c r="MSV11" s="78"/>
      <c r="MSW11" s="78"/>
      <c r="MSX11" s="78"/>
      <c r="MSY11" s="78"/>
      <c r="MSZ11" s="78"/>
      <c r="MTA11" s="78"/>
      <c r="MTB11" s="78"/>
      <c r="MTC11" s="78"/>
      <c r="MTD11" s="78"/>
      <c r="MTE11" s="78"/>
      <c r="MTF11" s="78"/>
      <c r="MTG11" s="78"/>
      <c r="MTH11" s="78"/>
      <c r="MTI11" s="78"/>
      <c r="MTJ11" s="78"/>
      <c r="MTK11" s="78"/>
      <c r="MTL11" s="78"/>
      <c r="MTM11" s="78"/>
      <c r="MTN11" s="78"/>
      <c r="MTO11" s="78"/>
      <c r="MTP11" s="78"/>
      <c r="MTQ11" s="78"/>
      <c r="MTR11" s="78"/>
      <c r="MTS11" s="78"/>
      <c r="MTT11" s="78"/>
      <c r="MTU11" s="78"/>
      <c r="MTV11" s="78"/>
      <c r="MTW11" s="78"/>
      <c r="MTX11" s="78"/>
      <c r="MTY11" s="78"/>
      <c r="MTZ11" s="78"/>
      <c r="MUA11" s="78"/>
      <c r="MUB11" s="78"/>
      <c r="MUC11" s="78"/>
      <c r="MUD11" s="78"/>
      <c r="MUE11" s="78"/>
      <c r="MUF11" s="78"/>
      <c r="MUG11" s="78"/>
      <c r="MUH11" s="78"/>
      <c r="MUI11" s="78"/>
      <c r="MUJ11" s="78"/>
      <c r="MUK11" s="78"/>
      <c r="MUL11" s="78"/>
      <c r="MUM11" s="78"/>
      <c r="MUN11" s="78"/>
      <c r="MUO11" s="78"/>
      <c r="MUP11" s="78"/>
      <c r="MUQ11" s="78"/>
      <c r="MUR11" s="78"/>
      <c r="MUS11" s="78"/>
      <c r="MUT11" s="78"/>
      <c r="MUU11" s="78"/>
      <c r="MUV11" s="78"/>
      <c r="MUW11" s="78"/>
      <c r="MUX11" s="78"/>
      <c r="MUY11" s="78"/>
      <c r="MUZ11" s="78"/>
      <c r="MVA11" s="78"/>
      <c r="MVB11" s="78"/>
      <c r="MVC11" s="78"/>
      <c r="MVD11" s="78"/>
      <c r="MVE11" s="78"/>
      <c r="MVF11" s="78"/>
      <c r="MVG11" s="78"/>
      <c r="MVH11" s="78"/>
      <c r="MVI11" s="78"/>
      <c r="MVJ11" s="78"/>
      <c r="MVK11" s="78"/>
      <c r="MVL11" s="78"/>
      <c r="MVM11" s="78"/>
      <c r="MVN11" s="78"/>
      <c r="MVO11" s="78"/>
      <c r="MVP11" s="78"/>
      <c r="MVQ11" s="78"/>
      <c r="MVR11" s="78"/>
      <c r="MVS11" s="78"/>
      <c r="MVT11" s="78"/>
      <c r="MVU11" s="78"/>
      <c r="MVV11" s="78"/>
      <c r="MVW11" s="78"/>
      <c r="MVX11" s="78"/>
      <c r="MVY11" s="78"/>
      <c r="MVZ11" s="78"/>
      <c r="MWA11" s="78"/>
      <c r="MWB11" s="78"/>
      <c r="MWC11" s="78"/>
      <c r="MWD11" s="78"/>
      <c r="MWE11" s="78"/>
      <c r="MWF11" s="78"/>
      <c r="MWG11" s="78"/>
      <c r="MWH11" s="78"/>
      <c r="MWI11" s="78"/>
      <c r="MWJ11" s="78"/>
      <c r="MWK11" s="78"/>
      <c r="MWL11" s="78"/>
      <c r="MWM11" s="78"/>
      <c r="MWN11" s="78"/>
      <c r="MWO11" s="78"/>
      <c r="MWP11" s="78"/>
      <c r="MWQ11" s="78"/>
      <c r="MWR11" s="78"/>
      <c r="MWS11" s="78"/>
      <c r="MWT11" s="78"/>
      <c r="MWU11" s="78"/>
      <c r="MWV11" s="78"/>
      <c r="MWW11" s="78"/>
      <c r="MWX11" s="78"/>
      <c r="MWY11" s="78"/>
      <c r="MWZ11" s="78"/>
      <c r="MXA11" s="78"/>
      <c r="MXB11" s="78"/>
      <c r="MXC11" s="78"/>
      <c r="MXD11" s="78"/>
      <c r="MXE11" s="78"/>
      <c r="MXF11" s="78"/>
      <c r="MXG11" s="78"/>
      <c r="MXH11" s="78"/>
      <c r="MXI11" s="78"/>
      <c r="MXJ11" s="78"/>
      <c r="MXK11" s="78"/>
      <c r="MXL11" s="78"/>
      <c r="MXM11" s="78"/>
      <c r="MXN11" s="78"/>
      <c r="MXO11" s="78"/>
      <c r="MXP11" s="78"/>
      <c r="MXQ11" s="78"/>
      <c r="MXR11" s="78"/>
      <c r="MXS11" s="78"/>
      <c r="MXT11" s="78"/>
      <c r="MXU11" s="78"/>
      <c r="MXV11" s="78"/>
      <c r="MXW11" s="78"/>
      <c r="MXX11" s="78"/>
      <c r="MXY11" s="78"/>
      <c r="MXZ11" s="78"/>
      <c r="MYA11" s="78"/>
      <c r="MYB11" s="78"/>
      <c r="MYC11" s="78"/>
      <c r="MYD11" s="78"/>
      <c r="MYE11" s="78"/>
      <c r="MYF11" s="78"/>
      <c r="MYG11" s="78"/>
      <c r="MYH11" s="78"/>
      <c r="MYI11" s="78"/>
      <c r="MYJ11" s="78"/>
      <c r="MYK11" s="78"/>
      <c r="MYL11" s="78"/>
      <c r="MYM11" s="78"/>
      <c r="MYN11" s="78"/>
      <c r="MYO11" s="78"/>
      <c r="MYP11" s="78"/>
      <c r="MYQ11" s="78"/>
      <c r="MYR11" s="78"/>
      <c r="MYS11" s="78"/>
      <c r="MYT11" s="78"/>
      <c r="MYU11" s="78"/>
      <c r="MYV11" s="78"/>
      <c r="MYW11" s="78"/>
      <c r="MYX11" s="78"/>
      <c r="MYY11" s="78"/>
      <c r="MYZ11" s="78"/>
      <c r="MZA11" s="78"/>
      <c r="MZB11" s="78"/>
      <c r="MZC11" s="78"/>
      <c r="MZD11" s="78"/>
      <c r="MZE11" s="78"/>
      <c r="MZF11" s="78"/>
      <c r="MZG11" s="78"/>
      <c r="MZH11" s="78"/>
      <c r="MZI11" s="78"/>
      <c r="MZJ11" s="78"/>
      <c r="MZK11" s="78"/>
      <c r="MZL11" s="78"/>
      <c r="MZM11" s="78"/>
      <c r="MZN11" s="78"/>
      <c r="MZO11" s="78"/>
      <c r="MZP11" s="78"/>
      <c r="MZQ11" s="78"/>
      <c r="MZR11" s="78"/>
      <c r="MZS11" s="78"/>
      <c r="MZT11" s="78"/>
      <c r="MZU11" s="78"/>
      <c r="MZV11" s="78"/>
      <c r="MZW11" s="78"/>
      <c r="MZX11" s="78"/>
      <c r="MZY11" s="78"/>
      <c r="MZZ11" s="78"/>
      <c r="NAA11" s="78"/>
      <c r="NAB11" s="78"/>
      <c r="NAC11" s="78"/>
      <c r="NAD11" s="78"/>
      <c r="NAE11" s="78"/>
      <c r="NAF11" s="78"/>
      <c r="NAG11" s="78"/>
      <c r="NAH11" s="78"/>
      <c r="NAI11" s="78"/>
      <c r="NAJ11" s="78"/>
      <c r="NAK11" s="78"/>
      <c r="NAL11" s="78"/>
      <c r="NAM11" s="78"/>
      <c r="NAN11" s="78"/>
      <c r="NAO11" s="78"/>
      <c r="NAP11" s="78"/>
      <c r="NAQ11" s="78"/>
      <c r="NAR11" s="78"/>
      <c r="NAS11" s="78"/>
      <c r="NAT11" s="78"/>
      <c r="NAU11" s="78"/>
      <c r="NAV11" s="78"/>
      <c r="NAW11" s="78"/>
      <c r="NAX11" s="78"/>
      <c r="NAY11" s="78"/>
      <c r="NAZ11" s="78"/>
      <c r="NBA11" s="78"/>
      <c r="NBB11" s="78"/>
      <c r="NBC11" s="78"/>
      <c r="NBD11" s="78"/>
      <c r="NBE11" s="78"/>
      <c r="NBF11" s="78"/>
      <c r="NBG11" s="78"/>
      <c r="NBH11" s="78"/>
      <c r="NBI11" s="78"/>
      <c r="NBJ11" s="78"/>
      <c r="NBK11" s="78"/>
      <c r="NBL11" s="78"/>
      <c r="NBM11" s="78"/>
      <c r="NBN11" s="78"/>
      <c r="NBO11" s="78"/>
      <c r="NBP11" s="78"/>
      <c r="NBQ11" s="78"/>
      <c r="NBR11" s="78"/>
      <c r="NBS11" s="78"/>
      <c r="NBT11" s="78"/>
      <c r="NBU11" s="78"/>
      <c r="NBV11" s="78"/>
      <c r="NBW11" s="78"/>
      <c r="NBX11" s="78"/>
      <c r="NBY11" s="78"/>
      <c r="NBZ11" s="78"/>
      <c r="NCA11" s="78"/>
      <c r="NCB11" s="78"/>
      <c r="NCC11" s="78"/>
      <c r="NCD11" s="78"/>
      <c r="NCE11" s="78"/>
      <c r="NCF11" s="78"/>
      <c r="NCG11" s="78"/>
      <c r="NCH11" s="78"/>
      <c r="NCI11" s="78"/>
      <c r="NCJ11" s="78"/>
      <c r="NCK11" s="78"/>
      <c r="NCL11" s="78"/>
      <c r="NCM11" s="78"/>
      <c r="NCN11" s="78"/>
      <c r="NCO11" s="78"/>
      <c r="NCP11" s="78"/>
      <c r="NCQ11" s="78"/>
      <c r="NCR11" s="78"/>
      <c r="NCS11" s="78"/>
      <c r="NCT11" s="78"/>
      <c r="NCU11" s="78"/>
      <c r="NCV11" s="78"/>
      <c r="NCW11" s="78"/>
      <c r="NCX11" s="78"/>
      <c r="NCY11" s="78"/>
      <c r="NCZ11" s="78"/>
      <c r="NDA11" s="78"/>
      <c r="NDB11" s="78"/>
      <c r="NDC11" s="78"/>
      <c r="NDD11" s="78"/>
      <c r="NDE11" s="78"/>
      <c r="NDF11" s="78"/>
      <c r="NDG11" s="78"/>
      <c r="NDH11" s="78"/>
      <c r="NDI11" s="78"/>
      <c r="NDJ11" s="78"/>
      <c r="NDK11" s="78"/>
      <c r="NDL11" s="78"/>
      <c r="NDM11" s="78"/>
      <c r="NDN11" s="78"/>
      <c r="NDO11" s="78"/>
      <c r="NDP11" s="78"/>
      <c r="NDQ11" s="78"/>
      <c r="NDR11" s="78"/>
      <c r="NDS11" s="78"/>
      <c r="NDT11" s="78"/>
      <c r="NDU11" s="78"/>
      <c r="NDV11" s="78"/>
      <c r="NDW11" s="78"/>
      <c r="NDX11" s="78"/>
      <c r="NDY11" s="78"/>
      <c r="NDZ11" s="78"/>
      <c r="NEA11" s="78"/>
      <c r="NEB11" s="78"/>
      <c r="NEC11" s="78"/>
      <c r="NED11" s="78"/>
      <c r="NEE11" s="78"/>
      <c r="NEF11" s="78"/>
      <c r="NEG11" s="78"/>
      <c r="NEH11" s="78"/>
      <c r="NEI11" s="78"/>
      <c r="NEJ11" s="78"/>
      <c r="NEK11" s="78"/>
      <c r="NEL11" s="78"/>
      <c r="NEM11" s="78"/>
      <c r="NEN11" s="78"/>
      <c r="NEO11" s="78"/>
      <c r="NEP11" s="78"/>
      <c r="NEQ11" s="78"/>
      <c r="NER11" s="78"/>
      <c r="NES11" s="78"/>
      <c r="NET11" s="78"/>
      <c r="NEU11" s="78"/>
      <c r="NEV11" s="78"/>
      <c r="NEW11" s="78"/>
      <c r="NEX11" s="78"/>
      <c r="NEY11" s="78"/>
      <c r="NEZ11" s="78"/>
      <c r="NFA11" s="78"/>
      <c r="NFB11" s="78"/>
      <c r="NFC11" s="78"/>
      <c r="NFD11" s="78"/>
      <c r="NFE11" s="78"/>
      <c r="NFF11" s="78"/>
      <c r="NFG11" s="78"/>
      <c r="NFH11" s="78"/>
      <c r="NFI11" s="78"/>
      <c r="NFJ11" s="78"/>
      <c r="NFK11" s="78"/>
      <c r="NFL11" s="78"/>
      <c r="NFM11" s="78"/>
      <c r="NFN11" s="78"/>
      <c r="NFO11" s="78"/>
      <c r="NFP11" s="78"/>
      <c r="NFQ11" s="78"/>
      <c r="NFR11" s="78"/>
      <c r="NFS11" s="78"/>
      <c r="NFT11" s="78"/>
      <c r="NFU11" s="78"/>
      <c r="NFV11" s="78"/>
      <c r="NFW11" s="78"/>
      <c r="NFX11" s="78"/>
      <c r="NFY11" s="78"/>
      <c r="NFZ11" s="78"/>
      <c r="NGA11" s="78"/>
      <c r="NGB11" s="78"/>
      <c r="NGC11" s="78"/>
      <c r="NGD11" s="78"/>
      <c r="NGE11" s="78"/>
      <c r="NGF11" s="78"/>
      <c r="NGG11" s="78"/>
      <c r="NGH11" s="78"/>
      <c r="NGI11" s="78"/>
      <c r="NGJ11" s="78"/>
      <c r="NGK11" s="78"/>
      <c r="NGL11" s="78"/>
      <c r="NGM11" s="78"/>
      <c r="NGN11" s="78"/>
      <c r="NGO11" s="78"/>
      <c r="NGP11" s="78"/>
      <c r="NGQ11" s="78"/>
      <c r="NGR11" s="78"/>
      <c r="NGS11" s="78"/>
      <c r="NGT11" s="78"/>
      <c r="NGU11" s="78"/>
      <c r="NGV11" s="78"/>
      <c r="NGW11" s="78"/>
      <c r="NGX11" s="78"/>
      <c r="NGY11" s="78"/>
      <c r="NGZ11" s="78"/>
      <c r="NHA11" s="78"/>
      <c r="NHB11" s="78"/>
      <c r="NHC11" s="78"/>
      <c r="NHD11" s="78"/>
      <c r="NHE11" s="78"/>
      <c r="NHF11" s="78"/>
      <c r="NHG11" s="78"/>
      <c r="NHH11" s="78"/>
      <c r="NHI11" s="78"/>
      <c r="NHJ11" s="78"/>
      <c r="NHK11" s="78"/>
      <c r="NHL11" s="78"/>
      <c r="NHM11" s="78"/>
      <c r="NHN11" s="78"/>
      <c r="NHO11" s="78"/>
      <c r="NHP11" s="78"/>
      <c r="NHQ11" s="78"/>
      <c r="NHR11" s="78"/>
      <c r="NHS11" s="78"/>
      <c r="NHT11" s="78"/>
      <c r="NHU11" s="78"/>
      <c r="NHV11" s="78"/>
      <c r="NHW11" s="78"/>
      <c r="NHX11" s="78"/>
      <c r="NHY11" s="78"/>
      <c r="NHZ11" s="78"/>
      <c r="NIA11" s="78"/>
      <c r="NIB11" s="78"/>
      <c r="NIC11" s="78"/>
      <c r="NID11" s="78"/>
      <c r="NIE11" s="78"/>
      <c r="NIF11" s="78"/>
      <c r="NIG11" s="78"/>
      <c r="NIH11" s="78"/>
      <c r="NII11" s="78"/>
      <c r="NIJ11" s="78"/>
      <c r="NIK11" s="78"/>
      <c r="NIL11" s="78"/>
      <c r="NIM11" s="78"/>
      <c r="NIN11" s="78"/>
      <c r="NIO11" s="78"/>
      <c r="NIP11" s="78"/>
      <c r="NIQ11" s="78"/>
      <c r="NIR11" s="78"/>
      <c r="NIS11" s="78"/>
      <c r="NIT11" s="78"/>
      <c r="NIU11" s="78"/>
      <c r="NIV11" s="78"/>
      <c r="NIW11" s="78"/>
      <c r="NIX11" s="78"/>
      <c r="NIY11" s="78"/>
      <c r="NIZ11" s="78"/>
      <c r="NJA11" s="78"/>
      <c r="NJB11" s="78"/>
      <c r="NJC11" s="78"/>
      <c r="NJD11" s="78"/>
      <c r="NJE11" s="78"/>
      <c r="NJF11" s="78"/>
      <c r="NJG11" s="78"/>
      <c r="NJH11" s="78"/>
      <c r="NJI11" s="78"/>
      <c r="NJJ11" s="78"/>
      <c r="NJK11" s="78"/>
      <c r="NJL11" s="78"/>
      <c r="NJM11" s="78"/>
      <c r="NJN11" s="78"/>
      <c r="NJO11" s="78"/>
      <c r="NJP11" s="78"/>
      <c r="NJQ11" s="78"/>
      <c r="NJR11" s="78"/>
      <c r="NJS11" s="78"/>
      <c r="NJT11" s="78"/>
      <c r="NJU11" s="78"/>
      <c r="NJV11" s="78"/>
      <c r="NJW11" s="78"/>
      <c r="NJX11" s="78"/>
      <c r="NJY11" s="78"/>
      <c r="NJZ11" s="78"/>
      <c r="NKA11" s="78"/>
      <c r="NKB11" s="78"/>
      <c r="NKC11" s="78"/>
      <c r="NKD11" s="78"/>
      <c r="NKE11" s="78"/>
      <c r="NKF11" s="78"/>
      <c r="NKG11" s="78"/>
      <c r="NKH11" s="78"/>
      <c r="NKI11" s="78"/>
      <c r="NKJ11" s="78"/>
      <c r="NKK11" s="78"/>
      <c r="NKL11" s="78"/>
      <c r="NKM11" s="78"/>
      <c r="NKN11" s="78"/>
      <c r="NKO11" s="78"/>
      <c r="NKP11" s="78"/>
      <c r="NKQ11" s="78"/>
      <c r="NKR11" s="78"/>
      <c r="NKS11" s="78"/>
      <c r="NKT11" s="78"/>
      <c r="NKU11" s="78"/>
      <c r="NKV11" s="78"/>
      <c r="NKW11" s="78"/>
      <c r="NKX11" s="78"/>
      <c r="NKY11" s="78"/>
      <c r="NKZ11" s="78"/>
      <c r="NLA11" s="78"/>
      <c r="NLB11" s="78"/>
      <c r="NLC11" s="78"/>
      <c r="NLD11" s="78"/>
      <c r="NLE11" s="78"/>
      <c r="NLF11" s="78"/>
      <c r="NLG11" s="78"/>
      <c r="NLH11" s="78"/>
      <c r="NLI11" s="78"/>
      <c r="NLJ11" s="78"/>
      <c r="NLK11" s="78"/>
      <c r="NLL11" s="78"/>
      <c r="NLM11" s="78"/>
      <c r="NLN11" s="78"/>
      <c r="NLO11" s="78"/>
      <c r="NLP11" s="78"/>
      <c r="NLQ11" s="78"/>
      <c r="NLR11" s="78"/>
      <c r="NLS11" s="78"/>
      <c r="NLT11" s="78"/>
      <c r="NLU11" s="78"/>
      <c r="NLV11" s="78"/>
      <c r="NLW11" s="78"/>
      <c r="NLX11" s="78"/>
      <c r="NLY11" s="78"/>
      <c r="NLZ11" s="78"/>
      <c r="NMA11" s="78"/>
      <c r="NMB11" s="78"/>
      <c r="NMC11" s="78"/>
      <c r="NMD11" s="78"/>
      <c r="NME11" s="78"/>
      <c r="NMF11" s="78"/>
      <c r="NMG11" s="78"/>
      <c r="NMH11" s="78"/>
      <c r="NMI11" s="78"/>
      <c r="NMJ11" s="78"/>
      <c r="NMK11" s="78"/>
      <c r="NML11" s="78"/>
      <c r="NMM11" s="78"/>
      <c r="NMN11" s="78"/>
      <c r="NMO11" s="78"/>
      <c r="NMP11" s="78"/>
      <c r="NMQ11" s="78"/>
      <c r="NMR11" s="78"/>
      <c r="NMS11" s="78"/>
      <c r="NMT11" s="78"/>
      <c r="NMU11" s="78"/>
      <c r="NMV11" s="78"/>
      <c r="NMW11" s="78"/>
      <c r="NMX11" s="78"/>
      <c r="NMY11" s="78"/>
      <c r="NMZ11" s="78"/>
      <c r="NNA11" s="78"/>
      <c r="NNB11" s="78"/>
      <c r="NNC11" s="78"/>
      <c r="NND11" s="78"/>
      <c r="NNE11" s="78"/>
      <c r="NNF11" s="78"/>
      <c r="NNG11" s="78"/>
      <c r="NNH11" s="78"/>
      <c r="NNI11" s="78"/>
      <c r="NNJ11" s="78"/>
      <c r="NNK11" s="78"/>
      <c r="NNL11" s="78"/>
      <c r="NNM11" s="78"/>
      <c r="NNN11" s="78"/>
      <c r="NNO11" s="78"/>
      <c r="NNP11" s="78"/>
      <c r="NNQ11" s="78"/>
      <c r="NNR11" s="78"/>
      <c r="NNS11" s="78"/>
      <c r="NNT11" s="78"/>
      <c r="NNU11" s="78"/>
      <c r="NNV11" s="78"/>
      <c r="NNW11" s="78"/>
      <c r="NNX11" s="78"/>
      <c r="NNY11" s="78"/>
      <c r="NNZ11" s="78"/>
      <c r="NOA11" s="78"/>
      <c r="NOB11" s="78"/>
      <c r="NOC11" s="78"/>
      <c r="NOD11" s="78"/>
      <c r="NOE11" s="78"/>
      <c r="NOF11" s="78"/>
      <c r="NOG11" s="78"/>
      <c r="NOH11" s="78"/>
      <c r="NOI11" s="78"/>
      <c r="NOJ11" s="78"/>
      <c r="NOK11" s="78"/>
      <c r="NOL11" s="78"/>
      <c r="NOM11" s="78"/>
      <c r="NON11" s="78"/>
      <c r="NOO11" s="78"/>
      <c r="NOP11" s="78"/>
      <c r="NOQ11" s="78"/>
      <c r="NOR11" s="78"/>
      <c r="NOS11" s="78"/>
      <c r="NOT11" s="78"/>
      <c r="NOU11" s="78"/>
      <c r="NOV11" s="78"/>
      <c r="NOW11" s="78"/>
      <c r="NOX11" s="78"/>
      <c r="NOY11" s="78"/>
      <c r="NOZ11" s="78"/>
      <c r="NPA11" s="78"/>
      <c r="NPB11" s="78"/>
      <c r="NPC11" s="78"/>
      <c r="NPD11" s="78"/>
      <c r="NPE11" s="78"/>
      <c r="NPF11" s="78"/>
      <c r="NPG11" s="78"/>
      <c r="NPH11" s="78"/>
      <c r="NPI11" s="78"/>
      <c r="NPJ11" s="78"/>
      <c r="NPK11" s="78"/>
      <c r="NPL11" s="78"/>
      <c r="NPM11" s="78"/>
      <c r="NPN11" s="78"/>
      <c r="NPO11" s="78"/>
      <c r="NPP11" s="78"/>
      <c r="NPQ11" s="78"/>
      <c r="NPR11" s="78"/>
      <c r="NPS11" s="78"/>
      <c r="NPT11" s="78"/>
      <c r="NPU11" s="78"/>
      <c r="NPV11" s="78"/>
      <c r="NPW11" s="78"/>
      <c r="NPX11" s="78"/>
      <c r="NPY11" s="78"/>
      <c r="NPZ11" s="78"/>
      <c r="NQA11" s="78"/>
      <c r="NQB11" s="78"/>
      <c r="NQC11" s="78"/>
      <c r="NQD11" s="78"/>
      <c r="NQE11" s="78"/>
      <c r="NQF11" s="78"/>
      <c r="NQG11" s="78"/>
      <c r="NQH11" s="78"/>
      <c r="NQI11" s="78"/>
      <c r="NQJ11" s="78"/>
      <c r="NQK11" s="78"/>
      <c r="NQL11" s="78"/>
      <c r="NQM11" s="78"/>
      <c r="NQN11" s="78"/>
      <c r="NQO11" s="78"/>
      <c r="NQP11" s="78"/>
      <c r="NQQ11" s="78"/>
      <c r="NQR11" s="78"/>
      <c r="NQS11" s="78"/>
      <c r="NQT11" s="78"/>
      <c r="NQU11" s="78"/>
      <c r="NQV11" s="78"/>
      <c r="NQW11" s="78"/>
      <c r="NQX11" s="78"/>
      <c r="NQY11" s="78"/>
      <c r="NQZ11" s="78"/>
      <c r="NRA11" s="78"/>
      <c r="NRB11" s="78"/>
      <c r="NRC11" s="78"/>
      <c r="NRD11" s="78"/>
      <c r="NRE11" s="78"/>
      <c r="NRF11" s="78"/>
      <c r="NRG11" s="78"/>
      <c r="NRH11" s="78"/>
      <c r="NRI11" s="78"/>
      <c r="NRJ11" s="78"/>
      <c r="NRK11" s="78"/>
      <c r="NRL11" s="78"/>
      <c r="NRM11" s="78"/>
      <c r="NRN11" s="78"/>
      <c r="NRO11" s="78"/>
      <c r="NRP11" s="78"/>
      <c r="NRQ11" s="78"/>
      <c r="NRR11" s="78"/>
      <c r="NRS11" s="78"/>
      <c r="NRT11" s="78"/>
      <c r="NRU11" s="78"/>
      <c r="NRV11" s="78"/>
      <c r="NRW11" s="78"/>
      <c r="NRX11" s="78"/>
      <c r="NRY11" s="78"/>
      <c r="NRZ11" s="78"/>
      <c r="NSA11" s="78"/>
      <c r="NSB11" s="78"/>
      <c r="NSC11" s="78"/>
      <c r="NSD11" s="78"/>
      <c r="NSE11" s="78"/>
      <c r="NSF11" s="78"/>
      <c r="NSG11" s="78"/>
      <c r="NSH11" s="78"/>
      <c r="NSI11" s="78"/>
      <c r="NSJ11" s="78"/>
      <c r="NSK11" s="78"/>
      <c r="NSL11" s="78"/>
      <c r="NSM11" s="78"/>
      <c r="NSN11" s="78"/>
      <c r="NSO11" s="78"/>
      <c r="NSP11" s="78"/>
      <c r="NSQ11" s="78"/>
      <c r="NSR11" s="78"/>
      <c r="NSS11" s="78"/>
      <c r="NST11" s="78"/>
      <c r="NSU11" s="78"/>
      <c r="NSV11" s="78"/>
      <c r="NSW11" s="78"/>
      <c r="NSX11" s="78"/>
      <c r="NSY11" s="78"/>
      <c r="NSZ11" s="78"/>
      <c r="NTA11" s="78"/>
      <c r="NTB11" s="78"/>
      <c r="NTC11" s="78"/>
      <c r="NTD11" s="78"/>
      <c r="NTE11" s="78"/>
      <c r="NTF11" s="78"/>
      <c r="NTG11" s="78"/>
      <c r="NTH11" s="78"/>
      <c r="NTI11" s="78"/>
      <c r="NTJ11" s="78"/>
      <c r="NTK11" s="78"/>
      <c r="NTL11" s="78"/>
      <c r="NTM11" s="78"/>
      <c r="NTN11" s="78"/>
      <c r="NTO11" s="78"/>
      <c r="NTP11" s="78"/>
      <c r="NTQ11" s="78"/>
      <c r="NTR11" s="78"/>
      <c r="NTS11" s="78"/>
      <c r="NTT11" s="78"/>
      <c r="NTU11" s="78"/>
      <c r="NTV11" s="78"/>
      <c r="NTW11" s="78"/>
      <c r="NTX11" s="78"/>
      <c r="NTY11" s="78"/>
      <c r="NTZ11" s="78"/>
      <c r="NUA11" s="78"/>
      <c r="NUB11" s="78"/>
      <c r="NUC11" s="78"/>
      <c r="NUD11" s="78"/>
      <c r="NUE11" s="78"/>
      <c r="NUF11" s="78"/>
      <c r="NUG11" s="78"/>
      <c r="NUH11" s="78"/>
      <c r="NUI11" s="78"/>
      <c r="NUJ11" s="78"/>
      <c r="NUK11" s="78"/>
      <c r="NUL11" s="78"/>
      <c r="NUM11" s="78"/>
      <c r="NUN11" s="78"/>
      <c r="NUO11" s="78"/>
      <c r="NUP11" s="78"/>
      <c r="NUQ11" s="78"/>
      <c r="NUR11" s="78"/>
      <c r="NUS11" s="78"/>
      <c r="NUT11" s="78"/>
      <c r="NUU11" s="78"/>
      <c r="NUV11" s="78"/>
      <c r="NUW11" s="78"/>
      <c r="NUX11" s="78"/>
      <c r="NUY11" s="78"/>
      <c r="NUZ11" s="78"/>
      <c r="NVA11" s="78"/>
      <c r="NVB11" s="78"/>
      <c r="NVC11" s="78"/>
      <c r="NVD11" s="78"/>
      <c r="NVE11" s="78"/>
      <c r="NVF11" s="78"/>
      <c r="NVG11" s="78"/>
      <c r="NVH11" s="78"/>
      <c r="NVI11" s="78"/>
      <c r="NVJ11" s="78"/>
      <c r="NVK11" s="78"/>
      <c r="NVL11" s="78"/>
      <c r="NVM11" s="78"/>
      <c r="NVN11" s="78"/>
      <c r="NVO11" s="78"/>
      <c r="NVP11" s="78"/>
      <c r="NVQ11" s="78"/>
      <c r="NVR11" s="78"/>
      <c r="NVS11" s="78"/>
      <c r="NVT11" s="78"/>
      <c r="NVU11" s="78"/>
      <c r="NVV11" s="78"/>
      <c r="NVW11" s="78"/>
      <c r="NVX11" s="78"/>
      <c r="NVY11" s="78"/>
      <c r="NVZ11" s="78"/>
      <c r="NWA11" s="78"/>
      <c r="NWB11" s="78"/>
      <c r="NWC11" s="78"/>
      <c r="NWD11" s="78"/>
      <c r="NWE11" s="78"/>
      <c r="NWF11" s="78"/>
      <c r="NWG11" s="78"/>
      <c r="NWH11" s="78"/>
      <c r="NWI11" s="78"/>
      <c r="NWJ11" s="78"/>
      <c r="NWK11" s="78"/>
      <c r="NWL11" s="78"/>
      <c r="NWM11" s="78"/>
      <c r="NWN11" s="78"/>
      <c r="NWO11" s="78"/>
      <c r="NWP11" s="78"/>
      <c r="NWQ11" s="78"/>
      <c r="NWR11" s="78"/>
      <c r="NWS11" s="78"/>
      <c r="NWT11" s="78"/>
      <c r="NWU11" s="78"/>
      <c r="NWV11" s="78"/>
      <c r="NWW11" s="78"/>
      <c r="NWX11" s="78"/>
      <c r="NWY11" s="78"/>
      <c r="NWZ11" s="78"/>
      <c r="NXA11" s="78"/>
      <c r="NXB11" s="78"/>
      <c r="NXC11" s="78"/>
      <c r="NXD11" s="78"/>
      <c r="NXE11" s="78"/>
      <c r="NXF11" s="78"/>
      <c r="NXG11" s="78"/>
      <c r="NXH11" s="78"/>
      <c r="NXI11" s="78"/>
      <c r="NXJ11" s="78"/>
      <c r="NXK11" s="78"/>
      <c r="NXL11" s="78"/>
      <c r="NXM11" s="78"/>
      <c r="NXN11" s="78"/>
      <c r="NXO11" s="78"/>
      <c r="NXP11" s="78"/>
      <c r="NXQ11" s="78"/>
      <c r="NXR11" s="78"/>
      <c r="NXS11" s="78"/>
      <c r="NXT11" s="78"/>
      <c r="NXU11" s="78"/>
      <c r="NXV11" s="78"/>
      <c r="NXW11" s="78"/>
      <c r="NXX11" s="78"/>
      <c r="NXY11" s="78"/>
      <c r="NXZ11" s="78"/>
      <c r="NYA11" s="78"/>
      <c r="NYB11" s="78"/>
      <c r="NYC11" s="78"/>
      <c r="NYD11" s="78"/>
      <c r="NYE11" s="78"/>
      <c r="NYF11" s="78"/>
      <c r="NYG11" s="78"/>
      <c r="NYH11" s="78"/>
      <c r="NYI11" s="78"/>
      <c r="NYJ11" s="78"/>
      <c r="NYK11" s="78"/>
      <c r="NYL11" s="78"/>
      <c r="NYM11" s="78"/>
      <c r="NYN11" s="78"/>
      <c r="NYO11" s="78"/>
      <c r="NYP11" s="78"/>
      <c r="NYQ11" s="78"/>
      <c r="NYR11" s="78"/>
      <c r="NYS11" s="78"/>
      <c r="NYT11" s="78"/>
      <c r="NYU11" s="78"/>
      <c r="NYV11" s="78"/>
      <c r="NYW11" s="78"/>
      <c r="NYX11" s="78"/>
      <c r="NYY11" s="78"/>
      <c r="NYZ11" s="78"/>
      <c r="NZA11" s="78"/>
      <c r="NZB11" s="78"/>
      <c r="NZC11" s="78"/>
      <c r="NZD11" s="78"/>
      <c r="NZE11" s="78"/>
      <c r="NZF11" s="78"/>
      <c r="NZG11" s="78"/>
      <c r="NZH11" s="78"/>
      <c r="NZI11" s="78"/>
      <c r="NZJ11" s="78"/>
      <c r="NZK11" s="78"/>
      <c r="NZL11" s="78"/>
      <c r="NZM11" s="78"/>
      <c r="NZN11" s="78"/>
      <c r="NZO11" s="78"/>
      <c r="NZP11" s="78"/>
      <c r="NZQ11" s="78"/>
      <c r="NZR11" s="78"/>
      <c r="NZS11" s="78"/>
      <c r="NZT11" s="78"/>
      <c r="NZU11" s="78"/>
      <c r="NZV11" s="78"/>
      <c r="NZW11" s="78"/>
      <c r="NZX11" s="78"/>
      <c r="NZY11" s="78"/>
      <c r="NZZ11" s="78"/>
      <c r="OAA11" s="78"/>
      <c r="OAB11" s="78"/>
      <c r="OAC11" s="78"/>
      <c r="OAD11" s="78"/>
      <c r="OAE11" s="78"/>
      <c r="OAF11" s="78"/>
      <c r="OAG11" s="78"/>
      <c r="OAH11" s="78"/>
      <c r="OAI11" s="78"/>
      <c r="OAJ11" s="78"/>
      <c r="OAK11" s="78"/>
      <c r="OAL11" s="78"/>
      <c r="OAM11" s="78"/>
      <c r="OAN11" s="78"/>
      <c r="OAO11" s="78"/>
      <c r="OAP11" s="78"/>
      <c r="OAQ11" s="78"/>
      <c r="OAR11" s="78"/>
      <c r="OAS11" s="78"/>
      <c r="OAT11" s="78"/>
      <c r="OAU11" s="78"/>
      <c r="OAV11" s="78"/>
      <c r="OAW11" s="78"/>
      <c r="OAX11" s="78"/>
      <c r="OAY11" s="78"/>
      <c r="OAZ11" s="78"/>
      <c r="OBA11" s="78"/>
      <c r="OBB11" s="78"/>
      <c r="OBC11" s="78"/>
      <c r="OBD11" s="78"/>
      <c r="OBE11" s="78"/>
      <c r="OBF11" s="78"/>
      <c r="OBG11" s="78"/>
      <c r="OBH11" s="78"/>
      <c r="OBI11" s="78"/>
      <c r="OBJ11" s="78"/>
      <c r="OBK11" s="78"/>
      <c r="OBL11" s="78"/>
      <c r="OBM11" s="78"/>
      <c r="OBN11" s="78"/>
      <c r="OBO11" s="78"/>
      <c r="OBP11" s="78"/>
      <c r="OBQ11" s="78"/>
      <c r="OBR11" s="78"/>
      <c r="OBS11" s="78"/>
      <c r="OBT11" s="78"/>
      <c r="OBU11" s="78"/>
      <c r="OBV11" s="78"/>
      <c r="OBW11" s="78"/>
      <c r="OBX11" s="78"/>
      <c r="OBY11" s="78"/>
      <c r="OBZ11" s="78"/>
      <c r="OCA11" s="78"/>
      <c r="OCB11" s="78"/>
      <c r="OCC11" s="78"/>
      <c r="OCD11" s="78"/>
      <c r="OCE11" s="78"/>
      <c r="OCF11" s="78"/>
      <c r="OCG11" s="78"/>
      <c r="OCH11" s="78"/>
      <c r="OCI11" s="78"/>
      <c r="OCJ11" s="78"/>
      <c r="OCK11" s="78"/>
      <c r="OCL11" s="78"/>
      <c r="OCM11" s="78"/>
      <c r="OCN11" s="78"/>
      <c r="OCO11" s="78"/>
      <c r="OCP11" s="78"/>
      <c r="OCQ11" s="78"/>
      <c r="OCR11" s="78"/>
      <c r="OCS11" s="78"/>
      <c r="OCT11" s="78"/>
      <c r="OCU11" s="78"/>
      <c r="OCV11" s="78"/>
      <c r="OCW11" s="78"/>
      <c r="OCX11" s="78"/>
      <c r="OCY11" s="78"/>
      <c r="OCZ11" s="78"/>
      <c r="ODA11" s="78"/>
      <c r="ODB11" s="78"/>
      <c r="ODC11" s="78"/>
      <c r="ODD11" s="78"/>
      <c r="ODE11" s="78"/>
      <c r="ODF11" s="78"/>
      <c r="ODG11" s="78"/>
      <c r="ODH11" s="78"/>
      <c r="ODI11" s="78"/>
      <c r="ODJ11" s="78"/>
      <c r="ODK11" s="78"/>
      <c r="ODL11" s="78"/>
      <c r="ODM11" s="78"/>
      <c r="ODN11" s="78"/>
      <c r="ODO11" s="78"/>
      <c r="ODP11" s="78"/>
      <c r="ODQ11" s="78"/>
      <c r="ODR11" s="78"/>
      <c r="ODS11" s="78"/>
      <c r="ODT11" s="78"/>
      <c r="ODU11" s="78"/>
      <c r="ODV11" s="78"/>
      <c r="ODW11" s="78"/>
      <c r="ODX11" s="78"/>
      <c r="ODY11" s="78"/>
      <c r="ODZ11" s="78"/>
      <c r="OEA11" s="78"/>
      <c r="OEB11" s="78"/>
      <c r="OEC11" s="78"/>
      <c r="OED11" s="78"/>
      <c r="OEE11" s="78"/>
      <c r="OEF11" s="78"/>
      <c r="OEG11" s="78"/>
      <c r="OEH11" s="78"/>
      <c r="OEI11" s="78"/>
      <c r="OEJ11" s="78"/>
      <c r="OEK11" s="78"/>
      <c r="OEL11" s="78"/>
      <c r="OEM11" s="78"/>
      <c r="OEN11" s="78"/>
      <c r="OEO11" s="78"/>
      <c r="OEP11" s="78"/>
      <c r="OEQ11" s="78"/>
      <c r="OER11" s="78"/>
      <c r="OES11" s="78"/>
      <c r="OET11" s="78"/>
      <c r="OEU11" s="78"/>
      <c r="OEV11" s="78"/>
      <c r="OEW11" s="78"/>
      <c r="OEX11" s="78"/>
      <c r="OEY11" s="78"/>
      <c r="OEZ11" s="78"/>
      <c r="OFA11" s="78"/>
      <c r="OFB11" s="78"/>
      <c r="OFC11" s="78"/>
      <c r="OFD11" s="78"/>
      <c r="OFE11" s="78"/>
      <c r="OFF11" s="78"/>
      <c r="OFG11" s="78"/>
      <c r="OFH11" s="78"/>
      <c r="OFI11" s="78"/>
      <c r="OFJ11" s="78"/>
      <c r="OFK11" s="78"/>
      <c r="OFL11" s="78"/>
      <c r="OFM11" s="78"/>
      <c r="OFN11" s="78"/>
      <c r="OFO11" s="78"/>
      <c r="OFP11" s="78"/>
      <c r="OFQ11" s="78"/>
      <c r="OFR11" s="78"/>
      <c r="OFS11" s="78"/>
      <c r="OFT11" s="78"/>
      <c r="OFU11" s="78"/>
      <c r="OFV11" s="78"/>
      <c r="OFW11" s="78"/>
      <c r="OFX11" s="78"/>
      <c r="OFY11" s="78"/>
      <c r="OFZ11" s="78"/>
      <c r="OGA11" s="78"/>
      <c r="OGB11" s="78"/>
      <c r="OGC11" s="78"/>
      <c r="OGD11" s="78"/>
      <c r="OGE11" s="78"/>
      <c r="OGF11" s="78"/>
      <c r="OGG11" s="78"/>
      <c r="OGH11" s="78"/>
      <c r="OGI11" s="78"/>
      <c r="OGJ11" s="78"/>
      <c r="OGK11" s="78"/>
      <c r="OGL11" s="78"/>
      <c r="OGM11" s="78"/>
      <c r="OGN11" s="78"/>
      <c r="OGO11" s="78"/>
      <c r="OGP11" s="78"/>
      <c r="OGQ11" s="78"/>
      <c r="OGR11" s="78"/>
      <c r="OGS11" s="78"/>
      <c r="OGT11" s="78"/>
      <c r="OGU11" s="78"/>
      <c r="OGV11" s="78"/>
      <c r="OGW11" s="78"/>
      <c r="OGX11" s="78"/>
      <c r="OGY11" s="78"/>
      <c r="OGZ11" s="78"/>
      <c r="OHA11" s="78"/>
      <c r="OHB11" s="78"/>
      <c r="OHC11" s="78"/>
      <c r="OHD11" s="78"/>
      <c r="OHE11" s="78"/>
      <c r="OHF11" s="78"/>
      <c r="OHG11" s="78"/>
      <c r="OHH11" s="78"/>
      <c r="OHI11" s="78"/>
      <c r="OHJ11" s="78"/>
      <c r="OHK11" s="78"/>
      <c r="OHL11" s="78"/>
      <c r="OHM11" s="78"/>
      <c r="OHN11" s="78"/>
      <c r="OHO11" s="78"/>
      <c r="OHP11" s="78"/>
      <c r="OHQ11" s="78"/>
      <c r="OHR11" s="78"/>
      <c r="OHS11" s="78"/>
      <c r="OHT11" s="78"/>
      <c r="OHU11" s="78"/>
      <c r="OHV11" s="78"/>
      <c r="OHW11" s="78"/>
      <c r="OHX11" s="78"/>
      <c r="OHY11" s="78"/>
      <c r="OHZ11" s="78"/>
      <c r="OIA11" s="78"/>
      <c r="OIB11" s="78"/>
      <c r="OIC11" s="78"/>
      <c r="OID11" s="78"/>
      <c r="OIE11" s="78"/>
      <c r="OIF11" s="78"/>
      <c r="OIG11" s="78"/>
      <c r="OIH11" s="78"/>
      <c r="OII11" s="78"/>
      <c r="OIJ11" s="78"/>
      <c r="OIK11" s="78"/>
      <c r="OIL11" s="78"/>
      <c r="OIM11" s="78"/>
      <c r="OIN11" s="78"/>
      <c r="OIO11" s="78"/>
      <c r="OIP11" s="78"/>
      <c r="OIQ11" s="78"/>
      <c r="OIR11" s="78"/>
      <c r="OIS11" s="78"/>
      <c r="OIT11" s="78"/>
      <c r="OIU11" s="78"/>
      <c r="OIV11" s="78"/>
      <c r="OIW11" s="78"/>
      <c r="OIX11" s="78"/>
      <c r="OIY11" s="78"/>
      <c r="OIZ11" s="78"/>
      <c r="OJA11" s="78"/>
      <c r="OJB11" s="78"/>
      <c r="OJC11" s="78"/>
      <c r="OJD11" s="78"/>
      <c r="OJE11" s="78"/>
      <c r="OJF11" s="78"/>
      <c r="OJG11" s="78"/>
      <c r="OJH11" s="78"/>
      <c r="OJI11" s="78"/>
      <c r="OJJ11" s="78"/>
      <c r="OJK11" s="78"/>
      <c r="OJL11" s="78"/>
      <c r="OJM11" s="78"/>
      <c r="OJN11" s="78"/>
      <c r="OJO11" s="78"/>
      <c r="OJP11" s="78"/>
      <c r="OJQ11" s="78"/>
      <c r="OJR11" s="78"/>
      <c r="OJS11" s="78"/>
      <c r="OJT11" s="78"/>
      <c r="OJU11" s="78"/>
      <c r="OJV11" s="78"/>
      <c r="OJW11" s="78"/>
      <c r="OJX11" s="78"/>
      <c r="OJY11" s="78"/>
      <c r="OJZ11" s="78"/>
      <c r="OKA11" s="78"/>
      <c r="OKB11" s="78"/>
      <c r="OKC11" s="78"/>
      <c r="OKD11" s="78"/>
      <c r="OKE11" s="78"/>
      <c r="OKF11" s="78"/>
      <c r="OKG11" s="78"/>
      <c r="OKH11" s="78"/>
      <c r="OKI11" s="78"/>
      <c r="OKJ11" s="78"/>
      <c r="OKK11" s="78"/>
      <c r="OKL11" s="78"/>
      <c r="OKM11" s="78"/>
      <c r="OKN11" s="78"/>
      <c r="OKO11" s="78"/>
      <c r="OKP11" s="78"/>
      <c r="OKQ11" s="78"/>
      <c r="OKR11" s="78"/>
      <c r="OKS11" s="78"/>
      <c r="OKT11" s="78"/>
      <c r="OKU11" s="78"/>
      <c r="OKV11" s="78"/>
      <c r="OKW11" s="78"/>
      <c r="OKX11" s="78"/>
      <c r="OKY11" s="78"/>
      <c r="OKZ11" s="78"/>
      <c r="OLA11" s="78"/>
      <c r="OLB11" s="78"/>
      <c r="OLC11" s="78"/>
      <c r="OLD11" s="78"/>
      <c r="OLE11" s="78"/>
      <c r="OLF11" s="78"/>
      <c r="OLG11" s="78"/>
      <c r="OLH11" s="78"/>
      <c r="OLI11" s="78"/>
      <c r="OLJ11" s="78"/>
      <c r="OLK11" s="78"/>
      <c r="OLL11" s="78"/>
      <c r="OLM11" s="78"/>
      <c r="OLN11" s="78"/>
      <c r="OLO11" s="78"/>
      <c r="OLP11" s="78"/>
      <c r="OLQ11" s="78"/>
      <c r="OLR11" s="78"/>
      <c r="OLS11" s="78"/>
      <c r="OLT11" s="78"/>
      <c r="OLU11" s="78"/>
      <c r="OLV11" s="78"/>
      <c r="OLW11" s="78"/>
      <c r="OLX11" s="78"/>
      <c r="OLY11" s="78"/>
      <c r="OLZ11" s="78"/>
      <c r="OMA11" s="78"/>
      <c r="OMB11" s="78"/>
      <c r="OMC11" s="78"/>
      <c r="OMD11" s="78"/>
      <c r="OME11" s="78"/>
      <c r="OMF11" s="78"/>
      <c r="OMG11" s="78"/>
      <c r="OMH11" s="78"/>
      <c r="OMI11" s="78"/>
      <c r="OMJ11" s="78"/>
      <c r="OMK11" s="78"/>
      <c r="OML11" s="78"/>
      <c r="OMM11" s="78"/>
      <c r="OMN11" s="78"/>
      <c r="OMO11" s="78"/>
      <c r="OMP11" s="78"/>
      <c r="OMQ11" s="78"/>
      <c r="OMR11" s="78"/>
      <c r="OMS11" s="78"/>
      <c r="OMT11" s="78"/>
      <c r="OMU11" s="78"/>
      <c r="OMV11" s="78"/>
      <c r="OMW11" s="78"/>
      <c r="OMX11" s="78"/>
      <c r="OMY11" s="78"/>
      <c r="OMZ11" s="78"/>
      <c r="ONA11" s="78"/>
      <c r="ONB11" s="78"/>
      <c r="ONC11" s="78"/>
      <c r="OND11" s="78"/>
      <c r="ONE11" s="78"/>
      <c r="ONF11" s="78"/>
      <c r="ONG11" s="78"/>
      <c r="ONH11" s="78"/>
      <c r="ONI11" s="78"/>
      <c r="ONJ11" s="78"/>
      <c r="ONK11" s="78"/>
      <c r="ONL11" s="78"/>
      <c r="ONM11" s="78"/>
      <c r="ONN11" s="78"/>
      <c r="ONO11" s="78"/>
      <c r="ONP11" s="78"/>
      <c r="ONQ11" s="78"/>
      <c r="ONR11" s="78"/>
      <c r="ONS11" s="78"/>
      <c r="ONT11" s="78"/>
      <c r="ONU11" s="78"/>
      <c r="ONV11" s="78"/>
      <c r="ONW11" s="78"/>
      <c r="ONX11" s="78"/>
      <c r="ONY11" s="78"/>
      <c r="ONZ11" s="78"/>
      <c r="OOA11" s="78"/>
      <c r="OOB11" s="78"/>
      <c r="OOC11" s="78"/>
      <c r="OOD11" s="78"/>
      <c r="OOE11" s="78"/>
      <c r="OOF11" s="78"/>
      <c r="OOG11" s="78"/>
      <c r="OOH11" s="78"/>
      <c r="OOI11" s="78"/>
      <c r="OOJ11" s="78"/>
      <c r="OOK11" s="78"/>
      <c r="OOL11" s="78"/>
      <c r="OOM11" s="78"/>
      <c r="OON11" s="78"/>
      <c r="OOO11" s="78"/>
      <c r="OOP11" s="78"/>
      <c r="OOQ11" s="78"/>
      <c r="OOR11" s="78"/>
      <c r="OOS11" s="78"/>
      <c r="OOT11" s="78"/>
      <c r="OOU11" s="78"/>
      <c r="OOV11" s="78"/>
      <c r="OOW11" s="78"/>
      <c r="OOX11" s="78"/>
      <c r="OOY11" s="78"/>
      <c r="OOZ11" s="78"/>
      <c r="OPA11" s="78"/>
      <c r="OPB11" s="78"/>
      <c r="OPC11" s="78"/>
      <c r="OPD11" s="78"/>
      <c r="OPE11" s="78"/>
      <c r="OPF11" s="78"/>
      <c r="OPG11" s="78"/>
      <c r="OPH11" s="78"/>
      <c r="OPI11" s="78"/>
      <c r="OPJ11" s="78"/>
      <c r="OPK11" s="78"/>
      <c r="OPL11" s="78"/>
      <c r="OPM11" s="78"/>
      <c r="OPN11" s="78"/>
      <c r="OPO11" s="78"/>
      <c r="OPP11" s="78"/>
      <c r="OPQ11" s="78"/>
      <c r="OPR11" s="78"/>
      <c r="OPS11" s="78"/>
      <c r="OPT11" s="78"/>
      <c r="OPU11" s="78"/>
      <c r="OPV11" s="78"/>
      <c r="OPW11" s="78"/>
      <c r="OPX11" s="78"/>
      <c r="OPY11" s="78"/>
      <c r="OPZ11" s="78"/>
      <c r="OQA11" s="78"/>
      <c r="OQB11" s="78"/>
      <c r="OQC11" s="78"/>
      <c r="OQD11" s="78"/>
      <c r="OQE11" s="78"/>
      <c r="OQF11" s="78"/>
      <c r="OQG11" s="78"/>
      <c r="OQH11" s="78"/>
      <c r="OQI11" s="78"/>
      <c r="OQJ11" s="78"/>
      <c r="OQK11" s="78"/>
      <c r="OQL11" s="78"/>
      <c r="OQM11" s="78"/>
      <c r="OQN11" s="78"/>
      <c r="OQO11" s="78"/>
      <c r="OQP11" s="78"/>
      <c r="OQQ11" s="78"/>
      <c r="OQR11" s="78"/>
      <c r="OQS11" s="78"/>
      <c r="OQT11" s="78"/>
      <c r="OQU11" s="78"/>
      <c r="OQV11" s="78"/>
      <c r="OQW11" s="78"/>
      <c r="OQX11" s="78"/>
      <c r="OQY11" s="78"/>
      <c r="OQZ11" s="78"/>
      <c r="ORA11" s="78"/>
      <c r="ORB11" s="78"/>
      <c r="ORC11" s="78"/>
      <c r="ORD11" s="78"/>
      <c r="ORE11" s="78"/>
      <c r="ORF11" s="78"/>
      <c r="ORG11" s="78"/>
      <c r="ORH11" s="78"/>
      <c r="ORI11" s="78"/>
      <c r="ORJ11" s="78"/>
      <c r="ORK11" s="78"/>
      <c r="ORL11" s="78"/>
      <c r="ORM11" s="78"/>
      <c r="ORN11" s="78"/>
      <c r="ORO11" s="78"/>
      <c r="ORP11" s="78"/>
      <c r="ORQ11" s="78"/>
      <c r="ORR11" s="78"/>
      <c r="ORS11" s="78"/>
      <c r="ORT11" s="78"/>
      <c r="ORU11" s="78"/>
      <c r="ORV11" s="78"/>
      <c r="ORW11" s="78"/>
      <c r="ORX11" s="78"/>
      <c r="ORY11" s="78"/>
      <c r="ORZ11" s="78"/>
      <c r="OSA11" s="78"/>
      <c r="OSB11" s="78"/>
      <c r="OSC11" s="78"/>
      <c r="OSD11" s="78"/>
      <c r="OSE11" s="78"/>
      <c r="OSF11" s="78"/>
      <c r="OSG11" s="78"/>
      <c r="OSH11" s="78"/>
      <c r="OSI11" s="78"/>
      <c r="OSJ11" s="78"/>
      <c r="OSK11" s="78"/>
      <c r="OSL11" s="78"/>
      <c r="OSM11" s="78"/>
      <c r="OSN11" s="78"/>
      <c r="OSO11" s="78"/>
      <c r="OSP11" s="78"/>
      <c r="OSQ11" s="78"/>
      <c r="OSR11" s="78"/>
      <c r="OSS11" s="78"/>
      <c r="OST11" s="78"/>
      <c r="OSU11" s="78"/>
      <c r="OSV11" s="78"/>
      <c r="OSW11" s="78"/>
      <c r="OSX11" s="78"/>
      <c r="OSY11" s="78"/>
      <c r="OSZ11" s="78"/>
      <c r="OTA11" s="78"/>
      <c r="OTB11" s="78"/>
      <c r="OTC11" s="78"/>
      <c r="OTD11" s="78"/>
      <c r="OTE11" s="78"/>
      <c r="OTF11" s="78"/>
      <c r="OTG11" s="78"/>
      <c r="OTH11" s="78"/>
      <c r="OTI11" s="78"/>
      <c r="OTJ11" s="78"/>
      <c r="OTK11" s="78"/>
      <c r="OTL11" s="78"/>
      <c r="OTM11" s="78"/>
      <c r="OTN11" s="78"/>
      <c r="OTO11" s="78"/>
      <c r="OTP11" s="78"/>
      <c r="OTQ11" s="78"/>
      <c r="OTR11" s="78"/>
      <c r="OTS11" s="78"/>
      <c r="OTT11" s="78"/>
      <c r="OTU11" s="78"/>
      <c r="OTV11" s="78"/>
      <c r="OTW11" s="78"/>
      <c r="OTX11" s="78"/>
      <c r="OTY11" s="78"/>
      <c r="OTZ11" s="78"/>
      <c r="OUA11" s="78"/>
      <c r="OUB11" s="78"/>
      <c r="OUC11" s="78"/>
      <c r="OUD11" s="78"/>
      <c r="OUE11" s="78"/>
      <c r="OUF11" s="78"/>
      <c r="OUG11" s="78"/>
      <c r="OUH11" s="78"/>
      <c r="OUI11" s="78"/>
      <c r="OUJ11" s="78"/>
      <c r="OUK11" s="78"/>
      <c r="OUL11" s="78"/>
      <c r="OUM11" s="78"/>
      <c r="OUN11" s="78"/>
      <c r="OUO11" s="78"/>
      <c r="OUP11" s="78"/>
      <c r="OUQ11" s="78"/>
      <c r="OUR11" s="78"/>
      <c r="OUS11" s="78"/>
      <c r="OUT11" s="78"/>
      <c r="OUU11" s="78"/>
      <c r="OUV11" s="78"/>
      <c r="OUW11" s="78"/>
      <c r="OUX11" s="78"/>
      <c r="OUY11" s="78"/>
      <c r="OUZ11" s="78"/>
      <c r="OVA11" s="78"/>
      <c r="OVB11" s="78"/>
      <c r="OVC11" s="78"/>
      <c r="OVD11" s="78"/>
      <c r="OVE11" s="78"/>
      <c r="OVF11" s="78"/>
      <c r="OVG11" s="78"/>
      <c r="OVH11" s="78"/>
      <c r="OVI11" s="78"/>
      <c r="OVJ11" s="78"/>
      <c r="OVK11" s="78"/>
      <c r="OVL11" s="78"/>
      <c r="OVM11" s="78"/>
      <c r="OVN11" s="78"/>
      <c r="OVO11" s="78"/>
      <c r="OVP11" s="78"/>
      <c r="OVQ11" s="78"/>
      <c r="OVR11" s="78"/>
      <c r="OVS11" s="78"/>
      <c r="OVT11" s="78"/>
      <c r="OVU11" s="78"/>
      <c r="OVV11" s="78"/>
      <c r="OVW11" s="78"/>
      <c r="OVX11" s="78"/>
      <c r="OVY11" s="78"/>
      <c r="OVZ11" s="78"/>
      <c r="OWA11" s="78"/>
      <c r="OWB11" s="78"/>
      <c r="OWC11" s="78"/>
      <c r="OWD11" s="78"/>
      <c r="OWE11" s="78"/>
      <c r="OWF11" s="78"/>
      <c r="OWG11" s="78"/>
      <c r="OWH11" s="78"/>
      <c r="OWI11" s="78"/>
      <c r="OWJ11" s="78"/>
      <c r="OWK11" s="78"/>
      <c r="OWL11" s="78"/>
      <c r="OWM11" s="78"/>
      <c r="OWN11" s="78"/>
      <c r="OWO11" s="78"/>
      <c r="OWP11" s="78"/>
      <c r="OWQ11" s="78"/>
      <c r="OWR11" s="78"/>
      <c r="OWS11" s="78"/>
      <c r="OWT11" s="78"/>
      <c r="OWU11" s="78"/>
      <c r="OWV11" s="78"/>
      <c r="OWW11" s="78"/>
      <c r="OWX11" s="78"/>
      <c r="OWY11" s="78"/>
      <c r="OWZ11" s="78"/>
      <c r="OXA11" s="78"/>
      <c r="OXB11" s="78"/>
      <c r="OXC11" s="78"/>
      <c r="OXD11" s="78"/>
      <c r="OXE11" s="78"/>
      <c r="OXF11" s="78"/>
      <c r="OXG11" s="78"/>
      <c r="OXH11" s="78"/>
      <c r="OXI11" s="78"/>
      <c r="OXJ11" s="78"/>
      <c r="OXK11" s="78"/>
      <c r="OXL11" s="78"/>
      <c r="OXM11" s="78"/>
      <c r="OXN11" s="78"/>
      <c r="OXO11" s="78"/>
      <c r="OXP11" s="78"/>
      <c r="OXQ11" s="78"/>
      <c r="OXR11" s="78"/>
      <c r="OXS11" s="78"/>
      <c r="OXT11" s="78"/>
      <c r="OXU11" s="78"/>
      <c r="OXV11" s="78"/>
      <c r="OXW11" s="78"/>
      <c r="OXX11" s="78"/>
      <c r="OXY11" s="78"/>
      <c r="OXZ11" s="78"/>
      <c r="OYA11" s="78"/>
      <c r="OYB11" s="78"/>
      <c r="OYC11" s="78"/>
      <c r="OYD11" s="78"/>
      <c r="OYE11" s="78"/>
      <c r="OYF11" s="78"/>
      <c r="OYG11" s="78"/>
      <c r="OYH11" s="78"/>
      <c r="OYI11" s="78"/>
      <c r="OYJ11" s="78"/>
      <c r="OYK11" s="78"/>
      <c r="OYL11" s="78"/>
      <c r="OYM11" s="78"/>
      <c r="OYN11" s="78"/>
      <c r="OYO11" s="78"/>
      <c r="OYP11" s="78"/>
      <c r="OYQ11" s="78"/>
      <c r="OYR11" s="78"/>
      <c r="OYS11" s="78"/>
      <c r="OYT11" s="78"/>
      <c r="OYU11" s="78"/>
      <c r="OYV11" s="78"/>
      <c r="OYW11" s="78"/>
      <c r="OYX11" s="78"/>
      <c r="OYY11" s="78"/>
      <c r="OYZ11" s="78"/>
      <c r="OZA11" s="78"/>
      <c r="OZB11" s="78"/>
      <c r="OZC11" s="78"/>
      <c r="OZD11" s="78"/>
      <c r="OZE11" s="78"/>
      <c r="OZF11" s="78"/>
      <c r="OZG11" s="78"/>
      <c r="OZH11" s="78"/>
      <c r="OZI11" s="78"/>
      <c r="OZJ11" s="78"/>
      <c r="OZK11" s="78"/>
      <c r="OZL11" s="78"/>
      <c r="OZM11" s="78"/>
      <c r="OZN11" s="78"/>
      <c r="OZO11" s="78"/>
      <c r="OZP11" s="78"/>
      <c r="OZQ11" s="78"/>
      <c r="OZR11" s="78"/>
      <c r="OZS11" s="78"/>
      <c r="OZT11" s="78"/>
      <c r="OZU11" s="78"/>
      <c r="OZV11" s="78"/>
      <c r="OZW11" s="78"/>
      <c r="OZX11" s="78"/>
      <c r="OZY11" s="78"/>
      <c r="OZZ11" s="78"/>
      <c r="PAA11" s="78"/>
      <c r="PAB11" s="78"/>
      <c r="PAC11" s="78"/>
      <c r="PAD11" s="78"/>
      <c r="PAE11" s="78"/>
      <c r="PAF11" s="78"/>
      <c r="PAG11" s="78"/>
      <c r="PAH11" s="78"/>
      <c r="PAI11" s="78"/>
      <c r="PAJ11" s="78"/>
      <c r="PAK11" s="78"/>
      <c r="PAL11" s="78"/>
      <c r="PAM11" s="78"/>
      <c r="PAN11" s="78"/>
      <c r="PAO11" s="78"/>
      <c r="PAP11" s="78"/>
      <c r="PAQ11" s="78"/>
      <c r="PAR11" s="78"/>
      <c r="PAS11" s="78"/>
      <c r="PAT11" s="78"/>
      <c r="PAU11" s="78"/>
      <c r="PAV11" s="78"/>
      <c r="PAW11" s="78"/>
      <c r="PAX11" s="78"/>
      <c r="PAY11" s="78"/>
      <c r="PAZ11" s="78"/>
      <c r="PBA11" s="78"/>
      <c r="PBB11" s="78"/>
      <c r="PBC11" s="78"/>
      <c r="PBD11" s="78"/>
      <c r="PBE11" s="78"/>
      <c r="PBF11" s="78"/>
      <c r="PBG11" s="78"/>
      <c r="PBH11" s="78"/>
      <c r="PBI11" s="78"/>
      <c r="PBJ11" s="78"/>
      <c r="PBK11" s="78"/>
      <c r="PBL11" s="78"/>
      <c r="PBM11" s="78"/>
      <c r="PBN11" s="78"/>
      <c r="PBO11" s="78"/>
      <c r="PBP11" s="78"/>
      <c r="PBQ11" s="78"/>
      <c r="PBR11" s="78"/>
      <c r="PBS11" s="78"/>
      <c r="PBT11" s="78"/>
      <c r="PBU11" s="78"/>
      <c r="PBV11" s="78"/>
      <c r="PBW11" s="78"/>
      <c r="PBX11" s="78"/>
      <c r="PBY11" s="78"/>
      <c r="PBZ11" s="78"/>
      <c r="PCA11" s="78"/>
      <c r="PCB11" s="78"/>
      <c r="PCC11" s="78"/>
      <c r="PCD11" s="78"/>
      <c r="PCE11" s="78"/>
      <c r="PCF11" s="78"/>
      <c r="PCG11" s="78"/>
      <c r="PCH11" s="78"/>
      <c r="PCI11" s="78"/>
      <c r="PCJ11" s="78"/>
      <c r="PCK11" s="78"/>
      <c r="PCL11" s="78"/>
      <c r="PCM11" s="78"/>
      <c r="PCN11" s="78"/>
      <c r="PCO11" s="78"/>
      <c r="PCP11" s="78"/>
      <c r="PCQ11" s="78"/>
      <c r="PCR11" s="78"/>
      <c r="PCS11" s="78"/>
      <c r="PCT11" s="78"/>
      <c r="PCU11" s="78"/>
      <c r="PCV11" s="78"/>
      <c r="PCW11" s="78"/>
      <c r="PCX11" s="78"/>
      <c r="PCY11" s="78"/>
      <c r="PCZ11" s="78"/>
      <c r="PDA11" s="78"/>
      <c r="PDB11" s="78"/>
      <c r="PDC11" s="78"/>
      <c r="PDD11" s="78"/>
      <c r="PDE11" s="78"/>
      <c r="PDF11" s="78"/>
      <c r="PDG11" s="78"/>
      <c r="PDH11" s="78"/>
      <c r="PDI11" s="78"/>
      <c r="PDJ11" s="78"/>
      <c r="PDK11" s="78"/>
      <c r="PDL11" s="78"/>
      <c r="PDM11" s="78"/>
      <c r="PDN11" s="78"/>
      <c r="PDO11" s="78"/>
      <c r="PDP11" s="78"/>
      <c r="PDQ11" s="78"/>
      <c r="PDR11" s="78"/>
      <c r="PDS11" s="78"/>
      <c r="PDT11" s="78"/>
      <c r="PDU11" s="78"/>
      <c r="PDV11" s="78"/>
      <c r="PDW11" s="78"/>
      <c r="PDX11" s="78"/>
      <c r="PDY11" s="78"/>
      <c r="PDZ11" s="78"/>
      <c r="PEA11" s="78"/>
      <c r="PEB11" s="78"/>
      <c r="PEC11" s="78"/>
      <c r="PED11" s="78"/>
      <c r="PEE11" s="78"/>
      <c r="PEF11" s="78"/>
      <c r="PEG11" s="78"/>
      <c r="PEH11" s="78"/>
      <c r="PEI11" s="78"/>
      <c r="PEJ11" s="78"/>
      <c r="PEK11" s="78"/>
      <c r="PEL11" s="78"/>
      <c r="PEM11" s="78"/>
      <c r="PEN11" s="78"/>
      <c r="PEO11" s="78"/>
      <c r="PEP11" s="78"/>
      <c r="PEQ11" s="78"/>
      <c r="PER11" s="78"/>
      <c r="PES11" s="78"/>
      <c r="PET11" s="78"/>
      <c r="PEU11" s="78"/>
      <c r="PEV11" s="78"/>
      <c r="PEW11" s="78"/>
      <c r="PEX11" s="78"/>
      <c r="PEY11" s="78"/>
      <c r="PEZ11" s="78"/>
      <c r="PFA11" s="78"/>
      <c r="PFB11" s="78"/>
      <c r="PFC11" s="78"/>
      <c r="PFD11" s="78"/>
      <c r="PFE11" s="78"/>
      <c r="PFF11" s="78"/>
      <c r="PFG11" s="78"/>
      <c r="PFH11" s="78"/>
      <c r="PFI11" s="78"/>
      <c r="PFJ11" s="78"/>
      <c r="PFK11" s="78"/>
      <c r="PFL11" s="78"/>
      <c r="PFM11" s="78"/>
      <c r="PFN11" s="78"/>
      <c r="PFO11" s="78"/>
      <c r="PFP11" s="78"/>
      <c r="PFQ11" s="78"/>
      <c r="PFR11" s="78"/>
      <c r="PFS11" s="78"/>
      <c r="PFT11" s="78"/>
      <c r="PFU11" s="78"/>
      <c r="PFV11" s="78"/>
      <c r="PFW11" s="78"/>
      <c r="PFX11" s="78"/>
      <c r="PFY11" s="78"/>
      <c r="PFZ11" s="78"/>
      <c r="PGA11" s="78"/>
      <c r="PGB11" s="78"/>
      <c r="PGC11" s="78"/>
      <c r="PGD11" s="78"/>
      <c r="PGE11" s="78"/>
      <c r="PGF11" s="78"/>
      <c r="PGG11" s="78"/>
      <c r="PGH11" s="78"/>
      <c r="PGI11" s="78"/>
      <c r="PGJ11" s="78"/>
      <c r="PGK11" s="78"/>
      <c r="PGL11" s="78"/>
      <c r="PGM11" s="78"/>
      <c r="PGN11" s="78"/>
      <c r="PGO11" s="78"/>
      <c r="PGP11" s="78"/>
      <c r="PGQ11" s="78"/>
      <c r="PGR11" s="78"/>
      <c r="PGS11" s="78"/>
      <c r="PGT11" s="78"/>
      <c r="PGU11" s="78"/>
      <c r="PGV11" s="78"/>
      <c r="PGW11" s="78"/>
      <c r="PGX11" s="78"/>
      <c r="PGY11" s="78"/>
      <c r="PGZ11" s="78"/>
      <c r="PHA11" s="78"/>
      <c r="PHB11" s="78"/>
      <c r="PHC11" s="78"/>
      <c r="PHD11" s="78"/>
      <c r="PHE11" s="78"/>
      <c r="PHF11" s="78"/>
      <c r="PHG11" s="78"/>
      <c r="PHH11" s="78"/>
      <c r="PHI11" s="78"/>
      <c r="PHJ11" s="78"/>
      <c r="PHK11" s="78"/>
      <c r="PHL11" s="78"/>
      <c r="PHM11" s="78"/>
      <c r="PHN11" s="78"/>
      <c r="PHO11" s="78"/>
      <c r="PHP11" s="78"/>
      <c r="PHQ11" s="78"/>
      <c r="PHR11" s="78"/>
      <c r="PHS11" s="78"/>
      <c r="PHT11" s="78"/>
      <c r="PHU11" s="78"/>
      <c r="PHV11" s="78"/>
      <c r="PHW11" s="78"/>
      <c r="PHX11" s="78"/>
      <c r="PHY11" s="78"/>
      <c r="PHZ11" s="78"/>
      <c r="PIA11" s="78"/>
      <c r="PIB11" s="78"/>
      <c r="PIC11" s="78"/>
      <c r="PID11" s="78"/>
      <c r="PIE11" s="78"/>
      <c r="PIF11" s="78"/>
      <c r="PIG11" s="78"/>
      <c r="PIH11" s="78"/>
      <c r="PII11" s="78"/>
      <c r="PIJ11" s="78"/>
      <c r="PIK11" s="78"/>
      <c r="PIL11" s="78"/>
      <c r="PIM11" s="78"/>
      <c r="PIN11" s="78"/>
      <c r="PIO11" s="78"/>
      <c r="PIP11" s="78"/>
      <c r="PIQ11" s="78"/>
      <c r="PIR11" s="78"/>
      <c r="PIS11" s="78"/>
      <c r="PIT11" s="78"/>
      <c r="PIU11" s="78"/>
      <c r="PIV11" s="78"/>
      <c r="PIW11" s="78"/>
      <c r="PIX11" s="78"/>
      <c r="PIY11" s="78"/>
      <c r="PIZ11" s="78"/>
      <c r="PJA11" s="78"/>
      <c r="PJB11" s="78"/>
      <c r="PJC11" s="78"/>
      <c r="PJD11" s="78"/>
      <c r="PJE11" s="78"/>
      <c r="PJF11" s="78"/>
      <c r="PJG11" s="78"/>
      <c r="PJH11" s="78"/>
      <c r="PJI11" s="78"/>
      <c r="PJJ11" s="78"/>
      <c r="PJK11" s="78"/>
      <c r="PJL11" s="78"/>
      <c r="PJM11" s="78"/>
      <c r="PJN11" s="78"/>
      <c r="PJO11" s="78"/>
      <c r="PJP11" s="78"/>
      <c r="PJQ11" s="78"/>
      <c r="PJR11" s="78"/>
      <c r="PJS11" s="78"/>
      <c r="PJT11" s="78"/>
      <c r="PJU11" s="78"/>
      <c r="PJV11" s="78"/>
      <c r="PJW11" s="78"/>
      <c r="PJX11" s="78"/>
      <c r="PJY11" s="78"/>
      <c r="PJZ11" s="78"/>
      <c r="PKA11" s="78"/>
      <c r="PKB11" s="78"/>
      <c r="PKC11" s="78"/>
      <c r="PKD11" s="78"/>
      <c r="PKE11" s="78"/>
      <c r="PKF11" s="78"/>
      <c r="PKG11" s="78"/>
      <c r="PKH11" s="78"/>
      <c r="PKI11" s="78"/>
      <c r="PKJ11" s="78"/>
      <c r="PKK11" s="78"/>
      <c r="PKL11" s="78"/>
      <c r="PKM11" s="78"/>
      <c r="PKN11" s="78"/>
      <c r="PKO11" s="78"/>
      <c r="PKP11" s="78"/>
      <c r="PKQ11" s="78"/>
      <c r="PKR11" s="78"/>
      <c r="PKS11" s="78"/>
      <c r="PKT11" s="78"/>
      <c r="PKU11" s="78"/>
      <c r="PKV11" s="78"/>
      <c r="PKW11" s="78"/>
      <c r="PKX11" s="78"/>
      <c r="PKY11" s="78"/>
      <c r="PKZ11" s="78"/>
      <c r="PLA11" s="78"/>
      <c r="PLB11" s="78"/>
      <c r="PLC11" s="78"/>
      <c r="PLD11" s="78"/>
      <c r="PLE11" s="78"/>
      <c r="PLF11" s="78"/>
      <c r="PLG11" s="78"/>
      <c r="PLH11" s="78"/>
      <c r="PLI11" s="78"/>
      <c r="PLJ11" s="78"/>
      <c r="PLK11" s="78"/>
      <c r="PLL11" s="78"/>
      <c r="PLM11" s="78"/>
      <c r="PLN11" s="78"/>
      <c r="PLO11" s="78"/>
      <c r="PLP11" s="78"/>
      <c r="PLQ11" s="78"/>
      <c r="PLR11" s="78"/>
      <c r="PLS11" s="78"/>
      <c r="PLT11" s="78"/>
      <c r="PLU11" s="78"/>
      <c r="PLV11" s="78"/>
      <c r="PLW11" s="78"/>
      <c r="PLX11" s="78"/>
      <c r="PLY11" s="78"/>
      <c r="PLZ11" s="78"/>
      <c r="PMA11" s="78"/>
      <c r="PMB11" s="78"/>
      <c r="PMC11" s="78"/>
      <c r="PMD11" s="78"/>
      <c r="PME11" s="78"/>
      <c r="PMF11" s="78"/>
      <c r="PMG11" s="78"/>
      <c r="PMH11" s="78"/>
      <c r="PMI11" s="78"/>
      <c r="PMJ11" s="78"/>
      <c r="PMK11" s="78"/>
      <c r="PML11" s="78"/>
      <c r="PMM11" s="78"/>
      <c r="PMN11" s="78"/>
      <c r="PMO11" s="78"/>
      <c r="PMP11" s="78"/>
      <c r="PMQ11" s="78"/>
      <c r="PMR11" s="78"/>
      <c r="PMS11" s="78"/>
      <c r="PMT11" s="78"/>
      <c r="PMU11" s="78"/>
      <c r="PMV11" s="78"/>
      <c r="PMW11" s="78"/>
      <c r="PMX11" s="78"/>
      <c r="PMY11" s="78"/>
      <c r="PMZ11" s="78"/>
      <c r="PNA11" s="78"/>
      <c r="PNB11" s="78"/>
      <c r="PNC11" s="78"/>
      <c r="PND11" s="78"/>
      <c r="PNE11" s="78"/>
      <c r="PNF11" s="78"/>
      <c r="PNG11" s="78"/>
      <c r="PNH11" s="78"/>
      <c r="PNI11" s="78"/>
      <c r="PNJ11" s="78"/>
      <c r="PNK11" s="78"/>
      <c r="PNL11" s="78"/>
      <c r="PNM11" s="78"/>
      <c r="PNN11" s="78"/>
      <c r="PNO11" s="78"/>
      <c r="PNP11" s="78"/>
      <c r="PNQ11" s="78"/>
      <c r="PNR11" s="78"/>
      <c r="PNS11" s="78"/>
      <c r="PNT11" s="78"/>
      <c r="PNU11" s="78"/>
      <c r="PNV11" s="78"/>
      <c r="PNW11" s="78"/>
      <c r="PNX11" s="78"/>
      <c r="PNY11" s="78"/>
      <c r="PNZ11" s="78"/>
      <c r="POA11" s="78"/>
      <c r="POB11" s="78"/>
      <c r="POC11" s="78"/>
      <c r="POD11" s="78"/>
      <c r="POE11" s="78"/>
      <c r="POF11" s="78"/>
      <c r="POG11" s="78"/>
      <c r="POH11" s="78"/>
      <c r="POI11" s="78"/>
      <c r="POJ11" s="78"/>
      <c r="POK11" s="78"/>
      <c r="POL11" s="78"/>
      <c r="POM11" s="78"/>
      <c r="PON11" s="78"/>
      <c r="POO11" s="78"/>
      <c r="POP11" s="78"/>
      <c r="POQ11" s="78"/>
      <c r="POR11" s="78"/>
      <c r="POS11" s="78"/>
      <c r="POT11" s="78"/>
      <c r="POU11" s="78"/>
      <c r="POV11" s="78"/>
      <c r="POW11" s="78"/>
      <c r="POX11" s="78"/>
      <c r="POY11" s="78"/>
      <c r="POZ11" s="78"/>
      <c r="PPA11" s="78"/>
      <c r="PPB11" s="78"/>
      <c r="PPC11" s="78"/>
      <c r="PPD11" s="78"/>
      <c r="PPE11" s="78"/>
      <c r="PPF11" s="78"/>
      <c r="PPG11" s="78"/>
      <c r="PPH11" s="78"/>
      <c r="PPI11" s="78"/>
      <c r="PPJ11" s="78"/>
      <c r="PPK11" s="78"/>
      <c r="PPL11" s="78"/>
      <c r="PPM11" s="78"/>
      <c r="PPN11" s="78"/>
      <c r="PPO11" s="78"/>
      <c r="PPP11" s="78"/>
      <c r="PPQ11" s="78"/>
      <c r="PPR11" s="78"/>
      <c r="PPS11" s="78"/>
      <c r="PPT11" s="78"/>
      <c r="PPU11" s="78"/>
      <c r="PPV11" s="78"/>
      <c r="PPW11" s="78"/>
      <c r="PPX11" s="78"/>
      <c r="PPY11" s="78"/>
      <c r="PPZ11" s="78"/>
      <c r="PQA11" s="78"/>
      <c r="PQB11" s="78"/>
      <c r="PQC11" s="78"/>
      <c r="PQD11" s="78"/>
      <c r="PQE11" s="78"/>
      <c r="PQF11" s="78"/>
      <c r="PQG11" s="78"/>
      <c r="PQH11" s="78"/>
      <c r="PQI11" s="78"/>
      <c r="PQJ11" s="78"/>
      <c r="PQK11" s="78"/>
      <c r="PQL11" s="78"/>
      <c r="PQM11" s="78"/>
      <c r="PQN11" s="78"/>
      <c r="PQO11" s="78"/>
      <c r="PQP11" s="78"/>
      <c r="PQQ11" s="78"/>
      <c r="PQR11" s="78"/>
      <c r="PQS11" s="78"/>
      <c r="PQT11" s="78"/>
      <c r="PQU11" s="78"/>
      <c r="PQV11" s="78"/>
      <c r="PQW11" s="78"/>
      <c r="PQX11" s="78"/>
      <c r="PQY11" s="78"/>
      <c r="PQZ11" s="78"/>
      <c r="PRA11" s="78"/>
      <c r="PRB11" s="78"/>
      <c r="PRC11" s="78"/>
      <c r="PRD11" s="78"/>
      <c r="PRE11" s="78"/>
      <c r="PRF11" s="78"/>
      <c r="PRG11" s="78"/>
      <c r="PRH11" s="78"/>
      <c r="PRI11" s="78"/>
      <c r="PRJ11" s="78"/>
      <c r="PRK11" s="78"/>
      <c r="PRL11" s="78"/>
      <c r="PRM11" s="78"/>
      <c r="PRN11" s="78"/>
      <c r="PRO11" s="78"/>
      <c r="PRP11" s="78"/>
      <c r="PRQ11" s="78"/>
      <c r="PRR11" s="78"/>
      <c r="PRS11" s="78"/>
      <c r="PRT11" s="78"/>
      <c r="PRU11" s="78"/>
      <c r="PRV11" s="78"/>
      <c r="PRW11" s="78"/>
      <c r="PRX11" s="78"/>
      <c r="PRY11" s="78"/>
      <c r="PRZ11" s="78"/>
      <c r="PSA11" s="78"/>
      <c r="PSB11" s="78"/>
      <c r="PSC11" s="78"/>
      <c r="PSD11" s="78"/>
      <c r="PSE11" s="78"/>
      <c r="PSF11" s="78"/>
      <c r="PSG11" s="78"/>
      <c r="PSH11" s="78"/>
      <c r="PSI11" s="78"/>
      <c r="PSJ11" s="78"/>
      <c r="PSK11" s="78"/>
      <c r="PSL11" s="78"/>
      <c r="PSM11" s="78"/>
      <c r="PSN11" s="78"/>
      <c r="PSO11" s="78"/>
      <c r="PSP11" s="78"/>
      <c r="PSQ11" s="78"/>
      <c r="PSR11" s="78"/>
      <c r="PSS11" s="78"/>
      <c r="PST11" s="78"/>
      <c r="PSU11" s="78"/>
      <c r="PSV11" s="78"/>
      <c r="PSW11" s="78"/>
      <c r="PSX11" s="78"/>
      <c r="PSY11" s="78"/>
      <c r="PSZ11" s="78"/>
      <c r="PTA11" s="78"/>
      <c r="PTB11" s="78"/>
      <c r="PTC11" s="78"/>
      <c r="PTD11" s="78"/>
      <c r="PTE11" s="78"/>
      <c r="PTF11" s="78"/>
      <c r="PTG11" s="78"/>
      <c r="PTH11" s="78"/>
      <c r="PTI11" s="78"/>
      <c r="PTJ11" s="78"/>
      <c r="PTK11" s="78"/>
      <c r="PTL11" s="78"/>
      <c r="PTM11" s="78"/>
      <c r="PTN11" s="78"/>
      <c r="PTO11" s="78"/>
      <c r="PTP11" s="78"/>
      <c r="PTQ11" s="78"/>
      <c r="PTR11" s="78"/>
      <c r="PTS11" s="78"/>
      <c r="PTT11" s="78"/>
      <c r="PTU11" s="78"/>
      <c r="PTV11" s="78"/>
      <c r="PTW11" s="78"/>
      <c r="PTX11" s="78"/>
      <c r="PTY11" s="78"/>
      <c r="PTZ11" s="78"/>
      <c r="PUA11" s="78"/>
      <c r="PUB11" s="78"/>
      <c r="PUC11" s="78"/>
      <c r="PUD11" s="78"/>
      <c r="PUE11" s="78"/>
      <c r="PUF11" s="78"/>
      <c r="PUG11" s="78"/>
      <c r="PUH11" s="78"/>
      <c r="PUI11" s="78"/>
      <c r="PUJ11" s="78"/>
      <c r="PUK11" s="78"/>
      <c r="PUL11" s="78"/>
      <c r="PUM11" s="78"/>
      <c r="PUN11" s="78"/>
      <c r="PUO11" s="78"/>
      <c r="PUP11" s="78"/>
      <c r="PUQ11" s="78"/>
      <c r="PUR11" s="78"/>
      <c r="PUS11" s="78"/>
      <c r="PUT11" s="78"/>
      <c r="PUU11" s="78"/>
      <c r="PUV11" s="78"/>
      <c r="PUW11" s="78"/>
      <c r="PUX11" s="78"/>
      <c r="PUY11" s="78"/>
      <c r="PUZ11" s="78"/>
      <c r="PVA11" s="78"/>
      <c r="PVB11" s="78"/>
      <c r="PVC11" s="78"/>
      <c r="PVD11" s="78"/>
      <c r="PVE11" s="78"/>
      <c r="PVF11" s="78"/>
      <c r="PVG11" s="78"/>
      <c r="PVH11" s="78"/>
      <c r="PVI11" s="78"/>
      <c r="PVJ11" s="78"/>
      <c r="PVK11" s="78"/>
      <c r="PVL11" s="78"/>
      <c r="PVM11" s="78"/>
      <c r="PVN11" s="78"/>
      <c r="PVO11" s="78"/>
      <c r="PVP11" s="78"/>
      <c r="PVQ11" s="78"/>
      <c r="PVR11" s="78"/>
      <c r="PVS11" s="78"/>
      <c r="PVT11" s="78"/>
      <c r="PVU11" s="78"/>
      <c r="PVV11" s="78"/>
      <c r="PVW11" s="78"/>
      <c r="PVX11" s="78"/>
      <c r="PVY11" s="78"/>
      <c r="PVZ11" s="78"/>
      <c r="PWA11" s="78"/>
      <c r="PWB11" s="78"/>
      <c r="PWC11" s="78"/>
      <c r="PWD11" s="78"/>
      <c r="PWE11" s="78"/>
      <c r="PWF11" s="78"/>
      <c r="PWG11" s="78"/>
      <c r="PWH11" s="78"/>
      <c r="PWI11" s="78"/>
      <c r="PWJ11" s="78"/>
      <c r="PWK11" s="78"/>
      <c r="PWL11" s="78"/>
      <c r="PWM11" s="78"/>
      <c r="PWN11" s="78"/>
      <c r="PWO11" s="78"/>
      <c r="PWP11" s="78"/>
      <c r="PWQ11" s="78"/>
      <c r="PWR11" s="78"/>
      <c r="PWS11" s="78"/>
      <c r="PWT11" s="78"/>
      <c r="PWU11" s="78"/>
      <c r="PWV11" s="78"/>
      <c r="PWW11" s="78"/>
      <c r="PWX11" s="78"/>
      <c r="PWY11" s="78"/>
      <c r="PWZ11" s="78"/>
      <c r="PXA11" s="78"/>
      <c r="PXB11" s="78"/>
      <c r="PXC11" s="78"/>
      <c r="PXD11" s="78"/>
      <c r="PXE11" s="78"/>
      <c r="PXF11" s="78"/>
      <c r="PXG11" s="78"/>
      <c r="PXH11" s="78"/>
      <c r="PXI11" s="78"/>
      <c r="PXJ11" s="78"/>
      <c r="PXK11" s="78"/>
      <c r="PXL11" s="78"/>
      <c r="PXM11" s="78"/>
      <c r="PXN11" s="78"/>
      <c r="PXO11" s="78"/>
      <c r="PXP11" s="78"/>
      <c r="PXQ11" s="78"/>
      <c r="PXR11" s="78"/>
      <c r="PXS11" s="78"/>
      <c r="PXT11" s="78"/>
      <c r="PXU11" s="78"/>
      <c r="PXV11" s="78"/>
      <c r="PXW11" s="78"/>
      <c r="PXX11" s="78"/>
      <c r="PXY11" s="78"/>
      <c r="PXZ11" s="78"/>
      <c r="PYA11" s="78"/>
      <c r="PYB11" s="78"/>
      <c r="PYC11" s="78"/>
      <c r="PYD11" s="78"/>
      <c r="PYE11" s="78"/>
      <c r="PYF11" s="78"/>
      <c r="PYG11" s="78"/>
      <c r="PYH11" s="78"/>
      <c r="PYI11" s="78"/>
      <c r="PYJ11" s="78"/>
      <c r="PYK11" s="78"/>
      <c r="PYL11" s="78"/>
      <c r="PYM11" s="78"/>
      <c r="PYN11" s="78"/>
      <c r="PYO11" s="78"/>
      <c r="PYP11" s="78"/>
      <c r="PYQ11" s="78"/>
      <c r="PYR11" s="78"/>
      <c r="PYS11" s="78"/>
      <c r="PYT11" s="78"/>
      <c r="PYU11" s="78"/>
      <c r="PYV11" s="78"/>
      <c r="PYW11" s="78"/>
      <c r="PYX11" s="78"/>
      <c r="PYY11" s="78"/>
      <c r="PYZ11" s="78"/>
      <c r="PZA11" s="78"/>
      <c r="PZB11" s="78"/>
      <c r="PZC11" s="78"/>
      <c r="PZD11" s="78"/>
      <c r="PZE11" s="78"/>
      <c r="PZF11" s="78"/>
      <c r="PZG11" s="78"/>
      <c r="PZH11" s="78"/>
      <c r="PZI11" s="78"/>
      <c r="PZJ11" s="78"/>
      <c r="PZK11" s="78"/>
      <c r="PZL11" s="78"/>
      <c r="PZM11" s="78"/>
      <c r="PZN11" s="78"/>
      <c r="PZO11" s="78"/>
      <c r="PZP11" s="78"/>
      <c r="PZQ11" s="78"/>
      <c r="PZR11" s="78"/>
      <c r="PZS11" s="78"/>
      <c r="PZT11" s="78"/>
      <c r="PZU11" s="78"/>
      <c r="PZV11" s="78"/>
      <c r="PZW11" s="78"/>
      <c r="PZX11" s="78"/>
      <c r="PZY11" s="78"/>
      <c r="PZZ11" s="78"/>
      <c r="QAA11" s="78"/>
      <c r="QAB11" s="78"/>
      <c r="QAC11" s="78"/>
      <c r="QAD11" s="78"/>
      <c r="QAE11" s="78"/>
      <c r="QAF11" s="78"/>
      <c r="QAG11" s="78"/>
      <c r="QAH11" s="78"/>
      <c r="QAI11" s="78"/>
      <c r="QAJ11" s="78"/>
      <c r="QAK11" s="78"/>
      <c r="QAL11" s="78"/>
      <c r="QAM11" s="78"/>
      <c r="QAN11" s="78"/>
      <c r="QAO11" s="78"/>
      <c r="QAP11" s="78"/>
      <c r="QAQ11" s="78"/>
      <c r="QAR11" s="78"/>
      <c r="QAS11" s="78"/>
      <c r="QAT11" s="78"/>
      <c r="QAU11" s="78"/>
      <c r="QAV11" s="78"/>
      <c r="QAW11" s="78"/>
      <c r="QAX11" s="78"/>
      <c r="QAY11" s="78"/>
      <c r="QAZ11" s="78"/>
      <c r="QBA11" s="78"/>
      <c r="QBB11" s="78"/>
      <c r="QBC11" s="78"/>
      <c r="QBD11" s="78"/>
      <c r="QBE11" s="78"/>
      <c r="QBF11" s="78"/>
      <c r="QBG11" s="78"/>
      <c r="QBH11" s="78"/>
      <c r="QBI11" s="78"/>
      <c r="QBJ11" s="78"/>
      <c r="QBK11" s="78"/>
      <c r="QBL11" s="78"/>
      <c r="QBM11" s="78"/>
      <c r="QBN11" s="78"/>
      <c r="QBO11" s="78"/>
      <c r="QBP11" s="78"/>
      <c r="QBQ11" s="78"/>
      <c r="QBR11" s="78"/>
      <c r="QBS11" s="78"/>
      <c r="QBT11" s="78"/>
      <c r="QBU11" s="78"/>
      <c r="QBV11" s="78"/>
      <c r="QBW11" s="78"/>
      <c r="QBX11" s="78"/>
      <c r="QBY11" s="78"/>
      <c r="QBZ11" s="78"/>
      <c r="QCA11" s="78"/>
      <c r="QCB11" s="78"/>
      <c r="QCC11" s="78"/>
      <c r="QCD11" s="78"/>
      <c r="QCE11" s="78"/>
      <c r="QCF11" s="78"/>
      <c r="QCG11" s="78"/>
      <c r="QCH11" s="78"/>
      <c r="QCI11" s="78"/>
      <c r="QCJ11" s="78"/>
      <c r="QCK11" s="78"/>
      <c r="QCL11" s="78"/>
      <c r="QCM11" s="78"/>
      <c r="QCN11" s="78"/>
      <c r="QCO11" s="78"/>
      <c r="QCP11" s="78"/>
      <c r="QCQ11" s="78"/>
      <c r="QCR11" s="78"/>
      <c r="QCS11" s="78"/>
      <c r="QCT11" s="78"/>
      <c r="QCU11" s="78"/>
      <c r="QCV11" s="78"/>
      <c r="QCW11" s="78"/>
      <c r="QCX11" s="78"/>
      <c r="QCY11" s="78"/>
      <c r="QCZ11" s="78"/>
      <c r="QDA11" s="78"/>
      <c r="QDB11" s="78"/>
      <c r="QDC11" s="78"/>
      <c r="QDD11" s="78"/>
      <c r="QDE11" s="78"/>
      <c r="QDF11" s="78"/>
      <c r="QDG11" s="78"/>
      <c r="QDH11" s="78"/>
      <c r="QDI11" s="78"/>
      <c r="QDJ11" s="78"/>
      <c r="QDK11" s="78"/>
      <c r="QDL11" s="78"/>
      <c r="QDM11" s="78"/>
      <c r="QDN11" s="78"/>
      <c r="QDO11" s="78"/>
      <c r="QDP11" s="78"/>
      <c r="QDQ11" s="78"/>
      <c r="QDR11" s="78"/>
      <c r="QDS11" s="78"/>
      <c r="QDT11" s="78"/>
      <c r="QDU11" s="78"/>
      <c r="QDV11" s="78"/>
      <c r="QDW11" s="78"/>
      <c r="QDX11" s="78"/>
      <c r="QDY11" s="78"/>
      <c r="QDZ11" s="78"/>
      <c r="QEA11" s="78"/>
      <c r="QEB11" s="78"/>
      <c r="QEC11" s="78"/>
      <c r="QED11" s="78"/>
      <c r="QEE11" s="78"/>
      <c r="QEF11" s="78"/>
      <c r="QEG11" s="78"/>
      <c r="QEH11" s="78"/>
      <c r="QEI11" s="78"/>
      <c r="QEJ11" s="78"/>
      <c r="QEK11" s="78"/>
      <c r="QEL11" s="78"/>
      <c r="QEM11" s="78"/>
      <c r="QEN11" s="78"/>
      <c r="QEO11" s="78"/>
      <c r="QEP11" s="78"/>
      <c r="QEQ11" s="78"/>
      <c r="QER11" s="78"/>
      <c r="QES11" s="78"/>
      <c r="QET11" s="78"/>
      <c r="QEU11" s="78"/>
      <c r="QEV11" s="78"/>
      <c r="QEW11" s="78"/>
      <c r="QEX11" s="78"/>
      <c r="QEY11" s="78"/>
      <c r="QEZ11" s="78"/>
      <c r="QFA11" s="78"/>
      <c r="QFB11" s="78"/>
      <c r="QFC11" s="78"/>
      <c r="QFD11" s="78"/>
      <c r="QFE11" s="78"/>
      <c r="QFF11" s="78"/>
      <c r="QFG11" s="78"/>
      <c r="QFH11" s="78"/>
      <c r="QFI11" s="78"/>
      <c r="QFJ11" s="78"/>
      <c r="QFK11" s="78"/>
      <c r="QFL11" s="78"/>
      <c r="QFM11" s="78"/>
      <c r="QFN11" s="78"/>
      <c r="QFO11" s="78"/>
      <c r="QFP11" s="78"/>
      <c r="QFQ11" s="78"/>
      <c r="QFR11" s="78"/>
      <c r="QFS11" s="78"/>
      <c r="QFT11" s="78"/>
      <c r="QFU11" s="78"/>
      <c r="QFV11" s="78"/>
      <c r="QFW11" s="78"/>
      <c r="QFX11" s="78"/>
      <c r="QFY11" s="78"/>
      <c r="QFZ11" s="78"/>
      <c r="QGA11" s="78"/>
      <c r="QGB11" s="78"/>
      <c r="QGC11" s="78"/>
      <c r="QGD11" s="78"/>
      <c r="QGE11" s="78"/>
      <c r="QGF11" s="78"/>
      <c r="QGG11" s="78"/>
      <c r="QGH11" s="78"/>
      <c r="QGI11" s="78"/>
      <c r="QGJ11" s="78"/>
      <c r="QGK11" s="78"/>
      <c r="QGL11" s="78"/>
      <c r="QGM11" s="78"/>
      <c r="QGN11" s="78"/>
      <c r="QGO11" s="78"/>
      <c r="QGP11" s="78"/>
      <c r="QGQ11" s="78"/>
      <c r="QGR11" s="78"/>
      <c r="QGS11" s="78"/>
      <c r="QGT11" s="78"/>
      <c r="QGU11" s="78"/>
      <c r="QGV11" s="78"/>
      <c r="QGW11" s="78"/>
      <c r="QGX11" s="78"/>
      <c r="QGY11" s="78"/>
      <c r="QGZ11" s="78"/>
      <c r="QHA11" s="78"/>
      <c r="QHB11" s="78"/>
      <c r="QHC11" s="78"/>
      <c r="QHD11" s="78"/>
      <c r="QHE11" s="78"/>
      <c r="QHF11" s="78"/>
      <c r="QHG11" s="78"/>
      <c r="QHH11" s="78"/>
      <c r="QHI11" s="78"/>
      <c r="QHJ11" s="78"/>
      <c r="QHK11" s="78"/>
      <c r="QHL11" s="78"/>
      <c r="QHM11" s="78"/>
      <c r="QHN11" s="78"/>
      <c r="QHO11" s="78"/>
      <c r="QHP11" s="78"/>
      <c r="QHQ11" s="78"/>
      <c r="QHR11" s="78"/>
      <c r="QHS11" s="78"/>
      <c r="QHT11" s="78"/>
      <c r="QHU11" s="78"/>
      <c r="QHV11" s="78"/>
      <c r="QHW11" s="78"/>
      <c r="QHX11" s="78"/>
      <c r="QHY11" s="78"/>
      <c r="QHZ11" s="78"/>
      <c r="QIA11" s="78"/>
      <c r="QIB11" s="78"/>
      <c r="QIC11" s="78"/>
      <c r="QID11" s="78"/>
      <c r="QIE11" s="78"/>
      <c r="QIF11" s="78"/>
      <c r="QIG11" s="78"/>
      <c r="QIH11" s="78"/>
      <c r="QII11" s="78"/>
      <c r="QIJ11" s="78"/>
      <c r="QIK11" s="78"/>
      <c r="QIL11" s="78"/>
      <c r="QIM11" s="78"/>
      <c r="QIN11" s="78"/>
      <c r="QIO11" s="78"/>
      <c r="QIP11" s="78"/>
      <c r="QIQ11" s="78"/>
      <c r="QIR11" s="78"/>
      <c r="QIS11" s="78"/>
      <c r="QIT11" s="78"/>
      <c r="QIU11" s="78"/>
      <c r="QIV11" s="78"/>
      <c r="QIW11" s="78"/>
      <c r="QIX11" s="78"/>
      <c r="QIY11" s="78"/>
      <c r="QIZ11" s="78"/>
      <c r="QJA11" s="78"/>
      <c r="QJB11" s="78"/>
      <c r="QJC11" s="78"/>
      <c r="QJD11" s="78"/>
      <c r="QJE11" s="78"/>
      <c r="QJF11" s="78"/>
      <c r="QJG11" s="78"/>
      <c r="QJH11" s="78"/>
      <c r="QJI11" s="78"/>
      <c r="QJJ11" s="78"/>
      <c r="QJK11" s="78"/>
      <c r="QJL11" s="78"/>
      <c r="QJM11" s="78"/>
      <c r="QJN11" s="78"/>
      <c r="QJO11" s="78"/>
      <c r="QJP11" s="78"/>
      <c r="QJQ11" s="78"/>
      <c r="QJR11" s="78"/>
      <c r="QJS11" s="78"/>
      <c r="QJT11" s="78"/>
      <c r="QJU11" s="78"/>
      <c r="QJV11" s="78"/>
      <c r="QJW11" s="78"/>
      <c r="QJX11" s="78"/>
      <c r="QJY11" s="78"/>
      <c r="QJZ11" s="78"/>
      <c r="QKA11" s="78"/>
      <c r="QKB11" s="78"/>
      <c r="QKC11" s="78"/>
      <c r="QKD11" s="78"/>
      <c r="QKE11" s="78"/>
      <c r="QKF11" s="78"/>
      <c r="QKG11" s="78"/>
      <c r="QKH11" s="78"/>
      <c r="QKI11" s="78"/>
      <c r="QKJ11" s="78"/>
      <c r="QKK11" s="78"/>
      <c r="QKL11" s="78"/>
      <c r="QKM11" s="78"/>
      <c r="QKN11" s="78"/>
      <c r="QKO11" s="78"/>
      <c r="QKP11" s="78"/>
      <c r="QKQ11" s="78"/>
      <c r="QKR11" s="78"/>
      <c r="QKS11" s="78"/>
      <c r="QKT11" s="78"/>
      <c r="QKU11" s="78"/>
      <c r="QKV11" s="78"/>
      <c r="QKW11" s="78"/>
      <c r="QKX11" s="78"/>
      <c r="QKY11" s="78"/>
      <c r="QKZ11" s="78"/>
      <c r="QLA11" s="78"/>
      <c r="QLB11" s="78"/>
      <c r="QLC11" s="78"/>
      <c r="QLD11" s="78"/>
      <c r="QLE11" s="78"/>
      <c r="QLF11" s="78"/>
      <c r="QLG11" s="78"/>
      <c r="QLH11" s="78"/>
      <c r="QLI11" s="78"/>
      <c r="QLJ11" s="78"/>
      <c r="QLK11" s="78"/>
      <c r="QLL11" s="78"/>
      <c r="QLM11" s="78"/>
      <c r="QLN11" s="78"/>
      <c r="QLO11" s="78"/>
      <c r="QLP11" s="78"/>
      <c r="QLQ11" s="78"/>
      <c r="QLR11" s="78"/>
      <c r="QLS11" s="78"/>
      <c r="QLT11" s="78"/>
      <c r="QLU11" s="78"/>
      <c r="QLV11" s="78"/>
      <c r="QLW11" s="78"/>
      <c r="QLX11" s="78"/>
      <c r="QLY11" s="78"/>
      <c r="QLZ11" s="78"/>
      <c r="QMA11" s="78"/>
      <c r="QMB11" s="78"/>
      <c r="QMC11" s="78"/>
      <c r="QMD11" s="78"/>
      <c r="QME11" s="78"/>
      <c r="QMF11" s="78"/>
      <c r="QMG11" s="78"/>
      <c r="QMH11" s="78"/>
      <c r="QMI11" s="78"/>
      <c r="QMJ11" s="78"/>
      <c r="QMK11" s="78"/>
      <c r="QML11" s="78"/>
      <c r="QMM11" s="78"/>
      <c r="QMN11" s="78"/>
      <c r="QMO11" s="78"/>
      <c r="QMP11" s="78"/>
      <c r="QMQ11" s="78"/>
      <c r="QMR11" s="78"/>
      <c r="QMS11" s="78"/>
      <c r="QMT11" s="78"/>
      <c r="QMU11" s="78"/>
      <c r="QMV11" s="78"/>
      <c r="QMW11" s="78"/>
      <c r="QMX11" s="78"/>
      <c r="QMY11" s="78"/>
      <c r="QMZ11" s="78"/>
      <c r="QNA11" s="78"/>
      <c r="QNB11" s="78"/>
      <c r="QNC11" s="78"/>
      <c r="QND11" s="78"/>
      <c r="QNE11" s="78"/>
      <c r="QNF11" s="78"/>
      <c r="QNG11" s="78"/>
      <c r="QNH11" s="78"/>
      <c r="QNI11" s="78"/>
      <c r="QNJ11" s="78"/>
      <c r="QNK11" s="78"/>
      <c r="QNL11" s="78"/>
      <c r="QNM11" s="78"/>
      <c r="QNN11" s="78"/>
      <c r="QNO11" s="78"/>
      <c r="QNP11" s="78"/>
      <c r="QNQ11" s="78"/>
      <c r="QNR11" s="78"/>
      <c r="QNS11" s="78"/>
      <c r="QNT11" s="78"/>
      <c r="QNU11" s="78"/>
      <c r="QNV11" s="78"/>
      <c r="QNW11" s="78"/>
      <c r="QNX11" s="78"/>
      <c r="QNY11" s="78"/>
      <c r="QNZ11" s="78"/>
      <c r="QOA11" s="78"/>
      <c r="QOB11" s="78"/>
      <c r="QOC11" s="78"/>
      <c r="QOD11" s="78"/>
      <c r="QOE11" s="78"/>
      <c r="QOF11" s="78"/>
      <c r="QOG11" s="78"/>
      <c r="QOH11" s="78"/>
      <c r="QOI11" s="78"/>
      <c r="QOJ11" s="78"/>
      <c r="QOK11" s="78"/>
      <c r="QOL11" s="78"/>
      <c r="QOM11" s="78"/>
      <c r="QON11" s="78"/>
      <c r="QOO11" s="78"/>
      <c r="QOP11" s="78"/>
      <c r="QOQ11" s="78"/>
      <c r="QOR11" s="78"/>
      <c r="QOS11" s="78"/>
      <c r="QOT11" s="78"/>
      <c r="QOU11" s="78"/>
      <c r="QOV11" s="78"/>
      <c r="QOW11" s="78"/>
      <c r="QOX11" s="78"/>
      <c r="QOY11" s="78"/>
      <c r="QOZ11" s="78"/>
      <c r="QPA11" s="78"/>
      <c r="QPB11" s="78"/>
      <c r="QPC11" s="78"/>
      <c r="QPD11" s="78"/>
      <c r="QPE11" s="78"/>
      <c r="QPF11" s="78"/>
      <c r="QPG11" s="78"/>
      <c r="QPH11" s="78"/>
      <c r="QPI11" s="78"/>
      <c r="QPJ11" s="78"/>
      <c r="QPK11" s="78"/>
      <c r="QPL11" s="78"/>
      <c r="QPM11" s="78"/>
      <c r="QPN11" s="78"/>
      <c r="QPO11" s="78"/>
      <c r="QPP11" s="78"/>
      <c r="QPQ11" s="78"/>
      <c r="QPR11" s="78"/>
      <c r="QPS11" s="78"/>
      <c r="QPT11" s="78"/>
      <c r="QPU11" s="78"/>
      <c r="QPV11" s="78"/>
      <c r="QPW11" s="78"/>
      <c r="QPX11" s="78"/>
      <c r="QPY11" s="78"/>
      <c r="QPZ11" s="78"/>
      <c r="QQA11" s="78"/>
      <c r="QQB11" s="78"/>
      <c r="QQC11" s="78"/>
      <c r="QQD11" s="78"/>
      <c r="QQE11" s="78"/>
      <c r="QQF11" s="78"/>
      <c r="QQG11" s="78"/>
      <c r="QQH11" s="78"/>
      <c r="QQI11" s="78"/>
      <c r="QQJ11" s="78"/>
      <c r="QQK11" s="78"/>
      <c r="QQL11" s="78"/>
      <c r="QQM11" s="78"/>
      <c r="QQN11" s="78"/>
      <c r="QQO11" s="78"/>
      <c r="QQP11" s="78"/>
      <c r="QQQ11" s="78"/>
      <c r="QQR11" s="78"/>
      <c r="QQS11" s="78"/>
      <c r="QQT11" s="78"/>
      <c r="QQU11" s="78"/>
      <c r="QQV11" s="78"/>
      <c r="QQW11" s="78"/>
      <c r="QQX11" s="78"/>
      <c r="QQY11" s="78"/>
      <c r="QQZ11" s="78"/>
      <c r="QRA11" s="78"/>
      <c r="QRB11" s="78"/>
      <c r="QRC11" s="78"/>
      <c r="QRD11" s="78"/>
      <c r="QRE11" s="78"/>
      <c r="QRF11" s="78"/>
      <c r="QRG11" s="78"/>
      <c r="QRH11" s="78"/>
      <c r="QRI11" s="78"/>
      <c r="QRJ11" s="78"/>
      <c r="QRK11" s="78"/>
      <c r="QRL11" s="78"/>
      <c r="QRM11" s="78"/>
      <c r="QRN11" s="78"/>
      <c r="QRO11" s="78"/>
      <c r="QRP11" s="78"/>
      <c r="QRQ11" s="78"/>
      <c r="QRR11" s="78"/>
      <c r="QRS11" s="78"/>
      <c r="QRT11" s="78"/>
      <c r="QRU11" s="78"/>
      <c r="QRV11" s="78"/>
      <c r="QRW11" s="78"/>
      <c r="QRX11" s="78"/>
      <c r="QRY11" s="78"/>
      <c r="QRZ11" s="78"/>
      <c r="QSA11" s="78"/>
      <c r="QSB11" s="78"/>
      <c r="QSC11" s="78"/>
      <c r="QSD11" s="78"/>
      <c r="QSE11" s="78"/>
      <c r="QSF11" s="78"/>
      <c r="QSG11" s="78"/>
      <c r="QSH11" s="78"/>
      <c r="QSI11" s="78"/>
      <c r="QSJ11" s="78"/>
      <c r="QSK11" s="78"/>
      <c r="QSL11" s="78"/>
      <c r="QSM11" s="78"/>
      <c r="QSN11" s="78"/>
      <c r="QSO11" s="78"/>
      <c r="QSP11" s="78"/>
      <c r="QSQ11" s="78"/>
      <c r="QSR11" s="78"/>
      <c r="QSS11" s="78"/>
      <c r="QST11" s="78"/>
      <c r="QSU11" s="78"/>
      <c r="QSV11" s="78"/>
      <c r="QSW11" s="78"/>
      <c r="QSX11" s="78"/>
      <c r="QSY11" s="78"/>
      <c r="QSZ11" s="78"/>
      <c r="QTA11" s="78"/>
      <c r="QTB11" s="78"/>
      <c r="QTC11" s="78"/>
      <c r="QTD11" s="78"/>
      <c r="QTE11" s="78"/>
      <c r="QTF11" s="78"/>
      <c r="QTG11" s="78"/>
      <c r="QTH11" s="78"/>
      <c r="QTI11" s="78"/>
      <c r="QTJ11" s="78"/>
      <c r="QTK11" s="78"/>
      <c r="QTL11" s="78"/>
      <c r="QTM11" s="78"/>
      <c r="QTN11" s="78"/>
      <c r="QTO11" s="78"/>
      <c r="QTP11" s="78"/>
      <c r="QTQ11" s="78"/>
      <c r="QTR11" s="78"/>
      <c r="QTS11" s="78"/>
      <c r="QTT11" s="78"/>
      <c r="QTU11" s="78"/>
      <c r="QTV11" s="78"/>
      <c r="QTW11" s="78"/>
      <c r="QTX11" s="78"/>
      <c r="QTY11" s="78"/>
      <c r="QTZ11" s="78"/>
      <c r="QUA11" s="78"/>
      <c r="QUB11" s="78"/>
      <c r="QUC11" s="78"/>
      <c r="QUD11" s="78"/>
      <c r="QUE11" s="78"/>
      <c r="QUF11" s="78"/>
      <c r="QUG11" s="78"/>
      <c r="QUH11" s="78"/>
      <c r="QUI11" s="78"/>
      <c r="QUJ11" s="78"/>
      <c r="QUK11" s="78"/>
      <c r="QUL11" s="78"/>
      <c r="QUM11" s="78"/>
      <c r="QUN11" s="78"/>
      <c r="QUO11" s="78"/>
      <c r="QUP11" s="78"/>
      <c r="QUQ11" s="78"/>
      <c r="QUR11" s="78"/>
      <c r="QUS11" s="78"/>
      <c r="QUT11" s="78"/>
      <c r="QUU11" s="78"/>
      <c r="QUV11" s="78"/>
      <c r="QUW11" s="78"/>
      <c r="QUX11" s="78"/>
      <c r="QUY11" s="78"/>
      <c r="QUZ11" s="78"/>
      <c r="QVA11" s="78"/>
      <c r="QVB11" s="78"/>
      <c r="QVC11" s="78"/>
      <c r="QVD11" s="78"/>
      <c r="QVE11" s="78"/>
      <c r="QVF11" s="78"/>
      <c r="QVG11" s="78"/>
      <c r="QVH11" s="78"/>
      <c r="QVI11" s="78"/>
      <c r="QVJ11" s="78"/>
      <c r="QVK11" s="78"/>
      <c r="QVL11" s="78"/>
      <c r="QVM11" s="78"/>
      <c r="QVN11" s="78"/>
      <c r="QVO11" s="78"/>
      <c r="QVP11" s="78"/>
      <c r="QVQ11" s="78"/>
      <c r="QVR11" s="78"/>
      <c r="QVS11" s="78"/>
      <c r="QVT11" s="78"/>
      <c r="QVU11" s="78"/>
      <c r="QVV11" s="78"/>
      <c r="QVW11" s="78"/>
      <c r="QVX11" s="78"/>
      <c r="QVY11" s="78"/>
      <c r="QVZ11" s="78"/>
      <c r="QWA11" s="78"/>
      <c r="QWB11" s="78"/>
      <c r="QWC11" s="78"/>
      <c r="QWD11" s="78"/>
      <c r="QWE11" s="78"/>
      <c r="QWF11" s="78"/>
      <c r="QWG11" s="78"/>
      <c r="QWH11" s="78"/>
      <c r="QWI11" s="78"/>
      <c r="QWJ11" s="78"/>
      <c r="QWK11" s="78"/>
      <c r="QWL11" s="78"/>
      <c r="QWM11" s="78"/>
      <c r="QWN11" s="78"/>
      <c r="QWO11" s="78"/>
      <c r="QWP11" s="78"/>
      <c r="QWQ11" s="78"/>
      <c r="QWR11" s="78"/>
      <c r="QWS11" s="78"/>
      <c r="QWT11" s="78"/>
      <c r="QWU11" s="78"/>
      <c r="QWV11" s="78"/>
      <c r="QWW11" s="78"/>
      <c r="QWX11" s="78"/>
      <c r="QWY11" s="78"/>
      <c r="QWZ11" s="78"/>
      <c r="QXA11" s="78"/>
      <c r="QXB11" s="78"/>
      <c r="QXC11" s="78"/>
      <c r="QXD11" s="78"/>
      <c r="QXE11" s="78"/>
      <c r="QXF11" s="78"/>
      <c r="QXG11" s="78"/>
      <c r="QXH11" s="78"/>
      <c r="QXI11" s="78"/>
      <c r="QXJ11" s="78"/>
      <c r="QXK11" s="78"/>
      <c r="QXL11" s="78"/>
      <c r="QXM11" s="78"/>
      <c r="QXN11" s="78"/>
      <c r="QXO11" s="78"/>
      <c r="QXP11" s="78"/>
      <c r="QXQ11" s="78"/>
      <c r="QXR11" s="78"/>
      <c r="QXS11" s="78"/>
      <c r="QXT11" s="78"/>
      <c r="QXU11" s="78"/>
      <c r="QXV11" s="78"/>
      <c r="QXW11" s="78"/>
      <c r="QXX11" s="78"/>
      <c r="QXY11" s="78"/>
      <c r="QXZ11" s="78"/>
      <c r="QYA11" s="78"/>
      <c r="QYB11" s="78"/>
      <c r="QYC11" s="78"/>
      <c r="QYD11" s="78"/>
      <c r="QYE11" s="78"/>
      <c r="QYF11" s="78"/>
      <c r="QYG11" s="78"/>
      <c r="QYH11" s="78"/>
      <c r="QYI11" s="78"/>
      <c r="QYJ11" s="78"/>
      <c r="QYK11" s="78"/>
      <c r="QYL11" s="78"/>
      <c r="QYM11" s="78"/>
      <c r="QYN11" s="78"/>
      <c r="QYO11" s="78"/>
      <c r="QYP11" s="78"/>
      <c r="QYQ11" s="78"/>
      <c r="QYR11" s="78"/>
      <c r="QYS11" s="78"/>
      <c r="QYT11" s="78"/>
      <c r="QYU11" s="78"/>
      <c r="QYV11" s="78"/>
      <c r="QYW11" s="78"/>
      <c r="QYX11" s="78"/>
      <c r="QYY11" s="78"/>
      <c r="QYZ11" s="78"/>
      <c r="QZA11" s="78"/>
      <c r="QZB11" s="78"/>
      <c r="QZC11" s="78"/>
      <c r="QZD11" s="78"/>
      <c r="QZE11" s="78"/>
      <c r="QZF11" s="78"/>
      <c r="QZG11" s="78"/>
      <c r="QZH11" s="78"/>
      <c r="QZI11" s="78"/>
      <c r="QZJ11" s="78"/>
      <c r="QZK11" s="78"/>
      <c r="QZL11" s="78"/>
      <c r="QZM11" s="78"/>
      <c r="QZN11" s="78"/>
      <c r="QZO11" s="78"/>
      <c r="QZP11" s="78"/>
      <c r="QZQ11" s="78"/>
      <c r="QZR11" s="78"/>
      <c r="QZS11" s="78"/>
      <c r="QZT11" s="78"/>
      <c r="QZU11" s="78"/>
      <c r="QZV11" s="78"/>
      <c r="QZW11" s="78"/>
      <c r="QZX11" s="78"/>
      <c r="QZY11" s="78"/>
      <c r="QZZ11" s="78"/>
      <c r="RAA11" s="78"/>
      <c r="RAB11" s="78"/>
      <c r="RAC11" s="78"/>
      <c r="RAD11" s="78"/>
      <c r="RAE11" s="78"/>
      <c r="RAF11" s="78"/>
      <c r="RAG11" s="78"/>
      <c r="RAH11" s="78"/>
      <c r="RAI11" s="78"/>
      <c r="RAJ11" s="78"/>
      <c r="RAK11" s="78"/>
      <c r="RAL11" s="78"/>
      <c r="RAM11" s="78"/>
      <c r="RAN11" s="78"/>
      <c r="RAO11" s="78"/>
      <c r="RAP11" s="78"/>
      <c r="RAQ11" s="78"/>
      <c r="RAR11" s="78"/>
      <c r="RAS11" s="78"/>
      <c r="RAT11" s="78"/>
      <c r="RAU11" s="78"/>
      <c r="RAV11" s="78"/>
      <c r="RAW11" s="78"/>
      <c r="RAX11" s="78"/>
      <c r="RAY11" s="78"/>
      <c r="RAZ11" s="78"/>
      <c r="RBA11" s="78"/>
      <c r="RBB11" s="78"/>
      <c r="RBC11" s="78"/>
      <c r="RBD11" s="78"/>
      <c r="RBE11" s="78"/>
      <c r="RBF11" s="78"/>
      <c r="RBG11" s="78"/>
      <c r="RBH11" s="78"/>
      <c r="RBI11" s="78"/>
      <c r="RBJ11" s="78"/>
      <c r="RBK11" s="78"/>
      <c r="RBL11" s="78"/>
      <c r="RBM11" s="78"/>
      <c r="RBN11" s="78"/>
      <c r="RBO11" s="78"/>
      <c r="RBP11" s="78"/>
      <c r="RBQ11" s="78"/>
      <c r="RBR11" s="78"/>
      <c r="RBS11" s="78"/>
      <c r="RBT11" s="78"/>
      <c r="RBU11" s="78"/>
      <c r="RBV11" s="78"/>
      <c r="RBW11" s="78"/>
      <c r="RBX11" s="78"/>
      <c r="RBY11" s="78"/>
      <c r="RBZ11" s="78"/>
      <c r="RCA11" s="78"/>
      <c r="RCB11" s="78"/>
      <c r="RCC11" s="78"/>
      <c r="RCD11" s="78"/>
      <c r="RCE11" s="78"/>
      <c r="RCF11" s="78"/>
      <c r="RCG11" s="78"/>
      <c r="RCH11" s="78"/>
      <c r="RCI11" s="78"/>
      <c r="RCJ11" s="78"/>
      <c r="RCK11" s="78"/>
      <c r="RCL11" s="78"/>
      <c r="RCM11" s="78"/>
      <c r="RCN11" s="78"/>
      <c r="RCO11" s="78"/>
      <c r="RCP11" s="78"/>
      <c r="RCQ11" s="78"/>
      <c r="RCR11" s="78"/>
      <c r="RCS11" s="78"/>
      <c r="RCT11" s="78"/>
      <c r="RCU11" s="78"/>
      <c r="RCV11" s="78"/>
      <c r="RCW11" s="78"/>
      <c r="RCX11" s="78"/>
      <c r="RCY11" s="78"/>
      <c r="RCZ11" s="78"/>
      <c r="RDA11" s="78"/>
      <c r="RDB11" s="78"/>
      <c r="RDC11" s="78"/>
      <c r="RDD11" s="78"/>
      <c r="RDE11" s="78"/>
      <c r="RDF11" s="78"/>
      <c r="RDG11" s="78"/>
      <c r="RDH11" s="78"/>
      <c r="RDI11" s="78"/>
      <c r="RDJ11" s="78"/>
      <c r="RDK11" s="78"/>
      <c r="RDL11" s="78"/>
      <c r="RDM11" s="78"/>
      <c r="RDN11" s="78"/>
      <c r="RDO11" s="78"/>
      <c r="RDP11" s="78"/>
      <c r="RDQ11" s="78"/>
      <c r="RDR11" s="78"/>
      <c r="RDS11" s="78"/>
      <c r="RDT11" s="78"/>
      <c r="RDU11" s="78"/>
      <c r="RDV11" s="78"/>
      <c r="RDW11" s="78"/>
      <c r="RDX11" s="78"/>
      <c r="RDY11" s="78"/>
      <c r="RDZ11" s="78"/>
      <c r="REA11" s="78"/>
      <c r="REB11" s="78"/>
      <c r="REC11" s="78"/>
      <c r="RED11" s="78"/>
      <c r="REE11" s="78"/>
      <c r="REF11" s="78"/>
      <c r="REG11" s="78"/>
      <c r="REH11" s="78"/>
      <c r="REI11" s="78"/>
      <c r="REJ11" s="78"/>
      <c r="REK11" s="78"/>
      <c r="REL11" s="78"/>
      <c r="REM11" s="78"/>
      <c r="REN11" s="78"/>
      <c r="REO11" s="78"/>
      <c r="REP11" s="78"/>
      <c r="REQ11" s="78"/>
      <c r="RER11" s="78"/>
      <c r="RES11" s="78"/>
      <c r="RET11" s="78"/>
      <c r="REU11" s="78"/>
      <c r="REV11" s="78"/>
      <c r="REW11" s="78"/>
      <c r="REX11" s="78"/>
      <c r="REY11" s="78"/>
      <c r="REZ11" s="78"/>
      <c r="RFA11" s="78"/>
      <c r="RFB11" s="78"/>
      <c r="RFC11" s="78"/>
      <c r="RFD11" s="78"/>
      <c r="RFE11" s="78"/>
      <c r="RFF11" s="78"/>
      <c r="RFG11" s="78"/>
      <c r="RFH11" s="78"/>
      <c r="RFI11" s="78"/>
      <c r="RFJ11" s="78"/>
      <c r="RFK11" s="78"/>
      <c r="RFL11" s="78"/>
      <c r="RFM11" s="78"/>
      <c r="RFN11" s="78"/>
      <c r="RFO11" s="78"/>
      <c r="RFP11" s="78"/>
      <c r="RFQ11" s="78"/>
      <c r="RFR11" s="78"/>
      <c r="RFS11" s="78"/>
      <c r="RFT11" s="78"/>
      <c r="RFU11" s="78"/>
      <c r="RFV11" s="78"/>
      <c r="RFW11" s="78"/>
      <c r="RFX11" s="78"/>
      <c r="RFY11" s="78"/>
      <c r="RFZ11" s="78"/>
      <c r="RGA11" s="78"/>
      <c r="RGB11" s="78"/>
      <c r="RGC11" s="78"/>
      <c r="RGD11" s="78"/>
      <c r="RGE11" s="78"/>
      <c r="RGF11" s="78"/>
      <c r="RGG11" s="78"/>
      <c r="RGH11" s="78"/>
      <c r="RGI11" s="78"/>
      <c r="RGJ11" s="78"/>
      <c r="RGK11" s="78"/>
      <c r="RGL11" s="78"/>
      <c r="RGM11" s="78"/>
      <c r="RGN11" s="78"/>
      <c r="RGO11" s="78"/>
      <c r="RGP11" s="78"/>
      <c r="RGQ11" s="78"/>
      <c r="RGR11" s="78"/>
      <c r="RGS11" s="78"/>
      <c r="RGT11" s="78"/>
      <c r="RGU11" s="78"/>
      <c r="RGV11" s="78"/>
      <c r="RGW11" s="78"/>
      <c r="RGX11" s="78"/>
      <c r="RGY11" s="78"/>
      <c r="RGZ11" s="78"/>
      <c r="RHA11" s="78"/>
      <c r="RHB11" s="78"/>
      <c r="RHC11" s="78"/>
      <c r="RHD11" s="78"/>
      <c r="RHE11" s="78"/>
      <c r="RHF11" s="78"/>
      <c r="RHG11" s="78"/>
      <c r="RHH11" s="78"/>
      <c r="RHI11" s="78"/>
      <c r="RHJ11" s="78"/>
      <c r="RHK11" s="78"/>
      <c r="RHL11" s="78"/>
      <c r="RHM11" s="78"/>
      <c r="RHN11" s="78"/>
      <c r="RHO11" s="78"/>
      <c r="RHP11" s="78"/>
      <c r="RHQ11" s="78"/>
      <c r="RHR11" s="78"/>
      <c r="RHS11" s="78"/>
      <c r="RHT11" s="78"/>
      <c r="RHU11" s="78"/>
      <c r="RHV11" s="78"/>
      <c r="RHW11" s="78"/>
      <c r="RHX11" s="78"/>
      <c r="RHY11" s="78"/>
      <c r="RHZ11" s="78"/>
      <c r="RIA11" s="78"/>
      <c r="RIB11" s="78"/>
      <c r="RIC11" s="78"/>
      <c r="RID11" s="78"/>
      <c r="RIE11" s="78"/>
      <c r="RIF11" s="78"/>
      <c r="RIG11" s="78"/>
      <c r="RIH11" s="78"/>
      <c r="RII11" s="78"/>
      <c r="RIJ11" s="78"/>
      <c r="RIK11" s="78"/>
      <c r="RIL11" s="78"/>
      <c r="RIM11" s="78"/>
      <c r="RIN11" s="78"/>
      <c r="RIO11" s="78"/>
      <c r="RIP11" s="78"/>
      <c r="RIQ11" s="78"/>
      <c r="RIR11" s="78"/>
      <c r="RIS11" s="78"/>
      <c r="RIT11" s="78"/>
      <c r="RIU11" s="78"/>
      <c r="RIV11" s="78"/>
      <c r="RIW11" s="78"/>
      <c r="RIX11" s="78"/>
      <c r="RIY11" s="78"/>
      <c r="RIZ11" s="78"/>
      <c r="RJA11" s="78"/>
      <c r="RJB11" s="78"/>
      <c r="RJC11" s="78"/>
      <c r="RJD11" s="78"/>
      <c r="RJE11" s="78"/>
      <c r="RJF11" s="78"/>
      <c r="RJG11" s="78"/>
      <c r="RJH11" s="78"/>
      <c r="RJI11" s="78"/>
      <c r="RJJ11" s="78"/>
      <c r="RJK11" s="78"/>
      <c r="RJL11" s="78"/>
      <c r="RJM11" s="78"/>
      <c r="RJN11" s="78"/>
      <c r="RJO11" s="78"/>
      <c r="RJP11" s="78"/>
      <c r="RJQ11" s="78"/>
      <c r="RJR11" s="78"/>
      <c r="RJS11" s="78"/>
      <c r="RJT11" s="78"/>
      <c r="RJU11" s="78"/>
      <c r="RJV11" s="78"/>
      <c r="RJW11" s="78"/>
      <c r="RJX11" s="78"/>
      <c r="RJY11" s="78"/>
      <c r="RJZ11" s="78"/>
      <c r="RKA11" s="78"/>
      <c r="RKB11" s="78"/>
      <c r="RKC11" s="78"/>
      <c r="RKD11" s="78"/>
      <c r="RKE11" s="78"/>
      <c r="RKF11" s="78"/>
      <c r="RKG11" s="78"/>
      <c r="RKH11" s="78"/>
      <c r="RKI11" s="78"/>
      <c r="RKJ11" s="78"/>
      <c r="RKK11" s="78"/>
      <c r="RKL11" s="78"/>
      <c r="RKM11" s="78"/>
      <c r="RKN11" s="78"/>
      <c r="RKO11" s="78"/>
      <c r="RKP11" s="78"/>
      <c r="RKQ11" s="78"/>
      <c r="RKR11" s="78"/>
      <c r="RKS11" s="78"/>
      <c r="RKT11" s="78"/>
      <c r="RKU11" s="78"/>
      <c r="RKV11" s="78"/>
      <c r="RKW11" s="78"/>
      <c r="RKX11" s="78"/>
      <c r="RKY11" s="78"/>
      <c r="RKZ11" s="78"/>
      <c r="RLA11" s="78"/>
      <c r="RLB11" s="78"/>
      <c r="RLC11" s="78"/>
      <c r="RLD11" s="78"/>
      <c r="RLE11" s="78"/>
      <c r="RLF11" s="78"/>
      <c r="RLG11" s="78"/>
      <c r="RLH11" s="78"/>
      <c r="RLI11" s="78"/>
      <c r="RLJ11" s="78"/>
      <c r="RLK11" s="78"/>
      <c r="RLL11" s="78"/>
      <c r="RLM11" s="78"/>
      <c r="RLN11" s="78"/>
      <c r="RLO11" s="78"/>
      <c r="RLP11" s="78"/>
      <c r="RLQ11" s="78"/>
      <c r="RLR11" s="78"/>
      <c r="RLS11" s="78"/>
      <c r="RLT11" s="78"/>
      <c r="RLU11" s="78"/>
      <c r="RLV11" s="78"/>
      <c r="RLW11" s="78"/>
      <c r="RLX11" s="78"/>
      <c r="RLY11" s="78"/>
      <c r="RLZ11" s="78"/>
      <c r="RMA11" s="78"/>
      <c r="RMB11" s="78"/>
      <c r="RMC11" s="78"/>
      <c r="RMD11" s="78"/>
      <c r="RME11" s="78"/>
      <c r="RMF11" s="78"/>
      <c r="RMG11" s="78"/>
      <c r="RMH11" s="78"/>
      <c r="RMI11" s="78"/>
      <c r="RMJ11" s="78"/>
      <c r="RMK11" s="78"/>
      <c r="RML11" s="78"/>
      <c r="RMM11" s="78"/>
      <c r="RMN11" s="78"/>
      <c r="RMO11" s="78"/>
      <c r="RMP11" s="78"/>
      <c r="RMQ11" s="78"/>
      <c r="RMR11" s="78"/>
      <c r="RMS11" s="78"/>
      <c r="RMT11" s="78"/>
      <c r="RMU11" s="78"/>
      <c r="RMV11" s="78"/>
      <c r="RMW11" s="78"/>
      <c r="RMX11" s="78"/>
      <c r="RMY11" s="78"/>
      <c r="RMZ11" s="78"/>
      <c r="RNA11" s="78"/>
      <c r="RNB11" s="78"/>
      <c r="RNC11" s="78"/>
      <c r="RND11" s="78"/>
      <c r="RNE11" s="78"/>
      <c r="RNF11" s="78"/>
      <c r="RNG11" s="78"/>
      <c r="RNH11" s="78"/>
      <c r="RNI11" s="78"/>
      <c r="RNJ11" s="78"/>
      <c r="RNK11" s="78"/>
      <c r="RNL11" s="78"/>
      <c r="RNM11" s="78"/>
      <c r="RNN11" s="78"/>
      <c r="RNO11" s="78"/>
      <c r="RNP11" s="78"/>
      <c r="RNQ11" s="78"/>
      <c r="RNR11" s="78"/>
      <c r="RNS11" s="78"/>
      <c r="RNT11" s="78"/>
      <c r="RNU11" s="78"/>
      <c r="RNV11" s="78"/>
      <c r="RNW11" s="78"/>
      <c r="RNX11" s="78"/>
      <c r="RNY11" s="78"/>
      <c r="RNZ11" s="78"/>
      <c r="ROA11" s="78"/>
      <c r="ROB11" s="78"/>
      <c r="ROC11" s="78"/>
      <c r="ROD11" s="78"/>
      <c r="ROE11" s="78"/>
      <c r="ROF11" s="78"/>
      <c r="ROG11" s="78"/>
      <c r="ROH11" s="78"/>
      <c r="ROI11" s="78"/>
      <c r="ROJ11" s="78"/>
      <c r="ROK11" s="78"/>
      <c r="ROL11" s="78"/>
      <c r="ROM11" s="78"/>
      <c r="RON11" s="78"/>
      <c r="ROO11" s="78"/>
      <c r="ROP11" s="78"/>
      <c r="ROQ11" s="78"/>
      <c r="ROR11" s="78"/>
      <c r="ROS11" s="78"/>
      <c r="ROT11" s="78"/>
      <c r="ROU11" s="78"/>
      <c r="ROV11" s="78"/>
      <c r="ROW11" s="78"/>
      <c r="ROX11" s="78"/>
      <c r="ROY11" s="78"/>
      <c r="ROZ11" s="78"/>
      <c r="RPA11" s="78"/>
      <c r="RPB11" s="78"/>
      <c r="RPC11" s="78"/>
      <c r="RPD11" s="78"/>
      <c r="RPE11" s="78"/>
      <c r="RPF11" s="78"/>
      <c r="RPG11" s="78"/>
      <c r="RPH11" s="78"/>
      <c r="RPI11" s="78"/>
      <c r="RPJ11" s="78"/>
      <c r="RPK11" s="78"/>
      <c r="RPL11" s="78"/>
      <c r="RPM11" s="78"/>
      <c r="RPN11" s="78"/>
      <c r="RPO11" s="78"/>
      <c r="RPP11" s="78"/>
      <c r="RPQ11" s="78"/>
      <c r="RPR11" s="78"/>
      <c r="RPS11" s="78"/>
      <c r="RPT11" s="78"/>
      <c r="RPU11" s="78"/>
      <c r="RPV11" s="78"/>
      <c r="RPW11" s="78"/>
      <c r="RPX11" s="78"/>
      <c r="RPY11" s="78"/>
      <c r="RPZ11" s="78"/>
      <c r="RQA11" s="78"/>
      <c r="RQB11" s="78"/>
      <c r="RQC11" s="78"/>
      <c r="RQD11" s="78"/>
      <c r="RQE11" s="78"/>
      <c r="RQF11" s="78"/>
      <c r="RQG11" s="78"/>
      <c r="RQH11" s="78"/>
      <c r="RQI11" s="78"/>
      <c r="RQJ11" s="78"/>
      <c r="RQK11" s="78"/>
      <c r="RQL11" s="78"/>
      <c r="RQM11" s="78"/>
      <c r="RQN11" s="78"/>
      <c r="RQO11" s="78"/>
      <c r="RQP11" s="78"/>
      <c r="RQQ11" s="78"/>
      <c r="RQR11" s="78"/>
      <c r="RQS11" s="78"/>
      <c r="RQT11" s="78"/>
      <c r="RQU11" s="78"/>
      <c r="RQV11" s="78"/>
      <c r="RQW11" s="78"/>
      <c r="RQX11" s="78"/>
      <c r="RQY11" s="78"/>
      <c r="RQZ11" s="78"/>
      <c r="RRA11" s="78"/>
      <c r="RRB11" s="78"/>
      <c r="RRC11" s="78"/>
      <c r="RRD11" s="78"/>
      <c r="RRE11" s="78"/>
      <c r="RRF11" s="78"/>
      <c r="RRG11" s="78"/>
      <c r="RRH11" s="78"/>
      <c r="RRI11" s="78"/>
      <c r="RRJ11" s="78"/>
      <c r="RRK11" s="78"/>
      <c r="RRL11" s="78"/>
      <c r="RRM11" s="78"/>
      <c r="RRN11" s="78"/>
      <c r="RRO11" s="78"/>
      <c r="RRP11" s="78"/>
      <c r="RRQ11" s="78"/>
      <c r="RRR11" s="78"/>
      <c r="RRS11" s="78"/>
      <c r="RRT11" s="78"/>
      <c r="RRU11" s="78"/>
      <c r="RRV11" s="78"/>
      <c r="RRW11" s="78"/>
      <c r="RRX11" s="78"/>
      <c r="RRY11" s="78"/>
      <c r="RRZ11" s="78"/>
      <c r="RSA11" s="78"/>
      <c r="RSB11" s="78"/>
      <c r="RSC11" s="78"/>
      <c r="RSD11" s="78"/>
      <c r="RSE11" s="78"/>
      <c r="RSF11" s="78"/>
      <c r="RSG11" s="78"/>
      <c r="RSH11" s="78"/>
      <c r="RSI11" s="78"/>
      <c r="RSJ11" s="78"/>
      <c r="RSK11" s="78"/>
      <c r="RSL11" s="78"/>
      <c r="RSM11" s="78"/>
      <c r="RSN11" s="78"/>
      <c r="RSO11" s="78"/>
      <c r="RSP11" s="78"/>
      <c r="RSQ11" s="78"/>
      <c r="RSR11" s="78"/>
      <c r="RSS11" s="78"/>
      <c r="RST11" s="78"/>
      <c r="RSU11" s="78"/>
      <c r="RSV11" s="78"/>
      <c r="RSW11" s="78"/>
      <c r="RSX11" s="78"/>
      <c r="RSY11" s="78"/>
      <c r="RSZ11" s="78"/>
      <c r="RTA11" s="78"/>
      <c r="RTB11" s="78"/>
      <c r="RTC11" s="78"/>
      <c r="RTD11" s="78"/>
      <c r="RTE11" s="78"/>
      <c r="RTF11" s="78"/>
      <c r="RTG11" s="78"/>
      <c r="RTH11" s="78"/>
      <c r="RTI11" s="78"/>
      <c r="RTJ11" s="78"/>
      <c r="RTK11" s="78"/>
      <c r="RTL11" s="78"/>
      <c r="RTM11" s="78"/>
      <c r="RTN11" s="78"/>
      <c r="RTO11" s="78"/>
      <c r="RTP11" s="78"/>
      <c r="RTQ11" s="78"/>
      <c r="RTR11" s="78"/>
      <c r="RTS11" s="78"/>
      <c r="RTT11" s="78"/>
      <c r="RTU11" s="78"/>
      <c r="RTV11" s="78"/>
      <c r="RTW11" s="78"/>
      <c r="RTX11" s="78"/>
      <c r="RTY11" s="78"/>
      <c r="RTZ11" s="78"/>
      <c r="RUA11" s="78"/>
      <c r="RUB11" s="78"/>
      <c r="RUC11" s="78"/>
      <c r="RUD11" s="78"/>
      <c r="RUE11" s="78"/>
      <c r="RUF11" s="78"/>
      <c r="RUG11" s="78"/>
      <c r="RUH11" s="78"/>
      <c r="RUI11" s="78"/>
      <c r="RUJ11" s="78"/>
      <c r="RUK11" s="78"/>
      <c r="RUL11" s="78"/>
      <c r="RUM11" s="78"/>
      <c r="RUN11" s="78"/>
      <c r="RUO11" s="78"/>
      <c r="RUP11" s="78"/>
      <c r="RUQ11" s="78"/>
      <c r="RUR11" s="78"/>
      <c r="RUS11" s="78"/>
      <c r="RUT11" s="78"/>
      <c r="RUU11" s="78"/>
      <c r="RUV11" s="78"/>
      <c r="RUW11" s="78"/>
      <c r="RUX11" s="78"/>
      <c r="RUY11" s="78"/>
      <c r="RUZ11" s="78"/>
      <c r="RVA11" s="78"/>
      <c r="RVB11" s="78"/>
      <c r="RVC11" s="78"/>
      <c r="RVD11" s="78"/>
      <c r="RVE11" s="78"/>
      <c r="RVF11" s="78"/>
      <c r="RVG11" s="78"/>
      <c r="RVH11" s="78"/>
      <c r="RVI11" s="78"/>
      <c r="RVJ11" s="78"/>
      <c r="RVK11" s="78"/>
      <c r="RVL11" s="78"/>
      <c r="RVM11" s="78"/>
      <c r="RVN11" s="78"/>
      <c r="RVO11" s="78"/>
      <c r="RVP11" s="78"/>
      <c r="RVQ11" s="78"/>
      <c r="RVR11" s="78"/>
      <c r="RVS11" s="78"/>
      <c r="RVT11" s="78"/>
      <c r="RVU11" s="78"/>
      <c r="RVV11" s="78"/>
      <c r="RVW11" s="78"/>
      <c r="RVX11" s="78"/>
      <c r="RVY11" s="78"/>
      <c r="RVZ11" s="78"/>
      <c r="RWA11" s="78"/>
      <c r="RWB11" s="78"/>
      <c r="RWC11" s="78"/>
      <c r="RWD11" s="78"/>
      <c r="RWE11" s="78"/>
      <c r="RWF11" s="78"/>
      <c r="RWG11" s="78"/>
      <c r="RWH11" s="78"/>
      <c r="RWI11" s="78"/>
      <c r="RWJ11" s="78"/>
      <c r="RWK11" s="78"/>
      <c r="RWL11" s="78"/>
      <c r="RWM11" s="78"/>
      <c r="RWN11" s="78"/>
      <c r="RWO11" s="78"/>
      <c r="RWP11" s="78"/>
      <c r="RWQ11" s="78"/>
      <c r="RWR11" s="78"/>
      <c r="RWS11" s="78"/>
      <c r="RWT11" s="78"/>
      <c r="RWU11" s="78"/>
      <c r="RWV11" s="78"/>
      <c r="RWW11" s="78"/>
      <c r="RWX11" s="78"/>
      <c r="RWY11" s="78"/>
      <c r="RWZ11" s="78"/>
      <c r="RXA11" s="78"/>
      <c r="RXB11" s="78"/>
      <c r="RXC11" s="78"/>
      <c r="RXD11" s="78"/>
      <c r="RXE11" s="78"/>
      <c r="RXF11" s="78"/>
      <c r="RXG11" s="78"/>
      <c r="RXH11" s="78"/>
      <c r="RXI11" s="78"/>
      <c r="RXJ11" s="78"/>
      <c r="RXK11" s="78"/>
      <c r="RXL11" s="78"/>
      <c r="RXM11" s="78"/>
      <c r="RXN11" s="78"/>
      <c r="RXO11" s="78"/>
      <c r="RXP11" s="78"/>
      <c r="RXQ11" s="78"/>
      <c r="RXR11" s="78"/>
      <c r="RXS11" s="78"/>
      <c r="RXT11" s="78"/>
      <c r="RXU11" s="78"/>
      <c r="RXV11" s="78"/>
      <c r="RXW11" s="78"/>
      <c r="RXX11" s="78"/>
      <c r="RXY11" s="78"/>
      <c r="RXZ11" s="78"/>
      <c r="RYA11" s="78"/>
      <c r="RYB11" s="78"/>
      <c r="RYC11" s="78"/>
      <c r="RYD11" s="78"/>
      <c r="RYE11" s="78"/>
      <c r="RYF11" s="78"/>
      <c r="RYG11" s="78"/>
      <c r="RYH11" s="78"/>
      <c r="RYI11" s="78"/>
      <c r="RYJ11" s="78"/>
      <c r="RYK11" s="78"/>
      <c r="RYL11" s="78"/>
      <c r="RYM11" s="78"/>
      <c r="RYN11" s="78"/>
      <c r="RYO11" s="78"/>
      <c r="RYP11" s="78"/>
      <c r="RYQ11" s="78"/>
      <c r="RYR11" s="78"/>
      <c r="RYS11" s="78"/>
      <c r="RYT11" s="78"/>
      <c r="RYU11" s="78"/>
      <c r="RYV11" s="78"/>
      <c r="RYW11" s="78"/>
      <c r="RYX11" s="78"/>
      <c r="RYY11" s="78"/>
      <c r="RYZ11" s="78"/>
      <c r="RZA11" s="78"/>
      <c r="RZB11" s="78"/>
      <c r="RZC11" s="78"/>
      <c r="RZD11" s="78"/>
      <c r="RZE11" s="78"/>
      <c r="RZF11" s="78"/>
      <c r="RZG11" s="78"/>
      <c r="RZH11" s="78"/>
      <c r="RZI11" s="78"/>
      <c r="RZJ11" s="78"/>
      <c r="RZK11" s="78"/>
      <c r="RZL11" s="78"/>
      <c r="RZM11" s="78"/>
      <c r="RZN11" s="78"/>
      <c r="RZO11" s="78"/>
      <c r="RZP11" s="78"/>
      <c r="RZQ11" s="78"/>
      <c r="RZR11" s="78"/>
      <c r="RZS11" s="78"/>
      <c r="RZT11" s="78"/>
      <c r="RZU11" s="78"/>
      <c r="RZV11" s="78"/>
      <c r="RZW11" s="78"/>
      <c r="RZX11" s="78"/>
      <c r="RZY11" s="78"/>
      <c r="RZZ11" s="78"/>
      <c r="SAA11" s="78"/>
      <c r="SAB11" s="78"/>
      <c r="SAC11" s="78"/>
      <c r="SAD11" s="78"/>
      <c r="SAE11" s="78"/>
      <c r="SAF11" s="78"/>
      <c r="SAG11" s="78"/>
      <c r="SAH11" s="78"/>
      <c r="SAI11" s="78"/>
      <c r="SAJ11" s="78"/>
      <c r="SAK11" s="78"/>
      <c r="SAL11" s="78"/>
      <c r="SAM11" s="78"/>
      <c r="SAN11" s="78"/>
      <c r="SAO11" s="78"/>
      <c r="SAP11" s="78"/>
      <c r="SAQ11" s="78"/>
      <c r="SAR11" s="78"/>
      <c r="SAS11" s="78"/>
      <c r="SAT11" s="78"/>
      <c r="SAU11" s="78"/>
      <c r="SAV11" s="78"/>
      <c r="SAW11" s="78"/>
      <c r="SAX11" s="78"/>
      <c r="SAY11" s="78"/>
      <c r="SAZ11" s="78"/>
      <c r="SBA11" s="78"/>
      <c r="SBB11" s="78"/>
      <c r="SBC11" s="78"/>
      <c r="SBD11" s="78"/>
      <c r="SBE11" s="78"/>
      <c r="SBF11" s="78"/>
      <c r="SBG11" s="78"/>
      <c r="SBH11" s="78"/>
      <c r="SBI11" s="78"/>
      <c r="SBJ11" s="78"/>
      <c r="SBK11" s="78"/>
      <c r="SBL11" s="78"/>
      <c r="SBM11" s="78"/>
      <c r="SBN11" s="78"/>
      <c r="SBO11" s="78"/>
      <c r="SBP11" s="78"/>
      <c r="SBQ11" s="78"/>
      <c r="SBR11" s="78"/>
      <c r="SBS11" s="78"/>
      <c r="SBT11" s="78"/>
      <c r="SBU11" s="78"/>
      <c r="SBV11" s="78"/>
      <c r="SBW11" s="78"/>
      <c r="SBX11" s="78"/>
      <c r="SBY11" s="78"/>
      <c r="SBZ11" s="78"/>
      <c r="SCA11" s="78"/>
      <c r="SCB11" s="78"/>
      <c r="SCC11" s="78"/>
      <c r="SCD11" s="78"/>
      <c r="SCE11" s="78"/>
      <c r="SCF11" s="78"/>
      <c r="SCG11" s="78"/>
      <c r="SCH11" s="78"/>
      <c r="SCI11" s="78"/>
      <c r="SCJ11" s="78"/>
      <c r="SCK11" s="78"/>
      <c r="SCL11" s="78"/>
      <c r="SCM11" s="78"/>
      <c r="SCN11" s="78"/>
      <c r="SCO11" s="78"/>
      <c r="SCP11" s="78"/>
      <c r="SCQ11" s="78"/>
      <c r="SCR11" s="78"/>
      <c r="SCS11" s="78"/>
      <c r="SCT11" s="78"/>
      <c r="SCU11" s="78"/>
      <c r="SCV11" s="78"/>
      <c r="SCW11" s="78"/>
      <c r="SCX11" s="78"/>
      <c r="SCY11" s="78"/>
      <c r="SCZ11" s="78"/>
      <c r="SDA11" s="78"/>
      <c r="SDB11" s="78"/>
      <c r="SDC11" s="78"/>
      <c r="SDD11" s="78"/>
      <c r="SDE11" s="78"/>
      <c r="SDF11" s="78"/>
      <c r="SDG11" s="78"/>
      <c r="SDH11" s="78"/>
      <c r="SDI11" s="78"/>
      <c r="SDJ11" s="78"/>
      <c r="SDK11" s="78"/>
      <c r="SDL11" s="78"/>
      <c r="SDM11" s="78"/>
      <c r="SDN11" s="78"/>
      <c r="SDO11" s="78"/>
      <c r="SDP11" s="78"/>
      <c r="SDQ11" s="78"/>
      <c r="SDR11" s="78"/>
      <c r="SDS11" s="78"/>
      <c r="SDT11" s="78"/>
      <c r="SDU11" s="78"/>
      <c r="SDV11" s="78"/>
      <c r="SDW11" s="78"/>
      <c r="SDX11" s="78"/>
      <c r="SDY11" s="78"/>
      <c r="SDZ11" s="78"/>
      <c r="SEA11" s="78"/>
      <c r="SEB11" s="78"/>
      <c r="SEC11" s="78"/>
      <c r="SED11" s="78"/>
      <c r="SEE11" s="78"/>
      <c r="SEF11" s="78"/>
      <c r="SEG11" s="78"/>
      <c r="SEH11" s="78"/>
      <c r="SEI11" s="78"/>
      <c r="SEJ11" s="78"/>
      <c r="SEK11" s="78"/>
      <c r="SEL11" s="78"/>
      <c r="SEM11" s="78"/>
      <c r="SEN11" s="78"/>
      <c r="SEO11" s="78"/>
      <c r="SEP11" s="78"/>
      <c r="SEQ11" s="78"/>
      <c r="SER11" s="78"/>
      <c r="SES11" s="78"/>
      <c r="SET11" s="78"/>
      <c r="SEU11" s="78"/>
      <c r="SEV11" s="78"/>
      <c r="SEW11" s="78"/>
      <c r="SEX11" s="78"/>
      <c r="SEY11" s="78"/>
      <c r="SEZ11" s="78"/>
      <c r="SFA11" s="78"/>
      <c r="SFB11" s="78"/>
      <c r="SFC11" s="78"/>
      <c r="SFD11" s="78"/>
      <c r="SFE11" s="78"/>
      <c r="SFF11" s="78"/>
      <c r="SFG11" s="78"/>
      <c r="SFH11" s="78"/>
      <c r="SFI11" s="78"/>
      <c r="SFJ11" s="78"/>
      <c r="SFK11" s="78"/>
      <c r="SFL11" s="78"/>
      <c r="SFM11" s="78"/>
      <c r="SFN11" s="78"/>
      <c r="SFO11" s="78"/>
      <c r="SFP11" s="78"/>
      <c r="SFQ11" s="78"/>
      <c r="SFR11" s="78"/>
      <c r="SFS11" s="78"/>
      <c r="SFT11" s="78"/>
      <c r="SFU11" s="78"/>
      <c r="SFV11" s="78"/>
      <c r="SFW11" s="78"/>
      <c r="SFX11" s="78"/>
      <c r="SFY11" s="78"/>
      <c r="SFZ11" s="78"/>
      <c r="SGA11" s="78"/>
      <c r="SGB11" s="78"/>
      <c r="SGC11" s="78"/>
      <c r="SGD11" s="78"/>
      <c r="SGE11" s="78"/>
      <c r="SGF11" s="78"/>
      <c r="SGG11" s="78"/>
      <c r="SGH11" s="78"/>
      <c r="SGI11" s="78"/>
      <c r="SGJ11" s="78"/>
      <c r="SGK11" s="78"/>
      <c r="SGL11" s="78"/>
      <c r="SGM11" s="78"/>
      <c r="SGN11" s="78"/>
      <c r="SGO11" s="78"/>
      <c r="SGP11" s="78"/>
      <c r="SGQ11" s="78"/>
      <c r="SGR11" s="78"/>
      <c r="SGS11" s="78"/>
      <c r="SGT11" s="78"/>
      <c r="SGU11" s="78"/>
      <c r="SGV11" s="78"/>
      <c r="SGW11" s="78"/>
      <c r="SGX11" s="78"/>
      <c r="SGY11" s="78"/>
      <c r="SGZ11" s="78"/>
      <c r="SHA11" s="78"/>
      <c r="SHB11" s="78"/>
      <c r="SHC11" s="78"/>
      <c r="SHD11" s="78"/>
      <c r="SHE11" s="78"/>
      <c r="SHF11" s="78"/>
      <c r="SHG11" s="78"/>
      <c r="SHH11" s="78"/>
      <c r="SHI11" s="78"/>
      <c r="SHJ11" s="78"/>
      <c r="SHK11" s="78"/>
      <c r="SHL11" s="78"/>
      <c r="SHM11" s="78"/>
      <c r="SHN11" s="78"/>
      <c r="SHO11" s="78"/>
      <c r="SHP11" s="78"/>
      <c r="SHQ11" s="78"/>
      <c r="SHR11" s="78"/>
      <c r="SHS11" s="78"/>
      <c r="SHT11" s="78"/>
      <c r="SHU11" s="78"/>
      <c r="SHV11" s="78"/>
      <c r="SHW11" s="78"/>
      <c r="SHX11" s="78"/>
      <c r="SHY11" s="78"/>
      <c r="SHZ11" s="78"/>
      <c r="SIA11" s="78"/>
      <c r="SIB11" s="78"/>
      <c r="SIC11" s="78"/>
      <c r="SID11" s="78"/>
      <c r="SIE11" s="78"/>
      <c r="SIF11" s="78"/>
      <c r="SIG11" s="78"/>
      <c r="SIH11" s="78"/>
      <c r="SII11" s="78"/>
      <c r="SIJ11" s="78"/>
      <c r="SIK11" s="78"/>
      <c r="SIL11" s="78"/>
      <c r="SIM11" s="78"/>
      <c r="SIN11" s="78"/>
      <c r="SIO11" s="78"/>
      <c r="SIP11" s="78"/>
      <c r="SIQ11" s="78"/>
      <c r="SIR11" s="78"/>
      <c r="SIS11" s="78"/>
      <c r="SIT11" s="78"/>
      <c r="SIU11" s="78"/>
      <c r="SIV11" s="78"/>
      <c r="SIW11" s="78"/>
      <c r="SIX11" s="78"/>
      <c r="SIY11" s="78"/>
      <c r="SIZ11" s="78"/>
      <c r="SJA11" s="78"/>
      <c r="SJB11" s="78"/>
      <c r="SJC11" s="78"/>
      <c r="SJD11" s="78"/>
      <c r="SJE11" s="78"/>
      <c r="SJF11" s="78"/>
      <c r="SJG11" s="78"/>
      <c r="SJH11" s="78"/>
      <c r="SJI11" s="78"/>
      <c r="SJJ11" s="78"/>
      <c r="SJK11" s="78"/>
      <c r="SJL11" s="78"/>
      <c r="SJM11" s="78"/>
      <c r="SJN11" s="78"/>
      <c r="SJO11" s="78"/>
      <c r="SJP11" s="78"/>
      <c r="SJQ11" s="78"/>
      <c r="SJR11" s="78"/>
      <c r="SJS11" s="78"/>
      <c r="SJT11" s="78"/>
      <c r="SJU11" s="78"/>
      <c r="SJV11" s="78"/>
      <c r="SJW11" s="78"/>
      <c r="SJX11" s="78"/>
      <c r="SJY11" s="78"/>
      <c r="SJZ11" s="78"/>
      <c r="SKA11" s="78"/>
      <c r="SKB11" s="78"/>
      <c r="SKC11" s="78"/>
      <c r="SKD11" s="78"/>
      <c r="SKE11" s="78"/>
      <c r="SKF11" s="78"/>
      <c r="SKG11" s="78"/>
      <c r="SKH11" s="78"/>
      <c r="SKI11" s="78"/>
      <c r="SKJ11" s="78"/>
      <c r="SKK11" s="78"/>
      <c r="SKL11" s="78"/>
      <c r="SKM11" s="78"/>
      <c r="SKN11" s="78"/>
      <c r="SKO11" s="78"/>
      <c r="SKP11" s="78"/>
      <c r="SKQ11" s="78"/>
      <c r="SKR11" s="78"/>
      <c r="SKS11" s="78"/>
      <c r="SKT11" s="78"/>
      <c r="SKU11" s="78"/>
      <c r="SKV11" s="78"/>
      <c r="SKW11" s="78"/>
      <c r="SKX11" s="78"/>
      <c r="SKY11" s="78"/>
      <c r="SKZ11" s="78"/>
      <c r="SLA11" s="78"/>
      <c r="SLB11" s="78"/>
      <c r="SLC11" s="78"/>
      <c r="SLD11" s="78"/>
      <c r="SLE11" s="78"/>
      <c r="SLF11" s="78"/>
      <c r="SLG11" s="78"/>
      <c r="SLH11" s="78"/>
      <c r="SLI11" s="78"/>
      <c r="SLJ11" s="78"/>
      <c r="SLK11" s="78"/>
      <c r="SLL11" s="78"/>
      <c r="SLM11" s="78"/>
      <c r="SLN11" s="78"/>
      <c r="SLO11" s="78"/>
      <c r="SLP11" s="78"/>
      <c r="SLQ11" s="78"/>
      <c r="SLR11" s="78"/>
      <c r="SLS11" s="78"/>
      <c r="SLT11" s="78"/>
      <c r="SLU11" s="78"/>
      <c r="SLV11" s="78"/>
      <c r="SLW11" s="78"/>
      <c r="SLX11" s="78"/>
      <c r="SLY11" s="78"/>
      <c r="SLZ11" s="78"/>
      <c r="SMA11" s="78"/>
      <c r="SMB11" s="78"/>
      <c r="SMC11" s="78"/>
      <c r="SMD11" s="78"/>
      <c r="SME11" s="78"/>
      <c r="SMF11" s="78"/>
      <c r="SMG11" s="78"/>
      <c r="SMH11" s="78"/>
      <c r="SMI11" s="78"/>
      <c r="SMJ11" s="78"/>
      <c r="SMK11" s="78"/>
      <c r="SML11" s="78"/>
      <c r="SMM11" s="78"/>
      <c r="SMN11" s="78"/>
      <c r="SMO11" s="78"/>
      <c r="SMP11" s="78"/>
      <c r="SMQ11" s="78"/>
      <c r="SMR11" s="78"/>
      <c r="SMS11" s="78"/>
      <c r="SMT11" s="78"/>
      <c r="SMU11" s="78"/>
      <c r="SMV11" s="78"/>
      <c r="SMW11" s="78"/>
      <c r="SMX11" s="78"/>
      <c r="SMY11" s="78"/>
      <c r="SMZ11" s="78"/>
      <c r="SNA11" s="78"/>
      <c r="SNB11" s="78"/>
      <c r="SNC11" s="78"/>
      <c r="SND11" s="78"/>
      <c r="SNE11" s="78"/>
      <c r="SNF11" s="78"/>
      <c r="SNG11" s="78"/>
      <c r="SNH11" s="78"/>
      <c r="SNI11" s="78"/>
      <c r="SNJ11" s="78"/>
      <c r="SNK11" s="78"/>
      <c r="SNL11" s="78"/>
      <c r="SNM11" s="78"/>
      <c r="SNN11" s="78"/>
      <c r="SNO11" s="78"/>
      <c r="SNP11" s="78"/>
      <c r="SNQ11" s="78"/>
      <c r="SNR11" s="78"/>
      <c r="SNS11" s="78"/>
      <c r="SNT11" s="78"/>
      <c r="SNU11" s="78"/>
      <c r="SNV11" s="78"/>
      <c r="SNW11" s="78"/>
      <c r="SNX11" s="78"/>
      <c r="SNY11" s="78"/>
      <c r="SNZ11" s="78"/>
      <c r="SOA11" s="78"/>
      <c r="SOB11" s="78"/>
      <c r="SOC11" s="78"/>
      <c r="SOD11" s="78"/>
      <c r="SOE11" s="78"/>
      <c r="SOF11" s="78"/>
      <c r="SOG11" s="78"/>
      <c r="SOH11" s="78"/>
      <c r="SOI11" s="78"/>
      <c r="SOJ11" s="78"/>
      <c r="SOK11" s="78"/>
      <c r="SOL11" s="78"/>
      <c r="SOM11" s="78"/>
      <c r="SON11" s="78"/>
      <c r="SOO11" s="78"/>
      <c r="SOP11" s="78"/>
      <c r="SOQ11" s="78"/>
      <c r="SOR11" s="78"/>
      <c r="SOS11" s="78"/>
      <c r="SOT11" s="78"/>
      <c r="SOU11" s="78"/>
      <c r="SOV11" s="78"/>
      <c r="SOW11" s="78"/>
      <c r="SOX11" s="78"/>
      <c r="SOY11" s="78"/>
      <c r="SOZ11" s="78"/>
      <c r="SPA11" s="78"/>
      <c r="SPB11" s="78"/>
      <c r="SPC11" s="78"/>
      <c r="SPD11" s="78"/>
      <c r="SPE11" s="78"/>
      <c r="SPF11" s="78"/>
      <c r="SPG11" s="78"/>
      <c r="SPH11" s="78"/>
      <c r="SPI11" s="78"/>
      <c r="SPJ11" s="78"/>
      <c r="SPK11" s="78"/>
      <c r="SPL11" s="78"/>
      <c r="SPM11" s="78"/>
      <c r="SPN11" s="78"/>
      <c r="SPO11" s="78"/>
      <c r="SPP11" s="78"/>
      <c r="SPQ11" s="78"/>
      <c r="SPR11" s="78"/>
      <c r="SPS11" s="78"/>
      <c r="SPT11" s="78"/>
      <c r="SPU11" s="78"/>
      <c r="SPV11" s="78"/>
      <c r="SPW11" s="78"/>
      <c r="SPX11" s="78"/>
      <c r="SPY11" s="78"/>
      <c r="SPZ11" s="78"/>
      <c r="SQA11" s="78"/>
      <c r="SQB11" s="78"/>
      <c r="SQC11" s="78"/>
      <c r="SQD11" s="78"/>
      <c r="SQE11" s="78"/>
      <c r="SQF11" s="78"/>
      <c r="SQG11" s="78"/>
      <c r="SQH11" s="78"/>
      <c r="SQI11" s="78"/>
      <c r="SQJ11" s="78"/>
      <c r="SQK11" s="78"/>
      <c r="SQL11" s="78"/>
      <c r="SQM11" s="78"/>
      <c r="SQN11" s="78"/>
      <c r="SQO11" s="78"/>
      <c r="SQP11" s="78"/>
      <c r="SQQ11" s="78"/>
      <c r="SQR11" s="78"/>
      <c r="SQS11" s="78"/>
      <c r="SQT11" s="78"/>
      <c r="SQU11" s="78"/>
      <c r="SQV11" s="78"/>
      <c r="SQW11" s="78"/>
      <c r="SQX11" s="78"/>
      <c r="SQY11" s="78"/>
      <c r="SQZ11" s="78"/>
      <c r="SRA11" s="78"/>
      <c r="SRB11" s="78"/>
      <c r="SRC11" s="78"/>
      <c r="SRD11" s="78"/>
      <c r="SRE11" s="78"/>
      <c r="SRF11" s="78"/>
      <c r="SRG11" s="78"/>
      <c r="SRH11" s="78"/>
      <c r="SRI11" s="78"/>
      <c r="SRJ11" s="78"/>
      <c r="SRK11" s="78"/>
      <c r="SRL11" s="78"/>
      <c r="SRM11" s="78"/>
      <c r="SRN11" s="78"/>
      <c r="SRO11" s="78"/>
      <c r="SRP11" s="78"/>
      <c r="SRQ11" s="78"/>
      <c r="SRR11" s="78"/>
      <c r="SRS11" s="78"/>
      <c r="SRT11" s="78"/>
      <c r="SRU11" s="78"/>
      <c r="SRV11" s="78"/>
      <c r="SRW11" s="78"/>
      <c r="SRX11" s="78"/>
      <c r="SRY11" s="78"/>
      <c r="SRZ11" s="78"/>
      <c r="SSA11" s="78"/>
      <c r="SSB11" s="78"/>
      <c r="SSC11" s="78"/>
      <c r="SSD11" s="78"/>
      <c r="SSE11" s="78"/>
      <c r="SSF11" s="78"/>
      <c r="SSG11" s="78"/>
      <c r="SSH11" s="78"/>
      <c r="SSI11" s="78"/>
      <c r="SSJ11" s="78"/>
      <c r="SSK11" s="78"/>
      <c r="SSL11" s="78"/>
      <c r="SSM11" s="78"/>
      <c r="SSN11" s="78"/>
      <c r="SSO11" s="78"/>
      <c r="SSP11" s="78"/>
      <c r="SSQ11" s="78"/>
      <c r="SSR11" s="78"/>
      <c r="SSS11" s="78"/>
      <c r="SST11" s="78"/>
      <c r="SSU11" s="78"/>
      <c r="SSV11" s="78"/>
      <c r="SSW11" s="78"/>
      <c r="SSX11" s="78"/>
      <c r="SSY11" s="78"/>
      <c r="SSZ11" s="78"/>
      <c r="STA11" s="78"/>
      <c r="STB11" s="78"/>
      <c r="STC11" s="78"/>
      <c r="STD11" s="78"/>
      <c r="STE11" s="78"/>
      <c r="STF11" s="78"/>
      <c r="STG11" s="78"/>
      <c r="STH11" s="78"/>
      <c r="STI11" s="78"/>
      <c r="STJ11" s="78"/>
      <c r="STK11" s="78"/>
      <c r="STL11" s="78"/>
      <c r="STM11" s="78"/>
      <c r="STN11" s="78"/>
      <c r="STO11" s="78"/>
      <c r="STP11" s="78"/>
      <c r="STQ11" s="78"/>
      <c r="STR11" s="78"/>
      <c r="STS11" s="78"/>
      <c r="STT11" s="78"/>
      <c r="STU11" s="78"/>
      <c r="STV11" s="78"/>
      <c r="STW11" s="78"/>
      <c r="STX11" s="78"/>
      <c r="STY11" s="78"/>
      <c r="STZ11" s="78"/>
      <c r="SUA11" s="78"/>
      <c r="SUB11" s="78"/>
      <c r="SUC11" s="78"/>
      <c r="SUD11" s="78"/>
      <c r="SUE11" s="78"/>
      <c r="SUF11" s="78"/>
      <c r="SUG11" s="78"/>
      <c r="SUH11" s="78"/>
      <c r="SUI11" s="78"/>
      <c r="SUJ11" s="78"/>
      <c r="SUK11" s="78"/>
      <c r="SUL11" s="78"/>
      <c r="SUM11" s="78"/>
      <c r="SUN11" s="78"/>
      <c r="SUO11" s="78"/>
      <c r="SUP11" s="78"/>
      <c r="SUQ11" s="78"/>
      <c r="SUR11" s="78"/>
      <c r="SUS11" s="78"/>
      <c r="SUT11" s="78"/>
      <c r="SUU11" s="78"/>
      <c r="SUV11" s="78"/>
      <c r="SUW11" s="78"/>
      <c r="SUX11" s="78"/>
      <c r="SUY11" s="78"/>
      <c r="SUZ11" s="78"/>
      <c r="SVA11" s="78"/>
      <c r="SVB11" s="78"/>
      <c r="SVC11" s="78"/>
      <c r="SVD11" s="78"/>
      <c r="SVE11" s="78"/>
      <c r="SVF11" s="78"/>
      <c r="SVG11" s="78"/>
      <c r="SVH11" s="78"/>
      <c r="SVI11" s="78"/>
      <c r="SVJ11" s="78"/>
      <c r="SVK11" s="78"/>
      <c r="SVL11" s="78"/>
      <c r="SVM11" s="78"/>
      <c r="SVN11" s="78"/>
      <c r="SVO11" s="78"/>
      <c r="SVP11" s="78"/>
      <c r="SVQ11" s="78"/>
      <c r="SVR11" s="78"/>
      <c r="SVS11" s="78"/>
      <c r="SVT11" s="78"/>
      <c r="SVU11" s="78"/>
      <c r="SVV11" s="78"/>
      <c r="SVW11" s="78"/>
      <c r="SVX11" s="78"/>
      <c r="SVY11" s="78"/>
      <c r="SVZ11" s="78"/>
      <c r="SWA11" s="78"/>
      <c r="SWB11" s="78"/>
      <c r="SWC11" s="78"/>
      <c r="SWD11" s="78"/>
      <c r="SWE11" s="78"/>
      <c r="SWF11" s="78"/>
      <c r="SWG11" s="78"/>
      <c r="SWH11" s="78"/>
      <c r="SWI11" s="78"/>
      <c r="SWJ11" s="78"/>
      <c r="SWK11" s="78"/>
      <c r="SWL11" s="78"/>
      <c r="SWM11" s="78"/>
      <c r="SWN11" s="78"/>
      <c r="SWO11" s="78"/>
      <c r="SWP11" s="78"/>
      <c r="SWQ11" s="78"/>
      <c r="SWR11" s="78"/>
      <c r="SWS11" s="78"/>
      <c r="SWT11" s="78"/>
      <c r="SWU11" s="78"/>
      <c r="SWV11" s="78"/>
      <c r="SWW11" s="78"/>
      <c r="SWX11" s="78"/>
      <c r="SWY11" s="78"/>
      <c r="SWZ11" s="78"/>
      <c r="SXA11" s="78"/>
      <c r="SXB11" s="78"/>
      <c r="SXC11" s="78"/>
      <c r="SXD11" s="78"/>
      <c r="SXE11" s="78"/>
      <c r="SXF11" s="78"/>
      <c r="SXG11" s="78"/>
      <c r="SXH11" s="78"/>
      <c r="SXI11" s="78"/>
      <c r="SXJ11" s="78"/>
      <c r="SXK11" s="78"/>
      <c r="SXL11" s="78"/>
      <c r="SXM11" s="78"/>
      <c r="SXN11" s="78"/>
      <c r="SXO11" s="78"/>
      <c r="SXP11" s="78"/>
      <c r="SXQ11" s="78"/>
      <c r="SXR11" s="78"/>
      <c r="SXS11" s="78"/>
      <c r="SXT11" s="78"/>
      <c r="SXU11" s="78"/>
      <c r="SXV11" s="78"/>
      <c r="SXW11" s="78"/>
      <c r="SXX11" s="78"/>
      <c r="SXY11" s="78"/>
      <c r="SXZ11" s="78"/>
      <c r="SYA11" s="78"/>
      <c r="SYB11" s="78"/>
      <c r="SYC11" s="78"/>
      <c r="SYD11" s="78"/>
      <c r="SYE11" s="78"/>
      <c r="SYF11" s="78"/>
      <c r="SYG11" s="78"/>
      <c r="SYH11" s="78"/>
      <c r="SYI11" s="78"/>
      <c r="SYJ11" s="78"/>
      <c r="SYK11" s="78"/>
      <c r="SYL11" s="78"/>
      <c r="SYM11" s="78"/>
      <c r="SYN11" s="78"/>
      <c r="SYO11" s="78"/>
      <c r="SYP11" s="78"/>
      <c r="SYQ11" s="78"/>
      <c r="SYR11" s="78"/>
      <c r="SYS11" s="78"/>
      <c r="SYT11" s="78"/>
      <c r="SYU11" s="78"/>
      <c r="SYV11" s="78"/>
      <c r="SYW11" s="78"/>
      <c r="SYX11" s="78"/>
      <c r="SYY11" s="78"/>
      <c r="SYZ11" s="78"/>
      <c r="SZA11" s="78"/>
      <c r="SZB11" s="78"/>
      <c r="SZC11" s="78"/>
      <c r="SZD11" s="78"/>
      <c r="SZE11" s="78"/>
      <c r="SZF11" s="78"/>
      <c r="SZG11" s="78"/>
      <c r="SZH11" s="78"/>
      <c r="SZI11" s="78"/>
      <c r="SZJ11" s="78"/>
      <c r="SZK11" s="78"/>
      <c r="SZL11" s="78"/>
      <c r="SZM11" s="78"/>
      <c r="SZN11" s="78"/>
      <c r="SZO11" s="78"/>
      <c r="SZP11" s="78"/>
      <c r="SZQ11" s="78"/>
      <c r="SZR11" s="78"/>
      <c r="SZS11" s="78"/>
      <c r="SZT11" s="78"/>
      <c r="SZU11" s="78"/>
      <c r="SZV11" s="78"/>
      <c r="SZW11" s="78"/>
      <c r="SZX11" s="78"/>
      <c r="SZY11" s="78"/>
      <c r="SZZ11" s="78"/>
      <c r="TAA11" s="78"/>
      <c r="TAB11" s="78"/>
      <c r="TAC11" s="78"/>
      <c r="TAD11" s="78"/>
      <c r="TAE11" s="78"/>
      <c r="TAF11" s="78"/>
      <c r="TAG11" s="78"/>
      <c r="TAH11" s="78"/>
      <c r="TAI11" s="78"/>
      <c r="TAJ11" s="78"/>
      <c r="TAK11" s="78"/>
      <c r="TAL11" s="78"/>
      <c r="TAM11" s="78"/>
      <c r="TAN11" s="78"/>
      <c r="TAO11" s="78"/>
      <c r="TAP11" s="78"/>
      <c r="TAQ11" s="78"/>
      <c r="TAR11" s="78"/>
      <c r="TAS11" s="78"/>
      <c r="TAT11" s="78"/>
      <c r="TAU11" s="78"/>
      <c r="TAV11" s="78"/>
      <c r="TAW11" s="78"/>
      <c r="TAX11" s="78"/>
      <c r="TAY11" s="78"/>
      <c r="TAZ11" s="78"/>
      <c r="TBA11" s="78"/>
      <c r="TBB11" s="78"/>
      <c r="TBC11" s="78"/>
      <c r="TBD11" s="78"/>
      <c r="TBE11" s="78"/>
      <c r="TBF11" s="78"/>
      <c r="TBG11" s="78"/>
      <c r="TBH11" s="78"/>
      <c r="TBI11" s="78"/>
      <c r="TBJ11" s="78"/>
      <c r="TBK11" s="78"/>
      <c r="TBL11" s="78"/>
      <c r="TBM11" s="78"/>
      <c r="TBN11" s="78"/>
      <c r="TBO11" s="78"/>
      <c r="TBP11" s="78"/>
      <c r="TBQ11" s="78"/>
      <c r="TBR11" s="78"/>
      <c r="TBS11" s="78"/>
      <c r="TBT11" s="78"/>
      <c r="TBU11" s="78"/>
      <c r="TBV11" s="78"/>
      <c r="TBW11" s="78"/>
      <c r="TBX11" s="78"/>
      <c r="TBY11" s="78"/>
      <c r="TBZ11" s="78"/>
      <c r="TCA11" s="78"/>
      <c r="TCB11" s="78"/>
      <c r="TCC11" s="78"/>
      <c r="TCD11" s="78"/>
      <c r="TCE11" s="78"/>
      <c r="TCF11" s="78"/>
      <c r="TCG11" s="78"/>
      <c r="TCH11" s="78"/>
      <c r="TCI11" s="78"/>
      <c r="TCJ11" s="78"/>
      <c r="TCK11" s="78"/>
      <c r="TCL11" s="78"/>
      <c r="TCM11" s="78"/>
      <c r="TCN11" s="78"/>
      <c r="TCO11" s="78"/>
      <c r="TCP11" s="78"/>
      <c r="TCQ11" s="78"/>
      <c r="TCR11" s="78"/>
      <c r="TCS11" s="78"/>
      <c r="TCT11" s="78"/>
      <c r="TCU11" s="78"/>
      <c r="TCV11" s="78"/>
      <c r="TCW11" s="78"/>
      <c r="TCX11" s="78"/>
      <c r="TCY11" s="78"/>
      <c r="TCZ11" s="78"/>
      <c r="TDA11" s="78"/>
      <c r="TDB11" s="78"/>
      <c r="TDC11" s="78"/>
      <c r="TDD11" s="78"/>
      <c r="TDE11" s="78"/>
      <c r="TDF11" s="78"/>
      <c r="TDG11" s="78"/>
      <c r="TDH11" s="78"/>
      <c r="TDI11" s="78"/>
      <c r="TDJ11" s="78"/>
      <c r="TDK11" s="78"/>
      <c r="TDL11" s="78"/>
      <c r="TDM11" s="78"/>
      <c r="TDN11" s="78"/>
      <c r="TDO11" s="78"/>
      <c r="TDP11" s="78"/>
      <c r="TDQ11" s="78"/>
      <c r="TDR11" s="78"/>
      <c r="TDS11" s="78"/>
      <c r="TDT11" s="78"/>
      <c r="TDU11" s="78"/>
      <c r="TDV11" s="78"/>
      <c r="TDW11" s="78"/>
      <c r="TDX11" s="78"/>
      <c r="TDY11" s="78"/>
      <c r="TDZ11" s="78"/>
      <c r="TEA11" s="78"/>
      <c r="TEB11" s="78"/>
      <c r="TEC11" s="78"/>
      <c r="TED11" s="78"/>
      <c r="TEE11" s="78"/>
      <c r="TEF11" s="78"/>
      <c r="TEG11" s="78"/>
      <c r="TEH11" s="78"/>
      <c r="TEI11" s="78"/>
      <c r="TEJ11" s="78"/>
      <c r="TEK11" s="78"/>
      <c r="TEL11" s="78"/>
      <c r="TEM11" s="78"/>
      <c r="TEN11" s="78"/>
      <c r="TEO11" s="78"/>
      <c r="TEP11" s="78"/>
      <c r="TEQ11" s="78"/>
      <c r="TER11" s="78"/>
      <c r="TES11" s="78"/>
      <c r="TET11" s="78"/>
      <c r="TEU11" s="78"/>
      <c r="TEV11" s="78"/>
      <c r="TEW11" s="78"/>
      <c r="TEX11" s="78"/>
      <c r="TEY11" s="78"/>
      <c r="TEZ11" s="78"/>
      <c r="TFA11" s="78"/>
      <c r="TFB11" s="78"/>
      <c r="TFC11" s="78"/>
      <c r="TFD11" s="78"/>
      <c r="TFE11" s="78"/>
      <c r="TFF11" s="78"/>
      <c r="TFG11" s="78"/>
      <c r="TFH11" s="78"/>
      <c r="TFI11" s="78"/>
      <c r="TFJ11" s="78"/>
      <c r="TFK11" s="78"/>
      <c r="TFL11" s="78"/>
      <c r="TFM11" s="78"/>
      <c r="TFN11" s="78"/>
      <c r="TFO11" s="78"/>
      <c r="TFP11" s="78"/>
      <c r="TFQ11" s="78"/>
      <c r="TFR11" s="78"/>
      <c r="TFS11" s="78"/>
      <c r="TFT11" s="78"/>
      <c r="TFU11" s="78"/>
      <c r="TFV11" s="78"/>
      <c r="TFW11" s="78"/>
      <c r="TFX11" s="78"/>
      <c r="TFY11" s="78"/>
      <c r="TFZ11" s="78"/>
      <c r="TGA11" s="78"/>
      <c r="TGB11" s="78"/>
      <c r="TGC11" s="78"/>
      <c r="TGD11" s="78"/>
      <c r="TGE11" s="78"/>
      <c r="TGF11" s="78"/>
      <c r="TGG11" s="78"/>
      <c r="TGH11" s="78"/>
      <c r="TGI11" s="78"/>
      <c r="TGJ11" s="78"/>
      <c r="TGK11" s="78"/>
      <c r="TGL11" s="78"/>
      <c r="TGM11" s="78"/>
      <c r="TGN11" s="78"/>
      <c r="TGO11" s="78"/>
      <c r="TGP11" s="78"/>
      <c r="TGQ11" s="78"/>
      <c r="TGR11" s="78"/>
      <c r="TGS11" s="78"/>
      <c r="TGT11" s="78"/>
      <c r="TGU11" s="78"/>
      <c r="TGV11" s="78"/>
      <c r="TGW11" s="78"/>
      <c r="TGX11" s="78"/>
      <c r="TGY11" s="78"/>
      <c r="TGZ11" s="78"/>
      <c r="THA11" s="78"/>
      <c r="THB11" s="78"/>
      <c r="THC11" s="78"/>
      <c r="THD11" s="78"/>
      <c r="THE11" s="78"/>
      <c r="THF11" s="78"/>
      <c r="THG11" s="78"/>
      <c r="THH11" s="78"/>
      <c r="THI11" s="78"/>
      <c r="THJ11" s="78"/>
      <c r="THK11" s="78"/>
      <c r="THL11" s="78"/>
      <c r="THM11" s="78"/>
      <c r="THN11" s="78"/>
      <c r="THO11" s="78"/>
      <c r="THP11" s="78"/>
      <c r="THQ11" s="78"/>
      <c r="THR11" s="78"/>
      <c r="THS11" s="78"/>
      <c r="THT11" s="78"/>
      <c r="THU11" s="78"/>
      <c r="THV11" s="78"/>
      <c r="THW11" s="78"/>
      <c r="THX11" s="78"/>
      <c r="THY11" s="78"/>
      <c r="THZ11" s="78"/>
      <c r="TIA11" s="78"/>
      <c r="TIB11" s="78"/>
      <c r="TIC11" s="78"/>
      <c r="TID11" s="78"/>
      <c r="TIE11" s="78"/>
      <c r="TIF11" s="78"/>
      <c r="TIG11" s="78"/>
      <c r="TIH11" s="78"/>
      <c r="TII11" s="78"/>
      <c r="TIJ11" s="78"/>
      <c r="TIK11" s="78"/>
      <c r="TIL11" s="78"/>
      <c r="TIM11" s="78"/>
      <c r="TIN11" s="78"/>
      <c r="TIO11" s="78"/>
      <c r="TIP11" s="78"/>
      <c r="TIQ11" s="78"/>
      <c r="TIR11" s="78"/>
      <c r="TIS11" s="78"/>
      <c r="TIT11" s="78"/>
      <c r="TIU11" s="78"/>
      <c r="TIV11" s="78"/>
      <c r="TIW11" s="78"/>
      <c r="TIX11" s="78"/>
      <c r="TIY11" s="78"/>
      <c r="TIZ11" s="78"/>
      <c r="TJA11" s="78"/>
      <c r="TJB11" s="78"/>
      <c r="TJC11" s="78"/>
      <c r="TJD11" s="78"/>
      <c r="TJE11" s="78"/>
      <c r="TJF11" s="78"/>
      <c r="TJG11" s="78"/>
      <c r="TJH11" s="78"/>
      <c r="TJI11" s="78"/>
      <c r="TJJ11" s="78"/>
      <c r="TJK11" s="78"/>
      <c r="TJL11" s="78"/>
      <c r="TJM11" s="78"/>
      <c r="TJN11" s="78"/>
      <c r="TJO11" s="78"/>
      <c r="TJP11" s="78"/>
      <c r="TJQ11" s="78"/>
      <c r="TJR11" s="78"/>
      <c r="TJS11" s="78"/>
      <c r="TJT11" s="78"/>
      <c r="TJU11" s="78"/>
      <c r="TJV11" s="78"/>
      <c r="TJW11" s="78"/>
      <c r="TJX11" s="78"/>
      <c r="TJY11" s="78"/>
      <c r="TJZ11" s="78"/>
      <c r="TKA11" s="78"/>
      <c r="TKB11" s="78"/>
      <c r="TKC11" s="78"/>
      <c r="TKD11" s="78"/>
      <c r="TKE11" s="78"/>
      <c r="TKF11" s="78"/>
      <c r="TKG11" s="78"/>
      <c r="TKH11" s="78"/>
      <c r="TKI11" s="78"/>
      <c r="TKJ11" s="78"/>
      <c r="TKK11" s="78"/>
      <c r="TKL11" s="78"/>
      <c r="TKM11" s="78"/>
      <c r="TKN11" s="78"/>
      <c r="TKO11" s="78"/>
      <c r="TKP11" s="78"/>
      <c r="TKQ11" s="78"/>
      <c r="TKR11" s="78"/>
      <c r="TKS11" s="78"/>
      <c r="TKT11" s="78"/>
      <c r="TKU11" s="78"/>
      <c r="TKV11" s="78"/>
      <c r="TKW11" s="78"/>
      <c r="TKX11" s="78"/>
      <c r="TKY11" s="78"/>
      <c r="TKZ11" s="78"/>
      <c r="TLA11" s="78"/>
      <c r="TLB11" s="78"/>
      <c r="TLC11" s="78"/>
      <c r="TLD11" s="78"/>
      <c r="TLE11" s="78"/>
      <c r="TLF11" s="78"/>
      <c r="TLG11" s="78"/>
      <c r="TLH11" s="78"/>
      <c r="TLI11" s="78"/>
      <c r="TLJ11" s="78"/>
      <c r="TLK11" s="78"/>
      <c r="TLL11" s="78"/>
      <c r="TLM11" s="78"/>
      <c r="TLN11" s="78"/>
      <c r="TLO11" s="78"/>
      <c r="TLP11" s="78"/>
      <c r="TLQ11" s="78"/>
      <c r="TLR11" s="78"/>
      <c r="TLS11" s="78"/>
      <c r="TLT11" s="78"/>
      <c r="TLU11" s="78"/>
      <c r="TLV11" s="78"/>
      <c r="TLW11" s="78"/>
      <c r="TLX11" s="78"/>
      <c r="TLY11" s="78"/>
      <c r="TLZ11" s="78"/>
      <c r="TMA11" s="78"/>
      <c r="TMB11" s="78"/>
      <c r="TMC11" s="78"/>
      <c r="TMD11" s="78"/>
      <c r="TME11" s="78"/>
      <c r="TMF11" s="78"/>
      <c r="TMG11" s="78"/>
      <c r="TMH11" s="78"/>
      <c r="TMI11" s="78"/>
      <c r="TMJ11" s="78"/>
      <c r="TMK11" s="78"/>
      <c r="TML11" s="78"/>
      <c r="TMM11" s="78"/>
      <c r="TMN11" s="78"/>
      <c r="TMO11" s="78"/>
      <c r="TMP11" s="78"/>
      <c r="TMQ11" s="78"/>
      <c r="TMR11" s="78"/>
      <c r="TMS11" s="78"/>
      <c r="TMT11" s="78"/>
      <c r="TMU11" s="78"/>
      <c r="TMV11" s="78"/>
      <c r="TMW11" s="78"/>
      <c r="TMX11" s="78"/>
      <c r="TMY11" s="78"/>
      <c r="TMZ11" s="78"/>
      <c r="TNA11" s="78"/>
      <c r="TNB11" s="78"/>
      <c r="TNC11" s="78"/>
      <c r="TND11" s="78"/>
      <c r="TNE11" s="78"/>
      <c r="TNF11" s="78"/>
      <c r="TNG11" s="78"/>
      <c r="TNH11" s="78"/>
      <c r="TNI11" s="78"/>
      <c r="TNJ11" s="78"/>
      <c r="TNK11" s="78"/>
      <c r="TNL11" s="78"/>
      <c r="TNM11" s="78"/>
      <c r="TNN11" s="78"/>
      <c r="TNO11" s="78"/>
      <c r="TNP11" s="78"/>
      <c r="TNQ11" s="78"/>
      <c r="TNR11" s="78"/>
      <c r="TNS11" s="78"/>
      <c r="TNT11" s="78"/>
      <c r="TNU11" s="78"/>
      <c r="TNV11" s="78"/>
      <c r="TNW11" s="78"/>
      <c r="TNX11" s="78"/>
      <c r="TNY11" s="78"/>
      <c r="TNZ11" s="78"/>
      <c r="TOA11" s="78"/>
      <c r="TOB11" s="78"/>
      <c r="TOC11" s="78"/>
      <c r="TOD11" s="78"/>
      <c r="TOE11" s="78"/>
      <c r="TOF11" s="78"/>
      <c r="TOG11" s="78"/>
      <c r="TOH11" s="78"/>
      <c r="TOI11" s="78"/>
      <c r="TOJ11" s="78"/>
      <c r="TOK11" s="78"/>
      <c r="TOL11" s="78"/>
      <c r="TOM11" s="78"/>
      <c r="TON11" s="78"/>
      <c r="TOO11" s="78"/>
      <c r="TOP11" s="78"/>
      <c r="TOQ11" s="78"/>
      <c r="TOR11" s="78"/>
      <c r="TOS11" s="78"/>
      <c r="TOT11" s="78"/>
      <c r="TOU11" s="78"/>
      <c r="TOV11" s="78"/>
      <c r="TOW11" s="78"/>
      <c r="TOX11" s="78"/>
      <c r="TOY11" s="78"/>
      <c r="TOZ11" s="78"/>
      <c r="TPA11" s="78"/>
      <c r="TPB11" s="78"/>
      <c r="TPC11" s="78"/>
      <c r="TPD11" s="78"/>
      <c r="TPE11" s="78"/>
      <c r="TPF11" s="78"/>
      <c r="TPG11" s="78"/>
      <c r="TPH11" s="78"/>
      <c r="TPI11" s="78"/>
      <c r="TPJ11" s="78"/>
      <c r="TPK11" s="78"/>
      <c r="TPL11" s="78"/>
      <c r="TPM11" s="78"/>
      <c r="TPN11" s="78"/>
      <c r="TPO11" s="78"/>
      <c r="TPP11" s="78"/>
      <c r="TPQ11" s="78"/>
      <c r="TPR11" s="78"/>
      <c r="TPS11" s="78"/>
      <c r="TPT11" s="78"/>
      <c r="TPU11" s="78"/>
      <c r="TPV11" s="78"/>
      <c r="TPW11" s="78"/>
      <c r="TPX11" s="78"/>
      <c r="TPY11" s="78"/>
      <c r="TPZ11" s="78"/>
      <c r="TQA11" s="78"/>
      <c r="TQB11" s="78"/>
      <c r="TQC11" s="78"/>
      <c r="TQD11" s="78"/>
      <c r="TQE11" s="78"/>
      <c r="TQF11" s="78"/>
      <c r="TQG11" s="78"/>
      <c r="TQH11" s="78"/>
      <c r="TQI11" s="78"/>
      <c r="TQJ11" s="78"/>
      <c r="TQK11" s="78"/>
      <c r="TQL11" s="78"/>
      <c r="TQM11" s="78"/>
      <c r="TQN11" s="78"/>
      <c r="TQO11" s="78"/>
      <c r="TQP11" s="78"/>
      <c r="TQQ11" s="78"/>
      <c r="TQR11" s="78"/>
      <c r="TQS11" s="78"/>
      <c r="TQT11" s="78"/>
      <c r="TQU11" s="78"/>
      <c r="TQV11" s="78"/>
      <c r="TQW11" s="78"/>
      <c r="TQX11" s="78"/>
      <c r="TQY11" s="78"/>
      <c r="TQZ11" s="78"/>
      <c r="TRA11" s="78"/>
      <c r="TRB11" s="78"/>
      <c r="TRC11" s="78"/>
      <c r="TRD11" s="78"/>
      <c r="TRE11" s="78"/>
      <c r="TRF11" s="78"/>
      <c r="TRG11" s="78"/>
      <c r="TRH11" s="78"/>
      <c r="TRI11" s="78"/>
      <c r="TRJ11" s="78"/>
      <c r="TRK11" s="78"/>
      <c r="TRL11" s="78"/>
      <c r="TRM11" s="78"/>
      <c r="TRN11" s="78"/>
      <c r="TRO11" s="78"/>
      <c r="TRP11" s="78"/>
      <c r="TRQ11" s="78"/>
      <c r="TRR11" s="78"/>
      <c r="TRS11" s="78"/>
      <c r="TRT11" s="78"/>
      <c r="TRU11" s="78"/>
      <c r="TRV11" s="78"/>
      <c r="TRW11" s="78"/>
      <c r="TRX11" s="78"/>
      <c r="TRY11" s="78"/>
      <c r="TRZ11" s="78"/>
      <c r="TSA11" s="78"/>
      <c r="TSB11" s="78"/>
      <c r="TSC11" s="78"/>
      <c r="TSD11" s="78"/>
      <c r="TSE11" s="78"/>
      <c r="TSF11" s="78"/>
      <c r="TSG11" s="78"/>
      <c r="TSH11" s="78"/>
      <c r="TSI11" s="78"/>
      <c r="TSJ11" s="78"/>
      <c r="TSK11" s="78"/>
      <c r="TSL11" s="78"/>
      <c r="TSM11" s="78"/>
      <c r="TSN11" s="78"/>
      <c r="TSO11" s="78"/>
      <c r="TSP11" s="78"/>
      <c r="TSQ11" s="78"/>
      <c r="TSR11" s="78"/>
      <c r="TSS11" s="78"/>
      <c r="TST11" s="78"/>
      <c r="TSU11" s="78"/>
      <c r="TSV11" s="78"/>
      <c r="TSW11" s="78"/>
      <c r="TSX11" s="78"/>
      <c r="TSY11" s="78"/>
      <c r="TSZ11" s="78"/>
      <c r="TTA11" s="78"/>
      <c r="TTB11" s="78"/>
      <c r="TTC11" s="78"/>
      <c r="TTD11" s="78"/>
      <c r="TTE11" s="78"/>
      <c r="TTF11" s="78"/>
      <c r="TTG11" s="78"/>
      <c r="TTH11" s="78"/>
      <c r="TTI11" s="78"/>
      <c r="TTJ11" s="78"/>
      <c r="TTK11" s="78"/>
      <c r="TTL11" s="78"/>
      <c r="TTM11" s="78"/>
      <c r="TTN11" s="78"/>
      <c r="TTO11" s="78"/>
      <c r="TTP11" s="78"/>
      <c r="TTQ11" s="78"/>
      <c r="TTR11" s="78"/>
      <c r="TTS11" s="78"/>
      <c r="TTT11" s="78"/>
      <c r="TTU11" s="78"/>
      <c r="TTV11" s="78"/>
      <c r="TTW11" s="78"/>
      <c r="TTX11" s="78"/>
      <c r="TTY11" s="78"/>
      <c r="TTZ11" s="78"/>
      <c r="TUA11" s="78"/>
      <c r="TUB11" s="78"/>
      <c r="TUC11" s="78"/>
      <c r="TUD11" s="78"/>
      <c r="TUE11" s="78"/>
      <c r="TUF11" s="78"/>
      <c r="TUG11" s="78"/>
      <c r="TUH11" s="78"/>
      <c r="TUI11" s="78"/>
      <c r="TUJ11" s="78"/>
      <c r="TUK11" s="78"/>
      <c r="TUL11" s="78"/>
      <c r="TUM11" s="78"/>
      <c r="TUN11" s="78"/>
      <c r="TUO11" s="78"/>
      <c r="TUP11" s="78"/>
      <c r="TUQ11" s="78"/>
      <c r="TUR11" s="78"/>
      <c r="TUS11" s="78"/>
      <c r="TUT11" s="78"/>
      <c r="TUU11" s="78"/>
      <c r="TUV11" s="78"/>
      <c r="TUW11" s="78"/>
      <c r="TUX11" s="78"/>
      <c r="TUY11" s="78"/>
      <c r="TUZ11" s="78"/>
      <c r="TVA11" s="78"/>
      <c r="TVB11" s="78"/>
      <c r="TVC11" s="78"/>
      <c r="TVD11" s="78"/>
      <c r="TVE11" s="78"/>
      <c r="TVF11" s="78"/>
      <c r="TVG11" s="78"/>
      <c r="TVH11" s="78"/>
      <c r="TVI11" s="78"/>
      <c r="TVJ11" s="78"/>
      <c r="TVK11" s="78"/>
      <c r="TVL11" s="78"/>
      <c r="TVM11" s="78"/>
      <c r="TVN11" s="78"/>
      <c r="TVO11" s="78"/>
      <c r="TVP11" s="78"/>
      <c r="TVQ11" s="78"/>
      <c r="TVR11" s="78"/>
      <c r="TVS11" s="78"/>
      <c r="TVT11" s="78"/>
      <c r="TVU11" s="78"/>
      <c r="TVV11" s="78"/>
      <c r="TVW11" s="78"/>
      <c r="TVX11" s="78"/>
      <c r="TVY11" s="78"/>
      <c r="TVZ11" s="78"/>
      <c r="TWA11" s="78"/>
      <c r="TWB11" s="78"/>
      <c r="TWC11" s="78"/>
      <c r="TWD11" s="78"/>
      <c r="TWE11" s="78"/>
      <c r="TWF11" s="78"/>
      <c r="TWG11" s="78"/>
      <c r="TWH11" s="78"/>
      <c r="TWI11" s="78"/>
      <c r="TWJ11" s="78"/>
      <c r="TWK11" s="78"/>
      <c r="TWL11" s="78"/>
      <c r="TWM11" s="78"/>
      <c r="TWN11" s="78"/>
      <c r="TWO11" s="78"/>
      <c r="TWP11" s="78"/>
      <c r="TWQ11" s="78"/>
      <c r="TWR11" s="78"/>
      <c r="TWS11" s="78"/>
      <c r="TWT11" s="78"/>
      <c r="TWU11" s="78"/>
      <c r="TWV11" s="78"/>
      <c r="TWW11" s="78"/>
      <c r="TWX11" s="78"/>
      <c r="TWY11" s="78"/>
      <c r="TWZ11" s="78"/>
      <c r="TXA11" s="78"/>
      <c r="TXB11" s="78"/>
      <c r="TXC11" s="78"/>
      <c r="TXD11" s="78"/>
      <c r="TXE11" s="78"/>
      <c r="TXF11" s="78"/>
      <c r="TXG11" s="78"/>
      <c r="TXH11" s="78"/>
      <c r="TXI11" s="78"/>
      <c r="TXJ11" s="78"/>
      <c r="TXK11" s="78"/>
      <c r="TXL11" s="78"/>
      <c r="TXM11" s="78"/>
      <c r="TXN11" s="78"/>
      <c r="TXO11" s="78"/>
      <c r="TXP11" s="78"/>
      <c r="TXQ11" s="78"/>
      <c r="TXR11" s="78"/>
      <c r="TXS11" s="78"/>
      <c r="TXT11" s="78"/>
      <c r="TXU11" s="78"/>
      <c r="TXV11" s="78"/>
      <c r="TXW11" s="78"/>
      <c r="TXX11" s="78"/>
      <c r="TXY11" s="78"/>
      <c r="TXZ11" s="78"/>
      <c r="TYA11" s="78"/>
      <c r="TYB11" s="78"/>
      <c r="TYC11" s="78"/>
      <c r="TYD11" s="78"/>
      <c r="TYE11" s="78"/>
      <c r="TYF11" s="78"/>
      <c r="TYG11" s="78"/>
      <c r="TYH11" s="78"/>
      <c r="TYI11" s="78"/>
      <c r="TYJ11" s="78"/>
      <c r="TYK11" s="78"/>
      <c r="TYL11" s="78"/>
      <c r="TYM11" s="78"/>
      <c r="TYN11" s="78"/>
      <c r="TYO11" s="78"/>
      <c r="TYP11" s="78"/>
      <c r="TYQ11" s="78"/>
      <c r="TYR11" s="78"/>
      <c r="TYS11" s="78"/>
      <c r="TYT11" s="78"/>
      <c r="TYU11" s="78"/>
      <c r="TYV11" s="78"/>
      <c r="TYW11" s="78"/>
      <c r="TYX11" s="78"/>
      <c r="TYY11" s="78"/>
      <c r="TYZ11" s="78"/>
      <c r="TZA11" s="78"/>
      <c r="TZB11" s="78"/>
      <c r="TZC11" s="78"/>
      <c r="TZD11" s="78"/>
      <c r="TZE11" s="78"/>
      <c r="TZF11" s="78"/>
      <c r="TZG11" s="78"/>
      <c r="TZH11" s="78"/>
      <c r="TZI11" s="78"/>
      <c r="TZJ11" s="78"/>
      <c r="TZK11" s="78"/>
      <c r="TZL11" s="78"/>
      <c r="TZM11" s="78"/>
      <c r="TZN11" s="78"/>
      <c r="TZO11" s="78"/>
      <c r="TZP11" s="78"/>
      <c r="TZQ11" s="78"/>
      <c r="TZR11" s="78"/>
      <c r="TZS11" s="78"/>
      <c r="TZT11" s="78"/>
      <c r="TZU11" s="78"/>
      <c r="TZV11" s="78"/>
      <c r="TZW11" s="78"/>
      <c r="TZX11" s="78"/>
      <c r="TZY11" s="78"/>
      <c r="TZZ11" s="78"/>
      <c r="UAA11" s="78"/>
      <c r="UAB11" s="78"/>
      <c r="UAC11" s="78"/>
      <c r="UAD11" s="78"/>
      <c r="UAE11" s="78"/>
      <c r="UAF11" s="78"/>
      <c r="UAG11" s="78"/>
      <c r="UAH11" s="78"/>
      <c r="UAI11" s="78"/>
      <c r="UAJ11" s="78"/>
      <c r="UAK11" s="78"/>
      <c r="UAL11" s="78"/>
      <c r="UAM11" s="78"/>
      <c r="UAN11" s="78"/>
      <c r="UAO11" s="78"/>
      <c r="UAP11" s="78"/>
      <c r="UAQ11" s="78"/>
      <c r="UAR11" s="78"/>
      <c r="UAS11" s="78"/>
      <c r="UAT11" s="78"/>
      <c r="UAU11" s="78"/>
      <c r="UAV11" s="78"/>
      <c r="UAW11" s="78"/>
      <c r="UAX11" s="78"/>
      <c r="UAY11" s="78"/>
      <c r="UAZ11" s="78"/>
      <c r="UBA11" s="78"/>
      <c r="UBB11" s="78"/>
      <c r="UBC11" s="78"/>
      <c r="UBD11" s="78"/>
      <c r="UBE11" s="78"/>
      <c r="UBF11" s="78"/>
      <c r="UBG11" s="78"/>
      <c r="UBH11" s="78"/>
      <c r="UBI11" s="78"/>
      <c r="UBJ11" s="78"/>
      <c r="UBK11" s="78"/>
      <c r="UBL11" s="78"/>
      <c r="UBM11" s="78"/>
      <c r="UBN11" s="78"/>
      <c r="UBO11" s="78"/>
      <c r="UBP11" s="78"/>
      <c r="UBQ11" s="78"/>
      <c r="UBR11" s="78"/>
      <c r="UBS11" s="78"/>
      <c r="UBT11" s="78"/>
      <c r="UBU11" s="78"/>
      <c r="UBV11" s="78"/>
      <c r="UBW11" s="78"/>
      <c r="UBX11" s="78"/>
      <c r="UBY11" s="78"/>
      <c r="UBZ11" s="78"/>
      <c r="UCA11" s="78"/>
      <c r="UCB11" s="78"/>
      <c r="UCC11" s="78"/>
      <c r="UCD11" s="78"/>
      <c r="UCE11" s="78"/>
      <c r="UCF11" s="78"/>
      <c r="UCG11" s="78"/>
      <c r="UCH11" s="78"/>
      <c r="UCI11" s="78"/>
      <c r="UCJ11" s="78"/>
      <c r="UCK11" s="78"/>
      <c r="UCL11" s="78"/>
      <c r="UCM11" s="78"/>
      <c r="UCN11" s="78"/>
      <c r="UCO11" s="78"/>
      <c r="UCP11" s="78"/>
      <c r="UCQ11" s="78"/>
      <c r="UCR11" s="78"/>
      <c r="UCS11" s="78"/>
      <c r="UCT11" s="78"/>
      <c r="UCU11" s="78"/>
      <c r="UCV11" s="78"/>
      <c r="UCW11" s="78"/>
      <c r="UCX11" s="78"/>
      <c r="UCY11" s="78"/>
      <c r="UCZ11" s="78"/>
      <c r="UDA11" s="78"/>
      <c r="UDB11" s="78"/>
      <c r="UDC11" s="78"/>
      <c r="UDD11" s="78"/>
      <c r="UDE11" s="78"/>
      <c r="UDF11" s="78"/>
      <c r="UDG11" s="78"/>
      <c r="UDH11" s="78"/>
      <c r="UDI11" s="78"/>
      <c r="UDJ11" s="78"/>
      <c r="UDK11" s="78"/>
      <c r="UDL11" s="78"/>
      <c r="UDM11" s="78"/>
      <c r="UDN11" s="78"/>
      <c r="UDO11" s="78"/>
      <c r="UDP11" s="78"/>
      <c r="UDQ11" s="78"/>
      <c r="UDR11" s="78"/>
      <c r="UDS11" s="78"/>
      <c r="UDT11" s="78"/>
      <c r="UDU11" s="78"/>
      <c r="UDV11" s="78"/>
      <c r="UDW11" s="78"/>
      <c r="UDX11" s="78"/>
      <c r="UDY11" s="78"/>
      <c r="UDZ11" s="78"/>
      <c r="UEA11" s="78"/>
      <c r="UEB11" s="78"/>
      <c r="UEC11" s="78"/>
      <c r="UED11" s="78"/>
      <c r="UEE11" s="78"/>
      <c r="UEF11" s="78"/>
      <c r="UEG11" s="78"/>
      <c r="UEH11" s="78"/>
      <c r="UEI11" s="78"/>
      <c r="UEJ11" s="78"/>
      <c r="UEK11" s="78"/>
      <c r="UEL11" s="78"/>
      <c r="UEM11" s="78"/>
      <c r="UEN11" s="78"/>
      <c r="UEO11" s="78"/>
      <c r="UEP11" s="78"/>
      <c r="UEQ11" s="78"/>
      <c r="UER11" s="78"/>
      <c r="UES11" s="78"/>
      <c r="UET11" s="78"/>
      <c r="UEU11" s="78"/>
      <c r="UEV11" s="78"/>
      <c r="UEW11" s="78"/>
      <c r="UEX11" s="78"/>
      <c r="UEY11" s="78"/>
      <c r="UEZ11" s="78"/>
      <c r="UFA11" s="78"/>
      <c r="UFB11" s="78"/>
      <c r="UFC11" s="78"/>
      <c r="UFD11" s="78"/>
      <c r="UFE11" s="78"/>
      <c r="UFF11" s="78"/>
      <c r="UFG11" s="78"/>
      <c r="UFH11" s="78"/>
      <c r="UFI11" s="78"/>
      <c r="UFJ11" s="78"/>
      <c r="UFK11" s="78"/>
      <c r="UFL11" s="78"/>
      <c r="UFM11" s="78"/>
      <c r="UFN11" s="78"/>
      <c r="UFO11" s="78"/>
      <c r="UFP11" s="78"/>
      <c r="UFQ11" s="78"/>
      <c r="UFR11" s="78"/>
      <c r="UFS11" s="78"/>
      <c r="UFT11" s="78"/>
      <c r="UFU11" s="78"/>
      <c r="UFV11" s="78"/>
      <c r="UFW11" s="78"/>
      <c r="UFX11" s="78"/>
      <c r="UFY11" s="78"/>
      <c r="UFZ11" s="78"/>
      <c r="UGA11" s="78"/>
      <c r="UGB11" s="78"/>
      <c r="UGC11" s="78"/>
      <c r="UGD11" s="78"/>
      <c r="UGE11" s="78"/>
      <c r="UGF11" s="78"/>
      <c r="UGG11" s="78"/>
      <c r="UGH11" s="78"/>
      <c r="UGI11" s="78"/>
      <c r="UGJ11" s="78"/>
      <c r="UGK11" s="78"/>
      <c r="UGL11" s="78"/>
      <c r="UGM11" s="78"/>
      <c r="UGN11" s="78"/>
      <c r="UGO11" s="78"/>
      <c r="UGP11" s="78"/>
      <c r="UGQ11" s="78"/>
      <c r="UGR11" s="78"/>
      <c r="UGS11" s="78"/>
      <c r="UGT11" s="78"/>
      <c r="UGU11" s="78"/>
      <c r="UGV11" s="78"/>
      <c r="UGW11" s="78"/>
      <c r="UGX11" s="78"/>
      <c r="UGY11" s="78"/>
      <c r="UGZ11" s="78"/>
      <c r="UHA11" s="78"/>
      <c r="UHB11" s="78"/>
      <c r="UHC11" s="78"/>
      <c r="UHD11" s="78"/>
      <c r="UHE11" s="78"/>
      <c r="UHF11" s="78"/>
      <c r="UHG11" s="78"/>
      <c r="UHH11" s="78"/>
      <c r="UHI11" s="78"/>
      <c r="UHJ11" s="78"/>
      <c r="UHK11" s="78"/>
      <c r="UHL11" s="78"/>
      <c r="UHM11" s="78"/>
      <c r="UHN11" s="78"/>
      <c r="UHO11" s="78"/>
      <c r="UHP11" s="78"/>
      <c r="UHQ11" s="78"/>
      <c r="UHR11" s="78"/>
      <c r="UHS11" s="78"/>
      <c r="UHT11" s="78"/>
      <c r="UHU11" s="78"/>
      <c r="UHV11" s="78"/>
      <c r="UHW11" s="78"/>
      <c r="UHX11" s="78"/>
      <c r="UHY11" s="78"/>
      <c r="UHZ11" s="78"/>
      <c r="UIA11" s="78"/>
      <c r="UIB11" s="78"/>
      <c r="UIC11" s="78"/>
      <c r="UID11" s="78"/>
      <c r="UIE11" s="78"/>
      <c r="UIF11" s="78"/>
      <c r="UIG11" s="78"/>
      <c r="UIH11" s="78"/>
      <c r="UII11" s="78"/>
      <c r="UIJ11" s="78"/>
      <c r="UIK11" s="78"/>
      <c r="UIL11" s="78"/>
      <c r="UIM11" s="78"/>
      <c r="UIN11" s="78"/>
      <c r="UIO11" s="78"/>
      <c r="UIP11" s="78"/>
      <c r="UIQ11" s="78"/>
      <c r="UIR11" s="78"/>
      <c r="UIS11" s="78"/>
      <c r="UIT11" s="78"/>
      <c r="UIU11" s="78"/>
      <c r="UIV11" s="78"/>
      <c r="UIW11" s="78"/>
      <c r="UIX11" s="78"/>
      <c r="UIY11" s="78"/>
      <c r="UIZ11" s="78"/>
      <c r="UJA11" s="78"/>
      <c r="UJB11" s="78"/>
      <c r="UJC11" s="78"/>
      <c r="UJD11" s="78"/>
      <c r="UJE11" s="78"/>
      <c r="UJF11" s="78"/>
      <c r="UJG11" s="78"/>
      <c r="UJH11" s="78"/>
      <c r="UJI11" s="78"/>
      <c r="UJJ11" s="78"/>
      <c r="UJK11" s="78"/>
      <c r="UJL11" s="78"/>
      <c r="UJM11" s="78"/>
      <c r="UJN11" s="78"/>
      <c r="UJO11" s="78"/>
      <c r="UJP11" s="78"/>
      <c r="UJQ11" s="78"/>
      <c r="UJR11" s="78"/>
      <c r="UJS11" s="78"/>
      <c r="UJT11" s="78"/>
      <c r="UJU11" s="78"/>
      <c r="UJV11" s="78"/>
      <c r="UJW11" s="78"/>
      <c r="UJX11" s="78"/>
      <c r="UJY11" s="78"/>
      <c r="UJZ11" s="78"/>
      <c r="UKA11" s="78"/>
      <c r="UKB11" s="78"/>
      <c r="UKC11" s="78"/>
      <c r="UKD11" s="78"/>
      <c r="UKE11" s="78"/>
      <c r="UKF11" s="78"/>
      <c r="UKG11" s="78"/>
      <c r="UKH11" s="78"/>
      <c r="UKI11" s="78"/>
      <c r="UKJ11" s="78"/>
      <c r="UKK11" s="78"/>
      <c r="UKL11" s="78"/>
      <c r="UKM11" s="78"/>
      <c r="UKN11" s="78"/>
      <c r="UKO11" s="78"/>
      <c r="UKP11" s="78"/>
      <c r="UKQ11" s="78"/>
      <c r="UKR11" s="78"/>
      <c r="UKS11" s="78"/>
      <c r="UKT11" s="78"/>
      <c r="UKU11" s="78"/>
      <c r="UKV11" s="78"/>
      <c r="UKW11" s="78"/>
      <c r="UKX11" s="78"/>
      <c r="UKY11" s="78"/>
      <c r="UKZ11" s="78"/>
      <c r="ULA11" s="78"/>
      <c r="ULB11" s="78"/>
      <c r="ULC11" s="78"/>
      <c r="ULD11" s="78"/>
      <c r="ULE11" s="78"/>
      <c r="ULF11" s="78"/>
      <c r="ULG11" s="78"/>
      <c r="ULH11" s="78"/>
      <c r="ULI11" s="78"/>
      <c r="ULJ11" s="78"/>
      <c r="ULK11" s="78"/>
      <c r="ULL11" s="78"/>
      <c r="ULM11" s="78"/>
      <c r="ULN11" s="78"/>
      <c r="ULO11" s="78"/>
      <c r="ULP11" s="78"/>
      <c r="ULQ11" s="78"/>
      <c r="ULR11" s="78"/>
      <c r="ULS11" s="78"/>
      <c r="ULT11" s="78"/>
      <c r="ULU11" s="78"/>
      <c r="ULV11" s="78"/>
      <c r="ULW11" s="78"/>
      <c r="ULX11" s="78"/>
      <c r="ULY11" s="78"/>
      <c r="ULZ11" s="78"/>
      <c r="UMA11" s="78"/>
      <c r="UMB11" s="78"/>
      <c r="UMC11" s="78"/>
      <c r="UMD11" s="78"/>
      <c r="UME11" s="78"/>
      <c r="UMF11" s="78"/>
      <c r="UMG11" s="78"/>
      <c r="UMH11" s="78"/>
      <c r="UMI11" s="78"/>
      <c r="UMJ11" s="78"/>
      <c r="UMK11" s="78"/>
      <c r="UML11" s="78"/>
      <c r="UMM11" s="78"/>
      <c r="UMN11" s="78"/>
      <c r="UMO11" s="78"/>
      <c r="UMP11" s="78"/>
      <c r="UMQ11" s="78"/>
      <c r="UMR11" s="78"/>
      <c r="UMS11" s="78"/>
      <c r="UMT11" s="78"/>
      <c r="UMU11" s="78"/>
      <c r="UMV11" s="78"/>
      <c r="UMW11" s="78"/>
      <c r="UMX11" s="78"/>
      <c r="UMY11" s="78"/>
      <c r="UMZ11" s="78"/>
      <c r="UNA11" s="78"/>
      <c r="UNB11" s="78"/>
      <c r="UNC11" s="78"/>
      <c r="UND11" s="78"/>
      <c r="UNE11" s="78"/>
      <c r="UNF11" s="78"/>
      <c r="UNG11" s="78"/>
      <c r="UNH11" s="78"/>
      <c r="UNI11" s="78"/>
      <c r="UNJ11" s="78"/>
      <c r="UNK11" s="78"/>
      <c r="UNL11" s="78"/>
      <c r="UNM11" s="78"/>
      <c r="UNN11" s="78"/>
      <c r="UNO11" s="78"/>
      <c r="UNP11" s="78"/>
      <c r="UNQ11" s="78"/>
      <c r="UNR11" s="78"/>
      <c r="UNS11" s="78"/>
      <c r="UNT11" s="78"/>
      <c r="UNU11" s="78"/>
      <c r="UNV11" s="78"/>
      <c r="UNW11" s="78"/>
      <c r="UNX11" s="78"/>
      <c r="UNY11" s="78"/>
      <c r="UNZ11" s="78"/>
      <c r="UOA11" s="78"/>
      <c r="UOB11" s="78"/>
      <c r="UOC11" s="78"/>
      <c r="UOD11" s="78"/>
      <c r="UOE11" s="78"/>
      <c r="UOF11" s="78"/>
      <c r="UOG11" s="78"/>
      <c r="UOH11" s="78"/>
      <c r="UOI11" s="78"/>
      <c r="UOJ11" s="78"/>
      <c r="UOK11" s="78"/>
      <c r="UOL11" s="78"/>
      <c r="UOM11" s="78"/>
      <c r="UON11" s="78"/>
      <c r="UOO11" s="78"/>
      <c r="UOP11" s="78"/>
      <c r="UOQ11" s="78"/>
      <c r="UOR11" s="78"/>
      <c r="UOS11" s="78"/>
      <c r="UOT11" s="78"/>
      <c r="UOU11" s="78"/>
      <c r="UOV11" s="78"/>
      <c r="UOW11" s="78"/>
      <c r="UOX11" s="78"/>
      <c r="UOY11" s="78"/>
      <c r="UOZ11" s="78"/>
      <c r="UPA11" s="78"/>
      <c r="UPB11" s="78"/>
      <c r="UPC11" s="78"/>
      <c r="UPD11" s="78"/>
      <c r="UPE11" s="78"/>
      <c r="UPF11" s="78"/>
      <c r="UPG11" s="78"/>
      <c r="UPH11" s="78"/>
      <c r="UPI11" s="78"/>
      <c r="UPJ11" s="78"/>
      <c r="UPK11" s="78"/>
      <c r="UPL11" s="78"/>
      <c r="UPM11" s="78"/>
      <c r="UPN11" s="78"/>
      <c r="UPO11" s="78"/>
      <c r="UPP11" s="78"/>
      <c r="UPQ11" s="78"/>
      <c r="UPR11" s="78"/>
      <c r="UPS11" s="78"/>
      <c r="UPT11" s="78"/>
      <c r="UPU11" s="78"/>
      <c r="UPV11" s="78"/>
      <c r="UPW11" s="78"/>
      <c r="UPX11" s="78"/>
      <c r="UPY11" s="78"/>
      <c r="UPZ11" s="78"/>
      <c r="UQA11" s="78"/>
      <c r="UQB11" s="78"/>
      <c r="UQC11" s="78"/>
      <c r="UQD11" s="78"/>
      <c r="UQE11" s="78"/>
      <c r="UQF11" s="78"/>
      <c r="UQG11" s="78"/>
      <c r="UQH11" s="78"/>
      <c r="UQI11" s="78"/>
      <c r="UQJ11" s="78"/>
      <c r="UQK11" s="78"/>
      <c r="UQL11" s="78"/>
      <c r="UQM11" s="78"/>
      <c r="UQN11" s="78"/>
      <c r="UQO11" s="78"/>
      <c r="UQP11" s="78"/>
      <c r="UQQ11" s="78"/>
      <c r="UQR11" s="78"/>
      <c r="UQS11" s="78"/>
      <c r="UQT11" s="78"/>
      <c r="UQU11" s="78"/>
      <c r="UQV11" s="78"/>
      <c r="UQW11" s="78"/>
      <c r="UQX11" s="78"/>
      <c r="UQY11" s="78"/>
      <c r="UQZ11" s="78"/>
      <c r="URA11" s="78"/>
      <c r="URB11" s="78"/>
      <c r="URC11" s="78"/>
      <c r="URD11" s="78"/>
      <c r="URE11" s="78"/>
      <c r="URF11" s="78"/>
      <c r="URG11" s="78"/>
      <c r="URH11" s="78"/>
      <c r="URI11" s="78"/>
      <c r="URJ11" s="78"/>
      <c r="URK11" s="78"/>
      <c r="URL11" s="78"/>
      <c r="URM11" s="78"/>
      <c r="URN11" s="78"/>
      <c r="URO11" s="78"/>
      <c r="URP11" s="78"/>
      <c r="URQ11" s="78"/>
      <c r="URR11" s="78"/>
      <c r="URS11" s="78"/>
      <c r="URT11" s="78"/>
      <c r="URU11" s="78"/>
      <c r="URV11" s="78"/>
      <c r="URW11" s="78"/>
      <c r="URX11" s="78"/>
      <c r="URY11" s="78"/>
      <c r="URZ11" s="78"/>
      <c r="USA11" s="78"/>
      <c r="USB11" s="78"/>
      <c r="USC11" s="78"/>
      <c r="USD11" s="78"/>
      <c r="USE11" s="78"/>
      <c r="USF11" s="78"/>
      <c r="USG11" s="78"/>
      <c r="USH11" s="78"/>
      <c r="USI11" s="78"/>
      <c r="USJ11" s="78"/>
      <c r="USK11" s="78"/>
      <c r="USL11" s="78"/>
      <c r="USM11" s="78"/>
      <c r="USN11" s="78"/>
      <c r="USO11" s="78"/>
      <c r="USP11" s="78"/>
      <c r="USQ11" s="78"/>
      <c r="USR11" s="78"/>
      <c r="USS11" s="78"/>
      <c r="UST11" s="78"/>
      <c r="USU11" s="78"/>
      <c r="USV11" s="78"/>
      <c r="USW11" s="78"/>
      <c r="USX11" s="78"/>
      <c r="USY11" s="78"/>
      <c r="USZ11" s="78"/>
      <c r="UTA11" s="78"/>
      <c r="UTB11" s="78"/>
      <c r="UTC11" s="78"/>
      <c r="UTD11" s="78"/>
      <c r="UTE11" s="78"/>
      <c r="UTF11" s="78"/>
      <c r="UTG11" s="78"/>
      <c r="UTH11" s="78"/>
      <c r="UTI11" s="78"/>
      <c r="UTJ11" s="78"/>
      <c r="UTK11" s="78"/>
      <c r="UTL11" s="78"/>
      <c r="UTM11" s="78"/>
      <c r="UTN11" s="78"/>
      <c r="UTO11" s="78"/>
      <c r="UTP11" s="78"/>
      <c r="UTQ11" s="78"/>
      <c r="UTR11" s="78"/>
      <c r="UTS11" s="78"/>
      <c r="UTT11" s="78"/>
      <c r="UTU11" s="78"/>
      <c r="UTV11" s="78"/>
      <c r="UTW11" s="78"/>
      <c r="UTX11" s="78"/>
      <c r="UTY11" s="78"/>
      <c r="UTZ11" s="78"/>
      <c r="UUA11" s="78"/>
      <c r="UUB11" s="78"/>
      <c r="UUC11" s="78"/>
      <c r="UUD11" s="78"/>
      <c r="UUE11" s="78"/>
      <c r="UUF11" s="78"/>
      <c r="UUG11" s="78"/>
      <c r="UUH11" s="78"/>
      <c r="UUI11" s="78"/>
      <c r="UUJ11" s="78"/>
      <c r="UUK11" s="78"/>
      <c r="UUL11" s="78"/>
      <c r="UUM11" s="78"/>
      <c r="UUN11" s="78"/>
      <c r="UUO11" s="78"/>
      <c r="UUP11" s="78"/>
      <c r="UUQ11" s="78"/>
      <c r="UUR11" s="78"/>
      <c r="UUS11" s="78"/>
      <c r="UUT11" s="78"/>
      <c r="UUU11" s="78"/>
      <c r="UUV11" s="78"/>
      <c r="UUW11" s="78"/>
      <c r="UUX11" s="78"/>
      <c r="UUY11" s="78"/>
      <c r="UUZ11" s="78"/>
      <c r="UVA11" s="78"/>
      <c r="UVB11" s="78"/>
      <c r="UVC11" s="78"/>
      <c r="UVD11" s="78"/>
      <c r="UVE11" s="78"/>
      <c r="UVF11" s="78"/>
      <c r="UVG11" s="78"/>
      <c r="UVH11" s="78"/>
      <c r="UVI11" s="78"/>
      <c r="UVJ11" s="78"/>
      <c r="UVK11" s="78"/>
      <c r="UVL11" s="78"/>
      <c r="UVM11" s="78"/>
      <c r="UVN11" s="78"/>
      <c r="UVO11" s="78"/>
      <c r="UVP11" s="78"/>
      <c r="UVQ11" s="78"/>
      <c r="UVR11" s="78"/>
      <c r="UVS11" s="78"/>
      <c r="UVT11" s="78"/>
      <c r="UVU11" s="78"/>
      <c r="UVV11" s="78"/>
      <c r="UVW11" s="78"/>
      <c r="UVX11" s="78"/>
      <c r="UVY11" s="78"/>
      <c r="UVZ11" s="78"/>
      <c r="UWA11" s="78"/>
      <c r="UWB11" s="78"/>
      <c r="UWC11" s="78"/>
      <c r="UWD11" s="78"/>
      <c r="UWE11" s="78"/>
      <c r="UWF11" s="78"/>
      <c r="UWG11" s="78"/>
      <c r="UWH11" s="78"/>
      <c r="UWI11" s="78"/>
      <c r="UWJ11" s="78"/>
      <c r="UWK11" s="78"/>
      <c r="UWL11" s="78"/>
      <c r="UWM11" s="78"/>
      <c r="UWN11" s="78"/>
      <c r="UWO11" s="78"/>
      <c r="UWP11" s="78"/>
      <c r="UWQ11" s="78"/>
      <c r="UWR11" s="78"/>
      <c r="UWS11" s="78"/>
      <c r="UWT11" s="78"/>
      <c r="UWU11" s="78"/>
      <c r="UWV11" s="78"/>
      <c r="UWW11" s="78"/>
      <c r="UWX11" s="78"/>
      <c r="UWY11" s="78"/>
      <c r="UWZ11" s="78"/>
      <c r="UXA11" s="78"/>
      <c r="UXB11" s="78"/>
      <c r="UXC11" s="78"/>
      <c r="UXD11" s="78"/>
      <c r="UXE11" s="78"/>
      <c r="UXF11" s="78"/>
      <c r="UXG11" s="78"/>
      <c r="UXH11" s="78"/>
      <c r="UXI11" s="78"/>
      <c r="UXJ11" s="78"/>
      <c r="UXK11" s="78"/>
      <c r="UXL11" s="78"/>
      <c r="UXM11" s="78"/>
      <c r="UXN11" s="78"/>
      <c r="UXO11" s="78"/>
      <c r="UXP11" s="78"/>
      <c r="UXQ11" s="78"/>
      <c r="UXR11" s="78"/>
      <c r="UXS11" s="78"/>
      <c r="UXT11" s="78"/>
      <c r="UXU11" s="78"/>
      <c r="UXV11" s="78"/>
      <c r="UXW11" s="78"/>
      <c r="UXX11" s="78"/>
      <c r="UXY11" s="78"/>
      <c r="UXZ11" s="78"/>
      <c r="UYA11" s="78"/>
      <c r="UYB11" s="78"/>
      <c r="UYC11" s="78"/>
      <c r="UYD11" s="78"/>
      <c r="UYE11" s="78"/>
      <c r="UYF11" s="78"/>
      <c r="UYG11" s="78"/>
      <c r="UYH11" s="78"/>
      <c r="UYI11" s="78"/>
      <c r="UYJ11" s="78"/>
      <c r="UYK11" s="78"/>
      <c r="UYL11" s="78"/>
      <c r="UYM11" s="78"/>
      <c r="UYN11" s="78"/>
      <c r="UYO11" s="78"/>
      <c r="UYP11" s="78"/>
      <c r="UYQ11" s="78"/>
      <c r="UYR11" s="78"/>
      <c r="UYS11" s="78"/>
      <c r="UYT11" s="78"/>
      <c r="UYU11" s="78"/>
      <c r="UYV11" s="78"/>
      <c r="UYW11" s="78"/>
      <c r="UYX11" s="78"/>
      <c r="UYY11" s="78"/>
      <c r="UYZ11" s="78"/>
      <c r="UZA11" s="78"/>
      <c r="UZB11" s="78"/>
      <c r="UZC11" s="78"/>
      <c r="UZD11" s="78"/>
      <c r="UZE11" s="78"/>
      <c r="UZF11" s="78"/>
      <c r="UZG11" s="78"/>
      <c r="UZH11" s="78"/>
      <c r="UZI11" s="78"/>
      <c r="UZJ11" s="78"/>
      <c r="UZK11" s="78"/>
      <c r="UZL11" s="78"/>
      <c r="UZM11" s="78"/>
      <c r="UZN11" s="78"/>
      <c r="UZO11" s="78"/>
      <c r="UZP11" s="78"/>
      <c r="UZQ11" s="78"/>
      <c r="UZR11" s="78"/>
      <c r="UZS11" s="78"/>
      <c r="UZT11" s="78"/>
      <c r="UZU11" s="78"/>
      <c r="UZV11" s="78"/>
      <c r="UZW11" s="78"/>
      <c r="UZX11" s="78"/>
      <c r="UZY11" s="78"/>
      <c r="UZZ11" s="78"/>
      <c r="VAA11" s="78"/>
      <c r="VAB11" s="78"/>
      <c r="VAC11" s="78"/>
      <c r="VAD11" s="78"/>
      <c r="VAE11" s="78"/>
      <c r="VAF11" s="78"/>
      <c r="VAG11" s="78"/>
      <c r="VAH11" s="78"/>
      <c r="VAI11" s="78"/>
      <c r="VAJ11" s="78"/>
      <c r="VAK11" s="78"/>
      <c r="VAL11" s="78"/>
      <c r="VAM11" s="78"/>
      <c r="VAN11" s="78"/>
      <c r="VAO11" s="78"/>
      <c r="VAP11" s="78"/>
      <c r="VAQ11" s="78"/>
      <c r="VAR11" s="78"/>
      <c r="VAS11" s="78"/>
      <c r="VAT11" s="78"/>
      <c r="VAU11" s="78"/>
      <c r="VAV11" s="78"/>
      <c r="VAW11" s="78"/>
      <c r="VAX11" s="78"/>
      <c r="VAY11" s="78"/>
      <c r="VAZ11" s="78"/>
      <c r="VBA11" s="78"/>
      <c r="VBB11" s="78"/>
      <c r="VBC11" s="78"/>
      <c r="VBD11" s="78"/>
      <c r="VBE11" s="78"/>
      <c r="VBF11" s="78"/>
      <c r="VBG11" s="78"/>
      <c r="VBH11" s="78"/>
      <c r="VBI11" s="78"/>
      <c r="VBJ11" s="78"/>
      <c r="VBK11" s="78"/>
      <c r="VBL11" s="78"/>
      <c r="VBM11" s="78"/>
      <c r="VBN11" s="78"/>
      <c r="VBO11" s="78"/>
      <c r="VBP11" s="78"/>
      <c r="VBQ11" s="78"/>
      <c r="VBR11" s="78"/>
      <c r="VBS11" s="78"/>
      <c r="VBT11" s="78"/>
      <c r="VBU11" s="78"/>
      <c r="VBV11" s="78"/>
      <c r="VBW11" s="78"/>
      <c r="VBX11" s="78"/>
      <c r="VBY11" s="78"/>
      <c r="VBZ11" s="78"/>
      <c r="VCA11" s="78"/>
      <c r="VCB11" s="78"/>
      <c r="VCC11" s="78"/>
      <c r="VCD11" s="78"/>
      <c r="VCE11" s="78"/>
      <c r="VCF11" s="78"/>
      <c r="VCG11" s="78"/>
      <c r="VCH11" s="78"/>
      <c r="VCI11" s="78"/>
      <c r="VCJ11" s="78"/>
      <c r="VCK11" s="78"/>
      <c r="VCL11" s="78"/>
      <c r="VCM11" s="78"/>
      <c r="VCN11" s="78"/>
      <c r="VCO11" s="78"/>
      <c r="VCP11" s="78"/>
      <c r="VCQ11" s="78"/>
      <c r="VCR11" s="78"/>
      <c r="VCS11" s="78"/>
      <c r="VCT11" s="78"/>
      <c r="VCU11" s="78"/>
      <c r="VCV11" s="78"/>
      <c r="VCW11" s="78"/>
      <c r="VCX11" s="78"/>
      <c r="VCY11" s="78"/>
      <c r="VCZ11" s="78"/>
      <c r="VDA11" s="78"/>
      <c r="VDB11" s="78"/>
      <c r="VDC11" s="78"/>
      <c r="VDD11" s="78"/>
      <c r="VDE11" s="78"/>
      <c r="VDF11" s="78"/>
      <c r="VDG11" s="78"/>
      <c r="VDH11" s="78"/>
      <c r="VDI11" s="78"/>
      <c r="VDJ11" s="78"/>
      <c r="VDK11" s="78"/>
      <c r="VDL11" s="78"/>
      <c r="VDM11" s="78"/>
      <c r="VDN11" s="78"/>
      <c r="VDO11" s="78"/>
      <c r="VDP11" s="78"/>
      <c r="VDQ11" s="78"/>
      <c r="VDR11" s="78"/>
      <c r="VDS11" s="78"/>
      <c r="VDT11" s="78"/>
      <c r="VDU11" s="78"/>
      <c r="VDV11" s="78"/>
      <c r="VDW11" s="78"/>
      <c r="VDX11" s="78"/>
      <c r="VDY11" s="78"/>
      <c r="VDZ11" s="78"/>
      <c r="VEA11" s="78"/>
      <c r="VEB11" s="78"/>
      <c r="VEC11" s="78"/>
      <c r="VED11" s="78"/>
      <c r="VEE11" s="78"/>
      <c r="VEF11" s="78"/>
      <c r="VEG11" s="78"/>
      <c r="VEH11" s="78"/>
      <c r="VEI11" s="78"/>
      <c r="VEJ11" s="78"/>
      <c r="VEK11" s="78"/>
      <c r="VEL11" s="78"/>
      <c r="VEM11" s="78"/>
      <c r="VEN11" s="78"/>
      <c r="VEO11" s="78"/>
      <c r="VEP11" s="78"/>
      <c r="VEQ11" s="78"/>
      <c r="VER11" s="78"/>
      <c r="VES11" s="78"/>
      <c r="VET11" s="78"/>
      <c r="VEU11" s="78"/>
      <c r="VEV11" s="78"/>
      <c r="VEW11" s="78"/>
      <c r="VEX11" s="78"/>
      <c r="VEY11" s="78"/>
      <c r="VEZ11" s="78"/>
      <c r="VFA11" s="78"/>
      <c r="VFB11" s="78"/>
      <c r="VFC11" s="78"/>
      <c r="VFD11" s="78"/>
      <c r="VFE11" s="78"/>
      <c r="VFF11" s="78"/>
      <c r="VFG11" s="78"/>
      <c r="VFH11" s="78"/>
      <c r="VFI11" s="78"/>
      <c r="VFJ11" s="78"/>
      <c r="VFK11" s="78"/>
      <c r="VFL11" s="78"/>
      <c r="VFM11" s="78"/>
      <c r="VFN11" s="78"/>
      <c r="VFO11" s="78"/>
      <c r="VFP11" s="78"/>
      <c r="VFQ11" s="78"/>
      <c r="VFR11" s="78"/>
      <c r="VFS11" s="78"/>
      <c r="VFT11" s="78"/>
      <c r="VFU11" s="78"/>
      <c r="VFV11" s="78"/>
      <c r="VFW11" s="78"/>
      <c r="VFX11" s="78"/>
      <c r="VFY11" s="78"/>
      <c r="VFZ11" s="78"/>
      <c r="VGA11" s="78"/>
      <c r="VGB11" s="78"/>
      <c r="VGC11" s="78"/>
      <c r="VGD11" s="78"/>
      <c r="VGE11" s="78"/>
      <c r="VGF11" s="78"/>
      <c r="VGG11" s="78"/>
      <c r="VGH11" s="78"/>
      <c r="VGI11" s="78"/>
      <c r="VGJ11" s="78"/>
      <c r="VGK11" s="78"/>
      <c r="VGL11" s="78"/>
      <c r="VGM11" s="78"/>
      <c r="VGN11" s="78"/>
      <c r="VGO11" s="78"/>
      <c r="VGP11" s="78"/>
      <c r="VGQ11" s="78"/>
      <c r="VGR11" s="78"/>
      <c r="VGS11" s="78"/>
      <c r="VGT11" s="78"/>
      <c r="VGU11" s="78"/>
      <c r="VGV11" s="78"/>
      <c r="VGW11" s="78"/>
      <c r="VGX11" s="78"/>
      <c r="VGY11" s="78"/>
      <c r="VGZ11" s="78"/>
      <c r="VHA11" s="78"/>
      <c r="VHB11" s="78"/>
      <c r="VHC11" s="78"/>
      <c r="VHD11" s="78"/>
      <c r="VHE11" s="78"/>
      <c r="VHF11" s="78"/>
      <c r="VHG11" s="78"/>
      <c r="VHH11" s="78"/>
      <c r="VHI11" s="78"/>
      <c r="VHJ11" s="78"/>
      <c r="VHK11" s="78"/>
      <c r="VHL11" s="78"/>
      <c r="VHM11" s="78"/>
      <c r="VHN11" s="78"/>
      <c r="VHO11" s="78"/>
      <c r="VHP11" s="78"/>
      <c r="VHQ11" s="78"/>
      <c r="VHR11" s="78"/>
      <c r="VHS11" s="78"/>
      <c r="VHT11" s="78"/>
      <c r="VHU11" s="78"/>
      <c r="VHV11" s="78"/>
      <c r="VHW11" s="78"/>
      <c r="VHX11" s="78"/>
      <c r="VHY11" s="78"/>
      <c r="VHZ11" s="78"/>
      <c r="VIA11" s="78"/>
      <c r="VIB11" s="78"/>
      <c r="VIC11" s="78"/>
      <c r="VID11" s="78"/>
      <c r="VIE11" s="78"/>
      <c r="VIF11" s="78"/>
      <c r="VIG11" s="78"/>
      <c r="VIH11" s="78"/>
      <c r="VII11" s="78"/>
      <c r="VIJ11" s="78"/>
      <c r="VIK11" s="78"/>
      <c r="VIL11" s="78"/>
      <c r="VIM11" s="78"/>
      <c r="VIN11" s="78"/>
      <c r="VIO11" s="78"/>
      <c r="VIP11" s="78"/>
      <c r="VIQ11" s="78"/>
      <c r="VIR11" s="78"/>
      <c r="VIS11" s="78"/>
      <c r="VIT11" s="78"/>
      <c r="VIU11" s="78"/>
      <c r="VIV11" s="78"/>
      <c r="VIW11" s="78"/>
      <c r="VIX11" s="78"/>
      <c r="VIY11" s="78"/>
      <c r="VIZ11" s="78"/>
      <c r="VJA11" s="78"/>
      <c r="VJB11" s="78"/>
      <c r="VJC11" s="78"/>
      <c r="VJD11" s="78"/>
      <c r="VJE11" s="78"/>
      <c r="VJF11" s="78"/>
      <c r="VJG11" s="78"/>
      <c r="VJH11" s="78"/>
      <c r="VJI11" s="78"/>
      <c r="VJJ11" s="78"/>
      <c r="VJK11" s="78"/>
      <c r="VJL11" s="78"/>
      <c r="VJM11" s="78"/>
      <c r="VJN11" s="78"/>
      <c r="VJO11" s="78"/>
      <c r="VJP11" s="78"/>
      <c r="VJQ11" s="78"/>
      <c r="VJR11" s="78"/>
      <c r="VJS11" s="78"/>
      <c r="VJT11" s="78"/>
      <c r="VJU11" s="78"/>
      <c r="VJV11" s="78"/>
      <c r="VJW11" s="78"/>
      <c r="VJX11" s="78"/>
      <c r="VJY11" s="78"/>
      <c r="VJZ11" s="78"/>
      <c r="VKA11" s="78"/>
      <c r="VKB11" s="78"/>
      <c r="VKC11" s="78"/>
      <c r="VKD11" s="78"/>
      <c r="VKE11" s="78"/>
      <c r="VKF11" s="78"/>
      <c r="VKG11" s="78"/>
      <c r="VKH11" s="78"/>
      <c r="VKI11" s="78"/>
      <c r="VKJ11" s="78"/>
      <c r="VKK11" s="78"/>
      <c r="VKL11" s="78"/>
      <c r="VKM11" s="78"/>
      <c r="VKN11" s="78"/>
      <c r="VKO11" s="78"/>
      <c r="VKP11" s="78"/>
      <c r="VKQ11" s="78"/>
      <c r="VKR11" s="78"/>
      <c r="VKS11" s="78"/>
      <c r="VKT11" s="78"/>
      <c r="VKU11" s="78"/>
      <c r="VKV11" s="78"/>
      <c r="VKW11" s="78"/>
      <c r="VKX11" s="78"/>
      <c r="VKY11" s="78"/>
      <c r="VKZ11" s="78"/>
      <c r="VLA11" s="78"/>
      <c r="VLB11" s="78"/>
      <c r="VLC11" s="78"/>
      <c r="VLD11" s="78"/>
      <c r="VLE11" s="78"/>
      <c r="VLF11" s="78"/>
      <c r="VLG11" s="78"/>
      <c r="VLH11" s="78"/>
      <c r="VLI11" s="78"/>
      <c r="VLJ11" s="78"/>
      <c r="VLK11" s="78"/>
      <c r="VLL11" s="78"/>
      <c r="VLM11" s="78"/>
      <c r="VLN11" s="78"/>
      <c r="VLO11" s="78"/>
      <c r="VLP11" s="78"/>
      <c r="VLQ11" s="78"/>
      <c r="VLR11" s="78"/>
      <c r="VLS11" s="78"/>
      <c r="VLT11" s="78"/>
      <c r="VLU11" s="78"/>
      <c r="VLV11" s="78"/>
      <c r="VLW11" s="78"/>
      <c r="VLX11" s="78"/>
      <c r="VLY11" s="78"/>
      <c r="VLZ11" s="78"/>
      <c r="VMA11" s="78"/>
      <c r="VMB11" s="78"/>
      <c r="VMC11" s="78"/>
      <c r="VMD11" s="78"/>
      <c r="VME11" s="78"/>
      <c r="VMF11" s="78"/>
      <c r="VMG11" s="78"/>
      <c r="VMH11" s="78"/>
      <c r="VMI11" s="78"/>
      <c r="VMJ11" s="78"/>
      <c r="VMK11" s="78"/>
      <c r="VML11" s="78"/>
      <c r="VMM11" s="78"/>
      <c r="VMN11" s="78"/>
      <c r="VMO11" s="78"/>
      <c r="VMP11" s="78"/>
      <c r="VMQ11" s="78"/>
      <c r="VMR11" s="78"/>
      <c r="VMS11" s="78"/>
      <c r="VMT11" s="78"/>
      <c r="VMU11" s="78"/>
      <c r="VMV11" s="78"/>
      <c r="VMW11" s="78"/>
      <c r="VMX11" s="78"/>
      <c r="VMY11" s="78"/>
      <c r="VMZ11" s="78"/>
      <c r="VNA11" s="78"/>
      <c r="VNB11" s="78"/>
      <c r="VNC11" s="78"/>
      <c r="VND11" s="78"/>
      <c r="VNE11" s="78"/>
      <c r="VNF11" s="78"/>
      <c r="VNG11" s="78"/>
      <c r="VNH11" s="78"/>
      <c r="VNI11" s="78"/>
      <c r="VNJ11" s="78"/>
      <c r="VNK11" s="78"/>
      <c r="VNL11" s="78"/>
      <c r="VNM11" s="78"/>
      <c r="VNN11" s="78"/>
      <c r="VNO11" s="78"/>
      <c r="VNP11" s="78"/>
      <c r="VNQ11" s="78"/>
      <c r="VNR11" s="78"/>
      <c r="VNS11" s="78"/>
      <c r="VNT11" s="78"/>
      <c r="VNU11" s="78"/>
      <c r="VNV11" s="78"/>
      <c r="VNW11" s="78"/>
      <c r="VNX11" s="78"/>
      <c r="VNY11" s="78"/>
      <c r="VNZ11" s="78"/>
      <c r="VOA11" s="78"/>
      <c r="VOB11" s="78"/>
      <c r="VOC11" s="78"/>
      <c r="VOD11" s="78"/>
      <c r="VOE11" s="78"/>
      <c r="VOF11" s="78"/>
      <c r="VOG11" s="78"/>
      <c r="VOH11" s="78"/>
      <c r="VOI11" s="78"/>
      <c r="VOJ11" s="78"/>
      <c r="VOK11" s="78"/>
      <c r="VOL11" s="78"/>
      <c r="VOM11" s="78"/>
      <c r="VON11" s="78"/>
      <c r="VOO11" s="78"/>
      <c r="VOP11" s="78"/>
      <c r="VOQ11" s="78"/>
      <c r="VOR11" s="78"/>
      <c r="VOS11" s="78"/>
      <c r="VOT11" s="78"/>
      <c r="VOU11" s="78"/>
      <c r="VOV11" s="78"/>
      <c r="VOW11" s="78"/>
      <c r="VOX11" s="78"/>
      <c r="VOY11" s="78"/>
      <c r="VOZ11" s="78"/>
      <c r="VPA11" s="78"/>
      <c r="VPB11" s="78"/>
      <c r="VPC11" s="78"/>
      <c r="VPD11" s="78"/>
      <c r="VPE11" s="78"/>
      <c r="VPF11" s="78"/>
      <c r="VPG11" s="78"/>
      <c r="VPH11" s="78"/>
      <c r="VPI11" s="78"/>
      <c r="VPJ11" s="78"/>
      <c r="VPK11" s="78"/>
      <c r="VPL11" s="78"/>
      <c r="VPM11" s="78"/>
      <c r="VPN11" s="78"/>
      <c r="VPO11" s="78"/>
      <c r="VPP11" s="78"/>
      <c r="VPQ11" s="78"/>
      <c r="VPR11" s="78"/>
      <c r="VPS11" s="78"/>
      <c r="VPT11" s="78"/>
      <c r="VPU11" s="78"/>
      <c r="VPV11" s="78"/>
      <c r="VPW11" s="78"/>
      <c r="VPX11" s="78"/>
      <c r="VPY11" s="78"/>
      <c r="VPZ11" s="78"/>
      <c r="VQA11" s="78"/>
      <c r="VQB11" s="78"/>
      <c r="VQC11" s="78"/>
      <c r="VQD11" s="78"/>
      <c r="VQE11" s="78"/>
      <c r="VQF11" s="78"/>
      <c r="VQG11" s="78"/>
      <c r="VQH11" s="78"/>
      <c r="VQI11" s="78"/>
      <c r="VQJ11" s="78"/>
      <c r="VQK11" s="78"/>
      <c r="VQL11" s="78"/>
      <c r="VQM11" s="78"/>
      <c r="VQN11" s="78"/>
      <c r="VQO11" s="78"/>
      <c r="VQP11" s="78"/>
      <c r="VQQ11" s="78"/>
      <c r="VQR11" s="78"/>
      <c r="VQS11" s="78"/>
      <c r="VQT11" s="78"/>
      <c r="VQU11" s="78"/>
      <c r="VQV11" s="78"/>
      <c r="VQW11" s="78"/>
      <c r="VQX11" s="78"/>
      <c r="VQY11" s="78"/>
      <c r="VQZ11" s="78"/>
      <c r="VRA11" s="78"/>
      <c r="VRB11" s="78"/>
      <c r="VRC11" s="78"/>
      <c r="VRD11" s="78"/>
      <c r="VRE11" s="78"/>
      <c r="VRF11" s="78"/>
      <c r="VRG11" s="78"/>
      <c r="VRH11" s="78"/>
      <c r="VRI11" s="78"/>
      <c r="VRJ11" s="78"/>
      <c r="VRK11" s="78"/>
      <c r="VRL11" s="78"/>
      <c r="VRM11" s="78"/>
      <c r="VRN11" s="78"/>
      <c r="VRO11" s="78"/>
      <c r="VRP11" s="78"/>
      <c r="VRQ11" s="78"/>
      <c r="VRR11" s="78"/>
      <c r="VRS11" s="78"/>
      <c r="VRT11" s="78"/>
      <c r="VRU11" s="78"/>
      <c r="VRV11" s="78"/>
      <c r="VRW11" s="78"/>
      <c r="VRX11" s="78"/>
      <c r="VRY11" s="78"/>
      <c r="VRZ11" s="78"/>
      <c r="VSA11" s="78"/>
      <c r="VSB11" s="78"/>
      <c r="VSC11" s="78"/>
      <c r="VSD11" s="78"/>
      <c r="VSE11" s="78"/>
      <c r="VSF11" s="78"/>
      <c r="VSG11" s="78"/>
      <c r="VSH11" s="78"/>
      <c r="VSI11" s="78"/>
      <c r="VSJ11" s="78"/>
      <c r="VSK11" s="78"/>
      <c r="VSL11" s="78"/>
      <c r="VSM11" s="78"/>
      <c r="VSN11" s="78"/>
      <c r="VSO11" s="78"/>
      <c r="VSP11" s="78"/>
      <c r="VSQ11" s="78"/>
      <c r="VSR11" s="78"/>
      <c r="VSS11" s="78"/>
      <c r="VST11" s="78"/>
      <c r="VSU11" s="78"/>
      <c r="VSV11" s="78"/>
      <c r="VSW11" s="78"/>
      <c r="VSX11" s="78"/>
      <c r="VSY11" s="78"/>
      <c r="VSZ11" s="78"/>
      <c r="VTA11" s="78"/>
      <c r="VTB11" s="78"/>
      <c r="VTC11" s="78"/>
      <c r="VTD11" s="78"/>
      <c r="VTE11" s="78"/>
      <c r="VTF11" s="78"/>
      <c r="VTG11" s="78"/>
      <c r="VTH11" s="78"/>
      <c r="VTI11" s="78"/>
      <c r="VTJ11" s="78"/>
      <c r="VTK11" s="78"/>
      <c r="VTL11" s="78"/>
      <c r="VTM11" s="78"/>
      <c r="VTN11" s="78"/>
      <c r="VTO11" s="78"/>
      <c r="VTP11" s="78"/>
      <c r="VTQ11" s="78"/>
      <c r="VTR11" s="78"/>
      <c r="VTS11" s="78"/>
      <c r="VTT11" s="78"/>
      <c r="VTU11" s="78"/>
      <c r="VTV11" s="78"/>
      <c r="VTW11" s="78"/>
      <c r="VTX11" s="78"/>
      <c r="VTY11" s="78"/>
      <c r="VTZ11" s="78"/>
      <c r="VUA11" s="78"/>
      <c r="VUB11" s="78"/>
      <c r="VUC11" s="78"/>
      <c r="VUD11" s="78"/>
      <c r="VUE11" s="78"/>
      <c r="VUF11" s="78"/>
      <c r="VUG11" s="78"/>
      <c r="VUH11" s="78"/>
      <c r="VUI11" s="78"/>
      <c r="VUJ11" s="78"/>
      <c r="VUK11" s="78"/>
      <c r="VUL11" s="78"/>
      <c r="VUM11" s="78"/>
      <c r="VUN11" s="78"/>
      <c r="VUO11" s="78"/>
      <c r="VUP11" s="78"/>
      <c r="VUQ11" s="78"/>
      <c r="VUR11" s="78"/>
      <c r="VUS11" s="78"/>
      <c r="VUT11" s="78"/>
      <c r="VUU11" s="78"/>
      <c r="VUV11" s="78"/>
      <c r="VUW11" s="78"/>
      <c r="VUX11" s="78"/>
      <c r="VUY11" s="78"/>
      <c r="VUZ11" s="78"/>
      <c r="VVA11" s="78"/>
      <c r="VVB11" s="78"/>
      <c r="VVC11" s="78"/>
      <c r="VVD11" s="78"/>
      <c r="VVE11" s="78"/>
      <c r="VVF11" s="78"/>
      <c r="VVG11" s="78"/>
      <c r="VVH11" s="78"/>
      <c r="VVI11" s="78"/>
      <c r="VVJ11" s="78"/>
      <c r="VVK11" s="78"/>
      <c r="VVL11" s="78"/>
      <c r="VVM11" s="78"/>
      <c r="VVN11" s="78"/>
      <c r="VVO11" s="78"/>
      <c r="VVP11" s="78"/>
      <c r="VVQ11" s="78"/>
      <c r="VVR11" s="78"/>
      <c r="VVS11" s="78"/>
      <c r="VVT11" s="78"/>
      <c r="VVU11" s="78"/>
      <c r="VVV11" s="78"/>
      <c r="VVW11" s="78"/>
      <c r="VVX11" s="78"/>
      <c r="VVY11" s="78"/>
      <c r="VVZ11" s="78"/>
      <c r="VWA11" s="78"/>
      <c r="VWB11" s="78"/>
      <c r="VWC11" s="78"/>
      <c r="VWD11" s="78"/>
      <c r="VWE11" s="78"/>
      <c r="VWF11" s="78"/>
      <c r="VWG11" s="78"/>
      <c r="VWH11" s="78"/>
      <c r="VWI11" s="78"/>
      <c r="VWJ11" s="78"/>
      <c r="VWK11" s="78"/>
      <c r="VWL11" s="78"/>
      <c r="VWM11" s="78"/>
      <c r="VWN11" s="78"/>
      <c r="VWO11" s="78"/>
      <c r="VWP11" s="78"/>
      <c r="VWQ11" s="78"/>
      <c r="VWR11" s="78"/>
      <c r="VWS11" s="78"/>
      <c r="VWT11" s="78"/>
      <c r="VWU11" s="78"/>
      <c r="VWV11" s="78"/>
      <c r="VWW11" s="78"/>
      <c r="VWX11" s="78"/>
      <c r="VWY11" s="78"/>
      <c r="VWZ11" s="78"/>
      <c r="VXA11" s="78"/>
      <c r="VXB11" s="78"/>
      <c r="VXC11" s="78"/>
      <c r="VXD11" s="78"/>
      <c r="VXE11" s="78"/>
      <c r="VXF11" s="78"/>
      <c r="VXG11" s="78"/>
      <c r="VXH11" s="78"/>
      <c r="VXI11" s="78"/>
      <c r="VXJ11" s="78"/>
      <c r="VXK11" s="78"/>
      <c r="VXL11" s="78"/>
      <c r="VXM11" s="78"/>
      <c r="VXN11" s="78"/>
      <c r="VXO11" s="78"/>
      <c r="VXP11" s="78"/>
      <c r="VXQ11" s="78"/>
      <c r="VXR11" s="78"/>
      <c r="VXS11" s="78"/>
      <c r="VXT11" s="78"/>
      <c r="VXU11" s="78"/>
      <c r="VXV11" s="78"/>
      <c r="VXW11" s="78"/>
      <c r="VXX11" s="78"/>
      <c r="VXY11" s="78"/>
      <c r="VXZ11" s="78"/>
      <c r="VYA11" s="78"/>
      <c r="VYB11" s="78"/>
      <c r="VYC11" s="78"/>
      <c r="VYD11" s="78"/>
      <c r="VYE11" s="78"/>
      <c r="VYF11" s="78"/>
      <c r="VYG11" s="78"/>
      <c r="VYH11" s="78"/>
      <c r="VYI11" s="78"/>
      <c r="VYJ11" s="78"/>
      <c r="VYK11" s="78"/>
      <c r="VYL11" s="78"/>
      <c r="VYM11" s="78"/>
      <c r="VYN11" s="78"/>
      <c r="VYO11" s="78"/>
      <c r="VYP11" s="78"/>
      <c r="VYQ11" s="78"/>
      <c r="VYR11" s="78"/>
      <c r="VYS11" s="78"/>
      <c r="VYT11" s="78"/>
      <c r="VYU11" s="78"/>
      <c r="VYV11" s="78"/>
      <c r="VYW11" s="78"/>
      <c r="VYX11" s="78"/>
      <c r="VYY11" s="78"/>
      <c r="VYZ11" s="78"/>
      <c r="VZA11" s="78"/>
      <c r="VZB11" s="78"/>
      <c r="VZC11" s="78"/>
      <c r="VZD11" s="78"/>
      <c r="VZE11" s="78"/>
      <c r="VZF11" s="78"/>
      <c r="VZG11" s="78"/>
      <c r="VZH11" s="78"/>
      <c r="VZI11" s="78"/>
      <c r="VZJ11" s="78"/>
      <c r="VZK11" s="78"/>
      <c r="VZL11" s="78"/>
      <c r="VZM11" s="78"/>
      <c r="VZN11" s="78"/>
      <c r="VZO11" s="78"/>
      <c r="VZP11" s="78"/>
      <c r="VZQ11" s="78"/>
      <c r="VZR11" s="78"/>
      <c r="VZS11" s="78"/>
      <c r="VZT11" s="78"/>
      <c r="VZU11" s="78"/>
      <c r="VZV11" s="78"/>
      <c r="VZW11" s="78"/>
      <c r="VZX11" s="78"/>
      <c r="VZY11" s="78"/>
      <c r="VZZ11" s="78"/>
      <c r="WAA11" s="78"/>
      <c r="WAB11" s="78"/>
      <c r="WAC11" s="78"/>
      <c r="WAD11" s="78"/>
      <c r="WAE11" s="78"/>
      <c r="WAF11" s="78"/>
      <c r="WAG11" s="78"/>
      <c r="WAH11" s="78"/>
      <c r="WAI11" s="78"/>
      <c r="WAJ11" s="78"/>
      <c r="WAK11" s="78"/>
      <c r="WAL11" s="78"/>
      <c r="WAM11" s="78"/>
      <c r="WAN11" s="78"/>
      <c r="WAO11" s="78"/>
      <c r="WAP11" s="78"/>
      <c r="WAQ11" s="78"/>
      <c r="WAR11" s="78"/>
      <c r="WAS11" s="78"/>
      <c r="WAT11" s="78"/>
      <c r="WAU11" s="78"/>
      <c r="WAV11" s="78"/>
      <c r="WAW11" s="78"/>
      <c r="WAX11" s="78"/>
      <c r="WAY11" s="78"/>
      <c r="WAZ11" s="78"/>
      <c r="WBA11" s="78"/>
      <c r="WBB11" s="78"/>
      <c r="WBC11" s="78"/>
      <c r="WBD11" s="78"/>
      <c r="WBE11" s="78"/>
      <c r="WBF11" s="78"/>
      <c r="WBG11" s="78"/>
      <c r="WBH11" s="78"/>
      <c r="WBI11" s="78"/>
      <c r="WBJ11" s="78"/>
      <c r="WBK11" s="78"/>
      <c r="WBL11" s="78"/>
      <c r="WBM11" s="78"/>
      <c r="WBN11" s="78"/>
      <c r="WBO11" s="78"/>
      <c r="WBP11" s="78"/>
      <c r="WBQ11" s="78"/>
      <c r="WBR11" s="78"/>
      <c r="WBS11" s="78"/>
      <c r="WBT11" s="78"/>
      <c r="WBU11" s="78"/>
      <c r="WBV11" s="78"/>
      <c r="WBW11" s="78"/>
      <c r="WBX11" s="78"/>
      <c r="WBY11" s="78"/>
      <c r="WBZ11" s="78"/>
      <c r="WCA11" s="78"/>
      <c r="WCB11" s="78"/>
      <c r="WCC11" s="78"/>
      <c r="WCD11" s="78"/>
      <c r="WCE11" s="78"/>
      <c r="WCF11" s="78"/>
      <c r="WCG11" s="78"/>
      <c r="WCH11" s="78"/>
      <c r="WCI11" s="78"/>
      <c r="WCJ11" s="78"/>
      <c r="WCK11" s="78"/>
      <c r="WCL11" s="78"/>
      <c r="WCM11" s="78"/>
      <c r="WCN11" s="78"/>
      <c r="WCO11" s="78"/>
      <c r="WCP11" s="78"/>
      <c r="WCQ11" s="78"/>
      <c r="WCR11" s="78"/>
      <c r="WCS11" s="78"/>
      <c r="WCT11" s="78"/>
      <c r="WCU11" s="78"/>
      <c r="WCV11" s="78"/>
      <c r="WCW11" s="78"/>
      <c r="WCX11" s="78"/>
      <c r="WCY11" s="78"/>
      <c r="WCZ11" s="78"/>
      <c r="WDA11" s="78"/>
      <c r="WDB11" s="78"/>
      <c r="WDC11" s="78"/>
      <c r="WDD11" s="78"/>
      <c r="WDE11" s="78"/>
      <c r="WDF11" s="78"/>
      <c r="WDG11" s="78"/>
      <c r="WDH11" s="78"/>
      <c r="WDI11" s="78"/>
      <c r="WDJ11" s="78"/>
      <c r="WDK11" s="78"/>
      <c r="WDL11" s="78"/>
      <c r="WDM11" s="78"/>
      <c r="WDN11" s="78"/>
      <c r="WDO11" s="78"/>
      <c r="WDP11" s="78"/>
      <c r="WDQ11" s="78"/>
      <c r="WDR11" s="78"/>
      <c r="WDS11" s="78"/>
      <c r="WDT11" s="78"/>
      <c r="WDU11" s="78"/>
      <c r="WDV11" s="78"/>
      <c r="WDW11" s="78"/>
      <c r="WDX11" s="78"/>
      <c r="WDY11" s="78"/>
      <c r="WDZ11" s="78"/>
      <c r="WEA11" s="78"/>
      <c r="WEB11" s="78"/>
      <c r="WEC11" s="78"/>
      <c r="WED11" s="78"/>
      <c r="WEE11" s="78"/>
      <c r="WEF11" s="78"/>
      <c r="WEG11" s="78"/>
      <c r="WEH11" s="78"/>
      <c r="WEI11" s="78"/>
      <c r="WEJ11" s="78"/>
      <c r="WEK11" s="78"/>
      <c r="WEL11" s="78"/>
      <c r="WEM11" s="78"/>
      <c r="WEN11" s="78"/>
      <c r="WEO11" s="78"/>
      <c r="WEP11" s="78"/>
      <c r="WEQ11" s="78"/>
      <c r="WER11" s="78"/>
      <c r="WES11" s="78"/>
      <c r="WET11" s="78"/>
      <c r="WEU11" s="78"/>
      <c r="WEV11" s="78"/>
      <c r="WEW11" s="78"/>
      <c r="WEX11" s="78"/>
      <c r="WEY11" s="78"/>
      <c r="WEZ11" s="78"/>
      <c r="WFA11" s="78"/>
      <c r="WFB11" s="78"/>
      <c r="WFC11" s="78"/>
      <c r="WFD11" s="78"/>
      <c r="WFE11" s="78"/>
      <c r="WFF11" s="78"/>
      <c r="WFG11" s="78"/>
      <c r="WFH11" s="78"/>
      <c r="WFI11" s="78"/>
      <c r="WFJ11" s="78"/>
      <c r="WFK11" s="78"/>
      <c r="WFL11" s="78"/>
      <c r="WFM11" s="78"/>
      <c r="WFN11" s="78"/>
      <c r="WFO11" s="78"/>
      <c r="WFP11" s="78"/>
      <c r="WFQ11" s="78"/>
      <c r="WFR11" s="78"/>
      <c r="WFS11" s="78"/>
      <c r="WFT11" s="78"/>
      <c r="WFU11" s="78"/>
      <c r="WFV11" s="78"/>
      <c r="WFW11" s="78"/>
      <c r="WFX11" s="78"/>
      <c r="WFY11" s="78"/>
      <c r="WFZ11" s="78"/>
      <c r="WGA11" s="78"/>
      <c r="WGB11" s="78"/>
      <c r="WGC11" s="78"/>
      <c r="WGD11" s="78"/>
      <c r="WGE11" s="78"/>
      <c r="WGF11" s="78"/>
      <c r="WGG11" s="78"/>
      <c r="WGH11" s="78"/>
      <c r="WGI11" s="78"/>
      <c r="WGJ11" s="78"/>
      <c r="WGK11" s="78"/>
      <c r="WGL11" s="78"/>
      <c r="WGM11" s="78"/>
      <c r="WGN11" s="78"/>
      <c r="WGO11" s="78"/>
      <c r="WGP11" s="78"/>
      <c r="WGQ11" s="78"/>
      <c r="WGR11" s="78"/>
      <c r="WGS11" s="78"/>
      <c r="WGT11" s="78"/>
      <c r="WGU11" s="78"/>
      <c r="WGV11" s="78"/>
      <c r="WGW11" s="78"/>
      <c r="WGX11" s="78"/>
      <c r="WGY11" s="78"/>
      <c r="WGZ11" s="78"/>
      <c r="WHA11" s="78"/>
      <c r="WHB11" s="78"/>
      <c r="WHC11" s="78"/>
      <c r="WHD11" s="78"/>
      <c r="WHE11" s="78"/>
      <c r="WHF11" s="78"/>
      <c r="WHG11" s="78"/>
      <c r="WHH11" s="78"/>
      <c r="WHI11" s="78"/>
      <c r="WHJ11" s="78"/>
      <c r="WHK11" s="78"/>
      <c r="WHL11" s="78"/>
      <c r="WHM11" s="78"/>
      <c r="WHN11" s="78"/>
      <c r="WHO11" s="78"/>
      <c r="WHP11" s="78"/>
      <c r="WHQ11" s="78"/>
      <c r="WHR11" s="78"/>
      <c r="WHS11" s="78"/>
      <c r="WHT11" s="78"/>
      <c r="WHU11" s="78"/>
      <c r="WHV11" s="78"/>
      <c r="WHW11" s="78"/>
      <c r="WHX11" s="78"/>
      <c r="WHY11" s="78"/>
      <c r="WHZ11" s="78"/>
      <c r="WIA11" s="78"/>
      <c r="WIB11" s="78"/>
      <c r="WIC11" s="78"/>
      <c r="WID11" s="78"/>
      <c r="WIE11" s="78"/>
      <c r="WIF11" s="78"/>
      <c r="WIG11" s="78"/>
      <c r="WIH11" s="78"/>
      <c r="WII11" s="78"/>
      <c r="WIJ11" s="78"/>
      <c r="WIK11" s="78"/>
      <c r="WIL11" s="78"/>
      <c r="WIM11" s="78"/>
      <c r="WIN11" s="78"/>
      <c r="WIO11" s="78"/>
      <c r="WIP11" s="78"/>
      <c r="WIQ11" s="78"/>
      <c r="WIR11" s="78"/>
      <c r="WIS11" s="78"/>
      <c r="WIT11" s="78"/>
      <c r="WIU11" s="78"/>
      <c r="WIV11" s="78"/>
      <c r="WIW11" s="78"/>
      <c r="WIX11" s="78"/>
      <c r="WIY11" s="78"/>
      <c r="WIZ11" s="78"/>
      <c r="WJA11" s="78"/>
      <c r="WJB11" s="78"/>
      <c r="WJC11" s="78"/>
      <c r="WJD11" s="78"/>
      <c r="WJE11" s="78"/>
      <c r="WJF11" s="78"/>
      <c r="WJG11" s="78"/>
      <c r="WJH11" s="78"/>
      <c r="WJI11" s="78"/>
      <c r="WJJ11" s="78"/>
      <c r="WJK11" s="78"/>
      <c r="WJL11" s="78"/>
      <c r="WJM11" s="78"/>
      <c r="WJN11" s="78"/>
      <c r="WJO11" s="78"/>
      <c r="WJP11" s="78"/>
      <c r="WJQ11" s="78"/>
      <c r="WJR11" s="78"/>
      <c r="WJS11" s="78"/>
      <c r="WJT11" s="78"/>
      <c r="WJU11" s="78"/>
      <c r="WJV11" s="78"/>
      <c r="WJW11" s="78"/>
      <c r="WJX11" s="78"/>
      <c r="WJY11" s="78"/>
      <c r="WJZ11" s="78"/>
      <c r="WKA11" s="78"/>
      <c r="WKB11" s="78"/>
      <c r="WKC11" s="78"/>
      <c r="WKD11" s="78"/>
      <c r="WKE11" s="78"/>
      <c r="WKF11" s="78"/>
      <c r="WKG11" s="78"/>
      <c r="WKH11" s="78"/>
      <c r="WKI11" s="78"/>
      <c r="WKJ11" s="78"/>
      <c r="WKK11" s="78"/>
      <c r="WKL11" s="78"/>
      <c r="WKM11" s="78"/>
      <c r="WKN11" s="78"/>
      <c r="WKO11" s="78"/>
      <c r="WKP11" s="78"/>
      <c r="WKQ11" s="78"/>
      <c r="WKR11" s="78"/>
      <c r="WKS11" s="78"/>
      <c r="WKT11" s="78"/>
      <c r="WKU11" s="78"/>
      <c r="WKV11" s="78"/>
      <c r="WKW11" s="78"/>
      <c r="WKX11" s="78"/>
      <c r="WKY11" s="78"/>
      <c r="WKZ11" s="78"/>
      <c r="WLA11" s="78"/>
      <c r="WLB11" s="78"/>
      <c r="WLC11" s="78"/>
      <c r="WLD11" s="78"/>
      <c r="WLE11" s="78"/>
      <c r="WLF11" s="78"/>
      <c r="WLG11" s="78"/>
      <c r="WLH11" s="78"/>
      <c r="WLI11" s="78"/>
      <c r="WLJ11" s="78"/>
      <c r="WLK11" s="78"/>
      <c r="WLL11" s="78"/>
      <c r="WLM11" s="78"/>
      <c r="WLN11" s="78"/>
      <c r="WLO11" s="78"/>
      <c r="WLP11" s="78"/>
      <c r="WLQ11" s="78"/>
      <c r="WLR11" s="78"/>
      <c r="WLS11" s="78"/>
      <c r="WLT11" s="78"/>
      <c r="WLU11" s="78"/>
      <c r="WLV11" s="78"/>
      <c r="WLW11" s="78"/>
      <c r="WLX11" s="78"/>
      <c r="WLY11" s="78"/>
      <c r="WLZ11" s="78"/>
      <c r="WMA11" s="78"/>
      <c r="WMB11" s="78"/>
      <c r="WMC11" s="78"/>
      <c r="WMD11" s="78"/>
      <c r="WME11" s="78"/>
      <c r="WMF11" s="78"/>
      <c r="WMG11" s="78"/>
      <c r="WMH11" s="78"/>
      <c r="WMI11" s="78"/>
      <c r="WMJ11" s="78"/>
      <c r="WMK11" s="78"/>
      <c r="WML11" s="78"/>
      <c r="WMM11" s="78"/>
      <c r="WMN11" s="78"/>
      <c r="WMO11" s="78"/>
      <c r="WMP11" s="78"/>
      <c r="WMQ11" s="78"/>
      <c r="WMR11" s="78"/>
      <c r="WMS11" s="78"/>
      <c r="WMT11" s="78"/>
      <c r="WMU11" s="78"/>
      <c r="WMV11" s="78"/>
      <c r="WMW11" s="78"/>
      <c r="WMX11" s="78"/>
      <c r="WMY11" s="78"/>
      <c r="WMZ11" s="78"/>
      <c r="WNA11" s="78"/>
      <c r="WNB11" s="78"/>
      <c r="WNC11" s="78"/>
      <c r="WND11" s="78"/>
      <c r="WNE11" s="78"/>
      <c r="WNF11" s="78"/>
      <c r="WNG11" s="78"/>
      <c r="WNH11" s="78"/>
      <c r="WNI11" s="78"/>
      <c r="WNJ11" s="78"/>
      <c r="WNK11" s="78"/>
      <c r="WNL11" s="78"/>
      <c r="WNM11" s="78"/>
      <c r="WNN11" s="78"/>
      <c r="WNO11" s="78"/>
      <c r="WNP11" s="78"/>
      <c r="WNQ11" s="78"/>
      <c r="WNR11" s="78"/>
      <c r="WNS11" s="78"/>
      <c r="WNT11" s="78"/>
      <c r="WNU11" s="78"/>
      <c r="WNV11" s="78"/>
      <c r="WNW11" s="78"/>
      <c r="WNX11" s="78"/>
      <c r="WNY11" s="78"/>
      <c r="WNZ11" s="78"/>
      <c r="WOA11" s="78"/>
      <c r="WOB11" s="78"/>
      <c r="WOC11" s="78"/>
      <c r="WOD11" s="78"/>
      <c r="WOE11" s="78"/>
      <c r="WOF11" s="78"/>
      <c r="WOG11" s="78"/>
      <c r="WOH11" s="78"/>
      <c r="WOI11" s="78"/>
      <c r="WOJ11" s="78"/>
      <c r="WOK11" s="78"/>
      <c r="WOL11" s="78"/>
      <c r="WOM11" s="78"/>
      <c r="WON11" s="78"/>
      <c r="WOO11" s="78"/>
      <c r="WOP11" s="78"/>
      <c r="WOQ11" s="78"/>
      <c r="WOR11" s="78"/>
      <c r="WOS11" s="78"/>
      <c r="WOT11" s="78"/>
      <c r="WOU11" s="78"/>
      <c r="WOV11" s="78"/>
      <c r="WOW11" s="78"/>
      <c r="WOX11" s="78"/>
      <c r="WOY11" s="78"/>
      <c r="WOZ11" s="78"/>
      <c r="WPA11" s="78"/>
      <c r="WPB11" s="78"/>
      <c r="WPC11" s="78"/>
      <c r="WPD11" s="78"/>
      <c r="WPE11" s="78"/>
      <c r="WPF11" s="78"/>
      <c r="WPG11" s="78"/>
      <c r="WPH11" s="78"/>
      <c r="WPI11" s="78"/>
      <c r="WPJ11" s="78"/>
      <c r="WPK11" s="78"/>
      <c r="WPL11" s="78"/>
      <c r="WPM11" s="78"/>
      <c r="WPN11" s="78"/>
      <c r="WPO11" s="78"/>
      <c r="WPP11" s="78"/>
      <c r="WPQ11" s="78"/>
      <c r="WPR11" s="78"/>
      <c r="WPS11" s="78"/>
      <c r="WPT11" s="78"/>
      <c r="WPU11" s="78"/>
      <c r="WPV11" s="78"/>
      <c r="WPW11" s="78"/>
      <c r="WPX11" s="78"/>
      <c r="WPY11" s="78"/>
      <c r="WPZ11" s="78"/>
      <c r="WQA11" s="78"/>
      <c r="WQB11" s="78"/>
      <c r="WQC11" s="78"/>
      <c r="WQD11" s="78"/>
      <c r="WQE11" s="78"/>
      <c r="WQF11" s="78"/>
      <c r="WQG11" s="78"/>
      <c r="WQH11" s="78"/>
      <c r="WQI11" s="78"/>
      <c r="WQJ11" s="78"/>
      <c r="WQK11" s="78"/>
      <c r="WQL11" s="78"/>
      <c r="WQM11" s="78"/>
      <c r="WQN11" s="78"/>
      <c r="WQO11" s="78"/>
      <c r="WQP11" s="78"/>
      <c r="WQQ11" s="78"/>
      <c r="WQR11" s="78"/>
      <c r="WQS11" s="78"/>
      <c r="WQT11" s="78"/>
      <c r="WQU11" s="78"/>
      <c r="WQV11" s="78"/>
      <c r="WQW11" s="78"/>
      <c r="WQX11" s="78"/>
      <c r="WQY11" s="78"/>
      <c r="WQZ11" s="78"/>
      <c r="WRA11" s="78"/>
      <c r="WRB11" s="78"/>
      <c r="WRC11" s="78"/>
      <c r="WRD11" s="78"/>
      <c r="WRE11" s="78"/>
      <c r="WRF11" s="78"/>
      <c r="WRG11" s="78"/>
      <c r="WRH11" s="78"/>
      <c r="WRI11" s="78"/>
      <c r="WRJ11" s="78"/>
      <c r="WRK11" s="78"/>
      <c r="WRL11" s="78"/>
      <c r="WRM11" s="78"/>
      <c r="WRN11" s="78"/>
      <c r="WRO11" s="78"/>
      <c r="WRP11" s="78"/>
      <c r="WRQ11" s="78"/>
      <c r="WRR11" s="78"/>
      <c r="WRS11" s="78"/>
      <c r="WRT11" s="78"/>
      <c r="WRU11" s="78"/>
      <c r="WRV11" s="78"/>
      <c r="WRW11" s="78"/>
      <c r="WRX11" s="78"/>
      <c r="WRY11" s="78"/>
      <c r="WRZ11" s="78"/>
      <c r="WSA11" s="78"/>
      <c r="WSB11" s="78"/>
      <c r="WSC11" s="78"/>
      <c r="WSD11" s="78"/>
      <c r="WSE11" s="78"/>
      <c r="WSF11" s="78"/>
      <c r="WSG11" s="78"/>
      <c r="WSH11" s="78"/>
      <c r="WSI11" s="78"/>
      <c r="WSJ11" s="78"/>
      <c r="WSK11" s="78"/>
      <c r="WSL11" s="78"/>
      <c r="WSM11" s="78"/>
      <c r="WSN11" s="78"/>
      <c r="WSO11" s="78"/>
      <c r="WSP11" s="78"/>
      <c r="WSQ11" s="78"/>
      <c r="WSR11" s="78"/>
      <c r="WSS11" s="78"/>
      <c r="WST11" s="78"/>
      <c r="WSU11" s="78"/>
      <c r="WSV11" s="78"/>
      <c r="WSW11" s="78"/>
      <c r="WSX11" s="78"/>
      <c r="WSY11" s="78"/>
      <c r="WSZ11" s="78"/>
      <c r="WTA11" s="78"/>
      <c r="WTB11" s="78"/>
      <c r="WTC11" s="78"/>
      <c r="WTD11" s="78"/>
      <c r="WTE11" s="78"/>
      <c r="WTF11" s="78"/>
      <c r="WTG11" s="78"/>
      <c r="WTH11" s="78"/>
      <c r="WTI11" s="78"/>
      <c r="WTJ11" s="78"/>
      <c r="WTK11" s="78"/>
      <c r="WTL11" s="78"/>
      <c r="WTM11" s="78"/>
      <c r="WTN11" s="78"/>
      <c r="WTO11" s="78"/>
      <c r="WTP11" s="78"/>
      <c r="WTQ11" s="78"/>
      <c r="WTR11" s="78"/>
      <c r="WTS11" s="78"/>
      <c r="WTT11" s="78"/>
      <c r="WTU11" s="78"/>
      <c r="WTV11" s="78"/>
      <c r="WTW11" s="78"/>
      <c r="WTX11" s="78"/>
      <c r="WTY11" s="78"/>
      <c r="WTZ11" s="78"/>
      <c r="WUA11" s="78"/>
      <c r="WUB11" s="78"/>
      <c r="WUC11" s="78"/>
      <c r="WUD11" s="78"/>
      <c r="WUE11" s="78"/>
      <c r="WUF11" s="78"/>
      <c r="WUG11" s="78"/>
      <c r="WUH11" s="78"/>
      <c r="WUI11" s="78"/>
      <c r="WUJ11" s="78"/>
      <c r="WUK11" s="78"/>
      <c r="WUL11" s="78"/>
      <c r="WUM11" s="78"/>
      <c r="WUN11" s="78"/>
      <c r="WUO11" s="78"/>
      <c r="WUP11" s="78"/>
      <c r="WUQ11" s="78"/>
      <c r="WUR11" s="78"/>
      <c r="WUS11" s="78"/>
      <c r="WUT11" s="78"/>
      <c r="WUU11" s="78"/>
      <c r="WUV11" s="78"/>
      <c r="WUW11" s="78"/>
      <c r="WUX11" s="78"/>
      <c r="WUY11" s="78"/>
      <c r="WUZ11" s="78"/>
      <c r="WVA11" s="78"/>
      <c r="WVB11" s="78"/>
      <c r="WVC11" s="78"/>
      <c r="WVD11" s="78"/>
      <c r="WVE11" s="78"/>
      <c r="WVF11" s="78"/>
      <c r="WVG11" s="78"/>
      <c r="WVH11" s="78"/>
      <c r="WVI11" s="78"/>
      <c r="WVJ11" s="78"/>
      <c r="WVK11" s="78"/>
      <c r="WVL11" s="78"/>
      <c r="WVM11" s="78"/>
      <c r="WVN11" s="78"/>
      <c r="WVO11" s="78"/>
      <c r="WVP11" s="78"/>
      <c r="WVQ11" s="78"/>
      <c r="WVR11" s="78"/>
      <c r="WVS11" s="78"/>
      <c r="WVT11" s="78"/>
      <c r="WVU11" s="78"/>
      <c r="WVV11" s="78"/>
      <c r="WVW11" s="78"/>
      <c r="WVX11" s="78"/>
      <c r="WVY11" s="78"/>
      <c r="WVZ11" s="78"/>
      <c r="WWA11" s="78"/>
      <c r="WWB11" s="78"/>
      <c r="WWC11" s="78"/>
      <c r="WWD11" s="78"/>
      <c r="WWE11" s="78"/>
      <c r="WWF11" s="78"/>
      <c r="WWG11" s="78"/>
      <c r="WWH11" s="78"/>
      <c r="WWI11" s="78"/>
      <c r="WWJ11" s="78"/>
      <c r="WWK11" s="78"/>
      <c r="WWL11" s="78"/>
      <c r="WWM11" s="78"/>
      <c r="WWN11" s="78"/>
      <c r="WWO11" s="78"/>
      <c r="WWP11" s="78"/>
      <c r="WWQ11" s="78"/>
      <c r="WWR11" s="78"/>
      <c r="WWS11" s="78"/>
      <c r="WWT11" s="78"/>
      <c r="WWU11" s="78"/>
      <c r="WWV11" s="78"/>
      <c r="WWW11" s="78"/>
      <c r="WWX11" s="78"/>
      <c r="WWY11" s="78"/>
      <c r="WWZ11" s="78"/>
      <c r="WXA11" s="78"/>
      <c r="WXB11" s="78"/>
      <c r="WXC11" s="78"/>
      <c r="WXD11" s="78"/>
      <c r="WXE11" s="78"/>
      <c r="WXF11" s="78"/>
      <c r="WXG11" s="78"/>
      <c r="WXH11" s="78"/>
      <c r="WXI11" s="78"/>
      <c r="WXJ11" s="78"/>
      <c r="WXK11" s="78"/>
      <c r="WXL11" s="78"/>
      <c r="WXM11" s="78"/>
      <c r="WXN11" s="78"/>
      <c r="WXO11" s="78"/>
      <c r="WXP11" s="78"/>
      <c r="WXQ11" s="78"/>
      <c r="WXR11" s="78"/>
      <c r="WXS11" s="78"/>
      <c r="WXT11" s="78"/>
      <c r="WXU11" s="78"/>
      <c r="WXV11" s="78"/>
      <c r="WXW11" s="78"/>
      <c r="WXX11" s="78"/>
      <c r="WXY11" s="78"/>
      <c r="WXZ11" s="78"/>
      <c r="WYA11" s="78"/>
      <c r="WYB11" s="78"/>
      <c r="WYC11" s="78"/>
      <c r="WYD11" s="78"/>
      <c r="WYE11" s="78"/>
      <c r="WYF11" s="78"/>
      <c r="WYG11" s="78"/>
      <c r="WYH11" s="78"/>
      <c r="WYI11" s="78"/>
      <c r="WYJ11" s="78"/>
      <c r="WYK11" s="78"/>
      <c r="WYL11" s="78"/>
      <c r="WYM11" s="78"/>
      <c r="WYN11" s="78"/>
      <c r="WYO11" s="78"/>
      <c r="WYP11" s="78"/>
      <c r="WYQ11" s="78"/>
      <c r="WYR11" s="78"/>
      <c r="WYS11" s="78"/>
      <c r="WYT11" s="78"/>
      <c r="WYU11" s="78"/>
      <c r="WYV11" s="78"/>
      <c r="WYW11" s="78"/>
      <c r="WYX11" s="78"/>
      <c r="WYY11" s="78"/>
      <c r="WYZ11" s="78"/>
      <c r="WZA11" s="78"/>
      <c r="WZB11" s="78"/>
      <c r="WZC11" s="78"/>
      <c r="WZD11" s="78"/>
      <c r="WZE11" s="78"/>
      <c r="WZF11" s="78"/>
      <c r="WZG11" s="78"/>
      <c r="WZH11" s="78"/>
      <c r="WZI11" s="78"/>
      <c r="WZJ11" s="78"/>
      <c r="WZK11" s="78"/>
      <c r="WZL11" s="78"/>
      <c r="WZM11" s="78"/>
      <c r="WZN11" s="78"/>
      <c r="WZO11" s="78"/>
      <c r="WZP11" s="78"/>
      <c r="WZQ11" s="78"/>
      <c r="WZR11" s="78"/>
      <c r="WZS11" s="78"/>
      <c r="WZT11" s="78"/>
      <c r="WZU11" s="78"/>
      <c r="WZV11" s="78"/>
      <c r="WZW11" s="78"/>
      <c r="WZX11" s="78"/>
      <c r="WZY11" s="78"/>
      <c r="WZZ11" s="78"/>
      <c r="XAA11" s="78"/>
      <c r="XAB11" s="78"/>
      <c r="XAC11" s="78"/>
      <c r="XAD11" s="78"/>
      <c r="XAE11" s="78"/>
      <c r="XAF11" s="78"/>
      <c r="XAG11" s="78"/>
      <c r="XAH11" s="78"/>
      <c r="XAI11" s="78"/>
      <c r="XAJ11" s="78"/>
      <c r="XAK11" s="78"/>
      <c r="XAL11" s="78"/>
      <c r="XAM11" s="78"/>
      <c r="XAN11" s="78"/>
      <c r="XAO11" s="78"/>
      <c r="XAP11" s="78"/>
      <c r="XAQ11" s="78"/>
      <c r="XAR11" s="78"/>
      <c r="XAS11" s="78"/>
      <c r="XAT11" s="78"/>
      <c r="XAU11" s="78"/>
      <c r="XAV11" s="78"/>
      <c r="XAW11" s="78"/>
      <c r="XAX11" s="78"/>
      <c r="XAY11" s="78"/>
      <c r="XAZ11" s="78"/>
      <c r="XBA11" s="78"/>
      <c r="XBB11" s="78"/>
      <c r="XBC11" s="78"/>
      <c r="XBD11" s="78"/>
      <c r="XBE11" s="78"/>
      <c r="XBF11" s="78"/>
      <c r="XBG11" s="78"/>
      <c r="XBH11" s="78"/>
      <c r="XBI11" s="78"/>
      <c r="XBJ11" s="78"/>
      <c r="XBK11" s="78"/>
      <c r="XBL11" s="78"/>
      <c r="XBM11" s="78"/>
      <c r="XBN11" s="78"/>
      <c r="XBO11" s="78"/>
      <c r="XBP11" s="78"/>
      <c r="XBQ11" s="78"/>
      <c r="XBR11" s="78"/>
      <c r="XBS11" s="78"/>
      <c r="XBT11" s="78"/>
      <c r="XBU11" s="78"/>
      <c r="XBV11" s="78"/>
      <c r="XBW11" s="78"/>
      <c r="XBX11" s="78"/>
      <c r="XBY11" s="78"/>
      <c r="XBZ11" s="78"/>
      <c r="XCA11" s="78"/>
      <c r="XCB11" s="78"/>
      <c r="XCC11" s="78"/>
      <c r="XCD11" s="78"/>
      <c r="XCE11" s="78"/>
      <c r="XCF11" s="78"/>
      <c r="XCG11" s="78"/>
      <c r="XCH11" s="78"/>
      <c r="XCI11" s="78"/>
      <c r="XCJ11" s="78"/>
      <c r="XCK11" s="78"/>
      <c r="XCL11" s="78"/>
      <c r="XCM11" s="78"/>
      <c r="XCN11" s="78"/>
      <c r="XCO11" s="78"/>
      <c r="XCP11" s="78"/>
      <c r="XCQ11" s="78"/>
      <c r="XCR11" s="78"/>
      <c r="XCS11" s="78"/>
      <c r="XCT11" s="78"/>
      <c r="XCU11" s="78"/>
      <c r="XCV11" s="78"/>
      <c r="XCW11" s="78"/>
      <c r="XCX11" s="78"/>
      <c r="XCY11" s="78"/>
      <c r="XCZ11" s="78"/>
      <c r="XDA11" s="78"/>
      <c r="XDB11" s="78"/>
      <c r="XDC11" s="78"/>
      <c r="XDD11" s="78"/>
      <c r="XDE11" s="78"/>
      <c r="XDF11" s="78"/>
      <c r="XDG11" s="78"/>
      <c r="XDH11" s="78"/>
      <c r="XDI11" s="78"/>
      <c r="XDJ11" s="78"/>
      <c r="XDK11" s="78"/>
      <c r="XDL11" s="78"/>
      <c r="XDM11" s="78"/>
      <c r="XDN11" s="78"/>
      <c r="XDO11" s="78"/>
      <c r="XDP11" s="78"/>
      <c r="XDQ11" s="78"/>
      <c r="XDR11" s="78"/>
      <c r="XDS11" s="78"/>
      <c r="XDT11" s="78"/>
      <c r="XDU11" s="78"/>
      <c r="XDV11" s="78"/>
      <c r="XDW11" s="78"/>
      <c r="XDX11" s="78"/>
      <c r="XDY11" s="78"/>
      <c r="XDZ11" s="78"/>
      <c r="XEA11" s="78"/>
      <c r="XEB11" s="78"/>
      <c r="XEC11" s="78"/>
      <c r="XED11" s="78"/>
      <c r="XEE11" s="78"/>
      <c r="XEF11" s="78"/>
      <c r="XEG11" s="78"/>
      <c r="XEH11" s="78"/>
      <c r="XEI11" s="78"/>
      <c r="XEJ11" s="78"/>
      <c r="XEK11" s="78"/>
      <c r="XEL11" s="78"/>
      <c r="XEM11" s="78"/>
      <c r="XEN11" s="78"/>
      <c r="XEO11" s="78"/>
      <c r="XEP11" s="78"/>
      <c r="XEQ11" s="78"/>
      <c r="XER11" s="78"/>
      <c r="XES11" s="78"/>
      <c r="XET11" s="78"/>
      <c r="XEU11" s="78"/>
      <c r="XEV11" s="78"/>
      <c r="XEW11" s="78"/>
      <c r="XEX11" s="78"/>
      <c r="XEY11" s="78"/>
      <c r="XEZ11" s="78"/>
      <c r="XFA11" s="78"/>
      <c r="XFB11" s="78"/>
      <c r="XFC11" s="78"/>
    </row>
    <row r="12" spans="1:16383" ht="15" customHeight="1">
      <c r="B12" s="128" t="s">
        <v>245</v>
      </c>
      <c r="C12" s="568"/>
      <c r="D12" s="228">
        <v>3005</v>
      </c>
      <c r="E12" s="228">
        <v>2863</v>
      </c>
      <c r="F12" s="228">
        <v>3148</v>
      </c>
      <c r="G12" s="228">
        <v>4202</v>
      </c>
      <c r="H12" s="228">
        <v>5078</v>
      </c>
      <c r="I12" s="228">
        <v>5855</v>
      </c>
      <c r="J12" s="228">
        <v>6313</v>
      </c>
      <c r="K12" s="228">
        <v>6308</v>
      </c>
      <c r="L12" s="230"/>
      <c r="M12" s="228">
        <v>221620</v>
      </c>
      <c r="N12" s="228">
        <v>217067</v>
      </c>
      <c r="O12" s="228">
        <v>255818</v>
      </c>
      <c r="P12" s="228">
        <v>361404</v>
      </c>
      <c r="Q12" s="228">
        <v>374228</v>
      </c>
      <c r="R12" s="228">
        <v>466294</v>
      </c>
      <c r="S12" s="228">
        <v>463443</v>
      </c>
      <c r="T12" s="227">
        <v>-1E+18</v>
      </c>
      <c r="U12" s="230"/>
      <c r="V12" s="227">
        <v>7.87</v>
      </c>
      <c r="W12" s="227">
        <v>7.88</v>
      </c>
      <c r="X12" s="227">
        <v>8.58</v>
      </c>
      <c r="Y12" s="227">
        <v>10.96</v>
      </c>
      <c r="Z12" s="227">
        <v>12.78</v>
      </c>
      <c r="AA12" s="227">
        <v>14.15</v>
      </c>
      <c r="AB12" s="227">
        <v>14.52</v>
      </c>
      <c r="AC12" s="227">
        <v>13.91</v>
      </c>
      <c r="AD12" s="230"/>
      <c r="AE12" s="227">
        <v>12.57</v>
      </c>
      <c r="AF12" s="227">
        <v>12.6</v>
      </c>
      <c r="AG12" s="227">
        <v>14.54</v>
      </c>
      <c r="AH12" s="227">
        <v>19.7</v>
      </c>
      <c r="AI12" s="227">
        <v>19.63</v>
      </c>
      <c r="AJ12" s="227">
        <v>23.07</v>
      </c>
      <c r="AK12" s="227">
        <v>21.77</v>
      </c>
      <c r="AL12" s="227">
        <v>-1E+18</v>
      </c>
      <c r="AM12" s="230"/>
      <c r="AN12" s="227">
        <v>378</v>
      </c>
      <c r="AO12" s="227">
        <v>366</v>
      </c>
      <c r="AP12" s="227">
        <v>304</v>
      </c>
      <c r="AQ12" s="227">
        <v>358</v>
      </c>
      <c r="AR12" s="227">
        <v>436</v>
      </c>
      <c r="AS12" s="227">
        <v>511</v>
      </c>
      <c r="AT12" s="227">
        <v>-1E+18</v>
      </c>
      <c r="AU12" s="227">
        <v>-1E+18</v>
      </c>
      <c r="AV12" s="230"/>
      <c r="AW12" s="227">
        <v>0.99</v>
      </c>
      <c r="AX12" s="227">
        <v>1.01</v>
      </c>
      <c r="AY12" s="227">
        <v>0.83</v>
      </c>
      <c r="AZ12" s="227">
        <v>0.93</v>
      </c>
      <c r="BA12" s="227">
        <v>1.1000000000000001</v>
      </c>
      <c r="BB12" s="227">
        <v>1.24</v>
      </c>
      <c r="BC12" s="227">
        <v>-1E+18</v>
      </c>
      <c r="BD12" s="227">
        <v>-1E+18</v>
      </c>
      <c r="BE12" s="78"/>
      <c r="BJ12" s="78"/>
    </row>
    <row r="13" spans="1:16383" s="86" customFormat="1" ht="14.45">
      <c r="B13" s="87" t="s">
        <v>199</v>
      </c>
      <c r="C13" s="569"/>
      <c r="D13" s="290">
        <v>13</v>
      </c>
      <c r="E13" s="290">
        <v>11</v>
      </c>
      <c r="F13" s="290">
        <v>9</v>
      </c>
      <c r="G13" s="290">
        <v>10</v>
      </c>
      <c r="H13" s="290">
        <v>12</v>
      </c>
      <c r="I13" s="290">
        <v>18</v>
      </c>
      <c r="J13" s="290">
        <v>21</v>
      </c>
      <c r="K13" s="290">
        <v>27</v>
      </c>
      <c r="L13" s="88"/>
      <c r="M13" s="290">
        <v>975</v>
      </c>
      <c r="N13" s="290">
        <v>972</v>
      </c>
      <c r="O13" s="290">
        <v>795</v>
      </c>
      <c r="P13" s="290">
        <v>642</v>
      </c>
      <c r="Q13" s="290">
        <v>504</v>
      </c>
      <c r="R13" s="290">
        <v>687</v>
      </c>
      <c r="S13" s="290">
        <v>979</v>
      </c>
      <c r="T13" s="291">
        <v>1090</v>
      </c>
      <c r="U13" s="88"/>
      <c r="V13" s="290">
        <v>5.53</v>
      </c>
      <c r="W13" s="290">
        <v>5.16</v>
      </c>
      <c r="X13" s="290">
        <v>4.2699999999999996</v>
      </c>
      <c r="Y13" s="290">
        <v>4.6500000000000004</v>
      </c>
      <c r="Z13" s="290">
        <v>5.58</v>
      </c>
      <c r="AA13" s="290">
        <v>8.2200000000000006</v>
      </c>
      <c r="AB13" s="290">
        <v>10.19</v>
      </c>
      <c r="AC13" s="290">
        <v>13.17</v>
      </c>
      <c r="AD13" s="88"/>
      <c r="AE13" s="290">
        <v>12.47</v>
      </c>
      <c r="AF13" s="290">
        <v>13.45</v>
      </c>
      <c r="AG13" s="290">
        <v>11.11</v>
      </c>
      <c r="AH13" s="290">
        <v>8.99</v>
      </c>
      <c r="AI13" s="290">
        <v>7.05</v>
      </c>
      <c r="AJ13" s="290">
        <v>9.2100000000000009</v>
      </c>
      <c r="AK13" s="290">
        <v>12.96</v>
      </c>
      <c r="AL13" s="290">
        <v>14.35</v>
      </c>
      <c r="AM13" s="88"/>
      <c r="AN13" s="290">
        <v>0</v>
      </c>
      <c r="AO13" s="290">
        <v>1</v>
      </c>
      <c r="AP13" s="290">
        <v>1</v>
      </c>
      <c r="AQ13" s="290">
        <v>1</v>
      </c>
      <c r="AR13" s="290">
        <v>0</v>
      </c>
      <c r="AS13" s="290">
        <v>0</v>
      </c>
      <c r="AT13" s="290">
        <v>-1E+18</v>
      </c>
      <c r="AU13" s="290">
        <v>-1E+18</v>
      </c>
      <c r="AV13" s="88"/>
      <c r="AW13" s="290">
        <v>0</v>
      </c>
      <c r="AX13" s="290">
        <v>0.47</v>
      </c>
      <c r="AY13" s="290">
        <v>0.47</v>
      </c>
      <c r="AZ13" s="290">
        <v>0.47</v>
      </c>
      <c r="BA13" s="290">
        <v>0</v>
      </c>
      <c r="BB13" s="290">
        <v>0</v>
      </c>
      <c r="BC13" s="290">
        <v>-1E+18</v>
      </c>
      <c r="BD13" s="290">
        <v>-1E+18</v>
      </c>
    </row>
    <row r="14" spans="1:16383" s="86" customFormat="1" ht="14.45">
      <c r="B14" s="90" t="s">
        <v>200</v>
      </c>
      <c r="C14" s="88"/>
      <c r="D14" s="227">
        <v>885</v>
      </c>
      <c r="E14" s="227">
        <v>949</v>
      </c>
      <c r="F14" s="228">
        <v>1085</v>
      </c>
      <c r="G14" s="228">
        <v>1372</v>
      </c>
      <c r="H14" s="228">
        <v>1533</v>
      </c>
      <c r="I14" s="228">
        <v>1728</v>
      </c>
      <c r="J14" s="228">
        <v>1775</v>
      </c>
      <c r="K14" s="228">
        <v>1583</v>
      </c>
      <c r="L14" s="88"/>
      <c r="M14" s="228">
        <v>52551</v>
      </c>
      <c r="N14" s="228">
        <v>57157</v>
      </c>
      <c r="O14" s="228">
        <v>63548</v>
      </c>
      <c r="P14" s="228">
        <v>83015</v>
      </c>
      <c r="Q14" s="228">
        <v>89550</v>
      </c>
      <c r="R14" s="228">
        <v>111268</v>
      </c>
      <c r="S14" s="228">
        <v>121133</v>
      </c>
      <c r="T14" s="228">
        <v>114637</v>
      </c>
      <c r="U14" s="88"/>
      <c r="V14" s="227">
        <v>7.45</v>
      </c>
      <c r="W14" s="227">
        <v>8.23</v>
      </c>
      <c r="X14" s="227">
        <v>9.23</v>
      </c>
      <c r="Y14" s="227">
        <v>11.39</v>
      </c>
      <c r="Z14" s="227">
        <v>12.47</v>
      </c>
      <c r="AA14" s="227">
        <v>13.89</v>
      </c>
      <c r="AB14" s="227">
        <v>14.04</v>
      </c>
      <c r="AC14" s="227">
        <v>12.5</v>
      </c>
      <c r="AD14" s="88"/>
      <c r="AE14" s="227">
        <v>10.119999999999999</v>
      </c>
      <c r="AF14" s="227">
        <v>11.14</v>
      </c>
      <c r="AG14" s="227">
        <v>12.06</v>
      </c>
      <c r="AH14" s="227">
        <v>15.22</v>
      </c>
      <c r="AI14" s="227">
        <v>15.96</v>
      </c>
      <c r="AJ14" s="227">
        <v>19</v>
      </c>
      <c r="AK14" s="227">
        <v>19.899999999999999</v>
      </c>
      <c r="AL14" s="227">
        <v>18.54</v>
      </c>
      <c r="AM14" s="88"/>
      <c r="AN14" s="227">
        <v>103</v>
      </c>
      <c r="AO14" s="227">
        <v>105</v>
      </c>
      <c r="AP14" s="227">
        <v>104</v>
      </c>
      <c r="AQ14" s="227">
        <v>114</v>
      </c>
      <c r="AR14" s="227">
        <v>143</v>
      </c>
      <c r="AS14" s="227">
        <v>147</v>
      </c>
      <c r="AT14" s="227">
        <v>-1E+18</v>
      </c>
      <c r="AU14" s="227">
        <v>-1E+18</v>
      </c>
      <c r="AV14" s="88"/>
      <c r="AW14" s="227">
        <v>0.87</v>
      </c>
      <c r="AX14" s="227">
        <v>0.91</v>
      </c>
      <c r="AY14" s="227">
        <v>0.88</v>
      </c>
      <c r="AZ14" s="227">
        <v>0.95</v>
      </c>
      <c r="BA14" s="227">
        <v>1.1599999999999999</v>
      </c>
      <c r="BB14" s="227">
        <v>1.18</v>
      </c>
      <c r="BC14" s="227">
        <v>-1E+18</v>
      </c>
      <c r="BD14" s="227">
        <v>-1E+18</v>
      </c>
    </row>
    <row r="15" spans="1:16383" s="86" customFormat="1" ht="14.45">
      <c r="A15" s="94"/>
      <c r="B15" s="90" t="s">
        <v>201</v>
      </c>
      <c r="C15" s="88"/>
      <c r="D15" s="227">
        <v>5</v>
      </c>
      <c r="E15" s="227">
        <v>3</v>
      </c>
      <c r="F15" s="227">
        <v>5</v>
      </c>
      <c r="G15" s="227">
        <v>7</v>
      </c>
      <c r="H15" s="227">
        <v>4</v>
      </c>
      <c r="I15" s="227">
        <v>5</v>
      </c>
      <c r="J15" s="227">
        <v>10</v>
      </c>
      <c r="K15" s="227">
        <v>9</v>
      </c>
      <c r="L15" s="88"/>
      <c r="M15" s="227">
        <v>107</v>
      </c>
      <c r="N15" s="227">
        <v>64</v>
      </c>
      <c r="O15" s="227">
        <v>127</v>
      </c>
      <c r="P15" s="227">
        <v>600</v>
      </c>
      <c r="Q15" s="227">
        <v>531</v>
      </c>
      <c r="R15" s="227">
        <v>654</v>
      </c>
      <c r="S15" s="228">
        <v>1386</v>
      </c>
      <c r="T15" s="227">
        <v>809</v>
      </c>
      <c r="U15" s="88"/>
      <c r="V15" s="227">
        <v>9.26</v>
      </c>
      <c r="W15" s="227">
        <v>6</v>
      </c>
      <c r="X15" s="227">
        <v>9.8000000000000007</v>
      </c>
      <c r="Y15" s="227">
        <v>12.73</v>
      </c>
      <c r="Z15" s="227">
        <v>7.02</v>
      </c>
      <c r="AA15" s="227">
        <v>7.81</v>
      </c>
      <c r="AB15" s="227">
        <v>15.38</v>
      </c>
      <c r="AC15" s="227">
        <v>13.24</v>
      </c>
      <c r="AD15" s="88"/>
      <c r="AE15" s="227">
        <v>1.33</v>
      </c>
      <c r="AF15" s="227">
        <v>0.84</v>
      </c>
      <c r="AG15" s="227">
        <v>1.71</v>
      </c>
      <c r="AH15" s="227">
        <v>7.47</v>
      </c>
      <c r="AI15" s="227">
        <v>6.65</v>
      </c>
      <c r="AJ15" s="227">
        <v>7.91</v>
      </c>
      <c r="AK15" s="227">
        <v>15.87</v>
      </c>
      <c r="AL15" s="227">
        <v>9.49</v>
      </c>
      <c r="AM15" s="88"/>
      <c r="AN15" s="227">
        <v>2</v>
      </c>
      <c r="AO15" s="227">
        <v>0</v>
      </c>
      <c r="AP15" s="227">
        <v>0</v>
      </c>
      <c r="AQ15" s="227">
        <v>0</v>
      </c>
      <c r="AR15" s="227">
        <v>0</v>
      </c>
      <c r="AS15" s="227">
        <v>0</v>
      </c>
      <c r="AT15" s="227">
        <v>-1E+18</v>
      </c>
      <c r="AU15" s="227">
        <v>-1E+18</v>
      </c>
      <c r="AV15" s="88"/>
      <c r="AW15" s="227">
        <v>3.7</v>
      </c>
      <c r="AX15" s="227">
        <v>0</v>
      </c>
      <c r="AY15" s="227">
        <v>0</v>
      </c>
      <c r="AZ15" s="227">
        <v>0</v>
      </c>
      <c r="BA15" s="227">
        <v>0</v>
      </c>
      <c r="BB15" s="227">
        <v>0</v>
      </c>
      <c r="BC15" s="227">
        <v>-1E+18</v>
      </c>
      <c r="BD15" s="227">
        <v>-1E+18</v>
      </c>
    </row>
    <row r="16" spans="1:16383" s="86" customFormat="1" ht="14.45">
      <c r="B16" s="90" t="s">
        <v>202</v>
      </c>
      <c r="C16" s="88"/>
      <c r="D16" s="227">
        <v>45</v>
      </c>
      <c r="E16" s="227">
        <v>28</v>
      </c>
      <c r="F16" s="227">
        <v>22</v>
      </c>
      <c r="G16" s="227">
        <v>35</v>
      </c>
      <c r="H16" s="227">
        <v>45</v>
      </c>
      <c r="I16" s="227">
        <v>49</v>
      </c>
      <c r="J16" s="227">
        <v>41</v>
      </c>
      <c r="K16" s="227">
        <v>48</v>
      </c>
      <c r="L16" s="88"/>
      <c r="M16" s="228">
        <v>3944</v>
      </c>
      <c r="N16" s="228">
        <v>2176</v>
      </c>
      <c r="O16" s="228">
        <v>1279</v>
      </c>
      <c r="P16" s="228">
        <v>4083</v>
      </c>
      <c r="Q16" s="228">
        <v>5780</v>
      </c>
      <c r="R16" s="228">
        <v>4814</v>
      </c>
      <c r="S16" s="228">
        <v>4364</v>
      </c>
      <c r="T16" s="228">
        <v>5289</v>
      </c>
      <c r="U16" s="88"/>
      <c r="V16" s="227">
        <v>14.38</v>
      </c>
      <c r="W16" s="227">
        <v>8.92</v>
      </c>
      <c r="X16" s="227">
        <v>6.9</v>
      </c>
      <c r="Y16" s="227">
        <v>11.48</v>
      </c>
      <c r="Z16" s="227">
        <v>14.2</v>
      </c>
      <c r="AA16" s="227">
        <v>14.58</v>
      </c>
      <c r="AB16" s="227">
        <v>12.17</v>
      </c>
      <c r="AC16" s="227">
        <v>14.08</v>
      </c>
      <c r="AD16" s="88"/>
      <c r="AE16" s="227">
        <v>13.94</v>
      </c>
      <c r="AF16" s="227">
        <v>7.83</v>
      </c>
      <c r="AG16" s="227">
        <v>4.63</v>
      </c>
      <c r="AH16" s="227">
        <v>14.76</v>
      </c>
      <c r="AI16" s="227">
        <v>19.489999999999998</v>
      </c>
      <c r="AJ16" s="227">
        <v>15.82</v>
      </c>
      <c r="AK16" s="227">
        <v>14.07</v>
      </c>
      <c r="AL16" s="227">
        <v>16.399999999999999</v>
      </c>
      <c r="AM16" s="88"/>
      <c r="AN16" s="227">
        <v>5</v>
      </c>
      <c r="AO16" s="227">
        <v>4</v>
      </c>
      <c r="AP16" s="227">
        <v>2</v>
      </c>
      <c r="AQ16" s="227">
        <v>2</v>
      </c>
      <c r="AR16" s="227">
        <v>1</v>
      </c>
      <c r="AS16" s="227">
        <v>0</v>
      </c>
      <c r="AT16" s="227">
        <v>-1E+18</v>
      </c>
      <c r="AU16" s="227">
        <v>-1E+18</v>
      </c>
      <c r="AV16" s="88"/>
      <c r="AW16" s="227">
        <v>1.6</v>
      </c>
      <c r="AX16" s="227">
        <v>1.27</v>
      </c>
      <c r="AY16" s="227">
        <v>0.63</v>
      </c>
      <c r="AZ16" s="227">
        <v>0.66</v>
      </c>
      <c r="BA16" s="227">
        <v>0.32</v>
      </c>
      <c r="BB16" s="227">
        <v>0</v>
      </c>
      <c r="BC16" s="227">
        <v>-1E+18</v>
      </c>
      <c r="BD16" s="227">
        <v>-1E+18</v>
      </c>
    </row>
    <row r="17" spans="2:56" s="86" customFormat="1" ht="14.45">
      <c r="B17" s="90" t="s">
        <v>203</v>
      </c>
      <c r="C17" s="88"/>
      <c r="D17" s="227">
        <v>405</v>
      </c>
      <c r="E17" s="227">
        <v>341</v>
      </c>
      <c r="F17" s="227">
        <v>352</v>
      </c>
      <c r="G17" s="227">
        <v>518</v>
      </c>
      <c r="H17" s="227">
        <v>669</v>
      </c>
      <c r="I17" s="227">
        <v>826</v>
      </c>
      <c r="J17" s="227">
        <v>895</v>
      </c>
      <c r="K17" s="227">
        <v>964</v>
      </c>
      <c r="L17" s="88"/>
      <c r="M17" s="228">
        <v>28904</v>
      </c>
      <c r="N17" s="228">
        <v>18127</v>
      </c>
      <c r="O17" s="228">
        <v>22737</v>
      </c>
      <c r="P17" s="228">
        <v>29895</v>
      </c>
      <c r="Q17" s="228">
        <v>36186</v>
      </c>
      <c r="R17" s="228">
        <v>34562</v>
      </c>
      <c r="S17" s="228">
        <v>37669</v>
      </c>
      <c r="T17" s="228">
        <v>48069</v>
      </c>
      <c r="U17" s="88"/>
      <c r="V17" s="227">
        <v>7.3</v>
      </c>
      <c r="W17" s="227">
        <v>7.17</v>
      </c>
      <c r="X17" s="227">
        <v>7.68</v>
      </c>
      <c r="Y17" s="227">
        <v>10.83</v>
      </c>
      <c r="Z17" s="227">
        <v>13.52</v>
      </c>
      <c r="AA17" s="227">
        <v>15.81</v>
      </c>
      <c r="AB17" s="227">
        <v>15.78</v>
      </c>
      <c r="AC17" s="227">
        <v>15.44</v>
      </c>
      <c r="AD17" s="88"/>
      <c r="AE17" s="227">
        <v>16.149999999999999</v>
      </c>
      <c r="AF17" s="227">
        <v>11.25</v>
      </c>
      <c r="AG17" s="227">
        <v>14.73</v>
      </c>
      <c r="AH17" s="227">
        <v>18.91</v>
      </c>
      <c r="AI17" s="227">
        <v>22.46</v>
      </c>
      <c r="AJ17" s="227">
        <v>20.73</v>
      </c>
      <c r="AK17" s="227">
        <v>21.5</v>
      </c>
      <c r="AL17" s="227">
        <v>25.02</v>
      </c>
      <c r="AM17" s="88"/>
      <c r="AN17" s="227">
        <v>73</v>
      </c>
      <c r="AO17" s="227">
        <v>65</v>
      </c>
      <c r="AP17" s="227">
        <v>54</v>
      </c>
      <c r="AQ17" s="227">
        <v>60</v>
      </c>
      <c r="AR17" s="227">
        <v>64</v>
      </c>
      <c r="AS17" s="227">
        <v>83</v>
      </c>
      <c r="AT17" s="227">
        <v>-1E+18</v>
      </c>
      <c r="AU17" s="227">
        <v>-1E+18</v>
      </c>
      <c r="AV17" s="88"/>
      <c r="AW17" s="227">
        <v>1.32</v>
      </c>
      <c r="AX17" s="227">
        <v>1.37</v>
      </c>
      <c r="AY17" s="227">
        <v>1.18</v>
      </c>
      <c r="AZ17" s="227">
        <v>1.25</v>
      </c>
      <c r="BA17" s="227">
        <v>1.29</v>
      </c>
      <c r="BB17" s="227">
        <v>1.59</v>
      </c>
      <c r="BC17" s="227">
        <v>-1E+18</v>
      </c>
      <c r="BD17" s="227">
        <v>-1E+18</v>
      </c>
    </row>
    <row r="18" spans="2:56" s="91" customFormat="1" ht="14.45">
      <c r="B18" s="90" t="s">
        <v>204</v>
      </c>
      <c r="C18" s="88"/>
      <c r="D18" s="227">
        <v>649</v>
      </c>
      <c r="E18" s="227">
        <v>582</v>
      </c>
      <c r="F18" s="227">
        <v>644</v>
      </c>
      <c r="G18" s="227">
        <v>837</v>
      </c>
      <c r="H18" s="228">
        <v>1072</v>
      </c>
      <c r="I18" s="228">
        <v>1201</v>
      </c>
      <c r="J18" s="228">
        <v>1307</v>
      </c>
      <c r="K18" s="228">
        <v>1299</v>
      </c>
      <c r="L18" s="88"/>
      <c r="M18" s="228">
        <v>32498</v>
      </c>
      <c r="N18" s="228">
        <v>28579</v>
      </c>
      <c r="O18" s="228">
        <v>32313</v>
      </c>
      <c r="P18" s="228">
        <v>46060</v>
      </c>
      <c r="Q18" s="228">
        <v>58136</v>
      </c>
      <c r="R18" s="228">
        <v>71187</v>
      </c>
      <c r="S18" s="228">
        <v>73176</v>
      </c>
      <c r="T18" s="228">
        <v>78525</v>
      </c>
      <c r="U18" s="88"/>
      <c r="V18" s="227">
        <v>6.97</v>
      </c>
      <c r="W18" s="227">
        <v>6.51</v>
      </c>
      <c r="X18" s="227">
        <v>7.2</v>
      </c>
      <c r="Y18" s="227">
        <v>9.02</v>
      </c>
      <c r="Z18" s="227">
        <v>11.3</v>
      </c>
      <c r="AA18" s="227">
        <v>12.21</v>
      </c>
      <c r="AB18" s="227">
        <v>12.82</v>
      </c>
      <c r="AC18" s="227">
        <v>12.37</v>
      </c>
      <c r="AD18" s="88"/>
      <c r="AE18" s="227">
        <v>9.17</v>
      </c>
      <c r="AF18" s="227">
        <v>8.31</v>
      </c>
      <c r="AG18" s="227">
        <v>9.33</v>
      </c>
      <c r="AH18" s="227">
        <v>12.74</v>
      </c>
      <c r="AI18" s="227">
        <v>15.5</v>
      </c>
      <c r="AJ18" s="227">
        <v>18.010000000000002</v>
      </c>
      <c r="AK18" s="227">
        <v>17.47</v>
      </c>
      <c r="AL18" s="227">
        <v>17.940000000000001</v>
      </c>
      <c r="AM18" s="88"/>
      <c r="AN18" s="227">
        <v>59</v>
      </c>
      <c r="AO18" s="227">
        <v>56</v>
      </c>
      <c r="AP18" s="227">
        <v>44</v>
      </c>
      <c r="AQ18" s="227">
        <v>55</v>
      </c>
      <c r="AR18" s="227">
        <v>62</v>
      </c>
      <c r="AS18" s="227">
        <v>74</v>
      </c>
      <c r="AT18" s="227">
        <v>-1E+18</v>
      </c>
      <c r="AU18" s="227">
        <v>-1E+18</v>
      </c>
      <c r="AV18" s="88"/>
      <c r="AW18" s="227">
        <v>0.63</v>
      </c>
      <c r="AX18" s="227">
        <v>0.63</v>
      </c>
      <c r="AY18" s="227">
        <v>0.49</v>
      </c>
      <c r="AZ18" s="227">
        <v>0.59</v>
      </c>
      <c r="BA18" s="227">
        <v>0.65</v>
      </c>
      <c r="BB18" s="227">
        <v>0.75</v>
      </c>
      <c r="BC18" s="227">
        <v>-1E+18</v>
      </c>
      <c r="BD18" s="227">
        <v>-1E+18</v>
      </c>
    </row>
    <row r="19" spans="2:56" s="91" customFormat="1" ht="14.45">
      <c r="B19" s="90" t="s">
        <v>205</v>
      </c>
      <c r="C19" s="88"/>
      <c r="D19" s="227">
        <v>202</v>
      </c>
      <c r="E19" s="227">
        <v>205</v>
      </c>
      <c r="F19" s="227">
        <v>213</v>
      </c>
      <c r="G19" s="227">
        <v>299</v>
      </c>
      <c r="H19" s="227">
        <v>359</v>
      </c>
      <c r="I19" s="227">
        <v>365</v>
      </c>
      <c r="J19" s="227">
        <v>388</v>
      </c>
      <c r="K19" s="227">
        <v>374</v>
      </c>
      <c r="L19" s="88"/>
      <c r="M19" s="228">
        <v>13367</v>
      </c>
      <c r="N19" s="228">
        <v>13214</v>
      </c>
      <c r="O19" s="228">
        <v>15597</v>
      </c>
      <c r="P19" s="228">
        <v>20152</v>
      </c>
      <c r="Q19" s="228">
        <v>19318</v>
      </c>
      <c r="R19" s="228">
        <v>22396</v>
      </c>
      <c r="S19" s="228">
        <v>27832</v>
      </c>
      <c r="T19" s="228">
        <v>27591</v>
      </c>
      <c r="U19" s="88"/>
      <c r="V19" s="227">
        <v>11.34</v>
      </c>
      <c r="W19" s="227">
        <v>11.54</v>
      </c>
      <c r="X19" s="227">
        <v>11.84</v>
      </c>
      <c r="Y19" s="227">
        <v>15.88</v>
      </c>
      <c r="Z19" s="227">
        <v>18.18</v>
      </c>
      <c r="AA19" s="227">
        <v>17.86</v>
      </c>
      <c r="AB19" s="227">
        <v>18.28</v>
      </c>
      <c r="AC19" s="227">
        <v>17.53</v>
      </c>
      <c r="AD19" s="88"/>
      <c r="AE19" s="227">
        <v>12.2</v>
      </c>
      <c r="AF19" s="227">
        <v>12.16</v>
      </c>
      <c r="AG19" s="227">
        <v>13.9</v>
      </c>
      <c r="AH19" s="227">
        <v>17.39</v>
      </c>
      <c r="AI19" s="227">
        <v>15.98</v>
      </c>
      <c r="AJ19" s="227">
        <v>17.75</v>
      </c>
      <c r="AK19" s="227">
        <v>21.02</v>
      </c>
      <c r="AL19" s="227">
        <v>19.989999999999998</v>
      </c>
      <c r="AM19" s="88"/>
      <c r="AN19" s="227">
        <v>17</v>
      </c>
      <c r="AO19" s="227">
        <v>12</v>
      </c>
      <c r="AP19" s="227">
        <v>9</v>
      </c>
      <c r="AQ19" s="227">
        <v>15</v>
      </c>
      <c r="AR19" s="227">
        <v>24</v>
      </c>
      <c r="AS19" s="227">
        <v>18</v>
      </c>
      <c r="AT19" s="227">
        <v>-1E+18</v>
      </c>
      <c r="AU19" s="227">
        <v>-1E+18</v>
      </c>
      <c r="AV19" s="88"/>
      <c r="AW19" s="227">
        <v>0.95</v>
      </c>
      <c r="AX19" s="227">
        <v>0.68</v>
      </c>
      <c r="AY19" s="227">
        <v>0.5</v>
      </c>
      <c r="AZ19" s="227">
        <v>0.8</v>
      </c>
      <c r="BA19" s="227">
        <v>1.22</v>
      </c>
      <c r="BB19" s="227">
        <v>0.88</v>
      </c>
      <c r="BC19" s="227">
        <v>-1E+18</v>
      </c>
      <c r="BD19" s="227">
        <v>-1E+18</v>
      </c>
    </row>
    <row r="20" spans="2:56" s="91" customFormat="1" ht="14.45">
      <c r="B20" s="90" t="s">
        <v>246</v>
      </c>
      <c r="C20" s="88"/>
      <c r="D20" s="227">
        <v>205</v>
      </c>
      <c r="E20" s="227">
        <v>207</v>
      </c>
      <c r="F20" s="227">
        <v>198</v>
      </c>
      <c r="G20" s="227">
        <v>348</v>
      </c>
      <c r="H20" s="227">
        <v>498</v>
      </c>
      <c r="I20" s="227">
        <v>696</v>
      </c>
      <c r="J20" s="227">
        <v>785</v>
      </c>
      <c r="K20" s="227">
        <v>836</v>
      </c>
      <c r="L20" s="88"/>
      <c r="M20" s="228">
        <v>13016</v>
      </c>
      <c r="N20" s="228">
        <v>11097</v>
      </c>
      <c r="O20" s="228">
        <v>9008</v>
      </c>
      <c r="P20" s="228">
        <v>17064</v>
      </c>
      <c r="Q20" s="228">
        <v>26579</v>
      </c>
      <c r="R20" s="228">
        <v>41652</v>
      </c>
      <c r="S20" s="228">
        <v>47918</v>
      </c>
      <c r="T20" s="228">
        <v>48639</v>
      </c>
      <c r="U20" s="88"/>
      <c r="V20" s="227">
        <v>5.48</v>
      </c>
      <c r="W20" s="227">
        <v>5.73</v>
      </c>
      <c r="X20" s="227">
        <v>5.27</v>
      </c>
      <c r="Y20" s="227">
        <v>8.33</v>
      </c>
      <c r="Z20" s="227">
        <v>10.79</v>
      </c>
      <c r="AA20" s="227">
        <v>13.63</v>
      </c>
      <c r="AB20" s="227">
        <v>13.76</v>
      </c>
      <c r="AC20" s="227">
        <v>13.5</v>
      </c>
      <c r="AD20" s="88"/>
      <c r="AE20" s="227">
        <v>10.69</v>
      </c>
      <c r="AF20" s="227">
        <v>9.33</v>
      </c>
      <c r="AG20" s="227">
        <v>7.28</v>
      </c>
      <c r="AH20" s="227">
        <v>12.69</v>
      </c>
      <c r="AI20" s="227">
        <v>17.73</v>
      </c>
      <c r="AJ20" s="227">
        <v>24.69</v>
      </c>
      <c r="AK20" s="227">
        <v>25.8</v>
      </c>
      <c r="AL20" s="227">
        <v>24.12</v>
      </c>
      <c r="AM20" s="88"/>
      <c r="AN20" s="227">
        <v>30</v>
      </c>
      <c r="AO20" s="227">
        <v>40</v>
      </c>
      <c r="AP20" s="227">
        <v>30</v>
      </c>
      <c r="AQ20" s="227">
        <v>42</v>
      </c>
      <c r="AR20" s="227">
        <v>60</v>
      </c>
      <c r="AS20" s="227">
        <v>94</v>
      </c>
      <c r="AT20" s="227">
        <v>-1E+18</v>
      </c>
      <c r="AU20" s="227">
        <v>-1E+18</v>
      </c>
      <c r="AV20" s="88"/>
      <c r="AW20" s="227">
        <v>0.8</v>
      </c>
      <c r="AX20" s="227">
        <v>1.1100000000000001</v>
      </c>
      <c r="AY20" s="227">
        <v>0.8</v>
      </c>
      <c r="AZ20" s="227">
        <v>1.01</v>
      </c>
      <c r="BA20" s="227">
        <v>1.3</v>
      </c>
      <c r="BB20" s="227">
        <v>1.84</v>
      </c>
      <c r="BC20" s="227">
        <v>-1E+18</v>
      </c>
      <c r="BD20" s="227">
        <v>-1E+18</v>
      </c>
    </row>
    <row r="21" spans="2:56" s="91" customFormat="1" ht="14.45">
      <c r="B21" s="90" t="s">
        <v>207</v>
      </c>
      <c r="C21" s="88"/>
      <c r="D21" s="227">
        <v>127</v>
      </c>
      <c r="E21" s="227">
        <v>120</v>
      </c>
      <c r="F21" s="227">
        <v>152</v>
      </c>
      <c r="G21" s="227">
        <v>193</v>
      </c>
      <c r="H21" s="227">
        <v>210</v>
      </c>
      <c r="I21" s="227">
        <v>217</v>
      </c>
      <c r="J21" s="227">
        <v>242</v>
      </c>
      <c r="K21" s="227">
        <v>275</v>
      </c>
      <c r="L21" s="88"/>
      <c r="M21" s="228">
        <v>8752</v>
      </c>
      <c r="N21" s="228">
        <v>11043</v>
      </c>
      <c r="O21" s="228">
        <v>14490</v>
      </c>
      <c r="P21" s="228">
        <v>27086</v>
      </c>
      <c r="Q21" s="228">
        <v>20317</v>
      </c>
      <c r="R21" s="228">
        <v>22809</v>
      </c>
      <c r="S21" s="228">
        <v>30054</v>
      </c>
      <c r="T21" s="228">
        <v>35429</v>
      </c>
      <c r="U21" s="88"/>
      <c r="V21" s="227">
        <v>13.88</v>
      </c>
      <c r="W21" s="227">
        <v>13.23</v>
      </c>
      <c r="X21" s="227">
        <v>16.100000000000001</v>
      </c>
      <c r="Y21" s="227">
        <v>19.18</v>
      </c>
      <c r="Z21" s="227">
        <v>19.64</v>
      </c>
      <c r="AA21" s="227">
        <v>19.579999999999998</v>
      </c>
      <c r="AB21" s="227">
        <v>20.23</v>
      </c>
      <c r="AC21" s="227">
        <v>20.55</v>
      </c>
      <c r="AD21" s="88"/>
      <c r="AE21" s="227">
        <v>14.76</v>
      </c>
      <c r="AF21" s="227">
        <v>18.36</v>
      </c>
      <c r="AG21" s="227">
        <v>23.35</v>
      </c>
      <c r="AH21" s="227">
        <v>40.770000000000003</v>
      </c>
      <c r="AI21" s="227">
        <v>29.64</v>
      </c>
      <c r="AJ21" s="227">
        <v>30.53</v>
      </c>
      <c r="AK21" s="227">
        <v>36.74</v>
      </c>
      <c r="AL21" s="227">
        <v>38.78</v>
      </c>
      <c r="AM21" s="88"/>
      <c r="AN21" s="227">
        <v>15</v>
      </c>
      <c r="AO21" s="227">
        <v>18</v>
      </c>
      <c r="AP21" s="227">
        <v>13</v>
      </c>
      <c r="AQ21" s="227">
        <v>18</v>
      </c>
      <c r="AR21" s="227">
        <v>15</v>
      </c>
      <c r="AS21" s="227">
        <v>21</v>
      </c>
      <c r="AT21" s="227">
        <v>-1E+18</v>
      </c>
      <c r="AU21" s="227">
        <v>-1E+18</v>
      </c>
      <c r="AV21" s="88"/>
      <c r="AW21" s="227">
        <v>1.64</v>
      </c>
      <c r="AX21" s="227">
        <v>1.98</v>
      </c>
      <c r="AY21" s="227">
        <v>1.38</v>
      </c>
      <c r="AZ21" s="227">
        <v>1.79</v>
      </c>
      <c r="BA21" s="227">
        <v>1.4</v>
      </c>
      <c r="BB21" s="227">
        <v>1.9</v>
      </c>
      <c r="BC21" s="227">
        <v>-1E+18</v>
      </c>
      <c r="BD21" s="227">
        <v>-1E+18</v>
      </c>
    </row>
    <row r="22" spans="2:56" s="91" customFormat="1" ht="14.45">
      <c r="B22" s="90" t="s">
        <v>208</v>
      </c>
      <c r="C22" s="88"/>
      <c r="D22" s="227">
        <v>20</v>
      </c>
      <c r="E22" s="227">
        <v>16</v>
      </c>
      <c r="F22" s="227">
        <v>28</v>
      </c>
      <c r="G22" s="227">
        <v>27</v>
      </c>
      <c r="H22" s="227">
        <v>39</v>
      </c>
      <c r="I22" s="227">
        <v>51</v>
      </c>
      <c r="J22" s="227">
        <v>61</v>
      </c>
      <c r="K22" s="227">
        <v>65</v>
      </c>
      <c r="L22" s="88"/>
      <c r="M22" s="228">
        <v>1190</v>
      </c>
      <c r="N22" s="227">
        <v>938</v>
      </c>
      <c r="O22" s="227">
        <v>875</v>
      </c>
      <c r="P22" s="227">
        <v>690</v>
      </c>
      <c r="Q22" s="228">
        <v>1319</v>
      </c>
      <c r="R22" s="228">
        <v>1855</v>
      </c>
      <c r="S22" s="228">
        <v>2301</v>
      </c>
      <c r="T22" s="228">
        <v>2054</v>
      </c>
      <c r="U22" s="88"/>
      <c r="V22" s="227">
        <v>6.23</v>
      </c>
      <c r="W22" s="227">
        <v>5.37</v>
      </c>
      <c r="X22" s="227">
        <v>9.24</v>
      </c>
      <c r="Y22" s="227">
        <v>7.85</v>
      </c>
      <c r="Z22" s="227">
        <v>10.43</v>
      </c>
      <c r="AA22" s="227">
        <v>12.23</v>
      </c>
      <c r="AB22" s="227">
        <v>12.15</v>
      </c>
      <c r="AC22" s="227">
        <v>11.73</v>
      </c>
      <c r="AD22" s="88"/>
      <c r="AE22" s="227">
        <v>15.28</v>
      </c>
      <c r="AF22" s="227">
        <v>13.32</v>
      </c>
      <c r="AG22" s="227">
        <v>12.73</v>
      </c>
      <c r="AH22" s="227">
        <v>8.86</v>
      </c>
      <c r="AI22" s="227">
        <v>15.18</v>
      </c>
      <c r="AJ22" s="227">
        <v>19.09</v>
      </c>
      <c r="AK22" s="227">
        <v>20.81</v>
      </c>
      <c r="AL22" s="227">
        <v>17.100000000000001</v>
      </c>
      <c r="AM22" s="88"/>
      <c r="AN22" s="227">
        <v>0</v>
      </c>
      <c r="AO22" s="227">
        <v>2</v>
      </c>
      <c r="AP22" s="227">
        <v>2</v>
      </c>
      <c r="AQ22" s="227">
        <v>1</v>
      </c>
      <c r="AR22" s="227">
        <v>2</v>
      </c>
      <c r="AS22" s="227">
        <v>5</v>
      </c>
      <c r="AT22" s="227">
        <v>-1E+18</v>
      </c>
      <c r="AU22" s="227">
        <v>-1E+18</v>
      </c>
      <c r="AV22" s="88"/>
      <c r="AW22" s="227">
        <v>0</v>
      </c>
      <c r="AX22" s="227">
        <v>0.67</v>
      </c>
      <c r="AY22" s="227">
        <v>0.66</v>
      </c>
      <c r="AZ22" s="227">
        <v>0.28999999999999998</v>
      </c>
      <c r="BA22" s="227">
        <v>0.53</v>
      </c>
      <c r="BB22" s="227">
        <v>1.2</v>
      </c>
      <c r="BC22" s="227">
        <v>-1E+18</v>
      </c>
      <c r="BD22" s="227">
        <v>-1E+18</v>
      </c>
    </row>
    <row r="23" spans="2:56" s="91" customFormat="1" ht="14.45">
      <c r="B23" s="90" t="s">
        <v>209</v>
      </c>
      <c r="C23" s="88"/>
      <c r="D23" s="227">
        <v>182</v>
      </c>
      <c r="E23" s="227">
        <v>173</v>
      </c>
      <c r="F23" s="227">
        <v>194</v>
      </c>
      <c r="G23" s="227">
        <v>227</v>
      </c>
      <c r="H23" s="227">
        <v>276</v>
      </c>
      <c r="I23" s="227">
        <v>302</v>
      </c>
      <c r="J23" s="227">
        <v>361</v>
      </c>
      <c r="K23" s="227">
        <v>415</v>
      </c>
      <c r="L23" s="88"/>
      <c r="M23" s="228">
        <v>11783</v>
      </c>
      <c r="N23" s="228">
        <v>9867</v>
      </c>
      <c r="O23" s="228">
        <v>16358</v>
      </c>
      <c r="P23" s="228">
        <v>19628</v>
      </c>
      <c r="Q23" s="228">
        <v>24354</v>
      </c>
      <c r="R23" s="228">
        <v>20360</v>
      </c>
      <c r="S23" s="228">
        <v>26820</v>
      </c>
      <c r="T23" s="228">
        <v>32617</v>
      </c>
      <c r="U23" s="88"/>
      <c r="V23" s="227">
        <v>9.27</v>
      </c>
      <c r="W23" s="227">
        <v>9.11</v>
      </c>
      <c r="X23" s="227">
        <v>10.06</v>
      </c>
      <c r="Y23" s="227">
        <v>11.04</v>
      </c>
      <c r="Z23" s="227">
        <v>13.04</v>
      </c>
      <c r="AA23" s="227">
        <v>13.45</v>
      </c>
      <c r="AB23" s="227">
        <v>15.11</v>
      </c>
      <c r="AC23" s="227">
        <v>15.85</v>
      </c>
      <c r="AD23" s="88"/>
      <c r="AE23" s="227">
        <v>19.010000000000002</v>
      </c>
      <c r="AF23" s="227">
        <v>15.4</v>
      </c>
      <c r="AG23" s="227">
        <v>23.44</v>
      </c>
      <c r="AH23" s="227">
        <v>27.04</v>
      </c>
      <c r="AI23" s="227">
        <v>31.91</v>
      </c>
      <c r="AJ23" s="227">
        <v>25.18</v>
      </c>
      <c r="AK23" s="227">
        <v>29.93</v>
      </c>
      <c r="AL23" s="227">
        <v>32.18</v>
      </c>
      <c r="AM23" s="88"/>
      <c r="AN23" s="227">
        <v>22</v>
      </c>
      <c r="AO23" s="227">
        <v>27</v>
      </c>
      <c r="AP23" s="227">
        <v>21</v>
      </c>
      <c r="AQ23" s="227">
        <v>13</v>
      </c>
      <c r="AR23" s="227">
        <v>19</v>
      </c>
      <c r="AS23" s="227">
        <v>24</v>
      </c>
      <c r="AT23" s="227">
        <v>-1E+18</v>
      </c>
      <c r="AU23" s="227">
        <v>-1E+18</v>
      </c>
      <c r="AV23" s="88"/>
      <c r="AW23" s="227">
        <v>1.1200000000000001</v>
      </c>
      <c r="AX23" s="227">
        <v>1.42</v>
      </c>
      <c r="AY23" s="227">
        <v>1.0900000000000001</v>
      </c>
      <c r="AZ23" s="227">
        <v>0.63</v>
      </c>
      <c r="BA23" s="227">
        <v>0.9</v>
      </c>
      <c r="BB23" s="227">
        <v>1.07</v>
      </c>
      <c r="BC23" s="227">
        <v>-1E+18</v>
      </c>
      <c r="BD23" s="227">
        <v>-1E+18</v>
      </c>
    </row>
    <row r="24" spans="2:56" s="91" customFormat="1" ht="15" thickBot="1">
      <c r="B24" s="92" t="s">
        <v>210</v>
      </c>
      <c r="C24" s="93"/>
      <c r="D24" s="227">
        <v>228</v>
      </c>
      <c r="E24" s="227">
        <v>189</v>
      </c>
      <c r="F24" s="227">
        <v>210</v>
      </c>
      <c r="G24" s="227">
        <v>293</v>
      </c>
      <c r="H24" s="227">
        <v>326</v>
      </c>
      <c r="I24" s="227">
        <v>362</v>
      </c>
      <c r="J24" s="227">
        <v>391</v>
      </c>
      <c r="K24" s="227">
        <v>398</v>
      </c>
      <c r="L24" s="93"/>
      <c r="M24" s="228">
        <v>49462</v>
      </c>
      <c r="N24" s="228">
        <v>56980</v>
      </c>
      <c r="O24" s="228">
        <v>72671</v>
      </c>
      <c r="P24" s="228">
        <v>108751</v>
      </c>
      <c r="Q24" s="228">
        <v>86320</v>
      </c>
      <c r="R24" s="228">
        <v>127189</v>
      </c>
      <c r="S24" s="228">
        <v>83487</v>
      </c>
      <c r="T24" s="228">
        <v>88088</v>
      </c>
      <c r="U24" s="229"/>
      <c r="V24" s="227">
        <v>13.37</v>
      </c>
      <c r="W24" s="227">
        <v>11.48</v>
      </c>
      <c r="X24" s="227">
        <v>12.38</v>
      </c>
      <c r="Y24" s="227">
        <v>16.48</v>
      </c>
      <c r="Z24" s="227">
        <v>17.57</v>
      </c>
      <c r="AA24" s="227">
        <v>18.739999999999998</v>
      </c>
      <c r="AB24" s="227">
        <v>19.28</v>
      </c>
      <c r="AC24" s="227">
        <v>19.079999999999998</v>
      </c>
      <c r="AD24" s="229"/>
      <c r="AE24" s="227">
        <v>21.76</v>
      </c>
      <c r="AF24" s="227">
        <v>25.14</v>
      </c>
      <c r="AG24" s="227">
        <v>30.4</v>
      </c>
      <c r="AH24" s="227">
        <v>42.47</v>
      </c>
      <c r="AI24" s="227">
        <v>32.1</v>
      </c>
      <c r="AJ24" s="227">
        <v>42.76</v>
      </c>
      <c r="AK24" s="227">
        <v>27.09</v>
      </c>
      <c r="AL24" s="227">
        <v>28.18</v>
      </c>
      <c r="AM24" s="229"/>
      <c r="AN24" s="227">
        <v>50</v>
      </c>
      <c r="AO24" s="227">
        <v>33</v>
      </c>
      <c r="AP24" s="227">
        <v>23</v>
      </c>
      <c r="AQ24" s="227">
        <v>36</v>
      </c>
      <c r="AR24" s="227">
        <v>45</v>
      </c>
      <c r="AS24" s="227">
        <v>44</v>
      </c>
      <c r="AT24" s="227">
        <v>-1E+18</v>
      </c>
      <c r="AU24" s="227">
        <v>-1E+18</v>
      </c>
      <c r="AV24" s="229"/>
      <c r="AW24" s="227">
        <v>2.93</v>
      </c>
      <c r="AX24" s="227">
        <v>2</v>
      </c>
      <c r="AY24" s="227">
        <v>1.36</v>
      </c>
      <c r="AZ24" s="227">
        <v>2.02</v>
      </c>
      <c r="BA24" s="227">
        <v>2.4300000000000002</v>
      </c>
      <c r="BB24" s="227">
        <v>2.2799999999999998</v>
      </c>
      <c r="BC24" s="227">
        <v>-1E+18</v>
      </c>
      <c r="BD24" s="227">
        <v>-1E+18</v>
      </c>
    </row>
    <row r="25" spans="2:56" ht="7.5" customHeight="1" thickBot="1">
      <c r="AN25" s="166"/>
      <c r="AO25" s="166"/>
      <c r="AP25" s="166"/>
      <c r="AQ25" s="166"/>
      <c r="AR25" s="166"/>
      <c r="AS25" s="166"/>
      <c r="AT25" s="166"/>
      <c r="AU25" s="166"/>
      <c r="AW25" s="166"/>
      <c r="AX25" s="166"/>
      <c r="AY25" s="166"/>
      <c r="AZ25" s="166"/>
      <c r="BA25" s="166"/>
      <c r="BB25" s="166"/>
      <c r="BC25" s="166"/>
      <c r="BD25" s="166"/>
    </row>
    <row r="26" spans="2:56">
      <c r="B26" s="570" t="s">
        <v>79</v>
      </c>
      <c r="C26" s="184"/>
      <c r="D26" s="95">
        <f t="shared" ref="D26:H26" si="0">D14</f>
        <v>885</v>
      </c>
      <c r="E26" s="95">
        <f t="shared" si="0"/>
        <v>949</v>
      </c>
      <c r="F26" s="95">
        <f t="shared" si="0"/>
        <v>1085</v>
      </c>
      <c r="G26" s="95">
        <f t="shared" si="0"/>
        <v>1372</v>
      </c>
      <c r="H26" s="95">
        <f t="shared" si="0"/>
        <v>1533</v>
      </c>
      <c r="I26" s="95">
        <f t="shared" ref="I26:J26" si="1">I14</f>
        <v>1728</v>
      </c>
      <c r="J26" s="95">
        <f t="shared" si="1"/>
        <v>1775</v>
      </c>
      <c r="K26" s="95">
        <f t="shared" ref="K26" si="2">K14</f>
        <v>1583</v>
      </c>
      <c r="L26" s="184"/>
      <c r="M26" s="95">
        <f>M14</f>
        <v>52551</v>
      </c>
      <c r="N26" s="95">
        <f>N14</f>
        <v>57157</v>
      </c>
      <c r="O26" s="95">
        <f>O14</f>
        <v>63548</v>
      </c>
      <c r="P26" s="95">
        <f>P14</f>
        <v>83015</v>
      </c>
      <c r="Q26" s="95">
        <f t="shared" ref="Q26" si="3">Q14</f>
        <v>89550</v>
      </c>
      <c r="R26" s="95">
        <f t="shared" ref="R26:S26" si="4">R14</f>
        <v>111268</v>
      </c>
      <c r="S26" s="95">
        <f t="shared" si="4"/>
        <v>121133</v>
      </c>
      <c r="T26" s="196">
        <f t="shared" ref="T26" si="5">T14</f>
        <v>114637</v>
      </c>
      <c r="X26" s="78"/>
      <c r="AG26" s="78"/>
      <c r="AH26" s="78"/>
      <c r="AI26" s="78"/>
      <c r="AJ26" s="78"/>
      <c r="AK26" s="78"/>
      <c r="AL26" s="78"/>
    </row>
    <row r="27" spans="2:56">
      <c r="B27" s="571" t="s">
        <v>47</v>
      </c>
      <c r="C27" s="185"/>
      <c r="D27" s="82">
        <f t="shared" ref="D27:G28" si="6">D17</f>
        <v>405</v>
      </c>
      <c r="E27" s="82">
        <f t="shared" si="6"/>
        <v>341</v>
      </c>
      <c r="F27" s="82">
        <f t="shared" si="6"/>
        <v>352</v>
      </c>
      <c r="G27" s="82">
        <f t="shared" si="6"/>
        <v>518</v>
      </c>
      <c r="H27" s="82">
        <f t="shared" ref="H27" si="7">H17</f>
        <v>669</v>
      </c>
      <c r="I27" s="82">
        <f t="shared" ref="I27:J27" si="8">I17</f>
        <v>826</v>
      </c>
      <c r="J27" s="82">
        <f t="shared" si="8"/>
        <v>895</v>
      </c>
      <c r="K27" s="82">
        <f t="shared" ref="K27" si="9">K17</f>
        <v>964</v>
      </c>
      <c r="L27" s="185"/>
      <c r="M27" s="82">
        <f t="shared" ref="M27:P28" si="10">M17</f>
        <v>28904</v>
      </c>
      <c r="N27" s="82">
        <f t="shared" si="10"/>
        <v>18127</v>
      </c>
      <c r="O27" s="82">
        <f t="shared" si="10"/>
        <v>22737</v>
      </c>
      <c r="P27" s="82">
        <f t="shared" si="10"/>
        <v>29895</v>
      </c>
      <c r="Q27" s="82">
        <f t="shared" ref="Q27" si="11">Q17</f>
        <v>36186</v>
      </c>
      <c r="R27" s="82">
        <f t="shared" ref="R27:S27" si="12">R17</f>
        <v>34562</v>
      </c>
      <c r="S27" s="82">
        <f t="shared" si="12"/>
        <v>37669</v>
      </c>
      <c r="T27" s="190">
        <f t="shared" ref="T27" si="13">T17</f>
        <v>48069</v>
      </c>
      <c r="X27" s="78"/>
      <c r="AG27" s="78"/>
      <c r="AH27" s="78"/>
      <c r="AI27" s="78"/>
      <c r="AJ27" s="78"/>
      <c r="AK27" s="78"/>
      <c r="AL27" s="78"/>
    </row>
    <row r="28" spans="2:56">
      <c r="B28" s="571" t="s">
        <v>80</v>
      </c>
      <c r="C28" s="185"/>
      <c r="D28" s="82">
        <f t="shared" si="6"/>
        <v>649</v>
      </c>
      <c r="E28" s="82">
        <f t="shared" si="6"/>
        <v>582</v>
      </c>
      <c r="F28" s="82">
        <f>F18</f>
        <v>644</v>
      </c>
      <c r="G28" s="82">
        <f t="shared" si="6"/>
        <v>837</v>
      </c>
      <c r="H28" s="82">
        <f t="shared" ref="H28" si="14">H18</f>
        <v>1072</v>
      </c>
      <c r="I28" s="82">
        <f t="shared" ref="I28:J28" si="15">I18</f>
        <v>1201</v>
      </c>
      <c r="J28" s="82">
        <f t="shared" si="15"/>
        <v>1307</v>
      </c>
      <c r="K28" s="82">
        <f t="shared" ref="K28" si="16">K18</f>
        <v>1299</v>
      </c>
      <c r="L28" s="185"/>
      <c r="M28" s="82">
        <f t="shared" si="10"/>
        <v>32498</v>
      </c>
      <c r="N28" s="82">
        <f t="shared" si="10"/>
        <v>28579</v>
      </c>
      <c r="O28" s="82">
        <f t="shared" si="10"/>
        <v>32313</v>
      </c>
      <c r="P28" s="82">
        <f t="shared" si="10"/>
        <v>46060</v>
      </c>
      <c r="Q28" s="82">
        <f t="shared" ref="Q28" si="17">Q18</f>
        <v>58136</v>
      </c>
      <c r="R28" s="82">
        <f t="shared" ref="R28:S28" si="18">R18</f>
        <v>71187</v>
      </c>
      <c r="S28" s="82">
        <f t="shared" si="18"/>
        <v>73176</v>
      </c>
      <c r="T28" s="190">
        <f t="shared" ref="T28" si="19">T18</f>
        <v>78525</v>
      </c>
      <c r="X28" s="78"/>
      <c r="AG28" s="78"/>
      <c r="AH28" s="78"/>
      <c r="AI28" s="78"/>
      <c r="AJ28" s="78"/>
      <c r="AK28" s="78"/>
      <c r="AL28" s="78"/>
    </row>
    <row r="29" spans="2:56" ht="12.75" customHeight="1">
      <c r="B29" s="140" t="s">
        <v>81</v>
      </c>
      <c r="C29" s="199"/>
      <c r="D29" s="141">
        <f t="shared" ref="D29:H29" si="20">SUM(D19:D24)</f>
        <v>964</v>
      </c>
      <c r="E29" s="141">
        <f t="shared" si="20"/>
        <v>910</v>
      </c>
      <c r="F29" s="141">
        <f t="shared" si="20"/>
        <v>995</v>
      </c>
      <c r="G29" s="141">
        <f t="shared" si="20"/>
        <v>1387</v>
      </c>
      <c r="H29" s="141">
        <f t="shared" si="20"/>
        <v>1708</v>
      </c>
      <c r="I29" s="141">
        <f t="shared" ref="I29:J29" si="21">SUM(I19:I24)</f>
        <v>1993</v>
      </c>
      <c r="J29" s="141">
        <f t="shared" si="21"/>
        <v>2228</v>
      </c>
      <c r="K29" s="141">
        <f t="shared" ref="K29" si="22">SUM(K19:K24)</f>
        <v>2363</v>
      </c>
      <c r="L29" s="199"/>
      <c r="M29" s="141">
        <f>SUM(M19:M24)</f>
        <v>97570</v>
      </c>
      <c r="N29" s="141">
        <f>SUM(N19:N24)</f>
        <v>103139</v>
      </c>
      <c r="O29" s="141">
        <f>SUM(O19:O24)</f>
        <v>128999</v>
      </c>
      <c r="P29" s="141">
        <f>SUM(P19:P24)</f>
        <v>193371</v>
      </c>
      <c r="Q29" s="141">
        <f t="shared" ref="Q29" si="23">SUM(Q19:Q24)</f>
        <v>178207</v>
      </c>
      <c r="R29" s="141">
        <f t="shared" ref="R29:S29" si="24">SUM(R19:R24)</f>
        <v>236261</v>
      </c>
      <c r="S29" s="141">
        <f t="shared" si="24"/>
        <v>218412</v>
      </c>
      <c r="T29" s="197">
        <f t="shared" ref="T29" si="25">SUM(T19:T24)</f>
        <v>234418</v>
      </c>
      <c r="X29" s="78"/>
      <c r="AG29" s="78"/>
      <c r="AH29" s="78"/>
      <c r="AI29" s="78"/>
      <c r="AJ29" s="78"/>
      <c r="AK29" s="78"/>
      <c r="AL29" s="78"/>
    </row>
    <row r="30" spans="2:56">
      <c r="B30" s="144" t="s">
        <v>197</v>
      </c>
      <c r="C30" s="200"/>
      <c r="D30" s="142">
        <f>SUM(D26:D29)</f>
        <v>2903</v>
      </c>
      <c r="E30" s="142">
        <f>SUM(E26:E29)</f>
        <v>2782</v>
      </c>
      <c r="F30" s="142">
        <f>SUM(F26:F29)</f>
        <v>3076</v>
      </c>
      <c r="G30" s="142">
        <f t="shared" ref="G30:P30" si="26">SUM(G26:G29)</f>
        <v>4114</v>
      </c>
      <c r="H30" s="142">
        <f t="shared" ref="H30" si="27">SUM(H26:H29)</f>
        <v>4982</v>
      </c>
      <c r="I30" s="142">
        <f t="shared" ref="I30:J30" si="28">SUM(I26:I29)</f>
        <v>5748</v>
      </c>
      <c r="J30" s="142">
        <f t="shared" si="28"/>
        <v>6205</v>
      </c>
      <c r="K30" s="142">
        <f t="shared" ref="K30" si="29">SUM(K26:K29)</f>
        <v>6209</v>
      </c>
      <c r="L30" s="200"/>
      <c r="M30" s="142">
        <f t="shared" si="26"/>
        <v>211523</v>
      </c>
      <c r="N30" s="142">
        <f t="shared" si="26"/>
        <v>207002</v>
      </c>
      <c r="O30" s="142">
        <f t="shared" si="26"/>
        <v>247597</v>
      </c>
      <c r="P30" s="142">
        <f t="shared" si="26"/>
        <v>352341</v>
      </c>
      <c r="Q30" s="142">
        <f t="shared" ref="Q30" si="30">SUM(Q26:Q29)</f>
        <v>362079</v>
      </c>
      <c r="R30" s="142">
        <f t="shared" ref="R30:S30" si="31">SUM(R26:R29)</f>
        <v>453278</v>
      </c>
      <c r="S30" s="142">
        <f t="shared" si="31"/>
        <v>450390</v>
      </c>
      <c r="T30" s="198">
        <f t="shared" ref="T30" si="32">SUM(T26:T29)</f>
        <v>475649</v>
      </c>
      <c r="X30" s="78"/>
      <c r="AG30" s="78"/>
      <c r="AH30" s="78"/>
      <c r="AI30" s="78"/>
      <c r="AJ30" s="78"/>
      <c r="AK30" s="78"/>
      <c r="AL30" s="78"/>
    </row>
    <row r="31" spans="2:56" ht="3" customHeight="1">
      <c r="B31" s="572"/>
      <c r="C31" s="185"/>
      <c r="L31" s="185"/>
      <c r="T31" s="187"/>
    </row>
    <row r="32" spans="2:56">
      <c r="B32" s="145" t="s">
        <v>79</v>
      </c>
      <c r="C32" s="201"/>
      <c r="D32" s="143">
        <f>D26/D30</f>
        <v>0.30485704443678951</v>
      </c>
      <c r="E32" s="143">
        <f>E26/E30</f>
        <v>0.34112149532710279</v>
      </c>
      <c r="F32" s="143">
        <f>F26/F30</f>
        <v>0.35273081924577371</v>
      </c>
      <c r="G32" s="143">
        <f t="shared" ref="G32:H35" si="33">G26/G$30</f>
        <v>0.33349538162372389</v>
      </c>
      <c r="H32" s="143">
        <f t="shared" si="33"/>
        <v>0.30770774789241268</v>
      </c>
      <c r="I32" s="143">
        <f t="shared" ref="I32:J32" si="34">I26/I$30</f>
        <v>0.30062630480167013</v>
      </c>
      <c r="J32" s="143">
        <f t="shared" si="34"/>
        <v>0.28605962933118451</v>
      </c>
      <c r="K32" s="143">
        <f t="shared" ref="K32" si="35">K26/K$30</f>
        <v>0.2549524883234015</v>
      </c>
      <c r="L32" s="201"/>
      <c r="M32" s="143">
        <f t="shared" ref="M32:P35" si="36">M26/M$30</f>
        <v>0.24844106787441556</v>
      </c>
      <c r="N32" s="143">
        <f t="shared" si="36"/>
        <v>0.2761181051390808</v>
      </c>
      <c r="O32" s="143">
        <f t="shared" si="36"/>
        <v>0.25665900636922095</v>
      </c>
      <c r="P32" s="143">
        <f t="shared" si="36"/>
        <v>0.2356098211675621</v>
      </c>
      <c r="Q32" s="143">
        <f t="shared" ref="Q32" si="37">Q26/Q$30</f>
        <v>0.24732171708384082</v>
      </c>
      <c r="R32" s="143">
        <f t="shared" ref="R32:S32" si="38">R26/R$30</f>
        <v>0.24547407992446138</v>
      </c>
      <c r="S32" s="143">
        <f t="shared" si="38"/>
        <v>0.26895135327160907</v>
      </c>
      <c r="T32" s="207">
        <f t="shared" ref="T32" si="39">T26/T$30</f>
        <v>0.24101175446600329</v>
      </c>
      <c r="X32" s="78"/>
      <c r="AG32" s="78"/>
      <c r="AH32" s="78"/>
      <c r="AI32" s="78"/>
      <c r="AJ32" s="78"/>
      <c r="AK32" s="78"/>
      <c r="AL32" s="78"/>
    </row>
    <row r="33" spans="1:16383">
      <c r="B33" s="571" t="s">
        <v>47</v>
      </c>
      <c r="C33" s="185"/>
      <c r="D33" s="130">
        <f t="shared" ref="D33:F35" si="40">D27/D$30</f>
        <v>0.13951085084395454</v>
      </c>
      <c r="E33" s="130">
        <f t="shared" si="40"/>
        <v>0.12257368799424874</v>
      </c>
      <c r="F33" s="130">
        <f t="shared" si="40"/>
        <v>0.11443433029908973</v>
      </c>
      <c r="G33" s="130">
        <f t="shared" si="33"/>
        <v>0.12591152163344677</v>
      </c>
      <c r="H33" s="130">
        <f t="shared" si="33"/>
        <v>0.13428342031312726</v>
      </c>
      <c r="I33" s="130">
        <f t="shared" ref="I33:J33" si="41">I27/I$30</f>
        <v>0.14370215727209465</v>
      </c>
      <c r="J33" s="130">
        <f t="shared" si="41"/>
        <v>0.14423851732473811</v>
      </c>
      <c r="K33" s="130">
        <f t="shared" ref="K33" si="42">K27/K$30</f>
        <v>0.15525849573200193</v>
      </c>
      <c r="L33" s="185"/>
      <c r="M33" s="130">
        <f t="shared" si="36"/>
        <v>0.13664707856828809</v>
      </c>
      <c r="N33" s="130">
        <f t="shared" si="36"/>
        <v>8.7569202229930143E-2</v>
      </c>
      <c r="O33" s="130">
        <f t="shared" si="36"/>
        <v>9.1830676462154232E-2</v>
      </c>
      <c r="P33" s="130">
        <f t="shared" si="36"/>
        <v>8.4846781952710587E-2</v>
      </c>
      <c r="Q33" s="130">
        <f t="shared" ref="Q33" si="43">Q27/Q$30</f>
        <v>9.9939515961986192E-2</v>
      </c>
      <c r="R33" s="130">
        <f t="shared" ref="R33:S33" si="44">R27/R$30</f>
        <v>7.6249012747144143E-2</v>
      </c>
      <c r="S33" s="130">
        <f t="shared" si="44"/>
        <v>8.3636404005417525E-2</v>
      </c>
      <c r="T33" s="208">
        <f t="shared" ref="T33" si="45">T27/T$30</f>
        <v>0.10105981511576814</v>
      </c>
      <c r="X33" s="78"/>
      <c r="AG33" s="78"/>
      <c r="AH33" s="78"/>
      <c r="AI33" s="78"/>
      <c r="AJ33" s="78"/>
      <c r="AK33" s="78"/>
      <c r="AL33" s="78"/>
      <c r="BE33" s="97"/>
      <c r="BF33" s="97"/>
    </row>
    <row r="34" spans="1:16383">
      <c r="B34" s="571" t="s">
        <v>80</v>
      </c>
      <c r="C34" s="185"/>
      <c r="D34" s="130">
        <f t="shared" si="40"/>
        <v>0.22356183258697898</v>
      </c>
      <c r="E34" s="130">
        <f t="shared" si="40"/>
        <v>0.20920201294033069</v>
      </c>
      <c r="F34" s="130">
        <f t="shared" si="40"/>
        <v>0.20936280884265279</v>
      </c>
      <c r="G34" s="130">
        <f t="shared" si="33"/>
        <v>0.20345162858531843</v>
      </c>
      <c r="H34" s="130">
        <f t="shared" si="33"/>
        <v>0.21517462866318748</v>
      </c>
      <c r="I34" s="130">
        <f t="shared" ref="I34:J34" si="46">I28/I$30</f>
        <v>0.20894224077940154</v>
      </c>
      <c r="J34" s="130">
        <f t="shared" si="46"/>
        <v>0.21063658340048347</v>
      </c>
      <c r="K34" s="130">
        <f t="shared" ref="K34" si="47">K28/K$30</f>
        <v>0.20921243356418104</v>
      </c>
      <c r="L34" s="185"/>
      <c r="M34" s="130">
        <f t="shared" si="36"/>
        <v>0.15363813864213349</v>
      </c>
      <c r="N34" s="130">
        <f t="shared" si="36"/>
        <v>0.13806146800514005</v>
      </c>
      <c r="O34" s="130">
        <f t="shared" si="36"/>
        <v>0.13050642778385846</v>
      </c>
      <c r="P34" s="130">
        <f t="shared" si="36"/>
        <v>0.13072563227101019</v>
      </c>
      <c r="Q34" s="130">
        <f t="shared" ref="Q34" si="48">Q28/Q$30</f>
        <v>0.16056164538678022</v>
      </c>
      <c r="R34" s="130">
        <f t="shared" ref="R34:S34" si="49">R28/R$30</f>
        <v>0.15704931631360886</v>
      </c>
      <c r="S34" s="130">
        <f t="shared" si="49"/>
        <v>0.16247252381269567</v>
      </c>
      <c r="T34" s="208">
        <f t="shared" ref="T34" si="50">T28/T$30</f>
        <v>0.16509022409381707</v>
      </c>
      <c r="X34" s="78"/>
      <c r="AG34" s="78"/>
      <c r="AH34" s="78"/>
      <c r="AI34" s="78"/>
      <c r="AJ34" s="78"/>
      <c r="AK34" s="78"/>
      <c r="AL34" s="78"/>
      <c r="BE34" s="97"/>
      <c r="BF34" s="97"/>
    </row>
    <row r="35" spans="1:16383" ht="13.9" thickBot="1">
      <c r="B35" s="129" t="s">
        <v>81</v>
      </c>
      <c r="C35" s="202"/>
      <c r="D35" s="131">
        <f t="shared" si="40"/>
        <v>0.33207027213227697</v>
      </c>
      <c r="E35" s="131">
        <f t="shared" si="40"/>
        <v>0.32710280373831774</v>
      </c>
      <c r="F35" s="131">
        <f t="shared" si="40"/>
        <v>0.32347204161248372</v>
      </c>
      <c r="G35" s="131">
        <f t="shared" si="33"/>
        <v>0.33714146815751095</v>
      </c>
      <c r="H35" s="131">
        <f t="shared" si="33"/>
        <v>0.34283420313127261</v>
      </c>
      <c r="I35" s="131">
        <f t="shared" ref="I35:J35" si="51">I29/I$30</f>
        <v>0.3467292971468337</v>
      </c>
      <c r="J35" s="131">
        <f t="shared" si="51"/>
        <v>0.35906526994359389</v>
      </c>
      <c r="K35" s="131">
        <f t="shared" ref="K35" si="52">K29/K$30</f>
        <v>0.38057658238041553</v>
      </c>
      <c r="L35" s="202"/>
      <c r="M35" s="131">
        <f t="shared" si="36"/>
        <v>0.46127371491516289</v>
      </c>
      <c r="N35" s="131">
        <f t="shared" si="36"/>
        <v>0.49825122462584903</v>
      </c>
      <c r="O35" s="131">
        <f t="shared" si="36"/>
        <v>0.52100388938476638</v>
      </c>
      <c r="P35" s="131">
        <f t="shared" si="36"/>
        <v>0.54881776460871712</v>
      </c>
      <c r="Q35" s="131">
        <f t="shared" ref="Q35" si="53">Q29/Q$30</f>
        <v>0.49217712156739274</v>
      </c>
      <c r="R35" s="131">
        <f t="shared" ref="R35:S35" si="54">R29/R$30</f>
        <v>0.52122759101478566</v>
      </c>
      <c r="S35" s="131">
        <f t="shared" si="54"/>
        <v>0.48493971891027776</v>
      </c>
      <c r="T35" s="209">
        <f t="shared" ref="T35" si="55">T29/T$30</f>
        <v>0.4928382063244115</v>
      </c>
      <c r="X35" s="78"/>
      <c r="AG35" s="78"/>
      <c r="AH35" s="78"/>
      <c r="AI35" s="78"/>
      <c r="AJ35" s="78"/>
      <c r="AK35" s="78"/>
      <c r="AL35" s="78"/>
      <c r="BE35" s="97"/>
      <c r="BF35" s="97"/>
    </row>
    <row r="36" spans="1:16383" ht="7.5" customHeight="1" thickBot="1">
      <c r="G36" s="78"/>
      <c r="H36" s="78"/>
      <c r="I36" s="78"/>
      <c r="J36" s="78"/>
      <c r="K36" s="78"/>
      <c r="M36" s="78"/>
      <c r="N36" s="78"/>
      <c r="O36" s="78"/>
      <c r="P36" s="78"/>
      <c r="Q36" s="78"/>
      <c r="R36" s="78"/>
      <c r="S36" s="78"/>
      <c r="T36" s="78"/>
      <c r="V36" s="78"/>
      <c r="W36" s="78"/>
      <c r="X36" s="78"/>
      <c r="Y36" s="78"/>
      <c r="Z36" s="78"/>
      <c r="AA36" s="78"/>
      <c r="AB36" s="78"/>
      <c r="AC36" s="78"/>
      <c r="AE36" s="78"/>
      <c r="AF36" s="78"/>
      <c r="AG36" s="78"/>
      <c r="AH36" s="78"/>
      <c r="AI36" s="78"/>
      <c r="AJ36" s="78"/>
      <c r="AK36" s="78"/>
      <c r="AL36" s="78"/>
    </row>
    <row r="37" spans="1:16383">
      <c r="B37" s="164" t="s">
        <v>247</v>
      </c>
      <c r="C37" s="80"/>
      <c r="D37" s="193" t="s">
        <v>248</v>
      </c>
      <c r="E37" s="194"/>
      <c r="F37" s="194"/>
      <c r="G37" s="194"/>
      <c r="H37" s="194"/>
      <c r="I37" s="194"/>
      <c r="J37" s="194"/>
      <c r="K37" s="195"/>
      <c r="L37" s="80"/>
      <c r="M37" s="146" t="s">
        <v>249</v>
      </c>
      <c r="N37" s="147"/>
      <c r="O37" s="148"/>
      <c r="P37" s="148"/>
      <c r="Q37" s="148"/>
      <c r="R37" s="148"/>
      <c r="S37" s="148"/>
      <c r="T37" s="182"/>
      <c r="U37" s="80"/>
      <c r="V37" s="146" t="s">
        <v>250</v>
      </c>
      <c r="W37" s="147"/>
      <c r="X37" s="138"/>
      <c r="Y37" s="138"/>
      <c r="Z37" s="138"/>
      <c r="AA37" s="138"/>
      <c r="AB37" s="138"/>
      <c r="AC37" s="139"/>
      <c r="AD37" s="80"/>
      <c r="AE37" s="146" t="s">
        <v>251</v>
      </c>
      <c r="AF37" s="147"/>
      <c r="AG37" s="148"/>
      <c r="AH37" s="148"/>
      <c r="AI37" s="148"/>
      <c r="AJ37" s="148"/>
      <c r="AK37" s="148"/>
      <c r="AL37" s="182"/>
      <c r="AN37" s="167"/>
      <c r="AO37" s="167"/>
      <c r="AW37" s="167"/>
      <c r="AX37" s="167"/>
      <c r="AY37" s="167"/>
    </row>
    <row r="38" spans="1:16383" ht="13.9" thickBot="1">
      <c r="B38" s="99" t="s">
        <v>189</v>
      </c>
      <c r="D38" s="98">
        <v>2012</v>
      </c>
      <c r="E38" s="81">
        <v>2013</v>
      </c>
      <c r="F38" s="81">
        <v>2014</v>
      </c>
      <c r="G38" s="81">
        <v>2015</v>
      </c>
      <c r="H38" s="81">
        <v>2016</v>
      </c>
      <c r="I38" s="81">
        <v>2017</v>
      </c>
      <c r="J38" s="81">
        <v>2018</v>
      </c>
      <c r="K38" s="180">
        <v>2019</v>
      </c>
      <c r="M38" s="149">
        <v>2012</v>
      </c>
      <c r="N38" s="83">
        <v>2013</v>
      </c>
      <c r="O38" s="83">
        <v>2014</v>
      </c>
      <c r="P38" s="83">
        <v>2015</v>
      </c>
      <c r="Q38" s="83">
        <v>2016</v>
      </c>
      <c r="R38" s="81">
        <v>2017</v>
      </c>
      <c r="S38" s="81">
        <v>2018</v>
      </c>
      <c r="T38" s="180">
        <v>2019</v>
      </c>
      <c r="V38" s="98">
        <v>2012</v>
      </c>
      <c r="W38" s="81">
        <v>2013</v>
      </c>
      <c r="X38" s="81">
        <v>2014</v>
      </c>
      <c r="Y38" s="81">
        <v>2015</v>
      </c>
      <c r="Z38" s="81">
        <v>2016</v>
      </c>
      <c r="AA38" s="81">
        <v>2017</v>
      </c>
      <c r="AB38" s="81">
        <v>2018</v>
      </c>
      <c r="AC38" s="180">
        <v>2019</v>
      </c>
      <c r="AE38" s="149">
        <v>2012</v>
      </c>
      <c r="AF38" s="83">
        <v>2013</v>
      </c>
      <c r="AG38" s="83">
        <v>2014</v>
      </c>
      <c r="AH38" s="83">
        <v>2015</v>
      </c>
      <c r="AI38" s="83">
        <v>2016</v>
      </c>
      <c r="AJ38" s="83">
        <v>2017</v>
      </c>
      <c r="AK38" s="83">
        <v>2018</v>
      </c>
      <c r="AL38" s="183">
        <v>2019</v>
      </c>
      <c r="AN38" s="82"/>
      <c r="AO38" s="82"/>
      <c r="AP38" s="82"/>
      <c r="AQ38" s="82"/>
      <c r="AR38" s="82"/>
      <c r="AS38" s="82"/>
      <c r="AT38" s="82"/>
      <c r="AU38" s="82"/>
      <c r="AW38" s="82"/>
      <c r="AX38" s="82"/>
      <c r="AY38" s="82"/>
      <c r="AZ38" s="82"/>
      <c r="BA38" s="82"/>
      <c r="BB38" s="82"/>
      <c r="BC38" s="82"/>
      <c r="BD38" s="82"/>
    </row>
    <row r="39" spans="1:16383" s="85" customFormat="1" ht="7.5" customHeight="1">
      <c r="A39" s="78"/>
      <c r="B39" s="100"/>
      <c r="C39" s="79"/>
      <c r="D39" s="567"/>
      <c r="E39" s="84"/>
      <c r="F39" s="84"/>
      <c r="G39" s="84"/>
      <c r="H39" s="84"/>
      <c r="I39" s="84"/>
      <c r="J39" s="84"/>
      <c r="K39" s="181"/>
      <c r="L39" s="79"/>
      <c r="M39" s="567"/>
      <c r="N39" s="84"/>
      <c r="O39" s="84"/>
      <c r="P39" s="84"/>
      <c r="Q39" s="84"/>
      <c r="R39" s="84"/>
      <c r="S39" s="84"/>
      <c r="T39" s="181"/>
      <c r="U39" s="79"/>
      <c r="V39" s="567"/>
      <c r="W39" s="84"/>
      <c r="X39" s="84"/>
      <c r="Y39" s="84"/>
      <c r="Z39" s="84"/>
      <c r="AA39" s="84"/>
      <c r="AB39" s="84"/>
      <c r="AC39" s="181"/>
      <c r="AD39" s="79"/>
      <c r="AE39" s="567"/>
      <c r="AF39" s="84"/>
      <c r="AG39" s="84"/>
      <c r="AH39" s="84"/>
      <c r="AI39" s="84"/>
      <c r="AJ39" s="84"/>
      <c r="AK39" s="84"/>
      <c r="AL39" s="181"/>
      <c r="AM39" s="79"/>
      <c r="AN39" s="84"/>
      <c r="AO39" s="84"/>
      <c r="AP39" s="84"/>
      <c r="AQ39" s="84"/>
      <c r="AR39" s="84"/>
      <c r="AS39" s="84"/>
      <c r="AT39" s="84"/>
      <c r="AU39" s="84"/>
      <c r="AV39" s="79"/>
      <c r="AW39" s="84"/>
      <c r="AX39" s="84"/>
      <c r="AY39" s="84"/>
      <c r="AZ39" s="84"/>
      <c r="BA39" s="84"/>
      <c r="BB39" s="84"/>
      <c r="BC39" s="84"/>
      <c r="BD39" s="84"/>
      <c r="BE39" s="78"/>
      <c r="BF39" s="78"/>
      <c r="BG39" s="78"/>
      <c r="BH39" s="78"/>
      <c r="BI39" s="78"/>
      <c r="BJ39" s="78"/>
      <c r="BK39" s="78"/>
      <c r="BL39" s="78"/>
      <c r="BM39" s="78"/>
      <c r="BN39" s="78"/>
      <c r="BO39" s="78"/>
      <c r="BP39" s="78"/>
      <c r="BQ39" s="78"/>
      <c r="BR39" s="78"/>
      <c r="BS39" s="78"/>
      <c r="BT39" s="78"/>
      <c r="BU39" s="78"/>
      <c r="BV39" s="78"/>
      <c r="BW39" s="78"/>
      <c r="BX39" s="78"/>
      <c r="BY39" s="78"/>
      <c r="BZ39" s="78"/>
      <c r="CA39" s="78"/>
      <c r="CB39" s="78"/>
      <c r="CC39" s="78"/>
      <c r="CD39" s="78"/>
      <c r="CE39" s="78"/>
      <c r="CF39" s="78"/>
      <c r="CG39" s="78"/>
      <c r="CH39" s="78"/>
      <c r="CI39" s="78"/>
      <c r="CJ39" s="78"/>
      <c r="CK39" s="78"/>
      <c r="CL39" s="78"/>
      <c r="CM39" s="78"/>
      <c r="CN39" s="78"/>
      <c r="CO39" s="78"/>
      <c r="CP39" s="78"/>
      <c r="CQ39" s="78"/>
      <c r="CR39" s="78"/>
      <c r="CS39" s="78"/>
      <c r="CT39" s="78"/>
      <c r="CU39" s="78"/>
      <c r="CV39" s="78"/>
      <c r="CW39" s="78"/>
      <c r="CX39" s="78"/>
      <c r="CY39" s="78"/>
      <c r="CZ39" s="78"/>
      <c r="DA39" s="78"/>
      <c r="DB39" s="78"/>
      <c r="DC39" s="78"/>
      <c r="DD39" s="78"/>
      <c r="DE39" s="78"/>
      <c r="DF39" s="78"/>
      <c r="DG39" s="78"/>
      <c r="DH39" s="78"/>
      <c r="DI39" s="78"/>
      <c r="DJ39" s="78"/>
      <c r="DK39" s="78"/>
      <c r="DL39" s="78"/>
      <c r="DM39" s="78"/>
      <c r="DN39" s="78"/>
      <c r="DO39" s="78"/>
      <c r="DP39" s="78"/>
      <c r="DQ39" s="78"/>
      <c r="DR39" s="78"/>
      <c r="DS39" s="78"/>
      <c r="DT39" s="78"/>
      <c r="DU39" s="78"/>
      <c r="DV39" s="78"/>
      <c r="DW39" s="78"/>
      <c r="DX39" s="78"/>
      <c r="DY39" s="78"/>
      <c r="DZ39" s="78"/>
      <c r="EA39" s="78"/>
      <c r="EB39" s="78"/>
      <c r="EC39" s="78"/>
      <c r="ED39" s="78"/>
      <c r="EE39" s="78"/>
      <c r="EF39" s="78"/>
      <c r="EG39" s="78"/>
      <c r="EH39" s="78"/>
      <c r="EI39" s="78"/>
      <c r="EJ39" s="78"/>
      <c r="EK39" s="78"/>
      <c r="EL39" s="78"/>
      <c r="EM39" s="78"/>
      <c r="EN39" s="78"/>
      <c r="EO39" s="78"/>
      <c r="EP39" s="78"/>
      <c r="EQ39" s="78"/>
      <c r="ER39" s="78"/>
      <c r="ES39" s="78"/>
      <c r="ET39" s="78"/>
      <c r="EU39" s="78"/>
      <c r="EV39" s="78"/>
      <c r="EW39" s="78"/>
      <c r="EX39" s="78"/>
      <c r="EY39" s="78"/>
      <c r="EZ39" s="78"/>
      <c r="FA39" s="78"/>
      <c r="FB39" s="78"/>
      <c r="FC39" s="78"/>
      <c r="FD39" s="78"/>
      <c r="FE39" s="78"/>
      <c r="FF39" s="78"/>
      <c r="FG39" s="78"/>
      <c r="FH39" s="78"/>
      <c r="FI39" s="78"/>
      <c r="FJ39" s="78"/>
      <c r="FK39" s="78"/>
      <c r="FL39" s="78"/>
      <c r="FM39" s="78"/>
      <c r="FN39" s="78"/>
      <c r="FO39" s="78"/>
      <c r="FP39" s="78"/>
      <c r="FQ39" s="78"/>
      <c r="FR39" s="78"/>
      <c r="FS39" s="78"/>
      <c r="FT39" s="78"/>
      <c r="FU39" s="78"/>
      <c r="FV39" s="78"/>
      <c r="FW39" s="78"/>
      <c r="FX39" s="78"/>
      <c r="FY39" s="78"/>
      <c r="FZ39" s="78"/>
      <c r="GA39" s="78"/>
      <c r="GB39" s="78"/>
      <c r="GC39" s="78"/>
      <c r="GD39" s="78"/>
      <c r="GE39" s="78"/>
      <c r="GF39" s="78"/>
      <c r="GG39" s="78"/>
      <c r="GH39" s="78"/>
      <c r="GI39" s="78"/>
      <c r="GJ39" s="78"/>
      <c r="GK39" s="78"/>
      <c r="GL39" s="78"/>
      <c r="GM39" s="78"/>
      <c r="GN39" s="78"/>
      <c r="GO39" s="78"/>
      <c r="GP39" s="78"/>
      <c r="GQ39" s="78"/>
      <c r="GR39" s="78"/>
      <c r="GS39" s="78"/>
      <c r="GT39" s="78"/>
      <c r="GU39" s="78"/>
      <c r="GV39" s="78"/>
      <c r="GW39" s="78"/>
      <c r="GX39" s="78"/>
      <c r="GY39" s="78"/>
      <c r="GZ39" s="78"/>
      <c r="HA39" s="78"/>
      <c r="HB39" s="78"/>
      <c r="HC39" s="78"/>
      <c r="HD39" s="78"/>
      <c r="HE39" s="78"/>
      <c r="HF39" s="78"/>
      <c r="HG39" s="78"/>
      <c r="HH39" s="78"/>
      <c r="HI39" s="78"/>
      <c r="HJ39" s="78"/>
      <c r="HK39" s="78"/>
      <c r="HL39" s="78"/>
      <c r="HM39" s="78"/>
      <c r="HN39" s="78"/>
      <c r="HO39" s="78"/>
      <c r="HP39" s="78"/>
      <c r="HQ39" s="78"/>
      <c r="HR39" s="78"/>
      <c r="HS39" s="78"/>
      <c r="HT39" s="78"/>
      <c r="HU39" s="78"/>
      <c r="HV39" s="78"/>
      <c r="HW39" s="78"/>
      <c r="HX39" s="78"/>
      <c r="HY39" s="78"/>
      <c r="HZ39" s="78"/>
      <c r="IA39" s="78"/>
      <c r="IB39" s="78"/>
      <c r="IC39" s="78"/>
      <c r="ID39" s="78"/>
      <c r="IE39" s="78"/>
      <c r="IF39" s="78"/>
      <c r="IG39" s="78"/>
      <c r="IH39" s="78"/>
      <c r="II39" s="78"/>
      <c r="IJ39" s="78"/>
      <c r="IK39" s="78"/>
      <c r="IL39" s="78"/>
      <c r="IM39" s="78"/>
      <c r="IN39" s="78"/>
      <c r="IO39" s="78"/>
      <c r="IP39" s="78"/>
      <c r="IQ39" s="78"/>
      <c r="IR39" s="78"/>
      <c r="IS39" s="78"/>
      <c r="IT39" s="78"/>
      <c r="IU39" s="78"/>
      <c r="IV39" s="78"/>
      <c r="IW39" s="78"/>
      <c r="IX39" s="78"/>
      <c r="IY39" s="78"/>
      <c r="IZ39" s="78"/>
      <c r="JA39" s="78"/>
      <c r="JB39" s="78"/>
      <c r="JC39" s="78"/>
      <c r="JD39" s="78"/>
      <c r="JE39" s="78"/>
      <c r="JF39" s="78"/>
      <c r="JG39" s="78"/>
      <c r="JH39" s="78"/>
      <c r="JI39" s="78"/>
      <c r="JJ39" s="78"/>
      <c r="JK39" s="78"/>
      <c r="JL39" s="78"/>
      <c r="JM39" s="78"/>
      <c r="JN39" s="78"/>
      <c r="JO39" s="78"/>
      <c r="JP39" s="78"/>
      <c r="JQ39" s="78"/>
      <c r="JR39" s="78"/>
      <c r="JS39" s="78"/>
      <c r="JT39" s="78"/>
      <c r="JU39" s="78"/>
      <c r="JV39" s="78"/>
      <c r="JW39" s="78"/>
      <c r="JX39" s="78"/>
      <c r="JY39" s="78"/>
      <c r="JZ39" s="78"/>
      <c r="KA39" s="78"/>
      <c r="KB39" s="78"/>
      <c r="KC39" s="78"/>
      <c r="KD39" s="78"/>
      <c r="KE39" s="78"/>
      <c r="KF39" s="78"/>
      <c r="KG39" s="78"/>
      <c r="KH39" s="78"/>
      <c r="KI39" s="78"/>
      <c r="KJ39" s="78"/>
      <c r="KK39" s="78"/>
      <c r="KL39" s="78"/>
      <c r="KM39" s="78"/>
      <c r="KN39" s="78"/>
      <c r="KO39" s="78"/>
      <c r="KP39" s="78"/>
      <c r="KQ39" s="78"/>
      <c r="KR39" s="78"/>
      <c r="KS39" s="78"/>
      <c r="KT39" s="78"/>
      <c r="KU39" s="78"/>
      <c r="KV39" s="78"/>
      <c r="KW39" s="78"/>
      <c r="KX39" s="78"/>
      <c r="KY39" s="78"/>
      <c r="KZ39" s="78"/>
      <c r="LA39" s="78"/>
      <c r="LB39" s="78"/>
      <c r="LC39" s="78"/>
      <c r="LD39" s="78"/>
      <c r="LE39" s="78"/>
      <c r="LF39" s="78"/>
      <c r="LG39" s="78"/>
      <c r="LH39" s="78"/>
      <c r="LI39" s="78"/>
      <c r="LJ39" s="78"/>
      <c r="LK39" s="78"/>
      <c r="LL39" s="78"/>
      <c r="LM39" s="78"/>
      <c r="LN39" s="78"/>
      <c r="LO39" s="78"/>
      <c r="LP39" s="78"/>
      <c r="LQ39" s="78"/>
      <c r="LR39" s="78"/>
      <c r="LS39" s="78"/>
      <c r="LT39" s="78"/>
      <c r="LU39" s="78"/>
      <c r="LV39" s="78"/>
      <c r="LW39" s="78"/>
      <c r="LX39" s="78"/>
      <c r="LY39" s="78"/>
      <c r="LZ39" s="78"/>
      <c r="MA39" s="78"/>
      <c r="MB39" s="78"/>
      <c r="MC39" s="78"/>
      <c r="MD39" s="78"/>
      <c r="ME39" s="78"/>
      <c r="MF39" s="78"/>
      <c r="MG39" s="78"/>
      <c r="MH39" s="78"/>
      <c r="MI39" s="78"/>
      <c r="MJ39" s="78"/>
      <c r="MK39" s="78"/>
      <c r="ML39" s="78"/>
      <c r="MM39" s="78"/>
      <c r="MN39" s="78"/>
      <c r="MO39" s="78"/>
      <c r="MP39" s="78"/>
      <c r="MQ39" s="78"/>
      <c r="MR39" s="78"/>
      <c r="MS39" s="78"/>
      <c r="MT39" s="78"/>
      <c r="MU39" s="78"/>
      <c r="MV39" s="78"/>
      <c r="MW39" s="78"/>
      <c r="MX39" s="78"/>
      <c r="MY39" s="78"/>
      <c r="MZ39" s="78"/>
      <c r="NA39" s="78"/>
      <c r="NB39" s="78"/>
      <c r="NC39" s="78"/>
      <c r="ND39" s="78"/>
      <c r="NE39" s="78"/>
      <c r="NF39" s="78"/>
      <c r="NG39" s="78"/>
      <c r="NH39" s="78"/>
      <c r="NI39" s="78"/>
      <c r="NJ39" s="78"/>
      <c r="NK39" s="78"/>
      <c r="NL39" s="78"/>
      <c r="NM39" s="78"/>
      <c r="NN39" s="78"/>
      <c r="NO39" s="78"/>
      <c r="NP39" s="78"/>
      <c r="NQ39" s="78"/>
      <c r="NR39" s="78"/>
      <c r="NS39" s="78"/>
      <c r="NT39" s="78"/>
      <c r="NU39" s="78"/>
      <c r="NV39" s="78"/>
      <c r="NW39" s="78"/>
      <c r="NX39" s="78"/>
      <c r="NY39" s="78"/>
      <c r="NZ39" s="78"/>
      <c r="OA39" s="78"/>
      <c r="OB39" s="78"/>
      <c r="OC39" s="78"/>
      <c r="OD39" s="78"/>
      <c r="OE39" s="78"/>
      <c r="OF39" s="78"/>
      <c r="OG39" s="78"/>
      <c r="OH39" s="78"/>
      <c r="OI39" s="78"/>
      <c r="OJ39" s="78"/>
      <c r="OK39" s="78"/>
      <c r="OL39" s="78"/>
      <c r="OM39" s="78"/>
      <c r="ON39" s="78"/>
      <c r="OO39" s="78"/>
      <c r="OP39" s="78"/>
      <c r="OQ39" s="78"/>
      <c r="OR39" s="78"/>
      <c r="OS39" s="78"/>
      <c r="OT39" s="78"/>
      <c r="OU39" s="78"/>
      <c r="OV39" s="78"/>
      <c r="OW39" s="78"/>
      <c r="OX39" s="78"/>
      <c r="OY39" s="78"/>
      <c r="OZ39" s="78"/>
      <c r="PA39" s="78"/>
      <c r="PB39" s="78"/>
      <c r="PC39" s="78"/>
      <c r="PD39" s="78"/>
      <c r="PE39" s="78"/>
      <c r="PF39" s="78"/>
      <c r="PG39" s="78"/>
      <c r="PH39" s="78"/>
      <c r="PI39" s="78"/>
      <c r="PJ39" s="78"/>
      <c r="PK39" s="78"/>
      <c r="PL39" s="78"/>
      <c r="PM39" s="78"/>
      <c r="PN39" s="78"/>
      <c r="PO39" s="78"/>
      <c r="PP39" s="78"/>
      <c r="PQ39" s="78"/>
      <c r="PR39" s="78"/>
      <c r="PS39" s="78"/>
      <c r="PT39" s="78"/>
      <c r="PU39" s="78"/>
      <c r="PV39" s="78"/>
      <c r="PW39" s="78"/>
      <c r="PX39" s="78"/>
      <c r="PY39" s="78"/>
      <c r="PZ39" s="78"/>
      <c r="QA39" s="78"/>
      <c r="QB39" s="78"/>
      <c r="QC39" s="78"/>
      <c r="QD39" s="78"/>
      <c r="QE39" s="78"/>
      <c r="QF39" s="78"/>
      <c r="QG39" s="78"/>
      <c r="QH39" s="78"/>
      <c r="QI39" s="78"/>
      <c r="QJ39" s="78"/>
      <c r="QK39" s="78"/>
      <c r="QL39" s="78"/>
      <c r="QM39" s="78"/>
      <c r="QN39" s="78"/>
      <c r="QO39" s="78"/>
      <c r="QP39" s="78"/>
      <c r="QQ39" s="78"/>
      <c r="QR39" s="78"/>
      <c r="QS39" s="78"/>
      <c r="QT39" s="78"/>
      <c r="QU39" s="78"/>
      <c r="QV39" s="78"/>
      <c r="QW39" s="78"/>
      <c r="QX39" s="78"/>
      <c r="QY39" s="78"/>
      <c r="QZ39" s="78"/>
      <c r="RA39" s="78"/>
      <c r="RB39" s="78"/>
      <c r="RC39" s="78"/>
      <c r="RD39" s="78"/>
      <c r="RE39" s="78"/>
      <c r="RF39" s="78"/>
      <c r="RG39" s="78"/>
      <c r="RH39" s="78"/>
      <c r="RI39" s="78"/>
      <c r="RJ39" s="78"/>
      <c r="RK39" s="78"/>
      <c r="RL39" s="78"/>
      <c r="RM39" s="78"/>
      <c r="RN39" s="78"/>
      <c r="RO39" s="78"/>
      <c r="RP39" s="78"/>
      <c r="RQ39" s="78"/>
      <c r="RR39" s="78"/>
      <c r="RS39" s="78"/>
      <c r="RT39" s="78"/>
      <c r="RU39" s="78"/>
      <c r="RV39" s="78"/>
      <c r="RW39" s="78"/>
      <c r="RX39" s="78"/>
      <c r="RY39" s="78"/>
      <c r="RZ39" s="78"/>
      <c r="SA39" s="78"/>
      <c r="SB39" s="78"/>
      <c r="SC39" s="78"/>
      <c r="SD39" s="78"/>
      <c r="SE39" s="78"/>
      <c r="SF39" s="78"/>
      <c r="SG39" s="78"/>
      <c r="SH39" s="78"/>
      <c r="SI39" s="78"/>
      <c r="SJ39" s="78"/>
      <c r="SK39" s="78"/>
      <c r="SL39" s="78"/>
      <c r="SM39" s="78"/>
      <c r="SN39" s="78"/>
      <c r="SO39" s="78"/>
      <c r="SP39" s="78"/>
      <c r="SQ39" s="78"/>
      <c r="SR39" s="78"/>
      <c r="SS39" s="78"/>
      <c r="ST39" s="78"/>
      <c r="SU39" s="78"/>
      <c r="SV39" s="78"/>
      <c r="SW39" s="78"/>
      <c r="SX39" s="78"/>
      <c r="SY39" s="78"/>
      <c r="SZ39" s="78"/>
      <c r="TA39" s="78"/>
      <c r="TB39" s="78"/>
      <c r="TC39" s="78"/>
      <c r="TD39" s="78"/>
      <c r="TE39" s="78"/>
      <c r="TF39" s="78"/>
      <c r="TG39" s="78"/>
      <c r="TH39" s="78"/>
      <c r="TI39" s="78"/>
      <c r="TJ39" s="78"/>
      <c r="TK39" s="78"/>
      <c r="TL39" s="78"/>
      <c r="TM39" s="78"/>
      <c r="TN39" s="78"/>
      <c r="TO39" s="78"/>
      <c r="TP39" s="78"/>
      <c r="TQ39" s="78"/>
      <c r="TR39" s="78"/>
      <c r="TS39" s="78"/>
      <c r="TT39" s="78"/>
      <c r="TU39" s="78"/>
      <c r="TV39" s="78"/>
      <c r="TW39" s="78"/>
      <c r="TX39" s="78"/>
      <c r="TY39" s="78"/>
      <c r="TZ39" s="78"/>
      <c r="UA39" s="78"/>
      <c r="UB39" s="78"/>
      <c r="UC39" s="78"/>
      <c r="UD39" s="78"/>
      <c r="UE39" s="78"/>
      <c r="UF39" s="78"/>
      <c r="UG39" s="78"/>
      <c r="UH39" s="78"/>
      <c r="UI39" s="78"/>
      <c r="UJ39" s="78"/>
      <c r="UK39" s="78"/>
      <c r="UL39" s="78"/>
      <c r="UM39" s="78"/>
      <c r="UN39" s="78"/>
      <c r="UO39" s="78"/>
      <c r="UP39" s="78"/>
      <c r="UQ39" s="78"/>
      <c r="UR39" s="78"/>
      <c r="US39" s="78"/>
      <c r="UT39" s="78"/>
      <c r="UU39" s="78"/>
      <c r="UV39" s="78"/>
      <c r="UW39" s="78"/>
      <c r="UX39" s="78"/>
      <c r="UY39" s="78"/>
      <c r="UZ39" s="78"/>
      <c r="VA39" s="78"/>
      <c r="VB39" s="78"/>
      <c r="VC39" s="78"/>
      <c r="VD39" s="78"/>
      <c r="VE39" s="78"/>
      <c r="VF39" s="78"/>
      <c r="VG39" s="78"/>
      <c r="VH39" s="78"/>
      <c r="VI39" s="78"/>
      <c r="VJ39" s="78"/>
      <c r="VK39" s="78"/>
      <c r="VL39" s="78"/>
      <c r="VM39" s="78"/>
      <c r="VN39" s="78"/>
      <c r="VO39" s="78"/>
      <c r="VP39" s="78"/>
      <c r="VQ39" s="78"/>
      <c r="VR39" s="78"/>
      <c r="VS39" s="78"/>
      <c r="VT39" s="78"/>
      <c r="VU39" s="78"/>
      <c r="VV39" s="78"/>
      <c r="VW39" s="78"/>
      <c r="VX39" s="78"/>
      <c r="VY39" s="78"/>
      <c r="VZ39" s="78"/>
      <c r="WA39" s="78"/>
      <c r="WB39" s="78"/>
      <c r="WC39" s="78"/>
      <c r="WD39" s="78"/>
      <c r="WE39" s="78"/>
      <c r="WF39" s="78"/>
      <c r="WG39" s="78"/>
      <c r="WH39" s="78"/>
      <c r="WI39" s="78"/>
      <c r="WJ39" s="78"/>
      <c r="WK39" s="78"/>
      <c r="WL39" s="78"/>
      <c r="WM39" s="78"/>
      <c r="WN39" s="78"/>
      <c r="WO39" s="78"/>
      <c r="WP39" s="78"/>
      <c r="WQ39" s="78"/>
      <c r="WR39" s="78"/>
      <c r="WS39" s="78"/>
      <c r="WT39" s="78"/>
      <c r="WU39" s="78"/>
      <c r="WV39" s="78"/>
      <c r="WW39" s="78"/>
      <c r="WX39" s="78"/>
      <c r="WY39" s="78"/>
      <c r="WZ39" s="78"/>
      <c r="XA39" s="78"/>
      <c r="XB39" s="78"/>
      <c r="XC39" s="78"/>
      <c r="XD39" s="78"/>
      <c r="XE39" s="78"/>
      <c r="XF39" s="78"/>
      <c r="XG39" s="78"/>
      <c r="XH39" s="78"/>
      <c r="XI39" s="78"/>
      <c r="XJ39" s="78"/>
      <c r="XK39" s="78"/>
      <c r="XL39" s="78"/>
      <c r="XM39" s="78"/>
      <c r="XN39" s="78"/>
      <c r="XO39" s="78"/>
      <c r="XP39" s="78"/>
      <c r="XQ39" s="78"/>
      <c r="XR39" s="78"/>
      <c r="XS39" s="78"/>
      <c r="XT39" s="78"/>
      <c r="XU39" s="78"/>
      <c r="XV39" s="78"/>
      <c r="XW39" s="78"/>
      <c r="XX39" s="78"/>
      <c r="XY39" s="78"/>
      <c r="XZ39" s="78"/>
      <c r="YA39" s="78"/>
      <c r="YB39" s="78"/>
      <c r="YC39" s="78"/>
      <c r="YD39" s="78"/>
      <c r="YE39" s="78"/>
      <c r="YF39" s="78"/>
      <c r="YG39" s="78"/>
      <c r="YH39" s="78"/>
      <c r="YI39" s="78"/>
      <c r="YJ39" s="78"/>
      <c r="YK39" s="78"/>
      <c r="YL39" s="78"/>
      <c r="YM39" s="78"/>
      <c r="YN39" s="78"/>
      <c r="YO39" s="78"/>
      <c r="YP39" s="78"/>
      <c r="YQ39" s="78"/>
      <c r="YR39" s="78"/>
      <c r="YS39" s="78"/>
      <c r="YT39" s="78"/>
      <c r="YU39" s="78"/>
      <c r="YV39" s="78"/>
      <c r="YW39" s="78"/>
      <c r="YX39" s="78"/>
      <c r="YY39" s="78"/>
      <c r="YZ39" s="78"/>
      <c r="ZA39" s="78"/>
      <c r="ZB39" s="78"/>
      <c r="ZC39" s="78"/>
      <c r="ZD39" s="78"/>
      <c r="ZE39" s="78"/>
      <c r="ZF39" s="78"/>
      <c r="ZG39" s="78"/>
      <c r="ZH39" s="78"/>
      <c r="ZI39" s="78"/>
      <c r="ZJ39" s="78"/>
      <c r="ZK39" s="78"/>
      <c r="ZL39" s="78"/>
      <c r="ZM39" s="78"/>
      <c r="ZN39" s="78"/>
      <c r="ZO39" s="78"/>
      <c r="ZP39" s="78"/>
      <c r="ZQ39" s="78"/>
      <c r="ZR39" s="78"/>
      <c r="ZS39" s="78"/>
      <c r="ZT39" s="78"/>
      <c r="ZU39" s="78"/>
      <c r="ZV39" s="78"/>
      <c r="ZW39" s="78"/>
      <c r="ZX39" s="78"/>
      <c r="ZY39" s="78"/>
      <c r="ZZ39" s="78"/>
      <c r="AAA39" s="78"/>
      <c r="AAB39" s="78"/>
      <c r="AAC39" s="78"/>
      <c r="AAD39" s="78"/>
      <c r="AAE39" s="78"/>
      <c r="AAF39" s="78"/>
      <c r="AAG39" s="78"/>
      <c r="AAH39" s="78"/>
      <c r="AAI39" s="78"/>
      <c r="AAJ39" s="78"/>
      <c r="AAK39" s="78"/>
      <c r="AAL39" s="78"/>
      <c r="AAM39" s="78"/>
      <c r="AAN39" s="78"/>
      <c r="AAO39" s="78"/>
      <c r="AAP39" s="78"/>
      <c r="AAQ39" s="78"/>
      <c r="AAR39" s="78"/>
      <c r="AAS39" s="78"/>
      <c r="AAT39" s="78"/>
      <c r="AAU39" s="78"/>
      <c r="AAV39" s="78"/>
      <c r="AAW39" s="78"/>
      <c r="AAX39" s="78"/>
      <c r="AAY39" s="78"/>
      <c r="AAZ39" s="78"/>
      <c r="ABA39" s="78"/>
      <c r="ABB39" s="78"/>
      <c r="ABC39" s="78"/>
      <c r="ABD39" s="78"/>
      <c r="ABE39" s="78"/>
      <c r="ABF39" s="78"/>
      <c r="ABG39" s="78"/>
      <c r="ABH39" s="78"/>
      <c r="ABI39" s="78"/>
      <c r="ABJ39" s="78"/>
      <c r="ABK39" s="78"/>
      <c r="ABL39" s="78"/>
      <c r="ABM39" s="78"/>
      <c r="ABN39" s="78"/>
      <c r="ABO39" s="78"/>
      <c r="ABP39" s="78"/>
      <c r="ABQ39" s="78"/>
      <c r="ABR39" s="78"/>
      <c r="ABS39" s="78"/>
      <c r="ABT39" s="78"/>
      <c r="ABU39" s="78"/>
      <c r="ABV39" s="78"/>
      <c r="ABW39" s="78"/>
      <c r="ABX39" s="78"/>
      <c r="ABY39" s="78"/>
      <c r="ABZ39" s="78"/>
      <c r="ACA39" s="78"/>
      <c r="ACB39" s="78"/>
      <c r="ACC39" s="78"/>
      <c r="ACD39" s="78"/>
      <c r="ACE39" s="78"/>
      <c r="ACF39" s="78"/>
      <c r="ACG39" s="78"/>
      <c r="ACH39" s="78"/>
      <c r="ACI39" s="78"/>
      <c r="ACJ39" s="78"/>
      <c r="ACK39" s="78"/>
      <c r="ACL39" s="78"/>
      <c r="ACM39" s="78"/>
      <c r="ACN39" s="78"/>
      <c r="ACO39" s="78"/>
      <c r="ACP39" s="78"/>
      <c r="ACQ39" s="78"/>
      <c r="ACR39" s="78"/>
      <c r="ACS39" s="78"/>
      <c r="ACT39" s="78"/>
      <c r="ACU39" s="78"/>
      <c r="ACV39" s="78"/>
      <c r="ACW39" s="78"/>
      <c r="ACX39" s="78"/>
      <c r="ACY39" s="78"/>
      <c r="ACZ39" s="78"/>
      <c r="ADA39" s="78"/>
      <c r="ADB39" s="78"/>
      <c r="ADC39" s="78"/>
      <c r="ADD39" s="78"/>
      <c r="ADE39" s="78"/>
      <c r="ADF39" s="78"/>
      <c r="ADG39" s="78"/>
      <c r="ADH39" s="78"/>
      <c r="ADI39" s="78"/>
      <c r="ADJ39" s="78"/>
      <c r="ADK39" s="78"/>
      <c r="ADL39" s="78"/>
      <c r="ADM39" s="78"/>
      <c r="ADN39" s="78"/>
      <c r="ADO39" s="78"/>
      <c r="ADP39" s="78"/>
      <c r="ADQ39" s="78"/>
      <c r="ADR39" s="78"/>
      <c r="ADS39" s="78"/>
      <c r="ADT39" s="78"/>
      <c r="ADU39" s="78"/>
      <c r="ADV39" s="78"/>
      <c r="ADW39" s="78"/>
      <c r="ADX39" s="78"/>
      <c r="ADY39" s="78"/>
      <c r="ADZ39" s="78"/>
      <c r="AEA39" s="78"/>
      <c r="AEB39" s="78"/>
      <c r="AEC39" s="78"/>
      <c r="AED39" s="78"/>
      <c r="AEE39" s="78"/>
      <c r="AEF39" s="78"/>
      <c r="AEG39" s="78"/>
      <c r="AEH39" s="78"/>
      <c r="AEI39" s="78"/>
      <c r="AEJ39" s="78"/>
      <c r="AEK39" s="78"/>
      <c r="AEL39" s="78"/>
      <c r="AEM39" s="78"/>
      <c r="AEN39" s="78"/>
      <c r="AEO39" s="78"/>
      <c r="AEP39" s="78"/>
      <c r="AEQ39" s="78"/>
      <c r="AER39" s="78"/>
      <c r="AES39" s="78"/>
      <c r="AET39" s="78"/>
      <c r="AEU39" s="78"/>
      <c r="AEV39" s="78"/>
      <c r="AEW39" s="78"/>
      <c r="AEX39" s="78"/>
      <c r="AEY39" s="78"/>
      <c r="AEZ39" s="78"/>
      <c r="AFA39" s="78"/>
      <c r="AFB39" s="78"/>
      <c r="AFC39" s="78"/>
      <c r="AFD39" s="78"/>
      <c r="AFE39" s="78"/>
      <c r="AFF39" s="78"/>
      <c r="AFG39" s="78"/>
      <c r="AFH39" s="78"/>
      <c r="AFI39" s="78"/>
      <c r="AFJ39" s="78"/>
      <c r="AFK39" s="78"/>
      <c r="AFL39" s="78"/>
      <c r="AFM39" s="78"/>
      <c r="AFN39" s="78"/>
      <c r="AFO39" s="78"/>
      <c r="AFP39" s="78"/>
      <c r="AFQ39" s="78"/>
      <c r="AFR39" s="78"/>
      <c r="AFS39" s="78"/>
      <c r="AFT39" s="78"/>
      <c r="AFU39" s="78"/>
      <c r="AFV39" s="78"/>
      <c r="AFW39" s="78"/>
      <c r="AFX39" s="78"/>
      <c r="AFY39" s="78"/>
      <c r="AFZ39" s="78"/>
      <c r="AGA39" s="78"/>
      <c r="AGB39" s="78"/>
      <c r="AGC39" s="78"/>
      <c r="AGD39" s="78"/>
      <c r="AGE39" s="78"/>
      <c r="AGF39" s="78"/>
      <c r="AGG39" s="78"/>
      <c r="AGH39" s="78"/>
      <c r="AGI39" s="78"/>
      <c r="AGJ39" s="78"/>
      <c r="AGK39" s="78"/>
      <c r="AGL39" s="78"/>
      <c r="AGM39" s="78"/>
      <c r="AGN39" s="78"/>
      <c r="AGO39" s="78"/>
      <c r="AGP39" s="78"/>
      <c r="AGQ39" s="78"/>
      <c r="AGR39" s="78"/>
      <c r="AGS39" s="78"/>
      <c r="AGT39" s="78"/>
      <c r="AGU39" s="78"/>
      <c r="AGV39" s="78"/>
      <c r="AGW39" s="78"/>
      <c r="AGX39" s="78"/>
      <c r="AGY39" s="78"/>
      <c r="AGZ39" s="78"/>
      <c r="AHA39" s="78"/>
      <c r="AHB39" s="78"/>
      <c r="AHC39" s="78"/>
      <c r="AHD39" s="78"/>
      <c r="AHE39" s="78"/>
      <c r="AHF39" s="78"/>
      <c r="AHG39" s="78"/>
      <c r="AHH39" s="78"/>
      <c r="AHI39" s="78"/>
      <c r="AHJ39" s="78"/>
      <c r="AHK39" s="78"/>
      <c r="AHL39" s="78"/>
      <c r="AHM39" s="78"/>
      <c r="AHN39" s="78"/>
      <c r="AHO39" s="78"/>
      <c r="AHP39" s="78"/>
      <c r="AHQ39" s="78"/>
      <c r="AHR39" s="78"/>
      <c r="AHS39" s="78"/>
      <c r="AHT39" s="78"/>
      <c r="AHU39" s="78"/>
      <c r="AHV39" s="78"/>
      <c r="AHW39" s="78"/>
      <c r="AHX39" s="78"/>
      <c r="AHY39" s="78"/>
      <c r="AHZ39" s="78"/>
      <c r="AIA39" s="78"/>
      <c r="AIB39" s="78"/>
      <c r="AIC39" s="78"/>
      <c r="AID39" s="78"/>
      <c r="AIE39" s="78"/>
      <c r="AIF39" s="78"/>
      <c r="AIG39" s="78"/>
      <c r="AIH39" s="78"/>
      <c r="AII39" s="78"/>
      <c r="AIJ39" s="78"/>
      <c r="AIK39" s="78"/>
      <c r="AIL39" s="78"/>
      <c r="AIM39" s="78"/>
      <c r="AIN39" s="78"/>
      <c r="AIO39" s="78"/>
      <c r="AIP39" s="78"/>
      <c r="AIQ39" s="78"/>
      <c r="AIR39" s="78"/>
      <c r="AIS39" s="78"/>
      <c r="AIT39" s="78"/>
      <c r="AIU39" s="78"/>
      <c r="AIV39" s="78"/>
      <c r="AIW39" s="78"/>
      <c r="AIX39" s="78"/>
      <c r="AIY39" s="78"/>
      <c r="AIZ39" s="78"/>
      <c r="AJA39" s="78"/>
      <c r="AJB39" s="78"/>
      <c r="AJC39" s="78"/>
      <c r="AJD39" s="78"/>
      <c r="AJE39" s="78"/>
      <c r="AJF39" s="78"/>
      <c r="AJG39" s="78"/>
      <c r="AJH39" s="78"/>
      <c r="AJI39" s="78"/>
      <c r="AJJ39" s="78"/>
      <c r="AJK39" s="78"/>
      <c r="AJL39" s="78"/>
      <c r="AJM39" s="78"/>
      <c r="AJN39" s="78"/>
      <c r="AJO39" s="78"/>
      <c r="AJP39" s="78"/>
      <c r="AJQ39" s="78"/>
      <c r="AJR39" s="78"/>
      <c r="AJS39" s="78"/>
      <c r="AJT39" s="78"/>
      <c r="AJU39" s="78"/>
      <c r="AJV39" s="78"/>
      <c r="AJW39" s="78"/>
      <c r="AJX39" s="78"/>
      <c r="AJY39" s="78"/>
      <c r="AJZ39" s="78"/>
      <c r="AKA39" s="78"/>
      <c r="AKB39" s="78"/>
      <c r="AKC39" s="78"/>
      <c r="AKD39" s="78"/>
      <c r="AKE39" s="78"/>
      <c r="AKF39" s="78"/>
      <c r="AKG39" s="78"/>
      <c r="AKH39" s="78"/>
      <c r="AKI39" s="78"/>
      <c r="AKJ39" s="78"/>
      <c r="AKK39" s="78"/>
      <c r="AKL39" s="78"/>
      <c r="AKM39" s="78"/>
      <c r="AKN39" s="78"/>
      <c r="AKO39" s="78"/>
      <c r="AKP39" s="78"/>
      <c r="AKQ39" s="78"/>
      <c r="AKR39" s="78"/>
      <c r="AKS39" s="78"/>
      <c r="AKT39" s="78"/>
      <c r="AKU39" s="78"/>
      <c r="AKV39" s="78"/>
      <c r="AKW39" s="78"/>
      <c r="AKX39" s="78"/>
      <c r="AKY39" s="78"/>
      <c r="AKZ39" s="78"/>
      <c r="ALA39" s="78"/>
      <c r="ALB39" s="78"/>
      <c r="ALC39" s="78"/>
      <c r="ALD39" s="78"/>
      <c r="ALE39" s="78"/>
      <c r="ALF39" s="78"/>
      <c r="ALG39" s="78"/>
      <c r="ALH39" s="78"/>
      <c r="ALI39" s="78"/>
      <c r="ALJ39" s="78"/>
      <c r="ALK39" s="78"/>
      <c r="ALL39" s="78"/>
      <c r="ALM39" s="78"/>
      <c r="ALN39" s="78"/>
      <c r="ALO39" s="78"/>
      <c r="ALP39" s="78"/>
      <c r="ALQ39" s="78"/>
      <c r="ALR39" s="78"/>
      <c r="ALS39" s="78"/>
      <c r="ALT39" s="78"/>
      <c r="ALU39" s="78"/>
      <c r="ALV39" s="78"/>
      <c r="ALW39" s="78"/>
      <c r="ALX39" s="78"/>
      <c r="ALY39" s="78"/>
      <c r="ALZ39" s="78"/>
      <c r="AMA39" s="78"/>
      <c r="AMB39" s="78"/>
      <c r="AMC39" s="78"/>
      <c r="AMD39" s="78"/>
      <c r="AME39" s="78"/>
      <c r="AMF39" s="78"/>
      <c r="AMG39" s="78"/>
      <c r="AMH39" s="78"/>
      <c r="AMI39" s="78"/>
      <c r="AMJ39" s="78"/>
      <c r="AMK39" s="78"/>
      <c r="AML39" s="78"/>
      <c r="AMM39" s="78"/>
      <c r="AMN39" s="78"/>
      <c r="AMO39" s="78"/>
      <c r="AMP39" s="78"/>
      <c r="AMQ39" s="78"/>
      <c r="AMR39" s="78"/>
      <c r="AMS39" s="78"/>
      <c r="AMT39" s="78"/>
      <c r="AMU39" s="78"/>
      <c r="AMV39" s="78"/>
      <c r="AMW39" s="78"/>
      <c r="AMX39" s="78"/>
      <c r="AMY39" s="78"/>
      <c r="AMZ39" s="78"/>
      <c r="ANA39" s="78"/>
      <c r="ANB39" s="78"/>
      <c r="ANC39" s="78"/>
      <c r="AND39" s="78"/>
      <c r="ANE39" s="78"/>
      <c r="ANF39" s="78"/>
      <c r="ANG39" s="78"/>
      <c r="ANH39" s="78"/>
      <c r="ANI39" s="78"/>
      <c r="ANJ39" s="78"/>
      <c r="ANK39" s="78"/>
      <c r="ANL39" s="78"/>
      <c r="ANM39" s="78"/>
      <c r="ANN39" s="78"/>
      <c r="ANO39" s="78"/>
      <c r="ANP39" s="78"/>
      <c r="ANQ39" s="78"/>
      <c r="ANR39" s="78"/>
      <c r="ANS39" s="78"/>
      <c r="ANT39" s="78"/>
      <c r="ANU39" s="78"/>
      <c r="ANV39" s="78"/>
      <c r="ANW39" s="78"/>
      <c r="ANX39" s="78"/>
      <c r="ANY39" s="78"/>
      <c r="ANZ39" s="78"/>
      <c r="AOA39" s="78"/>
      <c r="AOB39" s="78"/>
      <c r="AOC39" s="78"/>
      <c r="AOD39" s="78"/>
      <c r="AOE39" s="78"/>
      <c r="AOF39" s="78"/>
      <c r="AOG39" s="78"/>
      <c r="AOH39" s="78"/>
      <c r="AOI39" s="78"/>
      <c r="AOJ39" s="78"/>
      <c r="AOK39" s="78"/>
      <c r="AOL39" s="78"/>
      <c r="AOM39" s="78"/>
      <c r="AON39" s="78"/>
      <c r="AOO39" s="78"/>
      <c r="AOP39" s="78"/>
      <c r="AOQ39" s="78"/>
      <c r="AOR39" s="78"/>
      <c r="AOS39" s="78"/>
      <c r="AOT39" s="78"/>
      <c r="AOU39" s="78"/>
      <c r="AOV39" s="78"/>
      <c r="AOW39" s="78"/>
      <c r="AOX39" s="78"/>
      <c r="AOY39" s="78"/>
      <c r="AOZ39" s="78"/>
      <c r="APA39" s="78"/>
      <c r="APB39" s="78"/>
      <c r="APC39" s="78"/>
      <c r="APD39" s="78"/>
      <c r="APE39" s="78"/>
      <c r="APF39" s="78"/>
      <c r="APG39" s="78"/>
      <c r="APH39" s="78"/>
      <c r="API39" s="78"/>
      <c r="APJ39" s="78"/>
      <c r="APK39" s="78"/>
      <c r="APL39" s="78"/>
      <c r="APM39" s="78"/>
      <c r="APN39" s="78"/>
      <c r="APO39" s="78"/>
      <c r="APP39" s="78"/>
      <c r="APQ39" s="78"/>
      <c r="APR39" s="78"/>
      <c r="APS39" s="78"/>
      <c r="APT39" s="78"/>
      <c r="APU39" s="78"/>
      <c r="APV39" s="78"/>
      <c r="APW39" s="78"/>
      <c r="APX39" s="78"/>
      <c r="APY39" s="78"/>
      <c r="APZ39" s="78"/>
      <c r="AQA39" s="78"/>
      <c r="AQB39" s="78"/>
      <c r="AQC39" s="78"/>
      <c r="AQD39" s="78"/>
      <c r="AQE39" s="78"/>
      <c r="AQF39" s="78"/>
      <c r="AQG39" s="78"/>
      <c r="AQH39" s="78"/>
      <c r="AQI39" s="78"/>
      <c r="AQJ39" s="78"/>
      <c r="AQK39" s="78"/>
      <c r="AQL39" s="78"/>
      <c r="AQM39" s="78"/>
      <c r="AQN39" s="78"/>
      <c r="AQO39" s="78"/>
      <c r="AQP39" s="78"/>
      <c r="AQQ39" s="78"/>
      <c r="AQR39" s="78"/>
      <c r="AQS39" s="78"/>
      <c r="AQT39" s="78"/>
      <c r="AQU39" s="78"/>
      <c r="AQV39" s="78"/>
      <c r="AQW39" s="78"/>
      <c r="AQX39" s="78"/>
      <c r="AQY39" s="78"/>
      <c r="AQZ39" s="78"/>
      <c r="ARA39" s="78"/>
      <c r="ARB39" s="78"/>
      <c r="ARC39" s="78"/>
      <c r="ARD39" s="78"/>
      <c r="ARE39" s="78"/>
      <c r="ARF39" s="78"/>
      <c r="ARG39" s="78"/>
      <c r="ARH39" s="78"/>
      <c r="ARI39" s="78"/>
      <c r="ARJ39" s="78"/>
      <c r="ARK39" s="78"/>
      <c r="ARL39" s="78"/>
      <c r="ARM39" s="78"/>
      <c r="ARN39" s="78"/>
      <c r="ARO39" s="78"/>
      <c r="ARP39" s="78"/>
      <c r="ARQ39" s="78"/>
      <c r="ARR39" s="78"/>
      <c r="ARS39" s="78"/>
      <c r="ART39" s="78"/>
      <c r="ARU39" s="78"/>
      <c r="ARV39" s="78"/>
      <c r="ARW39" s="78"/>
      <c r="ARX39" s="78"/>
      <c r="ARY39" s="78"/>
      <c r="ARZ39" s="78"/>
      <c r="ASA39" s="78"/>
      <c r="ASB39" s="78"/>
      <c r="ASC39" s="78"/>
      <c r="ASD39" s="78"/>
      <c r="ASE39" s="78"/>
      <c r="ASF39" s="78"/>
      <c r="ASG39" s="78"/>
      <c r="ASH39" s="78"/>
      <c r="ASI39" s="78"/>
      <c r="ASJ39" s="78"/>
      <c r="ASK39" s="78"/>
      <c r="ASL39" s="78"/>
      <c r="ASM39" s="78"/>
      <c r="ASN39" s="78"/>
      <c r="ASO39" s="78"/>
      <c r="ASP39" s="78"/>
      <c r="ASQ39" s="78"/>
      <c r="ASR39" s="78"/>
      <c r="ASS39" s="78"/>
      <c r="AST39" s="78"/>
      <c r="ASU39" s="78"/>
      <c r="ASV39" s="78"/>
      <c r="ASW39" s="78"/>
      <c r="ASX39" s="78"/>
      <c r="ASY39" s="78"/>
      <c r="ASZ39" s="78"/>
      <c r="ATA39" s="78"/>
      <c r="ATB39" s="78"/>
      <c r="ATC39" s="78"/>
      <c r="ATD39" s="78"/>
      <c r="ATE39" s="78"/>
      <c r="ATF39" s="78"/>
      <c r="ATG39" s="78"/>
      <c r="ATH39" s="78"/>
      <c r="ATI39" s="78"/>
      <c r="ATJ39" s="78"/>
      <c r="ATK39" s="78"/>
      <c r="ATL39" s="78"/>
      <c r="ATM39" s="78"/>
      <c r="ATN39" s="78"/>
      <c r="ATO39" s="78"/>
      <c r="ATP39" s="78"/>
      <c r="ATQ39" s="78"/>
      <c r="ATR39" s="78"/>
      <c r="ATS39" s="78"/>
      <c r="ATT39" s="78"/>
      <c r="ATU39" s="78"/>
      <c r="ATV39" s="78"/>
      <c r="ATW39" s="78"/>
      <c r="ATX39" s="78"/>
      <c r="ATY39" s="78"/>
      <c r="ATZ39" s="78"/>
      <c r="AUA39" s="78"/>
      <c r="AUB39" s="78"/>
      <c r="AUC39" s="78"/>
      <c r="AUD39" s="78"/>
      <c r="AUE39" s="78"/>
      <c r="AUF39" s="78"/>
      <c r="AUG39" s="78"/>
      <c r="AUH39" s="78"/>
      <c r="AUI39" s="78"/>
      <c r="AUJ39" s="78"/>
      <c r="AUK39" s="78"/>
      <c r="AUL39" s="78"/>
      <c r="AUM39" s="78"/>
      <c r="AUN39" s="78"/>
      <c r="AUO39" s="78"/>
      <c r="AUP39" s="78"/>
      <c r="AUQ39" s="78"/>
      <c r="AUR39" s="78"/>
      <c r="AUS39" s="78"/>
      <c r="AUT39" s="78"/>
      <c r="AUU39" s="78"/>
      <c r="AUV39" s="78"/>
      <c r="AUW39" s="78"/>
      <c r="AUX39" s="78"/>
      <c r="AUY39" s="78"/>
      <c r="AUZ39" s="78"/>
      <c r="AVA39" s="78"/>
      <c r="AVB39" s="78"/>
      <c r="AVC39" s="78"/>
      <c r="AVD39" s="78"/>
      <c r="AVE39" s="78"/>
      <c r="AVF39" s="78"/>
      <c r="AVG39" s="78"/>
      <c r="AVH39" s="78"/>
      <c r="AVI39" s="78"/>
      <c r="AVJ39" s="78"/>
      <c r="AVK39" s="78"/>
      <c r="AVL39" s="78"/>
      <c r="AVM39" s="78"/>
      <c r="AVN39" s="78"/>
      <c r="AVO39" s="78"/>
      <c r="AVP39" s="78"/>
      <c r="AVQ39" s="78"/>
      <c r="AVR39" s="78"/>
      <c r="AVS39" s="78"/>
      <c r="AVT39" s="78"/>
      <c r="AVU39" s="78"/>
      <c r="AVV39" s="78"/>
      <c r="AVW39" s="78"/>
      <c r="AVX39" s="78"/>
      <c r="AVY39" s="78"/>
      <c r="AVZ39" s="78"/>
      <c r="AWA39" s="78"/>
      <c r="AWB39" s="78"/>
      <c r="AWC39" s="78"/>
      <c r="AWD39" s="78"/>
      <c r="AWE39" s="78"/>
      <c r="AWF39" s="78"/>
      <c r="AWG39" s="78"/>
      <c r="AWH39" s="78"/>
      <c r="AWI39" s="78"/>
      <c r="AWJ39" s="78"/>
      <c r="AWK39" s="78"/>
      <c r="AWL39" s="78"/>
      <c r="AWM39" s="78"/>
      <c r="AWN39" s="78"/>
      <c r="AWO39" s="78"/>
      <c r="AWP39" s="78"/>
      <c r="AWQ39" s="78"/>
      <c r="AWR39" s="78"/>
      <c r="AWS39" s="78"/>
      <c r="AWT39" s="78"/>
      <c r="AWU39" s="78"/>
      <c r="AWV39" s="78"/>
      <c r="AWW39" s="78"/>
      <c r="AWX39" s="78"/>
      <c r="AWY39" s="78"/>
      <c r="AWZ39" s="78"/>
      <c r="AXA39" s="78"/>
      <c r="AXB39" s="78"/>
      <c r="AXC39" s="78"/>
      <c r="AXD39" s="78"/>
      <c r="AXE39" s="78"/>
      <c r="AXF39" s="78"/>
      <c r="AXG39" s="78"/>
      <c r="AXH39" s="78"/>
      <c r="AXI39" s="78"/>
      <c r="AXJ39" s="78"/>
      <c r="AXK39" s="78"/>
      <c r="AXL39" s="78"/>
      <c r="AXM39" s="78"/>
      <c r="AXN39" s="78"/>
      <c r="AXO39" s="78"/>
      <c r="AXP39" s="78"/>
      <c r="AXQ39" s="78"/>
      <c r="AXR39" s="78"/>
      <c r="AXS39" s="78"/>
      <c r="AXT39" s="78"/>
      <c r="AXU39" s="78"/>
      <c r="AXV39" s="78"/>
      <c r="AXW39" s="78"/>
      <c r="AXX39" s="78"/>
      <c r="AXY39" s="78"/>
      <c r="AXZ39" s="78"/>
      <c r="AYA39" s="78"/>
      <c r="AYB39" s="78"/>
      <c r="AYC39" s="78"/>
      <c r="AYD39" s="78"/>
      <c r="AYE39" s="78"/>
      <c r="AYF39" s="78"/>
      <c r="AYG39" s="78"/>
      <c r="AYH39" s="78"/>
      <c r="AYI39" s="78"/>
      <c r="AYJ39" s="78"/>
      <c r="AYK39" s="78"/>
      <c r="AYL39" s="78"/>
      <c r="AYM39" s="78"/>
      <c r="AYN39" s="78"/>
      <c r="AYO39" s="78"/>
      <c r="AYP39" s="78"/>
      <c r="AYQ39" s="78"/>
      <c r="AYR39" s="78"/>
      <c r="AYS39" s="78"/>
      <c r="AYT39" s="78"/>
      <c r="AYU39" s="78"/>
      <c r="AYV39" s="78"/>
      <c r="AYW39" s="78"/>
      <c r="AYX39" s="78"/>
      <c r="AYY39" s="78"/>
      <c r="AYZ39" s="78"/>
      <c r="AZA39" s="78"/>
      <c r="AZB39" s="78"/>
      <c r="AZC39" s="78"/>
      <c r="AZD39" s="78"/>
      <c r="AZE39" s="78"/>
      <c r="AZF39" s="78"/>
      <c r="AZG39" s="78"/>
      <c r="AZH39" s="78"/>
      <c r="AZI39" s="78"/>
      <c r="AZJ39" s="78"/>
      <c r="AZK39" s="78"/>
      <c r="AZL39" s="78"/>
      <c r="AZM39" s="78"/>
      <c r="AZN39" s="78"/>
      <c r="AZO39" s="78"/>
      <c r="AZP39" s="78"/>
      <c r="AZQ39" s="78"/>
      <c r="AZR39" s="78"/>
      <c r="AZS39" s="78"/>
      <c r="AZT39" s="78"/>
      <c r="AZU39" s="78"/>
      <c r="AZV39" s="78"/>
      <c r="AZW39" s="78"/>
      <c r="AZX39" s="78"/>
      <c r="AZY39" s="78"/>
      <c r="AZZ39" s="78"/>
      <c r="BAA39" s="78"/>
      <c r="BAB39" s="78"/>
      <c r="BAC39" s="78"/>
      <c r="BAD39" s="78"/>
      <c r="BAE39" s="78"/>
      <c r="BAF39" s="78"/>
      <c r="BAG39" s="78"/>
      <c r="BAH39" s="78"/>
      <c r="BAI39" s="78"/>
      <c r="BAJ39" s="78"/>
      <c r="BAK39" s="78"/>
      <c r="BAL39" s="78"/>
      <c r="BAM39" s="78"/>
      <c r="BAN39" s="78"/>
      <c r="BAO39" s="78"/>
      <c r="BAP39" s="78"/>
      <c r="BAQ39" s="78"/>
      <c r="BAR39" s="78"/>
      <c r="BAS39" s="78"/>
      <c r="BAT39" s="78"/>
      <c r="BAU39" s="78"/>
      <c r="BAV39" s="78"/>
      <c r="BAW39" s="78"/>
      <c r="BAX39" s="78"/>
      <c r="BAY39" s="78"/>
      <c r="BAZ39" s="78"/>
      <c r="BBA39" s="78"/>
      <c r="BBB39" s="78"/>
      <c r="BBC39" s="78"/>
      <c r="BBD39" s="78"/>
      <c r="BBE39" s="78"/>
      <c r="BBF39" s="78"/>
      <c r="BBG39" s="78"/>
      <c r="BBH39" s="78"/>
      <c r="BBI39" s="78"/>
      <c r="BBJ39" s="78"/>
      <c r="BBK39" s="78"/>
      <c r="BBL39" s="78"/>
      <c r="BBM39" s="78"/>
      <c r="BBN39" s="78"/>
      <c r="BBO39" s="78"/>
      <c r="BBP39" s="78"/>
      <c r="BBQ39" s="78"/>
      <c r="BBR39" s="78"/>
      <c r="BBS39" s="78"/>
      <c r="BBT39" s="78"/>
      <c r="BBU39" s="78"/>
      <c r="BBV39" s="78"/>
      <c r="BBW39" s="78"/>
      <c r="BBX39" s="78"/>
      <c r="BBY39" s="78"/>
      <c r="BBZ39" s="78"/>
      <c r="BCA39" s="78"/>
      <c r="BCB39" s="78"/>
      <c r="BCC39" s="78"/>
      <c r="BCD39" s="78"/>
      <c r="BCE39" s="78"/>
      <c r="BCF39" s="78"/>
      <c r="BCG39" s="78"/>
      <c r="BCH39" s="78"/>
      <c r="BCI39" s="78"/>
      <c r="BCJ39" s="78"/>
      <c r="BCK39" s="78"/>
      <c r="BCL39" s="78"/>
      <c r="BCM39" s="78"/>
      <c r="BCN39" s="78"/>
      <c r="BCO39" s="78"/>
      <c r="BCP39" s="78"/>
      <c r="BCQ39" s="78"/>
      <c r="BCR39" s="78"/>
      <c r="BCS39" s="78"/>
      <c r="BCT39" s="78"/>
      <c r="BCU39" s="78"/>
      <c r="BCV39" s="78"/>
      <c r="BCW39" s="78"/>
      <c r="BCX39" s="78"/>
      <c r="BCY39" s="78"/>
      <c r="BCZ39" s="78"/>
      <c r="BDA39" s="78"/>
      <c r="BDB39" s="78"/>
      <c r="BDC39" s="78"/>
      <c r="BDD39" s="78"/>
      <c r="BDE39" s="78"/>
      <c r="BDF39" s="78"/>
      <c r="BDG39" s="78"/>
      <c r="BDH39" s="78"/>
      <c r="BDI39" s="78"/>
      <c r="BDJ39" s="78"/>
      <c r="BDK39" s="78"/>
      <c r="BDL39" s="78"/>
      <c r="BDM39" s="78"/>
      <c r="BDN39" s="78"/>
      <c r="BDO39" s="78"/>
      <c r="BDP39" s="78"/>
      <c r="BDQ39" s="78"/>
      <c r="BDR39" s="78"/>
      <c r="BDS39" s="78"/>
      <c r="BDT39" s="78"/>
      <c r="BDU39" s="78"/>
      <c r="BDV39" s="78"/>
      <c r="BDW39" s="78"/>
      <c r="BDX39" s="78"/>
      <c r="BDY39" s="78"/>
      <c r="BDZ39" s="78"/>
      <c r="BEA39" s="78"/>
      <c r="BEB39" s="78"/>
      <c r="BEC39" s="78"/>
      <c r="BED39" s="78"/>
      <c r="BEE39" s="78"/>
      <c r="BEF39" s="78"/>
      <c r="BEG39" s="78"/>
      <c r="BEH39" s="78"/>
      <c r="BEI39" s="78"/>
      <c r="BEJ39" s="78"/>
      <c r="BEK39" s="78"/>
      <c r="BEL39" s="78"/>
      <c r="BEM39" s="78"/>
      <c r="BEN39" s="78"/>
      <c r="BEO39" s="78"/>
      <c r="BEP39" s="78"/>
      <c r="BEQ39" s="78"/>
      <c r="BER39" s="78"/>
      <c r="BES39" s="78"/>
      <c r="BET39" s="78"/>
      <c r="BEU39" s="78"/>
      <c r="BEV39" s="78"/>
      <c r="BEW39" s="78"/>
      <c r="BEX39" s="78"/>
      <c r="BEY39" s="78"/>
      <c r="BEZ39" s="78"/>
      <c r="BFA39" s="78"/>
      <c r="BFB39" s="78"/>
      <c r="BFC39" s="78"/>
      <c r="BFD39" s="78"/>
      <c r="BFE39" s="78"/>
      <c r="BFF39" s="78"/>
      <c r="BFG39" s="78"/>
      <c r="BFH39" s="78"/>
      <c r="BFI39" s="78"/>
      <c r="BFJ39" s="78"/>
      <c r="BFK39" s="78"/>
      <c r="BFL39" s="78"/>
      <c r="BFM39" s="78"/>
      <c r="BFN39" s="78"/>
      <c r="BFO39" s="78"/>
      <c r="BFP39" s="78"/>
      <c r="BFQ39" s="78"/>
      <c r="BFR39" s="78"/>
      <c r="BFS39" s="78"/>
      <c r="BFT39" s="78"/>
      <c r="BFU39" s="78"/>
      <c r="BFV39" s="78"/>
      <c r="BFW39" s="78"/>
      <c r="BFX39" s="78"/>
      <c r="BFY39" s="78"/>
      <c r="BFZ39" s="78"/>
      <c r="BGA39" s="78"/>
      <c r="BGB39" s="78"/>
      <c r="BGC39" s="78"/>
      <c r="BGD39" s="78"/>
      <c r="BGE39" s="78"/>
      <c r="BGF39" s="78"/>
      <c r="BGG39" s="78"/>
      <c r="BGH39" s="78"/>
      <c r="BGI39" s="78"/>
      <c r="BGJ39" s="78"/>
      <c r="BGK39" s="78"/>
      <c r="BGL39" s="78"/>
      <c r="BGM39" s="78"/>
      <c r="BGN39" s="78"/>
      <c r="BGO39" s="78"/>
      <c r="BGP39" s="78"/>
      <c r="BGQ39" s="78"/>
      <c r="BGR39" s="78"/>
      <c r="BGS39" s="78"/>
      <c r="BGT39" s="78"/>
      <c r="BGU39" s="78"/>
      <c r="BGV39" s="78"/>
      <c r="BGW39" s="78"/>
      <c r="BGX39" s="78"/>
      <c r="BGY39" s="78"/>
      <c r="BGZ39" s="78"/>
      <c r="BHA39" s="78"/>
      <c r="BHB39" s="78"/>
      <c r="BHC39" s="78"/>
      <c r="BHD39" s="78"/>
      <c r="BHE39" s="78"/>
      <c r="BHF39" s="78"/>
      <c r="BHG39" s="78"/>
      <c r="BHH39" s="78"/>
      <c r="BHI39" s="78"/>
      <c r="BHJ39" s="78"/>
      <c r="BHK39" s="78"/>
      <c r="BHL39" s="78"/>
      <c r="BHM39" s="78"/>
      <c r="BHN39" s="78"/>
      <c r="BHO39" s="78"/>
      <c r="BHP39" s="78"/>
      <c r="BHQ39" s="78"/>
      <c r="BHR39" s="78"/>
      <c r="BHS39" s="78"/>
      <c r="BHT39" s="78"/>
      <c r="BHU39" s="78"/>
      <c r="BHV39" s="78"/>
      <c r="BHW39" s="78"/>
      <c r="BHX39" s="78"/>
      <c r="BHY39" s="78"/>
      <c r="BHZ39" s="78"/>
      <c r="BIA39" s="78"/>
      <c r="BIB39" s="78"/>
      <c r="BIC39" s="78"/>
      <c r="BID39" s="78"/>
      <c r="BIE39" s="78"/>
      <c r="BIF39" s="78"/>
      <c r="BIG39" s="78"/>
      <c r="BIH39" s="78"/>
      <c r="BII39" s="78"/>
      <c r="BIJ39" s="78"/>
      <c r="BIK39" s="78"/>
      <c r="BIL39" s="78"/>
      <c r="BIM39" s="78"/>
      <c r="BIN39" s="78"/>
      <c r="BIO39" s="78"/>
      <c r="BIP39" s="78"/>
      <c r="BIQ39" s="78"/>
      <c r="BIR39" s="78"/>
      <c r="BIS39" s="78"/>
      <c r="BIT39" s="78"/>
      <c r="BIU39" s="78"/>
      <c r="BIV39" s="78"/>
      <c r="BIW39" s="78"/>
      <c r="BIX39" s="78"/>
      <c r="BIY39" s="78"/>
      <c r="BIZ39" s="78"/>
      <c r="BJA39" s="78"/>
      <c r="BJB39" s="78"/>
      <c r="BJC39" s="78"/>
      <c r="BJD39" s="78"/>
      <c r="BJE39" s="78"/>
      <c r="BJF39" s="78"/>
      <c r="BJG39" s="78"/>
      <c r="BJH39" s="78"/>
      <c r="BJI39" s="78"/>
      <c r="BJJ39" s="78"/>
      <c r="BJK39" s="78"/>
      <c r="BJL39" s="78"/>
      <c r="BJM39" s="78"/>
      <c r="BJN39" s="78"/>
      <c r="BJO39" s="78"/>
      <c r="BJP39" s="78"/>
      <c r="BJQ39" s="78"/>
      <c r="BJR39" s="78"/>
      <c r="BJS39" s="78"/>
      <c r="BJT39" s="78"/>
      <c r="BJU39" s="78"/>
      <c r="BJV39" s="78"/>
      <c r="BJW39" s="78"/>
      <c r="BJX39" s="78"/>
      <c r="BJY39" s="78"/>
      <c r="BJZ39" s="78"/>
      <c r="BKA39" s="78"/>
      <c r="BKB39" s="78"/>
      <c r="BKC39" s="78"/>
      <c r="BKD39" s="78"/>
      <c r="BKE39" s="78"/>
      <c r="BKF39" s="78"/>
      <c r="BKG39" s="78"/>
      <c r="BKH39" s="78"/>
      <c r="BKI39" s="78"/>
      <c r="BKJ39" s="78"/>
      <c r="BKK39" s="78"/>
      <c r="BKL39" s="78"/>
      <c r="BKM39" s="78"/>
      <c r="BKN39" s="78"/>
      <c r="BKO39" s="78"/>
      <c r="BKP39" s="78"/>
      <c r="BKQ39" s="78"/>
      <c r="BKR39" s="78"/>
      <c r="BKS39" s="78"/>
      <c r="BKT39" s="78"/>
      <c r="BKU39" s="78"/>
      <c r="BKV39" s="78"/>
      <c r="BKW39" s="78"/>
      <c r="BKX39" s="78"/>
      <c r="BKY39" s="78"/>
      <c r="BKZ39" s="78"/>
      <c r="BLA39" s="78"/>
      <c r="BLB39" s="78"/>
      <c r="BLC39" s="78"/>
      <c r="BLD39" s="78"/>
      <c r="BLE39" s="78"/>
      <c r="BLF39" s="78"/>
      <c r="BLG39" s="78"/>
      <c r="BLH39" s="78"/>
      <c r="BLI39" s="78"/>
      <c r="BLJ39" s="78"/>
      <c r="BLK39" s="78"/>
      <c r="BLL39" s="78"/>
      <c r="BLM39" s="78"/>
      <c r="BLN39" s="78"/>
      <c r="BLO39" s="78"/>
      <c r="BLP39" s="78"/>
      <c r="BLQ39" s="78"/>
      <c r="BLR39" s="78"/>
      <c r="BLS39" s="78"/>
      <c r="BLT39" s="78"/>
      <c r="BLU39" s="78"/>
      <c r="BLV39" s="78"/>
      <c r="BLW39" s="78"/>
      <c r="BLX39" s="78"/>
      <c r="BLY39" s="78"/>
      <c r="BLZ39" s="78"/>
      <c r="BMA39" s="78"/>
      <c r="BMB39" s="78"/>
      <c r="BMC39" s="78"/>
      <c r="BMD39" s="78"/>
      <c r="BME39" s="78"/>
      <c r="BMF39" s="78"/>
      <c r="BMG39" s="78"/>
      <c r="BMH39" s="78"/>
      <c r="BMI39" s="78"/>
      <c r="BMJ39" s="78"/>
      <c r="BMK39" s="78"/>
      <c r="BML39" s="78"/>
      <c r="BMM39" s="78"/>
      <c r="BMN39" s="78"/>
      <c r="BMO39" s="78"/>
      <c r="BMP39" s="78"/>
      <c r="BMQ39" s="78"/>
      <c r="BMR39" s="78"/>
      <c r="BMS39" s="78"/>
      <c r="BMT39" s="78"/>
      <c r="BMU39" s="78"/>
      <c r="BMV39" s="78"/>
      <c r="BMW39" s="78"/>
      <c r="BMX39" s="78"/>
      <c r="BMY39" s="78"/>
      <c r="BMZ39" s="78"/>
      <c r="BNA39" s="78"/>
      <c r="BNB39" s="78"/>
      <c r="BNC39" s="78"/>
      <c r="BND39" s="78"/>
      <c r="BNE39" s="78"/>
      <c r="BNF39" s="78"/>
      <c r="BNG39" s="78"/>
      <c r="BNH39" s="78"/>
      <c r="BNI39" s="78"/>
      <c r="BNJ39" s="78"/>
      <c r="BNK39" s="78"/>
      <c r="BNL39" s="78"/>
      <c r="BNM39" s="78"/>
      <c r="BNN39" s="78"/>
      <c r="BNO39" s="78"/>
      <c r="BNP39" s="78"/>
      <c r="BNQ39" s="78"/>
      <c r="BNR39" s="78"/>
      <c r="BNS39" s="78"/>
      <c r="BNT39" s="78"/>
      <c r="BNU39" s="78"/>
      <c r="BNV39" s="78"/>
      <c r="BNW39" s="78"/>
      <c r="BNX39" s="78"/>
      <c r="BNY39" s="78"/>
      <c r="BNZ39" s="78"/>
      <c r="BOA39" s="78"/>
      <c r="BOB39" s="78"/>
      <c r="BOC39" s="78"/>
      <c r="BOD39" s="78"/>
      <c r="BOE39" s="78"/>
      <c r="BOF39" s="78"/>
      <c r="BOG39" s="78"/>
      <c r="BOH39" s="78"/>
      <c r="BOI39" s="78"/>
      <c r="BOJ39" s="78"/>
      <c r="BOK39" s="78"/>
      <c r="BOL39" s="78"/>
      <c r="BOM39" s="78"/>
      <c r="BON39" s="78"/>
      <c r="BOO39" s="78"/>
      <c r="BOP39" s="78"/>
      <c r="BOQ39" s="78"/>
      <c r="BOR39" s="78"/>
      <c r="BOS39" s="78"/>
      <c r="BOT39" s="78"/>
      <c r="BOU39" s="78"/>
      <c r="BOV39" s="78"/>
      <c r="BOW39" s="78"/>
      <c r="BOX39" s="78"/>
      <c r="BOY39" s="78"/>
      <c r="BOZ39" s="78"/>
      <c r="BPA39" s="78"/>
      <c r="BPB39" s="78"/>
      <c r="BPC39" s="78"/>
      <c r="BPD39" s="78"/>
      <c r="BPE39" s="78"/>
      <c r="BPF39" s="78"/>
      <c r="BPG39" s="78"/>
      <c r="BPH39" s="78"/>
      <c r="BPI39" s="78"/>
      <c r="BPJ39" s="78"/>
      <c r="BPK39" s="78"/>
      <c r="BPL39" s="78"/>
      <c r="BPM39" s="78"/>
      <c r="BPN39" s="78"/>
      <c r="BPO39" s="78"/>
      <c r="BPP39" s="78"/>
      <c r="BPQ39" s="78"/>
      <c r="BPR39" s="78"/>
      <c r="BPS39" s="78"/>
      <c r="BPT39" s="78"/>
      <c r="BPU39" s="78"/>
      <c r="BPV39" s="78"/>
      <c r="BPW39" s="78"/>
      <c r="BPX39" s="78"/>
      <c r="BPY39" s="78"/>
      <c r="BPZ39" s="78"/>
      <c r="BQA39" s="78"/>
      <c r="BQB39" s="78"/>
      <c r="BQC39" s="78"/>
      <c r="BQD39" s="78"/>
      <c r="BQE39" s="78"/>
      <c r="BQF39" s="78"/>
      <c r="BQG39" s="78"/>
      <c r="BQH39" s="78"/>
      <c r="BQI39" s="78"/>
      <c r="BQJ39" s="78"/>
      <c r="BQK39" s="78"/>
      <c r="BQL39" s="78"/>
      <c r="BQM39" s="78"/>
      <c r="BQN39" s="78"/>
      <c r="BQO39" s="78"/>
      <c r="BQP39" s="78"/>
      <c r="BQQ39" s="78"/>
      <c r="BQR39" s="78"/>
      <c r="BQS39" s="78"/>
      <c r="BQT39" s="78"/>
      <c r="BQU39" s="78"/>
      <c r="BQV39" s="78"/>
      <c r="BQW39" s="78"/>
      <c r="BQX39" s="78"/>
      <c r="BQY39" s="78"/>
      <c r="BQZ39" s="78"/>
      <c r="BRA39" s="78"/>
      <c r="BRB39" s="78"/>
      <c r="BRC39" s="78"/>
      <c r="BRD39" s="78"/>
      <c r="BRE39" s="78"/>
      <c r="BRF39" s="78"/>
      <c r="BRG39" s="78"/>
      <c r="BRH39" s="78"/>
      <c r="BRI39" s="78"/>
      <c r="BRJ39" s="78"/>
      <c r="BRK39" s="78"/>
      <c r="BRL39" s="78"/>
      <c r="BRM39" s="78"/>
      <c r="BRN39" s="78"/>
      <c r="BRO39" s="78"/>
      <c r="BRP39" s="78"/>
      <c r="BRQ39" s="78"/>
      <c r="BRR39" s="78"/>
      <c r="BRS39" s="78"/>
      <c r="BRT39" s="78"/>
      <c r="BRU39" s="78"/>
      <c r="BRV39" s="78"/>
      <c r="BRW39" s="78"/>
      <c r="BRX39" s="78"/>
      <c r="BRY39" s="78"/>
      <c r="BRZ39" s="78"/>
      <c r="BSA39" s="78"/>
      <c r="BSB39" s="78"/>
      <c r="BSC39" s="78"/>
      <c r="BSD39" s="78"/>
      <c r="BSE39" s="78"/>
      <c r="BSF39" s="78"/>
      <c r="BSG39" s="78"/>
      <c r="BSH39" s="78"/>
      <c r="BSI39" s="78"/>
      <c r="BSJ39" s="78"/>
      <c r="BSK39" s="78"/>
      <c r="BSL39" s="78"/>
      <c r="BSM39" s="78"/>
      <c r="BSN39" s="78"/>
      <c r="BSO39" s="78"/>
      <c r="BSP39" s="78"/>
      <c r="BSQ39" s="78"/>
      <c r="BSR39" s="78"/>
      <c r="BSS39" s="78"/>
      <c r="BST39" s="78"/>
      <c r="BSU39" s="78"/>
      <c r="BSV39" s="78"/>
      <c r="BSW39" s="78"/>
      <c r="BSX39" s="78"/>
      <c r="BSY39" s="78"/>
      <c r="BSZ39" s="78"/>
      <c r="BTA39" s="78"/>
      <c r="BTB39" s="78"/>
      <c r="BTC39" s="78"/>
      <c r="BTD39" s="78"/>
      <c r="BTE39" s="78"/>
      <c r="BTF39" s="78"/>
      <c r="BTG39" s="78"/>
      <c r="BTH39" s="78"/>
      <c r="BTI39" s="78"/>
      <c r="BTJ39" s="78"/>
      <c r="BTK39" s="78"/>
      <c r="BTL39" s="78"/>
      <c r="BTM39" s="78"/>
      <c r="BTN39" s="78"/>
      <c r="BTO39" s="78"/>
      <c r="BTP39" s="78"/>
      <c r="BTQ39" s="78"/>
      <c r="BTR39" s="78"/>
      <c r="BTS39" s="78"/>
      <c r="BTT39" s="78"/>
      <c r="BTU39" s="78"/>
      <c r="BTV39" s="78"/>
      <c r="BTW39" s="78"/>
      <c r="BTX39" s="78"/>
      <c r="BTY39" s="78"/>
      <c r="BTZ39" s="78"/>
      <c r="BUA39" s="78"/>
      <c r="BUB39" s="78"/>
      <c r="BUC39" s="78"/>
      <c r="BUD39" s="78"/>
      <c r="BUE39" s="78"/>
      <c r="BUF39" s="78"/>
      <c r="BUG39" s="78"/>
      <c r="BUH39" s="78"/>
      <c r="BUI39" s="78"/>
      <c r="BUJ39" s="78"/>
      <c r="BUK39" s="78"/>
      <c r="BUL39" s="78"/>
      <c r="BUM39" s="78"/>
      <c r="BUN39" s="78"/>
      <c r="BUO39" s="78"/>
      <c r="BUP39" s="78"/>
      <c r="BUQ39" s="78"/>
      <c r="BUR39" s="78"/>
      <c r="BUS39" s="78"/>
      <c r="BUT39" s="78"/>
      <c r="BUU39" s="78"/>
      <c r="BUV39" s="78"/>
      <c r="BUW39" s="78"/>
      <c r="BUX39" s="78"/>
      <c r="BUY39" s="78"/>
      <c r="BUZ39" s="78"/>
      <c r="BVA39" s="78"/>
      <c r="BVB39" s="78"/>
      <c r="BVC39" s="78"/>
      <c r="BVD39" s="78"/>
      <c r="BVE39" s="78"/>
      <c r="BVF39" s="78"/>
      <c r="BVG39" s="78"/>
      <c r="BVH39" s="78"/>
      <c r="BVI39" s="78"/>
      <c r="BVJ39" s="78"/>
      <c r="BVK39" s="78"/>
      <c r="BVL39" s="78"/>
      <c r="BVM39" s="78"/>
      <c r="BVN39" s="78"/>
      <c r="BVO39" s="78"/>
      <c r="BVP39" s="78"/>
      <c r="BVQ39" s="78"/>
      <c r="BVR39" s="78"/>
      <c r="BVS39" s="78"/>
      <c r="BVT39" s="78"/>
      <c r="BVU39" s="78"/>
      <c r="BVV39" s="78"/>
      <c r="BVW39" s="78"/>
      <c r="BVX39" s="78"/>
      <c r="BVY39" s="78"/>
      <c r="BVZ39" s="78"/>
      <c r="BWA39" s="78"/>
      <c r="BWB39" s="78"/>
      <c r="BWC39" s="78"/>
      <c r="BWD39" s="78"/>
      <c r="BWE39" s="78"/>
      <c r="BWF39" s="78"/>
      <c r="BWG39" s="78"/>
      <c r="BWH39" s="78"/>
      <c r="BWI39" s="78"/>
      <c r="BWJ39" s="78"/>
      <c r="BWK39" s="78"/>
      <c r="BWL39" s="78"/>
      <c r="BWM39" s="78"/>
      <c r="BWN39" s="78"/>
      <c r="BWO39" s="78"/>
      <c r="BWP39" s="78"/>
      <c r="BWQ39" s="78"/>
      <c r="BWR39" s="78"/>
      <c r="BWS39" s="78"/>
      <c r="BWT39" s="78"/>
      <c r="BWU39" s="78"/>
      <c r="BWV39" s="78"/>
      <c r="BWW39" s="78"/>
      <c r="BWX39" s="78"/>
      <c r="BWY39" s="78"/>
      <c r="BWZ39" s="78"/>
      <c r="BXA39" s="78"/>
      <c r="BXB39" s="78"/>
      <c r="BXC39" s="78"/>
      <c r="BXD39" s="78"/>
      <c r="BXE39" s="78"/>
      <c r="BXF39" s="78"/>
      <c r="BXG39" s="78"/>
      <c r="BXH39" s="78"/>
      <c r="BXI39" s="78"/>
      <c r="BXJ39" s="78"/>
      <c r="BXK39" s="78"/>
      <c r="BXL39" s="78"/>
      <c r="BXM39" s="78"/>
      <c r="BXN39" s="78"/>
      <c r="BXO39" s="78"/>
      <c r="BXP39" s="78"/>
      <c r="BXQ39" s="78"/>
      <c r="BXR39" s="78"/>
      <c r="BXS39" s="78"/>
      <c r="BXT39" s="78"/>
      <c r="BXU39" s="78"/>
      <c r="BXV39" s="78"/>
      <c r="BXW39" s="78"/>
      <c r="BXX39" s="78"/>
      <c r="BXY39" s="78"/>
      <c r="BXZ39" s="78"/>
      <c r="BYA39" s="78"/>
      <c r="BYB39" s="78"/>
      <c r="BYC39" s="78"/>
      <c r="BYD39" s="78"/>
      <c r="BYE39" s="78"/>
      <c r="BYF39" s="78"/>
      <c r="BYG39" s="78"/>
      <c r="BYH39" s="78"/>
      <c r="BYI39" s="78"/>
      <c r="BYJ39" s="78"/>
      <c r="BYK39" s="78"/>
      <c r="BYL39" s="78"/>
      <c r="BYM39" s="78"/>
      <c r="BYN39" s="78"/>
      <c r="BYO39" s="78"/>
      <c r="BYP39" s="78"/>
      <c r="BYQ39" s="78"/>
      <c r="BYR39" s="78"/>
      <c r="BYS39" s="78"/>
      <c r="BYT39" s="78"/>
      <c r="BYU39" s="78"/>
      <c r="BYV39" s="78"/>
      <c r="BYW39" s="78"/>
      <c r="BYX39" s="78"/>
      <c r="BYY39" s="78"/>
      <c r="BYZ39" s="78"/>
      <c r="BZA39" s="78"/>
      <c r="BZB39" s="78"/>
      <c r="BZC39" s="78"/>
      <c r="BZD39" s="78"/>
      <c r="BZE39" s="78"/>
      <c r="BZF39" s="78"/>
      <c r="BZG39" s="78"/>
      <c r="BZH39" s="78"/>
      <c r="BZI39" s="78"/>
      <c r="BZJ39" s="78"/>
      <c r="BZK39" s="78"/>
      <c r="BZL39" s="78"/>
      <c r="BZM39" s="78"/>
      <c r="BZN39" s="78"/>
      <c r="BZO39" s="78"/>
      <c r="BZP39" s="78"/>
      <c r="BZQ39" s="78"/>
      <c r="BZR39" s="78"/>
      <c r="BZS39" s="78"/>
      <c r="BZT39" s="78"/>
      <c r="BZU39" s="78"/>
      <c r="BZV39" s="78"/>
      <c r="BZW39" s="78"/>
      <c r="BZX39" s="78"/>
      <c r="BZY39" s="78"/>
      <c r="BZZ39" s="78"/>
      <c r="CAA39" s="78"/>
      <c r="CAB39" s="78"/>
      <c r="CAC39" s="78"/>
      <c r="CAD39" s="78"/>
      <c r="CAE39" s="78"/>
      <c r="CAF39" s="78"/>
      <c r="CAG39" s="78"/>
      <c r="CAH39" s="78"/>
      <c r="CAI39" s="78"/>
      <c r="CAJ39" s="78"/>
      <c r="CAK39" s="78"/>
      <c r="CAL39" s="78"/>
      <c r="CAM39" s="78"/>
      <c r="CAN39" s="78"/>
      <c r="CAO39" s="78"/>
      <c r="CAP39" s="78"/>
      <c r="CAQ39" s="78"/>
      <c r="CAR39" s="78"/>
      <c r="CAS39" s="78"/>
      <c r="CAT39" s="78"/>
      <c r="CAU39" s="78"/>
      <c r="CAV39" s="78"/>
      <c r="CAW39" s="78"/>
      <c r="CAX39" s="78"/>
      <c r="CAY39" s="78"/>
      <c r="CAZ39" s="78"/>
      <c r="CBA39" s="78"/>
      <c r="CBB39" s="78"/>
      <c r="CBC39" s="78"/>
      <c r="CBD39" s="78"/>
      <c r="CBE39" s="78"/>
      <c r="CBF39" s="78"/>
      <c r="CBG39" s="78"/>
      <c r="CBH39" s="78"/>
      <c r="CBI39" s="78"/>
      <c r="CBJ39" s="78"/>
      <c r="CBK39" s="78"/>
      <c r="CBL39" s="78"/>
      <c r="CBM39" s="78"/>
      <c r="CBN39" s="78"/>
      <c r="CBO39" s="78"/>
      <c r="CBP39" s="78"/>
      <c r="CBQ39" s="78"/>
      <c r="CBR39" s="78"/>
      <c r="CBS39" s="78"/>
      <c r="CBT39" s="78"/>
      <c r="CBU39" s="78"/>
      <c r="CBV39" s="78"/>
      <c r="CBW39" s="78"/>
      <c r="CBX39" s="78"/>
      <c r="CBY39" s="78"/>
      <c r="CBZ39" s="78"/>
      <c r="CCA39" s="78"/>
      <c r="CCB39" s="78"/>
      <c r="CCC39" s="78"/>
      <c r="CCD39" s="78"/>
      <c r="CCE39" s="78"/>
      <c r="CCF39" s="78"/>
      <c r="CCG39" s="78"/>
      <c r="CCH39" s="78"/>
      <c r="CCI39" s="78"/>
      <c r="CCJ39" s="78"/>
      <c r="CCK39" s="78"/>
      <c r="CCL39" s="78"/>
      <c r="CCM39" s="78"/>
      <c r="CCN39" s="78"/>
      <c r="CCO39" s="78"/>
      <c r="CCP39" s="78"/>
      <c r="CCQ39" s="78"/>
      <c r="CCR39" s="78"/>
      <c r="CCS39" s="78"/>
      <c r="CCT39" s="78"/>
      <c r="CCU39" s="78"/>
      <c r="CCV39" s="78"/>
      <c r="CCW39" s="78"/>
      <c r="CCX39" s="78"/>
      <c r="CCY39" s="78"/>
      <c r="CCZ39" s="78"/>
      <c r="CDA39" s="78"/>
      <c r="CDB39" s="78"/>
      <c r="CDC39" s="78"/>
      <c r="CDD39" s="78"/>
      <c r="CDE39" s="78"/>
      <c r="CDF39" s="78"/>
      <c r="CDG39" s="78"/>
      <c r="CDH39" s="78"/>
      <c r="CDI39" s="78"/>
      <c r="CDJ39" s="78"/>
      <c r="CDK39" s="78"/>
      <c r="CDL39" s="78"/>
      <c r="CDM39" s="78"/>
      <c r="CDN39" s="78"/>
      <c r="CDO39" s="78"/>
      <c r="CDP39" s="78"/>
      <c r="CDQ39" s="78"/>
      <c r="CDR39" s="78"/>
      <c r="CDS39" s="78"/>
      <c r="CDT39" s="78"/>
      <c r="CDU39" s="78"/>
      <c r="CDV39" s="78"/>
      <c r="CDW39" s="78"/>
      <c r="CDX39" s="78"/>
      <c r="CDY39" s="78"/>
      <c r="CDZ39" s="78"/>
      <c r="CEA39" s="78"/>
      <c r="CEB39" s="78"/>
      <c r="CEC39" s="78"/>
      <c r="CED39" s="78"/>
      <c r="CEE39" s="78"/>
      <c r="CEF39" s="78"/>
      <c r="CEG39" s="78"/>
      <c r="CEH39" s="78"/>
      <c r="CEI39" s="78"/>
      <c r="CEJ39" s="78"/>
      <c r="CEK39" s="78"/>
      <c r="CEL39" s="78"/>
      <c r="CEM39" s="78"/>
      <c r="CEN39" s="78"/>
      <c r="CEO39" s="78"/>
      <c r="CEP39" s="78"/>
      <c r="CEQ39" s="78"/>
      <c r="CER39" s="78"/>
      <c r="CES39" s="78"/>
      <c r="CET39" s="78"/>
      <c r="CEU39" s="78"/>
      <c r="CEV39" s="78"/>
      <c r="CEW39" s="78"/>
      <c r="CEX39" s="78"/>
      <c r="CEY39" s="78"/>
      <c r="CEZ39" s="78"/>
      <c r="CFA39" s="78"/>
      <c r="CFB39" s="78"/>
      <c r="CFC39" s="78"/>
      <c r="CFD39" s="78"/>
      <c r="CFE39" s="78"/>
      <c r="CFF39" s="78"/>
      <c r="CFG39" s="78"/>
      <c r="CFH39" s="78"/>
      <c r="CFI39" s="78"/>
      <c r="CFJ39" s="78"/>
      <c r="CFK39" s="78"/>
      <c r="CFL39" s="78"/>
      <c r="CFM39" s="78"/>
      <c r="CFN39" s="78"/>
      <c r="CFO39" s="78"/>
      <c r="CFP39" s="78"/>
      <c r="CFQ39" s="78"/>
      <c r="CFR39" s="78"/>
      <c r="CFS39" s="78"/>
      <c r="CFT39" s="78"/>
      <c r="CFU39" s="78"/>
      <c r="CFV39" s="78"/>
      <c r="CFW39" s="78"/>
      <c r="CFX39" s="78"/>
      <c r="CFY39" s="78"/>
      <c r="CFZ39" s="78"/>
      <c r="CGA39" s="78"/>
      <c r="CGB39" s="78"/>
      <c r="CGC39" s="78"/>
      <c r="CGD39" s="78"/>
      <c r="CGE39" s="78"/>
      <c r="CGF39" s="78"/>
      <c r="CGG39" s="78"/>
      <c r="CGH39" s="78"/>
      <c r="CGI39" s="78"/>
      <c r="CGJ39" s="78"/>
      <c r="CGK39" s="78"/>
      <c r="CGL39" s="78"/>
      <c r="CGM39" s="78"/>
      <c r="CGN39" s="78"/>
      <c r="CGO39" s="78"/>
      <c r="CGP39" s="78"/>
      <c r="CGQ39" s="78"/>
      <c r="CGR39" s="78"/>
      <c r="CGS39" s="78"/>
      <c r="CGT39" s="78"/>
      <c r="CGU39" s="78"/>
      <c r="CGV39" s="78"/>
      <c r="CGW39" s="78"/>
      <c r="CGX39" s="78"/>
      <c r="CGY39" s="78"/>
      <c r="CGZ39" s="78"/>
      <c r="CHA39" s="78"/>
      <c r="CHB39" s="78"/>
      <c r="CHC39" s="78"/>
      <c r="CHD39" s="78"/>
      <c r="CHE39" s="78"/>
      <c r="CHF39" s="78"/>
      <c r="CHG39" s="78"/>
      <c r="CHH39" s="78"/>
      <c r="CHI39" s="78"/>
      <c r="CHJ39" s="78"/>
      <c r="CHK39" s="78"/>
      <c r="CHL39" s="78"/>
      <c r="CHM39" s="78"/>
      <c r="CHN39" s="78"/>
      <c r="CHO39" s="78"/>
      <c r="CHP39" s="78"/>
      <c r="CHQ39" s="78"/>
      <c r="CHR39" s="78"/>
      <c r="CHS39" s="78"/>
      <c r="CHT39" s="78"/>
      <c r="CHU39" s="78"/>
      <c r="CHV39" s="78"/>
      <c r="CHW39" s="78"/>
      <c r="CHX39" s="78"/>
      <c r="CHY39" s="78"/>
      <c r="CHZ39" s="78"/>
      <c r="CIA39" s="78"/>
      <c r="CIB39" s="78"/>
      <c r="CIC39" s="78"/>
      <c r="CID39" s="78"/>
      <c r="CIE39" s="78"/>
      <c r="CIF39" s="78"/>
      <c r="CIG39" s="78"/>
      <c r="CIH39" s="78"/>
      <c r="CII39" s="78"/>
      <c r="CIJ39" s="78"/>
      <c r="CIK39" s="78"/>
      <c r="CIL39" s="78"/>
      <c r="CIM39" s="78"/>
      <c r="CIN39" s="78"/>
      <c r="CIO39" s="78"/>
      <c r="CIP39" s="78"/>
      <c r="CIQ39" s="78"/>
      <c r="CIR39" s="78"/>
      <c r="CIS39" s="78"/>
      <c r="CIT39" s="78"/>
      <c r="CIU39" s="78"/>
      <c r="CIV39" s="78"/>
      <c r="CIW39" s="78"/>
      <c r="CIX39" s="78"/>
      <c r="CIY39" s="78"/>
      <c r="CIZ39" s="78"/>
      <c r="CJA39" s="78"/>
      <c r="CJB39" s="78"/>
      <c r="CJC39" s="78"/>
      <c r="CJD39" s="78"/>
      <c r="CJE39" s="78"/>
      <c r="CJF39" s="78"/>
      <c r="CJG39" s="78"/>
      <c r="CJH39" s="78"/>
      <c r="CJI39" s="78"/>
      <c r="CJJ39" s="78"/>
      <c r="CJK39" s="78"/>
      <c r="CJL39" s="78"/>
      <c r="CJM39" s="78"/>
      <c r="CJN39" s="78"/>
      <c r="CJO39" s="78"/>
      <c r="CJP39" s="78"/>
      <c r="CJQ39" s="78"/>
      <c r="CJR39" s="78"/>
      <c r="CJS39" s="78"/>
      <c r="CJT39" s="78"/>
      <c r="CJU39" s="78"/>
      <c r="CJV39" s="78"/>
      <c r="CJW39" s="78"/>
      <c r="CJX39" s="78"/>
      <c r="CJY39" s="78"/>
      <c r="CJZ39" s="78"/>
      <c r="CKA39" s="78"/>
      <c r="CKB39" s="78"/>
      <c r="CKC39" s="78"/>
      <c r="CKD39" s="78"/>
      <c r="CKE39" s="78"/>
      <c r="CKF39" s="78"/>
      <c r="CKG39" s="78"/>
      <c r="CKH39" s="78"/>
      <c r="CKI39" s="78"/>
      <c r="CKJ39" s="78"/>
      <c r="CKK39" s="78"/>
      <c r="CKL39" s="78"/>
      <c r="CKM39" s="78"/>
      <c r="CKN39" s="78"/>
      <c r="CKO39" s="78"/>
      <c r="CKP39" s="78"/>
      <c r="CKQ39" s="78"/>
      <c r="CKR39" s="78"/>
      <c r="CKS39" s="78"/>
      <c r="CKT39" s="78"/>
      <c r="CKU39" s="78"/>
      <c r="CKV39" s="78"/>
      <c r="CKW39" s="78"/>
      <c r="CKX39" s="78"/>
      <c r="CKY39" s="78"/>
      <c r="CKZ39" s="78"/>
      <c r="CLA39" s="78"/>
      <c r="CLB39" s="78"/>
      <c r="CLC39" s="78"/>
      <c r="CLD39" s="78"/>
      <c r="CLE39" s="78"/>
      <c r="CLF39" s="78"/>
      <c r="CLG39" s="78"/>
      <c r="CLH39" s="78"/>
      <c r="CLI39" s="78"/>
      <c r="CLJ39" s="78"/>
      <c r="CLK39" s="78"/>
      <c r="CLL39" s="78"/>
      <c r="CLM39" s="78"/>
      <c r="CLN39" s="78"/>
      <c r="CLO39" s="78"/>
      <c r="CLP39" s="78"/>
      <c r="CLQ39" s="78"/>
      <c r="CLR39" s="78"/>
      <c r="CLS39" s="78"/>
      <c r="CLT39" s="78"/>
      <c r="CLU39" s="78"/>
      <c r="CLV39" s="78"/>
      <c r="CLW39" s="78"/>
      <c r="CLX39" s="78"/>
      <c r="CLY39" s="78"/>
      <c r="CLZ39" s="78"/>
      <c r="CMA39" s="78"/>
      <c r="CMB39" s="78"/>
      <c r="CMC39" s="78"/>
      <c r="CMD39" s="78"/>
      <c r="CME39" s="78"/>
      <c r="CMF39" s="78"/>
      <c r="CMG39" s="78"/>
      <c r="CMH39" s="78"/>
      <c r="CMI39" s="78"/>
      <c r="CMJ39" s="78"/>
      <c r="CMK39" s="78"/>
      <c r="CML39" s="78"/>
      <c r="CMM39" s="78"/>
      <c r="CMN39" s="78"/>
      <c r="CMO39" s="78"/>
      <c r="CMP39" s="78"/>
      <c r="CMQ39" s="78"/>
      <c r="CMR39" s="78"/>
      <c r="CMS39" s="78"/>
      <c r="CMT39" s="78"/>
      <c r="CMU39" s="78"/>
      <c r="CMV39" s="78"/>
      <c r="CMW39" s="78"/>
      <c r="CMX39" s="78"/>
      <c r="CMY39" s="78"/>
      <c r="CMZ39" s="78"/>
      <c r="CNA39" s="78"/>
      <c r="CNB39" s="78"/>
      <c r="CNC39" s="78"/>
      <c r="CND39" s="78"/>
      <c r="CNE39" s="78"/>
      <c r="CNF39" s="78"/>
      <c r="CNG39" s="78"/>
      <c r="CNH39" s="78"/>
      <c r="CNI39" s="78"/>
      <c r="CNJ39" s="78"/>
      <c r="CNK39" s="78"/>
      <c r="CNL39" s="78"/>
      <c r="CNM39" s="78"/>
      <c r="CNN39" s="78"/>
      <c r="CNO39" s="78"/>
      <c r="CNP39" s="78"/>
      <c r="CNQ39" s="78"/>
      <c r="CNR39" s="78"/>
      <c r="CNS39" s="78"/>
      <c r="CNT39" s="78"/>
      <c r="CNU39" s="78"/>
      <c r="CNV39" s="78"/>
      <c r="CNW39" s="78"/>
      <c r="CNX39" s="78"/>
      <c r="CNY39" s="78"/>
      <c r="CNZ39" s="78"/>
      <c r="COA39" s="78"/>
      <c r="COB39" s="78"/>
      <c r="COC39" s="78"/>
      <c r="COD39" s="78"/>
      <c r="COE39" s="78"/>
      <c r="COF39" s="78"/>
      <c r="COG39" s="78"/>
      <c r="COH39" s="78"/>
      <c r="COI39" s="78"/>
      <c r="COJ39" s="78"/>
      <c r="COK39" s="78"/>
      <c r="COL39" s="78"/>
      <c r="COM39" s="78"/>
      <c r="CON39" s="78"/>
      <c r="COO39" s="78"/>
      <c r="COP39" s="78"/>
      <c r="COQ39" s="78"/>
      <c r="COR39" s="78"/>
      <c r="COS39" s="78"/>
      <c r="COT39" s="78"/>
      <c r="COU39" s="78"/>
      <c r="COV39" s="78"/>
      <c r="COW39" s="78"/>
      <c r="COX39" s="78"/>
      <c r="COY39" s="78"/>
      <c r="COZ39" s="78"/>
      <c r="CPA39" s="78"/>
      <c r="CPB39" s="78"/>
      <c r="CPC39" s="78"/>
      <c r="CPD39" s="78"/>
      <c r="CPE39" s="78"/>
      <c r="CPF39" s="78"/>
      <c r="CPG39" s="78"/>
      <c r="CPH39" s="78"/>
      <c r="CPI39" s="78"/>
      <c r="CPJ39" s="78"/>
      <c r="CPK39" s="78"/>
      <c r="CPL39" s="78"/>
      <c r="CPM39" s="78"/>
      <c r="CPN39" s="78"/>
      <c r="CPO39" s="78"/>
      <c r="CPP39" s="78"/>
      <c r="CPQ39" s="78"/>
      <c r="CPR39" s="78"/>
      <c r="CPS39" s="78"/>
      <c r="CPT39" s="78"/>
      <c r="CPU39" s="78"/>
      <c r="CPV39" s="78"/>
      <c r="CPW39" s="78"/>
      <c r="CPX39" s="78"/>
      <c r="CPY39" s="78"/>
      <c r="CPZ39" s="78"/>
      <c r="CQA39" s="78"/>
      <c r="CQB39" s="78"/>
      <c r="CQC39" s="78"/>
      <c r="CQD39" s="78"/>
      <c r="CQE39" s="78"/>
      <c r="CQF39" s="78"/>
      <c r="CQG39" s="78"/>
      <c r="CQH39" s="78"/>
      <c r="CQI39" s="78"/>
      <c r="CQJ39" s="78"/>
      <c r="CQK39" s="78"/>
      <c r="CQL39" s="78"/>
      <c r="CQM39" s="78"/>
      <c r="CQN39" s="78"/>
      <c r="CQO39" s="78"/>
      <c r="CQP39" s="78"/>
      <c r="CQQ39" s="78"/>
      <c r="CQR39" s="78"/>
      <c r="CQS39" s="78"/>
      <c r="CQT39" s="78"/>
      <c r="CQU39" s="78"/>
      <c r="CQV39" s="78"/>
      <c r="CQW39" s="78"/>
      <c r="CQX39" s="78"/>
      <c r="CQY39" s="78"/>
      <c r="CQZ39" s="78"/>
      <c r="CRA39" s="78"/>
      <c r="CRB39" s="78"/>
      <c r="CRC39" s="78"/>
      <c r="CRD39" s="78"/>
      <c r="CRE39" s="78"/>
      <c r="CRF39" s="78"/>
      <c r="CRG39" s="78"/>
      <c r="CRH39" s="78"/>
      <c r="CRI39" s="78"/>
      <c r="CRJ39" s="78"/>
      <c r="CRK39" s="78"/>
      <c r="CRL39" s="78"/>
      <c r="CRM39" s="78"/>
      <c r="CRN39" s="78"/>
      <c r="CRO39" s="78"/>
      <c r="CRP39" s="78"/>
      <c r="CRQ39" s="78"/>
      <c r="CRR39" s="78"/>
      <c r="CRS39" s="78"/>
      <c r="CRT39" s="78"/>
      <c r="CRU39" s="78"/>
      <c r="CRV39" s="78"/>
      <c r="CRW39" s="78"/>
      <c r="CRX39" s="78"/>
      <c r="CRY39" s="78"/>
      <c r="CRZ39" s="78"/>
      <c r="CSA39" s="78"/>
      <c r="CSB39" s="78"/>
      <c r="CSC39" s="78"/>
      <c r="CSD39" s="78"/>
      <c r="CSE39" s="78"/>
      <c r="CSF39" s="78"/>
      <c r="CSG39" s="78"/>
      <c r="CSH39" s="78"/>
      <c r="CSI39" s="78"/>
      <c r="CSJ39" s="78"/>
      <c r="CSK39" s="78"/>
      <c r="CSL39" s="78"/>
      <c r="CSM39" s="78"/>
      <c r="CSN39" s="78"/>
      <c r="CSO39" s="78"/>
      <c r="CSP39" s="78"/>
      <c r="CSQ39" s="78"/>
      <c r="CSR39" s="78"/>
      <c r="CSS39" s="78"/>
      <c r="CST39" s="78"/>
      <c r="CSU39" s="78"/>
      <c r="CSV39" s="78"/>
      <c r="CSW39" s="78"/>
      <c r="CSX39" s="78"/>
      <c r="CSY39" s="78"/>
      <c r="CSZ39" s="78"/>
      <c r="CTA39" s="78"/>
      <c r="CTB39" s="78"/>
      <c r="CTC39" s="78"/>
      <c r="CTD39" s="78"/>
      <c r="CTE39" s="78"/>
      <c r="CTF39" s="78"/>
      <c r="CTG39" s="78"/>
      <c r="CTH39" s="78"/>
      <c r="CTI39" s="78"/>
      <c r="CTJ39" s="78"/>
      <c r="CTK39" s="78"/>
      <c r="CTL39" s="78"/>
      <c r="CTM39" s="78"/>
      <c r="CTN39" s="78"/>
      <c r="CTO39" s="78"/>
      <c r="CTP39" s="78"/>
      <c r="CTQ39" s="78"/>
      <c r="CTR39" s="78"/>
      <c r="CTS39" s="78"/>
      <c r="CTT39" s="78"/>
      <c r="CTU39" s="78"/>
      <c r="CTV39" s="78"/>
      <c r="CTW39" s="78"/>
      <c r="CTX39" s="78"/>
      <c r="CTY39" s="78"/>
      <c r="CTZ39" s="78"/>
      <c r="CUA39" s="78"/>
      <c r="CUB39" s="78"/>
      <c r="CUC39" s="78"/>
      <c r="CUD39" s="78"/>
      <c r="CUE39" s="78"/>
      <c r="CUF39" s="78"/>
      <c r="CUG39" s="78"/>
      <c r="CUH39" s="78"/>
      <c r="CUI39" s="78"/>
      <c r="CUJ39" s="78"/>
      <c r="CUK39" s="78"/>
      <c r="CUL39" s="78"/>
      <c r="CUM39" s="78"/>
      <c r="CUN39" s="78"/>
      <c r="CUO39" s="78"/>
      <c r="CUP39" s="78"/>
      <c r="CUQ39" s="78"/>
      <c r="CUR39" s="78"/>
      <c r="CUS39" s="78"/>
      <c r="CUT39" s="78"/>
      <c r="CUU39" s="78"/>
      <c r="CUV39" s="78"/>
      <c r="CUW39" s="78"/>
      <c r="CUX39" s="78"/>
      <c r="CUY39" s="78"/>
      <c r="CUZ39" s="78"/>
      <c r="CVA39" s="78"/>
      <c r="CVB39" s="78"/>
      <c r="CVC39" s="78"/>
      <c r="CVD39" s="78"/>
      <c r="CVE39" s="78"/>
      <c r="CVF39" s="78"/>
      <c r="CVG39" s="78"/>
      <c r="CVH39" s="78"/>
      <c r="CVI39" s="78"/>
      <c r="CVJ39" s="78"/>
      <c r="CVK39" s="78"/>
      <c r="CVL39" s="78"/>
      <c r="CVM39" s="78"/>
      <c r="CVN39" s="78"/>
      <c r="CVO39" s="78"/>
      <c r="CVP39" s="78"/>
      <c r="CVQ39" s="78"/>
      <c r="CVR39" s="78"/>
      <c r="CVS39" s="78"/>
      <c r="CVT39" s="78"/>
      <c r="CVU39" s="78"/>
      <c r="CVV39" s="78"/>
      <c r="CVW39" s="78"/>
      <c r="CVX39" s="78"/>
      <c r="CVY39" s="78"/>
      <c r="CVZ39" s="78"/>
      <c r="CWA39" s="78"/>
      <c r="CWB39" s="78"/>
      <c r="CWC39" s="78"/>
      <c r="CWD39" s="78"/>
      <c r="CWE39" s="78"/>
      <c r="CWF39" s="78"/>
      <c r="CWG39" s="78"/>
      <c r="CWH39" s="78"/>
      <c r="CWI39" s="78"/>
      <c r="CWJ39" s="78"/>
      <c r="CWK39" s="78"/>
      <c r="CWL39" s="78"/>
      <c r="CWM39" s="78"/>
      <c r="CWN39" s="78"/>
      <c r="CWO39" s="78"/>
      <c r="CWP39" s="78"/>
      <c r="CWQ39" s="78"/>
      <c r="CWR39" s="78"/>
      <c r="CWS39" s="78"/>
      <c r="CWT39" s="78"/>
      <c r="CWU39" s="78"/>
      <c r="CWV39" s="78"/>
      <c r="CWW39" s="78"/>
      <c r="CWX39" s="78"/>
      <c r="CWY39" s="78"/>
      <c r="CWZ39" s="78"/>
      <c r="CXA39" s="78"/>
      <c r="CXB39" s="78"/>
      <c r="CXC39" s="78"/>
      <c r="CXD39" s="78"/>
      <c r="CXE39" s="78"/>
      <c r="CXF39" s="78"/>
      <c r="CXG39" s="78"/>
      <c r="CXH39" s="78"/>
      <c r="CXI39" s="78"/>
      <c r="CXJ39" s="78"/>
      <c r="CXK39" s="78"/>
      <c r="CXL39" s="78"/>
      <c r="CXM39" s="78"/>
      <c r="CXN39" s="78"/>
      <c r="CXO39" s="78"/>
      <c r="CXP39" s="78"/>
      <c r="CXQ39" s="78"/>
      <c r="CXR39" s="78"/>
      <c r="CXS39" s="78"/>
      <c r="CXT39" s="78"/>
      <c r="CXU39" s="78"/>
      <c r="CXV39" s="78"/>
      <c r="CXW39" s="78"/>
      <c r="CXX39" s="78"/>
      <c r="CXY39" s="78"/>
      <c r="CXZ39" s="78"/>
      <c r="CYA39" s="78"/>
      <c r="CYB39" s="78"/>
      <c r="CYC39" s="78"/>
      <c r="CYD39" s="78"/>
      <c r="CYE39" s="78"/>
      <c r="CYF39" s="78"/>
      <c r="CYG39" s="78"/>
      <c r="CYH39" s="78"/>
      <c r="CYI39" s="78"/>
      <c r="CYJ39" s="78"/>
      <c r="CYK39" s="78"/>
      <c r="CYL39" s="78"/>
      <c r="CYM39" s="78"/>
      <c r="CYN39" s="78"/>
      <c r="CYO39" s="78"/>
      <c r="CYP39" s="78"/>
      <c r="CYQ39" s="78"/>
      <c r="CYR39" s="78"/>
      <c r="CYS39" s="78"/>
      <c r="CYT39" s="78"/>
      <c r="CYU39" s="78"/>
      <c r="CYV39" s="78"/>
      <c r="CYW39" s="78"/>
      <c r="CYX39" s="78"/>
      <c r="CYY39" s="78"/>
      <c r="CYZ39" s="78"/>
      <c r="CZA39" s="78"/>
      <c r="CZB39" s="78"/>
      <c r="CZC39" s="78"/>
      <c r="CZD39" s="78"/>
      <c r="CZE39" s="78"/>
      <c r="CZF39" s="78"/>
      <c r="CZG39" s="78"/>
      <c r="CZH39" s="78"/>
      <c r="CZI39" s="78"/>
      <c r="CZJ39" s="78"/>
      <c r="CZK39" s="78"/>
      <c r="CZL39" s="78"/>
      <c r="CZM39" s="78"/>
      <c r="CZN39" s="78"/>
      <c r="CZO39" s="78"/>
      <c r="CZP39" s="78"/>
      <c r="CZQ39" s="78"/>
      <c r="CZR39" s="78"/>
      <c r="CZS39" s="78"/>
      <c r="CZT39" s="78"/>
      <c r="CZU39" s="78"/>
      <c r="CZV39" s="78"/>
      <c r="CZW39" s="78"/>
      <c r="CZX39" s="78"/>
      <c r="CZY39" s="78"/>
      <c r="CZZ39" s="78"/>
      <c r="DAA39" s="78"/>
      <c r="DAB39" s="78"/>
      <c r="DAC39" s="78"/>
      <c r="DAD39" s="78"/>
      <c r="DAE39" s="78"/>
      <c r="DAF39" s="78"/>
      <c r="DAG39" s="78"/>
      <c r="DAH39" s="78"/>
      <c r="DAI39" s="78"/>
      <c r="DAJ39" s="78"/>
      <c r="DAK39" s="78"/>
      <c r="DAL39" s="78"/>
      <c r="DAM39" s="78"/>
      <c r="DAN39" s="78"/>
      <c r="DAO39" s="78"/>
      <c r="DAP39" s="78"/>
      <c r="DAQ39" s="78"/>
      <c r="DAR39" s="78"/>
      <c r="DAS39" s="78"/>
      <c r="DAT39" s="78"/>
      <c r="DAU39" s="78"/>
      <c r="DAV39" s="78"/>
      <c r="DAW39" s="78"/>
      <c r="DAX39" s="78"/>
      <c r="DAY39" s="78"/>
      <c r="DAZ39" s="78"/>
      <c r="DBA39" s="78"/>
      <c r="DBB39" s="78"/>
      <c r="DBC39" s="78"/>
      <c r="DBD39" s="78"/>
      <c r="DBE39" s="78"/>
      <c r="DBF39" s="78"/>
      <c r="DBG39" s="78"/>
      <c r="DBH39" s="78"/>
      <c r="DBI39" s="78"/>
      <c r="DBJ39" s="78"/>
      <c r="DBK39" s="78"/>
      <c r="DBL39" s="78"/>
      <c r="DBM39" s="78"/>
      <c r="DBN39" s="78"/>
      <c r="DBO39" s="78"/>
      <c r="DBP39" s="78"/>
      <c r="DBQ39" s="78"/>
      <c r="DBR39" s="78"/>
      <c r="DBS39" s="78"/>
      <c r="DBT39" s="78"/>
      <c r="DBU39" s="78"/>
      <c r="DBV39" s="78"/>
      <c r="DBW39" s="78"/>
      <c r="DBX39" s="78"/>
      <c r="DBY39" s="78"/>
      <c r="DBZ39" s="78"/>
      <c r="DCA39" s="78"/>
      <c r="DCB39" s="78"/>
      <c r="DCC39" s="78"/>
      <c r="DCD39" s="78"/>
      <c r="DCE39" s="78"/>
      <c r="DCF39" s="78"/>
      <c r="DCG39" s="78"/>
      <c r="DCH39" s="78"/>
      <c r="DCI39" s="78"/>
      <c r="DCJ39" s="78"/>
      <c r="DCK39" s="78"/>
      <c r="DCL39" s="78"/>
      <c r="DCM39" s="78"/>
      <c r="DCN39" s="78"/>
      <c r="DCO39" s="78"/>
      <c r="DCP39" s="78"/>
      <c r="DCQ39" s="78"/>
      <c r="DCR39" s="78"/>
      <c r="DCS39" s="78"/>
      <c r="DCT39" s="78"/>
      <c r="DCU39" s="78"/>
      <c r="DCV39" s="78"/>
      <c r="DCW39" s="78"/>
      <c r="DCX39" s="78"/>
      <c r="DCY39" s="78"/>
      <c r="DCZ39" s="78"/>
      <c r="DDA39" s="78"/>
      <c r="DDB39" s="78"/>
      <c r="DDC39" s="78"/>
      <c r="DDD39" s="78"/>
      <c r="DDE39" s="78"/>
      <c r="DDF39" s="78"/>
      <c r="DDG39" s="78"/>
      <c r="DDH39" s="78"/>
      <c r="DDI39" s="78"/>
      <c r="DDJ39" s="78"/>
      <c r="DDK39" s="78"/>
      <c r="DDL39" s="78"/>
      <c r="DDM39" s="78"/>
      <c r="DDN39" s="78"/>
      <c r="DDO39" s="78"/>
      <c r="DDP39" s="78"/>
      <c r="DDQ39" s="78"/>
      <c r="DDR39" s="78"/>
      <c r="DDS39" s="78"/>
      <c r="DDT39" s="78"/>
      <c r="DDU39" s="78"/>
      <c r="DDV39" s="78"/>
      <c r="DDW39" s="78"/>
      <c r="DDX39" s="78"/>
      <c r="DDY39" s="78"/>
      <c r="DDZ39" s="78"/>
      <c r="DEA39" s="78"/>
      <c r="DEB39" s="78"/>
      <c r="DEC39" s="78"/>
      <c r="DED39" s="78"/>
      <c r="DEE39" s="78"/>
      <c r="DEF39" s="78"/>
      <c r="DEG39" s="78"/>
      <c r="DEH39" s="78"/>
      <c r="DEI39" s="78"/>
      <c r="DEJ39" s="78"/>
      <c r="DEK39" s="78"/>
      <c r="DEL39" s="78"/>
      <c r="DEM39" s="78"/>
      <c r="DEN39" s="78"/>
      <c r="DEO39" s="78"/>
      <c r="DEP39" s="78"/>
      <c r="DEQ39" s="78"/>
      <c r="DER39" s="78"/>
      <c r="DES39" s="78"/>
      <c r="DET39" s="78"/>
      <c r="DEU39" s="78"/>
      <c r="DEV39" s="78"/>
      <c r="DEW39" s="78"/>
      <c r="DEX39" s="78"/>
      <c r="DEY39" s="78"/>
      <c r="DEZ39" s="78"/>
      <c r="DFA39" s="78"/>
      <c r="DFB39" s="78"/>
      <c r="DFC39" s="78"/>
      <c r="DFD39" s="78"/>
      <c r="DFE39" s="78"/>
      <c r="DFF39" s="78"/>
      <c r="DFG39" s="78"/>
      <c r="DFH39" s="78"/>
      <c r="DFI39" s="78"/>
      <c r="DFJ39" s="78"/>
      <c r="DFK39" s="78"/>
      <c r="DFL39" s="78"/>
      <c r="DFM39" s="78"/>
      <c r="DFN39" s="78"/>
      <c r="DFO39" s="78"/>
      <c r="DFP39" s="78"/>
      <c r="DFQ39" s="78"/>
      <c r="DFR39" s="78"/>
      <c r="DFS39" s="78"/>
      <c r="DFT39" s="78"/>
      <c r="DFU39" s="78"/>
      <c r="DFV39" s="78"/>
      <c r="DFW39" s="78"/>
      <c r="DFX39" s="78"/>
      <c r="DFY39" s="78"/>
      <c r="DFZ39" s="78"/>
      <c r="DGA39" s="78"/>
      <c r="DGB39" s="78"/>
      <c r="DGC39" s="78"/>
      <c r="DGD39" s="78"/>
      <c r="DGE39" s="78"/>
      <c r="DGF39" s="78"/>
      <c r="DGG39" s="78"/>
      <c r="DGH39" s="78"/>
      <c r="DGI39" s="78"/>
      <c r="DGJ39" s="78"/>
      <c r="DGK39" s="78"/>
      <c r="DGL39" s="78"/>
      <c r="DGM39" s="78"/>
      <c r="DGN39" s="78"/>
      <c r="DGO39" s="78"/>
      <c r="DGP39" s="78"/>
      <c r="DGQ39" s="78"/>
      <c r="DGR39" s="78"/>
      <c r="DGS39" s="78"/>
      <c r="DGT39" s="78"/>
      <c r="DGU39" s="78"/>
      <c r="DGV39" s="78"/>
      <c r="DGW39" s="78"/>
      <c r="DGX39" s="78"/>
      <c r="DGY39" s="78"/>
      <c r="DGZ39" s="78"/>
      <c r="DHA39" s="78"/>
      <c r="DHB39" s="78"/>
      <c r="DHC39" s="78"/>
      <c r="DHD39" s="78"/>
      <c r="DHE39" s="78"/>
      <c r="DHF39" s="78"/>
      <c r="DHG39" s="78"/>
      <c r="DHH39" s="78"/>
      <c r="DHI39" s="78"/>
      <c r="DHJ39" s="78"/>
      <c r="DHK39" s="78"/>
      <c r="DHL39" s="78"/>
      <c r="DHM39" s="78"/>
      <c r="DHN39" s="78"/>
      <c r="DHO39" s="78"/>
      <c r="DHP39" s="78"/>
      <c r="DHQ39" s="78"/>
      <c r="DHR39" s="78"/>
      <c r="DHS39" s="78"/>
      <c r="DHT39" s="78"/>
      <c r="DHU39" s="78"/>
      <c r="DHV39" s="78"/>
      <c r="DHW39" s="78"/>
      <c r="DHX39" s="78"/>
      <c r="DHY39" s="78"/>
      <c r="DHZ39" s="78"/>
      <c r="DIA39" s="78"/>
      <c r="DIB39" s="78"/>
      <c r="DIC39" s="78"/>
      <c r="DID39" s="78"/>
      <c r="DIE39" s="78"/>
      <c r="DIF39" s="78"/>
      <c r="DIG39" s="78"/>
      <c r="DIH39" s="78"/>
      <c r="DII39" s="78"/>
      <c r="DIJ39" s="78"/>
      <c r="DIK39" s="78"/>
      <c r="DIL39" s="78"/>
      <c r="DIM39" s="78"/>
      <c r="DIN39" s="78"/>
      <c r="DIO39" s="78"/>
      <c r="DIP39" s="78"/>
      <c r="DIQ39" s="78"/>
      <c r="DIR39" s="78"/>
      <c r="DIS39" s="78"/>
      <c r="DIT39" s="78"/>
      <c r="DIU39" s="78"/>
      <c r="DIV39" s="78"/>
      <c r="DIW39" s="78"/>
      <c r="DIX39" s="78"/>
      <c r="DIY39" s="78"/>
      <c r="DIZ39" s="78"/>
      <c r="DJA39" s="78"/>
      <c r="DJB39" s="78"/>
      <c r="DJC39" s="78"/>
      <c r="DJD39" s="78"/>
      <c r="DJE39" s="78"/>
      <c r="DJF39" s="78"/>
      <c r="DJG39" s="78"/>
      <c r="DJH39" s="78"/>
      <c r="DJI39" s="78"/>
      <c r="DJJ39" s="78"/>
      <c r="DJK39" s="78"/>
      <c r="DJL39" s="78"/>
      <c r="DJM39" s="78"/>
      <c r="DJN39" s="78"/>
      <c r="DJO39" s="78"/>
      <c r="DJP39" s="78"/>
      <c r="DJQ39" s="78"/>
      <c r="DJR39" s="78"/>
      <c r="DJS39" s="78"/>
      <c r="DJT39" s="78"/>
      <c r="DJU39" s="78"/>
      <c r="DJV39" s="78"/>
      <c r="DJW39" s="78"/>
      <c r="DJX39" s="78"/>
      <c r="DJY39" s="78"/>
      <c r="DJZ39" s="78"/>
      <c r="DKA39" s="78"/>
      <c r="DKB39" s="78"/>
      <c r="DKC39" s="78"/>
      <c r="DKD39" s="78"/>
      <c r="DKE39" s="78"/>
      <c r="DKF39" s="78"/>
      <c r="DKG39" s="78"/>
      <c r="DKH39" s="78"/>
      <c r="DKI39" s="78"/>
      <c r="DKJ39" s="78"/>
      <c r="DKK39" s="78"/>
      <c r="DKL39" s="78"/>
      <c r="DKM39" s="78"/>
      <c r="DKN39" s="78"/>
      <c r="DKO39" s="78"/>
      <c r="DKP39" s="78"/>
      <c r="DKQ39" s="78"/>
      <c r="DKR39" s="78"/>
      <c r="DKS39" s="78"/>
      <c r="DKT39" s="78"/>
      <c r="DKU39" s="78"/>
      <c r="DKV39" s="78"/>
      <c r="DKW39" s="78"/>
      <c r="DKX39" s="78"/>
      <c r="DKY39" s="78"/>
      <c r="DKZ39" s="78"/>
      <c r="DLA39" s="78"/>
      <c r="DLB39" s="78"/>
      <c r="DLC39" s="78"/>
      <c r="DLD39" s="78"/>
      <c r="DLE39" s="78"/>
      <c r="DLF39" s="78"/>
      <c r="DLG39" s="78"/>
      <c r="DLH39" s="78"/>
      <c r="DLI39" s="78"/>
      <c r="DLJ39" s="78"/>
      <c r="DLK39" s="78"/>
      <c r="DLL39" s="78"/>
      <c r="DLM39" s="78"/>
      <c r="DLN39" s="78"/>
      <c r="DLO39" s="78"/>
      <c r="DLP39" s="78"/>
      <c r="DLQ39" s="78"/>
      <c r="DLR39" s="78"/>
      <c r="DLS39" s="78"/>
      <c r="DLT39" s="78"/>
      <c r="DLU39" s="78"/>
      <c r="DLV39" s="78"/>
      <c r="DLW39" s="78"/>
      <c r="DLX39" s="78"/>
      <c r="DLY39" s="78"/>
      <c r="DLZ39" s="78"/>
      <c r="DMA39" s="78"/>
      <c r="DMB39" s="78"/>
      <c r="DMC39" s="78"/>
      <c r="DMD39" s="78"/>
      <c r="DME39" s="78"/>
      <c r="DMF39" s="78"/>
      <c r="DMG39" s="78"/>
      <c r="DMH39" s="78"/>
      <c r="DMI39" s="78"/>
      <c r="DMJ39" s="78"/>
      <c r="DMK39" s="78"/>
      <c r="DML39" s="78"/>
      <c r="DMM39" s="78"/>
      <c r="DMN39" s="78"/>
      <c r="DMO39" s="78"/>
      <c r="DMP39" s="78"/>
      <c r="DMQ39" s="78"/>
      <c r="DMR39" s="78"/>
      <c r="DMS39" s="78"/>
      <c r="DMT39" s="78"/>
      <c r="DMU39" s="78"/>
      <c r="DMV39" s="78"/>
      <c r="DMW39" s="78"/>
      <c r="DMX39" s="78"/>
      <c r="DMY39" s="78"/>
      <c r="DMZ39" s="78"/>
      <c r="DNA39" s="78"/>
      <c r="DNB39" s="78"/>
      <c r="DNC39" s="78"/>
      <c r="DND39" s="78"/>
      <c r="DNE39" s="78"/>
      <c r="DNF39" s="78"/>
      <c r="DNG39" s="78"/>
      <c r="DNH39" s="78"/>
      <c r="DNI39" s="78"/>
      <c r="DNJ39" s="78"/>
      <c r="DNK39" s="78"/>
      <c r="DNL39" s="78"/>
      <c r="DNM39" s="78"/>
      <c r="DNN39" s="78"/>
      <c r="DNO39" s="78"/>
      <c r="DNP39" s="78"/>
      <c r="DNQ39" s="78"/>
      <c r="DNR39" s="78"/>
      <c r="DNS39" s="78"/>
      <c r="DNT39" s="78"/>
      <c r="DNU39" s="78"/>
      <c r="DNV39" s="78"/>
      <c r="DNW39" s="78"/>
      <c r="DNX39" s="78"/>
      <c r="DNY39" s="78"/>
      <c r="DNZ39" s="78"/>
      <c r="DOA39" s="78"/>
      <c r="DOB39" s="78"/>
      <c r="DOC39" s="78"/>
      <c r="DOD39" s="78"/>
      <c r="DOE39" s="78"/>
      <c r="DOF39" s="78"/>
      <c r="DOG39" s="78"/>
      <c r="DOH39" s="78"/>
      <c r="DOI39" s="78"/>
      <c r="DOJ39" s="78"/>
      <c r="DOK39" s="78"/>
      <c r="DOL39" s="78"/>
      <c r="DOM39" s="78"/>
      <c r="DON39" s="78"/>
      <c r="DOO39" s="78"/>
      <c r="DOP39" s="78"/>
      <c r="DOQ39" s="78"/>
      <c r="DOR39" s="78"/>
      <c r="DOS39" s="78"/>
      <c r="DOT39" s="78"/>
      <c r="DOU39" s="78"/>
      <c r="DOV39" s="78"/>
      <c r="DOW39" s="78"/>
      <c r="DOX39" s="78"/>
      <c r="DOY39" s="78"/>
      <c r="DOZ39" s="78"/>
      <c r="DPA39" s="78"/>
      <c r="DPB39" s="78"/>
      <c r="DPC39" s="78"/>
      <c r="DPD39" s="78"/>
      <c r="DPE39" s="78"/>
      <c r="DPF39" s="78"/>
      <c r="DPG39" s="78"/>
      <c r="DPH39" s="78"/>
      <c r="DPI39" s="78"/>
      <c r="DPJ39" s="78"/>
      <c r="DPK39" s="78"/>
      <c r="DPL39" s="78"/>
      <c r="DPM39" s="78"/>
      <c r="DPN39" s="78"/>
      <c r="DPO39" s="78"/>
      <c r="DPP39" s="78"/>
      <c r="DPQ39" s="78"/>
      <c r="DPR39" s="78"/>
      <c r="DPS39" s="78"/>
      <c r="DPT39" s="78"/>
      <c r="DPU39" s="78"/>
      <c r="DPV39" s="78"/>
      <c r="DPW39" s="78"/>
      <c r="DPX39" s="78"/>
      <c r="DPY39" s="78"/>
      <c r="DPZ39" s="78"/>
      <c r="DQA39" s="78"/>
      <c r="DQB39" s="78"/>
      <c r="DQC39" s="78"/>
      <c r="DQD39" s="78"/>
      <c r="DQE39" s="78"/>
      <c r="DQF39" s="78"/>
      <c r="DQG39" s="78"/>
      <c r="DQH39" s="78"/>
      <c r="DQI39" s="78"/>
      <c r="DQJ39" s="78"/>
      <c r="DQK39" s="78"/>
      <c r="DQL39" s="78"/>
      <c r="DQM39" s="78"/>
      <c r="DQN39" s="78"/>
      <c r="DQO39" s="78"/>
      <c r="DQP39" s="78"/>
      <c r="DQQ39" s="78"/>
      <c r="DQR39" s="78"/>
      <c r="DQS39" s="78"/>
      <c r="DQT39" s="78"/>
      <c r="DQU39" s="78"/>
      <c r="DQV39" s="78"/>
      <c r="DQW39" s="78"/>
      <c r="DQX39" s="78"/>
      <c r="DQY39" s="78"/>
      <c r="DQZ39" s="78"/>
      <c r="DRA39" s="78"/>
      <c r="DRB39" s="78"/>
      <c r="DRC39" s="78"/>
      <c r="DRD39" s="78"/>
      <c r="DRE39" s="78"/>
      <c r="DRF39" s="78"/>
      <c r="DRG39" s="78"/>
      <c r="DRH39" s="78"/>
      <c r="DRI39" s="78"/>
      <c r="DRJ39" s="78"/>
      <c r="DRK39" s="78"/>
      <c r="DRL39" s="78"/>
      <c r="DRM39" s="78"/>
      <c r="DRN39" s="78"/>
      <c r="DRO39" s="78"/>
      <c r="DRP39" s="78"/>
      <c r="DRQ39" s="78"/>
      <c r="DRR39" s="78"/>
      <c r="DRS39" s="78"/>
      <c r="DRT39" s="78"/>
      <c r="DRU39" s="78"/>
      <c r="DRV39" s="78"/>
      <c r="DRW39" s="78"/>
      <c r="DRX39" s="78"/>
      <c r="DRY39" s="78"/>
      <c r="DRZ39" s="78"/>
      <c r="DSA39" s="78"/>
      <c r="DSB39" s="78"/>
      <c r="DSC39" s="78"/>
      <c r="DSD39" s="78"/>
      <c r="DSE39" s="78"/>
      <c r="DSF39" s="78"/>
      <c r="DSG39" s="78"/>
      <c r="DSH39" s="78"/>
      <c r="DSI39" s="78"/>
      <c r="DSJ39" s="78"/>
      <c r="DSK39" s="78"/>
      <c r="DSL39" s="78"/>
      <c r="DSM39" s="78"/>
      <c r="DSN39" s="78"/>
      <c r="DSO39" s="78"/>
      <c r="DSP39" s="78"/>
      <c r="DSQ39" s="78"/>
      <c r="DSR39" s="78"/>
      <c r="DSS39" s="78"/>
      <c r="DST39" s="78"/>
      <c r="DSU39" s="78"/>
      <c r="DSV39" s="78"/>
      <c r="DSW39" s="78"/>
      <c r="DSX39" s="78"/>
      <c r="DSY39" s="78"/>
      <c r="DSZ39" s="78"/>
      <c r="DTA39" s="78"/>
      <c r="DTB39" s="78"/>
      <c r="DTC39" s="78"/>
      <c r="DTD39" s="78"/>
      <c r="DTE39" s="78"/>
      <c r="DTF39" s="78"/>
      <c r="DTG39" s="78"/>
      <c r="DTH39" s="78"/>
      <c r="DTI39" s="78"/>
      <c r="DTJ39" s="78"/>
      <c r="DTK39" s="78"/>
      <c r="DTL39" s="78"/>
      <c r="DTM39" s="78"/>
      <c r="DTN39" s="78"/>
      <c r="DTO39" s="78"/>
      <c r="DTP39" s="78"/>
      <c r="DTQ39" s="78"/>
      <c r="DTR39" s="78"/>
      <c r="DTS39" s="78"/>
      <c r="DTT39" s="78"/>
      <c r="DTU39" s="78"/>
      <c r="DTV39" s="78"/>
      <c r="DTW39" s="78"/>
      <c r="DTX39" s="78"/>
      <c r="DTY39" s="78"/>
      <c r="DTZ39" s="78"/>
      <c r="DUA39" s="78"/>
      <c r="DUB39" s="78"/>
      <c r="DUC39" s="78"/>
      <c r="DUD39" s="78"/>
      <c r="DUE39" s="78"/>
      <c r="DUF39" s="78"/>
      <c r="DUG39" s="78"/>
      <c r="DUH39" s="78"/>
      <c r="DUI39" s="78"/>
      <c r="DUJ39" s="78"/>
      <c r="DUK39" s="78"/>
      <c r="DUL39" s="78"/>
      <c r="DUM39" s="78"/>
      <c r="DUN39" s="78"/>
      <c r="DUO39" s="78"/>
      <c r="DUP39" s="78"/>
      <c r="DUQ39" s="78"/>
      <c r="DUR39" s="78"/>
      <c r="DUS39" s="78"/>
      <c r="DUT39" s="78"/>
      <c r="DUU39" s="78"/>
      <c r="DUV39" s="78"/>
      <c r="DUW39" s="78"/>
      <c r="DUX39" s="78"/>
      <c r="DUY39" s="78"/>
      <c r="DUZ39" s="78"/>
      <c r="DVA39" s="78"/>
      <c r="DVB39" s="78"/>
      <c r="DVC39" s="78"/>
      <c r="DVD39" s="78"/>
      <c r="DVE39" s="78"/>
      <c r="DVF39" s="78"/>
      <c r="DVG39" s="78"/>
      <c r="DVH39" s="78"/>
      <c r="DVI39" s="78"/>
      <c r="DVJ39" s="78"/>
      <c r="DVK39" s="78"/>
      <c r="DVL39" s="78"/>
      <c r="DVM39" s="78"/>
      <c r="DVN39" s="78"/>
      <c r="DVO39" s="78"/>
      <c r="DVP39" s="78"/>
      <c r="DVQ39" s="78"/>
      <c r="DVR39" s="78"/>
      <c r="DVS39" s="78"/>
      <c r="DVT39" s="78"/>
      <c r="DVU39" s="78"/>
      <c r="DVV39" s="78"/>
      <c r="DVW39" s="78"/>
      <c r="DVX39" s="78"/>
      <c r="DVY39" s="78"/>
      <c r="DVZ39" s="78"/>
      <c r="DWA39" s="78"/>
      <c r="DWB39" s="78"/>
      <c r="DWC39" s="78"/>
      <c r="DWD39" s="78"/>
      <c r="DWE39" s="78"/>
      <c r="DWF39" s="78"/>
      <c r="DWG39" s="78"/>
      <c r="DWH39" s="78"/>
      <c r="DWI39" s="78"/>
      <c r="DWJ39" s="78"/>
      <c r="DWK39" s="78"/>
      <c r="DWL39" s="78"/>
      <c r="DWM39" s="78"/>
      <c r="DWN39" s="78"/>
      <c r="DWO39" s="78"/>
      <c r="DWP39" s="78"/>
      <c r="DWQ39" s="78"/>
      <c r="DWR39" s="78"/>
      <c r="DWS39" s="78"/>
      <c r="DWT39" s="78"/>
      <c r="DWU39" s="78"/>
      <c r="DWV39" s="78"/>
      <c r="DWW39" s="78"/>
      <c r="DWX39" s="78"/>
      <c r="DWY39" s="78"/>
      <c r="DWZ39" s="78"/>
      <c r="DXA39" s="78"/>
      <c r="DXB39" s="78"/>
      <c r="DXC39" s="78"/>
      <c r="DXD39" s="78"/>
      <c r="DXE39" s="78"/>
      <c r="DXF39" s="78"/>
      <c r="DXG39" s="78"/>
      <c r="DXH39" s="78"/>
      <c r="DXI39" s="78"/>
      <c r="DXJ39" s="78"/>
      <c r="DXK39" s="78"/>
      <c r="DXL39" s="78"/>
      <c r="DXM39" s="78"/>
      <c r="DXN39" s="78"/>
      <c r="DXO39" s="78"/>
      <c r="DXP39" s="78"/>
      <c r="DXQ39" s="78"/>
      <c r="DXR39" s="78"/>
      <c r="DXS39" s="78"/>
      <c r="DXT39" s="78"/>
      <c r="DXU39" s="78"/>
      <c r="DXV39" s="78"/>
      <c r="DXW39" s="78"/>
      <c r="DXX39" s="78"/>
      <c r="DXY39" s="78"/>
      <c r="DXZ39" s="78"/>
      <c r="DYA39" s="78"/>
      <c r="DYB39" s="78"/>
      <c r="DYC39" s="78"/>
      <c r="DYD39" s="78"/>
      <c r="DYE39" s="78"/>
      <c r="DYF39" s="78"/>
      <c r="DYG39" s="78"/>
      <c r="DYH39" s="78"/>
      <c r="DYI39" s="78"/>
      <c r="DYJ39" s="78"/>
      <c r="DYK39" s="78"/>
      <c r="DYL39" s="78"/>
      <c r="DYM39" s="78"/>
      <c r="DYN39" s="78"/>
      <c r="DYO39" s="78"/>
      <c r="DYP39" s="78"/>
      <c r="DYQ39" s="78"/>
      <c r="DYR39" s="78"/>
      <c r="DYS39" s="78"/>
      <c r="DYT39" s="78"/>
      <c r="DYU39" s="78"/>
      <c r="DYV39" s="78"/>
      <c r="DYW39" s="78"/>
      <c r="DYX39" s="78"/>
      <c r="DYY39" s="78"/>
      <c r="DYZ39" s="78"/>
      <c r="DZA39" s="78"/>
      <c r="DZB39" s="78"/>
      <c r="DZC39" s="78"/>
      <c r="DZD39" s="78"/>
      <c r="DZE39" s="78"/>
      <c r="DZF39" s="78"/>
      <c r="DZG39" s="78"/>
      <c r="DZH39" s="78"/>
      <c r="DZI39" s="78"/>
      <c r="DZJ39" s="78"/>
      <c r="DZK39" s="78"/>
      <c r="DZL39" s="78"/>
      <c r="DZM39" s="78"/>
      <c r="DZN39" s="78"/>
      <c r="DZO39" s="78"/>
      <c r="DZP39" s="78"/>
      <c r="DZQ39" s="78"/>
      <c r="DZR39" s="78"/>
      <c r="DZS39" s="78"/>
      <c r="DZT39" s="78"/>
      <c r="DZU39" s="78"/>
      <c r="DZV39" s="78"/>
      <c r="DZW39" s="78"/>
      <c r="DZX39" s="78"/>
      <c r="DZY39" s="78"/>
      <c r="DZZ39" s="78"/>
      <c r="EAA39" s="78"/>
      <c r="EAB39" s="78"/>
      <c r="EAC39" s="78"/>
      <c r="EAD39" s="78"/>
      <c r="EAE39" s="78"/>
      <c r="EAF39" s="78"/>
      <c r="EAG39" s="78"/>
      <c r="EAH39" s="78"/>
      <c r="EAI39" s="78"/>
      <c r="EAJ39" s="78"/>
      <c r="EAK39" s="78"/>
      <c r="EAL39" s="78"/>
      <c r="EAM39" s="78"/>
      <c r="EAN39" s="78"/>
      <c r="EAO39" s="78"/>
      <c r="EAP39" s="78"/>
      <c r="EAQ39" s="78"/>
      <c r="EAR39" s="78"/>
      <c r="EAS39" s="78"/>
      <c r="EAT39" s="78"/>
      <c r="EAU39" s="78"/>
      <c r="EAV39" s="78"/>
      <c r="EAW39" s="78"/>
      <c r="EAX39" s="78"/>
      <c r="EAY39" s="78"/>
      <c r="EAZ39" s="78"/>
      <c r="EBA39" s="78"/>
      <c r="EBB39" s="78"/>
      <c r="EBC39" s="78"/>
      <c r="EBD39" s="78"/>
      <c r="EBE39" s="78"/>
      <c r="EBF39" s="78"/>
      <c r="EBG39" s="78"/>
      <c r="EBH39" s="78"/>
      <c r="EBI39" s="78"/>
      <c r="EBJ39" s="78"/>
      <c r="EBK39" s="78"/>
      <c r="EBL39" s="78"/>
      <c r="EBM39" s="78"/>
      <c r="EBN39" s="78"/>
      <c r="EBO39" s="78"/>
      <c r="EBP39" s="78"/>
      <c r="EBQ39" s="78"/>
      <c r="EBR39" s="78"/>
      <c r="EBS39" s="78"/>
      <c r="EBT39" s="78"/>
      <c r="EBU39" s="78"/>
      <c r="EBV39" s="78"/>
      <c r="EBW39" s="78"/>
      <c r="EBX39" s="78"/>
      <c r="EBY39" s="78"/>
      <c r="EBZ39" s="78"/>
      <c r="ECA39" s="78"/>
      <c r="ECB39" s="78"/>
      <c r="ECC39" s="78"/>
      <c r="ECD39" s="78"/>
      <c r="ECE39" s="78"/>
      <c r="ECF39" s="78"/>
      <c r="ECG39" s="78"/>
      <c r="ECH39" s="78"/>
      <c r="ECI39" s="78"/>
      <c r="ECJ39" s="78"/>
      <c r="ECK39" s="78"/>
      <c r="ECL39" s="78"/>
      <c r="ECM39" s="78"/>
      <c r="ECN39" s="78"/>
      <c r="ECO39" s="78"/>
      <c r="ECP39" s="78"/>
      <c r="ECQ39" s="78"/>
      <c r="ECR39" s="78"/>
      <c r="ECS39" s="78"/>
      <c r="ECT39" s="78"/>
      <c r="ECU39" s="78"/>
      <c r="ECV39" s="78"/>
      <c r="ECW39" s="78"/>
      <c r="ECX39" s="78"/>
      <c r="ECY39" s="78"/>
      <c r="ECZ39" s="78"/>
      <c r="EDA39" s="78"/>
      <c r="EDB39" s="78"/>
      <c r="EDC39" s="78"/>
      <c r="EDD39" s="78"/>
      <c r="EDE39" s="78"/>
      <c r="EDF39" s="78"/>
      <c r="EDG39" s="78"/>
      <c r="EDH39" s="78"/>
      <c r="EDI39" s="78"/>
      <c r="EDJ39" s="78"/>
      <c r="EDK39" s="78"/>
      <c r="EDL39" s="78"/>
      <c r="EDM39" s="78"/>
      <c r="EDN39" s="78"/>
      <c r="EDO39" s="78"/>
      <c r="EDP39" s="78"/>
      <c r="EDQ39" s="78"/>
      <c r="EDR39" s="78"/>
      <c r="EDS39" s="78"/>
      <c r="EDT39" s="78"/>
      <c r="EDU39" s="78"/>
      <c r="EDV39" s="78"/>
      <c r="EDW39" s="78"/>
      <c r="EDX39" s="78"/>
      <c r="EDY39" s="78"/>
      <c r="EDZ39" s="78"/>
      <c r="EEA39" s="78"/>
      <c r="EEB39" s="78"/>
      <c r="EEC39" s="78"/>
      <c r="EED39" s="78"/>
      <c r="EEE39" s="78"/>
      <c r="EEF39" s="78"/>
      <c r="EEG39" s="78"/>
      <c r="EEH39" s="78"/>
      <c r="EEI39" s="78"/>
      <c r="EEJ39" s="78"/>
      <c r="EEK39" s="78"/>
      <c r="EEL39" s="78"/>
      <c r="EEM39" s="78"/>
      <c r="EEN39" s="78"/>
      <c r="EEO39" s="78"/>
      <c r="EEP39" s="78"/>
      <c r="EEQ39" s="78"/>
      <c r="EER39" s="78"/>
      <c r="EES39" s="78"/>
      <c r="EET39" s="78"/>
      <c r="EEU39" s="78"/>
      <c r="EEV39" s="78"/>
      <c r="EEW39" s="78"/>
      <c r="EEX39" s="78"/>
      <c r="EEY39" s="78"/>
      <c r="EEZ39" s="78"/>
      <c r="EFA39" s="78"/>
      <c r="EFB39" s="78"/>
      <c r="EFC39" s="78"/>
      <c r="EFD39" s="78"/>
      <c r="EFE39" s="78"/>
      <c r="EFF39" s="78"/>
      <c r="EFG39" s="78"/>
      <c r="EFH39" s="78"/>
      <c r="EFI39" s="78"/>
      <c r="EFJ39" s="78"/>
      <c r="EFK39" s="78"/>
      <c r="EFL39" s="78"/>
      <c r="EFM39" s="78"/>
      <c r="EFN39" s="78"/>
      <c r="EFO39" s="78"/>
      <c r="EFP39" s="78"/>
      <c r="EFQ39" s="78"/>
      <c r="EFR39" s="78"/>
      <c r="EFS39" s="78"/>
      <c r="EFT39" s="78"/>
      <c r="EFU39" s="78"/>
      <c r="EFV39" s="78"/>
      <c r="EFW39" s="78"/>
      <c r="EFX39" s="78"/>
      <c r="EFY39" s="78"/>
      <c r="EFZ39" s="78"/>
      <c r="EGA39" s="78"/>
      <c r="EGB39" s="78"/>
      <c r="EGC39" s="78"/>
      <c r="EGD39" s="78"/>
      <c r="EGE39" s="78"/>
      <c r="EGF39" s="78"/>
      <c r="EGG39" s="78"/>
      <c r="EGH39" s="78"/>
      <c r="EGI39" s="78"/>
      <c r="EGJ39" s="78"/>
      <c r="EGK39" s="78"/>
      <c r="EGL39" s="78"/>
      <c r="EGM39" s="78"/>
      <c r="EGN39" s="78"/>
      <c r="EGO39" s="78"/>
      <c r="EGP39" s="78"/>
      <c r="EGQ39" s="78"/>
      <c r="EGR39" s="78"/>
      <c r="EGS39" s="78"/>
      <c r="EGT39" s="78"/>
      <c r="EGU39" s="78"/>
      <c r="EGV39" s="78"/>
      <c r="EGW39" s="78"/>
      <c r="EGX39" s="78"/>
      <c r="EGY39" s="78"/>
      <c r="EGZ39" s="78"/>
      <c r="EHA39" s="78"/>
      <c r="EHB39" s="78"/>
      <c r="EHC39" s="78"/>
      <c r="EHD39" s="78"/>
      <c r="EHE39" s="78"/>
      <c r="EHF39" s="78"/>
      <c r="EHG39" s="78"/>
      <c r="EHH39" s="78"/>
      <c r="EHI39" s="78"/>
      <c r="EHJ39" s="78"/>
      <c r="EHK39" s="78"/>
      <c r="EHL39" s="78"/>
      <c r="EHM39" s="78"/>
      <c r="EHN39" s="78"/>
      <c r="EHO39" s="78"/>
      <c r="EHP39" s="78"/>
      <c r="EHQ39" s="78"/>
      <c r="EHR39" s="78"/>
      <c r="EHS39" s="78"/>
      <c r="EHT39" s="78"/>
      <c r="EHU39" s="78"/>
      <c r="EHV39" s="78"/>
      <c r="EHW39" s="78"/>
      <c r="EHX39" s="78"/>
      <c r="EHY39" s="78"/>
      <c r="EHZ39" s="78"/>
      <c r="EIA39" s="78"/>
      <c r="EIB39" s="78"/>
      <c r="EIC39" s="78"/>
      <c r="EID39" s="78"/>
      <c r="EIE39" s="78"/>
      <c r="EIF39" s="78"/>
      <c r="EIG39" s="78"/>
      <c r="EIH39" s="78"/>
      <c r="EII39" s="78"/>
      <c r="EIJ39" s="78"/>
      <c r="EIK39" s="78"/>
      <c r="EIL39" s="78"/>
      <c r="EIM39" s="78"/>
      <c r="EIN39" s="78"/>
      <c r="EIO39" s="78"/>
      <c r="EIP39" s="78"/>
      <c r="EIQ39" s="78"/>
      <c r="EIR39" s="78"/>
      <c r="EIS39" s="78"/>
      <c r="EIT39" s="78"/>
      <c r="EIU39" s="78"/>
      <c r="EIV39" s="78"/>
      <c r="EIW39" s="78"/>
      <c r="EIX39" s="78"/>
      <c r="EIY39" s="78"/>
      <c r="EIZ39" s="78"/>
      <c r="EJA39" s="78"/>
      <c r="EJB39" s="78"/>
      <c r="EJC39" s="78"/>
      <c r="EJD39" s="78"/>
      <c r="EJE39" s="78"/>
      <c r="EJF39" s="78"/>
      <c r="EJG39" s="78"/>
      <c r="EJH39" s="78"/>
      <c r="EJI39" s="78"/>
      <c r="EJJ39" s="78"/>
      <c r="EJK39" s="78"/>
      <c r="EJL39" s="78"/>
      <c r="EJM39" s="78"/>
      <c r="EJN39" s="78"/>
      <c r="EJO39" s="78"/>
      <c r="EJP39" s="78"/>
      <c r="EJQ39" s="78"/>
      <c r="EJR39" s="78"/>
      <c r="EJS39" s="78"/>
      <c r="EJT39" s="78"/>
      <c r="EJU39" s="78"/>
      <c r="EJV39" s="78"/>
      <c r="EJW39" s="78"/>
      <c r="EJX39" s="78"/>
      <c r="EJY39" s="78"/>
      <c r="EJZ39" s="78"/>
      <c r="EKA39" s="78"/>
      <c r="EKB39" s="78"/>
      <c r="EKC39" s="78"/>
      <c r="EKD39" s="78"/>
      <c r="EKE39" s="78"/>
      <c r="EKF39" s="78"/>
      <c r="EKG39" s="78"/>
      <c r="EKH39" s="78"/>
      <c r="EKI39" s="78"/>
      <c r="EKJ39" s="78"/>
      <c r="EKK39" s="78"/>
      <c r="EKL39" s="78"/>
      <c r="EKM39" s="78"/>
      <c r="EKN39" s="78"/>
      <c r="EKO39" s="78"/>
      <c r="EKP39" s="78"/>
      <c r="EKQ39" s="78"/>
      <c r="EKR39" s="78"/>
      <c r="EKS39" s="78"/>
      <c r="EKT39" s="78"/>
      <c r="EKU39" s="78"/>
      <c r="EKV39" s="78"/>
      <c r="EKW39" s="78"/>
      <c r="EKX39" s="78"/>
      <c r="EKY39" s="78"/>
      <c r="EKZ39" s="78"/>
      <c r="ELA39" s="78"/>
      <c r="ELB39" s="78"/>
      <c r="ELC39" s="78"/>
      <c r="ELD39" s="78"/>
      <c r="ELE39" s="78"/>
      <c r="ELF39" s="78"/>
      <c r="ELG39" s="78"/>
      <c r="ELH39" s="78"/>
      <c r="ELI39" s="78"/>
      <c r="ELJ39" s="78"/>
      <c r="ELK39" s="78"/>
      <c r="ELL39" s="78"/>
      <c r="ELM39" s="78"/>
      <c r="ELN39" s="78"/>
      <c r="ELO39" s="78"/>
      <c r="ELP39" s="78"/>
      <c r="ELQ39" s="78"/>
      <c r="ELR39" s="78"/>
      <c r="ELS39" s="78"/>
      <c r="ELT39" s="78"/>
      <c r="ELU39" s="78"/>
      <c r="ELV39" s="78"/>
      <c r="ELW39" s="78"/>
      <c r="ELX39" s="78"/>
      <c r="ELY39" s="78"/>
      <c r="ELZ39" s="78"/>
      <c r="EMA39" s="78"/>
      <c r="EMB39" s="78"/>
      <c r="EMC39" s="78"/>
      <c r="EMD39" s="78"/>
      <c r="EME39" s="78"/>
      <c r="EMF39" s="78"/>
      <c r="EMG39" s="78"/>
      <c r="EMH39" s="78"/>
      <c r="EMI39" s="78"/>
      <c r="EMJ39" s="78"/>
      <c r="EMK39" s="78"/>
      <c r="EML39" s="78"/>
      <c r="EMM39" s="78"/>
      <c r="EMN39" s="78"/>
      <c r="EMO39" s="78"/>
      <c r="EMP39" s="78"/>
      <c r="EMQ39" s="78"/>
      <c r="EMR39" s="78"/>
      <c r="EMS39" s="78"/>
      <c r="EMT39" s="78"/>
      <c r="EMU39" s="78"/>
      <c r="EMV39" s="78"/>
      <c r="EMW39" s="78"/>
      <c r="EMX39" s="78"/>
      <c r="EMY39" s="78"/>
      <c r="EMZ39" s="78"/>
      <c r="ENA39" s="78"/>
      <c r="ENB39" s="78"/>
      <c r="ENC39" s="78"/>
      <c r="END39" s="78"/>
      <c r="ENE39" s="78"/>
      <c r="ENF39" s="78"/>
      <c r="ENG39" s="78"/>
      <c r="ENH39" s="78"/>
      <c r="ENI39" s="78"/>
      <c r="ENJ39" s="78"/>
      <c r="ENK39" s="78"/>
      <c r="ENL39" s="78"/>
      <c r="ENM39" s="78"/>
      <c r="ENN39" s="78"/>
      <c r="ENO39" s="78"/>
      <c r="ENP39" s="78"/>
      <c r="ENQ39" s="78"/>
      <c r="ENR39" s="78"/>
      <c r="ENS39" s="78"/>
      <c r="ENT39" s="78"/>
      <c r="ENU39" s="78"/>
      <c r="ENV39" s="78"/>
      <c r="ENW39" s="78"/>
      <c r="ENX39" s="78"/>
      <c r="ENY39" s="78"/>
      <c r="ENZ39" s="78"/>
      <c r="EOA39" s="78"/>
      <c r="EOB39" s="78"/>
      <c r="EOC39" s="78"/>
      <c r="EOD39" s="78"/>
      <c r="EOE39" s="78"/>
      <c r="EOF39" s="78"/>
      <c r="EOG39" s="78"/>
      <c r="EOH39" s="78"/>
      <c r="EOI39" s="78"/>
      <c r="EOJ39" s="78"/>
      <c r="EOK39" s="78"/>
      <c r="EOL39" s="78"/>
      <c r="EOM39" s="78"/>
      <c r="EON39" s="78"/>
      <c r="EOO39" s="78"/>
      <c r="EOP39" s="78"/>
      <c r="EOQ39" s="78"/>
      <c r="EOR39" s="78"/>
      <c r="EOS39" s="78"/>
      <c r="EOT39" s="78"/>
      <c r="EOU39" s="78"/>
      <c r="EOV39" s="78"/>
      <c r="EOW39" s="78"/>
      <c r="EOX39" s="78"/>
      <c r="EOY39" s="78"/>
      <c r="EOZ39" s="78"/>
      <c r="EPA39" s="78"/>
      <c r="EPB39" s="78"/>
      <c r="EPC39" s="78"/>
      <c r="EPD39" s="78"/>
      <c r="EPE39" s="78"/>
      <c r="EPF39" s="78"/>
      <c r="EPG39" s="78"/>
      <c r="EPH39" s="78"/>
      <c r="EPI39" s="78"/>
      <c r="EPJ39" s="78"/>
      <c r="EPK39" s="78"/>
      <c r="EPL39" s="78"/>
      <c r="EPM39" s="78"/>
      <c r="EPN39" s="78"/>
      <c r="EPO39" s="78"/>
      <c r="EPP39" s="78"/>
      <c r="EPQ39" s="78"/>
      <c r="EPR39" s="78"/>
      <c r="EPS39" s="78"/>
      <c r="EPT39" s="78"/>
      <c r="EPU39" s="78"/>
      <c r="EPV39" s="78"/>
      <c r="EPW39" s="78"/>
      <c r="EPX39" s="78"/>
      <c r="EPY39" s="78"/>
      <c r="EPZ39" s="78"/>
      <c r="EQA39" s="78"/>
      <c r="EQB39" s="78"/>
      <c r="EQC39" s="78"/>
      <c r="EQD39" s="78"/>
      <c r="EQE39" s="78"/>
      <c r="EQF39" s="78"/>
      <c r="EQG39" s="78"/>
      <c r="EQH39" s="78"/>
      <c r="EQI39" s="78"/>
      <c r="EQJ39" s="78"/>
      <c r="EQK39" s="78"/>
      <c r="EQL39" s="78"/>
      <c r="EQM39" s="78"/>
      <c r="EQN39" s="78"/>
      <c r="EQO39" s="78"/>
      <c r="EQP39" s="78"/>
      <c r="EQQ39" s="78"/>
      <c r="EQR39" s="78"/>
      <c r="EQS39" s="78"/>
      <c r="EQT39" s="78"/>
      <c r="EQU39" s="78"/>
      <c r="EQV39" s="78"/>
      <c r="EQW39" s="78"/>
      <c r="EQX39" s="78"/>
      <c r="EQY39" s="78"/>
      <c r="EQZ39" s="78"/>
      <c r="ERA39" s="78"/>
      <c r="ERB39" s="78"/>
      <c r="ERC39" s="78"/>
      <c r="ERD39" s="78"/>
      <c r="ERE39" s="78"/>
      <c r="ERF39" s="78"/>
      <c r="ERG39" s="78"/>
      <c r="ERH39" s="78"/>
      <c r="ERI39" s="78"/>
      <c r="ERJ39" s="78"/>
      <c r="ERK39" s="78"/>
      <c r="ERL39" s="78"/>
      <c r="ERM39" s="78"/>
      <c r="ERN39" s="78"/>
      <c r="ERO39" s="78"/>
      <c r="ERP39" s="78"/>
      <c r="ERQ39" s="78"/>
      <c r="ERR39" s="78"/>
      <c r="ERS39" s="78"/>
      <c r="ERT39" s="78"/>
      <c r="ERU39" s="78"/>
      <c r="ERV39" s="78"/>
      <c r="ERW39" s="78"/>
      <c r="ERX39" s="78"/>
      <c r="ERY39" s="78"/>
      <c r="ERZ39" s="78"/>
      <c r="ESA39" s="78"/>
      <c r="ESB39" s="78"/>
      <c r="ESC39" s="78"/>
      <c r="ESD39" s="78"/>
      <c r="ESE39" s="78"/>
      <c r="ESF39" s="78"/>
      <c r="ESG39" s="78"/>
      <c r="ESH39" s="78"/>
      <c r="ESI39" s="78"/>
      <c r="ESJ39" s="78"/>
      <c r="ESK39" s="78"/>
      <c r="ESL39" s="78"/>
      <c r="ESM39" s="78"/>
      <c r="ESN39" s="78"/>
      <c r="ESO39" s="78"/>
      <c r="ESP39" s="78"/>
      <c r="ESQ39" s="78"/>
      <c r="ESR39" s="78"/>
      <c r="ESS39" s="78"/>
      <c r="EST39" s="78"/>
      <c r="ESU39" s="78"/>
      <c r="ESV39" s="78"/>
      <c r="ESW39" s="78"/>
      <c r="ESX39" s="78"/>
      <c r="ESY39" s="78"/>
      <c r="ESZ39" s="78"/>
      <c r="ETA39" s="78"/>
      <c r="ETB39" s="78"/>
      <c r="ETC39" s="78"/>
      <c r="ETD39" s="78"/>
      <c r="ETE39" s="78"/>
      <c r="ETF39" s="78"/>
      <c r="ETG39" s="78"/>
      <c r="ETH39" s="78"/>
      <c r="ETI39" s="78"/>
      <c r="ETJ39" s="78"/>
      <c r="ETK39" s="78"/>
      <c r="ETL39" s="78"/>
      <c r="ETM39" s="78"/>
      <c r="ETN39" s="78"/>
      <c r="ETO39" s="78"/>
      <c r="ETP39" s="78"/>
      <c r="ETQ39" s="78"/>
      <c r="ETR39" s="78"/>
      <c r="ETS39" s="78"/>
      <c r="ETT39" s="78"/>
      <c r="ETU39" s="78"/>
      <c r="ETV39" s="78"/>
      <c r="ETW39" s="78"/>
      <c r="ETX39" s="78"/>
      <c r="ETY39" s="78"/>
      <c r="ETZ39" s="78"/>
      <c r="EUA39" s="78"/>
      <c r="EUB39" s="78"/>
      <c r="EUC39" s="78"/>
      <c r="EUD39" s="78"/>
      <c r="EUE39" s="78"/>
      <c r="EUF39" s="78"/>
      <c r="EUG39" s="78"/>
      <c r="EUH39" s="78"/>
      <c r="EUI39" s="78"/>
      <c r="EUJ39" s="78"/>
      <c r="EUK39" s="78"/>
      <c r="EUL39" s="78"/>
      <c r="EUM39" s="78"/>
      <c r="EUN39" s="78"/>
      <c r="EUO39" s="78"/>
      <c r="EUP39" s="78"/>
      <c r="EUQ39" s="78"/>
      <c r="EUR39" s="78"/>
      <c r="EUS39" s="78"/>
      <c r="EUT39" s="78"/>
      <c r="EUU39" s="78"/>
      <c r="EUV39" s="78"/>
      <c r="EUW39" s="78"/>
      <c r="EUX39" s="78"/>
      <c r="EUY39" s="78"/>
      <c r="EUZ39" s="78"/>
      <c r="EVA39" s="78"/>
      <c r="EVB39" s="78"/>
      <c r="EVC39" s="78"/>
      <c r="EVD39" s="78"/>
      <c r="EVE39" s="78"/>
      <c r="EVF39" s="78"/>
      <c r="EVG39" s="78"/>
      <c r="EVH39" s="78"/>
      <c r="EVI39" s="78"/>
      <c r="EVJ39" s="78"/>
      <c r="EVK39" s="78"/>
      <c r="EVL39" s="78"/>
      <c r="EVM39" s="78"/>
      <c r="EVN39" s="78"/>
      <c r="EVO39" s="78"/>
      <c r="EVP39" s="78"/>
      <c r="EVQ39" s="78"/>
      <c r="EVR39" s="78"/>
      <c r="EVS39" s="78"/>
      <c r="EVT39" s="78"/>
      <c r="EVU39" s="78"/>
      <c r="EVV39" s="78"/>
      <c r="EVW39" s="78"/>
      <c r="EVX39" s="78"/>
      <c r="EVY39" s="78"/>
      <c r="EVZ39" s="78"/>
      <c r="EWA39" s="78"/>
      <c r="EWB39" s="78"/>
      <c r="EWC39" s="78"/>
      <c r="EWD39" s="78"/>
      <c r="EWE39" s="78"/>
      <c r="EWF39" s="78"/>
      <c r="EWG39" s="78"/>
      <c r="EWH39" s="78"/>
      <c r="EWI39" s="78"/>
      <c r="EWJ39" s="78"/>
      <c r="EWK39" s="78"/>
      <c r="EWL39" s="78"/>
      <c r="EWM39" s="78"/>
      <c r="EWN39" s="78"/>
      <c r="EWO39" s="78"/>
      <c r="EWP39" s="78"/>
      <c r="EWQ39" s="78"/>
      <c r="EWR39" s="78"/>
      <c r="EWS39" s="78"/>
      <c r="EWT39" s="78"/>
      <c r="EWU39" s="78"/>
      <c r="EWV39" s="78"/>
      <c r="EWW39" s="78"/>
      <c r="EWX39" s="78"/>
      <c r="EWY39" s="78"/>
      <c r="EWZ39" s="78"/>
      <c r="EXA39" s="78"/>
      <c r="EXB39" s="78"/>
      <c r="EXC39" s="78"/>
      <c r="EXD39" s="78"/>
      <c r="EXE39" s="78"/>
      <c r="EXF39" s="78"/>
      <c r="EXG39" s="78"/>
      <c r="EXH39" s="78"/>
      <c r="EXI39" s="78"/>
      <c r="EXJ39" s="78"/>
      <c r="EXK39" s="78"/>
      <c r="EXL39" s="78"/>
      <c r="EXM39" s="78"/>
      <c r="EXN39" s="78"/>
      <c r="EXO39" s="78"/>
      <c r="EXP39" s="78"/>
      <c r="EXQ39" s="78"/>
      <c r="EXR39" s="78"/>
      <c r="EXS39" s="78"/>
      <c r="EXT39" s="78"/>
      <c r="EXU39" s="78"/>
      <c r="EXV39" s="78"/>
      <c r="EXW39" s="78"/>
      <c r="EXX39" s="78"/>
      <c r="EXY39" s="78"/>
      <c r="EXZ39" s="78"/>
      <c r="EYA39" s="78"/>
      <c r="EYB39" s="78"/>
      <c r="EYC39" s="78"/>
      <c r="EYD39" s="78"/>
      <c r="EYE39" s="78"/>
      <c r="EYF39" s="78"/>
      <c r="EYG39" s="78"/>
      <c r="EYH39" s="78"/>
      <c r="EYI39" s="78"/>
      <c r="EYJ39" s="78"/>
      <c r="EYK39" s="78"/>
      <c r="EYL39" s="78"/>
      <c r="EYM39" s="78"/>
      <c r="EYN39" s="78"/>
      <c r="EYO39" s="78"/>
      <c r="EYP39" s="78"/>
      <c r="EYQ39" s="78"/>
      <c r="EYR39" s="78"/>
      <c r="EYS39" s="78"/>
      <c r="EYT39" s="78"/>
      <c r="EYU39" s="78"/>
      <c r="EYV39" s="78"/>
      <c r="EYW39" s="78"/>
      <c r="EYX39" s="78"/>
      <c r="EYY39" s="78"/>
      <c r="EYZ39" s="78"/>
      <c r="EZA39" s="78"/>
      <c r="EZB39" s="78"/>
      <c r="EZC39" s="78"/>
      <c r="EZD39" s="78"/>
      <c r="EZE39" s="78"/>
      <c r="EZF39" s="78"/>
      <c r="EZG39" s="78"/>
      <c r="EZH39" s="78"/>
      <c r="EZI39" s="78"/>
      <c r="EZJ39" s="78"/>
      <c r="EZK39" s="78"/>
      <c r="EZL39" s="78"/>
      <c r="EZM39" s="78"/>
      <c r="EZN39" s="78"/>
      <c r="EZO39" s="78"/>
      <c r="EZP39" s="78"/>
      <c r="EZQ39" s="78"/>
      <c r="EZR39" s="78"/>
      <c r="EZS39" s="78"/>
      <c r="EZT39" s="78"/>
      <c r="EZU39" s="78"/>
      <c r="EZV39" s="78"/>
      <c r="EZW39" s="78"/>
      <c r="EZX39" s="78"/>
      <c r="EZY39" s="78"/>
      <c r="EZZ39" s="78"/>
      <c r="FAA39" s="78"/>
      <c r="FAB39" s="78"/>
      <c r="FAC39" s="78"/>
      <c r="FAD39" s="78"/>
      <c r="FAE39" s="78"/>
      <c r="FAF39" s="78"/>
      <c r="FAG39" s="78"/>
      <c r="FAH39" s="78"/>
      <c r="FAI39" s="78"/>
      <c r="FAJ39" s="78"/>
      <c r="FAK39" s="78"/>
      <c r="FAL39" s="78"/>
      <c r="FAM39" s="78"/>
      <c r="FAN39" s="78"/>
      <c r="FAO39" s="78"/>
      <c r="FAP39" s="78"/>
      <c r="FAQ39" s="78"/>
      <c r="FAR39" s="78"/>
      <c r="FAS39" s="78"/>
      <c r="FAT39" s="78"/>
      <c r="FAU39" s="78"/>
      <c r="FAV39" s="78"/>
      <c r="FAW39" s="78"/>
      <c r="FAX39" s="78"/>
      <c r="FAY39" s="78"/>
      <c r="FAZ39" s="78"/>
      <c r="FBA39" s="78"/>
      <c r="FBB39" s="78"/>
      <c r="FBC39" s="78"/>
      <c r="FBD39" s="78"/>
      <c r="FBE39" s="78"/>
      <c r="FBF39" s="78"/>
      <c r="FBG39" s="78"/>
      <c r="FBH39" s="78"/>
      <c r="FBI39" s="78"/>
      <c r="FBJ39" s="78"/>
      <c r="FBK39" s="78"/>
      <c r="FBL39" s="78"/>
      <c r="FBM39" s="78"/>
      <c r="FBN39" s="78"/>
      <c r="FBO39" s="78"/>
      <c r="FBP39" s="78"/>
      <c r="FBQ39" s="78"/>
      <c r="FBR39" s="78"/>
      <c r="FBS39" s="78"/>
      <c r="FBT39" s="78"/>
      <c r="FBU39" s="78"/>
      <c r="FBV39" s="78"/>
      <c r="FBW39" s="78"/>
      <c r="FBX39" s="78"/>
      <c r="FBY39" s="78"/>
      <c r="FBZ39" s="78"/>
      <c r="FCA39" s="78"/>
      <c r="FCB39" s="78"/>
      <c r="FCC39" s="78"/>
      <c r="FCD39" s="78"/>
      <c r="FCE39" s="78"/>
      <c r="FCF39" s="78"/>
      <c r="FCG39" s="78"/>
      <c r="FCH39" s="78"/>
      <c r="FCI39" s="78"/>
      <c r="FCJ39" s="78"/>
      <c r="FCK39" s="78"/>
      <c r="FCL39" s="78"/>
      <c r="FCM39" s="78"/>
      <c r="FCN39" s="78"/>
      <c r="FCO39" s="78"/>
      <c r="FCP39" s="78"/>
      <c r="FCQ39" s="78"/>
      <c r="FCR39" s="78"/>
      <c r="FCS39" s="78"/>
      <c r="FCT39" s="78"/>
      <c r="FCU39" s="78"/>
      <c r="FCV39" s="78"/>
      <c r="FCW39" s="78"/>
      <c r="FCX39" s="78"/>
      <c r="FCY39" s="78"/>
      <c r="FCZ39" s="78"/>
      <c r="FDA39" s="78"/>
      <c r="FDB39" s="78"/>
      <c r="FDC39" s="78"/>
      <c r="FDD39" s="78"/>
      <c r="FDE39" s="78"/>
      <c r="FDF39" s="78"/>
      <c r="FDG39" s="78"/>
      <c r="FDH39" s="78"/>
      <c r="FDI39" s="78"/>
      <c r="FDJ39" s="78"/>
      <c r="FDK39" s="78"/>
      <c r="FDL39" s="78"/>
      <c r="FDM39" s="78"/>
      <c r="FDN39" s="78"/>
      <c r="FDO39" s="78"/>
      <c r="FDP39" s="78"/>
      <c r="FDQ39" s="78"/>
      <c r="FDR39" s="78"/>
      <c r="FDS39" s="78"/>
      <c r="FDT39" s="78"/>
      <c r="FDU39" s="78"/>
      <c r="FDV39" s="78"/>
      <c r="FDW39" s="78"/>
      <c r="FDX39" s="78"/>
      <c r="FDY39" s="78"/>
      <c r="FDZ39" s="78"/>
      <c r="FEA39" s="78"/>
      <c r="FEB39" s="78"/>
      <c r="FEC39" s="78"/>
      <c r="FED39" s="78"/>
      <c r="FEE39" s="78"/>
      <c r="FEF39" s="78"/>
      <c r="FEG39" s="78"/>
      <c r="FEH39" s="78"/>
      <c r="FEI39" s="78"/>
      <c r="FEJ39" s="78"/>
      <c r="FEK39" s="78"/>
      <c r="FEL39" s="78"/>
      <c r="FEM39" s="78"/>
      <c r="FEN39" s="78"/>
      <c r="FEO39" s="78"/>
      <c r="FEP39" s="78"/>
      <c r="FEQ39" s="78"/>
      <c r="FER39" s="78"/>
      <c r="FES39" s="78"/>
      <c r="FET39" s="78"/>
      <c r="FEU39" s="78"/>
      <c r="FEV39" s="78"/>
      <c r="FEW39" s="78"/>
      <c r="FEX39" s="78"/>
      <c r="FEY39" s="78"/>
      <c r="FEZ39" s="78"/>
      <c r="FFA39" s="78"/>
      <c r="FFB39" s="78"/>
      <c r="FFC39" s="78"/>
      <c r="FFD39" s="78"/>
      <c r="FFE39" s="78"/>
      <c r="FFF39" s="78"/>
      <c r="FFG39" s="78"/>
      <c r="FFH39" s="78"/>
      <c r="FFI39" s="78"/>
      <c r="FFJ39" s="78"/>
      <c r="FFK39" s="78"/>
      <c r="FFL39" s="78"/>
      <c r="FFM39" s="78"/>
      <c r="FFN39" s="78"/>
      <c r="FFO39" s="78"/>
      <c r="FFP39" s="78"/>
      <c r="FFQ39" s="78"/>
      <c r="FFR39" s="78"/>
      <c r="FFS39" s="78"/>
      <c r="FFT39" s="78"/>
      <c r="FFU39" s="78"/>
      <c r="FFV39" s="78"/>
      <c r="FFW39" s="78"/>
      <c r="FFX39" s="78"/>
      <c r="FFY39" s="78"/>
      <c r="FFZ39" s="78"/>
      <c r="FGA39" s="78"/>
      <c r="FGB39" s="78"/>
      <c r="FGC39" s="78"/>
      <c r="FGD39" s="78"/>
      <c r="FGE39" s="78"/>
      <c r="FGF39" s="78"/>
      <c r="FGG39" s="78"/>
      <c r="FGH39" s="78"/>
      <c r="FGI39" s="78"/>
      <c r="FGJ39" s="78"/>
      <c r="FGK39" s="78"/>
      <c r="FGL39" s="78"/>
      <c r="FGM39" s="78"/>
      <c r="FGN39" s="78"/>
      <c r="FGO39" s="78"/>
      <c r="FGP39" s="78"/>
      <c r="FGQ39" s="78"/>
      <c r="FGR39" s="78"/>
      <c r="FGS39" s="78"/>
      <c r="FGT39" s="78"/>
      <c r="FGU39" s="78"/>
      <c r="FGV39" s="78"/>
      <c r="FGW39" s="78"/>
      <c r="FGX39" s="78"/>
      <c r="FGY39" s="78"/>
      <c r="FGZ39" s="78"/>
      <c r="FHA39" s="78"/>
      <c r="FHB39" s="78"/>
      <c r="FHC39" s="78"/>
      <c r="FHD39" s="78"/>
      <c r="FHE39" s="78"/>
      <c r="FHF39" s="78"/>
      <c r="FHG39" s="78"/>
      <c r="FHH39" s="78"/>
      <c r="FHI39" s="78"/>
      <c r="FHJ39" s="78"/>
      <c r="FHK39" s="78"/>
      <c r="FHL39" s="78"/>
      <c r="FHM39" s="78"/>
      <c r="FHN39" s="78"/>
      <c r="FHO39" s="78"/>
      <c r="FHP39" s="78"/>
      <c r="FHQ39" s="78"/>
      <c r="FHR39" s="78"/>
      <c r="FHS39" s="78"/>
      <c r="FHT39" s="78"/>
      <c r="FHU39" s="78"/>
      <c r="FHV39" s="78"/>
      <c r="FHW39" s="78"/>
      <c r="FHX39" s="78"/>
      <c r="FHY39" s="78"/>
      <c r="FHZ39" s="78"/>
      <c r="FIA39" s="78"/>
      <c r="FIB39" s="78"/>
      <c r="FIC39" s="78"/>
      <c r="FID39" s="78"/>
      <c r="FIE39" s="78"/>
      <c r="FIF39" s="78"/>
      <c r="FIG39" s="78"/>
      <c r="FIH39" s="78"/>
      <c r="FII39" s="78"/>
      <c r="FIJ39" s="78"/>
      <c r="FIK39" s="78"/>
      <c r="FIL39" s="78"/>
      <c r="FIM39" s="78"/>
      <c r="FIN39" s="78"/>
      <c r="FIO39" s="78"/>
      <c r="FIP39" s="78"/>
      <c r="FIQ39" s="78"/>
      <c r="FIR39" s="78"/>
      <c r="FIS39" s="78"/>
      <c r="FIT39" s="78"/>
      <c r="FIU39" s="78"/>
      <c r="FIV39" s="78"/>
      <c r="FIW39" s="78"/>
      <c r="FIX39" s="78"/>
      <c r="FIY39" s="78"/>
      <c r="FIZ39" s="78"/>
      <c r="FJA39" s="78"/>
      <c r="FJB39" s="78"/>
      <c r="FJC39" s="78"/>
      <c r="FJD39" s="78"/>
      <c r="FJE39" s="78"/>
      <c r="FJF39" s="78"/>
      <c r="FJG39" s="78"/>
      <c r="FJH39" s="78"/>
      <c r="FJI39" s="78"/>
      <c r="FJJ39" s="78"/>
      <c r="FJK39" s="78"/>
      <c r="FJL39" s="78"/>
      <c r="FJM39" s="78"/>
      <c r="FJN39" s="78"/>
      <c r="FJO39" s="78"/>
      <c r="FJP39" s="78"/>
      <c r="FJQ39" s="78"/>
      <c r="FJR39" s="78"/>
      <c r="FJS39" s="78"/>
      <c r="FJT39" s="78"/>
      <c r="FJU39" s="78"/>
      <c r="FJV39" s="78"/>
      <c r="FJW39" s="78"/>
      <c r="FJX39" s="78"/>
      <c r="FJY39" s="78"/>
      <c r="FJZ39" s="78"/>
      <c r="FKA39" s="78"/>
      <c r="FKB39" s="78"/>
      <c r="FKC39" s="78"/>
      <c r="FKD39" s="78"/>
      <c r="FKE39" s="78"/>
      <c r="FKF39" s="78"/>
      <c r="FKG39" s="78"/>
      <c r="FKH39" s="78"/>
      <c r="FKI39" s="78"/>
      <c r="FKJ39" s="78"/>
      <c r="FKK39" s="78"/>
      <c r="FKL39" s="78"/>
      <c r="FKM39" s="78"/>
      <c r="FKN39" s="78"/>
      <c r="FKO39" s="78"/>
      <c r="FKP39" s="78"/>
      <c r="FKQ39" s="78"/>
      <c r="FKR39" s="78"/>
      <c r="FKS39" s="78"/>
      <c r="FKT39" s="78"/>
      <c r="FKU39" s="78"/>
      <c r="FKV39" s="78"/>
      <c r="FKW39" s="78"/>
      <c r="FKX39" s="78"/>
      <c r="FKY39" s="78"/>
      <c r="FKZ39" s="78"/>
      <c r="FLA39" s="78"/>
      <c r="FLB39" s="78"/>
      <c r="FLC39" s="78"/>
      <c r="FLD39" s="78"/>
      <c r="FLE39" s="78"/>
      <c r="FLF39" s="78"/>
      <c r="FLG39" s="78"/>
      <c r="FLH39" s="78"/>
      <c r="FLI39" s="78"/>
      <c r="FLJ39" s="78"/>
      <c r="FLK39" s="78"/>
      <c r="FLL39" s="78"/>
      <c r="FLM39" s="78"/>
      <c r="FLN39" s="78"/>
      <c r="FLO39" s="78"/>
      <c r="FLP39" s="78"/>
      <c r="FLQ39" s="78"/>
      <c r="FLR39" s="78"/>
      <c r="FLS39" s="78"/>
      <c r="FLT39" s="78"/>
      <c r="FLU39" s="78"/>
      <c r="FLV39" s="78"/>
      <c r="FLW39" s="78"/>
      <c r="FLX39" s="78"/>
      <c r="FLY39" s="78"/>
      <c r="FLZ39" s="78"/>
      <c r="FMA39" s="78"/>
      <c r="FMB39" s="78"/>
      <c r="FMC39" s="78"/>
      <c r="FMD39" s="78"/>
      <c r="FME39" s="78"/>
      <c r="FMF39" s="78"/>
      <c r="FMG39" s="78"/>
      <c r="FMH39" s="78"/>
      <c r="FMI39" s="78"/>
      <c r="FMJ39" s="78"/>
      <c r="FMK39" s="78"/>
      <c r="FML39" s="78"/>
      <c r="FMM39" s="78"/>
      <c r="FMN39" s="78"/>
      <c r="FMO39" s="78"/>
      <c r="FMP39" s="78"/>
      <c r="FMQ39" s="78"/>
      <c r="FMR39" s="78"/>
      <c r="FMS39" s="78"/>
      <c r="FMT39" s="78"/>
      <c r="FMU39" s="78"/>
      <c r="FMV39" s="78"/>
      <c r="FMW39" s="78"/>
      <c r="FMX39" s="78"/>
      <c r="FMY39" s="78"/>
      <c r="FMZ39" s="78"/>
      <c r="FNA39" s="78"/>
      <c r="FNB39" s="78"/>
      <c r="FNC39" s="78"/>
      <c r="FND39" s="78"/>
      <c r="FNE39" s="78"/>
      <c r="FNF39" s="78"/>
      <c r="FNG39" s="78"/>
      <c r="FNH39" s="78"/>
      <c r="FNI39" s="78"/>
      <c r="FNJ39" s="78"/>
      <c r="FNK39" s="78"/>
      <c r="FNL39" s="78"/>
      <c r="FNM39" s="78"/>
      <c r="FNN39" s="78"/>
      <c r="FNO39" s="78"/>
      <c r="FNP39" s="78"/>
      <c r="FNQ39" s="78"/>
      <c r="FNR39" s="78"/>
      <c r="FNS39" s="78"/>
      <c r="FNT39" s="78"/>
      <c r="FNU39" s="78"/>
      <c r="FNV39" s="78"/>
      <c r="FNW39" s="78"/>
      <c r="FNX39" s="78"/>
      <c r="FNY39" s="78"/>
      <c r="FNZ39" s="78"/>
      <c r="FOA39" s="78"/>
      <c r="FOB39" s="78"/>
      <c r="FOC39" s="78"/>
      <c r="FOD39" s="78"/>
      <c r="FOE39" s="78"/>
      <c r="FOF39" s="78"/>
      <c r="FOG39" s="78"/>
      <c r="FOH39" s="78"/>
      <c r="FOI39" s="78"/>
      <c r="FOJ39" s="78"/>
      <c r="FOK39" s="78"/>
      <c r="FOL39" s="78"/>
      <c r="FOM39" s="78"/>
      <c r="FON39" s="78"/>
      <c r="FOO39" s="78"/>
      <c r="FOP39" s="78"/>
      <c r="FOQ39" s="78"/>
      <c r="FOR39" s="78"/>
      <c r="FOS39" s="78"/>
      <c r="FOT39" s="78"/>
      <c r="FOU39" s="78"/>
      <c r="FOV39" s="78"/>
      <c r="FOW39" s="78"/>
      <c r="FOX39" s="78"/>
      <c r="FOY39" s="78"/>
      <c r="FOZ39" s="78"/>
      <c r="FPA39" s="78"/>
      <c r="FPB39" s="78"/>
      <c r="FPC39" s="78"/>
      <c r="FPD39" s="78"/>
      <c r="FPE39" s="78"/>
      <c r="FPF39" s="78"/>
      <c r="FPG39" s="78"/>
      <c r="FPH39" s="78"/>
      <c r="FPI39" s="78"/>
      <c r="FPJ39" s="78"/>
      <c r="FPK39" s="78"/>
      <c r="FPL39" s="78"/>
      <c r="FPM39" s="78"/>
      <c r="FPN39" s="78"/>
      <c r="FPO39" s="78"/>
      <c r="FPP39" s="78"/>
      <c r="FPQ39" s="78"/>
      <c r="FPR39" s="78"/>
      <c r="FPS39" s="78"/>
      <c r="FPT39" s="78"/>
      <c r="FPU39" s="78"/>
      <c r="FPV39" s="78"/>
      <c r="FPW39" s="78"/>
      <c r="FPX39" s="78"/>
      <c r="FPY39" s="78"/>
      <c r="FPZ39" s="78"/>
      <c r="FQA39" s="78"/>
      <c r="FQB39" s="78"/>
      <c r="FQC39" s="78"/>
      <c r="FQD39" s="78"/>
      <c r="FQE39" s="78"/>
      <c r="FQF39" s="78"/>
      <c r="FQG39" s="78"/>
      <c r="FQH39" s="78"/>
      <c r="FQI39" s="78"/>
      <c r="FQJ39" s="78"/>
      <c r="FQK39" s="78"/>
      <c r="FQL39" s="78"/>
      <c r="FQM39" s="78"/>
      <c r="FQN39" s="78"/>
      <c r="FQO39" s="78"/>
      <c r="FQP39" s="78"/>
      <c r="FQQ39" s="78"/>
      <c r="FQR39" s="78"/>
      <c r="FQS39" s="78"/>
      <c r="FQT39" s="78"/>
      <c r="FQU39" s="78"/>
      <c r="FQV39" s="78"/>
      <c r="FQW39" s="78"/>
      <c r="FQX39" s="78"/>
      <c r="FQY39" s="78"/>
      <c r="FQZ39" s="78"/>
      <c r="FRA39" s="78"/>
      <c r="FRB39" s="78"/>
      <c r="FRC39" s="78"/>
      <c r="FRD39" s="78"/>
      <c r="FRE39" s="78"/>
      <c r="FRF39" s="78"/>
      <c r="FRG39" s="78"/>
      <c r="FRH39" s="78"/>
      <c r="FRI39" s="78"/>
      <c r="FRJ39" s="78"/>
      <c r="FRK39" s="78"/>
      <c r="FRL39" s="78"/>
      <c r="FRM39" s="78"/>
      <c r="FRN39" s="78"/>
      <c r="FRO39" s="78"/>
      <c r="FRP39" s="78"/>
      <c r="FRQ39" s="78"/>
      <c r="FRR39" s="78"/>
      <c r="FRS39" s="78"/>
      <c r="FRT39" s="78"/>
      <c r="FRU39" s="78"/>
      <c r="FRV39" s="78"/>
      <c r="FRW39" s="78"/>
      <c r="FRX39" s="78"/>
      <c r="FRY39" s="78"/>
      <c r="FRZ39" s="78"/>
      <c r="FSA39" s="78"/>
      <c r="FSB39" s="78"/>
      <c r="FSC39" s="78"/>
      <c r="FSD39" s="78"/>
      <c r="FSE39" s="78"/>
      <c r="FSF39" s="78"/>
      <c r="FSG39" s="78"/>
      <c r="FSH39" s="78"/>
      <c r="FSI39" s="78"/>
      <c r="FSJ39" s="78"/>
      <c r="FSK39" s="78"/>
      <c r="FSL39" s="78"/>
      <c r="FSM39" s="78"/>
      <c r="FSN39" s="78"/>
      <c r="FSO39" s="78"/>
      <c r="FSP39" s="78"/>
      <c r="FSQ39" s="78"/>
      <c r="FSR39" s="78"/>
      <c r="FSS39" s="78"/>
      <c r="FST39" s="78"/>
      <c r="FSU39" s="78"/>
      <c r="FSV39" s="78"/>
      <c r="FSW39" s="78"/>
      <c r="FSX39" s="78"/>
      <c r="FSY39" s="78"/>
      <c r="FSZ39" s="78"/>
      <c r="FTA39" s="78"/>
      <c r="FTB39" s="78"/>
      <c r="FTC39" s="78"/>
      <c r="FTD39" s="78"/>
      <c r="FTE39" s="78"/>
      <c r="FTF39" s="78"/>
      <c r="FTG39" s="78"/>
      <c r="FTH39" s="78"/>
      <c r="FTI39" s="78"/>
      <c r="FTJ39" s="78"/>
      <c r="FTK39" s="78"/>
      <c r="FTL39" s="78"/>
      <c r="FTM39" s="78"/>
      <c r="FTN39" s="78"/>
      <c r="FTO39" s="78"/>
      <c r="FTP39" s="78"/>
      <c r="FTQ39" s="78"/>
      <c r="FTR39" s="78"/>
      <c r="FTS39" s="78"/>
      <c r="FTT39" s="78"/>
      <c r="FTU39" s="78"/>
      <c r="FTV39" s="78"/>
      <c r="FTW39" s="78"/>
      <c r="FTX39" s="78"/>
      <c r="FTY39" s="78"/>
      <c r="FTZ39" s="78"/>
      <c r="FUA39" s="78"/>
      <c r="FUB39" s="78"/>
      <c r="FUC39" s="78"/>
      <c r="FUD39" s="78"/>
      <c r="FUE39" s="78"/>
      <c r="FUF39" s="78"/>
      <c r="FUG39" s="78"/>
      <c r="FUH39" s="78"/>
      <c r="FUI39" s="78"/>
      <c r="FUJ39" s="78"/>
      <c r="FUK39" s="78"/>
      <c r="FUL39" s="78"/>
      <c r="FUM39" s="78"/>
      <c r="FUN39" s="78"/>
      <c r="FUO39" s="78"/>
      <c r="FUP39" s="78"/>
      <c r="FUQ39" s="78"/>
      <c r="FUR39" s="78"/>
      <c r="FUS39" s="78"/>
      <c r="FUT39" s="78"/>
      <c r="FUU39" s="78"/>
      <c r="FUV39" s="78"/>
      <c r="FUW39" s="78"/>
      <c r="FUX39" s="78"/>
      <c r="FUY39" s="78"/>
      <c r="FUZ39" s="78"/>
      <c r="FVA39" s="78"/>
      <c r="FVB39" s="78"/>
      <c r="FVC39" s="78"/>
      <c r="FVD39" s="78"/>
      <c r="FVE39" s="78"/>
      <c r="FVF39" s="78"/>
      <c r="FVG39" s="78"/>
      <c r="FVH39" s="78"/>
      <c r="FVI39" s="78"/>
      <c r="FVJ39" s="78"/>
      <c r="FVK39" s="78"/>
      <c r="FVL39" s="78"/>
      <c r="FVM39" s="78"/>
      <c r="FVN39" s="78"/>
      <c r="FVO39" s="78"/>
      <c r="FVP39" s="78"/>
      <c r="FVQ39" s="78"/>
      <c r="FVR39" s="78"/>
      <c r="FVS39" s="78"/>
      <c r="FVT39" s="78"/>
      <c r="FVU39" s="78"/>
      <c r="FVV39" s="78"/>
      <c r="FVW39" s="78"/>
      <c r="FVX39" s="78"/>
      <c r="FVY39" s="78"/>
      <c r="FVZ39" s="78"/>
      <c r="FWA39" s="78"/>
      <c r="FWB39" s="78"/>
      <c r="FWC39" s="78"/>
      <c r="FWD39" s="78"/>
      <c r="FWE39" s="78"/>
      <c r="FWF39" s="78"/>
      <c r="FWG39" s="78"/>
      <c r="FWH39" s="78"/>
      <c r="FWI39" s="78"/>
      <c r="FWJ39" s="78"/>
      <c r="FWK39" s="78"/>
      <c r="FWL39" s="78"/>
      <c r="FWM39" s="78"/>
      <c r="FWN39" s="78"/>
      <c r="FWO39" s="78"/>
      <c r="FWP39" s="78"/>
      <c r="FWQ39" s="78"/>
      <c r="FWR39" s="78"/>
      <c r="FWS39" s="78"/>
      <c r="FWT39" s="78"/>
      <c r="FWU39" s="78"/>
      <c r="FWV39" s="78"/>
      <c r="FWW39" s="78"/>
      <c r="FWX39" s="78"/>
      <c r="FWY39" s="78"/>
      <c r="FWZ39" s="78"/>
      <c r="FXA39" s="78"/>
      <c r="FXB39" s="78"/>
      <c r="FXC39" s="78"/>
      <c r="FXD39" s="78"/>
      <c r="FXE39" s="78"/>
      <c r="FXF39" s="78"/>
      <c r="FXG39" s="78"/>
      <c r="FXH39" s="78"/>
      <c r="FXI39" s="78"/>
      <c r="FXJ39" s="78"/>
      <c r="FXK39" s="78"/>
      <c r="FXL39" s="78"/>
      <c r="FXM39" s="78"/>
      <c r="FXN39" s="78"/>
      <c r="FXO39" s="78"/>
      <c r="FXP39" s="78"/>
      <c r="FXQ39" s="78"/>
      <c r="FXR39" s="78"/>
      <c r="FXS39" s="78"/>
      <c r="FXT39" s="78"/>
      <c r="FXU39" s="78"/>
      <c r="FXV39" s="78"/>
      <c r="FXW39" s="78"/>
      <c r="FXX39" s="78"/>
      <c r="FXY39" s="78"/>
      <c r="FXZ39" s="78"/>
      <c r="FYA39" s="78"/>
      <c r="FYB39" s="78"/>
      <c r="FYC39" s="78"/>
      <c r="FYD39" s="78"/>
      <c r="FYE39" s="78"/>
      <c r="FYF39" s="78"/>
      <c r="FYG39" s="78"/>
      <c r="FYH39" s="78"/>
      <c r="FYI39" s="78"/>
      <c r="FYJ39" s="78"/>
      <c r="FYK39" s="78"/>
      <c r="FYL39" s="78"/>
      <c r="FYM39" s="78"/>
      <c r="FYN39" s="78"/>
      <c r="FYO39" s="78"/>
      <c r="FYP39" s="78"/>
      <c r="FYQ39" s="78"/>
      <c r="FYR39" s="78"/>
      <c r="FYS39" s="78"/>
      <c r="FYT39" s="78"/>
      <c r="FYU39" s="78"/>
      <c r="FYV39" s="78"/>
      <c r="FYW39" s="78"/>
      <c r="FYX39" s="78"/>
      <c r="FYY39" s="78"/>
      <c r="FYZ39" s="78"/>
      <c r="FZA39" s="78"/>
      <c r="FZB39" s="78"/>
      <c r="FZC39" s="78"/>
      <c r="FZD39" s="78"/>
      <c r="FZE39" s="78"/>
      <c r="FZF39" s="78"/>
      <c r="FZG39" s="78"/>
      <c r="FZH39" s="78"/>
      <c r="FZI39" s="78"/>
      <c r="FZJ39" s="78"/>
      <c r="FZK39" s="78"/>
      <c r="FZL39" s="78"/>
      <c r="FZM39" s="78"/>
      <c r="FZN39" s="78"/>
      <c r="FZO39" s="78"/>
      <c r="FZP39" s="78"/>
      <c r="FZQ39" s="78"/>
      <c r="FZR39" s="78"/>
      <c r="FZS39" s="78"/>
      <c r="FZT39" s="78"/>
      <c r="FZU39" s="78"/>
      <c r="FZV39" s="78"/>
      <c r="FZW39" s="78"/>
      <c r="FZX39" s="78"/>
      <c r="FZY39" s="78"/>
      <c r="FZZ39" s="78"/>
      <c r="GAA39" s="78"/>
      <c r="GAB39" s="78"/>
      <c r="GAC39" s="78"/>
      <c r="GAD39" s="78"/>
      <c r="GAE39" s="78"/>
      <c r="GAF39" s="78"/>
      <c r="GAG39" s="78"/>
      <c r="GAH39" s="78"/>
      <c r="GAI39" s="78"/>
      <c r="GAJ39" s="78"/>
      <c r="GAK39" s="78"/>
      <c r="GAL39" s="78"/>
      <c r="GAM39" s="78"/>
      <c r="GAN39" s="78"/>
      <c r="GAO39" s="78"/>
      <c r="GAP39" s="78"/>
      <c r="GAQ39" s="78"/>
      <c r="GAR39" s="78"/>
      <c r="GAS39" s="78"/>
      <c r="GAT39" s="78"/>
      <c r="GAU39" s="78"/>
      <c r="GAV39" s="78"/>
      <c r="GAW39" s="78"/>
      <c r="GAX39" s="78"/>
      <c r="GAY39" s="78"/>
      <c r="GAZ39" s="78"/>
      <c r="GBA39" s="78"/>
      <c r="GBB39" s="78"/>
      <c r="GBC39" s="78"/>
      <c r="GBD39" s="78"/>
      <c r="GBE39" s="78"/>
      <c r="GBF39" s="78"/>
      <c r="GBG39" s="78"/>
      <c r="GBH39" s="78"/>
      <c r="GBI39" s="78"/>
      <c r="GBJ39" s="78"/>
      <c r="GBK39" s="78"/>
      <c r="GBL39" s="78"/>
      <c r="GBM39" s="78"/>
      <c r="GBN39" s="78"/>
      <c r="GBO39" s="78"/>
      <c r="GBP39" s="78"/>
      <c r="GBQ39" s="78"/>
      <c r="GBR39" s="78"/>
      <c r="GBS39" s="78"/>
      <c r="GBT39" s="78"/>
      <c r="GBU39" s="78"/>
      <c r="GBV39" s="78"/>
      <c r="GBW39" s="78"/>
      <c r="GBX39" s="78"/>
      <c r="GBY39" s="78"/>
      <c r="GBZ39" s="78"/>
      <c r="GCA39" s="78"/>
      <c r="GCB39" s="78"/>
      <c r="GCC39" s="78"/>
      <c r="GCD39" s="78"/>
      <c r="GCE39" s="78"/>
      <c r="GCF39" s="78"/>
      <c r="GCG39" s="78"/>
      <c r="GCH39" s="78"/>
      <c r="GCI39" s="78"/>
      <c r="GCJ39" s="78"/>
      <c r="GCK39" s="78"/>
      <c r="GCL39" s="78"/>
      <c r="GCM39" s="78"/>
      <c r="GCN39" s="78"/>
      <c r="GCO39" s="78"/>
      <c r="GCP39" s="78"/>
      <c r="GCQ39" s="78"/>
      <c r="GCR39" s="78"/>
      <c r="GCS39" s="78"/>
      <c r="GCT39" s="78"/>
      <c r="GCU39" s="78"/>
      <c r="GCV39" s="78"/>
      <c r="GCW39" s="78"/>
      <c r="GCX39" s="78"/>
      <c r="GCY39" s="78"/>
      <c r="GCZ39" s="78"/>
      <c r="GDA39" s="78"/>
      <c r="GDB39" s="78"/>
      <c r="GDC39" s="78"/>
      <c r="GDD39" s="78"/>
      <c r="GDE39" s="78"/>
      <c r="GDF39" s="78"/>
      <c r="GDG39" s="78"/>
      <c r="GDH39" s="78"/>
      <c r="GDI39" s="78"/>
      <c r="GDJ39" s="78"/>
      <c r="GDK39" s="78"/>
      <c r="GDL39" s="78"/>
      <c r="GDM39" s="78"/>
      <c r="GDN39" s="78"/>
      <c r="GDO39" s="78"/>
      <c r="GDP39" s="78"/>
      <c r="GDQ39" s="78"/>
      <c r="GDR39" s="78"/>
      <c r="GDS39" s="78"/>
      <c r="GDT39" s="78"/>
      <c r="GDU39" s="78"/>
      <c r="GDV39" s="78"/>
      <c r="GDW39" s="78"/>
      <c r="GDX39" s="78"/>
      <c r="GDY39" s="78"/>
      <c r="GDZ39" s="78"/>
      <c r="GEA39" s="78"/>
      <c r="GEB39" s="78"/>
      <c r="GEC39" s="78"/>
      <c r="GED39" s="78"/>
      <c r="GEE39" s="78"/>
      <c r="GEF39" s="78"/>
      <c r="GEG39" s="78"/>
      <c r="GEH39" s="78"/>
      <c r="GEI39" s="78"/>
      <c r="GEJ39" s="78"/>
      <c r="GEK39" s="78"/>
      <c r="GEL39" s="78"/>
      <c r="GEM39" s="78"/>
      <c r="GEN39" s="78"/>
      <c r="GEO39" s="78"/>
      <c r="GEP39" s="78"/>
      <c r="GEQ39" s="78"/>
      <c r="GER39" s="78"/>
      <c r="GES39" s="78"/>
      <c r="GET39" s="78"/>
      <c r="GEU39" s="78"/>
      <c r="GEV39" s="78"/>
      <c r="GEW39" s="78"/>
      <c r="GEX39" s="78"/>
      <c r="GEY39" s="78"/>
      <c r="GEZ39" s="78"/>
      <c r="GFA39" s="78"/>
      <c r="GFB39" s="78"/>
      <c r="GFC39" s="78"/>
      <c r="GFD39" s="78"/>
      <c r="GFE39" s="78"/>
      <c r="GFF39" s="78"/>
      <c r="GFG39" s="78"/>
      <c r="GFH39" s="78"/>
      <c r="GFI39" s="78"/>
      <c r="GFJ39" s="78"/>
      <c r="GFK39" s="78"/>
      <c r="GFL39" s="78"/>
      <c r="GFM39" s="78"/>
      <c r="GFN39" s="78"/>
      <c r="GFO39" s="78"/>
      <c r="GFP39" s="78"/>
      <c r="GFQ39" s="78"/>
      <c r="GFR39" s="78"/>
      <c r="GFS39" s="78"/>
      <c r="GFT39" s="78"/>
      <c r="GFU39" s="78"/>
      <c r="GFV39" s="78"/>
      <c r="GFW39" s="78"/>
      <c r="GFX39" s="78"/>
      <c r="GFY39" s="78"/>
      <c r="GFZ39" s="78"/>
      <c r="GGA39" s="78"/>
      <c r="GGB39" s="78"/>
      <c r="GGC39" s="78"/>
      <c r="GGD39" s="78"/>
      <c r="GGE39" s="78"/>
      <c r="GGF39" s="78"/>
      <c r="GGG39" s="78"/>
      <c r="GGH39" s="78"/>
      <c r="GGI39" s="78"/>
      <c r="GGJ39" s="78"/>
      <c r="GGK39" s="78"/>
      <c r="GGL39" s="78"/>
      <c r="GGM39" s="78"/>
      <c r="GGN39" s="78"/>
      <c r="GGO39" s="78"/>
      <c r="GGP39" s="78"/>
      <c r="GGQ39" s="78"/>
      <c r="GGR39" s="78"/>
      <c r="GGS39" s="78"/>
      <c r="GGT39" s="78"/>
      <c r="GGU39" s="78"/>
      <c r="GGV39" s="78"/>
      <c r="GGW39" s="78"/>
      <c r="GGX39" s="78"/>
      <c r="GGY39" s="78"/>
      <c r="GGZ39" s="78"/>
      <c r="GHA39" s="78"/>
      <c r="GHB39" s="78"/>
      <c r="GHC39" s="78"/>
      <c r="GHD39" s="78"/>
      <c r="GHE39" s="78"/>
      <c r="GHF39" s="78"/>
      <c r="GHG39" s="78"/>
      <c r="GHH39" s="78"/>
      <c r="GHI39" s="78"/>
      <c r="GHJ39" s="78"/>
      <c r="GHK39" s="78"/>
      <c r="GHL39" s="78"/>
      <c r="GHM39" s="78"/>
      <c r="GHN39" s="78"/>
      <c r="GHO39" s="78"/>
      <c r="GHP39" s="78"/>
      <c r="GHQ39" s="78"/>
      <c r="GHR39" s="78"/>
      <c r="GHS39" s="78"/>
      <c r="GHT39" s="78"/>
      <c r="GHU39" s="78"/>
      <c r="GHV39" s="78"/>
      <c r="GHW39" s="78"/>
      <c r="GHX39" s="78"/>
      <c r="GHY39" s="78"/>
      <c r="GHZ39" s="78"/>
      <c r="GIA39" s="78"/>
      <c r="GIB39" s="78"/>
      <c r="GIC39" s="78"/>
      <c r="GID39" s="78"/>
      <c r="GIE39" s="78"/>
      <c r="GIF39" s="78"/>
      <c r="GIG39" s="78"/>
      <c r="GIH39" s="78"/>
      <c r="GII39" s="78"/>
      <c r="GIJ39" s="78"/>
      <c r="GIK39" s="78"/>
      <c r="GIL39" s="78"/>
      <c r="GIM39" s="78"/>
      <c r="GIN39" s="78"/>
      <c r="GIO39" s="78"/>
      <c r="GIP39" s="78"/>
      <c r="GIQ39" s="78"/>
      <c r="GIR39" s="78"/>
      <c r="GIS39" s="78"/>
      <c r="GIT39" s="78"/>
      <c r="GIU39" s="78"/>
      <c r="GIV39" s="78"/>
      <c r="GIW39" s="78"/>
      <c r="GIX39" s="78"/>
      <c r="GIY39" s="78"/>
      <c r="GIZ39" s="78"/>
      <c r="GJA39" s="78"/>
      <c r="GJB39" s="78"/>
      <c r="GJC39" s="78"/>
      <c r="GJD39" s="78"/>
      <c r="GJE39" s="78"/>
      <c r="GJF39" s="78"/>
      <c r="GJG39" s="78"/>
      <c r="GJH39" s="78"/>
      <c r="GJI39" s="78"/>
      <c r="GJJ39" s="78"/>
      <c r="GJK39" s="78"/>
      <c r="GJL39" s="78"/>
      <c r="GJM39" s="78"/>
      <c r="GJN39" s="78"/>
      <c r="GJO39" s="78"/>
      <c r="GJP39" s="78"/>
      <c r="GJQ39" s="78"/>
      <c r="GJR39" s="78"/>
      <c r="GJS39" s="78"/>
      <c r="GJT39" s="78"/>
      <c r="GJU39" s="78"/>
      <c r="GJV39" s="78"/>
      <c r="GJW39" s="78"/>
      <c r="GJX39" s="78"/>
      <c r="GJY39" s="78"/>
      <c r="GJZ39" s="78"/>
      <c r="GKA39" s="78"/>
      <c r="GKB39" s="78"/>
      <c r="GKC39" s="78"/>
      <c r="GKD39" s="78"/>
      <c r="GKE39" s="78"/>
      <c r="GKF39" s="78"/>
      <c r="GKG39" s="78"/>
      <c r="GKH39" s="78"/>
      <c r="GKI39" s="78"/>
      <c r="GKJ39" s="78"/>
      <c r="GKK39" s="78"/>
      <c r="GKL39" s="78"/>
      <c r="GKM39" s="78"/>
      <c r="GKN39" s="78"/>
      <c r="GKO39" s="78"/>
      <c r="GKP39" s="78"/>
      <c r="GKQ39" s="78"/>
      <c r="GKR39" s="78"/>
      <c r="GKS39" s="78"/>
      <c r="GKT39" s="78"/>
      <c r="GKU39" s="78"/>
      <c r="GKV39" s="78"/>
      <c r="GKW39" s="78"/>
      <c r="GKX39" s="78"/>
      <c r="GKY39" s="78"/>
      <c r="GKZ39" s="78"/>
      <c r="GLA39" s="78"/>
      <c r="GLB39" s="78"/>
      <c r="GLC39" s="78"/>
      <c r="GLD39" s="78"/>
      <c r="GLE39" s="78"/>
      <c r="GLF39" s="78"/>
      <c r="GLG39" s="78"/>
      <c r="GLH39" s="78"/>
      <c r="GLI39" s="78"/>
      <c r="GLJ39" s="78"/>
      <c r="GLK39" s="78"/>
      <c r="GLL39" s="78"/>
      <c r="GLM39" s="78"/>
      <c r="GLN39" s="78"/>
      <c r="GLO39" s="78"/>
      <c r="GLP39" s="78"/>
      <c r="GLQ39" s="78"/>
      <c r="GLR39" s="78"/>
      <c r="GLS39" s="78"/>
      <c r="GLT39" s="78"/>
      <c r="GLU39" s="78"/>
      <c r="GLV39" s="78"/>
      <c r="GLW39" s="78"/>
      <c r="GLX39" s="78"/>
      <c r="GLY39" s="78"/>
      <c r="GLZ39" s="78"/>
      <c r="GMA39" s="78"/>
      <c r="GMB39" s="78"/>
      <c r="GMC39" s="78"/>
      <c r="GMD39" s="78"/>
      <c r="GME39" s="78"/>
      <c r="GMF39" s="78"/>
      <c r="GMG39" s="78"/>
      <c r="GMH39" s="78"/>
      <c r="GMI39" s="78"/>
      <c r="GMJ39" s="78"/>
      <c r="GMK39" s="78"/>
      <c r="GML39" s="78"/>
      <c r="GMM39" s="78"/>
      <c r="GMN39" s="78"/>
      <c r="GMO39" s="78"/>
      <c r="GMP39" s="78"/>
      <c r="GMQ39" s="78"/>
      <c r="GMR39" s="78"/>
      <c r="GMS39" s="78"/>
      <c r="GMT39" s="78"/>
      <c r="GMU39" s="78"/>
      <c r="GMV39" s="78"/>
      <c r="GMW39" s="78"/>
      <c r="GMX39" s="78"/>
      <c r="GMY39" s="78"/>
      <c r="GMZ39" s="78"/>
      <c r="GNA39" s="78"/>
      <c r="GNB39" s="78"/>
      <c r="GNC39" s="78"/>
      <c r="GND39" s="78"/>
      <c r="GNE39" s="78"/>
      <c r="GNF39" s="78"/>
      <c r="GNG39" s="78"/>
      <c r="GNH39" s="78"/>
      <c r="GNI39" s="78"/>
      <c r="GNJ39" s="78"/>
      <c r="GNK39" s="78"/>
      <c r="GNL39" s="78"/>
      <c r="GNM39" s="78"/>
      <c r="GNN39" s="78"/>
      <c r="GNO39" s="78"/>
      <c r="GNP39" s="78"/>
      <c r="GNQ39" s="78"/>
      <c r="GNR39" s="78"/>
      <c r="GNS39" s="78"/>
      <c r="GNT39" s="78"/>
      <c r="GNU39" s="78"/>
      <c r="GNV39" s="78"/>
      <c r="GNW39" s="78"/>
      <c r="GNX39" s="78"/>
      <c r="GNY39" s="78"/>
      <c r="GNZ39" s="78"/>
      <c r="GOA39" s="78"/>
      <c r="GOB39" s="78"/>
      <c r="GOC39" s="78"/>
      <c r="GOD39" s="78"/>
      <c r="GOE39" s="78"/>
      <c r="GOF39" s="78"/>
      <c r="GOG39" s="78"/>
      <c r="GOH39" s="78"/>
      <c r="GOI39" s="78"/>
      <c r="GOJ39" s="78"/>
      <c r="GOK39" s="78"/>
      <c r="GOL39" s="78"/>
      <c r="GOM39" s="78"/>
      <c r="GON39" s="78"/>
      <c r="GOO39" s="78"/>
      <c r="GOP39" s="78"/>
      <c r="GOQ39" s="78"/>
      <c r="GOR39" s="78"/>
      <c r="GOS39" s="78"/>
      <c r="GOT39" s="78"/>
      <c r="GOU39" s="78"/>
      <c r="GOV39" s="78"/>
      <c r="GOW39" s="78"/>
      <c r="GOX39" s="78"/>
      <c r="GOY39" s="78"/>
      <c r="GOZ39" s="78"/>
      <c r="GPA39" s="78"/>
      <c r="GPB39" s="78"/>
      <c r="GPC39" s="78"/>
      <c r="GPD39" s="78"/>
      <c r="GPE39" s="78"/>
      <c r="GPF39" s="78"/>
      <c r="GPG39" s="78"/>
      <c r="GPH39" s="78"/>
      <c r="GPI39" s="78"/>
      <c r="GPJ39" s="78"/>
      <c r="GPK39" s="78"/>
      <c r="GPL39" s="78"/>
      <c r="GPM39" s="78"/>
      <c r="GPN39" s="78"/>
      <c r="GPO39" s="78"/>
      <c r="GPP39" s="78"/>
      <c r="GPQ39" s="78"/>
      <c r="GPR39" s="78"/>
      <c r="GPS39" s="78"/>
      <c r="GPT39" s="78"/>
      <c r="GPU39" s="78"/>
      <c r="GPV39" s="78"/>
      <c r="GPW39" s="78"/>
      <c r="GPX39" s="78"/>
      <c r="GPY39" s="78"/>
      <c r="GPZ39" s="78"/>
      <c r="GQA39" s="78"/>
      <c r="GQB39" s="78"/>
      <c r="GQC39" s="78"/>
      <c r="GQD39" s="78"/>
      <c r="GQE39" s="78"/>
      <c r="GQF39" s="78"/>
      <c r="GQG39" s="78"/>
      <c r="GQH39" s="78"/>
      <c r="GQI39" s="78"/>
      <c r="GQJ39" s="78"/>
      <c r="GQK39" s="78"/>
      <c r="GQL39" s="78"/>
      <c r="GQM39" s="78"/>
      <c r="GQN39" s="78"/>
      <c r="GQO39" s="78"/>
      <c r="GQP39" s="78"/>
      <c r="GQQ39" s="78"/>
      <c r="GQR39" s="78"/>
      <c r="GQS39" s="78"/>
      <c r="GQT39" s="78"/>
      <c r="GQU39" s="78"/>
      <c r="GQV39" s="78"/>
      <c r="GQW39" s="78"/>
      <c r="GQX39" s="78"/>
      <c r="GQY39" s="78"/>
      <c r="GQZ39" s="78"/>
      <c r="GRA39" s="78"/>
      <c r="GRB39" s="78"/>
      <c r="GRC39" s="78"/>
      <c r="GRD39" s="78"/>
      <c r="GRE39" s="78"/>
      <c r="GRF39" s="78"/>
      <c r="GRG39" s="78"/>
      <c r="GRH39" s="78"/>
      <c r="GRI39" s="78"/>
      <c r="GRJ39" s="78"/>
      <c r="GRK39" s="78"/>
      <c r="GRL39" s="78"/>
      <c r="GRM39" s="78"/>
      <c r="GRN39" s="78"/>
      <c r="GRO39" s="78"/>
      <c r="GRP39" s="78"/>
      <c r="GRQ39" s="78"/>
      <c r="GRR39" s="78"/>
      <c r="GRS39" s="78"/>
      <c r="GRT39" s="78"/>
      <c r="GRU39" s="78"/>
      <c r="GRV39" s="78"/>
      <c r="GRW39" s="78"/>
      <c r="GRX39" s="78"/>
      <c r="GRY39" s="78"/>
      <c r="GRZ39" s="78"/>
      <c r="GSA39" s="78"/>
      <c r="GSB39" s="78"/>
      <c r="GSC39" s="78"/>
      <c r="GSD39" s="78"/>
      <c r="GSE39" s="78"/>
      <c r="GSF39" s="78"/>
      <c r="GSG39" s="78"/>
      <c r="GSH39" s="78"/>
      <c r="GSI39" s="78"/>
      <c r="GSJ39" s="78"/>
      <c r="GSK39" s="78"/>
      <c r="GSL39" s="78"/>
      <c r="GSM39" s="78"/>
      <c r="GSN39" s="78"/>
      <c r="GSO39" s="78"/>
      <c r="GSP39" s="78"/>
      <c r="GSQ39" s="78"/>
      <c r="GSR39" s="78"/>
      <c r="GSS39" s="78"/>
      <c r="GST39" s="78"/>
      <c r="GSU39" s="78"/>
      <c r="GSV39" s="78"/>
      <c r="GSW39" s="78"/>
      <c r="GSX39" s="78"/>
      <c r="GSY39" s="78"/>
      <c r="GSZ39" s="78"/>
      <c r="GTA39" s="78"/>
      <c r="GTB39" s="78"/>
      <c r="GTC39" s="78"/>
      <c r="GTD39" s="78"/>
      <c r="GTE39" s="78"/>
      <c r="GTF39" s="78"/>
      <c r="GTG39" s="78"/>
      <c r="GTH39" s="78"/>
      <c r="GTI39" s="78"/>
      <c r="GTJ39" s="78"/>
      <c r="GTK39" s="78"/>
      <c r="GTL39" s="78"/>
      <c r="GTM39" s="78"/>
      <c r="GTN39" s="78"/>
      <c r="GTO39" s="78"/>
      <c r="GTP39" s="78"/>
      <c r="GTQ39" s="78"/>
      <c r="GTR39" s="78"/>
      <c r="GTS39" s="78"/>
      <c r="GTT39" s="78"/>
      <c r="GTU39" s="78"/>
      <c r="GTV39" s="78"/>
      <c r="GTW39" s="78"/>
      <c r="GTX39" s="78"/>
      <c r="GTY39" s="78"/>
      <c r="GTZ39" s="78"/>
      <c r="GUA39" s="78"/>
      <c r="GUB39" s="78"/>
      <c r="GUC39" s="78"/>
      <c r="GUD39" s="78"/>
      <c r="GUE39" s="78"/>
      <c r="GUF39" s="78"/>
      <c r="GUG39" s="78"/>
      <c r="GUH39" s="78"/>
      <c r="GUI39" s="78"/>
      <c r="GUJ39" s="78"/>
      <c r="GUK39" s="78"/>
      <c r="GUL39" s="78"/>
      <c r="GUM39" s="78"/>
      <c r="GUN39" s="78"/>
      <c r="GUO39" s="78"/>
      <c r="GUP39" s="78"/>
      <c r="GUQ39" s="78"/>
      <c r="GUR39" s="78"/>
      <c r="GUS39" s="78"/>
      <c r="GUT39" s="78"/>
      <c r="GUU39" s="78"/>
      <c r="GUV39" s="78"/>
      <c r="GUW39" s="78"/>
      <c r="GUX39" s="78"/>
      <c r="GUY39" s="78"/>
      <c r="GUZ39" s="78"/>
      <c r="GVA39" s="78"/>
      <c r="GVB39" s="78"/>
      <c r="GVC39" s="78"/>
      <c r="GVD39" s="78"/>
      <c r="GVE39" s="78"/>
      <c r="GVF39" s="78"/>
      <c r="GVG39" s="78"/>
      <c r="GVH39" s="78"/>
      <c r="GVI39" s="78"/>
      <c r="GVJ39" s="78"/>
      <c r="GVK39" s="78"/>
      <c r="GVL39" s="78"/>
      <c r="GVM39" s="78"/>
      <c r="GVN39" s="78"/>
      <c r="GVO39" s="78"/>
      <c r="GVP39" s="78"/>
      <c r="GVQ39" s="78"/>
      <c r="GVR39" s="78"/>
      <c r="GVS39" s="78"/>
      <c r="GVT39" s="78"/>
      <c r="GVU39" s="78"/>
      <c r="GVV39" s="78"/>
      <c r="GVW39" s="78"/>
      <c r="GVX39" s="78"/>
      <c r="GVY39" s="78"/>
      <c r="GVZ39" s="78"/>
      <c r="GWA39" s="78"/>
      <c r="GWB39" s="78"/>
      <c r="GWC39" s="78"/>
      <c r="GWD39" s="78"/>
      <c r="GWE39" s="78"/>
      <c r="GWF39" s="78"/>
      <c r="GWG39" s="78"/>
      <c r="GWH39" s="78"/>
      <c r="GWI39" s="78"/>
      <c r="GWJ39" s="78"/>
      <c r="GWK39" s="78"/>
      <c r="GWL39" s="78"/>
      <c r="GWM39" s="78"/>
      <c r="GWN39" s="78"/>
      <c r="GWO39" s="78"/>
      <c r="GWP39" s="78"/>
      <c r="GWQ39" s="78"/>
      <c r="GWR39" s="78"/>
      <c r="GWS39" s="78"/>
      <c r="GWT39" s="78"/>
      <c r="GWU39" s="78"/>
      <c r="GWV39" s="78"/>
      <c r="GWW39" s="78"/>
      <c r="GWX39" s="78"/>
      <c r="GWY39" s="78"/>
      <c r="GWZ39" s="78"/>
      <c r="GXA39" s="78"/>
      <c r="GXB39" s="78"/>
      <c r="GXC39" s="78"/>
      <c r="GXD39" s="78"/>
      <c r="GXE39" s="78"/>
      <c r="GXF39" s="78"/>
      <c r="GXG39" s="78"/>
      <c r="GXH39" s="78"/>
      <c r="GXI39" s="78"/>
      <c r="GXJ39" s="78"/>
      <c r="GXK39" s="78"/>
      <c r="GXL39" s="78"/>
      <c r="GXM39" s="78"/>
      <c r="GXN39" s="78"/>
      <c r="GXO39" s="78"/>
      <c r="GXP39" s="78"/>
      <c r="GXQ39" s="78"/>
      <c r="GXR39" s="78"/>
      <c r="GXS39" s="78"/>
      <c r="GXT39" s="78"/>
      <c r="GXU39" s="78"/>
      <c r="GXV39" s="78"/>
      <c r="GXW39" s="78"/>
      <c r="GXX39" s="78"/>
      <c r="GXY39" s="78"/>
      <c r="GXZ39" s="78"/>
      <c r="GYA39" s="78"/>
      <c r="GYB39" s="78"/>
      <c r="GYC39" s="78"/>
      <c r="GYD39" s="78"/>
      <c r="GYE39" s="78"/>
      <c r="GYF39" s="78"/>
      <c r="GYG39" s="78"/>
      <c r="GYH39" s="78"/>
      <c r="GYI39" s="78"/>
      <c r="GYJ39" s="78"/>
      <c r="GYK39" s="78"/>
      <c r="GYL39" s="78"/>
      <c r="GYM39" s="78"/>
      <c r="GYN39" s="78"/>
      <c r="GYO39" s="78"/>
      <c r="GYP39" s="78"/>
      <c r="GYQ39" s="78"/>
      <c r="GYR39" s="78"/>
      <c r="GYS39" s="78"/>
      <c r="GYT39" s="78"/>
      <c r="GYU39" s="78"/>
      <c r="GYV39" s="78"/>
      <c r="GYW39" s="78"/>
      <c r="GYX39" s="78"/>
      <c r="GYY39" s="78"/>
      <c r="GYZ39" s="78"/>
      <c r="GZA39" s="78"/>
      <c r="GZB39" s="78"/>
      <c r="GZC39" s="78"/>
      <c r="GZD39" s="78"/>
      <c r="GZE39" s="78"/>
      <c r="GZF39" s="78"/>
      <c r="GZG39" s="78"/>
      <c r="GZH39" s="78"/>
      <c r="GZI39" s="78"/>
      <c r="GZJ39" s="78"/>
      <c r="GZK39" s="78"/>
      <c r="GZL39" s="78"/>
      <c r="GZM39" s="78"/>
      <c r="GZN39" s="78"/>
      <c r="GZO39" s="78"/>
      <c r="GZP39" s="78"/>
      <c r="GZQ39" s="78"/>
      <c r="GZR39" s="78"/>
      <c r="GZS39" s="78"/>
      <c r="GZT39" s="78"/>
      <c r="GZU39" s="78"/>
      <c r="GZV39" s="78"/>
      <c r="GZW39" s="78"/>
      <c r="GZX39" s="78"/>
      <c r="GZY39" s="78"/>
      <c r="GZZ39" s="78"/>
      <c r="HAA39" s="78"/>
      <c r="HAB39" s="78"/>
      <c r="HAC39" s="78"/>
      <c r="HAD39" s="78"/>
      <c r="HAE39" s="78"/>
      <c r="HAF39" s="78"/>
      <c r="HAG39" s="78"/>
      <c r="HAH39" s="78"/>
      <c r="HAI39" s="78"/>
      <c r="HAJ39" s="78"/>
      <c r="HAK39" s="78"/>
      <c r="HAL39" s="78"/>
      <c r="HAM39" s="78"/>
      <c r="HAN39" s="78"/>
      <c r="HAO39" s="78"/>
      <c r="HAP39" s="78"/>
      <c r="HAQ39" s="78"/>
      <c r="HAR39" s="78"/>
      <c r="HAS39" s="78"/>
      <c r="HAT39" s="78"/>
      <c r="HAU39" s="78"/>
      <c r="HAV39" s="78"/>
      <c r="HAW39" s="78"/>
      <c r="HAX39" s="78"/>
      <c r="HAY39" s="78"/>
      <c r="HAZ39" s="78"/>
      <c r="HBA39" s="78"/>
      <c r="HBB39" s="78"/>
      <c r="HBC39" s="78"/>
      <c r="HBD39" s="78"/>
      <c r="HBE39" s="78"/>
      <c r="HBF39" s="78"/>
      <c r="HBG39" s="78"/>
      <c r="HBH39" s="78"/>
      <c r="HBI39" s="78"/>
      <c r="HBJ39" s="78"/>
      <c r="HBK39" s="78"/>
      <c r="HBL39" s="78"/>
      <c r="HBM39" s="78"/>
      <c r="HBN39" s="78"/>
      <c r="HBO39" s="78"/>
      <c r="HBP39" s="78"/>
      <c r="HBQ39" s="78"/>
      <c r="HBR39" s="78"/>
      <c r="HBS39" s="78"/>
      <c r="HBT39" s="78"/>
      <c r="HBU39" s="78"/>
      <c r="HBV39" s="78"/>
      <c r="HBW39" s="78"/>
      <c r="HBX39" s="78"/>
      <c r="HBY39" s="78"/>
      <c r="HBZ39" s="78"/>
      <c r="HCA39" s="78"/>
      <c r="HCB39" s="78"/>
      <c r="HCC39" s="78"/>
      <c r="HCD39" s="78"/>
      <c r="HCE39" s="78"/>
      <c r="HCF39" s="78"/>
      <c r="HCG39" s="78"/>
      <c r="HCH39" s="78"/>
      <c r="HCI39" s="78"/>
      <c r="HCJ39" s="78"/>
      <c r="HCK39" s="78"/>
      <c r="HCL39" s="78"/>
      <c r="HCM39" s="78"/>
      <c r="HCN39" s="78"/>
      <c r="HCO39" s="78"/>
      <c r="HCP39" s="78"/>
      <c r="HCQ39" s="78"/>
      <c r="HCR39" s="78"/>
      <c r="HCS39" s="78"/>
      <c r="HCT39" s="78"/>
      <c r="HCU39" s="78"/>
      <c r="HCV39" s="78"/>
      <c r="HCW39" s="78"/>
      <c r="HCX39" s="78"/>
      <c r="HCY39" s="78"/>
      <c r="HCZ39" s="78"/>
      <c r="HDA39" s="78"/>
      <c r="HDB39" s="78"/>
      <c r="HDC39" s="78"/>
      <c r="HDD39" s="78"/>
      <c r="HDE39" s="78"/>
      <c r="HDF39" s="78"/>
      <c r="HDG39" s="78"/>
      <c r="HDH39" s="78"/>
      <c r="HDI39" s="78"/>
      <c r="HDJ39" s="78"/>
      <c r="HDK39" s="78"/>
      <c r="HDL39" s="78"/>
      <c r="HDM39" s="78"/>
      <c r="HDN39" s="78"/>
      <c r="HDO39" s="78"/>
      <c r="HDP39" s="78"/>
      <c r="HDQ39" s="78"/>
      <c r="HDR39" s="78"/>
      <c r="HDS39" s="78"/>
      <c r="HDT39" s="78"/>
      <c r="HDU39" s="78"/>
      <c r="HDV39" s="78"/>
      <c r="HDW39" s="78"/>
      <c r="HDX39" s="78"/>
      <c r="HDY39" s="78"/>
      <c r="HDZ39" s="78"/>
      <c r="HEA39" s="78"/>
      <c r="HEB39" s="78"/>
      <c r="HEC39" s="78"/>
      <c r="HED39" s="78"/>
      <c r="HEE39" s="78"/>
      <c r="HEF39" s="78"/>
      <c r="HEG39" s="78"/>
      <c r="HEH39" s="78"/>
      <c r="HEI39" s="78"/>
      <c r="HEJ39" s="78"/>
      <c r="HEK39" s="78"/>
      <c r="HEL39" s="78"/>
      <c r="HEM39" s="78"/>
      <c r="HEN39" s="78"/>
      <c r="HEO39" s="78"/>
      <c r="HEP39" s="78"/>
      <c r="HEQ39" s="78"/>
      <c r="HER39" s="78"/>
      <c r="HES39" s="78"/>
      <c r="HET39" s="78"/>
      <c r="HEU39" s="78"/>
      <c r="HEV39" s="78"/>
      <c r="HEW39" s="78"/>
      <c r="HEX39" s="78"/>
      <c r="HEY39" s="78"/>
      <c r="HEZ39" s="78"/>
      <c r="HFA39" s="78"/>
      <c r="HFB39" s="78"/>
      <c r="HFC39" s="78"/>
      <c r="HFD39" s="78"/>
      <c r="HFE39" s="78"/>
      <c r="HFF39" s="78"/>
      <c r="HFG39" s="78"/>
      <c r="HFH39" s="78"/>
      <c r="HFI39" s="78"/>
      <c r="HFJ39" s="78"/>
      <c r="HFK39" s="78"/>
      <c r="HFL39" s="78"/>
      <c r="HFM39" s="78"/>
      <c r="HFN39" s="78"/>
      <c r="HFO39" s="78"/>
      <c r="HFP39" s="78"/>
      <c r="HFQ39" s="78"/>
      <c r="HFR39" s="78"/>
      <c r="HFS39" s="78"/>
      <c r="HFT39" s="78"/>
      <c r="HFU39" s="78"/>
      <c r="HFV39" s="78"/>
      <c r="HFW39" s="78"/>
      <c r="HFX39" s="78"/>
      <c r="HFY39" s="78"/>
      <c r="HFZ39" s="78"/>
      <c r="HGA39" s="78"/>
      <c r="HGB39" s="78"/>
      <c r="HGC39" s="78"/>
      <c r="HGD39" s="78"/>
      <c r="HGE39" s="78"/>
      <c r="HGF39" s="78"/>
      <c r="HGG39" s="78"/>
      <c r="HGH39" s="78"/>
      <c r="HGI39" s="78"/>
      <c r="HGJ39" s="78"/>
      <c r="HGK39" s="78"/>
      <c r="HGL39" s="78"/>
      <c r="HGM39" s="78"/>
      <c r="HGN39" s="78"/>
      <c r="HGO39" s="78"/>
      <c r="HGP39" s="78"/>
      <c r="HGQ39" s="78"/>
      <c r="HGR39" s="78"/>
      <c r="HGS39" s="78"/>
      <c r="HGT39" s="78"/>
      <c r="HGU39" s="78"/>
      <c r="HGV39" s="78"/>
      <c r="HGW39" s="78"/>
      <c r="HGX39" s="78"/>
      <c r="HGY39" s="78"/>
      <c r="HGZ39" s="78"/>
      <c r="HHA39" s="78"/>
      <c r="HHB39" s="78"/>
      <c r="HHC39" s="78"/>
      <c r="HHD39" s="78"/>
      <c r="HHE39" s="78"/>
      <c r="HHF39" s="78"/>
      <c r="HHG39" s="78"/>
      <c r="HHH39" s="78"/>
      <c r="HHI39" s="78"/>
      <c r="HHJ39" s="78"/>
      <c r="HHK39" s="78"/>
      <c r="HHL39" s="78"/>
      <c r="HHM39" s="78"/>
      <c r="HHN39" s="78"/>
      <c r="HHO39" s="78"/>
      <c r="HHP39" s="78"/>
      <c r="HHQ39" s="78"/>
      <c r="HHR39" s="78"/>
      <c r="HHS39" s="78"/>
      <c r="HHT39" s="78"/>
      <c r="HHU39" s="78"/>
      <c r="HHV39" s="78"/>
      <c r="HHW39" s="78"/>
      <c r="HHX39" s="78"/>
      <c r="HHY39" s="78"/>
      <c r="HHZ39" s="78"/>
      <c r="HIA39" s="78"/>
      <c r="HIB39" s="78"/>
      <c r="HIC39" s="78"/>
      <c r="HID39" s="78"/>
      <c r="HIE39" s="78"/>
      <c r="HIF39" s="78"/>
      <c r="HIG39" s="78"/>
      <c r="HIH39" s="78"/>
      <c r="HII39" s="78"/>
      <c r="HIJ39" s="78"/>
      <c r="HIK39" s="78"/>
      <c r="HIL39" s="78"/>
      <c r="HIM39" s="78"/>
      <c r="HIN39" s="78"/>
      <c r="HIO39" s="78"/>
      <c r="HIP39" s="78"/>
      <c r="HIQ39" s="78"/>
      <c r="HIR39" s="78"/>
      <c r="HIS39" s="78"/>
      <c r="HIT39" s="78"/>
      <c r="HIU39" s="78"/>
      <c r="HIV39" s="78"/>
      <c r="HIW39" s="78"/>
      <c r="HIX39" s="78"/>
      <c r="HIY39" s="78"/>
      <c r="HIZ39" s="78"/>
      <c r="HJA39" s="78"/>
      <c r="HJB39" s="78"/>
      <c r="HJC39" s="78"/>
      <c r="HJD39" s="78"/>
      <c r="HJE39" s="78"/>
      <c r="HJF39" s="78"/>
      <c r="HJG39" s="78"/>
      <c r="HJH39" s="78"/>
      <c r="HJI39" s="78"/>
      <c r="HJJ39" s="78"/>
      <c r="HJK39" s="78"/>
      <c r="HJL39" s="78"/>
      <c r="HJM39" s="78"/>
      <c r="HJN39" s="78"/>
      <c r="HJO39" s="78"/>
      <c r="HJP39" s="78"/>
      <c r="HJQ39" s="78"/>
      <c r="HJR39" s="78"/>
      <c r="HJS39" s="78"/>
      <c r="HJT39" s="78"/>
      <c r="HJU39" s="78"/>
      <c r="HJV39" s="78"/>
      <c r="HJW39" s="78"/>
      <c r="HJX39" s="78"/>
      <c r="HJY39" s="78"/>
      <c r="HJZ39" s="78"/>
      <c r="HKA39" s="78"/>
      <c r="HKB39" s="78"/>
      <c r="HKC39" s="78"/>
      <c r="HKD39" s="78"/>
      <c r="HKE39" s="78"/>
      <c r="HKF39" s="78"/>
      <c r="HKG39" s="78"/>
      <c r="HKH39" s="78"/>
      <c r="HKI39" s="78"/>
      <c r="HKJ39" s="78"/>
      <c r="HKK39" s="78"/>
      <c r="HKL39" s="78"/>
      <c r="HKM39" s="78"/>
      <c r="HKN39" s="78"/>
      <c r="HKO39" s="78"/>
      <c r="HKP39" s="78"/>
      <c r="HKQ39" s="78"/>
      <c r="HKR39" s="78"/>
      <c r="HKS39" s="78"/>
      <c r="HKT39" s="78"/>
      <c r="HKU39" s="78"/>
      <c r="HKV39" s="78"/>
      <c r="HKW39" s="78"/>
      <c r="HKX39" s="78"/>
      <c r="HKY39" s="78"/>
      <c r="HKZ39" s="78"/>
      <c r="HLA39" s="78"/>
      <c r="HLB39" s="78"/>
      <c r="HLC39" s="78"/>
      <c r="HLD39" s="78"/>
      <c r="HLE39" s="78"/>
      <c r="HLF39" s="78"/>
      <c r="HLG39" s="78"/>
      <c r="HLH39" s="78"/>
      <c r="HLI39" s="78"/>
      <c r="HLJ39" s="78"/>
      <c r="HLK39" s="78"/>
      <c r="HLL39" s="78"/>
      <c r="HLM39" s="78"/>
      <c r="HLN39" s="78"/>
      <c r="HLO39" s="78"/>
      <c r="HLP39" s="78"/>
      <c r="HLQ39" s="78"/>
      <c r="HLR39" s="78"/>
      <c r="HLS39" s="78"/>
      <c r="HLT39" s="78"/>
      <c r="HLU39" s="78"/>
      <c r="HLV39" s="78"/>
      <c r="HLW39" s="78"/>
      <c r="HLX39" s="78"/>
      <c r="HLY39" s="78"/>
      <c r="HLZ39" s="78"/>
      <c r="HMA39" s="78"/>
      <c r="HMB39" s="78"/>
      <c r="HMC39" s="78"/>
      <c r="HMD39" s="78"/>
      <c r="HME39" s="78"/>
      <c r="HMF39" s="78"/>
      <c r="HMG39" s="78"/>
      <c r="HMH39" s="78"/>
      <c r="HMI39" s="78"/>
      <c r="HMJ39" s="78"/>
      <c r="HMK39" s="78"/>
      <c r="HML39" s="78"/>
      <c r="HMM39" s="78"/>
      <c r="HMN39" s="78"/>
      <c r="HMO39" s="78"/>
      <c r="HMP39" s="78"/>
      <c r="HMQ39" s="78"/>
      <c r="HMR39" s="78"/>
      <c r="HMS39" s="78"/>
      <c r="HMT39" s="78"/>
      <c r="HMU39" s="78"/>
      <c r="HMV39" s="78"/>
      <c r="HMW39" s="78"/>
      <c r="HMX39" s="78"/>
      <c r="HMY39" s="78"/>
      <c r="HMZ39" s="78"/>
      <c r="HNA39" s="78"/>
      <c r="HNB39" s="78"/>
      <c r="HNC39" s="78"/>
      <c r="HND39" s="78"/>
      <c r="HNE39" s="78"/>
      <c r="HNF39" s="78"/>
      <c r="HNG39" s="78"/>
      <c r="HNH39" s="78"/>
      <c r="HNI39" s="78"/>
      <c r="HNJ39" s="78"/>
      <c r="HNK39" s="78"/>
      <c r="HNL39" s="78"/>
      <c r="HNM39" s="78"/>
      <c r="HNN39" s="78"/>
      <c r="HNO39" s="78"/>
      <c r="HNP39" s="78"/>
      <c r="HNQ39" s="78"/>
      <c r="HNR39" s="78"/>
      <c r="HNS39" s="78"/>
      <c r="HNT39" s="78"/>
      <c r="HNU39" s="78"/>
      <c r="HNV39" s="78"/>
      <c r="HNW39" s="78"/>
      <c r="HNX39" s="78"/>
      <c r="HNY39" s="78"/>
      <c r="HNZ39" s="78"/>
      <c r="HOA39" s="78"/>
      <c r="HOB39" s="78"/>
      <c r="HOC39" s="78"/>
      <c r="HOD39" s="78"/>
      <c r="HOE39" s="78"/>
      <c r="HOF39" s="78"/>
      <c r="HOG39" s="78"/>
      <c r="HOH39" s="78"/>
      <c r="HOI39" s="78"/>
      <c r="HOJ39" s="78"/>
      <c r="HOK39" s="78"/>
      <c r="HOL39" s="78"/>
      <c r="HOM39" s="78"/>
      <c r="HON39" s="78"/>
      <c r="HOO39" s="78"/>
      <c r="HOP39" s="78"/>
      <c r="HOQ39" s="78"/>
      <c r="HOR39" s="78"/>
      <c r="HOS39" s="78"/>
      <c r="HOT39" s="78"/>
      <c r="HOU39" s="78"/>
      <c r="HOV39" s="78"/>
      <c r="HOW39" s="78"/>
      <c r="HOX39" s="78"/>
      <c r="HOY39" s="78"/>
      <c r="HOZ39" s="78"/>
      <c r="HPA39" s="78"/>
      <c r="HPB39" s="78"/>
      <c r="HPC39" s="78"/>
      <c r="HPD39" s="78"/>
      <c r="HPE39" s="78"/>
      <c r="HPF39" s="78"/>
      <c r="HPG39" s="78"/>
      <c r="HPH39" s="78"/>
      <c r="HPI39" s="78"/>
      <c r="HPJ39" s="78"/>
      <c r="HPK39" s="78"/>
      <c r="HPL39" s="78"/>
      <c r="HPM39" s="78"/>
      <c r="HPN39" s="78"/>
      <c r="HPO39" s="78"/>
      <c r="HPP39" s="78"/>
      <c r="HPQ39" s="78"/>
      <c r="HPR39" s="78"/>
      <c r="HPS39" s="78"/>
      <c r="HPT39" s="78"/>
      <c r="HPU39" s="78"/>
      <c r="HPV39" s="78"/>
      <c r="HPW39" s="78"/>
      <c r="HPX39" s="78"/>
      <c r="HPY39" s="78"/>
      <c r="HPZ39" s="78"/>
      <c r="HQA39" s="78"/>
      <c r="HQB39" s="78"/>
      <c r="HQC39" s="78"/>
      <c r="HQD39" s="78"/>
      <c r="HQE39" s="78"/>
      <c r="HQF39" s="78"/>
      <c r="HQG39" s="78"/>
      <c r="HQH39" s="78"/>
      <c r="HQI39" s="78"/>
      <c r="HQJ39" s="78"/>
      <c r="HQK39" s="78"/>
      <c r="HQL39" s="78"/>
      <c r="HQM39" s="78"/>
      <c r="HQN39" s="78"/>
      <c r="HQO39" s="78"/>
      <c r="HQP39" s="78"/>
      <c r="HQQ39" s="78"/>
      <c r="HQR39" s="78"/>
      <c r="HQS39" s="78"/>
      <c r="HQT39" s="78"/>
      <c r="HQU39" s="78"/>
      <c r="HQV39" s="78"/>
      <c r="HQW39" s="78"/>
      <c r="HQX39" s="78"/>
      <c r="HQY39" s="78"/>
      <c r="HQZ39" s="78"/>
      <c r="HRA39" s="78"/>
      <c r="HRB39" s="78"/>
      <c r="HRC39" s="78"/>
      <c r="HRD39" s="78"/>
      <c r="HRE39" s="78"/>
      <c r="HRF39" s="78"/>
      <c r="HRG39" s="78"/>
      <c r="HRH39" s="78"/>
      <c r="HRI39" s="78"/>
      <c r="HRJ39" s="78"/>
      <c r="HRK39" s="78"/>
      <c r="HRL39" s="78"/>
      <c r="HRM39" s="78"/>
      <c r="HRN39" s="78"/>
      <c r="HRO39" s="78"/>
      <c r="HRP39" s="78"/>
      <c r="HRQ39" s="78"/>
      <c r="HRR39" s="78"/>
      <c r="HRS39" s="78"/>
      <c r="HRT39" s="78"/>
      <c r="HRU39" s="78"/>
      <c r="HRV39" s="78"/>
      <c r="HRW39" s="78"/>
      <c r="HRX39" s="78"/>
      <c r="HRY39" s="78"/>
      <c r="HRZ39" s="78"/>
      <c r="HSA39" s="78"/>
      <c r="HSB39" s="78"/>
      <c r="HSC39" s="78"/>
      <c r="HSD39" s="78"/>
      <c r="HSE39" s="78"/>
      <c r="HSF39" s="78"/>
      <c r="HSG39" s="78"/>
      <c r="HSH39" s="78"/>
      <c r="HSI39" s="78"/>
      <c r="HSJ39" s="78"/>
      <c r="HSK39" s="78"/>
      <c r="HSL39" s="78"/>
      <c r="HSM39" s="78"/>
      <c r="HSN39" s="78"/>
      <c r="HSO39" s="78"/>
      <c r="HSP39" s="78"/>
      <c r="HSQ39" s="78"/>
      <c r="HSR39" s="78"/>
      <c r="HSS39" s="78"/>
      <c r="HST39" s="78"/>
      <c r="HSU39" s="78"/>
      <c r="HSV39" s="78"/>
      <c r="HSW39" s="78"/>
      <c r="HSX39" s="78"/>
      <c r="HSY39" s="78"/>
      <c r="HSZ39" s="78"/>
      <c r="HTA39" s="78"/>
      <c r="HTB39" s="78"/>
      <c r="HTC39" s="78"/>
      <c r="HTD39" s="78"/>
      <c r="HTE39" s="78"/>
      <c r="HTF39" s="78"/>
      <c r="HTG39" s="78"/>
      <c r="HTH39" s="78"/>
      <c r="HTI39" s="78"/>
      <c r="HTJ39" s="78"/>
      <c r="HTK39" s="78"/>
      <c r="HTL39" s="78"/>
      <c r="HTM39" s="78"/>
      <c r="HTN39" s="78"/>
      <c r="HTO39" s="78"/>
      <c r="HTP39" s="78"/>
      <c r="HTQ39" s="78"/>
      <c r="HTR39" s="78"/>
      <c r="HTS39" s="78"/>
      <c r="HTT39" s="78"/>
      <c r="HTU39" s="78"/>
      <c r="HTV39" s="78"/>
      <c r="HTW39" s="78"/>
      <c r="HTX39" s="78"/>
      <c r="HTY39" s="78"/>
      <c r="HTZ39" s="78"/>
      <c r="HUA39" s="78"/>
      <c r="HUB39" s="78"/>
      <c r="HUC39" s="78"/>
      <c r="HUD39" s="78"/>
      <c r="HUE39" s="78"/>
      <c r="HUF39" s="78"/>
      <c r="HUG39" s="78"/>
      <c r="HUH39" s="78"/>
      <c r="HUI39" s="78"/>
      <c r="HUJ39" s="78"/>
      <c r="HUK39" s="78"/>
      <c r="HUL39" s="78"/>
      <c r="HUM39" s="78"/>
      <c r="HUN39" s="78"/>
      <c r="HUO39" s="78"/>
      <c r="HUP39" s="78"/>
      <c r="HUQ39" s="78"/>
      <c r="HUR39" s="78"/>
      <c r="HUS39" s="78"/>
      <c r="HUT39" s="78"/>
      <c r="HUU39" s="78"/>
      <c r="HUV39" s="78"/>
      <c r="HUW39" s="78"/>
      <c r="HUX39" s="78"/>
      <c r="HUY39" s="78"/>
      <c r="HUZ39" s="78"/>
      <c r="HVA39" s="78"/>
      <c r="HVB39" s="78"/>
      <c r="HVC39" s="78"/>
      <c r="HVD39" s="78"/>
      <c r="HVE39" s="78"/>
      <c r="HVF39" s="78"/>
      <c r="HVG39" s="78"/>
      <c r="HVH39" s="78"/>
      <c r="HVI39" s="78"/>
      <c r="HVJ39" s="78"/>
      <c r="HVK39" s="78"/>
      <c r="HVL39" s="78"/>
      <c r="HVM39" s="78"/>
      <c r="HVN39" s="78"/>
      <c r="HVO39" s="78"/>
      <c r="HVP39" s="78"/>
      <c r="HVQ39" s="78"/>
      <c r="HVR39" s="78"/>
      <c r="HVS39" s="78"/>
      <c r="HVT39" s="78"/>
      <c r="HVU39" s="78"/>
      <c r="HVV39" s="78"/>
      <c r="HVW39" s="78"/>
      <c r="HVX39" s="78"/>
      <c r="HVY39" s="78"/>
      <c r="HVZ39" s="78"/>
      <c r="HWA39" s="78"/>
      <c r="HWB39" s="78"/>
      <c r="HWC39" s="78"/>
      <c r="HWD39" s="78"/>
      <c r="HWE39" s="78"/>
      <c r="HWF39" s="78"/>
      <c r="HWG39" s="78"/>
      <c r="HWH39" s="78"/>
      <c r="HWI39" s="78"/>
      <c r="HWJ39" s="78"/>
      <c r="HWK39" s="78"/>
      <c r="HWL39" s="78"/>
      <c r="HWM39" s="78"/>
      <c r="HWN39" s="78"/>
      <c r="HWO39" s="78"/>
      <c r="HWP39" s="78"/>
      <c r="HWQ39" s="78"/>
      <c r="HWR39" s="78"/>
      <c r="HWS39" s="78"/>
      <c r="HWT39" s="78"/>
      <c r="HWU39" s="78"/>
      <c r="HWV39" s="78"/>
      <c r="HWW39" s="78"/>
      <c r="HWX39" s="78"/>
      <c r="HWY39" s="78"/>
      <c r="HWZ39" s="78"/>
      <c r="HXA39" s="78"/>
      <c r="HXB39" s="78"/>
      <c r="HXC39" s="78"/>
      <c r="HXD39" s="78"/>
      <c r="HXE39" s="78"/>
      <c r="HXF39" s="78"/>
      <c r="HXG39" s="78"/>
      <c r="HXH39" s="78"/>
      <c r="HXI39" s="78"/>
      <c r="HXJ39" s="78"/>
      <c r="HXK39" s="78"/>
      <c r="HXL39" s="78"/>
      <c r="HXM39" s="78"/>
      <c r="HXN39" s="78"/>
      <c r="HXO39" s="78"/>
      <c r="HXP39" s="78"/>
      <c r="HXQ39" s="78"/>
      <c r="HXR39" s="78"/>
      <c r="HXS39" s="78"/>
      <c r="HXT39" s="78"/>
      <c r="HXU39" s="78"/>
      <c r="HXV39" s="78"/>
      <c r="HXW39" s="78"/>
      <c r="HXX39" s="78"/>
      <c r="HXY39" s="78"/>
      <c r="HXZ39" s="78"/>
      <c r="HYA39" s="78"/>
      <c r="HYB39" s="78"/>
      <c r="HYC39" s="78"/>
      <c r="HYD39" s="78"/>
      <c r="HYE39" s="78"/>
      <c r="HYF39" s="78"/>
      <c r="HYG39" s="78"/>
      <c r="HYH39" s="78"/>
      <c r="HYI39" s="78"/>
      <c r="HYJ39" s="78"/>
      <c r="HYK39" s="78"/>
      <c r="HYL39" s="78"/>
      <c r="HYM39" s="78"/>
      <c r="HYN39" s="78"/>
      <c r="HYO39" s="78"/>
      <c r="HYP39" s="78"/>
      <c r="HYQ39" s="78"/>
      <c r="HYR39" s="78"/>
      <c r="HYS39" s="78"/>
      <c r="HYT39" s="78"/>
      <c r="HYU39" s="78"/>
      <c r="HYV39" s="78"/>
      <c r="HYW39" s="78"/>
      <c r="HYX39" s="78"/>
      <c r="HYY39" s="78"/>
      <c r="HYZ39" s="78"/>
      <c r="HZA39" s="78"/>
      <c r="HZB39" s="78"/>
      <c r="HZC39" s="78"/>
      <c r="HZD39" s="78"/>
      <c r="HZE39" s="78"/>
      <c r="HZF39" s="78"/>
      <c r="HZG39" s="78"/>
      <c r="HZH39" s="78"/>
      <c r="HZI39" s="78"/>
      <c r="HZJ39" s="78"/>
      <c r="HZK39" s="78"/>
      <c r="HZL39" s="78"/>
      <c r="HZM39" s="78"/>
      <c r="HZN39" s="78"/>
      <c r="HZO39" s="78"/>
      <c r="HZP39" s="78"/>
      <c r="HZQ39" s="78"/>
      <c r="HZR39" s="78"/>
      <c r="HZS39" s="78"/>
      <c r="HZT39" s="78"/>
      <c r="HZU39" s="78"/>
      <c r="HZV39" s="78"/>
      <c r="HZW39" s="78"/>
      <c r="HZX39" s="78"/>
      <c r="HZY39" s="78"/>
      <c r="HZZ39" s="78"/>
      <c r="IAA39" s="78"/>
      <c r="IAB39" s="78"/>
      <c r="IAC39" s="78"/>
      <c r="IAD39" s="78"/>
      <c r="IAE39" s="78"/>
      <c r="IAF39" s="78"/>
      <c r="IAG39" s="78"/>
      <c r="IAH39" s="78"/>
      <c r="IAI39" s="78"/>
      <c r="IAJ39" s="78"/>
      <c r="IAK39" s="78"/>
      <c r="IAL39" s="78"/>
      <c r="IAM39" s="78"/>
      <c r="IAN39" s="78"/>
      <c r="IAO39" s="78"/>
      <c r="IAP39" s="78"/>
      <c r="IAQ39" s="78"/>
      <c r="IAR39" s="78"/>
      <c r="IAS39" s="78"/>
      <c r="IAT39" s="78"/>
      <c r="IAU39" s="78"/>
      <c r="IAV39" s="78"/>
      <c r="IAW39" s="78"/>
      <c r="IAX39" s="78"/>
      <c r="IAY39" s="78"/>
      <c r="IAZ39" s="78"/>
      <c r="IBA39" s="78"/>
      <c r="IBB39" s="78"/>
      <c r="IBC39" s="78"/>
      <c r="IBD39" s="78"/>
      <c r="IBE39" s="78"/>
      <c r="IBF39" s="78"/>
      <c r="IBG39" s="78"/>
      <c r="IBH39" s="78"/>
      <c r="IBI39" s="78"/>
      <c r="IBJ39" s="78"/>
      <c r="IBK39" s="78"/>
      <c r="IBL39" s="78"/>
      <c r="IBM39" s="78"/>
      <c r="IBN39" s="78"/>
      <c r="IBO39" s="78"/>
      <c r="IBP39" s="78"/>
      <c r="IBQ39" s="78"/>
      <c r="IBR39" s="78"/>
      <c r="IBS39" s="78"/>
      <c r="IBT39" s="78"/>
      <c r="IBU39" s="78"/>
      <c r="IBV39" s="78"/>
      <c r="IBW39" s="78"/>
      <c r="IBX39" s="78"/>
      <c r="IBY39" s="78"/>
      <c r="IBZ39" s="78"/>
      <c r="ICA39" s="78"/>
      <c r="ICB39" s="78"/>
      <c r="ICC39" s="78"/>
      <c r="ICD39" s="78"/>
      <c r="ICE39" s="78"/>
      <c r="ICF39" s="78"/>
      <c r="ICG39" s="78"/>
      <c r="ICH39" s="78"/>
      <c r="ICI39" s="78"/>
      <c r="ICJ39" s="78"/>
      <c r="ICK39" s="78"/>
      <c r="ICL39" s="78"/>
      <c r="ICM39" s="78"/>
      <c r="ICN39" s="78"/>
      <c r="ICO39" s="78"/>
      <c r="ICP39" s="78"/>
      <c r="ICQ39" s="78"/>
      <c r="ICR39" s="78"/>
      <c r="ICS39" s="78"/>
      <c r="ICT39" s="78"/>
      <c r="ICU39" s="78"/>
      <c r="ICV39" s="78"/>
      <c r="ICW39" s="78"/>
      <c r="ICX39" s="78"/>
      <c r="ICY39" s="78"/>
      <c r="ICZ39" s="78"/>
      <c r="IDA39" s="78"/>
      <c r="IDB39" s="78"/>
      <c r="IDC39" s="78"/>
      <c r="IDD39" s="78"/>
      <c r="IDE39" s="78"/>
      <c r="IDF39" s="78"/>
      <c r="IDG39" s="78"/>
      <c r="IDH39" s="78"/>
      <c r="IDI39" s="78"/>
      <c r="IDJ39" s="78"/>
      <c r="IDK39" s="78"/>
      <c r="IDL39" s="78"/>
      <c r="IDM39" s="78"/>
      <c r="IDN39" s="78"/>
      <c r="IDO39" s="78"/>
      <c r="IDP39" s="78"/>
      <c r="IDQ39" s="78"/>
      <c r="IDR39" s="78"/>
      <c r="IDS39" s="78"/>
      <c r="IDT39" s="78"/>
      <c r="IDU39" s="78"/>
      <c r="IDV39" s="78"/>
      <c r="IDW39" s="78"/>
      <c r="IDX39" s="78"/>
      <c r="IDY39" s="78"/>
      <c r="IDZ39" s="78"/>
      <c r="IEA39" s="78"/>
      <c r="IEB39" s="78"/>
      <c r="IEC39" s="78"/>
      <c r="IED39" s="78"/>
      <c r="IEE39" s="78"/>
      <c r="IEF39" s="78"/>
      <c r="IEG39" s="78"/>
      <c r="IEH39" s="78"/>
      <c r="IEI39" s="78"/>
      <c r="IEJ39" s="78"/>
      <c r="IEK39" s="78"/>
      <c r="IEL39" s="78"/>
      <c r="IEM39" s="78"/>
      <c r="IEN39" s="78"/>
      <c r="IEO39" s="78"/>
      <c r="IEP39" s="78"/>
      <c r="IEQ39" s="78"/>
      <c r="IER39" s="78"/>
      <c r="IES39" s="78"/>
      <c r="IET39" s="78"/>
      <c r="IEU39" s="78"/>
      <c r="IEV39" s="78"/>
      <c r="IEW39" s="78"/>
      <c r="IEX39" s="78"/>
      <c r="IEY39" s="78"/>
      <c r="IEZ39" s="78"/>
      <c r="IFA39" s="78"/>
      <c r="IFB39" s="78"/>
      <c r="IFC39" s="78"/>
      <c r="IFD39" s="78"/>
      <c r="IFE39" s="78"/>
      <c r="IFF39" s="78"/>
      <c r="IFG39" s="78"/>
      <c r="IFH39" s="78"/>
      <c r="IFI39" s="78"/>
      <c r="IFJ39" s="78"/>
      <c r="IFK39" s="78"/>
      <c r="IFL39" s="78"/>
      <c r="IFM39" s="78"/>
      <c r="IFN39" s="78"/>
      <c r="IFO39" s="78"/>
      <c r="IFP39" s="78"/>
      <c r="IFQ39" s="78"/>
      <c r="IFR39" s="78"/>
      <c r="IFS39" s="78"/>
      <c r="IFT39" s="78"/>
      <c r="IFU39" s="78"/>
      <c r="IFV39" s="78"/>
      <c r="IFW39" s="78"/>
      <c r="IFX39" s="78"/>
      <c r="IFY39" s="78"/>
      <c r="IFZ39" s="78"/>
      <c r="IGA39" s="78"/>
      <c r="IGB39" s="78"/>
      <c r="IGC39" s="78"/>
      <c r="IGD39" s="78"/>
      <c r="IGE39" s="78"/>
      <c r="IGF39" s="78"/>
      <c r="IGG39" s="78"/>
      <c r="IGH39" s="78"/>
      <c r="IGI39" s="78"/>
      <c r="IGJ39" s="78"/>
      <c r="IGK39" s="78"/>
      <c r="IGL39" s="78"/>
      <c r="IGM39" s="78"/>
      <c r="IGN39" s="78"/>
      <c r="IGO39" s="78"/>
      <c r="IGP39" s="78"/>
      <c r="IGQ39" s="78"/>
      <c r="IGR39" s="78"/>
      <c r="IGS39" s="78"/>
      <c r="IGT39" s="78"/>
      <c r="IGU39" s="78"/>
      <c r="IGV39" s="78"/>
      <c r="IGW39" s="78"/>
      <c r="IGX39" s="78"/>
      <c r="IGY39" s="78"/>
      <c r="IGZ39" s="78"/>
      <c r="IHA39" s="78"/>
      <c r="IHB39" s="78"/>
      <c r="IHC39" s="78"/>
      <c r="IHD39" s="78"/>
      <c r="IHE39" s="78"/>
      <c r="IHF39" s="78"/>
      <c r="IHG39" s="78"/>
      <c r="IHH39" s="78"/>
      <c r="IHI39" s="78"/>
      <c r="IHJ39" s="78"/>
      <c r="IHK39" s="78"/>
      <c r="IHL39" s="78"/>
      <c r="IHM39" s="78"/>
      <c r="IHN39" s="78"/>
      <c r="IHO39" s="78"/>
      <c r="IHP39" s="78"/>
      <c r="IHQ39" s="78"/>
      <c r="IHR39" s="78"/>
      <c r="IHS39" s="78"/>
      <c r="IHT39" s="78"/>
      <c r="IHU39" s="78"/>
      <c r="IHV39" s="78"/>
      <c r="IHW39" s="78"/>
      <c r="IHX39" s="78"/>
      <c r="IHY39" s="78"/>
      <c r="IHZ39" s="78"/>
      <c r="IIA39" s="78"/>
      <c r="IIB39" s="78"/>
      <c r="IIC39" s="78"/>
      <c r="IID39" s="78"/>
      <c r="IIE39" s="78"/>
      <c r="IIF39" s="78"/>
      <c r="IIG39" s="78"/>
      <c r="IIH39" s="78"/>
      <c r="III39" s="78"/>
      <c r="IIJ39" s="78"/>
      <c r="IIK39" s="78"/>
      <c r="IIL39" s="78"/>
      <c r="IIM39" s="78"/>
      <c r="IIN39" s="78"/>
      <c r="IIO39" s="78"/>
      <c r="IIP39" s="78"/>
      <c r="IIQ39" s="78"/>
      <c r="IIR39" s="78"/>
      <c r="IIS39" s="78"/>
      <c r="IIT39" s="78"/>
      <c r="IIU39" s="78"/>
      <c r="IIV39" s="78"/>
      <c r="IIW39" s="78"/>
      <c r="IIX39" s="78"/>
      <c r="IIY39" s="78"/>
      <c r="IIZ39" s="78"/>
      <c r="IJA39" s="78"/>
      <c r="IJB39" s="78"/>
      <c r="IJC39" s="78"/>
      <c r="IJD39" s="78"/>
      <c r="IJE39" s="78"/>
      <c r="IJF39" s="78"/>
      <c r="IJG39" s="78"/>
      <c r="IJH39" s="78"/>
      <c r="IJI39" s="78"/>
      <c r="IJJ39" s="78"/>
      <c r="IJK39" s="78"/>
      <c r="IJL39" s="78"/>
      <c r="IJM39" s="78"/>
      <c r="IJN39" s="78"/>
      <c r="IJO39" s="78"/>
      <c r="IJP39" s="78"/>
      <c r="IJQ39" s="78"/>
      <c r="IJR39" s="78"/>
      <c r="IJS39" s="78"/>
      <c r="IJT39" s="78"/>
      <c r="IJU39" s="78"/>
      <c r="IJV39" s="78"/>
      <c r="IJW39" s="78"/>
      <c r="IJX39" s="78"/>
      <c r="IJY39" s="78"/>
      <c r="IJZ39" s="78"/>
      <c r="IKA39" s="78"/>
      <c r="IKB39" s="78"/>
      <c r="IKC39" s="78"/>
      <c r="IKD39" s="78"/>
      <c r="IKE39" s="78"/>
      <c r="IKF39" s="78"/>
      <c r="IKG39" s="78"/>
      <c r="IKH39" s="78"/>
      <c r="IKI39" s="78"/>
      <c r="IKJ39" s="78"/>
      <c r="IKK39" s="78"/>
      <c r="IKL39" s="78"/>
      <c r="IKM39" s="78"/>
      <c r="IKN39" s="78"/>
      <c r="IKO39" s="78"/>
      <c r="IKP39" s="78"/>
      <c r="IKQ39" s="78"/>
      <c r="IKR39" s="78"/>
      <c r="IKS39" s="78"/>
      <c r="IKT39" s="78"/>
      <c r="IKU39" s="78"/>
      <c r="IKV39" s="78"/>
      <c r="IKW39" s="78"/>
      <c r="IKX39" s="78"/>
      <c r="IKY39" s="78"/>
      <c r="IKZ39" s="78"/>
      <c r="ILA39" s="78"/>
      <c r="ILB39" s="78"/>
      <c r="ILC39" s="78"/>
      <c r="ILD39" s="78"/>
      <c r="ILE39" s="78"/>
      <c r="ILF39" s="78"/>
      <c r="ILG39" s="78"/>
      <c r="ILH39" s="78"/>
      <c r="ILI39" s="78"/>
      <c r="ILJ39" s="78"/>
      <c r="ILK39" s="78"/>
      <c r="ILL39" s="78"/>
      <c r="ILM39" s="78"/>
      <c r="ILN39" s="78"/>
      <c r="ILO39" s="78"/>
      <c r="ILP39" s="78"/>
      <c r="ILQ39" s="78"/>
      <c r="ILR39" s="78"/>
      <c r="ILS39" s="78"/>
      <c r="ILT39" s="78"/>
      <c r="ILU39" s="78"/>
      <c r="ILV39" s="78"/>
      <c r="ILW39" s="78"/>
      <c r="ILX39" s="78"/>
      <c r="ILY39" s="78"/>
      <c r="ILZ39" s="78"/>
      <c r="IMA39" s="78"/>
      <c r="IMB39" s="78"/>
      <c r="IMC39" s="78"/>
      <c r="IMD39" s="78"/>
      <c r="IME39" s="78"/>
      <c r="IMF39" s="78"/>
      <c r="IMG39" s="78"/>
      <c r="IMH39" s="78"/>
      <c r="IMI39" s="78"/>
      <c r="IMJ39" s="78"/>
      <c r="IMK39" s="78"/>
      <c r="IML39" s="78"/>
      <c r="IMM39" s="78"/>
      <c r="IMN39" s="78"/>
      <c r="IMO39" s="78"/>
      <c r="IMP39" s="78"/>
      <c r="IMQ39" s="78"/>
      <c r="IMR39" s="78"/>
      <c r="IMS39" s="78"/>
      <c r="IMT39" s="78"/>
      <c r="IMU39" s="78"/>
      <c r="IMV39" s="78"/>
      <c r="IMW39" s="78"/>
      <c r="IMX39" s="78"/>
      <c r="IMY39" s="78"/>
      <c r="IMZ39" s="78"/>
      <c r="INA39" s="78"/>
      <c r="INB39" s="78"/>
      <c r="INC39" s="78"/>
      <c r="IND39" s="78"/>
      <c r="INE39" s="78"/>
      <c r="INF39" s="78"/>
      <c r="ING39" s="78"/>
      <c r="INH39" s="78"/>
      <c r="INI39" s="78"/>
      <c r="INJ39" s="78"/>
      <c r="INK39" s="78"/>
      <c r="INL39" s="78"/>
      <c r="INM39" s="78"/>
      <c r="INN39" s="78"/>
      <c r="INO39" s="78"/>
      <c r="INP39" s="78"/>
      <c r="INQ39" s="78"/>
      <c r="INR39" s="78"/>
      <c r="INS39" s="78"/>
      <c r="INT39" s="78"/>
      <c r="INU39" s="78"/>
      <c r="INV39" s="78"/>
      <c r="INW39" s="78"/>
      <c r="INX39" s="78"/>
      <c r="INY39" s="78"/>
      <c r="INZ39" s="78"/>
      <c r="IOA39" s="78"/>
      <c r="IOB39" s="78"/>
      <c r="IOC39" s="78"/>
      <c r="IOD39" s="78"/>
      <c r="IOE39" s="78"/>
      <c r="IOF39" s="78"/>
      <c r="IOG39" s="78"/>
      <c r="IOH39" s="78"/>
      <c r="IOI39" s="78"/>
      <c r="IOJ39" s="78"/>
      <c r="IOK39" s="78"/>
      <c r="IOL39" s="78"/>
      <c r="IOM39" s="78"/>
      <c r="ION39" s="78"/>
      <c r="IOO39" s="78"/>
      <c r="IOP39" s="78"/>
      <c r="IOQ39" s="78"/>
      <c r="IOR39" s="78"/>
      <c r="IOS39" s="78"/>
      <c r="IOT39" s="78"/>
      <c r="IOU39" s="78"/>
      <c r="IOV39" s="78"/>
      <c r="IOW39" s="78"/>
      <c r="IOX39" s="78"/>
      <c r="IOY39" s="78"/>
      <c r="IOZ39" s="78"/>
      <c r="IPA39" s="78"/>
      <c r="IPB39" s="78"/>
      <c r="IPC39" s="78"/>
      <c r="IPD39" s="78"/>
      <c r="IPE39" s="78"/>
      <c r="IPF39" s="78"/>
      <c r="IPG39" s="78"/>
      <c r="IPH39" s="78"/>
      <c r="IPI39" s="78"/>
      <c r="IPJ39" s="78"/>
      <c r="IPK39" s="78"/>
      <c r="IPL39" s="78"/>
      <c r="IPM39" s="78"/>
      <c r="IPN39" s="78"/>
      <c r="IPO39" s="78"/>
      <c r="IPP39" s="78"/>
      <c r="IPQ39" s="78"/>
      <c r="IPR39" s="78"/>
      <c r="IPS39" s="78"/>
      <c r="IPT39" s="78"/>
      <c r="IPU39" s="78"/>
      <c r="IPV39" s="78"/>
      <c r="IPW39" s="78"/>
      <c r="IPX39" s="78"/>
      <c r="IPY39" s="78"/>
      <c r="IPZ39" s="78"/>
      <c r="IQA39" s="78"/>
      <c r="IQB39" s="78"/>
      <c r="IQC39" s="78"/>
      <c r="IQD39" s="78"/>
      <c r="IQE39" s="78"/>
      <c r="IQF39" s="78"/>
      <c r="IQG39" s="78"/>
      <c r="IQH39" s="78"/>
      <c r="IQI39" s="78"/>
      <c r="IQJ39" s="78"/>
      <c r="IQK39" s="78"/>
      <c r="IQL39" s="78"/>
      <c r="IQM39" s="78"/>
      <c r="IQN39" s="78"/>
      <c r="IQO39" s="78"/>
      <c r="IQP39" s="78"/>
      <c r="IQQ39" s="78"/>
      <c r="IQR39" s="78"/>
      <c r="IQS39" s="78"/>
      <c r="IQT39" s="78"/>
      <c r="IQU39" s="78"/>
      <c r="IQV39" s="78"/>
      <c r="IQW39" s="78"/>
      <c r="IQX39" s="78"/>
      <c r="IQY39" s="78"/>
      <c r="IQZ39" s="78"/>
      <c r="IRA39" s="78"/>
      <c r="IRB39" s="78"/>
      <c r="IRC39" s="78"/>
      <c r="IRD39" s="78"/>
      <c r="IRE39" s="78"/>
      <c r="IRF39" s="78"/>
      <c r="IRG39" s="78"/>
      <c r="IRH39" s="78"/>
      <c r="IRI39" s="78"/>
      <c r="IRJ39" s="78"/>
      <c r="IRK39" s="78"/>
      <c r="IRL39" s="78"/>
      <c r="IRM39" s="78"/>
      <c r="IRN39" s="78"/>
      <c r="IRO39" s="78"/>
      <c r="IRP39" s="78"/>
      <c r="IRQ39" s="78"/>
      <c r="IRR39" s="78"/>
      <c r="IRS39" s="78"/>
      <c r="IRT39" s="78"/>
      <c r="IRU39" s="78"/>
      <c r="IRV39" s="78"/>
      <c r="IRW39" s="78"/>
      <c r="IRX39" s="78"/>
      <c r="IRY39" s="78"/>
      <c r="IRZ39" s="78"/>
      <c r="ISA39" s="78"/>
      <c r="ISB39" s="78"/>
      <c r="ISC39" s="78"/>
      <c r="ISD39" s="78"/>
      <c r="ISE39" s="78"/>
      <c r="ISF39" s="78"/>
      <c r="ISG39" s="78"/>
      <c r="ISH39" s="78"/>
      <c r="ISI39" s="78"/>
      <c r="ISJ39" s="78"/>
      <c r="ISK39" s="78"/>
      <c r="ISL39" s="78"/>
      <c r="ISM39" s="78"/>
      <c r="ISN39" s="78"/>
      <c r="ISO39" s="78"/>
      <c r="ISP39" s="78"/>
      <c r="ISQ39" s="78"/>
      <c r="ISR39" s="78"/>
      <c r="ISS39" s="78"/>
      <c r="IST39" s="78"/>
      <c r="ISU39" s="78"/>
      <c r="ISV39" s="78"/>
      <c r="ISW39" s="78"/>
      <c r="ISX39" s="78"/>
      <c r="ISY39" s="78"/>
      <c r="ISZ39" s="78"/>
      <c r="ITA39" s="78"/>
      <c r="ITB39" s="78"/>
      <c r="ITC39" s="78"/>
      <c r="ITD39" s="78"/>
      <c r="ITE39" s="78"/>
      <c r="ITF39" s="78"/>
      <c r="ITG39" s="78"/>
      <c r="ITH39" s="78"/>
      <c r="ITI39" s="78"/>
      <c r="ITJ39" s="78"/>
      <c r="ITK39" s="78"/>
      <c r="ITL39" s="78"/>
      <c r="ITM39" s="78"/>
      <c r="ITN39" s="78"/>
      <c r="ITO39" s="78"/>
      <c r="ITP39" s="78"/>
      <c r="ITQ39" s="78"/>
      <c r="ITR39" s="78"/>
      <c r="ITS39" s="78"/>
      <c r="ITT39" s="78"/>
      <c r="ITU39" s="78"/>
      <c r="ITV39" s="78"/>
      <c r="ITW39" s="78"/>
      <c r="ITX39" s="78"/>
      <c r="ITY39" s="78"/>
      <c r="ITZ39" s="78"/>
      <c r="IUA39" s="78"/>
      <c r="IUB39" s="78"/>
      <c r="IUC39" s="78"/>
      <c r="IUD39" s="78"/>
      <c r="IUE39" s="78"/>
      <c r="IUF39" s="78"/>
      <c r="IUG39" s="78"/>
      <c r="IUH39" s="78"/>
      <c r="IUI39" s="78"/>
      <c r="IUJ39" s="78"/>
      <c r="IUK39" s="78"/>
      <c r="IUL39" s="78"/>
      <c r="IUM39" s="78"/>
      <c r="IUN39" s="78"/>
      <c r="IUO39" s="78"/>
      <c r="IUP39" s="78"/>
      <c r="IUQ39" s="78"/>
      <c r="IUR39" s="78"/>
      <c r="IUS39" s="78"/>
      <c r="IUT39" s="78"/>
      <c r="IUU39" s="78"/>
      <c r="IUV39" s="78"/>
      <c r="IUW39" s="78"/>
      <c r="IUX39" s="78"/>
      <c r="IUY39" s="78"/>
      <c r="IUZ39" s="78"/>
      <c r="IVA39" s="78"/>
      <c r="IVB39" s="78"/>
      <c r="IVC39" s="78"/>
      <c r="IVD39" s="78"/>
      <c r="IVE39" s="78"/>
      <c r="IVF39" s="78"/>
      <c r="IVG39" s="78"/>
      <c r="IVH39" s="78"/>
      <c r="IVI39" s="78"/>
      <c r="IVJ39" s="78"/>
      <c r="IVK39" s="78"/>
      <c r="IVL39" s="78"/>
      <c r="IVM39" s="78"/>
      <c r="IVN39" s="78"/>
      <c r="IVO39" s="78"/>
      <c r="IVP39" s="78"/>
      <c r="IVQ39" s="78"/>
      <c r="IVR39" s="78"/>
      <c r="IVS39" s="78"/>
      <c r="IVT39" s="78"/>
      <c r="IVU39" s="78"/>
      <c r="IVV39" s="78"/>
      <c r="IVW39" s="78"/>
      <c r="IVX39" s="78"/>
      <c r="IVY39" s="78"/>
      <c r="IVZ39" s="78"/>
      <c r="IWA39" s="78"/>
      <c r="IWB39" s="78"/>
      <c r="IWC39" s="78"/>
      <c r="IWD39" s="78"/>
      <c r="IWE39" s="78"/>
      <c r="IWF39" s="78"/>
      <c r="IWG39" s="78"/>
      <c r="IWH39" s="78"/>
      <c r="IWI39" s="78"/>
      <c r="IWJ39" s="78"/>
      <c r="IWK39" s="78"/>
      <c r="IWL39" s="78"/>
      <c r="IWM39" s="78"/>
      <c r="IWN39" s="78"/>
      <c r="IWO39" s="78"/>
      <c r="IWP39" s="78"/>
      <c r="IWQ39" s="78"/>
      <c r="IWR39" s="78"/>
      <c r="IWS39" s="78"/>
      <c r="IWT39" s="78"/>
      <c r="IWU39" s="78"/>
      <c r="IWV39" s="78"/>
      <c r="IWW39" s="78"/>
      <c r="IWX39" s="78"/>
      <c r="IWY39" s="78"/>
      <c r="IWZ39" s="78"/>
      <c r="IXA39" s="78"/>
      <c r="IXB39" s="78"/>
      <c r="IXC39" s="78"/>
      <c r="IXD39" s="78"/>
      <c r="IXE39" s="78"/>
      <c r="IXF39" s="78"/>
      <c r="IXG39" s="78"/>
      <c r="IXH39" s="78"/>
      <c r="IXI39" s="78"/>
      <c r="IXJ39" s="78"/>
      <c r="IXK39" s="78"/>
      <c r="IXL39" s="78"/>
      <c r="IXM39" s="78"/>
      <c r="IXN39" s="78"/>
      <c r="IXO39" s="78"/>
      <c r="IXP39" s="78"/>
      <c r="IXQ39" s="78"/>
      <c r="IXR39" s="78"/>
      <c r="IXS39" s="78"/>
      <c r="IXT39" s="78"/>
      <c r="IXU39" s="78"/>
      <c r="IXV39" s="78"/>
      <c r="IXW39" s="78"/>
      <c r="IXX39" s="78"/>
      <c r="IXY39" s="78"/>
      <c r="IXZ39" s="78"/>
      <c r="IYA39" s="78"/>
      <c r="IYB39" s="78"/>
      <c r="IYC39" s="78"/>
      <c r="IYD39" s="78"/>
      <c r="IYE39" s="78"/>
      <c r="IYF39" s="78"/>
      <c r="IYG39" s="78"/>
      <c r="IYH39" s="78"/>
      <c r="IYI39" s="78"/>
      <c r="IYJ39" s="78"/>
      <c r="IYK39" s="78"/>
      <c r="IYL39" s="78"/>
      <c r="IYM39" s="78"/>
      <c r="IYN39" s="78"/>
      <c r="IYO39" s="78"/>
      <c r="IYP39" s="78"/>
      <c r="IYQ39" s="78"/>
      <c r="IYR39" s="78"/>
      <c r="IYS39" s="78"/>
      <c r="IYT39" s="78"/>
      <c r="IYU39" s="78"/>
      <c r="IYV39" s="78"/>
      <c r="IYW39" s="78"/>
      <c r="IYX39" s="78"/>
      <c r="IYY39" s="78"/>
      <c r="IYZ39" s="78"/>
      <c r="IZA39" s="78"/>
      <c r="IZB39" s="78"/>
      <c r="IZC39" s="78"/>
      <c r="IZD39" s="78"/>
      <c r="IZE39" s="78"/>
      <c r="IZF39" s="78"/>
      <c r="IZG39" s="78"/>
      <c r="IZH39" s="78"/>
      <c r="IZI39" s="78"/>
      <c r="IZJ39" s="78"/>
      <c r="IZK39" s="78"/>
      <c r="IZL39" s="78"/>
      <c r="IZM39" s="78"/>
      <c r="IZN39" s="78"/>
      <c r="IZO39" s="78"/>
      <c r="IZP39" s="78"/>
      <c r="IZQ39" s="78"/>
      <c r="IZR39" s="78"/>
      <c r="IZS39" s="78"/>
      <c r="IZT39" s="78"/>
      <c r="IZU39" s="78"/>
      <c r="IZV39" s="78"/>
      <c r="IZW39" s="78"/>
      <c r="IZX39" s="78"/>
      <c r="IZY39" s="78"/>
      <c r="IZZ39" s="78"/>
      <c r="JAA39" s="78"/>
      <c r="JAB39" s="78"/>
      <c r="JAC39" s="78"/>
      <c r="JAD39" s="78"/>
      <c r="JAE39" s="78"/>
      <c r="JAF39" s="78"/>
      <c r="JAG39" s="78"/>
      <c r="JAH39" s="78"/>
      <c r="JAI39" s="78"/>
      <c r="JAJ39" s="78"/>
      <c r="JAK39" s="78"/>
      <c r="JAL39" s="78"/>
      <c r="JAM39" s="78"/>
      <c r="JAN39" s="78"/>
      <c r="JAO39" s="78"/>
      <c r="JAP39" s="78"/>
      <c r="JAQ39" s="78"/>
      <c r="JAR39" s="78"/>
      <c r="JAS39" s="78"/>
      <c r="JAT39" s="78"/>
      <c r="JAU39" s="78"/>
      <c r="JAV39" s="78"/>
      <c r="JAW39" s="78"/>
      <c r="JAX39" s="78"/>
      <c r="JAY39" s="78"/>
      <c r="JAZ39" s="78"/>
      <c r="JBA39" s="78"/>
      <c r="JBB39" s="78"/>
      <c r="JBC39" s="78"/>
      <c r="JBD39" s="78"/>
      <c r="JBE39" s="78"/>
      <c r="JBF39" s="78"/>
      <c r="JBG39" s="78"/>
      <c r="JBH39" s="78"/>
      <c r="JBI39" s="78"/>
      <c r="JBJ39" s="78"/>
      <c r="JBK39" s="78"/>
      <c r="JBL39" s="78"/>
      <c r="JBM39" s="78"/>
      <c r="JBN39" s="78"/>
      <c r="JBO39" s="78"/>
      <c r="JBP39" s="78"/>
      <c r="JBQ39" s="78"/>
      <c r="JBR39" s="78"/>
      <c r="JBS39" s="78"/>
      <c r="JBT39" s="78"/>
      <c r="JBU39" s="78"/>
      <c r="JBV39" s="78"/>
      <c r="JBW39" s="78"/>
      <c r="JBX39" s="78"/>
      <c r="JBY39" s="78"/>
      <c r="JBZ39" s="78"/>
      <c r="JCA39" s="78"/>
      <c r="JCB39" s="78"/>
      <c r="JCC39" s="78"/>
      <c r="JCD39" s="78"/>
      <c r="JCE39" s="78"/>
      <c r="JCF39" s="78"/>
      <c r="JCG39" s="78"/>
      <c r="JCH39" s="78"/>
      <c r="JCI39" s="78"/>
      <c r="JCJ39" s="78"/>
      <c r="JCK39" s="78"/>
      <c r="JCL39" s="78"/>
      <c r="JCM39" s="78"/>
      <c r="JCN39" s="78"/>
      <c r="JCO39" s="78"/>
      <c r="JCP39" s="78"/>
      <c r="JCQ39" s="78"/>
      <c r="JCR39" s="78"/>
      <c r="JCS39" s="78"/>
      <c r="JCT39" s="78"/>
      <c r="JCU39" s="78"/>
      <c r="JCV39" s="78"/>
      <c r="JCW39" s="78"/>
      <c r="JCX39" s="78"/>
      <c r="JCY39" s="78"/>
      <c r="JCZ39" s="78"/>
      <c r="JDA39" s="78"/>
      <c r="JDB39" s="78"/>
      <c r="JDC39" s="78"/>
      <c r="JDD39" s="78"/>
      <c r="JDE39" s="78"/>
      <c r="JDF39" s="78"/>
      <c r="JDG39" s="78"/>
      <c r="JDH39" s="78"/>
      <c r="JDI39" s="78"/>
      <c r="JDJ39" s="78"/>
      <c r="JDK39" s="78"/>
      <c r="JDL39" s="78"/>
      <c r="JDM39" s="78"/>
      <c r="JDN39" s="78"/>
      <c r="JDO39" s="78"/>
      <c r="JDP39" s="78"/>
      <c r="JDQ39" s="78"/>
      <c r="JDR39" s="78"/>
      <c r="JDS39" s="78"/>
      <c r="JDT39" s="78"/>
      <c r="JDU39" s="78"/>
      <c r="JDV39" s="78"/>
      <c r="JDW39" s="78"/>
      <c r="JDX39" s="78"/>
      <c r="JDY39" s="78"/>
      <c r="JDZ39" s="78"/>
      <c r="JEA39" s="78"/>
      <c r="JEB39" s="78"/>
      <c r="JEC39" s="78"/>
      <c r="JED39" s="78"/>
      <c r="JEE39" s="78"/>
      <c r="JEF39" s="78"/>
      <c r="JEG39" s="78"/>
      <c r="JEH39" s="78"/>
      <c r="JEI39" s="78"/>
      <c r="JEJ39" s="78"/>
      <c r="JEK39" s="78"/>
      <c r="JEL39" s="78"/>
      <c r="JEM39" s="78"/>
      <c r="JEN39" s="78"/>
      <c r="JEO39" s="78"/>
      <c r="JEP39" s="78"/>
      <c r="JEQ39" s="78"/>
      <c r="JER39" s="78"/>
      <c r="JES39" s="78"/>
      <c r="JET39" s="78"/>
      <c r="JEU39" s="78"/>
      <c r="JEV39" s="78"/>
      <c r="JEW39" s="78"/>
      <c r="JEX39" s="78"/>
      <c r="JEY39" s="78"/>
      <c r="JEZ39" s="78"/>
      <c r="JFA39" s="78"/>
      <c r="JFB39" s="78"/>
      <c r="JFC39" s="78"/>
      <c r="JFD39" s="78"/>
      <c r="JFE39" s="78"/>
      <c r="JFF39" s="78"/>
      <c r="JFG39" s="78"/>
      <c r="JFH39" s="78"/>
      <c r="JFI39" s="78"/>
      <c r="JFJ39" s="78"/>
      <c r="JFK39" s="78"/>
      <c r="JFL39" s="78"/>
      <c r="JFM39" s="78"/>
      <c r="JFN39" s="78"/>
      <c r="JFO39" s="78"/>
      <c r="JFP39" s="78"/>
      <c r="JFQ39" s="78"/>
      <c r="JFR39" s="78"/>
      <c r="JFS39" s="78"/>
      <c r="JFT39" s="78"/>
      <c r="JFU39" s="78"/>
      <c r="JFV39" s="78"/>
      <c r="JFW39" s="78"/>
      <c r="JFX39" s="78"/>
      <c r="JFY39" s="78"/>
      <c r="JFZ39" s="78"/>
      <c r="JGA39" s="78"/>
      <c r="JGB39" s="78"/>
      <c r="JGC39" s="78"/>
      <c r="JGD39" s="78"/>
      <c r="JGE39" s="78"/>
      <c r="JGF39" s="78"/>
      <c r="JGG39" s="78"/>
      <c r="JGH39" s="78"/>
      <c r="JGI39" s="78"/>
      <c r="JGJ39" s="78"/>
      <c r="JGK39" s="78"/>
      <c r="JGL39" s="78"/>
      <c r="JGM39" s="78"/>
      <c r="JGN39" s="78"/>
      <c r="JGO39" s="78"/>
      <c r="JGP39" s="78"/>
      <c r="JGQ39" s="78"/>
      <c r="JGR39" s="78"/>
      <c r="JGS39" s="78"/>
      <c r="JGT39" s="78"/>
      <c r="JGU39" s="78"/>
      <c r="JGV39" s="78"/>
      <c r="JGW39" s="78"/>
      <c r="JGX39" s="78"/>
      <c r="JGY39" s="78"/>
      <c r="JGZ39" s="78"/>
      <c r="JHA39" s="78"/>
      <c r="JHB39" s="78"/>
      <c r="JHC39" s="78"/>
      <c r="JHD39" s="78"/>
      <c r="JHE39" s="78"/>
      <c r="JHF39" s="78"/>
      <c r="JHG39" s="78"/>
      <c r="JHH39" s="78"/>
      <c r="JHI39" s="78"/>
      <c r="JHJ39" s="78"/>
      <c r="JHK39" s="78"/>
      <c r="JHL39" s="78"/>
      <c r="JHM39" s="78"/>
      <c r="JHN39" s="78"/>
      <c r="JHO39" s="78"/>
      <c r="JHP39" s="78"/>
      <c r="JHQ39" s="78"/>
      <c r="JHR39" s="78"/>
      <c r="JHS39" s="78"/>
      <c r="JHT39" s="78"/>
      <c r="JHU39" s="78"/>
      <c r="JHV39" s="78"/>
      <c r="JHW39" s="78"/>
      <c r="JHX39" s="78"/>
      <c r="JHY39" s="78"/>
      <c r="JHZ39" s="78"/>
      <c r="JIA39" s="78"/>
      <c r="JIB39" s="78"/>
      <c r="JIC39" s="78"/>
      <c r="JID39" s="78"/>
      <c r="JIE39" s="78"/>
      <c r="JIF39" s="78"/>
      <c r="JIG39" s="78"/>
      <c r="JIH39" s="78"/>
      <c r="JII39" s="78"/>
      <c r="JIJ39" s="78"/>
      <c r="JIK39" s="78"/>
      <c r="JIL39" s="78"/>
      <c r="JIM39" s="78"/>
      <c r="JIN39" s="78"/>
      <c r="JIO39" s="78"/>
      <c r="JIP39" s="78"/>
      <c r="JIQ39" s="78"/>
      <c r="JIR39" s="78"/>
      <c r="JIS39" s="78"/>
      <c r="JIT39" s="78"/>
      <c r="JIU39" s="78"/>
      <c r="JIV39" s="78"/>
      <c r="JIW39" s="78"/>
      <c r="JIX39" s="78"/>
      <c r="JIY39" s="78"/>
      <c r="JIZ39" s="78"/>
      <c r="JJA39" s="78"/>
      <c r="JJB39" s="78"/>
      <c r="JJC39" s="78"/>
      <c r="JJD39" s="78"/>
      <c r="JJE39" s="78"/>
      <c r="JJF39" s="78"/>
      <c r="JJG39" s="78"/>
      <c r="JJH39" s="78"/>
      <c r="JJI39" s="78"/>
      <c r="JJJ39" s="78"/>
      <c r="JJK39" s="78"/>
      <c r="JJL39" s="78"/>
      <c r="JJM39" s="78"/>
      <c r="JJN39" s="78"/>
      <c r="JJO39" s="78"/>
      <c r="JJP39" s="78"/>
      <c r="JJQ39" s="78"/>
      <c r="JJR39" s="78"/>
      <c r="JJS39" s="78"/>
      <c r="JJT39" s="78"/>
      <c r="JJU39" s="78"/>
      <c r="JJV39" s="78"/>
      <c r="JJW39" s="78"/>
      <c r="JJX39" s="78"/>
      <c r="JJY39" s="78"/>
      <c r="JJZ39" s="78"/>
      <c r="JKA39" s="78"/>
      <c r="JKB39" s="78"/>
      <c r="JKC39" s="78"/>
      <c r="JKD39" s="78"/>
      <c r="JKE39" s="78"/>
      <c r="JKF39" s="78"/>
      <c r="JKG39" s="78"/>
      <c r="JKH39" s="78"/>
      <c r="JKI39" s="78"/>
      <c r="JKJ39" s="78"/>
      <c r="JKK39" s="78"/>
      <c r="JKL39" s="78"/>
      <c r="JKM39" s="78"/>
      <c r="JKN39" s="78"/>
      <c r="JKO39" s="78"/>
      <c r="JKP39" s="78"/>
      <c r="JKQ39" s="78"/>
      <c r="JKR39" s="78"/>
      <c r="JKS39" s="78"/>
      <c r="JKT39" s="78"/>
      <c r="JKU39" s="78"/>
      <c r="JKV39" s="78"/>
      <c r="JKW39" s="78"/>
      <c r="JKX39" s="78"/>
      <c r="JKY39" s="78"/>
      <c r="JKZ39" s="78"/>
      <c r="JLA39" s="78"/>
      <c r="JLB39" s="78"/>
      <c r="JLC39" s="78"/>
      <c r="JLD39" s="78"/>
      <c r="JLE39" s="78"/>
      <c r="JLF39" s="78"/>
      <c r="JLG39" s="78"/>
      <c r="JLH39" s="78"/>
      <c r="JLI39" s="78"/>
      <c r="JLJ39" s="78"/>
      <c r="JLK39" s="78"/>
      <c r="JLL39" s="78"/>
      <c r="JLM39" s="78"/>
      <c r="JLN39" s="78"/>
      <c r="JLO39" s="78"/>
      <c r="JLP39" s="78"/>
      <c r="JLQ39" s="78"/>
      <c r="JLR39" s="78"/>
      <c r="JLS39" s="78"/>
      <c r="JLT39" s="78"/>
      <c r="JLU39" s="78"/>
      <c r="JLV39" s="78"/>
      <c r="JLW39" s="78"/>
      <c r="JLX39" s="78"/>
      <c r="JLY39" s="78"/>
      <c r="JLZ39" s="78"/>
      <c r="JMA39" s="78"/>
      <c r="JMB39" s="78"/>
      <c r="JMC39" s="78"/>
      <c r="JMD39" s="78"/>
      <c r="JME39" s="78"/>
      <c r="JMF39" s="78"/>
      <c r="JMG39" s="78"/>
      <c r="JMH39" s="78"/>
      <c r="JMI39" s="78"/>
      <c r="JMJ39" s="78"/>
      <c r="JMK39" s="78"/>
      <c r="JML39" s="78"/>
      <c r="JMM39" s="78"/>
      <c r="JMN39" s="78"/>
      <c r="JMO39" s="78"/>
      <c r="JMP39" s="78"/>
      <c r="JMQ39" s="78"/>
      <c r="JMR39" s="78"/>
      <c r="JMS39" s="78"/>
      <c r="JMT39" s="78"/>
      <c r="JMU39" s="78"/>
      <c r="JMV39" s="78"/>
      <c r="JMW39" s="78"/>
      <c r="JMX39" s="78"/>
      <c r="JMY39" s="78"/>
      <c r="JMZ39" s="78"/>
      <c r="JNA39" s="78"/>
      <c r="JNB39" s="78"/>
      <c r="JNC39" s="78"/>
      <c r="JND39" s="78"/>
      <c r="JNE39" s="78"/>
      <c r="JNF39" s="78"/>
      <c r="JNG39" s="78"/>
      <c r="JNH39" s="78"/>
      <c r="JNI39" s="78"/>
      <c r="JNJ39" s="78"/>
      <c r="JNK39" s="78"/>
      <c r="JNL39" s="78"/>
      <c r="JNM39" s="78"/>
      <c r="JNN39" s="78"/>
      <c r="JNO39" s="78"/>
      <c r="JNP39" s="78"/>
      <c r="JNQ39" s="78"/>
      <c r="JNR39" s="78"/>
      <c r="JNS39" s="78"/>
      <c r="JNT39" s="78"/>
      <c r="JNU39" s="78"/>
      <c r="JNV39" s="78"/>
      <c r="JNW39" s="78"/>
      <c r="JNX39" s="78"/>
      <c r="JNY39" s="78"/>
      <c r="JNZ39" s="78"/>
      <c r="JOA39" s="78"/>
      <c r="JOB39" s="78"/>
      <c r="JOC39" s="78"/>
      <c r="JOD39" s="78"/>
      <c r="JOE39" s="78"/>
      <c r="JOF39" s="78"/>
      <c r="JOG39" s="78"/>
      <c r="JOH39" s="78"/>
      <c r="JOI39" s="78"/>
      <c r="JOJ39" s="78"/>
      <c r="JOK39" s="78"/>
      <c r="JOL39" s="78"/>
      <c r="JOM39" s="78"/>
      <c r="JON39" s="78"/>
      <c r="JOO39" s="78"/>
      <c r="JOP39" s="78"/>
      <c r="JOQ39" s="78"/>
      <c r="JOR39" s="78"/>
      <c r="JOS39" s="78"/>
      <c r="JOT39" s="78"/>
      <c r="JOU39" s="78"/>
      <c r="JOV39" s="78"/>
      <c r="JOW39" s="78"/>
      <c r="JOX39" s="78"/>
      <c r="JOY39" s="78"/>
      <c r="JOZ39" s="78"/>
      <c r="JPA39" s="78"/>
      <c r="JPB39" s="78"/>
      <c r="JPC39" s="78"/>
      <c r="JPD39" s="78"/>
      <c r="JPE39" s="78"/>
      <c r="JPF39" s="78"/>
      <c r="JPG39" s="78"/>
      <c r="JPH39" s="78"/>
      <c r="JPI39" s="78"/>
      <c r="JPJ39" s="78"/>
      <c r="JPK39" s="78"/>
      <c r="JPL39" s="78"/>
      <c r="JPM39" s="78"/>
      <c r="JPN39" s="78"/>
      <c r="JPO39" s="78"/>
      <c r="JPP39" s="78"/>
      <c r="JPQ39" s="78"/>
      <c r="JPR39" s="78"/>
      <c r="JPS39" s="78"/>
      <c r="JPT39" s="78"/>
      <c r="JPU39" s="78"/>
      <c r="JPV39" s="78"/>
      <c r="JPW39" s="78"/>
      <c r="JPX39" s="78"/>
      <c r="JPY39" s="78"/>
      <c r="JPZ39" s="78"/>
      <c r="JQA39" s="78"/>
      <c r="JQB39" s="78"/>
      <c r="JQC39" s="78"/>
      <c r="JQD39" s="78"/>
      <c r="JQE39" s="78"/>
      <c r="JQF39" s="78"/>
      <c r="JQG39" s="78"/>
      <c r="JQH39" s="78"/>
      <c r="JQI39" s="78"/>
      <c r="JQJ39" s="78"/>
      <c r="JQK39" s="78"/>
      <c r="JQL39" s="78"/>
      <c r="JQM39" s="78"/>
      <c r="JQN39" s="78"/>
      <c r="JQO39" s="78"/>
      <c r="JQP39" s="78"/>
      <c r="JQQ39" s="78"/>
      <c r="JQR39" s="78"/>
      <c r="JQS39" s="78"/>
      <c r="JQT39" s="78"/>
      <c r="JQU39" s="78"/>
      <c r="JQV39" s="78"/>
      <c r="JQW39" s="78"/>
      <c r="JQX39" s="78"/>
      <c r="JQY39" s="78"/>
      <c r="JQZ39" s="78"/>
      <c r="JRA39" s="78"/>
      <c r="JRB39" s="78"/>
      <c r="JRC39" s="78"/>
      <c r="JRD39" s="78"/>
      <c r="JRE39" s="78"/>
      <c r="JRF39" s="78"/>
      <c r="JRG39" s="78"/>
      <c r="JRH39" s="78"/>
      <c r="JRI39" s="78"/>
      <c r="JRJ39" s="78"/>
      <c r="JRK39" s="78"/>
      <c r="JRL39" s="78"/>
      <c r="JRM39" s="78"/>
      <c r="JRN39" s="78"/>
      <c r="JRO39" s="78"/>
      <c r="JRP39" s="78"/>
      <c r="JRQ39" s="78"/>
      <c r="JRR39" s="78"/>
      <c r="JRS39" s="78"/>
      <c r="JRT39" s="78"/>
      <c r="JRU39" s="78"/>
      <c r="JRV39" s="78"/>
      <c r="JRW39" s="78"/>
      <c r="JRX39" s="78"/>
      <c r="JRY39" s="78"/>
      <c r="JRZ39" s="78"/>
      <c r="JSA39" s="78"/>
      <c r="JSB39" s="78"/>
      <c r="JSC39" s="78"/>
      <c r="JSD39" s="78"/>
      <c r="JSE39" s="78"/>
      <c r="JSF39" s="78"/>
      <c r="JSG39" s="78"/>
      <c r="JSH39" s="78"/>
      <c r="JSI39" s="78"/>
      <c r="JSJ39" s="78"/>
      <c r="JSK39" s="78"/>
      <c r="JSL39" s="78"/>
      <c r="JSM39" s="78"/>
      <c r="JSN39" s="78"/>
      <c r="JSO39" s="78"/>
      <c r="JSP39" s="78"/>
      <c r="JSQ39" s="78"/>
      <c r="JSR39" s="78"/>
      <c r="JSS39" s="78"/>
      <c r="JST39" s="78"/>
      <c r="JSU39" s="78"/>
      <c r="JSV39" s="78"/>
      <c r="JSW39" s="78"/>
      <c r="JSX39" s="78"/>
      <c r="JSY39" s="78"/>
      <c r="JSZ39" s="78"/>
      <c r="JTA39" s="78"/>
      <c r="JTB39" s="78"/>
      <c r="JTC39" s="78"/>
      <c r="JTD39" s="78"/>
      <c r="JTE39" s="78"/>
      <c r="JTF39" s="78"/>
      <c r="JTG39" s="78"/>
      <c r="JTH39" s="78"/>
      <c r="JTI39" s="78"/>
      <c r="JTJ39" s="78"/>
      <c r="JTK39" s="78"/>
      <c r="JTL39" s="78"/>
      <c r="JTM39" s="78"/>
      <c r="JTN39" s="78"/>
      <c r="JTO39" s="78"/>
      <c r="JTP39" s="78"/>
      <c r="JTQ39" s="78"/>
      <c r="JTR39" s="78"/>
      <c r="JTS39" s="78"/>
      <c r="JTT39" s="78"/>
      <c r="JTU39" s="78"/>
      <c r="JTV39" s="78"/>
      <c r="JTW39" s="78"/>
      <c r="JTX39" s="78"/>
      <c r="JTY39" s="78"/>
      <c r="JTZ39" s="78"/>
      <c r="JUA39" s="78"/>
      <c r="JUB39" s="78"/>
      <c r="JUC39" s="78"/>
      <c r="JUD39" s="78"/>
      <c r="JUE39" s="78"/>
      <c r="JUF39" s="78"/>
      <c r="JUG39" s="78"/>
      <c r="JUH39" s="78"/>
      <c r="JUI39" s="78"/>
      <c r="JUJ39" s="78"/>
      <c r="JUK39" s="78"/>
      <c r="JUL39" s="78"/>
      <c r="JUM39" s="78"/>
      <c r="JUN39" s="78"/>
      <c r="JUO39" s="78"/>
      <c r="JUP39" s="78"/>
      <c r="JUQ39" s="78"/>
      <c r="JUR39" s="78"/>
      <c r="JUS39" s="78"/>
      <c r="JUT39" s="78"/>
      <c r="JUU39" s="78"/>
      <c r="JUV39" s="78"/>
      <c r="JUW39" s="78"/>
      <c r="JUX39" s="78"/>
      <c r="JUY39" s="78"/>
      <c r="JUZ39" s="78"/>
      <c r="JVA39" s="78"/>
      <c r="JVB39" s="78"/>
      <c r="JVC39" s="78"/>
      <c r="JVD39" s="78"/>
      <c r="JVE39" s="78"/>
      <c r="JVF39" s="78"/>
      <c r="JVG39" s="78"/>
      <c r="JVH39" s="78"/>
      <c r="JVI39" s="78"/>
      <c r="JVJ39" s="78"/>
      <c r="JVK39" s="78"/>
      <c r="JVL39" s="78"/>
      <c r="JVM39" s="78"/>
      <c r="JVN39" s="78"/>
      <c r="JVO39" s="78"/>
      <c r="JVP39" s="78"/>
      <c r="JVQ39" s="78"/>
      <c r="JVR39" s="78"/>
      <c r="JVS39" s="78"/>
      <c r="JVT39" s="78"/>
      <c r="JVU39" s="78"/>
      <c r="JVV39" s="78"/>
      <c r="JVW39" s="78"/>
      <c r="JVX39" s="78"/>
      <c r="JVY39" s="78"/>
      <c r="JVZ39" s="78"/>
      <c r="JWA39" s="78"/>
      <c r="JWB39" s="78"/>
      <c r="JWC39" s="78"/>
      <c r="JWD39" s="78"/>
      <c r="JWE39" s="78"/>
      <c r="JWF39" s="78"/>
      <c r="JWG39" s="78"/>
      <c r="JWH39" s="78"/>
      <c r="JWI39" s="78"/>
      <c r="JWJ39" s="78"/>
      <c r="JWK39" s="78"/>
      <c r="JWL39" s="78"/>
      <c r="JWM39" s="78"/>
      <c r="JWN39" s="78"/>
      <c r="JWO39" s="78"/>
      <c r="JWP39" s="78"/>
      <c r="JWQ39" s="78"/>
      <c r="JWR39" s="78"/>
      <c r="JWS39" s="78"/>
      <c r="JWT39" s="78"/>
      <c r="JWU39" s="78"/>
      <c r="JWV39" s="78"/>
      <c r="JWW39" s="78"/>
      <c r="JWX39" s="78"/>
      <c r="JWY39" s="78"/>
      <c r="JWZ39" s="78"/>
      <c r="JXA39" s="78"/>
      <c r="JXB39" s="78"/>
      <c r="JXC39" s="78"/>
      <c r="JXD39" s="78"/>
      <c r="JXE39" s="78"/>
      <c r="JXF39" s="78"/>
      <c r="JXG39" s="78"/>
      <c r="JXH39" s="78"/>
      <c r="JXI39" s="78"/>
      <c r="JXJ39" s="78"/>
      <c r="JXK39" s="78"/>
      <c r="JXL39" s="78"/>
      <c r="JXM39" s="78"/>
      <c r="JXN39" s="78"/>
      <c r="JXO39" s="78"/>
      <c r="JXP39" s="78"/>
      <c r="JXQ39" s="78"/>
      <c r="JXR39" s="78"/>
      <c r="JXS39" s="78"/>
      <c r="JXT39" s="78"/>
      <c r="JXU39" s="78"/>
      <c r="JXV39" s="78"/>
      <c r="JXW39" s="78"/>
      <c r="JXX39" s="78"/>
      <c r="JXY39" s="78"/>
      <c r="JXZ39" s="78"/>
      <c r="JYA39" s="78"/>
      <c r="JYB39" s="78"/>
      <c r="JYC39" s="78"/>
      <c r="JYD39" s="78"/>
      <c r="JYE39" s="78"/>
      <c r="JYF39" s="78"/>
      <c r="JYG39" s="78"/>
      <c r="JYH39" s="78"/>
      <c r="JYI39" s="78"/>
      <c r="JYJ39" s="78"/>
      <c r="JYK39" s="78"/>
      <c r="JYL39" s="78"/>
      <c r="JYM39" s="78"/>
      <c r="JYN39" s="78"/>
      <c r="JYO39" s="78"/>
      <c r="JYP39" s="78"/>
      <c r="JYQ39" s="78"/>
      <c r="JYR39" s="78"/>
      <c r="JYS39" s="78"/>
      <c r="JYT39" s="78"/>
      <c r="JYU39" s="78"/>
      <c r="JYV39" s="78"/>
      <c r="JYW39" s="78"/>
      <c r="JYX39" s="78"/>
      <c r="JYY39" s="78"/>
      <c r="JYZ39" s="78"/>
      <c r="JZA39" s="78"/>
      <c r="JZB39" s="78"/>
      <c r="JZC39" s="78"/>
      <c r="JZD39" s="78"/>
      <c r="JZE39" s="78"/>
      <c r="JZF39" s="78"/>
      <c r="JZG39" s="78"/>
      <c r="JZH39" s="78"/>
      <c r="JZI39" s="78"/>
      <c r="JZJ39" s="78"/>
      <c r="JZK39" s="78"/>
      <c r="JZL39" s="78"/>
      <c r="JZM39" s="78"/>
      <c r="JZN39" s="78"/>
      <c r="JZO39" s="78"/>
      <c r="JZP39" s="78"/>
      <c r="JZQ39" s="78"/>
      <c r="JZR39" s="78"/>
      <c r="JZS39" s="78"/>
      <c r="JZT39" s="78"/>
      <c r="JZU39" s="78"/>
      <c r="JZV39" s="78"/>
      <c r="JZW39" s="78"/>
      <c r="JZX39" s="78"/>
      <c r="JZY39" s="78"/>
      <c r="JZZ39" s="78"/>
      <c r="KAA39" s="78"/>
      <c r="KAB39" s="78"/>
      <c r="KAC39" s="78"/>
      <c r="KAD39" s="78"/>
      <c r="KAE39" s="78"/>
      <c r="KAF39" s="78"/>
      <c r="KAG39" s="78"/>
      <c r="KAH39" s="78"/>
      <c r="KAI39" s="78"/>
      <c r="KAJ39" s="78"/>
      <c r="KAK39" s="78"/>
      <c r="KAL39" s="78"/>
      <c r="KAM39" s="78"/>
      <c r="KAN39" s="78"/>
      <c r="KAO39" s="78"/>
      <c r="KAP39" s="78"/>
      <c r="KAQ39" s="78"/>
      <c r="KAR39" s="78"/>
      <c r="KAS39" s="78"/>
      <c r="KAT39" s="78"/>
      <c r="KAU39" s="78"/>
      <c r="KAV39" s="78"/>
      <c r="KAW39" s="78"/>
      <c r="KAX39" s="78"/>
      <c r="KAY39" s="78"/>
      <c r="KAZ39" s="78"/>
      <c r="KBA39" s="78"/>
      <c r="KBB39" s="78"/>
      <c r="KBC39" s="78"/>
      <c r="KBD39" s="78"/>
      <c r="KBE39" s="78"/>
      <c r="KBF39" s="78"/>
      <c r="KBG39" s="78"/>
      <c r="KBH39" s="78"/>
      <c r="KBI39" s="78"/>
      <c r="KBJ39" s="78"/>
      <c r="KBK39" s="78"/>
      <c r="KBL39" s="78"/>
      <c r="KBM39" s="78"/>
      <c r="KBN39" s="78"/>
      <c r="KBO39" s="78"/>
      <c r="KBP39" s="78"/>
      <c r="KBQ39" s="78"/>
      <c r="KBR39" s="78"/>
      <c r="KBS39" s="78"/>
      <c r="KBT39" s="78"/>
      <c r="KBU39" s="78"/>
      <c r="KBV39" s="78"/>
      <c r="KBW39" s="78"/>
      <c r="KBX39" s="78"/>
      <c r="KBY39" s="78"/>
      <c r="KBZ39" s="78"/>
      <c r="KCA39" s="78"/>
      <c r="KCB39" s="78"/>
      <c r="KCC39" s="78"/>
      <c r="KCD39" s="78"/>
      <c r="KCE39" s="78"/>
      <c r="KCF39" s="78"/>
      <c r="KCG39" s="78"/>
      <c r="KCH39" s="78"/>
      <c r="KCI39" s="78"/>
      <c r="KCJ39" s="78"/>
      <c r="KCK39" s="78"/>
      <c r="KCL39" s="78"/>
      <c r="KCM39" s="78"/>
      <c r="KCN39" s="78"/>
      <c r="KCO39" s="78"/>
      <c r="KCP39" s="78"/>
      <c r="KCQ39" s="78"/>
      <c r="KCR39" s="78"/>
      <c r="KCS39" s="78"/>
      <c r="KCT39" s="78"/>
      <c r="KCU39" s="78"/>
      <c r="KCV39" s="78"/>
      <c r="KCW39" s="78"/>
      <c r="KCX39" s="78"/>
      <c r="KCY39" s="78"/>
      <c r="KCZ39" s="78"/>
      <c r="KDA39" s="78"/>
      <c r="KDB39" s="78"/>
      <c r="KDC39" s="78"/>
      <c r="KDD39" s="78"/>
      <c r="KDE39" s="78"/>
      <c r="KDF39" s="78"/>
      <c r="KDG39" s="78"/>
      <c r="KDH39" s="78"/>
      <c r="KDI39" s="78"/>
      <c r="KDJ39" s="78"/>
      <c r="KDK39" s="78"/>
      <c r="KDL39" s="78"/>
      <c r="KDM39" s="78"/>
      <c r="KDN39" s="78"/>
      <c r="KDO39" s="78"/>
      <c r="KDP39" s="78"/>
      <c r="KDQ39" s="78"/>
      <c r="KDR39" s="78"/>
      <c r="KDS39" s="78"/>
      <c r="KDT39" s="78"/>
      <c r="KDU39" s="78"/>
      <c r="KDV39" s="78"/>
      <c r="KDW39" s="78"/>
      <c r="KDX39" s="78"/>
      <c r="KDY39" s="78"/>
      <c r="KDZ39" s="78"/>
      <c r="KEA39" s="78"/>
      <c r="KEB39" s="78"/>
      <c r="KEC39" s="78"/>
      <c r="KED39" s="78"/>
      <c r="KEE39" s="78"/>
      <c r="KEF39" s="78"/>
      <c r="KEG39" s="78"/>
      <c r="KEH39" s="78"/>
      <c r="KEI39" s="78"/>
      <c r="KEJ39" s="78"/>
      <c r="KEK39" s="78"/>
      <c r="KEL39" s="78"/>
      <c r="KEM39" s="78"/>
      <c r="KEN39" s="78"/>
      <c r="KEO39" s="78"/>
      <c r="KEP39" s="78"/>
      <c r="KEQ39" s="78"/>
      <c r="KER39" s="78"/>
      <c r="KES39" s="78"/>
      <c r="KET39" s="78"/>
      <c r="KEU39" s="78"/>
      <c r="KEV39" s="78"/>
      <c r="KEW39" s="78"/>
      <c r="KEX39" s="78"/>
      <c r="KEY39" s="78"/>
      <c r="KEZ39" s="78"/>
      <c r="KFA39" s="78"/>
      <c r="KFB39" s="78"/>
      <c r="KFC39" s="78"/>
      <c r="KFD39" s="78"/>
      <c r="KFE39" s="78"/>
      <c r="KFF39" s="78"/>
      <c r="KFG39" s="78"/>
      <c r="KFH39" s="78"/>
      <c r="KFI39" s="78"/>
      <c r="KFJ39" s="78"/>
      <c r="KFK39" s="78"/>
      <c r="KFL39" s="78"/>
      <c r="KFM39" s="78"/>
      <c r="KFN39" s="78"/>
      <c r="KFO39" s="78"/>
      <c r="KFP39" s="78"/>
      <c r="KFQ39" s="78"/>
      <c r="KFR39" s="78"/>
      <c r="KFS39" s="78"/>
      <c r="KFT39" s="78"/>
      <c r="KFU39" s="78"/>
      <c r="KFV39" s="78"/>
      <c r="KFW39" s="78"/>
      <c r="KFX39" s="78"/>
      <c r="KFY39" s="78"/>
      <c r="KFZ39" s="78"/>
      <c r="KGA39" s="78"/>
      <c r="KGB39" s="78"/>
      <c r="KGC39" s="78"/>
      <c r="KGD39" s="78"/>
      <c r="KGE39" s="78"/>
      <c r="KGF39" s="78"/>
      <c r="KGG39" s="78"/>
      <c r="KGH39" s="78"/>
      <c r="KGI39" s="78"/>
      <c r="KGJ39" s="78"/>
      <c r="KGK39" s="78"/>
      <c r="KGL39" s="78"/>
      <c r="KGM39" s="78"/>
      <c r="KGN39" s="78"/>
      <c r="KGO39" s="78"/>
      <c r="KGP39" s="78"/>
      <c r="KGQ39" s="78"/>
      <c r="KGR39" s="78"/>
      <c r="KGS39" s="78"/>
      <c r="KGT39" s="78"/>
      <c r="KGU39" s="78"/>
      <c r="KGV39" s="78"/>
      <c r="KGW39" s="78"/>
      <c r="KGX39" s="78"/>
      <c r="KGY39" s="78"/>
      <c r="KGZ39" s="78"/>
      <c r="KHA39" s="78"/>
      <c r="KHB39" s="78"/>
      <c r="KHC39" s="78"/>
      <c r="KHD39" s="78"/>
      <c r="KHE39" s="78"/>
      <c r="KHF39" s="78"/>
      <c r="KHG39" s="78"/>
      <c r="KHH39" s="78"/>
      <c r="KHI39" s="78"/>
      <c r="KHJ39" s="78"/>
      <c r="KHK39" s="78"/>
      <c r="KHL39" s="78"/>
      <c r="KHM39" s="78"/>
      <c r="KHN39" s="78"/>
      <c r="KHO39" s="78"/>
      <c r="KHP39" s="78"/>
      <c r="KHQ39" s="78"/>
      <c r="KHR39" s="78"/>
      <c r="KHS39" s="78"/>
      <c r="KHT39" s="78"/>
      <c r="KHU39" s="78"/>
      <c r="KHV39" s="78"/>
      <c r="KHW39" s="78"/>
      <c r="KHX39" s="78"/>
      <c r="KHY39" s="78"/>
      <c r="KHZ39" s="78"/>
      <c r="KIA39" s="78"/>
      <c r="KIB39" s="78"/>
      <c r="KIC39" s="78"/>
      <c r="KID39" s="78"/>
      <c r="KIE39" s="78"/>
      <c r="KIF39" s="78"/>
      <c r="KIG39" s="78"/>
      <c r="KIH39" s="78"/>
      <c r="KII39" s="78"/>
      <c r="KIJ39" s="78"/>
      <c r="KIK39" s="78"/>
      <c r="KIL39" s="78"/>
      <c r="KIM39" s="78"/>
      <c r="KIN39" s="78"/>
      <c r="KIO39" s="78"/>
      <c r="KIP39" s="78"/>
      <c r="KIQ39" s="78"/>
      <c r="KIR39" s="78"/>
      <c r="KIS39" s="78"/>
      <c r="KIT39" s="78"/>
      <c r="KIU39" s="78"/>
      <c r="KIV39" s="78"/>
      <c r="KIW39" s="78"/>
      <c r="KIX39" s="78"/>
      <c r="KIY39" s="78"/>
      <c r="KIZ39" s="78"/>
      <c r="KJA39" s="78"/>
      <c r="KJB39" s="78"/>
      <c r="KJC39" s="78"/>
      <c r="KJD39" s="78"/>
      <c r="KJE39" s="78"/>
      <c r="KJF39" s="78"/>
      <c r="KJG39" s="78"/>
      <c r="KJH39" s="78"/>
      <c r="KJI39" s="78"/>
      <c r="KJJ39" s="78"/>
      <c r="KJK39" s="78"/>
      <c r="KJL39" s="78"/>
      <c r="KJM39" s="78"/>
      <c r="KJN39" s="78"/>
      <c r="KJO39" s="78"/>
      <c r="KJP39" s="78"/>
      <c r="KJQ39" s="78"/>
      <c r="KJR39" s="78"/>
      <c r="KJS39" s="78"/>
      <c r="KJT39" s="78"/>
      <c r="KJU39" s="78"/>
      <c r="KJV39" s="78"/>
      <c r="KJW39" s="78"/>
      <c r="KJX39" s="78"/>
      <c r="KJY39" s="78"/>
      <c r="KJZ39" s="78"/>
      <c r="KKA39" s="78"/>
      <c r="KKB39" s="78"/>
      <c r="KKC39" s="78"/>
      <c r="KKD39" s="78"/>
      <c r="KKE39" s="78"/>
      <c r="KKF39" s="78"/>
      <c r="KKG39" s="78"/>
      <c r="KKH39" s="78"/>
      <c r="KKI39" s="78"/>
      <c r="KKJ39" s="78"/>
      <c r="KKK39" s="78"/>
      <c r="KKL39" s="78"/>
      <c r="KKM39" s="78"/>
      <c r="KKN39" s="78"/>
      <c r="KKO39" s="78"/>
      <c r="KKP39" s="78"/>
      <c r="KKQ39" s="78"/>
      <c r="KKR39" s="78"/>
      <c r="KKS39" s="78"/>
      <c r="KKT39" s="78"/>
      <c r="KKU39" s="78"/>
      <c r="KKV39" s="78"/>
      <c r="KKW39" s="78"/>
      <c r="KKX39" s="78"/>
      <c r="KKY39" s="78"/>
      <c r="KKZ39" s="78"/>
      <c r="KLA39" s="78"/>
      <c r="KLB39" s="78"/>
      <c r="KLC39" s="78"/>
      <c r="KLD39" s="78"/>
      <c r="KLE39" s="78"/>
      <c r="KLF39" s="78"/>
      <c r="KLG39" s="78"/>
      <c r="KLH39" s="78"/>
      <c r="KLI39" s="78"/>
      <c r="KLJ39" s="78"/>
      <c r="KLK39" s="78"/>
      <c r="KLL39" s="78"/>
      <c r="KLM39" s="78"/>
      <c r="KLN39" s="78"/>
      <c r="KLO39" s="78"/>
      <c r="KLP39" s="78"/>
      <c r="KLQ39" s="78"/>
      <c r="KLR39" s="78"/>
      <c r="KLS39" s="78"/>
      <c r="KLT39" s="78"/>
      <c r="KLU39" s="78"/>
      <c r="KLV39" s="78"/>
      <c r="KLW39" s="78"/>
      <c r="KLX39" s="78"/>
      <c r="KLY39" s="78"/>
      <c r="KLZ39" s="78"/>
      <c r="KMA39" s="78"/>
      <c r="KMB39" s="78"/>
      <c r="KMC39" s="78"/>
      <c r="KMD39" s="78"/>
      <c r="KME39" s="78"/>
      <c r="KMF39" s="78"/>
      <c r="KMG39" s="78"/>
      <c r="KMH39" s="78"/>
      <c r="KMI39" s="78"/>
      <c r="KMJ39" s="78"/>
      <c r="KMK39" s="78"/>
      <c r="KML39" s="78"/>
      <c r="KMM39" s="78"/>
      <c r="KMN39" s="78"/>
      <c r="KMO39" s="78"/>
      <c r="KMP39" s="78"/>
      <c r="KMQ39" s="78"/>
      <c r="KMR39" s="78"/>
      <c r="KMS39" s="78"/>
      <c r="KMT39" s="78"/>
      <c r="KMU39" s="78"/>
      <c r="KMV39" s="78"/>
      <c r="KMW39" s="78"/>
      <c r="KMX39" s="78"/>
      <c r="KMY39" s="78"/>
      <c r="KMZ39" s="78"/>
      <c r="KNA39" s="78"/>
      <c r="KNB39" s="78"/>
      <c r="KNC39" s="78"/>
      <c r="KND39" s="78"/>
      <c r="KNE39" s="78"/>
      <c r="KNF39" s="78"/>
      <c r="KNG39" s="78"/>
      <c r="KNH39" s="78"/>
      <c r="KNI39" s="78"/>
      <c r="KNJ39" s="78"/>
      <c r="KNK39" s="78"/>
      <c r="KNL39" s="78"/>
      <c r="KNM39" s="78"/>
      <c r="KNN39" s="78"/>
      <c r="KNO39" s="78"/>
      <c r="KNP39" s="78"/>
      <c r="KNQ39" s="78"/>
      <c r="KNR39" s="78"/>
      <c r="KNS39" s="78"/>
      <c r="KNT39" s="78"/>
      <c r="KNU39" s="78"/>
      <c r="KNV39" s="78"/>
      <c r="KNW39" s="78"/>
      <c r="KNX39" s="78"/>
      <c r="KNY39" s="78"/>
      <c r="KNZ39" s="78"/>
      <c r="KOA39" s="78"/>
      <c r="KOB39" s="78"/>
      <c r="KOC39" s="78"/>
      <c r="KOD39" s="78"/>
      <c r="KOE39" s="78"/>
      <c r="KOF39" s="78"/>
      <c r="KOG39" s="78"/>
      <c r="KOH39" s="78"/>
      <c r="KOI39" s="78"/>
      <c r="KOJ39" s="78"/>
      <c r="KOK39" s="78"/>
      <c r="KOL39" s="78"/>
      <c r="KOM39" s="78"/>
      <c r="KON39" s="78"/>
      <c r="KOO39" s="78"/>
      <c r="KOP39" s="78"/>
      <c r="KOQ39" s="78"/>
      <c r="KOR39" s="78"/>
      <c r="KOS39" s="78"/>
      <c r="KOT39" s="78"/>
      <c r="KOU39" s="78"/>
      <c r="KOV39" s="78"/>
      <c r="KOW39" s="78"/>
      <c r="KOX39" s="78"/>
      <c r="KOY39" s="78"/>
      <c r="KOZ39" s="78"/>
      <c r="KPA39" s="78"/>
      <c r="KPB39" s="78"/>
      <c r="KPC39" s="78"/>
      <c r="KPD39" s="78"/>
      <c r="KPE39" s="78"/>
      <c r="KPF39" s="78"/>
      <c r="KPG39" s="78"/>
      <c r="KPH39" s="78"/>
      <c r="KPI39" s="78"/>
      <c r="KPJ39" s="78"/>
      <c r="KPK39" s="78"/>
      <c r="KPL39" s="78"/>
      <c r="KPM39" s="78"/>
      <c r="KPN39" s="78"/>
      <c r="KPO39" s="78"/>
      <c r="KPP39" s="78"/>
      <c r="KPQ39" s="78"/>
      <c r="KPR39" s="78"/>
      <c r="KPS39" s="78"/>
      <c r="KPT39" s="78"/>
      <c r="KPU39" s="78"/>
      <c r="KPV39" s="78"/>
      <c r="KPW39" s="78"/>
      <c r="KPX39" s="78"/>
      <c r="KPY39" s="78"/>
      <c r="KPZ39" s="78"/>
      <c r="KQA39" s="78"/>
      <c r="KQB39" s="78"/>
      <c r="KQC39" s="78"/>
      <c r="KQD39" s="78"/>
      <c r="KQE39" s="78"/>
      <c r="KQF39" s="78"/>
      <c r="KQG39" s="78"/>
      <c r="KQH39" s="78"/>
      <c r="KQI39" s="78"/>
      <c r="KQJ39" s="78"/>
      <c r="KQK39" s="78"/>
      <c r="KQL39" s="78"/>
      <c r="KQM39" s="78"/>
      <c r="KQN39" s="78"/>
      <c r="KQO39" s="78"/>
      <c r="KQP39" s="78"/>
      <c r="KQQ39" s="78"/>
      <c r="KQR39" s="78"/>
      <c r="KQS39" s="78"/>
      <c r="KQT39" s="78"/>
      <c r="KQU39" s="78"/>
      <c r="KQV39" s="78"/>
      <c r="KQW39" s="78"/>
      <c r="KQX39" s="78"/>
      <c r="KQY39" s="78"/>
      <c r="KQZ39" s="78"/>
      <c r="KRA39" s="78"/>
      <c r="KRB39" s="78"/>
      <c r="KRC39" s="78"/>
      <c r="KRD39" s="78"/>
      <c r="KRE39" s="78"/>
      <c r="KRF39" s="78"/>
      <c r="KRG39" s="78"/>
      <c r="KRH39" s="78"/>
      <c r="KRI39" s="78"/>
      <c r="KRJ39" s="78"/>
      <c r="KRK39" s="78"/>
      <c r="KRL39" s="78"/>
      <c r="KRM39" s="78"/>
      <c r="KRN39" s="78"/>
      <c r="KRO39" s="78"/>
      <c r="KRP39" s="78"/>
      <c r="KRQ39" s="78"/>
      <c r="KRR39" s="78"/>
      <c r="KRS39" s="78"/>
      <c r="KRT39" s="78"/>
      <c r="KRU39" s="78"/>
      <c r="KRV39" s="78"/>
      <c r="KRW39" s="78"/>
      <c r="KRX39" s="78"/>
      <c r="KRY39" s="78"/>
      <c r="KRZ39" s="78"/>
      <c r="KSA39" s="78"/>
      <c r="KSB39" s="78"/>
      <c r="KSC39" s="78"/>
      <c r="KSD39" s="78"/>
      <c r="KSE39" s="78"/>
      <c r="KSF39" s="78"/>
      <c r="KSG39" s="78"/>
      <c r="KSH39" s="78"/>
      <c r="KSI39" s="78"/>
      <c r="KSJ39" s="78"/>
      <c r="KSK39" s="78"/>
      <c r="KSL39" s="78"/>
      <c r="KSM39" s="78"/>
      <c r="KSN39" s="78"/>
      <c r="KSO39" s="78"/>
      <c r="KSP39" s="78"/>
      <c r="KSQ39" s="78"/>
      <c r="KSR39" s="78"/>
      <c r="KSS39" s="78"/>
      <c r="KST39" s="78"/>
      <c r="KSU39" s="78"/>
      <c r="KSV39" s="78"/>
      <c r="KSW39" s="78"/>
      <c r="KSX39" s="78"/>
      <c r="KSY39" s="78"/>
      <c r="KSZ39" s="78"/>
      <c r="KTA39" s="78"/>
      <c r="KTB39" s="78"/>
      <c r="KTC39" s="78"/>
      <c r="KTD39" s="78"/>
      <c r="KTE39" s="78"/>
      <c r="KTF39" s="78"/>
      <c r="KTG39" s="78"/>
      <c r="KTH39" s="78"/>
      <c r="KTI39" s="78"/>
      <c r="KTJ39" s="78"/>
      <c r="KTK39" s="78"/>
      <c r="KTL39" s="78"/>
      <c r="KTM39" s="78"/>
      <c r="KTN39" s="78"/>
      <c r="KTO39" s="78"/>
      <c r="KTP39" s="78"/>
      <c r="KTQ39" s="78"/>
      <c r="KTR39" s="78"/>
      <c r="KTS39" s="78"/>
      <c r="KTT39" s="78"/>
      <c r="KTU39" s="78"/>
      <c r="KTV39" s="78"/>
      <c r="KTW39" s="78"/>
      <c r="KTX39" s="78"/>
      <c r="KTY39" s="78"/>
      <c r="KTZ39" s="78"/>
      <c r="KUA39" s="78"/>
      <c r="KUB39" s="78"/>
      <c r="KUC39" s="78"/>
      <c r="KUD39" s="78"/>
      <c r="KUE39" s="78"/>
      <c r="KUF39" s="78"/>
      <c r="KUG39" s="78"/>
      <c r="KUH39" s="78"/>
      <c r="KUI39" s="78"/>
      <c r="KUJ39" s="78"/>
      <c r="KUK39" s="78"/>
      <c r="KUL39" s="78"/>
      <c r="KUM39" s="78"/>
      <c r="KUN39" s="78"/>
      <c r="KUO39" s="78"/>
      <c r="KUP39" s="78"/>
      <c r="KUQ39" s="78"/>
      <c r="KUR39" s="78"/>
      <c r="KUS39" s="78"/>
      <c r="KUT39" s="78"/>
      <c r="KUU39" s="78"/>
      <c r="KUV39" s="78"/>
      <c r="KUW39" s="78"/>
      <c r="KUX39" s="78"/>
      <c r="KUY39" s="78"/>
      <c r="KUZ39" s="78"/>
      <c r="KVA39" s="78"/>
      <c r="KVB39" s="78"/>
      <c r="KVC39" s="78"/>
      <c r="KVD39" s="78"/>
      <c r="KVE39" s="78"/>
      <c r="KVF39" s="78"/>
      <c r="KVG39" s="78"/>
      <c r="KVH39" s="78"/>
      <c r="KVI39" s="78"/>
      <c r="KVJ39" s="78"/>
      <c r="KVK39" s="78"/>
      <c r="KVL39" s="78"/>
      <c r="KVM39" s="78"/>
      <c r="KVN39" s="78"/>
      <c r="KVO39" s="78"/>
      <c r="KVP39" s="78"/>
      <c r="KVQ39" s="78"/>
      <c r="KVR39" s="78"/>
      <c r="KVS39" s="78"/>
      <c r="KVT39" s="78"/>
      <c r="KVU39" s="78"/>
      <c r="KVV39" s="78"/>
      <c r="KVW39" s="78"/>
      <c r="KVX39" s="78"/>
      <c r="KVY39" s="78"/>
      <c r="KVZ39" s="78"/>
      <c r="KWA39" s="78"/>
      <c r="KWB39" s="78"/>
      <c r="KWC39" s="78"/>
      <c r="KWD39" s="78"/>
      <c r="KWE39" s="78"/>
      <c r="KWF39" s="78"/>
      <c r="KWG39" s="78"/>
      <c r="KWH39" s="78"/>
      <c r="KWI39" s="78"/>
      <c r="KWJ39" s="78"/>
      <c r="KWK39" s="78"/>
      <c r="KWL39" s="78"/>
      <c r="KWM39" s="78"/>
      <c r="KWN39" s="78"/>
      <c r="KWO39" s="78"/>
      <c r="KWP39" s="78"/>
      <c r="KWQ39" s="78"/>
      <c r="KWR39" s="78"/>
      <c r="KWS39" s="78"/>
      <c r="KWT39" s="78"/>
      <c r="KWU39" s="78"/>
      <c r="KWV39" s="78"/>
      <c r="KWW39" s="78"/>
      <c r="KWX39" s="78"/>
      <c r="KWY39" s="78"/>
      <c r="KWZ39" s="78"/>
      <c r="KXA39" s="78"/>
      <c r="KXB39" s="78"/>
      <c r="KXC39" s="78"/>
      <c r="KXD39" s="78"/>
      <c r="KXE39" s="78"/>
      <c r="KXF39" s="78"/>
      <c r="KXG39" s="78"/>
      <c r="KXH39" s="78"/>
      <c r="KXI39" s="78"/>
      <c r="KXJ39" s="78"/>
      <c r="KXK39" s="78"/>
      <c r="KXL39" s="78"/>
      <c r="KXM39" s="78"/>
      <c r="KXN39" s="78"/>
      <c r="KXO39" s="78"/>
      <c r="KXP39" s="78"/>
      <c r="KXQ39" s="78"/>
      <c r="KXR39" s="78"/>
      <c r="KXS39" s="78"/>
      <c r="KXT39" s="78"/>
      <c r="KXU39" s="78"/>
      <c r="KXV39" s="78"/>
      <c r="KXW39" s="78"/>
      <c r="KXX39" s="78"/>
      <c r="KXY39" s="78"/>
      <c r="KXZ39" s="78"/>
      <c r="KYA39" s="78"/>
      <c r="KYB39" s="78"/>
      <c r="KYC39" s="78"/>
      <c r="KYD39" s="78"/>
      <c r="KYE39" s="78"/>
      <c r="KYF39" s="78"/>
      <c r="KYG39" s="78"/>
      <c r="KYH39" s="78"/>
      <c r="KYI39" s="78"/>
      <c r="KYJ39" s="78"/>
      <c r="KYK39" s="78"/>
      <c r="KYL39" s="78"/>
      <c r="KYM39" s="78"/>
      <c r="KYN39" s="78"/>
      <c r="KYO39" s="78"/>
      <c r="KYP39" s="78"/>
      <c r="KYQ39" s="78"/>
      <c r="KYR39" s="78"/>
      <c r="KYS39" s="78"/>
      <c r="KYT39" s="78"/>
      <c r="KYU39" s="78"/>
      <c r="KYV39" s="78"/>
      <c r="KYW39" s="78"/>
      <c r="KYX39" s="78"/>
      <c r="KYY39" s="78"/>
      <c r="KYZ39" s="78"/>
      <c r="KZA39" s="78"/>
      <c r="KZB39" s="78"/>
      <c r="KZC39" s="78"/>
      <c r="KZD39" s="78"/>
      <c r="KZE39" s="78"/>
      <c r="KZF39" s="78"/>
      <c r="KZG39" s="78"/>
      <c r="KZH39" s="78"/>
      <c r="KZI39" s="78"/>
      <c r="KZJ39" s="78"/>
      <c r="KZK39" s="78"/>
      <c r="KZL39" s="78"/>
      <c r="KZM39" s="78"/>
      <c r="KZN39" s="78"/>
      <c r="KZO39" s="78"/>
      <c r="KZP39" s="78"/>
      <c r="KZQ39" s="78"/>
      <c r="KZR39" s="78"/>
      <c r="KZS39" s="78"/>
      <c r="KZT39" s="78"/>
      <c r="KZU39" s="78"/>
      <c r="KZV39" s="78"/>
      <c r="KZW39" s="78"/>
      <c r="KZX39" s="78"/>
      <c r="KZY39" s="78"/>
      <c r="KZZ39" s="78"/>
      <c r="LAA39" s="78"/>
      <c r="LAB39" s="78"/>
      <c r="LAC39" s="78"/>
      <c r="LAD39" s="78"/>
      <c r="LAE39" s="78"/>
      <c r="LAF39" s="78"/>
      <c r="LAG39" s="78"/>
      <c r="LAH39" s="78"/>
      <c r="LAI39" s="78"/>
      <c r="LAJ39" s="78"/>
      <c r="LAK39" s="78"/>
      <c r="LAL39" s="78"/>
      <c r="LAM39" s="78"/>
      <c r="LAN39" s="78"/>
      <c r="LAO39" s="78"/>
      <c r="LAP39" s="78"/>
      <c r="LAQ39" s="78"/>
      <c r="LAR39" s="78"/>
      <c r="LAS39" s="78"/>
      <c r="LAT39" s="78"/>
      <c r="LAU39" s="78"/>
      <c r="LAV39" s="78"/>
      <c r="LAW39" s="78"/>
      <c r="LAX39" s="78"/>
      <c r="LAY39" s="78"/>
      <c r="LAZ39" s="78"/>
      <c r="LBA39" s="78"/>
      <c r="LBB39" s="78"/>
      <c r="LBC39" s="78"/>
      <c r="LBD39" s="78"/>
      <c r="LBE39" s="78"/>
      <c r="LBF39" s="78"/>
      <c r="LBG39" s="78"/>
      <c r="LBH39" s="78"/>
      <c r="LBI39" s="78"/>
      <c r="LBJ39" s="78"/>
      <c r="LBK39" s="78"/>
      <c r="LBL39" s="78"/>
      <c r="LBM39" s="78"/>
      <c r="LBN39" s="78"/>
      <c r="LBO39" s="78"/>
      <c r="LBP39" s="78"/>
      <c r="LBQ39" s="78"/>
      <c r="LBR39" s="78"/>
      <c r="LBS39" s="78"/>
      <c r="LBT39" s="78"/>
      <c r="LBU39" s="78"/>
      <c r="LBV39" s="78"/>
      <c r="LBW39" s="78"/>
      <c r="LBX39" s="78"/>
      <c r="LBY39" s="78"/>
      <c r="LBZ39" s="78"/>
      <c r="LCA39" s="78"/>
      <c r="LCB39" s="78"/>
      <c r="LCC39" s="78"/>
      <c r="LCD39" s="78"/>
      <c r="LCE39" s="78"/>
      <c r="LCF39" s="78"/>
      <c r="LCG39" s="78"/>
      <c r="LCH39" s="78"/>
      <c r="LCI39" s="78"/>
      <c r="LCJ39" s="78"/>
      <c r="LCK39" s="78"/>
      <c r="LCL39" s="78"/>
      <c r="LCM39" s="78"/>
      <c r="LCN39" s="78"/>
      <c r="LCO39" s="78"/>
      <c r="LCP39" s="78"/>
      <c r="LCQ39" s="78"/>
      <c r="LCR39" s="78"/>
      <c r="LCS39" s="78"/>
      <c r="LCT39" s="78"/>
      <c r="LCU39" s="78"/>
      <c r="LCV39" s="78"/>
      <c r="LCW39" s="78"/>
      <c r="LCX39" s="78"/>
      <c r="LCY39" s="78"/>
      <c r="LCZ39" s="78"/>
      <c r="LDA39" s="78"/>
      <c r="LDB39" s="78"/>
      <c r="LDC39" s="78"/>
      <c r="LDD39" s="78"/>
      <c r="LDE39" s="78"/>
      <c r="LDF39" s="78"/>
      <c r="LDG39" s="78"/>
      <c r="LDH39" s="78"/>
      <c r="LDI39" s="78"/>
      <c r="LDJ39" s="78"/>
      <c r="LDK39" s="78"/>
      <c r="LDL39" s="78"/>
      <c r="LDM39" s="78"/>
      <c r="LDN39" s="78"/>
      <c r="LDO39" s="78"/>
      <c r="LDP39" s="78"/>
      <c r="LDQ39" s="78"/>
      <c r="LDR39" s="78"/>
      <c r="LDS39" s="78"/>
      <c r="LDT39" s="78"/>
      <c r="LDU39" s="78"/>
      <c r="LDV39" s="78"/>
      <c r="LDW39" s="78"/>
      <c r="LDX39" s="78"/>
      <c r="LDY39" s="78"/>
      <c r="LDZ39" s="78"/>
      <c r="LEA39" s="78"/>
      <c r="LEB39" s="78"/>
      <c r="LEC39" s="78"/>
      <c r="LED39" s="78"/>
      <c r="LEE39" s="78"/>
      <c r="LEF39" s="78"/>
      <c r="LEG39" s="78"/>
      <c r="LEH39" s="78"/>
      <c r="LEI39" s="78"/>
      <c r="LEJ39" s="78"/>
      <c r="LEK39" s="78"/>
      <c r="LEL39" s="78"/>
      <c r="LEM39" s="78"/>
      <c r="LEN39" s="78"/>
      <c r="LEO39" s="78"/>
      <c r="LEP39" s="78"/>
      <c r="LEQ39" s="78"/>
      <c r="LER39" s="78"/>
      <c r="LES39" s="78"/>
      <c r="LET39" s="78"/>
      <c r="LEU39" s="78"/>
      <c r="LEV39" s="78"/>
      <c r="LEW39" s="78"/>
      <c r="LEX39" s="78"/>
      <c r="LEY39" s="78"/>
      <c r="LEZ39" s="78"/>
      <c r="LFA39" s="78"/>
      <c r="LFB39" s="78"/>
      <c r="LFC39" s="78"/>
      <c r="LFD39" s="78"/>
      <c r="LFE39" s="78"/>
      <c r="LFF39" s="78"/>
      <c r="LFG39" s="78"/>
      <c r="LFH39" s="78"/>
      <c r="LFI39" s="78"/>
      <c r="LFJ39" s="78"/>
      <c r="LFK39" s="78"/>
      <c r="LFL39" s="78"/>
      <c r="LFM39" s="78"/>
      <c r="LFN39" s="78"/>
      <c r="LFO39" s="78"/>
      <c r="LFP39" s="78"/>
      <c r="LFQ39" s="78"/>
      <c r="LFR39" s="78"/>
      <c r="LFS39" s="78"/>
      <c r="LFT39" s="78"/>
      <c r="LFU39" s="78"/>
      <c r="LFV39" s="78"/>
      <c r="LFW39" s="78"/>
      <c r="LFX39" s="78"/>
      <c r="LFY39" s="78"/>
      <c r="LFZ39" s="78"/>
      <c r="LGA39" s="78"/>
      <c r="LGB39" s="78"/>
      <c r="LGC39" s="78"/>
      <c r="LGD39" s="78"/>
      <c r="LGE39" s="78"/>
      <c r="LGF39" s="78"/>
      <c r="LGG39" s="78"/>
      <c r="LGH39" s="78"/>
      <c r="LGI39" s="78"/>
      <c r="LGJ39" s="78"/>
      <c r="LGK39" s="78"/>
      <c r="LGL39" s="78"/>
      <c r="LGM39" s="78"/>
      <c r="LGN39" s="78"/>
      <c r="LGO39" s="78"/>
      <c r="LGP39" s="78"/>
      <c r="LGQ39" s="78"/>
      <c r="LGR39" s="78"/>
      <c r="LGS39" s="78"/>
      <c r="LGT39" s="78"/>
      <c r="LGU39" s="78"/>
      <c r="LGV39" s="78"/>
      <c r="LGW39" s="78"/>
      <c r="LGX39" s="78"/>
      <c r="LGY39" s="78"/>
      <c r="LGZ39" s="78"/>
      <c r="LHA39" s="78"/>
      <c r="LHB39" s="78"/>
      <c r="LHC39" s="78"/>
      <c r="LHD39" s="78"/>
      <c r="LHE39" s="78"/>
      <c r="LHF39" s="78"/>
      <c r="LHG39" s="78"/>
      <c r="LHH39" s="78"/>
      <c r="LHI39" s="78"/>
      <c r="LHJ39" s="78"/>
      <c r="LHK39" s="78"/>
      <c r="LHL39" s="78"/>
      <c r="LHM39" s="78"/>
      <c r="LHN39" s="78"/>
      <c r="LHO39" s="78"/>
      <c r="LHP39" s="78"/>
      <c r="LHQ39" s="78"/>
      <c r="LHR39" s="78"/>
      <c r="LHS39" s="78"/>
      <c r="LHT39" s="78"/>
      <c r="LHU39" s="78"/>
      <c r="LHV39" s="78"/>
      <c r="LHW39" s="78"/>
      <c r="LHX39" s="78"/>
      <c r="LHY39" s="78"/>
      <c r="LHZ39" s="78"/>
      <c r="LIA39" s="78"/>
      <c r="LIB39" s="78"/>
      <c r="LIC39" s="78"/>
      <c r="LID39" s="78"/>
      <c r="LIE39" s="78"/>
      <c r="LIF39" s="78"/>
      <c r="LIG39" s="78"/>
      <c r="LIH39" s="78"/>
      <c r="LII39" s="78"/>
      <c r="LIJ39" s="78"/>
      <c r="LIK39" s="78"/>
      <c r="LIL39" s="78"/>
      <c r="LIM39" s="78"/>
      <c r="LIN39" s="78"/>
      <c r="LIO39" s="78"/>
      <c r="LIP39" s="78"/>
      <c r="LIQ39" s="78"/>
      <c r="LIR39" s="78"/>
      <c r="LIS39" s="78"/>
      <c r="LIT39" s="78"/>
      <c r="LIU39" s="78"/>
      <c r="LIV39" s="78"/>
      <c r="LIW39" s="78"/>
      <c r="LIX39" s="78"/>
      <c r="LIY39" s="78"/>
      <c r="LIZ39" s="78"/>
      <c r="LJA39" s="78"/>
      <c r="LJB39" s="78"/>
      <c r="LJC39" s="78"/>
      <c r="LJD39" s="78"/>
      <c r="LJE39" s="78"/>
      <c r="LJF39" s="78"/>
      <c r="LJG39" s="78"/>
      <c r="LJH39" s="78"/>
      <c r="LJI39" s="78"/>
      <c r="LJJ39" s="78"/>
      <c r="LJK39" s="78"/>
      <c r="LJL39" s="78"/>
      <c r="LJM39" s="78"/>
      <c r="LJN39" s="78"/>
      <c r="LJO39" s="78"/>
      <c r="LJP39" s="78"/>
      <c r="LJQ39" s="78"/>
      <c r="LJR39" s="78"/>
      <c r="LJS39" s="78"/>
      <c r="LJT39" s="78"/>
      <c r="LJU39" s="78"/>
      <c r="LJV39" s="78"/>
      <c r="LJW39" s="78"/>
      <c r="LJX39" s="78"/>
      <c r="LJY39" s="78"/>
      <c r="LJZ39" s="78"/>
      <c r="LKA39" s="78"/>
      <c r="LKB39" s="78"/>
      <c r="LKC39" s="78"/>
      <c r="LKD39" s="78"/>
      <c r="LKE39" s="78"/>
      <c r="LKF39" s="78"/>
      <c r="LKG39" s="78"/>
      <c r="LKH39" s="78"/>
      <c r="LKI39" s="78"/>
      <c r="LKJ39" s="78"/>
      <c r="LKK39" s="78"/>
      <c r="LKL39" s="78"/>
      <c r="LKM39" s="78"/>
      <c r="LKN39" s="78"/>
      <c r="LKO39" s="78"/>
      <c r="LKP39" s="78"/>
      <c r="LKQ39" s="78"/>
      <c r="LKR39" s="78"/>
      <c r="LKS39" s="78"/>
      <c r="LKT39" s="78"/>
      <c r="LKU39" s="78"/>
      <c r="LKV39" s="78"/>
      <c r="LKW39" s="78"/>
      <c r="LKX39" s="78"/>
      <c r="LKY39" s="78"/>
      <c r="LKZ39" s="78"/>
      <c r="LLA39" s="78"/>
      <c r="LLB39" s="78"/>
      <c r="LLC39" s="78"/>
      <c r="LLD39" s="78"/>
      <c r="LLE39" s="78"/>
      <c r="LLF39" s="78"/>
      <c r="LLG39" s="78"/>
      <c r="LLH39" s="78"/>
      <c r="LLI39" s="78"/>
      <c r="LLJ39" s="78"/>
      <c r="LLK39" s="78"/>
      <c r="LLL39" s="78"/>
      <c r="LLM39" s="78"/>
      <c r="LLN39" s="78"/>
      <c r="LLO39" s="78"/>
      <c r="LLP39" s="78"/>
      <c r="LLQ39" s="78"/>
      <c r="LLR39" s="78"/>
      <c r="LLS39" s="78"/>
      <c r="LLT39" s="78"/>
      <c r="LLU39" s="78"/>
      <c r="LLV39" s="78"/>
      <c r="LLW39" s="78"/>
      <c r="LLX39" s="78"/>
      <c r="LLY39" s="78"/>
      <c r="LLZ39" s="78"/>
      <c r="LMA39" s="78"/>
      <c r="LMB39" s="78"/>
      <c r="LMC39" s="78"/>
      <c r="LMD39" s="78"/>
      <c r="LME39" s="78"/>
      <c r="LMF39" s="78"/>
      <c r="LMG39" s="78"/>
      <c r="LMH39" s="78"/>
      <c r="LMI39" s="78"/>
      <c r="LMJ39" s="78"/>
      <c r="LMK39" s="78"/>
      <c r="LML39" s="78"/>
      <c r="LMM39" s="78"/>
      <c r="LMN39" s="78"/>
      <c r="LMO39" s="78"/>
      <c r="LMP39" s="78"/>
      <c r="LMQ39" s="78"/>
      <c r="LMR39" s="78"/>
      <c r="LMS39" s="78"/>
      <c r="LMT39" s="78"/>
      <c r="LMU39" s="78"/>
      <c r="LMV39" s="78"/>
      <c r="LMW39" s="78"/>
      <c r="LMX39" s="78"/>
      <c r="LMY39" s="78"/>
      <c r="LMZ39" s="78"/>
      <c r="LNA39" s="78"/>
      <c r="LNB39" s="78"/>
      <c r="LNC39" s="78"/>
      <c r="LND39" s="78"/>
      <c r="LNE39" s="78"/>
      <c r="LNF39" s="78"/>
      <c r="LNG39" s="78"/>
      <c r="LNH39" s="78"/>
      <c r="LNI39" s="78"/>
      <c r="LNJ39" s="78"/>
      <c r="LNK39" s="78"/>
      <c r="LNL39" s="78"/>
      <c r="LNM39" s="78"/>
      <c r="LNN39" s="78"/>
      <c r="LNO39" s="78"/>
      <c r="LNP39" s="78"/>
      <c r="LNQ39" s="78"/>
      <c r="LNR39" s="78"/>
      <c r="LNS39" s="78"/>
      <c r="LNT39" s="78"/>
      <c r="LNU39" s="78"/>
      <c r="LNV39" s="78"/>
      <c r="LNW39" s="78"/>
      <c r="LNX39" s="78"/>
      <c r="LNY39" s="78"/>
      <c r="LNZ39" s="78"/>
      <c r="LOA39" s="78"/>
      <c r="LOB39" s="78"/>
      <c r="LOC39" s="78"/>
      <c r="LOD39" s="78"/>
      <c r="LOE39" s="78"/>
      <c r="LOF39" s="78"/>
      <c r="LOG39" s="78"/>
      <c r="LOH39" s="78"/>
      <c r="LOI39" s="78"/>
      <c r="LOJ39" s="78"/>
      <c r="LOK39" s="78"/>
      <c r="LOL39" s="78"/>
      <c r="LOM39" s="78"/>
      <c r="LON39" s="78"/>
      <c r="LOO39" s="78"/>
      <c r="LOP39" s="78"/>
      <c r="LOQ39" s="78"/>
      <c r="LOR39" s="78"/>
      <c r="LOS39" s="78"/>
      <c r="LOT39" s="78"/>
      <c r="LOU39" s="78"/>
      <c r="LOV39" s="78"/>
      <c r="LOW39" s="78"/>
      <c r="LOX39" s="78"/>
      <c r="LOY39" s="78"/>
      <c r="LOZ39" s="78"/>
      <c r="LPA39" s="78"/>
      <c r="LPB39" s="78"/>
      <c r="LPC39" s="78"/>
      <c r="LPD39" s="78"/>
      <c r="LPE39" s="78"/>
      <c r="LPF39" s="78"/>
      <c r="LPG39" s="78"/>
      <c r="LPH39" s="78"/>
      <c r="LPI39" s="78"/>
      <c r="LPJ39" s="78"/>
      <c r="LPK39" s="78"/>
      <c r="LPL39" s="78"/>
      <c r="LPM39" s="78"/>
      <c r="LPN39" s="78"/>
      <c r="LPO39" s="78"/>
      <c r="LPP39" s="78"/>
      <c r="LPQ39" s="78"/>
      <c r="LPR39" s="78"/>
      <c r="LPS39" s="78"/>
      <c r="LPT39" s="78"/>
      <c r="LPU39" s="78"/>
      <c r="LPV39" s="78"/>
      <c r="LPW39" s="78"/>
      <c r="LPX39" s="78"/>
      <c r="LPY39" s="78"/>
      <c r="LPZ39" s="78"/>
      <c r="LQA39" s="78"/>
      <c r="LQB39" s="78"/>
      <c r="LQC39" s="78"/>
      <c r="LQD39" s="78"/>
      <c r="LQE39" s="78"/>
      <c r="LQF39" s="78"/>
      <c r="LQG39" s="78"/>
      <c r="LQH39" s="78"/>
      <c r="LQI39" s="78"/>
      <c r="LQJ39" s="78"/>
      <c r="LQK39" s="78"/>
      <c r="LQL39" s="78"/>
      <c r="LQM39" s="78"/>
      <c r="LQN39" s="78"/>
      <c r="LQO39" s="78"/>
      <c r="LQP39" s="78"/>
      <c r="LQQ39" s="78"/>
      <c r="LQR39" s="78"/>
      <c r="LQS39" s="78"/>
      <c r="LQT39" s="78"/>
      <c r="LQU39" s="78"/>
      <c r="LQV39" s="78"/>
      <c r="LQW39" s="78"/>
      <c r="LQX39" s="78"/>
      <c r="LQY39" s="78"/>
      <c r="LQZ39" s="78"/>
      <c r="LRA39" s="78"/>
      <c r="LRB39" s="78"/>
      <c r="LRC39" s="78"/>
      <c r="LRD39" s="78"/>
      <c r="LRE39" s="78"/>
      <c r="LRF39" s="78"/>
      <c r="LRG39" s="78"/>
      <c r="LRH39" s="78"/>
      <c r="LRI39" s="78"/>
      <c r="LRJ39" s="78"/>
      <c r="LRK39" s="78"/>
      <c r="LRL39" s="78"/>
      <c r="LRM39" s="78"/>
      <c r="LRN39" s="78"/>
      <c r="LRO39" s="78"/>
      <c r="LRP39" s="78"/>
      <c r="LRQ39" s="78"/>
      <c r="LRR39" s="78"/>
      <c r="LRS39" s="78"/>
      <c r="LRT39" s="78"/>
      <c r="LRU39" s="78"/>
      <c r="LRV39" s="78"/>
      <c r="LRW39" s="78"/>
      <c r="LRX39" s="78"/>
      <c r="LRY39" s="78"/>
      <c r="LRZ39" s="78"/>
      <c r="LSA39" s="78"/>
      <c r="LSB39" s="78"/>
      <c r="LSC39" s="78"/>
      <c r="LSD39" s="78"/>
      <c r="LSE39" s="78"/>
      <c r="LSF39" s="78"/>
      <c r="LSG39" s="78"/>
      <c r="LSH39" s="78"/>
      <c r="LSI39" s="78"/>
      <c r="LSJ39" s="78"/>
      <c r="LSK39" s="78"/>
      <c r="LSL39" s="78"/>
      <c r="LSM39" s="78"/>
      <c r="LSN39" s="78"/>
      <c r="LSO39" s="78"/>
      <c r="LSP39" s="78"/>
      <c r="LSQ39" s="78"/>
      <c r="LSR39" s="78"/>
      <c r="LSS39" s="78"/>
      <c r="LST39" s="78"/>
      <c r="LSU39" s="78"/>
      <c r="LSV39" s="78"/>
      <c r="LSW39" s="78"/>
      <c r="LSX39" s="78"/>
      <c r="LSY39" s="78"/>
      <c r="LSZ39" s="78"/>
      <c r="LTA39" s="78"/>
      <c r="LTB39" s="78"/>
      <c r="LTC39" s="78"/>
      <c r="LTD39" s="78"/>
      <c r="LTE39" s="78"/>
      <c r="LTF39" s="78"/>
      <c r="LTG39" s="78"/>
      <c r="LTH39" s="78"/>
      <c r="LTI39" s="78"/>
      <c r="LTJ39" s="78"/>
      <c r="LTK39" s="78"/>
      <c r="LTL39" s="78"/>
      <c r="LTM39" s="78"/>
      <c r="LTN39" s="78"/>
      <c r="LTO39" s="78"/>
      <c r="LTP39" s="78"/>
      <c r="LTQ39" s="78"/>
      <c r="LTR39" s="78"/>
      <c r="LTS39" s="78"/>
      <c r="LTT39" s="78"/>
      <c r="LTU39" s="78"/>
      <c r="LTV39" s="78"/>
      <c r="LTW39" s="78"/>
      <c r="LTX39" s="78"/>
      <c r="LTY39" s="78"/>
      <c r="LTZ39" s="78"/>
      <c r="LUA39" s="78"/>
      <c r="LUB39" s="78"/>
      <c r="LUC39" s="78"/>
      <c r="LUD39" s="78"/>
      <c r="LUE39" s="78"/>
      <c r="LUF39" s="78"/>
      <c r="LUG39" s="78"/>
      <c r="LUH39" s="78"/>
      <c r="LUI39" s="78"/>
      <c r="LUJ39" s="78"/>
      <c r="LUK39" s="78"/>
      <c r="LUL39" s="78"/>
      <c r="LUM39" s="78"/>
      <c r="LUN39" s="78"/>
      <c r="LUO39" s="78"/>
      <c r="LUP39" s="78"/>
      <c r="LUQ39" s="78"/>
      <c r="LUR39" s="78"/>
      <c r="LUS39" s="78"/>
      <c r="LUT39" s="78"/>
      <c r="LUU39" s="78"/>
      <c r="LUV39" s="78"/>
      <c r="LUW39" s="78"/>
      <c r="LUX39" s="78"/>
      <c r="LUY39" s="78"/>
      <c r="LUZ39" s="78"/>
      <c r="LVA39" s="78"/>
      <c r="LVB39" s="78"/>
      <c r="LVC39" s="78"/>
      <c r="LVD39" s="78"/>
      <c r="LVE39" s="78"/>
      <c r="LVF39" s="78"/>
      <c r="LVG39" s="78"/>
      <c r="LVH39" s="78"/>
      <c r="LVI39" s="78"/>
      <c r="LVJ39" s="78"/>
      <c r="LVK39" s="78"/>
      <c r="LVL39" s="78"/>
      <c r="LVM39" s="78"/>
      <c r="LVN39" s="78"/>
      <c r="LVO39" s="78"/>
      <c r="LVP39" s="78"/>
      <c r="LVQ39" s="78"/>
      <c r="LVR39" s="78"/>
      <c r="LVS39" s="78"/>
      <c r="LVT39" s="78"/>
      <c r="LVU39" s="78"/>
      <c r="LVV39" s="78"/>
      <c r="LVW39" s="78"/>
      <c r="LVX39" s="78"/>
      <c r="LVY39" s="78"/>
      <c r="LVZ39" s="78"/>
      <c r="LWA39" s="78"/>
      <c r="LWB39" s="78"/>
      <c r="LWC39" s="78"/>
      <c r="LWD39" s="78"/>
      <c r="LWE39" s="78"/>
      <c r="LWF39" s="78"/>
      <c r="LWG39" s="78"/>
      <c r="LWH39" s="78"/>
      <c r="LWI39" s="78"/>
      <c r="LWJ39" s="78"/>
      <c r="LWK39" s="78"/>
      <c r="LWL39" s="78"/>
      <c r="LWM39" s="78"/>
      <c r="LWN39" s="78"/>
      <c r="LWO39" s="78"/>
      <c r="LWP39" s="78"/>
      <c r="LWQ39" s="78"/>
      <c r="LWR39" s="78"/>
      <c r="LWS39" s="78"/>
      <c r="LWT39" s="78"/>
      <c r="LWU39" s="78"/>
      <c r="LWV39" s="78"/>
      <c r="LWW39" s="78"/>
      <c r="LWX39" s="78"/>
      <c r="LWY39" s="78"/>
      <c r="LWZ39" s="78"/>
      <c r="LXA39" s="78"/>
      <c r="LXB39" s="78"/>
      <c r="LXC39" s="78"/>
      <c r="LXD39" s="78"/>
      <c r="LXE39" s="78"/>
      <c r="LXF39" s="78"/>
      <c r="LXG39" s="78"/>
      <c r="LXH39" s="78"/>
      <c r="LXI39" s="78"/>
      <c r="LXJ39" s="78"/>
      <c r="LXK39" s="78"/>
      <c r="LXL39" s="78"/>
      <c r="LXM39" s="78"/>
      <c r="LXN39" s="78"/>
      <c r="LXO39" s="78"/>
      <c r="LXP39" s="78"/>
      <c r="LXQ39" s="78"/>
      <c r="LXR39" s="78"/>
      <c r="LXS39" s="78"/>
      <c r="LXT39" s="78"/>
      <c r="LXU39" s="78"/>
      <c r="LXV39" s="78"/>
      <c r="LXW39" s="78"/>
      <c r="LXX39" s="78"/>
      <c r="LXY39" s="78"/>
      <c r="LXZ39" s="78"/>
      <c r="LYA39" s="78"/>
      <c r="LYB39" s="78"/>
      <c r="LYC39" s="78"/>
      <c r="LYD39" s="78"/>
      <c r="LYE39" s="78"/>
      <c r="LYF39" s="78"/>
      <c r="LYG39" s="78"/>
      <c r="LYH39" s="78"/>
      <c r="LYI39" s="78"/>
      <c r="LYJ39" s="78"/>
      <c r="LYK39" s="78"/>
      <c r="LYL39" s="78"/>
      <c r="LYM39" s="78"/>
      <c r="LYN39" s="78"/>
      <c r="LYO39" s="78"/>
      <c r="LYP39" s="78"/>
      <c r="LYQ39" s="78"/>
      <c r="LYR39" s="78"/>
      <c r="LYS39" s="78"/>
      <c r="LYT39" s="78"/>
      <c r="LYU39" s="78"/>
      <c r="LYV39" s="78"/>
      <c r="LYW39" s="78"/>
      <c r="LYX39" s="78"/>
      <c r="LYY39" s="78"/>
      <c r="LYZ39" s="78"/>
      <c r="LZA39" s="78"/>
      <c r="LZB39" s="78"/>
      <c r="LZC39" s="78"/>
      <c r="LZD39" s="78"/>
      <c r="LZE39" s="78"/>
      <c r="LZF39" s="78"/>
      <c r="LZG39" s="78"/>
      <c r="LZH39" s="78"/>
      <c r="LZI39" s="78"/>
      <c r="LZJ39" s="78"/>
      <c r="LZK39" s="78"/>
      <c r="LZL39" s="78"/>
      <c r="LZM39" s="78"/>
      <c r="LZN39" s="78"/>
      <c r="LZO39" s="78"/>
      <c r="LZP39" s="78"/>
      <c r="LZQ39" s="78"/>
      <c r="LZR39" s="78"/>
      <c r="LZS39" s="78"/>
      <c r="LZT39" s="78"/>
      <c r="LZU39" s="78"/>
      <c r="LZV39" s="78"/>
      <c r="LZW39" s="78"/>
      <c r="LZX39" s="78"/>
      <c r="LZY39" s="78"/>
      <c r="LZZ39" s="78"/>
      <c r="MAA39" s="78"/>
      <c r="MAB39" s="78"/>
      <c r="MAC39" s="78"/>
      <c r="MAD39" s="78"/>
      <c r="MAE39" s="78"/>
      <c r="MAF39" s="78"/>
      <c r="MAG39" s="78"/>
      <c r="MAH39" s="78"/>
      <c r="MAI39" s="78"/>
      <c r="MAJ39" s="78"/>
      <c r="MAK39" s="78"/>
      <c r="MAL39" s="78"/>
      <c r="MAM39" s="78"/>
      <c r="MAN39" s="78"/>
      <c r="MAO39" s="78"/>
      <c r="MAP39" s="78"/>
      <c r="MAQ39" s="78"/>
      <c r="MAR39" s="78"/>
      <c r="MAS39" s="78"/>
      <c r="MAT39" s="78"/>
      <c r="MAU39" s="78"/>
      <c r="MAV39" s="78"/>
      <c r="MAW39" s="78"/>
      <c r="MAX39" s="78"/>
      <c r="MAY39" s="78"/>
      <c r="MAZ39" s="78"/>
      <c r="MBA39" s="78"/>
      <c r="MBB39" s="78"/>
      <c r="MBC39" s="78"/>
      <c r="MBD39" s="78"/>
      <c r="MBE39" s="78"/>
      <c r="MBF39" s="78"/>
      <c r="MBG39" s="78"/>
      <c r="MBH39" s="78"/>
      <c r="MBI39" s="78"/>
      <c r="MBJ39" s="78"/>
      <c r="MBK39" s="78"/>
      <c r="MBL39" s="78"/>
      <c r="MBM39" s="78"/>
      <c r="MBN39" s="78"/>
      <c r="MBO39" s="78"/>
      <c r="MBP39" s="78"/>
      <c r="MBQ39" s="78"/>
      <c r="MBR39" s="78"/>
      <c r="MBS39" s="78"/>
      <c r="MBT39" s="78"/>
      <c r="MBU39" s="78"/>
      <c r="MBV39" s="78"/>
      <c r="MBW39" s="78"/>
      <c r="MBX39" s="78"/>
      <c r="MBY39" s="78"/>
      <c r="MBZ39" s="78"/>
      <c r="MCA39" s="78"/>
      <c r="MCB39" s="78"/>
      <c r="MCC39" s="78"/>
      <c r="MCD39" s="78"/>
      <c r="MCE39" s="78"/>
      <c r="MCF39" s="78"/>
      <c r="MCG39" s="78"/>
      <c r="MCH39" s="78"/>
      <c r="MCI39" s="78"/>
      <c r="MCJ39" s="78"/>
      <c r="MCK39" s="78"/>
      <c r="MCL39" s="78"/>
      <c r="MCM39" s="78"/>
      <c r="MCN39" s="78"/>
      <c r="MCO39" s="78"/>
      <c r="MCP39" s="78"/>
      <c r="MCQ39" s="78"/>
      <c r="MCR39" s="78"/>
      <c r="MCS39" s="78"/>
      <c r="MCT39" s="78"/>
      <c r="MCU39" s="78"/>
      <c r="MCV39" s="78"/>
      <c r="MCW39" s="78"/>
      <c r="MCX39" s="78"/>
      <c r="MCY39" s="78"/>
      <c r="MCZ39" s="78"/>
      <c r="MDA39" s="78"/>
      <c r="MDB39" s="78"/>
      <c r="MDC39" s="78"/>
      <c r="MDD39" s="78"/>
      <c r="MDE39" s="78"/>
      <c r="MDF39" s="78"/>
      <c r="MDG39" s="78"/>
      <c r="MDH39" s="78"/>
      <c r="MDI39" s="78"/>
      <c r="MDJ39" s="78"/>
      <c r="MDK39" s="78"/>
      <c r="MDL39" s="78"/>
      <c r="MDM39" s="78"/>
      <c r="MDN39" s="78"/>
      <c r="MDO39" s="78"/>
      <c r="MDP39" s="78"/>
      <c r="MDQ39" s="78"/>
      <c r="MDR39" s="78"/>
      <c r="MDS39" s="78"/>
      <c r="MDT39" s="78"/>
      <c r="MDU39" s="78"/>
      <c r="MDV39" s="78"/>
      <c r="MDW39" s="78"/>
      <c r="MDX39" s="78"/>
      <c r="MDY39" s="78"/>
      <c r="MDZ39" s="78"/>
      <c r="MEA39" s="78"/>
      <c r="MEB39" s="78"/>
      <c r="MEC39" s="78"/>
      <c r="MED39" s="78"/>
      <c r="MEE39" s="78"/>
      <c r="MEF39" s="78"/>
      <c r="MEG39" s="78"/>
      <c r="MEH39" s="78"/>
      <c r="MEI39" s="78"/>
      <c r="MEJ39" s="78"/>
      <c r="MEK39" s="78"/>
      <c r="MEL39" s="78"/>
      <c r="MEM39" s="78"/>
      <c r="MEN39" s="78"/>
      <c r="MEO39" s="78"/>
      <c r="MEP39" s="78"/>
      <c r="MEQ39" s="78"/>
      <c r="MER39" s="78"/>
      <c r="MES39" s="78"/>
      <c r="MET39" s="78"/>
      <c r="MEU39" s="78"/>
      <c r="MEV39" s="78"/>
      <c r="MEW39" s="78"/>
      <c r="MEX39" s="78"/>
      <c r="MEY39" s="78"/>
      <c r="MEZ39" s="78"/>
      <c r="MFA39" s="78"/>
      <c r="MFB39" s="78"/>
      <c r="MFC39" s="78"/>
      <c r="MFD39" s="78"/>
      <c r="MFE39" s="78"/>
      <c r="MFF39" s="78"/>
      <c r="MFG39" s="78"/>
      <c r="MFH39" s="78"/>
      <c r="MFI39" s="78"/>
      <c r="MFJ39" s="78"/>
      <c r="MFK39" s="78"/>
      <c r="MFL39" s="78"/>
      <c r="MFM39" s="78"/>
      <c r="MFN39" s="78"/>
      <c r="MFO39" s="78"/>
      <c r="MFP39" s="78"/>
      <c r="MFQ39" s="78"/>
      <c r="MFR39" s="78"/>
      <c r="MFS39" s="78"/>
      <c r="MFT39" s="78"/>
      <c r="MFU39" s="78"/>
      <c r="MFV39" s="78"/>
      <c r="MFW39" s="78"/>
      <c r="MFX39" s="78"/>
      <c r="MFY39" s="78"/>
      <c r="MFZ39" s="78"/>
      <c r="MGA39" s="78"/>
      <c r="MGB39" s="78"/>
      <c r="MGC39" s="78"/>
      <c r="MGD39" s="78"/>
      <c r="MGE39" s="78"/>
      <c r="MGF39" s="78"/>
      <c r="MGG39" s="78"/>
      <c r="MGH39" s="78"/>
      <c r="MGI39" s="78"/>
      <c r="MGJ39" s="78"/>
      <c r="MGK39" s="78"/>
      <c r="MGL39" s="78"/>
      <c r="MGM39" s="78"/>
      <c r="MGN39" s="78"/>
      <c r="MGO39" s="78"/>
      <c r="MGP39" s="78"/>
      <c r="MGQ39" s="78"/>
      <c r="MGR39" s="78"/>
      <c r="MGS39" s="78"/>
      <c r="MGT39" s="78"/>
      <c r="MGU39" s="78"/>
      <c r="MGV39" s="78"/>
      <c r="MGW39" s="78"/>
      <c r="MGX39" s="78"/>
      <c r="MGY39" s="78"/>
      <c r="MGZ39" s="78"/>
      <c r="MHA39" s="78"/>
      <c r="MHB39" s="78"/>
      <c r="MHC39" s="78"/>
      <c r="MHD39" s="78"/>
      <c r="MHE39" s="78"/>
      <c r="MHF39" s="78"/>
      <c r="MHG39" s="78"/>
      <c r="MHH39" s="78"/>
      <c r="MHI39" s="78"/>
      <c r="MHJ39" s="78"/>
      <c r="MHK39" s="78"/>
      <c r="MHL39" s="78"/>
      <c r="MHM39" s="78"/>
      <c r="MHN39" s="78"/>
      <c r="MHO39" s="78"/>
      <c r="MHP39" s="78"/>
      <c r="MHQ39" s="78"/>
      <c r="MHR39" s="78"/>
      <c r="MHS39" s="78"/>
      <c r="MHT39" s="78"/>
      <c r="MHU39" s="78"/>
      <c r="MHV39" s="78"/>
      <c r="MHW39" s="78"/>
      <c r="MHX39" s="78"/>
      <c r="MHY39" s="78"/>
      <c r="MHZ39" s="78"/>
      <c r="MIA39" s="78"/>
      <c r="MIB39" s="78"/>
      <c r="MIC39" s="78"/>
      <c r="MID39" s="78"/>
      <c r="MIE39" s="78"/>
      <c r="MIF39" s="78"/>
      <c r="MIG39" s="78"/>
      <c r="MIH39" s="78"/>
      <c r="MII39" s="78"/>
      <c r="MIJ39" s="78"/>
      <c r="MIK39" s="78"/>
      <c r="MIL39" s="78"/>
      <c r="MIM39" s="78"/>
      <c r="MIN39" s="78"/>
      <c r="MIO39" s="78"/>
      <c r="MIP39" s="78"/>
      <c r="MIQ39" s="78"/>
      <c r="MIR39" s="78"/>
      <c r="MIS39" s="78"/>
      <c r="MIT39" s="78"/>
      <c r="MIU39" s="78"/>
      <c r="MIV39" s="78"/>
      <c r="MIW39" s="78"/>
      <c r="MIX39" s="78"/>
      <c r="MIY39" s="78"/>
      <c r="MIZ39" s="78"/>
      <c r="MJA39" s="78"/>
      <c r="MJB39" s="78"/>
      <c r="MJC39" s="78"/>
      <c r="MJD39" s="78"/>
      <c r="MJE39" s="78"/>
      <c r="MJF39" s="78"/>
      <c r="MJG39" s="78"/>
      <c r="MJH39" s="78"/>
      <c r="MJI39" s="78"/>
      <c r="MJJ39" s="78"/>
      <c r="MJK39" s="78"/>
      <c r="MJL39" s="78"/>
      <c r="MJM39" s="78"/>
      <c r="MJN39" s="78"/>
      <c r="MJO39" s="78"/>
      <c r="MJP39" s="78"/>
      <c r="MJQ39" s="78"/>
      <c r="MJR39" s="78"/>
      <c r="MJS39" s="78"/>
      <c r="MJT39" s="78"/>
      <c r="MJU39" s="78"/>
      <c r="MJV39" s="78"/>
      <c r="MJW39" s="78"/>
      <c r="MJX39" s="78"/>
      <c r="MJY39" s="78"/>
      <c r="MJZ39" s="78"/>
      <c r="MKA39" s="78"/>
      <c r="MKB39" s="78"/>
      <c r="MKC39" s="78"/>
      <c r="MKD39" s="78"/>
      <c r="MKE39" s="78"/>
      <c r="MKF39" s="78"/>
      <c r="MKG39" s="78"/>
      <c r="MKH39" s="78"/>
      <c r="MKI39" s="78"/>
      <c r="MKJ39" s="78"/>
      <c r="MKK39" s="78"/>
      <c r="MKL39" s="78"/>
      <c r="MKM39" s="78"/>
      <c r="MKN39" s="78"/>
      <c r="MKO39" s="78"/>
      <c r="MKP39" s="78"/>
      <c r="MKQ39" s="78"/>
      <c r="MKR39" s="78"/>
      <c r="MKS39" s="78"/>
      <c r="MKT39" s="78"/>
      <c r="MKU39" s="78"/>
      <c r="MKV39" s="78"/>
      <c r="MKW39" s="78"/>
      <c r="MKX39" s="78"/>
      <c r="MKY39" s="78"/>
      <c r="MKZ39" s="78"/>
      <c r="MLA39" s="78"/>
      <c r="MLB39" s="78"/>
      <c r="MLC39" s="78"/>
      <c r="MLD39" s="78"/>
      <c r="MLE39" s="78"/>
      <c r="MLF39" s="78"/>
      <c r="MLG39" s="78"/>
      <c r="MLH39" s="78"/>
      <c r="MLI39" s="78"/>
      <c r="MLJ39" s="78"/>
      <c r="MLK39" s="78"/>
      <c r="MLL39" s="78"/>
      <c r="MLM39" s="78"/>
      <c r="MLN39" s="78"/>
      <c r="MLO39" s="78"/>
      <c r="MLP39" s="78"/>
      <c r="MLQ39" s="78"/>
      <c r="MLR39" s="78"/>
      <c r="MLS39" s="78"/>
      <c r="MLT39" s="78"/>
      <c r="MLU39" s="78"/>
      <c r="MLV39" s="78"/>
      <c r="MLW39" s="78"/>
      <c r="MLX39" s="78"/>
      <c r="MLY39" s="78"/>
      <c r="MLZ39" s="78"/>
      <c r="MMA39" s="78"/>
      <c r="MMB39" s="78"/>
      <c r="MMC39" s="78"/>
      <c r="MMD39" s="78"/>
      <c r="MME39" s="78"/>
      <c r="MMF39" s="78"/>
      <c r="MMG39" s="78"/>
      <c r="MMH39" s="78"/>
      <c r="MMI39" s="78"/>
      <c r="MMJ39" s="78"/>
      <c r="MMK39" s="78"/>
      <c r="MML39" s="78"/>
      <c r="MMM39" s="78"/>
      <c r="MMN39" s="78"/>
      <c r="MMO39" s="78"/>
      <c r="MMP39" s="78"/>
      <c r="MMQ39" s="78"/>
      <c r="MMR39" s="78"/>
      <c r="MMS39" s="78"/>
      <c r="MMT39" s="78"/>
      <c r="MMU39" s="78"/>
      <c r="MMV39" s="78"/>
      <c r="MMW39" s="78"/>
      <c r="MMX39" s="78"/>
      <c r="MMY39" s="78"/>
      <c r="MMZ39" s="78"/>
      <c r="MNA39" s="78"/>
      <c r="MNB39" s="78"/>
      <c r="MNC39" s="78"/>
      <c r="MND39" s="78"/>
      <c r="MNE39" s="78"/>
      <c r="MNF39" s="78"/>
      <c r="MNG39" s="78"/>
      <c r="MNH39" s="78"/>
      <c r="MNI39" s="78"/>
      <c r="MNJ39" s="78"/>
      <c r="MNK39" s="78"/>
      <c r="MNL39" s="78"/>
      <c r="MNM39" s="78"/>
      <c r="MNN39" s="78"/>
      <c r="MNO39" s="78"/>
      <c r="MNP39" s="78"/>
      <c r="MNQ39" s="78"/>
      <c r="MNR39" s="78"/>
      <c r="MNS39" s="78"/>
      <c r="MNT39" s="78"/>
      <c r="MNU39" s="78"/>
      <c r="MNV39" s="78"/>
      <c r="MNW39" s="78"/>
      <c r="MNX39" s="78"/>
      <c r="MNY39" s="78"/>
      <c r="MNZ39" s="78"/>
      <c r="MOA39" s="78"/>
      <c r="MOB39" s="78"/>
      <c r="MOC39" s="78"/>
      <c r="MOD39" s="78"/>
      <c r="MOE39" s="78"/>
      <c r="MOF39" s="78"/>
      <c r="MOG39" s="78"/>
      <c r="MOH39" s="78"/>
      <c r="MOI39" s="78"/>
      <c r="MOJ39" s="78"/>
      <c r="MOK39" s="78"/>
      <c r="MOL39" s="78"/>
      <c r="MOM39" s="78"/>
      <c r="MON39" s="78"/>
      <c r="MOO39" s="78"/>
      <c r="MOP39" s="78"/>
      <c r="MOQ39" s="78"/>
      <c r="MOR39" s="78"/>
      <c r="MOS39" s="78"/>
      <c r="MOT39" s="78"/>
      <c r="MOU39" s="78"/>
      <c r="MOV39" s="78"/>
      <c r="MOW39" s="78"/>
      <c r="MOX39" s="78"/>
      <c r="MOY39" s="78"/>
      <c r="MOZ39" s="78"/>
      <c r="MPA39" s="78"/>
      <c r="MPB39" s="78"/>
      <c r="MPC39" s="78"/>
      <c r="MPD39" s="78"/>
      <c r="MPE39" s="78"/>
      <c r="MPF39" s="78"/>
      <c r="MPG39" s="78"/>
      <c r="MPH39" s="78"/>
      <c r="MPI39" s="78"/>
      <c r="MPJ39" s="78"/>
      <c r="MPK39" s="78"/>
      <c r="MPL39" s="78"/>
      <c r="MPM39" s="78"/>
      <c r="MPN39" s="78"/>
      <c r="MPO39" s="78"/>
      <c r="MPP39" s="78"/>
      <c r="MPQ39" s="78"/>
      <c r="MPR39" s="78"/>
      <c r="MPS39" s="78"/>
      <c r="MPT39" s="78"/>
      <c r="MPU39" s="78"/>
      <c r="MPV39" s="78"/>
      <c r="MPW39" s="78"/>
      <c r="MPX39" s="78"/>
      <c r="MPY39" s="78"/>
      <c r="MPZ39" s="78"/>
      <c r="MQA39" s="78"/>
      <c r="MQB39" s="78"/>
      <c r="MQC39" s="78"/>
      <c r="MQD39" s="78"/>
      <c r="MQE39" s="78"/>
      <c r="MQF39" s="78"/>
      <c r="MQG39" s="78"/>
      <c r="MQH39" s="78"/>
      <c r="MQI39" s="78"/>
      <c r="MQJ39" s="78"/>
      <c r="MQK39" s="78"/>
      <c r="MQL39" s="78"/>
      <c r="MQM39" s="78"/>
      <c r="MQN39" s="78"/>
      <c r="MQO39" s="78"/>
      <c r="MQP39" s="78"/>
      <c r="MQQ39" s="78"/>
      <c r="MQR39" s="78"/>
      <c r="MQS39" s="78"/>
      <c r="MQT39" s="78"/>
      <c r="MQU39" s="78"/>
      <c r="MQV39" s="78"/>
      <c r="MQW39" s="78"/>
      <c r="MQX39" s="78"/>
      <c r="MQY39" s="78"/>
      <c r="MQZ39" s="78"/>
      <c r="MRA39" s="78"/>
      <c r="MRB39" s="78"/>
      <c r="MRC39" s="78"/>
      <c r="MRD39" s="78"/>
      <c r="MRE39" s="78"/>
      <c r="MRF39" s="78"/>
      <c r="MRG39" s="78"/>
      <c r="MRH39" s="78"/>
      <c r="MRI39" s="78"/>
      <c r="MRJ39" s="78"/>
      <c r="MRK39" s="78"/>
      <c r="MRL39" s="78"/>
      <c r="MRM39" s="78"/>
      <c r="MRN39" s="78"/>
      <c r="MRO39" s="78"/>
      <c r="MRP39" s="78"/>
      <c r="MRQ39" s="78"/>
      <c r="MRR39" s="78"/>
      <c r="MRS39" s="78"/>
      <c r="MRT39" s="78"/>
      <c r="MRU39" s="78"/>
      <c r="MRV39" s="78"/>
      <c r="MRW39" s="78"/>
      <c r="MRX39" s="78"/>
      <c r="MRY39" s="78"/>
      <c r="MRZ39" s="78"/>
      <c r="MSA39" s="78"/>
      <c r="MSB39" s="78"/>
      <c r="MSC39" s="78"/>
      <c r="MSD39" s="78"/>
      <c r="MSE39" s="78"/>
      <c r="MSF39" s="78"/>
      <c r="MSG39" s="78"/>
      <c r="MSH39" s="78"/>
      <c r="MSI39" s="78"/>
      <c r="MSJ39" s="78"/>
      <c r="MSK39" s="78"/>
      <c r="MSL39" s="78"/>
      <c r="MSM39" s="78"/>
      <c r="MSN39" s="78"/>
      <c r="MSO39" s="78"/>
      <c r="MSP39" s="78"/>
      <c r="MSQ39" s="78"/>
      <c r="MSR39" s="78"/>
      <c r="MSS39" s="78"/>
      <c r="MST39" s="78"/>
      <c r="MSU39" s="78"/>
      <c r="MSV39" s="78"/>
      <c r="MSW39" s="78"/>
      <c r="MSX39" s="78"/>
      <c r="MSY39" s="78"/>
      <c r="MSZ39" s="78"/>
      <c r="MTA39" s="78"/>
      <c r="MTB39" s="78"/>
      <c r="MTC39" s="78"/>
      <c r="MTD39" s="78"/>
      <c r="MTE39" s="78"/>
      <c r="MTF39" s="78"/>
      <c r="MTG39" s="78"/>
      <c r="MTH39" s="78"/>
      <c r="MTI39" s="78"/>
      <c r="MTJ39" s="78"/>
      <c r="MTK39" s="78"/>
      <c r="MTL39" s="78"/>
      <c r="MTM39" s="78"/>
      <c r="MTN39" s="78"/>
      <c r="MTO39" s="78"/>
      <c r="MTP39" s="78"/>
      <c r="MTQ39" s="78"/>
      <c r="MTR39" s="78"/>
      <c r="MTS39" s="78"/>
      <c r="MTT39" s="78"/>
      <c r="MTU39" s="78"/>
      <c r="MTV39" s="78"/>
      <c r="MTW39" s="78"/>
      <c r="MTX39" s="78"/>
      <c r="MTY39" s="78"/>
      <c r="MTZ39" s="78"/>
      <c r="MUA39" s="78"/>
      <c r="MUB39" s="78"/>
      <c r="MUC39" s="78"/>
      <c r="MUD39" s="78"/>
      <c r="MUE39" s="78"/>
      <c r="MUF39" s="78"/>
      <c r="MUG39" s="78"/>
      <c r="MUH39" s="78"/>
      <c r="MUI39" s="78"/>
      <c r="MUJ39" s="78"/>
      <c r="MUK39" s="78"/>
      <c r="MUL39" s="78"/>
      <c r="MUM39" s="78"/>
      <c r="MUN39" s="78"/>
      <c r="MUO39" s="78"/>
      <c r="MUP39" s="78"/>
      <c r="MUQ39" s="78"/>
      <c r="MUR39" s="78"/>
      <c r="MUS39" s="78"/>
      <c r="MUT39" s="78"/>
      <c r="MUU39" s="78"/>
      <c r="MUV39" s="78"/>
      <c r="MUW39" s="78"/>
      <c r="MUX39" s="78"/>
      <c r="MUY39" s="78"/>
      <c r="MUZ39" s="78"/>
      <c r="MVA39" s="78"/>
      <c r="MVB39" s="78"/>
      <c r="MVC39" s="78"/>
      <c r="MVD39" s="78"/>
      <c r="MVE39" s="78"/>
      <c r="MVF39" s="78"/>
      <c r="MVG39" s="78"/>
      <c r="MVH39" s="78"/>
      <c r="MVI39" s="78"/>
      <c r="MVJ39" s="78"/>
      <c r="MVK39" s="78"/>
      <c r="MVL39" s="78"/>
      <c r="MVM39" s="78"/>
      <c r="MVN39" s="78"/>
      <c r="MVO39" s="78"/>
      <c r="MVP39" s="78"/>
      <c r="MVQ39" s="78"/>
      <c r="MVR39" s="78"/>
      <c r="MVS39" s="78"/>
      <c r="MVT39" s="78"/>
      <c r="MVU39" s="78"/>
      <c r="MVV39" s="78"/>
      <c r="MVW39" s="78"/>
      <c r="MVX39" s="78"/>
      <c r="MVY39" s="78"/>
      <c r="MVZ39" s="78"/>
      <c r="MWA39" s="78"/>
      <c r="MWB39" s="78"/>
      <c r="MWC39" s="78"/>
      <c r="MWD39" s="78"/>
      <c r="MWE39" s="78"/>
      <c r="MWF39" s="78"/>
      <c r="MWG39" s="78"/>
      <c r="MWH39" s="78"/>
      <c r="MWI39" s="78"/>
      <c r="MWJ39" s="78"/>
      <c r="MWK39" s="78"/>
      <c r="MWL39" s="78"/>
      <c r="MWM39" s="78"/>
      <c r="MWN39" s="78"/>
      <c r="MWO39" s="78"/>
      <c r="MWP39" s="78"/>
      <c r="MWQ39" s="78"/>
      <c r="MWR39" s="78"/>
      <c r="MWS39" s="78"/>
      <c r="MWT39" s="78"/>
      <c r="MWU39" s="78"/>
      <c r="MWV39" s="78"/>
      <c r="MWW39" s="78"/>
      <c r="MWX39" s="78"/>
      <c r="MWY39" s="78"/>
      <c r="MWZ39" s="78"/>
      <c r="MXA39" s="78"/>
      <c r="MXB39" s="78"/>
      <c r="MXC39" s="78"/>
      <c r="MXD39" s="78"/>
      <c r="MXE39" s="78"/>
      <c r="MXF39" s="78"/>
      <c r="MXG39" s="78"/>
      <c r="MXH39" s="78"/>
      <c r="MXI39" s="78"/>
      <c r="MXJ39" s="78"/>
      <c r="MXK39" s="78"/>
      <c r="MXL39" s="78"/>
      <c r="MXM39" s="78"/>
      <c r="MXN39" s="78"/>
      <c r="MXO39" s="78"/>
      <c r="MXP39" s="78"/>
      <c r="MXQ39" s="78"/>
      <c r="MXR39" s="78"/>
      <c r="MXS39" s="78"/>
      <c r="MXT39" s="78"/>
      <c r="MXU39" s="78"/>
      <c r="MXV39" s="78"/>
      <c r="MXW39" s="78"/>
      <c r="MXX39" s="78"/>
      <c r="MXY39" s="78"/>
      <c r="MXZ39" s="78"/>
      <c r="MYA39" s="78"/>
      <c r="MYB39" s="78"/>
      <c r="MYC39" s="78"/>
      <c r="MYD39" s="78"/>
      <c r="MYE39" s="78"/>
      <c r="MYF39" s="78"/>
      <c r="MYG39" s="78"/>
      <c r="MYH39" s="78"/>
      <c r="MYI39" s="78"/>
      <c r="MYJ39" s="78"/>
      <c r="MYK39" s="78"/>
      <c r="MYL39" s="78"/>
      <c r="MYM39" s="78"/>
      <c r="MYN39" s="78"/>
      <c r="MYO39" s="78"/>
      <c r="MYP39" s="78"/>
      <c r="MYQ39" s="78"/>
      <c r="MYR39" s="78"/>
      <c r="MYS39" s="78"/>
      <c r="MYT39" s="78"/>
      <c r="MYU39" s="78"/>
      <c r="MYV39" s="78"/>
      <c r="MYW39" s="78"/>
      <c r="MYX39" s="78"/>
      <c r="MYY39" s="78"/>
      <c r="MYZ39" s="78"/>
      <c r="MZA39" s="78"/>
      <c r="MZB39" s="78"/>
      <c r="MZC39" s="78"/>
      <c r="MZD39" s="78"/>
      <c r="MZE39" s="78"/>
      <c r="MZF39" s="78"/>
      <c r="MZG39" s="78"/>
      <c r="MZH39" s="78"/>
      <c r="MZI39" s="78"/>
      <c r="MZJ39" s="78"/>
      <c r="MZK39" s="78"/>
      <c r="MZL39" s="78"/>
      <c r="MZM39" s="78"/>
      <c r="MZN39" s="78"/>
      <c r="MZO39" s="78"/>
      <c r="MZP39" s="78"/>
      <c r="MZQ39" s="78"/>
      <c r="MZR39" s="78"/>
      <c r="MZS39" s="78"/>
      <c r="MZT39" s="78"/>
      <c r="MZU39" s="78"/>
      <c r="MZV39" s="78"/>
      <c r="MZW39" s="78"/>
      <c r="MZX39" s="78"/>
      <c r="MZY39" s="78"/>
      <c r="MZZ39" s="78"/>
      <c r="NAA39" s="78"/>
      <c r="NAB39" s="78"/>
      <c r="NAC39" s="78"/>
      <c r="NAD39" s="78"/>
      <c r="NAE39" s="78"/>
      <c r="NAF39" s="78"/>
      <c r="NAG39" s="78"/>
      <c r="NAH39" s="78"/>
      <c r="NAI39" s="78"/>
      <c r="NAJ39" s="78"/>
      <c r="NAK39" s="78"/>
      <c r="NAL39" s="78"/>
      <c r="NAM39" s="78"/>
      <c r="NAN39" s="78"/>
      <c r="NAO39" s="78"/>
      <c r="NAP39" s="78"/>
      <c r="NAQ39" s="78"/>
      <c r="NAR39" s="78"/>
      <c r="NAS39" s="78"/>
      <c r="NAT39" s="78"/>
      <c r="NAU39" s="78"/>
      <c r="NAV39" s="78"/>
      <c r="NAW39" s="78"/>
      <c r="NAX39" s="78"/>
      <c r="NAY39" s="78"/>
      <c r="NAZ39" s="78"/>
      <c r="NBA39" s="78"/>
      <c r="NBB39" s="78"/>
      <c r="NBC39" s="78"/>
      <c r="NBD39" s="78"/>
      <c r="NBE39" s="78"/>
      <c r="NBF39" s="78"/>
      <c r="NBG39" s="78"/>
      <c r="NBH39" s="78"/>
      <c r="NBI39" s="78"/>
      <c r="NBJ39" s="78"/>
      <c r="NBK39" s="78"/>
      <c r="NBL39" s="78"/>
      <c r="NBM39" s="78"/>
      <c r="NBN39" s="78"/>
      <c r="NBO39" s="78"/>
      <c r="NBP39" s="78"/>
      <c r="NBQ39" s="78"/>
      <c r="NBR39" s="78"/>
      <c r="NBS39" s="78"/>
      <c r="NBT39" s="78"/>
      <c r="NBU39" s="78"/>
      <c r="NBV39" s="78"/>
      <c r="NBW39" s="78"/>
      <c r="NBX39" s="78"/>
      <c r="NBY39" s="78"/>
      <c r="NBZ39" s="78"/>
      <c r="NCA39" s="78"/>
      <c r="NCB39" s="78"/>
      <c r="NCC39" s="78"/>
      <c r="NCD39" s="78"/>
      <c r="NCE39" s="78"/>
      <c r="NCF39" s="78"/>
      <c r="NCG39" s="78"/>
      <c r="NCH39" s="78"/>
      <c r="NCI39" s="78"/>
      <c r="NCJ39" s="78"/>
      <c r="NCK39" s="78"/>
      <c r="NCL39" s="78"/>
      <c r="NCM39" s="78"/>
      <c r="NCN39" s="78"/>
      <c r="NCO39" s="78"/>
      <c r="NCP39" s="78"/>
      <c r="NCQ39" s="78"/>
      <c r="NCR39" s="78"/>
      <c r="NCS39" s="78"/>
      <c r="NCT39" s="78"/>
      <c r="NCU39" s="78"/>
      <c r="NCV39" s="78"/>
      <c r="NCW39" s="78"/>
      <c r="NCX39" s="78"/>
      <c r="NCY39" s="78"/>
      <c r="NCZ39" s="78"/>
      <c r="NDA39" s="78"/>
      <c r="NDB39" s="78"/>
      <c r="NDC39" s="78"/>
      <c r="NDD39" s="78"/>
      <c r="NDE39" s="78"/>
      <c r="NDF39" s="78"/>
      <c r="NDG39" s="78"/>
      <c r="NDH39" s="78"/>
      <c r="NDI39" s="78"/>
      <c r="NDJ39" s="78"/>
      <c r="NDK39" s="78"/>
      <c r="NDL39" s="78"/>
      <c r="NDM39" s="78"/>
      <c r="NDN39" s="78"/>
      <c r="NDO39" s="78"/>
      <c r="NDP39" s="78"/>
      <c r="NDQ39" s="78"/>
      <c r="NDR39" s="78"/>
      <c r="NDS39" s="78"/>
      <c r="NDT39" s="78"/>
      <c r="NDU39" s="78"/>
      <c r="NDV39" s="78"/>
      <c r="NDW39" s="78"/>
      <c r="NDX39" s="78"/>
      <c r="NDY39" s="78"/>
      <c r="NDZ39" s="78"/>
      <c r="NEA39" s="78"/>
      <c r="NEB39" s="78"/>
      <c r="NEC39" s="78"/>
      <c r="NED39" s="78"/>
      <c r="NEE39" s="78"/>
      <c r="NEF39" s="78"/>
      <c r="NEG39" s="78"/>
      <c r="NEH39" s="78"/>
      <c r="NEI39" s="78"/>
      <c r="NEJ39" s="78"/>
      <c r="NEK39" s="78"/>
      <c r="NEL39" s="78"/>
      <c r="NEM39" s="78"/>
      <c r="NEN39" s="78"/>
      <c r="NEO39" s="78"/>
      <c r="NEP39" s="78"/>
      <c r="NEQ39" s="78"/>
      <c r="NER39" s="78"/>
      <c r="NES39" s="78"/>
      <c r="NET39" s="78"/>
      <c r="NEU39" s="78"/>
      <c r="NEV39" s="78"/>
      <c r="NEW39" s="78"/>
      <c r="NEX39" s="78"/>
      <c r="NEY39" s="78"/>
      <c r="NEZ39" s="78"/>
      <c r="NFA39" s="78"/>
      <c r="NFB39" s="78"/>
      <c r="NFC39" s="78"/>
      <c r="NFD39" s="78"/>
      <c r="NFE39" s="78"/>
      <c r="NFF39" s="78"/>
      <c r="NFG39" s="78"/>
      <c r="NFH39" s="78"/>
      <c r="NFI39" s="78"/>
      <c r="NFJ39" s="78"/>
      <c r="NFK39" s="78"/>
      <c r="NFL39" s="78"/>
      <c r="NFM39" s="78"/>
      <c r="NFN39" s="78"/>
      <c r="NFO39" s="78"/>
      <c r="NFP39" s="78"/>
      <c r="NFQ39" s="78"/>
      <c r="NFR39" s="78"/>
      <c r="NFS39" s="78"/>
      <c r="NFT39" s="78"/>
      <c r="NFU39" s="78"/>
      <c r="NFV39" s="78"/>
      <c r="NFW39" s="78"/>
      <c r="NFX39" s="78"/>
      <c r="NFY39" s="78"/>
      <c r="NFZ39" s="78"/>
      <c r="NGA39" s="78"/>
      <c r="NGB39" s="78"/>
      <c r="NGC39" s="78"/>
      <c r="NGD39" s="78"/>
      <c r="NGE39" s="78"/>
      <c r="NGF39" s="78"/>
      <c r="NGG39" s="78"/>
      <c r="NGH39" s="78"/>
      <c r="NGI39" s="78"/>
      <c r="NGJ39" s="78"/>
      <c r="NGK39" s="78"/>
      <c r="NGL39" s="78"/>
      <c r="NGM39" s="78"/>
      <c r="NGN39" s="78"/>
      <c r="NGO39" s="78"/>
      <c r="NGP39" s="78"/>
      <c r="NGQ39" s="78"/>
      <c r="NGR39" s="78"/>
      <c r="NGS39" s="78"/>
      <c r="NGT39" s="78"/>
      <c r="NGU39" s="78"/>
      <c r="NGV39" s="78"/>
      <c r="NGW39" s="78"/>
      <c r="NGX39" s="78"/>
      <c r="NGY39" s="78"/>
      <c r="NGZ39" s="78"/>
      <c r="NHA39" s="78"/>
      <c r="NHB39" s="78"/>
      <c r="NHC39" s="78"/>
      <c r="NHD39" s="78"/>
      <c r="NHE39" s="78"/>
      <c r="NHF39" s="78"/>
      <c r="NHG39" s="78"/>
      <c r="NHH39" s="78"/>
      <c r="NHI39" s="78"/>
      <c r="NHJ39" s="78"/>
      <c r="NHK39" s="78"/>
      <c r="NHL39" s="78"/>
      <c r="NHM39" s="78"/>
      <c r="NHN39" s="78"/>
      <c r="NHO39" s="78"/>
      <c r="NHP39" s="78"/>
      <c r="NHQ39" s="78"/>
      <c r="NHR39" s="78"/>
      <c r="NHS39" s="78"/>
      <c r="NHT39" s="78"/>
      <c r="NHU39" s="78"/>
      <c r="NHV39" s="78"/>
      <c r="NHW39" s="78"/>
      <c r="NHX39" s="78"/>
      <c r="NHY39" s="78"/>
      <c r="NHZ39" s="78"/>
      <c r="NIA39" s="78"/>
      <c r="NIB39" s="78"/>
      <c r="NIC39" s="78"/>
      <c r="NID39" s="78"/>
      <c r="NIE39" s="78"/>
      <c r="NIF39" s="78"/>
      <c r="NIG39" s="78"/>
      <c r="NIH39" s="78"/>
      <c r="NII39" s="78"/>
      <c r="NIJ39" s="78"/>
      <c r="NIK39" s="78"/>
      <c r="NIL39" s="78"/>
      <c r="NIM39" s="78"/>
      <c r="NIN39" s="78"/>
      <c r="NIO39" s="78"/>
      <c r="NIP39" s="78"/>
      <c r="NIQ39" s="78"/>
      <c r="NIR39" s="78"/>
      <c r="NIS39" s="78"/>
      <c r="NIT39" s="78"/>
      <c r="NIU39" s="78"/>
      <c r="NIV39" s="78"/>
      <c r="NIW39" s="78"/>
      <c r="NIX39" s="78"/>
      <c r="NIY39" s="78"/>
      <c r="NIZ39" s="78"/>
      <c r="NJA39" s="78"/>
      <c r="NJB39" s="78"/>
      <c r="NJC39" s="78"/>
      <c r="NJD39" s="78"/>
      <c r="NJE39" s="78"/>
      <c r="NJF39" s="78"/>
      <c r="NJG39" s="78"/>
      <c r="NJH39" s="78"/>
      <c r="NJI39" s="78"/>
      <c r="NJJ39" s="78"/>
      <c r="NJK39" s="78"/>
      <c r="NJL39" s="78"/>
      <c r="NJM39" s="78"/>
      <c r="NJN39" s="78"/>
      <c r="NJO39" s="78"/>
      <c r="NJP39" s="78"/>
      <c r="NJQ39" s="78"/>
      <c r="NJR39" s="78"/>
      <c r="NJS39" s="78"/>
      <c r="NJT39" s="78"/>
      <c r="NJU39" s="78"/>
      <c r="NJV39" s="78"/>
      <c r="NJW39" s="78"/>
      <c r="NJX39" s="78"/>
      <c r="NJY39" s="78"/>
      <c r="NJZ39" s="78"/>
      <c r="NKA39" s="78"/>
      <c r="NKB39" s="78"/>
      <c r="NKC39" s="78"/>
      <c r="NKD39" s="78"/>
      <c r="NKE39" s="78"/>
      <c r="NKF39" s="78"/>
      <c r="NKG39" s="78"/>
      <c r="NKH39" s="78"/>
      <c r="NKI39" s="78"/>
      <c r="NKJ39" s="78"/>
      <c r="NKK39" s="78"/>
      <c r="NKL39" s="78"/>
      <c r="NKM39" s="78"/>
      <c r="NKN39" s="78"/>
      <c r="NKO39" s="78"/>
      <c r="NKP39" s="78"/>
      <c r="NKQ39" s="78"/>
      <c r="NKR39" s="78"/>
      <c r="NKS39" s="78"/>
      <c r="NKT39" s="78"/>
      <c r="NKU39" s="78"/>
      <c r="NKV39" s="78"/>
      <c r="NKW39" s="78"/>
      <c r="NKX39" s="78"/>
      <c r="NKY39" s="78"/>
      <c r="NKZ39" s="78"/>
      <c r="NLA39" s="78"/>
      <c r="NLB39" s="78"/>
      <c r="NLC39" s="78"/>
      <c r="NLD39" s="78"/>
      <c r="NLE39" s="78"/>
      <c r="NLF39" s="78"/>
      <c r="NLG39" s="78"/>
      <c r="NLH39" s="78"/>
      <c r="NLI39" s="78"/>
      <c r="NLJ39" s="78"/>
      <c r="NLK39" s="78"/>
      <c r="NLL39" s="78"/>
      <c r="NLM39" s="78"/>
      <c r="NLN39" s="78"/>
      <c r="NLO39" s="78"/>
      <c r="NLP39" s="78"/>
      <c r="NLQ39" s="78"/>
      <c r="NLR39" s="78"/>
      <c r="NLS39" s="78"/>
      <c r="NLT39" s="78"/>
      <c r="NLU39" s="78"/>
      <c r="NLV39" s="78"/>
      <c r="NLW39" s="78"/>
      <c r="NLX39" s="78"/>
      <c r="NLY39" s="78"/>
      <c r="NLZ39" s="78"/>
      <c r="NMA39" s="78"/>
      <c r="NMB39" s="78"/>
      <c r="NMC39" s="78"/>
      <c r="NMD39" s="78"/>
      <c r="NME39" s="78"/>
      <c r="NMF39" s="78"/>
      <c r="NMG39" s="78"/>
      <c r="NMH39" s="78"/>
      <c r="NMI39" s="78"/>
      <c r="NMJ39" s="78"/>
      <c r="NMK39" s="78"/>
      <c r="NML39" s="78"/>
      <c r="NMM39" s="78"/>
      <c r="NMN39" s="78"/>
      <c r="NMO39" s="78"/>
      <c r="NMP39" s="78"/>
      <c r="NMQ39" s="78"/>
      <c r="NMR39" s="78"/>
      <c r="NMS39" s="78"/>
      <c r="NMT39" s="78"/>
      <c r="NMU39" s="78"/>
      <c r="NMV39" s="78"/>
      <c r="NMW39" s="78"/>
      <c r="NMX39" s="78"/>
      <c r="NMY39" s="78"/>
      <c r="NMZ39" s="78"/>
      <c r="NNA39" s="78"/>
      <c r="NNB39" s="78"/>
      <c r="NNC39" s="78"/>
      <c r="NND39" s="78"/>
      <c r="NNE39" s="78"/>
      <c r="NNF39" s="78"/>
      <c r="NNG39" s="78"/>
      <c r="NNH39" s="78"/>
      <c r="NNI39" s="78"/>
      <c r="NNJ39" s="78"/>
      <c r="NNK39" s="78"/>
      <c r="NNL39" s="78"/>
      <c r="NNM39" s="78"/>
      <c r="NNN39" s="78"/>
      <c r="NNO39" s="78"/>
      <c r="NNP39" s="78"/>
      <c r="NNQ39" s="78"/>
      <c r="NNR39" s="78"/>
      <c r="NNS39" s="78"/>
      <c r="NNT39" s="78"/>
      <c r="NNU39" s="78"/>
      <c r="NNV39" s="78"/>
      <c r="NNW39" s="78"/>
      <c r="NNX39" s="78"/>
      <c r="NNY39" s="78"/>
      <c r="NNZ39" s="78"/>
      <c r="NOA39" s="78"/>
      <c r="NOB39" s="78"/>
      <c r="NOC39" s="78"/>
      <c r="NOD39" s="78"/>
      <c r="NOE39" s="78"/>
      <c r="NOF39" s="78"/>
      <c r="NOG39" s="78"/>
      <c r="NOH39" s="78"/>
      <c r="NOI39" s="78"/>
      <c r="NOJ39" s="78"/>
      <c r="NOK39" s="78"/>
      <c r="NOL39" s="78"/>
      <c r="NOM39" s="78"/>
      <c r="NON39" s="78"/>
      <c r="NOO39" s="78"/>
      <c r="NOP39" s="78"/>
      <c r="NOQ39" s="78"/>
      <c r="NOR39" s="78"/>
      <c r="NOS39" s="78"/>
      <c r="NOT39" s="78"/>
      <c r="NOU39" s="78"/>
      <c r="NOV39" s="78"/>
      <c r="NOW39" s="78"/>
      <c r="NOX39" s="78"/>
      <c r="NOY39" s="78"/>
      <c r="NOZ39" s="78"/>
      <c r="NPA39" s="78"/>
      <c r="NPB39" s="78"/>
      <c r="NPC39" s="78"/>
      <c r="NPD39" s="78"/>
      <c r="NPE39" s="78"/>
      <c r="NPF39" s="78"/>
      <c r="NPG39" s="78"/>
      <c r="NPH39" s="78"/>
      <c r="NPI39" s="78"/>
      <c r="NPJ39" s="78"/>
      <c r="NPK39" s="78"/>
      <c r="NPL39" s="78"/>
      <c r="NPM39" s="78"/>
      <c r="NPN39" s="78"/>
      <c r="NPO39" s="78"/>
      <c r="NPP39" s="78"/>
      <c r="NPQ39" s="78"/>
      <c r="NPR39" s="78"/>
      <c r="NPS39" s="78"/>
      <c r="NPT39" s="78"/>
      <c r="NPU39" s="78"/>
      <c r="NPV39" s="78"/>
      <c r="NPW39" s="78"/>
      <c r="NPX39" s="78"/>
      <c r="NPY39" s="78"/>
      <c r="NPZ39" s="78"/>
      <c r="NQA39" s="78"/>
      <c r="NQB39" s="78"/>
      <c r="NQC39" s="78"/>
      <c r="NQD39" s="78"/>
      <c r="NQE39" s="78"/>
      <c r="NQF39" s="78"/>
      <c r="NQG39" s="78"/>
      <c r="NQH39" s="78"/>
      <c r="NQI39" s="78"/>
      <c r="NQJ39" s="78"/>
      <c r="NQK39" s="78"/>
      <c r="NQL39" s="78"/>
      <c r="NQM39" s="78"/>
      <c r="NQN39" s="78"/>
      <c r="NQO39" s="78"/>
      <c r="NQP39" s="78"/>
      <c r="NQQ39" s="78"/>
      <c r="NQR39" s="78"/>
      <c r="NQS39" s="78"/>
      <c r="NQT39" s="78"/>
      <c r="NQU39" s="78"/>
      <c r="NQV39" s="78"/>
      <c r="NQW39" s="78"/>
      <c r="NQX39" s="78"/>
      <c r="NQY39" s="78"/>
      <c r="NQZ39" s="78"/>
      <c r="NRA39" s="78"/>
      <c r="NRB39" s="78"/>
      <c r="NRC39" s="78"/>
      <c r="NRD39" s="78"/>
      <c r="NRE39" s="78"/>
      <c r="NRF39" s="78"/>
      <c r="NRG39" s="78"/>
      <c r="NRH39" s="78"/>
      <c r="NRI39" s="78"/>
      <c r="NRJ39" s="78"/>
      <c r="NRK39" s="78"/>
      <c r="NRL39" s="78"/>
      <c r="NRM39" s="78"/>
      <c r="NRN39" s="78"/>
      <c r="NRO39" s="78"/>
      <c r="NRP39" s="78"/>
      <c r="NRQ39" s="78"/>
      <c r="NRR39" s="78"/>
      <c r="NRS39" s="78"/>
      <c r="NRT39" s="78"/>
      <c r="NRU39" s="78"/>
      <c r="NRV39" s="78"/>
      <c r="NRW39" s="78"/>
      <c r="NRX39" s="78"/>
      <c r="NRY39" s="78"/>
      <c r="NRZ39" s="78"/>
      <c r="NSA39" s="78"/>
      <c r="NSB39" s="78"/>
      <c r="NSC39" s="78"/>
      <c r="NSD39" s="78"/>
      <c r="NSE39" s="78"/>
      <c r="NSF39" s="78"/>
      <c r="NSG39" s="78"/>
      <c r="NSH39" s="78"/>
      <c r="NSI39" s="78"/>
      <c r="NSJ39" s="78"/>
      <c r="NSK39" s="78"/>
      <c r="NSL39" s="78"/>
      <c r="NSM39" s="78"/>
      <c r="NSN39" s="78"/>
      <c r="NSO39" s="78"/>
      <c r="NSP39" s="78"/>
      <c r="NSQ39" s="78"/>
      <c r="NSR39" s="78"/>
      <c r="NSS39" s="78"/>
      <c r="NST39" s="78"/>
      <c r="NSU39" s="78"/>
      <c r="NSV39" s="78"/>
      <c r="NSW39" s="78"/>
      <c r="NSX39" s="78"/>
      <c r="NSY39" s="78"/>
      <c r="NSZ39" s="78"/>
      <c r="NTA39" s="78"/>
      <c r="NTB39" s="78"/>
      <c r="NTC39" s="78"/>
      <c r="NTD39" s="78"/>
      <c r="NTE39" s="78"/>
      <c r="NTF39" s="78"/>
      <c r="NTG39" s="78"/>
      <c r="NTH39" s="78"/>
      <c r="NTI39" s="78"/>
      <c r="NTJ39" s="78"/>
      <c r="NTK39" s="78"/>
      <c r="NTL39" s="78"/>
      <c r="NTM39" s="78"/>
      <c r="NTN39" s="78"/>
      <c r="NTO39" s="78"/>
      <c r="NTP39" s="78"/>
      <c r="NTQ39" s="78"/>
      <c r="NTR39" s="78"/>
      <c r="NTS39" s="78"/>
      <c r="NTT39" s="78"/>
      <c r="NTU39" s="78"/>
      <c r="NTV39" s="78"/>
      <c r="NTW39" s="78"/>
      <c r="NTX39" s="78"/>
      <c r="NTY39" s="78"/>
      <c r="NTZ39" s="78"/>
      <c r="NUA39" s="78"/>
      <c r="NUB39" s="78"/>
      <c r="NUC39" s="78"/>
      <c r="NUD39" s="78"/>
      <c r="NUE39" s="78"/>
      <c r="NUF39" s="78"/>
      <c r="NUG39" s="78"/>
      <c r="NUH39" s="78"/>
      <c r="NUI39" s="78"/>
      <c r="NUJ39" s="78"/>
      <c r="NUK39" s="78"/>
      <c r="NUL39" s="78"/>
      <c r="NUM39" s="78"/>
      <c r="NUN39" s="78"/>
      <c r="NUO39" s="78"/>
      <c r="NUP39" s="78"/>
      <c r="NUQ39" s="78"/>
      <c r="NUR39" s="78"/>
      <c r="NUS39" s="78"/>
      <c r="NUT39" s="78"/>
      <c r="NUU39" s="78"/>
      <c r="NUV39" s="78"/>
      <c r="NUW39" s="78"/>
      <c r="NUX39" s="78"/>
      <c r="NUY39" s="78"/>
      <c r="NUZ39" s="78"/>
      <c r="NVA39" s="78"/>
      <c r="NVB39" s="78"/>
      <c r="NVC39" s="78"/>
      <c r="NVD39" s="78"/>
      <c r="NVE39" s="78"/>
      <c r="NVF39" s="78"/>
      <c r="NVG39" s="78"/>
      <c r="NVH39" s="78"/>
      <c r="NVI39" s="78"/>
      <c r="NVJ39" s="78"/>
      <c r="NVK39" s="78"/>
      <c r="NVL39" s="78"/>
      <c r="NVM39" s="78"/>
      <c r="NVN39" s="78"/>
      <c r="NVO39" s="78"/>
      <c r="NVP39" s="78"/>
      <c r="NVQ39" s="78"/>
      <c r="NVR39" s="78"/>
      <c r="NVS39" s="78"/>
      <c r="NVT39" s="78"/>
      <c r="NVU39" s="78"/>
      <c r="NVV39" s="78"/>
      <c r="NVW39" s="78"/>
      <c r="NVX39" s="78"/>
      <c r="NVY39" s="78"/>
      <c r="NVZ39" s="78"/>
      <c r="NWA39" s="78"/>
      <c r="NWB39" s="78"/>
      <c r="NWC39" s="78"/>
      <c r="NWD39" s="78"/>
      <c r="NWE39" s="78"/>
      <c r="NWF39" s="78"/>
      <c r="NWG39" s="78"/>
      <c r="NWH39" s="78"/>
      <c r="NWI39" s="78"/>
      <c r="NWJ39" s="78"/>
      <c r="NWK39" s="78"/>
      <c r="NWL39" s="78"/>
      <c r="NWM39" s="78"/>
      <c r="NWN39" s="78"/>
      <c r="NWO39" s="78"/>
      <c r="NWP39" s="78"/>
      <c r="NWQ39" s="78"/>
      <c r="NWR39" s="78"/>
      <c r="NWS39" s="78"/>
      <c r="NWT39" s="78"/>
      <c r="NWU39" s="78"/>
      <c r="NWV39" s="78"/>
      <c r="NWW39" s="78"/>
      <c r="NWX39" s="78"/>
      <c r="NWY39" s="78"/>
      <c r="NWZ39" s="78"/>
      <c r="NXA39" s="78"/>
      <c r="NXB39" s="78"/>
      <c r="NXC39" s="78"/>
      <c r="NXD39" s="78"/>
      <c r="NXE39" s="78"/>
      <c r="NXF39" s="78"/>
      <c r="NXG39" s="78"/>
      <c r="NXH39" s="78"/>
      <c r="NXI39" s="78"/>
      <c r="NXJ39" s="78"/>
      <c r="NXK39" s="78"/>
      <c r="NXL39" s="78"/>
      <c r="NXM39" s="78"/>
      <c r="NXN39" s="78"/>
      <c r="NXO39" s="78"/>
      <c r="NXP39" s="78"/>
      <c r="NXQ39" s="78"/>
      <c r="NXR39" s="78"/>
      <c r="NXS39" s="78"/>
      <c r="NXT39" s="78"/>
      <c r="NXU39" s="78"/>
      <c r="NXV39" s="78"/>
      <c r="NXW39" s="78"/>
      <c r="NXX39" s="78"/>
      <c r="NXY39" s="78"/>
      <c r="NXZ39" s="78"/>
      <c r="NYA39" s="78"/>
      <c r="NYB39" s="78"/>
      <c r="NYC39" s="78"/>
      <c r="NYD39" s="78"/>
      <c r="NYE39" s="78"/>
      <c r="NYF39" s="78"/>
      <c r="NYG39" s="78"/>
      <c r="NYH39" s="78"/>
      <c r="NYI39" s="78"/>
      <c r="NYJ39" s="78"/>
      <c r="NYK39" s="78"/>
      <c r="NYL39" s="78"/>
      <c r="NYM39" s="78"/>
      <c r="NYN39" s="78"/>
      <c r="NYO39" s="78"/>
      <c r="NYP39" s="78"/>
      <c r="NYQ39" s="78"/>
      <c r="NYR39" s="78"/>
      <c r="NYS39" s="78"/>
      <c r="NYT39" s="78"/>
      <c r="NYU39" s="78"/>
      <c r="NYV39" s="78"/>
      <c r="NYW39" s="78"/>
      <c r="NYX39" s="78"/>
      <c r="NYY39" s="78"/>
      <c r="NYZ39" s="78"/>
      <c r="NZA39" s="78"/>
      <c r="NZB39" s="78"/>
      <c r="NZC39" s="78"/>
      <c r="NZD39" s="78"/>
      <c r="NZE39" s="78"/>
      <c r="NZF39" s="78"/>
      <c r="NZG39" s="78"/>
      <c r="NZH39" s="78"/>
      <c r="NZI39" s="78"/>
      <c r="NZJ39" s="78"/>
      <c r="NZK39" s="78"/>
      <c r="NZL39" s="78"/>
      <c r="NZM39" s="78"/>
      <c r="NZN39" s="78"/>
      <c r="NZO39" s="78"/>
      <c r="NZP39" s="78"/>
      <c r="NZQ39" s="78"/>
      <c r="NZR39" s="78"/>
      <c r="NZS39" s="78"/>
      <c r="NZT39" s="78"/>
      <c r="NZU39" s="78"/>
      <c r="NZV39" s="78"/>
      <c r="NZW39" s="78"/>
      <c r="NZX39" s="78"/>
      <c r="NZY39" s="78"/>
      <c r="NZZ39" s="78"/>
      <c r="OAA39" s="78"/>
      <c r="OAB39" s="78"/>
      <c r="OAC39" s="78"/>
      <c r="OAD39" s="78"/>
      <c r="OAE39" s="78"/>
      <c r="OAF39" s="78"/>
      <c r="OAG39" s="78"/>
      <c r="OAH39" s="78"/>
      <c r="OAI39" s="78"/>
      <c r="OAJ39" s="78"/>
      <c r="OAK39" s="78"/>
      <c r="OAL39" s="78"/>
      <c r="OAM39" s="78"/>
      <c r="OAN39" s="78"/>
      <c r="OAO39" s="78"/>
      <c r="OAP39" s="78"/>
      <c r="OAQ39" s="78"/>
      <c r="OAR39" s="78"/>
      <c r="OAS39" s="78"/>
      <c r="OAT39" s="78"/>
      <c r="OAU39" s="78"/>
      <c r="OAV39" s="78"/>
      <c r="OAW39" s="78"/>
      <c r="OAX39" s="78"/>
      <c r="OAY39" s="78"/>
      <c r="OAZ39" s="78"/>
      <c r="OBA39" s="78"/>
      <c r="OBB39" s="78"/>
      <c r="OBC39" s="78"/>
      <c r="OBD39" s="78"/>
      <c r="OBE39" s="78"/>
      <c r="OBF39" s="78"/>
      <c r="OBG39" s="78"/>
      <c r="OBH39" s="78"/>
      <c r="OBI39" s="78"/>
      <c r="OBJ39" s="78"/>
      <c r="OBK39" s="78"/>
      <c r="OBL39" s="78"/>
      <c r="OBM39" s="78"/>
      <c r="OBN39" s="78"/>
      <c r="OBO39" s="78"/>
      <c r="OBP39" s="78"/>
      <c r="OBQ39" s="78"/>
      <c r="OBR39" s="78"/>
      <c r="OBS39" s="78"/>
      <c r="OBT39" s="78"/>
      <c r="OBU39" s="78"/>
      <c r="OBV39" s="78"/>
      <c r="OBW39" s="78"/>
      <c r="OBX39" s="78"/>
      <c r="OBY39" s="78"/>
      <c r="OBZ39" s="78"/>
      <c r="OCA39" s="78"/>
      <c r="OCB39" s="78"/>
      <c r="OCC39" s="78"/>
      <c r="OCD39" s="78"/>
      <c r="OCE39" s="78"/>
      <c r="OCF39" s="78"/>
      <c r="OCG39" s="78"/>
      <c r="OCH39" s="78"/>
      <c r="OCI39" s="78"/>
      <c r="OCJ39" s="78"/>
      <c r="OCK39" s="78"/>
      <c r="OCL39" s="78"/>
      <c r="OCM39" s="78"/>
      <c r="OCN39" s="78"/>
      <c r="OCO39" s="78"/>
      <c r="OCP39" s="78"/>
      <c r="OCQ39" s="78"/>
      <c r="OCR39" s="78"/>
      <c r="OCS39" s="78"/>
      <c r="OCT39" s="78"/>
      <c r="OCU39" s="78"/>
      <c r="OCV39" s="78"/>
      <c r="OCW39" s="78"/>
      <c r="OCX39" s="78"/>
      <c r="OCY39" s="78"/>
      <c r="OCZ39" s="78"/>
      <c r="ODA39" s="78"/>
      <c r="ODB39" s="78"/>
      <c r="ODC39" s="78"/>
      <c r="ODD39" s="78"/>
      <c r="ODE39" s="78"/>
      <c r="ODF39" s="78"/>
      <c r="ODG39" s="78"/>
      <c r="ODH39" s="78"/>
      <c r="ODI39" s="78"/>
      <c r="ODJ39" s="78"/>
      <c r="ODK39" s="78"/>
      <c r="ODL39" s="78"/>
      <c r="ODM39" s="78"/>
      <c r="ODN39" s="78"/>
      <c r="ODO39" s="78"/>
      <c r="ODP39" s="78"/>
      <c r="ODQ39" s="78"/>
      <c r="ODR39" s="78"/>
      <c r="ODS39" s="78"/>
      <c r="ODT39" s="78"/>
      <c r="ODU39" s="78"/>
      <c r="ODV39" s="78"/>
      <c r="ODW39" s="78"/>
      <c r="ODX39" s="78"/>
      <c r="ODY39" s="78"/>
      <c r="ODZ39" s="78"/>
      <c r="OEA39" s="78"/>
      <c r="OEB39" s="78"/>
      <c r="OEC39" s="78"/>
      <c r="OED39" s="78"/>
      <c r="OEE39" s="78"/>
      <c r="OEF39" s="78"/>
      <c r="OEG39" s="78"/>
      <c r="OEH39" s="78"/>
      <c r="OEI39" s="78"/>
      <c r="OEJ39" s="78"/>
      <c r="OEK39" s="78"/>
      <c r="OEL39" s="78"/>
      <c r="OEM39" s="78"/>
      <c r="OEN39" s="78"/>
      <c r="OEO39" s="78"/>
      <c r="OEP39" s="78"/>
      <c r="OEQ39" s="78"/>
      <c r="OER39" s="78"/>
      <c r="OES39" s="78"/>
      <c r="OET39" s="78"/>
      <c r="OEU39" s="78"/>
      <c r="OEV39" s="78"/>
      <c r="OEW39" s="78"/>
      <c r="OEX39" s="78"/>
      <c r="OEY39" s="78"/>
      <c r="OEZ39" s="78"/>
      <c r="OFA39" s="78"/>
      <c r="OFB39" s="78"/>
      <c r="OFC39" s="78"/>
      <c r="OFD39" s="78"/>
      <c r="OFE39" s="78"/>
      <c r="OFF39" s="78"/>
      <c r="OFG39" s="78"/>
      <c r="OFH39" s="78"/>
      <c r="OFI39" s="78"/>
      <c r="OFJ39" s="78"/>
      <c r="OFK39" s="78"/>
      <c r="OFL39" s="78"/>
      <c r="OFM39" s="78"/>
      <c r="OFN39" s="78"/>
      <c r="OFO39" s="78"/>
      <c r="OFP39" s="78"/>
      <c r="OFQ39" s="78"/>
      <c r="OFR39" s="78"/>
      <c r="OFS39" s="78"/>
      <c r="OFT39" s="78"/>
      <c r="OFU39" s="78"/>
      <c r="OFV39" s="78"/>
      <c r="OFW39" s="78"/>
      <c r="OFX39" s="78"/>
      <c r="OFY39" s="78"/>
      <c r="OFZ39" s="78"/>
      <c r="OGA39" s="78"/>
      <c r="OGB39" s="78"/>
      <c r="OGC39" s="78"/>
      <c r="OGD39" s="78"/>
      <c r="OGE39" s="78"/>
      <c r="OGF39" s="78"/>
      <c r="OGG39" s="78"/>
      <c r="OGH39" s="78"/>
      <c r="OGI39" s="78"/>
      <c r="OGJ39" s="78"/>
      <c r="OGK39" s="78"/>
      <c r="OGL39" s="78"/>
      <c r="OGM39" s="78"/>
      <c r="OGN39" s="78"/>
      <c r="OGO39" s="78"/>
      <c r="OGP39" s="78"/>
      <c r="OGQ39" s="78"/>
      <c r="OGR39" s="78"/>
      <c r="OGS39" s="78"/>
      <c r="OGT39" s="78"/>
      <c r="OGU39" s="78"/>
      <c r="OGV39" s="78"/>
      <c r="OGW39" s="78"/>
      <c r="OGX39" s="78"/>
      <c r="OGY39" s="78"/>
      <c r="OGZ39" s="78"/>
      <c r="OHA39" s="78"/>
      <c r="OHB39" s="78"/>
      <c r="OHC39" s="78"/>
      <c r="OHD39" s="78"/>
      <c r="OHE39" s="78"/>
      <c r="OHF39" s="78"/>
      <c r="OHG39" s="78"/>
      <c r="OHH39" s="78"/>
      <c r="OHI39" s="78"/>
      <c r="OHJ39" s="78"/>
      <c r="OHK39" s="78"/>
      <c r="OHL39" s="78"/>
      <c r="OHM39" s="78"/>
      <c r="OHN39" s="78"/>
      <c r="OHO39" s="78"/>
      <c r="OHP39" s="78"/>
      <c r="OHQ39" s="78"/>
      <c r="OHR39" s="78"/>
      <c r="OHS39" s="78"/>
      <c r="OHT39" s="78"/>
      <c r="OHU39" s="78"/>
      <c r="OHV39" s="78"/>
      <c r="OHW39" s="78"/>
      <c r="OHX39" s="78"/>
      <c r="OHY39" s="78"/>
      <c r="OHZ39" s="78"/>
      <c r="OIA39" s="78"/>
      <c r="OIB39" s="78"/>
      <c r="OIC39" s="78"/>
      <c r="OID39" s="78"/>
      <c r="OIE39" s="78"/>
      <c r="OIF39" s="78"/>
      <c r="OIG39" s="78"/>
      <c r="OIH39" s="78"/>
      <c r="OII39" s="78"/>
      <c r="OIJ39" s="78"/>
      <c r="OIK39" s="78"/>
      <c r="OIL39" s="78"/>
      <c r="OIM39" s="78"/>
      <c r="OIN39" s="78"/>
      <c r="OIO39" s="78"/>
      <c r="OIP39" s="78"/>
      <c r="OIQ39" s="78"/>
      <c r="OIR39" s="78"/>
      <c r="OIS39" s="78"/>
      <c r="OIT39" s="78"/>
      <c r="OIU39" s="78"/>
      <c r="OIV39" s="78"/>
      <c r="OIW39" s="78"/>
      <c r="OIX39" s="78"/>
      <c r="OIY39" s="78"/>
      <c r="OIZ39" s="78"/>
      <c r="OJA39" s="78"/>
      <c r="OJB39" s="78"/>
      <c r="OJC39" s="78"/>
      <c r="OJD39" s="78"/>
      <c r="OJE39" s="78"/>
      <c r="OJF39" s="78"/>
      <c r="OJG39" s="78"/>
      <c r="OJH39" s="78"/>
      <c r="OJI39" s="78"/>
      <c r="OJJ39" s="78"/>
      <c r="OJK39" s="78"/>
      <c r="OJL39" s="78"/>
      <c r="OJM39" s="78"/>
      <c r="OJN39" s="78"/>
      <c r="OJO39" s="78"/>
      <c r="OJP39" s="78"/>
      <c r="OJQ39" s="78"/>
      <c r="OJR39" s="78"/>
      <c r="OJS39" s="78"/>
      <c r="OJT39" s="78"/>
      <c r="OJU39" s="78"/>
      <c r="OJV39" s="78"/>
      <c r="OJW39" s="78"/>
      <c r="OJX39" s="78"/>
      <c r="OJY39" s="78"/>
      <c r="OJZ39" s="78"/>
      <c r="OKA39" s="78"/>
      <c r="OKB39" s="78"/>
      <c r="OKC39" s="78"/>
      <c r="OKD39" s="78"/>
      <c r="OKE39" s="78"/>
      <c r="OKF39" s="78"/>
      <c r="OKG39" s="78"/>
      <c r="OKH39" s="78"/>
      <c r="OKI39" s="78"/>
      <c r="OKJ39" s="78"/>
      <c r="OKK39" s="78"/>
      <c r="OKL39" s="78"/>
      <c r="OKM39" s="78"/>
      <c r="OKN39" s="78"/>
      <c r="OKO39" s="78"/>
      <c r="OKP39" s="78"/>
      <c r="OKQ39" s="78"/>
      <c r="OKR39" s="78"/>
      <c r="OKS39" s="78"/>
      <c r="OKT39" s="78"/>
      <c r="OKU39" s="78"/>
      <c r="OKV39" s="78"/>
      <c r="OKW39" s="78"/>
      <c r="OKX39" s="78"/>
      <c r="OKY39" s="78"/>
      <c r="OKZ39" s="78"/>
      <c r="OLA39" s="78"/>
      <c r="OLB39" s="78"/>
      <c r="OLC39" s="78"/>
      <c r="OLD39" s="78"/>
      <c r="OLE39" s="78"/>
      <c r="OLF39" s="78"/>
      <c r="OLG39" s="78"/>
      <c r="OLH39" s="78"/>
      <c r="OLI39" s="78"/>
      <c r="OLJ39" s="78"/>
      <c r="OLK39" s="78"/>
      <c r="OLL39" s="78"/>
      <c r="OLM39" s="78"/>
      <c r="OLN39" s="78"/>
      <c r="OLO39" s="78"/>
      <c r="OLP39" s="78"/>
      <c r="OLQ39" s="78"/>
      <c r="OLR39" s="78"/>
      <c r="OLS39" s="78"/>
      <c r="OLT39" s="78"/>
      <c r="OLU39" s="78"/>
      <c r="OLV39" s="78"/>
      <c r="OLW39" s="78"/>
      <c r="OLX39" s="78"/>
      <c r="OLY39" s="78"/>
      <c r="OLZ39" s="78"/>
      <c r="OMA39" s="78"/>
      <c r="OMB39" s="78"/>
      <c r="OMC39" s="78"/>
      <c r="OMD39" s="78"/>
      <c r="OME39" s="78"/>
      <c r="OMF39" s="78"/>
      <c r="OMG39" s="78"/>
      <c r="OMH39" s="78"/>
      <c r="OMI39" s="78"/>
      <c r="OMJ39" s="78"/>
      <c r="OMK39" s="78"/>
      <c r="OML39" s="78"/>
      <c r="OMM39" s="78"/>
      <c r="OMN39" s="78"/>
      <c r="OMO39" s="78"/>
      <c r="OMP39" s="78"/>
      <c r="OMQ39" s="78"/>
      <c r="OMR39" s="78"/>
      <c r="OMS39" s="78"/>
      <c r="OMT39" s="78"/>
      <c r="OMU39" s="78"/>
      <c r="OMV39" s="78"/>
      <c r="OMW39" s="78"/>
      <c r="OMX39" s="78"/>
      <c r="OMY39" s="78"/>
      <c r="OMZ39" s="78"/>
      <c r="ONA39" s="78"/>
      <c r="ONB39" s="78"/>
      <c r="ONC39" s="78"/>
      <c r="OND39" s="78"/>
      <c r="ONE39" s="78"/>
      <c r="ONF39" s="78"/>
      <c r="ONG39" s="78"/>
      <c r="ONH39" s="78"/>
      <c r="ONI39" s="78"/>
      <c r="ONJ39" s="78"/>
      <c r="ONK39" s="78"/>
      <c r="ONL39" s="78"/>
      <c r="ONM39" s="78"/>
      <c r="ONN39" s="78"/>
      <c r="ONO39" s="78"/>
      <c r="ONP39" s="78"/>
      <c r="ONQ39" s="78"/>
      <c r="ONR39" s="78"/>
      <c r="ONS39" s="78"/>
      <c r="ONT39" s="78"/>
      <c r="ONU39" s="78"/>
      <c r="ONV39" s="78"/>
      <c r="ONW39" s="78"/>
      <c r="ONX39" s="78"/>
      <c r="ONY39" s="78"/>
      <c r="ONZ39" s="78"/>
      <c r="OOA39" s="78"/>
      <c r="OOB39" s="78"/>
      <c r="OOC39" s="78"/>
      <c r="OOD39" s="78"/>
      <c r="OOE39" s="78"/>
      <c r="OOF39" s="78"/>
      <c r="OOG39" s="78"/>
      <c r="OOH39" s="78"/>
      <c r="OOI39" s="78"/>
      <c r="OOJ39" s="78"/>
      <c r="OOK39" s="78"/>
      <c r="OOL39" s="78"/>
      <c r="OOM39" s="78"/>
      <c r="OON39" s="78"/>
      <c r="OOO39" s="78"/>
      <c r="OOP39" s="78"/>
      <c r="OOQ39" s="78"/>
      <c r="OOR39" s="78"/>
      <c r="OOS39" s="78"/>
      <c r="OOT39" s="78"/>
      <c r="OOU39" s="78"/>
      <c r="OOV39" s="78"/>
      <c r="OOW39" s="78"/>
      <c r="OOX39" s="78"/>
      <c r="OOY39" s="78"/>
      <c r="OOZ39" s="78"/>
      <c r="OPA39" s="78"/>
      <c r="OPB39" s="78"/>
      <c r="OPC39" s="78"/>
      <c r="OPD39" s="78"/>
      <c r="OPE39" s="78"/>
      <c r="OPF39" s="78"/>
      <c r="OPG39" s="78"/>
      <c r="OPH39" s="78"/>
      <c r="OPI39" s="78"/>
      <c r="OPJ39" s="78"/>
      <c r="OPK39" s="78"/>
      <c r="OPL39" s="78"/>
      <c r="OPM39" s="78"/>
      <c r="OPN39" s="78"/>
      <c r="OPO39" s="78"/>
      <c r="OPP39" s="78"/>
      <c r="OPQ39" s="78"/>
      <c r="OPR39" s="78"/>
      <c r="OPS39" s="78"/>
      <c r="OPT39" s="78"/>
      <c r="OPU39" s="78"/>
      <c r="OPV39" s="78"/>
      <c r="OPW39" s="78"/>
      <c r="OPX39" s="78"/>
      <c r="OPY39" s="78"/>
      <c r="OPZ39" s="78"/>
      <c r="OQA39" s="78"/>
      <c r="OQB39" s="78"/>
      <c r="OQC39" s="78"/>
      <c r="OQD39" s="78"/>
      <c r="OQE39" s="78"/>
      <c r="OQF39" s="78"/>
      <c r="OQG39" s="78"/>
      <c r="OQH39" s="78"/>
      <c r="OQI39" s="78"/>
      <c r="OQJ39" s="78"/>
      <c r="OQK39" s="78"/>
      <c r="OQL39" s="78"/>
      <c r="OQM39" s="78"/>
      <c r="OQN39" s="78"/>
      <c r="OQO39" s="78"/>
      <c r="OQP39" s="78"/>
      <c r="OQQ39" s="78"/>
      <c r="OQR39" s="78"/>
      <c r="OQS39" s="78"/>
      <c r="OQT39" s="78"/>
      <c r="OQU39" s="78"/>
      <c r="OQV39" s="78"/>
      <c r="OQW39" s="78"/>
      <c r="OQX39" s="78"/>
      <c r="OQY39" s="78"/>
      <c r="OQZ39" s="78"/>
      <c r="ORA39" s="78"/>
      <c r="ORB39" s="78"/>
      <c r="ORC39" s="78"/>
      <c r="ORD39" s="78"/>
      <c r="ORE39" s="78"/>
      <c r="ORF39" s="78"/>
      <c r="ORG39" s="78"/>
      <c r="ORH39" s="78"/>
      <c r="ORI39" s="78"/>
      <c r="ORJ39" s="78"/>
      <c r="ORK39" s="78"/>
      <c r="ORL39" s="78"/>
      <c r="ORM39" s="78"/>
      <c r="ORN39" s="78"/>
      <c r="ORO39" s="78"/>
      <c r="ORP39" s="78"/>
      <c r="ORQ39" s="78"/>
      <c r="ORR39" s="78"/>
      <c r="ORS39" s="78"/>
      <c r="ORT39" s="78"/>
      <c r="ORU39" s="78"/>
      <c r="ORV39" s="78"/>
      <c r="ORW39" s="78"/>
      <c r="ORX39" s="78"/>
      <c r="ORY39" s="78"/>
      <c r="ORZ39" s="78"/>
      <c r="OSA39" s="78"/>
      <c r="OSB39" s="78"/>
      <c r="OSC39" s="78"/>
      <c r="OSD39" s="78"/>
      <c r="OSE39" s="78"/>
      <c r="OSF39" s="78"/>
      <c r="OSG39" s="78"/>
      <c r="OSH39" s="78"/>
      <c r="OSI39" s="78"/>
      <c r="OSJ39" s="78"/>
      <c r="OSK39" s="78"/>
      <c r="OSL39" s="78"/>
      <c r="OSM39" s="78"/>
      <c r="OSN39" s="78"/>
      <c r="OSO39" s="78"/>
      <c r="OSP39" s="78"/>
      <c r="OSQ39" s="78"/>
      <c r="OSR39" s="78"/>
      <c r="OSS39" s="78"/>
      <c r="OST39" s="78"/>
      <c r="OSU39" s="78"/>
      <c r="OSV39" s="78"/>
      <c r="OSW39" s="78"/>
      <c r="OSX39" s="78"/>
      <c r="OSY39" s="78"/>
      <c r="OSZ39" s="78"/>
      <c r="OTA39" s="78"/>
      <c r="OTB39" s="78"/>
      <c r="OTC39" s="78"/>
      <c r="OTD39" s="78"/>
      <c r="OTE39" s="78"/>
      <c r="OTF39" s="78"/>
      <c r="OTG39" s="78"/>
      <c r="OTH39" s="78"/>
      <c r="OTI39" s="78"/>
      <c r="OTJ39" s="78"/>
      <c r="OTK39" s="78"/>
      <c r="OTL39" s="78"/>
      <c r="OTM39" s="78"/>
      <c r="OTN39" s="78"/>
      <c r="OTO39" s="78"/>
      <c r="OTP39" s="78"/>
      <c r="OTQ39" s="78"/>
      <c r="OTR39" s="78"/>
      <c r="OTS39" s="78"/>
      <c r="OTT39" s="78"/>
      <c r="OTU39" s="78"/>
      <c r="OTV39" s="78"/>
      <c r="OTW39" s="78"/>
      <c r="OTX39" s="78"/>
      <c r="OTY39" s="78"/>
      <c r="OTZ39" s="78"/>
      <c r="OUA39" s="78"/>
      <c r="OUB39" s="78"/>
      <c r="OUC39" s="78"/>
      <c r="OUD39" s="78"/>
      <c r="OUE39" s="78"/>
      <c r="OUF39" s="78"/>
      <c r="OUG39" s="78"/>
      <c r="OUH39" s="78"/>
      <c r="OUI39" s="78"/>
      <c r="OUJ39" s="78"/>
      <c r="OUK39" s="78"/>
      <c r="OUL39" s="78"/>
      <c r="OUM39" s="78"/>
      <c r="OUN39" s="78"/>
      <c r="OUO39" s="78"/>
      <c r="OUP39" s="78"/>
      <c r="OUQ39" s="78"/>
      <c r="OUR39" s="78"/>
      <c r="OUS39" s="78"/>
      <c r="OUT39" s="78"/>
      <c r="OUU39" s="78"/>
      <c r="OUV39" s="78"/>
      <c r="OUW39" s="78"/>
      <c r="OUX39" s="78"/>
      <c r="OUY39" s="78"/>
      <c r="OUZ39" s="78"/>
      <c r="OVA39" s="78"/>
      <c r="OVB39" s="78"/>
      <c r="OVC39" s="78"/>
      <c r="OVD39" s="78"/>
      <c r="OVE39" s="78"/>
      <c r="OVF39" s="78"/>
      <c r="OVG39" s="78"/>
      <c r="OVH39" s="78"/>
      <c r="OVI39" s="78"/>
      <c r="OVJ39" s="78"/>
      <c r="OVK39" s="78"/>
      <c r="OVL39" s="78"/>
      <c r="OVM39" s="78"/>
      <c r="OVN39" s="78"/>
      <c r="OVO39" s="78"/>
      <c r="OVP39" s="78"/>
      <c r="OVQ39" s="78"/>
      <c r="OVR39" s="78"/>
      <c r="OVS39" s="78"/>
      <c r="OVT39" s="78"/>
      <c r="OVU39" s="78"/>
      <c r="OVV39" s="78"/>
      <c r="OVW39" s="78"/>
      <c r="OVX39" s="78"/>
      <c r="OVY39" s="78"/>
      <c r="OVZ39" s="78"/>
      <c r="OWA39" s="78"/>
      <c r="OWB39" s="78"/>
      <c r="OWC39" s="78"/>
      <c r="OWD39" s="78"/>
      <c r="OWE39" s="78"/>
      <c r="OWF39" s="78"/>
      <c r="OWG39" s="78"/>
      <c r="OWH39" s="78"/>
      <c r="OWI39" s="78"/>
      <c r="OWJ39" s="78"/>
      <c r="OWK39" s="78"/>
      <c r="OWL39" s="78"/>
      <c r="OWM39" s="78"/>
      <c r="OWN39" s="78"/>
      <c r="OWO39" s="78"/>
      <c r="OWP39" s="78"/>
      <c r="OWQ39" s="78"/>
      <c r="OWR39" s="78"/>
      <c r="OWS39" s="78"/>
      <c r="OWT39" s="78"/>
      <c r="OWU39" s="78"/>
      <c r="OWV39" s="78"/>
      <c r="OWW39" s="78"/>
      <c r="OWX39" s="78"/>
      <c r="OWY39" s="78"/>
      <c r="OWZ39" s="78"/>
      <c r="OXA39" s="78"/>
      <c r="OXB39" s="78"/>
      <c r="OXC39" s="78"/>
      <c r="OXD39" s="78"/>
      <c r="OXE39" s="78"/>
      <c r="OXF39" s="78"/>
      <c r="OXG39" s="78"/>
      <c r="OXH39" s="78"/>
      <c r="OXI39" s="78"/>
      <c r="OXJ39" s="78"/>
      <c r="OXK39" s="78"/>
      <c r="OXL39" s="78"/>
      <c r="OXM39" s="78"/>
      <c r="OXN39" s="78"/>
      <c r="OXO39" s="78"/>
      <c r="OXP39" s="78"/>
      <c r="OXQ39" s="78"/>
      <c r="OXR39" s="78"/>
      <c r="OXS39" s="78"/>
      <c r="OXT39" s="78"/>
      <c r="OXU39" s="78"/>
      <c r="OXV39" s="78"/>
      <c r="OXW39" s="78"/>
      <c r="OXX39" s="78"/>
      <c r="OXY39" s="78"/>
      <c r="OXZ39" s="78"/>
      <c r="OYA39" s="78"/>
      <c r="OYB39" s="78"/>
      <c r="OYC39" s="78"/>
      <c r="OYD39" s="78"/>
      <c r="OYE39" s="78"/>
      <c r="OYF39" s="78"/>
      <c r="OYG39" s="78"/>
      <c r="OYH39" s="78"/>
      <c r="OYI39" s="78"/>
      <c r="OYJ39" s="78"/>
      <c r="OYK39" s="78"/>
      <c r="OYL39" s="78"/>
      <c r="OYM39" s="78"/>
      <c r="OYN39" s="78"/>
      <c r="OYO39" s="78"/>
      <c r="OYP39" s="78"/>
      <c r="OYQ39" s="78"/>
      <c r="OYR39" s="78"/>
      <c r="OYS39" s="78"/>
      <c r="OYT39" s="78"/>
      <c r="OYU39" s="78"/>
      <c r="OYV39" s="78"/>
      <c r="OYW39" s="78"/>
      <c r="OYX39" s="78"/>
      <c r="OYY39" s="78"/>
      <c r="OYZ39" s="78"/>
      <c r="OZA39" s="78"/>
      <c r="OZB39" s="78"/>
      <c r="OZC39" s="78"/>
      <c r="OZD39" s="78"/>
      <c r="OZE39" s="78"/>
      <c r="OZF39" s="78"/>
      <c r="OZG39" s="78"/>
      <c r="OZH39" s="78"/>
      <c r="OZI39" s="78"/>
      <c r="OZJ39" s="78"/>
      <c r="OZK39" s="78"/>
      <c r="OZL39" s="78"/>
      <c r="OZM39" s="78"/>
      <c r="OZN39" s="78"/>
      <c r="OZO39" s="78"/>
      <c r="OZP39" s="78"/>
      <c r="OZQ39" s="78"/>
      <c r="OZR39" s="78"/>
      <c r="OZS39" s="78"/>
      <c r="OZT39" s="78"/>
      <c r="OZU39" s="78"/>
      <c r="OZV39" s="78"/>
      <c r="OZW39" s="78"/>
      <c r="OZX39" s="78"/>
      <c r="OZY39" s="78"/>
      <c r="OZZ39" s="78"/>
      <c r="PAA39" s="78"/>
      <c r="PAB39" s="78"/>
      <c r="PAC39" s="78"/>
      <c r="PAD39" s="78"/>
      <c r="PAE39" s="78"/>
      <c r="PAF39" s="78"/>
      <c r="PAG39" s="78"/>
      <c r="PAH39" s="78"/>
      <c r="PAI39" s="78"/>
      <c r="PAJ39" s="78"/>
      <c r="PAK39" s="78"/>
      <c r="PAL39" s="78"/>
      <c r="PAM39" s="78"/>
      <c r="PAN39" s="78"/>
      <c r="PAO39" s="78"/>
      <c r="PAP39" s="78"/>
      <c r="PAQ39" s="78"/>
      <c r="PAR39" s="78"/>
      <c r="PAS39" s="78"/>
      <c r="PAT39" s="78"/>
      <c r="PAU39" s="78"/>
      <c r="PAV39" s="78"/>
      <c r="PAW39" s="78"/>
      <c r="PAX39" s="78"/>
      <c r="PAY39" s="78"/>
      <c r="PAZ39" s="78"/>
      <c r="PBA39" s="78"/>
      <c r="PBB39" s="78"/>
      <c r="PBC39" s="78"/>
      <c r="PBD39" s="78"/>
      <c r="PBE39" s="78"/>
      <c r="PBF39" s="78"/>
      <c r="PBG39" s="78"/>
      <c r="PBH39" s="78"/>
      <c r="PBI39" s="78"/>
      <c r="PBJ39" s="78"/>
      <c r="PBK39" s="78"/>
      <c r="PBL39" s="78"/>
      <c r="PBM39" s="78"/>
      <c r="PBN39" s="78"/>
      <c r="PBO39" s="78"/>
      <c r="PBP39" s="78"/>
      <c r="PBQ39" s="78"/>
      <c r="PBR39" s="78"/>
      <c r="PBS39" s="78"/>
      <c r="PBT39" s="78"/>
      <c r="PBU39" s="78"/>
      <c r="PBV39" s="78"/>
      <c r="PBW39" s="78"/>
      <c r="PBX39" s="78"/>
      <c r="PBY39" s="78"/>
      <c r="PBZ39" s="78"/>
      <c r="PCA39" s="78"/>
      <c r="PCB39" s="78"/>
      <c r="PCC39" s="78"/>
      <c r="PCD39" s="78"/>
      <c r="PCE39" s="78"/>
      <c r="PCF39" s="78"/>
      <c r="PCG39" s="78"/>
      <c r="PCH39" s="78"/>
      <c r="PCI39" s="78"/>
      <c r="PCJ39" s="78"/>
      <c r="PCK39" s="78"/>
      <c r="PCL39" s="78"/>
      <c r="PCM39" s="78"/>
      <c r="PCN39" s="78"/>
      <c r="PCO39" s="78"/>
      <c r="PCP39" s="78"/>
      <c r="PCQ39" s="78"/>
      <c r="PCR39" s="78"/>
      <c r="PCS39" s="78"/>
      <c r="PCT39" s="78"/>
      <c r="PCU39" s="78"/>
      <c r="PCV39" s="78"/>
      <c r="PCW39" s="78"/>
      <c r="PCX39" s="78"/>
      <c r="PCY39" s="78"/>
      <c r="PCZ39" s="78"/>
      <c r="PDA39" s="78"/>
      <c r="PDB39" s="78"/>
      <c r="PDC39" s="78"/>
      <c r="PDD39" s="78"/>
      <c r="PDE39" s="78"/>
      <c r="PDF39" s="78"/>
      <c r="PDG39" s="78"/>
      <c r="PDH39" s="78"/>
      <c r="PDI39" s="78"/>
      <c r="PDJ39" s="78"/>
      <c r="PDK39" s="78"/>
      <c r="PDL39" s="78"/>
      <c r="PDM39" s="78"/>
      <c r="PDN39" s="78"/>
      <c r="PDO39" s="78"/>
      <c r="PDP39" s="78"/>
      <c r="PDQ39" s="78"/>
      <c r="PDR39" s="78"/>
      <c r="PDS39" s="78"/>
      <c r="PDT39" s="78"/>
      <c r="PDU39" s="78"/>
      <c r="PDV39" s="78"/>
      <c r="PDW39" s="78"/>
      <c r="PDX39" s="78"/>
      <c r="PDY39" s="78"/>
      <c r="PDZ39" s="78"/>
      <c r="PEA39" s="78"/>
      <c r="PEB39" s="78"/>
      <c r="PEC39" s="78"/>
      <c r="PED39" s="78"/>
      <c r="PEE39" s="78"/>
      <c r="PEF39" s="78"/>
      <c r="PEG39" s="78"/>
      <c r="PEH39" s="78"/>
      <c r="PEI39" s="78"/>
      <c r="PEJ39" s="78"/>
      <c r="PEK39" s="78"/>
      <c r="PEL39" s="78"/>
      <c r="PEM39" s="78"/>
      <c r="PEN39" s="78"/>
      <c r="PEO39" s="78"/>
      <c r="PEP39" s="78"/>
      <c r="PEQ39" s="78"/>
      <c r="PER39" s="78"/>
      <c r="PES39" s="78"/>
      <c r="PET39" s="78"/>
      <c r="PEU39" s="78"/>
      <c r="PEV39" s="78"/>
      <c r="PEW39" s="78"/>
      <c r="PEX39" s="78"/>
      <c r="PEY39" s="78"/>
      <c r="PEZ39" s="78"/>
      <c r="PFA39" s="78"/>
      <c r="PFB39" s="78"/>
      <c r="PFC39" s="78"/>
      <c r="PFD39" s="78"/>
      <c r="PFE39" s="78"/>
      <c r="PFF39" s="78"/>
      <c r="PFG39" s="78"/>
      <c r="PFH39" s="78"/>
      <c r="PFI39" s="78"/>
      <c r="PFJ39" s="78"/>
      <c r="PFK39" s="78"/>
      <c r="PFL39" s="78"/>
      <c r="PFM39" s="78"/>
      <c r="PFN39" s="78"/>
      <c r="PFO39" s="78"/>
      <c r="PFP39" s="78"/>
      <c r="PFQ39" s="78"/>
      <c r="PFR39" s="78"/>
      <c r="PFS39" s="78"/>
      <c r="PFT39" s="78"/>
      <c r="PFU39" s="78"/>
      <c r="PFV39" s="78"/>
      <c r="PFW39" s="78"/>
      <c r="PFX39" s="78"/>
      <c r="PFY39" s="78"/>
      <c r="PFZ39" s="78"/>
      <c r="PGA39" s="78"/>
      <c r="PGB39" s="78"/>
      <c r="PGC39" s="78"/>
      <c r="PGD39" s="78"/>
      <c r="PGE39" s="78"/>
      <c r="PGF39" s="78"/>
      <c r="PGG39" s="78"/>
      <c r="PGH39" s="78"/>
      <c r="PGI39" s="78"/>
      <c r="PGJ39" s="78"/>
      <c r="PGK39" s="78"/>
      <c r="PGL39" s="78"/>
      <c r="PGM39" s="78"/>
      <c r="PGN39" s="78"/>
      <c r="PGO39" s="78"/>
      <c r="PGP39" s="78"/>
      <c r="PGQ39" s="78"/>
      <c r="PGR39" s="78"/>
      <c r="PGS39" s="78"/>
      <c r="PGT39" s="78"/>
      <c r="PGU39" s="78"/>
      <c r="PGV39" s="78"/>
      <c r="PGW39" s="78"/>
      <c r="PGX39" s="78"/>
      <c r="PGY39" s="78"/>
      <c r="PGZ39" s="78"/>
      <c r="PHA39" s="78"/>
      <c r="PHB39" s="78"/>
      <c r="PHC39" s="78"/>
      <c r="PHD39" s="78"/>
      <c r="PHE39" s="78"/>
      <c r="PHF39" s="78"/>
      <c r="PHG39" s="78"/>
      <c r="PHH39" s="78"/>
      <c r="PHI39" s="78"/>
      <c r="PHJ39" s="78"/>
      <c r="PHK39" s="78"/>
      <c r="PHL39" s="78"/>
      <c r="PHM39" s="78"/>
      <c r="PHN39" s="78"/>
      <c r="PHO39" s="78"/>
      <c r="PHP39" s="78"/>
      <c r="PHQ39" s="78"/>
      <c r="PHR39" s="78"/>
      <c r="PHS39" s="78"/>
      <c r="PHT39" s="78"/>
      <c r="PHU39" s="78"/>
      <c r="PHV39" s="78"/>
      <c r="PHW39" s="78"/>
      <c r="PHX39" s="78"/>
      <c r="PHY39" s="78"/>
      <c r="PHZ39" s="78"/>
      <c r="PIA39" s="78"/>
      <c r="PIB39" s="78"/>
      <c r="PIC39" s="78"/>
      <c r="PID39" s="78"/>
      <c r="PIE39" s="78"/>
      <c r="PIF39" s="78"/>
      <c r="PIG39" s="78"/>
      <c r="PIH39" s="78"/>
      <c r="PII39" s="78"/>
      <c r="PIJ39" s="78"/>
      <c r="PIK39" s="78"/>
      <c r="PIL39" s="78"/>
      <c r="PIM39" s="78"/>
      <c r="PIN39" s="78"/>
      <c r="PIO39" s="78"/>
      <c r="PIP39" s="78"/>
      <c r="PIQ39" s="78"/>
      <c r="PIR39" s="78"/>
      <c r="PIS39" s="78"/>
      <c r="PIT39" s="78"/>
      <c r="PIU39" s="78"/>
      <c r="PIV39" s="78"/>
      <c r="PIW39" s="78"/>
      <c r="PIX39" s="78"/>
      <c r="PIY39" s="78"/>
      <c r="PIZ39" s="78"/>
      <c r="PJA39" s="78"/>
      <c r="PJB39" s="78"/>
      <c r="PJC39" s="78"/>
      <c r="PJD39" s="78"/>
      <c r="PJE39" s="78"/>
      <c r="PJF39" s="78"/>
      <c r="PJG39" s="78"/>
      <c r="PJH39" s="78"/>
      <c r="PJI39" s="78"/>
      <c r="PJJ39" s="78"/>
      <c r="PJK39" s="78"/>
      <c r="PJL39" s="78"/>
      <c r="PJM39" s="78"/>
      <c r="PJN39" s="78"/>
      <c r="PJO39" s="78"/>
      <c r="PJP39" s="78"/>
      <c r="PJQ39" s="78"/>
      <c r="PJR39" s="78"/>
      <c r="PJS39" s="78"/>
      <c r="PJT39" s="78"/>
      <c r="PJU39" s="78"/>
      <c r="PJV39" s="78"/>
      <c r="PJW39" s="78"/>
      <c r="PJX39" s="78"/>
      <c r="PJY39" s="78"/>
      <c r="PJZ39" s="78"/>
      <c r="PKA39" s="78"/>
      <c r="PKB39" s="78"/>
      <c r="PKC39" s="78"/>
      <c r="PKD39" s="78"/>
      <c r="PKE39" s="78"/>
      <c r="PKF39" s="78"/>
      <c r="PKG39" s="78"/>
      <c r="PKH39" s="78"/>
      <c r="PKI39" s="78"/>
      <c r="PKJ39" s="78"/>
      <c r="PKK39" s="78"/>
      <c r="PKL39" s="78"/>
      <c r="PKM39" s="78"/>
      <c r="PKN39" s="78"/>
      <c r="PKO39" s="78"/>
      <c r="PKP39" s="78"/>
      <c r="PKQ39" s="78"/>
      <c r="PKR39" s="78"/>
      <c r="PKS39" s="78"/>
      <c r="PKT39" s="78"/>
      <c r="PKU39" s="78"/>
      <c r="PKV39" s="78"/>
      <c r="PKW39" s="78"/>
      <c r="PKX39" s="78"/>
      <c r="PKY39" s="78"/>
      <c r="PKZ39" s="78"/>
      <c r="PLA39" s="78"/>
      <c r="PLB39" s="78"/>
      <c r="PLC39" s="78"/>
      <c r="PLD39" s="78"/>
      <c r="PLE39" s="78"/>
      <c r="PLF39" s="78"/>
      <c r="PLG39" s="78"/>
      <c r="PLH39" s="78"/>
      <c r="PLI39" s="78"/>
      <c r="PLJ39" s="78"/>
      <c r="PLK39" s="78"/>
      <c r="PLL39" s="78"/>
      <c r="PLM39" s="78"/>
      <c r="PLN39" s="78"/>
      <c r="PLO39" s="78"/>
      <c r="PLP39" s="78"/>
      <c r="PLQ39" s="78"/>
      <c r="PLR39" s="78"/>
      <c r="PLS39" s="78"/>
      <c r="PLT39" s="78"/>
      <c r="PLU39" s="78"/>
      <c r="PLV39" s="78"/>
      <c r="PLW39" s="78"/>
      <c r="PLX39" s="78"/>
      <c r="PLY39" s="78"/>
      <c r="PLZ39" s="78"/>
      <c r="PMA39" s="78"/>
      <c r="PMB39" s="78"/>
      <c r="PMC39" s="78"/>
      <c r="PMD39" s="78"/>
      <c r="PME39" s="78"/>
      <c r="PMF39" s="78"/>
      <c r="PMG39" s="78"/>
      <c r="PMH39" s="78"/>
      <c r="PMI39" s="78"/>
      <c r="PMJ39" s="78"/>
      <c r="PMK39" s="78"/>
      <c r="PML39" s="78"/>
      <c r="PMM39" s="78"/>
      <c r="PMN39" s="78"/>
      <c r="PMO39" s="78"/>
      <c r="PMP39" s="78"/>
      <c r="PMQ39" s="78"/>
      <c r="PMR39" s="78"/>
      <c r="PMS39" s="78"/>
      <c r="PMT39" s="78"/>
      <c r="PMU39" s="78"/>
      <c r="PMV39" s="78"/>
      <c r="PMW39" s="78"/>
      <c r="PMX39" s="78"/>
      <c r="PMY39" s="78"/>
      <c r="PMZ39" s="78"/>
      <c r="PNA39" s="78"/>
      <c r="PNB39" s="78"/>
      <c r="PNC39" s="78"/>
      <c r="PND39" s="78"/>
      <c r="PNE39" s="78"/>
      <c r="PNF39" s="78"/>
      <c r="PNG39" s="78"/>
      <c r="PNH39" s="78"/>
      <c r="PNI39" s="78"/>
      <c r="PNJ39" s="78"/>
      <c r="PNK39" s="78"/>
      <c r="PNL39" s="78"/>
      <c r="PNM39" s="78"/>
      <c r="PNN39" s="78"/>
      <c r="PNO39" s="78"/>
      <c r="PNP39" s="78"/>
      <c r="PNQ39" s="78"/>
      <c r="PNR39" s="78"/>
      <c r="PNS39" s="78"/>
      <c r="PNT39" s="78"/>
      <c r="PNU39" s="78"/>
      <c r="PNV39" s="78"/>
      <c r="PNW39" s="78"/>
      <c r="PNX39" s="78"/>
      <c r="PNY39" s="78"/>
      <c r="PNZ39" s="78"/>
      <c r="POA39" s="78"/>
      <c r="POB39" s="78"/>
      <c r="POC39" s="78"/>
      <c r="POD39" s="78"/>
      <c r="POE39" s="78"/>
      <c r="POF39" s="78"/>
      <c r="POG39" s="78"/>
      <c r="POH39" s="78"/>
      <c r="POI39" s="78"/>
      <c r="POJ39" s="78"/>
      <c r="POK39" s="78"/>
      <c r="POL39" s="78"/>
      <c r="POM39" s="78"/>
      <c r="PON39" s="78"/>
      <c r="POO39" s="78"/>
      <c r="POP39" s="78"/>
      <c r="POQ39" s="78"/>
      <c r="POR39" s="78"/>
      <c r="POS39" s="78"/>
      <c r="POT39" s="78"/>
      <c r="POU39" s="78"/>
      <c r="POV39" s="78"/>
      <c r="POW39" s="78"/>
      <c r="POX39" s="78"/>
      <c r="POY39" s="78"/>
      <c r="POZ39" s="78"/>
      <c r="PPA39" s="78"/>
      <c r="PPB39" s="78"/>
      <c r="PPC39" s="78"/>
      <c r="PPD39" s="78"/>
      <c r="PPE39" s="78"/>
      <c r="PPF39" s="78"/>
      <c r="PPG39" s="78"/>
      <c r="PPH39" s="78"/>
      <c r="PPI39" s="78"/>
      <c r="PPJ39" s="78"/>
      <c r="PPK39" s="78"/>
      <c r="PPL39" s="78"/>
      <c r="PPM39" s="78"/>
      <c r="PPN39" s="78"/>
      <c r="PPO39" s="78"/>
      <c r="PPP39" s="78"/>
      <c r="PPQ39" s="78"/>
      <c r="PPR39" s="78"/>
      <c r="PPS39" s="78"/>
      <c r="PPT39" s="78"/>
      <c r="PPU39" s="78"/>
      <c r="PPV39" s="78"/>
      <c r="PPW39" s="78"/>
      <c r="PPX39" s="78"/>
      <c r="PPY39" s="78"/>
      <c r="PPZ39" s="78"/>
      <c r="PQA39" s="78"/>
      <c r="PQB39" s="78"/>
      <c r="PQC39" s="78"/>
      <c r="PQD39" s="78"/>
      <c r="PQE39" s="78"/>
      <c r="PQF39" s="78"/>
      <c r="PQG39" s="78"/>
      <c r="PQH39" s="78"/>
      <c r="PQI39" s="78"/>
      <c r="PQJ39" s="78"/>
      <c r="PQK39" s="78"/>
      <c r="PQL39" s="78"/>
      <c r="PQM39" s="78"/>
      <c r="PQN39" s="78"/>
      <c r="PQO39" s="78"/>
      <c r="PQP39" s="78"/>
      <c r="PQQ39" s="78"/>
      <c r="PQR39" s="78"/>
      <c r="PQS39" s="78"/>
      <c r="PQT39" s="78"/>
      <c r="PQU39" s="78"/>
      <c r="PQV39" s="78"/>
      <c r="PQW39" s="78"/>
      <c r="PQX39" s="78"/>
      <c r="PQY39" s="78"/>
      <c r="PQZ39" s="78"/>
      <c r="PRA39" s="78"/>
      <c r="PRB39" s="78"/>
      <c r="PRC39" s="78"/>
      <c r="PRD39" s="78"/>
      <c r="PRE39" s="78"/>
      <c r="PRF39" s="78"/>
      <c r="PRG39" s="78"/>
      <c r="PRH39" s="78"/>
      <c r="PRI39" s="78"/>
      <c r="PRJ39" s="78"/>
      <c r="PRK39" s="78"/>
      <c r="PRL39" s="78"/>
      <c r="PRM39" s="78"/>
      <c r="PRN39" s="78"/>
      <c r="PRO39" s="78"/>
      <c r="PRP39" s="78"/>
      <c r="PRQ39" s="78"/>
      <c r="PRR39" s="78"/>
      <c r="PRS39" s="78"/>
      <c r="PRT39" s="78"/>
      <c r="PRU39" s="78"/>
      <c r="PRV39" s="78"/>
      <c r="PRW39" s="78"/>
      <c r="PRX39" s="78"/>
      <c r="PRY39" s="78"/>
      <c r="PRZ39" s="78"/>
      <c r="PSA39" s="78"/>
      <c r="PSB39" s="78"/>
      <c r="PSC39" s="78"/>
      <c r="PSD39" s="78"/>
      <c r="PSE39" s="78"/>
      <c r="PSF39" s="78"/>
      <c r="PSG39" s="78"/>
      <c r="PSH39" s="78"/>
      <c r="PSI39" s="78"/>
      <c r="PSJ39" s="78"/>
      <c r="PSK39" s="78"/>
      <c r="PSL39" s="78"/>
      <c r="PSM39" s="78"/>
      <c r="PSN39" s="78"/>
      <c r="PSO39" s="78"/>
      <c r="PSP39" s="78"/>
      <c r="PSQ39" s="78"/>
      <c r="PSR39" s="78"/>
      <c r="PSS39" s="78"/>
      <c r="PST39" s="78"/>
      <c r="PSU39" s="78"/>
      <c r="PSV39" s="78"/>
      <c r="PSW39" s="78"/>
      <c r="PSX39" s="78"/>
      <c r="PSY39" s="78"/>
      <c r="PSZ39" s="78"/>
      <c r="PTA39" s="78"/>
      <c r="PTB39" s="78"/>
      <c r="PTC39" s="78"/>
      <c r="PTD39" s="78"/>
      <c r="PTE39" s="78"/>
      <c r="PTF39" s="78"/>
      <c r="PTG39" s="78"/>
      <c r="PTH39" s="78"/>
      <c r="PTI39" s="78"/>
      <c r="PTJ39" s="78"/>
      <c r="PTK39" s="78"/>
      <c r="PTL39" s="78"/>
      <c r="PTM39" s="78"/>
      <c r="PTN39" s="78"/>
      <c r="PTO39" s="78"/>
      <c r="PTP39" s="78"/>
      <c r="PTQ39" s="78"/>
      <c r="PTR39" s="78"/>
      <c r="PTS39" s="78"/>
      <c r="PTT39" s="78"/>
      <c r="PTU39" s="78"/>
      <c r="PTV39" s="78"/>
      <c r="PTW39" s="78"/>
      <c r="PTX39" s="78"/>
      <c r="PTY39" s="78"/>
      <c r="PTZ39" s="78"/>
      <c r="PUA39" s="78"/>
      <c r="PUB39" s="78"/>
      <c r="PUC39" s="78"/>
      <c r="PUD39" s="78"/>
      <c r="PUE39" s="78"/>
      <c r="PUF39" s="78"/>
      <c r="PUG39" s="78"/>
      <c r="PUH39" s="78"/>
      <c r="PUI39" s="78"/>
      <c r="PUJ39" s="78"/>
      <c r="PUK39" s="78"/>
      <c r="PUL39" s="78"/>
      <c r="PUM39" s="78"/>
      <c r="PUN39" s="78"/>
      <c r="PUO39" s="78"/>
      <c r="PUP39" s="78"/>
      <c r="PUQ39" s="78"/>
      <c r="PUR39" s="78"/>
      <c r="PUS39" s="78"/>
      <c r="PUT39" s="78"/>
      <c r="PUU39" s="78"/>
      <c r="PUV39" s="78"/>
      <c r="PUW39" s="78"/>
      <c r="PUX39" s="78"/>
      <c r="PUY39" s="78"/>
      <c r="PUZ39" s="78"/>
      <c r="PVA39" s="78"/>
      <c r="PVB39" s="78"/>
      <c r="PVC39" s="78"/>
      <c r="PVD39" s="78"/>
      <c r="PVE39" s="78"/>
      <c r="PVF39" s="78"/>
      <c r="PVG39" s="78"/>
      <c r="PVH39" s="78"/>
      <c r="PVI39" s="78"/>
      <c r="PVJ39" s="78"/>
      <c r="PVK39" s="78"/>
      <c r="PVL39" s="78"/>
      <c r="PVM39" s="78"/>
      <c r="PVN39" s="78"/>
      <c r="PVO39" s="78"/>
      <c r="PVP39" s="78"/>
      <c r="PVQ39" s="78"/>
      <c r="PVR39" s="78"/>
      <c r="PVS39" s="78"/>
      <c r="PVT39" s="78"/>
      <c r="PVU39" s="78"/>
      <c r="PVV39" s="78"/>
      <c r="PVW39" s="78"/>
      <c r="PVX39" s="78"/>
      <c r="PVY39" s="78"/>
      <c r="PVZ39" s="78"/>
      <c r="PWA39" s="78"/>
      <c r="PWB39" s="78"/>
      <c r="PWC39" s="78"/>
      <c r="PWD39" s="78"/>
      <c r="PWE39" s="78"/>
      <c r="PWF39" s="78"/>
      <c r="PWG39" s="78"/>
      <c r="PWH39" s="78"/>
      <c r="PWI39" s="78"/>
      <c r="PWJ39" s="78"/>
      <c r="PWK39" s="78"/>
      <c r="PWL39" s="78"/>
      <c r="PWM39" s="78"/>
      <c r="PWN39" s="78"/>
      <c r="PWO39" s="78"/>
      <c r="PWP39" s="78"/>
      <c r="PWQ39" s="78"/>
      <c r="PWR39" s="78"/>
      <c r="PWS39" s="78"/>
      <c r="PWT39" s="78"/>
      <c r="PWU39" s="78"/>
      <c r="PWV39" s="78"/>
      <c r="PWW39" s="78"/>
      <c r="PWX39" s="78"/>
      <c r="PWY39" s="78"/>
      <c r="PWZ39" s="78"/>
      <c r="PXA39" s="78"/>
      <c r="PXB39" s="78"/>
      <c r="PXC39" s="78"/>
      <c r="PXD39" s="78"/>
      <c r="PXE39" s="78"/>
      <c r="PXF39" s="78"/>
      <c r="PXG39" s="78"/>
      <c r="PXH39" s="78"/>
      <c r="PXI39" s="78"/>
      <c r="PXJ39" s="78"/>
      <c r="PXK39" s="78"/>
      <c r="PXL39" s="78"/>
      <c r="PXM39" s="78"/>
      <c r="PXN39" s="78"/>
      <c r="PXO39" s="78"/>
      <c r="PXP39" s="78"/>
      <c r="PXQ39" s="78"/>
      <c r="PXR39" s="78"/>
      <c r="PXS39" s="78"/>
      <c r="PXT39" s="78"/>
      <c r="PXU39" s="78"/>
      <c r="PXV39" s="78"/>
      <c r="PXW39" s="78"/>
      <c r="PXX39" s="78"/>
      <c r="PXY39" s="78"/>
      <c r="PXZ39" s="78"/>
      <c r="PYA39" s="78"/>
      <c r="PYB39" s="78"/>
      <c r="PYC39" s="78"/>
      <c r="PYD39" s="78"/>
      <c r="PYE39" s="78"/>
      <c r="PYF39" s="78"/>
      <c r="PYG39" s="78"/>
      <c r="PYH39" s="78"/>
      <c r="PYI39" s="78"/>
      <c r="PYJ39" s="78"/>
      <c r="PYK39" s="78"/>
      <c r="PYL39" s="78"/>
      <c r="PYM39" s="78"/>
      <c r="PYN39" s="78"/>
      <c r="PYO39" s="78"/>
      <c r="PYP39" s="78"/>
      <c r="PYQ39" s="78"/>
      <c r="PYR39" s="78"/>
      <c r="PYS39" s="78"/>
      <c r="PYT39" s="78"/>
      <c r="PYU39" s="78"/>
      <c r="PYV39" s="78"/>
      <c r="PYW39" s="78"/>
      <c r="PYX39" s="78"/>
      <c r="PYY39" s="78"/>
      <c r="PYZ39" s="78"/>
      <c r="PZA39" s="78"/>
      <c r="PZB39" s="78"/>
      <c r="PZC39" s="78"/>
      <c r="PZD39" s="78"/>
      <c r="PZE39" s="78"/>
      <c r="PZF39" s="78"/>
      <c r="PZG39" s="78"/>
      <c r="PZH39" s="78"/>
      <c r="PZI39" s="78"/>
      <c r="PZJ39" s="78"/>
      <c r="PZK39" s="78"/>
      <c r="PZL39" s="78"/>
      <c r="PZM39" s="78"/>
      <c r="PZN39" s="78"/>
      <c r="PZO39" s="78"/>
      <c r="PZP39" s="78"/>
      <c r="PZQ39" s="78"/>
      <c r="PZR39" s="78"/>
      <c r="PZS39" s="78"/>
      <c r="PZT39" s="78"/>
      <c r="PZU39" s="78"/>
      <c r="PZV39" s="78"/>
      <c r="PZW39" s="78"/>
      <c r="PZX39" s="78"/>
      <c r="PZY39" s="78"/>
      <c r="PZZ39" s="78"/>
      <c r="QAA39" s="78"/>
      <c r="QAB39" s="78"/>
      <c r="QAC39" s="78"/>
      <c r="QAD39" s="78"/>
      <c r="QAE39" s="78"/>
      <c r="QAF39" s="78"/>
      <c r="QAG39" s="78"/>
      <c r="QAH39" s="78"/>
      <c r="QAI39" s="78"/>
      <c r="QAJ39" s="78"/>
      <c r="QAK39" s="78"/>
      <c r="QAL39" s="78"/>
      <c r="QAM39" s="78"/>
      <c r="QAN39" s="78"/>
      <c r="QAO39" s="78"/>
      <c r="QAP39" s="78"/>
      <c r="QAQ39" s="78"/>
      <c r="QAR39" s="78"/>
      <c r="QAS39" s="78"/>
      <c r="QAT39" s="78"/>
      <c r="QAU39" s="78"/>
      <c r="QAV39" s="78"/>
      <c r="QAW39" s="78"/>
      <c r="QAX39" s="78"/>
      <c r="QAY39" s="78"/>
      <c r="QAZ39" s="78"/>
      <c r="QBA39" s="78"/>
      <c r="QBB39" s="78"/>
      <c r="QBC39" s="78"/>
      <c r="QBD39" s="78"/>
      <c r="QBE39" s="78"/>
      <c r="QBF39" s="78"/>
      <c r="QBG39" s="78"/>
      <c r="QBH39" s="78"/>
      <c r="QBI39" s="78"/>
      <c r="QBJ39" s="78"/>
      <c r="QBK39" s="78"/>
      <c r="QBL39" s="78"/>
      <c r="QBM39" s="78"/>
      <c r="QBN39" s="78"/>
      <c r="QBO39" s="78"/>
      <c r="QBP39" s="78"/>
      <c r="QBQ39" s="78"/>
      <c r="QBR39" s="78"/>
      <c r="QBS39" s="78"/>
      <c r="QBT39" s="78"/>
      <c r="QBU39" s="78"/>
      <c r="QBV39" s="78"/>
      <c r="QBW39" s="78"/>
      <c r="QBX39" s="78"/>
      <c r="QBY39" s="78"/>
      <c r="QBZ39" s="78"/>
      <c r="QCA39" s="78"/>
      <c r="QCB39" s="78"/>
      <c r="QCC39" s="78"/>
      <c r="QCD39" s="78"/>
      <c r="QCE39" s="78"/>
      <c r="QCF39" s="78"/>
      <c r="QCG39" s="78"/>
      <c r="QCH39" s="78"/>
      <c r="QCI39" s="78"/>
      <c r="QCJ39" s="78"/>
      <c r="QCK39" s="78"/>
      <c r="QCL39" s="78"/>
      <c r="QCM39" s="78"/>
      <c r="QCN39" s="78"/>
      <c r="QCO39" s="78"/>
      <c r="QCP39" s="78"/>
      <c r="QCQ39" s="78"/>
      <c r="QCR39" s="78"/>
      <c r="QCS39" s="78"/>
      <c r="QCT39" s="78"/>
      <c r="QCU39" s="78"/>
      <c r="QCV39" s="78"/>
      <c r="QCW39" s="78"/>
      <c r="QCX39" s="78"/>
      <c r="QCY39" s="78"/>
      <c r="QCZ39" s="78"/>
      <c r="QDA39" s="78"/>
      <c r="QDB39" s="78"/>
      <c r="QDC39" s="78"/>
      <c r="QDD39" s="78"/>
      <c r="QDE39" s="78"/>
      <c r="QDF39" s="78"/>
      <c r="QDG39" s="78"/>
      <c r="QDH39" s="78"/>
      <c r="QDI39" s="78"/>
      <c r="QDJ39" s="78"/>
      <c r="QDK39" s="78"/>
      <c r="QDL39" s="78"/>
      <c r="QDM39" s="78"/>
      <c r="QDN39" s="78"/>
      <c r="QDO39" s="78"/>
      <c r="QDP39" s="78"/>
      <c r="QDQ39" s="78"/>
      <c r="QDR39" s="78"/>
      <c r="QDS39" s="78"/>
      <c r="QDT39" s="78"/>
      <c r="QDU39" s="78"/>
      <c r="QDV39" s="78"/>
      <c r="QDW39" s="78"/>
      <c r="QDX39" s="78"/>
      <c r="QDY39" s="78"/>
      <c r="QDZ39" s="78"/>
      <c r="QEA39" s="78"/>
      <c r="QEB39" s="78"/>
      <c r="QEC39" s="78"/>
      <c r="QED39" s="78"/>
      <c r="QEE39" s="78"/>
      <c r="QEF39" s="78"/>
      <c r="QEG39" s="78"/>
      <c r="QEH39" s="78"/>
      <c r="QEI39" s="78"/>
      <c r="QEJ39" s="78"/>
      <c r="QEK39" s="78"/>
      <c r="QEL39" s="78"/>
      <c r="QEM39" s="78"/>
      <c r="QEN39" s="78"/>
      <c r="QEO39" s="78"/>
      <c r="QEP39" s="78"/>
      <c r="QEQ39" s="78"/>
      <c r="QER39" s="78"/>
      <c r="QES39" s="78"/>
      <c r="QET39" s="78"/>
      <c r="QEU39" s="78"/>
      <c r="QEV39" s="78"/>
      <c r="QEW39" s="78"/>
      <c r="QEX39" s="78"/>
      <c r="QEY39" s="78"/>
      <c r="QEZ39" s="78"/>
      <c r="QFA39" s="78"/>
      <c r="QFB39" s="78"/>
      <c r="QFC39" s="78"/>
      <c r="QFD39" s="78"/>
      <c r="QFE39" s="78"/>
      <c r="QFF39" s="78"/>
      <c r="QFG39" s="78"/>
      <c r="QFH39" s="78"/>
      <c r="QFI39" s="78"/>
      <c r="QFJ39" s="78"/>
      <c r="QFK39" s="78"/>
      <c r="QFL39" s="78"/>
      <c r="QFM39" s="78"/>
      <c r="QFN39" s="78"/>
      <c r="QFO39" s="78"/>
      <c r="QFP39" s="78"/>
      <c r="QFQ39" s="78"/>
      <c r="QFR39" s="78"/>
      <c r="QFS39" s="78"/>
      <c r="QFT39" s="78"/>
      <c r="QFU39" s="78"/>
      <c r="QFV39" s="78"/>
      <c r="QFW39" s="78"/>
      <c r="QFX39" s="78"/>
      <c r="QFY39" s="78"/>
      <c r="QFZ39" s="78"/>
      <c r="QGA39" s="78"/>
      <c r="QGB39" s="78"/>
      <c r="QGC39" s="78"/>
      <c r="QGD39" s="78"/>
      <c r="QGE39" s="78"/>
      <c r="QGF39" s="78"/>
      <c r="QGG39" s="78"/>
      <c r="QGH39" s="78"/>
      <c r="QGI39" s="78"/>
      <c r="QGJ39" s="78"/>
      <c r="QGK39" s="78"/>
      <c r="QGL39" s="78"/>
      <c r="QGM39" s="78"/>
      <c r="QGN39" s="78"/>
      <c r="QGO39" s="78"/>
      <c r="QGP39" s="78"/>
      <c r="QGQ39" s="78"/>
      <c r="QGR39" s="78"/>
      <c r="QGS39" s="78"/>
      <c r="QGT39" s="78"/>
      <c r="QGU39" s="78"/>
      <c r="QGV39" s="78"/>
      <c r="QGW39" s="78"/>
      <c r="QGX39" s="78"/>
      <c r="QGY39" s="78"/>
      <c r="QGZ39" s="78"/>
      <c r="QHA39" s="78"/>
      <c r="QHB39" s="78"/>
      <c r="QHC39" s="78"/>
      <c r="QHD39" s="78"/>
      <c r="QHE39" s="78"/>
      <c r="QHF39" s="78"/>
      <c r="QHG39" s="78"/>
      <c r="QHH39" s="78"/>
      <c r="QHI39" s="78"/>
      <c r="QHJ39" s="78"/>
      <c r="QHK39" s="78"/>
      <c r="QHL39" s="78"/>
      <c r="QHM39" s="78"/>
      <c r="QHN39" s="78"/>
      <c r="QHO39" s="78"/>
      <c r="QHP39" s="78"/>
      <c r="QHQ39" s="78"/>
      <c r="QHR39" s="78"/>
      <c r="QHS39" s="78"/>
      <c r="QHT39" s="78"/>
      <c r="QHU39" s="78"/>
      <c r="QHV39" s="78"/>
      <c r="QHW39" s="78"/>
      <c r="QHX39" s="78"/>
      <c r="QHY39" s="78"/>
      <c r="QHZ39" s="78"/>
      <c r="QIA39" s="78"/>
      <c r="QIB39" s="78"/>
      <c r="QIC39" s="78"/>
      <c r="QID39" s="78"/>
      <c r="QIE39" s="78"/>
      <c r="QIF39" s="78"/>
      <c r="QIG39" s="78"/>
      <c r="QIH39" s="78"/>
      <c r="QII39" s="78"/>
      <c r="QIJ39" s="78"/>
      <c r="QIK39" s="78"/>
      <c r="QIL39" s="78"/>
      <c r="QIM39" s="78"/>
      <c r="QIN39" s="78"/>
      <c r="QIO39" s="78"/>
      <c r="QIP39" s="78"/>
      <c r="QIQ39" s="78"/>
      <c r="QIR39" s="78"/>
      <c r="QIS39" s="78"/>
      <c r="QIT39" s="78"/>
      <c r="QIU39" s="78"/>
      <c r="QIV39" s="78"/>
      <c r="QIW39" s="78"/>
      <c r="QIX39" s="78"/>
      <c r="QIY39" s="78"/>
      <c r="QIZ39" s="78"/>
      <c r="QJA39" s="78"/>
      <c r="QJB39" s="78"/>
      <c r="QJC39" s="78"/>
      <c r="QJD39" s="78"/>
      <c r="QJE39" s="78"/>
      <c r="QJF39" s="78"/>
      <c r="QJG39" s="78"/>
      <c r="QJH39" s="78"/>
      <c r="QJI39" s="78"/>
      <c r="QJJ39" s="78"/>
      <c r="QJK39" s="78"/>
      <c r="QJL39" s="78"/>
      <c r="QJM39" s="78"/>
      <c r="QJN39" s="78"/>
      <c r="QJO39" s="78"/>
      <c r="QJP39" s="78"/>
      <c r="QJQ39" s="78"/>
      <c r="QJR39" s="78"/>
      <c r="QJS39" s="78"/>
      <c r="QJT39" s="78"/>
      <c r="QJU39" s="78"/>
      <c r="QJV39" s="78"/>
      <c r="QJW39" s="78"/>
      <c r="QJX39" s="78"/>
      <c r="QJY39" s="78"/>
      <c r="QJZ39" s="78"/>
      <c r="QKA39" s="78"/>
      <c r="QKB39" s="78"/>
      <c r="QKC39" s="78"/>
      <c r="QKD39" s="78"/>
      <c r="QKE39" s="78"/>
      <c r="QKF39" s="78"/>
      <c r="QKG39" s="78"/>
      <c r="QKH39" s="78"/>
      <c r="QKI39" s="78"/>
      <c r="QKJ39" s="78"/>
      <c r="QKK39" s="78"/>
      <c r="QKL39" s="78"/>
      <c r="QKM39" s="78"/>
      <c r="QKN39" s="78"/>
      <c r="QKO39" s="78"/>
      <c r="QKP39" s="78"/>
      <c r="QKQ39" s="78"/>
      <c r="QKR39" s="78"/>
      <c r="QKS39" s="78"/>
      <c r="QKT39" s="78"/>
      <c r="QKU39" s="78"/>
      <c r="QKV39" s="78"/>
      <c r="QKW39" s="78"/>
      <c r="QKX39" s="78"/>
      <c r="QKY39" s="78"/>
      <c r="QKZ39" s="78"/>
      <c r="QLA39" s="78"/>
      <c r="QLB39" s="78"/>
      <c r="QLC39" s="78"/>
      <c r="QLD39" s="78"/>
      <c r="QLE39" s="78"/>
      <c r="QLF39" s="78"/>
      <c r="QLG39" s="78"/>
      <c r="QLH39" s="78"/>
      <c r="QLI39" s="78"/>
      <c r="QLJ39" s="78"/>
      <c r="QLK39" s="78"/>
      <c r="QLL39" s="78"/>
      <c r="QLM39" s="78"/>
      <c r="QLN39" s="78"/>
      <c r="QLO39" s="78"/>
      <c r="QLP39" s="78"/>
      <c r="QLQ39" s="78"/>
      <c r="QLR39" s="78"/>
      <c r="QLS39" s="78"/>
      <c r="QLT39" s="78"/>
      <c r="QLU39" s="78"/>
      <c r="QLV39" s="78"/>
      <c r="QLW39" s="78"/>
      <c r="QLX39" s="78"/>
      <c r="QLY39" s="78"/>
      <c r="QLZ39" s="78"/>
      <c r="QMA39" s="78"/>
      <c r="QMB39" s="78"/>
      <c r="QMC39" s="78"/>
      <c r="QMD39" s="78"/>
      <c r="QME39" s="78"/>
      <c r="QMF39" s="78"/>
      <c r="QMG39" s="78"/>
      <c r="QMH39" s="78"/>
      <c r="QMI39" s="78"/>
      <c r="QMJ39" s="78"/>
      <c r="QMK39" s="78"/>
      <c r="QML39" s="78"/>
      <c r="QMM39" s="78"/>
      <c r="QMN39" s="78"/>
      <c r="QMO39" s="78"/>
      <c r="QMP39" s="78"/>
      <c r="QMQ39" s="78"/>
      <c r="QMR39" s="78"/>
      <c r="QMS39" s="78"/>
      <c r="QMT39" s="78"/>
      <c r="QMU39" s="78"/>
      <c r="QMV39" s="78"/>
      <c r="QMW39" s="78"/>
      <c r="QMX39" s="78"/>
      <c r="QMY39" s="78"/>
      <c r="QMZ39" s="78"/>
      <c r="QNA39" s="78"/>
      <c r="QNB39" s="78"/>
      <c r="QNC39" s="78"/>
      <c r="QND39" s="78"/>
      <c r="QNE39" s="78"/>
      <c r="QNF39" s="78"/>
      <c r="QNG39" s="78"/>
      <c r="QNH39" s="78"/>
      <c r="QNI39" s="78"/>
      <c r="QNJ39" s="78"/>
      <c r="QNK39" s="78"/>
      <c r="QNL39" s="78"/>
      <c r="QNM39" s="78"/>
      <c r="QNN39" s="78"/>
      <c r="QNO39" s="78"/>
      <c r="QNP39" s="78"/>
      <c r="QNQ39" s="78"/>
      <c r="QNR39" s="78"/>
      <c r="QNS39" s="78"/>
      <c r="QNT39" s="78"/>
      <c r="QNU39" s="78"/>
      <c r="QNV39" s="78"/>
      <c r="QNW39" s="78"/>
      <c r="QNX39" s="78"/>
      <c r="QNY39" s="78"/>
      <c r="QNZ39" s="78"/>
      <c r="QOA39" s="78"/>
      <c r="QOB39" s="78"/>
      <c r="QOC39" s="78"/>
      <c r="QOD39" s="78"/>
      <c r="QOE39" s="78"/>
      <c r="QOF39" s="78"/>
      <c r="QOG39" s="78"/>
      <c r="QOH39" s="78"/>
      <c r="QOI39" s="78"/>
      <c r="QOJ39" s="78"/>
      <c r="QOK39" s="78"/>
      <c r="QOL39" s="78"/>
      <c r="QOM39" s="78"/>
      <c r="QON39" s="78"/>
      <c r="QOO39" s="78"/>
      <c r="QOP39" s="78"/>
      <c r="QOQ39" s="78"/>
      <c r="QOR39" s="78"/>
      <c r="QOS39" s="78"/>
      <c r="QOT39" s="78"/>
      <c r="QOU39" s="78"/>
      <c r="QOV39" s="78"/>
      <c r="QOW39" s="78"/>
      <c r="QOX39" s="78"/>
      <c r="QOY39" s="78"/>
      <c r="QOZ39" s="78"/>
      <c r="QPA39" s="78"/>
      <c r="QPB39" s="78"/>
      <c r="QPC39" s="78"/>
      <c r="QPD39" s="78"/>
      <c r="QPE39" s="78"/>
      <c r="QPF39" s="78"/>
      <c r="QPG39" s="78"/>
      <c r="QPH39" s="78"/>
      <c r="QPI39" s="78"/>
      <c r="QPJ39" s="78"/>
      <c r="QPK39" s="78"/>
      <c r="QPL39" s="78"/>
      <c r="QPM39" s="78"/>
      <c r="QPN39" s="78"/>
      <c r="QPO39" s="78"/>
      <c r="QPP39" s="78"/>
      <c r="QPQ39" s="78"/>
      <c r="QPR39" s="78"/>
      <c r="QPS39" s="78"/>
      <c r="QPT39" s="78"/>
      <c r="QPU39" s="78"/>
      <c r="QPV39" s="78"/>
      <c r="QPW39" s="78"/>
      <c r="QPX39" s="78"/>
      <c r="QPY39" s="78"/>
      <c r="QPZ39" s="78"/>
      <c r="QQA39" s="78"/>
      <c r="QQB39" s="78"/>
      <c r="QQC39" s="78"/>
      <c r="QQD39" s="78"/>
      <c r="QQE39" s="78"/>
      <c r="QQF39" s="78"/>
      <c r="QQG39" s="78"/>
      <c r="QQH39" s="78"/>
      <c r="QQI39" s="78"/>
      <c r="QQJ39" s="78"/>
      <c r="QQK39" s="78"/>
      <c r="QQL39" s="78"/>
      <c r="QQM39" s="78"/>
      <c r="QQN39" s="78"/>
      <c r="QQO39" s="78"/>
      <c r="QQP39" s="78"/>
      <c r="QQQ39" s="78"/>
      <c r="QQR39" s="78"/>
      <c r="QQS39" s="78"/>
      <c r="QQT39" s="78"/>
      <c r="QQU39" s="78"/>
      <c r="QQV39" s="78"/>
      <c r="QQW39" s="78"/>
      <c r="QQX39" s="78"/>
      <c r="QQY39" s="78"/>
      <c r="QQZ39" s="78"/>
      <c r="QRA39" s="78"/>
      <c r="QRB39" s="78"/>
      <c r="QRC39" s="78"/>
      <c r="QRD39" s="78"/>
      <c r="QRE39" s="78"/>
      <c r="QRF39" s="78"/>
      <c r="QRG39" s="78"/>
      <c r="QRH39" s="78"/>
      <c r="QRI39" s="78"/>
      <c r="QRJ39" s="78"/>
      <c r="QRK39" s="78"/>
      <c r="QRL39" s="78"/>
      <c r="QRM39" s="78"/>
      <c r="QRN39" s="78"/>
      <c r="QRO39" s="78"/>
      <c r="QRP39" s="78"/>
      <c r="QRQ39" s="78"/>
      <c r="QRR39" s="78"/>
      <c r="QRS39" s="78"/>
      <c r="QRT39" s="78"/>
      <c r="QRU39" s="78"/>
      <c r="QRV39" s="78"/>
      <c r="QRW39" s="78"/>
      <c r="QRX39" s="78"/>
      <c r="QRY39" s="78"/>
      <c r="QRZ39" s="78"/>
      <c r="QSA39" s="78"/>
      <c r="QSB39" s="78"/>
      <c r="QSC39" s="78"/>
      <c r="QSD39" s="78"/>
      <c r="QSE39" s="78"/>
      <c r="QSF39" s="78"/>
      <c r="QSG39" s="78"/>
      <c r="QSH39" s="78"/>
      <c r="QSI39" s="78"/>
      <c r="QSJ39" s="78"/>
      <c r="QSK39" s="78"/>
      <c r="QSL39" s="78"/>
      <c r="QSM39" s="78"/>
      <c r="QSN39" s="78"/>
      <c r="QSO39" s="78"/>
      <c r="QSP39" s="78"/>
      <c r="QSQ39" s="78"/>
      <c r="QSR39" s="78"/>
      <c r="QSS39" s="78"/>
      <c r="QST39" s="78"/>
      <c r="QSU39" s="78"/>
      <c r="QSV39" s="78"/>
      <c r="QSW39" s="78"/>
      <c r="QSX39" s="78"/>
      <c r="QSY39" s="78"/>
      <c r="QSZ39" s="78"/>
      <c r="QTA39" s="78"/>
      <c r="QTB39" s="78"/>
      <c r="QTC39" s="78"/>
      <c r="QTD39" s="78"/>
      <c r="QTE39" s="78"/>
      <c r="QTF39" s="78"/>
      <c r="QTG39" s="78"/>
      <c r="QTH39" s="78"/>
      <c r="QTI39" s="78"/>
      <c r="QTJ39" s="78"/>
      <c r="QTK39" s="78"/>
      <c r="QTL39" s="78"/>
      <c r="QTM39" s="78"/>
      <c r="QTN39" s="78"/>
      <c r="QTO39" s="78"/>
      <c r="QTP39" s="78"/>
      <c r="QTQ39" s="78"/>
      <c r="QTR39" s="78"/>
      <c r="QTS39" s="78"/>
      <c r="QTT39" s="78"/>
      <c r="QTU39" s="78"/>
      <c r="QTV39" s="78"/>
      <c r="QTW39" s="78"/>
      <c r="QTX39" s="78"/>
      <c r="QTY39" s="78"/>
      <c r="QTZ39" s="78"/>
      <c r="QUA39" s="78"/>
      <c r="QUB39" s="78"/>
      <c r="QUC39" s="78"/>
      <c r="QUD39" s="78"/>
      <c r="QUE39" s="78"/>
      <c r="QUF39" s="78"/>
      <c r="QUG39" s="78"/>
      <c r="QUH39" s="78"/>
      <c r="QUI39" s="78"/>
      <c r="QUJ39" s="78"/>
      <c r="QUK39" s="78"/>
      <c r="QUL39" s="78"/>
      <c r="QUM39" s="78"/>
      <c r="QUN39" s="78"/>
      <c r="QUO39" s="78"/>
      <c r="QUP39" s="78"/>
      <c r="QUQ39" s="78"/>
      <c r="QUR39" s="78"/>
      <c r="QUS39" s="78"/>
      <c r="QUT39" s="78"/>
      <c r="QUU39" s="78"/>
      <c r="QUV39" s="78"/>
      <c r="QUW39" s="78"/>
      <c r="QUX39" s="78"/>
      <c r="QUY39" s="78"/>
      <c r="QUZ39" s="78"/>
      <c r="QVA39" s="78"/>
      <c r="QVB39" s="78"/>
      <c r="QVC39" s="78"/>
      <c r="QVD39" s="78"/>
      <c r="QVE39" s="78"/>
      <c r="QVF39" s="78"/>
      <c r="QVG39" s="78"/>
      <c r="QVH39" s="78"/>
      <c r="QVI39" s="78"/>
      <c r="QVJ39" s="78"/>
      <c r="QVK39" s="78"/>
      <c r="QVL39" s="78"/>
      <c r="QVM39" s="78"/>
      <c r="QVN39" s="78"/>
      <c r="QVO39" s="78"/>
      <c r="QVP39" s="78"/>
      <c r="QVQ39" s="78"/>
      <c r="QVR39" s="78"/>
      <c r="QVS39" s="78"/>
      <c r="QVT39" s="78"/>
      <c r="QVU39" s="78"/>
      <c r="QVV39" s="78"/>
      <c r="QVW39" s="78"/>
      <c r="QVX39" s="78"/>
      <c r="QVY39" s="78"/>
      <c r="QVZ39" s="78"/>
      <c r="QWA39" s="78"/>
      <c r="QWB39" s="78"/>
      <c r="QWC39" s="78"/>
      <c r="QWD39" s="78"/>
      <c r="QWE39" s="78"/>
      <c r="QWF39" s="78"/>
      <c r="QWG39" s="78"/>
      <c r="QWH39" s="78"/>
      <c r="QWI39" s="78"/>
      <c r="QWJ39" s="78"/>
      <c r="QWK39" s="78"/>
      <c r="QWL39" s="78"/>
      <c r="QWM39" s="78"/>
      <c r="QWN39" s="78"/>
      <c r="QWO39" s="78"/>
      <c r="QWP39" s="78"/>
      <c r="QWQ39" s="78"/>
      <c r="QWR39" s="78"/>
      <c r="QWS39" s="78"/>
      <c r="QWT39" s="78"/>
      <c r="QWU39" s="78"/>
      <c r="QWV39" s="78"/>
      <c r="QWW39" s="78"/>
      <c r="QWX39" s="78"/>
      <c r="QWY39" s="78"/>
      <c r="QWZ39" s="78"/>
      <c r="QXA39" s="78"/>
      <c r="QXB39" s="78"/>
      <c r="QXC39" s="78"/>
      <c r="QXD39" s="78"/>
      <c r="QXE39" s="78"/>
      <c r="QXF39" s="78"/>
      <c r="QXG39" s="78"/>
      <c r="QXH39" s="78"/>
      <c r="QXI39" s="78"/>
      <c r="QXJ39" s="78"/>
      <c r="QXK39" s="78"/>
      <c r="QXL39" s="78"/>
      <c r="QXM39" s="78"/>
      <c r="QXN39" s="78"/>
      <c r="QXO39" s="78"/>
      <c r="QXP39" s="78"/>
      <c r="QXQ39" s="78"/>
      <c r="QXR39" s="78"/>
      <c r="QXS39" s="78"/>
      <c r="QXT39" s="78"/>
      <c r="QXU39" s="78"/>
      <c r="QXV39" s="78"/>
      <c r="QXW39" s="78"/>
      <c r="QXX39" s="78"/>
      <c r="QXY39" s="78"/>
      <c r="QXZ39" s="78"/>
      <c r="QYA39" s="78"/>
      <c r="QYB39" s="78"/>
      <c r="QYC39" s="78"/>
      <c r="QYD39" s="78"/>
      <c r="QYE39" s="78"/>
      <c r="QYF39" s="78"/>
      <c r="QYG39" s="78"/>
      <c r="QYH39" s="78"/>
      <c r="QYI39" s="78"/>
      <c r="QYJ39" s="78"/>
      <c r="QYK39" s="78"/>
      <c r="QYL39" s="78"/>
      <c r="QYM39" s="78"/>
      <c r="QYN39" s="78"/>
      <c r="QYO39" s="78"/>
      <c r="QYP39" s="78"/>
      <c r="QYQ39" s="78"/>
      <c r="QYR39" s="78"/>
      <c r="QYS39" s="78"/>
      <c r="QYT39" s="78"/>
      <c r="QYU39" s="78"/>
      <c r="QYV39" s="78"/>
      <c r="QYW39" s="78"/>
      <c r="QYX39" s="78"/>
      <c r="QYY39" s="78"/>
      <c r="QYZ39" s="78"/>
      <c r="QZA39" s="78"/>
      <c r="QZB39" s="78"/>
      <c r="QZC39" s="78"/>
      <c r="QZD39" s="78"/>
      <c r="QZE39" s="78"/>
      <c r="QZF39" s="78"/>
      <c r="QZG39" s="78"/>
      <c r="QZH39" s="78"/>
      <c r="QZI39" s="78"/>
      <c r="QZJ39" s="78"/>
      <c r="QZK39" s="78"/>
      <c r="QZL39" s="78"/>
      <c r="QZM39" s="78"/>
      <c r="QZN39" s="78"/>
      <c r="QZO39" s="78"/>
      <c r="QZP39" s="78"/>
      <c r="QZQ39" s="78"/>
      <c r="QZR39" s="78"/>
      <c r="QZS39" s="78"/>
      <c r="QZT39" s="78"/>
      <c r="QZU39" s="78"/>
      <c r="QZV39" s="78"/>
      <c r="QZW39" s="78"/>
      <c r="QZX39" s="78"/>
      <c r="QZY39" s="78"/>
      <c r="QZZ39" s="78"/>
      <c r="RAA39" s="78"/>
      <c r="RAB39" s="78"/>
      <c r="RAC39" s="78"/>
      <c r="RAD39" s="78"/>
      <c r="RAE39" s="78"/>
      <c r="RAF39" s="78"/>
      <c r="RAG39" s="78"/>
      <c r="RAH39" s="78"/>
      <c r="RAI39" s="78"/>
      <c r="RAJ39" s="78"/>
      <c r="RAK39" s="78"/>
      <c r="RAL39" s="78"/>
      <c r="RAM39" s="78"/>
      <c r="RAN39" s="78"/>
      <c r="RAO39" s="78"/>
      <c r="RAP39" s="78"/>
      <c r="RAQ39" s="78"/>
      <c r="RAR39" s="78"/>
      <c r="RAS39" s="78"/>
      <c r="RAT39" s="78"/>
      <c r="RAU39" s="78"/>
      <c r="RAV39" s="78"/>
      <c r="RAW39" s="78"/>
      <c r="RAX39" s="78"/>
      <c r="RAY39" s="78"/>
      <c r="RAZ39" s="78"/>
      <c r="RBA39" s="78"/>
      <c r="RBB39" s="78"/>
      <c r="RBC39" s="78"/>
      <c r="RBD39" s="78"/>
      <c r="RBE39" s="78"/>
      <c r="RBF39" s="78"/>
      <c r="RBG39" s="78"/>
      <c r="RBH39" s="78"/>
      <c r="RBI39" s="78"/>
      <c r="RBJ39" s="78"/>
      <c r="RBK39" s="78"/>
      <c r="RBL39" s="78"/>
      <c r="RBM39" s="78"/>
      <c r="RBN39" s="78"/>
      <c r="RBO39" s="78"/>
      <c r="RBP39" s="78"/>
      <c r="RBQ39" s="78"/>
      <c r="RBR39" s="78"/>
      <c r="RBS39" s="78"/>
      <c r="RBT39" s="78"/>
      <c r="RBU39" s="78"/>
      <c r="RBV39" s="78"/>
      <c r="RBW39" s="78"/>
      <c r="RBX39" s="78"/>
      <c r="RBY39" s="78"/>
      <c r="RBZ39" s="78"/>
      <c r="RCA39" s="78"/>
      <c r="RCB39" s="78"/>
      <c r="RCC39" s="78"/>
      <c r="RCD39" s="78"/>
      <c r="RCE39" s="78"/>
      <c r="RCF39" s="78"/>
      <c r="RCG39" s="78"/>
      <c r="RCH39" s="78"/>
      <c r="RCI39" s="78"/>
      <c r="RCJ39" s="78"/>
      <c r="RCK39" s="78"/>
      <c r="RCL39" s="78"/>
      <c r="RCM39" s="78"/>
      <c r="RCN39" s="78"/>
      <c r="RCO39" s="78"/>
      <c r="RCP39" s="78"/>
      <c r="RCQ39" s="78"/>
      <c r="RCR39" s="78"/>
      <c r="RCS39" s="78"/>
      <c r="RCT39" s="78"/>
      <c r="RCU39" s="78"/>
      <c r="RCV39" s="78"/>
      <c r="RCW39" s="78"/>
      <c r="RCX39" s="78"/>
      <c r="RCY39" s="78"/>
      <c r="RCZ39" s="78"/>
      <c r="RDA39" s="78"/>
      <c r="RDB39" s="78"/>
      <c r="RDC39" s="78"/>
      <c r="RDD39" s="78"/>
      <c r="RDE39" s="78"/>
      <c r="RDF39" s="78"/>
      <c r="RDG39" s="78"/>
      <c r="RDH39" s="78"/>
      <c r="RDI39" s="78"/>
      <c r="RDJ39" s="78"/>
      <c r="RDK39" s="78"/>
      <c r="RDL39" s="78"/>
      <c r="RDM39" s="78"/>
      <c r="RDN39" s="78"/>
      <c r="RDO39" s="78"/>
      <c r="RDP39" s="78"/>
      <c r="RDQ39" s="78"/>
      <c r="RDR39" s="78"/>
      <c r="RDS39" s="78"/>
      <c r="RDT39" s="78"/>
      <c r="RDU39" s="78"/>
      <c r="RDV39" s="78"/>
      <c r="RDW39" s="78"/>
      <c r="RDX39" s="78"/>
      <c r="RDY39" s="78"/>
      <c r="RDZ39" s="78"/>
      <c r="REA39" s="78"/>
      <c r="REB39" s="78"/>
      <c r="REC39" s="78"/>
      <c r="RED39" s="78"/>
      <c r="REE39" s="78"/>
      <c r="REF39" s="78"/>
      <c r="REG39" s="78"/>
      <c r="REH39" s="78"/>
      <c r="REI39" s="78"/>
      <c r="REJ39" s="78"/>
      <c r="REK39" s="78"/>
      <c r="REL39" s="78"/>
      <c r="REM39" s="78"/>
      <c r="REN39" s="78"/>
      <c r="REO39" s="78"/>
      <c r="REP39" s="78"/>
      <c r="REQ39" s="78"/>
      <c r="RER39" s="78"/>
      <c r="RES39" s="78"/>
      <c r="RET39" s="78"/>
      <c r="REU39" s="78"/>
      <c r="REV39" s="78"/>
      <c r="REW39" s="78"/>
      <c r="REX39" s="78"/>
      <c r="REY39" s="78"/>
      <c r="REZ39" s="78"/>
      <c r="RFA39" s="78"/>
      <c r="RFB39" s="78"/>
      <c r="RFC39" s="78"/>
      <c r="RFD39" s="78"/>
      <c r="RFE39" s="78"/>
      <c r="RFF39" s="78"/>
      <c r="RFG39" s="78"/>
      <c r="RFH39" s="78"/>
      <c r="RFI39" s="78"/>
      <c r="RFJ39" s="78"/>
      <c r="RFK39" s="78"/>
      <c r="RFL39" s="78"/>
      <c r="RFM39" s="78"/>
      <c r="RFN39" s="78"/>
      <c r="RFO39" s="78"/>
      <c r="RFP39" s="78"/>
      <c r="RFQ39" s="78"/>
      <c r="RFR39" s="78"/>
      <c r="RFS39" s="78"/>
      <c r="RFT39" s="78"/>
      <c r="RFU39" s="78"/>
      <c r="RFV39" s="78"/>
      <c r="RFW39" s="78"/>
      <c r="RFX39" s="78"/>
      <c r="RFY39" s="78"/>
      <c r="RFZ39" s="78"/>
      <c r="RGA39" s="78"/>
      <c r="RGB39" s="78"/>
      <c r="RGC39" s="78"/>
      <c r="RGD39" s="78"/>
      <c r="RGE39" s="78"/>
      <c r="RGF39" s="78"/>
      <c r="RGG39" s="78"/>
      <c r="RGH39" s="78"/>
      <c r="RGI39" s="78"/>
      <c r="RGJ39" s="78"/>
      <c r="RGK39" s="78"/>
      <c r="RGL39" s="78"/>
      <c r="RGM39" s="78"/>
      <c r="RGN39" s="78"/>
      <c r="RGO39" s="78"/>
      <c r="RGP39" s="78"/>
      <c r="RGQ39" s="78"/>
      <c r="RGR39" s="78"/>
      <c r="RGS39" s="78"/>
      <c r="RGT39" s="78"/>
      <c r="RGU39" s="78"/>
      <c r="RGV39" s="78"/>
      <c r="RGW39" s="78"/>
      <c r="RGX39" s="78"/>
      <c r="RGY39" s="78"/>
      <c r="RGZ39" s="78"/>
      <c r="RHA39" s="78"/>
      <c r="RHB39" s="78"/>
      <c r="RHC39" s="78"/>
      <c r="RHD39" s="78"/>
      <c r="RHE39" s="78"/>
      <c r="RHF39" s="78"/>
      <c r="RHG39" s="78"/>
      <c r="RHH39" s="78"/>
      <c r="RHI39" s="78"/>
      <c r="RHJ39" s="78"/>
      <c r="RHK39" s="78"/>
      <c r="RHL39" s="78"/>
      <c r="RHM39" s="78"/>
      <c r="RHN39" s="78"/>
      <c r="RHO39" s="78"/>
      <c r="RHP39" s="78"/>
      <c r="RHQ39" s="78"/>
      <c r="RHR39" s="78"/>
      <c r="RHS39" s="78"/>
      <c r="RHT39" s="78"/>
      <c r="RHU39" s="78"/>
      <c r="RHV39" s="78"/>
      <c r="RHW39" s="78"/>
      <c r="RHX39" s="78"/>
      <c r="RHY39" s="78"/>
      <c r="RHZ39" s="78"/>
      <c r="RIA39" s="78"/>
      <c r="RIB39" s="78"/>
      <c r="RIC39" s="78"/>
      <c r="RID39" s="78"/>
      <c r="RIE39" s="78"/>
      <c r="RIF39" s="78"/>
      <c r="RIG39" s="78"/>
      <c r="RIH39" s="78"/>
      <c r="RII39" s="78"/>
      <c r="RIJ39" s="78"/>
      <c r="RIK39" s="78"/>
      <c r="RIL39" s="78"/>
      <c r="RIM39" s="78"/>
      <c r="RIN39" s="78"/>
      <c r="RIO39" s="78"/>
      <c r="RIP39" s="78"/>
      <c r="RIQ39" s="78"/>
      <c r="RIR39" s="78"/>
      <c r="RIS39" s="78"/>
      <c r="RIT39" s="78"/>
      <c r="RIU39" s="78"/>
      <c r="RIV39" s="78"/>
      <c r="RIW39" s="78"/>
      <c r="RIX39" s="78"/>
      <c r="RIY39" s="78"/>
      <c r="RIZ39" s="78"/>
      <c r="RJA39" s="78"/>
      <c r="RJB39" s="78"/>
      <c r="RJC39" s="78"/>
      <c r="RJD39" s="78"/>
      <c r="RJE39" s="78"/>
      <c r="RJF39" s="78"/>
      <c r="RJG39" s="78"/>
      <c r="RJH39" s="78"/>
      <c r="RJI39" s="78"/>
      <c r="RJJ39" s="78"/>
      <c r="RJK39" s="78"/>
      <c r="RJL39" s="78"/>
      <c r="RJM39" s="78"/>
      <c r="RJN39" s="78"/>
      <c r="RJO39" s="78"/>
      <c r="RJP39" s="78"/>
      <c r="RJQ39" s="78"/>
      <c r="RJR39" s="78"/>
      <c r="RJS39" s="78"/>
      <c r="RJT39" s="78"/>
      <c r="RJU39" s="78"/>
      <c r="RJV39" s="78"/>
      <c r="RJW39" s="78"/>
      <c r="RJX39" s="78"/>
      <c r="RJY39" s="78"/>
      <c r="RJZ39" s="78"/>
      <c r="RKA39" s="78"/>
      <c r="RKB39" s="78"/>
      <c r="RKC39" s="78"/>
      <c r="RKD39" s="78"/>
      <c r="RKE39" s="78"/>
      <c r="RKF39" s="78"/>
      <c r="RKG39" s="78"/>
      <c r="RKH39" s="78"/>
      <c r="RKI39" s="78"/>
      <c r="RKJ39" s="78"/>
      <c r="RKK39" s="78"/>
      <c r="RKL39" s="78"/>
      <c r="RKM39" s="78"/>
      <c r="RKN39" s="78"/>
      <c r="RKO39" s="78"/>
      <c r="RKP39" s="78"/>
      <c r="RKQ39" s="78"/>
      <c r="RKR39" s="78"/>
      <c r="RKS39" s="78"/>
      <c r="RKT39" s="78"/>
      <c r="RKU39" s="78"/>
      <c r="RKV39" s="78"/>
      <c r="RKW39" s="78"/>
      <c r="RKX39" s="78"/>
      <c r="RKY39" s="78"/>
      <c r="RKZ39" s="78"/>
      <c r="RLA39" s="78"/>
      <c r="RLB39" s="78"/>
      <c r="RLC39" s="78"/>
      <c r="RLD39" s="78"/>
      <c r="RLE39" s="78"/>
      <c r="RLF39" s="78"/>
      <c r="RLG39" s="78"/>
      <c r="RLH39" s="78"/>
      <c r="RLI39" s="78"/>
      <c r="RLJ39" s="78"/>
      <c r="RLK39" s="78"/>
      <c r="RLL39" s="78"/>
      <c r="RLM39" s="78"/>
      <c r="RLN39" s="78"/>
      <c r="RLO39" s="78"/>
      <c r="RLP39" s="78"/>
      <c r="RLQ39" s="78"/>
      <c r="RLR39" s="78"/>
      <c r="RLS39" s="78"/>
      <c r="RLT39" s="78"/>
      <c r="RLU39" s="78"/>
      <c r="RLV39" s="78"/>
      <c r="RLW39" s="78"/>
      <c r="RLX39" s="78"/>
      <c r="RLY39" s="78"/>
      <c r="RLZ39" s="78"/>
      <c r="RMA39" s="78"/>
      <c r="RMB39" s="78"/>
      <c r="RMC39" s="78"/>
      <c r="RMD39" s="78"/>
      <c r="RME39" s="78"/>
      <c r="RMF39" s="78"/>
      <c r="RMG39" s="78"/>
      <c r="RMH39" s="78"/>
      <c r="RMI39" s="78"/>
      <c r="RMJ39" s="78"/>
      <c r="RMK39" s="78"/>
      <c r="RML39" s="78"/>
      <c r="RMM39" s="78"/>
      <c r="RMN39" s="78"/>
      <c r="RMO39" s="78"/>
      <c r="RMP39" s="78"/>
      <c r="RMQ39" s="78"/>
      <c r="RMR39" s="78"/>
      <c r="RMS39" s="78"/>
      <c r="RMT39" s="78"/>
      <c r="RMU39" s="78"/>
      <c r="RMV39" s="78"/>
      <c r="RMW39" s="78"/>
      <c r="RMX39" s="78"/>
      <c r="RMY39" s="78"/>
      <c r="RMZ39" s="78"/>
      <c r="RNA39" s="78"/>
      <c r="RNB39" s="78"/>
      <c r="RNC39" s="78"/>
      <c r="RND39" s="78"/>
      <c r="RNE39" s="78"/>
      <c r="RNF39" s="78"/>
      <c r="RNG39" s="78"/>
      <c r="RNH39" s="78"/>
      <c r="RNI39" s="78"/>
      <c r="RNJ39" s="78"/>
      <c r="RNK39" s="78"/>
      <c r="RNL39" s="78"/>
      <c r="RNM39" s="78"/>
      <c r="RNN39" s="78"/>
      <c r="RNO39" s="78"/>
      <c r="RNP39" s="78"/>
      <c r="RNQ39" s="78"/>
      <c r="RNR39" s="78"/>
      <c r="RNS39" s="78"/>
      <c r="RNT39" s="78"/>
      <c r="RNU39" s="78"/>
      <c r="RNV39" s="78"/>
      <c r="RNW39" s="78"/>
      <c r="RNX39" s="78"/>
      <c r="RNY39" s="78"/>
      <c r="RNZ39" s="78"/>
      <c r="ROA39" s="78"/>
      <c r="ROB39" s="78"/>
      <c r="ROC39" s="78"/>
      <c r="ROD39" s="78"/>
      <c r="ROE39" s="78"/>
      <c r="ROF39" s="78"/>
      <c r="ROG39" s="78"/>
      <c r="ROH39" s="78"/>
      <c r="ROI39" s="78"/>
      <c r="ROJ39" s="78"/>
      <c r="ROK39" s="78"/>
      <c r="ROL39" s="78"/>
      <c r="ROM39" s="78"/>
      <c r="RON39" s="78"/>
      <c r="ROO39" s="78"/>
      <c r="ROP39" s="78"/>
      <c r="ROQ39" s="78"/>
      <c r="ROR39" s="78"/>
      <c r="ROS39" s="78"/>
      <c r="ROT39" s="78"/>
      <c r="ROU39" s="78"/>
      <c r="ROV39" s="78"/>
      <c r="ROW39" s="78"/>
      <c r="ROX39" s="78"/>
      <c r="ROY39" s="78"/>
      <c r="ROZ39" s="78"/>
      <c r="RPA39" s="78"/>
      <c r="RPB39" s="78"/>
      <c r="RPC39" s="78"/>
      <c r="RPD39" s="78"/>
      <c r="RPE39" s="78"/>
      <c r="RPF39" s="78"/>
      <c r="RPG39" s="78"/>
      <c r="RPH39" s="78"/>
      <c r="RPI39" s="78"/>
      <c r="RPJ39" s="78"/>
      <c r="RPK39" s="78"/>
      <c r="RPL39" s="78"/>
      <c r="RPM39" s="78"/>
      <c r="RPN39" s="78"/>
      <c r="RPO39" s="78"/>
      <c r="RPP39" s="78"/>
      <c r="RPQ39" s="78"/>
      <c r="RPR39" s="78"/>
      <c r="RPS39" s="78"/>
      <c r="RPT39" s="78"/>
      <c r="RPU39" s="78"/>
      <c r="RPV39" s="78"/>
      <c r="RPW39" s="78"/>
      <c r="RPX39" s="78"/>
      <c r="RPY39" s="78"/>
      <c r="RPZ39" s="78"/>
      <c r="RQA39" s="78"/>
      <c r="RQB39" s="78"/>
      <c r="RQC39" s="78"/>
      <c r="RQD39" s="78"/>
      <c r="RQE39" s="78"/>
      <c r="RQF39" s="78"/>
      <c r="RQG39" s="78"/>
      <c r="RQH39" s="78"/>
      <c r="RQI39" s="78"/>
      <c r="RQJ39" s="78"/>
      <c r="RQK39" s="78"/>
      <c r="RQL39" s="78"/>
      <c r="RQM39" s="78"/>
      <c r="RQN39" s="78"/>
      <c r="RQO39" s="78"/>
      <c r="RQP39" s="78"/>
      <c r="RQQ39" s="78"/>
      <c r="RQR39" s="78"/>
      <c r="RQS39" s="78"/>
      <c r="RQT39" s="78"/>
      <c r="RQU39" s="78"/>
      <c r="RQV39" s="78"/>
      <c r="RQW39" s="78"/>
      <c r="RQX39" s="78"/>
      <c r="RQY39" s="78"/>
      <c r="RQZ39" s="78"/>
      <c r="RRA39" s="78"/>
      <c r="RRB39" s="78"/>
      <c r="RRC39" s="78"/>
      <c r="RRD39" s="78"/>
      <c r="RRE39" s="78"/>
      <c r="RRF39" s="78"/>
      <c r="RRG39" s="78"/>
      <c r="RRH39" s="78"/>
      <c r="RRI39" s="78"/>
      <c r="RRJ39" s="78"/>
      <c r="RRK39" s="78"/>
      <c r="RRL39" s="78"/>
      <c r="RRM39" s="78"/>
      <c r="RRN39" s="78"/>
      <c r="RRO39" s="78"/>
      <c r="RRP39" s="78"/>
      <c r="RRQ39" s="78"/>
      <c r="RRR39" s="78"/>
      <c r="RRS39" s="78"/>
      <c r="RRT39" s="78"/>
      <c r="RRU39" s="78"/>
      <c r="RRV39" s="78"/>
      <c r="RRW39" s="78"/>
      <c r="RRX39" s="78"/>
      <c r="RRY39" s="78"/>
      <c r="RRZ39" s="78"/>
      <c r="RSA39" s="78"/>
      <c r="RSB39" s="78"/>
      <c r="RSC39" s="78"/>
      <c r="RSD39" s="78"/>
      <c r="RSE39" s="78"/>
      <c r="RSF39" s="78"/>
      <c r="RSG39" s="78"/>
      <c r="RSH39" s="78"/>
      <c r="RSI39" s="78"/>
      <c r="RSJ39" s="78"/>
      <c r="RSK39" s="78"/>
      <c r="RSL39" s="78"/>
      <c r="RSM39" s="78"/>
      <c r="RSN39" s="78"/>
      <c r="RSO39" s="78"/>
      <c r="RSP39" s="78"/>
      <c r="RSQ39" s="78"/>
      <c r="RSR39" s="78"/>
      <c r="RSS39" s="78"/>
      <c r="RST39" s="78"/>
      <c r="RSU39" s="78"/>
      <c r="RSV39" s="78"/>
      <c r="RSW39" s="78"/>
      <c r="RSX39" s="78"/>
      <c r="RSY39" s="78"/>
      <c r="RSZ39" s="78"/>
      <c r="RTA39" s="78"/>
      <c r="RTB39" s="78"/>
      <c r="RTC39" s="78"/>
      <c r="RTD39" s="78"/>
      <c r="RTE39" s="78"/>
      <c r="RTF39" s="78"/>
      <c r="RTG39" s="78"/>
      <c r="RTH39" s="78"/>
      <c r="RTI39" s="78"/>
      <c r="RTJ39" s="78"/>
      <c r="RTK39" s="78"/>
      <c r="RTL39" s="78"/>
      <c r="RTM39" s="78"/>
      <c r="RTN39" s="78"/>
      <c r="RTO39" s="78"/>
      <c r="RTP39" s="78"/>
      <c r="RTQ39" s="78"/>
      <c r="RTR39" s="78"/>
      <c r="RTS39" s="78"/>
      <c r="RTT39" s="78"/>
      <c r="RTU39" s="78"/>
      <c r="RTV39" s="78"/>
      <c r="RTW39" s="78"/>
      <c r="RTX39" s="78"/>
      <c r="RTY39" s="78"/>
      <c r="RTZ39" s="78"/>
      <c r="RUA39" s="78"/>
      <c r="RUB39" s="78"/>
      <c r="RUC39" s="78"/>
      <c r="RUD39" s="78"/>
      <c r="RUE39" s="78"/>
      <c r="RUF39" s="78"/>
      <c r="RUG39" s="78"/>
      <c r="RUH39" s="78"/>
      <c r="RUI39" s="78"/>
      <c r="RUJ39" s="78"/>
      <c r="RUK39" s="78"/>
      <c r="RUL39" s="78"/>
      <c r="RUM39" s="78"/>
      <c r="RUN39" s="78"/>
      <c r="RUO39" s="78"/>
      <c r="RUP39" s="78"/>
      <c r="RUQ39" s="78"/>
      <c r="RUR39" s="78"/>
      <c r="RUS39" s="78"/>
      <c r="RUT39" s="78"/>
      <c r="RUU39" s="78"/>
      <c r="RUV39" s="78"/>
      <c r="RUW39" s="78"/>
      <c r="RUX39" s="78"/>
      <c r="RUY39" s="78"/>
      <c r="RUZ39" s="78"/>
      <c r="RVA39" s="78"/>
      <c r="RVB39" s="78"/>
      <c r="RVC39" s="78"/>
      <c r="RVD39" s="78"/>
      <c r="RVE39" s="78"/>
      <c r="RVF39" s="78"/>
      <c r="RVG39" s="78"/>
      <c r="RVH39" s="78"/>
      <c r="RVI39" s="78"/>
      <c r="RVJ39" s="78"/>
      <c r="RVK39" s="78"/>
      <c r="RVL39" s="78"/>
      <c r="RVM39" s="78"/>
      <c r="RVN39" s="78"/>
      <c r="RVO39" s="78"/>
      <c r="RVP39" s="78"/>
      <c r="RVQ39" s="78"/>
      <c r="RVR39" s="78"/>
      <c r="RVS39" s="78"/>
      <c r="RVT39" s="78"/>
      <c r="RVU39" s="78"/>
      <c r="RVV39" s="78"/>
      <c r="RVW39" s="78"/>
      <c r="RVX39" s="78"/>
      <c r="RVY39" s="78"/>
      <c r="RVZ39" s="78"/>
      <c r="RWA39" s="78"/>
      <c r="RWB39" s="78"/>
      <c r="RWC39" s="78"/>
      <c r="RWD39" s="78"/>
      <c r="RWE39" s="78"/>
      <c r="RWF39" s="78"/>
      <c r="RWG39" s="78"/>
      <c r="RWH39" s="78"/>
      <c r="RWI39" s="78"/>
      <c r="RWJ39" s="78"/>
      <c r="RWK39" s="78"/>
      <c r="RWL39" s="78"/>
      <c r="RWM39" s="78"/>
      <c r="RWN39" s="78"/>
      <c r="RWO39" s="78"/>
      <c r="RWP39" s="78"/>
      <c r="RWQ39" s="78"/>
      <c r="RWR39" s="78"/>
      <c r="RWS39" s="78"/>
      <c r="RWT39" s="78"/>
      <c r="RWU39" s="78"/>
      <c r="RWV39" s="78"/>
      <c r="RWW39" s="78"/>
      <c r="RWX39" s="78"/>
      <c r="RWY39" s="78"/>
      <c r="RWZ39" s="78"/>
      <c r="RXA39" s="78"/>
      <c r="RXB39" s="78"/>
      <c r="RXC39" s="78"/>
      <c r="RXD39" s="78"/>
      <c r="RXE39" s="78"/>
      <c r="RXF39" s="78"/>
      <c r="RXG39" s="78"/>
      <c r="RXH39" s="78"/>
      <c r="RXI39" s="78"/>
      <c r="RXJ39" s="78"/>
      <c r="RXK39" s="78"/>
      <c r="RXL39" s="78"/>
      <c r="RXM39" s="78"/>
      <c r="RXN39" s="78"/>
      <c r="RXO39" s="78"/>
      <c r="RXP39" s="78"/>
      <c r="RXQ39" s="78"/>
      <c r="RXR39" s="78"/>
      <c r="RXS39" s="78"/>
      <c r="RXT39" s="78"/>
      <c r="RXU39" s="78"/>
      <c r="RXV39" s="78"/>
      <c r="RXW39" s="78"/>
      <c r="RXX39" s="78"/>
      <c r="RXY39" s="78"/>
      <c r="RXZ39" s="78"/>
      <c r="RYA39" s="78"/>
      <c r="RYB39" s="78"/>
      <c r="RYC39" s="78"/>
      <c r="RYD39" s="78"/>
      <c r="RYE39" s="78"/>
      <c r="RYF39" s="78"/>
      <c r="RYG39" s="78"/>
      <c r="RYH39" s="78"/>
      <c r="RYI39" s="78"/>
      <c r="RYJ39" s="78"/>
      <c r="RYK39" s="78"/>
      <c r="RYL39" s="78"/>
      <c r="RYM39" s="78"/>
      <c r="RYN39" s="78"/>
      <c r="RYO39" s="78"/>
      <c r="RYP39" s="78"/>
      <c r="RYQ39" s="78"/>
      <c r="RYR39" s="78"/>
      <c r="RYS39" s="78"/>
      <c r="RYT39" s="78"/>
      <c r="RYU39" s="78"/>
      <c r="RYV39" s="78"/>
      <c r="RYW39" s="78"/>
      <c r="RYX39" s="78"/>
      <c r="RYY39" s="78"/>
      <c r="RYZ39" s="78"/>
      <c r="RZA39" s="78"/>
      <c r="RZB39" s="78"/>
      <c r="RZC39" s="78"/>
      <c r="RZD39" s="78"/>
      <c r="RZE39" s="78"/>
      <c r="RZF39" s="78"/>
      <c r="RZG39" s="78"/>
      <c r="RZH39" s="78"/>
      <c r="RZI39" s="78"/>
      <c r="RZJ39" s="78"/>
      <c r="RZK39" s="78"/>
      <c r="RZL39" s="78"/>
      <c r="RZM39" s="78"/>
      <c r="RZN39" s="78"/>
      <c r="RZO39" s="78"/>
      <c r="RZP39" s="78"/>
      <c r="RZQ39" s="78"/>
      <c r="RZR39" s="78"/>
      <c r="RZS39" s="78"/>
      <c r="RZT39" s="78"/>
      <c r="RZU39" s="78"/>
      <c r="RZV39" s="78"/>
      <c r="RZW39" s="78"/>
      <c r="RZX39" s="78"/>
      <c r="RZY39" s="78"/>
      <c r="RZZ39" s="78"/>
      <c r="SAA39" s="78"/>
      <c r="SAB39" s="78"/>
      <c r="SAC39" s="78"/>
      <c r="SAD39" s="78"/>
      <c r="SAE39" s="78"/>
      <c r="SAF39" s="78"/>
      <c r="SAG39" s="78"/>
      <c r="SAH39" s="78"/>
      <c r="SAI39" s="78"/>
      <c r="SAJ39" s="78"/>
      <c r="SAK39" s="78"/>
      <c r="SAL39" s="78"/>
      <c r="SAM39" s="78"/>
      <c r="SAN39" s="78"/>
      <c r="SAO39" s="78"/>
      <c r="SAP39" s="78"/>
      <c r="SAQ39" s="78"/>
      <c r="SAR39" s="78"/>
      <c r="SAS39" s="78"/>
      <c r="SAT39" s="78"/>
      <c r="SAU39" s="78"/>
      <c r="SAV39" s="78"/>
      <c r="SAW39" s="78"/>
      <c r="SAX39" s="78"/>
      <c r="SAY39" s="78"/>
      <c r="SAZ39" s="78"/>
      <c r="SBA39" s="78"/>
      <c r="SBB39" s="78"/>
      <c r="SBC39" s="78"/>
      <c r="SBD39" s="78"/>
      <c r="SBE39" s="78"/>
      <c r="SBF39" s="78"/>
      <c r="SBG39" s="78"/>
      <c r="SBH39" s="78"/>
      <c r="SBI39" s="78"/>
      <c r="SBJ39" s="78"/>
      <c r="SBK39" s="78"/>
      <c r="SBL39" s="78"/>
      <c r="SBM39" s="78"/>
      <c r="SBN39" s="78"/>
      <c r="SBO39" s="78"/>
      <c r="SBP39" s="78"/>
      <c r="SBQ39" s="78"/>
      <c r="SBR39" s="78"/>
      <c r="SBS39" s="78"/>
      <c r="SBT39" s="78"/>
      <c r="SBU39" s="78"/>
      <c r="SBV39" s="78"/>
      <c r="SBW39" s="78"/>
      <c r="SBX39" s="78"/>
      <c r="SBY39" s="78"/>
      <c r="SBZ39" s="78"/>
      <c r="SCA39" s="78"/>
      <c r="SCB39" s="78"/>
      <c r="SCC39" s="78"/>
      <c r="SCD39" s="78"/>
      <c r="SCE39" s="78"/>
      <c r="SCF39" s="78"/>
      <c r="SCG39" s="78"/>
      <c r="SCH39" s="78"/>
      <c r="SCI39" s="78"/>
      <c r="SCJ39" s="78"/>
      <c r="SCK39" s="78"/>
      <c r="SCL39" s="78"/>
      <c r="SCM39" s="78"/>
      <c r="SCN39" s="78"/>
      <c r="SCO39" s="78"/>
      <c r="SCP39" s="78"/>
      <c r="SCQ39" s="78"/>
      <c r="SCR39" s="78"/>
      <c r="SCS39" s="78"/>
      <c r="SCT39" s="78"/>
      <c r="SCU39" s="78"/>
      <c r="SCV39" s="78"/>
      <c r="SCW39" s="78"/>
      <c r="SCX39" s="78"/>
      <c r="SCY39" s="78"/>
      <c r="SCZ39" s="78"/>
      <c r="SDA39" s="78"/>
      <c r="SDB39" s="78"/>
      <c r="SDC39" s="78"/>
      <c r="SDD39" s="78"/>
      <c r="SDE39" s="78"/>
      <c r="SDF39" s="78"/>
      <c r="SDG39" s="78"/>
      <c r="SDH39" s="78"/>
      <c r="SDI39" s="78"/>
      <c r="SDJ39" s="78"/>
      <c r="SDK39" s="78"/>
      <c r="SDL39" s="78"/>
      <c r="SDM39" s="78"/>
      <c r="SDN39" s="78"/>
      <c r="SDO39" s="78"/>
      <c r="SDP39" s="78"/>
      <c r="SDQ39" s="78"/>
      <c r="SDR39" s="78"/>
      <c r="SDS39" s="78"/>
      <c r="SDT39" s="78"/>
      <c r="SDU39" s="78"/>
      <c r="SDV39" s="78"/>
      <c r="SDW39" s="78"/>
      <c r="SDX39" s="78"/>
      <c r="SDY39" s="78"/>
      <c r="SDZ39" s="78"/>
      <c r="SEA39" s="78"/>
      <c r="SEB39" s="78"/>
      <c r="SEC39" s="78"/>
      <c r="SED39" s="78"/>
      <c r="SEE39" s="78"/>
      <c r="SEF39" s="78"/>
      <c r="SEG39" s="78"/>
      <c r="SEH39" s="78"/>
      <c r="SEI39" s="78"/>
      <c r="SEJ39" s="78"/>
      <c r="SEK39" s="78"/>
      <c r="SEL39" s="78"/>
      <c r="SEM39" s="78"/>
      <c r="SEN39" s="78"/>
      <c r="SEO39" s="78"/>
      <c r="SEP39" s="78"/>
      <c r="SEQ39" s="78"/>
      <c r="SER39" s="78"/>
      <c r="SES39" s="78"/>
      <c r="SET39" s="78"/>
      <c r="SEU39" s="78"/>
      <c r="SEV39" s="78"/>
      <c r="SEW39" s="78"/>
      <c r="SEX39" s="78"/>
      <c r="SEY39" s="78"/>
      <c r="SEZ39" s="78"/>
      <c r="SFA39" s="78"/>
      <c r="SFB39" s="78"/>
      <c r="SFC39" s="78"/>
      <c r="SFD39" s="78"/>
      <c r="SFE39" s="78"/>
      <c r="SFF39" s="78"/>
      <c r="SFG39" s="78"/>
      <c r="SFH39" s="78"/>
      <c r="SFI39" s="78"/>
      <c r="SFJ39" s="78"/>
      <c r="SFK39" s="78"/>
      <c r="SFL39" s="78"/>
      <c r="SFM39" s="78"/>
      <c r="SFN39" s="78"/>
      <c r="SFO39" s="78"/>
      <c r="SFP39" s="78"/>
      <c r="SFQ39" s="78"/>
      <c r="SFR39" s="78"/>
      <c r="SFS39" s="78"/>
      <c r="SFT39" s="78"/>
      <c r="SFU39" s="78"/>
      <c r="SFV39" s="78"/>
      <c r="SFW39" s="78"/>
      <c r="SFX39" s="78"/>
      <c r="SFY39" s="78"/>
      <c r="SFZ39" s="78"/>
      <c r="SGA39" s="78"/>
      <c r="SGB39" s="78"/>
      <c r="SGC39" s="78"/>
      <c r="SGD39" s="78"/>
      <c r="SGE39" s="78"/>
      <c r="SGF39" s="78"/>
      <c r="SGG39" s="78"/>
      <c r="SGH39" s="78"/>
      <c r="SGI39" s="78"/>
      <c r="SGJ39" s="78"/>
      <c r="SGK39" s="78"/>
      <c r="SGL39" s="78"/>
      <c r="SGM39" s="78"/>
      <c r="SGN39" s="78"/>
      <c r="SGO39" s="78"/>
      <c r="SGP39" s="78"/>
      <c r="SGQ39" s="78"/>
      <c r="SGR39" s="78"/>
      <c r="SGS39" s="78"/>
      <c r="SGT39" s="78"/>
      <c r="SGU39" s="78"/>
      <c r="SGV39" s="78"/>
      <c r="SGW39" s="78"/>
      <c r="SGX39" s="78"/>
      <c r="SGY39" s="78"/>
      <c r="SGZ39" s="78"/>
      <c r="SHA39" s="78"/>
      <c r="SHB39" s="78"/>
      <c r="SHC39" s="78"/>
      <c r="SHD39" s="78"/>
      <c r="SHE39" s="78"/>
      <c r="SHF39" s="78"/>
      <c r="SHG39" s="78"/>
      <c r="SHH39" s="78"/>
      <c r="SHI39" s="78"/>
      <c r="SHJ39" s="78"/>
      <c r="SHK39" s="78"/>
      <c r="SHL39" s="78"/>
      <c r="SHM39" s="78"/>
      <c r="SHN39" s="78"/>
      <c r="SHO39" s="78"/>
      <c r="SHP39" s="78"/>
      <c r="SHQ39" s="78"/>
      <c r="SHR39" s="78"/>
      <c r="SHS39" s="78"/>
      <c r="SHT39" s="78"/>
      <c r="SHU39" s="78"/>
      <c r="SHV39" s="78"/>
      <c r="SHW39" s="78"/>
      <c r="SHX39" s="78"/>
      <c r="SHY39" s="78"/>
      <c r="SHZ39" s="78"/>
      <c r="SIA39" s="78"/>
      <c r="SIB39" s="78"/>
      <c r="SIC39" s="78"/>
      <c r="SID39" s="78"/>
      <c r="SIE39" s="78"/>
      <c r="SIF39" s="78"/>
      <c r="SIG39" s="78"/>
      <c r="SIH39" s="78"/>
      <c r="SII39" s="78"/>
      <c r="SIJ39" s="78"/>
      <c r="SIK39" s="78"/>
      <c r="SIL39" s="78"/>
      <c r="SIM39" s="78"/>
      <c r="SIN39" s="78"/>
      <c r="SIO39" s="78"/>
      <c r="SIP39" s="78"/>
      <c r="SIQ39" s="78"/>
      <c r="SIR39" s="78"/>
      <c r="SIS39" s="78"/>
      <c r="SIT39" s="78"/>
      <c r="SIU39" s="78"/>
      <c r="SIV39" s="78"/>
      <c r="SIW39" s="78"/>
      <c r="SIX39" s="78"/>
      <c r="SIY39" s="78"/>
      <c r="SIZ39" s="78"/>
      <c r="SJA39" s="78"/>
      <c r="SJB39" s="78"/>
      <c r="SJC39" s="78"/>
      <c r="SJD39" s="78"/>
      <c r="SJE39" s="78"/>
      <c r="SJF39" s="78"/>
      <c r="SJG39" s="78"/>
      <c r="SJH39" s="78"/>
      <c r="SJI39" s="78"/>
      <c r="SJJ39" s="78"/>
      <c r="SJK39" s="78"/>
      <c r="SJL39" s="78"/>
      <c r="SJM39" s="78"/>
      <c r="SJN39" s="78"/>
      <c r="SJO39" s="78"/>
      <c r="SJP39" s="78"/>
      <c r="SJQ39" s="78"/>
      <c r="SJR39" s="78"/>
      <c r="SJS39" s="78"/>
      <c r="SJT39" s="78"/>
      <c r="SJU39" s="78"/>
      <c r="SJV39" s="78"/>
      <c r="SJW39" s="78"/>
      <c r="SJX39" s="78"/>
      <c r="SJY39" s="78"/>
      <c r="SJZ39" s="78"/>
      <c r="SKA39" s="78"/>
      <c r="SKB39" s="78"/>
      <c r="SKC39" s="78"/>
      <c r="SKD39" s="78"/>
      <c r="SKE39" s="78"/>
      <c r="SKF39" s="78"/>
      <c r="SKG39" s="78"/>
      <c r="SKH39" s="78"/>
      <c r="SKI39" s="78"/>
      <c r="SKJ39" s="78"/>
      <c r="SKK39" s="78"/>
      <c r="SKL39" s="78"/>
      <c r="SKM39" s="78"/>
      <c r="SKN39" s="78"/>
      <c r="SKO39" s="78"/>
      <c r="SKP39" s="78"/>
      <c r="SKQ39" s="78"/>
      <c r="SKR39" s="78"/>
      <c r="SKS39" s="78"/>
      <c r="SKT39" s="78"/>
      <c r="SKU39" s="78"/>
      <c r="SKV39" s="78"/>
      <c r="SKW39" s="78"/>
      <c r="SKX39" s="78"/>
      <c r="SKY39" s="78"/>
      <c r="SKZ39" s="78"/>
      <c r="SLA39" s="78"/>
      <c r="SLB39" s="78"/>
      <c r="SLC39" s="78"/>
      <c r="SLD39" s="78"/>
      <c r="SLE39" s="78"/>
      <c r="SLF39" s="78"/>
      <c r="SLG39" s="78"/>
      <c r="SLH39" s="78"/>
      <c r="SLI39" s="78"/>
      <c r="SLJ39" s="78"/>
      <c r="SLK39" s="78"/>
      <c r="SLL39" s="78"/>
      <c r="SLM39" s="78"/>
      <c r="SLN39" s="78"/>
      <c r="SLO39" s="78"/>
      <c r="SLP39" s="78"/>
      <c r="SLQ39" s="78"/>
      <c r="SLR39" s="78"/>
      <c r="SLS39" s="78"/>
      <c r="SLT39" s="78"/>
      <c r="SLU39" s="78"/>
      <c r="SLV39" s="78"/>
      <c r="SLW39" s="78"/>
      <c r="SLX39" s="78"/>
      <c r="SLY39" s="78"/>
      <c r="SLZ39" s="78"/>
      <c r="SMA39" s="78"/>
      <c r="SMB39" s="78"/>
      <c r="SMC39" s="78"/>
      <c r="SMD39" s="78"/>
      <c r="SME39" s="78"/>
      <c r="SMF39" s="78"/>
      <c r="SMG39" s="78"/>
      <c r="SMH39" s="78"/>
      <c r="SMI39" s="78"/>
      <c r="SMJ39" s="78"/>
      <c r="SMK39" s="78"/>
      <c r="SML39" s="78"/>
      <c r="SMM39" s="78"/>
      <c r="SMN39" s="78"/>
      <c r="SMO39" s="78"/>
      <c r="SMP39" s="78"/>
      <c r="SMQ39" s="78"/>
      <c r="SMR39" s="78"/>
      <c r="SMS39" s="78"/>
      <c r="SMT39" s="78"/>
      <c r="SMU39" s="78"/>
      <c r="SMV39" s="78"/>
      <c r="SMW39" s="78"/>
      <c r="SMX39" s="78"/>
      <c r="SMY39" s="78"/>
      <c r="SMZ39" s="78"/>
      <c r="SNA39" s="78"/>
      <c r="SNB39" s="78"/>
      <c r="SNC39" s="78"/>
      <c r="SND39" s="78"/>
      <c r="SNE39" s="78"/>
      <c r="SNF39" s="78"/>
      <c r="SNG39" s="78"/>
      <c r="SNH39" s="78"/>
      <c r="SNI39" s="78"/>
      <c r="SNJ39" s="78"/>
      <c r="SNK39" s="78"/>
      <c r="SNL39" s="78"/>
      <c r="SNM39" s="78"/>
      <c r="SNN39" s="78"/>
      <c r="SNO39" s="78"/>
      <c r="SNP39" s="78"/>
      <c r="SNQ39" s="78"/>
      <c r="SNR39" s="78"/>
      <c r="SNS39" s="78"/>
      <c r="SNT39" s="78"/>
      <c r="SNU39" s="78"/>
      <c r="SNV39" s="78"/>
      <c r="SNW39" s="78"/>
      <c r="SNX39" s="78"/>
      <c r="SNY39" s="78"/>
      <c r="SNZ39" s="78"/>
      <c r="SOA39" s="78"/>
      <c r="SOB39" s="78"/>
      <c r="SOC39" s="78"/>
      <c r="SOD39" s="78"/>
      <c r="SOE39" s="78"/>
      <c r="SOF39" s="78"/>
      <c r="SOG39" s="78"/>
      <c r="SOH39" s="78"/>
      <c r="SOI39" s="78"/>
      <c r="SOJ39" s="78"/>
      <c r="SOK39" s="78"/>
      <c r="SOL39" s="78"/>
      <c r="SOM39" s="78"/>
      <c r="SON39" s="78"/>
      <c r="SOO39" s="78"/>
      <c r="SOP39" s="78"/>
      <c r="SOQ39" s="78"/>
      <c r="SOR39" s="78"/>
      <c r="SOS39" s="78"/>
      <c r="SOT39" s="78"/>
      <c r="SOU39" s="78"/>
      <c r="SOV39" s="78"/>
      <c r="SOW39" s="78"/>
      <c r="SOX39" s="78"/>
      <c r="SOY39" s="78"/>
      <c r="SOZ39" s="78"/>
      <c r="SPA39" s="78"/>
      <c r="SPB39" s="78"/>
      <c r="SPC39" s="78"/>
      <c r="SPD39" s="78"/>
      <c r="SPE39" s="78"/>
      <c r="SPF39" s="78"/>
      <c r="SPG39" s="78"/>
      <c r="SPH39" s="78"/>
      <c r="SPI39" s="78"/>
      <c r="SPJ39" s="78"/>
      <c r="SPK39" s="78"/>
      <c r="SPL39" s="78"/>
      <c r="SPM39" s="78"/>
      <c r="SPN39" s="78"/>
      <c r="SPO39" s="78"/>
      <c r="SPP39" s="78"/>
      <c r="SPQ39" s="78"/>
      <c r="SPR39" s="78"/>
      <c r="SPS39" s="78"/>
      <c r="SPT39" s="78"/>
      <c r="SPU39" s="78"/>
      <c r="SPV39" s="78"/>
      <c r="SPW39" s="78"/>
      <c r="SPX39" s="78"/>
      <c r="SPY39" s="78"/>
      <c r="SPZ39" s="78"/>
      <c r="SQA39" s="78"/>
      <c r="SQB39" s="78"/>
      <c r="SQC39" s="78"/>
      <c r="SQD39" s="78"/>
      <c r="SQE39" s="78"/>
      <c r="SQF39" s="78"/>
      <c r="SQG39" s="78"/>
      <c r="SQH39" s="78"/>
      <c r="SQI39" s="78"/>
      <c r="SQJ39" s="78"/>
      <c r="SQK39" s="78"/>
      <c r="SQL39" s="78"/>
      <c r="SQM39" s="78"/>
      <c r="SQN39" s="78"/>
      <c r="SQO39" s="78"/>
      <c r="SQP39" s="78"/>
      <c r="SQQ39" s="78"/>
      <c r="SQR39" s="78"/>
      <c r="SQS39" s="78"/>
      <c r="SQT39" s="78"/>
      <c r="SQU39" s="78"/>
      <c r="SQV39" s="78"/>
      <c r="SQW39" s="78"/>
      <c r="SQX39" s="78"/>
      <c r="SQY39" s="78"/>
      <c r="SQZ39" s="78"/>
      <c r="SRA39" s="78"/>
      <c r="SRB39" s="78"/>
      <c r="SRC39" s="78"/>
      <c r="SRD39" s="78"/>
      <c r="SRE39" s="78"/>
      <c r="SRF39" s="78"/>
      <c r="SRG39" s="78"/>
      <c r="SRH39" s="78"/>
      <c r="SRI39" s="78"/>
      <c r="SRJ39" s="78"/>
      <c r="SRK39" s="78"/>
      <c r="SRL39" s="78"/>
      <c r="SRM39" s="78"/>
      <c r="SRN39" s="78"/>
      <c r="SRO39" s="78"/>
      <c r="SRP39" s="78"/>
      <c r="SRQ39" s="78"/>
      <c r="SRR39" s="78"/>
      <c r="SRS39" s="78"/>
      <c r="SRT39" s="78"/>
      <c r="SRU39" s="78"/>
      <c r="SRV39" s="78"/>
      <c r="SRW39" s="78"/>
      <c r="SRX39" s="78"/>
      <c r="SRY39" s="78"/>
      <c r="SRZ39" s="78"/>
      <c r="SSA39" s="78"/>
      <c r="SSB39" s="78"/>
      <c r="SSC39" s="78"/>
      <c r="SSD39" s="78"/>
      <c r="SSE39" s="78"/>
      <c r="SSF39" s="78"/>
      <c r="SSG39" s="78"/>
      <c r="SSH39" s="78"/>
      <c r="SSI39" s="78"/>
      <c r="SSJ39" s="78"/>
      <c r="SSK39" s="78"/>
      <c r="SSL39" s="78"/>
      <c r="SSM39" s="78"/>
      <c r="SSN39" s="78"/>
      <c r="SSO39" s="78"/>
      <c r="SSP39" s="78"/>
      <c r="SSQ39" s="78"/>
      <c r="SSR39" s="78"/>
      <c r="SSS39" s="78"/>
      <c r="SST39" s="78"/>
      <c r="SSU39" s="78"/>
      <c r="SSV39" s="78"/>
      <c r="SSW39" s="78"/>
      <c r="SSX39" s="78"/>
      <c r="SSY39" s="78"/>
      <c r="SSZ39" s="78"/>
      <c r="STA39" s="78"/>
      <c r="STB39" s="78"/>
      <c r="STC39" s="78"/>
      <c r="STD39" s="78"/>
      <c r="STE39" s="78"/>
      <c r="STF39" s="78"/>
      <c r="STG39" s="78"/>
      <c r="STH39" s="78"/>
      <c r="STI39" s="78"/>
      <c r="STJ39" s="78"/>
      <c r="STK39" s="78"/>
      <c r="STL39" s="78"/>
      <c r="STM39" s="78"/>
      <c r="STN39" s="78"/>
      <c r="STO39" s="78"/>
      <c r="STP39" s="78"/>
      <c r="STQ39" s="78"/>
      <c r="STR39" s="78"/>
      <c r="STS39" s="78"/>
      <c r="STT39" s="78"/>
      <c r="STU39" s="78"/>
      <c r="STV39" s="78"/>
      <c r="STW39" s="78"/>
      <c r="STX39" s="78"/>
      <c r="STY39" s="78"/>
      <c r="STZ39" s="78"/>
      <c r="SUA39" s="78"/>
      <c r="SUB39" s="78"/>
      <c r="SUC39" s="78"/>
      <c r="SUD39" s="78"/>
      <c r="SUE39" s="78"/>
      <c r="SUF39" s="78"/>
      <c r="SUG39" s="78"/>
      <c r="SUH39" s="78"/>
      <c r="SUI39" s="78"/>
      <c r="SUJ39" s="78"/>
      <c r="SUK39" s="78"/>
      <c r="SUL39" s="78"/>
      <c r="SUM39" s="78"/>
      <c r="SUN39" s="78"/>
      <c r="SUO39" s="78"/>
      <c r="SUP39" s="78"/>
      <c r="SUQ39" s="78"/>
      <c r="SUR39" s="78"/>
      <c r="SUS39" s="78"/>
      <c r="SUT39" s="78"/>
      <c r="SUU39" s="78"/>
      <c r="SUV39" s="78"/>
      <c r="SUW39" s="78"/>
      <c r="SUX39" s="78"/>
      <c r="SUY39" s="78"/>
      <c r="SUZ39" s="78"/>
      <c r="SVA39" s="78"/>
      <c r="SVB39" s="78"/>
      <c r="SVC39" s="78"/>
      <c r="SVD39" s="78"/>
      <c r="SVE39" s="78"/>
      <c r="SVF39" s="78"/>
      <c r="SVG39" s="78"/>
      <c r="SVH39" s="78"/>
      <c r="SVI39" s="78"/>
      <c r="SVJ39" s="78"/>
      <c r="SVK39" s="78"/>
      <c r="SVL39" s="78"/>
      <c r="SVM39" s="78"/>
      <c r="SVN39" s="78"/>
      <c r="SVO39" s="78"/>
      <c r="SVP39" s="78"/>
      <c r="SVQ39" s="78"/>
      <c r="SVR39" s="78"/>
      <c r="SVS39" s="78"/>
      <c r="SVT39" s="78"/>
      <c r="SVU39" s="78"/>
      <c r="SVV39" s="78"/>
      <c r="SVW39" s="78"/>
      <c r="SVX39" s="78"/>
      <c r="SVY39" s="78"/>
      <c r="SVZ39" s="78"/>
      <c r="SWA39" s="78"/>
      <c r="SWB39" s="78"/>
      <c r="SWC39" s="78"/>
      <c r="SWD39" s="78"/>
      <c r="SWE39" s="78"/>
      <c r="SWF39" s="78"/>
      <c r="SWG39" s="78"/>
      <c r="SWH39" s="78"/>
      <c r="SWI39" s="78"/>
      <c r="SWJ39" s="78"/>
      <c r="SWK39" s="78"/>
      <c r="SWL39" s="78"/>
      <c r="SWM39" s="78"/>
      <c r="SWN39" s="78"/>
      <c r="SWO39" s="78"/>
      <c r="SWP39" s="78"/>
      <c r="SWQ39" s="78"/>
      <c r="SWR39" s="78"/>
      <c r="SWS39" s="78"/>
      <c r="SWT39" s="78"/>
      <c r="SWU39" s="78"/>
      <c r="SWV39" s="78"/>
      <c r="SWW39" s="78"/>
      <c r="SWX39" s="78"/>
      <c r="SWY39" s="78"/>
      <c r="SWZ39" s="78"/>
      <c r="SXA39" s="78"/>
      <c r="SXB39" s="78"/>
      <c r="SXC39" s="78"/>
      <c r="SXD39" s="78"/>
      <c r="SXE39" s="78"/>
      <c r="SXF39" s="78"/>
      <c r="SXG39" s="78"/>
      <c r="SXH39" s="78"/>
      <c r="SXI39" s="78"/>
      <c r="SXJ39" s="78"/>
      <c r="SXK39" s="78"/>
      <c r="SXL39" s="78"/>
      <c r="SXM39" s="78"/>
      <c r="SXN39" s="78"/>
      <c r="SXO39" s="78"/>
      <c r="SXP39" s="78"/>
      <c r="SXQ39" s="78"/>
      <c r="SXR39" s="78"/>
      <c r="SXS39" s="78"/>
      <c r="SXT39" s="78"/>
      <c r="SXU39" s="78"/>
      <c r="SXV39" s="78"/>
      <c r="SXW39" s="78"/>
      <c r="SXX39" s="78"/>
      <c r="SXY39" s="78"/>
      <c r="SXZ39" s="78"/>
      <c r="SYA39" s="78"/>
      <c r="SYB39" s="78"/>
      <c r="SYC39" s="78"/>
      <c r="SYD39" s="78"/>
      <c r="SYE39" s="78"/>
      <c r="SYF39" s="78"/>
      <c r="SYG39" s="78"/>
      <c r="SYH39" s="78"/>
      <c r="SYI39" s="78"/>
      <c r="SYJ39" s="78"/>
      <c r="SYK39" s="78"/>
      <c r="SYL39" s="78"/>
      <c r="SYM39" s="78"/>
      <c r="SYN39" s="78"/>
      <c r="SYO39" s="78"/>
      <c r="SYP39" s="78"/>
      <c r="SYQ39" s="78"/>
      <c r="SYR39" s="78"/>
      <c r="SYS39" s="78"/>
      <c r="SYT39" s="78"/>
      <c r="SYU39" s="78"/>
      <c r="SYV39" s="78"/>
      <c r="SYW39" s="78"/>
      <c r="SYX39" s="78"/>
      <c r="SYY39" s="78"/>
      <c r="SYZ39" s="78"/>
      <c r="SZA39" s="78"/>
      <c r="SZB39" s="78"/>
      <c r="SZC39" s="78"/>
      <c r="SZD39" s="78"/>
      <c r="SZE39" s="78"/>
      <c r="SZF39" s="78"/>
      <c r="SZG39" s="78"/>
      <c r="SZH39" s="78"/>
      <c r="SZI39" s="78"/>
      <c r="SZJ39" s="78"/>
      <c r="SZK39" s="78"/>
      <c r="SZL39" s="78"/>
      <c r="SZM39" s="78"/>
      <c r="SZN39" s="78"/>
      <c r="SZO39" s="78"/>
      <c r="SZP39" s="78"/>
      <c r="SZQ39" s="78"/>
      <c r="SZR39" s="78"/>
      <c r="SZS39" s="78"/>
      <c r="SZT39" s="78"/>
      <c r="SZU39" s="78"/>
      <c r="SZV39" s="78"/>
      <c r="SZW39" s="78"/>
      <c r="SZX39" s="78"/>
      <c r="SZY39" s="78"/>
      <c r="SZZ39" s="78"/>
      <c r="TAA39" s="78"/>
      <c r="TAB39" s="78"/>
      <c r="TAC39" s="78"/>
      <c r="TAD39" s="78"/>
      <c r="TAE39" s="78"/>
      <c r="TAF39" s="78"/>
      <c r="TAG39" s="78"/>
      <c r="TAH39" s="78"/>
      <c r="TAI39" s="78"/>
      <c r="TAJ39" s="78"/>
      <c r="TAK39" s="78"/>
      <c r="TAL39" s="78"/>
      <c r="TAM39" s="78"/>
      <c r="TAN39" s="78"/>
      <c r="TAO39" s="78"/>
      <c r="TAP39" s="78"/>
      <c r="TAQ39" s="78"/>
      <c r="TAR39" s="78"/>
      <c r="TAS39" s="78"/>
      <c r="TAT39" s="78"/>
      <c r="TAU39" s="78"/>
      <c r="TAV39" s="78"/>
      <c r="TAW39" s="78"/>
      <c r="TAX39" s="78"/>
      <c r="TAY39" s="78"/>
      <c r="TAZ39" s="78"/>
      <c r="TBA39" s="78"/>
      <c r="TBB39" s="78"/>
      <c r="TBC39" s="78"/>
      <c r="TBD39" s="78"/>
      <c r="TBE39" s="78"/>
      <c r="TBF39" s="78"/>
      <c r="TBG39" s="78"/>
      <c r="TBH39" s="78"/>
      <c r="TBI39" s="78"/>
      <c r="TBJ39" s="78"/>
      <c r="TBK39" s="78"/>
      <c r="TBL39" s="78"/>
      <c r="TBM39" s="78"/>
      <c r="TBN39" s="78"/>
      <c r="TBO39" s="78"/>
      <c r="TBP39" s="78"/>
      <c r="TBQ39" s="78"/>
      <c r="TBR39" s="78"/>
      <c r="TBS39" s="78"/>
      <c r="TBT39" s="78"/>
      <c r="TBU39" s="78"/>
      <c r="TBV39" s="78"/>
      <c r="TBW39" s="78"/>
      <c r="TBX39" s="78"/>
      <c r="TBY39" s="78"/>
      <c r="TBZ39" s="78"/>
      <c r="TCA39" s="78"/>
      <c r="TCB39" s="78"/>
      <c r="TCC39" s="78"/>
      <c r="TCD39" s="78"/>
      <c r="TCE39" s="78"/>
      <c r="TCF39" s="78"/>
      <c r="TCG39" s="78"/>
      <c r="TCH39" s="78"/>
      <c r="TCI39" s="78"/>
      <c r="TCJ39" s="78"/>
      <c r="TCK39" s="78"/>
      <c r="TCL39" s="78"/>
      <c r="TCM39" s="78"/>
      <c r="TCN39" s="78"/>
      <c r="TCO39" s="78"/>
      <c r="TCP39" s="78"/>
      <c r="TCQ39" s="78"/>
      <c r="TCR39" s="78"/>
      <c r="TCS39" s="78"/>
      <c r="TCT39" s="78"/>
      <c r="TCU39" s="78"/>
      <c r="TCV39" s="78"/>
      <c r="TCW39" s="78"/>
      <c r="TCX39" s="78"/>
      <c r="TCY39" s="78"/>
      <c r="TCZ39" s="78"/>
      <c r="TDA39" s="78"/>
      <c r="TDB39" s="78"/>
      <c r="TDC39" s="78"/>
      <c r="TDD39" s="78"/>
      <c r="TDE39" s="78"/>
      <c r="TDF39" s="78"/>
      <c r="TDG39" s="78"/>
      <c r="TDH39" s="78"/>
      <c r="TDI39" s="78"/>
      <c r="TDJ39" s="78"/>
      <c r="TDK39" s="78"/>
      <c r="TDL39" s="78"/>
      <c r="TDM39" s="78"/>
      <c r="TDN39" s="78"/>
      <c r="TDO39" s="78"/>
      <c r="TDP39" s="78"/>
      <c r="TDQ39" s="78"/>
      <c r="TDR39" s="78"/>
      <c r="TDS39" s="78"/>
      <c r="TDT39" s="78"/>
      <c r="TDU39" s="78"/>
      <c r="TDV39" s="78"/>
      <c r="TDW39" s="78"/>
      <c r="TDX39" s="78"/>
      <c r="TDY39" s="78"/>
      <c r="TDZ39" s="78"/>
      <c r="TEA39" s="78"/>
      <c r="TEB39" s="78"/>
      <c r="TEC39" s="78"/>
      <c r="TED39" s="78"/>
      <c r="TEE39" s="78"/>
      <c r="TEF39" s="78"/>
      <c r="TEG39" s="78"/>
      <c r="TEH39" s="78"/>
      <c r="TEI39" s="78"/>
      <c r="TEJ39" s="78"/>
      <c r="TEK39" s="78"/>
      <c r="TEL39" s="78"/>
      <c r="TEM39" s="78"/>
      <c r="TEN39" s="78"/>
      <c r="TEO39" s="78"/>
      <c r="TEP39" s="78"/>
      <c r="TEQ39" s="78"/>
      <c r="TER39" s="78"/>
      <c r="TES39" s="78"/>
      <c r="TET39" s="78"/>
      <c r="TEU39" s="78"/>
      <c r="TEV39" s="78"/>
      <c r="TEW39" s="78"/>
      <c r="TEX39" s="78"/>
      <c r="TEY39" s="78"/>
      <c r="TEZ39" s="78"/>
      <c r="TFA39" s="78"/>
      <c r="TFB39" s="78"/>
      <c r="TFC39" s="78"/>
      <c r="TFD39" s="78"/>
      <c r="TFE39" s="78"/>
      <c r="TFF39" s="78"/>
      <c r="TFG39" s="78"/>
      <c r="TFH39" s="78"/>
      <c r="TFI39" s="78"/>
      <c r="TFJ39" s="78"/>
      <c r="TFK39" s="78"/>
      <c r="TFL39" s="78"/>
      <c r="TFM39" s="78"/>
      <c r="TFN39" s="78"/>
      <c r="TFO39" s="78"/>
      <c r="TFP39" s="78"/>
      <c r="TFQ39" s="78"/>
      <c r="TFR39" s="78"/>
      <c r="TFS39" s="78"/>
      <c r="TFT39" s="78"/>
      <c r="TFU39" s="78"/>
      <c r="TFV39" s="78"/>
      <c r="TFW39" s="78"/>
      <c r="TFX39" s="78"/>
      <c r="TFY39" s="78"/>
      <c r="TFZ39" s="78"/>
      <c r="TGA39" s="78"/>
      <c r="TGB39" s="78"/>
      <c r="TGC39" s="78"/>
      <c r="TGD39" s="78"/>
      <c r="TGE39" s="78"/>
      <c r="TGF39" s="78"/>
      <c r="TGG39" s="78"/>
      <c r="TGH39" s="78"/>
      <c r="TGI39" s="78"/>
      <c r="TGJ39" s="78"/>
      <c r="TGK39" s="78"/>
      <c r="TGL39" s="78"/>
      <c r="TGM39" s="78"/>
      <c r="TGN39" s="78"/>
      <c r="TGO39" s="78"/>
      <c r="TGP39" s="78"/>
      <c r="TGQ39" s="78"/>
      <c r="TGR39" s="78"/>
      <c r="TGS39" s="78"/>
      <c r="TGT39" s="78"/>
      <c r="TGU39" s="78"/>
      <c r="TGV39" s="78"/>
      <c r="TGW39" s="78"/>
      <c r="TGX39" s="78"/>
      <c r="TGY39" s="78"/>
      <c r="TGZ39" s="78"/>
      <c r="THA39" s="78"/>
      <c r="THB39" s="78"/>
      <c r="THC39" s="78"/>
      <c r="THD39" s="78"/>
      <c r="THE39" s="78"/>
      <c r="THF39" s="78"/>
      <c r="THG39" s="78"/>
      <c r="THH39" s="78"/>
      <c r="THI39" s="78"/>
      <c r="THJ39" s="78"/>
      <c r="THK39" s="78"/>
      <c r="THL39" s="78"/>
      <c r="THM39" s="78"/>
      <c r="THN39" s="78"/>
      <c r="THO39" s="78"/>
      <c r="THP39" s="78"/>
      <c r="THQ39" s="78"/>
      <c r="THR39" s="78"/>
      <c r="THS39" s="78"/>
      <c r="THT39" s="78"/>
      <c r="THU39" s="78"/>
      <c r="THV39" s="78"/>
      <c r="THW39" s="78"/>
      <c r="THX39" s="78"/>
      <c r="THY39" s="78"/>
      <c r="THZ39" s="78"/>
      <c r="TIA39" s="78"/>
      <c r="TIB39" s="78"/>
      <c r="TIC39" s="78"/>
      <c r="TID39" s="78"/>
      <c r="TIE39" s="78"/>
      <c r="TIF39" s="78"/>
      <c r="TIG39" s="78"/>
      <c r="TIH39" s="78"/>
      <c r="TII39" s="78"/>
      <c r="TIJ39" s="78"/>
      <c r="TIK39" s="78"/>
      <c r="TIL39" s="78"/>
      <c r="TIM39" s="78"/>
      <c r="TIN39" s="78"/>
      <c r="TIO39" s="78"/>
      <c r="TIP39" s="78"/>
      <c r="TIQ39" s="78"/>
      <c r="TIR39" s="78"/>
      <c r="TIS39" s="78"/>
      <c r="TIT39" s="78"/>
      <c r="TIU39" s="78"/>
      <c r="TIV39" s="78"/>
      <c r="TIW39" s="78"/>
      <c r="TIX39" s="78"/>
      <c r="TIY39" s="78"/>
      <c r="TIZ39" s="78"/>
      <c r="TJA39" s="78"/>
      <c r="TJB39" s="78"/>
      <c r="TJC39" s="78"/>
      <c r="TJD39" s="78"/>
      <c r="TJE39" s="78"/>
      <c r="TJF39" s="78"/>
      <c r="TJG39" s="78"/>
      <c r="TJH39" s="78"/>
      <c r="TJI39" s="78"/>
      <c r="TJJ39" s="78"/>
      <c r="TJK39" s="78"/>
      <c r="TJL39" s="78"/>
      <c r="TJM39" s="78"/>
      <c r="TJN39" s="78"/>
      <c r="TJO39" s="78"/>
      <c r="TJP39" s="78"/>
      <c r="TJQ39" s="78"/>
      <c r="TJR39" s="78"/>
      <c r="TJS39" s="78"/>
      <c r="TJT39" s="78"/>
      <c r="TJU39" s="78"/>
      <c r="TJV39" s="78"/>
      <c r="TJW39" s="78"/>
      <c r="TJX39" s="78"/>
      <c r="TJY39" s="78"/>
      <c r="TJZ39" s="78"/>
      <c r="TKA39" s="78"/>
      <c r="TKB39" s="78"/>
      <c r="TKC39" s="78"/>
      <c r="TKD39" s="78"/>
      <c r="TKE39" s="78"/>
      <c r="TKF39" s="78"/>
      <c r="TKG39" s="78"/>
      <c r="TKH39" s="78"/>
      <c r="TKI39" s="78"/>
      <c r="TKJ39" s="78"/>
      <c r="TKK39" s="78"/>
      <c r="TKL39" s="78"/>
      <c r="TKM39" s="78"/>
      <c r="TKN39" s="78"/>
      <c r="TKO39" s="78"/>
      <c r="TKP39" s="78"/>
      <c r="TKQ39" s="78"/>
      <c r="TKR39" s="78"/>
      <c r="TKS39" s="78"/>
      <c r="TKT39" s="78"/>
      <c r="TKU39" s="78"/>
      <c r="TKV39" s="78"/>
      <c r="TKW39" s="78"/>
      <c r="TKX39" s="78"/>
      <c r="TKY39" s="78"/>
      <c r="TKZ39" s="78"/>
      <c r="TLA39" s="78"/>
      <c r="TLB39" s="78"/>
      <c r="TLC39" s="78"/>
      <c r="TLD39" s="78"/>
      <c r="TLE39" s="78"/>
      <c r="TLF39" s="78"/>
      <c r="TLG39" s="78"/>
      <c r="TLH39" s="78"/>
      <c r="TLI39" s="78"/>
      <c r="TLJ39" s="78"/>
      <c r="TLK39" s="78"/>
      <c r="TLL39" s="78"/>
      <c r="TLM39" s="78"/>
      <c r="TLN39" s="78"/>
      <c r="TLO39" s="78"/>
      <c r="TLP39" s="78"/>
      <c r="TLQ39" s="78"/>
      <c r="TLR39" s="78"/>
      <c r="TLS39" s="78"/>
      <c r="TLT39" s="78"/>
      <c r="TLU39" s="78"/>
      <c r="TLV39" s="78"/>
      <c r="TLW39" s="78"/>
      <c r="TLX39" s="78"/>
      <c r="TLY39" s="78"/>
      <c r="TLZ39" s="78"/>
      <c r="TMA39" s="78"/>
      <c r="TMB39" s="78"/>
      <c r="TMC39" s="78"/>
      <c r="TMD39" s="78"/>
      <c r="TME39" s="78"/>
      <c r="TMF39" s="78"/>
      <c r="TMG39" s="78"/>
      <c r="TMH39" s="78"/>
      <c r="TMI39" s="78"/>
      <c r="TMJ39" s="78"/>
      <c r="TMK39" s="78"/>
      <c r="TML39" s="78"/>
      <c r="TMM39" s="78"/>
      <c r="TMN39" s="78"/>
      <c r="TMO39" s="78"/>
      <c r="TMP39" s="78"/>
      <c r="TMQ39" s="78"/>
      <c r="TMR39" s="78"/>
      <c r="TMS39" s="78"/>
      <c r="TMT39" s="78"/>
      <c r="TMU39" s="78"/>
      <c r="TMV39" s="78"/>
      <c r="TMW39" s="78"/>
      <c r="TMX39" s="78"/>
      <c r="TMY39" s="78"/>
      <c r="TMZ39" s="78"/>
      <c r="TNA39" s="78"/>
      <c r="TNB39" s="78"/>
      <c r="TNC39" s="78"/>
      <c r="TND39" s="78"/>
      <c r="TNE39" s="78"/>
      <c r="TNF39" s="78"/>
      <c r="TNG39" s="78"/>
      <c r="TNH39" s="78"/>
      <c r="TNI39" s="78"/>
      <c r="TNJ39" s="78"/>
      <c r="TNK39" s="78"/>
      <c r="TNL39" s="78"/>
      <c r="TNM39" s="78"/>
      <c r="TNN39" s="78"/>
      <c r="TNO39" s="78"/>
      <c r="TNP39" s="78"/>
      <c r="TNQ39" s="78"/>
      <c r="TNR39" s="78"/>
      <c r="TNS39" s="78"/>
      <c r="TNT39" s="78"/>
      <c r="TNU39" s="78"/>
      <c r="TNV39" s="78"/>
      <c r="TNW39" s="78"/>
      <c r="TNX39" s="78"/>
      <c r="TNY39" s="78"/>
      <c r="TNZ39" s="78"/>
      <c r="TOA39" s="78"/>
      <c r="TOB39" s="78"/>
      <c r="TOC39" s="78"/>
      <c r="TOD39" s="78"/>
      <c r="TOE39" s="78"/>
      <c r="TOF39" s="78"/>
      <c r="TOG39" s="78"/>
      <c r="TOH39" s="78"/>
      <c r="TOI39" s="78"/>
      <c r="TOJ39" s="78"/>
      <c r="TOK39" s="78"/>
      <c r="TOL39" s="78"/>
      <c r="TOM39" s="78"/>
      <c r="TON39" s="78"/>
      <c r="TOO39" s="78"/>
      <c r="TOP39" s="78"/>
      <c r="TOQ39" s="78"/>
      <c r="TOR39" s="78"/>
      <c r="TOS39" s="78"/>
      <c r="TOT39" s="78"/>
      <c r="TOU39" s="78"/>
      <c r="TOV39" s="78"/>
      <c r="TOW39" s="78"/>
      <c r="TOX39" s="78"/>
      <c r="TOY39" s="78"/>
      <c r="TOZ39" s="78"/>
      <c r="TPA39" s="78"/>
      <c r="TPB39" s="78"/>
      <c r="TPC39" s="78"/>
      <c r="TPD39" s="78"/>
      <c r="TPE39" s="78"/>
      <c r="TPF39" s="78"/>
      <c r="TPG39" s="78"/>
      <c r="TPH39" s="78"/>
      <c r="TPI39" s="78"/>
      <c r="TPJ39" s="78"/>
      <c r="TPK39" s="78"/>
      <c r="TPL39" s="78"/>
      <c r="TPM39" s="78"/>
      <c r="TPN39" s="78"/>
      <c r="TPO39" s="78"/>
      <c r="TPP39" s="78"/>
      <c r="TPQ39" s="78"/>
      <c r="TPR39" s="78"/>
      <c r="TPS39" s="78"/>
      <c r="TPT39" s="78"/>
      <c r="TPU39" s="78"/>
      <c r="TPV39" s="78"/>
      <c r="TPW39" s="78"/>
      <c r="TPX39" s="78"/>
      <c r="TPY39" s="78"/>
      <c r="TPZ39" s="78"/>
      <c r="TQA39" s="78"/>
      <c r="TQB39" s="78"/>
      <c r="TQC39" s="78"/>
      <c r="TQD39" s="78"/>
      <c r="TQE39" s="78"/>
      <c r="TQF39" s="78"/>
      <c r="TQG39" s="78"/>
      <c r="TQH39" s="78"/>
      <c r="TQI39" s="78"/>
      <c r="TQJ39" s="78"/>
      <c r="TQK39" s="78"/>
      <c r="TQL39" s="78"/>
      <c r="TQM39" s="78"/>
      <c r="TQN39" s="78"/>
      <c r="TQO39" s="78"/>
      <c r="TQP39" s="78"/>
      <c r="TQQ39" s="78"/>
      <c r="TQR39" s="78"/>
      <c r="TQS39" s="78"/>
      <c r="TQT39" s="78"/>
      <c r="TQU39" s="78"/>
      <c r="TQV39" s="78"/>
      <c r="TQW39" s="78"/>
      <c r="TQX39" s="78"/>
      <c r="TQY39" s="78"/>
      <c r="TQZ39" s="78"/>
      <c r="TRA39" s="78"/>
      <c r="TRB39" s="78"/>
      <c r="TRC39" s="78"/>
      <c r="TRD39" s="78"/>
      <c r="TRE39" s="78"/>
      <c r="TRF39" s="78"/>
      <c r="TRG39" s="78"/>
      <c r="TRH39" s="78"/>
      <c r="TRI39" s="78"/>
      <c r="TRJ39" s="78"/>
      <c r="TRK39" s="78"/>
      <c r="TRL39" s="78"/>
      <c r="TRM39" s="78"/>
      <c r="TRN39" s="78"/>
      <c r="TRO39" s="78"/>
      <c r="TRP39" s="78"/>
      <c r="TRQ39" s="78"/>
      <c r="TRR39" s="78"/>
      <c r="TRS39" s="78"/>
      <c r="TRT39" s="78"/>
      <c r="TRU39" s="78"/>
      <c r="TRV39" s="78"/>
      <c r="TRW39" s="78"/>
      <c r="TRX39" s="78"/>
      <c r="TRY39" s="78"/>
      <c r="TRZ39" s="78"/>
      <c r="TSA39" s="78"/>
      <c r="TSB39" s="78"/>
      <c r="TSC39" s="78"/>
      <c r="TSD39" s="78"/>
      <c r="TSE39" s="78"/>
      <c r="TSF39" s="78"/>
      <c r="TSG39" s="78"/>
      <c r="TSH39" s="78"/>
      <c r="TSI39" s="78"/>
      <c r="TSJ39" s="78"/>
      <c r="TSK39" s="78"/>
      <c r="TSL39" s="78"/>
      <c r="TSM39" s="78"/>
      <c r="TSN39" s="78"/>
      <c r="TSO39" s="78"/>
      <c r="TSP39" s="78"/>
      <c r="TSQ39" s="78"/>
      <c r="TSR39" s="78"/>
      <c r="TSS39" s="78"/>
      <c r="TST39" s="78"/>
      <c r="TSU39" s="78"/>
      <c r="TSV39" s="78"/>
      <c r="TSW39" s="78"/>
      <c r="TSX39" s="78"/>
      <c r="TSY39" s="78"/>
      <c r="TSZ39" s="78"/>
      <c r="TTA39" s="78"/>
      <c r="TTB39" s="78"/>
      <c r="TTC39" s="78"/>
      <c r="TTD39" s="78"/>
      <c r="TTE39" s="78"/>
      <c r="TTF39" s="78"/>
      <c r="TTG39" s="78"/>
      <c r="TTH39" s="78"/>
      <c r="TTI39" s="78"/>
      <c r="TTJ39" s="78"/>
      <c r="TTK39" s="78"/>
      <c r="TTL39" s="78"/>
      <c r="TTM39" s="78"/>
      <c r="TTN39" s="78"/>
      <c r="TTO39" s="78"/>
      <c r="TTP39" s="78"/>
      <c r="TTQ39" s="78"/>
      <c r="TTR39" s="78"/>
      <c r="TTS39" s="78"/>
      <c r="TTT39" s="78"/>
      <c r="TTU39" s="78"/>
      <c r="TTV39" s="78"/>
      <c r="TTW39" s="78"/>
      <c r="TTX39" s="78"/>
      <c r="TTY39" s="78"/>
      <c r="TTZ39" s="78"/>
      <c r="TUA39" s="78"/>
      <c r="TUB39" s="78"/>
      <c r="TUC39" s="78"/>
      <c r="TUD39" s="78"/>
      <c r="TUE39" s="78"/>
      <c r="TUF39" s="78"/>
      <c r="TUG39" s="78"/>
      <c r="TUH39" s="78"/>
      <c r="TUI39" s="78"/>
      <c r="TUJ39" s="78"/>
      <c r="TUK39" s="78"/>
      <c r="TUL39" s="78"/>
      <c r="TUM39" s="78"/>
      <c r="TUN39" s="78"/>
      <c r="TUO39" s="78"/>
      <c r="TUP39" s="78"/>
      <c r="TUQ39" s="78"/>
      <c r="TUR39" s="78"/>
      <c r="TUS39" s="78"/>
      <c r="TUT39" s="78"/>
      <c r="TUU39" s="78"/>
      <c r="TUV39" s="78"/>
      <c r="TUW39" s="78"/>
      <c r="TUX39" s="78"/>
      <c r="TUY39" s="78"/>
      <c r="TUZ39" s="78"/>
      <c r="TVA39" s="78"/>
      <c r="TVB39" s="78"/>
      <c r="TVC39" s="78"/>
      <c r="TVD39" s="78"/>
      <c r="TVE39" s="78"/>
      <c r="TVF39" s="78"/>
      <c r="TVG39" s="78"/>
      <c r="TVH39" s="78"/>
      <c r="TVI39" s="78"/>
      <c r="TVJ39" s="78"/>
      <c r="TVK39" s="78"/>
      <c r="TVL39" s="78"/>
      <c r="TVM39" s="78"/>
      <c r="TVN39" s="78"/>
      <c r="TVO39" s="78"/>
      <c r="TVP39" s="78"/>
      <c r="TVQ39" s="78"/>
      <c r="TVR39" s="78"/>
      <c r="TVS39" s="78"/>
      <c r="TVT39" s="78"/>
      <c r="TVU39" s="78"/>
      <c r="TVV39" s="78"/>
      <c r="TVW39" s="78"/>
      <c r="TVX39" s="78"/>
      <c r="TVY39" s="78"/>
      <c r="TVZ39" s="78"/>
      <c r="TWA39" s="78"/>
      <c r="TWB39" s="78"/>
      <c r="TWC39" s="78"/>
      <c r="TWD39" s="78"/>
      <c r="TWE39" s="78"/>
      <c r="TWF39" s="78"/>
      <c r="TWG39" s="78"/>
      <c r="TWH39" s="78"/>
      <c r="TWI39" s="78"/>
      <c r="TWJ39" s="78"/>
      <c r="TWK39" s="78"/>
      <c r="TWL39" s="78"/>
      <c r="TWM39" s="78"/>
      <c r="TWN39" s="78"/>
      <c r="TWO39" s="78"/>
      <c r="TWP39" s="78"/>
      <c r="TWQ39" s="78"/>
      <c r="TWR39" s="78"/>
      <c r="TWS39" s="78"/>
      <c r="TWT39" s="78"/>
      <c r="TWU39" s="78"/>
      <c r="TWV39" s="78"/>
      <c r="TWW39" s="78"/>
      <c r="TWX39" s="78"/>
      <c r="TWY39" s="78"/>
      <c r="TWZ39" s="78"/>
      <c r="TXA39" s="78"/>
      <c r="TXB39" s="78"/>
      <c r="TXC39" s="78"/>
      <c r="TXD39" s="78"/>
      <c r="TXE39" s="78"/>
      <c r="TXF39" s="78"/>
      <c r="TXG39" s="78"/>
      <c r="TXH39" s="78"/>
      <c r="TXI39" s="78"/>
      <c r="TXJ39" s="78"/>
      <c r="TXK39" s="78"/>
      <c r="TXL39" s="78"/>
      <c r="TXM39" s="78"/>
      <c r="TXN39" s="78"/>
      <c r="TXO39" s="78"/>
      <c r="TXP39" s="78"/>
      <c r="TXQ39" s="78"/>
      <c r="TXR39" s="78"/>
      <c r="TXS39" s="78"/>
      <c r="TXT39" s="78"/>
      <c r="TXU39" s="78"/>
      <c r="TXV39" s="78"/>
      <c r="TXW39" s="78"/>
      <c r="TXX39" s="78"/>
      <c r="TXY39" s="78"/>
      <c r="TXZ39" s="78"/>
      <c r="TYA39" s="78"/>
      <c r="TYB39" s="78"/>
      <c r="TYC39" s="78"/>
      <c r="TYD39" s="78"/>
      <c r="TYE39" s="78"/>
      <c r="TYF39" s="78"/>
      <c r="TYG39" s="78"/>
      <c r="TYH39" s="78"/>
      <c r="TYI39" s="78"/>
      <c r="TYJ39" s="78"/>
      <c r="TYK39" s="78"/>
      <c r="TYL39" s="78"/>
      <c r="TYM39" s="78"/>
      <c r="TYN39" s="78"/>
      <c r="TYO39" s="78"/>
      <c r="TYP39" s="78"/>
      <c r="TYQ39" s="78"/>
      <c r="TYR39" s="78"/>
      <c r="TYS39" s="78"/>
      <c r="TYT39" s="78"/>
      <c r="TYU39" s="78"/>
      <c r="TYV39" s="78"/>
      <c r="TYW39" s="78"/>
      <c r="TYX39" s="78"/>
      <c r="TYY39" s="78"/>
      <c r="TYZ39" s="78"/>
      <c r="TZA39" s="78"/>
      <c r="TZB39" s="78"/>
      <c r="TZC39" s="78"/>
      <c r="TZD39" s="78"/>
      <c r="TZE39" s="78"/>
      <c r="TZF39" s="78"/>
      <c r="TZG39" s="78"/>
      <c r="TZH39" s="78"/>
      <c r="TZI39" s="78"/>
      <c r="TZJ39" s="78"/>
      <c r="TZK39" s="78"/>
      <c r="TZL39" s="78"/>
      <c r="TZM39" s="78"/>
      <c r="TZN39" s="78"/>
      <c r="TZO39" s="78"/>
      <c r="TZP39" s="78"/>
      <c r="TZQ39" s="78"/>
      <c r="TZR39" s="78"/>
      <c r="TZS39" s="78"/>
      <c r="TZT39" s="78"/>
      <c r="TZU39" s="78"/>
      <c r="TZV39" s="78"/>
      <c r="TZW39" s="78"/>
      <c r="TZX39" s="78"/>
      <c r="TZY39" s="78"/>
      <c r="TZZ39" s="78"/>
      <c r="UAA39" s="78"/>
      <c r="UAB39" s="78"/>
      <c r="UAC39" s="78"/>
      <c r="UAD39" s="78"/>
      <c r="UAE39" s="78"/>
      <c r="UAF39" s="78"/>
      <c r="UAG39" s="78"/>
      <c r="UAH39" s="78"/>
      <c r="UAI39" s="78"/>
      <c r="UAJ39" s="78"/>
      <c r="UAK39" s="78"/>
      <c r="UAL39" s="78"/>
      <c r="UAM39" s="78"/>
      <c r="UAN39" s="78"/>
      <c r="UAO39" s="78"/>
      <c r="UAP39" s="78"/>
      <c r="UAQ39" s="78"/>
      <c r="UAR39" s="78"/>
      <c r="UAS39" s="78"/>
      <c r="UAT39" s="78"/>
      <c r="UAU39" s="78"/>
      <c r="UAV39" s="78"/>
      <c r="UAW39" s="78"/>
      <c r="UAX39" s="78"/>
      <c r="UAY39" s="78"/>
      <c r="UAZ39" s="78"/>
      <c r="UBA39" s="78"/>
      <c r="UBB39" s="78"/>
      <c r="UBC39" s="78"/>
      <c r="UBD39" s="78"/>
      <c r="UBE39" s="78"/>
      <c r="UBF39" s="78"/>
      <c r="UBG39" s="78"/>
      <c r="UBH39" s="78"/>
      <c r="UBI39" s="78"/>
      <c r="UBJ39" s="78"/>
      <c r="UBK39" s="78"/>
      <c r="UBL39" s="78"/>
      <c r="UBM39" s="78"/>
      <c r="UBN39" s="78"/>
      <c r="UBO39" s="78"/>
      <c r="UBP39" s="78"/>
      <c r="UBQ39" s="78"/>
      <c r="UBR39" s="78"/>
      <c r="UBS39" s="78"/>
      <c r="UBT39" s="78"/>
      <c r="UBU39" s="78"/>
      <c r="UBV39" s="78"/>
      <c r="UBW39" s="78"/>
      <c r="UBX39" s="78"/>
      <c r="UBY39" s="78"/>
      <c r="UBZ39" s="78"/>
      <c r="UCA39" s="78"/>
      <c r="UCB39" s="78"/>
      <c r="UCC39" s="78"/>
      <c r="UCD39" s="78"/>
      <c r="UCE39" s="78"/>
      <c r="UCF39" s="78"/>
      <c r="UCG39" s="78"/>
      <c r="UCH39" s="78"/>
      <c r="UCI39" s="78"/>
      <c r="UCJ39" s="78"/>
      <c r="UCK39" s="78"/>
      <c r="UCL39" s="78"/>
      <c r="UCM39" s="78"/>
      <c r="UCN39" s="78"/>
      <c r="UCO39" s="78"/>
      <c r="UCP39" s="78"/>
      <c r="UCQ39" s="78"/>
      <c r="UCR39" s="78"/>
      <c r="UCS39" s="78"/>
      <c r="UCT39" s="78"/>
      <c r="UCU39" s="78"/>
      <c r="UCV39" s="78"/>
      <c r="UCW39" s="78"/>
      <c r="UCX39" s="78"/>
      <c r="UCY39" s="78"/>
      <c r="UCZ39" s="78"/>
      <c r="UDA39" s="78"/>
      <c r="UDB39" s="78"/>
      <c r="UDC39" s="78"/>
      <c r="UDD39" s="78"/>
      <c r="UDE39" s="78"/>
      <c r="UDF39" s="78"/>
      <c r="UDG39" s="78"/>
      <c r="UDH39" s="78"/>
      <c r="UDI39" s="78"/>
      <c r="UDJ39" s="78"/>
      <c r="UDK39" s="78"/>
      <c r="UDL39" s="78"/>
      <c r="UDM39" s="78"/>
      <c r="UDN39" s="78"/>
      <c r="UDO39" s="78"/>
      <c r="UDP39" s="78"/>
      <c r="UDQ39" s="78"/>
      <c r="UDR39" s="78"/>
      <c r="UDS39" s="78"/>
      <c r="UDT39" s="78"/>
      <c r="UDU39" s="78"/>
      <c r="UDV39" s="78"/>
      <c r="UDW39" s="78"/>
      <c r="UDX39" s="78"/>
      <c r="UDY39" s="78"/>
      <c r="UDZ39" s="78"/>
      <c r="UEA39" s="78"/>
      <c r="UEB39" s="78"/>
      <c r="UEC39" s="78"/>
      <c r="UED39" s="78"/>
      <c r="UEE39" s="78"/>
      <c r="UEF39" s="78"/>
      <c r="UEG39" s="78"/>
      <c r="UEH39" s="78"/>
      <c r="UEI39" s="78"/>
      <c r="UEJ39" s="78"/>
      <c r="UEK39" s="78"/>
      <c r="UEL39" s="78"/>
      <c r="UEM39" s="78"/>
      <c r="UEN39" s="78"/>
      <c r="UEO39" s="78"/>
      <c r="UEP39" s="78"/>
      <c r="UEQ39" s="78"/>
      <c r="UER39" s="78"/>
      <c r="UES39" s="78"/>
      <c r="UET39" s="78"/>
      <c r="UEU39" s="78"/>
      <c r="UEV39" s="78"/>
      <c r="UEW39" s="78"/>
      <c r="UEX39" s="78"/>
      <c r="UEY39" s="78"/>
      <c r="UEZ39" s="78"/>
      <c r="UFA39" s="78"/>
      <c r="UFB39" s="78"/>
      <c r="UFC39" s="78"/>
      <c r="UFD39" s="78"/>
      <c r="UFE39" s="78"/>
      <c r="UFF39" s="78"/>
      <c r="UFG39" s="78"/>
      <c r="UFH39" s="78"/>
      <c r="UFI39" s="78"/>
      <c r="UFJ39" s="78"/>
      <c r="UFK39" s="78"/>
      <c r="UFL39" s="78"/>
      <c r="UFM39" s="78"/>
      <c r="UFN39" s="78"/>
      <c r="UFO39" s="78"/>
      <c r="UFP39" s="78"/>
      <c r="UFQ39" s="78"/>
      <c r="UFR39" s="78"/>
      <c r="UFS39" s="78"/>
      <c r="UFT39" s="78"/>
      <c r="UFU39" s="78"/>
      <c r="UFV39" s="78"/>
      <c r="UFW39" s="78"/>
      <c r="UFX39" s="78"/>
      <c r="UFY39" s="78"/>
      <c r="UFZ39" s="78"/>
      <c r="UGA39" s="78"/>
      <c r="UGB39" s="78"/>
      <c r="UGC39" s="78"/>
      <c r="UGD39" s="78"/>
      <c r="UGE39" s="78"/>
      <c r="UGF39" s="78"/>
      <c r="UGG39" s="78"/>
      <c r="UGH39" s="78"/>
      <c r="UGI39" s="78"/>
      <c r="UGJ39" s="78"/>
      <c r="UGK39" s="78"/>
      <c r="UGL39" s="78"/>
      <c r="UGM39" s="78"/>
      <c r="UGN39" s="78"/>
      <c r="UGO39" s="78"/>
      <c r="UGP39" s="78"/>
      <c r="UGQ39" s="78"/>
      <c r="UGR39" s="78"/>
      <c r="UGS39" s="78"/>
      <c r="UGT39" s="78"/>
      <c r="UGU39" s="78"/>
      <c r="UGV39" s="78"/>
      <c r="UGW39" s="78"/>
      <c r="UGX39" s="78"/>
      <c r="UGY39" s="78"/>
      <c r="UGZ39" s="78"/>
      <c r="UHA39" s="78"/>
      <c r="UHB39" s="78"/>
      <c r="UHC39" s="78"/>
      <c r="UHD39" s="78"/>
      <c r="UHE39" s="78"/>
      <c r="UHF39" s="78"/>
      <c r="UHG39" s="78"/>
      <c r="UHH39" s="78"/>
      <c r="UHI39" s="78"/>
      <c r="UHJ39" s="78"/>
      <c r="UHK39" s="78"/>
      <c r="UHL39" s="78"/>
      <c r="UHM39" s="78"/>
      <c r="UHN39" s="78"/>
      <c r="UHO39" s="78"/>
      <c r="UHP39" s="78"/>
      <c r="UHQ39" s="78"/>
      <c r="UHR39" s="78"/>
      <c r="UHS39" s="78"/>
      <c r="UHT39" s="78"/>
      <c r="UHU39" s="78"/>
      <c r="UHV39" s="78"/>
      <c r="UHW39" s="78"/>
      <c r="UHX39" s="78"/>
      <c r="UHY39" s="78"/>
      <c r="UHZ39" s="78"/>
      <c r="UIA39" s="78"/>
      <c r="UIB39" s="78"/>
      <c r="UIC39" s="78"/>
      <c r="UID39" s="78"/>
      <c r="UIE39" s="78"/>
      <c r="UIF39" s="78"/>
      <c r="UIG39" s="78"/>
      <c r="UIH39" s="78"/>
      <c r="UII39" s="78"/>
      <c r="UIJ39" s="78"/>
      <c r="UIK39" s="78"/>
      <c r="UIL39" s="78"/>
      <c r="UIM39" s="78"/>
      <c r="UIN39" s="78"/>
      <c r="UIO39" s="78"/>
      <c r="UIP39" s="78"/>
      <c r="UIQ39" s="78"/>
      <c r="UIR39" s="78"/>
      <c r="UIS39" s="78"/>
      <c r="UIT39" s="78"/>
      <c r="UIU39" s="78"/>
      <c r="UIV39" s="78"/>
      <c r="UIW39" s="78"/>
      <c r="UIX39" s="78"/>
      <c r="UIY39" s="78"/>
      <c r="UIZ39" s="78"/>
      <c r="UJA39" s="78"/>
      <c r="UJB39" s="78"/>
      <c r="UJC39" s="78"/>
      <c r="UJD39" s="78"/>
      <c r="UJE39" s="78"/>
      <c r="UJF39" s="78"/>
      <c r="UJG39" s="78"/>
      <c r="UJH39" s="78"/>
      <c r="UJI39" s="78"/>
      <c r="UJJ39" s="78"/>
      <c r="UJK39" s="78"/>
      <c r="UJL39" s="78"/>
      <c r="UJM39" s="78"/>
      <c r="UJN39" s="78"/>
      <c r="UJO39" s="78"/>
      <c r="UJP39" s="78"/>
      <c r="UJQ39" s="78"/>
      <c r="UJR39" s="78"/>
      <c r="UJS39" s="78"/>
      <c r="UJT39" s="78"/>
      <c r="UJU39" s="78"/>
      <c r="UJV39" s="78"/>
      <c r="UJW39" s="78"/>
      <c r="UJX39" s="78"/>
      <c r="UJY39" s="78"/>
      <c r="UJZ39" s="78"/>
      <c r="UKA39" s="78"/>
      <c r="UKB39" s="78"/>
      <c r="UKC39" s="78"/>
      <c r="UKD39" s="78"/>
      <c r="UKE39" s="78"/>
      <c r="UKF39" s="78"/>
      <c r="UKG39" s="78"/>
      <c r="UKH39" s="78"/>
      <c r="UKI39" s="78"/>
      <c r="UKJ39" s="78"/>
      <c r="UKK39" s="78"/>
      <c r="UKL39" s="78"/>
      <c r="UKM39" s="78"/>
      <c r="UKN39" s="78"/>
      <c r="UKO39" s="78"/>
      <c r="UKP39" s="78"/>
      <c r="UKQ39" s="78"/>
      <c r="UKR39" s="78"/>
      <c r="UKS39" s="78"/>
      <c r="UKT39" s="78"/>
      <c r="UKU39" s="78"/>
      <c r="UKV39" s="78"/>
      <c r="UKW39" s="78"/>
      <c r="UKX39" s="78"/>
      <c r="UKY39" s="78"/>
      <c r="UKZ39" s="78"/>
      <c r="ULA39" s="78"/>
      <c r="ULB39" s="78"/>
      <c r="ULC39" s="78"/>
      <c r="ULD39" s="78"/>
      <c r="ULE39" s="78"/>
      <c r="ULF39" s="78"/>
      <c r="ULG39" s="78"/>
      <c r="ULH39" s="78"/>
      <c r="ULI39" s="78"/>
      <c r="ULJ39" s="78"/>
      <c r="ULK39" s="78"/>
      <c r="ULL39" s="78"/>
      <c r="ULM39" s="78"/>
      <c r="ULN39" s="78"/>
      <c r="ULO39" s="78"/>
      <c r="ULP39" s="78"/>
      <c r="ULQ39" s="78"/>
      <c r="ULR39" s="78"/>
      <c r="ULS39" s="78"/>
      <c r="ULT39" s="78"/>
      <c r="ULU39" s="78"/>
      <c r="ULV39" s="78"/>
      <c r="ULW39" s="78"/>
      <c r="ULX39" s="78"/>
      <c r="ULY39" s="78"/>
      <c r="ULZ39" s="78"/>
      <c r="UMA39" s="78"/>
      <c r="UMB39" s="78"/>
      <c r="UMC39" s="78"/>
      <c r="UMD39" s="78"/>
      <c r="UME39" s="78"/>
      <c r="UMF39" s="78"/>
      <c r="UMG39" s="78"/>
      <c r="UMH39" s="78"/>
      <c r="UMI39" s="78"/>
      <c r="UMJ39" s="78"/>
      <c r="UMK39" s="78"/>
      <c r="UML39" s="78"/>
      <c r="UMM39" s="78"/>
      <c r="UMN39" s="78"/>
      <c r="UMO39" s="78"/>
      <c r="UMP39" s="78"/>
      <c r="UMQ39" s="78"/>
      <c r="UMR39" s="78"/>
      <c r="UMS39" s="78"/>
      <c r="UMT39" s="78"/>
      <c r="UMU39" s="78"/>
      <c r="UMV39" s="78"/>
      <c r="UMW39" s="78"/>
      <c r="UMX39" s="78"/>
      <c r="UMY39" s="78"/>
      <c r="UMZ39" s="78"/>
      <c r="UNA39" s="78"/>
      <c r="UNB39" s="78"/>
      <c r="UNC39" s="78"/>
      <c r="UND39" s="78"/>
      <c r="UNE39" s="78"/>
      <c r="UNF39" s="78"/>
      <c r="UNG39" s="78"/>
      <c r="UNH39" s="78"/>
      <c r="UNI39" s="78"/>
      <c r="UNJ39" s="78"/>
      <c r="UNK39" s="78"/>
      <c r="UNL39" s="78"/>
      <c r="UNM39" s="78"/>
      <c r="UNN39" s="78"/>
      <c r="UNO39" s="78"/>
      <c r="UNP39" s="78"/>
      <c r="UNQ39" s="78"/>
      <c r="UNR39" s="78"/>
      <c r="UNS39" s="78"/>
      <c r="UNT39" s="78"/>
      <c r="UNU39" s="78"/>
      <c r="UNV39" s="78"/>
      <c r="UNW39" s="78"/>
      <c r="UNX39" s="78"/>
      <c r="UNY39" s="78"/>
      <c r="UNZ39" s="78"/>
      <c r="UOA39" s="78"/>
      <c r="UOB39" s="78"/>
      <c r="UOC39" s="78"/>
      <c r="UOD39" s="78"/>
      <c r="UOE39" s="78"/>
      <c r="UOF39" s="78"/>
      <c r="UOG39" s="78"/>
      <c r="UOH39" s="78"/>
      <c r="UOI39" s="78"/>
      <c r="UOJ39" s="78"/>
      <c r="UOK39" s="78"/>
      <c r="UOL39" s="78"/>
      <c r="UOM39" s="78"/>
      <c r="UON39" s="78"/>
      <c r="UOO39" s="78"/>
      <c r="UOP39" s="78"/>
      <c r="UOQ39" s="78"/>
      <c r="UOR39" s="78"/>
      <c r="UOS39" s="78"/>
      <c r="UOT39" s="78"/>
      <c r="UOU39" s="78"/>
      <c r="UOV39" s="78"/>
      <c r="UOW39" s="78"/>
      <c r="UOX39" s="78"/>
      <c r="UOY39" s="78"/>
      <c r="UOZ39" s="78"/>
      <c r="UPA39" s="78"/>
      <c r="UPB39" s="78"/>
      <c r="UPC39" s="78"/>
      <c r="UPD39" s="78"/>
      <c r="UPE39" s="78"/>
      <c r="UPF39" s="78"/>
      <c r="UPG39" s="78"/>
      <c r="UPH39" s="78"/>
      <c r="UPI39" s="78"/>
      <c r="UPJ39" s="78"/>
      <c r="UPK39" s="78"/>
      <c r="UPL39" s="78"/>
      <c r="UPM39" s="78"/>
      <c r="UPN39" s="78"/>
      <c r="UPO39" s="78"/>
      <c r="UPP39" s="78"/>
      <c r="UPQ39" s="78"/>
      <c r="UPR39" s="78"/>
      <c r="UPS39" s="78"/>
      <c r="UPT39" s="78"/>
      <c r="UPU39" s="78"/>
      <c r="UPV39" s="78"/>
      <c r="UPW39" s="78"/>
      <c r="UPX39" s="78"/>
      <c r="UPY39" s="78"/>
      <c r="UPZ39" s="78"/>
      <c r="UQA39" s="78"/>
      <c r="UQB39" s="78"/>
      <c r="UQC39" s="78"/>
      <c r="UQD39" s="78"/>
      <c r="UQE39" s="78"/>
      <c r="UQF39" s="78"/>
      <c r="UQG39" s="78"/>
      <c r="UQH39" s="78"/>
      <c r="UQI39" s="78"/>
      <c r="UQJ39" s="78"/>
      <c r="UQK39" s="78"/>
      <c r="UQL39" s="78"/>
      <c r="UQM39" s="78"/>
      <c r="UQN39" s="78"/>
      <c r="UQO39" s="78"/>
      <c r="UQP39" s="78"/>
      <c r="UQQ39" s="78"/>
      <c r="UQR39" s="78"/>
      <c r="UQS39" s="78"/>
      <c r="UQT39" s="78"/>
      <c r="UQU39" s="78"/>
      <c r="UQV39" s="78"/>
      <c r="UQW39" s="78"/>
      <c r="UQX39" s="78"/>
      <c r="UQY39" s="78"/>
      <c r="UQZ39" s="78"/>
      <c r="URA39" s="78"/>
      <c r="URB39" s="78"/>
      <c r="URC39" s="78"/>
      <c r="URD39" s="78"/>
      <c r="URE39" s="78"/>
      <c r="URF39" s="78"/>
      <c r="URG39" s="78"/>
      <c r="URH39" s="78"/>
      <c r="URI39" s="78"/>
      <c r="URJ39" s="78"/>
      <c r="URK39" s="78"/>
      <c r="URL39" s="78"/>
      <c r="URM39" s="78"/>
      <c r="URN39" s="78"/>
      <c r="URO39" s="78"/>
      <c r="URP39" s="78"/>
      <c r="URQ39" s="78"/>
      <c r="URR39" s="78"/>
      <c r="URS39" s="78"/>
      <c r="URT39" s="78"/>
      <c r="URU39" s="78"/>
      <c r="URV39" s="78"/>
      <c r="URW39" s="78"/>
      <c r="URX39" s="78"/>
      <c r="URY39" s="78"/>
      <c r="URZ39" s="78"/>
      <c r="USA39" s="78"/>
      <c r="USB39" s="78"/>
      <c r="USC39" s="78"/>
      <c r="USD39" s="78"/>
      <c r="USE39" s="78"/>
      <c r="USF39" s="78"/>
      <c r="USG39" s="78"/>
      <c r="USH39" s="78"/>
      <c r="USI39" s="78"/>
      <c r="USJ39" s="78"/>
      <c r="USK39" s="78"/>
      <c r="USL39" s="78"/>
      <c r="USM39" s="78"/>
      <c r="USN39" s="78"/>
      <c r="USO39" s="78"/>
      <c r="USP39" s="78"/>
      <c r="USQ39" s="78"/>
      <c r="USR39" s="78"/>
      <c r="USS39" s="78"/>
      <c r="UST39" s="78"/>
      <c r="USU39" s="78"/>
      <c r="USV39" s="78"/>
      <c r="USW39" s="78"/>
      <c r="USX39" s="78"/>
      <c r="USY39" s="78"/>
      <c r="USZ39" s="78"/>
      <c r="UTA39" s="78"/>
      <c r="UTB39" s="78"/>
      <c r="UTC39" s="78"/>
      <c r="UTD39" s="78"/>
      <c r="UTE39" s="78"/>
      <c r="UTF39" s="78"/>
      <c r="UTG39" s="78"/>
      <c r="UTH39" s="78"/>
      <c r="UTI39" s="78"/>
      <c r="UTJ39" s="78"/>
      <c r="UTK39" s="78"/>
      <c r="UTL39" s="78"/>
      <c r="UTM39" s="78"/>
      <c r="UTN39" s="78"/>
      <c r="UTO39" s="78"/>
      <c r="UTP39" s="78"/>
      <c r="UTQ39" s="78"/>
      <c r="UTR39" s="78"/>
      <c r="UTS39" s="78"/>
      <c r="UTT39" s="78"/>
      <c r="UTU39" s="78"/>
      <c r="UTV39" s="78"/>
      <c r="UTW39" s="78"/>
      <c r="UTX39" s="78"/>
      <c r="UTY39" s="78"/>
      <c r="UTZ39" s="78"/>
      <c r="UUA39" s="78"/>
      <c r="UUB39" s="78"/>
      <c r="UUC39" s="78"/>
      <c r="UUD39" s="78"/>
      <c r="UUE39" s="78"/>
      <c r="UUF39" s="78"/>
      <c r="UUG39" s="78"/>
      <c r="UUH39" s="78"/>
      <c r="UUI39" s="78"/>
      <c r="UUJ39" s="78"/>
      <c r="UUK39" s="78"/>
      <c r="UUL39" s="78"/>
      <c r="UUM39" s="78"/>
      <c r="UUN39" s="78"/>
      <c r="UUO39" s="78"/>
      <c r="UUP39" s="78"/>
      <c r="UUQ39" s="78"/>
      <c r="UUR39" s="78"/>
      <c r="UUS39" s="78"/>
      <c r="UUT39" s="78"/>
      <c r="UUU39" s="78"/>
      <c r="UUV39" s="78"/>
      <c r="UUW39" s="78"/>
      <c r="UUX39" s="78"/>
      <c r="UUY39" s="78"/>
      <c r="UUZ39" s="78"/>
      <c r="UVA39" s="78"/>
      <c r="UVB39" s="78"/>
      <c r="UVC39" s="78"/>
      <c r="UVD39" s="78"/>
      <c r="UVE39" s="78"/>
      <c r="UVF39" s="78"/>
      <c r="UVG39" s="78"/>
      <c r="UVH39" s="78"/>
      <c r="UVI39" s="78"/>
      <c r="UVJ39" s="78"/>
      <c r="UVK39" s="78"/>
      <c r="UVL39" s="78"/>
      <c r="UVM39" s="78"/>
      <c r="UVN39" s="78"/>
      <c r="UVO39" s="78"/>
      <c r="UVP39" s="78"/>
      <c r="UVQ39" s="78"/>
      <c r="UVR39" s="78"/>
      <c r="UVS39" s="78"/>
      <c r="UVT39" s="78"/>
      <c r="UVU39" s="78"/>
      <c r="UVV39" s="78"/>
      <c r="UVW39" s="78"/>
      <c r="UVX39" s="78"/>
      <c r="UVY39" s="78"/>
      <c r="UVZ39" s="78"/>
      <c r="UWA39" s="78"/>
      <c r="UWB39" s="78"/>
      <c r="UWC39" s="78"/>
      <c r="UWD39" s="78"/>
      <c r="UWE39" s="78"/>
      <c r="UWF39" s="78"/>
      <c r="UWG39" s="78"/>
      <c r="UWH39" s="78"/>
      <c r="UWI39" s="78"/>
      <c r="UWJ39" s="78"/>
      <c r="UWK39" s="78"/>
      <c r="UWL39" s="78"/>
      <c r="UWM39" s="78"/>
      <c r="UWN39" s="78"/>
      <c r="UWO39" s="78"/>
      <c r="UWP39" s="78"/>
      <c r="UWQ39" s="78"/>
      <c r="UWR39" s="78"/>
      <c r="UWS39" s="78"/>
      <c r="UWT39" s="78"/>
      <c r="UWU39" s="78"/>
      <c r="UWV39" s="78"/>
      <c r="UWW39" s="78"/>
      <c r="UWX39" s="78"/>
      <c r="UWY39" s="78"/>
      <c r="UWZ39" s="78"/>
      <c r="UXA39" s="78"/>
      <c r="UXB39" s="78"/>
      <c r="UXC39" s="78"/>
      <c r="UXD39" s="78"/>
      <c r="UXE39" s="78"/>
      <c r="UXF39" s="78"/>
      <c r="UXG39" s="78"/>
      <c r="UXH39" s="78"/>
      <c r="UXI39" s="78"/>
      <c r="UXJ39" s="78"/>
      <c r="UXK39" s="78"/>
      <c r="UXL39" s="78"/>
      <c r="UXM39" s="78"/>
      <c r="UXN39" s="78"/>
      <c r="UXO39" s="78"/>
      <c r="UXP39" s="78"/>
      <c r="UXQ39" s="78"/>
      <c r="UXR39" s="78"/>
      <c r="UXS39" s="78"/>
      <c r="UXT39" s="78"/>
      <c r="UXU39" s="78"/>
      <c r="UXV39" s="78"/>
      <c r="UXW39" s="78"/>
      <c r="UXX39" s="78"/>
      <c r="UXY39" s="78"/>
      <c r="UXZ39" s="78"/>
      <c r="UYA39" s="78"/>
      <c r="UYB39" s="78"/>
      <c r="UYC39" s="78"/>
      <c r="UYD39" s="78"/>
      <c r="UYE39" s="78"/>
      <c r="UYF39" s="78"/>
      <c r="UYG39" s="78"/>
      <c r="UYH39" s="78"/>
      <c r="UYI39" s="78"/>
      <c r="UYJ39" s="78"/>
      <c r="UYK39" s="78"/>
      <c r="UYL39" s="78"/>
      <c r="UYM39" s="78"/>
      <c r="UYN39" s="78"/>
      <c r="UYO39" s="78"/>
      <c r="UYP39" s="78"/>
      <c r="UYQ39" s="78"/>
      <c r="UYR39" s="78"/>
      <c r="UYS39" s="78"/>
      <c r="UYT39" s="78"/>
      <c r="UYU39" s="78"/>
      <c r="UYV39" s="78"/>
      <c r="UYW39" s="78"/>
      <c r="UYX39" s="78"/>
      <c r="UYY39" s="78"/>
      <c r="UYZ39" s="78"/>
      <c r="UZA39" s="78"/>
      <c r="UZB39" s="78"/>
      <c r="UZC39" s="78"/>
      <c r="UZD39" s="78"/>
      <c r="UZE39" s="78"/>
      <c r="UZF39" s="78"/>
      <c r="UZG39" s="78"/>
      <c r="UZH39" s="78"/>
      <c r="UZI39" s="78"/>
      <c r="UZJ39" s="78"/>
      <c r="UZK39" s="78"/>
      <c r="UZL39" s="78"/>
      <c r="UZM39" s="78"/>
      <c r="UZN39" s="78"/>
      <c r="UZO39" s="78"/>
      <c r="UZP39" s="78"/>
      <c r="UZQ39" s="78"/>
      <c r="UZR39" s="78"/>
      <c r="UZS39" s="78"/>
      <c r="UZT39" s="78"/>
      <c r="UZU39" s="78"/>
      <c r="UZV39" s="78"/>
      <c r="UZW39" s="78"/>
      <c r="UZX39" s="78"/>
      <c r="UZY39" s="78"/>
      <c r="UZZ39" s="78"/>
      <c r="VAA39" s="78"/>
      <c r="VAB39" s="78"/>
      <c r="VAC39" s="78"/>
      <c r="VAD39" s="78"/>
      <c r="VAE39" s="78"/>
      <c r="VAF39" s="78"/>
      <c r="VAG39" s="78"/>
      <c r="VAH39" s="78"/>
      <c r="VAI39" s="78"/>
      <c r="VAJ39" s="78"/>
      <c r="VAK39" s="78"/>
      <c r="VAL39" s="78"/>
      <c r="VAM39" s="78"/>
      <c r="VAN39" s="78"/>
      <c r="VAO39" s="78"/>
      <c r="VAP39" s="78"/>
      <c r="VAQ39" s="78"/>
      <c r="VAR39" s="78"/>
      <c r="VAS39" s="78"/>
      <c r="VAT39" s="78"/>
      <c r="VAU39" s="78"/>
      <c r="VAV39" s="78"/>
      <c r="VAW39" s="78"/>
      <c r="VAX39" s="78"/>
      <c r="VAY39" s="78"/>
      <c r="VAZ39" s="78"/>
      <c r="VBA39" s="78"/>
      <c r="VBB39" s="78"/>
      <c r="VBC39" s="78"/>
      <c r="VBD39" s="78"/>
      <c r="VBE39" s="78"/>
      <c r="VBF39" s="78"/>
      <c r="VBG39" s="78"/>
      <c r="VBH39" s="78"/>
      <c r="VBI39" s="78"/>
      <c r="VBJ39" s="78"/>
      <c r="VBK39" s="78"/>
      <c r="VBL39" s="78"/>
      <c r="VBM39" s="78"/>
      <c r="VBN39" s="78"/>
      <c r="VBO39" s="78"/>
      <c r="VBP39" s="78"/>
      <c r="VBQ39" s="78"/>
      <c r="VBR39" s="78"/>
      <c r="VBS39" s="78"/>
      <c r="VBT39" s="78"/>
      <c r="VBU39" s="78"/>
      <c r="VBV39" s="78"/>
      <c r="VBW39" s="78"/>
      <c r="VBX39" s="78"/>
      <c r="VBY39" s="78"/>
      <c r="VBZ39" s="78"/>
      <c r="VCA39" s="78"/>
      <c r="VCB39" s="78"/>
      <c r="VCC39" s="78"/>
      <c r="VCD39" s="78"/>
      <c r="VCE39" s="78"/>
      <c r="VCF39" s="78"/>
      <c r="VCG39" s="78"/>
      <c r="VCH39" s="78"/>
      <c r="VCI39" s="78"/>
      <c r="VCJ39" s="78"/>
      <c r="VCK39" s="78"/>
      <c r="VCL39" s="78"/>
      <c r="VCM39" s="78"/>
      <c r="VCN39" s="78"/>
      <c r="VCO39" s="78"/>
      <c r="VCP39" s="78"/>
      <c r="VCQ39" s="78"/>
      <c r="VCR39" s="78"/>
      <c r="VCS39" s="78"/>
      <c r="VCT39" s="78"/>
      <c r="VCU39" s="78"/>
      <c r="VCV39" s="78"/>
      <c r="VCW39" s="78"/>
      <c r="VCX39" s="78"/>
      <c r="VCY39" s="78"/>
      <c r="VCZ39" s="78"/>
      <c r="VDA39" s="78"/>
      <c r="VDB39" s="78"/>
      <c r="VDC39" s="78"/>
      <c r="VDD39" s="78"/>
      <c r="VDE39" s="78"/>
      <c r="VDF39" s="78"/>
      <c r="VDG39" s="78"/>
      <c r="VDH39" s="78"/>
      <c r="VDI39" s="78"/>
      <c r="VDJ39" s="78"/>
      <c r="VDK39" s="78"/>
      <c r="VDL39" s="78"/>
      <c r="VDM39" s="78"/>
      <c r="VDN39" s="78"/>
      <c r="VDO39" s="78"/>
      <c r="VDP39" s="78"/>
      <c r="VDQ39" s="78"/>
      <c r="VDR39" s="78"/>
      <c r="VDS39" s="78"/>
      <c r="VDT39" s="78"/>
      <c r="VDU39" s="78"/>
      <c r="VDV39" s="78"/>
      <c r="VDW39" s="78"/>
      <c r="VDX39" s="78"/>
      <c r="VDY39" s="78"/>
      <c r="VDZ39" s="78"/>
      <c r="VEA39" s="78"/>
      <c r="VEB39" s="78"/>
      <c r="VEC39" s="78"/>
      <c r="VED39" s="78"/>
      <c r="VEE39" s="78"/>
      <c r="VEF39" s="78"/>
      <c r="VEG39" s="78"/>
      <c r="VEH39" s="78"/>
      <c r="VEI39" s="78"/>
      <c r="VEJ39" s="78"/>
      <c r="VEK39" s="78"/>
      <c r="VEL39" s="78"/>
      <c r="VEM39" s="78"/>
      <c r="VEN39" s="78"/>
      <c r="VEO39" s="78"/>
      <c r="VEP39" s="78"/>
      <c r="VEQ39" s="78"/>
      <c r="VER39" s="78"/>
      <c r="VES39" s="78"/>
      <c r="VET39" s="78"/>
      <c r="VEU39" s="78"/>
      <c r="VEV39" s="78"/>
      <c r="VEW39" s="78"/>
      <c r="VEX39" s="78"/>
      <c r="VEY39" s="78"/>
      <c r="VEZ39" s="78"/>
      <c r="VFA39" s="78"/>
      <c r="VFB39" s="78"/>
      <c r="VFC39" s="78"/>
      <c r="VFD39" s="78"/>
      <c r="VFE39" s="78"/>
      <c r="VFF39" s="78"/>
      <c r="VFG39" s="78"/>
      <c r="VFH39" s="78"/>
      <c r="VFI39" s="78"/>
      <c r="VFJ39" s="78"/>
      <c r="VFK39" s="78"/>
      <c r="VFL39" s="78"/>
      <c r="VFM39" s="78"/>
      <c r="VFN39" s="78"/>
      <c r="VFO39" s="78"/>
      <c r="VFP39" s="78"/>
      <c r="VFQ39" s="78"/>
      <c r="VFR39" s="78"/>
      <c r="VFS39" s="78"/>
      <c r="VFT39" s="78"/>
      <c r="VFU39" s="78"/>
      <c r="VFV39" s="78"/>
      <c r="VFW39" s="78"/>
      <c r="VFX39" s="78"/>
      <c r="VFY39" s="78"/>
      <c r="VFZ39" s="78"/>
      <c r="VGA39" s="78"/>
      <c r="VGB39" s="78"/>
      <c r="VGC39" s="78"/>
      <c r="VGD39" s="78"/>
      <c r="VGE39" s="78"/>
      <c r="VGF39" s="78"/>
      <c r="VGG39" s="78"/>
      <c r="VGH39" s="78"/>
      <c r="VGI39" s="78"/>
      <c r="VGJ39" s="78"/>
      <c r="VGK39" s="78"/>
      <c r="VGL39" s="78"/>
      <c r="VGM39" s="78"/>
      <c r="VGN39" s="78"/>
      <c r="VGO39" s="78"/>
      <c r="VGP39" s="78"/>
      <c r="VGQ39" s="78"/>
      <c r="VGR39" s="78"/>
      <c r="VGS39" s="78"/>
      <c r="VGT39" s="78"/>
      <c r="VGU39" s="78"/>
      <c r="VGV39" s="78"/>
      <c r="VGW39" s="78"/>
      <c r="VGX39" s="78"/>
      <c r="VGY39" s="78"/>
      <c r="VGZ39" s="78"/>
      <c r="VHA39" s="78"/>
      <c r="VHB39" s="78"/>
      <c r="VHC39" s="78"/>
      <c r="VHD39" s="78"/>
      <c r="VHE39" s="78"/>
      <c r="VHF39" s="78"/>
      <c r="VHG39" s="78"/>
      <c r="VHH39" s="78"/>
      <c r="VHI39" s="78"/>
      <c r="VHJ39" s="78"/>
      <c r="VHK39" s="78"/>
      <c r="VHL39" s="78"/>
      <c r="VHM39" s="78"/>
      <c r="VHN39" s="78"/>
      <c r="VHO39" s="78"/>
      <c r="VHP39" s="78"/>
      <c r="VHQ39" s="78"/>
      <c r="VHR39" s="78"/>
      <c r="VHS39" s="78"/>
      <c r="VHT39" s="78"/>
      <c r="VHU39" s="78"/>
      <c r="VHV39" s="78"/>
      <c r="VHW39" s="78"/>
      <c r="VHX39" s="78"/>
      <c r="VHY39" s="78"/>
      <c r="VHZ39" s="78"/>
      <c r="VIA39" s="78"/>
      <c r="VIB39" s="78"/>
      <c r="VIC39" s="78"/>
      <c r="VID39" s="78"/>
      <c r="VIE39" s="78"/>
      <c r="VIF39" s="78"/>
      <c r="VIG39" s="78"/>
      <c r="VIH39" s="78"/>
      <c r="VII39" s="78"/>
      <c r="VIJ39" s="78"/>
      <c r="VIK39" s="78"/>
      <c r="VIL39" s="78"/>
      <c r="VIM39" s="78"/>
      <c r="VIN39" s="78"/>
      <c r="VIO39" s="78"/>
      <c r="VIP39" s="78"/>
      <c r="VIQ39" s="78"/>
      <c r="VIR39" s="78"/>
      <c r="VIS39" s="78"/>
      <c r="VIT39" s="78"/>
      <c r="VIU39" s="78"/>
      <c r="VIV39" s="78"/>
      <c r="VIW39" s="78"/>
      <c r="VIX39" s="78"/>
      <c r="VIY39" s="78"/>
      <c r="VIZ39" s="78"/>
      <c r="VJA39" s="78"/>
      <c r="VJB39" s="78"/>
      <c r="VJC39" s="78"/>
      <c r="VJD39" s="78"/>
      <c r="VJE39" s="78"/>
      <c r="VJF39" s="78"/>
      <c r="VJG39" s="78"/>
      <c r="VJH39" s="78"/>
      <c r="VJI39" s="78"/>
      <c r="VJJ39" s="78"/>
      <c r="VJK39" s="78"/>
      <c r="VJL39" s="78"/>
      <c r="VJM39" s="78"/>
      <c r="VJN39" s="78"/>
      <c r="VJO39" s="78"/>
      <c r="VJP39" s="78"/>
      <c r="VJQ39" s="78"/>
      <c r="VJR39" s="78"/>
      <c r="VJS39" s="78"/>
      <c r="VJT39" s="78"/>
      <c r="VJU39" s="78"/>
      <c r="VJV39" s="78"/>
      <c r="VJW39" s="78"/>
      <c r="VJX39" s="78"/>
      <c r="VJY39" s="78"/>
      <c r="VJZ39" s="78"/>
      <c r="VKA39" s="78"/>
      <c r="VKB39" s="78"/>
      <c r="VKC39" s="78"/>
      <c r="VKD39" s="78"/>
      <c r="VKE39" s="78"/>
      <c r="VKF39" s="78"/>
      <c r="VKG39" s="78"/>
      <c r="VKH39" s="78"/>
      <c r="VKI39" s="78"/>
      <c r="VKJ39" s="78"/>
      <c r="VKK39" s="78"/>
      <c r="VKL39" s="78"/>
      <c r="VKM39" s="78"/>
      <c r="VKN39" s="78"/>
      <c r="VKO39" s="78"/>
      <c r="VKP39" s="78"/>
      <c r="VKQ39" s="78"/>
      <c r="VKR39" s="78"/>
      <c r="VKS39" s="78"/>
      <c r="VKT39" s="78"/>
      <c r="VKU39" s="78"/>
      <c r="VKV39" s="78"/>
      <c r="VKW39" s="78"/>
      <c r="VKX39" s="78"/>
      <c r="VKY39" s="78"/>
      <c r="VKZ39" s="78"/>
      <c r="VLA39" s="78"/>
      <c r="VLB39" s="78"/>
      <c r="VLC39" s="78"/>
      <c r="VLD39" s="78"/>
      <c r="VLE39" s="78"/>
      <c r="VLF39" s="78"/>
      <c r="VLG39" s="78"/>
      <c r="VLH39" s="78"/>
      <c r="VLI39" s="78"/>
      <c r="VLJ39" s="78"/>
      <c r="VLK39" s="78"/>
      <c r="VLL39" s="78"/>
      <c r="VLM39" s="78"/>
      <c r="VLN39" s="78"/>
      <c r="VLO39" s="78"/>
      <c r="VLP39" s="78"/>
      <c r="VLQ39" s="78"/>
      <c r="VLR39" s="78"/>
      <c r="VLS39" s="78"/>
      <c r="VLT39" s="78"/>
      <c r="VLU39" s="78"/>
      <c r="VLV39" s="78"/>
      <c r="VLW39" s="78"/>
      <c r="VLX39" s="78"/>
      <c r="VLY39" s="78"/>
      <c r="VLZ39" s="78"/>
      <c r="VMA39" s="78"/>
      <c r="VMB39" s="78"/>
      <c r="VMC39" s="78"/>
      <c r="VMD39" s="78"/>
      <c r="VME39" s="78"/>
      <c r="VMF39" s="78"/>
      <c r="VMG39" s="78"/>
      <c r="VMH39" s="78"/>
      <c r="VMI39" s="78"/>
      <c r="VMJ39" s="78"/>
      <c r="VMK39" s="78"/>
      <c r="VML39" s="78"/>
      <c r="VMM39" s="78"/>
      <c r="VMN39" s="78"/>
      <c r="VMO39" s="78"/>
      <c r="VMP39" s="78"/>
      <c r="VMQ39" s="78"/>
      <c r="VMR39" s="78"/>
      <c r="VMS39" s="78"/>
      <c r="VMT39" s="78"/>
      <c r="VMU39" s="78"/>
      <c r="VMV39" s="78"/>
      <c r="VMW39" s="78"/>
      <c r="VMX39" s="78"/>
      <c r="VMY39" s="78"/>
      <c r="VMZ39" s="78"/>
      <c r="VNA39" s="78"/>
      <c r="VNB39" s="78"/>
      <c r="VNC39" s="78"/>
      <c r="VND39" s="78"/>
      <c r="VNE39" s="78"/>
      <c r="VNF39" s="78"/>
      <c r="VNG39" s="78"/>
      <c r="VNH39" s="78"/>
      <c r="VNI39" s="78"/>
      <c r="VNJ39" s="78"/>
      <c r="VNK39" s="78"/>
      <c r="VNL39" s="78"/>
      <c r="VNM39" s="78"/>
      <c r="VNN39" s="78"/>
      <c r="VNO39" s="78"/>
      <c r="VNP39" s="78"/>
      <c r="VNQ39" s="78"/>
      <c r="VNR39" s="78"/>
      <c r="VNS39" s="78"/>
      <c r="VNT39" s="78"/>
      <c r="VNU39" s="78"/>
      <c r="VNV39" s="78"/>
      <c r="VNW39" s="78"/>
      <c r="VNX39" s="78"/>
      <c r="VNY39" s="78"/>
      <c r="VNZ39" s="78"/>
      <c r="VOA39" s="78"/>
      <c r="VOB39" s="78"/>
      <c r="VOC39" s="78"/>
      <c r="VOD39" s="78"/>
      <c r="VOE39" s="78"/>
      <c r="VOF39" s="78"/>
      <c r="VOG39" s="78"/>
      <c r="VOH39" s="78"/>
      <c r="VOI39" s="78"/>
      <c r="VOJ39" s="78"/>
      <c r="VOK39" s="78"/>
      <c r="VOL39" s="78"/>
      <c r="VOM39" s="78"/>
      <c r="VON39" s="78"/>
      <c r="VOO39" s="78"/>
      <c r="VOP39" s="78"/>
      <c r="VOQ39" s="78"/>
      <c r="VOR39" s="78"/>
      <c r="VOS39" s="78"/>
      <c r="VOT39" s="78"/>
      <c r="VOU39" s="78"/>
      <c r="VOV39" s="78"/>
      <c r="VOW39" s="78"/>
      <c r="VOX39" s="78"/>
      <c r="VOY39" s="78"/>
      <c r="VOZ39" s="78"/>
      <c r="VPA39" s="78"/>
      <c r="VPB39" s="78"/>
      <c r="VPC39" s="78"/>
      <c r="VPD39" s="78"/>
      <c r="VPE39" s="78"/>
      <c r="VPF39" s="78"/>
      <c r="VPG39" s="78"/>
      <c r="VPH39" s="78"/>
      <c r="VPI39" s="78"/>
      <c r="VPJ39" s="78"/>
      <c r="VPK39" s="78"/>
      <c r="VPL39" s="78"/>
      <c r="VPM39" s="78"/>
      <c r="VPN39" s="78"/>
      <c r="VPO39" s="78"/>
      <c r="VPP39" s="78"/>
      <c r="VPQ39" s="78"/>
      <c r="VPR39" s="78"/>
      <c r="VPS39" s="78"/>
      <c r="VPT39" s="78"/>
      <c r="VPU39" s="78"/>
      <c r="VPV39" s="78"/>
      <c r="VPW39" s="78"/>
      <c r="VPX39" s="78"/>
      <c r="VPY39" s="78"/>
      <c r="VPZ39" s="78"/>
      <c r="VQA39" s="78"/>
      <c r="VQB39" s="78"/>
      <c r="VQC39" s="78"/>
      <c r="VQD39" s="78"/>
      <c r="VQE39" s="78"/>
      <c r="VQF39" s="78"/>
      <c r="VQG39" s="78"/>
      <c r="VQH39" s="78"/>
      <c r="VQI39" s="78"/>
      <c r="VQJ39" s="78"/>
      <c r="VQK39" s="78"/>
      <c r="VQL39" s="78"/>
      <c r="VQM39" s="78"/>
      <c r="VQN39" s="78"/>
      <c r="VQO39" s="78"/>
      <c r="VQP39" s="78"/>
      <c r="VQQ39" s="78"/>
      <c r="VQR39" s="78"/>
      <c r="VQS39" s="78"/>
      <c r="VQT39" s="78"/>
      <c r="VQU39" s="78"/>
      <c r="VQV39" s="78"/>
      <c r="VQW39" s="78"/>
      <c r="VQX39" s="78"/>
      <c r="VQY39" s="78"/>
      <c r="VQZ39" s="78"/>
      <c r="VRA39" s="78"/>
      <c r="VRB39" s="78"/>
      <c r="VRC39" s="78"/>
      <c r="VRD39" s="78"/>
      <c r="VRE39" s="78"/>
      <c r="VRF39" s="78"/>
      <c r="VRG39" s="78"/>
      <c r="VRH39" s="78"/>
      <c r="VRI39" s="78"/>
      <c r="VRJ39" s="78"/>
      <c r="VRK39" s="78"/>
      <c r="VRL39" s="78"/>
      <c r="VRM39" s="78"/>
      <c r="VRN39" s="78"/>
      <c r="VRO39" s="78"/>
      <c r="VRP39" s="78"/>
      <c r="VRQ39" s="78"/>
      <c r="VRR39" s="78"/>
      <c r="VRS39" s="78"/>
      <c r="VRT39" s="78"/>
      <c r="VRU39" s="78"/>
      <c r="VRV39" s="78"/>
      <c r="VRW39" s="78"/>
      <c r="VRX39" s="78"/>
      <c r="VRY39" s="78"/>
      <c r="VRZ39" s="78"/>
      <c r="VSA39" s="78"/>
      <c r="VSB39" s="78"/>
      <c r="VSC39" s="78"/>
      <c r="VSD39" s="78"/>
      <c r="VSE39" s="78"/>
      <c r="VSF39" s="78"/>
      <c r="VSG39" s="78"/>
      <c r="VSH39" s="78"/>
      <c r="VSI39" s="78"/>
      <c r="VSJ39" s="78"/>
      <c r="VSK39" s="78"/>
      <c r="VSL39" s="78"/>
      <c r="VSM39" s="78"/>
      <c r="VSN39" s="78"/>
      <c r="VSO39" s="78"/>
      <c r="VSP39" s="78"/>
      <c r="VSQ39" s="78"/>
      <c r="VSR39" s="78"/>
      <c r="VSS39" s="78"/>
      <c r="VST39" s="78"/>
      <c r="VSU39" s="78"/>
      <c r="VSV39" s="78"/>
      <c r="VSW39" s="78"/>
      <c r="VSX39" s="78"/>
      <c r="VSY39" s="78"/>
      <c r="VSZ39" s="78"/>
      <c r="VTA39" s="78"/>
      <c r="VTB39" s="78"/>
      <c r="VTC39" s="78"/>
      <c r="VTD39" s="78"/>
      <c r="VTE39" s="78"/>
      <c r="VTF39" s="78"/>
      <c r="VTG39" s="78"/>
      <c r="VTH39" s="78"/>
      <c r="VTI39" s="78"/>
      <c r="VTJ39" s="78"/>
      <c r="VTK39" s="78"/>
      <c r="VTL39" s="78"/>
      <c r="VTM39" s="78"/>
      <c r="VTN39" s="78"/>
      <c r="VTO39" s="78"/>
      <c r="VTP39" s="78"/>
      <c r="VTQ39" s="78"/>
      <c r="VTR39" s="78"/>
      <c r="VTS39" s="78"/>
      <c r="VTT39" s="78"/>
      <c r="VTU39" s="78"/>
      <c r="VTV39" s="78"/>
      <c r="VTW39" s="78"/>
      <c r="VTX39" s="78"/>
      <c r="VTY39" s="78"/>
      <c r="VTZ39" s="78"/>
      <c r="VUA39" s="78"/>
      <c r="VUB39" s="78"/>
      <c r="VUC39" s="78"/>
      <c r="VUD39" s="78"/>
      <c r="VUE39" s="78"/>
      <c r="VUF39" s="78"/>
      <c r="VUG39" s="78"/>
      <c r="VUH39" s="78"/>
      <c r="VUI39" s="78"/>
      <c r="VUJ39" s="78"/>
      <c r="VUK39" s="78"/>
      <c r="VUL39" s="78"/>
      <c r="VUM39" s="78"/>
      <c r="VUN39" s="78"/>
      <c r="VUO39" s="78"/>
      <c r="VUP39" s="78"/>
      <c r="VUQ39" s="78"/>
      <c r="VUR39" s="78"/>
      <c r="VUS39" s="78"/>
      <c r="VUT39" s="78"/>
      <c r="VUU39" s="78"/>
      <c r="VUV39" s="78"/>
      <c r="VUW39" s="78"/>
      <c r="VUX39" s="78"/>
      <c r="VUY39" s="78"/>
      <c r="VUZ39" s="78"/>
      <c r="VVA39" s="78"/>
      <c r="VVB39" s="78"/>
      <c r="VVC39" s="78"/>
      <c r="VVD39" s="78"/>
      <c r="VVE39" s="78"/>
      <c r="VVF39" s="78"/>
      <c r="VVG39" s="78"/>
      <c r="VVH39" s="78"/>
      <c r="VVI39" s="78"/>
      <c r="VVJ39" s="78"/>
      <c r="VVK39" s="78"/>
      <c r="VVL39" s="78"/>
      <c r="VVM39" s="78"/>
      <c r="VVN39" s="78"/>
      <c r="VVO39" s="78"/>
      <c r="VVP39" s="78"/>
      <c r="VVQ39" s="78"/>
      <c r="VVR39" s="78"/>
      <c r="VVS39" s="78"/>
      <c r="VVT39" s="78"/>
      <c r="VVU39" s="78"/>
      <c r="VVV39" s="78"/>
      <c r="VVW39" s="78"/>
      <c r="VVX39" s="78"/>
      <c r="VVY39" s="78"/>
      <c r="VVZ39" s="78"/>
      <c r="VWA39" s="78"/>
      <c r="VWB39" s="78"/>
      <c r="VWC39" s="78"/>
      <c r="VWD39" s="78"/>
      <c r="VWE39" s="78"/>
      <c r="VWF39" s="78"/>
      <c r="VWG39" s="78"/>
      <c r="VWH39" s="78"/>
      <c r="VWI39" s="78"/>
      <c r="VWJ39" s="78"/>
      <c r="VWK39" s="78"/>
      <c r="VWL39" s="78"/>
      <c r="VWM39" s="78"/>
      <c r="VWN39" s="78"/>
      <c r="VWO39" s="78"/>
      <c r="VWP39" s="78"/>
      <c r="VWQ39" s="78"/>
      <c r="VWR39" s="78"/>
      <c r="VWS39" s="78"/>
      <c r="VWT39" s="78"/>
      <c r="VWU39" s="78"/>
      <c r="VWV39" s="78"/>
      <c r="VWW39" s="78"/>
      <c r="VWX39" s="78"/>
      <c r="VWY39" s="78"/>
      <c r="VWZ39" s="78"/>
      <c r="VXA39" s="78"/>
      <c r="VXB39" s="78"/>
      <c r="VXC39" s="78"/>
      <c r="VXD39" s="78"/>
      <c r="VXE39" s="78"/>
      <c r="VXF39" s="78"/>
      <c r="VXG39" s="78"/>
      <c r="VXH39" s="78"/>
      <c r="VXI39" s="78"/>
      <c r="VXJ39" s="78"/>
      <c r="VXK39" s="78"/>
      <c r="VXL39" s="78"/>
      <c r="VXM39" s="78"/>
      <c r="VXN39" s="78"/>
      <c r="VXO39" s="78"/>
      <c r="VXP39" s="78"/>
      <c r="VXQ39" s="78"/>
      <c r="VXR39" s="78"/>
      <c r="VXS39" s="78"/>
      <c r="VXT39" s="78"/>
      <c r="VXU39" s="78"/>
      <c r="VXV39" s="78"/>
      <c r="VXW39" s="78"/>
      <c r="VXX39" s="78"/>
      <c r="VXY39" s="78"/>
      <c r="VXZ39" s="78"/>
      <c r="VYA39" s="78"/>
      <c r="VYB39" s="78"/>
      <c r="VYC39" s="78"/>
      <c r="VYD39" s="78"/>
      <c r="VYE39" s="78"/>
      <c r="VYF39" s="78"/>
      <c r="VYG39" s="78"/>
      <c r="VYH39" s="78"/>
      <c r="VYI39" s="78"/>
      <c r="VYJ39" s="78"/>
      <c r="VYK39" s="78"/>
      <c r="VYL39" s="78"/>
      <c r="VYM39" s="78"/>
      <c r="VYN39" s="78"/>
      <c r="VYO39" s="78"/>
      <c r="VYP39" s="78"/>
      <c r="VYQ39" s="78"/>
      <c r="VYR39" s="78"/>
      <c r="VYS39" s="78"/>
      <c r="VYT39" s="78"/>
      <c r="VYU39" s="78"/>
      <c r="VYV39" s="78"/>
      <c r="VYW39" s="78"/>
      <c r="VYX39" s="78"/>
      <c r="VYY39" s="78"/>
      <c r="VYZ39" s="78"/>
      <c r="VZA39" s="78"/>
      <c r="VZB39" s="78"/>
      <c r="VZC39" s="78"/>
      <c r="VZD39" s="78"/>
      <c r="VZE39" s="78"/>
      <c r="VZF39" s="78"/>
      <c r="VZG39" s="78"/>
      <c r="VZH39" s="78"/>
      <c r="VZI39" s="78"/>
      <c r="VZJ39" s="78"/>
      <c r="VZK39" s="78"/>
      <c r="VZL39" s="78"/>
      <c r="VZM39" s="78"/>
      <c r="VZN39" s="78"/>
      <c r="VZO39" s="78"/>
      <c r="VZP39" s="78"/>
      <c r="VZQ39" s="78"/>
      <c r="VZR39" s="78"/>
      <c r="VZS39" s="78"/>
      <c r="VZT39" s="78"/>
      <c r="VZU39" s="78"/>
      <c r="VZV39" s="78"/>
      <c r="VZW39" s="78"/>
      <c r="VZX39" s="78"/>
      <c r="VZY39" s="78"/>
      <c r="VZZ39" s="78"/>
      <c r="WAA39" s="78"/>
      <c r="WAB39" s="78"/>
      <c r="WAC39" s="78"/>
      <c r="WAD39" s="78"/>
      <c r="WAE39" s="78"/>
      <c r="WAF39" s="78"/>
      <c r="WAG39" s="78"/>
      <c r="WAH39" s="78"/>
      <c r="WAI39" s="78"/>
      <c r="WAJ39" s="78"/>
      <c r="WAK39" s="78"/>
      <c r="WAL39" s="78"/>
      <c r="WAM39" s="78"/>
      <c r="WAN39" s="78"/>
      <c r="WAO39" s="78"/>
      <c r="WAP39" s="78"/>
      <c r="WAQ39" s="78"/>
      <c r="WAR39" s="78"/>
      <c r="WAS39" s="78"/>
      <c r="WAT39" s="78"/>
      <c r="WAU39" s="78"/>
      <c r="WAV39" s="78"/>
      <c r="WAW39" s="78"/>
      <c r="WAX39" s="78"/>
      <c r="WAY39" s="78"/>
      <c r="WAZ39" s="78"/>
      <c r="WBA39" s="78"/>
      <c r="WBB39" s="78"/>
      <c r="WBC39" s="78"/>
      <c r="WBD39" s="78"/>
      <c r="WBE39" s="78"/>
      <c r="WBF39" s="78"/>
      <c r="WBG39" s="78"/>
      <c r="WBH39" s="78"/>
      <c r="WBI39" s="78"/>
      <c r="WBJ39" s="78"/>
      <c r="WBK39" s="78"/>
      <c r="WBL39" s="78"/>
      <c r="WBM39" s="78"/>
      <c r="WBN39" s="78"/>
      <c r="WBO39" s="78"/>
      <c r="WBP39" s="78"/>
      <c r="WBQ39" s="78"/>
      <c r="WBR39" s="78"/>
      <c r="WBS39" s="78"/>
      <c r="WBT39" s="78"/>
      <c r="WBU39" s="78"/>
      <c r="WBV39" s="78"/>
      <c r="WBW39" s="78"/>
      <c r="WBX39" s="78"/>
      <c r="WBY39" s="78"/>
      <c r="WBZ39" s="78"/>
      <c r="WCA39" s="78"/>
      <c r="WCB39" s="78"/>
      <c r="WCC39" s="78"/>
      <c r="WCD39" s="78"/>
      <c r="WCE39" s="78"/>
      <c r="WCF39" s="78"/>
      <c r="WCG39" s="78"/>
      <c r="WCH39" s="78"/>
      <c r="WCI39" s="78"/>
      <c r="WCJ39" s="78"/>
      <c r="WCK39" s="78"/>
      <c r="WCL39" s="78"/>
      <c r="WCM39" s="78"/>
      <c r="WCN39" s="78"/>
      <c r="WCO39" s="78"/>
      <c r="WCP39" s="78"/>
      <c r="WCQ39" s="78"/>
      <c r="WCR39" s="78"/>
      <c r="WCS39" s="78"/>
      <c r="WCT39" s="78"/>
      <c r="WCU39" s="78"/>
      <c r="WCV39" s="78"/>
      <c r="WCW39" s="78"/>
      <c r="WCX39" s="78"/>
      <c r="WCY39" s="78"/>
      <c r="WCZ39" s="78"/>
      <c r="WDA39" s="78"/>
      <c r="WDB39" s="78"/>
      <c r="WDC39" s="78"/>
      <c r="WDD39" s="78"/>
      <c r="WDE39" s="78"/>
      <c r="WDF39" s="78"/>
      <c r="WDG39" s="78"/>
      <c r="WDH39" s="78"/>
      <c r="WDI39" s="78"/>
      <c r="WDJ39" s="78"/>
      <c r="WDK39" s="78"/>
      <c r="WDL39" s="78"/>
      <c r="WDM39" s="78"/>
      <c r="WDN39" s="78"/>
      <c r="WDO39" s="78"/>
      <c r="WDP39" s="78"/>
      <c r="WDQ39" s="78"/>
      <c r="WDR39" s="78"/>
      <c r="WDS39" s="78"/>
      <c r="WDT39" s="78"/>
      <c r="WDU39" s="78"/>
      <c r="WDV39" s="78"/>
      <c r="WDW39" s="78"/>
      <c r="WDX39" s="78"/>
      <c r="WDY39" s="78"/>
      <c r="WDZ39" s="78"/>
      <c r="WEA39" s="78"/>
      <c r="WEB39" s="78"/>
      <c r="WEC39" s="78"/>
      <c r="WED39" s="78"/>
      <c r="WEE39" s="78"/>
      <c r="WEF39" s="78"/>
      <c r="WEG39" s="78"/>
      <c r="WEH39" s="78"/>
      <c r="WEI39" s="78"/>
      <c r="WEJ39" s="78"/>
      <c r="WEK39" s="78"/>
      <c r="WEL39" s="78"/>
      <c r="WEM39" s="78"/>
      <c r="WEN39" s="78"/>
      <c r="WEO39" s="78"/>
      <c r="WEP39" s="78"/>
      <c r="WEQ39" s="78"/>
      <c r="WER39" s="78"/>
      <c r="WES39" s="78"/>
      <c r="WET39" s="78"/>
      <c r="WEU39" s="78"/>
      <c r="WEV39" s="78"/>
      <c r="WEW39" s="78"/>
      <c r="WEX39" s="78"/>
      <c r="WEY39" s="78"/>
      <c r="WEZ39" s="78"/>
      <c r="WFA39" s="78"/>
      <c r="WFB39" s="78"/>
      <c r="WFC39" s="78"/>
      <c r="WFD39" s="78"/>
      <c r="WFE39" s="78"/>
      <c r="WFF39" s="78"/>
      <c r="WFG39" s="78"/>
      <c r="WFH39" s="78"/>
      <c r="WFI39" s="78"/>
      <c r="WFJ39" s="78"/>
      <c r="WFK39" s="78"/>
      <c r="WFL39" s="78"/>
      <c r="WFM39" s="78"/>
      <c r="WFN39" s="78"/>
      <c r="WFO39" s="78"/>
      <c r="WFP39" s="78"/>
      <c r="WFQ39" s="78"/>
      <c r="WFR39" s="78"/>
      <c r="WFS39" s="78"/>
      <c r="WFT39" s="78"/>
      <c r="WFU39" s="78"/>
      <c r="WFV39" s="78"/>
      <c r="WFW39" s="78"/>
      <c r="WFX39" s="78"/>
      <c r="WFY39" s="78"/>
      <c r="WFZ39" s="78"/>
      <c r="WGA39" s="78"/>
      <c r="WGB39" s="78"/>
      <c r="WGC39" s="78"/>
      <c r="WGD39" s="78"/>
      <c r="WGE39" s="78"/>
      <c r="WGF39" s="78"/>
      <c r="WGG39" s="78"/>
      <c r="WGH39" s="78"/>
      <c r="WGI39" s="78"/>
      <c r="WGJ39" s="78"/>
      <c r="WGK39" s="78"/>
      <c r="WGL39" s="78"/>
      <c r="WGM39" s="78"/>
      <c r="WGN39" s="78"/>
      <c r="WGO39" s="78"/>
      <c r="WGP39" s="78"/>
      <c r="WGQ39" s="78"/>
      <c r="WGR39" s="78"/>
      <c r="WGS39" s="78"/>
      <c r="WGT39" s="78"/>
      <c r="WGU39" s="78"/>
      <c r="WGV39" s="78"/>
      <c r="WGW39" s="78"/>
      <c r="WGX39" s="78"/>
      <c r="WGY39" s="78"/>
      <c r="WGZ39" s="78"/>
      <c r="WHA39" s="78"/>
      <c r="WHB39" s="78"/>
      <c r="WHC39" s="78"/>
      <c r="WHD39" s="78"/>
      <c r="WHE39" s="78"/>
      <c r="WHF39" s="78"/>
      <c r="WHG39" s="78"/>
      <c r="WHH39" s="78"/>
      <c r="WHI39" s="78"/>
      <c r="WHJ39" s="78"/>
      <c r="WHK39" s="78"/>
      <c r="WHL39" s="78"/>
      <c r="WHM39" s="78"/>
      <c r="WHN39" s="78"/>
      <c r="WHO39" s="78"/>
      <c r="WHP39" s="78"/>
      <c r="WHQ39" s="78"/>
      <c r="WHR39" s="78"/>
      <c r="WHS39" s="78"/>
      <c r="WHT39" s="78"/>
      <c r="WHU39" s="78"/>
      <c r="WHV39" s="78"/>
      <c r="WHW39" s="78"/>
      <c r="WHX39" s="78"/>
      <c r="WHY39" s="78"/>
      <c r="WHZ39" s="78"/>
      <c r="WIA39" s="78"/>
      <c r="WIB39" s="78"/>
      <c r="WIC39" s="78"/>
      <c r="WID39" s="78"/>
      <c r="WIE39" s="78"/>
      <c r="WIF39" s="78"/>
      <c r="WIG39" s="78"/>
      <c r="WIH39" s="78"/>
      <c r="WII39" s="78"/>
      <c r="WIJ39" s="78"/>
      <c r="WIK39" s="78"/>
      <c r="WIL39" s="78"/>
      <c r="WIM39" s="78"/>
      <c r="WIN39" s="78"/>
      <c r="WIO39" s="78"/>
      <c r="WIP39" s="78"/>
      <c r="WIQ39" s="78"/>
      <c r="WIR39" s="78"/>
      <c r="WIS39" s="78"/>
      <c r="WIT39" s="78"/>
      <c r="WIU39" s="78"/>
      <c r="WIV39" s="78"/>
      <c r="WIW39" s="78"/>
      <c r="WIX39" s="78"/>
      <c r="WIY39" s="78"/>
      <c r="WIZ39" s="78"/>
      <c r="WJA39" s="78"/>
      <c r="WJB39" s="78"/>
      <c r="WJC39" s="78"/>
      <c r="WJD39" s="78"/>
      <c r="WJE39" s="78"/>
      <c r="WJF39" s="78"/>
      <c r="WJG39" s="78"/>
      <c r="WJH39" s="78"/>
      <c r="WJI39" s="78"/>
      <c r="WJJ39" s="78"/>
      <c r="WJK39" s="78"/>
      <c r="WJL39" s="78"/>
      <c r="WJM39" s="78"/>
      <c r="WJN39" s="78"/>
      <c r="WJO39" s="78"/>
      <c r="WJP39" s="78"/>
      <c r="WJQ39" s="78"/>
      <c r="WJR39" s="78"/>
      <c r="WJS39" s="78"/>
      <c r="WJT39" s="78"/>
      <c r="WJU39" s="78"/>
      <c r="WJV39" s="78"/>
      <c r="WJW39" s="78"/>
      <c r="WJX39" s="78"/>
      <c r="WJY39" s="78"/>
      <c r="WJZ39" s="78"/>
      <c r="WKA39" s="78"/>
      <c r="WKB39" s="78"/>
      <c r="WKC39" s="78"/>
      <c r="WKD39" s="78"/>
      <c r="WKE39" s="78"/>
      <c r="WKF39" s="78"/>
      <c r="WKG39" s="78"/>
      <c r="WKH39" s="78"/>
      <c r="WKI39" s="78"/>
      <c r="WKJ39" s="78"/>
      <c r="WKK39" s="78"/>
      <c r="WKL39" s="78"/>
      <c r="WKM39" s="78"/>
      <c r="WKN39" s="78"/>
      <c r="WKO39" s="78"/>
      <c r="WKP39" s="78"/>
      <c r="WKQ39" s="78"/>
      <c r="WKR39" s="78"/>
      <c r="WKS39" s="78"/>
      <c r="WKT39" s="78"/>
      <c r="WKU39" s="78"/>
      <c r="WKV39" s="78"/>
      <c r="WKW39" s="78"/>
      <c r="WKX39" s="78"/>
      <c r="WKY39" s="78"/>
      <c r="WKZ39" s="78"/>
      <c r="WLA39" s="78"/>
      <c r="WLB39" s="78"/>
      <c r="WLC39" s="78"/>
      <c r="WLD39" s="78"/>
      <c r="WLE39" s="78"/>
      <c r="WLF39" s="78"/>
      <c r="WLG39" s="78"/>
      <c r="WLH39" s="78"/>
      <c r="WLI39" s="78"/>
      <c r="WLJ39" s="78"/>
      <c r="WLK39" s="78"/>
      <c r="WLL39" s="78"/>
      <c r="WLM39" s="78"/>
      <c r="WLN39" s="78"/>
      <c r="WLO39" s="78"/>
      <c r="WLP39" s="78"/>
      <c r="WLQ39" s="78"/>
      <c r="WLR39" s="78"/>
      <c r="WLS39" s="78"/>
      <c r="WLT39" s="78"/>
      <c r="WLU39" s="78"/>
      <c r="WLV39" s="78"/>
      <c r="WLW39" s="78"/>
      <c r="WLX39" s="78"/>
      <c r="WLY39" s="78"/>
      <c r="WLZ39" s="78"/>
      <c r="WMA39" s="78"/>
      <c r="WMB39" s="78"/>
      <c r="WMC39" s="78"/>
      <c r="WMD39" s="78"/>
      <c r="WME39" s="78"/>
      <c r="WMF39" s="78"/>
      <c r="WMG39" s="78"/>
      <c r="WMH39" s="78"/>
      <c r="WMI39" s="78"/>
      <c r="WMJ39" s="78"/>
      <c r="WMK39" s="78"/>
      <c r="WML39" s="78"/>
      <c r="WMM39" s="78"/>
      <c r="WMN39" s="78"/>
      <c r="WMO39" s="78"/>
      <c r="WMP39" s="78"/>
      <c r="WMQ39" s="78"/>
      <c r="WMR39" s="78"/>
      <c r="WMS39" s="78"/>
      <c r="WMT39" s="78"/>
      <c r="WMU39" s="78"/>
      <c r="WMV39" s="78"/>
      <c r="WMW39" s="78"/>
      <c r="WMX39" s="78"/>
      <c r="WMY39" s="78"/>
      <c r="WMZ39" s="78"/>
      <c r="WNA39" s="78"/>
      <c r="WNB39" s="78"/>
      <c r="WNC39" s="78"/>
      <c r="WND39" s="78"/>
      <c r="WNE39" s="78"/>
      <c r="WNF39" s="78"/>
      <c r="WNG39" s="78"/>
      <c r="WNH39" s="78"/>
      <c r="WNI39" s="78"/>
      <c r="WNJ39" s="78"/>
      <c r="WNK39" s="78"/>
      <c r="WNL39" s="78"/>
      <c r="WNM39" s="78"/>
      <c r="WNN39" s="78"/>
      <c r="WNO39" s="78"/>
      <c r="WNP39" s="78"/>
      <c r="WNQ39" s="78"/>
      <c r="WNR39" s="78"/>
      <c r="WNS39" s="78"/>
      <c r="WNT39" s="78"/>
      <c r="WNU39" s="78"/>
      <c r="WNV39" s="78"/>
      <c r="WNW39" s="78"/>
      <c r="WNX39" s="78"/>
      <c r="WNY39" s="78"/>
      <c r="WNZ39" s="78"/>
      <c r="WOA39" s="78"/>
      <c r="WOB39" s="78"/>
      <c r="WOC39" s="78"/>
      <c r="WOD39" s="78"/>
      <c r="WOE39" s="78"/>
      <c r="WOF39" s="78"/>
      <c r="WOG39" s="78"/>
      <c r="WOH39" s="78"/>
      <c r="WOI39" s="78"/>
      <c r="WOJ39" s="78"/>
      <c r="WOK39" s="78"/>
      <c r="WOL39" s="78"/>
      <c r="WOM39" s="78"/>
      <c r="WON39" s="78"/>
      <c r="WOO39" s="78"/>
      <c r="WOP39" s="78"/>
      <c r="WOQ39" s="78"/>
      <c r="WOR39" s="78"/>
      <c r="WOS39" s="78"/>
      <c r="WOT39" s="78"/>
      <c r="WOU39" s="78"/>
      <c r="WOV39" s="78"/>
      <c r="WOW39" s="78"/>
      <c r="WOX39" s="78"/>
      <c r="WOY39" s="78"/>
      <c r="WOZ39" s="78"/>
      <c r="WPA39" s="78"/>
      <c r="WPB39" s="78"/>
      <c r="WPC39" s="78"/>
      <c r="WPD39" s="78"/>
      <c r="WPE39" s="78"/>
      <c r="WPF39" s="78"/>
      <c r="WPG39" s="78"/>
      <c r="WPH39" s="78"/>
      <c r="WPI39" s="78"/>
      <c r="WPJ39" s="78"/>
      <c r="WPK39" s="78"/>
      <c r="WPL39" s="78"/>
      <c r="WPM39" s="78"/>
      <c r="WPN39" s="78"/>
      <c r="WPO39" s="78"/>
      <c r="WPP39" s="78"/>
      <c r="WPQ39" s="78"/>
      <c r="WPR39" s="78"/>
      <c r="WPS39" s="78"/>
      <c r="WPT39" s="78"/>
      <c r="WPU39" s="78"/>
      <c r="WPV39" s="78"/>
      <c r="WPW39" s="78"/>
      <c r="WPX39" s="78"/>
      <c r="WPY39" s="78"/>
      <c r="WPZ39" s="78"/>
      <c r="WQA39" s="78"/>
      <c r="WQB39" s="78"/>
      <c r="WQC39" s="78"/>
      <c r="WQD39" s="78"/>
      <c r="WQE39" s="78"/>
      <c r="WQF39" s="78"/>
      <c r="WQG39" s="78"/>
      <c r="WQH39" s="78"/>
      <c r="WQI39" s="78"/>
      <c r="WQJ39" s="78"/>
      <c r="WQK39" s="78"/>
      <c r="WQL39" s="78"/>
      <c r="WQM39" s="78"/>
      <c r="WQN39" s="78"/>
      <c r="WQO39" s="78"/>
      <c r="WQP39" s="78"/>
      <c r="WQQ39" s="78"/>
      <c r="WQR39" s="78"/>
      <c r="WQS39" s="78"/>
      <c r="WQT39" s="78"/>
      <c r="WQU39" s="78"/>
      <c r="WQV39" s="78"/>
      <c r="WQW39" s="78"/>
      <c r="WQX39" s="78"/>
      <c r="WQY39" s="78"/>
      <c r="WQZ39" s="78"/>
      <c r="WRA39" s="78"/>
      <c r="WRB39" s="78"/>
      <c r="WRC39" s="78"/>
      <c r="WRD39" s="78"/>
      <c r="WRE39" s="78"/>
      <c r="WRF39" s="78"/>
      <c r="WRG39" s="78"/>
      <c r="WRH39" s="78"/>
      <c r="WRI39" s="78"/>
      <c r="WRJ39" s="78"/>
      <c r="WRK39" s="78"/>
      <c r="WRL39" s="78"/>
      <c r="WRM39" s="78"/>
      <c r="WRN39" s="78"/>
      <c r="WRO39" s="78"/>
      <c r="WRP39" s="78"/>
      <c r="WRQ39" s="78"/>
      <c r="WRR39" s="78"/>
      <c r="WRS39" s="78"/>
      <c r="WRT39" s="78"/>
      <c r="WRU39" s="78"/>
      <c r="WRV39" s="78"/>
      <c r="WRW39" s="78"/>
      <c r="WRX39" s="78"/>
      <c r="WRY39" s="78"/>
      <c r="WRZ39" s="78"/>
      <c r="WSA39" s="78"/>
      <c r="WSB39" s="78"/>
      <c r="WSC39" s="78"/>
      <c r="WSD39" s="78"/>
      <c r="WSE39" s="78"/>
      <c r="WSF39" s="78"/>
      <c r="WSG39" s="78"/>
      <c r="WSH39" s="78"/>
      <c r="WSI39" s="78"/>
      <c r="WSJ39" s="78"/>
      <c r="WSK39" s="78"/>
      <c r="WSL39" s="78"/>
      <c r="WSM39" s="78"/>
      <c r="WSN39" s="78"/>
      <c r="WSO39" s="78"/>
      <c r="WSP39" s="78"/>
      <c r="WSQ39" s="78"/>
      <c r="WSR39" s="78"/>
      <c r="WSS39" s="78"/>
      <c r="WST39" s="78"/>
      <c r="WSU39" s="78"/>
      <c r="WSV39" s="78"/>
      <c r="WSW39" s="78"/>
      <c r="WSX39" s="78"/>
      <c r="WSY39" s="78"/>
      <c r="WSZ39" s="78"/>
      <c r="WTA39" s="78"/>
      <c r="WTB39" s="78"/>
      <c r="WTC39" s="78"/>
      <c r="WTD39" s="78"/>
      <c r="WTE39" s="78"/>
      <c r="WTF39" s="78"/>
      <c r="WTG39" s="78"/>
      <c r="WTH39" s="78"/>
      <c r="WTI39" s="78"/>
      <c r="WTJ39" s="78"/>
      <c r="WTK39" s="78"/>
      <c r="WTL39" s="78"/>
      <c r="WTM39" s="78"/>
      <c r="WTN39" s="78"/>
      <c r="WTO39" s="78"/>
      <c r="WTP39" s="78"/>
      <c r="WTQ39" s="78"/>
      <c r="WTR39" s="78"/>
      <c r="WTS39" s="78"/>
      <c r="WTT39" s="78"/>
      <c r="WTU39" s="78"/>
      <c r="WTV39" s="78"/>
      <c r="WTW39" s="78"/>
      <c r="WTX39" s="78"/>
      <c r="WTY39" s="78"/>
      <c r="WTZ39" s="78"/>
      <c r="WUA39" s="78"/>
      <c r="WUB39" s="78"/>
      <c r="WUC39" s="78"/>
      <c r="WUD39" s="78"/>
      <c r="WUE39" s="78"/>
      <c r="WUF39" s="78"/>
      <c r="WUG39" s="78"/>
      <c r="WUH39" s="78"/>
      <c r="WUI39" s="78"/>
      <c r="WUJ39" s="78"/>
      <c r="WUK39" s="78"/>
      <c r="WUL39" s="78"/>
      <c r="WUM39" s="78"/>
      <c r="WUN39" s="78"/>
      <c r="WUO39" s="78"/>
      <c r="WUP39" s="78"/>
      <c r="WUQ39" s="78"/>
      <c r="WUR39" s="78"/>
      <c r="WUS39" s="78"/>
      <c r="WUT39" s="78"/>
      <c r="WUU39" s="78"/>
      <c r="WUV39" s="78"/>
      <c r="WUW39" s="78"/>
      <c r="WUX39" s="78"/>
      <c r="WUY39" s="78"/>
      <c r="WUZ39" s="78"/>
      <c r="WVA39" s="78"/>
      <c r="WVB39" s="78"/>
      <c r="WVC39" s="78"/>
      <c r="WVD39" s="78"/>
      <c r="WVE39" s="78"/>
      <c r="WVF39" s="78"/>
      <c r="WVG39" s="78"/>
      <c r="WVH39" s="78"/>
      <c r="WVI39" s="78"/>
      <c r="WVJ39" s="78"/>
      <c r="WVK39" s="78"/>
      <c r="WVL39" s="78"/>
      <c r="WVM39" s="78"/>
      <c r="WVN39" s="78"/>
      <c r="WVO39" s="78"/>
      <c r="WVP39" s="78"/>
      <c r="WVQ39" s="78"/>
      <c r="WVR39" s="78"/>
      <c r="WVS39" s="78"/>
      <c r="WVT39" s="78"/>
      <c r="WVU39" s="78"/>
      <c r="WVV39" s="78"/>
      <c r="WVW39" s="78"/>
      <c r="WVX39" s="78"/>
      <c r="WVY39" s="78"/>
      <c r="WVZ39" s="78"/>
      <c r="WWA39" s="78"/>
      <c r="WWB39" s="78"/>
      <c r="WWC39" s="78"/>
      <c r="WWD39" s="78"/>
      <c r="WWE39" s="78"/>
      <c r="WWF39" s="78"/>
      <c r="WWG39" s="78"/>
      <c r="WWH39" s="78"/>
      <c r="WWI39" s="78"/>
      <c r="WWJ39" s="78"/>
      <c r="WWK39" s="78"/>
      <c r="WWL39" s="78"/>
      <c r="WWM39" s="78"/>
      <c r="WWN39" s="78"/>
      <c r="WWO39" s="78"/>
      <c r="WWP39" s="78"/>
      <c r="WWQ39" s="78"/>
      <c r="WWR39" s="78"/>
      <c r="WWS39" s="78"/>
      <c r="WWT39" s="78"/>
      <c r="WWU39" s="78"/>
      <c r="WWV39" s="78"/>
      <c r="WWW39" s="78"/>
      <c r="WWX39" s="78"/>
      <c r="WWY39" s="78"/>
      <c r="WWZ39" s="78"/>
      <c r="WXA39" s="78"/>
      <c r="WXB39" s="78"/>
      <c r="WXC39" s="78"/>
      <c r="WXD39" s="78"/>
      <c r="WXE39" s="78"/>
      <c r="WXF39" s="78"/>
      <c r="WXG39" s="78"/>
      <c r="WXH39" s="78"/>
      <c r="WXI39" s="78"/>
      <c r="WXJ39" s="78"/>
      <c r="WXK39" s="78"/>
      <c r="WXL39" s="78"/>
      <c r="WXM39" s="78"/>
      <c r="WXN39" s="78"/>
      <c r="WXO39" s="78"/>
      <c r="WXP39" s="78"/>
      <c r="WXQ39" s="78"/>
      <c r="WXR39" s="78"/>
      <c r="WXS39" s="78"/>
      <c r="WXT39" s="78"/>
      <c r="WXU39" s="78"/>
      <c r="WXV39" s="78"/>
      <c r="WXW39" s="78"/>
      <c r="WXX39" s="78"/>
      <c r="WXY39" s="78"/>
      <c r="WXZ39" s="78"/>
      <c r="WYA39" s="78"/>
      <c r="WYB39" s="78"/>
      <c r="WYC39" s="78"/>
      <c r="WYD39" s="78"/>
      <c r="WYE39" s="78"/>
      <c r="WYF39" s="78"/>
      <c r="WYG39" s="78"/>
      <c r="WYH39" s="78"/>
      <c r="WYI39" s="78"/>
      <c r="WYJ39" s="78"/>
      <c r="WYK39" s="78"/>
      <c r="WYL39" s="78"/>
      <c r="WYM39" s="78"/>
      <c r="WYN39" s="78"/>
      <c r="WYO39" s="78"/>
      <c r="WYP39" s="78"/>
      <c r="WYQ39" s="78"/>
      <c r="WYR39" s="78"/>
      <c r="WYS39" s="78"/>
      <c r="WYT39" s="78"/>
      <c r="WYU39" s="78"/>
      <c r="WYV39" s="78"/>
      <c r="WYW39" s="78"/>
      <c r="WYX39" s="78"/>
      <c r="WYY39" s="78"/>
      <c r="WYZ39" s="78"/>
      <c r="WZA39" s="78"/>
      <c r="WZB39" s="78"/>
      <c r="WZC39" s="78"/>
      <c r="WZD39" s="78"/>
      <c r="WZE39" s="78"/>
      <c r="WZF39" s="78"/>
      <c r="WZG39" s="78"/>
      <c r="WZH39" s="78"/>
      <c r="WZI39" s="78"/>
      <c r="WZJ39" s="78"/>
      <c r="WZK39" s="78"/>
      <c r="WZL39" s="78"/>
      <c r="WZM39" s="78"/>
      <c r="WZN39" s="78"/>
      <c r="WZO39" s="78"/>
      <c r="WZP39" s="78"/>
      <c r="WZQ39" s="78"/>
      <c r="WZR39" s="78"/>
      <c r="WZS39" s="78"/>
      <c r="WZT39" s="78"/>
      <c r="WZU39" s="78"/>
      <c r="WZV39" s="78"/>
      <c r="WZW39" s="78"/>
      <c r="WZX39" s="78"/>
      <c r="WZY39" s="78"/>
      <c r="WZZ39" s="78"/>
      <c r="XAA39" s="78"/>
      <c r="XAB39" s="78"/>
      <c r="XAC39" s="78"/>
      <c r="XAD39" s="78"/>
      <c r="XAE39" s="78"/>
      <c r="XAF39" s="78"/>
      <c r="XAG39" s="78"/>
      <c r="XAH39" s="78"/>
      <c r="XAI39" s="78"/>
      <c r="XAJ39" s="78"/>
      <c r="XAK39" s="78"/>
      <c r="XAL39" s="78"/>
      <c r="XAM39" s="78"/>
      <c r="XAN39" s="78"/>
      <c r="XAO39" s="78"/>
      <c r="XAP39" s="78"/>
      <c r="XAQ39" s="78"/>
      <c r="XAR39" s="78"/>
      <c r="XAS39" s="78"/>
      <c r="XAT39" s="78"/>
      <c r="XAU39" s="78"/>
      <c r="XAV39" s="78"/>
      <c r="XAW39" s="78"/>
      <c r="XAX39" s="78"/>
      <c r="XAY39" s="78"/>
      <c r="XAZ39" s="78"/>
      <c r="XBA39" s="78"/>
      <c r="XBB39" s="78"/>
      <c r="XBC39" s="78"/>
      <c r="XBD39" s="78"/>
      <c r="XBE39" s="78"/>
      <c r="XBF39" s="78"/>
      <c r="XBG39" s="78"/>
      <c r="XBH39" s="78"/>
      <c r="XBI39" s="78"/>
      <c r="XBJ39" s="78"/>
      <c r="XBK39" s="78"/>
      <c r="XBL39" s="78"/>
      <c r="XBM39" s="78"/>
      <c r="XBN39" s="78"/>
      <c r="XBO39" s="78"/>
      <c r="XBP39" s="78"/>
      <c r="XBQ39" s="78"/>
      <c r="XBR39" s="78"/>
      <c r="XBS39" s="78"/>
      <c r="XBT39" s="78"/>
      <c r="XBU39" s="78"/>
      <c r="XBV39" s="78"/>
      <c r="XBW39" s="78"/>
      <c r="XBX39" s="78"/>
      <c r="XBY39" s="78"/>
      <c r="XBZ39" s="78"/>
      <c r="XCA39" s="78"/>
      <c r="XCB39" s="78"/>
      <c r="XCC39" s="78"/>
      <c r="XCD39" s="78"/>
      <c r="XCE39" s="78"/>
      <c r="XCF39" s="78"/>
      <c r="XCG39" s="78"/>
      <c r="XCH39" s="78"/>
      <c r="XCI39" s="78"/>
      <c r="XCJ39" s="78"/>
      <c r="XCK39" s="78"/>
      <c r="XCL39" s="78"/>
      <c r="XCM39" s="78"/>
      <c r="XCN39" s="78"/>
      <c r="XCO39" s="78"/>
      <c r="XCP39" s="78"/>
      <c r="XCQ39" s="78"/>
      <c r="XCR39" s="78"/>
      <c r="XCS39" s="78"/>
      <c r="XCT39" s="78"/>
      <c r="XCU39" s="78"/>
      <c r="XCV39" s="78"/>
      <c r="XCW39" s="78"/>
      <c r="XCX39" s="78"/>
      <c r="XCY39" s="78"/>
      <c r="XCZ39" s="78"/>
      <c r="XDA39" s="78"/>
      <c r="XDB39" s="78"/>
      <c r="XDC39" s="78"/>
      <c r="XDD39" s="78"/>
      <c r="XDE39" s="78"/>
      <c r="XDF39" s="78"/>
      <c r="XDG39" s="78"/>
      <c r="XDH39" s="78"/>
      <c r="XDI39" s="78"/>
      <c r="XDJ39" s="78"/>
      <c r="XDK39" s="78"/>
      <c r="XDL39" s="78"/>
      <c r="XDM39" s="78"/>
      <c r="XDN39" s="78"/>
      <c r="XDO39" s="78"/>
      <c r="XDP39" s="78"/>
      <c r="XDQ39" s="78"/>
      <c r="XDR39" s="78"/>
      <c r="XDS39" s="78"/>
      <c r="XDT39" s="78"/>
      <c r="XDU39" s="78"/>
      <c r="XDV39" s="78"/>
      <c r="XDW39" s="78"/>
      <c r="XDX39" s="78"/>
      <c r="XDY39" s="78"/>
      <c r="XDZ39" s="78"/>
      <c r="XEA39" s="78"/>
      <c r="XEB39" s="78"/>
      <c r="XEC39" s="78"/>
      <c r="XED39" s="78"/>
      <c r="XEE39" s="78"/>
      <c r="XEF39" s="78"/>
      <c r="XEG39" s="78"/>
      <c r="XEH39" s="78"/>
      <c r="XEI39" s="78"/>
      <c r="XEJ39" s="78"/>
      <c r="XEK39" s="78"/>
      <c r="XEL39" s="78"/>
      <c r="XEM39" s="78"/>
      <c r="XEN39" s="78"/>
      <c r="XEO39" s="78"/>
      <c r="XEP39" s="78"/>
      <c r="XEQ39" s="78"/>
      <c r="XER39" s="78"/>
      <c r="XES39" s="78"/>
      <c r="XET39" s="78"/>
      <c r="XEU39" s="78"/>
      <c r="XEV39" s="78"/>
      <c r="XEW39" s="78"/>
      <c r="XEX39" s="78"/>
      <c r="XEY39" s="78"/>
      <c r="XEZ39" s="78"/>
      <c r="XFA39" s="78"/>
      <c r="XFB39" s="78"/>
      <c r="XFC39" s="78"/>
    </row>
    <row r="40" spans="1:16383" ht="14.45">
      <c r="B40" s="128" t="s">
        <v>245</v>
      </c>
      <c r="C40" s="568"/>
      <c r="D40" s="227">
        <v>-1E+18</v>
      </c>
      <c r="E40" s="227">
        <v>-1E+18</v>
      </c>
      <c r="F40" s="228">
        <v>117651</v>
      </c>
      <c r="G40" s="228">
        <v>134768</v>
      </c>
      <c r="H40" s="228">
        <v>150869</v>
      </c>
      <c r="I40" s="228">
        <v>167799</v>
      </c>
      <c r="J40" s="228">
        <v>171907</v>
      </c>
      <c r="K40" s="227">
        <v>-1E+18</v>
      </c>
      <c r="L40" s="230"/>
      <c r="M40" s="227">
        <v>-1E+18</v>
      </c>
      <c r="N40" s="227">
        <v>-1E+18</v>
      </c>
      <c r="O40" s="228">
        <v>9275588</v>
      </c>
      <c r="P40" s="228">
        <v>10587168</v>
      </c>
      <c r="Q40" s="228">
        <v>11844738</v>
      </c>
      <c r="R40" s="228">
        <v>13358805</v>
      </c>
      <c r="S40" s="228">
        <v>13906563</v>
      </c>
      <c r="T40" s="227">
        <v>-1E+18</v>
      </c>
      <c r="U40" s="230"/>
      <c r="V40" s="227">
        <v>-1E+18</v>
      </c>
      <c r="W40" s="227">
        <v>-1E+18</v>
      </c>
      <c r="X40" s="227">
        <v>8.58</v>
      </c>
      <c r="Y40" s="227">
        <v>9.6999999999999993</v>
      </c>
      <c r="Z40" s="227">
        <v>10.58</v>
      </c>
      <c r="AA40" s="227">
        <v>11.48</v>
      </c>
      <c r="AB40" s="227">
        <v>11.85</v>
      </c>
      <c r="AC40" s="227">
        <v>-1E+18</v>
      </c>
      <c r="AD40" s="230"/>
      <c r="AE40" s="227">
        <v>-1E+18</v>
      </c>
      <c r="AF40" s="227">
        <v>-1E+18</v>
      </c>
      <c r="AG40" s="227">
        <v>11.54</v>
      </c>
      <c r="AH40" s="227">
        <v>13</v>
      </c>
      <c r="AI40" s="227">
        <v>14.2</v>
      </c>
      <c r="AJ40" s="227">
        <v>15.6</v>
      </c>
      <c r="AK40" s="227">
        <v>15.9</v>
      </c>
      <c r="AL40" s="227">
        <v>-1E+18</v>
      </c>
      <c r="AM40" s="82"/>
      <c r="AN40" s="84"/>
      <c r="AO40" s="84"/>
      <c r="AP40" s="84"/>
      <c r="AQ40" s="84"/>
      <c r="AR40" s="84"/>
      <c r="AS40" s="84"/>
      <c r="AT40" s="84"/>
      <c r="AU40" s="84"/>
      <c r="AV40" s="82"/>
      <c r="AW40" s="84"/>
      <c r="AX40" s="84"/>
      <c r="AY40" s="84"/>
      <c r="AZ40" s="84"/>
      <c r="BA40" s="84"/>
      <c r="BB40" s="84"/>
      <c r="BC40" s="84"/>
      <c r="BD40" s="84"/>
    </row>
    <row r="41" spans="1:16383" ht="14.45">
      <c r="B41" s="87" t="s">
        <v>199</v>
      </c>
      <c r="C41" s="569"/>
      <c r="D41" s="227">
        <v>-1E+18</v>
      </c>
      <c r="E41" s="227">
        <v>-1E+18</v>
      </c>
      <c r="F41" s="227">
        <v>240</v>
      </c>
      <c r="G41" s="227">
        <v>-1E+18</v>
      </c>
      <c r="H41" s="227">
        <v>301</v>
      </c>
      <c r="I41" s="227">
        <v>333</v>
      </c>
      <c r="J41" s="227">
        <v>364</v>
      </c>
      <c r="K41" s="227">
        <v>-1E+18</v>
      </c>
      <c r="L41" s="88"/>
      <c r="M41" s="227">
        <v>-1E+18</v>
      </c>
      <c r="N41" s="227">
        <v>-1E+18</v>
      </c>
      <c r="O41" s="228">
        <v>25242</v>
      </c>
      <c r="P41" s="228">
        <v>23595</v>
      </c>
      <c r="Q41" s="228">
        <v>26474</v>
      </c>
      <c r="R41" s="228">
        <v>27442</v>
      </c>
      <c r="S41" s="227">
        <v>-1E+18</v>
      </c>
      <c r="T41" s="227">
        <v>-1E+18</v>
      </c>
      <c r="U41" s="88"/>
      <c r="V41" s="227">
        <v>-1E+18</v>
      </c>
      <c r="W41" s="227">
        <v>-1E+18</v>
      </c>
      <c r="X41" s="227">
        <v>-1E+18</v>
      </c>
      <c r="Y41" s="227">
        <v>7</v>
      </c>
      <c r="Z41" s="227">
        <v>7.3</v>
      </c>
      <c r="AA41" s="227">
        <v>8.2200000000000006</v>
      </c>
      <c r="AB41" s="227">
        <v>9.2899999999999991</v>
      </c>
      <c r="AC41" s="227">
        <v>-1E+18</v>
      </c>
      <c r="AD41" s="88"/>
      <c r="AE41" s="227">
        <v>-1E+18</v>
      </c>
      <c r="AF41" s="227">
        <v>-1E+18</v>
      </c>
      <c r="AG41" s="227">
        <v>5.46</v>
      </c>
      <c r="AH41" s="227">
        <v>5.4</v>
      </c>
      <c r="AI41" s="227">
        <v>6.4</v>
      </c>
      <c r="AJ41" s="227">
        <v>-1E+18</v>
      </c>
      <c r="AK41" s="227">
        <v>5.8</v>
      </c>
      <c r="AL41" s="227">
        <v>-1E+18</v>
      </c>
      <c r="AM41" s="88"/>
      <c r="AN41" s="89"/>
      <c r="AO41" s="89"/>
      <c r="AP41" s="89"/>
      <c r="AQ41" s="89"/>
      <c r="AR41" s="89"/>
      <c r="AS41" s="89"/>
      <c r="AT41" s="89"/>
      <c r="AU41" s="89"/>
      <c r="AV41" s="88"/>
      <c r="AW41" s="89"/>
      <c r="AX41" s="89"/>
      <c r="AY41" s="89"/>
      <c r="AZ41" s="89"/>
      <c r="BA41" s="89"/>
      <c r="BB41" s="89"/>
      <c r="BC41" s="89"/>
      <c r="BD41" s="89"/>
    </row>
    <row r="42" spans="1:16383" ht="14.45">
      <c r="B42" s="90" t="s">
        <v>200</v>
      </c>
      <c r="C42" s="88"/>
      <c r="D42" s="227">
        <v>-1E+18</v>
      </c>
      <c r="E42" s="227">
        <v>-1E+18</v>
      </c>
      <c r="F42" s="228">
        <v>25568</v>
      </c>
      <c r="G42" s="228">
        <v>28983</v>
      </c>
      <c r="H42" s="228">
        <v>32801</v>
      </c>
      <c r="I42" s="228">
        <v>35205</v>
      </c>
      <c r="J42" s="228">
        <v>35235</v>
      </c>
      <c r="K42" s="227">
        <v>-1E+18</v>
      </c>
      <c r="L42" s="88"/>
      <c r="M42" s="227">
        <v>-1E+18</v>
      </c>
      <c r="N42" s="227">
        <v>-1E+18</v>
      </c>
      <c r="O42" s="227">
        <v>-1E+18</v>
      </c>
      <c r="P42" s="228">
        <v>2300000</v>
      </c>
      <c r="Q42" s="228">
        <v>2600000</v>
      </c>
      <c r="R42" s="228">
        <v>2872651</v>
      </c>
      <c r="S42" s="228">
        <v>3044072</v>
      </c>
      <c r="T42" s="227">
        <v>-1E+18</v>
      </c>
      <c r="U42" s="88"/>
      <c r="V42" s="227">
        <v>-1E+18</v>
      </c>
      <c r="W42" s="227">
        <v>-1E+18</v>
      </c>
      <c r="X42" s="227">
        <v>7.78</v>
      </c>
      <c r="Y42" s="227">
        <v>8.8000000000000007</v>
      </c>
      <c r="Z42" s="227">
        <v>9.9</v>
      </c>
      <c r="AA42" s="227">
        <v>11</v>
      </c>
      <c r="AB42" s="227">
        <v>10.8</v>
      </c>
      <c r="AC42" s="227">
        <v>-1E+18</v>
      </c>
      <c r="AD42" s="88"/>
      <c r="AE42" s="227">
        <v>-1E+18</v>
      </c>
      <c r="AF42" s="227">
        <v>-1E+18</v>
      </c>
      <c r="AG42" s="227">
        <v>-1E+18</v>
      </c>
      <c r="AH42" s="227">
        <v>10</v>
      </c>
      <c r="AI42" s="227">
        <v>-1E+18</v>
      </c>
      <c r="AJ42" s="227">
        <v>12</v>
      </c>
      <c r="AK42" s="227">
        <v>12.2</v>
      </c>
      <c r="AL42" s="227">
        <v>-1E+18</v>
      </c>
      <c r="AM42" s="88"/>
      <c r="AN42" s="89"/>
      <c r="AO42" s="89"/>
      <c r="AP42" s="89"/>
      <c r="AQ42" s="89"/>
      <c r="AR42" s="89"/>
      <c r="AS42" s="89"/>
      <c r="AT42" s="89"/>
      <c r="AU42" s="89"/>
      <c r="AV42" s="88"/>
      <c r="AW42" s="89"/>
      <c r="AX42" s="89"/>
      <c r="AY42" s="89"/>
      <c r="AZ42" s="89"/>
      <c r="BA42" s="89"/>
      <c r="BB42" s="89"/>
      <c r="BC42" s="89"/>
      <c r="BD42" s="89"/>
    </row>
    <row r="43" spans="1:16383" ht="14.45">
      <c r="B43" s="90" t="s">
        <v>201</v>
      </c>
      <c r="C43" s="88"/>
      <c r="D43" s="227">
        <v>-1E+18</v>
      </c>
      <c r="E43" s="227">
        <v>-1E+18</v>
      </c>
      <c r="F43" s="227">
        <v>370</v>
      </c>
      <c r="G43" s="227">
        <v>-1E+18</v>
      </c>
      <c r="H43" s="227">
        <v>378</v>
      </c>
      <c r="I43" s="227">
        <v>409</v>
      </c>
      <c r="J43" s="227">
        <v>400</v>
      </c>
      <c r="K43" s="227">
        <v>-1E+18</v>
      </c>
      <c r="L43" s="88"/>
      <c r="M43" s="227">
        <v>-1E+18</v>
      </c>
      <c r="N43" s="227">
        <v>-1E+18</v>
      </c>
      <c r="O43" s="227">
        <v>-1E+18</v>
      </c>
      <c r="P43" s="228">
        <v>67331</v>
      </c>
      <c r="Q43" s="228">
        <v>64047</v>
      </c>
      <c r="R43" s="228">
        <v>57858</v>
      </c>
      <c r="S43" s="228">
        <v>66573</v>
      </c>
      <c r="T43" s="227">
        <v>-1E+18</v>
      </c>
      <c r="U43" s="88"/>
      <c r="V43" s="227">
        <v>-1E+18</v>
      </c>
      <c r="W43" s="227">
        <v>-1E+18</v>
      </c>
      <c r="X43" s="227">
        <v>7.3</v>
      </c>
      <c r="Y43" s="227">
        <v>7</v>
      </c>
      <c r="Z43" s="227">
        <v>7</v>
      </c>
      <c r="AA43" s="227">
        <v>7.94</v>
      </c>
      <c r="AB43" s="227">
        <v>8</v>
      </c>
      <c r="AC43" s="227">
        <v>-1E+18</v>
      </c>
      <c r="AD43" s="88"/>
      <c r="AE43" s="227">
        <v>-1E+18</v>
      </c>
      <c r="AF43" s="227">
        <v>-1E+18</v>
      </c>
      <c r="AG43" s="227">
        <v>6.7</v>
      </c>
      <c r="AH43" s="227">
        <v>6.59</v>
      </c>
      <c r="AI43" s="227">
        <v>6.32</v>
      </c>
      <c r="AJ43" s="227">
        <v>5.69</v>
      </c>
      <c r="AK43" s="227">
        <v>6.26</v>
      </c>
      <c r="AL43" s="227">
        <v>-1E+18</v>
      </c>
      <c r="AM43" s="88"/>
      <c r="AN43" s="89"/>
      <c r="AO43" s="89"/>
      <c r="AP43" s="89"/>
      <c r="AQ43" s="89"/>
      <c r="AR43" s="89"/>
      <c r="AS43" s="89"/>
      <c r="AT43" s="89"/>
      <c r="AU43" s="89"/>
      <c r="AV43" s="88"/>
      <c r="AW43" s="89"/>
      <c r="AX43" s="89"/>
      <c r="AY43" s="89"/>
      <c r="AZ43" s="89"/>
      <c r="BA43" s="89"/>
      <c r="BB43" s="89"/>
      <c r="BC43" s="89"/>
      <c r="BD43" s="89"/>
    </row>
    <row r="44" spans="1:16383" ht="14.45">
      <c r="B44" s="90" t="s">
        <v>202</v>
      </c>
      <c r="C44" s="88"/>
      <c r="D44" s="227">
        <v>-1E+18</v>
      </c>
      <c r="E44" s="227">
        <v>-1E+18</v>
      </c>
      <c r="F44" s="228">
        <v>1300</v>
      </c>
      <c r="G44" s="228">
        <v>1408</v>
      </c>
      <c r="H44" s="228">
        <v>1533</v>
      </c>
      <c r="I44" s="228">
        <v>1649</v>
      </c>
      <c r="J44" s="228">
        <v>1715</v>
      </c>
      <c r="K44" s="227">
        <v>-1E+18</v>
      </c>
      <c r="L44" s="88"/>
      <c r="M44" s="227">
        <v>-1E+18</v>
      </c>
      <c r="N44" s="227">
        <v>-1E+18</v>
      </c>
      <c r="O44" s="228">
        <v>116000</v>
      </c>
      <c r="P44" s="228">
        <v>113567</v>
      </c>
      <c r="Q44" s="228">
        <v>121292</v>
      </c>
      <c r="R44" s="228">
        <v>119000</v>
      </c>
      <c r="S44" s="228">
        <v>134237</v>
      </c>
      <c r="T44" s="227">
        <v>-1E+18</v>
      </c>
      <c r="U44" s="88"/>
      <c r="V44" s="227">
        <v>-1E+18</v>
      </c>
      <c r="W44" s="227">
        <v>-1E+18</v>
      </c>
      <c r="X44" s="227">
        <v>-1E+18</v>
      </c>
      <c r="Y44" s="227">
        <v>9.07</v>
      </c>
      <c r="Z44" s="227">
        <v>9.81</v>
      </c>
      <c r="AA44" s="227">
        <v>10.33</v>
      </c>
      <c r="AB44" s="227">
        <v>11.2</v>
      </c>
      <c r="AC44" s="227">
        <v>-1E+18</v>
      </c>
      <c r="AD44" s="88"/>
      <c r="AE44" s="227">
        <v>-1E+18</v>
      </c>
      <c r="AF44" s="227">
        <v>-1E+18</v>
      </c>
      <c r="AG44" s="227">
        <v>9.8000000000000007</v>
      </c>
      <c r="AH44" s="227">
        <v>9.5399999999999991</v>
      </c>
      <c r="AI44" s="227">
        <v>10</v>
      </c>
      <c r="AJ44" s="227">
        <v>9.5</v>
      </c>
      <c r="AK44" s="227">
        <v>10</v>
      </c>
      <c r="AL44" s="227">
        <v>-1E+18</v>
      </c>
      <c r="AM44" s="88"/>
      <c r="AN44" s="89"/>
      <c r="AO44" s="89"/>
      <c r="AP44" s="89"/>
      <c r="AQ44" s="89"/>
      <c r="AR44" s="89"/>
      <c r="AS44" s="89"/>
      <c r="AT44" s="89"/>
      <c r="AU44" s="89"/>
      <c r="AV44" s="88"/>
      <c r="AW44" s="89"/>
      <c r="AX44" s="89"/>
      <c r="AY44" s="89"/>
      <c r="AZ44" s="89"/>
      <c r="BA44" s="89"/>
      <c r="BB44" s="89"/>
      <c r="BC44" s="89"/>
      <c r="BD44" s="89"/>
    </row>
    <row r="45" spans="1:16383" ht="14.45">
      <c r="B45" s="90" t="s">
        <v>203</v>
      </c>
      <c r="C45" s="88"/>
      <c r="D45" s="227">
        <v>-1E+18</v>
      </c>
      <c r="E45" s="227">
        <v>-1E+18</v>
      </c>
      <c r="F45" s="228">
        <v>13000</v>
      </c>
      <c r="G45" s="228">
        <v>14888</v>
      </c>
      <c r="H45" s="228">
        <v>16540</v>
      </c>
      <c r="I45" s="228">
        <v>18828</v>
      </c>
      <c r="J45" s="228">
        <v>21063</v>
      </c>
      <c r="K45" s="227">
        <v>-1E+18</v>
      </c>
      <c r="L45" s="88"/>
      <c r="M45" s="227">
        <v>-1E+18</v>
      </c>
      <c r="N45" s="227">
        <v>-1E+18</v>
      </c>
      <c r="O45" s="228">
        <v>627000</v>
      </c>
      <c r="P45" s="228">
        <v>677000</v>
      </c>
      <c r="Q45" s="228">
        <v>727414</v>
      </c>
      <c r="R45" s="228">
        <v>841928</v>
      </c>
      <c r="S45" s="228">
        <v>934261</v>
      </c>
      <c r="T45" s="227">
        <v>-1E+18</v>
      </c>
      <c r="U45" s="88"/>
      <c r="V45" s="227">
        <v>-1E+18</v>
      </c>
      <c r="W45" s="227">
        <v>-1E+18</v>
      </c>
      <c r="X45" s="227">
        <v>8</v>
      </c>
      <c r="Y45" s="227">
        <v>8.68</v>
      </c>
      <c r="Z45" s="227">
        <v>9.44</v>
      </c>
      <c r="AA45" s="227">
        <v>10</v>
      </c>
      <c r="AB45" s="227">
        <v>11.4</v>
      </c>
      <c r="AC45" s="227">
        <v>-1E+18</v>
      </c>
      <c r="AD45" s="88"/>
      <c r="AE45" s="227">
        <v>-1E+18</v>
      </c>
      <c r="AF45" s="227">
        <v>-1E+18</v>
      </c>
      <c r="AG45" s="227">
        <v>11.4</v>
      </c>
      <c r="AH45" s="227">
        <v>12.4</v>
      </c>
      <c r="AI45" s="227">
        <v>13.2</v>
      </c>
      <c r="AJ45" s="227">
        <v>14.8</v>
      </c>
      <c r="AK45" s="227">
        <v>15.8</v>
      </c>
      <c r="AL45" s="227">
        <v>-1E+18</v>
      </c>
      <c r="AM45" s="88"/>
      <c r="AN45" s="89"/>
      <c r="AO45" s="89"/>
      <c r="AP45" s="89"/>
      <c r="AQ45" s="89"/>
      <c r="AR45" s="89"/>
      <c r="AS45" s="89"/>
      <c r="AT45" s="89"/>
      <c r="AU45" s="89"/>
      <c r="AV45" s="88"/>
      <c r="AW45" s="89"/>
      <c r="AX45" s="89"/>
      <c r="AY45" s="89"/>
      <c r="AZ45" s="89"/>
      <c r="BA45" s="89"/>
      <c r="BB45" s="89"/>
      <c r="BC45" s="89"/>
      <c r="BD45" s="89"/>
    </row>
    <row r="46" spans="1:16383" ht="14.45">
      <c r="B46" s="90" t="s">
        <v>204</v>
      </c>
      <c r="C46" s="88"/>
      <c r="D46" s="227">
        <v>-1E+18</v>
      </c>
      <c r="E46" s="227">
        <v>-1E+18</v>
      </c>
      <c r="F46" s="228">
        <v>25202</v>
      </c>
      <c r="G46" s="228">
        <v>28291</v>
      </c>
      <c r="H46" s="228">
        <v>31313</v>
      </c>
      <c r="I46" s="228">
        <v>34461</v>
      </c>
      <c r="J46" s="228">
        <v>34563</v>
      </c>
      <c r="K46" s="227">
        <v>-1E+18</v>
      </c>
      <c r="L46" s="88"/>
      <c r="M46" s="227">
        <v>-1E+18</v>
      </c>
      <c r="N46" s="227">
        <v>-1E+18</v>
      </c>
      <c r="O46" s="228">
        <v>1856349</v>
      </c>
      <c r="P46" s="228">
        <v>1990000</v>
      </c>
      <c r="Q46" s="228">
        <v>2100000</v>
      </c>
      <c r="R46" s="227">
        <v>-1E+18</v>
      </c>
      <c r="S46" s="228">
        <v>2400000</v>
      </c>
      <c r="T46" s="227">
        <v>-1E+18</v>
      </c>
      <c r="U46" s="88"/>
      <c r="V46" s="227">
        <v>-1E+18</v>
      </c>
      <c r="W46" s="227">
        <v>-1E+18</v>
      </c>
      <c r="X46" s="227">
        <v>7.73</v>
      </c>
      <c r="Y46" s="227">
        <v>8.67</v>
      </c>
      <c r="Z46" s="227">
        <v>9.44</v>
      </c>
      <c r="AA46" s="227">
        <v>10.26</v>
      </c>
      <c r="AB46" s="227">
        <v>10.52</v>
      </c>
      <c r="AC46" s="227">
        <v>-1E+18</v>
      </c>
      <c r="AD46" s="88"/>
      <c r="AE46" s="227">
        <v>-1E+18</v>
      </c>
      <c r="AF46" s="227">
        <v>-1E+18</v>
      </c>
      <c r="AG46" s="227">
        <v>11.57</v>
      </c>
      <c r="AH46" s="227">
        <v>12.2</v>
      </c>
      <c r="AI46" s="227">
        <v>13</v>
      </c>
      <c r="AJ46" s="227">
        <v>-1E+18</v>
      </c>
      <c r="AK46" s="227">
        <v>14</v>
      </c>
      <c r="AL46" s="227">
        <v>-1E+18</v>
      </c>
      <c r="AM46" s="88"/>
      <c r="AN46" s="89"/>
      <c r="AO46" s="89"/>
      <c r="AP46" s="89"/>
      <c r="AQ46" s="89"/>
      <c r="AR46" s="89"/>
      <c r="AS46" s="89"/>
      <c r="AT46" s="89"/>
      <c r="AU46" s="89"/>
      <c r="AV46" s="88"/>
      <c r="AW46" s="89"/>
      <c r="AX46" s="89"/>
      <c r="AY46" s="89"/>
      <c r="AZ46" s="89"/>
      <c r="BA46" s="89"/>
      <c r="BB46" s="89"/>
      <c r="BC46" s="89"/>
      <c r="BD46" s="89"/>
    </row>
    <row r="47" spans="1:16383" ht="14.45">
      <c r="B47" s="90" t="s">
        <v>205</v>
      </c>
      <c r="C47" s="88"/>
      <c r="D47" s="227">
        <v>-1E+18</v>
      </c>
      <c r="E47" s="227">
        <v>-1E+18</v>
      </c>
      <c r="F47" s="228">
        <v>10182</v>
      </c>
      <c r="G47" s="228">
        <v>11896</v>
      </c>
      <c r="H47" s="228">
        <v>13374</v>
      </c>
      <c r="I47" s="228">
        <v>14577</v>
      </c>
      <c r="J47" s="228">
        <v>14810</v>
      </c>
      <c r="K47" s="227">
        <v>-1E+18</v>
      </c>
      <c r="L47" s="88"/>
      <c r="M47" s="227">
        <v>-1E+18</v>
      </c>
      <c r="N47" s="227">
        <v>-1E+18</v>
      </c>
      <c r="O47" s="228">
        <v>692000</v>
      </c>
      <c r="P47" s="228">
        <v>838025</v>
      </c>
      <c r="Q47" s="228">
        <v>964881</v>
      </c>
      <c r="R47" s="227">
        <v>-1E+18</v>
      </c>
      <c r="S47" s="228">
        <v>1183473</v>
      </c>
      <c r="T47" s="227">
        <v>-1E+18</v>
      </c>
      <c r="U47" s="88"/>
      <c r="V47" s="227">
        <v>-1E+18</v>
      </c>
      <c r="W47" s="227">
        <v>-1E+18</v>
      </c>
      <c r="X47" s="227">
        <v>10.5</v>
      </c>
      <c r="Y47" s="227">
        <v>12</v>
      </c>
      <c r="Z47" s="227">
        <v>13</v>
      </c>
      <c r="AA47" s="227">
        <v>13.7</v>
      </c>
      <c r="AB47" s="227">
        <v>14.1</v>
      </c>
      <c r="AC47" s="227">
        <v>-1E+18</v>
      </c>
      <c r="AD47" s="88"/>
      <c r="AE47" s="227">
        <v>-1E+18</v>
      </c>
      <c r="AF47" s="227">
        <v>-1E+18</v>
      </c>
      <c r="AG47" s="227">
        <v>9.8000000000000007</v>
      </c>
      <c r="AH47" s="227">
        <v>-1E+18</v>
      </c>
      <c r="AI47" s="227">
        <v>12.9</v>
      </c>
      <c r="AJ47" s="227">
        <v>14</v>
      </c>
      <c r="AK47" s="227">
        <v>15</v>
      </c>
      <c r="AL47" s="227">
        <v>-1E+18</v>
      </c>
      <c r="AM47" s="88"/>
      <c r="AN47" s="89"/>
      <c r="AO47" s="89"/>
      <c r="AP47" s="89"/>
      <c r="AQ47" s="89"/>
      <c r="AR47" s="89"/>
      <c r="AS47" s="89"/>
      <c r="AT47" s="89"/>
      <c r="AU47" s="89"/>
      <c r="AV47" s="88"/>
      <c r="AW47" s="89"/>
      <c r="AX47" s="89"/>
      <c r="AY47" s="89"/>
      <c r="AZ47" s="89"/>
      <c r="BA47" s="89"/>
      <c r="BB47" s="89"/>
      <c r="BC47" s="89"/>
      <c r="BD47" s="89"/>
    </row>
    <row r="48" spans="1:16383" ht="14.45">
      <c r="B48" s="90" t="s">
        <v>246</v>
      </c>
      <c r="C48" s="88"/>
      <c r="D48" s="227">
        <v>-1E+18</v>
      </c>
      <c r="E48" s="227">
        <v>-1E+18</v>
      </c>
      <c r="F48" s="228">
        <v>8000</v>
      </c>
      <c r="G48" s="228">
        <v>10806</v>
      </c>
      <c r="H48" s="228">
        <v>13189</v>
      </c>
      <c r="I48" s="228">
        <v>16753</v>
      </c>
      <c r="J48" s="228">
        <v>17925</v>
      </c>
      <c r="K48" s="227">
        <v>-1E+18</v>
      </c>
      <c r="L48" s="88"/>
      <c r="M48" s="227">
        <v>-1E+18</v>
      </c>
      <c r="N48" s="227">
        <v>-1E+18</v>
      </c>
      <c r="O48" s="228">
        <v>410172</v>
      </c>
      <c r="P48" s="228">
        <v>520000</v>
      </c>
      <c r="Q48" s="228">
        <v>650000</v>
      </c>
      <c r="R48" s="228">
        <v>821665</v>
      </c>
      <c r="S48" s="228">
        <v>926345</v>
      </c>
      <c r="T48" s="227">
        <v>-1E+18</v>
      </c>
      <c r="U48" s="88"/>
      <c r="V48" s="227">
        <v>-1E+18</v>
      </c>
      <c r="W48" s="227">
        <v>-1E+18</v>
      </c>
      <c r="X48" s="227">
        <v>6.1</v>
      </c>
      <c r="Y48" s="227">
        <v>8.01</v>
      </c>
      <c r="Z48" s="227">
        <v>9</v>
      </c>
      <c r="AA48" s="227">
        <v>10.69</v>
      </c>
      <c r="AB48" s="227">
        <v>11.05</v>
      </c>
      <c r="AC48" s="227">
        <v>-1E+18</v>
      </c>
      <c r="AD48" s="88"/>
      <c r="AE48" s="227">
        <v>-1E+18</v>
      </c>
      <c r="AF48" s="227">
        <v>-1E+18</v>
      </c>
      <c r="AG48" s="227">
        <v>10.06</v>
      </c>
      <c r="AH48" s="227">
        <v>12</v>
      </c>
      <c r="AI48" s="227">
        <v>14</v>
      </c>
      <c r="AJ48" s="227">
        <v>-1E+18</v>
      </c>
      <c r="AK48" s="227">
        <v>18</v>
      </c>
      <c r="AL48" s="227">
        <v>-1E+18</v>
      </c>
      <c r="AM48" s="88"/>
      <c r="AN48" s="89"/>
      <c r="AO48" s="89"/>
      <c r="AP48" s="89"/>
      <c r="AQ48" s="89"/>
      <c r="AR48" s="89"/>
      <c r="AS48" s="89"/>
      <c r="AT48" s="89"/>
      <c r="AU48" s="89"/>
      <c r="AV48" s="88"/>
      <c r="AW48" s="89"/>
      <c r="AX48" s="89"/>
      <c r="AY48" s="89"/>
      <c r="AZ48" s="89"/>
      <c r="BA48" s="89"/>
      <c r="BB48" s="89"/>
      <c r="BC48" s="89"/>
      <c r="BD48" s="89"/>
    </row>
    <row r="49" spans="2:56" ht="14.45">
      <c r="B49" s="90" t="s">
        <v>207</v>
      </c>
      <c r="C49" s="88"/>
      <c r="D49" s="227">
        <v>-1E+18</v>
      </c>
      <c r="E49" s="227">
        <v>-1E+18</v>
      </c>
      <c r="F49" s="228">
        <v>8000</v>
      </c>
      <c r="G49" s="228">
        <v>8000</v>
      </c>
      <c r="H49" s="228">
        <v>9284</v>
      </c>
      <c r="I49" s="228">
        <v>10251</v>
      </c>
      <c r="J49" s="228">
        <v>10432</v>
      </c>
      <c r="K49" s="227">
        <v>-1E+18</v>
      </c>
      <c r="L49" s="88"/>
      <c r="M49" s="227">
        <v>-1E+18</v>
      </c>
      <c r="N49" s="227">
        <v>-1E+18</v>
      </c>
      <c r="O49" s="228">
        <v>653000</v>
      </c>
      <c r="P49" s="228">
        <v>735036</v>
      </c>
      <c r="Q49" s="228">
        <v>800000</v>
      </c>
      <c r="R49" s="228">
        <v>913170</v>
      </c>
      <c r="S49" s="228">
        <v>984738</v>
      </c>
      <c r="T49" s="227">
        <v>-1E+18</v>
      </c>
      <c r="U49" s="88"/>
      <c r="V49" s="227">
        <v>-1E+18</v>
      </c>
      <c r="W49" s="227">
        <v>-1E+18</v>
      </c>
      <c r="X49" s="227">
        <v>-1E+18</v>
      </c>
      <c r="Y49" s="227">
        <v>-1E+18</v>
      </c>
      <c r="Z49" s="227">
        <v>16</v>
      </c>
      <c r="AA49" s="227">
        <v>17</v>
      </c>
      <c r="AB49" s="227">
        <v>18</v>
      </c>
      <c r="AC49" s="227">
        <v>-1E+18</v>
      </c>
      <c r="AD49" s="88"/>
      <c r="AE49" s="227">
        <v>-1E+18</v>
      </c>
      <c r="AF49" s="227">
        <v>-1E+18</v>
      </c>
      <c r="AG49" s="227">
        <v>17.3</v>
      </c>
      <c r="AH49" s="227">
        <v>18.96</v>
      </c>
      <c r="AI49" s="227">
        <v>20</v>
      </c>
      <c r="AJ49" s="227">
        <v>21.8</v>
      </c>
      <c r="AK49" s="227">
        <v>22.6</v>
      </c>
      <c r="AL49" s="227">
        <v>-1E+18</v>
      </c>
      <c r="AM49" s="88"/>
      <c r="AN49" s="89"/>
      <c r="AO49" s="89"/>
      <c r="AP49" s="89"/>
      <c r="AQ49" s="89"/>
      <c r="AR49" s="89"/>
      <c r="AS49" s="89"/>
      <c r="AT49" s="89"/>
      <c r="AU49" s="89"/>
      <c r="AV49" s="88"/>
      <c r="AW49" s="89"/>
      <c r="AX49" s="89"/>
      <c r="AY49" s="89"/>
      <c r="AZ49" s="89"/>
      <c r="BA49" s="89"/>
      <c r="BB49" s="89"/>
      <c r="BC49" s="89"/>
      <c r="BD49" s="89"/>
    </row>
    <row r="50" spans="2:56" ht="14.45">
      <c r="B50" s="90" t="s">
        <v>208</v>
      </c>
      <c r="C50" s="88"/>
      <c r="D50" s="227">
        <v>-1E+18</v>
      </c>
      <c r="E50" s="227">
        <v>-1E+18</v>
      </c>
      <c r="F50" s="228">
        <v>1334</v>
      </c>
      <c r="G50" s="228">
        <v>1548</v>
      </c>
      <c r="H50" s="228">
        <v>1701</v>
      </c>
      <c r="I50" s="228">
        <v>1848</v>
      </c>
      <c r="J50" s="228">
        <v>1803</v>
      </c>
      <c r="K50" s="227">
        <v>-1E+18</v>
      </c>
      <c r="L50" s="88"/>
      <c r="M50" s="227">
        <v>-1E+18</v>
      </c>
      <c r="N50" s="227">
        <v>-1E+18</v>
      </c>
      <c r="O50" s="228">
        <v>70000</v>
      </c>
      <c r="P50" s="228">
        <v>82000</v>
      </c>
      <c r="Q50" s="228">
        <v>87000</v>
      </c>
      <c r="R50" s="228">
        <v>93000</v>
      </c>
      <c r="S50" s="228">
        <v>116265</v>
      </c>
      <c r="T50" s="227">
        <v>-1E+18</v>
      </c>
      <c r="U50" s="88"/>
      <c r="V50" s="227">
        <v>-1E+18</v>
      </c>
      <c r="W50" s="227">
        <v>-1E+18</v>
      </c>
      <c r="X50" s="227">
        <v>6.5</v>
      </c>
      <c r="Y50" s="227">
        <v>7.5</v>
      </c>
      <c r="Z50" s="227">
        <v>7.9</v>
      </c>
      <c r="AA50" s="227">
        <v>8.5</v>
      </c>
      <c r="AB50" s="227">
        <v>8</v>
      </c>
      <c r="AC50" s="227">
        <v>-1E+18</v>
      </c>
      <c r="AD50" s="88"/>
      <c r="AE50" s="227">
        <v>-1E+18</v>
      </c>
      <c r="AF50" s="227">
        <v>-1E+18</v>
      </c>
      <c r="AG50" s="227">
        <v>9</v>
      </c>
      <c r="AH50" s="227">
        <v>10.6</v>
      </c>
      <c r="AI50" s="227">
        <v>11.1</v>
      </c>
      <c r="AJ50" s="227">
        <v>11.3</v>
      </c>
      <c r="AK50" s="227">
        <v>-1E+18</v>
      </c>
      <c r="AL50" s="227">
        <v>-1E+18</v>
      </c>
      <c r="AM50" s="88"/>
      <c r="AN50" s="89"/>
      <c r="AO50" s="89"/>
      <c r="AP50" s="89"/>
      <c r="AQ50" s="89"/>
      <c r="AR50" s="89"/>
      <c r="AS50" s="89"/>
      <c r="AT50" s="89"/>
      <c r="AU50" s="89"/>
      <c r="AV50" s="88"/>
      <c r="AW50" s="89"/>
      <c r="AX50" s="89"/>
      <c r="AY50" s="89"/>
      <c r="AZ50" s="89"/>
      <c r="BA50" s="89"/>
      <c r="BB50" s="89"/>
      <c r="BC50" s="89"/>
      <c r="BD50" s="89"/>
    </row>
    <row r="51" spans="2:56" ht="14.45">
      <c r="B51" s="90" t="s">
        <v>209</v>
      </c>
      <c r="C51" s="88"/>
      <c r="D51" s="227">
        <v>-1E+18</v>
      </c>
      <c r="E51" s="227">
        <v>-1E+18</v>
      </c>
      <c r="F51" s="228">
        <v>11332</v>
      </c>
      <c r="G51" s="228">
        <v>12374</v>
      </c>
      <c r="H51" s="228">
        <v>13000</v>
      </c>
      <c r="I51" s="228">
        <v>15011</v>
      </c>
      <c r="J51" s="228">
        <v>15306</v>
      </c>
      <c r="K51" s="227">
        <v>-1E+18</v>
      </c>
      <c r="L51" s="88"/>
      <c r="M51" s="227">
        <v>-1E+18</v>
      </c>
      <c r="N51" s="227">
        <v>-1E+18</v>
      </c>
      <c r="O51" s="228">
        <v>781170</v>
      </c>
      <c r="P51" s="228">
        <v>840000</v>
      </c>
      <c r="Q51" s="228">
        <v>900000</v>
      </c>
      <c r="R51" s="228">
        <v>1020000</v>
      </c>
      <c r="S51" s="228">
        <v>1070000</v>
      </c>
      <c r="T51" s="227">
        <v>-1E+18</v>
      </c>
      <c r="U51" s="88"/>
      <c r="V51" s="227">
        <v>-1E+18</v>
      </c>
      <c r="W51" s="227">
        <v>-1E+18</v>
      </c>
      <c r="X51" s="227">
        <v>10.5</v>
      </c>
      <c r="Y51" s="227">
        <v>11</v>
      </c>
      <c r="Z51" s="227">
        <v>12</v>
      </c>
      <c r="AA51" s="227">
        <v>12.68</v>
      </c>
      <c r="AB51" s="227">
        <v>13.3</v>
      </c>
      <c r="AC51" s="227">
        <v>-1E+18</v>
      </c>
      <c r="AD51" s="88"/>
      <c r="AE51" s="227">
        <v>-1E+18</v>
      </c>
      <c r="AF51" s="227">
        <v>-1E+18</v>
      </c>
      <c r="AG51" s="227">
        <v>17</v>
      </c>
      <c r="AH51" s="227">
        <v>18</v>
      </c>
      <c r="AI51" s="227">
        <v>19</v>
      </c>
      <c r="AJ51" s="227">
        <v>20.5</v>
      </c>
      <c r="AK51" s="227">
        <v>22.2</v>
      </c>
      <c r="AL51" s="227">
        <v>-1E+18</v>
      </c>
      <c r="AM51" s="88"/>
      <c r="AN51" s="89"/>
      <c r="AO51" s="89"/>
      <c r="AP51" s="89"/>
      <c r="AQ51" s="89"/>
      <c r="AR51" s="89"/>
      <c r="AS51" s="89"/>
      <c r="AT51" s="89"/>
      <c r="AU51" s="89"/>
      <c r="AV51" s="88"/>
      <c r="AW51" s="89"/>
      <c r="AX51" s="89"/>
      <c r="AY51" s="89"/>
      <c r="AZ51" s="89"/>
      <c r="BA51" s="89"/>
      <c r="BB51" s="89"/>
      <c r="BC51" s="89"/>
      <c r="BD51" s="89"/>
    </row>
    <row r="52" spans="2:56" ht="15" thickBot="1">
      <c r="B52" s="92" t="s">
        <v>210</v>
      </c>
      <c r="C52" s="93"/>
      <c r="D52" s="227">
        <v>-1E+18</v>
      </c>
      <c r="E52" s="227">
        <v>-1E+18</v>
      </c>
      <c r="F52" s="228">
        <v>11406</v>
      </c>
      <c r="G52" s="228">
        <v>13669</v>
      </c>
      <c r="H52" s="228">
        <v>14964</v>
      </c>
      <c r="I52" s="228">
        <v>16324</v>
      </c>
      <c r="J52" s="228">
        <v>16158</v>
      </c>
      <c r="K52" s="227">
        <v>-1E+18</v>
      </c>
      <c r="L52" s="93"/>
      <c r="M52" s="227">
        <v>-1E+18</v>
      </c>
      <c r="N52" s="227">
        <v>-1E+18</v>
      </c>
      <c r="O52" s="228">
        <v>1588687</v>
      </c>
      <c r="P52" s="228">
        <v>2100000</v>
      </c>
      <c r="Q52" s="228">
        <v>2490966</v>
      </c>
      <c r="R52" s="228">
        <v>2967051</v>
      </c>
      <c r="S52" s="228">
        <v>2750989</v>
      </c>
      <c r="T52" s="227">
        <v>-1E+18</v>
      </c>
      <c r="U52" s="229"/>
      <c r="V52" s="227">
        <v>-1E+18</v>
      </c>
      <c r="W52" s="227">
        <v>-1E+18</v>
      </c>
      <c r="X52" s="227">
        <v>12</v>
      </c>
      <c r="Y52" s="227">
        <v>14.1</v>
      </c>
      <c r="Z52" s="227">
        <v>15</v>
      </c>
      <c r="AA52" s="227">
        <v>15.9</v>
      </c>
      <c r="AB52" s="227">
        <v>15.8</v>
      </c>
      <c r="AC52" s="227">
        <v>-1E+18</v>
      </c>
      <c r="AD52" s="229"/>
      <c r="AE52" s="227">
        <v>-1E+18</v>
      </c>
      <c r="AF52" s="227">
        <v>-1E+18</v>
      </c>
      <c r="AG52" s="227">
        <v>18.5</v>
      </c>
      <c r="AH52" s="227">
        <v>24</v>
      </c>
      <c r="AI52" s="227">
        <v>27</v>
      </c>
      <c r="AJ52" s="227">
        <v>30</v>
      </c>
      <c r="AK52" s="227">
        <v>-1E+18</v>
      </c>
      <c r="AL52" s="227">
        <v>-1E+18</v>
      </c>
      <c r="AM52" s="88"/>
      <c r="AN52" s="89"/>
      <c r="AO52" s="89"/>
      <c r="AP52" s="89"/>
      <c r="AQ52" s="89"/>
      <c r="AR52" s="89"/>
      <c r="AS52" s="89"/>
      <c r="AT52" s="89"/>
      <c r="AU52" s="89"/>
      <c r="AV52" s="88"/>
      <c r="AW52" s="89"/>
      <c r="AX52" s="89"/>
      <c r="AY52" s="89"/>
      <c r="AZ52" s="89"/>
      <c r="BA52" s="89"/>
      <c r="BB52" s="89"/>
      <c r="BC52" s="89"/>
      <c r="BD52" s="89"/>
    </row>
    <row r="58" spans="2:56">
      <c r="G58" s="78"/>
      <c r="H58" s="78"/>
      <c r="I58" s="78"/>
      <c r="J58" s="78"/>
      <c r="K58" s="78"/>
      <c r="M58" s="78"/>
      <c r="N58" s="78"/>
      <c r="O58" s="78"/>
      <c r="P58" s="78"/>
      <c r="Q58" s="78"/>
      <c r="R58" s="78"/>
      <c r="S58" s="78"/>
      <c r="T58" s="78"/>
      <c r="V58" s="78"/>
      <c r="W58" s="78"/>
      <c r="X58" s="78"/>
      <c r="Y58" s="78"/>
      <c r="Z58" s="78"/>
      <c r="AA58" s="78"/>
      <c r="AB58" s="78"/>
      <c r="AC58" s="78"/>
      <c r="AE58" s="78"/>
      <c r="AF58" s="78"/>
      <c r="AG58" s="78"/>
      <c r="AH58" s="78"/>
      <c r="AI58" s="78"/>
      <c r="AJ58" s="78"/>
      <c r="AK58" s="78"/>
      <c r="AL58" s="78"/>
    </row>
    <row r="59" spans="2:56">
      <c r="D59" s="135"/>
      <c r="F59" s="82"/>
      <c r="G59" s="82"/>
      <c r="H59" s="82"/>
      <c r="I59" s="82"/>
      <c r="J59" s="82"/>
      <c r="K59" s="82"/>
      <c r="M59" s="82"/>
      <c r="N59" s="82"/>
      <c r="O59" s="82"/>
      <c r="P59" s="82"/>
      <c r="Q59" s="82"/>
      <c r="R59" s="82"/>
      <c r="S59" s="82"/>
      <c r="T59" s="82"/>
      <c r="V59" s="82"/>
      <c r="W59" s="78"/>
      <c r="X59" s="78"/>
      <c r="AE59" s="78"/>
      <c r="AF59" s="78"/>
      <c r="AG59" s="78"/>
      <c r="AH59" s="78"/>
      <c r="AI59" s="78"/>
      <c r="AJ59" s="78"/>
      <c r="AK59" s="78"/>
      <c r="AL59" s="78"/>
    </row>
    <row r="60" spans="2:56">
      <c r="D60" s="135"/>
      <c r="F60" s="82"/>
      <c r="G60" s="82"/>
      <c r="H60" s="82"/>
      <c r="I60" s="82"/>
      <c r="J60" s="82"/>
      <c r="K60" s="82"/>
      <c r="N60" s="82"/>
      <c r="O60" s="82"/>
      <c r="P60" s="82"/>
      <c r="Q60" s="82"/>
      <c r="R60" s="82"/>
      <c r="S60" s="82"/>
      <c r="T60" s="82"/>
      <c r="V60" s="82"/>
      <c r="W60" s="78"/>
      <c r="X60" s="78"/>
      <c r="AE60" s="78"/>
      <c r="AF60" s="78"/>
      <c r="AG60" s="78"/>
      <c r="AH60" s="78"/>
      <c r="AI60" s="78"/>
      <c r="AJ60" s="78"/>
      <c r="AK60" s="78"/>
      <c r="AL60" s="78"/>
    </row>
    <row r="61" spans="2:56">
      <c r="D61" s="135"/>
      <c r="F61" s="82"/>
      <c r="G61" s="82"/>
      <c r="H61" s="82"/>
      <c r="I61" s="82"/>
      <c r="J61" s="82"/>
      <c r="K61" s="82"/>
      <c r="N61" s="82"/>
      <c r="O61" s="82"/>
      <c r="P61" s="82"/>
      <c r="Q61" s="82"/>
      <c r="R61" s="82"/>
      <c r="S61" s="82"/>
      <c r="T61" s="82"/>
      <c r="V61" s="82"/>
      <c r="W61" s="78"/>
      <c r="X61" s="78"/>
      <c r="AE61" s="78"/>
      <c r="AF61" s="78"/>
      <c r="AG61" s="78"/>
      <c r="AH61" s="78"/>
      <c r="AI61" s="78"/>
      <c r="AJ61" s="78"/>
      <c r="AK61" s="78"/>
      <c r="AL61" s="78"/>
    </row>
    <row r="62" spans="2:56">
      <c r="D62" s="135"/>
      <c r="F62" s="82"/>
      <c r="G62" s="82"/>
      <c r="H62" s="82"/>
      <c r="I62" s="82"/>
      <c r="J62" s="82"/>
      <c r="K62" s="82"/>
      <c r="N62" s="82"/>
      <c r="O62" s="82"/>
      <c r="P62" s="82"/>
      <c r="Q62" s="82"/>
      <c r="R62" s="82"/>
      <c r="S62" s="82"/>
      <c r="T62" s="82"/>
      <c r="V62" s="82"/>
      <c r="W62" s="78"/>
      <c r="X62" s="78"/>
      <c r="AE62" s="78"/>
      <c r="AF62" s="78"/>
      <c r="AG62" s="78"/>
      <c r="AH62" s="78"/>
      <c r="AI62" s="78"/>
      <c r="AJ62" s="78"/>
      <c r="AK62" s="78"/>
      <c r="AL62" s="78"/>
    </row>
    <row r="63" spans="2:56">
      <c r="D63" s="136"/>
      <c r="F63" s="82"/>
      <c r="G63" s="82"/>
      <c r="H63" s="82"/>
      <c r="I63" s="82"/>
      <c r="J63" s="82"/>
      <c r="K63" s="82"/>
      <c r="M63" s="82"/>
      <c r="N63" s="82"/>
      <c r="O63" s="82"/>
      <c r="P63" s="78"/>
      <c r="Q63" s="78"/>
      <c r="R63" s="78"/>
      <c r="S63" s="78"/>
      <c r="T63" s="78"/>
      <c r="V63" s="78"/>
      <c r="W63" s="78"/>
      <c r="X63" s="78"/>
      <c r="Y63" s="78"/>
      <c r="Z63" s="78"/>
      <c r="AA63" s="78"/>
      <c r="AB63" s="78"/>
      <c r="AC63" s="78"/>
      <c r="AE63" s="78"/>
      <c r="AF63" s="78"/>
      <c r="AG63" s="78"/>
      <c r="AH63" s="78"/>
      <c r="AI63" s="78"/>
      <c r="AJ63" s="78"/>
      <c r="AK63" s="78"/>
      <c r="AL63" s="78"/>
    </row>
    <row r="64" spans="2:56">
      <c r="G64" s="78"/>
      <c r="H64" s="78"/>
      <c r="I64" s="78"/>
      <c r="J64" s="78"/>
      <c r="K64" s="78"/>
      <c r="M64" s="78"/>
      <c r="N64" s="78"/>
      <c r="O64" s="78"/>
      <c r="P64" s="78"/>
      <c r="Q64" s="78"/>
      <c r="R64" s="78"/>
      <c r="S64" s="78"/>
      <c r="T64" s="78"/>
      <c r="V64" s="78"/>
      <c r="W64" s="78"/>
      <c r="X64" s="78"/>
      <c r="Y64" s="78"/>
      <c r="Z64" s="78"/>
      <c r="AA64" s="78"/>
      <c r="AB64" s="78"/>
      <c r="AC64" s="78"/>
      <c r="AE64" s="78"/>
      <c r="AF64" s="78"/>
      <c r="AG64" s="78"/>
      <c r="AH64" s="78"/>
      <c r="AI64" s="78"/>
      <c r="AJ64" s="78"/>
      <c r="AK64" s="78"/>
      <c r="AL64" s="78"/>
    </row>
    <row r="65" spans="4:38">
      <c r="D65" s="135"/>
      <c r="F65" s="134"/>
      <c r="G65" s="133"/>
      <c r="H65" s="133"/>
      <c r="I65" s="133"/>
      <c r="J65" s="133"/>
      <c r="K65" s="133"/>
      <c r="M65" s="133"/>
      <c r="N65" s="133"/>
      <c r="O65" s="134"/>
      <c r="P65" s="133"/>
      <c r="Q65" s="133"/>
      <c r="R65" s="133"/>
      <c r="S65" s="133"/>
      <c r="T65" s="133"/>
      <c r="V65" s="97"/>
      <c r="W65" s="78"/>
      <c r="X65" s="78"/>
      <c r="Y65" s="78"/>
      <c r="Z65" s="78"/>
      <c r="AA65" s="78"/>
      <c r="AB65" s="78"/>
      <c r="AC65" s="78"/>
      <c r="AE65" s="78"/>
      <c r="AF65" s="78"/>
      <c r="AG65" s="78"/>
      <c r="AH65" s="78"/>
      <c r="AI65" s="78"/>
      <c r="AJ65" s="78"/>
      <c r="AK65" s="78"/>
      <c r="AL65" s="78"/>
    </row>
  </sheetData>
  <mergeCells count="4">
    <mergeCell ref="B4:G4"/>
    <mergeCell ref="B5:G5"/>
    <mergeCell ref="B6:G6"/>
    <mergeCell ref="B7:G7"/>
  </mergeCells>
  <pageMargins left="0.70866141732282995" right="0.70866141732282995" top="0.78740157480314998" bottom="0.78740157480314998" header="0.31496062992126" footer="0.31496062992126"/>
  <pageSetup paperSize="9" scale="53" orientation="portrait" verticalDpi="0"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D38"/>
  <sheetViews>
    <sheetView topLeftCell="A25" zoomScaleNormal="100" workbookViewId="0">
      <selection activeCell="D36" sqref="D36"/>
    </sheetView>
  </sheetViews>
  <sheetFormatPr defaultColWidth="11.5703125" defaultRowHeight="14.45"/>
  <cols>
    <col min="4" max="4" width="12.42578125" bestFit="1" customWidth="1"/>
  </cols>
  <sheetData>
    <row r="1" spans="1:4">
      <c r="A1" s="162" t="s">
        <v>252</v>
      </c>
    </row>
    <row r="2" spans="1:4">
      <c r="A2" s="162"/>
    </row>
    <row r="3" spans="1:4">
      <c r="B3" s="756" t="s">
        <v>253</v>
      </c>
      <c r="C3" s="756"/>
      <c r="D3" s="756"/>
    </row>
    <row r="4" spans="1:4">
      <c r="D4" s="175"/>
    </row>
    <row r="5" spans="1:4">
      <c r="D5" s="175"/>
    </row>
    <row r="6" spans="1:4">
      <c r="D6" s="175"/>
    </row>
    <row r="7" spans="1:4">
      <c r="D7" s="176"/>
    </row>
    <row r="8" spans="1:4">
      <c r="D8" s="176"/>
    </row>
    <row r="10" spans="1:4">
      <c r="D10" s="175"/>
    </row>
    <row r="11" spans="1:4">
      <c r="D11" s="175"/>
    </row>
    <row r="12" spans="1:4" ht="20.25" customHeight="1">
      <c r="B12" s="756" t="s">
        <v>254</v>
      </c>
      <c r="C12" s="756"/>
      <c r="D12" s="756"/>
    </row>
    <row r="13" spans="1:4">
      <c r="D13" s="175"/>
    </row>
    <row r="14" spans="1:4">
      <c r="D14" s="175"/>
    </row>
    <row r="15" spans="1:4">
      <c r="D15" s="175"/>
    </row>
    <row r="16" spans="1:4">
      <c r="D16" s="175"/>
    </row>
    <row r="17" spans="2:4">
      <c r="D17" s="175"/>
    </row>
    <row r="18" spans="2:4">
      <c r="D18" s="175"/>
    </row>
    <row r="19" spans="2:4">
      <c r="D19" s="175"/>
    </row>
    <row r="20" spans="2:4">
      <c r="D20" s="175"/>
    </row>
    <row r="21" spans="2:4">
      <c r="D21" s="175"/>
    </row>
    <row r="22" spans="2:4">
      <c r="D22" s="175"/>
    </row>
    <row r="23" spans="2:4">
      <c r="D23" s="175"/>
    </row>
    <row r="27" spans="2:4">
      <c r="B27" s="756" t="s">
        <v>255</v>
      </c>
      <c r="C27" s="756"/>
      <c r="D27" s="756"/>
    </row>
    <row r="28" spans="2:4">
      <c r="D28" s="177"/>
    </row>
    <row r="29" spans="2:4">
      <c r="D29" s="175"/>
    </row>
    <row r="30" spans="2:4">
      <c r="D30" s="175"/>
    </row>
    <row r="31" spans="2:4">
      <c r="D31" s="175"/>
    </row>
    <row r="32" spans="2:4">
      <c r="D32" s="175"/>
    </row>
    <row r="35" spans="2:4">
      <c r="B35" s="756" t="s">
        <v>256</v>
      </c>
      <c r="C35" s="756"/>
      <c r="D35" s="756"/>
    </row>
    <row r="36" spans="2:4">
      <c r="B36">
        <f>'VA 1DGT--'!N16</f>
        <v>60825.279008999991</v>
      </c>
      <c r="C36">
        <f>'VA 1DGT--'!P16</f>
        <v>57570.703513</v>
      </c>
      <c r="D36" s="175">
        <f>C36/B36-1</f>
        <v>-5.3506955480112639E-2</v>
      </c>
    </row>
    <row r="37" spans="2:4">
      <c r="B37">
        <f>'EMP 1DGT--'!$N$16</f>
        <v>2618466</v>
      </c>
      <c r="C37">
        <f>'EMP 1DGT--'!$P$16</f>
        <v>2605729</v>
      </c>
      <c r="D37" s="175">
        <f>C37/B37-1</f>
        <v>-4.8642984098322684E-3</v>
      </c>
    </row>
    <row r="38" spans="2:4">
      <c r="B38">
        <f>'EMP 1DGT--'!$N$16</f>
        <v>2618466</v>
      </c>
      <c r="C38">
        <f>'EMP 1DGT--'!$P$16</f>
        <v>2605729</v>
      </c>
      <c r="D38">
        <f>C38-B38</f>
        <v>-12737</v>
      </c>
    </row>
  </sheetData>
  <mergeCells count="4">
    <mergeCell ref="B12:D12"/>
    <mergeCell ref="B3:D3"/>
    <mergeCell ref="B27:D27"/>
    <mergeCell ref="B35:D35"/>
  </mergeCells>
  <pageMargins left="0.70866141732282995" right="0.70866141732282995" top="0.78740157480314998" bottom="0.78740157480314998" header="0.31496062992126" footer="0.31496062992126"/>
  <pageSetup paperSize="9" scale="53" orientation="portrait" verticalDpi="0"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Tabelle13"/>
  <dimension ref="A1:CB230"/>
  <sheetViews>
    <sheetView topLeftCell="A127" zoomScale="70" zoomScaleNormal="70" workbookViewId="0">
      <selection activeCell="H9" sqref="H9"/>
    </sheetView>
  </sheetViews>
  <sheetFormatPr defaultColWidth="11.42578125" defaultRowHeight="13.9"/>
  <cols>
    <col min="1" max="1" width="22.7109375" style="43" customWidth="1"/>
    <col min="2" max="2" width="9" style="43" customWidth="1"/>
    <col min="3" max="3" width="10.7109375" style="43" customWidth="1"/>
    <col min="4" max="4" width="13.28515625" style="43" customWidth="1"/>
    <col min="5" max="5" width="20.7109375" style="52" customWidth="1"/>
    <col min="6" max="6" width="13.7109375" style="52" customWidth="1"/>
    <col min="7" max="7" width="10.7109375" style="43" customWidth="1"/>
    <col min="8" max="8" width="18.7109375" style="43" customWidth="1"/>
    <col min="9" max="9" width="16.42578125" style="52" customWidth="1"/>
    <col min="10" max="10" width="11.42578125" style="52"/>
    <col min="11" max="11" width="14.42578125" style="51" customWidth="1"/>
    <col min="12" max="12" width="25.42578125" style="43" customWidth="1"/>
    <col min="13" max="15" width="11.42578125" style="43"/>
    <col min="16" max="17" width="17.7109375" style="43" customWidth="1"/>
    <col min="18" max="19" width="11.42578125" style="43"/>
    <col min="20" max="20" width="17.7109375" style="43" customWidth="1"/>
    <col min="21" max="21" width="9.28515625" style="43" customWidth="1"/>
    <col min="22" max="22" width="8.28515625" style="43" customWidth="1"/>
    <col min="23" max="23" width="20.42578125" style="43" customWidth="1"/>
    <col min="24" max="26" width="11.42578125" style="43"/>
    <col min="27" max="27" width="21" style="43" customWidth="1"/>
    <col min="28" max="28" width="14.42578125" style="43" customWidth="1"/>
    <col min="29" max="30" width="11.42578125" style="43"/>
    <col min="31" max="31" width="21" style="43" customWidth="1"/>
    <col min="32" max="32" width="14.42578125" style="43" customWidth="1"/>
    <col min="33" max="50" width="11.42578125" style="44"/>
    <col min="51" max="16384" width="11.42578125" style="43"/>
  </cols>
  <sheetData>
    <row r="1" spans="1:50" s="44" customFormat="1">
      <c r="A1" s="573"/>
      <c r="B1" s="573"/>
      <c r="C1" s="573"/>
      <c r="D1" s="573"/>
      <c r="E1" s="574"/>
      <c r="F1" s="574"/>
      <c r="G1" s="573"/>
      <c r="H1" s="573"/>
      <c r="I1" s="574"/>
      <c r="J1" s="574"/>
      <c r="K1" s="574"/>
      <c r="L1" s="573"/>
      <c r="M1" s="573"/>
      <c r="N1" s="573"/>
      <c r="O1" s="573"/>
      <c r="P1" s="573"/>
      <c r="Q1" s="573"/>
      <c r="R1" s="573"/>
      <c r="S1" s="573"/>
      <c r="T1" s="573"/>
      <c r="U1" s="573"/>
      <c r="V1" s="573"/>
      <c r="W1" s="573"/>
      <c r="X1" s="573"/>
      <c r="Y1" s="573"/>
      <c r="Z1" s="573"/>
      <c r="AA1" s="573"/>
      <c r="AB1" s="573"/>
      <c r="AC1" s="573"/>
      <c r="AD1" s="573"/>
      <c r="AE1" s="573"/>
      <c r="AF1" s="573"/>
      <c r="AG1" s="573"/>
      <c r="AH1" s="573"/>
      <c r="AI1" s="573"/>
      <c r="AJ1" s="573"/>
      <c r="AK1" s="573"/>
      <c r="AL1" s="573"/>
      <c r="AM1" s="573"/>
      <c r="AN1" s="573"/>
      <c r="AO1" s="573"/>
      <c r="AP1" s="573"/>
      <c r="AQ1" s="573"/>
      <c r="AR1" s="573"/>
      <c r="AS1" s="573"/>
      <c r="AT1" s="573"/>
      <c r="AU1" s="573"/>
      <c r="AV1" s="573"/>
      <c r="AW1" s="573"/>
      <c r="AX1" s="573"/>
    </row>
    <row r="2" spans="1:50" s="44" customFormat="1" ht="15.6">
      <c r="A2" s="575" t="s">
        <v>257</v>
      </c>
      <c r="B2" s="576"/>
      <c r="C2" s="573"/>
      <c r="D2" s="573"/>
      <c r="E2" s="574"/>
      <c r="F2" s="574"/>
      <c r="G2" s="573"/>
      <c r="H2" s="573"/>
      <c r="I2" s="574"/>
      <c r="J2" s="574"/>
      <c r="K2" s="574"/>
      <c r="L2" s="573"/>
      <c r="M2" s="573"/>
      <c r="N2" s="573"/>
      <c r="O2" s="573"/>
      <c r="P2" s="573"/>
      <c r="Q2" s="573"/>
      <c r="R2" s="573"/>
      <c r="S2" s="573"/>
      <c r="T2" s="573"/>
      <c r="U2" s="573"/>
      <c r="V2" s="573"/>
      <c r="W2" s="573"/>
      <c r="X2" s="573"/>
      <c r="Y2" s="573"/>
      <c r="Z2" s="573"/>
      <c r="AA2" s="573"/>
      <c r="AB2" s="573"/>
      <c r="AC2" s="573"/>
      <c r="AD2" s="573"/>
      <c r="AE2" s="573"/>
      <c r="AF2" s="573"/>
      <c r="AG2" s="573"/>
      <c r="AH2" s="573"/>
      <c r="AI2" s="573"/>
      <c r="AJ2" s="573"/>
      <c r="AK2" s="573"/>
      <c r="AL2" s="573"/>
      <c r="AM2" s="573"/>
      <c r="AN2" s="573"/>
      <c r="AO2" s="573"/>
      <c r="AP2" s="573"/>
      <c r="AQ2" s="573"/>
      <c r="AR2" s="573"/>
      <c r="AS2" s="573"/>
      <c r="AT2" s="573"/>
      <c r="AU2" s="573"/>
      <c r="AV2" s="573"/>
      <c r="AW2" s="573"/>
      <c r="AX2" s="573"/>
    </row>
    <row r="3" spans="1:50" s="44" customFormat="1" ht="15.75" customHeight="1" thickBot="1">
      <c r="A3" s="573"/>
      <c r="B3" s="573"/>
      <c r="C3" s="577"/>
      <c r="D3" s="573"/>
      <c r="E3" s="573"/>
      <c r="F3" s="574"/>
      <c r="G3" s="577"/>
      <c r="H3" s="573"/>
      <c r="I3" s="573"/>
      <c r="J3" s="574"/>
      <c r="K3" s="574"/>
      <c r="L3" s="573"/>
      <c r="M3" s="573"/>
      <c r="N3" s="573"/>
      <c r="O3" s="573"/>
      <c r="P3" s="573"/>
      <c r="Q3" s="573"/>
      <c r="R3" s="573"/>
      <c r="S3" s="573"/>
      <c r="T3" s="573"/>
      <c r="U3" s="573"/>
      <c r="V3" s="573"/>
      <c r="W3" s="573"/>
      <c r="X3" s="573"/>
      <c r="Y3" s="573"/>
      <c r="Z3" s="573"/>
      <c r="AA3" s="573"/>
      <c r="AB3" s="573"/>
      <c r="AC3" s="573"/>
      <c r="AD3" s="573"/>
      <c r="AE3" s="573"/>
      <c r="AF3" s="573"/>
      <c r="AG3" s="573"/>
      <c r="AH3" s="573"/>
      <c r="AI3" s="573"/>
      <c r="AJ3" s="573"/>
      <c r="AK3" s="573"/>
      <c r="AL3" s="573"/>
      <c r="AM3" s="573"/>
      <c r="AN3" s="573"/>
      <c r="AO3" s="573"/>
      <c r="AP3" s="573"/>
      <c r="AQ3" s="573"/>
      <c r="AR3" s="573"/>
      <c r="AS3" s="573"/>
      <c r="AT3" s="573"/>
      <c r="AU3" s="573"/>
      <c r="AV3" s="573"/>
      <c r="AW3" s="573"/>
      <c r="AX3" s="573"/>
    </row>
    <row r="4" spans="1:50" ht="15" customHeight="1" thickBot="1">
      <c r="A4" s="791" t="s">
        <v>258</v>
      </c>
      <c r="B4" s="578"/>
      <c r="C4" s="778" t="str">
        <f>Translate!A8</f>
        <v>SMEs in PT</v>
      </c>
      <c r="D4" s="779"/>
      <c r="E4" s="762" t="s">
        <v>259</v>
      </c>
      <c r="F4" s="763"/>
      <c r="G4" s="771"/>
      <c r="H4" s="771"/>
      <c r="I4" s="772"/>
      <c r="J4" s="772"/>
      <c r="K4" s="580"/>
      <c r="L4" s="791" t="s">
        <v>260</v>
      </c>
      <c r="M4" s="581"/>
      <c r="N4" s="762" t="str">
        <f>Translate!A8</f>
        <v>SMEs in PT</v>
      </c>
      <c r="O4" s="763"/>
      <c r="P4" s="762" t="s">
        <v>259</v>
      </c>
      <c r="Q4" s="763"/>
      <c r="R4" s="771"/>
      <c r="S4" s="771"/>
      <c r="T4" s="772"/>
      <c r="U4" s="772"/>
      <c r="V4" s="580"/>
      <c r="W4" s="775" t="s">
        <v>261</v>
      </c>
      <c r="X4" s="578"/>
      <c r="Y4" s="778" t="str">
        <f>Translate!A8</f>
        <v>SMEs in PT</v>
      </c>
      <c r="Z4" s="779"/>
      <c r="AA4" s="762" t="s">
        <v>259</v>
      </c>
      <c r="AB4" s="763"/>
      <c r="AC4" s="771"/>
      <c r="AD4" s="771"/>
      <c r="AE4" s="772"/>
      <c r="AF4" s="772"/>
      <c r="AG4" s="573"/>
      <c r="AH4" s="573"/>
      <c r="AI4" s="573"/>
      <c r="AJ4" s="573"/>
      <c r="AK4" s="573"/>
      <c r="AL4" s="573"/>
      <c r="AM4" s="573"/>
      <c r="AN4" s="573"/>
      <c r="AO4" s="573"/>
      <c r="AP4" s="573"/>
      <c r="AQ4" s="573"/>
      <c r="AR4" s="573"/>
      <c r="AS4" s="573"/>
      <c r="AT4" s="573"/>
      <c r="AU4" s="573"/>
      <c r="AV4" s="573"/>
      <c r="AW4" s="573"/>
      <c r="AX4" s="573"/>
    </row>
    <row r="5" spans="1:50" ht="14.45" customHeight="1">
      <c r="A5" s="792"/>
      <c r="B5" s="582">
        <v>2008</v>
      </c>
      <c r="C5" s="583">
        <f>'NoE 1DGT--'!S16</f>
        <v>100</v>
      </c>
      <c r="D5" s="584"/>
      <c r="E5" s="246">
        <v>100</v>
      </c>
      <c r="F5" s="247"/>
      <c r="G5" s="574"/>
      <c r="H5" s="585"/>
      <c r="I5" s="574"/>
      <c r="J5" s="574"/>
      <c r="K5" s="574"/>
      <c r="L5" s="792"/>
      <c r="M5" s="582">
        <v>2008</v>
      </c>
      <c r="N5" s="246">
        <f>'EMP 1DGT--'!S16</f>
        <v>100</v>
      </c>
      <c r="O5" s="247"/>
      <c r="P5" s="246">
        <v>100</v>
      </c>
      <c r="Q5" s="247"/>
      <c r="R5" s="574"/>
      <c r="S5" s="573"/>
      <c r="T5" s="574"/>
      <c r="U5" s="574"/>
      <c r="V5" s="574"/>
      <c r="W5" s="776"/>
      <c r="X5" s="582">
        <v>2008</v>
      </c>
      <c r="Y5" s="583">
        <f>'VA 1DGT--'!S16</f>
        <v>100</v>
      </c>
      <c r="Z5" s="584"/>
      <c r="AA5" s="246">
        <v>100</v>
      </c>
      <c r="AB5" s="247"/>
      <c r="AC5" s="574"/>
      <c r="AD5" s="573"/>
      <c r="AE5" s="574"/>
      <c r="AF5" s="574"/>
      <c r="AG5" s="573"/>
      <c r="AH5" s="573"/>
      <c r="AI5" s="573"/>
      <c r="AJ5" s="573"/>
      <c r="AK5" s="573"/>
      <c r="AL5" s="573"/>
      <c r="AM5" s="573"/>
      <c r="AN5" s="573"/>
      <c r="AO5" s="573"/>
      <c r="AP5" s="573"/>
      <c r="AQ5" s="573"/>
      <c r="AR5" s="573"/>
      <c r="AS5" s="573"/>
      <c r="AT5" s="573"/>
      <c r="AU5" s="573"/>
      <c r="AV5" s="573"/>
      <c r="AW5" s="573"/>
      <c r="AX5" s="573"/>
    </row>
    <row r="6" spans="1:50" ht="14.45" customHeight="1">
      <c r="A6" s="792"/>
      <c r="B6" s="586">
        <v>2009</v>
      </c>
      <c r="C6" s="587">
        <f>'NoE 1DGT--'!T16</f>
        <v>96.220273766565612</v>
      </c>
      <c r="D6" s="588"/>
      <c r="E6" s="248">
        <v>98.854589519565877</v>
      </c>
      <c r="F6" s="249"/>
      <c r="G6" s="574"/>
      <c r="H6" s="573"/>
      <c r="I6" s="574"/>
      <c r="J6" s="574"/>
      <c r="K6" s="574"/>
      <c r="L6" s="792"/>
      <c r="M6" s="586">
        <v>2009</v>
      </c>
      <c r="N6" s="248">
        <f>'EMP 1DGT--'!T16</f>
        <v>95.696264175400785</v>
      </c>
      <c r="O6" s="249"/>
      <c r="P6" s="248">
        <v>97.530068105190708</v>
      </c>
      <c r="Q6" s="249"/>
      <c r="R6" s="574"/>
      <c r="S6" s="573"/>
      <c r="T6" s="574"/>
      <c r="U6" s="574"/>
      <c r="V6" s="574"/>
      <c r="W6" s="776"/>
      <c r="X6" s="586">
        <v>2009</v>
      </c>
      <c r="Y6" s="587">
        <f>'VA 1DGT--'!T16</f>
        <v>94.901305149758969</v>
      </c>
      <c r="Z6" s="588"/>
      <c r="AA6" s="248">
        <v>91.67800084582494</v>
      </c>
      <c r="AB6" s="249"/>
      <c r="AC6" s="574"/>
      <c r="AD6" s="573"/>
      <c r="AE6" s="574"/>
      <c r="AF6" s="574"/>
      <c r="AG6" s="573"/>
      <c r="AH6" s="573"/>
      <c r="AI6" s="573"/>
      <c r="AJ6" s="573"/>
      <c r="AK6" s="573"/>
      <c r="AL6" s="573"/>
      <c r="AM6" s="573"/>
      <c r="AN6" s="573"/>
      <c r="AO6" s="573"/>
      <c r="AP6" s="573"/>
      <c r="AQ6" s="573"/>
      <c r="AR6" s="573"/>
      <c r="AS6" s="573"/>
      <c r="AT6" s="573"/>
      <c r="AU6" s="573"/>
      <c r="AV6" s="573"/>
      <c r="AW6" s="573"/>
      <c r="AX6" s="573"/>
    </row>
    <row r="7" spans="1:50" ht="14.45" customHeight="1">
      <c r="A7" s="792"/>
      <c r="B7" s="586">
        <v>2010</v>
      </c>
      <c r="C7" s="587">
        <f>'NoE 1DGT--'!U16</f>
        <v>91.217635232863955</v>
      </c>
      <c r="D7" s="588"/>
      <c r="E7" s="248">
        <v>103.04311043312738</v>
      </c>
      <c r="F7" s="249"/>
      <c r="G7" s="574"/>
      <c r="H7" s="573"/>
      <c r="I7" s="574"/>
      <c r="J7" s="574"/>
      <c r="K7" s="574"/>
      <c r="L7" s="792"/>
      <c r="M7" s="586">
        <v>2010</v>
      </c>
      <c r="N7" s="248">
        <f>'EMP 1DGT--'!U16</f>
        <v>92.237018788336698</v>
      </c>
      <c r="O7" s="249"/>
      <c r="P7" s="248">
        <v>97.168248483451336</v>
      </c>
      <c r="Q7" s="249"/>
      <c r="R7" s="574"/>
      <c r="S7" s="573"/>
      <c r="T7" s="574"/>
      <c r="U7" s="574"/>
      <c r="V7" s="52"/>
      <c r="W7" s="776"/>
      <c r="X7" s="586">
        <v>2010</v>
      </c>
      <c r="Y7" s="587">
        <f>'VA 1DGT--'!U16</f>
        <v>94.86034084371083</v>
      </c>
      <c r="Z7" s="588"/>
      <c r="AA7" s="248">
        <v>95.391290108073548</v>
      </c>
      <c r="AB7" s="249"/>
      <c r="AC7" s="574"/>
      <c r="AD7" s="573"/>
      <c r="AE7" s="574"/>
      <c r="AF7" s="574"/>
      <c r="AG7" s="573"/>
      <c r="AH7" s="573"/>
      <c r="AI7" s="573"/>
      <c r="AJ7" s="573"/>
      <c r="AK7" s="573"/>
      <c r="AL7" s="573"/>
      <c r="AM7" s="573"/>
      <c r="AN7" s="573"/>
      <c r="AO7" s="573"/>
      <c r="AP7" s="573"/>
      <c r="AQ7" s="573"/>
      <c r="AR7" s="573"/>
      <c r="AS7" s="573"/>
      <c r="AT7" s="573"/>
      <c r="AU7" s="573"/>
      <c r="AV7" s="573"/>
      <c r="AW7" s="573"/>
      <c r="AX7" s="573"/>
    </row>
    <row r="8" spans="1:50" ht="14.45" customHeight="1">
      <c r="A8" s="792"/>
      <c r="B8" s="586">
        <v>2011</v>
      </c>
      <c r="C8" s="587">
        <f>'NoE 1DGT--'!V16</f>
        <v>88.127880221252269</v>
      </c>
      <c r="D8" s="588"/>
      <c r="E8" s="248">
        <v>103.38286065765557</v>
      </c>
      <c r="F8" s="249"/>
      <c r="G8" s="574"/>
      <c r="H8" s="573"/>
      <c r="I8" s="574"/>
      <c r="J8" s="574"/>
      <c r="K8" s="574"/>
      <c r="L8" s="792"/>
      <c r="M8" s="586">
        <v>2011</v>
      </c>
      <c r="N8" s="248">
        <f>'EMP 1DGT--'!V16</f>
        <v>89.003290734023466</v>
      </c>
      <c r="O8" s="249"/>
      <c r="P8" s="248">
        <v>97.098563616619785</v>
      </c>
      <c r="Q8" s="249"/>
      <c r="R8" s="574"/>
      <c r="S8" s="573"/>
      <c r="T8" s="574"/>
      <c r="U8" s="574"/>
      <c r="V8" s="574"/>
      <c r="W8" s="776"/>
      <c r="X8" s="586">
        <v>2011</v>
      </c>
      <c r="Y8" s="587">
        <f>'VA 1DGT--'!V16</f>
        <v>86.958739199899156</v>
      </c>
      <c r="Z8" s="588"/>
      <c r="AA8" s="248">
        <v>99.170235286693071</v>
      </c>
      <c r="AB8" s="249"/>
      <c r="AC8" s="574"/>
      <c r="AD8" s="573"/>
      <c r="AE8" s="574"/>
      <c r="AF8" s="574"/>
      <c r="AG8" s="573"/>
      <c r="AH8" s="573"/>
      <c r="AI8" s="573"/>
      <c r="AJ8" s="573"/>
      <c r="AK8" s="573"/>
      <c r="AL8" s="573"/>
      <c r="AM8" s="573"/>
      <c r="AN8" s="573"/>
      <c r="AO8" s="573"/>
      <c r="AP8" s="573"/>
      <c r="AQ8" s="573"/>
      <c r="AR8" s="573"/>
      <c r="AS8" s="573"/>
      <c r="AT8" s="573"/>
      <c r="AU8" s="573"/>
      <c r="AV8" s="573"/>
      <c r="AW8" s="573"/>
      <c r="AX8" s="573"/>
    </row>
    <row r="9" spans="1:50" ht="14.45" customHeight="1">
      <c r="A9" s="792"/>
      <c r="B9" s="586">
        <v>2012</v>
      </c>
      <c r="C9" s="587">
        <f>'NoE 1DGT--'!W16</f>
        <v>84.109617722400614</v>
      </c>
      <c r="D9" s="588"/>
      <c r="E9" s="248">
        <v>104.80813696270329</v>
      </c>
      <c r="F9" s="249"/>
      <c r="G9" s="574"/>
      <c r="H9" s="573"/>
      <c r="I9" s="574"/>
      <c r="J9" s="574"/>
      <c r="K9" s="574"/>
      <c r="L9" s="792"/>
      <c r="M9" s="586">
        <v>2012</v>
      </c>
      <c r="N9" s="248">
        <f>'EMP 1DGT--'!W16</f>
        <v>83.043338143510383</v>
      </c>
      <c r="O9" s="249"/>
      <c r="P9" s="248">
        <v>96.320687181141935</v>
      </c>
      <c r="Q9" s="249"/>
      <c r="R9" s="574"/>
      <c r="S9" s="573"/>
      <c r="T9" s="574"/>
      <c r="U9" s="574"/>
      <c r="V9" s="574"/>
      <c r="W9" s="776"/>
      <c r="X9" s="586">
        <v>2012</v>
      </c>
      <c r="Y9" s="587">
        <f>'VA 1DGT--'!W16</f>
        <v>78.62841679832583</v>
      </c>
      <c r="Z9" s="588"/>
      <c r="AA9" s="248">
        <v>97.058555420856308</v>
      </c>
      <c r="AB9" s="249"/>
      <c r="AC9" s="574"/>
      <c r="AD9" s="573"/>
      <c r="AE9" s="574"/>
      <c r="AF9" s="574"/>
      <c r="AG9" s="573"/>
      <c r="AH9" s="573"/>
      <c r="AI9" s="573"/>
      <c r="AJ9" s="573"/>
      <c r="AK9" s="573"/>
      <c r="AL9" s="573"/>
      <c r="AM9" s="573"/>
      <c r="AN9" s="573"/>
      <c r="AO9" s="573"/>
      <c r="AP9" s="573"/>
      <c r="AQ9" s="573"/>
      <c r="AR9" s="573"/>
      <c r="AS9" s="573"/>
      <c r="AT9" s="573"/>
      <c r="AU9" s="573"/>
      <c r="AV9" s="573"/>
      <c r="AW9" s="573"/>
      <c r="AX9" s="573"/>
    </row>
    <row r="10" spans="1:50" ht="14.45" customHeight="1">
      <c r="A10" s="792"/>
      <c r="B10" s="586">
        <v>2013</v>
      </c>
      <c r="C10" s="587">
        <f>'NoE 1DGT--'!X16</f>
        <v>82.444884556138817</v>
      </c>
      <c r="D10" s="589"/>
      <c r="E10" s="248">
        <v>105.55795892385864</v>
      </c>
      <c r="F10" s="250"/>
      <c r="G10" s="574"/>
      <c r="H10" s="573"/>
      <c r="I10" s="574"/>
      <c r="J10" s="574"/>
      <c r="K10" s="574"/>
      <c r="L10" s="792"/>
      <c r="M10" s="586">
        <v>2013</v>
      </c>
      <c r="N10" s="248">
        <f>'EMP 1DGT--'!X16</f>
        <v>80.107996233022646</v>
      </c>
      <c r="O10" s="250"/>
      <c r="P10" s="248">
        <v>94.940232256326766</v>
      </c>
      <c r="Q10" s="250"/>
      <c r="R10" s="574"/>
      <c r="S10" s="573"/>
      <c r="T10" s="574"/>
      <c r="U10" s="574"/>
      <c r="V10" s="574"/>
      <c r="W10" s="776"/>
      <c r="X10" s="586">
        <v>2013</v>
      </c>
      <c r="Y10" s="587">
        <f>'VA 1DGT--'!X16</f>
        <v>79.519919760203038</v>
      </c>
      <c r="Z10" s="589"/>
      <c r="AA10" s="248">
        <v>97.933702077545234</v>
      </c>
      <c r="AB10" s="250"/>
      <c r="AC10" s="574"/>
      <c r="AD10" s="573"/>
      <c r="AE10" s="574"/>
      <c r="AF10" s="574"/>
      <c r="AG10" s="573"/>
      <c r="AH10" s="573"/>
      <c r="AI10" s="573"/>
      <c r="AJ10" s="573"/>
      <c r="AK10" s="573"/>
      <c r="AL10" s="573"/>
      <c r="AM10" s="573"/>
      <c r="AN10" s="573"/>
      <c r="AO10" s="573"/>
      <c r="AP10" s="573"/>
      <c r="AQ10" s="573"/>
      <c r="AR10" s="573"/>
      <c r="AS10" s="573"/>
      <c r="AT10" s="573"/>
      <c r="AU10" s="573"/>
      <c r="AV10" s="573"/>
      <c r="AW10" s="573"/>
      <c r="AX10" s="573"/>
    </row>
    <row r="11" spans="1:50" ht="14.45" customHeight="1">
      <c r="A11" s="792"/>
      <c r="B11" s="586">
        <v>2014</v>
      </c>
      <c r="C11" s="248">
        <f>'NoE 1DGT--'!Y16</f>
        <v>83.020875394978887</v>
      </c>
      <c r="D11" s="590"/>
      <c r="E11" s="251">
        <v>109.6737827711529</v>
      </c>
      <c r="F11" s="252"/>
      <c r="G11" s="574"/>
      <c r="H11" s="574"/>
      <c r="I11" s="574"/>
      <c r="J11" s="574"/>
      <c r="K11" s="574"/>
      <c r="L11" s="792"/>
      <c r="M11" s="586">
        <v>2014</v>
      </c>
      <c r="N11" s="248">
        <f>'EMP 1DGT--'!Y16</f>
        <v>80.822074773784422</v>
      </c>
      <c r="O11" s="250"/>
      <c r="P11" s="251">
        <v>96.978102328080041</v>
      </c>
      <c r="Q11" s="252"/>
      <c r="R11" s="574"/>
      <c r="S11" s="574"/>
      <c r="T11" s="574"/>
      <c r="U11" s="574"/>
      <c r="V11" s="574"/>
      <c r="W11" s="776"/>
      <c r="X11" s="586">
        <v>2014</v>
      </c>
      <c r="Y11" s="590">
        <f>'VA 1DGT--'!Y16</f>
        <v>83.544821968601369</v>
      </c>
      <c r="Z11" s="590"/>
      <c r="AA11" s="251">
        <v>100.26661327497568</v>
      </c>
      <c r="AB11" s="252"/>
      <c r="AC11" s="574"/>
      <c r="AD11" s="574"/>
      <c r="AE11" s="574"/>
      <c r="AF11" s="574"/>
      <c r="AG11" s="573"/>
      <c r="AH11" s="573"/>
      <c r="AI11" s="573"/>
      <c r="AJ11" s="573"/>
      <c r="AK11" s="573"/>
      <c r="AL11" s="573"/>
      <c r="AM11" s="573"/>
      <c r="AN11" s="573"/>
      <c r="AO11" s="573"/>
      <c r="AP11" s="573"/>
      <c r="AQ11" s="573"/>
      <c r="AR11" s="573"/>
      <c r="AS11" s="573"/>
      <c r="AT11" s="573"/>
      <c r="AU11" s="573"/>
      <c r="AV11" s="573"/>
      <c r="AW11" s="573"/>
      <c r="AX11" s="573"/>
    </row>
    <row r="12" spans="1:50" ht="14.45" customHeight="1">
      <c r="A12" s="792"/>
      <c r="B12" s="586">
        <v>2015</v>
      </c>
      <c r="C12" s="587">
        <f>'NoE 1DGT--'!Z16</f>
        <v>85.620952734995072</v>
      </c>
      <c r="D12" s="590"/>
      <c r="E12" s="248">
        <v>108.98320662008196</v>
      </c>
      <c r="F12" s="252"/>
      <c r="G12" s="574"/>
      <c r="H12" s="574"/>
      <c r="I12" s="574"/>
      <c r="J12" s="574"/>
      <c r="K12" s="574"/>
      <c r="L12" s="792"/>
      <c r="M12" s="586">
        <v>2015</v>
      </c>
      <c r="N12" s="248">
        <f>'EMP 1DGT--'!Z16</f>
        <v>83.417600951054354</v>
      </c>
      <c r="O12" s="252"/>
      <c r="P12" s="248">
        <v>97.058557112056889</v>
      </c>
      <c r="Q12" s="252"/>
      <c r="R12" s="573"/>
      <c r="S12" s="574"/>
      <c r="T12" s="574"/>
      <c r="U12" s="574"/>
      <c r="V12" s="574"/>
      <c r="W12" s="776"/>
      <c r="X12" s="586">
        <v>2015</v>
      </c>
      <c r="Y12" s="587">
        <f>'VA 1DGT--'!Z16</f>
        <v>88.124679780836772</v>
      </c>
      <c r="Z12" s="590"/>
      <c r="AA12" s="248">
        <v>104.10249567216277</v>
      </c>
      <c r="AB12" s="252"/>
      <c r="AC12" s="573"/>
      <c r="AD12" s="574"/>
      <c r="AE12" s="574"/>
      <c r="AF12" s="574"/>
      <c r="AG12" s="573"/>
      <c r="AH12" s="573"/>
      <c r="AI12" s="573"/>
      <c r="AJ12" s="573"/>
      <c r="AK12" s="573"/>
      <c r="AL12" s="573"/>
      <c r="AM12" s="573"/>
      <c r="AN12" s="573"/>
      <c r="AO12" s="573"/>
      <c r="AP12" s="573"/>
      <c r="AQ12" s="573"/>
      <c r="AR12" s="573"/>
      <c r="AS12" s="573"/>
      <c r="AT12" s="573"/>
      <c r="AU12" s="573"/>
      <c r="AV12" s="573"/>
      <c r="AW12" s="573"/>
      <c r="AX12" s="573"/>
    </row>
    <row r="13" spans="1:50" ht="14.45" customHeight="1">
      <c r="A13" s="792"/>
      <c r="B13" s="586">
        <v>2016</v>
      </c>
      <c r="C13" s="587">
        <f>'NoE 1DGT--'!AA16</f>
        <v>88.380837622285895</v>
      </c>
      <c r="D13" s="587"/>
      <c r="E13" s="248">
        <v>112.7700698566187</v>
      </c>
      <c r="F13" s="250"/>
      <c r="G13" s="574"/>
      <c r="H13" s="574"/>
      <c r="I13" s="574"/>
      <c r="J13" s="574"/>
      <c r="K13" s="574"/>
      <c r="L13" s="792"/>
      <c r="M13" s="586">
        <v>2016</v>
      </c>
      <c r="N13" s="248">
        <f>'EMP 1DGT--'!AA16</f>
        <v>86.393441448925586</v>
      </c>
      <c r="O13" s="252"/>
      <c r="P13" s="248">
        <v>100.89659710702956</v>
      </c>
      <c r="Q13" s="250"/>
      <c r="R13" s="573"/>
      <c r="S13" s="574"/>
      <c r="T13" s="574"/>
      <c r="U13" s="574"/>
      <c r="V13" s="574"/>
      <c r="W13" s="776"/>
      <c r="X13" s="586">
        <v>2016</v>
      </c>
      <c r="Y13" s="587">
        <f>'VA 1DGT--'!AA16</f>
        <v>93.800164169414245</v>
      </c>
      <c r="Z13" s="590"/>
      <c r="AA13" s="251">
        <v>109.42689441595718</v>
      </c>
      <c r="AB13" s="252"/>
      <c r="AC13" s="573"/>
      <c r="AD13" s="574"/>
      <c r="AE13" s="574"/>
      <c r="AF13" s="574"/>
      <c r="AG13" s="573"/>
      <c r="AH13" s="573"/>
      <c r="AI13" s="573"/>
      <c r="AJ13" s="573"/>
      <c r="AK13" s="573"/>
      <c r="AL13" s="573"/>
      <c r="AM13" s="573"/>
      <c r="AN13" s="573"/>
      <c r="AO13" s="573"/>
      <c r="AP13" s="573"/>
      <c r="AQ13" s="573"/>
      <c r="AR13" s="573"/>
      <c r="AS13" s="573"/>
      <c r="AT13" s="573"/>
      <c r="AU13" s="573"/>
      <c r="AV13" s="573"/>
      <c r="AW13" s="573"/>
      <c r="AX13" s="573"/>
    </row>
    <row r="14" spans="1:50" ht="14.45" customHeight="1">
      <c r="A14" s="792"/>
      <c r="B14" s="591">
        <v>2017</v>
      </c>
      <c r="C14" s="587">
        <f>'NoE 1DGT--'!AB16</f>
        <v>92.11174564107823</v>
      </c>
      <c r="D14" s="590"/>
      <c r="E14" s="248">
        <v>112.39160065350728</v>
      </c>
      <c r="F14" s="250"/>
      <c r="G14" s="574"/>
      <c r="H14" s="574"/>
      <c r="I14" s="574"/>
      <c r="J14" s="574"/>
      <c r="K14" s="574"/>
      <c r="L14" s="792"/>
      <c r="M14" s="591">
        <v>2017</v>
      </c>
      <c r="N14" s="248">
        <f>'EMP 1DGT--'!AB16</f>
        <v>90.058044394472716</v>
      </c>
      <c r="O14" s="252"/>
      <c r="P14" s="248">
        <v>100.63998971711857</v>
      </c>
      <c r="Q14" s="250"/>
      <c r="R14" s="573"/>
      <c r="S14" s="574"/>
      <c r="T14" s="574"/>
      <c r="U14" s="574"/>
      <c r="V14" s="574"/>
      <c r="W14" s="777"/>
      <c r="X14" s="591">
        <v>2017</v>
      </c>
      <c r="Y14" s="248">
        <f>'VA 1DGT--'!AB16</f>
        <v>101.49858206984796</v>
      </c>
      <c r="Z14" s="590"/>
      <c r="AA14" s="251">
        <v>110.81545740914105</v>
      </c>
      <c r="AB14" s="252"/>
      <c r="AC14" s="573"/>
      <c r="AD14" s="574"/>
      <c r="AE14" s="574"/>
      <c r="AF14" s="574"/>
      <c r="AG14" s="573"/>
      <c r="AH14" s="573"/>
      <c r="AI14" s="573"/>
      <c r="AJ14" s="573"/>
      <c r="AK14" s="573"/>
      <c r="AL14" s="573"/>
      <c r="AM14" s="573"/>
      <c r="AN14" s="573"/>
      <c r="AO14" s="573"/>
      <c r="AP14" s="573"/>
      <c r="AQ14" s="573"/>
      <c r="AR14" s="573"/>
      <c r="AS14" s="573"/>
      <c r="AT14" s="573"/>
      <c r="AU14" s="573"/>
      <c r="AV14" s="573"/>
      <c r="AW14" s="573"/>
      <c r="AX14" s="573"/>
    </row>
    <row r="15" spans="1:50" ht="14.45" customHeight="1">
      <c r="A15" s="792"/>
      <c r="B15" s="591">
        <v>2018</v>
      </c>
      <c r="C15" s="592">
        <f>'NoE 1DGT--'!AC16</f>
        <v>95.081965461914308</v>
      </c>
      <c r="D15" s="590"/>
      <c r="E15" s="253">
        <v>114.84278940124796</v>
      </c>
      <c r="F15" s="250"/>
      <c r="G15" s="573"/>
      <c r="H15" s="573"/>
      <c r="I15" s="574"/>
      <c r="J15" s="574"/>
      <c r="K15" s="574"/>
      <c r="L15" s="792"/>
      <c r="M15" s="591">
        <v>2018</v>
      </c>
      <c r="N15" s="593">
        <f>'EMP 1DGT--'!AC16</f>
        <v>93.761427154463973</v>
      </c>
      <c r="O15" s="252"/>
      <c r="P15" s="253">
        <v>100.74215045235999</v>
      </c>
      <c r="Q15" s="250"/>
      <c r="R15" s="573"/>
      <c r="S15" s="573"/>
      <c r="T15" s="574"/>
      <c r="U15" s="574"/>
      <c r="V15" s="574"/>
      <c r="W15" s="777"/>
      <c r="X15" s="591">
        <v>2018</v>
      </c>
      <c r="Y15" s="594">
        <f>'VA 1DGT--'!AC16</f>
        <v>108.47164795382388</v>
      </c>
      <c r="Z15" s="595"/>
      <c r="AA15" s="260">
        <v>110.64080341024936</v>
      </c>
      <c r="AB15" s="250"/>
      <c r="AC15" s="573"/>
      <c r="AD15" s="573"/>
      <c r="AE15" s="574"/>
      <c r="AF15" s="574"/>
      <c r="AG15" s="43"/>
      <c r="AH15" s="43"/>
      <c r="AI15" s="43"/>
      <c r="AJ15" s="43"/>
      <c r="AK15" s="43"/>
      <c r="AL15" s="43"/>
      <c r="AM15" s="43"/>
      <c r="AN15" s="43"/>
      <c r="AO15" s="43"/>
      <c r="AP15" s="43"/>
      <c r="AQ15" s="43"/>
      <c r="AR15" s="43"/>
      <c r="AS15" s="43"/>
      <c r="AT15" s="43"/>
      <c r="AU15" s="43"/>
      <c r="AV15" s="43"/>
      <c r="AW15" s="43"/>
      <c r="AX15" s="43"/>
    </row>
    <row r="16" spans="1:50" ht="14.45" customHeight="1">
      <c r="A16" s="792"/>
      <c r="B16" s="591">
        <v>2019</v>
      </c>
      <c r="C16" s="596">
        <f>'NoE 1DGT--'!AD16</f>
        <v>98.754761645334071</v>
      </c>
      <c r="D16" s="595">
        <f>'NoE 1DGT--'!AD16</f>
        <v>98.754761645334071</v>
      </c>
      <c r="E16" s="254">
        <v>117.18933115633803</v>
      </c>
      <c r="F16" s="252">
        <v>117.18933115633803</v>
      </c>
      <c r="G16" s="573"/>
      <c r="H16" s="573"/>
      <c r="I16" s="574"/>
      <c r="J16" s="574"/>
      <c r="K16" s="574"/>
      <c r="L16" s="792"/>
      <c r="M16" s="591">
        <v>2019</v>
      </c>
      <c r="N16" s="261">
        <f>'EMP 1DGT--'!AD16</f>
        <v>97.149343464544941</v>
      </c>
      <c r="O16" s="252">
        <f>'EMP 1DGT--'!AD16</f>
        <v>97.149343464544941</v>
      </c>
      <c r="P16" s="248">
        <v>101.6424286152329</v>
      </c>
      <c r="Q16" s="252">
        <v>101.6424286152329</v>
      </c>
      <c r="R16" s="573"/>
      <c r="S16" s="573"/>
      <c r="T16" s="574"/>
      <c r="U16" s="574"/>
      <c r="V16" s="574"/>
      <c r="W16" s="597"/>
      <c r="X16" s="591">
        <v>2019</v>
      </c>
      <c r="Y16" s="261">
        <f>'VA 1DGT--'!AD16</f>
        <v>115.43025438467831</v>
      </c>
      <c r="Z16" s="598">
        <f>'VA 1DGT--'!AD16</f>
        <v>115.43025438467831</v>
      </c>
      <c r="AA16" s="261">
        <v>114.58267281984179</v>
      </c>
      <c r="AB16" s="250">
        <v>114.58267281984179</v>
      </c>
      <c r="AC16" s="573"/>
      <c r="AD16" s="573"/>
      <c r="AE16" s="574"/>
      <c r="AF16" s="574"/>
      <c r="AG16" s="43"/>
      <c r="AH16" s="43"/>
      <c r="AI16" s="43"/>
      <c r="AJ16" s="43"/>
      <c r="AK16" s="43"/>
      <c r="AL16" s="43"/>
      <c r="AM16" s="43"/>
      <c r="AN16" s="43"/>
      <c r="AO16" s="43"/>
      <c r="AP16" s="43"/>
      <c r="AQ16" s="43"/>
      <c r="AR16" s="43"/>
      <c r="AS16" s="43"/>
      <c r="AT16" s="43"/>
      <c r="AU16" s="43"/>
      <c r="AV16" s="43"/>
      <c r="AW16" s="43"/>
      <c r="AX16" s="43"/>
    </row>
    <row r="17" spans="1:50" ht="14.45" customHeight="1">
      <c r="A17" s="792"/>
      <c r="B17" s="586" t="s">
        <v>262</v>
      </c>
      <c r="C17" s="253"/>
      <c r="D17" s="252">
        <f>'NoE 1DGT--'!AE15</f>
        <v>95.170999099218321</v>
      </c>
      <c r="E17" s="253"/>
      <c r="F17" s="250">
        <v>115.08291743875461</v>
      </c>
      <c r="G17" s="573"/>
      <c r="H17" s="573"/>
      <c r="I17" s="574"/>
      <c r="J17" s="574"/>
      <c r="K17" s="574"/>
      <c r="L17" s="792"/>
      <c r="M17" s="586" t="s">
        <v>262</v>
      </c>
      <c r="N17" s="255"/>
      <c r="O17" s="599">
        <f>'EMP 1DGT--'!AE16</f>
        <v>93.305343593452903</v>
      </c>
      <c r="P17" s="253"/>
      <c r="Q17" s="252">
        <v>99.656864926592974</v>
      </c>
      <c r="R17" s="573"/>
      <c r="S17" s="573"/>
      <c r="T17" s="574"/>
      <c r="U17" s="574"/>
      <c r="V17" s="574"/>
      <c r="W17" s="600"/>
      <c r="X17" s="586" t="s">
        <v>262</v>
      </c>
      <c r="Y17" s="260"/>
      <c r="Z17" s="598">
        <f>'VA 1DGT--'!AE16</f>
        <v>102.66766031590417</v>
      </c>
      <c r="AA17" s="260"/>
      <c r="AB17" s="250">
        <v>108.27530149956092</v>
      </c>
      <c r="AC17" s="573"/>
      <c r="AD17" s="573"/>
      <c r="AE17" s="574"/>
      <c r="AF17" s="574"/>
      <c r="AG17" s="43"/>
      <c r="AH17" s="43"/>
      <c r="AI17" s="43"/>
      <c r="AJ17" s="43"/>
      <c r="AK17" s="43"/>
      <c r="AL17" s="43"/>
      <c r="AM17" s="43"/>
      <c r="AN17" s="43"/>
      <c r="AO17" s="43"/>
      <c r="AP17" s="43"/>
      <c r="AQ17" s="43"/>
      <c r="AR17" s="43"/>
      <c r="AS17" s="43"/>
      <c r="AT17" s="43"/>
      <c r="AU17" s="43"/>
      <c r="AV17" s="43"/>
      <c r="AW17" s="43"/>
      <c r="AX17" s="43"/>
    </row>
    <row r="18" spans="1:50" ht="15" customHeight="1">
      <c r="A18" s="792"/>
      <c r="B18" s="591" t="s">
        <v>263</v>
      </c>
      <c r="C18" s="601"/>
      <c r="D18" s="595">
        <f>'NoE 1DGT--'!AF16</f>
        <v>98.608413824634724</v>
      </c>
      <c r="E18" s="255"/>
      <c r="F18" s="252">
        <v>116.52372131326764</v>
      </c>
      <c r="G18" s="573"/>
      <c r="H18" s="573"/>
      <c r="I18" s="574"/>
      <c r="J18" s="574"/>
      <c r="K18" s="574"/>
      <c r="L18" s="792"/>
      <c r="M18" s="586" t="s">
        <v>263</v>
      </c>
      <c r="N18" s="255"/>
      <c r="O18" s="599">
        <f>'EMP 1DGT--'!AF16</f>
        <v>96.685095732071943</v>
      </c>
      <c r="P18" s="253"/>
      <c r="Q18" s="252">
        <v>100.16527435163191</v>
      </c>
      <c r="R18" s="573"/>
      <c r="S18" s="573"/>
      <c r="T18" s="574"/>
      <c r="U18" s="574"/>
      <c r="V18" s="574"/>
      <c r="W18" s="600"/>
      <c r="X18" s="586" t="s">
        <v>263</v>
      </c>
      <c r="Y18" s="260"/>
      <c r="Z18" s="598">
        <f>'VA 1DGT--'!AF16</f>
        <v>109.06002278703792</v>
      </c>
      <c r="AA18" s="260"/>
      <c r="AB18" s="250">
        <v>116.94944270336593</v>
      </c>
      <c r="AC18" s="573"/>
      <c r="AD18" s="573"/>
      <c r="AE18" s="574"/>
      <c r="AF18" s="574"/>
      <c r="AG18" s="43"/>
      <c r="AH18" s="43"/>
      <c r="AI18" s="43"/>
      <c r="AJ18" s="43"/>
      <c r="AK18" s="43"/>
      <c r="AL18" s="43"/>
      <c r="AM18" s="43"/>
      <c r="AN18" s="43"/>
      <c r="AO18" s="43"/>
      <c r="AP18" s="43"/>
      <c r="AQ18" s="43"/>
      <c r="AR18" s="43"/>
      <c r="AS18" s="43"/>
      <c r="AT18" s="43"/>
      <c r="AU18" s="43"/>
      <c r="AV18" s="43"/>
      <c r="AW18" s="43"/>
      <c r="AX18" s="43"/>
    </row>
    <row r="19" spans="1:50" ht="14.45" customHeight="1" thickBot="1">
      <c r="A19" s="793"/>
      <c r="B19" s="602" t="s">
        <v>264</v>
      </c>
      <c r="C19" s="256"/>
      <c r="D19" s="603">
        <f>'NoE 1DGT--'!AG16</f>
        <v>101.01727758870067</v>
      </c>
      <c r="E19" s="256"/>
      <c r="F19" s="257">
        <v>118.42004702064638</v>
      </c>
      <c r="G19" s="573"/>
      <c r="H19" s="573"/>
      <c r="I19" s="574"/>
      <c r="J19" s="574"/>
      <c r="K19" s="574"/>
      <c r="L19" s="793"/>
      <c r="M19" s="602" t="s">
        <v>264</v>
      </c>
      <c r="N19" s="604"/>
      <c r="O19" s="259">
        <f>'EMP 1DGT--'!AG16</f>
        <v>99.227017678295837</v>
      </c>
      <c r="P19" s="258"/>
      <c r="Q19" s="259">
        <v>101.76167773136119</v>
      </c>
      <c r="R19" s="573"/>
      <c r="S19" s="573"/>
      <c r="T19" s="574"/>
      <c r="U19" s="574"/>
      <c r="V19" s="574"/>
      <c r="W19" s="605"/>
      <c r="X19" s="602" t="s">
        <v>264</v>
      </c>
      <c r="Y19" s="256"/>
      <c r="Z19" s="606">
        <f>'VA 1DGT--'!AG16</f>
        <v>119.4962202681502</v>
      </c>
      <c r="AA19" s="256"/>
      <c r="AB19" s="257">
        <v>124.98830820005132</v>
      </c>
      <c r="AC19" s="573"/>
      <c r="AD19" s="573"/>
      <c r="AE19" s="574"/>
      <c r="AF19" s="574"/>
      <c r="AG19" s="43"/>
      <c r="AH19" s="43"/>
      <c r="AI19" s="43"/>
      <c r="AJ19" s="43"/>
      <c r="AK19" s="43"/>
      <c r="AL19" s="43"/>
      <c r="AM19" s="43"/>
      <c r="AN19" s="43"/>
      <c r="AO19" s="43"/>
      <c r="AP19" s="43"/>
      <c r="AQ19" s="43"/>
      <c r="AR19" s="43"/>
      <c r="AS19" s="43"/>
      <c r="AT19" s="43"/>
      <c r="AU19" s="43"/>
      <c r="AV19" s="43"/>
      <c r="AW19" s="43"/>
      <c r="AX19" s="43"/>
    </row>
    <row r="20" spans="1:50" s="44" customFormat="1" ht="14.45" thickBot="1">
      <c r="A20" s="579"/>
      <c r="B20" s="579"/>
      <c r="C20" s="573"/>
      <c r="D20" s="573"/>
      <c r="E20" s="574"/>
      <c r="F20" s="574"/>
      <c r="G20" s="573"/>
      <c r="H20" s="573"/>
      <c r="I20" s="574"/>
      <c r="J20" s="574"/>
      <c r="K20" s="574"/>
      <c r="L20" s="607"/>
      <c r="M20" s="579"/>
      <c r="N20" s="573"/>
      <c r="O20" s="573"/>
      <c r="P20" s="574"/>
      <c r="Q20" s="574"/>
      <c r="R20" s="573"/>
      <c r="S20" s="573"/>
      <c r="T20" s="574"/>
      <c r="U20" s="574"/>
      <c r="V20" s="574"/>
      <c r="W20" s="607"/>
      <c r="X20" s="579"/>
      <c r="Y20" s="573"/>
      <c r="Z20" s="573"/>
      <c r="AA20" s="574"/>
      <c r="AB20" s="574"/>
      <c r="AC20" s="573"/>
      <c r="AD20" s="573"/>
      <c r="AE20" s="574"/>
      <c r="AF20" s="574"/>
      <c r="AG20" s="573"/>
      <c r="AH20" s="573"/>
      <c r="AI20" s="573"/>
      <c r="AJ20" s="573"/>
      <c r="AK20" s="573"/>
      <c r="AL20" s="573"/>
      <c r="AM20" s="573"/>
      <c r="AN20" s="573"/>
      <c r="AO20" s="573"/>
      <c r="AP20" s="573"/>
      <c r="AQ20" s="573"/>
      <c r="AR20" s="573"/>
      <c r="AS20" s="573"/>
      <c r="AT20" s="573"/>
      <c r="AU20" s="573"/>
      <c r="AV20" s="573"/>
      <c r="AW20" s="573"/>
      <c r="AX20" s="573"/>
    </row>
    <row r="21" spans="1:50" s="44" customFormat="1" ht="51" customHeight="1" thickBot="1">
      <c r="A21" s="788" t="s">
        <v>265</v>
      </c>
      <c r="B21" s="608"/>
      <c r="C21" s="773" t="s">
        <v>266</v>
      </c>
      <c r="D21" s="774"/>
      <c r="E21" s="766" t="s">
        <v>267</v>
      </c>
      <c r="F21" s="767"/>
      <c r="G21" s="773" t="s">
        <v>268</v>
      </c>
      <c r="H21" s="767"/>
      <c r="I21" s="766" t="s">
        <v>269</v>
      </c>
      <c r="J21" s="767"/>
      <c r="K21" s="580"/>
      <c r="L21" s="788" t="s">
        <v>270</v>
      </c>
      <c r="M21" s="608"/>
      <c r="N21" s="766" t="s">
        <v>266</v>
      </c>
      <c r="O21" s="767"/>
      <c r="P21" s="773" t="s">
        <v>267</v>
      </c>
      <c r="Q21" s="774"/>
      <c r="R21" s="766" t="s">
        <v>268</v>
      </c>
      <c r="S21" s="767"/>
      <c r="T21" s="766" t="s">
        <v>269</v>
      </c>
      <c r="U21" s="767"/>
      <c r="V21" s="580"/>
      <c r="W21" s="782" t="s">
        <v>271</v>
      </c>
      <c r="X21" s="608"/>
      <c r="Y21" s="773" t="s">
        <v>266</v>
      </c>
      <c r="Z21" s="774"/>
      <c r="AA21" s="766" t="s">
        <v>267</v>
      </c>
      <c r="AB21" s="767"/>
      <c r="AC21" s="773" t="s">
        <v>268</v>
      </c>
      <c r="AD21" s="774"/>
      <c r="AE21" s="766" t="s">
        <v>269</v>
      </c>
      <c r="AF21" s="767"/>
      <c r="AG21" s="573"/>
      <c r="AH21" s="573"/>
      <c r="AI21" s="573"/>
      <c r="AJ21" s="573"/>
      <c r="AK21" s="573"/>
      <c r="AL21" s="573"/>
      <c r="AM21" s="573"/>
      <c r="AN21" s="573"/>
      <c r="AO21" s="573"/>
      <c r="AP21" s="573"/>
      <c r="AQ21" s="573"/>
      <c r="AR21" s="573"/>
      <c r="AS21" s="573"/>
      <c r="AT21" s="573"/>
      <c r="AU21" s="573"/>
      <c r="AV21" s="573"/>
      <c r="AW21" s="573"/>
      <c r="AX21" s="573"/>
    </row>
    <row r="22" spans="1:50" s="44" customFormat="1" ht="15" customHeight="1">
      <c r="A22" s="789"/>
      <c r="B22" s="609">
        <v>2008</v>
      </c>
      <c r="C22" s="610">
        <f>'NoE 1DGT--'!S11</f>
        <v>100</v>
      </c>
      <c r="D22" s="611"/>
      <c r="E22" s="612">
        <f>'NoE 1DGT--'!S12</f>
        <v>100</v>
      </c>
      <c r="F22" s="613"/>
      <c r="G22" s="610">
        <f>'NoE 1DGT--'!S13</f>
        <v>100</v>
      </c>
      <c r="H22" s="611"/>
      <c r="I22" s="614">
        <f>'NoE 1DGT--'!S14</f>
        <v>100</v>
      </c>
      <c r="J22" s="615"/>
      <c r="K22" s="574"/>
      <c r="L22" s="789"/>
      <c r="M22" s="609">
        <v>2008</v>
      </c>
      <c r="N22" s="612">
        <f>'EMP 1DGT--'!S11</f>
        <v>100</v>
      </c>
      <c r="O22" s="613"/>
      <c r="P22" s="610">
        <f>'EMP 1DGT--'!S12</f>
        <v>100</v>
      </c>
      <c r="Q22" s="611"/>
      <c r="R22" s="612">
        <f>'EMP 1DGT--'!S13</f>
        <v>100</v>
      </c>
      <c r="S22" s="613"/>
      <c r="T22" s="612">
        <f>'EMP 1DGT--'!S14</f>
        <v>100</v>
      </c>
      <c r="U22" s="613"/>
      <c r="V22" s="573"/>
      <c r="W22" s="783"/>
      <c r="X22" s="609">
        <v>2008</v>
      </c>
      <c r="Y22" s="610">
        <f>'VA 1DGT--'!S11</f>
        <v>100</v>
      </c>
      <c r="Z22" s="611"/>
      <c r="AA22" s="612">
        <f>'VA 1DGT--'!S12</f>
        <v>100</v>
      </c>
      <c r="AB22" s="613"/>
      <c r="AC22" s="610">
        <f>'VA 1DGT--'!S13</f>
        <v>100</v>
      </c>
      <c r="AD22" s="611"/>
      <c r="AE22" s="612">
        <f>'VA 1DGT--'!S14</f>
        <v>100</v>
      </c>
      <c r="AF22" s="613"/>
      <c r="AG22" s="573"/>
      <c r="AH22" s="573"/>
      <c r="AI22" s="573"/>
      <c r="AJ22" s="573"/>
      <c r="AK22" s="573"/>
      <c r="AL22" s="573"/>
      <c r="AM22" s="573"/>
      <c r="AN22" s="573"/>
      <c r="AO22" s="573"/>
      <c r="AP22" s="573"/>
      <c r="AQ22" s="573"/>
      <c r="AR22" s="573"/>
      <c r="AS22" s="573"/>
      <c r="AT22" s="573"/>
      <c r="AU22" s="573"/>
      <c r="AV22" s="573"/>
      <c r="AW22" s="573"/>
      <c r="AX22" s="573"/>
    </row>
    <row r="23" spans="1:50" s="44" customFormat="1" ht="14.45" customHeight="1">
      <c r="A23" s="789"/>
      <c r="B23" s="616">
        <v>2009</v>
      </c>
      <c r="C23" s="617">
        <f>'NoE 1DGT--'!T11</f>
        <v>96.283403941462709</v>
      </c>
      <c r="D23" s="618"/>
      <c r="E23" s="619">
        <f>'NoE 1DGT--'!T12</f>
        <v>95.072697899838445</v>
      </c>
      <c r="F23" s="620"/>
      <c r="G23" s="617">
        <f>'NoE 1DGT--'!T13</f>
        <v>94.637978142076506</v>
      </c>
      <c r="H23" s="618"/>
      <c r="I23" s="619">
        <f>'NoE 1DGT--'!T14</f>
        <v>96.181384248210023</v>
      </c>
      <c r="J23" s="620"/>
      <c r="K23" s="574"/>
      <c r="L23" s="789"/>
      <c r="M23" s="616">
        <v>2009</v>
      </c>
      <c r="N23" s="619">
        <f>'EMP 1DGT--'!T11</f>
        <v>96.748846706496252</v>
      </c>
      <c r="O23" s="620"/>
      <c r="P23" s="617">
        <f>'EMP 1DGT--'!T12</f>
        <v>94.797744710201471</v>
      </c>
      <c r="Q23" s="618"/>
      <c r="R23" s="619">
        <f>'EMP 1DGT--'!T13</f>
        <v>94.216473676111917</v>
      </c>
      <c r="S23" s="620"/>
      <c r="T23" s="619">
        <f>'EMP 1DGT--'!T14</f>
        <v>98.327899429253549</v>
      </c>
      <c r="U23" s="620"/>
      <c r="V23" s="573"/>
      <c r="W23" s="783"/>
      <c r="X23" s="616">
        <v>2009</v>
      </c>
      <c r="Y23" s="617">
        <f>'VA 1DGT--'!T11</f>
        <v>94.9222199578833</v>
      </c>
      <c r="Z23" s="618"/>
      <c r="AA23" s="619">
        <f>'VA 1DGT--'!T12</f>
        <v>96.584877315973955</v>
      </c>
      <c r="AB23" s="620"/>
      <c r="AC23" s="617">
        <f>'VA 1DGT--'!T13</f>
        <v>93.146837331009678</v>
      </c>
      <c r="AD23" s="618"/>
      <c r="AE23" s="619">
        <f>'VA 1DGT--'!T14</f>
        <v>96.725898630761094</v>
      </c>
      <c r="AF23" s="620"/>
      <c r="AG23" s="573"/>
      <c r="AH23" s="573"/>
      <c r="AI23" s="573"/>
      <c r="AJ23" s="573"/>
      <c r="AK23" s="573"/>
      <c r="AL23" s="573"/>
      <c r="AM23" s="573"/>
      <c r="AN23" s="573"/>
      <c r="AO23" s="573"/>
      <c r="AP23" s="573"/>
      <c r="AQ23" s="573"/>
      <c r="AR23" s="573"/>
      <c r="AS23" s="573"/>
      <c r="AT23" s="573"/>
      <c r="AU23" s="573"/>
      <c r="AV23" s="573"/>
      <c r="AW23" s="573"/>
      <c r="AX23" s="573"/>
    </row>
    <row r="24" spans="1:50" s="44" customFormat="1" ht="14.45" customHeight="1">
      <c r="A24" s="789"/>
      <c r="B24" s="616">
        <v>2010</v>
      </c>
      <c r="C24" s="617">
        <f>'NoE 1DGT--'!U11</f>
        <v>91.183315793734309</v>
      </c>
      <c r="D24" s="618"/>
      <c r="E24" s="619">
        <f>'NoE 1DGT--'!U12</f>
        <v>91.873500758799622</v>
      </c>
      <c r="F24" s="620"/>
      <c r="G24" s="617">
        <f>'NoE 1DGT--'!U13</f>
        <v>91.854508196721312</v>
      </c>
      <c r="H24" s="618"/>
      <c r="I24" s="619">
        <f>'NoE 1DGT--'!U14</f>
        <v>95.346062052505971</v>
      </c>
      <c r="J24" s="620"/>
      <c r="K24" s="574"/>
      <c r="L24" s="789"/>
      <c r="M24" s="616">
        <v>2010</v>
      </c>
      <c r="N24" s="619">
        <f>'EMP 1DGT--'!U11</f>
        <v>92.816236172509335</v>
      </c>
      <c r="O24" s="620"/>
      <c r="P24" s="617">
        <f>'EMP 1DGT--'!U12</f>
        <v>91.782064571064012</v>
      </c>
      <c r="Q24" s="618"/>
      <c r="R24" s="619">
        <f>'EMP 1DGT--'!U13</f>
        <v>91.368750210028665</v>
      </c>
      <c r="S24" s="620"/>
      <c r="T24" s="619">
        <f>'EMP 1DGT--'!U14</f>
        <v>98.62170328645503</v>
      </c>
      <c r="U24" s="620"/>
      <c r="V24" s="573"/>
      <c r="W24" s="783"/>
      <c r="X24" s="616">
        <v>2010</v>
      </c>
      <c r="Y24" s="617">
        <f>'VA 1DGT--'!U11</f>
        <v>92.108455365027609</v>
      </c>
      <c r="Z24" s="618"/>
      <c r="AA24" s="619">
        <f>'VA 1DGT--'!U12</f>
        <v>93.927558003672161</v>
      </c>
      <c r="AB24" s="620"/>
      <c r="AC24" s="617">
        <f>'VA 1DGT--'!U13</f>
        <v>99.060995961744624</v>
      </c>
      <c r="AD24" s="618"/>
      <c r="AE24" s="619">
        <f>'VA 1DGT--'!U14</f>
        <v>98.895039832015826</v>
      </c>
      <c r="AF24" s="620"/>
      <c r="AG24" s="573"/>
      <c r="AH24" s="573"/>
      <c r="AI24" s="573"/>
      <c r="AJ24" s="573"/>
      <c r="AK24" s="573"/>
      <c r="AL24" s="573"/>
      <c r="AM24" s="573"/>
      <c r="AN24" s="573"/>
      <c r="AO24" s="573"/>
      <c r="AP24" s="573"/>
      <c r="AQ24" s="573"/>
      <c r="AR24" s="573"/>
      <c r="AS24" s="573"/>
      <c r="AT24" s="573"/>
      <c r="AU24" s="573"/>
      <c r="AV24" s="573"/>
      <c r="AW24" s="573"/>
      <c r="AX24" s="573"/>
    </row>
    <row r="25" spans="1:50" s="44" customFormat="1" ht="14.45" customHeight="1">
      <c r="A25" s="789"/>
      <c r="B25" s="616">
        <v>2011</v>
      </c>
      <c r="C25" s="617">
        <f>'NoE 1DGT--'!V11</f>
        <v>88.152450596796101</v>
      </c>
      <c r="D25" s="618"/>
      <c r="E25" s="619">
        <f>'NoE 1DGT--'!V12</f>
        <v>87.447985509374845</v>
      </c>
      <c r="F25" s="620"/>
      <c r="G25" s="617">
        <f>'NoE 1DGT--'!V13</f>
        <v>89.139344262295083</v>
      </c>
      <c r="H25" s="618"/>
      <c r="I25" s="619">
        <f>'NoE 1DGT--'!V14</f>
        <v>95.107398568019093</v>
      </c>
      <c r="J25" s="620"/>
      <c r="K25" s="574"/>
      <c r="L25" s="789"/>
      <c r="M25" s="616">
        <v>2011</v>
      </c>
      <c r="N25" s="619">
        <f>'EMP 1DGT--'!V11</f>
        <v>90.089513451080421</v>
      </c>
      <c r="O25" s="620"/>
      <c r="P25" s="617">
        <f>'EMP 1DGT--'!V12</f>
        <v>87.409820112557441</v>
      </c>
      <c r="Q25" s="618"/>
      <c r="R25" s="619">
        <f>'EMP 1DGT--'!V13</f>
        <v>88.386785261381789</v>
      </c>
      <c r="S25" s="620"/>
      <c r="T25" s="619">
        <f>'EMP 1DGT--'!V14</f>
        <v>97.049427388368713</v>
      </c>
      <c r="U25" s="620"/>
      <c r="V25" s="573"/>
      <c r="W25" s="783"/>
      <c r="X25" s="616">
        <v>2011</v>
      </c>
      <c r="Y25" s="617">
        <f>'VA 1DGT--'!V11</f>
        <v>82.794258930390995</v>
      </c>
      <c r="Z25" s="618"/>
      <c r="AA25" s="619">
        <f>'VA 1DGT--'!V12</f>
        <v>90.329939353474643</v>
      </c>
      <c r="AB25" s="620"/>
      <c r="AC25" s="617">
        <f>'VA 1DGT--'!V13</f>
        <v>88.40147053198821</v>
      </c>
      <c r="AD25" s="618"/>
      <c r="AE25" s="619">
        <f>'VA 1DGT--'!V14</f>
        <v>95.230615167552642</v>
      </c>
      <c r="AF25" s="620"/>
      <c r="AG25" s="573"/>
      <c r="AH25" s="573"/>
      <c r="AI25" s="573"/>
      <c r="AJ25" s="573"/>
      <c r="AK25" s="573"/>
      <c r="AL25" s="573"/>
      <c r="AM25" s="573"/>
      <c r="AN25" s="573"/>
      <c r="AO25" s="573"/>
      <c r="AP25" s="573"/>
      <c r="AQ25" s="573"/>
      <c r="AR25" s="573"/>
      <c r="AS25" s="573"/>
      <c r="AT25" s="573"/>
      <c r="AU25" s="573"/>
      <c r="AV25" s="573"/>
      <c r="AW25" s="573"/>
      <c r="AX25" s="573"/>
    </row>
    <row r="26" spans="1:50" s="44" customFormat="1" ht="14.45" customHeight="1">
      <c r="A26" s="789"/>
      <c r="B26" s="616">
        <v>2012</v>
      </c>
      <c r="C26" s="617">
        <f>'NoE 1DGT--'!W11</f>
        <v>84.345008410012866</v>
      </c>
      <c r="D26" s="618"/>
      <c r="E26" s="619">
        <f>'NoE 1DGT--'!W12</f>
        <v>79.250501786850734</v>
      </c>
      <c r="F26" s="620"/>
      <c r="G26" s="617">
        <f>'NoE 1DGT--'!W13</f>
        <v>82.257513661202182</v>
      </c>
      <c r="H26" s="618"/>
      <c r="I26" s="619">
        <f>'NoE 1DGT--'!W14</f>
        <v>87.23150357995226</v>
      </c>
      <c r="J26" s="620"/>
      <c r="K26" s="574"/>
      <c r="L26" s="789"/>
      <c r="M26" s="616">
        <v>2012</v>
      </c>
      <c r="N26" s="619">
        <f>'EMP 1DGT--'!W11</f>
        <v>85.212405381807187</v>
      </c>
      <c r="O26" s="620"/>
      <c r="P26" s="617">
        <f>'EMP 1DGT--'!W12</f>
        <v>79.527175931497581</v>
      </c>
      <c r="Q26" s="618"/>
      <c r="R26" s="619">
        <f>'EMP 1DGT--'!W13</f>
        <v>82.268981727947875</v>
      </c>
      <c r="S26" s="620"/>
      <c r="T26" s="619">
        <f>'EMP 1DGT--'!W14</f>
        <v>90.957734919983579</v>
      </c>
      <c r="U26" s="620"/>
      <c r="V26" s="573"/>
      <c r="W26" s="783"/>
      <c r="X26" s="616">
        <v>2012</v>
      </c>
      <c r="Y26" s="617">
        <f>'VA 1DGT--'!W11</f>
        <v>73.615922831329385</v>
      </c>
      <c r="Z26" s="618"/>
      <c r="AA26" s="619">
        <f>'VA 1DGT--'!W12</f>
        <v>81.423245980081248</v>
      </c>
      <c r="AB26" s="620"/>
      <c r="AC26" s="617">
        <f>'VA 1DGT--'!W13</f>
        <v>81.662475825204439</v>
      </c>
      <c r="AD26" s="618"/>
      <c r="AE26" s="619">
        <f>'VA 1DGT--'!W14</f>
        <v>89.905415596506003</v>
      </c>
      <c r="AF26" s="620"/>
      <c r="AG26" s="573"/>
      <c r="AH26" s="573"/>
      <c r="AI26" s="573"/>
      <c r="AJ26" s="573"/>
      <c r="AK26" s="573"/>
      <c r="AL26" s="573"/>
      <c r="AM26" s="573"/>
      <c r="AN26" s="573"/>
      <c r="AO26" s="573"/>
      <c r="AP26" s="573"/>
      <c r="AQ26" s="573"/>
      <c r="AR26" s="573"/>
      <c r="AS26" s="573"/>
      <c r="AT26" s="573"/>
      <c r="AU26" s="573"/>
      <c r="AV26" s="573"/>
      <c r="AW26" s="573"/>
      <c r="AX26" s="573"/>
    </row>
    <row r="27" spans="1:50" s="44" customFormat="1" ht="14.45" customHeight="1">
      <c r="A27" s="789"/>
      <c r="B27" s="616">
        <v>2013</v>
      </c>
      <c r="C27" s="617">
        <f>'NoE 1DGT--'!X11</f>
        <v>82.796689063385415</v>
      </c>
      <c r="D27" s="621"/>
      <c r="E27" s="619">
        <f>'NoE 1DGT--'!X12</f>
        <v>75.077103833161985</v>
      </c>
      <c r="F27" s="622"/>
      <c r="G27" s="617">
        <f>'NoE 1DGT--'!X13</f>
        <v>80.413251366120221</v>
      </c>
      <c r="H27" s="621"/>
      <c r="I27" s="619">
        <f>'NoE 1DGT--'!X14</f>
        <v>86.754176610978519</v>
      </c>
      <c r="J27" s="622"/>
      <c r="K27" s="574"/>
      <c r="L27" s="789"/>
      <c r="M27" s="616">
        <v>2013</v>
      </c>
      <c r="N27" s="619">
        <f>'EMP 1DGT--'!X11</f>
        <v>82.501770331309771</v>
      </c>
      <c r="O27" s="622"/>
      <c r="P27" s="617">
        <f>'EMP 1DGT--'!X12</f>
        <v>75.460329907953422</v>
      </c>
      <c r="Q27" s="621"/>
      <c r="R27" s="619">
        <f>'EMP 1DGT--'!X13</f>
        <v>80.302052179080619</v>
      </c>
      <c r="S27" s="622"/>
      <c r="T27" s="619">
        <f>'EMP 1DGT--'!X14</f>
        <v>91.434326854925956</v>
      </c>
      <c r="U27" s="622"/>
      <c r="V27" s="573"/>
      <c r="W27" s="783"/>
      <c r="X27" s="616">
        <v>2013</v>
      </c>
      <c r="Y27" s="617">
        <f>'VA 1DGT--'!X11</f>
        <v>74.820712878589376</v>
      </c>
      <c r="Z27" s="621"/>
      <c r="AA27" s="619">
        <f>'VA 1DGT--'!X12</f>
        <v>81.334779947699332</v>
      </c>
      <c r="AB27" s="622"/>
      <c r="AC27" s="617">
        <f>'VA 1DGT--'!X13</f>
        <v>83.19175933703184</v>
      </c>
      <c r="AD27" s="621"/>
      <c r="AE27" s="619">
        <f>'VA 1DGT--'!X14</f>
        <v>87.875524017785708</v>
      </c>
      <c r="AF27" s="622"/>
      <c r="AG27" s="573"/>
      <c r="AH27" s="573"/>
      <c r="AI27" s="573"/>
      <c r="AJ27" s="573"/>
      <c r="AK27" s="573"/>
      <c r="AL27" s="573"/>
      <c r="AM27" s="573"/>
      <c r="AN27" s="573"/>
      <c r="AO27" s="573"/>
      <c r="AP27" s="573"/>
      <c r="AQ27" s="573"/>
      <c r="AR27" s="573"/>
      <c r="AS27" s="573"/>
      <c r="AT27" s="573"/>
      <c r="AU27" s="573"/>
      <c r="AV27" s="573"/>
      <c r="AW27" s="573"/>
      <c r="AX27" s="573"/>
    </row>
    <row r="28" spans="1:50" s="44" customFormat="1" ht="14.45" customHeight="1">
      <c r="A28" s="789"/>
      <c r="B28" s="616">
        <v>2014</v>
      </c>
      <c r="C28" s="623">
        <f>'NoE 1DGT--'!Y11</f>
        <v>83.365151964884816</v>
      </c>
      <c r="D28" s="623"/>
      <c r="E28" s="624">
        <f>'NoE 1DGT--'!Y12</f>
        <v>75.757575757575751</v>
      </c>
      <c r="F28" s="620"/>
      <c r="G28" s="617">
        <f>'NoE 1DGT--'!Y13</f>
        <v>81.403688524590166</v>
      </c>
      <c r="H28" s="573"/>
      <c r="I28" s="624">
        <f>'NoE 1DGT--'!Y14</f>
        <v>88.782816229116946</v>
      </c>
      <c r="J28" s="620"/>
      <c r="K28" s="574"/>
      <c r="L28" s="789"/>
      <c r="M28" s="616">
        <v>2014</v>
      </c>
      <c r="N28" s="624">
        <f>'EMP 1DGT--'!Y11</f>
        <v>82.697572411706872</v>
      </c>
      <c r="O28" s="620"/>
      <c r="P28" s="621">
        <f>'EMP 1DGT--'!Y12</f>
        <v>76.292670049342547</v>
      </c>
      <c r="Q28" s="618"/>
      <c r="R28" s="624">
        <f>'EMP 1DGT--'!Y13</f>
        <v>82.187800119915323</v>
      </c>
      <c r="S28" s="620"/>
      <c r="T28" s="624">
        <f>'EMP 1DGT--'!Y14</f>
        <v>94.538441451859583</v>
      </c>
      <c r="U28" s="620"/>
      <c r="V28" s="573"/>
      <c r="W28" s="783"/>
      <c r="X28" s="616">
        <v>2014</v>
      </c>
      <c r="Y28" s="623">
        <f>'VA 1DGT--'!Y11</f>
        <v>79.549137772084563</v>
      </c>
      <c r="Z28" s="618"/>
      <c r="AA28" s="619">
        <f>'VA 1DGT--'!Y12</f>
        <v>84.074445000834572</v>
      </c>
      <c r="AB28" s="625"/>
      <c r="AC28" s="621">
        <f>'VA 1DGT--'!Y13</f>
        <v>87.708325250188324</v>
      </c>
      <c r="AD28" s="618"/>
      <c r="AE28" s="619">
        <f>'VA 1DGT--'!Y14</f>
        <v>89.938997502042938</v>
      </c>
      <c r="AF28" s="625"/>
      <c r="AG28" s="573"/>
      <c r="AH28" s="573"/>
      <c r="AI28" s="573"/>
      <c r="AJ28" s="573"/>
      <c r="AK28" s="573"/>
      <c r="AL28" s="573"/>
      <c r="AM28" s="573"/>
      <c r="AN28" s="573"/>
      <c r="AO28" s="573"/>
      <c r="AP28" s="573"/>
      <c r="AQ28" s="573"/>
      <c r="AR28" s="573"/>
      <c r="AS28" s="573"/>
      <c r="AT28" s="573"/>
      <c r="AU28" s="573"/>
      <c r="AV28" s="573"/>
      <c r="AW28" s="573"/>
      <c r="AX28" s="573"/>
    </row>
    <row r="29" spans="1:50" s="44" customFormat="1" ht="14.45" customHeight="1">
      <c r="A29" s="789"/>
      <c r="B29" s="616">
        <v>2015</v>
      </c>
      <c r="C29" s="617">
        <f>'NoE 1DGT--'!Z11</f>
        <v>85.925258821518838</v>
      </c>
      <c r="D29" s="623"/>
      <c r="E29" s="619">
        <f>'NoE 1DGT--'!Z12</f>
        <v>79.221128898027118</v>
      </c>
      <c r="F29" s="626"/>
      <c r="G29" s="617">
        <f>'NoE 1DGT--'!Z13</f>
        <v>84.050546448087431</v>
      </c>
      <c r="H29" s="623"/>
      <c r="I29" s="619">
        <f>'NoE 1DGT--'!Z14</f>
        <v>93.914081145584731</v>
      </c>
      <c r="J29" s="626"/>
      <c r="K29" s="574"/>
      <c r="L29" s="789"/>
      <c r="M29" s="616">
        <v>2015</v>
      </c>
      <c r="N29" s="619">
        <f>'EMP 1DGT--'!Z11</f>
        <v>84.835032622221604</v>
      </c>
      <c r="O29" s="626"/>
      <c r="P29" s="617">
        <f>'EMP 1DGT--'!Z12</f>
        <v>79.701227158202855</v>
      </c>
      <c r="Q29" s="623"/>
      <c r="R29" s="619">
        <f>'EMP 1DGT--'!Z13</f>
        <v>84.850521490133517</v>
      </c>
      <c r="S29" s="626"/>
      <c r="T29" s="619">
        <f>'EMP 1DGT--'!Z14</f>
        <v>99.884955422091238</v>
      </c>
      <c r="U29" s="626"/>
      <c r="V29" s="573"/>
      <c r="W29" s="783"/>
      <c r="X29" s="616">
        <v>2015</v>
      </c>
      <c r="Y29" s="617">
        <f>'VA 1DGT--'!Z11</f>
        <v>84.499306141857602</v>
      </c>
      <c r="Z29" s="623"/>
      <c r="AA29" s="619">
        <f>'VA 1DGT--'!Z12</f>
        <v>87.685973404551277</v>
      </c>
      <c r="AB29" s="626"/>
      <c r="AC29" s="617">
        <f>'VA 1DGT--'!Z13</f>
        <v>92.846819732241869</v>
      </c>
      <c r="AD29" s="623"/>
      <c r="AE29" s="619">
        <f>'VA 1DGT--'!Z14</f>
        <v>94.608527357662027</v>
      </c>
      <c r="AF29" s="626"/>
      <c r="AG29" s="573"/>
      <c r="AH29" s="573"/>
      <c r="AI29" s="573"/>
      <c r="AJ29" s="573"/>
      <c r="AK29" s="573"/>
      <c r="AL29" s="573"/>
      <c r="AM29" s="573"/>
      <c r="AN29" s="573"/>
      <c r="AO29" s="573"/>
      <c r="AP29" s="573"/>
      <c r="AQ29" s="573"/>
      <c r="AR29" s="573"/>
      <c r="AS29" s="573"/>
      <c r="AT29" s="573"/>
      <c r="AU29" s="573"/>
      <c r="AV29" s="573"/>
      <c r="AW29" s="573"/>
      <c r="AX29" s="573"/>
    </row>
    <row r="30" spans="1:50" s="44" customFormat="1" ht="14.45" customHeight="1">
      <c r="A30" s="789"/>
      <c r="B30" s="616">
        <v>2016</v>
      </c>
      <c r="C30" s="617">
        <f>'NoE 1DGT--'!AA11</f>
        <v>88.674928267537354</v>
      </c>
      <c r="D30" s="623"/>
      <c r="E30" s="619">
        <f>'NoE 1DGT--'!AA12</f>
        <v>81.969941743770505</v>
      </c>
      <c r="F30" s="626"/>
      <c r="G30" s="617">
        <f>'NoE 1DGT--'!AA13</f>
        <v>88.439207650273218</v>
      </c>
      <c r="H30" s="623"/>
      <c r="I30" s="619">
        <f>'NoE 1DGT--'!AA14</f>
        <v>96.420047732696901</v>
      </c>
      <c r="J30" s="626"/>
      <c r="K30" s="574"/>
      <c r="L30" s="789"/>
      <c r="M30" s="616">
        <v>2016</v>
      </c>
      <c r="N30" s="619">
        <f>'EMP 1DGT--'!AA11</f>
        <v>87.202120272527893</v>
      </c>
      <c r="O30" s="626"/>
      <c r="P30" s="617">
        <f>'EMP 1DGT--'!AA12</f>
        <v>82.789633534818662</v>
      </c>
      <c r="Q30" s="623"/>
      <c r="R30" s="619">
        <f>'EMP 1DGT--'!AA13</f>
        <v>89.238573113854116</v>
      </c>
      <c r="S30" s="626"/>
      <c r="T30" s="619">
        <f>'EMP 1DGT--'!AA14</f>
        <v>103.6838139291976</v>
      </c>
      <c r="U30" s="626"/>
      <c r="V30" s="573"/>
      <c r="W30" s="783"/>
      <c r="X30" s="616">
        <v>2016</v>
      </c>
      <c r="Y30" s="617">
        <f>'VA 1DGT--'!AA11</f>
        <v>90.507729482663251</v>
      </c>
      <c r="Z30" s="623"/>
      <c r="AA30" s="619">
        <f>'VA 1DGT--'!AA12</f>
        <v>93.43904746007901</v>
      </c>
      <c r="AB30" s="626"/>
      <c r="AC30" s="617">
        <f>'VA 1DGT--'!AA13</f>
        <v>98.050317275035823</v>
      </c>
      <c r="AD30" s="623"/>
      <c r="AE30" s="619">
        <f>'VA 1DGT--'!AA14</f>
        <v>99.706468285679762</v>
      </c>
      <c r="AF30" s="626"/>
      <c r="AG30" s="573"/>
      <c r="AH30" s="573"/>
      <c r="AI30" s="573"/>
      <c r="AJ30" s="573"/>
      <c r="AK30" s="573"/>
      <c r="AL30" s="573"/>
      <c r="AM30" s="573"/>
      <c r="AN30" s="573"/>
      <c r="AO30" s="573"/>
      <c r="AP30" s="573"/>
      <c r="AQ30" s="573"/>
      <c r="AR30" s="573"/>
      <c r="AS30" s="573"/>
      <c r="AT30" s="573"/>
      <c r="AU30" s="573"/>
      <c r="AV30" s="573"/>
      <c r="AW30" s="573"/>
      <c r="AX30" s="573"/>
    </row>
    <row r="31" spans="1:50" s="44" customFormat="1" ht="14.45" customHeight="1">
      <c r="A31" s="789"/>
      <c r="B31" s="616">
        <v>2017</v>
      </c>
      <c r="C31" s="627">
        <f>'NoE 1DGT--'!AB11</f>
        <v>92.427840290707607</v>
      </c>
      <c r="D31" s="623"/>
      <c r="E31" s="628">
        <f>'NoE 1DGT--'!AB12</f>
        <v>85.04430410730896</v>
      </c>
      <c r="F31" s="629"/>
      <c r="G31" s="627">
        <f>'NoE 1DGT--'!AB13</f>
        <v>93.408469945355193</v>
      </c>
      <c r="H31" s="630"/>
      <c r="I31" s="628">
        <f>'NoE 1DGT--'!AB14</f>
        <v>105.36992840095465</v>
      </c>
      <c r="J31" s="626"/>
      <c r="K31" s="574"/>
      <c r="L31" s="789"/>
      <c r="M31" s="616">
        <v>2017</v>
      </c>
      <c r="N31" s="628">
        <f>'EMP 1DGT--'!AB11</f>
        <v>90.4381484053268</v>
      </c>
      <c r="O31" s="629"/>
      <c r="P31" s="617">
        <f>'EMP 1DGT--'!AB12</f>
        <v>86.298868602323353</v>
      </c>
      <c r="Q31" s="623"/>
      <c r="R31" s="628">
        <f>'EMP 1DGT--'!AB13</f>
        <v>94.218065472347845</v>
      </c>
      <c r="S31" s="629"/>
      <c r="T31" s="628">
        <f>'EMP 1DGT--'!AB14</f>
        <v>112.72219942552319</v>
      </c>
      <c r="U31" s="626"/>
      <c r="V31" s="573"/>
      <c r="W31" s="784"/>
      <c r="X31" s="616">
        <v>2017</v>
      </c>
      <c r="Y31" s="627">
        <f>'VA 1DGT--'!AB11</f>
        <v>98.472056440265121</v>
      </c>
      <c r="Z31" s="623"/>
      <c r="AA31" s="628">
        <f>'VA 1DGT--'!AB12</f>
        <v>100.73944249707897</v>
      </c>
      <c r="AB31" s="626"/>
      <c r="AC31" s="617">
        <f>'VA 1DGT--'!AB13</f>
        <v>105.84440169887664</v>
      </c>
      <c r="AD31" s="623"/>
      <c r="AE31" s="619">
        <f>'VA 1DGT--'!AB14</f>
        <v>107.8747529984711</v>
      </c>
      <c r="AF31" s="626"/>
      <c r="AG31" s="573"/>
      <c r="AH31" s="573"/>
      <c r="AI31" s="573"/>
      <c r="AJ31" s="573"/>
      <c r="AK31" s="573"/>
      <c r="AL31" s="573"/>
      <c r="AM31" s="573"/>
      <c r="AN31" s="573"/>
      <c r="AO31" s="573"/>
      <c r="AP31" s="573"/>
      <c r="AQ31" s="573"/>
      <c r="AR31" s="573"/>
      <c r="AS31" s="573"/>
      <c r="AT31" s="573"/>
      <c r="AU31" s="573"/>
      <c r="AV31" s="573"/>
      <c r="AW31" s="573"/>
      <c r="AX31" s="573"/>
    </row>
    <row r="32" spans="1:50" s="44" customFormat="1" ht="14.45" customHeight="1">
      <c r="A32" s="789"/>
      <c r="B32" s="631">
        <v>2018</v>
      </c>
      <c r="C32" s="632">
        <f>'NoE 1DGT--'!AC11</f>
        <v>95.321087095352453</v>
      </c>
      <c r="D32" s="623"/>
      <c r="E32" s="632">
        <f>'NoE 1DGT--'!AC12</f>
        <v>89.472267097469043</v>
      </c>
      <c r="F32" s="626"/>
      <c r="G32" s="633">
        <f>'NoE 1DGT--'!AC13</f>
        <v>97.89959016393442</v>
      </c>
      <c r="H32" s="626"/>
      <c r="I32" s="634">
        <f>'NoE 1DGT--'!AC14</f>
        <v>109.78520286396181</v>
      </c>
      <c r="J32" s="626"/>
      <c r="K32" s="574"/>
      <c r="L32" s="789"/>
      <c r="M32" s="631">
        <v>2018</v>
      </c>
      <c r="N32" s="634">
        <f>'EMP 1DGT--'!AC11</f>
        <v>93.116814366152639</v>
      </c>
      <c r="O32" s="626"/>
      <c r="P32" s="633">
        <f>'EMP 1DGT--'!AC12</f>
        <v>90.741509988211106</v>
      </c>
      <c r="Q32" s="623"/>
      <c r="R32" s="632">
        <f>'EMP 1DGT--'!AC13</f>
        <v>99.547222404001417</v>
      </c>
      <c r="S32" s="626"/>
      <c r="T32" s="632">
        <f>'EMP 1DGT--'!AC14</f>
        <v>119.23437908009102</v>
      </c>
      <c r="U32" s="635"/>
      <c r="V32" s="573"/>
      <c r="W32" s="784"/>
      <c r="X32" s="631">
        <v>2018</v>
      </c>
      <c r="Y32" s="632">
        <f>'VA 1DGT--'!AC11</f>
        <v>105.26701408095335</v>
      </c>
      <c r="Z32" s="623"/>
      <c r="AA32" s="632">
        <f>'VA 1DGT--'!AC12</f>
        <v>108.40594224670336</v>
      </c>
      <c r="AB32" s="629"/>
      <c r="AC32" s="633">
        <f>'VA 1DGT--'!AC13</f>
        <v>112.3148279298622</v>
      </c>
      <c r="AD32" s="623"/>
      <c r="AE32" s="632">
        <f>'VA 1DGT--'!AC14</f>
        <v>113.99037693856788</v>
      </c>
      <c r="AF32" s="626"/>
      <c r="AG32" s="573"/>
      <c r="AH32" s="573"/>
      <c r="AI32" s="573"/>
      <c r="AJ32" s="573"/>
      <c r="AK32" s="573"/>
      <c r="AL32" s="573"/>
      <c r="AM32" s="573"/>
      <c r="AN32" s="573"/>
      <c r="AO32" s="573"/>
      <c r="AP32" s="573"/>
      <c r="AQ32" s="573"/>
      <c r="AR32" s="573"/>
      <c r="AS32" s="573"/>
      <c r="AT32" s="573"/>
      <c r="AU32" s="573"/>
      <c r="AV32" s="573"/>
      <c r="AW32" s="573"/>
      <c r="AX32" s="573"/>
    </row>
    <row r="33" spans="1:80" s="44" customFormat="1" ht="14.45" customHeight="1">
      <c r="A33" s="789"/>
      <c r="B33" s="616">
        <v>2019</v>
      </c>
      <c r="C33" s="619">
        <f>'NoE 1DGT--'!AD11</f>
        <v>98.98247839031454</v>
      </c>
      <c r="D33" s="626">
        <f>'NoE 1DGT--'!$AD$11</f>
        <v>98.98247839031454</v>
      </c>
      <c r="E33" s="619">
        <f>'NoE 1DGT--'!AD12</f>
        <v>93.268712977921382</v>
      </c>
      <c r="F33" s="626">
        <f>'NoE 1DGT--'!$AD$12</f>
        <v>93.268712977921382</v>
      </c>
      <c r="G33" s="617">
        <f>'NoE 1DGT--'!AD13</f>
        <v>102.44193989071039</v>
      </c>
      <c r="H33" s="623">
        <f>'NoE 1DGT--'!$AD$13</f>
        <v>102.44193989071039</v>
      </c>
      <c r="I33" s="619">
        <f>'NoE 1DGT--'!AD14</f>
        <v>117.66109785202865</v>
      </c>
      <c r="J33" s="626">
        <f>'NoE 1DGT--'!$AD$14</f>
        <v>117.66109785202865</v>
      </c>
      <c r="K33" s="574"/>
      <c r="L33" s="789"/>
      <c r="M33" s="616">
        <v>2019</v>
      </c>
      <c r="N33" s="619">
        <f>'EMP 1DGT--'!AD11</f>
        <v>96.146246553869631</v>
      </c>
      <c r="O33" s="626">
        <f>'EMP 1DGT--'!$AD$11</f>
        <v>96.146246553869631</v>
      </c>
      <c r="P33" s="619">
        <f>'EMP 1DGT--'!AD12</f>
        <v>94.217875902122387</v>
      </c>
      <c r="Q33" s="636">
        <f>'EMP 1DGT--'!$AD$12</f>
        <v>94.217875902122387</v>
      </c>
      <c r="R33" s="612">
        <f>'EMP 1DGT--'!AD13</f>
        <v>103.73647636447889</v>
      </c>
      <c r="S33" s="637">
        <f>'EMP 1DGT--'!$AD$13</f>
        <v>103.73647636447889</v>
      </c>
      <c r="T33" s="612">
        <f>'EMP 1DGT--'!AD14</f>
        <v>125.86369231917037</v>
      </c>
      <c r="U33" s="626">
        <f>'EMP 1DGT--'!$AD$14</f>
        <v>125.86369231917037</v>
      </c>
      <c r="V33" s="573"/>
      <c r="W33" s="638"/>
      <c r="X33" s="616">
        <v>2019</v>
      </c>
      <c r="Y33" s="619">
        <f>'VA 1DGT--'!AD11</f>
        <v>114.29105165604044</v>
      </c>
      <c r="Z33" s="623">
        <f>'VA 1DGT--'!$AD$11</f>
        <v>114.29105165604044</v>
      </c>
      <c r="AA33" s="619">
        <f>'VA 1DGT--'!AD12</f>
        <v>114.38491069938239</v>
      </c>
      <c r="AB33" s="626">
        <f>'VA 1DGT--'!$AD$12</f>
        <v>114.38491069938239</v>
      </c>
      <c r="AC33" s="617">
        <f>'VA 1DGT--'!AD13</f>
        <v>117.84651536894314</v>
      </c>
      <c r="AD33" s="623">
        <f>'VA 1DGT--'!$AD$13</f>
        <v>117.84651536894314</v>
      </c>
      <c r="AE33" s="619">
        <f>'VA 1DGT--'!AD14</f>
        <v>118.88360607606558</v>
      </c>
      <c r="AF33" s="626">
        <f>'VA 1DGT--'!$AD$14</f>
        <v>118.88360607606558</v>
      </c>
      <c r="AG33" s="573"/>
      <c r="AH33" s="573"/>
      <c r="AI33" s="573"/>
      <c r="AJ33" s="573"/>
      <c r="AK33" s="573"/>
      <c r="AL33" s="573"/>
      <c r="AM33" s="573"/>
      <c r="AN33" s="573"/>
      <c r="AO33" s="573"/>
      <c r="AP33" s="573"/>
      <c r="AQ33" s="573"/>
      <c r="AR33" s="573"/>
      <c r="AS33" s="573"/>
      <c r="AT33" s="573"/>
      <c r="AU33" s="573"/>
      <c r="AV33" s="573"/>
      <c r="AW33" s="573"/>
      <c r="AX33" s="573"/>
      <c r="AY33" s="573"/>
      <c r="AZ33" s="573"/>
      <c r="BA33" s="573"/>
      <c r="BB33" s="573"/>
      <c r="BC33" s="573"/>
      <c r="BD33" s="573"/>
      <c r="BE33" s="573"/>
      <c r="BF33" s="573"/>
      <c r="BG33" s="573"/>
      <c r="BH33" s="573"/>
      <c r="BI33" s="573"/>
      <c r="BJ33" s="573"/>
      <c r="BK33" s="573"/>
      <c r="BL33" s="573"/>
      <c r="BM33" s="573"/>
      <c r="BN33" s="573"/>
      <c r="BO33" s="573"/>
      <c r="BP33" s="573"/>
      <c r="BQ33" s="573"/>
      <c r="BR33" s="573"/>
      <c r="BS33" s="573"/>
      <c r="BT33" s="573"/>
      <c r="BU33" s="573"/>
      <c r="BV33" s="573"/>
      <c r="BW33" s="573"/>
      <c r="BX33" s="573"/>
      <c r="BY33" s="573"/>
      <c r="BZ33" s="573"/>
      <c r="CA33" s="573"/>
      <c r="CB33" s="573"/>
    </row>
    <row r="34" spans="1:80" s="44" customFormat="1" ht="14.45" customHeight="1">
      <c r="A34" s="789"/>
      <c r="B34" s="616" t="s">
        <v>262</v>
      </c>
      <c r="C34" s="639"/>
      <c r="D34" s="626">
        <f>'NoE 1DGT--'!$AE$11</f>
        <v>95.197860168919831</v>
      </c>
      <c r="E34" s="639"/>
      <c r="F34" s="626">
        <f>'NoE 1DGT--'!$AE$12</f>
        <v>93.266265237186076</v>
      </c>
      <c r="G34" s="640"/>
      <c r="H34" s="623">
        <f>'NoE 1DGT--'!$AF$13</f>
        <v>102.39071038251366</v>
      </c>
      <c r="I34" s="639"/>
      <c r="J34" s="626">
        <f>'NoE 1DGT--'!$AE$14</f>
        <v>118.73508353221958</v>
      </c>
      <c r="K34" s="574"/>
      <c r="L34" s="789"/>
      <c r="M34" s="616" t="s">
        <v>262</v>
      </c>
      <c r="N34" s="639"/>
      <c r="O34" s="626">
        <f>'EMP 1DGT--'!$AE$11</f>
        <v>90.609543976404751</v>
      </c>
      <c r="P34" s="639"/>
      <c r="Q34" s="636">
        <f>'EMP 1DGT--'!$AE$12</f>
        <v>92.649991394493256</v>
      </c>
      <c r="R34" s="641"/>
      <c r="S34" s="637">
        <f>'EMP 1DGT--'!$AE$13</f>
        <v>101.13618877995893</v>
      </c>
      <c r="T34" s="641"/>
      <c r="U34" s="626">
        <f>'EMP 1DGT--'!$AE$14</f>
        <v>125.10821800276047</v>
      </c>
      <c r="V34" s="573"/>
      <c r="W34" s="638"/>
      <c r="X34" s="616" t="s">
        <v>262</v>
      </c>
      <c r="Y34" s="639"/>
      <c r="Z34" s="623">
        <f>'VA 1DGT--'!$AE$11</f>
        <v>104.31657032713228</v>
      </c>
      <c r="AA34" s="639"/>
      <c r="AB34" s="626">
        <f>'VA 1DGT--'!$AE$12</f>
        <v>95.564425527179637</v>
      </c>
      <c r="AC34" s="640"/>
      <c r="AD34" s="623">
        <f>'VA 1DGT--'!$AE$13</f>
        <v>108.0233174740906</v>
      </c>
      <c r="AE34" s="639"/>
      <c r="AF34" s="626">
        <f>'VA 1DGT--'!$AE$14</f>
        <v>112.37538838642966</v>
      </c>
      <c r="AG34" s="573"/>
      <c r="AH34" s="573"/>
      <c r="AI34" s="573"/>
      <c r="AJ34" s="573"/>
      <c r="AK34" s="573"/>
      <c r="AL34" s="573"/>
      <c r="AM34" s="573"/>
      <c r="AN34" s="573"/>
      <c r="AO34" s="573"/>
      <c r="AP34" s="573"/>
      <c r="AQ34" s="573"/>
      <c r="AR34" s="573"/>
      <c r="AS34" s="573"/>
      <c r="AT34" s="573"/>
      <c r="AU34" s="573"/>
      <c r="AV34" s="573"/>
      <c r="AW34" s="573"/>
      <c r="AX34" s="573"/>
      <c r="AY34" s="573"/>
      <c r="AZ34" s="573"/>
      <c r="BA34" s="573"/>
      <c r="BB34" s="573"/>
      <c r="BC34" s="573"/>
      <c r="BD34" s="573"/>
      <c r="BE34" s="573"/>
      <c r="BF34" s="573"/>
      <c r="BG34" s="573"/>
      <c r="BH34" s="573"/>
      <c r="BI34" s="573"/>
      <c r="BJ34" s="573"/>
      <c r="BK34" s="573"/>
      <c r="BL34" s="573"/>
      <c r="BM34" s="573"/>
      <c r="BN34" s="573"/>
      <c r="BO34" s="573"/>
      <c r="BP34" s="573"/>
      <c r="BQ34" s="573"/>
      <c r="BR34" s="573"/>
      <c r="BS34" s="573"/>
      <c r="BT34" s="573"/>
      <c r="BU34" s="573"/>
      <c r="BV34" s="573"/>
      <c r="BW34" s="573"/>
      <c r="BX34" s="573"/>
      <c r="BY34" s="573"/>
      <c r="BZ34" s="573"/>
      <c r="CA34" s="573"/>
      <c r="CB34" s="573"/>
    </row>
    <row r="35" spans="1:80" s="44" customFormat="1" ht="14.45" customHeight="1">
      <c r="A35" s="789"/>
      <c r="B35" s="616" t="s">
        <v>263</v>
      </c>
      <c r="C35" s="639"/>
      <c r="D35" s="626">
        <f>'NoE 1DGT--'!$AF$11</f>
        <v>98.798087733973759</v>
      </c>
      <c r="E35" s="639"/>
      <c r="F35" s="626">
        <f>'NoE 1DGT--'!$AF$12</f>
        <v>93.936946198658632</v>
      </c>
      <c r="G35" s="640"/>
      <c r="H35" s="623">
        <f>'NoE 1DGT--'!$AF$13</f>
        <v>102.39071038251366</v>
      </c>
      <c r="I35" s="639"/>
      <c r="J35" s="626">
        <f>'NoE 1DGT--'!$AF$14</f>
        <v>118.13842482100239</v>
      </c>
      <c r="K35" s="574"/>
      <c r="L35" s="789"/>
      <c r="M35" s="616" t="s">
        <v>263</v>
      </c>
      <c r="N35" s="639"/>
      <c r="O35" s="626">
        <f>'EMP 1DGT--'!$AF$11</f>
        <v>95.100272940399989</v>
      </c>
      <c r="P35" s="639"/>
      <c r="Q35" s="636">
        <f>'EMP 1DGT--'!$AF$12</f>
        <v>94.253850802512034</v>
      </c>
      <c r="R35" s="641"/>
      <c r="S35" s="637">
        <f>'EMP 1DGT--'!$AF$13</f>
        <v>104.0850797401481</v>
      </c>
      <c r="T35" s="641"/>
      <c r="U35" s="626">
        <f>'EMP 1DGT--'!$AF$14</f>
        <v>127.28511209758645</v>
      </c>
      <c r="V35" s="573"/>
      <c r="W35" s="638"/>
      <c r="X35" s="616" t="s">
        <v>263</v>
      </c>
      <c r="Y35" s="639"/>
      <c r="Z35" s="623">
        <f>'VA 1DGT--'!$AF$11</f>
        <v>110.31434336273739</v>
      </c>
      <c r="AA35" s="639"/>
      <c r="AB35" s="626">
        <f>'VA 1DGT--'!$AF$12</f>
        <v>102.32247282034163</v>
      </c>
      <c r="AC35" s="640"/>
      <c r="AD35" s="623">
        <f>'VA 1DGT--'!$AF$13</f>
        <v>114.50484990558351</v>
      </c>
      <c r="AE35" s="639"/>
      <c r="AF35" s="626">
        <f>'VA 1DGT--'!$AF$14</f>
        <v>117.78344010161049</v>
      </c>
      <c r="AG35" s="573"/>
      <c r="AH35" s="573"/>
      <c r="AI35" s="573"/>
      <c r="AJ35" s="573"/>
      <c r="AK35" s="573"/>
      <c r="AL35" s="573"/>
      <c r="AM35" s="573"/>
      <c r="AN35" s="573"/>
      <c r="AO35" s="573"/>
      <c r="AP35" s="573"/>
      <c r="AQ35" s="573"/>
      <c r="AR35" s="573"/>
      <c r="AS35" s="573"/>
      <c r="AT35" s="573"/>
      <c r="AU35" s="573"/>
      <c r="AV35" s="573"/>
      <c r="AW35" s="573"/>
      <c r="AX35" s="573"/>
      <c r="AY35" s="573"/>
      <c r="AZ35" s="573"/>
      <c r="BA35" s="573"/>
      <c r="BB35" s="573"/>
      <c r="BC35" s="573"/>
      <c r="BD35" s="573"/>
      <c r="BE35" s="573"/>
      <c r="BF35" s="573"/>
      <c r="BG35" s="573"/>
      <c r="BH35" s="573"/>
      <c r="BI35" s="573"/>
      <c r="BJ35" s="573"/>
      <c r="BK35" s="573"/>
      <c r="BL35" s="573"/>
      <c r="BM35" s="573"/>
      <c r="BN35" s="573"/>
      <c r="BO35" s="573"/>
      <c r="BP35" s="573"/>
      <c r="BQ35" s="573"/>
      <c r="BR35" s="573"/>
      <c r="BS35" s="573"/>
      <c r="BT35" s="573"/>
      <c r="BU35" s="573"/>
      <c r="BV35" s="573"/>
      <c r="BW35" s="573"/>
      <c r="BX35" s="573"/>
      <c r="BY35" s="573"/>
      <c r="BZ35" s="573"/>
      <c r="CA35" s="573"/>
      <c r="CB35" s="573"/>
    </row>
    <row r="36" spans="1:80" s="44" customFormat="1" ht="15" customHeight="1" thickBot="1">
      <c r="A36" s="790"/>
      <c r="B36" s="642" t="s">
        <v>264</v>
      </c>
      <c r="C36" s="643"/>
      <c r="D36" s="644">
        <f>'NoE 1DGT--'!$AG$11</f>
        <v>101.35819459060777</v>
      </c>
      <c r="E36" s="643"/>
      <c r="F36" s="645">
        <f>'NoE 1DGT--'!$AG$12</f>
        <v>93.395995496157042</v>
      </c>
      <c r="G36" s="646"/>
      <c r="H36" s="644">
        <f>'NoE 1DGT--'!$AG$13</f>
        <v>102.4077868852459</v>
      </c>
      <c r="I36" s="643"/>
      <c r="J36" s="645">
        <f>'NoE 1DGT--'!$AG$14</f>
        <v>116.94510739856801</v>
      </c>
      <c r="K36" s="574"/>
      <c r="L36" s="790"/>
      <c r="M36" s="642" t="s">
        <v>264</v>
      </c>
      <c r="N36" s="643"/>
      <c r="O36" s="645">
        <f>'EMP 1DGT--'!$AG$11</f>
        <v>98.841137687087922</v>
      </c>
      <c r="P36" s="643"/>
      <c r="Q36" s="644">
        <f>'EMP 1DGT--'!$AG$12</f>
        <v>95.051768916909623</v>
      </c>
      <c r="R36" s="643"/>
      <c r="S36" s="645">
        <f>'EMP 1DGT--'!$AG$13</f>
        <v>105.9262573863767</v>
      </c>
      <c r="T36" s="643"/>
      <c r="U36" s="645">
        <f>'EMP 1DGT--'!$AG$14</f>
        <v>128.35289290110791</v>
      </c>
      <c r="V36" s="573"/>
      <c r="W36" s="647"/>
      <c r="X36" s="642" t="s">
        <v>264</v>
      </c>
      <c r="Y36" s="643"/>
      <c r="Z36" s="644">
        <f>'VA 1DGT--'!$AG$11</f>
        <v>122.86085412481681</v>
      </c>
      <c r="AA36" s="643"/>
      <c r="AB36" s="645">
        <f>'VA 1DGT--'!$AG$12</f>
        <v>110.45040939186558</v>
      </c>
      <c r="AC36" s="646"/>
      <c r="AD36" s="644">
        <f>'VA 1DGT--'!$AG$13</f>
        <v>124.82637386231887</v>
      </c>
      <c r="AE36" s="643"/>
      <c r="AF36" s="645">
        <f>'VA 1DGT--'!$AG$14</f>
        <v>127.33354518841287</v>
      </c>
      <c r="AG36" s="573"/>
      <c r="AH36" s="573"/>
      <c r="AI36" s="573"/>
      <c r="AJ36" s="573"/>
      <c r="AK36" s="573"/>
      <c r="AL36" s="573"/>
      <c r="AM36" s="573"/>
      <c r="AN36" s="573"/>
      <c r="AO36" s="573"/>
      <c r="AP36" s="573"/>
      <c r="AQ36" s="573"/>
      <c r="AR36" s="573"/>
      <c r="AS36" s="573"/>
      <c r="AT36" s="573"/>
      <c r="AU36" s="573"/>
      <c r="AV36" s="573"/>
      <c r="AW36" s="573"/>
      <c r="AX36" s="573"/>
      <c r="AY36" s="573"/>
      <c r="AZ36" s="573"/>
      <c r="BA36" s="573"/>
      <c r="BB36" s="573"/>
      <c r="BC36" s="573"/>
      <c r="BD36" s="573"/>
      <c r="BE36" s="573"/>
      <c r="BF36" s="573"/>
      <c r="BG36" s="573"/>
      <c r="BH36" s="573"/>
      <c r="BI36" s="573"/>
      <c r="BJ36" s="573"/>
      <c r="BK36" s="573"/>
      <c r="BL36" s="573"/>
      <c r="BM36" s="573"/>
      <c r="BN36" s="573"/>
      <c r="BO36" s="573"/>
      <c r="BP36" s="573"/>
      <c r="BQ36" s="573"/>
      <c r="BR36" s="573"/>
      <c r="BS36" s="573"/>
      <c r="BT36" s="573"/>
      <c r="BU36" s="573"/>
      <c r="BV36" s="573"/>
      <c r="BW36" s="573"/>
      <c r="BX36" s="573"/>
      <c r="BY36" s="573"/>
      <c r="BZ36" s="573"/>
      <c r="CA36" s="573"/>
      <c r="CB36" s="573"/>
    </row>
    <row r="37" spans="1:80" s="44" customFormat="1" ht="14.45" thickBot="1">
      <c r="A37" s="573"/>
      <c r="B37" s="579"/>
      <c r="C37" s="573"/>
      <c r="D37" s="573"/>
      <c r="E37" s="574"/>
      <c r="F37" s="574"/>
      <c r="G37" s="573"/>
      <c r="H37" s="573"/>
      <c r="I37" s="574"/>
      <c r="J37" s="574"/>
      <c r="K37" s="574"/>
      <c r="L37" s="573"/>
      <c r="M37" s="579"/>
      <c r="N37" s="573"/>
      <c r="O37" s="573"/>
      <c r="P37" s="573"/>
      <c r="Q37" s="573"/>
      <c r="R37" s="573"/>
      <c r="S37" s="573"/>
      <c r="T37" s="573"/>
      <c r="U37" s="573"/>
      <c r="V37" s="573"/>
      <c r="W37" s="573"/>
      <c r="X37" s="579"/>
      <c r="Y37" s="573"/>
      <c r="Z37" s="573"/>
      <c r="AA37" s="573"/>
      <c r="AB37" s="573"/>
      <c r="AC37" s="573"/>
      <c r="AD37" s="573"/>
      <c r="AE37" s="573"/>
      <c r="AF37" s="573"/>
      <c r="AG37" s="573"/>
      <c r="AH37" s="573"/>
      <c r="AI37" s="573"/>
      <c r="AJ37" s="573"/>
      <c r="AK37" s="573"/>
      <c r="AL37" s="573"/>
      <c r="AM37" s="573"/>
      <c r="AN37" s="573"/>
      <c r="AO37" s="573"/>
      <c r="AP37" s="573"/>
      <c r="AQ37" s="573"/>
      <c r="AR37" s="573"/>
      <c r="AS37" s="573"/>
      <c r="AT37" s="573"/>
      <c r="AU37" s="573"/>
      <c r="AV37" s="573"/>
      <c r="AW37" s="573"/>
      <c r="AX37" s="573"/>
      <c r="AY37" s="573"/>
      <c r="AZ37" s="573"/>
      <c r="BA37" s="573"/>
      <c r="BB37" s="573"/>
      <c r="BC37" s="573"/>
      <c r="BD37" s="573"/>
      <c r="BE37" s="573"/>
      <c r="BF37" s="573"/>
      <c r="BG37" s="573"/>
      <c r="BH37" s="573"/>
      <c r="BI37" s="573"/>
      <c r="BJ37" s="573"/>
      <c r="BK37" s="573"/>
      <c r="BL37" s="573"/>
      <c r="BM37" s="573"/>
      <c r="BN37" s="573"/>
      <c r="BO37" s="573"/>
      <c r="BP37" s="573"/>
      <c r="BQ37" s="573"/>
      <c r="BR37" s="573"/>
      <c r="BS37" s="573"/>
      <c r="BT37" s="573"/>
      <c r="BU37" s="573"/>
      <c r="BV37" s="573"/>
      <c r="BW37" s="573"/>
      <c r="BX37" s="573"/>
      <c r="BY37" s="573"/>
      <c r="BZ37" s="573"/>
      <c r="CA37" s="573"/>
      <c r="CB37" s="573"/>
    </row>
    <row r="38" spans="1:80" s="44" customFormat="1" ht="14.45" customHeight="1" thickBot="1">
      <c r="A38" s="785" t="s">
        <v>272</v>
      </c>
      <c r="B38" s="648"/>
      <c r="C38" s="778" t="s">
        <v>273</v>
      </c>
      <c r="D38" s="779"/>
      <c r="E38" s="780" t="s">
        <v>274</v>
      </c>
      <c r="F38" s="781"/>
      <c r="G38" s="778" t="s">
        <v>275</v>
      </c>
      <c r="H38" s="779"/>
      <c r="I38" s="780" t="s">
        <v>276</v>
      </c>
      <c r="J38" s="781"/>
      <c r="K38" s="778" t="s">
        <v>277</v>
      </c>
      <c r="L38" s="779"/>
      <c r="M38" s="757" t="s">
        <v>278</v>
      </c>
      <c r="N38" s="758"/>
      <c r="O38" s="759" t="s">
        <v>279</v>
      </c>
      <c r="P38" s="759"/>
      <c r="Q38" s="757" t="s">
        <v>280</v>
      </c>
      <c r="R38" s="758"/>
      <c r="S38" s="759" t="s">
        <v>281</v>
      </c>
      <c r="T38" s="758"/>
      <c r="U38" s="757" t="s">
        <v>282</v>
      </c>
      <c r="V38" s="758"/>
      <c r="W38" s="757" t="s">
        <v>283</v>
      </c>
      <c r="X38" s="759"/>
      <c r="Y38" s="757" t="s">
        <v>284</v>
      </c>
      <c r="Z38" s="758"/>
      <c r="AA38" s="573"/>
      <c r="AB38" s="573"/>
      <c r="AC38" s="573"/>
      <c r="AD38" s="573"/>
      <c r="AE38" s="573"/>
      <c r="AF38" s="573"/>
      <c r="AG38" s="573"/>
      <c r="AH38" s="573"/>
      <c r="AI38" s="573"/>
      <c r="AJ38" s="573"/>
      <c r="AK38" s="573"/>
      <c r="AL38" s="573"/>
      <c r="AM38" s="573"/>
      <c r="AN38" s="573"/>
      <c r="AO38" s="573"/>
      <c r="AP38" s="573"/>
      <c r="AQ38" s="573"/>
      <c r="AR38" s="573"/>
      <c r="AS38" s="573"/>
      <c r="AT38" s="573"/>
      <c r="AU38" s="573"/>
      <c r="AV38" s="573"/>
      <c r="AW38" s="573"/>
      <c r="AX38" s="573"/>
      <c r="AY38" s="573"/>
      <c r="AZ38" s="573"/>
      <c r="BA38" s="573"/>
      <c r="BB38" s="573"/>
      <c r="BC38" s="573"/>
      <c r="BD38" s="573"/>
      <c r="BE38" s="573"/>
      <c r="BF38" s="573"/>
      <c r="BG38" s="573"/>
      <c r="BH38" s="573"/>
      <c r="BI38" s="573"/>
      <c r="BJ38" s="573"/>
      <c r="BK38" s="573"/>
      <c r="BL38" s="573"/>
      <c r="BM38" s="573"/>
      <c r="BN38" s="573"/>
      <c r="BO38" s="573"/>
      <c r="BP38" s="573"/>
      <c r="BQ38" s="573"/>
      <c r="BR38" s="573"/>
      <c r="BS38" s="573"/>
      <c r="BT38" s="573"/>
      <c r="BU38" s="573"/>
      <c r="BV38" s="573"/>
      <c r="BW38" s="573"/>
      <c r="BX38" s="573"/>
      <c r="BY38" s="573"/>
      <c r="BZ38" s="573"/>
      <c r="CA38" s="573"/>
      <c r="CB38" s="573"/>
    </row>
    <row r="39" spans="1:80" s="44" customFormat="1" ht="14.45" customHeight="1">
      <c r="A39" s="786"/>
      <c r="B39" s="582">
        <v>2008</v>
      </c>
      <c r="C39" s="583">
        <f>'NoE 1DGT--'!S22</f>
        <v>100</v>
      </c>
      <c r="D39" s="584"/>
      <c r="E39" s="246">
        <f>'NoE 1DGT--'!S28</f>
        <v>100</v>
      </c>
      <c r="F39" s="649"/>
      <c r="G39" s="583">
        <f>'NoE 1DGT--'!S34</f>
        <v>100</v>
      </c>
      <c r="H39" s="584"/>
      <c r="I39" s="246">
        <f>'NoE 1DGT--'!S40</f>
        <v>100</v>
      </c>
      <c r="J39" s="649"/>
      <c r="K39" s="583">
        <f>'NoE 1DGT--'!S46</f>
        <v>100</v>
      </c>
      <c r="L39" s="584"/>
      <c r="M39" s="246">
        <f>'NoE 1DGT--'!S52</f>
        <v>100</v>
      </c>
      <c r="N39" s="649"/>
      <c r="O39" s="583">
        <f>'NoE 1DGT--'!S58</f>
        <v>100</v>
      </c>
      <c r="P39" s="650"/>
      <c r="Q39" s="246">
        <f>'NoE 1DGT--'!S64</f>
        <v>100</v>
      </c>
      <c r="R39" s="649"/>
      <c r="S39" s="583">
        <f>'NoE 1DGT--'!S70</f>
        <v>100</v>
      </c>
      <c r="T39" s="650"/>
      <c r="U39" s="651">
        <f>'NoE 1DGT--'!S76</f>
        <v>100</v>
      </c>
      <c r="V39" s="652"/>
      <c r="W39" s="583">
        <f>'NoE 1DGT--'!S82</f>
        <v>100</v>
      </c>
      <c r="X39" s="650"/>
      <c r="Y39" s="246">
        <f>'NoE 1DGT--'!S88</f>
        <v>100</v>
      </c>
      <c r="Z39" s="649"/>
      <c r="AA39" s="772"/>
      <c r="AB39" s="772"/>
      <c r="AC39" s="771"/>
      <c r="AD39" s="771"/>
      <c r="AE39" s="772"/>
      <c r="AF39" s="772"/>
      <c r="AG39" s="573"/>
      <c r="AH39" s="573"/>
      <c r="AI39" s="573"/>
      <c r="AJ39" s="573"/>
      <c r="AK39" s="573"/>
      <c r="AL39" s="573"/>
      <c r="AM39" s="573"/>
      <c r="AN39" s="573"/>
      <c r="AO39" s="573"/>
      <c r="AP39" s="573"/>
      <c r="AQ39" s="573"/>
      <c r="AR39" s="573"/>
      <c r="AS39" s="573"/>
      <c r="AT39" s="573"/>
      <c r="AU39" s="573"/>
      <c r="AV39" s="573"/>
      <c r="AW39" s="573"/>
      <c r="AX39" s="573"/>
      <c r="AY39" s="573"/>
      <c r="AZ39" s="573"/>
      <c r="BA39" s="573"/>
      <c r="BB39" s="573"/>
      <c r="BC39" s="573"/>
      <c r="BD39" s="573"/>
      <c r="BE39" s="573"/>
      <c r="BF39" s="573"/>
      <c r="BG39" s="573"/>
      <c r="BH39" s="573"/>
      <c r="BI39" s="573"/>
      <c r="BJ39" s="573"/>
      <c r="BK39" s="573"/>
      <c r="BL39" s="573"/>
      <c r="BM39" s="573"/>
      <c r="BN39" s="573"/>
      <c r="BO39" s="573"/>
      <c r="BP39" s="573"/>
      <c r="BQ39" s="573"/>
      <c r="BR39" s="573"/>
      <c r="BS39" s="573"/>
      <c r="BT39" s="573"/>
      <c r="BU39" s="573"/>
      <c r="BV39" s="573"/>
      <c r="BW39" s="573"/>
      <c r="BX39" s="573"/>
      <c r="BY39" s="573"/>
      <c r="BZ39" s="573"/>
      <c r="CA39" s="573"/>
      <c r="CB39" s="573"/>
    </row>
    <row r="40" spans="1:80" s="44" customFormat="1" ht="14.45" customHeight="1">
      <c r="A40" s="786"/>
      <c r="B40" s="586">
        <v>2009</v>
      </c>
      <c r="C40" s="587">
        <f>'NoE 1DGT--'!T22</f>
        <v>95.497311827956992</v>
      </c>
      <c r="D40" s="588"/>
      <c r="E40" s="248">
        <f>'NoE 1DGT--'!T28</f>
        <v>94.961474449855146</v>
      </c>
      <c r="F40" s="252"/>
      <c r="G40" s="587">
        <f>'NoE 1DGT--'!T34</f>
        <v>105.35714285714286</v>
      </c>
      <c r="H40" s="588"/>
      <c r="I40" s="248">
        <f>'NoE 1DGT--'!T40</f>
        <v>102.44360902255639</v>
      </c>
      <c r="J40" s="252"/>
      <c r="K40" s="587">
        <f>'NoE 1DGT--'!T46</f>
        <v>93.312313441793833</v>
      </c>
      <c r="L40" s="588"/>
      <c r="M40" s="248">
        <f>'NoE 1DGT--'!T52</f>
        <v>96.101992435621341</v>
      </c>
      <c r="N40" s="252"/>
      <c r="O40" s="587">
        <f>'NoE 1DGT--'!T58</f>
        <v>96.559438401604567</v>
      </c>
      <c r="P40" s="590"/>
      <c r="Q40" s="248">
        <f>'NoE 1DGT--'!T64</f>
        <v>98.023538651163292</v>
      </c>
      <c r="R40" s="252"/>
      <c r="S40" s="587">
        <f>'NoE 1DGT--'!T70</f>
        <v>94.677746764780508</v>
      </c>
      <c r="T40" s="590"/>
      <c r="U40" s="248">
        <f>'NoE 1DGT--'!T76</f>
        <v>99.80376505022285</v>
      </c>
      <c r="V40" s="252"/>
      <c r="W40" s="587">
        <f>'NoE 1DGT--'!T82</f>
        <v>98.077434701638524</v>
      </c>
      <c r="X40" s="590"/>
      <c r="Y40" s="248">
        <f>'NoE 1DGT--'!T88</f>
        <v>96.167560170246958</v>
      </c>
      <c r="Z40" s="252"/>
      <c r="AA40" s="573"/>
      <c r="AB40" s="573"/>
      <c r="AC40" s="573"/>
      <c r="AD40" s="573"/>
      <c r="AE40" s="573"/>
      <c r="AF40" s="573"/>
      <c r="AG40" s="573"/>
      <c r="AH40" s="573"/>
      <c r="AI40" s="573"/>
      <c r="AJ40" s="573"/>
      <c r="AK40" s="573"/>
      <c r="AL40" s="573"/>
      <c r="AM40" s="573"/>
      <c r="AN40" s="573"/>
      <c r="AO40" s="573"/>
      <c r="AP40" s="573"/>
      <c r="AQ40" s="573"/>
      <c r="AR40" s="573"/>
      <c r="AS40" s="573"/>
      <c r="AT40" s="573"/>
      <c r="AU40" s="573"/>
      <c r="AV40" s="573"/>
      <c r="AW40" s="573"/>
      <c r="AX40" s="573"/>
      <c r="AY40" s="573"/>
      <c r="AZ40" s="573"/>
      <c r="BA40" s="573"/>
      <c r="BB40" s="573"/>
      <c r="BC40" s="573"/>
      <c r="BD40" s="573"/>
      <c r="BE40" s="573"/>
      <c r="BF40" s="573"/>
      <c r="BG40" s="573"/>
      <c r="BH40" s="573"/>
      <c r="BI40" s="573"/>
      <c r="BJ40" s="573"/>
      <c r="BK40" s="573"/>
      <c r="BL40" s="573"/>
      <c r="BM40" s="573"/>
      <c r="BN40" s="573"/>
      <c r="BO40" s="573"/>
      <c r="BP40" s="573"/>
      <c r="BQ40" s="573"/>
      <c r="BR40" s="573"/>
      <c r="BS40" s="573"/>
      <c r="BT40" s="573"/>
      <c r="BU40" s="573"/>
      <c r="BV40" s="573"/>
      <c r="BW40" s="573"/>
      <c r="BX40" s="573"/>
      <c r="BY40" s="573"/>
      <c r="BZ40" s="573"/>
      <c r="CA40" s="573"/>
      <c r="CB40" s="573"/>
    </row>
    <row r="41" spans="1:80" s="44" customFormat="1" ht="14.45" customHeight="1">
      <c r="A41" s="786"/>
      <c r="B41" s="586">
        <v>2010</v>
      </c>
      <c r="C41" s="587">
        <f>'NoE 1DGT--'!U22</f>
        <v>88.776881720430111</v>
      </c>
      <c r="D41" s="588"/>
      <c r="E41" s="248">
        <f>'NoE 1DGT--'!U28</f>
        <v>88.796153609073542</v>
      </c>
      <c r="F41" s="252"/>
      <c r="G41" s="587">
        <f>'NoE 1DGT--'!U34</f>
        <v>110.11904761904762</v>
      </c>
      <c r="H41" s="588"/>
      <c r="I41" s="248">
        <f>'NoE 1DGT--'!U40</f>
        <v>101.12781954887218</v>
      </c>
      <c r="J41" s="252"/>
      <c r="K41" s="587">
        <f>'NoE 1DGT--'!U46</f>
        <v>84.3359128047951</v>
      </c>
      <c r="L41" s="588"/>
      <c r="M41" s="248">
        <f>'NoE 1DGT--'!U52</f>
        <v>90.967625183228066</v>
      </c>
      <c r="N41" s="252"/>
      <c r="O41" s="587">
        <f>'NoE 1DGT--'!U58</f>
        <v>92.937591606881128</v>
      </c>
      <c r="P41" s="590"/>
      <c r="Q41" s="248">
        <f>'NoE 1DGT--'!U64</f>
        <v>93.71720895734029</v>
      </c>
      <c r="R41" s="252"/>
      <c r="S41" s="587">
        <f>'NoE 1DGT--'!U70</f>
        <v>90.90332402943416</v>
      </c>
      <c r="T41" s="590"/>
      <c r="U41" s="248">
        <f>'NoE 1DGT--'!U76</f>
        <v>98.327013902747282</v>
      </c>
      <c r="V41" s="252"/>
      <c r="W41" s="587">
        <f>'NoE 1DGT--'!U82</f>
        <v>94.970969811734136</v>
      </c>
      <c r="X41" s="590"/>
      <c r="Y41" s="248">
        <f>'NoE 1DGT--'!U88</f>
        <v>92.119172870971383</v>
      </c>
      <c r="Z41" s="252"/>
      <c r="AA41" s="573"/>
      <c r="AB41" s="573"/>
      <c r="AC41" s="573"/>
      <c r="AD41" s="573"/>
      <c r="AE41" s="573"/>
      <c r="AF41" s="573"/>
      <c r="AG41" s="573"/>
      <c r="AH41" s="573"/>
      <c r="AI41" s="573"/>
      <c r="AJ41" s="573"/>
      <c r="AK41" s="573"/>
      <c r="AL41" s="573"/>
      <c r="AM41" s="573"/>
      <c r="AN41" s="573"/>
      <c r="AO41" s="573"/>
      <c r="AP41" s="573"/>
      <c r="AQ41" s="573"/>
      <c r="AR41" s="573"/>
      <c r="AS41" s="573"/>
      <c r="AT41" s="573"/>
      <c r="AU41" s="573"/>
      <c r="AV41" s="573"/>
      <c r="AW41" s="573"/>
      <c r="AX41" s="573"/>
      <c r="AY41" s="573"/>
      <c r="AZ41" s="573"/>
      <c r="BA41" s="573"/>
      <c r="BB41" s="573"/>
      <c r="BC41" s="573"/>
      <c r="BD41" s="573"/>
      <c r="BE41" s="573"/>
      <c r="BF41" s="573"/>
      <c r="BG41" s="573"/>
      <c r="BH41" s="573"/>
      <c r="BI41" s="573"/>
      <c r="BJ41" s="573"/>
      <c r="BK41" s="573"/>
      <c r="BL41" s="573"/>
      <c r="BM41" s="573"/>
      <c r="BN41" s="573"/>
      <c r="BO41" s="573"/>
      <c r="BP41" s="573"/>
      <c r="BQ41" s="573"/>
      <c r="BR41" s="573"/>
      <c r="BS41" s="573"/>
      <c r="BT41" s="573"/>
      <c r="BU41" s="573"/>
      <c r="BV41" s="573"/>
      <c r="BW41" s="573"/>
      <c r="BX41" s="573"/>
      <c r="BY41" s="573"/>
      <c r="BZ41" s="573"/>
      <c r="CA41" s="573"/>
      <c r="CB41" s="573"/>
    </row>
    <row r="42" spans="1:80" s="44" customFormat="1" ht="14.45" customHeight="1">
      <c r="A42" s="786"/>
      <c r="B42" s="586">
        <v>2011</v>
      </c>
      <c r="C42" s="587">
        <f>'NoE 1DGT--'!V22</f>
        <v>84.61021505376344</v>
      </c>
      <c r="D42" s="588"/>
      <c r="E42" s="248">
        <f>'NoE 1DGT--'!V28</f>
        <v>86.758306108611237</v>
      </c>
      <c r="F42" s="252"/>
      <c r="G42" s="587">
        <f>'NoE 1DGT--'!V34</f>
        <v>118.45238095238095</v>
      </c>
      <c r="H42" s="588"/>
      <c r="I42" s="248">
        <f>'NoE 1DGT--'!V40</f>
        <v>107.98872180451127</v>
      </c>
      <c r="J42" s="252"/>
      <c r="K42" s="587">
        <f>'NoE 1DGT--'!V46</f>
        <v>78.351645713462602</v>
      </c>
      <c r="L42" s="588"/>
      <c r="M42" s="248">
        <f>'NoE 1DGT--'!V52</f>
        <v>88.222371016486008</v>
      </c>
      <c r="N42" s="252"/>
      <c r="O42" s="587">
        <f>'NoE 1DGT--'!V58</f>
        <v>91.371596081154053</v>
      </c>
      <c r="P42" s="590"/>
      <c r="Q42" s="248">
        <f>'NoE 1DGT--'!V64</f>
        <v>93.539414696931686</v>
      </c>
      <c r="R42" s="252"/>
      <c r="S42" s="587">
        <f>'NoE 1DGT--'!V70</f>
        <v>91.44887084496321</v>
      </c>
      <c r="T42" s="590"/>
      <c r="U42" s="248">
        <f>'NoE 1DGT--'!V76</f>
        <v>96.384620501563234</v>
      </c>
      <c r="V42" s="252"/>
      <c r="W42" s="587">
        <f>'NoE 1DGT--'!V82</f>
        <v>91.563248251146334</v>
      </c>
      <c r="X42" s="590"/>
      <c r="Y42" s="248">
        <f>'NoE 1DGT--'!V88</f>
        <v>87.817172845861222</v>
      </c>
      <c r="Z42" s="252"/>
      <c r="AA42" s="573"/>
      <c r="AB42" s="573"/>
      <c r="AC42" s="573"/>
      <c r="AD42" s="573"/>
      <c r="AE42" s="573"/>
      <c r="AF42" s="573"/>
      <c r="AG42" s="573"/>
      <c r="AH42" s="573"/>
      <c r="AI42" s="573"/>
      <c r="AJ42" s="573"/>
      <c r="AK42" s="573"/>
      <c r="AL42" s="573"/>
      <c r="AM42" s="573"/>
      <c r="AN42" s="573"/>
      <c r="AO42" s="573"/>
      <c r="AP42" s="573"/>
      <c r="AQ42" s="573"/>
      <c r="AR42" s="573"/>
      <c r="AS42" s="573"/>
      <c r="AT42" s="573"/>
      <c r="AU42" s="573"/>
      <c r="AV42" s="573"/>
      <c r="AW42" s="573"/>
      <c r="AX42" s="573"/>
      <c r="AY42" s="573"/>
      <c r="AZ42" s="573"/>
      <c r="BA42" s="573"/>
      <c r="BB42" s="573"/>
      <c r="BC42" s="573"/>
      <c r="BD42" s="573"/>
      <c r="BE42" s="573"/>
      <c r="BF42" s="573"/>
      <c r="BG42" s="573"/>
      <c r="BH42" s="573"/>
      <c r="BI42" s="573"/>
      <c r="BJ42" s="573"/>
      <c r="BK42" s="573"/>
      <c r="BL42" s="573"/>
      <c r="BM42" s="573"/>
      <c r="BN42" s="573"/>
      <c r="BO42" s="573"/>
      <c r="BP42" s="573"/>
      <c r="BQ42" s="573"/>
      <c r="BR42" s="573"/>
      <c r="BS42" s="573"/>
      <c r="BT42" s="573"/>
      <c r="BU42" s="573"/>
      <c r="BV42" s="573"/>
      <c r="BW42" s="573"/>
      <c r="BX42" s="573"/>
      <c r="BY42" s="573"/>
      <c r="BZ42" s="573"/>
      <c r="CA42" s="573"/>
      <c r="CB42" s="573"/>
    </row>
    <row r="43" spans="1:80" s="44" customFormat="1" ht="14.45" customHeight="1">
      <c r="A43" s="786"/>
      <c r="B43" s="586">
        <v>2012</v>
      </c>
      <c r="C43" s="587">
        <f>'NoE 1DGT--'!W22</f>
        <v>78.83064516129032</v>
      </c>
      <c r="D43" s="588"/>
      <c r="E43" s="248">
        <f>'NoE 1DGT--'!W28</f>
        <v>82.893422918079267</v>
      </c>
      <c r="F43" s="252"/>
      <c r="G43" s="587">
        <f>'NoE 1DGT--'!W34</f>
        <v>131.39880952380952</v>
      </c>
      <c r="H43" s="588"/>
      <c r="I43" s="248">
        <f>'NoE 1DGT--'!W40</f>
        <v>110.52631578947368</v>
      </c>
      <c r="J43" s="252"/>
      <c r="K43" s="587">
        <f>'NoE 1DGT--'!W46</f>
        <v>70.052256303966843</v>
      </c>
      <c r="L43" s="588"/>
      <c r="M43" s="248">
        <f>'NoE 1DGT--'!W52</f>
        <v>84.156788939358293</v>
      </c>
      <c r="N43" s="252"/>
      <c r="O43" s="587">
        <f>'NoE 1DGT--'!W58</f>
        <v>88.023605646841006</v>
      </c>
      <c r="P43" s="590"/>
      <c r="Q43" s="248">
        <f>'NoE 1DGT--'!W64</f>
        <v>91.427698818704386</v>
      </c>
      <c r="R43" s="252"/>
      <c r="S43" s="587">
        <f>'NoE 1DGT--'!W70</f>
        <v>90.605176351179907</v>
      </c>
      <c r="T43" s="590"/>
      <c r="U43" s="248">
        <f>'NoE 1DGT--'!W76</f>
        <v>94.565289696002125</v>
      </c>
      <c r="V43" s="252"/>
      <c r="W43" s="587">
        <f>'NoE 1DGT--'!W82</f>
        <v>88.192303478927684</v>
      </c>
      <c r="X43" s="590"/>
      <c r="Y43" s="248">
        <f>'NoE 1DGT--'!W88</f>
        <v>84.607465253801053</v>
      </c>
      <c r="Z43" s="252"/>
      <c r="AA43" s="573"/>
      <c r="AB43" s="573"/>
      <c r="AC43" s="573"/>
      <c r="AD43" s="573"/>
      <c r="AE43" s="573"/>
      <c r="AF43" s="573"/>
      <c r="AG43" s="573"/>
      <c r="AH43" s="573"/>
      <c r="AI43" s="573"/>
      <c r="AJ43" s="573"/>
      <c r="AK43" s="573"/>
      <c r="AL43" s="573"/>
      <c r="AM43" s="573"/>
      <c r="AN43" s="573"/>
      <c r="AO43" s="573"/>
      <c r="AP43" s="573"/>
      <c r="AQ43" s="573"/>
      <c r="AR43" s="573"/>
      <c r="AS43" s="573"/>
      <c r="AT43" s="573"/>
      <c r="AU43" s="573"/>
      <c r="AV43" s="573"/>
      <c r="AW43" s="573"/>
      <c r="AX43" s="573"/>
      <c r="AY43" s="573"/>
      <c r="AZ43" s="573"/>
      <c r="BA43" s="573"/>
      <c r="BB43" s="573"/>
      <c r="BC43" s="573"/>
      <c r="BD43" s="573"/>
      <c r="BE43" s="573"/>
      <c r="BF43" s="573"/>
      <c r="BG43" s="573"/>
      <c r="BH43" s="573"/>
      <c r="BI43" s="573"/>
      <c r="BJ43" s="573"/>
      <c r="BK43" s="573"/>
      <c r="BL43" s="573"/>
      <c r="BM43" s="573"/>
      <c r="BN43" s="573"/>
      <c r="BO43" s="573"/>
      <c r="BP43" s="573"/>
      <c r="BQ43" s="573"/>
      <c r="BR43" s="573"/>
      <c r="BS43" s="573"/>
      <c r="BT43" s="573"/>
      <c r="BU43" s="573"/>
      <c r="BV43" s="573"/>
      <c r="BW43" s="573"/>
      <c r="BX43" s="573"/>
      <c r="BY43" s="573"/>
      <c r="BZ43" s="573"/>
      <c r="CA43" s="573"/>
      <c r="CB43" s="573"/>
    </row>
    <row r="44" spans="1:80" s="44" customFormat="1" ht="14.45" customHeight="1">
      <c r="A44" s="786"/>
      <c r="B44" s="586">
        <v>2013</v>
      </c>
      <c r="C44" s="587">
        <f>'NoE 1DGT--'!X22</f>
        <v>77.553763440860209</v>
      </c>
      <c r="D44" s="589"/>
      <c r="E44" s="248">
        <f>'NoE 1DGT--'!X28</f>
        <v>81.581704986747212</v>
      </c>
      <c r="F44" s="252"/>
      <c r="G44" s="587">
        <f>'NoE 1DGT--'!X34</f>
        <v>136.9047619047619</v>
      </c>
      <c r="H44" s="589"/>
      <c r="I44" s="248">
        <f>'NoE 1DGT--'!X40</f>
        <v>113.06390977443608</v>
      </c>
      <c r="J44" s="252"/>
      <c r="K44" s="587">
        <f>'NoE 1DGT--'!X46</f>
        <v>65.046694568705433</v>
      </c>
      <c r="L44" s="589"/>
      <c r="M44" s="248">
        <f>'NoE 1DGT--'!X52</f>
        <v>81.994245281311635</v>
      </c>
      <c r="N44" s="252"/>
      <c r="O44" s="587">
        <f>'NoE 1DGT--'!X58</f>
        <v>86.152896706009415</v>
      </c>
      <c r="P44" s="590"/>
      <c r="Q44" s="248">
        <f>'NoE 1DGT--'!X64</f>
        <v>89.627940967942493</v>
      </c>
      <c r="R44" s="252"/>
      <c r="S44" s="587">
        <f>'NoE 1DGT--'!X70</f>
        <v>91.766049226084746</v>
      </c>
      <c r="T44" s="590"/>
      <c r="U44" s="248">
        <f>'NoE 1DGT--'!X76</f>
        <v>94.112951506685292</v>
      </c>
      <c r="V44" s="252"/>
      <c r="W44" s="587">
        <f>'NoE 1DGT--'!X82</f>
        <v>86.934850310646496</v>
      </c>
      <c r="X44" s="590"/>
      <c r="Y44" s="248">
        <f>'NoE 1DGT--'!X88</f>
        <v>85.461211063541285</v>
      </c>
      <c r="Z44" s="252"/>
      <c r="AA44" s="573"/>
      <c r="AB44" s="573"/>
      <c r="AC44" s="573"/>
      <c r="AD44" s="573"/>
      <c r="AE44" s="573"/>
      <c r="AF44" s="573"/>
      <c r="AG44" s="573"/>
      <c r="AH44" s="573"/>
      <c r="AI44" s="573"/>
      <c r="AJ44" s="573"/>
      <c r="AK44" s="573"/>
      <c r="AL44" s="573"/>
      <c r="AM44" s="573"/>
      <c r="AN44" s="573"/>
      <c r="AO44" s="573"/>
      <c r="AP44" s="573"/>
      <c r="AQ44" s="573"/>
      <c r="AR44" s="573"/>
      <c r="AS44" s="573"/>
      <c r="AT44" s="573"/>
      <c r="AU44" s="573"/>
      <c r="AV44" s="573"/>
      <c r="AW44" s="573"/>
      <c r="AX44" s="573"/>
      <c r="AY44" s="573"/>
      <c r="AZ44" s="573"/>
      <c r="BA44" s="573"/>
      <c r="BB44" s="573"/>
      <c r="BC44" s="573"/>
      <c r="BD44" s="573"/>
      <c r="BE44" s="573"/>
      <c r="BF44" s="573"/>
      <c r="BG44" s="573"/>
      <c r="BH44" s="573"/>
      <c r="BI44" s="573"/>
      <c r="BJ44" s="573"/>
      <c r="BK44" s="573"/>
      <c r="BL44" s="573"/>
      <c r="BM44" s="573"/>
      <c r="BN44" s="573"/>
      <c r="BO44" s="573"/>
      <c r="BP44" s="573"/>
      <c r="BQ44" s="573"/>
      <c r="BR44" s="573"/>
      <c r="BS44" s="573"/>
      <c r="BT44" s="573"/>
      <c r="BU44" s="573"/>
      <c r="BV44" s="573"/>
      <c r="BW44" s="573"/>
      <c r="BX44" s="573"/>
      <c r="BY44" s="573"/>
      <c r="BZ44" s="573"/>
      <c r="CA44" s="573"/>
      <c r="CB44" s="573"/>
    </row>
    <row r="45" spans="1:80" s="44" customFormat="1" ht="14.45" customHeight="1">
      <c r="A45" s="786"/>
      <c r="B45" s="586">
        <v>2014</v>
      </c>
      <c r="C45" s="590">
        <f>'NoE 1DGT--'!Y22</f>
        <v>73.790322580645167</v>
      </c>
      <c r="D45" s="590"/>
      <c r="E45" s="251">
        <f>'NoE 1DGT--'!Y28</f>
        <v>81.305553843308886</v>
      </c>
      <c r="F45" s="252"/>
      <c r="G45" s="589">
        <f>'NoE 1DGT--'!Y34</f>
        <v>139.28571428571428</v>
      </c>
      <c r="H45" s="590"/>
      <c r="I45" s="251">
        <f>'NoE 1DGT--'!Y40</f>
        <v>115.6015037593985</v>
      </c>
      <c r="J45" s="252"/>
      <c r="K45" s="589">
        <f>'NoE 1DGT--'!Y46</f>
        <v>62.254623442514067</v>
      </c>
      <c r="L45" s="590"/>
      <c r="M45" s="251">
        <f>'NoE 1DGT--'!Y52</f>
        <v>80.25769557900071</v>
      </c>
      <c r="N45" s="252"/>
      <c r="O45" s="589">
        <f>'NoE 1DGT--'!Y58</f>
        <v>84.135616755380696</v>
      </c>
      <c r="P45" s="590"/>
      <c r="Q45" s="251">
        <f>'NoE 1DGT--'!Y64</f>
        <v>91.709115500823529</v>
      </c>
      <c r="R45" s="252"/>
      <c r="S45" s="589">
        <f>'NoE 1DGT--'!Y70</f>
        <v>93.827708703374782</v>
      </c>
      <c r="T45" s="590"/>
      <c r="U45" s="251">
        <f>'NoE 1DGT--'!Y76</f>
        <v>98.313709838355621</v>
      </c>
      <c r="V45" s="252"/>
      <c r="W45" s="589">
        <f>'NoE 1DGT--'!Y82</f>
        <v>88.676661606597918</v>
      </c>
      <c r="X45" s="590"/>
      <c r="Y45" s="251">
        <f>'NoE 1DGT--'!Y88</f>
        <v>90.93334505141307</v>
      </c>
      <c r="Z45" s="252"/>
      <c r="AA45" s="573"/>
      <c r="AB45" s="573"/>
      <c r="AC45" s="573"/>
      <c r="AD45" s="573"/>
      <c r="AE45" s="573"/>
      <c r="AF45" s="573"/>
      <c r="AG45" s="573"/>
      <c r="AH45" s="573"/>
      <c r="AI45" s="573"/>
      <c r="AJ45" s="573"/>
      <c r="AK45" s="573"/>
      <c r="AL45" s="573"/>
      <c r="AM45" s="573"/>
      <c r="AN45" s="573"/>
      <c r="AO45" s="573"/>
      <c r="AP45" s="573"/>
      <c r="AQ45" s="573"/>
      <c r="AR45" s="573"/>
      <c r="AS45" s="573"/>
      <c r="AT45" s="573"/>
      <c r="AU45" s="573"/>
      <c r="AV45" s="573"/>
      <c r="AW45" s="573"/>
      <c r="AX45" s="573"/>
      <c r="AY45" s="573"/>
      <c r="AZ45" s="573"/>
      <c r="BA45" s="573"/>
      <c r="BB45" s="573"/>
      <c r="BC45" s="573"/>
      <c r="BD45" s="573"/>
      <c r="BE45" s="573"/>
      <c r="BF45" s="573"/>
      <c r="BG45" s="573"/>
      <c r="BH45" s="573"/>
      <c r="BI45" s="573"/>
      <c r="BJ45" s="573"/>
      <c r="BK45" s="573"/>
      <c r="BL45" s="573"/>
      <c r="BM45" s="573"/>
      <c r="BN45" s="573"/>
      <c r="BO45" s="573"/>
      <c r="BP45" s="573"/>
      <c r="BQ45" s="573"/>
      <c r="BR45" s="573"/>
      <c r="BS45" s="573"/>
      <c r="BT45" s="573"/>
      <c r="BU45" s="573"/>
      <c r="BV45" s="573"/>
      <c r="BW45" s="573"/>
      <c r="BX45" s="573"/>
      <c r="BY45" s="573"/>
      <c r="BZ45" s="573"/>
      <c r="CA45" s="573"/>
      <c r="CB45" s="573"/>
    </row>
    <row r="46" spans="1:80" s="44" customFormat="1" ht="14.45" customHeight="1">
      <c r="A46" s="786"/>
      <c r="B46" s="586">
        <v>2015</v>
      </c>
      <c r="C46" s="587">
        <f>'NoE 1DGT--'!Z22</f>
        <v>71.370967741935488</v>
      </c>
      <c r="D46" s="590"/>
      <c r="E46" s="248">
        <f>'NoE 1DGT--'!Z28</f>
        <v>81.940454909696115</v>
      </c>
      <c r="F46" s="252"/>
      <c r="G46" s="587">
        <f>'NoE 1DGT--'!Z34</f>
        <v>179.16666666666666</v>
      </c>
      <c r="H46" s="590"/>
      <c r="I46" s="248">
        <f>'NoE 1DGT--'!Z40</f>
        <v>116.25939849624061</v>
      </c>
      <c r="J46" s="252"/>
      <c r="K46" s="587">
        <f>'NoE 1DGT--'!Z46</f>
        <v>62.304238922543831</v>
      </c>
      <c r="L46" s="590"/>
      <c r="M46" s="248">
        <f>'NoE 1DGT--'!Z52</f>
        <v>80.321757541757904</v>
      </c>
      <c r="N46" s="252"/>
      <c r="O46" s="587">
        <f>'NoE 1DGT--'!Z58</f>
        <v>83.209905114556818</v>
      </c>
      <c r="P46" s="590"/>
      <c r="Q46" s="248">
        <f>'NoE 1DGT--'!Z64</f>
        <v>100.1101669957133</v>
      </c>
      <c r="R46" s="252"/>
      <c r="S46" s="587">
        <f>'NoE 1DGT--'!Z70</f>
        <v>98.655163664044665</v>
      </c>
      <c r="T46" s="590"/>
      <c r="U46" s="248">
        <f>'NoE 1DGT--'!Z76</f>
        <v>106.93806958025677</v>
      </c>
      <c r="V46" s="252"/>
      <c r="W46" s="587">
        <f>'NoE 1DGT--'!Z82</f>
        <v>91.296420914255307</v>
      </c>
      <c r="X46" s="590"/>
      <c r="Y46" s="248">
        <f>'NoE 1DGT--'!Z88</f>
        <v>96.698012529975273</v>
      </c>
      <c r="Z46" s="252"/>
      <c r="AA46" s="573"/>
      <c r="AB46" s="573"/>
      <c r="AC46" s="573"/>
      <c r="AD46" s="573"/>
      <c r="AE46" s="573"/>
      <c r="AF46" s="573"/>
      <c r="AG46" s="573"/>
      <c r="AH46" s="573"/>
      <c r="AI46" s="573"/>
      <c r="AJ46" s="573"/>
      <c r="AK46" s="573"/>
      <c r="AL46" s="573"/>
      <c r="AM46" s="573"/>
      <c r="AN46" s="573"/>
      <c r="AO46" s="573"/>
      <c r="AP46" s="573"/>
      <c r="AQ46" s="573"/>
      <c r="AR46" s="573"/>
      <c r="AS46" s="573"/>
      <c r="AT46" s="573"/>
      <c r="AU46" s="573"/>
      <c r="AV46" s="573"/>
      <c r="AW46" s="573"/>
      <c r="AX46" s="573"/>
      <c r="AY46" s="573"/>
      <c r="AZ46" s="573"/>
      <c r="BA46" s="573"/>
      <c r="BB46" s="573"/>
      <c r="BC46" s="573"/>
      <c r="BD46" s="573"/>
      <c r="BE46" s="573"/>
      <c r="BF46" s="573"/>
      <c r="BG46" s="573"/>
      <c r="BH46" s="573"/>
      <c r="BI46" s="573"/>
      <c r="BJ46" s="573"/>
      <c r="BK46" s="573"/>
      <c r="BL46" s="573"/>
      <c r="BM46" s="573"/>
      <c r="BN46" s="573"/>
      <c r="BO46" s="573"/>
      <c r="BP46" s="573"/>
      <c r="BQ46" s="573"/>
      <c r="BR46" s="573"/>
      <c r="BS46" s="573"/>
      <c r="BT46" s="573"/>
      <c r="BU46" s="573"/>
      <c r="BV46" s="573"/>
      <c r="BW46" s="573"/>
      <c r="BX46" s="573"/>
      <c r="BY46" s="573"/>
      <c r="BZ46" s="573"/>
      <c r="CA46" s="573"/>
      <c r="CB46" s="573"/>
    </row>
    <row r="47" spans="1:80" s="44" customFormat="1" ht="14.45" customHeight="1">
      <c r="A47" s="786"/>
      <c r="B47" s="586">
        <v>2016</v>
      </c>
      <c r="C47" s="587">
        <f>'NoE 1DGT--'!AA22</f>
        <v>69.959677419354833</v>
      </c>
      <c r="D47" s="590"/>
      <c r="E47" s="248">
        <f>'NoE 1DGT--'!AA28</f>
        <v>82.207976329901996</v>
      </c>
      <c r="F47" s="252"/>
      <c r="G47" s="587">
        <f>'NoE 1DGT--'!AA34</f>
        <v>591.07142857142856</v>
      </c>
      <c r="H47" s="590"/>
      <c r="I47" s="248">
        <f>'NoE 1DGT--'!AA40</f>
        <v>112.96992481203007</v>
      </c>
      <c r="J47" s="252"/>
      <c r="K47" s="587">
        <f>'NoE 1DGT--'!AA46</f>
        <v>63.068477364937863</v>
      </c>
      <c r="L47" s="590"/>
      <c r="M47" s="248">
        <f>'NoE 1DGT--'!AA52</f>
        <v>79.713711793553998</v>
      </c>
      <c r="N47" s="252"/>
      <c r="O47" s="587">
        <f>'NoE 1DGT--'!AA58</f>
        <v>83.830903340276166</v>
      </c>
      <c r="P47" s="590"/>
      <c r="Q47" s="248">
        <f>'NoE 1DGT--'!AA64</f>
        <v>106.36350745536055</v>
      </c>
      <c r="R47" s="252"/>
      <c r="S47" s="587">
        <f>'NoE 1DGT--'!AA70</f>
        <v>104.04085257548846</v>
      </c>
      <c r="T47" s="590"/>
      <c r="U47" s="248">
        <f>'NoE 1DGT--'!AA76</f>
        <v>119.02481208009047</v>
      </c>
      <c r="V47" s="252"/>
      <c r="W47" s="587">
        <f>'NoE 1DGT--'!AA82</f>
        <v>94.029640526455808</v>
      </c>
      <c r="X47" s="590"/>
      <c r="Y47" s="248">
        <f>'NoE 1DGT--'!AA88</f>
        <v>102.82614973194893</v>
      </c>
      <c r="Z47" s="252"/>
      <c r="AA47" s="573"/>
      <c r="AB47" s="573"/>
      <c r="AC47" s="573"/>
      <c r="AD47" s="573"/>
      <c r="AE47" s="573"/>
      <c r="AF47" s="573"/>
      <c r="AG47" s="573"/>
      <c r="AH47" s="573"/>
      <c r="AI47" s="573"/>
      <c r="AJ47" s="573"/>
      <c r="AK47" s="573"/>
      <c r="AL47" s="573"/>
      <c r="AM47" s="573"/>
      <c r="AN47" s="573"/>
      <c r="AO47" s="573"/>
      <c r="AP47" s="573"/>
      <c r="AQ47" s="573"/>
      <c r="AR47" s="573"/>
      <c r="AS47" s="573"/>
      <c r="AT47" s="573"/>
      <c r="AU47" s="573"/>
      <c r="AV47" s="573"/>
      <c r="AW47" s="573"/>
      <c r="AX47" s="573"/>
      <c r="AY47" s="573"/>
      <c r="AZ47" s="573"/>
      <c r="BA47" s="573"/>
      <c r="BB47" s="573"/>
      <c r="BC47" s="573"/>
      <c r="BD47" s="573"/>
      <c r="BE47" s="573"/>
      <c r="BF47" s="573"/>
      <c r="BG47" s="573"/>
      <c r="BH47" s="573"/>
      <c r="BI47" s="573"/>
      <c r="BJ47" s="573"/>
      <c r="BK47" s="573"/>
      <c r="BL47" s="573"/>
      <c r="BM47" s="573"/>
      <c r="BN47" s="573"/>
      <c r="BO47" s="573"/>
      <c r="BP47" s="573"/>
      <c r="BQ47" s="573"/>
      <c r="BR47" s="573"/>
      <c r="BS47" s="573"/>
      <c r="BT47" s="573"/>
      <c r="BU47" s="573"/>
      <c r="BV47" s="573"/>
      <c r="BW47" s="573"/>
      <c r="BX47" s="573"/>
      <c r="BY47" s="573"/>
      <c r="BZ47" s="573"/>
      <c r="CA47" s="573"/>
      <c r="CB47" s="573"/>
    </row>
    <row r="48" spans="1:80" s="44" customFormat="1" ht="14.45" customHeight="1">
      <c r="A48" s="786"/>
      <c r="B48" s="591">
        <v>2017</v>
      </c>
      <c r="C48" s="653">
        <f>'NoE 1DGT--'!AB22</f>
        <v>71.102150537634415</v>
      </c>
      <c r="D48" s="598"/>
      <c r="E48" s="261">
        <f>'NoE 1DGT--'!AB28</f>
        <v>82.920544905381249</v>
      </c>
      <c r="F48" s="599"/>
      <c r="G48" s="653">
        <f>'NoE 1DGT--'!AB34</f>
        <v>603.72023809523807</v>
      </c>
      <c r="H48" s="598"/>
      <c r="I48" s="261">
        <f>'NoE 1DGT--'!AB40</f>
        <v>111.74812030075188</v>
      </c>
      <c r="J48" s="599"/>
      <c r="K48" s="653">
        <f>'NoE 1DGT--'!AB46</f>
        <v>65.284368723041595</v>
      </c>
      <c r="L48" s="598"/>
      <c r="M48" s="261">
        <f>'NoE 1DGT--'!AB52</f>
        <v>79.285908177853386</v>
      </c>
      <c r="N48" s="599"/>
      <c r="O48" s="653">
        <f>'NoE 1DGT--'!AB58</f>
        <v>87.830749055002698</v>
      </c>
      <c r="P48" s="598"/>
      <c r="Q48" s="261">
        <f>'NoE 1DGT--'!AB64</f>
        <v>114.2824419987129</v>
      </c>
      <c r="R48" s="599"/>
      <c r="S48" s="653">
        <f>'NoE 1DGT--'!AB70</f>
        <v>112.82035016493276</v>
      </c>
      <c r="T48" s="598"/>
      <c r="U48" s="261">
        <f>'NoE 1DGT--'!AB76</f>
        <v>135.67152265016963</v>
      </c>
      <c r="V48" s="599"/>
      <c r="W48" s="653">
        <f>'NoE 1DGT--'!AB82</f>
        <v>98.265231067778842</v>
      </c>
      <c r="X48" s="598"/>
      <c r="Y48" s="261">
        <f>'NoE 1DGT--'!AB88</f>
        <v>110.71890419214303</v>
      </c>
      <c r="Z48" s="599"/>
      <c r="AA48" s="573"/>
      <c r="AB48" s="573"/>
      <c r="AC48" s="573"/>
      <c r="AD48" s="573"/>
      <c r="AE48" s="573"/>
      <c r="AF48" s="573"/>
      <c r="AG48" s="573"/>
      <c r="AH48" s="573"/>
      <c r="AI48" s="573"/>
      <c r="AJ48" s="573"/>
      <c r="AK48" s="573"/>
      <c r="AL48" s="573"/>
      <c r="AM48" s="573"/>
      <c r="AN48" s="573"/>
      <c r="AO48" s="573"/>
      <c r="AP48" s="573"/>
      <c r="AQ48" s="573"/>
      <c r="AR48" s="573"/>
      <c r="AS48" s="573"/>
      <c r="AT48" s="573"/>
      <c r="AU48" s="573"/>
      <c r="AV48" s="573"/>
      <c r="AW48" s="573"/>
      <c r="AX48" s="573"/>
      <c r="AY48" s="573"/>
      <c r="AZ48" s="573"/>
      <c r="BA48" s="573"/>
      <c r="BB48" s="573"/>
      <c r="BC48" s="573"/>
      <c r="BD48" s="573"/>
      <c r="BE48" s="573"/>
      <c r="BF48" s="573"/>
      <c r="BG48" s="573"/>
      <c r="BH48" s="573"/>
      <c r="BI48" s="573"/>
      <c r="BJ48" s="573"/>
      <c r="BK48" s="573"/>
      <c r="BL48" s="573"/>
      <c r="BM48" s="573"/>
      <c r="BN48" s="573"/>
      <c r="BO48" s="573"/>
      <c r="BP48" s="573"/>
      <c r="BQ48" s="573"/>
      <c r="BR48" s="573"/>
      <c r="BS48" s="573"/>
      <c r="BT48" s="573"/>
      <c r="BU48" s="573"/>
      <c r="BV48" s="573"/>
      <c r="BW48" s="573"/>
      <c r="BX48" s="573"/>
      <c r="BY48" s="573"/>
      <c r="BZ48" s="573"/>
      <c r="CA48" s="573"/>
      <c r="CB48" s="573"/>
    </row>
    <row r="49" spans="1:41" s="44" customFormat="1" ht="14.45" customHeight="1">
      <c r="A49" s="786"/>
      <c r="B49" s="586">
        <v>2018</v>
      </c>
      <c r="C49" s="654">
        <f>'NoE 1DGT--'!AC22</f>
        <v>68.413978494623649</v>
      </c>
      <c r="D49" s="590"/>
      <c r="E49" s="596">
        <f>'NoE 1DGT--'!AC28</f>
        <v>83.713246625161801</v>
      </c>
      <c r="F49" s="252"/>
      <c r="G49" s="655">
        <f>'NoE 1DGT--'!AC34</f>
        <v>648.66071428571433</v>
      </c>
      <c r="H49" s="590"/>
      <c r="I49" s="596">
        <f>'NoE 1DGT--'!AC40</f>
        <v>117.38721804511279</v>
      </c>
      <c r="J49" s="252"/>
      <c r="K49" s="655">
        <f>'NoE 1DGT--'!AC46</f>
        <v>68.230888037067558</v>
      </c>
      <c r="L49" s="590"/>
      <c r="M49" s="596">
        <f>'NoE 1DGT--'!AC52</f>
        <v>78.794404531388551</v>
      </c>
      <c r="N49" s="252"/>
      <c r="O49" s="656">
        <f>'NoE 1DGT--'!AC58</f>
        <v>98.410861683252335</v>
      </c>
      <c r="P49" s="590"/>
      <c r="Q49" s="596">
        <f>'NoE 1DGT--'!AC64</f>
        <v>123.40339663390743</v>
      </c>
      <c r="R49" s="252"/>
      <c r="S49" s="656">
        <f>'NoE 1DGT--'!AC70</f>
        <v>120.89571174828724</v>
      </c>
      <c r="T49" s="590"/>
      <c r="U49" s="596">
        <f>'NoE 1DGT--'!AC76</f>
        <v>151.36366660014633</v>
      </c>
      <c r="V49" s="252"/>
      <c r="W49" s="656">
        <f>'NoE 1DGT--'!AC82</f>
        <v>100.48905303682373</v>
      </c>
      <c r="X49" s="590"/>
      <c r="Y49" s="596">
        <f>'NoE 1DGT--'!AC88</f>
        <v>113.59276324875391</v>
      </c>
      <c r="Z49" s="252"/>
      <c r="AA49" s="573"/>
      <c r="AB49" s="573"/>
      <c r="AC49" s="573"/>
      <c r="AD49" s="573"/>
      <c r="AE49" s="573"/>
      <c r="AF49" s="573"/>
      <c r="AG49" s="573"/>
      <c r="AH49" s="573"/>
      <c r="AI49" s="573"/>
      <c r="AJ49" s="573"/>
      <c r="AK49" s="573"/>
      <c r="AL49" s="573"/>
      <c r="AM49" s="573"/>
      <c r="AN49" s="573"/>
      <c r="AO49" s="573"/>
    </row>
    <row r="50" spans="1:41" s="44" customFormat="1" ht="14.45" customHeight="1">
      <c r="A50" s="786"/>
      <c r="B50" s="586">
        <v>2019</v>
      </c>
      <c r="C50" s="248">
        <f>'NoE 1DGT--'!AD22</f>
        <v>68.27956989247312</v>
      </c>
      <c r="D50" s="590">
        <f>'NoE 1DGT--'!AD$22</f>
        <v>68.27956989247312</v>
      </c>
      <c r="E50" s="248">
        <f>'NoE 1DGT--'!AD28</f>
        <v>84.456635640756943</v>
      </c>
      <c r="F50" s="252">
        <f>'NoE 1DGT--'!$AD$28</f>
        <v>84.456635640756943</v>
      </c>
      <c r="G50" s="587">
        <f>'NoE 1DGT--'!AD34</f>
        <v>668.89880952380952</v>
      </c>
      <c r="H50" s="590">
        <f>'NoE 1DGT--'!$AD$34</f>
        <v>668.89880952380952</v>
      </c>
      <c r="I50" s="248">
        <f>'NoE 1DGT--'!AD40</f>
        <v>119.64285714285714</v>
      </c>
      <c r="J50" s="252">
        <f>'NoE 1DGT--'!$AD$40</f>
        <v>119.64285714285714</v>
      </c>
      <c r="K50" s="587">
        <f>'NoE 1DGT--'!AD46</f>
        <v>72.319363641456135</v>
      </c>
      <c r="L50" s="590">
        <f>'NoE 1DGT--'!$AD$46</f>
        <v>72.319363641456135</v>
      </c>
      <c r="M50" s="248">
        <f>'NoE 1DGT--'!AD52</f>
        <v>79.012649523154593</v>
      </c>
      <c r="N50" s="252">
        <f>'NoE 1DGT--'!$AD$52</f>
        <v>79.012649523154593</v>
      </c>
      <c r="O50" s="587">
        <f>'NoE 1DGT--'!AD58</f>
        <v>120.55079842629021</v>
      </c>
      <c r="P50" s="590">
        <f>'NoE 1DGT--'!$AD$58</f>
        <v>120.55079842629021</v>
      </c>
      <c r="Q50" s="248">
        <f>'NoE 1DGT--'!AD64</f>
        <v>128.67832328014049</v>
      </c>
      <c r="R50" s="252">
        <f>'NoE 1DGT--'!$AD$64</f>
        <v>128.67832328014049</v>
      </c>
      <c r="S50" s="587">
        <f>'NoE 1DGT--'!AD70</f>
        <v>132.84064958132453</v>
      </c>
      <c r="T50" s="590">
        <f>'NoE 1DGT--'!$AD$70</f>
        <v>132.84064958132453</v>
      </c>
      <c r="U50" s="248">
        <f>'NoE 1DGT--'!AD76</f>
        <v>165.73205614315174</v>
      </c>
      <c r="V50" s="252">
        <f>'NoE 1DGT--'!$AD$76</f>
        <v>165.73205614315174</v>
      </c>
      <c r="W50" s="587">
        <f>'NoE 1DGT--'!AD82</f>
        <v>103.15810889059297</v>
      </c>
      <c r="X50" s="590">
        <f>'NoE 1DGT--'!$AD$82</f>
        <v>103.15810889059297</v>
      </c>
      <c r="Y50" s="248">
        <f>'NoE 1DGT--'!AD88</f>
        <v>118.43839847330162</v>
      </c>
      <c r="Z50" s="252">
        <f>'NoE 1DGT--'!$AD$88</f>
        <v>118.43839847330162</v>
      </c>
      <c r="AA50" s="573"/>
      <c r="AB50" s="573"/>
      <c r="AC50" s="573"/>
      <c r="AD50" s="573"/>
      <c r="AE50" s="573"/>
      <c r="AF50" s="573"/>
      <c r="AG50" s="573"/>
      <c r="AH50" s="573"/>
      <c r="AI50" s="573"/>
      <c r="AJ50" s="573"/>
      <c r="AK50" s="573"/>
      <c r="AL50" s="573"/>
      <c r="AM50" s="573"/>
      <c r="AN50" s="573"/>
      <c r="AO50" s="573"/>
    </row>
    <row r="51" spans="1:41" s="44" customFormat="1" ht="14.45" customHeight="1">
      <c r="A51" s="786"/>
      <c r="B51" s="586" t="s">
        <v>262</v>
      </c>
      <c r="C51" s="253"/>
      <c r="D51" s="590">
        <f>'NoE 1DGT--'!AE$22</f>
        <v>66.666666666666671</v>
      </c>
      <c r="E51" s="248"/>
      <c r="F51" s="252">
        <f>'NoE 1DGT--'!$AE$28</f>
        <v>82.564260617641622</v>
      </c>
      <c r="G51" s="657"/>
      <c r="H51" s="590">
        <f>'NoE 1DGT--'!$AE$34</f>
        <v>653.125</v>
      </c>
      <c r="I51" s="248"/>
      <c r="J51" s="252">
        <f>'NoE 1DGT--'!$AE$40</f>
        <v>116.72932330827068</v>
      </c>
      <c r="K51" s="657"/>
      <c r="L51" s="590">
        <f>'NoE 1DGT--'!$AE$46</f>
        <v>73.908659501764546</v>
      </c>
      <c r="M51" s="248"/>
      <c r="N51" s="252">
        <f>'NoE 1DGT--'!$AE$52</f>
        <v>75.153368682024649</v>
      </c>
      <c r="O51" s="587"/>
      <c r="P51" s="590">
        <f>'NoE 1DGT--'!$AE$58</f>
        <v>114.64552958420119</v>
      </c>
      <c r="Q51" s="248"/>
      <c r="R51" s="252">
        <f>'NoE 1DGT--'!$AE$64</f>
        <v>122.39335071281319</v>
      </c>
      <c r="S51" s="587"/>
      <c r="T51" s="590">
        <f>'NoE 1DGT--'!$AE$70</f>
        <v>140.41486932250697</v>
      </c>
      <c r="U51" s="248"/>
      <c r="V51" s="252">
        <f>'NoE 1DGT--'!$AE$76</f>
        <v>157.77955165303001</v>
      </c>
      <c r="W51" s="587"/>
      <c r="X51" s="590">
        <f>'NoE 1DGT--'!$AE$82</f>
        <v>98.370084038873841</v>
      </c>
      <c r="Y51" s="248"/>
      <c r="Z51" s="252">
        <f>'NoE 1DGT--'!$AE$88</f>
        <v>112.93676003465204</v>
      </c>
      <c r="AA51" s="573"/>
      <c r="AB51" s="573"/>
      <c r="AC51" s="573"/>
      <c r="AD51" s="573"/>
      <c r="AE51" s="573"/>
      <c r="AF51" s="573"/>
      <c r="AG51" s="573"/>
      <c r="AH51" s="573"/>
      <c r="AI51" s="573"/>
      <c r="AJ51" s="573"/>
      <c r="AK51" s="573"/>
      <c r="AL51" s="573"/>
      <c r="AM51" s="573"/>
      <c r="AN51" s="573"/>
      <c r="AO51" s="573"/>
    </row>
    <row r="52" spans="1:41" s="44" customFormat="1" ht="14.45" customHeight="1">
      <c r="A52" s="786"/>
      <c r="B52" s="586" t="s">
        <v>263</v>
      </c>
      <c r="C52" s="253"/>
      <c r="D52" s="590">
        <f>'NoE 1DGT--'!AF$22</f>
        <v>68.884408602150543</v>
      </c>
      <c r="E52" s="248"/>
      <c r="F52" s="252">
        <f>'NoE 1DGT--'!$AF$28</f>
        <v>83.630647845651239</v>
      </c>
      <c r="G52" s="657"/>
      <c r="H52" s="590">
        <f>'NoE 1DGT--'!$AF$34</f>
        <v>674.70238095238096</v>
      </c>
      <c r="I52" s="248"/>
      <c r="J52" s="252">
        <f>'NoE 1DGT--'!$AF$40</f>
        <v>120.67669172932331</v>
      </c>
      <c r="K52" s="657"/>
      <c r="L52" s="590">
        <f>'NoE 1DGT--'!$AF$46</f>
        <v>77.511383551668118</v>
      </c>
      <c r="M52" s="248"/>
      <c r="N52" s="252">
        <f>'NoE 1DGT--'!$AF$52</f>
        <v>77.351019743390211</v>
      </c>
      <c r="O52" s="587"/>
      <c r="P52" s="590">
        <f>'NoE 1DGT--'!$AF$58</f>
        <v>116.6975237213608</v>
      </c>
      <c r="Q52" s="248"/>
      <c r="R52" s="252">
        <f>'NoE 1DGT--'!$AF$64</f>
        <v>114.98271141700934</v>
      </c>
      <c r="S52" s="587"/>
      <c r="T52" s="590">
        <f>'NoE 1DGT--'!$AF$70</f>
        <v>163.27708703374779</v>
      </c>
      <c r="U52" s="248"/>
      <c r="V52" s="252">
        <f>'NoE 1DGT--'!$AF$76</f>
        <v>165.43271469433913</v>
      </c>
      <c r="W52" s="587"/>
      <c r="X52" s="590">
        <f>'NoE 1DGT--'!$AF$82</f>
        <v>105.1182334621825</v>
      </c>
      <c r="Y52" s="248"/>
      <c r="Z52" s="252">
        <f>'NoE 1DGT--'!$AF$88</f>
        <v>120.75230071940639</v>
      </c>
      <c r="AA52" s="573"/>
      <c r="AB52" s="573"/>
      <c r="AC52" s="573"/>
      <c r="AD52" s="573"/>
      <c r="AE52" s="573"/>
      <c r="AF52" s="573"/>
      <c r="AG52" s="573"/>
      <c r="AH52" s="573"/>
      <c r="AI52" s="573"/>
      <c r="AJ52" s="573"/>
      <c r="AK52" s="573"/>
      <c r="AL52" s="573"/>
      <c r="AM52" s="573"/>
      <c r="AN52" s="573"/>
      <c r="AO52" s="573"/>
    </row>
    <row r="53" spans="1:41" s="44" customFormat="1" ht="15" customHeight="1" thickBot="1">
      <c r="A53" s="787"/>
      <c r="B53" s="658" t="s">
        <v>264</v>
      </c>
      <c r="C53" s="659"/>
      <c r="D53" s="660">
        <f>'NoE 1DGT--'!AG$22</f>
        <v>68.346774193548384</v>
      </c>
      <c r="E53" s="661"/>
      <c r="F53" s="662">
        <f>'NoE 1DGT--'!$AG$28</f>
        <v>84.83880909819392</v>
      </c>
      <c r="G53" s="659"/>
      <c r="H53" s="660">
        <f>'NoE 1DGT--'!$AG$34</f>
        <v>702.38095238095241</v>
      </c>
      <c r="I53" s="661"/>
      <c r="J53" s="662">
        <f>'NoE 1DGT--'!$AG$40</f>
        <v>125</v>
      </c>
      <c r="K53" s="659"/>
      <c r="L53" s="660">
        <f>'NoE 1DGT--'!$AG$46</f>
        <v>77.113659461752064</v>
      </c>
      <c r="M53" s="661"/>
      <c r="N53" s="662">
        <f>'NoE 1DGT--'!$AG$52</f>
        <v>78.336198628277742</v>
      </c>
      <c r="O53" s="663"/>
      <c r="P53" s="660">
        <f>'NoE 1DGT--'!$AG$58</f>
        <v>119.82565764097816</v>
      </c>
      <c r="Q53" s="661"/>
      <c r="R53" s="662">
        <f>'NoE 1DGT--'!$AG$64</f>
        <v>118.65203590789604</v>
      </c>
      <c r="S53" s="663"/>
      <c r="T53" s="660">
        <f>'NoE 1DGT--'!$AG$70</f>
        <v>174.6891651865009</v>
      </c>
      <c r="U53" s="661"/>
      <c r="V53" s="662">
        <f>'NoE 1DGT--'!$AG$76</f>
        <v>172.03153063260825</v>
      </c>
      <c r="W53" s="663"/>
      <c r="X53" s="660">
        <f>'NoE 1DGT--'!$AG$82</f>
        <v>108.76852532903489</v>
      </c>
      <c r="Y53" s="661"/>
      <c r="Z53" s="662">
        <f>'NoE 1DGT--'!$AG$88</f>
        <v>124.8314479780035</v>
      </c>
      <c r="AA53" s="573"/>
      <c r="AB53" s="573"/>
      <c r="AC53" s="573"/>
      <c r="AD53" s="573"/>
      <c r="AE53" s="573"/>
      <c r="AF53" s="573"/>
      <c r="AG53" s="573"/>
      <c r="AH53" s="573"/>
      <c r="AI53" s="573"/>
      <c r="AJ53" s="573"/>
      <c r="AK53" s="573"/>
      <c r="AL53" s="573"/>
      <c r="AM53" s="573"/>
      <c r="AN53" s="573"/>
      <c r="AO53" s="573"/>
    </row>
    <row r="54" spans="1:41" s="44" customFormat="1" ht="14.45" thickBot="1">
      <c r="A54" s="573"/>
      <c r="B54" s="646"/>
      <c r="C54" s="664"/>
      <c r="D54" s="665"/>
      <c r="E54" s="574"/>
      <c r="F54" s="574"/>
      <c r="G54" s="573"/>
      <c r="H54" s="573"/>
      <c r="I54" s="574"/>
      <c r="J54" s="574"/>
      <c r="K54" s="574"/>
      <c r="L54" s="573"/>
      <c r="M54" s="573"/>
      <c r="N54" s="573"/>
      <c r="O54" s="573"/>
      <c r="P54" s="573"/>
      <c r="Q54" s="573"/>
      <c r="R54" s="573"/>
      <c r="S54" s="573"/>
      <c r="T54" s="573"/>
      <c r="U54" s="573"/>
      <c r="V54" s="573"/>
      <c r="W54" s="573"/>
      <c r="X54" s="573"/>
      <c r="Y54" s="573"/>
      <c r="Z54" s="573"/>
      <c r="AA54" s="573"/>
      <c r="AB54" s="573"/>
      <c r="AC54" s="573"/>
      <c r="AD54" s="573"/>
      <c r="AE54" s="573"/>
      <c r="AF54" s="573"/>
      <c r="AG54" s="573"/>
      <c r="AH54" s="573"/>
      <c r="AI54" s="573"/>
      <c r="AJ54" s="573"/>
      <c r="AK54" s="573"/>
      <c r="AL54" s="573"/>
      <c r="AM54" s="573"/>
      <c r="AN54" s="573"/>
      <c r="AO54" s="573"/>
    </row>
    <row r="55" spans="1:41" s="44" customFormat="1" ht="14.45" customHeight="1" thickBot="1">
      <c r="A55" s="788" t="s">
        <v>285</v>
      </c>
      <c r="B55" s="608"/>
      <c r="C55" s="766" t="s">
        <v>273</v>
      </c>
      <c r="D55" s="767"/>
      <c r="E55" s="764" t="s">
        <v>274</v>
      </c>
      <c r="F55" s="765"/>
      <c r="G55" s="766" t="s">
        <v>275</v>
      </c>
      <c r="H55" s="767"/>
      <c r="I55" s="764" t="s">
        <v>276</v>
      </c>
      <c r="J55" s="765"/>
      <c r="K55" s="766" t="s">
        <v>277</v>
      </c>
      <c r="L55" s="767"/>
      <c r="M55" s="768" t="s">
        <v>278</v>
      </c>
      <c r="N55" s="768"/>
      <c r="O55" s="769" t="s">
        <v>279</v>
      </c>
      <c r="P55" s="770"/>
      <c r="Q55" s="769" t="s">
        <v>280</v>
      </c>
      <c r="R55" s="770"/>
      <c r="S55" s="768" t="s">
        <v>281</v>
      </c>
      <c r="T55" s="768"/>
      <c r="U55" s="769" t="s">
        <v>282</v>
      </c>
      <c r="V55" s="770"/>
      <c r="W55" s="768" t="s">
        <v>283</v>
      </c>
      <c r="X55" s="768"/>
      <c r="Y55" s="769" t="s">
        <v>284</v>
      </c>
      <c r="Z55" s="770"/>
      <c r="AA55" s="573"/>
      <c r="AB55" s="573"/>
      <c r="AC55" s="573"/>
      <c r="AD55" s="573"/>
      <c r="AE55" s="573"/>
      <c r="AF55" s="573"/>
      <c r="AG55" s="573"/>
      <c r="AH55" s="573"/>
      <c r="AI55" s="573"/>
      <c r="AJ55" s="573"/>
      <c r="AK55" s="573"/>
      <c r="AL55" s="573"/>
      <c r="AM55" s="573"/>
      <c r="AN55" s="573"/>
      <c r="AO55" s="573"/>
    </row>
    <row r="56" spans="1:41" s="44" customFormat="1" ht="14.45" customHeight="1">
      <c r="A56" s="789"/>
      <c r="B56" s="609">
        <v>2008</v>
      </c>
      <c r="C56" s="612">
        <f>'EMP 1DGT--'!S22</f>
        <v>100</v>
      </c>
      <c r="D56" s="613"/>
      <c r="E56" s="610">
        <f>'EMP 1DGT--'!S28</f>
        <v>100</v>
      </c>
      <c r="F56" s="636"/>
      <c r="G56" s="612">
        <f>'EMP 1DGT--'!S34</f>
        <v>100</v>
      </c>
      <c r="H56" s="613"/>
      <c r="I56" s="610">
        <f>'EMP 1DGT--'!S40</f>
        <v>100</v>
      </c>
      <c r="J56" s="636"/>
      <c r="K56" s="612">
        <f>'EMP 1DGT--'!S46</f>
        <v>100</v>
      </c>
      <c r="L56" s="613"/>
      <c r="M56" s="610">
        <f>'EMP 1DGT--'!S52</f>
        <v>100</v>
      </c>
      <c r="N56" s="636"/>
      <c r="O56" s="612">
        <f>'EMP 1DGT--'!S58</f>
        <v>100</v>
      </c>
      <c r="P56" s="637"/>
      <c r="Q56" s="612">
        <f>'EMP 1DGT--'!S64</f>
        <v>100</v>
      </c>
      <c r="R56" s="637"/>
      <c r="S56" s="610">
        <f>'EMP 1DGT--'!S70</f>
        <v>100</v>
      </c>
      <c r="T56" s="636"/>
      <c r="U56" s="612">
        <f>'EMP 1DGT--'!S76</f>
        <v>100</v>
      </c>
      <c r="V56" s="637"/>
      <c r="W56" s="610">
        <f>'EMP 1DGT--'!S82</f>
        <v>100</v>
      </c>
      <c r="X56" s="636"/>
      <c r="Y56" s="612">
        <f>'EMP 1DGT--'!S88</f>
        <v>100</v>
      </c>
      <c r="Z56" s="637"/>
      <c r="AA56" s="772"/>
      <c r="AB56" s="772"/>
      <c r="AC56" s="771"/>
      <c r="AD56" s="771"/>
      <c r="AE56" s="772"/>
      <c r="AF56" s="772"/>
      <c r="AG56" s="573"/>
      <c r="AH56" s="573"/>
      <c r="AI56" s="573"/>
      <c r="AJ56" s="573"/>
      <c r="AK56" s="573"/>
      <c r="AL56" s="573"/>
      <c r="AM56" s="573"/>
      <c r="AN56" s="573"/>
      <c r="AO56" s="573"/>
    </row>
    <row r="57" spans="1:41" s="44" customFormat="1" ht="14.45" customHeight="1">
      <c r="A57" s="789"/>
      <c r="B57" s="616">
        <v>2009</v>
      </c>
      <c r="C57" s="619">
        <f>'EMP 1DGT--'!T22</f>
        <v>94.091580502215663</v>
      </c>
      <c r="D57" s="620"/>
      <c r="E57" s="617">
        <f>'EMP 1DGT--'!T28</f>
        <v>93.665039902809241</v>
      </c>
      <c r="F57" s="623"/>
      <c r="G57" s="619">
        <f>'EMP 1DGT--'!T34</f>
        <v>104.12862246923382</v>
      </c>
      <c r="H57" s="620"/>
      <c r="I57" s="617">
        <f>'EMP 1DGT--'!T40</f>
        <v>108.9094043712808</v>
      </c>
      <c r="J57" s="623"/>
      <c r="K57" s="619">
        <f>'EMP 1DGT--'!T46</f>
        <v>91.502848050777658</v>
      </c>
      <c r="L57" s="620"/>
      <c r="M57" s="617">
        <f>'EMP 1DGT--'!T52</f>
        <v>96.914579219021149</v>
      </c>
      <c r="N57" s="623"/>
      <c r="O57" s="619">
        <f>'EMP 1DGT--'!T58</f>
        <v>97.53060503993207</v>
      </c>
      <c r="P57" s="626"/>
      <c r="Q57" s="619">
        <f>'EMP 1DGT--'!T64</f>
        <v>98.698161218987607</v>
      </c>
      <c r="R57" s="626"/>
      <c r="S57" s="617">
        <f>'EMP 1DGT--'!T70</f>
        <v>95.981690548559854</v>
      </c>
      <c r="T57" s="623"/>
      <c r="U57" s="619">
        <f>'EMP 1DGT--'!T76</f>
        <v>92.708054140980977</v>
      </c>
      <c r="V57" s="626"/>
      <c r="W57" s="617">
        <f>'EMP 1DGT--'!T82</f>
        <v>99.137501626720393</v>
      </c>
      <c r="X57" s="623"/>
      <c r="Y57" s="619">
        <f>'EMP 1DGT--'!T88</f>
        <v>97.794000628420093</v>
      </c>
      <c r="Z57" s="626"/>
      <c r="AA57" s="573"/>
      <c r="AB57" s="573"/>
      <c r="AC57" s="573"/>
      <c r="AD57" s="573"/>
      <c r="AE57" s="573"/>
      <c r="AF57" s="573"/>
      <c r="AG57" s="573"/>
      <c r="AH57" s="573"/>
      <c r="AI57" s="573"/>
      <c r="AJ57" s="573"/>
      <c r="AK57" s="573"/>
      <c r="AL57" s="573"/>
      <c r="AM57" s="573"/>
      <c r="AN57" s="573"/>
      <c r="AO57" s="573"/>
    </row>
    <row r="58" spans="1:41" s="44" customFormat="1" ht="14.45" customHeight="1">
      <c r="A58" s="789"/>
      <c r="B58" s="616">
        <v>2010</v>
      </c>
      <c r="C58" s="619">
        <f>'EMP 1DGT--'!U22</f>
        <v>87.395371738060064</v>
      </c>
      <c r="D58" s="620"/>
      <c r="E58" s="617">
        <f>'EMP 1DGT--'!U28</f>
        <v>90.033636814991127</v>
      </c>
      <c r="F58" s="623"/>
      <c r="G58" s="619">
        <f>'EMP 1DGT--'!U34</f>
        <v>113.1004366812227</v>
      </c>
      <c r="H58" s="620"/>
      <c r="I58" s="617">
        <f>'EMP 1DGT--'!U40</f>
        <v>103.39803125521384</v>
      </c>
      <c r="J58" s="623"/>
      <c r="K58" s="619">
        <f>'EMP 1DGT--'!U46</f>
        <v>83.490145011275786</v>
      </c>
      <c r="L58" s="620"/>
      <c r="M58" s="617">
        <f>'EMP 1DGT--'!U52</f>
        <v>94.584706318190811</v>
      </c>
      <c r="N58" s="623"/>
      <c r="O58" s="619">
        <f>'EMP 1DGT--'!U58</f>
        <v>97.319733213743888</v>
      </c>
      <c r="P58" s="626"/>
      <c r="Q58" s="619">
        <f>'EMP 1DGT--'!U64</f>
        <v>97.185407894338255</v>
      </c>
      <c r="R58" s="626"/>
      <c r="S58" s="617">
        <f>'EMP 1DGT--'!U70</f>
        <v>97.221016066000871</v>
      </c>
      <c r="T58" s="623"/>
      <c r="U58" s="619">
        <f>'EMP 1DGT--'!U76</f>
        <v>88.838448137228625</v>
      </c>
      <c r="V58" s="626"/>
      <c r="W58" s="617">
        <f>'EMP 1DGT--'!U82</f>
        <v>97.889526613145691</v>
      </c>
      <c r="X58" s="623"/>
      <c r="Y58" s="619">
        <f>'EMP 1DGT--'!U88</f>
        <v>93.810470131682578</v>
      </c>
      <c r="Z58" s="626"/>
      <c r="AA58" s="573"/>
      <c r="AB58" s="573"/>
      <c r="AC58" s="573"/>
      <c r="AD58" s="573"/>
      <c r="AE58" s="573"/>
      <c r="AF58" s="573"/>
      <c r="AG58" s="573"/>
      <c r="AH58" s="573"/>
      <c r="AI58" s="573"/>
      <c r="AJ58" s="573"/>
      <c r="AK58" s="573"/>
      <c r="AL58" s="573"/>
      <c r="AM58" s="573"/>
      <c r="AN58" s="573"/>
      <c r="AO58" s="573"/>
    </row>
    <row r="59" spans="1:41" s="44" customFormat="1" ht="14.45" customHeight="1">
      <c r="A59" s="789"/>
      <c r="B59" s="616">
        <v>2011</v>
      </c>
      <c r="C59" s="619">
        <f>'EMP 1DGT--'!V22</f>
        <v>81.183325127195147</v>
      </c>
      <c r="D59" s="620"/>
      <c r="E59" s="617">
        <f>'EMP 1DGT--'!V28</f>
        <v>87.606901054762389</v>
      </c>
      <c r="F59" s="623"/>
      <c r="G59" s="619">
        <f>'EMP 1DGT--'!V34</f>
        <v>115.87931718936086</v>
      </c>
      <c r="H59" s="620"/>
      <c r="I59" s="617">
        <f>'EMP 1DGT--'!V40</f>
        <v>106.25660419331517</v>
      </c>
      <c r="J59" s="623"/>
      <c r="K59" s="619">
        <f>'EMP 1DGT--'!V46</f>
        <v>76.24087481081267</v>
      </c>
      <c r="L59" s="620"/>
      <c r="M59" s="617">
        <f>'EMP 1DGT--'!V52</f>
        <v>92.001777104322713</v>
      </c>
      <c r="N59" s="623"/>
      <c r="O59" s="619">
        <f>'EMP 1DGT--'!V58</f>
        <v>96.032556319952675</v>
      </c>
      <c r="P59" s="626"/>
      <c r="Q59" s="619">
        <f>'EMP 1DGT--'!V64</f>
        <v>96.54395504528793</v>
      </c>
      <c r="R59" s="626"/>
      <c r="S59" s="617">
        <f>'EMP 1DGT--'!V70</f>
        <v>96.699956578376032</v>
      </c>
      <c r="T59" s="623"/>
      <c r="U59" s="619">
        <f>'EMP 1DGT--'!V76</f>
        <v>83.281961940498519</v>
      </c>
      <c r="V59" s="626"/>
      <c r="W59" s="617">
        <f>'EMP 1DGT--'!V82</f>
        <v>95.626926822263414</v>
      </c>
      <c r="X59" s="623"/>
      <c r="Y59" s="619">
        <f>'EMP 1DGT--'!V88</f>
        <v>89.29155835941549</v>
      </c>
      <c r="Z59" s="626"/>
      <c r="AA59" s="573"/>
      <c r="AB59" s="573"/>
      <c r="AC59" s="573"/>
      <c r="AD59" s="573"/>
      <c r="AE59" s="573"/>
      <c r="AF59" s="573"/>
      <c r="AG59" s="573"/>
      <c r="AH59" s="573"/>
      <c r="AI59" s="573"/>
      <c r="AJ59" s="573"/>
      <c r="AK59" s="573"/>
      <c r="AL59" s="573"/>
      <c r="AM59" s="573"/>
      <c r="AN59" s="573"/>
      <c r="AO59" s="573"/>
    </row>
    <row r="60" spans="1:41" s="44" customFormat="1" ht="14.45" customHeight="1">
      <c r="A60" s="789"/>
      <c r="B60" s="616">
        <v>2012</v>
      </c>
      <c r="C60" s="619">
        <f>'EMP 1DGT--'!W22</f>
        <v>70.777941900541606</v>
      </c>
      <c r="D60" s="620"/>
      <c r="E60" s="617">
        <f>'EMP 1DGT--'!W28</f>
        <v>82.820000734358558</v>
      </c>
      <c r="F60" s="623"/>
      <c r="G60" s="619">
        <f>'EMP 1DGT--'!W34</f>
        <v>112.50496228662168</v>
      </c>
      <c r="H60" s="620"/>
      <c r="I60" s="617">
        <f>'EMP 1DGT--'!W40</f>
        <v>105.33896891162894</v>
      </c>
      <c r="J60" s="623"/>
      <c r="K60" s="619">
        <f>'EMP 1DGT--'!W46</f>
        <v>64.204033409080125</v>
      </c>
      <c r="L60" s="620"/>
      <c r="M60" s="617">
        <f>'EMP 1DGT--'!W52</f>
        <v>86.814470865795201</v>
      </c>
      <c r="N60" s="623"/>
      <c r="O60" s="619">
        <f>'EMP 1DGT--'!W58</f>
        <v>90.574697289199733</v>
      </c>
      <c r="P60" s="626"/>
      <c r="Q60" s="619">
        <f>'EMP 1DGT--'!W64</f>
        <v>91.48730726121596</v>
      </c>
      <c r="R60" s="626"/>
      <c r="S60" s="617">
        <f>'EMP 1DGT--'!W70</f>
        <v>94.603053987552471</v>
      </c>
      <c r="T60" s="623"/>
      <c r="U60" s="619">
        <f>'EMP 1DGT--'!W76</f>
        <v>76.951554543017963</v>
      </c>
      <c r="V60" s="626"/>
      <c r="W60" s="617">
        <f>'EMP 1DGT--'!W82</f>
        <v>91.315332456774115</v>
      </c>
      <c r="X60" s="623"/>
      <c r="Y60" s="619">
        <f>'EMP 1DGT--'!W88</f>
        <v>85.927470527505619</v>
      </c>
      <c r="Z60" s="626"/>
      <c r="AA60" s="573"/>
      <c r="AB60" s="573"/>
      <c r="AC60" s="573"/>
      <c r="AD60" s="573"/>
      <c r="AE60" s="573"/>
      <c r="AF60" s="573"/>
      <c r="AG60" s="573"/>
      <c r="AH60" s="573"/>
      <c r="AI60" s="573"/>
      <c r="AJ60" s="573"/>
      <c r="AK60" s="573"/>
      <c r="AL60" s="573"/>
      <c r="AM60" s="573"/>
      <c r="AN60" s="573"/>
      <c r="AO60" s="573"/>
    </row>
    <row r="61" spans="1:41" s="44" customFormat="1" ht="14.45" customHeight="1">
      <c r="A61" s="789"/>
      <c r="B61" s="616">
        <v>2013</v>
      </c>
      <c r="C61" s="619">
        <f>'EMP 1DGT--'!X22</f>
        <v>65.296241588708355</v>
      </c>
      <c r="D61" s="622"/>
      <c r="E61" s="617">
        <f>'EMP 1DGT--'!X28</f>
        <v>81.062169837978146</v>
      </c>
      <c r="F61" s="623"/>
      <c r="G61" s="619">
        <f>'EMP 1DGT--'!X34</f>
        <v>111.59190154823342</v>
      </c>
      <c r="H61" s="622"/>
      <c r="I61" s="617">
        <f>'EMP 1DGT--'!X40</f>
        <v>107.19092375285022</v>
      </c>
      <c r="J61" s="623"/>
      <c r="K61" s="619">
        <f>'EMP 1DGT--'!X46</f>
        <v>57.116461776614507</v>
      </c>
      <c r="L61" s="622"/>
      <c r="M61" s="617">
        <f>'EMP 1DGT--'!X52</f>
        <v>83.725568297350222</v>
      </c>
      <c r="N61" s="623"/>
      <c r="O61" s="619">
        <f>'EMP 1DGT--'!X58</f>
        <v>89.004131561119436</v>
      </c>
      <c r="P61" s="626"/>
      <c r="Q61" s="619">
        <f>'EMP 1DGT--'!X64</f>
        <v>88.898776165520587</v>
      </c>
      <c r="R61" s="626"/>
      <c r="S61" s="617">
        <f>'EMP 1DGT--'!X70</f>
        <v>99.023013460703424</v>
      </c>
      <c r="T61" s="623"/>
      <c r="U61" s="619">
        <f>'EMP 1DGT--'!X76</f>
        <v>74.666644331278476</v>
      </c>
      <c r="V61" s="626"/>
      <c r="W61" s="617">
        <f>'EMP 1DGT--'!X82</f>
        <v>89.577770697492838</v>
      </c>
      <c r="X61" s="623"/>
      <c r="Y61" s="619">
        <f>'EMP 1DGT--'!X88</f>
        <v>84.18176847208224</v>
      </c>
      <c r="Z61" s="626"/>
      <c r="AA61" s="573"/>
      <c r="AB61" s="573"/>
      <c r="AC61" s="573"/>
      <c r="AD61" s="573"/>
      <c r="AE61" s="573"/>
      <c r="AF61" s="573"/>
      <c r="AG61" s="573"/>
      <c r="AH61" s="573"/>
      <c r="AI61" s="573"/>
      <c r="AJ61" s="573"/>
      <c r="AK61" s="573"/>
      <c r="AL61" s="573"/>
      <c r="AM61" s="573"/>
      <c r="AN61" s="573"/>
      <c r="AO61" s="573"/>
    </row>
    <row r="62" spans="1:41" s="44" customFormat="1" ht="14.45" customHeight="1">
      <c r="A62" s="789"/>
      <c r="B62" s="616">
        <v>2014</v>
      </c>
      <c r="C62" s="619">
        <f>'EMP 1DGT--'!Y22</f>
        <v>60.183817495486622</v>
      </c>
      <c r="D62" s="625"/>
      <c r="E62" s="621">
        <f>'EMP 1DGT--'!Y28</f>
        <v>82.849375076828267</v>
      </c>
      <c r="F62" s="618"/>
      <c r="G62" s="624">
        <f>'EMP 1DGT--'!Y34</f>
        <v>113.33862643906312</v>
      </c>
      <c r="H62" s="620"/>
      <c r="I62" s="621">
        <f>'EMP 1DGT--'!Y40</f>
        <v>104.13213948056281</v>
      </c>
      <c r="J62" s="618"/>
      <c r="K62" s="624">
        <f>'EMP 1DGT--'!Y46</f>
        <v>55.014595990737909</v>
      </c>
      <c r="L62" s="620"/>
      <c r="M62" s="621">
        <f>'EMP 1DGT--'!Y52</f>
        <v>82.816125411199096</v>
      </c>
      <c r="N62" s="618"/>
      <c r="O62" s="624">
        <f>'EMP 1DGT--'!Y58</f>
        <v>90.288445941432968</v>
      </c>
      <c r="P62" s="620"/>
      <c r="Q62" s="624">
        <f>'EMP 1DGT--'!Y64</f>
        <v>91.287373905667806</v>
      </c>
      <c r="R62" s="620"/>
      <c r="S62" s="617">
        <f>'EMP 1DGT--'!Y70</f>
        <v>101.98653929656969</v>
      </c>
      <c r="T62" s="573"/>
      <c r="U62" s="624">
        <f>'EMP 1DGT--'!Y76</f>
        <v>77.011860091128383</v>
      </c>
      <c r="V62" s="620"/>
      <c r="W62" s="621">
        <f>'EMP 1DGT--'!Y82</f>
        <v>91.557657702128424</v>
      </c>
      <c r="X62" s="618"/>
      <c r="Y62" s="619">
        <f>'EMP 1DGT--'!Y88</f>
        <v>88.691294749427684</v>
      </c>
      <c r="Z62" s="625"/>
      <c r="AA62" s="573"/>
      <c r="AB62" s="573"/>
      <c r="AC62" s="573"/>
      <c r="AD62" s="573"/>
      <c r="AE62" s="573"/>
      <c r="AF62" s="573"/>
      <c r="AG62" s="573"/>
      <c r="AH62" s="573"/>
      <c r="AI62" s="573"/>
      <c r="AJ62" s="573"/>
      <c r="AK62" s="573"/>
      <c r="AL62" s="573"/>
      <c r="AM62" s="573"/>
      <c r="AN62" s="573"/>
      <c r="AO62" s="573"/>
    </row>
    <row r="63" spans="1:41" s="44" customFormat="1" ht="14.45" customHeight="1">
      <c r="A63" s="789"/>
      <c r="B63" s="616">
        <v>2015</v>
      </c>
      <c r="C63" s="619">
        <f>'EMP 1DGT--'!Z22</f>
        <v>59.297554570818974</v>
      </c>
      <c r="D63" s="626"/>
      <c r="E63" s="617">
        <f>'EMP 1DGT--'!Z28</f>
        <v>84.810272079847124</v>
      </c>
      <c r="F63" s="623"/>
      <c r="G63" s="619">
        <f>'EMP 1DGT--'!Z34</f>
        <v>138.78523223501389</v>
      </c>
      <c r="H63" s="626"/>
      <c r="I63" s="617">
        <f>'EMP 1DGT--'!Z40</f>
        <v>94.733329625716038</v>
      </c>
      <c r="J63" s="623"/>
      <c r="K63" s="619">
        <f>'EMP 1DGT--'!Z46</f>
        <v>55.875047970575174</v>
      </c>
      <c r="L63" s="626"/>
      <c r="M63" s="617">
        <f>'EMP 1DGT--'!Z52</f>
        <v>83.88949085125526</v>
      </c>
      <c r="N63" s="623"/>
      <c r="O63" s="619">
        <f>'EMP 1DGT--'!Z58</f>
        <v>92.397164203314787</v>
      </c>
      <c r="P63" s="626"/>
      <c r="Q63" s="619">
        <f>'EMP 1DGT--'!Z64</f>
        <v>98.522083547908267</v>
      </c>
      <c r="R63" s="626"/>
      <c r="S63" s="617">
        <f>'EMP 1DGT--'!Z70</f>
        <v>106.33412939643942</v>
      </c>
      <c r="T63" s="623"/>
      <c r="U63" s="619">
        <f>'EMP 1DGT--'!Z76</f>
        <v>84.164768158670597</v>
      </c>
      <c r="V63" s="626"/>
      <c r="W63" s="617">
        <f>'EMP 1DGT--'!Z82</f>
        <v>95.197472637441052</v>
      </c>
      <c r="X63" s="623"/>
      <c r="Y63" s="619">
        <f>'EMP 1DGT--'!Z88</f>
        <v>94.225064168220712</v>
      </c>
      <c r="Z63" s="626"/>
      <c r="AA63" s="573"/>
      <c r="AB63" s="573"/>
      <c r="AC63" s="573"/>
      <c r="AD63" s="573"/>
      <c r="AE63" s="573"/>
      <c r="AF63" s="573"/>
      <c r="AG63" s="573"/>
      <c r="AH63" s="573"/>
      <c r="AI63" s="573"/>
      <c r="AJ63" s="573"/>
      <c r="AK63" s="573"/>
      <c r="AL63" s="573"/>
      <c r="AM63" s="573"/>
      <c r="AN63" s="573"/>
      <c r="AO63" s="573"/>
    </row>
    <row r="64" spans="1:41" s="44" customFormat="1" ht="14.45" customHeight="1">
      <c r="A64" s="789"/>
      <c r="B64" s="616">
        <v>2016</v>
      </c>
      <c r="C64" s="619">
        <f>'EMP 1DGT--'!AA22</f>
        <v>58.238962744132614</v>
      </c>
      <c r="D64" s="626"/>
      <c r="E64" s="617">
        <f>'EMP 1DGT--'!AA28</f>
        <v>86.793678769215049</v>
      </c>
      <c r="F64" s="623"/>
      <c r="G64" s="619">
        <f>'EMP 1DGT--'!AA34</f>
        <v>251.6077808654228</v>
      </c>
      <c r="H64" s="626"/>
      <c r="I64" s="617">
        <f>'EMP 1DGT--'!AA40</f>
        <v>94.955786663700579</v>
      </c>
      <c r="J64" s="623"/>
      <c r="K64" s="619">
        <f>'EMP 1DGT--'!AA46</f>
        <v>56.834890670208225</v>
      </c>
      <c r="L64" s="626"/>
      <c r="M64" s="617">
        <f>'EMP 1DGT--'!AA52</f>
        <v>85.041962502541708</v>
      </c>
      <c r="N64" s="623"/>
      <c r="O64" s="619">
        <f>'EMP 1DGT--'!AA58</f>
        <v>96.713834527637573</v>
      </c>
      <c r="P64" s="626"/>
      <c r="Q64" s="619">
        <f>'EMP 1DGT--'!AA64</f>
        <v>106.62354972584896</v>
      </c>
      <c r="R64" s="626"/>
      <c r="S64" s="617">
        <f>'EMP 1DGT--'!AA70</f>
        <v>109.57627731943842</v>
      </c>
      <c r="T64" s="623"/>
      <c r="U64" s="619">
        <f>'EMP 1DGT--'!AA76</f>
        <v>94.441838649155727</v>
      </c>
      <c r="V64" s="626"/>
      <c r="W64" s="617">
        <f>'EMP 1DGT--'!AA82</f>
        <v>98.226089453915577</v>
      </c>
      <c r="X64" s="623"/>
      <c r="Y64" s="619">
        <f>'EMP 1DGT--'!AA88</f>
        <v>100.18566957344966</v>
      </c>
      <c r="Z64" s="626"/>
      <c r="AA64" s="573"/>
      <c r="AB64" s="573"/>
      <c r="AC64" s="573"/>
      <c r="AD64" s="573"/>
      <c r="AE64" s="573"/>
      <c r="AF64" s="573"/>
      <c r="AG64" s="573"/>
      <c r="AH64" s="573"/>
      <c r="AI64" s="573"/>
      <c r="AJ64" s="573"/>
      <c r="AK64" s="573"/>
      <c r="AL64" s="573"/>
      <c r="AM64" s="573"/>
      <c r="AN64" s="573"/>
      <c r="AO64" s="573"/>
    </row>
    <row r="65" spans="1:41" s="44" customFormat="1" ht="14.45" customHeight="1">
      <c r="A65" s="789"/>
      <c r="B65" s="616">
        <v>2017</v>
      </c>
      <c r="C65" s="629">
        <f>'EMP 1DGT--'!AB22</f>
        <v>60.495650746758578</v>
      </c>
      <c r="D65" s="629"/>
      <c r="E65" s="627">
        <f>'EMP 1DGT--'!AB28</f>
        <v>88.600839403764709</v>
      </c>
      <c r="F65" s="630"/>
      <c r="G65" s="628">
        <f>'EMP 1DGT--'!AB34</f>
        <v>266.93132195315599</v>
      </c>
      <c r="H65" s="629"/>
      <c r="I65" s="627">
        <f>'EMP 1DGT--'!AB40</f>
        <v>94.989155219398256</v>
      </c>
      <c r="J65" s="630"/>
      <c r="K65" s="628">
        <f>'EMP 1DGT--'!AB46</f>
        <v>59.864906236390368</v>
      </c>
      <c r="L65" s="629"/>
      <c r="M65" s="627">
        <f>'EMP 1DGT--'!AB52</f>
        <v>86.300001949800986</v>
      </c>
      <c r="N65" s="630"/>
      <c r="O65" s="628">
        <f>'EMP 1DGT--'!AB58</f>
        <v>100.4532313006307</v>
      </c>
      <c r="P65" s="629"/>
      <c r="Q65" s="628">
        <f>'EMP 1DGT--'!AB64</f>
        <v>115.71786677168217</v>
      </c>
      <c r="R65" s="629"/>
      <c r="S65" s="627">
        <f>'EMP 1DGT--'!AB70</f>
        <v>119.9413808076422</v>
      </c>
      <c r="T65" s="630"/>
      <c r="U65" s="628">
        <f>'EMP 1DGT--'!AB76</f>
        <v>106.71904315196998</v>
      </c>
      <c r="V65" s="629"/>
      <c r="W65" s="666">
        <f>'EMP 1DGT--'!AB82</f>
        <v>103.36473090679004</v>
      </c>
      <c r="X65" s="630"/>
      <c r="Y65" s="628">
        <f>'EMP 1DGT--'!AB88</f>
        <v>106.23400895294603</v>
      </c>
      <c r="Z65" s="629"/>
      <c r="AA65" s="573"/>
      <c r="AB65" s="573"/>
      <c r="AC65" s="573"/>
      <c r="AD65" s="573"/>
      <c r="AE65" s="573"/>
      <c r="AF65" s="573"/>
      <c r="AG65" s="573"/>
      <c r="AH65" s="573"/>
      <c r="AI65" s="573"/>
      <c r="AJ65" s="573"/>
      <c r="AK65" s="573"/>
      <c r="AL65" s="573"/>
      <c r="AM65" s="573"/>
      <c r="AN65" s="573"/>
      <c r="AO65" s="573"/>
    </row>
    <row r="66" spans="1:41" s="44" customFormat="1" ht="14.45" customHeight="1">
      <c r="A66" s="789"/>
      <c r="B66" s="616">
        <v>2018</v>
      </c>
      <c r="C66" s="667">
        <f>'EMP 1DGT--'!AC22</f>
        <v>60.068931560807485</v>
      </c>
      <c r="D66" s="168"/>
      <c r="E66" s="668">
        <f>'EMP 1DGT--'!AC28</f>
        <v>90.433862231140949</v>
      </c>
      <c r="F66" s="169"/>
      <c r="G66" s="667">
        <f>'EMP 1DGT--'!AC34</f>
        <v>277.64986105597461</v>
      </c>
      <c r="H66" s="168"/>
      <c r="I66" s="668">
        <f>'EMP 1DGT--'!AC40</f>
        <v>96.407318836549692</v>
      </c>
      <c r="J66" s="169"/>
      <c r="K66" s="667">
        <f>'EMP 1DGT--'!AC46</f>
        <v>63.604886315126791</v>
      </c>
      <c r="L66" s="168"/>
      <c r="M66" s="668">
        <f>'EMP 1DGT--'!AC52</f>
        <v>88.028918333978623</v>
      </c>
      <c r="N66" s="169"/>
      <c r="O66" s="669">
        <f>'EMP 1DGT--'!AC58</f>
        <v>104.96836922607177</v>
      </c>
      <c r="P66" s="168"/>
      <c r="Q66" s="669">
        <f>'EMP 1DGT--'!AC64</f>
        <v>125.13063827209112</v>
      </c>
      <c r="R66" s="168"/>
      <c r="S66" s="668">
        <f>'EMP 1DGT--'!AC70</f>
        <v>129.45614415979156</v>
      </c>
      <c r="T66" s="169"/>
      <c r="U66" s="669">
        <f>'EMP 1DGT--'!AC76</f>
        <v>119.6311310640579</v>
      </c>
      <c r="V66" s="168"/>
      <c r="W66" s="668">
        <f>'EMP 1DGT--'!AC82</f>
        <v>106.9493495362164</v>
      </c>
      <c r="X66" s="169"/>
      <c r="Y66" s="669">
        <f>'EMP 1DGT--'!AC88</f>
        <v>110.78923850990986</v>
      </c>
      <c r="Z66" s="168"/>
      <c r="AA66" s="573"/>
      <c r="AB66" s="573"/>
      <c r="AC66" s="573"/>
      <c r="AD66" s="573"/>
      <c r="AE66" s="573"/>
      <c r="AF66" s="573"/>
      <c r="AG66" s="573"/>
      <c r="AH66" s="573"/>
      <c r="AI66" s="573"/>
      <c r="AJ66" s="573"/>
      <c r="AK66" s="573"/>
      <c r="AL66" s="573"/>
      <c r="AM66" s="573"/>
      <c r="AN66" s="573"/>
      <c r="AO66" s="573"/>
    </row>
    <row r="67" spans="1:41" s="44" customFormat="1" ht="14.45" customHeight="1">
      <c r="A67" s="789"/>
      <c r="B67" s="616">
        <v>2019</v>
      </c>
      <c r="C67" s="670">
        <f>'EMP 1DGT--'!AD22</f>
        <v>61.029049729197439</v>
      </c>
      <c r="D67" s="168">
        <f>'EMP 1DGT--'!AD$22</f>
        <v>61.029049729197439</v>
      </c>
      <c r="E67" s="671">
        <f>'EMP 1DGT--'!AD28</f>
        <v>90.821156550877475</v>
      </c>
      <c r="F67" s="169">
        <f>'EMP 1DGT--'!$AD$28</f>
        <v>90.821156550877475</v>
      </c>
      <c r="G67" s="670">
        <f>'EMP 1DGT--'!AD34</f>
        <v>279.55537911869789</v>
      </c>
      <c r="H67" s="168">
        <f>'EMP 1DGT--'!$AD$34</f>
        <v>279.55537911869789</v>
      </c>
      <c r="I67" s="671">
        <f>'EMP 1DGT--'!AD40</f>
        <v>98.498414993604356</v>
      </c>
      <c r="J67" s="169">
        <f>'EMP 1DGT--'!$AD$40</f>
        <v>98.498414993604356</v>
      </c>
      <c r="K67" s="670">
        <f>'EMP 1DGT--'!AD46</f>
        <v>68.117354352709853</v>
      </c>
      <c r="L67" s="168">
        <f>'EMP 1DGT--'!$AD$46</f>
        <v>68.117354352709853</v>
      </c>
      <c r="M67" s="671">
        <f>'EMP 1DGT--'!AD52</f>
        <v>89.029166237246216</v>
      </c>
      <c r="N67" s="169">
        <f>'EMP 1DGT--'!$AD$52</f>
        <v>89.029166237246216</v>
      </c>
      <c r="O67" s="670">
        <f>'EMP 1DGT--'!AD58</f>
        <v>113.40324227359903</v>
      </c>
      <c r="P67" s="168">
        <f>'EMP 1DGT--'!$AD$58</f>
        <v>113.40324227359903</v>
      </c>
      <c r="Q67" s="670">
        <f>'EMP 1DGT--'!AD64</f>
        <v>132.72545515131321</v>
      </c>
      <c r="R67" s="168">
        <f>'EMP 1DGT--'!$AD$64</f>
        <v>132.72545515131321</v>
      </c>
      <c r="S67" s="671">
        <f>'EMP 1DGT--'!AD70</f>
        <v>143.04530322767405</v>
      </c>
      <c r="T67" s="169">
        <f>'EMP 1DGT--'!$AD$70</f>
        <v>143.04530322767405</v>
      </c>
      <c r="U67" s="670">
        <f>'EMP 1DGT--'!AD76</f>
        <v>130.40572232645403</v>
      </c>
      <c r="V67" s="168">
        <f>'EMP 1DGT--'!$AD$76</f>
        <v>130.40572232645403</v>
      </c>
      <c r="W67" s="671">
        <f>'EMP 1DGT--'!AD82</f>
        <v>112.65655781476478</v>
      </c>
      <c r="X67" s="169">
        <f>'EMP 1DGT--'!AD82</f>
        <v>112.65655781476478</v>
      </c>
      <c r="Y67" s="670">
        <f>'EMP 1DGT--'!AD88</f>
        <v>114.04437298772949</v>
      </c>
      <c r="Z67" s="168">
        <f>'EMP 1DGT--'!$AD$88</f>
        <v>114.04437298772949</v>
      </c>
      <c r="AA67" s="573"/>
      <c r="AB67" s="573"/>
      <c r="AC67" s="573"/>
      <c r="AD67" s="573"/>
      <c r="AE67" s="573"/>
      <c r="AF67" s="573"/>
      <c r="AG67" s="573"/>
      <c r="AH67" s="573"/>
      <c r="AI67" s="573"/>
      <c r="AJ67" s="573"/>
      <c r="AK67" s="573"/>
      <c r="AL67" s="573"/>
      <c r="AM67" s="573"/>
      <c r="AN67" s="573"/>
      <c r="AO67" s="573"/>
    </row>
    <row r="68" spans="1:41" s="44" customFormat="1" ht="14.45" customHeight="1">
      <c r="A68" s="789"/>
      <c r="B68" s="616" t="s">
        <v>262</v>
      </c>
      <c r="C68" s="672"/>
      <c r="D68" s="168">
        <f>'EMP 1DGT--'!AE$22</f>
        <v>59.338585261775812</v>
      </c>
      <c r="E68" s="671"/>
      <c r="F68" s="169">
        <f>'EMP 1DGT--'!$AE$28</f>
        <v>88.366004307172602</v>
      </c>
      <c r="G68" s="672"/>
      <c r="H68" s="168">
        <f>'EMP 1DGT--'!$AE$34</f>
        <v>271.37753076617707</v>
      </c>
      <c r="I68" s="671"/>
      <c r="J68" s="169">
        <f>'EMP 1DGT--'!$AE$40</f>
        <v>95.100383738390519</v>
      </c>
      <c r="K68" s="672"/>
      <c r="L68" s="168">
        <f>'EMP 1DGT--'!$AE$46</f>
        <v>69.43185591148405</v>
      </c>
      <c r="M68" s="671"/>
      <c r="N68" s="169">
        <f>'EMP 1DGT--'!$AE$52</f>
        <v>83.689636250699834</v>
      </c>
      <c r="O68" s="670"/>
      <c r="P68" s="168">
        <f>'EMP 1DGT--'!$AE$58</f>
        <v>105.92540289877198</v>
      </c>
      <c r="Q68" s="670"/>
      <c r="R68" s="168">
        <f>'EMP 1DGT--'!$AE$64</f>
        <v>125.3934294629063</v>
      </c>
      <c r="S68" s="671"/>
      <c r="T68" s="169">
        <f>'EMP 1DGT--'!$AE$70</f>
        <v>153.90613692285424</v>
      </c>
      <c r="U68" s="670"/>
      <c r="V68" s="168">
        <f>'EMP 1DGT--'!$AE$76</f>
        <v>124.06023854194586</v>
      </c>
      <c r="W68" s="671"/>
      <c r="X68" s="169">
        <f>'EMP 1DGT--'!AE82</f>
        <v>106.65586673906508</v>
      </c>
      <c r="Y68" s="670"/>
      <c r="Z68" s="168">
        <f>'EMP 1DGT--'!$AE$88</f>
        <v>105.74025030706891</v>
      </c>
      <c r="AA68" s="573"/>
      <c r="AB68" s="573"/>
      <c r="AC68" s="573"/>
      <c r="AD68" s="573"/>
      <c r="AE68" s="573"/>
      <c r="AF68" s="573"/>
      <c r="AG68" s="573"/>
      <c r="AH68" s="573"/>
      <c r="AI68" s="573"/>
      <c r="AJ68" s="573"/>
      <c r="AK68" s="573"/>
      <c r="AL68" s="573"/>
      <c r="AM68" s="573"/>
      <c r="AN68" s="573"/>
      <c r="AO68" s="573"/>
    </row>
    <row r="69" spans="1:41" s="44" customFormat="1" ht="14.45" customHeight="1">
      <c r="A69" s="789"/>
      <c r="B69" s="616" t="s">
        <v>263</v>
      </c>
      <c r="C69" s="672"/>
      <c r="D69" s="168">
        <f>'EMP 1DGT--'!AF$22</f>
        <v>61.422944362383063</v>
      </c>
      <c r="E69" s="671"/>
      <c r="F69" s="169">
        <f>'EMP 1DGT--'!$AF$28</f>
        <v>89.511284377160166</v>
      </c>
      <c r="G69" s="672"/>
      <c r="H69" s="168">
        <f>'EMP 1DGT--'!$AF$34</f>
        <v>287.05835649067092</v>
      </c>
      <c r="I69" s="671"/>
      <c r="J69" s="169">
        <f>'EMP 1DGT--'!$AF$40</f>
        <v>99.121294699961069</v>
      </c>
      <c r="K69" s="672"/>
      <c r="L69" s="168">
        <f>'EMP 1DGT--'!$AF$46</f>
        <v>73.148120200247504</v>
      </c>
      <c r="M69" s="671"/>
      <c r="N69" s="169">
        <f>'EMP 1DGT--'!$AF$52</f>
        <v>86.494564233407885</v>
      </c>
      <c r="O69" s="670"/>
      <c r="P69" s="168">
        <f>'EMP 1DGT--'!$AF$58</f>
        <v>108.50261919983207</v>
      </c>
      <c r="Q69" s="670"/>
      <c r="R69" s="168">
        <f>'EMP 1DGT--'!$AF$64</f>
        <v>116.74290388052468</v>
      </c>
      <c r="S69" s="671"/>
      <c r="T69" s="169">
        <f>'EMP 1DGT--'!$AF$70</f>
        <v>186.37465624547693</v>
      </c>
      <c r="U69" s="670"/>
      <c r="V69" s="168">
        <f>'EMP 1DGT--'!$AF$76</f>
        <v>130.11257035647279</v>
      </c>
      <c r="W69" s="671"/>
      <c r="X69" s="169">
        <f>'EMP 1DGT--'!AF82</f>
        <v>115.00442019197544</v>
      </c>
      <c r="Y69" s="670"/>
      <c r="Z69" s="168">
        <f>'EMP 1DGT--'!$AF$88</f>
        <v>117.34725107015045</v>
      </c>
      <c r="AA69" s="573"/>
      <c r="AB69" s="573"/>
      <c r="AC69" s="573"/>
      <c r="AD69" s="573"/>
      <c r="AE69" s="573"/>
      <c r="AF69" s="573"/>
      <c r="AG69" s="573"/>
      <c r="AH69" s="573"/>
      <c r="AI69" s="573"/>
      <c r="AJ69" s="573"/>
      <c r="AK69" s="573"/>
      <c r="AL69" s="573"/>
      <c r="AM69" s="573"/>
      <c r="AN69" s="573"/>
      <c r="AO69" s="573"/>
    </row>
    <row r="70" spans="1:41" s="44" customFormat="1" ht="15" customHeight="1" thickBot="1">
      <c r="A70" s="790"/>
      <c r="B70" s="179" t="s">
        <v>264</v>
      </c>
      <c r="C70" s="173"/>
      <c r="D70" s="170">
        <f>'EMP 1DGT--'!AG$22</f>
        <v>60.856720827178727</v>
      </c>
      <c r="E70" s="174"/>
      <c r="F70" s="172">
        <f>'EMP 1DGT--'!$AG$28</f>
        <v>90.885333103447181</v>
      </c>
      <c r="G70" s="173"/>
      <c r="H70" s="170">
        <f>'EMP 1DGT--'!$AG$34</f>
        <v>307.06629614926555</v>
      </c>
      <c r="I70" s="174"/>
      <c r="J70" s="172">
        <f>'EMP 1DGT--'!$AG$40</f>
        <v>103.44808408876035</v>
      </c>
      <c r="K70" s="173"/>
      <c r="L70" s="170">
        <f>'EMP 1DGT--'!$AG$46</f>
        <v>72.782897034663861</v>
      </c>
      <c r="M70" s="174"/>
      <c r="N70" s="172">
        <f>'EMP 1DGT--'!$AG$52</f>
        <v>87.848979557729436</v>
      </c>
      <c r="O70" s="171"/>
      <c r="P70" s="170">
        <f>'EMP 1DGT--'!$AG$58</f>
        <v>112.43285020466972</v>
      </c>
      <c r="Q70" s="171"/>
      <c r="R70" s="170">
        <f>'EMP 1DGT--'!$AG$64</f>
        <v>120.98883705431523</v>
      </c>
      <c r="S70" s="174"/>
      <c r="T70" s="172">
        <f>'EMP 1DGT--'!$AG$70</f>
        <v>203.3669850919091</v>
      </c>
      <c r="U70" s="171"/>
      <c r="V70" s="170">
        <f>'EMP 1DGT--'!$AG$76</f>
        <v>135.33905119270972</v>
      </c>
      <c r="W70" s="174"/>
      <c r="X70" s="172">
        <f>'EMP 1DGT--'!AG82</f>
        <v>119.55744230191033</v>
      </c>
      <c r="Y70" s="171"/>
      <c r="Z70" s="170">
        <f>'EMP 1DGT--'!$AG$88</f>
        <v>123.52821157353944</v>
      </c>
      <c r="AA70" s="573"/>
      <c r="AB70" s="573"/>
      <c r="AC70" s="573"/>
      <c r="AD70" s="573"/>
      <c r="AE70" s="573"/>
      <c r="AF70" s="573"/>
      <c r="AG70" s="573"/>
      <c r="AH70" s="573"/>
      <c r="AI70" s="573"/>
      <c r="AJ70" s="573"/>
      <c r="AK70" s="573"/>
      <c r="AL70" s="573"/>
      <c r="AM70" s="573"/>
      <c r="AN70" s="573"/>
      <c r="AO70" s="573"/>
    </row>
    <row r="71" spans="1:41" s="44" customFormat="1" ht="14.45" thickBot="1">
      <c r="A71" s="573"/>
      <c r="B71" s="573"/>
      <c r="C71" s="573"/>
      <c r="D71" s="573"/>
      <c r="E71" s="574"/>
      <c r="F71" s="574"/>
      <c r="G71" s="573"/>
      <c r="H71" s="573"/>
      <c r="I71" s="574"/>
      <c r="J71" s="574"/>
      <c r="K71" s="574"/>
      <c r="L71" s="573"/>
      <c r="M71" s="579"/>
      <c r="N71" s="573"/>
      <c r="O71" s="573"/>
      <c r="P71" s="573"/>
      <c r="Q71" s="573"/>
      <c r="R71" s="573"/>
      <c r="S71" s="573"/>
      <c r="T71" s="573"/>
      <c r="U71" s="573"/>
      <c r="V71" s="573"/>
      <c r="W71" s="573"/>
      <c r="X71" s="579"/>
      <c r="Y71" s="573"/>
      <c r="Z71" s="573"/>
      <c r="AA71" s="573"/>
      <c r="AB71" s="573"/>
      <c r="AC71" s="573"/>
      <c r="AD71" s="573"/>
      <c r="AE71" s="573"/>
      <c r="AF71" s="573"/>
      <c r="AG71" s="573"/>
      <c r="AH71" s="573"/>
      <c r="AI71" s="573"/>
      <c r="AJ71" s="573"/>
      <c r="AK71" s="573"/>
      <c r="AL71" s="573"/>
      <c r="AM71" s="573"/>
      <c r="AN71" s="573"/>
      <c r="AO71" s="573"/>
    </row>
    <row r="72" spans="1:41" s="44" customFormat="1" ht="14.45" customHeight="1" thickBot="1">
      <c r="A72" s="785" t="s">
        <v>286</v>
      </c>
      <c r="B72" s="648"/>
      <c r="C72" s="762" t="s">
        <v>273</v>
      </c>
      <c r="D72" s="763"/>
      <c r="E72" s="760" t="s">
        <v>274</v>
      </c>
      <c r="F72" s="761"/>
      <c r="G72" s="762" t="s">
        <v>275</v>
      </c>
      <c r="H72" s="763"/>
      <c r="I72" s="760" t="s">
        <v>276</v>
      </c>
      <c r="J72" s="761"/>
      <c r="K72" s="762" t="s">
        <v>277</v>
      </c>
      <c r="L72" s="763"/>
      <c r="M72" s="759" t="s">
        <v>278</v>
      </c>
      <c r="N72" s="759"/>
      <c r="O72" s="757" t="s">
        <v>279</v>
      </c>
      <c r="P72" s="758"/>
      <c r="Q72" s="759" t="s">
        <v>280</v>
      </c>
      <c r="R72" s="759"/>
      <c r="S72" s="757" t="s">
        <v>281</v>
      </c>
      <c r="T72" s="758"/>
      <c r="U72" s="759" t="s">
        <v>282</v>
      </c>
      <c r="V72" s="759"/>
      <c r="W72" s="757" t="s">
        <v>283</v>
      </c>
      <c r="X72" s="758"/>
      <c r="Y72" s="757" t="s">
        <v>284</v>
      </c>
      <c r="Z72" s="758"/>
      <c r="AA72" s="573"/>
      <c r="AB72" s="573"/>
      <c r="AC72" s="573"/>
      <c r="AD72" s="573"/>
      <c r="AE72" s="573"/>
      <c r="AF72" s="573"/>
      <c r="AG72" s="573"/>
      <c r="AH72" s="573"/>
      <c r="AI72" s="573"/>
      <c r="AJ72" s="573"/>
      <c r="AK72" s="573"/>
      <c r="AL72" s="573"/>
      <c r="AM72" s="573"/>
      <c r="AN72" s="573"/>
      <c r="AO72" s="573"/>
    </row>
    <row r="73" spans="1:41" s="44" customFormat="1" ht="14.45" customHeight="1">
      <c r="A73" s="786"/>
      <c r="B73" s="582">
        <v>2008</v>
      </c>
      <c r="C73" s="246">
        <f>'VA 1DGT--'!S22</f>
        <v>100</v>
      </c>
      <c r="D73" s="247"/>
      <c r="E73" s="583">
        <f>'VA 1DGT--'!S28</f>
        <v>100</v>
      </c>
      <c r="F73" s="650"/>
      <c r="G73" s="246">
        <f>'VA 1DGT--'!S34</f>
        <v>100</v>
      </c>
      <c r="H73" s="247"/>
      <c r="I73" s="583">
        <f>'VA 1DGT--'!S40</f>
        <v>100</v>
      </c>
      <c r="J73" s="650"/>
      <c r="K73" s="246">
        <f>'VA 1DGT--'!S46</f>
        <v>100</v>
      </c>
      <c r="L73" s="247"/>
      <c r="M73" s="583">
        <f>'VA 1DGT--'!S52</f>
        <v>100</v>
      </c>
      <c r="N73" s="650"/>
      <c r="O73" s="246">
        <f>'VA 1DGT--'!S58</f>
        <v>100</v>
      </c>
      <c r="P73" s="649"/>
      <c r="Q73" s="583">
        <f>'VA 1DGT--'!S64</f>
        <v>100</v>
      </c>
      <c r="R73" s="650"/>
      <c r="S73" s="246">
        <f>'VA 1DGT--'!S70</f>
        <v>100</v>
      </c>
      <c r="T73" s="649"/>
      <c r="U73" s="583">
        <f>'VA 1DGT--'!S76</f>
        <v>100</v>
      </c>
      <c r="V73" s="650"/>
      <c r="W73" s="246">
        <f>'VA 1DGT--'!S82</f>
        <v>100</v>
      </c>
      <c r="X73" s="649"/>
      <c r="Y73" s="246">
        <f>'VA 1DGT--'!S88</f>
        <v>100</v>
      </c>
      <c r="Z73" s="649"/>
      <c r="AA73" s="772"/>
      <c r="AB73" s="772"/>
      <c r="AC73" s="771"/>
      <c r="AD73" s="771"/>
      <c r="AE73" s="772"/>
      <c r="AF73" s="772"/>
      <c r="AG73" s="573"/>
      <c r="AH73" s="573"/>
      <c r="AI73" s="573"/>
      <c r="AJ73" s="573"/>
      <c r="AK73" s="573"/>
      <c r="AL73" s="573"/>
      <c r="AM73" s="573"/>
      <c r="AN73" s="573"/>
      <c r="AO73" s="573"/>
    </row>
    <row r="74" spans="1:41" s="44" customFormat="1" ht="14.45" customHeight="1">
      <c r="A74" s="786"/>
      <c r="B74" s="586">
        <v>2009</v>
      </c>
      <c r="C74" s="248">
        <f>'VA 1DGT--'!T22</f>
        <v>91.023345479923819</v>
      </c>
      <c r="D74" s="249"/>
      <c r="E74" s="587">
        <f>'VA 1DGT--'!T28</f>
        <v>93.587654480332986</v>
      </c>
      <c r="F74" s="590"/>
      <c r="G74" s="248">
        <f>'VA 1DGT--'!T34</f>
        <v>124.31553266467877</v>
      </c>
      <c r="H74" s="249"/>
      <c r="I74" s="587">
        <f>'VA 1DGT--'!T40</f>
        <v>106.30133470225871</v>
      </c>
      <c r="J74" s="590"/>
      <c r="K74" s="248">
        <f>'VA 1DGT--'!T46</f>
        <v>88.273364571736181</v>
      </c>
      <c r="L74" s="249"/>
      <c r="M74" s="587">
        <f>'VA 1DGT--'!T52</f>
        <v>94.867432916766631</v>
      </c>
      <c r="N74" s="590"/>
      <c r="O74" s="248">
        <f>'VA 1DGT--'!T58</f>
        <v>95.862579513051116</v>
      </c>
      <c r="P74" s="252"/>
      <c r="Q74" s="587">
        <f>'VA 1DGT--'!T64</f>
        <v>97.449081612248989</v>
      </c>
      <c r="R74" s="590"/>
      <c r="S74" s="248">
        <f>'VA 1DGT--'!T70</f>
        <v>100.38827015428629</v>
      </c>
      <c r="T74" s="252"/>
      <c r="U74" s="587">
        <f>'VA 1DGT--'!T76</f>
        <v>89.221785262623044</v>
      </c>
      <c r="V74" s="590"/>
      <c r="W74" s="248">
        <f>'VA 1DGT--'!T82</f>
        <v>97.513350125944598</v>
      </c>
      <c r="X74" s="252"/>
      <c r="Y74" s="248">
        <f>'VA 1DGT--'!T88</f>
        <v>97.018146448220321</v>
      </c>
      <c r="Z74" s="252"/>
      <c r="AA74" s="573"/>
      <c r="AB74" s="573"/>
      <c r="AC74" s="573"/>
      <c r="AD74" s="573"/>
      <c r="AE74" s="573"/>
      <c r="AF74" s="573"/>
      <c r="AG74" s="573"/>
      <c r="AH74" s="573"/>
      <c r="AI74" s="573"/>
      <c r="AJ74" s="573"/>
      <c r="AK74" s="573"/>
      <c r="AL74" s="573"/>
      <c r="AM74" s="573"/>
      <c r="AN74" s="573"/>
      <c r="AO74" s="573"/>
    </row>
    <row r="75" spans="1:41" s="44" customFormat="1" ht="14.45" customHeight="1">
      <c r="A75" s="786"/>
      <c r="B75" s="586">
        <v>2010</v>
      </c>
      <c r="C75" s="248">
        <f>'VA 1DGT--'!U22</f>
        <v>86.598327317243402</v>
      </c>
      <c r="D75" s="249"/>
      <c r="E75" s="587">
        <f>'VA 1DGT--'!U28</f>
        <v>96.812784356748722</v>
      </c>
      <c r="F75" s="590"/>
      <c r="G75" s="248">
        <f>'VA 1DGT--'!U34</f>
        <v>140.22770398481973</v>
      </c>
      <c r="H75" s="249"/>
      <c r="I75" s="587">
        <f>'VA 1DGT--'!U40</f>
        <v>109.65092402464064</v>
      </c>
      <c r="J75" s="590"/>
      <c r="K75" s="248">
        <f>'VA 1DGT--'!U46</f>
        <v>79.703194391768733</v>
      </c>
      <c r="L75" s="249"/>
      <c r="M75" s="587">
        <f>'VA 1DGT--'!U52</f>
        <v>95.602422339025679</v>
      </c>
      <c r="N75" s="590"/>
      <c r="O75" s="248">
        <f>'VA 1DGT--'!U58</f>
        <v>105.59059004167581</v>
      </c>
      <c r="P75" s="252"/>
      <c r="Q75" s="587">
        <f>'VA 1DGT--'!U64</f>
        <v>94.526808923929522</v>
      </c>
      <c r="R75" s="590"/>
      <c r="S75" s="248">
        <f>'VA 1DGT--'!U70</f>
        <v>106.00286093797895</v>
      </c>
      <c r="T75" s="252"/>
      <c r="U75" s="587">
        <f>'VA 1DGT--'!U76</f>
        <v>76.787872886643598</v>
      </c>
      <c r="V75" s="590"/>
      <c r="W75" s="248">
        <f>'VA 1DGT--'!U82</f>
        <v>95.193954659949625</v>
      </c>
      <c r="X75" s="252"/>
      <c r="Y75" s="248">
        <f>'VA 1DGT--'!U88</f>
        <v>97.343384297395062</v>
      </c>
      <c r="Z75" s="252"/>
      <c r="AA75" s="573"/>
      <c r="AB75" s="573"/>
      <c r="AC75" s="573"/>
      <c r="AD75" s="573"/>
      <c r="AE75" s="573"/>
      <c r="AF75" s="573"/>
      <c r="AG75" s="573"/>
      <c r="AH75" s="573"/>
      <c r="AI75" s="573"/>
      <c r="AJ75" s="573"/>
      <c r="AK75" s="573"/>
      <c r="AL75" s="573"/>
      <c r="AM75" s="573"/>
      <c r="AN75" s="573"/>
      <c r="AO75" s="573"/>
    </row>
    <row r="76" spans="1:41" s="44" customFormat="1" ht="14.45" customHeight="1">
      <c r="A76" s="786"/>
      <c r="B76" s="586">
        <v>2011</v>
      </c>
      <c r="C76" s="248">
        <f>'VA 1DGT--'!V22</f>
        <v>75.784030284481929</v>
      </c>
      <c r="D76" s="249"/>
      <c r="E76" s="587">
        <f>'VA 1DGT--'!V28</f>
        <v>91.320060662773074</v>
      </c>
      <c r="F76" s="590"/>
      <c r="G76" s="248">
        <f>'VA 1DGT--'!V34</f>
        <v>137.3994759194</v>
      </c>
      <c r="H76" s="249"/>
      <c r="I76" s="587">
        <f>'VA 1DGT--'!V40</f>
        <v>112.75667351129363</v>
      </c>
      <c r="J76" s="590"/>
      <c r="K76" s="248">
        <f>'VA 1DGT--'!V46</f>
        <v>67.346489349988374</v>
      </c>
      <c r="L76" s="249"/>
      <c r="M76" s="587">
        <f>'VA 1DGT--'!V52</f>
        <v>86.872696342500717</v>
      </c>
      <c r="N76" s="590"/>
      <c r="O76" s="248">
        <f>'VA 1DGT--'!V58</f>
        <v>99.813555604299196</v>
      </c>
      <c r="P76" s="252"/>
      <c r="Q76" s="587">
        <f>'VA 1DGT--'!V64</f>
        <v>92.384380266803802</v>
      </c>
      <c r="R76" s="590"/>
      <c r="S76" s="248">
        <f>'VA 1DGT--'!V70</f>
        <v>92.127311740063348</v>
      </c>
      <c r="T76" s="252"/>
      <c r="U76" s="587">
        <f>'VA 1DGT--'!V76</f>
        <v>63.913370553290783</v>
      </c>
      <c r="V76" s="590"/>
      <c r="W76" s="248">
        <f>'VA 1DGT--'!V82</f>
        <v>90.873551637279604</v>
      </c>
      <c r="X76" s="252"/>
      <c r="Y76" s="248">
        <f>'VA 1DGT--'!V88</f>
        <v>83.820176905073126</v>
      </c>
      <c r="Z76" s="252"/>
      <c r="AA76" s="573"/>
      <c r="AB76" s="573"/>
      <c r="AC76" s="573"/>
      <c r="AD76" s="573"/>
      <c r="AE76" s="573"/>
      <c r="AF76" s="573"/>
      <c r="AG76" s="573"/>
      <c r="AH76" s="573"/>
      <c r="AI76" s="573"/>
      <c r="AJ76" s="573"/>
      <c r="AK76" s="573"/>
      <c r="AL76" s="573"/>
      <c r="AM76" s="573"/>
      <c r="AN76" s="573"/>
      <c r="AO76" s="573"/>
    </row>
    <row r="77" spans="1:41" s="44" customFormat="1" ht="14.45" customHeight="1">
      <c r="A77" s="786"/>
      <c r="B77" s="586">
        <v>2012</v>
      </c>
      <c r="C77" s="248">
        <f>'VA 1DGT--'!W22</f>
        <v>60.094159911675042</v>
      </c>
      <c r="D77" s="249"/>
      <c r="E77" s="587">
        <f>'VA 1DGT--'!W28</f>
        <v>87.283404859475326</v>
      </c>
      <c r="F77" s="590"/>
      <c r="G77" s="248">
        <f>'VA 1DGT--'!W34</f>
        <v>149.71537001897534</v>
      </c>
      <c r="H77" s="249"/>
      <c r="I77" s="587">
        <f>'VA 1DGT--'!W40</f>
        <v>110.26694045174537</v>
      </c>
      <c r="J77" s="590"/>
      <c r="K77" s="248">
        <f>'VA 1DGT--'!W46</f>
        <v>50.62456415087415</v>
      </c>
      <c r="L77" s="249"/>
      <c r="M77" s="587">
        <f>'VA 1DGT--'!W52</f>
        <v>78.28400689188895</v>
      </c>
      <c r="N77" s="590"/>
      <c r="O77" s="248">
        <f>'VA 1DGT--'!W58</f>
        <v>95.001645097609114</v>
      </c>
      <c r="P77" s="252"/>
      <c r="Q77" s="587">
        <f>'VA 1DGT--'!W64</f>
        <v>73.319621789927723</v>
      </c>
      <c r="R77" s="590"/>
      <c r="S77" s="248">
        <f>'VA 1DGT--'!W70</f>
        <v>88.193522019004817</v>
      </c>
      <c r="T77" s="252"/>
      <c r="U77" s="587">
        <f>'VA 1DGT--'!W76</f>
        <v>53.429254157493794</v>
      </c>
      <c r="V77" s="590"/>
      <c r="W77" s="248">
        <f>'VA 1DGT--'!W82</f>
        <v>83.496221662468514</v>
      </c>
      <c r="X77" s="252"/>
      <c r="Y77" s="248">
        <f>'VA 1DGT--'!W88</f>
        <v>78.573816833338412</v>
      </c>
      <c r="Z77" s="252"/>
      <c r="AA77" s="573"/>
      <c r="AB77" s="573"/>
      <c r="AC77" s="573"/>
      <c r="AD77" s="573"/>
      <c r="AE77" s="573"/>
      <c r="AF77" s="573"/>
      <c r="AG77" s="573"/>
      <c r="AH77" s="573"/>
      <c r="AI77" s="573"/>
      <c r="AJ77" s="573"/>
      <c r="AK77" s="573"/>
      <c r="AL77" s="573"/>
      <c r="AM77" s="573"/>
      <c r="AN77" s="573"/>
      <c r="AO77" s="573"/>
    </row>
    <row r="78" spans="1:41" s="44" customFormat="1" ht="14.45" customHeight="1">
      <c r="A78" s="786"/>
      <c r="B78" s="586">
        <v>2013</v>
      </c>
      <c r="C78" s="248">
        <f>'VA 1DGT--'!X22</f>
        <v>59.379093753754091</v>
      </c>
      <c r="D78" s="250"/>
      <c r="E78" s="587">
        <f>'VA 1DGT--'!X28</f>
        <v>89.616340227808067</v>
      </c>
      <c r="F78" s="590"/>
      <c r="G78" s="248">
        <f>'VA 1DGT--'!X34</f>
        <v>182.47944339025932</v>
      </c>
      <c r="H78" s="250"/>
      <c r="I78" s="587">
        <f>'VA 1DGT--'!X40</f>
        <v>110.65195071868582</v>
      </c>
      <c r="J78" s="590"/>
      <c r="K78" s="248">
        <f>'VA 1DGT--'!X46</f>
        <v>47.439959871294512</v>
      </c>
      <c r="L78" s="250"/>
      <c r="M78" s="587">
        <f>'VA 1DGT--'!X52</f>
        <v>79.445013921906465</v>
      </c>
      <c r="N78" s="590"/>
      <c r="O78" s="248">
        <f>'VA 1DGT--'!X58</f>
        <v>94.990677780214966</v>
      </c>
      <c r="P78" s="252"/>
      <c r="Q78" s="587">
        <f>'VA 1DGT--'!X64</f>
        <v>73.765246950609892</v>
      </c>
      <c r="R78" s="590"/>
      <c r="S78" s="248">
        <f>'VA 1DGT--'!X70</f>
        <v>94.487585572698478</v>
      </c>
      <c r="T78" s="252"/>
      <c r="U78" s="587">
        <f>'VA 1DGT--'!X76</f>
        <v>54.728236809774387</v>
      </c>
      <c r="V78" s="590"/>
      <c r="W78" s="248">
        <f>'VA 1DGT--'!X82</f>
        <v>81.501259445843829</v>
      </c>
      <c r="X78" s="252"/>
      <c r="Y78" s="248">
        <f>'VA 1DGT--'!X88</f>
        <v>74.950606401410397</v>
      </c>
      <c r="Z78" s="252"/>
      <c r="AA78" s="573"/>
      <c r="AB78" s="573"/>
      <c r="AC78" s="573"/>
      <c r="AD78" s="573"/>
      <c r="AE78" s="573"/>
      <c r="AF78" s="573"/>
      <c r="AG78" s="573"/>
      <c r="AH78" s="573"/>
      <c r="AI78" s="573"/>
      <c r="AJ78" s="573"/>
      <c r="AK78" s="573"/>
      <c r="AL78" s="573"/>
      <c r="AM78" s="573"/>
      <c r="AN78" s="573"/>
      <c r="AO78" s="573"/>
    </row>
    <row r="79" spans="1:41" s="44" customFormat="1" ht="14.45" customHeight="1">
      <c r="A79" s="786"/>
      <c r="B79" s="586">
        <v>2014</v>
      </c>
      <c r="C79" s="251">
        <f>'VA 1DGT--'!Y22</f>
        <v>48.68170403125697</v>
      </c>
      <c r="D79" s="252"/>
      <c r="E79" s="589">
        <f>'VA 1DGT--'!Y28</f>
        <v>96.697428285631304</v>
      </c>
      <c r="F79" s="590"/>
      <c r="G79" s="251">
        <f>'VA 1DGT--'!Y34</f>
        <v>187.25941989699103</v>
      </c>
      <c r="H79" s="252"/>
      <c r="I79" s="589">
        <f>'VA 1DGT--'!Y40</f>
        <v>111.67864476386036</v>
      </c>
      <c r="J79" s="590"/>
      <c r="K79" s="251">
        <f>'VA 1DGT--'!Y46</f>
        <v>46.660631048362418</v>
      </c>
      <c r="L79" s="252"/>
      <c r="M79" s="589">
        <f>'VA 1DGT--'!Y52</f>
        <v>83.788794137532463</v>
      </c>
      <c r="N79" s="590"/>
      <c r="O79" s="251">
        <f>'VA 1DGT--'!Y58</f>
        <v>97.288330774292618</v>
      </c>
      <c r="P79" s="252"/>
      <c r="Q79" s="589">
        <f>'VA 1DGT--'!Y64</f>
        <v>80.546747793298493</v>
      </c>
      <c r="R79" s="590"/>
      <c r="S79" s="251">
        <f>'VA 1DGT--'!Y70</f>
        <v>97.445591090221711</v>
      </c>
      <c r="T79" s="252"/>
      <c r="U79" s="589">
        <f>'VA 1DGT--'!Y76</f>
        <v>56.395827223529402</v>
      </c>
      <c r="V79" s="590"/>
      <c r="W79" s="251">
        <f>'VA 1DGT--'!Y82</f>
        <v>86.575314861460953</v>
      </c>
      <c r="X79" s="252"/>
      <c r="Y79" s="251">
        <f>'VA 1DGT--'!Y88</f>
        <v>79.661995805343651</v>
      </c>
      <c r="Z79" s="252"/>
      <c r="AA79" s="573"/>
      <c r="AB79" s="573"/>
      <c r="AC79" s="573"/>
      <c r="AD79" s="573"/>
      <c r="AE79" s="573"/>
      <c r="AF79" s="573"/>
      <c r="AG79" s="573"/>
      <c r="AH79" s="573"/>
      <c r="AI79" s="573"/>
      <c r="AJ79" s="573"/>
      <c r="AK79" s="573"/>
      <c r="AL79" s="573"/>
      <c r="AM79" s="573"/>
      <c r="AN79" s="573"/>
      <c r="AO79" s="573"/>
    </row>
    <row r="80" spans="1:41" s="44" customFormat="1" ht="14.45" customHeight="1">
      <c r="A80" s="786"/>
      <c r="B80" s="586">
        <v>2015</v>
      </c>
      <c r="C80" s="248">
        <f>'VA 1DGT--'!Z22</f>
        <v>52.485855991396328</v>
      </c>
      <c r="D80" s="252"/>
      <c r="E80" s="587">
        <f>'VA 1DGT--'!Z28</f>
        <v>102.65560969313671</v>
      </c>
      <c r="F80" s="590"/>
      <c r="G80" s="248">
        <f>'VA 1DGT--'!Z34</f>
        <v>198.77112135176654</v>
      </c>
      <c r="H80" s="252"/>
      <c r="I80" s="587">
        <f>'VA 1DGT--'!Z40</f>
        <v>93.108316221765904</v>
      </c>
      <c r="J80" s="590"/>
      <c r="K80" s="248">
        <f>'VA 1DGT--'!Z46</f>
        <v>49.820766605087044</v>
      </c>
      <c r="L80" s="252"/>
      <c r="M80" s="587">
        <f>'VA 1DGT--'!Z52</f>
        <v>88.344129172028246</v>
      </c>
      <c r="N80" s="590"/>
      <c r="O80" s="248">
        <f>'VA 1DGT--'!Z58</f>
        <v>99.114389120421151</v>
      </c>
      <c r="P80" s="252"/>
      <c r="Q80" s="587">
        <f>'VA 1DGT--'!Z64</f>
        <v>92.338675122118431</v>
      </c>
      <c r="R80" s="590"/>
      <c r="S80" s="248">
        <f>'VA 1DGT--'!Z70</f>
        <v>99.351180136916312</v>
      </c>
      <c r="T80" s="252"/>
      <c r="U80" s="587">
        <f>'VA 1DGT--'!Z76</f>
        <v>65.914746631672386</v>
      </c>
      <c r="V80" s="590"/>
      <c r="W80" s="248">
        <f>'VA 1DGT--'!Z82</f>
        <v>87.985894206549119</v>
      </c>
      <c r="X80" s="252"/>
      <c r="Y80" s="248">
        <f>'VA 1DGT--'!Z88</f>
        <v>84.425058512416797</v>
      </c>
      <c r="Z80" s="252"/>
      <c r="AA80" s="573"/>
      <c r="AB80" s="573"/>
      <c r="AC80" s="573"/>
      <c r="AD80" s="573"/>
      <c r="AE80" s="573"/>
      <c r="AF80" s="573"/>
      <c r="AG80" s="573"/>
      <c r="AH80" s="573"/>
      <c r="AI80" s="573"/>
      <c r="AJ80" s="573"/>
      <c r="AK80" s="573"/>
      <c r="AL80" s="573"/>
      <c r="AM80" s="573"/>
      <c r="AN80" s="573"/>
      <c r="AO80" s="573"/>
    </row>
    <row r="81" spans="1:41" s="44" customFormat="1" ht="14.45" customHeight="1">
      <c r="A81" s="786"/>
      <c r="B81" s="586">
        <v>2016</v>
      </c>
      <c r="C81" s="248">
        <f>'VA 1DGT--'!AA22</f>
        <v>51.027121029237627</v>
      </c>
      <c r="D81" s="252"/>
      <c r="E81" s="587">
        <f>'VA 1DGT--'!AA28</f>
        <v>107.48523764964021</v>
      </c>
      <c r="F81" s="590"/>
      <c r="G81" s="248">
        <f>'VA 1DGT--'!AA34</f>
        <v>207.73470678594018</v>
      </c>
      <c r="H81" s="252"/>
      <c r="I81" s="587">
        <f>'VA 1DGT--'!AA40</f>
        <v>93.904004106776171</v>
      </c>
      <c r="J81" s="590"/>
      <c r="K81" s="248">
        <f>'VA 1DGT--'!AA46</f>
        <v>51.111491735688851</v>
      </c>
      <c r="L81" s="252"/>
      <c r="M81" s="587">
        <f>'VA 1DGT--'!AA52</f>
        <v>92.194281476957997</v>
      </c>
      <c r="N81" s="590"/>
      <c r="O81" s="248">
        <f>'VA 1DGT--'!AA58</f>
        <v>103.06262338232069</v>
      </c>
      <c r="P81" s="252"/>
      <c r="Q81" s="587">
        <f>'VA 1DGT--'!AA64</f>
        <v>113.47159139600652</v>
      </c>
      <c r="R81" s="590"/>
      <c r="S81" s="248">
        <f>'VA 1DGT--'!AA70</f>
        <v>105.66057014406864</v>
      </c>
      <c r="T81" s="252"/>
      <c r="U81" s="587">
        <f>'VA 1DGT--'!AA76</f>
        <v>80.589524250268354</v>
      </c>
      <c r="V81" s="590"/>
      <c r="W81" s="248">
        <f>'VA 1DGT--'!AA82</f>
        <v>93.861964735516366</v>
      </c>
      <c r="X81" s="252"/>
      <c r="Y81" s="248">
        <f>'VA 1DGT--'!AA88</f>
        <v>91.510380254718996</v>
      </c>
      <c r="Z81" s="252"/>
      <c r="AA81" s="573"/>
      <c r="AB81" s="573"/>
      <c r="AC81" s="573"/>
      <c r="AD81" s="573"/>
      <c r="AE81" s="573"/>
      <c r="AF81" s="573"/>
      <c r="AG81" s="573"/>
      <c r="AH81" s="573"/>
      <c r="AI81" s="573"/>
      <c r="AJ81" s="573"/>
      <c r="AK81" s="573"/>
      <c r="AL81" s="573"/>
      <c r="AM81" s="573"/>
      <c r="AN81" s="573"/>
      <c r="AO81" s="573"/>
    </row>
    <row r="82" spans="1:41" s="44" customFormat="1" ht="14.45" customHeight="1">
      <c r="A82" s="786"/>
      <c r="B82" s="591">
        <v>2017</v>
      </c>
      <c r="C82" s="261">
        <f>'VA 1DGT--'!AB22</f>
        <v>54.230617416723405</v>
      </c>
      <c r="D82" s="599"/>
      <c r="E82" s="653">
        <f>'VA 1DGT--'!AB28</f>
        <v>112.32696589332386</v>
      </c>
      <c r="F82" s="598"/>
      <c r="G82" s="261">
        <f>'VA 1DGT--'!AB34</f>
        <v>180.20240354206197</v>
      </c>
      <c r="H82" s="599"/>
      <c r="I82" s="653">
        <f>'VA 1DGT--'!AB40</f>
        <v>99.358316221765904</v>
      </c>
      <c r="J82" s="598"/>
      <c r="K82" s="261">
        <f>'VA 1DGT--'!AB46</f>
        <v>59.764855573363342</v>
      </c>
      <c r="L82" s="599"/>
      <c r="M82" s="653">
        <f>'VA 1DGT--'!AB52</f>
        <v>98.79391943469065</v>
      </c>
      <c r="N82" s="598"/>
      <c r="O82" s="261">
        <f>'VA 1DGT--'!AB58</f>
        <v>109.9528405352051</v>
      </c>
      <c r="P82" s="599"/>
      <c r="Q82" s="653">
        <f>'VA 1DGT--'!AB64</f>
        <v>136.23275344931017</v>
      </c>
      <c r="R82" s="598"/>
      <c r="S82" s="261">
        <f>'VA 1DGT--'!AB70</f>
        <v>118.11075917032797</v>
      </c>
      <c r="T82" s="599"/>
      <c r="U82" s="653">
        <f>'VA 1DGT--'!AB76</f>
        <v>99.83513429889166</v>
      </c>
      <c r="V82" s="598"/>
      <c r="W82" s="261">
        <f>'VA 1DGT--'!AB82</f>
        <v>100.78589420654912</v>
      </c>
      <c r="X82" s="599"/>
      <c r="Y82" s="261">
        <f>'VA 1DGT--'!AB88</f>
        <v>100.69606978935531</v>
      </c>
      <c r="Z82" s="599"/>
      <c r="AA82" s="573"/>
      <c r="AB82" s="573"/>
      <c r="AC82" s="573"/>
      <c r="AD82" s="573"/>
      <c r="AE82" s="573"/>
      <c r="AF82" s="573"/>
      <c r="AG82" s="573"/>
      <c r="AH82" s="573"/>
      <c r="AI82" s="573"/>
      <c r="AJ82" s="573"/>
      <c r="AK82" s="573"/>
      <c r="AL82" s="573"/>
      <c r="AM82" s="573"/>
      <c r="AN82" s="573"/>
      <c r="AO82" s="573"/>
    </row>
    <row r="83" spans="1:41" s="44" customFormat="1" ht="14.45" customHeight="1">
      <c r="A83" s="786"/>
      <c r="B83" s="586">
        <v>2018</v>
      </c>
      <c r="C83" s="673">
        <f>'VA 1DGT--'!AC22</f>
        <v>55.918173549416792</v>
      </c>
      <c r="D83" s="599"/>
      <c r="E83" s="656">
        <f>'VA 1DGT--'!AC28</f>
        <v>116.06111451711786</v>
      </c>
      <c r="F83" s="590"/>
      <c r="G83" s="592">
        <f>'VA 1DGT--'!AC34</f>
        <v>194.1718622933044</v>
      </c>
      <c r="H83" s="252"/>
      <c r="I83" s="656">
        <f>'VA 1DGT--'!AC40</f>
        <v>102.9389117043121</v>
      </c>
      <c r="J83" s="590"/>
      <c r="K83" s="592">
        <f>'VA 1DGT--'!AC46</f>
        <v>66.612427664338057</v>
      </c>
      <c r="L83" s="252"/>
      <c r="M83" s="656">
        <f>'VA 1DGT--'!AC52</f>
        <v>104.66292992519247</v>
      </c>
      <c r="N83" s="590"/>
      <c r="O83" s="596">
        <f>'VA 1DGT--'!AC58</f>
        <v>112.40677780214961</v>
      </c>
      <c r="P83" s="252"/>
      <c r="Q83" s="656">
        <f>'VA 1DGT--'!AC64</f>
        <v>151.04122032736311</v>
      </c>
      <c r="R83" s="590"/>
      <c r="S83" s="596">
        <f>'VA 1DGT--'!AC70</f>
        <v>130.22887503831612</v>
      </c>
      <c r="T83" s="252"/>
      <c r="U83" s="656">
        <f>'VA 1DGT--'!AC76</f>
        <v>113.44398382181504</v>
      </c>
      <c r="V83" s="590"/>
      <c r="W83" s="596">
        <f>'VA 1DGT--'!AC82</f>
        <v>110.67204030226701</v>
      </c>
      <c r="X83" s="252"/>
      <c r="Y83" s="596">
        <f>'VA 1DGT--'!AC88</f>
        <v>108.6811149275054</v>
      </c>
      <c r="Z83" s="252"/>
      <c r="AA83" s="573"/>
      <c r="AB83" s="573"/>
      <c r="AC83" s="573"/>
      <c r="AD83" s="573"/>
      <c r="AE83" s="573"/>
      <c r="AF83" s="573"/>
      <c r="AG83" s="573"/>
      <c r="AH83" s="573"/>
      <c r="AI83" s="573"/>
      <c r="AJ83" s="573"/>
      <c r="AK83" s="573"/>
      <c r="AL83" s="573"/>
      <c r="AM83" s="573"/>
      <c r="AN83" s="573"/>
      <c r="AO83" s="573"/>
    </row>
    <row r="84" spans="1:41" s="44" customFormat="1" ht="14.45" customHeight="1">
      <c r="A84" s="786"/>
      <c r="B84" s="586">
        <v>2019</v>
      </c>
      <c r="C84" s="248">
        <f>'VA 1DGT--'!AD22</f>
        <v>66.644165918230755</v>
      </c>
      <c r="D84" s="252">
        <f>'VA 1DGT--'!AD$22</f>
        <v>66.644165918230755</v>
      </c>
      <c r="E84" s="248">
        <f>'VA 1DGT--'!AD28</f>
        <v>115.82717563163497</v>
      </c>
      <c r="F84" s="590">
        <f>'VA 1DGT--'!$AD$28</f>
        <v>115.82717563163497</v>
      </c>
      <c r="G84" s="248">
        <f>'VA 1DGT--'!AD34</f>
        <v>213.7345260684919</v>
      </c>
      <c r="H84" s="252">
        <f>'VA 1DGT--'!$AD$34</f>
        <v>213.7345260684919</v>
      </c>
      <c r="I84" s="587">
        <f>'VA 1DGT--'!AD40</f>
        <v>105.35164271047229</v>
      </c>
      <c r="J84" s="590">
        <f>'VA 1DGT--'!$AD$40</f>
        <v>105.35164271047229</v>
      </c>
      <c r="K84" s="248">
        <f>'VA 1DGT--'!AD46</f>
        <v>76.276349755924485</v>
      </c>
      <c r="L84" s="252">
        <f>'VA 1DGT--'!$AD$46</f>
        <v>76.276349755924485</v>
      </c>
      <c r="M84" s="587">
        <f>'VA 1DGT--'!AD52</f>
        <v>111.0786387792342</v>
      </c>
      <c r="N84" s="590">
        <f>'VA 1DGT--'!$AD$52</f>
        <v>111.0786387792342</v>
      </c>
      <c r="O84" s="248">
        <f>'VA 1DGT--'!AD58</f>
        <v>119.14071068216715</v>
      </c>
      <c r="P84" s="252">
        <f>'VA 1DGT--'!$AD$58</f>
        <v>119.14071068216715</v>
      </c>
      <c r="Q84" s="587">
        <f>'VA 1DGT--'!AD64</f>
        <v>164.55566029651214</v>
      </c>
      <c r="R84" s="590">
        <f>'VA 1DGT--'!$AD$64</f>
        <v>164.55566029651214</v>
      </c>
      <c r="S84" s="248">
        <f>'VA 1DGT--'!AD70</f>
        <v>146.99601512210074</v>
      </c>
      <c r="T84" s="252">
        <f>'VA 1DGT--'!$AD$70</f>
        <v>146.99601512210074</v>
      </c>
      <c r="U84" s="587">
        <f>'VA 1DGT--'!AD76</f>
        <v>138.90200808612428</v>
      </c>
      <c r="V84" s="590">
        <f>'VA 1DGT--'!$AD$76</f>
        <v>138.90200808612428</v>
      </c>
      <c r="W84" s="248">
        <f>'VA 1DGT--'!AD82</f>
        <v>117.71284634760706</v>
      </c>
      <c r="X84" s="252">
        <f>'VA 1DGT--'!AD82</f>
        <v>117.71284634760706</v>
      </c>
      <c r="Y84" s="248">
        <f>'VA 1DGT--'!AD88</f>
        <v>109.91519499072923</v>
      </c>
      <c r="Z84" s="252">
        <f>'VA 1DGT--'!$AD$88</f>
        <v>109.91519499072923</v>
      </c>
      <c r="AA84" s="573"/>
      <c r="AB84" s="573"/>
      <c r="AC84" s="573"/>
      <c r="AD84" s="573"/>
      <c r="AE84" s="573"/>
      <c r="AF84" s="573"/>
      <c r="AG84" s="573"/>
      <c r="AH84" s="573"/>
      <c r="AI84" s="573"/>
      <c r="AJ84" s="573"/>
      <c r="AK84" s="573"/>
      <c r="AL84" s="573"/>
      <c r="AM84" s="573"/>
      <c r="AN84" s="573"/>
      <c r="AO84" s="573"/>
    </row>
    <row r="85" spans="1:41" s="44" customFormat="1" ht="14.45" customHeight="1">
      <c r="A85" s="786"/>
      <c r="B85" s="586" t="s">
        <v>262</v>
      </c>
      <c r="C85" s="253"/>
      <c r="D85" s="252">
        <f>'VA 1DGT--'!AE$22</f>
        <v>63.756345783111854</v>
      </c>
      <c r="E85" s="587"/>
      <c r="F85" s="590">
        <f>'VA 1DGT--'!$AE$28</f>
        <v>105.68237310832176</v>
      </c>
      <c r="G85" s="253"/>
      <c r="H85" s="252">
        <f>'VA 1DGT--'!$AE$34</f>
        <v>209.7310861118641</v>
      </c>
      <c r="I85" s="587"/>
      <c r="J85" s="590">
        <f>'VA 1DGT--'!$AE$40</f>
        <v>100.4282677104723</v>
      </c>
      <c r="K85" s="253"/>
      <c r="L85" s="252">
        <f>'VA 1DGT--'!$AE$46</f>
        <v>79.742819041560139</v>
      </c>
      <c r="M85" s="587"/>
      <c r="N85" s="590">
        <f>'VA 1DGT--'!$AE$52</f>
        <v>87.063242531969507</v>
      </c>
      <c r="O85" s="248"/>
      <c r="P85" s="252">
        <f>'VA 1DGT--'!$AE$58</f>
        <v>90.867841357753889</v>
      </c>
      <c r="Q85" s="587"/>
      <c r="R85" s="590">
        <f>'VA 1DGT--'!$AE$64</f>
        <v>130.18380038278059</v>
      </c>
      <c r="S85" s="248"/>
      <c r="T85" s="252">
        <f>'VA 1DGT--'!$AE$70</f>
        <v>160.40905027076732</v>
      </c>
      <c r="U85" s="587"/>
      <c r="V85" s="590">
        <f>'VA 1DGT--'!$AE$76</f>
        <v>140.95290703224939</v>
      </c>
      <c r="W85" s="248"/>
      <c r="X85" s="252">
        <f>'VA 1DGT--'!AE82</f>
        <v>107.48308513853905</v>
      </c>
      <c r="Y85" s="248"/>
      <c r="Z85" s="252">
        <f>'VA 1DGT--'!$AE$88</f>
        <v>99.249604243290094</v>
      </c>
      <c r="AA85" s="573"/>
      <c r="AB85" s="573"/>
      <c r="AC85" s="573"/>
      <c r="AD85" s="573"/>
      <c r="AE85" s="573"/>
      <c r="AF85" s="573"/>
      <c r="AG85" s="573"/>
      <c r="AH85" s="573"/>
      <c r="AI85" s="573"/>
      <c r="AJ85" s="573"/>
      <c r="AK85" s="573"/>
      <c r="AL85" s="573"/>
      <c r="AM85" s="573"/>
      <c r="AN85" s="573"/>
      <c r="AO85" s="573"/>
    </row>
    <row r="86" spans="1:41" s="44" customFormat="1" ht="14.45" customHeight="1">
      <c r="A86" s="786"/>
      <c r="B86" s="586" t="s">
        <v>263</v>
      </c>
      <c r="C86" s="253"/>
      <c r="D86" s="252">
        <f>'VA 1DGT--'!AF$22</f>
        <v>64.576903363099163</v>
      </c>
      <c r="E86" s="587"/>
      <c r="F86" s="590">
        <f>'VA 1DGT--'!$AF$28</f>
        <v>115.39666112742407</v>
      </c>
      <c r="G86" s="253"/>
      <c r="H86" s="252">
        <f>'VA 1DGT--'!$AF$34</f>
        <v>216.37462817385017</v>
      </c>
      <c r="I86" s="587"/>
      <c r="J86" s="590">
        <f>'VA 1DGT--'!$AF$40</f>
        <v>100.95965310574948</v>
      </c>
      <c r="K86" s="253"/>
      <c r="L86" s="252">
        <f>'VA 1DGT--'!$AF$46</f>
        <v>85.966966000709576</v>
      </c>
      <c r="M86" s="587"/>
      <c r="N86" s="590">
        <f>'VA 1DGT--'!$AF$52</f>
        <v>90.258987444839448</v>
      </c>
      <c r="O86" s="248"/>
      <c r="P86" s="252">
        <f>'VA 1DGT--'!$AF$58</f>
        <v>94.540064158806771</v>
      </c>
      <c r="Q86" s="587"/>
      <c r="R86" s="590">
        <f>'VA 1DGT--'!$AF$64</f>
        <v>134.79645213814379</v>
      </c>
      <c r="S86" s="248"/>
      <c r="T86" s="252">
        <f>'VA 1DGT--'!$AF$70</f>
        <v>180.12550475120059</v>
      </c>
      <c r="U86" s="587"/>
      <c r="V86" s="590">
        <f>'VA 1DGT--'!$AF$76</f>
        <v>146.0015429460307</v>
      </c>
      <c r="W86" s="248"/>
      <c r="X86" s="252">
        <f>'VA 1DGT--'!AF82</f>
        <v>114.20159596977328</v>
      </c>
      <c r="Y86" s="248"/>
      <c r="Z86" s="252">
        <f>'VA 1DGT--'!$AF$88</f>
        <v>106.17442536247304</v>
      </c>
      <c r="AA86" s="573"/>
      <c r="AB86" s="573"/>
      <c r="AC86" s="573"/>
      <c r="AD86" s="573"/>
      <c r="AE86" s="573"/>
      <c r="AF86" s="573"/>
      <c r="AG86" s="573"/>
      <c r="AH86" s="573"/>
      <c r="AI86" s="573"/>
      <c r="AJ86" s="573"/>
      <c r="AK86" s="573"/>
      <c r="AL86" s="573"/>
      <c r="AM86" s="573"/>
      <c r="AN86" s="573"/>
      <c r="AO86" s="573"/>
    </row>
    <row r="87" spans="1:41" s="44" customFormat="1" ht="15" customHeight="1" thickBot="1">
      <c r="A87" s="787"/>
      <c r="B87" s="658" t="s">
        <v>264</v>
      </c>
      <c r="C87" s="674"/>
      <c r="D87" s="662">
        <f>'VA 1DGT--'!AG$22</f>
        <v>67.89076449153076</v>
      </c>
      <c r="E87" s="663"/>
      <c r="F87" s="660">
        <f>'VA 1DGT--'!$AG$28</f>
        <v>124.77920525313799</v>
      </c>
      <c r="G87" s="674"/>
      <c r="H87" s="662">
        <f>'VA 1DGT--'!$AG$34</f>
        <v>245.48429294298364</v>
      </c>
      <c r="I87" s="663"/>
      <c r="J87" s="660">
        <f>'VA 1DGT--'!$AG$40</f>
        <v>112.17655672484598</v>
      </c>
      <c r="K87" s="674"/>
      <c r="L87" s="662">
        <f>'VA 1DGT--'!$AG$46</f>
        <v>91.06744069393298</v>
      </c>
      <c r="M87" s="663"/>
      <c r="N87" s="660">
        <f>'VA 1DGT--'!$AG$52</f>
        <v>97.644083371500443</v>
      </c>
      <c r="O87" s="661"/>
      <c r="P87" s="662">
        <f>'VA 1DGT--'!$AG$58</f>
        <v>104.39033176135116</v>
      </c>
      <c r="Q87" s="663"/>
      <c r="R87" s="660">
        <f>'VA 1DGT--'!$AG$64</f>
        <v>148.91087782443512</v>
      </c>
      <c r="S87" s="661"/>
      <c r="T87" s="662">
        <f>'VA 1DGT--'!$AG$70</f>
        <v>211.39180136916318</v>
      </c>
      <c r="U87" s="663"/>
      <c r="V87" s="660">
        <f>'VA 1DGT--'!$AG$76</f>
        <v>161.76619667235391</v>
      </c>
      <c r="W87" s="661"/>
      <c r="X87" s="662">
        <f>'VA 1DGT--'!AG82</f>
        <v>126.56527959697732</v>
      </c>
      <c r="Y87" s="661"/>
      <c r="Z87" s="662">
        <f>'VA 1DGT--'!$AG$88</f>
        <v>118.82716283169702</v>
      </c>
      <c r="AA87" s="573"/>
      <c r="AB87" s="573"/>
      <c r="AC87" s="573"/>
      <c r="AD87" s="573"/>
      <c r="AE87" s="573"/>
      <c r="AF87" s="573"/>
      <c r="AG87" s="573"/>
      <c r="AH87" s="573"/>
      <c r="AI87" s="573"/>
      <c r="AJ87" s="573"/>
      <c r="AK87" s="573"/>
      <c r="AL87" s="573"/>
      <c r="AM87" s="573"/>
      <c r="AN87" s="573"/>
      <c r="AO87" s="573"/>
    </row>
    <row r="88" spans="1:41" s="44" customFormat="1">
      <c r="A88" s="573"/>
      <c r="B88" s="573"/>
      <c r="C88" s="573"/>
      <c r="D88" s="573"/>
      <c r="E88" s="574"/>
      <c r="F88" s="574"/>
      <c r="G88" s="573"/>
      <c r="H88" s="573"/>
      <c r="I88" s="574"/>
      <c r="J88" s="574"/>
      <c r="K88" s="574"/>
      <c r="L88" s="573"/>
      <c r="M88" s="573"/>
      <c r="N88" s="573"/>
      <c r="O88" s="573"/>
      <c r="P88" s="573"/>
      <c r="Q88" s="573"/>
      <c r="R88" s="573"/>
      <c r="S88" s="573"/>
      <c r="T88" s="573"/>
      <c r="U88" s="573"/>
      <c r="V88" s="573"/>
      <c r="W88" s="573"/>
      <c r="X88" s="573"/>
      <c r="Y88" s="573"/>
      <c r="Z88" s="573"/>
      <c r="AA88" s="573"/>
      <c r="AB88" s="573"/>
      <c r="AC88" s="573"/>
      <c r="AD88" s="573"/>
      <c r="AE88" s="573"/>
      <c r="AF88" s="573"/>
      <c r="AG88" s="573"/>
      <c r="AH88" s="573"/>
      <c r="AI88" s="573"/>
      <c r="AJ88" s="573"/>
      <c r="AK88" s="573"/>
      <c r="AL88" s="573"/>
      <c r="AM88" s="573"/>
      <c r="AN88" s="573"/>
      <c r="AO88" s="573"/>
    </row>
    <row r="89" spans="1:41" s="44" customFormat="1">
      <c r="A89" s="573"/>
      <c r="B89" s="573"/>
      <c r="C89" s="573"/>
      <c r="D89" s="573"/>
      <c r="E89" s="574"/>
      <c r="F89" s="574"/>
      <c r="G89" s="573"/>
      <c r="H89" s="573"/>
      <c r="I89" s="574"/>
      <c r="J89" s="574"/>
      <c r="K89" s="574"/>
      <c r="L89" s="573"/>
      <c r="M89" s="573"/>
      <c r="N89" s="573"/>
      <c r="O89" s="573"/>
      <c r="P89" s="573"/>
      <c r="Q89" s="573"/>
      <c r="R89" s="573"/>
      <c r="S89" s="573"/>
      <c r="T89" s="573"/>
      <c r="U89" s="573"/>
      <c r="V89" s="573"/>
      <c r="W89" s="573"/>
      <c r="X89" s="573"/>
      <c r="Y89" s="573"/>
      <c r="Z89" s="573"/>
      <c r="AA89" s="573"/>
      <c r="AB89" s="573"/>
      <c r="AC89" s="573"/>
      <c r="AD89" s="573"/>
      <c r="AE89" s="573"/>
      <c r="AF89" s="573"/>
      <c r="AG89" s="573"/>
      <c r="AH89" s="573"/>
      <c r="AI89" s="573"/>
      <c r="AJ89" s="573"/>
      <c r="AK89" s="573"/>
      <c r="AL89" s="573"/>
      <c r="AM89" s="573"/>
      <c r="AN89" s="573"/>
      <c r="AO89" s="573"/>
    </row>
    <row r="90" spans="1:41" s="44" customFormat="1" ht="15.6">
      <c r="A90" s="575" t="s">
        <v>287</v>
      </c>
      <c r="B90" s="573"/>
      <c r="C90" s="573"/>
      <c r="D90" s="573"/>
      <c r="E90" s="574"/>
      <c r="F90" s="574"/>
      <c r="G90" s="573"/>
      <c r="H90" s="573"/>
      <c r="I90" s="574"/>
      <c r="J90" s="574"/>
      <c r="K90" s="574"/>
      <c r="L90" s="573"/>
      <c r="M90" s="573"/>
      <c r="N90" s="573"/>
      <c r="O90" s="573"/>
      <c r="P90" s="573"/>
      <c r="Q90" s="573"/>
      <c r="R90" s="573"/>
      <c r="S90" s="573"/>
      <c r="T90" s="573"/>
      <c r="U90" s="573"/>
      <c r="V90" s="573"/>
      <c r="W90" s="573"/>
      <c r="X90" s="573"/>
      <c r="Y90" s="573"/>
      <c r="Z90" s="573"/>
      <c r="AA90" s="573"/>
      <c r="AB90" s="573"/>
      <c r="AC90" s="573"/>
      <c r="AD90" s="573"/>
      <c r="AE90" s="573"/>
      <c r="AF90" s="573"/>
      <c r="AG90" s="573"/>
      <c r="AH90" s="573"/>
      <c r="AI90" s="573"/>
      <c r="AJ90" s="573"/>
      <c r="AK90" s="573"/>
      <c r="AL90" s="573"/>
      <c r="AM90" s="573"/>
      <c r="AN90" s="573"/>
      <c r="AO90" s="573"/>
    </row>
    <row r="91" spans="1:41" s="44" customFormat="1" ht="14.45" thickBot="1">
      <c r="A91" s="573"/>
      <c r="B91" s="573"/>
      <c r="C91" s="573"/>
      <c r="D91" s="573"/>
      <c r="E91" s="574"/>
      <c r="F91" s="574"/>
      <c r="G91" s="573"/>
      <c r="H91" s="573"/>
      <c r="I91" s="574"/>
      <c r="J91" s="574"/>
      <c r="K91" s="574"/>
      <c r="L91" s="573"/>
      <c r="M91" s="573"/>
      <c r="N91" s="573"/>
      <c r="O91" s="573"/>
      <c r="P91" s="573"/>
      <c r="Q91" s="573"/>
      <c r="R91" s="573"/>
      <c r="S91" s="573"/>
      <c r="T91" s="573"/>
      <c r="U91" s="573"/>
      <c r="V91" s="573"/>
      <c r="W91" s="573"/>
      <c r="X91" s="573"/>
      <c r="Y91" s="573"/>
      <c r="Z91" s="573"/>
      <c r="AA91" s="573"/>
      <c r="AB91" s="573"/>
      <c r="AC91" s="573"/>
      <c r="AD91" s="573"/>
      <c r="AE91" s="573"/>
      <c r="AF91" s="573"/>
      <c r="AG91" s="573"/>
      <c r="AH91" s="573"/>
      <c r="AI91" s="573"/>
      <c r="AJ91" s="573"/>
      <c r="AK91" s="573"/>
      <c r="AL91" s="573"/>
      <c r="AM91" s="573"/>
      <c r="AN91" s="573"/>
      <c r="AO91" s="573"/>
    </row>
    <row r="92" spans="1:41" s="44" customFormat="1" ht="30" customHeight="1" thickBot="1">
      <c r="A92" s="788" t="str">
        <f>Translate!B11</f>
        <v>Number of SMEs in Portugal</v>
      </c>
      <c r="B92" s="608"/>
      <c r="C92" s="766" t="s">
        <v>288</v>
      </c>
      <c r="D92" s="767"/>
      <c r="E92" s="764" t="s">
        <v>289</v>
      </c>
      <c r="F92" s="765"/>
      <c r="G92" s="766" t="s">
        <v>290</v>
      </c>
      <c r="H92" s="767"/>
      <c r="I92" s="764" t="s">
        <v>291</v>
      </c>
      <c r="J92" s="765"/>
      <c r="K92" s="766" t="s">
        <v>292</v>
      </c>
      <c r="L92" s="767"/>
      <c r="M92" s="769" t="s">
        <v>293</v>
      </c>
      <c r="N92" s="770"/>
      <c r="O92" s="573"/>
      <c r="P92" s="573"/>
      <c r="Q92" s="573"/>
      <c r="R92" s="573"/>
      <c r="S92" s="573"/>
      <c r="T92" s="573"/>
      <c r="U92" s="573"/>
      <c r="V92" s="573"/>
      <c r="W92" s="573"/>
      <c r="X92" s="573"/>
      <c r="Y92" s="573"/>
      <c r="Z92" s="573"/>
      <c r="AA92" s="573"/>
      <c r="AB92" s="573"/>
      <c r="AC92" s="573"/>
      <c r="AD92" s="573"/>
      <c r="AE92" s="573"/>
      <c r="AF92" s="573"/>
      <c r="AG92" s="573"/>
      <c r="AH92" s="573"/>
      <c r="AI92" s="573"/>
      <c r="AJ92" s="573"/>
      <c r="AK92" s="573"/>
      <c r="AL92" s="573"/>
      <c r="AM92" s="573"/>
      <c r="AN92" s="573"/>
      <c r="AO92" s="573"/>
    </row>
    <row r="93" spans="1:41" s="44" customFormat="1" ht="14.45" customHeight="1">
      <c r="A93" s="789"/>
      <c r="B93" s="609">
        <v>2008</v>
      </c>
      <c r="C93" s="612">
        <f>'Knowledge Intensity'!AG6</f>
        <v>100</v>
      </c>
      <c r="D93" s="613"/>
      <c r="E93" s="610">
        <f>'Knowledge Intensity'!AG7</f>
        <v>100</v>
      </c>
      <c r="F93" s="636"/>
      <c r="G93" s="612">
        <f>'Knowledge Intensity'!AG8</f>
        <v>100</v>
      </c>
      <c r="H93" s="613"/>
      <c r="I93" s="610">
        <f>'Knowledge Intensity'!AG9</f>
        <v>100</v>
      </c>
      <c r="J93" s="636"/>
      <c r="K93" s="612">
        <f>'Knowledge Intensity'!AG13</f>
        <v>100</v>
      </c>
      <c r="L93" s="613"/>
      <c r="M93" s="612">
        <f>'Knowledge Intensity'!AG17</f>
        <v>100</v>
      </c>
      <c r="N93" s="613"/>
      <c r="O93" s="573"/>
      <c r="P93" s="573"/>
      <c r="Q93" s="573"/>
      <c r="R93" s="573"/>
      <c r="S93" s="573"/>
      <c r="T93" s="573"/>
      <c r="U93" s="573"/>
      <c r="V93" s="573"/>
      <c r="W93" s="573"/>
      <c r="X93" s="573"/>
      <c r="Y93" s="573"/>
      <c r="Z93" s="573"/>
      <c r="AA93" s="573"/>
      <c r="AB93" s="573"/>
      <c r="AC93" s="573"/>
      <c r="AD93" s="573"/>
      <c r="AE93" s="573"/>
      <c r="AF93" s="573"/>
      <c r="AG93" s="573"/>
      <c r="AH93" s="573"/>
      <c r="AI93" s="573"/>
      <c r="AJ93" s="573"/>
      <c r="AK93" s="573"/>
      <c r="AL93" s="573"/>
      <c r="AM93" s="573"/>
      <c r="AN93" s="573"/>
      <c r="AO93" s="573"/>
    </row>
    <row r="94" spans="1:41" s="44" customFormat="1" ht="14.45" customHeight="1">
      <c r="A94" s="789"/>
      <c r="B94" s="616">
        <v>2009</v>
      </c>
      <c r="C94" s="619">
        <f>'Knowledge Intensity'!AH6</f>
        <v>93.49736379613357</v>
      </c>
      <c r="D94" s="620"/>
      <c r="E94" s="617">
        <f>'Knowledge Intensity'!AH7</f>
        <v>96.008583690987123</v>
      </c>
      <c r="F94" s="623"/>
      <c r="G94" s="619">
        <f>'Knowledge Intensity'!AH8</f>
        <v>95.654273297923709</v>
      </c>
      <c r="H94" s="620"/>
      <c r="I94" s="617">
        <f>'Knowledge Intensity'!AH9</f>
        <v>94.544706366468759</v>
      </c>
      <c r="J94" s="623"/>
      <c r="K94" s="619">
        <f>'Knowledge Intensity'!AH13</f>
        <v>97.732279114732592</v>
      </c>
      <c r="L94" s="620"/>
      <c r="M94" s="619">
        <f>'Knowledge Intensity'!AH17</f>
        <v>96.623775152016023</v>
      </c>
      <c r="N94" s="620"/>
      <c r="O94" s="573"/>
      <c r="P94" s="573"/>
      <c r="Q94" s="573"/>
      <c r="R94" s="573"/>
      <c r="S94" s="573"/>
      <c r="T94" s="573"/>
      <c r="U94" s="573"/>
      <c r="V94" s="573"/>
      <c r="W94" s="573"/>
      <c r="X94" s="573"/>
      <c r="Y94" s="573"/>
      <c r="Z94" s="573"/>
      <c r="AA94" s="573"/>
      <c r="AB94" s="573"/>
      <c r="AC94" s="573"/>
      <c r="AD94" s="573"/>
      <c r="AE94" s="573"/>
      <c r="AF94" s="573"/>
      <c r="AG94" s="573"/>
      <c r="AH94" s="573"/>
      <c r="AI94" s="573"/>
      <c r="AJ94" s="573"/>
      <c r="AK94" s="573"/>
      <c r="AL94" s="573"/>
      <c r="AM94" s="573"/>
      <c r="AN94" s="573"/>
      <c r="AO94" s="573"/>
    </row>
    <row r="95" spans="1:41" s="44" customFormat="1" ht="14.45" customHeight="1">
      <c r="A95" s="789"/>
      <c r="B95" s="616">
        <v>2010</v>
      </c>
      <c r="C95" s="619">
        <f>'Knowledge Intensity'!AI6</f>
        <v>88.400702987697713</v>
      </c>
      <c r="D95" s="620"/>
      <c r="E95" s="617">
        <f>'Knowledge Intensity'!AI7</f>
        <v>89.935622317596568</v>
      </c>
      <c r="F95" s="623"/>
      <c r="G95" s="619">
        <f>'Knowledge Intensity'!AI8</f>
        <v>90.169805247062612</v>
      </c>
      <c r="H95" s="620"/>
      <c r="I95" s="617">
        <f>'Knowledge Intensity'!AI9</f>
        <v>88.027354848823308</v>
      </c>
      <c r="J95" s="623"/>
      <c r="K95" s="619">
        <f>'Knowledge Intensity'!AI13</f>
        <v>94.509546662983809</v>
      </c>
      <c r="L95" s="620"/>
      <c r="M95" s="619">
        <f>'Knowledge Intensity'!AI17</f>
        <v>92.179872889000379</v>
      </c>
      <c r="N95" s="620"/>
      <c r="O95" s="573"/>
      <c r="P95" s="573"/>
      <c r="Q95" s="573"/>
      <c r="R95" s="573"/>
      <c r="S95" s="573"/>
      <c r="T95" s="573"/>
      <c r="U95" s="573"/>
      <c r="V95" s="573"/>
      <c r="W95" s="573"/>
      <c r="X95" s="573"/>
      <c r="Y95" s="573"/>
      <c r="Z95" s="573"/>
      <c r="AA95" s="573"/>
      <c r="AB95" s="573"/>
      <c r="AC95" s="573"/>
      <c r="AD95" s="573"/>
      <c r="AE95" s="573"/>
      <c r="AF95" s="573"/>
      <c r="AG95" s="573"/>
      <c r="AH95" s="573"/>
      <c r="AI95" s="573"/>
      <c r="AJ95" s="573"/>
      <c r="AK95" s="573"/>
      <c r="AL95" s="573"/>
      <c r="AM95" s="573"/>
      <c r="AN95" s="573"/>
      <c r="AO95" s="573"/>
    </row>
    <row r="96" spans="1:41" s="44" customFormat="1" ht="14.45" customHeight="1">
      <c r="A96" s="789"/>
      <c r="B96" s="616">
        <v>2011</v>
      </c>
      <c r="C96" s="619">
        <f>'Knowledge Intensity'!AJ6</f>
        <v>87.346221441124783</v>
      </c>
      <c r="D96" s="620"/>
      <c r="E96" s="617">
        <f>'Knowledge Intensity'!AJ7</f>
        <v>88.540772532188839</v>
      </c>
      <c r="F96" s="623"/>
      <c r="G96" s="619">
        <f>'Knowledge Intensity'!AJ8</f>
        <v>88.15387091582167</v>
      </c>
      <c r="H96" s="620"/>
      <c r="I96" s="617">
        <f>'Knowledge Intensity'!AJ9</f>
        <v>85.909117629768971</v>
      </c>
      <c r="J96" s="623"/>
      <c r="K96" s="619">
        <f>'Knowledge Intensity'!AJ13</f>
        <v>91.605151400062155</v>
      </c>
      <c r="L96" s="620"/>
      <c r="M96" s="619">
        <f>'Knowledge Intensity'!AJ17</f>
        <v>89.490233002469026</v>
      </c>
      <c r="N96" s="620"/>
      <c r="O96" s="573"/>
      <c r="P96" s="573"/>
      <c r="Q96" s="573"/>
      <c r="R96" s="573"/>
      <c r="S96" s="573"/>
      <c r="T96" s="573"/>
      <c r="U96" s="573"/>
      <c r="V96" s="573"/>
      <c r="W96" s="573"/>
      <c r="X96" s="573"/>
      <c r="Y96" s="573"/>
      <c r="Z96" s="573"/>
      <c r="AA96" s="573"/>
      <c r="AB96" s="573"/>
      <c r="AC96" s="573"/>
      <c r="AD96" s="573"/>
      <c r="AE96" s="573"/>
      <c r="AF96" s="573"/>
      <c r="AG96" s="573"/>
      <c r="AH96" s="573"/>
      <c r="AI96" s="573"/>
      <c r="AJ96" s="573"/>
      <c r="AK96" s="573"/>
      <c r="AL96" s="573"/>
      <c r="AM96" s="573"/>
      <c r="AN96" s="573"/>
      <c r="AO96" s="573"/>
    </row>
    <row r="97" spans="1:41" s="44" customFormat="1" ht="14.45" customHeight="1">
      <c r="A97" s="789"/>
      <c r="B97" s="616">
        <v>2012</v>
      </c>
      <c r="C97" s="619">
        <f>'Knowledge Intensity'!AK6</f>
        <v>84.534270650263622</v>
      </c>
      <c r="D97" s="620"/>
      <c r="E97" s="617">
        <f>'Knowledge Intensity'!AK7</f>
        <v>84.034334763948493</v>
      </c>
      <c r="F97" s="623"/>
      <c r="G97" s="619">
        <f>'Knowledge Intensity'!AK8</f>
        <v>83.864477708031544</v>
      </c>
      <c r="H97" s="620"/>
      <c r="I97" s="617">
        <f>'Knowledge Intensity'!AK9</f>
        <v>82.297728920502422</v>
      </c>
      <c r="J97" s="623"/>
      <c r="K97" s="619">
        <f>'Knowledge Intensity'!AK13</f>
        <v>88.520526188585436</v>
      </c>
      <c r="L97" s="620"/>
      <c r="M97" s="619">
        <f>'Knowledge Intensity'!AK17</f>
        <v>86.110399975258204</v>
      </c>
      <c r="N97" s="620"/>
      <c r="O97" s="573"/>
      <c r="P97" s="573"/>
      <c r="Q97" s="573"/>
      <c r="R97" s="573"/>
      <c r="S97" s="573"/>
      <c r="T97" s="573"/>
      <c r="U97" s="573"/>
      <c r="V97" s="573"/>
      <c r="W97" s="573"/>
      <c r="X97" s="573"/>
      <c r="Y97" s="573"/>
      <c r="Z97" s="573"/>
      <c r="AA97" s="573"/>
      <c r="AB97" s="573"/>
      <c r="AC97" s="573"/>
      <c r="AD97" s="573"/>
      <c r="AE97" s="573"/>
      <c r="AF97" s="573"/>
      <c r="AG97" s="573"/>
      <c r="AH97" s="573"/>
      <c r="AI97" s="573"/>
      <c r="AJ97" s="573"/>
      <c r="AK97" s="573"/>
      <c r="AL97" s="573"/>
      <c r="AM97" s="573"/>
      <c r="AN97" s="573"/>
      <c r="AO97" s="573"/>
    </row>
    <row r="98" spans="1:41" s="44" customFormat="1" ht="14.45" customHeight="1">
      <c r="A98" s="789"/>
      <c r="B98" s="616">
        <v>2013</v>
      </c>
      <c r="C98" s="619">
        <f>'Knowledge Intensity'!AL6</f>
        <v>84.3585237258348</v>
      </c>
      <c r="D98" s="622"/>
      <c r="E98" s="619">
        <f>'Knowledge Intensity'!AL7</f>
        <v>82.789699570815458</v>
      </c>
      <c r="F98" s="621"/>
      <c r="G98" s="619">
        <f>'Knowledge Intensity'!AL8</f>
        <v>81.401899243521655</v>
      </c>
      <c r="H98" s="622"/>
      <c r="I98" s="619">
        <f>'Knowledge Intensity'!AL9</f>
        <v>81.529598495091406</v>
      </c>
      <c r="J98" s="621"/>
      <c r="K98" s="619">
        <f>'Knowledge Intensity'!AL13</f>
        <v>87.543417463660532</v>
      </c>
      <c r="L98" s="622"/>
      <c r="M98" s="619">
        <f>'Knowledge Intensity'!AL17</f>
        <v>84.925714462441434</v>
      </c>
      <c r="N98" s="622"/>
      <c r="O98" s="573"/>
      <c r="P98" s="573"/>
      <c r="Q98" s="573"/>
      <c r="R98" s="573"/>
      <c r="S98" s="573"/>
      <c r="T98" s="573"/>
      <c r="U98" s="573"/>
      <c r="V98" s="573"/>
      <c r="W98" s="573"/>
      <c r="X98" s="573"/>
      <c r="Y98" s="573"/>
      <c r="Z98" s="573"/>
      <c r="AA98" s="573"/>
      <c r="AB98" s="573"/>
      <c r="AC98" s="573"/>
      <c r="AD98" s="573"/>
      <c r="AE98" s="573"/>
      <c r="AF98" s="573"/>
      <c r="AG98" s="573"/>
      <c r="AH98" s="573"/>
      <c r="AI98" s="573"/>
      <c r="AJ98" s="573"/>
      <c r="AK98" s="573"/>
      <c r="AL98" s="573"/>
      <c r="AM98" s="573"/>
      <c r="AN98" s="573"/>
      <c r="AO98" s="573"/>
    </row>
    <row r="99" spans="1:41" s="44" customFormat="1" ht="14.45" customHeight="1">
      <c r="A99" s="789"/>
      <c r="B99" s="616">
        <v>2014</v>
      </c>
      <c r="C99" s="624">
        <f>'Knowledge Intensity'!AM6</f>
        <v>79.96485061511423</v>
      </c>
      <c r="D99" s="620"/>
      <c r="E99" s="621">
        <f>'Knowledge Intensity'!AM7</f>
        <v>80.815450643776828</v>
      </c>
      <c r="F99" s="620"/>
      <c r="G99" s="624">
        <f>'Knowledge Intensity'!AM8</f>
        <v>80.951231289232254</v>
      </c>
      <c r="H99" s="620"/>
      <c r="I99" s="621">
        <f>'Knowledge Intensity'!AM9</f>
        <v>81.539396077048181</v>
      </c>
      <c r="J99" s="620"/>
      <c r="K99" s="624">
        <f>'Knowledge Intensity'!AM13</f>
        <v>89.362980354245067</v>
      </c>
      <c r="L99" s="620"/>
      <c r="M99" s="624">
        <f>'Knowledge Intensity'!AM17</f>
        <v>86.039610935188506</v>
      </c>
      <c r="N99" s="620"/>
      <c r="O99" s="573"/>
      <c r="P99" s="573"/>
      <c r="Q99" s="573"/>
      <c r="R99" s="573"/>
      <c r="S99" s="573"/>
      <c r="T99" s="573"/>
      <c r="U99" s="573"/>
      <c r="V99" s="573"/>
      <c r="W99" s="573"/>
      <c r="X99" s="573"/>
      <c r="Y99" s="573"/>
      <c r="Z99" s="573"/>
      <c r="AA99" s="573"/>
      <c r="AB99" s="573"/>
      <c r="AC99" s="573"/>
      <c r="AD99" s="573"/>
      <c r="AE99" s="573"/>
      <c r="AF99" s="573"/>
      <c r="AG99" s="573"/>
      <c r="AH99" s="573"/>
      <c r="AI99" s="573"/>
      <c r="AJ99" s="573"/>
      <c r="AK99" s="573"/>
      <c r="AL99" s="573"/>
      <c r="AM99" s="573"/>
      <c r="AN99" s="573"/>
      <c r="AO99" s="573"/>
    </row>
    <row r="100" spans="1:41" s="44" customFormat="1" ht="14.45" customHeight="1">
      <c r="A100" s="789"/>
      <c r="B100" s="616">
        <v>2015</v>
      </c>
      <c r="C100" s="619">
        <f>'Knowledge Intensity'!AN6</f>
        <v>79.613356766256587</v>
      </c>
      <c r="D100" s="626"/>
      <c r="E100" s="617">
        <f>'Knowledge Intensity'!AN7</f>
        <v>80.150214592274679</v>
      </c>
      <c r="F100" s="623"/>
      <c r="G100" s="619">
        <f>'Knowledge Intensity'!AN8</f>
        <v>81.687590535972959</v>
      </c>
      <c r="H100" s="626"/>
      <c r="I100" s="617">
        <f>'Knowledge Intensity'!AN9</f>
        <v>82.250700527109913</v>
      </c>
      <c r="J100" s="623"/>
      <c r="K100" s="619">
        <f>'Knowledge Intensity'!AN13</f>
        <v>92.232848807098719</v>
      </c>
      <c r="L100" s="626"/>
      <c r="M100" s="619">
        <f>'Knowledge Intensity'!AN17</f>
        <v>89.367383090697601</v>
      </c>
      <c r="N100" s="626"/>
      <c r="O100" s="573"/>
      <c r="P100" s="573"/>
      <c r="Q100" s="573"/>
      <c r="R100" s="573"/>
      <c r="S100" s="573"/>
      <c r="T100" s="573"/>
      <c r="U100" s="573"/>
      <c r="V100" s="573"/>
      <c r="W100" s="573"/>
      <c r="X100" s="573"/>
      <c r="Y100" s="573"/>
      <c r="Z100" s="573"/>
      <c r="AA100" s="573"/>
      <c r="AB100" s="573"/>
      <c r="AC100" s="573"/>
      <c r="AD100" s="573"/>
      <c r="AE100" s="573"/>
      <c r="AF100" s="573"/>
      <c r="AG100" s="573"/>
      <c r="AH100" s="573"/>
      <c r="AI100" s="573"/>
      <c r="AJ100" s="573"/>
      <c r="AK100" s="573"/>
      <c r="AL100" s="573"/>
      <c r="AM100" s="573"/>
      <c r="AN100" s="573"/>
      <c r="AO100" s="573"/>
    </row>
    <row r="101" spans="1:41" s="44" customFormat="1" ht="14.45" customHeight="1">
      <c r="A101" s="789"/>
      <c r="B101" s="616">
        <v>2016</v>
      </c>
      <c r="C101" s="619">
        <f>'Knowledge Intensity'!AO6</f>
        <v>79.437609841827765</v>
      </c>
      <c r="D101" s="626"/>
      <c r="E101" s="617">
        <f>'Knowledge Intensity'!AO7</f>
        <v>81.05150214592274</v>
      </c>
      <c r="F101" s="623"/>
      <c r="G101" s="619">
        <f>'Knowledge Intensity'!AO8</f>
        <v>82.258973120875581</v>
      </c>
      <c r="H101" s="626"/>
      <c r="I101" s="617">
        <f>'Knowledge Intensity'!AO9</f>
        <v>82.317324084415972</v>
      </c>
      <c r="J101" s="623"/>
      <c r="K101" s="619">
        <f>'Knowledge Intensity'!AO13</f>
        <v>95.265683803473394</v>
      </c>
      <c r="L101" s="626"/>
      <c r="M101" s="619">
        <f>'Knowledge Intensity'!AO17</f>
        <v>92.384508196580484</v>
      </c>
      <c r="N101" s="626"/>
      <c r="O101" s="573"/>
      <c r="P101" s="573"/>
      <c r="Q101" s="573"/>
      <c r="R101" s="573"/>
      <c r="S101" s="573"/>
      <c r="T101" s="573"/>
      <c r="U101" s="573"/>
      <c r="V101" s="573"/>
      <c r="W101" s="573"/>
      <c r="X101" s="573"/>
      <c r="Y101" s="573"/>
      <c r="Z101" s="573"/>
      <c r="AA101" s="573"/>
      <c r="AB101" s="573"/>
      <c r="AC101" s="573"/>
      <c r="AD101" s="573"/>
      <c r="AE101" s="573"/>
      <c r="AF101" s="573"/>
      <c r="AG101" s="573"/>
      <c r="AH101" s="573"/>
      <c r="AI101" s="573"/>
      <c r="AJ101" s="573"/>
      <c r="AK101" s="573"/>
      <c r="AL101" s="573"/>
      <c r="AM101" s="573"/>
      <c r="AN101" s="573"/>
      <c r="AO101" s="573"/>
    </row>
    <row r="102" spans="1:41" s="44" customFormat="1" ht="14.45" customHeight="1">
      <c r="A102" s="789"/>
      <c r="B102" s="675">
        <v>2017</v>
      </c>
      <c r="C102" s="628">
        <f>'Knowledge Intensity'!AP6</f>
        <v>81.370826010544818</v>
      </c>
      <c r="D102" s="629"/>
      <c r="E102" s="627">
        <f>'Knowledge Intensity'!AP7</f>
        <v>82.768240343347642</v>
      </c>
      <c r="F102" s="630"/>
      <c r="G102" s="628">
        <f>'Knowledge Intensity'!AP8</f>
        <v>83.156285208433928</v>
      </c>
      <c r="H102" s="629"/>
      <c r="I102" s="627">
        <f>'Knowledge Intensity'!AP9</f>
        <v>82.836595928124936</v>
      </c>
      <c r="J102" s="630"/>
      <c r="K102" s="628">
        <f>'Knowledge Intensity'!AP13</f>
        <v>100.06905362013603</v>
      </c>
      <c r="L102" s="629"/>
      <c r="M102" s="628">
        <f>'Knowledge Intensity'!AP17</f>
        <v>96.599892441895435</v>
      </c>
      <c r="N102" s="629"/>
      <c r="O102" s="573"/>
      <c r="P102" s="573"/>
      <c r="Q102" s="573"/>
      <c r="R102" s="573"/>
      <c r="S102" s="573"/>
      <c r="T102" s="573"/>
      <c r="U102" s="573"/>
      <c r="V102" s="573"/>
      <c r="W102" s="573"/>
      <c r="X102" s="573"/>
      <c r="Y102" s="573"/>
      <c r="Z102" s="573"/>
      <c r="AA102" s="573"/>
      <c r="AB102" s="573"/>
      <c r="AC102" s="573"/>
      <c r="AD102" s="573"/>
      <c r="AE102" s="573"/>
      <c r="AF102" s="573"/>
      <c r="AG102" s="573"/>
      <c r="AH102" s="573"/>
      <c r="AI102" s="573"/>
      <c r="AJ102" s="573"/>
      <c r="AK102" s="573"/>
      <c r="AL102" s="573"/>
      <c r="AM102" s="573"/>
      <c r="AN102" s="573"/>
      <c r="AO102" s="573"/>
    </row>
    <row r="103" spans="1:41" s="44" customFormat="1" ht="13.15" customHeight="1">
      <c r="A103" s="789"/>
      <c r="B103" s="616">
        <v>2018</v>
      </c>
      <c r="C103" s="632">
        <f>'Knowledge Intensity'!AQ6</f>
        <v>79.96485061511423</v>
      </c>
      <c r="D103" s="626"/>
      <c r="E103" s="666">
        <f>'Knowledge Intensity'!AQ7</f>
        <v>81.802575107296136</v>
      </c>
      <c r="F103" s="623"/>
      <c r="G103" s="632">
        <f>'Knowledge Intensity'!AQ8</f>
        <v>84.878480605182688</v>
      </c>
      <c r="H103" s="626"/>
      <c r="I103" s="666">
        <f>'Knowledge Intensity'!AQ9</f>
        <v>83.361746321007971</v>
      </c>
      <c r="J103" s="623"/>
      <c r="K103" s="632">
        <f>'Knowledge Intensity'!AQ13</f>
        <v>102.87470220626317</v>
      </c>
      <c r="L103" s="626"/>
      <c r="M103" s="632">
        <f>'Knowledge Intensity'!AQ17</f>
        <v>99.88075826745542</v>
      </c>
      <c r="N103" s="626"/>
      <c r="O103" s="573"/>
      <c r="P103" s="573"/>
      <c r="Q103" s="573"/>
      <c r="R103" s="573"/>
      <c r="S103" s="573"/>
      <c r="T103" s="573"/>
      <c r="U103" s="573"/>
      <c r="V103" s="573"/>
      <c r="W103" s="573"/>
      <c r="X103" s="573"/>
      <c r="Y103" s="573"/>
      <c r="Z103" s="573"/>
      <c r="AA103" s="573"/>
      <c r="AB103" s="573"/>
      <c r="AC103" s="573"/>
      <c r="AD103" s="573"/>
      <c r="AE103" s="573"/>
      <c r="AF103" s="573"/>
      <c r="AG103" s="573"/>
      <c r="AH103" s="573"/>
      <c r="AI103" s="573"/>
      <c r="AJ103" s="573"/>
      <c r="AK103" s="573"/>
      <c r="AL103" s="573"/>
      <c r="AM103" s="573"/>
      <c r="AN103" s="573"/>
      <c r="AO103" s="573"/>
    </row>
    <row r="104" spans="1:41" s="44" customFormat="1" ht="14.45" customHeight="1">
      <c r="A104" s="789"/>
      <c r="B104" s="616">
        <v>2019</v>
      </c>
      <c r="C104" s="619">
        <f>'Knowledge Intensity'!AR6</f>
        <v>81.722319859402461</v>
      </c>
      <c r="D104" s="626">
        <f>'Knowledge Intensity'!$AR$6</f>
        <v>81.722319859402461</v>
      </c>
      <c r="E104" s="617">
        <f>'Knowledge Intensity'!AR7</f>
        <v>81.373390557939913</v>
      </c>
      <c r="F104" s="623">
        <f>'Knowledge Intensity'!$AR$7</f>
        <v>81.373390557939913</v>
      </c>
      <c r="G104" s="619">
        <f>'Knowledge Intensity'!AR8</f>
        <v>86.399484950909383</v>
      </c>
      <c r="H104" s="626">
        <f>'Knowledge Intensity'!$AR$8</f>
        <v>86.399484950909383</v>
      </c>
      <c r="I104" s="617">
        <f>'Knowledge Intensity'!AR9</f>
        <v>83.822232672976313</v>
      </c>
      <c r="J104" s="623">
        <f>'Knowledge Intensity'!$AR$9</f>
        <v>83.822232672976313</v>
      </c>
      <c r="K104" s="619">
        <f>'Knowledge Intensity'!AR13</f>
        <v>106.60497876601181</v>
      </c>
      <c r="L104" s="626">
        <f>'Knowledge Intensity'!$AR$13</f>
        <v>106.60497876601181</v>
      </c>
      <c r="M104" s="619">
        <f>'Knowledge Intensity'!AR17</f>
        <v>103.85147359757805</v>
      </c>
      <c r="N104" s="626">
        <f>'Knowledge Intensity'!$AR$17</f>
        <v>103.85147359757805</v>
      </c>
      <c r="O104" s="573"/>
      <c r="P104" s="573"/>
      <c r="Q104" s="573"/>
      <c r="R104" s="573"/>
      <c r="S104" s="573"/>
      <c r="T104" s="573"/>
      <c r="U104" s="573"/>
      <c r="V104" s="573"/>
      <c r="W104" s="573"/>
      <c r="X104" s="573"/>
      <c r="Y104" s="573"/>
      <c r="Z104" s="573"/>
      <c r="AA104" s="573"/>
      <c r="AB104" s="573"/>
      <c r="AC104" s="573"/>
      <c r="AD104" s="573"/>
      <c r="AE104" s="573"/>
      <c r="AF104" s="573"/>
      <c r="AG104" s="573"/>
      <c r="AH104" s="573"/>
      <c r="AI104" s="573"/>
      <c r="AJ104" s="573"/>
      <c r="AK104" s="573"/>
      <c r="AL104" s="573"/>
      <c r="AM104" s="573"/>
      <c r="AN104" s="573"/>
      <c r="AO104" s="573"/>
    </row>
    <row r="105" spans="1:41" s="44" customFormat="1" ht="14.45" customHeight="1">
      <c r="A105" s="789"/>
      <c r="B105" s="616" t="s">
        <v>262</v>
      </c>
      <c r="C105" s="639"/>
      <c r="D105" s="626">
        <f>'Knowledge Intensity'!$AS$6</f>
        <v>79.789103690685408</v>
      </c>
      <c r="E105" s="617"/>
      <c r="F105" s="623">
        <f>'Knowledge Intensity'!$AS$7</f>
        <v>79.356223175965667</v>
      </c>
      <c r="G105" s="639"/>
      <c r="H105" s="626">
        <f>'Knowledge Intensity'!$AS$8</f>
        <v>84.476098503138587</v>
      </c>
      <c r="I105" s="617"/>
      <c r="J105" s="623">
        <f>'Knowledge Intensity'!$AS$9</f>
        <v>81.950894519232648</v>
      </c>
      <c r="K105" s="639"/>
      <c r="L105" s="626">
        <f>'Knowledge Intensity'!$AS$13</f>
        <v>103.20615958291613</v>
      </c>
      <c r="M105" s="639"/>
      <c r="N105" s="626">
        <f>'Knowledge Intensity'!$AS$17</f>
        <v>98.849506280809123</v>
      </c>
      <c r="O105" s="573"/>
      <c r="P105" s="573"/>
      <c r="Q105" s="573"/>
      <c r="R105" s="573"/>
      <c r="S105" s="573"/>
      <c r="T105" s="573"/>
      <c r="U105" s="573"/>
      <c r="V105" s="573"/>
      <c r="W105" s="573"/>
      <c r="X105" s="573"/>
      <c r="Y105" s="573"/>
      <c r="Z105" s="573"/>
      <c r="AA105" s="573"/>
      <c r="AB105" s="573"/>
      <c r="AC105" s="573"/>
      <c r="AD105" s="573"/>
      <c r="AE105" s="573"/>
      <c r="AF105" s="573"/>
      <c r="AG105" s="573"/>
      <c r="AH105" s="573"/>
      <c r="AI105" s="573"/>
      <c r="AJ105" s="573"/>
      <c r="AK105" s="573"/>
      <c r="AL105" s="573"/>
      <c r="AM105" s="573"/>
      <c r="AN105" s="573"/>
      <c r="AO105" s="573"/>
    </row>
    <row r="106" spans="1:41" s="44" customFormat="1" ht="14.45" customHeight="1">
      <c r="A106" s="789"/>
      <c r="B106" s="616" t="s">
        <v>263</v>
      </c>
      <c r="C106" s="639"/>
      <c r="D106" s="626">
        <f>'Knowledge Intensity'!$AT$6</f>
        <v>80.843585237258353</v>
      </c>
      <c r="E106" s="617"/>
      <c r="F106" s="623">
        <f>'Knowledge Intensity'!$AT$7</f>
        <v>80.278969957081543</v>
      </c>
      <c r="G106" s="639"/>
      <c r="H106" s="626">
        <f>'Knowledge Intensity'!$AT$8</f>
        <v>85.598744567841621</v>
      </c>
      <c r="I106" s="617"/>
      <c r="J106" s="623">
        <f>'Knowledge Intensity'!$AT$9</f>
        <v>83.00903337056414</v>
      </c>
      <c r="K106" s="639"/>
      <c r="L106" s="626">
        <f>'Knowledge Intensity'!$AT$13</f>
        <v>111.69906432344716</v>
      </c>
      <c r="M106" s="639"/>
      <c r="N106" s="626">
        <f>'Knowledge Intensity'!$AT$17</f>
        <v>101.33932176539619</v>
      </c>
      <c r="O106" s="573"/>
      <c r="P106" s="573"/>
      <c r="Q106" s="573"/>
      <c r="R106" s="573"/>
      <c r="S106" s="573"/>
      <c r="T106" s="573"/>
      <c r="U106" s="573"/>
      <c r="V106" s="573"/>
      <c r="W106" s="573"/>
      <c r="X106" s="573"/>
      <c r="Y106" s="573"/>
      <c r="Z106" s="573"/>
      <c r="AA106" s="573"/>
      <c r="AB106" s="573"/>
      <c r="AC106" s="573"/>
      <c r="AD106" s="573"/>
      <c r="AE106" s="573"/>
      <c r="AF106" s="573"/>
      <c r="AG106" s="573"/>
      <c r="AH106" s="573"/>
      <c r="AI106" s="573"/>
      <c r="AJ106" s="573"/>
      <c r="AK106" s="573"/>
      <c r="AL106" s="573"/>
      <c r="AM106" s="573"/>
      <c r="AN106" s="573"/>
      <c r="AO106" s="573"/>
    </row>
    <row r="107" spans="1:41" s="44" customFormat="1" ht="15" customHeight="1" thickBot="1">
      <c r="A107" s="790"/>
      <c r="B107" s="642" t="s">
        <v>264</v>
      </c>
      <c r="C107" s="643"/>
      <c r="D107" s="645">
        <f>'Knowledge Intensity'!$AU$6</f>
        <v>82.073813708260104</v>
      </c>
      <c r="E107" s="676"/>
      <c r="F107" s="644">
        <f>'Knowledge Intensity'!$AU$7</f>
        <v>81.24463519313305</v>
      </c>
      <c r="G107" s="643"/>
      <c r="H107" s="645">
        <f>'Knowledge Intensity'!$AU$8</f>
        <v>86.882343473362312</v>
      </c>
      <c r="I107" s="676"/>
      <c r="J107" s="644">
        <f>'Knowledge Intensity'!$AU$9</f>
        <v>84.210216918464525</v>
      </c>
      <c r="K107" s="643"/>
      <c r="L107" s="645">
        <f>'Knowledge Intensity'!$AU$13</f>
        <v>116.19169284949764</v>
      </c>
      <c r="M107" s="643"/>
      <c r="N107" s="645">
        <f>'Knowledge Intensity'!$AU$17</f>
        <v>103.97415169129106</v>
      </c>
      <c r="O107" s="573"/>
      <c r="P107" s="573"/>
      <c r="Q107" s="573"/>
      <c r="R107" s="573"/>
      <c r="S107" s="573"/>
      <c r="T107" s="573"/>
      <c r="U107" s="573"/>
      <c r="V107" s="573"/>
      <c r="W107" s="573"/>
      <c r="X107" s="573"/>
      <c r="Y107" s="573"/>
      <c r="Z107" s="573"/>
      <c r="AA107" s="573"/>
      <c r="AB107" s="573"/>
      <c r="AC107" s="573"/>
      <c r="AD107" s="573"/>
      <c r="AE107" s="573"/>
      <c r="AF107" s="573"/>
      <c r="AG107" s="573"/>
      <c r="AH107" s="573"/>
      <c r="AI107" s="573"/>
      <c r="AJ107" s="573"/>
      <c r="AK107" s="573"/>
      <c r="AL107" s="573"/>
      <c r="AM107" s="573"/>
      <c r="AN107" s="573"/>
      <c r="AO107" s="573"/>
    </row>
    <row r="108" spans="1:41" s="44" customFormat="1" ht="14.45" thickBot="1">
      <c r="A108" s="573"/>
      <c r="B108" s="573"/>
      <c r="C108" s="573"/>
      <c r="D108" s="573"/>
      <c r="E108" s="574"/>
      <c r="F108" s="574"/>
      <c r="G108" s="573"/>
      <c r="H108" s="573"/>
      <c r="I108" s="574"/>
      <c r="J108" s="574"/>
      <c r="K108" s="574"/>
      <c r="L108" s="573"/>
      <c r="M108" s="573"/>
      <c r="N108" s="573"/>
      <c r="O108" s="573"/>
      <c r="P108" s="573"/>
      <c r="Q108" s="573"/>
      <c r="R108" s="573"/>
      <c r="S108" s="573"/>
      <c r="T108" s="573"/>
      <c r="U108" s="573"/>
      <c r="V108" s="573"/>
      <c r="W108" s="573"/>
      <c r="X108" s="573"/>
      <c r="Y108" s="573"/>
      <c r="Z108" s="573"/>
      <c r="AA108" s="573"/>
      <c r="AB108" s="573"/>
      <c r="AC108" s="573"/>
      <c r="AD108" s="573"/>
      <c r="AE108" s="573"/>
      <c r="AF108" s="573"/>
      <c r="AG108" s="573"/>
      <c r="AH108" s="573"/>
      <c r="AI108" s="573"/>
      <c r="AJ108" s="573"/>
      <c r="AK108" s="573"/>
      <c r="AL108" s="573"/>
      <c r="AM108" s="573"/>
      <c r="AN108" s="573"/>
      <c r="AO108" s="573"/>
    </row>
    <row r="109" spans="1:41" s="44" customFormat="1" ht="30" customHeight="1" thickBot="1">
      <c r="A109" s="794" t="str">
        <f>Translate!B12</f>
        <v>Number of persons employed in SMEs in Portugal</v>
      </c>
      <c r="B109" s="648"/>
      <c r="C109" s="762" t="s">
        <v>288</v>
      </c>
      <c r="D109" s="763"/>
      <c r="E109" s="780" t="s">
        <v>289</v>
      </c>
      <c r="F109" s="761"/>
      <c r="G109" s="762" t="s">
        <v>290</v>
      </c>
      <c r="H109" s="763"/>
      <c r="I109" s="780" t="s">
        <v>291</v>
      </c>
      <c r="J109" s="781"/>
      <c r="K109" s="762" t="s">
        <v>292</v>
      </c>
      <c r="L109" s="763"/>
      <c r="M109" s="757" t="s">
        <v>293</v>
      </c>
      <c r="N109" s="758"/>
      <c r="O109" s="573"/>
      <c r="P109" s="573"/>
      <c r="Q109" s="573"/>
      <c r="R109" s="573"/>
      <c r="S109" s="573"/>
      <c r="T109" s="573"/>
      <c r="U109" s="573"/>
      <c r="V109" s="573"/>
      <c r="W109" s="573"/>
      <c r="X109" s="573"/>
      <c r="Y109" s="573"/>
      <c r="Z109" s="573"/>
      <c r="AA109" s="573"/>
      <c r="AB109" s="573"/>
      <c r="AC109" s="573"/>
      <c r="AD109" s="573"/>
      <c r="AE109" s="573"/>
      <c r="AF109" s="573"/>
      <c r="AG109" s="573"/>
      <c r="AH109" s="573"/>
      <c r="AI109" s="573"/>
      <c r="AJ109" s="573"/>
      <c r="AK109" s="573"/>
      <c r="AL109" s="573"/>
      <c r="AM109" s="573"/>
      <c r="AN109" s="573"/>
      <c r="AO109" s="573"/>
    </row>
    <row r="110" spans="1:41" s="44" customFormat="1">
      <c r="A110" s="795"/>
      <c r="B110" s="582">
        <v>2008</v>
      </c>
      <c r="C110" s="246">
        <f>'Knowledge Intensity'!AG29</f>
        <v>100</v>
      </c>
      <c r="D110" s="247"/>
      <c r="E110" s="246">
        <f>'Knowledge Intensity'!AG30</f>
        <v>100</v>
      </c>
      <c r="F110" s="650"/>
      <c r="G110" s="246">
        <f>'Knowledge Intensity'!AG31</f>
        <v>100</v>
      </c>
      <c r="H110" s="247"/>
      <c r="I110" s="651">
        <f>'Knowledge Intensity'!AG32</f>
        <v>100</v>
      </c>
      <c r="J110" s="678"/>
      <c r="K110" s="246">
        <f>'Knowledge Intensity'!AG36</f>
        <v>100</v>
      </c>
      <c r="L110" s="247"/>
      <c r="M110" s="651">
        <f>'Knowledge Intensity'!AG40</f>
        <v>100</v>
      </c>
      <c r="N110" s="678"/>
      <c r="O110" s="573"/>
      <c r="P110" s="573"/>
      <c r="Q110" s="573"/>
      <c r="R110" s="573"/>
      <c r="S110" s="573"/>
      <c r="T110" s="573"/>
      <c r="U110" s="573"/>
      <c r="V110" s="573"/>
      <c r="W110" s="573"/>
      <c r="X110" s="573"/>
      <c r="Y110" s="573"/>
      <c r="Z110" s="573"/>
      <c r="AA110" s="573"/>
      <c r="AB110" s="573"/>
      <c r="AC110" s="573"/>
      <c r="AD110" s="573"/>
      <c r="AE110" s="573"/>
      <c r="AF110" s="573"/>
      <c r="AG110" s="573"/>
      <c r="AH110" s="573"/>
      <c r="AI110" s="573"/>
      <c r="AJ110" s="573"/>
      <c r="AK110" s="573"/>
      <c r="AL110" s="573"/>
      <c r="AM110" s="573"/>
      <c r="AN110" s="573"/>
      <c r="AO110" s="573"/>
    </row>
    <row r="111" spans="1:41" s="44" customFormat="1">
      <c r="A111" s="795"/>
      <c r="B111" s="586">
        <v>2009</v>
      </c>
      <c r="C111" s="248">
        <f>'Knowledge Intensity'!AH29</f>
        <v>101.06395416812815</v>
      </c>
      <c r="D111" s="249"/>
      <c r="E111" s="248">
        <f>'Knowledge Intensity'!AH30</f>
        <v>93.021365746175661</v>
      </c>
      <c r="F111" s="590"/>
      <c r="G111" s="248">
        <f>'Knowledge Intensity'!AH31</f>
        <v>93.507885469300263</v>
      </c>
      <c r="H111" s="249"/>
      <c r="I111" s="248">
        <f>'Knowledge Intensity'!AH32</f>
        <v>93.697679551205397</v>
      </c>
      <c r="J111" s="249"/>
      <c r="K111" s="248">
        <f>'Knowledge Intensity'!AH36</f>
        <v>98.715099799512117</v>
      </c>
      <c r="L111" s="249"/>
      <c r="M111" s="248">
        <f>'Knowledge Intensity'!AH40</f>
        <v>97.181954200350773</v>
      </c>
      <c r="N111" s="249"/>
      <c r="O111" s="573"/>
      <c r="P111" s="573"/>
      <c r="Q111" s="573"/>
      <c r="R111" s="573"/>
      <c r="S111" s="573"/>
      <c r="T111" s="573"/>
      <c r="U111" s="573"/>
      <c r="V111" s="573"/>
      <c r="W111" s="573"/>
      <c r="X111" s="573"/>
      <c r="Y111" s="573"/>
      <c r="Z111" s="573"/>
      <c r="AA111" s="573"/>
      <c r="AB111" s="573"/>
      <c r="AC111" s="573"/>
      <c r="AD111" s="573"/>
      <c r="AE111" s="573"/>
      <c r="AF111" s="573"/>
      <c r="AG111" s="573"/>
      <c r="AH111" s="573"/>
      <c r="AI111" s="573"/>
      <c r="AJ111" s="573"/>
      <c r="AK111" s="573"/>
      <c r="AL111" s="573"/>
      <c r="AM111" s="573"/>
      <c r="AN111" s="573"/>
      <c r="AO111" s="573"/>
    </row>
    <row r="112" spans="1:41" s="44" customFormat="1">
      <c r="A112" s="795"/>
      <c r="B112" s="586">
        <v>2010</v>
      </c>
      <c r="C112" s="248">
        <f>'Knowledge Intensity'!AI29</f>
        <v>97.439494914065236</v>
      </c>
      <c r="D112" s="249"/>
      <c r="E112" s="248">
        <f>'Knowledge Intensity'!AI30</f>
        <v>89.799346204554894</v>
      </c>
      <c r="F112" s="590"/>
      <c r="G112" s="248">
        <f>'Knowledge Intensity'!AI31</f>
        <v>90.63872890239449</v>
      </c>
      <c r="H112" s="249"/>
      <c r="I112" s="248">
        <f>'Knowledge Intensity'!AI32</f>
        <v>89.701949875021171</v>
      </c>
      <c r="J112" s="249"/>
      <c r="K112" s="248">
        <f>'Knowledge Intensity'!AI36</f>
        <v>97.721878199493673</v>
      </c>
      <c r="L112" s="249"/>
      <c r="M112" s="248">
        <f>'Knowledge Intensity'!AI40</f>
        <v>94.833924299697543</v>
      </c>
      <c r="N112" s="249"/>
      <c r="O112" s="573"/>
      <c r="P112" s="573"/>
      <c r="Q112" s="573"/>
      <c r="R112" s="573"/>
      <c r="S112" s="573"/>
      <c r="T112" s="573"/>
      <c r="U112" s="573"/>
      <c r="V112" s="573"/>
      <c r="W112" s="573"/>
      <c r="X112" s="573"/>
      <c r="Y112" s="573"/>
      <c r="Z112" s="573"/>
      <c r="AA112" s="573"/>
      <c r="AB112" s="573"/>
      <c r="AC112" s="573"/>
      <c r="AD112" s="573"/>
      <c r="AE112" s="573"/>
      <c r="AF112" s="573"/>
      <c r="AG112" s="573"/>
      <c r="AH112" s="573"/>
      <c r="AI112" s="573"/>
      <c r="AJ112" s="573"/>
      <c r="AK112" s="573"/>
      <c r="AL112" s="573"/>
      <c r="AM112" s="573"/>
      <c r="AN112" s="573"/>
      <c r="AO112" s="573"/>
    </row>
    <row r="113" spans="1:41" s="44" customFormat="1">
      <c r="A113" s="795"/>
      <c r="B113" s="586">
        <v>2011</v>
      </c>
      <c r="C113" s="248">
        <f>'Knowledge Intensity'!AJ29</f>
        <v>93.171986437507314</v>
      </c>
      <c r="D113" s="249"/>
      <c r="E113" s="248">
        <f>'Knowledge Intensity'!AJ30</f>
        <v>87.715147465188096</v>
      </c>
      <c r="F113" s="590"/>
      <c r="G113" s="248">
        <f>'Knowledge Intensity'!AJ31</f>
        <v>89.026889509204622</v>
      </c>
      <c r="H113" s="249"/>
      <c r="I113" s="248">
        <f>'Knowledge Intensity'!AJ32</f>
        <v>87.475427673956673</v>
      </c>
      <c r="J113" s="249"/>
      <c r="K113" s="248">
        <f>'Knowledge Intensity'!AJ36</f>
        <v>95.253473971141602</v>
      </c>
      <c r="L113" s="249"/>
      <c r="M113" s="248">
        <f>'Knowledge Intensity'!AJ40</f>
        <v>92.333785220082504</v>
      </c>
      <c r="N113" s="249"/>
      <c r="O113" s="573"/>
      <c r="P113" s="573"/>
      <c r="Q113" s="573"/>
      <c r="R113" s="573"/>
      <c r="S113" s="573"/>
      <c r="T113" s="573"/>
      <c r="U113" s="573"/>
      <c r="V113" s="573"/>
      <c r="W113" s="573"/>
      <c r="X113" s="573"/>
      <c r="Y113" s="573"/>
      <c r="Z113" s="573"/>
      <c r="AA113" s="573"/>
      <c r="AB113" s="573"/>
      <c r="AC113" s="573"/>
      <c r="AD113" s="573"/>
      <c r="AE113" s="573"/>
      <c r="AF113" s="573"/>
      <c r="AG113" s="573"/>
      <c r="AH113" s="573"/>
      <c r="AI113" s="573"/>
      <c r="AJ113" s="573"/>
      <c r="AK113" s="573"/>
      <c r="AL113" s="573"/>
      <c r="AM113" s="573"/>
      <c r="AN113" s="573"/>
      <c r="AO113" s="573"/>
    </row>
    <row r="114" spans="1:41" s="44" customFormat="1">
      <c r="A114" s="795"/>
      <c r="B114" s="586">
        <v>2012</v>
      </c>
      <c r="C114" s="248">
        <f>'Knowledge Intensity'!AK29</f>
        <v>83.608090728399389</v>
      </c>
      <c r="D114" s="249"/>
      <c r="E114" s="248">
        <f>'Knowledge Intensity'!AK30</f>
        <v>83.982011594935798</v>
      </c>
      <c r="F114" s="590"/>
      <c r="G114" s="248">
        <f>'Knowledge Intensity'!AK31</f>
        <v>84.137191854233649</v>
      </c>
      <c r="H114" s="249"/>
      <c r="I114" s="248">
        <f>'Knowledge Intensity'!AK32</f>
        <v>82.663357850056201</v>
      </c>
      <c r="J114" s="249"/>
      <c r="K114" s="248">
        <f>'Knowledge Intensity'!AK36</f>
        <v>92.067724742312166</v>
      </c>
      <c r="L114" s="249"/>
      <c r="M114" s="248">
        <f>'Knowledge Intensity'!AK40</f>
        <v>87.266968445031338</v>
      </c>
      <c r="N114" s="249"/>
      <c r="O114" s="573"/>
      <c r="P114" s="573"/>
      <c r="Q114" s="573"/>
      <c r="R114" s="573"/>
      <c r="S114" s="573"/>
      <c r="T114" s="573"/>
      <c r="U114" s="573"/>
      <c r="V114" s="573"/>
      <c r="W114" s="573"/>
      <c r="X114" s="573"/>
      <c r="Y114" s="573"/>
      <c r="Z114" s="573"/>
      <c r="AA114" s="573"/>
      <c r="AB114" s="573"/>
      <c r="AC114" s="573"/>
      <c r="AD114" s="573"/>
      <c r="AE114" s="573"/>
      <c r="AF114" s="573"/>
      <c r="AG114" s="573"/>
      <c r="AH114" s="573"/>
      <c r="AI114" s="573"/>
      <c r="AJ114" s="573"/>
      <c r="AK114" s="573"/>
      <c r="AL114" s="573"/>
      <c r="AM114" s="573"/>
      <c r="AN114" s="573"/>
      <c r="AO114" s="573"/>
    </row>
    <row r="115" spans="1:41" s="44" customFormat="1">
      <c r="A115" s="795"/>
      <c r="B115" s="586">
        <v>2013</v>
      </c>
      <c r="C115" s="248">
        <f>'Knowledge Intensity'!AL29</f>
        <v>83.689933356716935</v>
      </c>
      <c r="D115" s="250"/>
      <c r="E115" s="248">
        <f>'Knowledge Intensity'!AL30</f>
        <v>82.694287417146782</v>
      </c>
      <c r="F115" s="589"/>
      <c r="G115" s="248">
        <f>'Knowledge Intensity'!AL31</f>
        <v>81.153198355770698</v>
      </c>
      <c r="H115" s="250"/>
      <c r="I115" s="248">
        <f>'Knowledge Intensity'!AL32</f>
        <v>81.317333305959465</v>
      </c>
      <c r="J115" s="250"/>
      <c r="K115" s="248">
        <f>'Knowledge Intensity'!AL36</f>
        <v>90.599784697737348</v>
      </c>
      <c r="L115" s="250"/>
      <c r="M115" s="248">
        <f>'Knowledge Intensity'!AL40</f>
        <v>84.830952387923787</v>
      </c>
      <c r="N115" s="250"/>
      <c r="O115" s="573"/>
      <c r="P115" s="573"/>
      <c r="Q115" s="573"/>
      <c r="R115" s="573"/>
      <c r="S115" s="573"/>
      <c r="T115" s="573"/>
      <c r="U115" s="573"/>
      <c r="V115" s="573"/>
      <c r="W115" s="573"/>
      <c r="X115" s="573"/>
      <c r="Y115" s="573"/>
      <c r="Z115" s="573"/>
      <c r="AA115" s="573"/>
      <c r="AB115" s="573"/>
      <c r="AC115" s="573"/>
      <c r="AD115" s="573"/>
      <c r="AE115" s="573"/>
      <c r="AF115" s="573"/>
      <c r="AG115" s="573"/>
      <c r="AH115" s="573"/>
      <c r="AI115" s="573"/>
      <c r="AJ115" s="573"/>
      <c r="AK115" s="573"/>
      <c r="AL115" s="573"/>
      <c r="AM115" s="573"/>
      <c r="AN115" s="573"/>
      <c r="AO115" s="573"/>
    </row>
    <row r="116" spans="1:41" s="44" customFormat="1">
      <c r="A116" s="795"/>
      <c r="B116" s="586">
        <v>2014</v>
      </c>
      <c r="C116" s="251">
        <f>'Knowledge Intensity'!AM29</f>
        <v>90.436104290892089</v>
      </c>
      <c r="D116" s="252"/>
      <c r="E116" s="251">
        <f>'Knowledge Intensity'!AM30</f>
        <v>83.931441781502286</v>
      </c>
      <c r="F116" s="590"/>
      <c r="G116" s="251">
        <f>'Knowledge Intensity'!AM31</f>
        <v>83.116615431727965</v>
      </c>
      <c r="H116" s="252"/>
      <c r="I116" s="251">
        <f>'Knowledge Intensity'!AM32</f>
        <v>82.948473821169927</v>
      </c>
      <c r="J116" s="252"/>
      <c r="K116" s="251">
        <f>'Knowledge Intensity'!AM36</f>
        <v>92.834450995690659</v>
      </c>
      <c r="L116" s="252"/>
      <c r="M116" s="251">
        <f>'Knowledge Intensity'!AM40</f>
        <v>85.776181371529958</v>
      </c>
      <c r="N116" s="252"/>
      <c r="O116" s="573"/>
      <c r="P116" s="573"/>
      <c r="Q116" s="573"/>
      <c r="R116" s="573"/>
      <c r="S116" s="573"/>
      <c r="T116" s="573"/>
      <c r="U116" s="573"/>
      <c r="V116" s="573"/>
      <c r="W116" s="573"/>
      <c r="X116" s="573"/>
      <c r="Y116" s="573"/>
      <c r="Z116" s="573"/>
      <c r="AA116" s="573"/>
      <c r="AB116" s="573"/>
      <c r="AC116" s="573"/>
      <c r="AD116" s="573"/>
      <c r="AE116" s="573"/>
      <c r="AF116" s="573"/>
      <c r="AG116" s="573"/>
      <c r="AH116" s="573"/>
      <c r="AI116" s="573"/>
      <c r="AJ116" s="573"/>
      <c r="AK116" s="573"/>
      <c r="AL116" s="573"/>
      <c r="AM116" s="573"/>
      <c r="AN116" s="573"/>
      <c r="AO116" s="573"/>
    </row>
    <row r="117" spans="1:41" s="44" customFormat="1">
      <c r="A117" s="795"/>
      <c r="B117" s="586">
        <v>2015</v>
      </c>
      <c r="C117" s="248">
        <f>'Knowledge Intensity'!AN29</f>
        <v>83.537939904127214</v>
      </c>
      <c r="D117" s="252"/>
      <c r="E117" s="248">
        <f>'Knowledge Intensity'!AN30</f>
        <v>88.217233469992237</v>
      </c>
      <c r="F117" s="590"/>
      <c r="G117" s="248">
        <f>'Knowledge Intensity'!AN31</f>
        <v>85.13774542713449</v>
      </c>
      <c r="H117" s="252"/>
      <c r="I117" s="248">
        <f>'Knowledge Intensity'!AN32</f>
        <v>84.870632798345255</v>
      </c>
      <c r="J117" s="252"/>
      <c r="K117" s="248">
        <f>'Knowledge Intensity'!AN36</f>
        <v>96.750055142399077</v>
      </c>
      <c r="L117" s="252"/>
      <c r="M117" s="248">
        <f>'Knowledge Intensity'!AN40</f>
        <v>89.163721594818625</v>
      </c>
      <c r="N117" s="252"/>
      <c r="O117" s="573"/>
      <c r="P117" s="573"/>
      <c r="Q117" s="573"/>
      <c r="R117" s="573"/>
      <c r="S117" s="573"/>
      <c r="T117" s="573"/>
      <c r="U117" s="573"/>
      <c r="V117" s="573"/>
      <c r="W117" s="573"/>
      <c r="X117" s="573"/>
      <c r="Y117" s="573"/>
      <c r="Z117" s="573"/>
      <c r="AA117" s="573"/>
      <c r="AB117" s="573"/>
      <c r="AC117" s="573"/>
      <c r="AD117" s="573"/>
      <c r="AE117" s="573"/>
      <c r="AF117" s="573"/>
      <c r="AG117" s="573"/>
      <c r="AH117" s="573"/>
      <c r="AI117" s="573"/>
      <c r="AJ117" s="573"/>
      <c r="AK117" s="573"/>
      <c r="AL117" s="573"/>
      <c r="AM117" s="573"/>
      <c r="AN117" s="573"/>
      <c r="AO117" s="573"/>
    </row>
    <row r="118" spans="1:41" s="44" customFormat="1">
      <c r="A118" s="795"/>
      <c r="B118" s="586">
        <v>2016</v>
      </c>
      <c r="C118" s="248">
        <f>'Knowledge Intensity'!AO29</f>
        <v>89.20846486612885</v>
      </c>
      <c r="D118" s="252"/>
      <c r="E118" s="248">
        <f>'Knowledge Intensity'!AO30</f>
        <v>90.545250952699163</v>
      </c>
      <c r="F118" s="590"/>
      <c r="G118" s="248">
        <f>'Knowledge Intensity'!AO31</f>
        <v>87.879698008315373</v>
      </c>
      <c r="H118" s="252"/>
      <c r="I118" s="248">
        <f>'Knowledge Intensity'!AO32</f>
        <v>86.400917709012333</v>
      </c>
      <c r="J118" s="252"/>
      <c r="K118" s="248">
        <f>'Knowledge Intensity'!AO36</f>
        <v>100.20476759536344</v>
      </c>
      <c r="L118" s="252"/>
      <c r="M118" s="248">
        <f>'Knowledge Intensity'!AO40</f>
        <v>93.023034512240471</v>
      </c>
      <c r="N118" s="252"/>
      <c r="O118" s="573"/>
      <c r="P118" s="573"/>
      <c r="Q118" s="573"/>
      <c r="R118" s="573"/>
      <c r="S118" s="573"/>
      <c r="T118" s="573"/>
      <c r="U118" s="573"/>
      <c r="V118" s="573"/>
      <c r="W118" s="573"/>
      <c r="X118" s="573"/>
      <c r="Y118" s="573"/>
      <c r="Z118" s="573"/>
      <c r="AA118" s="573"/>
      <c r="AB118" s="573"/>
      <c r="AC118" s="573"/>
      <c r="AD118" s="573"/>
      <c r="AE118" s="573"/>
      <c r="AF118" s="573"/>
      <c r="AG118" s="573"/>
      <c r="AH118" s="573"/>
      <c r="AI118" s="573"/>
      <c r="AJ118" s="573"/>
      <c r="AK118" s="573"/>
      <c r="AL118" s="573"/>
      <c r="AM118" s="573"/>
      <c r="AN118" s="573"/>
      <c r="AO118" s="573"/>
    </row>
    <row r="119" spans="1:41" s="44" customFormat="1">
      <c r="A119" s="795"/>
      <c r="B119" s="586">
        <v>2017</v>
      </c>
      <c r="C119" s="248">
        <f>'Knowledge Intensity'!AP29</f>
        <v>91.920963404653335</v>
      </c>
      <c r="D119" s="252"/>
      <c r="E119" s="248">
        <f>'Knowledge Intensity'!AP30</f>
        <v>93.532482074807206</v>
      </c>
      <c r="F119" s="590"/>
      <c r="G119" s="248">
        <f>'Knowledge Intensity'!AP31</f>
        <v>90.433200240274189</v>
      </c>
      <c r="H119" s="252"/>
      <c r="I119" s="248">
        <f>'Knowledge Intensity'!AP32</f>
        <v>87.704854927040074</v>
      </c>
      <c r="J119" s="252"/>
      <c r="K119" s="248">
        <f>'Knowledge Intensity'!AP36</f>
        <v>105.92212905625841</v>
      </c>
      <c r="L119" s="252"/>
      <c r="M119" s="248">
        <f>'Knowledge Intensity'!AP40</f>
        <v>97.417950347113432</v>
      </c>
      <c r="N119" s="252"/>
      <c r="O119" s="573"/>
      <c r="P119" s="573"/>
      <c r="Q119" s="573"/>
      <c r="R119" s="573"/>
      <c r="S119" s="573"/>
      <c r="T119" s="573"/>
      <c r="U119" s="573"/>
      <c r="V119" s="573"/>
      <c r="W119" s="573"/>
      <c r="X119" s="573"/>
      <c r="Y119" s="573"/>
      <c r="Z119" s="573"/>
      <c r="AA119" s="573"/>
      <c r="AB119" s="573"/>
      <c r="AC119" s="573"/>
      <c r="AD119" s="573"/>
      <c r="AE119" s="573"/>
      <c r="AF119" s="573"/>
      <c r="AG119" s="573"/>
      <c r="AH119" s="573"/>
      <c r="AI119" s="573"/>
      <c r="AJ119" s="573"/>
      <c r="AK119" s="573"/>
      <c r="AL119" s="573"/>
      <c r="AM119" s="573"/>
      <c r="AN119" s="573"/>
      <c r="AO119" s="573"/>
    </row>
    <row r="120" spans="1:41" s="44" customFormat="1">
      <c r="A120" s="795"/>
      <c r="B120" s="586">
        <v>2018</v>
      </c>
      <c r="C120" s="592">
        <f>'Knowledge Intensity'!AQ29</f>
        <v>86.776569624693096</v>
      </c>
      <c r="D120" s="252"/>
      <c r="E120" s="596">
        <f>'Knowledge Intensity'!AQ30</f>
        <v>97.321605952789469</v>
      </c>
      <c r="F120" s="590"/>
      <c r="G120" s="592">
        <f>'Knowledge Intensity'!AQ31</f>
        <v>93.898331036594698</v>
      </c>
      <c r="H120" s="252"/>
      <c r="I120" s="592">
        <f>'Knowledge Intensity'!AQ32</f>
        <v>88.705455441326677</v>
      </c>
      <c r="J120" s="252"/>
      <c r="K120" s="592">
        <f>'Knowledge Intensity'!AQ36</f>
        <v>110.89580884846211</v>
      </c>
      <c r="L120" s="252"/>
      <c r="M120" s="592">
        <f>'Knowledge Intensity'!AQ40</f>
        <v>101.70819047172877</v>
      </c>
      <c r="N120" s="252"/>
      <c r="O120" s="573"/>
      <c r="P120" s="573"/>
      <c r="Q120" s="573"/>
      <c r="R120" s="573"/>
      <c r="S120" s="573"/>
      <c r="T120" s="573"/>
      <c r="U120" s="573"/>
      <c r="V120" s="573"/>
      <c r="W120" s="573"/>
      <c r="X120" s="573"/>
      <c r="Y120" s="573"/>
      <c r="Z120" s="573"/>
      <c r="AA120" s="573"/>
      <c r="AB120" s="573"/>
      <c r="AC120" s="573"/>
      <c r="AD120" s="573"/>
      <c r="AE120" s="573"/>
      <c r="AF120" s="573"/>
      <c r="AG120" s="573"/>
      <c r="AH120" s="573"/>
      <c r="AI120" s="573"/>
      <c r="AJ120" s="573"/>
      <c r="AK120" s="573"/>
      <c r="AL120" s="573"/>
      <c r="AM120" s="573"/>
      <c r="AN120" s="573"/>
      <c r="AO120" s="573"/>
    </row>
    <row r="121" spans="1:41" s="44" customFormat="1">
      <c r="A121" s="677"/>
      <c r="B121" s="586">
        <v>2019</v>
      </c>
      <c r="C121" s="248">
        <f>'Knowledge Intensity'!AR29</f>
        <v>85.712615456564947</v>
      </c>
      <c r="D121" s="252">
        <f>'Knowledge Intensity'!$AR$29</f>
        <v>85.712615456564947</v>
      </c>
      <c r="E121" s="251">
        <f>'Knowledge Intensity'!AR30</f>
        <v>98.248117177481987</v>
      </c>
      <c r="F121" s="590">
        <f>'Knowledge Intensity'!$AR$30</f>
        <v>98.248117177481987</v>
      </c>
      <c r="G121" s="251">
        <f>'Knowledge Intensity'!AR31</f>
        <v>96.420621179463623</v>
      </c>
      <c r="H121" s="252">
        <f>'Knowledge Intensity'!$AR$31</f>
        <v>96.420621179463623</v>
      </c>
      <c r="I121" s="251">
        <f>'Knowledge Intensity'!AR32</f>
        <v>88.145488700579477</v>
      </c>
      <c r="J121" s="252">
        <f>'Knowledge Intensity'!$AR$32</f>
        <v>88.145488700579477</v>
      </c>
      <c r="K121" s="251">
        <f>'Knowledge Intensity'!AR36</f>
        <v>116.98912624811116</v>
      </c>
      <c r="L121" s="252">
        <f>'Knowledge Intensity'!$AR$36</f>
        <v>116.98912624811116</v>
      </c>
      <c r="M121" s="251">
        <f>'Knowledge Intensity'!AR40</f>
        <v>105.46209568091915</v>
      </c>
      <c r="N121" s="252">
        <f>'Knowledge Intensity'!$AR$40</f>
        <v>105.46209568091915</v>
      </c>
      <c r="O121" s="573"/>
      <c r="P121" s="573"/>
      <c r="Q121" s="573"/>
      <c r="R121" s="573"/>
      <c r="S121" s="573"/>
      <c r="T121" s="573"/>
      <c r="U121" s="573"/>
      <c r="V121" s="573"/>
      <c r="W121" s="573"/>
      <c r="X121" s="573"/>
      <c r="Y121" s="573"/>
      <c r="Z121" s="573"/>
      <c r="AA121" s="573"/>
      <c r="AB121" s="573"/>
      <c r="AC121" s="573"/>
      <c r="AD121" s="573"/>
      <c r="AE121" s="573"/>
      <c r="AF121" s="573"/>
      <c r="AG121" s="573"/>
      <c r="AH121" s="573"/>
      <c r="AI121" s="573"/>
      <c r="AJ121" s="573"/>
      <c r="AK121" s="573"/>
      <c r="AL121" s="573"/>
      <c r="AM121" s="573"/>
      <c r="AN121" s="573"/>
      <c r="AO121" s="573"/>
    </row>
    <row r="122" spans="1:41" s="44" customFormat="1">
      <c r="A122" s="677"/>
      <c r="B122" s="586" t="s">
        <v>262</v>
      </c>
      <c r="C122" s="253"/>
      <c r="D122" s="252">
        <f>'Knowledge Intensity'!$AS$29</f>
        <v>83.128726762539458</v>
      </c>
      <c r="E122" s="251"/>
      <c r="F122" s="590">
        <f>'Knowledge Intensity'!$AS$30</f>
        <v>95.383698459426753</v>
      </c>
      <c r="G122" s="251"/>
      <c r="H122" s="252">
        <f>'Knowledge Intensity'!$AS$31</f>
        <v>93.864763318139524</v>
      </c>
      <c r="I122" s="251"/>
      <c r="J122" s="252">
        <f>'Knowledge Intensity'!$AS$32</f>
        <v>85.768837927866429</v>
      </c>
      <c r="K122" s="251"/>
      <c r="L122" s="252">
        <f>'Knowledge Intensity'!$AS$36</f>
        <v>114.21785033529871</v>
      </c>
      <c r="M122" s="251"/>
      <c r="N122" s="252">
        <f>'Knowledge Intensity'!$AS$40</f>
        <v>98.969786051632212</v>
      </c>
      <c r="O122" s="573"/>
      <c r="P122" s="573"/>
      <c r="Q122" s="573"/>
      <c r="R122" s="573"/>
      <c r="S122" s="573"/>
      <c r="T122" s="573"/>
      <c r="U122" s="573"/>
      <c r="V122" s="573"/>
      <c r="W122" s="573"/>
      <c r="X122" s="573"/>
      <c r="Y122" s="573"/>
      <c r="Z122" s="573"/>
      <c r="AA122" s="573"/>
      <c r="AB122" s="573"/>
      <c r="AC122" s="573"/>
      <c r="AD122" s="573"/>
      <c r="AE122" s="573"/>
      <c r="AF122" s="573"/>
      <c r="AG122" s="573"/>
      <c r="AH122" s="573"/>
      <c r="AI122" s="573"/>
      <c r="AJ122" s="573"/>
      <c r="AK122" s="573"/>
      <c r="AL122" s="573"/>
      <c r="AM122" s="573"/>
      <c r="AN122" s="573"/>
      <c r="AO122" s="573"/>
    </row>
    <row r="123" spans="1:41" s="44" customFormat="1">
      <c r="A123" s="677"/>
      <c r="B123" s="586" t="s">
        <v>263</v>
      </c>
      <c r="C123" s="253"/>
      <c r="D123" s="252">
        <f>'Knowledge Intensity'!$AT$29</f>
        <v>84.169297322576867</v>
      </c>
      <c r="E123" s="251"/>
      <c r="F123" s="590">
        <f>'Knowledge Intensity'!$AT$30</f>
        <v>96.554028427459414</v>
      </c>
      <c r="G123" s="251"/>
      <c r="H123" s="252">
        <f>'Knowledge Intensity'!$AT$31</f>
        <v>95.114424696418268</v>
      </c>
      <c r="I123" s="251"/>
      <c r="J123" s="252">
        <f>'Knowledge Intensity'!$AT$32</f>
        <v>86.876966427658559</v>
      </c>
      <c r="K123" s="251"/>
      <c r="L123" s="252">
        <f>'Knowledge Intensity'!$AT$36</f>
        <v>126.8011811995694</v>
      </c>
      <c r="M123" s="251"/>
      <c r="N123" s="252">
        <f>'Knowledge Intensity'!$AT$40</f>
        <v>101.19366909592394</v>
      </c>
      <c r="O123" s="573"/>
      <c r="P123" s="573"/>
      <c r="Q123" s="573"/>
      <c r="R123" s="573"/>
      <c r="S123" s="573"/>
      <c r="T123" s="573"/>
      <c r="U123" s="573"/>
      <c r="V123" s="573"/>
      <c r="W123" s="573"/>
      <c r="X123" s="573"/>
      <c r="Y123" s="573"/>
      <c r="Z123" s="573"/>
      <c r="AA123" s="573"/>
      <c r="AB123" s="573"/>
      <c r="AC123" s="573"/>
      <c r="AD123" s="573"/>
      <c r="AE123" s="573"/>
      <c r="AF123" s="573"/>
      <c r="AG123" s="573"/>
      <c r="AH123" s="573"/>
      <c r="AI123" s="573"/>
      <c r="AJ123" s="573"/>
      <c r="AK123" s="573"/>
      <c r="AL123" s="573"/>
      <c r="AM123" s="573"/>
      <c r="AN123" s="573"/>
      <c r="AO123" s="573"/>
    </row>
    <row r="124" spans="1:41" s="44" customFormat="1" ht="14.45" thickBot="1">
      <c r="A124" s="679"/>
      <c r="B124" s="658" t="s">
        <v>264</v>
      </c>
      <c r="C124" s="674"/>
      <c r="D124" s="662">
        <f>'Knowledge Intensity'!$AU$29</f>
        <v>85.291710510931836</v>
      </c>
      <c r="E124" s="680"/>
      <c r="F124" s="660">
        <f>'Knowledge Intensity'!$AU$30</f>
        <v>97.843558670013905</v>
      </c>
      <c r="G124" s="680"/>
      <c r="H124" s="662">
        <f>'Knowledge Intensity'!$AU$31</f>
        <v>96.644405969164808</v>
      </c>
      <c r="I124" s="680"/>
      <c r="J124" s="662">
        <f>'Knowledge Intensity'!$AU$32</f>
        <v>88.209389579793978</v>
      </c>
      <c r="K124" s="680"/>
      <c r="L124" s="662">
        <f>'Knowledge Intensity'!$AU$36</f>
        <v>133.5387593454021</v>
      </c>
      <c r="M124" s="680"/>
      <c r="N124" s="662">
        <f>'Knowledge Intensity'!$AU$40</f>
        <v>104.29660850698765</v>
      </c>
      <c r="O124" s="573"/>
      <c r="P124" s="573"/>
      <c r="Q124" s="573"/>
      <c r="R124" s="573"/>
      <c r="S124" s="573"/>
      <c r="T124" s="573"/>
      <c r="U124" s="573"/>
      <c r="V124" s="573"/>
      <c r="W124" s="573"/>
      <c r="X124" s="573"/>
      <c r="Y124" s="573"/>
      <c r="Z124" s="573"/>
      <c r="AA124" s="573"/>
      <c r="AB124" s="573"/>
      <c r="AC124" s="573"/>
      <c r="AD124" s="573"/>
      <c r="AE124" s="573"/>
      <c r="AF124" s="573"/>
      <c r="AG124" s="573"/>
      <c r="AH124" s="573"/>
      <c r="AI124" s="573"/>
      <c r="AJ124" s="573"/>
      <c r="AK124" s="573"/>
      <c r="AL124" s="573"/>
      <c r="AM124" s="573"/>
      <c r="AN124" s="573"/>
      <c r="AO124" s="573"/>
    </row>
    <row r="125" spans="1:41" s="44" customFormat="1" ht="14.45" thickBot="1">
      <c r="A125" s="573"/>
      <c r="B125" s="573"/>
      <c r="C125" s="573"/>
      <c r="D125" s="573"/>
      <c r="E125" s="574"/>
      <c r="F125" s="574"/>
      <c r="G125" s="573"/>
      <c r="H125" s="573"/>
      <c r="I125" s="574"/>
      <c r="J125" s="574"/>
      <c r="K125" s="574"/>
      <c r="L125" s="573"/>
      <c r="M125" s="573"/>
      <c r="N125" s="573"/>
      <c r="O125" s="573"/>
      <c r="P125" s="573"/>
      <c r="Q125" s="573"/>
      <c r="R125" s="573"/>
      <c r="S125" s="573"/>
      <c r="T125" s="573"/>
      <c r="U125" s="573"/>
      <c r="V125" s="573"/>
      <c r="W125" s="573"/>
      <c r="X125" s="573"/>
      <c r="Y125" s="573"/>
      <c r="Z125" s="573"/>
      <c r="AA125" s="573"/>
      <c r="AB125" s="573"/>
      <c r="AC125" s="573"/>
      <c r="AD125" s="573"/>
      <c r="AE125" s="573"/>
      <c r="AF125" s="573"/>
      <c r="AG125" s="573"/>
      <c r="AH125" s="573"/>
      <c r="AI125" s="573"/>
      <c r="AJ125" s="573"/>
      <c r="AK125" s="573"/>
      <c r="AL125" s="573"/>
      <c r="AM125" s="573"/>
      <c r="AN125" s="573"/>
      <c r="AO125" s="573"/>
    </row>
    <row r="126" spans="1:41" s="44" customFormat="1" ht="30" customHeight="1" thickBot="1">
      <c r="A126" s="796" t="str">
        <f>Translate!B13</f>
        <v>Value added of SMEs in Portugal</v>
      </c>
      <c r="B126" s="608"/>
      <c r="C126" s="766" t="s">
        <v>288</v>
      </c>
      <c r="D126" s="767"/>
      <c r="E126" s="798" t="s">
        <v>289</v>
      </c>
      <c r="F126" s="799"/>
      <c r="G126" s="766" t="s">
        <v>290</v>
      </c>
      <c r="H126" s="767"/>
      <c r="I126" s="798" t="s">
        <v>291</v>
      </c>
      <c r="J126" s="799"/>
      <c r="K126" s="766" t="s">
        <v>292</v>
      </c>
      <c r="L126" s="767"/>
      <c r="M126" s="769" t="s">
        <v>293</v>
      </c>
      <c r="N126" s="770"/>
      <c r="O126" s="573"/>
      <c r="P126" s="573"/>
      <c r="Q126" s="573"/>
      <c r="R126" s="573"/>
      <c r="S126" s="573"/>
      <c r="T126" s="573"/>
      <c r="U126" s="573"/>
      <c r="V126" s="573"/>
      <c r="W126" s="573"/>
      <c r="X126" s="573"/>
      <c r="Y126" s="573"/>
      <c r="Z126" s="573"/>
      <c r="AA126" s="573"/>
      <c r="AB126" s="573"/>
      <c r="AC126" s="573"/>
      <c r="AD126" s="573"/>
      <c r="AE126" s="573"/>
      <c r="AF126" s="573"/>
      <c r="AG126" s="573"/>
      <c r="AH126" s="573"/>
      <c r="AI126" s="573"/>
      <c r="AJ126" s="573"/>
      <c r="AK126" s="573"/>
      <c r="AL126" s="573"/>
      <c r="AM126" s="573"/>
      <c r="AN126" s="573"/>
      <c r="AO126" s="573"/>
    </row>
    <row r="127" spans="1:41" s="44" customFormat="1">
      <c r="A127" s="797"/>
      <c r="B127" s="609">
        <v>2008</v>
      </c>
      <c r="C127" s="612">
        <f>'Knowledge Intensity'!AG53</f>
        <v>100</v>
      </c>
      <c r="D127" s="613"/>
      <c r="E127" s="612">
        <f>'Knowledge Intensity'!AG54</f>
        <v>100</v>
      </c>
      <c r="F127" s="637"/>
      <c r="G127" s="612">
        <f>'Knowledge Intensity'!AG55</f>
        <v>100</v>
      </c>
      <c r="H127" s="613"/>
      <c r="I127" s="612">
        <f>'Knowledge Intensity'!AG56</f>
        <v>100</v>
      </c>
      <c r="J127" s="637"/>
      <c r="K127" s="612">
        <f>'Knowledge Intensity'!AG60</f>
        <v>100</v>
      </c>
      <c r="L127" s="613"/>
      <c r="M127" s="614">
        <f>'Knowledge Intensity'!AG64</f>
        <v>100</v>
      </c>
      <c r="N127" s="615"/>
      <c r="O127" s="573"/>
      <c r="P127" s="573"/>
      <c r="Q127" s="573"/>
      <c r="R127" s="573"/>
      <c r="S127" s="573"/>
      <c r="T127" s="573"/>
      <c r="U127" s="573"/>
      <c r="V127" s="573"/>
      <c r="W127" s="573"/>
      <c r="X127" s="573"/>
      <c r="Y127" s="573"/>
      <c r="Z127" s="573"/>
      <c r="AA127" s="573"/>
      <c r="AB127" s="573"/>
      <c r="AC127" s="573"/>
      <c r="AD127" s="573"/>
      <c r="AE127" s="573"/>
      <c r="AF127" s="573"/>
      <c r="AG127" s="573"/>
      <c r="AH127" s="573"/>
      <c r="AI127" s="573"/>
      <c r="AJ127" s="573"/>
      <c r="AK127" s="573"/>
      <c r="AL127" s="573"/>
      <c r="AM127" s="573"/>
      <c r="AN127" s="573"/>
      <c r="AO127" s="573"/>
    </row>
    <row r="128" spans="1:41" s="44" customFormat="1">
      <c r="A128" s="797"/>
      <c r="B128" s="616">
        <v>2009</v>
      </c>
      <c r="C128" s="619">
        <f>'Knowledge Intensity'!AH53</f>
        <v>77.417355508061831</v>
      </c>
      <c r="D128" s="620"/>
      <c r="E128" s="619">
        <f>'Knowledge Intensity'!AH54</f>
        <v>93.337248837384578</v>
      </c>
      <c r="F128" s="626"/>
      <c r="G128" s="619">
        <f>'Knowledge Intensity'!AH55</f>
        <v>87.254731658745214</v>
      </c>
      <c r="H128" s="620"/>
      <c r="I128" s="619">
        <f>'Knowledge Intensity'!AH56</f>
        <v>100.86153695909077</v>
      </c>
      <c r="J128" s="626"/>
      <c r="K128" s="619">
        <f>'Knowledge Intensity'!AH60</f>
        <v>97.549184424588461</v>
      </c>
      <c r="L128" s="620"/>
      <c r="M128" s="619">
        <f>'Knowledge Intensity'!AH64</f>
        <v>96.716692767684364</v>
      </c>
      <c r="N128" s="620"/>
      <c r="O128" s="573"/>
      <c r="P128" s="573"/>
      <c r="Q128" s="573"/>
      <c r="R128" s="573"/>
      <c r="S128" s="573"/>
      <c r="T128" s="573"/>
      <c r="U128" s="573"/>
      <c r="V128" s="573"/>
      <c r="W128" s="573"/>
      <c r="X128" s="573"/>
      <c r="Y128" s="573"/>
      <c r="Z128" s="573"/>
      <c r="AA128" s="573"/>
      <c r="AB128" s="573"/>
      <c r="AC128" s="573"/>
      <c r="AD128" s="573"/>
      <c r="AE128" s="573"/>
      <c r="AF128" s="573"/>
      <c r="AG128" s="573"/>
      <c r="AH128" s="573"/>
      <c r="AI128" s="573"/>
      <c r="AJ128" s="573"/>
      <c r="AK128" s="573"/>
      <c r="AL128" s="573"/>
      <c r="AM128" s="573"/>
      <c r="AN128" s="573"/>
      <c r="AO128" s="573"/>
    </row>
    <row r="129" spans="1:41" s="44" customFormat="1">
      <c r="A129" s="797"/>
      <c r="B129" s="616">
        <v>2010</v>
      </c>
      <c r="C129" s="619">
        <f>'Knowledge Intensity'!AI53</f>
        <v>45.883623667594549</v>
      </c>
      <c r="D129" s="620"/>
      <c r="E129" s="619">
        <f>'Knowledge Intensity'!AI54</f>
        <v>107.66628670654258</v>
      </c>
      <c r="F129" s="626"/>
      <c r="G129" s="619">
        <f>'Knowledge Intensity'!AI55</f>
        <v>87.41678512722099</v>
      </c>
      <c r="H129" s="620"/>
      <c r="I129" s="619">
        <f>'Knowledge Intensity'!AI56</f>
        <v>98.689139602125536</v>
      </c>
      <c r="J129" s="626"/>
      <c r="K129" s="619">
        <f>'Knowledge Intensity'!AI60</f>
        <v>98.529608540018003</v>
      </c>
      <c r="L129" s="620"/>
      <c r="M129" s="619">
        <f>'Knowledge Intensity'!AI64</f>
        <v>96.762887066571594</v>
      </c>
      <c r="N129" s="620"/>
      <c r="O129" s="573"/>
      <c r="P129" s="573"/>
      <c r="Q129" s="573"/>
      <c r="R129" s="573"/>
      <c r="S129" s="573"/>
      <c r="T129" s="573"/>
      <c r="U129" s="573"/>
      <c r="V129" s="573"/>
      <c r="W129" s="573"/>
      <c r="X129" s="573"/>
      <c r="Y129" s="573"/>
      <c r="Z129" s="573"/>
      <c r="AA129" s="573"/>
      <c r="AB129" s="573"/>
      <c r="AC129" s="573"/>
      <c r="AD129" s="573"/>
      <c r="AE129" s="573"/>
      <c r="AF129" s="573"/>
      <c r="AG129" s="573"/>
      <c r="AH129" s="573"/>
      <c r="AI129" s="573"/>
      <c r="AJ129" s="573"/>
      <c r="AK129" s="573"/>
      <c r="AL129" s="573"/>
      <c r="AM129" s="573"/>
      <c r="AN129" s="573"/>
      <c r="AO129" s="573"/>
    </row>
    <row r="130" spans="1:41" s="44" customFormat="1">
      <c r="A130" s="797"/>
      <c r="B130" s="616">
        <v>2011</v>
      </c>
      <c r="C130" s="619">
        <f>'Knowledge Intensity'!AJ53</f>
        <v>42.467443088094129</v>
      </c>
      <c r="D130" s="620"/>
      <c r="E130" s="619">
        <f>'Knowledge Intensity'!AJ54</f>
        <v>96.545764940648652</v>
      </c>
      <c r="F130" s="626"/>
      <c r="G130" s="619">
        <f>'Knowledge Intensity'!AJ55</f>
        <v>82.439495153518308</v>
      </c>
      <c r="H130" s="620"/>
      <c r="I130" s="619">
        <f>'Knowledge Intensity'!AJ56</f>
        <v>96.381242092354782</v>
      </c>
      <c r="J130" s="626"/>
      <c r="K130" s="619">
        <f>'Knowledge Intensity'!AJ60</f>
        <v>91.248987964372446</v>
      </c>
      <c r="L130" s="620"/>
      <c r="M130" s="619">
        <f>'Knowledge Intensity'!AJ64</f>
        <v>88.170847239461565</v>
      </c>
      <c r="N130" s="620"/>
      <c r="O130" s="573"/>
      <c r="P130" s="573"/>
      <c r="Q130" s="573"/>
      <c r="R130" s="573"/>
      <c r="S130" s="573"/>
      <c r="T130" s="573"/>
      <c r="U130" s="573"/>
      <c r="V130" s="573"/>
      <c r="W130" s="573"/>
      <c r="X130" s="573"/>
      <c r="Y130" s="573"/>
      <c r="Z130" s="573"/>
      <c r="AA130" s="573"/>
      <c r="AB130" s="573"/>
      <c r="AC130" s="573"/>
      <c r="AD130" s="573"/>
      <c r="AE130" s="573"/>
      <c r="AF130" s="573"/>
      <c r="AG130" s="573"/>
      <c r="AH130" s="573"/>
      <c r="AI130" s="573"/>
      <c r="AJ130" s="573"/>
      <c r="AK130" s="573"/>
      <c r="AL130" s="573"/>
      <c r="AM130" s="573"/>
      <c r="AN130" s="573"/>
      <c r="AO130" s="573"/>
    </row>
    <row r="131" spans="1:41" s="44" customFormat="1">
      <c r="A131" s="797"/>
      <c r="B131" s="616">
        <v>2012</v>
      </c>
      <c r="C131" s="619">
        <f>'Knowledge Intensity'!AK53</f>
        <v>35.671684826274962</v>
      </c>
      <c r="D131" s="620"/>
      <c r="E131" s="619">
        <f>'Knowledge Intensity'!AK54</f>
        <v>95.477679488969798</v>
      </c>
      <c r="F131" s="626"/>
      <c r="G131" s="619">
        <f>'Knowledge Intensity'!AK55</f>
        <v>76.697380713305776</v>
      </c>
      <c r="H131" s="620"/>
      <c r="I131" s="619">
        <f>'Knowledge Intensity'!AK56</f>
        <v>93.358173238929368</v>
      </c>
      <c r="J131" s="626"/>
      <c r="K131" s="619">
        <f>'Knowledge Intensity'!AK60</f>
        <v>86.369687650260374</v>
      </c>
      <c r="L131" s="620"/>
      <c r="M131" s="619">
        <f>'Knowledge Intensity'!AK64</f>
        <v>78.433391304949524</v>
      </c>
      <c r="N131" s="620"/>
      <c r="O131" s="573"/>
      <c r="P131" s="573"/>
      <c r="Q131" s="573"/>
      <c r="R131" s="573"/>
      <c r="S131" s="573"/>
      <c r="T131" s="573"/>
      <c r="U131" s="573"/>
      <c r="V131" s="573"/>
      <c r="W131" s="573"/>
      <c r="X131" s="573"/>
      <c r="Y131" s="573"/>
      <c r="Z131" s="573"/>
      <c r="AA131" s="573"/>
      <c r="AB131" s="573"/>
      <c r="AC131" s="573"/>
      <c r="AD131" s="573"/>
      <c r="AE131" s="573"/>
      <c r="AF131" s="573"/>
      <c r="AG131" s="573"/>
      <c r="AH131" s="573"/>
      <c r="AI131" s="573"/>
      <c r="AJ131" s="573"/>
      <c r="AK131" s="573"/>
      <c r="AL131" s="573"/>
      <c r="AM131" s="573"/>
      <c r="AN131" s="573"/>
      <c r="AO131" s="573"/>
    </row>
    <row r="132" spans="1:41" s="44" customFormat="1">
      <c r="A132" s="797"/>
      <c r="B132" s="616">
        <v>2013</v>
      </c>
      <c r="C132" s="619">
        <f>'Knowledge Intensity'!AL53</f>
        <v>36.119093184658588</v>
      </c>
      <c r="D132" s="622"/>
      <c r="E132" s="619">
        <f>'Knowledge Intensity'!AL54</f>
        <v>95.086791861203423</v>
      </c>
      <c r="F132" s="622"/>
      <c r="G132" s="619">
        <f>'Knowledge Intensity'!AL55</f>
        <v>77.316930151752985</v>
      </c>
      <c r="H132" s="622"/>
      <c r="I132" s="619">
        <f>'Knowledge Intensity'!AL56</f>
        <v>96.905655441914007</v>
      </c>
      <c r="J132" s="622"/>
      <c r="K132" s="619">
        <f>'Knowledge Intensity'!AL60</f>
        <v>86.579472597866598</v>
      </c>
      <c r="L132" s="622"/>
      <c r="M132" s="619">
        <f>'Knowledge Intensity'!AL64</f>
        <v>78.749955358582483</v>
      </c>
      <c r="N132" s="622"/>
      <c r="O132" s="573"/>
      <c r="P132" s="573"/>
      <c r="Q132" s="573"/>
      <c r="R132" s="573"/>
      <c r="S132" s="573"/>
      <c r="T132" s="573"/>
      <c r="U132" s="573"/>
      <c r="V132" s="573"/>
      <c r="W132" s="573"/>
      <c r="X132" s="573"/>
      <c r="Y132" s="573"/>
      <c r="Z132" s="573"/>
      <c r="AA132" s="573"/>
      <c r="AB132" s="573"/>
      <c r="AC132" s="573"/>
      <c r="AD132" s="573"/>
      <c r="AE132" s="573"/>
      <c r="AF132" s="573"/>
      <c r="AG132" s="573"/>
      <c r="AH132" s="573"/>
      <c r="AI132" s="573"/>
      <c r="AJ132" s="573"/>
      <c r="AK132" s="573"/>
      <c r="AL132" s="573"/>
      <c r="AM132" s="573"/>
      <c r="AN132" s="573"/>
      <c r="AO132" s="573"/>
    </row>
    <row r="133" spans="1:41" s="44" customFormat="1">
      <c r="A133" s="797"/>
      <c r="B133" s="616">
        <v>2014</v>
      </c>
      <c r="C133" s="624">
        <f>'Knowledge Intensity'!AM53</f>
        <v>38.730981626119757</v>
      </c>
      <c r="D133" s="620"/>
      <c r="E133" s="619">
        <f>'Knowledge Intensity'!AM54</f>
        <v>100.5054486484365</v>
      </c>
      <c r="F133" s="625"/>
      <c r="G133" s="624">
        <f>'Knowledge Intensity'!AM55</f>
        <v>84.821019590407928</v>
      </c>
      <c r="H133" s="620"/>
      <c r="I133" s="619">
        <f>'Knowledge Intensity'!AM56</f>
        <v>103.81130109682876</v>
      </c>
      <c r="J133" s="625"/>
      <c r="K133" s="624">
        <f>'Knowledge Intensity'!AM60</f>
        <v>86.85832106696175</v>
      </c>
      <c r="L133" s="620"/>
      <c r="M133" s="624">
        <f>'Knowledge Intensity'!AM64</f>
        <v>84.57437517553592</v>
      </c>
      <c r="N133" s="620"/>
      <c r="O133" s="573"/>
      <c r="P133" s="573"/>
      <c r="Q133" s="573"/>
      <c r="R133" s="573"/>
      <c r="S133" s="573"/>
      <c r="T133" s="573"/>
      <c r="U133" s="573"/>
      <c r="V133" s="573"/>
      <c r="W133" s="573"/>
      <c r="X133" s="573"/>
      <c r="Y133" s="573"/>
      <c r="Z133" s="573"/>
      <c r="AA133" s="573"/>
      <c r="AB133" s="573"/>
      <c r="AC133" s="573"/>
      <c r="AD133" s="573"/>
      <c r="AE133" s="573"/>
      <c r="AF133" s="573"/>
      <c r="AG133" s="573"/>
      <c r="AH133" s="573"/>
      <c r="AI133" s="573"/>
      <c r="AJ133" s="573"/>
      <c r="AK133" s="573"/>
      <c r="AL133" s="573"/>
      <c r="AM133" s="573"/>
      <c r="AN133" s="573"/>
      <c r="AO133" s="573"/>
    </row>
    <row r="134" spans="1:41" s="44" customFormat="1">
      <c r="A134" s="797"/>
      <c r="B134" s="616">
        <v>2015</v>
      </c>
      <c r="C134" s="619">
        <f>'Knowledge Intensity'!AN53</f>
        <v>38.743077350299991</v>
      </c>
      <c r="D134" s="626"/>
      <c r="E134" s="619">
        <f>'Knowledge Intensity'!AN54</f>
        <v>105.74076143405757</v>
      </c>
      <c r="F134" s="626"/>
      <c r="G134" s="619">
        <f>'Knowledge Intensity'!AN55</f>
        <v>89.526956364969465</v>
      </c>
      <c r="H134" s="626"/>
      <c r="I134" s="619">
        <f>'Knowledge Intensity'!AN56</f>
        <v>110.59976108175188</v>
      </c>
      <c r="J134" s="626"/>
      <c r="K134" s="619">
        <f>'Knowledge Intensity'!AN60</f>
        <v>91.894537982887684</v>
      </c>
      <c r="L134" s="626"/>
      <c r="M134" s="619">
        <f>'Knowledge Intensity'!AN64</f>
        <v>90.435933521990563</v>
      </c>
      <c r="N134" s="626"/>
      <c r="O134" s="573"/>
      <c r="P134" s="573"/>
      <c r="Q134" s="573"/>
      <c r="R134" s="573"/>
      <c r="S134" s="573"/>
      <c r="T134" s="573"/>
      <c r="U134" s="573"/>
      <c r="V134" s="573"/>
      <c r="W134" s="573"/>
      <c r="X134" s="573"/>
      <c r="Y134" s="573"/>
      <c r="Z134" s="573"/>
      <c r="AA134" s="573"/>
      <c r="AB134" s="573"/>
      <c r="AC134" s="573"/>
      <c r="AD134" s="573"/>
      <c r="AE134" s="573"/>
      <c r="AF134" s="573"/>
      <c r="AG134" s="573"/>
      <c r="AH134" s="573"/>
      <c r="AI134" s="573"/>
      <c r="AJ134" s="573"/>
      <c r="AK134" s="573"/>
      <c r="AL134" s="573"/>
      <c r="AM134" s="573"/>
      <c r="AN134" s="573"/>
      <c r="AO134" s="573"/>
    </row>
    <row r="135" spans="1:41" s="44" customFormat="1">
      <c r="A135" s="797"/>
      <c r="B135" s="616">
        <v>2016</v>
      </c>
      <c r="C135" s="619">
        <f>'Knowledge Intensity'!AO53</f>
        <v>37.25574657238942</v>
      </c>
      <c r="D135" s="626"/>
      <c r="E135" s="619">
        <f>'Knowledge Intensity'!AO54</f>
        <v>112.36599353700923</v>
      </c>
      <c r="F135" s="626"/>
      <c r="G135" s="619">
        <f>'Knowledge Intensity'!AO55</f>
        <v>95.445463196496533</v>
      </c>
      <c r="H135" s="626"/>
      <c r="I135" s="619">
        <f>'Knowledge Intensity'!AO56</f>
        <v>115.23079055399907</v>
      </c>
      <c r="J135" s="626"/>
      <c r="K135" s="619">
        <f>'Knowledge Intensity'!AO60</f>
        <v>98.011387495616916</v>
      </c>
      <c r="L135" s="626"/>
      <c r="M135" s="619">
        <f>'Knowledge Intensity'!AO64</f>
        <v>96.2242284477353</v>
      </c>
      <c r="N135" s="626"/>
      <c r="O135" s="573"/>
      <c r="P135" s="573"/>
      <c r="Q135" s="573"/>
      <c r="R135" s="573"/>
      <c r="S135" s="573"/>
      <c r="T135" s="573"/>
      <c r="U135" s="573"/>
      <c r="V135" s="573"/>
      <c r="W135" s="573"/>
      <c r="X135" s="573"/>
      <c r="Y135" s="573"/>
      <c r="Z135" s="573"/>
      <c r="AA135" s="573"/>
      <c r="AB135" s="573"/>
      <c r="AC135" s="573"/>
      <c r="AD135" s="573"/>
      <c r="AE135" s="573"/>
      <c r="AF135" s="573"/>
      <c r="AG135" s="573"/>
      <c r="AH135" s="573"/>
      <c r="AI135" s="573"/>
      <c r="AJ135" s="573"/>
      <c r="AK135" s="573"/>
      <c r="AL135" s="573"/>
      <c r="AM135" s="573"/>
      <c r="AN135" s="573"/>
      <c r="AO135" s="573"/>
    </row>
    <row r="136" spans="1:41" s="44" customFormat="1">
      <c r="A136" s="797"/>
      <c r="B136" s="616">
        <v>2017</v>
      </c>
      <c r="C136" s="619">
        <f>'Knowledge Intensity'!AP53</f>
        <v>35.21218370627475</v>
      </c>
      <c r="D136" s="626"/>
      <c r="E136" s="619">
        <f>'Knowledge Intensity'!AP53</f>
        <v>35.21218370627475</v>
      </c>
      <c r="F136" s="626"/>
      <c r="G136" s="619">
        <f>'Knowledge Intensity'!AP55</f>
        <v>103.019484554542</v>
      </c>
      <c r="H136" s="626"/>
      <c r="I136" s="619">
        <f>'Knowledge Intensity'!AP56</f>
        <v>118.70763636383462</v>
      </c>
      <c r="J136" s="626"/>
      <c r="K136" s="619">
        <f>'Knowledge Intensity'!AP60</f>
        <v>106.53341765531685</v>
      </c>
      <c r="L136" s="626"/>
      <c r="M136" s="619">
        <f>'Knowledge Intensity'!AP64</f>
        <v>106.62763405720187</v>
      </c>
      <c r="N136" s="626"/>
      <c r="O136" s="573"/>
      <c r="P136" s="573"/>
      <c r="Q136" s="573"/>
      <c r="R136" s="573"/>
      <c r="S136" s="573"/>
      <c r="T136" s="573"/>
      <c r="U136" s="573"/>
      <c r="V136" s="573"/>
      <c r="W136" s="573"/>
      <c r="X136" s="573"/>
      <c r="Y136" s="573"/>
      <c r="Z136" s="573"/>
      <c r="AA136" s="573"/>
      <c r="AB136" s="573"/>
      <c r="AC136" s="573"/>
      <c r="AD136" s="573"/>
      <c r="AE136" s="573"/>
      <c r="AF136" s="573"/>
      <c r="AG136" s="573"/>
      <c r="AH136" s="573"/>
      <c r="AI136" s="573"/>
      <c r="AJ136" s="573"/>
      <c r="AK136" s="573"/>
      <c r="AL136" s="573"/>
      <c r="AM136" s="573"/>
      <c r="AN136" s="573"/>
      <c r="AO136" s="573"/>
    </row>
    <row r="137" spans="1:41" s="44" customFormat="1">
      <c r="A137" s="797"/>
      <c r="B137" s="616">
        <v>2018</v>
      </c>
      <c r="C137" s="632">
        <f>'Knowledge Intensity'!AQ53</f>
        <v>32.189159653099516</v>
      </c>
      <c r="D137" s="626"/>
      <c r="E137" s="681">
        <f>'Knowledge Intensity'!AQ54</f>
        <v>121.88083177839415</v>
      </c>
      <c r="F137" s="626"/>
      <c r="G137" s="632">
        <f>'Knowledge Intensity'!AQ55</f>
        <v>108.5318870930129</v>
      </c>
      <c r="H137" s="626"/>
      <c r="I137" s="681">
        <f>'Knowledge Intensity'!AQ56</f>
        <v>122.34744862571176</v>
      </c>
      <c r="J137" s="626"/>
      <c r="K137" s="632">
        <f>'Knowledge Intensity'!AQ60</f>
        <v>116.90310427530416</v>
      </c>
      <c r="L137" s="626"/>
      <c r="M137" s="632">
        <f>'Knowledge Intensity'!AQ64</f>
        <v>114.42588145388051</v>
      </c>
      <c r="N137" s="626"/>
      <c r="O137" s="573"/>
      <c r="P137" s="573"/>
      <c r="Q137" s="573"/>
      <c r="R137" s="573"/>
      <c r="S137" s="573"/>
      <c r="T137" s="573"/>
      <c r="U137" s="573"/>
      <c r="V137" s="573"/>
      <c r="W137" s="573"/>
      <c r="X137" s="573"/>
      <c r="Y137" s="573"/>
      <c r="Z137" s="573"/>
      <c r="AA137" s="573"/>
      <c r="AB137" s="573"/>
      <c r="AC137" s="573"/>
      <c r="AD137" s="573"/>
      <c r="AE137" s="573"/>
      <c r="AF137" s="573"/>
      <c r="AG137" s="573"/>
      <c r="AH137" s="573"/>
      <c r="AI137" s="573"/>
      <c r="AJ137" s="573"/>
      <c r="AK137" s="573"/>
      <c r="AL137" s="573"/>
      <c r="AM137" s="573"/>
      <c r="AN137" s="573"/>
      <c r="AO137" s="573"/>
    </row>
    <row r="138" spans="1:41" s="44" customFormat="1">
      <c r="A138" s="682"/>
      <c r="B138" s="616">
        <v>2019</v>
      </c>
      <c r="C138" s="619">
        <f>'Knowledge Intensity'!AR53</f>
        <v>33.120952223582385</v>
      </c>
      <c r="D138" s="626">
        <f>'Knowledge Intensity'!$AR$53</f>
        <v>33.120952223582385</v>
      </c>
      <c r="E138" s="619">
        <f>'Knowledge Intensity'!AR54</f>
        <v>121.868870950938</v>
      </c>
      <c r="F138" s="626">
        <f>'Knowledge Intensity'!$AR$54</f>
        <v>121.868870950938</v>
      </c>
      <c r="G138" s="619">
        <f>'Knowledge Intensity'!AR55</f>
        <v>115.05371824115738</v>
      </c>
      <c r="H138" s="626">
        <f>'Knowledge Intensity'!$AR$55</f>
        <v>115.05371824115738</v>
      </c>
      <c r="I138" s="619">
        <f>'Knowledge Intensity'!AR56</f>
        <v>117.56645049668674</v>
      </c>
      <c r="J138" s="626">
        <f>'Knowledge Intensity'!$AR$56</f>
        <v>117.56645049668674</v>
      </c>
      <c r="K138" s="619">
        <f>'Knowledge Intensity'!AR60</f>
        <v>125.32491373755457</v>
      </c>
      <c r="L138" s="626">
        <f>'Knowledge Intensity'!$AR$60</f>
        <v>125.32491373755457</v>
      </c>
      <c r="M138" s="619">
        <f>'Knowledge Intensity'!AR64</f>
        <v>123.27056291247483</v>
      </c>
      <c r="N138" s="626">
        <f>'Knowledge Intensity'!$AR$64</f>
        <v>123.27056291247483</v>
      </c>
      <c r="O138" s="573"/>
      <c r="P138" s="573"/>
      <c r="Q138" s="573"/>
      <c r="R138" s="573"/>
      <c r="S138" s="573"/>
      <c r="T138" s="573"/>
      <c r="U138" s="573"/>
      <c r="V138" s="573"/>
      <c r="W138" s="573"/>
      <c r="X138" s="573"/>
      <c r="Y138" s="573"/>
      <c r="Z138" s="573"/>
      <c r="AA138" s="573"/>
      <c r="AB138" s="573"/>
      <c r="AC138" s="573"/>
      <c r="AD138" s="573"/>
      <c r="AE138" s="573"/>
      <c r="AF138" s="573"/>
      <c r="AG138" s="573"/>
      <c r="AH138" s="573"/>
      <c r="AI138" s="573"/>
      <c r="AJ138" s="573"/>
      <c r="AK138" s="573"/>
      <c r="AL138" s="573"/>
      <c r="AM138" s="573"/>
      <c r="AN138" s="573"/>
      <c r="AO138" s="573"/>
    </row>
    <row r="139" spans="1:41" s="44" customFormat="1">
      <c r="A139" s="682"/>
      <c r="B139" s="616" t="s">
        <v>262</v>
      </c>
      <c r="C139" s="639"/>
      <c r="D139" s="626">
        <f>'Knowledge Intensity'!$AS$53</f>
        <v>32.073478376822258</v>
      </c>
      <c r="E139" s="619"/>
      <c r="F139" s="626">
        <f>'Knowledge Intensity'!$AS$54</f>
        <v>106.58141183358899</v>
      </c>
      <c r="G139" s="639"/>
      <c r="H139" s="626">
        <f>'Knowledge Intensity'!$AS$55</f>
        <v>82.552498691108866</v>
      </c>
      <c r="I139" s="619"/>
      <c r="J139" s="626">
        <f>'Knowledge Intensity'!$AS$56</f>
        <v>124.057551113138</v>
      </c>
      <c r="K139" s="639"/>
      <c r="L139" s="626">
        <f>'Knowledge Intensity'!$AS$60</f>
        <v>120.7384143821358</v>
      </c>
      <c r="M139" s="639"/>
      <c r="N139" s="626">
        <f>'Knowledge Intensity'!$AS$64</f>
        <v>100.40342356477193</v>
      </c>
      <c r="O139" s="573"/>
      <c r="P139" s="573"/>
      <c r="Q139" s="573"/>
      <c r="R139" s="573"/>
      <c r="S139" s="573"/>
      <c r="T139" s="573"/>
      <c r="U139" s="573"/>
      <c r="V139" s="573"/>
      <c r="W139" s="573"/>
      <c r="X139" s="573"/>
      <c r="Y139" s="573"/>
      <c r="Z139" s="573"/>
      <c r="AA139" s="573"/>
      <c r="AB139" s="573"/>
      <c r="AC139" s="573"/>
      <c r="AD139" s="573"/>
      <c r="AE139" s="573"/>
      <c r="AF139" s="573"/>
      <c r="AG139" s="573"/>
      <c r="AH139" s="573"/>
      <c r="AI139" s="573"/>
      <c r="AJ139" s="573"/>
      <c r="AK139" s="573"/>
      <c r="AL139" s="573"/>
      <c r="AM139" s="573"/>
      <c r="AN139" s="573"/>
      <c r="AO139" s="573"/>
    </row>
    <row r="140" spans="1:41" s="44" customFormat="1">
      <c r="A140" s="682"/>
      <c r="B140" s="616" t="s">
        <v>263</v>
      </c>
      <c r="C140" s="639"/>
      <c r="D140" s="626">
        <f>'Knowledge Intensity'!$AT$53</f>
        <v>34.906962023380188</v>
      </c>
      <c r="E140" s="619"/>
      <c r="F140" s="626">
        <f>'Knowledge Intensity'!$AT$54</f>
        <v>116.24759902999416</v>
      </c>
      <c r="G140" s="639"/>
      <c r="H140" s="626">
        <f>'Knowledge Intensity'!$AT$55</f>
        <v>90.118628522212148</v>
      </c>
      <c r="I140" s="619"/>
      <c r="J140" s="626">
        <f>'Knowledge Intensity'!$AT$56</f>
        <v>136.04356163811511</v>
      </c>
      <c r="K140" s="639"/>
      <c r="L140" s="626">
        <f>'Knowledge Intensity'!$AT$60</f>
        <v>130.93911148750271</v>
      </c>
      <c r="M140" s="639"/>
      <c r="N140" s="626">
        <f>'Knowledge Intensity'!$AT$64</f>
        <v>104.52912293619561</v>
      </c>
      <c r="O140" s="573"/>
      <c r="P140" s="573"/>
      <c r="Q140" s="573"/>
      <c r="R140" s="573"/>
      <c r="S140" s="573"/>
      <c r="T140" s="573"/>
      <c r="U140" s="573"/>
      <c r="V140" s="573"/>
      <c r="W140" s="573"/>
      <c r="X140" s="573"/>
      <c r="Y140" s="573"/>
      <c r="Z140" s="573"/>
      <c r="AA140" s="573"/>
      <c r="AB140" s="573"/>
      <c r="AC140" s="573"/>
      <c r="AD140" s="573"/>
      <c r="AE140" s="573"/>
      <c r="AF140" s="573"/>
      <c r="AG140" s="573"/>
      <c r="AH140" s="573"/>
      <c r="AI140" s="573"/>
      <c r="AJ140" s="573"/>
      <c r="AK140" s="573"/>
      <c r="AL140" s="573"/>
      <c r="AM140" s="573"/>
      <c r="AN140" s="573"/>
      <c r="AO140" s="573"/>
    </row>
    <row r="141" spans="1:41" s="44" customFormat="1" ht="14.45" thickBot="1">
      <c r="A141" s="683"/>
      <c r="B141" s="642" t="s">
        <v>264</v>
      </c>
      <c r="C141" s="643"/>
      <c r="D141" s="645">
        <f>'Knowledge Intensity'!$AU$53</f>
        <v>37.675506037614042</v>
      </c>
      <c r="E141" s="684"/>
      <c r="F141" s="645">
        <f>'Knowledge Intensity'!$AU$54</f>
        <v>125.30870968206801</v>
      </c>
      <c r="G141" s="643"/>
      <c r="H141" s="645">
        <f>'Knowledge Intensity'!$AU$55</f>
        <v>97.100932043209369</v>
      </c>
      <c r="I141" s="684"/>
      <c r="J141" s="645">
        <f>'Knowledge Intensity'!$AU$56</f>
        <v>147.4615780625933</v>
      </c>
      <c r="K141" s="643"/>
      <c r="L141" s="645">
        <f>'Knowledge Intensity'!$AU$60</f>
        <v>148.18060690579784</v>
      </c>
      <c r="M141" s="643"/>
      <c r="N141" s="645">
        <f>'Knowledge Intensity'!$AU$64</f>
        <v>114.58704022310877</v>
      </c>
      <c r="O141" s="573"/>
      <c r="P141" s="573"/>
      <c r="Q141" s="573"/>
      <c r="R141" s="573"/>
      <c r="S141" s="573"/>
      <c r="T141" s="573"/>
      <c r="U141" s="573"/>
      <c r="V141" s="573"/>
      <c r="W141" s="573"/>
      <c r="X141" s="573"/>
      <c r="Y141" s="573"/>
      <c r="Z141" s="573"/>
      <c r="AA141" s="573"/>
      <c r="AB141" s="573"/>
      <c r="AC141" s="573"/>
      <c r="AD141" s="573"/>
      <c r="AE141" s="573"/>
      <c r="AF141" s="573"/>
      <c r="AG141" s="573"/>
      <c r="AH141" s="573"/>
      <c r="AI141" s="573"/>
      <c r="AJ141" s="573"/>
      <c r="AK141" s="573"/>
      <c r="AL141" s="573"/>
      <c r="AM141" s="573"/>
      <c r="AN141" s="573"/>
      <c r="AO141" s="573"/>
    </row>
    <row r="142" spans="1:41" s="44" customFormat="1">
      <c r="A142" s="573"/>
      <c r="B142" s="579"/>
      <c r="C142" s="573"/>
      <c r="D142" s="574"/>
      <c r="E142" s="574"/>
      <c r="F142" s="574"/>
      <c r="G142" s="573"/>
      <c r="H142" s="574"/>
      <c r="I142" s="574"/>
      <c r="J142" s="574"/>
      <c r="K142" s="573"/>
      <c r="L142" s="574"/>
      <c r="M142" s="573"/>
      <c r="N142" s="574"/>
      <c r="O142" s="573"/>
      <c r="P142" s="573"/>
      <c r="Q142" s="573"/>
      <c r="R142" s="573"/>
      <c r="S142" s="573"/>
      <c r="T142" s="573"/>
      <c r="U142" s="573"/>
      <c r="V142" s="573"/>
      <c r="W142" s="573"/>
      <c r="X142" s="573"/>
      <c r="Y142" s="573"/>
      <c r="Z142" s="573"/>
      <c r="AA142" s="573"/>
      <c r="AB142" s="573"/>
      <c r="AC142" s="573"/>
      <c r="AD142" s="573"/>
      <c r="AE142" s="573"/>
      <c r="AF142" s="573"/>
      <c r="AG142" s="573"/>
      <c r="AH142" s="573"/>
      <c r="AI142" s="573"/>
      <c r="AJ142" s="573"/>
      <c r="AK142" s="573"/>
      <c r="AL142" s="573"/>
      <c r="AM142" s="573"/>
      <c r="AN142" s="573"/>
      <c r="AO142" s="573"/>
    </row>
    <row r="143" spans="1:41" s="44" customFormat="1">
      <c r="A143" s="573"/>
      <c r="B143" s="573"/>
      <c r="C143" s="573"/>
      <c r="D143" s="573"/>
      <c r="E143" s="574"/>
      <c r="F143" s="574"/>
      <c r="G143" s="573"/>
      <c r="H143" s="573"/>
      <c r="I143" s="574"/>
      <c r="J143" s="574"/>
      <c r="K143" s="574"/>
      <c r="L143" s="573"/>
      <c r="M143" s="573"/>
      <c r="N143" s="573"/>
      <c r="O143" s="573"/>
      <c r="P143" s="573"/>
      <c r="Q143" s="573"/>
      <c r="R143" s="573"/>
      <c r="S143" s="573"/>
      <c r="T143" s="573"/>
      <c r="U143" s="573"/>
      <c r="V143" s="573"/>
      <c r="W143" s="573"/>
      <c r="X143" s="573"/>
      <c r="Y143" s="573"/>
      <c r="Z143" s="573"/>
      <c r="AA143" s="573"/>
      <c r="AB143" s="573"/>
      <c r="AC143" s="573"/>
      <c r="AD143" s="573"/>
      <c r="AE143" s="573"/>
      <c r="AF143" s="573"/>
      <c r="AG143" s="573"/>
      <c r="AH143" s="573"/>
      <c r="AI143" s="573"/>
      <c r="AJ143" s="573"/>
      <c r="AK143" s="573"/>
      <c r="AL143" s="573"/>
      <c r="AM143" s="573"/>
      <c r="AN143" s="573"/>
      <c r="AO143" s="573"/>
    </row>
    <row r="144" spans="1:41" s="44" customFormat="1">
      <c r="A144" s="573"/>
      <c r="B144" s="573"/>
      <c r="C144" s="573"/>
      <c r="D144" s="573"/>
      <c r="E144" s="574"/>
      <c r="F144" s="574"/>
      <c r="G144" s="573"/>
      <c r="H144" s="573"/>
      <c r="I144" s="574"/>
      <c r="J144" s="574"/>
      <c r="K144" s="574"/>
      <c r="L144" s="573"/>
      <c r="M144" s="573"/>
      <c r="N144" s="573"/>
      <c r="O144" s="573"/>
      <c r="P144" s="573"/>
      <c r="Q144" s="573"/>
      <c r="R144" s="573"/>
      <c r="S144" s="573"/>
      <c r="T144" s="573"/>
      <c r="U144" s="573"/>
      <c r="V144" s="573"/>
      <c r="W144" s="573"/>
      <c r="X144" s="573"/>
      <c r="Y144" s="573"/>
      <c r="Z144" s="573"/>
      <c r="AA144" s="573"/>
      <c r="AB144" s="573"/>
      <c r="AC144" s="573"/>
      <c r="AD144" s="573"/>
      <c r="AE144" s="573"/>
      <c r="AF144" s="573"/>
      <c r="AG144" s="573"/>
      <c r="AH144" s="573"/>
      <c r="AI144" s="573"/>
      <c r="AJ144" s="573"/>
      <c r="AK144" s="573"/>
      <c r="AL144" s="573"/>
      <c r="AM144" s="573"/>
      <c r="AN144" s="573"/>
      <c r="AO144" s="573"/>
    </row>
    <row r="145" spans="5:22" s="44" customFormat="1">
      <c r="E145" s="574"/>
      <c r="F145" s="574"/>
      <c r="G145" s="573"/>
      <c r="H145" s="573"/>
      <c r="I145" s="574"/>
      <c r="J145" s="574"/>
      <c r="K145" s="574"/>
      <c r="L145" s="573"/>
      <c r="M145" s="573"/>
      <c r="N145" s="573"/>
      <c r="O145" s="573"/>
      <c r="P145" s="573"/>
      <c r="Q145" s="573"/>
      <c r="R145" s="573"/>
      <c r="S145" s="573"/>
      <c r="T145" s="573"/>
      <c r="U145" s="573"/>
      <c r="V145" s="573"/>
    </row>
    <row r="146" spans="5:22" s="44" customFormat="1">
      <c r="E146" s="574"/>
      <c r="F146" s="574"/>
      <c r="G146" s="573"/>
      <c r="H146" s="573"/>
      <c r="I146" s="574"/>
      <c r="J146" s="574"/>
      <c r="K146" s="574"/>
      <c r="L146" s="573"/>
      <c r="M146" s="573"/>
      <c r="N146" s="573"/>
      <c r="O146" s="573"/>
      <c r="P146" s="573"/>
      <c r="Q146" s="573"/>
      <c r="R146" s="573"/>
      <c r="S146" s="573"/>
      <c r="T146" s="573"/>
      <c r="U146" s="573"/>
      <c r="V146" s="573"/>
    </row>
    <row r="147" spans="5:22" s="44" customFormat="1">
      <c r="E147" s="574"/>
      <c r="F147" s="574"/>
      <c r="G147" s="573"/>
      <c r="H147" s="573"/>
      <c r="I147" s="574"/>
      <c r="J147" s="574"/>
      <c r="K147" s="574"/>
      <c r="L147" s="573"/>
      <c r="M147" s="573"/>
      <c r="N147" s="573"/>
      <c r="O147" s="573"/>
      <c r="P147" s="573"/>
      <c r="Q147" s="573"/>
      <c r="R147" s="573"/>
      <c r="S147" s="573"/>
      <c r="T147" s="573"/>
      <c r="U147" s="573"/>
      <c r="V147" s="573"/>
    </row>
    <row r="148" spans="5:22" s="44" customFormat="1">
      <c r="E148" s="574"/>
      <c r="F148" s="574"/>
      <c r="G148" s="573"/>
      <c r="H148" s="573"/>
      <c r="I148" s="574"/>
      <c r="J148" s="574"/>
      <c r="K148" s="574"/>
      <c r="L148" s="573"/>
      <c r="M148" s="573"/>
      <c r="N148" s="573"/>
      <c r="O148" s="573"/>
      <c r="P148" s="573"/>
      <c r="Q148" s="573"/>
      <c r="R148" s="573"/>
      <c r="S148" s="573"/>
      <c r="T148" s="573"/>
      <c r="U148" s="573"/>
      <c r="V148" s="573"/>
    </row>
    <row r="149" spans="5:22" s="44" customFormat="1">
      <c r="E149" s="574"/>
      <c r="F149" s="574"/>
      <c r="G149" s="573"/>
      <c r="H149" s="573"/>
      <c r="I149" s="574"/>
      <c r="J149" s="574"/>
      <c r="K149" s="574"/>
      <c r="L149" s="573"/>
      <c r="M149" s="573"/>
      <c r="N149" s="573"/>
      <c r="O149" s="573"/>
      <c r="P149" s="573"/>
      <c r="Q149" s="573"/>
      <c r="R149" s="573"/>
      <c r="S149" s="573"/>
      <c r="T149" s="573"/>
      <c r="U149" s="573"/>
      <c r="V149" s="573"/>
    </row>
    <row r="150" spans="5:22" s="44" customFormat="1">
      <c r="E150" s="574"/>
      <c r="F150" s="574"/>
      <c r="G150" s="573"/>
      <c r="H150" s="573"/>
      <c r="I150" s="574"/>
      <c r="J150" s="574"/>
      <c r="K150" s="574"/>
      <c r="L150" s="573"/>
      <c r="M150" s="573"/>
      <c r="N150" s="573"/>
      <c r="O150" s="573"/>
      <c r="P150" s="573"/>
      <c r="Q150" s="573"/>
      <c r="R150" s="573"/>
      <c r="S150" s="573"/>
      <c r="T150" s="573"/>
      <c r="U150" s="573"/>
      <c r="V150" s="573"/>
    </row>
    <row r="151" spans="5:22" s="44" customFormat="1">
      <c r="E151" s="574"/>
      <c r="F151" s="574"/>
      <c r="G151" s="573"/>
      <c r="H151" s="573"/>
      <c r="I151" s="574"/>
      <c r="J151" s="574"/>
      <c r="K151" s="574"/>
      <c r="L151" s="573"/>
      <c r="M151" s="573"/>
      <c r="N151" s="573"/>
      <c r="O151" s="573"/>
      <c r="P151" s="573"/>
      <c r="Q151" s="573"/>
      <c r="R151" s="573"/>
      <c r="S151" s="573"/>
      <c r="T151" s="573"/>
      <c r="U151" s="573"/>
      <c r="V151" s="573"/>
    </row>
    <row r="152" spans="5:22" s="44" customFormat="1">
      <c r="E152" s="574"/>
      <c r="F152" s="574"/>
      <c r="G152" s="573"/>
      <c r="H152" s="573"/>
      <c r="I152" s="574"/>
      <c r="J152" s="574"/>
      <c r="K152" s="574"/>
      <c r="L152" s="573"/>
      <c r="M152" s="573"/>
      <c r="N152" s="573"/>
      <c r="O152" s="573"/>
      <c r="P152" s="573"/>
      <c r="Q152" s="573"/>
      <c r="R152" s="573"/>
      <c r="S152" s="573"/>
      <c r="T152" s="573"/>
      <c r="U152" s="573"/>
      <c r="V152" s="573"/>
    </row>
    <row r="153" spans="5:22" s="44" customFormat="1">
      <c r="E153" s="574"/>
      <c r="F153" s="574"/>
      <c r="G153" s="573"/>
      <c r="H153" s="573"/>
      <c r="I153" s="574"/>
      <c r="J153" s="574"/>
      <c r="K153" s="574"/>
      <c r="L153" s="573"/>
      <c r="M153" s="573"/>
      <c r="N153" s="573"/>
      <c r="O153" s="573"/>
      <c r="P153" s="573"/>
      <c r="Q153" s="573"/>
      <c r="R153" s="573"/>
      <c r="S153" s="573"/>
      <c r="T153" s="573"/>
      <c r="U153" s="573"/>
      <c r="V153" s="573"/>
    </row>
    <row r="154" spans="5:22" s="44" customFormat="1">
      <c r="E154" s="574"/>
      <c r="F154" s="574"/>
      <c r="G154" s="573"/>
      <c r="H154" s="573"/>
      <c r="I154" s="574"/>
      <c r="J154" s="574"/>
      <c r="K154" s="574"/>
      <c r="L154" s="573"/>
      <c r="M154" s="573"/>
      <c r="N154" s="573"/>
      <c r="O154" s="573"/>
      <c r="P154" s="573"/>
      <c r="Q154" s="573"/>
      <c r="R154" s="573"/>
      <c r="S154" s="573"/>
      <c r="T154" s="573"/>
      <c r="U154" s="573"/>
      <c r="V154" s="573"/>
    </row>
    <row r="155" spans="5:22" s="44" customFormat="1">
      <c r="E155" s="574"/>
      <c r="F155" s="574"/>
      <c r="G155" s="573"/>
      <c r="H155" s="573"/>
      <c r="I155" s="574"/>
      <c r="J155" s="574"/>
      <c r="K155" s="574"/>
      <c r="L155" s="573"/>
      <c r="M155" s="573"/>
      <c r="N155" s="573"/>
      <c r="O155" s="573"/>
      <c r="P155" s="573"/>
      <c r="Q155" s="573"/>
      <c r="R155" s="573"/>
      <c r="S155" s="573"/>
      <c r="T155" s="573"/>
      <c r="U155" s="573"/>
      <c r="V155" s="573"/>
    </row>
    <row r="156" spans="5:22" s="44" customFormat="1">
      <c r="E156" s="574"/>
      <c r="F156" s="574"/>
      <c r="G156" s="573"/>
      <c r="H156" s="573"/>
      <c r="I156" s="574"/>
      <c r="J156" s="574"/>
      <c r="K156" s="574"/>
      <c r="L156" s="573"/>
      <c r="M156" s="573"/>
      <c r="N156" s="573"/>
      <c r="O156" s="573"/>
      <c r="P156" s="573"/>
      <c r="Q156" s="573"/>
      <c r="R156" s="573"/>
      <c r="S156" s="573"/>
      <c r="T156" s="573"/>
      <c r="U156" s="573"/>
      <c r="V156" s="573"/>
    </row>
    <row r="157" spans="5:22" s="44" customFormat="1">
      <c r="E157" s="574"/>
      <c r="F157" s="574"/>
      <c r="G157" s="573"/>
      <c r="H157" s="573"/>
      <c r="I157" s="574"/>
      <c r="J157" s="574"/>
      <c r="K157" s="574"/>
      <c r="L157" s="573"/>
      <c r="M157" s="573"/>
      <c r="N157" s="573"/>
      <c r="O157" s="573"/>
      <c r="P157" s="573"/>
      <c r="Q157" s="573"/>
      <c r="R157" s="573"/>
      <c r="S157" s="573"/>
      <c r="T157" s="573"/>
      <c r="U157" s="573"/>
      <c r="V157" s="573"/>
    </row>
    <row r="158" spans="5:22" s="44" customFormat="1">
      <c r="E158" s="574"/>
      <c r="F158" s="574"/>
      <c r="G158" s="573"/>
      <c r="H158" s="573"/>
      <c r="I158" s="574"/>
      <c r="J158" s="574"/>
      <c r="K158" s="574"/>
      <c r="L158" s="573"/>
      <c r="M158" s="573"/>
      <c r="N158" s="573"/>
      <c r="O158" s="573"/>
      <c r="P158" s="573"/>
      <c r="Q158" s="573"/>
      <c r="R158" s="573"/>
      <c r="S158" s="573"/>
      <c r="T158" s="573"/>
      <c r="U158" s="573"/>
      <c r="V158" s="573"/>
    </row>
    <row r="159" spans="5:22" s="44" customFormat="1">
      <c r="E159" s="574"/>
      <c r="F159" s="574"/>
      <c r="G159" s="573"/>
      <c r="H159" s="573"/>
      <c r="I159" s="574"/>
      <c r="J159" s="574"/>
      <c r="K159" s="574"/>
      <c r="L159" s="573"/>
      <c r="M159" s="573"/>
      <c r="N159" s="573"/>
      <c r="O159" s="573"/>
      <c r="P159" s="573"/>
      <c r="Q159" s="573"/>
      <c r="R159" s="573"/>
      <c r="S159" s="573"/>
      <c r="T159" s="573"/>
      <c r="U159" s="573"/>
      <c r="V159" s="573"/>
    </row>
    <row r="160" spans="5:22" s="44" customFormat="1">
      <c r="E160" s="574"/>
      <c r="F160" s="574"/>
      <c r="G160" s="573"/>
      <c r="H160" s="573"/>
      <c r="I160" s="574"/>
      <c r="J160" s="574"/>
      <c r="K160" s="574"/>
      <c r="L160" s="573"/>
      <c r="M160" s="573"/>
      <c r="N160" s="573"/>
      <c r="O160" s="573"/>
      <c r="P160" s="573"/>
      <c r="Q160" s="573"/>
      <c r="R160" s="573"/>
      <c r="S160" s="573"/>
      <c r="T160" s="573"/>
      <c r="U160" s="573"/>
      <c r="V160" s="573"/>
    </row>
    <row r="161" spans="5:22" s="44" customFormat="1">
      <c r="E161" s="574"/>
      <c r="F161" s="574"/>
      <c r="G161" s="573"/>
      <c r="H161" s="573"/>
      <c r="I161" s="574"/>
      <c r="J161" s="574"/>
      <c r="K161" s="574"/>
      <c r="L161" s="573"/>
      <c r="M161" s="573"/>
      <c r="N161" s="573"/>
      <c r="O161" s="573"/>
      <c r="P161" s="573"/>
      <c r="Q161" s="573"/>
      <c r="R161" s="573"/>
      <c r="S161" s="573"/>
      <c r="T161" s="573"/>
      <c r="U161" s="573"/>
      <c r="V161" s="573"/>
    </row>
    <row r="162" spans="5:22" s="44" customFormat="1">
      <c r="E162" s="574"/>
      <c r="F162" s="574"/>
      <c r="G162" s="573"/>
      <c r="H162" s="573"/>
      <c r="I162" s="574"/>
      <c r="J162" s="574"/>
      <c r="K162" s="574"/>
      <c r="L162" s="573"/>
      <c r="M162" s="573"/>
      <c r="N162" s="573"/>
      <c r="O162" s="573"/>
      <c r="P162" s="573"/>
      <c r="Q162" s="573"/>
      <c r="R162" s="573"/>
      <c r="S162" s="573"/>
      <c r="T162" s="573"/>
      <c r="U162" s="573"/>
      <c r="V162" s="573"/>
    </row>
    <row r="163" spans="5:22" s="44" customFormat="1">
      <c r="E163" s="574"/>
      <c r="F163" s="574"/>
      <c r="G163" s="573"/>
      <c r="H163" s="573"/>
      <c r="I163" s="574"/>
      <c r="J163" s="574"/>
      <c r="K163" s="574"/>
      <c r="L163" s="573"/>
      <c r="M163" s="573"/>
      <c r="N163" s="573"/>
      <c r="O163" s="573"/>
      <c r="P163" s="573"/>
      <c r="Q163" s="573"/>
      <c r="R163" s="573"/>
      <c r="S163" s="573"/>
      <c r="T163" s="573"/>
      <c r="U163" s="573"/>
      <c r="V163" s="573"/>
    </row>
    <row r="164" spans="5:22" s="44" customFormat="1">
      <c r="E164" s="574"/>
      <c r="F164" s="574"/>
      <c r="G164" s="573"/>
      <c r="H164" s="573"/>
      <c r="I164" s="574"/>
      <c r="J164" s="574"/>
      <c r="K164" s="574"/>
      <c r="L164" s="573"/>
      <c r="M164" s="573"/>
      <c r="N164" s="573"/>
      <c r="O164" s="573"/>
      <c r="P164" s="573"/>
      <c r="Q164" s="573"/>
      <c r="R164" s="573"/>
      <c r="S164" s="573"/>
      <c r="T164" s="573"/>
      <c r="U164" s="573"/>
      <c r="V164" s="573"/>
    </row>
    <row r="165" spans="5:22" s="44" customFormat="1">
      <c r="E165" s="574"/>
      <c r="F165" s="574"/>
      <c r="G165" s="573"/>
      <c r="H165" s="573"/>
      <c r="I165" s="574"/>
      <c r="J165" s="574"/>
      <c r="K165" s="574"/>
      <c r="L165" s="573"/>
      <c r="M165" s="573"/>
      <c r="N165" s="573"/>
      <c r="O165" s="573"/>
      <c r="P165" s="573"/>
      <c r="Q165" s="573"/>
      <c r="R165" s="573"/>
      <c r="S165" s="573"/>
      <c r="T165" s="573"/>
      <c r="U165" s="573"/>
      <c r="V165" s="573"/>
    </row>
    <row r="166" spans="5:22" s="44" customFormat="1">
      <c r="E166" s="574"/>
      <c r="F166" s="574"/>
      <c r="G166" s="573"/>
      <c r="H166" s="573"/>
      <c r="I166" s="574"/>
      <c r="J166" s="574"/>
      <c r="K166" s="574"/>
      <c r="L166" s="573"/>
      <c r="M166" s="573"/>
      <c r="N166" s="573"/>
      <c r="O166" s="573"/>
      <c r="P166" s="573"/>
      <c r="Q166" s="573"/>
      <c r="R166" s="573"/>
      <c r="S166" s="573"/>
      <c r="T166" s="573"/>
      <c r="U166" s="573"/>
      <c r="V166" s="573"/>
    </row>
    <row r="167" spans="5:22" s="44" customFormat="1">
      <c r="E167" s="574"/>
      <c r="F167" s="574"/>
      <c r="G167" s="573"/>
      <c r="H167" s="573"/>
      <c r="I167" s="574"/>
      <c r="J167" s="574"/>
      <c r="K167" s="574"/>
      <c r="L167" s="573"/>
      <c r="M167" s="573"/>
      <c r="N167" s="573"/>
      <c r="O167" s="573"/>
      <c r="P167" s="573"/>
      <c r="Q167" s="573"/>
      <c r="R167" s="573"/>
      <c r="S167" s="573"/>
      <c r="T167" s="573"/>
      <c r="U167" s="573"/>
      <c r="V167" s="573"/>
    </row>
    <row r="168" spans="5:22" s="44" customFormat="1">
      <c r="E168" s="574"/>
      <c r="F168" s="574"/>
      <c r="G168" s="573"/>
      <c r="H168" s="573"/>
      <c r="I168" s="574"/>
      <c r="J168" s="574"/>
      <c r="K168" s="574"/>
      <c r="L168" s="573"/>
      <c r="M168" s="573"/>
      <c r="N168" s="573"/>
      <c r="O168" s="573"/>
      <c r="P168" s="573"/>
      <c r="Q168" s="573"/>
      <c r="R168" s="573"/>
      <c r="S168" s="573"/>
      <c r="T168" s="573"/>
      <c r="U168" s="573"/>
      <c r="V168" s="573"/>
    </row>
    <row r="169" spans="5:22" s="44" customFormat="1">
      <c r="E169" s="574"/>
      <c r="F169" s="574"/>
      <c r="G169" s="573"/>
      <c r="H169" s="573"/>
      <c r="I169" s="574"/>
      <c r="J169" s="574"/>
      <c r="K169" s="574"/>
      <c r="L169" s="573"/>
      <c r="M169" s="573"/>
      <c r="N169" s="573"/>
      <c r="O169" s="573"/>
      <c r="P169" s="573"/>
      <c r="Q169" s="573"/>
      <c r="R169" s="573"/>
      <c r="S169" s="573"/>
      <c r="T169" s="573"/>
      <c r="U169" s="573"/>
      <c r="V169" s="573"/>
    </row>
    <row r="170" spans="5:22" s="44" customFormat="1">
      <c r="E170" s="574"/>
      <c r="F170" s="574"/>
      <c r="G170" s="573"/>
      <c r="H170" s="573"/>
      <c r="I170" s="574"/>
      <c r="J170" s="574"/>
      <c r="K170" s="574"/>
      <c r="L170" s="573"/>
      <c r="M170" s="573"/>
      <c r="N170" s="573"/>
      <c r="O170" s="573"/>
      <c r="P170" s="573"/>
      <c r="Q170" s="573"/>
      <c r="R170" s="573"/>
      <c r="S170" s="573"/>
      <c r="T170" s="573"/>
      <c r="U170" s="573"/>
      <c r="V170" s="573"/>
    </row>
    <row r="171" spans="5:22" s="44" customFormat="1">
      <c r="E171" s="574"/>
      <c r="F171" s="574"/>
      <c r="G171" s="573"/>
      <c r="H171" s="573"/>
      <c r="I171" s="574"/>
      <c r="J171" s="574"/>
      <c r="K171" s="574"/>
      <c r="L171" s="573"/>
      <c r="M171" s="573"/>
      <c r="N171" s="573"/>
      <c r="O171" s="573"/>
      <c r="P171" s="573"/>
      <c r="Q171" s="573"/>
      <c r="R171" s="573"/>
      <c r="S171" s="573"/>
      <c r="T171" s="573"/>
      <c r="U171" s="573"/>
      <c r="V171" s="573"/>
    </row>
    <row r="172" spans="5:22" s="44" customFormat="1">
      <c r="E172" s="574"/>
      <c r="F172" s="574"/>
      <c r="G172" s="573"/>
      <c r="H172" s="573"/>
      <c r="I172" s="574"/>
      <c r="J172" s="574"/>
      <c r="K172" s="574"/>
      <c r="L172" s="573"/>
      <c r="M172" s="573"/>
      <c r="N172" s="573"/>
      <c r="O172" s="573"/>
      <c r="P172" s="573"/>
      <c r="Q172" s="573"/>
      <c r="R172" s="573"/>
      <c r="S172" s="573"/>
      <c r="T172" s="573"/>
      <c r="U172" s="573"/>
      <c r="V172" s="573"/>
    </row>
    <row r="173" spans="5:22" s="44" customFormat="1">
      <c r="E173" s="574"/>
      <c r="F173" s="574"/>
      <c r="G173" s="573"/>
      <c r="H173" s="573"/>
      <c r="I173" s="574"/>
      <c r="J173" s="574"/>
      <c r="K173" s="574"/>
      <c r="L173" s="573"/>
      <c r="M173" s="573"/>
      <c r="N173" s="573"/>
      <c r="O173" s="573"/>
      <c r="P173" s="573"/>
      <c r="Q173" s="573"/>
      <c r="R173" s="573"/>
      <c r="S173" s="573"/>
      <c r="T173" s="573"/>
      <c r="U173" s="573"/>
      <c r="V173" s="573"/>
    </row>
    <row r="174" spans="5:22" s="44" customFormat="1">
      <c r="E174" s="574"/>
      <c r="F174" s="574"/>
      <c r="G174" s="573"/>
      <c r="H174" s="573"/>
      <c r="I174" s="574"/>
      <c r="J174" s="574"/>
      <c r="K174" s="574"/>
      <c r="L174" s="573"/>
      <c r="M174" s="573"/>
      <c r="N174" s="573"/>
      <c r="O174" s="573"/>
      <c r="P174" s="573"/>
      <c r="Q174" s="573"/>
      <c r="R174" s="573"/>
      <c r="S174" s="573"/>
      <c r="T174" s="573"/>
      <c r="U174" s="573"/>
      <c r="V174" s="573"/>
    </row>
    <row r="175" spans="5:22" s="44" customFormat="1">
      <c r="E175" s="574"/>
      <c r="F175" s="574"/>
      <c r="G175" s="573"/>
      <c r="H175" s="573"/>
      <c r="I175" s="574"/>
      <c r="J175" s="574"/>
      <c r="K175" s="574"/>
      <c r="L175" s="573"/>
      <c r="M175" s="573"/>
      <c r="N175" s="573"/>
      <c r="O175" s="573"/>
      <c r="P175" s="573"/>
      <c r="Q175" s="573"/>
      <c r="R175" s="573"/>
      <c r="S175" s="573"/>
      <c r="T175" s="573"/>
      <c r="U175" s="573"/>
      <c r="V175" s="573"/>
    </row>
    <row r="176" spans="5:22" s="44" customFormat="1">
      <c r="E176" s="574"/>
      <c r="F176" s="574"/>
      <c r="G176" s="573"/>
      <c r="H176" s="573"/>
      <c r="I176" s="574"/>
      <c r="J176" s="574"/>
      <c r="K176" s="574"/>
      <c r="L176" s="573"/>
      <c r="M176" s="573"/>
      <c r="N176" s="573"/>
      <c r="O176" s="573"/>
      <c r="P176" s="573"/>
      <c r="Q176" s="573"/>
      <c r="R176" s="573"/>
      <c r="S176" s="573"/>
      <c r="T176" s="573"/>
      <c r="U176" s="573"/>
      <c r="V176" s="573"/>
    </row>
    <row r="177" spans="5:22" s="44" customFormat="1">
      <c r="E177" s="574"/>
      <c r="F177" s="574"/>
      <c r="G177" s="573"/>
      <c r="H177" s="573"/>
      <c r="I177" s="574"/>
      <c r="J177" s="574"/>
      <c r="K177" s="574"/>
      <c r="L177" s="573"/>
      <c r="M177" s="573"/>
      <c r="N177" s="573"/>
      <c r="O177" s="573"/>
      <c r="P177" s="573"/>
      <c r="Q177" s="573"/>
      <c r="R177" s="573"/>
      <c r="S177" s="573"/>
      <c r="T177" s="573"/>
      <c r="U177" s="573"/>
      <c r="V177" s="573"/>
    </row>
    <row r="178" spans="5:22" s="44" customFormat="1">
      <c r="E178" s="574"/>
      <c r="F178" s="574"/>
      <c r="G178" s="573"/>
      <c r="H178" s="573"/>
      <c r="I178" s="574"/>
      <c r="J178" s="574"/>
      <c r="K178" s="574"/>
      <c r="L178" s="573"/>
      <c r="M178" s="573"/>
      <c r="N178" s="573"/>
      <c r="O178" s="573"/>
      <c r="P178" s="573"/>
      <c r="Q178" s="573"/>
      <c r="R178" s="573"/>
      <c r="S178" s="573"/>
      <c r="T178" s="573"/>
      <c r="U178" s="573"/>
      <c r="V178" s="573"/>
    </row>
    <row r="179" spans="5:22" s="44" customFormat="1">
      <c r="E179" s="574"/>
      <c r="F179" s="574"/>
      <c r="G179" s="573"/>
      <c r="H179" s="573"/>
      <c r="I179" s="574"/>
      <c r="J179" s="574"/>
      <c r="K179" s="574"/>
      <c r="L179" s="573"/>
      <c r="M179" s="573"/>
      <c r="N179" s="573"/>
      <c r="O179" s="573"/>
      <c r="P179" s="573"/>
      <c r="Q179" s="573"/>
      <c r="R179" s="573"/>
      <c r="S179" s="573"/>
      <c r="T179" s="573"/>
      <c r="U179" s="573"/>
      <c r="V179" s="573"/>
    </row>
    <row r="180" spans="5:22" s="44" customFormat="1">
      <c r="E180" s="574"/>
      <c r="F180" s="574"/>
      <c r="G180" s="573"/>
      <c r="H180" s="573"/>
      <c r="I180" s="574"/>
      <c r="J180" s="574"/>
      <c r="K180" s="574"/>
      <c r="L180" s="573"/>
      <c r="M180" s="573"/>
      <c r="N180" s="573"/>
      <c r="O180" s="573"/>
      <c r="P180" s="573"/>
      <c r="Q180" s="573"/>
      <c r="R180" s="573"/>
      <c r="S180" s="573"/>
      <c r="T180" s="573"/>
      <c r="U180" s="573"/>
      <c r="V180" s="573"/>
    </row>
    <row r="181" spans="5:22" s="44" customFormat="1">
      <c r="E181" s="574"/>
      <c r="F181" s="574"/>
      <c r="G181" s="573"/>
      <c r="H181" s="573"/>
      <c r="I181" s="574"/>
      <c r="J181" s="574"/>
      <c r="K181" s="574"/>
      <c r="L181" s="573"/>
      <c r="M181" s="573"/>
      <c r="N181" s="573"/>
      <c r="O181" s="573"/>
      <c r="P181" s="573"/>
      <c r="Q181" s="573"/>
      <c r="R181" s="573"/>
      <c r="S181" s="573"/>
      <c r="T181" s="573"/>
      <c r="U181" s="573"/>
      <c r="V181" s="573"/>
    </row>
    <row r="182" spans="5:22" s="44" customFormat="1">
      <c r="E182" s="574"/>
      <c r="F182" s="574"/>
      <c r="G182" s="573"/>
      <c r="H182" s="573"/>
      <c r="I182" s="574"/>
      <c r="J182" s="574"/>
      <c r="K182" s="574"/>
      <c r="L182" s="573"/>
      <c r="M182" s="573"/>
      <c r="N182" s="573"/>
      <c r="O182" s="573"/>
      <c r="P182" s="573"/>
      <c r="Q182" s="573"/>
      <c r="R182" s="573"/>
      <c r="S182" s="573"/>
      <c r="T182" s="573"/>
      <c r="U182" s="573"/>
      <c r="V182" s="573"/>
    </row>
    <row r="183" spans="5:22" s="44" customFormat="1">
      <c r="E183" s="574"/>
      <c r="F183" s="574"/>
      <c r="G183" s="573"/>
      <c r="H183" s="573"/>
      <c r="I183" s="574"/>
      <c r="J183" s="574"/>
      <c r="K183" s="574"/>
      <c r="L183" s="573"/>
      <c r="M183" s="573"/>
      <c r="N183" s="573"/>
      <c r="O183" s="573"/>
      <c r="P183" s="573"/>
      <c r="Q183" s="573"/>
      <c r="R183" s="573"/>
      <c r="S183" s="573"/>
      <c r="T183" s="573"/>
      <c r="U183" s="573"/>
      <c r="V183" s="573"/>
    </row>
    <row r="184" spans="5:22" s="44" customFormat="1">
      <c r="E184" s="574"/>
      <c r="F184" s="574"/>
      <c r="G184" s="573"/>
      <c r="H184" s="573"/>
      <c r="I184" s="574"/>
      <c r="J184" s="574"/>
      <c r="K184" s="574"/>
      <c r="L184" s="573"/>
      <c r="M184" s="573"/>
      <c r="N184" s="573"/>
      <c r="O184" s="573"/>
      <c r="P184" s="573"/>
      <c r="Q184" s="573"/>
      <c r="R184" s="573"/>
      <c r="S184" s="573"/>
      <c r="T184" s="573"/>
      <c r="U184" s="573"/>
      <c r="V184" s="573"/>
    </row>
    <row r="185" spans="5:22" s="44" customFormat="1">
      <c r="E185" s="574"/>
      <c r="F185" s="574"/>
      <c r="G185" s="573"/>
      <c r="H185" s="573"/>
      <c r="I185" s="574"/>
      <c r="J185" s="574"/>
      <c r="K185" s="574"/>
      <c r="L185" s="573"/>
      <c r="M185" s="573"/>
      <c r="N185" s="573"/>
      <c r="O185" s="573"/>
      <c r="P185" s="573"/>
      <c r="Q185" s="573"/>
      <c r="R185" s="573"/>
      <c r="S185" s="573"/>
      <c r="T185" s="573"/>
      <c r="U185" s="573"/>
      <c r="V185" s="573"/>
    </row>
    <row r="186" spans="5:22" s="44" customFormat="1">
      <c r="E186" s="574"/>
      <c r="F186" s="574"/>
      <c r="G186" s="573"/>
      <c r="H186" s="573"/>
      <c r="I186" s="574"/>
      <c r="J186" s="574"/>
      <c r="K186" s="574"/>
      <c r="L186" s="573"/>
      <c r="M186" s="573"/>
      <c r="N186" s="573"/>
      <c r="O186" s="573"/>
      <c r="P186" s="573"/>
      <c r="Q186" s="573"/>
      <c r="R186" s="573"/>
      <c r="S186" s="573"/>
      <c r="T186" s="573"/>
      <c r="U186" s="573"/>
      <c r="V186" s="573"/>
    </row>
    <row r="187" spans="5:22" s="44" customFormat="1">
      <c r="E187" s="574"/>
      <c r="F187" s="574"/>
      <c r="G187" s="573"/>
      <c r="H187" s="573"/>
      <c r="I187" s="574"/>
      <c r="J187" s="574"/>
      <c r="K187" s="574"/>
      <c r="L187" s="573"/>
      <c r="M187" s="573"/>
      <c r="N187" s="573"/>
      <c r="O187" s="573"/>
      <c r="P187" s="573"/>
      <c r="Q187" s="573"/>
      <c r="R187" s="573"/>
      <c r="S187" s="573"/>
      <c r="T187" s="573"/>
      <c r="U187" s="573"/>
      <c r="V187" s="573"/>
    </row>
    <row r="188" spans="5:22" s="44" customFormat="1">
      <c r="E188" s="574"/>
      <c r="F188" s="574"/>
      <c r="G188" s="573"/>
      <c r="H188" s="573"/>
      <c r="I188" s="574"/>
      <c r="J188" s="574"/>
      <c r="K188" s="574"/>
      <c r="L188" s="573"/>
      <c r="M188" s="573"/>
      <c r="N188" s="573"/>
      <c r="O188" s="573"/>
      <c r="P188" s="573"/>
      <c r="Q188" s="573"/>
      <c r="R188" s="573"/>
      <c r="S188" s="573"/>
      <c r="T188" s="573"/>
      <c r="U188" s="573"/>
      <c r="V188" s="573"/>
    </row>
    <row r="189" spans="5:22" s="44" customFormat="1">
      <c r="E189" s="574"/>
      <c r="F189" s="574"/>
      <c r="G189" s="573"/>
      <c r="H189" s="573"/>
      <c r="I189" s="574"/>
      <c r="J189" s="574"/>
      <c r="K189" s="574"/>
      <c r="L189" s="573"/>
      <c r="M189" s="573"/>
      <c r="N189" s="573"/>
      <c r="O189" s="573"/>
      <c r="P189" s="573"/>
      <c r="Q189" s="573"/>
      <c r="R189" s="573"/>
      <c r="S189" s="573"/>
      <c r="T189" s="573"/>
      <c r="U189" s="573"/>
      <c r="V189" s="573"/>
    </row>
    <row r="190" spans="5:22" s="44" customFormat="1">
      <c r="E190" s="574"/>
      <c r="F190" s="574"/>
      <c r="G190" s="573"/>
      <c r="H190" s="573"/>
      <c r="I190" s="574"/>
      <c r="J190" s="574"/>
      <c r="K190" s="574"/>
      <c r="L190" s="573"/>
      <c r="M190" s="573"/>
      <c r="N190" s="573"/>
      <c r="O190" s="573"/>
      <c r="P190" s="573"/>
      <c r="Q190" s="573"/>
      <c r="R190" s="573"/>
      <c r="S190" s="573"/>
      <c r="T190" s="573"/>
      <c r="U190" s="573"/>
      <c r="V190" s="573"/>
    </row>
    <row r="191" spans="5:22" s="44" customFormat="1">
      <c r="E191" s="574"/>
      <c r="F191" s="574"/>
      <c r="G191" s="573"/>
      <c r="H191" s="573"/>
      <c r="I191" s="574"/>
      <c r="J191" s="574"/>
      <c r="K191" s="574"/>
      <c r="L191" s="573"/>
      <c r="M191" s="573"/>
      <c r="N191" s="573"/>
      <c r="O191" s="573"/>
      <c r="P191" s="573"/>
      <c r="Q191" s="573"/>
      <c r="R191" s="573"/>
      <c r="S191" s="573"/>
      <c r="T191" s="573"/>
      <c r="U191" s="573"/>
      <c r="V191" s="573"/>
    </row>
    <row r="192" spans="5:22" s="44" customFormat="1">
      <c r="E192" s="574"/>
      <c r="F192" s="574"/>
      <c r="G192" s="573"/>
      <c r="H192" s="573"/>
      <c r="I192" s="574"/>
      <c r="J192" s="574"/>
      <c r="K192" s="574"/>
      <c r="L192" s="573"/>
      <c r="M192" s="573"/>
      <c r="N192" s="573"/>
      <c r="O192" s="573"/>
      <c r="P192" s="573"/>
      <c r="Q192" s="573"/>
      <c r="R192" s="573"/>
      <c r="S192" s="573"/>
      <c r="T192" s="573"/>
      <c r="U192" s="573"/>
      <c r="V192" s="573"/>
    </row>
    <row r="193" spans="5:22" s="44" customFormat="1">
      <c r="E193" s="574"/>
      <c r="F193" s="574"/>
      <c r="G193" s="573"/>
      <c r="H193" s="573"/>
      <c r="I193" s="574"/>
      <c r="J193" s="574"/>
      <c r="K193" s="574"/>
      <c r="L193" s="573"/>
      <c r="M193" s="573"/>
      <c r="N193" s="573"/>
      <c r="O193" s="573"/>
      <c r="P193" s="573"/>
      <c r="Q193" s="573"/>
      <c r="R193" s="573"/>
      <c r="S193" s="573"/>
      <c r="T193" s="573"/>
      <c r="U193" s="573"/>
      <c r="V193" s="573"/>
    </row>
    <row r="194" spans="5:22" s="44" customFormat="1">
      <c r="E194" s="574"/>
      <c r="F194" s="574"/>
      <c r="G194" s="573"/>
      <c r="H194" s="573"/>
      <c r="I194" s="574"/>
      <c r="J194" s="574"/>
      <c r="K194" s="574"/>
      <c r="L194" s="573"/>
      <c r="M194" s="573"/>
      <c r="N194" s="573"/>
      <c r="O194" s="573"/>
      <c r="P194" s="573"/>
      <c r="Q194" s="573"/>
      <c r="R194" s="573"/>
      <c r="S194" s="573"/>
      <c r="T194" s="573"/>
      <c r="U194" s="573"/>
      <c r="V194" s="573"/>
    </row>
    <row r="195" spans="5:22" s="44" customFormat="1">
      <c r="E195" s="574"/>
      <c r="F195" s="574"/>
      <c r="G195" s="573"/>
      <c r="H195" s="573"/>
      <c r="I195" s="574"/>
      <c r="J195" s="574"/>
      <c r="K195" s="574"/>
      <c r="L195" s="573"/>
      <c r="M195" s="573"/>
      <c r="N195" s="573"/>
      <c r="O195" s="573"/>
      <c r="P195" s="573"/>
      <c r="Q195" s="573"/>
      <c r="R195" s="573"/>
      <c r="S195" s="573"/>
      <c r="T195" s="573"/>
      <c r="U195" s="573"/>
      <c r="V195" s="573"/>
    </row>
    <row r="196" spans="5:22" s="44" customFormat="1">
      <c r="E196" s="574"/>
      <c r="F196" s="574"/>
      <c r="G196" s="573"/>
      <c r="H196" s="573"/>
      <c r="I196" s="574"/>
      <c r="J196" s="574"/>
      <c r="K196" s="574"/>
      <c r="L196" s="573"/>
      <c r="M196" s="573"/>
      <c r="N196" s="573"/>
      <c r="O196" s="573"/>
      <c r="P196" s="573"/>
      <c r="Q196" s="573"/>
      <c r="R196" s="573"/>
      <c r="S196" s="573"/>
      <c r="T196" s="573"/>
      <c r="U196" s="573"/>
      <c r="V196" s="573"/>
    </row>
    <row r="197" spans="5:22" s="44" customFormat="1">
      <c r="E197" s="574"/>
      <c r="F197" s="574"/>
      <c r="G197" s="573"/>
      <c r="H197" s="573"/>
      <c r="I197" s="574"/>
      <c r="J197" s="574"/>
      <c r="K197" s="574"/>
      <c r="L197" s="573"/>
      <c r="M197" s="573"/>
      <c r="N197" s="573"/>
      <c r="O197" s="573"/>
      <c r="P197" s="573"/>
      <c r="Q197" s="573"/>
      <c r="R197" s="573"/>
      <c r="S197" s="573"/>
      <c r="T197" s="573"/>
      <c r="U197" s="573"/>
      <c r="V197" s="573"/>
    </row>
    <row r="198" spans="5:22" s="44" customFormat="1">
      <c r="E198" s="574"/>
      <c r="F198" s="574"/>
      <c r="G198" s="573"/>
      <c r="H198" s="573"/>
      <c r="I198" s="574"/>
      <c r="J198" s="574"/>
      <c r="K198" s="574"/>
      <c r="L198" s="573"/>
      <c r="M198" s="573"/>
      <c r="N198" s="573"/>
      <c r="O198" s="573"/>
      <c r="P198" s="573"/>
      <c r="Q198" s="573"/>
      <c r="R198" s="573"/>
      <c r="S198" s="573"/>
      <c r="T198" s="573"/>
      <c r="U198" s="573"/>
      <c r="V198" s="573"/>
    </row>
    <row r="199" spans="5:22" s="44" customFormat="1">
      <c r="E199" s="574"/>
      <c r="F199" s="574"/>
      <c r="G199" s="573"/>
      <c r="H199" s="573"/>
      <c r="I199" s="574"/>
      <c r="J199" s="574"/>
      <c r="K199" s="574"/>
      <c r="L199" s="573"/>
      <c r="M199" s="573"/>
      <c r="N199" s="573"/>
      <c r="O199" s="573"/>
      <c r="P199" s="573"/>
      <c r="Q199" s="573"/>
      <c r="R199" s="573"/>
      <c r="S199" s="573"/>
      <c r="T199" s="573"/>
      <c r="U199" s="573"/>
      <c r="V199" s="573"/>
    </row>
    <row r="200" spans="5:22" s="44" customFormat="1">
      <c r="E200" s="574"/>
      <c r="F200" s="574"/>
      <c r="G200" s="573"/>
      <c r="H200" s="573"/>
      <c r="I200" s="574"/>
      <c r="J200" s="574"/>
      <c r="K200" s="574"/>
      <c r="L200" s="573"/>
      <c r="M200" s="573"/>
      <c r="N200" s="573"/>
      <c r="O200" s="573"/>
      <c r="P200" s="573"/>
      <c r="Q200" s="573"/>
      <c r="R200" s="573"/>
      <c r="S200" s="573"/>
      <c r="T200" s="573"/>
      <c r="U200" s="573"/>
      <c r="V200" s="573"/>
    </row>
    <row r="201" spans="5:22" s="44" customFormat="1">
      <c r="E201" s="574"/>
      <c r="F201" s="574"/>
      <c r="G201" s="573"/>
      <c r="H201" s="573"/>
      <c r="I201" s="574"/>
      <c r="J201" s="574"/>
      <c r="K201" s="574"/>
      <c r="L201" s="573"/>
      <c r="M201" s="573"/>
      <c r="N201" s="573"/>
      <c r="O201" s="573"/>
      <c r="P201" s="573"/>
      <c r="Q201" s="573"/>
      <c r="R201" s="573"/>
      <c r="S201" s="573"/>
      <c r="T201" s="573"/>
      <c r="U201" s="573"/>
      <c r="V201" s="573"/>
    </row>
    <row r="202" spans="5:22" s="44" customFormat="1">
      <c r="E202" s="574"/>
      <c r="F202" s="574"/>
      <c r="G202" s="573"/>
      <c r="H202" s="573"/>
      <c r="I202" s="574"/>
      <c r="J202" s="574"/>
      <c r="K202" s="574"/>
      <c r="L202" s="573"/>
      <c r="M202" s="573"/>
      <c r="N202" s="573"/>
      <c r="O202" s="573"/>
      <c r="P202" s="573"/>
      <c r="Q202" s="573"/>
      <c r="R202" s="573"/>
      <c r="S202" s="573"/>
      <c r="T202" s="573"/>
      <c r="U202" s="573"/>
      <c r="V202" s="573"/>
    </row>
    <row r="203" spans="5:22" s="44" customFormat="1">
      <c r="E203" s="574"/>
      <c r="F203" s="574"/>
      <c r="G203" s="573"/>
      <c r="H203" s="573"/>
      <c r="I203" s="574"/>
      <c r="J203" s="574"/>
      <c r="K203" s="574"/>
      <c r="L203" s="573"/>
      <c r="M203" s="573"/>
      <c r="N203" s="573"/>
      <c r="O203" s="573"/>
      <c r="P203" s="573"/>
      <c r="Q203" s="573"/>
      <c r="R203" s="573"/>
      <c r="S203" s="573"/>
      <c r="T203" s="573"/>
      <c r="U203" s="573"/>
      <c r="V203" s="573"/>
    </row>
    <row r="204" spans="5:22" s="44" customFormat="1">
      <c r="E204" s="574"/>
      <c r="F204" s="574"/>
      <c r="G204" s="573"/>
      <c r="H204" s="573"/>
      <c r="I204" s="574"/>
      <c r="J204" s="574"/>
      <c r="K204" s="574"/>
      <c r="L204" s="573"/>
      <c r="M204" s="573"/>
      <c r="N204" s="573"/>
      <c r="O204" s="573"/>
      <c r="P204" s="573"/>
      <c r="Q204" s="573"/>
      <c r="R204" s="573"/>
      <c r="S204" s="573"/>
      <c r="T204" s="573"/>
      <c r="U204" s="573"/>
      <c r="V204" s="573"/>
    </row>
    <row r="205" spans="5:22" s="44" customFormat="1">
      <c r="E205" s="574"/>
      <c r="F205" s="574"/>
      <c r="G205" s="573"/>
      <c r="H205" s="573"/>
      <c r="I205" s="574"/>
      <c r="J205" s="574"/>
      <c r="K205" s="574"/>
      <c r="L205" s="573"/>
      <c r="M205" s="573"/>
      <c r="N205" s="573"/>
      <c r="O205" s="573"/>
      <c r="P205" s="573"/>
      <c r="Q205" s="573"/>
      <c r="R205" s="573"/>
      <c r="S205" s="573"/>
      <c r="T205" s="573"/>
      <c r="U205" s="573"/>
      <c r="V205" s="573"/>
    </row>
    <row r="206" spans="5:22" s="44" customFormat="1">
      <c r="E206" s="574"/>
      <c r="F206" s="574"/>
      <c r="G206" s="573"/>
      <c r="H206" s="573"/>
      <c r="I206" s="574"/>
      <c r="J206" s="574"/>
      <c r="K206" s="574"/>
      <c r="L206" s="573"/>
      <c r="M206" s="573"/>
      <c r="N206" s="573"/>
      <c r="O206" s="573"/>
      <c r="P206" s="573"/>
      <c r="Q206" s="573"/>
      <c r="R206" s="573"/>
      <c r="S206" s="573"/>
      <c r="T206" s="573"/>
      <c r="U206" s="573"/>
      <c r="V206" s="573"/>
    </row>
    <row r="207" spans="5:22" s="44" customFormat="1">
      <c r="E207" s="574"/>
      <c r="F207" s="574"/>
      <c r="G207" s="573"/>
      <c r="H207" s="573"/>
      <c r="I207" s="574"/>
      <c r="J207" s="574"/>
      <c r="K207" s="574"/>
      <c r="L207" s="573"/>
      <c r="M207" s="573"/>
      <c r="N207" s="573"/>
      <c r="O207" s="573"/>
      <c r="P207" s="573"/>
      <c r="Q207" s="573"/>
      <c r="R207" s="573"/>
      <c r="S207" s="573"/>
      <c r="T207" s="573"/>
      <c r="U207" s="573"/>
      <c r="V207" s="573"/>
    </row>
    <row r="208" spans="5:22" s="44" customFormat="1">
      <c r="E208" s="574"/>
      <c r="F208" s="574"/>
      <c r="G208" s="573"/>
      <c r="H208" s="573"/>
      <c r="I208" s="574"/>
      <c r="J208" s="574"/>
      <c r="K208" s="574"/>
      <c r="L208" s="573"/>
      <c r="M208" s="573"/>
      <c r="N208" s="573"/>
      <c r="O208" s="573"/>
      <c r="P208" s="573"/>
      <c r="Q208" s="573"/>
      <c r="R208" s="573"/>
      <c r="S208" s="573"/>
      <c r="T208" s="573"/>
      <c r="U208" s="573"/>
      <c r="V208" s="573"/>
    </row>
    <row r="209" spans="5:22" s="44" customFormat="1">
      <c r="E209" s="574"/>
      <c r="F209" s="574"/>
      <c r="G209" s="573"/>
      <c r="H209" s="573"/>
      <c r="I209" s="574"/>
      <c r="J209" s="574"/>
      <c r="K209" s="574"/>
      <c r="L209" s="573"/>
      <c r="M209" s="573"/>
      <c r="N209" s="573"/>
      <c r="O209" s="573"/>
      <c r="P209" s="573"/>
      <c r="Q209" s="573"/>
      <c r="R209" s="573"/>
      <c r="S209" s="573"/>
      <c r="T209" s="573"/>
      <c r="U209" s="573"/>
      <c r="V209" s="573"/>
    </row>
    <row r="210" spans="5:22" s="44" customFormat="1">
      <c r="E210" s="574"/>
      <c r="F210" s="574"/>
      <c r="G210" s="573"/>
      <c r="H210" s="573"/>
      <c r="I210" s="574"/>
      <c r="J210" s="574"/>
      <c r="K210" s="574"/>
      <c r="L210" s="573"/>
      <c r="M210" s="573"/>
      <c r="N210" s="573"/>
      <c r="O210" s="573"/>
      <c r="P210" s="573"/>
      <c r="Q210" s="573"/>
      <c r="R210" s="573"/>
      <c r="S210" s="573"/>
      <c r="T210" s="573"/>
      <c r="U210" s="573"/>
      <c r="V210" s="573"/>
    </row>
    <row r="211" spans="5:22" s="44" customFormat="1">
      <c r="E211" s="574"/>
      <c r="F211" s="574"/>
      <c r="G211" s="573"/>
      <c r="H211" s="573"/>
      <c r="I211" s="574"/>
      <c r="J211" s="574"/>
      <c r="K211" s="574"/>
      <c r="L211" s="573"/>
      <c r="M211" s="573"/>
      <c r="N211" s="573"/>
      <c r="O211" s="573"/>
      <c r="P211" s="573"/>
      <c r="Q211" s="573"/>
      <c r="R211" s="573"/>
      <c r="S211" s="573"/>
      <c r="T211" s="573"/>
      <c r="U211" s="573"/>
      <c r="V211" s="573"/>
    </row>
    <row r="212" spans="5:22" s="44" customFormat="1">
      <c r="E212" s="574"/>
      <c r="F212" s="574"/>
      <c r="G212" s="573"/>
      <c r="H212" s="573"/>
      <c r="I212" s="574"/>
      <c r="J212" s="574"/>
      <c r="K212" s="574"/>
      <c r="L212" s="573"/>
      <c r="M212" s="573"/>
      <c r="N212" s="573"/>
      <c r="O212" s="573"/>
      <c r="P212" s="573"/>
      <c r="Q212" s="573"/>
      <c r="R212" s="573"/>
      <c r="S212" s="573"/>
      <c r="T212" s="573"/>
      <c r="U212" s="573"/>
      <c r="V212" s="573"/>
    </row>
    <row r="213" spans="5:22" s="44" customFormat="1">
      <c r="E213" s="574"/>
      <c r="F213" s="574"/>
      <c r="G213" s="573"/>
      <c r="H213" s="573"/>
      <c r="I213" s="574"/>
      <c r="J213" s="574"/>
      <c r="K213" s="574"/>
      <c r="L213" s="573"/>
      <c r="M213" s="573"/>
      <c r="N213" s="573"/>
      <c r="O213" s="573"/>
      <c r="P213" s="573"/>
      <c r="Q213" s="573"/>
      <c r="R213" s="573"/>
      <c r="S213" s="573"/>
      <c r="T213" s="573"/>
      <c r="U213" s="573"/>
      <c r="V213" s="573"/>
    </row>
    <row r="214" spans="5:22" s="44" customFormat="1">
      <c r="E214" s="574"/>
      <c r="F214" s="574"/>
      <c r="G214" s="573"/>
      <c r="H214" s="573"/>
      <c r="I214" s="574"/>
      <c r="J214" s="574"/>
      <c r="K214" s="574"/>
      <c r="L214" s="573"/>
      <c r="M214" s="573"/>
      <c r="N214" s="573"/>
      <c r="O214" s="573"/>
      <c r="P214" s="573"/>
      <c r="Q214" s="573"/>
      <c r="R214" s="573"/>
      <c r="S214" s="573"/>
      <c r="T214" s="573"/>
      <c r="U214" s="573"/>
      <c r="V214" s="573"/>
    </row>
    <row r="215" spans="5:22" s="44" customFormat="1">
      <c r="E215" s="574"/>
      <c r="F215" s="574"/>
      <c r="G215" s="573"/>
      <c r="H215" s="573"/>
      <c r="I215" s="574"/>
      <c r="J215" s="574"/>
      <c r="K215" s="574"/>
      <c r="L215" s="573"/>
      <c r="M215" s="573"/>
      <c r="N215" s="573"/>
      <c r="O215" s="573"/>
      <c r="P215" s="573"/>
      <c r="Q215" s="573"/>
      <c r="R215" s="573"/>
      <c r="S215" s="573"/>
      <c r="T215" s="573"/>
      <c r="U215" s="573"/>
      <c r="V215" s="573"/>
    </row>
    <row r="216" spans="5:22" s="44" customFormat="1">
      <c r="E216" s="574"/>
      <c r="F216" s="574"/>
      <c r="G216" s="573"/>
      <c r="H216" s="573"/>
      <c r="I216" s="574"/>
      <c r="J216" s="574"/>
      <c r="K216" s="574"/>
      <c r="L216" s="573"/>
      <c r="M216" s="573"/>
      <c r="N216" s="573"/>
      <c r="O216" s="573"/>
      <c r="P216" s="573"/>
      <c r="Q216" s="573"/>
      <c r="R216" s="573"/>
      <c r="S216" s="573"/>
      <c r="T216" s="573"/>
      <c r="U216" s="573"/>
      <c r="V216" s="573"/>
    </row>
    <row r="217" spans="5:22" s="44" customFormat="1">
      <c r="E217" s="574"/>
      <c r="F217" s="574"/>
      <c r="G217" s="573"/>
      <c r="H217" s="573"/>
      <c r="I217" s="574"/>
      <c r="J217" s="574"/>
      <c r="K217" s="574"/>
      <c r="L217" s="573"/>
      <c r="M217" s="573"/>
      <c r="N217" s="573"/>
      <c r="O217" s="573"/>
      <c r="P217" s="573"/>
      <c r="Q217" s="573"/>
      <c r="R217" s="573"/>
      <c r="S217" s="573"/>
      <c r="T217" s="573"/>
      <c r="U217" s="573"/>
      <c r="V217" s="573"/>
    </row>
    <row r="218" spans="5:22" s="44" customFormat="1">
      <c r="E218" s="574"/>
      <c r="F218" s="574"/>
      <c r="G218" s="573"/>
      <c r="H218" s="573"/>
      <c r="I218" s="574"/>
      <c r="J218" s="574"/>
      <c r="K218" s="574"/>
      <c r="L218" s="573"/>
      <c r="M218" s="573"/>
      <c r="N218" s="573"/>
      <c r="O218" s="573"/>
      <c r="P218" s="573"/>
      <c r="Q218" s="573"/>
      <c r="R218" s="573"/>
      <c r="S218" s="573"/>
      <c r="T218" s="573"/>
      <c r="U218" s="573"/>
      <c r="V218" s="573"/>
    </row>
    <row r="219" spans="5:22" s="44" customFormat="1">
      <c r="E219" s="574"/>
      <c r="F219" s="574"/>
      <c r="G219" s="573"/>
      <c r="H219" s="573"/>
      <c r="I219" s="574"/>
      <c r="J219" s="574"/>
      <c r="K219" s="574"/>
      <c r="L219" s="573"/>
      <c r="M219" s="573"/>
      <c r="N219" s="573"/>
      <c r="O219" s="573"/>
      <c r="P219" s="573"/>
      <c r="Q219" s="573"/>
      <c r="R219" s="573"/>
      <c r="S219" s="573"/>
      <c r="T219" s="573"/>
      <c r="U219" s="573"/>
      <c r="V219" s="573"/>
    </row>
    <row r="220" spans="5:22" s="44" customFormat="1">
      <c r="E220" s="574"/>
      <c r="F220" s="574"/>
      <c r="G220" s="573"/>
      <c r="H220" s="573"/>
      <c r="I220" s="574"/>
      <c r="J220" s="574"/>
      <c r="K220" s="574"/>
      <c r="L220" s="573"/>
      <c r="M220" s="573"/>
      <c r="N220" s="573"/>
      <c r="O220" s="573"/>
      <c r="P220" s="573"/>
      <c r="Q220" s="573"/>
      <c r="R220" s="573"/>
      <c r="S220" s="573"/>
      <c r="T220" s="573"/>
      <c r="U220" s="573"/>
      <c r="V220" s="573"/>
    </row>
    <row r="221" spans="5:22" s="44" customFormat="1">
      <c r="E221" s="574"/>
      <c r="F221" s="574"/>
      <c r="G221" s="573"/>
      <c r="H221" s="573"/>
      <c r="I221" s="574"/>
      <c r="J221" s="574"/>
      <c r="K221" s="574"/>
      <c r="L221" s="573"/>
      <c r="M221" s="573"/>
      <c r="N221" s="573"/>
      <c r="O221" s="573"/>
      <c r="P221" s="573"/>
      <c r="Q221" s="573"/>
      <c r="R221" s="573"/>
      <c r="S221" s="573"/>
      <c r="T221" s="573"/>
      <c r="U221" s="573"/>
      <c r="V221" s="573"/>
    </row>
    <row r="222" spans="5:22" s="44" customFormat="1">
      <c r="E222" s="574"/>
      <c r="F222" s="574"/>
      <c r="G222" s="573"/>
      <c r="H222" s="573"/>
      <c r="I222" s="574"/>
      <c r="J222" s="574"/>
      <c r="K222" s="574"/>
      <c r="L222" s="573"/>
      <c r="M222" s="573"/>
      <c r="N222" s="573"/>
      <c r="O222" s="573"/>
      <c r="P222" s="573"/>
      <c r="Q222" s="573"/>
      <c r="R222" s="573"/>
      <c r="S222" s="573"/>
      <c r="T222" s="573"/>
      <c r="U222" s="573"/>
      <c r="V222" s="573"/>
    </row>
    <row r="223" spans="5:22" s="44" customFormat="1">
      <c r="E223" s="574"/>
      <c r="F223" s="574"/>
      <c r="G223" s="573"/>
      <c r="H223" s="573"/>
      <c r="I223" s="574"/>
      <c r="J223" s="574"/>
      <c r="K223" s="574"/>
      <c r="L223" s="573"/>
      <c r="M223" s="573"/>
      <c r="N223" s="573"/>
      <c r="O223" s="573"/>
      <c r="P223" s="573"/>
      <c r="Q223" s="573"/>
      <c r="R223" s="573"/>
      <c r="S223" s="573"/>
      <c r="T223" s="573"/>
      <c r="U223" s="573"/>
      <c r="V223" s="573"/>
    </row>
    <row r="224" spans="5:22" s="44" customFormat="1">
      <c r="E224" s="574"/>
      <c r="F224" s="574"/>
      <c r="G224" s="573"/>
      <c r="H224" s="573"/>
      <c r="I224" s="574"/>
      <c r="J224" s="574"/>
      <c r="K224" s="574"/>
      <c r="L224" s="573"/>
      <c r="M224" s="573"/>
      <c r="N224" s="573"/>
      <c r="O224" s="573"/>
      <c r="P224" s="573"/>
      <c r="Q224" s="573"/>
      <c r="R224" s="573"/>
      <c r="S224" s="573"/>
      <c r="T224" s="573"/>
      <c r="U224" s="573"/>
      <c r="V224" s="573"/>
    </row>
    <row r="225" spans="5:22" s="44" customFormat="1">
      <c r="E225" s="574"/>
      <c r="F225" s="574"/>
      <c r="G225" s="573"/>
      <c r="H225" s="573"/>
      <c r="I225" s="574"/>
      <c r="J225" s="574"/>
      <c r="K225" s="574"/>
      <c r="L225" s="573"/>
      <c r="M225" s="573"/>
      <c r="N225" s="573"/>
      <c r="O225" s="573"/>
      <c r="P225" s="573"/>
      <c r="Q225" s="573"/>
      <c r="R225" s="573"/>
      <c r="S225" s="573"/>
      <c r="T225" s="573"/>
      <c r="U225" s="573"/>
      <c r="V225" s="573"/>
    </row>
    <row r="226" spans="5:22" s="44" customFormat="1">
      <c r="E226" s="574"/>
      <c r="F226" s="574"/>
      <c r="G226" s="573"/>
      <c r="H226" s="573"/>
      <c r="I226" s="574"/>
      <c r="J226" s="574"/>
      <c r="K226" s="574"/>
      <c r="L226" s="573"/>
      <c r="M226" s="573"/>
      <c r="N226" s="573"/>
      <c r="O226" s="573"/>
      <c r="P226" s="573"/>
      <c r="Q226" s="573"/>
      <c r="R226" s="573"/>
      <c r="S226" s="573"/>
      <c r="T226" s="573"/>
      <c r="U226" s="573"/>
      <c r="V226" s="573"/>
    </row>
    <row r="227" spans="5:22" s="44" customFormat="1">
      <c r="E227" s="574"/>
      <c r="F227" s="574"/>
      <c r="G227" s="573"/>
      <c r="H227" s="573"/>
      <c r="I227" s="574"/>
      <c r="J227" s="574"/>
      <c r="K227" s="574"/>
      <c r="L227" s="573"/>
      <c r="M227" s="573"/>
      <c r="N227" s="573"/>
      <c r="O227" s="573"/>
      <c r="P227" s="573"/>
      <c r="Q227" s="573"/>
      <c r="R227" s="573"/>
      <c r="S227" s="573"/>
      <c r="T227" s="573"/>
      <c r="U227" s="573"/>
      <c r="V227" s="573"/>
    </row>
    <row r="228" spans="5:22" s="44" customFormat="1">
      <c r="E228" s="574"/>
      <c r="F228" s="574"/>
      <c r="G228" s="573"/>
      <c r="H228" s="573"/>
      <c r="I228" s="574"/>
      <c r="J228" s="574"/>
      <c r="K228" s="574"/>
      <c r="L228" s="573"/>
      <c r="M228" s="573"/>
      <c r="N228" s="573"/>
      <c r="O228" s="573"/>
      <c r="P228" s="573"/>
      <c r="Q228" s="573"/>
      <c r="R228" s="573"/>
      <c r="S228" s="573"/>
      <c r="T228" s="573"/>
      <c r="U228" s="573"/>
      <c r="V228" s="573"/>
    </row>
    <row r="229" spans="5:22" s="44" customFormat="1">
      <c r="E229" s="574"/>
      <c r="F229" s="574"/>
      <c r="G229" s="573"/>
      <c r="H229" s="573"/>
      <c r="I229" s="574"/>
      <c r="J229" s="574"/>
      <c r="K229" s="574"/>
      <c r="L229" s="573"/>
      <c r="M229" s="573"/>
      <c r="N229" s="573"/>
      <c r="O229" s="573"/>
      <c r="P229" s="573"/>
      <c r="Q229" s="573"/>
      <c r="R229" s="573"/>
      <c r="S229" s="573"/>
      <c r="T229" s="573"/>
      <c r="U229" s="573"/>
      <c r="V229" s="573"/>
    </row>
    <row r="230" spans="5:22" s="44" customFormat="1">
      <c r="E230" s="574"/>
      <c r="F230" s="574"/>
      <c r="G230" s="573"/>
      <c r="H230" s="573"/>
      <c r="I230" s="574"/>
      <c r="J230" s="574"/>
      <c r="K230" s="574"/>
      <c r="L230" s="573"/>
      <c r="M230" s="573"/>
      <c r="N230" s="573"/>
      <c r="O230" s="573"/>
      <c r="P230" s="573"/>
      <c r="Q230" s="573"/>
      <c r="R230" s="573"/>
      <c r="S230" s="573"/>
      <c r="T230" s="573"/>
      <c r="U230" s="573"/>
      <c r="V230" s="573"/>
    </row>
  </sheetData>
  <mergeCells count="99">
    <mergeCell ref="AC39:AD39"/>
    <mergeCell ref="AE39:AF39"/>
    <mergeCell ref="AA73:AB73"/>
    <mergeCell ref="AC73:AD73"/>
    <mergeCell ref="AE73:AF73"/>
    <mergeCell ref="AC56:AD56"/>
    <mergeCell ref="AE56:AF56"/>
    <mergeCell ref="K126:L126"/>
    <mergeCell ref="M126:N126"/>
    <mergeCell ref="A126:A137"/>
    <mergeCell ref="C126:D126"/>
    <mergeCell ref="E126:F126"/>
    <mergeCell ref="G126:H126"/>
    <mergeCell ref="I126:J126"/>
    <mergeCell ref="K92:L92"/>
    <mergeCell ref="M92:N92"/>
    <mergeCell ref="A109:A120"/>
    <mergeCell ref="C109:D109"/>
    <mergeCell ref="E109:F109"/>
    <mergeCell ref="G109:H109"/>
    <mergeCell ref="I109:J109"/>
    <mergeCell ref="K109:L109"/>
    <mergeCell ref="M109:N109"/>
    <mergeCell ref="C92:D92"/>
    <mergeCell ref="E92:F92"/>
    <mergeCell ref="G92:H92"/>
    <mergeCell ref="I92:J92"/>
    <mergeCell ref="A92:A107"/>
    <mergeCell ref="I4:J4"/>
    <mergeCell ref="A4:A19"/>
    <mergeCell ref="L4:L19"/>
    <mergeCell ref="L21:L36"/>
    <mergeCell ref="A21:A36"/>
    <mergeCell ref="G21:H21"/>
    <mergeCell ref="C4:D4"/>
    <mergeCell ref="E4:F4"/>
    <mergeCell ref="C21:D21"/>
    <mergeCell ref="E21:F21"/>
    <mergeCell ref="G4:H4"/>
    <mergeCell ref="C72:D72"/>
    <mergeCell ref="E72:F72"/>
    <mergeCell ref="G72:H72"/>
    <mergeCell ref="A38:A53"/>
    <mergeCell ref="A55:A70"/>
    <mergeCell ref="A72:A87"/>
    <mergeCell ref="G38:H38"/>
    <mergeCell ref="C38:D38"/>
    <mergeCell ref="E38:F38"/>
    <mergeCell ref="C55:D55"/>
    <mergeCell ref="E55:F55"/>
    <mergeCell ref="G55:H55"/>
    <mergeCell ref="I38:J38"/>
    <mergeCell ref="W21:W32"/>
    <mergeCell ref="I21:J21"/>
    <mergeCell ref="R21:S21"/>
    <mergeCell ref="N21:O21"/>
    <mergeCell ref="P21:Q21"/>
    <mergeCell ref="K38:L38"/>
    <mergeCell ref="W4:W15"/>
    <mergeCell ref="R4:S4"/>
    <mergeCell ref="T4:U4"/>
    <mergeCell ref="AA56:AB56"/>
    <mergeCell ref="W55:X55"/>
    <mergeCell ref="Y55:Z55"/>
    <mergeCell ref="W38:X38"/>
    <mergeCell ref="Y4:Z4"/>
    <mergeCell ref="AA4:AB4"/>
    <mergeCell ref="AA39:AB39"/>
    <mergeCell ref="N4:O4"/>
    <mergeCell ref="T21:U21"/>
    <mergeCell ref="S55:T55"/>
    <mergeCell ref="M38:N38"/>
    <mergeCell ref="O38:P38"/>
    <mergeCell ref="Q38:R38"/>
    <mergeCell ref="S38:T38"/>
    <mergeCell ref="U38:V38"/>
    <mergeCell ref="U55:V55"/>
    <mergeCell ref="P4:Q4"/>
    <mergeCell ref="AC4:AD4"/>
    <mergeCell ref="AE4:AF4"/>
    <mergeCell ref="AC21:AD21"/>
    <mergeCell ref="AE21:AF21"/>
    <mergeCell ref="Y38:Z38"/>
    <mergeCell ref="Y21:Z21"/>
    <mergeCell ref="AA21:AB21"/>
    <mergeCell ref="I55:J55"/>
    <mergeCell ref="K55:L55"/>
    <mergeCell ref="M55:N55"/>
    <mergeCell ref="O55:P55"/>
    <mergeCell ref="Q55:R55"/>
    <mergeCell ref="S72:T72"/>
    <mergeCell ref="U72:V72"/>
    <mergeCell ref="W72:X72"/>
    <mergeCell ref="Y72:Z72"/>
    <mergeCell ref="I72:J72"/>
    <mergeCell ref="K72:L72"/>
    <mergeCell ref="M72:N72"/>
    <mergeCell ref="O72:P72"/>
    <mergeCell ref="Q72:R72"/>
  </mergeCells>
  <pageMargins left="0.70866141732282995" right="0.70866141732282995" top="0.78740157480314998" bottom="0.78740157480314998" header="0.31496062992126" footer="0.31496062992126"/>
  <pageSetup paperSize="9" scale="53" orientation="landscape"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legacyDrawingHF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Tabelle12"/>
  <dimension ref="A1:O35"/>
  <sheetViews>
    <sheetView zoomScale="70" zoomScaleNormal="70" workbookViewId="0">
      <selection activeCell="A5" sqref="A5"/>
    </sheetView>
  </sheetViews>
  <sheetFormatPr defaultColWidth="9.28515625" defaultRowHeight="14.45"/>
  <cols>
    <col min="1" max="1" width="55.42578125" customWidth="1"/>
    <col min="3" max="3" width="14.28515625" customWidth="1"/>
    <col min="258" max="258" width="10" customWidth="1"/>
    <col min="514" max="514" width="10" customWidth="1"/>
    <col min="770" max="770" width="10" customWidth="1"/>
    <col min="1026" max="1026" width="10" customWidth="1"/>
    <col min="1282" max="1282" width="10" customWidth="1"/>
    <col min="1538" max="1538" width="10" customWidth="1"/>
    <col min="1794" max="1794" width="10" customWidth="1"/>
    <col min="2050" max="2050" width="10" customWidth="1"/>
    <col min="2306" max="2306" width="10" customWidth="1"/>
    <col min="2562" max="2562" width="10" customWidth="1"/>
    <col min="2818" max="2818" width="10" customWidth="1"/>
    <col min="3074" max="3074" width="10" customWidth="1"/>
    <col min="3330" max="3330" width="10" customWidth="1"/>
    <col min="3586" max="3586" width="10" customWidth="1"/>
    <col min="3842" max="3842" width="10" customWidth="1"/>
    <col min="4098" max="4098" width="10" customWidth="1"/>
    <col min="4354" max="4354" width="10" customWidth="1"/>
    <col min="4610" max="4610" width="10" customWidth="1"/>
    <col min="4866" max="4866" width="10" customWidth="1"/>
    <col min="5122" max="5122" width="10" customWidth="1"/>
    <col min="5378" max="5378" width="10" customWidth="1"/>
    <col min="5634" max="5634" width="10" customWidth="1"/>
    <col min="5890" max="5890" width="10" customWidth="1"/>
    <col min="6146" max="6146" width="10" customWidth="1"/>
    <col min="6402" max="6402" width="10" customWidth="1"/>
    <col min="6658" max="6658" width="10" customWidth="1"/>
    <col min="6914" max="6914" width="10" customWidth="1"/>
    <col min="7170" max="7170" width="10" customWidth="1"/>
    <col min="7426" max="7426" width="10" customWidth="1"/>
    <col min="7682" max="7682" width="10" customWidth="1"/>
    <col min="7938" max="7938" width="10" customWidth="1"/>
    <col min="8194" max="8194" width="10" customWidth="1"/>
    <col min="8450" max="8450" width="10" customWidth="1"/>
    <col min="8706" max="8706" width="10" customWidth="1"/>
    <col min="8962" max="8962" width="10" customWidth="1"/>
    <col min="9218" max="9218" width="10" customWidth="1"/>
    <col min="9474" max="9474" width="10" customWidth="1"/>
    <col min="9730" max="9730" width="10" customWidth="1"/>
    <col min="9986" max="9986" width="10" customWidth="1"/>
    <col min="10242" max="10242" width="10" customWidth="1"/>
    <col min="10498" max="10498" width="10" customWidth="1"/>
    <col min="10754" max="10754" width="10" customWidth="1"/>
    <col min="11010" max="11010" width="10" customWidth="1"/>
    <col min="11266" max="11266" width="10" customWidth="1"/>
    <col min="11522" max="11522" width="10" customWidth="1"/>
    <col min="11778" max="11778" width="10" customWidth="1"/>
    <col min="12034" max="12034" width="10" customWidth="1"/>
    <col min="12290" max="12290" width="10" customWidth="1"/>
    <col min="12546" max="12546" width="10" customWidth="1"/>
    <col min="12802" max="12802" width="10" customWidth="1"/>
    <col min="13058" max="13058" width="10" customWidth="1"/>
    <col min="13314" max="13314" width="10" customWidth="1"/>
    <col min="13570" max="13570" width="10" customWidth="1"/>
    <col min="13826" max="13826" width="10" customWidth="1"/>
    <col min="14082" max="14082" width="10" customWidth="1"/>
    <col min="14338" max="14338" width="10" customWidth="1"/>
    <col min="14594" max="14594" width="10" customWidth="1"/>
    <col min="14850" max="14850" width="10" customWidth="1"/>
    <col min="15106" max="15106" width="10" customWidth="1"/>
    <col min="15362" max="15362" width="10" customWidth="1"/>
    <col min="15618" max="15618" width="10" customWidth="1"/>
    <col min="15874" max="15874" width="10" customWidth="1"/>
    <col min="16130" max="16130" width="10" customWidth="1"/>
  </cols>
  <sheetData>
    <row r="1" spans="1:15">
      <c r="A1" s="30">
        <v>2008</v>
      </c>
      <c r="B1" s="30">
        <v>2009</v>
      </c>
      <c r="C1" s="30">
        <v>2010</v>
      </c>
      <c r="D1" s="30">
        <v>2011</v>
      </c>
      <c r="E1" s="30">
        <v>2012</v>
      </c>
      <c r="F1" s="30">
        <v>2013</v>
      </c>
      <c r="G1" s="30">
        <v>2014</v>
      </c>
      <c r="H1" s="30">
        <v>2015</v>
      </c>
      <c r="I1" s="30">
        <v>2016</v>
      </c>
      <c r="J1" s="30">
        <v>2017</v>
      </c>
      <c r="K1" s="30">
        <v>2018</v>
      </c>
      <c r="L1" s="30">
        <v>2019</v>
      </c>
      <c r="M1" s="30" t="s">
        <v>262</v>
      </c>
      <c r="N1" s="30" t="s">
        <v>263</v>
      </c>
      <c r="O1" t="s">
        <v>264</v>
      </c>
    </row>
    <row r="2" spans="1:15">
      <c r="A2" t="s">
        <v>86</v>
      </c>
    </row>
    <row r="3" spans="1:15">
      <c r="A3" t="s">
        <v>104</v>
      </c>
    </row>
    <row r="4" spans="1:15">
      <c r="A4" t="s">
        <v>294</v>
      </c>
    </row>
    <row r="5" spans="1:15">
      <c r="A5" t="s">
        <v>295</v>
      </c>
    </row>
    <row r="6" spans="1:15">
      <c r="A6" t="s">
        <v>296</v>
      </c>
      <c r="B6" t="s">
        <v>64</v>
      </c>
      <c r="C6" t="s">
        <v>297</v>
      </c>
      <c r="D6" t="s">
        <v>298</v>
      </c>
      <c r="M6" t="s">
        <v>299</v>
      </c>
    </row>
    <row r="7" spans="1:15">
      <c r="A7" t="s">
        <v>300</v>
      </c>
      <c r="M7" t="s">
        <v>273</v>
      </c>
    </row>
    <row r="8" spans="1:15">
      <c r="A8" t="s">
        <v>301</v>
      </c>
      <c r="M8" t="s">
        <v>274</v>
      </c>
    </row>
    <row r="9" spans="1:15">
      <c r="A9" t="s">
        <v>259</v>
      </c>
      <c r="M9" t="s">
        <v>275</v>
      </c>
    </row>
    <row r="10" spans="1:15">
      <c r="M10" t="s">
        <v>276</v>
      </c>
    </row>
    <row r="11" spans="1:15">
      <c r="A11" t="s">
        <v>258</v>
      </c>
      <c r="B11" t="s">
        <v>302</v>
      </c>
      <c r="M11" t="s">
        <v>277</v>
      </c>
    </row>
    <row r="12" spans="1:15">
      <c r="A12" t="s">
        <v>260</v>
      </c>
      <c r="B12" t="s">
        <v>303</v>
      </c>
      <c r="M12" t="s">
        <v>278</v>
      </c>
    </row>
    <row r="13" spans="1:15">
      <c r="A13" t="s">
        <v>304</v>
      </c>
      <c r="B13" t="s">
        <v>305</v>
      </c>
      <c r="M13" t="s">
        <v>279</v>
      </c>
    </row>
    <row r="14" spans="1:15">
      <c r="M14" t="s">
        <v>280</v>
      </c>
    </row>
    <row r="15" spans="1:15">
      <c r="A15" t="s">
        <v>306</v>
      </c>
      <c r="M15" t="s">
        <v>281</v>
      </c>
    </row>
    <row r="16" spans="1:15">
      <c r="A16" t="s">
        <v>307</v>
      </c>
      <c r="M16" t="s">
        <v>282</v>
      </c>
    </row>
    <row r="17" spans="1:13">
      <c r="A17" t="s">
        <v>308</v>
      </c>
      <c r="M17" t="s">
        <v>283</v>
      </c>
    </row>
    <row r="18" spans="1:13">
      <c r="M18" t="s">
        <v>284</v>
      </c>
    </row>
    <row r="19" spans="1:13">
      <c r="A19" t="s">
        <v>272</v>
      </c>
    </row>
    <row r="20" spans="1:13">
      <c r="A20" t="s">
        <v>285</v>
      </c>
    </row>
    <row r="21" spans="1:13">
      <c r="A21" t="s">
        <v>286</v>
      </c>
    </row>
    <row r="22" spans="1:13">
      <c r="M22" t="s">
        <v>79</v>
      </c>
    </row>
    <row r="23" spans="1:13">
      <c r="A23" t="s">
        <v>309</v>
      </c>
      <c r="M23" t="s">
        <v>47</v>
      </c>
    </row>
    <row r="24" spans="1:13">
      <c r="A24" t="s">
        <v>310</v>
      </c>
      <c r="M24" t="s">
        <v>80</v>
      </c>
    </row>
    <row r="25" spans="1:13">
      <c r="A25" t="s">
        <v>33</v>
      </c>
      <c r="M25" t="s">
        <v>81</v>
      </c>
    </row>
    <row r="28" spans="1:13">
      <c r="A28" t="s">
        <v>266</v>
      </c>
    </row>
    <row r="29" spans="1:13">
      <c r="A29" t="s">
        <v>267</v>
      </c>
    </row>
    <row r="30" spans="1:13">
      <c r="A30" t="s">
        <v>311</v>
      </c>
    </row>
    <row r="31" spans="1:13">
      <c r="A31" t="s">
        <v>312</v>
      </c>
    </row>
    <row r="32" spans="1:13">
      <c r="A32" t="s">
        <v>269</v>
      </c>
    </row>
    <row r="33" spans="1:10">
      <c r="A33" t="s">
        <v>197</v>
      </c>
    </row>
    <row r="35" spans="1:10" ht="105" customHeight="1">
      <c r="A35" s="800" t="s">
        <v>313</v>
      </c>
      <c r="B35" s="800"/>
      <c r="C35" s="800"/>
      <c r="D35" s="800"/>
      <c r="E35" s="800"/>
      <c r="F35" s="800"/>
      <c r="G35" s="800"/>
      <c r="H35" s="800"/>
      <c r="I35" s="800"/>
      <c r="J35" s="800"/>
    </row>
  </sheetData>
  <mergeCells count="1">
    <mergeCell ref="A35:J35"/>
  </mergeCells>
  <pageMargins left="0.70866141732282995" right="0.70866141732282995" top="0.78740157480314998" bottom="0.78740157480314998" header="0.31496062992126" footer="0.31496062992126"/>
  <pageSetup paperSize="9" scale="53" orientation="landscape" r:id="rId1"/>
  <headerFooter scaleWithDoc="0">
    <oddHeader>&amp;L&amp;"Arial,Standard"&amp;K00-048SME Performance Review 2019&amp;C&amp;"Arial,Standard"&amp;K00-048Austria&amp;R&amp;G</oddHeader>
    <oddFooter>&amp;C&amp;"Arial,Standard"&amp;K00-045&amp;A&amp;R&amp;"Arial,Standard"&amp;K00-045&amp;P</oddFooter>
    <firstHeader>&amp;L&amp;"Arial,Standard"&amp;K00-047SME Performance Review 2016&amp;C&amp;"Arial,Standard"&amp;K00-044Germany&amp;R&amp;G</firstHeader>
    <firstFooter>&amp;R&amp;"Arial,Standard"&amp;K00-048&amp;P</firstFooter>
  </headerFooter>
  <legacyDrawingHF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99782AF6692CB4E8097BF428225D135" ma:contentTypeVersion="10" ma:contentTypeDescription="Create a new document." ma:contentTypeScope="" ma:versionID="3aacb9fcb3ce2e700b1d1a7cc7ecf67e">
  <xsd:schema xmlns:xsd="http://www.w3.org/2001/XMLSchema" xmlns:xs="http://www.w3.org/2001/XMLSchema" xmlns:p="http://schemas.microsoft.com/office/2006/metadata/properties" xmlns:ns2="5843c966-cb45-4885-93fc-2ce78a94204b" xmlns:ns3="ac131f03-315b-4cd8-8e3a-6189969fd4f0" targetNamespace="http://schemas.microsoft.com/office/2006/metadata/properties" ma:root="true" ma:fieldsID="5f3d3cfce40edaaeebe4c67a51a52980" ns2:_="" ns3:_="">
    <xsd:import namespace="5843c966-cb45-4885-93fc-2ce78a94204b"/>
    <xsd:import namespace="ac131f03-315b-4cd8-8e3a-6189969fd4f0"/>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2:MediaServiceAutoTags" minOccurs="0"/>
                <xsd:element ref="ns2:MediaServiceOCR" minOccurs="0"/>
                <xsd:element ref="ns2:MediaServiceGenerationTime" minOccurs="0"/>
                <xsd:element ref="ns2:MediaServiceEventHashCode" minOccurs="0"/>
                <xsd:element ref="ns3:SharedWithUsers" minOccurs="0"/>
                <xsd:element ref="ns3:SharedWithDetail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843c966-cb45-4885-93fc-2ce78a94204b"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AutoTags" ma:index="12" nillable="true" ma:displayName="Tags" ma:internalName="MediaServiceAutoTags" ma:readOnly="true">
      <xsd:simpleType>
        <xsd:restriction base="dms:Text"/>
      </xsd:simpleType>
    </xsd:element>
    <xsd:element name="MediaServiceOCR" ma:index="13" nillable="true" ma:displayName="Extracted Text" ma:internalName="MediaServiceOCR" ma:readOnly="true">
      <xsd:simpleType>
        <xsd:restriction base="dms:Note">
          <xsd:maxLength value="255"/>
        </xsd:restriction>
      </xsd:simpleType>
    </xsd:element>
    <xsd:element name="MediaServiceGenerationTime" ma:index="14" nillable="true" ma:displayName="MediaServiceGenerationTime" ma:hidden="true" ma:internalName="MediaServiceGenerationTime" ma:readOnly="true">
      <xsd:simpleType>
        <xsd:restriction base="dms:Text"/>
      </xsd:simpleType>
    </xsd:element>
    <xsd:element name="MediaServiceEventHashCode" ma:index="15" nillable="true" ma:displayName="MediaServiceEventHashCode" ma:hidden="true" ma:internalName="MediaServiceEventHashCode"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ac131f03-315b-4cd8-8e3a-6189969fd4f0" elementFormDefault="qualified">
    <xsd:import namespace="http://schemas.microsoft.com/office/2006/documentManagement/types"/>
    <xsd:import namespace="http://schemas.microsoft.com/office/infopath/2007/PartnerControls"/>
    <xsd:element name="SharedWithUsers" ma:index="16"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7"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p:properties>
</file>

<file path=customXml/itemProps1.xml><?xml version="1.0" encoding="utf-8"?>
<ds:datastoreItem xmlns:ds="http://schemas.openxmlformats.org/officeDocument/2006/customXml" ds:itemID="{0810D1B6-5C35-49BC-9BA1-45B47F70E51D}"/>
</file>

<file path=customXml/itemProps2.xml><?xml version="1.0" encoding="utf-8"?>
<ds:datastoreItem xmlns:ds="http://schemas.openxmlformats.org/officeDocument/2006/customXml" ds:itemID="{6EE5108B-51AE-4F52-A390-9B14B596757A}"/>
</file>

<file path=customXml/itemProps3.xml><?xml version="1.0" encoding="utf-8"?>
<ds:datastoreItem xmlns:ds="http://schemas.openxmlformats.org/officeDocument/2006/customXml" ds:itemID="{584F8BAF-4F19-4913-93DE-EF832183C883}"/>
</file>

<file path=docProps/app.xml><?xml version="1.0" encoding="utf-8"?>
<Properties xmlns="http://schemas.openxmlformats.org/officeDocument/2006/extended-properties" xmlns:vt="http://schemas.openxmlformats.org/officeDocument/2006/docPropsVTypes">
  <Application>Microsoft Excel Online</Application>
  <Manager/>
  <Company/>
  <HyperlinkBase/>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Anastasis Katsinis</dc:creator>
  <cp:keywords/>
  <dc:description/>
  <cp:lastModifiedBy>PERRIN Cecile (GROW)</cp:lastModifiedBy>
  <cp:revision/>
  <dcterms:created xsi:type="dcterms:W3CDTF">2013-01-10T09:35:42Z</dcterms:created>
  <dcterms:modified xsi:type="dcterms:W3CDTF">2022-03-10T15:47:58Z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0x010100199782AF6692CB4E8097BF428225D135</vt:lpwstr>
  </property>
</Properties>
</file>