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2.xml" ContentType="application/vnd.openxmlformats-officedocument.drawingml.chartshapes+xml"/>
  <Override PartName="/xl/drawings/drawing2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23.xml" ContentType="application/vnd.openxmlformats-officedocument.drawingml.chartshapes+xml"/>
  <Override PartName="/xl/drawings/drawing8.xml" ContentType="application/vnd.openxmlformats-officedocument.drawingml.chartshapes+xml"/>
  <Override PartName="/xl/drawings/drawing16.xml" ContentType="application/vnd.openxmlformats-officedocument.drawingml.chartshapes+xml"/>
  <Override PartName="/xl/drawings/drawing2.xml" ContentType="application/vnd.openxmlformats-officedocument.drawingml.chartshapes+xml"/>
  <Override PartName="/xl/drawings/drawing19.xml" ContentType="application/vnd.openxmlformats-officedocument.drawingml.chartshapes+xml"/>
  <Override PartName="/xl/drawings/drawing9.xml" ContentType="application/vnd.openxmlformats-officedocument.drawingml.chartshapes+xml"/>
  <Override PartName="/xl/drawings/drawing3.xml" ContentType="application/vnd.openxmlformats-officedocument.drawingml.chartshapes+xml"/>
  <Override PartName="/xl/drawings/drawing24.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0.xml" ContentType="application/vnd.openxmlformats-officedocument.drawingml.chartshapes+xml"/>
  <Override PartName="/xl/drawings/drawing15.xml" ContentType="application/vnd.openxmlformats-officedocument.drawingml.chartshapes+xml"/>
  <Override PartName="/xl/drawings/drawing5.xml" ContentType="application/vnd.openxmlformats-officedocument.drawingml.chartshapes+xml"/>
  <Override PartName="/xl/drawings/drawing11.xml" ContentType="application/vnd.openxmlformats-officedocument.drawingml.chartshapes+xml"/>
  <Override PartName="/xl/drawings/drawing17.xml" ContentType="application/vnd.openxmlformats-officedocument.drawingml.chartshapes+xml"/>
  <Override PartName="/xl/drawings/drawing6.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charts/chart7.xml" ContentType="application/vnd.openxmlformats-officedocument.drawingml.chart+xml"/>
  <Override PartName="/xl/theme/themeOverride7.xml" ContentType="application/vnd.openxmlformats-officedocument.themeOverride+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theme/themeOverride10.xml" ContentType="application/vnd.openxmlformats-officedocument.themeOverride+xml"/>
  <Override PartName="/xl/charts/chart14.xml" ContentType="application/vnd.openxmlformats-officedocument.drawingml.chart+xml"/>
  <Override PartName="/xl/theme/themeOverride11.xml" ContentType="application/vnd.openxmlformats-officedocument.themeOverride+xml"/>
  <Override PartName="/xl/charts/chart15.xml" ContentType="application/vnd.openxmlformats-officedocument.drawingml.chart+xml"/>
  <Override PartName="/xl/theme/themeOverride12.xml" ContentType="application/vnd.openxmlformats-officedocument.themeOverride+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charts/chart21.xml" ContentType="application/vnd.openxmlformats-officedocument.drawingml.chart+xml"/>
  <Override PartName="/xl/drawings/drawing25.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809B80E3-D40A-4FD8-B73F-582C86548A28}" xr6:coauthVersionLast="47" xr6:coauthVersionMax="47" xr10:uidLastSave="{00000000-0000-0000-0000-000000000000}"/>
  <bookViews>
    <workbookView xWindow="-108" yWindow="-108" windowWidth="23256" windowHeight="12576" tabRatio="893" firstSheet="5"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X87" i="68" l="1"/>
  <c r="K7" i="63"/>
  <c r="H7" i="63"/>
  <c r="E7" i="63"/>
  <c r="E6" i="63"/>
  <c r="H6" i="63" s="1"/>
  <c r="K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23" i="66" s="1"/>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AE15" i="5" s="1"/>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W12" i="4" s="1"/>
  <c r="P26" i="68" s="1"/>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AJ31" i="67" s="1"/>
  <c r="G113" i="68" s="1"/>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B14" i="63"/>
  <c r="B13" i="63"/>
  <c r="B12" i="63"/>
  <c r="B11" i="63"/>
  <c r="B10" i="63"/>
  <c r="B9" i="63"/>
  <c r="B8" i="63"/>
  <c r="D7" i="63"/>
  <c r="C7" i="63"/>
  <c r="C6" i="63"/>
  <c r="I6" i="63" s="1"/>
  <c r="I5" i="63"/>
  <c r="F5" i="63"/>
  <c r="C5" i="63"/>
  <c r="G64" i="67" l="1"/>
  <c r="AN30" i="67"/>
  <c r="E117" i="68" s="1"/>
  <c r="AP38" i="67"/>
  <c r="AB12" i="4"/>
  <c r="P31" i="68" s="1"/>
  <c r="V13" i="5"/>
  <c r="AC25" i="68" s="1"/>
  <c r="AR31" i="67"/>
  <c r="AI41" i="67"/>
  <c r="AA15" i="4"/>
  <c r="AA12" i="4"/>
  <c r="P30" i="68" s="1"/>
  <c r="C47" i="66"/>
  <c r="AN16" i="67"/>
  <c r="AG14" i="3"/>
  <c r="J36" i="68" s="1"/>
  <c r="D64" i="67"/>
  <c r="O64" i="67"/>
  <c r="P64" i="67"/>
  <c r="AU53" i="67"/>
  <c r="D141" i="68" s="1"/>
  <c r="AU66" i="67"/>
  <c r="C64" i="67"/>
  <c r="Q64" i="67"/>
  <c r="W14" i="5"/>
  <c r="AE26" i="68" s="1"/>
  <c r="AA11" i="5"/>
  <c r="Y30" i="68" s="1"/>
  <c r="AG12" i="5"/>
  <c r="AB36" i="68" s="1"/>
  <c r="K40" i="67"/>
  <c r="P40" i="67"/>
  <c r="Q40" i="67"/>
  <c r="AH42" i="67"/>
  <c r="E33" i="67"/>
  <c r="O40" i="67"/>
  <c r="AU42" i="67"/>
  <c r="AU29" i="67"/>
  <c r="D124" i="68" s="1"/>
  <c r="T12" i="4"/>
  <c r="P23" i="68" s="1"/>
  <c r="AH15" i="67"/>
  <c r="AJ15" i="67"/>
  <c r="Q13" i="67"/>
  <c r="N17" i="67"/>
  <c r="U15" i="3"/>
  <c r="W15" i="3"/>
  <c r="T15" i="3"/>
  <c r="W16" i="3"/>
  <c r="C9" i="68" s="1"/>
  <c r="X16" i="3"/>
  <c r="C10" i="68" s="1"/>
  <c r="Z14" i="3"/>
  <c r="I29" i="68" s="1"/>
  <c r="AB16" i="3"/>
  <c r="C14" i="68" s="1"/>
  <c r="AC16" i="3"/>
  <c r="C15" i="68" s="1"/>
  <c r="AD15" i="3"/>
  <c r="V15" i="3"/>
  <c r="Y15" i="3"/>
  <c r="AB15" i="3"/>
  <c r="AC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AM41" i="67"/>
  <c r="AM42" i="67"/>
  <c r="AS30" i="67"/>
  <c r="F122" i="68" s="1"/>
  <c r="AS31" i="67"/>
  <c r="H122" i="68" s="1"/>
  <c r="AO42" i="67"/>
  <c r="AU30" i="67"/>
  <c r="F124" i="68" s="1"/>
  <c r="AR42" i="67"/>
  <c r="D33" i="67"/>
  <c r="O36" i="67"/>
  <c r="O43" i="67" s="1"/>
  <c r="AE15" i="4"/>
  <c r="B38" i="7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K43" i="67"/>
  <c r="K45" i="67" s="1"/>
  <c r="K47" i="67" s="1"/>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E32" i="68"/>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D30" i="70"/>
  <c r="D32" i="70" s="1"/>
  <c r="N30" i="70"/>
  <c r="N32" i="70" s="1"/>
  <c r="E30" i="70"/>
  <c r="E33" i="70" s="1"/>
  <c r="O30" i="70"/>
  <c r="O35" i="70" s="1"/>
  <c r="F32" i="70"/>
  <c r="P30" i="70"/>
  <c r="P33" i="70" s="1"/>
  <c r="C49" i="68"/>
  <c r="K49" i="68"/>
  <c r="S49" i="68"/>
  <c r="W49" i="68"/>
  <c r="I66" i="68"/>
  <c r="M66" i="68"/>
  <c r="Q66" i="68"/>
  <c r="Y66" i="68"/>
  <c r="C83" i="68"/>
  <c r="G83" i="68"/>
  <c r="K83" i="68"/>
  <c r="O83" i="68"/>
  <c r="S83" i="68"/>
  <c r="W83" i="68"/>
  <c r="H30" i="70"/>
  <c r="H32" i="70" s="1"/>
  <c r="AD16" i="4"/>
  <c r="I30" i="70"/>
  <c r="I34" i="70" s="1"/>
  <c r="D38" i="71"/>
  <c r="AB16" i="5"/>
  <c r="Y14" i="68" s="1"/>
  <c r="E49" i="68"/>
  <c r="M49" i="68"/>
  <c r="U49" i="68"/>
  <c r="G66" i="68"/>
  <c r="K66" i="68"/>
  <c r="O66" i="68"/>
  <c r="W66" i="68"/>
  <c r="E83" i="68"/>
  <c r="I83" i="68"/>
  <c r="M83" i="68"/>
  <c r="U83" i="68"/>
  <c r="D37" i="71"/>
  <c r="C67" i="67" l="1"/>
  <c r="D67" i="67"/>
  <c r="AS64" i="67"/>
  <c r="N139" i="68" s="1"/>
  <c r="Q67" i="67"/>
  <c r="Q69" i="67" s="1"/>
  <c r="Q72" i="67" s="1"/>
  <c r="M20" i="67"/>
  <c r="AK67" i="67"/>
  <c r="O67" i="67"/>
  <c r="H34" i="68"/>
  <c r="R35" i="70"/>
  <c r="AN64" i="67"/>
  <c r="M134" i="68" s="1"/>
  <c r="AL64" i="67"/>
  <c r="M132" i="68" s="1"/>
  <c r="AQ64" i="67"/>
  <c r="M137" i="68" s="1"/>
  <c r="AO64" i="67"/>
  <c r="M135" i="68" s="1"/>
  <c r="AS67" i="67"/>
  <c r="AU64" i="67"/>
  <c r="N141" i="68" s="1"/>
  <c r="AR64" i="67"/>
  <c r="M138" i="68" s="1"/>
  <c r="AI64" i="67"/>
  <c r="M129" i="68" s="1"/>
  <c r="AT64" i="67"/>
  <c r="N140" i="68" s="1"/>
  <c r="AT60" i="67"/>
  <c r="L140" i="68" s="1"/>
  <c r="AJ64" i="67"/>
  <c r="M130" i="68" s="1"/>
  <c r="AK64" i="67"/>
  <c r="M131" i="68" s="1"/>
  <c r="AH64" i="67"/>
  <c r="M128" i="68" s="1"/>
  <c r="AP64" i="67"/>
  <c r="M136" i="68" s="1"/>
  <c r="AQ36" i="67"/>
  <c r="AS36" i="67"/>
  <c r="L122" i="68" s="1"/>
  <c r="AN17" i="67"/>
  <c r="M100" i="68" s="1"/>
  <c r="D104" i="68"/>
  <c r="C104" i="68"/>
  <c r="F104" i="68"/>
  <c r="E104" i="68"/>
  <c r="N20" i="67"/>
  <c r="AU10" i="67"/>
  <c r="I20" i="67"/>
  <c r="I22" i="67" s="1"/>
  <c r="H104" i="68"/>
  <c r="G104" i="68"/>
  <c r="J104" i="68"/>
  <c r="I104" i="68"/>
  <c r="C13" i="63"/>
  <c r="D10" i="63" s="1"/>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AU67" i="67"/>
  <c r="C69" i="67"/>
  <c r="AN60" i="67"/>
  <c r="K134" i="68" s="1"/>
  <c r="AU60" i="67"/>
  <c r="L141" i="68" s="1"/>
  <c r="L67" i="67"/>
  <c r="AP67" i="67" s="1"/>
  <c r="AU57" i="67"/>
  <c r="I67" i="67"/>
  <c r="AM67" i="67" s="1"/>
  <c r="I11" i="63"/>
  <c r="I13" i="63" s="1"/>
  <c r="J11" i="63" s="1"/>
  <c r="G43" i="67"/>
  <c r="G45" i="67" s="1"/>
  <c r="AU33" i="67"/>
  <c r="Q45" i="67"/>
  <c r="Q47" i="67" s="1"/>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D8" i="63"/>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J12" i="63" l="1"/>
  <c r="L69" i="67"/>
  <c r="N138" i="68"/>
  <c r="D9" i="63"/>
  <c r="D11" i="63"/>
  <c r="D12" i="63"/>
  <c r="D13" i="63" s="1"/>
  <c r="F69" i="67"/>
  <c r="AJ69" i="67" s="1"/>
  <c r="H69" i="67"/>
  <c r="H72" i="67" s="1"/>
  <c r="J10" i="63"/>
  <c r="J8" i="63"/>
  <c r="AR43" i="67"/>
  <c r="L104" i="68"/>
  <c r="K104" i="68"/>
  <c r="N104" i="68"/>
  <c r="M104" i="68"/>
  <c r="E69" i="67"/>
  <c r="E72"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AS45" i="67"/>
  <c r="O48" i="67"/>
  <c r="O47" i="67"/>
  <c r="I24" i="67"/>
  <c r="L22" i="67"/>
  <c r="F72" i="67"/>
  <c r="J71"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13" i="63" l="1"/>
  <c r="AI69" i="67"/>
  <c r="E71" i="67"/>
  <c r="J72" i="67"/>
  <c r="H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<sst xmlns="http://schemas.openxmlformats.org/spreadsheetml/2006/main" count="2336" uniqueCount="314">
  <si>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</si>
  <si>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</si>
  <si>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</si>
  <si>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</si>
  <si>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</si>
  <si>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</si>
  <si>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</si>
  <si>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</si>
  <si>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</si>
  <si>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</si>
  <si>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</si>
  <si>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</si>
  <si>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</si>
  <si>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</si>
  <si>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</si>
  <si>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</si>
  <si>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</si>
  <si>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</si>
  <si>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</si>
  <si>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</si>
  <si>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</si>
  <si>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</si>
  <si>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</si>
  <si>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</si>
  <si>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</si>
  <si>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</si>
  <si>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</si>
  <si>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</si>
  <si>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</si>
  <si>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</si>
  <si>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</si>
  <si>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</si>
  <si>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</si>
  <si>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</si>
  <si>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</si>
  <si>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</si>
  <si>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</si>
  <si>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</si>
  <si>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</si>
  <si>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</si>
  <si>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</si>
  <si>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</si>
  <si>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</si>
  <si>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</si>
  <si>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</si>
  <si>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</si>
  <si>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</si>
  <si>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</si>
  <si>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</si>
  <si>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</si>
  <si>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</si>
  <si>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</si>
  <si>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</si>
  <si>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</si>
  <si>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</si>
  <si>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</si>
  <si>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</si>
  <si>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</si>
  <si>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</si>
  <si>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</si>
  <si>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</si>
  <si>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</si>
  <si>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</si>
  <si>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</si>
  <si>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</si>
  <si>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</si>
  <si>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</si>
  <si>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</si>
  <si>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</si>
  <si>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</si>
  <si>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</si>
  <si>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</si>
  <si>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</si>
  <si>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</si>
  <si>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</si>
  <si>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</si>
  <si>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</si>
  <si>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</si>
  <si>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</si>
  <si>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</si>
  <si>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</si>
  <si>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</si>
  <si>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</si>
  <si>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</si>
  <si>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</si>
  <si>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</si>
  <si>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</si>
  <si>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</si>
  <si>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</si>
  <si>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</si>
  <si>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</si>
  <si>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</si>
  <si>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</si>
  <si>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</si>
  <si>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</si>
  <si>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</si>
  <si>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</si>
  <si>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</si>
  <si>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</si>
  <si>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</si>
  <si>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</si>
  <si>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</si>
  <si>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</si>
  <si>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</si>
  <si>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</si>
  <si>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</si>
  <si>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</si>
  <si>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</si>
  <si>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</si>
  <si>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</si>
  <si>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</si>
  <si>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</si>
  <si>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</si>
  <si>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</si>
  <si>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</si>
  <si>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</si>
  <si>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</si>
  <si>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</si>
  <si>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</si>
  <si>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</si>
  <si>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</si>
  <si>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</si>
  <si>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</si>
  <si>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</si>
  <si>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</si>
  <si>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</si>
  <si>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</si>
  <si>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</si>
  <si>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</si>
  <si>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</si>
  <si>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</si>
  <si>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</si>
  <si>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</si>
  <si>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</si>
  <si>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</si>
  <si>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</si>
  <si>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</si>
  <si>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</si>
  <si>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</si>
  <si>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</si>
  <si>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</si>
  <si>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</si>
  <si>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</si>
  <si>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</si>
  <si>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</si>
  <si>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</si>
  <si>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</si>
  <si>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</si>
  <si>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</si>
  <si>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</si>
  <si>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</si>
  <si>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</si>
  <si>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</si>
  <si>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</si>
  <si>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</si>
  <si>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</si>
  <si>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</si>
  <si>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</si>
  <si>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</si>
  <si>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</si>
  <si>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</si>
  <si>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</si>
  <si>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</si>
  <si>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</si>
  <si>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</si>
  <si>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</si>
  <si>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</si>
  <si>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</si>
  <si>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</si>
  <si>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</si>
  <si>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</si>
  <si>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</si>
  <si>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</si>
  <si>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</si>
  <si>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</si>
  <si>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</si>
  <si>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</si>
  <si>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</si>
  <si>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</si>
  <si>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</si>
  <si>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</si>
  <si>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</si>
  <si>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</si>
  <si>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</si>
  <si>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</si>
  <si>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</si>
  <si>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</si>
  <si>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</si>
  <si>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</si>
  <si>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</si>
  <si>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</si>
  <si>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</si>
  <si>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</si>
  <si>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</si>
  <si>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</si>
  <si>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</si>
  <si>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</si>
  <si>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</si>
  <si>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</si>
  <si>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</si>
  <si>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</si>
  <si>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</si>
  <si>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</si>
  <si>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</si>
  <si>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</si>
  <si>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</si>
  <si>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</si>
  <si>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</si>
  <si>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</si>
  <si>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</si>
  <si>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</si>
  <si>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</si>
  <si>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</si>
  <si>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</si>
  <si>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</si>
  <si>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</si>
  <si>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</si>
  <si>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</si>
  <si>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</si>
  <si>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</si>
  <si>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</si>
  <si>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</si>
  <si>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</si>
  <si>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</si>
  <si>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</si>
  <si>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</si>
  <si>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</si>
  <si>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</si>
  <si>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</si>
  <si>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</si>
  <si>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</si>
  <si>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</si>
  <si>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</si>
  <si>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</si>
  <si>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</si>
  <si>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</si>
  <si>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</si>
  <si>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</si>
  <si>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</si>
  <si>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</si>
  <si>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</si>
  <si>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</si>
  <si>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</si>
  <si>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</si>
  <si>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</si>
  <si>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</si>
  <si>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</si>
  <si>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</si>
  <si>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</si>
  <si>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</si>
  <si>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</si>
  <si>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</si>
  <si>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</si>
  <si>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</si>
  <si>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</si>
  <si>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</si>
  <si>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</si>
  <si>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</si>
  <si>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</si>
  <si>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</si>
  <si>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</si>
  <si>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</si>
  <si>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</si>
  <si>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</si>
  <si>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</si>
  <si>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</si>
  <si>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</si>
  <si>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</si>
  <si>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</si>
  <si>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</si>
  <si>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</si>
  <si>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</si>
  <si>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</si>
  <si>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</si>
  <si>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</si>
  <si>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</si>
  <si>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</si>
  <si>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</si>
  <si>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</si>
  <si>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</si>
  <si>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</si>
  <si>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</si>
  <si>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</si>
  <si>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</si>
  <si>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</si>
  <si>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</si>
  <si>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</si>
  <si>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</si>
  <si>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</si>
  <si>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</si>
  <si>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</si>
  <si>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</si>
  <si>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</si>
  <si>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</si>
  <si>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</si>
  <si>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</si>
  <si>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</si>
  <si>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</si>
  <si>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</si>
  <si>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</si>
  <si>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</si>
  <si>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</si>
  <si>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BG</t>
  </si>
  <si>
    <t>Bulgaria</t>
  </si>
  <si>
    <t>in Bulgaria</t>
  </si>
  <si>
    <t>Bulgaria vs. EU27</t>
  </si>
  <si>
    <t>SMEs in BG</t>
  </si>
  <si>
    <t>Number of SMEs in Bulgaria</t>
  </si>
  <si>
    <t>Number of persons employed in SMEs in Bulgaria</t>
  </si>
  <si>
    <t>Value added of SMEs in Bulgaria</t>
  </si>
  <si>
    <t>Country: Bulgaria</t>
  </si>
  <si>
    <t>provided by COIN - JRC</t>
  </si>
  <si>
    <t>15th January 2022</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</si>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</sst>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77">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4" borderId="25" xfId="0" applyNumberFormat="1" applyFon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1" fontId="29" fillId="4" borderId="25" xfId="0" applyNumberFormat="1" applyFont="1" applyFill="1" applyBorder="1" applyAlignment="1">
      <alignment horizontal="right" vertical="center"/>
    </xf>
    <xf numFmtId="0" fontId="1" fillId="0" borderId="1" xfId="1" applyFont="1" applyFill="1" applyBorder="1"/>
    <xf numFmtId="0" fontId="1" fillId="0" borderId="0" xfId="1" applyFont="1" applyFill="1" applyBorder="1"/>
    <xf numFmtId="0" fontId="1" fillId="0" borderId="2" xfId="1" applyFont="1" applyFill="1" applyBorder="1"/>
    <xf numFmtId="0" fontId="1" fillId="0" borderId="12" xfId="1" applyFont="1" applyFill="1" applyBorder="1"/>
    <xf numFmtId="0" fontId="1" fillId="0" borderId="13" xfId="1" applyFont="1" applyFill="1" applyBorder="1"/>
    <xf numFmtId="0" fontId="1" fillId="0" borderId="14" xfId="1" applyFont="1" applyFill="1" applyBorder="1"/>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 fillId="3" borderId="0" xfId="2" applyFill="1" applyAlignment="1">
      <alignment horizontal="left" wrapText="1"/>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0"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9"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1" fontId="16" fillId="9" borderId="74"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4" xfId="0" applyFont="1" applyFill="1" applyBorder="1" applyAlignment="1">
      <alignment horizontal="left" vertical="center"/>
    </xf>
    <xf numFmtId="0" fontId="16" fillId="3"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BG</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114.3771207689858</c:v>
                </c:pt>
                <c:pt idx="2">
                  <c:v>113.08388636521701</c:v>
                </c:pt>
                <c:pt idx="3">
                  <c:v>111.97220991906761</c:v>
                </c:pt>
                <c:pt idx="4">
                  <c:v>112.93637052465125</c:v>
                </c:pt>
                <c:pt idx="5">
                  <c:v>113.49202572559125</c:v>
                </c:pt>
                <c:pt idx="6">
                  <c:v>115.54516803262186</c:v>
                </c:pt>
                <c:pt idx="7">
                  <c:v>117.86405847923248</c:v>
                </c:pt>
                <c:pt idx="8">
                  <c:v>121.46483595726068</c:v>
                </c:pt>
                <c:pt idx="9">
                  <c:v>123.1120351695334</c:v>
                </c:pt>
                <c:pt idx="10" formatCode="General">
                  <c:v>124.32840027672947</c:v>
                </c:pt>
                <c:pt idx="11">
                  <c:v>126.14214963157644</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BG</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126.14214963157644</c:v>
                </c:pt>
                <c:pt idx="12" formatCode="0">
                  <c:v>120.9430504960542</c:v>
                </c:pt>
                <c:pt idx="13" formatCode="0">
                  <c:v>121.60905739940188</c:v>
                </c:pt>
                <c:pt idx="14" formatCode="0">
                  <c:v>123.73906900300523</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107.90273556231003</c:v>
                </c:pt>
                <c:pt idx="2">
                  <c:v>109.42249240121581</c:v>
                </c:pt>
                <c:pt idx="3">
                  <c:v>110.03039513677811</c:v>
                </c:pt>
                <c:pt idx="4">
                  <c:v>110.63829787234043</c:v>
                </c:pt>
                <c:pt idx="5">
                  <c:v>111.55015197568389</c:v>
                </c:pt>
                <c:pt idx="6">
                  <c:v>103.95136778115501</c:v>
                </c:pt>
                <c:pt idx="7">
                  <c:v>108.20668693009118</c:v>
                </c:pt>
                <c:pt idx="8">
                  <c:v>104.25531914893617</c:v>
                </c:pt>
                <c:pt idx="9">
                  <c:v>100</c:v>
                </c:pt>
                <c:pt idx="10" formatCode="General">
                  <c:v>95.136778115501514</c:v>
                </c:pt>
                <c:pt idx="11">
                  <c:v>89.057750759878417</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89.057750759878417</c:v>
                </c:pt>
                <c:pt idx="12" formatCode="0">
                  <c:v>88.449848024316111</c:v>
                </c:pt>
                <c:pt idx="13" formatCode="0">
                  <c:v>87.841945288753806</c:v>
                </c:pt>
                <c:pt idx="14" formatCode="0">
                  <c:v>86.018237082066875</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106.40216411181244</c:v>
                </c:pt>
                <c:pt idx="2">
                  <c:v>101.62642353805563</c:v>
                </c:pt>
                <c:pt idx="3">
                  <c:v>99.62595598303443</c:v>
                </c:pt>
                <c:pt idx="4">
                  <c:v>98.246668670473895</c:v>
                </c:pt>
                <c:pt idx="5">
                  <c:v>99.532444978793038</c:v>
                </c:pt>
                <c:pt idx="6">
                  <c:v>100.47423437865277</c:v>
                </c:pt>
                <c:pt idx="7">
                  <c:v>102.17413084861236</c:v>
                </c:pt>
                <c:pt idx="8">
                  <c:v>103.68700531008916</c:v>
                </c:pt>
                <c:pt idx="9">
                  <c:v>103.47994522926895</c:v>
                </c:pt>
                <c:pt idx="10">
                  <c:v>103.87068763984905</c:v>
                </c:pt>
                <c:pt idx="11">
                  <c:v>102.83538723574792</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102.83538723574792</c:v>
                </c:pt>
                <c:pt idx="12">
                  <c:v>97.885983368399963</c:v>
                </c:pt>
                <c:pt idx="13">
                  <c:v>98.310122566209131</c:v>
                </c:pt>
                <c:pt idx="14">
                  <c:v>98.096383127943085</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159.85790408525756</c:v>
                </c:pt>
                <c:pt idx="2">
                  <c:v>190.23090586145648</c:v>
                </c:pt>
                <c:pt idx="3">
                  <c:v>244.40497335701599</c:v>
                </c:pt>
                <c:pt idx="4">
                  <c:v>299.11190053285969</c:v>
                </c:pt>
                <c:pt idx="5">
                  <c:v>313.49911190053285</c:v>
                </c:pt>
                <c:pt idx="6">
                  <c:v>306.39431616341028</c:v>
                </c:pt>
                <c:pt idx="7">
                  <c:v>306.9271758436945</c:v>
                </c:pt>
                <c:pt idx="8">
                  <c:v>299.64476021314385</c:v>
                </c:pt>
                <c:pt idx="9">
                  <c:v>295.20426287744226</c:v>
                </c:pt>
                <c:pt idx="10" formatCode="General">
                  <c:v>279.57371225577265</c:v>
                </c:pt>
                <c:pt idx="11">
                  <c:v>285.61278863232684</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285.61278863232684</c:v>
                </c:pt>
                <c:pt idx="12" formatCode="0">
                  <c:v>283.83658969804617</c:v>
                </c:pt>
                <c:pt idx="13" formatCode="0">
                  <c:v>281.17229129662525</c:v>
                </c:pt>
                <c:pt idx="14" formatCode="0">
                  <c:v>281.52753108348134</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115.58185404339251</c:v>
                </c:pt>
                <c:pt idx="2">
                  <c:v>129.58579881656806</c:v>
                </c:pt>
                <c:pt idx="3">
                  <c:v>136.29191321499013</c:v>
                </c:pt>
                <c:pt idx="4">
                  <c:v>139.05325443786981</c:v>
                </c:pt>
                <c:pt idx="5">
                  <c:v>139.84220907297831</c:v>
                </c:pt>
                <c:pt idx="6">
                  <c:v>138.65877712031559</c:v>
                </c:pt>
                <c:pt idx="7">
                  <c:v>147.33727810650888</c:v>
                </c:pt>
                <c:pt idx="8">
                  <c:v>153.64891518737673</c:v>
                </c:pt>
                <c:pt idx="9">
                  <c:v>148.32347140039448</c:v>
                </c:pt>
                <c:pt idx="10">
                  <c:v>144.77317554240631</c:v>
                </c:pt>
                <c:pt idx="11">
                  <c:v>148.12623274161734</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148.12623274161734</c:v>
                </c:pt>
                <c:pt idx="12">
                  <c:v>147.53451676528599</c:v>
                </c:pt>
                <c:pt idx="13">
                  <c:v>146.35108481262327</c:v>
                </c:pt>
                <c:pt idx="14">
                  <c:v>148.32347140039448</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109.93690114512736</c:v>
                </c:pt>
                <c:pt idx="2">
                  <c:v>98.583781257303102</c:v>
                </c:pt>
                <c:pt idx="3">
                  <c:v>91.091376489834076</c:v>
                </c:pt>
                <c:pt idx="4">
                  <c:v>88.917971488665572</c:v>
                </c:pt>
                <c:pt idx="5">
                  <c:v>87.356859079224122</c:v>
                </c:pt>
                <c:pt idx="6">
                  <c:v>88.137415283944847</c:v>
                </c:pt>
                <c:pt idx="7">
                  <c:v>90.296798317363866</c:v>
                </c:pt>
                <c:pt idx="8">
                  <c:v>91.100724468333723</c:v>
                </c:pt>
                <c:pt idx="9">
                  <c:v>92.797382566020104</c:v>
                </c:pt>
                <c:pt idx="10" formatCode="General">
                  <c:v>94.774480018695954</c:v>
                </c:pt>
                <c:pt idx="11">
                  <c:v>97.910726805328352</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97.910726805328352</c:v>
                </c:pt>
                <c:pt idx="12" formatCode="0">
                  <c:v>96.246786632390751</c:v>
                </c:pt>
                <c:pt idx="13" formatCode="0">
                  <c:v>98.616499182051882</c:v>
                </c:pt>
                <c:pt idx="14" formatCode="0">
                  <c:v>96.475812105632158</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114.51077612059659</c:v>
                </c:pt>
                <c:pt idx="2">
                  <c:v>112.76100603782638</c:v>
                </c:pt>
                <c:pt idx="3">
                  <c:v>110.3146867127834</c:v>
                </c:pt>
                <c:pt idx="4">
                  <c:v>110.82090447438922</c:v>
                </c:pt>
                <c:pt idx="5">
                  <c:v>109.64932624255268</c:v>
                </c:pt>
                <c:pt idx="6">
                  <c:v>110.2810988044304</c:v>
                </c:pt>
                <c:pt idx="7">
                  <c:v>110.2810988044304</c:v>
                </c:pt>
                <c:pt idx="8">
                  <c:v>112.31796553240834</c:v>
                </c:pt>
                <c:pt idx="9">
                  <c:v>112.73941381102803</c:v>
                </c:pt>
                <c:pt idx="10">
                  <c:v>113.10168339397816</c:v>
                </c:pt>
                <c:pt idx="11">
                  <c:v>113.73825422847774</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113.73825422847774</c:v>
                </c:pt>
                <c:pt idx="12">
                  <c:v>106.3225238913991</c:v>
                </c:pt>
                <c:pt idx="13">
                  <c:v>105.33887800391859</c:v>
                </c:pt>
                <c:pt idx="14">
                  <c:v>106.34251669399016</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113.83142215391891</c:v>
                </c:pt>
                <c:pt idx="2">
                  <c:v>112.53103203688379</c:v>
                </c:pt>
                <c:pt idx="3">
                  <c:v>112.41281475351697</c:v>
                </c:pt>
                <c:pt idx="4">
                  <c:v>112.05225203924813</c:v>
                </c:pt>
                <c:pt idx="5">
                  <c:v>114.73578437167514</c:v>
                </c:pt>
                <c:pt idx="6">
                  <c:v>119.73637545809197</c:v>
                </c:pt>
                <c:pt idx="7">
                  <c:v>125.16254876462939</c:v>
                </c:pt>
                <c:pt idx="8">
                  <c:v>133.95791464712141</c:v>
                </c:pt>
                <c:pt idx="9">
                  <c:v>136.80104031209362</c:v>
                </c:pt>
                <c:pt idx="10">
                  <c:v>137.30346376640264</c:v>
                </c:pt>
                <c:pt idx="11">
                  <c:v>136.51731883201325</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136.51731883201325</c:v>
                </c:pt>
                <c:pt idx="12">
                  <c:v>127.60964653032273</c:v>
                </c:pt>
                <c:pt idx="13">
                  <c:v>128.91003664735786</c:v>
                </c:pt>
                <c:pt idx="14">
                  <c:v>130.83697836623713</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117.14388944088158</c:v>
                </c:pt>
                <c:pt idx="2">
                  <c:v>117.64519916900009</c:v>
                </c:pt>
                <c:pt idx="3">
                  <c:v>117.63616656128625</c:v>
                </c:pt>
                <c:pt idx="4">
                  <c:v>119.76334567789721</c:v>
                </c:pt>
                <c:pt idx="5">
                  <c:v>117.56842200343239</c:v>
                </c:pt>
                <c:pt idx="6">
                  <c:v>118.72911209466173</c:v>
                </c:pt>
                <c:pt idx="7">
                  <c:v>120.81564447656038</c:v>
                </c:pt>
                <c:pt idx="8">
                  <c:v>121.98085087164664</c:v>
                </c:pt>
                <c:pt idx="9">
                  <c:v>122.2789269262036</c:v>
                </c:pt>
                <c:pt idx="10">
                  <c:v>122.19763345677897</c:v>
                </c:pt>
                <c:pt idx="11">
                  <c:v>122.82991599674826</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122.82991599674826</c:v>
                </c:pt>
                <c:pt idx="12">
                  <c:v>114.82250925842291</c:v>
                </c:pt>
                <c:pt idx="13">
                  <c:v>123.29057899015446</c:v>
                </c:pt>
                <c:pt idx="14">
                  <c:v>126.62812754042092</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124.88530295839266</c:v>
                </c:pt>
                <c:pt idx="2">
                  <c:v>127.85951589938301</c:v>
                </c:pt>
                <c:pt idx="3">
                  <c:v>136.51320993513684</c:v>
                </c:pt>
                <c:pt idx="4">
                  <c:v>146.38506565416864</c:v>
                </c:pt>
                <c:pt idx="5">
                  <c:v>157.94969150450879</c:v>
                </c:pt>
                <c:pt idx="6">
                  <c:v>169.3561145388388</c:v>
                </c:pt>
                <c:pt idx="7">
                  <c:v>183.11975953171967</c:v>
                </c:pt>
                <c:pt idx="8">
                  <c:v>199.38300901756051</c:v>
                </c:pt>
                <c:pt idx="9">
                  <c:v>212.4189210567948</c:v>
                </c:pt>
                <c:pt idx="10">
                  <c:v>223.8095238095238</c:v>
                </c:pt>
                <c:pt idx="11">
                  <c:v>237.76301218161683</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237.76301218161683</c:v>
                </c:pt>
                <c:pt idx="12">
                  <c:v>251.92216421452301</c:v>
                </c:pt>
                <c:pt idx="13">
                  <c:v>273.12134155987974</c:v>
                </c:pt>
                <c:pt idx="14">
                  <c:v>293.21309919316565</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110.8251126935389</c:v>
                </c:pt>
                <c:pt idx="2">
                  <c:v>116.95956098517019</c:v>
                </c:pt>
                <c:pt idx="3">
                  <c:v>121.15372052002351</c:v>
                </c:pt>
                <c:pt idx="4">
                  <c:v>122.71509766773372</c:v>
                </c:pt>
                <c:pt idx="5">
                  <c:v>126.48461488208009</c:v>
                </c:pt>
                <c:pt idx="6">
                  <c:v>131.99189913111647</c:v>
                </c:pt>
                <c:pt idx="7">
                  <c:v>135.98353694388189</c:v>
                </c:pt>
                <c:pt idx="8">
                  <c:v>142.20291369961456</c:v>
                </c:pt>
                <c:pt idx="9">
                  <c:v>146.3121447703665</c:v>
                </c:pt>
                <c:pt idx="10">
                  <c:v>147.94538446462403</c:v>
                </c:pt>
                <c:pt idx="11">
                  <c:v>155.30149604755994</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155.30149604755994</c:v>
                </c:pt>
                <c:pt idx="12">
                  <c:v>152.95616384660613</c:v>
                </c:pt>
                <c:pt idx="13">
                  <c:v>143.77082380610179</c:v>
                </c:pt>
                <c:pt idx="14">
                  <c:v>146.27947997648135</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120.96069868995633</c:v>
                </c:pt>
                <c:pt idx="2">
                  <c:v>124.098464572475</c:v>
                </c:pt>
                <c:pt idx="3">
                  <c:v>125.64797858853359</c:v>
                </c:pt>
                <c:pt idx="4">
                  <c:v>129.26468516692492</c:v>
                </c:pt>
                <c:pt idx="5">
                  <c:v>132.72291872094661</c:v>
                </c:pt>
                <c:pt idx="6">
                  <c:v>137.06860121143822</c:v>
                </c:pt>
                <c:pt idx="7">
                  <c:v>143.80194393576559</c:v>
                </c:pt>
                <c:pt idx="8">
                  <c:v>151.69390054937315</c:v>
                </c:pt>
                <c:pt idx="9">
                  <c:v>156.3142696154388</c:v>
                </c:pt>
                <c:pt idx="10">
                  <c:v>160.54373855472602</c:v>
                </c:pt>
                <c:pt idx="11">
                  <c:v>165.60783208902663</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165.60783208902663</c:v>
                </c:pt>
                <c:pt idx="12">
                  <c:v>165.43879419636568</c:v>
                </c:pt>
                <c:pt idx="13">
                  <c:v>165.87899704183687</c:v>
                </c:pt>
                <c:pt idx="14">
                  <c:v>172.78842090435273</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121.01185770750988</c:v>
                </c:pt>
                <c:pt idx="2">
                  <c:v>126.67193675889328</c:v>
                </c:pt>
                <c:pt idx="3">
                  <c:v>131.03557312252966</c:v>
                </c:pt>
                <c:pt idx="4">
                  <c:v>135.06719367588931</c:v>
                </c:pt>
                <c:pt idx="5">
                  <c:v>144.33201581027669</c:v>
                </c:pt>
                <c:pt idx="6">
                  <c:v>152.86956521739131</c:v>
                </c:pt>
                <c:pt idx="7">
                  <c:v>161.2490118577075</c:v>
                </c:pt>
                <c:pt idx="8">
                  <c:v>172.63241106719369</c:v>
                </c:pt>
                <c:pt idx="9">
                  <c:v>179.36758893280631</c:v>
                </c:pt>
                <c:pt idx="10">
                  <c:v>182.7509881422925</c:v>
                </c:pt>
                <c:pt idx="11">
                  <c:v>187.71541501976284</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187.71541501976284</c:v>
                </c:pt>
                <c:pt idx="12">
                  <c:v>187.52569169960475</c:v>
                </c:pt>
                <c:pt idx="13">
                  <c:v>187.699604743083</c:v>
                </c:pt>
                <c:pt idx="14">
                  <c:v>194.00790513833991</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BG</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101.37880858626771</c:v>
                </c:pt>
                <c:pt idx="2">
                  <c:v>94.959997852057867</c:v>
                </c:pt>
                <c:pt idx="3">
                  <c:v>93.553947072872205</c:v>
                </c:pt>
                <c:pt idx="4">
                  <c:v>92.247958963827472</c:v>
                </c:pt>
                <c:pt idx="5">
                  <c:v>91.539203545676187</c:v>
                </c:pt>
                <c:pt idx="6">
                  <c:v>92.019085251692317</c:v>
                </c:pt>
                <c:pt idx="7">
                  <c:v>93.445305731403764</c:v>
                </c:pt>
                <c:pt idx="8">
                  <c:v>96.025455733728521</c:v>
                </c:pt>
                <c:pt idx="9">
                  <c:v>97.564639633592506</c:v>
                </c:pt>
                <c:pt idx="10" formatCode="General">
                  <c:v>97.086722508796413</c:v>
                </c:pt>
                <c:pt idx="11">
                  <c:v>97.5763616348721</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97.5763616348721</c:v>
                </c:pt>
                <c:pt idx="12" formatCode="0">
                  <c:v>93.692646507007339</c:v>
                </c:pt>
                <c:pt idx="13" formatCode="0">
                  <c:v>95.04178991685238</c:v>
                </c:pt>
                <c:pt idx="14">
                  <c:v>96.599506366225441</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BG</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89.831913767855127</c:v>
                </c:pt>
                <c:pt idx="2">
                  <c:v>85.823658209940746</c:v>
                </c:pt>
                <c:pt idx="3">
                  <c:v>90.221031908313151</c:v>
                </c:pt>
                <c:pt idx="4">
                  <c:v>97.745052563259563</c:v>
                </c:pt>
                <c:pt idx="5">
                  <c:v>105.33462013302045</c:v>
                </c:pt>
                <c:pt idx="6">
                  <c:v>112.32375287160933</c:v>
                </c:pt>
                <c:pt idx="7">
                  <c:v>129.08869788537399</c:v>
                </c:pt>
                <c:pt idx="8">
                  <c:v>136.22060162638368</c:v>
                </c:pt>
                <c:pt idx="9">
                  <c:v>150.1379001678537</c:v>
                </c:pt>
                <c:pt idx="10" formatCode="General">
                  <c:v>161.3980688041834</c:v>
                </c:pt>
                <c:pt idx="11">
                  <c:v>178.84240029645838</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178.84240029645838</c:v>
                </c:pt>
                <c:pt idx="12" formatCode="0">
                  <c:v>174.23523559535352</c:v>
                </c:pt>
                <c:pt idx="13" formatCode="0">
                  <c:v>187.1503759990679</c:v>
                </c:pt>
                <c:pt idx="14" formatCode="0">
                  <c:v>207.16682233247565</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21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116.17257655998158</c:v>
                </c:pt>
                <c:pt idx="2">
                  <c:v>115.42054537679681</c:v>
                </c:pt>
                <c:pt idx="3">
                  <c:v>114.49500016446828</c:v>
                </c:pt>
                <c:pt idx="4">
                  <c:v>115.94232097628368</c:v>
                </c:pt>
                <c:pt idx="5">
                  <c:v>116.6182855827111</c:v>
                </c:pt>
                <c:pt idx="6">
                  <c:v>118.98375053452189</c:v>
                </c:pt>
                <c:pt idx="7">
                  <c:v>121.30974310055591</c:v>
                </c:pt>
                <c:pt idx="8">
                  <c:v>125.2335449491793</c:v>
                </c:pt>
                <c:pt idx="9">
                  <c:v>126.79640472352884</c:v>
                </c:pt>
                <c:pt idx="10" formatCode="General">
                  <c:v>128.39914805434032</c:v>
                </c:pt>
                <c:pt idx="11">
                  <c:v>130.22680174994244</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130.22680174994244</c:v>
                </c:pt>
                <c:pt idx="12" formatCode="0">
                  <c:v>125.03001546001776</c:v>
                </c:pt>
                <c:pt idx="13" formatCode="0">
                  <c:v>125.56577086280056</c:v>
                </c:pt>
                <c:pt idx="14" formatCode="0">
                  <c:v>127.87778362553864</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101.01594185439505</c:v>
                </c:pt>
                <c:pt idx="2">
                  <c:v>95.345942255953105</c:v>
                </c:pt>
                <c:pt idx="3">
                  <c:v>92.968718628277713</c:v>
                </c:pt>
                <c:pt idx="4">
                  <c:v>89.712082881580528</c:v>
                </c:pt>
                <c:pt idx="5">
                  <c:v>89.40288318676464</c:v>
                </c:pt>
                <c:pt idx="6">
                  <c:v>88.764405894872098</c:v>
                </c:pt>
                <c:pt idx="7">
                  <c:v>91.229972292494878</c:v>
                </c:pt>
                <c:pt idx="8">
                  <c:v>92.294101112315786</c:v>
                </c:pt>
                <c:pt idx="9">
                  <c:v>95.016664658876437</c:v>
                </c:pt>
                <c:pt idx="10" formatCode="General">
                  <c:v>92.547082680801509</c:v>
                </c:pt>
                <c:pt idx="11">
                  <c:v>94.482592458739916</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94.482592458739916</c:v>
                </c:pt>
                <c:pt idx="12" formatCode="0">
                  <c:v>90.25820182307352</c:v>
                </c:pt>
                <c:pt idx="13" formatCode="0">
                  <c:v>91.23398787294704</c:v>
                </c:pt>
                <c:pt idx="14" formatCode="0">
                  <c:v>92.077259767899449</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93.917322834645674</c:v>
                </c:pt>
                <c:pt idx="2">
                  <c:v>88.169291338582681</c:v>
                </c:pt>
                <c:pt idx="3">
                  <c:v>84.350393700787407</c:v>
                </c:pt>
                <c:pt idx="4">
                  <c:v>82.874015748031496</c:v>
                </c:pt>
                <c:pt idx="5">
                  <c:v>81.909448818897644</c:v>
                </c:pt>
                <c:pt idx="6">
                  <c:v>82.204724409448815</c:v>
                </c:pt>
                <c:pt idx="7">
                  <c:v>83.464566929133852</c:v>
                </c:pt>
                <c:pt idx="8">
                  <c:v>84.035433070866148</c:v>
                </c:pt>
                <c:pt idx="9">
                  <c:v>84.448818897637793</c:v>
                </c:pt>
                <c:pt idx="10" formatCode="General">
                  <c:v>85.236220472440948</c:v>
                </c:pt>
                <c:pt idx="11">
                  <c:v>85.787401574803155</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85.787401574803155</c:v>
                </c:pt>
                <c:pt idx="12" formatCode="0">
                  <c:v>81.082677165354326</c:v>
                </c:pt>
                <c:pt idx="13" formatCode="0">
                  <c:v>81.082677165354326</c:v>
                </c:pt>
                <c:pt idx="14" formatCode="0">
                  <c:v>80.80708661417323</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91.958495460440986</c:v>
                </c:pt>
                <c:pt idx="2">
                  <c:v>91.439688715953309</c:v>
                </c:pt>
                <c:pt idx="3">
                  <c:v>88.326848249027236</c:v>
                </c:pt>
                <c:pt idx="4">
                  <c:v>87.159533073929964</c:v>
                </c:pt>
                <c:pt idx="5">
                  <c:v>87.80804150453956</c:v>
                </c:pt>
                <c:pt idx="6">
                  <c:v>88.326848249027236</c:v>
                </c:pt>
                <c:pt idx="7">
                  <c:v>85.60311284046692</c:v>
                </c:pt>
                <c:pt idx="8">
                  <c:v>84.306095979247729</c:v>
                </c:pt>
                <c:pt idx="9">
                  <c:v>86.25162127107653</c:v>
                </c:pt>
                <c:pt idx="10" formatCode="General">
                  <c:v>89.494163424124508</c:v>
                </c:pt>
                <c:pt idx="11">
                  <c:v>90.272373540856037</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90.272373540856037</c:v>
                </c:pt>
                <c:pt idx="12" formatCode="0">
                  <c:v>85.473411154345001</c:v>
                </c:pt>
                <c:pt idx="13" formatCode="0">
                  <c:v>84.17639429312581</c:v>
                </c:pt>
                <c:pt idx="14" formatCode="0">
                  <c:v>83.268482490272376</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60"/>
        <c:auto val="1"/>
        <c:lblAlgn val="ctr"/>
        <c:lblOffset val="100"/>
        <c:tickLblSkip val="1"/>
        <c:tickMarkSkip val="1"/>
        <c:noMultiLvlLbl val="0"/>
      </c:catAx>
      <c:valAx>
        <c:axId val="1099426336"/>
        <c:scaling>
          <c:orientation val="minMax"/>
          <c:max val="14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111.48884154118052</c:v>
                </c:pt>
                <c:pt idx="2">
                  <c:v>107.91991341172196</c:v>
                </c:pt>
                <c:pt idx="3">
                  <c:v>106.61749401110359</c:v>
                </c:pt>
                <c:pt idx="4">
                  <c:v>106.09713176329005</c:v>
                </c:pt>
                <c:pt idx="5">
                  <c:v>105.22859986603038</c:v>
                </c:pt>
                <c:pt idx="6">
                  <c:v>105.72209249959317</c:v>
                </c:pt>
                <c:pt idx="7">
                  <c:v>105.89258209424044</c:v>
                </c:pt>
                <c:pt idx="8">
                  <c:v>111.21125193480145</c:v>
                </c:pt>
                <c:pt idx="9">
                  <c:v>112.42360136088919</c:v>
                </c:pt>
                <c:pt idx="10" formatCode="General">
                  <c:v>112.61755456234697</c:v>
                </c:pt>
                <c:pt idx="11">
                  <c:v>112.83232225371728</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112.83232225371728</c:v>
                </c:pt>
                <c:pt idx="12" formatCode="0">
                  <c:v>108.32636363292322</c:v>
                </c:pt>
                <c:pt idx="13" formatCode="0">
                  <c:v>109.62953992408387</c:v>
                </c:pt>
                <c:pt idx="14" formatCode="0">
                  <c:v>111.96379035645761</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99.746210715324665</c:v>
                </c:pt>
                <c:pt idx="2">
                  <c:v>91.872724172175467</c:v>
                </c:pt>
                <c:pt idx="3">
                  <c:v>91.107745087221261</c:v>
                </c:pt>
                <c:pt idx="4">
                  <c:v>88.474756492692279</c:v>
                </c:pt>
                <c:pt idx="5">
                  <c:v>88.081734193341291</c:v>
                </c:pt>
                <c:pt idx="6">
                  <c:v>88.114435895635424</c:v>
                </c:pt>
                <c:pt idx="7">
                  <c:v>90.810821655348136</c:v>
                </c:pt>
                <c:pt idx="8">
                  <c:v>91.97524300574787</c:v>
                </c:pt>
                <c:pt idx="9">
                  <c:v>94.743652760083862</c:v>
                </c:pt>
                <c:pt idx="10" formatCode="General">
                  <c:v>91.636188546379245</c:v>
                </c:pt>
                <c:pt idx="11">
                  <c:v>92.478207224468093</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92.478207224468093</c:v>
                </c:pt>
                <c:pt idx="12" formatCode="0">
                  <c:v>89.097091955983103</c:v>
                </c:pt>
                <c:pt idx="13" formatCode="0">
                  <c:v>90.869805093841848</c:v>
                </c:pt>
                <c:pt idx="14" formatCode="0">
                  <c:v>92.464163548636265</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92.322642565784207</c:v>
                </c:pt>
                <c:pt idx="2">
                  <c:v>84.342157882108296</c:v>
                </c:pt>
                <c:pt idx="3">
                  <c:v>82.187674958010078</c:v>
                </c:pt>
                <c:pt idx="4">
                  <c:v>81.374070223146447</c:v>
                </c:pt>
                <c:pt idx="5">
                  <c:v>80.519475325921775</c:v>
                </c:pt>
                <c:pt idx="6">
                  <c:v>81.430656642405822</c:v>
                </c:pt>
                <c:pt idx="7">
                  <c:v>82.917899704071019</c:v>
                </c:pt>
                <c:pt idx="8">
                  <c:v>84.015236343277607</c:v>
                </c:pt>
                <c:pt idx="9">
                  <c:v>84.674678077261461</c:v>
                </c:pt>
                <c:pt idx="10" formatCode="General">
                  <c:v>86.107534191793974</c:v>
                </c:pt>
                <c:pt idx="11">
                  <c:v>86.536431256498446</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86.536431256498446</c:v>
                </c:pt>
                <c:pt idx="12" formatCode="0">
                  <c:v>82.809325761817163</c:v>
                </c:pt>
                <c:pt idx="13" formatCode="0">
                  <c:v>83.784891626009752</c:v>
                </c:pt>
                <c:pt idx="14" formatCode="0">
                  <c:v>84.485523474366147</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91.589530801149053</c:v>
                </c:pt>
                <c:pt idx="2">
                  <c:v>88.617374814592296</c:v>
                </c:pt>
                <c:pt idx="3">
                  <c:v>87.896584743057772</c:v>
                </c:pt>
                <c:pt idx="4">
                  <c:v>86.099585062240664</c:v>
                </c:pt>
                <c:pt idx="5">
                  <c:v>86.557330880006006</c:v>
                </c:pt>
                <c:pt idx="6">
                  <c:v>89.705412966335587</c:v>
                </c:pt>
                <c:pt idx="7">
                  <c:v>89.966391919040191</c:v>
                </c:pt>
                <c:pt idx="8">
                  <c:v>91.837742438181778</c:v>
                </c:pt>
                <c:pt idx="9">
                  <c:v>94.226356996676742</c:v>
                </c:pt>
                <c:pt idx="10" formatCode="General">
                  <c:v>98.882859878710505</c:v>
                </c:pt>
                <c:pt idx="11">
                  <c:v>98.081523065657805</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98.081523065657805</c:v>
                </c:pt>
                <c:pt idx="12" formatCode="0">
                  <c:v>94.489589005088149</c:v>
                </c:pt>
                <c:pt idx="13" formatCode="0">
                  <c:v>94.541409286344603</c:v>
                </c:pt>
                <c:pt idx="14" formatCode="0">
                  <c:v>94.878053359869327</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2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89.821319731819202</c:v>
                </c:pt>
                <c:pt idx="2">
                  <c:v>89.711612613479616</c:v>
                </c:pt>
                <c:pt idx="3">
                  <c:v>95.564970631636356</c:v>
                </c:pt>
                <c:pt idx="4">
                  <c:v>112.45308439996151</c:v>
                </c:pt>
                <c:pt idx="5">
                  <c:v>124.4666859140923</c:v>
                </c:pt>
                <c:pt idx="6">
                  <c:v>128.74282231418212</c:v>
                </c:pt>
                <c:pt idx="7">
                  <c:v>149.18679626599942</c:v>
                </c:pt>
                <c:pt idx="8">
                  <c:v>160.71921213870976</c:v>
                </c:pt>
                <c:pt idx="9">
                  <c:v>182.5297533121612</c:v>
                </c:pt>
                <c:pt idx="10" formatCode="General">
                  <c:v>197.55236903730793</c:v>
                </c:pt>
                <c:pt idx="11">
                  <c:v>217.17191159015815</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217.17191159015815</c:v>
                </c:pt>
                <c:pt idx="12" formatCode="0">
                  <c:v>211.90055583357389</c:v>
                </c:pt>
                <c:pt idx="13" formatCode="0">
                  <c:v>230.71343848843549</c:v>
                </c:pt>
                <c:pt idx="14" formatCode="0">
                  <c:v>257.14413893433419</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90.164686687401215</c:v>
                </c:pt>
                <c:pt idx="2">
                  <c:v>82.011968592260217</c:v>
                </c:pt>
                <c:pt idx="3">
                  <c:v>89.23553645541223</c:v>
                </c:pt>
                <c:pt idx="4">
                  <c:v>95.516639269872016</c:v>
                </c:pt>
                <c:pt idx="5">
                  <c:v>100.65034110029062</c:v>
                </c:pt>
                <c:pt idx="6">
                  <c:v>110.35461556110742</c:v>
                </c:pt>
                <c:pt idx="7">
                  <c:v>128.3438252689543</c:v>
                </c:pt>
                <c:pt idx="8">
                  <c:v>130.1765130270739</c:v>
                </c:pt>
                <c:pt idx="9">
                  <c:v>143.21534772854741</c:v>
                </c:pt>
                <c:pt idx="10" formatCode="General">
                  <c:v>147.3204813134146</c:v>
                </c:pt>
                <c:pt idx="11">
                  <c:v>162.71680747463418</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162.71680747463418</c:v>
                </c:pt>
                <c:pt idx="12" formatCode="0">
                  <c:v>153.10174687707132</c:v>
                </c:pt>
                <c:pt idx="13" formatCode="0">
                  <c:v>166.4353192525366</c:v>
                </c:pt>
                <c:pt idx="14" formatCode="0">
                  <c:v>184.58073724060574</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89.551514809749065</c:v>
                </c:pt>
                <c:pt idx="2">
                  <c:v>86.447749327767724</c:v>
                </c:pt>
                <c:pt idx="3">
                  <c:v>87.401647712978416</c:v>
                </c:pt>
                <c:pt idx="4">
                  <c:v>89.56694262250285</c:v>
                </c:pt>
                <c:pt idx="5">
                  <c:v>96.24022102694552</c:v>
                </c:pt>
                <c:pt idx="6">
                  <c:v>102.74600578862901</c:v>
                </c:pt>
                <c:pt idx="7">
                  <c:v>115.92506921921799</c:v>
                </c:pt>
                <c:pt idx="8">
                  <c:v>124.61487669217786</c:v>
                </c:pt>
                <c:pt idx="9">
                  <c:v>133.86887096701992</c:v>
                </c:pt>
                <c:pt idx="10" formatCode="General">
                  <c:v>148.72962677014016</c:v>
                </c:pt>
                <c:pt idx="11">
                  <c:v>166.4500398666228</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166.4500398666228</c:v>
                </c:pt>
                <c:pt idx="12" formatCode="0">
                  <c:v>166.62843006040384</c:v>
                </c:pt>
                <c:pt idx="13" formatCode="0">
                  <c:v>175.13004467286413</c:v>
                </c:pt>
                <c:pt idx="14" formatCode="0">
                  <c:v>192.35732106150425</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95.648476038783286</c:v>
                </c:pt>
                <c:pt idx="2">
                  <c:v>102.09151220869994</c:v>
                </c:pt>
                <c:pt idx="3">
                  <c:v>111.67133633847249</c:v>
                </c:pt>
                <c:pt idx="4">
                  <c:v>106.75405087602643</c:v>
                </c:pt>
                <c:pt idx="5">
                  <c:v>102.21890163452764</c:v>
                </c:pt>
                <c:pt idx="6">
                  <c:v>106.15970958912585</c:v>
                </c:pt>
                <c:pt idx="7">
                  <c:v>124.49758263101737</c:v>
                </c:pt>
                <c:pt idx="8">
                  <c:v>139.29355119303509</c:v>
                </c:pt>
                <c:pt idx="9">
                  <c:v>154.97138871449116</c:v>
                </c:pt>
                <c:pt idx="10" formatCode="General">
                  <c:v>163.25328219957632</c:v>
                </c:pt>
                <c:pt idx="11">
                  <c:v>182.09287580991852</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182.09287580991852</c:v>
                </c:pt>
                <c:pt idx="12" formatCode="0">
                  <c:v>181.18138753923952</c:v>
                </c:pt>
                <c:pt idx="13" formatCode="0">
                  <c:v>193.17101820093711</c:v>
                </c:pt>
                <c:pt idx="14" formatCode="0">
                  <c:v>210.25413503023182</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25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96.637321402799827</c:v>
                </c:pt>
                <c:pt idx="2">
                  <c:v>79.751767931880508</c:v>
                </c:pt>
                <c:pt idx="3">
                  <c:v>83.590705729542506</c:v>
                </c:pt>
                <c:pt idx="4">
                  <c:v>82.378409582912397</c:v>
                </c:pt>
                <c:pt idx="5">
                  <c:v>77.70241016019628</c:v>
                </c:pt>
                <c:pt idx="6">
                  <c:v>80.531101168999854</c:v>
                </c:pt>
                <c:pt idx="7">
                  <c:v>79.376533410304518</c:v>
                </c:pt>
                <c:pt idx="8">
                  <c:v>89.623322268725644</c:v>
                </c:pt>
                <c:pt idx="9">
                  <c:v>79.289940828402365</c:v>
                </c:pt>
                <c:pt idx="10" formatCode="General">
                  <c:v>79.520854380141429</c:v>
                </c:pt>
                <c:pt idx="11">
                  <c:v>76.461249819598791</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76.461249819598791</c:v>
                </c:pt>
                <c:pt idx="12" formatCode="0">
                  <c:v>77.312743541636607</c:v>
                </c:pt>
                <c:pt idx="13" formatCode="0">
                  <c:v>77.789002742098432</c:v>
                </c:pt>
                <c:pt idx="14" formatCode="0">
                  <c:v>77.341607735603986</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91.527779058083908</c:v>
                </c:pt>
                <c:pt idx="2">
                  <c:v>84.720596233441796</c:v>
                </c:pt>
                <c:pt idx="3">
                  <c:v>83.516468321641582</c:v>
                </c:pt>
                <c:pt idx="4">
                  <c:v>81.716613969266504</c:v>
                </c:pt>
                <c:pt idx="5">
                  <c:v>81.99776919460551</c:v>
                </c:pt>
                <c:pt idx="6">
                  <c:v>82.766797872438488</c:v>
                </c:pt>
                <c:pt idx="7">
                  <c:v>83.597358062702227</c:v>
                </c:pt>
                <c:pt idx="8">
                  <c:v>83.874595551294703</c:v>
                </c:pt>
                <c:pt idx="9">
                  <c:v>83.245914031028477</c:v>
                </c:pt>
                <c:pt idx="10">
                  <c:v>82.024501986522992</c:v>
                </c:pt>
                <c:pt idx="11">
                  <c:v>79.956397894562187</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79.956397894562187</c:v>
                </c:pt>
                <c:pt idx="12">
                  <c:v>76.63185258247988</c:v>
                </c:pt>
                <c:pt idx="13">
                  <c:v>77.724901134760927</c:v>
                </c:pt>
                <c:pt idx="14">
                  <c:v>78.278915201740404</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97.633136094674555</c:v>
                </c:pt>
                <c:pt idx="2">
                  <c:v>105.43110735418428</c:v>
                </c:pt>
                <c:pt idx="3">
                  <c:v>108.77007607776838</c:v>
                </c:pt>
                <c:pt idx="4">
                  <c:v>127.32459847844463</c:v>
                </c:pt>
                <c:pt idx="5">
                  <c:v>131.91039729501267</c:v>
                </c:pt>
                <c:pt idx="6">
                  <c:v>135.18596787827556</c:v>
                </c:pt>
                <c:pt idx="7">
                  <c:v>136.66525781910397</c:v>
                </c:pt>
                <c:pt idx="8">
                  <c:v>140.13102282333051</c:v>
                </c:pt>
                <c:pt idx="9">
                  <c:v>137.46830092983939</c:v>
                </c:pt>
                <c:pt idx="10" formatCode="General">
                  <c:v>132.05832628909553</c:v>
                </c:pt>
                <c:pt idx="11">
                  <c:v>130.19864750633982</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130.19864750633982</c:v>
                </c:pt>
                <c:pt idx="12" formatCode="0">
                  <c:v>132.90363482671174</c:v>
                </c:pt>
                <c:pt idx="13" formatCode="0">
                  <c:v>134.84784446322908</c:v>
                </c:pt>
                <c:pt idx="14" formatCode="0">
                  <c:v>138.33474218089603</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103.45394736842105</c:v>
                </c:pt>
                <c:pt idx="2">
                  <c:v>110.2844427244582</c:v>
                </c:pt>
                <c:pt idx="3">
                  <c:v>118.26625386996903</c:v>
                </c:pt>
                <c:pt idx="4">
                  <c:v>120.74303405572755</c:v>
                </c:pt>
                <c:pt idx="5">
                  <c:v>119.10797213622291</c:v>
                </c:pt>
                <c:pt idx="6">
                  <c:v>106.88854489164086</c:v>
                </c:pt>
                <c:pt idx="7">
                  <c:v>118.50812693498452</c:v>
                </c:pt>
                <c:pt idx="8">
                  <c:v>117.35681114551083</c:v>
                </c:pt>
                <c:pt idx="9">
                  <c:v>108.86222910216718</c:v>
                </c:pt>
                <c:pt idx="10">
                  <c:v>111.07778637770897</c:v>
                </c:pt>
                <c:pt idx="11">
                  <c:v>110.91331269349845</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110.91331269349845</c:v>
                </c:pt>
                <c:pt idx="12">
                  <c:v>112.01625386996903</c:v>
                </c:pt>
                <c:pt idx="13">
                  <c:v>112.5967492260062</c:v>
                </c:pt>
                <c:pt idx="14">
                  <c:v>116.09907120743034</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93.193881028293475</c:v>
                </c:pt>
                <c:pt idx="2">
                  <c:v>72.267632656300322</c:v>
                </c:pt>
                <c:pt idx="3">
                  <c:v>64.609114971127681</c:v>
                </c:pt>
                <c:pt idx="4">
                  <c:v>61.013728940943615</c:v>
                </c:pt>
                <c:pt idx="5">
                  <c:v>58.369238956395094</c:v>
                </c:pt>
                <c:pt idx="6">
                  <c:v>58.824380657177933</c:v>
                </c:pt>
                <c:pt idx="7">
                  <c:v>59.581549722480268</c:v>
                </c:pt>
                <c:pt idx="8">
                  <c:v>59.763139590792598</c:v>
                </c:pt>
                <c:pt idx="9">
                  <c:v>61.874530270424195</c:v>
                </c:pt>
                <c:pt idx="10" formatCode="General">
                  <c:v>63.608270041406222</c:v>
                </c:pt>
                <c:pt idx="11">
                  <c:v>65.625831508876431</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65.625831508876431</c:v>
                </c:pt>
                <c:pt idx="12" formatCode="0">
                  <c:v>64.699209687282647</c:v>
                </c:pt>
                <c:pt idx="13" formatCode="0">
                  <c:v>66.528645918429277</c:v>
                </c:pt>
                <c:pt idx="14" formatCode="0">
                  <c:v>65.26031771224774</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107.4273571959954</c:v>
                </c:pt>
                <c:pt idx="2">
                  <c:v>104.41409070778602</c:v>
                </c:pt>
                <c:pt idx="3">
                  <c:v>102.37535805992063</c:v>
                </c:pt>
                <c:pt idx="4">
                  <c:v>99.973820447539453</c:v>
                </c:pt>
                <c:pt idx="5">
                  <c:v>97.863312193344726</c:v>
                </c:pt>
                <c:pt idx="6">
                  <c:v>96.90404975860271</c:v>
                </c:pt>
                <c:pt idx="7">
                  <c:v>96.574405560536945</c:v>
                </c:pt>
                <c:pt idx="8">
                  <c:v>98.8099211777308</c:v>
                </c:pt>
                <c:pt idx="9">
                  <c:v>99.56716473265223</c:v>
                </c:pt>
                <c:pt idx="10">
                  <c:v>98.016462575238947</c:v>
                </c:pt>
                <c:pt idx="11">
                  <c:v>98.013626457055722</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98.013626457055722</c:v>
                </c:pt>
                <c:pt idx="12">
                  <c:v>91.458266520933819</c:v>
                </c:pt>
                <c:pt idx="13">
                  <c:v>90.589759868055054</c:v>
                </c:pt>
                <c:pt idx="14">
                  <c:v>91.476374044719037</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103.69079754601226</c:v>
                </c:pt>
                <c:pt idx="2">
                  <c:v>101.30184049079755</c:v>
                </c:pt>
                <c:pt idx="3">
                  <c:v>105.40368098159509</c:v>
                </c:pt>
                <c:pt idx="4">
                  <c:v>108.06871165644172</c:v>
                </c:pt>
                <c:pt idx="5">
                  <c:v>110.30306748466258</c:v>
                </c:pt>
                <c:pt idx="6">
                  <c:v>116.00122699386503</c:v>
                </c:pt>
                <c:pt idx="7">
                  <c:v>121.71042944785276</c:v>
                </c:pt>
                <c:pt idx="8">
                  <c:v>130.13987730061351</c:v>
                </c:pt>
                <c:pt idx="9">
                  <c:v>134.1521472392638</c:v>
                </c:pt>
                <c:pt idx="10">
                  <c:v>135.01472392638036</c:v>
                </c:pt>
                <c:pt idx="11">
                  <c:v>136.29447852760737</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136.29447852760737</c:v>
                </c:pt>
                <c:pt idx="12">
                  <c:v>126.77423312883435</c:v>
                </c:pt>
                <c:pt idx="13">
                  <c:v>128.15092024539877</c:v>
                </c:pt>
                <c:pt idx="14">
                  <c:v>130.20490797546012</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112.36465946011865</c:v>
                </c:pt>
                <c:pt idx="2">
                  <c:v>109.97012273198436</c:v>
                </c:pt>
                <c:pt idx="3">
                  <c:v>113.68082715608477</c:v>
                </c:pt>
                <c:pt idx="4">
                  <c:v>112.43869933712534</c:v>
                </c:pt>
                <c:pt idx="5">
                  <c:v>109.54330461747516</c:v>
                </c:pt>
                <c:pt idx="6">
                  <c:v>108.95272771617466</c:v>
                </c:pt>
                <c:pt idx="7">
                  <c:v>110.14781843680043</c:v>
                </c:pt>
                <c:pt idx="8">
                  <c:v>113.96304974608678</c:v>
                </c:pt>
                <c:pt idx="9">
                  <c:v>118.80264453019521</c:v>
                </c:pt>
                <c:pt idx="10">
                  <c:v>117.87758159629975</c:v>
                </c:pt>
                <c:pt idx="11">
                  <c:v>120.668449430764</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120.668449430764</c:v>
                </c:pt>
                <c:pt idx="12">
                  <c:v>112.65994791076888</c:v>
                </c:pt>
                <c:pt idx="13">
                  <c:v>121.12314138132278</c:v>
                </c:pt>
                <c:pt idx="14">
                  <c:v>124.46364642038971</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111.81985020584297</c:v>
                </c:pt>
                <c:pt idx="2">
                  <c:v>107.55666881603095</c:v>
                </c:pt>
                <c:pt idx="3">
                  <c:v>108.21387827984724</c:v>
                </c:pt>
                <c:pt idx="4">
                  <c:v>115.33902088190069</c:v>
                </c:pt>
                <c:pt idx="5">
                  <c:v>122.20127969842765</c:v>
                </c:pt>
                <c:pt idx="6">
                  <c:v>127.54575665889588</c:v>
                </c:pt>
                <c:pt idx="7">
                  <c:v>137.03189325926294</c:v>
                </c:pt>
                <c:pt idx="8">
                  <c:v>146.09642378850256</c:v>
                </c:pt>
                <c:pt idx="9">
                  <c:v>156.59441495957543</c:v>
                </c:pt>
                <c:pt idx="10">
                  <c:v>165.57710431030208</c:v>
                </c:pt>
                <c:pt idx="11">
                  <c:v>175.81469173156094</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175.81469173156094</c:v>
                </c:pt>
                <c:pt idx="12">
                  <c:v>187.10629433063835</c:v>
                </c:pt>
                <c:pt idx="13">
                  <c:v>204.03005803283568</c:v>
                </c:pt>
                <c:pt idx="14">
                  <c:v>220.18253062844104</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103.94016677651373</c:v>
                </c:pt>
                <c:pt idx="2">
                  <c:v>101.69928647161647</c:v>
                </c:pt>
                <c:pt idx="3">
                  <c:v>101.93712926612602</c:v>
                </c:pt>
                <c:pt idx="4">
                  <c:v>101.02014499813738</c:v>
                </c:pt>
                <c:pt idx="5">
                  <c:v>100.49001346820644</c:v>
                </c:pt>
                <c:pt idx="6">
                  <c:v>99.902570421526207</c:v>
                </c:pt>
                <c:pt idx="7">
                  <c:v>98.687566266441237</c:v>
                </c:pt>
                <c:pt idx="8">
                  <c:v>105.35576124022123</c:v>
                </c:pt>
                <c:pt idx="9">
                  <c:v>109.67991517895521</c:v>
                </c:pt>
                <c:pt idx="10">
                  <c:v>107.58231366593117</c:v>
                </c:pt>
                <c:pt idx="11">
                  <c:v>109.82892512250336</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109.82892512250336</c:v>
                </c:pt>
                <c:pt idx="12">
                  <c:v>108.2184715018483</c:v>
                </c:pt>
                <c:pt idx="13">
                  <c:v>101.67636186491676</c:v>
                </c:pt>
                <c:pt idx="14">
                  <c:v>103.46161561165717</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112.75687353720326</c:v>
                </c:pt>
                <c:pt idx="2">
                  <c:v>112.09588230755382</c:v>
                </c:pt>
                <c:pt idx="3">
                  <c:v>111.24971065559014</c:v>
                </c:pt>
                <c:pt idx="4">
                  <c:v>113.7393585555927</c:v>
                </c:pt>
                <c:pt idx="5">
                  <c:v>114.64082713921967</c:v>
                </c:pt>
                <c:pt idx="6">
                  <c:v>115.90236876623544</c:v>
                </c:pt>
                <c:pt idx="7">
                  <c:v>122.25765798204779</c:v>
                </c:pt>
                <c:pt idx="8">
                  <c:v>131.25305419099303</c:v>
                </c:pt>
                <c:pt idx="9">
                  <c:v>135.9455775314421</c:v>
                </c:pt>
                <c:pt idx="10">
                  <c:v>134.12720866232866</c:v>
                </c:pt>
                <c:pt idx="11">
                  <c:v>135.56235693526401</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135.56235693526401</c:v>
                </c:pt>
                <c:pt idx="12">
                  <c:v>135.41961369306344</c:v>
                </c:pt>
                <c:pt idx="13">
                  <c:v>135.79254648800185</c:v>
                </c:pt>
                <c:pt idx="14">
                  <c:v>141.55114323191276</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110.30946675872153</c:v>
                </c:pt>
                <c:pt idx="2">
                  <c:v>106.17918206554847</c:v>
                </c:pt>
                <c:pt idx="3">
                  <c:v>108.13467083621005</c:v>
                </c:pt>
                <c:pt idx="4">
                  <c:v>108.72761239491533</c:v>
                </c:pt>
                <c:pt idx="5">
                  <c:v>112.36648661820249</c:v>
                </c:pt>
                <c:pt idx="6">
                  <c:v>115.26621451488445</c:v>
                </c:pt>
                <c:pt idx="7">
                  <c:v>120.35292206473622</c:v>
                </c:pt>
                <c:pt idx="8">
                  <c:v>125.5898956260407</c:v>
                </c:pt>
                <c:pt idx="9">
                  <c:v>129.12520813873209</c:v>
                </c:pt>
                <c:pt idx="10">
                  <c:v>129.71408845388459</c:v>
                </c:pt>
                <c:pt idx="11">
                  <c:v>134.14896641351581</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134.14896641351581</c:v>
                </c:pt>
                <c:pt idx="12">
                  <c:v>133.99666978028674</c:v>
                </c:pt>
                <c:pt idx="13">
                  <c:v>134.1327214393047</c:v>
                </c:pt>
                <c:pt idx="14">
                  <c:v>139.04073427283433</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67.474747474747474</c:v>
                </c:pt>
                <c:pt idx="2">
                  <c:v>51.515151515151516</c:v>
                </c:pt>
                <c:pt idx="3">
                  <c:v>125.55553787878789</c:v>
                </c:pt>
                <c:pt idx="4">
                  <c:v>128.68689292929292</c:v>
                </c:pt>
                <c:pt idx="5">
                  <c:v>101.01010101010101</c:v>
                </c:pt>
                <c:pt idx="6">
                  <c:v>105.35353535353535</c:v>
                </c:pt>
                <c:pt idx="7">
                  <c:v>93.636363636363612</c:v>
                </c:pt>
                <c:pt idx="8">
                  <c:v>86.767676767676761</c:v>
                </c:pt>
                <c:pt idx="9">
                  <c:v>120.70707070707071</c:v>
                </c:pt>
                <c:pt idx="10" formatCode="General">
                  <c:v>85.757575757575751</c:v>
                </c:pt>
                <c:pt idx="11">
                  <c:v>140.90909090909091</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140.90909090909091</c:v>
                </c:pt>
                <c:pt idx="12" formatCode="0">
                  <c:v>157.11874444444442</c:v>
                </c:pt>
                <c:pt idx="13" formatCode="0">
                  <c:v>168.88680404040406</c:v>
                </c:pt>
                <c:pt idx="14" formatCode="0">
                  <c:v>182.02446262626262</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87.45709324395267</c:v>
                </c:pt>
                <c:pt idx="2">
                  <c:v>86.915963332391073</c:v>
                </c:pt>
                <c:pt idx="3">
                  <c:v>92.613980535476301</c:v>
                </c:pt>
                <c:pt idx="4">
                  <c:v>99.693090497920267</c:v>
                </c:pt>
                <c:pt idx="5">
                  <c:v>105.71820861769574</c:v>
                </c:pt>
                <c:pt idx="6">
                  <c:v>115.53931268424665</c:v>
                </c:pt>
                <c:pt idx="7">
                  <c:v>127.92876468925409</c:v>
                </c:pt>
                <c:pt idx="8">
                  <c:v>139.06634898841011</c:v>
                </c:pt>
                <c:pt idx="9">
                  <c:v>147.61539393449905</c:v>
                </c:pt>
                <c:pt idx="10">
                  <c:v>159.34256754028186</c:v>
                </c:pt>
                <c:pt idx="11">
                  <c:v>167.25356378467873</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167.25356378467873</c:v>
                </c:pt>
                <c:pt idx="12">
                  <c:v>155.91162863950248</c:v>
                </c:pt>
                <c:pt idx="13">
                  <c:v>180.34334490974436</c:v>
                </c:pt>
                <c:pt idx="14">
                  <c:v>197.37602511811977</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197.24037763253455</c:v>
                </c:pt>
                <c:pt idx="2">
                  <c:v>252.21496005809735</c:v>
                </c:pt>
                <c:pt idx="3">
                  <c:v>311.40159767610743</c:v>
                </c:pt>
                <c:pt idx="4">
                  <c:v>453.23166303558463</c:v>
                </c:pt>
                <c:pt idx="5">
                  <c:v>666.88453159041399</c:v>
                </c:pt>
                <c:pt idx="6">
                  <c:v>610.89324618736384</c:v>
                </c:pt>
                <c:pt idx="7">
                  <c:v>612.78140885984033</c:v>
                </c:pt>
                <c:pt idx="8">
                  <c:v>632.60711692084237</c:v>
                </c:pt>
                <c:pt idx="9">
                  <c:v>573.05737109658685</c:v>
                </c:pt>
                <c:pt idx="10" formatCode="General">
                  <c:v>544.58968772694266</c:v>
                </c:pt>
                <c:pt idx="11">
                  <c:v>628.24981844589695</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628.24981844589695</c:v>
                </c:pt>
                <c:pt idx="12" formatCode="0">
                  <c:v>777.66864923747278</c:v>
                </c:pt>
                <c:pt idx="13" formatCode="0">
                  <c:v>878.10777051561365</c:v>
                </c:pt>
                <c:pt idx="14" formatCode="0">
                  <c:v>971.03557007988388</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107.7816492450639</c:v>
                </c:pt>
                <c:pt idx="2">
                  <c:v>121.83507549361208</c:v>
                </c:pt>
                <c:pt idx="3">
                  <c:v>131.93960511033683</c:v>
                </c:pt>
                <c:pt idx="4">
                  <c:v>145.99301742160279</c:v>
                </c:pt>
                <c:pt idx="5">
                  <c:v>142.74099883855982</c:v>
                </c:pt>
                <c:pt idx="6">
                  <c:v>133.10104529616726</c:v>
                </c:pt>
                <c:pt idx="7">
                  <c:v>168.64111498257839</c:v>
                </c:pt>
                <c:pt idx="8">
                  <c:v>162.13704994192801</c:v>
                </c:pt>
                <c:pt idx="9">
                  <c:v>177.3519163763066</c:v>
                </c:pt>
                <c:pt idx="10">
                  <c:v>191.52148664343787</c:v>
                </c:pt>
                <c:pt idx="11">
                  <c:v>216.37630662020908</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216.37630662020908</c:v>
                </c:pt>
                <c:pt idx="12">
                  <c:v>233.86439372822304</c:v>
                </c:pt>
                <c:pt idx="13">
                  <c:v>242.71594076655057</c:v>
                </c:pt>
                <c:pt idx="14">
                  <c:v>270.94199070847856</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84.808303535955488</c:v>
                </c:pt>
                <c:pt idx="2">
                  <c:v>52.028613925307909</c:v>
                </c:pt>
                <c:pt idx="3">
                  <c:v>52.880413190305923</c:v>
                </c:pt>
                <c:pt idx="4">
                  <c:v>49.5580055621772</c:v>
                </c:pt>
                <c:pt idx="5">
                  <c:v>48.251887167262616</c:v>
                </c:pt>
                <c:pt idx="6">
                  <c:v>50.774731823599524</c:v>
                </c:pt>
                <c:pt idx="7">
                  <c:v>65.435041716328968</c:v>
                </c:pt>
                <c:pt idx="8">
                  <c:v>57.057012316249512</c:v>
                </c:pt>
                <c:pt idx="9">
                  <c:v>66.343861740166872</c:v>
                </c:pt>
                <c:pt idx="10" formatCode="General">
                  <c:v>78.411799761620983</c:v>
                </c:pt>
                <c:pt idx="11">
                  <c:v>90.981326976559401</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90.981326976559401</c:v>
                </c:pt>
                <c:pt idx="12" formatCode="0">
                  <c:v>100.66451877234805</c:v>
                </c:pt>
                <c:pt idx="13" formatCode="0">
                  <c:v>101.38970003972985</c:v>
                </c:pt>
                <c:pt idx="14" formatCode="0">
                  <c:v>107.90388160508542</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83.612786489746696</c:v>
                </c:pt>
                <c:pt idx="2">
                  <c:v>88.811821471652607</c:v>
                </c:pt>
                <c:pt idx="3">
                  <c:v>90.823281061519921</c:v>
                </c:pt>
                <c:pt idx="4">
                  <c:v>97.97346200241256</c:v>
                </c:pt>
                <c:pt idx="5">
                  <c:v>104.86127864897469</c:v>
                </c:pt>
                <c:pt idx="6">
                  <c:v>112.84077201447529</c:v>
                </c:pt>
                <c:pt idx="7">
                  <c:v>130.06634499396864</c:v>
                </c:pt>
                <c:pt idx="8">
                  <c:v>135.2382388419783</c:v>
                </c:pt>
                <c:pt idx="9">
                  <c:v>148.87816646562126</c:v>
                </c:pt>
                <c:pt idx="10">
                  <c:v>153.73642943305188</c:v>
                </c:pt>
                <c:pt idx="11">
                  <c:v>167.71411338962608</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167.71411338962608</c:v>
                </c:pt>
                <c:pt idx="12">
                  <c:v>150.54518998793728</c:v>
                </c:pt>
                <c:pt idx="13">
                  <c:v>151.0189234016888</c:v>
                </c:pt>
                <c:pt idx="14">
                  <c:v>165.23712605548857</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91.896144767899287</c:v>
                </c:pt>
                <c:pt idx="2">
                  <c:v>90.401258851298209</c:v>
                </c:pt>
                <c:pt idx="3">
                  <c:v>99.790191450301592</c:v>
                </c:pt>
                <c:pt idx="4">
                  <c:v>104.2748492001049</c:v>
                </c:pt>
                <c:pt idx="5">
                  <c:v>111.25098347757671</c:v>
                </c:pt>
                <c:pt idx="6">
                  <c:v>123.24940991345397</c:v>
                </c:pt>
                <c:pt idx="7">
                  <c:v>142.02727511146077</c:v>
                </c:pt>
                <c:pt idx="8">
                  <c:v>154.36664044059796</c:v>
                </c:pt>
                <c:pt idx="9">
                  <c:v>164.81772882244954</c:v>
                </c:pt>
                <c:pt idx="10">
                  <c:v>176.60634670862837</c:v>
                </c:pt>
                <c:pt idx="11">
                  <c:v>191.09624967217414</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191.09624967217414</c:v>
                </c:pt>
                <c:pt idx="12">
                  <c:v>168.61897849462366</c:v>
                </c:pt>
                <c:pt idx="13">
                  <c:v>170.41017571466037</c:v>
                </c:pt>
                <c:pt idx="14">
                  <c:v>187.64705218987672</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95.126852549610661</c:v>
                </c:pt>
                <c:pt idx="2">
                  <c:v>98.291886460688261</c:v>
                </c:pt>
                <c:pt idx="3">
                  <c:v>109.69605626726954</c:v>
                </c:pt>
                <c:pt idx="4">
                  <c:v>132.22808339613161</c:v>
                </c:pt>
                <c:pt idx="5">
                  <c:v>137.8799296659131</c:v>
                </c:pt>
                <c:pt idx="6">
                  <c:v>129.76639035418236</c:v>
                </c:pt>
                <c:pt idx="7">
                  <c:v>147.75182115046471</c:v>
                </c:pt>
                <c:pt idx="8">
                  <c:v>177.76940467219291</c:v>
                </c:pt>
                <c:pt idx="9">
                  <c:v>201.70811353931171</c:v>
                </c:pt>
                <c:pt idx="10">
                  <c:v>201.08013062044711</c:v>
                </c:pt>
                <c:pt idx="11">
                  <c:v>225.24491333835718</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225.24491333835718</c:v>
                </c:pt>
                <c:pt idx="12">
                  <c:v>203.08181863853304</c:v>
                </c:pt>
                <c:pt idx="13">
                  <c:v>263.07310977141418</c:v>
                </c:pt>
                <c:pt idx="14">
                  <c:v>292.99108013062045</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111.77673277448376</c:v>
                </c:pt>
                <c:pt idx="2">
                  <c:v>110.50909834389697</c:v>
                </c:pt>
                <c:pt idx="3">
                  <c:v>126.35452872623186</c:v>
                </c:pt>
                <c:pt idx="4">
                  <c:v>133.203843794725</c:v>
                </c:pt>
                <c:pt idx="5">
                  <c:v>156.73686362707011</c:v>
                </c:pt>
                <c:pt idx="6">
                  <c:v>178.75690042936006</c:v>
                </c:pt>
                <c:pt idx="7">
                  <c:v>210.26374974442859</c:v>
                </c:pt>
                <c:pt idx="8">
                  <c:v>244.83745655285219</c:v>
                </c:pt>
                <c:pt idx="9">
                  <c:v>293.37558781435291</c:v>
                </c:pt>
                <c:pt idx="10">
                  <c:v>341.50480474340628</c:v>
                </c:pt>
                <c:pt idx="11">
                  <c:v>414.88448170108364</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414.88448170108364</c:v>
                </c:pt>
                <c:pt idx="12">
                  <c:v>463.05566141893274</c:v>
                </c:pt>
                <c:pt idx="13">
                  <c:v>503.63087712124315</c:v>
                </c:pt>
                <c:pt idx="14">
                  <c:v>589.35341239010438</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93.915530697875312</c:v>
                </c:pt>
                <c:pt idx="2">
                  <c:v>90.837515533465236</c:v>
                </c:pt>
                <c:pt idx="3">
                  <c:v>72.763071127977284</c:v>
                </c:pt>
                <c:pt idx="4">
                  <c:v>86.471013019513805</c:v>
                </c:pt>
                <c:pt idx="5">
                  <c:v>87.133147264129448</c:v>
                </c:pt>
                <c:pt idx="6">
                  <c:v>85.558340825698252</c:v>
                </c:pt>
                <c:pt idx="7">
                  <c:v>108.89406122665976</c:v>
                </c:pt>
                <c:pt idx="8">
                  <c:v>115.03221682314458</c:v>
                </c:pt>
                <c:pt idx="9">
                  <c:v>140.92699030466673</c:v>
                </c:pt>
                <c:pt idx="10">
                  <c:v>175.84109183998962</c:v>
                </c:pt>
                <c:pt idx="11">
                  <c:v>154.49177632033397</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154.49177632033397</c:v>
                </c:pt>
                <c:pt idx="12">
                  <c:v>146.38620779038831</c:v>
                </c:pt>
                <c:pt idx="13">
                  <c:v>151.24465842854653</c:v>
                </c:pt>
                <c:pt idx="14">
                  <c:v>166.72777684586012</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93.560133166874749</c:v>
                </c:pt>
                <c:pt idx="2">
                  <c:v>92.925509779442365</c:v>
                </c:pt>
                <c:pt idx="3">
                  <c:v>91.09963795255932</c:v>
                </c:pt>
                <c:pt idx="4">
                  <c:v>99.910079067831873</c:v>
                </c:pt>
                <c:pt idx="5">
                  <c:v>103.42387432376196</c:v>
                </c:pt>
                <c:pt idx="6">
                  <c:v>116.11216708281316</c:v>
                </c:pt>
                <c:pt idx="7">
                  <c:v>134.5208999167707</c:v>
                </c:pt>
                <c:pt idx="8">
                  <c:v>141.0324490220558</c:v>
                </c:pt>
                <c:pt idx="9">
                  <c:v>155.92647003745319</c:v>
                </c:pt>
                <c:pt idx="10">
                  <c:v>162.82771535580525</c:v>
                </c:pt>
                <c:pt idx="11">
                  <c:v>199.24053266749897</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199.24053266749897</c:v>
                </c:pt>
                <c:pt idx="12">
                  <c:v>196.02501768622557</c:v>
                </c:pt>
                <c:pt idx="13">
                  <c:v>219.42029442363713</c:v>
                </c:pt>
                <c:pt idx="14">
                  <c:v>247.83112255513939</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97.776980996773048</c:v>
                </c:pt>
                <c:pt idx="2">
                  <c:v>95.37468626747939</c:v>
                </c:pt>
                <c:pt idx="3">
                  <c:v>111.40193617784153</c:v>
                </c:pt>
                <c:pt idx="4">
                  <c:v>110.11115095016137</c:v>
                </c:pt>
                <c:pt idx="5">
                  <c:v>122.69630692004304</c:v>
                </c:pt>
                <c:pt idx="6">
                  <c:v>141.19756185012548</c:v>
                </c:pt>
                <c:pt idx="7">
                  <c:v>166.26030835424885</c:v>
                </c:pt>
                <c:pt idx="8">
                  <c:v>185.12011473646467</c:v>
                </c:pt>
                <c:pt idx="9">
                  <c:v>219.29006812477593</c:v>
                </c:pt>
                <c:pt idx="10">
                  <c:v>250.3047687343134</c:v>
                </c:pt>
                <c:pt idx="11">
                  <c:v>293.18752240946577</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293.18752240946577</c:v>
                </c:pt>
                <c:pt idx="12">
                  <c:v>287.87946575833632</c:v>
                </c:pt>
                <c:pt idx="13">
                  <c:v>287.65880960917895</c:v>
                </c:pt>
                <c:pt idx="14">
                  <c:v>322.89108641089996</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300"/>
          <c:min val="4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BG</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8.860561366543758E-2</c:v>
                </c:pt>
                <c:pt idx="1">
                  <c:v>6.3508164647452778E-2</c:v>
                </c:pt>
                <c:pt idx="2">
                  <c:v>0.39648130032357587</c:v>
                </c:pt>
                <c:pt idx="3">
                  <c:v>0.44353675972608925</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BG</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0.23238493821869471</c:v>
                </c:pt>
                <c:pt idx="1">
                  <c:v>9.8197583042852449E-2</c:v>
                </c:pt>
                <c:pt idx="2">
                  <c:v>0.28610948999158703</c:v>
                </c:pt>
                <c:pt idx="3">
                  <c:v>0.36717863420354724</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BG</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0.20611122125210229</c:v>
                </c:pt>
                <c:pt idx="1">
                  <c:v>9.4224816252193144E-2</c:v>
                </c:pt>
                <c:pt idx="2">
                  <c:v>0.23112352376441692</c:v>
                </c:pt>
                <c:pt idx="3">
                  <c:v>0.39537295073095918</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Bulgaria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99.537037037037038</c:v>
                </c:pt>
                <c:pt idx="2">
                  <c:v>94.212962962962962</c:v>
                </c:pt>
                <c:pt idx="3">
                  <c:v>90.046296296296291</c:v>
                </c:pt>
                <c:pt idx="4">
                  <c:v>95.601851851851848</c:v>
                </c:pt>
                <c:pt idx="5">
                  <c:v>97.916666666666671</c:v>
                </c:pt>
                <c:pt idx="6">
                  <c:v>92.592592592592595</c:v>
                </c:pt>
                <c:pt idx="7">
                  <c:v>99.537037037037038</c:v>
                </c:pt>
                <c:pt idx="8">
                  <c:v>94.907407407407405</c:v>
                </c:pt>
                <c:pt idx="9">
                  <c:v>100.92592592592592</c:v>
                </c:pt>
                <c:pt idx="10" formatCode="General">
                  <c:v>100</c:v>
                </c:pt>
                <c:pt idx="11">
                  <c:v>99.537037037037038</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99.537037037037038</c:v>
                </c:pt>
                <c:pt idx="12" formatCode="0">
                  <c:v>94.212962962962962</c:v>
                </c:pt>
                <c:pt idx="13" formatCode="0">
                  <c:v>94.444444444444443</c:v>
                </c:pt>
                <c:pt idx="14" formatCode="0">
                  <c:v>93.981481481481481</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98.741845293569426</c:v>
                </c:pt>
                <c:pt idx="2">
                  <c:v>98.275862068965523</c:v>
                </c:pt>
                <c:pt idx="3">
                  <c:v>94.967381174277719</c:v>
                </c:pt>
                <c:pt idx="4">
                  <c:v>93.988816402609501</c:v>
                </c:pt>
                <c:pt idx="5">
                  <c:v>94.920782851817336</c:v>
                </c:pt>
                <c:pt idx="6">
                  <c:v>97.62348555452003</c:v>
                </c:pt>
                <c:pt idx="7">
                  <c:v>99.301025163094124</c:v>
                </c:pt>
                <c:pt idx="8">
                  <c:v>102.19012115563839</c:v>
                </c:pt>
                <c:pt idx="9">
                  <c:v>105.73159366262814</c:v>
                </c:pt>
                <c:pt idx="10">
                  <c:v>107.50232991612302</c:v>
                </c:pt>
                <c:pt idx="11">
                  <c:v>107.5955265610438</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107.5955265610438</c:v>
                </c:pt>
                <c:pt idx="12">
                  <c:v>101.95712954333644</c:v>
                </c:pt>
                <c:pt idx="13">
                  <c:v>102.23671947809879</c:v>
                </c:pt>
                <c:pt idx="14">
                  <c:v>101.77073625349487</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108.51778034197</c:v>
                </c:pt>
                <c:pt idx="2">
                  <c:v>102.0979754536872</c:v>
                </c:pt>
                <c:pt idx="3">
                  <c:v>98.720234973250811</c:v>
                </c:pt>
                <c:pt idx="4">
                  <c:v>95.101227315640401</c:v>
                </c:pt>
                <c:pt idx="5">
                  <c:v>95.185146333787898</c:v>
                </c:pt>
                <c:pt idx="6">
                  <c:v>96.118745410678699</c:v>
                </c:pt>
                <c:pt idx="7">
                  <c:v>97.104793873911674</c:v>
                </c:pt>
                <c:pt idx="8">
                  <c:v>97.755166264554703</c:v>
                </c:pt>
                <c:pt idx="9">
                  <c:v>96.632749396832054</c:v>
                </c:pt>
                <c:pt idx="10" formatCode="General">
                  <c:v>96.989405223958883</c:v>
                </c:pt>
                <c:pt idx="11">
                  <c:v>95.573271792720021</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95.573271792720021</c:v>
                </c:pt>
                <c:pt idx="12" formatCode="0">
                  <c:v>91.031154935487251</c:v>
                </c:pt>
                <c:pt idx="13" formatCode="0">
                  <c:v>91.450750026224696</c:v>
                </c:pt>
                <c:pt idx="14" formatCode="0">
                  <c:v>91.293401867198156</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106.36603286779965</c:v>
                </c:pt>
                <c:pt idx="2">
                  <c:v>101.95748499635425</c:v>
                </c:pt>
                <c:pt idx="3">
                  <c:v>100.91424084356946</c:v>
                </c:pt>
                <c:pt idx="4">
                  <c:v>100.51040439733019</c:v>
                </c:pt>
                <c:pt idx="5">
                  <c:v>102.45667171462225</c:v>
                </c:pt>
                <c:pt idx="6">
                  <c:v>103.35408603959841</c:v>
                </c:pt>
                <c:pt idx="7">
                  <c:v>105.29474451735936</c:v>
                </c:pt>
                <c:pt idx="8">
                  <c:v>107.24101183465142</c:v>
                </c:pt>
                <c:pt idx="9">
                  <c:v>106.92130798137865</c:v>
                </c:pt>
                <c:pt idx="10">
                  <c:v>107.22418531605811</c:v>
                </c:pt>
                <c:pt idx="11">
                  <c:v>106.24263839811543</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106.24263839811543</c:v>
                </c:pt>
                <c:pt idx="12">
                  <c:v>101.17224746200012</c:v>
                </c:pt>
                <c:pt idx="13">
                  <c:v>101.59851926636379</c:v>
                </c:pt>
                <c:pt idx="14">
                  <c:v>101.38538336418195</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121.40133723821629</c:v>
                </c:pt>
                <c:pt idx="2">
                  <c:v>124.39078300270764</c:v>
                </c:pt>
                <c:pt idx="3">
                  <c:v>127.24484721224512</c:v>
                </c:pt>
                <c:pt idx="4">
                  <c:v>131.85610874730619</c:v>
                </c:pt>
                <c:pt idx="5">
                  <c:v>136.82930872520308</c:v>
                </c:pt>
                <c:pt idx="6">
                  <c:v>142.38271536718793</c:v>
                </c:pt>
                <c:pt idx="7">
                  <c:v>150.07183511079185</c:v>
                </c:pt>
                <c:pt idx="8">
                  <c:v>159.38553351384206</c:v>
                </c:pt>
                <c:pt idx="9">
                  <c:v>165.26219815439023</c:v>
                </c:pt>
                <c:pt idx="10" formatCode="General">
                  <c:v>170.69127479692767</c:v>
                </c:pt>
                <c:pt idx="11">
                  <c:v>177.21998121235563</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177.21998121235563</c:v>
                </c:pt>
                <c:pt idx="12" formatCode="0">
                  <c:v>179.55462231309056</c:v>
                </c:pt>
                <c:pt idx="13" formatCode="0">
                  <c:v>183.61054318395315</c:v>
                </c:pt>
                <c:pt idx="14" formatCode="0">
                  <c:v>192.72531358788748</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114.67678297161031</c:v>
                </c:pt>
                <c:pt idx="2">
                  <c:v>114.13352002908981</c:v>
                </c:pt>
                <c:pt idx="3">
                  <c:v>112.93519377825537</c:v>
                </c:pt>
                <c:pt idx="4">
                  <c:v>113.76067123637094</c:v>
                </c:pt>
                <c:pt idx="5">
                  <c:v>113.53218602278339</c:v>
                </c:pt>
                <c:pt idx="6">
                  <c:v>115.2835441801397</c:v>
                </c:pt>
                <c:pt idx="7">
                  <c:v>116.64468649766359</c:v>
                </c:pt>
                <c:pt idx="8">
                  <c:v>119.82556972055336</c:v>
                </c:pt>
                <c:pt idx="9">
                  <c:v>120.98590555582692</c:v>
                </c:pt>
                <c:pt idx="10" formatCode="General">
                  <c:v>121.50094704678791</c:v>
                </c:pt>
                <c:pt idx="11">
                  <c:v>122.68950433362097</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122.68950433362097</c:v>
                </c:pt>
                <c:pt idx="12" formatCode="0">
                  <c:v>115.68135810308428</c:v>
                </c:pt>
                <c:pt idx="13" formatCode="0">
                  <c:v>115.39208822459933</c:v>
                </c:pt>
                <c:pt idx="14" formatCode="0">
                  <c:v>117.04087225994128</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Bulgaria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79.08371040723982</c:v>
                </c:pt>
                <c:pt idx="2">
                  <c:v>79.988687782805428</c:v>
                </c:pt>
                <c:pt idx="3">
                  <c:v>82.251131221719461</c:v>
                </c:pt>
                <c:pt idx="4">
                  <c:v>87.81674208144797</c:v>
                </c:pt>
                <c:pt idx="5">
                  <c:v>89.819004524886878</c:v>
                </c:pt>
                <c:pt idx="6">
                  <c:v>92.941176470588232</c:v>
                </c:pt>
                <c:pt idx="7">
                  <c:v>92.488687782805428</c:v>
                </c:pt>
                <c:pt idx="8">
                  <c:v>88.348416289592762</c:v>
                </c:pt>
                <c:pt idx="9">
                  <c:v>94.490950226244337</c:v>
                </c:pt>
                <c:pt idx="10" formatCode="General">
                  <c:v>96.00678733031674</c:v>
                </c:pt>
                <c:pt idx="11">
                  <c:v>93.461538461538467</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93.461538461538467</c:v>
                </c:pt>
                <c:pt idx="12" formatCode="0">
                  <c:v>89.208144796380097</c:v>
                </c:pt>
                <c:pt idx="13" formatCode="0">
                  <c:v>90.16968325791855</c:v>
                </c:pt>
                <c:pt idx="14" formatCode="0">
                  <c:v>90.497737556561091</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89.549810955772443</c:v>
                </c:pt>
                <c:pt idx="2">
                  <c:v>82.256220873999823</c:v>
                </c:pt>
                <c:pt idx="3">
                  <c:v>81.61434977578476</c:v>
                </c:pt>
                <c:pt idx="4">
                  <c:v>83.4300536358041</c:v>
                </c:pt>
                <c:pt idx="5">
                  <c:v>84.285149037193349</c:v>
                </c:pt>
                <c:pt idx="6">
                  <c:v>85.217181042820712</c:v>
                </c:pt>
                <c:pt idx="7">
                  <c:v>86.558076145256308</c:v>
                </c:pt>
                <c:pt idx="8">
                  <c:v>88.562824232832142</c:v>
                </c:pt>
                <c:pt idx="9">
                  <c:v>88.655148157917878</c:v>
                </c:pt>
                <c:pt idx="10">
                  <c:v>90.585157829948116</c:v>
                </c:pt>
                <c:pt idx="11">
                  <c:v>91.136903191769989</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91.136903191769989</c:v>
                </c:pt>
                <c:pt idx="12">
                  <c:v>86.969137430757058</c:v>
                </c:pt>
                <c:pt idx="13">
                  <c:v>87.931944078079667</c:v>
                </c:pt>
                <c:pt idx="14">
                  <c:v>88.279257891497409</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92.693002840175581</c:v>
                </c:pt>
                <c:pt idx="2">
                  <c:v>82.752388329460373</c:v>
                </c:pt>
                <c:pt idx="3">
                  <c:v>79.823687801999185</c:v>
                </c:pt>
                <c:pt idx="4">
                  <c:v>77.289661023200921</c:v>
                </c:pt>
                <c:pt idx="5">
                  <c:v>78.377780236804256</c:v>
                </c:pt>
                <c:pt idx="6">
                  <c:v>80.15196783593376</c:v>
                </c:pt>
                <c:pt idx="7">
                  <c:v>82.211095127439052</c:v>
                </c:pt>
                <c:pt idx="8">
                  <c:v>83.757515399653272</c:v>
                </c:pt>
                <c:pt idx="9">
                  <c:v>83.655158422780417</c:v>
                </c:pt>
                <c:pt idx="10" formatCode="General">
                  <c:v>82.801261480579839</c:v>
                </c:pt>
                <c:pt idx="11">
                  <c:v>82.41027627162407</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82.41027627162407</c:v>
                </c:pt>
                <c:pt idx="12" formatCode="0">
                  <c:v>79.018664010918073</c:v>
                </c:pt>
                <c:pt idx="13" formatCode="0">
                  <c:v>80.186086828224703</c:v>
                </c:pt>
                <c:pt idx="14" formatCode="0">
                  <c:v>80.804839364095756</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91.821015548628665</c:v>
                </c:pt>
                <c:pt idx="2">
                  <c:v>85.899994466680198</c:v>
                </c:pt>
                <c:pt idx="3">
                  <c:v>85.364000221332788</c:v>
                </c:pt>
                <c:pt idx="4">
                  <c:v>83.000903775568545</c:v>
                </c:pt>
                <c:pt idx="5">
                  <c:v>82.783259863142561</c:v>
                </c:pt>
                <c:pt idx="6">
                  <c:v>83.076894700924058</c:v>
                </c:pt>
                <c:pt idx="7">
                  <c:v>83.343600715642694</c:v>
                </c:pt>
                <c:pt idx="8">
                  <c:v>82.854824132652126</c:v>
                </c:pt>
                <c:pt idx="9">
                  <c:v>81.746315731228208</c:v>
                </c:pt>
                <c:pt idx="10" formatCode="General">
                  <c:v>79.840271501558547</c:v>
                </c:pt>
                <c:pt idx="11">
                  <c:v>76.68517254735599</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76.68517254735599</c:v>
                </c:pt>
                <c:pt idx="12" formatCode="0">
                  <c:v>73.549993544460222</c:v>
                </c:pt>
                <c:pt idx="13" formatCode="0">
                  <c:v>74.637844218603021</c:v>
                </c:pt>
                <c:pt idx="14" formatCode="0">
                  <c:v>75.211096150653859</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111.44700858155169</c:v>
                </c:pt>
                <c:pt idx="2">
                  <c:v>108.61051610556521</c:v>
                </c:pt>
                <c:pt idx="3">
                  <c:v>108.88399412628488</c:v>
                </c:pt>
                <c:pt idx="4">
                  <c:v>111.6322461571623</c:v>
                </c:pt>
                <c:pt idx="5">
                  <c:v>114.44785730644357</c:v>
                </c:pt>
                <c:pt idx="6">
                  <c:v>117.93099731910709</c:v>
                </c:pt>
                <c:pt idx="7">
                  <c:v>121.69771922025085</c:v>
                </c:pt>
                <c:pt idx="8">
                  <c:v>128.57575880046883</c:v>
                </c:pt>
                <c:pt idx="9">
                  <c:v>133.12788802220157</c:v>
                </c:pt>
                <c:pt idx="10" formatCode="General">
                  <c:v>137.18762208840209</c:v>
                </c:pt>
                <c:pt idx="11">
                  <c:v>140.7421627665737</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140.7421627665737</c:v>
                </c:pt>
                <c:pt idx="12" formatCode="0">
                  <c:v>143.18123644397741</c:v>
                </c:pt>
                <c:pt idx="13" formatCode="0">
                  <c:v>148.00684368642982</c:v>
                </c:pt>
                <c:pt idx="14" formatCode="0">
                  <c:v>156.17076883697746</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107.69191716917592</c:v>
                </c:pt>
                <c:pt idx="2">
                  <c:v>104.97554674323234</c:v>
                </c:pt>
                <c:pt idx="3">
                  <c:v>104.84072947985356</c:v>
                </c:pt>
                <c:pt idx="4">
                  <c:v>103.50087715834542</c:v>
                </c:pt>
                <c:pt idx="5">
                  <c:v>102.07486024695815</c:v>
                </c:pt>
                <c:pt idx="6">
                  <c:v>102.09460336084207</c:v>
                </c:pt>
                <c:pt idx="7">
                  <c:v>102.89631480677133</c:v>
                </c:pt>
                <c:pt idx="8">
                  <c:v>106.53003491710713</c:v>
                </c:pt>
                <c:pt idx="9">
                  <c:v>108.8536583990027</c:v>
                </c:pt>
                <c:pt idx="10" formatCode="General">
                  <c:v>107.87665630623262</c:v>
                </c:pt>
                <c:pt idx="11">
                  <c:v>108.77398083225687</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108.77398083225687</c:v>
                </c:pt>
                <c:pt idx="12" formatCode="0">
                  <c:v>102.07443718023207</c:v>
                </c:pt>
                <c:pt idx="13" formatCode="0">
                  <c:v>102.72144722665659</c:v>
                </c:pt>
                <c:pt idx="14" formatCode="0">
                  <c:v>104.34122869859034</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4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Bulgaria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74.119672571721864</c:v>
                </c:pt>
                <c:pt idx="2">
                  <c:v>116.65909283978264</c:v>
                </c:pt>
                <c:pt idx="3">
                  <c:v>109.43267320220153</c:v>
                </c:pt>
                <c:pt idx="4">
                  <c:v>120.9707422052812</c:v>
                </c:pt>
                <c:pt idx="5">
                  <c:v>142.32666471037192</c:v>
                </c:pt>
                <c:pt idx="6">
                  <c:v>158.93320447448767</c:v>
                </c:pt>
                <c:pt idx="7">
                  <c:v>274.29526566588595</c:v>
                </c:pt>
                <c:pt idx="8">
                  <c:v>394.87034892904376</c:v>
                </c:pt>
                <c:pt idx="9">
                  <c:v>309.73688472824273</c:v>
                </c:pt>
                <c:pt idx="10" formatCode="General">
                  <c:v>217.60775665287571</c:v>
                </c:pt>
                <c:pt idx="11">
                  <c:v>193.64028418310241</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193.64028418310241</c:v>
                </c:pt>
                <c:pt idx="12" formatCode="0">
                  <c:v>217.56563999664948</c:v>
                </c:pt>
                <c:pt idx="13" formatCode="0">
                  <c:v>253.99472705469648</c:v>
                </c:pt>
                <c:pt idx="14" formatCode="0">
                  <c:v>279.32155600877235</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80.664356280064155</c:v>
                </c:pt>
                <c:pt idx="2">
                  <c:v>86.130411544628529</c:v>
                </c:pt>
                <c:pt idx="3">
                  <c:v>91.101015499732767</c:v>
                </c:pt>
                <c:pt idx="4">
                  <c:v>108.01710315339393</c:v>
                </c:pt>
                <c:pt idx="5">
                  <c:v>114.96525921966862</c:v>
                </c:pt>
                <c:pt idx="6">
                  <c:v>128.80812399786211</c:v>
                </c:pt>
                <c:pt idx="7">
                  <c:v>141.10101827899518</c:v>
                </c:pt>
                <c:pt idx="8">
                  <c:v>151.33618385889901</c:v>
                </c:pt>
                <c:pt idx="9">
                  <c:v>309.73688472824273</c:v>
                </c:pt>
                <c:pt idx="10">
                  <c:v>176.72367799305184</c:v>
                </c:pt>
                <c:pt idx="11">
                  <c:v>182.60288706574025</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182.60288706574025</c:v>
                </c:pt>
                <c:pt idx="12">
                  <c:v>164.61549838588991</c:v>
                </c:pt>
                <c:pt idx="13">
                  <c:v>189.4650551576697</c:v>
                </c:pt>
                <c:pt idx="14">
                  <c:v>207.08344179583113</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86.327793279145922</c:v>
                </c:pt>
                <c:pt idx="2">
                  <c:v>74.475312386267134</c:v>
                </c:pt>
                <c:pt idx="3">
                  <c:v>78.684944801649877</c:v>
                </c:pt>
                <c:pt idx="4">
                  <c:v>87.371102753851744</c:v>
                </c:pt>
                <c:pt idx="5">
                  <c:v>89.639694286060887</c:v>
                </c:pt>
                <c:pt idx="6">
                  <c:v>99.963605483440489</c:v>
                </c:pt>
                <c:pt idx="7">
                  <c:v>118.63399247846658</c:v>
                </c:pt>
                <c:pt idx="8">
                  <c:v>128.91028921509155</c:v>
                </c:pt>
                <c:pt idx="9">
                  <c:v>139.67002304986048</c:v>
                </c:pt>
                <c:pt idx="10" formatCode="General">
                  <c:v>150.62477276477006</c:v>
                </c:pt>
                <c:pt idx="11">
                  <c:v>162.71584310323908</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162.71584310323908</c:v>
                </c:pt>
                <c:pt idx="12" formatCode="0">
                  <c:v>146.8691135472522</c:v>
                </c:pt>
                <c:pt idx="13" formatCode="0">
                  <c:v>169.69659181729952</c:v>
                </c:pt>
                <c:pt idx="14" formatCode="0">
                  <c:v>185.71594411985927</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91.316100821929382</c:v>
                </c:pt>
                <c:pt idx="2">
                  <c:v>94.040975484034462</c:v>
                </c:pt>
                <c:pt idx="3">
                  <c:v>101.42760601452947</c:v>
                </c:pt>
                <c:pt idx="4">
                  <c:v>103.95337050177393</c:v>
                </c:pt>
                <c:pt idx="5">
                  <c:v>111.37244819226223</c:v>
                </c:pt>
                <c:pt idx="6">
                  <c:v>118.32235174860617</c:v>
                </c:pt>
                <c:pt idx="7">
                  <c:v>126.87785191332995</c:v>
                </c:pt>
                <c:pt idx="8">
                  <c:v>137.94226293039361</c:v>
                </c:pt>
                <c:pt idx="9">
                  <c:v>144.45084085318467</c:v>
                </c:pt>
                <c:pt idx="10">
                  <c:v>155.25975865010983</c:v>
                </c:pt>
                <c:pt idx="11">
                  <c:v>163.13605484287891</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163.13605484287891</c:v>
                </c:pt>
                <c:pt idx="12">
                  <c:v>154.43032572225039</c:v>
                </c:pt>
                <c:pt idx="13">
                  <c:v>178.87245977361042</c:v>
                </c:pt>
                <c:pt idx="14">
                  <c:v>195.75178672917724</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99.973097222166004</c:v>
                </c:pt>
                <c:pt idx="2">
                  <c:v>97.827153735210246</c:v>
                </c:pt>
                <c:pt idx="3">
                  <c:v>103.62641385000937</c:v>
                </c:pt>
                <c:pt idx="4">
                  <c:v>110.79130936866341</c:v>
                </c:pt>
                <c:pt idx="5">
                  <c:v>120.3979813751186</c:v>
                </c:pt>
                <c:pt idx="6">
                  <c:v>136.59189571143605</c:v>
                </c:pt>
                <c:pt idx="7">
                  <c:v>158.13734148417382</c:v>
                </c:pt>
                <c:pt idx="8">
                  <c:v>169.86588447302319</c:v>
                </c:pt>
                <c:pt idx="9">
                  <c:v>193.33496217121291</c:v>
                </c:pt>
                <c:pt idx="10" formatCode="General">
                  <c:v>216.59612654679418</c:v>
                </c:pt>
                <c:pt idx="11">
                  <c:v>262.90359788122385</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262.90359788122385</c:v>
                </c:pt>
                <c:pt idx="12" formatCode="0">
                  <c:v>274.87358034582155</c:v>
                </c:pt>
                <c:pt idx="13" formatCode="0">
                  <c:v>301.28724729983935</c:v>
                </c:pt>
                <c:pt idx="14" formatCode="0">
                  <c:v>346.36782393071638</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86.778441339197784</c:v>
                </c:pt>
                <c:pt idx="2">
                  <c:v>89.891899862238532</c:v>
                </c:pt>
                <c:pt idx="3">
                  <c:v>92.332386616254297</c:v>
                </c:pt>
                <c:pt idx="4">
                  <c:v>100.59755220613528</c:v>
                </c:pt>
                <c:pt idx="5">
                  <c:v>107.03332036795518</c:v>
                </c:pt>
                <c:pt idx="6">
                  <c:v>114.22714728258926</c:v>
                </c:pt>
                <c:pt idx="7">
                  <c:v>132.48631852308</c:v>
                </c:pt>
                <c:pt idx="8">
                  <c:v>141.53689041283511</c:v>
                </c:pt>
                <c:pt idx="9">
                  <c:v>158.26882005413043</c:v>
                </c:pt>
                <c:pt idx="10" formatCode="General">
                  <c:v>168.19917845340095</c:v>
                </c:pt>
                <c:pt idx="11">
                  <c:v>180.53025560744624</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180.53025560744624</c:v>
                </c:pt>
                <c:pt idx="12" formatCode="0">
                  <c:v>163.38700812293598</c:v>
                </c:pt>
                <c:pt idx="13" formatCode="0">
                  <c:v>169.08269068666615</c:v>
                </c:pt>
                <c:pt idx="14" formatCode="0">
                  <c:v>186.02926089277787</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3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Bulgaria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18.79</c:v>
                </c:pt>
                <c:pt idx="1">
                  <c:v>3.04</c:v>
                </c:pt>
                <c:pt idx="2">
                  <c:v>17.66</c:v>
                </c:pt>
                <c:pt idx="3" formatCode="0">
                  <c:v>-1E+18</c:v>
                </c:pt>
                <c:pt idx="4">
                  <c:v>8.02</c:v>
                </c:pt>
                <c:pt idx="5">
                  <c:v>17.940000000000001</c:v>
                </c:pt>
                <c:pt idx="6">
                  <c:v>20.23</c:v>
                </c:pt>
                <c:pt idx="7">
                  <c:v>14.18</c:v>
                </c:pt>
                <c:pt idx="8">
                  <c:v>16.88</c:v>
                </c:pt>
                <c:pt idx="9">
                  <c:v>33.19</c:v>
                </c:pt>
                <c:pt idx="10">
                  <c:v>15.57</c:v>
                </c:pt>
                <c:pt idx="11">
                  <c:v>23.58</c:v>
                </c:pt>
                <c:pt idx="12">
                  <c:v>27.51</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Bulgaria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11.21</c:v>
                </c:pt>
                <c:pt idx="1">
                  <c:v>5.98</c:v>
                </c:pt>
                <c:pt idx="2">
                  <c:v>10.199999999999999</c:v>
                </c:pt>
                <c:pt idx="3">
                  <c:v>11.02</c:v>
                </c:pt>
                <c:pt idx="4">
                  <c:v>7.54</c:v>
                </c:pt>
                <c:pt idx="5">
                  <c:v>12.17</c:v>
                </c:pt>
                <c:pt idx="6">
                  <c:v>10.99</c:v>
                </c:pt>
                <c:pt idx="7">
                  <c:v>13.34</c:v>
                </c:pt>
                <c:pt idx="8">
                  <c:v>9.36</c:v>
                </c:pt>
                <c:pt idx="9">
                  <c:v>17.059999999999999</c:v>
                </c:pt>
                <c:pt idx="10">
                  <c:v>6.3</c:v>
                </c:pt>
                <c:pt idx="11">
                  <c:v>10.92</c:v>
                </c:pt>
                <c:pt idx="12">
                  <c:v>13.69</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Bulgaria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BG</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0.32876064696657542</c:v>
                </c:pt>
                <c:pt idx="1">
                  <c:v>7.5731834814427607E-2</c:v>
                </c:pt>
                <c:pt idx="2">
                  <c:v>0.19902908889640539</c:v>
                </c:pt>
                <c:pt idx="3">
                  <c:v>0.39647842932259153</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BG</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0.32360693421825848</c:v>
                      </c:pt>
                      <c:pt idx="1">
                        <c:v>0.10723236198969892</c:v>
                      </c:pt>
                      <c:pt idx="2">
                        <c:v>0.18038127830204984</c:v>
                      </c:pt>
                      <c:pt idx="3">
                        <c:v>0.38877942548999272</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Bulgaria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BG</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0.24772497472194135</c:v>
                </c:pt>
                <c:pt idx="1">
                  <c:v>0.12335692618806876</c:v>
                </c:pt>
                <c:pt idx="2">
                  <c:v>0.26727334007414899</c:v>
                </c:pt>
                <c:pt idx="3">
                  <c:v>0.36164475901584092</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Bulgaria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Bulgaria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Bulgaria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4140625" defaultRowHeight="14.4" x14ac:dyDescent="0.3"/>
  <cols>
    <col min="1" max="1" width="11.44140625" style="27"/>
    <col min="2" max="2" width="18.44140625" style="27" customWidth="1"/>
    <col min="3" max="3" width="44.6640625" style="27" customWidth="1"/>
    <col min="4" max="7" width="11.44140625" style="27"/>
    <col min="8" max="8" width="11.77734375" style="27" bestFit="1" customWidth="1"/>
    <col min="9" max="17" width="11.44140625" style="27"/>
    <col min="18" max="18" width="11.44140625" style="427"/>
    <col min="19" max="20" width="11.44140625" style="367"/>
    <col min="21" max="26" width="11.44140625" style="427"/>
    <col min="27" max="16384" width="11.44140625" style="27"/>
  </cols>
  <sheetData>
    <row r="4" spans="2:18" ht="26.25" customHeight="1" x14ac:dyDescent="0.55000000000000004">
      <c r="D4" s="852"/>
      <c r="E4" s="852"/>
      <c r="F4" s="852"/>
      <c r="G4" s="852"/>
      <c r="H4" s="852"/>
      <c r="I4" s="852"/>
      <c r="J4" s="852"/>
      <c r="K4" s="852"/>
      <c r="L4" s="852"/>
      <c r="M4" s="852"/>
      <c r="N4" s="852"/>
      <c r="O4" s="852"/>
      <c r="P4" s="852"/>
      <c r="Q4" s="852"/>
      <c r="R4" s="852"/>
    </row>
    <row r="9" spans="2:18" ht="66.75" customHeight="1" x14ac:dyDescent="0.55000000000000004">
      <c r="D9" s="853" t="s">
        <v>291</v>
      </c>
      <c r="E9" s="852"/>
      <c r="F9" s="852"/>
      <c r="G9" s="852"/>
      <c r="H9" s="852"/>
      <c r="I9" s="852"/>
      <c r="J9" s="852"/>
      <c r="K9" s="852"/>
      <c r="L9" s="852"/>
      <c r="M9" s="852"/>
      <c r="N9" s="852"/>
      <c r="O9" s="852"/>
      <c r="P9" s="852"/>
      <c r="Q9" s="852"/>
      <c r="R9" s="852"/>
    </row>
    <row r="10" spans="2:18" ht="15" thickBot="1" x14ac:dyDescent="0.35">
      <c r="I10" s="28"/>
      <c r="J10" s="28"/>
      <c r="K10" s="28"/>
    </row>
    <row r="11" spans="2:18" ht="15" thickBot="1" x14ac:dyDescent="0.35">
      <c r="B11" s="855" t="s">
        <v>196</v>
      </c>
      <c r="C11" s="856"/>
      <c r="I11" s="28"/>
      <c r="J11" s="28"/>
      <c r="K11" s="28"/>
    </row>
    <row r="12" spans="2:18" ht="31.5" customHeight="1" x14ac:dyDescent="0.3">
      <c r="B12" s="430" t="s">
        <v>214</v>
      </c>
      <c r="C12" s="395" t="s">
        <v>292</v>
      </c>
      <c r="I12" s="28"/>
      <c r="J12" s="28"/>
      <c r="K12" s="28"/>
    </row>
    <row r="13" spans="2:18" ht="32.25" customHeight="1" x14ac:dyDescent="0.3">
      <c r="B13" s="431" t="s">
        <v>215</v>
      </c>
      <c r="C13" s="428" t="s">
        <v>200</v>
      </c>
    </row>
    <row r="14" spans="2:18" ht="27" customHeight="1" x14ac:dyDescent="0.3">
      <c r="B14" s="432" t="s">
        <v>216</v>
      </c>
      <c r="C14" s="395" t="s">
        <v>290</v>
      </c>
      <c r="D14" s="854"/>
      <c r="E14" s="854"/>
      <c r="F14" s="854"/>
      <c r="G14" s="854"/>
      <c r="H14" s="854"/>
      <c r="I14" s="854"/>
      <c r="J14" s="854"/>
      <c r="K14" s="854"/>
      <c r="L14" s="854"/>
      <c r="M14" s="854"/>
      <c r="N14" s="854"/>
      <c r="O14" s="854"/>
      <c r="P14" s="854"/>
      <c r="Q14" s="854"/>
      <c r="R14" s="854"/>
    </row>
    <row r="15" spans="2:18" ht="27" customHeight="1" x14ac:dyDescent="0.3">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
      <c r="B16" s="431" t="s">
        <v>251</v>
      </c>
      <c r="C16" s="428" t="s">
        <v>213</v>
      </c>
      <c r="D16" s="141"/>
      <c r="H16" s="831" t="s">
        <v>311</v>
      </c>
    </row>
    <row r="17" spans="2:8" ht="26.25" customHeight="1" x14ac:dyDescent="0.3">
      <c r="B17" s="431" t="s">
        <v>218</v>
      </c>
      <c r="C17" s="428" t="s">
        <v>225</v>
      </c>
      <c r="D17" s="396"/>
      <c r="H17" s="832" t="s">
        <v>312</v>
      </c>
    </row>
    <row r="18" spans="2:8" ht="26.25" customHeight="1" x14ac:dyDescent="0.3">
      <c r="B18" s="431" t="s">
        <v>219</v>
      </c>
      <c r="C18" s="428" t="s">
        <v>226</v>
      </c>
      <c r="D18" s="396"/>
      <c r="H18" s="142"/>
    </row>
    <row r="19" spans="2:8" ht="26.25" customHeight="1" x14ac:dyDescent="0.3">
      <c r="B19" s="431" t="s">
        <v>220</v>
      </c>
      <c r="C19" s="428" t="s">
        <v>227</v>
      </c>
      <c r="D19" s="396"/>
      <c r="H19" s="142"/>
    </row>
    <row r="20" spans="2:8" ht="26.25" customHeight="1" x14ac:dyDescent="0.3">
      <c r="B20" s="431" t="s">
        <v>221</v>
      </c>
      <c r="C20" s="428" t="s">
        <v>228</v>
      </c>
      <c r="D20" s="396"/>
      <c r="H20" s="142"/>
    </row>
    <row r="21" spans="2:8" ht="26.25" customHeight="1" x14ac:dyDescent="0.3">
      <c r="B21" s="431" t="s">
        <v>222</v>
      </c>
      <c r="C21" s="428" t="s">
        <v>229</v>
      </c>
      <c r="D21" s="396"/>
      <c r="H21" s="142"/>
    </row>
    <row r="22" spans="2:8" ht="26.25" customHeight="1" x14ac:dyDescent="0.3">
      <c r="B22" s="431" t="s">
        <v>223</v>
      </c>
      <c r="C22" s="428" t="s">
        <v>230</v>
      </c>
      <c r="D22" s="396"/>
      <c r="H22" s="142"/>
    </row>
    <row r="23" spans="2:8" ht="26.25" customHeight="1" x14ac:dyDescent="0.3">
      <c r="B23" s="431" t="s">
        <v>224</v>
      </c>
      <c r="C23" s="428" t="s">
        <v>231</v>
      </c>
      <c r="D23" s="396"/>
      <c r="H23" s="142"/>
    </row>
    <row r="24" spans="2:8" ht="15" thickBot="1" x14ac:dyDescent="0.35">
      <c r="B24" s="433" t="s">
        <v>276</v>
      </c>
      <c r="C24" s="429" t="s">
        <v>278</v>
      </c>
    </row>
    <row r="26" spans="2:8" x14ac:dyDescent="0.3">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M14" sqref="M14"/>
    </sheetView>
  </sheetViews>
  <sheetFormatPr defaultColWidth="9.21875" defaultRowHeight="13.2" x14ac:dyDescent="0.25"/>
  <cols>
    <col min="1" max="1" width="9.21875" style="58"/>
    <col min="2" max="11" width="13.6640625" style="34" customWidth="1"/>
    <col min="12" max="12" width="18.6640625" style="58" customWidth="1"/>
    <col min="13" max="42" width="9.21875" style="58"/>
    <col min="43" max="257" width="9.21875" style="34"/>
    <col min="258" max="258" width="13.21875" style="34" customWidth="1"/>
    <col min="259" max="513" width="9.21875" style="34"/>
    <col min="514" max="514" width="13.21875" style="34" customWidth="1"/>
    <col min="515" max="769" width="9.21875" style="34"/>
    <col min="770" max="770" width="13.21875" style="34" customWidth="1"/>
    <col min="771" max="1025" width="9.21875" style="34"/>
    <col min="1026" max="1026" width="13.21875" style="34" customWidth="1"/>
    <col min="1027" max="1281" width="9.21875" style="34"/>
    <col min="1282" max="1282" width="13.21875" style="34" customWidth="1"/>
    <col min="1283" max="1537" width="9.21875" style="34"/>
    <col min="1538" max="1538" width="13.21875" style="34" customWidth="1"/>
    <col min="1539" max="1793" width="9.21875" style="34"/>
    <col min="1794" max="1794" width="13.21875" style="34" customWidth="1"/>
    <col min="1795" max="2049" width="9.21875" style="34"/>
    <col min="2050" max="2050" width="13.21875" style="34" customWidth="1"/>
    <col min="2051" max="2305" width="9.21875" style="34"/>
    <col min="2306" max="2306" width="13.21875" style="34" customWidth="1"/>
    <col min="2307" max="2561" width="9.21875" style="34"/>
    <col min="2562" max="2562" width="13.21875" style="34" customWidth="1"/>
    <col min="2563" max="2817" width="9.21875" style="34"/>
    <col min="2818" max="2818" width="13.21875" style="34" customWidth="1"/>
    <col min="2819" max="3073" width="9.21875" style="34"/>
    <col min="3074" max="3074" width="13.21875" style="34" customWidth="1"/>
    <col min="3075" max="3329" width="9.21875" style="34"/>
    <col min="3330" max="3330" width="13.21875" style="34" customWidth="1"/>
    <col min="3331" max="3585" width="9.21875" style="34"/>
    <col min="3586" max="3586" width="13.21875" style="34" customWidth="1"/>
    <col min="3587" max="3841" width="9.21875" style="34"/>
    <col min="3842" max="3842" width="13.21875" style="34" customWidth="1"/>
    <col min="3843" max="4097" width="9.21875" style="34"/>
    <col min="4098" max="4098" width="13.21875" style="34" customWidth="1"/>
    <col min="4099" max="4353" width="9.21875" style="34"/>
    <col min="4354" max="4354" width="13.21875" style="34" customWidth="1"/>
    <col min="4355" max="4609" width="9.21875" style="34"/>
    <col min="4610" max="4610" width="13.21875" style="34" customWidth="1"/>
    <col min="4611" max="4865" width="9.21875" style="34"/>
    <col min="4866" max="4866" width="13.21875" style="34" customWidth="1"/>
    <col min="4867" max="5121" width="9.21875" style="34"/>
    <col min="5122" max="5122" width="13.21875" style="34" customWidth="1"/>
    <col min="5123" max="5377" width="9.21875" style="34"/>
    <col min="5378" max="5378" width="13.21875" style="34" customWidth="1"/>
    <col min="5379" max="5633" width="9.21875" style="34"/>
    <col min="5634" max="5634" width="13.21875" style="34" customWidth="1"/>
    <col min="5635" max="5889" width="9.21875" style="34"/>
    <col min="5890" max="5890" width="13.21875" style="34" customWidth="1"/>
    <col min="5891" max="6145" width="9.21875" style="34"/>
    <col min="6146" max="6146" width="13.21875" style="34" customWidth="1"/>
    <col min="6147" max="6401" width="9.21875" style="34"/>
    <col min="6402" max="6402" width="13.21875" style="34" customWidth="1"/>
    <col min="6403" max="6657" width="9.21875" style="34"/>
    <col min="6658" max="6658" width="13.21875" style="34" customWidth="1"/>
    <col min="6659" max="6913" width="9.21875" style="34"/>
    <col min="6914" max="6914" width="13.21875" style="34" customWidth="1"/>
    <col min="6915" max="7169" width="9.21875" style="34"/>
    <col min="7170" max="7170" width="13.21875" style="34" customWidth="1"/>
    <col min="7171" max="7425" width="9.21875" style="34"/>
    <col min="7426" max="7426" width="13.21875" style="34" customWidth="1"/>
    <col min="7427" max="7681" width="9.21875" style="34"/>
    <col min="7682" max="7682" width="13.21875" style="34" customWidth="1"/>
    <col min="7683" max="7937" width="9.21875" style="34"/>
    <col min="7938" max="7938" width="13.21875" style="34" customWidth="1"/>
    <col min="7939" max="8193" width="9.21875" style="34"/>
    <col min="8194" max="8194" width="13.21875" style="34" customWidth="1"/>
    <col min="8195" max="8449" width="9.21875" style="34"/>
    <col min="8450" max="8450" width="13.21875" style="34" customWidth="1"/>
    <col min="8451" max="8705" width="9.21875" style="34"/>
    <col min="8706" max="8706" width="13.21875" style="34" customWidth="1"/>
    <col min="8707" max="8961" width="9.21875" style="34"/>
    <col min="8962" max="8962" width="13.21875" style="34" customWidth="1"/>
    <col min="8963" max="9217" width="9.21875" style="34"/>
    <col min="9218" max="9218" width="13.21875" style="34" customWidth="1"/>
    <col min="9219" max="9473" width="9.21875" style="34"/>
    <col min="9474" max="9474" width="13.21875" style="34" customWidth="1"/>
    <col min="9475" max="9729" width="9.21875" style="34"/>
    <col min="9730" max="9730" width="13.21875" style="34" customWidth="1"/>
    <col min="9731" max="9985" width="9.21875" style="34"/>
    <col min="9986" max="9986" width="13.21875" style="34" customWidth="1"/>
    <col min="9987" max="10241" width="9.21875" style="34"/>
    <col min="10242" max="10242" width="13.21875" style="34" customWidth="1"/>
    <col min="10243" max="10497" width="9.21875" style="34"/>
    <col min="10498" max="10498" width="13.21875" style="34" customWidth="1"/>
    <col min="10499" max="10753" width="9.21875" style="34"/>
    <col min="10754" max="10754" width="13.21875" style="34" customWidth="1"/>
    <col min="10755" max="11009" width="9.21875" style="34"/>
    <col min="11010" max="11010" width="13.21875" style="34" customWidth="1"/>
    <col min="11011" max="11265" width="9.21875" style="34"/>
    <col min="11266" max="11266" width="13.21875" style="34" customWidth="1"/>
    <col min="11267" max="11521" width="9.21875" style="34"/>
    <col min="11522" max="11522" width="13.21875" style="34" customWidth="1"/>
    <col min="11523" max="11777" width="9.21875" style="34"/>
    <col min="11778" max="11778" width="13.21875" style="34" customWidth="1"/>
    <col min="11779" max="12033" width="9.21875" style="34"/>
    <col min="12034" max="12034" width="13.21875" style="34" customWidth="1"/>
    <col min="12035" max="12289" width="9.21875" style="34"/>
    <col min="12290" max="12290" width="13.21875" style="34" customWidth="1"/>
    <col min="12291" max="12545" width="9.21875" style="34"/>
    <col min="12546" max="12546" width="13.21875" style="34" customWidth="1"/>
    <col min="12547" max="12801" width="9.21875" style="34"/>
    <col min="12802" max="12802" width="13.21875" style="34" customWidth="1"/>
    <col min="12803" max="13057" width="9.21875" style="34"/>
    <col min="13058" max="13058" width="13.21875" style="34" customWidth="1"/>
    <col min="13059" max="13313" width="9.21875" style="34"/>
    <col min="13314" max="13314" width="13.21875" style="34" customWidth="1"/>
    <col min="13315" max="13569" width="9.21875" style="34"/>
    <col min="13570" max="13570" width="13.21875" style="34" customWidth="1"/>
    <col min="13571" max="13825" width="9.21875" style="34"/>
    <col min="13826" max="13826" width="13.21875" style="34" customWidth="1"/>
    <col min="13827" max="14081" width="9.21875" style="34"/>
    <col min="14082" max="14082" width="13.21875" style="34" customWidth="1"/>
    <col min="14083" max="14337" width="9.21875" style="34"/>
    <col min="14338" max="14338" width="13.21875" style="34" customWidth="1"/>
    <col min="14339" max="14593" width="9.21875" style="34"/>
    <col min="14594" max="14594" width="13.21875" style="34" customWidth="1"/>
    <col min="14595" max="14849" width="9.21875" style="34"/>
    <col min="14850" max="14850" width="13.21875" style="34" customWidth="1"/>
    <col min="14851" max="15105" width="9.21875" style="34"/>
    <col min="15106" max="15106" width="13.21875" style="34" customWidth="1"/>
    <col min="15107" max="15361" width="9.21875" style="34"/>
    <col min="15362" max="15362" width="13.21875" style="34" customWidth="1"/>
    <col min="15363" max="15617" width="9.21875" style="34"/>
    <col min="15618" max="15618" width="13.21875" style="34" customWidth="1"/>
    <col min="15619" max="15873" width="9.21875" style="34"/>
    <col min="15874" max="15874" width="13.21875" style="34" customWidth="1"/>
    <col min="15875" max="16129" width="9.21875" style="34"/>
    <col min="16130" max="16130" width="13.21875" style="34" customWidth="1"/>
    <col min="16131" max="16384" width="9.21875" style="34"/>
  </cols>
  <sheetData>
    <row r="1" spans="1:12" ht="13.8" x14ac:dyDescent="0.25">
      <c r="A1" s="507" t="s">
        <v>293</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8" thickBot="1" x14ac:dyDescent="0.3"/>
    <row r="5" spans="1:12" ht="33.75" customHeight="1" thickBot="1" x14ac:dyDescent="0.3">
      <c r="B5" s="140" t="s">
        <v>146</v>
      </c>
      <c r="C5" s="860" t="str">
        <f>Translate.!A2</f>
        <v>Number of enterprises</v>
      </c>
      <c r="D5" s="861"/>
      <c r="E5" s="862"/>
      <c r="F5" s="863" t="str">
        <f>Translate.!A3</f>
        <v>Number of persons employed</v>
      </c>
      <c r="G5" s="861"/>
      <c r="H5" s="864"/>
      <c r="I5" s="860" t="str">
        <f>Translate.!A4</f>
        <v>Value added</v>
      </c>
      <c r="J5" s="861"/>
      <c r="K5" s="865"/>
      <c r="L5" s="59"/>
    </row>
    <row r="6" spans="1:12" ht="13.5" customHeight="1" x14ac:dyDescent="0.25">
      <c r="B6" s="868"/>
      <c r="C6" s="866" t="str">
        <f>Translate.!B6</f>
        <v>Bulgaria</v>
      </c>
      <c r="D6" s="867"/>
      <c r="E6" s="833" t="str">
        <f>[1]Translate!A7</f>
        <v>EU</v>
      </c>
      <c r="F6" s="866" t="str">
        <f>C6</f>
        <v>Bulgaria</v>
      </c>
      <c r="G6" s="867"/>
      <c r="H6" s="833" t="str">
        <f>E6</f>
        <v>EU</v>
      </c>
      <c r="I6" s="866" t="str">
        <f>C6</f>
        <v>Bulgaria</v>
      </c>
      <c r="J6" s="867"/>
      <c r="K6" s="833" t="str">
        <f>E6</f>
        <v>EU</v>
      </c>
    </row>
    <row r="7" spans="1:12" ht="13.8" x14ac:dyDescent="0.25">
      <c r="B7" s="869"/>
      <c r="C7" s="313" t="str">
        <f>Translate.!A23</f>
        <v>Number</v>
      </c>
      <c r="D7" s="314" t="str">
        <f>Translate.!A24</f>
        <v>Share</v>
      </c>
      <c r="E7" s="834" t="str">
        <f>D7</f>
        <v>Share</v>
      </c>
      <c r="F7" s="313" t="s">
        <v>279</v>
      </c>
      <c r="G7" s="314" t="str">
        <f>D7</f>
        <v>Share</v>
      </c>
      <c r="H7" s="834" t="str">
        <f>D7</f>
        <v>Share</v>
      </c>
      <c r="I7" s="313" t="s">
        <v>100</v>
      </c>
      <c r="J7" s="314" t="str">
        <f>D7</f>
        <v>Share</v>
      </c>
      <c r="K7" s="834" t="str">
        <f>D7</f>
        <v>Share</v>
      </c>
    </row>
    <row r="8" spans="1:12" ht="14.55" customHeight="1" x14ac:dyDescent="0.25">
      <c r="B8" s="322" t="str">
        <f>Translate.!A28</f>
        <v>Micro</v>
      </c>
      <c r="C8" s="684">
        <f>'NoE 1DGT'!Q11</f>
        <v>305386</v>
      </c>
      <c r="D8" s="315">
        <f>C8/C13</f>
        <v>0.91742220780235162</v>
      </c>
      <c r="E8" s="777">
        <v>0.93054117893954269</v>
      </c>
      <c r="F8" s="688">
        <f>'EMP 1DGT'!Q11</f>
        <v>579368</v>
      </c>
      <c r="G8" s="315">
        <f>F8/F13</f>
        <v>0.29637223216322756</v>
      </c>
      <c r="H8" s="777">
        <v>0.28549265940441765</v>
      </c>
      <c r="I8" s="692">
        <f>'VA 1DGT'!Q11/1000</f>
        <v>7.1920300179999996</v>
      </c>
      <c r="J8" s="315">
        <f>I8/I13</f>
        <v>0.21054606720789423</v>
      </c>
      <c r="K8" s="777">
        <v>0.18227470795251291</v>
      </c>
    </row>
    <row r="9" spans="1:12" ht="14.55" customHeight="1" x14ac:dyDescent="0.25">
      <c r="B9" s="322" t="str">
        <f>Translate.!A29</f>
        <v>Small</v>
      </c>
      <c r="C9" s="685">
        <f>'NoE 1DGT'!Q12</f>
        <v>22720</v>
      </c>
      <c r="D9" s="315">
        <f>C9/C13</f>
        <v>6.8254054086531235E-2</v>
      </c>
      <c r="E9" s="777">
        <v>5.8641338402466339E-2</v>
      </c>
      <c r="F9" s="689">
        <f>'EMP 1DGT'!Q12</f>
        <v>452936</v>
      </c>
      <c r="G9" s="315">
        <f>F9/F13</f>
        <v>0.23169669941571444</v>
      </c>
      <c r="H9" s="777">
        <v>0.19973479456129623</v>
      </c>
      <c r="I9" s="693">
        <f>'VA 1DGT'!Q12/1000</f>
        <v>6.5285918330000001</v>
      </c>
      <c r="J9" s="315">
        <f>I9/I13</f>
        <v>0.19112397075700407</v>
      </c>
      <c r="K9" s="777">
        <v>0.16722009077013297</v>
      </c>
    </row>
    <row r="10" spans="1:12" ht="14.55" customHeight="1" x14ac:dyDescent="0.25">
      <c r="B10" s="322" t="str">
        <f>Translate.!A30</f>
        <v>Medium-sized</v>
      </c>
      <c r="C10" s="686">
        <f>'NoE 1DGT'!Q13</f>
        <v>4119</v>
      </c>
      <c r="D10" s="315">
        <f>C10/C13</f>
        <v>1.2374051442888299E-2</v>
      </c>
      <c r="E10" s="777">
        <v>8.9696799722941267E-3</v>
      </c>
      <c r="F10" s="690">
        <f>'EMP 1DGT'!Q13</f>
        <v>419025</v>
      </c>
      <c r="G10" s="315">
        <f>F10/F13</f>
        <v>0.21434973036515034</v>
      </c>
      <c r="H10" s="777">
        <v>0.15888440773847803</v>
      </c>
      <c r="I10" s="694">
        <f>'VA 1DGT'!Q13/1000</f>
        <v>7.9465257349999989</v>
      </c>
      <c r="J10" s="315">
        <f>I10/I13</f>
        <v>0.2326338651650732</v>
      </c>
      <c r="K10" s="777">
        <v>0.16835012146674116</v>
      </c>
    </row>
    <row r="11" spans="1:12" ht="14.55" customHeight="1" x14ac:dyDescent="0.25">
      <c r="B11" s="323" t="str">
        <f>Translate.!A31</f>
        <v>SMEs</v>
      </c>
      <c r="C11" s="316">
        <f>SUM(C8:C10)</f>
        <v>332225</v>
      </c>
      <c r="D11" s="317">
        <f>C11/C13</f>
        <v>0.99805031333177119</v>
      </c>
      <c r="E11" s="835">
        <v>0.99815219731430316</v>
      </c>
      <c r="F11" s="316">
        <f>SUM(F8:F10)</f>
        <v>1451329</v>
      </c>
      <c r="G11" s="317">
        <f>F11/F13</f>
        <v>0.74241866194409234</v>
      </c>
      <c r="H11" s="778">
        <v>0.64411186170419188</v>
      </c>
      <c r="I11" s="320">
        <f>SUM(I8:I10)</f>
        <v>21.667147585999999</v>
      </c>
      <c r="J11" s="317">
        <f>I11/I13</f>
        <v>0.63430390312997154</v>
      </c>
      <c r="K11" s="778">
        <v>0.51784492018938699</v>
      </c>
    </row>
    <row r="12" spans="1:12" ht="14.55" customHeight="1" x14ac:dyDescent="0.25">
      <c r="B12" s="322" t="str">
        <f>Translate.!A32</f>
        <v>Large</v>
      </c>
      <c r="C12" s="687">
        <f>'NoE 1DGT'!Q14</f>
        <v>649</v>
      </c>
      <c r="D12" s="315">
        <f>C12/C13</f>
        <v>1.9496866682288192E-3</v>
      </c>
      <c r="E12" s="836">
        <v>1.8478026856968781E-3</v>
      </c>
      <c r="F12" s="691">
        <f>'EMP 1DGT'!Q14</f>
        <v>503537</v>
      </c>
      <c r="G12" s="315">
        <f>F12/F13</f>
        <v>0.25758133805590766</v>
      </c>
      <c r="H12" s="777">
        <v>0.35588813829580807</v>
      </c>
      <c r="I12" s="695">
        <f>'VA 1DGT'!Q14/1000</f>
        <v>12.491790234</v>
      </c>
      <c r="J12" s="315">
        <f>I12/I13</f>
        <v>0.36569609687002852</v>
      </c>
      <c r="K12" s="777">
        <v>0.48215507981061301</v>
      </c>
    </row>
    <row r="13" spans="1:12" ht="14.55" customHeight="1" thickBot="1" x14ac:dyDescent="0.3">
      <c r="B13" s="324" t="str">
        <f>Translate.!A33</f>
        <v>Total</v>
      </c>
      <c r="C13" s="318">
        <f>C11+C12</f>
        <v>332874</v>
      </c>
      <c r="D13" s="319">
        <f>D8+D9+D10+D12</f>
        <v>0.99999999999999989</v>
      </c>
      <c r="E13" s="837">
        <v>1</v>
      </c>
      <c r="F13" s="318">
        <f>F11+F12</f>
        <v>1954866</v>
      </c>
      <c r="G13" s="319">
        <f>G8+G9+G10+G12</f>
        <v>1</v>
      </c>
      <c r="H13" s="779">
        <v>1</v>
      </c>
      <c r="I13" s="321">
        <f>I11+I12</f>
        <v>34.158937819999998</v>
      </c>
      <c r="J13" s="319">
        <f>J8+J9+J10+J12</f>
        <v>1</v>
      </c>
      <c r="K13" s="779">
        <v>1</v>
      </c>
    </row>
    <row r="14" spans="1:12" ht="100.5" customHeight="1" thickBot="1" x14ac:dyDescent="0.3">
      <c r="B14" s="857"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8"/>
      <c r="D14" s="858"/>
      <c r="E14" s="858"/>
      <c r="F14" s="858"/>
      <c r="G14" s="858"/>
      <c r="H14" s="858"/>
      <c r="I14" s="858"/>
      <c r="J14" s="858"/>
      <c r="K14" s="859"/>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6" sqref="W6:X6"/>
    </sheetView>
  </sheetViews>
  <sheetFormatPr defaultColWidth="9.21875" defaultRowHeight="11.25" customHeight="1" x14ac:dyDescent="0.25"/>
  <cols>
    <col min="1" max="1" width="9.21875" style="58" customWidth="1"/>
    <col min="2" max="7" width="9.21875" style="58"/>
    <col min="8" max="8" width="3.44140625" style="58" customWidth="1"/>
    <col min="9" max="14" width="9.21875" style="58"/>
    <col min="15" max="15" width="3.33203125" style="58" customWidth="1"/>
    <col min="16" max="21" width="9.21875" style="58"/>
    <col min="22" max="22" width="3.33203125" style="58" customWidth="1"/>
    <col min="23" max="23" width="12.21875" style="60" customWidth="1"/>
    <col min="24" max="24" width="40.44140625" style="58" customWidth="1"/>
    <col min="25" max="25" width="2.77734375" style="58" customWidth="1"/>
    <col min="26" max="59" width="9.21875" style="58"/>
    <col min="60" max="16384" width="9.21875" style="34"/>
  </cols>
  <sheetData>
    <row r="1" spans="1:24" ht="13.8" x14ac:dyDescent="0.25">
      <c r="A1" s="508" t="s">
        <v>300</v>
      </c>
    </row>
    <row r="2" spans="1:24" ht="13.8" x14ac:dyDescent="0.25">
      <c r="A2" s="508" t="s">
        <v>288</v>
      </c>
    </row>
    <row r="6" spans="1:24" ht="11.25" customHeight="1" x14ac:dyDescent="0.25">
      <c r="W6" s="872" t="s">
        <v>313</v>
      </c>
      <c r="X6" s="872"/>
    </row>
    <row r="8" spans="1:24" ht="25.5" customHeight="1" x14ac:dyDescent="0.25"/>
    <row r="9" spans="1:24" ht="25.5" customHeight="1" x14ac:dyDescent="0.25"/>
    <row r="11" spans="1:24" ht="25.5" customHeight="1" x14ac:dyDescent="0.25"/>
    <row r="17" spans="23:26" ht="12" customHeight="1" x14ac:dyDescent="0.25"/>
    <row r="20" spans="23:26" ht="11.25" customHeight="1" x14ac:dyDescent="0.25">
      <c r="W20" s="59"/>
    </row>
    <row r="24" spans="23:26" ht="14.25" customHeight="1" x14ac:dyDescent="0.25">
      <c r="Z24" s="736" t="s">
        <v>301</v>
      </c>
    </row>
    <row r="42" spans="23:24" ht="11.25" customHeight="1" thickBot="1" x14ac:dyDescent="0.3"/>
    <row r="43" spans="23:24" ht="11.25" customHeight="1" x14ac:dyDescent="0.25">
      <c r="W43" s="870" t="s">
        <v>106</v>
      </c>
      <c r="X43" s="871"/>
    </row>
    <row r="44" spans="23:24" ht="13.2" x14ac:dyDescent="0.25">
      <c r="W44" s="122" t="s">
        <v>252</v>
      </c>
      <c r="X44" s="119" t="s">
        <v>197</v>
      </c>
    </row>
    <row r="45" spans="23:24" ht="13.2" x14ac:dyDescent="0.25">
      <c r="W45" s="122" t="s">
        <v>253</v>
      </c>
      <c r="X45" s="119" t="s">
        <v>111</v>
      </c>
    </row>
    <row r="46" spans="23:24" ht="13.2" x14ac:dyDescent="0.25">
      <c r="W46" s="122" t="s">
        <v>254</v>
      </c>
      <c r="X46" s="119" t="s">
        <v>172</v>
      </c>
    </row>
    <row r="47" spans="23:24" ht="22.8" x14ac:dyDescent="0.25">
      <c r="W47" s="122" t="s">
        <v>255</v>
      </c>
      <c r="X47" s="119" t="s">
        <v>173</v>
      </c>
    </row>
    <row r="48" spans="23:24" ht="13.2" x14ac:dyDescent="0.25">
      <c r="W48" s="122" t="s">
        <v>256</v>
      </c>
      <c r="X48" s="119" t="s">
        <v>114</v>
      </c>
    </row>
    <row r="49" spans="23:24" ht="22.8" x14ac:dyDescent="0.25">
      <c r="W49" s="122" t="s">
        <v>257</v>
      </c>
      <c r="X49" s="119" t="s">
        <v>174</v>
      </c>
    </row>
    <row r="50" spans="23:24" ht="13.2" x14ac:dyDescent="0.25">
      <c r="W50" s="122" t="s">
        <v>258</v>
      </c>
      <c r="X50" s="119" t="s">
        <v>175</v>
      </c>
    </row>
    <row r="51" spans="23:24" ht="13.2" x14ac:dyDescent="0.25">
      <c r="W51" s="122" t="s">
        <v>259</v>
      </c>
      <c r="X51" s="119" t="s">
        <v>198</v>
      </c>
    </row>
    <row r="52" spans="23:24" ht="13.2" x14ac:dyDescent="0.25">
      <c r="W52" s="122" t="s">
        <v>260</v>
      </c>
      <c r="X52" s="119" t="s">
        <v>176</v>
      </c>
    </row>
    <row r="53" spans="23:24" ht="13.2" x14ac:dyDescent="0.25">
      <c r="W53" s="122" t="s">
        <v>261</v>
      </c>
      <c r="X53" s="119" t="s">
        <v>177</v>
      </c>
    </row>
    <row r="54" spans="23:24" ht="13.2" x14ac:dyDescent="0.25">
      <c r="W54" s="122" t="s">
        <v>262</v>
      </c>
      <c r="X54" s="119" t="s">
        <v>178</v>
      </c>
    </row>
    <row r="55" spans="23:24" ht="13.8" thickBot="1" x14ac:dyDescent="0.3">
      <c r="W55" s="123" t="s">
        <v>263</v>
      </c>
      <c r="X55" s="120" t="s">
        <v>179</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0" zoomScale="85" zoomScaleNormal="85" workbookViewId="0">
      <selection activeCell="E54" sqref="E54:F71"/>
    </sheetView>
  </sheetViews>
  <sheetFormatPr defaultColWidth="9.21875" defaultRowHeight="13.2" x14ac:dyDescent="0.25"/>
  <cols>
    <col min="1" max="1" width="9.21875" style="56" customWidth="1"/>
    <col min="2" max="2" width="51.77734375" style="58" customWidth="1"/>
    <col min="3" max="3" width="14.44140625" style="111" customWidth="1"/>
    <col min="4" max="4" width="9.21875" style="440"/>
    <col min="5" max="5" width="12" style="838" bestFit="1" customWidth="1"/>
    <col min="6" max="6" width="9.21875" style="839"/>
    <col min="7" max="7" width="4.33203125" style="58" customWidth="1"/>
    <col min="8" max="14" width="9.21875" style="58"/>
    <col min="15" max="15" width="15" style="60" customWidth="1"/>
    <col min="16" max="16" width="2" style="58" customWidth="1"/>
    <col min="17" max="61" width="9.21875" style="58"/>
    <col min="62" max="257" width="9.21875" style="34"/>
    <col min="258" max="258" width="51.77734375" style="34" customWidth="1"/>
    <col min="259" max="260" width="9.21875" style="34"/>
    <col min="261" max="261" width="11.21875" style="34" customWidth="1"/>
    <col min="262" max="513" width="9.21875" style="34"/>
    <col min="514" max="514" width="51.77734375" style="34" customWidth="1"/>
    <col min="515" max="516" width="9.21875" style="34"/>
    <col min="517" max="517" width="11.21875" style="34" customWidth="1"/>
    <col min="518" max="769" width="9.21875" style="34"/>
    <col min="770" max="770" width="51.77734375" style="34" customWidth="1"/>
    <col min="771" max="772" width="9.21875" style="34"/>
    <col min="773" max="773" width="11.21875" style="34" customWidth="1"/>
    <col min="774" max="1025" width="9.21875" style="34"/>
    <col min="1026" max="1026" width="51.77734375" style="34" customWidth="1"/>
    <col min="1027" max="1028" width="9.21875" style="34"/>
    <col min="1029" max="1029" width="11.21875" style="34" customWidth="1"/>
    <col min="1030" max="1281" width="9.21875" style="34"/>
    <col min="1282" max="1282" width="51.77734375" style="34" customWidth="1"/>
    <col min="1283" max="1284" width="9.21875" style="34"/>
    <col min="1285" max="1285" width="11.21875" style="34" customWidth="1"/>
    <col min="1286" max="1537" width="9.21875" style="34"/>
    <col min="1538" max="1538" width="51.77734375" style="34" customWidth="1"/>
    <col min="1539" max="1540" width="9.21875" style="34"/>
    <col min="1541" max="1541" width="11.21875" style="34" customWidth="1"/>
    <col min="1542" max="1793" width="9.21875" style="34"/>
    <col min="1794" max="1794" width="51.77734375" style="34" customWidth="1"/>
    <col min="1795" max="1796" width="9.21875" style="34"/>
    <col min="1797" max="1797" width="11.21875" style="34" customWidth="1"/>
    <col min="1798" max="2049" width="9.21875" style="34"/>
    <col min="2050" max="2050" width="51.77734375" style="34" customWidth="1"/>
    <col min="2051" max="2052" width="9.21875" style="34"/>
    <col min="2053" max="2053" width="11.21875" style="34" customWidth="1"/>
    <col min="2054" max="2305" width="9.21875" style="34"/>
    <col min="2306" max="2306" width="51.77734375" style="34" customWidth="1"/>
    <col min="2307" max="2308" width="9.21875" style="34"/>
    <col min="2309" max="2309" width="11.21875" style="34" customWidth="1"/>
    <col min="2310" max="2561" width="9.21875" style="34"/>
    <col min="2562" max="2562" width="51.77734375" style="34" customWidth="1"/>
    <col min="2563" max="2564" width="9.21875" style="34"/>
    <col min="2565" max="2565" width="11.21875" style="34" customWidth="1"/>
    <col min="2566" max="2817" width="9.21875" style="34"/>
    <col min="2818" max="2818" width="51.77734375" style="34" customWidth="1"/>
    <col min="2819" max="2820" width="9.21875" style="34"/>
    <col min="2821" max="2821" width="11.21875" style="34" customWidth="1"/>
    <col min="2822" max="3073" width="9.21875" style="34"/>
    <col min="3074" max="3074" width="51.77734375" style="34" customWidth="1"/>
    <col min="3075" max="3076" width="9.21875" style="34"/>
    <col min="3077" max="3077" width="11.21875" style="34" customWidth="1"/>
    <col min="3078" max="3329" width="9.21875" style="34"/>
    <col min="3330" max="3330" width="51.77734375" style="34" customWidth="1"/>
    <col min="3331" max="3332" width="9.21875" style="34"/>
    <col min="3333" max="3333" width="11.21875" style="34" customWidth="1"/>
    <col min="3334" max="3585" width="9.21875" style="34"/>
    <col min="3586" max="3586" width="51.77734375" style="34" customWidth="1"/>
    <col min="3587" max="3588" width="9.21875" style="34"/>
    <col min="3589" max="3589" width="11.21875" style="34" customWidth="1"/>
    <col min="3590" max="3841" width="9.21875" style="34"/>
    <col min="3842" max="3842" width="51.77734375" style="34" customWidth="1"/>
    <col min="3843" max="3844" width="9.21875" style="34"/>
    <col min="3845" max="3845" width="11.21875" style="34" customWidth="1"/>
    <col min="3846" max="4097" width="9.21875" style="34"/>
    <col min="4098" max="4098" width="51.77734375" style="34" customWidth="1"/>
    <col min="4099" max="4100" width="9.21875" style="34"/>
    <col min="4101" max="4101" width="11.21875" style="34" customWidth="1"/>
    <col min="4102" max="4353" width="9.21875" style="34"/>
    <col min="4354" max="4354" width="51.77734375" style="34" customWidth="1"/>
    <col min="4355" max="4356" width="9.21875" style="34"/>
    <col min="4357" max="4357" width="11.21875" style="34" customWidth="1"/>
    <col min="4358" max="4609" width="9.21875" style="34"/>
    <col min="4610" max="4610" width="51.77734375" style="34" customWidth="1"/>
    <col min="4611" max="4612" width="9.21875" style="34"/>
    <col min="4613" max="4613" width="11.21875" style="34" customWidth="1"/>
    <col min="4614" max="4865" width="9.21875" style="34"/>
    <col min="4866" max="4866" width="51.77734375" style="34" customWidth="1"/>
    <col min="4867" max="4868" width="9.21875" style="34"/>
    <col min="4869" max="4869" width="11.21875" style="34" customWidth="1"/>
    <col min="4870" max="5121" width="9.21875" style="34"/>
    <col min="5122" max="5122" width="51.77734375" style="34" customWidth="1"/>
    <col min="5123" max="5124" width="9.21875" style="34"/>
    <col min="5125" max="5125" width="11.21875" style="34" customWidth="1"/>
    <col min="5126" max="5377" width="9.21875" style="34"/>
    <col min="5378" max="5378" width="51.77734375" style="34" customWidth="1"/>
    <col min="5379" max="5380" width="9.21875" style="34"/>
    <col min="5381" max="5381" width="11.21875" style="34" customWidth="1"/>
    <col min="5382" max="5633" width="9.21875" style="34"/>
    <col min="5634" max="5634" width="51.77734375" style="34" customWidth="1"/>
    <col min="5635" max="5636" width="9.21875" style="34"/>
    <col min="5637" max="5637" width="11.21875" style="34" customWidth="1"/>
    <col min="5638" max="5889" width="9.21875" style="34"/>
    <col min="5890" max="5890" width="51.77734375" style="34" customWidth="1"/>
    <col min="5891" max="5892" width="9.21875" style="34"/>
    <col min="5893" max="5893" width="11.21875" style="34" customWidth="1"/>
    <col min="5894" max="6145" width="9.21875" style="34"/>
    <col min="6146" max="6146" width="51.77734375" style="34" customWidth="1"/>
    <col min="6147" max="6148" width="9.21875" style="34"/>
    <col min="6149" max="6149" width="11.21875" style="34" customWidth="1"/>
    <col min="6150" max="6401" width="9.21875" style="34"/>
    <col min="6402" max="6402" width="51.77734375" style="34" customWidth="1"/>
    <col min="6403" max="6404" width="9.21875" style="34"/>
    <col min="6405" max="6405" width="11.21875" style="34" customWidth="1"/>
    <col min="6406" max="6657" width="9.21875" style="34"/>
    <col min="6658" max="6658" width="51.77734375" style="34" customWidth="1"/>
    <col min="6659" max="6660" width="9.21875" style="34"/>
    <col min="6661" max="6661" width="11.21875" style="34" customWidth="1"/>
    <col min="6662" max="6913" width="9.21875" style="34"/>
    <col min="6914" max="6914" width="51.77734375" style="34" customWidth="1"/>
    <col min="6915" max="6916" width="9.21875" style="34"/>
    <col min="6917" max="6917" width="11.21875" style="34" customWidth="1"/>
    <col min="6918" max="7169" width="9.21875" style="34"/>
    <col min="7170" max="7170" width="51.77734375" style="34" customWidth="1"/>
    <col min="7171" max="7172" width="9.21875" style="34"/>
    <col min="7173" max="7173" width="11.21875" style="34" customWidth="1"/>
    <col min="7174" max="7425" width="9.21875" style="34"/>
    <col min="7426" max="7426" width="51.77734375" style="34" customWidth="1"/>
    <col min="7427" max="7428" width="9.21875" style="34"/>
    <col min="7429" max="7429" width="11.21875" style="34" customWidth="1"/>
    <col min="7430" max="7681" width="9.21875" style="34"/>
    <col min="7682" max="7682" width="51.77734375" style="34" customWidth="1"/>
    <col min="7683" max="7684" width="9.21875" style="34"/>
    <col min="7685" max="7685" width="11.21875" style="34" customWidth="1"/>
    <col min="7686" max="7937" width="9.21875" style="34"/>
    <col min="7938" max="7938" width="51.77734375" style="34" customWidth="1"/>
    <col min="7939" max="7940" width="9.21875" style="34"/>
    <col min="7941" max="7941" width="11.21875" style="34" customWidth="1"/>
    <col min="7942" max="8193" width="9.21875" style="34"/>
    <col min="8194" max="8194" width="51.77734375" style="34" customWidth="1"/>
    <col min="8195" max="8196" width="9.21875" style="34"/>
    <col min="8197" max="8197" width="11.21875" style="34" customWidth="1"/>
    <col min="8198" max="8449" width="9.21875" style="34"/>
    <col min="8450" max="8450" width="51.77734375" style="34" customWidth="1"/>
    <col min="8451" max="8452" width="9.21875" style="34"/>
    <col min="8453" max="8453" width="11.21875" style="34" customWidth="1"/>
    <col min="8454" max="8705" width="9.21875" style="34"/>
    <col min="8706" max="8706" width="51.77734375" style="34" customWidth="1"/>
    <col min="8707" max="8708" width="9.21875" style="34"/>
    <col min="8709" max="8709" width="11.21875" style="34" customWidth="1"/>
    <col min="8710" max="8961" width="9.21875" style="34"/>
    <col min="8962" max="8962" width="51.77734375" style="34" customWidth="1"/>
    <col min="8963" max="8964" width="9.21875" style="34"/>
    <col min="8965" max="8965" width="11.21875" style="34" customWidth="1"/>
    <col min="8966" max="9217" width="9.21875" style="34"/>
    <col min="9218" max="9218" width="51.77734375" style="34" customWidth="1"/>
    <col min="9219" max="9220" width="9.21875" style="34"/>
    <col min="9221" max="9221" width="11.21875" style="34" customWidth="1"/>
    <col min="9222" max="9473" width="9.21875" style="34"/>
    <col min="9474" max="9474" width="51.77734375" style="34" customWidth="1"/>
    <col min="9475" max="9476" width="9.21875" style="34"/>
    <col min="9477" max="9477" width="11.21875" style="34" customWidth="1"/>
    <col min="9478" max="9729" width="9.21875" style="34"/>
    <col min="9730" max="9730" width="51.77734375" style="34" customWidth="1"/>
    <col min="9731" max="9732" width="9.21875" style="34"/>
    <col min="9733" max="9733" width="11.21875" style="34" customWidth="1"/>
    <col min="9734" max="9985" width="9.21875" style="34"/>
    <col min="9986" max="9986" width="51.77734375" style="34" customWidth="1"/>
    <col min="9987" max="9988" width="9.21875" style="34"/>
    <col min="9989" max="9989" width="11.21875" style="34" customWidth="1"/>
    <col min="9990" max="10241" width="9.21875" style="34"/>
    <col min="10242" max="10242" width="51.77734375" style="34" customWidth="1"/>
    <col min="10243" max="10244" width="9.21875" style="34"/>
    <col min="10245" max="10245" width="11.21875" style="34" customWidth="1"/>
    <col min="10246" max="10497" width="9.21875" style="34"/>
    <col min="10498" max="10498" width="51.77734375" style="34" customWidth="1"/>
    <col min="10499" max="10500" width="9.21875" style="34"/>
    <col min="10501" max="10501" width="11.21875" style="34" customWidth="1"/>
    <col min="10502" max="10753" width="9.21875" style="34"/>
    <col min="10754" max="10754" width="51.77734375" style="34" customWidth="1"/>
    <col min="10755" max="10756" width="9.21875" style="34"/>
    <col min="10757" max="10757" width="11.21875" style="34" customWidth="1"/>
    <col min="10758" max="11009" width="9.21875" style="34"/>
    <col min="11010" max="11010" width="51.77734375" style="34" customWidth="1"/>
    <col min="11011" max="11012" width="9.21875" style="34"/>
    <col min="11013" max="11013" width="11.21875" style="34" customWidth="1"/>
    <col min="11014" max="11265" width="9.21875" style="34"/>
    <col min="11266" max="11266" width="51.77734375" style="34" customWidth="1"/>
    <col min="11267" max="11268" width="9.21875" style="34"/>
    <col min="11269" max="11269" width="11.21875" style="34" customWidth="1"/>
    <col min="11270" max="11521" width="9.21875" style="34"/>
    <col min="11522" max="11522" width="51.77734375" style="34" customWidth="1"/>
    <col min="11523" max="11524" width="9.21875" style="34"/>
    <col min="11525" max="11525" width="11.21875" style="34" customWidth="1"/>
    <col min="11526" max="11777" width="9.21875" style="34"/>
    <col min="11778" max="11778" width="51.77734375" style="34" customWidth="1"/>
    <col min="11779" max="11780" width="9.21875" style="34"/>
    <col min="11781" max="11781" width="11.21875" style="34" customWidth="1"/>
    <col min="11782" max="12033" width="9.21875" style="34"/>
    <col min="12034" max="12034" width="51.77734375" style="34" customWidth="1"/>
    <col min="12035" max="12036" width="9.21875" style="34"/>
    <col min="12037" max="12037" width="11.21875" style="34" customWidth="1"/>
    <col min="12038" max="12289" width="9.21875" style="34"/>
    <col min="12290" max="12290" width="51.77734375" style="34" customWidth="1"/>
    <col min="12291" max="12292" width="9.21875" style="34"/>
    <col min="12293" max="12293" width="11.21875" style="34" customWidth="1"/>
    <col min="12294" max="12545" width="9.21875" style="34"/>
    <col min="12546" max="12546" width="51.77734375" style="34" customWidth="1"/>
    <col min="12547" max="12548" width="9.21875" style="34"/>
    <col min="12549" max="12549" width="11.21875" style="34" customWidth="1"/>
    <col min="12550" max="12801" width="9.21875" style="34"/>
    <col min="12802" max="12802" width="51.77734375" style="34" customWidth="1"/>
    <col min="12803" max="12804" width="9.21875" style="34"/>
    <col min="12805" max="12805" width="11.21875" style="34" customWidth="1"/>
    <col min="12806" max="13057" width="9.21875" style="34"/>
    <col min="13058" max="13058" width="51.77734375" style="34" customWidth="1"/>
    <col min="13059" max="13060" width="9.21875" style="34"/>
    <col min="13061" max="13061" width="11.21875" style="34" customWidth="1"/>
    <col min="13062" max="13313" width="9.21875" style="34"/>
    <col min="13314" max="13314" width="51.77734375" style="34" customWidth="1"/>
    <col min="13315" max="13316" width="9.21875" style="34"/>
    <col min="13317" max="13317" width="11.21875" style="34" customWidth="1"/>
    <col min="13318" max="13569" width="9.21875" style="34"/>
    <col min="13570" max="13570" width="51.77734375" style="34" customWidth="1"/>
    <col min="13571" max="13572" width="9.21875" style="34"/>
    <col min="13573" max="13573" width="11.21875" style="34" customWidth="1"/>
    <col min="13574" max="13825" width="9.21875" style="34"/>
    <col min="13826" max="13826" width="51.77734375" style="34" customWidth="1"/>
    <col min="13827" max="13828" width="9.21875" style="34"/>
    <col min="13829" max="13829" width="11.21875" style="34" customWidth="1"/>
    <col min="13830" max="14081" width="9.21875" style="34"/>
    <col min="14082" max="14082" width="51.77734375" style="34" customWidth="1"/>
    <col min="14083" max="14084" width="9.21875" style="34"/>
    <col min="14085" max="14085" width="11.21875" style="34" customWidth="1"/>
    <col min="14086" max="14337" width="9.21875" style="34"/>
    <col min="14338" max="14338" width="51.77734375" style="34" customWidth="1"/>
    <col min="14339" max="14340" width="9.21875" style="34"/>
    <col min="14341" max="14341" width="11.21875" style="34" customWidth="1"/>
    <col min="14342" max="14593" width="9.21875" style="34"/>
    <col min="14594" max="14594" width="51.77734375" style="34" customWidth="1"/>
    <col min="14595" max="14596" width="9.21875" style="34"/>
    <col min="14597" max="14597" width="11.21875" style="34" customWidth="1"/>
    <col min="14598" max="14849" width="9.21875" style="34"/>
    <col min="14850" max="14850" width="51.77734375" style="34" customWidth="1"/>
    <col min="14851" max="14852" width="9.21875" style="34"/>
    <col min="14853" max="14853" width="11.21875" style="34" customWidth="1"/>
    <col min="14854" max="15105" width="9.21875" style="34"/>
    <col min="15106" max="15106" width="51.77734375" style="34" customWidth="1"/>
    <col min="15107" max="15108" width="9.21875" style="34"/>
    <col min="15109" max="15109" width="11.21875" style="34" customWidth="1"/>
    <col min="15110" max="15361" width="9.21875" style="34"/>
    <col min="15362" max="15362" width="51.77734375" style="34" customWidth="1"/>
    <col min="15363" max="15364" width="9.21875" style="34"/>
    <col min="15365" max="15365" width="11.21875" style="34" customWidth="1"/>
    <col min="15366" max="15617" width="9.21875" style="34"/>
    <col min="15618" max="15618" width="51.77734375" style="34" customWidth="1"/>
    <col min="15619" max="15620" width="9.21875" style="34"/>
    <col min="15621" max="15621" width="11.21875" style="34" customWidth="1"/>
    <col min="15622" max="15873" width="9.21875" style="34"/>
    <col min="15874" max="15874" width="51.77734375" style="34" customWidth="1"/>
    <col min="15875" max="15876" width="9.21875" style="34"/>
    <col min="15877" max="15877" width="11.21875" style="34" customWidth="1"/>
    <col min="15878" max="16129" width="9.21875" style="34"/>
    <col min="16130" max="16130" width="51.77734375" style="34" customWidth="1"/>
    <col min="16131" max="16132" width="9.21875" style="34"/>
    <col min="16133" max="16133" width="11.21875" style="34" customWidth="1"/>
    <col min="16134" max="16384" width="9.21875" style="34"/>
  </cols>
  <sheetData>
    <row r="1" spans="1:61" ht="13.8" x14ac:dyDescent="0.25">
      <c r="A1" s="508" t="s">
        <v>236</v>
      </c>
    </row>
    <row r="2" spans="1:61" x14ac:dyDescent="0.25">
      <c r="B2" s="519"/>
    </row>
    <row r="3" spans="1:61" ht="13.8" thickBot="1" x14ac:dyDescent="0.3"/>
    <row r="4" spans="1:61" ht="15.75" customHeight="1" thickBot="1" x14ac:dyDescent="0.3">
      <c r="B4" s="877" t="s">
        <v>297</v>
      </c>
      <c r="C4" s="878"/>
      <c r="D4" s="878"/>
      <c r="E4" s="878"/>
      <c r="F4" s="879"/>
    </row>
    <row r="5" spans="1:61" ht="15.75" customHeight="1" thickBot="1" x14ac:dyDescent="0.3">
      <c r="B5" s="70"/>
      <c r="C5" s="885" t="s">
        <v>303</v>
      </c>
      <c r="D5" s="886"/>
      <c r="E5" s="887" t="s">
        <v>287</v>
      </c>
      <c r="F5" s="888"/>
    </row>
    <row r="6" spans="1:61" ht="13.5" customHeight="1" thickBot="1" x14ac:dyDescent="0.3">
      <c r="B6" s="126"/>
      <c r="C6" s="127" t="s">
        <v>107</v>
      </c>
      <c r="D6" s="441" t="s">
        <v>108</v>
      </c>
      <c r="E6" s="840" t="s">
        <v>107</v>
      </c>
      <c r="F6" s="841" t="s">
        <v>108</v>
      </c>
      <c r="O6" s="884"/>
      <c r="P6" s="884"/>
    </row>
    <row r="7" spans="1:61" s="36" customFormat="1" ht="13.8" thickBot="1" x14ac:dyDescent="0.3">
      <c r="A7" s="117"/>
      <c r="B7" s="71" t="s">
        <v>109</v>
      </c>
      <c r="C7" s="133">
        <f>SUM(C8:C19)</f>
        <v>332225</v>
      </c>
      <c r="D7" s="441">
        <f>SUM(D8:D19)</f>
        <v>1</v>
      </c>
      <c r="E7" s="796">
        <v>22808796</v>
      </c>
      <c r="F7" s="797">
        <v>0.99999999999999989</v>
      </c>
      <c r="G7" s="58"/>
      <c r="H7" s="112"/>
      <c r="I7" s="112"/>
      <c r="J7" s="112"/>
      <c r="K7" s="112"/>
      <c r="L7" s="112"/>
      <c r="M7" s="112"/>
      <c r="N7" s="112"/>
      <c r="O7" s="884"/>
      <c r="P7" s="884"/>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696">
        <f>'NoE 1DGT'!Q22</f>
        <v>289</v>
      </c>
      <c r="D8" s="442">
        <f>C8/$C$7</f>
        <v>8.6989239220407861E-4</v>
      </c>
      <c r="E8" s="798">
        <v>16750</v>
      </c>
      <c r="F8" s="799">
        <v>7.3436581220683462E-4</v>
      </c>
    </row>
    <row r="9" spans="1:61" x14ac:dyDescent="0.25">
      <c r="B9" s="70" t="s">
        <v>111</v>
      </c>
      <c r="C9" s="697">
        <f>'NoE 1DGT'!Q28</f>
        <v>29437</v>
      </c>
      <c r="D9" s="443">
        <f t="shared" ref="D9:D19" si="0">C9/$C$7</f>
        <v>8.860561366543758E-2</v>
      </c>
      <c r="E9" s="800">
        <v>1980884</v>
      </c>
      <c r="F9" s="801">
        <v>8.6847372390896918E-2</v>
      </c>
    </row>
    <row r="10" spans="1:61" x14ac:dyDescent="0.25">
      <c r="B10" s="70" t="s">
        <v>112</v>
      </c>
      <c r="C10" s="698">
        <f>'NoE 1DGT'!Q34</f>
        <v>1583</v>
      </c>
      <c r="D10" s="443">
        <f t="shared" si="0"/>
        <v>4.7648431033185338E-3</v>
      </c>
      <c r="E10" s="800">
        <v>172622</v>
      </c>
      <c r="F10" s="801">
        <v>7.5682206110309373E-3</v>
      </c>
    </row>
    <row r="11" spans="1:61" x14ac:dyDescent="0.25">
      <c r="B11" s="70" t="s">
        <v>113</v>
      </c>
      <c r="C11" s="699">
        <f>'NoE 1DGT'!Q40</f>
        <v>742</v>
      </c>
      <c r="D11" s="443">
        <f t="shared" si="0"/>
        <v>2.2334261419218902E-3</v>
      </c>
      <c r="E11" s="800">
        <v>76215</v>
      </c>
      <c r="F11" s="801">
        <v>3.3414740523787403E-3</v>
      </c>
    </row>
    <row r="12" spans="1:61" x14ac:dyDescent="0.25">
      <c r="B12" s="70" t="s">
        <v>114</v>
      </c>
      <c r="C12" s="700">
        <f>'NoE 1DGT'!Q46</f>
        <v>21099</v>
      </c>
      <c r="D12" s="443">
        <f t="shared" si="0"/>
        <v>6.3508164647452778E-2</v>
      </c>
      <c r="E12" s="800">
        <v>3544252</v>
      </c>
      <c r="F12" s="801">
        <v>0.15538970141168346</v>
      </c>
    </row>
    <row r="13" spans="1:61" x14ac:dyDescent="0.25">
      <c r="B13" s="70" t="s">
        <v>115</v>
      </c>
      <c r="C13" s="701">
        <f>'NoE 1DGT'!Q52</f>
        <v>131721</v>
      </c>
      <c r="D13" s="443">
        <f t="shared" si="0"/>
        <v>0.39648130032357587</v>
      </c>
      <c r="E13" s="800">
        <v>5558164</v>
      </c>
      <c r="F13" s="801">
        <v>0.24368511165604709</v>
      </c>
    </row>
    <row r="14" spans="1:61" x14ac:dyDescent="0.25">
      <c r="B14" s="70" t="s">
        <v>116</v>
      </c>
      <c r="C14" s="702">
        <f>'NoE 1DGT'!Q58</f>
        <v>21809</v>
      </c>
      <c r="D14" s="443">
        <f t="shared" si="0"/>
        <v>6.564527052449394E-2</v>
      </c>
      <c r="E14" s="800">
        <v>1218570</v>
      </c>
      <c r="F14" s="801">
        <v>5.3425441658560148E-2</v>
      </c>
    </row>
    <row r="15" spans="1:61" x14ac:dyDescent="0.25">
      <c r="B15" s="70" t="s">
        <v>117</v>
      </c>
      <c r="C15" s="703">
        <f>'NoE 1DGT'!Q64</f>
        <v>27299</v>
      </c>
      <c r="D15" s="443">
        <f t="shared" si="0"/>
        <v>8.2170215968093915E-2</v>
      </c>
      <c r="E15" s="800">
        <v>1729105</v>
      </c>
      <c r="F15" s="801">
        <v>7.5808692400949174E-2</v>
      </c>
    </row>
    <row r="16" spans="1:61" x14ac:dyDescent="0.25">
      <c r="B16" s="70" t="s">
        <v>118</v>
      </c>
      <c r="C16" s="704">
        <f>'NoE 1DGT'!Q70</f>
        <v>17264</v>
      </c>
      <c r="D16" s="443">
        <f t="shared" si="0"/>
        <v>5.1964782903152984E-2</v>
      </c>
      <c r="E16" s="800">
        <v>1200868</v>
      </c>
      <c r="F16" s="801">
        <v>5.2649337562578925E-2</v>
      </c>
    </row>
    <row r="17" spans="2:6" x14ac:dyDescent="0.25">
      <c r="B17" s="70" t="s">
        <v>119</v>
      </c>
      <c r="C17" s="705">
        <f>'NoE 1DGT'!Q76</f>
        <v>22007</v>
      </c>
      <c r="D17" s="443">
        <f t="shared" si="0"/>
        <v>6.6241252163443454E-2</v>
      </c>
      <c r="E17" s="800">
        <v>1345230</v>
      </c>
      <c r="F17" s="801">
        <v>5.897856248089553E-2</v>
      </c>
    </row>
    <row r="18" spans="2:6" x14ac:dyDescent="0.25">
      <c r="B18" s="70" t="s">
        <v>120</v>
      </c>
      <c r="C18" s="706">
        <f>'NoE 1DGT'!Q82</f>
        <v>47103</v>
      </c>
      <c r="D18" s="443">
        <f t="shared" si="0"/>
        <v>0.14178041989615472</v>
      </c>
      <c r="E18" s="800">
        <v>4425375</v>
      </c>
      <c r="F18" s="801">
        <v>0.19402054365342214</v>
      </c>
    </row>
    <row r="19" spans="2:6" x14ac:dyDescent="0.25">
      <c r="B19" s="70" t="s">
        <v>121</v>
      </c>
      <c r="C19" s="707">
        <f>'NoE 1DGT'!Q88</f>
        <v>11872</v>
      </c>
      <c r="D19" s="443">
        <f t="shared" si="0"/>
        <v>3.5734818270750243E-2</v>
      </c>
      <c r="E19" s="800">
        <v>1540761</v>
      </c>
      <c r="F19" s="801">
        <v>6.7551176309350133E-2</v>
      </c>
    </row>
    <row r="20" spans="2:6" x14ac:dyDescent="0.25">
      <c r="B20" s="70"/>
      <c r="C20" s="132"/>
      <c r="D20" s="443"/>
      <c r="E20" s="800"/>
      <c r="F20" s="801"/>
    </row>
    <row r="21" spans="2:6" x14ac:dyDescent="0.25">
      <c r="B21" s="70" t="s">
        <v>122</v>
      </c>
      <c r="C21" s="132">
        <f>C9</f>
        <v>29437</v>
      </c>
      <c r="D21" s="443">
        <f>C21/$C$7</f>
        <v>8.860561366543758E-2</v>
      </c>
      <c r="E21" s="800">
        <v>1980884</v>
      </c>
      <c r="F21" s="801">
        <v>8.6847372390896918E-2</v>
      </c>
    </row>
    <row r="22" spans="2:6" x14ac:dyDescent="0.25">
      <c r="B22" s="70" t="s">
        <v>114</v>
      </c>
      <c r="C22" s="132">
        <f>C12</f>
        <v>21099</v>
      </c>
      <c r="D22" s="443">
        <f>C22/$C$7</f>
        <v>6.3508164647452778E-2</v>
      </c>
      <c r="E22" s="800">
        <v>3544252</v>
      </c>
      <c r="F22" s="801">
        <v>0.15538970141168346</v>
      </c>
    </row>
    <row r="23" spans="2:6" x14ac:dyDescent="0.25">
      <c r="B23" s="70" t="s">
        <v>123</v>
      </c>
      <c r="C23" s="132">
        <f>C13</f>
        <v>131721</v>
      </c>
      <c r="D23" s="443">
        <f>C23/$C$7</f>
        <v>0.39648130032357587</v>
      </c>
      <c r="E23" s="800">
        <v>5558164</v>
      </c>
      <c r="F23" s="801">
        <v>0.24368511165604709</v>
      </c>
    </row>
    <row r="24" spans="2:6" ht="14.25" customHeight="1" thickBot="1" x14ac:dyDescent="0.3">
      <c r="B24" s="359" t="s">
        <v>124</v>
      </c>
      <c r="C24" s="360">
        <f>C14+C15+C16+C17+C18+C19</f>
        <v>147354</v>
      </c>
      <c r="D24" s="444">
        <f>C24/$C$7</f>
        <v>0.44353675972608925</v>
      </c>
      <c r="E24" s="802">
        <v>11459909</v>
      </c>
      <c r="F24" s="803">
        <v>0.50243375406575608</v>
      </c>
    </row>
    <row r="25" spans="2:6" x14ac:dyDescent="0.25">
      <c r="B25" s="356"/>
      <c r="C25" s="357"/>
      <c r="D25" s="445"/>
      <c r="E25" s="842"/>
      <c r="F25" s="843"/>
    </row>
    <row r="26" spans="2:6" ht="13.8" thickBot="1" x14ac:dyDescent="0.3">
      <c r="B26" s="115"/>
      <c r="C26" s="116"/>
      <c r="D26" s="446"/>
      <c r="E26" s="844"/>
      <c r="F26" s="845"/>
    </row>
    <row r="27" spans="2:6" ht="15.75" customHeight="1" thickBot="1" x14ac:dyDescent="0.3">
      <c r="B27" s="880" t="s">
        <v>298</v>
      </c>
      <c r="C27" s="881"/>
      <c r="D27" s="881"/>
      <c r="E27" s="881"/>
      <c r="F27" s="882"/>
    </row>
    <row r="28" spans="2:6" ht="15.75" customHeight="1" thickBot="1" x14ac:dyDescent="0.3">
      <c r="B28" s="522"/>
      <c r="C28" s="880" t="s">
        <v>303</v>
      </c>
      <c r="D28" s="889"/>
      <c r="E28" s="890" t="s">
        <v>287</v>
      </c>
      <c r="F28" s="891"/>
    </row>
    <row r="29" spans="2:6" ht="13.8" thickBot="1" x14ac:dyDescent="0.3">
      <c r="B29" s="72"/>
      <c r="C29" s="125" t="s">
        <v>107</v>
      </c>
      <c r="D29" s="447" t="s">
        <v>108</v>
      </c>
      <c r="E29" s="846" t="s">
        <v>107</v>
      </c>
      <c r="F29" s="847" t="s">
        <v>108</v>
      </c>
    </row>
    <row r="30" spans="2:6" ht="13.8" thickBot="1" x14ac:dyDescent="0.3">
      <c r="B30" s="73" t="s">
        <v>109</v>
      </c>
      <c r="C30" s="134">
        <f>SUM(C31:C42)</f>
        <v>1451329</v>
      </c>
      <c r="D30" s="448">
        <f>SUM(D31:D42)</f>
        <v>1</v>
      </c>
      <c r="E30" s="804">
        <v>83211291</v>
      </c>
      <c r="F30" s="805">
        <v>1</v>
      </c>
    </row>
    <row r="31" spans="2:6" x14ac:dyDescent="0.25">
      <c r="B31" s="361" t="s">
        <v>110</v>
      </c>
      <c r="C31" s="708">
        <f>'EMP 1DGT'!Q22</f>
        <v>5390</v>
      </c>
      <c r="D31" s="449">
        <f>C31/$C$30</f>
        <v>3.7138374551876248E-3</v>
      </c>
      <c r="E31" s="806">
        <v>158280</v>
      </c>
      <c r="F31" s="807">
        <v>1.9021457076059546E-3</v>
      </c>
    </row>
    <row r="32" spans="2:6" x14ac:dyDescent="0.25">
      <c r="B32" s="72" t="s">
        <v>111</v>
      </c>
      <c r="C32" s="709">
        <f>'EMP 1DGT'!Q28</f>
        <v>337267</v>
      </c>
      <c r="D32" s="450">
        <f t="shared" ref="D32:D42" si="1">C32/$C$30</f>
        <v>0.23238493821869471</v>
      </c>
      <c r="E32" s="808">
        <v>15245314</v>
      </c>
      <c r="F32" s="809">
        <v>0.18321208356207333</v>
      </c>
    </row>
    <row r="33" spans="2:6" x14ac:dyDescent="0.25">
      <c r="B33" s="72" t="s">
        <v>112</v>
      </c>
      <c r="C33" s="710">
        <f>'EMP 1DGT'!Q34</f>
        <v>6381</v>
      </c>
      <c r="D33" s="450">
        <f t="shared" si="1"/>
        <v>4.3966598889707293E-3</v>
      </c>
      <c r="E33" s="808">
        <v>415241</v>
      </c>
      <c r="F33" s="809">
        <v>4.9902001880970694E-3</v>
      </c>
    </row>
    <row r="34" spans="2:6" x14ac:dyDescent="0.25">
      <c r="B34" s="72" t="s">
        <v>113</v>
      </c>
      <c r="C34" s="711">
        <f>'EMP 1DGT'!Q40</f>
        <v>11638</v>
      </c>
      <c r="D34" s="450">
        <f t="shared" si="1"/>
        <v>8.0188571991602186E-3</v>
      </c>
      <c r="E34" s="808">
        <v>727073</v>
      </c>
      <c r="F34" s="809">
        <v>8.737672391118171E-3</v>
      </c>
    </row>
    <row r="35" spans="2:6" x14ac:dyDescent="0.25">
      <c r="B35" s="72" t="s">
        <v>114</v>
      </c>
      <c r="C35" s="712">
        <f>'EMP 1DGT'!Q46</f>
        <v>142517</v>
      </c>
      <c r="D35" s="450">
        <f t="shared" si="1"/>
        <v>9.8197583042852449E-2</v>
      </c>
      <c r="E35" s="808">
        <v>11478897</v>
      </c>
      <c r="F35" s="809">
        <v>0.13794879110816824</v>
      </c>
    </row>
    <row r="36" spans="2:6" x14ac:dyDescent="0.25">
      <c r="B36" s="72" t="s">
        <v>115</v>
      </c>
      <c r="C36" s="713">
        <f>'EMP 1DGT'!Q52</f>
        <v>415239</v>
      </c>
      <c r="D36" s="520">
        <f t="shared" si="1"/>
        <v>0.28610948999158703</v>
      </c>
      <c r="E36" s="810">
        <v>19775630</v>
      </c>
      <c r="F36" s="809">
        <v>0.23765560853995163</v>
      </c>
    </row>
    <row r="37" spans="2:6" x14ac:dyDescent="0.25">
      <c r="B37" s="72" t="s">
        <v>116</v>
      </c>
      <c r="C37" s="714">
        <f>'EMP 1DGT'!Q58</f>
        <v>104443</v>
      </c>
      <c r="D37" s="450">
        <f t="shared" si="1"/>
        <v>7.1963696722107812E-2</v>
      </c>
      <c r="E37" s="808">
        <v>5348894</v>
      </c>
      <c r="F37" s="809">
        <v>6.4280867845206244E-2</v>
      </c>
    </row>
    <row r="38" spans="2:6" x14ac:dyDescent="0.25">
      <c r="B38" s="72" t="s">
        <v>117</v>
      </c>
      <c r="C38" s="715">
        <f>'EMP 1DGT'!Q64</f>
        <v>139053</v>
      </c>
      <c r="D38" s="450">
        <f t="shared" si="1"/>
        <v>9.581080513102129E-2</v>
      </c>
      <c r="E38" s="808">
        <v>8490024</v>
      </c>
      <c r="F38" s="809">
        <v>0.10202971132847825</v>
      </c>
    </row>
    <row r="39" spans="2:6" x14ac:dyDescent="0.25">
      <c r="B39" s="72" t="s">
        <v>118</v>
      </c>
      <c r="C39" s="716">
        <f>'EMP 1DGT'!Q70</f>
        <v>82269</v>
      </c>
      <c r="D39" s="450">
        <f t="shared" si="1"/>
        <v>5.6685286382343353E-2</v>
      </c>
      <c r="E39" s="808">
        <v>3699719</v>
      </c>
      <c r="F39" s="809">
        <v>4.4461742577698977E-2</v>
      </c>
    </row>
    <row r="40" spans="2:6" x14ac:dyDescent="0.25">
      <c r="B40" s="72" t="s">
        <v>119</v>
      </c>
      <c r="C40" s="717">
        <f>'EMP 1DGT'!Q76</f>
        <v>35482</v>
      </c>
      <c r="D40" s="450">
        <f t="shared" si="1"/>
        <v>2.444793702875089E-2</v>
      </c>
      <c r="E40" s="808">
        <v>2283513</v>
      </c>
      <c r="F40" s="809">
        <v>2.7442345534574149E-2</v>
      </c>
    </row>
    <row r="41" spans="2:6" x14ac:dyDescent="0.25">
      <c r="B41" s="72" t="s">
        <v>120</v>
      </c>
      <c r="C41" s="718">
        <f>'EMP 1DGT'!Q82</f>
        <v>105595</v>
      </c>
      <c r="D41" s="450">
        <f t="shared" si="1"/>
        <v>7.2757451962993921E-2</v>
      </c>
      <c r="E41" s="808">
        <v>9247663</v>
      </c>
      <c r="F41" s="809">
        <v>0.11113471367725805</v>
      </c>
    </row>
    <row r="42" spans="2:6" x14ac:dyDescent="0.25">
      <c r="B42" s="72" t="s">
        <v>121</v>
      </c>
      <c r="C42" s="719">
        <f>'EMP 1DGT'!Q88</f>
        <v>66055</v>
      </c>
      <c r="D42" s="450">
        <f t="shared" si="1"/>
        <v>4.5513456976329969E-2</v>
      </c>
      <c r="E42" s="808">
        <v>6341043</v>
      </c>
      <c r="F42" s="809">
        <v>7.6204117539769939E-2</v>
      </c>
    </row>
    <row r="43" spans="2:6" x14ac:dyDescent="0.25">
      <c r="B43" s="74"/>
      <c r="C43" s="136"/>
      <c r="D43" s="451"/>
      <c r="E43" s="811"/>
      <c r="F43" s="809"/>
    </row>
    <row r="44" spans="2:6" x14ac:dyDescent="0.25">
      <c r="B44" s="72" t="s">
        <v>122</v>
      </c>
      <c r="C44" s="135">
        <f>C32</f>
        <v>337267</v>
      </c>
      <c r="D44" s="450">
        <f>C44/$C$30</f>
        <v>0.23238493821869471</v>
      </c>
      <c r="E44" s="808">
        <v>15245314</v>
      </c>
      <c r="F44" s="809">
        <v>0.18321208356207333</v>
      </c>
    </row>
    <row r="45" spans="2:6" x14ac:dyDescent="0.25">
      <c r="B45" s="72" t="s">
        <v>114</v>
      </c>
      <c r="C45" s="135">
        <f>C35</f>
        <v>142517</v>
      </c>
      <c r="D45" s="450">
        <f>C45/$C$30</f>
        <v>9.8197583042852449E-2</v>
      </c>
      <c r="E45" s="808">
        <v>11478897</v>
      </c>
      <c r="F45" s="809">
        <v>0.13794879110816824</v>
      </c>
    </row>
    <row r="46" spans="2:6" x14ac:dyDescent="0.25">
      <c r="B46" s="72" t="s">
        <v>123</v>
      </c>
      <c r="C46" s="135">
        <f>C36</f>
        <v>415239</v>
      </c>
      <c r="D46" s="450">
        <f>C46/$C$30</f>
        <v>0.28610948999158703</v>
      </c>
      <c r="E46" s="808">
        <v>19775630</v>
      </c>
      <c r="F46" s="809">
        <v>0.23765560853995163</v>
      </c>
    </row>
    <row r="47" spans="2:6" ht="13.8" thickBot="1" x14ac:dyDescent="0.3">
      <c r="B47" s="362" t="s">
        <v>124</v>
      </c>
      <c r="C47" s="363">
        <f>C37+C38+C39+C40+C41+C42</f>
        <v>532897</v>
      </c>
      <c r="D47" s="452">
        <f>C47/$C$30</f>
        <v>0.36717863420354724</v>
      </c>
      <c r="E47" s="812">
        <v>35410856</v>
      </c>
      <c r="F47" s="813">
        <v>0.42555349850298563</v>
      </c>
    </row>
    <row r="48" spans="2:6" x14ac:dyDescent="0.25">
      <c r="B48" s="356"/>
      <c r="C48" s="357"/>
      <c r="D48" s="445"/>
      <c r="E48" s="842"/>
      <c r="F48" s="843"/>
    </row>
    <row r="49" spans="2:7" ht="9" customHeight="1" x14ac:dyDescent="0.25">
      <c r="B49" s="113"/>
      <c r="C49" s="114"/>
      <c r="D49" s="453"/>
      <c r="E49" s="848"/>
      <c r="F49" s="849"/>
    </row>
    <row r="50" spans="2:7" ht="6.75" customHeight="1" thickBot="1" x14ac:dyDescent="0.3">
      <c r="B50" s="113"/>
      <c r="C50" s="114"/>
      <c r="D50" s="453"/>
      <c r="E50" s="848"/>
      <c r="F50" s="849"/>
    </row>
    <row r="51" spans="2:7" ht="15.75" customHeight="1" thickBot="1" x14ac:dyDescent="0.3">
      <c r="B51" s="873" t="s">
        <v>299</v>
      </c>
      <c r="C51" s="883"/>
      <c r="D51" s="883"/>
      <c r="E51" s="883"/>
      <c r="F51" s="874"/>
    </row>
    <row r="52" spans="2:7" ht="15.75" customHeight="1" thickBot="1" x14ac:dyDescent="0.3">
      <c r="B52" s="523"/>
      <c r="C52" s="873" t="s">
        <v>303</v>
      </c>
      <c r="D52" s="874"/>
      <c r="E52" s="875" t="s">
        <v>287</v>
      </c>
      <c r="F52" s="876"/>
    </row>
    <row r="53" spans="2:7" ht="13.8" thickBot="1" x14ac:dyDescent="0.3">
      <c r="B53" s="193"/>
      <c r="C53" s="194" t="s">
        <v>182</v>
      </c>
      <c r="D53" s="454" t="s">
        <v>108</v>
      </c>
      <c r="E53" s="850" t="s">
        <v>182</v>
      </c>
      <c r="F53" s="851" t="s">
        <v>108</v>
      </c>
    </row>
    <row r="54" spans="2:7" ht="13.8" thickBot="1" x14ac:dyDescent="0.3">
      <c r="B54" s="195" t="s">
        <v>109</v>
      </c>
      <c r="C54" s="196">
        <f>SUM(C55:C66)</f>
        <v>21667.147585999999</v>
      </c>
      <c r="D54" s="454">
        <f>SUM(D55:D66)</f>
        <v>1</v>
      </c>
      <c r="E54" s="814">
        <v>3648974.5691999998</v>
      </c>
      <c r="F54" s="815">
        <v>1</v>
      </c>
      <c r="G54" s="56"/>
    </row>
    <row r="55" spans="2:7" x14ac:dyDescent="0.25">
      <c r="B55" s="364" t="s">
        <v>110</v>
      </c>
      <c r="C55" s="720">
        <f>'VA 1DGT'!Q22</f>
        <v>167.197936</v>
      </c>
      <c r="D55" s="455">
        <f>C55/$C$54</f>
        <v>7.7166565343392592E-3</v>
      </c>
      <c r="E55" s="816">
        <v>15004.703600000001</v>
      </c>
      <c r="F55" s="817">
        <v>4.1120329329370001E-3</v>
      </c>
    </row>
    <row r="56" spans="2:7" x14ac:dyDescent="0.25">
      <c r="B56" s="193" t="s">
        <v>111</v>
      </c>
      <c r="C56" s="721">
        <f>'VA 1DGT'!Q28</f>
        <v>4465.8422499999997</v>
      </c>
      <c r="D56" s="456">
        <f t="shared" ref="D56:D66" si="2">C56/$C$54</f>
        <v>0.20611122125210229</v>
      </c>
      <c r="E56" s="818">
        <v>721095.89999999991</v>
      </c>
      <c r="F56" s="819">
        <v>0.19761603878705375</v>
      </c>
    </row>
    <row r="57" spans="2:7" x14ac:dyDescent="0.25">
      <c r="B57" s="193" t="s">
        <v>112</v>
      </c>
      <c r="C57" s="722">
        <f>'VA 1DGT'!Q34</f>
        <v>1209.1543999999999</v>
      </c>
      <c r="D57" s="456">
        <f t="shared" si="2"/>
        <v>5.580588747091391E-2</v>
      </c>
      <c r="E57" s="818">
        <v>79312.634000000005</v>
      </c>
      <c r="F57" s="819">
        <v>2.1735595164037683E-2</v>
      </c>
    </row>
    <row r="58" spans="2:7" x14ac:dyDescent="0.25">
      <c r="B58" s="193" t="s">
        <v>113</v>
      </c>
      <c r="C58" s="723">
        <f>'VA 1DGT'!Q40</f>
        <v>208.97842500000002</v>
      </c>
      <c r="D58" s="456">
        <f t="shared" si="2"/>
        <v>9.6449439950752561E-3</v>
      </c>
      <c r="E58" s="818">
        <v>47530.232600000003</v>
      </c>
      <c r="F58" s="819">
        <v>1.3025640957103332E-2</v>
      </c>
    </row>
    <row r="59" spans="2:7" x14ac:dyDescent="0.25">
      <c r="B59" s="193" t="s">
        <v>114</v>
      </c>
      <c r="C59" s="724">
        <f>'VA 1DGT'!Q46</f>
        <v>2041.5830000000001</v>
      </c>
      <c r="D59" s="456">
        <f t="shared" si="2"/>
        <v>9.4224816252193144E-2</v>
      </c>
      <c r="E59" s="818">
        <v>477461.65899999999</v>
      </c>
      <c r="F59" s="819">
        <v>0.1308481739034642</v>
      </c>
    </row>
    <row r="60" spans="2:7" x14ac:dyDescent="0.25">
      <c r="B60" s="193" t="s">
        <v>115</v>
      </c>
      <c r="C60" s="725">
        <f>'VA 1DGT'!Q52</f>
        <v>5007.7874999999995</v>
      </c>
      <c r="D60" s="456">
        <f t="shared" si="2"/>
        <v>0.23112352376441692</v>
      </c>
      <c r="E60" s="818">
        <v>784824.89</v>
      </c>
      <c r="F60" s="819">
        <v>0.21508094263645822</v>
      </c>
    </row>
    <row r="61" spans="2:7" x14ac:dyDescent="0.25">
      <c r="B61" s="193" t="s">
        <v>116</v>
      </c>
      <c r="C61" s="726">
        <f>'VA 1DGT'!Q58</f>
        <v>1299.548</v>
      </c>
      <c r="D61" s="456">
        <f t="shared" si="2"/>
        <v>5.997780717752111E-2</v>
      </c>
      <c r="E61" s="818">
        <v>216299.65700000001</v>
      </c>
      <c r="F61" s="819">
        <v>5.9276833230279671E-2</v>
      </c>
    </row>
    <row r="62" spans="2:7" x14ac:dyDescent="0.25">
      <c r="B62" s="193" t="s">
        <v>117</v>
      </c>
      <c r="C62" s="727">
        <f>'VA 1DGT'!Q64</f>
        <v>1047.29405</v>
      </c>
      <c r="D62" s="456">
        <f t="shared" si="2"/>
        <v>4.8335575591717389E-2</v>
      </c>
      <c r="E62" s="818">
        <v>178205.09</v>
      </c>
      <c r="F62" s="819">
        <v>4.8837032602030338E-2</v>
      </c>
    </row>
    <row r="63" spans="2:7" x14ac:dyDescent="0.25">
      <c r="B63" s="193" t="s">
        <v>118</v>
      </c>
      <c r="C63" s="728">
        <f>'VA 1DGT'!Q70</f>
        <v>2463.2586200000001</v>
      </c>
      <c r="D63" s="456">
        <f t="shared" si="2"/>
        <v>0.1136863359712198</v>
      </c>
      <c r="E63" s="818">
        <v>226471.41499999998</v>
      </c>
      <c r="F63" s="819">
        <v>6.2064399382660403E-2</v>
      </c>
    </row>
    <row r="64" spans="2:7" x14ac:dyDescent="0.25">
      <c r="B64" s="193" t="s">
        <v>119</v>
      </c>
      <c r="C64" s="729">
        <f>'VA 1DGT'!Q76</f>
        <v>845.15511500000002</v>
      </c>
      <c r="D64" s="456">
        <f t="shared" si="2"/>
        <v>3.9006293359357007E-2</v>
      </c>
      <c r="E64" s="818">
        <v>224740.641</v>
      </c>
      <c r="F64" s="819">
        <v>6.1590081470277849E-2</v>
      </c>
    </row>
    <row r="65" spans="2:6" x14ac:dyDescent="0.25">
      <c r="B65" s="193" t="s">
        <v>120</v>
      </c>
      <c r="C65" s="730">
        <f>'VA 1DGT'!Q82</f>
        <v>2109.0678699999999</v>
      </c>
      <c r="D65" s="456">
        <f t="shared" si="2"/>
        <v>9.7339433426980121E-2</v>
      </c>
      <c r="E65" s="818">
        <v>445541.114</v>
      </c>
      <c r="F65" s="819">
        <v>0.12210036149900609</v>
      </c>
    </row>
    <row r="66" spans="2:6" x14ac:dyDescent="0.25">
      <c r="B66" s="193" t="s">
        <v>121</v>
      </c>
      <c r="C66" s="731">
        <f>'VA 1DGT'!Q88</f>
        <v>802.28042000000005</v>
      </c>
      <c r="D66" s="456">
        <f t="shared" si="2"/>
        <v>3.7027505204163799E-2</v>
      </c>
      <c r="E66" s="818">
        <v>232486.63299999997</v>
      </c>
      <c r="F66" s="819">
        <v>6.3712867434691456E-2</v>
      </c>
    </row>
    <row r="67" spans="2:6" x14ac:dyDescent="0.25">
      <c r="B67" s="197"/>
      <c r="C67" s="198"/>
      <c r="D67" s="457"/>
      <c r="E67" s="820"/>
      <c r="F67" s="821"/>
    </row>
    <row r="68" spans="2:6" x14ac:dyDescent="0.25">
      <c r="B68" s="193" t="s">
        <v>122</v>
      </c>
      <c r="C68" s="192">
        <f>C56</f>
        <v>4465.8422499999997</v>
      </c>
      <c r="D68" s="456">
        <f>C68/$C$54</f>
        <v>0.20611122125210229</v>
      </c>
      <c r="E68" s="818">
        <v>721095.89999999991</v>
      </c>
      <c r="F68" s="819">
        <v>0.19761603878705375</v>
      </c>
    </row>
    <row r="69" spans="2:6" x14ac:dyDescent="0.25">
      <c r="B69" s="193" t="s">
        <v>114</v>
      </c>
      <c r="C69" s="192">
        <f>C59</f>
        <v>2041.5830000000001</v>
      </c>
      <c r="D69" s="456">
        <f>C69/$C$54</f>
        <v>9.4224816252193144E-2</v>
      </c>
      <c r="E69" s="818">
        <v>477461.65899999999</v>
      </c>
      <c r="F69" s="819">
        <v>0.1308481739034642</v>
      </c>
    </row>
    <row r="70" spans="2:6" x14ac:dyDescent="0.25">
      <c r="B70" s="193" t="s">
        <v>123</v>
      </c>
      <c r="C70" s="192">
        <f>C60</f>
        <v>5007.7874999999995</v>
      </c>
      <c r="D70" s="456">
        <f>C70/$C$54</f>
        <v>0.23112352376441692</v>
      </c>
      <c r="E70" s="818">
        <v>784824.89</v>
      </c>
      <c r="F70" s="819">
        <v>0.21508094263645822</v>
      </c>
    </row>
    <row r="71" spans="2:6" ht="13.8" thickBot="1" x14ac:dyDescent="0.3">
      <c r="B71" s="365" t="s">
        <v>124</v>
      </c>
      <c r="C71" s="366">
        <f>C61+C62+C63+C64+C65+C66</f>
        <v>8566.6040749999993</v>
      </c>
      <c r="D71" s="458">
        <f>C71/$C$54</f>
        <v>0.39537295073095918</v>
      </c>
      <c r="E71" s="822">
        <v>1523744.55</v>
      </c>
      <c r="F71" s="823">
        <v>0.41758157561894582</v>
      </c>
    </row>
    <row r="72" spans="2:6" x14ac:dyDescent="0.25">
      <c r="B72" s="356"/>
      <c r="C72" s="357"/>
      <c r="D72" s="445"/>
      <c r="E72" s="842"/>
      <c r="F72" s="843"/>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A13" zoomScale="55" zoomScaleNormal="55" workbookViewId="0">
      <selection activeCell="S58" sqref="S58"/>
    </sheetView>
  </sheetViews>
  <sheetFormatPr defaultColWidth="9.21875" defaultRowHeight="10.199999999999999" x14ac:dyDescent="0.2"/>
  <cols>
    <col min="1" max="1" width="2" style="62" customWidth="1"/>
    <col min="2" max="2" width="33.77734375" style="128" customWidth="1"/>
    <col min="3" max="4" width="11" style="131" bestFit="1" customWidth="1"/>
    <col min="5" max="5" width="11" style="131" customWidth="1"/>
    <col min="6" max="6" width="10.44140625" style="131" bestFit="1" customWidth="1"/>
    <col min="7" max="11" width="11" style="137" bestFit="1" customWidth="1"/>
    <col min="12" max="15" width="11" style="137" customWidth="1"/>
    <col min="16" max="16" width="10.77734375" style="62" customWidth="1"/>
    <col min="17" max="31" width="9.21875" style="62"/>
    <col min="32" max="32" width="2.77734375" style="62" customWidth="1"/>
    <col min="33" max="34" width="5.6640625" style="63" customWidth="1"/>
    <col min="35" max="43" width="5.33203125" style="63" customWidth="1"/>
    <col min="44" max="70" width="9.21875" style="62"/>
    <col min="71" max="268" width="9.21875" style="37"/>
    <col min="269" max="269" width="32.6640625" style="37" customWidth="1"/>
    <col min="270" max="277" width="8" style="37" customWidth="1"/>
    <col min="278" max="278" width="2" style="37" customWidth="1"/>
    <col min="279" max="287" width="9.21875" style="37"/>
    <col min="288" max="288" width="2.77734375" style="37" customWidth="1"/>
    <col min="289" max="290" width="5.6640625" style="37" customWidth="1"/>
    <col min="291" max="296" width="5.33203125" style="37" customWidth="1"/>
    <col min="297" max="524" width="9.21875" style="37"/>
    <col min="525" max="525" width="32.6640625" style="37" customWidth="1"/>
    <col min="526" max="533" width="8" style="37" customWidth="1"/>
    <col min="534" max="534" width="2" style="37" customWidth="1"/>
    <col min="535" max="543" width="9.21875" style="37"/>
    <col min="544" max="544" width="2.77734375" style="37" customWidth="1"/>
    <col min="545" max="546" width="5.6640625" style="37" customWidth="1"/>
    <col min="547" max="552" width="5.33203125" style="37" customWidth="1"/>
    <col min="553" max="780" width="9.21875" style="37"/>
    <col min="781" max="781" width="32.6640625" style="37" customWidth="1"/>
    <col min="782" max="789" width="8" style="37" customWidth="1"/>
    <col min="790" max="790" width="2" style="37" customWidth="1"/>
    <col min="791" max="799" width="9.21875" style="37"/>
    <col min="800" max="800" width="2.77734375" style="37" customWidth="1"/>
    <col min="801" max="802" width="5.6640625" style="37" customWidth="1"/>
    <col min="803" max="808" width="5.33203125" style="37" customWidth="1"/>
    <col min="809" max="1036" width="9.21875" style="37"/>
    <col min="1037" max="1037" width="32.6640625" style="37" customWidth="1"/>
    <col min="1038" max="1045" width="8" style="37" customWidth="1"/>
    <col min="1046" max="1046" width="2" style="37" customWidth="1"/>
    <col min="1047" max="1055" width="9.21875" style="37"/>
    <col min="1056" max="1056" width="2.77734375" style="37" customWidth="1"/>
    <col min="1057" max="1058" width="5.6640625" style="37" customWidth="1"/>
    <col min="1059" max="1064" width="5.33203125" style="37" customWidth="1"/>
    <col min="1065" max="1292" width="9.21875" style="37"/>
    <col min="1293" max="1293" width="32.6640625" style="37" customWidth="1"/>
    <col min="1294" max="1301" width="8" style="37" customWidth="1"/>
    <col min="1302" max="1302" width="2" style="37" customWidth="1"/>
    <col min="1303" max="1311" width="9.21875" style="37"/>
    <col min="1312" max="1312" width="2.77734375" style="37" customWidth="1"/>
    <col min="1313" max="1314" width="5.6640625" style="37" customWidth="1"/>
    <col min="1315" max="1320" width="5.33203125" style="37" customWidth="1"/>
    <col min="1321" max="1548" width="9.21875" style="37"/>
    <col min="1549" max="1549" width="32.6640625" style="37" customWidth="1"/>
    <col min="1550" max="1557" width="8" style="37" customWidth="1"/>
    <col min="1558" max="1558" width="2" style="37" customWidth="1"/>
    <col min="1559" max="1567" width="9.21875" style="37"/>
    <col min="1568" max="1568" width="2.77734375" style="37" customWidth="1"/>
    <col min="1569" max="1570" width="5.6640625" style="37" customWidth="1"/>
    <col min="1571" max="1576" width="5.33203125" style="37" customWidth="1"/>
    <col min="1577" max="1804" width="9.21875" style="37"/>
    <col min="1805" max="1805" width="32.6640625" style="37" customWidth="1"/>
    <col min="1806" max="1813" width="8" style="37" customWidth="1"/>
    <col min="1814" max="1814" width="2" style="37" customWidth="1"/>
    <col min="1815" max="1823" width="9.21875" style="37"/>
    <col min="1824" max="1824" width="2.77734375" style="37" customWidth="1"/>
    <col min="1825" max="1826" width="5.6640625" style="37" customWidth="1"/>
    <col min="1827" max="1832" width="5.33203125" style="37" customWidth="1"/>
    <col min="1833" max="2060" width="9.21875" style="37"/>
    <col min="2061" max="2061" width="32.6640625" style="37" customWidth="1"/>
    <col min="2062" max="2069" width="8" style="37" customWidth="1"/>
    <col min="2070" max="2070" width="2" style="37" customWidth="1"/>
    <col min="2071" max="2079" width="9.21875" style="37"/>
    <col min="2080" max="2080" width="2.77734375" style="37" customWidth="1"/>
    <col min="2081" max="2082" width="5.6640625" style="37" customWidth="1"/>
    <col min="2083" max="2088" width="5.33203125" style="37" customWidth="1"/>
    <col min="2089" max="2316" width="9.21875" style="37"/>
    <col min="2317" max="2317" width="32.6640625" style="37" customWidth="1"/>
    <col min="2318" max="2325" width="8" style="37" customWidth="1"/>
    <col min="2326" max="2326" width="2" style="37" customWidth="1"/>
    <col min="2327" max="2335" width="9.21875" style="37"/>
    <col min="2336" max="2336" width="2.77734375" style="37" customWidth="1"/>
    <col min="2337" max="2338" width="5.6640625" style="37" customWidth="1"/>
    <col min="2339" max="2344" width="5.33203125" style="37" customWidth="1"/>
    <col min="2345" max="2572" width="9.21875" style="37"/>
    <col min="2573" max="2573" width="32.6640625" style="37" customWidth="1"/>
    <col min="2574" max="2581" width="8" style="37" customWidth="1"/>
    <col min="2582" max="2582" width="2" style="37" customWidth="1"/>
    <col min="2583" max="2591" width="9.21875" style="37"/>
    <col min="2592" max="2592" width="2.77734375" style="37" customWidth="1"/>
    <col min="2593" max="2594" width="5.6640625" style="37" customWidth="1"/>
    <col min="2595" max="2600" width="5.33203125" style="37" customWidth="1"/>
    <col min="2601" max="2828" width="9.21875" style="37"/>
    <col min="2829" max="2829" width="32.6640625" style="37" customWidth="1"/>
    <col min="2830" max="2837" width="8" style="37" customWidth="1"/>
    <col min="2838" max="2838" width="2" style="37" customWidth="1"/>
    <col min="2839" max="2847" width="9.21875" style="37"/>
    <col min="2848" max="2848" width="2.77734375" style="37" customWidth="1"/>
    <col min="2849" max="2850" width="5.6640625" style="37" customWidth="1"/>
    <col min="2851" max="2856" width="5.33203125" style="37" customWidth="1"/>
    <col min="2857" max="3084" width="9.21875" style="37"/>
    <col min="3085" max="3085" width="32.6640625" style="37" customWidth="1"/>
    <col min="3086" max="3093" width="8" style="37" customWidth="1"/>
    <col min="3094" max="3094" width="2" style="37" customWidth="1"/>
    <col min="3095" max="3103" width="9.21875" style="37"/>
    <col min="3104" max="3104" width="2.77734375" style="37" customWidth="1"/>
    <col min="3105" max="3106" width="5.6640625" style="37" customWidth="1"/>
    <col min="3107" max="3112" width="5.33203125" style="37" customWidth="1"/>
    <col min="3113" max="3340" width="9.21875" style="37"/>
    <col min="3341" max="3341" width="32.6640625" style="37" customWidth="1"/>
    <col min="3342" max="3349" width="8" style="37" customWidth="1"/>
    <col min="3350" max="3350" width="2" style="37" customWidth="1"/>
    <col min="3351" max="3359" width="9.21875" style="37"/>
    <col min="3360" max="3360" width="2.77734375" style="37" customWidth="1"/>
    <col min="3361" max="3362" width="5.6640625" style="37" customWidth="1"/>
    <col min="3363" max="3368" width="5.33203125" style="37" customWidth="1"/>
    <col min="3369" max="3596" width="9.21875" style="37"/>
    <col min="3597" max="3597" width="32.6640625" style="37" customWidth="1"/>
    <col min="3598" max="3605" width="8" style="37" customWidth="1"/>
    <col min="3606" max="3606" width="2" style="37" customWidth="1"/>
    <col min="3607" max="3615" width="9.21875" style="37"/>
    <col min="3616" max="3616" width="2.77734375" style="37" customWidth="1"/>
    <col min="3617" max="3618" width="5.6640625" style="37" customWidth="1"/>
    <col min="3619" max="3624" width="5.33203125" style="37" customWidth="1"/>
    <col min="3625" max="3852" width="9.21875" style="37"/>
    <col min="3853" max="3853" width="32.6640625" style="37" customWidth="1"/>
    <col min="3854" max="3861" width="8" style="37" customWidth="1"/>
    <col min="3862" max="3862" width="2" style="37" customWidth="1"/>
    <col min="3863" max="3871" width="9.21875" style="37"/>
    <col min="3872" max="3872" width="2.77734375" style="37" customWidth="1"/>
    <col min="3873" max="3874" width="5.6640625" style="37" customWidth="1"/>
    <col min="3875" max="3880" width="5.33203125" style="37" customWidth="1"/>
    <col min="3881" max="4108" width="9.21875" style="37"/>
    <col min="4109" max="4109" width="32.6640625" style="37" customWidth="1"/>
    <col min="4110" max="4117" width="8" style="37" customWidth="1"/>
    <col min="4118" max="4118" width="2" style="37" customWidth="1"/>
    <col min="4119" max="4127" width="9.21875" style="37"/>
    <col min="4128" max="4128" width="2.77734375" style="37" customWidth="1"/>
    <col min="4129" max="4130" width="5.6640625" style="37" customWidth="1"/>
    <col min="4131" max="4136" width="5.33203125" style="37" customWidth="1"/>
    <col min="4137" max="4364" width="9.21875" style="37"/>
    <col min="4365" max="4365" width="32.6640625" style="37" customWidth="1"/>
    <col min="4366" max="4373" width="8" style="37" customWidth="1"/>
    <col min="4374" max="4374" width="2" style="37" customWidth="1"/>
    <col min="4375" max="4383" width="9.21875" style="37"/>
    <col min="4384" max="4384" width="2.77734375" style="37" customWidth="1"/>
    <col min="4385" max="4386" width="5.6640625" style="37" customWidth="1"/>
    <col min="4387" max="4392" width="5.33203125" style="37" customWidth="1"/>
    <col min="4393" max="4620" width="9.21875" style="37"/>
    <col min="4621" max="4621" width="32.6640625" style="37" customWidth="1"/>
    <col min="4622" max="4629" width="8" style="37" customWidth="1"/>
    <col min="4630" max="4630" width="2" style="37" customWidth="1"/>
    <col min="4631" max="4639" width="9.21875" style="37"/>
    <col min="4640" max="4640" width="2.77734375" style="37" customWidth="1"/>
    <col min="4641" max="4642" width="5.6640625" style="37" customWidth="1"/>
    <col min="4643" max="4648" width="5.33203125" style="37" customWidth="1"/>
    <col min="4649" max="4876" width="9.21875" style="37"/>
    <col min="4877" max="4877" width="32.6640625" style="37" customWidth="1"/>
    <col min="4878" max="4885" width="8" style="37" customWidth="1"/>
    <col min="4886" max="4886" width="2" style="37" customWidth="1"/>
    <col min="4887" max="4895" width="9.21875" style="37"/>
    <col min="4896" max="4896" width="2.77734375" style="37" customWidth="1"/>
    <col min="4897" max="4898" width="5.6640625" style="37" customWidth="1"/>
    <col min="4899" max="4904" width="5.33203125" style="37" customWidth="1"/>
    <col min="4905" max="5132" width="9.21875" style="37"/>
    <col min="5133" max="5133" width="32.6640625" style="37" customWidth="1"/>
    <col min="5134" max="5141" width="8" style="37" customWidth="1"/>
    <col min="5142" max="5142" width="2" style="37" customWidth="1"/>
    <col min="5143" max="5151" width="9.21875" style="37"/>
    <col min="5152" max="5152" width="2.77734375" style="37" customWidth="1"/>
    <col min="5153" max="5154" width="5.6640625" style="37" customWidth="1"/>
    <col min="5155" max="5160" width="5.33203125" style="37" customWidth="1"/>
    <col min="5161" max="5388" width="9.21875" style="37"/>
    <col min="5389" max="5389" width="32.6640625" style="37" customWidth="1"/>
    <col min="5390" max="5397" width="8" style="37" customWidth="1"/>
    <col min="5398" max="5398" width="2" style="37" customWidth="1"/>
    <col min="5399" max="5407" width="9.21875" style="37"/>
    <col min="5408" max="5408" width="2.77734375" style="37" customWidth="1"/>
    <col min="5409" max="5410" width="5.6640625" style="37" customWidth="1"/>
    <col min="5411" max="5416" width="5.33203125" style="37" customWidth="1"/>
    <col min="5417" max="5644" width="9.21875" style="37"/>
    <col min="5645" max="5645" width="32.6640625" style="37" customWidth="1"/>
    <col min="5646" max="5653" width="8" style="37" customWidth="1"/>
    <col min="5654" max="5654" width="2" style="37" customWidth="1"/>
    <col min="5655" max="5663" width="9.21875" style="37"/>
    <col min="5664" max="5664" width="2.77734375" style="37" customWidth="1"/>
    <col min="5665" max="5666" width="5.6640625" style="37" customWidth="1"/>
    <col min="5667" max="5672" width="5.33203125" style="37" customWidth="1"/>
    <col min="5673" max="5900" width="9.21875" style="37"/>
    <col min="5901" max="5901" width="32.6640625" style="37" customWidth="1"/>
    <col min="5902" max="5909" width="8" style="37" customWidth="1"/>
    <col min="5910" max="5910" width="2" style="37" customWidth="1"/>
    <col min="5911" max="5919" width="9.21875" style="37"/>
    <col min="5920" max="5920" width="2.77734375" style="37" customWidth="1"/>
    <col min="5921" max="5922" width="5.6640625" style="37" customWidth="1"/>
    <col min="5923" max="5928" width="5.33203125" style="37" customWidth="1"/>
    <col min="5929" max="6156" width="9.21875" style="37"/>
    <col min="6157" max="6157" width="32.6640625" style="37" customWidth="1"/>
    <col min="6158" max="6165" width="8" style="37" customWidth="1"/>
    <col min="6166" max="6166" width="2" style="37" customWidth="1"/>
    <col min="6167" max="6175" width="9.21875" style="37"/>
    <col min="6176" max="6176" width="2.77734375" style="37" customWidth="1"/>
    <col min="6177" max="6178" width="5.6640625" style="37" customWidth="1"/>
    <col min="6179" max="6184" width="5.33203125" style="37" customWidth="1"/>
    <col min="6185" max="6412" width="9.21875" style="37"/>
    <col min="6413" max="6413" width="32.6640625" style="37" customWidth="1"/>
    <col min="6414" max="6421" width="8" style="37" customWidth="1"/>
    <col min="6422" max="6422" width="2" style="37" customWidth="1"/>
    <col min="6423" max="6431" width="9.21875" style="37"/>
    <col min="6432" max="6432" width="2.77734375" style="37" customWidth="1"/>
    <col min="6433" max="6434" width="5.6640625" style="37" customWidth="1"/>
    <col min="6435" max="6440" width="5.33203125" style="37" customWidth="1"/>
    <col min="6441" max="6668" width="9.21875" style="37"/>
    <col min="6669" max="6669" width="32.6640625" style="37" customWidth="1"/>
    <col min="6670" max="6677" width="8" style="37" customWidth="1"/>
    <col min="6678" max="6678" width="2" style="37" customWidth="1"/>
    <col min="6679" max="6687" width="9.21875" style="37"/>
    <col min="6688" max="6688" width="2.77734375" style="37" customWidth="1"/>
    <col min="6689" max="6690" width="5.6640625" style="37" customWidth="1"/>
    <col min="6691" max="6696" width="5.33203125" style="37" customWidth="1"/>
    <col min="6697" max="6924" width="9.21875" style="37"/>
    <col min="6925" max="6925" width="32.6640625" style="37" customWidth="1"/>
    <col min="6926" max="6933" width="8" style="37" customWidth="1"/>
    <col min="6934" max="6934" width="2" style="37" customWidth="1"/>
    <col min="6935" max="6943" width="9.21875" style="37"/>
    <col min="6944" max="6944" width="2.77734375" style="37" customWidth="1"/>
    <col min="6945" max="6946" width="5.6640625" style="37" customWidth="1"/>
    <col min="6947" max="6952" width="5.33203125" style="37" customWidth="1"/>
    <col min="6953" max="7180" width="9.21875" style="37"/>
    <col min="7181" max="7181" width="32.6640625" style="37" customWidth="1"/>
    <col min="7182" max="7189" width="8" style="37" customWidth="1"/>
    <col min="7190" max="7190" width="2" style="37" customWidth="1"/>
    <col min="7191" max="7199" width="9.21875" style="37"/>
    <col min="7200" max="7200" width="2.77734375" style="37" customWidth="1"/>
    <col min="7201" max="7202" width="5.6640625" style="37" customWidth="1"/>
    <col min="7203" max="7208" width="5.33203125" style="37" customWidth="1"/>
    <col min="7209" max="7436" width="9.21875" style="37"/>
    <col min="7437" max="7437" width="32.6640625" style="37" customWidth="1"/>
    <col min="7438" max="7445" width="8" style="37" customWidth="1"/>
    <col min="7446" max="7446" width="2" style="37" customWidth="1"/>
    <col min="7447" max="7455" width="9.21875" style="37"/>
    <col min="7456" max="7456" width="2.77734375" style="37" customWidth="1"/>
    <col min="7457" max="7458" width="5.6640625" style="37" customWidth="1"/>
    <col min="7459" max="7464" width="5.33203125" style="37" customWidth="1"/>
    <col min="7465" max="7692" width="9.21875" style="37"/>
    <col min="7693" max="7693" width="32.6640625" style="37" customWidth="1"/>
    <col min="7694" max="7701" width="8" style="37" customWidth="1"/>
    <col min="7702" max="7702" width="2" style="37" customWidth="1"/>
    <col min="7703" max="7711" width="9.21875" style="37"/>
    <col min="7712" max="7712" width="2.77734375" style="37" customWidth="1"/>
    <col min="7713" max="7714" width="5.6640625" style="37" customWidth="1"/>
    <col min="7715" max="7720" width="5.33203125" style="37" customWidth="1"/>
    <col min="7721" max="7948" width="9.21875" style="37"/>
    <col min="7949" max="7949" width="32.6640625" style="37" customWidth="1"/>
    <col min="7950" max="7957" width="8" style="37" customWidth="1"/>
    <col min="7958" max="7958" width="2" style="37" customWidth="1"/>
    <col min="7959" max="7967" width="9.21875" style="37"/>
    <col min="7968" max="7968" width="2.77734375" style="37" customWidth="1"/>
    <col min="7969" max="7970" width="5.6640625" style="37" customWidth="1"/>
    <col min="7971" max="7976" width="5.33203125" style="37" customWidth="1"/>
    <col min="7977" max="8204" width="9.21875" style="37"/>
    <col min="8205" max="8205" width="32.6640625" style="37" customWidth="1"/>
    <col min="8206" max="8213" width="8" style="37" customWidth="1"/>
    <col min="8214" max="8214" width="2" style="37" customWidth="1"/>
    <col min="8215" max="8223" width="9.21875" style="37"/>
    <col min="8224" max="8224" width="2.77734375" style="37" customWidth="1"/>
    <col min="8225" max="8226" width="5.6640625" style="37" customWidth="1"/>
    <col min="8227" max="8232" width="5.33203125" style="37" customWidth="1"/>
    <col min="8233" max="8460" width="9.21875" style="37"/>
    <col min="8461" max="8461" width="32.6640625" style="37" customWidth="1"/>
    <col min="8462" max="8469" width="8" style="37" customWidth="1"/>
    <col min="8470" max="8470" width="2" style="37" customWidth="1"/>
    <col min="8471" max="8479" width="9.21875" style="37"/>
    <col min="8480" max="8480" width="2.77734375" style="37" customWidth="1"/>
    <col min="8481" max="8482" width="5.6640625" style="37" customWidth="1"/>
    <col min="8483" max="8488" width="5.33203125" style="37" customWidth="1"/>
    <col min="8489" max="8716" width="9.21875" style="37"/>
    <col min="8717" max="8717" width="32.6640625" style="37" customWidth="1"/>
    <col min="8718" max="8725" width="8" style="37" customWidth="1"/>
    <col min="8726" max="8726" width="2" style="37" customWidth="1"/>
    <col min="8727" max="8735" width="9.21875" style="37"/>
    <col min="8736" max="8736" width="2.77734375" style="37" customWidth="1"/>
    <col min="8737" max="8738" width="5.6640625" style="37" customWidth="1"/>
    <col min="8739" max="8744" width="5.33203125" style="37" customWidth="1"/>
    <col min="8745" max="8972" width="9.21875" style="37"/>
    <col min="8973" max="8973" width="32.6640625" style="37" customWidth="1"/>
    <col min="8974" max="8981" width="8" style="37" customWidth="1"/>
    <col min="8982" max="8982" width="2" style="37" customWidth="1"/>
    <col min="8983" max="8991" width="9.21875" style="37"/>
    <col min="8992" max="8992" width="2.77734375" style="37" customWidth="1"/>
    <col min="8993" max="8994" width="5.6640625" style="37" customWidth="1"/>
    <col min="8995" max="9000" width="5.33203125" style="37" customWidth="1"/>
    <col min="9001" max="9228" width="9.21875" style="37"/>
    <col min="9229" max="9229" width="32.6640625" style="37" customWidth="1"/>
    <col min="9230" max="9237" width="8" style="37" customWidth="1"/>
    <col min="9238" max="9238" width="2" style="37" customWidth="1"/>
    <col min="9239" max="9247" width="9.21875" style="37"/>
    <col min="9248" max="9248" width="2.77734375" style="37" customWidth="1"/>
    <col min="9249" max="9250" width="5.6640625" style="37" customWidth="1"/>
    <col min="9251" max="9256" width="5.33203125" style="37" customWidth="1"/>
    <col min="9257" max="9484" width="9.21875" style="37"/>
    <col min="9485" max="9485" width="32.6640625" style="37" customWidth="1"/>
    <col min="9486" max="9493" width="8" style="37" customWidth="1"/>
    <col min="9494" max="9494" width="2" style="37" customWidth="1"/>
    <col min="9495" max="9503" width="9.21875" style="37"/>
    <col min="9504" max="9504" width="2.77734375" style="37" customWidth="1"/>
    <col min="9505" max="9506" width="5.6640625" style="37" customWidth="1"/>
    <col min="9507" max="9512" width="5.33203125" style="37" customWidth="1"/>
    <col min="9513" max="9740" width="9.21875" style="37"/>
    <col min="9741" max="9741" width="32.6640625" style="37" customWidth="1"/>
    <col min="9742" max="9749" width="8" style="37" customWidth="1"/>
    <col min="9750" max="9750" width="2" style="37" customWidth="1"/>
    <col min="9751" max="9759" width="9.21875" style="37"/>
    <col min="9760" max="9760" width="2.77734375" style="37" customWidth="1"/>
    <col min="9761" max="9762" width="5.6640625" style="37" customWidth="1"/>
    <col min="9763" max="9768" width="5.33203125" style="37" customWidth="1"/>
    <col min="9769" max="9996" width="9.21875" style="37"/>
    <col min="9997" max="9997" width="32.6640625" style="37" customWidth="1"/>
    <col min="9998" max="10005" width="8" style="37" customWidth="1"/>
    <col min="10006" max="10006" width="2" style="37" customWidth="1"/>
    <col min="10007" max="10015" width="9.21875" style="37"/>
    <col min="10016" max="10016" width="2.77734375" style="37" customWidth="1"/>
    <col min="10017" max="10018" width="5.6640625" style="37" customWidth="1"/>
    <col min="10019" max="10024" width="5.33203125" style="37" customWidth="1"/>
    <col min="10025" max="10252" width="9.21875" style="37"/>
    <col min="10253" max="10253" width="32.6640625" style="37" customWidth="1"/>
    <col min="10254" max="10261" width="8" style="37" customWidth="1"/>
    <col min="10262" max="10262" width="2" style="37" customWidth="1"/>
    <col min="10263" max="10271" width="9.21875" style="37"/>
    <col min="10272" max="10272" width="2.77734375" style="37" customWidth="1"/>
    <col min="10273" max="10274" width="5.6640625" style="37" customWidth="1"/>
    <col min="10275" max="10280" width="5.33203125" style="37" customWidth="1"/>
    <col min="10281" max="10508" width="9.21875" style="37"/>
    <col min="10509" max="10509" width="32.6640625" style="37" customWidth="1"/>
    <col min="10510" max="10517" width="8" style="37" customWidth="1"/>
    <col min="10518" max="10518" width="2" style="37" customWidth="1"/>
    <col min="10519" max="10527" width="9.21875" style="37"/>
    <col min="10528" max="10528" width="2.77734375" style="37" customWidth="1"/>
    <col min="10529" max="10530" width="5.6640625" style="37" customWidth="1"/>
    <col min="10531" max="10536" width="5.33203125" style="37" customWidth="1"/>
    <col min="10537" max="10764" width="9.21875" style="37"/>
    <col min="10765" max="10765" width="32.6640625" style="37" customWidth="1"/>
    <col min="10766" max="10773" width="8" style="37" customWidth="1"/>
    <col min="10774" max="10774" width="2" style="37" customWidth="1"/>
    <col min="10775" max="10783" width="9.21875" style="37"/>
    <col min="10784" max="10784" width="2.77734375" style="37" customWidth="1"/>
    <col min="10785" max="10786" width="5.6640625" style="37" customWidth="1"/>
    <col min="10787" max="10792" width="5.33203125" style="37" customWidth="1"/>
    <col min="10793" max="11020" width="9.21875" style="37"/>
    <col min="11021" max="11021" width="32.6640625" style="37" customWidth="1"/>
    <col min="11022" max="11029" width="8" style="37" customWidth="1"/>
    <col min="11030" max="11030" width="2" style="37" customWidth="1"/>
    <col min="11031" max="11039" width="9.21875" style="37"/>
    <col min="11040" max="11040" width="2.77734375" style="37" customWidth="1"/>
    <col min="11041" max="11042" width="5.6640625" style="37" customWidth="1"/>
    <col min="11043" max="11048" width="5.33203125" style="37" customWidth="1"/>
    <col min="11049" max="11276" width="9.21875" style="37"/>
    <col min="11277" max="11277" width="32.6640625" style="37" customWidth="1"/>
    <col min="11278" max="11285" width="8" style="37" customWidth="1"/>
    <col min="11286" max="11286" width="2" style="37" customWidth="1"/>
    <col min="11287" max="11295" width="9.21875" style="37"/>
    <col min="11296" max="11296" width="2.77734375" style="37" customWidth="1"/>
    <col min="11297" max="11298" width="5.6640625" style="37" customWidth="1"/>
    <col min="11299" max="11304" width="5.33203125" style="37" customWidth="1"/>
    <col min="11305" max="11532" width="9.21875" style="37"/>
    <col min="11533" max="11533" width="32.6640625" style="37" customWidth="1"/>
    <col min="11534" max="11541" width="8" style="37" customWidth="1"/>
    <col min="11542" max="11542" width="2" style="37" customWidth="1"/>
    <col min="11543" max="11551" width="9.21875" style="37"/>
    <col min="11552" max="11552" width="2.77734375" style="37" customWidth="1"/>
    <col min="11553" max="11554" width="5.6640625" style="37" customWidth="1"/>
    <col min="11555" max="11560" width="5.33203125" style="37" customWidth="1"/>
    <col min="11561" max="11788" width="9.21875" style="37"/>
    <col min="11789" max="11789" width="32.6640625" style="37" customWidth="1"/>
    <col min="11790" max="11797" width="8" style="37" customWidth="1"/>
    <col min="11798" max="11798" width="2" style="37" customWidth="1"/>
    <col min="11799" max="11807" width="9.21875" style="37"/>
    <col min="11808" max="11808" width="2.77734375" style="37" customWidth="1"/>
    <col min="11809" max="11810" width="5.6640625" style="37" customWidth="1"/>
    <col min="11811" max="11816" width="5.33203125" style="37" customWidth="1"/>
    <col min="11817" max="12044" width="9.21875" style="37"/>
    <col min="12045" max="12045" width="32.6640625" style="37" customWidth="1"/>
    <col min="12046" max="12053" width="8" style="37" customWidth="1"/>
    <col min="12054" max="12054" width="2" style="37" customWidth="1"/>
    <col min="12055" max="12063" width="9.21875" style="37"/>
    <col min="12064" max="12064" width="2.77734375" style="37" customWidth="1"/>
    <col min="12065" max="12066" width="5.6640625" style="37" customWidth="1"/>
    <col min="12067" max="12072" width="5.33203125" style="37" customWidth="1"/>
    <col min="12073" max="12300" width="9.21875" style="37"/>
    <col min="12301" max="12301" width="32.6640625" style="37" customWidth="1"/>
    <col min="12302" max="12309" width="8" style="37" customWidth="1"/>
    <col min="12310" max="12310" width="2" style="37" customWidth="1"/>
    <col min="12311" max="12319" width="9.21875" style="37"/>
    <col min="12320" max="12320" width="2.77734375" style="37" customWidth="1"/>
    <col min="12321" max="12322" width="5.6640625" style="37" customWidth="1"/>
    <col min="12323" max="12328" width="5.33203125" style="37" customWidth="1"/>
    <col min="12329" max="12556" width="9.21875" style="37"/>
    <col min="12557" max="12557" width="32.6640625" style="37" customWidth="1"/>
    <col min="12558" max="12565" width="8" style="37" customWidth="1"/>
    <col min="12566" max="12566" width="2" style="37" customWidth="1"/>
    <col min="12567" max="12575" width="9.21875" style="37"/>
    <col min="12576" max="12576" width="2.77734375" style="37" customWidth="1"/>
    <col min="12577" max="12578" width="5.6640625" style="37" customWidth="1"/>
    <col min="12579" max="12584" width="5.33203125" style="37" customWidth="1"/>
    <col min="12585" max="12812" width="9.21875" style="37"/>
    <col min="12813" max="12813" width="32.6640625" style="37" customWidth="1"/>
    <col min="12814" max="12821" width="8" style="37" customWidth="1"/>
    <col min="12822" max="12822" width="2" style="37" customWidth="1"/>
    <col min="12823" max="12831" width="9.21875" style="37"/>
    <col min="12832" max="12832" width="2.77734375" style="37" customWidth="1"/>
    <col min="12833" max="12834" width="5.6640625" style="37" customWidth="1"/>
    <col min="12835" max="12840" width="5.33203125" style="37" customWidth="1"/>
    <col min="12841" max="13068" width="9.21875" style="37"/>
    <col min="13069" max="13069" width="32.6640625" style="37" customWidth="1"/>
    <col min="13070" max="13077" width="8" style="37" customWidth="1"/>
    <col min="13078" max="13078" width="2" style="37" customWidth="1"/>
    <col min="13079" max="13087" width="9.21875" style="37"/>
    <col min="13088" max="13088" width="2.77734375" style="37" customWidth="1"/>
    <col min="13089" max="13090" width="5.6640625" style="37" customWidth="1"/>
    <col min="13091" max="13096" width="5.33203125" style="37" customWidth="1"/>
    <col min="13097" max="13324" width="9.21875" style="37"/>
    <col min="13325" max="13325" width="32.6640625" style="37" customWidth="1"/>
    <col min="13326" max="13333" width="8" style="37" customWidth="1"/>
    <col min="13334" max="13334" width="2" style="37" customWidth="1"/>
    <col min="13335" max="13343" width="9.21875" style="37"/>
    <col min="13344" max="13344" width="2.77734375" style="37" customWidth="1"/>
    <col min="13345" max="13346" width="5.6640625" style="37" customWidth="1"/>
    <col min="13347" max="13352" width="5.33203125" style="37" customWidth="1"/>
    <col min="13353" max="13580" width="9.21875" style="37"/>
    <col min="13581" max="13581" width="32.6640625" style="37" customWidth="1"/>
    <col min="13582" max="13589" width="8" style="37" customWidth="1"/>
    <col min="13590" max="13590" width="2" style="37" customWidth="1"/>
    <col min="13591" max="13599" width="9.21875" style="37"/>
    <col min="13600" max="13600" width="2.77734375" style="37" customWidth="1"/>
    <col min="13601" max="13602" width="5.6640625" style="37" customWidth="1"/>
    <col min="13603" max="13608" width="5.33203125" style="37" customWidth="1"/>
    <col min="13609" max="13836" width="9.21875" style="37"/>
    <col min="13837" max="13837" width="32.6640625" style="37" customWidth="1"/>
    <col min="13838" max="13845" width="8" style="37" customWidth="1"/>
    <col min="13846" max="13846" width="2" style="37" customWidth="1"/>
    <col min="13847" max="13855" width="9.21875" style="37"/>
    <col min="13856" max="13856" width="2.77734375" style="37" customWidth="1"/>
    <col min="13857" max="13858" width="5.6640625" style="37" customWidth="1"/>
    <col min="13859" max="13864" width="5.33203125" style="37" customWidth="1"/>
    <col min="13865" max="14092" width="9.21875" style="37"/>
    <col min="14093" max="14093" width="32.6640625" style="37" customWidth="1"/>
    <col min="14094" max="14101" width="8" style="37" customWidth="1"/>
    <col min="14102" max="14102" width="2" style="37" customWidth="1"/>
    <col min="14103" max="14111" width="9.21875" style="37"/>
    <col min="14112" max="14112" width="2.77734375" style="37" customWidth="1"/>
    <col min="14113" max="14114" width="5.6640625" style="37" customWidth="1"/>
    <col min="14115" max="14120" width="5.33203125" style="37" customWidth="1"/>
    <col min="14121" max="14348" width="9.21875" style="37"/>
    <col min="14349" max="14349" width="32.6640625" style="37" customWidth="1"/>
    <col min="14350" max="14357" width="8" style="37" customWidth="1"/>
    <col min="14358" max="14358" width="2" style="37" customWidth="1"/>
    <col min="14359" max="14367" width="9.21875" style="37"/>
    <col min="14368" max="14368" width="2.77734375" style="37" customWidth="1"/>
    <col min="14369" max="14370" width="5.6640625" style="37" customWidth="1"/>
    <col min="14371" max="14376" width="5.33203125" style="37" customWidth="1"/>
    <col min="14377" max="14604" width="9.21875" style="37"/>
    <col min="14605" max="14605" width="32.6640625" style="37" customWidth="1"/>
    <col min="14606" max="14613" width="8" style="37" customWidth="1"/>
    <col min="14614" max="14614" width="2" style="37" customWidth="1"/>
    <col min="14615" max="14623" width="9.21875" style="37"/>
    <col min="14624" max="14624" width="2.77734375" style="37" customWidth="1"/>
    <col min="14625" max="14626" width="5.6640625" style="37" customWidth="1"/>
    <col min="14627" max="14632" width="5.33203125" style="37" customWidth="1"/>
    <col min="14633" max="14860" width="9.21875" style="37"/>
    <col min="14861" max="14861" width="32.6640625" style="37" customWidth="1"/>
    <col min="14862" max="14869" width="8" style="37" customWidth="1"/>
    <col min="14870" max="14870" width="2" style="37" customWidth="1"/>
    <col min="14871" max="14879" width="9.21875" style="37"/>
    <col min="14880" max="14880" width="2.77734375" style="37" customWidth="1"/>
    <col min="14881" max="14882" width="5.6640625" style="37" customWidth="1"/>
    <col min="14883" max="14888" width="5.33203125" style="37" customWidth="1"/>
    <col min="14889" max="15116" width="9.21875" style="37"/>
    <col min="15117" max="15117" width="32.6640625" style="37" customWidth="1"/>
    <col min="15118" max="15125" width="8" style="37" customWidth="1"/>
    <col min="15126" max="15126" width="2" style="37" customWidth="1"/>
    <col min="15127" max="15135" width="9.21875" style="37"/>
    <col min="15136" max="15136" width="2.77734375" style="37" customWidth="1"/>
    <col min="15137" max="15138" width="5.6640625" style="37" customWidth="1"/>
    <col min="15139" max="15144" width="5.33203125" style="37" customWidth="1"/>
    <col min="15145" max="15372" width="9.21875" style="37"/>
    <col min="15373" max="15373" width="32.6640625" style="37" customWidth="1"/>
    <col min="15374" max="15381" width="8" style="37" customWidth="1"/>
    <col min="15382" max="15382" width="2" style="37" customWidth="1"/>
    <col min="15383" max="15391" width="9.21875" style="37"/>
    <col min="15392" max="15392" width="2.77734375" style="37" customWidth="1"/>
    <col min="15393" max="15394" width="5.6640625" style="37" customWidth="1"/>
    <col min="15395" max="15400" width="5.33203125" style="37" customWidth="1"/>
    <col min="15401" max="15628" width="9.21875" style="37"/>
    <col min="15629" max="15629" width="32.6640625" style="37" customWidth="1"/>
    <col min="15630" max="15637" width="8" style="37" customWidth="1"/>
    <col min="15638" max="15638" width="2" style="37" customWidth="1"/>
    <col min="15639" max="15647" width="9.21875" style="37"/>
    <col min="15648" max="15648" width="2.77734375" style="37" customWidth="1"/>
    <col min="15649" max="15650" width="5.6640625" style="37" customWidth="1"/>
    <col min="15651" max="15656" width="5.33203125" style="37" customWidth="1"/>
    <col min="15657" max="15884" width="9.21875" style="37"/>
    <col min="15885" max="15885" width="32.6640625" style="37" customWidth="1"/>
    <col min="15886" max="15893" width="8" style="37" customWidth="1"/>
    <col min="15894" max="15894" width="2" style="37" customWidth="1"/>
    <col min="15895" max="15903" width="9.21875" style="37"/>
    <col min="15904" max="15904" width="2.77734375" style="37" customWidth="1"/>
    <col min="15905" max="15906" width="5.6640625" style="37" customWidth="1"/>
    <col min="15907" max="15912" width="5.33203125" style="37" customWidth="1"/>
    <col min="15913" max="16140" width="9.21875" style="37"/>
    <col min="16141" max="16141" width="32.6640625" style="37" customWidth="1"/>
    <col min="16142" max="16149" width="8" style="37" customWidth="1"/>
    <col min="16150" max="16150" width="2" style="37" customWidth="1"/>
    <col min="16151" max="16159" width="9.21875" style="37"/>
    <col min="16160" max="16160" width="2.77734375" style="37" customWidth="1"/>
    <col min="16161" max="16162" width="5.6640625" style="37" customWidth="1"/>
    <col min="16163" max="16168" width="5.33203125" style="37" customWidth="1"/>
    <col min="16169" max="16384" width="9.21875" style="37"/>
  </cols>
  <sheetData>
    <row r="1" spans="1:70" ht="13.8" x14ac:dyDescent="0.25">
      <c r="A1" s="509" t="s">
        <v>237</v>
      </c>
    </row>
    <row r="3" spans="1:70" ht="10.8" thickBot="1" x14ac:dyDescent="0.25"/>
    <row r="4" spans="1:70" ht="15.75" customHeight="1" thickBot="1" x14ac:dyDescent="0.25">
      <c r="B4" s="892" t="s">
        <v>0</v>
      </c>
      <c r="C4" s="893"/>
      <c r="D4" s="893"/>
      <c r="E4" s="893"/>
      <c r="F4" s="893"/>
      <c r="G4" s="893"/>
      <c r="H4" s="893"/>
      <c r="I4" s="893"/>
      <c r="J4" s="893"/>
      <c r="K4" s="893"/>
      <c r="L4" s="893"/>
      <c r="M4" s="893"/>
      <c r="N4" s="893"/>
      <c r="O4" s="893"/>
      <c r="P4" s="893"/>
      <c r="Q4" s="894"/>
    </row>
    <row r="5" spans="1:70" s="38" customFormat="1" ht="10.8"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432</v>
      </c>
      <c r="D6" s="252">
        <f>'NoE 2DGT'!E$113+'NoE 2DGT'!E$143</f>
        <v>430</v>
      </c>
      <c r="E6" s="252">
        <f>'NoE 2DGT'!F$113+'NoE 2DGT'!F$143</f>
        <v>407</v>
      </c>
      <c r="F6" s="252">
        <f>'NoE 2DGT'!G$113+'NoE 2DGT'!G$143</f>
        <v>389</v>
      </c>
      <c r="G6" s="252">
        <f>'NoE 2DGT'!H$113+'NoE 2DGT'!H$143</f>
        <v>413</v>
      </c>
      <c r="H6" s="252">
        <f>'NoE 2DGT'!I$113+'NoE 2DGT'!I$143</f>
        <v>423</v>
      </c>
      <c r="I6" s="252">
        <f>'NoE 2DGT'!J$113+'NoE 2DGT'!J$143</f>
        <v>400</v>
      </c>
      <c r="J6" s="252">
        <f>'NoE 2DGT'!K$113+'NoE 2DGT'!K$143</f>
        <v>430</v>
      </c>
      <c r="K6" s="252">
        <f>'NoE 2DGT'!L$113+'NoE 2DGT'!L$143</f>
        <v>410</v>
      </c>
      <c r="L6" s="253">
        <f>'NoE 2DGT'!M$113+'NoE 2DGT'!M$143</f>
        <v>436</v>
      </c>
      <c r="M6" s="253">
        <f>'NoE 2DGT'!N$113+'NoE 2DGT'!N$143</f>
        <v>432</v>
      </c>
      <c r="N6" s="253">
        <f>'NoE 2DGT'!O$113+'NoE 2DGT'!O$143</f>
        <v>430</v>
      </c>
      <c r="O6" s="253">
        <f>'NoE 2DGT'!P$113+'NoE 2DGT'!P$143</f>
        <v>407</v>
      </c>
      <c r="P6" s="253">
        <f>'NoE 2DGT'!Q$113+'NoE 2DGT'!Q$143</f>
        <v>408</v>
      </c>
      <c r="Q6" s="253">
        <f>'NoE 2DGT'!R$113+'NoE 2DGT'!R$143</f>
        <v>406</v>
      </c>
      <c r="AG6" s="63">
        <f>100</f>
        <v>100</v>
      </c>
      <c r="AH6" s="63">
        <f t="shared" ref="AH6:AU10" si="0">D6*100/$C6</f>
        <v>99.537037037037038</v>
      </c>
      <c r="AI6" s="63">
        <f t="shared" si="0"/>
        <v>94.212962962962962</v>
      </c>
      <c r="AJ6" s="63">
        <f t="shared" si="0"/>
        <v>90.046296296296291</v>
      </c>
      <c r="AK6" s="63">
        <f t="shared" si="0"/>
        <v>95.601851851851848</v>
      </c>
      <c r="AL6" s="63">
        <f t="shared" si="0"/>
        <v>97.916666666666671</v>
      </c>
      <c r="AM6" s="63">
        <f t="shared" si="0"/>
        <v>92.592592592592595</v>
      </c>
      <c r="AN6" s="63">
        <f t="shared" si="0"/>
        <v>99.537037037037038</v>
      </c>
      <c r="AO6" s="63">
        <f t="shared" si="0"/>
        <v>94.907407407407405</v>
      </c>
      <c r="AP6" s="63">
        <f t="shared" si="0"/>
        <v>100.92592592592592</v>
      </c>
      <c r="AQ6" s="63">
        <f t="shared" si="0"/>
        <v>100</v>
      </c>
      <c r="AR6" s="63">
        <f t="shared" si="0"/>
        <v>99.537037037037038</v>
      </c>
      <c r="AS6" s="63">
        <f t="shared" si="0"/>
        <v>94.212962962962962</v>
      </c>
      <c r="AT6" s="63">
        <f t="shared" si="0"/>
        <v>94.444444444444443</v>
      </c>
      <c r="AU6" s="63">
        <f t="shared" si="0"/>
        <v>93.981481481481481</v>
      </c>
    </row>
    <row r="7" spans="1:70" x14ac:dyDescent="0.2">
      <c r="B7" s="254" t="s">
        <v>127</v>
      </c>
      <c r="C7" s="255">
        <f>'NoE 2DGT'!D$107+'NoE 2DGT'!D$149+'NoE 2DGT'!D$155+'NoE 2DGT'!D$161+'NoE 2DGT'!D$167</f>
        <v>2146</v>
      </c>
      <c r="D7" s="256">
        <f>'NoE 2DGT'!E$107+'NoE 2DGT'!E$149+'NoE 2DGT'!E$155+'NoE 2DGT'!E$161+'NoE 2DGT'!E$167</f>
        <v>2119</v>
      </c>
      <c r="E7" s="256">
        <f>'NoE 2DGT'!F$107+'NoE 2DGT'!F$149+'NoE 2DGT'!F$155+'NoE 2DGT'!F$161+'NoE 2DGT'!F$167</f>
        <v>2109</v>
      </c>
      <c r="F7" s="256">
        <f>'NoE 2DGT'!G$107+'NoE 2DGT'!G$149+'NoE 2DGT'!G$155+'NoE 2DGT'!G$161+'NoE 2DGT'!G$167</f>
        <v>2038</v>
      </c>
      <c r="G7" s="256">
        <f>'NoE 2DGT'!H$107+'NoE 2DGT'!H$149+'NoE 2DGT'!H$155+'NoE 2DGT'!H$161+'NoE 2DGT'!H$167</f>
        <v>2017</v>
      </c>
      <c r="H7" s="256">
        <f>'NoE 2DGT'!I$107+'NoE 2DGT'!I$149+'NoE 2DGT'!I$155+'NoE 2DGT'!I$161+'NoE 2DGT'!I$167</f>
        <v>2037</v>
      </c>
      <c r="I7" s="256">
        <f>'NoE 2DGT'!J$107+'NoE 2DGT'!J$149+'NoE 2DGT'!J$155+'NoE 2DGT'!J$161+'NoE 2DGT'!J$167</f>
        <v>2095</v>
      </c>
      <c r="J7" s="256">
        <f>'NoE 2DGT'!K$107+'NoE 2DGT'!K$149+'NoE 2DGT'!K$155+'NoE 2DGT'!K$161+'NoE 2DGT'!K$167</f>
        <v>2131</v>
      </c>
      <c r="K7" s="256">
        <f>'NoE 2DGT'!L$107+'NoE 2DGT'!L$149+'NoE 2DGT'!L$155+'NoE 2DGT'!L$161+'NoE 2DGT'!L$167</f>
        <v>2193</v>
      </c>
      <c r="L7" s="257">
        <f>'NoE 2DGT'!M$107+'NoE 2DGT'!M$149+'NoE 2DGT'!M$155+'NoE 2DGT'!M$161+'NoE 2DGT'!M$167</f>
        <v>2269</v>
      </c>
      <c r="M7" s="257">
        <f>'NoE 2DGT'!N$107+'NoE 2DGT'!N$149+'NoE 2DGT'!N$155+'NoE 2DGT'!N$161+'NoE 2DGT'!N$167</f>
        <v>2307</v>
      </c>
      <c r="N7" s="257">
        <f>'NoE 2DGT'!O$107+'NoE 2DGT'!O$149+'NoE 2DGT'!O$155+'NoE 2DGT'!O$161+'NoE 2DGT'!O$167</f>
        <v>2309</v>
      </c>
      <c r="O7" s="257">
        <f>'NoE 2DGT'!P$107+'NoE 2DGT'!P$149+'NoE 2DGT'!P$155+'NoE 2DGT'!P$161+'NoE 2DGT'!P$167</f>
        <v>2188</v>
      </c>
      <c r="P7" s="257">
        <f>'NoE 2DGT'!Q$107+'NoE 2DGT'!Q$149+'NoE 2DGT'!Q$155+'NoE 2DGT'!Q$161+'NoE 2DGT'!Q$167</f>
        <v>2194</v>
      </c>
      <c r="Q7" s="257">
        <f>'NoE 2DGT'!R$107+'NoE 2DGT'!R$149+'NoE 2DGT'!R$155+'NoE 2DGT'!R$161+'NoE 2DGT'!R$167</f>
        <v>2184</v>
      </c>
      <c r="AG7" s="63">
        <f>100</f>
        <v>100</v>
      </c>
      <c r="AH7" s="63">
        <f t="shared" si="0"/>
        <v>98.741845293569426</v>
      </c>
      <c r="AI7" s="63">
        <f t="shared" si="0"/>
        <v>98.275862068965523</v>
      </c>
      <c r="AJ7" s="63">
        <f>F7*100/$C7</f>
        <v>94.967381174277719</v>
      </c>
      <c r="AK7" s="63">
        <f t="shared" si="0"/>
        <v>93.988816402609501</v>
      </c>
      <c r="AL7" s="63">
        <f t="shared" si="0"/>
        <v>94.920782851817336</v>
      </c>
      <c r="AM7" s="63">
        <f t="shared" si="0"/>
        <v>97.62348555452003</v>
      </c>
      <c r="AN7" s="63">
        <f t="shared" si="0"/>
        <v>99.301025163094124</v>
      </c>
      <c r="AO7" s="63">
        <f t="shared" si="0"/>
        <v>102.19012115563839</v>
      </c>
      <c r="AP7" s="63">
        <f t="shared" si="0"/>
        <v>105.73159366262814</v>
      </c>
      <c r="AQ7" s="63">
        <f t="shared" si="0"/>
        <v>107.50232991612302</v>
      </c>
      <c r="AR7" s="63">
        <f t="shared" si="0"/>
        <v>107.5955265610438</v>
      </c>
      <c r="AS7" s="63">
        <f t="shared" si="0"/>
        <v>101.95712954333644</v>
      </c>
      <c r="AT7" s="63">
        <f t="shared" si="0"/>
        <v>102.23671947809879</v>
      </c>
      <c r="AU7" s="63">
        <f t="shared" si="0"/>
        <v>101.77073625349487</v>
      </c>
    </row>
    <row r="8" spans="1:70" x14ac:dyDescent="0.2">
      <c r="B8" s="254" t="s">
        <v>128</v>
      </c>
      <c r="C8" s="255">
        <f>'NoE 2DGT'!D$101+'NoE 2DGT'!D$119+'NoE 2DGT'!D$125+'NoE 2DGT'!D$131+'NoE 2DGT'!D$137+'NoE 2DGT'!D$185</f>
        <v>9533</v>
      </c>
      <c r="D8" s="256">
        <f>'NoE 2DGT'!E$101+'NoE 2DGT'!E$119+'NoE 2DGT'!E$125+'NoE 2DGT'!E$131+'NoE 2DGT'!E$137+'NoE 2DGT'!E$185</f>
        <v>10345</v>
      </c>
      <c r="E8" s="256">
        <f>'NoE 2DGT'!F$101+'NoE 2DGT'!F$119+'NoE 2DGT'!F$125+'NoE 2DGT'!F$131+'NoE 2DGT'!F$137+'NoE 2DGT'!F$185</f>
        <v>9733</v>
      </c>
      <c r="F8" s="256">
        <f>'NoE 2DGT'!G$101+'NoE 2DGT'!G$119+'NoE 2DGT'!G$125+'NoE 2DGT'!G$131+'NoE 2DGT'!G$137+'NoE 2DGT'!G$185</f>
        <v>9411</v>
      </c>
      <c r="G8" s="256">
        <f>'NoE 2DGT'!H$101+'NoE 2DGT'!H$119+'NoE 2DGT'!H$125+'NoE 2DGT'!H$131+'NoE 2DGT'!H$137+'NoE 2DGT'!H$185</f>
        <v>9066</v>
      </c>
      <c r="H8" s="256">
        <f>'NoE 2DGT'!I$101+'NoE 2DGT'!I$119+'NoE 2DGT'!I$125+'NoE 2DGT'!I$131+'NoE 2DGT'!I$137+'NoE 2DGT'!I$185</f>
        <v>9074</v>
      </c>
      <c r="I8" s="256">
        <f>'NoE 2DGT'!J$101+'NoE 2DGT'!J$119+'NoE 2DGT'!J$125+'NoE 2DGT'!J$131+'NoE 2DGT'!J$137+'NoE 2DGT'!J$185</f>
        <v>9163</v>
      </c>
      <c r="J8" s="256">
        <f>'NoE 2DGT'!K$101+'NoE 2DGT'!K$119+'NoE 2DGT'!K$125+'NoE 2DGT'!K$131+'NoE 2DGT'!K$137+'NoE 2DGT'!K$185</f>
        <v>9257</v>
      </c>
      <c r="K8" s="256">
        <f>'NoE 2DGT'!L$101+'NoE 2DGT'!L$119+'NoE 2DGT'!L$125+'NoE 2DGT'!L$131+'NoE 2DGT'!L$137+'NoE 2DGT'!L$185</f>
        <v>9319</v>
      </c>
      <c r="L8" s="257">
        <f>'NoE 2DGT'!M$101+'NoE 2DGT'!M$119+'NoE 2DGT'!M$125+'NoE 2DGT'!M$131+'NoE 2DGT'!M$137+'NoE 2DGT'!M$185</f>
        <v>9212</v>
      </c>
      <c r="M8" s="257">
        <f>'NoE 2DGT'!N$101+'NoE 2DGT'!N$119+'NoE 2DGT'!N$125+'NoE 2DGT'!N$131+'NoE 2DGT'!N$137+'NoE 2DGT'!N$185</f>
        <v>9246</v>
      </c>
      <c r="N8" s="257">
        <f>'NoE 2DGT'!O$101+'NoE 2DGT'!O$119+'NoE 2DGT'!O$125+'NoE 2DGT'!O$131+'NoE 2DGT'!O$137+'NoE 2DGT'!O$185</f>
        <v>9111</v>
      </c>
      <c r="O8" s="257">
        <f>'NoE 2DGT'!P$101+'NoE 2DGT'!P$119+'NoE 2DGT'!P$125+'NoE 2DGT'!P$131+'NoE 2DGT'!P$137+'NoE 2DGT'!P$185</f>
        <v>8678</v>
      </c>
      <c r="P8" s="257">
        <f>'NoE 2DGT'!Q$101+'NoE 2DGT'!Q$119+'NoE 2DGT'!Q$125+'NoE 2DGT'!Q$131+'NoE 2DGT'!Q$137+'NoE 2DGT'!Q$185</f>
        <v>8718</v>
      </c>
      <c r="Q8" s="257">
        <f>'NoE 2DGT'!R$101+'NoE 2DGT'!R$119+'NoE 2DGT'!R$125+'NoE 2DGT'!R$131+'NoE 2DGT'!R$137+'NoE 2DGT'!R$185</f>
        <v>8703</v>
      </c>
      <c r="AG8" s="63">
        <f>100</f>
        <v>100</v>
      </c>
      <c r="AH8" s="63">
        <f t="shared" si="0"/>
        <v>108.51778034197</v>
      </c>
      <c r="AI8" s="63">
        <f t="shared" si="0"/>
        <v>102.0979754536872</v>
      </c>
      <c r="AJ8" s="63">
        <f t="shared" si="0"/>
        <v>98.720234973250811</v>
      </c>
      <c r="AK8" s="63">
        <f t="shared" si="0"/>
        <v>95.101227315640401</v>
      </c>
      <c r="AL8" s="63">
        <f t="shared" si="0"/>
        <v>95.185146333787898</v>
      </c>
      <c r="AM8" s="63">
        <f t="shared" si="0"/>
        <v>96.118745410678699</v>
      </c>
      <c r="AN8" s="63">
        <f t="shared" si="0"/>
        <v>97.104793873911674</v>
      </c>
      <c r="AO8" s="63">
        <f t="shared" si="0"/>
        <v>97.755166264554703</v>
      </c>
      <c r="AP8" s="63">
        <f t="shared" si="0"/>
        <v>96.632749396832054</v>
      </c>
      <c r="AQ8" s="63">
        <f t="shared" si="0"/>
        <v>96.989405223958883</v>
      </c>
      <c r="AR8" s="63">
        <f t="shared" si="0"/>
        <v>95.573271792720021</v>
      </c>
      <c r="AS8" s="63">
        <f t="shared" si="0"/>
        <v>91.031154935487251</v>
      </c>
      <c r="AT8" s="63">
        <f t="shared" si="0"/>
        <v>91.450750026224696</v>
      </c>
      <c r="AU8" s="63">
        <f t="shared" si="0"/>
        <v>91.293401867198156</v>
      </c>
    </row>
    <row r="9" spans="1:70" x14ac:dyDescent="0.2">
      <c r="B9" s="254" t="s">
        <v>129</v>
      </c>
      <c r="C9" s="255">
        <f>'NoE 2DGT'!D$47+'NoE 2DGT'!D$53+'NoE 2DGT'!D$59+'NoE 2DGT'!D$65+'NoE 2DGT'!D$71+'NoE 2DGT'!D$77+'NoE 2DGT'!D$83+'NoE 2DGT'!D$89+'NoE 2DGT'!D$95+'NoE 2DGT'!D$173+'NoE 2DGT'!D$179</f>
        <v>17829</v>
      </c>
      <c r="D9" s="256">
        <f>'NoE 2DGT'!E$47+'NoE 2DGT'!E$53+'NoE 2DGT'!E$59+'NoE 2DGT'!E$65+'NoE 2DGT'!E$71+'NoE 2DGT'!E$77+'NoE 2DGT'!E$83+'NoE 2DGT'!E$89+'NoE 2DGT'!E$95+'NoE 2DGT'!E$173+'NoE 2DGT'!E$179</f>
        <v>18964</v>
      </c>
      <c r="E9" s="256">
        <f>'NoE 2DGT'!F$47+'NoE 2DGT'!F$53+'NoE 2DGT'!F$59+'NoE 2DGT'!F$65+'NoE 2DGT'!F$71+'NoE 2DGT'!F$77+'NoE 2DGT'!F$83+'NoE 2DGT'!F$89+'NoE 2DGT'!F$95+'NoE 2DGT'!F$173+'NoE 2DGT'!F$179</f>
        <v>18178</v>
      </c>
      <c r="F9" s="256">
        <f>'NoE 2DGT'!G$47+'NoE 2DGT'!G$53+'NoE 2DGT'!G$59+'NoE 2DGT'!G$65+'NoE 2DGT'!G$71+'NoE 2DGT'!G$77+'NoE 2DGT'!G$83+'NoE 2DGT'!G$89+'NoE 2DGT'!G$95+'NoE 2DGT'!G$173+'NoE 2DGT'!G$179</f>
        <v>17992</v>
      </c>
      <c r="G9" s="256">
        <f>'NoE 2DGT'!H$47+'NoE 2DGT'!H$53+'NoE 2DGT'!H$59+'NoE 2DGT'!H$65+'NoE 2DGT'!H$71+'NoE 2DGT'!H$77+'NoE 2DGT'!H$83+'NoE 2DGT'!H$89+'NoE 2DGT'!H$95+'NoE 2DGT'!H$173+'NoE 2DGT'!H$179</f>
        <v>17920</v>
      </c>
      <c r="H9" s="256">
        <f>'NoE 2DGT'!I$47+'NoE 2DGT'!I$53+'NoE 2DGT'!I$59+'NoE 2DGT'!I$65+'NoE 2DGT'!I$71+'NoE 2DGT'!I$77+'NoE 2DGT'!I$83+'NoE 2DGT'!I$89+'NoE 2DGT'!I$95+'NoE 2DGT'!I$173+'NoE 2DGT'!I$179</f>
        <v>18267</v>
      </c>
      <c r="I9" s="256">
        <f>'NoE 2DGT'!J$47+'NoE 2DGT'!J$53+'NoE 2DGT'!J$59+'NoE 2DGT'!J$65+'NoE 2DGT'!J$71+'NoE 2DGT'!J$77+'NoE 2DGT'!J$83+'NoE 2DGT'!J$89+'NoE 2DGT'!J$95+'NoE 2DGT'!J$173+'NoE 2DGT'!J$179</f>
        <v>18427</v>
      </c>
      <c r="J9" s="256">
        <f>'NoE 2DGT'!K$47+'NoE 2DGT'!K$53+'NoE 2DGT'!K$59+'NoE 2DGT'!K$65+'NoE 2DGT'!K$71+'NoE 2DGT'!K$77+'NoE 2DGT'!K$83+'NoE 2DGT'!K$89+'NoE 2DGT'!K$95+'NoE 2DGT'!K$173+'NoE 2DGT'!K$179</f>
        <v>18773</v>
      </c>
      <c r="K9" s="256">
        <f>'NoE 2DGT'!L$47+'NoE 2DGT'!L$53+'NoE 2DGT'!L$59+'NoE 2DGT'!L$65+'NoE 2DGT'!L$71+'NoE 2DGT'!L$77+'NoE 2DGT'!L$83+'NoE 2DGT'!L$89+'NoE 2DGT'!L$95+'NoE 2DGT'!L$173+'NoE 2DGT'!L$179</f>
        <v>19120</v>
      </c>
      <c r="L9" s="257">
        <f>'NoE 2DGT'!M$47+'NoE 2DGT'!M$53+'NoE 2DGT'!M$59+'NoE 2DGT'!M$65+'NoE 2DGT'!M$71+'NoE 2DGT'!M$77+'NoE 2DGT'!M$83+'NoE 2DGT'!M$89+'NoE 2DGT'!M$95+'NoE 2DGT'!M$173+'NoE 2DGT'!M$179</f>
        <v>19063</v>
      </c>
      <c r="M9" s="257">
        <f>'NoE 2DGT'!N$47+'NoE 2DGT'!N$53+'NoE 2DGT'!N$59+'NoE 2DGT'!N$65+'NoE 2DGT'!N$71+'NoE 2DGT'!N$77+'NoE 2DGT'!N$83+'NoE 2DGT'!N$89+'NoE 2DGT'!N$95+'NoE 2DGT'!N$173+'NoE 2DGT'!N$179</f>
        <v>19117</v>
      </c>
      <c r="N9" s="257">
        <f>'NoE 2DGT'!O$47+'NoE 2DGT'!O$53+'NoE 2DGT'!O$59+'NoE 2DGT'!O$65+'NoE 2DGT'!O$71+'NoE 2DGT'!O$77+'NoE 2DGT'!O$83+'NoE 2DGT'!O$89+'NoE 2DGT'!O$95+'NoE 2DGT'!O$173+'NoE 2DGT'!O$179</f>
        <v>18942</v>
      </c>
      <c r="O9" s="257">
        <f>'NoE 2DGT'!P$47+'NoE 2DGT'!P$53+'NoE 2DGT'!P$59+'NoE 2DGT'!P$65+'NoE 2DGT'!P$71+'NoE 2DGT'!P$77+'NoE 2DGT'!P$83+'NoE 2DGT'!P$89+'NoE 2DGT'!P$95+'NoE 2DGT'!P$173+'NoE 2DGT'!P$179</f>
        <v>18038</v>
      </c>
      <c r="P9" s="257">
        <f>'NoE 2DGT'!Q$47+'NoE 2DGT'!Q$53+'NoE 2DGT'!Q$59+'NoE 2DGT'!Q$65+'NoE 2DGT'!Q$71+'NoE 2DGT'!Q$77+'NoE 2DGT'!Q$83+'NoE 2DGT'!Q$89+'NoE 2DGT'!Q$95+'NoE 2DGT'!Q$173+'NoE 2DGT'!Q$179</f>
        <v>18114</v>
      </c>
      <c r="Q9" s="257">
        <f>'NoE 2DGT'!R$47+'NoE 2DGT'!R$53+'NoE 2DGT'!R$59+'NoE 2DGT'!R$65+'NoE 2DGT'!R$71+'NoE 2DGT'!R$77+'NoE 2DGT'!R$83+'NoE 2DGT'!R$89+'NoE 2DGT'!R$95+'NoE 2DGT'!R$173+'NoE 2DGT'!R$179</f>
        <v>18076</v>
      </c>
      <c r="AG9" s="63">
        <f>100</f>
        <v>100</v>
      </c>
      <c r="AH9" s="63">
        <f t="shared" si="0"/>
        <v>106.36603286779965</v>
      </c>
      <c r="AI9" s="63">
        <f t="shared" si="0"/>
        <v>101.95748499635425</v>
      </c>
      <c r="AJ9" s="63">
        <f t="shared" si="0"/>
        <v>100.91424084356946</v>
      </c>
      <c r="AK9" s="63">
        <f t="shared" si="0"/>
        <v>100.51040439733019</v>
      </c>
      <c r="AL9" s="63">
        <f t="shared" si="0"/>
        <v>102.45667171462225</v>
      </c>
      <c r="AM9" s="63">
        <f t="shared" si="0"/>
        <v>103.35408603959841</v>
      </c>
      <c r="AN9" s="63">
        <f t="shared" si="0"/>
        <v>105.29474451735936</v>
      </c>
      <c r="AO9" s="63">
        <f t="shared" si="0"/>
        <v>107.24101183465142</v>
      </c>
      <c r="AP9" s="63">
        <f t="shared" si="0"/>
        <v>106.92130798137865</v>
      </c>
      <c r="AQ9" s="63">
        <f t="shared" si="0"/>
        <v>107.22418531605811</v>
      </c>
      <c r="AR9" s="63">
        <f t="shared" si="0"/>
        <v>106.24263839811543</v>
      </c>
      <c r="AS9" s="63">
        <f t="shared" si="0"/>
        <v>101.17224746200012</v>
      </c>
      <c r="AT9" s="63">
        <f t="shared" si="0"/>
        <v>101.59851926636379</v>
      </c>
      <c r="AU9" s="63">
        <f t="shared" si="0"/>
        <v>101.38538336418195</v>
      </c>
    </row>
    <row r="10" spans="1:70" s="38" customFormat="1" ht="10.8" thickBot="1" x14ac:dyDescent="0.25">
      <c r="A10" s="64"/>
      <c r="B10" s="258" t="s">
        <v>130</v>
      </c>
      <c r="C10" s="259">
        <f>SUM(C6:C9)</f>
        <v>29940</v>
      </c>
      <c r="D10" s="260">
        <f t="shared" ref="D10:K10" si="1">SUM(D6:D9)</f>
        <v>31858</v>
      </c>
      <c r="E10" s="260">
        <f t="shared" si="1"/>
        <v>30427</v>
      </c>
      <c r="F10" s="260">
        <f t="shared" si="1"/>
        <v>29830</v>
      </c>
      <c r="G10" s="260">
        <f t="shared" si="1"/>
        <v>29416</v>
      </c>
      <c r="H10" s="260">
        <f t="shared" si="1"/>
        <v>29801</v>
      </c>
      <c r="I10" s="260">
        <f t="shared" si="1"/>
        <v>30085</v>
      </c>
      <c r="J10" s="260">
        <f t="shared" si="1"/>
        <v>30591</v>
      </c>
      <c r="K10" s="260">
        <f t="shared" si="1"/>
        <v>31042</v>
      </c>
      <c r="L10" s="261">
        <f>SUM(L6:L9)</f>
        <v>30980</v>
      </c>
      <c r="M10" s="261">
        <f t="shared" ref="M10:N10" si="2">SUM(M6:M9)</f>
        <v>31102</v>
      </c>
      <c r="N10" s="261">
        <f t="shared" si="2"/>
        <v>30792</v>
      </c>
      <c r="O10" s="261">
        <f t="shared" ref="O10:P10" si="3">SUM(O6:O9)</f>
        <v>29311</v>
      </c>
      <c r="P10" s="261">
        <f t="shared" si="3"/>
        <v>29434</v>
      </c>
      <c r="Q10" s="261">
        <f t="shared" ref="Q10" si="4">SUM(Q6:Q9)</f>
        <v>29369</v>
      </c>
      <c r="R10" s="64"/>
      <c r="S10" s="64"/>
      <c r="T10" s="64"/>
      <c r="U10" s="64"/>
      <c r="V10" s="64"/>
      <c r="W10" s="64"/>
      <c r="X10" s="64"/>
      <c r="Y10" s="64"/>
      <c r="Z10" s="64"/>
      <c r="AA10" s="64"/>
      <c r="AB10" s="64"/>
      <c r="AC10" s="64"/>
      <c r="AD10" s="64"/>
      <c r="AE10" s="64"/>
      <c r="AF10" s="64"/>
      <c r="AG10" s="63">
        <f>100</f>
        <v>100</v>
      </c>
      <c r="AH10" s="63">
        <f t="shared" si="0"/>
        <v>106.40614562458249</v>
      </c>
      <c r="AI10" s="63">
        <f t="shared" si="0"/>
        <v>101.62658650634603</v>
      </c>
      <c r="AJ10" s="63">
        <f t="shared" si="0"/>
        <v>99.63259853039412</v>
      </c>
      <c r="AK10" s="63">
        <f t="shared" si="0"/>
        <v>98.249832999332</v>
      </c>
      <c r="AL10" s="63">
        <f t="shared" si="0"/>
        <v>99.535738142952567</v>
      </c>
      <c r="AM10" s="63">
        <f t="shared" si="0"/>
        <v>100.48430193720775</v>
      </c>
      <c r="AN10" s="63">
        <f t="shared" si="0"/>
        <v>102.17434869739479</v>
      </c>
      <c r="AO10" s="63">
        <f t="shared" si="0"/>
        <v>103.6806947227789</v>
      </c>
      <c r="AP10" s="63">
        <f t="shared" si="0"/>
        <v>103.47361389445558</v>
      </c>
      <c r="AQ10" s="63">
        <f t="shared" si="0"/>
        <v>103.8810955243821</v>
      </c>
      <c r="AR10" s="63">
        <f t="shared" si="0"/>
        <v>102.84569138276554</v>
      </c>
      <c r="AS10" s="63">
        <f t="shared" si="0"/>
        <v>97.899131596526388</v>
      </c>
      <c r="AT10" s="63">
        <f t="shared" si="0"/>
        <v>98.309953239812955</v>
      </c>
      <c r="AU10" s="63">
        <f t="shared" si="0"/>
        <v>98.092852371409492</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8"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0.8"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36194</v>
      </c>
      <c r="D13" s="270">
        <f t="shared" ref="D13:K13" si="5">SUM(D14:D16)</f>
        <v>43940</v>
      </c>
      <c r="E13" s="270">
        <f t="shared" si="5"/>
        <v>45022</v>
      </c>
      <c r="F13" s="270">
        <f t="shared" si="5"/>
        <v>46055</v>
      </c>
      <c r="G13" s="270">
        <f t="shared" si="5"/>
        <v>47724</v>
      </c>
      <c r="H13" s="270">
        <f t="shared" si="5"/>
        <v>49524</v>
      </c>
      <c r="I13" s="270">
        <f t="shared" si="5"/>
        <v>51534</v>
      </c>
      <c r="J13" s="270">
        <f t="shared" si="5"/>
        <v>54317</v>
      </c>
      <c r="K13" s="270">
        <f t="shared" si="5"/>
        <v>57688</v>
      </c>
      <c r="L13" s="271">
        <f>SUM(L14:L16)</f>
        <v>59815</v>
      </c>
      <c r="M13" s="271">
        <f t="shared" ref="M13:N13" si="6">SUM(M14:M16)</f>
        <v>61780</v>
      </c>
      <c r="N13" s="271">
        <f t="shared" si="6"/>
        <v>64143</v>
      </c>
      <c r="O13" s="271">
        <f t="shared" ref="O13:P13" si="7">SUM(O14:O16)</f>
        <v>64988</v>
      </c>
      <c r="P13" s="271">
        <f t="shared" si="7"/>
        <v>66456</v>
      </c>
      <c r="Q13" s="271">
        <f t="shared" ref="Q13" si="8">SUM(Q14:Q16)</f>
        <v>69755</v>
      </c>
      <c r="R13" s="64"/>
      <c r="S13" s="64"/>
      <c r="T13" s="64"/>
      <c r="U13" s="64"/>
      <c r="V13" s="64"/>
      <c r="W13" s="64"/>
      <c r="X13" s="64"/>
      <c r="Y13" s="64"/>
      <c r="Z13" s="64"/>
      <c r="AA13" s="64"/>
      <c r="AB13" s="64"/>
      <c r="AC13" s="64"/>
      <c r="AD13" s="64"/>
      <c r="AE13" s="64"/>
      <c r="AF13" s="64"/>
      <c r="AG13" s="63">
        <f>100</f>
        <v>100</v>
      </c>
      <c r="AH13" s="63">
        <f t="shared" ref="AH13:AU20" si="9">D13*100/$C13</f>
        <v>121.40133723821629</v>
      </c>
      <c r="AI13" s="63">
        <f t="shared" si="9"/>
        <v>124.39078300270764</v>
      </c>
      <c r="AJ13" s="63">
        <f t="shared" si="9"/>
        <v>127.24484721224512</v>
      </c>
      <c r="AK13" s="63">
        <f t="shared" si="9"/>
        <v>131.85610874730619</v>
      </c>
      <c r="AL13" s="63">
        <f t="shared" si="9"/>
        <v>136.82930872520308</v>
      </c>
      <c r="AM13" s="63">
        <f t="shared" si="9"/>
        <v>142.38271536718793</v>
      </c>
      <c r="AN13" s="63">
        <f t="shared" si="9"/>
        <v>150.07183511079185</v>
      </c>
      <c r="AO13" s="63">
        <f t="shared" si="9"/>
        <v>159.38553351384206</v>
      </c>
      <c r="AP13" s="63">
        <f t="shared" si="9"/>
        <v>165.26219815439023</v>
      </c>
      <c r="AQ13" s="63">
        <f t="shared" si="9"/>
        <v>170.69127479692767</v>
      </c>
      <c r="AR13" s="63">
        <f t="shared" si="9"/>
        <v>177.21998121235563</v>
      </c>
      <c r="AS13" s="63">
        <f t="shared" si="9"/>
        <v>179.55462231309056</v>
      </c>
      <c r="AT13" s="63">
        <f t="shared" si="9"/>
        <v>183.61054318395315</v>
      </c>
      <c r="AU13" s="63">
        <f t="shared" si="9"/>
        <v>192.72531358788748</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29240</v>
      </c>
      <c r="D14" s="256">
        <f>'NoE 2DGT'!E$263+'NoE 2DGT'!E$269+'NoE 2DGT'!E$341+'NoE 2DGT'!E$347+'NoE 2DGT'!E$353+'NoE 2DGT'!E$365+'NoE 2DGT'!E$371+'NoE 2DGT'!E$389+'NoE 2DGT'!E$401</f>
        <v>35198</v>
      </c>
      <c r="E14" s="256">
        <f>'NoE 2DGT'!F$263+'NoE 2DGT'!F$269+'NoE 2DGT'!F$341+'NoE 2DGT'!F$347+'NoE 2DGT'!F$353+'NoE 2DGT'!F$365+'NoE 2DGT'!F$371+'NoE 2DGT'!F$389+'NoE 2DGT'!F$401</f>
        <v>36048</v>
      </c>
      <c r="F14" s="256">
        <f>'NoE 2DGT'!G$263+'NoE 2DGT'!G$269+'NoE 2DGT'!G$341+'NoE 2DGT'!G$347+'NoE 2DGT'!G$353+'NoE 2DGT'!G$365+'NoE 2DGT'!G$371+'NoE 2DGT'!G$389+'NoE 2DGT'!G$401</f>
        <v>36484</v>
      </c>
      <c r="G14" s="256">
        <f>'NoE 2DGT'!H$263+'NoE 2DGT'!H$269+'NoE 2DGT'!H$341+'NoE 2DGT'!H$347+'NoE 2DGT'!H$353+'NoE 2DGT'!H$365+'NoE 2DGT'!H$371+'NoE 2DGT'!H$389+'NoE 2DGT'!H$401</f>
        <v>37451</v>
      </c>
      <c r="H14" s="256">
        <f>'NoE 2DGT'!I$263+'NoE 2DGT'!I$269+'NoE 2DGT'!I$341+'NoE 2DGT'!I$347+'NoE 2DGT'!I$353+'NoE 2DGT'!I$365+'NoE 2DGT'!I$371+'NoE 2DGT'!I$389+'NoE 2DGT'!I$401</f>
        <v>38455</v>
      </c>
      <c r="I14" s="256">
        <f>'NoE 2DGT'!J$263+'NoE 2DGT'!J$269+'NoE 2DGT'!J$341+'NoE 2DGT'!J$347+'NoE 2DGT'!J$353+'NoE 2DGT'!J$365+'NoE 2DGT'!J$371+'NoE 2DGT'!J$389+'NoE 2DGT'!J$401</f>
        <v>39771</v>
      </c>
      <c r="J14" s="256">
        <f>'NoE 2DGT'!K$263+'NoE 2DGT'!K$269+'NoE 2DGT'!K$341+'NoE 2DGT'!K$347+'NoE 2DGT'!K$353+'NoE 2DGT'!K$365+'NoE 2DGT'!K$371+'NoE 2DGT'!K$389+'NoE 2DGT'!K$401</f>
        <v>41626</v>
      </c>
      <c r="K14" s="256">
        <f>'NoE 2DGT'!L$263+'NoE 2DGT'!L$269+'NoE 2DGT'!L$341+'NoE 2DGT'!L$347+'NoE 2DGT'!L$353+'NoE 2DGT'!L$365+'NoE 2DGT'!L$371+'NoE 2DGT'!L$389+'NoE 2DGT'!L$401</f>
        <v>43902</v>
      </c>
      <c r="L14" s="257">
        <f>'NoE 2DGT'!M$263+'NoE 2DGT'!M$269+'NoE 2DGT'!M$341+'NoE 2DGT'!M$347+'NoE 2DGT'!M$353+'NoE 2DGT'!M$365+'NoE 2DGT'!M$371+'NoE 2DGT'!M$389+'NoE 2DGT'!M$401</f>
        <v>45156</v>
      </c>
      <c r="M14" s="257">
        <f>'NoE 2DGT'!N$263+'NoE 2DGT'!N$269+'NoE 2DGT'!N$341+'NoE 2DGT'!N$347+'NoE 2DGT'!N$353+'NoE 2DGT'!N$365+'NoE 2DGT'!N$371+'NoE 2DGT'!N$389+'NoE 2DGT'!N$401</f>
        <v>46357</v>
      </c>
      <c r="N14" s="257">
        <f>'NoE 2DGT'!O$263+'NoE 2DGT'!O$269+'NoE 2DGT'!O$341+'NoE 2DGT'!O$347+'NoE 2DGT'!O$353+'NoE 2DGT'!O$365+'NoE 2DGT'!O$371+'NoE 2DGT'!O$389+'NoE 2DGT'!O$401</f>
        <v>47818</v>
      </c>
      <c r="O14" s="257">
        <f>'NoE 2DGT'!P$263+'NoE 2DGT'!P$269+'NoE 2DGT'!P$341+'NoE 2DGT'!P$347+'NoE 2DGT'!P$353+'NoE 2DGT'!P$365+'NoE 2DGT'!P$371+'NoE 2DGT'!P$389+'NoE 2DGT'!P$401</f>
        <v>47765</v>
      </c>
      <c r="P14" s="257">
        <f>'NoE 2DGT'!Q$263+'NoE 2DGT'!Q$269+'NoE 2DGT'!Q$341+'NoE 2DGT'!Q$347+'NoE 2DGT'!Q$353+'NoE 2DGT'!Q$365+'NoE 2DGT'!Q$371+'NoE 2DGT'!Q$389+'NoE 2DGT'!Q$401</f>
        <v>47891</v>
      </c>
      <c r="Q14" s="257">
        <f>'NoE 2DGT'!R$263+'NoE 2DGT'!R$269+'NoE 2DGT'!R$341+'NoE 2DGT'!R$347+'NoE 2DGT'!R$353+'NoE 2DGT'!R$365+'NoE 2DGT'!R$371+'NoE 2DGT'!R$389+'NoE 2DGT'!R$401</f>
        <v>49864</v>
      </c>
      <c r="AG14" s="63">
        <f>100</f>
        <v>100</v>
      </c>
      <c r="AH14" s="63">
        <f t="shared" si="9"/>
        <v>120.37619699042408</v>
      </c>
      <c r="AI14" s="63">
        <f t="shared" si="9"/>
        <v>123.28317373461012</v>
      </c>
      <c r="AJ14" s="63">
        <f t="shared" si="9"/>
        <v>124.77428180574556</v>
      </c>
      <c r="AK14" s="63">
        <f t="shared" si="9"/>
        <v>128.08139534883722</v>
      </c>
      <c r="AL14" s="63">
        <f t="shared" si="9"/>
        <v>131.51504787961696</v>
      </c>
      <c r="AM14" s="63">
        <f t="shared" si="9"/>
        <v>136.01573187414502</v>
      </c>
      <c r="AN14" s="63">
        <f t="shared" si="9"/>
        <v>142.35978112175101</v>
      </c>
      <c r="AO14" s="63">
        <f t="shared" si="9"/>
        <v>150.1436388508892</v>
      </c>
      <c r="AP14" s="63">
        <f t="shared" si="9"/>
        <v>154.43228454172367</v>
      </c>
      <c r="AQ14" s="63">
        <f t="shared" si="9"/>
        <v>158.53967168262653</v>
      </c>
      <c r="AR14" s="63">
        <f t="shared" si="9"/>
        <v>163.53625170998632</v>
      </c>
      <c r="AS14" s="63">
        <f t="shared" si="9"/>
        <v>163.35499316005473</v>
      </c>
      <c r="AT14" s="63">
        <f t="shared" si="9"/>
        <v>163.78590971272229</v>
      </c>
      <c r="AU14" s="63">
        <f t="shared" si="9"/>
        <v>170.53351573187413</v>
      </c>
    </row>
    <row r="15" spans="1:70" x14ac:dyDescent="0.2">
      <c r="B15" s="254" t="s">
        <v>134</v>
      </c>
      <c r="C15" s="255">
        <f>'NoE 2DGT'!D$305+'NoE 2DGT'!D$311+'NoE 2DGT'!D$317+'NoE 2DGT'!D$323+'NoE 2DGT'!D$329+'NoE 2DGT'!D$359</f>
        <v>5489</v>
      </c>
      <c r="D15" s="256">
        <f>'NoE 2DGT'!E$305+'NoE 2DGT'!E$311+'NoE 2DGT'!E$317+'NoE 2DGT'!E$323+'NoE 2DGT'!E$329+'NoE 2DGT'!E$359</f>
        <v>6972</v>
      </c>
      <c r="E15" s="256">
        <f>'NoE 2DGT'!F$305+'NoE 2DGT'!F$311+'NoE 2DGT'!F$317+'NoE 2DGT'!F$323+'NoE 2DGT'!F$329+'NoE 2DGT'!F$359</f>
        <v>7172</v>
      </c>
      <c r="F15" s="256">
        <f>'NoE 2DGT'!G$305+'NoE 2DGT'!G$311+'NoE 2DGT'!G$317+'NoE 2DGT'!G$323+'NoE 2DGT'!G$329+'NoE 2DGT'!G$359</f>
        <v>7743</v>
      </c>
      <c r="G15" s="256">
        <f>'NoE 2DGT'!H$305+'NoE 2DGT'!H$311+'NoE 2DGT'!H$317+'NoE 2DGT'!H$323+'NoE 2DGT'!H$329+'NoE 2DGT'!H$359</f>
        <v>8383</v>
      </c>
      <c r="H15" s="256">
        <f>'NoE 2DGT'!I$305+'NoE 2DGT'!I$311+'NoE 2DGT'!I$317+'NoE 2DGT'!I$323+'NoE 2DGT'!I$329+'NoE 2DGT'!I$359</f>
        <v>9152</v>
      </c>
      <c r="I15" s="256">
        <f>'NoE 2DGT'!J$305+'NoE 2DGT'!J$311+'NoE 2DGT'!J$317+'NoE 2DGT'!J$323+'NoE 2DGT'!J$329+'NoE 2DGT'!J$359</f>
        <v>9888</v>
      </c>
      <c r="J15" s="256">
        <f>'NoE 2DGT'!K$305+'NoE 2DGT'!K$311+'NoE 2DGT'!K$317+'NoE 2DGT'!K$323+'NoE 2DGT'!K$329+'NoE 2DGT'!K$359</f>
        <v>10777</v>
      </c>
      <c r="K15" s="256">
        <f>'NoE 2DGT'!L$305+'NoE 2DGT'!L$311+'NoE 2DGT'!L$317+'NoE 2DGT'!L$323+'NoE 2DGT'!L$329+'NoE 2DGT'!L$359</f>
        <v>11864</v>
      </c>
      <c r="L15" s="257">
        <f>'NoE 2DGT'!M$305+'NoE 2DGT'!M$311+'NoE 2DGT'!M$317+'NoE 2DGT'!M$323+'NoE 2DGT'!M$329+'NoE 2DGT'!M$359</f>
        <v>12735</v>
      </c>
      <c r="M15" s="257">
        <f>'NoE 2DGT'!N$305+'NoE 2DGT'!N$311+'NoE 2DGT'!N$317+'NoE 2DGT'!N$323+'NoE 2DGT'!N$329+'NoE 2DGT'!N$359</f>
        <v>13485</v>
      </c>
      <c r="N15" s="257">
        <f>'NoE 2DGT'!O$305+'NoE 2DGT'!O$311+'NoE 2DGT'!O$317+'NoE 2DGT'!O$323+'NoE 2DGT'!O$329+'NoE 2DGT'!O$359</f>
        <v>14367</v>
      </c>
      <c r="O15" s="257">
        <f>'NoE 2DGT'!P$305+'NoE 2DGT'!P$311+'NoE 2DGT'!P$317+'NoE 2DGT'!P$323+'NoE 2DGT'!P$329+'NoE 2DGT'!P$359</f>
        <v>15225</v>
      </c>
      <c r="P15" s="257">
        <f>'NoE 2DGT'!Q$305+'NoE 2DGT'!Q$311+'NoE 2DGT'!Q$317+'NoE 2DGT'!Q$323+'NoE 2DGT'!Q$329+'NoE 2DGT'!Q$359</f>
        <v>16466</v>
      </c>
      <c r="Q15" s="257">
        <f>'NoE 2DGT'!R$305+'NoE 2DGT'!R$311+'NoE 2DGT'!R$317+'NoE 2DGT'!R$323+'NoE 2DGT'!R$329+'NoE 2DGT'!R$359</f>
        <v>17664</v>
      </c>
      <c r="AG15" s="63">
        <f>100</f>
        <v>100</v>
      </c>
      <c r="AH15" s="63">
        <f t="shared" si="9"/>
        <v>127.01767170705047</v>
      </c>
      <c r="AI15" s="63">
        <f t="shared" si="9"/>
        <v>130.66132264529057</v>
      </c>
      <c r="AJ15" s="63">
        <f t="shared" si="9"/>
        <v>141.06394607396612</v>
      </c>
      <c r="AK15" s="63">
        <f t="shared" si="9"/>
        <v>152.72362907633448</v>
      </c>
      <c r="AL15" s="63">
        <f t="shared" si="9"/>
        <v>166.73346693386773</v>
      </c>
      <c r="AM15" s="63">
        <f t="shared" si="9"/>
        <v>180.14210238659138</v>
      </c>
      <c r="AN15" s="63">
        <f t="shared" si="9"/>
        <v>196.33813080706869</v>
      </c>
      <c r="AO15" s="63">
        <f t="shared" si="9"/>
        <v>216.14137365640372</v>
      </c>
      <c r="AP15" s="63">
        <f t="shared" si="9"/>
        <v>232.00947349243941</v>
      </c>
      <c r="AQ15" s="63">
        <f t="shared" si="9"/>
        <v>245.67316451083985</v>
      </c>
      <c r="AR15" s="63">
        <f t="shared" si="9"/>
        <v>261.74166514847877</v>
      </c>
      <c r="AS15" s="63">
        <f t="shared" si="9"/>
        <v>277.37292767352886</v>
      </c>
      <c r="AT15" s="63">
        <f t="shared" si="9"/>
        <v>299.98178174530881</v>
      </c>
      <c r="AU15" s="63">
        <f t="shared" si="9"/>
        <v>321.80725086536711</v>
      </c>
    </row>
    <row r="16" spans="1:70" x14ac:dyDescent="0.2">
      <c r="B16" s="254" t="s">
        <v>135</v>
      </c>
      <c r="C16" s="255">
        <f>'NoE 2DGT'!D$299+'NoE 2DGT'!D$377</f>
        <v>1465</v>
      </c>
      <c r="D16" s="256">
        <f>'NoE 2DGT'!E$299+'NoE 2DGT'!E$377</f>
        <v>1770</v>
      </c>
      <c r="E16" s="256">
        <f>'NoE 2DGT'!F$299+'NoE 2DGT'!F$377</f>
        <v>1802</v>
      </c>
      <c r="F16" s="256">
        <f>'NoE 2DGT'!G$299+'NoE 2DGT'!G$377</f>
        <v>1828</v>
      </c>
      <c r="G16" s="256">
        <f>'NoE 2DGT'!H$299+'NoE 2DGT'!H$377</f>
        <v>1890</v>
      </c>
      <c r="H16" s="256">
        <f>'NoE 2DGT'!I$299+'NoE 2DGT'!I$377</f>
        <v>1917</v>
      </c>
      <c r="I16" s="256">
        <f>'NoE 2DGT'!J$299+'NoE 2DGT'!J$377</f>
        <v>1875</v>
      </c>
      <c r="J16" s="256">
        <f>'NoE 2DGT'!K$299+'NoE 2DGT'!K$377</f>
        <v>1914</v>
      </c>
      <c r="K16" s="256">
        <f>'NoE 2DGT'!L$299+'NoE 2DGT'!L$377</f>
        <v>1922</v>
      </c>
      <c r="L16" s="257">
        <f>'NoE 2DGT'!M$299+'NoE 2DGT'!M$377</f>
        <v>1924</v>
      </c>
      <c r="M16" s="257">
        <f>'NoE 2DGT'!N$299+'NoE 2DGT'!N$377</f>
        <v>1938</v>
      </c>
      <c r="N16" s="257">
        <f>'NoE 2DGT'!O$299+'NoE 2DGT'!O$377</f>
        <v>1958</v>
      </c>
      <c r="O16" s="257">
        <f>'NoE 2DGT'!P$299+'NoE 2DGT'!P$377</f>
        <v>1998</v>
      </c>
      <c r="P16" s="257">
        <f>'NoE 2DGT'!Q$299+'NoE 2DGT'!Q$377</f>
        <v>2099</v>
      </c>
      <c r="Q16" s="257">
        <f>'NoE 2DGT'!R$299+'NoE 2DGT'!R$377</f>
        <v>2227</v>
      </c>
      <c r="AG16" s="63">
        <f>100</f>
        <v>100</v>
      </c>
      <c r="AH16" s="63">
        <f t="shared" si="9"/>
        <v>120.81911262798634</v>
      </c>
      <c r="AI16" s="63">
        <f t="shared" si="9"/>
        <v>123.00341296928327</v>
      </c>
      <c r="AJ16" s="63">
        <f t="shared" si="9"/>
        <v>124.77815699658703</v>
      </c>
      <c r="AK16" s="63">
        <f t="shared" si="9"/>
        <v>129.01023890784984</v>
      </c>
      <c r="AL16" s="63">
        <f t="shared" si="9"/>
        <v>130.85324232081911</v>
      </c>
      <c r="AM16" s="63">
        <f t="shared" si="9"/>
        <v>127.9863481228669</v>
      </c>
      <c r="AN16" s="63">
        <f t="shared" si="9"/>
        <v>130.64846416382252</v>
      </c>
      <c r="AO16" s="63">
        <f t="shared" si="9"/>
        <v>131.19453924914677</v>
      </c>
      <c r="AP16" s="63">
        <f t="shared" si="9"/>
        <v>131.33105802047783</v>
      </c>
      <c r="AQ16" s="63">
        <f t="shared" si="9"/>
        <v>132.28668941979521</v>
      </c>
      <c r="AR16" s="63">
        <f t="shared" si="9"/>
        <v>133.65187713310581</v>
      </c>
      <c r="AS16" s="63">
        <f t="shared" si="9"/>
        <v>136.38225255972696</v>
      </c>
      <c r="AT16" s="63">
        <f t="shared" si="9"/>
        <v>143.2764505119454</v>
      </c>
      <c r="AU16" s="63">
        <f t="shared" si="9"/>
        <v>152.0136518771331</v>
      </c>
    </row>
    <row r="17" spans="1:70" s="38" customFormat="1" ht="21" customHeight="1" x14ac:dyDescent="0.2">
      <c r="A17" s="64"/>
      <c r="B17" s="254" t="s">
        <v>136</v>
      </c>
      <c r="C17" s="272">
        <f>SUM(C18:C19)</f>
        <v>184257</v>
      </c>
      <c r="D17" s="273">
        <f>SUM(D18:D19)</f>
        <v>211300</v>
      </c>
      <c r="E17" s="273">
        <f t="shared" ref="E17:K17" si="10">SUM(E18:E19)</f>
        <v>210299</v>
      </c>
      <c r="F17" s="273">
        <f t="shared" si="10"/>
        <v>208091</v>
      </c>
      <c r="G17" s="273">
        <f t="shared" si="10"/>
        <v>209612</v>
      </c>
      <c r="H17" s="273">
        <f t="shared" si="10"/>
        <v>209191</v>
      </c>
      <c r="I17" s="273">
        <f t="shared" si="10"/>
        <v>212418</v>
      </c>
      <c r="J17" s="273">
        <f t="shared" si="10"/>
        <v>214926</v>
      </c>
      <c r="K17" s="273">
        <f t="shared" si="10"/>
        <v>220787</v>
      </c>
      <c r="L17" s="274">
        <f>SUM(L18:L19)</f>
        <v>222925</v>
      </c>
      <c r="M17" s="274">
        <f t="shared" ref="M17:N17" si="11">SUM(M18:M19)</f>
        <v>223874</v>
      </c>
      <c r="N17" s="274">
        <f t="shared" si="11"/>
        <v>226064</v>
      </c>
      <c r="O17" s="274">
        <f t="shared" ref="O17:P17" si="12">SUM(O18:O19)</f>
        <v>213151</v>
      </c>
      <c r="P17" s="274">
        <f t="shared" si="12"/>
        <v>212618</v>
      </c>
      <c r="Q17" s="274">
        <f t="shared" ref="Q17" si="13">SUM(Q18:Q19)</f>
        <v>215656</v>
      </c>
      <c r="R17" s="64"/>
      <c r="S17" s="64"/>
      <c r="T17" s="64"/>
      <c r="U17" s="64"/>
      <c r="V17" s="64"/>
      <c r="W17" s="64"/>
      <c r="X17" s="64"/>
      <c r="Y17" s="64"/>
      <c r="Z17" s="64"/>
      <c r="AA17" s="64"/>
      <c r="AB17" s="64"/>
      <c r="AC17" s="64"/>
      <c r="AD17" s="64"/>
      <c r="AE17" s="64"/>
      <c r="AF17" s="64"/>
      <c r="AG17" s="63">
        <f>100</f>
        <v>100</v>
      </c>
      <c r="AH17" s="63">
        <f t="shared" si="9"/>
        <v>114.67678297161031</v>
      </c>
      <c r="AI17" s="63">
        <f t="shared" si="9"/>
        <v>114.13352002908981</v>
      </c>
      <c r="AJ17" s="63">
        <f t="shared" si="9"/>
        <v>112.93519377825537</v>
      </c>
      <c r="AK17" s="63">
        <f t="shared" si="9"/>
        <v>113.76067123637094</v>
      </c>
      <c r="AL17" s="63">
        <f t="shared" si="9"/>
        <v>113.53218602278339</v>
      </c>
      <c r="AM17" s="63">
        <f t="shared" si="9"/>
        <v>115.2835441801397</v>
      </c>
      <c r="AN17" s="63">
        <f t="shared" si="9"/>
        <v>116.64468649766359</v>
      </c>
      <c r="AO17" s="63">
        <f t="shared" si="9"/>
        <v>119.82556972055336</v>
      </c>
      <c r="AP17" s="63">
        <f t="shared" si="9"/>
        <v>120.98590555582692</v>
      </c>
      <c r="AQ17" s="63">
        <f t="shared" si="9"/>
        <v>121.50094704678791</v>
      </c>
      <c r="AR17" s="63">
        <f t="shared" si="9"/>
        <v>122.68950433362097</v>
      </c>
      <c r="AS17" s="63">
        <f t="shared" si="9"/>
        <v>115.68135810308428</v>
      </c>
      <c r="AT17" s="63">
        <f t="shared" si="9"/>
        <v>115.39208822459933</v>
      </c>
      <c r="AU17" s="63">
        <f t="shared" si="9"/>
        <v>117.04087225994128</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183994</v>
      </c>
      <c r="D18" s="256">
        <f>'NoE 2DGT'!E$239+'NoE 2DGT'!E$245+'NoE 2DGT'!E$251+'NoE 2DGT'!E$257+'NoE 2DGT'!E$275+'NoE 2DGT'!E$287+'NoE 2DGT'!E$293+'NoE 2DGT'!E$335+'NoE 2DGT'!E$383+'NoE 2DGT'!E$395+'NoE 2DGT'!E$407+'NoE 2DGT'!E$413</f>
        <v>210888</v>
      </c>
      <c r="E18" s="256">
        <f>'NoE 2DGT'!F$239+'NoE 2DGT'!F$245+'NoE 2DGT'!F$251+'NoE 2DGT'!F$257+'NoE 2DGT'!F$275+'NoE 2DGT'!F$287+'NoE 2DGT'!F$293+'NoE 2DGT'!F$335+'NoE 2DGT'!F$383+'NoE 2DGT'!F$395+'NoE 2DGT'!F$407+'NoE 2DGT'!F$413</f>
        <v>209839</v>
      </c>
      <c r="F18" s="256">
        <f>'NoE 2DGT'!G$239+'NoE 2DGT'!G$245+'NoE 2DGT'!G$251+'NoE 2DGT'!G$257+'NoE 2DGT'!G$275+'NoE 2DGT'!G$287+'NoE 2DGT'!G$293+'NoE 2DGT'!G$335+'NoE 2DGT'!G$383+'NoE 2DGT'!G$395+'NoE 2DGT'!G$407+'NoE 2DGT'!G$413</f>
        <v>207573</v>
      </c>
      <c r="G18" s="256">
        <f>'NoE 2DGT'!H$239+'NoE 2DGT'!H$245+'NoE 2DGT'!H$251+'NoE 2DGT'!H$257+'NoE 2DGT'!H$275+'NoE 2DGT'!H$287+'NoE 2DGT'!H$293+'NoE 2DGT'!H$335+'NoE 2DGT'!H$383+'NoE 2DGT'!H$395+'NoE 2DGT'!H$407+'NoE 2DGT'!H$413</f>
        <v>209112</v>
      </c>
      <c r="H18" s="256">
        <f>'NoE 2DGT'!I$239+'NoE 2DGT'!I$245+'NoE 2DGT'!I$251+'NoE 2DGT'!I$257+'NoE 2DGT'!I$275+'NoE 2DGT'!I$287+'NoE 2DGT'!I$293+'NoE 2DGT'!I$335+'NoE 2DGT'!I$383+'NoE 2DGT'!I$395+'NoE 2DGT'!I$407+'NoE 2DGT'!I$413</f>
        <v>208486</v>
      </c>
      <c r="I18" s="256">
        <f>'NoE 2DGT'!J$239+'NoE 2DGT'!J$245+'NoE 2DGT'!J$251+'NoE 2DGT'!J$257+'NoE 2DGT'!J$275+'NoE 2DGT'!J$287+'NoE 2DGT'!J$293+'NoE 2DGT'!J$335+'NoE 2DGT'!J$383+'NoE 2DGT'!J$395+'NoE 2DGT'!J$407+'NoE 2DGT'!J$413</f>
        <v>211395</v>
      </c>
      <c r="J18" s="256">
        <f>'NoE 2DGT'!K$239+'NoE 2DGT'!K$245+'NoE 2DGT'!K$251+'NoE 2DGT'!K$257+'NoE 2DGT'!K$275+'NoE 2DGT'!K$287+'NoE 2DGT'!K$293+'NoE 2DGT'!K$335+'NoE 2DGT'!K$383+'NoE 2DGT'!K$395+'NoE 2DGT'!K$407+'NoE 2DGT'!K$413</f>
        <v>213765</v>
      </c>
      <c r="K18" s="256">
        <f>'NoE 2DGT'!L$239+'NoE 2DGT'!L$245+'NoE 2DGT'!L$251+'NoE 2DGT'!L$257+'NoE 2DGT'!L$275+'NoE 2DGT'!L$287+'NoE 2DGT'!L$293+'NoE 2DGT'!L$335+'NoE 2DGT'!L$383+'NoE 2DGT'!L$395+'NoE 2DGT'!L$407+'NoE 2DGT'!L$413</f>
        <v>219649</v>
      </c>
      <c r="L18" s="257">
        <f>'NoE 2DGT'!M$239+'NoE 2DGT'!M$245+'NoE 2DGT'!M$251+'NoE 2DGT'!M$257+'NoE 2DGT'!M$275+'NoE 2DGT'!M$287+'NoE 2DGT'!M$293+'NoE 2DGT'!M$335+'NoE 2DGT'!M$383+'NoE 2DGT'!M$395+'NoE 2DGT'!M$407+'NoE 2DGT'!M$413</f>
        <v>221788</v>
      </c>
      <c r="M18" s="257">
        <f>'NoE 2DGT'!N$239+'NoE 2DGT'!N$245+'NoE 2DGT'!N$251+'NoE 2DGT'!N$257+'NoE 2DGT'!N$275+'NoE 2DGT'!N$287+'NoE 2DGT'!N$293+'NoE 2DGT'!N$335+'NoE 2DGT'!N$383+'NoE 2DGT'!N$395+'NoE 2DGT'!N$407+'NoE 2DGT'!N$413</f>
        <v>222900</v>
      </c>
      <c r="N18" s="257">
        <f>'NoE 2DGT'!O$239+'NoE 2DGT'!O$245+'NoE 2DGT'!O$251+'NoE 2DGT'!O$257+'NoE 2DGT'!O$275+'NoE 2DGT'!O$287+'NoE 2DGT'!O$293+'NoE 2DGT'!O$335+'NoE 2DGT'!O$383+'NoE 2DGT'!O$395+'NoE 2DGT'!O$407+'NoE 2DGT'!O$413</f>
        <v>225110</v>
      </c>
      <c r="O18" s="257">
        <f>'NoE 2DGT'!P$239+'NoE 2DGT'!P$245+'NoE 2DGT'!P$251+'NoE 2DGT'!P$257+'NoE 2DGT'!P$275+'NoE 2DGT'!P$287+'NoE 2DGT'!P$293+'NoE 2DGT'!P$335+'NoE 2DGT'!P$383+'NoE 2DGT'!P$395+'NoE 2DGT'!P$407+'NoE 2DGT'!P$413</f>
        <v>212260</v>
      </c>
      <c r="P18" s="257">
        <f>'NoE 2DGT'!Q$239+'NoE 2DGT'!Q$245+'NoE 2DGT'!Q$251+'NoE 2DGT'!Q$257+'NoE 2DGT'!Q$275+'NoE 2DGT'!Q$287+'NoE 2DGT'!Q$293+'NoE 2DGT'!Q$335+'NoE 2DGT'!Q$383+'NoE 2DGT'!Q$395+'NoE 2DGT'!Q$407+'NoE 2DGT'!Q$413</f>
        <v>211718</v>
      </c>
      <c r="Q18" s="257">
        <f>'NoE 2DGT'!R$239+'NoE 2DGT'!R$245+'NoE 2DGT'!R$251+'NoE 2DGT'!R$257+'NoE 2DGT'!R$275+'NoE 2DGT'!R$287+'NoE 2DGT'!R$293+'NoE 2DGT'!R$335+'NoE 2DGT'!R$383+'NoE 2DGT'!R$395+'NoE 2DGT'!R$407+'NoE 2DGT'!R$413</f>
        <v>214742</v>
      </c>
      <c r="AG18" s="63">
        <f>100</f>
        <v>100</v>
      </c>
      <c r="AH18" s="63">
        <f t="shared" si="9"/>
        <v>114.61678098198854</v>
      </c>
      <c r="AI18" s="63">
        <f t="shared" si="9"/>
        <v>114.0466536952292</v>
      </c>
      <c r="AJ18" s="63">
        <f t="shared" si="9"/>
        <v>112.81509179647162</v>
      </c>
      <c r="AK18" s="63">
        <f t="shared" si="9"/>
        <v>113.65153211517767</v>
      </c>
      <c r="AL18" s="63">
        <f t="shared" si="9"/>
        <v>113.31130362946618</v>
      </c>
      <c r="AM18" s="63">
        <f t="shared" si="9"/>
        <v>114.89233344565584</v>
      </c>
      <c r="AN18" s="63">
        <f t="shared" si="9"/>
        <v>116.18041892670414</v>
      </c>
      <c r="AO18" s="63">
        <f t="shared" si="9"/>
        <v>119.37834929399872</v>
      </c>
      <c r="AP18" s="63">
        <f t="shared" si="9"/>
        <v>120.54088720284358</v>
      </c>
      <c r="AQ18" s="63">
        <f t="shared" si="9"/>
        <v>121.14525473656749</v>
      </c>
      <c r="AR18" s="63">
        <f t="shared" si="9"/>
        <v>122.34638086024545</v>
      </c>
      <c r="AS18" s="63">
        <f t="shared" si="9"/>
        <v>115.36245747143928</v>
      </c>
      <c r="AT18" s="63">
        <f t="shared" si="9"/>
        <v>115.06788264834722</v>
      </c>
      <c r="AU18" s="63">
        <f t="shared" si="9"/>
        <v>116.71141450264683</v>
      </c>
    </row>
    <row r="19" spans="1:70" ht="10.8" thickBot="1" x14ac:dyDescent="0.25">
      <c r="B19" s="275" t="s">
        <v>137</v>
      </c>
      <c r="C19" s="276">
        <f>'NoE 2DGT'!D$281</f>
        <v>263</v>
      </c>
      <c r="D19" s="277">
        <f>'NoE 2DGT'!E$281</f>
        <v>412</v>
      </c>
      <c r="E19" s="277">
        <f>'NoE 2DGT'!F$281</f>
        <v>460</v>
      </c>
      <c r="F19" s="277">
        <f>'NoE 2DGT'!G$281</f>
        <v>518</v>
      </c>
      <c r="G19" s="277">
        <f>'NoE 2DGT'!H$281</f>
        <v>500</v>
      </c>
      <c r="H19" s="277">
        <f>'NoE 2DGT'!I$281</f>
        <v>705</v>
      </c>
      <c r="I19" s="277">
        <f>'NoE 2DGT'!J$281</f>
        <v>1023</v>
      </c>
      <c r="J19" s="277">
        <f>'NoE 2DGT'!K$281</f>
        <v>1161</v>
      </c>
      <c r="K19" s="277">
        <f>'NoE 2DGT'!L$281</f>
        <v>1138</v>
      </c>
      <c r="L19" s="278">
        <f>'NoE 2DGT'!M$281</f>
        <v>1137</v>
      </c>
      <c r="M19" s="278">
        <f>'NoE 2DGT'!N$281</f>
        <v>974</v>
      </c>
      <c r="N19" s="278">
        <f>'NoE 2DGT'!O$281</f>
        <v>954</v>
      </c>
      <c r="O19" s="278">
        <f>'NoE 2DGT'!P$281</f>
        <v>891</v>
      </c>
      <c r="P19" s="278">
        <f>'NoE 2DGT'!Q$281</f>
        <v>900</v>
      </c>
      <c r="Q19" s="278">
        <f>'NoE 2DGT'!R$281</f>
        <v>914</v>
      </c>
      <c r="AG19" s="63">
        <f>100</f>
        <v>100</v>
      </c>
      <c r="AH19" s="63">
        <f t="shared" si="9"/>
        <v>156.65399239543726</v>
      </c>
      <c r="AI19" s="63">
        <f t="shared" si="9"/>
        <v>174.90494296577947</v>
      </c>
      <c r="AJ19" s="63">
        <f t="shared" si="9"/>
        <v>196.95817490494298</v>
      </c>
      <c r="AK19" s="63">
        <f t="shared" si="9"/>
        <v>190.11406844106463</v>
      </c>
      <c r="AL19" s="63">
        <f t="shared" si="9"/>
        <v>268.06083650190112</v>
      </c>
      <c r="AM19" s="63">
        <f t="shared" si="9"/>
        <v>388.97338403041823</v>
      </c>
      <c r="AN19" s="63">
        <f t="shared" si="9"/>
        <v>441.44486692015209</v>
      </c>
      <c r="AO19" s="63">
        <f t="shared" si="9"/>
        <v>432.69961977186313</v>
      </c>
      <c r="AP19" s="63">
        <f t="shared" si="9"/>
        <v>432.319391634981</v>
      </c>
      <c r="AQ19" s="63">
        <f t="shared" si="9"/>
        <v>370.34220532319392</v>
      </c>
      <c r="AR19" s="63">
        <f t="shared" si="9"/>
        <v>362.73764258555133</v>
      </c>
      <c r="AS19" s="63">
        <f t="shared" si="9"/>
        <v>338.78326996197717</v>
      </c>
      <c r="AT19" s="63">
        <f t="shared" si="9"/>
        <v>342.20532319391634</v>
      </c>
      <c r="AU19" s="63">
        <f t="shared" si="9"/>
        <v>347.52851711026614</v>
      </c>
    </row>
    <row r="20" spans="1:70" s="38" customFormat="1" ht="10.8" thickBot="1" x14ac:dyDescent="0.25">
      <c r="A20" s="64"/>
      <c r="B20" s="246" t="s">
        <v>138</v>
      </c>
      <c r="C20" s="279">
        <f>C13+C17</f>
        <v>220451</v>
      </c>
      <c r="D20" s="280">
        <f t="shared" ref="D20:K20" si="14">D13+D17</f>
        <v>255240</v>
      </c>
      <c r="E20" s="280">
        <f t="shared" si="14"/>
        <v>255321</v>
      </c>
      <c r="F20" s="280">
        <f t="shared" si="14"/>
        <v>254146</v>
      </c>
      <c r="G20" s="280">
        <f t="shared" si="14"/>
        <v>257336</v>
      </c>
      <c r="H20" s="280">
        <f t="shared" si="14"/>
        <v>258715</v>
      </c>
      <c r="I20" s="280">
        <f t="shared" si="14"/>
        <v>263952</v>
      </c>
      <c r="J20" s="280">
        <f t="shared" si="14"/>
        <v>269243</v>
      </c>
      <c r="K20" s="280">
        <f t="shared" si="14"/>
        <v>278475</v>
      </c>
      <c r="L20" s="281">
        <f>L13+L17</f>
        <v>282740</v>
      </c>
      <c r="M20" s="281">
        <f t="shared" ref="M20:N20" si="15">M13+M17</f>
        <v>285654</v>
      </c>
      <c r="N20" s="281">
        <f t="shared" si="15"/>
        <v>290207</v>
      </c>
      <c r="O20" s="281">
        <f t="shared" ref="O20:P20" si="16">O13+O17</f>
        <v>278139</v>
      </c>
      <c r="P20" s="281">
        <f t="shared" si="16"/>
        <v>279074</v>
      </c>
      <c r="Q20" s="281">
        <f t="shared" ref="Q20" si="17">Q13+Q17</f>
        <v>285411</v>
      </c>
      <c r="R20" s="64"/>
      <c r="S20" s="64"/>
      <c r="T20" s="64"/>
      <c r="U20" s="64"/>
      <c r="V20" s="64"/>
      <c r="W20" s="64"/>
      <c r="X20" s="64"/>
      <c r="Y20" s="64"/>
      <c r="Z20" s="64"/>
      <c r="AA20" s="64"/>
      <c r="AB20" s="64"/>
      <c r="AC20" s="64"/>
      <c r="AD20" s="64"/>
      <c r="AE20" s="64"/>
      <c r="AF20" s="64"/>
      <c r="AG20" s="63">
        <f>100</f>
        <v>100</v>
      </c>
      <c r="AH20" s="63">
        <f t="shared" si="9"/>
        <v>115.7808311143973</v>
      </c>
      <c r="AI20" s="63">
        <f t="shared" si="9"/>
        <v>115.81757397335463</v>
      </c>
      <c r="AJ20" s="63">
        <f t="shared" si="9"/>
        <v>115.28457571070216</v>
      </c>
      <c r="AK20" s="63">
        <f t="shared" si="9"/>
        <v>116.73160929186078</v>
      </c>
      <c r="AL20" s="63">
        <f t="shared" si="9"/>
        <v>117.35714512522057</v>
      </c>
      <c r="AM20" s="63">
        <f t="shared" si="9"/>
        <v>119.73272972225121</v>
      </c>
      <c r="AN20" s="63">
        <f t="shared" si="9"/>
        <v>122.13280955858671</v>
      </c>
      <c r="AO20" s="63">
        <f t="shared" si="9"/>
        <v>126.32058824863576</v>
      </c>
      <c r="AP20" s="63">
        <f t="shared" si="9"/>
        <v>128.25525853817857</v>
      </c>
      <c r="AQ20" s="63">
        <f t="shared" si="9"/>
        <v>129.57709422955668</v>
      </c>
      <c r="AR20" s="63">
        <f t="shared" si="9"/>
        <v>131.64240579539216</v>
      </c>
      <c r="AS20" s="63">
        <f t="shared" si="9"/>
        <v>126.16817342629427</v>
      </c>
      <c r="AT20" s="63">
        <f t="shared" si="9"/>
        <v>126.59230395870284</v>
      </c>
      <c r="AU20" s="63">
        <f t="shared" si="9"/>
        <v>129.46686565268473</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8"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0.8" thickBot="1" x14ac:dyDescent="0.25">
      <c r="A22" s="64"/>
      <c r="B22" s="285" t="s">
        <v>139</v>
      </c>
      <c r="C22" s="286">
        <f>C10+C20</f>
        <v>250391</v>
      </c>
      <c r="D22" s="287">
        <f t="shared" ref="D22:K22" si="18">D10+D20</f>
        <v>287098</v>
      </c>
      <c r="E22" s="287">
        <f t="shared" si="18"/>
        <v>285748</v>
      </c>
      <c r="F22" s="287">
        <f t="shared" si="18"/>
        <v>283976</v>
      </c>
      <c r="G22" s="287">
        <f t="shared" si="18"/>
        <v>286752</v>
      </c>
      <c r="H22" s="287">
        <f t="shared" si="18"/>
        <v>288516</v>
      </c>
      <c r="I22" s="287">
        <f t="shared" si="18"/>
        <v>294037</v>
      </c>
      <c r="J22" s="287">
        <f t="shared" si="18"/>
        <v>299834</v>
      </c>
      <c r="K22" s="287">
        <f t="shared" si="18"/>
        <v>309517</v>
      </c>
      <c r="L22" s="288">
        <f>L10+L20</f>
        <v>313720</v>
      </c>
      <c r="M22" s="288">
        <f t="shared" ref="M22:N22" si="19">M10+M20</f>
        <v>316756</v>
      </c>
      <c r="N22" s="288">
        <f t="shared" si="19"/>
        <v>320999</v>
      </c>
      <c r="O22" s="288">
        <f t="shared" ref="O22:P22" si="20">O10+O20</f>
        <v>307450</v>
      </c>
      <c r="P22" s="288">
        <f t="shared" si="20"/>
        <v>308508</v>
      </c>
      <c r="Q22" s="288">
        <f t="shared" ref="Q22" si="21">Q10+Q20</f>
        <v>314780</v>
      </c>
      <c r="R22" s="64"/>
      <c r="S22" s="64"/>
      <c r="T22" s="64"/>
      <c r="U22" s="64"/>
      <c r="V22" s="64"/>
      <c r="W22" s="64"/>
      <c r="X22" s="64"/>
      <c r="Y22" s="64"/>
      <c r="Z22" s="64"/>
      <c r="AA22" s="64"/>
      <c r="AB22" s="64"/>
      <c r="AC22" s="64"/>
      <c r="AD22" s="64"/>
      <c r="AE22" s="64"/>
      <c r="AF22" s="64"/>
      <c r="AG22" s="63">
        <f>100</f>
        <v>100</v>
      </c>
      <c r="AH22" s="63">
        <f t="shared" ref="AH22:AU22" si="22">D22*100/$C22</f>
        <v>114.65987196025416</v>
      </c>
      <c r="AI22" s="63">
        <f t="shared" si="22"/>
        <v>114.12071520142497</v>
      </c>
      <c r="AJ22" s="63">
        <f t="shared" si="22"/>
        <v>113.41302203353955</v>
      </c>
      <c r="AK22" s="63">
        <f t="shared" si="22"/>
        <v>114.52168807984313</v>
      </c>
      <c r="AL22" s="63">
        <f t="shared" si="22"/>
        <v>115.22618624471326</v>
      </c>
      <c r="AM22" s="63">
        <f t="shared" si="22"/>
        <v>117.4311377006362</v>
      </c>
      <c r="AN22" s="63">
        <f t="shared" si="22"/>
        <v>119.74631676058644</v>
      </c>
      <c r="AO22" s="63">
        <f t="shared" si="22"/>
        <v>123.61346853521093</v>
      </c>
      <c r="AP22" s="63">
        <f t="shared" si="22"/>
        <v>125.29204324436581</v>
      </c>
      <c r="AQ22" s="63">
        <f t="shared" si="22"/>
        <v>126.50454688866613</v>
      </c>
      <c r="AR22" s="63">
        <f t="shared" si="22"/>
        <v>128.19909661289742</v>
      </c>
      <c r="AS22" s="63">
        <f t="shared" si="22"/>
        <v>122.7879596311369</v>
      </c>
      <c r="AT22" s="63">
        <f t="shared" si="22"/>
        <v>123.21049877990822</v>
      </c>
      <c r="AU22" s="63">
        <f t="shared" si="22"/>
        <v>125.71538114389095</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0.8"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 thickBot="1" x14ac:dyDescent="0.25">
      <c r="A24" s="64"/>
      <c r="B24" s="246" t="s">
        <v>140</v>
      </c>
      <c r="C24" s="292">
        <f>(C6+C7+C13)/C22</f>
        <v>0.15484582113574369</v>
      </c>
      <c r="D24" s="292">
        <f t="shared" ref="D24:I24" si="23">(D6+D7+D13)/D22</f>
        <v>0.16192728615316024</v>
      </c>
      <c r="E24" s="292">
        <f t="shared" si="23"/>
        <v>0.16636336912244354</v>
      </c>
      <c r="F24" s="292">
        <f t="shared" si="23"/>
        <v>0.17072569512916586</v>
      </c>
      <c r="G24" s="292">
        <f t="shared" si="23"/>
        <v>0.17490374958151991</v>
      </c>
      <c r="H24" s="292">
        <f t="shared" si="23"/>
        <v>0.18017718254793494</v>
      </c>
      <c r="I24" s="292">
        <f t="shared" si="23"/>
        <v>0.18374898397140496</v>
      </c>
      <c r="J24" s="292">
        <f>(J6+J7+J13)/J22</f>
        <v>0.18969829972584831</v>
      </c>
      <c r="K24" s="292">
        <f>(K6+K7+K13)/K22</f>
        <v>0.19479059308535557</v>
      </c>
      <c r="L24" s="292">
        <f>(L6+L7+L13)/L22</f>
        <v>0.19928598750478133</v>
      </c>
      <c r="M24" s="353">
        <f t="shared" ref="M24:N24" si="24">(M6+M7+M13)/M22</f>
        <v>0.20368674942226825</v>
      </c>
      <c r="N24" s="352">
        <f t="shared" si="24"/>
        <v>0.20835578927037157</v>
      </c>
      <c r="O24" s="352">
        <f t="shared" ref="O24:P24" si="25">(O6+O7+O13)/O22</f>
        <v>0.21981785656204261</v>
      </c>
      <c r="P24" s="352">
        <f t="shared" si="25"/>
        <v>0.22384508667522399</v>
      </c>
      <c r="Q24" s="352">
        <f t="shared" ref="Q24" si="26">(Q6+Q7+Q13)/Q22</f>
        <v>0.22982718088823942</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 thickBot="1" x14ac:dyDescent="0.25">
      <c r="A25" s="64"/>
      <c r="B25" s="265" t="s">
        <v>141</v>
      </c>
      <c r="C25" s="292">
        <f t="shared" ref="C25:K25" si="27">(C8+C9+C17)/C22</f>
        <v>0.84515417886425626</v>
      </c>
      <c r="D25" s="292">
        <f t="shared" si="27"/>
        <v>0.83807271384683979</v>
      </c>
      <c r="E25" s="292">
        <f t="shared" si="27"/>
        <v>0.83363663087755646</v>
      </c>
      <c r="F25" s="292">
        <f t="shared" si="27"/>
        <v>0.8292743048708342</v>
      </c>
      <c r="G25" s="292">
        <f t="shared" si="27"/>
        <v>0.82509625041848011</v>
      </c>
      <c r="H25" s="292">
        <f t="shared" si="27"/>
        <v>0.81982281745206509</v>
      </c>
      <c r="I25" s="292">
        <f t="shared" si="27"/>
        <v>0.81625101602859507</v>
      </c>
      <c r="J25" s="292">
        <f t="shared" si="27"/>
        <v>0.81030170027415171</v>
      </c>
      <c r="K25" s="292">
        <f t="shared" si="27"/>
        <v>0.80520940691464438</v>
      </c>
      <c r="L25" s="292">
        <f>(L8+L9+L17)/L22</f>
        <v>0.80071401249521867</v>
      </c>
      <c r="M25" s="353">
        <f t="shared" ref="M25:N25" si="28">(M8+M9+M17)/M22</f>
        <v>0.79631325057773172</v>
      </c>
      <c r="N25" s="353">
        <f t="shared" si="28"/>
        <v>0.79164421072962843</v>
      </c>
      <c r="O25" s="353">
        <f t="shared" ref="O25:P25" si="29">(O8+O9+O17)/O22</f>
        <v>0.78018214343795744</v>
      </c>
      <c r="P25" s="352">
        <f t="shared" si="29"/>
        <v>0.77615491332477604</v>
      </c>
      <c r="Q25" s="352">
        <f t="shared" ref="Q25" si="30">(Q8+Q9+Q17)/Q22</f>
        <v>0.77017281911176061</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8" thickBot="1" x14ac:dyDescent="0.25"/>
    <row r="27" spans="1:70" ht="12" customHeight="1" thickBot="1" x14ac:dyDescent="0.25">
      <c r="B27" s="895" t="s">
        <v>81</v>
      </c>
      <c r="C27" s="896"/>
      <c r="D27" s="896"/>
      <c r="E27" s="896"/>
      <c r="F27" s="896"/>
      <c r="G27" s="896"/>
      <c r="H27" s="896"/>
      <c r="I27" s="896"/>
      <c r="J27" s="896"/>
      <c r="K27" s="896"/>
      <c r="L27" s="896"/>
      <c r="M27" s="896"/>
      <c r="N27" s="896"/>
      <c r="O27" s="896"/>
      <c r="P27" s="896"/>
      <c r="Q27" s="897"/>
    </row>
    <row r="28" spans="1:70" ht="10.8"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8840</v>
      </c>
      <c r="D29" s="151">
        <f>'EMP 2DGT'!E$113+'EMP 2DGT'!E$143</f>
        <v>6991</v>
      </c>
      <c r="E29" s="151">
        <f>'EMP 2DGT'!F$113+'EMP 2DGT'!F$143</f>
        <v>7071</v>
      </c>
      <c r="F29" s="151">
        <f>'EMP 2DGT'!G$113+'EMP 2DGT'!G$143</f>
        <v>7271</v>
      </c>
      <c r="G29" s="151">
        <f>'EMP 2DGT'!H$113+'EMP 2DGT'!H$143</f>
        <v>7763</v>
      </c>
      <c r="H29" s="151">
        <f>'EMP 2DGT'!I$113+'EMP 2DGT'!I$143</f>
        <v>7940</v>
      </c>
      <c r="I29" s="151">
        <f>'EMP 2DGT'!J$113+'EMP 2DGT'!J$143</f>
        <v>8216</v>
      </c>
      <c r="J29" s="151">
        <f>'EMP 2DGT'!K$113+'EMP 2DGT'!K$143</f>
        <v>8176</v>
      </c>
      <c r="K29" s="151">
        <f>'EMP 2DGT'!L$113+'EMP 2DGT'!L$143</f>
        <v>7810</v>
      </c>
      <c r="L29" s="152">
        <f>'EMP 2DGT'!M$113+'EMP 2DGT'!M$143</f>
        <v>8353</v>
      </c>
      <c r="M29" s="152">
        <f>'EMP 2DGT'!N$113+'EMP 2DGT'!N$143</f>
        <v>8487</v>
      </c>
      <c r="N29" s="152">
        <f>'EMP 2DGT'!O$113+'EMP 2DGT'!O$143</f>
        <v>8262</v>
      </c>
      <c r="O29" s="152">
        <f>'EMP 2DGT'!P$113+'EMP 2DGT'!P$143</f>
        <v>7886</v>
      </c>
      <c r="P29" s="152">
        <f>'EMP 2DGT'!Q$113+'EMP 2DGT'!Q$143</f>
        <v>7971</v>
      </c>
      <c r="Q29" s="152">
        <f>'EMP 2DGT'!R$113+'EMP 2DGT'!R$143</f>
        <v>8000</v>
      </c>
      <c r="AG29" s="63">
        <f>100</f>
        <v>100</v>
      </c>
      <c r="AH29" s="63">
        <f t="shared" ref="AH29:AU33" si="31">D29*100/$C29</f>
        <v>79.08371040723982</v>
      </c>
      <c r="AI29" s="63">
        <f t="shared" si="31"/>
        <v>79.988687782805428</v>
      </c>
      <c r="AJ29" s="63">
        <f t="shared" si="31"/>
        <v>82.251131221719461</v>
      </c>
      <c r="AK29" s="63">
        <f t="shared" si="31"/>
        <v>87.81674208144797</v>
      </c>
      <c r="AL29" s="63">
        <f t="shared" si="31"/>
        <v>89.819004524886878</v>
      </c>
      <c r="AM29" s="63">
        <f t="shared" si="31"/>
        <v>92.941176470588232</v>
      </c>
      <c r="AN29" s="63">
        <f t="shared" si="31"/>
        <v>92.488687782805428</v>
      </c>
      <c r="AO29" s="63">
        <f t="shared" si="31"/>
        <v>88.348416289592762</v>
      </c>
      <c r="AP29" s="63">
        <f t="shared" si="31"/>
        <v>94.490950226244337</v>
      </c>
      <c r="AQ29" s="63">
        <f t="shared" si="31"/>
        <v>96.00678733031674</v>
      </c>
      <c r="AR29" s="63">
        <f t="shared" si="31"/>
        <v>93.461538461538467</v>
      </c>
      <c r="AS29" s="63">
        <f t="shared" si="31"/>
        <v>89.208144796380097</v>
      </c>
      <c r="AT29" s="63">
        <f t="shared" si="31"/>
        <v>90.16968325791855</v>
      </c>
      <c r="AU29" s="63">
        <f t="shared" si="31"/>
        <v>90.497737556561091</v>
      </c>
    </row>
    <row r="30" spans="1:70" x14ac:dyDescent="0.2">
      <c r="B30" s="153" t="s">
        <v>127</v>
      </c>
      <c r="C30" s="154">
        <f>'EMP 2DGT'!D$107+'EMP 2DGT'!D$149+'EMP 2DGT'!D$155+'EMP 2DGT'!D$161+'EMP 2DGT'!D$167</f>
        <v>45492</v>
      </c>
      <c r="D30" s="155">
        <f>'EMP 2DGT'!E$107+'EMP 2DGT'!E$149+'EMP 2DGT'!E$155+'EMP 2DGT'!E$161+'EMP 2DGT'!E$167</f>
        <v>40738</v>
      </c>
      <c r="E30" s="155">
        <f>'EMP 2DGT'!F$107+'EMP 2DGT'!F$149+'EMP 2DGT'!F$155+'EMP 2DGT'!F$161+'EMP 2DGT'!F$167</f>
        <v>37420</v>
      </c>
      <c r="F30" s="155">
        <f>'EMP 2DGT'!G$107+'EMP 2DGT'!G$149+'EMP 2DGT'!G$155+'EMP 2DGT'!G$161+'EMP 2DGT'!G$167</f>
        <v>37128</v>
      </c>
      <c r="G30" s="155">
        <f>'EMP 2DGT'!H$107+'EMP 2DGT'!H$149+'EMP 2DGT'!H$155+'EMP 2DGT'!H$161+'EMP 2DGT'!H$167</f>
        <v>37954</v>
      </c>
      <c r="H30" s="155">
        <f>'EMP 2DGT'!I$107+'EMP 2DGT'!I$149+'EMP 2DGT'!I$155+'EMP 2DGT'!I$161+'EMP 2DGT'!I$167</f>
        <v>38343</v>
      </c>
      <c r="I30" s="155">
        <f>'EMP 2DGT'!J$107+'EMP 2DGT'!J$149+'EMP 2DGT'!J$155+'EMP 2DGT'!J$161+'EMP 2DGT'!J$167</f>
        <v>38767</v>
      </c>
      <c r="J30" s="155">
        <f>'EMP 2DGT'!K$107+'EMP 2DGT'!K$149+'EMP 2DGT'!K$155+'EMP 2DGT'!K$161+'EMP 2DGT'!K$167</f>
        <v>39377</v>
      </c>
      <c r="K30" s="155">
        <f>'EMP 2DGT'!L$107+'EMP 2DGT'!L$149+'EMP 2DGT'!L$155+'EMP 2DGT'!L$161+'EMP 2DGT'!L$167</f>
        <v>40289</v>
      </c>
      <c r="L30" s="156">
        <f>'EMP 2DGT'!M$107+'EMP 2DGT'!M$149+'EMP 2DGT'!M$155+'EMP 2DGT'!M$161+'EMP 2DGT'!M$167</f>
        <v>40331</v>
      </c>
      <c r="M30" s="156">
        <f>'EMP 2DGT'!N$107+'EMP 2DGT'!N$149+'EMP 2DGT'!N$155+'EMP 2DGT'!N$161+'EMP 2DGT'!N$167</f>
        <v>41209</v>
      </c>
      <c r="N30" s="156">
        <f>'EMP 2DGT'!O$107+'EMP 2DGT'!O$149+'EMP 2DGT'!O$155+'EMP 2DGT'!O$161+'EMP 2DGT'!O$167</f>
        <v>41460</v>
      </c>
      <c r="O30" s="156">
        <f>'EMP 2DGT'!P$107+'EMP 2DGT'!P$149+'EMP 2DGT'!P$155+'EMP 2DGT'!P$161+'EMP 2DGT'!P$167</f>
        <v>39564</v>
      </c>
      <c r="P30" s="156">
        <f>'EMP 2DGT'!Q$107+'EMP 2DGT'!Q$149+'EMP 2DGT'!Q$155+'EMP 2DGT'!Q$161+'EMP 2DGT'!Q$167</f>
        <v>40002</v>
      </c>
      <c r="Q30" s="156">
        <f>'EMP 2DGT'!R$107+'EMP 2DGT'!R$149+'EMP 2DGT'!R$155+'EMP 2DGT'!R$161+'EMP 2DGT'!R$167</f>
        <v>40160</v>
      </c>
      <c r="AG30" s="63">
        <f>100</f>
        <v>100</v>
      </c>
      <c r="AH30" s="63">
        <f t="shared" si="31"/>
        <v>89.549810955772443</v>
      </c>
      <c r="AI30" s="63">
        <f t="shared" si="31"/>
        <v>82.256220873999823</v>
      </c>
      <c r="AJ30" s="63">
        <f t="shared" si="31"/>
        <v>81.61434977578476</v>
      </c>
      <c r="AK30" s="63">
        <f t="shared" si="31"/>
        <v>83.4300536358041</v>
      </c>
      <c r="AL30" s="63">
        <f t="shared" si="31"/>
        <v>84.285149037193349</v>
      </c>
      <c r="AM30" s="63">
        <f t="shared" si="31"/>
        <v>85.217181042820712</v>
      </c>
      <c r="AN30" s="63">
        <f t="shared" si="31"/>
        <v>86.558076145256308</v>
      </c>
      <c r="AO30" s="63">
        <f t="shared" si="31"/>
        <v>88.562824232832142</v>
      </c>
      <c r="AP30" s="63">
        <f t="shared" si="31"/>
        <v>88.655148157917878</v>
      </c>
      <c r="AQ30" s="63">
        <f t="shared" si="31"/>
        <v>90.585157829948116</v>
      </c>
      <c r="AR30" s="63">
        <f t="shared" si="31"/>
        <v>91.136903191769989</v>
      </c>
      <c r="AS30" s="63">
        <f t="shared" si="31"/>
        <v>86.969137430757058</v>
      </c>
      <c r="AT30" s="63">
        <f t="shared" si="31"/>
        <v>87.931944078079667</v>
      </c>
      <c r="AU30" s="63">
        <f t="shared" si="31"/>
        <v>88.279257891497409</v>
      </c>
    </row>
    <row r="31" spans="1:70" x14ac:dyDescent="0.2">
      <c r="B31" s="153" t="s">
        <v>128</v>
      </c>
      <c r="C31" s="154">
        <f>'EMP 2DGT'!D$101+'EMP 2DGT'!D$119+'EMP 2DGT'!D$125+'EMP 2DGT'!D$131+'EMP 2DGT'!D$137+'EMP 2DGT'!D$185</f>
        <v>108444</v>
      </c>
      <c r="D31" s="155">
        <f>'EMP 2DGT'!E$101+'EMP 2DGT'!E$119+'EMP 2DGT'!E$125+'EMP 2DGT'!E$131+'EMP 2DGT'!E$137+'EMP 2DGT'!E$185</f>
        <v>100520</v>
      </c>
      <c r="E31" s="155">
        <f>'EMP 2DGT'!F$101+'EMP 2DGT'!F$119+'EMP 2DGT'!F$125+'EMP 2DGT'!F$131+'EMP 2DGT'!F$137+'EMP 2DGT'!F$185</f>
        <v>89740</v>
      </c>
      <c r="F31" s="155">
        <f>'EMP 2DGT'!G$101+'EMP 2DGT'!G$119+'EMP 2DGT'!G$125+'EMP 2DGT'!G$131+'EMP 2DGT'!G$137+'EMP 2DGT'!G$185</f>
        <v>86564</v>
      </c>
      <c r="G31" s="155">
        <f>'EMP 2DGT'!H$101+'EMP 2DGT'!H$119+'EMP 2DGT'!H$125+'EMP 2DGT'!H$131+'EMP 2DGT'!H$137+'EMP 2DGT'!H$185</f>
        <v>83816</v>
      </c>
      <c r="H31" s="155">
        <f>'EMP 2DGT'!I$101+'EMP 2DGT'!I$119+'EMP 2DGT'!I$125+'EMP 2DGT'!I$131+'EMP 2DGT'!I$137+'EMP 2DGT'!I$185</f>
        <v>84996</v>
      </c>
      <c r="I31" s="155">
        <f>'EMP 2DGT'!J$101+'EMP 2DGT'!J$119+'EMP 2DGT'!J$125+'EMP 2DGT'!J$131+'EMP 2DGT'!J$137+'EMP 2DGT'!J$185</f>
        <v>86920</v>
      </c>
      <c r="J31" s="155">
        <f>'EMP 2DGT'!K$101+'EMP 2DGT'!K$119+'EMP 2DGT'!K$125+'EMP 2DGT'!K$131+'EMP 2DGT'!K$137+'EMP 2DGT'!K$185</f>
        <v>89153</v>
      </c>
      <c r="K31" s="155">
        <f>'EMP 2DGT'!L$101+'EMP 2DGT'!L$119+'EMP 2DGT'!L$125+'EMP 2DGT'!L$131+'EMP 2DGT'!L$137+'EMP 2DGT'!L$185</f>
        <v>90830</v>
      </c>
      <c r="L31" s="156">
        <f>'EMP 2DGT'!M$101+'EMP 2DGT'!M$119+'EMP 2DGT'!M$125+'EMP 2DGT'!M$131+'EMP 2DGT'!M$137+'EMP 2DGT'!M$185</f>
        <v>90719</v>
      </c>
      <c r="M31" s="156">
        <f>'EMP 2DGT'!N$101+'EMP 2DGT'!N$119+'EMP 2DGT'!N$125+'EMP 2DGT'!N$131+'EMP 2DGT'!N$137+'EMP 2DGT'!N$185</f>
        <v>89793</v>
      </c>
      <c r="N31" s="156">
        <f>'EMP 2DGT'!O$101+'EMP 2DGT'!O$119+'EMP 2DGT'!O$125+'EMP 2DGT'!O$131+'EMP 2DGT'!O$137+'EMP 2DGT'!O$185</f>
        <v>89369</v>
      </c>
      <c r="O31" s="156">
        <f>'EMP 2DGT'!P$101+'EMP 2DGT'!P$119+'EMP 2DGT'!P$125+'EMP 2DGT'!P$131+'EMP 2DGT'!P$137+'EMP 2DGT'!P$185</f>
        <v>85691</v>
      </c>
      <c r="P31" s="156">
        <f>'EMP 2DGT'!Q$101+'EMP 2DGT'!Q$119+'EMP 2DGT'!Q$125+'EMP 2DGT'!Q$131+'EMP 2DGT'!Q$137+'EMP 2DGT'!Q$185</f>
        <v>86957</v>
      </c>
      <c r="Q31" s="156">
        <f>'EMP 2DGT'!R$101+'EMP 2DGT'!R$119+'EMP 2DGT'!R$125+'EMP 2DGT'!R$131+'EMP 2DGT'!R$137+'EMP 2DGT'!R$185</f>
        <v>87628</v>
      </c>
      <c r="AG31" s="63">
        <f>100</f>
        <v>100</v>
      </c>
      <c r="AH31" s="63">
        <f t="shared" si="31"/>
        <v>92.693002840175581</v>
      </c>
      <c r="AI31" s="63">
        <f t="shared" si="31"/>
        <v>82.752388329460373</v>
      </c>
      <c r="AJ31" s="63">
        <f t="shared" si="31"/>
        <v>79.823687801999185</v>
      </c>
      <c r="AK31" s="63">
        <f t="shared" si="31"/>
        <v>77.289661023200921</v>
      </c>
      <c r="AL31" s="63">
        <f t="shared" si="31"/>
        <v>78.377780236804256</v>
      </c>
      <c r="AM31" s="63">
        <f t="shared" si="31"/>
        <v>80.15196783593376</v>
      </c>
      <c r="AN31" s="63">
        <f t="shared" si="31"/>
        <v>82.211095127439052</v>
      </c>
      <c r="AO31" s="63">
        <f t="shared" si="31"/>
        <v>83.757515399653272</v>
      </c>
      <c r="AP31" s="63">
        <f t="shared" si="31"/>
        <v>83.655158422780417</v>
      </c>
      <c r="AQ31" s="63">
        <f t="shared" si="31"/>
        <v>82.801261480579839</v>
      </c>
      <c r="AR31" s="63">
        <f t="shared" si="31"/>
        <v>82.41027627162407</v>
      </c>
      <c r="AS31" s="63">
        <f t="shared" si="31"/>
        <v>79.018664010918073</v>
      </c>
      <c r="AT31" s="63">
        <f t="shared" si="31"/>
        <v>80.186086828224703</v>
      </c>
      <c r="AU31" s="63">
        <f t="shared" si="31"/>
        <v>80.804839364095756</v>
      </c>
    </row>
    <row r="32" spans="1:70" x14ac:dyDescent="0.2">
      <c r="B32" s="153" t="s">
        <v>129</v>
      </c>
      <c r="C32" s="154">
        <f>'EMP 2DGT'!D$47+'EMP 2DGT'!D$53+'EMP 2DGT'!D$59+'EMP 2DGT'!D$65+'EMP 2DGT'!D$71+'EMP 2DGT'!D$77+'EMP 2DGT'!D$83+'EMP 2DGT'!D$89+'EMP 2DGT'!D$95+'EMP 2DGT'!D$173+'EMP 2DGT'!D$179</f>
        <v>271085</v>
      </c>
      <c r="D32" s="155">
        <f>'EMP 2DGT'!E$47+'EMP 2DGT'!E$53+'EMP 2DGT'!E$59+'EMP 2DGT'!E$65+'EMP 2DGT'!E$71+'EMP 2DGT'!E$77+'EMP 2DGT'!E$83+'EMP 2DGT'!E$89+'EMP 2DGT'!E$95+'EMP 2DGT'!E$173+'EMP 2DGT'!E$179</f>
        <v>248913</v>
      </c>
      <c r="E32" s="155">
        <f>'EMP 2DGT'!F$47+'EMP 2DGT'!F$53+'EMP 2DGT'!F$59+'EMP 2DGT'!F$65+'EMP 2DGT'!F$71+'EMP 2DGT'!F$77+'EMP 2DGT'!F$83+'EMP 2DGT'!F$89+'EMP 2DGT'!F$95+'EMP 2DGT'!F$173+'EMP 2DGT'!F$179</f>
        <v>232862</v>
      </c>
      <c r="F32" s="155">
        <f>'EMP 2DGT'!G$47+'EMP 2DGT'!G$53+'EMP 2DGT'!G$59+'EMP 2DGT'!G$65+'EMP 2DGT'!G$71+'EMP 2DGT'!G$77+'EMP 2DGT'!G$83+'EMP 2DGT'!G$89+'EMP 2DGT'!G$95+'EMP 2DGT'!G$173+'EMP 2DGT'!G$179</f>
        <v>231409</v>
      </c>
      <c r="G32" s="155">
        <f>'EMP 2DGT'!H$47+'EMP 2DGT'!H$53+'EMP 2DGT'!H$59+'EMP 2DGT'!H$65+'EMP 2DGT'!H$71+'EMP 2DGT'!H$77+'EMP 2DGT'!H$83+'EMP 2DGT'!H$89+'EMP 2DGT'!H$95+'EMP 2DGT'!H$173+'EMP 2DGT'!H$179</f>
        <v>225003</v>
      </c>
      <c r="H32" s="155">
        <f>'EMP 2DGT'!I$47+'EMP 2DGT'!I$53+'EMP 2DGT'!I$59+'EMP 2DGT'!I$65+'EMP 2DGT'!I$71+'EMP 2DGT'!I$77+'EMP 2DGT'!I$83+'EMP 2DGT'!I$89+'EMP 2DGT'!I$95+'EMP 2DGT'!I$173+'EMP 2DGT'!I$179</f>
        <v>224413</v>
      </c>
      <c r="I32" s="155">
        <f>'EMP 2DGT'!J$47+'EMP 2DGT'!J$53+'EMP 2DGT'!J$59+'EMP 2DGT'!J$65+'EMP 2DGT'!J$71+'EMP 2DGT'!J$77+'EMP 2DGT'!J$83+'EMP 2DGT'!J$89+'EMP 2DGT'!J$95+'EMP 2DGT'!J$173+'EMP 2DGT'!J$179</f>
        <v>225209</v>
      </c>
      <c r="J32" s="155">
        <f>'EMP 2DGT'!K$47+'EMP 2DGT'!K$53+'EMP 2DGT'!K$59+'EMP 2DGT'!K$65+'EMP 2DGT'!K$71+'EMP 2DGT'!K$77+'EMP 2DGT'!K$83+'EMP 2DGT'!K$89+'EMP 2DGT'!K$95+'EMP 2DGT'!K$173+'EMP 2DGT'!K$179</f>
        <v>225932</v>
      </c>
      <c r="K32" s="155">
        <f>'EMP 2DGT'!L$47+'EMP 2DGT'!L$53+'EMP 2DGT'!L$59+'EMP 2DGT'!L$65+'EMP 2DGT'!L$71+'EMP 2DGT'!L$77+'EMP 2DGT'!L$83+'EMP 2DGT'!L$89+'EMP 2DGT'!L$95+'EMP 2DGT'!L$173+'EMP 2DGT'!L$179</f>
        <v>224607</v>
      </c>
      <c r="L32" s="156">
        <f>'EMP 2DGT'!M$47+'EMP 2DGT'!M$53+'EMP 2DGT'!M$59+'EMP 2DGT'!M$65+'EMP 2DGT'!M$71+'EMP 2DGT'!M$77+'EMP 2DGT'!M$83+'EMP 2DGT'!M$89+'EMP 2DGT'!M$95+'EMP 2DGT'!M$173+'EMP 2DGT'!M$179</f>
        <v>221602</v>
      </c>
      <c r="M32" s="156">
        <f>'EMP 2DGT'!N$47+'EMP 2DGT'!N$53+'EMP 2DGT'!N$59+'EMP 2DGT'!N$65+'EMP 2DGT'!N$71+'EMP 2DGT'!N$77+'EMP 2DGT'!N$83+'EMP 2DGT'!N$89+'EMP 2DGT'!N$95+'EMP 2DGT'!N$173+'EMP 2DGT'!N$179</f>
        <v>216435</v>
      </c>
      <c r="N32" s="156">
        <f>'EMP 2DGT'!O$47+'EMP 2DGT'!O$53+'EMP 2DGT'!O$59+'EMP 2DGT'!O$65+'EMP 2DGT'!O$71+'EMP 2DGT'!O$77+'EMP 2DGT'!O$83+'EMP 2DGT'!O$89+'EMP 2DGT'!O$95+'EMP 2DGT'!O$173+'EMP 2DGT'!O$179</f>
        <v>207882</v>
      </c>
      <c r="O32" s="156">
        <f>'EMP 2DGT'!P$47+'EMP 2DGT'!P$53+'EMP 2DGT'!P$59+'EMP 2DGT'!P$65+'EMP 2DGT'!P$71+'EMP 2DGT'!P$77+'EMP 2DGT'!P$83+'EMP 2DGT'!P$89+'EMP 2DGT'!P$95+'EMP 2DGT'!P$173+'EMP 2DGT'!P$179</f>
        <v>199383</v>
      </c>
      <c r="P32" s="156">
        <f>'EMP 2DGT'!Q$47+'EMP 2DGT'!Q$53+'EMP 2DGT'!Q$59+'EMP 2DGT'!Q$65+'EMP 2DGT'!Q$71+'EMP 2DGT'!Q$77+'EMP 2DGT'!Q$83+'EMP 2DGT'!Q$89+'EMP 2DGT'!Q$95+'EMP 2DGT'!Q$173+'EMP 2DGT'!Q$179</f>
        <v>202332</v>
      </c>
      <c r="Q32" s="156">
        <f>'EMP 2DGT'!R$47+'EMP 2DGT'!R$53+'EMP 2DGT'!R$59+'EMP 2DGT'!R$65+'EMP 2DGT'!R$71+'EMP 2DGT'!R$77+'EMP 2DGT'!R$83+'EMP 2DGT'!R$89+'EMP 2DGT'!R$95+'EMP 2DGT'!R$173+'EMP 2DGT'!R$179</f>
        <v>203886</v>
      </c>
      <c r="AG32" s="63">
        <f>100</f>
        <v>100</v>
      </c>
      <c r="AH32" s="63">
        <f t="shared" si="31"/>
        <v>91.821015548628665</v>
      </c>
      <c r="AI32" s="63">
        <f t="shared" si="31"/>
        <v>85.899994466680198</v>
      </c>
      <c r="AJ32" s="63">
        <f t="shared" si="31"/>
        <v>85.364000221332788</v>
      </c>
      <c r="AK32" s="63">
        <f t="shared" si="31"/>
        <v>83.000903775568545</v>
      </c>
      <c r="AL32" s="63">
        <f t="shared" si="31"/>
        <v>82.783259863142561</v>
      </c>
      <c r="AM32" s="63">
        <f t="shared" si="31"/>
        <v>83.076894700924058</v>
      </c>
      <c r="AN32" s="63">
        <f t="shared" si="31"/>
        <v>83.343600715642694</v>
      </c>
      <c r="AO32" s="63">
        <f t="shared" si="31"/>
        <v>82.854824132652126</v>
      </c>
      <c r="AP32" s="63">
        <f t="shared" si="31"/>
        <v>81.746315731228208</v>
      </c>
      <c r="AQ32" s="63">
        <f t="shared" si="31"/>
        <v>79.840271501558547</v>
      </c>
      <c r="AR32" s="63">
        <f t="shared" si="31"/>
        <v>76.68517254735599</v>
      </c>
      <c r="AS32" s="63">
        <f t="shared" si="31"/>
        <v>73.549993544460222</v>
      </c>
      <c r="AT32" s="63">
        <f t="shared" si="31"/>
        <v>74.637844218603021</v>
      </c>
      <c r="AU32" s="63">
        <f t="shared" si="31"/>
        <v>75.211096150653859</v>
      </c>
    </row>
    <row r="33" spans="1:70" ht="10.8" thickBot="1" x14ac:dyDescent="0.25">
      <c r="B33" s="157" t="s">
        <v>130</v>
      </c>
      <c r="C33" s="158">
        <f>SUM(C29:C32)</f>
        <v>433861</v>
      </c>
      <c r="D33" s="159">
        <f t="shared" ref="D33:K33" si="32">SUM(D29:D32)</f>
        <v>397162</v>
      </c>
      <c r="E33" s="159">
        <f t="shared" si="32"/>
        <v>367093</v>
      </c>
      <c r="F33" s="159">
        <f t="shared" si="32"/>
        <v>362372</v>
      </c>
      <c r="G33" s="159">
        <f t="shared" si="32"/>
        <v>354536</v>
      </c>
      <c r="H33" s="159">
        <f t="shared" si="32"/>
        <v>355692</v>
      </c>
      <c r="I33" s="159">
        <f t="shared" si="32"/>
        <v>359112</v>
      </c>
      <c r="J33" s="159">
        <f t="shared" si="32"/>
        <v>362638</v>
      </c>
      <c r="K33" s="159">
        <f t="shared" si="32"/>
        <v>363536</v>
      </c>
      <c r="L33" s="160">
        <f>SUM(L29:L32)</f>
        <v>361005</v>
      </c>
      <c r="M33" s="160">
        <f t="shared" ref="M33:N33" si="33">SUM(M29:M32)</f>
        <v>355924</v>
      </c>
      <c r="N33" s="160">
        <f t="shared" si="33"/>
        <v>346973</v>
      </c>
      <c r="O33" s="160">
        <f t="shared" ref="O33:P33" si="34">SUM(O29:O32)</f>
        <v>332524</v>
      </c>
      <c r="P33" s="160">
        <f t="shared" si="34"/>
        <v>337262</v>
      </c>
      <c r="Q33" s="160">
        <f t="shared" ref="Q33" si="35">SUM(Q29:Q32)</f>
        <v>339674</v>
      </c>
      <c r="AG33" s="63">
        <f>100</f>
        <v>100</v>
      </c>
      <c r="AH33" s="63">
        <f t="shared" si="31"/>
        <v>91.541300093808843</v>
      </c>
      <c r="AI33" s="63">
        <f t="shared" si="31"/>
        <v>84.610739384272847</v>
      </c>
      <c r="AJ33" s="63">
        <f t="shared" si="31"/>
        <v>83.522602861285066</v>
      </c>
      <c r="AK33" s="63">
        <f t="shared" si="31"/>
        <v>81.71649445329264</v>
      </c>
      <c r="AL33" s="63">
        <f t="shared" si="31"/>
        <v>81.982939236299188</v>
      </c>
      <c r="AM33" s="63">
        <f t="shared" si="31"/>
        <v>82.77121013412129</v>
      </c>
      <c r="AN33" s="63">
        <f t="shared" si="31"/>
        <v>83.583912820004571</v>
      </c>
      <c r="AO33" s="63">
        <f t="shared" si="31"/>
        <v>83.790891552824519</v>
      </c>
      <c r="AP33" s="63">
        <f t="shared" si="31"/>
        <v>83.207524990722831</v>
      </c>
      <c r="AQ33" s="63">
        <f t="shared" si="31"/>
        <v>82.036412583753787</v>
      </c>
      <c r="AR33" s="63">
        <f t="shared" si="31"/>
        <v>79.973309423986024</v>
      </c>
      <c r="AS33" s="63">
        <f t="shared" si="31"/>
        <v>76.642980124970904</v>
      </c>
      <c r="AT33" s="63">
        <f t="shared" si="31"/>
        <v>77.735034953591125</v>
      </c>
      <c r="AU33" s="63">
        <f t="shared" si="31"/>
        <v>78.290973376265669</v>
      </c>
    </row>
    <row r="34" spans="1:70" ht="10.8"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0.8"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148458</v>
      </c>
      <c r="D36" s="169">
        <f t="shared" ref="D36:K36" si="36">SUM(D37:D39)</f>
        <v>165452</v>
      </c>
      <c r="E36" s="169">
        <f t="shared" si="36"/>
        <v>161241</v>
      </c>
      <c r="F36" s="169">
        <f t="shared" si="36"/>
        <v>161647</v>
      </c>
      <c r="G36" s="169">
        <f t="shared" si="36"/>
        <v>165727</v>
      </c>
      <c r="H36" s="169">
        <f t="shared" si="36"/>
        <v>169907</v>
      </c>
      <c r="I36" s="169">
        <f t="shared" si="36"/>
        <v>175078</v>
      </c>
      <c r="J36" s="169">
        <f t="shared" si="36"/>
        <v>180670</v>
      </c>
      <c r="K36" s="169">
        <f t="shared" si="36"/>
        <v>190881</v>
      </c>
      <c r="L36" s="170">
        <f>SUM(L37:L39)</f>
        <v>197639</v>
      </c>
      <c r="M36" s="170">
        <f t="shared" ref="M36:N36" si="37">SUM(M37:M39)</f>
        <v>203666</v>
      </c>
      <c r="N36" s="170">
        <f t="shared" si="37"/>
        <v>208943</v>
      </c>
      <c r="O36" s="170">
        <f t="shared" ref="O36:P36" si="38">SUM(O37:O39)</f>
        <v>212564</v>
      </c>
      <c r="P36" s="170">
        <f t="shared" si="38"/>
        <v>219728</v>
      </c>
      <c r="Q36" s="170">
        <f t="shared" ref="Q36" si="39">SUM(Q37:Q39)</f>
        <v>231848</v>
      </c>
      <c r="AG36" s="63">
        <f>100</f>
        <v>100</v>
      </c>
      <c r="AH36" s="63">
        <f t="shared" ref="AH36:AU43" si="40">D36*100/$C36</f>
        <v>111.44700858155169</v>
      </c>
      <c r="AI36" s="63">
        <f t="shared" si="40"/>
        <v>108.61051610556521</v>
      </c>
      <c r="AJ36" s="63">
        <f t="shared" si="40"/>
        <v>108.88399412628488</v>
      </c>
      <c r="AK36" s="63">
        <f t="shared" si="40"/>
        <v>111.6322461571623</v>
      </c>
      <c r="AL36" s="63">
        <f t="shared" si="40"/>
        <v>114.44785730644357</v>
      </c>
      <c r="AM36" s="63">
        <f t="shared" si="40"/>
        <v>117.93099731910709</v>
      </c>
      <c r="AN36" s="63">
        <f t="shared" si="40"/>
        <v>121.69771922025085</v>
      </c>
      <c r="AO36" s="63">
        <f t="shared" si="40"/>
        <v>128.57575880046883</v>
      </c>
      <c r="AP36" s="63">
        <f t="shared" si="40"/>
        <v>133.12788802220157</v>
      </c>
      <c r="AQ36" s="63">
        <f t="shared" si="40"/>
        <v>137.18762208840209</v>
      </c>
      <c r="AR36" s="63">
        <f t="shared" si="40"/>
        <v>140.7421627665737</v>
      </c>
      <c r="AS36" s="63">
        <f t="shared" si="40"/>
        <v>143.18123644397741</v>
      </c>
      <c r="AT36" s="63">
        <f t="shared" si="40"/>
        <v>148.00684368642982</v>
      </c>
      <c r="AU36" s="63">
        <f t="shared" si="40"/>
        <v>156.17076883697746</v>
      </c>
    </row>
    <row r="37" spans="1:70" x14ac:dyDescent="0.2">
      <c r="B37" s="153" t="s">
        <v>133</v>
      </c>
      <c r="C37" s="154">
        <f>'EMP 2DGT'!D$263+'EMP 2DGT'!D$269+'EMP 2DGT'!D$341+'EMP 2DGT'!D$347+'EMP 2DGT'!D$353+'EMP 2DGT'!D$365+'EMP 2DGT'!D$371+'EMP 2DGT'!D$389+'EMP 2DGT'!D$401</f>
        <v>106606</v>
      </c>
      <c r="D37" s="155">
        <f>'EMP 2DGT'!E$263+'EMP 2DGT'!E$269+'EMP 2DGT'!E$341+'EMP 2DGT'!E$347+'EMP 2DGT'!E$353+'EMP 2DGT'!E$365+'EMP 2DGT'!E$371+'EMP 2DGT'!E$389+'EMP 2DGT'!E$401</f>
        <v>118379</v>
      </c>
      <c r="E37" s="155">
        <f>'EMP 2DGT'!F$263+'EMP 2DGT'!F$269+'EMP 2DGT'!F$341+'EMP 2DGT'!F$347+'EMP 2DGT'!F$353+'EMP 2DGT'!F$365+'EMP 2DGT'!F$371+'EMP 2DGT'!F$389+'EMP 2DGT'!F$401</f>
        <v>114584</v>
      </c>
      <c r="F37" s="155">
        <f>'EMP 2DGT'!G$263+'EMP 2DGT'!G$269+'EMP 2DGT'!G$341+'EMP 2DGT'!G$347+'EMP 2DGT'!G$353+'EMP 2DGT'!G$365+'EMP 2DGT'!G$371+'EMP 2DGT'!G$389+'EMP 2DGT'!G$401</f>
        <v>114706</v>
      </c>
      <c r="G37" s="155">
        <f>'EMP 2DGT'!H$263+'EMP 2DGT'!H$269+'EMP 2DGT'!H$341+'EMP 2DGT'!H$347+'EMP 2DGT'!H$353+'EMP 2DGT'!H$365+'EMP 2DGT'!H$371+'EMP 2DGT'!H$389+'EMP 2DGT'!H$401</f>
        <v>115384</v>
      </c>
      <c r="H37" s="155">
        <f>'EMP 2DGT'!I$263+'EMP 2DGT'!I$269+'EMP 2DGT'!I$341+'EMP 2DGT'!I$347+'EMP 2DGT'!I$353+'EMP 2DGT'!I$365+'EMP 2DGT'!I$371+'EMP 2DGT'!I$389+'EMP 2DGT'!I$401</f>
        <v>116647</v>
      </c>
      <c r="I37" s="155">
        <f>'EMP 2DGT'!J$263+'EMP 2DGT'!J$269+'EMP 2DGT'!J$341+'EMP 2DGT'!J$347+'EMP 2DGT'!J$353+'EMP 2DGT'!J$365+'EMP 2DGT'!J$371+'EMP 2DGT'!J$389+'EMP 2DGT'!J$401</f>
        <v>118837</v>
      </c>
      <c r="J37" s="155">
        <f>'EMP 2DGT'!K$263+'EMP 2DGT'!K$269+'EMP 2DGT'!K$341+'EMP 2DGT'!K$347+'EMP 2DGT'!K$353+'EMP 2DGT'!K$365+'EMP 2DGT'!K$371+'EMP 2DGT'!K$389+'EMP 2DGT'!K$401</f>
        <v>120626</v>
      </c>
      <c r="K37" s="155">
        <f>'EMP 2DGT'!L$263+'EMP 2DGT'!L$269+'EMP 2DGT'!L$341+'EMP 2DGT'!L$347+'EMP 2DGT'!L$353+'EMP 2DGT'!L$365+'EMP 2DGT'!L$371+'EMP 2DGT'!L$389+'EMP 2DGT'!L$401</f>
        <v>127583</v>
      </c>
      <c r="L37" s="156">
        <f>'EMP 2DGT'!M$263+'EMP 2DGT'!M$269+'EMP 2DGT'!M$341+'EMP 2DGT'!M$347+'EMP 2DGT'!M$353+'EMP 2DGT'!M$365+'EMP 2DGT'!M$371+'EMP 2DGT'!M$389+'EMP 2DGT'!M$401</f>
        <v>129827</v>
      </c>
      <c r="M37" s="156">
        <f>'EMP 2DGT'!N$263+'EMP 2DGT'!N$269+'EMP 2DGT'!N$341+'EMP 2DGT'!N$347+'EMP 2DGT'!N$353+'EMP 2DGT'!N$365+'EMP 2DGT'!N$371+'EMP 2DGT'!N$389+'EMP 2DGT'!N$401</f>
        <v>130925</v>
      </c>
      <c r="N37" s="156">
        <f>'EMP 2DGT'!O$263+'EMP 2DGT'!O$269+'EMP 2DGT'!O$341+'EMP 2DGT'!O$347+'EMP 2DGT'!O$353+'EMP 2DGT'!O$365+'EMP 2DGT'!O$371+'EMP 2DGT'!O$389+'EMP 2DGT'!O$401</f>
        <v>132431</v>
      </c>
      <c r="O37" s="156">
        <f>'EMP 2DGT'!P$263+'EMP 2DGT'!P$269+'EMP 2DGT'!P$341+'EMP 2DGT'!P$347+'EMP 2DGT'!P$353+'EMP 2DGT'!P$365+'EMP 2DGT'!P$371+'EMP 2DGT'!P$389+'EMP 2DGT'!P$401</f>
        <v>131730</v>
      </c>
      <c r="P37" s="156">
        <f>'EMP 2DGT'!Q$263+'EMP 2DGT'!Q$269+'EMP 2DGT'!Q$341+'EMP 2DGT'!Q$347+'EMP 2DGT'!Q$353+'EMP 2DGT'!Q$365+'EMP 2DGT'!Q$371+'EMP 2DGT'!Q$389+'EMP 2DGT'!Q$401</f>
        <v>132057</v>
      </c>
      <c r="Q37" s="156">
        <f>'EMP 2DGT'!R$263+'EMP 2DGT'!R$269+'EMP 2DGT'!R$341+'EMP 2DGT'!R$347+'EMP 2DGT'!R$353+'EMP 2DGT'!R$365+'EMP 2DGT'!R$371+'EMP 2DGT'!R$389+'EMP 2DGT'!R$401</f>
        <v>137432</v>
      </c>
      <c r="AG37" s="63">
        <f>100</f>
        <v>100</v>
      </c>
      <c r="AH37" s="63">
        <f t="shared" si="40"/>
        <v>111.04346847269385</v>
      </c>
      <c r="AI37" s="63">
        <f t="shared" si="40"/>
        <v>107.48363131531059</v>
      </c>
      <c r="AJ37" s="63">
        <f t="shared" si="40"/>
        <v>107.59807140311052</v>
      </c>
      <c r="AK37" s="63">
        <f t="shared" si="40"/>
        <v>108.23405812055607</v>
      </c>
      <c r="AL37" s="63">
        <f t="shared" si="40"/>
        <v>109.41879443933738</v>
      </c>
      <c r="AM37" s="63">
        <f t="shared" si="40"/>
        <v>111.47308781869688</v>
      </c>
      <c r="AN37" s="63">
        <f t="shared" si="40"/>
        <v>113.1512297619271</v>
      </c>
      <c r="AO37" s="63">
        <f t="shared" si="40"/>
        <v>119.67712886704314</v>
      </c>
      <c r="AP37" s="63">
        <f t="shared" si="40"/>
        <v>121.78207605575672</v>
      </c>
      <c r="AQ37" s="63">
        <f t="shared" si="40"/>
        <v>122.81203684595614</v>
      </c>
      <c r="AR37" s="63">
        <f t="shared" si="40"/>
        <v>124.22471530683076</v>
      </c>
      <c r="AS37" s="63">
        <f t="shared" si="40"/>
        <v>123.56715381873441</v>
      </c>
      <c r="AT37" s="63">
        <f t="shared" si="40"/>
        <v>123.8738907753785</v>
      </c>
      <c r="AU37" s="63">
        <f t="shared" si="40"/>
        <v>128.91582087312159</v>
      </c>
    </row>
    <row r="38" spans="1:70" x14ac:dyDescent="0.2">
      <c r="B38" s="153" t="s">
        <v>134</v>
      </c>
      <c r="C38" s="154">
        <f>'EMP 2DGT'!D$305+'EMP 2DGT'!D$311+'EMP 2DGT'!D$317+'EMP 2DGT'!D$323+'EMP 2DGT'!D$329+'EMP 2DGT'!D$359</f>
        <v>34399</v>
      </c>
      <c r="D38" s="155">
        <f>'EMP 2DGT'!E$305+'EMP 2DGT'!E$311+'EMP 2DGT'!E$317+'EMP 2DGT'!E$323+'EMP 2DGT'!E$329+'EMP 2DGT'!E$359</f>
        <v>39354</v>
      </c>
      <c r="E38" s="155">
        <f>'EMP 2DGT'!F$305+'EMP 2DGT'!F$311+'EMP 2DGT'!F$317+'EMP 2DGT'!F$323+'EMP 2DGT'!F$329+'EMP 2DGT'!F$359</f>
        <v>38864</v>
      </c>
      <c r="F38" s="155">
        <f>'EMP 2DGT'!G$305+'EMP 2DGT'!G$311+'EMP 2DGT'!G$317+'EMP 2DGT'!G$323+'EMP 2DGT'!G$329+'EMP 2DGT'!G$359</f>
        <v>39334</v>
      </c>
      <c r="G38" s="155">
        <f>'EMP 2DGT'!H$305+'EMP 2DGT'!H$311+'EMP 2DGT'!H$317+'EMP 2DGT'!H$323+'EMP 2DGT'!H$329+'EMP 2DGT'!H$359</f>
        <v>42395</v>
      </c>
      <c r="H38" s="155">
        <f>'EMP 2DGT'!I$305+'EMP 2DGT'!I$311+'EMP 2DGT'!I$317+'EMP 2DGT'!I$323+'EMP 2DGT'!I$329+'EMP 2DGT'!I$359</f>
        <v>46012</v>
      </c>
      <c r="I38" s="155">
        <f>'EMP 2DGT'!J$305+'EMP 2DGT'!J$311+'EMP 2DGT'!J$317+'EMP 2DGT'!J$323+'EMP 2DGT'!J$329+'EMP 2DGT'!J$359</f>
        <v>49100</v>
      </c>
      <c r="J38" s="155">
        <f>'EMP 2DGT'!K$305+'EMP 2DGT'!K$311+'EMP 2DGT'!K$317+'EMP 2DGT'!K$323+'EMP 2DGT'!K$329+'EMP 2DGT'!K$359</f>
        <v>53637</v>
      </c>
      <c r="K38" s="155">
        <f>'EMP 2DGT'!L$305+'EMP 2DGT'!L$311+'EMP 2DGT'!L$317+'EMP 2DGT'!L$323+'EMP 2DGT'!L$329+'EMP 2DGT'!L$359</f>
        <v>56741</v>
      </c>
      <c r="L38" s="156">
        <f>'EMP 2DGT'!M$305+'EMP 2DGT'!M$311+'EMP 2DGT'!M$317+'EMP 2DGT'!M$323+'EMP 2DGT'!M$329+'EMP 2DGT'!M$359</f>
        <v>61358</v>
      </c>
      <c r="M38" s="156">
        <f>'EMP 2DGT'!N$305+'EMP 2DGT'!N$311+'EMP 2DGT'!N$317+'EMP 2DGT'!N$323+'EMP 2DGT'!N$329+'EMP 2DGT'!N$359</f>
        <v>66377</v>
      </c>
      <c r="N38" s="156">
        <f>'EMP 2DGT'!O$305+'EMP 2DGT'!O$311+'EMP 2DGT'!O$317+'EMP 2DGT'!O$323+'EMP 2DGT'!O$329+'EMP 2DGT'!O$359</f>
        <v>69802</v>
      </c>
      <c r="O38" s="156">
        <f>'EMP 2DGT'!P$305+'EMP 2DGT'!P$311+'EMP 2DGT'!P$317+'EMP 2DGT'!P$323+'EMP 2DGT'!P$329+'EMP 2DGT'!P$359</f>
        <v>73880</v>
      </c>
      <c r="P38" s="156">
        <f>'EMP 2DGT'!Q$305+'EMP 2DGT'!Q$311+'EMP 2DGT'!Q$317+'EMP 2DGT'!Q$323+'EMP 2DGT'!Q$329+'EMP 2DGT'!Q$359</f>
        <v>80232</v>
      </c>
      <c r="Q38" s="156">
        <f>'EMP 2DGT'!R$305+'EMP 2DGT'!R$311+'EMP 2DGT'!R$317+'EMP 2DGT'!R$323+'EMP 2DGT'!R$329+'EMP 2DGT'!R$359</f>
        <v>86448</v>
      </c>
      <c r="AG38" s="63">
        <f>100</f>
        <v>100</v>
      </c>
      <c r="AH38" s="63">
        <f t="shared" si="40"/>
        <v>114.40448850257275</v>
      </c>
      <c r="AI38" s="63">
        <f t="shared" si="40"/>
        <v>112.98002848920027</v>
      </c>
      <c r="AJ38" s="63">
        <f t="shared" si="40"/>
        <v>114.34634727753713</v>
      </c>
      <c r="AK38" s="63">
        <f t="shared" si="40"/>
        <v>123.24486176923747</v>
      </c>
      <c r="AL38" s="63">
        <f t="shared" si="40"/>
        <v>133.75970231692781</v>
      </c>
      <c r="AM38" s="63">
        <f t="shared" si="40"/>
        <v>142.73670746242624</v>
      </c>
      <c r="AN38" s="63">
        <f t="shared" si="40"/>
        <v>155.92604436175469</v>
      </c>
      <c r="AO38" s="63">
        <f t="shared" si="40"/>
        <v>164.94956248728161</v>
      </c>
      <c r="AP38" s="63">
        <f t="shared" si="40"/>
        <v>178.37146428675251</v>
      </c>
      <c r="AQ38" s="63">
        <f t="shared" si="40"/>
        <v>192.96200470943924</v>
      </c>
      <c r="AR38" s="63">
        <f t="shared" si="40"/>
        <v>202.91868949678769</v>
      </c>
      <c r="AS38" s="63">
        <f t="shared" si="40"/>
        <v>214.77368528154889</v>
      </c>
      <c r="AT38" s="63">
        <f t="shared" si="40"/>
        <v>233.23933835285911</v>
      </c>
      <c r="AU38" s="63">
        <f t="shared" si="40"/>
        <v>251.30963109392715</v>
      </c>
    </row>
    <row r="39" spans="1:70" x14ac:dyDescent="0.2">
      <c r="B39" s="153" t="s">
        <v>135</v>
      </c>
      <c r="C39" s="154">
        <f>'EMP 2DGT'!D$299+'EMP 2DGT'!D$377</f>
        <v>7453</v>
      </c>
      <c r="D39" s="155">
        <f>'EMP 2DGT'!E$299+'EMP 2DGT'!E$377</f>
        <v>7719</v>
      </c>
      <c r="E39" s="155">
        <f>'EMP 2DGT'!F$299+'EMP 2DGT'!F$377</f>
        <v>7793</v>
      </c>
      <c r="F39" s="155">
        <f>'EMP 2DGT'!G$299+'EMP 2DGT'!G$377</f>
        <v>7607</v>
      </c>
      <c r="G39" s="155">
        <f>'EMP 2DGT'!H$299+'EMP 2DGT'!H$377</f>
        <v>7948</v>
      </c>
      <c r="H39" s="155">
        <f>'EMP 2DGT'!I$299+'EMP 2DGT'!I$377</f>
        <v>7248</v>
      </c>
      <c r="I39" s="155">
        <f>'EMP 2DGT'!J$299+'EMP 2DGT'!J$377</f>
        <v>7141</v>
      </c>
      <c r="J39" s="155">
        <f>'EMP 2DGT'!K$299+'EMP 2DGT'!K$377</f>
        <v>6407</v>
      </c>
      <c r="K39" s="155">
        <f>'EMP 2DGT'!L$299+'EMP 2DGT'!L$377</f>
        <v>6557</v>
      </c>
      <c r="L39" s="156">
        <f>'EMP 2DGT'!M$299+'EMP 2DGT'!M$377</f>
        <v>6454</v>
      </c>
      <c r="M39" s="156">
        <f>'EMP 2DGT'!N$299+'EMP 2DGT'!N$377</f>
        <v>6364</v>
      </c>
      <c r="N39" s="156">
        <f>'EMP 2DGT'!O$299+'EMP 2DGT'!O$377</f>
        <v>6710</v>
      </c>
      <c r="O39" s="156">
        <f>'EMP 2DGT'!P$299+'EMP 2DGT'!P$377</f>
        <v>6954</v>
      </c>
      <c r="P39" s="156">
        <f>'EMP 2DGT'!Q$299+'EMP 2DGT'!Q$377</f>
        <v>7439</v>
      </c>
      <c r="Q39" s="156">
        <f>'EMP 2DGT'!R$299+'EMP 2DGT'!R$377</f>
        <v>7968</v>
      </c>
      <c r="AG39" s="63">
        <f>100</f>
        <v>100</v>
      </c>
      <c r="AH39" s="63">
        <f t="shared" si="40"/>
        <v>103.56903260432041</v>
      </c>
      <c r="AI39" s="63">
        <f t="shared" si="40"/>
        <v>104.56192137394338</v>
      </c>
      <c r="AJ39" s="63">
        <f t="shared" si="40"/>
        <v>102.06628203408023</v>
      </c>
      <c r="AK39" s="63">
        <f t="shared" si="40"/>
        <v>106.64162082382933</v>
      </c>
      <c r="AL39" s="63">
        <f t="shared" si="40"/>
        <v>97.24942975982826</v>
      </c>
      <c r="AM39" s="63">
        <f t="shared" si="40"/>
        <v>95.813766268616661</v>
      </c>
      <c r="AN39" s="63">
        <f t="shared" si="40"/>
        <v>85.965383067221254</v>
      </c>
      <c r="AO39" s="63">
        <f t="shared" si="40"/>
        <v>87.977995438078622</v>
      </c>
      <c r="AP39" s="63">
        <f t="shared" si="40"/>
        <v>86.5960016100899</v>
      </c>
      <c r="AQ39" s="63">
        <f t="shared" si="40"/>
        <v>85.38843418757547</v>
      </c>
      <c r="AR39" s="63">
        <f t="shared" si="40"/>
        <v>90.030860056353148</v>
      </c>
      <c r="AS39" s="63">
        <f t="shared" si="40"/>
        <v>93.304709512947809</v>
      </c>
      <c r="AT39" s="63">
        <f t="shared" si="40"/>
        <v>99.812156178719974</v>
      </c>
      <c r="AU39" s="63">
        <f t="shared" si="40"/>
        <v>106.90996913994364</v>
      </c>
    </row>
    <row r="40" spans="1:70" x14ac:dyDescent="0.2">
      <c r="B40" s="153" t="s">
        <v>136</v>
      </c>
      <c r="C40" s="171">
        <f>SUM(C41:C42)</f>
        <v>709108</v>
      </c>
      <c r="D40" s="172">
        <f t="shared" ref="D40:K40" si="41">SUM(D41:D42)</f>
        <v>763652</v>
      </c>
      <c r="E40" s="172">
        <f t="shared" si="41"/>
        <v>744390</v>
      </c>
      <c r="F40" s="172">
        <f t="shared" si="41"/>
        <v>743434</v>
      </c>
      <c r="G40" s="172">
        <f t="shared" si="41"/>
        <v>733933</v>
      </c>
      <c r="H40" s="172">
        <f t="shared" si="41"/>
        <v>723821</v>
      </c>
      <c r="I40" s="172">
        <f t="shared" si="41"/>
        <v>723961</v>
      </c>
      <c r="J40" s="172">
        <f t="shared" si="41"/>
        <v>729646</v>
      </c>
      <c r="K40" s="172">
        <f t="shared" si="41"/>
        <v>755413</v>
      </c>
      <c r="L40" s="173">
        <f>SUM(L41:L42)</f>
        <v>771890</v>
      </c>
      <c r="M40" s="173">
        <f t="shared" ref="M40:N40" si="42">SUM(M41:M42)</f>
        <v>764962</v>
      </c>
      <c r="N40" s="173">
        <f t="shared" si="42"/>
        <v>771325</v>
      </c>
      <c r="O40" s="173">
        <f t="shared" ref="O40:P40" si="43">SUM(O41:O42)</f>
        <v>723818</v>
      </c>
      <c r="P40" s="173">
        <f t="shared" si="43"/>
        <v>728406</v>
      </c>
      <c r="Q40" s="173">
        <f t="shared" ref="Q40" si="44">SUM(Q41:Q42)</f>
        <v>739892</v>
      </c>
      <c r="AG40" s="63">
        <f>100</f>
        <v>100</v>
      </c>
      <c r="AH40" s="63">
        <f t="shared" si="40"/>
        <v>107.69191716917592</v>
      </c>
      <c r="AI40" s="63">
        <f t="shared" si="40"/>
        <v>104.97554674323234</v>
      </c>
      <c r="AJ40" s="63">
        <f t="shared" si="40"/>
        <v>104.84072947985356</v>
      </c>
      <c r="AK40" s="63">
        <f t="shared" si="40"/>
        <v>103.50087715834542</v>
      </c>
      <c r="AL40" s="63">
        <f t="shared" si="40"/>
        <v>102.07486024695815</v>
      </c>
      <c r="AM40" s="63">
        <f t="shared" si="40"/>
        <v>102.09460336084207</v>
      </c>
      <c r="AN40" s="63">
        <f t="shared" si="40"/>
        <v>102.89631480677133</v>
      </c>
      <c r="AO40" s="63">
        <f t="shared" si="40"/>
        <v>106.53003491710713</v>
      </c>
      <c r="AP40" s="63">
        <f t="shared" si="40"/>
        <v>108.8536583990027</v>
      </c>
      <c r="AQ40" s="63">
        <f t="shared" si="40"/>
        <v>107.87665630623262</v>
      </c>
      <c r="AR40" s="63">
        <f t="shared" si="40"/>
        <v>108.77398083225687</v>
      </c>
      <c r="AS40" s="63">
        <f t="shared" si="40"/>
        <v>102.07443718023207</v>
      </c>
      <c r="AT40" s="63">
        <f t="shared" si="40"/>
        <v>102.72144722665659</v>
      </c>
      <c r="AU40" s="63">
        <f t="shared" si="40"/>
        <v>104.34122869859034</v>
      </c>
    </row>
    <row r="41" spans="1:70" x14ac:dyDescent="0.2">
      <c r="B41" s="153" t="s">
        <v>133</v>
      </c>
      <c r="C41" s="154">
        <f>'EMP 2DGT'!D$239+'EMP 2DGT'!D$245+'EMP 2DGT'!D$251+'EMP 2DGT'!D$257+'EMP 2DGT'!D$275+'EMP 2DGT'!D$287+'EMP 2DGT'!D$293+'EMP 2DGT'!D$335+'EMP 2DGT'!D$383+'EMP 2DGT'!D$395+'EMP 2DGT'!D$407+'EMP 2DGT'!D$413</f>
        <v>706632</v>
      </c>
      <c r="D41" s="155">
        <f>'EMP 2DGT'!E$239+'EMP 2DGT'!E$245+'EMP 2DGT'!E$251+'EMP 2DGT'!E$257+'EMP 2DGT'!E$275+'EMP 2DGT'!E$287+'EMP 2DGT'!E$293+'EMP 2DGT'!E$335+'EMP 2DGT'!E$383+'EMP 2DGT'!E$395+'EMP 2DGT'!E$407+'EMP 2DGT'!E$413</f>
        <v>760513</v>
      </c>
      <c r="E41" s="155">
        <f>'EMP 2DGT'!F$239+'EMP 2DGT'!F$245+'EMP 2DGT'!F$251+'EMP 2DGT'!F$257+'EMP 2DGT'!F$275+'EMP 2DGT'!F$287+'EMP 2DGT'!F$293+'EMP 2DGT'!F$335+'EMP 2DGT'!F$383+'EMP 2DGT'!F$395+'EMP 2DGT'!F$407+'EMP 2DGT'!F$413</f>
        <v>741366</v>
      </c>
      <c r="F41" s="155">
        <f>'EMP 2DGT'!G$239+'EMP 2DGT'!G$245+'EMP 2DGT'!G$251+'EMP 2DGT'!G$257+'EMP 2DGT'!G$275+'EMP 2DGT'!G$287+'EMP 2DGT'!G$293+'EMP 2DGT'!G$335+'EMP 2DGT'!G$383+'EMP 2DGT'!G$395+'EMP 2DGT'!G$407+'EMP 2DGT'!G$413</f>
        <v>739843</v>
      </c>
      <c r="G41" s="155">
        <f>'EMP 2DGT'!H$239+'EMP 2DGT'!H$245+'EMP 2DGT'!H$251+'EMP 2DGT'!H$257+'EMP 2DGT'!H$275+'EMP 2DGT'!H$287+'EMP 2DGT'!H$293+'EMP 2DGT'!H$335+'EMP 2DGT'!H$383+'EMP 2DGT'!H$395+'EMP 2DGT'!H$407+'EMP 2DGT'!H$413</f>
        <v>729842</v>
      </c>
      <c r="H41" s="155">
        <f>'EMP 2DGT'!I$239+'EMP 2DGT'!I$245+'EMP 2DGT'!I$251+'EMP 2DGT'!I$257+'EMP 2DGT'!I$275+'EMP 2DGT'!I$287+'EMP 2DGT'!I$293+'EMP 2DGT'!I$335+'EMP 2DGT'!I$383+'EMP 2DGT'!I$395+'EMP 2DGT'!I$407+'EMP 2DGT'!I$413</f>
        <v>720123</v>
      </c>
      <c r="I41" s="155">
        <f>'EMP 2DGT'!J$239+'EMP 2DGT'!J$245+'EMP 2DGT'!J$251+'EMP 2DGT'!J$257+'EMP 2DGT'!J$275+'EMP 2DGT'!J$287+'EMP 2DGT'!J$293+'EMP 2DGT'!J$335+'EMP 2DGT'!J$383+'EMP 2DGT'!J$395+'EMP 2DGT'!J$407+'EMP 2DGT'!J$413</f>
        <v>719473</v>
      </c>
      <c r="J41" s="155">
        <f>'EMP 2DGT'!K$239+'EMP 2DGT'!K$245+'EMP 2DGT'!K$251+'EMP 2DGT'!K$257+'EMP 2DGT'!K$275+'EMP 2DGT'!K$287+'EMP 2DGT'!K$293+'EMP 2DGT'!K$335+'EMP 2DGT'!K$383+'EMP 2DGT'!K$395+'EMP 2DGT'!K$407+'EMP 2DGT'!K$413</f>
        <v>724267</v>
      </c>
      <c r="K41" s="155">
        <f>'EMP 2DGT'!L$239+'EMP 2DGT'!L$245+'EMP 2DGT'!L$251+'EMP 2DGT'!L$257+'EMP 2DGT'!L$275+'EMP 2DGT'!L$287+'EMP 2DGT'!L$293+'EMP 2DGT'!L$335+'EMP 2DGT'!L$383+'EMP 2DGT'!L$395+'EMP 2DGT'!L$407+'EMP 2DGT'!L$413</f>
        <v>749830</v>
      </c>
      <c r="L41" s="156">
        <f>'EMP 2DGT'!M$239+'EMP 2DGT'!M$245+'EMP 2DGT'!M$251+'EMP 2DGT'!M$257+'EMP 2DGT'!M$275+'EMP 2DGT'!M$287+'EMP 2DGT'!M$293+'EMP 2DGT'!M$335+'EMP 2DGT'!M$383+'EMP 2DGT'!M$395+'EMP 2DGT'!M$407+'EMP 2DGT'!M$413</f>
        <v>765982</v>
      </c>
      <c r="M41" s="156">
        <f>'EMP 2DGT'!N$239+'EMP 2DGT'!N$245+'EMP 2DGT'!N$251+'EMP 2DGT'!N$257+'EMP 2DGT'!N$275+'EMP 2DGT'!N$287+'EMP 2DGT'!N$293+'EMP 2DGT'!N$335+'EMP 2DGT'!N$383+'EMP 2DGT'!N$395+'EMP 2DGT'!N$407+'EMP 2DGT'!N$413</f>
        <v>758810</v>
      </c>
      <c r="N41" s="156">
        <f>'EMP 2DGT'!O$239+'EMP 2DGT'!O$245+'EMP 2DGT'!O$251+'EMP 2DGT'!O$257+'EMP 2DGT'!O$275+'EMP 2DGT'!O$287+'EMP 2DGT'!O$293+'EMP 2DGT'!O$335+'EMP 2DGT'!O$383+'EMP 2DGT'!O$395+'EMP 2DGT'!O$407+'EMP 2DGT'!O$413</f>
        <v>765012</v>
      </c>
      <c r="O41" s="156">
        <f>'EMP 2DGT'!P$239+'EMP 2DGT'!P$245+'EMP 2DGT'!P$251+'EMP 2DGT'!P$257+'EMP 2DGT'!P$275+'EMP 2DGT'!P$287+'EMP 2DGT'!P$293+'EMP 2DGT'!P$335+'EMP 2DGT'!P$383+'EMP 2DGT'!P$395+'EMP 2DGT'!P$407+'EMP 2DGT'!P$413</f>
        <v>717950</v>
      </c>
      <c r="P41" s="156">
        <f>'EMP 2DGT'!Q$239+'EMP 2DGT'!Q$245+'EMP 2DGT'!Q$251+'EMP 2DGT'!Q$257+'EMP 2DGT'!Q$275+'EMP 2DGT'!Q$287+'EMP 2DGT'!Q$293+'EMP 2DGT'!Q$335+'EMP 2DGT'!Q$383+'EMP 2DGT'!Q$395+'EMP 2DGT'!Q$407+'EMP 2DGT'!Q$413</f>
        <v>722474</v>
      </c>
      <c r="Q41" s="156">
        <f>'EMP 2DGT'!R$239+'EMP 2DGT'!R$245+'EMP 2DGT'!R$251+'EMP 2DGT'!R$257+'EMP 2DGT'!R$275+'EMP 2DGT'!R$287+'EMP 2DGT'!R$293+'EMP 2DGT'!R$335+'EMP 2DGT'!R$383+'EMP 2DGT'!R$395+'EMP 2DGT'!R$407+'EMP 2DGT'!R$413</f>
        <v>733865</v>
      </c>
      <c r="AG41" s="63">
        <f>100</f>
        <v>100</v>
      </c>
      <c r="AH41" s="63">
        <f t="shared" si="40"/>
        <v>107.62504387007665</v>
      </c>
      <c r="AI41" s="63">
        <f t="shared" si="40"/>
        <v>104.91542981353803</v>
      </c>
      <c r="AJ41" s="63">
        <f t="shared" si="40"/>
        <v>104.69990037247111</v>
      </c>
      <c r="AK41" s="63">
        <f t="shared" si="40"/>
        <v>103.28459509334421</v>
      </c>
      <c r="AL41" s="63">
        <f t="shared" si="40"/>
        <v>101.90919743232686</v>
      </c>
      <c r="AM41" s="63">
        <f t="shared" si="40"/>
        <v>101.81721178774808</v>
      </c>
      <c r="AN41" s="63">
        <f t="shared" si="40"/>
        <v>102.49564129561072</v>
      </c>
      <c r="AO41" s="63">
        <f t="shared" si="40"/>
        <v>106.11322442233015</v>
      </c>
      <c r="AP41" s="63">
        <f t="shared" si="40"/>
        <v>108.39899693192496</v>
      </c>
      <c r="AQ41" s="63">
        <f t="shared" si="40"/>
        <v>107.38404148128021</v>
      </c>
      <c r="AR41" s="63">
        <f t="shared" si="40"/>
        <v>108.26172604693815</v>
      </c>
      <c r="AS41" s="63">
        <f t="shared" si="40"/>
        <v>101.60168234668116</v>
      </c>
      <c r="AT41" s="63">
        <f t="shared" si="40"/>
        <v>102.24190243294954</v>
      </c>
      <c r="AU41" s="63">
        <f t="shared" si="40"/>
        <v>103.85391547509877</v>
      </c>
    </row>
    <row r="42" spans="1:70" ht="10.8" thickBot="1" x14ac:dyDescent="0.25">
      <c r="B42" s="174" t="s">
        <v>137</v>
      </c>
      <c r="C42" s="175">
        <f>'EMP 2DGT'!D$281</f>
        <v>2476</v>
      </c>
      <c r="D42" s="176">
        <f>'EMP 2DGT'!E$281</f>
        <v>3139</v>
      </c>
      <c r="E42" s="176">
        <f>'EMP 2DGT'!F$281</f>
        <v>3024</v>
      </c>
      <c r="F42" s="176">
        <f>'EMP 2DGT'!G$281</f>
        <v>3591</v>
      </c>
      <c r="G42" s="176">
        <f>'EMP 2DGT'!H$281</f>
        <v>4091</v>
      </c>
      <c r="H42" s="176">
        <f>'EMP 2DGT'!I$281</f>
        <v>3698</v>
      </c>
      <c r="I42" s="176">
        <f>'EMP 2DGT'!J$281</f>
        <v>4488</v>
      </c>
      <c r="J42" s="176">
        <f>'EMP 2DGT'!K$281</f>
        <v>5379</v>
      </c>
      <c r="K42" s="176">
        <f>'EMP 2DGT'!L$281</f>
        <v>5583</v>
      </c>
      <c r="L42" s="177">
        <f>'EMP 2DGT'!M$281</f>
        <v>5908</v>
      </c>
      <c r="M42" s="177">
        <f>'EMP 2DGT'!N$281</f>
        <v>6152</v>
      </c>
      <c r="N42" s="177">
        <f>'EMP 2DGT'!O$281</f>
        <v>6313</v>
      </c>
      <c r="O42" s="177">
        <f>'EMP 2DGT'!P$281</f>
        <v>5868</v>
      </c>
      <c r="P42" s="177">
        <f>'EMP 2DGT'!Q$281</f>
        <v>5932</v>
      </c>
      <c r="Q42" s="177">
        <f>'EMP 2DGT'!R$281</f>
        <v>6027</v>
      </c>
      <c r="AG42" s="63">
        <f>100</f>
        <v>100</v>
      </c>
      <c r="AH42" s="63">
        <f t="shared" si="40"/>
        <v>126.77705977382875</v>
      </c>
      <c r="AI42" s="63">
        <f t="shared" si="40"/>
        <v>122.13247172859451</v>
      </c>
      <c r="AJ42" s="63">
        <f t="shared" si="40"/>
        <v>145.03231017770597</v>
      </c>
      <c r="AK42" s="63">
        <f t="shared" si="40"/>
        <v>165.22617124394185</v>
      </c>
      <c r="AL42" s="63">
        <f t="shared" si="40"/>
        <v>149.35379644588045</v>
      </c>
      <c r="AM42" s="63">
        <f t="shared" si="40"/>
        <v>181.26009693053311</v>
      </c>
      <c r="AN42" s="63">
        <f t="shared" si="40"/>
        <v>217.24555735056543</v>
      </c>
      <c r="AO42" s="63">
        <f t="shared" si="40"/>
        <v>225.48465266558966</v>
      </c>
      <c r="AP42" s="63">
        <f t="shared" si="40"/>
        <v>238.61066235864297</v>
      </c>
      <c r="AQ42" s="63">
        <f t="shared" si="40"/>
        <v>248.46526655896608</v>
      </c>
      <c r="AR42" s="63">
        <f t="shared" si="40"/>
        <v>254.96768982229403</v>
      </c>
      <c r="AS42" s="63">
        <f t="shared" si="40"/>
        <v>236.99515347334409</v>
      </c>
      <c r="AT42" s="63">
        <f t="shared" si="40"/>
        <v>239.5799676898223</v>
      </c>
      <c r="AU42" s="63">
        <f t="shared" si="40"/>
        <v>243.41680129240711</v>
      </c>
    </row>
    <row r="43" spans="1:70" ht="10.8" thickBot="1" x14ac:dyDescent="0.25">
      <c r="B43" s="145" t="s">
        <v>138</v>
      </c>
      <c r="C43" s="178">
        <f>C36+C40</f>
        <v>857566</v>
      </c>
      <c r="D43" s="179">
        <f t="shared" ref="D43:K43" si="45">D36+D40</f>
        <v>929104</v>
      </c>
      <c r="E43" s="179">
        <f t="shared" si="45"/>
        <v>905631</v>
      </c>
      <c r="F43" s="179">
        <f t="shared" si="45"/>
        <v>905081</v>
      </c>
      <c r="G43" s="179">
        <f t="shared" si="45"/>
        <v>899660</v>
      </c>
      <c r="H43" s="179">
        <f t="shared" si="45"/>
        <v>893728</v>
      </c>
      <c r="I43" s="179">
        <f t="shared" si="45"/>
        <v>899039</v>
      </c>
      <c r="J43" s="179">
        <f t="shared" si="45"/>
        <v>910316</v>
      </c>
      <c r="K43" s="179">
        <f t="shared" si="45"/>
        <v>946294</v>
      </c>
      <c r="L43" s="180">
        <f>L36+L40</f>
        <v>969529</v>
      </c>
      <c r="M43" s="180">
        <f t="shared" ref="M43:N43" si="46">M36+M40</f>
        <v>968628</v>
      </c>
      <c r="N43" s="180">
        <f t="shared" si="46"/>
        <v>980268</v>
      </c>
      <c r="O43" s="180">
        <f t="shared" ref="O43:P43" si="47">O36+O40</f>
        <v>936382</v>
      </c>
      <c r="P43" s="180">
        <f t="shared" si="47"/>
        <v>948134</v>
      </c>
      <c r="Q43" s="180">
        <f t="shared" ref="Q43" si="48">Q36+Q40</f>
        <v>971740</v>
      </c>
      <c r="AG43" s="63">
        <f>100</f>
        <v>100</v>
      </c>
      <c r="AH43" s="63">
        <f t="shared" si="40"/>
        <v>108.34198184163085</v>
      </c>
      <c r="AI43" s="63">
        <f t="shared" si="40"/>
        <v>105.60481642229286</v>
      </c>
      <c r="AJ43" s="63">
        <f t="shared" si="40"/>
        <v>105.5406814169405</v>
      </c>
      <c r="AK43" s="63">
        <f t="shared" si="40"/>
        <v>104.90854348236753</v>
      </c>
      <c r="AL43" s="63">
        <f t="shared" si="40"/>
        <v>104.2168182973672</v>
      </c>
      <c r="AM43" s="63">
        <f t="shared" si="40"/>
        <v>104.83612923086969</v>
      </c>
      <c r="AN43" s="63">
        <f t="shared" si="40"/>
        <v>106.15113005879431</v>
      </c>
      <c r="AO43" s="63">
        <f t="shared" si="40"/>
        <v>110.34649228164363</v>
      </c>
      <c r="AP43" s="63">
        <f t="shared" si="40"/>
        <v>113.05590473502915</v>
      </c>
      <c r="AQ43" s="63">
        <f t="shared" si="40"/>
        <v>112.95083993535191</v>
      </c>
      <c r="AR43" s="63">
        <f t="shared" si="40"/>
        <v>114.30816986680908</v>
      </c>
      <c r="AS43" s="63">
        <f t="shared" si="40"/>
        <v>109.1906628760935</v>
      </c>
      <c r="AT43" s="63">
        <f t="shared" si="40"/>
        <v>110.56105302682242</v>
      </c>
      <c r="AU43" s="63">
        <f t="shared" si="40"/>
        <v>113.31372745654562</v>
      </c>
    </row>
    <row r="44" spans="1:70" ht="10.8"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0.8" thickBot="1" x14ac:dyDescent="0.25">
      <c r="B45" s="184" t="s">
        <v>139</v>
      </c>
      <c r="C45" s="185">
        <f>C33+C43</f>
        <v>1291427</v>
      </c>
      <c r="D45" s="186">
        <f t="shared" ref="D45:K45" si="49">D33+D43</f>
        <v>1326266</v>
      </c>
      <c r="E45" s="186">
        <f t="shared" si="49"/>
        <v>1272724</v>
      </c>
      <c r="F45" s="186">
        <f t="shared" si="49"/>
        <v>1267453</v>
      </c>
      <c r="G45" s="186">
        <f t="shared" si="49"/>
        <v>1254196</v>
      </c>
      <c r="H45" s="186">
        <f t="shared" si="49"/>
        <v>1249420</v>
      </c>
      <c r="I45" s="186">
        <f t="shared" si="49"/>
        <v>1258151</v>
      </c>
      <c r="J45" s="186">
        <f t="shared" si="49"/>
        <v>1272954</v>
      </c>
      <c r="K45" s="186">
        <f t="shared" si="49"/>
        <v>1309830</v>
      </c>
      <c r="L45" s="187">
        <f>L33+L43</f>
        <v>1330534</v>
      </c>
      <c r="M45" s="187">
        <f t="shared" ref="M45:N45" si="50">M33+M43</f>
        <v>1324552</v>
      </c>
      <c r="N45" s="187">
        <f t="shared" si="50"/>
        <v>1327241</v>
      </c>
      <c r="O45" s="187">
        <f t="shared" ref="O45:P45" si="51">O33+O43</f>
        <v>1268906</v>
      </c>
      <c r="P45" s="187">
        <f t="shared" si="51"/>
        <v>1285396</v>
      </c>
      <c r="Q45" s="187">
        <f t="shared" ref="Q45" si="52">Q33+Q43</f>
        <v>1311414</v>
      </c>
      <c r="AG45" s="63">
        <f>100</f>
        <v>100</v>
      </c>
      <c r="AH45" s="63">
        <f t="shared" ref="AH45:AU45" si="53">D45*100/$C45</f>
        <v>102.69771345960709</v>
      </c>
      <c r="AI45" s="63">
        <f t="shared" si="53"/>
        <v>98.551757087315039</v>
      </c>
      <c r="AJ45" s="63">
        <f t="shared" si="53"/>
        <v>98.143603935801252</v>
      </c>
      <c r="AK45" s="63">
        <f t="shared" si="53"/>
        <v>97.117065076074766</v>
      </c>
      <c r="AL45" s="63">
        <f t="shared" si="53"/>
        <v>96.747241617218776</v>
      </c>
      <c r="AM45" s="63">
        <f t="shared" si="53"/>
        <v>97.423315448724551</v>
      </c>
      <c r="AN45" s="63">
        <f t="shared" si="53"/>
        <v>98.569566843499473</v>
      </c>
      <c r="AO45" s="63">
        <f t="shared" si="53"/>
        <v>101.42501279592265</v>
      </c>
      <c r="AP45" s="63">
        <f t="shared" si="53"/>
        <v>103.02820058741221</v>
      </c>
      <c r="AQ45" s="63">
        <f t="shared" si="53"/>
        <v>102.56499205917176</v>
      </c>
      <c r="AR45" s="63">
        <f t="shared" si="53"/>
        <v>102.7732113390846</v>
      </c>
      <c r="AS45" s="63">
        <f t="shared" si="53"/>
        <v>98.256115134653371</v>
      </c>
      <c r="AT45" s="63">
        <f t="shared" si="53"/>
        <v>99.532997219355025</v>
      </c>
      <c r="AU45" s="63">
        <f t="shared" si="53"/>
        <v>101.54766781242765</v>
      </c>
    </row>
    <row r="46" spans="1:70" ht="10.8" thickBot="1" x14ac:dyDescent="0.25">
      <c r="B46" s="188"/>
      <c r="C46" s="189"/>
      <c r="D46" s="189"/>
      <c r="E46" s="189"/>
      <c r="F46" s="189"/>
      <c r="G46" s="189"/>
      <c r="H46" s="189"/>
      <c r="I46" s="189"/>
      <c r="J46" s="189"/>
      <c r="K46" s="189"/>
      <c r="L46" s="189"/>
      <c r="M46" s="189"/>
      <c r="N46" s="190"/>
      <c r="O46" s="190"/>
      <c r="P46" s="190"/>
      <c r="Q46" s="190"/>
    </row>
    <row r="47" spans="1:70" ht="21" thickBot="1" x14ac:dyDescent="0.25">
      <c r="B47" s="164" t="s">
        <v>140</v>
      </c>
      <c r="C47" s="191">
        <f>(C29+C30+C36)/C45</f>
        <v>0.15702784594096297</v>
      </c>
      <c r="D47" s="191">
        <f t="shared" ref="D47:I47" si="54">(D29+D30+D36)/D45</f>
        <v>0.16073774039295285</v>
      </c>
      <c r="E47" s="191">
        <f t="shared" si="54"/>
        <v>0.16164698709225253</v>
      </c>
      <c r="F47" s="191">
        <f t="shared" si="54"/>
        <v>0.16256697487007407</v>
      </c>
      <c r="G47" s="191">
        <f t="shared" si="54"/>
        <v>0.16858927950655239</v>
      </c>
      <c r="H47" s="191">
        <f t="shared" si="54"/>
        <v>0.17303228698115924</v>
      </c>
      <c r="I47" s="191">
        <f t="shared" si="54"/>
        <v>0.1764978925423101</v>
      </c>
      <c r="J47" s="191">
        <f>(J29+J30+J36)/J45</f>
        <v>0.17928613288461326</v>
      </c>
      <c r="K47" s="191">
        <f>(K29+K30+K36)/K45</f>
        <v>0.18245115778383456</v>
      </c>
      <c r="L47" s="191">
        <f>(L29+L30+L36)/L45</f>
        <v>0.18513093239255818</v>
      </c>
      <c r="M47" s="529">
        <f t="shared" ref="M47:N47" si="55">(M29+M30+M36)/M45</f>
        <v>0.19128127850020232</v>
      </c>
      <c r="N47" s="354">
        <f t="shared" si="55"/>
        <v>0.19488924769503052</v>
      </c>
      <c r="O47" s="354">
        <f t="shared" ref="O47:P47" si="56">(O29+O30+O36)/O45</f>
        <v>0.20491194777233301</v>
      </c>
      <c r="P47" s="354">
        <f t="shared" si="56"/>
        <v>0.20826344566188162</v>
      </c>
      <c r="Q47" s="354">
        <f t="shared" ref="Q47" si="57">(Q29+Q30+Q36)/Q45</f>
        <v>0.21351609789128376</v>
      </c>
    </row>
    <row r="48" spans="1:70" s="38" customFormat="1" ht="21" thickBot="1" x14ac:dyDescent="0.25">
      <c r="A48" s="64"/>
      <c r="B48" s="145" t="s">
        <v>141</v>
      </c>
      <c r="C48" s="191">
        <f t="shared" ref="C48:K48" si="58">(C31+C32+C40)/C45</f>
        <v>0.84297215405903703</v>
      </c>
      <c r="D48" s="191">
        <f t="shared" si="58"/>
        <v>0.83926225960704715</v>
      </c>
      <c r="E48" s="191">
        <f t="shared" si="58"/>
        <v>0.83835301290774744</v>
      </c>
      <c r="F48" s="191">
        <f t="shared" si="58"/>
        <v>0.8374330251299259</v>
      </c>
      <c r="G48" s="191">
        <f t="shared" si="58"/>
        <v>0.83141072049344755</v>
      </c>
      <c r="H48" s="191">
        <f t="shared" si="58"/>
        <v>0.82696771301884076</v>
      </c>
      <c r="I48" s="191">
        <f t="shared" si="58"/>
        <v>0.82350210745768992</v>
      </c>
      <c r="J48" s="191">
        <f t="shared" si="58"/>
        <v>0.82071386711538674</v>
      </c>
      <c r="K48" s="191">
        <f t="shared" si="58"/>
        <v>0.81754884221616542</v>
      </c>
      <c r="L48" s="191">
        <f>(L31+L32+L40)/L45</f>
        <v>0.81486906760744182</v>
      </c>
      <c r="M48" s="529">
        <f t="shared" ref="M48:N48" si="59">(M31+M32+M40)/M45</f>
        <v>0.80871872149979762</v>
      </c>
      <c r="N48" s="354">
        <f t="shared" si="59"/>
        <v>0.80511075230496953</v>
      </c>
      <c r="O48" s="354">
        <f t="shared" ref="O48:P48" si="60">(O31+O32+O40)/O45</f>
        <v>0.79508805222766699</v>
      </c>
      <c r="P48" s="354">
        <f t="shared" si="60"/>
        <v>0.7917365543381184</v>
      </c>
      <c r="Q48" s="354">
        <f t="shared" ref="Q48" si="61">(Q31+Q32+Q40)/Q45</f>
        <v>0.78648390210871622</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8" t="s">
        <v>181</v>
      </c>
      <c r="C51" s="899"/>
      <c r="D51" s="899"/>
      <c r="E51" s="899"/>
      <c r="F51" s="899"/>
      <c r="G51" s="899"/>
      <c r="H51" s="899"/>
      <c r="I51" s="899"/>
      <c r="J51" s="899"/>
      <c r="K51" s="899"/>
      <c r="L51" s="899"/>
      <c r="M51" s="899"/>
      <c r="N51" s="899"/>
      <c r="O51" s="899"/>
      <c r="P51" s="899"/>
      <c r="Q51" s="900"/>
    </row>
    <row r="52" spans="1:70" ht="10.8"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94.711697399999991</v>
      </c>
      <c r="D53" s="205">
        <f>'VA 2DGT'!E$113+'VA 2DGT'!E$143</f>
        <v>70.2</v>
      </c>
      <c r="E53" s="205">
        <f>'VA 2DGT'!F$113+'VA 2DGT'!F$143</f>
        <v>110.489807</v>
      </c>
      <c r="F53" s="205">
        <f>'VA 2DGT'!G$113+'VA 2DGT'!G$143</f>
        <v>103.6455423</v>
      </c>
      <c r="G53" s="205">
        <f>'VA 2DGT'!H$113+'VA 2DGT'!H$143</f>
        <v>114.57344329999999</v>
      </c>
      <c r="H53" s="205">
        <f>'VA 2DGT'!I$113+'VA 2DGT'!I$143</f>
        <v>134.80000000000001</v>
      </c>
      <c r="I53" s="205">
        <f>'VA 2DGT'!J$113+'VA 2DGT'!J$143</f>
        <v>150.52833569000001</v>
      </c>
      <c r="J53" s="205">
        <f>'VA 2DGT'!K$113+'VA 2DGT'!K$143</f>
        <v>259.78970199999998</v>
      </c>
      <c r="K53" s="205">
        <f>'VA 2DGT'!L$113+'VA 2DGT'!L$143</f>
        <v>373.98840999999999</v>
      </c>
      <c r="L53" s="206">
        <f>'VA 2DGT'!M$113+'VA 2DGT'!M$143</f>
        <v>293.35706100000004</v>
      </c>
      <c r="M53" s="206">
        <f>'VA 2DGT'!N$113+'VA 2DGT'!N$143</f>
        <v>206.1</v>
      </c>
      <c r="N53" s="206">
        <f>'VA 2DGT'!O$113+'VA 2DGT'!O$143</f>
        <v>183.4</v>
      </c>
      <c r="O53" s="206">
        <f>'VA 2DGT'!P$113+'VA 2DGT'!P$143</f>
        <v>206.0601106</v>
      </c>
      <c r="P53" s="206">
        <f>'VA 2DGT'!Q$113+'VA 2DGT'!Q$143</f>
        <v>240.56271730000003</v>
      </c>
      <c r="Q53" s="206">
        <f>'VA 2DGT'!R$113+'VA 2DGT'!R$143</f>
        <v>264.55018689999997</v>
      </c>
      <c r="AG53" s="63">
        <f>100</f>
        <v>100</v>
      </c>
      <c r="AH53" s="63">
        <f t="shared" ref="AH53:AU57" si="62">D53*100/$C53</f>
        <v>74.119672571721864</v>
      </c>
      <c r="AI53" s="63">
        <f t="shared" si="62"/>
        <v>116.65909283978264</v>
      </c>
      <c r="AJ53" s="63">
        <f t="shared" si="62"/>
        <v>109.43267320220153</v>
      </c>
      <c r="AK53" s="63">
        <f t="shared" si="62"/>
        <v>120.9707422052812</v>
      </c>
      <c r="AL53" s="63">
        <f t="shared" si="62"/>
        <v>142.32666471037192</v>
      </c>
      <c r="AM53" s="63">
        <f t="shared" si="62"/>
        <v>158.93320447448767</v>
      </c>
      <c r="AN53" s="63">
        <f t="shared" si="62"/>
        <v>274.29526566588595</v>
      </c>
      <c r="AO53" s="63">
        <f t="shared" si="62"/>
        <v>394.87034892904376</v>
      </c>
      <c r="AP53" s="63">
        <f t="shared" si="62"/>
        <v>309.73688472824273</v>
      </c>
      <c r="AQ53" s="63">
        <f t="shared" si="62"/>
        <v>217.60775665287571</v>
      </c>
      <c r="AR53" s="63">
        <f t="shared" si="62"/>
        <v>193.64028418310241</v>
      </c>
      <c r="AS53" s="63">
        <f t="shared" si="62"/>
        <v>217.56563999664948</v>
      </c>
      <c r="AT53" s="63">
        <f t="shared" si="62"/>
        <v>253.99472705469648</v>
      </c>
      <c r="AU53" s="63">
        <f t="shared" si="62"/>
        <v>279.32155600877235</v>
      </c>
    </row>
    <row r="54" spans="1:70" x14ac:dyDescent="0.2">
      <c r="B54" s="207" t="s">
        <v>127</v>
      </c>
      <c r="C54" s="208">
        <f>'VA 2DGT'!D$107+'VA 2DGT'!D$149+'VA 2DGT'!D$155+'VA 2DGT'!D$161+'VA 2DGT'!D$167</f>
        <v>374.2</v>
      </c>
      <c r="D54" s="209">
        <f>'VA 2DGT'!E$107+'VA 2DGT'!E$149+'VA 2DGT'!E$155+'VA 2DGT'!E$161+'VA 2DGT'!E$167</f>
        <v>301.84602120000005</v>
      </c>
      <c r="E54" s="209">
        <f>'VA 2DGT'!F$107+'VA 2DGT'!F$149+'VA 2DGT'!F$155+'VA 2DGT'!F$161+'VA 2DGT'!F$167</f>
        <v>322.29999999999995</v>
      </c>
      <c r="F54" s="209">
        <f>'VA 2DGT'!G$107+'VA 2DGT'!G$149+'VA 2DGT'!G$155+'VA 2DGT'!G$161+'VA 2DGT'!G$167</f>
        <v>340.90000000000003</v>
      </c>
      <c r="G54" s="209">
        <f>'VA 2DGT'!H$107+'VA 2DGT'!H$149+'VA 2DGT'!H$155+'VA 2DGT'!H$161+'VA 2DGT'!H$167</f>
        <v>404.20000000000005</v>
      </c>
      <c r="H54" s="209">
        <f>'VA 2DGT'!I$107+'VA 2DGT'!I$149+'VA 2DGT'!I$155+'VA 2DGT'!I$161+'VA 2DGT'!I$167</f>
        <v>430.2</v>
      </c>
      <c r="I54" s="209">
        <f>'VA 2DGT'!J$107+'VA 2DGT'!J$149+'VA 2DGT'!J$155+'VA 2DGT'!J$161+'VA 2DGT'!J$167</f>
        <v>482</v>
      </c>
      <c r="J54" s="209">
        <f>'VA 2DGT'!K$107+'VA 2DGT'!K$149+'VA 2DGT'!K$155+'VA 2DGT'!K$161+'VA 2DGT'!K$167</f>
        <v>528.00001039999995</v>
      </c>
      <c r="K54" s="209">
        <f>'VA 2DGT'!L$107+'VA 2DGT'!L$149+'VA 2DGT'!L$155+'VA 2DGT'!L$161+'VA 2DGT'!L$167</f>
        <v>566.30000000000007</v>
      </c>
      <c r="L54" s="210">
        <f>'VA 2DGT'!M$107+'VA 2DGT'!M$149+'VA 2DGT'!M$155+'VA 2DGT'!M$161+'VA 2DGT'!M$167</f>
        <v>627.20000000000016</v>
      </c>
      <c r="M54" s="210">
        <f>'VA 2DGT'!N$107+'VA 2DGT'!N$149+'VA 2DGT'!N$155+'VA 2DGT'!N$161+'VA 2DGT'!N$167</f>
        <v>661.30000304999999</v>
      </c>
      <c r="N54" s="210">
        <f>'VA 2DGT'!O$107+'VA 2DGT'!O$149+'VA 2DGT'!O$155+'VA 2DGT'!O$161+'VA 2DGT'!O$167</f>
        <v>683.30000339999992</v>
      </c>
      <c r="O54" s="210">
        <f>'VA 2DGT'!P$107+'VA 2DGT'!P$149+'VA 2DGT'!P$155+'VA 2DGT'!P$161+'VA 2DGT'!P$167</f>
        <v>615.99119496000003</v>
      </c>
      <c r="P54" s="210">
        <f>'VA 2DGT'!Q$107+'VA 2DGT'!Q$149+'VA 2DGT'!Q$155+'VA 2DGT'!Q$161+'VA 2DGT'!Q$167</f>
        <v>708.97823640000001</v>
      </c>
      <c r="Q54" s="210">
        <f>'VA 2DGT'!R$107+'VA 2DGT'!R$149+'VA 2DGT'!R$155+'VA 2DGT'!R$161+'VA 2DGT'!R$167</f>
        <v>774.90623920000007</v>
      </c>
      <c r="AG54" s="63">
        <f>100</f>
        <v>100</v>
      </c>
      <c r="AH54" s="63">
        <f t="shared" si="62"/>
        <v>80.664356280064155</v>
      </c>
      <c r="AI54" s="63">
        <f t="shared" si="62"/>
        <v>86.130411544628529</v>
      </c>
      <c r="AJ54" s="63">
        <f t="shared" si="62"/>
        <v>91.101015499732767</v>
      </c>
      <c r="AK54" s="63">
        <f t="shared" si="62"/>
        <v>108.01710315339393</v>
      </c>
      <c r="AL54" s="63">
        <f t="shared" si="62"/>
        <v>114.96525921966862</v>
      </c>
      <c r="AM54" s="63">
        <f t="shared" si="62"/>
        <v>128.80812399786211</v>
      </c>
      <c r="AN54" s="63">
        <f t="shared" si="62"/>
        <v>141.10101827899518</v>
      </c>
      <c r="AO54" s="63">
        <f t="shared" si="62"/>
        <v>151.33618385889901</v>
      </c>
      <c r="AP54" s="63">
        <f t="shared" si="62"/>
        <v>167.61090326028867</v>
      </c>
      <c r="AQ54" s="63">
        <f t="shared" si="62"/>
        <v>176.72367799305184</v>
      </c>
      <c r="AR54" s="63">
        <f t="shared" si="62"/>
        <v>182.60288706574025</v>
      </c>
      <c r="AS54" s="63">
        <f t="shared" si="62"/>
        <v>164.61549838588991</v>
      </c>
      <c r="AT54" s="63">
        <f t="shared" si="62"/>
        <v>189.4650551576697</v>
      </c>
      <c r="AU54" s="63">
        <f t="shared" si="62"/>
        <v>207.08344179583113</v>
      </c>
    </row>
    <row r="55" spans="1:70" x14ac:dyDescent="0.2">
      <c r="B55" s="207" t="s">
        <v>128</v>
      </c>
      <c r="C55" s="208">
        <f>'VA 2DGT'!D$101+'VA 2DGT'!D$119+'VA 2DGT'!D$125+'VA 2DGT'!D$131+'VA 2DGT'!D$137+'VA 2DGT'!D$185</f>
        <v>824.30000000000007</v>
      </c>
      <c r="D55" s="209">
        <f>'VA 2DGT'!E$101+'VA 2DGT'!E$119+'VA 2DGT'!E$125+'VA 2DGT'!E$131+'VA 2DGT'!E$137+'VA 2DGT'!E$185</f>
        <v>711.59999999999991</v>
      </c>
      <c r="E55" s="209">
        <f>'VA 2DGT'!F$101+'VA 2DGT'!F$119+'VA 2DGT'!F$125+'VA 2DGT'!F$131+'VA 2DGT'!F$137+'VA 2DGT'!F$185</f>
        <v>613.9</v>
      </c>
      <c r="F55" s="209">
        <f>'VA 2DGT'!G$101+'VA 2DGT'!G$119+'VA 2DGT'!G$125+'VA 2DGT'!G$131+'VA 2DGT'!G$137+'VA 2DGT'!G$185</f>
        <v>648.6</v>
      </c>
      <c r="G55" s="209">
        <f>'VA 2DGT'!H$101+'VA 2DGT'!H$119+'VA 2DGT'!H$125+'VA 2DGT'!H$131+'VA 2DGT'!H$137+'VA 2DGT'!H$185</f>
        <v>720.2</v>
      </c>
      <c r="H55" s="209">
        <f>'VA 2DGT'!I$101+'VA 2DGT'!I$119+'VA 2DGT'!I$125+'VA 2DGT'!I$131+'VA 2DGT'!I$137+'VA 2DGT'!I$185</f>
        <v>738.9</v>
      </c>
      <c r="I55" s="209">
        <f>'VA 2DGT'!J$101+'VA 2DGT'!J$119+'VA 2DGT'!J$125+'VA 2DGT'!J$131+'VA 2DGT'!J$137+'VA 2DGT'!J$185</f>
        <v>824</v>
      </c>
      <c r="J55" s="209">
        <f>'VA 2DGT'!K$101+'VA 2DGT'!K$119+'VA 2DGT'!K$125+'VA 2DGT'!K$131+'VA 2DGT'!K$137+'VA 2DGT'!K$185</f>
        <v>977.90000000000009</v>
      </c>
      <c r="K55" s="209">
        <f>'VA 2DGT'!L$101+'VA 2DGT'!L$119+'VA 2DGT'!L$125+'VA 2DGT'!L$131+'VA 2DGT'!L$137+'VA 2DGT'!L$185</f>
        <v>1062.6075139999998</v>
      </c>
      <c r="L55" s="210">
        <f>'VA 2DGT'!M$101+'VA 2DGT'!M$119+'VA 2DGT'!M$125+'VA 2DGT'!M$131+'VA 2DGT'!M$137+'VA 2DGT'!M$185</f>
        <v>1151.3</v>
      </c>
      <c r="M55" s="210">
        <f>'VA 2DGT'!N$101+'VA 2DGT'!N$119+'VA 2DGT'!N$125+'VA 2DGT'!N$131+'VA 2DGT'!N$137+'VA 2DGT'!N$185</f>
        <v>1241.6000018999998</v>
      </c>
      <c r="N55" s="210">
        <f>'VA 2DGT'!O$101+'VA 2DGT'!O$119+'VA 2DGT'!O$125+'VA 2DGT'!O$131+'VA 2DGT'!O$137+'VA 2DGT'!O$185</f>
        <v>1341.2666947</v>
      </c>
      <c r="O55" s="210">
        <f>'VA 2DGT'!P$101+'VA 2DGT'!P$119+'VA 2DGT'!P$125+'VA 2DGT'!P$131+'VA 2DGT'!P$137+'VA 2DGT'!P$185</f>
        <v>1210.64210297</v>
      </c>
      <c r="P55" s="210">
        <f>'VA 2DGT'!Q$101+'VA 2DGT'!Q$119+'VA 2DGT'!Q$125+'VA 2DGT'!Q$131+'VA 2DGT'!Q$137+'VA 2DGT'!Q$185</f>
        <v>1398.8090063499999</v>
      </c>
      <c r="Q55" s="210">
        <f>'VA 2DGT'!R$101+'VA 2DGT'!R$119+'VA 2DGT'!R$125+'VA 2DGT'!R$131+'VA 2DGT'!R$137+'VA 2DGT'!R$185</f>
        <v>1530.85652738</v>
      </c>
      <c r="AG55" s="63">
        <f>100</f>
        <v>100</v>
      </c>
      <c r="AH55" s="63">
        <f t="shared" si="62"/>
        <v>86.327793279145922</v>
      </c>
      <c r="AI55" s="63">
        <f t="shared" si="62"/>
        <v>74.475312386267134</v>
      </c>
      <c r="AJ55" s="63">
        <f t="shared" si="62"/>
        <v>78.684944801649877</v>
      </c>
      <c r="AK55" s="63">
        <f t="shared" si="62"/>
        <v>87.371102753851744</v>
      </c>
      <c r="AL55" s="63">
        <f t="shared" si="62"/>
        <v>89.639694286060887</v>
      </c>
      <c r="AM55" s="63">
        <f t="shared" si="62"/>
        <v>99.963605483440489</v>
      </c>
      <c r="AN55" s="63">
        <f t="shared" si="62"/>
        <v>118.63399247846658</v>
      </c>
      <c r="AO55" s="63">
        <f t="shared" si="62"/>
        <v>128.91028921509155</v>
      </c>
      <c r="AP55" s="63">
        <f t="shared" si="62"/>
        <v>139.67002304986048</v>
      </c>
      <c r="AQ55" s="63">
        <f t="shared" si="62"/>
        <v>150.62477276477006</v>
      </c>
      <c r="AR55" s="63">
        <f t="shared" si="62"/>
        <v>162.71584310323908</v>
      </c>
      <c r="AS55" s="63">
        <f t="shared" si="62"/>
        <v>146.8691135472522</v>
      </c>
      <c r="AT55" s="63">
        <f t="shared" si="62"/>
        <v>169.69659181729952</v>
      </c>
      <c r="AU55" s="63">
        <f t="shared" si="62"/>
        <v>185.71594411985927</v>
      </c>
    </row>
    <row r="56" spans="1:70" x14ac:dyDescent="0.2">
      <c r="B56" s="207" t="s">
        <v>129</v>
      </c>
      <c r="C56" s="208">
        <f>'VA 2DGT'!D$47+'VA 2DGT'!D$53+'VA 2DGT'!D$59+'VA 2DGT'!D$65+'VA 2DGT'!D$71+'VA 2DGT'!D$77+'VA 2DGT'!D$83+'VA 2DGT'!D$89+'VA 2DGT'!D$95+'VA 2DGT'!D$173+'VA 2DGT'!D$179</f>
        <v>1183.8</v>
      </c>
      <c r="D56" s="209">
        <f>'VA 2DGT'!E$47+'VA 2DGT'!E$53+'VA 2DGT'!E$59+'VA 2DGT'!E$65+'VA 2DGT'!E$71+'VA 2DGT'!E$77+'VA 2DGT'!E$83+'VA 2DGT'!E$89+'VA 2DGT'!E$95+'VA 2DGT'!E$173+'VA 2DGT'!E$179</f>
        <v>1081.00000153</v>
      </c>
      <c r="E56" s="209">
        <f>'VA 2DGT'!F$47+'VA 2DGT'!F$53+'VA 2DGT'!F$59+'VA 2DGT'!F$65+'VA 2DGT'!F$71+'VA 2DGT'!F$77+'VA 2DGT'!F$83+'VA 2DGT'!F$89+'VA 2DGT'!F$95+'VA 2DGT'!F$173+'VA 2DGT'!F$179</f>
        <v>1113.2570677799999</v>
      </c>
      <c r="F56" s="209">
        <f>'VA 2DGT'!G$47+'VA 2DGT'!G$53+'VA 2DGT'!G$59+'VA 2DGT'!G$65+'VA 2DGT'!G$71+'VA 2DGT'!G$77+'VA 2DGT'!G$83+'VA 2DGT'!G$89+'VA 2DGT'!G$95+'VA 2DGT'!G$173+'VA 2DGT'!G$179</f>
        <v>1200.6999999999998</v>
      </c>
      <c r="G56" s="209">
        <f>'VA 2DGT'!H$47+'VA 2DGT'!H$53+'VA 2DGT'!H$59+'VA 2DGT'!H$65+'VA 2DGT'!H$71+'VA 2DGT'!H$77+'VA 2DGT'!H$83+'VA 2DGT'!H$89+'VA 2DGT'!H$95+'VA 2DGT'!H$173+'VA 2DGT'!H$179</f>
        <v>1230.5999999999997</v>
      </c>
      <c r="H56" s="209">
        <f>'VA 2DGT'!I$47+'VA 2DGT'!I$53+'VA 2DGT'!I$59+'VA 2DGT'!I$65+'VA 2DGT'!I$71+'VA 2DGT'!I$77+'VA 2DGT'!I$83+'VA 2DGT'!I$89+'VA 2DGT'!I$95+'VA 2DGT'!I$173+'VA 2DGT'!I$179</f>
        <v>1318.4270417</v>
      </c>
      <c r="I56" s="209">
        <f>'VA 2DGT'!J$47+'VA 2DGT'!J$53+'VA 2DGT'!J$59+'VA 2DGT'!J$65+'VA 2DGT'!J$71+'VA 2DGT'!J$77+'VA 2DGT'!J$83+'VA 2DGT'!J$89+'VA 2DGT'!J$95+'VA 2DGT'!J$173+'VA 2DGT'!J$179</f>
        <v>1400.6999999999998</v>
      </c>
      <c r="J56" s="209">
        <f>'VA 2DGT'!K$47+'VA 2DGT'!K$53+'VA 2DGT'!K$59+'VA 2DGT'!K$65+'VA 2DGT'!K$71+'VA 2DGT'!K$77+'VA 2DGT'!K$83+'VA 2DGT'!K$89+'VA 2DGT'!K$95+'VA 2DGT'!K$173+'VA 2DGT'!K$179</f>
        <v>1501.9800109499997</v>
      </c>
      <c r="K56" s="209">
        <f>'VA 2DGT'!L$47+'VA 2DGT'!L$53+'VA 2DGT'!L$59+'VA 2DGT'!L$65+'VA 2DGT'!L$71+'VA 2DGT'!L$77+'VA 2DGT'!L$83+'VA 2DGT'!L$89+'VA 2DGT'!L$95+'VA 2DGT'!L$173+'VA 2DGT'!L$179</f>
        <v>1632.9605085699998</v>
      </c>
      <c r="L56" s="210">
        <f>'VA 2DGT'!M$47+'VA 2DGT'!M$53+'VA 2DGT'!M$59+'VA 2DGT'!M$65+'VA 2DGT'!M$71+'VA 2DGT'!M$77+'VA 2DGT'!M$83+'VA 2DGT'!M$89+'VA 2DGT'!M$95+'VA 2DGT'!M$173+'VA 2DGT'!M$179</f>
        <v>1710.0090540199999</v>
      </c>
      <c r="M56" s="210">
        <f>'VA 2DGT'!N$47+'VA 2DGT'!N$53+'VA 2DGT'!N$59+'VA 2DGT'!N$65+'VA 2DGT'!N$71+'VA 2DGT'!N$77+'VA 2DGT'!N$83+'VA 2DGT'!N$89+'VA 2DGT'!N$95+'VA 2DGT'!N$173+'VA 2DGT'!N$179</f>
        <v>1837.9650229000001</v>
      </c>
      <c r="N56" s="210">
        <f>'VA 2DGT'!O$47+'VA 2DGT'!O$53+'VA 2DGT'!O$59+'VA 2DGT'!O$65+'VA 2DGT'!O$71+'VA 2DGT'!O$77+'VA 2DGT'!O$83+'VA 2DGT'!O$89+'VA 2DGT'!O$95+'VA 2DGT'!O$173+'VA 2DGT'!O$179</f>
        <v>1931.2046172300004</v>
      </c>
      <c r="O56" s="210">
        <f>'VA 2DGT'!P$47+'VA 2DGT'!P$53+'VA 2DGT'!P$59+'VA 2DGT'!P$65+'VA 2DGT'!P$71+'VA 2DGT'!P$77+'VA 2DGT'!P$83+'VA 2DGT'!P$89+'VA 2DGT'!P$95+'VA 2DGT'!P$173+'VA 2DGT'!P$179</f>
        <v>1828.1461959000001</v>
      </c>
      <c r="P56" s="210">
        <f>'VA 2DGT'!Q$47+'VA 2DGT'!Q$53+'VA 2DGT'!Q$59+'VA 2DGT'!Q$65+'VA 2DGT'!Q$71+'VA 2DGT'!Q$77+'VA 2DGT'!Q$83+'VA 2DGT'!Q$89+'VA 2DGT'!Q$95+'VA 2DGT'!Q$173+'VA 2DGT'!Q$179</f>
        <v>2117.4921788000001</v>
      </c>
      <c r="Q56" s="210">
        <f>'VA 2DGT'!R$47+'VA 2DGT'!R$53+'VA 2DGT'!R$59+'VA 2DGT'!R$65+'VA 2DGT'!R$71+'VA 2DGT'!R$77+'VA 2DGT'!R$83+'VA 2DGT'!R$89+'VA 2DGT'!R$95+'VA 2DGT'!R$173+'VA 2DGT'!R$179</f>
        <v>2317.3096513</v>
      </c>
      <c r="AG56" s="63">
        <f>100</f>
        <v>100</v>
      </c>
      <c r="AH56" s="63">
        <f t="shared" si="62"/>
        <v>91.316100821929382</v>
      </c>
      <c r="AI56" s="63">
        <f t="shared" si="62"/>
        <v>94.040975484034462</v>
      </c>
      <c r="AJ56" s="63">
        <f t="shared" si="62"/>
        <v>101.42760601452947</v>
      </c>
      <c r="AK56" s="63">
        <f t="shared" si="62"/>
        <v>103.95337050177393</v>
      </c>
      <c r="AL56" s="63">
        <f t="shared" si="62"/>
        <v>111.37244819226223</v>
      </c>
      <c r="AM56" s="63">
        <f t="shared" si="62"/>
        <v>118.32235174860617</v>
      </c>
      <c r="AN56" s="63">
        <f t="shared" si="62"/>
        <v>126.87785191332995</v>
      </c>
      <c r="AO56" s="63">
        <f t="shared" si="62"/>
        <v>137.94226293039361</v>
      </c>
      <c r="AP56" s="63">
        <f t="shared" si="62"/>
        <v>144.45084085318467</v>
      </c>
      <c r="AQ56" s="63">
        <f t="shared" si="62"/>
        <v>155.25975865010983</v>
      </c>
      <c r="AR56" s="63">
        <f t="shared" si="62"/>
        <v>163.13605484287891</v>
      </c>
      <c r="AS56" s="63">
        <f t="shared" si="62"/>
        <v>154.43032572225039</v>
      </c>
      <c r="AT56" s="63">
        <f t="shared" si="62"/>
        <v>178.87245977361042</v>
      </c>
      <c r="AU56" s="63">
        <f t="shared" si="62"/>
        <v>195.75178672917724</v>
      </c>
    </row>
    <row r="57" spans="1:70" ht="10.8" thickBot="1" x14ac:dyDescent="0.25">
      <c r="B57" s="211" t="s">
        <v>130</v>
      </c>
      <c r="C57" s="212">
        <f>SUM(C53:C56)</f>
        <v>2477.0116974000002</v>
      </c>
      <c r="D57" s="213">
        <f t="shared" ref="D57:K57" si="63">SUM(D53:D56)</f>
        <v>2164.6460227299999</v>
      </c>
      <c r="E57" s="213">
        <f t="shared" si="63"/>
        <v>2159.9468747800001</v>
      </c>
      <c r="F57" s="213">
        <f t="shared" si="63"/>
        <v>2293.8455422999996</v>
      </c>
      <c r="G57" s="213">
        <f t="shared" si="63"/>
        <v>2469.5734432999998</v>
      </c>
      <c r="H57" s="213">
        <f t="shared" si="63"/>
        <v>2622.3270417000003</v>
      </c>
      <c r="I57" s="213">
        <f t="shared" si="63"/>
        <v>2857.2283356899998</v>
      </c>
      <c r="J57" s="213">
        <f t="shared" si="63"/>
        <v>3267.6697233499999</v>
      </c>
      <c r="K57" s="213">
        <f t="shared" si="63"/>
        <v>3635.8564325699999</v>
      </c>
      <c r="L57" s="214">
        <f>SUM(L53:L56)</f>
        <v>3781.8661150200001</v>
      </c>
      <c r="M57" s="214">
        <f t="shared" ref="M57:N57" si="64">SUM(M53:M56)</f>
        <v>3946.9650278500003</v>
      </c>
      <c r="N57" s="214">
        <f t="shared" si="64"/>
        <v>4139.1713153300007</v>
      </c>
      <c r="O57" s="214">
        <f t="shared" ref="O57:P57" si="65">SUM(O53:O56)</f>
        <v>3860.8396044299998</v>
      </c>
      <c r="P57" s="214">
        <f t="shared" si="65"/>
        <v>4465.8421388500001</v>
      </c>
      <c r="Q57" s="214">
        <f t="shared" ref="Q57" si="66">SUM(Q53:Q56)</f>
        <v>4887.6226047800001</v>
      </c>
      <c r="AG57" s="63">
        <f>100</f>
        <v>100</v>
      </c>
      <c r="AH57" s="63">
        <f t="shared" si="62"/>
        <v>87.389414632241127</v>
      </c>
      <c r="AI57" s="63">
        <f t="shared" si="62"/>
        <v>87.199704266523739</v>
      </c>
      <c r="AJ57" s="63">
        <f t="shared" si="62"/>
        <v>92.605357685946274</v>
      </c>
      <c r="AK57" s="63">
        <f t="shared" si="62"/>
        <v>99.699708559801806</v>
      </c>
      <c r="AL57" s="63">
        <f t="shared" si="62"/>
        <v>105.86655866229985</v>
      </c>
      <c r="AM57" s="63">
        <f t="shared" si="62"/>
        <v>115.34981198066583</v>
      </c>
      <c r="AN57" s="63">
        <f t="shared" si="62"/>
        <v>131.91983416065074</v>
      </c>
      <c r="AO57" s="63">
        <f t="shared" si="62"/>
        <v>146.78398315140714</v>
      </c>
      <c r="AP57" s="63">
        <f t="shared" si="62"/>
        <v>152.67857309635005</v>
      </c>
      <c r="AQ57" s="63">
        <f t="shared" si="62"/>
        <v>159.34381868252535</v>
      </c>
      <c r="AR57" s="63">
        <f t="shared" si="62"/>
        <v>167.10342222746419</v>
      </c>
      <c r="AS57" s="63">
        <f t="shared" si="62"/>
        <v>155.86682971592492</v>
      </c>
      <c r="AT57" s="63">
        <f t="shared" si="62"/>
        <v>180.29152399795203</v>
      </c>
      <c r="AU57" s="63">
        <f t="shared" si="62"/>
        <v>197.31931867379964</v>
      </c>
    </row>
    <row r="58" spans="1:70" s="61" customFormat="1" ht="10.8"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0.8"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1603.4388071799999</v>
      </c>
      <c r="D60" s="223">
        <f t="shared" ref="D60:K60" si="67">SUM(D61:D63)</f>
        <v>1603.0074376</v>
      </c>
      <c r="E60" s="223">
        <f t="shared" si="67"/>
        <v>1568.5985469499999</v>
      </c>
      <c r="F60" s="223">
        <f t="shared" si="67"/>
        <v>1661.5861341600003</v>
      </c>
      <c r="G60" s="223">
        <f t="shared" si="67"/>
        <v>1776.4708494000001</v>
      </c>
      <c r="H60" s="223">
        <f t="shared" si="67"/>
        <v>1930.5079564300001</v>
      </c>
      <c r="I60" s="223">
        <f t="shared" si="67"/>
        <v>2190.1674632999998</v>
      </c>
      <c r="J60" s="223">
        <f t="shared" si="67"/>
        <v>2535.6355020000001</v>
      </c>
      <c r="K60" s="223">
        <f t="shared" si="67"/>
        <v>2723.6955117999996</v>
      </c>
      <c r="L60" s="224">
        <f>SUM(L61:L63)</f>
        <v>3100.0078113</v>
      </c>
      <c r="M60" s="224">
        <f t="shared" ref="M60:N60" si="68">SUM(M61:M63)</f>
        <v>3472.9863479000001</v>
      </c>
      <c r="N60" s="224">
        <f t="shared" si="68"/>
        <v>4215.4983138999996</v>
      </c>
      <c r="O60" s="224">
        <f t="shared" ref="O60:P60" si="69">SUM(O61:O63)</f>
        <v>4407.4296579499996</v>
      </c>
      <c r="P60" s="224">
        <f t="shared" si="69"/>
        <v>4830.9566442900004</v>
      </c>
      <c r="Q60" s="224">
        <f t="shared" ref="Q60" si="70">SUM(Q61:Q63)</f>
        <v>5553.7961044900012</v>
      </c>
      <c r="AG60" s="63">
        <f>100</f>
        <v>100</v>
      </c>
      <c r="AH60" s="63">
        <f t="shared" ref="AH60:AU67" si="71">D60*100/$C60</f>
        <v>99.973097222166004</v>
      </c>
      <c r="AI60" s="63">
        <f t="shared" si="71"/>
        <v>97.827153735210246</v>
      </c>
      <c r="AJ60" s="63">
        <f t="shared" si="71"/>
        <v>103.62641385000937</v>
      </c>
      <c r="AK60" s="63">
        <f t="shared" si="71"/>
        <v>110.79130936866341</v>
      </c>
      <c r="AL60" s="63">
        <f t="shared" si="71"/>
        <v>120.3979813751186</v>
      </c>
      <c r="AM60" s="63">
        <f t="shared" si="71"/>
        <v>136.59189571143605</v>
      </c>
      <c r="AN60" s="63">
        <f t="shared" si="71"/>
        <v>158.13734148417382</v>
      </c>
      <c r="AO60" s="63">
        <f t="shared" si="71"/>
        <v>169.86588447302319</v>
      </c>
      <c r="AP60" s="63">
        <f t="shared" si="71"/>
        <v>193.33496217121291</v>
      </c>
      <c r="AQ60" s="63">
        <f t="shared" si="71"/>
        <v>216.59612654679418</v>
      </c>
      <c r="AR60" s="63">
        <f t="shared" si="71"/>
        <v>262.90359788122385</v>
      </c>
      <c r="AS60" s="63">
        <f t="shared" si="71"/>
        <v>274.87358034582155</v>
      </c>
      <c r="AT60" s="63">
        <f t="shared" si="71"/>
        <v>301.28724729983935</v>
      </c>
      <c r="AU60" s="63">
        <f t="shared" si="71"/>
        <v>346.36782393071638</v>
      </c>
    </row>
    <row r="61" spans="1:70" x14ac:dyDescent="0.2">
      <c r="B61" s="207" t="s">
        <v>133</v>
      </c>
      <c r="C61" s="208">
        <f>'VA 2DGT'!D$263+'VA 2DGT'!D$269+'VA 2DGT'!D$341+'VA 2DGT'!D$347+'VA 2DGT'!D$353+'VA 2DGT'!D$365+'VA 2DGT'!D$371+'VA 2DGT'!D$389+'VA 2DGT'!D$401</f>
        <v>1096.11220518</v>
      </c>
      <c r="D61" s="209">
        <f>'VA 2DGT'!E$263+'VA 2DGT'!E$269+'VA 2DGT'!E$341+'VA 2DGT'!E$347+'VA 2DGT'!E$353+'VA 2DGT'!E$365+'VA 2DGT'!E$371+'VA 2DGT'!E$389+'VA 2DGT'!E$401</f>
        <v>1021.5737193</v>
      </c>
      <c r="E61" s="209">
        <f>'VA 2DGT'!F$263+'VA 2DGT'!F$269+'VA 2DGT'!F$341+'VA 2DGT'!F$347+'VA 2DGT'!F$353+'VA 2DGT'!F$365+'VA 2DGT'!F$371+'VA 2DGT'!F$389+'VA 2DGT'!F$401</f>
        <v>983.65470999999991</v>
      </c>
      <c r="F61" s="209">
        <f>'VA 2DGT'!G$263+'VA 2DGT'!G$269+'VA 2DGT'!G$341+'VA 2DGT'!G$347+'VA 2DGT'!G$353+'VA 2DGT'!G$365+'VA 2DGT'!G$371+'VA 2DGT'!G$389+'VA 2DGT'!G$401</f>
        <v>988.60149961000013</v>
      </c>
      <c r="G61" s="209">
        <f>'VA 2DGT'!H$263+'VA 2DGT'!H$269+'VA 2DGT'!H$341+'VA 2DGT'!H$347+'VA 2DGT'!H$353+'VA 2DGT'!H$365+'VA 2DGT'!H$371+'VA 2DGT'!H$389+'VA 2DGT'!H$401</f>
        <v>1070.0328464000002</v>
      </c>
      <c r="H61" s="209">
        <f>'VA 2DGT'!I$263+'VA 2DGT'!I$269+'VA 2DGT'!I$341+'VA 2DGT'!I$347+'VA 2DGT'!I$353+'VA 2DGT'!I$365+'VA 2DGT'!I$371+'VA 2DGT'!I$389+'VA 2DGT'!I$401</f>
        <v>1100.0910254299999</v>
      </c>
      <c r="I61" s="209">
        <f>'VA 2DGT'!J$263+'VA 2DGT'!J$269+'VA 2DGT'!J$341+'VA 2DGT'!J$347+'VA 2DGT'!J$353+'VA 2DGT'!J$365+'VA 2DGT'!J$371+'VA 2DGT'!J$389+'VA 2DGT'!J$401</f>
        <v>1210.5784223000001</v>
      </c>
      <c r="J61" s="209">
        <f>'VA 2DGT'!K$263+'VA 2DGT'!K$269+'VA 2DGT'!K$341+'VA 2DGT'!K$347+'VA 2DGT'!K$353+'VA 2DGT'!K$365+'VA 2DGT'!K$371+'VA 2DGT'!K$389+'VA 2DGT'!K$401</f>
        <v>1348.0513799999999</v>
      </c>
      <c r="K61" s="209">
        <f>'VA 2DGT'!L$263+'VA 2DGT'!L$269+'VA 2DGT'!L$341+'VA 2DGT'!L$347+'VA 2DGT'!L$353+'VA 2DGT'!L$365+'VA 2DGT'!L$371+'VA 2DGT'!L$389+'VA 2DGT'!L$401</f>
        <v>1420.3508307999998</v>
      </c>
      <c r="L61" s="210">
        <f>'VA 2DGT'!M$263+'VA 2DGT'!M$269+'VA 2DGT'!M$341+'VA 2DGT'!M$347+'VA 2DGT'!M$353+'VA 2DGT'!M$365+'VA 2DGT'!M$371+'VA 2DGT'!M$389+'VA 2DGT'!M$401</f>
        <v>1566.7521158999998</v>
      </c>
      <c r="M61" s="210">
        <f>'VA 2DGT'!N$263+'VA 2DGT'!N$269+'VA 2DGT'!N$341+'VA 2DGT'!N$347+'VA 2DGT'!N$353+'VA 2DGT'!N$365+'VA 2DGT'!N$371+'VA 2DGT'!N$389+'VA 2DGT'!N$401</f>
        <v>1691.5184611</v>
      </c>
      <c r="N61" s="210">
        <f>'VA 2DGT'!O$263+'VA 2DGT'!O$269+'VA 2DGT'!O$341+'VA 2DGT'!O$347+'VA 2DGT'!O$353+'VA 2DGT'!O$365+'VA 2DGT'!O$371+'VA 2DGT'!O$389+'VA 2DGT'!O$401</f>
        <v>2063.8611888999999</v>
      </c>
      <c r="O61" s="210">
        <f>'VA 2DGT'!P$263+'VA 2DGT'!P$269+'VA 2DGT'!P$341+'VA 2DGT'!P$347+'VA 2DGT'!P$353+'VA 2DGT'!P$365+'VA 2DGT'!P$371+'VA 2DGT'!P$389+'VA 2DGT'!P$401</f>
        <v>2024.4194447499997</v>
      </c>
      <c r="P61" s="210">
        <f>'VA 2DGT'!Q$263+'VA 2DGT'!Q$269+'VA 2DGT'!Q$341+'VA 2DGT'!Q$347+'VA 2DGT'!Q$353+'VA 2DGT'!Q$365+'VA 2DGT'!Q$371+'VA 2DGT'!Q$389+'VA 2DGT'!Q$401</f>
        <v>2243.2991450899999</v>
      </c>
      <c r="Q61" s="210">
        <f>'VA 2DGT'!R$263+'VA 2DGT'!R$269+'VA 2DGT'!R$341+'VA 2DGT'!R$347+'VA 2DGT'!R$353+'VA 2DGT'!R$365+'VA 2DGT'!R$371+'VA 2DGT'!R$389+'VA 2DGT'!R$401</f>
        <v>2530.6721436900002</v>
      </c>
      <c r="AG61" s="63">
        <f>100</f>
        <v>100</v>
      </c>
      <c r="AH61" s="63">
        <f t="shared" si="71"/>
        <v>93.199739449324014</v>
      </c>
      <c r="AI61" s="63">
        <f t="shared" si="71"/>
        <v>89.740329990985487</v>
      </c>
      <c r="AJ61" s="63">
        <f t="shared" si="71"/>
        <v>90.191633204892128</v>
      </c>
      <c r="AK61" s="63">
        <f t="shared" si="71"/>
        <v>97.620740043149397</v>
      </c>
      <c r="AL61" s="63">
        <f t="shared" si="71"/>
        <v>100.36299388248729</v>
      </c>
      <c r="AM61" s="63">
        <f t="shared" si="71"/>
        <v>110.44292879680167</v>
      </c>
      <c r="AN61" s="63">
        <f t="shared" si="71"/>
        <v>122.98479787282608</v>
      </c>
      <c r="AO61" s="63">
        <f t="shared" si="71"/>
        <v>129.58078781421418</v>
      </c>
      <c r="AP61" s="63">
        <f t="shared" si="71"/>
        <v>142.93720191198062</v>
      </c>
      <c r="AQ61" s="63">
        <f t="shared" si="71"/>
        <v>154.3198272135127</v>
      </c>
      <c r="AR61" s="63">
        <f t="shared" si="71"/>
        <v>188.28922615281701</v>
      </c>
      <c r="AS61" s="63">
        <f t="shared" si="71"/>
        <v>184.69089525534076</v>
      </c>
      <c r="AT61" s="63">
        <f t="shared" si="71"/>
        <v>204.65962649522842</v>
      </c>
      <c r="AU61" s="63">
        <f t="shared" si="71"/>
        <v>230.87710653440095</v>
      </c>
    </row>
    <row r="62" spans="1:70" x14ac:dyDescent="0.2">
      <c r="B62" s="207" t="s">
        <v>134</v>
      </c>
      <c r="C62" s="208">
        <f>'VA 2DGT'!D$305+'VA 2DGT'!D$311+'VA 2DGT'!D$317+'VA 2DGT'!D$323+'VA 2DGT'!D$329+'VA 2DGT'!D$359</f>
        <v>443.50061499999998</v>
      </c>
      <c r="D62" s="209">
        <f>'VA 2DGT'!E$305+'VA 2DGT'!E$311+'VA 2DGT'!E$317+'VA 2DGT'!E$323+'VA 2DGT'!E$329+'VA 2DGT'!E$359</f>
        <v>518.87633829999993</v>
      </c>
      <c r="E62" s="209">
        <f>'VA 2DGT'!F$305+'VA 2DGT'!F$311+'VA 2DGT'!F$317+'VA 2DGT'!F$323+'VA 2DGT'!F$329+'VA 2DGT'!F$359</f>
        <v>538.4</v>
      </c>
      <c r="F62" s="209">
        <f>'VA 2DGT'!G$305+'VA 2DGT'!G$311+'VA 2DGT'!G$317+'VA 2DGT'!G$323+'VA 2DGT'!G$329+'VA 2DGT'!G$359</f>
        <v>619.80363655000008</v>
      </c>
      <c r="G62" s="209">
        <f>'VA 2DGT'!H$305+'VA 2DGT'!H$311+'VA 2DGT'!H$317+'VA 2DGT'!H$323+'VA 2DGT'!H$329+'VA 2DGT'!H$359</f>
        <v>652.29999900000007</v>
      </c>
      <c r="H62" s="209">
        <f>'VA 2DGT'!I$305+'VA 2DGT'!I$311+'VA 2DGT'!I$317+'VA 2DGT'!I$323+'VA 2DGT'!I$329+'VA 2DGT'!I$359</f>
        <v>784.30000200000006</v>
      </c>
      <c r="I62" s="209">
        <f>'VA 2DGT'!J$305+'VA 2DGT'!J$311+'VA 2DGT'!J$317+'VA 2DGT'!J$323+'VA 2DGT'!J$329+'VA 2DGT'!J$359</f>
        <v>925.69999999999993</v>
      </c>
      <c r="J62" s="209">
        <f>'VA 2DGT'!K$305+'VA 2DGT'!K$311+'VA 2DGT'!K$317+'VA 2DGT'!K$323+'VA 2DGT'!K$329+'VA 2DGT'!K$359</f>
        <v>1127.162626</v>
      </c>
      <c r="K62" s="209">
        <f>'VA 2DGT'!L$305+'VA 2DGT'!L$311+'VA 2DGT'!L$317+'VA 2DGT'!L$323+'VA 2DGT'!L$329+'VA 2DGT'!L$359</f>
        <v>1243.922916</v>
      </c>
      <c r="L62" s="210">
        <f>'VA 2DGT'!M$305+'VA 2DGT'!M$311+'VA 2DGT'!M$317+'VA 2DGT'!M$323+'VA 2DGT'!M$329+'VA 2DGT'!M$359</f>
        <v>1468.6556950000002</v>
      </c>
      <c r="M62" s="210">
        <f>'VA 2DGT'!N$305+'VA 2DGT'!N$311+'VA 2DGT'!N$317+'VA 2DGT'!N$323+'VA 2DGT'!N$329+'VA 2DGT'!N$359</f>
        <v>1710.6678870000001</v>
      </c>
      <c r="N62" s="210">
        <f>'VA 2DGT'!O$305+'VA 2DGT'!O$311+'VA 2DGT'!O$317+'VA 2DGT'!O$323+'VA 2DGT'!O$329+'VA 2DGT'!O$359</f>
        <v>2066.7371250000001</v>
      </c>
      <c r="O62" s="210">
        <f>'VA 2DGT'!P$305+'VA 2DGT'!P$311+'VA 2DGT'!P$317+'VA 2DGT'!P$323+'VA 2DGT'!P$329+'VA 2DGT'!P$359</f>
        <v>2292.4741524000001</v>
      </c>
      <c r="P62" s="210">
        <f>'VA 2DGT'!Q$305+'VA 2DGT'!Q$311+'VA 2DGT'!Q$317+'VA 2DGT'!Q$323+'VA 2DGT'!Q$329+'VA 2DGT'!Q$359</f>
        <v>2488.6444785999997</v>
      </c>
      <c r="Q62" s="210">
        <f>'VA 2DGT'!R$305+'VA 2DGT'!R$311+'VA 2DGT'!R$317+'VA 2DGT'!R$323+'VA 2DGT'!R$329+'VA 2DGT'!R$359</f>
        <v>2907.7406042000002</v>
      </c>
      <c r="AG62" s="63">
        <f>100</f>
        <v>100</v>
      </c>
      <c r="AH62" s="63">
        <f t="shared" si="71"/>
        <v>116.99562993841619</v>
      </c>
      <c r="AI62" s="63">
        <f t="shared" si="71"/>
        <v>121.39780234577579</v>
      </c>
      <c r="AJ62" s="63">
        <f t="shared" si="71"/>
        <v>139.75259911420869</v>
      </c>
      <c r="AK62" s="63">
        <f t="shared" si="71"/>
        <v>147.07984091521499</v>
      </c>
      <c r="AL62" s="63">
        <f t="shared" si="71"/>
        <v>176.84304721877334</v>
      </c>
      <c r="AM62" s="63">
        <f t="shared" si="71"/>
        <v>208.72575340171738</v>
      </c>
      <c r="AN62" s="63">
        <f t="shared" si="71"/>
        <v>254.15131070336849</v>
      </c>
      <c r="AO62" s="63">
        <f t="shared" si="71"/>
        <v>280.47828434240165</v>
      </c>
      <c r="AP62" s="63">
        <f t="shared" si="71"/>
        <v>331.1507685282466</v>
      </c>
      <c r="AQ62" s="63">
        <f t="shared" si="71"/>
        <v>385.71939454920488</v>
      </c>
      <c r="AR62" s="63">
        <f t="shared" si="71"/>
        <v>466.00546991349728</v>
      </c>
      <c r="AS62" s="63">
        <f t="shared" si="71"/>
        <v>516.90439085411413</v>
      </c>
      <c r="AT62" s="63">
        <f t="shared" si="71"/>
        <v>561.13664658616085</v>
      </c>
      <c r="AU62" s="63">
        <f t="shared" si="71"/>
        <v>655.6339508570918</v>
      </c>
    </row>
    <row r="63" spans="1:70" x14ac:dyDescent="0.2">
      <c r="B63" s="207" t="s">
        <v>135</v>
      </c>
      <c r="C63" s="208">
        <f>'VA 2DGT'!D$299+'VA 2DGT'!D$377</f>
        <v>63.825986999999998</v>
      </c>
      <c r="D63" s="209">
        <f>'VA 2DGT'!E$299+'VA 2DGT'!E$377</f>
        <v>62.557380000000002</v>
      </c>
      <c r="E63" s="209">
        <f>'VA 2DGT'!F$299+'VA 2DGT'!F$377</f>
        <v>46.543836949999999</v>
      </c>
      <c r="F63" s="209">
        <f>'VA 2DGT'!G$299+'VA 2DGT'!G$377</f>
        <v>53.180998000000002</v>
      </c>
      <c r="G63" s="209">
        <f>'VA 2DGT'!H$299+'VA 2DGT'!H$377</f>
        <v>54.138004000000002</v>
      </c>
      <c r="H63" s="209">
        <f>'VA 2DGT'!I$299+'VA 2DGT'!I$377</f>
        <v>46.116928999999999</v>
      </c>
      <c r="I63" s="209">
        <f>'VA 2DGT'!J$299+'VA 2DGT'!J$377</f>
        <v>53.889040999999999</v>
      </c>
      <c r="J63" s="209">
        <f>'VA 2DGT'!K$299+'VA 2DGT'!K$377</f>
        <v>60.421496000000005</v>
      </c>
      <c r="K63" s="209">
        <f>'VA 2DGT'!L$299+'VA 2DGT'!L$377</f>
        <v>59.421765000000001</v>
      </c>
      <c r="L63" s="210">
        <f>'VA 2DGT'!M$299+'VA 2DGT'!M$377</f>
        <v>64.600000399999999</v>
      </c>
      <c r="M63" s="210">
        <f>'VA 2DGT'!N$299+'VA 2DGT'!N$377</f>
        <v>70.799999799999995</v>
      </c>
      <c r="N63" s="210">
        <f>'VA 2DGT'!O$299+'VA 2DGT'!O$377</f>
        <v>84.899999999999991</v>
      </c>
      <c r="O63" s="210">
        <f>'VA 2DGT'!P$299+'VA 2DGT'!P$377</f>
        <v>90.536060800000001</v>
      </c>
      <c r="P63" s="210">
        <f>'VA 2DGT'!Q$299+'VA 2DGT'!Q$377</f>
        <v>99.013020600000004</v>
      </c>
      <c r="Q63" s="210">
        <f>'VA 2DGT'!R$299+'VA 2DGT'!R$377</f>
        <v>115.38335660000001</v>
      </c>
      <c r="AG63" s="63">
        <f>100</f>
        <v>100</v>
      </c>
      <c r="AH63" s="63">
        <f t="shared" si="71"/>
        <v>98.012397364101872</v>
      </c>
      <c r="AI63" s="63">
        <f t="shared" si="71"/>
        <v>72.923019506145664</v>
      </c>
      <c r="AJ63" s="63">
        <f t="shared" si="71"/>
        <v>83.321857600102604</v>
      </c>
      <c r="AK63" s="63">
        <f t="shared" si="71"/>
        <v>84.821256269801211</v>
      </c>
      <c r="AL63" s="63">
        <f t="shared" si="71"/>
        <v>72.254157229092286</v>
      </c>
      <c r="AM63" s="63">
        <f t="shared" si="71"/>
        <v>84.431191013152684</v>
      </c>
      <c r="AN63" s="63">
        <f t="shared" si="71"/>
        <v>94.665979861776378</v>
      </c>
      <c r="AO63" s="63">
        <f t="shared" si="71"/>
        <v>93.099641373348462</v>
      </c>
      <c r="AP63" s="63">
        <f t="shared" si="71"/>
        <v>101.21269319344799</v>
      </c>
      <c r="AQ63" s="63">
        <f t="shared" si="71"/>
        <v>110.92660392388449</v>
      </c>
      <c r="AR63" s="63">
        <f t="shared" si="71"/>
        <v>133.01791948787255</v>
      </c>
      <c r="AS63" s="63">
        <f t="shared" si="71"/>
        <v>141.84827380734433</v>
      </c>
      <c r="AT63" s="63">
        <f t="shared" si="71"/>
        <v>155.12963489307265</v>
      </c>
      <c r="AU63" s="63">
        <f t="shared" si="71"/>
        <v>180.77802165440858</v>
      </c>
    </row>
    <row r="64" spans="1:70" x14ac:dyDescent="0.2">
      <c r="B64" s="207" t="s">
        <v>136</v>
      </c>
      <c r="C64" s="225">
        <f>SUM(C65:C66)</f>
        <v>5171.0999780000002</v>
      </c>
      <c r="D64" s="226">
        <f t="shared" ref="D64:K64" si="72">SUM(D65:D66)</f>
        <v>4487.3999609999992</v>
      </c>
      <c r="E64" s="226">
        <f t="shared" si="72"/>
        <v>4648.4000139999989</v>
      </c>
      <c r="F64" s="226">
        <f t="shared" si="72"/>
        <v>4774.6000240000012</v>
      </c>
      <c r="G64" s="226">
        <f t="shared" si="72"/>
        <v>5202</v>
      </c>
      <c r="H64" s="226">
        <f t="shared" si="72"/>
        <v>5534.8000060000004</v>
      </c>
      <c r="I64" s="226">
        <f t="shared" si="72"/>
        <v>5906.7999880000007</v>
      </c>
      <c r="J64" s="226">
        <f t="shared" si="72"/>
        <v>6850.9999879999996</v>
      </c>
      <c r="K64" s="226">
        <f t="shared" si="72"/>
        <v>7319.0141090000006</v>
      </c>
      <c r="L64" s="227">
        <f>SUM(L65:L66)</f>
        <v>8184.2389189999985</v>
      </c>
      <c r="M64" s="227">
        <f t="shared" ref="M64:N64" si="73">SUM(M65:M66)</f>
        <v>8697.7476799999968</v>
      </c>
      <c r="N64" s="227">
        <f t="shared" si="73"/>
        <v>9335.4000079999969</v>
      </c>
      <c r="O64" s="227">
        <f t="shared" ref="O64:P64" si="74">SUM(O65:O66)</f>
        <v>8448.9055411000008</v>
      </c>
      <c r="P64" s="227">
        <f t="shared" si="74"/>
        <v>8743.4349809000014</v>
      </c>
      <c r="Q64" s="227">
        <f t="shared" ref="Q64" si="75">SUM(Q65:Q66)</f>
        <v>9619.7590690999987</v>
      </c>
      <c r="AG64" s="63">
        <f>100</f>
        <v>100</v>
      </c>
      <c r="AH64" s="63">
        <f t="shared" si="71"/>
        <v>86.778441339197784</v>
      </c>
      <c r="AI64" s="63">
        <f t="shared" si="71"/>
        <v>89.891899862238532</v>
      </c>
      <c r="AJ64" s="63">
        <f t="shared" si="71"/>
        <v>92.332386616254297</v>
      </c>
      <c r="AK64" s="63">
        <f t="shared" si="71"/>
        <v>100.59755220613528</v>
      </c>
      <c r="AL64" s="63">
        <f t="shared" si="71"/>
        <v>107.03332036795518</v>
      </c>
      <c r="AM64" s="63">
        <f t="shared" si="71"/>
        <v>114.22714728258926</v>
      </c>
      <c r="AN64" s="63">
        <f t="shared" si="71"/>
        <v>132.48631852308</v>
      </c>
      <c r="AO64" s="63">
        <f t="shared" si="71"/>
        <v>141.53689041283511</v>
      </c>
      <c r="AP64" s="63">
        <f t="shared" si="71"/>
        <v>158.26882005413043</v>
      </c>
      <c r="AQ64" s="63">
        <f t="shared" si="71"/>
        <v>168.19917845340095</v>
      </c>
      <c r="AR64" s="63">
        <f t="shared" si="71"/>
        <v>180.53025560744624</v>
      </c>
      <c r="AS64" s="63">
        <f t="shared" si="71"/>
        <v>163.38700812293598</v>
      </c>
      <c r="AT64" s="63">
        <f t="shared" si="71"/>
        <v>169.08269068666615</v>
      </c>
      <c r="AU64" s="63">
        <f t="shared" si="71"/>
        <v>186.02926089277787</v>
      </c>
    </row>
    <row r="65" spans="1:70" x14ac:dyDescent="0.2">
      <c r="B65" s="207" t="s">
        <v>133</v>
      </c>
      <c r="C65" s="208">
        <f>'VA 2DGT'!D$239+'VA 2DGT'!D$245+'VA 2DGT'!D$251+'VA 2DGT'!D$257+'VA 2DGT'!D$275+'VA 2DGT'!D$287+'VA 2DGT'!D$293+'VA 2DGT'!D$335+'VA 2DGT'!D$383+'VA 2DGT'!D$395+'VA 2DGT'!D$407+'VA 2DGT'!D$413</f>
        <v>5149.9999779999998</v>
      </c>
      <c r="D65" s="209">
        <f>'VA 2DGT'!E$239+'VA 2DGT'!E$245+'VA 2DGT'!E$251+'VA 2DGT'!E$257+'VA 2DGT'!E$275+'VA 2DGT'!E$287+'VA 2DGT'!E$293+'VA 2DGT'!E$335+'VA 2DGT'!E$383+'VA 2DGT'!E$395+'VA 2DGT'!E$407+'VA 2DGT'!E$413</f>
        <v>4465.099960999999</v>
      </c>
      <c r="E65" s="209">
        <f>'VA 2DGT'!F$239+'VA 2DGT'!F$245+'VA 2DGT'!F$251+'VA 2DGT'!F$257+'VA 2DGT'!F$275+'VA 2DGT'!F$287+'VA 2DGT'!F$293+'VA 2DGT'!F$335+'VA 2DGT'!F$383+'VA 2DGT'!F$395+'VA 2DGT'!F$407+'VA 2DGT'!F$413</f>
        <v>4625.8000139999986</v>
      </c>
      <c r="F65" s="209">
        <f>'VA 2DGT'!G$239+'VA 2DGT'!G$245+'VA 2DGT'!G$251+'VA 2DGT'!G$257+'VA 2DGT'!G$275+'VA 2DGT'!G$287+'VA 2DGT'!G$293+'VA 2DGT'!G$335+'VA 2DGT'!G$383+'VA 2DGT'!G$395+'VA 2DGT'!G$407+'VA 2DGT'!G$413</f>
        <v>4744.5000240000008</v>
      </c>
      <c r="G65" s="209">
        <f>'VA 2DGT'!H$239+'VA 2DGT'!H$245+'VA 2DGT'!H$251+'VA 2DGT'!H$257+'VA 2DGT'!H$275+'VA 2DGT'!H$287+'VA 2DGT'!H$293+'VA 2DGT'!H$335+'VA 2DGT'!H$383+'VA 2DGT'!H$395+'VA 2DGT'!H$407+'VA 2DGT'!H$413</f>
        <v>5168</v>
      </c>
      <c r="H65" s="209">
        <f>'VA 2DGT'!I$239+'VA 2DGT'!I$245+'VA 2DGT'!I$251+'VA 2DGT'!I$257+'VA 2DGT'!I$275+'VA 2DGT'!I$287+'VA 2DGT'!I$293+'VA 2DGT'!I$335+'VA 2DGT'!I$383+'VA 2DGT'!I$395+'VA 2DGT'!I$407+'VA 2DGT'!I$413</f>
        <v>5507.6000060000006</v>
      </c>
      <c r="I65" s="209">
        <f>'VA 2DGT'!J$239+'VA 2DGT'!J$245+'VA 2DGT'!J$251+'VA 2DGT'!J$257+'VA 2DGT'!J$275+'VA 2DGT'!J$287+'VA 2DGT'!J$293+'VA 2DGT'!J$335+'VA 2DGT'!J$383+'VA 2DGT'!J$395+'VA 2DGT'!J$407+'VA 2DGT'!J$413</f>
        <v>5872.2999880000007</v>
      </c>
      <c r="J65" s="209">
        <f>'VA 2DGT'!K$239+'VA 2DGT'!K$245+'VA 2DGT'!K$251+'VA 2DGT'!K$257+'VA 2DGT'!K$275+'VA 2DGT'!K$287+'VA 2DGT'!K$293+'VA 2DGT'!K$335+'VA 2DGT'!K$383+'VA 2DGT'!K$395+'VA 2DGT'!K$407+'VA 2DGT'!K$413</f>
        <v>6811.6999879999994</v>
      </c>
      <c r="K65" s="209">
        <f>'VA 2DGT'!L$239+'VA 2DGT'!L$245+'VA 2DGT'!L$251+'VA 2DGT'!L$257+'VA 2DGT'!L$275+'VA 2DGT'!L$287+'VA 2DGT'!L$293+'VA 2DGT'!L$335+'VA 2DGT'!L$383+'VA 2DGT'!L$395+'VA 2DGT'!L$407+'VA 2DGT'!L$413</f>
        <v>7277.5000000000009</v>
      </c>
      <c r="L65" s="210">
        <f>'VA 2DGT'!M$239+'VA 2DGT'!M$245+'VA 2DGT'!M$251+'VA 2DGT'!M$257+'VA 2DGT'!M$275+'VA 2DGT'!M$287+'VA 2DGT'!M$293+'VA 2DGT'!M$335+'VA 2DGT'!M$383+'VA 2DGT'!M$395+'VA 2DGT'!M$407+'VA 2DGT'!M$413</f>
        <v>8137.4999879999987</v>
      </c>
      <c r="M65" s="210">
        <f>'VA 2DGT'!N$239+'VA 2DGT'!N$245+'VA 2DGT'!N$251+'VA 2DGT'!N$257+'VA 2DGT'!N$275+'VA 2DGT'!N$287+'VA 2DGT'!N$293+'VA 2DGT'!N$335+'VA 2DGT'!N$383+'VA 2DGT'!N$395+'VA 2DGT'!N$407+'VA 2DGT'!N$413</f>
        <v>8642.9999709999975</v>
      </c>
      <c r="N65" s="210">
        <f>'VA 2DGT'!O$239+'VA 2DGT'!O$245+'VA 2DGT'!O$251+'VA 2DGT'!O$257+'VA 2DGT'!O$275+'VA 2DGT'!O$287+'VA 2DGT'!O$293+'VA 2DGT'!O$335+'VA 2DGT'!O$383+'VA 2DGT'!O$395+'VA 2DGT'!O$407+'VA 2DGT'!O$413</f>
        <v>9273.5000079999973</v>
      </c>
      <c r="O65" s="210">
        <f>'VA 2DGT'!P$239+'VA 2DGT'!P$245+'VA 2DGT'!P$251+'VA 2DGT'!P$257+'VA 2DGT'!P$275+'VA 2DGT'!P$287+'VA 2DGT'!P$293+'VA 2DGT'!P$335+'VA 2DGT'!P$383+'VA 2DGT'!P$395+'VA 2DGT'!P$407+'VA 2DGT'!P$413</f>
        <v>8406.8106299999999</v>
      </c>
      <c r="P65" s="210">
        <f>'VA 2DGT'!Q$239+'VA 2DGT'!Q$245+'VA 2DGT'!Q$251+'VA 2DGT'!Q$257+'VA 2DGT'!Q$275+'VA 2DGT'!Q$287+'VA 2DGT'!Q$293+'VA 2DGT'!Q$335+'VA 2DGT'!Q$383+'VA 2DGT'!Q$395+'VA 2DGT'!Q$407+'VA 2DGT'!Q$413</f>
        <v>8700.8810710000016</v>
      </c>
      <c r="Q65" s="210">
        <f>'VA 2DGT'!R$239+'VA 2DGT'!R$245+'VA 2DGT'!R$251+'VA 2DGT'!R$257+'VA 2DGT'!R$275+'VA 2DGT'!R$287+'VA 2DGT'!R$293+'VA 2DGT'!R$335+'VA 2DGT'!R$383+'VA 2DGT'!R$395+'VA 2DGT'!R$407+'VA 2DGT'!R$413</f>
        <v>9572.9008809999996</v>
      </c>
      <c r="AG65" s="63">
        <f>100</f>
        <v>100</v>
      </c>
      <c r="AH65" s="63">
        <f t="shared" si="71"/>
        <v>86.700970486877907</v>
      </c>
      <c r="AI65" s="63">
        <f t="shared" si="71"/>
        <v>89.821359878848497</v>
      </c>
      <c r="AJ65" s="63">
        <f t="shared" si="71"/>
        <v>92.126214451801332</v>
      </c>
      <c r="AK65" s="63">
        <f t="shared" si="71"/>
        <v>100.34951499178435</v>
      </c>
      <c r="AL65" s="63">
        <f t="shared" si="71"/>
        <v>106.94368989374004</v>
      </c>
      <c r="AM65" s="63">
        <f t="shared" si="71"/>
        <v>114.02524297253504</v>
      </c>
      <c r="AN65" s="63">
        <f t="shared" si="71"/>
        <v>132.26601974948591</v>
      </c>
      <c r="AO65" s="63">
        <f t="shared" si="71"/>
        <v>141.3106802153078</v>
      </c>
      <c r="AP65" s="63">
        <f t="shared" si="71"/>
        <v>158.00970917984728</v>
      </c>
      <c r="AQ65" s="63">
        <f t="shared" si="71"/>
        <v>167.82524287226315</v>
      </c>
      <c r="AR65" s="63">
        <f t="shared" si="71"/>
        <v>180.06796208961066</v>
      </c>
      <c r="AS65" s="63">
        <f t="shared" si="71"/>
        <v>163.23904205655512</v>
      </c>
      <c r="AT65" s="63">
        <f t="shared" si="71"/>
        <v>168.94914773143327</v>
      </c>
      <c r="AU65" s="63">
        <f t="shared" si="71"/>
        <v>185.88157129891155</v>
      </c>
    </row>
    <row r="66" spans="1:70" ht="10.8" thickBot="1" x14ac:dyDescent="0.25">
      <c r="B66" s="228" t="s">
        <v>137</v>
      </c>
      <c r="C66" s="229">
        <f>'VA 2DGT'!D$281</f>
        <v>21.1</v>
      </c>
      <c r="D66" s="230">
        <f>'VA 2DGT'!E$281</f>
        <v>22.299999999999997</v>
      </c>
      <c r="E66" s="230">
        <f>'VA 2DGT'!F$281</f>
        <v>22.6</v>
      </c>
      <c r="F66" s="230">
        <f>'VA 2DGT'!G$281</f>
        <v>30.1</v>
      </c>
      <c r="G66" s="230">
        <f>'VA 2DGT'!H$281</f>
        <v>34</v>
      </c>
      <c r="H66" s="230">
        <f>'VA 2DGT'!I$281</f>
        <v>27.2</v>
      </c>
      <c r="I66" s="230">
        <f>'VA 2DGT'!J$281</f>
        <v>34.5</v>
      </c>
      <c r="J66" s="230">
        <f>'VA 2DGT'!K$281</f>
        <v>39.299999999999997</v>
      </c>
      <c r="K66" s="230">
        <f>'VA 2DGT'!L$281</f>
        <v>41.514108999999998</v>
      </c>
      <c r="L66" s="231">
        <f>'VA 2DGT'!M$281</f>
        <v>46.738931000000001</v>
      </c>
      <c r="M66" s="231">
        <f>'VA 2DGT'!N$281</f>
        <v>54.747709</v>
      </c>
      <c r="N66" s="231">
        <f>'VA 2DGT'!O$281</f>
        <v>61.9</v>
      </c>
      <c r="O66" s="231">
        <f>'VA 2DGT'!P$281</f>
        <v>42.094911100000004</v>
      </c>
      <c r="P66" s="231">
        <f>'VA 2DGT'!Q$281</f>
        <v>42.553909899999994</v>
      </c>
      <c r="Q66" s="231">
        <f>'VA 2DGT'!R$281</f>
        <v>46.8581881</v>
      </c>
      <c r="AG66" s="63">
        <f>100</f>
        <v>100</v>
      </c>
      <c r="AH66" s="63">
        <f t="shared" si="71"/>
        <v>105.68720379146916</v>
      </c>
      <c r="AI66" s="63">
        <f t="shared" si="71"/>
        <v>107.10900473933648</v>
      </c>
      <c r="AJ66" s="63">
        <f t="shared" si="71"/>
        <v>142.65402843601896</v>
      </c>
      <c r="AK66" s="63">
        <f t="shared" si="71"/>
        <v>161.13744075829382</v>
      </c>
      <c r="AL66" s="63">
        <f t="shared" si="71"/>
        <v>128.90995260663507</v>
      </c>
      <c r="AM66" s="63">
        <f t="shared" si="71"/>
        <v>163.50710900473933</v>
      </c>
      <c r="AN66" s="63">
        <f t="shared" si="71"/>
        <v>186.25592417061608</v>
      </c>
      <c r="AO66" s="63">
        <f t="shared" si="71"/>
        <v>196.74933175355449</v>
      </c>
      <c r="AP66" s="63">
        <f t="shared" si="71"/>
        <v>221.51152132701421</v>
      </c>
      <c r="AQ66" s="63">
        <f t="shared" si="71"/>
        <v>259.4678151658768</v>
      </c>
      <c r="AR66" s="63">
        <f t="shared" si="71"/>
        <v>293.3649289099526</v>
      </c>
      <c r="AS66" s="63">
        <f t="shared" si="71"/>
        <v>199.50194834123226</v>
      </c>
      <c r="AT66" s="63">
        <f t="shared" si="71"/>
        <v>201.67729810426533</v>
      </c>
      <c r="AU66" s="63">
        <f t="shared" si="71"/>
        <v>222.07672085308053</v>
      </c>
    </row>
    <row r="67" spans="1:70" ht="10.8" thickBot="1" x14ac:dyDescent="0.25">
      <c r="B67" s="199" t="s">
        <v>138</v>
      </c>
      <c r="C67" s="232">
        <f>C60+C64</f>
        <v>6774.5387851800006</v>
      </c>
      <c r="D67" s="233">
        <f t="shared" ref="D67:K67" si="76">D60+D64</f>
        <v>6090.4073985999994</v>
      </c>
      <c r="E67" s="233">
        <f t="shared" si="76"/>
        <v>6216.998560949999</v>
      </c>
      <c r="F67" s="233">
        <f t="shared" si="76"/>
        <v>6436.1861581600015</v>
      </c>
      <c r="G67" s="233">
        <f t="shared" si="76"/>
        <v>6978.4708494000006</v>
      </c>
      <c r="H67" s="233">
        <f t="shared" si="76"/>
        <v>7465.3079624300008</v>
      </c>
      <c r="I67" s="233">
        <f t="shared" si="76"/>
        <v>8096.9674513000009</v>
      </c>
      <c r="J67" s="233">
        <f t="shared" si="76"/>
        <v>9386.6354900000006</v>
      </c>
      <c r="K67" s="233">
        <f t="shared" si="76"/>
        <v>10042.7096208</v>
      </c>
      <c r="L67" s="234">
        <f>L60+L64</f>
        <v>11284.246730299998</v>
      </c>
      <c r="M67" s="234">
        <f t="shared" ref="M67:N67" si="77">M60+M64</f>
        <v>12170.734027899996</v>
      </c>
      <c r="N67" s="234">
        <f t="shared" si="77"/>
        <v>13550.898321899997</v>
      </c>
      <c r="O67" s="234">
        <f t="shared" ref="O67:P67" si="78">O60+O64</f>
        <v>12856.335199050001</v>
      </c>
      <c r="P67" s="234">
        <f t="shared" si="78"/>
        <v>13574.391625190001</v>
      </c>
      <c r="Q67" s="234">
        <f t="shared" ref="Q67" si="79">Q60+Q64</f>
        <v>15173.555173590001</v>
      </c>
      <c r="AG67" s="63">
        <f>100</f>
        <v>100</v>
      </c>
      <c r="AH67" s="63">
        <f t="shared" si="71"/>
        <v>89.901432285300245</v>
      </c>
      <c r="AI67" s="63">
        <f t="shared" si="71"/>
        <v>91.770063735561195</v>
      </c>
      <c r="AJ67" s="63">
        <f t="shared" si="71"/>
        <v>95.005525280035599</v>
      </c>
      <c r="AK67" s="63">
        <f t="shared" si="71"/>
        <v>103.01027229582215</v>
      </c>
      <c r="AL67" s="63">
        <f t="shared" si="71"/>
        <v>110.19654915492002</v>
      </c>
      <c r="AM67" s="63">
        <f t="shared" si="71"/>
        <v>119.52057118652783</v>
      </c>
      <c r="AN67" s="63">
        <f t="shared" si="71"/>
        <v>138.55755775631886</v>
      </c>
      <c r="AO67" s="63">
        <f t="shared" si="71"/>
        <v>148.24196804023705</v>
      </c>
      <c r="AP67" s="63">
        <f t="shared" si="71"/>
        <v>166.56848662502966</v>
      </c>
      <c r="AQ67" s="63">
        <f t="shared" si="71"/>
        <v>179.65406079783213</v>
      </c>
      <c r="AR67" s="63">
        <f t="shared" si="71"/>
        <v>200.02687639111284</v>
      </c>
      <c r="AS67" s="63">
        <f t="shared" si="71"/>
        <v>189.77432422668471</v>
      </c>
      <c r="AT67" s="63">
        <f t="shared" si="71"/>
        <v>200.37366462327111</v>
      </c>
      <c r="AU67" s="63">
        <f t="shared" si="71"/>
        <v>223.979161604089</v>
      </c>
    </row>
    <row r="68" spans="1:70" ht="10.8"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0.8" thickBot="1" x14ac:dyDescent="0.25">
      <c r="B69" s="238" t="s">
        <v>139</v>
      </c>
      <c r="C69" s="239">
        <f>C57+C67</f>
        <v>9251.5504825800017</v>
      </c>
      <c r="D69" s="240">
        <f t="shared" ref="D69:K69" si="80">D57+D67</f>
        <v>8255.0534213299998</v>
      </c>
      <c r="E69" s="240">
        <f t="shared" si="80"/>
        <v>8376.9454357299983</v>
      </c>
      <c r="F69" s="240">
        <f t="shared" si="80"/>
        <v>8730.0317004600001</v>
      </c>
      <c r="G69" s="240">
        <f t="shared" si="80"/>
        <v>9448.0442927000004</v>
      </c>
      <c r="H69" s="240">
        <f t="shared" si="80"/>
        <v>10087.635004130001</v>
      </c>
      <c r="I69" s="240">
        <f t="shared" si="80"/>
        <v>10954.19578699</v>
      </c>
      <c r="J69" s="240">
        <f t="shared" si="80"/>
        <v>12654.30521335</v>
      </c>
      <c r="K69" s="240">
        <f t="shared" si="80"/>
        <v>13678.566053369999</v>
      </c>
      <c r="L69" s="241">
        <f>L57+L67</f>
        <v>15066.112845319998</v>
      </c>
      <c r="M69" s="241">
        <f t="shared" ref="M69:N69" si="81">M57+M67</f>
        <v>16117.699055749996</v>
      </c>
      <c r="N69" s="241">
        <f t="shared" si="81"/>
        <v>17690.069637229997</v>
      </c>
      <c r="O69" s="241">
        <f t="shared" ref="O69:P69" si="82">O57+O67</f>
        <v>16717.17480348</v>
      </c>
      <c r="P69" s="241">
        <f t="shared" si="82"/>
        <v>18040.23376404</v>
      </c>
      <c r="Q69" s="241">
        <f t="shared" ref="Q69" si="83">Q57+Q67</f>
        <v>20061.177778370002</v>
      </c>
      <c r="AG69" s="63">
        <f>100</f>
        <v>100</v>
      </c>
      <c r="AH69" s="63">
        <f t="shared" ref="AH69:AU69" si="84">D69*100/$C69</f>
        <v>89.228864252253359</v>
      </c>
      <c r="AI69" s="63">
        <f t="shared" si="84"/>
        <v>90.546394915135338</v>
      </c>
      <c r="AJ69" s="63">
        <f t="shared" si="84"/>
        <v>94.362904000772801</v>
      </c>
      <c r="AK69" s="63">
        <f t="shared" si="84"/>
        <v>102.12390139890587</v>
      </c>
      <c r="AL69" s="63">
        <f t="shared" si="84"/>
        <v>109.03723676506209</v>
      </c>
      <c r="AM69" s="63">
        <f t="shared" si="84"/>
        <v>118.40389140842883</v>
      </c>
      <c r="AN69" s="63">
        <f t="shared" si="84"/>
        <v>136.78037251352774</v>
      </c>
      <c r="AO69" s="63">
        <f t="shared" si="84"/>
        <v>147.85160691849163</v>
      </c>
      <c r="AP69" s="63">
        <f t="shared" si="84"/>
        <v>162.84959881793216</v>
      </c>
      <c r="AQ69" s="63">
        <f t="shared" si="84"/>
        <v>174.21619312458441</v>
      </c>
      <c r="AR69" s="63">
        <f t="shared" si="84"/>
        <v>191.21194518193587</v>
      </c>
      <c r="AS69" s="63">
        <f t="shared" si="84"/>
        <v>180.6959258878523</v>
      </c>
      <c r="AT69" s="63">
        <f t="shared" si="84"/>
        <v>194.99686888169126</v>
      </c>
      <c r="AU69" s="63">
        <f t="shared" si="84"/>
        <v>216.84125073028292</v>
      </c>
    </row>
    <row r="70" spans="1:70" ht="10.8" thickBot="1" x14ac:dyDescent="0.25">
      <c r="B70" s="242"/>
      <c r="C70" s="243"/>
      <c r="D70" s="243"/>
      <c r="E70" s="243"/>
      <c r="F70" s="243"/>
      <c r="G70" s="243"/>
      <c r="H70" s="243"/>
      <c r="I70" s="243"/>
      <c r="J70" s="243"/>
      <c r="K70" s="243"/>
      <c r="L70" s="243"/>
      <c r="M70" s="243"/>
      <c r="N70" s="244"/>
      <c r="O70" s="244"/>
      <c r="P70" s="244"/>
      <c r="Q70" s="244"/>
    </row>
    <row r="71" spans="1:70" ht="21" thickBot="1" x14ac:dyDescent="0.25">
      <c r="B71" s="218" t="s">
        <v>140</v>
      </c>
      <c r="C71" s="245">
        <f>(C53+C54+C60)/C69</f>
        <v>0.2240003455077163</v>
      </c>
      <c r="D71" s="245">
        <f t="shared" ref="D71:I71" si="85">(D53+D54+D60)/D69</f>
        <v>0.23925386766083367</v>
      </c>
      <c r="E71" s="245">
        <f t="shared" si="85"/>
        <v>0.23891624570138928</v>
      </c>
      <c r="F71" s="245">
        <f t="shared" si="85"/>
        <v>0.24125132058214915</v>
      </c>
      <c r="G71" s="245">
        <f t="shared" si="85"/>
        <v>0.2429332697427565</v>
      </c>
      <c r="H71" s="245">
        <f t="shared" si="85"/>
        <v>0.24738285588329761</v>
      </c>
      <c r="I71" s="245">
        <f t="shared" si="85"/>
        <v>0.25768170059023765</v>
      </c>
      <c r="J71" s="245">
        <f>(J53+J54+J60)/J69</f>
        <v>0.26263197847431902</v>
      </c>
      <c r="K71" s="245">
        <f>(K53+K54+K60)/K69</f>
        <v>0.267863159596126</v>
      </c>
      <c r="L71" s="245">
        <f>(L53+L54+L60)/L69</f>
        <v>0.26686146012432876</v>
      </c>
      <c r="M71" s="530">
        <f t="shared" ref="M71:N71" si="86">(M53+M54+M60)/M69</f>
        <v>0.26929317490895605</v>
      </c>
      <c r="N71" s="355">
        <f t="shared" si="86"/>
        <v>0.28729102946006246</v>
      </c>
      <c r="O71" s="355">
        <f t="shared" ref="O71:P71" si="87">(O53+O54+O60)/O69</f>
        <v>0.31282085788929975</v>
      </c>
      <c r="P71" s="355">
        <f t="shared" si="87"/>
        <v>0.32042254405330356</v>
      </c>
      <c r="Q71" s="355">
        <f t="shared" ref="Q71" si="88">(Q53+Q54+Q60)/Q69</f>
        <v>0.32865730035545859</v>
      </c>
    </row>
    <row r="72" spans="1:70" ht="21" thickBot="1" x14ac:dyDescent="0.25">
      <c r="B72" s="199" t="s">
        <v>141</v>
      </c>
      <c r="C72" s="245">
        <f t="shared" ref="C72:K72" si="89">(C55+C56+C64)/C69</f>
        <v>0.77599965449228359</v>
      </c>
      <c r="D72" s="245">
        <f t="shared" si="89"/>
        <v>0.76074613233916621</v>
      </c>
      <c r="E72" s="245">
        <f t="shared" si="89"/>
        <v>0.76108375429861075</v>
      </c>
      <c r="F72" s="245">
        <f t="shared" si="89"/>
        <v>0.75874867941785096</v>
      </c>
      <c r="G72" s="245">
        <f t="shared" si="89"/>
        <v>0.75706673025724336</v>
      </c>
      <c r="H72" s="245">
        <f t="shared" si="89"/>
        <v>0.75261714411670233</v>
      </c>
      <c r="I72" s="245">
        <f t="shared" si="89"/>
        <v>0.74231829940976235</v>
      </c>
      <c r="J72" s="245">
        <f t="shared" si="89"/>
        <v>0.73736802152568104</v>
      </c>
      <c r="K72" s="245">
        <f t="shared" si="89"/>
        <v>0.73213684040387417</v>
      </c>
      <c r="L72" s="245">
        <f>(L55+L56+L64)/L69</f>
        <v>0.73313853987567124</v>
      </c>
      <c r="M72" s="530">
        <f t="shared" ref="M72:N72" si="90">(M55+M56+M64)/M69</f>
        <v>0.73070682509104401</v>
      </c>
      <c r="N72" s="355">
        <f t="shared" si="90"/>
        <v>0.71270897053993743</v>
      </c>
      <c r="O72" s="355">
        <f t="shared" ref="O72:P72" si="91">(O55+O56+O64)/O69</f>
        <v>0.6871791421107003</v>
      </c>
      <c r="P72" s="355">
        <f t="shared" si="91"/>
        <v>0.67957745594669661</v>
      </c>
      <c r="Q72" s="355">
        <f t="shared" ref="Q72" si="92">(Q55+Q56+Q64)/Q69</f>
        <v>0.6713426996445413</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904"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903"/>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901"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902"/>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902"/>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902"/>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903"/>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901"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902"/>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902"/>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902"/>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902"/>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903"/>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901"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902"/>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902"/>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902"/>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902"/>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902"/>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902"/>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902"/>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902"/>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902"/>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902"/>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901"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902"/>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902"/>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902"/>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902"/>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902"/>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902"/>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902"/>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903"/>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901"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902"/>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902"/>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902"/>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902"/>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903"/>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901"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903"/>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901"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902"/>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902"/>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902"/>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902"/>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902"/>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902"/>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902"/>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902"/>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902"/>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902"/>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903"/>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X23" sqref="X23"/>
    </sheetView>
  </sheetViews>
  <sheetFormatPr defaultColWidth="11.44140625" defaultRowHeight="14.4" x14ac:dyDescent="0.3"/>
  <cols>
    <col min="1" max="1" width="11.44140625" style="367" customWidth="1"/>
    <col min="2" max="21" width="11.44140625" style="367"/>
    <col min="22" max="22" width="20.21875" style="367" customWidth="1"/>
    <col min="23" max="23" width="11.44140625" style="367"/>
    <col min="24" max="24" width="12.21875" style="367" customWidth="1"/>
    <col min="25" max="25" width="56.44140625" style="367" bestFit="1" customWidth="1"/>
    <col min="26" max="16384" width="11.44140625" style="367"/>
  </cols>
  <sheetData>
    <row r="1" spans="1:25" ht="15" thickBot="1" x14ac:dyDescent="0.35">
      <c r="A1" s="510" t="s">
        <v>240</v>
      </c>
    </row>
    <row r="2" spans="1:25" x14ac:dyDescent="0.3">
      <c r="B2" s="479"/>
      <c r="X2" s="870" t="s">
        <v>106</v>
      </c>
      <c r="Y2" s="871"/>
    </row>
    <row r="3" spans="1:25" x14ac:dyDescent="0.3">
      <c r="X3" s="122" t="s">
        <v>252</v>
      </c>
      <c r="Y3" s="119" t="s">
        <v>197</v>
      </c>
    </row>
    <row r="4" spans="1:25" x14ac:dyDescent="0.3">
      <c r="X4" s="122" t="s">
        <v>253</v>
      </c>
      <c r="Y4" s="119" t="s">
        <v>111</v>
      </c>
    </row>
    <row r="5" spans="1:25" x14ac:dyDescent="0.3">
      <c r="X5" s="122" t="s">
        <v>254</v>
      </c>
      <c r="Y5" s="119" t="s">
        <v>172</v>
      </c>
    </row>
    <row r="6" spans="1:25" ht="15" customHeight="1" x14ac:dyDescent="0.3">
      <c r="X6" s="122" t="s">
        <v>255</v>
      </c>
      <c r="Y6" s="119" t="s">
        <v>173</v>
      </c>
    </row>
    <row r="7" spans="1:25" x14ac:dyDescent="0.3">
      <c r="X7" s="122" t="s">
        <v>256</v>
      </c>
      <c r="Y7" s="119" t="s">
        <v>114</v>
      </c>
    </row>
    <row r="8" spans="1:25" x14ac:dyDescent="0.3">
      <c r="X8" s="122" t="s">
        <v>257</v>
      </c>
      <c r="Y8" s="119" t="s">
        <v>174</v>
      </c>
    </row>
    <row r="9" spans="1:25" x14ac:dyDescent="0.3">
      <c r="X9" s="122" t="s">
        <v>258</v>
      </c>
      <c r="Y9" s="119" t="s">
        <v>175</v>
      </c>
    </row>
    <row r="10" spans="1:25" x14ac:dyDescent="0.3">
      <c r="X10" s="122" t="s">
        <v>259</v>
      </c>
      <c r="Y10" s="119" t="s">
        <v>198</v>
      </c>
    </row>
    <row r="11" spans="1:25" x14ac:dyDescent="0.3">
      <c r="X11" s="122" t="s">
        <v>260</v>
      </c>
      <c r="Y11" s="119" t="s">
        <v>176</v>
      </c>
    </row>
    <row r="12" spans="1:25" x14ac:dyDescent="0.3">
      <c r="X12" s="122" t="s">
        <v>261</v>
      </c>
      <c r="Y12" s="119" t="s">
        <v>177</v>
      </c>
    </row>
    <row r="13" spans="1:25" x14ac:dyDescent="0.3">
      <c r="X13" s="122" t="s">
        <v>262</v>
      </c>
      <c r="Y13" s="119" t="s">
        <v>178</v>
      </c>
    </row>
    <row r="14" spans="1:25" ht="15" thickBot="1" x14ac:dyDescent="0.35">
      <c r="X14" s="123" t="s">
        <v>263</v>
      </c>
      <c r="Y14" s="120" t="s">
        <v>179</v>
      </c>
    </row>
    <row r="15" spans="1:25" ht="15" customHeight="1" x14ac:dyDescent="0.3">
      <c r="X15" s="906"/>
      <c r="Y15" s="906"/>
    </row>
    <row r="16" spans="1:25" x14ac:dyDescent="0.3">
      <c r="X16" s="906"/>
      <c r="Y16" s="906"/>
    </row>
    <row r="17" spans="1:25" ht="24.75" customHeight="1" x14ac:dyDescent="0.3">
      <c r="X17" s="907"/>
      <c r="Y17" s="907"/>
    </row>
    <row r="18" spans="1:25" ht="15" customHeight="1" x14ac:dyDescent="0.3">
      <c r="X18" s="907"/>
      <c r="Y18" s="907"/>
    </row>
    <row r="19" spans="1:25" ht="15" customHeight="1" x14ac:dyDescent="0.3">
      <c r="A19" s="905" t="s">
        <v>269</v>
      </c>
      <c r="B19" s="905"/>
      <c r="C19" s="905"/>
      <c r="D19" s="905"/>
      <c r="E19" s="905"/>
      <c r="F19" s="905"/>
      <c r="G19" s="905"/>
      <c r="H19" s="905"/>
      <c r="I19" s="905" t="s">
        <v>266</v>
      </c>
      <c r="J19" s="905"/>
      <c r="K19" s="905"/>
      <c r="L19" s="905"/>
      <c r="M19" s="905"/>
      <c r="N19" s="905"/>
      <c r="O19" s="905"/>
      <c r="P19" s="905"/>
      <c r="Q19" s="908" t="s">
        <v>270</v>
      </c>
      <c r="R19" s="908"/>
      <c r="S19" s="908"/>
      <c r="T19" s="908"/>
      <c r="U19" s="908"/>
      <c r="V19" s="908"/>
      <c r="W19" s="521"/>
      <c r="X19" s="521"/>
    </row>
    <row r="20" spans="1:25" x14ac:dyDescent="0.3">
      <c r="A20" s="905"/>
      <c r="B20" s="905"/>
      <c r="C20" s="905"/>
      <c r="D20" s="905"/>
      <c r="E20" s="905"/>
      <c r="F20" s="905"/>
      <c r="G20" s="905"/>
      <c r="H20" s="905"/>
      <c r="I20" s="905"/>
      <c r="J20" s="905"/>
      <c r="K20" s="905"/>
      <c r="L20" s="905"/>
      <c r="M20" s="905"/>
      <c r="N20" s="905"/>
      <c r="O20" s="905"/>
      <c r="P20" s="905"/>
      <c r="Q20" s="908"/>
      <c r="R20" s="908"/>
      <c r="S20" s="908"/>
      <c r="T20" s="908"/>
      <c r="U20" s="908"/>
      <c r="V20" s="908"/>
      <c r="W20" s="521"/>
      <c r="X20" s="521"/>
    </row>
    <row r="21" spans="1:25" x14ac:dyDescent="0.3">
      <c r="A21" s="905"/>
      <c r="B21" s="905"/>
      <c r="C21" s="905"/>
      <c r="D21" s="905"/>
      <c r="E21" s="905"/>
      <c r="F21" s="905"/>
      <c r="G21" s="905"/>
      <c r="H21" s="905"/>
      <c r="I21" s="905"/>
      <c r="J21" s="905"/>
      <c r="K21" s="905"/>
      <c r="L21" s="905"/>
      <c r="M21" s="905"/>
      <c r="N21" s="905"/>
      <c r="O21" s="905"/>
      <c r="P21" s="905"/>
      <c r="Q21" s="908"/>
      <c r="R21" s="908"/>
      <c r="S21" s="908"/>
      <c r="T21" s="908"/>
      <c r="U21" s="908"/>
      <c r="V21" s="908"/>
      <c r="W21" s="521"/>
      <c r="X21" s="521"/>
    </row>
    <row r="22" spans="1:25" x14ac:dyDescent="0.3">
      <c r="A22" s="905"/>
      <c r="B22" s="905"/>
      <c r="C22" s="905"/>
      <c r="D22" s="905"/>
      <c r="E22" s="905"/>
      <c r="F22" s="905"/>
      <c r="G22" s="905"/>
      <c r="H22" s="905"/>
      <c r="I22" s="905"/>
      <c r="J22" s="905"/>
      <c r="K22" s="905"/>
      <c r="L22" s="905"/>
      <c r="M22" s="905"/>
      <c r="N22" s="905"/>
      <c r="O22" s="905"/>
      <c r="P22" s="905"/>
      <c r="Q22" s="908"/>
      <c r="R22" s="908"/>
      <c r="S22" s="908"/>
      <c r="T22" s="908"/>
      <c r="U22" s="908"/>
      <c r="V22" s="908"/>
      <c r="W22" s="521"/>
      <c r="X22" s="521"/>
    </row>
    <row r="23" spans="1:25" ht="27.75" customHeight="1" x14ac:dyDescent="0.3">
      <c r="A23" s="905"/>
      <c r="B23" s="905"/>
      <c r="C23" s="905"/>
      <c r="D23" s="905"/>
      <c r="E23" s="905"/>
      <c r="F23" s="905"/>
      <c r="G23" s="905"/>
      <c r="H23" s="905"/>
      <c r="I23" s="905"/>
      <c r="J23" s="905"/>
      <c r="K23" s="905"/>
      <c r="L23" s="905"/>
      <c r="M23" s="905"/>
      <c r="N23" s="905"/>
      <c r="O23" s="905"/>
      <c r="P23" s="905"/>
      <c r="Q23" s="908"/>
      <c r="R23" s="908"/>
      <c r="S23" s="908"/>
      <c r="T23" s="908"/>
      <c r="U23" s="908"/>
      <c r="V23" s="908"/>
    </row>
    <row r="24" spans="1:25" x14ac:dyDescent="0.3">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
      <c r="A44" s="905" t="s">
        <v>267</v>
      </c>
      <c r="B44" s="905"/>
      <c r="C44" s="905"/>
      <c r="D44" s="905"/>
      <c r="E44" s="905"/>
      <c r="F44" s="905"/>
      <c r="G44" s="905"/>
      <c r="H44" s="905"/>
      <c r="I44" s="905" t="s">
        <v>267</v>
      </c>
      <c r="J44" s="905"/>
      <c r="K44" s="905"/>
      <c r="L44" s="905"/>
      <c r="M44" s="905"/>
      <c r="N44" s="905"/>
      <c r="O44" s="905"/>
      <c r="P44" s="905"/>
      <c r="Q44" s="905" t="s">
        <v>271</v>
      </c>
      <c r="R44" s="905"/>
      <c r="S44" s="905"/>
      <c r="T44" s="905"/>
      <c r="U44" s="905"/>
      <c r="V44" s="905"/>
    </row>
    <row r="45" spans="1:22" x14ac:dyDescent="0.3">
      <c r="A45" s="905"/>
      <c r="B45" s="905"/>
      <c r="C45" s="905"/>
      <c r="D45" s="905"/>
      <c r="E45" s="905"/>
      <c r="F45" s="905"/>
      <c r="G45" s="905"/>
      <c r="H45" s="905"/>
      <c r="I45" s="905"/>
      <c r="J45" s="905"/>
      <c r="K45" s="905"/>
      <c r="L45" s="905"/>
      <c r="M45" s="905"/>
      <c r="N45" s="905"/>
      <c r="O45" s="905"/>
      <c r="P45" s="905"/>
      <c r="Q45" s="905"/>
      <c r="R45" s="905"/>
      <c r="S45" s="905"/>
      <c r="T45" s="905"/>
      <c r="U45" s="905"/>
      <c r="V45" s="905"/>
    </row>
    <row r="46" spans="1:22" x14ac:dyDescent="0.3">
      <c r="A46" s="905"/>
      <c r="B46" s="905"/>
      <c r="C46" s="905"/>
      <c r="D46" s="905"/>
      <c r="E46" s="905"/>
      <c r="F46" s="905"/>
      <c r="G46" s="905"/>
      <c r="H46" s="905"/>
      <c r="I46" s="905"/>
      <c r="J46" s="905"/>
      <c r="K46" s="905"/>
      <c r="L46" s="905"/>
      <c r="M46" s="905"/>
      <c r="N46" s="905"/>
      <c r="O46" s="905"/>
      <c r="P46" s="905"/>
      <c r="Q46" s="905"/>
      <c r="R46" s="905"/>
      <c r="S46" s="905"/>
      <c r="T46" s="905"/>
      <c r="U46" s="905"/>
      <c r="V46" s="905"/>
    </row>
    <row r="47" spans="1:22" x14ac:dyDescent="0.3">
      <c r="A47" s="905"/>
      <c r="B47" s="905"/>
      <c r="C47" s="905"/>
      <c r="D47" s="905"/>
      <c r="E47" s="905"/>
      <c r="F47" s="905"/>
      <c r="G47" s="905"/>
      <c r="H47" s="905"/>
      <c r="I47" s="905"/>
      <c r="J47" s="905"/>
      <c r="K47" s="905"/>
      <c r="L47" s="905"/>
      <c r="M47" s="905"/>
      <c r="N47" s="905"/>
      <c r="O47" s="905"/>
      <c r="P47" s="905"/>
      <c r="Q47" s="905"/>
      <c r="R47" s="905"/>
      <c r="S47" s="905"/>
      <c r="T47" s="905"/>
      <c r="U47" s="905"/>
      <c r="V47" s="905"/>
    </row>
    <row r="48" spans="1:22" x14ac:dyDescent="0.3">
      <c r="A48" s="905"/>
      <c r="B48" s="905"/>
      <c r="C48" s="905"/>
      <c r="D48" s="905"/>
      <c r="E48" s="905"/>
      <c r="F48" s="905"/>
      <c r="G48" s="905"/>
      <c r="H48" s="905"/>
      <c r="I48" s="905"/>
      <c r="J48" s="905"/>
      <c r="K48" s="905"/>
      <c r="L48" s="905"/>
      <c r="M48" s="905"/>
      <c r="N48" s="905"/>
      <c r="O48" s="905"/>
      <c r="P48" s="905"/>
      <c r="Q48" s="905"/>
      <c r="R48" s="905"/>
      <c r="S48" s="905"/>
      <c r="T48" s="905"/>
      <c r="U48" s="905"/>
      <c r="V48" s="905"/>
    </row>
    <row r="49" spans="17:22" x14ac:dyDescent="0.3">
      <c r="Q49" s="905"/>
      <c r="R49" s="905"/>
      <c r="S49" s="905"/>
      <c r="T49" s="905"/>
      <c r="U49" s="905"/>
      <c r="V49" s="905"/>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554"/>
  <sheetViews>
    <sheetView topLeftCell="A5" zoomScale="40" zoomScaleNormal="40" zoomScalePageLayoutView="85"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3.109375" style="12" customWidth="1"/>
    <col min="19" max="19" width="7" style="12" customWidth="1"/>
    <col min="20" max="31" width="6.44140625" style="12" customWidth="1"/>
    <col min="32" max="32" width="5.44140625" style="12" customWidth="1"/>
    <col min="33" max="33" width="11.44140625" style="12" customWidth="1"/>
    <col min="34" max="46" width="5.6640625" style="12" customWidth="1"/>
    <col min="47" max="48" width="5.88671875" style="12" bestFit="1" customWidth="1"/>
    <col min="49" max="49" width="11.44140625" style="12" customWidth="1"/>
    <col min="50" max="16384" width="11.441406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11"/>
      <c r="AD5" s="11"/>
      <c r="AE5" s="11"/>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12" t="s">
        <v>186</v>
      </c>
      <c r="AI6" s="910"/>
      <c r="AJ6" s="910"/>
      <c r="AK6" s="910"/>
      <c r="AL6" s="910"/>
      <c r="AM6" s="910" t="s">
        <v>188</v>
      </c>
      <c r="AN6" s="910"/>
      <c r="AO6" s="910"/>
      <c r="AP6" s="911"/>
      <c r="AQ6" s="484"/>
      <c r="AR6" s="484"/>
      <c r="AS6" s="484"/>
      <c r="AT6" s="484"/>
    </row>
    <row r="7" spans="1:48" ht="14.25" customHeight="1" x14ac:dyDescent="0.25">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row>
    <row r="11" spans="1:48" ht="15.75" customHeight="1" thickTop="1" x14ac:dyDescent="0.25">
      <c r="B11" s="914" t="s">
        <v>82</v>
      </c>
      <c r="C11" s="6" t="s">
        <v>2</v>
      </c>
      <c r="D11" s="46">
        <f>SUM(D17,D23,D29,D35,D41,D47,D53,D59,D65,D71,D77,D83)</f>
        <v>243208</v>
      </c>
      <c r="E11" s="47">
        <f t="shared" ref="E11:R11" si="0">SUM(E17,E23,E29,E35,E41,E47,E53,E59,E65,E71,E77,E83)</f>
        <v>282541</v>
      </c>
      <c r="F11" s="47">
        <f t="shared" si="0"/>
        <v>280712</v>
      </c>
      <c r="G11" s="47">
        <f t="shared" si="0"/>
        <v>278461</v>
      </c>
      <c r="H11" s="47">
        <f t="shared" si="0"/>
        <v>281981</v>
      </c>
      <c r="I11" s="47">
        <f t="shared" si="0"/>
        <v>283625</v>
      </c>
      <c r="J11" s="47">
        <f t="shared" si="0"/>
        <v>289378</v>
      </c>
      <c r="K11" s="47">
        <f t="shared" si="0"/>
        <v>295035</v>
      </c>
      <c r="L11" s="47">
        <f t="shared" si="0"/>
        <v>304578</v>
      </c>
      <c r="M11" s="47">
        <f t="shared" si="0"/>
        <v>308379</v>
      </c>
      <c r="N11" s="47">
        <f t="shared" si="0"/>
        <v>312277</v>
      </c>
      <c r="O11" s="47">
        <f t="shared" si="0"/>
        <v>316722</v>
      </c>
      <c r="P11" s="47">
        <f t="shared" si="0"/>
        <v>304083</v>
      </c>
      <c r="Q11" s="47">
        <f t="shared" si="0"/>
        <v>305386</v>
      </c>
      <c r="R11" s="47">
        <f t="shared" si="0"/>
        <v>311009</v>
      </c>
      <c r="S11" s="143">
        <f>100</f>
        <v>100</v>
      </c>
      <c r="T11" s="328">
        <f t="shared" ref="T11:T42" si="1">E11*100/$D11</f>
        <v>116.17257655998158</v>
      </c>
      <c r="U11" s="328">
        <f t="shared" ref="U11:U42" si="2">F11*100/$D11</f>
        <v>115.42054537679681</v>
      </c>
      <c r="V11" s="328">
        <f t="shared" ref="V11:V42" si="3">G11*100/$D11</f>
        <v>114.49500016446828</v>
      </c>
      <c r="W11" s="328">
        <f t="shared" ref="W11:W42" si="4">H11*100/$D11</f>
        <v>115.94232097628368</v>
      </c>
      <c r="X11" s="328">
        <f t="shared" ref="X11:X42" si="5">I11*100/$D11</f>
        <v>116.6182855827111</v>
      </c>
      <c r="Y11" s="328">
        <f t="shared" ref="Y11:Y42" si="6">J11*100/$D11</f>
        <v>118.98375053452189</v>
      </c>
      <c r="Z11" s="328">
        <f t="shared" ref="Z11:Z42" si="7">K11*100/$D11</f>
        <v>121.30974310055591</v>
      </c>
      <c r="AA11" s="328">
        <f t="shared" ref="AA11:AA42" si="8">L11*100/$D11</f>
        <v>125.2335449491793</v>
      </c>
      <c r="AB11" s="328">
        <f t="shared" ref="AB11:AB42" si="9">M11*100/$D11</f>
        <v>126.79640472352884</v>
      </c>
      <c r="AC11" s="328">
        <f t="shared" ref="AC11:AC42" si="10">N11*100/$D11</f>
        <v>128.39914805434032</v>
      </c>
      <c r="AD11" s="328">
        <f t="shared" ref="AD11:AD42" si="11">O11*100/$D11</f>
        <v>130.22680174994244</v>
      </c>
      <c r="AE11" s="328">
        <f t="shared" ref="AE11:AE42" si="12">P11*100/$D11</f>
        <v>125.03001546001776</v>
      </c>
      <c r="AF11" s="328">
        <f t="shared" ref="AF11:AG11" si="13">Q11*100/$D11</f>
        <v>125.56577086280056</v>
      </c>
      <c r="AG11" s="329">
        <f t="shared" si="13"/>
        <v>127.87778362553864</v>
      </c>
      <c r="AH11" s="767"/>
      <c r="AI11" s="768"/>
      <c r="AJ11" s="769"/>
      <c r="AK11" s="768"/>
      <c r="AL11" s="768"/>
      <c r="AM11" s="768"/>
      <c r="AN11" s="768"/>
      <c r="AO11" s="768"/>
      <c r="AP11" s="768"/>
      <c r="AQ11" s="768"/>
      <c r="AR11" s="768"/>
      <c r="AS11" s="768"/>
      <c r="AT11" s="768"/>
      <c r="AU11" s="768"/>
      <c r="AV11" s="770"/>
    </row>
    <row r="12" spans="1:48" x14ac:dyDescent="0.25">
      <c r="B12" s="915"/>
      <c r="C12" s="2" t="s">
        <v>3</v>
      </c>
      <c r="D12" s="41">
        <f t="shared" ref="D12:Q16" si="14">SUM(D18,D24,D30,D36,D42,D48,D54,D60,D66,D72,D78,D84)</f>
        <v>24903</v>
      </c>
      <c r="E12" s="40">
        <f t="shared" si="14"/>
        <v>25156</v>
      </c>
      <c r="F12" s="40">
        <f t="shared" si="14"/>
        <v>23744</v>
      </c>
      <c r="G12" s="40">
        <f t="shared" si="14"/>
        <v>23152</v>
      </c>
      <c r="H12" s="40">
        <f t="shared" si="14"/>
        <v>22341</v>
      </c>
      <c r="I12" s="40">
        <f t="shared" si="14"/>
        <v>22264</v>
      </c>
      <c r="J12" s="40">
        <f t="shared" si="14"/>
        <v>22105</v>
      </c>
      <c r="K12" s="40">
        <f t="shared" si="14"/>
        <v>22719</v>
      </c>
      <c r="L12" s="40">
        <f t="shared" si="14"/>
        <v>22984</v>
      </c>
      <c r="M12" s="40">
        <f t="shared" si="14"/>
        <v>23662</v>
      </c>
      <c r="N12" s="40">
        <f t="shared" si="14"/>
        <v>23047</v>
      </c>
      <c r="O12" s="40">
        <f t="shared" si="14"/>
        <v>23529</v>
      </c>
      <c r="P12" s="40">
        <f t="shared" si="14"/>
        <v>22477</v>
      </c>
      <c r="Q12" s="40">
        <f t="shared" si="14"/>
        <v>22720</v>
      </c>
      <c r="R12" s="40">
        <f t="shared" ref="R12" si="15">SUM(R18,R24,R30,R36,R42,R48,R54,R60,R66,R72,R78,R84)</f>
        <v>22930</v>
      </c>
      <c r="S12" s="143">
        <f>100</f>
        <v>100</v>
      </c>
      <c r="T12" s="328">
        <f t="shared" si="1"/>
        <v>101.01594185439505</v>
      </c>
      <c r="U12" s="328">
        <f t="shared" si="2"/>
        <v>95.345942255953105</v>
      </c>
      <c r="V12" s="328">
        <f t="shared" si="3"/>
        <v>92.968718628277713</v>
      </c>
      <c r="W12" s="328">
        <f t="shared" si="4"/>
        <v>89.712082881580528</v>
      </c>
      <c r="X12" s="328">
        <f t="shared" si="5"/>
        <v>89.40288318676464</v>
      </c>
      <c r="Y12" s="328">
        <f t="shared" si="6"/>
        <v>88.764405894872098</v>
      </c>
      <c r="Z12" s="328">
        <f t="shared" si="7"/>
        <v>91.229972292494878</v>
      </c>
      <c r="AA12" s="328">
        <f t="shared" si="8"/>
        <v>92.294101112315786</v>
      </c>
      <c r="AB12" s="328">
        <f t="shared" si="9"/>
        <v>95.016664658876437</v>
      </c>
      <c r="AC12" s="328">
        <f t="shared" si="10"/>
        <v>92.547082680801509</v>
      </c>
      <c r="AD12" s="328">
        <f t="shared" si="11"/>
        <v>94.482592458739916</v>
      </c>
      <c r="AE12" s="328">
        <f t="shared" si="12"/>
        <v>90.25820182307352</v>
      </c>
      <c r="AF12" s="328">
        <f t="shared" ref="AF12:AG12" si="16">Q12*100/$D12</f>
        <v>91.23398787294704</v>
      </c>
      <c r="AG12" s="329">
        <f t="shared" si="16"/>
        <v>92.077259767899449</v>
      </c>
      <c r="AH12" s="767"/>
      <c r="AI12" s="768"/>
      <c r="AJ12" s="768"/>
      <c r="AK12" s="768"/>
      <c r="AL12" s="768"/>
      <c r="AM12" s="768"/>
      <c r="AN12" s="768"/>
      <c r="AO12" s="768"/>
      <c r="AP12" s="768"/>
      <c r="AQ12" s="768"/>
      <c r="AR12" s="768"/>
      <c r="AS12" s="768"/>
      <c r="AT12" s="768"/>
      <c r="AU12" s="768"/>
      <c r="AV12" s="770"/>
    </row>
    <row r="13" spans="1:48" x14ac:dyDescent="0.25">
      <c r="B13" s="915"/>
      <c r="C13" s="2" t="s">
        <v>4</v>
      </c>
      <c r="D13" s="41">
        <f t="shared" si="14"/>
        <v>5080</v>
      </c>
      <c r="E13" s="40">
        <f t="shared" si="14"/>
        <v>4771</v>
      </c>
      <c r="F13" s="40">
        <f t="shared" si="14"/>
        <v>4479</v>
      </c>
      <c r="G13" s="40">
        <f t="shared" si="14"/>
        <v>4285</v>
      </c>
      <c r="H13" s="40">
        <f t="shared" si="14"/>
        <v>4210</v>
      </c>
      <c r="I13" s="40">
        <f t="shared" si="14"/>
        <v>4161</v>
      </c>
      <c r="J13" s="40">
        <f t="shared" si="14"/>
        <v>4176</v>
      </c>
      <c r="K13" s="40">
        <f t="shared" si="14"/>
        <v>4240</v>
      </c>
      <c r="L13" s="40">
        <f t="shared" si="14"/>
        <v>4269</v>
      </c>
      <c r="M13" s="40">
        <f t="shared" si="14"/>
        <v>4290</v>
      </c>
      <c r="N13" s="40">
        <f t="shared" si="14"/>
        <v>4330</v>
      </c>
      <c r="O13" s="40">
        <f t="shared" si="14"/>
        <v>4358</v>
      </c>
      <c r="P13" s="40">
        <f t="shared" si="14"/>
        <v>4119</v>
      </c>
      <c r="Q13" s="40">
        <f t="shared" si="14"/>
        <v>4119</v>
      </c>
      <c r="R13" s="40">
        <f t="shared" ref="R13" si="17">SUM(R19,R25,R31,R37,R43,R49,R55,R61,R67,R73,R79,R85)</f>
        <v>4105</v>
      </c>
      <c r="S13" s="143">
        <f>100</f>
        <v>100</v>
      </c>
      <c r="T13" s="328">
        <f t="shared" si="1"/>
        <v>93.917322834645674</v>
      </c>
      <c r="U13" s="328">
        <f t="shared" si="2"/>
        <v>88.169291338582681</v>
      </c>
      <c r="V13" s="328">
        <f t="shared" si="3"/>
        <v>84.350393700787407</v>
      </c>
      <c r="W13" s="328">
        <f t="shared" si="4"/>
        <v>82.874015748031496</v>
      </c>
      <c r="X13" s="328">
        <f t="shared" si="5"/>
        <v>81.909448818897644</v>
      </c>
      <c r="Y13" s="328">
        <f t="shared" si="6"/>
        <v>82.204724409448815</v>
      </c>
      <c r="Z13" s="328">
        <f t="shared" si="7"/>
        <v>83.464566929133852</v>
      </c>
      <c r="AA13" s="328">
        <f t="shared" si="8"/>
        <v>84.035433070866148</v>
      </c>
      <c r="AB13" s="328">
        <f t="shared" si="9"/>
        <v>84.448818897637793</v>
      </c>
      <c r="AC13" s="328">
        <f t="shared" si="10"/>
        <v>85.236220472440948</v>
      </c>
      <c r="AD13" s="328">
        <f t="shared" si="11"/>
        <v>85.787401574803155</v>
      </c>
      <c r="AE13" s="328">
        <f t="shared" si="12"/>
        <v>81.082677165354326</v>
      </c>
      <c r="AF13" s="328">
        <f t="shared" ref="AF13:AG13" si="18">Q13*100/$D13</f>
        <v>81.082677165354326</v>
      </c>
      <c r="AG13" s="329">
        <f t="shared" si="18"/>
        <v>80.80708661417323</v>
      </c>
      <c r="AH13" s="767"/>
      <c r="AI13" s="768"/>
      <c r="AJ13" s="768"/>
      <c r="AK13" s="768"/>
      <c r="AL13" s="768"/>
      <c r="AM13" s="768"/>
      <c r="AN13" s="768"/>
      <c r="AO13" s="768"/>
      <c r="AP13" s="768"/>
      <c r="AQ13" s="768"/>
      <c r="AR13" s="768"/>
      <c r="AS13" s="768"/>
      <c r="AT13" s="768"/>
      <c r="AU13" s="768"/>
      <c r="AV13" s="770"/>
    </row>
    <row r="14" spans="1:48" x14ac:dyDescent="0.25">
      <c r="B14" s="915"/>
      <c r="C14" s="2" t="s">
        <v>5</v>
      </c>
      <c r="D14" s="41">
        <f t="shared" si="14"/>
        <v>771</v>
      </c>
      <c r="E14" s="40">
        <f t="shared" si="14"/>
        <v>709</v>
      </c>
      <c r="F14" s="40">
        <f t="shared" si="14"/>
        <v>705</v>
      </c>
      <c r="G14" s="40">
        <f t="shared" si="14"/>
        <v>681</v>
      </c>
      <c r="H14" s="40">
        <f t="shared" si="14"/>
        <v>672</v>
      </c>
      <c r="I14" s="40">
        <f t="shared" si="14"/>
        <v>677</v>
      </c>
      <c r="J14" s="40">
        <f t="shared" si="14"/>
        <v>681</v>
      </c>
      <c r="K14" s="40">
        <f t="shared" si="14"/>
        <v>660</v>
      </c>
      <c r="L14" s="40">
        <f t="shared" si="14"/>
        <v>650</v>
      </c>
      <c r="M14" s="40">
        <f t="shared" si="14"/>
        <v>665</v>
      </c>
      <c r="N14" s="40">
        <f t="shared" si="14"/>
        <v>690</v>
      </c>
      <c r="O14" s="40">
        <f t="shared" si="14"/>
        <v>696</v>
      </c>
      <c r="P14" s="40">
        <f t="shared" si="14"/>
        <v>659</v>
      </c>
      <c r="Q14" s="40">
        <f t="shared" si="14"/>
        <v>649</v>
      </c>
      <c r="R14" s="40">
        <f t="shared" ref="R14" si="19">SUM(R20,R26,R32,R38,R44,R50,R56,R62,R68,R74,R80,R86)</f>
        <v>642</v>
      </c>
      <c r="S14" s="143">
        <f>100</f>
        <v>100</v>
      </c>
      <c r="T14" s="328">
        <f t="shared" si="1"/>
        <v>91.958495460440986</v>
      </c>
      <c r="U14" s="328">
        <f t="shared" si="2"/>
        <v>91.439688715953309</v>
      </c>
      <c r="V14" s="328">
        <f t="shared" si="3"/>
        <v>88.326848249027236</v>
      </c>
      <c r="W14" s="328">
        <f t="shared" si="4"/>
        <v>87.159533073929964</v>
      </c>
      <c r="X14" s="328">
        <f t="shared" si="5"/>
        <v>87.80804150453956</v>
      </c>
      <c r="Y14" s="328">
        <f t="shared" si="6"/>
        <v>88.326848249027236</v>
      </c>
      <c r="Z14" s="328">
        <f t="shared" si="7"/>
        <v>85.60311284046692</v>
      </c>
      <c r="AA14" s="328">
        <f t="shared" si="8"/>
        <v>84.306095979247729</v>
      </c>
      <c r="AB14" s="328">
        <f t="shared" si="9"/>
        <v>86.25162127107653</v>
      </c>
      <c r="AC14" s="328">
        <f t="shared" si="10"/>
        <v>89.494163424124508</v>
      </c>
      <c r="AD14" s="328">
        <f t="shared" si="11"/>
        <v>90.272373540856037</v>
      </c>
      <c r="AE14" s="328">
        <f t="shared" si="12"/>
        <v>85.473411154345001</v>
      </c>
      <c r="AF14" s="328">
        <f t="shared" ref="AF14:AG14" si="20">Q14*100/$D14</f>
        <v>84.17639429312581</v>
      </c>
      <c r="AG14" s="329">
        <f t="shared" si="20"/>
        <v>83.268482490272376</v>
      </c>
      <c r="AH14" s="767"/>
      <c r="AI14" s="768"/>
      <c r="AJ14" s="768"/>
      <c r="AK14" s="768"/>
      <c r="AL14" s="768"/>
      <c r="AM14" s="768"/>
      <c r="AN14" s="768"/>
      <c r="AO14" s="768"/>
      <c r="AP14" s="768"/>
      <c r="AQ14" s="768"/>
      <c r="AR14" s="768"/>
      <c r="AS14" s="768"/>
      <c r="AT14" s="768"/>
      <c r="AU14" s="768"/>
      <c r="AV14" s="770"/>
    </row>
    <row r="15" spans="1:48" x14ac:dyDescent="0.25">
      <c r="B15" s="915"/>
      <c r="C15" s="2" t="s">
        <v>6</v>
      </c>
      <c r="D15" s="41">
        <f t="shared" si="14"/>
        <v>273962</v>
      </c>
      <c r="E15" s="40">
        <f t="shared" si="14"/>
        <v>313177</v>
      </c>
      <c r="F15" s="40">
        <f t="shared" si="14"/>
        <v>309640</v>
      </c>
      <c r="G15" s="40">
        <f t="shared" si="14"/>
        <v>306579</v>
      </c>
      <c r="H15" s="40">
        <f t="shared" si="14"/>
        <v>309204</v>
      </c>
      <c r="I15" s="40">
        <f t="shared" si="14"/>
        <v>310727</v>
      </c>
      <c r="J15" s="40">
        <f t="shared" si="14"/>
        <v>316340</v>
      </c>
      <c r="K15" s="40">
        <f t="shared" si="14"/>
        <v>322654</v>
      </c>
      <c r="L15" s="40">
        <f t="shared" si="14"/>
        <v>332481</v>
      </c>
      <c r="M15" s="40">
        <f t="shared" si="14"/>
        <v>336996</v>
      </c>
      <c r="N15" s="40">
        <f t="shared" si="14"/>
        <v>340344</v>
      </c>
      <c r="O15" s="40">
        <f t="shared" si="14"/>
        <v>345305</v>
      </c>
      <c r="P15" s="40">
        <f t="shared" si="14"/>
        <v>331338</v>
      </c>
      <c r="Q15" s="40">
        <f t="shared" si="14"/>
        <v>332874</v>
      </c>
      <c r="R15" s="40">
        <f t="shared" ref="R15" si="21">SUM(R21,R27,R33,R39,R45,R51,R57,R63,R69,R75,R81,R87)</f>
        <v>338686</v>
      </c>
      <c r="S15" s="143">
        <f>100</f>
        <v>100</v>
      </c>
      <c r="T15" s="328">
        <f t="shared" si="1"/>
        <v>114.31402895292048</v>
      </c>
      <c r="U15" s="328">
        <f t="shared" si="2"/>
        <v>113.02297398909337</v>
      </c>
      <c r="V15" s="328">
        <f t="shared" si="3"/>
        <v>111.9056657492645</v>
      </c>
      <c r="W15" s="328">
        <f t="shared" si="4"/>
        <v>112.86382783013703</v>
      </c>
      <c r="X15" s="328">
        <f t="shared" si="5"/>
        <v>113.41974434410612</v>
      </c>
      <c r="Y15" s="328">
        <f t="shared" si="6"/>
        <v>115.46856863360613</v>
      </c>
      <c r="Z15" s="328">
        <f t="shared" si="7"/>
        <v>117.77326782546484</v>
      </c>
      <c r="AA15" s="328">
        <f t="shared" si="8"/>
        <v>121.36026164212555</v>
      </c>
      <c r="AB15" s="328">
        <f t="shared" si="9"/>
        <v>123.00830042122629</v>
      </c>
      <c r="AC15" s="328">
        <f t="shared" si="10"/>
        <v>124.23036771523059</v>
      </c>
      <c r="AD15" s="328">
        <f t="shared" si="11"/>
        <v>126.04120279454816</v>
      </c>
      <c r="AE15" s="328">
        <f t="shared" si="12"/>
        <v>120.9430504960542</v>
      </c>
      <c r="AF15" s="328">
        <f t="shared" ref="AF15:AG15" si="22">Q15*100/$D15</f>
        <v>121.5037121936619</v>
      </c>
      <c r="AG15" s="329">
        <f t="shared" si="22"/>
        <v>123.62517429424518</v>
      </c>
      <c r="AH15" s="767"/>
      <c r="AI15" s="768"/>
      <c r="AJ15" s="768"/>
      <c r="AK15" s="768"/>
      <c r="AL15" s="768"/>
      <c r="AM15" s="768"/>
      <c r="AN15" s="768"/>
      <c r="AO15" s="768"/>
      <c r="AP15" s="768"/>
      <c r="AQ15" s="768"/>
      <c r="AR15" s="768"/>
      <c r="AS15" s="768"/>
      <c r="AT15" s="768"/>
      <c r="AU15" s="768"/>
      <c r="AV15" s="770"/>
    </row>
    <row r="16" spans="1:48" x14ac:dyDescent="0.25">
      <c r="B16" s="916"/>
      <c r="C16" s="4" t="s">
        <v>7</v>
      </c>
      <c r="D16" s="43">
        <f t="shared" si="14"/>
        <v>273191</v>
      </c>
      <c r="E16" s="44">
        <f t="shared" si="14"/>
        <v>312468</v>
      </c>
      <c r="F16" s="44">
        <f t="shared" si="14"/>
        <v>308935</v>
      </c>
      <c r="G16" s="44">
        <f t="shared" si="14"/>
        <v>305898</v>
      </c>
      <c r="H16" s="44">
        <f t="shared" si="14"/>
        <v>308532</v>
      </c>
      <c r="I16" s="44">
        <f t="shared" si="14"/>
        <v>310050</v>
      </c>
      <c r="J16" s="44">
        <f t="shared" si="14"/>
        <v>315659</v>
      </c>
      <c r="K16" s="44">
        <f t="shared" si="14"/>
        <v>321994</v>
      </c>
      <c r="L16" s="44">
        <f t="shared" si="14"/>
        <v>331831</v>
      </c>
      <c r="M16" s="44">
        <f t="shared" si="14"/>
        <v>336331</v>
      </c>
      <c r="N16" s="44">
        <f t="shared" si="14"/>
        <v>339654</v>
      </c>
      <c r="O16" s="44">
        <f t="shared" si="14"/>
        <v>344609</v>
      </c>
      <c r="P16" s="44">
        <f t="shared" si="14"/>
        <v>330679</v>
      </c>
      <c r="Q16" s="44">
        <f t="shared" si="14"/>
        <v>332225</v>
      </c>
      <c r="R16" s="44">
        <f t="shared" ref="R16" si="23">SUM(R22,R28,R34,R40,R46,R52,R58,R64,R70,R76,R82,R88)</f>
        <v>338044</v>
      </c>
      <c r="S16" s="143">
        <f>100</f>
        <v>100</v>
      </c>
      <c r="T16" s="328">
        <f t="shared" si="1"/>
        <v>114.3771207689858</v>
      </c>
      <c r="U16" s="328">
        <f t="shared" si="2"/>
        <v>113.08388636521701</v>
      </c>
      <c r="V16" s="328">
        <f t="shared" si="3"/>
        <v>111.97220991906761</v>
      </c>
      <c r="W16" s="328">
        <f t="shared" si="4"/>
        <v>112.93637052465125</v>
      </c>
      <c r="X16" s="328">
        <f t="shared" si="5"/>
        <v>113.49202572559125</v>
      </c>
      <c r="Y16" s="328">
        <f t="shared" si="6"/>
        <v>115.54516803262186</v>
      </c>
      <c r="Z16" s="328">
        <f t="shared" si="7"/>
        <v>117.86405847923248</v>
      </c>
      <c r="AA16" s="328">
        <f t="shared" si="8"/>
        <v>121.46483595726068</v>
      </c>
      <c r="AB16" s="328">
        <f t="shared" si="9"/>
        <v>123.1120351695334</v>
      </c>
      <c r="AC16" s="328">
        <f t="shared" si="10"/>
        <v>124.32840027672947</v>
      </c>
      <c r="AD16" s="328">
        <f t="shared" si="11"/>
        <v>126.14214963157644</v>
      </c>
      <c r="AE16" s="328">
        <f t="shared" si="12"/>
        <v>121.04315295891885</v>
      </c>
      <c r="AF16" s="328">
        <f t="shared" ref="AF16:AG16" si="24">Q16*100/$D16</f>
        <v>121.60905739940188</v>
      </c>
      <c r="AG16" s="329">
        <f t="shared" si="24"/>
        <v>123.73906900300523</v>
      </c>
      <c r="AH16" s="771"/>
      <c r="AI16" s="772"/>
      <c r="AJ16" s="772"/>
      <c r="AK16" s="772"/>
      <c r="AL16" s="772"/>
      <c r="AM16" s="772"/>
      <c r="AN16" s="772"/>
      <c r="AO16" s="772"/>
      <c r="AP16" s="772"/>
      <c r="AQ16" s="772"/>
      <c r="AR16" s="772"/>
      <c r="AS16" s="772"/>
      <c r="AT16" s="772"/>
      <c r="AU16" s="772"/>
      <c r="AV16" s="773"/>
    </row>
    <row r="17" spans="2:48" ht="15" customHeight="1" x14ac:dyDescent="0.3">
      <c r="B17" s="917" t="s">
        <v>191</v>
      </c>
      <c r="C17" s="2" t="s">
        <v>2</v>
      </c>
      <c r="D17" s="740">
        <v>199</v>
      </c>
      <c r="E17" s="740">
        <v>230</v>
      </c>
      <c r="F17" s="740">
        <v>241</v>
      </c>
      <c r="G17" s="740">
        <v>245</v>
      </c>
      <c r="H17" s="740">
        <v>252</v>
      </c>
      <c r="I17" s="740">
        <v>243</v>
      </c>
      <c r="J17" s="740">
        <v>228</v>
      </c>
      <c r="K17" s="740">
        <v>240</v>
      </c>
      <c r="L17" s="740">
        <v>224</v>
      </c>
      <c r="M17" s="740">
        <v>215</v>
      </c>
      <c r="N17" s="740">
        <v>211</v>
      </c>
      <c r="O17" s="740">
        <v>190</v>
      </c>
      <c r="P17" s="741">
        <v>190</v>
      </c>
      <c r="Q17" s="741">
        <v>190</v>
      </c>
      <c r="R17" s="741">
        <v>187</v>
      </c>
      <c r="S17" s="143">
        <f>100</f>
        <v>100</v>
      </c>
      <c r="T17" s="328">
        <f t="shared" si="1"/>
        <v>115.57788944723617</v>
      </c>
      <c r="U17" s="328">
        <f t="shared" si="2"/>
        <v>121.10552763819095</v>
      </c>
      <c r="V17" s="328">
        <f t="shared" si="3"/>
        <v>123.11557788944724</v>
      </c>
      <c r="W17" s="328">
        <f t="shared" si="4"/>
        <v>126.63316582914572</v>
      </c>
      <c r="X17" s="328">
        <f t="shared" si="5"/>
        <v>122.1105527638191</v>
      </c>
      <c r="Y17" s="328">
        <f t="shared" si="6"/>
        <v>114.57286432160804</v>
      </c>
      <c r="Z17" s="328">
        <f t="shared" si="7"/>
        <v>120.60301507537689</v>
      </c>
      <c r="AA17" s="328">
        <f t="shared" si="8"/>
        <v>112.56281407035176</v>
      </c>
      <c r="AB17" s="328">
        <f t="shared" si="9"/>
        <v>108.04020100502512</v>
      </c>
      <c r="AC17" s="328">
        <f t="shared" si="10"/>
        <v>106.03015075376885</v>
      </c>
      <c r="AD17" s="328">
        <f t="shared" si="11"/>
        <v>95.477386934673362</v>
      </c>
      <c r="AE17" s="328">
        <f t="shared" si="12"/>
        <v>95.477386934673362</v>
      </c>
      <c r="AF17" s="328">
        <f t="shared" ref="AF17:AG17" si="25">Q17*100/$D17</f>
        <v>95.477386934673362</v>
      </c>
      <c r="AG17" s="329">
        <f t="shared" si="25"/>
        <v>93.969849246231149</v>
      </c>
      <c r="AH17" s="767">
        <v>1</v>
      </c>
      <c r="AI17" s="768">
        <v>1</v>
      </c>
      <c r="AJ17" s="768">
        <v>1</v>
      </c>
      <c r="AK17" s="768">
        <v>1</v>
      </c>
      <c r="AL17" s="768">
        <v>1</v>
      </c>
      <c r="AM17" s="768">
        <v>1</v>
      </c>
      <c r="AN17" s="768">
        <v>1</v>
      </c>
      <c r="AO17" s="768">
        <v>1</v>
      </c>
      <c r="AP17" s="768">
        <v>1</v>
      </c>
      <c r="AQ17" s="768">
        <v>1</v>
      </c>
      <c r="AR17" s="768">
        <v>1</v>
      </c>
      <c r="AS17" s="768">
        <v>1</v>
      </c>
      <c r="AT17" s="768">
        <v>4</v>
      </c>
      <c r="AU17" s="768">
        <v>6</v>
      </c>
      <c r="AV17" s="770">
        <v>7</v>
      </c>
    </row>
    <row r="18" spans="2:48" ht="14.4" x14ac:dyDescent="0.3">
      <c r="B18" s="915"/>
      <c r="C18" s="2" t="s">
        <v>3</v>
      </c>
      <c r="D18" s="740">
        <v>93</v>
      </c>
      <c r="E18" s="740">
        <v>91</v>
      </c>
      <c r="F18" s="740">
        <v>91</v>
      </c>
      <c r="G18" s="740">
        <v>88</v>
      </c>
      <c r="H18" s="740">
        <v>82</v>
      </c>
      <c r="I18" s="740">
        <v>95</v>
      </c>
      <c r="J18" s="740">
        <v>84</v>
      </c>
      <c r="K18" s="740">
        <v>86</v>
      </c>
      <c r="L18" s="740">
        <v>85</v>
      </c>
      <c r="M18" s="740">
        <v>86</v>
      </c>
      <c r="N18" s="740">
        <v>74</v>
      </c>
      <c r="O18" s="740">
        <v>76</v>
      </c>
      <c r="P18" s="741">
        <v>75</v>
      </c>
      <c r="Q18" s="741">
        <v>74</v>
      </c>
      <c r="R18" s="741">
        <v>72</v>
      </c>
      <c r="S18" s="143">
        <f>100</f>
        <v>100</v>
      </c>
      <c r="T18" s="328">
        <f t="shared" si="1"/>
        <v>97.849462365591393</v>
      </c>
      <c r="U18" s="328">
        <f t="shared" si="2"/>
        <v>97.849462365591393</v>
      </c>
      <c r="V18" s="328">
        <f t="shared" si="3"/>
        <v>94.623655913978496</v>
      </c>
      <c r="W18" s="328">
        <f t="shared" si="4"/>
        <v>88.172043010752688</v>
      </c>
      <c r="X18" s="328">
        <f t="shared" si="5"/>
        <v>102.15053763440861</v>
      </c>
      <c r="Y18" s="328">
        <f>J18*100/$D18</f>
        <v>90.322580645161295</v>
      </c>
      <c r="Z18" s="328">
        <f t="shared" si="7"/>
        <v>92.473118279569889</v>
      </c>
      <c r="AA18" s="328">
        <f t="shared" si="8"/>
        <v>91.397849462365585</v>
      </c>
      <c r="AB18" s="328">
        <f t="shared" si="9"/>
        <v>92.473118279569889</v>
      </c>
      <c r="AC18" s="328">
        <f t="shared" si="10"/>
        <v>79.569892473118273</v>
      </c>
      <c r="AD18" s="328">
        <f t="shared" si="11"/>
        <v>81.72043010752688</v>
      </c>
      <c r="AE18" s="328">
        <f t="shared" si="12"/>
        <v>80.645161290322577</v>
      </c>
      <c r="AF18" s="328">
        <f t="shared" ref="AF18:AG18" si="26">Q18*100/$D18</f>
        <v>79.569892473118273</v>
      </c>
      <c r="AG18" s="329">
        <f t="shared" si="26"/>
        <v>77.41935483870968</v>
      </c>
      <c r="AH18" s="767">
        <v>1</v>
      </c>
      <c r="AI18" s="768">
        <v>1</v>
      </c>
      <c r="AJ18" s="768">
        <v>1</v>
      </c>
      <c r="AK18" s="768">
        <v>1</v>
      </c>
      <c r="AL18" s="768">
        <v>1</v>
      </c>
      <c r="AM18" s="768">
        <v>1</v>
      </c>
      <c r="AN18" s="768">
        <v>1</v>
      </c>
      <c r="AO18" s="768">
        <v>1</v>
      </c>
      <c r="AP18" s="768">
        <v>1</v>
      </c>
      <c r="AQ18" s="768">
        <v>1</v>
      </c>
      <c r="AR18" s="768">
        <v>1</v>
      </c>
      <c r="AS18" s="768">
        <v>1</v>
      </c>
      <c r="AT18" s="768">
        <v>4</v>
      </c>
      <c r="AU18" s="768">
        <v>6</v>
      </c>
      <c r="AV18" s="770">
        <v>7</v>
      </c>
    </row>
    <row r="19" spans="2:48" ht="14.4" x14ac:dyDescent="0.3">
      <c r="B19" s="915"/>
      <c r="C19" s="2" t="s">
        <v>4</v>
      </c>
      <c r="D19" s="740">
        <v>37</v>
      </c>
      <c r="E19" s="740">
        <v>34</v>
      </c>
      <c r="F19" s="740">
        <v>28</v>
      </c>
      <c r="G19" s="740">
        <v>29</v>
      </c>
      <c r="H19" s="740">
        <v>30</v>
      </c>
      <c r="I19" s="740">
        <v>29</v>
      </c>
      <c r="J19" s="740">
        <v>30</v>
      </c>
      <c r="K19" s="740">
        <v>30</v>
      </c>
      <c r="L19" s="740">
        <v>34</v>
      </c>
      <c r="M19" s="740">
        <v>28</v>
      </c>
      <c r="N19" s="740">
        <v>28</v>
      </c>
      <c r="O19" s="740">
        <v>27</v>
      </c>
      <c r="P19" s="741">
        <v>26</v>
      </c>
      <c r="Q19" s="741">
        <v>25</v>
      </c>
      <c r="R19" s="741">
        <v>24</v>
      </c>
      <c r="S19" s="143">
        <f>100</f>
        <v>100</v>
      </c>
      <c r="T19" s="328">
        <f t="shared" si="1"/>
        <v>91.891891891891888</v>
      </c>
      <c r="U19" s="328">
        <f t="shared" si="2"/>
        <v>75.675675675675677</v>
      </c>
      <c r="V19" s="328">
        <f t="shared" si="3"/>
        <v>78.378378378378372</v>
      </c>
      <c r="W19" s="328">
        <f t="shared" si="4"/>
        <v>81.081081081081081</v>
      </c>
      <c r="X19" s="328">
        <f t="shared" si="5"/>
        <v>78.378378378378372</v>
      </c>
      <c r="Y19" s="328">
        <f t="shared" si="6"/>
        <v>81.081081081081081</v>
      </c>
      <c r="Z19" s="328">
        <f t="shared" si="7"/>
        <v>81.081081081081081</v>
      </c>
      <c r="AA19" s="328">
        <f t="shared" si="8"/>
        <v>91.891891891891888</v>
      </c>
      <c r="AB19" s="328">
        <f t="shared" si="9"/>
        <v>75.675675675675677</v>
      </c>
      <c r="AC19" s="328">
        <f t="shared" si="10"/>
        <v>75.675675675675677</v>
      </c>
      <c r="AD19" s="328">
        <f t="shared" si="11"/>
        <v>72.972972972972968</v>
      </c>
      <c r="AE19" s="328">
        <f t="shared" si="12"/>
        <v>70.270270270270274</v>
      </c>
      <c r="AF19" s="328">
        <f t="shared" ref="AF19:AG19" si="27">Q19*100/$D19</f>
        <v>67.567567567567565</v>
      </c>
      <c r="AG19" s="329">
        <f t="shared" si="27"/>
        <v>64.86486486486487</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row>
    <row r="20" spans="2:48" ht="14.4" x14ac:dyDescent="0.3">
      <c r="B20" s="915"/>
      <c r="C20" s="2" t="s">
        <v>5</v>
      </c>
      <c r="D20" s="740">
        <v>24</v>
      </c>
      <c r="E20" s="740">
        <v>18</v>
      </c>
      <c r="F20" s="740">
        <v>18</v>
      </c>
      <c r="G20" s="740">
        <v>17</v>
      </c>
      <c r="H20" s="740">
        <v>18</v>
      </c>
      <c r="I20" s="740">
        <v>19</v>
      </c>
      <c r="J20" s="740">
        <v>17</v>
      </c>
      <c r="K20" s="740">
        <v>18</v>
      </c>
      <c r="L20" s="740">
        <v>14</v>
      </c>
      <c r="M20" s="740">
        <v>13</v>
      </c>
      <c r="N20" s="740">
        <v>13</v>
      </c>
      <c r="O20" s="740">
        <v>11</v>
      </c>
      <c r="P20" s="741">
        <v>10</v>
      </c>
      <c r="Q20" s="741">
        <v>10</v>
      </c>
      <c r="R20" s="741">
        <v>9</v>
      </c>
      <c r="S20" s="143">
        <f>100</f>
        <v>100</v>
      </c>
      <c r="T20" s="328">
        <f t="shared" si="1"/>
        <v>75</v>
      </c>
      <c r="U20" s="328">
        <f t="shared" si="2"/>
        <v>75</v>
      </c>
      <c r="V20" s="328">
        <f t="shared" si="3"/>
        <v>70.833333333333329</v>
      </c>
      <c r="W20" s="328">
        <f t="shared" si="4"/>
        <v>75</v>
      </c>
      <c r="X20" s="328">
        <f t="shared" si="5"/>
        <v>79.166666666666671</v>
      </c>
      <c r="Y20" s="328">
        <f t="shared" si="6"/>
        <v>70.833333333333329</v>
      </c>
      <c r="Z20" s="328">
        <f t="shared" si="7"/>
        <v>75</v>
      </c>
      <c r="AA20" s="328">
        <f t="shared" si="8"/>
        <v>58.333333333333336</v>
      </c>
      <c r="AB20" s="328">
        <f t="shared" si="9"/>
        <v>54.166666666666664</v>
      </c>
      <c r="AC20" s="328">
        <f t="shared" si="10"/>
        <v>54.166666666666664</v>
      </c>
      <c r="AD20" s="328">
        <f t="shared" si="11"/>
        <v>45.833333333333336</v>
      </c>
      <c r="AE20" s="328">
        <f t="shared" si="12"/>
        <v>41.666666666666664</v>
      </c>
      <c r="AF20" s="328">
        <f t="shared" ref="AF20:AG20" si="28">Q20*100/$D20</f>
        <v>41.666666666666664</v>
      </c>
      <c r="AG20" s="329">
        <f t="shared" si="28"/>
        <v>37.5</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row>
    <row r="21" spans="2:48" ht="14.4" x14ac:dyDescent="0.3">
      <c r="B21" s="915"/>
      <c r="C21" s="2" t="s">
        <v>6</v>
      </c>
      <c r="D21" s="740">
        <v>353</v>
      </c>
      <c r="E21" s="740">
        <v>373</v>
      </c>
      <c r="F21" s="740">
        <v>378</v>
      </c>
      <c r="G21" s="740">
        <v>379</v>
      </c>
      <c r="H21" s="740">
        <v>382</v>
      </c>
      <c r="I21" s="740">
        <v>386</v>
      </c>
      <c r="J21" s="740">
        <v>359</v>
      </c>
      <c r="K21" s="740">
        <v>374</v>
      </c>
      <c r="L21" s="740">
        <v>357</v>
      </c>
      <c r="M21" s="740">
        <v>342</v>
      </c>
      <c r="N21" s="740">
        <v>326</v>
      </c>
      <c r="O21" s="740">
        <v>304</v>
      </c>
      <c r="P21" s="741">
        <v>301</v>
      </c>
      <c r="Q21" s="741">
        <v>299</v>
      </c>
      <c r="R21" s="741">
        <v>292</v>
      </c>
      <c r="S21" s="143">
        <f>100</f>
        <v>100</v>
      </c>
      <c r="T21" s="328">
        <f t="shared" si="1"/>
        <v>105.66572237960339</v>
      </c>
      <c r="U21" s="328">
        <f t="shared" si="2"/>
        <v>107.08215297450425</v>
      </c>
      <c r="V21" s="328">
        <f t="shared" si="3"/>
        <v>107.36543909348443</v>
      </c>
      <c r="W21" s="328">
        <f t="shared" si="4"/>
        <v>108.21529745042493</v>
      </c>
      <c r="X21" s="328">
        <f t="shared" si="5"/>
        <v>109.34844192634561</v>
      </c>
      <c r="Y21" s="328">
        <f t="shared" si="6"/>
        <v>101.69971671388102</v>
      </c>
      <c r="Z21" s="328">
        <f t="shared" si="7"/>
        <v>105.94900849858357</v>
      </c>
      <c r="AA21" s="328">
        <f t="shared" si="8"/>
        <v>101.13314447592067</v>
      </c>
      <c r="AB21" s="328">
        <f t="shared" si="9"/>
        <v>96.883852691218124</v>
      </c>
      <c r="AC21" s="328">
        <f t="shared" si="10"/>
        <v>92.351274787535417</v>
      </c>
      <c r="AD21" s="328">
        <f t="shared" si="11"/>
        <v>86.118980169971678</v>
      </c>
      <c r="AE21" s="328">
        <f t="shared" si="12"/>
        <v>85.269121813031163</v>
      </c>
      <c r="AF21" s="328">
        <f t="shared" ref="AF21:AG21" si="29">Q21*100/$D21</f>
        <v>84.702549575070819</v>
      </c>
      <c r="AG21" s="329">
        <f t="shared" si="29"/>
        <v>82.71954674220963</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row>
    <row r="22" spans="2:48" ht="14.4" x14ac:dyDescent="0.3">
      <c r="B22" s="916"/>
      <c r="C22" s="4" t="s">
        <v>7</v>
      </c>
      <c r="D22">
        <v>329</v>
      </c>
      <c r="E22">
        <v>355</v>
      </c>
      <c r="F22">
        <v>360</v>
      </c>
      <c r="G22">
        <v>362</v>
      </c>
      <c r="H22">
        <v>364</v>
      </c>
      <c r="I22">
        <v>367</v>
      </c>
      <c r="J22">
        <v>342</v>
      </c>
      <c r="K22">
        <v>356</v>
      </c>
      <c r="L22">
        <v>343</v>
      </c>
      <c r="M22">
        <v>329</v>
      </c>
      <c r="N22">
        <v>313</v>
      </c>
      <c r="O22">
        <v>293</v>
      </c>
      <c r="P22">
        <v>291</v>
      </c>
      <c r="Q22">
        <v>289</v>
      </c>
      <c r="R22">
        <v>283</v>
      </c>
      <c r="S22" s="143">
        <f>100</f>
        <v>100</v>
      </c>
      <c r="T22" s="328">
        <f t="shared" si="1"/>
        <v>107.90273556231003</v>
      </c>
      <c r="U22" s="328">
        <f t="shared" si="2"/>
        <v>109.42249240121581</v>
      </c>
      <c r="V22" s="328">
        <f t="shared" si="3"/>
        <v>110.03039513677811</v>
      </c>
      <c r="W22" s="328">
        <f t="shared" si="4"/>
        <v>110.63829787234043</v>
      </c>
      <c r="X22" s="328">
        <f t="shared" si="5"/>
        <v>111.55015197568389</v>
      </c>
      <c r="Y22" s="328">
        <f t="shared" si="6"/>
        <v>103.95136778115501</v>
      </c>
      <c r="Z22" s="328">
        <f t="shared" si="7"/>
        <v>108.20668693009118</v>
      </c>
      <c r="AA22" s="328">
        <f t="shared" si="8"/>
        <v>104.25531914893617</v>
      </c>
      <c r="AB22" s="328">
        <f t="shared" si="9"/>
        <v>100</v>
      </c>
      <c r="AC22" s="328">
        <f t="shared" si="10"/>
        <v>95.136778115501514</v>
      </c>
      <c r="AD22" s="328">
        <f t="shared" si="11"/>
        <v>89.057750759878417</v>
      </c>
      <c r="AE22" s="328">
        <f t="shared" si="12"/>
        <v>88.449848024316111</v>
      </c>
      <c r="AF22" s="328">
        <f t="shared" ref="AF22:AG22" si="30">Q22*100/$D22</f>
        <v>87.841945288753806</v>
      </c>
      <c r="AG22" s="329">
        <f t="shared" si="30"/>
        <v>86.018237082066875</v>
      </c>
      <c r="AH22" s="771"/>
      <c r="AI22" s="772"/>
      <c r="AJ22" s="772"/>
      <c r="AK22" s="772"/>
      <c r="AL22" s="772"/>
      <c r="AM22" s="772"/>
      <c r="AN22" s="772"/>
      <c r="AO22" s="772"/>
      <c r="AP22" s="772"/>
      <c r="AQ22" s="772"/>
      <c r="AR22" s="772"/>
      <c r="AS22" s="772"/>
      <c r="AT22" s="772"/>
      <c r="AU22" s="772"/>
      <c r="AV22" s="773"/>
    </row>
    <row r="23" spans="2:48" ht="14.4" x14ac:dyDescent="0.3">
      <c r="B23" s="915" t="s">
        <v>8</v>
      </c>
      <c r="C23" s="2" t="s">
        <v>2</v>
      </c>
      <c r="D23" s="740">
        <v>21072</v>
      </c>
      <c r="E23" s="740">
        <v>23504</v>
      </c>
      <c r="F23" s="740">
        <v>22812</v>
      </c>
      <c r="G23" s="740">
        <v>22232</v>
      </c>
      <c r="H23" s="740">
        <v>22171</v>
      </c>
      <c r="I23" s="740">
        <v>22520</v>
      </c>
      <c r="J23" s="740">
        <v>22785</v>
      </c>
      <c r="K23" s="740">
        <v>23154</v>
      </c>
      <c r="L23" s="740">
        <v>23674</v>
      </c>
      <c r="M23" s="740">
        <v>23615</v>
      </c>
      <c r="N23" s="740">
        <v>23953</v>
      </c>
      <c r="O23" s="740">
        <v>23709</v>
      </c>
      <c r="P23" s="741">
        <v>22663</v>
      </c>
      <c r="Q23" s="741">
        <v>22823</v>
      </c>
      <c r="R23" s="741">
        <v>22834</v>
      </c>
      <c r="S23" s="143">
        <f>100</f>
        <v>100</v>
      </c>
      <c r="T23" s="328">
        <f t="shared" si="1"/>
        <v>111.54138192862567</v>
      </c>
      <c r="U23" s="328">
        <f t="shared" si="2"/>
        <v>108.25740318906605</v>
      </c>
      <c r="V23" s="328">
        <f t="shared" si="3"/>
        <v>105.50493545937738</v>
      </c>
      <c r="W23" s="328">
        <f t="shared" si="4"/>
        <v>105.21545178435839</v>
      </c>
      <c r="X23" s="328">
        <f t="shared" si="5"/>
        <v>106.8716780561883</v>
      </c>
      <c r="Y23" s="328">
        <f t="shared" si="6"/>
        <v>108.12927107061503</v>
      </c>
      <c r="Z23" s="328">
        <f t="shared" si="7"/>
        <v>109.88041002277905</v>
      </c>
      <c r="AA23" s="328">
        <f t="shared" si="8"/>
        <v>112.34813971146545</v>
      </c>
      <c r="AB23" s="328">
        <f t="shared" si="9"/>
        <v>112.06814730447988</v>
      </c>
      <c r="AC23" s="328">
        <f t="shared" si="10"/>
        <v>113.67217160212604</v>
      </c>
      <c r="AD23" s="328">
        <f t="shared" si="11"/>
        <v>112.51423690205011</v>
      </c>
      <c r="AE23" s="328">
        <f t="shared" si="12"/>
        <v>107.55030372057706</v>
      </c>
      <c r="AF23" s="328">
        <f t="shared" ref="AF23:AG23" si="31">Q23*100/$D23</f>
        <v>108.30960516324981</v>
      </c>
      <c r="AG23" s="329">
        <f t="shared" si="31"/>
        <v>108.36180713743356</v>
      </c>
      <c r="AH23" s="767">
        <v>1</v>
      </c>
      <c r="AI23" s="768">
        <v>1</v>
      </c>
      <c r="AJ23" s="768">
        <v>1</v>
      </c>
      <c r="AK23" s="768">
        <v>1</v>
      </c>
      <c r="AL23" s="768">
        <v>1</v>
      </c>
      <c r="AM23" s="768">
        <v>1</v>
      </c>
      <c r="AN23" s="768">
        <v>1</v>
      </c>
      <c r="AO23" s="768">
        <v>1</v>
      </c>
      <c r="AP23" s="768">
        <v>1</v>
      </c>
      <c r="AQ23" s="768">
        <v>1</v>
      </c>
      <c r="AR23" s="768">
        <v>1</v>
      </c>
      <c r="AS23" s="768">
        <v>1</v>
      </c>
      <c r="AT23" s="768">
        <v>4</v>
      </c>
      <c r="AU23" s="768">
        <v>6</v>
      </c>
      <c r="AV23" s="770">
        <v>7</v>
      </c>
    </row>
    <row r="24" spans="2:48" ht="14.4" x14ac:dyDescent="0.3">
      <c r="B24" s="915"/>
      <c r="C24" s="2" t="s">
        <v>3</v>
      </c>
      <c r="D24" s="740">
        <v>6713</v>
      </c>
      <c r="E24" s="740">
        <v>6447</v>
      </c>
      <c r="F24" s="740">
        <v>5826</v>
      </c>
      <c r="G24" s="740">
        <v>5826</v>
      </c>
      <c r="H24" s="740">
        <v>5494</v>
      </c>
      <c r="I24" s="740">
        <v>5546</v>
      </c>
      <c r="J24" s="740">
        <v>5553</v>
      </c>
      <c r="K24" s="740">
        <v>5697</v>
      </c>
      <c r="L24" s="740">
        <v>5633</v>
      </c>
      <c r="M24" s="740">
        <v>5646</v>
      </c>
      <c r="N24" s="740">
        <v>5479</v>
      </c>
      <c r="O24" s="740">
        <v>5467</v>
      </c>
      <c r="P24" s="741">
        <v>5161</v>
      </c>
      <c r="Q24" s="741">
        <v>5161</v>
      </c>
      <c r="R24" s="741">
        <v>5128</v>
      </c>
      <c r="S24" s="143">
        <f>100</f>
        <v>100</v>
      </c>
      <c r="T24" s="328">
        <f t="shared" si="1"/>
        <v>96.037539103232533</v>
      </c>
      <c r="U24" s="328">
        <f t="shared" si="2"/>
        <v>86.786831520929539</v>
      </c>
      <c r="V24" s="328">
        <f t="shared" si="3"/>
        <v>86.786831520929539</v>
      </c>
      <c r="W24" s="328">
        <f t="shared" si="4"/>
        <v>81.841203634738562</v>
      </c>
      <c r="X24" s="328">
        <f t="shared" si="5"/>
        <v>82.615820050647997</v>
      </c>
      <c r="Y24" s="328">
        <f t="shared" si="6"/>
        <v>82.720095337405041</v>
      </c>
      <c r="Z24" s="328">
        <f t="shared" si="7"/>
        <v>84.865186950692689</v>
      </c>
      <c r="AA24" s="328">
        <f t="shared" si="8"/>
        <v>83.911812900342625</v>
      </c>
      <c r="AB24" s="328">
        <f t="shared" si="9"/>
        <v>84.105467004319976</v>
      </c>
      <c r="AC24" s="328">
        <f t="shared" si="10"/>
        <v>81.617756591687765</v>
      </c>
      <c r="AD24" s="328">
        <f t="shared" si="11"/>
        <v>81.438998957247136</v>
      </c>
      <c r="AE24" s="328">
        <f t="shared" si="12"/>
        <v>76.880679279010877</v>
      </c>
      <c r="AF24" s="328">
        <f t="shared" ref="AF24:AG24" si="32">Q24*100/$D24</f>
        <v>76.880679279010877</v>
      </c>
      <c r="AG24" s="329">
        <f t="shared" si="32"/>
        <v>76.389095784299116</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row>
    <row r="25" spans="2:48" ht="14.4" x14ac:dyDescent="0.3">
      <c r="B25" s="915"/>
      <c r="C25" s="2" t="s">
        <v>4</v>
      </c>
      <c r="D25" s="740">
        <v>2158</v>
      </c>
      <c r="E25" s="740">
        <v>1909</v>
      </c>
      <c r="F25" s="740">
        <v>1792</v>
      </c>
      <c r="G25" s="740">
        <v>1773</v>
      </c>
      <c r="H25" s="740">
        <v>1753</v>
      </c>
      <c r="I25" s="740">
        <v>1737</v>
      </c>
      <c r="J25" s="740">
        <v>1747</v>
      </c>
      <c r="K25" s="740">
        <v>1743</v>
      </c>
      <c r="L25" s="740">
        <v>1740</v>
      </c>
      <c r="M25" s="740">
        <v>1724</v>
      </c>
      <c r="N25" s="740">
        <v>1670</v>
      </c>
      <c r="O25" s="740">
        <v>1616</v>
      </c>
      <c r="P25" s="741">
        <v>1486</v>
      </c>
      <c r="Q25" s="741">
        <v>1453</v>
      </c>
      <c r="R25" s="741">
        <v>1411</v>
      </c>
      <c r="S25" s="143">
        <f>100</f>
        <v>100</v>
      </c>
      <c r="T25" s="328">
        <f t="shared" si="1"/>
        <v>88.461538461538467</v>
      </c>
      <c r="U25" s="328">
        <f t="shared" si="2"/>
        <v>83.039851714550508</v>
      </c>
      <c r="V25" s="328">
        <f t="shared" si="3"/>
        <v>82.159406858202033</v>
      </c>
      <c r="W25" s="328">
        <f t="shared" si="4"/>
        <v>81.23262279888786</v>
      </c>
      <c r="X25" s="328">
        <f t="shared" si="5"/>
        <v>80.491195551436519</v>
      </c>
      <c r="Y25" s="328">
        <f t="shared" si="6"/>
        <v>80.954587581093605</v>
      </c>
      <c r="Z25" s="328">
        <f t="shared" si="7"/>
        <v>80.769230769230774</v>
      </c>
      <c r="AA25" s="328">
        <f t="shared" si="8"/>
        <v>80.630213160333639</v>
      </c>
      <c r="AB25" s="328">
        <f t="shared" si="9"/>
        <v>79.888785912882298</v>
      </c>
      <c r="AC25" s="328">
        <f t="shared" si="10"/>
        <v>77.386468952734006</v>
      </c>
      <c r="AD25" s="328">
        <f t="shared" si="11"/>
        <v>74.884151992585728</v>
      </c>
      <c r="AE25" s="328">
        <f t="shared" si="12"/>
        <v>68.860055607043563</v>
      </c>
      <c r="AF25" s="328">
        <f t="shared" ref="AF25:AG25" si="33">Q25*100/$D25</f>
        <v>67.330861909175155</v>
      </c>
      <c r="AG25" s="329">
        <f t="shared" si="33"/>
        <v>65.384615384615387</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row>
    <row r="26" spans="2:48" ht="14.4" x14ac:dyDescent="0.3">
      <c r="B26" s="915"/>
      <c r="C26" s="2" t="s">
        <v>5</v>
      </c>
      <c r="D26" s="740">
        <v>345</v>
      </c>
      <c r="E26" s="740">
        <v>317</v>
      </c>
      <c r="F26" s="740">
        <v>298</v>
      </c>
      <c r="G26" s="740">
        <v>304</v>
      </c>
      <c r="H26" s="740">
        <v>297</v>
      </c>
      <c r="I26" s="740">
        <v>288</v>
      </c>
      <c r="J26" s="740">
        <v>289</v>
      </c>
      <c r="K26" s="740">
        <v>285</v>
      </c>
      <c r="L26" s="740">
        <v>276</v>
      </c>
      <c r="M26" s="740">
        <v>287</v>
      </c>
      <c r="N26" s="740">
        <v>288</v>
      </c>
      <c r="O26" s="740">
        <v>284</v>
      </c>
      <c r="P26" s="741">
        <v>260</v>
      </c>
      <c r="Q26" s="741">
        <v>250</v>
      </c>
      <c r="R26" s="741">
        <v>239</v>
      </c>
      <c r="S26" s="143">
        <f>100</f>
        <v>100</v>
      </c>
      <c r="T26" s="328">
        <f t="shared" si="1"/>
        <v>91.884057971014499</v>
      </c>
      <c r="U26" s="328">
        <f t="shared" si="2"/>
        <v>86.376811594202906</v>
      </c>
      <c r="V26" s="328">
        <f t="shared" si="3"/>
        <v>88.115942028985501</v>
      </c>
      <c r="W26" s="328">
        <f t="shared" si="4"/>
        <v>86.086956521739125</v>
      </c>
      <c r="X26" s="328">
        <f t="shared" si="5"/>
        <v>83.478260869565219</v>
      </c>
      <c r="Y26" s="328">
        <f t="shared" si="6"/>
        <v>83.768115942028984</v>
      </c>
      <c r="Z26" s="328">
        <f t="shared" si="7"/>
        <v>82.608695652173907</v>
      </c>
      <c r="AA26" s="328">
        <f t="shared" si="8"/>
        <v>80</v>
      </c>
      <c r="AB26" s="328">
        <f t="shared" si="9"/>
        <v>83.188405797101453</v>
      </c>
      <c r="AC26" s="328">
        <f t="shared" si="10"/>
        <v>83.478260869565219</v>
      </c>
      <c r="AD26" s="328">
        <f t="shared" si="11"/>
        <v>82.318840579710141</v>
      </c>
      <c r="AE26" s="328">
        <f t="shared" si="12"/>
        <v>75.362318840579704</v>
      </c>
      <c r="AF26" s="328">
        <f t="shared" ref="AF26:AG26" si="34">Q26*100/$D26</f>
        <v>72.463768115942031</v>
      </c>
      <c r="AG26" s="329">
        <f t="shared" si="34"/>
        <v>69.275362318840578</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row>
    <row r="27" spans="2:48" ht="14.4" x14ac:dyDescent="0.3">
      <c r="B27" s="915"/>
      <c r="C27" s="2" t="s">
        <v>6</v>
      </c>
      <c r="D27" s="740">
        <v>30288</v>
      </c>
      <c r="E27" s="740">
        <v>32177</v>
      </c>
      <c r="F27" s="740">
        <v>30728</v>
      </c>
      <c r="G27" s="740">
        <v>30135</v>
      </c>
      <c r="H27" s="740">
        <v>29715</v>
      </c>
      <c r="I27" s="740">
        <v>30091</v>
      </c>
      <c r="J27" s="740">
        <v>30374</v>
      </c>
      <c r="K27" s="740">
        <v>30879</v>
      </c>
      <c r="L27" s="740">
        <v>31323</v>
      </c>
      <c r="M27" s="740">
        <v>31272</v>
      </c>
      <c r="N27" s="740">
        <v>31390</v>
      </c>
      <c r="O27" s="740">
        <v>31076</v>
      </c>
      <c r="P27" s="741">
        <v>29570</v>
      </c>
      <c r="Q27" s="741">
        <v>29687</v>
      </c>
      <c r="R27" s="741">
        <v>29612</v>
      </c>
      <c r="S27" s="143">
        <f>100</f>
        <v>100</v>
      </c>
      <c r="T27" s="328">
        <f t="shared" si="1"/>
        <v>106.23679344955097</v>
      </c>
      <c r="U27" s="328">
        <f t="shared" si="2"/>
        <v>101.4527205493925</v>
      </c>
      <c r="V27" s="328">
        <f t="shared" si="3"/>
        <v>99.494849445324874</v>
      </c>
      <c r="W27" s="328">
        <f t="shared" si="4"/>
        <v>98.1081616481775</v>
      </c>
      <c r="X27" s="328">
        <f t="shared" si="5"/>
        <v>99.349577390385633</v>
      </c>
      <c r="Y27" s="328">
        <f t="shared" si="6"/>
        <v>100.28394083465399</v>
      </c>
      <c r="Z27" s="328">
        <f t="shared" si="7"/>
        <v>101.9512678288431</v>
      </c>
      <c r="AA27" s="328">
        <f t="shared" si="8"/>
        <v>103.41719492868462</v>
      </c>
      <c r="AB27" s="328">
        <f t="shared" si="9"/>
        <v>103.24881141045958</v>
      </c>
      <c r="AC27" s="328">
        <f t="shared" si="10"/>
        <v>103.63840464870576</v>
      </c>
      <c r="AD27" s="328">
        <f t="shared" si="11"/>
        <v>102.60169043845748</v>
      </c>
      <c r="AE27" s="328">
        <f t="shared" si="12"/>
        <v>97.629424194400428</v>
      </c>
      <c r="AF27" s="328">
        <f t="shared" ref="AF27:AG27" si="35">Q27*100/$D27</f>
        <v>98.015715795034339</v>
      </c>
      <c r="AG27" s="329">
        <f t="shared" si="35"/>
        <v>97.768092974115163</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row>
    <row r="28" spans="2:48" ht="14.4" x14ac:dyDescent="0.3">
      <c r="B28" s="915"/>
      <c r="C28" s="2" t="s">
        <v>7</v>
      </c>
      <c r="D28">
        <v>29943</v>
      </c>
      <c r="E28">
        <v>31860</v>
      </c>
      <c r="F28">
        <v>30430</v>
      </c>
      <c r="G28">
        <v>29831</v>
      </c>
      <c r="H28">
        <v>29418</v>
      </c>
      <c r="I28">
        <v>29803</v>
      </c>
      <c r="J28">
        <v>30085</v>
      </c>
      <c r="K28">
        <v>30594</v>
      </c>
      <c r="L28">
        <v>31047</v>
      </c>
      <c r="M28">
        <v>30985</v>
      </c>
      <c r="N28">
        <v>31102</v>
      </c>
      <c r="O28">
        <v>30792</v>
      </c>
      <c r="P28">
        <v>29310</v>
      </c>
      <c r="Q28">
        <v>29437</v>
      </c>
      <c r="R28">
        <v>29373</v>
      </c>
      <c r="S28" s="143">
        <f>100</f>
        <v>100</v>
      </c>
      <c r="T28" s="328">
        <f t="shared" si="1"/>
        <v>106.40216411181244</v>
      </c>
      <c r="U28" s="328">
        <f t="shared" si="2"/>
        <v>101.62642353805563</v>
      </c>
      <c r="V28" s="328">
        <f t="shared" si="3"/>
        <v>99.62595598303443</v>
      </c>
      <c r="W28" s="328">
        <f t="shared" si="4"/>
        <v>98.246668670473895</v>
      </c>
      <c r="X28" s="328">
        <f t="shared" si="5"/>
        <v>99.532444978793038</v>
      </c>
      <c r="Y28" s="328">
        <f t="shared" si="6"/>
        <v>100.47423437865277</v>
      </c>
      <c r="Z28" s="328">
        <f t="shared" si="7"/>
        <v>102.17413084861236</v>
      </c>
      <c r="AA28" s="328">
        <f t="shared" si="8"/>
        <v>103.68700531008916</v>
      </c>
      <c r="AB28" s="328">
        <f t="shared" si="9"/>
        <v>103.47994522926895</v>
      </c>
      <c r="AC28" s="328">
        <f t="shared" si="10"/>
        <v>103.87068763984905</v>
      </c>
      <c r="AD28" s="328">
        <f t="shared" si="11"/>
        <v>102.83538723574792</v>
      </c>
      <c r="AE28" s="328">
        <f t="shared" si="12"/>
        <v>97.885983368399963</v>
      </c>
      <c r="AF28" s="328">
        <f t="shared" ref="AF28:AG28" si="36">Q28*100/$D28</f>
        <v>98.310122566209131</v>
      </c>
      <c r="AG28" s="329">
        <f t="shared" si="36"/>
        <v>98.096383127943085</v>
      </c>
      <c r="AH28" s="771"/>
      <c r="AI28" s="772"/>
      <c r="AJ28" s="772"/>
      <c r="AK28" s="772"/>
      <c r="AL28" s="772"/>
      <c r="AM28" s="772"/>
      <c r="AN28" s="772"/>
      <c r="AO28" s="772"/>
      <c r="AP28" s="772"/>
      <c r="AQ28" s="772"/>
      <c r="AR28" s="772"/>
      <c r="AS28" s="772"/>
      <c r="AT28" s="772"/>
      <c r="AU28" s="772"/>
      <c r="AV28" s="773"/>
    </row>
    <row r="29" spans="2:48" ht="15" customHeight="1" x14ac:dyDescent="0.3">
      <c r="B29" s="917" t="s">
        <v>9</v>
      </c>
      <c r="C29" s="3" t="s">
        <v>2</v>
      </c>
      <c r="D29" s="740">
        <v>476</v>
      </c>
      <c r="E29" s="740">
        <v>820</v>
      </c>
      <c r="F29" s="740">
        <v>989</v>
      </c>
      <c r="G29" s="740">
        <v>1287</v>
      </c>
      <c r="H29" s="740">
        <v>1581</v>
      </c>
      <c r="I29" s="740">
        <v>1661</v>
      </c>
      <c r="J29" s="740">
        <v>1614</v>
      </c>
      <c r="K29" s="740">
        <v>1605</v>
      </c>
      <c r="L29" s="740">
        <v>1571</v>
      </c>
      <c r="M29" s="740">
        <v>1541</v>
      </c>
      <c r="N29" s="740">
        <v>1459</v>
      </c>
      <c r="O29" s="740">
        <v>1491</v>
      </c>
      <c r="P29" s="741">
        <v>1484</v>
      </c>
      <c r="Q29" s="741">
        <v>1472</v>
      </c>
      <c r="R29" s="741">
        <v>1476</v>
      </c>
      <c r="S29" s="143">
        <f>100</f>
        <v>100</v>
      </c>
      <c r="T29" s="328">
        <f t="shared" si="1"/>
        <v>172.26890756302521</v>
      </c>
      <c r="U29" s="328">
        <f t="shared" si="2"/>
        <v>207.77310924369749</v>
      </c>
      <c r="V29" s="328">
        <f t="shared" si="3"/>
        <v>270.37815126050418</v>
      </c>
      <c r="W29" s="328">
        <f t="shared" si="4"/>
        <v>332.14285714285717</v>
      </c>
      <c r="X29" s="328">
        <f t="shared" si="5"/>
        <v>348.94957983193279</v>
      </c>
      <c r="Y29" s="328">
        <f t="shared" si="6"/>
        <v>339.07563025210084</v>
      </c>
      <c r="Z29" s="328">
        <f t="shared" si="7"/>
        <v>337.18487394957981</v>
      </c>
      <c r="AA29" s="328">
        <f t="shared" si="8"/>
        <v>330.0420168067227</v>
      </c>
      <c r="AB29" s="328">
        <f t="shared" si="9"/>
        <v>323.73949579831935</v>
      </c>
      <c r="AC29" s="328">
        <f t="shared" si="10"/>
        <v>306.51260504201679</v>
      </c>
      <c r="AD29" s="328">
        <f t="shared" si="11"/>
        <v>313.23529411764707</v>
      </c>
      <c r="AE29" s="328">
        <f t="shared" si="12"/>
        <v>311.76470588235293</v>
      </c>
      <c r="AF29" s="328">
        <f t="shared" ref="AF29:AG29" si="37">Q29*100/$D29</f>
        <v>309.24369747899158</v>
      </c>
      <c r="AG29" s="329">
        <f t="shared" si="37"/>
        <v>310.0840336134454</v>
      </c>
      <c r="AH29" s="767">
        <v>1</v>
      </c>
      <c r="AI29" s="768">
        <v>1</v>
      </c>
      <c r="AJ29" s="768">
        <v>1</v>
      </c>
      <c r="AK29" s="768">
        <v>1</v>
      </c>
      <c r="AL29" s="768">
        <v>1</v>
      </c>
      <c r="AM29" s="768">
        <v>1</v>
      </c>
      <c r="AN29" s="768">
        <v>1</v>
      </c>
      <c r="AO29" s="768">
        <v>1</v>
      </c>
      <c r="AP29" s="768">
        <v>1</v>
      </c>
      <c r="AQ29" s="768">
        <v>1</v>
      </c>
      <c r="AR29" s="768">
        <v>1</v>
      </c>
      <c r="AS29" s="768">
        <v>1</v>
      </c>
      <c r="AT29" s="768">
        <v>4</v>
      </c>
      <c r="AU29" s="768">
        <v>6</v>
      </c>
      <c r="AV29" s="770">
        <v>7</v>
      </c>
    </row>
    <row r="30" spans="2:48" ht="14.4" x14ac:dyDescent="0.3">
      <c r="B30" s="915"/>
      <c r="C30" s="2" t="s">
        <v>3</v>
      </c>
      <c r="D30" s="740">
        <v>64</v>
      </c>
      <c r="E30" s="740">
        <v>57</v>
      </c>
      <c r="F30" s="740">
        <v>57</v>
      </c>
      <c r="G30" s="740">
        <v>63</v>
      </c>
      <c r="H30" s="740">
        <v>79</v>
      </c>
      <c r="I30" s="740">
        <v>80</v>
      </c>
      <c r="J30" s="740">
        <v>87</v>
      </c>
      <c r="K30" s="740">
        <v>100</v>
      </c>
      <c r="L30" s="740">
        <v>89</v>
      </c>
      <c r="M30" s="740">
        <v>95</v>
      </c>
      <c r="N30" s="740">
        <v>88</v>
      </c>
      <c r="O30" s="740">
        <v>95</v>
      </c>
      <c r="P30" s="741">
        <v>93</v>
      </c>
      <c r="Q30" s="741">
        <v>91</v>
      </c>
      <c r="R30" s="741">
        <v>90</v>
      </c>
      <c r="S30" s="143">
        <f>100</f>
        <v>100</v>
      </c>
      <c r="T30" s="328">
        <f t="shared" si="1"/>
        <v>89.0625</v>
      </c>
      <c r="U30" s="328">
        <f t="shared" si="2"/>
        <v>89.0625</v>
      </c>
      <c r="V30" s="328">
        <f t="shared" si="3"/>
        <v>98.4375</v>
      </c>
      <c r="W30" s="328">
        <f t="shared" si="4"/>
        <v>123.4375</v>
      </c>
      <c r="X30" s="328">
        <f t="shared" si="5"/>
        <v>125</v>
      </c>
      <c r="Y30" s="328">
        <f t="shared" si="6"/>
        <v>135.9375</v>
      </c>
      <c r="Z30" s="328">
        <f t="shared" si="7"/>
        <v>156.25</v>
      </c>
      <c r="AA30" s="328">
        <f t="shared" si="8"/>
        <v>139.0625</v>
      </c>
      <c r="AB30" s="328">
        <f t="shared" si="9"/>
        <v>148.4375</v>
      </c>
      <c r="AC30" s="328">
        <f t="shared" si="10"/>
        <v>137.5</v>
      </c>
      <c r="AD30" s="328">
        <f t="shared" si="11"/>
        <v>148.4375</v>
      </c>
      <c r="AE30" s="328">
        <f t="shared" si="12"/>
        <v>145.3125</v>
      </c>
      <c r="AF30" s="328">
        <f t="shared" ref="AF30:AG30" si="38">Q30*100/$D30</f>
        <v>142.1875</v>
      </c>
      <c r="AG30" s="329">
        <f t="shared" si="38"/>
        <v>140.625</v>
      </c>
      <c r="AH30" s="767">
        <v>1</v>
      </c>
      <c r="AI30" s="768">
        <v>1</v>
      </c>
      <c r="AJ30" s="768">
        <v>1</v>
      </c>
      <c r="AK30" s="768">
        <v>1</v>
      </c>
      <c r="AL30" s="768">
        <v>1</v>
      </c>
      <c r="AM30" s="768">
        <v>1</v>
      </c>
      <c r="AN30" s="768">
        <v>1</v>
      </c>
      <c r="AO30" s="768">
        <v>1</v>
      </c>
      <c r="AP30" s="768">
        <v>1</v>
      </c>
      <c r="AQ30" s="768">
        <v>1</v>
      </c>
      <c r="AR30" s="768">
        <v>1</v>
      </c>
      <c r="AS30" s="768">
        <v>1</v>
      </c>
      <c r="AT30" s="768">
        <v>4</v>
      </c>
      <c r="AU30" s="768">
        <v>6</v>
      </c>
      <c r="AV30" s="770">
        <v>7</v>
      </c>
    </row>
    <row r="31" spans="2:48" ht="14.4" x14ac:dyDescent="0.3">
      <c r="B31" s="915"/>
      <c r="C31" s="2" t="s">
        <v>4</v>
      </c>
      <c r="D31" s="740">
        <v>23</v>
      </c>
      <c r="E31" s="740">
        <v>23</v>
      </c>
      <c r="F31" s="740">
        <v>25</v>
      </c>
      <c r="G31" s="740">
        <v>26</v>
      </c>
      <c r="H31" s="740">
        <v>24</v>
      </c>
      <c r="I31" s="740">
        <v>24</v>
      </c>
      <c r="J31" s="740">
        <v>24</v>
      </c>
      <c r="K31" s="740">
        <v>23</v>
      </c>
      <c r="L31" s="740">
        <v>27</v>
      </c>
      <c r="M31" s="740">
        <v>26</v>
      </c>
      <c r="N31" s="740">
        <v>27</v>
      </c>
      <c r="O31" s="740">
        <v>22</v>
      </c>
      <c r="P31" s="741">
        <v>21</v>
      </c>
      <c r="Q31" s="741">
        <v>20</v>
      </c>
      <c r="R31" s="741">
        <v>19</v>
      </c>
      <c r="S31" s="143">
        <f>100</f>
        <v>100</v>
      </c>
      <c r="T31" s="328">
        <f t="shared" si="1"/>
        <v>100</v>
      </c>
      <c r="U31" s="328">
        <f t="shared" si="2"/>
        <v>108.69565217391305</v>
      </c>
      <c r="V31" s="328">
        <f t="shared" si="3"/>
        <v>113.04347826086956</v>
      </c>
      <c r="W31" s="328">
        <f t="shared" si="4"/>
        <v>104.34782608695652</v>
      </c>
      <c r="X31" s="328">
        <f t="shared" si="5"/>
        <v>104.34782608695652</v>
      </c>
      <c r="Y31" s="328">
        <f t="shared" si="6"/>
        <v>104.34782608695652</v>
      </c>
      <c r="Z31" s="328">
        <f t="shared" si="7"/>
        <v>100</v>
      </c>
      <c r="AA31" s="328">
        <f t="shared" si="8"/>
        <v>117.39130434782609</v>
      </c>
      <c r="AB31" s="328">
        <f t="shared" si="9"/>
        <v>113.04347826086956</v>
      </c>
      <c r="AC31" s="328">
        <f t="shared" si="10"/>
        <v>117.39130434782609</v>
      </c>
      <c r="AD31" s="328">
        <f t="shared" si="11"/>
        <v>95.652173913043484</v>
      </c>
      <c r="AE31" s="328">
        <f t="shared" si="12"/>
        <v>91.304347826086953</v>
      </c>
      <c r="AF31" s="328">
        <f t="shared" ref="AF31:AG31" si="39">Q31*100/$D31</f>
        <v>86.956521739130437</v>
      </c>
      <c r="AG31" s="329">
        <f t="shared" si="39"/>
        <v>82.608695652173907</v>
      </c>
      <c r="AH31" s="767">
        <v>1</v>
      </c>
      <c r="AI31" s="768">
        <v>1</v>
      </c>
      <c r="AJ31" s="768">
        <v>1</v>
      </c>
      <c r="AK31" s="768">
        <v>1</v>
      </c>
      <c r="AL31" s="768">
        <v>1</v>
      </c>
      <c r="AM31" s="768">
        <v>1</v>
      </c>
      <c r="AN31" s="768">
        <v>1</v>
      </c>
      <c r="AO31" s="768">
        <v>1</v>
      </c>
      <c r="AP31" s="768">
        <v>1</v>
      </c>
      <c r="AQ31" s="768">
        <v>1</v>
      </c>
      <c r="AR31" s="768">
        <v>1</v>
      </c>
      <c r="AS31" s="768">
        <v>1</v>
      </c>
      <c r="AT31" s="768">
        <v>4</v>
      </c>
      <c r="AU31" s="768">
        <v>6</v>
      </c>
      <c r="AV31" s="770">
        <v>7</v>
      </c>
    </row>
    <row r="32" spans="2:48" ht="14.4" x14ac:dyDescent="0.3">
      <c r="B32" s="915"/>
      <c r="C32" s="2" t="s">
        <v>5</v>
      </c>
      <c r="D32" s="740">
        <v>20</v>
      </c>
      <c r="E32" s="740">
        <v>21</v>
      </c>
      <c r="F32" s="740">
        <v>20</v>
      </c>
      <c r="G32" s="740">
        <v>19</v>
      </c>
      <c r="H32" s="740">
        <v>19</v>
      </c>
      <c r="I32" s="740">
        <v>19</v>
      </c>
      <c r="J32" s="740">
        <v>18</v>
      </c>
      <c r="K32" s="740">
        <v>17</v>
      </c>
      <c r="L32" s="740">
        <v>17</v>
      </c>
      <c r="M32" s="740">
        <v>17</v>
      </c>
      <c r="N32" s="740">
        <v>18</v>
      </c>
      <c r="O32" s="740">
        <v>17</v>
      </c>
      <c r="P32" s="741">
        <v>16</v>
      </c>
      <c r="Q32" s="741">
        <v>15</v>
      </c>
      <c r="R32" s="741">
        <v>14</v>
      </c>
      <c r="S32" s="143">
        <f>100</f>
        <v>100</v>
      </c>
      <c r="T32" s="328">
        <f t="shared" si="1"/>
        <v>105</v>
      </c>
      <c r="U32" s="328">
        <f t="shared" si="2"/>
        <v>100</v>
      </c>
      <c r="V32" s="328">
        <f t="shared" si="3"/>
        <v>95</v>
      </c>
      <c r="W32" s="328">
        <f t="shared" si="4"/>
        <v>95</v>
      </c>
      <c r="X32" s="328">
        <f t="shared" si="5"/>
        <v>95</v>
      </c>
      <c r="Y32" s="328">
        <f t="shared" si="6"/>
        <v>90</v>
      </c>
      <c r="Z32" s="328">
        <f t="shared" si="7"/>
        <v>85</v>
      </c>
      <c r="AA32" s="328">
        <f t="shared" si="8"/>
        <v>85</v>
      </c>
      <c r="AB32" s="328">
        <f t="shared" si="9"/>
        <v>85</v>
      </c>
      <c r="AC32" s="328">
        <f t="shared" si="10"/>
        <v>90</v>
      </c>
      <c r="AD32" s="328">
        <f t="shared" si="11"/>
        <v>85</v>
      </c>
      <c r="AE32" s="328">
        <f t="shared" si="12"/>
        <v>80</v>
      </c>
      <c r="AF32" s="328">
        <f t="shared" ref="AF32:AG32" si="40">Q32*100/$D32</f>
        <v>75</v>
      </c>
      <c r="AG32" s="329">
        <f t="shared" si="40"/>
        <v>70</v>
      </c>
      <c r="AH32" s="767">
        <v>1</v>
      </c>
      <c r="AI32" s="768">
        <v>1</v>
      </c>
      <c r="AJ32" s="768">
        <v>1</v>
      </c>
      <c r="AK32" s="768">
        <v>1</v>
      </c>
      <c r="AL32" s="768">
        <v>1</v>
      </c>
      <c r="AM32" s="768">
        <v>1</v>
      </c>
      <c r="AN32" s="768">
        <v>1</v>
      </c>
      <c r="AO32" s="768">
        <v>1</v>
      </c>
      <c r="AP32" s="768">
        <v>1</v>
      </c>
      <c r="AQ32" s="768">
        <v>1</v>
      </c>
      <c r="AR32" s="768">
        <v>1</v>
      </c>
      <c r="AS32" s="768">
        <v>1</v>
      </c>
      <c r="AT32" s="768">
        <v>4</v>
      </c>
      <c r="AU32" s="768">
        <v>6</v>
      </c>
      <c r="AV32" s="770">
        <v>7</v>
      </c>
    </row>
    <row r="33" spans="2:48" ht="14.4" x14ac:dyDescent="0.3">
      <c r="B33" s="915"/>
      <c r="C33" s="2" t="s">
        <v>6</v>
      </c>
      <c r="D33" s="740">
        <v>583</v>
      </c>
      <c r="E33" s="740">
        <v>921</v>
      </c>
      <c r="F33" s="740">
        <v>1091</v>
      </c>
      <c r="G33" s="740">
        <v>1395</v>
      </c>
      <c r="H33" s="740">
        <v>1703</v>
      </c>
      <c r="I33" s="740">
        <v>1784</v>
      </c>
      <c r="J33" s="740">
        <v>1743</v>
      </c>
      <c r="K33" s="740">
        <v>1745</v>
      </c>
      <c r="L33" s="740">
        <v>1704</v>
      </c>
      <c r="M33" s="740">
        <v>1679</v>
      </c>
      <c r="N33" s="740">
        <v>1592</v>
      </c>
      <c r="O33" s="740">
        <v>1625</v>
      </c>
      <c r="P33" s="741">
        <v>1614</v>
      </c>
      <c r="Q33" s="741">
        <v>1598</v>
      </c>
      <c r="R33" s="741">
        <v>1599</v>
      </c>
      <c r="S33" s="143">
        <f>100</f>
        <v>100</v>
      </c>
      <c r="T33" s="328">
        <f t="shared" si="1"/>
        <v>157.97598627787306</v>
      </c>
      <c r="U33" s="328">
        <f t="shared" si="2"/>
        <v>187.13550600343052</v>
      </c>
      <c r="V33" s="328">
        <f t="shared" si="3"/>
        <v>239.27958833619212</v>
      </c>
      <c r="W33" s="328">
        <f t="shared" si="4"/>
        <v>292.10977701543737</v>
      </c>
      <c r="X33" s="328">
        <f t="shared" si="5"/>
        <v>306.00343053173242</v>
      </c>
      <c r="Y33" s="328">
        <f t="shared" si="6"/>
        <v>298.97084048027443</v>
      </c>
      <c r="Z33" s="328">
        <f t="shared" si="7"/>
        <v>299.31389365351629</v>
      </c>
      <c r="AA33" s="328">
        <f t="shared" si="8"/>
        <v>292.2813036020583</v>
      </c>
      <c r="AB33" s="328">
        <f t="shared" si="9"/>
        <v>287.99313893653516</v>
      </c>
      <c r="AC33" s="328">
        <f t="shared" si="10"/>
        <v>273.0703259005146</v>
      </c>
      <c r="AD33" s="328">
        <f t="shared" si="11"/>
        <v>278.73070325900517</v>
      </c>
      <c r="AE33" s="328">
        <f t="shared" si="12"/>
        <v>276.84391080617496</v>
      </c>
      <c r="AF33" s="328">
        <f t="shared" ref="AF33:AG33" si="41">Q33*100/$D33</f>
        <v>274.09948542024011</v>
      </c>
      <c r="AG33" s="329">
        <f t="shared" si="41"/>
        <v>274.27101200686104</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row>
    <row r="34" spans="2:48" ht="14.4" x14ac:dyDescent="0.3">
      <c r="B34" s="916"/>
      <c r="C34" s="4" t="s">
        <v>7</v>
      </c>
      <c r="D34">
        <v>563</v>
      </c>
      <c r="E34">
        <v>900</v>
      </c>
      <c r="F34">
        <v>1071</v>
      </c>
      <c r="G34">
        <v>1376</v>
      </c>
      <c r="H34">
        <v>1684</v>
      </c>
      <c r="I34">
        <v>1765</v>
      </c>
      <c r="J34">
        <v>1725</v>
      </c>
      <c r="K34">
        <v>1728</v>
      </c>
      <c r="L34">
        <v>1687</v>
      </c>
      <c r="M34">
        <v>1662</v>
      </c>
      <c r="N34">
        <v>1574</v>
      </c>
      <c r="O34">
        <v>1608</v>
      </c>
      <c r="P34">
        <v>1598</v>
      </c>
      <c r="Q34">
        <v>1583</v>
      </c>
      <c r="R34">
        <v>1585</v>
      </c>
      <c r="S34" s="143">
        <f>100</f>
        <v>100</v>
      </c>
      <c r="T34" s="328">
        <f t="shared" si="1"/>
        <v>159.85790408525756</v>
      </c>
      <c r="U34" s="328">
        <f t="shared" si="2"/>
        <v>190.23090586145648</v>
      </c>
      <c r="V34" s="328">
        <f t="shared" si="3"/>
        <v>244.40497335701599</v>
      </c>
      <c r="W34" s="328">
        <f t="shared" si="4"/>
        <v>299.11190053285969</v>
      </c>
      <c r="X34" s="328">
        <f t="shared" si="5"/>
        <v>313.49911190053285</v>
      </c>
      <c r="Y34" s="328">
        <f t="shared" si="6"/>
        <v>306.39431616341028</v>
      </c>
      <c r="Z34" s="328">
        <f t="shared" si="7"/>
        <v>306.9271758436945</v>
      </c>
      <c r="AA34" s="328">
        <f t="shared" si="8"/>
        <v>299.64476021314385</v>
      </c>
      <c r="AB34" s="328">
        <f t="shared" si="9"/>
        <v>295.20426287744226</v>
      </c>
      <c r="AC34" s="328">
        <f t="shared" si="10"/>
        <v>279.57371225577265</v>
      </c>
      <c r="AD34" s="328">
        <f t="shared" si="11"/>
        <v>285.61278863232684</v>
      </c>
      <c r="AE34" s="328">
        <f t="shared" si="12"/>
        <v>283.83658969804617</v>
      </c>
      <c r="AF34" s="328">
        <f t="shared" ref="AF34:AG34" si="42">Q34*100/$D34</f>
        <v>281.17229129662525</v>
      </c>
      <c r="AG34" s="329">
        <f t="shared" si="42"/>
        <v>281.52753108348134</v>
      </c>
      <c r="AH34" s="771"/>
      <c r="AI34" s="772"/>
      <c r="AJ34" s="772"/>
      <c r="AK34" s="772"/>
      <c r="AL34" s="772"/>
      <c r="AM34" s="772"/>
      <c r="AN34" s="772"/>
      <c r="AO34" s="772"/>
      <c r="AP34" s="772"/>
      <c r="AQ34" s="772"/>
      <c r="AR34" s="772"/>
      <c r="AS34" s="772"/>
      <c r="AT34" s="772"/>
      <c r="AU34" s="772"/>
      <c r="AV34" s="773"/>
    </row>
    <row r="35" spans="2:48" ht="15" customHeight="1" x14ac:dyDescent="0.3">
      <c r="B35" s="915" t="s">
        <v>10</v>
      </c>
      <c r="C35" s="2" t="s">
        <v>2</v>
      </c>
      <c r="D35" s="740">
        <v>331</v>
      </c>
      <c r="E35" s="740">
        <v>403</v>
      </c>
      <c r="F35" s="740">
        <v>454</v>
      </c>
      <c r="G35" s="740">
        <v>479</v>
      </c>
      <c r="H35" s="740">
        <v>484</v>
      </c>
      <c r="I35" s="740">
        <v>487</v>
      </c>
      <c r="J35" s="740">
        <v>501</v>
      </c>
      <c r="K35" s="740">
        <v>540</v>
      </c>
      <c r="L35" s="740">
        <v>566</v>
      </c>
      <c r="M35" s="740">
        <v>542</v>
      </c>
      <c r="N35" s="740">
        <v>528</v>
      </c>
      <c r="O35" s="740">
        <v>533</v>
      </c>
      <c r="P35" s="741">
        <v>534</v>
      </c>
      <c r="Q35" s="741">
        <v>532</v>
      </c>
      <c r="R35" s="741">
        <v>542</v>
      </c>
      <c r="S35" s="143">
        <f>100</f>
        <v>100</v>
      </c>
      <c r="T35" s="328">
        <f t="shared" si="1"/>
        <v>121.75226586102718</v>
      </c>
      <c r="U35" s="328">
        <f t="shared" si="2"/>
        <v>137.16012084592145</v>
      </c>
      <c r="V35" s="328">
        <f t="shared" si="3"/>
        <v>144.71299093655588</v>
      </c>
      <c r="W35" s="328">
        <f t="shared" si="4"/>
        <v>146.22356495468279</v>
      </c>
      <c r="X35" s="328">
        <f t="shared" si="5"/>
        <v>147.12990936555892</v>
      </c>
      <c r="Y35" s="328">
        <f t="shared" si="6"/>
        <v>151.35951661631421</v>
      </c>
      <c r="Z35" s="328">
        <f t="shared" si="7"/>
        <v>163.14199395770393</v>
      </c>
      <c r="AA35" s="328">
        <f t="shared" si="8"/>
        <v>170.99697885196375</v>
      </c>
      <c r="AB35" s="328">
        <f t="shared" si="9"/>
        <v>163.74622356495468</v>
      </c>
      <c r="AC35" s="328">
        <f t="shared" si="10"/>
        <v>159.51661631419938</v>
      </c>
      <c r="AD35" s="328">
        <f t="shared" si="11"/>
        <v>161.02719033232628</v>
      </c>
      <c r="AE35" s="328">
        <f t="shared" si="12"/>
        <v>161.32930513595167</v>
      </c>
      <c r="AF35" s="328">
        <f t="shared" ref="AF35:AG35" si="43">Q35*100/$D35</f>
        <v>160.7250755287009</v>
      </c>
      <c r="AG35" s="329">
        <f t="shared" si="43"/>
        <v>163.74622356495468</v>
      </c>
      <c r="AH35" s="767">
        <v>1</v>
      </c>
      <c r="AI35" s="768">
        <v>1</v>
      </c>
      <c r="AJ35" s="768">
        <v>1</v>
      </c>
      <c r="AK35" s="768">
        <v>1</v>
      </c>
      <c r="AL35" s="768">
        <v>1</v>
      </c>
      <c r="AM35" s="768">
        <v>1</v>
      </c>
      <c r="AN35" s="768">
        <v>1</v>
      </c>
      <c r="AO35" s="768">
        <v>1</v>
      </c>
      <c r="AP35" s="768">
        <v>1</v>
      </c>
      <c r="AQ35" s="768">
        <v>1</v>
      </c>
      <c r="AR35" s="768">
        <v>1</v>
      </c>
      <c r="AS35" s="768">
        <v>1</v>
      </c>
      <c r="AT35" s="768">
        <v>4</v>
      </c>
      <c r="AU35" s="768">
        <v>6</v>
      </c>
      <c r="AV35" s="770">
        <v>7</v>
      </c>
    </row>
    <row r="36" spans="2:48" ht="14.4" x14ac:dyDescent="0.3">
      <c r="B36" s="915"/>
      <c r="C36" s="2" t="s">
        <v>3</v>
      </c>
      <c r="D36" s="740">
        <v>113</v>
      </c>
      <c r="E36" s="740">
        <v>116</v>
      </c>
      <c r="F36" s="740">
        <v>131</v>
      </c>
      <c r="G36" s="740">
        <v>135</v>
      </c>
      <c r="H36" s="740">
        <v>149</v>
      </c>
      <c r="I36" s="740">
        <v>152</v>
      </c>
      <c r="J36" s="740">
        <v>141</v>
      </c>
      <c r="K36" s="740">
        <v>141</v>
      </c>
      <c r="L36" s="740">
        <v>148</v>
      </c>
      <c r="M36" s="740">
        <v>150</v>
      </c>
      <c r="N36" s="740">
        <v>143</v>
      </c>
      <c r="O36" s="740">
        <v>158</v>
      </c>
      <c r="P36" s="741">
        <v>156</v>
      </c>
      <c r="Q36" s="741">
        <v>154</v>
      </c>
      <c r="R36" s="741">
        <v>155</v>
      </c>
      <c r="S36" s="143">
        <f>100</f>
        <v>100</v>
      </c>
      <c r="T36" s="328">
        <f t="shared" si="1"/>
        <v>102.65486725663717</v>
      </c>
      <c r="U36" s="328">
        <f t="shared" si="2"/>
        <v>115.92920353982301</v>
      </c>
      <c r="V36" s="328">
        <f t="shared" si="3"/>
        <v>119.46902654867256</v>
      </c>
      <c r="W36" s="328">
        <f t="shared" si="4"/>
        <v>131.85840707964601</v>
      </c>
      <c r="X36" s="328">
        <f t="shared" si="5"/>
        <v>134.51327433628319</v>
      </c>
      <c r="Y36" s="328">
        <f t="shared" si="6"/>
        <v>124.77876106194691</v>
      </c>
      <c r="Z36" s="328">
        <f t="shared" si="7"/>
        <v>124.77876106194691</v>
      </c>
      <c r="AA36" s="328">
        <f t="shared" si="8"/>
        <v>130.97345132743362</v>
      </c>
      <c r="AB36" s="328">
        <f t="shared" si="9"/>
        <v>132.74336283185841</v>
      </c>
      <c r="AC36" s="328">
        <f t="shared" si="10"/>
        <v>126.54867256637168</v>
      </c>
      <c r="AD36" s="328">
        <f t="shared" si="11"/>
        <v>139.82300884955751</v>
      </c>
      <c r="AE36" s="328">
        <f t="shared" si="12"/>
        <v>138.05309734513276</v>
      </c>
      <c r="AF36" s="328">
        <f t="shared" ref="AF36:AG36" si="44">Q36*100/$D36</f>
        <v>136.28318584070797</v>
      </c>
      <c r="AG36" s="329">
        <f t="shared" si="44"/>
        <v>137.16814159292036</v>
      </c>
      <c r="AH36" s="767">
        <v>1</v>
      </c>
      <c r="AI36" s="768">
        <v>1</v>
      </c>
      <c r="AJ36" s="768">
        <v>1</v>
      </c>
      <c r="AK36" s="768">
        <v>1</v>
      </c>
      <c r="AL36" s="768">
        <v>1</v>
      </c>
      <c r="AM36" s="768">
        <v>1</v>
      </c>
      <c r="AN36" s="768">
        <v>1</v>
      </c>
      <c r="AO36" s="768">
        <v>1</v>
      </c>
      <c r="AP36" s="768">
        <v>1</v>
      </c>
      <c r="AQ36" s="768">
        <v>1</v>
      </c>
      <c r="AR36" s="768">
        <v>1</v>
      </c>
      <c r="AS36" s="768">
        <v>1</v>
      </c>
      <c r="AT36" s="768">
        <v>4</v>
      </c>
      <c r="AU36" s="768">
        <v>6</v>
      </c>
      <c r="AV36" s="770">
        <v>7</v>
      </c>
    </row>
    <row r="37" spans="2:48" ht="14.4" x14ac:dyDescent="0.3">
      <c r="B37" s="915"/>
      <c r="C37" s="2" t="s">
        <v>4</v>
      </c>
      <c r="D37" s="740">
        <v>63</v>
      </c>
      <c r="E37" s="740">
        <v>67</v>
      </c>
      <c r="F37" s="740">
        <v>72</v>
      </c>
      <c r="G37" s="740">
        <v>77</v>
      </c>
      <c r="H37" s="740">
        <v>72</v>
      </c>
      <c r="I37" s="740">
        <v>70</v>
      </c>
      <c r="J37" s="740">
        <v>61</v>
      </c>
      <c r="K37" s="740">
        <v>66</v>
      </c>
      <c r="L37" s="740">
        <v>65</v>
      </c>
      <c r="M37" s="740">
        <v>60</v>
      </c>
      <c r="N37" s="740">
        <v>63</v>
      </c>
      <c r="O37" s="740">
        <v>60</v>
      </c>
      <c r="P37" s="741">
        <v>58</v>
      </c>
      <c r="Q37" s="741">
        <v>56</v>
      </c>
      <c r="R37" s="741">
        <v>55</v>
      </c>
      <c r="S37" s="143">
        <f>100</f>
        <v>100</v>
      </c>
      <c r="T37" s="328">
        <f t="shared" si="1"/>
        <v>106.34920634920636</v>
      </c>
      <c r="U37" s="328">
        <f t="shared" si="2"/>
        <v>114.28571428571429</v>
      </c>
      <c r="V37" s="328">
        <f t="shared" si="3"/>
        <v>122.22222222222223</v>
      </c>
      <c r="W37" s="328">
        <f t="shared" si="4"/>
        <v>114.28571428571429</v>
      </c>
      <c r="X37" s="328">
        <f t="shared" si="5"/>
        <v>111.11111111111111</v>
      </c>
      <c r="Y37" s="328">
        <f t="shared" si="6"/>
        <v>96.825396825396822</v>
      </c>
      <c r="Z37" s="328">
        <f t="shared" si="7"/>
        <v>104.76190476190476</v>
      </c>
      <c r="AA37" s="328">
        <f t="shared" si="8"/>
        <v>103.17460317460318</v>
      </c>
      <c r="AB37" s="328">
        <f t="shared" si="9"/>
        <v>95.238095238095241</v>
      </c>
      <c r="AC37" s="328">
        <f t="shared" si="10"/>
        <v>100</v>
      </c>
      <c r="AD37" s="328">
        <f t="shared" si="11"/>
        <v>95.238095238095241</v>
      </c>
      <c r="AE37" s="328">
        <f t="shared" si="12"/>
        <v>92.063492063492063</v>
      </c>
      <c r="AF37" s="328">
        <f t="shared" ref="AF37:AG88" si="45">Q37*100/$D37</f>
        <v>88.888888888888886</v>
      </c>
      <c r="AG37" s="329">
        <f t="shared" si="45"/>
        <v>87.301587301587304</v>
      </c>
      <c r="AH37" s="767">
        <v>1</v>
      </c>
      <c r="AI37" s="768">
        <v>1</v>
      </c>
      <c r="AJ37" s="768">
        <v>1</v>
      </c>
      <c r="AK37" s="768">
        <v>1</v>
      </c>
      <c r="AL37" s="768">
        <v>1</v>
      </c>
      <c r="AM37" s="768">
        <v>1</v>
      </c>
      <c r="AN37" s="768">
        <v>1</v>
      </c>
      <c r="AO37" s="768">
        <v>1</v>
      </c>
      <c r="AP37" s="768">
        <v>1</v>
      </c>
      <c r="AQ37" s="768">
        <v>1</v>
      </c>
      <c r="AR37" s="768">
        <v>1</v>
      </c>
      <c r="AS37" s="768">
        <v>1</v>
      </c>
      <c r="AT37" s="768">
        <v>4</v>
      </c>
      <c r="AU37" s="768">
        <v>6</v>
      </c>
      <c r="AV37" s="770">
        <v>7</v>
      </c>
    </row>
    <row r="38" spans="2:48" ht="14.4" x14ac:dyDescent="0.3">
      <c r="B38" s="915"/>
      <c r="C38" s="2" t="s">
        <v>5</v>
      </c>
      <c r="D38" s="740">
        <v>42</v>
      </c>
      <c r="E38" s="740">
        <v>41</v>
      </c>
      <c r="F38" s="740">
        <v>45</v>
      </c>
      <c r="G38" s="740">
        <v>44</v>
      </c>
      <c r="H38" s="740">
        <v>43</v>
      </c>
      <c r="I38" s="740">
        <v>42</v>
      </c>
      <c r="J38" s="740">
        <v>42</v>
      </c>
      <c r="K38" s="740">
        <v>41</v>
      </c>
      <c r="L38" s="740">
        <v>41</v>
      </c>
      <c r="M38" s="740">
        <v>41</v>
      </c>
      <c r="N38" s="740">
        <v>40</v>
      </c>
      <c r="O38" s="740">
        <v>40</v>
      </c>
      <c r="P38" s="741">
        <v>38</v>
      </c>
      <c r="Q38" s="741">
        <v>36</v>
      </c>
      <c r="R38" s="741">
        <v>35</v>
      </c>
      <c r="S38" s="143">
        <f>100</f>
        <v>100</v>
      </c>
      <c r="T38" s="328">
        <f t="shared" si="1"/>
        <v>97.61904761904762</v>
      </c>
      <c r="U38" s="328">
        <f t="shared" si="2"/>
        <v>107.14285714285714</v>
      </c>
      <c r="V38" s="328">
        <f t="shared" si="3"/>
        <v>104.76190476190476</v>
      </c>
      <c r="W38" s="328">
        <f t="shared" si="4"/>
        <v>102.38095238095238</v>
      </c>
      <c r="X38" s="328">
        <f t="shared" si="5"/>
        <v>100</v>
      </c>
      <c r="Y38" s="328">
        <f t="shared" si="6"/>
        <v>100</v>
      </c>
      <c r="Z38" s="328">
        <f t="shared" si="7"/>
        <v>97.61904761904762</v>
      </c>
      <c r="AA38" s="328">
        <f t="shared" si="8"/>
        <v>97.61904761904762</v>
      </c>
      <c r="AB38" s="328">
        <f t="shared" si="9"/>
        <v>97.61904761904762</v>
      </c>
      <c r="AC38" s="328">
        <f t="shared" si="10"/>
        <v>95.238095238095241</v>
      </c>
      <c r="AD38" s="328">
        <f t="shared" si="11"/>
        <v>95.238095238095241</v>
      </c>
      <c r="AE38" s="328">
        <f t="shared" si="12"/>
        <v>90.476190476190482</v>
      </c>
      <c r="AF38" s="328">
        <f t="shared" si="45"/>
        <v>85.714285714285708</v>
      </c>
      <c r="AG38" s="329">
        <f t="shared" si="45"/>
        <v>83.333333333333329</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row>
    <row r="39" spans="2:48" ht="14.4" x14ac:dyDescent="0.3">
      <c r="B39" s="915"/>
      <c r="C39" s="2" t="s">
        <v>6</v>
      </c>
      <c r="D39" s="740">
        <v>549</v>
      </c>
      <c r="E39" s="740">
        <v>627</v>
      </c>
      <c r="F39" s="740">
        <v>702</v>
      </c>
      <c r="G39" s="740">
        <v>735</v>
      </c>
      <c r="H39" s="740">
        <v>748</v>
      </c>
      <c r="I39" s="740">
        <v>751</v>
      </c>
      <c r="J39" s="740">
        <v>745</v>
      </c>
      <c r="K39" s="740">
        <v>788</v>
      </c>
      <c r="L39" s="740">
        <v>820</v>
      </c>
      <c r="M39" s="740">
        <v>793</v>
      </c>
      <c r="N39" s="740">
        <v>774</v>
      </c>
      <c r="O39" s="740">
        <v>791</v>
      </c>
      <c r="P39" s="741">
        <v>786</v>
      </c>
      <c r="Q39" s="741">
        <v>778</v>
      </c>
      <c r="R39" s="741">
        <v>787</v>
      </c>
      <c r="S39" s="143">
        <f>100</f>
        <v>100</v>
      </c>
      <c r="T39" s="328">
        <f t="shared" si="1"/>
        <v>114.20765027322405</v>
      </c>
      <c r="U39" s="328">
        <f t="shared" si="2"/>
        <v>127.8688524590164</v>
      </c>
      <c r="V39" s="328">
        <f t="shared" si="3"/>
        <v>133.87978142076503</v>
      </c>
      <c r="W39" s="328">
        <f t="shared" si="4"/>
        <v>136.24772313296904</v>
      </c>
      <c r="X39" s="328">
        <f t="shared" si="5"/>
        <v>136.79417122040073</v>
      </c>
      <c r="Y39" s="328">
        <f t="shared" si="6"/>
        <v>135.70127504553733</v>
      </c>
      <c r="Z39" s="328">
        <f t="shared" si="7"/>
        <v>143.53369763205828</v>
      </c>
      <c r="AA39" s="328">
        <f t="shared" si="8"/>
        <v>149.36247723132968</v>
      </c>
      <c r="AB39" s="328">
        <f t="shared" si="9"/>
        <v>144.44444444444446</v>
      </c>
      <c r="AC39" s="328">
        <f t="shared" si="10"/>
        <v>140.98360655737704</v>
      </c>
      <c r="AD39" s="328">
        <f t="shared" si="11"/>
        <v>144.08014571948999</v>
      </c>
      <c r="AE39" s="328">
        <f t="shared" si="12"/>
        <v>143.16939890710381</v>
      </c>
      <c r="AF39" s="328">
        <f t="shared" si="45"/>
        <v>141.71220400728598</v>
      </c>
      <c r="AG39" s="329">
        <f t="shared" si="45"/>
        <v>143.35154826958106</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row>
    <row r="40" spans="2:48" ht="14.4" x14ac:dyDescent="0.3">
      <c r="B40" s="915"/>
      <c r="C40" s="2" t="s">
        <v>7</v>
      </c>
      <c r="D40">
        <v>507</v>
      </c>
      <c r="E40">
        <v>586</v>
      </c>
      <c r="F40">
        <v>657</v>
      </c>
      <c r="G40">
        <v>691</v>
      </c>
      <c r="H40">
        <v>705</v>
      </c>
      <c r="I40">
        <v>709</v>
      </c>
      <c r="J40">
        <v>703</v>
      </c>
      <c r="K40">
        <v>747</v>
      </c>
      <c r="L40">
        <v>779</v>
      </c>
      <c r="M40">
        <v>752</v>
      </c>
      <c r="N40">
        <v>734</v>
      </c>
      <c r="O40">
        <v>751</v>
      </c>
      <c r="P40">
        <v>748</v>
      </c>
      <c r="Q40">
        <v>742</v>
      </c>
      <c r="R40">
        <v>752</v>
      </c>
      <c r="S40" s="143">
        <f>100</f>
        <v>100</v>
      </c>
      <c r="T40" s="328">
        <f t="shared" si="1"/>
        <v>115.58185404339251</v>
      </c>
      <c r="U40" s="328">
        <f t="shared" si="2"/>
        <v>129.58579881656806</v>
      </c>
      <c r="V40" s="328">
        <f t="shared" si="3"/>
        <v>136.29191321499013</v>
      </c>
      <c r="W40" s="328">
        <f t="shared" si="4"/>
        <v>139.05325443786981</v>
      </c>
      <c r="X40" s="328">
        <f t="shared" si="5"/>
        <v>139.84220907297831</v>
      </c>
      <c r="Y40" s="328">
        <f t="shared" si="6"/>
        <v>138.65877712031559</v>
      </c>
      <c r="Z40" s="328">
        <f t="shared" si="7"/>
        <v>147.33727810650888</v>
      </c>
      <c r="AA40" s="328">
        <f t="shared" si="8"/>
        <v>153.64891518737673</v>
      </c>
      <c r="AB40" s="328">
        <f t="shared" si="9"/>
        <v>148.32347140039448</v>
      </c>
      <c r="AC40" s="328">
        <f t="shared" si="10"/>
        <v>144.77317554240631</v>
      </c>
      <c r="AD40" s="328">
        <f t="shared" si="11"/>
        <v>148.12623274161734</v>
      </c>
      <c r="AE40" s="328">
        <f t="shared" si="12"/>
        <v>147.53451676528599</v>
      </c>
      <c r="AF40" s="328">
        <f t="shared" si="45"/>
        <v>146.35108481262327</v>
      </c>
      <c r="AG40" s="329">
        <f t="shared" si="45"/>
        <v>148.32347140039448</v>
      </c>
      <c r="AH40" s="771"/>
      <c r="AI40" s="772"/>
      <c r="AJ40" s="772"/>
      <c r="AK40" s="772"/>
      <c r="AL40" s="772"/>
      <c r="AM40" s="772"/>
      <c r="AN40" s="772"/>
      <c r="AO40" s="772"/>
      <c r="AP40" s="772"/>
      <c r="AQ40" s="772"/>
      <c r="AR40" s="772"/>
      <c r="AS40" s="772"/>
      <c r="AT40" s="772"/>
      <c r="AU40" s="772"/>
      <c r="AV40" s="773"/>
    </row>
    <row r="41" spans="2:48" ht="14.4" x14ac:dyDescent="0.3">
      <c r="B41" s="917" t="s">
        <v>11</v>
      </c>
      <c r="C41" s="3" t="s">
        <v>2</v>
      </c>
      <c r="D41" s="740">
        <v>16441</v>
      </c>
      <c r="E41" s="740">
        <v>18984</v>
      </c>
      <c r="F41" s="741">
        <v>17054</v>
      </c>
      <c r="G41" s="740">
        <v>16378</v>
      </c>
      <c r="H41" s="740">
        <v>16076</v>
      </c>
      <c r="I41" s="740">
        <v>15885</v>
      </c>
      <c r="J41" s="740">
        <v>16054</v>
      </c>
      <c r="K41" s="740">
        <v>16427</v>
      </c>
      <c r="L41" s="740">
        <v>16594</v>
      </c>
      <c r="M41" s="740">
        <v>16772</v>
      </c>
      <c r="N41" s="740">
        <v>17134</v>
      </c>
      <c r="O41" s="740">
        <v>17694</v>
      </c>
      <c r="P41" s="741">
        <v>17437</v>
      </c>
      <c r="Q41" s="741">
        <v>17910</v>
      </c>
      <c r="R41" s="741">
        <v>17563</v>
      </c>
      <c r="S41" s="143">
        <f>100</f>
        <v>100</v>
      </c>
      <c r="T41" s="328">
        <f t="shared" si="1"/>
        <v>115.46742898850435</v>
      </c>
      <c r="U41" s="328">
        <f t="shared" si="2"/>
        <v>103.72848366887659</v>
      </c>
      <c r="V41" s="328">
        <f t="shared" si="3"/>
        <v>99.61681162946293</v>
      </c>
      <c r="W41" s="328">
        <f t="shared" si="4"/>
        <v>97.779940392920139</v>
      </c>
      <c r="X41" s="328">
        <f t="shared" si="5"/>
        <v>96.618210571133147</v>
      </c>
      <c r="Y41" s="328">
        <f t="shared" si="6"/>
        <v>97.646128580986556</v>
      </c>
      <c r="Z41" s="328">
        <f t="shared" si="7"/>
        <v>99.914847028769543</v>
      </c>
      <c r="AA41" s="328">
        <f t="shared" si="8"/>
        <v>100.93060032844717</v>
      </c>
      <c r="AB41" s="328">
        <f t="shared" si="9"/>
        <v>102.0132595340916</v>
      </c>
      <c r="AC41" s="328">
        <f t="shared" si="10"/>
        <v>104.2150720759078</v>
      </c>
      <c r="AD41" s="328">
        <f t="shared" si="11"/>
        <v>107.62119092512621</v>
      </c>
      <c r="AE41" s="328">
        <f t="shared" si="12"/>
        <v>106.05802566753847</v>
      </c>
      <c r="AF41" s="328">
        <f t="shared" si="45"/>
        <v>108.93497962411045</v>
      </c>
      <c r="AG41" s="329">
        <f t="shared" si="45"/>
        <v>106.82440240861261</v>
      </c>
      <c r="AH41" s="767">
        <v>1</v>
      </c>
      <c r="AI41" s="768">
        <v>1</v>
      </c>
      <c r="AJ41" s="768">
        <v>4</v>
      </c>
      <c r="AK41" s="768">
        <v>1</v>
      </c>
      <c r="AL41" s="768">
        <v>1</v>
      </c>
      <c r="AM41" s="768">
        <v>1</v>
      </c>
      <c r="AN41" s="768">
        <v>1</v>
      </c>
      <c r="AO41" s="768">
        <v>1</v>
      </c>
      <c r="AP41" s="768">
        <v>1</v>
      </c>
      <c r="AQ41" s="768">
        <v>1</v>
      </c>
      <c r="AR41" s="768">
        <v>1</v>
      </c>
      <c r="AS41" s="768">
        <v>1</v>
      </c>
      <c r="AT41" s="768">
        <v>4</v>
      </c>
      <c r="AU41" s="768">
        <v>6</v>
      </c>
      <c r="AV41" s="770">
        <v>7</v>
      </c>
    </row>
    <row r="42" spans="2:48" ht="14.4" x14ac:dyDescent="0.3">
      <c r="B42" s="915"/>
      <c r="C42" s="2" t="s">
        <v>3</v>
      </c>
      <c r="D42" s="740">
        <v>4018</v>
      </c>
      <c r="E42" s="740">
        <v>3716</v>
      </c>
      <c r="F42" s="741">
        <v>3324</v>
      </c>
      <c r="G42" s="740">
        <v>2569</v>
      </c>
      <c r="H42" s="740">
        <v>2445</v>
      </c>
      <c r="I42" s="740">
        <v>2305</v>
      </c>
      <c r="J42" s="740">
        <v>2305</v>
      </c>
      <c r="K42" s="740">
        <v>2402</v>
      </c>
      <c r="L42" s="740">
        <v>2417</v>
      </c>
      <c r="M42" s="740">
        <v>2589</v>
      </c>
      <c r="N42" s="740">
        <v>2632</v>
      </c>
      <c r="O42" s="740">
        <v>2721</v>
      </c>
      <c r="P42" s="741">
        <v>2648</v>
      </c>
      <c r="Q42" s="741">
        <v>2685</v>
      </c>
      <c r="R42" s="741">
        <v>2601</v>
      </c>
      <c r="S42" s="143">
        <f>100</f>
        <v>100</v>
      </c>
      <c r="T42" s="328">
        <f t="shared" si="1"/>
        <v>92.483822797411648</v>
      </c>
      <c r="U42" s="328">
        <f t="shared" si="2"/>
        <v>82.727725236436044</v>
      </c>
      <c r="V42" s="328">
        <f t="shared" si="3"/>
        <v>63.937282229965156</v>
      </c>
      <c r="W42" s="328">
        <f t="shared" si="4"/>
        <v>60.85116973618716</v>
      </c>
      <c r="X42" s="328">
        <f t="shared" si="5"/>
        <v>57.366849178695865</v>
      </c>
      <c r="Y42" s="328">
        <f t="shared" si="6"/>
        <v>57.366849178695865</v>
      </c>
      <c r="Z42" s="328">
        <f t="shared" si="7"/>
        <v>59.780985564957689</v>
      </c>
      <c r="AA42" s="328">
        <f t="shared" si="8"/>
        <v>60.154305624688902</v>
      </c>
      <c r="AB42" s="328">
        <f t="shared" si="9"/>
        <v>64.435042309606771</v>
      </c>
      <c r="AC42" s="328">
        <f t="shared" si="10"/>
        <v>65.505226480836242</v>
      </c>
      <c r="AD42" s="328">
        <f t="shared" si="11"/>
        <v>67.72025883524141</v>
      </c>
      <c r="AE42" s="328">
        <f t="shared" si="12"/>
        <v>65.903434544549526</v>
      </c>
      <c r="AF42" s="328">
        <f t="shared" si="45"/>
        <v>66.824290691886517</v>
      </c>
      <c r="AG42" s="329">
        <f t="shared" si="45"/>
        <v>64.733698357391731</v>
      </c>
      <c r="AH42" s="767">
        <v>1</v>
      </c>
      <c r="AI42" s="768">
        <v>1</v>
      </c>
      <c r="AJ42" s="768">
        <v>4</v>
      </c>
      <c r="AK42" s="768">
        <v>1</v>
      </c>
      <c r="AL42" s="768">
        <v>1</v>
      </c>
      <c r="AM42" s="768">
        <v>1</v>
      </c>
      <c r="AN42" s="768">
        <v>1</v>
      </c>
      <c r="AO42" s="768">
        <v>1</v>
      </c>
      <c r="AP42" s="768">
        <v>1</v>
      </c>
      <c r="AQ42" s="768">
        <v>1</v>
      </c>
      <c r="AR42" s="768">
        <v>1</v>
      </c>
      <c r="AS42" s="768">
        <v>1</v>
      </c>
      <c r="AT42" s="768">
        <v>4</v>
      </c>
      <c r="AU42" s="768">
        <v>6</v>
      </c>
      <c r="AV42" s="770">
        <v>7</v>
      </c>
    </row>
    <row r="43" spans="2:48" ht="14.4" x14ac:dyDescent="0.3">
      <c r="B43" s="915"/>
      <c r="C43" s="2" t="s">
        <v>4</v>
      </c>
      <c r="D43" s="740">
        <v>936</v>
      </c>
      <c r="E43" s="740">
        <v>821</v>
      </c>
      <c r="F43" s="741">
        <v>714</v>
      </c>
      <c r="G43" s="740">
        <v>542</v>
      </c>
      <c r="H43" s="740">
        <v>503</v>
      </c>
      <c r="I43" s="740">
        <v>500</v>
      </c>
      <c r="J43" s="740">
        <v>498</v>
      </c>
      <c r="K43" s="740">
        <v>490</v>
      </c>
      <c r="L43" s="740">
        <v>480</v>
      </c>
      <c r="M43" s="740">
        <v>493</v>
      </c>
      <c r="N43" s="740">
        <v>511</v>
      </c>
      <c r="O43" s="740">
        <v>533</v>
      </c>
      <c r="P43" s="741">
        <v>507</v>
      </c>
      <c r="Q43" s="741">
        <v>504</v>
      </c>
      <c r="R43" s="741">
        <v>477</v>
      </c>
      <c r="S43" s="143">
        <f>100</f>
        <v>100</v>
      </c>
      <c r="T43" s="328">
        <f t="shared" ref="T43:T74" si="46">E43*100/$D43</f>
        <v>87.713675213675216</v>
      </c>
      <c r="U43" s="328">
        <f t="shared" ref="U43:U74" si="47">F43*100/$D43</f>
        <v>76.282051282051285</v>
      </c>
      <c r="V43" s="328">
        <f t="shared" ref="V43:V74" si="48">G43*100/$D43</f>
        <v>57.905982905982903</v>
      </c>
      <c r="W43" s="328">
        <f t="shared" ref="W43:W74" si="49">H43*100/$D43</f>
        <v>53.739316239316238</v>
      </c>
      <c r="X43" s="328">
        <f t="shared" ref="X43:X74" si="50">I43*100/$D43</f>
        <v>53.418803418803421</v>
      </c>
      <c r="Y43" s="328">
        <f t="shared" ref="Y43:Y74" si="51">J43*100/$D43</f>
        <v>53.205128205128204</v>
      </c>
      <c r="Z43" s="328">
        <f t="shared" ref="Z43:Z74" si="52">K43*100/$D43</f>
        <v>52.350427350427353</v>
      </c>
      <c r="AA43" s="328">
        <f t="shared" ref="AA43:AA74" si="53">L43*100/$D43</f>
        <v>51.282051282051285</v>
      </c>
      <c r="AB43" s="328">
        <f t="shared" ref="AB43:AB74" si="54">M43*100/$D43</f>
        <v>52.67094017094017</v>
      </c>
      <c r="AC43" s="328">
        <f t="shared" ref="AC43:AC74" si="55">N43*100/$D43</f>
        <v>54.594017094017097</v>
      </c>
      <c r="AD43" s="328">
        <f t="shared" ref="AD43:AD74" si="56">O43*100/$D43</f>
        <v>56.944444444444443</v>
      </c>
      <c r="AE43" s="328">
        <f t="shared" ref="AE43:AE74" si="57">P43*100/$D43</f>
        <v>54.166666666666664</v>
      </c>
      <c r="AF43" s="328">
        <f t="shared" si="45"/>
        <v>53.846153846153847</v>
      </c>
      <c r="AG43" s="329">
        <f t="shared" si="45"/>
        <v>50.96153846153846</v>
      </c>
      <c r="AH43" s="767">
        <v>1</v>
      </c>
      <c r="AI43" s="768">
        <v>1</v>
      </c>
      <c r="AJ43" s="768">
        <v>4</v>
      </c>
      <c r="AK43" s="768">
        <v>1</v>
      </c>
      <c r="AL43" s="768">
        <v>1</v>
      </c>
      <c r="AM43" s="768">
        <v>1</v>
      </c>
      <c r="AN43" s="768">
        <v>1</v>
      </c>
      <c r="AO43" s="768">
        <v>1</v>
      </c>
      <c r="AP43" s="768">
        <v>1</v>
      </c>
      <c r="AQ43" s="768">
        <v>1</v>
      </c>
      <c r="AR43" s="768">
        <v>1</v>
      </c>
      <c r="AS43" s="768">
        <v>1</v>
      </c>
      <c r="AT43" s="768">
        <v>4</v>
      </c>
      <c r="AU43" s="768">
        <v>6</v>
      </c>
      <c r="AV43" s="770">
        <v>7</v>
      </c>
    </row>
    <row r="44" spans="2:48" ht="14.4" x14ac:dyDescent="0.3">
      <c r="B44" s="915"/>
      <c r="C44" s="2" t="s">
        <v>5</v>
      </c>
      <c r="D44" s="740">
        <v>98</v>
      </c>
      <c r="E44" s="740">
        <v>85</v>
      </c>
      <c r="F44" s="741">
        <v>72</v>
      </c>
      <c r="G44" s="740">
        <v>54</v>
      </c>
      <c r="H44" s="740">
        <v>44</v>
      </c>
      <c r="I44" s="740">
        <v>48</v>
      </c>
      <c r="J44" s="740">
        <v>51</v>
      </c>
      <c r="K44" s="740">
        <v>48</v>
      </c>
      <c r="L44" s="740">
        <v>35</v>
      </c>
      <c r="M44" s="740">
        <v>35</v>
      </c>
      <c r="N44" s="740">
        <v>35</v>
      </c>
      <c r="O44" s="740">
        <v>37</v>
      </c>
      <c r="P44" s="741">
        <v>35</v>
      </c>
      <c r="Q44" s="741">
        <v>34</v>
      </c>
      <c r="R44" s="741">
        <v>32</v>
      </c>
      <c r="S44" s="143">
        <f>100</f>
        <v>100</v>
      </c>
      <c r="T44" s="328">
        <f t="shared" si="46"/>
        <v>86.734693877551024</v>
      </c>
      <c r="U44" s="328">
        <f t="shared" si="47"/>
        <v>73.469387755102048</v>
      </c>
      <c r="V44" s="328">
        <f t="shared" si="48"/>
        <v>55.102040816326529</v>
      </c>
      <c r="W44" s="328">
        <f t="shared" si="49"/>
        <v>44.897959183673471</v>
      </c>
      <c r="X44" s="328">
        <f t="shared" si="50"/>
        <v>48.979591836734691</v>
      </c>
      <c r="Y44" s="328">
        <f t="shared" si="51"/>
        <v>52.04081632653061</v>
      </c>
      <c r="Z44" s="328">
        <f t="shared" si="52"/>
        <v>48.979591836734691</v>
      </c>
      <c r="AA44" s="328">
        <f t="shared" si="53"/>
        <v>35.714285714285715</v>
      </c>
      <c r="AB44" s="328">
        <f t="shared" si="54"/>
        <v>35.714285714285715</v>
      </c>
      <c r="AC44" s="328">
        <f t="shared" si="55"/>
        <v>35.714285714285715</v>
      </c>
      <c r="AD44" s="328">
        <f t="shared" si="56"/>
        <v>37.755102040816325</v>
      </c>
      <c r="AE44" s="328">
        <f t="shared" si="57"/>
        <v>35.714285714285715</v>
      </c>
      <c r="AF44" s="328">
        <f t="shared" si="45"/>
        <v>34.693877551020407</v>
      </c>
      <c r="AG44" s="329">
        <f t="shared" si="45"/>
        <v>32.653061224489797</v>
      </c>
      <c r="AH44" s="767">
        <v>1</v>
      </c>
      <c r="AI44" s="768">
        <v>1</v>
      </c>
      <c r="AJ44" s="768">
        <v>4</v>
      </c>
      <c r="AK44" s="768">
        <v>1</v>
      </c>
      <c r="AL44" s="768">
        <v>1</v>
      </c>
      <c r="AM44" s="768">
        <v>1</v>
      </c>
      <c r="AN44" s="768">
        <v>1</v>
      </c>
      <c r="AO44" s="768">
        <v>1</v>
      </c>
      <c r="AP44" s="768">
        <v>1</v>
      </c>
      <c r="AQ44" s="768">
        <v>1</v>
      </c>
      <c r="AR44" s="768">
        <v>1</v>
      </c>
      <c r="AS44" s="768">
        <v>1</v>
      </c>
      <c r="AT44" s="768">
        <v>4</v>
      </c>
      <c r="AU44" s="768">
        <v>6</v>
      </c>
      <c r="AV44" s="770">
        <v>7</v>
      </c>
    </row>
    <row r="45" spans="2:48" ht="14.4" x14ac:dyDescent="0.3">
      <c r="B45" s="915"/>
      <c r="C45" s="2" t="s">
        <v>6</v>
      </c>
      <c r="D45" s="740">
        <v>21493</v>
      </c>
      <c r="E45" s="740">
        <v>23606</v>
      </c>
      <c r="F45" s="740">
        <v>21164</v>
      </c>
      <c r="G45" s="740">
        <v>19543</v>
      </c>
      <c r="H45" s="740">
        <v>19068</v>
      </c>
      <c r="I45" s="740">
        <v>18738</v>
      </c>
      <c r="J45" s="740">
        <v>18908</v>
      </c>
      <c r="K45" s="740">
        <v>19367</v>
      </c>
      <c r="L45" s="740">
        <v>19526</v>
      </c>
      <c r="M45" s="740">
        <v>19889</v>
      </c>
      <c r="N45" s="740">
        <v>20312</v>
      </c>
      <c r="O45" s="740">
        <v>20985</v>
      </c>
      <c r="P45" s="741">
        <v>20627</v>
      </c>
      <c r="Q45" s="741">
        <v>21133</v>
      </c>
      <c r="R45" s="741">
        <v>20673</v>
      </c>
      <c r="S45" s="143">
        <f>100</f>
        <v>100</v>
      </c>
      <c r="T45" s="328">
        <f t="shared" si="46"/>
        <v>109.83110780254036</v>
      </c>
      <c r="U45" s="328">
        <f t="shared" si="47"/>
        <v>98.469269064346534</v>
      </c>
      <c r="V45" s="328">
        <f t="shared" si="48"/>
        <v>90.927278648862426</v>
      </c>
      <c r="W45" s="328">
        <f t="shared" si="49"/>
        <v>88.717256781277626</v>
      </c>
      <c r="X45" s="328">
        <f t="shared" si="50"/>
        <v>87.181873168008195</v>
      </c>
      <c r="Y45" s="328">
        <f t="shared" si="51"/>
        <v>87.972828362722751</v>
      </c>
      <c r="Z45" s="328">
        <f t="shared" si="52"/>
        <v>90.108407388452051</v>
      </c>
      <c r="AA45" s="328">
        <f t="shared" si="53"/>
        <v>90.848183129390961</v>
      </c>
      <c r="AB45" s="328">
        <f t="shared" si="54"/>
        <v>92.537105103987344</v>
      </c>
      <c r="AC45" s="328">
        <f t="shared" si="55"/>
        <v>94.50518773554181</v>
      </c>
      <c r="AD45" s="328">
        <f t="shared" si="56"/>
        <v>97.636439771088263</v>
      </c>
      <c r="AE45" s="328">
        <f t="shared" si="57"/>
        <v>95.97078118457172</v>
      </c>
      <c r="AF45" s="328">
        <f t="shared" si="45"/>
        <v>98.325036058251527</v>
      </c>
      <c r="AG45" s="329">
        <f t="shared" si="45"/>
        <v>96.184804354906248</v>
      </c>
      <c r="AH45" s="767">
        <v>1</v>
      </c>
      <c r="AI45" s="768">
        <v>1</v>
      </c>
      <c r="AJ45" s="768">
        <v>1</v>
      </c>
      <c r="AK45" s="768">
        <v>1</v>
      </c>
      <c r="AL45" s="768">
        <v>1</v>
      </c>
      <c r="AM45" s="768">
        <v>1</v>
      </c>
      <c r="AN45" s="768">
        <v>1</v>
      </c>
      <c r="AO45" s="768">
        <v>1</v>
      </c>
      <c r="AP45" s="768">
        <v>1</v>
      </c>
      <c r="AQ45" s="768">
        <v>1</v>
      </c>
      <c r="AR45" s="768">
        <v>1</v>
      </c>
      <c r="AS45" s="768">
        <v>1</v>
      </c>
      <c r="AT45" s="768">
        <v>4</v>
      </c>
      <c r="AU45" s="768">
        <v>6</v>
      </c>
      <c r="AV45" s="770">
        <v>7</v>
      </c>
    </row>
    <row r="46" spans="2:48" ht="14.4" x14ac:dyDescent="0.3">
      <c r="B46" s="916"/>
      <c r="C46" s="4" t="s">
        <v>7</v>
      </c>
      <c r="D46">
        <v>21395</v>
      </c>
      <c r="E46">
        <v>23521</v>
      </c>
      <c r="F46">
        <v>21092</v>
      </c>
      <c r="G46">
        <v>19489</v>
      </c>
      <c r="H46">
        <v>19024</v>
      </c>
      <c r="I46">
        <v>18690</v>
      </c>
      <c r="J46">
        <v>18857</v>
      </c>
      <c r="K46">
        <v>19319</v>
      </c>
      <c r="L46">
        <v>19491</v>
      </c>
      <c r="M46">
        <v>19854</v>
      </c>
      <c r="N46">
        <v>20277</v>
      </c>
      <c r="O46">
        <v>20948</v>
      </c>
      <c r="P46">
        <v>20592</v>
      </c>
      <c r="Q46">
        <v>21099</v>
      </c>
      <c r="R46">
        <v>20641</v>
      </c>
      <c r="S46" s="143">
        <f>100</f>
        <v>100</v>
      </c>
      <c r="T46" s="328">
        <f t="shared" si="46"/>
        <v>109.93690114512736</v>
      </c>
      <c r="U46" s="328">
        <f t="shared" si="47"/>
        <v>98.583781257303102</v>
      </c>
      <c r="V46" s="328">
        <f t="shared" si="48"/>
        <v>91.091376489834076</v>
      </c>
      <c r="W46" s="328">
        <f t="shared" si="49"/>
        <v>88.917971488665572</v>
      </c>
      <c r="X46" s="328">
        <f t="shared" si="50"/>
        <v>87.356859079224122</v>
      </c>
      <c r="Y46" s="328">
        <f t="shared" si="51"/>
        <v>88.137415283944847</v>
      </c>
      <c r="Z46" s="328">
        <f t="shared" si="52"/>
        <v>90.296798317363866</v>
      </c>
      <c r="AA46" s="328">
        <f t="shared" si="53"/>
        <v>91.100724468333723</v>
      </c>
      <c r="AB46" s="328">
        <f t="shared" si="54"/>
        <v>92.797382566020104</v>
      </c>
      <c r="AC46" s="328">
        <f t="shared" si="55"/>
        <v>94.774480018695954</v>
      </c>
      <c r="AD46" s="328">
        <f t="shared" si="56"/>
        <v>97.910726805328352</v>
      </c>
      <c r="AE46" s="328">
        <f t="shared" si="57"/>
        <v>96.246786632390751</v>
      </c>
      <c r="AF46" s="328">
        <f t="shared" si="45"/>
        <v>98.616499182051882</v>
      </c>
      <c r="AG46" s="329">
        <f t="shared" si="45"/>
        <v>96.475812105632158</v>
      </c>
      <c r="AH46" s="771"/>
      <c r="AI46" s="772"/>
      <c r="AJ46" s="772"/>
      <c r="AK46" s="772"/>
      <c r="AL46" s="772"/>
      <c r="AM46" s="772"/>
      <c r="AN46" s="772"/>
      <c r="AO46" s="772"/>
      <c r="AP46" s="772"/>
      <c r="AQ46" s="772"/>
      <c r="AR46" s="772"/>
      <c r="AS46" s="772"/>
      <c r="AT46" s="772"/>
      <c r="AU46" s="772"/>
      <c r="AV46" s="773"/>
    </row>
    <row r="47" spans="2:48" ht="15" customHeight="1" x14ac:dyDescent="0.3">
      <c r="B47" s="915" t="s">
        <v>12</v>
      </c>
      <c r="C47" s="2" t="s">
        <v>2</v>
      </c>
      <c r="D47" s="740">
        <v>116773</v>
      </c>
      <c r="E47" s="740">
        <v>134634</v>
      </c>
      <c r="F47" s="740">
        <v>132709</v>
      </c>
      <c r="G47" s="740">
        <v>129753</v>
      </c>
      <c r="H47" s="740">
        <v>130737</v>
      </c>
      <c r="I47" s="740">
        <v>129369</v>
      </c>
      <c r="J47" s="740">
        <v>130300</v>
      </c>
      <c r="K47" s="740">
        <v>130270</v>
      </c>
      <c r="L47" s="740">
        <v>132805</v>
      </c>
      <c r="M47" s="740">
        <v>133180</v>
      </c>
      <c r="N47" s="740">
        <v>133952</v>
      </c>
      <c r="O47" s="740">
        <v>134679</v>
      </c>
      <c r="P47" s="741">
        <v>125893</v>
      </c>
      <c r="Q47" s="741">
        <v>124727</v>
      </c>
      <c r="R47" s="741">
        <v>125917</v>
      </c>
      <c r="S47" s="143">
        <f>100</f>
        <v>100</v>
      </c>
      <c r="T47" s="328">
        <f t="shared" si="46"/>
        <v>115.29548782680928</v>
      </c>
      <c r="U47" s="328">
        <f t="shared" si="47"/>
        <v>113.6469903145419</v>
      </c>
      <c r="V47" s="328">
        <f t="shared" si="48"/>
        <v>111.11558322557441</v>
      </c>
      <c r="W47" s="328">
        <f t="shared" si="49"/>
        <v>111.95824377210485</v>
      </c>
      <c r="X47" s="328">
        <f t="shared" si="50"/>
        <v>110.78674008546496</v>
      </c>
      <c r="Y47" s="328">
        <f t="shared" si="51"/>
        <v>111.58401342776155</v>
      </c>
      <c r="Z47" s="328">
        <f t="shared" si="52"/>
        <v>111.5583225574405</v>
      </c>
      <c r="AA47" s="328">
        <f t="shared" si="53"/>
        <v>113.72920109956925</v>
      </c>
      <c r="AB47" s="328">
        <f t="shared" si="54"/>
        <v>114.05033697858238</v>
      </c>
      <c r="AC47" s="328">
        <f t="shared" si="55"/>
        <v>114.7114487081774</v>
      </c>
      <c r="AD47" s="328">
        <f t="shared" si="56"/>
        <v>115.33402413229085</v>
      </c>
      <c r="AE47" s="328">
        <f t="shared" si="57"/>
        <v>107.81002457759928</v>
      </c>
      <c r="AF47" s="328">
        <f t="shared" si="45"/>
        <v>106.81150608445445</v>
      </c>
      <c r="AG47" s="329">
        <f t="shared" si="45"/>
        <v>107.83057727385611</v>
      </c>
      <c r="AH47" s="767">
        <v>1</v>
      </c>
      <c r="AI47" s="768">
        <v>1</v>
      </c>
      <c r="AJ47" s="768">
        <v>1</v>
      </c>
      <c r="AK47" s="768">
        <v>1</v>
      </c>
      <c r="AL47" s="768">
        <v>1</v>
      </c>
      <c r="AM47" s="768">
        <v>1</v>
      </c>
      <c r="AN47" s="768">
        <v>1</v>
      </c>
      <c r="AO47" s="768">
        <v>1</v>
      </c>
      <c r="AP47" s="768">
        <v>1</v>
      </c>
      <c r="AQ47" s="768">
        <v>1</v>
      </c>
      <c r="AR47" s="768">
        <v>1</v>
      </c>
      <c r="AS47" s="768">
        <v>1</v>
      </c>
      <c r="AT47" s="768">
        <v>4</v>
      </c>
      <c r="AU47" s="768">
        <v>6</v>
      </c>
      <c r="AV47" s="770">
        <v>7</v>
      </c>
    </row>
    <row r="48" spans="2:48" ht="14.4" x14ac:dyDescent="0.3">
      <c r="B48" s="915"/>
      <c r="C48" s="2" t="s">
        <v>3</v>
      </c>
      <c r="D48" s="740">
        <v>7439</v>
      </c>
      <c r="E48" s="740">
        <v>7706</v>
      </c>
      <c r="F48" s="740">
        <v>7466</v>
      </c>
      <c r="G48" s="740">
        <v>7386</v>
      </c>
      <c r="H48" s="740">
        <v>7057</v>
      </c>
      <c r="I48" s="740">
        <v>6990</v>
      </c>
      <c r="J48" s="740">
        <v>6840</v>
      </c>
      <c r="K48" s="740">
        <v>6834</v>
      </c>
      <c r="L48" s="740">
        <v>6860</v>
      </c>
      <c r="M48" s="740">
        <v>7012</v>
      </c>
      <c r="N48" s="740">
        <v>6662</v>
      </c>
      <c r="O48" s="740">
        <v>6726</v>
      </c>
      <c r="P48" s="741">
        <v>6294</v>
      </c>
      <c r="Q48" s="741">
        <v>6237</v>
      </c>
      <c r="R48" s="741">
        <v>6295</v>
      </c>
      <c r="S48" s="143">
        <f>100</f>
        <v>100</v>
      </c>
      <c r="T48" s="328">
        <f t="shared" si="46"/>
        <v>103.58919209571179</v>
      </c>
      <c r="U48" s="328">
        <f t="shared" si="47"/>
        <v>100.36295200967872</v>
      </c>
      <c r="V48" s="328">
        <f t="shared" si="48"/>
        <v>99.287538647667702</v>
      </c>
      <c r="W48" s="328">
        <f t="shared" si="49"/>
        <v>94.864901196397369</v>
      </c>
      <c r="X48" s="328">
        <f t="shared" si="50"/>
        <v>93.964242505713131</v>
      </c>
      <c r="Y48" s="328">
        <f t="shared" si="51"/>
        <v>91.947842451942464</v>
      </c>
      <c r="Z48" s="328">
        <f t="shared" si="52"/>
        <v>91.867186449791632</v>
      </c>
      <c r="AA48" s="328">
        <f t="shared" si="53"/>
        <v>92.216695792445222</v>
      </c>
      <c r="AB48" s="328">
        <f t="shared" si="54"/>
        <v>94.259981180266166</v>
      </c>
      <c r="AC48" s="328">
        <f t="shared" si="55"/>
        <v>89.555047721467943</v>
      </c>
      <c r="AD48" s="328">
        <f t="shared" si="56"/>
        <v>90.415378411076759</v>
      </c>
      <c r="AE48" s="328">
        <f t="shared" si="57"/>
        <v>84.608146256217239</v>
      </c>
      <c r="AF48" s="328">
        <f t="shared" si="45"/>
        <v>83.841914235784373</v>
      </c>
      <c r="AG48" s="329">
        <f t="shared" si="45"/>
        <v>84.621588923242371</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row>
    <row r="49" spans="2:48" ht="14.4" x14ac:dyDescent="0.3">
      <c r="B49" s="915"/>
      <c r="C49" s="2" t="s">
        <v>4</v>
      </c>
      <c r="D49" s="740">
        <v>833</v>
      </c>
      <c r="E49" s="740">
        <v>850</v>
      </c>
      <c r="F49" s="740">
        <v>827</v>
      </c>
      <c r="G49" s="740">
        <v>804</v>
      </c>
      <c r="H49" s="740">
        <v>782</v>
      </c>
      <c r="I49" s="740">
        <v>752</v>
      </c>
      <c r="J49" s="740">
        <v>761</v>
      </c>
      <c r="K49" s="740">
        <v>797</v>
      </c>
      <c r="L49" s="740">
        <v>783</v>
      </c>
      <c r="M49" s="740">
        <v>783</v>
      </c>
      <c r="N49" s="740">
        <v>814</v>
      </c>
      <c r="O49" s="740">
        <v>819</v>
      </c>
      <c r="P49" s="741">
        <v>764</v>
      </c>
      <c r="Q49" s="741">
        <v>757</v>
      </c>
      <c r="R49" s="741">
        <v>764</v>
      </c>
      <c r="S49" s="143">
        <f>100</f>
        <v>100</v>
      </c>
      <c r="T49" s="328">
        <f t="shared" si="46"/>
        <v>102.04081632653062</v>
      </c>
      <c r="U49" s="328">
        <f t="shared" si="47"/>
        <v>99.279711884753908</v>
      </c>
      <c r="V49" s="328">
        <f t="shared" si="48"/>
        <v>96.518607442977185</v>
      </c>
      <c r="W49" s="328">
        <f t="shared" si="49"/>
        <v>93.877551020408163</v>
      </c>
      <c r="X49" s="328">
        <f t="shared" si="50"/>
        <v>90.276110444177675</v>
      </c>
      <c r="Y49" s="328">
        <f t="shared" si="51"/>
        <v>91.356542617046813</v>
      </c>
      <c r="Z49" s="328">
        <f t="shared" si="52"/>
        <v>95.678271308523406</v>
      </c>
      <c r="AA49" s="328">
        <f t="shared" si="53"/>
        <v>93.997599039615849</v>
      </c>
      <c r="AB49" s="328">
        <f t="shared" si="54"/>
        <v>93.997599039615849</v>
      </c>
      <c r="AC49" s="328">
        <f t="shared" si="55"/>
        <v>97.719087635054024</v>
      </c>
      <c r="AD49" s="328">
        <f t="shared" si="56"/>
        <v>98.319327731092443</v>
      </c>
      <c r="AE49" s="328">
        <f t="shared" si="57"/>
        <v>91.716686674669873</v>
      </c>
      <c r="AF49" s="328">
        <f t="shared" si="45"/>
        <v>90.87635054021608</v>
      </c>
      <c r="AG49" s="329">
        <f t="shared" si="45"/>
        <v>91.716686674669873</v>
      </c>
      <c r="AH49" s="767">
        <v>1</v>
      </c>
      <c r="AI49" s="768">
        <v>1</v>
      </c>
      <c r="AJ49" s="768">
        <v>1</v>
      </c>
      <c r="AK49" s="768">
        <v>1</v>
      </c>
      <c r="AL49" s="768">
        <v>1</v>
      </c>
      <c r="AM49" s="768">
        <v>1</v>
      </c>
      <c r="AN49" s="768">
        <v>1</v>
      </c>
      <c r="AO49" s="768">
        <v>1</v>
      </c>
      <c r="AP49" s="768">
        <v>1</v>
      </c>
      <c r="AQ49" s="768">
        <v>1</v>
      </c>
      <c r="AR49" s="768">
        <v>1</v>
      </c>
      <c r="AS49" s="768">
        <v>1</v>
      </c>
      <c r="AT49" s="768">
        <v>4</v>
      </c>
      <c r="AU49" s="768">
        <v>6</v>
      </c>
      <c r="AV49" s="770">
        <v>7</v>
      </c>
    </row>
    <row r="50" spans="2:48" ht="14.4" x14ac:dyDescent="0.3">
      <c r="B50" s="915"/>
      <c r="C50" s="2" t="s">
        <v>5</v>
      </c>
      <c r="D50" s="740">
        <v>70</v>
      </c>
      <c r="E50" s="740">
        <v>68</v>
      </c>
      <c r="F50" s="740">
        <v>73</v>
      </c>
      <c r="G50" s="740">
        <v>67</v>
      </c>
      <c r="H50" s="740">
        <v>66</v>
      </c>
      <c r="I50" s="740">
        <v>73</v>
      </c>
      <c r="J50" s="740">
        <v>74</v>
      </c>
      <c r="K50" s="740">
        <v>69</v>
      </c>
      <c r="L50" s="740">
        <v>76</v>
      </c>
      <c r="M50" s="740">
        <v>84</v>
      </c>
      <c r="N50" s="740">
        <v>84</v>
      </c>
      <c r="O50" s="740">
        <v>93</v>
      </c>
      <c r="P50" s="741">
        <v>88</v>
      </c>
      <c r="Q50" s="741">
        <v>87</v>
      </c>
      <c r="R50" s="741">
        <v>88</v>
      </c>
      <c r="S50" s="143">
        <f>100</f>
        <v>100</v>
      </c>
      <c r="T50" s="328">
        <f t="shared" si="46"/>
        <v>97.142857142857139</v>
      </c>
      <c r="U50" s="328">
        <f t="shared" si="47"/>
        <v>104.28571428571429</v>
      </c>
      <c r="V50" s="328">
        <f t="shared" si="48"/>
        <v>95.714285714285708</v>
      </c>
      <c r="W50" s="328">
        <f t="shared" si="49"/>
        <v>94.285714285714292</v>
      </c>
      <c r="X50" s="328">
        <f t="shared" si="50"/>
        <v>104.28571428571429</v>
      </c>
      <c r="Y50" s="328">
        <f t="shared" si="51"/>
        <v>105.71428571428571</v>
      </c>
      <c r="Z50" s="328">
        <f t="shared" si="52"/>
        <v>98.571428571428569</v>
      </c>
      <c r="AA50" s="328">
        <f t="shared" si="53"/>
        <v>108.57142857142857</v>
      </c>
      <c r="AB50" s="328">
        <f t="shared" si="54"/>
        <v>120</v>
      </c>
      <c r="AC50" s="328">
        <f t="shared" si="55"/>
        <v>120</v>
      </c>
      <c r="AD50" s="328">
        <f t="shared" si="56"/>
        <v>132.85714285714286</v>
      </c>
      <c r="AE50" s="328">
        <f t="shared" si="57"/>
        <v>125.71428571428571</v>
      </c>
      <c r="AF50" s="328">
        <f t="shared" si="45"/>
        <v>124.28571428571429</v>
      </c>
      <c r="AG50" s="329">
        <f t="shared" si="45"/>
        <v>125.71428571428571</v>
      </c>
      <c r="AH50" s="767">
        <v>1</v>
      </c>
      <c r="AI50" s="768">
        <v>1</v>
      </c>
      <c r="AJ50" s="768">
        <v>1</v>
      </c>
      <c r="AK50" s="768">
        <v>1</v>
      </c>
      <c r="AL50" s="768">
        <v>1</v>
      </c>
      <c r="AM50" s="768">
        <v>1</v>
      </c>
      <c r="AN50" s="768">
        <v>1</v>
      </c>
      <c r="AO50" s="768">
        <v>1</v>
      </c>
      <c r="AP50" s="768">
        <v>1</v>
      </c>
      <c r="AQ50" s="768">
        <v>1</v>
      </c>
      <c r="AR50" s="768">
        <v>1</v>
      </c>
      <c r="AS50" s="768">
        <v>1</v>
      </c>
      <c r="AT50" s="768">
        <v>4</v>
      </c>
      <c r="AU50" s="768">
        <v>6</v>
      </c>
      <c r="AV50" s="770">
        <v>7</v>
      </c>
    </row>
    <row r="51" spans="2:48" ht="14.4" x14ac:dyDescent="0.3">
      <c r="B51" s="915"/>
      <c r="C51" s="2" t="s">
        <v>6</v>
      </c>
      <c r="D51" s="740">
        <v>125115</v>
      </c>
      <c r="E51" s="740">
        <v>143258</v>
      </c>
      <c r="F51" s="740">
        <v>141075</v>
      </c>
      <c r="G51" s="740">
        <v>138010</v>
      </c>
      <c r="H51" s="740">
        <v>138642</v>
      </c>
      <c r="I51" s="740">
        <v>137184</v>
      </c>
      <c r="J51" s="740">
        <v>137975</v>
      </c>
      <c r="K51" s="740">
        <v>137970</v>
      </c>
      <c r="L51" s="740">
        <v>140524</v>
      </c>
      <c r="M51" s="740">
        <v>141059</v>
      </c>
      <c r="N51" s="740">
        <v>141512</v>
      </c>
      <c r="O51" s="740">
        <v>142317</v>
      </c>
      <c r="P51" s="741">
        <v>133039</v>
      </c>
      <c r="Q51" s="741">
        <v>131808</v>
      </c>
      <c r="R51" s="741">
        <v>133064</v>
      </c>
      <c r="S51" s="143">
        <f>100</f>
        <v>100</v>
      </c>
      <c r="T51" s="328">
        <f t="shared" si="46"/>
        <v>114.50105902569636</v>
      </c>
      <c r="U51" s="328">
        <f t="shared" si="47"/>
        <v>112.75626423690206</v>
      </c>
      <c r="V51" s="328">
        <f t="shared" si="48"/>
        <v>110.30651800343684</v>
      </c>
      <c r="W51" s="328">
        <f t="shared" si="49"/>
        <v>110.81165327898333</v>
      </c>
      <c r="X51" s="328">
        <f t="shared" si="50"/>
        <v>109.6463253806498</v>
      </c>
      <c r="Y51" s="328">
        <f t="shared" si="51"/>
        <v>110.27854373975943</v>
      </c>
      <c r="Z51" s="328">
        <f t="shared" si="52"/>
        <v>110.27454741637693</v>
      </c>
      <c r="AA51" s="328">
        <f t="shared" si="53"/>
        <v>112.31586940015185</v>
      </c>
      <c r="AB51" s="328">
        <f t="shared" si="54"/>
        <v>112.74347600207808</v>
      </c>
      <c r="AC51" s="328">
        <f t="shared" si="55"/>
        <v>113.10554290053152</v>
      </c>
      <c r="AD51" s="328">
        <f t="shared" si="56"/>
        <v>113.7489509651121</v>
      </c>
      <c r="AE51" s="328">
        <f t="shared" si="57"/>
        <v>106.33337329656716</v>
      </c>
      <c r="AF51" s="328">
        <f t="shared" si="45"/>
        <v>105.34947847979859</v>
      </c>
      <c r="AG51" s="329">
        <f t="shared" si="45"/>
        <v>106.35335491347959</v>
      </c>
      <c r="AH51" s="767">
        <v>1</v>
      </c>
      <c r="AI51" s="768">
        <v>1</v>
      </c>
      <c r="AJ51" s="768">
        <v>1</v>
      </c>
      <c r="AK51" s="768">
        <v>1</v>
      </c>
      <c r="AL51" s="768">
        <v>1</v>
      </c>
      <c r="AM51" s="768">
        <v>1</v>
      </c>
      <c r="AN51" s="768">
        <v>1</v>
      </c>
      <c r="AO51" s="768">
        <v>1</v>
      </c>
      <c r="AP51" s="768">
        <v>1</v>
      </c>
      <c r="AQ51" s="768">
        <v>1</v>
      </c>
      <c r="AR51" s="768">
        <v>1</v>
      </c>
      <c r="AS51" s="768">
        <v>1</v>
      </c>
      <c r="AT51" s="768">
        <v>4</v>
      </c>
      <c r="AU51" s="768">
        <v>6</v>
      </c>
      <c r="AV51" s="770">
        <v>7</v>
      </c>
    </row>
    <row r="52" spans="2:48" ht="14.4" x14ac:dyDescent="0.3">
      <c r="B52" s="915"/>
      <c r="C52" s="2" t="s">
        <v>7</v>
      </c>
      <c r="D52">
        <v>125045</v>
      </c>
      <c r="E52">
        <v>143190</v>
      </c>
      <c r="F52">
        <v>141002</v>
      </c>
      <c r="G52">
        <v>137943</v>
      </c>
      <c r="H52">
        <v>138576</v>
      </c>
      <c r="I52">
        <v>137111</v>
      </c>
      <c r="J52">
        <v>137901</v>
      </c>
      <c r="K52">
        <v>137901</v>
      </c>
      <c r="L52">
        <v>140448</v>
      </c>
      <c r="M52">
        <v>140975</v>
      </c>
      <c r="N52">
        <v>141428</v>
      </c>
      <c r="O52">
        <v>142224</v>
      </c>
      <c r="P52">
        <v>132951</v>
      </c>
      <c r="Q52">
        <v>131721</v>
      </c>
      <c r="R52">
        <v>132976</v>
      </c>
      <c r="S52" s="143">
        <f>100</f>
        <v>100</v>
      </c>
      <c r="T52" s="328">
        <f t="shared" si="46"/>
        <v>114.51077612059659</v>
      </c>
      <c r="U52" s="328">
        <f t="shared" si="47"/>
        <v>112.76100603782638</v>
      </c>
      <c r="V52" s="328">
        <f t="shared" si="48"/>
        <v>110.3146867127834</v>
      </c>
      <c r="W52" s="328">
        <f t="shared" si="49"/>
        <v>110.82090447438922</v>
      </c>
      <c r="X52" s="328">
        <f t="shared" si="50"/>
        <v>109.64932624255268</v>
      </c>
      <c r="Y52" s="328">
        <f t="shared" si="51"/>
        <v>110.2810988044304</v>
      </c>
      <c r="Z52" s="328">
        <f t="shared" si="52"/>
        <v>110.2810988044304</v>
      </c>
      <c r="AA52" s="328">
        <f t="shared" si="53"/>
        <v>112.31796553240834</v>
      </c>
      <c r="AB52" s="328">
        <f t="shared" si="54"/>
        <v>112.73941381102803</v>
      </c>
      <c r="AC52" s="328">
        <f t="shared" si="55"/>
        <v>113.10168339397816</v>
      </c>
      <c r="AD52" s="328">
        <f t="shared" si="56"/>
        <v>113.73825422847774</v>
      </c>
      <c r="AE52" s="328">
        <f t="shared" si="57"/>
        <v>106.3225238913991</v>
      </c>
      <c r="AF52" s="328">
        <f t="shared" si="45"/>
        <v>105.33887800391859</v>
      </c>
      <c r="AG52" s="329">
        <f t="shared" si="45"/>
        <v>106.34251669399016</v>
      </c>
      <c r="AH52" s="771"/>
      <c r="AI52" s="772"/>
      <c r="AJ52" s="772"/>
      <c r="AK52" s="772"/>
      <c r="AL52" s="772"/>
      <c r="AM52" s="772"/>
      <c r="AN52" s="772"/>
      <c r="AO52" s="772"/>
      <c r="AP52" s="772"/>
      <c r="AQ52" s="772"/>
      <c r="AR52" s="772"/>
      <c r="AS52" s="772"/>
      <c r="AT52" s="772"/>
      <c r="AU52" s="772"/>
      <c r="AV52" s="773"/>
    </row>
    <row r="53" spans="2:48" ht="15" customHeight="1" x14ac:dyDescent="0.3">
      <c r="B53" s="917" t="s">
        <v>13</v>
      </c>
      <c r="C53" s="3" t="s">
        <v>2</v>
      </c>
      <c r="D53" s="740">
        <v>15341</v>
      </c>
      <c r="E53" s="740">
        <v>17676</v>
      </c>
      <c r="F53" s="740">
        <v>17505</v>
      </c>
      <c r="G53" s="740">
        <v>17392</v>
      </c>
      <c r="H53" s="740">
        <v>17302</v>
      </c>
      <c r="I53" s="740">
        <v>17705</v>
      </c>
      <c r="J53" s="740">
        <v>18496</v>
      </c>
      <c r="K53" s="740">
        <v>19271</v>
      </c>
      <c r="L53" s="740">
        <v>20663</v>
      </c>
      <c r="M53" s="740">
        <v>21056</v>
      </c>
      <c r="N53" s="740">
        <v>21181</v>
      </c>
      <c r="O53" s="740">
        <v>20897</v>
      </c>
      <c r="P53" s="741">
        <v>19533</v>
      </c>
      <c r="Q53" s="741">
        <v>19732</v>
      </c>
      <c r="R53" s="741">
        <v>20027</v>
      </c>
      <c r="S53" s="143">
        <f>100</f>
        <v>100</v>
      </c>
      <c r="T53" s="328">
        <f t="shared" si="46"/>
        <v>115.22065054429306</v>
      </c>
      <c r="U53" s="328">
        <f t="shared" si="47"/>
        <v>114.10599048301935</v>
      </c>
      <c r="V53" s="328">
        <f t="shared" si="48"/>
        <v>113.36940225539404</v>
      </c>
      <c r="W53" s="328">
        <f t="shared" si="49"/>
        <v>112.78273906524998</v>
      </c>
      <c r="X53" s="328">
        <f t="shared" si="50"/>
        <v>115.40968646111726</v>
      </c>
      <c r="Y53" s="328">
        <f t="shared" si="51"/>
        <v>120.56580405449449</v>
      </c>
      <c r="Z53" s="328">
        <f t="shared" si="52"/>
        <v>125.61762596962389</v>
      </c>
      <c r="AA53" s="328">
        <f t="shared" si="53"/>
        <v>134.69134997718533</v>
      </c>
      <c r="AB53" s="328">
        <f t="shared" si="54"/>
        <v>137.25311257414771</v>
      </c>
      <c r="AC53" s="328">
        <f t="shared" si="55"/>
        <v>138.0679225604589</v>
      </c>
      <c r="AD53" s="328">
        <f t="shared" si="56"/>
        <v>136.21667427155987</v>
      </c>
      <c r="AE53" s="328">
        <f t="shared" si="57"/>
        <v>127.32546770093214</v>
      </c>
      <c r="AF53" s="328">
        <f t="shared" si="45"/>
        <v>128.62264519913955</v>
      </c>
      <c r="AG53" s="329">
        <f t="shared" si="45"/>
        <v>130.54559676683397</v>
      </c>
      <c r="AH53" s="767">
        <v>1</v>
      </c>
      <c r="AI53" s="768">
        <v>1</v>
      </c>
      <c r="AJ53" s="768">
        <v>1</v>
      </c>
      <c r="AK53" s="768">
        <v>1</v>
      </c>
      <c r="AL53" s="768">
        <v>1</v>
      </c>
      <c r="AM53" s="768">
        <v>1</v>
      </c>
      <c r="AN53" s="768">
        <v>1</v>
      </c>
      <c r="AO53" s="768">
        <v>1</v>
      </c>
      <c r="AP53" s="768">
        <v>1</v>
      </c>
      <c r="AQ53" s="768">
        <v>1</v>
      </c>
      <c r="AR53" s="768">
        <v>1</v>
      </c>
      <c r="AS53" s="768">
        <v>1</v>
      </c>
      <c r="AT53" s="768">
        <v>4</v>
      </c>
      <c r="AU53" s="768">
        <v>6</v>
      </c>
      <c r="AV53" s="770">
        <v>7</v>
      </c>
    </row>
    <row r="54" spans="2:48" ht="14.4" x14ac:dyDescent="0.3">
      <c r="B54" s="915"/>
      <c r="C54" s="2" t="s">
        <v>3</v>
      </c>
      <c r="D54" s="740">
        <v>1358</v>
      </c>
      <c r="E54" s="740">
        <v>1372</v>
      </c>
      <c r="F54" s="740">
        <v>1322</v>
      </c>
      <c r="G54" s="740">
        <v>1406</v>
      </c>
      <c r="H54" s="740">
        <v>1427</v>
      </c>
      <c r="I54" s="740">
        <v>1475</v>
      </c>
      <c r="J54" s="740">
        <v>1518</v>
      </c>
      <c r="K54" s="740">
        <v>1659</v>
      </c>
      <c r="L54" s="740">
        <v>1747</v>
      </c>
      <c r="M54" s="740">
        <v>1827</v>
      </c>
      <c r="N54" s="740">
        <v>1776</v>
      </c>
      <c r="O54" s="740">
        <v>1921</v>
      </c>
      <c r="P54" s="741">
        <v>1797</v>
      </c>
      <c r="Q54" s="741">
        <v>1815</v>
      </c>
      <c r="R54" s="741">
        <v>1842</v>
      </c>
      <c r="S54" s="143">
        <f>100</f>
        <v>100</v>
      </c>
      <c r="T54" s="328">
        <f t="shared" si="46"/>
        <v>101.03092783505154</v>
      </c>
      <c r="U54" s="328">
        <f t="shared" si="47"/>
        <v>97.349042709867447</v>
      </c>
      <c r="V54" s="328">
        <f t="shared" si="48"/>
        <v>103.53460972017673</v>
      </c>
      <c r="W54" s="328">
        <f t="shared" si="49"/>
        <v>105.08100147275405</v>
      </c>
      <c r="X54" s="328">
        <f t="shared" si="50"/>
        <v>108.61561119293079</v>
      </c>
      <c r="Y54" s="328">
        <f t="shared" si="51"/>
        <v>111.7820324005891</v>
      </c>
      <c r="Z54" s="328">
        <f t="shared" si="52"/>
        <v>122.16494845360825</v>
      </c>
      <c r="AA54" s="328">
        <f t="shared" si="53"/>
        <v>128.64506627393226</v>
      </c>
      <c r="AB54" s="328">
        <f t="shared" si="54"/>
        <v>134.53608247422682</v>
      </c>
      <c r="AC54" s="328">
        <f t="shared" si="55"/>
        <v>130.78055964653902</v>
      </c>
      <c r="AD54" s="328">
        <f t="shared" si="56"/>
        <v>141.4580265095729</v>
      </c>
      <c r="AE54" s="328">
        <f t="shared" si="57"/>
        <v>132.32695139911635</v>
      </c>
      <c r="AF54" s="328">
        <f t="shared" si="45"/>
        <v>133.65243004418261</v>
      </c>
      <c r="AG54" s="329">
        <f t="shared" si="45"/>
        <v>135.64064801178202</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row>
    <row r="55" spans="2:48" ht="14.4" x14ac:dyDescent="0.3">
      <c r="B55" s="915"/>
      <c r="C55" s="2" t="s">
        <v>4</v>
      </c>
      <c r="D55" s="740">
        <v>219</v>
      </c>
      <c r="E55" s="740">
        <v>210</v>
      </c>
      <c r="F55" s="740">
        <v>211</v>
      </c>
      <c r="G55" s="740">
        <v>220</v>
      </c>
      <c r="H55" s="740">
        <v>228</v>
      </c>
      <c r="I55" s="740">
        <v>231</v>
      </c>
      <c r="J55" s="740">
        <v>243</v>
      </c>
      <c r="K55" s="740">
        <v>245</v>
      </c>
      <c r="L55" s="740">
        <v>253</v>
      </c>
      <c r="M55" s="740">
        <v>261</v>
      </c>
      <c r="N55" s="740">
        <v>272</v>
      </c>
      <c r="O55" s="740">
        <v>278</v>
      </c>
      <c r="P55" s="741">
        <v>259</v>
      </c>
      <c r="Q55" s="741">
        <v>262</v>
      </c>
      <c r="R55" s="741">
        <v>266</v>
      </c>
      <c r="S55" s="143">
        <f>100</f>
        <v>100</v>
      </c>
      <c r="T55" s="328">
        <f t="shared" si="46"/>
        <v>95.890410958904113</v>
      </c>
      <c r="U55" s="328">
        <f t="shared" si="47"/>
        <v>96.347031963470315</v>
      </c>
      <c r="V55" s="328">
        <f t="shared" si="48"/>
        <v>100.45662100456622</v>
      </c>
      <c r="W55" s="328">
        <f t="shared" si="49"/>
        <v>104.10958904109589</v>
      </c>
      <c r="X55" s="328">
        <f t="shared" si="50"/>
        <v>105.47945205479452</v>
      </c>
      <c r="Y55" s="328">
        <f t="shared" si="51"/>
        <v>110.95890410958904</v>
      </c>
      <c r="Z55" s="328">
        <f t="shared" si="52"/>
        <v>111.87214611872146</v>
      </c>
      <c r="AA55" s="328">
        <f t="shared" si="53"/>
        <v>115.52511415525115</v>
      </c>
      <c r="AB55" s="328">
        <f t="shared" si="54"/>
        <v>119.17808219178082</v>
      </c>
      <c r="AC55" s="328">
        <f t="shared" si="55"/>
        <v>124.20091324200914</v>
      </c>
      <c r="AD55" s="328">
        <f t="shared" si="56"/>
        <v>126.94063926940639</v>
      </c>
      <c r="AE55" s="328">
        <f t="shared" si="57"/>
        <v>118.2648401826484</v>
      </c>
      <c r="AF55" s="328">
        <f t="shared" si="45"/>
        <v>119.63470319634703</v>
      </c>
      <c r="AG55" s="329">
        <f t="shared" si="45"/>
        <v>121.46118721461187</v>
      </c>
      <c r="AH55" s="767">
        <v>1</v>
      </c>
      <c r="AI55" s="768">
        <v>1</v>
      </c>
      <c r="AJ55" s="768">
        <v>1</v>
      </c>
      <c r="AK55" s="768">
        <v>1</v>
      </c>
      <c r="AL55" s="768">
        <v>1</v>
      </c>
      <c r="AM55" s="768">
        <v>1</v>
      </c>
      <c r="AN55" s="768">
        <v>1</v>
      </c>
      <c r="AO55" s="768">
        <v>1</v>
      </c>
      <c r="AP55" s="768">
        <v>1</v>
      </c>
      <c r="AQ55" s="768">
        <v>1</v>
      </c>
      <c r="AR55" s="768">
        <v>1</v>
      </c>
      <c r="AS55" s="768">
        <v>1</v>
      </c>
      <c r="AT55" s="768">
        <v>4</v>
      </c>
      <c r="AU55" s="768">
        <v>6</v>
      </c>
      <c r="AV55" s="770">
        <v>7</v>
      </c>
    </row>
    <row r="56" spans="2:48" ht="14.4" x14ac:dyDescent="0.3">
      <c r="B56" s="915"/>
      <c r="C56" s="2" t="s">
        <v>5</v>
      </c>
      <c r="D56" s="740">
        <v>47</v>
      </c>
      <c r="E56" s="740">
        <v>48</v>
      </c>
      <c r="F56" s="740">
        <v>46</v>
      </c>
      <c r="G56" s="740">
        <v>44</v>
      </c>
      <c r="H56" s="740">
        <v>46</v>
      </c>
      <c r="I56" s="740">
        <v>50</v>
      </c>
      <c r="J56" s="740">
        <v>47</v>
      </c>
      <c r="K56" s="740">
        <v>48</v>
      </c>
      <c r="L56" s="740">
        <v>48</v>
      </c>
      <c r="M56" s="740">
        <v>47</v>
      </c>
      <c r="N56" s="740">
        <v>50</v>
      </c>
      <c r="O56" s="740">
        <v>49</v>
      </c>
      <c r="P56" s="741">
        <v>46</v>
      </c>
      <c r="Q56" s="741">
        <v>46</v>
      </c>
      <c r="R56" s="741">
        <v>47</v>
      </c>
      <c r="S56" s="143">
        <f>100</f>
        <v>100</v>
      </c>
      <c r="T56" s="328">
        <f t="shared" si="46"/>
        <v>102.12765957446808</v>
      </c>
      <c r="U56" s="328">
        <f t="shared" si="47"/>
        <v>97.872340425531917</v>
      </c>
      <c r="V56" s="328">
        <f t="shared" si="48"/>
        <v>93.61702127659575</v>
      </c>
      <c r="W56" s="328">
        <f t="shared" si="49"/>
        <v>97.872340425531917</v>
      </c>
      <c r="X56" s="328">
        <f t="shared" si="50"/>
        <v>106.38297872340425</v>
      </c>
      <c r="Y56" s="328">
        <f t="shared" si="51"/>
        <v>100</v>
      </c>
      <c r="Z56" s="328">
        <f t="shared" si="52"/>
        <v>102.12765957446808</v>
      </c>
      <c r="AA56" s="328">
        <f t="shared" si="53"/>
        <v>102.12765957446808</v>
      </c>
      <c r="AB56" s="328">
        <f t="shared" si="54"/>
        <v>100</v>
      </c>
      <c r="AC56" s="328">
        <f t="shared" si="55"/>
        <v>106.38297872340425</v>
      </c>
      <c r="AD56" s="328">
        <f t="shared" si="56"/>
        <v>104.25531914893617</v>
      </c>
      <c r="AE56" s="328">
        <f t="shared" si="57"/>
        <v>97.872340425531917</v>
      </c>
      <c r="AF56" s="328">
        <f t="shared" si="45"/>
        <v>97.872340425531917</v>
      </c>
      <c r="AG56" s="329">
        <f t="shared" si="45"/>
        <v>100</v>
      </c>
      <c r="AH56" s="767">
        <v>1</v>
      </c>
      <c r="AI56" s="768">
        <v>1</v>
      </c>
      <c r="AJ56" s="768">
        <v>1</v>
      </c>
      <c r="AK56" s="768">
        <v>1</v>
      </c>
      <c r="AL56" s="768">
        <v>1</v>
      </c>
      <c r="AM56" s="768">
        <v>1</v>
      </c>
      <c r="AN56" s="768">
        <v>1</v>
      </c>
      <c r="AO56" s="768">
        <v>1</v>
      </c>
      <c r="AP56" s="768">
        <v>1</v>
      </c>
      <c r="AQ56" s="768">
        <v>1</v>
      </c>
      <c r="AR56" s="768">
        <v>1</v>
      </c>
      <c r="AS56" s="768">
        <v>1</v>
      </c>
      <c r="AT56" s="768">
        <v>4</v>
      </c>
      <c r="AU56" s="768">
        <v>6</v>
      </c>
      <c r="AV56" s="770">
        <v>7</v>
      </c>
    </row>
    <row r="57" spans="2:48" ht="14.4" x14ac:dyDescent="0.3">
      <c r="B57" s="915"/>
      <c r="C57" s="2" t="s">
        <v>6</v>
      </c>
      <c r="D57" s="740">
        <v>16965</v>
      </c>
      <c r="E57" s="740">
        <v>19306</v>
      </c>
      <c r="F57" s="740">
        <v>19084</v>
      </c>
      <c r="G57" s="740">
        <v>19062</v>
      </c>
      <c r="H57" s="740">
        <v>19003</v>
      </c>
      <c r="I57" s="740">
        <v>19461</v>
      </c>
      <c r="J57" s="740">
        <v>20304</v>
      </c>
      <c r="K57" s="740">
        <v>21223</v>
      </c>
      <c r="L57" s="740">
        <v>22711</v>
      </c>
      <c r="M57" s="740">
        <v>23191</v>
      </c>
      <c r="N57" s="740">
        <v>23279</v>
      </c>
      <c r="O57" s="740">
        <v>23145</v>
      </c>
      <c r="P57" s="741">
        <v>21635</v>
      </c>
      <c r="Q57" s="741">
        <v>21855</v>
      </c>
      <c r="R57" s="741">
        <v>22182</v>
      </c>
      <c r="S57" s="143">
        <f>100</f>
        <v>100</v>
      </c>
      <c r="T57" s="328">
        <f t="shared" si="46"/>
        <v>113.79899793692897</v>
      </c>
      <c r="U57" s="328">
        <f t="shared" si="47"/>
        <v>112.4904214559387</v>
      </c>
      <c r="V57" s="328">
        <f t="shared" si="48"/>
        <v>112.36074270557029</v>
      </c>
      <c r="W57" s="328">
        <f t="shared" si="49"/>
        <v>112.01296787503684</v>
      </c>
      <c r="X57" s="328">
        <f t="shared" si="50"/>
        <v>114.71264367816092</v>
      </c>
      <c r="Y57" s="328">
        <f t="shared" si="51"/>
        <v>119.68169761273209</v>
      </c>
      <c r="Z57" s="328">
        <f t="shared" si="52"/>
        <v>125.09873268493958</v>
      </c>
      <c r="AA57" s="328">
        <f t="shared" si="53"/>
        <v>133.86973180076629</v>
      </c>
      <c r="AB57" s="328">
        <f t="shared" si="54"/>
        <v>136.69908635425878</v>
      </c>
      <c r="AC57" s="328">
        <f t="shared" si="55"/>
        <v>137.21780135573238</v>
      </c>
      <c r="AD57" s="328">
        <f t="shared" si="56"/>
        <v>136.42793987621573</v>
      </c>
      <c r="AE57" s="328">
        <f t="shared" si="57"/>
        <v>127.52726201002064</v>
      </c>
      <c r="AF57" s="328">
        <f t="shared" si="45"/>
        <v>128.82404951370469</v>
      </c>
      <c r="AG57" s="329">
        <f t="shared" si="45"/>
        <v>130.75154730327145</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row>
    <row r="58" spans="2:48" ht="14.4" x14ac:dyDescent="0.3">
      <c r="B58" s="916"/>
      <c r="C58" s="4" t="s">
        <v>7</v>
      </c>
      <c r="D58">
        <v>16918</v>
      </c>
      <c r="E58">
        <v>19258</v>
      </c>
      <c r="F58">
        <v>19038</v>
      </c>
      <c r="G58">
        <v>19018</v>
      </c>
      <c r="H58">
        <v>18957</v>
      </c>
      <c r="I58">
        <v>19411</v>
      </c>
      <c r="J58">
        <v>20257</v>
      </c>
      <c r="K58">
        <v>21175</v>
      </c>
      <c r="L58">
        <v>22663</v>
      </c>
      <c r="M58">
        <v>23144</v>
      </c>
      <c r="N58">
        <v>23229</v>
      </c>
      <c r="O58">
        <v>23096</v>
      </c>
      <c r="P58">
        <v>21589</v>
      </c>
      <c r="Q58">
        <v>21809</v>
      </c>
      <c r="R58">
        <v>22135</v>
      </c>
      <c r="S58" s="143">
        <f>100</f>
        <v>100</v>
      </c>
      <c r="T58" s="328">
        <f t="shared" si="46"/>
        <v>113.83142215391891</v>
      </c>
      <c r="U58" s="328">
        <f t="shared" si="47"/>
        <v>112.53103203688379</v>
      </c>
      <c r="V58" s="328">
        <f t="shared" si="48"/>
        <v>112.41281475351697</v>
      </c>
      <c r="W58" s="328">
        <f t="shared" si="49"/>
        <v>112.05225203924813</v>
      </c>
      <c r="X58" s="328">
        <f t="shared" si="50"/>
        <v>114.73578437167514</v>
      </c>
      <c r="Y58" s="328">
        <f t="shared" si="51"/>
        <v>119.73637545809197</v>
      </c>
      <c r="Z58" s="328">
        <f t="shared" si="52"/>
        <v>125.16254876462939</v>
      </c>
      <c r="AA58" s="328">
        <f t="shared" si="53"/>
        <v>133.95791464712141</v>
      </c>
      <c r="AB58" s="328">
        <f t="shared" si="54"/>
        <v>136.80104031209362</v>
      </c>
      <c r="AC58" s="328">
        <f t="shared" si="55"/>
        <v>137.30346376640264</v>
      </c>
      <c r="AD58" s="328">
        <f t="shared" si="56"/>
        <v>136.51731883201325</v>
      </c>
      <c r="AE58" s="328">
        <f t="shared" si="57"/>
        <v>127.60964653032273</v>
      </c>
      <c r="AF58" s="328">
        <f t="shared" si="45"/>
        <v>128.91003664735786</v>
      </c>
      <c r="AG58" s="329">
        <f t="shared" si="45"/>
        <v>130.83697836623713</v>
      </c>
      <c r="AH58" s="771"/>
      <c r="AI58" s="772"/>
      <c r="AJ58" s="772"/>
      <c r="AK58" s="772"/>
      <c r="AL58" s="772"/>
      <c r="AM58" s="772"/>
      <c r="AN58" s="772"/>
      <c r="AO58" s="772"/>
      <c r="AP58" s="772"/>
      <c r="AQ58" s="772"/>
      <c r="AR58" s="772"/>
      <c r="AS58" s="772"/>
      <c r="AT58" s="772"/>
      <c r="AU58" s="772"/>
      <c r="AV58" s="773"/>
    </row>
    <row r="59" spans="2:48" ht="15" customHeight="1" x14ac:dyDescent="0.3">
      <c r="B59" s="915" t="s">
        <v>199</v>
      </c>
      <c r="C59" s="2" t="s">
        <v>2</v>
      </c>
      <c r="D59" s="740">
        <v>19741</v>
      </c>
      <c r="E59" s="740">
        <v>23189</v>
      </c>
      <c r="F59" s="740">
        <v>23373</v>
      </c>
      <c r="G59" s="740">
        <v>23222</v>
      </c>
      <c r="H59" s="740">
        <v>23764</v>
      </c>
      <c r="I59" s="740">
        <v>23350</v>
      </c>
      <c r="J59" s="740">
        <v>23682</v>
      </c>
      <c r="K59" s="740">
        <v>24043</v>
      </c>
      <c r="L59" s="740">
        <v>24168</v>
      </c>
      <c r="M59" s="740">
        <v>24131</v>
      </c>
      <c r="N59" s="740">
        <v>24101</v>
      </c>
      <c r="O59" s="740">
        <v>24133</v>
      </c>
      <c r="P59" s="741">
        <v>22558</v>
      </c>
      <c r="Q59" s="741">
        <v>24224</v>
      </c>
      <c r="R59" s="741">
        <v>24881</v>
      </c>
      <c r="S59" s="143">
        <f>100</f>
        <v>100</v>
      </c>
      <c r="T59" s="328">
        <f t="shared" si="46"/>
        <v>117.46618712324603</v>
      </c>
      <c r="U59" s="328">
        <f t="shared" si="47"/>
        <v>118.39825743376728</v>
      </c>
      <c r="V59" s="328">
        <f t="shared" si="48"/>
        <v>117.63335190719822</v>
      </c>
      <c r="W59" s="328">
        <f t="shared" si="49"/>
        <v>120.37890684362495</v>
      </c>
      <c r="X59" s="328">
        <f t="shared" si="50"/>
        <v>118.28174864495213</v>
      </c>
      <c r="Y59" s="328">
        <f t="shared" si="51"/>
        <v>119.96352768350134</v>
      </c>
      <c r="Z59" s="328">
        <f t="shared" si="52"/>
        <v>121.79220910794793</v>
      </c>
      <c r="AA59" s="328">
        <f t="shared" si="53"/>
        <v>122.42540904716073</v>
      </c>
      <c r="AB59" s="328">
        <f t="shared" si="54"/>
        <v>122.23798186515374</v>
      </c>
      <c r="AC59" s="328">
        <f t="shared" si="55"/>
        <v>122.08601387974267</v>
      </c>
      <c r="AD59" s="328">
        <f t="shared" si="56"/>
        <v>122.24811306418114</v>
      </c>
      <c r="AE59" s="328">
        <f t="shared" si="57"/>
        <v>114.26979383009979</v>
      </c>
      <c r="AF59" s="328">
        <f t="shared" si="45"/>
        <v>122.70908261992807</v>
      </c>
      <c r="AG59" s="329">
        <f t="shared" si="45"/>
        <v>126.03718150043058</v>
      </c>
      <c r="AH59" s="767">
        <v>1</v>
      </c>
      <c r="AI59" s="768">
        <v>1</v>
      </c>
      <c r="AJ59" s="768">
        <v>1</v>
      </c>
      <c r="AK59" s="768">
        <v>1</v>
      </c>
      <c r="AL59" s="768">
        <v>1</v>
      </c>
      <c r="AM59" s="768">
        <v>1</v>
      </c>
      <c r="AN59" s="768">
        <v>1</v>
      </c>
      <c r="AO59" s="768">
        <v>1</v>
      </c>
      <c r="AP59" s="768">
        <v>1</v>
      </c>
      <c r="AQ59" s="768">
        <v>1</v>
      </c>
      <c r="AR59" s="768">
        <v>1</v>
      </c>
      <c r="AS59" s="768">
        <v>1</v>
      </c>
      <c r="AT59" s="768">
        <v>4</v>
      </c>
      <c r="AU59" s="768">
        <v>6</v>
      </c>
      <c r="AV59" s="770">
        <v>7</v>
      </c>
    </row>
    <row r="60" spans="2:48" ht="14.4" x14ac:dyDescent="0.3">
      <c r="B60" s="915"/>
      <c r="C60" s="2" t="s">
        <v>3</v>
      </c>
      <c r="D60" s="740">
        <v>2104</v>
      </c>
      <c r="E60" s="740">
        <v>2443</v>
      </c>
      <c r="F60" s="740">
        <v>2385</v>
      </c>
      <c r="G60" s="740">
        <v>2530</v>
      </c>
      <c r="H60" s="740">
        <v>2477</v>
      </c>
      <c r="I60" s="740">
        <v>2395</v>
      </c>
      <c r="J60" s="740">
        <v>2328</v>
      </c>
      <c r="K60" s="740">
        <v>2419</v>
      </c>
      <c r="L60" s="740">
        <v>2533</v>
      </c>
      <c r="M60" s="740">
        <v>2625</v>
      </c>
      <c r="N60" s="740">
        <v>2653</v>
      </c>
      <c r="O60" s="740">
        <v>2746</v>
      </c>
      <c r="P60" s="741">
        <v>2569</v>
      </c>
      <c r="Q60" s="741">
        <v>2755</v>
      </c>
      <c r="R60" s="741">
        <v>2828</v>
      </c>
      <c r="S60" s="143">
        <f>100</f>
        <v>100</v>
      </c>
      <c r="T60" s="328">
        <f t="shared" si="46"/>
        <v>116.11216730038022</v>
      </c>
      <c r="U60" s="328">
        <f t="shared" si="47"/>
        <v>113.35551330798479</v>
      </c>
      <c r="V60" s="328">
        <f t="shared" si="48"/>
        <v>120.24714828897338</v>
      </c>
      <c r="W60" s="328">
        <f t="shared" si="49"/>
        <v>117.72813688212928</v>
      </c>
      <c r="X60" s="328">
        <f t="shared" si="50"/>
        <v>113.83079847908745</v>
      </c>
      <c r="Y60" s="328">
        <f t="shared" si="51"/>
        <v>110.64638783269962</v>
      </c>
      <c r="Z60" s="328">
        <f t="shared" si="52"/>
        <v>114.97148288973384</v>
      </c>
      <c r="AA60" s="328">
        <f t="shared" si="53"/>
        <v>120.38973384030419</v>
      </c>
      <c r="AB60" s="328">
        <f t="shared" si="54"/>
        <v>124.76235741444867</v>
      </c>
      <c r="AC60" s="328">
        <f t="shared" si="55"/>
        <v>126.09315589353612</v>
      </c>
      <c r="AD60" s="328">
        <f t="shared" si="56"/>
        <v>130.51330798479088</v>
      </c>
      <c r="AE60" s="328">
        <f t="shared" si="57"/>
        <v>122.10076045627376</v>
      </c>
      <c r="AF60" s="328">
        <f t="shared" si="45"/>
        <v>130.94106463878327</v>
      </c>
      <c r="AG60" s="329">
        <f t="shared" si="45"/>
        <v>134.41064638783271</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row>
    <row r="61" spans="2:48" ht="14.4" x14ac:dyDescent="0.3">
      <c r="B61" s="915"/>
      <c r="C61" s="2" t="s">
        <v>4</v>
      </c>
      <c r="D61" s="740">
        <v>297</v>
      </c>
      <c r="E61" s="740">
        <v>306</v>
      </c>
      <c r="F61" s="740">
        <v>291</v>
      </c>
      <c r="G61" s="740">
        <v>295</v>
      </c>
      <c r="H61" s="740">
        <v>277</v>
      </c>
      <c r="I61" s="740">
        <v>287</v>
      </c>
      <c r="J61" s="740">
        <v>279</v>
      </c>
      <c r="K61" s="740">
        <v>289</v>
      </c>
      <c r="L61" s="740">
        <v>308</v>
      </c>
      <c r="M61" s="740">
        <v>319</v>
      </c>
      <c r="N61" s="740">
        <v>303</v>
      </c>
      <c r="O61" s="740">
        <v>318</v>
      </c>
      <c r="P61" s="741">
        <v>297</v>
      </c>
      <c r="Q61" s="741">
        <v>320</v>
      </c>
      <c r="R61" s="741">
        <v>329</v>
      </c>
      <c r="S61" s="143">
        <f>100</f>
        <v>100</v>
      </c>
      <c r="T61" s="328">
        <f t="shared" si="46"/>
        <v>103.03030303030303</v>
      </c>
      <c r="U61" s="328">
        <f t="shared" si="47"/>
        <v>97.979797979797979</v>
      </c>
      <c r="V61" s="328">
        <f t="shared" si="48"/>
        <v>99.326599326599322</v>
      </c>
      <c r="W61" s="328">
        <f t="shared" si="49"/>
        <v>93.265993265993259</v>
      </c>
      <c r="X61" s="328">
        <f t="shared" si="50"/>
        <v>96.632996632996637</v>
      </c>
      <c r="Y61" s="328">
        <f t="shared" si="51"/>
        <v>93.939393939393938</v>
      </c>
      <c r="Z61" s="328">
        <f t="shared" si="52"/>
        <v>97.306397306397301</v>
      </c>
      <c r="AA61" s="328">
        <f t="shared" si="53"/>
        <v>103.70370370370371</v>
      </c>
      <c r="AB61" s="328">
        <f t="shared" si="54"/>
        <v>107.4074074074074</v>
      </c>
      <c r="AC61" s="328">
        <f t="shared" si="55"/>
        <v>102.02020202020202</v>
      </c>
      <c r="AD61" s="328">
        <f t="shared" si="56"/>
        <v>107.07070707070707</v>
      </c>
      <c r="AE61" s="328">
        <f t="shared" si="57"/>
        <v>100</v>
      </c>
      <c r="AF61" s="328">
        <f t="shared" si="45"/>
        <v>107.74410774410775</v>
      </c>
      <c r="AG61" s="329">
        <f t="shared" si="45"/>
        <v>110.77441077441077</v>
      </c>
      <c r="AH61" s="767">
        <v>1</v>
      </c>
      <c r="AI61" s="768">
        <v>1</v>
      </c>
      <c r="AJ61" s="768">
        <v>1</v>
      </c>
      <c r="AK61" s="768">
        <v>1</v>
      </c>
      <c r="AL61" s="768">
        <v>1</v>
      </c>
      <c r="AM61" s="768">
        <v>1</v>
      </c>
      <c r="AN61" s="768">
        <v>1</v>
      </c>
      <c r="AO61" s="768">
        <v>1</v>
      </c>
      <c r="AP61" s="768">
        <v>1</v>
      </c>
      <c r="AQ61" s="768">
        <v>1</v>
      </c>
      <c r="AR61" s="768">
        <v>1</v>
      </c>
      <c r="AS61" s="768">
        <v>1</v>
      </c>
      <c r="AT61" s="768">
        <v>4</v>
      </c>
      <c r="AU61" s="768">
        <v>6</v>
      </c>
      <c r="AV61" s="770">
        <v>7</v>
      </c>
    </row>
    <row r="62" spans="2:48" ht="14.4" x14ac:dyDescent="0.3">
      <c r="B62" s="915"/>
      <c r="C62" s="2" t="s">
        <v>5</v>
      </c>
      <c r="D62" s="740">
        <v>30</v>
      </c>
      <c r="E62" s="740">
        <v>24</v>
      </c>
      <c r="F62" s="740">
        <v>24</v>
      </c>
      <c r="G62" s="740">
        <v>24</v>
      </c>
      <c r="H62" s="740">
        <v>22</v>
      </c>
      <c r="I62" s="740">
        <v>24</v>
      </c>
      <c r="J62" s="740">
        <v>23</v>
      </c>
      <c r="K62" s="740">
        <v>21</v>
      </c>
      <c r="L62" s="740">
        <v>23</v>
      </c>
      <c r="M62" s="740">
        <v>21</v>
      </c>
      <c r="N62" s="740">
        <v>25</v>
      </c>
      <c r="O62" s="740">
        <v>26</v>
      </c>
      <c r="P62" s="741">
        <v>25</v>
      </c>
      <c r="Q62" s="741">
        <v>26</v>
      </c>
      <c r="R62" s="741">
        <v>27</v>
      </c>
      <c r="S62" s="143">
        <f>100</f>
        <v>100</v>
      </c>
      <c r="T62" s="328">
        <f t="shared" si="46"/>
        <v>80</v>
      </c>
      <c r="U62" s="328">
        <f t="shared" si="47"/>
        <v>80</v>
      </c>
      <c r="V62" s="328">
        <f t="shared" si="48"/>
        <v>80</v>
      </c>
      <c r="W62" s="328">
        <f t="shared" si="49"/>
        <v>73.333333333333329</v>
      </c>
      <c r="X62" s="328">
        <f t="shared" si="50"/>
        <v>80</v>
      </c>
      <c r="Y62" s="328">
        <f t="shared" si="51"/>
        <v>76.666666666666671</v>
      </c>
      <c r="Z62" s="328">
        <f t="shared" si="52"/>
        <v>70</v>
      </c>
      <c r="AA62" s="328">
        <f t="shared" si="53"/>
        <v>76.666666666666671</v>
      </c>
      <c r="AB62" s="328">
        <f t="shared" si="54"/>
        <v>70</v>
      </c>
      <c r="AC62" s="328">
        <f t="shared" si="55"/>
        <v>83.333333333333329</v>
      </c>
      <c r="AD62" s="328">
        <f t="shared" si="56"/>
        <v>86.666666666666671</v>
      </c>
      <c r="AE62" s="328">
        <f t="shared" si="57"/>
        <v>83.333333333333329</v>
      </c>
      <c r="AF62" s="328">
        <f t="shared" si="45"/>
        <v>86.666666666666671</v>
      </c>
      <c r="AG62" s="329">
        <f t="shared" si="45"/>
        <v>90</v>
      </c>
      <c r="AH62" s="767">
        <v>1</v>
      </c>
      <c r="AI62" s="768">
        <v>1</v>
      </c>
      <c r="AJ62" s="768">
        <v>1</v>
      </c>
      <c r="AK62" s="768">
        <v>1</v>
      </c>
      <c r="AL62" s="768">
        <v>1</v>
      </c>
      <c r="AM62" s="768">
        <v>1</v>
      </c>
      <c r="AN62" s="768">
        <v>1</v>
      </c>
      <c r="AO62" s="768">
        <v>1</v>
      </c>
      <c r="AP62" s="768">
        <v>1</v>
      </c>
      <c r="AQ62" s="768">
        <v>1</v>
      </c>
      <c r="AR62" s="768">
        <v>1</v>
      </c>
      <c r="AS62" s="768">
        <v>1</v>
      </c>
      <c r="AT62" s="768">
        <v>4</v>
      </c>
      <c r="AU62" s="768">
        <v>6</v>
      </c>
      <c r="AV62" s="770">
        <v>7</v>
      </c>
    </row>
    <row r="63" spans="2:48" ht="14.4" x14ac:dyDescent="0.3">
      <c r="B63" s="915"/>
      <c r="C63" s="2" t="s">
        <v>6</v>
      </c>
      <c r="D63" s="740">
        <v>22172</v>
      </c>
      <c r="E63" s="740">
        <v>25962</v>
      </c>
      <c r="F63" s="740">
        <v>26073</v>
      </c>
      <c r="G63" s="740">
        <v>26071</v>
      </c>
      <c r="H63" s="740">
        <v>26540</v>
      </c>
      <c r="I63" s="740">
        <v>26056</v>
      </c>
      <c r="J63" s="740">
        <v>26312</v>
      </c>
      <c r="K63" s="740">
        <v>26772</v>
      </c>
      <c r="L63" s="740">
        <v>27032</v>
      </c>
      <c r="M63" s="740">
        <v>27096</v>
      </c>
      <c r="N63" s="740">
        <v>27082</v>
      </c>
      <c r="O63" s="740">
        <v>27223</v>
      </c>
      <c r="P63" s="741">
        <v>25449</v>
      </c>
      <c r="Q63" s="741">
        <v>27325</v>
      </c>
      <c r="R63" s="741">
        <v>28065</v>
      </c>
      <c r="S63" s="143">
        <f>100</f>
        <v>100</v>
      </c>
      <c r="T63" s="328">
        <f t="shared" si="46"/>
        <v>117.0936316074328</v>
      </c>
      <c r="U63" s="328">
        <f t="shared" si="47"/>
        <v>117.59426303445788</v>
      </c>
      <c r="V63" s="328">
        <f t="shared" si="48"/>
        <v>117.58524264838535</v>
      </c>
      <c r="W63" s="328">
        <f t="shared" si="49"/>
        <v>119.7005231823922</v>
      </c>
      <c r="X63" s="328">
        <f t="shared" si="50"/>
        <v>117.51758975284142</v>
      </c>
      <c r="Y63" s="328">
        <f t="shared" si="51"/>
        <v>118.67219917012449</v>
      </c>
      <c r="Z63" s="328">
        <f t="shared" si="52"/>
        <v>120.74688796680498</v>
      </c>
      <c r="AA63" s="328">
        <f t="shared" si="53"/>
        <v>121.91953815623309</v>
      </c>
      <c r="AB63" s="328">
        <f t="shared" si="54"/>
        <v>122.20819051055385</v>
      </c>
      <c r="AC63" s="328">
        <f t="shared" si="55"/>
        <v>122.14504780804619</v>
      </c>
      <c r="AD63" s="328">
        <f t="shared" si="56"/>
        <v>122.78098502615912</v>
      </c>
      <c r="AE63" s="328">
        <f t="shared" si="57"/>
        <v>114.77990257983042</v>
      </c>
      <c r="AF63" s="328">
        <f t="shared" si="45"/>
        <v>123.24102471585783</v>
      </c>
      <c r="AG63" s="329">
        <f t="shared" si="45"/>
        <v>126.57856756269169</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row>
    <row r="64" spans="2:48" ht="14.4" x14ac:dyDescent="0.3">
      <c r="B64" s="915"/>
      <c r="C64" s="2" t="s">
        <v>7</v>
      </c>
      <c r="D64">
        <v>22142</v>
      </c>
      <c r="E64">
        <v>25938</v>
      </c>
      <c r="F64">
        <v>26049</v>
      </c>
      <c r="G64">
        <v>26047</v>
      </c>
      <c r="H64">
        <v>26518</v>
      </c>
      <c r="I64">
        <v>26032</v>
      </c>
      <c r="J64">
        <v>26289</v>
      </c>
      <c r="K64">
        <v>26751</v>
      </c>
      <c r="L64">
        <v>27009</v>
      </c>
      <c r="M64">
        <v>27075</v>
      </c>
      <c r="N64">
        <v>27057</v>
      </c>
      <c r="O64">
        <v>27197</v>
      </c>
      <c r="P64">
        <v>25424</v>
      </c>
      <c r="Q64">
        <v>27299</v>
      </c>
      <c r="R64">
        <v>28038</v>
      </c>
      <c r="S64" s="143">
        <f>100</f>
        <v>100</v>
      </c>
      <c r="T64" s="328">
        <f t="shared" si="46"/>
        <v>117.14388944088158</v>
      </c>
      <c r="U64" s="328">
        <f t="shared" si="47"/>
        <v>117.64519916900009</v>
      </c>
      <c r="V64" s="328">
        <f t="shared" si="48"/>
        <v>117.63616656128625</v>
      </c>
      <c r="W64" s="328">
        <f t="shared" si="49"/>
        <v>119.76334567789721</v>
      </c>
      <c r="X64" s="328">
        <f t="shared" si="50"/>
        <v>117.56842200343239</v>
      </c>
      <c r="Y64" s="328">
        <f t="shared" si="51"/>
        <v>118.72911209466173</v>
      </c>
      <c r="Z64" s="328">
        <f t="shared" si="52"/>
        <v>120.81564447656038</v>
      </c>
      <c r="AA64" s="328">
        <f t="shared" si="53"/>
        <v>121.98085087164664</v>
      </c>
      <c r="AB64" s="328">
        <f t="shared" si="54"/>
        <v>122.2789269262036</v>
      </c>
      <c r="AC64" s="328">
        <f t="shared" si="55"/>
        <v>122.19763345677897</v>
      </c>
      <c r="AD64" s="328">
        <f t="shared" si="56"/>
        <v>122.82991599674826</v>
      </c>
      <c r="AE64" s="328">
        <f t="shared" si="57"/>
        <v>114.82250925842291</v>
      </c>
      <c r="AF64" s="328">
        <f t="shared" si="45"/>
        <v>123.29057899015446</v>
      </c>
      <c r="AG64" s="329">
        <f t="shared" si="45"/>
        <v>126.62812754042092</v>
      </c>
      <c r="AH64" s="771"/>
      <c r="AI64" s="772"/>
      <c r="AJ64" s="772"/>
      <c r="AK64" s="772"/>
      <c r="AL64" s="772"/>
      <c r="AM64" s="772"/>
      <c r="AN64" s="772"/>
      <c r="AO64" s="772"/>
      <c r="AP64" s="772"/>
      <c r="AQ64" s="772"/>
      <c r="AR64" s="772"/>
      <c r="AS64" s="772"/>
      <c r="AT64" s="772"/>
      <c r="AU64" s="772"/>
      <c r="AV64" s="773"/>
    </row>
    <row r="65" spans="2:48" ht="15" customHeight="1" x14ac:dyDescent="0.3">
      <c r="B65" s="917" t="s">
        <v>15</v>
      </c>
      <c r="C65" s="3" t="s">
        <v>2</v>
      </c>
      <c r="D65" s="740">
        <v>5486</v>
      </c>
      <c r="E65" s="740">
        <v>7004</v>
      </c>
      <c r="F65" s="740">
        <v>7210</v>
      </c>
      <c r="G65" s="740">
        <v>7747</v>
      </c>
      <c r="H65" s="740">
        <v>8348</v>
      </c>
      <c r="I65" s="740">
        <v>9047</v>
      </c>
      <c r="J65" s="740">
        <v>9731</v>
      </c>
      <c r="K65" s="740">
        <v>10510</v>
      </c>
      <c r="L65" s="740">
        <v>11508</v>
      </c>
      <c r="M65" s="740">
        <v>12257</v>
      </c>
      <c r="N65" s="740">
        <v>12963</v>
      </c>
      <c r="O65" s="740">
        <v>13754</v>
      </c>
      <c r="P65" s="741">
        <v>14574</v>
      </c>
      <c r="Q65" s="741">
        <v>15801</v>
      </c>
      <c r="R65" s="741">
        <v>16964</v>
      </c>
      <c r="S65" s="143">
        <f>100</f>
        <v>100</v>
      </c>
      <c r="T65" s="328">
        <f t="shared" si="46"/>
        <v>127.67043383157127</v>
      </c>
      <c r="U65" s="328">
        <f t="shared" si="47"/>
        <v>131.42544659132338</v>
      </c>
      <c r="V65" s="328">
        <f t="shared" si="48"/>
        <v>141.21399927087131</v>
      </c>
      <c r="W65" s="328">
        <f t="shared" si="49"/>
        <v>152.16915785636164</v>
      </c>
      <c r="X65" s="328">
        <f t="shared" si="50"/>
        <v>164.91068173532628</v>
      </c>
      <c r="Y65" s="328">
        <f t="shared" si="51"/>
        <v>177.37878235508566</v>
      </c>
      <c r="Z65" s="328">
        <f t="shared" si="52"/>
        <v>191.57856361647831</v>
      </c>
      <c r="AA65" s="328">
        <f t="shared" si="53"/>
        <v>209.77032446226758</v>
      </c>
      <c r="AB65" s="328">
        <f t="shared" si="54"/>
        <v>223.42325920524974</v>
      </c>
      <c r="AC65" s="328">
        <f t="shared" si="55"/>
        <v>236.29238060517682</v>
      </c>
      <c r="AD65" s="328">
        <f t="shared" si="56"/>
        <v>250.71090047393366</v>
      </c>
      <c r="AE65" s="328">
        <f t="shared" si="57"/>
        <v>265.65803864382065</v>
      </c>
      <c r="AF65" s="328">
        <f t="shared" si="45"/>
        <v>288.02406124681005</v>
      </c>
      <c r="AG65" s="329">
        <f t="shared" si="45"/>
        <v>309.22347794385706</v>
      </c>
      <c r="AH65" s="767">
        <v>1</v>
      </c>
      <c r="AI65" s="768">
        <v>1</v>
      </c>
      <c r="AJ65" s="768">
        <v>1</v>
      </c>
      <c r="AK65" s="768">
        <v>1</v>
      </c>
      <c r="AL65" s="768">
        <v>1</v>
      </c>
      <c r="AM65" s="768">
        <v>1</v>
      </c>
      <c r="AN65" s="768">
        <v>1</v>
      </c>
      <c r="AO65" s="768">
        <v>1</v>
      </c>
      <c r="AP65" s="768">
        <v>1</v>
      </c>
      <c r="AQ65" s="768">
        <v>1</v>
      </c>
      <c r="AR65" s="768">
        <v>1</v>
      </c>
      <c r="AS65" s="768">
        <v>1</v>
      </c>
      <c r="AT65" s="768">
        <v>4</v>
      </c>
      <c r="AU65" s="768">
        <v>6</v>
      </c>
      <c r="AV65" s="770">
        <v>7</v>
      </c>
    </row>
    <row r="66" spans="2:48" ht="14.4" x14ac:dyDescent="0.3">
      <c r="B66" s="915"/>
      <c r="C66" s="2" t="s">
        <v>3</v>
      </c>
      <c r="D66" s="740">
        <v>683</v>
      </c>
      <c r="E66" s="740">
        <v>727</v>
      </c>
      <c r="F66" s="740">
        <v>720</v>
      </c>
      <c r="G66" s="740">
        <v>732</v>
      </c>
      <c r="H66" s="740">
        <v>746</v>
      </c>
      <c r="I66" s="740">
        <v>771</v>
      </c>
      <c r="J66" s="740">
        <v>801</v>
      </c>
      <c r="K66" s="740">
        <v>876</v>
      </c>
      <c r="L66" s="740">
        <v>893</v>
      </c>
      <c r="M66" s="740">
        <v>959</v>
      </c>
      <c r="N66" s="740">
        <v>965</v>
      </c>
      <c r="O66" s="740">
        <v>1025</v>
      </c>
      <c r="P66" s="741">
        <v>1085</v>
      </c>
      <c r="Q66" s="741">
        <v>1175</v>
      </c>
      <c r="R66" s="741">
        <v>1260</v>
      </c>
      <c r="S66" s="143">
        <f>100</f>
        <v>100</v>
      </c>
      <c r="T66" s="328">
        <f t="shared" si="46"/>
        <v>106.44216691068814</v>
      </c>
      <c r="U66" s="328">
        <f t="shared" si="47"/>
        <v>105.4172767203514</v>
      </c>
      <c r="V66" s="328">
        <f t="shared" si="48"/>
        <v>107.17423133235725</v>
      </c>
      <c r="W66" s="328">
        <f t="shared" si="49"/>
        <v>109.22401171303075</v>
      </c>
      <c r="X66" s="328">
        <f t="shared" si="50"/>
        <v>112.88433382137629</v>
      </c>
      <c r="Y66" s="328">
        <f t="shared" si="51"/>
        <v>117.27672035139092</v>
      </c>
      <c r="Z66" s="328">
        <f t="shared" si="52"/>
        <v>128.25768667642754</v>
      </c>
      <c r="AA66" s="328">
        <f t="shared" si="53"/>
        <v>130.74670571010247</v>
      </c>
      <c r="AB66" s="328">
        <f t="shared" si="54"/>
        <v>140.4099560761347</v>
      </c>
      <c r="AC66" s="328">
        <f t="shared" si="55"/>
        <v>141.28843338213764</v>
      </c>
      <c r="AD66" s="328">
        <f t="shared" si="56"/>
        <v>150.07320644216691</v>
      </c>
      <c r="AE66" s="328">
        <f t="shared" si="57"/>
        <v>158.8579795021962</v>
      </c>
      <c r="AF66" s="328">
        <f t="shared" si="45"/>
        <v>172.03513909224012</v>
      </c>
      <c r="AG66" s="329">
        <f t="shared" si="45"/>
        <v>184.48023426061494</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row>
    <row r="67" spans="2:48" ht="14.4" x14ac:dyDescent="0.3">
      <c r="B67" s="915"/>
      <c r="C67" s="2" t="s">
        <v>4</v>
      </c>
      <c r="D67" s="740">
        <v>152</v>
      </c>
      <c r="E67" s="740">
        <v>163</v>
      </c>
      <c r="F67" s="740">
        <v>152</v>
      </c>
      <c r="G67" s="740">
        <v>150</v>
      </c>
      <c r="H67" s="740">
        <v>159</v>
      </c>
      <c r="I67" s="740">
        <v>166</v>
      </c>
      <c r="J67" s="740">
        <v>173</v>
      </c>
      <c r="K67" s="740">
        <v>189</v>
      </c>
      <c r="L67" s="740">
        <v>202</v>
      </c>
      <c r="M67" s="740">
        <v>211</v>
      </c>
      <c r="N67" s="740">
        <v>219</v>
      </c>
      <c r="O67" s="740">
        <v>250</v>
      </c>
      <c r="P67" s="741">
        <v>265</v>
      </c>
      <c r="Q67" s="741">
        <v>288</v>
      </c>
      <c r="R67" s="741">
        <v>310</v>
      </c>
      <c r="S67" s="143">
        <f>100</f>
        <v>100</v>
      </c>
      <c r="T67" s="328">
        <f t="shared" si="46"/>
        <v>107.23684210526316</v>
      </c>
      <c r="U67" s="328">
        <f t="shared" si="47"/>
        <v>100</v>
      </c>
      <c r="V67" s="328">
        <f t="shared" si="48"/>
        <v>98.684210526315795</v>
      </c>
      <c r="W67" s="328">
        <f t="shared" si="49"/>
        <v>104.60526315789474</v>
      </c>
      <c r="X67" s="328">
        <f t="shared" si="50"/>
        <v>109.21052631578948</v>
      </c>
      <c r="Y67" s="328">
        <f t="shared" si="51"/>
        <v>113.81578947368421</v>
      </c>
      <c r="Z67" s="328">
        <f t="shared" si="52"/>
        <v>124.34210526315789</v>
      </c>
      <c r="AA67" s="328">
        <f t="shared" si="53"/>
        <v>132.89473684210526</v>
      </c>
      <c r="AB67" s="328">
        <f t="shared" si="54"/>
        <v>138.81578947368422</v>
      </c>
      <c r="AC67" s="328">
        <f t="shared" si="55"/>
        <v>144.07894736842104</v>
      </c>
      <c r="AD67" s="328">
        <f t="shared" si="56"/>
        <v>164.47368421052633</v>
      </c>
      <c r="AE67" s="328">
        <f t="shared" si="57"/>
        <v>174.34210526315789</v>
      </c>
      <c r="AF67" s="328">
        <f t="shared" si="45"/>
        <v>189.47368421052633</v>
      </c>
      <c r="AG67" s="329">
        <f t="shared" si="45"/>
        <v>203.94736842105263</v>
      </c>
      <c r="AH67" s="767">
        <v>1</v>
      </c>
      <c r="AI67" s="768">
        <v>1</v>
      </c>
      <c r="AJ67" s="768">
        <v>1</v>
      </c>
      <c r="AK67" s="768">
        <v>1</v>
      </c>
      <c r="AL67" s="768">
        <v>1</v>
      </c>
      <c r="AM67" s="768">
        <v>1</v>
      </c>
      <c r="AN67" s="768">
        <v>1</v>
      </c>
      <c r="AO67" s="768">
        <v>1</v>
      </c>
      <c r="AP67" s="768">
        <v>1</v>
      </c>
      <c r="AQ67" s="768">
        <v>1</v>
      </c>
      <c r="AR67" s="768">
        <v>1</v>
      </c>
      <c r="AS67" s="768">
        <v>1</v>
      </c>
      <c r="AT67" s="768">
        <v>4</v>
      </c>
      <c r="AU67" s="768">
        <v>6</v>
      </c>
      <c r="AV67" s="770">
        <v>7</v>
      </c>
    </row>
    <row r="68" spans="2:48" ht="14.4" x14ac:dyDescent="0.3">
      <c r="B68" s="915"/>
      <c r="C68" s="2" t="s">
        <v>5</v>
      </c>
      <c r="D68" s="740">
        <v>21</v>
      </c>
      <c r="E68" s="740">
        <v>21</v>
      </c>
      <c r="F68" s="740">
        <v>32</v>
      </c>
      <c r="G68" s="740">
        <v>34</v>
      </c>
      <c r="H68" s="740">
        <v>33</v>
      </c>
      <c r="I68" s="740">
        <v>33</v>
      </c>
      <c r="J68" s="740">
        <v>34</v>
      </c>
      <c r="K68" s="740">
        <v>37</v>
      </c>
      <c r="L68" s="740">
        <v>43</v>
      </c>
      <c r="M68" s="740">
        <v>44</v>
      </c>
      <c r="N68" s="740">
        <v>46</v>
      </c>
      <c r="O68" s="740">
        <v>51</v>
      </c>
      <c r="P68" s="741">
        <v>53</v>
      </c>
      <c r="Q68" s="741">
        <v>57</v>
      </c>
      <c r="R68" s="741">
        <v>60</v>
      </c>
      <c r="S68" s="143">
        <f>100</f>
        <v>100</v>
      </c>
      <c r="T68" s="328">
        <f t="shared" si="46"/>
        <v>100</v>
      </c>
      <c r="U68" s="328">
        <f t="shared" si="47"/>
        <v>152.38095238095238</v>
      </c>
      <c r="V68" s="328">
        <f t="shared" si="48"/>
        <v>161.9047619047619</v>
      </c>
      <c r="W68" s="328">
        <f t="shared" si="49"/>
        <v>157.14285714285714</v>
      </c>
      <c r="X68" s="328">
        <f t="shared" si="50"/>
        <v>157.14285714285714</v>
      </c>
      <c r="Y68" s="328">
        <f t="shared" si="51"/>
        <v>161.9047619047619</v>
      </c>
      <c r="Z68" s="328">
        <f t="shared" si="52"/>
        <v>176.1904761904762</v>
      </c>
      <c r="AA68" s="328">
        <f t="shared" si="53"/>
        <v>204.76190476190476</v>
      </c>
      <c r="AB68" s="328">
        <f t="shared" si="54"/>
        <v>209.52380952380952</v>
      </c>
      <c r="AC68" s="328">
        <f t="shared" si="55"/>
        <v>219.04761904761904</v>
      </c>
      <c r="AD68" s="328">
        <f t="shared" si="56"/>
        <v>242.85714285714286</v>
      </c>
      <c r="AE68" s="328">
        <f t="shared" si="57"/>
        <v>252.38095238095238</v>
      </c>
      <c r="AF68" s="328">
        <f t="shared" si="45"/>
        <v>271.42857142857144</v>
      </c>
      <c r="AG68" s="329">
        <f t="shared" si="45"/>
        <v>285.71428571428572</v>
      </c>
      <c r="AH68" s="767">
        <v>1</v>
      </c>
      <c r="AI68" s="768">
        <v>1</v>
      </c>
      <c r="AJ68" s="768">
        <v>1</v>
      </c>
      <c r="AK68" s="768">
        <v>1</v>
      </c>
      <c r="AL68" s="768">
        <v>1</v>
      </c>
      <c r="AM68" s="768">
        <v>1</v>
      </c>
      <c r="AN68" s="768">
        <v>1</v>
      </c>
      <c r="AO68" s="768">
        <v>1</v>
      </c>
      <c r="AP68" s="768">
        <v>1</v>
      </c>
      <c r="AQ68" s="768">
        <v>1</v>
      </c>
      <c r="AR68" s="768">
        <v>1</v>
      </c>
      <c r="AS68" s="768">
        <v>1</v>
      </c>
      <c r="AT68" s="768">
        <v>4</v>
      </c>
      <c r="AU68" s="768">
        <v>6</v>
      </c>
      <c r="AV68" s="770">
        <v>7</v>
      </c>
    </row>
    <row r="69" spans="2:48" ht="14.4" x14ac:dyDescent="0.3">
      <c r="B69" s="915"/>
      <c r="C69" s="2" t="s">
        <v>6</v>
      </c>
      <c r="D69" s="740">
        <v>6342</v>
      </c>
      <c r="E69" s="740">
        <v>7915</v>
      </c>
      <c r="F69" s="740">
        <v>8114</v>
      </c>
      <c r="G69" s="740">
        <v>8663</v>
      </c>
      <c r="H69" s="740">
        <v>9286</v>
      </c>
      <c r="I69" s="740">
        <v>10017</v>
      </c>
      <c r="J69" s="740">
        <v>10739</v>
      </c>
      <c r="K69" s="740">
        <v>11612</v>
      </c>
      <c r="L69" s="740">
        <v>12646</v>
      </c>
      <c r="M69" s="740">
        <v>13471</v>
      </c>
      <c r="N69" s="740">
        <v>14193</v>
      </c>
      <c r="O69" s="740">
        <v>15080</v>
      </c>
      <c r="P69" s="741">
        <v>15977</v>
      </c>
      <c r="Q69" s="741">
        <v>17321</v>
      </c>
      <c r="R69" s="741">
        <v>18594</v>
      </c>
      <c r="S69" s="143">
        <f>100</f>
        <v>100</v>
      </c>
      <c r="T69" s="328">
        <f t="shared" si="46"/>
        <v>124.80290129296752</v>
      </c>
      <c r="U69" s="328">
        <f t="shared" si="47"/>
        <v>127.94071270892464</v>
      </c>
      <c r="V69" s="328">
        <f t="shared" si="48"/>
        <v>136.59728792179124</v>
      </c>
      <c r="W69" s="328">
        <f t="shared" si="49"/>
        <v>146.42068748029013</v>
      </c>
      <c r="X69" s="328">
        <f t="shared" si="50"/>
        <v>157.94701986754967</v>
      </c>
      <c r="Y69" s="328">
        <f t="shared" si="51"/>
        <v>169.33144118574583</v>
      </c>
      <c r="Z69" s="328">
        <f t="shared" si="52"/>
        <v>183.09681488489434</v>
      </c>
      <c r="AA69" s="328">
        <f t="shared" si="53"/>
        <v>199.40081993062125</v>
      </c>
      <c r="AB69" s="328">
        <f t="shared" si="54"/>
        <v>212.40933459476506</v>
      </c>
      <c r="AC69" s="328">
        <f t="shared" si="55"/>
        <v>223.79375591296122</v>
      </c>
      <c r="AD69" s="328">
        <f t="shared" si="56"/>
        <v>237.77988016398612</v>
      </c>
      <c r="AE69" s="328">
        <f t="shared" si="57"/>
        <v>251.92368338063702</v>
      </c>
      <c r="AF69" s="328">
        <f t="shared" si="45"/>
        <v>273.11573636076946</v>
      </c>
      <c r="AG69" s="329">
        <f t="shared" si="45"/>
        <v>293.18826868495745</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row>
    <row r="70" spans="2:48" ht="14.4" x14ac:dyDescent="0.3">
      <c r="B70" s="916"/>
      <c r="C70" s="4" t="s">
        <v>7</v>
      </c>
      <c r="D70">
        <v>6321</v>
      </c>
      <c r="E70">
        <v>7894</v>
      </c>
      <c r="F70">
        <v>8082</v>
      </c>
      <c r="G70">
        <v>8629</v>
      </c>
      <c r="H70">
        <v>9253</v>
      </c>
      <c r="I70">
        <v>9984</v>
      </c>
      <c r="J70">
        <v>10705</v>
      </c>
      <c r="K70">
        <v>11575</v>
      </c>
      <c r="L70">
        <v>12603</v>
      </c>
      <c r="M70">
        <v>13427</v>
      </c>
      <c r="N70">
        <v>14147</v>
      </c>
      <c r="O70">
        <v>15029</v>
      </c>
      <c r="P70">
        <v>15924</v>
      </c>
      <c r="Q70">
        <v>17264</v>
      </c>
      <c r="R70">
        <v>18534</v>
      </c>
      <c r="S70" s="143">
        <f>100</f>
        <v>100</v>
      </c>
      <c r="T70" s="328">
        <f t="shared" si="46"/>
        <v>124.88530295839266</v>
      </c>
      <c r="U70" s="328">
        <f t="shared" si="47"/>
        <v>127.85951589938301</v>
      </c>
      <c r="V70" s="328">
        <f t="shared" si="48"/>
        <v>136.51320993513684</v>
      </c>
      <c r="W70" s="328">
        <f t="shared" si="49"/>
        <v>146.38506565416864</v>
      </c>
      <c r="X70" s="328">
        <f t="shared" si="50"/>
        <v>157.94969150450879</v>
      </c>
      <c r="Y70" s="328">
        <f t="shared" si="51"/>
        <v>169.3561145388388</v>
      </c>
      <c r="Z70" s="328">
        <f t="shared" si="52"/>
        <v>183.11975953171967</v>
      </c>
      <c r="AA70" s="328">
        <f t="shared" si="53"/>
        <v>199.38300901756051</v>
      </c>
      <c r="AB70" s="328">
        <f t="shared" si="54"/>
        <v>212.4189210567948</v>
      </c>
      <c r="AC70" s="328">
        <f t="shared" si="55"/>
        <v>223.8095238095238</v>
      </c>
      <c r="AD70" s="328">
        <f t="shared" si="56"/>
        <v>237.76301218161683</v>
      </c>
      <c r="AE70" s="328">
        <f t="shared" si="57"/>
        <v>251.92216421452301</v>
      </c>
      <c r="AF70" s="328">
        <f t="shared" si="45"/>
        <v>273.12134155987974</v>
      </c>
      <c r="AG70" s="329">
        <f t="shared" si="45"/>
        <v>293.21309919316565</v>
      </c>
      <c r="AH70" s="771"/>
      <c r="AI70" s="772"/>
      <c r="AJ70" s="772"/>
      <c r="AK70" s="772"/>
      <c r="AL70" s="772"/>
      <c r="AM70" s="772"/>
      <c r="AN70" s="772"/>
      <c r="AO70" s="772"/>
      <c r="AP70" s="772"/>
      <c r="AQ70" s="772"/>
      <c r="AR70" s="772"/>
      <c r="AS70" s="772"/>
      <c r="AT70" s="772"/>
      <c r="AU70" s="772"/>
      <c r="AV70" s="773"/>
    </row>
    <row r="71" spans="2:48" ht="15" customHeight="1" x14ac:dyDescent="0.3">
      <c r="B71" s="915" t="s">
        <v>16</v>
      </c>
      <c r="C71" s="2" t="s">
        <v>2</v>
      </c>
      <c r="D71" s="740">
        <v>14732</v>
      </c>
      <c r="E71" s="740">
        <v>16332</v>
      </c>
      <c r="F71" s="740">
        <v>17313</v>
      </c>
      <c r="G71" s="740">
        <v>17971</v>
      </c>
      <c r="H71" s="740">
        <v>18220</v>
      </c>
      <c r="I71" s="740">
        <v>18805</v>
      </c>
      <c r="J71" s="740">
        <v>19665</v>
      </c>
      <c r="K71" s="740">
        <v>20305</v>
      </c>
      <c r="L71" s="740">
        <v>21256</v>
      </c>
      <c r="M71" s="740">
        <v>21864</v>
      </c>
      <c r="N71" s="740">
        <v>22105</v>
      </c>
      <c r="O71" s="740">
        <v>23240</v>
      </c>
      <c r="P71" s="741">
        <v>22873</v>
      </c>
      <c r="Q71" s="741">
        <v>21499</v>
      </c>
      <c r="R71" s="741">
        <v>21874</v>
      </c>
      <c r="S71" s="143">
        <f>100</f>
        <v>100</v>
      </c>
      <c r="T71" s="328">
        <f t="shared" si="46"/>
        <v>110.86071137659516</v>
      </c>
      <c r="U71" s="328">
        <f t="shared" si="47"/>
        <v>117.51968503937007</v>
      </c>
      <c r="V71" s="328">
        <f t="shared" si="48"/>
        <v>121.98615259299484</v>
      </c>
      <c r="W71" s="328">
        <f t="shared" si="49"/>
        <v>123.67635080097746</v>
      </c>
      <c r="X71" s="328">
        <f t="shared" si="50"/>
        <v>127.64729839804507</v>
      </c>
      <c r="Y71" s="328">
        <f t="shared" si="51"/>
        <v>133.48493076296498</v>
      </c>
      <c r="Z71" s="328">
        <f t="shared" si="52"/>
        <v>137.82921531360304</v>
      </c>
      <c r="AA71" s="328">
        <f t="shared" si="53"/>
        <v>144.2845506380668</v>
      </c>
      <c r="AB71" s="328">
        <f t="shared" si="54"/>
        <v>148.41162096117296</v>
      </c>
      <c r="AC71" s="328">
        <f t="shared" si="55"/>
        <v>150.0475156122726</v>
      </c>
      <c r="AD71" s="328">
        <f t="shared" si="56"/>
        <v>157.75183274504479</v>
      </c>
      <c r="AE71" s="328">
        <f t="shared" si="57"/>
        <v>155.26065707303829</v>
      </c>
      <c r="AF71" s="328">
        <f t="shared" si="45"/>
        <v>145.93402117838718</v>
      </c>
      <c r="AG71" s="329">
        <f t="shared" si="45"/>
        <v>148.47950040727667</v>
      </c>
      <c r="AH71" s="767">
        <v>1</v>
      </c>
      <c r="AI71" s="768">
        <v>1</v>
      </c>
      <c r="AJ71" s="768">
        <v>1</v>
      </c>
      <c r="AK71" s="768">
        <v>1</v>
      </c>
      <c r="AL71" s="768">
        <v>1</v>
      </c>
      <c r="AM71" s="768">
        <v>1</v>
      </c>
      <c r="AN71" s="768">
        <v>1</v>
      </c>
      <c r="AO71" s="768">
        <v>1</v>
      </c>
      <c r="AP71" s="768">
        <v>1</v>
      </c>
      <c r="AQ71" s="768">
        <v>1</v>
      </c>
      <c r="AR71" s="768">
        <v>1</v>
      </c>
      <c r="AS71" s="768">
        <v>1</v>
      </c>
      <c r="AT71" s="768">
        <v>4</v>
      </c>
      <c r="AU71" s="768">
        <v>6</v>
      </c>
      <c r="AV71" s="770">
        <v>7</v>
      </c>
    </row>
    <row r="72" spans="2:48" ht="14.4" x14ac:dyDescent="0.3">
      <c r="B72" s="915"/>
      <c r="C72" s="2" t="s">
        <v>3</v>
      </c>
      <c r="D72" s="740">
        <v>532</v>
      </c>
      <c r="E72" s="740">
        <v>580</v>
      </c>
      <c r="F72" s="741">
        <v>541</v>
      </c>
      <c r="G72" s="740">
        <v>526</v>
      </c>
      <c r="H72" s="740">
        <v>518</v>
      </c>
      <c r="I72" s="740">
        <v>514</v>
      </c>
      <c r="J72" s="740">
        <v>497</v>
      </c>
      <c r="K72" s="740">
        <v>471</v>
      </c>
      <c r="L72" s="740">
        <v>476</v>
      </c>
      <c r="M72" s="740">
        <v>498</v>
      </c>
      <c r="N72" s="741">
        <v>506</v>
      </c>
      <c r="O72" s="741">
        <v>498</v>
      </c>
      <c r="P72" s="741">
        <v>505</v>
      </c>
      <c r="Q72" s="741">
        <v>475</v>
      </c>
      <c r="R72" s="741">
        <v>483</v>
      </c>
      <c r="S72" s="143">
        <f>100</f>
        <v>100</v>
      </c>
      <c r="T72" s="328">
        <f t="shared" si="46"/>
        <v>109.02255639097744</v>
      </c>
      <c r="U72" s="328">
        <f t="shared" si="47"/>
        <v>101.69172932330827</v>
      </c>
      <c r="V72" s="328">
        <f t="shared" si="48"/>
        <v>98.872180451127818</v>
      </c>
      <c r="W72" s="328">
        <f t="shared" si="49"/>
        <v>97.368421052631575</v>
      </c>
      <c r="X72" s="328">
        <f t="shared" si="50"/>
        <v>96.616541353383454</v>
      </c>
      <c r="Y72" s="328">
        <f t="shared" si="51"/>
        <v>93.421052631578945</v>
      </c>
      <c r="Z72" s="328">
        <f t="shared" si="52"/>
        <v>88.53383458646617</v>
      </c>
      <c r="AA72" s="328">
        <f t="shared" si="53"/>
        <v>89.473684210526315</v>
      </c>
      <c r="AB72" s="328">
        <f t="shared" si="54"/>
        <v>93.609022556390983</v>
      </c>
      <c r="AC72" s="328">
        <f t="shared" si="55"/>
        <v>95.112781954887211</v>
      </c>
      <c r="AD72" s="328">
        <f t="shared" si="56"/>
        <v>93.609022556390983</v>
      </c>
      <c r="AE72" s="328">
        <f t="shared" si="57"/>
        <v>94.924812030075188</v>
      </c>
      <c r="AF72" s="328">
        <f t="shared" si="45"/>
        <v>89.285714285714292</v>
      </c>
      <c r="AG72" s="329">
        <f t="shared" si="45"/>
        <v>90.78947368421052</v>
      </c>
      <c r="AH72" s="767">
        <v>1</v>
      </c>
      <c r="AI72" s="768">
        <v>1</v>
      </c>
      <c r="AJ72" s="768">
        <v>4</v>
      </c>
      <c r="AK72" s="768">
        <v>1</v>
      </c>
      <c r="AL72" s="768">
        <v>1</v>
      </c>
      <c r="AM72" s="768">
        <v>1</v>
      </c>
      <c r="AN72" s="768">
        <v>1</v>
      </c>
      <c r="AO72" s="768">
        <v>1</v>
      </c>
      <c r="AP72" s="768">
        <v>1</v>
      </c>
      <c r="AQ72" s="768">
        <v>1</v>
      </c>
      <c r="AR72" s="768">
        <v>4</v>
      </c>
      <c r="AS72" s="768">
        <v>4</v>
      </c>
      <c r="AT72" s="768">
        <v>4</v>
      </c>
      <c r="AU72" s="768">
        <v>6</v>
      </c>
      <c r="AV72" s="770">
        <v>7</v>
      </c>
    </row>
    <row r="73" spans="2:48" ht="14.4" x14ac:dyDescent="0.3">
      <c r="B73" s="915"/>
      <c r="C73" s="2" t="s">
        <v>4</v>
      </c>
      <c r="D73" s="741">
        <v>43</v>
      </c>
      <c r="E73" s="741">
        <v>52</v>
      </c>
      <c r="F73" s="741">
        <v>49</v>
      </c>
      <c r="G73" s="741">
        <v>48</v>
      </c>
      <c r="H73" s="741">
        <v>46</v>
      </c>
      <c r="I73" s="741">
        <v>42</v>
      </c>
      <c r="J73" s="741">
        <v>42</v>
      </c>
      <c r="K73" s="741">
        <v>39</v>
      </c>
      <c r="L73" s="741">
        <v>35</v>
      </c>
      <c r="M73" s="741">
        <v>34</v>
      </c>
      <c r="N73" s="741">
        <v>35</v>
      </c>
      <c r="O73" s="741">
        <v>34</v>
      </c>
      <c r="P73" s="741">
        <v>35</v>
      </c>
      <c r="Q73" s="741">
        <v>33</v>
      </c>
      <c r="R73" s="741">
        <v>34</v>
      </c>
      <c r="S73" s="143">
        <f>100</f>
        <v>100</v>
      </c>
      <c r="T73" s="328">
        <f t="shared" si="46"/>
        <v>120.93023255813954</v>
      </c>
      <c r="U73" s="328">
        <f t="shared" si="47"/>
        <v>113.95348837209302</v>
      </c>
      <c r="V73" s="328">
        <f t="shared" si="48"/>
        <v>111.62790697674419</v>
      </c>
      <c r="W73" s="328">
        <f t="shared" si="49"/>
        <v>106.97674418604652</v>
      </c>
      <c r="X73" s="328">
        <f t="shared" si="50"/>
        <v>97.674418604651166</v>
      </c>
      <c r="Y73" s="328">
        <f t="shared" si="51"/>
        <v>97.674418604651166</v>
      </c>
      <c r="Z73" s="328">
        <f t="shared" si="52"/>
        <v>90.697674418604649</v>
      </c>
      <c r="AA73" s="328">
        <f t="shared" si="53"/>
        <v>81.395348837209298</v>
      </c>
      <c r="AB73" s="328">
        <f t="shared" si="54"/>
        <v>79.069767441860463</v>
      </c>
      <c r="AC73" s="328">
        <f t="shared" si="55"/>
        <v>81.395348837209298</v>
      </c>
      <c r="AD73" s="328">
        <f t="shared" si="56"/>
        <v>79.069767441860463</v>
      </c>
      <c r="AE73" s="328">
        <f t="shared" si="57"/>
        <v>81.395348837209298</v>
      </c>
      <c r="AF73" s="328">
        <f t="shared" si="45"/>
        <v>76.744186046511629</v>
      </c>
      <c r="AG73" s="329">
        <f t="shared" si="45"/>
        <v>79.069767441860463</v>
      </c>
      <c r="AH73" s="767">
        <v>4</v>
      </c>
      <c r="AI73" s="768">
        <v>4</v>
      </c>
      <c r="AJ73" s="768">
        <v>4</v>
      </c>
      <c r="AK73" s="768">
        <v>4</v>
      </c>
      <c r="AL73" s="768">
        <v>4</v>
      </c>
      <c r="AM73" s="768">
        <v>4</v>
      </c>
      <c r="AN73" s="768">
        <v>4</v>
      </c>
      <c r="AO73" s="768">
        <v>4</v>
      </c>
      <c r="AP73" s="768">
        <v>4</v>
      </c>
      <c r="AQ73" s="768">
        <v>4</v>
      </c>
      <c r="AR73" s="768">
        <v>4</v>
      </c>
      <c r="AS73" s="768">
        <v>4</v>
      </c>
      <c r="AT73" s="768">
        <v>4</v>
      </c>
      <c r="AU73" s="768">
        <v>6</v>
      </c>
      <c r="AV73" s="770">
        <v>7</v>
      </c>
    </row>
    <row r="74" spans="2:48" ht="14.4" x14ac:dyDescent="0.3">
      <c r="B74" s="915"/>
      <c r="C74" s="2" t="s">
        <v>5</v>
      </c>
      <c r="D74" s="741">
        <v>0</v>
      </c>
      <c r="E74" s="741">
        <v>0</v>
      </c>
      <c r="F74" s="740">
        <v>0</v>
      </c>
      <c r="G74" s="741">
        <v>0</v>
      </c>
      <c r="H74" s="741">
        <v>0</v>
      </c>
      <c r="I74" s="741">
        <v>0</v>
      </c>
      <c r="J74" s="741">
        <v>0</v>
      </c>
      <c r="K74" s="741">
        <v>0</v>
      </c>
      <c r="L74" s="741">
        <v>0</v>
      </c>
      <c r="M74" s="741">
        <v>0</v>
      </c>
      <c r="N74" s="740">
        <v>5</v>
      </c>
      <c r="O74" s="740">
        <v>4</v>
      </c>
      <c r="P74" s="741">
        <v>4</v>
      </c>
      <c r="Q74" s="741">
        <v>4</v>
      </c>
      <c r="R74" s="741">
        <v>4</v>
      </c>
      <c r="S74" s="143">
        <f>100</f>
        <v>100</v>
      </c>
      <c r="T74" s="328" t="e">
        <f t="shared" si="46"/>
        <v>#DIV/0!</v>
      </c>
      <c r="U74" s="328" t="e">
        <f t="shared" si="47"/>
        <v>#DIV/0!</v>
      </c>
      <c r="V74" s="328" t="e">
        <f t="shared" si="48"/>
        <v>#DIV/0!</v>
      </c>
      <c r="W74" s="328" t="e">
        <f t="shared" si="49"/>
        <v>#DIV/0!</v>
      </c>
      <c r="X74" s="328" t="e">
        <f t="shared" si="50"/>
        <v>#DIV/0!</v>
      </c>
      <c r="Y74" s="328" t="e">
        <f t="shared" si="51"/>
        <v>#DIV/0!</v>
      </c>
      <c r="Z74" s="328" t="e">
        <f t="shared" si="52"/>
        <v>#DIV/0!</v>
      </c>
      <c r="AA74" s="328" t="e">
        <f t="shared" si="53"/>
        <v>#DIV/0!</v>
      </c>
      <c r="AB74" s="328" t="e">
        <f t="shared" si="54"/>
        <v>#DIV/0!</v>
      </c>
      <c r="AC74" s="328" t="e">
        <f t="shared" si="55"/>
        <v>#DIV/0!</v>
      </c>
      <c r="AD74" s="328" t="e">
        <f t="shared" si="56"/>
        <v>#DIV/0!</v>
      </c>
      <c r="AE74" s="328" t="e">
        <f t="shared" si="57"/>
        <v>#DIV/0!</v>
      </c>
      <c r="AF74" s="328" t="e">
        <f t="shared" si="45"/>
        <v>#DIV/0!</v>
      </c>
      <c r="AG74" s="329" t="e">
        <f t="shared" si="45"/>
        <v>#DIV/0!</v>
      </c>
      <c r="AH74" s="767">
        <v>4</v>
      </c>
      <c r="AI74" s="768">
        <v>4</v>
      </c>
      <c r="AJ74" s="768">
        <v>1</v>
      </c>
      <c r="AK74" s="768">
        <v>4</v>
      </c>
      <c r="AL74" s="768">
        <v>4</v>
      </c>
      <c r="AM74" s="768">
        <v>4</v>
      </c>
      <c r="AN74" s="768">
        <v>4</v>
      </c>
      <c r="AO74" s="768">
        <v>4</v>
      </c>
      <c r="AP74" s="768">
        <v>4</v>
      </c>
      <c r="AQ74" s="768">
        <v>4</v>
      </c>
      <c r="AR74" s="768">
        <v>1</v>
      </c>
      <c r="AS74" s="768">
        <v>1</v>
      </c>
      <c r="AT74" s="768">
        <v>4</v>
      </c>
      <c r="AU74" s="768">
        <v>6</v>
      </c>
      <c r="AV74" s="770">
        <v>7</v>
      </c>
    </row>
    <row r="75" spans="2:48" ht="14.4" x14ac:dyDescent="0.3">
      <c r="B75" s="915"/>
      <c r="C75" s="2" t="s">
        <v>6</v>
      </c>
      <c r="D75" s="740">
        <v>15307</v>
      </c>
      <c r="E75" s="740">
        <v>16964</v>
      </c>
      <c r="F75" s="740">
        <v>17903</v>
      </c>
      <c r="G75" s="740">
        <v>18545</v>
      </c>
      <c r="H75" s="740">
        <v>18784</v>
      </c>
      <c r="I75" s="740">
        <v>19361</v>
      </c>
      <c r="J75" s="740">
        <v>20204</v>
      </c>
      <c r="K75" s="740">
        <v>20815</v>
      </c>
      <c r="L75" s="740">
        <v>21767</v>
      </c>
      <c r="M75" s="740">
        <v>22396</v>
      </c>
      <c r="N75" s="740">
        <v>22651</v>
      </c>
      <c r="O75" s="740">
        <v>23776</v>
      </c>
      <c r="P75" s="741">
        <v>23417</v>
      </c>
      <c r="Q75" s="741">
        <v>22011</v>
      </c>
      <c r="R75" s="741">
        <v>22395</v>
      </c>
      <c r="S75" s="143">
        <f>100</f>
        <v>100</v>
      </c>
      <c r="T75" s="328">
        <f t="shared" ref="T75:T88" si="58">E75*100/$D75</f>
        <v>110.8251126935389</v>
      </c>
      <c r="U75" s="328">
        <f t="shared" ref="U75:U88" si="59">F75*100/$D75</f>
        <v>116.95956098517019</v>
      </c>
      <c r="V75" s="328">
        <f t="shared" ref="V75:V88" si="60">G75*100/$D75</f>
        <v>121.15372052002351</v>
      </c>
      <c r="W75" s="328">
        <f t="shared" ref="W75:W88" si="61">H75*100/$D75</f>
        <v>122.71509766773372</v>
      </c>
      <c r="X75" s="328">
        <f t="shared" ref="X75:X88" si="62">I75*100/$D75</f>
        <v>126.48461488208009</v>
      </c>
      <c r="Y75" s="328">
        <f t="shared" ref="Y75:Y88" si="63">J75*100/$D75</f>
        <v>131.99189913111647</v>
      </c>
      <c r="Z75" s="328">
        <f t="shared" ref="Z75:Z88" si="64">K75*100/$D75</f>
        <v>135.98353694388189</v>
      </c>
      <c r="AA75" s="328">
        <f t="shared" ref="AA75:AA88" si="65">L75*100/$D75</f>
        <v>142.20291369961456</v>
      </c>
      <c r="AB75" s="328">
        <f t="shared" ref="AB75:AB88" si="66">M75*100/$D75</f>
        <v>146.3121447703665</v>
      </c>
      <c r="AC75" s="328">
        <f t="shared" ref="AC75:AC88" si="67">N75*100/$D75</f>
        <v>147.97804925850917</v>
      </c>
      <c r="AD75" s="328">
        <f t="shared" ref="AD75:AD88" si="68">O75*100/$D75</f>
        <v>155.32762788266805</v>
      </c>
      <c r="AE75" s="328">
        <f t="shared" ref="AE75:AE88" si="69">P75*100/$D75</f>
        <v>152.98229568171425</v>
      </c>
      <c r="AF75" s="328">
        <f t="shared" si="45"/>
        <v>143.79695564120991</v>
      </c>
      <c r="AG75" s="329">
        <f t="shared" si="45"/>
        <v>146.30561181158947</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row>
    <row r="76" spans="2:48" ht="14.4" x14ac:dyDescent="0.3">
      <c r="B76" s="915"/>
      <c r="C76" s="2" t="s">
        <v>7</v>
      </c>
      <c r="D76">
        <v>15307</v>
      </c>
      <c r="E76">
        <v>16964</v>
      </c>
      <c r="F76">
        <v>17903</v>
      </c>
      <c r="G76">
        <v>18545</v>
      </c>
      <c r="H76">
        <v>18784</v>
      </c>
      <c r="I76">
        <v>19361</v>
      </c>
      <c r="J76">
        <v>20204</v>
      </c>
      <c r="K76">
        <v>20815</v>
      </c>
      <c r="L76">
        <v>21767</v>
      </c>
      <c r="M76">
        <v>22396</v>
      </c>
      <c r="N76">
        <v>22646</v>
      </c>
      <c r="O76">
        <v>23772</v>
      </c>
      <c r="P76">
        <v>23413</v>
      </c>
      <c r="Q76">
        <v>22007</v>
      </c>
      <c r="R76">
        <v>22391</v>
      </c>
      <c r="S76" s="143">
        <f>100</f>
        <v>100</v>
      </c>
      <c r="T76" s="328">
        <f t="shared" si="58"/>
        <v>110.8251126935389</v>
      </c>
      <c r="U76" s="328">
        <f t="shared" si="59"/>
        <v>116.95956098517019</v>
      </c>
      <c r="V76" s="328">
        <f t="shared" si="60"/>
        <v>121.15372052002351</v>
      </c>
      <c r="W76" s="328">
        <f t="shared" si="61"/>
        <v>122.71509766773372</v>
      </c>
      <c r="X76" s="328">
        <f t="shared" si="62"/>
        <v>126.48461488208009</v>
      </c>
      <c r="Y76" s="328">
        <f t="shared" si="63"/>
        <v>131.99189913111647</v>
      </c>
      <c r="Z76" s="328">
        <f t="shared" si="64"/>
        <v>135.98353694388189</v>
      </c>
      <c r="AA76" s="328">
        <f t="shared" si="65"/>
        <v>142.20291369961456</v>
      </c>
      <c r="AB76" s="328">
        <f t="shared" si="66"/>
        <v>146.3121447703665</v>
      </c>
      <c r="AC76" s="328">
        <f t="shared" si="67"/>
        <v>147.94538446462403</v>
      </c>
      <c r="AD76" s="328">
        <f t="shared" si="68"/>
        <v>155.30149604755994</v>
      </c>
      <c r="AE76" s="328">
        <f t="shared" si="69"/>
        <v>152.95616384660613</v>
      </c>
      <c r="AF76" s="328">
        <f t="shared" si="45"/>
        <v>143.77082380610179</v>
      </c>
      <c r="AG76" s="329">
        <f t="shared" si="45"/>
        <v>146.27947997648135</v>
      </c>
      <c r="AH76" s="771"/>
      <c r="AI76" s="772"/>
      <c r="AJ76" s="772"/>
      <c r="AK76" s="772"/>
      <c r="AL76" s="772"/>
      <c r="AM76" s="772"/>
      <c r="AN76" s="772"/>
      <c r="AO76" s="772"/>
      <c r="AP76" s="772"/>
      <c r="AQ76" s="772"/>
      <c r="AR76" s="772"/>
      <c r="AS76" s="772"/>
      <c r="AT76" s="772"/>
      <c r="AU76" s="772"/>
      <c r="AV76" s="773"/>
    </row>
    <row r="77" spans="2:48" ht="15" customHeight="1" x14ac:dyDescent="0.3">
      <c r="B77" s="917" t="s">
        <v>17</v>
      </c>
      <c r="C77" s="3" t="s">
        <v>2</v>
      </c>
      <c r="D77" s="740">
        <v>27219</v>
      </c>
      <c r="E77" s="740">
        <v>33102</v>
      </c>
      <c r="F77" s="740">
        <v>34038</v>
      </c>
      <c r="G77" s="740">
        <v>34496</v>
      </c>
      <c r="H77" s="740">
        <v>35568</v>
      </c>
      <c r="I77" s="740">
        <v>36531</v>
      </c>
      <c r="J77" s="740">
        <v>37768</v>
      </c>
      <c r="K77" s="740">
        <v>39642</v>
      </c>
      <c r="L77" s="740">
        <v>41831</v>
      </c>
      <c r="M77" s="740">
        <v>43087</v>
      </c>
      <c r="N77" s="740">
        <v>44308</v>
      </c>
      <c r="O77" s="740">
        <v>45746</v>
      </c>
      <c r="P77" s="741">
        <v>45699</v>
      </c>
      <c r="Q77" s="741">
        <v>45821</v>
      </c>
      <c r="R77" s="741">
        <v>47730</v>
      </c>
      <c r="S77" s="143">
        <f>100</f>
        <v>100</v>
      </c>
      <c r="T77" s="328">
        <f t="shared" si="58"/>
        <v>121.61357875013778</v>
      </c>
      <c r="U77" s="328">
        <f t="shared" si="59"/>
        <v>125.05235313567728</v>
      </c>
      <c r="V77" s="328">
        <f t="shared" si="60"/>
        <v>126.73500128586649</v>
      </c>
      <c r="W77" s="328">
        <f t="shared" si="61"/>
        <v>130.67342665050148</v>
      </c>
      <c r="X77" s="328">
        <f t="shared" si="62"/>
        <v>134.21139645100848</v>
      </c>
      <c r="Y77" s="328">
        <f t="shared" si="63"/>
        <v>138.75601601822257</v>
      </c>
      <c r="Z77" s="328">
        <f t="shared" si="64"/>
        <v>145.6409125978177</v>
      </c>
      <c r="AA77" s="328">
        <f t="shared" si="65"/>
        <v>153.68308901870017</v>
      </c>
      <c r="AB77" s="328">
        <f t="shared" si="66"/>
        <v>158.29751276681731</v>
      </c>
      <c r="AC77" s="328">
        <f t="shared" si="67"/>
        <v>162.78334986590249</v>
      </c>
      <c r="AD77" s="328">
        <f t="shared" si="68"/>
        <v>168.06642418898562</v>
      </c>
      <c r="AE77" s="328">
        <f t="shared" si="69"/>
        <v>167.89375068885704</v>
      </c>
      <c r="AF77" s="328">
        <f t="shared" si="45"/>
        <v>168.34196700833976</v>
      </c>
      <c r="AG77" s="329">
        <f t="shared" si="45"/>
        <v>175.35545023696682</v>
      </c>
      <c r="AH77" s="767">
        <v>1</v>
      </c>
      <c r="AI77" s="768">
        <v>1</v>
      </c>
      <c r="AJ77" s="768">
        <v>1</v>
      </c>
      <c r="AK77" s="768">
        <v>1</v>
      </c>
      <c r="AL77" s="768">
        <v>1</v>
      </c>
      <c r="AM77" s="768">
        <v>1</v>
      </c>
      <c r="AN77" s="768">
        <v>1</v>
      </c>
      <c r="AO77" s="768">
        <v>1</v>
      </c>
      <c r="AP77" s="768">
        <v>1</v>
      </c>
      <c r="AQ77" s="768">
        <v>1</v>
      </c>
      <c r="AR77" s="768">
        <v>1</v>
      </c>
      <c r="AS77" s="768">
        <v>1</v>
      </c>
      <c r="AT77" s="768">
        <v>4</v>
      </c>
      <c r="AU77" s="768">
        <v>6</v>
      </c>
      <c r="AV77" s="770">
        <v>7</v>
      </c>
    </row>
    <row r="78" spans="2:48" ht="14.4" x14ac:dyDescent="0.3">
      <c r="B78" s="915"/>
      <c r="C78" s="2" t="s">
        <v>3</v>
      </c>
      <c r="D78" s="740">
        <v>1088</v>
      </c>
      <c r="E78" s="740">
        <v>1151</v>
      </c>
      <c r="F78" s="740">
        <v>1109</v>
      </c>
      <c r="G78" s="741">
        <v>1091</v>
      </c>
      <c r="H78" s="741">
        <v>1035</v>
      </c>
      <c r="I78" s="741">
        <v>1057</v>
      </c>
      <c r="J78" s="741">
        <v>1065</v>
      </c>
      <c r="K78" s="741">
        <v>1096</v>
      </c>
      <c r="L78" s="741">
        <v>1130</v>
      </c>
      <c r="M78" s="741">
        <v>1185</v>
      </c>
      <c r="N78" s="740">
        <v>1149</v>
      </c>
      <c r="O78" s="740">
        <v>1144</v>
      </c>
      <c r="P78" s="741">
        <v>1143</v>
      </c>
      <c r="Q78" s="741">
        <v>1146</v>
      </c>
      <c r="R78" s="741">
        <v>1193</v>
      </c>
      <c r="S78" s="143">
        <f>100</f>
        <v>100</v>
      </c>
      <c r="T78" s="328">
        <f t="shared" si="58"/>
        <v>105.79044117647059</v>
      </c>
      <c r="U78" s="328">
        <f t="shared" si="59"/>
        <v>101.93014705882354</v>
      </c>
      <c r="V78" s="328">
        <f t="shared" si="60"/>
        <v>100.27573529411765</v>
      </c>
      <c r="W78" s="328">
        <f t="shared" si="61"/>
        <v>95.128676470588232</v>
      </c>
      <c r="X78" s="328">
        <f t="shared" si="62"/>
        <v>97.150735294117652</v>
      </c>
      <c r="Y78" s="328">
        <f t="shared" si="63"/>
        <v>97.88602941176471</v>
      </c>
      <c r="Z78" s="328">
        <f t="shared" si="64"/>
        <v>100.73529411764706</v>
      </c>
      <c r="AA78" s="328">
        <f t="shared" si="65"/>
        <v>103.86029411764706</v>
      </c>
      <c r="AB78" s="328">
        <f t="shared" si="66"/>
        <v>108.91544117647059</v>
      </c>
      <c r="AC78" s="328">
        <f t="shared" si="67"/>
        <v>105.60661764705883</v>
      </c>
      <c r="AD78" s="328">
        <f t="shared" si="68"/>
        <v>105.14705882352941</v>
      </c>
      <c r="AE78" s="328">
        <f t="shared" si="69"/>
        <v>105.05514705882354</v>
      </c>
      <c r="AF78" s="328">
        <f t="shared" si="45"/>
        <v>105.33088235294117</v>
      </c>
      <c r="AG78" s="329">
        <f t="shared" si="45"/>
        <v>109.65073529411765</v>
      </c>
      <c r="AH78" s="767">
        <v>1</v>
      </c>
      <c r="AI78" s="768">
        <v>1</v>
      </c>
      <c r="AJ78" s="768">
        <v>1</v>
      </c>
      <c r="AK78" s="768">
        <v>4</v>
      </c>
      <c r="AL78" s="768">
        <v>4</v>
      </c>
      <c r="AM78" s="768">
        <v>4</v>
      </c>
      <c r="AN78" s="768">
        <v>4</v>
      </c>
      <c r="AO78" s="768">
        <v>4</v>
      </c>
      <c r="AP78" s="768">
        <v>4</v>
      </c>
      <c r="AQ78" s="768">
        <v>4</v>
      </c>
      <c r="AR78" s="768">
        <v>1</v>
      </c>
      <c r="AS78" s="768">
        <v>1</v>
      </c>
      <c r="AT78" s="768">
        <v>4</v>
      </c>
      <c r="AU78" s="768">
        <v>6</v>
      </c>
      <c r="AV78" s="770">
        <v>7</v>
      </c>
    </row>
    <row r="79" spans="2:48" ht="14.4" x14ac:dyDescent="0.3">
      <c r="B79" s="915"/>
      <c r="C79" s="2" t="s">
        <v>4</v>
      </c>
      <c r="D79" s="740">
        <v>89</v>
      </c>
      <c r="E79" s="740">
        <v>95</v>
      </c>
      <c r="F79" s="740">
        <v>92</v>
      </c>
      <c r="G79" s="740">
        <v>92</v>
      </c>
      <c r="H79" s="740">
        <v>103</v>
      </c>
      <c r="I79" s="740">
        <v>100</v>
      </c>
      <c r="J79" s="740">
        <v>89</v>
      </c>
      <c r="K79" s="740">
        <v>96</v>
      </c>
      <c r="L79" s="740">
        <v>114</v>
      </c>
      <c r="M79" s="740">
        <v>115</v>
      </c>
      <c r="N79" s="740">
        <v>131</v>
      </c>
      <c r="O79" s="740">
        <v>136</v>
      </c>
      <c r="P79" s="741">
        <v>136</v>
      </c>
      <c r="Q79" s="741">
        <v>136</v>
      </c>
      <c r="R79" s="741">
        <v>142</v>
      </c>
      <c r="S79" s="143">
        <f>100</f>
        <v>100</v>
      </c>
      <c r="T79" s="328">
        <f t="shared" si="58"/>
        <v>106.74157303370787</v>
      </c>
      <c r="U79" s="328">
        <f t="shared" si="59"/>
        <v>103.37078651685393</v>
      </c>
      <c r="V79" s="328">
        <f t="shared" si="60"/>
        <v>103.37078651685393</v>
      </c>
      <c r="W79" s="328">
        <f t="shared" si="61"/>
        <v>115.73033707865169</v>
      </c>
      <c r="X79" s="328">
        <f t="shared" si="62"/>
        <v>112.35955056179775</v>
      </c>
      <c r="Y79" s="328">
        <f t="shared" si="63"/>
        <v>100</v>
      </c>
      <c r="Z79" s="328">
        <f t="shared" si="64"/>
        <v>107.86516853932584</v>
      </c>
      <c r="AA79" s="328">
        <f t="shared" si="65"/>
        <v>128.08988764044943</v>
      </c>
      <c r="AB79" s="328">
        <f t="shared" si="66"/>
        <v>129.2134831460674</v>
      </c>
      <c r="AC79" s="328">
        <f t="shared" si="67"/>
        <v>147.19101123595505</v>
      </c>
      <c r="AD79" s="328">
        <f t="shared" si="68"/>
        <v>152.80898876404495</v>
      </c>
      <c r="AE79" s="328">
        <f t="shared" si="69"/>
        <v>152.80898876404495</v>
      </c>
      <c r="AF79" s="328">
        <f t="shared" si="45"/>
        <v>152.80898876404495</v>
      </c>
      <c r="AG79" s="329">
        <f t="shared" si="45"/>
        <v>159.55056179775281</v>
      </c>
      <c r="AH79" s="767">
        <v>1</v>
      </c>
      <c r="AI79" s="768">
        <v>1</v>
      </c>
      <c r="AJ79" s="768">
        <v>1</v>
      </c>
      <c r="AK79" s="768">
        <v>1</v>
      </c>
      <c r="AL79" s="768">
        <v>1</v>
      </c>
      <c r="AM79" s="768">
        <v>1</v>
      </c>
      <c r="AN79" s="768">
        <v>1</v>
      </c>
      <c r="AO79" s="768">
        <v>1</v>
      </c>
      <c r="AP79" s="768">
        <v>1</v>
      </c>
      <c r="AQ79" s="768">
        <v>1</v>
      </c>
      <c r="AR79" s="768">
        <v>1</v>
      </c>
      <c r="AS79" s="768">
        <v>1</v>
      </c>
      <c r="AT79" s="768">
        <v>4</v>
      </c>
      <c r="AU79" s="768">
        <v>6</v>
      </c>
      <c r="AV79" s="770">
        <v>7</v>
      </c>
    </row>
    <row r="80" spans="2:48" ht="14.4" x14ac:dyDescent="0.3">
      <c r="B80" s="915"/>
      <c r="C80" s="2" t="s">
        <v>5</v>
      </c>
      <c r="D80" s="740">
        <v>9</v>
      </c>
      <c r="E80" s="740">
        <v>5</v>
      </c>
      <c r="F80" s="740">
        <v>7</v>
      </c>
      <c r="G80" s="741">
        <v>7</v>
      </c>
      <c r="H80" s="741">
        <v>11</v>
      </c>
      <c r="I80" s="741">
        <v>10</v>
      </c>
      <c r="J80" s="741">
        <v>13</v>
      </c>
      <c r="K80" s="741">
        <v>7</v>
      </c>
      <c r="L80" s="741">
        <v>7</v>
      </c>
      <c r="M80" s="741">
        <v>7</v>
      </c>
      <c r="N80" s="740">
        <v>17</v>
      </c>
      <c r="O80" s="740">
        <v>20</v>
      </c>
      <c r="P80" s="741">
        <v>20</v>
      </c>
      <c r="Q80" s="741">
        <v>20</v>
      </c>
      <c r="R80" s="741">
        <v>21</v>
      </c>
      <c r="S80" s="143">
        <f>100</f>
        <v>100</v>
      </c>
      <c r="T80" s="328">
        <f t="shared" si="58"/>
        <v>55.555555555555557</v>
      </c>
      <c r="U80" s="328">
        <f t="shared" si="59"/>
        <v>77.777777777777771</v>
      </c>
      <c r="V80" s="328">
        <f t="shared" si="60"/>
        <v>77.777777777777771</v>
      </c>
      <c r="W80" s="328">
        <f t="shared" si="61"/>
        <v>122.22222222222223</v>
      </c>
      <c r="X80" s="328">
        <f t="shared" si="62"/>
        <v>111.11111111111111</v>
      </c>
      <c r="Y80" s="328">
        <f t="shared" si="63"/>
        <v>144.44444444444446</v>
      </c>
      <c r="Z80" s="328">
        <f t="shared" si="64"/>
        <v>77.777777777777771</v>
      </c>
      <c r="AA80" s="328">
        <f t="shared" si="65"/>
        <v>77.777777777777771</v>
      </c>
      <c r="AB80" s="328">
        <f t="shared" si="66"/>
        <v>77.777777777777771</v>
      </c>
      <c r="AC80" s="328">
        <f t="shared" si="67"/>
        <v>188.88888888888889</v>
      </c>
      <c r="AD80" s="328">
        <f t="shared" si="68"/>
        <v>222.22222222222223</v>
      </c>
      <c r="AE80" s="328">
        <f t="shared" si="69"/>
        <v>222.22222222222223</v>
      </c>
      <c r="AF80" s="328">
        <f t="shared" si="45"/>
        <v>222.22222222222223</v>
      </c>
      <c r="AG80" s="329">
        <f t="shared" si="45"/>
        <v>233.33333333333334</v>
      </c>
      <c r="AH80" s="767">
        <v>1</v>
      </c>
      <c r="AI80" s="768">
        <v>1</v>
      </c>
      <c r="AJ80" s="768">
        <v>1</v>
      </c>
      <c r="AK80" s="768">
        <v>4</v>
      </c>
      <c r="AL80" s="768">
        <v>4</v>
      </c>
      <c r="AM80" s="768">
        <v>4</v>
      </c>
      <c r="AN80" s="768">
        <v>4</v>
      </c>
      <c r="AO80" s="768">
        <v>4</v>
      </c>
      <c r="AP80" s="768">
        <v>4</v>
      </c>
      <c r="AQ80" s="768">
        <v>4</v>
      </c>
      <c r="AR80" s="768">
        <v>1</v>
      </c>
      <c r="AS80" s="768">
        <v>1</v>
      </c>
      <c r="AT80" s="768">
        <v>4</v>
      </c>
      <c r="AU80" s="768">
        <v>6</v>
      </c>
      <c r="AV80" s="770">
        <v>7</v>
      </c>
    </row>
    <row r="81" spans="2:48" ht="14.4" x14ac:dyDescent="0.3">
      <c r="B81" s="915"/>
      <c r="C81" s="2" t="s">
        <v>6</v>
      </c>
      <c r="D81" s="740">
        <v>28405</v>
      </c>
      <c r="E81" s="740">
        <v>34353</v>
      </c>
      <c r="F81" s="740">
        <v>35246</v>
      </c>
      <c r="G81" s="740">
        <v>35686</v>
      </c>
      <c r="H81" s="740">
        <v>36717</v>
      </c>
      <c r="I81" s="740">
        <v>37698</v>
      </c>
      <c r="J81" s="740">
        <v>38935</v>
      </c>
      <c r="K81" s="740">
        <v>40841</v>
      </c>
      <c r="L81" s="740">
        <v>43082</v>
      </c>
      <c r="M81" s="740">
        <v>44394</v>
      </c>
      <c r="N81" s="740">
        <v>45605</v>
      </c>
      <c r="O81" s="740">
        <v>47046</v>
      </c>
      <c r="P81" s="741">
        <v>46998</v>
      </c>
      <c r="Q81" s="741">
        <v>47123</v>
      </c>
      <c r="R81" s="741">
        <v>49086</v>
      </c>
      <c r="S81" s="143">
        <f>100</f>
        <v>100</v>
      </c>
      <c r="T81" s="328">
        <f t="shared" si="58"/>
        <v>120.93997535645133</v>
      </c>
      <c r="U81" s="328">
        <f t="shared" si="59"/>
        <v>124.08378806548143</v>
      </c>
      <c r="V81" s="328">
        <f t="shared" si="60"/>
        <v>125.63281112480198</v>
      </c>
      <c r="W81" s="328">
        <f t="shared" si="61"/>
        <v>129.26245379334625</v>
      </c>
      <c r="X81" s="328">
        <f t="shared" si="62"/>
        <v>132.71607111424046</v>
      </c>
      <c r="Y81" s="328">
        <f t="shared" si="63"/>
        <v>137.07093821510298</v>
      </c>
      <c r="Z81" s="328">
        <f t="shared" si="64"/>
        <v>143.78102446752331</v>
      </c>
      <c r="AA81" s="328">
        <f t="shared" si="65"/>
        <v>151.67048054919908</v>
      </c>
      <c r="AB81" s="328">
        <f t="shared" si="66"/>
        <v>156.28938567153671</v>
      </c>
      <c r="AC81" s="328">
        <f t="shared" si="67"/>
        <v>160.55271959162118</v>
      </c>
      <c r="AD81" s="328">
        <f t="shared" si="68"/>
        <v>165.62577011089596</v>
      </c>
      <c r="AE81" s="328">
        <f t="shared" si="69"/>
        <v>165.45678577715191</v>
      </c>
      <c r="AF81" s="328">
        <f t="shared" si="45"/>
        <v>165.89684914627708</v>
      </c>
      <c r="AG81" s="329">
        <f t="shared" si="45"/>
        <v>172.80760429501848</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row>
    <row r="82" spans="2:48" ht="14.4" x14ac:dyDescent="0.3">
      <c r="B82" s="916"/>
      <c r="C82" s="4" t="s">
        <v>7</v>
      </c>
      <c r="D82">
        <v>28396</v>
      </c>
      <c r="E82">
        <v>34348</v>
      </c>
      <c r="F82">
        <v>35239</v>
      </c>
      <c r="G82">
        <v>35679</v>
      </c>
      <c r="H82">
        <v>36706</v>
      </c>
      <c r="I82">
        <v>37688</v>
      </c>
      <c r="J82">
        <v>38922</v>
      </c>
      <c r="K82">
        <v>40834</v>
      </c>
      <c r="L82">
        <v>43075</v>
      </c>
      <c r="M82">
        <v>44387</v>
      </c>
      <c r="N82">
        <v>45588</v>
      </c>
      <c r="O82">
        <v>47026</v>
      </c>
      <c r="P82">
        <v>46978</v>
      </c>
      <c r="Q82">
        <v>47103</v>
      </c>
      <c r="R82">
        <v>49065</v>
      </c>
      <c r="S82" s="143">
        <f>100</f>
        <v>100</v>
      </c>
      <c r="T82" s="328">
        <f t="shared" si="58"/>
        <v>120.96069868995633</v>
      </c>
      <c r="U82" s="328">
        <f t="shared" si="59"/>
        <v>124.098464572475</v>
      </c>
      <c r="V82" s="328">
        <f t="shared" si="60"/>
        <v>125.64797858853359</v>
      </c>
      <c r="W82" s="328">
        <f t="shared" si="61"/>
        <v>129.26468516692492</v>
      </c>
      <c r="X82" s="328">
        <f t="shared" si="62"/>
        <v>132.72291872094661</v>
      </c>
      <c r="Y82" s="328">
        <f t="shared" si="63"/>
        <v>137.06860121143822</v>
      </c>
      <c r="Z82" s="328">
        <f t="shared" si="64"/>
        <v>143.80194393576559</v>
      </c>
      <c r="AA82" s="328">
        <f t="shared" si="65"/>
        <v>151.69390054937315</v>
      </c>
      <c r="AB82" s="328">
        <f t="shared" si="66"/>
        <v>156.3142696154388</v>
      </c>
      <c r="AC82" s="328">
        <f t="shared" si="67"/>
        <v>160.54373855472602</v>
      </c>
      <c r="AD82" s="328">
        <f t="shared" si="68"/>
        <v>165.60783208902663</v>
      </c>
      <c r="AE82" s="328">
        <f t="shared" si="69"/>
        <v>165.43879419636568</v>
      </c>
      <c r="AF82" s="328">
        <f t="shared" si="45"/>
        <v>165.87899704183687</v>
      </c>
      <c r="AG82" s="329">
        <f t="shared" si="45"/>
        <v>172.78842090435273</v>
      </c>
      <c r="AH82" s="771"/>
      <c r="AI82" s="772"/>
      <c r="AJ82" s="772"/>
      <c r="AK82" s="772"/>
      <c r="AL82" s="772"/>
      <c r="AM82" s="772"/>
      <c r="AN82" s="772"/>
      <c r="AO82" s="772"/>
      <c r="AP82" s="772"/>
      <c r="AQ82" s="772"/>
      <c r="AR82" s="772"/>
      <c r="AS82" s="772"/>
      <c r="AT82" s="772"/>
      <c r="AU82" s="772"/>
      <c r="AV82" s="773"/>
    </row>
    <row r="83" spans="2:48" ht="15" customHeight="1" x14ac:dyDescent="0.3">
      <c r="B83" s="915" t="s">
        <v>18</v>
      </c>
      <c r="C83" s="2" t="s">
        <v>2</v>
      </c>
      <c r="D83" s="740">
        <v>5397</v>
      </c>
      <c r="E83" s="740">
        <v>6663</v>
      </c>
      <c r="F83" s="740">
        <v>7014</v>
      </c>
      <c r="G83" s="740">
        <v>7259</v>
      </c>
      <c r="H83" s="740">
        <v>7478</v>
      </c>
      <c r="I83" s="740">
        <v>8022</v>
      </c>
      <c r="J83" s="740">
        <v>8554</v>
      </c>
      <c r="K83" s="740">
        <v>9028</v>
      </c>
      <c r="L83" s="740">
        <v>9718</v>
      </c>
      <c r="M83" s="740">
        <v>10119</v>
      </c>
      <c r="N83" s="740">
        <v>10382</v>
      </c>
      <c r="O83" s="740">
        <v>10656</v>
      </c>
      <c r="P83" s="741">
        <v>10645</v>
      </c>
      <c r="Q83" s="741">
        <v>10655</v>
      </c>
      <c r="R83" s="741">
        <v>11014</v>
      </c>
      <c r="S83" s="143">
        <f>100</f>
        <v>100</v>
      </c>
      <c r="T83" s="328">
        <f t="shared" si="58"/>
        <v>123.45747637576432</v>
      </c>
      <c r="U83" s="328">
        <f t="shared" si="59"/>
        <v>129.96108949416342</v>
      </c>
      <c r="V83" s="328">
        <f t="shared" si="60"/>
        <v>134.5006485084306</v>
      </c>
      <c r="W83" s="328">
        <f t="shared" si="61"/>
        <v>138.55845840281637</v>
      </c>
      <c r="X83" s="328">
        <f t="shared" si="62"/>
        <v>148.63813229571986</v>
      </c>
      <c r="Y83" s="328">
        <f t="shared" si="63"/>
        <v>158.49546044098574</v>
      </c>
      <c r="Z83" s="328">
        <f t="shared" si="64"/>
        <v>167.27811747267</v>
      </c>
      <c r="AA83" s="328">
        <f t="shared" si="65"/>
        <v>180.06299796183066</v>
      </c>
      <c r="AB83" s="328">
        <f t="shared" si="66"/>
        <v>187.49305169538633</v>
      </c>
      <c r="AC83" s="328">
        <f t="shared" si="67"/>
        <v>192.36612933110987</v>
      </c>
      <c r="AD83" s="328">
        <f t="shared" si="68"/>
        <v>197.44302390216788</v>
      </c>
      <c r="AE83" s="328">
        <f t="shared" si="69"/>
        <v>197.23920696683342</v>
      </c>
      <c r="AF83" s="328">
        <f t="shared" si="45"/>
        <v>197.42449508986473</v>
      </c>
      <c r="AG83" s="329">
        <f t="shared" si="45"/>
        <v>204.07633870668892</v>
      </c>
      <c r="AH83" s="767">
        <v>1</v>
      </c>
      <c r="AI83" s="768">
        <v>1</v>
      </c>
      <c r="AJ83" s="768">
        <v>1</v>
      </c>
      <c r="AK83" s="768">
        <v>1</v>
      </c>
      <c r="AL83" s="768">
        <v>1</v>
      </c>
      <c r="AM83" s="768">
        <v>1</v>
      </c>
      <c r="AN83" s="768">
        <v>1</v>
      </c>
      <c r="AO83" s="768">
        <v>1</v>
      </c>
      <c r="AP83" s="768">
        <v>1</v>
      </c>
      <c r="AQ83" s="768">
        <v>1</v>
      </c>
      <c r="AR83" s="768">
        <v>1</v>
      </c>
      <c r="AS83" s="768">
        <v>1</v>
      </c>
      <c r="AT83" s="768">
        <v>4</v>
      </c>
      <c r="AU83" s="768">
        <v>6</v>
      </c>
      <c r="AV83" s="770">
        <v>7</v>
      </c>
    </row>
    <row r="84" spans="2:48" ht="14.4" x14ac:dyDescent="0.3">
      <c r="B84" s="915"/>
      <c r="C84" s="2" t="s">
        <v>3</v>
      </c>
      <c r="D84" s="740">
        <v>698</v>
      </c>
      <c r="E84" s="740">
        <v>750</v>
      </c>
      <c r="F84" s="740">
        <v>772</v>
      </c>
      <c r="G84" s="740">
        <v>800</v>
      </c>
      <c r="H84" s="740">
        <v>832</v>
      </c>
      <c r="I84" s="740">
        <v>884</v>
      </c>
      <c r="J84" s="740">
        <v>886</v>
      </c>
      <c r="K84" s="740">
        <v>938</v>
      </c>
      <c r="L84" s="740">
        <v>973</v>
      </c>
      <c r="M84" s="740">
        <v>990</v>
      </c>
      <c r="N84" s="740">
        <v>920</v>
      </c>
      <c r="O84" s="740">
        <v>952</v>
      </c>
      <c r="P84" s="741">
        <v>951</v>
      </c>
      <c r="Q84" s="741">
        <v>952</v>
      </c>
      <c r="R84" s="741">
        <v>983</v>
      </c>
      <c r="S84" s="143">
        <f>100</f>
        <v>100</v>
      </c>
      <c r="T84" s="328">
        <f t="shared" si="58"/>
        <v>107.44985673352436</v>
      </c>
      <c r="U84" s="328">
        <f t="shared" si="59"/>
        <v>110.60171919770774</v>
      </c>
      <c r="V84" s="328">
        <f t="shared" si="60"/>
        <v>114.61318051575931</v>
      </c>
      <c r="W84" s="328">
        <f t="shared" si="61"/>
        <v>119.19770773638969</v>
      </c>
      <c r="X84" s="328">
        <f t="shared" si="62"/>
        <v>126.64756446991404</v>
      </c>
      <c r="Y84" s="328">
        <f t="shared" si="63"/>
        <v>126.93409742120343</v>
      </c>
      <c r="Z84" s="328">
        <f t="shared" si="64"/>
        <v>134.3839541547278</v>
      </c>
      <c r="AA84" s="328">
        <f t="shared" si="65"/>
        <v>139.39828080229228</v>
      </c>
      <c r="AB84" s="328">
        <f t="shared" si="66"/>
        <v>141.83381088825215</v>
      </c>
      <c r="AC84" s="328">
        <f t="shared" si="67"/>
        <v>131.8051575931232</v>
      </c>
      <c r="AD84" s="328">
        <f t="shared" si="68"/>
        <v>136.38968481375358</v>
      </c>
      <c r="AE84" s="328">
        <f t="shared" si="69"/>
        <v>136.2464183381089</v>
      </c>
      <c r="AF84" s="328">
        <f t="shared" si="45"/>
        <v>136.38968481375358</v>
      </c>
      <c r="AG84" s="329">
        <f t="shared" si="45"/>
        <v>140.83094555873924</v>
      </c>
      <c r="AH84" s="767">
        <v>1</v>
      </c>
      <c r="AI84" s="768">
        <v>1</v>
      </c>
      <c r="AJ84" s="768">
        <v>1</v>
      </c>
      <c r="AK84" s="768">
        <v>1</v>
      </c>
      <c r="AL84" s="768">
        <v>1</v>
      </c>
      <c r="AM84" s="768">
        <v>1</v>
      </c>
      <c r="AN84" s="768">
        <v>1</v>
      </c>
      <c r="AO84" s="768">
        <v>1</v>
      </c>
      <c r="AP84" s="768">
        <v>1</v>
      </c>
      <c r="AQ84" s="768">
        <v>1</v>
      </c>
      <c r="AR84" s="768">
        <v>1</v>
      </c>
      <c r="AS84" s="768">
        <v>1</v>
      </c>
      <c r="AT84" s="768">
        <v>4</v>
      </c>
      <c r="AU84" s="768">
        <v>6</v>
      </c>
      <c r="AV84" s="770">
        <v>7</v>
      </c>
    </row>
    <row r="85" spans="2:48" ht="14.4" x14ac:dyDescent="0.3">
      <c r="B85" s="915"/>
      <c r="C85" s="2" t="s">
        <v>4</v>
      </c>
      <c r="D85" s="740">
        <v>230</v>
      </c>
      <c r="E85" s="740">
        <v>241</v>
      </c>
      <c r="F85" s="740">
        <v>226</v>
      </c>
      <c r="G85" s="740">
        <v>229</v>
      </c>
      <c r="H85" s="740">
        <v>233</v>
      </c>
      <c r="I85" s="740">
        <v>223</v>
      </c>
      <c r="J85" s="740">
        <v>229</v>
      </c>
      <c r="K85" s="740">
        <v>233</v>
      </c>
      <c r="L85" s="740">
        <v>228</v>
      </c>
      <c r="M85" s="740">
        <v>236</v>
      </c>
      <c r="N85" s="740">
        <v>257</v>
      </c>
      <c r="O85" s="740">
        <v>265</v>
      </c>
      <c r="P85" s="741">
        <v>265</v>
      </c>
      <c r="Q85" s="741">
        <v>265</v>
      </c>
      <c r="R85" s="741">
        <v>274</v>
      </c>
      <c r="S85" s="143">
        <f>100</f>
        <v>100</v>
      </c>
      <c r="T85" s="328">
        <f t="shared" si="58"/>
        <v>104.78260869565217</v>
      </c>
      <c r="U85" s="328">
        <f t="shared" si="59"/>
        <v>98.260869565217391</v>
      </c>
      <c r="V85" s="328">
        <f t="shared" si="60"/>
        <v>99.565217391304344</v>
      </c>
      <c r="W85" s="328">
        <f t="shared" si="61"/>
        <v>101.30434782608695</v>
      </c>
      <c r="X85" s="328">
        <f t="shared" si="62"/>
        <v>96.956521739130437</v>
      </c>
      <c r="Y85" s="328">
        <f t="shared" si="63"/>
        <v>99.565217391304344</v>
      </c>
      <c r="Z85" s="328">
        <f t="shared" si="64"/>
        <v>101.30434782608695</v>
      </c>
      <c r="AA85" s="328">
        <f t="shared" si="65"/>
        <v>99.130434782608702</v>
      </c>
      <c r="AB85" s="328">
        <f t="shared" si="66"/>
        <v>102.60869565217391</v>
      </c>
      <c r="AC85" s="328">
        <f t="shared" si="67"/>
        <v>111.73913043478261</v>
      </c>
      <c r="AD85" s="328">
        <f t="shared" si="68"/>
        <v>115.21739130434783</v>
      </c>
      <c r="AE85" s="328">
        <f t="shared" si="69"/>
        <v>115.21739130434783</v>
      </c>
      <c r="AF85" s="328">
        <f t="shared" si="45"/>
        <v>115.21739130434783</v>
      </c>
      <c r="AG85" s="329">
        <f t="shared" si="45"/>
        <v>119.1304347826087</v>
      </c>
      <c r="AH85" s="767">
        <v>1</v>
      </c>
      <c r="AI85" s="768">
        <v>1</v>
      </c>
      <c r="AJ85" s="768">
        <v>1</v>
      </c>
      <c r="AK85" s="768">
        <v>1</v>
      </c>
      <c r="AL85" s="768">
        <v>1</v>
      </c>
      <c r="AM85" s="768">
        <v>1</v>
      </c>
      <c r="AN85" s="768">
        <v>1</v>
      </c>
      <c r="AO85" s="768">
        <v>1</v>
      </c>
      <c r="AP85" s="768">
        <v>1</v>
      </c>
      <c r="AQ85" s="768">
        <v>1</v>
      </c>
      <c r="AR85" s="768">
        <v>1</v>
      </c>
      <c r="AS85" s="768">
        <v>1</v>
      </c>
      <c r="AT85" s="768">
        <v>4</v>
      </c>
      <c r="AU85" s="768">
        <v>6</v>
      </c>
      <c r="AV85" s="770">
        <v>7</v>
      </c>
    </row>
    <row r="86" spans="2:48" ht="14.4" x14ac:dyDescent="0.3">
      <c r="B86" s="915"/>
      <c r="C86" s="2" t="s">
        <v>5</v>
      </c>
      <c r="D86" s="740">
        <v>65</v>
      </c>
      <c r="E86" s="740">
        <v>61</v>
      </c>
      <c r="F86" s="740">
        <v>70</v>
      </c>
      <c r="G86" s="740">
        <v>67</v>
      </c>
      <c r="H86" s="740">
        <v>73</v>
      </c>
      <c r="I86" s="740">
        <v>71</v>
      </c>
      <c r="J86" s="740">
        <v>73</v>
      </c>
      <c r="K86" s="740">
        <v>69</v>
      </c>
      <c r="L86" s="740">
        <v>70</v>
      </c>
      <c r="M86" s="740">
        <v>69</v>
      </c>
      <c r="N86" s="740">
        <v>69</v>
      </c>
      <c r="O86" s="740">
        <v>64</v>
      </c>
      <c r="P86" s="741">
        <v>64</v>
      </c>
      <c r="Q86" s="741">
        <v>64</v>
      </c>
      <c r="R86" s="741">
        <v>66</v>
      </c>
      <c r="S86" s="143">
        <f>100</f>
        <v>100</v>
      </c>
      <c r="T86" s="328">
        <f t="shared" si="58"/>
        <v>93.84615384615384</v>
      </c>
      <c r="U86" s="328">
        <f t="shared" si="59"/>
        <v>107.69230769230769</v>
      </c>
      <c r="V86" s="328">
        <f t="shared" si="60"/>
        <v>103.07692307692308</v>
      </c>
      <c r="W86" s="328">
        <f t="shared" si="61"/>
        <v>112.30769230769231</v>
      </c>
      <c r="X86" s="328">
        <f t="shared" si="62"/>
        <v>109.23076923076923</v>
      </c>
      <c r="Y86" s="328">
        <f t="shared" si="63"/>
        <v>112.30769230769231</v>
      </c>
      <c r="Z86" s="328">
        <f t="shared" si="64"/>
        <v>106.15384615384616</v>
      </c>
      <c r="AA86" s="328">
        <f t="shared" si="65"/>
        <v>107.69230769230769</v>
      </c>
      <c r="AB86" s="328">
        <f t="shared" si="66"/>
        <v>106.15384615384616</v>
      </c>
      <c r="AC86" s="328">
        <f t="shared" si="67"/>
        <v>106.15384615384616</v>
      </c>
      <c r="AD86" s="328">
        <f t="shared" si="68"/>
        <v>98.461538461538467</v>
      </c>
      <c r="AE86" s="328">
        <f t="shared" si="69"/>
        <v>98.461538461538467</v>
      </c>
      <c r="AF86" s="328">
        <f t="shared" si="45"/>
        <v>98.461538461538467</v>
      </c>
      <c r="AG86" s="329">
        <f t="shared" si="45"/>
        <v>101.53846153846153</v>
      </c>
      <c r="AH86" s="767">
        <v>1</v>
      </c>
      <c r="AI86" s="768">
        <v>1</v>
      </c>
      <c r="AJ86" s="768">
        <v>1</v>
      </c>
      <c r="AK86" s="768">
        <v>1</v>
      </c>
      <c r="AL86" s="768">
        <v>1</v>
      </c>
      <c r="AM86" s="768">
        <v>1</v>
      </c>
      <c r="AN86" s="768">
        <v>1</v>
      </c>
      <c r="AO86" s="768">
        <v>1</v>
      </c>
      <c r="AP86" s="768">
        <v>1</v>
      </c>
      <c r="AQ86" s="768">
        <v>1</v>
      </c>
      <c r="AR86" s="768">
        <v>1</v>
      </c>
      <c r="AS86" s="768">
        <v>1</v>
      </c>
      <c r="AT86" s="768">
        <v>4</v>
      </c>
      <c r="AU86" s="768">
        <v>6</v>
      </c>
      <c r="AV86" s="770">
        <v>7</v>
      </c>
    </row>
    <row r="87" spans="2:48" ht="14.4" x14ac:dyDescent="0.3">
      <c r="B87" s="915"/>
      <c r="C87" s="2" t="s">
        <v>6</v>
      </c>
      <c r="D87" s="740">
        <v>6390</v>
      </c>
      <c r="E87" s="740">
        <v>7715</v>
      </c>
      <c r="F87" s="740">
        <v>8082</v>
      </c>
      <c r="G87" s="740">
        <v>8355</v>
      </c>
      <c r="H87" s="740">
        <v>8616</v>
      </c>
      <c r="I87" s="740">
        <v>9200</v>
      </c>
      <c r="J87" s="740">
        <v>9742</v>
      </c>
      <c r="K87" s="740">
        <v>10268</v>
      </c>
      <c r="L87" s="740">
        <v>10989</v>
      </c>
      <c r="M87" s="740">
        <v>11414</v>
      </c>
      <c r="N87" s="740">
        <v>11628</v>
      </c>
      <c r="O87" s="740">
        <v>11937</v>
      </c>
      <c r="P87" s="741">
        <v>11925</v>
      </c>
      <c r="Q87" s="741">
        <v>11936</v>
      </c>
      <c r="R87" s="741">
        <v>12337</v>
      </c>
      <c r="S87" s="143">
        <f>100</f>
        <v>100</v>
      </c>
      <c r="T87" s="328">
        <f t="shared" si="58"/>
        <v>120.73552425665102</v>
      </c>
      <c r="U87" s="328">
        <f t="shared" si="59"/>
        <v>126.47887323943662</v>
      </c>
      <c r="V87" s="328">
        <f t="shared" si="60"/>
        <v>130.75117370892019</v>
      </c>
      <c r="W87" s="328">
        <f t="shared" si="61"/>
        <v>134.8356807511737</v>
      </c>
      <c r="X87" s="328">
        <f t="shared" si="62"/>
        <v>143.97496087636932</v>
      </c>
      <c r="Y87" s="328">
        <f t="shared" si="63"/>
        <v>152.45696400625977</v>
      </c>
      <c r="Z87" s="328">
        <f t="shared" si="64"/>
        <v>160.6885758998435</v>
      </c>
      <c r="AA87" s="328">
        <f t="shared" si="65"/>
        <v>171.97183098591549</v>
      </c>
      <c r="AB87" s="328">
        <f t="shared" si="66"/>
        <v>178.622848200313</v>
      </c>
      <c r="AC87" s="328">
        <f t="shared" si="67"/>
        <v>181.97183098591549</v>
      </c>
      <c r="AD87" s="328">
        <f t="shared" si="68"/>
        <v>186.80751173708921</v>
      </c>
      <c r="AE87" s="328">
        <f t="shared" si="69"/>
        <v>186.61971830985917</v>
      </c>
      <c r="AF87" s="328">
        <f t="shared" si="45"/>
        <v>186.79186228482004</v>
      </c>
      <c r="AG87" s="329">
        <f t="shared" si="45"/>
        <v>193.06729264475743</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row>
    <row r="88" spans="2:48" ht="15" thickBot="1" x14ac:dyDescent="0.35">
      <c r="B88" s="918"/>
      <c r="C88" s="5" t="s">
        <v>7</v>
      </c>
      <c r="D88">
        <v>6325</v>
      </c>
      <c r="E88">
        <v>7654</v>
      </c>
      <c r="F88">
        <v>8012</v>
      </c>
      <c r="G88">
        <v>8288</v>
      </c>
      <c r="H88">
        <v>8543</v>
      </c>
      <c r="I88">
        <v>9129</v>
      </c>
      <c r="J88">
        <v>9669</v>
      </c>
      <c r="K88">
        <v>10199</v>
      </c>
      <c r="L88">
        <v>10919</v>
      </c>
      <c r="M88">
        <v>11345</v>
      </c>
      <c r="N88">
        <v>11559</v>
      </c>
      <c r="O88">
        <v>11873</v>
      </c>
      <c r="P88">
        <v>11861</v>
      </c>
      <c r="Q88">
        <v>11872</v>
      </c>
      <c r="R88">
        <v>12271</v>
      </c>
      <c r="S88" s="144">
        <f>100</f>
        <v>100</v>
      </c>
      <c r="T88" s="330">
        <f t="shared" si="58"/>
        <v>121.01185770750988</v>
      </c>
      <c r="U88" s="330">
        <f t="shared" si="59"/>
        <v>126.67193675889328</v>
      </c>
      <c r="V88" s="330">
        <f t="shared" si="60"/>
        <v>131.03557312252966</v>
      </c>
      <c r="W88" s="330">
        <f t="shared" si="61"/>
        <v>135.06719367588931</v>
      </c>
      <c r="X88" s="330">
        <f t="shared" si="62"/>
        <v>144.33201581027669</v>
      </c>
      <c r="Y88" s="330">
        <f t="shared" si="63"/>
        <v>152.86956521739131</v>
      </c>
      <c r="Z88" s="330">
        <f t="shared" si="64"/>
        <v>161.2490118577075</v>
      </c>
      <c r="AA88" s="330">
        <f t="shared" si="65"/>
        <v>172.63241106719369</v>
      </c>
      <c r="AB88" s="330">
        <f t="shared" si="66"/>
        <v>179.36758893280631</v>
      </c>
      <c r="AC88" s="330">
        <f t="shared" si="67"/>
        <v>182.7509881422925</v>
      </c>
      <c r="AD88" s="330">
        <f t="shared" si="68"/>
        <v>187.71541501976284</v>
      </c>
      <c r="AE88" s="330">
        <f t="shared" si="69"/>
        <v>187.52569169960475</v>
      </c>
      <c r="AF88" s="330">
        <f t="shared" si="45"/>
        <v>187.699604743083</v>
      </c>
      <c r="AG88" s="331">
        <f t="shared" si="45"/>
        <v>194.00790513833991</v>
      </c>
      <c r="AH88" s="774"/>
      <c r="AI88" s="775"/>
      <c r="AJ88" s="775"/>
      <c r="AK88" s="775"/>
      <c r="AL88" s="775"/>
      <c r="AM88" s="775"/>
      <c r="AN88" s="775"/>
      <c r="AO88" s="775"/>
      <c r="AP88" s="775"/>
      <c r="AQ88" s="775"/>
      <c r="AR88" s="775"/>
      <c r="AS88" s="775"/>
      <c r="AT88" s="775"/>
      <c r="AU88" s="775"/>
      <c r="AV88" s="776"/>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topLeftCell="A359"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 style="12" customWidth="1"/>
    <col min="33" max="33" width="11.44140625" style="12" customWidth="1"/>
    <col min="34" max="45" width="5.6640625" style="12" customWidth="1"/>
    <col min="46" max="46" width="6.21875" style="12" bestFit="1" customWidth="1"/>
    <col min="47" max="47" width="5.44140625" style="12" customWidth="1"/>
    <col min="48" max="49" width="11.44140625" style="12" customWidth="1"/>
    <col min="50" max="16384" width="11.44140625" style="12"/>
  </cols>
  <sheetData>
    <row r="1" spans="1:48" ht="36.75" customHeight="1" x14ac:dyDescent="0.25">
      <c r="A1" s="511" t="s">
        <v>242</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11"/>
      <c r="AD5" s="11"/>
      <c r="AE5" s="11"/>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9" t="s">
        <v>186</v>
      </c>
      <c r="AI6" s="920"/>
      <c r="AJ6" s="920"/>
      <c r="AK6" s="920"/>
      <c r="AL6" s="910"/>
      <c r="AM6" s="910" t="s">
        <v>188</v>
      </c>
      <c r="AN6" s="910"/>
      <c r="AO6" s="910"/>
      <c r="AP6" s="911"/>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5" customHeight="1" x14ac:dyDescent="0.3">
      <c r="B12" s="917" t="s">
        <v>19</v>
      </c>
      <c r="C12" s="7" t="s">
        <v>2</v>
      </c>
      <c r="D12" s="740">
        <v>4</v>
      </c>
      <c r="E12" s="741">
        <v>8</v>
      </c>
      <c r="F12" s="740">
        <v>9</v>
      </c>
      <c r="G12" s="740">
        <v>12</v>
      </c>
      <c r="H12" s="740">
        <v>11</v>
      </c>
      <c r="I12" s="741">
        <v>10</v>
      </c>
      <c r="J12" s="740">
        <v>10</v>
      </c>
      <c r="K12" s="740">
        <v>8</v>
      </c>
      <c r="L12" s="740">
        <v>9</v>
      </c>
      <c r="M12" s="740">
        <v>8</v>
      </c>
      <c r="N12" s="740">
        <v>8</v>
      </c>
      <c r="O12" s="741">
        <v>7</v>
      </c>
      <c r="P12" s="741">
        <v>8</v>
      </c>
      <c r="Q12" s="741">
        <v>8</v>
      </c>
      <c r="R12" s="741">
        <v>8</v>
      </c>
      <c r="S12" s="143">
        <f>100</f>
        <v>100</v>
      </c>
      <c r="T12" s="328">
        <f>E12*100/$D12</f>
        <v>200</v>
      </c>
      <c r="U12" s="328">
        <f t="shared" ref="U12:AD12" si="0">F12*100/$D12</f>
        <v>225</v>
      </c>
      <c r="V12" s="328">
        <f t="shared" si="0"/>
        <v>300</v>
      </c>
      <c r="W12" s="328">
        <f t="shared" si="0"/>
        <v>275</v>
      </c>
      <c r="X12" s="328">
        <f t="shared" si="0"/>
        <v>250</v>
      </c>
      <c r="Y12" s="328">
        <f t="shared" si="0"/>
        <v>250</v>
      </c>
      <c r="Z12" s="328">
        <f t="shared" si="0"/>
        <v>200</v>
      </c>
      <c r="AA12" s="328">
        <f t="shared" si="0"/>
        <v>225</v>
      </c>
      <c r="AB12" s="328">
        <f t="shared" si="0"/>
        <v>200</v>
      </c>
      <c r="AC12" s="328">
        <f t="shared" si="0"/>
        <v>200</v>
      </c>
      <c r="AD12" s="328">
        <f t="shared" si="0"/>
        <v>175</v>
      </c>
      <c r="AE12" s="328">
        <f t="shared" ref="AE12" si="1">P12*100/$D12</f>
        <v>200</v>
      </c>
      <c r="AF12" s="328">
        <f t="shared" ref="AF12:AG12" si="2">Q12*100/$D12</f>
        <v>200</v>
      </c>
      <c r="AG12" s="329">
        <f t="shared" si="2"/>
        <v>200</v>
      </c>
      <c r="AH12" s="767">
        <v>1</v>
      </c>
      <c r="AI12" s="768">
        <v>4</v>
      </c>
      <c r="AJ12" s="768">
        <v>1</v>
      </c>
      <c r="AK12" s="768">
        <v>1</v>
      </c>
      <c r="AL12" s="768">
        <v>1</v>
      </c>
      <c r="AM12" s="768">
        <v>4</v>
      </c>
      <c r="AN12" s="768">
        <v>1</v>
      </c>
      <c r="AO12" s="768">
        <v>1</v>
      </c>
      <c r="AP12" s="768">
        <v>1</v>
      </c>
      <c r="AQ12" s="768">
        <v>1</v>
      </c>
      <c r="AR12" s="768">
        <v>1</v>
      </c>
      <c r="AS12" s="768">
        <v>4</v>
      </c>
      <c r="AT12" s="768">
        <v>4</v>
      </c>
      <c r="AU12" s="768">
        <v>6</v>
      </c>
      <c r="AV12" s="770">
        <v>7</v>
      </c>
    </row>
    <row r="13" spans="1:48" ht="14.4" x14ac:dyDescent="0.3">
      <c r="B13" s="915"/>
      <c r="C13" s="1" t="s">
        <v>3</v>
      </c>
      <c r="D13" s="741">
        <v>6</v>
      </c>
      <c r="E13" s="741">
        <v>5</v>
      </c>
      <c r="F13" s="741">
        <v>3</v>
      </c>
      <c r="G13" s="741">
        <v>2</v>
      </c>
      <c r="H13" s="741">
        <v>2</v>
      </c>
      <c r="I13" s="741">
        <v>2</v>
      </c>
      <c r="J13" s="741">
        <v>3</v>
      </c>
      <c r="K13" s="741">
        <v>3</v>
      </c>
      <c r="L13" s="740">
        <v>4</v>
      </c>
      <c r="M13" s="741">
        <v>4</v>
      </c>
      <c r="N13" s="740">
        <v>5</v>
      </c>
      <c r="O13" s="741">
        <v>3</v>
      </c>
      <c r="P13" s="741">
        <v>4</v>
      </c>
      <c r="Q13" s="741">
        <v>4</v>
      </c>
      <c r="R13" s="741">
        <v>4</v>
      </c>
      <c r="S13" s="143">
        <f>100</f>
        <v>100</v>
      </c>
      <c r="T13" s="328">
        <f t="shared" ref="T13:T76" si="3">E13*100/$D13</f>
        <v>83.333333333333329</v>
      </c>
      <c r="U13" s="328">
        <f t="shared" ref="U13:U76" si="4">F13*100/$D13</f>
        <v>50</v>
      </c>
      <c r="V13" s="328">
        <f t="shared" ref="V13:V76" si="5">G13*100/$D13</f>
        <v>33.333333333333336</v>
      </c>
      <c r="W13" s="328">
        <f t="shared" ref="W13:W76" si="6">H13*100/$D13</f>
        <v>33.333333333333336</v>
      </c>
      <c r="X13" s="328">
        <f t="shared" ref="X13:X76" si="7">I13*100/$D13</f>
        <v>33.333333333333336</v>
      </c>
      <c r="Y13" s="328">
        <f t="shared" ref="Y13:Y76" si="8">J13*100/$D13</f>
        <v>50</v>
      </c>
      <c r="Z13" s="328">
        <f t="shared" ref="Z13:Z76" si="9">K13*100/$D13</f>
        <v>50</v>
      </c>
      <c r="AA13" s="328">
        <f t="shared" ref="AA13:AD76" si="10">L13*100/$D13</f>
        <v>66.666666666666671</v>
      </c>
      <c r="AB13" s="328">
        <f t="shared" si="10"/>
        <v>66.666666666666671</v>
      </c>
      <c r="AC13" s="328">
        <f t="shared" si="10"/>
        <v>83.333333333333329</v>
      </c>
      <c r="AD13" s="328">
        <f t="shared" si="10"/>
        <v>50</v>
      </c>
      <c r="AE13" s="328">
        <f t="shared" ref="AE13:AG13" si="11">P13*100/$D13</f>
        <v>66.666666666666671</v>
      </c>
      <c r="AF13" s="328">
        <f t="shared" si="11"/>
        <v>66.666666666666671</v>
      </c>
      <c r="AG13" s="329">
        <f t="shared" si="11"/>
        <v>66.666666666666671</v>
      </c>
      <c r="AH13" s="767">
        <v>4</v>
      </c>
      <c r="AI13" s="768">
        <v>4</v>
      </c>
      <c r="AJ13" s="768">
        <v>4</v>
      </c>
      <c r="AK13" s="768">
        <v>4</v>
      </c>
      <c r="AL13" s="768">
        <v>4</v>
      </c>
      <c r="AM13" s="768">
        <v>4</v>
      </c>
      <c r="AN13" s="768">
        <v>4</v>
      </c>
      <c r="AO13" s="768">
        <v>4</v>
      </c>
      <c r="AP13" s="768">
        <v>1</v>
      </c>
      <c r="AQ13" s="768">
        <v>4</v>
      </c>
      <c r="AR13" s="768">
        <v>1</v>
      </c>
      <c r="AS13" s="768">
        <v>4</v>
      </c>
      <c r="AT13" s="768">
        <v>4</v>
      </c>
      <c r="AU13" s="768">
        <v>6</v>
      </c>
      <c r="AV13" s="770">
        <v>7</v>
      </c>
    </row>
    <row r="14" spans="1:48" ht="14.4" x14ac:dyDescent="0.3">
      <c r="B14" s="915"/>
      <c r="C14" s="1" t="s">
        <v>4</v>
      </c>
      <c r="D14" s="740">
        <v>4</v>
      </c>
      <c r="E14" s="741">
        <v>4</v>
      </c>
      <c r="F14" s="740">
        <v>3</v>
      </c>
      <c r="G14" s="741">
        <v>3</v>
      </c>
      <c r="H14" s="741">
        <v>4</v>
      </c>
      <c r="I14" s="741">
        <v>4</v>
      </c>
      <c r="J14" s="741">
        <v>3</v>
      </c>
      <c r="K14" s="741">
        <v>3</v>
      </c>
      <c r="L14" s="740">
        <v>4</v>
      </c>
      <c r="M14" s="741">
        <v>3</v>
      </c>
      <c r="N14" s="741">
        <v>2</v>
      </c>
      <c r="O14" s="740">
        <v>3</v>
      </c>
      <c r="P14" s="741">
        <v>3</v>
      </c>
      <c r="Q14" s="741">
        <v>3</v>
      </c>
      <c r="R14" s="741">
        <v>3</v>
      </c>
      <c r="S14" s="143">
        <f>100</f>
        <v>100</v>
      </c>
      <c r="T14" s="328">
        <f t="shared" si="3"/>
        <v>100</v>
      </c>
      <c r="U14" s="328">
        <f t="shared" si="4"/>
        <v>75</v>
      </c>
      <c r="V14" s="328">
        <f t="shared" si="5"/>
        <v>75</v>
      </c>
      <c r="W14" s="328">
        <f t="shared" si="6"/>
        <v>100</v>
      </c>
      <c r="X14" s="328">
        <f t="shared" si="7"/>
        <v>100</v>
      </c>
      <c r="Y14" s="328">
        <f t="shared" si="8"/>
        <v>75</v>
      </c>
      <c r="Z14" s="328">
        <f t="shared" si="9"/>
        <v>75</v>
      </c>
      <c r="AA14" s="328">
        <f t="shared" si="10"/>
        <v>100</v>
      </c>
      <c r="AB14" s="328">
        <f t="shared" si="10"/>
        <v>75</v>
      </c>
      <c r="AC14" s="328">
        <f t="shared" si="10"/>
        <v>50</v>
      </c>
      <c r="AD14" s="328">
        <f t="shared" si="10"/>
        <v>75</v>
      </c>
      <c r="AE14" s="328">
        <f t="shared" ref="AE14:AG14" si="12">P14*100/$D14</f>
        <v>75</v>
      </c>
      <c r="AF14" s="328">
        <f t="shared" si="12"/>
        <v>75</v>
      </c>
      <c r="AG14" s="329">
        <f t="shared" si="12"/>
        <v>75</v>
      </c>
      <c r="AH14" s="767">
        <v>1</v>
      </c>
      <c r="AI14" s="768">
        <v>4</v>
      </c>
      <c r="AJ14" s="768">
        <v>1</v>
      </c>
      <c r="AK14" s="768">
        <v>4</v>
      </c>
      <c r="AL14" s="768">
        <v>4</v>
      </c>
      <c r="AM14" s="768">
        <v>4</v>
      </c>
      <c r="AN14" s="768">
        <v>4</v>
      </c>
      <c r="AO14" s="768">
        <v>4</v>
      </c>
      <c r="AP14" s="768">
        <v>1</v>
      </c>
      <c r="AQ14" s="768">
        <v>4</v>
      </c>
      <c r="AR14" s="768">
        <v>4</v>
      </c>
      <c r="AS14" s="768">
        <v>1</v>
      </c>
      <c r="AT14" s="768">
        <v>4</v>
      </c>
      <c r="AU14" s="768">
        <v>6</v>
      </c>
      <c r="AV14" s="770">
        <v>7</v>
      </c>
    </row>
    <row r="15" spans="1:48" ht="14.4" x14ac:dyDescent="0.3">
      <c r="B15" s="915"/>
      <c r="C15" s="1" t="s">
        <v>5</v>
      </c>
      <c r="D15" s="740">
        <v>9</v>
      </c>
      <c r="E15" s="740">
        <v>8</v>
      </c>
      <c r="F15" s="740">
        <v>8</v>
      </c>
      <c r="G15" s="740">
        <v>8</v>
      </c>
      <c r="H15" s="740">
        <v>7</v>
      </c>
      <c r="I15" s="740">
        <v>8</v>
      </c>
      <c r="J15" s="740">
        <v>8</v>
      </c>
      <c r="K15" s="740">
        <v>8</v>
      </c>
      <c r="L15" s="740">
        <v>5</v>
      </c>
      <c r="M15" s="741">
        <v>5</v>
      </c>
      <c r="N15">
        <v>5</v>
      </c>
      <c r="O15" s="741">
        <v>4</v>
      </c>
      <c r="P15" s="741">
        <v>3</v>
      </c>
      <c r="Q15" s="741">
        <v>3</v>
      </c>
      <c r="R15" s="741">
        <v>3</v>
      </c>
      <c r="S15" s="143">
        <f>100</f>
        <v>100</v>
      </c>
      <c r="T15" s="328">
        <f t="shared" si="3"/>
        <v>88.888888888888886</v>
      </c>
      <c r="U15" s="328">
        <f t="shared" si="4"/>
        <v>88.888888888888886</v>
      </c>
      <c r="V15" s="328">
        <f t="shared" si="5"/>
        <v>88.888888888888886</v>
      </c>
      <c r="W15" s="328">
        <f t="shared" si="6"/>
        <v>77.777777777777771</v>
      </c>
      <c r="X15" s="328">
        <f t="shared" si="7"/>
        <v>88.888888888888886</v>
      </c>
      <c r="Y15" s="328">
        <f t="shared" si="8"/>
        <v>88.888888888888886</v>
      </c>
      <c r="Z15" s="328">
        <f t="shared" si="9"/>
        <v>88.888888888888886</v>
      </c>
      <c r="AA15" s="328">
        <f t="shared" si="10"/>
        <v>55.555555555555557</v>
      </c>
      <c r="AB15" s="328">
        <f t="shared" si="10"/>
        <v>55.555555555555557</v>
      </c>
      <c r="AC15" s="328">
        <f t="shared" si="10"/>
        <v>55.555555555555557</v>
      </c>
      <c r="AD15" s="328">
        <f t="shared" si="10"/>
        <v>44.444444444444443</v>
      </c>
      <c r="AE15" s="328">
        <f t="shared" ref="AE15:AG15" si="13">P15*100/$D15</f>
        <v>33.333333333333336</v>
      </c>
      <c r="AF15" s="328">
        <f t="shared" si="13"/>
        <v>33.333333333333336</v>
      </c>
      <c r="AG15" s="329">
        <f t="shared" si="13"/>
        <v>33.333333333333336</v>
      </c>
      <c r="AH15" s="767">
        <v>1</v>
      </c>
      <c r="AI15" s="768">
        <v>1</v>
      </c>
      <c r="AJ15" s="768">
        <v>1</v>
      </c>
      <c r="AK15" s="768">
        <v>1</v>
      </c>
      <c r="AL15" s="768">
        <v>1</v>
      </c>
      <c r="AM15" s="768">
        <v>1</v>
      </c>
      <c r="AN15" s="768">
        <v>1</v>
      </c>
      <c r="AO15" s="768">
        <v>1</v>
      </c>
      <c r="AP15" s="768">
        <v>1</v>
      </c>
      <c r="AQ15" s="768">
        <v>4</v>
      </c>
      <c r="AR15" s="768">
        <v>2</v>
      </c>
      <c r="AS15" s="768">
        <v>4</v>
      </c>
      <c r="AT15" s="768">
        <v>4</v>
      </c>
      <c r="AU15" s="768">
        <v>6</v>
      </c>
      <c r="AV15" s="770">
        <v>7</v>
      </c>
    </row>
    <row r="16" spans="1:48" ht="14.4" x14ac:dyDescent="0.3">
      <c r="B16" s="915"/>
      <c r="C16" s="1" t="s">
        <v>6</v>
      </c>
      <c r="D16" s="740">
        <v>23</v>
      </c>
      <c r="E16" s="740">
        <v>25</v>
      </c>
      <c r="F16" s="740">
        <v>23</v>
      </c>
      <c r="G16" s="740">
        <v>25</v>
      </c>
      <c r="H16" s="740">
        <v>24</v>
      </c>
      <c r="I16" s="740">
        <v>24</v>
      </c>
      <c r="J16" s="740">
        <v>24</v>
      </c>
      <c r="K16" s="740">
        <v>22</v>
      </c>
      <c r="L16" s="740">
        <v>22</v>
      </c>
      <c r="M16" s="740">
        <v>20</v>
      </c>
      <c r="N16" s="740">
        <v>20</v>
      </c>
      <c r="O16" s="740">
        <v>17</v>
      </c>
      <c r="P16" s="741">
        <v>18</v>
      </c>
      <c r="Q16" s="741">
        <v>18</v>
      </c>
      <c r="R16" s="741">
        <v>18</v>
      </c>
      <c r="S16" s="143">
        <f>100</f>
        <v>100</v>
      </c>
      <c r="T16" s="328">
        <f t="shared" si="3"/>
        <v>108.69565217391305</v>
      </c>
      <c r="U16" s="328">
        <f t="shared" si="4"/>
        <v>100</v>
      </c>
      <c r="V16" s="328">
        <f t="shared" si="5"/>
        <v>108.69565217391305</v>
      </c>
      <c r="W16" s="328">
        <f t="shared" si="6"/>
        <v>104.34782608695652</v>
      </c>
      <c r="X16" s="328">
        <f t="shared" si="7"/>
        <v>104.34782608695652</v>
      </c>
      <c r="Y16" s="328">
        <f t="shared" si="8"/>
        <v>104.34782608695652</v>
      </c>
      <c r="Z16" s="328">
        <f t="shared" si="9"/>
        <v>95.652173913043484</v>
      </c>
      <c r="AA16" s="328">
        <f t="shared" si="10"/>
        <v>95.652173913043484</v>
      </c>
      <c r="AB16" s="328">
        <f t="shared" si="10"/>
        <v>86.956521739130437</v>
      </c>
      <c r="AC16" s="328">
        <f t="shared" si="10"/>
        <v>86.956521739130437</v>
      </c>
      <c r="AD16" s="328">
        <f t="shared" si="10"/>
        <v>73.913043478260875</v>
      </c>
      <c r="AE16" s="328">
        <f t="shared" ref="AE16:AG16" si="14">P16*100/$D16</f>
        <v>78.260869565217391</v>
      </c>
      <c r="AF16" s="328">
        <f t="shared" si="14"/>
        <v>78.260869565217391</v>
      </c>
      <c r="AG16" s="329">
        <f t="shared" si="14"/>
        <v>78.260869565217391</v>
      </c>
      <c r="AH16" s="767">
        <v>1</v>
      </c>
      <c r="AI16" s="768">
        <v>1</v>
      </c>
      <c r="AJ16" s="768">
        <v>1</v>
      </c>
      <c r="AK16" s="768">
        <v>1</v>
      </c>
      <c r="AL16" s="768">
        <v>1</v>
      </c>
      <c r="AM16" s="768">
        <v>1</v>
      </c>
      <c r="AN16" s="768">
        <v>1</v>
      </c>
      <c r="AO16" s="768">
        <v>1</v>
      </c>
      <c r="AP16" s="768">
        <v>1</v>
      </c>
      <c r="AQ16" s="768">
        <v>1</v>
      </c>
      <c r="AR16" s="768">
        <v>1</v>
      </c>
      <c r="AS16" s="768">
        <v>1</v>
      </c>
      <c r="AT16" s="768">
        <v>4</v>
      </c>
      <c r="AU16" s="768">
        <v>6</v>
      </c>
      <c r="AV16" s="770">
        <v>7</v>
      </c>
    </row>
    <row r="17" spans="2:48" ht="14.4" x14ac:dyDescent="0.3">
      <c r="B17" s="916"/>
      <c r="C17" s="8" t="s">
        <v>7</v>
      </c>
      <c r="D17">
        <v>14</v>
      </c>
      <c r="E17">
        <v>17</v>
      </c>
      <c r="F17">
        <v>15</v>
      </c>
      <c r="G17">
        <v>17</v>
      </c>
      <c r="H17">
        <v>17</v>
      </c>
      <c r="I17">
        <v>16</v>
      </c>
      <c r="J17">
        <v>16</v>
      </c>
      <c r="K17">
        <v>14</v>
      </c>
      <c r="L17">
        <v>17</v>
      </c>
      <c r="M17">
        <v>15</v>
      </c>
      <c r="N17">
        <v>15</v>
      </c>
      <c r="O17">
        <v>13</v>
      </c>
      <c r="P17">
        <v>15</v>
      </c>
      <c r="Q17">
        <v>15</v>
      </c>
      <c r="R17">
        <v>15</v>
      </c>
      <c r="S17" s="143">
        <f>100</f>
        <v>100</v>
      </c>
      <c r="T17" s="328">
        <f t="shared" si="3"/>
        <v>121.42857142857143</v>
      </c>
      <c r="U17" s="328">
        <f t="shared" si="4"/>
        <v>107.14285714285714</v>
      </c>
      <c r="V17" s="328">
        <f t="shared" si="5"/>
        <v>121.42857142857143</v>
      </c>
      <c r="W17" s="328">
        <f t="shared" si="6"/>
        <v>121.42857142857143</v>
      </c>
      <c r="X17" s="328">
        <f t="shared" si="7"/>
        <v>114.28571428571429</v>
      </c>
      <c r="Y17" s="328">
        <f t="shared" si="8"/>
        <v>114.28571428571429</v>
      </c>
      <c r="Z17" s="328">
        <f t="shared" si="9"/>
        <v>100</v>
      </c>
      <c r="AA17" s="328">
        <f t="shared" si="10"/>
        <v>121.42857142857143</v>
      </c>
      <c r="AB17" s="328">
        <f t="shared" si="10"/>
        <v>107.14285714285714</v>
      </c>
      <c r="AC17" s="328">
        <f t="shared" si="10"/>
        <v>107.14285714285714</v>
      </c>
      <c r="AD17" s="328">
        <f t="shared" si="10"/>
        <v>92.857142857142861</v>
      </c>
      <c r="AE17" s="328">
        <f t="shared" ref="AE17:AG17" si="15">P17*100/$D17</f>
        <v>107.14285714285714</v>
      </c>
      <c r="AF17" s="328">
        <f t="shared" si="15"/>
        <v>107.14285714285714</v>
      </c>
      <c r="AG17" s="329">
        <f t="shared" si="15"/>
        <v>107.14285714285714</v>
      </c>
      <c r="AH17" s="771"/>
      <c r="AI17" s="772"/>
      <c r="AJ17" s="772"/>
      <c r="AK17" s="772"/>
      <c r="AL17" s="772"/>
      <c r="AM17" s="772"/>
      <c r="AN17" s="772"/>
      <c r="AO17" s="772"/>
      <c r="AP17" s="772"/>
      <c r="AQ17" s="772"/>
      <c r="AR17" s="772"/>
      <c r="AS17" s="772"/>
      <c r="AT17" s="772"/>
      <c r="AU17" s="772"/>
      <c r="AV17" s="773"/>
    </row>
    <row r="18" spans="2:48" ht="15" customHeight="1" x14ac:dyDescent="0.3">
      <c r="B18" s="917" t="s">
        <v>20</v>
      </c>
      <c r="C18" s="1" t="s">
        <v>2</v>
      </c>
      <c r="D18" s="740">
        <v>7</v>
      </c>
      <c r="E18" s="740">
        <v>7</v>
      </c>
      <c r="F18" s="740">
        <v>5</v>
      </c>
      <c r="G18" s="740">
        <v>5</v>
      </c>
      <c r="H18" s="740">
        <v>3</v>
      </c>
      <c r="I18" s="741">
        <v>3</v>
      </c>
      <c r="J18" s="741">
        <v>4</v>
      </c>
      <c r="K18" s="741">
        <v>2</v>
      </c>
      <c r="L18" s="741">
        <v>2</v>
      </c>
      <c r="M18" s="741">
        <v>2</v>
      </c>
      <c r="N18" s="741">
        <v>2</v>
      </c>
      <c r="O18" s="741">
        <v>2</v>
      </c>
      <c r="P18" s="741">
        <v>2</v>
      </c>
      <c r="Q18" s="741">
        <v>2</v>
      </c>
      <c r="R18" s="741">
        <v>2</v>
      </c>
      <c r="S18" s="143">
        <f>100</f>
        <v>100</v>
      </c>
      <c r="T18" s="328">
        <f t="shared" si="3"/>
        <v>100</v>
      </c>
      <c r="U18" s="328">
        <f t="shared" si="4"/>
        <v>71.428571428571431</v>
      </c>
      <c r="V18" s="328">
        <f t="shared" si="5"/>
        <v>71.428571428571431</v>
      </c>
      <c r="W18" s="328">
        <f t="shared" si="6"/>
        <v>42.857142857142854</v>
      </c>
      <c r="X18" s="328">
        <f t="shared" si="7"/>
        <v>42.857142857142854</v>
      </c>
      <c r="Y18" s="328">
        <f t="shared" si="8"/>
        <v>57.142857142857146</v>
      </c>
      <c r="Z18" s="328">
        <f t="shared" si="9"/>
        <v>28.571428571428573</v>
      </c>
      <c r="AA18" s="328">
        <f t="shared" si="10"/>
        <v>28.571428571428573</v>
      </c>
      <c r="AB18" s="328">
        <f t="shared" si="10"/>
        <v>28.571428571428573</v>
      </c>
      <c r="AC18" s="328">
        <f t="shared" si="10"/>
        <v>28.571428571428573</v>
      </c>
      <c r="AD18" s="328">
        <f t="shared" si="10"/>
        <v>28.571428571428573</v>
      </c>
      <c r="AE18" s="328">
        <f t="shared" ref="AE18:AG18" si="16">P18*100/$D18</f>
        <v>28.571428571428573</v>
      </c>
      <c r="AF18" s="328">
        <f t="shared" si="16"/>
        <v>28.571428571428573</v>
      </c>
      <c r="AG18" s="329">
        <f t="shared" si="16"/>
        <v>28.571428571428573</v>
      </c>
      <c r="AH18" s="767">
        <v>1</v>
      </c>
      <c r="AI18" s="768">
        <v>1</v>
      </c>
      <c r="AJ18" s="768">
        <v>1</v>
      </c>
      <c r="AK18" s="768">
        <v>1</v>
      </c>
      <c r="AL18" s="768">
        <v>1</v>
      </c>
      <c r="AM18" s="768">
        <v>4</v>
      </c>
      <c r="AN18" s="768">
        <v>4</v>
      </c>
      <c r="AO18" s="768">
        <v>4</v>
      </c>
      <c r="AP18" s="768">
        <v>4</v>
      </c>
      <c r="AQ18" s="768">
        <v>4</v>
      </c>
      <c r="AR18" s="768">
        <v>4</v>
      </c>
      <c r="AS18" s="768">
        <v>4</v>
      </c>
      <c r="AT18" s="768">
        <v>4</v>
      </c>
      <c r="AU18" s="768">
        <v>6</v>
      </c>
      <c r="AV18" s="770">
        <v>7</v>
      </c>
    </row>
    <row r="19" spans="2:48" ht="14.4" x14ac:dyDescent="0.3">
      <c r="B19" s="915"/>
      <c r="C19" s="1" t="s">
        <v>3</v>
      </c>
      <c r="D19" s="741">
        <v>2</v>
      </c>
      <c r="E19" s="741">
        <v>2</v>
      </c>
      <c r="F19" s="741">
        <v>2</v>
      </c>
      <c r="G19" s="741">
        <v>4</v>
      </c>
      <c r="H19" s="741">
        <v>4</v>
      </c>
      <c r="I19" s="741">
        <v>3</v>
      </c>
      <c r="J19" s="740">
        <v>3</v>
      </c>
      <c r="K19" s="741">
        <v>2</v>
      </c>
      <c r="L19" s="741">
        <v>2</v>
      </c>
      <c r="M19" s="741">
        <v>2</v>
      </c>
      <c r="N19" s="741">
        <v>2</v>
      </c>
      <c r="O19" s="741">
        <v>2</v>
      </c>
      <c r="P19" s="741">
        <v>2</v>
      </c>
      <c r="Q19" s="741">
        <v>2</v>
      </c>
      <c r="R19" s="741">
        <v>2</v>
      </c>
      <c r="S19" s="143">
        <f>100</f>
        <v>100</v>
      </c>
      <c r="T19" s="328">
        <f t="shared" si="3"/>
        <v>100</v>
      </c>
      <c r="U19" s="328">
        <f t="shared" si="4"/>
        <v>100</v>
      </c>
      <c r="V19" s="328">
        <f t="shared" si="5"/>
        <v>200</v>
      </c>
      <c r="W19" s="328">
        <f t="shared" si="6"/>
        <v>200</v>
      </c>
      <c r="X19" s="328">
        <f t="shared" si="7"/>
        <v>150</v>
      </c>
      <c r="Y19" s="328">
        <f t="shared" si="8"/>
        <v>150</v>
      </c>
      <c r="Z19" s="328">
        <f t="shared" si="9"/>
        <v>100</v>
      </c>
      <c r="AA19" s="328">
        <f t="shared" si="10"/>
        <v>100</v>
      </c>
      <c r="AB19" s="328">
        <f t="shared" si="10"/>
        <v>100</v>
      </c>
      <c r="AC19" s="328">
        <f t="shared" si="10"/>
        <v>100</v>
      </c>
      <c r="AD19" s="328">
        <f t="shared" si="10"/>
        <v>100</v>
      </c>
      <c r="AE19" s="328">
        <f t="shared" ref="AE19:AG19" si="17">P19*100/$D19</f>
        <v>100</v>
      </c>
      <c r="AF19" s="328">
        <f t="shared" si="17"/>
        <v>100</v>
      </c>
      <c r="AG19" s="329">
        <f t="shared" si="17"/>
        <v>100</v>
      </c>
      <c r="AH19" s="767">
        <v>4</v>
      </c>
      <c r="AI19" s="768">
        <v>4</v>
      </c>
      <c r="AJ19" s="768">
        <v>4</v>
      </c>
      <c r="AK19" s="768">
        <v>4</v>
      </c>
      <c r="AL19" s="768">
        <v>4</v>
      </c>
      <c r="AM19" s="768">
        <v>4</v>
      </c>
      <c r="AN19" s="768">
        <v>1</v>
      </c>
      <c r="AO19" s="768">
        <v>4</v>
      </c>
      <c r="AP19" s="768">
        <v>4</v>
      </c>
      <c r="AQ19" s="768">
        <v>4</v>
      </c>
      <c r="AR19" s="768">
        <v>4</v>
      </c>
      <c r="AS19" s="768">
        <v>4</v>
      </c>
      <c r="AT19" s="768">
        <v>4</v>
      </c>
      <c r="AU19" s="768">
        <v>6</v>
      </c>
      <c r="AV19" s="770">
        <v>7</v>
      </c>
    </row>
    <row r="20" spans="2:48" ht="14.4" x14ac:dyDescent="0.3">
      <c r="B20" s="915"/>
      <c r="C20" s="1" t="s">
        <v>4</v>
      </c>
      <c r="D20" s="740">
        <v>0</v>
      </c>
      <c r="E20" s="740">
        <v>0</v>
      </c>
      <c r="F20" s="740">
        <v>0</v>
      </c>
      <c r="G20" s="740">
        <v>0</v>
      </c>
      <c r="H20" s="740">
        <v>0</v>
      </c>
      <c r="I20" s="740">
        <v>0</v>
      </c>
      <c r="J20" s="740">
        <v>0</v>
      </c>
      <c r="K20" s="740">
        <v>0</v>
      </c>
      <c r="L20" s="740">
        <v>0</v>
      </c>
      <c r="M20" s="740">
        <v>0</v>
      </c>
      <c r="N20" s="740">
        <v>0</v>
      </c>
      <c r="O20" s="740">
        <v>0</v>
      </c>
      <c r="P20" s="741">
        <v>0</v>
      </c>
      <c r="Q20" s="741">
        <v>0</v>
      </c>
      <c r="R20" s="741">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row>
    <row r="21" spans="2:48" ht="14.4" x14ac:dyDescent="0.3">
      <c r="B21" s="915"/>
      <c r="C21" s="1" t="s">
        <v>5</v>
      </c>
      <c r="D21" s="741">
        <v>0</v>
      </c>
      <c r="E21" s="741">
        <v>0</v>
      </c>
      <c r="F21" s="741">
        <v>0</v>
      </c>
      <c r="G21" s="741">
        <v>0</v>
      </c>
      <c r="H21" s="741">
        <v>0</v>
      </c>
      <c r="I21" s="741">
        <v>0</v>
      </c>
      <c r="J21" s="741">
        <v>0</v>
      </c>
      <c r="K21" s="741">
        <v>0</v>
      </c>
      <c r="L21" s="741">
        <v>0</v>
      </c>
      <c r="M21" s="740">
        <v>0</v>
      </c>
      <c r="N21" s="740">
        <v>0</v>
      </c>
      <c r="O21" s="740">
        <v>0</v>
      </c>
      <c r="P21" s="741">
        <v>0</v>
      </c>
      <c r="Q21" s="741">
        <v>0</v>
      </c>
      <c r="R21" s="741">
        <v>0</v>
      </c>
      <c r="S21" s="143">
        <f>100</f>
        <v>100</v>
      </c>
      <c r="T21" s="328" t="e">
        <f t="shared" si="3"/>
        <v>#DIV/0!</v>
      </c>
      <c r="U21" s="328" t="e">
        <f t="shared" si="4"/>
        <v>#DIV/0!</v>
      </c>
      <c r="V21" s="328" t="e">
        <f t="shared" si="5"/>
        <v>#DIV/0!</v>
      </c>
      <c r="W21" s="328" t="e">
        <f t="shared" si="6"/>
        <v>#DIV/0!</v>
      </c>
      <c r="X21" s="328" t="e">
        <f t="shared" si="7"/>
        <v>#DIV/0!</v>
      </c>
      <c r="Y21" s="328" t="e">
        <f t="shared" si="8"/>
        <v>#DIV/0!</v>
      </c>
      <c r="Z21" s="328" t="e">
        <f t="shared" si="9"/>
        <v>#DIV/0!</v>
      </c>
      <c r="AA21" s="328" t="e">
        <f t="shared" si="10"/>
        <v>#DIV/0!</v>
      </c>
      <c r="AB21" s="328" t="e">
        <f t="shared" si="10"/>
        <v>#DIV/0!</v>
      </c>
      <c r="AC21" s="328" t="e">
        <f t="shared" si="10"/>
        <v>#DIV/0!</v>
      </c>
      <c r="AD21" s="328" t="e">
        <f t="shared" si="10"/>
        <v>#DIV/0!</v>
      </c>
      <c r="AE21" s="328" t="e">
        <f t="shared" ref="AE21:AG21" si="19">P21*100/$D21</f>
        <v>#DIV/0!</v>
      </c>
      <c r="AF21" s="328" t="e">
        <f t="shared" si="19"/>
        <v>#DIV/0!</v>
      </c>
      <c r="AG21" s="329" t="e">
        <f t="shared" si="19"/>
        <v>#DIV/0!</v>
      </c>
      <c r="AH21" s="767">
        <v>4</v>
      </c>
      <c r="AI21" s="768">
        <v>4</v>
      </c>
      <c r="AJ21" s="768">
        <v>4</v>
      </c>
      <c r="AK21" s="768">
        <v>4</v>
      </c>
      <c r="AL21" s="768">
        <v>4</v>
      </c>
      <c r="AM21" s="768">
        <v>4</v>
      </c>
      <c r="AN21" s="768">
        <v>4</v>
      </c>
      <c r="AO21" s="768">
        <v>4</v>
      </c>
      <c r="AP21" s="768">
        <v>4</v>
      </c>
      <c r="AQ21" s="768">
        <v>1</v>
      </c>
      <c r="AR21" s="768">
        <v>1</v>
      </c>
      <c r="AS21" s="768">
        <v>1</v>
      </c>
      <c r="AT21" s="768">
        <v>4</v>
      </c>
      <c r="AU21" s="768">
        <v>6</v>
      </c>
      <c r="AV21" s="770">
        <v>7</v>
      </c>
    </row>
    <row r="22" spans="2:48" ht="14.4" x14ac:dyDescent="0.3">
      <c r="B22" s="915"/>
      <c r="C22" s="1" t="s">
        <v>6</v>
      </c>
      <c r="D22" s="740">
        <v>9</v>
      </c>
      <c r="E22" s="740">
        <v>9</v>
      </c>
      <c r="F22" s="740">
        <v>7</v>
      </c>
      <c r="G22" s="740">
        <v>9</v>
      </c>
      <c r="H22" s="740">
        <v>7</v>
      </c>
      <c r="I22" s="740">
        <v>6</v>
      </c>
      <c r="J22" s="740">
        <v>7</v>
      </c>
      <c r="K22" s="740">
        <v>4</v>
      </c>
      <c r="L22" s="740">
        <v>4</v>
      </c>
      <c r="M22" s="741">
        <v>4</v>
      </c>
      <c r="N22" s="740">
        <v>4</v>
      </c>
      <c r="O22" s="740">
        <v>4</v>
      </c>
      <c r="P22" s="741">
        <v>4</v>
      </c>
      <c r="Q22" s="741">
        <v>4</v>
      </c>
      <c r="R22" s="741">
        <v>4</v>
      </c>
      <c r="S22" s="143">
        <f>100</f>
        <v>100</v>
      </c>
      <c r="T22" s="328">
        <f t="shared" si="3"/>
        <v>100</v>
      </c>
      <c r="U22" s="328">
        <f t="shared" si="4"/>
        <v>77.777777777777771</v>
      </c>
      <c r="V22" s="328">
        <f t="shared" si="5"/>
        <v>100</v>
      </c>
      <c r="W22" s="328">
        <f t="shared" si="6"/>
        <v>77.777777777777771</v>
      </c>
      <c r="X22" s="328">
        <f t="shared" si="7"/>
        <v>66.666666666666671</v>
      </c>
      <c r="Y22" s="328">
        <f t="shared" si="8"/>
        <v>77.777777777777771</v>
      </c>
      <c r="Z22" s="328">
        <f t="shared" si="9"/>
        <v>44.444444444444443</v>
      </c>
      <c r="AA22" s="328">
        <f t="shared" si="10"/>
        <v>44.444444444444443</v>
      </c>
      <c r="AB22" s="328">
        <f t="shared" si="10"/>
        <v>44.444444444444443</v>
      </c>
      <c r="AC22" s="328">
        <f t="shared" si="10"/>
        <v>44.444444444444443</v>
      </c>
      <c r="AD22" s="328">
        <f t="shared" si="10"/>
        <v>44.444444444444443</v>
      </c>
      <c r="AE22" s="328">
        <f t="shared" ref="AE22:AG22" si="20">P22*100/$D22</f>
        <v>44.444444444444443</v>
      </c>
      <c r="AF22" s="328">
        <f t="shared" si="20"/>
        <v>44.444444444444443</v>
      </c>
      <c r="AG22" s="329">
        <f t="shared" si="20"/>
        <v>44.444444444444443</v>
      </c>
      <c r="AH22" s="767">
        <v>1</v>
      </c>
      <c r="AI22" s="768">
        <v>1</v>
      </c>
      <c r="AJ22" s="768">
        <v>1</v>
      </c>
      <c r="AK22" s="768">
        <v>1</v>
      </c>
      <c r="AL22" s="768">
        <v>1</v>
      </c>
      <c r="AM22" s="768">
        <v>1</v>
      </c>
      <c r="AN22" s="768">
        <v>1</v>
      </c>
      <c r="AO22" s="768">
        <v>1</v>
      </c>
      <c r="AP22" s="768">
        <v>1</v>
      </c>
      <c r="AQ22" s="768">
        <v>4</v>
      </c>
      <c r="AR22" s="768">
        <v>1</v>
      </c>
      <c r="AS22" s="768">
        <v>1</v>
      </c>
      <c r="AT22" s="768">
        <v>4</v>
      </c>
      <c r="AU22" s="768">
        <v>6</v>
      </c>
      <c r="AV22" s="770">
        <v>7</v>
      </c>
    </row>
    <row r="23" spans="2:48" ht="14.4" x14ac:dyDescent="0.3">
      <c r="B23" s="916"/>
      <c r="C23" s="1" t="s">
        <v>7</v>
      </c>
      <c r="D23">
        <v>9</v>
      </c>
      <c r="E23">
        <v>9</v>
      </c>
      <c r="F23">
        <v>7</v>
      </c>
      <c r="G23">
        <v>9</v>
      </c>
      <c r="H23">
        <v>7</v>
      </c>
      <c r="I23">
        <v>6</v>
      </c>
      <c r="J23">
        <v>7</v>
      </c>
      <c r="K23">
        <v>4</v>
      </c>
      <c r="L23">
        <v>4</v>
      </c>
      <c r="M23">
        <v>4</v>
      </c>
      <c r="N23">
        <v>4</v>
      </c>
      <c r="O23">
        <v>4</v>
      </c>
      <c r="P23">
        <v>4</v>
      </c>
      <c r="Q23">
        <v>4</v>
      </c>
      <c r="R23">
        <v>4</v>
      </c>
      <c r="S23" s="143">
        <f>100</f>
        <v>100</v>
      </c>
      <c r="T23" s="328">
        <f t="shared" si="3"/>
        <v>100</v>
      </c>
      <c r="U23" s="328">
        <f t="shared" si="4"/>
        <v>77.777777777777771</v>
      </c>
      <c r="V23" s="328">
        <f t="shared" si="5"/>
        <v>100</v>
      </c>
      <c r="W23" s="328">
        <f t="shared" si="6"/>
        <v>77.777777777777771</v>
      </c>
      <c r="X23" s="328">
        <f t="shared" si="7"/>
        <v>66.666666666666671</v>
      </c>
      <c r="Y23" s="328">
        <f t="shared" si="8"/>
        <v>77.777777777777771</v>
      </c>
      <c r="Z23" s="328">
        <f t="shared" si="9"/>
        <v>44.444444444444443</v>
      </c>
      <c r="AA23" s="328">
        <f t="shared" si="10"/>
        <v>44.444444444444443</v>
      </c>
      <c r="AB23" s="328">
        <f t="shared" si="10"/>
        <v>44.444444444444443</v>
      </c>
      <c r="AC23" s="328">
        <f t="shared" si="10"/>
        <v>44.444444444444443</v>
      </c>
      <c r="AD23" s="328">
        <f t="shared" si="10"/>
        <v>44.444444444444443</v>
      </c>
      <c r="AE23" s="328">
        <f t="shared" ref="AE23:AG23" si="21">P23*100/$D23</f>
        <v>44.444444444444443</v>
      </c>
      <c r="AF23" s="328">
        <f t="shared" si="21"/>
        <v>44.444444444444443</v>
      </c>
      <c r="AG23" s="329">
        <f t="shared" si="21"/>
        <v>44.444444444444443</v>
      </c>
      <c r="AH23" s="771"/>
      <c r="AI23" s="772"/>
      <c r="AJ23" s="772"/>
      <c r="AK23" s="772"/>
      <c r="AL23" s="772"/>
      <c r="AM23" s="772"/>
      <c r="AN23" s="772"/>
      <c r="AO23" s="772"/>
      <c r="AP23" s="772"/>
      <c r="AQ23" s="772"/>
      <c r="AR23" s="772"/>
      <c r="AS23" s="772"/>
      <c r="AT23" s="772"/>
      <c r="AU23" s="772"/>
      <c r="AV23" s="773"/>
    </row>
    <row r="24" spans="2:48" ht="15" customHeight="1" x14ac:dyDescent="0.3">
      <c r="B24" s="917" t="s">
        <v>21</v>
      </c>
      <c r="C24" s="7" t="s">
        <v>2</v>
      </c>
      <c r="D24" s="740">
        <v>8</v>
      </c>
      <c r="E24" s="741">
        <v>4</v>
      </c>
      <c r="F24" s="740">
        <v>5</v>
      </c>
      <c r="G24" s="740">
        <v>7</v>
      </c>
      <c r="H24" s="740">
        <v>10</v>
      </c>
      <c r="I24" s="740">
        <v>11</v>
      </c>
      <c r="J24" s="741">
        <v>7</v>
      </c>
      <c r="K24" s="741">
        <v>8</v>
      </c>
      <c r="L24" s="741">
        <v>10</v>
      </c>
      <c r="M24" s="741">
        <v>8</v>
      </c>
      <c r="N24" s="740">
        <v>6</v>
      </c>
      <c r="O24" s="740">
        <v>5</v>
      </c>
      <c r="P24" s="741">
        <v>4</v>
      </c>
      <c r="Q24" s="741">
        <v>4</v>
      </c>
      <c r="R24" s="741">
        <v>4</v>
      </c>
      <c r="S24" s="143">
        <f>100</f>
        <v>100</v>
      </c>
      <c r="T24" s="328">
        <f t="shared" si="3"/>
        <v>50</v>
      </c>
      <c r="U24" s="328">
        <f t="shared" si="4"/>
        <v>62.5</v>
      </c>
      <c r="V24" s="328">
        <f t="shared" si="5"/>
        <v>87.5</v>
      </c>
      <c r="W24" s="328">
        <f t="shared" si="6"/>
        <v>125</v>
      </c>
      <c r="X24" s="328">
        <f t="shared" si="7"/>
        <v>137.5</v>
      </c>
      <c r="Y24" s="328">
        <f t="shared" si="8"/>
        <v>87.5</v>
      </c>
      <c r="Z24" s="328">
        <f t="shared" si="9"/>
        <v>100</v>
      </c>
      <c r="AA24" s="328">
        <f t="shared" si="10"/>
        <v>125</v>
      </c>
      <c r="AB24" s="328">
        <f t="shared" si="10"/>
        <v>100</v>
      </c>
      <c r="AC24" s="328">
        <f t="shared" si="10"/>
        <v>75</v>
      </c>
      <c r="AD24" s="328">
        <f t="shared" si="10"/>
        <v>62.5</v>
      </c>
      <c r="AE24" s="328">
        <f t="shared" ref="AE24:AG24" si="22">P24*100/$D24</f>
        <v>50</v>
      </c>
      <c r="AF24" s="328">
        <f t="shared" si="22"/>
        <v>50</v>
      </c>
      <c r="AG24" s="329">
        <f t="shared" si="22"/>
        <v>50</v>
      </c>
      <c r="AH24" s="767">
        <v>1</v>
      </c>
      <c r="AI24" s="768">
        <v>4</v>
      </c>
      <c r="AJ24" s="768">
        <v>1</v>
      </c>
      <c r="AK24" s="768">
        <v>1</v>
      </c>
      <c r="AL24" s="768">
        <v>1</v>
      </c>
      <c r="AM24" s="768">
        <v>1</v>
      </c>
      <c r="AN24" s="768">
        <v>4</v>
      </c>
      <c r="AO24" s="768">
        <v>4</v>
      </c>
      <c r="AP24" s="768">
        <v>4</v>
      </c>
      <c r="AQ24" s="768">
        <v>4</v>
      </c>
      <c r="AR24" s="768">
        <v>1</v>
      </c>
      <c r="AS24" s="768">
        <v>1</v>
      </c>
      <c r="AT24" s="768">
        <v>4</v>
      </c>
      <c r="AU24" s="768">
        <v>6</v>
      </c>
      <c r="AV24" s="770">
        <v>7</v>
      </c>
    </row>
    <row r="25" spans="2:48" ht="14.4" x14ac:dyDescent="0.3">
      <c r="B25" s="915"/>
      <c r="C25" s="1" t="s">
        <v>3</v>
      </c>
      <c r="D25" s="741">
        <v>3</v>
      </c>
      <c r="E25" s="741">
        <v>2</v>
      </c>
      <c r="F25" s="741">
        <v>3</v>
      </c>
      <c r="G25" s="741">
        <v>3</v>
      </c>
      <c r="H25" s="741">
        <v>3</v>
      </c>
      <c r="I25" s="741">
        <v>3</v>
      </c>
      <c r="J25" s="741">
        <v>1</v>
      </c>
      <c r="K25" s="741">
        <v>1</v>
      </c>
      <c r="L25" s="741">
        <v>1</v>
      </c>
      <c r="M25" s="741">
        <v>1</v>
      </c>
      <c r="N25" s="740">
        <v>0</v>
      </c>
      <c r="O25" s="740">
        <v>0</v>
      </c>
      <c r="P25" s="741">
        <v>0</v>
      </c>
      <c r="Q25" s="741">
        <v>0</v>
      </c>
      <c r="R25" s="741">
        <v>0</v>
      </c>
      <c r="S25" s="143">
        <f>100</f>
        <v>100</v>
      </c>
      <c r="T25" s="328">
        <f t="shared" si="3"/>
        <v>66.666666666666671</v>
      </c>
      <c r="U25" s="328">
        <f t="shared" si="4"/>
        <v>100</v>
      </c>
      <c r="V25" s="328">
        <f t="shared" si="5"/>
        <v>100</v>
      </c>
      <c r="W25" s="328">
        <f t="shared" si="6"/>
        <v>100</v>
      </c>
      <c r="X25" s="328">
        <f t="shared" si="7"/>
        <v>100</v>
      </c>
      <c r="Y25" s="328">
        <f t="shared" si="8"/>
        <v>33.333333333333336</v>
      </c>
      <c r="Z25" s="328">
        <f t="shared" si="9"/>
        <v>33.333333333333336</v>
      </c>
      <c r="AA25" s="328">
        <f t="shared" si="10"/>
        <v>33.333333333333336</v>
      </c>
      <c r="AB25" s="328">
        <f t="shared" si="10"/>
        <v>33.333333333333336</v>
      </c>
      <c r="AC25" s="328">
        <f t="shared" si="10"/>
        <v>0</v>
      </c>
      <c r="AD25" s="328">
        <f t="shared" si="10"/>
        <v>0</v>
      </c>
      <c r="AE25" s="328">
        <f t="shared" ref="AE25:AG25" si="23">P25*100/$D25</f>
        <v>0</v>
      </c>
      <c r="AF25" s="328">
        <f t="shared" si="23"/>
        <v>0</v>
      </c>
      <c r="AG25" s="329">
        <f t="shared" si="23"/>
        <v>0</v>
      </c>
      <c r="AH25" s="767">
        <v>4</v>
      </c>
      <c r="AI25" s="768">
        <v>4</v>
      </c>
      <c r="AJ25" s="768">
        <v>4</v>
      </c>
      <c r="AK25" s="768">
        <v>4</v>
      </c>
      <c r="AL25" s="768">
        <v>4</v>
      </c>
      <c r="AM25" s="768">
        <v>4</v>
      </c>
      <c r="AN25" s="768">
        <v>4</v>
      </c>
      <c r="AO25" s="768">
        <v>4</v>
      </c>
      <c r="AP25" s="768">
        <v>4</v>
      </c>
      <c r="AQ25" s="768">
        <v>4</v>
      </c>
      <c r="AR25" s="768">
        <v>1</v>
      </c>
      <c r="AS25" s="768">
        <v>1</v>
      </c>
      <c r="AT25" s="768">
        <v>4</v>
      </c>
      <c r="AU25" s="768">
        <v>6</v>
      </c>
      <c r="AV25" s="770">
        <v>7</v>
      </c>
    </row>
    <row r="26" spans="2:48" ht="14.4" x14ac:dyDescent="0.3">
      <c r="B26" s="915"/>
      <c r="C26" s="1" t="s">
        <v>4</v>
      </c>
      <c r="D26" s="740">
        <v>5</v>
      </c>
      <c r="E26" s="740">
        <v>5</v>
      </c>
      <c r="F26" s="741">
        <v>5</v>
      </c>
      <c r="G26" s="741">
        <v>5</v>
      </c>
      <c r="H26" s="741">
        <v>3</v>
      </c>
      <c r="I26" s="741">
        <v>4</v>
      </c>
      <c r="J26" s="740">
        <v>8</v>
      </c>
      <c r="K26" s="740">
        <v>8</v>
      </c>
      <c r="L26" s="741">
        <v>10</v>
      </c>
      <c r="M26" s="740">
        <v>8</v>
      </c>
      <c r="N26" s="740">
        <v>4</v>
      </c>
      <c r="O26" s="740">
        <v>4</v>
      </c>
      <c r="P26" s="741">
        <v>4</v>
      </c>
      <c r="Q26" s="741">
        <v>4</v>
      </c>
      <c r="R26" s="741">
        <v>4</v>
      </c>
      <c r="S26" s="143">
        <f>100</f>
        <v>100</v>
      </c>
      <c r="T26" s="328">
        <f t="shared" si="3"/>
        <v>100</v>
      </c>
      <c r="U26" s="328">
        <f t="shared" si="4"/>
        <v>100</v>
      </c>
      <c r="V26" s="328">
        <f t="shared" si="5"/>
        <v>100</v>
      </c>
      <c r="W26" s="328">
        <f t="shared" si="6"/>
        <v>60</v>
      </c>
      <c r="X26" s="328">
        <f t="shared" si="7"/>
        <v>80</v>
      </c>
      <c r="Y26" s="328">
        <f t="shared" si="8"/>
        <v>160</v>
      </c>
      <c r="Z26" s="328">
        <f t="shared" si="9"/>
        <v>160</v>
      </c>
      <c r="AA26" s="328">
        <f t="shared" si="10"/>
        <v>200</v>
      </c>
      <c r="AB26" s="328">
        <f t="shared" si="10"/>
        <v>160</v>
      </c>
      <c r="AC26" s="328">
        <f t="shared" si="10"/>
        <v>80</v>
      </c>
      <c r="AD26" s="328">
        <f t="shared" si="10"/>
        <v>80</v>
      </c>
      <c r="AE26" s="328">
        <f t="shared" ref="AE26:AG26" si="24">P26*100/$D26</f>
        <v>80</v>
      </c>
      <c r="AF26" s="328">
        <f t="shared" si="24"/>
        <v>80</v>
      </c>
      <c r="AG26" s="329">
        <f t="shared" si="24"/>
        <v>80</v>
      </c>
      <c r="AH26" s="767">
        <v>1</v>
      </c>
      <c r="AI26" s="768">
        <v>1</v>
      </c>
      <c r="AJ26" s="768">
        <v>4</v>
      </c>
      <c r="AK26" s="768">
        <v>4</v>
      </c>
      <c r="AL26" s="768">
        <v>4</v>
      </c>
      <c r="AM26" s="768">
        <v>4</v>
      </c>
      <c r="AN26" s="768">
        <v>1</v>
      </c>
      <c r="AO26" s="768">
        <v>1</v>
      </c>
      <c r="AP26" s="768">
        <v>4</v>
      </c>
      <c r="AQ26" s="768">
        <v>1</v>
      </c>
      <c r="AR26" s="768">
        <v>1</v>
      </c>
      <c r="AS26" s="768">
        <v>1</v>
      </c>
      <c r="AT26" s="768">
        <v>4</v>
      </c>
      <c r="AU26" s="768">
        <v>6</v>
      </c>
      <c r="AV26" s="770">
        <v>7</v>
      </c>
    </row>
    <row r="27" spans="2:48" ht="14.4" x14ac:dyDescent="0.3">
      <c r="B27" s="915"/>
      <c r="C27" s="1" t="s">
        <v>5</v>
      </c>
      <c r="D27" s="740">
        <v>7</v>
      </c>
      <c r="E27" s="741">
        <v>7</v>
      </c>
      <c r="F27" s="740">
        <v>8</v>
      </c>
      <c r="G27" s="740">
        <v>7</v>
      </c>
      <c r="H27" s="740">
        <v>8</v>
      </c>
      <c r="I27" s="740">
        <v>8</v>
      </c>
      <c r="J27" s="740">
        <v>7</v>
      </c>
      <c r="K27" s="740">
        <v>6</v>
      </c>
      <c r="L27" s="740">
        <v>6</v>
      </c>
      <c r="M27" s="740">
        <v>6</v>
      </c>
      <c r="N27" s="740">
        <v>8</v>
      </c>
      <c r="O27" s="740">
        <v>6</v>
      </c>
      <c r="P27" s="741">
        <v>5</v>
      </c>
      <c r="Q27" s="741">
        <v>5</v>
      </c>
      <c r="R27" s="741">
        <v>4</v>
      </c>
      <c r="S27" s="143">
        <f>100</f>
        <v>100</v>
      </c>
      <c r="T27" s="328">
        <f t="shared" si="3"/>
        <v>100</v>
      </c>
      <c r="U27" s="328">
        <f t="shared" si="4"/>
        <v>114.28571428571429</v>
      </c>
      <c r="V27" s="328">
        <f t="shared" si="5"/>
        <v>100</v>
      </c>
      <c r="W27" s="328">
        <f t="shared" si="6"/>
        <v>114.28571428571429</v>
      </c>
      <c r="X27" s="328">
        <f t="shared" si="7"/>
        <v>114.28571428571429</v>
      </c>
      <c r="Y27" s="328">
        <f t="shared" si="8"/>
        <v>100</v>
      </c>
      <c r="Z27" s="328">
        <f t="shared" si="9"/>
        <v>85.714285714285708</v>
      </c>
      <c r="AA27" s="328">
        <f t="shared" si="10"/>
        <v>85.714285714285708</v>
      </c>
      <c r="AB27" s="328">
        <f t="shared" si="10"/>
        <v>85.714285714285708</v>
      </c>
      <c r="AC27" s="328">
        <f t="shared" si="10"/>
        <v>114.28571428571429</v>
      </c>
      <c r="AD27" s="328">
        <f t="shared" si="10"/>
        <v>85.714285714285708</v>
      </c>
      <c r="AE27" s="328">
        <f t="shared" ref="AE27:AG27" si="25">P27*100/$D27</f>
        <v>71.428571428571431</v>
      </c>
      <c r="AF27" s="328">
        <f t="shared" si="25"/>
        <v>71.428571428571431</v>
      </c>
      <c r="AG27" s="329">
        <f t="shared" si="25"/>
        <v>57.142857142857146</v>
      </c>
      <c r="AH27" s="767">
        <v>1</v>
      </c>
      <c r="AI27" s="768">
        <v>4</v>
      </c>
      <c r="AJ27" s="768">
        <v>1</v>
      </c>
      <c r="AK27" s="768">
        <v>1</v>
      </c>
      <c r="AL27" s="768">
        <v>1</v>
      </c>
      <c r="AM27" s="768">
        <v>1</v>
      </c>
      <c r="AN27" s="768">
        <v>1</v>
      </c>
      <c r="AO27" s="768">
        <v>1</v>
      </c>
      <c r="AP27" s="768">
        <v>1</v>
      </c>
      <c r="AQ27" s="768">
        <v>1</v>
      </c>
      <c r="AR27" s="768">
        <v>1</v>
      </c>
      <c r="AS27" s="768">
        <v>1</v>
      </c>
      <c r="AT27" s="768">
        <v>4</v>
      </c>
      <c r="AU27" s="768">
        <v>6</v>
      </c>
      <c r="AV27" s="770">
        <v>7</v>
      </c>
    </row>
    <row r="28" spans="2:48" ht="14.4" x14ac:dyDescent="0.3">
      <c r="B28" s="915"/>
      <c r="C28" s="1" t="s">
        <v>6</v>
      </c>
      <c r="D28" s="740">
        <v>23</v>
      </c>
      <c r="E28" s="740">
        <v>18</v>
      </c>
      <c r="F28" s="740">
        <v>21</v>
      </c>
      <c r="G28" s="740">
        <v>22</v>
      </c>
      <c r="H28" s="740">
        <v>24</v>
      </c>
      <c r="I28" s="740">
        <v>26</v>
      </c>
      <c r="J28" s="740">
        <v>23</v>
      </c>
      <c r="K28" s="740">
        <v>23</v>
      </c>
      <c r="L28" s="740">
        <v>27</v>
      </c>
      <c r="M28" s="741">
        <v>23</v>
      </c>
      <c r="N28" s="740">
        <v>18</v>
      </c>
      <c r="O28" s="740">
        <v>15</v>
      </c>
      <c r="P28" s="741">
        <v>13</v>
      </c>
      <c r="Q28" s="741">
        <v>13</v>
      </c>
      <c r="R28" s="741">
        <v>12</v>
      </c>
      <c r="S28" s="143">
        <f>100</f>
        <v>100</v>
      </c>
      <c r="T28" s="328">
        <f t="shared" si="3"/>
        <v>78.260869565217391</v>
      </c>
      <c r="U28" s="328">
        <f t="shared" si="4"/>
        <v>91.304347826086953</v>
      </c>
      <c r="V28" s="328">
        <f t="shared" si="5"/>
        <v>95.652173913043484</v>
      </c>
      <c r="W28" s="328">
        <f t="shared" si="6"/>
        <v>104.34782608695652</v>
      </c>
      <c r="X28" s="328">
        <f t="shared" si="7"/>
        <v>113.04347826086956</v>
      </c>
      <c r="Y28" s="328">
        <f t="shared" si="8"/>
        <v>100</v>
      </c>
      <c r="Z28" s="328">
        <f t="shared" si="9"/>
        <v>100</v>
      </c>
      <c r="AA28" s="328">
        <f t="shared" si="10"/>
        <v>117.39130434782609</v>
      </c>
      <c r="AB28" s="328">
        <f t="shared" si="10"/>
        <v>100</v>
      </c>
      <c r="AC28" s="328">
        <f t="shared" si="10"/>
        <v>78.260869565217391</v>
      </c>
      <c r="AD28" s="328">
        <f t="shared" si="10"/>
        <v>65.217391304347828</v>
      </c>
      <c r="AE28" s="328">
        <f t="shared" ref="AE28:AE76" si="26">P28*100/$D28</f>
        <v>56.521739130434781</v>
      </c>
      <c r="AF28" s="328">
        <f t="shared" ref="AF28:AG76" si="27">Q28*100/$D28</f>
        <v>56.521739130434781</v>
      </c>
      <c r="AG28" s="329">
        <f t="shared" si="27"/>
        <v>52.173913043478258</v>
      </c>
      <c r="AH28" s="767">
        <v>1</v>
      </c>
      <c r="AI28" s="768">
        <v>1</v>
      </c>
      <c r="AJ28" s="768">
        <v>1</v>
      </c>
      <c r="AK28" s="768">
        <v>1</v>
      </c>
      <c r="AL28" s="768">
        <v>1</v>
      </c>
      <c r="AM28" s="768">
        <v>1</v>
      </c>
      <c r="AN28" s="768">
        <v>1</v>
      </c>
      <c r="AO28" s="768">
        <v>1</v>
      </c>
      <c r="AP28" s="768">
        <v>1</v>
      </c>
      <c r="AQ28" s="768">
        <v>4</v>
      </c>
      <c r="AR28" s="768">
        <v>1</v>
      </c>
      <c r="AS28" s="768">
        <v>1</v>
      </c>
      <c r="AT28" s="768">
        <v>4</v>
      </c>
      <c r="AU28" s="768">
        <v>6</v>
      </c>
      <c r="AV28" s="770">
        <v>7</v>
      </c>
    </row>
    <row r="29" spans="2:48" ht="14.4" x14ac:dyDescent="0.3">
      <c r="B29" s="916"/>
      <c r="C29" s="8" t="s">
        <v>7</v>
      </c>
      <c r="D29">
        <v>16</v>
      </c>
      <c r="E29">
        <v>11</v>
      </c>
      <c r="F29">
        <v>13</v>
      </c>
      <c r="G29">
        <v>15</v>
      </c>
      <c r="H29">
        <v>16</v>
      </c>
      <c r="I29">
        <v>18</v>
      </c>
      <c r="J29">
        <v>16</v>
      </c>
      <c r="K29">
        <v>17</v>
      </c>
      <c r="L29">
        <v>21</v>
      </c>
      <c r="M29">
        <v>17</v>
      </c>
      <c r="N29">
        <v>10</v>
      </c>
      <c r="O29">
        <v>9</v>
      </c>
      <c r="P29">
        <v>8</v>
      </c>
      <c r="Q29">
        <v>8</v>
      </c>
      <c r="R29">
        <v>8</v>
      </c>
      <c r="S29" s="143">
        <f>100</f>
        <v>100</v>
      </c>
      <c r="T29" s="328">
        <f t="shared" si="3"/>
        <v>68.75</v>
      </c>
      <c r="U29" s="328">
        <f t="shared" si="4"/>
        <v>81.25</v>
      </c>
      <c r="V29" s="328">
        <f t="shared" si="5"/>
        <v>93.75</v>
      </c>
      <c r="W29" s="328">
        <f t="shared" si="6"/>
        <v>100</v>
      </c>
      <c r="X29" s="328">
        <f t="shared" si="7"/>
        <v>112.5</v>
      </c>
      <c r="Y29" s="328">
        <f t="shared" si="8"/>
        <v>100</v>
      </c>
      <c r="Z29" s="328">
        <f t="shared" si="9"/>
        <v>106.25</v>
      </c>
      <c r="AA29" s="328">
        <f t="shared" si="10"/>
        <v>131.25</v>
      </c>
      <c r="AB29" s="328">
        <f t="shared" si="10"/>
        <v>106.25</v>
      </c>
      <c r="AC29" s="328">
        <f t="shared" si="10"/>
        <v>62.5</v>
      </c>
      <c r="AD29" s="328">
        <f t="shared" si="10"/>
        <v>56.25</v>
      </c>
      <c r="AE29" s="328">
        <f t="shared" si="26"/>
        <v>50</v>
      </c>
      <c r="AF29" s="328">
        <f t="shared" si="27"/>
        <v>50</v>
      </c>
      <c r="AG29" s="329">
        <f t="shared" si="27"/>
        <v>50</v>
      </c>
      <c r="AH29" s="771"/>
      <c r="AI29" s="772"/>
      <c r="AJ29" s="772"/>
      <c r="AK29" s="772"/>
      <c r="AL29" s="772"/>
      <c r="AM29" s="772"/>
      <c r="AN29" s="772"/>
      <c r="AO29" s="772"/>
      <c r="AP29" s="772"/>
      <c r="AQ29" s="772"/>
      <c r="AR29" s="772"/>
      <c r="AS29" s="772"/>
      <c r="AT29" s="772"/>
      <c r="AU29" s="772"/>
      <c r="AV29" s="773"/>
    </row>
    <row r="30" spans="2:48" ht="15" customHeight="1" x14ac:dyDescent="0.3">
      <c r="B30" s="917" t="s">
        <v>22</v>
      </c>
      <c r="C30" s="1" t="s">
        <v>2</v>
      </c>
      <c r="D30" s="740">
        <v>166</v>
      </c>
      <c r="E30" s="740">
        <v>189</v>
      </c>
      <c r="F30" s="740">
        <v>200</v>
      </c>
      <c r="G30" s="740">
        <v>190</v>
      </c>
      <c r="H30" s="740">
        <v>195</v>
      </c>
      <c r="I30" s="740">
        <v>189</v>
      </c>
      <c r="J30" s="740">
        <v>181</v>
      </c>
      <c r="K30" s="740">
        <v>189</v>
      </c>
      <c r="L30" s="740">
        <v>171</v>
      </c>
      <c r="M30" s="740">
        <v>164</v>
      </c>
      <c r="N30" s="740">
        <v>166</v>
      </c>
      <c r="O30" s="740">
        <v>145</v>
      </c>
      <c r="P30" s="741">
        <v>154</v>
      </c>
      <c r="Q30" s="741">
        <v>153</v>
      </c>
      <c r="R30" s="741">
        <v>150</v>
      </c>
      <c r="S30" s="143">
        <f>100</f>
        <v>100</v>
      </c>
      <c r="T30" s="328">
        <f t="shared" si="3"/>
        <v>113.85542168674699</v>
      </c>
      <c r="U30" s="328">
        <f t="shared" si="4"/>
        <v>120.48192771084338</v>
      </c>
      <c r="V30" s="328">
        <f t="shared" si="5"/>
        <v>114.4578313253012</v>
      </c>
      <c r="W30" s="328">
        <f t="shared" si="6"/>
        <v>117.46987951807229</v>
      </c>
      <c r="X30" s="328">
        <f t="shared" si="7"/>
        <v>113.85542168674699</v>
      </c>
      <c r="Y30" s="328">
        <f t="shared" si="8"/>
        <v>109.03614457831326</v>
      </c>
      <c r="Z30" s="328">
        <f t="shared" si="9"/>
        <v>113.85542168674699</v>
      </c>
      <c r="AA30" s="328">
        <f t="shared" si="10"/>
        <v>103.01204819277109</v>
      </c>
      <c r="AB30" s="328">
        <f t="shared" si="10"/>
        <v>98.795180722891573</v>
      </c>
      <c r="AC30" s="328">
        <f t="shared" si="10"/>
        <v>100</v>
      </c>
      <c r="AD30" s="328">
        <f t="shared" si="10"/>
        <v>87.349397590361448</v>
      </c>
      <c r="AE30" s="328">
        <f t="shared" si="26"/>
        <v>92.771084337349393</v>
      </c>
      <c r="AF30" s="328">
        <f t="shared" si="27"/>
        <v>92.168674698795186</v>
      </c>
      <c r="AG30" s="329">
        <f t="shared" si="27"/>
        <v>90.361445783132524</v>
      </c>
      <c r="AH30" s="767">
        <v>1</v>
      </c>
      <c r="AI30" s="768">
        <v>1</v>
      </c>
      <c r="AJ30" s="768">
        <v>1</v>
      </c>
      <c r="AK30" s="768">
        <v>1</v>
      </c>
      <c r="AL30" s="768">
        <v>1</v>
      </c>
      <c r="AM30" s="768">
        <v>1</v>
      </c>
      <c r="AN30" s="768">
        <v>1</v>
      </c>
      <c r="AO30" s="768">
        <v>1</v>
      </c>
      <c r="AP30" s="768">
        <v>1</v>
      </c>
      <c r="AQ30" s="768">
        <v>1</v>
      </c>
      <c r="AR30" s="768">
        <v>1</v>
      </c>
      <c r="AS30" s="768">
        <v>1</v>
      </c>
      <c r="AT30" s="768">
        <v>4</v>
      </c>
      <c r="AU30" s="768">
        <v>6</v>
      </c>
      <c r="AV30" s="770">
        <v>7</v>
      </c>
    </row>
    <row r="31" spans="2:48" ht="14.4" x14ac:dyDescent="0.3">
      <c r="B31" s="915"/>
      <c r="C31" s="1" t="s">
        <v>3</v>
      </c>
      <c r="D31" s="740">
        <v>81</v>
      </c>
      <c r="E31" s="740">
        <v>82</v>
      </c>
      <c r="F31" s="741">
        <v>78</v>
      </c>
      <c r="G31" s="741">
        <v>77</v>
      </c>
      <c r="H31" s="741">
        <v>73</v>
      </c>
      <c r="I31" s="741">
        <v>85</v>
      </c>
      <c r="J31" s="741">
        <v>70</v>
      </c>
      <c r="K31" s="740">
        <v>77</v>
      </c>
      <c r="L31" s="741">
        <v>75</v>
      </c>
      <c r="M31" s="741">
        <v>74</v>
      </c>
      <c r="N31" s="740">
        <v>62</v>
      </c>
      <c r="O31" s="741">
        <v>65</v>
      </c>
      <c r="P31" s="741">
        <v>69</v>
      </c>
      <c r="Q31" s="741">
        <v>68</v>
      </c>
      <c r="R31" s="741">
        <v>66</v>
      </c>
      <c r="S31" s="143">
        <f>100</f>
        <v>100</v>
      </c>
      <c r="T31" s="328">
        <f t="shared" si="3"/>
        <v>101.23456790123457</v>
      </c>
      <c r="U31" s="328">
        <f t="shared" si="4"/>
        <v>96.296296296296291</v>
      </c>
      <c r="V31" s="328">
        <f t="shared" si="5"/>
        <v>95.061728395061735</v>
      </c>
      <c r="W31" s="328">
        <f t="shared" si="6"/>
        <v>90.123456790123456</v>
      </c>
      <c r="X31" s="328">
        <f t="shared" si="7"/>
        <v>104.93827160493827</v>
      </c>
      <c r="Y31" s="328">
        <f t="shared" si="8"/>
        <v>86.419753086419746</v>
      </c>
      <c r="Z31" s="328">
        <f t="shared" si="9"/>
        <v>95.061728395061735</v>
      </c>
      <c r="AA31" s="328">
        <f t="shared" si="10"/>
        <v>92.592592592592595</v>
      </c>
      <c r="AB31" s="328">
        <f t="shared" si="10"/>
        <v>91.358024691358025</v>
      </c>
      <c r="AC31" s="328">
        <f t="shared" si="10"/>
        <v>76.543209876543216</v>
      </c>
      <c r="AD31" s="328">
        <f t="shared" si="10"/>
        <v>80.246913580246911</v>
      </c>
      <c r="AE31" s="328">
        <f t="shared" si="26"/>
        <v>85.18518518518519</v>
      </c>
      <c r="AF31" s="328">
        <f t="shared" si="27"/>
        <v>83.950617283950621</v>
      </c>
      <c r="AG31" s="329">
        <f t="shared" si="27"/>
        <v>81.481481481481481</v>
      </c>
      <c r="AH31" s="767">
        <v>1</v>
      </c>
      <c r="AI31" s="768">
        <v>1</v>
      </c>
      <c r="AJ31" s="768">
        <v>4</v>
      </c>
      <c r="AK31" s="768">
        <v>4</v>
      </c>
      <c r="AL31" s="768">
        <v>4</v>
      </c>
      <c r="AM31" s="768">
        <v>4</v>
      </c>
      <c r="AN31" s="768">
        <v>4</v>
      </c>
      <c r="AO31" s="768">
        <v>1</v>
      </c>
      <c r="AP31" s="768">
        <v>4</v>
      </c>
      <c r="AQ31" s="768">
        <v>4</v>
      </c>
      <c r="AR31" s="768">
        <v>1</v>
      </c>
      <c r="AS31" s="768">
        <v>4</v>
      </c>
      <c r="AT31" s="768">
        <v>4</v>
      </c>
      <c r="AU31" s="768">
        <v>6</v>
      </c>
      <c r="AV31" s="770">
        <v>7</v>
      </c>
    </row>
    <row r="32" spans="2:48" ht="14.4" x14ac:dyDescent="0.3">
      <c r="B32" s="915"/>
      <c r="C32" s="1" t="s">
        <v>4</v>
      </c>
      <c r="D32" s="740">
        <v>28</v>
      </c>
      <c r="E32" s="740">
        <v>25</v>
      </c>
      <c r="F32" s="740">
        <v>21</v>
      </c>
      <c r="G32" s="740">
        <v>19</v>
      </c>
      <c r="H32" s="740">
        <v>20</v>
      </c>
      <c r="I32" s="740">
        <v>19</v>
      </c>
      <c r="J32" s="740">
        <v>17</v>
      </c>
      <c r="K32" s="741">
        <v>18</v>
      </c>
      <c r="L32" s="740">
        <v>19</v>
      </c>
      <c r="M32" s="740">
        <v>15</v>
      </c>
      <c r="N32" s="741">
        <v>16</v>
      </c>
      <c r="O32" s="740">
        <v>17</v>
      </c>
      <c r="P32" s="741">
        <v>16</v>
      </c>
      <c r="Q32" s="741">
        <v>15</v>
      </c>
      <c r="R32" s="741">
        <v>14</v>
      </c>
      <c r="S32" s="143">
        <f>100</f>
        <v>100</v>
      </c>
      <c r="T32" s="328">
        <f t="shared" si="3"/>
        <v>89.285714285714292</v>
      </c>
      <c r="U32" s="328">
        <f t="shared" si="4"/>
        <v>75</v>
      </c>
      <c r="V32" s="328">
        <f t="shared" si="5"/>
        <v>67.857142857142861</v>
      </c>
      <c r="W32" s="328">
        <f t="shared" si="6"/>
        <v>71.428571428571431</v>
      </c>
      <c r="X32" s="328">
        <f t="shared" si="7"/>
        <v>67.857142857142861</v>
      </c>
      <c r="Y32" s="328">
        <f t="shared" si="8"/>
        <v>60.714285714285715</v>
      </c>
      <c r="Z32" s="328">
        <f t="shared" si="9"/>
        <v>64.285714285714292</v>
      </c>
      <c r="AA32" s="328">
        <f t="shared" si="10"/>
        <v>67.857142857142861</v>
      </c>
      <c r="AB32" s="328">
        <f t="shared" si="10"/>
        <v>53.571428571428569</v>
      </c>
      <c r="AC32" s="328">
        <f t="shared" si="10"/>
        <v>57.142857142857146</v>
      </c>
      <c r="AD32" s="328">
        <f t="shared" si="10"/>
        <v>60.714285714285715</v>
      </c>
      <c r="AE32" s="328">
        <f t="shared" si="26"/>
        <v>57.142857142857146</v>
      </c>
      <c r="AF32" s="328">
        <f t="shared" si="27"/>
        <v>53.571428571428569</v>
      </c>
      <c r="AG32" s="329">
        <f t="shared" si="27"/>
        <v>50</v>
      </c>
      <c r="AH32" s="767">
        <v>1</v>
      </c>
      <c r="AI32" s="768">
        <v>1</v>
      </c>
      <c r="AJ32" s="768">
        <v>1</v>
      </c>
      <c r="AK32" s="768">
        <v>1</v>
      </c>
      <c r="AL32" s="768">
        <v>1</v>
      </c>
      <c r="AM32" s="768">
        <v>1</v>
      </c>
      <c r="AN32" s="768">
        <v>1</v>
      </c>
      <c r="AO32" s="768">
        <v>4</v>
      </c>
      <c r="AP32" s="768">
        <v>1</v>
      </c>
      <c r="AQ32" s="768">
        <v>1</v>
      </c>
      <c r="AR32" s="768">
        <v>4</v>
      </c>
      <c r="AS32" s="768">
        <v>1</v>
      </c>
      <c r="AT32" s="768">
        <v>4</v>
      </c>
      <c r="AU32" s="768">
        <v>6</v>
      </c>
      <c r="AV32" s="770">
        <v>7</v>
      </c>
    </row>
    <row r="33" spans="2:48" ht="14.4" x14ac:dyDescent="0.3">
      <c r="B33" s="915"/>
      <c r="C33" s="1" t="s">
        <v>5</v>
      </c>
      <c r="D33" s="740">
        <v>6</v>
      </c>
      <c r="E33" s="740">
        <v>3</v>
      </c>
      <c r="F33" s="741">
        <v>3</v>
      </c>
      <c r="G33" s="741">
        <v>3</v>
      </c>
      <c r="H33" s="741">
        <v>3</v>
      </c>
      <c r="I33" s="741">
        <v>3</v>
      </c>
      <c r="J33" s="741">
        <v>3</v>
      </c>
      <c r="K33" s="741">
        <v>3</v>
      </c>
      <c r="L33" s="741">
        <v>3</v>
      </c>
      <c r="M33" s="741">
        <v>3</v>
      </c>
      <c r="N33">
        <v>3</v>
      </c>
      <c r="O33" s="741">
        <v>2</v>
      </c>
      <c r="P33" s="741">
        <v>2</v>
      </c>
      <c r="Q33" s="741">
        <v>2</v>
      </c>
      <c r="R33" s="741">
        <v>2</v>
      </c>
      <c r="S33" s="143">
        <f>100</f>
        <v>100</v>
      </c>
      <c r="T33" s="328">
        <f t="shared" si="3"/>
        <v>50</v>
      </c>
      <c r="U33" s="328">
        <f t="shared" si="4"/>
        <v>50</v>
      </c>
      <c r="V33" s="328">
        <f t="shared" si="5"/>
        <v>50</v>
      </c>
      <c r="W33" s="328">
        <f t="shared" si="6"/>
        <v>50</v>
      </c>
      <c r="X33" s="328">
        <f t="shared" si="7"/>
        <v>50</v>
      </c>
      <c r="Y33" s="328">
        <f t="shared" si="8"/>
        <v>50</v>
      </c>
      <c r="Z33" s="328">
        <f t="shared" si="9"/>
        <v>50</v>
      </c>
      <c r="AA33" s="328">
        <f t="shared" si="10"/>
        <v>50</v>
      </c>
      <c r="AB33" s="328">
        <f t="shared" si="10"/>
        <v>50</v>
      </c>
      <c r="AC33" s="328">
        <f t="shared" si="10"/>
        <v>50</v>
      </c>
      <c r="AD33" s="328">
        <f t="shared" si="10"/>
        <v>33.333333333333336</v>
      </c>
      <c r="AE33" s="328">
        <f t="shared" si="26"/>
        <v>33.333333333333336</v>
      </c>
      <c r="AF33" s="328">
        <f t="shared" si="27"/>
        <v>33.333333333333336</v>
      </c>
      <c r="AG33" s="329">
        <f t="shared" si="27"/>
        <v>33.333333333333336</v>
      </c>
      <c r="AH33" s="767">
        <v>1</v>
      </c>
      <c r="AI33" s="768">
        <v>1</v>
      </c>
      <c r="AJ33" s="768">
        <v>4</v>
      </c>
      <c r="AK33" s="768">
        <v>4</v>
      </c>
      <c r="AL33" s="768">
        <v>4</v>
      </c>
      <c r="AM33" s="768">
        <v>4</v>
      </c>
      <c r="AN33" s="768">
        <v>4</v>
      </c>
      <c r="AO33" s="768">
        <v>4</v>
      </c>
      <c r="AP33" s="768">
        <v>4</v>
      </c>
      <c r="AQ33" s="768">
        <v>4</v>
      </c>
      <c r="AR33" s="768">
        <v>2</v>
      </c>
      <c r="AS33" s="768">
        <v>4</v>
      </c>
      <c r="AT33" s="768">
        <v>4</v>
      </c>
      <c r="AU33" s="768">
        <v>6</v>
      </c>
      <c r="AV33" s="770">
        <v>7</v>
      </c>
    </row>
    <row r="34" spans="2:48" ht="14.4" x14ac:dyDescent="0.3">
      <c r="B34" s="915"/>
      <c r="C34" s="1" t="s">
        <v>6</v>
      </c>
      <c r="D34" s="740">
        <v>281</v>
      </c>
      <c r="E34" s="740">
        <v>299</v>
      </c>
      <c r="F34" s="740">
        <v>302</v>
      </c>
      <c r="G34" s="740">
        <v>289</v>
      </c>
      <c r="H34" s="740">
        <v>291</v>
      </c>
      <c r="I34" s="740">
        <v>296</v>
      </c>
      <c r="J34" s="740">
        <v>271</v>
      </c>
      <c r="K34" s="740">
        <v>287</v>
      </c>
      <c r="L34" s="740">
        <v>268</v>
      </c>
      <c r="M34" s="740">
        <v>256</v>
      </c>
      <c r="N34" s="740">
        <v>247</v>
      </c>
      <c r="O34" s="740">
        <v>229</v>
      </c>
      <c r="P34" s="741">
        <v>241</v>
      </c>
      <c r="Q34" s="741">
        <v>238</v>
      </c>
      <c r="R34" s="741">
        <v>232</v>
      </c>
      <c r="S34" s="143">
        <f>100</f>
        <v>100</v>
      </c>
      <c r="T34" s="328">
        <f t="shared" si="3"/>
        <v>106.40569395017793</v>
      </c>
      <c r="U34" s="328">
        <f t="shared" si="4"/>
        <v>107.47330960854093</v>
      </c>
      <c r="V34" s="328">
        <f t="shared" si="5"/>
        <v>102.84697508896797</v>
      </c>
      <c r="W34" s="328">
        <f t="shared" si="6"/>
        <v>103.55871886120997</v>
      </c>
      <c r="X34" s="328">
        <f t="shared" si="7"/>
        <v>105.33807829181495</v>
      </c>
      <c r="Y34" s="328">
        <f t="shared" si="8"/>
        <v>96.441281138790032</v>
      </c>
      <c r="Z34" s="328">
        <f t="shared" si="9"/>
        <v>102.13523131672598</v>
      </c>
      <c r="AA34" s="328">
        <f t="shared" si="10"/>
        <v>95.37366548042705</v>
      </c>
      <c r="AB34" s="328">
        <f t="shared" si="10"/>
        <v>91.103202846975094</v>
      </c>
      <c r="AC34" s="328">
        <f t="shared" si="10"/>
        <v>87.90035587188612</v>
      </c>
      <c r="AD34" s="328">
        <f t="shared" si="10"/>
        <v>81.494661921708186</v>
      </c>
      <c r="AE34" s="328">
        <f t="shared" si="26"/>
        <v>85.765124555160142</v>
      </c>
      <c r="AF34" s="328">
        <f t="shared" si="27"/>
        <v>84.69750889679716</v>
      </c>
      <c r="AG34" s="329">
        <f t="shared" si="27"/>
        <v>82.562277580071168</v>
      </c>
      <c r="AH34" s="767">
        <v>1</v>
      </c>
      <c r="AI34" s="768">
        <v>1</v>
      </c>
      <c r="AJ34" s="768">
        <v>1</v>
      </c>
      <c r="AK34" s="768">
        <v>1</v>
      </c>
      <c r="AL34" s="768">
        <v>1</v>
      </c>
      <c r="AM34" s="768">
        <v>1</v>
      </c>
      <c r="AN34" s="768">
        <v>1</v>
      </c>
      <c r="AO34" s="768">
        <v>1</v>
      </c>
      <c r="AP34" s="768">
        <v>1</v>
      </c>
      <c r="AQ34" s="768">
        <v>1</v>
      </c>
      <c r="AR34" s="768">
        <v>1</v>
      </c>
      <c r="AS34" s="768">
        <v>1</v>
      </c>
      <c r="AT34" s="768">
        <v>4</v>
      </c>
      <c r="AU34" s="768">
        <v>6</v>
      </c>
      <c r="AV34" s="770">
        <v>7</v>
      </c>
    </row>
    <row r="35" spans="2:48" ht="14.4" x14ac:dyDescent="0.3">
      <c r="B35" s="916"/>
      <c r="C35" s="1" t="s">
        <v>7</v>
      </c>
      <c r="D35">
        <v>275</v>
      </c>
      <c r="E35">
        <v>296</v>
      </c>
      <c r="F35">
        <v>299</v>
      </c>
      <c r="G35">
        <v>286</v>
      </c>
      <c r="H35">
        <v>288</v>
      </c>
      <c r="I35">
        <v>293</v>
      </c>
      <c r="J35">
        <v>268</v>
      </c>
      <c r="K35">
        <v>284</v>
      </c>
      <c r="L35">
        <v>265</v>
      </c>
      <c r="M35">
        <v>253</v>
      </c>
      <c r="N35">
        <v>244</v>
      </c>
      <c r="O35">
        <v>227</v>
      </c>
      <c r="P35">
        <v>239</v>
      </c>
      <c r="Q35">
        <v>236</v>
      </c>
      <c r="R35">
        <v>230</v>
      </c>
      <c r="S35" s="143">
        <f>100</f>
        <v>100</v>
      </c>
      <c r="T35" s="328">
        <f t="shared" si="3"/>
        <v>107.63636363636364</v>
      </c>
      <c r="U35" s="328">
        <f t="shared" si="4"/>
        <v>108.72727272727273</v>
      </c>
      <c r="V35" s="328">
        <f t="shared" si="5"/>
        <v>104</v>
      </c>
      <c r="W35" s="328">
        <f t="shared" si="6"/>
        <v>104.72727272727273</v>
      </c>
      <c r="X35" s="328">
        <f t="shared" si="7"/>
        <v>106.54545454545455</v>
      </c>
      <c r="Y35" s="328">
        <f t="shared" si="8"/>
        <v>97.454545454545453</v>
      </c>
      <c r="Z35" s="328">
        <f t="shared" si="9"/>
        <v>103.27272727272727</v>
      </c>
      <c r="AA35" s="328">
        <f t="shared" si="10"/>
        <v>96.36363636363636</v>
      </c>
      <c r="AB35" s="328">
        <f t="shared" si="10"/>
        <v>92</v>
      </c>
      <c r="AC35" s="328">
        <f t="shared" si="10"/>
        <v>88.727272727272734</v>
      </c>
      <c r="AD35" s="328">
        <f t="shared" si="10"/>
        <v>82.545454545454547</v>
      </c>
      <c r="AE35" s="328">
        <f t="shared" si="26"/>
        <v>86.909090909090907</v>
      </c>
      <c r="AF35" s="328">
        <f t="shared" si="27"/>
        <v>85.818181818181813</v>
      </c>
      <c r="AG35" s="329">
        <f t="shared" si="27"/>
        <v>83.63636363636364</v>
      </c>
      <c r="AH35" s="771"/>
      <c r="AI35" s="772"/>
      <c r="AJ35" s="772"/>
      <c r="AK35" s="772"/>
      <c r="AL35" s="772"/>
      <c r="AM35" s="772"/>
      <c r="AN35" s="772"/>
      <c r="AO35" s="772"/>
      <c r="AP35" s="772"/>
      <c r="AQ35" s="772"/>
      <c r="AR35" s="772"/>
      <c r="AS35" s="772"/>
      <c r="AT35" s="772"/>
      <c r="AU35" s="772"/>
      <c r="AV35" s="773"/>
    </row>
    <row r="36" spans="2:48" ht="15" customHeight="1" x14ac:dyDescent="0.3">
      <c r="B36" s="917" t="s">
        <v>23</v>
      </c>
      <c r="C36" s="7" t="s">
        <v>2</v>
      </c>
      <c r="D36" s="740">
        <v>14</v>
      </c>
      <c r="E36" s="740">
        <v>19</v>
      </c>
      <c r="F36" s="740">
        <v>22</v>
      </c>
      <c r="G36" s="740">
        <v>31</v>
      </c>
      <c r="H36" s="740">
        <v>33</v>
      </c>
      <c r="I36" s="740">
        <v>30</v>
      </c>
      <c r="J36" s="740">
        <v>28</v>
      </c>
      <c r="K36" s="740">
        <v>34</v>
      </c>
      <c r="L36" s="740">
        <v>32</v>
      </c>
      <c r="M36" s="740">
        <v>33</v>
      </c>
      <c r="N36" s="741">
        <v>35</v>
      </c>
      <c r="O36" s="740">
        <v>31</v>
      </c>
      <c r="P36" s="741">
        <v>24</v>
      </c>
      <c r="Q36" s="741">
        <v>24</v>
      </c>
      <c r="R36" s="741">
        <v>23</v>
      </c>
      <c r="S36" s="143">
        <f>100</f>
        <v>100</v>
      </c>
      <c r="T36" s="328">
        <f t="shared" si="3"/>
        <v>135.71428571428572</v>
      </c>
      <c r="U36" s="328">
        <f t="shared" si="4"/>
        <v>157.14285714285714</v>
      </c>
      <c r="V36" s="328">
        <f t="shared" si="5"/>
        <v>221.42857142857142</v>
      </c>
      <c r="W36" s="328">
        <f t="shared" si="6"/>
        <v>235.71428571428572</v>
      </c>
      <c r="X36" s="328">
        <f t="shared" si="7"/>
        <v>214.28571428571428</v>
      </c>
      <c r="Y36" s="328">
        <f t="shared" si="8"/>
        <v>200</v>
      </c>
      <c r="Z36" s="328">
        <f t="shared" si="9"/>
        <v>242.85714285714286</v>
      </c>
      <c r="AA36" s="328">
        <f t="shared" si="10"/>
        <v>228.57142857142858</v>
      </c>
      <c r="AB36" s="328">
        <f t="shared" si="10"/>
        <v>235.71428571428572</v>
      </c>
      <c r="AC36" s="328">
        <f t="shared" si="10"/>
        <v>250</v>
      </c>
      <c r="AD36" s="328">
        <f t="shared" si="10"/>
        <v>221.42857142857142</v>
      </c>
      <c r="AE36" s="328">
        <f t="shared" si="26"/>
        <v>171.42857142857142</v>
      </c>
      <c r="AF36" s="328">
        <f t="shared" si="27"/>
        <v>171.42857142857142</v>
      </c>
      <c r="AG36" s="329">
        <f t="shared" si="27"/>
        <v>164.28571428571428</v>
      </c>
      <c r="AH36" s="767">
        <v>1</v>
      </c>
      <c r="AI36" s="768">
        <v>1</v>
      </c>
      <c r="AJ36" s="768">
        <v>1</v>
      </c>
      <c r="AK36" s="768">
        <v>1</v>
      </c>
      <c r="AL36" s="768">
        <v>1</v>
      </c>
      <c r="AM36" s="768">
        <v>1</v>
      </c>
      <c r="AN36" s="768">
        <v>1</v>
      </c>
      <c r="AO36" s="768">
        <v>1</v>
      </c>
      <c r="AP36" s="768">
        <v>1</v>
      </c>
      <c r="AQ36" s="768">
        <v>1</v>
      </c>
      <c r="AR36" s="768">
        <v>4</v>
      </c>
      <c r="AS36" s="768">
        <v>1</v>
      </c>
      <c r="AT36" s="768">
        <v>4</v>
      </c>
      <c r="AU36" s="768">
        <v>6</v>
      </c>
      <c r="AV36" s="770">
        <v>7</v>
      </c>
    </row>
    <row r="37" spans="2:48" ht="14.4" x14ac:dyDescent="0.3">
      <c r="B37" s="915"/>
      <c r="C37" s="1" t="s">
        <v>3</v>
      </c>
      <c r="D37" s="741">
        <v>3</v>
      </c>
      <c r="E37" s="741">
        <v>2</v>
      </c>
      <c r="F37" s="741">
        <v>2</v>
      </c>
      <c r="G37" s="741">
        <v>2</v>
      </c>
      <c r="H37" s="741">
        <v>1</v>
      </c>
      <c r="I37" s="741">
        <v>1</v>
      </c>
      <c r="J37" s="741">
        <v>3</v>
      </c>
      <c r="K37" s="741">
        <v>1</v>
      </c>
      <c r="L37" s="741">
        <v>1</v>
      </c>
      <c r="M37" s="741">
        <v>3</v>
      </c>
      <c r="N37" s="741">
        <v>0</v>
      </c>
      <c r="O37" s="741">
        <v>0</v>
      </c>
      <c r="P37" s="741">
        <v>0</v>
      </c>
      <c r="Q37" s="741">
        <v>0</v>
      </c>
      <c r="R37" s="741">
        <v>0</v>
      </c>
      <c r="S37" s="143">
        <f>100</f>
        <v>100</v>
      </c>
      <c r="T37" s="328">
        <f t="shared" si="3"/>
        <v>66.666666666666671</v>
      </c>
      <c r="U37" s="328">
        <f t="shared" si="4"/>
        <v>66.666666666666671</v>
      </c>
      <c r="V37" s="328">
        <f t="shared" si="5"/>
        <v>66.666666666666671</v>
      </c>
      <c r="W37" s="328">
        <f t="shared" si="6"/>
        <v>33.333333333333336</v>
      </c>
      <c r="X37" s="328">
        <f t="shared" si="7"/>
        <v>33.333333333333336</v>
      </c>
      <c r="Y37" s="328">
        <f t="shared" si="8"/>
        <v>100</v>
      </c>
      <c r="Z37" s="328">
        <f t="shared" si="9"/>
        <v>33.333333333333336</v>
      </c>
      <c r="AA37" s="328">
        <f t="shared" si="10"/>
        <v>33.333333333333336</v>
      </c>
      <c r="AB37" s="328">
        <f t="shared" si="10"/>
        <v>100</v>
      </c>
      <c r="AC37" s="328">
        <f t="shared" si="10"/>
        <v>0</v>
      </c>
      <c r="AD37" s="328">
        <f t="shared" si="10"/>
        <v>0</v>
      </c>
      <c r="AE37" s="328">
        <f t="shared" si="26"/>
        <v>0</v>
      </c>
      <c r="AF37" s="328">
        <f t="shared" si="27"/>
        <v>0</v>
      </c>
      <c r="AG37" s="329">
        <f t="shared" si="27"/>
        <v>0</v>
      </c>
      <c r="AH37" s="767">
        <v>4</v>
      </c>
      <c r="AI37" s="768">
        <v>4</v>
      </c>
      <c r="AJ37" s="768">
        <v>4</v>
      </c>
      <c r="AK37" s="768">
        <v>4</v>
      </c>
      <c r="AL37" s="768">
        <v>4</v>
      </c>
      <c r="AM37" s="768">
        <v>4</v>
      </c>
      <c r="AN37" s="768">
        <v>4</v>
      </c>
      <c r="AO37" s="768">
        <v>4</v>
      </c>
      <c r="AP37" s="768">
        <v>4</v>
      </c>
      <c r="AQ37" s="768">
        <v>4</v>
      </c>
      <c r="AR37" s="768">
        <v>4</v>
      </c>
      <c r="AS37" s="768">
        <v>4</v>
      </c>
      <c r="AT37" s="768">
        <v>4</v>
      </c>
      <c r="AU37" s="768">
        <v>6</v>
      </c>
      <c r="AV37" s="770">
        <v>7</v>
      </c>
    </row>
    <row r="38" spans="2:48" ht="14.4" x14ac:dyDescent="0.3">
      <c r="B38" s="915"/>
      <c r="C38" s="1" t="s">
        <v>4</v>
      </c>
      <c r="D38" s="740">
        <v>0</v>
      </c>
      <c r="E38" s="741">
        <v>1</v>
      </c>
      <c r="F38" s="741">
        <v>1</v>
      </c>
      <c r="G38" s="741">
        <v>1</v>
      </c>
      <c r="H38" s="741">
        <v>2</v>
      </c>
      <c r="I38" s="741">
        <v>3</v>
      </c>
      <c r="J38" s="741">
        <v>3</v>
      </c>
      <c r="K38" s="741">
        <v>3</v>
      </c>
      <c r="L38" s="741">
        <v>3</v>
      </c>
      <c r="M38" s="741">
        <v>3</v>
      </c>
      <c r="N38" s="740">
        <v>3</v>
      </c>
      <c r="O38" s="740">
        <v>3</v>
      </c>
      <c r="P38" s="741">
        <v>3</v>
      </c>
      <c r="Q38" s="741">
        <v>3</v>
      </c>
      <c r="R38" s="741">
        <v>3</v>
      </c>
      <c r="S38" s="143">
        <f>100</f>
        <v>100</v>
      </c>
      <c r="T38" s="328" t="e">
        <f t="shared" si="3"/>
        <v>#DIV/0!</v>
      </c>
      <c r="U38" s="328" t="e">
        <f t="shared" si="4"/>
        <v>#DIV/0!</v>
      </c>
      <c r="V38" s="328" t="e">
        <f t="shared" si="5"/>
        <v>#DIV/0!</v>
      </c>
      <c r="W38" s="328" t="e">
        <f t="shared" si="6"/>
        <v>#DIV/0!</v>
      </c>
      <c r="X38" s="328" t="e">
        <f t="shared" si="7"/>
        <v>#DIV/0!</v>
      </c>
      <c r="Y38" s="328" t="e">
        <f t="shared" si="8"/>
        <v>#DIV/0!</v>
      </c>
      <c r="Z38" s="328" t="e">
        <f t="shared" si="9"/>
        <v>#DIV/0!</v>
      </c>
      <c r="AA38" s="328" t="e">
        <f t="shared" si="10"/>
        <v>#DIV/0!</v>
      </c>
      <c r="AB38" s="328" t="e">
        <f t="shared" si="10"/>
        <v>#DIV/0!</v>
      </c>
      <c r="AC38" s="328" t="e">
        <f t="shared" si="10"/>
        <v>#DIV/0!</v>
      </c>
      <c r="AD38" s="328" t="e">
        <f t="shared" si="10"/>
        <v>#DIV/0!</v>
      </c>
      <c r="AE38" s="328" t="e">
        <f t="shared" si="26"/>
        <v>#DIV/0!</v>
      </c>
      <c r="AF38" s="328" t="e">
        <f t="shared" si="27"/>
        <v>#DIV/0!</v>
      </c>
      <c r="AG38" s="329" t="e">
        <f t="shared" si="27"/>
        <v>#DIV/0!</v>
      </c>
      <c r="AH38" s="767">
        <v>1</v>
      </c>
      <c r="AI38" s="768">
        <v>4</v>
      </c>
      <c r="AJ38" s="768">
        <v>4</v>
      </c>
      <c r="AK38" s="768">
        <v>4</v>
      </c>
      <c r="AL38" s="768">
        <v>4</v>
      </c>
      <c r="AM38" s="768">
        <v>4</v>
      </c>
      <c r="AN38" s="768">
        <v>4</v>
      </c>
      <c r="AO38" s="768">
        <v>4</v>
      </c>
      <c r="AP38" s="768">
        <v>4</v>
      </c>
      <c r="AQ38" s="768">
        <v>4</v>
      </c>
      <c r="AR38" s="768">
        <v>1</v>
      </c>
      <c r="AS38" s="768">
        <v>1</v>
      </c>
      <c r="AT38" s="768">
        <v>4</v>
      </c>
      <c r="AU38" s="768">
        <v>6</v>
      </c>
      <c r="AV38" s="770">
        <v>7</v>
      </c>
    </row>
    <row r="39" spans="2:48" ht="14.4" x14ac:dyDescent="0.3">
      <c r="B39" s="915"/>
      <c r="C39" s="1" t="s">
        <v>5</v>
      </c>
      <c r="D39" s="741">
        <v>0</v>
      </c>
      <c r="E39" s="740">
        <v>0</v>
      </c>
      <c r="F39" s="740">
        <v>0</v>
      </c>
      <c r="G39" s="740">
        <v>0</v>
      </c>
      <c r="H39" s="740">
        <v>0</v>
      </c>
      <c r="I39" s="740">
        <v>0</v>
      </c>
      <c r="J39" s="740">
        <v>0</v>
      </c>
      <c r="K39" s="740">
        <v>0</v>
      </c>
      <c r="L39" s="740">
        <v>0</v>
      </c>
      <c r="M39" s="740">
        <v>0</v>
      </c>
      <c r="N39" s="740">
        <v>0</v>
      </c>
      <c r="O39" s="741">
        <v>0</v>
      </c>
      <c r="P39" s="741">
        <v>0</v>
      </c>
      <c r="Q39" s="741">
        <v>0</v>
      </c>
      <c r="R39" s="741">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67">
        <v>4</v>
      </c>
      <c r="AI39" s="768">
        <v>1</v>
      </c>
      <c r="AJ39" s="768">
        <v>1</v>
      </c>
      <c r="AK39" s="768">
        <v>1</v>
      </c>
      <c r="AL39" s="768">
        <v>1</v>
      </c>
      <c r="AM39" s="768">
        <v>1</v>
      </c>
      <c r="AN39" s="768">
        <v>1</v>
      </c>
      <c r="AO39" s="768">
        <v>1</v>
      </c>
      <c r="AP39" s="768">
        <v>1</v>
      </c>
      <c r="AQ39" s="768">
        <v>1</v>
      </c>
      <c r="AR39" s="768">
        <v>1</v>
      </c>
      <c r="AS39" s="768">
        <v>4</v>
      </c>
      <c r="AT39" s="768">
        <v>4</v>
      </c>
      <c r="AU39" s="768">
        <v>6</v>
      </c>
      <c r="AV39" s="770">
        <v>7</v>
      </c>
    </row>
    <row r="40" spans="2:48" ht="14.4" x14ac:dyDescent="0.3">
      <c r="B40" s="915"/>
      <c r="C40" s="1" t="s">
        <v>6</v>
      </c>
      <c r="D40" s="740">
        <v>17</v>
      </c>
      <c r="E40" s="740">
        <v>22</v>
      </c>
      <c r="F40" s="740">
        <v>25</v>
      </c>
      <c r="G40" s="740">
        <v>34</v>
      </c>
      <c r="H40" s="740">
        <v>36</v>
      </c>
      <c r="I40" s="740">
        <v>34</v>
      </c>
      <c r="J40" s="740">
        <v>34</v>
      </c>
      <c r="K40" s="740">
        <v>38</v>
      </c>
      <c r="L40" s="740">
        <v>36</v>
      </c>
      <c r="M40" s="740">
        <v>39</v>
      </c>
      <c r="N40" s="740">
        <v>38</v>
      </c>
      <c r="O40" s="740">
        <v>34</v>
      </c>
      <c r="P40" s="741">
        <v>27</v>
      </c>
      <c r="Q40" s="741">
        <v>27</v>
      </c>
      <c r="R40" s="741">
        <v>26</v>
      </c>
      <c r="S40" s="143">
        <f>100</f>
        <v>100</v>
      </c>
      <c r="T40" s="328">
        <f t="shared" si="3"/>
        <v>129.41176470588235</v>
      </c>
      <c r="U40" s="328">
        <f t="shared" si="4"/>
        <v>147.05882352941177</v>
      </c>
      <c r="V40" s="328">
        <f t="shared" si="5"/>
        <v>200</v>
      </c>
      <c r="W40" s="328">
        <f t="shared" si="6"/>
        <v>211.76470588235293</v>
      </c>
      <c r="X40" s="328">
        <f t="shared" si="7"/>
        <v>200</v>
      </c>
      <c r="Y40" s="328">
        <f t="shared" si="8"/>
        <v>200</v>
      </c>
      <c r="Z40" s="328">
        <f t="shared" si="9"/>
        <v>223.52941176470588</v>
      </c>
      <c r="AA40" s="328">
        <f t="shared" si="10"/>
        <v>211.76470588235293</v>
      </c>
      <c r="AB40" s="328">
        <f t="shared" si="10"/>
        <v>229.41176470588235</v>
      </c>
      <c r="AC40" s="328">
        <f t="shared" si="10"/>
        <v>223.52941176470588</v>
      </c>
      <c r="AD40" s="328">
        <f t="shared" si="10"/>
        <v>200</v>
      </c>
      <c r="AE40" s="328">
        <f t="shared" si="26"/>
        <v>158.8235294117647</v>
      </c>
      <c r="AF40" s="328">
        <f t="shared" si="27"/>
        <v>158.8235294117647</v>
      </c>
      <c r="AG40" s="329">
        <f t="shared" si="27"/>
        <v>152.94117647058823</v>
      </c>
      <c r="AH40" s="767">
        <v>1</v>
      </c>
      <c r="AI40" s="768">
        <v>1</v>
      </c>
      <c r="AJ40" s="768">
        <v>1</v>
      </c>
      <c r="AK40" s="768">
        <v>1</v>
      </c>
      <c r="AL40" s="768">
        <v>1</v>
      </c>
      <c r="AM40" s="768">
        <v>1</v>
      </c>
      <c r="AN40" s="768">
        <v>1</v>
      </c>
      <c r="AO40" s="768">
        <v>1</v>
      </c>
      <c r="AP40" s="768">
        <v>1</v>
      </c>
      <c r="AQ40" s="768">
        <v>1</v>
      </c>
      <c r="AR40" s="768">
        <v>1</v>
      </c>
      <c r="AS40" s="768">
        <v>1</v>
      </c>
      <c r="AT40" s="768">
        <v>4</v>
      </c>
      <c r="AU40" s="768">
        <v>6</v>
      </c>
      <c r="AV40" s="770">
        <v>7</v>
      </c>
    </row>
    <row r="41" spans="2:48" ht="14.4" x14ac:dyDescent="0.3">
      <c r="B41" s="916"/>
      <c r="C41" s="8" t="s">
        <v>7</v>
      </c>
      <c r="D41">
        <v>17</v>
      </c>
      <c r="E41">
        <v>22</v>
      </c>
      <c r="F41">
        <v>25</v>
      </c>
      <c r="G41">
        <v>34</v>
      </c>
      <c r="H41">
        <v>36</v>
      </c>
      <c r="I41">
        <v>34</v>
      </c>
      <c r="J41">
        <v>34</v>
      </c>
      <c r="K41">
        <v>38</v>
      </c>
      <c r="L41">
        <v>36</v>
      </c>
      <c r="M41">
        <v>39</v>
      </c>
      <c r="N41">
        <v>38</v>
      </c>
      <c r="O41">
        <v>34</v>
      </c>
      <c r="P41">
        <v>27</v>
      </c>
      <c r="Q41">
        <v>27</v>
      </c>
      <c r="R41">
        <v>26</v>
      </c>
      <c r="S41" s="143">
        <f>100</f>
        <v>100</v>
      </c>
      <c r="T41" s="328">
        <f t="shared" si="3"/>
        <v>129.41176470588235</v>
      </c>
      <c r="U41" s="328">
        <f t="shared" si="4"/>
        <v>147.05882352941177</v>
      </c>
      <c r="V41" s="328">
        <f t="shared" si="5"/>
        <v>200</v>
      </c>
      <c r="W41" s="328">
        <f t="shared" si="6"/>
        <v>211.76470588235293</v>
      </c>
      <c r="X41" s="328">
        <f t="shared" si="7"/>
        <v>200</v>
      </c>
      <c r="Y41" s="328">
        <f t="shared" si="8"/>
        <v>200</v>
      </c>
      <c r="Z41" s="328">
        <f t="shared" si="9"/>
        <v>223.52941176470588</v>
      </c>
      <c r="AA41" s="328">
        <f t="shared" si="10"/>
        <v>211.76470588235293</v>
      </c>
      <c r="AB41" s="328">
        <f t="shared" si="10"/>
        <v>229.41176470588235</v>
      </c>
      <c r="AC41" s="328">
        <f t="shared" si="10"/>
        <v>223.52941176470588</v>
      </c>
      <c r="AD41" s="328">
        <f t="shared" si="10"/>
        <v>200</v>
      </c>
      <c r="AE41" s="328">
        <f t="shared" si="26"/>
        <v>158.8235294117647</v>
      </c>
      <c r="AF41" s="328">
        <f t="shared" si="27"/>
        <v>158.8235294117647</v>
      </c>
      <c r="AG41" s="329">
        <f t="shared" si="27"/>
        <v>152.94117647058823</v>
      </c>
      <c r="AH41" s="771"/>
      <c r="AI41" s="772"/>
      <c r="AJ41" s="772"/>
      <c r="AK41" s="772"/>
      <c r="AL41" s="772"/>
      <c r="AM41" s="772"/>
      <c r="AN41" s="772"/>
      <c r="AO41" s="772"/>
      <c r="AP41" s="772"/>
      <c r="AQ41" s="772"/>
      <c r="AR41" s="772"/>
      <c r="AS41" s="772"/>
      <c r="AT41" s="772"/>
      <c r="AU41" s="772"/>
      <c r="AV41" s="773"/>
    </row>
    <row r="42" spans="2:48" ht="15" customHeight="1" x14ac:dyDescent="0.3">
      <c r="B42" s="917" t="s">
        <v>24</v>
      </c>
      <c r="C42" s="1" t="s">
        <v>2</v>
      </c>
      <c r="D42" s="740">
        <v>2894</v>
      </c>
      <c r="E42" s="740">
        <v>3094</v>
      </c>
      <c r="F42" s="740">
        <v>3180</v>
      </c>
      <c r="G42" s="740">
        <v>3298</v>
      </c>
      <c r="H42" s="740">
        <v>3406</v>
      </c>
      <c r="I42" s="740">
        <v>3544</v>
      </c>
      <c r="J42" s="740">
        <v>3649</v>
      </c>
      <c r="K42" s="740">
        <v>3781</v>
      </c>
      <c r="L42" s="740">
        <v>3912</v>
      </c>
      <c r="M42" s="740">
        <v>3915</v>
      </c>
      <c r="N42" s="740">
        <v>3907</v>
      </c>
      <c r="O42" s="740">
        <v>3871</v>
      </c>
      <c r="P42" s="741">
        <v>3701</v>
      </c>
      <c r="Q42" s="741">
        <v>3728</v>
      </c>
      <c r="R42" s="741">
        <v>3730</v>
      </c>
      <c r="S42" s="143">
        <f>100</f>
        <v>100</v>
      </c>
      <c r="T42" s="328">
        <f t="shared" si="3"/>
        <v>106.91085003455424</v>
      </c>
      <c r="U42" s="328">
        <f t="shared" si="4"/>
        <v>109.88251554941257</v>
      </c>
      <c r="V42" s="328">
        <f t="shared" si="5"/>
        <v>113.95991706979959</v>
      </c>
      <c r="W42" s="328">
        <f t="shared" si="6"/>
        <v>117.69177608845888</v>
      </c>
      <c r="X42" s="328">
        <f t="shared" si="7"/>
        <v>122.46026261230131</v>
      </c>
      <c r="Y42" s="328">
        <f t="shared" si="8"/>
        <v>126.08845888044229</v>
      </c>
      <c r="Z42" s="328">
        <f t="shared" si="9"/>
        <v>130.64961990324809</v>
      </c>
      <c r="AA42" s="328">
        <f t="shared" si="10"/>
        <v>135.17622667588114</v>
      </c>
      <c r="AB42" s="328">
        <f t="shared" si="10"/>
        <v>135.27988942639945</v>
      </c>
      <c r="AC42" s="328">
        <f t="shared" si="10"/>
        <v>135.00345542501728</v>
      </c>
      <c r="AD42" s="328">
        <f t="shared" si="10"/>
        <v>133.75950241879752</v>
      </c>
      <c r="AE42" s="328">
        <f t="shared" si="26"/>
        <v>127.8852798894264</v>
      </c>
      <c r="AF42" s="328">
        <f t="shared" si="27"/>
        <v>128.81824464409124</v>
      </c>
      <c r="AG42" s="329">
        <f t="shared" si="27"/>
        <v>128.88735314443676</v>
      </c>
      <c r="AH42" s="767">
        <v>1</v>
      </c>
      <c r="AI42" s="768">
        <v>1</v>
      </c>
      <c r="AJ42" s="768">
        <v>1</v>
      </c>
      <c r="AK42" s="768">
        <v>1</v>
      </c>
      <c r="AL42" s="768">
        <v>1</v>
      </c>
      <c r="AM42" s="768">
        <v>1</v>
      </c>
      <c r="AN42" s="768">
        <v>1</v>
      </c>
      <c r="AO42" s="768">
        <v>1</v>
      </c>
      <c r="AP42" s="768">
        <v>1</v>
      </c>
      <c r="AQ42" s="768">
        <v>1</v>
      </c>
      <c r="AR42" s="768">
        <v>1</v>
      </c>
      <c r="AS42" s="768">
        <v>1</v>
      </c>
      <c r="AT42" s="768">
        <v>4</v>
      </c>
      <c r="AU42" s="768">
        <v>6</v>
      </c>
      <c r="AV42" s="770">
        <v>7</v>
      </c>
    </row>
    <row r="43" spans="2:48" ht="14.4" x14ac:dyDescent="0.3">
      <c r="B43" s="915"/>
      <c r="C43" s="1" t="s">
        <v>3</v>
      </c>
      <c r="D43" s="740">
        <v>1119</v>
      </c>
      <c r="E43" s="740">
        <v>1176</v>
      </c>
      <c r="F43" s="740">
        <v>1126</v>
      </c>
      <c r="G43" s="740">
        <v>1129</v>
      </c>
      <c r="H43" s="740">
        <v>1050</v>
      </c>
      <c r="I43" s="740">
        <v>1048</v>
      </c>
      <c r="J43" s="740">
        <v>1077</v>
      </c>
      <c r="K43" s="740">
        <v>1128</v>
      </c>
      <c r="L43" s="740">
        <v>1099</v>
      </c>
      <c r="M43" s="740">
        <v>1066</v>
      </c>
      <c r="N43" s="740">
        <v>1048</v>
      </c>
      <c r="O43" s="740">
        <v>1053</v>
      </c>
      <c r="P43" s="741">
        <v>994</v>
      </c>
      <c r="Q43" s="741">
        <v>994</v>
      </c>
      <c r="R43" s="741">
        <v>988</v>
      </c>
      <c r="S43" s="143">
        <f>100</f>
        <v>100</v>
      </c>
      <c r="T43" s="328">
        <f t="shared" si="3"/>
        <v>105.09383378016086</v>
      </c>
      <c r="U43" s="328">
        <f t="shared" si="4"/>
        <v>100.62555853440571</v>
      </c>
      <c r="V43" s="328">
        <f t="shared" si="5"/>
        <v>100.89365504915102</v>
      </c>
      <c r="W43" s="328">
        <f t="shared" si="6"/>
        <v>93.833780160857913</v>
      </c>
      <c r="X43" s="328">
        <f t="shared" si="7"/>
        <v>93.655049151027697</v>
      </c>
      <c r="Y43" s="328">
        <f t="shared" si="8"/>
        <v>96.246648793565683</v>
      </c>
      <c r="Z43" s="328">
        <f t="shared" si="9"/>
        <v>100.80428954423593</v>
      </c>
      <c r="AA43" s="328">
        <f t="shared" si="10"/>
        <v>98.212689901697942</v>
      </c>
      <c r="AB43" s="328">
        <f t="shared" si="10"/>
        <v>95.263628239499553</v>
      </c>
      <c r="AC43" s="328">
        <f t="shared" si="10"/>
        <v>93.655049151027697</v>
      </c>
      <c r="AD43" s="328">
        <f t="shared" si="10"/>
        <v>94.101876675603222</v>
      </c>
      <c r="AE43" s="328">
        <f t="shared" si="26"/>
        <v>88.829311885612157</v>
      </c>
      <c r="AF43" s="328">
        <f t="shared" si="27"/>
        <v>88.829311885612157</v>
      </c>
      <c r="AG43" s="329">
        <f t="shared" si="27"/>
        <v>88.293118856121538</v>
      </c>
      <c r="AH43" s="767">
        <v>1</v>
      </c>
      <c r="AI43" s="768">
        <v>1</v>
      </c>
      <c r="AJ43" s="768">
        <v>1</v>
      </c>
      <c r="AK43" s="768">
        <v>1</v>
      </c>
      <c r="AL43" s="768">
        <v>1</v>
      </c>
      <c r="AM43" s="768">
        <v>1</v>
      </c>
      <c r="AN43" s="768">
        <v>1</v>
      </c>
      <c r="AO43" s="768">
        <v>1</v>
      </c>
      <c r="AP43" s="768">
        <v>1</v>
      </c>
      <c r="AQ43" s="768">
        <v>1</v>
      </c>
      <c r="AR43" s="768">
        <v>1</v>
      </c>
      <c r="AS43" s="768">
        <v>1</v>
      </c>
      <c r="AT43" s="768">
        <v>4</v>
      </c>
      <c r="AU43" s="768">
        <v>6</v>
      </c>
      <c r="AV43" s="770">
        <v>7</v>
      </c>
    </row>
    <row r="44" spans="2:48" ht="14.4" x14ac:dyDescent="0.3">
      <c r="B44" s="915"/>
      <c r="C44" s="1" t="s">
        <v>4</v>
      </c>
      <c r="D44" s="740">
        <v>374</v>
      </c>
      <c r="E44" s="740">
        <v>381</v>
      </c>
      <c r="F44" s="740">
        <v>374</v>
      </c>
      <c r="G44" s="740">
        <v>361</v>
      </c>
      <c r="H44" s="740">
        <v>360</v>
      </c>
      <c r="I44" s="740">
        <v>341</v>
      </c>
      <c r="J44" s="740">
        <v>344</v>
      </c>
      <c r="K44" s="740">
        <v>352</v>
      </c>
      <c r="L44" s="740">
        <v>349</v>
      </c>
      <c r="M44" s="740">
        <v>348</v>
      </c>
      <c r="N44" s="740">
        <v>326</v>
      </c>
      <c r="O44" s="740">
        <v>325</v>
      </c>
      <c r="P44" s="741">
        <v>299</v>
      </c>
      <c r="Q44" s="741">
        <v>292</v>
      </c>
      <c r="R44" s="741">
        <v>284</v>
      </c>
      <c r="S44" s="143">
        <f>100</f>
        <v>100</v>
      </c>
      <c r="T44" s="328">
        <f t="shared" si="3"/>
        <v>101.8716577540107</v>
      </c>
      <c r="U44" s="328">
        <f t="shared" si="4"/>
        <v>100</v>
      </c>
      <c r="V44" s="328">
        <f t="shared" si="5"/>
        <v>96.524064171123001</v>
      </c>
      <c r="W44" s="328">
        <f t="shared" si="6"/>
        <v>96.256684491978604</v>
      </c>
      <c r="X44" s="328">
        <f t="shared" si="7"/>
        <v>91.17647058823529</v>
      </c>
      <c r="Y44" s="328">
        <f t="shared" si="8"/>
        <v>91.978609625668454</v>
      </c>
      <c r="Z44" s="328">
        <f t="shared" si="9"/>
        <v>94.117647058823536</v>
      </c>
      <c r="AA44" s="328">
        <f t="shared" si="10"/>
        <v>93.315508021390372</v>
      </c>
      <c r="AB44" s="328">
        <f t="shared" si="10"/>
        <v>93.048128342245988</v>
      </c>
      <c r="AC44" s="328">
        <f t="shared" si="10"/>
        <v>87.165775401069524</v>
      </c>
      <c r="AD44" s="328">
        <f t="shared" si="10"/>
        <v>86.898395721925127</v>
      </c>
      <c r="AE44" s="328">
        <f t="shared" si="26"/>
        <v>79.946524064171129</v>
      </c>
      <c r="AF44" s="328">
        <f t="shared" si="27"/>
        <v>78.074866310160431</v>
      </c>
      <c r="AG44" s="329">
        <f t="shared" si="27"/>
        <v>75.935828877005349</v>
      </c>
      <c r="AH44" s="767">
        <v>1</v>
      </c>
      <c r="AI44" s="768">
        <v>1</v>
      </c>
      <c r="AJ44" s="768">
        <v>1</v>
      </c>
      <c r="AK44" s="768">
        <v>1</v>
      </c>
      <c r="AL44" s="768">
        <v>1</v>
      </c>
      <c r="AM44" s="768">
        <v>1</v>
      </c>
      <c r="AN44" s="768">
        <v>1</v>
      </c>
      <c r="AO44" s="768">
        <v>1</v>
      </c>
      <c r="AP44" s="768">
        <v>1</v>
      </c>
      <c r="AQ44" s="768">
        <v>1</v>
      </c>
      <c r="AR44" s="768">
        <v>1</v>
      </c>
      <c r="AS44" s="768">
        <v>1</v>
      </c>
      <c r="AT44" s="768">
        <v>4</v>
      </c>
      <c r="AU44" s="768">
        <v>6</v>
      </c>
      <c r="AV44" s="770">
        <v>7</v>
      </c>
    </row>
    <row r="45" spans="2:48" ht="14.4" x14ac:dyDescent="0.3">
      <c r="B45" s="915"/>
      <c r="C45" s="1" t="s">
        <v>5</v>
      </c>
      <c r="D45" s="740">
        <v>34</v>
      </c>
      <c r="E45" s="740">
        <v>33</v>
      </c>
      <c r="F45" s="740">
        <v>34</v>
      </c>
      <c r="G45" s="740">
        <v>28</v>
      </c>
      <c r="H45" s="740">
        <v>24</v>
      </c>
      <c r="I45" s="740">
        <v>25</v>
      </c>
      <c r="J45" s="740">
        <v>24</v>
      </c>
      <c r="K45" s="740">
        <v>24</v>
      </c>
      <c r="L45" s="740">
        <v>23</v>
      </c>
      <c r="M45" s="740">
        <v>28</v>
      </c>
      <c r="N45" s="740">
        <v>31</v>
      </c>
      <c r="O45" s="740">
        <v>31</v>
      </c>
      <c r="P45" s="741">
        <v>28</v>
      </c>
      <c r="Q45" s="741">
        <v>27</v>
      </c>
      <c r="R45" s="741">
        <v>25</v>
      </c>
      <c r="S45" s="143">
        <f>100</f>
        <v>100</v>
      </c>
      <c r="T45" s="328">
        <f t="shared" si="3"/>
        <v>97.058823529411768</v>
      </c>
      <c r="U45" s="328">
        <f t="shared" si="4"/>
        <v>100</v>
      </c>
      <c r="V45" s="328">
        <f t="shared" si="5"/>
        <v>82.352941176470594</v>
      </c>
      <c r="W45" s="328">
        <f t="shared" si="6"/>
        <v>70.588235294117652</v>
      </c>
      <c r="X45" s="328">
        <f t="shared" si="7"/>
        <v>73.529411764705884</v>
      </c>
      <c r="Y45" s="328">
        <f t="shared" si="8"/>
        <v>70.588235294117652</v>
      </c>
      <c r="Z45" s="328">
        <f t="shared" si="9"/>
        <v>70.588235294117652</v>
      </c>
      <c r="AA45" s="328">
        <f t="shared" si="10"/>
        <v>67.647058823529406</v>
      </c>
      <c r="AB45" s="328">
        <f t="shared" si="10"/>
        <v>82.352941176470594</v>
      </c>
      <c r="AC45" s="328">
        <f t="shared" si="10"/>
        <v>91.17647058823529</v>
      </c>
      <c r="AD45" s="328">
        <f t="shared" si="10"/>
        <v>91.17647058823529</v>
      </c>
      <c r="AE45" s="328">
        <f t="shared" si="26"/>
        <v>82.352941176470594</v>
      </c>
      <c r="AF45" s="328">
        <f t="shared" si="27"/>
        <v>79.411764705882348</v>
      </c>
      <c r="AG45" s="329">
        <f t="shared" si="27"/>
        <v>73.529411764705884</v>
      </c>
      <c r="AH45" s="767">
        <v>1</v>
      </c>
      <c r="AI45" s="768">
        <v>1</v>
      </c>
      <c r="AJ45" s="768">
        <v>1</v>
      </c>
      <c r="AK45" s="768">
        <v>1</v>
      </c>
      <c r="AL45" s="768">
        <v>1</v>
      </c>
      <c r="AM45" s="768">
        <v>1</v>
      </c>
      <c r="AN45" s="768">
        <v>1</v>
      </c>
      <c r="AO45" s="768">
        <v>1</v>
      </c>
      <c r="AP45" s="768">
        <v>1</v>
      </c>
      <c r="AQ45" s="768">
        <v>1</v>
      </c>
      <c r="AR45" s="768">
        <v>1</v>
      </c>
      <c r="AS45" s="768">
        <v>1</v>
      </c>
      <c r="AT45" s="768">
        <v>4</v>
      </c>
      <c r="AU45" s="768">
        <v>6</v>
      </c>
      <c r="AV45" s="770">
        <v>7</v>
      </c>
    </row>
    <row r="46" spans="2:48" ht="14.4" x14ac:dyDescent="0.3">
      <c r="B46" s="915"/>
      <c r="C46" s="1" t="s">
        <v>6</v>
      </c>
      <c r="D46" s="740">
        <v>4421</v>
      </c>
      <c r="E46" s="740">
        <v>4684</v>
      </c>
      <c r="F46" s="740">
        <v>4714</v>
      </c>
      <c r="G46" s="740">
        <v>4816</v>
      </c>
      <c r="H46" s="740">
        <v>4840</v>
      </c>
      <c r="I46" s="740">
        <v>4958</v>
      </c>
      <c r="J46" s="740">
        <v>5094</v>
      </c>
      <c r="K46" s="740">
        <v>5285</v>
      </c>
      <c r="L46" s="740">
        <v>5383</v>
      </c>
      <c r="M46" s="740">
        <v>5357</v>
      </c>
      <c r="N46" s="740">
        <v>5312</v>
      </c>
      <c r="O46" s="740">
        <v>5280</v>
      </c>
      <c r="P46" s="741">
        <v>5022</v>
      </c>
      <c r="Q46" s="741">
        <v>5041</v>
      </c>
      <c r="R46" s="741">
        <v>5027</v>
      </c>
      <c r="S46" s="143">
        <f>100</f>
        <v>100</v>
      </c>
      <c r="T46" s="328">
        <f t="shared" si="3"/>
        <v>105.94888034381361</v>
      </c>
      <c r="U46" s="328">
        <f t="shared" si="4"/>
        <v>106.62745985071251</v>
      </c>
      <c r="V46" s="328">
        <f t="shared" si="5"/>
        <v>108.93463017416875</v>
      </c>
      <c r="W46" s="328">
        <f t="shared" si="6"/>
        <v>109.47749377968785</v>
      </c>
      <c r="X46" s="328">
        <f t="shared" si="7"/>
        <v>112.14657317349015</v>
      </c>
      <c r="Y46" s="328">
        <f t="shared" si="8"/>
        <v>115.22280027143181</v>
      </c>
      <c r="Z46" s="328">
        <f t="shared" si="9"/>
        <v>119.54308979868809</v>
      </c>
      <c r="AA46" s="328">
        <f t="shared" si="10"/>
        <v>121.7597828545578</v>
      </c>
      <c r="AB46" s="328">
        <f t="shared" si="10"/>
        <v>121.17168061524542</v>
      </c>
      <c r="AC46" s="328">
        <f t="shared" si="10"/>
        <v>120.15381135489709</v>
      </c>
      <c r="AD46" s="328">
        <f t="shared" si="10"/>
        <v>119.42999321420493</v>
      </c>
      <c r="AE46" s="328">
        <f t="shared" si="26"/>
        <v>113.59420945487446</v>
      </c>
      <c r="AF46" s="328">
        <f t="shared" si="27"/>
        <v>114.02397647591043</v>
      </c>
      <c r="AG46" s="329">
        <f t="shared" si="27"/>
        <v>113.70730603935762</v>
      </c>
      <c r="AH46" s="767">
        <v>1</v>
      </c>
      <c r="AI46" s="768">
        <v>1</v>
      </c>
      <c r="AJ46" s="768">
        <v>1</v>
      </c>
      <c r="AK46" s="768">
        <v>1</v>
      </c>
      <c r="AL46" s="768">
        <v>1</v>
      </c>
      <c r="AM46" s="768">
        <v>1</v>
      </c>
      <c r="AN46" s="768">
        <v>1</v>
      </c>
      <c r="AO46" s="768">
        <v>1</v>
      </c>
      <c r="AP46" s="768">
        <v>1</v>
      </c>
      <c r="AQ46" s="768">
        <v>1</v>
      </c>
      <c r="AR46" s="768">
        <v>1</v>
      </c>
      <c r="AS46" s="768">
        <v>1</v>
      </c>
      <c r="AT46" s="768">
        <v>4</v>
      </c>
      <c r="AU46" s="768">
        <v>6</v>
      </c>
      <c r="AV46" s="770">
        <v>7</v>
      </c>
    </row>
    <row r="47" spans="2:48" ht="14.4" x14ac:dyDescent="0.3">
      <c r="B47" s="916"/>
      <c r="C47" s="1" t="s">
        <v>7</v>
      </c>
      <c r="D47">
        <v>4387</v>
      </c>
      <c r="E47">
        <v>4651</v>
      </c>
      <c r="F47">
        <v>4680</v>
      </c>
      <c r="G47">
        <v>4788</v>
      </c>
      <c r="H47">
        <v>4816</v>
      </c>
      <c r="I47">
        <v>4933</v>
      </c>
      <c r="J47">
        <v>5070</v>
      </c>
      <c r="K47">
        <v>5261</v>
      </c>
      <c r="L47">
        <v>5360</v>
      </c>
      <c r="M47">
        <v>5329</v>
      </c>
      <c r="N47">
        <v>5281</v>
      </c>
      <c r="O47">
        <v>5249</v>
      </c>
      <c r="P47">
        <v>4994</v>
      </c>
      <c r="Q47">
        <v>5014</v>
      </c>
      <c r="R47">
        <v>5002</v>
      </c>
      <c r="S47" s="143">
        <f>100</f>
        <v>100</v>
      </c>
      <c r="T47" s="328">
        <f t="shared" si="3"/>
        <v>106.01777980396626</v>
      </c>
      <c r="U47" s="328">
        <f t="shared" si="4"/>
        <v>106.67882379758377</v>
      </c>
      <c r="V47" s="328">
        <f t="shared" si="5"/>
        <v>109.14064280829724</v>
      </c>
      <c r="W47" s="328">
        <f t="shared" si="6"/>
        <v>109.77889218144517</v>
      </c>
      <c r="X47" s="328">
        <f t="shared" si="7"/>
        <v>112.44586277638477</v>
      </c>
      <c r="Y47" s="328">
        <f t="shared" si="8"/>
        <v>115.56872578071575</v>
      </c>
      <c r="Z47" s="328">
        <f t="shared" si="9"/>
        <v>119.92249829040347</v>
      </c>
      <c r="AA47" s="328">
        <f t="shared" si="10"/>
        <v>122.17916571689081</v>
      </c>
      <c r="AB47" s="328">
        <f t="shared" si="10"/>
        <v>121.47253248233417</v>
      </c>
      <c r="AC47" s="328">
        <f t="shared" si="10"/>
        <v>120.37839069979485</v>
      </c>
      <c r="AD47" s="328">
        <f t="shared" si="10"/>
        <v>119.64896284476863</v>
      </c>
      <c r="AE47" s="328">
        <f t="shared" si="26"/>
        <v>113.8363346250285</v>
      </c>
      <c r="AF47" s="328">
        <f t="shared" si="27"/>
        <v>114.29222703441988</v>
      </c>
      <c r="AG47" s="329">
        <f t="shared" si="27"/>
        <v>114.01869158878505</v>
      </c>
      <c r="AH47" s="771"/>
      <c r="AI47" s="772"/>
      <c r="AJ47" s="772"/>
      <c r="AK47" s="772"/>
      <c r="AL47" s="772"/>
      <c r="AM47" s="772"/>
      <c r="AN47" s="772"/>
      <c r="AO47" s="772"/>
      <c r="AP47" s="772"/>
      <c r="AQ47" s="772"/>
      <c r="AR47" s="772"/>
      <c r="AS47" s="772"/>
      <c r="AT47" s="772"/>
      <c r="AU47" s="772"/>
      <c r="AV47" s="773"/>
    </row>
    <row r="48" spans="2:48" ht="15" customHeight="1" x14ac:dyDescent="0.3">
      <c r="B48" s="917" t="s">
        <v>25</v>
      </c>
      <c r="C48" s="7" t="s">
        <v>2</v>
      </c>
      <c r="D48" s="740">
        <v>466</v>
      </c>
      <c r="E48" s="740">
        <v>552</v>
      </c>
      <c r="F48" s="740">
        <v>607</v>
      </c>
      <c r="G48" s="740">
        <v>606</v>
      </c>
      <c r="H48" s="740">
        <v>657</v>
      </c>
      <c r="I48" s="740">
        <v>705</v>
      </c>
      <c r="J48" s="740">
        <v>703</v>
      </c>
      <c r="K48" s="740">
        <v>729</v>
      </c>
      <c r="L48" s="740">
        <v>756</v>
      </c>
      <c r="M48" s="740">
        <v>749</v>
      </c>
      <c r="N48" s="740">
        <v>703</v>
      </c>
      <c r="O48" s="740">
        <v>723</v>
      </c>
      <c r="P48" s="741">
        <v>691</v>
      </c>
      <c r="Q48" s="741">
        <v>696</v>
      </c>
      <c r="R48" s="741">
        <v>696</v>
      </c>
      <c r="S48" s="143">
        <f>100</f>
        <v>100</v>
      </c>
      <c r="T48" s="328">
        <f t="shared" si="3"/>
        <v>118.45493562231759</v>
      </c>
      <c r="U48" s="328">
        <f t="shared" si="4"/>
        <v>130.25751072961373</v>
      </c>
      <c r="V48" s="328">
        <f t="shared" si="5"/>
        <v>130.04291845493563</v>
      </c>
      <c r="W48" s="328">
        <f t="shared" si="6"/>
        <v>140.98712446351931</v>
      </c>
      <c r="X48" s="328">
        <f t="shared" si="7"/>
        <v>151.28755364806867</v>
      </c>
      <c r="Y48" s="328">
        <f t="shared" si="8"/>
        <v>150.85836909871244</v>
      </c>
      <c r="Z48" s="328">
        <f t="shared" si="9"/>
        <v>156.43776824034336</v>
      </c>
      <c r="AA48" s="328">
        <f t="shared" si="10"/>
        <v>162.23175965665237</v>
      </c>
      <c r="AB48" s="328">
        <f t="shared" si="10"/>
        <v>160.72961373390558</v>
      </c>
      <c r="AC48" s="328">
        <f t="shared" si="10"/>
        <v>150.85836909871244</v>
      </c>
      <c r="AD48" s="328">
        <f t="shared" si="10"/>
        <v>155.15021459227466</v>
      </c>
      <c r="AE48" s="328">
        <f t="shared" si="26"/>
        <v>148.28326180257511</v>
      </c>
      <c r="AF48" s="328">
        <f t="shared" si="27"/>
        <v>149.35622317596565</v>
      </c>
      <c r="AG48" s="329">
        <f t="shared" si="27"/>
        <v>149.35622317596565</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row>
    <row r="49" spans="2:48" ht="14.4" x14ac:dyDescent="0.3">
      <c r="B49" s="915"/>
      <c r="C49" s="1" t="s">
        <v>3</v>
      </c>
      <c r="D49" s="740">
        <v>121</v>
      </c>
      <c r="E49" s="740">
        <v>130</v>
      </c>
      <c r="F49" s="740">
        <v>129</v>
      </c>
      <c r="G49" s="740">
        <v>126</v>
      </c>
      <c r="H49" s="740">
        <v>130</v>
      </c>
      <c r="I49" s="740">
        <v>131</v>
      </c>
      <c r="J49" s="740">
        <v>124</v>
      </c>
      <c r="K49" s="740">
        <v>125</v>
      </c>
      <c r="L49" s="740">
        <v>113</v>
      </c>
      <c r="M49" s="740">
        <v>115</v>
      </c>
      <c r="N49" s="740">
        <v>122</v>
      </c>
      <c r="O49" s="740">
        <v>123</v>
      </c>
      <c r="P49" s="741">
        <v>116</v>
      </c>
      <c r="Q49" s="741">
        <v>116</v>
      </c>
      <c r="R49" s="741">
        <v>115</v>
      </c>
      <c r="S49" s="143">
        <f>100</f>
        <v>100</v>
      </c>
      <c r="T49" s="328">
        <f t="shared" si="3"/>
        <v>107.43801652892562</v>
      </c>
      <c r="U49" s="328">
        <f t="shared" si="4"/>
        <v>106.61157024793388</v>
      </c>
      <c r="V49" s="328">
        <f t="shared" si="5"/>
        <v>104.13223140495867</v>
      </c>
      <c r="W49" s="328">
        <f t="shared" si="6"/>
        <v>107.43801652892562</v>
      </c>
      <c r="X49" s="328">
        <f t="shared" si="7"/>
        <v>108.26446280991736</v>
      </c>
      <c r="Y49" s="328">
        <f t="shared" si="8"/>
        <v>102.47933884297521</v>
      </c>
      <c r="Z49" s="328">
        <f t="shared" si="9"/>
        <v>103.30578512396694</v>
      </c>
      <c r="AA49" s="328">
        <f t="shared" si="10"/>
        <v>93.388429752066116</v>
      </c>
      <c r="AB49" s="328">
        <f t="shared" si="10"/>
        <v>95.04132231404958</v>
      </c>
      <c r="AC49" s="328">
        <f t="shared" si="10"/>
        <v>100.82644628099173</v>
      </c>
      <c r="AD49" s="328">
        <f t="shared" si="10"/>
        <v>101.65289256198348</v>
      </c>
      <c r="AE49" s="328">
        <f t="shared" si="26"/>
        <v>95.867768595041326</v>
      </c>
      <c r="AF49" s="328">
        <f t="shared" si="27"/>
        <v>95.867768595041326</v>
      </c>
      <c r="AG49" s="329">
        <f t="shared" si="27"/>
        <v>95.04132231404958</v>
      </c>
      <c r="AH49" s="767">
        <v>1</v>
      </c>
      <c r="AI49" s="768">
        <v>1</v>
      </c>
      <c r="AJ49" s="768">
        <v>1</v>
      </c>
      <c r="AK49" s="768">
        <v>1</v>
      </c>
      <c r="AL49" s="768">
        <v>1</v>
      </c>
      <c r="AM49" s="768">
        <v>1</v>
      </c>
      <c r="AN49" s="768">
        <v>1</v>
      </c>
      <c r="AO49" s="768">
        <v>1</v>
      </c>
      <c r="AP49" s="768">
        <v>1</v>
      </c>
      <c r="AQ49" s="768">
        <v>1</v>
      </c>
      <c r="AR49" s="768">
        <v>1</v>
      </c>
      <c r="AS49" s="768">
        <v>1</v>
      </c>
      <c r="AT49" s="768">
        <v>4</v>
      </c>
      <c r="AU49" s="768">
        <v>6</v>
      </c>
      <c r="AV49" s="770">
        <v>7</v>
      </c>
    </row>
    <row r="50" spans="2:48" ht="14.4" x14ac:dyDescent="0.3">
      <c r="B50" s="915"/>
      <c r="C50" s="1" t="s">
        <v>4</v>
      </c>
      <c r="D50" s="740">
        <v>48</v>
      </c>
      <c r="E50" s="740">
        <v>38</v>
      </c>
      <c r="F50" s="740">
        <v>31</v>
      </c>
      <c r="G50" s="740">
        <v>32</v>
      </c>
      <c r="H50" s="740">
        <v>28</v>
      </c>
      <c r="I50" s="740">
        <v>29</v>
      </c>
      <c r="J50" s="740">
        <v>33</v>
      </c>
      <c r="K50" s="740">
        <v>34</v>
      </c>
      <c r="L50" s="740">
        <v>33</v>
      </c>
      <c r="M50" s="740">
        <v>32</v>
      </c>
      <c r="N50" s="740">
        <v>29</v>
      </c>
      <c r="O50" s="740">
        <v>25</v>
      </c>
      <c r="P50" s="741">
        <v>23</v>
      </c>
      <c r="Q50" s="741">
        <v>22</v>
      </c>
      <c r="R50" s="741">
        <v>21</v>
      </c>
      <c r="S50" s="143">
        <f>100</f>
        <v>100</v>
      </c>
      <c r="T50" s="328">
        <f t="shared" si="3"/>
        <v>79.166666666666671</v>
      </c>
      <c r="U50" s="328">
        <f t="shared" si="4"/>
        <v>64.583333333333329</v>
      </c>
      <c r="V50" s="328">
        <f t="shared" si="5"/>
        <v>66.666666666666671</v>
      </c>
      <c r="W50" s="328">
        <f t="shared" si="6"/>
        <v>58.333333333333336</v>
      </c>
      <c r="X50" s="328">
        <f t="shared" si="7"/>
        <v>60.416666666666664</v>
      </c>
      <c r="Y50" s="328">
        <f t="shared" si="8"/>
        <v>68.75</v>
      </c>
      <c r="Z50" s="328">
        <f t="shared" si="9"/>
        <v>70.833333333333329</v>
      </c>
      <c r="AA50" s="328">
        <f t="shared" si="10"/>
        <v>68.75</v>
      </c>
      <c r="AB50" s="328">
        <f t="shared" si="10"/>
        <v>66.666666666666671</v>
      </c>
      <c r="AC50" s="328">
        <f t="shared" si="10"/>
        <v>60.416666666666664</v>
      </c>
      <c r="AD50" s="328">
        <f t="shared" si="10"/>
        <v>52.083333333333336</v>
      </c>
      <c r="AE50" s="328">
        <f t="shared" si="26"/>
        <v>47.916666666666664</v>
      </c>
      <c r="AF50" s="328">
        <f t="shared" si="27"/>
        <v>45.833333333333336</v>
      </c>
      <c r="AG50" s="329">
        <f t="shared" si="27"/>
        <v>43.75</v>
      </c>
      <c r="AH50" s="767">
        <v>1</v>
      </c>
      <c r="AI50" s="768">
        <v>1</v>
      </c>
      <c r="AJ50" s="768">
        <v>1</v>
      </c>
      <c r="AK50" s="768">
        <v>1</v>
      </c>
      <c r="AL50" s="768">
        <v>1</v>
      </c>
      <c r="AM50" s="768">
        <v>1</v>
      </c>
      <c r="AN50" s="768">
        <v>1</v>
      </c>
      <c r="AO50" s="768">
        <v>1</v>
      </c>
      <c r="AP50" s="768">
        <v>1</v>
      </c>
      <c r="AQ50" s="768">
        <v>1</v>
      </c>
      <c r="AR50" s="768">
        <v>1</v>
      </c>
      <c r="AS50" s="768">
        <v>1</v>
      </c>
      <c r="AT50" s="768">
        <v>4</v>
      </c>
      <c r="AU50" s="768">
        <v>6</v>
      </c>
      <c r="AV50" s="770">
        <v>7</v>
      </c>
    </row>
    <row r="51" spans="2:48" ht="14.4" x14ac:dyDescent="0.3">
      <c r="B51" s="915"/>
      <c r="C51" s="1" t="s">
        <v>5</v>
      </c>
      <c r="D51" s="740">
        <v>15</v>
      </c>
      <c r="E51" s="740">
        <v>15</v>
      </c>
      <c r="F51" s="740">
        <v>14</v>
      </c>
      <c r="G51" s="740">
        <v>12</v>
      </c>
      <c r="H51" s="740">
        <v>11</v>
      </c>
      <c r="I51" s="740">
        <v>11</v>
      </c>
      <c r="J51" s="740">
        <v>9</v>
      </c>
      <c r="K51" s="740">
        <v>9</v>
      </c>
      <c r="L51" s="740">
        <v>9</v>
      </c>
      <c r="M51" s="740">
        <v>9</v>
      </c>
      <c r="N51" s="740">
        <v>9</v>
      </c>
      <c r="O51" s="740">
        <v>9</v>
      </c>
      <c r="P51" s="741">
        <v>8</v>
      </c>
      <c r="Q51" s="741">
        <v>8</v>
      </c>
      <c r="R51" s="741">
        <v>8</v>
      </c>
      <c r="S51" s="143">
        <f>100</f>
        <v>100</v>
      </c>
      <c r="T51" s="328">
        <f t="shared" si="3"/>
        <v>100</v>
      </c>
      <c r="U51" s="328">
        <f t="shared" si="4"/>
        <v>93.333333333333329</v>
      </c>
      <c r="V51" s="328">
        <f t="shared" si="5"/>
        <v>80</v>
      </c>
      <c r="W51" s="328">
        <f t="shared" si="6"/>
        <v>73.333333333333329</v>
      </c>
      <c r="X51" s="328">
        <f t="shared" si="7"/>
        <v>73.333333333333329</v>
      </c>
      <c r="Y51" s="328">
        <f t="shared" si="8"/>
        <v>60</v>
      </c>
      <c r="Z51" s="328">
        <f t="shared" si="9"/>
        <v>60</v>
      </c>
      <c r="AA51" s="328">
        <f t="shared" si="10"/>
        <v>60</v>
      </c>
      <c r="AB51" s="328">
        <f t="shared" si="10"/>
        <v>60</v>
      </c>
      <c r="AC51" s="328">
        <f t="shared" si="10"/>
        <v>60</v>
      </c>
      <c r="AD51" s="328">
        <f t="shared" si="10"/>
        <v>60</v>
      </c>
      <c r="AE51" s="328">
        <f t="shared" si="26"/>
        <v>53.333333333333336</v>
      </c>
      <c r="AF51" s="328">
        <f t="shared" si="27"/>
        <v>53.333333333333336</v>
      </c>
      <c r="AG51" s="329">
        <f t="shared" si="27"/>
        <v>53.333333333333336</v>
      </c>
      <c r="AH51" s="767">
        <v>1</v>
      </c>
      <c r="AI51" s="768">
        <v>1</v>
      </c>
      <c r="AJ51" s="768">
        <v>1</v>
      </c>
      <c r="AK51" s="768">
        <v>1</v>
      </c>
      <c r="AL51" s="768">
        <v>1</v>
      </c>
      <c r="AM51" s="768">
        <v>1</v>
      </c>
      <c r="AN51" s="768">
        <v>1</v>
      </c>
      <c r="AO51" s="768">
        <v>1</v>
      </c>
      <c r="AP51" s="768">
        <v>1</v>
      </c>
      <c r="AQ51" s="768">
        <v>1</v>
      </c>
      <c r="AR51" s="768">
        <v>1</v>
      </c>
      <c r="AS51" s="768">
        <v>1</v>
      </c>
      <c r="AT51" s="768">
        <v>4</v>
      </c>
      <c r="AU51" s="768">
        <v>6</v>
      </c>
      <c r="AV51" s="770">
        <v>7</v>
      </c>
    </row>
    <row r="52" spans="2:48" ht="14.4" x14ac:dyDescent="0.3">
      <c r="B52" s="915"/>
      <c r="C52" s="1" t="s">
        <v>6</v>
      </c>
      <c r="D52" s="740">
        <v>650</v>
      </c>
      <c r="E52" s="740">
        <v>735</v>
      </c>
      <c r="F52" s="740">
        <v>781</v>
      </c>
      <c r="G52" s="740">
        <v>776</v>
      </c>
      <c r="H52" s="740">
        <v>826</v>
      </c>
      <c r="I52" s="740">
        <v>876</v>
      </c>
      <c r="J52" s="740">
        <v>869</v>
      </c>
      <c r="K52" s="740">
        <v>897</v>
      </c>
      <c r="L52" s="740">
        <v>911</v>
      </c>
      <c r="M52" s="740">
        <v>905</v>
      </c>
      <c r="N52" s="740">
        <v>863</v>
      </c>
      <c r="O52" s="740">
        <v>880</v>
      </c>
      <c r="P52" s="741">
        <v>838</v>
      </c>
      <c r="Q52" s="741">
        <v>842</v>
      </c>
      <c r="R52" s="741">
        <v>840</v>
      </c>
      <c r="S52" s="143">
        <f>100</f>
        <v>100</v>
      </c>
      <c r="T52" s="328">
        <f t="shared" si="3"/>
        <v>113.07692307692308</v>
      </c>
      <c r="U52" s="328">
        <f t="shared" si="4"/>
        <v>120.15384615384616</v>
      </c>
      <c r="V52" s="328">
        <f t="shared" si="5"/>
        <v>119.38461538461539</v>
      </c>
      <c r="W52" s="328">
        <f t="shared" si="6"/>
        <v>127.07692307692308</v>
      </c>
      <c r="X52" s="328">
        <f t="shared" si="7"/>
        <v>134.76923076923077</v>
      </c>
      <c r="Y52" s="328">
        <f t="shared" si="8"/>
        <v>133.69230769230768</v>
      </c>
      <c r="Z52" s="328">
        <f t="shared" si="9"/>
        <v>138</v>
      </c>
      <c r="AA52" s="328">
        <f t="shared" si="10"/>
        <v>140.15384615384616</v>
      </c>
      <c r="AB52" s="328">
        <f t="shared" si="10"/>
        <v>139.23076923076923</v>
      </c>
      <c r="AC52" s="328">
        <f t="shared" si="10"/>
        <v>132.76923076923077</v>
      </c>
      <c r="AD52" s="328">
        <f t="shared" si="10"/>
        <v>135.38461538461539</v>
      </c>
      <c r="AE52" s="328">
        <f t="shared" si="26"/>
        <v>128.92307692307693</v>
      </c>
      <c r="AF52" s="328">
        <f t="shared" si="27"/>
        <v>129.53846153846155</v>
      </c>
      <c r="AG52" s="329">
        <f t="shared" si="27"/>
        <v>129.23076923076923</v>
      </c>
      <c r="AH52" s="767">
        <v>1</v>
      </c>
      <c r="AI52" s="768">
        <v>1</v>
      </c>
      <c r="AJ52" s="768">
        <v>1</v>
      </c>
      <c r="AK52" s="768">
        <v>1</v>
      </c>
      <c r="AL52" s="768">
        <v>1</v>
      </c>
      <c r="AM52" s="768">
        <v>1</v>
      </c>
      <c r="AN52" s="768">
        <v>1</v>
      </c>
      <c r="AO52" s="768">
        <v>1</v>
      </c>
      <c r="AP52" s="768">
        <v>1</v>
      </c>
      <c r="AQ52" s="768">
        <v>1</v>
      </c>
      <c r="AR52" s="768">
        <v>1</v>
      </c>
      <c r="AS52" s="768">
        <v>1</v>
      </c>
      <c r="AT52" s="768">
        <v>4</v>
      </c>
      <c r="AU52" s="768">
        <v>6</v>
      </c>
      <c r="AV52" s="770">
        <v>7</v>
      </c>
    </row>
    <row r="53" spans="2:48" ht="14.4" x14ac:dyDescent="0.3">
      <c r="B53" s="916"/>
      <c r="C53" s="8" t="s">
        <v>7</v>
      </c>
      <c r="D53">
        <v>635</v>
      </c>
      <c r="E53">
        <v>720</v>
      </c>
      <c r="F53">
        <v>767</v>
      </c>
      <c r="G53">
        <v>764</v>
      </c>
      <c r="H53">
        <v>815</v>
      </c>
      <c r="I53">
        <v>865</v>
      </c>
      <c r="J53">
        <v>860</v>
      </c>
      <c r="K53">
        <v>888</v>
      </c>
      <c r="L53">
        <v>902</v>
      </c>
      <c r="M53">
        <v>896</v>
      </c>
      <c r="N53">
        <v>854</v>
      </c>
      <c r="O53">
        <v>871</v>
      </c>
      <c r="P53">
        <v>830</v>
      </c>
      <c r="Q53">
        <v>834</v>
      </c>
      <c r="R53">
        <v>832</v>
      </c>
      <c r="S53" s="143">
        <f>100</f>
        <v>100</v>
      </c>
      <c r="T53" s="328">
        <f t="shared" si="3"/>
        <v>113.38582677165354</v>
      </c>
      <c r="U53" s="328">
        <f t="shared" si="4"/>
        <v>120.78740157480316</v>
      </c>
      <c r="V53" s="328">
        <f t="shared" si="5"/>
        <v>120.31496062992126</v>
      </c>
      <c r="W53" s="328">
        <f t="shared" si="6"/>
        <v>128.34645669291339</v>
      </c>
      <c r="X53" s="328">
        <f t="shared" si="7"/>
        <v>136.22047244094489</v>
      </c>
      <c r="Y53" s="328">
        <f t="shared" si="8"/>
        <v>135.43307086614172</v>
      </c>
      <c r="Z53" s="328">
        <f t="shared" si="9"/>
        <v>139.84251968503938</v>
      </c>
      <c r="AA53" s="328">
        <f t="shared" si="10"/>
        <v>142.04724409448818</v>
      </c>
      <c r="AB53" s="328">
        <f t="shared" si="10"/>
        <v>141.10236220472441</v>
      </c>
      <c r="AC53" s="328">
        <f t="shared" si="10"/>
        <v>134.48818897637796</v>
      </c>
      <c r="AD53" s="328">
        <f t="shared" si="10"/>
        <v>137.16535433070865</v>
      </c>
      <c r="AE53" s="328">
        <f t="shared" si="26"/>
        <v>130.70866141732284</v>
      </c>
      <c r="AF53" s="328">
        <f t="shared" si="27"/>
        <v>131.33858267716536</v>
      </c>
      <c r="AG53" s="329">
        <f t="shared" si="27"/>
        <v>131.02362204724409</v>
      </c>
      <c r="AH53" s="771"/>
      <c r="AI53" s="772"/>
      <c r="AJ53" s="772"/>
      <c r="AK53" s="772"/>
      <c r="AL53" s="772"/>
      <c r="AM53" s="772"/>
      <c r="AN53" s="772"/>
      <c r="AO53" s="772"/>
      <c r="AP53" s="772"/>
      <c r="AQ53" s="772"/>
      <c r="AR53" s="772"/>
      <c r="AS53" s="772"/>
      <c r="AT53" s="772"/>
      <c r="AU53" s="772"/>
      <c r="AV53" s="773"/>
    </row>
    <row r="54" spans="2:48" ht="15" customHeight="1" x14ac:dyDescent="0.3">
      <c r="B54" s="917" t="s">
        <v>26</v>
      </c>
      <c r="C54" s="1" t="s">
        <v>2</v>
      </c>
      <c r="D54" s="740">
        <v>7</v>
      </c>
      <c r="E54" s="740">
        <v>7</v>
      </c>
      <c r="F54" s="740">
        <v>7</v>
      </c>
      <c r="G54" s="740">
        <v>4</v>
      </c>
      <c r="H54" s="740">
        <v>6</v>
      </c>
      <c r="I54" s="741">
        <v>6</v>
      </c>
      <c r="J54" s="740">
        <v>6</v>
      </c>
      <c r="K54" s="740">
        <v>5</v>
      </c>
      <c r="L54" s="741">
        <v>4</v>
      </c>
      <c r="M54" s="740">
        <v>3</v>
      </c>
      <c r="N54" s="741">
        <v>4</v>
      </c>
      <c r="O54" s="741">
        <v>3</v>
      </c>
      <c r="P54" s="741">
        <v>4</v>
      </c>
      <c r="Q54" s="741">
        <v>4</v>
      </c>
      <c r="R54" s="741">
        <v>4</v>
      </c>
      <c r="S54" s="143">
        <f>100</f>
        <v>100</v>
      </c>
      <c r="T54" s="328">
        <f t="shared" si="3"/>
        <v>100</v>
      </c>
      <c r="U54" s="328">
        <f t="shared" si="4"/>
        <v>100</v>
      </c>
      <c r="V54" s="328">
        <f t="shared" si="5"/>
        <v>57.142857142857146</v>
      </c>
      <c r="W54" s="328">
        <f t="shared" si="6"/>
        <v>85.714285714285708</v>
      </c>
      <c r="X54" s="328">
        <f t="shared" si="7"/>
        <v>85.714285714285708</v>
      </c>
      <c r="Y54" s="328">
        <f t="shared" si="8"/>
        <v>85.714285714285708</v>
      </c>
      <c r="Z54" s="328">
        <f t="shared" si="9"/>
        <v>71.428571428571431</v>
      </c>
      <c r="AA54" s="328">
        <f t="shared" si="10"/>
        <v>57.142857142857146</v>
      </c>
      <c r="AB54" s="328">
        <f t="shared" si="10"/>
        <v>42.857142857142854</v>
      </c>
      <c r="AC54" s="328">
        <f t="shared" si="10"/>
        <v>57.142857142857146</v>
      </c>
      <c r="AD54" s="328">
        <f t="shared" si="10"/>
        <v>42.857142857142854</v>
      </c>
      <c r="AE54" s="328">
        <f t="shared" si="26"/>
        <v>57.142857142857146</v>
      </c>
      <c r="AF54" s="328">
        <f t="shared" si="27"/>
        <v>57.142857142857146</v>
      </c>
      <c r="AG54" s="329">
        <f t="shared" si="27"/>
        <v>57.142857142857146</v>
      </c>
      <c r="AH54" s="767">
        <v>1</v>
      </c>
      <c r="AI54" s="768">
        <v>1</v>
      </c>
      <c r="AJ54" s="768">
        <v>1</v>
      </c>
      <c r="AK54" s="768">
        <v>1</v>
      </c>
      <c r="AL54" s="768">
        <v>1</v>
      </c>
      <c r="AM54" s="768">
        <v>4</v>
      </c>
      <c r="AN54" s="768">
        <v>1</v>
      </c>
      <c r="AO54" s="768">
        <v>1</v>
      </c>
      <c r="AP54" s="768">
        <v>4</v>
      </c>
      <c r="AQ54" s="768">
        <v>1</v>
      </c>
      <c r="AR54" s="768">
        <v>4</v>
      </c>
      <c r="AS54" s="768">
        <v>4</v>
      </c>
      <c r="AT54" s="768">
        <v>4</v>
      </c>
      <c r="AU54" s="768">
        <v>6</v>
      </c>
      <c r="AV54" s="770">
        <v>7</v>
      </c>
    </row>
    <row r="55" spans="2:48" ht="14.4" x14ac:dyDescent="0.3">
      <c r="B55" s="915"/>
      <c r="C55" s="1" t="s">
        <v>3</v>
      </c>
      <c r="D55" s="740">
        <v>12</v>
      </c>
      <c r="E55" s="741">
        <v>7</v>
      </c>
      <c r="F55" s="741">
        <v>8</v>
      </c>
      <c r="G55" s="740">
        <v>8</v>
      </c>
      <c r="H55" s="740">
        <v>4</v>
      </c>
      <c r="I55" s="741">
        <v>3</v>
      </c>
      <c r="J55" s="740">
        <v>3</v>
      </c>
      <c r="K55" s="741">
        <v>3</v>
      </c>
      <c r="L55" s="741">
        <v>2</v>
      </c>
      <c r="M55" s="741">
        <v>1</v>
      </c>
      <c r="N55" s="741">
        <v>2</v>
      </c>
      <c r="O55" s="741">
        <v>4</v>
      </c>
      <c r="P55" s="741">
        <v>7</v>
      </c>
      <c r="Q55" s="741">
        <v>7</v>
      </c>
      <c r="R55" s="741">
        <v>7</v>
      </c>
      <c r="S55" s="143">
        <f>100</f>
        <v>100</v>
      </c>
      <c r="T55" s="328">
        <f t="shared" si="3"/>
        <v>58.333333333333336</v>
      </c>
      <c r="U55" s="328">
        <f t="shared" si="4"/>
        <v>66.666666666666671</v>
      </c>
      <c r="V55" s="328">
        <f t="shared" si="5"/>
        <v>66.666666666666671</v>
      </c>
      <c r="W55" s="328">
        <f t="shared" si="6"/>
        <v>33.333333333333336</v>
      </c>
      <c r="X55" s="328">
        <f t="shared" si="7"/>
        <v>25</v>
      </c>
      <c r="Y55" s="328">
        <f t="shared" si="8"/>
        <v>25</v>
      </c>
      <c r="Z55" s="328">
        <f t="shared" si="9"/>
        <v>25</v>
      </c>
      <c r="AA55" s="328">
        <f t="shared" si="10"/>
        <v>16.666666666666668</v>
      </c>
      <c r="AB55" s="328">
        <f t="shared" si="10"/>
        <v>8.3333333333333339</v>
      </c>
      <c r="AC55" s="328">
        <f t="shared" si="10"/>
        <v>16.666666666666668</v>
      </c>
      <c r="AD55" s="328">
        <f t="shared" si="10"/>
        <v>33.333333333333336</v>
      </c>
      <c r="AE55" s="328">
        <f t="shared" si="26"/>
        <v>58.333333333333336</v>
      </c>
      <c r="AF55" s="328">
        <f t="shared" si="27"/>
        <v>58.333333333333336</v>
      </c>
      <c r="AG55" s="329">
        <f t="shared" si="27"/>
        <v>58.333333333333336</v>
      </c>
      <c r="AH55" s="767">
        <v>1</v>
      </c>
      <c r="AI55" s="768">
        <v>4</v>
      </c>
      <c r="AJ55" s="768">
        <v>4</v>
      </c>
      <c r="AK55" s="768">
        <v>1</v>
      </c>
      <c r="AL55" s="768">
        <v>1</v>
      </c>
      <c r="AM55" s="768">
        <v>4</v>
      </c>
      <c r="AN55" s="768">
        <v>1</v>
      </c>
      <c r="AO55" s="768">
        <v>4</v>
      </c>
      <c r="AP55" s="768">
        <v>4</v>
      </c>
      <c r="AQ55" s="768">
        <v>4</v>
      </c>
      <c r="AR55" s="768">
        <v>4</v>
      </c>
      <c r="AS55" s="768">
        <v>4</v>
      </c>
      <c r="AT55" s="768">
        <v>4</v>
      </c>
      <c r="AU55" s="768">
        <v>6</v>
      </c>
      <c r="AV55" s="770">
        <v>7</v>
      </c>
    </row>
    <row r="56" spans="2:48" ht="14.4" x14ac:dyDescent="0.3">
      <c r="B56" s="915"/>
      <c r="C56" s="1" t="s">
        <v>4</v>
      </c>
      <c r="D56" s="740">
        <v>6</v>
      </c>
      <c r="E56" s="740">
        <v>7</v>
      </c>
      <c r="F56" s="741">
        <v>5</v>
      </c>
      <c r="G56" s="740">
        <v>3</v>
      </c>
      <c r="H56" s="740">
        <v>4</v>
      </c>
      <c r="I56" s="740">
        <v>4</v>
      </c>
      <c r="J56" s="740">
        <v>4</v>
      </c>
      <c r="K56" s="740">
        <v>4</v>
      </c>
      <c r="L56" s="741">
        <v>3</v>
      </c>
      <c r="M56" s="740">
        <v>3</v>
      </c>
      <c r="N56" s="741">
        <v>2</v>
      </c>
      <c r="O56" s="741">
        <v>1</v>
      </c>
      <c r="P56" s="741">
        <v>2</v>
      </c>
      <c r="Q56" s="741">
        <v>2</v>
      </c>
      <c r="R56" s="741">
        <v>2</v>
      </c>
      <c r="S56" s="143">
        <f>100</f>
        <v>100</v>
      </c>
      <c r="T56" s="328">
        <f t="shared" si="3"/>
        <v>116.66666666666667</v>
      </c>
      <c r="U56" s="328">
        <f t="shared" si="4"/>
        <v>83.333333333333329</v>
      </c>
      <c r="V56" s="328">
        <f t="shared" si="5"/>
        <v>50</v>
      </c>
      <c r="W56" s="328">
        <f t="shared" si="6"/>
        <v>66.666666666666671</v>
      </c>
      <c r="X56" s="328">
        <f t="shared" si="7"/>
        <v>66.666666666666671</v>
      </c>
      <c r="Y56" s="328">
        <f t="shared" si="8"/>
        <v>66.666666666666671</v>
      </c>
      <c r="Z56" s="328">
        <f t="shared" si="9"/>
        <v>66.666666666666671</v>
      </c>
      <c r="AA56" s="328">
        <f t="shared" si="10"/>
        <v>50</v>
      </c>
      <c r="AB56" s="328">
        <f t="shared" si="10"/>
        <v>50</v>
      </c>
      <c r="AC56" s="328">
        <f t="shared" si="10"/>
        <v>33.333333333333336</v>
      </c>
      <c r="AD56" s="328">
        <f t="shared" si="10"/>
        <v>16.666666666666668</v>
      </c>
      <c r="AE56" s="328">
        <f t="shared" si="26"/>
        <v>33.333333333333336</v>
      </c>
      <c r="AF56" s="328">
        <f t="shared" si="27"/>
        <v>33.333333333333336</v>
      </c>
      <c r="AG56" s="329">
        <f t="shared" si="27"/>
        <v>33.333333333333336</v>
      </c>
      <c r="AH56" s="767">
        <v>1</v>
      </c>
      <c r="AI56" s="768">
        <v>1</v>
      </c>
      <c r="AJ56" s="768">
        <v>4</v>
      </c>
      <c r="AK56" s="768">
        <v>1</v>
      </c>
      <c r="AL56" s="768">
        <v>1</v>
      </c>
      <c r="AM56" s="768">
        <v>1</v>
      </c>
      <c r="AN56" s="768">
        <v>1</v>
      </c>
      <c r="AO56" s="768">
        <v>1</v>
      </c>
      <c r="AP56" s="768">
        <v>4</v>
      </c>
      <c r="AQ56" s="768">
        <v>1</v>
      </c>
      <c r="AR56" s="768">
        <v>4</v>
      </c>
      <c r="AS56" s="768">
        <v>4</v>
      </c>
      <c r="AT56" s="768">
        <v>4</v>
      </c>
      <c r="AU56" s="768">
        <v>6</v>
      </c>
      <c r="AV56" s="770">
        <v>7</v>
      </c>
    </row>
    <row r="57" spans="2:48" ht="14.4" x14ac:dyDescent="0.3">
      <c r="B57" s="915"/>
      <c r="C57" s="1" t="s">
        <v>5</v>
      </c>
      <c r="D57" s="740">
        <v>5</v>
      </c>
      <c r="E57" s="741">
        <v>5</v>
      </c>
      <c r="F57" s="740">
        <v>7</v>
      </c>
      <c r="G57" s="740">
        <v>6</v>
      </c>
      <c r="H57" s="740">
        <v>5</v>
      </c>
      <c r="I57" s="741">
        <v>5</v>
      </c>
      <c r="J57" s="740">
        <v>5</v>
      </c>
      <c r="K57" s="740">
        <v>5</v>
      </c>
      <c r="L57" s="741">
        <v>5</v>
      </c>
      <c r="M57" s="741">
        <v>5</v>
      </c>
      <c r="N57" s="740">
        <v>3</v>
      </c>
      <c r="O57" s="741">
        <v>1</v>
      </c>
      <c r="P57" s="741">
        <v>3</v>
      </c>
      <c r="Q57" s="741">
        <v>3</v>
      </c>
      <c r="R57" s="741">
        <v>3</v>
      </c>
      <c r="S57" s="143">
        <f>100</f>
        <v>100</v>
      </c>
      <c r="T57" s="328">
        <f t="shared" si="3"/>
        <v>100</v>
      </c>
      <c r="U57" s="328">
        <f t="shared" si="4"/>
        <v>140</v>
      </c>
      <c r="V57" s="328">
        <f t="shared" si="5"/>
        <v>120</v>
      </c>
      <c r="W57" s="328">
        <f t="shared" si="6"/>
        <v>100</v>
      </c>
      <c r="X57" s="328">
        <f t="shared" si="7"/>
        <v>100</v>
      </c>
      <c r="Y57" s="328">
        <f t="shared" si="8"/>
        <v>100</v>
      </c>
      <c r="Z57" s="328">
        <f t="shared" si="9"/>
        <v>100</v>
      </c>
      <c r="AA57" s="328">
        <f t="shared" si="10"/>
        <v>100</v>
      </c>
      <c r="AB57" s="328">
        <f t="shared" si="10"/>
        <v>100</v>
      </c>
      <c r="AC57" s="328">
        <f t="shared" si="10"/>
        <v>60</v>
      </c>
      <c r="AD57" s="328">
        <f t="shared" si="10"/>
        <v>20</v>
      </c>
      <c r="AE57" s="328">
        <f t="shared" si="26"/>
        <v>60</v>
      </c>
      <c r="AF57" s="328">
        <f t="shared" si="27"/>
        <v>60</v>
      </c>
      <c r="AG57" s="329">
        <f t="shared" si="27"/>
        <v>60</v>
      </c>
      <c r="AH57" s="767">
        <v>1</v>
      </c>
      <c r="AI57" s="768">
        <v>4</v>
      </c>
      <c r="AJ57" s="768">
        <v>1</v>
      </c>
      <c r="AK57" s="768">
        <v>1</v>
      </c>
      <c r="AL57" s="768">
        <v>1</v>
      </c>
      <c r="AM57" s="768">
        <v>4</v>
      </c>
      <c r="AN57" s="768">
        <v>1</v>
      </c>
      <c r="AO57" s="768">
        <v>1</v>
      </c>
      <c r="AP57" s="768">
        <v>4</v>
      </c>
      <c r="AQ57" s="768">
        <v>4</v>
      </c>
      <c r="AR57" s="768">
        <v>1</v>
      </c>
      <c r="AS57" s="768">
        <v>4</v>
      </c>
      <c r="AT57" s="768">
        <v>4</v>
      </c>
      <c r="AU57" s="768">
        <v>6</v>
      </c>
      <c r="AV57" s="770">
        <v>7</v>
      </c>
    </row>
    <row r="58" spans="2:48" ht="14.4" x14ac:dyDescent="0.3">
      <c r="B58" s="915"/>
      <c r="C58" s="1" t="s">
        <v>6</v>
      </c>
      <c r="D58" s="740">
        <v>30</v>
      </c>
      <c r="E58" s="740">
        <v>26</v>
      </c>
      <c r="F58" s="740">
        <v>27</v>
      </c>
      <c r="G58" s="740">
        <v>21</v>
      </c>
      <c r="H58" s="740">
        <v>19</v>
      </c>
      <c r="I58" s="740">
        <v>18</v>
      </c>
      <c r="J58" s="740">
        <v>18</v>
      </c>
      <c r="K58" s="740">
        <v>17</v>
      </c>
      <c r="L58" s="740">
        <v>14</v>
      </c>
      <c r="M58" s="740">
        <v>12</v>
      </c>
      <c r="N58" s="740">
        <v>11</v>
      </c>
      <c r="O58" s="740">
        <v>9</v>
      </c>
      <c r="P58" s="741">
        <v>16</v>
      </c>
      <c r="Q58" s="741">
        <v>16</v>
      </c>
      <c r="R58" s="741">
        <v>16</v>
      </c>
      <c r="S58" s="143">
        <f>100</f>
        <v>100</v>
      </c>
      <c r="T58" s="328">
        <f t="shared" si="3"/>
        <v>86.666666666666671</v>
      </c>
      <c r="U58" s="328">
        <f t="shared" si="4"/>
        <v>90</v>
      </c>
      <c r="V58" s="328">
        <f t="shared" si="5"/>
        <v>70</v>
      </c>
      <c r="W58" s="328">
        <f t="shared" si="6"/>
        <v>63.333333333333336</v>
      </c>
      <c r="X58" s="328">
        <f t="shared" si="7"/>
        <v>60</v>
      </c>
      <c r="Y58" s="328">
        <f t="shared" si="8"/>
        <v>60</v>
      </c>
      <c r="Z58" s="328">
        <f t="shared" si="9"/>
        <v>56.666666666666664</v>
      </c>
      <c r="AA58" s="328">
        <f t="shared" si="10"/>
        <v>46.666666666666664</v>
      </c>
      <c r="AB58" s="328">
        <f t="shared" si="10"/>
        <v>40</v>
      </c>
      <c r="AC58" s="328">
        <f t="shared" si="10"/>
        <v>36.666666666666664</v>
      </c>
      <c r="AD58" s="328">
        <f t="shared" si="10"/>
        <v>30</v>
      </c>
      <c r="AE58" s="328">
        <f t="shared" si="26"/>
        <v>53.333333333333336</v>
      </c>
      <c r="AF58" s="328">
        <f t="shared" si="27"/>
        <v>53.333333333333336</v>
      </c>
      <c r="AG58" s="329">
        <f t="shared" si="27"/>
        <v>53.333333333333336</v>
      </c>
      <c r="AH58" s="767">
        <v>1</v>
      </c>
      <c r="AI58" s="768">
        <v>1</v>
      </c>
      <c r="AJ58" s="768">
        <v>1</v>
      </c>
      <c r="AK58" s="768">
        <v>1</v>
      </c>
      <c r="AL58" s="768">
        <v>1</v>
      </c>
      <c r="AM58" s="768">
        <v>1</v>
      </c>
      <c r="AN58" s="768">
        <v>1</v>
      </c>
      <c r="AO58" s="768">
        <v>1</v>
      </c>
      <c r="AP58" s="768">
        <v>1</v>
      </c>
      <c r="AQ58" s="768">
        <v>1</v>
      </c>
      <c r="AR58" s="768">
        <v>1</v>
      </c>
      <c r="AS58" s="768">
        <v>1</v>
      </c>
      <c r="AT58" s="768">
        <v>4</v>
      </c>
      <c r="AU58" s="768">
        <v>6</v>
      </c>
      <c r="AV58" s="770">
        <v>7</v>
      </c>
    </row>
    <row r="59" spans="2:48" ht="14.4" x14ac:dyDescent="0.3">
      <c r="B59" s="916"/>
      <c r="C59" s="1" t="s">
        <v>7</v>
      </c>
      <c r="D59">
        <v>25</v>
      </c>
      <c r="E59">
        <v>21</v>
      </c>
      <c r="F59">
        <v>20</v>
      </c>
      <c r="G59">
        <v>15</v>
      </c>
      <c r="H59">
        <v>14</v>
      </c>
      <c r="I59">
        <v>13</v>
      </c>
      <c r="J59">
        <v>13</v>
      </c>
      <c r="K59">
        <v>12</v>
      </c>
      <c r="L59">
        <v>9</v>
      </c>
      <c r="M59">
        <v>7</v>
      </c>
      <c r="N59">
        <v>8</v>
      </c>
      <c r="O59">
        <v>8</v>
      </c>
      <c r="P59">
        <v>13</v>
      </c>
      <c r="Q59">
        <v>13</v>
      </c>
      <c r="R59">
        <v>13</v>
      </c>
      <c r="S59" s="143">
        <f>100</f>
        <v>100</v>
      </c>
      <c r="T59" s="328">
        <f t="shared" si="3"/>
        <v>84</v>
      </c>
      <c r="U59" s="328">
        <f t="shared" si="4"/>
        <v>80</v>
      </c>
      <c r="V59" s="328">
        <f t="shared" si="5"/>
        <v>60</v>
      </c>
      <c r="W59" s="328">
        <f t="shared" si="6"/>
        <v>56</v>
      </c>
      <c r="X59" s="328">
        <f t="shared" si="7"/>
        <v>52</v>
      </c>
      <c r="Y59" s="328">
        <f t="shared" si="8"/>
        <v>52</v>
      </c>
      <c r="Z59" s="328">
        <f t="shared" si="9"/>
        <v>48</v>
      </c>
      <c r="AA59" s="328">
        <f t="shared" si="10"/>
        <v>36</v>
      </c>
      <c r="AB59" s="328">
        <f t="shared" si="10"/>
        <v>28</v>
      </c>
      <c r="AC59" s="328">
        <f t="shared" si="10"/>
        <v>32</v>
      </c>
      <c r="AD59" s="328">
        <f t="shared" si="10"/>
        <v>32</v>
      </c>
      <c r="AE59" s="328">
        <f t="shared" si="26"/>
        <v>52</v>
      </c>
      <c r="AF59" s="328">
        <f t="shared" si="27"/>
        <v>52</v>
      </c>
      <c r="AG59" s="329">
        <f t="shared" si="27"/>
        <v>52</v>
      </c>
      <c r="AH59" s="771"/>
      <c r="AI59" s="772"/>
      <c r="AJ59" s="772"/>
      <c r="AK59" s="772"/>
      <c r="AL59" s="772"/>
      <c r="AM59" s="772"/>
      <c r="AN59" s="772"/>
      <c r="AO59" s="772"/>
      <c r="AP59" s="772"/>
      <c r="AQ59" s="772"/>
      <c r="AR59" s="772"/>
      <c r="AS59" s="772"/>
      <c r="AT59" s="772"/>
      <c r="AU59" s="772"/>
      <c r="AV59" s="773"/>
    </row>
    <row r="60" spans="2:48" ht="15" customHeight="1" x14ac:dyDescent="0.3">
      <c r="B60" s="917" t="s">
        <v>27</v>
      </c>
      <c r="C60" s="7" t="s">
        <v>2</v>
      </c>
      <c r="D60" s="740">
        <v>453</v>
      </c>
      <c r="E60" s="740">
        <v>503</v>
      </c>
      <c r="F60" s="740">
        <v>457</v>
      </c>
      <c r="G60" s="740">
        <v>451</v>
      </c>
      <c r="H60" s="740">
        <v>448</v>
      </c>
      <c r="I60" s="740">
        <v>452</v>
      </c>
      <c r="J60" s="740">
        <v>443</v>
      </c>
      <c r="K60" s="740">
        <v>453</v>
      </c>
      <c r="L60" s="740">
        <v>502</v>
      </c>
      <c r="M60" s="740">
        <v>517</v>
      </c>
      <c r="N60" s="740">
        <v>542</v>
      </c>
      <c r="O60" s="740">
        <v>549</v>
      </c>
      <c r="P60" s="741">
        <v>525</v>
      </c>
      <c r="Q60" s="741">
        <v>528</v>
      </c>
      <c r="R60" s="741">
        <v>528</v>
      </c>
      <c r="S60" s="143">
        <f>100</f>
        <v>100</v>
      </c>
      <c r="T60" s="328">
        <f t="shared" si="3"/>
        <v>111.03752759381898</v>
      </c>
      <c r="U60" s="328">
        <f t="shared" si="4"/>
        <v>100.88300220750551</v>
      </c>
      <c r="V60" s="328">
        <f t="shared" si="5"/>
        <v>99.558498896247244</v>
      </c>
      <c r="W60" s="328">
        <f t="shared" si="6"/>
        <v>98.896247240618095</v>
      </c>
      <c r="X60" s="328">
        <f t="shared" si="7"/>
        <v>99.779249448123622</v>
      </c>
      <c r="Y60" s="328">
        <f t="shared" si="8"/>
        <v>97.792494481236204</v>
      </c>
      <c r="Z60" s="328">
        <f t="shared" si="9"/>
        <v>100</v>
      </c>
      <c r="AA60" s="328">
        <f t="shared" si="10"/>
        <v>110.8167770419426</v>
      </c>
      <c r="AB60" s="328">
        <f t="shared" si="10"/>
        <v>114.1280353200883</v>
      </c>
      <c r="AC60" s="328">
        <f t="shared" si="10"/>
        <v>119.6467991169978</v>
      </c>
      <c r="AD60" s="328">
        <f t="shared" si="10"/>
        <v>121.19205298013244</v>
      </c>
      <c r="AE60" s="328">
        <f t="shared" si="26"/>
        <v>115.89403973509934</v>
      </c>
      <c r="AF60" s="328">
        <f t="shared" si="27"/>
        <v>116.55629139072848</v>
      </c>
      <c r="AG60" s="329">
        <f t="shared" si="27"/>
        <v>116.55629139072848</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row>
    <row r="61" spans="2:48" ht="14.4" x14ac:dyDescent="0.3">
      <c r="B61" s="915"/>
      <c r="C61" s="1" t="s">
        <v>3</v>
      </c>
      <c r="D61" s="740">
        <v>138</v>
      </c>
      <c r="E61" s="740">
        <v>127</v>
      </c>
      <c r="F61" s="740">
        <v>105</v>
      </c>
      <c r="G61" s="740">
        <v>101</v>
      </c>
      <c r="H61" s="740">
        <v>93</v>
      </c>
      <c r="I61" s="740">
        <v>95</v>
      </c>
      <c r="J61" s="740">
        <v>103</v>
      </c>
      <c r="K61" s="740">
        <v>101</v>
      </c>
      <c r="L61" s="740">
        <v>100</v>
      </c>
      <c r="M61" s="740">
        <v>103</v>
      </c>
      <c r="N61" s="740">
        <v>107</v>
      </c>
      <c r="O61" s="740">
        <v>99</v>
      </c>
      <c r="P61" s="741">
        <v>93</v>
      </c>
      <c r="Q61" s="741">
        <v>93</v>
      </c>
      <c r="R61" s="741">
        <v>92</v>
      </c>
      <c r="S61" s="143">
        <f>100</f>
        <v>100</v>
      </c>
      <c r="T61" s="328">
        <f t="shared" si="3"/>
        <v>92.028985507246375</v>
      </c>
      <c r="U61" s="328">
        <f t="shared" si="4"/>
        <v>76.086956521739125</v>
      </c>
      <c r="V61" s="328">
        <f t="shared" si="5"/>
        <v>73.188405797101453</v>
      </c>
      <c r="W61" s="328">
        <f t="shared" si="6"/>
        <v>67.391304347826093</v>
      </c>
      <c r="X61" s="328">
        <f t="shared" si="7"/>
        <v>68.840579710144922</v>
      </c>
      <c r="Y61" s="328">
        <f t="shared" si="8"/>
        <v>74.637681159420296</v>
      </c>
      <c r="Z61" s="328">
        <f t="shared" si="9"/>
        <v>73.188405797101453</v>
      </c>
      <c r="AA61" s="328">
        <f t="shared" si="10"/>
        <v>72.463768115942031</v>
      </c>
      <c r="AB61" s="328">
        <f t="shared" si="10"/>
        <v>74.637681159420296</v>
      </c>
      <c r="AC61" s="328">
        <f t="shared" si="10"/>
        <v>77.536231884057969</v>
      </c>
      <c r="AD61" s="328">
        <f t="shared" si="10"/>
        <v>71.739130434782609</v>
      </c>
      <c r="AE61" s="328">
        <f t="shared" si="26"/>
        <v>67.391304347826093</v>
      </c>
      <c r="AF61" s="328">
        <f t="shared" si="27"/>
        <v>67.391304347826093</v>
      </c>
      <c r="AG61" s="329">
        <f t="shared" si="27"/>
        <v>66.666666666666671</v>
      </c>
      <c r="AH61" s="767">
        <v>1</v>
      </c>
      <c r="AI61" s="768">
        <v>1</v>
      </c>
      <c r="AJ61" s="768">
        <v>1</v>
      </c>
      <c r="AK61" s="768">
        <v>1</v>
      </c>
      <c r="AL61" s="768">
        <v>1</v>
      </c>
      <c r="AM61" s="768">
        <v>1</v>
      </c>
      <c r="AN61" s="768">
        <v>1</v>
      </c>
      <c r="AO61" s="768">
        <v>1</v>
      </c>
      <c r="AP61" s="768">
        <v>1</v>
      </c>
      <c r="AQ61" s="768">
        <v>1</v>
      </c>
      <c r="AR61" s="768">
        <v>1</v>
      </c>
      <c r="AS61" s="768">
        <v>1</v>
      </c>
      <c r="AT61" s="768">
        <v>4</v>
      </c>
      <c r="AU61" s="768">
        <v>6</v>
      </c>
      <c r="AV61" s="770">
        <v>7</v>
      </c>
    </row>
    <row r="62" spans="2:48" ht="14.4" x14ac:dyDescent="0.3">
      <c r="B62" s="915"/>
      <c r="C62" s="1" t="s">
        <v>4</v>
      </c>
      <c r="D62" s="740">
        <v>44</v>
      </c>
      <c r="E62" s="740">
        <v>32</v>
      </c>
      <c r="F62" s="740">
        <v>32</v>
      </c>
      <c r="G62" s="740">
        <v>31</v>
      </c>
      <c r="H62" s="740">
        <v>35</v>
      </c>
      <c r="I62" s="740">
        <v>34</v>
      </c>
      <c r="J62" s="740">
        <v>35</v>
      </c>
      <c r="K62" s="740">
        <v>42</v>
      </c>
      <c r="L62" s="740">
        <v>46</v>
      </c>
      <c r="M62" s="740">
        <v>43</v>
      </c>
      <c r="N62" s="740">
        <v>39</v>
      </c>
      <c r="O62" s="740">
        <v>37</v>
      </c>
      <c r="P62" s="741">
        <v>34</v>
      </c>
      <c r="Q62" s="741">
        <v>33</v>
      </c>
      <c r="R62" s="741">
        <v>32</v>
      </c>
      <c r="S62" s="143">
        <f>100</f>
        <v>100</v>
      </c>
      <c r="T62" s="328">
        <f t="shared" si="3"/>
        <v>72.727272727272734</v>
      </c>
      <c r="U62" s="328">
        <f t="shared" si="4"/>
        <v>72.727272727272734</v>
      </c>
      <c r="V62" s="328">
        <f t="shared" si="5"/>
        <v>70.454545454545453</v>
      </c>
      <c r="W62" s="328">
        <f t="shared" si="6"/>
        <v>79.545454545454547</v>
      </c>
      <c r="X62" s="328">
        <f t="shared" si="7"/>
        <v>77.272727272727266</v>
      </c>
      <c r="Y62" s="328">
        <f t="shared" si="8"/>
        <v>79.545454545454547</v>
      </c>
      <c r="Z62" s="328">
        <f t="shared" si="9"/>
        <v>95.454545454545453</v>
      </c>
      <c r="AA62" s="328">
        <f t="shared" si="10"/>
        <v>104.54545454545455</v>
      </c>
      <c r="AB62" s="328">
        <f t="shared" si="10"/>
        <v>97.727272727272734</v>
      </c>
      <c r="AC62" s="328">
        <f t="shared" si="10"/>
        <v>88.63636363636364</v>
      </c>
      <c r="AD62" s="328">
        <f t="shared" si="10"/>
        <v>84.090909090909093</v>
      </c>
      <c r="AE62" s="328">
        <f t="shared" si="26"/>
        <v>77.272727272727266</v>
      </c>
      <c r="AF62" s="328">
        <f t="shared" si="27"/>
        <v>75</v>
      </c>
      <c r="AG62" s="329">
        <f t="shared" si="27"/>
        <v>72.727272727272734</v>
      </c>
      <c r="AH62" s="767">
        <v>1</v>
      </c>
      <c r="AI62" s="768">
        <v>1</v>
      </c>
      <c r="AJ62" s="768">
        <v>1</v>
      </c>
      <c r="AK62" s="768">
        <v>1</v>
      </c>
      <c r="AL62" s="768">
        <v>1</v>
      </c>
      <c r="AM62" s="768">
        <v>1</v>
      </c>
      <c r="AN62" s="768">
        <v>1</v>
      </c>
      <c r="AO62" s="768">
        <v>1</v>
      </c>
      <c r="AP62" s="768">
        <v>1</v>
      </c>
      <c r="AQ62" s="768">
        <v>1</v>
      </c>
      <c r="AR62" s="768">
        <v>1</v>
      </c>
      <c r="AS62" s="768">
        <v>1</v>
      </c>
      <c r="AT62" s="768">
        <v>4</v>
      </c>
      <c r="AU62" s="768">
        <v>6</v>
      </c>
      <c r="AV62" s="770">
        <v>7</v>
      </c>
    </row>
    <row r="63" spans="2:48" ht="14.4" x14ac:dyDescent="0.3">
      <c r="B63" s="915"/>
      <c r="C63" s="1" t="s">
        <v>5</v>
      </c>
      <c r="D63" s="740">
        <v>14</v>
      </c>
      <c r="E63" s="740">
        <v>11</v>
      </c>
      <c r="F63" s="740">
        <v>10</v>
      </c>
      <c r="G63" s="740">
        <v>8</v>
      </c>
      <c r="H63" s="740">
        <v>7</v>
      </c>
      <c r="I63" s="740">
        <v>8</v>
      </c>
      <c r="J63" s="740">
        <v>8</v>
      </c>
      <c r="K63" s="740">
        <v>6</v>
      </c>
      <c r="L63" s="740">
        <v>5</v>
      </c>
      <c r="M63" s="740">
        <v>4</v>
      </c>
      <c r="N63" s="740">
        <v>4</v>
      </c>
      <c r="O63" s="740">
        <v>4</v>
      </c>
      <c r="P63" s="741">
        <v>4</v>
      </c>
      <c r="Q63" s="741">
        <v>4</v>
      </c>
      <c r="R63" s="741">
        <v>4</v>
      </c>
      <c r="S63" s="143">
        <f>100</f>
        <v>100</v>
      </c>
      <c r="T63" s="328">
        <f t="shared" si="3"/>
        <v>78.571428571428569</v>
      </c>
      <c r="U63" s="328">
        <f t="shared" si="4"/>
        <v>71.428571428571431</v>
      </c>
      <c r="V63" s="328">
        <f t="shared" si="5"/>
        <v>57.142857142857146</v>
      </c>
      <c r="W63" s="328">
        <f t="shared" si="6"/>
        <v>50</v>
      </c>
      <c r="X63" s="328">
        <f t="shared" si="7"/>
        <v>57.142857142857146</v>
      </c>
      <c r="Y63" s="328">
        <f t="shared" si="8"/>
        <v>57.142857142857146</v>
      </c>
      <c r="Z63" s="328">
        <f t="shared" si="9"/>
        <v>42.857142857142854</v>
      </c>
      <c r="AA63" s="328">
        <f t="shared" si="10"/>
        <v>35.714285714285715</v>
      </c>
      <c r="AB63" s="328">
        <f t="shared" si="10"/>
        <v>28.571428571428573</v>
      </c>
      <c r="AC63" s="328">
        <f t="shared" si="10"/>
        <v>28.571428571428573</v>
      </c>
      <c r="AD63" s="328">
        <f t="shared" si="10"/>
        <v>28.571428571428573</v>
      </c>
      <c r="AE63" s="328">
        <f t="shared" si="26"/>
        <v>28.571428571428573</v>
      </c>
      <c r="AF63" s="328">
        <f t="shared" si="27"/>
        <v>28.571428571428573</v>
      </c>
      <c r="AG63" s="329">
        <f t="shared" si="27"/>
        <v>28.571428571428573</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row>
    <row r="64" spans="2:48" ht="14.4" x14ac:dyDescent="0.3">
      <c r="B64" s="915"/>
      <c r="C64" s="1" t="s">
        <v>6</v>
      </c>
      <c r="D64" s="740">
        <v>649</v>
      </c>
      <c r="E64" s="740">
        <v>673</v>
      </c>
      <c r="F64" s="740">
        <v>604</v>
      </c>
      <c r="G64" s="740">
        <v>591</v>
      </c>
      <c r="H64" s="740">
        <v>583</v>
      </c>
      <c r="I64" s="740">
        <v>589</v>
      </c>
      <c r="J64" s="740">
        <v>589</v>
      </c>
      <c r="K64" s="740">
        <v>602</v>
      </c>
      <c r="L64" s="740">
        <v>653</v>
      </c>
      <c r="M64" s="740">
        <v>667</v>
      </c>
      <c r="N64" s="740">
        <v>692</v>
      </c>
      <c r="O64" s="740">
        <v>689</v>
      </c>
      <c r="P64" s="741">
        <v>656</v>
      </c>
      <c r="Q64" s="741">
        <v>658</v>
      </c>
      <c r="R64" s="741">
        <v>656</v>
      </c>
      <c r="S64" s="143">
        <f>100</f>
        <v>100</v>
      </c>
      <c r="T64" s="328">
        <f t="shared" si="3"/>
        <v>103.6979969183359</v>
      </c>
      <c r="U64" s="328">
        <f t="shared" si="4"/>
        <v>93.06625577812018</v>
      </c>
      <c r="V64" s="328">
        <f t="shared" si="5"/>
        <v>91.063174114021578</v>
      </c>
      <c r="W64" s="328">
        <f t="shared" si="6"/>
        <v>89.830508474576277</v>
      </c>
      <c r="X64" s="328">
        <f t="shared" si="7"/>
        <v>90.755007704160249</v>
      </c>
      <c r="Y64" s="328">
        <f t="shared" si="8"/>
        <v>90.755007704160249</v>
      </c>
      <c r="Z64" s="328">
        <f t="shared" si="9"/>
        <v>92.758089368258865</v>
      </c>
      <c r="AA64" s="328">
        <f t="shared" si="10"/>
        <v>100.61633281972264</v>
      </c>
      <c r="AB64" s="328">
        <f t="shared" si="10"/>
        <v>102.77349768875193</v>
      </c>
      <c r="AC64" s="328">
        <f t="shared" si="10"/>
        <v>106.62557781201849</v>
      </c>
      <c r="AD64" s="328">
        <f t="shared" si="10"/>
        <v>106.16332819722651</v>
      </c>
      <c r="AE64" s="328">
        <f t="shared" si="26"/>
        <v>101.07858243451464</v>
      </c>
      <c r="AF64" s="328">
        <f t="shared" si="27"/>
        <v>101.38674884437596</v>
      </c>
      <c r="AG64" s="329">
        <f t="shared" si="27"/>
        <v>101.07858243451464</v>
      </c>
      <c r="AH64" s="767">
        <v>1</v>
      </c>
      <c r="AI64" s="768">
        <v>1</v>
      </c>
      <c r="AJ64" s="768">
        <v>1</v>
      </c>
      <c r="AK64" s="768">
        <v>1</v>
      </c>
      <c r="AL64" s="768">
        <v>1</v>
      </c>
      <c r="AM64" s="768">
        <v>1</v>
      </c>
      <c r="AN64" s="768">
        <v>1</v>
      </c>
      <c r="AO64" s="768">
        <v>1</v>
      </c>
      <c r="AP64" s="768">
        <v>1</v>
      </c>
      <c r="AQ64" s="768">
        <v>1</v>
      </c>
      <c r="AR64" s="768">
        <v>1</v>
      </c>
      <c r="AS64" s="768">
        <v>1</v>
      </c>
      <c r="AT64" s="768">
        <v>4</v>
      </c>
      <c r="AU64" s="768">
        <v>6</v>
      </c>
      <c r="AV64" s="770">
        <v>7</v>
      </c>
    </row>
    <row r="65" spans="2:48" ht="14.4" x14ac:dyDescent="0.3">
      <c r="B65" s="916"/>
      <c r="C65" s="8" t="s">
        <v>7</v>
      </c>
      <c r="D65">
        <v>635</v>
      </c>
      <c r="E65">
        <v>662</v>
      </c>
      <c r="F65">
        <v>594</v>
      </c>
      <c r="G65">
        <v>583</v>
      </c>
      <c r="H65">
        <v>576</v>
      </c>
      <c r="I65">
        <v>581</v>
      </c>
      <c r="J65">
        <v>581</v>
      </c>
      <c r="K65">
        <v>596</v>
      </c>
      <c r="L65">
        <v>648</v>
      </c>
      <c r="M65">
        <v>663</v>
      </c>
      <c r="N65">
        <v>688</v>
      </c>
      <c r="O65">
        <v>685</v>
      </c>
      <c r="P65">
        <v>652</v>
      </c>
      <c r="Q65">
        <v>654</v>
      </c>
      <c r="R65">
        <v>652</v>
      </c>
      <c r="S65" s="143">
        <f>100</f>
        <v>100</v>
      </c>
      <c r="T65" s="328">
        <f t="shared" si="3"/>
        <v>104.25196850393701</v>
      </c>
      <c r="U65" s="328">
        <f t="shared" si="4"/>
        <v>93.543307086614178</v>
      </c>
      <c r="V65" s="328">
        <f t="shared" si="5"/>
        <v>91.811023622047244</v>
      </c>
      <c r="W65" s="328">
        <f t="shared" si="6"/>
        <v>90.70866141732283</v>
      </c>
      <c r="X65" s="328">
        <f t="shared" si="7"/>
        <v>91.496062992125985</v>
      </c>
      <c r="Y65" s="328">
        <f t="shared" si="8"/>
        <v>91.496062992125985</v>
      </c>
      <c r="Z65" s="328">
        <f t="shared" si="9"/>
        <v>93.858267716535437</v>
      </c>
      <c r="AA65" s="328">
        <f t="shared" si="10"/>
        <v>102.04724409448819</v>
      </c>
      <c r="AB65" s="328">
        <f t="shared" si="10"/>
        <v>104.40944881889764</v>
      </c>
      <c r="AC65" s="328">
        <f t="shared" si="10"/>
        <v>108.34645669291339</v>
      </c>
      <c r="AD65" s="328">
        <f t="shared" si="10"/>
        <v>107.8740157480315</v>
      </c>
      <c r="AE65" s="328">
        <f t="shared" si="26"/>
        <v>102.67716535433071</v>
      </c>
      <c r="AF65" s="328">
        <f t="shared" si="27"/>
        <v>102.99212598425197</v>
      </c>
      <c r="AG65" s="329">
        <f t="shared" si="27"/>
        <v>102.67716535433071</v>
      </c>
      <c r="AH65" s="771"/>
      <c r="AI65" s="772"/>
      <c r="AJ65" s="772"/>
      <c r="AK65" s="772"/>
      <c r="AL65" s="772"/>
      <c r="AM65" s="772"/>
      <c r="AN65" s="772"/>
      <c r="AO65" s="772"/>
      <c r="AP65" s="772"/>
      <c r="AQ65" s="772"/>
      <c r="AR65" s="772"/>
      <c r="AS65" s="772"/>
      <c r="AT65" s="772"/>
      <c r="AU65" s="772"/>
      <c r="AV65" s="773"/>
    </row>
    <row r="66" spans="2:48" ht="15" customHeight="1" x14ac:dyDescent="0.3">
      <c r="B66" s="917" t="s">
        <v>28</v>
      </c>
      <c r="C66" s="1" t="s">
        <v>2</v>
      </c>
      <c r="D66" s="740">
        <v>2808</v>
      </c>
      <c r="E66" s="740">
        <v>3128</v>
      </c>
      <c r="F66" s="740">
        <v>2889</v>
      </c>
      <c r="G66" s="740">
        <v>2759</v>
      </c>
      <c r="H66" s="740">
        <v>2791</v>
      </c>
      <c r="I66" s="740">
        <v>2881</v>
      </c>
      <c r="J66" s="740">
        <v>2906</v>
      </c>
      <c r="K66" s="740">
        <v>2921</v>
      </c>
      <c r="L66" s="740">
        <v>3027</v>
      </c>
      <c r="M66" s="740">
        <v>3020</v>
      </c>
      <c r="N66" s="740">
        <v>3051</v>
      </c>
      <c r="O66" s="740">
        <v>2941</v>
      </c>
      <c r="P66" s="741">
        <v>2812</v>
      </c>
      <c r="Q66" s="741">
        <v>2831</v>
      </c>
      <c r="R66" s="741">
        <v>2833</v>
      </c>
      <c r="S66" s="143">
        <f>100</f>
        <v>100</v>
      </c>
      <c r="T66" s="328">
        <f t="shared" si="3"/>
        <v>111.3960113960114</v>
      </c>
      <c r="U66" s="328">
        <f t="shared" si="4"/>
        <v>102.88461538461539</v>
      </c>
      <c r="V66" s="328">
        <f t="shared" si="5"/>
        <v>98.254985754985753</v>
      </c>
      <c r="W66" s="328">
        <f t="shared" si="6"/>
        <v>99.394586894586894</v>
      </c>
      <c r="X66" s="328">
        <f t="shared" si="7"/>
        <v>102.5997150997151</v>
      </c>
      <c r="Y66" s="328">
        <f t="shared" si="8"/>
        <v>103.49002849002849</v>
      </c>
      <c r="Z66" s="328">
        <f t="shared" si="9"/>
        <v>104.02421652421653</v>
      </c>
      <c r="AA66" s="328">
        <f t="shared" si="10"/>
        <v>107.79914529914529</v>
      </c>
      <c r="AB66" s="328">
        <f t="shared" si="10"/>
        <v>107.54985754985755</v>
      </c>
      <c r="AC66" s="328">
        <f t="shared" si="10"/>
        <v>108.65384615384616</v>
      </c>
      <c r="AD66" s="328">
        <f t="shared" si="10"/>
        <v>104.73646723646723</v>
      </c>
      <c r="AE66" s="328">
        <f t="shared" si="26"/>
        <v>100.14245014245014</v>
      </c>
      <c r="AF66" s="328">
        <f t="shared" si="27"/>
        <v>100.81908831908832</v>
      </c>
      <c r="AG66" s="329">
        <f t="shared" si="27"/>
        <v>100.89031339031339</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row>
    <row r="67" spans="2:48" ht="14.4" x14ac:dyDescent="0.3">
      <c r="B67" s="915"/>
      <c r="C67" s="1" t="s">
        <v>3</v>
      </c>
      <c r="D67" s="740">
        <v>1345</v>
      </c>
      <c r="E67" s="740">
        <v>1210</v>
      </c>
      <c r="F67" s="740">
        <v>1108</v>
      </c>
      <c r="G67" s="740">
        <v>1120</v>
      </c>
      <c r="H67" s="740">
        <v>1047</v>
      </c>
      <c r="I67" s="740">
        <v>1053</v>
      </c>
      <c r="J67" s="740">
        <v>1016</v>
      </c>
      <c r="K67" s="740">
        <v>1015</v>
      </c>
      <c r="L67" s="740">
        <v>985</v>
      </c>
      <c r="M67" s="740">
        <v>998</v>
      </c>
      <c r="N67" s="740">
        <v>956</v>
      </c>
      <c r="O67" s="740">
        <v>925</v>
      </c>
      <c r="P67" s="741">
        <v>873</v>
      </c>
      <c r="Q67" s="741">
        <v>873</v>
      </c>
      <c r="R67" s="741">
        <v>867</v>
      </c>
      <c r="S67" s="143">
        <f>100</f>
        <v>100</v>
      </c>
      <c r="T67" s="328">
        <f t="shared" si="3"/>
        <v>89.962825278810413</v>
      </c>
      <c r="U67" s="328">
        <f t="shared" si="4"/>
        <v>82.379182156133822</v>
      </c>
      <c r="V67" s="328">
        <f t="shared" si="5"/>
        <v>83.271375464684013</v>
      </c>
      <c r="W67" s="328">
        <f t="shared" si="6"/>
        <v>77.843866171003711</v>
      </c>
      <c r="X67" s="328">
        <f t="shared" si="7"/>
        <v>78.289962825278806</v>
      </c>
      <c r="Y67" s="328">
        <f t="shared" si="8"/>
        <v>75.539033457249076</v>
      </c>
      <c r="Z67" s="328">
        <f t="shared" si="9"/>
        <v>75.464684014869889</v>
      </c>
      <c r="AA67" s="328">
        <f t="shared" si="10"/>
        <v>73.234200743494426</v>
      </c>
      <c r="AB67" s="328">
        <f t="shared" si="10"/>
        <v>74.20074349442379</v>
      </c>
      <c r="AC67" s="328">
        <f t="shared" si="10"/>
        <v>71.078066914498137</v>
      </c>
      <c r="AD67" s="328">
        <f t="shared" si="10"/>
        <v>68.773234200743488</v>
      </c>
      <c r="AE67" s="328">
        <f t="shared" si="26"/>
        <v>64.907063197026019</v>
      </c>
      <c r="AF67" s="328">
        <f t="shared" si="27"/>
        <v>64.907063197026019</v>
      </c>
      <c r="AG67" s="329">
        <f t="shared" si="27"/>
        <v>64.460966542750924</v>
      </c>
      <c r="AH67" s="767">
        <v>1</v>
      </c>
      <c r="AI67" s="768">
        <v>1</v>
      </c>
      <c r="AJ67" s="768">
        <v>1</v>
      </c>
      <c r="AK67" s="768">
        <v>1</v>
      </c>
      <c r="AL67" s="768">
        <v>1</v>
      </c>
      <c r="AM67" s="768">
        <v>1</v>
      </c>
      <c r="AN67" s="768">
        <v>1</v>
      </c>
      <c r="AO67" s="768">
        <v>1</v>
      </c>
      <c r="AP67" s="768">
        <v>1</v>
      </c>
      <c r="AQ67" s="768">
        <v>1</v>
      </c>
      <c r="AR67" s="768">
        <v>1</v>
      </c>
      <c r="AS67" s="768">
        <v>1</v>
      </c>
      <c r="AT67" s="768">
        <v>4</v>
      </c>
      <c r="AU67" s="768">
        <v>6</v>
      </c>
      <c r="AV67" s="770">
        <v>7</v>
      </c>
    </row>
    <row r="68" spans="2:48" ht="14.4" x14ac:dyDescent="0.3">
      <c r="B68" s="915"/>
      <c r="C68" s="1" t="s">
        <v>4</v>
      </c>
      <c r="D68" s="740">
        <v>564</v>
      </c>
      <c r="E68" s="740">
        <v>484</v>
      </c>
      <c r="F68" s="740">
        <v>424</v>
      </c>
      <c r="G68" s="740">
        <v>433</v>
      </c>
      <c r="H68" s="740">
        <v>423</v>
      </c>
      <c r="I68" s="740">
        <v>409</v>
      </c>
      <c r="J68" s="740">
        <v>400</v>
      </c>
      <c r="K68" s="740">
        <v>387</v>
      </c>
      <c r="L68" s="740">
        <v>368</v>
      </c>
      <c r="M68" s="740">
        <v>358</v>
      </c>
      <c r="N68" s="740">
        <v>335</v>
      </c>
      <c r="O68" s="740">
        <v>309</v>
      </c>
      <c r="P68" s="741">
        <v>284</v>
      </c>
      <c r="Q68" s="741">
        <v>278</v>
      </c>
      <c r="R68" s="741">
        <v>270</v>
      </c>
      <c r="S68" s="143">
        <f>100</f>
        <v>100</v>
      </c>
      <c r="T68" s="328">
        <f t="shared" si="3"/>
        <v>85.815602836879435</v>
      </c>
      <c r="U68" s="328">
        <f t="shared" si="4"/>
        <v>75.177304964539005</v>
      </c>
      <c r="V68" s="328">
        <f t="shared" si="5"/>
        <v>76.773049645390074</v>
      </c>
      <c r="W68" s="328">
        <f t="shared" si="6"/>
        <v>75</v>
      </c>
      <c r="X68" s="328">
        <f t="shared" si="7"/>
        <v>72.517730496453908</v>
      </c>
      <c r="Y68" s="328">
        <f t="shared" si="8"/>
        <v>70.921985815602838</v>
      </c>
      <c r="Z68" s="328">
        <f t="shared" si="9"/>
        <v>68.61702127659575</v>
      </c>
      <c r="AA68" s="328">
        <f t="shared" si="10"/>
        <v>65.248226950354606</v>
      </c>
      <c r="AB68" s="328">
        <f t="shared" si="10"/>
        <v>63.475177304964539</v>
      </c>
      <c r="AC68" s="328">
        <f t="shared" si="10"/>
        <v>59.397163120567377</v>
      </c>
      <c r="AD68" s="328">
        <f t="shared" si="10"/>
        <v>54.787234042553195</v>
      </c>
      <c r="AE68" s="328">
        <f t="shared" si="26"/>
        <v>50.354609929078016</v>
      </c>
      <c r="AF68" s="328">
        <f t="shared" si="27"/>
        <v>49.290780141843975</v>
      </c>
      <c r="AG68" s="329">
        <f t="shared" si="27"/>
        <v>47.872340425531917</v>
      </c>
      <c r="AH68" s="767">
        <v>1</v>
      </c>
      <c r="AI68" s="768">
        <v>1</v>
      </c>
      <c r="AJ68" s="768">
        <v>1</v>
      </c>
      <c r="AK68" s="768">
        <v>1</v>
      </c>
      <c r="AL68" s="768">
        <v>1</v>
      </c>
      <c r="AM68" s="768">
        <v>1</v>
      </c>
      <c r="AN68" s="768">
        <v>1</v>
      </c>
      <c r="AO68" s="768">
        <v>1</v>
      </c>
      <c r="AP68" s="768">
        <v>1</v>
      </c>
      <c r="AQ68" s="768">
        <v>1</v>
      </c>
      <c r="AR68" s="768">
        <v>1</v>
      </c>
      <c r="AS68" s="768">
        <v>1</v>
      </c>
      <c r="AT68" s="768">
        <v>4</v>
      </c>
      <c r="AU68" s="768">
        <v>6</v>
      </c>
      <c r="AV68" s="770">
        <v>7</v>
      </c>
    </row>
    <row r="69" spans="2:48" ht="14.4" x14ac:dyDescent="0.3">
      <c r="B69" s="915"/>
      <c r="C69" s="1" t="s">
        <v>5</v>
      </c>
      <c r="D69" s="740">
        <v>74</v>
      </c>
      <c r="E69" s="740">
        <v>66</v>
      </c>
      <c r="F69" s="740">
        <v>59</v>
      </c>
      <c r="G69" s="740">
        <v>67</v>
      </c>
      <c r="H69" s="740">
        <v>63</v>
      </c>
      <c r="I69" s="740">
        <v>62</v>
      </c>
      <c r="J69" s="740">
        <v>59</v>
      </c>
      <c r="K69" s="740">
        <v>50</v>
      </c>
      <c r="L69" s="740">
        <v>48</v>
      </c>
      <c r="M69" s="740">
        <v>43</v>
      </c>
      <c r="N69" s="740">
        <v>37</v>
      </c>
      <c r="O69" s="740">
        <v>36</v>
      </c>
      <c r="P69" s="741">
        <v>33</v>
      </c>
      <c r="Q69" s="741">
        <v>32</v>
      </c>
      <c r="R69" s="741">
        <v>30</v>
      </c>
      <c r="S69" s="143">
        <f>100</f>
        <v>100</v>
      </c>
      <c r="T69" s="328">
        <f t="shared" si="3"/>
        <v>89.189189189189193</v>
      </c>
      <c r="U69" s="328">
        <f t="shared" si="4"/>
        <v>79.729729729729726</v>
      </c>
      <c r="V69" s="328">
        <f t="shared" si="5"/>
        <v>90.540540540540547</v>
      </c>
      <c r="W69" s="328">
        <f t="shared" si="6"/>
        <v>85.13513513513513</v>
      </c>
      <c r="X69" s="328">
        <f t="shared" si="7"/>
        <v>83.78378378378379</v>
      </c>
      <c r="Y69" s="328">
        <f t="shared" si="8"/>
        <v>79.729729729729726</v>
      </c>
      <c r="Z69" s="328">
        <f t="shared" si="9"/>
        <v>67.567567567567565</v>
      </c>
      <c r="AA69" s="328">
        <f t="shared" si="10"/>
        <v>64.86486486486487</v>
      </c>
      <c r="AB69" s="328">
        <f t="shared" si="10"/>
        <v>58.108108108108105</v>
      </c>
      <c r="AC69" s="328">
        <f t="shared" si="10"/>
        <v>50</v>
      </c>
      <c r="AD69" s="328">
        <f t="shared" si="10"/>
        <v>48.648648648648646</v>
      </c>
      <c r="AE69" s="328">
        <f t="shared" si="26"/>
        <v>44.594594594594597</v>
      </c>
      <c r="AF69" s="328">
        <f t="shared" si="27"/>
        <v>43.243243243243242</v>
      </c>
      <c r="AG69" s="329">
        <f t="shared" si="27"/>
        <v>40.54054054054054</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row>
    <row r="70" spans="2:48" ht="14.4" x14ac:dyDescent="0.3">
      <c r="B70" s="915"/>
      <c r="C70" s="1" t="s">
        <v>6</v>
      </c>
      <c r="D70" s="740">
        <v>4791</v>
      </c>
      <c r="E70" s="740">
        <v>4888</v>
      </c>
      <c r="F70" s="740">
        <v>4480</v>
      </c>
      <c r="G70" s="740">
        <v>4379</v>
      </c>
      <c r="H70" s="740">
        <v>4324</v>
      </c>
      <c r="I70" s="740">
        <v>4405</v>
      </c>
      <c r="J70" s="740">
        <v>4381</v>
      </c>
      <c r="K70" s="740">
        <v>4373</v>
      </c>
      <c r="L70" s="740">
        <v>4428</v>
      </c>
      <c r="M70" s="740">
        <v>4419</v>
      </c>
      <c r="N70" s="740">
        <v>4379</v>
      </c>
      <c r="O70" s="740">
        <v>4211</v>
      </c>
      <c r="P70" s="741">
        <v>4002</v>
      </c>
      <c r="Q70" s="741">
        <v>4014</v>
      </c>
      <c r="R70" s="741">
        <v>4000</v>
      </c>
      <c r="S70" s="143">
        <f>100</f>
        <v>100</v>
      </c>
      <c r="T70" s="328">
        <f t="shared" si="3"/>
        <v>102.02462951367147</v>
      </c>
      <c r="U70" s="328">
        <f t="shared" si="4"/>
        <v>93.508662074723446</v>
      </c>
      <c r="V70" s="328">
        <f t="shared" si="5"/>
        <v>91.400542684199536</v>
      </c>
      <c r="W70" s="328">
        <f t="shared" si="6"/>
        <v>90.252556877478611</v>
      </c>
      <c r="X70" s="328">
        <f t="shared" si="7"/>
        <v>91.943226883740351</v>
      </c>
      <c r="Y70" s="328">
        <f t="shared" si="8"/>
        <v>91.442287622625756</v>
      </c>
      <c r="Z70" s="328">
        <f t="shared" si="9"/>
        <v>91.275307868920891</v>
      </c>
      <c r="AA70" s="328">
        <f t="shared" si="10"/>
        <v>92.42329367564183</v>
      </c>
      <c r="AB70" s="328">
        <f t="shared" si="10"/>
        <v>92.235441452723862</v>
      </c>
      <c r="AC70" s="328">
        <f t="shared" si="10"/>
        <v>91.400542684199536</v>
      </c>
      <c r="AD70" s="328">
        <f t="shared" si="10"/>
        <v>87.89396785639741</v>
      </c>
      <c r="AE70" s="328">
        <f t="shared" si="26"/>
        <v>83.531621790857855</v>
      </c>
      <c r="AF70" s="328">
        <f t="shared" si="27"/>
        <v>83.78209142141516</v>
      </c>
      <c r="AG70" s="329">
        <f t="shared" si="27"/>
        <v>83.489876852431649</v>
      </c>
      <c r="AH70" s="767">
        <v>1</v>
      </c>
      <c r="AI70" s="768">
        <v>1</v>
      </c>
      <c r="AJ70" s="768">
        <v>1</v>
      </c>
      <c r="AK70" s="768">
        <v>1</v>
      </c>
      <c r="AL70" s="768">
        <v>1</v>
      </c>
      <c r="AM70" s="768">
        <v>1</v>
      </c>
      <c r="AN70" s="768">
        <v>1</v>
      </c>
      <c r="AO70" s="768">
        <v>1</v>
      </c>
      <c r="AP70" s="768">
        <v>1</v>
      </c>
      <c r="AQ70" s="768">
        <v>1</v>
      </c>
      <c r="AR70" s="768">
        <v>1</v>
      </c>
      <c r="AS70" s="768">
        <v>1</v>
      </c>
      <c r="AT70" s="768">
        <v>4</v>
      </c>
      <c r="AU70" s="768">
        <v>6</v>
      </c>
      <c r="AV70" s="770">
        <v>7</v>
      </c>
    </row>
    <row r="71" spans="2:48" ht="14.4" x14ac:dyDescent="0.3">
      <c r="B71" s="916"/>
      <c r="C71" s="1" t="s">
        <v>7</v>
      </c>
      <c r="D71">
        <v>4717</v>
      </c>
      <c r="E71">
        <v>4822</v>
      </c>
      <c r="F71">
        <v>4421</v>
      </c>
      <c r="G71">
        <v>4312</v>
      </c>
      <c r="H71">
        <v>4261</v>
      </c>
      <c r="I71">
        <v>4343</v>
      </c>
      <c r="J71">
        <v>4322</v>
      </c>
      <c r="K71">
        <v>4323</v>
      </c>
      <c r="L71">
        <v>4380</v>
      </c>
      <c r="M71">
        <v>4376</v>
      </c>
      <c r="N71">
        <v>4342</v>
      </c>
      <c r="O71">
        <v>4175</v>
      </c>
      <c r="P71">
        <v>3969</v>
      </c>
      <c r="Q71">
        <v>3982</v>
      </c>
      <c r="R71">
        <v>3970</v>
      </c>
      <c r="S71" s="143">
        <f>100</f>
        <v>100</v>
      </c>
      <c r="T71" s="328">
        <f t="shared" si="3"/>
        <v>102.22599109603561</v>
      </c>
      <c r="U71" s="328">
        <f t="shared" si="4"/>
        <v>93.724825100699604</v>
      </c>
      <c r="V71" s="328">
        <f t="shared" si="5"/>
        <v>91.414034343862625</v>
      </c>
      <c r="W71" s="328">
        <f t="shared" si="6"/>
        <v>90.332838668645323</v>
      </c>
      <c r="X71" s="328">
        <f t="shared" si="7"/>
        <v>92.071231715073139</v>
      </c>
      <c r="Y71" s="328">
        <f t="shared" si="8"/>
        <v>91.626033495866011</v>
      </c>
      <c r="Z71" s="328">
        <f t="shared" si="9"/>
        <v>91.647233411066352</v>
      </c>
      <c r="AA71" s="328">
        <f t="shared" si="10"/>
        <v>92.855628577485689</v>
      </c>
      <c r="AB71" s="328">
        <f t="shared" si="10"/>
        <v>92.770828916684337</v>
      </c>
      <c r="AC71" s="328">
        <f t="shared" si="10"/>
        <v>92.050031799872798</v>
      </c>
      <c r="AD71" s="328">
        <f t="shared" si="10"/>
        <v>88.509645961416155</v>
      </c>
      <c r="AE71" s="328">
        <f t="shared" si="26"/>
        <v>84.142463430146279</v>
      </c>
      <c r="AF71" s="328">
        <f t="shared" si="27"/>
        <v>84.41806232775069</v>
      </c>
      <c r="AG71" s="329">
        <f t="shared" si="27"/>
        <v>84.16366334534662</v>
      </c>
      <c r="AH71" s="771"/>
      <c r="AI71" s="772"/>
      <c r="AJ71" s="772"/>
      <c r="AK71" s="772"/>
      <c r="AL71" s="772"/>
      <c r="AM71" s="772"/>
      <c r="AN71" s="772"/>
      <c r="AO71" s="772"/>
      <c r="AP71" s="772"/>
      <c r="AQ71" s="772"/>
      <c r="AR71" s="772"/>
      <c r="AS71" s="772"/>
      <c r="AT71" s="772"/>
      <c r="AU71" s="772"/>
      <c r="AV71" s="773"/>
    </row>
    <row r="72" spans="2:48" ht="15" customHeight="1" x14ac:dyDescent="0.3">
      <c r="B72" s="917" t="s">
        <v>29</v>
      </c>
      <c r="C72" s="7" t="s">
        <v>2</v>
      </c>
      <c r="D72" s="740">
        <v>243</v>
      </c>
      <c r="E72" s="740">
        <v>274</v>
      </c>
      <c r="F72" s="740">
        <v>246</v>
      </c>
      <c r="G72" s="740">
        <v>235</v>
      </c>
      <c r="H72" s="740">
        <v>237</v>
      </c>
      <c r="I72" s="740">
        <v>250</v>
      </c>
      <c r="J72" s="740">
        <v>258</v>
      </c>
      <c r="K72" s="740">
        <v>269</v>
      </c>
      <c r="L72" s="740">
        <v>286</v>
      </c>
      <c r="M72" s="740">
        <v>311</v>
      </c>
      <c r="N72" s="740">
        <v>314</v>
      </c>
      <c r="O72" s="740">
        <v>285</v>
      </c>
      <c r="P72" s="741">
        <v>272</v>
      </c>
      <c r="Q72" s="741">
        <v>273</v>
      </c>
      <c r="R72" s="741">
        <v>273</v>
      </c>
      <c r="S72" s="143">
        <f>100</f>
        <v>100</v>
      </c>
      <c r="T72" s="328">
        <f t="shared" si="3"/>
        <v>112.75720164609054</v>
      </c>
      <c r="U72" s="328">
        <f t="shared" si="4"/>
        <v>101.23456790123457</v>
      </c>
      <c r="V72" s="328">
        <f t="shared" si="5"/>
        <v>96.707818930041157</v>
      </c>
      <c r="W72" s="328">
        <f t="shared" si="6"/>
        <v>97.53086419753086</v>
      </c>
      <c r="X72" s="328">
        <f t="shared" si="7"/>
        <v>102.88065843621399</v>
      </c>
      <c r="Y72" s="328">
        <f t="shared" si="8"/>
        <v>106.17283950617283</v>
      </c>
      <c r="Z72" s="328">
        <f t="shared" si="9"/>
        <v>110.69958847736625</v>
      </c>
      <c r="AA72" s="328">
        <f t="shared" si="10"/>
        <v>117.6954732510288</v>
      </c>
      <c r="AB72" s="328">
        <f t="shared" si="10"/>
        <v>127.98353909465021</v>
      </c>
      <c r="AC72" s="328">
        <f t="shared" si="10"/>
        <v>129.21810699588477</v>
      </c>
      <c r="AD72" s="328">
        <f t="shared" si="10"/>
        <v>117.28395061728395</v>
      </c>
      <c r="AE72" s="328">
        <f t="shared" si="26"/>
        <v>111.93415637860082</v>
      </c>
      <c r="AF72" s="328">
        <f t="shared" si="27"/>
        <v>112.34567901234568</v>
      </c>
      <c r="AG72" s="329">
        <f t="shared" si="27"/>
        <v>112.34567901234568</v>
      </c>
      <c r="AH72" s="767">
        <v>1</v>
      </c>
      <c r="AI72" s="768">
        <v>1</v>
      </c>
      <c r="AJ72" s="768">
        <v>1</v>
      </c>
      <c r="AK72" s="768">
        <v>1</v>
      </c>
      <c r="AL72" s="768">
        <v>1</v>
      </c>
      <c r="AM72" s="768">
        <v>1</v>
      </c>
      <c r="AN72" s="768">
        <v>1</v>
      </c>
      <c r="AO72" s="768">
        <v>1</v>
      </c>
      <c r="AP72" s="768">
        <v>1</v>
      </c>
      <c r="AQ72" s="768">
        <v>1</v>
      </c>
      <c r="AR72" s="768">
        <v>1</v>
      </c>
      <c r="AS72" s="768">
        <v>1</v>
      </c>
      <c r="AT72" s="768">
        <v>4</v>
      </c>
      <c r="AU72" s="768">
        <v>6</v>
      </c>
      <c r="AV72" s="770">
        <v>7</v>
      </c>
    </row>
    <row r="73" spans="2:48" ht="14.4" x14ac:dyDescent="0.3">
      <c r="B73" s="915"/>
      <c r="C73" s="1" t="s">
        <v>3</v>
      </c>
      <c r="D73" s="740">
        <v>183</v>
      </c>
      <c r="E73" s="740">
        <v>168</v>
      </c>
      <c r="F73" s="740">
        <v>159</v>
      </c>
      <c r="G73" s="740">
        <v>163</v>
      </c>
      <c r="H73" s="740">
        <v>162</v>
      </c>
      <c r="I73" s="740">
        <v>149</v>
      </c>
      <c r="J73" s="740">
        <v>146</v>
      </c>
      <c r="K73" s="741">
        <v>159</v>
      </c>
      <c r="L73" s="740">
        <v>161</v>
      </c>
      <c r="M73" s="740">
        <v>137</v>
      </c>
      <c r="N73" s="740">
        <v>134</v>
      </c>
      <c r="O73" s="740">
        <v>127</v>
      </c>
      <c r="P73" s="741">
        <v>120</v>
      </c>
      <c r="Q73" s="741">
        <v>120</v>
      </c>
      <c r="R73" s="741">
        <v>119</v>
      </c>
      <c r="S73" s="143">
        <f>100</f>
        <v>100</v>
      </c>
      <c r="T73" s="328">
        <f t="shared" si="3"/>
        <v>91.803278688524586</v>
      </c>
      <c r="U73" s="328">
        <f t="shared" si="4"/>
        <v>86.885245901639351</v>
      </c>
      <c r="V73" s="328">
        <f t="shared" si="5"/>
        <v>89.071038251366119</v>
      </c>
      <c r="W73" s="328">
        <f t="shared" si="6"/>
        <v>88.52459016393442</v>
      </c>
      <c r="X73" s="328">
        <f t="shared" si="7"/>
        <v>81.420765027322403</v>
      </c>
      <c r="Y73" s="328">
        <f t="shared" si="8"/>
        <v>79.78142076502732</v>
      </c>
      <c r="Z73" s="328">
        <f t="shared" si="9"/>
        <v>86.885245901639351</v>
      </c>
      <c r="AA73" s="328">
        <f t="shared" si="10"/>
        <v>87.978142076502735</v>
      </c>
      <c r="AB73" s="328">
        <f t="shared" si="10"/>
        <v>74.863387978142072</v>
      </c>
      <c r="AC73" s="328">
        <f t="shared" si="10"/>
        <v>73.224043715846989</v>
      </c>
      <c r="AD73" s="328">
        <f t="shared" si="10"/>
        <v>69.398907103825138</v>
      </c>
      <c r="AE73" s="328">
        <f t="shared" si="26"/>
        <v>65.573770491803273</v>
      </c>
      <c r="AF73" s="328">
        <f t="shared" si="27"/>
        <v>65.573770491803273</v>
      </c>
      <c r="AG73" s="329">
        <f t="shared" si="27"/>
        <v>65.027322404371589</v>
      </c>
      <c r="AH73" s="767">
        <v>1</v>
      </c>
      <c r="AI73" s="768">
        <v>1</v>
      </c>
      <c r="AJ73" s="768">
        <v>1</v>
      </c>
      <c r="AK73" s="768">
        <v>1</v>
      </c>
      <c r="AL73" s="768">
        <v>1</v>
      </c>
      <c r="AM73" s="768">
        <v>1</v>
      </c>
      <c r="AN73" s="768">
        <v>1</v>
      </c>
      <c r="AO73" s="768">
        <v>4</v>
      </c>
      <c r="AP73" s="768">
        <v>1</v>
      </c>
      <c r="AQ73" s="768">
        <v>1</v>
      </c>
      <c r="AR73" s="768">
        <v>1</v>
      </c>
      <c r="AS73" s="768">
        <v>1</v>
      </c>
      <c r="AT73" s="768">
        <v>4</v>
      </c>
      <c r="AU73" s="768">
        <v>6</v>
      </c>
      <c r="AV73" s="770">
        <v>7</v>
      </c>
    </row>
    <row r="74" spans="2:48" ht="14.4" x14ac:dyDescent="0.3">
      <c r="B74" s="915"/>
      <c r="C74" s="1" t="s">
        <v>4</v>
      </c>
      <c r="D74" s="740">
        <v>92</v>
      </c>
      <c r="E74" s="740">
        <v>85</v>
      </c>
      <c r="F74" s="740">
        <v>86</v>
      </c>
      <c r="G74" s="740">
        <v>86</v>
      </c>
      <c r="H74" s="740">
        <v>75</v>
      </c>
      <c r="I74" s="740">
        <v>79</v>
      </c>
      <c r="J74" s="740">
        <v>74</v>
      </c>
      <c r="K74" s="740">
        <v>66</v>
      </c>
      <c r="L74" s="740">
        <v>62</v>
      </c>
      <c r="M74" s="740">
        <v>58</v>
      </c>
      <c r="N74" s="740">
        <v>57</v>
      </c>
      <c r="O74" s="740">
        <v>54</v>
      </c>
      <c r="P74" s="741">
        <v>50</v>
      </c>
      <c r="Q74" s="741">
        <v>49</v>
      </c>
      <c r="R74" s="741">
        <v>48</v>
      </c>
      <c r="S74" s="143">
        <f>100</f>
        <v>100</v>
      </c>
      <c r="T74" s="328">
        <f t="shared" si="3"/>
        <v>92.391304347826093</v>
      </c>
      <c r="U74" s="328">
        <f t="shared" si="4"/>
        <v>93.478260869565219</v>
      </c>
      <c r="V74" s="328">
        <f t="shared" si="5"/>
        <v>93.478260869565219</v>
      </c>
      <c r="W74" s="328">
        <f t="shared" si="6"/>
        <v>81.521739130434781</v>
      </c>
      <c r="X74" s="328">
        <f t="shared" si="7"/>
        <v>85.869565217391298</v>
      </c>
      <c r="Y74" s="328">
        <f t="shared" si="8"/>
        <v>80.434782608695656</v>
      </c>
      <c r="Z74" s="328">
        <f t="shared" si="9"/>
        <v>71.739130434782609</v>
      </c>
      <c r="AA74" s="328">
        <f t="shared" si="10"/>
        <v>67.391304347826093</v>
      </c>
      <c r="AB74" s="328">
        <f t="shared" si="10"/>
        <v>63.043478260869563</v>
      </c>
      <c r="AC74" s="328">
        <f t="shared" si="10"/>
        <v>61.956521739130437</v>
      </c>
      <c r="AD74" s="328">
        <f t="shared" si="10"/>
        <v>58.695652173913047</v>
      </c>
      <c r="AE74" s="328">
        <f t="shared" si="26"/>
        <v>54.347826086956523</v>
      </c>
      <c r="AF74" s="328">
        <f t="shared" si="27"/>
        <v>53.260869565217391</v>
      </c>
      <c r="AG74" s="329">
        <f t="shared" si="27"/>
        <v>52.173913043478258</v>
      </c>
      <c r="AH74" s="767">
        <v>1</v>
      </c>
      <c r="AI74" s="768">
        <v>1</v>
      </c>
      <c r="AJ74" s="768">
        <v>1</v>
      </c>
      <c r="AK74" s="768">
        <v>1</v>
      </c>
      <c r="AL74" s="768">
        <v>1</v>
      </c>
      <c r="AM74" s="768">
        <v>1</v>
      </c>
      <c r="AN74" s="768">
        <v>1</v>
      </c>
      <c r="AO74" s="768">
        <v>1</v>
      </c>
      <c r="AP74" s="768">
        <v>1</v>
      </c>
      <c r="AQ74" s="768">
        <v>1</v>
      </c>
      <c r="AR74" s="768">
        <v>1</v>
      </c>
      <c r="AS74" s="768">
        <v>1</v>
      </c>
      <c r="AT74" s="768">
        <v>4</v>
      </c>
      <c r="AU74" s="768">
        <v>6</v>
      </c>
      <c r="AV74" s="770">
        <v>7</v>
      </c>
    </row>
    <row r="75" spans="2:48" ht="14.4" x14ac:dyDescent="0.3">
      <c r="B75" s="915"/>
      <c r="C75" s="1" t="s">
        <v>5</v>
      </c>
      <c r="D75" s="740">
        <v>9</v>
      </c>
      <c r="E75" s="740">
        <v>7</v>
      </c>
      <c r="F75" s="740">
        <v>9</v>
      </c>
      <c r="G75" s="740">
        <v>10</v>
      </c>
      <c r="H75" s="740">
        <v>9</v>
      </c>
      <c r="I75" s="740">
        <v>7</v>
      </c>
      <c r="J75" s="740">
        <v>7</v>
      </c>
      <c r="K75" s="741">
        <v>7</v>
      </c>
      <c r="L75" s="740">
        <v>6</v>
      </c>
      <c r="M75" s="740">
        <v>7</v>
      </c>
      <c r="N75" s="740">
        <v>6</v>
      </c>
      <c r="O75" s="740">
        <v>4</v>
      </c>
      <c r="P75" s="741">
        <v>4</v>
      </c>
      <c r="Q75" s="741">
        <v>4</v>
      </c>
      <c r="R75" s="741">
        <v>4</v>
      </c>
      <c r="S75" s="143">
        <f>100</f>
        <v>100</v>
      </c>
      <c r="T75" s="328">
        <f t="shared" si="3"/>
        <v>77.777777777777771</v>
      </c>
      <c r="U75" s="328">
        <f t="shared" si="4"/>
        <v>100</v>
      </c>
      <c r="V75" s="328">
        <f t="shared" si="5"/>
        <v>111.11111111111111</v>
      </c>
      <c r="W75" s="328">
        <f t="shared" si="6"/>
        <v>100</v>
      </c>
      <c r="X75" s="328">
        <f t="shared" si="7"/>
        <v>77.777777777777771</v>
      </c>
      <c r="Y75" s="328">
        <f t="shared" si="8"/>
        <v>77.777777777777771</v>
      </c>
      <c r="Z75" s="328">
        <f t="shared" si="9"/>
        <v>77.777777777777771</v>
      </c>
      <c r="AA75" s="328">
        <f t="shared" si="10"/>
        <v>66.666666666666671</v>
      </c>
      <c r="AB75" s="328">
        <f t="shared" si="10"/>
        <v>77.777777777777771</v>
      </c>
      <c r="AC75" s="328">
        <f t="shared" si="10"/>
        <v>66.666666666666671</v>
      </c>
      <c r="AD75" s="328">
        <f t="shared" si="10"/>
        <v>44.444444444444443</v>
      </c>
      <c r="AE75" s="328">
        <f t="shared" si="26"/>
        <v>44.444444444444443</v>
      </c>
      <c r="AF75" s="328">
        <f t="shared" si="27"/>
        <v>44.444444444444443</v>
      </c>
      <c r="AG75" s="329">
        <f t="shared" si="27"/>
        <v>44.444444444444443</v>
      </c>
      <c r="AH75" s="767">
        <v>1</v>
      </c>
      <c r="AI75" s="768">
        <v>1</v>
      </c>
      <c r="AJ75" s="768">
        <v>1</v>
      </c>
      <c r="AK75" s="768">
        <v>1</v>
      </c>
      <c r="AL75" s="768">
        <v>1</v>
      </c>
      <c r="AM75" s="768">
        <v>1</v>
      </c>
      <c r="AN75" s="768">
        <v>1</v>
      </c>
      <c r="AO75" s="768">
        <v>4</v>
      </c>
      <c r="AP75" s="768">
        <v>1</v>
      </c>
      <c r="AQ75" s="768">
        <v>1</v>
      </c>
      <c r="AR75" s="768">
        <v>1</v>
      </c>
      <c r="AS75" s="768">
        <v>1</v>
      </c>
      <c r="AT75" s="768">
        <v>4</v>
      </c>
      <c r="AU75" s="768">
        <v>6</v>
      </c>
      <c r="AV75" s="770">
        <v>7</v>
      </c>
    </row>
    <row r="76" spans="2:48" ht="14.4" x14ac:dyDescent="0.3">
      <c r="B76" s="915"/>
      <c r="C76" s="1" t="s">
        <v>6</v>
      </c>
      <c r="D76" s="740">
        <v>527</v>
      </c>
      <c r="E76" s="740">
        <v>534</v>
      </c>
      <c r="F76" s="740">
        <v>500</v>
      </c>
      <c r="G76" s="740">
        <v>494</v>
      </c>
      <c r="H76" s="740">
        <v>483</v>
      </c>
      <c r="I76" s="740">
        <v>485</v>
      </c>
      <c r="J76" s="740">
        <v>485</v>
      </c>
      <c r="K76" s="740">
        <v>501</v>
      </c>
      <c r="L76" s="740">
        <v>515</v>
      </c>
      <c r="M76" s="740">
        <v>513</v>
      </c>
      <c r="N76" s="740">
        <v>511</v>
      </c>
      <c r="O76" s="740">
        <v>470</v>
      </c>
      <c r="P76" s="741">
        <v>446</v>
      </c>
      <c r="Q76" s="741">
        <v>446</v>
      </c>
      <c r="R76" s="741">
        <v>444</v>
      </c>
      <c r="S76" s="143">
        <f>100</f>
        <v>100</v>
      </c>
      <c r="T76" s="328">
        <f t="shared" si="3"/>
        <v>101.32827324478178</v>
      </c>
      <c r="U76" s="328">
        <f t="shared" si="4"/>
        <v>94.876660341555976</v>
      </c>
      <c r="V76" s="328">
        <f t="shared" si="5"/>
        <v>93.738140417457302</v>
      </c>
      <c r="W76" s="328">
        <f t="shared" si="6"/>
        <v>91.650853889943079</v>
      </c>
      <c r="X76" s="328">
        <f t="shared" si="7"/>
        <v>92.030360531309299</v>
      </c>
      <c r="Y76" s="328">
        <f t="shared" si="8"/>
        <v>92.030360531309299</v>
      </c>
      <c r="Z76" s="328">
        <f t="shared" si="9"/>
        <v>95.066413662239086</v>
      </c>
      <c r="AA76" s="328">
        <f t="shared" si="10"/>
        <v>97.722960151802653</v>
      </c>
      <c r="AB76" s="328">
        <f t="shared" si="10"/>
        <v>97.343453510436433</v>
      </c>
      <c r="AC76" s="328">
        <f t="shared" si="10"/>
        <v>96.963946869070213</v>
      </c>
      <c r="AD76" s="328">
        <f t="shared" ref="AD76" si="28">O76*100/$D76</f>
        <v>89.184060721062622</v>
      </c>
      <c r="AE76" s="328">
        <f t="shared" si="26"/>
        <v>84.629981024667927</v>
      </c>
      <c r="AF76" s="328">
        <f t="shared" si="27"/>
        <v>84.629981024667927</v>
      </c>
      <c r="AG76" s="329">
        <f t="shared" si="27"/>
        <v>84.250474383301707</v>
      </c>
      <c r="AH76" s="767">
        <v>1</v>
      </c>
      <c r="AI76" s="768">
        <v>1</v>
      </c>
      <c r="AJ76" s="768">
        <v>1</v>
      </c>
      <c r="AK76" s="768">
        <v>1</v>
      </c>
      <c r="AL76" s="768">
        <v>1</v>
      </c>
      <c r="AM76" s="768">
        <v>1</v>
      </c>
      <c r="AN76" s="768">
        <v>1</v>
      </c>
      <c r="AO76" s="768">
        <v>1</v>
      </c>
      <c r="AP76" s="768">
        <v>1</v>
      </c>
      <c r="AQ76" s="768">
        <v>1</v>
      </c>
      <c r="AR76" s="768">
        <v>1</v>
      </c>
      <c r="AS76" s="768">
        <v>1</v>
      </c>
      <c r="AT76" s="768">
        <v>4</v>
      </c>
      <c r="AU76" s="768">
        <v>6</v>
      </c>
      <c r="AV76" s="770">
        <v>7</v>
      </c>
    </row>
    <row r="77" spans="2:48" ht="14.4" x14ac:dyDescent="0.3">
      <c r="B77" s="916"/>
      <c r="C77" s="8" t="s">
        <v>7</v>
      </c>
      <c r="D77">
        <v>518</v>
      </c>
      <c r="E77">
        <v>527</v>
      </c>
      <c r="F77">
        <v>491</v>
      </c>
      <c r="G77">
        <v>484</v>
      </c>
      <c r="H77">
        <v>474</v>
      </c>
      <c r="I77">
        <v>478</v>
      </c>
      <c r="J77">
        <v>478</v>
      </c>
      <c r="K77">
        <v>494</v>
      </c>
      <c r="L77">
        <v>509</v>
      </c>
      <c r="M77">
        <v>506</v>
      </c>
      <c r="N77">
        <v>505</v>
      </c>
      <c r="O77">
        <v>466</v>
      </c>
      <c r="P77">
        <v>442</v>
      </c>
      <c r="Q77">
        <v>442</v>
      </c>
      <c r="R77">
        <v>440</v>
      </c>
      <c r="S77" s="143">
        <f>100</f>
        <v>100</v>
      </c>
      <c r="T77" s="328">
        <f t="shared" ref="T77:T140" si="29">E77*100/$D77</f>
        <v>101.73745173745174</v>
      </c>
      <c r="U77" s="328">
        <f t="shared" ref="U77:U140" si="30">F77*100/$D77</f>
        <v>94.787644787644794</v>
      </c>
      <c r="V77" s="328">
        <f t="shared" ref="V77:V140" si="31">G77*100/$D77</f>
        <v>93.43629343629344</v>
      </c>
      <c r="W77" s="328">
        <f t="shared" ref="W77:W140" si="32">H77*100/$D77</f>
        <v>91.505791505791507</v>
      </c>
      <c r="X77" s="328">
        <f t="shared" ref="X77:X140" si="33">I77*100/$D77</f>
        <v>92.277992277992283</v>
      </c>
      <c r="Y77" s="328">
        <f t="shared" ref="Y77:Y140" si="34">J77*100/$D77</f>
        <v>92.277992277992283</v>
      </c>
      <c r="Z77" s="328">
        <f t="shared" ref="Z77:Z140" si="35">K77*100/$D77</f>
        <v>95.366795366795373</v>
      </c>
      <c r="AA77" s="328">
        <f t="shared" ref="AA77:AD140" si="36">L77*100/$D77</f>
        <v>98.262548262548265</v>
      </c>
      <c r="AB77" s="328">
        <f t="shared" si="36"/>
        <v>97.683397683397686</v>
      </c>
      <c r="AC77" s="328">
        <f t="shared" si="36"/>
        <v>97.490347490347489</v>
      </c>
      <c r="AD77" s="328">
        <f t="shared" si="36"/>
        <v>89.961389961389955</v>
      </c>
      <c r="AE77" s="328">
        <f t="shared" ref="AE77:AG77" si="37">P77*100/$D77</f>
        <v>85.328185328185327</v>
      </c>
      <c r="AF77" s="328">
        <f t="shared" si="37"/>
        <v>85.328185328185327</v>
      </c>
      <c r="AG77" s="329">
        <f t="shared" si="37"/>
        <v>84.942084942084946</v>
      </c>
      <c r="AH77" s="771"/>
      <c r="AI77" s="772"/>
      <c r="AJ77" s="772"/>
      <c r="AK77" s="772"/>
      <c r="AL77" s="772"/>
      <c r="AM77" s="772"/>
      <c r="AN77" s="772"/>
      <c r="AO77" s="772"/>
      <c r="AP77" s="772"/>
      <c r="AQ77" s="772"/>
      <c r="AR77" s="772"/>
      <c r="AS77" s="772"/>
      <c r="AT77" s="772"/>
      <c r="AU77" s="772"/>
      <c r="AV77" s="773"/>
    </row>
    <row r="78" spans="2:48" ht="15" customHeight="1" x14ac:dyDescent="0.3">
      <c r="B78" s="917" t="s">
        <v>30</v>
      </c>
      <c r="C78" s="1" t="s">
        <v>2</v>
      </c>
      <c r="D78" s="740">
        <v>1508</v>
      </c>
      <c r="E78" s="740">
        <v>1658</v>
      </c>
      <c r="F78" s="740">
        <v>1576</v>
      </c>
      <c r="G78" s="740">
        <v>1475</v>
      </c>
      <c r="H78" s="740">
        <v>1530</v>
      </c>
      <c r="I78" s="740">
        <v>1559</v>
      </c>
      <c r="J78" s="740">
        <v>1504</v>
      </c>
      <c r="K78" s="740">
        <v>1514</v>
      </c>
      <c r="L78" s="740">
        <v>1477</v>
      </c>
      <c r="M78" s="740">
        <v>1419</v>
      </c>
      <c r="N78" s="740">
        <v>1431</v>
      </c>
      <c r="O78" s="740">
        <v>1428</v>
      </c>
      <c r="P78" s="741">
        <v>1365</v>
      </c>
      <c r="Q78" s="741">
        <v>1375</v>
      </c>
      <c r="R78" s="741">
        <v>1376</v>
      </c>
      <c r="S78" s="143">
        <f>100</f>
        <v>100</v>
      </c>
      <c r="T78" s="328">
        <f t="shared" si="29"/>
        <v>109.94694960212202</v>
      </c>
      <c r="U78" s="328">
        <f t="shared" si="30"/>
        <v>104.50928381962865</v>
      </c>
      <c r="V78" s="328">
        <f t="shared" si="31"/>
        <v>97.811671087533156</v>
      </c>
      <c r="W78" s="328">
        <f t="shared" si="32"/>
        <v>101.45888594164457</v>
      </c>
      <c r="X78" s="328">
        <f t="shared" si="33"/>
        <v>103.38196286472149</v>
      </c>
      <c r="Y78" s="328">
        <f t="shared" si="34"/>
        <v>99.734748010610076</v>
      </c>
      <c r="Z78" s="328">
        <f t="shared" si="35"/>
        <v>100.39787798408489</v>
      </c>
      <c r="AA78" s="328">
        <f t="shared" si="36"/>
        <v>97.944297082228118</v>
      </c>
      <c r="AB78" s="328">
        <f t="shared" si="36"/>
        <v>94.098143236074264</v>
      </c>
      <c r="AC78" s="328">
        <f t="shared" si="36"/>
        <v>94.893899204244036</v>
      </c>
      <c r="AD78" s="328">
        <f t="shared" si="36"/>
        <v>94.694960212201593</v>
      </c>
      <c r="AE78" s="328">
        <f t="shared" ref="AE78:AG78" si="38">P78*100/$D78</f>
        <v>90.517241379310349</v>
      </c>
      <c r="AF78" s="328">
        <f t="shared" si="38"/>
        <v>91.180371352785144</v>
      </c>
      <c r="AG78" s="329">
        <f t="shared" si="38"/>
        <v>91.246684350132625</v>
      </c>
      <c r="AH78" s="767">
        <v>1</v>
      </c>
      <c r="AI78" s="768">
        <v>1</v>
      </c>
      <c r="AJ78" s="768">
        <v>1</v>
      </c>
      <c r="AK78" s="768">
        <v>1</v>
      </c>
      <c r="AL78" s="768">
        <v>1</v>
      </c>
      <c r="AM78" s="768">
        <v>1</v>
      </c>
      <c r="AN78" s="768">
        <v>1</v>
      </c>
      <c r="AO78" s="768">
        <v>1</v>
      </c>
      <c r="AP78" s="768">
        <v>1</v>
      </c>
      <c r="AQ78" s="768">
        <v>1</v>
      </c>
      <c r="AR78" s="768">
        <v>1</v>
      </c>
      <c r="AS78" s="768">
        <v>1</v>
      </c>
      <c r="AT78" s="768">
        <v>4</v>
      </c>
      <c r="AU78" s="768">
        <v>6</v>
      </c>
      <c r="AV78" s="770">
        <v>7</v>
      </c>
    </row>
    <row r="79" spans="2:48" ht="14.4" x14ac:dyDescent="0.3">
      <c r="B79" s="915"/>
      <c r="C79" s="1" t="s">
        <v>3</v>
      </c>
      <c r="D79" s="740">
        <v>421</v>
      </c>
      <c r="E79" s="740">
        <v>363</v>
      </c>
      <c r="F79" s="740">
        <v>317</v>
      </c>
      <c r="G79" s="740">
        <v>352</v>
      </c>
      <c r="H79" s="740">
        <v>347</v>
      </c>
      <c r="I79" s="740">
        <v>364</v>
      </c>
      <c r="J79" s="740">
        <v>383</v>
      </c>
      <c r="K79" s="740">
        <v>398</v>
      </c>
      <c r="L79" s="740">
        <v>387</v>
      </c>
      <c r="M79" s="740">
        <v>400</v>
      </c>
      <c r="N79" s="740">
        <v>389</v>
      </c>
      <c r="O79" s="740">
        <v>388</v>
      </c>
      <c r="P79" s="741">
        <v>366</v>
      </c>
      <c r="Q79" s="741">
        <v>366</v>
      </c>
      <c r="R79" s="741">
        <v>364</v>
      </c>
      <c r="S79" s="143">
        <f>100</f>
        <v>100</v>
      </c>
      <c r="T79" s="328">
        <f t="shared" si="29"/>
        <v>86.223277909738712</v>
      </c>
      <c r="U79" s="328">
        <f t="shared" si="30"/>
        <v>75.296912114014248</v>
      </c>
      <c r="V79" s="328">
        <f t="shared" si="31"/>
        <v>83.610451306413296</v>
      </c>
      <c r="W79" s="328">
        <f t="shared" si="32"/>
        <v>82.422802850356291</v>
      </c>
      <c r="X79" s="328">
        <f t="shared" si="33"/>
        <v>86.460807600950119</v>
      </c>
      <c r="Y79" s="328">
        <f t="shared" si="34"/>
        <v>90.973871733966746</v>
      </c>
      <c r="Z79" s="328">
        <f t="shared" si="35"/>
        <v>94.536817102137761</v>
      </c>
      <c r="AA79" s="328">
        <f t="shared" si="36"/>
        <v>91.923990498812358</v>
      </c>
      <c r="AB79" s="328">
        <f t="shared" si="36"/>
        <v>95.011876484560574</v>
      </c>
      <c r="AC79" s="328">
        <f t="shared" si="36"/>
        <v>92.399049881235157</v>
      </c>
      <c r="AD79" s="328">
        <f t="shared" si="36"/>
        <v>92.161520190023751</v>
      </c>
      <c r="AE79" s="328">
        <f t="shared" ref="AE79:AG79" si="39">P79*100/$D79</f>
        <v>86.935866983372918</v>
      </c>
      <c r="AF79" s="328">
        <f t="shared" si="39"/>
        <v>86.935866983372918</v>
      </c>
      <c r="AG79" s="329">
        <f t="shared" si="39"/>
        <v>86.460807600950119</v>
      </c>
      <c r="AH79" s="767">
        <v>1</v>
      </c>
      <c r="AI79" s="768">
        <v>1</v>
      </c>
      <c r="AJ79" s="768">
        <v>1</v>
      </c>
      <c r="AK79" s="768">
        <v>1</v>
      </c>
      <c r="AL79" s="768">
        <v>1</v>
      </c>
      <c r="AM79" s="768">
        <v>1</v>
      </c>
      <c r="AN79" s="768">
        <v>1</v>
      </c>
      <c r="AO79" s="768">
        <v>1</v>
      </c>
      <c r="AP79" s="768">
        <v>1</v>
      </c>
      <c r="AQ79" s="768">
        <v>1</v>
      </c>
      <c r="AR79" s="768">
        <v>1</v>
      </c>
      <c r="AS79" s="768">
        <v>1</v>
      </c>
      <c r="AT79" s="768">
        <v>4</v>
      </c>
      <c r="AU79" s="768">
        <v>6</v>
      </c>
      <c r="AV79" s="770">
        <v>7</v>
      </c>
    </row>
    <row r="80" spans="2:48" ht="14.4" x14ac:dyDescent="0.3">
      <c r="B80" s="915"/>
      <c r="C80" s="1" t="s">
        <v>4</v>
      </c>
      <c r="D80" s="740">
        <v>43</v>
      </c>
      <c r="E80" s="740">
        <v>31</v>
      </c>
      <c r="F80" s="740">
        <v>42</v>
      </c>
      <c r="G80" s="740">
        <v>43</v>
      </c>
      <c r="H80" s="740">
        <v>41</v>
      </c>
      <c r="I80" s="740">
        <v>52</v>
      </c>
      <c r="J80" s="740">
        <v>44</v>
      </c>
      <c r="K80" s="740">
        <v>42</v>
      </c>
      <c r="L80" s="740">
        <v>46</v>
      </c>
      <c r="M80" s="740">
        <v>42</v>
      </c>
      <c r="N80" s="740">
        <v>39</v>
      </c>
      <c r="O80" s="740">
        <v>31</v>
      </c>
      <c r="P80" s="741">
        <v>29</v>
      </c>
      <c r="Q80" s="741">
        <v>28</v>
      </c>
      <c r="R80" s="741">
        <v>27</v>
      </c>
      <c r="S80" s="143">
        <f>100</f>
        <v>100</v>
      </c>
      <c r="T80" s="328">
        <f t="shared" si="29"/>
        <v>72.093023255813947</v>
      </c>
      <c r="U80" s="328">
        <f t="shared" si="30"/>
        <v>97.674418604651166</v>
      </c>
      <c r="V80" s="328">
        <f t="shared" si="31"/>
        <v>100</v>
      </c>
      <c r="W80" s="328">
        <f t="shared" si="32"/>
        <v>95.348837209302332</v>
      </c>
      <c r="X80" s="328">
        <f t="shared" si="33"/>
        <v>120.93023255813954</v>
      </c>
      <c r="Y80" s="328">
        <f t="shared" si="34"/>
        <v>102.32558139534883</v>
      </c>
      <c r="Z80" s="328">
        <f t="shared" si="35"/>
        <v>97.674418604651166</v>
      </c>
      <c r="AA80" s="328">
        <f t="shared" si="36"/>
        <v>106.97674418604652</v>
      </c>
      <c r="AB80" s="328">
        <f t="shared" si="36"/>
        <v>97.674418604651166</v>
      </c>
      <c r="AC80" s="328">
        <f t="shared" si="36"/>
        <v>90.697674418604649</v>
      </c>
      <c r="AD80" s="328">
        <f t="shared" si="36"/>
        <v>72.093023255813947</v>
      </c>
      <c r="AE80" s="328">
        <f t="shared" ref="AE80:AG80" si="40">P80*100/$D80</f>
        <v>67.441860465116278</v>
      </c>
      <c r="AF80" s="328">
        <f t="shared" si="40"/>
        <v>65.116279069767444</v>
      </c>
      <c r="AG80" s="329">
        <f t="shared" si="40"/>
        <v>62.790697674418603</v>
      </c>
      <c r="AH80" s="767">
        <v>1</v>
      </c>
      <c r="AI80" s="768">
        <v>1</v>
      </c>
      <c r="AJ80" s="768">
        <v>1</v>
      </c>
      <c r="AK80" s="768">
        <v>1</v>
      </c>
      <c r="AL80" s="768">
        <v>1</v>
      </c>
      <c r="AM80" s="768">
        <v>1</v>
      </c>
      <c r="AN80" s="768">
        <v>1</v>
      </c>
      <c r="AO80" s="768">
        <v>1</v>
      </c>
      <c r="AP80" s="768">
        <v>1</v>
      </c>
      <c r="AQ80" s="768">
        <v>1</v>
      </c>
      <c r="AR80" s="768">
        <v>1</v>
      </c>
      <c r="AS80" s="768">
        <v>1</v>
      </c>
      <c r="AT80" s="768">
        <v>4</v>
      </c>
      <c r="AU80" s="768">
        <v>6</v>
      </c>
      <c r="AV80" s="770">
        <v>7</v>
      </c>
    </row>
    <row r="81" spans="2:48" ht="14.4" x14ac:dyDescent="0.3">
      <c r="B81" s="915"/>
      <c r="C81" s="1" t="s">
        <v>5</v>
      </c>
      <c r="D81" s="740">
        <v>4</v>
      </c>
      <c r="E81" s="740">
        <v>4</v>
      </c>
      <c r="F81" s="740">
        <v>4</v>
      </c>
      <c r="G81" s="740">
        <v>4</v>
      </c>
      <c r="H81" s="740">
        <v>3</v>
      </c>
      <c r="I81" s="740">
        <v>3</v>
      </c>
      <c r="J81" s="740">
        <v>3</v>
      </c>
      <c r="K81" s="740">
        <v>4</v>
      </c>
      <c r="L81" s="740">
        <v>3</v>
      </c>
      <c r="M81" s="740">
        <v>3</v>
      </c>
      <c r="N81" s="740">
        <v>3</v>
      </c>
      <c r="O81" s="740">
        <v>3</v>
      </c>
      <c r="P81" s="741">
        <v>3</v>
      </c>
      <c r="Q81" s="741">
        <v>3</v>
      </c>
      <c r="R81" s="741">
        <v>3</v>
      </c>
      <c r="S81" s="143">
        <f>100</f>
        <v>100</v>
      </c>
      <c r="T81" s="328">
        <f t="shared" si="29"/>
        <v>100</v>
      </c>
      <c r="U81" s="328">
        <f t="shared" si="30"/>
        <v>100</v>
      </c>
      <c r="V81" s="328">
        <f t="shared" si="31"/>
        <v>100</v>
      </c>
      <c r="W81" s="328">
        <f t="shared" si="32"/>
        <v>75</v>
      </c>
      <c r="X81" s="328">
        <f t="shared" si="33"/>
        <v>75</v>
      </c>
      <c r="Y81" s="328">
        <f t="shared" si="34"/>
        <v>75</v>
      </c>
      <c r="Z81" s="328">
        <f t="shared" si="35"/>
        <v>100</v>
      </c>
      <c r="AA81" s="328">
        <f t="shared" si="36"/>
        <v>75</v>
      </c>
      <c r="AB81" s="328">
        <f t="shared" si="36"/>
        <v>75</v>
      </c>
      <c r="AC81" s="328">
        <f t="shared" si="36"/>
        <v>75</v>
      </c>
      <c r="AD81" s="328">
        <f t="shared" si="36"/>
        <v>75</v>
      </c>
      <c r="AE81" s="328">
        <f t="shared" ref="AE81:AG81" si="41">P81*100/$D81</f>
        <v>75</v>
      </c>
      <c r="AF81" s="328">
        <f t="shared" si="41"/>
        <v>75</v>
      </c>
      <c r="AG81" s="329">
        <f t="shared" si="41"/>
        <v>75</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row>
    <row r="82" spans="2:48" ht="14.4" x14ac:dyDescent="0.3">
      <c r="B82" s="915"/>
      <c r="C82" s="1" t="s">
        <v>6</v>
      </c>
      <c r="D82" s="740">
        <v>1976</v>
      </c>
      <c r="E82" s="740">
        <v>2056</v>
      </c>
      <c r="F82" s="740">
        <v>1939</v>
      </c>
      <c r="G82" s="740">
        <v>1874</v>
      </c>
      <c r="H82" s="740">
        <v>1921</v>
      </c>
      <c r="I82" s="740">
        <v>1978</v>
      </c>
      <c r="J82" s="740">
        <v>1934</v>
      </c>
      <c r="K82" s="740">
        <v>1958</v>
      </c>
      <c r="L82" s="740">
        <v>1913</v>
      </c>
      <c r="M82" s="740">
        <v>1864</v>
      </c>
      <c r="N82" s="740">
        <v>1862</v>
      </c>
      <c r="O82" s="740">
        <v>1850</v>
      </c>
      <c r="P82" s="741">
        <v>1763</v>
      </c>
      <c r="Q82" s="741">
        <v>1772</v>
      </c>
      <c r="R82" s="741">
        <v>1770</v>
      </c>
      <c r="S82" s="143">
        <f>100</f>
        <v>100</v>
      </c>
      <c r="T82" s="328">
        <f t="shared" si="29"/>
        <v>104.04858299595142</v>
      </c>
      <c r="U82" s="328">
        <f t="shared" si="30"/>
        <v>98.127530364372475</v>
      </c>
      <c r="V82" s="328">
        <f t="shared" si="31"/>
        <v>94.838056680161941</v>
      </c>
      <c r="W82" s="328">
        <f t="shared" si="32"/>
        <v>97.216599190283404</v>
      </c>
      <c r="X82" s="328">
        <f t="shared" si="33"/>
        <v>100.10121457489879</v>
      </c>
      <c r="Y82" s="328">
        <f t="shared" si="34"/>
        <v>97.874493927125499</v>
      </c>
      <c r="Z82" s="328">
        <f t="shared" si="35"/>
        <v>99.089068825910928</v>
      </c>
      <c r="AA82" s="328">
        <f t="shared" si="36"/>
        <v>96.811740890688256</v>
      </c>
      <c r="AB82" s="328">
        <f t="shared" si="36"/>
        <v>94.331983805668017</v>
      </c>
      <c r="AC82" s="328">
        <f t="shared" si="36"/>
        <v>94.230769230769226</v>
      </c>
      <c r="AD82" s="328">
        <f t="shared" si="36"/>
        <v>93.623481781376512</v>
      </c>
      <c r="AE82" s="328">
        <f t="shared" ref="AE82:AG82" si="42">P82*100/$D82</f>
        <v>89.220647773279353</v>
      </c>
      <c r="AF82" s="328">
        <f t="shared" si="42"/>
        <v>89.676113360323882</v>
      </c>
      <c r="AG82" s="329">
        <f t="shared" si="42"/>
        <v>89.574898785425106</v>
      </c>
      <c r="AH82" s="767">
        <v>1</v>
      </c>
      <c r="AI82" s="768">
        <v>1</v>
      </c>
      <c r="AJ82" s="768">
        <v>1</v>
      </c>
      <c r="AK82" s="768">
        <v>1</v>
      </c>
      <c r="AL82" s="768">
        <v>1</v>
      </c>
      <c r="AM82" s="768">
        <v>1</v>
      </c>
      <c r="AN82" s="768">
        <v>1</v>
      </c>
      <c r="AO82" s="768">
        <v>1</v>
      </c>
      <c r="AP82" s="768">
        <v>1</v>
      </c>
      <c r="AQ82" s="768">
        <v>1</v>
      </c>
      <c r="AR82" s="768">
        <v>1</v>
      </c>
      <c r="AS82" s="768">
        <v>1</v>
      </c>
      <c r="AT82" s="768">
        <v>4</v>
      </c>
      <c r="AU82" s="768">
        <v>6</v>
      </c>
      <c r="AV82" s="770">
        <v>7</v>
      </c>
    </row>
    <row r="83" spans="2:48" ht="14.4" x14ac:dyDescent="0.3">
      <c r="B83" s="916"/>
      <c r="C83" s="1" t="s">
        <v>7</v>
      </c>
      <c r="D83">
        <v>1972</v>
      </c>
      <c r="E83">
        <v>2052</v>
      </c>
      <c r="F83">
        <v>1935</v>
      </c>
      <c r="G83">
        <v>1870</v>
      </c>
      <c r="H83">
        <v>1918</v>
      </c>
      <c r="I83">
        <v>1975</v>
      </c>
      <c r="J83">
        <v>1931</v>
      </c>
      <c r="K83">
        <v>1954</v>
      </c>
      <c r="L83">
        <v>1910</v>
      </c>
      <c r="M83">
        <v>1861</v>
      </c>
      <c r="N83">
        <v>1859</v>
      </c>
      <c r="O83">
        <v>1847</v>
      </c>
      <c r="P83">
        <v>1760</v>
      </c>
      <c r="Q83">
        <v>1769</v>
      </c>
      <c r="R83">
        <v>1767</v>
      </c>
      <c r="S83" s="143">
        <f>100</f>
        <v>100</v>
      </c>
      <c r="T83" s="328">
        <f t="shared" si="29"/>
        <v>104.05679513184585</v>
      </c>
      <c r="U83" s="328">
        <f t="shared" si="30"/>
        <v>98.123732251521304</v>
      </c>
      <c r="V83" s="328">
        <f t="shared" si="31"/>
        <v>94.827586206896555</v>
      </c>
      <c r="W83" s="328">
        <f t="shared" si="32"/>
        <v>97.261663286004051</v>
      </c>
      <c r="X83" s="328">
        <f t="shared" si="33"/>
        <v>100.15212981744422</v>
      </c>
      <c r="Y83" s="328">
        <f t="shared" si="34"/>
        <v>97.920892494929006</v>
      </c>
      <c r="Z83" s="328">
        <f t="shared" si="35"/>
        <v>99.087221095334684</v>
      </c>
      <c r="AA83" s="328">
        <f t="shared" si="36"/>
        <v>96.855983772819471</v>
      </c>
      <c r="AB83" s="328">
        <f t="shared" si="36"/>
        <v>94.371196754563897</v>
      </c>
      <c r="AC83" s="328">
        <f t="shared" si="36"/>
        <v>94.269776876267755</v>
      </c>
      <c r="AD83" s="328">
        <f t="shared" si="36"/>
        <v>93.661257606490878</v>
      </c>
      <c r="AE83" s="328">
        <f t="shared" ref="AE83:AG83" si="43">P83*100/$D83</f>
        <v>89.249492900608516</v>
      </c>
      <c r="AF83" s="328">
        <f t="shared" si="43"/>
        <v>89.705882352941174</v>
      </c>
      <c r="AG83" s="329">
        <f t="shared" si="43"/>
        <v>89.604462474645032</v>
      </c>
      <c r="AH83" s="771"/>
      <c r="AI83" s="772"/>
      <c r="AJ83" s="772"/>
      <c r="AK83" s="772"/>
      <c r="AL83" s="772"/>
      <c r="AM83" s="772"/>
      <c r="AN83" s="772"/>
      <c r="AO83" s="772"/>
      <c r="AP83" s="772"/>
      <c r="AQ83" s="772"/>
      <c r="AR83" s="772"/>
      <c r="AS83" s="772"/>
      <c r="AT83" s="772"/>
      <c r="AU83" s="772"/>
      <c r="AV83" s="773"/>
    </row>
    <row r="84" spans="2:48" ht="15" customHeight="1" x14ac:dyDescent="0.3">
      <c r="B84" s="915" t="s">
        <v>31</v>
      </c>
      <c r="C84" s="7" t="s">
        <v>2</v>
      </c>
      <c r="D84" s="740">
        <v>333</v>
      </c>
      <c r="E84" s="740">
        <v>366</v>
      </c>
      <c r="F84" s="740">
        <v>351</v>
      </c>
      <c r="G84" s="740">
        <v>343</v>
      </c>
      <c r="H84" s="740">
        <v>338</v>
      </c>
      <c r="I84" s="740">
        <v>341</v>
      </c>
      <c r="J84" s="740">
        <v>325</v>
      </c>
      <c r="K84" s="740">
        <v>331</v>
      </c>
      <c r="L84" s="740">
        <v>335</v>
      </c>
      <c r="M84" s="740">
        <v>322</v>
      </c>
      <c r="N84" s="740">
        <v>332</v>
      </c>
      <c r="O84" s="740">
        <v>326</v>
      </c>
      <c r="P84" s="741">
        <v>312</v>
      </c>
      <c r="Q84" s="741">
        <v>314</v>
      </c>
      <c r="R84" s="741">
        <v>314</v>
      </c>
      <c r="S84" s="143">
        <f>100</f>
        <v>100</v>
      </c>
      <c r="T84" s="328">
        <f t="shared" si="29"/>
        <v>109.90990990990991</v>
      </c>
      <c r="U84" s="328">
        <f t="shared" si="30"/>
        <v>105.4054054054054</v>
      </c>
      <c r="V84" s="328">
        <f t="shared" si="31"/>
        <v>103.003003003003</v>
      </c>
      <c r="W84" s="328">
        <f t="shared" si="32"/>
        <v>101.50150150150151</v>
      </c>
      <c r="X84" s="328">
        <f t="shared" si="33"/>
        <v>102.4024024024024</v>
      </c>
      <c r="Y84" s="328">
        <f t="shared" si="34"/>
        <v>97.597597597597598</v>
      </c>
      <c r="Z84" s="328">
        <f t="shared" si="35"/>
        <v>99.3993993993994</v>
      </c>
      <c r="AA84" s="328">
        <f t="shared" si="36"/>
        <v>100.6006006006006</v>
      </c>
      <c r="AB84" s="328">
        <f t="shared" si="36"/>
        <v>96.696696696696691</v>
      </c>
      <c r="AC84" s="328">
        <f t="shared" si="36"/>
        <v>99.699699699699693</v>
      </c>
      <c r="AD84" s="328">
        <f t="shared" si="36"/>
        <v>97.897897897897892</v>
      </c>
      <c r="AE84" s="328">
        <f t="shared" ref="AE84:AG84" si="44">P84*100/$D84</f>
        <v>93.693693693693689</v>
      </c>
      <c r="AF84" s="328">
        <f t="shared" si="44"/>
        <v>94.294294294294289</v>
      </c>
      <c r="AG84" s="329">
        <f t="shared" si="44"/>
        <v>94.294294294294289</v>
      </c>
      <c r="AH84" s="767">
        <v>1</v>
      </c>
      <c r="AI84" s="768">
        <v>1</v>
      </c>
      <c r="AJ84" s="768">
        <v>1</v>
      </c>
      <c r="AK84" s="768">
        <v>1</v>
      </c>
      <c r="AL84" s="768">
        <v>1</v>
      </c>
      <c r="AM84" s="768">
        <v>1</v>
      </c>
      <c r="AN84" s="768">
        <v>1</v>
      </c>
      <c r="AO84" s="768">
        <v>1</v>
      </c>
      <c r="AP84" s="768">
        <v>1</v>
      </c>
      <c r="AQ84" s="768">
        <v>1</v>
      </c>
      <c r="AR84" s="768">
        <v>1</v>
      </c>
      <c r="AS84" s="768">
        <v>1</v>
      </c>
      <c r="AT84" s="768">
        <v>4</v>
      </c>
      <c r="AU84" s="768">
        <v>6</v>
      </c>
      <c r="AV84" s="770">
        <v>7</v>
      </c>
    </row>
    <row r="85" spans="2:48" ht="14.4" x14ac:dyDescent="0.3">
      <c r="B85" s="915"/>
      <c r="C85" s="1" t="s">
        <v>3</v>
      </c>
      <c r="D85" s="740">
        <v>142</v>
      </c>
      <c r="E85" s="740">
        <v>136</v>
      </c>
      <c r="F85" s="740">
        <v>128</v>
      </c>
      <c r="G85" s="740">
        <v>122</v>
      </c>
      <c r="H85" s="740">
        <v>120</v>
      </c>
      <c r="I85" s="740">
        <v>129</v>
      </c>
      <c r="J85" s="740">
        <v>127</v>
      </c>
      <c r="K85" s="740">
        <v>140</v>
      </c>
      <c r="L85" s="740">
        <v>133</v>
      </c>
      <c r="M85" s="740">
        <v>132</v>
      </c>
      <c r="N85" s="740">
        <v>123</v>
      </c>
      <c r="O85" s="740">
        <v>129</v>
      </c>
      <c r="P85" s="741">
        <v>122</v>
      </c>
      <c r="Q85" s="741">
        <v>122</v>
      </c>
      <c r="R85" s="741">
        <v>121</v>
      </c>
      <c r="S85" s="143">
        <f>100</f>
        <v>100</v>
      </c>
      <c r="T85" s="328">
        <f t="shared" si="29"/>
        <v>95.774647887323937</v>
      </c>
      <c r="U85" s="328">
        <f t="shared" si="30"/>
        <v>90.140845070422529</v>
      </c>
      <c r="V85" s="328">
        <f t="shared" si="31"/>
        <v>85.91549295774648</v>
      </c>
      <c r="W85" s="328">
        <f t="shared" si="32"/>
        <v>84.507042253521121</v>
      </c>
      <c r="X85" s="328">
        <f t="shared" si="33"/>
        <v>90.845070422535215</v>
      </c>
      <c r="Y85" s="328">
        <f t="shared" si="34"/>
        <v>89.436619718309856</v>
      </c>
      <c r="Z85" s="328">
        <f t="shared" si="35"/>
        <v>98.591549295774641</v>
      </c>
      <c r="AA85" s="328">
        <f t="shared" si="36"/>
        <v>93.661971830985919</v>
      </c>
      <c r="AB85" s="328">
        <f t="shared" si="36"/>
        <v>92.957746478873233</v>
      </c>
      <c r="AC85" s="328">
        <f t="shared" si="36"/>
        <v>86.619718309859152</v>
      </c>
      <c r="AD85" s="328">
        <f t="shared" si="36"/>
        <v>90.845070422535215</v>
      </c>
      <c r="AE85" s="328">
        <f t="shared" ref="AE85:AG85" si="45">P85*100/$D85</f>
        <v>85.91549295774648</v>
      </c>
      <c r="AF85" s="328">
        <f t="shared" si="45"/>
        <v>85.91549295774648</v>
      </c>
      <c r="AG85" s="329">
        <f t="shared" si="45"/>
        <v>85.211267605633807</v>
      </c>
      <c r="AH85" s="767">
        <v>1</v>
      </c>
      <c r="AI85" s="768">
        <v>1</v>
      </c>
      <c r="AJ85" s="768">
        <v>1</v>
      </c>
      <c r="AK85" s="768">
        <v>1</v>
      </c>
      <c r="AL85" s="768">
        <v>1</v>
      </c>
      <c r="AM85" s="768">
        <v>1</v>
      </c>
      <c r="AN85" s="768">
        <v>1</v>
      </c>
      <c r="AO85" s="768">
        <v>1</v>
      </c>
      <c r="AP85" s="768">
        <v>1</v>
      </c>
      <c r="AQ85" s="768">
        <v>1</v>
      </c>
      <c r="AR85" s="768">
        <v>1</v>
      </c>
      <c r="AS85" s="768">
        <v>1</v>
      </c>
      <c r="AT85" s="768">
        <v>4</v>
      </c>
      <c r="AU85" s="768">
        <v>6</v>
      </c>
      <c r="AV85" s="770">
        <v>7</v>
      </c>
    </row>
    <row r="86" spans="2:48" ht="14.4" x14ac:dyDescent="0.3">
      <c r="B86" s="915"/>
      <c r="C86" s="1" t="s">
        <v>4</v>
      </c>
      <c r="D86" s="740">
        <v>38</v>
      </c>
      <c r="E86" s="740">
        <v>38</v>
      </c>
      <c r="F86" s="740">
        <v>32</v>
      </c>
      <c r="G86" s="740">
        <v>37</v>
      </c>
      <c r="H86" s="740">
        <v>32</v>
      </c>
      <c r="I86" s="740">
        <v>31</v>
      </c>
      <c r="J86" s="740">
        <v>31</v>
      </c>
      <c r="K86" s="740">
        <v>32</v>
      </c>
      <c r="L86" s="740">
        <v>37</v>
      </c>
      <c r="M86" s="740">
        <v>37</v>
      </c>
      <c r="N86" s="740">
        <v>35</v>
      </c>
      <c r="O86" s="740">
        <v>33</v>
      </c>
      <c r="P86" s="741">
        <v>30</v>
      </c>
      <c r="Q86" s="741">
        <v>29</v>
      </c>
      <c r="R86" s="741">
        <v>28</v>
      </c>
      <c r="S86" s="143">
        <f>100</f>
        <v>100</v>
      </c>
      <c r="T86" s="328">
        <f t="shared" si="29"/>
        <v>100</v>
      </c>
      <c r="U86" s="328">
        <f t="shared" si="30"/>
        <v>84.21052631578948</v>
      </c>
      <c r="V86" s="328">
        <f t="shared" si="31"/>
        <v>97.368421052631575</v>
      </c>
      <c r="W86" s="328">
        <f t="shared" si="32"/>
        <v>84.21052631578948</v>
      </c>
      <c r="X86" s="328">
        <f t="shared" si="33"/>
        <v>81.578947368421055</v>
      </c>
      <c r="Y86" s="328">
        <f t="shared" si="34"/>
        <v>81.578947368421055</v>
      </c>
      <c r="Z86" s="328">
        <f t="shared" si="35"/>
        <v>84.21052631578948</v>
      </c>
      <c r="AA86" s="328">
        <f t="shared" si="36"/>
        <v>97.368421052631575</v>
      </c>
      <c r="AB86" s="328">
        <f t="shared" si="36"/>
        <v>97.368421052631575</v>
      </c>
      <c r="AC86" s="328">
        <f t="shared" si="36"/>
        <v>92.10526315789474</v>
      </c>
      <c r="AD86" s="328">
        <f t="shared" si="36"/>
        <v>86.84210526315789</v>
      </c>
      <c r="AE86" s="328">
        <f t="shared" ref="AE86:AG86" si="46">P86*100/$D86</f>
        <v>78.94736842105263</v>
      </c>
      <c r="AF86" s="328">
        <f t="shared" si="46"/>
        <v>76.315789473684205</v>
      </c>
      <c r="AG86" s="329">
        <f t="shared" si="46"/>
        <v>73.684210526315795</v>
      </c>
      <c r="AH86" s="767">
        <v>1</v>
      </c>
      <c r="AI86" s="768">
        <v>1</v>
      </c>
      <c r="AJ86" s="768">
        <v>1</v>
      </c>
      <c r="AK86" s="768">
        <v>1</v>
      </c>
      <c r="AL86" s="768">
        <v>1</v>
      </c>
      <c r="AM86" s="768">
        <v>1</v>
      </c>
      <c r="AN86" s="768">
        <v>1</v>
      </c>
      <c r="AO86" s="768">
        <v>1</v>
      </c>
      <c r="AP86" s="768">
        <v>1</v>
      </c>
      <c r="AQ86" s="768">
        <v>1</v>
      </c>
      <c r="AR86" s="768">
        <v>1</v>
      </c>
      <c r="AS86" s="768">
        <v>1</v>
      </c>
      <c r="AT86" s="768">
        <v>4</v>
      </c>
      <c r="AU86" s="768">
        <v>6</v>
      </c>
      <c r="AV86" s="770">
        <v>7</v>
      </c>
    </row>
    <row r="87" spans="2:48" ht="14.4" x14ac:dyDescent="0.3">
      <c r="B87" s="915"/>
      <c r="C87" s="1" t="s">
        <v>5</v>
      </c>
      <c r="D87" s="740">
        <v>7</v>
      </c>
      <c r="E87" s="740">
        <v>6</v>
      </c>
      <c r="F87" s="740">
        <v>7</v>
      </c>
      <c r="G87" s="740">
        <v>5</v>
      </c>
      <c r="H87" s="740">
        <v>6</v>
      </c>
      <c r="I87" s="740">
        <v>5</v>
      </c>
      <c r="J87" s="740">
        <v>5</v>
      </c>
      <c r="K87" s="740">
        <v>8</v>
      </c>
      <c r="L87" s="740">
        <v>7</v>
      </c>
      <c r="M87" s="740">
        <v>7</v>
      </c>
      <c r="N87" s="740">
        <v>6</v>
      </c>
      <c r="O87" s="740">
        <v>7</v>
      </c>
      <c r="P87" s="741">
        <v>6</v>
      </c>
      <c r="Q87" s="741">
        <v>6</v>
      </c>
      <c r="R87" s="741">
        <v>6</v>
      </c>
      <c r="S87" s="143">
        <f>100</f>
        <v>100</v>
      </c>
      <c r="T87" s="328">
        <f t="shared" si="29"/>
        <v>85.714285714285708</v>
      </c>
      <c r="U87" s="328">
        <f t="shared" si="30"/>
        <v>100</v>
      </c>
      <c r="V87" s="328">
        <f t="shared" si="31"/>
        <v>71.428571428571431</v>
      </c>
      <c r="W87" s="328">
        <f t="shared" si="32"/>
        <v>85.714285714285708</v>
      </c>
      <c r="X87" s="328">
        <f t="shared" si="33"/>
        <v>71.428571428571431</v>
      </c>
      <c r="Y87" s="328">
        <f t="shared" si="34"/>
        <v>71.428571428571431</v>
      </c>
      <c r="Z87" s="328">
        <f t="shared" si="35"/>
        <v>114.28571428571429</v>
      </c>
      <c r="AA87" s="328">
        <f t="shared" si="36"/>
        <v>100</v>
      </c>
      <c r="AB87" s="328">
        <f t="shared" si="36"/>
        <v>100</v>
      </c>
      <c r="AC87" s="328">
        <f t="shared" si="36"/>
        <v>85.714285714285708</v>
      </c>
      <c r="AD87" s="328">
        <f t="shared" si="36"/>
        <v>100</v>
      </c>
      <c r="AE87" s="328">
        <f t="shared" ref="AE87:AG87" si="47">P87*100/$D87</f>
        <v>85.714285714285708</v>
      </c>
      <c r="AF87" s="328">
        <f t="shared" si="47"/>
        <v>85.714285714285708</v>
      </c>
      <c r="AG87" s="329">
        <f t="shared" si="47"/>
        <v>85.714285714285708</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row>
    <row r="88" spans="2:48" ht="14.4" x14ac:dyDescent="0.3">
      <c r="B88" s="915"/>
      <c r="C88" s="1" t="s">
        <v>6</v>
      </c>
      <c r="D88" s="740">
        <v>520</v>
      </c>
      <c r="E88" s="740">
        <v>546</v>
      </c>
      <c r="F88" s="740">
        <v>518</v>
      </c>
      <c r="G88" s="740">
        <v>507</v>
      </c>
      <c r="H88" s="740">
        <v>496</v>
      </c>
      <c r="I88" s="740">
        <v>506</v>
      </c>
      <c r="J88" s="740">
        <v>488</v>
      </c>
      <c r="K88" s="740">
        <v>511</v>
      </c>
      <c r="L88" s="740">
        <v>512</v>
      </c>
      <c r="M88" s="740">
        <v>498</v>
      </c>
      <c r="N88" s="740">
        <v>496</v>
      </c>
      <c r="O88" s="740">
        <v>495</v>
      </c>
      <c r="P88" s="741">
        <v>470</v>
      </c>
      <c r="Q88" s="741">
        <v>471</v>
      </c>
      <c r="R88" s="741">
        <v>469</v>
      </c>
      <c r="S88" s="143">
        <f>100</f>
        <v>100</v>
      </c>
      <c r="T88" s="328">
        <f t="shared" si="29"/>
        <v>105</v>
      </c>
      <c r="U88" s="328">
        <f t="shared" si="30"/>
        <v>99.615384615384613</v>
      </c>
      <c r="V88" s="328">
        <f t="shared" si="31"/>
        <v>97.5</v>
      </c>
      <c r="W88" s="328">
        <f t="shared" si="32"/>
        <v>95.384615384615387</v>
      </c>
      <c r="X88" s="328">
        <f t="shared" si="33"/>
        <v>97.307692307692307</v>
      </c>
      <c r="Y88" s="328">
        <f t="shared" si="34"/>
        <v>93.84615384615384</v>
      </c>
      <c r="Z88" s="328">
        <f t="shared" si="35"/>
        <v>98.269230769230774</v>
      </c>
      <c r="AA88" s="328">
        <f t="shared" si="36"/>
        <v>98.461538461538467</v>
      </c>
      <c r="AB88" s="328">
        <f t="shared" si="36"/>
        <v>95.769230769230774</v>
      </c>
      <c r="AC88" s="328">
        <f t="shared" si="36"/>
        <v>95.384615384615387</v>
      </c>
      <c r="AD88" s="328">
        <f t="shared" si="36"/>
        <v>95.192307692307693</v>
      </c>
      <c r="AE88" s="328">
        <f t="shared" ref="AE88:AG88" si="48">P88*100/$D88</f>
        <v>90.384615384615387</v>
      </c>
      <c r="AF88" s="328">
        <f t="shared" si="48"/>
        <v>90.57692307692308</v>
      </c>
      <c r="AG88" s="329">
        <f t="shared" si="48"/>
        <v>90.192307692307693</v>
      </c>
      <c r="AH88" s="767">
        <v>1</v>
      </c>
      <c r="AI88" s="768">
        <v>1</v>
      </c>
      <c r="AJ88" s="768">
        <v>1</v>
      </c>
      <c r="AK88" s="768">
        <v>1</v>
      </c>
      <c r="AL88" s="768">
        <v>1</v>
      </c>
      <c r="AM88" s="768">
        <v>1</v>
      </c>
      <c r="AN88" s="768">
        <v>1</v>
      </c>
      <c r="AO88" s="768">
        <v>1</v>
      </c>
      <c r="AP88" s="768">
        <v>1</v>
      </c>
      <c r="AQ88" s="768">
        <v>1</v>
      </c>
      <c r="AR88" s="768">
        <v>1</v>
      </c>
      <c r="AS88" s="768">
        <v>1</v>
      </c>
      <c r="AT88" s="768">
        <v>4</v>
      </c>
      <c r="AU88" s="768">
        <v>6</v>
      </c>
      <c r="AV88" s="770">
        <v>7</v>
      </c>
    </row>
    <row r="89" spans="2:48" ht="14.4" x14ac:dyDescent="0.3">
      <c r="B89" s="916"/>
      <c r="C89" s="8" t="s">
        <v>7</v>
      </c>
      <c r="D89">
        <v>513</v>
      </c>
      <c r="E89">
        <v>540</v>
      </c>
      <c r="F89">
        <v>511</v>
      </c>
      <c r="G89">
        <v>502</v>
      </c>
      <c r="H89">
        <v>490</v>
      </c>
      <c r="I89">
        <v>501</v>
      </c>
      <c r="J89">
        <v>483</v>
      </c>
      <c r="K89">
        <v>503</v>
      </c>
      <c r="L89">
        <v>505</v>
      </c>
      <c r="M89">
        <v>491</v>
      </c>
      <c r="N89">
        <v>490</v>
      </c>
      <c r="O89">
        <v>488</v>
      </c>
      <c r="P89">
        <v>464</v>
      </c>
      <c r="Q89">
        <v>465</v>
      </c>
      <c r="R89">
        <v>463</v>
      </c>
      <c r="S89" s="143">
        <f>100</f>
        <v>100</v>
      </c>
      <c r="T89" s="328">
        <f t="shared" si="29"/>
        <v>105.26315789473684</v>
      </c>
      <c r="U89" s="328">
        <f t="shared" si="30"/>
        <v>99.610136452241719</v>
      </c>
      <c r="V89" s="328">
        <f t="shared" si="31"/>
        <v>97.855750487329431</v>
      </c>
      <c r="W89" s="328">
        <f t="shared" si="32"/>
        <v>95.516569200779728</v>
      </c>
      <c r="X89" s="328">
        <f t="shared" si="33"/>
        <v>97.660818713450297</v>
      </c>
      <c r="Y89" s="328">
        <f t="shared" si="34"/>
        <v>94.152046783625735</v>
      </c>
      <c r="Z89" s="328">
        <f t="shared" si="35"/>
        <v>98.050682261208578</v>
      </c>
      <c r="AA89" s="328">
        <f t="shared" si="36"/>
        <v>98.44054580896686</v>
      </c>
      <c r="AB89" s="328">
        <f t="shared" si="36"/>
        <v>95.711500974658875</v>
      </c>
      <c r="AC89" s="328">
        <f t="shared" si="36"/>
        <v>95.516569200779728</v>
      </c>
      <c r="AD89" s="328">
        <f t="shared" si="36"/>
        <v>95.126705653021446</v>
      </c>
      <c r="AE89" s="328">
        <f t="shared" ref="AE89:AG89" si="49">P89*100/$D89</f>
        <v>90.448343079922026</v>
      </c>
      <c r="AF89" s="328">
        <f t="shared" si="49"/>
        <v>90.643274853801174</v>
      </c>
      <c r="AG89" s="329">
        <f t="shared" si="49"/>
        <v>90.253411306042878</v>
      </c>
      <c r="AH89" s="771"/>
      <c r="AI89" s="772"/>
      <c r="AJ89" s="772"/>
      <c r="AK89" s="772"/>
      <c r="AL89" s="772"/>
      <c r="AM89" s="772"/>
      <c r="AN89" s="772"/>
      <c r="AO89" s="772"/>
      <c r="AP89" s="772"/>
      <c r="AQ89" s="772"/>
      <c r="AR89" s="772"/>
      <c r="AS89" s="772"/>
      <c r="AT89" s="772"/>
      <c r="AU89" s="772"/>
      <c r="AV89" s="773"/>
    </row>
    <row r="90" spans="2:48" ht="15" customHeight="1" x14ac:dyDescent="0.3">
      <c r="B90" s="915" t="s">
        <v>32</v>
      </c>
      <c r="C90" s="1" t="s">
        <v>2</v>
      </c>
      <c r="D90" s="740">
        <v>772</v>
      </c>
      <c r="E90" s="740">
        <v>935</v>
      </c>
      <c r="F90" s="740">
        <v>936</v>
      </c>
      <c r="G90" s="740">
        <v>920</v>
      </c>
      <c r="H90" s="740">
        <v>861</v>
      </c>
      <c r="I90" s="740">
        <v>847</v>
      </c>
      <c r="J90" s="740">
        <v>861</v>
      </c>
      <c r="K90" s="740">
        <v>847</v>
      </c>
      <c r="L90" s="740">
        <v>846</v>
      </c>
      <c r="M90" s="740">
        <v>817</v>
      </c>
      <c r="N90" s="740">
        <v>837</v>
      </c>
      <c r="O90" s="740">
        <v>812</v>
      </c>
      <c r="P90" s="741">
        <v>776</v>
      </c>
      <c r="Q90" s="741">
        <v>781</v>
      </c>
      <c r="R90" s="741">
        <v>782</v>
      </c>
      <c r="S90" s="143">
        <f>100</f>
        <v>100</v>
      </c>
      <c r="T90" s="328">
        <f t="shared" si="29"/>
        <v>121.11398963730569</v>
      </c>
      <c r="U90" s="328">
        <f t="shared" si="30"/>
        <v>121.24352331606218</v>
      </c>
      <c r="V90" s="328">
        <f t="shared" si="31"/>
        <v>119.17098445595855</v>
      </c>
      <c r="W90" s="328">
        <f t="shared" si="32"/>
        <v>111.52849740932642</v>
      </c>
      <c r="X90" s="328">
        <f t="shared" si="33"/>
        <v>109.71502590673575</v>
      </c>
      <c r="Y90" s="328">
        <f t="shared" si="34"/>
        <v>111.52849740932642</v>
      </c>
      <c r="Z90" s="328">
        <f t="shared" si="35"/>
        <v>109.71502590673575</v>
      </c>
      <c r="AA90" s="328">
        <f t="shared" si="36"/>
        <v>109.58549222797927</v>
      </c>
      <c r="AB90" s="328">
        <f t="shared" si="36"/>
        <v>105.82901554404145</v>
      </c>
      <c r="AC90" s="328">
        <f t="shared" si="36"/>
        <v>108.41968911917098</v>
      </c>
      <c r="AD90" s="328">
        <f t="shared" si="36"/>
        <v>105.18134715025907</v>
      </c>
      <c r="AE90" s="328">
        <f t="shared" ref="AE90:AG90" si="50">P90*100/$D90</f>
        <v>100.51813471502591</v>
      </c>
      <c r="AF90" s="328">
        <f t="shared" si="50"/>
        <v>101.16580310880829</v>
      </c>
      <c r="AG90" s="329">
        <f t="shared" si="50"/>
        <v>101.29533678756476</v>
      </c>
      <c r="AH90" s="767">
        <v>1</v>
      </c>
      <c r="AI90" s="768">
        <v>1</v>
      </c>
      <c r="AJ90" s="768">
        <v>1</v>
      </c>
      <c r="AK90" s="768">
        <v>1</v>
      </c>
      <c r="AL90" s="768">
        <v>1</v>
      </c>
      <c r="AM90" s="768">
        <v>1</v>
      </c>
      <c r="AN90" s="768">
        <v>1</v>
      </c>
      <c r="AO90" s="768">
        <v>1</v>
      </c>
      <c r="AP90" s="768">
        <v>1</v>
      </c>
      <c r="AQ90" s="768">
        <v>1</v>
      </c>
      <c r="AR90" s="768">
        <v>1</v>
      </c>
      <c r="AS90" s="768">
        <v>1</v>
      </c>
      <c r="AT90" s="768">
        <v>4</v>
      </c>
      <c r="AU90" s="768">
        <v>6</v>
      </c>
      <c r="AV90" s="770">
        <v>7</v>
      </c>
    </row>
    <row r="91" spans="2:48" ht="14.4" x14ac:dyDescent="0.3">
      <c r="B91" s="915"/>
      <c r="C91" s="1" t="s">
        <v>3</v>
      </c>
      <c r="D91" s="740">
        <v>163</v>
      </c>
      <c r="E91" s="740">
        <v>177</v>
      </c>
      <c r="F91" s="740">
        <v>162</v>
      </c>
      <c r="G91" s="740">
        <v>161</v>
      </c>
      <c r="H91" s="740">
        <v>153</v>
      </c>
      <c r="I91" s="740">
        <v>157</v>
      </c>
      <c r="J91" s="740">
        <v>148</v>
      </c>
      <c r="K91" s="740">
        <v>149</v>
      </c>
      <c r="L91" s="740">
        <v>150</v>
      </c>
      <c r="M91" s="740">
        <v>157</v>
      </c>
      <c r="N91" s="740">
        <v>148</v>
      </c>
      <c r="O91" s="740">
        <v>144</v>
      </c>
      <c r="P91" s="741">
        <v>136</v>
      </c>
      <c r="Q91" s="741">
        <v>136</v>
      </c>
      <c r="R91" s="741">
        <v>135</v>
      </c>
      <c r="S91" s="143">
        <f>100</f>
        <v>100</v>
      </c>
      <c r="T91" s="328">
        <f t="shared" si="29"/>
        <v>108.58895705521472</v>
      </c>
      <c r="U91" s="328">
        <f t="shared" si="30"/>
        <v>99.386503067484668</v>
      </c>
      <c r="V91" s="328">
        <f t="shared" si="31"/>
        <v>98.773006134969322</v>
      </c>
      <c r="W91" s="328">
        <f t="shared" si="32"/>
        <v>93.865030674846622</v>
      </c>
      <c r="X91" s="328">
        <f t="shared" si="33"/>
        <v>96.319018404907979</v>
      </c>
      <c r="Y91" s="328">
        <f t="shared" si="34"/>
        <v>90.797546012269933</v>
      </c>
      <c r="Z91" s="328">
        <f t="shared" si="35"/>
        <v>91.411042944785279</v>
      </c>
      <c r="AA91" s="328">
        <f t="shared" si="36"/>
        <v>92.024539877300612</v>
      </c>
      <c r="AB91" s="328">
        <f t="shared" si="36"/>
        <v>96.319018404907979</v>
      </c>
      <c r="AC91" s="328">
        <f t="shared" si="36"/>
        <v>90.797546012269933</v>
      </c>
      <c r="AD91" s="328">
        <f t="shared" si="36"/>
        <v>88.343558282208591</v>
      </c>
      <c r="AE91" s="328">
        <f t="shared" ref="AE91:AG91" si="51">P91*100/$D91</f>
        <v>83.435582822085891</v>
      </c>
      <c r="AF91" s="328">
        <f t="shared" si="51"/>
        <v>83.435582822085891</v>
      </c>
      <c r="AG91" s="329">
        <f t="shared" si="51"/>
        <v>82.822085889570559</v>
      </c>
      <c r="AH91" s="767">
        <v>1</v>
      </c>
      <c r="AI91" s="768">
        <v>1</v>
      </c>
      <c r="AJ91" s="768">
        <v>1</v>
      </c>
      <c r="AK91" s="768">
        <v>1</v>
      </c>
      <c r="AL91" s="768">
        <v>1</v>
      </c>
      <c r="AM91" s="768">
        <v>1</v>
      </c>
      <c r="AN91" s="768">
        <v>1</v>
      </c>
      <c r="AO91" s="768">
        <v>1</v>
      </c>
      <c r="AP91" s="768">
        <v>1</v>
      </c>
      <c r="AQ91" s="768">
        <v>1</v>
      </c>
      <c r="AR91" s="768">
        <v>1</v>
      </c>
      <c r="AS91" s="768">
        <v>1</v>
      </c>
      <c r="AT91" s="768">
        <v>4</v>
      </c>
      <c r="AU91" s="768">
        <v>6</v>
      </c>
      <c r="AV91" s="770">
        <v>7</v>
      </c>
    </row>
    <row r="92" spans="2:48" ht="14.4" x14ac:dyDescent="0.3">
      <c r="B92" s="915"/>
      <c r="C92" s="1" t="s">
        <v>4</v>
      </c>
      <c r="D92" s="740">
        <v>33</v>
      </c>
      <c r="E92" s="740">
        <v>34</v>
      </c>
      <c r="F92" s="741">
        <v>37</v>
      </c>
      <c r="G92" s="740">
        <v>33</v>
      </c>
      <c r="H92" s="740">
        <v>28</v>
      </c>
      <c r="I92" s="740">
        <v>28</v>
      </c>
      <c r="J92" s="740">
        <v>30</v>
      </c>
      <c r="K92" s="740">
        <v>30</v>
      </c>
      <c r="L92" s="740">
        <v>33</v>
      </c>
      <c r="M92" s="740">
        <v>38</v>
      </c>
      <c r="N92" s="740">
        <v>36</v>
      </c>
      <c r="O92" s="740">
        <v>35</v>
      </c>
      <c r="P92" s="741">
        <v>32</v>
      </c>
      <c r="Q92" s="741">
        <v>31</v>
      </c>
      <c r="R92" s="741">
        <v>30</v>
      </c>
      <c r="S92" s="143">
        <f>100</f>
        <v>100</v>
      </c>
      <c r="T92" s="328">
        <f t="shared" si="29"/>
        <v>103.03030303030303</v>
      </c>
      <c r="U92" s="328">
        <f t="shared" si="30"/>
        <v>112.12121212121212</v>
      </c>
      <c r="V92" s="328">
        <f t="shared" si="31"/>
        <v>100</v>
      </c>
      <c r="W92" s="328">
        <f t="shared" si="32"/>
        <v>84.848484848484844</v>
      </c>
      <c r="X92" s="328">
        <f t="shared" si="33"/>
        <v>84.848484848484844</v>
      </c>
      <c r="Y92" s="328">
        <f t="shared" si="34"/>
        <v>90.909090909090907</v>
      </c>
      <c r="Z92" s="328">
        <f t="shared" si="35"/>
        <v>90.909090909090907</v>
      </c>
      <c r="AA92" s="328">
        <f t="shared" si="36"/>
        <v>100</v>
      </c>
      <c r="AB92" s="328">
        <f t="shared" si="36"/>
        <v>115.15151515151516</v>
      </c>
      <c r="AC92" s="328">
        <f t="shared" si="36"/>
        <v>109.09090909090909</v>
      </c>
      <c r="AD92" s="328">
        <f t="shared" si="36"/>
        <v>106.06060606060606</v>
      </c>
      <c r="AE92" s="328">
        <f t="shared" ref="AE92:AE140" si="52">P92*100/$D92</f>
        <v>96.969696969696969</v>
      </c>
      <c r="AF92" s="328">
        <f t="shared" ref="AF92:AG140" si="53">Q92*100/$D92</f>
        <v>93.939393939393938</v>
      </c>
      <c r="AG92" s="329">
        <f t="shared" si="53"/>
        <v>90.909090909090907</v>
      </c>
      <c r="AH92" s="767">
        <v>1</v>
      </c>
      <c r="AI92" s="768">
        <v>1</v>
      </c>
      <c r="AJ92" s="768">
        <v>4</v>
      </c>
      <c r="AK92" s="768">
        <v>1</v>
      </c>
      <c r="AL92" s="768">
        <v>1</v>
      </c>
      <c r="AM92" s="768">
        <v>1</v>
      </c>
      <c r="AN92" s="768">
        <v>1</v>
      </c>
      <c r="AO92" s="768">
        <v>1</v>
      </c>
      <c r="AP92" s="768">
        <v>1</v>
      </c>
      <c r="AQ92" s="768">
        <v>1</v>
      </c>
      <c r="AR92" s="768">
        <v>1</v>
      </c>
      <c r="AS92" s="768">
        <v>1</v>
      </c>
      <c r="AT92" s="768">
        <v>4</v>
      </c>
      <c r="AU92" s="768">
        <v>6</v>
      </c>
      <c r="AV92" s="770">
        <v>7</v>
      </c>
    </row>
    <row r="93" spans="2:48" ht="14.4" x14ac:dyDescent="0.3">
      <c r="B93" s="915"/>
      <c r="C93" s="1" t="s">
        <v>5</v>
      </c>
      <c r="D93" s="740">
        <v>4</v>
      </c>
      <c r="E93" s="740">
        <v>4</v>
      </c>
      <c r="F93" s="741">
        <v>4</v>
      </c>
      <c r="G93" s="740">
        <v>3</v>
      </c>
      <c r="H93" s="740">
        <v>4</v>
      </c>
      <c r="I93" s="740">
        <v>3</v>
      </c>
      <c r="J93" s="740">
        <v>3</v>
      </c>
      <c r="K93" s="740">
        <v>3</v>
      </c>
      <c r="L93" s="740">
        <v>3</v>
      </c>
      <c r="M93" s="740">
        <v>3</v>
      </c>
      <c r="N93" s="740">
        <v>4</v>
      </c>
      <c r="O93" s="740">
        <v>5</v>
      </c>
      <c r="P93" s="741">
        <v>5</v>
      </c>
      <c r="Q93" s="741">
        <v>5</v>
      </c>
      <c r="R93" s="741">
        <v>5</v>
      </c>
      <c r="S93" s="143">
        <f>100</f>
        <v>100</v>
      </c>
      <c r="T93" s="328">
        <f t="shared" si="29"/>
        <v>100</v>
      </c>
      <c r="U93" s="328">
        <f t="shared" si="30"/>
        <v>100</v>
      </c>
      <c r="V93" s="328">
        <f t="shared" si="31"/>
        <v>75</v>
      </c>
      <c r="W93" s="328">
        <f t="shared" si="32"/>
        <v>100</v>
      </c>
      <c r="X93" s="328">
        <f t="shared" si="33"/>
        <v>75</v>
      </c>
      <c r="Y93" s="328">
        <f t="shared" si="34"/>
        <v>75</v>
      </c>
      <c r="Z93" s="328">
        <f t="shared" si="35"/>
        <v>75</v>
      </c>
      <c r="AA93" s="328">
        <f t="shared" si="36"/>
        <v>75</v>
      </c>
      <c r="AB93" s="328">
        <f t="shared" si="36"/>
        <v>75</v>
      </c>
      <c r="AC93" s="328">
        <f t="shared" si="36"/>
        <v>100</v>
      </c>
      <c r="AD93" s="328">
        <f t="shared" si="36"/>
        <v>125</v>
      </c>
      <c r="AE93" s="328">
        <f t="shared" si="52"/>
        <v>125</v>
      </c>
      <c r="AF93" s="328">
        <f t="shared" si="53"/>
        <v>125</v>
      </c>
      <c r="AG93" s="329">
        <f t="shared" si="53"/>
        <v>125</v>
      </c>
      <c r="AH93" s="767">
        <v>1</v>
      </c>
      <c r="AI93" s="768">
        <v>1</v>
      </c>
      <c r="AJ93" s="768">
        <v>4</v>
      </c>
      <c r="AK93" s="768">
        <v>1</v>
      </c>
      <c r="AL93" s="768">
        <v>1</v>
      </c>
      <c r="AM93" s="768">
        <v>1</v>
      </c>
      <c r="AN93" s="768">
        <v>1</v>
      </c>
      <c r="AO93" s="768">
        <v>1</v>
      </c>
      <c r="AP93" s="768">
        <v>1</v>
      </c>
      <c r="AQ93" s="768">
        <v>1</v>
      </c>
      <c r="AR93" s="768">
        <v>1</v>
      </c>
      <c r="AS93" s="768">
        <v>1</v>
      </c>
      <c r="AT93" s="768">
        <v>4</v>
      </c>
      <c r="AU93" s="768">
        <v>6</v>
      </c>
      <c r="AV93" s="770">
        <v>7</v>
      </c>
    </row>
    <row r="94" spans="2:48" ht="14.4" x14ac:dyDescent="0.3">
      <c r="B94" s="915"/>
      <c r="C94" s="1" t="s">
        <v>6</v>
      </c>
      <c r="D94" s="740">
        <v>972</v>
      </c>
      <c r="E94" s="740">
        <v>1150</v>
      </c>
      <c r="F94" s="740">
        <v>1139</v>
      </c>
      <c r="G94" s="740">
        <v>1117</v>
      </c>
      <c r="H94" s="740">
        <v>1046</v>
      </c>
      <c r="I94" s="740">
        <v>1035</v>
      </c>
      <c r="J94" s="740">
        <v>1042</v>
      </c>
      <c r="K94" s="740">
        <v>1029</v>
      </c>
      <c r="L94" s="740">
        <v>1032</v>
      </c>
      <c r="M94" s="740">
        <v>1015</v>
      </c>
      <c r="N94" s="740">
        <v>1025</v>
      </c>
      <c r="O94" s="740">
        <v>996</v>
      </c>
      <c r="P94" s="741">
        <v>949</v>
      </c>
      <c r="Q94" s="741">
        <v>953</v>
      </c>
      <c r="R94" s="741">
        <v>952</v>
      </c>
      <c r="S94" s="143">
        <f>100</f>
        <v>100</v>
      </c>
      <c r="T94" s="328">
        <f t="shared" si="29"/>
        <v>118.31275720164609</v>
      </c>
      <c r="U94" s="328">
        <f t="shared" si="30"/>
        <v>117.18106995884774</v>
      </c>
      <c r="V94" s="328">
        <f t="shared" si="31"/>
        <v>114.91769547325103</v>
      </c>
      <c r="W94" s="328">
        <f t="shared" si="32"/>
        <v>107.61316872427983</v>
      </c>
      <c r="X94" s="328">
        <f t="shared" si="33"/>
        <v>106.48148148148148</v>
      </c>
      <c r="Y94" s="328">
        <f t="shared" si="34"/>
        <v>107.20164609053498</v>
      </c>
      <c r="Z94" s="328">
        <f t="shared" si="35"/>
        <v>105.8641975308642</v>
      </c>
      <c r="AA94" s="328">
        <f t="shared" si="36"/>
        <v>106.17283950617283</v>
      </c>
      <c r="AB94" s="328">
        <f t="shared" si="36"/>
        <v>104.42386831275721</v>
      </c>
      <c r="AC94" s="328">
        <f t="shared" si="36"/>
        <v>105.45267489711934</v>
      </c>
      <c r="AD94" s="328">
        <f t="shared" si="36"/>
        <v>102.46913580246914</v>
      </c>
      <c r="AE94" s="328">
        <f t="shared" si="52"/>
        <v>97.63374485596708</v>
      </c>
      <c r="AF94" s="328">
        <f t="shared" si="53"/>
        <v>98.045267489711932</v>
      </c>
      <c r="AG94" s="329">
        <f t="shared" si="53"/>
        <v>97.942386831275726</v>
      </c>
      <c r="AH94" s="767">
        <v>1</v>
      </c>
      <c r="AI94" s="768">
        <v>1</v>
      </c>
      <c r="AJ94" s="768">
        <v>1</v>
      </c>
      <c r="AK94" s="768">
        <v>1</v>
      </c>
      <c r="AL94" s="768">
        <v>1</v>
      </c>
      <c r="AM94" s="768">
        <v>1</v>
      </c>
      <c r="AN94" s="768">
        <v>1</v>
      </c>
      <c r="AO94" s="768">
        <v>1</v>
      </c>
      <c r="AP94" s="768">
        <v>1</v>
      </c>
      <c r="AQ94" s="768">
        <v>1</v>
      </c>
      <c r="AR94" s="768">
        <v>1</v>
      </c>
      <c r="AS94" s="768">
        <v>1</v>
      </c>
      <c r="AT94" s="768">
        <v>4</v>
      </c>
      <c r="AU94" s="768">
        <v>6</v>
      </c>
      <c r="AV94" s="770">
        <v>7</v>
      </c>
    </row>
    <row r="95" spans="2:48" ht="14.4" x14ac:dyDescent="0.3">
      <c r="B95" s="916"/>
      <c r="C95" s="8" t="s">
        <v>7</v>
      </c>
      <c r="D95">
        <v>968</v>
      </c>
      <c r="E95">
        <v>1146</v>
      </c>
      <c r="F95">
        <v>1135</v>
      </c>
      <c r="G95">
        <v>1114</v>
      </c>
      <c r="H95">
        <v>1042</v>
      </c>
      <c r="I95">
        <v>1032</v>
      </c>
      <c r="J95">
        <v>1039</v>
      </c>
      <c r="K95">
        <v>1026</v>
      </c>
      <c r="L95">
        <v>1029</v>
      </c>
      <c r="M95">
        <v>1012</v>
      </c>
      <c r="N95">
        <v>1021</v>
      </c>
      <c r="O95">
        <v>991</v>
      </c>
      <c r="P95">
        <v>944</v>
      </c>
      <c r="Q95">
        <v>948</v>
      </c>
      <c r="R95">
        <v>947</v>
      </c>
      <c r="S95" s="143">
        <f>100</f>
        <v>100</v>
      </c>
      <c r="T95" s="328">
        <f t="shared" si="29"/>
        <v>118.38842975206612</v>
      </c>
      <c r="U95" s="328">
        <f t="shared" si="30"/>
        <v>117.25206611570248</v>
      </c>
      <c r="V95" s="328">
        <f t="shared" si="31"/>
        <v>115.08264462809917</v>
      </c>
      <c r="W95" s="328">
        <f t="shared" si="32"/>
        <v>107.64462809917356</v>
      </c>
      <c r="X95" s="328">
        <f t="shared" si="33"/>
        <v>106.61157024793388</v>
      </c>
      <c r="Y95" s="328">
        <f t="shared" si="34"/>
        <v>107.33471074380165</v>
      </c>
      <c r="Z95" s="328">
        <f t="shared" si="35"/>
        <v>105.99173553719008</v>
      </c>
      <c r="AA95" s="328">
        <f t="shared" si="36"/>
        <v>106.30165289256199</v>
      </c>
      <c r="AB95" s="328">
        <f t="shared" si="36"/>
        <v>104.54545454545455</v>
      </c>
      <c r="AC95" s="328">
        <f t="shared" si="36"/>
        <v>105.47520661157024</v>
      </c>
      <c r="AD95" s="328">
        <f t="shared" si="36"/>
        <v>102.37603305785125</v>
      </c>
      <c r="AE95" s="328">
        <f t="shared" si="52"/>
        <v>97.52066115702479</v>
      </c>
      <c r="AF95" s="328">
        <f t="shared" si="53"/>
        <v>97.933884297520663</v>
      </c>
      <c r="AG95" s="329">
        <f t="shared" si="53"/>
        <v>97.830578512396698</v>
      </c>
      <c r="AH95" s="771"/>
      <c r="AI95" s="772"/>
      <c r="AJ95" s="772"/>
      <c r="AK95" s="772"/>
      <c r="AL95" s="772"/>
      <c r="AM95" s="772"/>
      <c r="AN95" s="772"/>
      <c r="AO95" s="772"/>
      <c r="AP95" s="772"/>
      <c r="AQ95" s="772"/>
      <c r="AR95" s="772"/>
      <c r="AS95" s="772"/>
      <c r="AT95" s="772"/>
      <c r="AU95" s="772"/>
      <c r="AV95" s="773"/>
    </row>
    <row r="96" spans="2:48" ht="15" customHeight="1" x14ac:dyDescent="0.3">
      <c r="B96" s="915" t="s">
        <v>33</v>
      </c>
      <c r="C96" s="1" t="s">
        <v>2</v>
      </c>
      <c r="D96" s="740">
        <v>14</v>
      </c>
      <c r="E96" s="740">
        <v>10</v>
      </c>
      <c r="F96" s="740">
        <v>7</v>
      </c>
      <c r="G96" s="740">
        <v>5</v>
      </c>
      <c r="H96" s="740">
        <v>7</v>
      </c>
      <c r="I96" s="741">
        <v>2</v>
      </c>
      <c r="J96" s="740">
        <v>3</v>
      </c>
      <c r="K96" s="741">
        <v>2</v>
      </c>
      <c r="L96" s="741">
        <v>1</v>
      </c>
      <c r="M96" s="740">
        <v>0</v>
      </c>
      <c r="N96" s="741">
        <v>0</v>
      </c>
      <c r="O96" s="741">
        <v>0</v>
      </c>
      <c r="P96" s="741">
        <v>0</v>
      </c>
      <c r="Q96" s="741">
        <v>0</v>
      </c>
      <c r="R96" s="741">
        <v>0</v>
      </c>
      <c r="S96" s="143">
        <f>100</f>
        <v>100</v>
      </c>
      <c r="T96" s="328">
        <f t="shared" si="29"/>
        <v>71.428571428571431</v>
      </c>
      <c r="U96" s="328">
        <f t="shared" si="30"/>
        <v>50</v>
      </c>
      <c r="V96" s="328">
        <f t="shared" si="31"/>
        <v>35.714285714285715</v>
      </c>
      <c r="W96" s="328">
        <f t="shared" si="32"/>
        <v>50</v>
      </c>
      <c r="X96" s="328">
        <f t="shared" si="33"/>
        <v>14.285714285714286</v>
      </c>
      <c r="Y96" s="328">
        <f t="shared" si="34"/>
        <v>21.428571428571427</v>
      </c>
      <c r="Z96" s="328">
        <f t="shared" si="35"/>
        <v>14.285714285714286</v>
      </c>
      <c r="AA96" s="328">
        <f t="shared" si="36"/>
        <v>7.1428571428571432</v>
      </c>
      <c r="AB96" s="328">
        <f t="shared" si="36"/>
        <v>0</v>
      </c>
      <c r="AC96" s="328">
        <f t="shared" si="36"/>
        <v>0</v>
      </c>
      <c r="AD96" s="328">
        <f t="shared" si="36"/>
        <v>0</v>
      </c>
      <c r="AE96" s="328">
        <f t="shared" si="52"/>
        <v>0</v>
      </c>
      <c r="AF96" s="328">
        <f t="shared" si="53"/>
        <v>0</v>
      </c>
      <c r="AG96" s="329">
        <f t="shared" si="53"/>
        <v>0</v>
      </c>
      <c r="AH96" s="767">
        <v>1</v>
      </c>
      <c r="AI96" s="768">
        <v>1</v>
      </c>
      <c r="AJ96" s="768">
        <v>1</v>
      </c>
      <c r="AK96" s="768">
        <v>1</v>
      </c>
      <c r="AL96" s="768">
        <v>1</v>
      </c>
      <c r="AM96" s="768">
        <v>4</v>
      </c>
      <c r="AN96" s="768">
        <v>1</v>
      </c>
      <c r="AO96" s="768">
        <v>4</v>
      </c>
      <c r="AP96" s="768">
        <v>4</v>
      </c>
      <c r="AQ96" s="768">
        <v>1</v>
      </c>
      <c r="AR96" s="768">
        <v>4</v>
      </c>
      <c r="AS96" s="768">
        <v>4</v>
      </c>
      <c r="AT96" s="768">
        <v>4</v>
      </c>
      <c r="AU96" s="768">
        <v>6</v>
      </c>
      <c r="AV96" s="770">
        <v>7</v>
      </c>
    </row>
    <row r="97" spans="2:48" ht="14.4" x14ac:dyDescent="0.3">
      <c r="B97" s="915"/>
      <c r="C97" s="1" t="s">
        <v>3</v>
      </c>
      <c r="D97" s="741">
        <v>0</v>
      </c>
      <c r="E97" s="741">
        <v>0</v>
      </c>
      <c r="F97" s="741">
        <v>3</v>
      </c>
      <c r="G97" s="741">
        <v>0</v>
      </c>
      <c r="H97" s="741">
        <v>0</v>
      </c>
      <c r="I97" s="741">
        <v>0</v>
      </c>
      <c r="J97" s="741">
        <v>3</v>
      </c>
      <c r="K97" s="741">
        <v>0</v>
      </c>
      <c r="L97" s="741">
        <v>0</v>
      </c>
      <c r="M97" s="741">
        <v>0</v>
      </c>
      <c r="N97" s="741">
        <v>5</v>
      </c>
      <c r="O97" s="741">
        <v>4</v>
      </c>
      <c r="P97" s="741">
        <v>5</v>
      </c>
      <c r="Q97" s="741">
        <v>5</v>
      </c>
      <c r="R97" s="741">
        <v>5</v>
      </c>
      <c r="S97" s="143">
        <f>100</f>
        <v>100</v>
      </c>
      <c r="T97" s="328" t="e">
        <f t="shared" si="29"/>
        <v>#DIV/0!</v>
      </c>
      <c r="U97" s="328" t="e">
        <f t="shared" si="30"/>
        <v>#DIV/0!</v>
      </c>
      <c r="V97" s="328" t="e">
        <f t="shared" si="31"/>
        <v>#DIV/0!</v>
      </c>
      <c r="W97" s="328" t="e">
        <f t="shared" si="32"/>
        <v>#DIV/0!</v>
      </c>
      <c r="X97" s="328" t="e">
        <f t="shared" si="33"/>
        <v>#DIV/0!</v>
      </c>
      <c r="Y97" s="328" t="e">
        <f t="shared" si="34"/>
        <v>#DIV/0!</v>
      </c>
      <c r="Z97" s="328" t="e">
        <f t="shared" si="35"/>
        <v>#DIV/0!</v>
      </c>
      <c r="AA97" s="328" t="e">
        <f t="shared" si="36"/>
        <v>#DIV/0!</v>
      </c>
      <c r="AB97" s="328" t="e">
        <f t="shared" si="36"/>
        <v>#DIV/0!</v>
      </c>
      <c r="AC97" s="328" t="e">
        <f t="shared" si="36"/>
        <v>#DIV/0!</v>
      </c>
      <c r="AD97" s="328" t="e">
        <f t="shared" si="36"/>
        <v>#DIV/0!</v>
      </c>
      <c r="AE97" s="328" t="e">
        <f t="shared" si="52"/>
        <v>#DIV/0!</v>
      </c>
      <c r="AF97" s="328" t="e">
        <f t="shared" si="53"/>
        <v>#DIV/0!</v>
      </c>
      <c r="AG97" s="329" t="e">
        <f t="shared" si="53"/>
        <v>#DIV/0!</v>
      </c>
      <c r="AH97" s="767">
        <v>4</v>
      </c>
      <c r="AI97" s="768">
        <v>4</v>
      </c>
      <c r="AJ97" s="768">
        <v>4</v>
      </c>
      <c r="AK97" s="768">
        <v>4</v>
      </c>
      <c r="AL97" s="768">
        <v>4</v>
      </c>
      <c r="AM97" s="768">
        <v>4</v>
      </c>
      <c r="AN97" s="768">
        <v>4</v>
      </c>
      <c r="AO97" s="768">
        <v>4</v>
      </c>
      <c r="AP97" s="768">
        <v>4</v>
      </c>
      <c r="AQ97" s="768">
        <v>4</v>
      </c>
      <c r="AR97" s="768">
        <v>4</v>
      </c>
      <c r="AS97" s="768">
        <v>4</v>
      </c>
      <c r="AT97" s="768">
        <v>4</v>
      </c>
      <c r="AU97" s="768">
        <v>6</v>
      </c>
      <c r="AV97" s="770">
        <v>7</v>
      </c>
    </row>
    <row r="98" spans="2:48" ht="14.4" x14ac:dyDescent="0.3">
      <c r="B98" s="915"/>
      <c r="C98" s="1" t="s">
        <v>4</v>
      </c>
      <c r="D98" s="740">
        <v>3</v>
      </c>
      <c r="E98" s="740">
        <v>4</v>
      </c>
      <c r="F98" s="740">
        <v>4</v>
      </c>
      <c r="G98" s="740">
        <v>4</v>
      </c>
      <c r="H98" s="740">
        <v>4</v>
      </c>
      <c r="I98" s="740">
        <v>5</v>
      </c>
      <c r="J98" s="740">
        <v>5</v>
      </c>
      <c r="K98" s="740">
        <v>4</v>
      </c>
      <c r="L98" s="741">
        <v>4</v>
      </c>
      <c r="M98" s="740">
        <v>4</v>
      </c>
      <c r="N98" s="741">
        <v>3</v>
      </c>
      <c r="O98" s="741">
        <v>4</v>
      </c>
      <c r="P98" s="741">
        <v>3</v>
      </c>
      <c r="Q98" s="741">
        <v>3</v>
      </c>
      <c r="R98" s="741">
        <v>3</v>
      </c>
      <c r="S98" s="143">
        <f>100</f>
        <v>100</v>
      </c>
      <c r="T98" s="328">
        <f t="shared" si="29"/>
        <v>133.33333333333334</v>
      </c>
      <c r="U98" s="328">
        <f t="shared" si="30"/>
        <v>133.33333333333334</v>
      </c>
      <c r="V98" s="328">
        <f t="shared" si="31"/>
        <v>133.33333333333334</v>
      </c>
      <c r="W98" s="328">
        <f t="shared" si="32"/>
        <v>133.33333333333334</v>
      </c>
      <c r="X98" s="328">
        <f t="shared" si="33"/>
        <v>166.66666666666666</v>
      </c>
      <c r="Y98" s="328">
        <f t="shared" si="34"/>
        <v>166.66666666666666</v>
      </c>
      <c r="Z98" s="328">
        <f t="shared" si="35"/>
        <v>133.33333333333334</v>
      </c>
      <c r="AA98" s="328">
        <f t="shared" si="36"/>
        <v>133.33333333333334</v>
      </c>
      <c r="AB98" s="328">
        <f t="shared" si="36"/>
        <v>133.33333333333334</v>
      </c>
      <c r="AC98" s="328">
        <f t="shared" si="36"/>
        <v>100</v>
      </c>
      <c r="AD98" s="328">
        <f t="shared" si="36"/>
        <v>133.33333333333334</v>
      </c>
      <c r="AE98" s="328">
        <f t="shared" si="52"/>
        <v>100</v>
      </c>
      <c r="AF98" s="328">
        <f t="shared" si="53"/>
        <v>100</v>
      </c>
      <c r="AG98" s="329">
        <f t="shared" si="53"/>
        <v>100</v>
      </c>
      <c r="AH98" s="767">
        <v>1</v>
      </c>
      <c r="AI98" s="768">
        <v>1</v>
      </c>
      <c r="AJ98" s="768">
        <v>1</v>
      </c>
      <c r="AK98" s="768">
        <v>1</v>
      </c>
      <c r="AL98" s="768">
        <v>1</v>
      </c>
      <c r="AM98" s="768">
        <v>1</v>
      </c>
      <c r="AN98" s="768">
        <v>1</v>
      </c>
      <c r="AO98" s="768">
        <v>1</v>
      </c>
      <c r="AP98" s="768">
        <v>4</v>
      </c>
      <c r="AQ98" s="768">
        <v>1</v>
      </c>
      <c r="AR98" s="768">
        <v>4</v>
      </c>
      <c r="AS98" s="768">
        <v>4</v>
      </c>
      <c r="AT98" s="768">
        <v>4</v>
      </c>
      <c r="AU98" s="768">
        <v>6</v>
      </c>
      <c r="AV98" s="770">
        <v>7</v>
      </c>
    </row>
    <row r="99" spans="2:48" ht="14.4" x14ac:dyDescent="0.3">
      <c r="B99" s="915"/>
      <c r="C99" s="1" t="s">
        <v>5</v>
      </c>
      <c r="D99" s="741">
        <v>3</v>
      </c>
      <c r="E99" s="741">
        <v>3</v>
      </c>
      <c r="F99" s="741">
        <v>3</v>
      </c>
      <c r="G99" s="741">
        <v>3</v>
      </c>
      <c r="H99" s="741">
        <v>3</v>
      </c>
      <c r="I99" s="741">
        <v>3</v>
      </c>
      <c r="J99" s="741">
        <v>2</v>
      </c>
      <c r="K99" s="741">
        <v>3</v>
      </c>
      <c r="L99" s="741">
        <v>3</v>
      </c>
      <c r="M99" s="741">
        <v>3</v>
      </c>
      <c r="N99" s="740">
        <v>3</v>
      </c>
      <c r="O99" s="741">
        <v>3</v>
      </c>
      <c r="P99" s="741">
        <v>3</v>
      </c>
      <c r="Q99" s="741">
        <v>3</v>
      </c>
      <c r="R99" s="741">
        <v>3</v>
      </c>
      <c r="S99" s="143">
        <f>100</f>
        <v>100</v>
      </c>
      <c r="T99" s="328">
        <f t="shared" si="29"/>
        <v>100</v>
      </c>
      <c r="U99" s="328">
        <f t="shared" si="30"/>
        <v>100</v>
      </c>
      <c r="V99" s="328">
        <f t="shared" si="31"/>
        <v>100</v>
      </c>
      <c r="W99" s="328">
        <f t="shared" si="32"/>
        <v>100</v>
      </c>
      <c r="X99" s="328">
        <f t="shared" si="33"/>
        <v>100</v>
      </c>
      <c r="Y99" s="328">
        <f t="shared" si="34"/>
        <v>66.666666666666671</v>
      </c>
      <c r="Z99" s="328">
        <f t="shared" si="35"/>
        <v>100</v>
      </c>
      <c r="AA99" s="328">
        <f t="shared" si="36"/>
        <v>100</v>
      </c>
      <c r="AB99" s="328">
        <f t="shared" si="36"/>
        <v>100</v>
      </c>
      <c r="AC99" s="328">
        <f t="shared" si="36"/>
        <v>100</v>
      </c>
      <c r="AD99" s="328">
        <f t="shared" si="36"/>
        <v>100</v>
      </c>
      <c r="AE99" s="328">
        <f t="shared" si="52"/>
        <v>100</v>
      </c>
      <c r="AF99" s="328">
        <f t="shared" si="53"/>
        <v>100</v>
      </c>
      <c r="AG99" s="329">
        <f t="shared" si="53"/>
        <v>100</v>
      </c>
      <c r="AH99" s="767">
        <v>4</v>
      </c>
      <c r="AI99" s="768">
        <v>4</v>
      </c>
      <c r="AJ99" s="768">
        <v>4</v>
      </c>
      <c r="AK99" s="768">
        <v>4</v>
      </c>
      <c r="AL99" s="768">
        <v>4</v>
      </c>
      <c r="AM99" s="768">
        <v>4</v>
      </c>
      <c r="AN99" s="768">
        <v>4</v>
      </c>
      <c r="AO99" s="768">
        <v>4</v>
      </c>
      <c r="AP99" s="768">
        <v>4</v>
      </c>
      <c r="AQ99" s="768">
        <v>4</v>
      </c>
      <c r="AR99" s="768">
        <v>1</v>
      </c>
      <c r="AS99" s="768">
        <v>4</v>
      </c>
      <c r="AT99" s="768">
        <v>4</v>
      </c>
      <c r="AU99" s="768">
        <v>6</v>
      </c>
      <c r="AV99" s="770">
        <v>7</v>
      </c>
    </row>
    <row r="100" spans="2:48" ht="14.4" x14ac:dyDescent="0.3">
      <c r="B100" s="915"/>
      <c r="C100" s="1" t="s">
        <v>6</v>
      </c>
      <c r="D100" s="740">
        <v>20</v>
      </c>
      <c r="E100" s="740">
        <v>17</v>
      </c>
      <c r="F100" s="740">
        <v>17</v>
      </c>
      <c r="G100" s="740">
        <v>12</v>
      </c>
      <c r="H100" s="740">
        <v>14</v>
      </c>
      <c r="I100" s="740">
        <v>10</v>
      </c>
      <c r="J100" s="740">
        <v>13</v>
      </c>
      <c r="K100" s="740">
        <v>9</v>
      </c>
      <c r="L100" s="740">
        <v>8</v>
      </c>
      <c r="M100" s="740">
        <v>7</v>
      </c>
      <c r="N100" s="740">
        <v>11</v>
      </c>
      <c r="O100" s="740">
        <v>11</v>
      </c>
      <c r="P100" s="741">
        <v>11</v>
      </c>
      <c r="Q100" s="741">
        <v>11</v>
      </c>
      <c r="R100" s="741">
        <v>11</v>
      </c>
      <c r="S100" s="143">
        <f>100</f>
        <v>100</v>
      </c>
      <c r="T100" s="328">
        <f t="shared" si="29"/>
        <v>85</v>
      </c>
      <c r="U100" s="328">
        <f t="shared" si="30"/>
        <v>85</v>
      </c>
      <c r="V100" s="328">
        <f t="shared" si="31"/>
        <v>60</v>
      </c>
      <c r="W100" s="328">
        <f t="shared" si="32"/>
        <v>70</v>
      </c>
      <c r="X100" s="328">
        <f t="shared" si="33"/>
        <v>50</v>
      </c>
      <c r="Y100" s="328">
        <f t="shared" si="34"/>
        <v>65</v>
      </c>
      <c r="Z100" s="328">
        <f t="shared" si="35"/>
        <v>45</v>
      </c>
      <c r="AA100" s="328">
        <f t="shared" si="36"/>
        <v>40</v>
      </c>
      <c r="AB100" s="328">
        <f t="shared" si="36"/>
        <v>35</v>
      </c>
      <c r="AC100" s="328">
        <f t="shared" si="36"/>
        <v>55</v>
      </c>
      <c r="AD100" s="328">
        <f t="shared" si="36"/>
        <v>55</v>
      </c>
      <c r="AE100" s="328">
        <f t="shared" si="52"/>
        <v>55</v>
      </c>
      <c r="AF100" s="328">
        <f t="shared" si="53"/>
        <v>55</v>
      </c>
      <c r="AG100" s="329">
        <f t="shared" si="53"/>
        <v>55</v>
      </c>
      <c r="AH100" s="767">
        <v>1</v>
      </c>
      <c r="AI100" s="768">
        <v>1</v>
      </c>
      <c r="AJ100" s="768">
        <v>1</v>
      </c>
      <c r="AK100" s="768">
        <v>1</v>
      </c>
      <c r="AL100" s="768">
        <v>1</v>
      </c>
      <c r="AM100" s="768">
        <v>1</v>
      </c>
      <c r="AN100" s="768">
        <v>1</v>
      </c>
      <c r="AO100" s="768">
        <v>1</v>
      </c>
      <c r="AP100" s="768">
        <v>1</v>
      </c>
      <c r="AQ100" s="768">
        <v>1</v>
      </c>
      <c r="AR100" s="768">
        <v>1</v>
      </c>
      <c r="AS100" s="768">
        <v>1</v>
      </c>
      <c r="AT100" s="768">
        <v>4</v>
      </c>
      <c r="AU100" s="768">
        <v>6</v>
      </c>
      <c r="AV100" s="770">
        <v>7</v>
      </c>
    </row>
    <row r="101" spans="2:48" ht="14.4" x14ac:dyDescent="0.3">
      <c r="B101" s="916"/>
      <c r="C101" s="8" t="s">
        <v>7</v>
      </c>
      <c r="D101">
        <v>17</v>
      </c>
      <c r="E101">
        <v>14</v>
      </c>
      <c r="F101">
        <v>14</v>
      </c>
      <c r="G101">
        <v>9</v>
      </c>
      <c r="H101">
        <v>11</v>
      </c>
      <c r="I101">
        <v>7</v>
      </c>
      <c r="J101">
        <v>11</v>
      </c>
      <c r="K101">
        <v>6</v>
      </c>
      <c r="L101">
        <v>5</v>
      </c>
      <c r="M101">
        <v>4</v>
      </c>
      <c r="N101">
        <v>8</v>
      </c>
      <c r="O101">
        <v>8</v>
      </c>
      <c r="P101">
        <v>8</v>
      </c>
      <c r="Q101">
        <v>8</v>
      </c>
      <c r="R101">
        <v>8</v>
      </c>
      <c r="S101" s="143">
        <f>100</f>
        <v>100</v>
      </c>
      <c r="T101" s="328">
        <f t="shared" si="29"/>
        <v>82.352941176470594</v>
      </c>
      <c r="U101" s="328">
        <f t="shared" si="30"/>
        <v>82.352941176470594</v>
      </c>
      <c r="V101" s="328">
        <f t="shared" si="31"/>
        <v>52.941176470588232</v>
      </c>
      <c r="W101" s="328">
        <f t="shared" si="32"/>
        <v>64.705882352941174</v>
      </c>
      <c r="X101" s="328">
        <f t="shared" si="33"/>
        <v>41.176470588235297</v>
      </c>
      <c r="Y101" s="328">
        <f t="shared" si="34"/>
        <v>64.705882352941174</v>
      </c>
      <c r="Z101" s="328">
        <f t="shared" si="35"/>
        <v>35.294117647058826</v>
      </c>
      <c r="AA101" s="328">
        <f t="shared" si="36"/>
        <v>29.411764705882351</v>
      </c>
      <c r="AB101" s="328">
        <f t="shared" si="36"/>
        <v>23.529411764705884</v>
      </c>
      <c r="AC101" s="328">
        <f t="shared" si="36"/>
        <v>47.058823529411768</v>
      </c>
      <c r="AD101" s="328">
        <f t="shared" si="36"/>
        <v>47.058823529411768</v>
      </c>
      <c r="AE101" s="328">
        <f t="shared" si="52"/>
        <v>47.058823529411768</v>
      </c>
      <c r="AF101" s="328">
        <f t="shared" si="53"/>
        <v>47.058823529411768</v>
      </c>
      <c r="AG101" s="329">
        <f t="shared" si="53"/>
        <v>47.058823529411768</v>
      </c>
      <c r="AH101" s="771"/>
      <c r="AI101" s="772"/>
      <c r="AJ101" s="772"/>
      <c r="AK101" s="772"/>
      <c r="AL101" s="772"/>
      <c r="AM101" s="772"/>
      <c r="AN101" s="772"/>
      <c r="AO101" s="772"/>
      <c r="AP101" s="772"/>
      <c r="AQ101" s="772"/>
      <c r="AR101" s="772"/>
      <c r="AS101" s="772"/>
      <c r="AT101" s="772"/>
      <c r="AU101" s="772"/>
      <c r="AV101" s="773"/>
    </row>
    <row r="102" spans="2:48" ht="15" customHeight="1" x14ac:dyDescent="0.3">
      <c r="B102" s="915" t="s">
        <v>88</v>
      </c>
      <c r="C102" s="1" t="s">
        <v>2</v>
      </c>
      <c r="D102" s="740">
        <v>370</v>
      </c>
      <c r="E102" s="740">
        <v>374</v>
      </c>
      <c r="F102" s="740">
        <v>406</v>
      </c>
      <c r="G102" s="740">
        <v>404</v>
      </c>
      <c r="H102" s="740">
        <v>405</v>
      </c>
      <c r="I102" s="740">
        <v>393</v>
      </c>
      <c r="J102" s="740">
        <v>409</v>
      </c>
      <c r="K102" s="740">
        <v>415</v>
      </c>
      <c r="L102" s="740">
        <v>420</v>
      </c>
      <c r="M102" s="740">
        <v>465</v>
      </c>
      <c r="N102" s="740">
        <v>473</v>
      </c>
      <c r="O102" s="740">
        <v>482</v>
      </c>
      <c r="P102" s="741">
        <v>461</v>
      </c>
      <c r="Q102" s="741">
        <v>464</v>
      </c>
      <c r="R102" s="741">
        <v>464</v>
      </c>
      <c r="S102" s="143">
        <f>100</f>
        <v>100</v>
      </c>
      <c r="T102" s="328">
        <f t="shared" si="29"/>
        <v>101.08108108108108</v>
      </c>
      <c r="U102" s="328">
        <f t="shared" si="30"/>
        <v>109.72972972972973</v>
      </c>
      <c r="V102" s="328">
        <f t="shared" si="31"/>
        <v>109.18918918918919</v>
      </c>
      <c r="W102" s="328">
        <f t="shared" si="32"/>
        <v>109.45945945945945</v>
      </c>
      <c r="X102" s="328">
        <f t="shared" si="33"/>
        <v>106.21621621621621</v>
      </c>
      <c r="Y102" s="328">
        <f t="shared" si="34"/>
        <v>110.54054054054055</v>
      </c>
      <c r="Z102" s="328">
        <f t="shared" si="35"/>
        <v>112.16216216216216</v>
      </c>
      <c r="AA102" s="328">
        <f t="shared" si="36"/>
        <v>113.51351351351352</v>
      </c>
      <c r="AB102" s="328">
        <f t="shared" si="36"/>
        <v>125.67567567567568</v>
      </c>
      <c r="AC102" s="328">
        <f t="shared" si="36"/>
        <v>127.83783783783784</v>
      </c>
      <c r="AD102" s="328">
        <f t="shared" si="36"/>
        <v>130.27027027027026</v>
      </c>
      <c r="AE102" s="328">
        <f t="shared" si="52"/>
        <v>124.5945945945946</v>
      </c>
      <c r="AF102" s="328">
        <f t="shared" si="53"/>
        <v>125.4054054054054</v>
      </c>
      <c r="AG102" s="329">
        <f t="shared" si="53"/>
        <v>125.4054054054054</v>
      </c>
      <c r="AH102" s="767">
        <v>1</v>
      </c>
      <c r="AI102" s="768">
        <v>1</v>
      </c>
      <c r="AJ102" s="768">
        <v>1</v>
      </c>
      <c r="AK102" s="768">
        <v>1</v>
      </c>
      <c r="AL102" s="768">
        <v>1</v>
      </c>
      <c r="AM102" s="768">
        <v>1</v>
      </c>
      <c r="AN102" s="768">
        <v>1</v>
      </c>
      <c r="AO102" s="768">
        <v>1</v>
      </c>
      <c r="AP102" s="768">
        <v>1</v>
      </c>
      <c r="AQ102" s="768">
        <v>1</v>
      </c>
      <c r="AR102" s="768">
        <v>1</v>
      </c>
      <c r="AS102" s="768">
        <v>1</v>
      </c>
      <c r="AT102" s="768">
        <v>4</v>
      </c>
      <c r="AU102" s="768">
        <v>6</v>
      </c>
      <c r="AV102" s="770">
        <v>7</v>
      </c>
    </row>
    <row r="103" spans="2:48" ht="14.4" x14ac:dyDescent="0.3">
      <c r="B103" s="915"/>
      <c r="C103" s="1" t="s">
        <v>3</v>
      </c>
      <c r="D103" s="740">
        <v>120</v>
      </c>
      <c r="E103" s="740">
        <v>118</v>
      </c>
      <c r="F103" s="740">
        <v>117</v>
      </c>
      <c r="G103" s="740">
        <v>119</v>
      </c>
      <c r="H103" s="740">
        <v>112</v>
      </c>
      <c r="I103" s="740">
        <v>119</v>
      </c>
      <c r="J103" s="740">
        <v>117</v>
      </c>
      <c r="K103" s="740">
        <v>120</v>
      </c>
      <c r="L103" s="740">
        <v>128</v>
      </c>
      <c r="M103" s="740">
        <v>128</v>
      </c>
      <c r="N103" s="740">
        <v>124</v>
      </c>
      <c r="O103" s="740">
        <v>140</v>
      </c>
      <c r="P103" s="741">
        <v>132</v>
      </c>
      <c r="Q103" s="741">
        <v>132</v>
      </c>
      <c r="R103" s="741">
        <v>131</v>
      </c>
      <c r="S103" s="143">
        <f>100</f>
        <v>100</v>
      </c>
      <c r="T103" s="328">
        <f t="shared" si="29"/>
        <v>98.333333333333329</v>
      </c>
      <c r="U103" s="328">
        <f t="shared" si="30"/>
        <v>97.5</v>
      </c>
      <c r="V103" s="328">
        <f t="shared" si="31"/>
        <v>99.166666666666671</v>
      </c>
      <c r="W103" s="328">
        <f t="shared" si="32"/>
        <v>93.333333333333329</v>
      </c>
      <c r="X103" s="328">
        <f t="shared" si="33"/>
        <v>99.166666666666671</v>
      </c>
      <c r="Y103" s="328">
        <f t="shared" si="34"/>
        <v>97.5</v>
      </c>
      <c r="Z103" s="328">
        <f t="shared" si="35"/>
        <v>100</v>
      </c>
      <c r="AA103" s="328">
        <f t="shared" si="36"/>
        <v>106.66666666666667</v>
      </c>
      <c r="AB103" s="328">
        <f t="shared" si="36"/>
        <v>106.66666666666667</v>
      </c>
      <c r="AC103" s="328">
        <f t="shared" si="36"/>
        <v>103.33333333333333</v>
      </c>
      <c r="AD103" s="328">
        <f t="shared" si="36"/>
        <v>116.66666666666667</v>
      </c>
      <c r="AE103" s="328">
        <f t="shared" si="52"/>
        <v>110</v>
      </c>
      <c r="AF103" s="328">
        <f t="shared" si="53"/>
        <v>110</v>
      </c>
      <c r="AG103" s="329">
        <f t="shared" si="53"/>
        <v>109.16666666666667</v>
      </c>
      <c r="AH103" s="767">
        <v>1</v>
      </c>
      <c r="AI103" s="768">
        <v>1</v>
      </c>
      <c r="AJ103" s="768">
        <v>1</v>
      </c>
      <c r="AK103" s="768">
        <v>1</v>
      </c>
      <c r="AL103" s="768">
        <v>1</v>
      </c>
      <c r="AM103" s="768">
        <v>1</v>
      </c>
      <c r="AN103" s="768">
        <v>1</v>
      </c>
      <c r="AO103" s="768">
        <v>1</v>
      </c>
      <c r="AP103" s="768">
        <v>1</v>
      </c>
      <c r="AQ103" s="768">
        <v>1</v>
      </c>
      <c r="AR103" s="768">
        <v>1</v>
      </c>
      <c r="AS103" s="768">
        <v>1</v>
      </c>
      <c r="AT103" s="768">
        <v>4</v>
      </c>
      <c r="AU103" s="768">
        <v>6</v>
      </c>
      <c r="AV103" s="770">
        <v>7</v>
      </c>
    </row>
    <row r="104" spans="2:48" ht="14.4" x14ac:dyDescent="0.3">
      <c r="B104" s="915"/>
      <c r="C104" s="1" t="s">
        <v>4</v>
      </c>
      <c r="D104" s="740">
        <v>45</v>
      </c>
      <c r="E104" s="740">
        <v>42</v>
      </c>
      <c r="F104" s="740">
        <v>42</v>
      </c>
      <c r="G104" s="740">
        <v>42</v>
      </c>
      <c r="H104" s="740">
        <v>40</v>
      </c>
      <c r="I104" s="740">
        <v>43</v>
      </c>
      <c r="J104" s="740">
        <v>50</v>
      </c>
      <c r="K104" s="740">
        <v>46</v>
      </c>
      <c r="L104" s="740">
        <v>48</v>
      </c>
      <c r="M104" s="740">
        <v>49</v>
      </c>
      <c r="N104" s="740">
        <v>47</v>
      </c>
      <c r="O104" s="740">
        <v>44</v>
      </c>
      <c r="P104" s="741">
        <v>40</v>
      </c>
      <c r="Q104" s="741">
        <v>39</v>
      </c>
      <c r="R104" s="741">
        <v>38</v>
      </c>
      <c r="S104" s="143">
        <f>100</f>
        <v>100</v>
      </c>
      <c r="T104" s="328">
        <f t="shared" si="29"/>
        <v>93.333333333333329</v>
      </c>
      <c r="U104" s="328">
        <f t="shared" si="30"/>
        <v>93.333333333333329</v>
      </c>
      <c r="V104" s="328">
        <f t="shared" si="31"/>
        <v>93.333333333333329</v>
      </c>
      <c r="W104" s="328">
        <f t="shared" si="32"/>
        <v>88.888888888888886</v>
      </c>
      <c r="X104" s="328">
        <f t="shared" si="33"/>
        <v>95.555555555555557</v>
      </c>
      <c r="Y104" s="328">
        <f t="shared" si="34"/>
        <v>111.11111111111111</v>
      </c>
      <c r="Z104" s="328">
        <f t="shared" si="35"/>
        <v>102.22222222222223</v>
      </c>
      <c r="AA104" s="328">
        <f t="shared" si="36"/>
        <v>106.66666666666667</v>
      </c>
      <c r="AB104" s="328">
        <f t="shared" si="36"/>
        <v>108.88888888888889</v>
      </c>
      <c r="AC104" s="328">
        <f t="shared" si="36"/>
        <v>104.44444444444444</v>
      </c>
      <c r="AD104" s="328">
        <f t="shared" si="36"/>
        <v>97.777777777777771</v>
      </c>
      <c r="AE104" s="328">
        <f t="shared" si="52"/>
        <v>88.888888888888886</v>
      </c>
      <c r="AF104" s="328">
        <f t="shared" si="53"/>
        <v>86.666666666666671</v>
      </c>
      <c r="AG104" s="329">
        <f t="shared" si="53"/>
        <v>84.444444444444443</v>
      </c>
      <c r="AH104" s="767">
        <v>1</v>
      </c>
      <c r="AI104" s="768">
        <v>1</v>
      </c>
      <c r="AJ104" s="768">
        <v>1</v>
      </c>
      <c r="AK104" s="768">
        <v>1</v>
      </c>
      <c r="AL104" s="768">
        <v>1</v>
      </c>
      <c r="AM104" s="768">
        <v>1</v>
      </c>
      <c r="AN104" s="768">
        <v>1</v>
      </c>
      <c r="AO104" s="768">
        <v>1</v>
      </c>
      <c r="AP104" s="768">
        <v>1</v>
      </c>
      <c r="AQ104" s="768">
        <v>1</v>
      </c>
      <c r="AR104" s="768">
        <v>1</v>
      </c>
      <c r="AS104" s="768">
        <v>1</v>
      </c>
      <c r="AT104" s="768">
        <v>4</v>
      </c>
      <c r="AU104" s="768">
        <v>6</v>
      </c>
      <c r="AV104" s="770">
        <v>7</v>
      </c>
    </row>
    <row r="105" spans="2:48" ht="14.4" x14ac:dyDescent="0.3">
      <c r="B105" s="915"/>
      <c r="C105" s="1" t="s">
        <v>5</v>
      </c>
      <c r="D105" s="740">
        <v>10</v>
      </c>
      <c r="E105" s="740">
        <v>10</v>
      </c>
      <c r="F105" s="740">
        <v>9</v>
      </c>
      <c r="G105" s="740">
        <v>9</v>
      </c>
      <c r="H105" s="740">
        <v>10</v>
      </c>
      <c r="I105" s="740">
        <v>10</v>
      </c>
      <c r="J105" s="740">
        <v>10</v>
      </c>
      <c r="K105" s="740">
        <v>10</v>
      </c>
      <c r="L105" s="740">
        <v>10</v>
      </c>
      <c r="M105" s="740">
        <v>11</v>
      </c>
      <c r="N105" s="740">
        <v>11</v>
      </c>
      <c r="O105" s="740">
        <v>11</v>
      </c>
      <c r="P105" s="741">
        <v>10</v>
      </c>
      <c r="Q105" s="741">
        <v>10</v>
      </c>
      <c r="R105" s="741">
        <v>9</v>
      </c>
      <c r="S105" s="143">
        <f>100</f>
        <v>100</v>
      </c>
      <c r="T105" s="328">
        <f t="shared" si="29"/>
        <v>100</v>
      </c>
      <c r="U105" s="328">
        <f t="shared" si="30"/>
        <v>90</v>
      </c>
      <c r="V105" s="328">
        <f t="shared" si="31"/>
        <v>90</v>
      </c>
      <c r="W105" s="328">
        <f t="shared" si="32"/>
        <v>100</v>
      </c>
      <c r="X105" s="328">
        <f t="shared" si="33"/>
        <v>100</v>
      </c>
      <c r="Y105" s="328">
        <f t="shared" si="34"/>
        <v>100</v>
      </c>
      <c r="Z105" s="328">
        <f t="shared" si="35"/>
        <v>100</v>
      </c>
      <c r="AA105" s="328">
        <f t="shared" si="36"/>
        <v>100</v>
      </c>
      <c r="AB105" s="328">
        <f t="shared" si="36"/>
        <v>110</v>
      </c>
      <c r="AC105" s="328">
        <f t="shared" si="36"/>
        <v>110</v>
      </c>
      <c r="AD105" s="328">
        <f t="shared" si="36"/>
        <v>110</v>
      </c>
      <c r="AE105" s="328">
        <f t="shared" si="52"/>
        <v>100</v>
      </c>
      <c r="AF105" s="328">
        <f t="shared" si="53"/>
        <v>100</v>
      </c>
      <c r="AG105" s="329">
        <f t="shared" si="53"/>
        <v>90</v>
      </c>
      <c r="AH105" s="767">
        <v>1</v>
      </c>
      <c r="AI105" s="768">
        <v>1</v>
      </c>
      <c r="AJ105" s="768">
        <v>1</v>
      </c>
      <c r="AK105" s="768">
        <v>1</v>
      </c>
      <c r="AL105" s="768">
        <v>1</v>
      </c>
      <c r="AM105" s="768">
        <v>1</v>
      </c>
      <c r="AN105" s="768">
        <v>1</v>
      </c>
      <c r="AO105" s="768">
        <v>1</v>
      </c>
      <c r="AP105" s="768">
        <v>1</v>
      </c>
      <c r="AQ105" s="768">
        <v>1</v>
      </c>
      <c r="AR105" s="768">
        <v>1</v>
      </c>
      <c r="AS105" s="768">
        <v>1</v>
      </c>
      <c r="AT105" s="768">
        <v>4</v>
      </c>
      <c r="AU105" s="768">
        <v>6</v>
      </c>
      <c r="AV105" s="770">
        <v>7</v>
      </c>
    </row>
    <row r="106" spans="2:48" ht="14.4" x14ac:dyDescent="0.3">
      <c r="B106" s="915"/>
      <c r="C106" s="1" t="s">
        <v>6</v>
      </c>
      <c r="D106" s="740">
        <v>545</v>
      </c>
      <c r="E106" s="740">
        <v>544</v>
      </c>
      <c r="F106" s="740">
        <v>574</v>
      </c>
      <c r="G106" s="740">
        <v>574</v>
      </c>
      <c r="H106" s="740">
        <v>567</v>
      </c>
      <c r="I106" s="740">
        <v>565</v>
      </c>
      <c r="J106" s="740">
        <v>586</v>
      </c>
      <c r="K106" s="740">
        <v>591</v>
      </c>
      <c r="L106" s="740">
        <v>606</v>
      </c>
      <c r="M106" s="740">
        <v>653</v>
      </c>
      <c r="N106" s="740">
        <v>655</v>
      </c>
      <c r="O106" s="740">
        <v>677</v>
      </c>
      <c r="P106" s="741">
        <v>643</v>
      </c>
      <c r="Q106" s="741">
        <v>645</v>
      </c>
      <c r="R106" s="741">
        <v>642</v>
      </c>
      <c r="S106" s="143">
        <f>100</f>
        <v>100</v>
      </c>
      <c r="T106" s="328">
        <f t="shared" si="29"/>
        <v>99.816513761467888</v>
      </c>
      <c r="U106" s="328">
        <f t="shared" si="30"/>
        <v>105.3211009174312</v>
      </c>
      <c r="V106" s="328">
        <f t="shared" si="31"/>
        <v>105.3211009174312</v>
      </c>
      <c r="W106" s="328">
        <f t="shared" si="32"/>
        <v>104.03669724770643</v>
      </c>
      <c r="X106" s="328">
        <f t="shared" si="33"/>
        <v>103.6697247706422</v>
      </c>
      <c r="Y106" s="328">
        <f t="shared" si="34"/>
        <v>107.52293577981651</v>
      </c>
      <c r="Z106" s="328">
        <f t="shared" si="35"/>
        <v>108.44036697247707</v>
      </c>
      <c r="AA106" s="328">
        <f t="shared" si="36"/>
        <v>111.19266055045871</v>
      </c>
      <c r="AB106" s="328">
        <f t="shared" si="36"/>
        <v>119.81651376146789</v>
      </c>
      <c r="AC106" s="328">
        <f t="shared" si="36"/>
        <v>120.18348623853211</v>
      </c>
      <c r="AD106" s="328">
        <f t="shared" si="36"/>
        <v>124.22018348623853</v>
      </c>
      <c r="AE106" s="328">
        <f t="shared" si="52"/>
        <v>117.98165137614679</v>
      </c>
      <c r="AF106" s="328">
        <f t="shared" si="53"/>
        <v>118.34862385321101</v>
      </c>
      <c r="AG106" s="329">
        <f t="shared" si="53"/>
        <v>117.79816513761467</v>
      </c>
      <c r="AH106" s="767">
        <v>1</v>
      </c>
      <c r="AI106" s="768">
        <v>1</v>
      </c>
      <c r="AJ106" s="768">
        <v>1</v>
      </c>
      <c r="AK106" s="768">
        <v>1</v>
      </c>
      <c r="AL106" s="768">
        <v>1</v>
      </c>
      <c r="AM106" s="768">
        <v>1</v>
      </c>
      <c r="AN106" s="768">
        <v>1</v>
      </c>
      <c r="AO106" s="768">
        <v>1</v>
      </c>
      <c r="AP106" s="768">
        <v>1</v>
      </c>
      <c r="AQ106" s="768">
        <v>1</v>
      </c>
      <c r="AR106" s="768">
        <v>1</v>
      </c>
      <c r="AS106" s="768">
        <v>1</v>
      </c>
      <c r="AT106" s="768">
        <v>4</v>
      </c>
      <c r="AU106" s="768">
        <v>6</v>
      </c>
      <c r="AV106" s="770">
        <v>7</v>
      </c>
    </row>
    <row r="107" spans="2:48" ht="14.4" x14ac:dyDescent="0.3">
      <c r="B107" s="916"/>
      <c r="C107" s="8" t="s">
        <v>7</v>
      </c>
      <c r="D107">
        <v>535</v>
      </c>
      <c r="E107">
        <v>534</v>
      </c>
      <c r="F107">
        <v>565</v>
      </c>
      <c r="G107">
        <v>565</v>
      </c>
      <c r="H107">
        <v>557</v>
      </c>
      <c r="I107">
        <v>555</v>
      </c>
      <c r="J107">
        <v>576</v>
      </c>
      <c r="K107">
        <v>581</v>
      </c>
      <c r="L107">
        <v>596</v>
      </c>
      <c r="M107">
        <v>642</v>
      </c>
      <c r="N107">
        <v>644</v>
      </c>
      <c r="O107">
        <v>666</v>
      </c>
      <c r="P107">
        <v>633</v>
      </c>
      <c r="Q107">
        <v>635</v>
      </c>
      <c r="R107">
        <v>633</v>
      </c>
      <c r="S107" s="143">
        <f>100</f>
        <v>100</v>
      </c>
      <c r="T107" s="328">
        <f t="shared" si="29"/>
        <v>99.813084112149539</v>
      </c>
      <c r="U107" s="328">
        <f t="shared" si="30"/>
        <v>105.60747663551402</v>
      </c>
      <c r="V107" s="328">
        <f t="shared" si="31"/>
        <v>105.60747663551402</v>
      </c>
      <c r="W107" s="328">
        <f t="shared" si="32"/>
        <v>104.11214953271028</v>
      </c>
      <c r="X107" s="328">
        <f t="shared" si="33"/>
        <v>103.73831775700934</v>
      </c>
      <c r="Y107" s="328">
        <f t="shared" si="34"/>
        <v>107.66355140186916</v>
      </c>
      <c r="Z107" s="328">
        <f t="shared" si="35"/>
        <v>108.59813084112149</v>
      </c>
      <c r="AA107" s="328">
        <f t="shared" si="36"/>
        <v>111.40186915887851</v>
      </c>
      <c r="AB107" s="328">
        <f t="shared" si="36"/>
        <v>120</v>
      </c>
      <c r="AC107" s="328">
        <f t="shared" si="36"/>
        <v>120.37383177570094</v>
      </c>
      <c r="AD107" s="328">
        <f t="shared" si="36"/>
        <v>124.48598130841121</v>
      </c>
      <c r="AE107" s="328">
        <f t="shared" si="52"/>
        <v>118.3177570093458</v>
      </c>
      <c r="AF107" s="328">
        <f t="shared" si="53"/>
        <v>118.69158878504673</v>
      </c>
      <c r="AG107" s="329">
        <f t="shared" si="53"/>
        <v>118.3177570093458</v>
      </c>
      <c r="AH107" s="771"/>
      <c r="AI107" s="772"/>
      <c r="AJ107" s="772"/>
      <c r="AK107" s="772"/>
      <c r="AL107" s="772"/>
      <c r="AM107" s="772"/>
      <c r="AN107" s="772"/>
      <c r="AO107" s="772"/>
      <c r="AP107" s="772"/>
      <c r="AQ107" s="772"/>
      <c r="AR107" s="772"/>
      <c r="AS107" s="772"/>
      <c r="AT107" s="772"/>
      <c r="AU107" s="772"/>
      <c r="AV107" s="773"/>
    </row>
    <row r="108" spans="2:48" ht="15" customHeight="1" x14ac:dyDescent="0.3">
      <c r="B108" s="915" t="s">
        <v>34</v>
      </c>
      <c r="C108" s="1" t="s">
        <v>2</v>
      </c>
      <c r="D108" s="740">
        <v>26</v>
      </c>
      <c r="E108" s="740">
        <v>26</v>
      </c>
      <c r="F108" s="740">
        <v>23</v>
      </c>
      <c r="G108" s="740">
        <v>23</v>
      </c>
      <c r="H108" s="740">
        <v>30</v>
      </c>
      <c r="I108" s="740">
        <v>23</v>
      </c>
      <c r="J108" s="740">
        <v>15</v>
      </c>
      <c r="K108" s="741">
        <v>20</v>
      </c>
      <c r="L108" s="740">
        <v>21</v>
      </c>
      <c r="M108" s="740">
        <v>19</v>
      </c>
      <c r="N108" s="740">
        <v>21</v>
      </c>
      <c r="O108" s="740">
        <v>23</v>
      </c>
      <c r="P108" s="741">
        <v>22</v>
      </c>
      <c r="Q108" s="741">
        <v>22</v>
      </c>
      <c r="R108" s="741">
        <v>22</v>
      </c>
      <c r="S108" s="143">
        <f>100</f>
        <v>100</v>
      </c>
      <c r="T108" s="328">
        <f t="shared" si="29"/>
        <v>100</v>
      </c>
      <c r="U108" s="328">
        <f t="shared" si="30"/>
        <v>88.461538461538467</v>
      </c>
      <c r="V108" s="328">
        <f t="shared" si="31"/>
        <v>88.461538461538467</v>
      </c>
      <c r="W108" s="328">
        <f t="shared" si="32"/>
        <v>115.38461538461539</v>
      </c>
      <c r="X108" s="328">
        <f t="shared" si="33"/>
        <v>88.461538461538467</v>
      </c>
      <c r="Y108" s="328">
        <f t="shared" si="34"/>
        <v>57.692307692307693</v>
      </c>
      <c r="Z108" s="328">
        <f t="shared" si="35"/>
        <v>76.92307692307692</v>
      </c>
      <c r="AA108" s="328">
        <f t="shared" si="36"/>
        <v>80.769230769230774</v>
      </c>
      <c r="AB108" s="328">
        <f t="shared" si="36"/>
        <v>73.07692307692308</v>
      </c>
      <c r="AC108" s="328">
        <f t="shared" si="36"/>
        <v>80.769230769230774</v>
      </c>
      <c r="AD108" s="328">
        <f t="shared" si="36"/>
        <v>88.461538461538467</v>
      </c>
      <c r="AE108" s="328">
        <f t="shared" si="52"/>
        <v>84.615384615384613</v>
      </c>
      <c r="AF108" s="328">
        <f t="shared" si="53"/>
        <v>84.615384615384613</v>
      </c>
      <c r="AG108" s="329">
        <f t="shared" si="53"/>
        <v>84.615384615384613</v>
      </c>
      <c r="AH108" s="767">
        <v>1</v>
      </c>
      <c r="AI108" s="768">
        <v>1</v>
      </c>
      <c r="AJ108" s="768">
        <v>1</v>
      </c>
      <c r="AK108" s="768">
        <v>1</v>
      </c>
      <c r="AL108" s="768">
        <v>1</v>
      </c>
      <c r="AM108" s="768">
        <v>1</v>
      </c>
      <c r="AN108" s="768">
        <v>1</v>
      </c>
      <c r="AO108" s="768">
        <v>4</v>
      </c>
      <c r="AP108" s="768">
        <v>1</v>
      </c>
      <c r="AQ108" s="768">
        <v>1</v>
      </c>
      <c r="AR108" s="768">
        <v>1</v>
      </c>
      <c r="AS108" s="768">
        <v>1</v>
      </c>
      <c r="AT108" s="768">
        <v>4</v>
      </c>
      <c r="AU108" s="768">
        <v>6</v>
      </c>
      <c r="AV108" s="770">
        <v>7</v>
      </c>
    </row>
    <row r="109" spans="2:48" ht="14.4" x14ac:dyDescent="0.3">
      <c r="B109" s="915"/>
      <c r="C109" s="1" t="s">
        <v>3</v>
      </c>
      <c r="D109" s="741">
        <v>20</v>
      </c>
      <c r="E109" s="740">
        <v>20</v>
      </c>
      <c r="F109" s="740">
        <v>19</v>
      </c>
      <c r="G109" s="741">
        <v>16</v>
      </c>
      <c r="H109" s="740">
        <v>15</v>
      </c>
      <c r="I109" s="740">
        <v>14</v>
      </c>
      <c r="J109" s="741">
        <v>14</v>
      </c>
      <c r="K109" s="740">
        <v>10</v>
      </c>
      <c r="L109" s="740">
        <v>11</v>
      </c>
      <c r="M109" s="740">
        <v>12</v>
      </c>
      <c r="N109" s="740">
        <v>12</v>
      </c>
      <c r="O109" s="740">
        <v>15</v>
      </c>
      <c r="P109" s="741">
        <v>14</v>
      </c>
      <c r="Q109" s="741">
        <v>14</v>
      </c>
      <c r="R109" s="741">
        <v>14</v>
      </c>
      <c r="S109" s="143">
        <f>100</f>
        <v>100</v>
      </c>
      <c r="T109" s="328">
        <f t="shared" si="29"/>
        <v>100</v>
      </c>
      <c r="U109" s="328">
        <f t="shared" si="30"/>
        <v>95</v>
      </c>
      <c r="V109" s="328">
        <f t="shared" si="31"/>
        <v>80</v>
      </c>
      <c r="W109" s="328">
        <f t="shared" si="32"/>
        <v>75</v>
      </c>
      <c r="X109" s="328">
        <f t="shared" si="33"/>
        <v>70</v>
      </c>
      <c r="Y109" s="328">
        <f t="shared" si="34"/>
        <v>70</v>
      </c>
      <c r="Z109" s="328">
        <f t="shared" si="35"/>
        <v>50</v>
      </c>
      <c r="AA109" s="328">
        <f t="shared" si="36"/>
        <v>55</v>
      </c>
      <c r="AB109" s="328">
        <f t="shared" si="36"/>
        <v>60</v>
      </c>
      <c r="AC109" s="328">
        <f t="shared" si="36"/>
        <v>60</v>
      </c>
      <c r="AD109" s="328">
        <f t="shared" si="36"/>
        <v>75</v>
      </c>
      <c r="AE109" s="328">
        <f t="shared" si="52"/>
        <v>70</v>
      </c>
      <c r="AF109" s="328">
        <f t="shared" si="53"/>
        <v>70</v>
      </c>
      <c r="AG109" s="329">
        <f t="shared" si="53"/>
        <v>70</v>
      </c>
      <c r="AH109" s="767">
        <v>4</v>
      </c>
      <c r="AI109" s="768">
        <v>1</v>
      </c>
      <c r="AJ109" s="768">
        <v>1</v>
      </c>
      <c r="AK109" s="768">
        <v>4</v>
      </c>
      <c r="AL109" s="768">
        <v>1</v>
      </c>
      <c r="AM109" s="768">
        <v>1</v>
      </c>
      <c r="AN109" s="768">
        <v>4</v>
      </c>
      <c r="AO109" s="768">
        <v>1</v>
      </c>
      <c r="AP109" s="768">
        <v>1</v>
      </c>
      <c r="AQ109" s="768">
        <v>1</v>
      </c>
      <c r="AR109" s="768">
        <v>1</v>
      </c>
      <c r="AS109" s="768">
        <v>1</v>
      </c>
      <c r="AT109" s="768">
        <v>4</v>
      </c>
      <c r="AU109" s="768">
        <v>6</v>
      </c>
      <c r="AV109" s="770">
        <v>7</v>
      </c>
    </row>
    <row r="110" spans="2:48" ht="14.4" x14ac:dyDescent="0.3">
      <c r="B110" s="915"/>
      <c r="C110" s="1" t="s">
        <v>4</v>
      </c>
      <c r="D110" s="740">
        <v>8</v>
      </c>
      <c r="E110" s="740">
        <v>8</v>
      </c>
      <c r="F110" s="740">
        <v>10</v>
      </c>
      <c r="G110" s="740">
        <v>12</v>
      </c>
      <c r="H110" s="740">
        <v>11</v>
      </c>
      <c r="I110" s="740">
        <v>11</v>
      </c>
      <c r="J110" s="740">
        <v>11</v>
      </c>
      <c r="K110" s="740">
        <v>12</v>
      </c>
      <c r="L110" s="740">
        <v>12</v>
      </c>
      <c r="M110" s="740">
        <v>10</v>
      </c>
      <c r="N110" s="740">
        <v>11</v>
      </c>
      <c r="O110" s="740">
        <v>9</v>
      </c>
      <c r="P110" s="741">
        <v>8</v>
      </c>
      <c r="Q110" s="741">
        <v>8</v>
      </c>
      <c r="R110" s="741">
        <v>8</v>
      </c>
      <c r="S110" s="143">
        <f>100</f>
        <v>100</v>
      </c>
      <c r="T110" s="328">
        <f t="shared" si="29"/>
        <v>100</v>
      </c>
      <c r="U110" s="328">
        <f t="shared" si="30"/>
        <v>125</v>
      </c>
      <c r="V110" s="328">
        <f t="shared" si="31"/>
        <v>150</v>
      </c>
      <c r="W110" s="328">
        <f t="shared" si="32"/>
        <v>137.5</v>
      </c>
      <c r="X110" s="328">
        <f t="shared" si="33"/>
        <v>137.5</v>
      </c>
      <c r="Y110" s="328">
        <f t="shared" si="34"/>
        <v>137.5</v>
      </c>
      <c r="Z110" s="328">
        <f t="shared" si="35"/>
        <v>150</v>
      </c>
      <c r="AA110" s="328">
        <f t="shared" si="36"/>
        <v>150</v>
      </c>
      <c r="AB110" s="328">
        <f t="shared" si="36"/>
        <v>125</v>
      </c>
      <c r="AC110" s="328">
        <f t="shared" si="36"/>
        <v>137.5</v>
      </c>
      <c r="AD110" s="328">
        <f t="shared" si="36"/>
        <v>112.5</v>
      </c>
      <c r="AE110" s="328">
        <f t="shared" si="52"/>
        <v>100</v>
      </c>
      <c r="AF110" s="328">
        <f t="shared" si="53"/>
        <v>100</v>
      </c>
      <c r="AG110" s="329">
        <f t="shared" si="53"/>
        <v>100</v>
      </c>
      <c r="AH110" s="767">
        <v>1</v>
      </c>
      <c r="AI110" s="768">
        <v>1</v>
      </c>
      <c r="AJ110" s="768">
        <v>1</v>
      </c>
      <c r="AK110" s="768">
        <v>1</v>
      </c>
      <c r="AL110" s="768">
        <v>1</v>
      </c>
      <c r="AM110" s="768">
        <v>1</v>
      </c>
      <c r="AN110" s="768">
        <v>1</v>
      </c>
      <c r="AO110" s="768">
        <v>1</v>
      </c>
      <c r="AP110" s="768">
        <v>1</v>
      </c>
      <c r="AQ110" s="768">
        <v>1</v>
      </c>
      <c r="AR110" s="768">
        <v>1</v>
      </c>
      <c r="AS110" s="768">
        <v>1</v>
      </c>
      <c r="AT110" s="768">
        <v>4</v>
      </c>
      <c r="AU110" s="768">
        <v>6</v>
      </c>
      <c r="AV110" s="770">
        <v>7</v>
      </c>
    </row>
    <row r="111" spans="2:48" ht="14.4" x14ac:dyDescent="0.3">
      <c r="B111" s="915"/>
      <c r="C111" s="1" t="s">
        <v>5</v>
      </c>
      <c r="D111" s="741">
        <v>8</v>
      </c>
      <c r="E111" s="740">
        <v>8</v>
      </c>
      <c r="F111" s="740">
        <v>8</v>
      </c>
      <c r="G111" s="741">
        <v>8</v>
      </c>
      <c r="H111" s="740">
        <v>8</v>
      </c>
      <c r="I111" s="740">
        <v>8</v>
      </c>
      <c r="J111" s="741">
        <v>8</v>
      </c>
      <c r="K111" s="741">
        <v>8</v>
      </c>
      <c r="L111" s="740">
        <v>8</v>
      </c>
      <c r="M111" s="740">
        <v>8</v>
      </c>
      <c r="N111" s="740">
        <v>7</v>
      </c>
      <c r="O111" s="740">
        <v>6</v>
      </c>
      <c r="P111" s="741">
        <v>5</v>
      </c>
      <c r="Q111" s="741">
        <v>5</v>
      </c>
      <c r="R111" s="741">
        <v>5</v>
      </c>
      <c r="S111" s="143">
        <f>100</f>
        <v>100</v>
      </c>
      <c r="T111" s="328">
        <f t="shared" si="29"/>
        <v>100</v>
      </c>
      <c r="U111" s="328">
        <f t="shared" si="30"/>
        <v>100</v>
      </c>
      <c r="V111" s="328">
        <f t="shared" si="31"/>
        <v>100</v>
      </c>
      <c r="W111" s="328">
        <f t="shared" si="32"/>
        <v>100</v>
      </c>
      <c r="X111" s="328">
        <f t="shared" si="33"/>
        <v>100</v>
      </c>
      <c r="Y111" s="328">
        <f t="shared" si="34"/>
        <v>100</v>
      </c>
      <c r="Z111" s="328">
        <f t="shared" si="35"/>
        <v>100</v>
      </c>
      <c r="AA111" s="328">
        <f t="shared" si="36"/>
        <v>100</v>
      </c>
      <c r="AB111" s="328">
        <f t="shared" si="36"/>
        <v>100</v>
      </c>
      <c r="AC111" s="328">
        <f t="shared" si="36"/>
        <v>87.5</v>
      </c>
      <c r="AD111" s="328">
        <f t="shared" si="36"/>
        <v>75</v>
      </c>
      <c r="AE111" s="328">
        <f t="shared" si="52"/>
        <v>62.5</v>
      </c>
      <c r="AF111" s="328">
        <f t="shared" si="53"/>
        <v>62.5</v>
      </c>
      <c r="AG111" s="329">
        <f t="shared" si="53"/>
        <v>62.5</v>
      </c>
      <c r="AH111" s="767">
        <v>4</v>
      </c>
      <c r="AI111" s="768">
        <v>1</v>
      </c>
      <c r="AJ111" s="768">
        <v>1</v>
      </c>
      <c r="AK111" s="768">
        <v>4</v>
      </c>
      <c r="AL111" s="768">
        <v>1</v>
      </c>
      <c r="AM111" s="768">
        <v>1</v>
      </c>
      <c r="AN111" s="768">
        <v>4</v>
      </c>
      <c r="AO111" s="768">
        <v>4</v>
      </c>
      <c r="AP111" s="768">
        <v>1</v>
      </c>
      <c r="AQ111" s="768">
        <v>1</v>
      </c>
      <c r="AR111" s="768">
        <v>1</v>
      </c>
      <c r="AS111" s="768">
        <v>1</v>
      </c>
      <c r="AT111" s="768">
        <v>4</v>
      </c>
      <c r="AU111" s="768">
        <v>6</v>
      </c>
      <c r="AV111" s="770">
        <v>7</v>
      </c>
    </row>
    <row r="112" spans="2:48" ht="14.4" x14ac:dyDescent="0.3">
      <c r="B112" s="915"/>
      <c r="C112" s="1" t="s">
        <v>6</v>
      </c>
      <c r="D112" s="740">
        <v>62</v>
      </c>
      <c r="E112" s="740">
        <v>62</v>
      </c>
      <c r="F112" s="740">
        <v>60</v>
      </c>
      <c r="G112" s="740">
        <v>59</v>
      </c>
      <c r="H112" s="740">
        <v>64</v>
      </c>
      <c r="I112" s="740">
        <v>56</v>
      </c>
      <c r="J112" s="740">
        <v>48</v>
      </c>
      <c r="K112" s="740">
        <v>50</v>
      </c>
      <c r="L112" s="740">
        <v>52</v>
      </c>
      <c r="M112" s="740">
        <v>49</v>
      </c>
      <c r="N112" s="740">
        <v>51</v>
      </c>
      <c r="O112" s="740">
        <v>53</v>
      </c>
      <c r="P112" s="741">
        <v>49</v>
      </c>
      <c r="Q112" s="741">
        <v>49</v>
      </c>
      <c r="R112" s="741">
        <v>49</v>
      </c>
      <c r="S112" s="143">
        <f>100</f>
        <v>100</v>
      </c>
      <c r="T112" s="328">
        <f t="shared" si="29"/>
        <v>100</v>
      </c>
      <c r="U112" s="328">
        <f t="shared" si="30"/>
        <v>96.774193548387103</v>
      </c>
      <c r="V112" s="328">
        <f t="shared" si="31"/>
        <v>95.161290322580641</v>
      </c>
      <c r="W112" s="328">
        <f t="shared" si="32"/>
        <v>103.2258064516129</v>
      </c>
      <c r="X112" s="328">
        <f t="shared" si="33"/>
        <v>90.322580645161295</v>
      </c>
      <c r="Y112" s="328">
        <f t="shared" si="34"/>
        <v>77.41935483870968</v>
      </c>
      <c r="Z112" s="328">
        <f t="shared" si="35"/>
        <v>80.645161290322577</v>
      </c>
      <c r="AA112" s="328">
        <f t="shared" si="36"/>
        <v>83.870967741935488</v>
      </c>
      <c r="AB112" s="328">
        <f t="shared" si="36"/>
        <v>79.032258064516128</v>
      </c>
      <c r="AC112" s="328">
        <f t="shared" si="36"/>
        <v>82.258064516129039</v>
      </c>
      <c r="AD112" s="328">
        <f t="shared" si="36"/>
        <v>85.483870967741936</v>
      </c>
      <c r="AE112" s="328">
        <f t="shared" si="52"/>
        <v>79.032258064516128</v>
      </c>
      <c r="AF112" s="328">
        <f t="shared" si="53"/>
        <v>79.032258064516128</v>
      </c>
      <c r="AG112" s="329">
        <f t="shared" si="53"/>
        <v>79.032258064516128</v>
      </c>
      <c r="AH112" s="767">
        <v>1</v>
      </c>
      <c r="AI112" s="768">
        <v>1</v>
      </c>
      <c r="AJ112" s="768">
        <v>1</v>
      </c>
      <c r="AK112" s="768">
        <v>1</v>
      </c>
      <c r="AL112" s="768">
        <v>1</v>
      </c>
      <c r="AM112" s="768">
        <v>1</v>
      </c>
      <c r="AN112" s="768">
        <v>1</v>
      </c>
      <c r="AO112" s="768">
        <v>1</v>
      </c>
      <c r="AP112" s="768">
        <v>1</v>
      </c>
      <c r="AQ112" s="768">
        <v>1</v>
      </c>
      <c r="AR112" s="768">
        <v>1</v>
      </c>
      <c r="AS112" s="768">
        <v>1</v>
      </c>
      <c r="AT112" s="768">
        <v>4</v>
      </c>
      <c r="AU112" s="768">
        <v>6</v>
      </c>
      <c r="AV112" s="770">
        <v>7</v>
      </c>
    </row>
    <row r="113" spans="2:48" ht="14.4" x14ac:dyDescent="0.3">
      <c r="B113" s="916"/>
      <c r="C113" s="8" t="s">
        <v>7</v>
      </c>
      <c r="D113">
        <v>54</v>
      </c>
      <c r="E113">
        <v>54</v>
      </c>
      <c r="F113">
        <v>52</v>
      </c>
      <c r="G113">
        <v>51</v>
      </c>
      <c r="H113">
        <v>56</v>
      </c>
      <c r="I113">
        <v>48</v>
      </c>
      <c r="J113">
        <v>40</v>
      </c>
      <c r="K113">
        <v>42</v>
      </c>
      <c r="L113">
        <v>44</v>
      </c>
      <c r="M113">
        <v>41</v>
      </c>
      <c r="N113">
        <v>44</v>
      </c>
      <c r="O113">
        <v>47</v>
      </c>
      <c r="P113">
        <v>44</v>
      </c>
      <c r="Q113">
        <v>44</v>
      </c>
      <c r="R113">
        <v>44</v>
      </c>
      <c r="S113" s="143">
        <f>100</f>
        <v>100</v>
      </c>
      <c r="T113" s="328">
        <f t="shared" si="29"/>
        <v>100</v>
      </c>
      <c r="U113" s="328">
        <f t="shared" si="30"/>
        <v>96.296296296296291</v>
      </c>
      <c r="V113" s="328">
        <f t="shared" si="31"/>
        <v>94.444444444444443</v>
      </c>
      <c r="W113" s="328">
        <f t="shared" si="32"/>
        <v>103.70370370370371</v>
      </c>
      <c r="X113" s="328">
        <f t="shared" si="33"/>
        <v>88.888888888888886</v>
      </c>
      <c r="Y113" s="328">
        <f t="shared" si="34"/>
        <v>74.074074074074076</v>
      </c>
      <c r="Z113" s="328">
        <f t="shared" si="35"/>
        <v>77.777777777777771</v>
      </c>
      <c r="AA113" s="328">
        <f t="shared" si="36"/>
        <v>81.481481481481481</v>
      </c>
      <c r="AB113" s="328">
        <f t="shared" si="36"/>
        <v>75.925925925925924</v>
      </c>
      <c r="AC113" s="328">
        <f t="shared" si="36"/>
        <v>81.481481481481481</v>
      </c>
      <c r="AD113" s="328">
        <f t="shared" si="36"/>
        <v>87.037037037037038</v>
      </c>
      <c r="AE113" s="328">
        <f t="shared" si="52"/>
        <v>81.481481481481481</v>
      </c>
      <c r="AF113" s="328">
        <f t="shared" si="53"/>
        <v>81.481481481481481</v>
      </c>
      <c r="AG113" s="329">
        <f t="shared" si="53"/>
        <v>81.481481481481481</v>
      </c>
      <c r="AH113" s="771"/>
      <c r="AI113" s="772"/>
      <c r="AJ113" s="772"/>
      <c r="AK113" s="772"/>
      <c r="AL113" s="772"/>
      <c r="AM113" s="772"/>
      <c r="AN113" s="772"/>
      <c r="AO113" s="772"/>
      <c r="AP113" s="772"/>
      <c r="AQ113" s="772"/>
      <c r="AR113" s="772"/>
      <c r="AS113" s="772"/>
      <c r="AT113" s="772"/>
      <c r="AU113" s="772"/>
      <c r="AV113" s="773"/>
    </row>
    <row r="114" spans="2:48" ht="15" customHeight="1" x14ac:dyDescent="0.3">
      <c r="B114" s="915" t="s">
        <v>35</v>
      </c>
      <c r="C114" s="1" t="s">
        <v>2</v>
      </c>
      <c r="D114" s="740">
        <v>1404</v>
      </c>
      <c r="E114" s="740">
        <v>1595</v>
      </c>
      <c r="F114" s="740">
        <v>1509</v>
      </c>
      <c r="G114" s="740">
        <v>1435</v>
      </c>
      <c r="H114" s="740">
        <v>1386</v>
      </c>
      <c r="I114" s="740">
        <v>1391</v>
      </c>
      <c r="J114" s="740">
        <v>1380</v>
      </c>
      <c r="K114" s="740">
        <v>1346</v>
      </c>
      <c r="L114" s="740">
        <v>1332</v>
      </c>
      <c r="M114" s="740">
        <v>1320</v>
      </c>
      <c r="N114" s="740">
        <v>1346</v>
      </c>
      <c r="O114" s="740">
        <v>1295</v>
      </c>
      <c r="P114" s="741">
        <v>1238</v>
      </c>
      <c r="Q114" s="741">
        <v>1247</v>
      </c>
      <c r="R114" s="741">
        <v>1248</v>
      </c>
      <c r="S114" s="143">
        <f>100</f>
        <v>100</v>
      </c>
      <c r="T114" s="328">
        <f t="shared" si="29"/>
        <v>113.6039886039886</v>
      </c>
      <c r="U114" s="328">
        <f t="shared" si="30"/>
        <v>107.47863247863248</v>
      </c>
      <c r="V114" s="328">
        <f t="shared" si="31"/>
        <v>102.20797720797721</v>
      </c>
      <c r="W114" s="328">
        <f t="shared" si="32"/>
        <v>98.717948717948715</v>
      </c>
      <c r="X114" s="328">
        <f t="shared" si="33"/>
        <v>99.074074074074076</v>
      </c>
      <c r="Y114" s="328">
        <f t="shared" si="34"/>
        <v>98.290598290598297</v>
      </c>
      <c r="Z114" s="328">
        <f t="shared" si="35"/>
        <v>95.868945868945872</v>
      </c>
      <c r="AA114" s="328">
        <f t="shared" si="36"/>
        <v>94.871794871794876</v>
      </c>
      <c r="AB114" s="328">
        <f t="shared" si="36"/>
        <v>94.017094017094024</v>
      </c>
      <c r="AC114" s="328">
        <f t="shared" si="36"/>
        <v>95.868945868945872</v>
      </c>
      <c r="AD114" s="328">
        <f t="shared" si="36"/>
        <v>92.236467236467234</v>
      </c>
      <c r="AE114" s="328">
        <f t="shared" si="52"/>
        <v>88.176638176638178</v>
      </c>
      <c r="AF114" s="328">
        <f t="shared" si="53"/>
        <v>88.817663817663814</v>
      </c>
      <c r="AG114" s="329">
        <f t="shared" si="53"/>
        <v>88.888888888888886</v>
      </c>
      <c r="AH114" s="767">
        <v>1</v>
      </c>
      <c r="AI114" s="768">
        <v>1</v>
      </c>
      <c r="AJ114" s="768">
        <v>1</v>
      </c>
      <c r="AK114" s="768">
        <v>1</v>
      </c>
      <c r="AL114" s="768">
        <v>1</v>
      </c>
      <c r="AM114" s="768">
        <v>1</v>
      </c>
      <c r="AN114" s="768">
        <v>1</v>
      </c>
      <c r="AO114" s="768">
        <v>1</v>
      </c>
      <c r="AP114" s="768">
        <v>1</v>
      </c>
      <c r="AQ114" s="768">
        <v>1</v>
      </c>
      <c r="AR114" s="768">
        <v>1</v>
      </c>
      <c r="AS114" s="768">
        <v>1</v>
      </c>
      <c r="AT114" s="768">
        <v>4</v>
      </c>
      <c r="AU114" s="768">
        <v>6</v>
      </c>
      <c r="AV114" s="770">
        <v>7</v>
      </c>
    </row>
    <row r="115" spans="2:48" ht="14.4" x14ac:dyDescent="0.3">
      <c r="B115" s="915"/>
      <c r="C115" s="1" t="s">
        <v>3</v>
      </c>
      <c r="D115" s="740">
        <v>398</v>
      </c>
      <c r="E115" s="740">
        <v>366</v>
      </c>
      <c r="F115" s="740">
        <v>318</v>
      </c>
      <c r="G115" s="740">
        <v>331</v>
      </c>
      <c r="H115" s="740">
        <v>324</v>
      </c>
      <c r="I115" s="740">
        <v>311</v>
      </c>
      <c r="J115" s="740">
        <v>322</v>
      </c>
      <c r="K115" s="740">
        <v>324</v>
      </c>
      <c r="L115" s="740">
        <v>333</v>
      </c>
      <c r="M115" s="740">
        <v>338</v>
      </c>
      <c r="N115" s="740">
        <v>310</v>
      </c>
      <c r="O115" s="740">
        <v>309</v>
      </c>
      <c r="P115" s="741">
        <v>292</v>
      </c>
      <c r="Q115" s="741">
        <v>292</v>
      </c>
      <c r="R115" s="741">
        <v>290</v>
      </c>
      <c r="S115" s="143">
        <f>100</f>
        <v>100</v>
      </c>
      <c r="T115" s="328">
        <f t="shared" si="29"/>
        <v>91.959798994974875</v>
      </c>
      <c r="U115" s="328">
        <f t="shared" si="30"/>
        <v>79.899497487437188</v>
      </c>
      <c r="V115" s="328">
        <f t="shared" si="31"/>
        <v>83.165829145728637</v>
      </c>
      <c r="W115" s="328">
        <f t="shared" si="32"/>
        <v>81.4070351758794</v>
      </c>
      <c r="X115" s="328">
        <f t="shared" si="33"/>
        <v>78.140703517587937</v>
      </c>
      <c r="Y115" s="328">
        <f t="shared" si="34"/>
        <v>80.904522613065325</v>
      </c>
      <c r="Z115" s="328">
        <f t="shared" si="35"/>
        <v>81.4070351758794</v>
      </c>
      <c r="AA115" s="328">
        <f t="shared" si="36"/>
        <v>83.668341708542712</v>
      </c>
      <c r="AB115" s="328">
        <f t="shared" si="36"/>
        <v>84.924623115577887</v>
      </c>
      <c r="AC115" s="328">
        <f t="shared" si="36"/>
        <v>77.889447236180899</v>
      </c>
      <c r="AD115" s="328">
        <f t="shared" si="36"/>
        <v>77.638190954773876</v>
      </c>
      <c r="AE115" s="328">
        <f t="shared" si="52"/>
        <v>73.366834170854275</v>
      </c>
      <c r="AF115" s="328">
        <f t="shared" si="53"/>
        <v>73.366834170854275</v>
      </c>
      <c r="AG115" s="329">
        <f t="shared" si="53"/>
        <v>72.8643216080402</v>
      </c>
      <c r="AH115" s="767">
        <v>1</v>
      </c>
      <c r="AI115" s="768">
        <v>1</v>
      </c>
      <c r="AJ115" s="768">
        <v>1</v>
      </c>
      <c r="AK115" s="768">
        <v>1</v>
      </c>
      <c r="AL115" s="768">
        <v>1</v>
      </c>
      <c r="AM115" s="768">
        <v>1</v>
      </c>
      <c r="AN115" s="768">
        <v>1</v>
      </c>
      <c r="AO115" s="768">
        <v>1</v>
      </c>
      <c r="AP115" s="768">
        <v>1</v>
      </c>
      <c r="AQ115" s="768">
        <v>1</v>
      </c>
      <c r="AR115" s="768">
        <v>1</v>
      </c>
      <c r="AS115" s="768">
        <v>1</v>
      </c>
      <c r="AT115" s="768">
        <v>4</v>
      </c>
      <c r="AU115" s="768">
        <v>6</v>
      </c>
      <c r="AV115" s="770">
        <v>7</v>
      </c>
    </row>
    <row r="116" spans="2:48" ht="14.4" x14ac:dyDescent="0.3">
      <c r="B116" s="915"/>
      <c r="C116" s="1" t="s">
        <v>4</v>
      </c>
      <c r="D116" s="740">
        <v>91</v>
      </c>
      <c r="E116" s="740">
        <v>85</v>
      </c>
      <c r="F116" s="740">
        <v>84</v>
      </c>
      <c r="G116" s="740">
        <v>74</v>
      </c>
      <c r="H116" s="740">
        <v>68</v>
      </c>
      <c r="I116" s="740">
        <v>76</v>
      </c>
      <c r="J116" s="740">
        <v>71</v>
      </c>
      <c r="K116" s="740">
        <v>77</v>
      </c>
      <c r="L116" s="740">
        <v>89</v>
      </c>
      <c r="M116" s="740">
        <v>94</v>
      </c>
      <c r="N116" s="740">
        <v>97</v>
      </c>
      <c r="O116" s="740">
        <v>99</v>
      </c>
      <c r="P116" s="741">
        <v>91</v>
      </c>
      <c r="Q116" s="741">
        <v>89</v>
      </c>
      <c r="R116" s="741">
        <v>86</v>
      </c>
      <c r="S116" s="143">
        <f>100</f>
        <v>100</v>
      </c>
      <c r="T116" s="328">
        <f t="shared" si="29"/>
        <v>93.406593406593402</v>
      </c>
      <c r="U116" s="328">
        <f t="shared" si="30"/>
        <v>92.307692307692307</v>
      </c>
      <c r="V116" s="328">
        <f t="shared" si="31"/>
        <v>81.318681318681314</v>
      </c>
      <c r="W116" s="328">
        <f t="shared" si="32"/>
        <v>74.72527472527473</v>
      </c>
      <c r="X116" s="328">
        <f t="shared" si="33"/>
        <v>83.516483516483518</v>
      </c>
      <c r="Y116" s="328">
        <f t="shared" si="34"/>
        <v>78.021978021978029</v>
      </c>
      <c r="Z116" s="328">
        <f t="shared" si="35"/>
        <v>84.615384615384613</v>
      </c>
      <c r="AA116" s="328">
        <f t="shared" si="36"/>
        <v>97.802197802197796</v>
      </c>
      <c r="AB116" s="328">
        <f t="shared" si="36"/>
        <v>103.2967032967033</v>
      </c>
      <c r="AC116" s="328">
        <f t="shared" si="36"/>
        <v>106.5934065934066</v>
      </c>
      <c r="AD116" s="328">
        <f t="shared" si="36"/>
        <v>108.79120879120879</v>
      </c>
      <c r="AE116" s="328">
        <f t="shared" si="52"/>
        <v>100</v>
      </c>
      <c r="AF116" s="328">
        <f t="shared" si="53"/>
        <v>97.802197802197796</v>
      </c>
      <c r="AG116" s="329">
        <f t="shared" si="53"/>
        <v>94.505494505494511</v>
      </c>
      <c r="AH116" s="767">
        <v>1</v>
      </c>
      <c r="AI116" s="768">
        <v>1</v>
      </c>
      <c r="AJ116" s="768">
        <v>1</v>
      </c>
      <c r="AK116" s="768">
        <v>1</v>
      </c>
      <c r="AL116" s="768">
        <v>1</v>
      </c>
      <c r="AM116" s="768">
        <v>1</v>
      </c>
      <c r="AN116" s="768">
        <v>1</v>
      </c>
      <c r="AO116" s="768">
        <v>1</v>
      </c>
      <c r="AP116" s="768">
        <v>1</v>
      </c>
      <c r="AQ116" s="768">
        <v>1</v>
      </c>
      <c r="AR116" s="768">
        <v>1</v>
      </c>
      <c r="AS116" s="768">
        <v>1</v>
      </c>
      <c r="AT116" s="768">
        <v>4</v>
      </c>
      <c r="AU116" s="768">
        <v>6</v>
      </c>
      <c r="AV116" s="770">
        <v>7</v>
      </c>
    </row>
    <row r="117" spans="2:48" ht="14.4" x14ac:dyDescent="0.3">
      <c r="B117" s="915"/>
      <c r="C117" s="1" t="s">
        <v>5</v>
      </c>
      <c r="D117" s="740">
        <v>13</v>
      </c>
      <c r="E117" s="740">
        <v>10</v>
      </c>
      <c r="F117" s="740">
        <v>7</v>
      </c>
      <c r="G117" s="740">
        <v>12</v>
      </c>
      <c r="H117" s="740">
        <v>13</v>
      </c>
      <c r="I117" s="740">
        <v>14</v>
      </c>
      <c r="J117" s="740">
        <v>15</v>
      </c>
      <c r="K117" s="740">
        <v>15</v>
      </c>
      <c r="L117" s="740">
        <v>15</v>
      </c>
      <c r="M117" s="740">
        <v>16</v>
      </c>
      <c r="N117" s="740">
        <v>17</v>
      </c>
      <c r="O117" s="740">
        <v>17</v>
      </c>
      <c r="P117" s="741">
        <v>15</v>
      </c>
      <c r="Q117" s="741">
        <v>14</v>
      </c>
      <c r="R117" s="741">
        <v>13</v>
      </c>
      <c r="S117" s="143">
        <f>100</f>
        <v>100</v>
      </c>
      <c r="T117" s="328">
        <f t="shared" si="29"/>
        <v>76.92307692307692</v>
      </c>
      <c r="U117" s="328">
        <f t="shared" si="30"/>
        <v>53.846153846153847</v>
      </c>
      <c r="V117" s="328">
        <f t="shared" si="31"/>
        <v>92.307692307692307</v>
      </c>
      <c r="W117" s="328">
        <f t="shared" si="32"/>
        <v>100</v>
      </c>
      <c r="X117" s="328">
        <f t="shared" si="33"/>
        <v>107.69230769230769</v>
      </c>
      <c r="Y117" s="328">
        <f t="shared" si="34"/>
        <v>115.38461538461539</v>
      </c>
      <c r="Z117" s="328">
        <f t="shared" si="35"/>
        <v>115.38461538461539</v>
      </c>
      <c r="AA117" s="328">
        <f t="shared" si="36"/>
        <v>115.38461538461539</v>
      </c>
      <c r="AB117" s="328">
        <f t="shared" si="36"/>
        <v>123.07692307692308</v>
      </c>
      <c r="AC117" s="328">
        <f t="shared" si="36"/>
        <v>130.76923076923077</v>
      </c>
      <c r="AD117" s="328">
        <f t="shared" si="36"/>
        <v>130.76923076923077</v>
      </c>
      <c r="AE117" s="328">
        <f t="shared" si="52"/>
        <v>115.38461538461539</v>
      </c>
      <c r="AF117" s="328">
        <f t="shared" si="53"/>
        <v>107.69230769230769</v>
      </c>
      <c r="AG117" s="329">
        <f t="shared" si="53"/>
        <v>100</v>
      </c>
      <c r="AH117" s="767">
        <v>1</v>
      </c>
      <c r="AI117" s="768">
        <v>1</v>
      </c>
      <c r="AJ117" s="768">
        <v>1</v>
      </c>
      <c r="AK117" s="768">
        <v>1</v>
      </c>
      <c r="AL117" s="768">
        <v>1</v>
      </c>
      <c r="AM117" s="768">
        <v>1</v>
      </c>
      <c r="AN117" s="768">
        <v>1</v>
      </c>
      <c r="AO117" s="768">
        <v>1</v>
      </c>
      <c r="AP117" s="768">
        <v>1</v>
      </c>
      <c r="AQ117" s="768">
        <v>1</v>
      </c>
      <c r="AR117" s="768">
        <v>1</v>
      </c>
      <c r="AS117" s="768">
        <v>1</v>
      </c>
      <c r="AT117" s="768">
        <v>4</v>
      </c>
      <c r="AU117" s="768">
        <v>6</v>
      </c>
      <c r="AV117" s="770">
        <v>7</v>
      </c>
    </row>
    <row r="118" spans="2:48" ht="14.4" x14ac:dyDescent="0.3">
      <c r="B118" s="915"/>
      <c r="C118" s="1" t="s">
        <v>6</v>
      </c>
      <c r="D118" s="740">
        <v>1906</v>
      </c>
      <c r="E118" s="740">
        <v>2056</v>
      </c>
      <c r="F118" s="740">
        <v>1918</v>
      </c>
      <c r="G118" s="740">
        <v>1852</v>
      </c>
      <c r="H118" s="740">
        <v>1791</v>
      </c>
      <c r="I118" s="740">
        <v>1792</v>
      </c>
      <c r="J118" s="740">
        <v>1788</v>
      </c>
      <c r="K118" s="740">
        <v>1762</v>
      </c>
      <c r="L118" s="740">
        <v>1769</v>
      </c>
      <c r="M118" s="740">
        <v>1768</v>
      </c>
      <c r="N118" s="740">
        <v>1770</v>
      </c>
      <c r="O118" s="740">
        <v>1720</v>
      </c>
      <c r="P118" s="741">
        <v>1636</v>
      </c>
      <c r="Q118" s="741">
        <v>1642</v>
      </c>
      <c r="R118" s="741">
        <v>1637</v>
      </c>
      <c r="S118" s="143">
        <f>100</f>
        <v>100</v>
      </c>
      <c r="T118" s="328">
        <f t="shared" si="29"/>
        <v>107.86988457502623</v>
      </c>
      <c r="U118" s="328">
        <f t="shared" si="30"/>
        <v>100.6295907660021</v>
      </c>
      <c r="V118" s="328">
        <f t="shared" si="31"/>
        <v>97.166841552990562</v>
      </c>
      <c r="W118" s="328">
        <f t="shared" si="32"/>
        <v>93.966421825813228</v>
      </c>
      <c r="X118" s="328">
        <f t="shared" si="33"/>
        <v>94.018887722980068</v>
      </c>
      <c r="Y118" s="328">
        <f t="shared" si="34"/>
        <v>93.809024134312693</v>
      </c>
      <c r="Z118" s="328">
        <f t="shared" si="35"/>
        <v>92.444910807974821</v>
      </c>
      <c r="AA118" s="328">
        <f t="shared" si="36"/>
        <v>92.812172088142702</v>
      </c>
      <c r="AB118" s="328">
        <f t="shared" si="36"/>
        <v>92.759706190975862</v>
      </c>
      <c r="AC118" s="328">
        <f t="shared" si="36"/>
        <v>92.864637985309543</v>
      </c>
      <c r="AD118" s="328">
        <f t="shared" si="36"/>
        <v>90.241343126967465</v>
      </c>
      <c r="AE118" s="328">
        <f t="shared" si="52"/>
        <v>85.834207764952779</v>
      </c>
      <c r="AF118" s="328">
        <f t="shared" si="53"/>
        <v>86.149003147953835</v>
      </c>
      <c r="AG118" s="329">
        <f t="shared" si="53"/>
        <v>85.88667366211962</v>
      </c>
      <c r="AH118" s="767">
        <v>1</v>
      </c>
      <c r="AI118" s="768">
        <v>1</v>
      </c>
      <c r="AJ118" s="768">
        <v>1</v>
      </c>
      <c r="AK118" s="768">
        <v>1</v>
      </c>
      <c r="AL118" s="768">
        <v>1</v>
      </c>
      <c r="AM118" s="768">
        <v>1</v>
      </c>
      <c r="AN118" s="768">
        <v>1</v>
      </c>
      <c r="AO118" s="768">
        <v>1</v>
      </c>
      <c r="AP118" s="768">
        <v>1</v>
      </c>
      <c r="AQ118" s="768">
        <v>1</v>
      </c>
      <c r="AR118" s="768">
        <v>1</v>
      </c>
      <c r="AS118" s="768">
        <v>1</v>
      </c>
      <c r="AT118" s="768">
        <v>4</v>
      </c>
      <c r="AU118" s="768">
        <v>6</v>
      </c>
      <c r="AV118" s="770">
        <v>7</v>
      </c>
    </row>
    <row r="119" spans="2:48" ht="14.4" x14ac:dyDescent="0.3">
      <c r="B119" s="916"/>
      <c r="C119" s="8" t="s">
        <v>7</v>
      </c>
      <c r="D119">
        <v>1893</v>
      </c>
      <c r="E119">
        <v>2046</v>
      </c>
      <c r="F119">
        <v>1911</v>
      </c>
      <c r="G119">
        <v>1840</v>
      </c>
      <c r="H119">
        <v>1778</v>
      </c>
      <c r="I119">
        <v>1778</v>
      </c>
      <c r="J119">
        <v>1773</v>
      </c>
      <c r="K119">
        <v>1747</v>
      </c>
      <c r="L119">
        <v>1754</v>
      </c>
      <c r="M119">
        <v>1752</v>
      </c>
      <c r="N119">
        <v>1753</v>
      </c>
      <c r="O119">
        <v>1703</v>
      </c>
      <c r="P119">
        <v>1621</v>
      </c>
      <c r="Q119">
        <v>1628</v>
      </c>
      <c r="R119">
        <v>1624</v>
      </c>
      <c r="S119" s="143">
        <f>100</f>
        <v>100</v>
      </c>
      <c r="T119" s="328">
        <f t="shared" si="29"/>
        <v>108.0824088748019</v>
      </c>
      <c r="U119" s="328">
        <f t="shared" si="30"/>
        <v>100.95087163232964</v>
      </c>
      <c r="V119" s="328">
        <f t="shared" si="31"/>
        <v>97.200211304807183</v>
      </c>
      <c r="W119" s="328">
        <f t="shared" si="32"/>
        <v>93.924986793449548</v>
      </c>
      <c r="X119" s="328">
        <f t="shared" si="33"/>
        <v>93.924986793449548</v>
      </c>
      <c r="Y119" s="328">
        <f t="shared" si="34"/>
        <v>93.660855784469092</v>
      </c>
      <c r="Z119" s="328">
        <f t="shared" si="35"/>
        <v>92.287374537770731</v>
      </c>
      <c r="AA119" s="328">
        <f t="shared" si="36"/>
        <v>92.657157950343375</v>
      </c>
      <c r="AB119" s="328">
        <f t="shared" si="36"/>
        <v>92.551505546751187</v>
      </c>
      <c r="AC119" s="328">
        <f t="shared" si="36"/>
        <v>92.604331748547281</v>
      </c>
      <c r="AD119" s="328">
        <f t="shared" si="36"/>
        <v>89.963021658742733</v>
      </c>
      <c r="AE119" s="328">
        <f t="shared" si="52"/>
        <v>85.631273111463287</v>
      </c>
      <c r="AF119" s="328">
        <f t="shared" si="53"/>
        <v>86.001056524035917</v>
      </c>
      <c r="AG119" s="329">
        <f t="shared" si="53"/>
        <v>85.789751716851555</v>
      </c>
      <c r="AH119" s="771"/>
      <c r="AI119" s="772"/>
      <c r="AJ119" s="772"/>
      <c r="AK119" s="772"/>
      <c r="AL119" s="772"/>
      <c r="AM119" s="772"/>
      <c r="AN119" s="772"/>
      <c r="AO119" s="772"/>
      <c r="AP119" s="772"/>
      <c r="AQ119" s="772"/>
      <c r="AR119" s="772"/>
      <c r="AS119" s="772"/>
      <c r="AT119" s="772"/>
      <c r="AU119" s="772"/>
      <c r="AV119" s="773"/>
    </row>
    <row r="120" spans="2:48" ht="15" customHeight="1" x14ac:dyDescent="0.3">
      <c r="B120" s="915" t="s">
        <v>36</v>
      </c>
      <c r="C120" s="1" t="s">
        <v>2</v>
      </c>
      <c r="D120" s="740">
        <v>972</v>
      </c>
      <c r="E120" s="740">
        <v>1099</v>
      </c>
      <c r="F120" s="740">
        <v>1078</v>
      </c>
      <c r="G120" s="740">
        <v>1018</v>
      </c>
      <c r="H120" s="740">
        <v>976</v>
      </c>
      <c r="I120" s="740">
        <v>949</v>
      </c>
      <c r="J120" s="740">
        <v>966</v>
      </c>
      <c r="K120" s="740">
        <v>974</v>
      </c>
      <c r="L120" s="740">
        <v>948</v>
      </c>
      <c r="M120" s="740">
        <v>924</v>
      </c>
      <c r="N120" s="740">
        <v>943</v>
      </c>
      <c r="O120" s="740">
        <v>919</v>
      </c>
      <c r="P120" s="741">
        <v>879</v>
      </c>
      <c r="Q120" s="741">
        <v>884</v>
      </c>
      <c r="R120" s="741">
        <v>884</v>
      </c>
      <c r="S120" s="143">
        <f>100</f>
        <v>100</v>
      </c>
      <c r="T120" s="328">
        <f t="shared" si="29"/>
        <v>113.06584362139918</v>
      </c>
      <c r="U120" s="328">
        <f t="shared" si="30"/>
        <v>110.90534979423869</v>
      </c>
      <c r="V120" s="328">
        <f t="shared" si="31"/>
        <v>104.73251028806584</v>
      </c>
      <c r="W120" s="328">
        <f t="shared" si="32"/>
        <v>100.41152263374485</v>
      </c>
      <c r="X120" s="328">
        <f t="shared" si="33"/>
        <v>97.63374485596708</v>
      </c>
      <c r="Y120" s="328">
        <f t="shared" si="34"/>
        <v>99.382716049382722</v>
      </c>
      <c r="Z120" s="328">
        <f t="shared" si="35"/>
        <v>100.20576131687243</v>
      </c>
      <c r="AA120" s="328">
        <f t="shared" si="36"/>
        <v>97.53086419753086</v>
      </c>
      <c r="AB120" s="328">
        <f t="shared" si="36"/>
        <v>95.061728395061735</v>
      </c>
      <c r="AC120" s="328">
        <f t="shared" si="36"/>
        <v>97.016460905349788</v>
      </c>
      <c r="AD120" s="328">
        <f t="shared" si="36"/>
        <v>94.547325102880663</v>
      </c>
      <c r="AE120" s="328">
        <f t="shared" si="52"/>
        <v>90.432098765432102</v>
      </c>
      <c r="AF120" s="328">
        <f t="shared" si="53"/>
        <v>90.946502057613174</v>
      </c>
      <c r="AG120" s="329">
        <f t="shared" si="53"/>
        <v>90.946502057613174</v>
      </c>
      <c r="AH120" s="767">
        <v>1</v>
      </c>
      <c r="AI120" s="768">
        <v>1</v>
      </c>
      <c r="AJ120" s="768">
        <v>1</v>
      </c>
      <c r="AK120" s="768">
        <v>1</v>
      </c>
      <c r="AL120" s="768">
        <v>1</v>
      </c>
      <c r="AM120" s="768">
        <v>1</v>
      </c>
      <c r="AN120" s="768">
        <v>1</v>
      </c>
      <c r="AO120" s="768">
        <v>1</v>
      </c>
      <c r="AP120" s="768">
        <v>1</v>
      </c>
      <c r="AQ120" s="768">
        <v>1</v>
      </c>
      <c r="AR120" s="768">
        <v>1</v>
      </c>
      <c r="AS120" s="768">
        <v>1</v>
      </c>
      <c r="AT120" s="768">
        <v>4</v>
      </c>
      <c r="AU120" s="768">
        <v>6</v>
      </c>
      <c r="AV120" s="770">
        <v>7</v>
      </c>
    </row>
    <row r="121" spans="2:48" ht="14.4" x14ac:dyDescent="0.3">
      <c r="B121" s="915"/>
      <c r="C121" s="1" t="s">
        <v>3</v>
      </c>
      <c r="D121" s="740">
        <v>369</v>
      </c>
      <c r="E121" s="740">
        <v>349</v>
      </c>
      <c r="F121" s="740">
        <v>293</v>
      </c>
      <c r="G121" s="740">
        <v>278</v>
      </c>
      <c r="H121" s="740">
        <v>242</v>
      </c>
      <c r="I121" s="740">
        <v>257</v>
      </c>
      <c r="J121" s="740">
        <v>264</v>
      </c>
      <c r="K121" s="740">
        <v>271</v>
      </c>
      <c r="L121" s="740">
        <v>264</v>
      </c>
      <c r="M121" s="740">
        <v>263</v>
      </c>
      <c r="N121" s="740">
        <v>239</v>
      </c>
      <c r="O121" s="740">
        <v>248</v>
      </c>
      <c r="P121" s="741">
        <v>234</v>
      </c>
      <c r="Q121" s="741">
        <v>234</v>
      </c>
      <c r="R121" s="741">
        <v>232</v>
      </c>
      <c r="S121" s="143">
        <f>100</f>
        <v>100</v>
      </c>
      <c r="T121" s="328">
        <f t="shared" si="29"/>
        <v>94.579945799457988</v>
      </c>
      <c r="U121" s="328">
        <f t="shared" si="30"/>
        <v>79.403794037940386</v>
      </c>
      <c r="V121" s="328">
        <f t="shared" si="31"/>
        <v>75.33875338753387</v>
      </c>
      <c r="W121" s="328">
        <f t="shared" si="32"/>
        <v>65.582655826558266</v>
      </c>
      <c r="X121" s="328">
        <f t="shared" si="33"/>
        <v>69.647696476964768</v>
      </c>
      <c r="Y121" s="328">
        <f t="shared" si="34"/>
        <v>71.544715447154474</v>
      </c>
      <c r="Z121" s="328">
        <f t="shared" si="35"/>
        <v>73.441734417344179</v>
      </c>
      <c r="AA121" s="328">
        <f t="shared" si="36"/>
        <v>71.544715447154474</v>
      </c>
      <c r="AB121" s="328">
        <f t="shared" si="36"/>
        <v>71.273712737127369</v>
      </c>
      <c r="AC121" s="328">
        <f t="shared" si="36"/>
        <v>64.769647696476966</v>
      </c>
      <c r="AD121" s="328">
        <f t="shared" si="36"/>
        <v>67.208672086720867</v>
      </c>
      <c r="AE121" s="328">
        <f t="shared" si="52"/>
        <v>63.414634146341463</v>
      </c>
      <c r="AF121" s="328">
        <f t="shared" si="53"/>
        <v>63.414634146341463</v>
      </c>
      <c r="AG121" s="329">
        <f t="shared" si="53"/>
        <v>62.87262872628726</v>
      </c>
      <c r="AH121" s="767">
        <v>1</v>
      </c>
      <c r="AI121" s="768">
        <v>1</v>
      </c>
      <c r="AJ121" s="768">
        <v>1</v>
      </c>
      <c r="AK121" s="768">
        <v>1</v>
      </c>
      <c r="AL121" s="768">
        <v>1</v>
      </c>
      <c r="AM121" s="768">
        <v>1</v>
      </c>
      <c r="AN121" s="768">
        <v>1</v>
      </c>
      <c r="AO121" s="768">
        <v>1</v>
      </c>
      <c r="AP121" s="768">
        <v>1</v>
      </c>
      <c r="AQ121" s="768">
        <v>1</v>
      </c>
      <c r="AR121" s="768">
        <v>1</v>
      </c>
      <c r="AS121" s="768">
        <v>1</v>
      </c>
      <c r="AT121" s="768">
        <v>4</v>
      </c>
      <c r="AU121" s="768">
        <v>6</v>
      </c>
      <c r="AV121" s="770">
        <v>7</v>
      </c>
    </row>
    <row r="122" spans="2:48" ht="14.4" x14ac:dyDescent="0.3">
      <c r="B122" s="915"/>
      <c r="C122" s="1" t="s">
        <v>4</v>
      </c>
      <c r="D122" s="740">
        <v>115</v>
      </c>
      <c r="E122" s="740">
        <v>93</v>
      </c>
      <c r="F122" s="740">
        <v>70</v>
      </c>
      <c r="G122" s="740">
        <v>71</v>
      </c>
      <c r="H122" s="740">
        <v>74</v>
      </c>
      <c r="I122" s="740">
        <v>65</v>
      </c>
      <c r="J122" s="740">
        <v>72</v>
      </c>
      <c r="K122" s="740">
        <v>74</v>
      </c>
      <c r="L122" s="740">
        <v>74</v>
      </c>
      <c r="M122" s="740">
        <v>68</v>
      </c>
      <c r="N122" s="740">
        <v>70</v>
      </c>
      <c r="O122" s="740">
        <v>64</v>
      </c>
      <c r="P122" s="741">
        <v>59</v>
      </c>
      <c r="Q122" s="741">
        <v>58</v>
      </c>
      <c r="R122" s="741">
        <v>56</v>
      </c>
      <c r="S122" s="143">
        <f>100</f>
        <v>100</v>
      </c>
      <c r="T122" s="328">
        <f t="shared" si="29"/>
        <v>80.869565217391298</v>
      </c>
      <c r="U122" s="328">
        <f t="shared" si="30"/>
        <v>60.869565217391305</v>
      </c>
      <c r="V122" s="328">
        <f t="shared" si="31"/>
        <v>61.739130434782609</v>
      </c>
      <c r="W122" s="328">
        <f t="shared" si="32"/>
        <v>64.347826086956516</v>
      </c>
      <c r="X122" s="328">
        <f t="shared" si="33"/>
        <v>56.521739130434781</v>
      </c>
      <c r="Y122" s="328">
        <f t="shared" si="34"/>
        <v>62.608695652173914</v>
      </c>
      <c r="Z122" s="328">
        <f t="shared" si="35"/>
        <v>64.347826086956516</v>
      </c>
      <c r="AA122" s="328">
        <f t="shared" si="36"/>
        <v>64.347826086956516</v>
      </c>
      <c r="AB122" s="328">
        <f t="shared" si="36"/>
        <v>59.130434782608695</v>
      </c>
      <c r="AC122" s="328">
        <f t="shared" si="36"/>
        <v>60.869565217391305</v>
      </c>
      <c r="AD122" s="328">
        <f t="shared" si="36"/>
        <v>55.652173913043477</v>
      </c>
      <c r="AE122" s="328">
        <f t="shared" si="52"/>
        <v>51.304347826086953</v>
      </c>
      <c r="AF122" s="328">
        <f t="shared" si="53"/>
        <v>50.434782608695649</v>
      </c>
      <c r="AG122" s="329">
        <f t="shared" si="53"/>
        <v>48.695652173913047</v>
      </c>
      <c r="AH122" s="767">
        <v>1</v>
      </c>
      <c r="AI122" s="768">
        <v>1</v>
      </c>
      <c r="AJ122" s="768">
        <v>1</v>
      </c>
      <c r="AK122" s="768">
        <v>1</v>
      </c>
      <c r="AL122" s="768">
        <v>1</v>
      </c>
      <c r="AM122" s="768">
        <v>1</v>
      </c>
      <c r="AN122" s="768">
        <v>1</v>
      </c>
      <c r="AO122" s="768">
        <v>1</v>
      </c>
      <c r="AP122" s="768">
        <v>1</v>
      </c>
      <c r="AQ122" s="768">
        <v>1</v>
      </c>
      <c r="AR122" s="768">
        <v>1</v>
      </c>
      <c r="AS122" s="768">
        <v>1</v>
      </c>
      <c r="AT122" s="768">
        <v>4</v>
      </c>
      <c r="AU122" s="768">
        <v>6</v>
      </c>
      <c r="AV122" s="770">
        <v>7</v>
      </c>
    </row>
    <row r="123" spans="2:48" ht="14.4" x14ac:dyDescent="0.3">
      <c r="B123" s="915"/>
      <c r="C123" s="1" t="s">
        <v>5</v>
      </c>
      <c r="D123" s="740">
        <v>15</v>
      </c>
      <c r="E123" s="740">
        <v>17</v>
      </c>
      <c r="F123" s="740">
        <v>15</v>
      </c>
      <c r="G123" s="740">
        <v>12</v>
      </c>
      <c r="H123" s="740">
        <v>11</v>
      </c>
      <c r="I123" s="740">
        <v>11</v>
      </c>
      <c r="J123" s="740">
        <v>12</v>
      </c>
      <c r="K123" s="740">
        <v>11</v>
      </c>
      <c r="L123" s="740">
        <v>12</v>
      </c>
      <c r="M123" s="740">
        <v>13</v>
      </c>
      <c r="N123" s="740">
        <v>12</v>
      </c>
      <c r="O123" s="740">
        <v>12</v>
      </c>
      <c r="P123" s="741">
        <v>11</v>
      </c>
      <c r="Q123" s="741">
        <v>11</v>
      </c>
      <c r="R123" s="741">
        <v>10</v>
      </c>
      <c r="S123" s="143">
        <f>100</f>
        <v>100</v>
      </c>
      <c r="T123" s="328">
        <f t="shared" si="29"/>
        <v>113.33333333333333</v>
      </c>
      <c r="U123" s="328">
        <f t="shared" si="30"/>
        <v>100</v>
      </c>
      <c r="V123" s="328">
        <f t="shared" si="31"/>
        <v>80</v>
      </c>
      <c r="W123" s="328">
        <f t="shared" si="32"/>
        <v>73.333333333333329</v>
      </c>
      <c r="X123" s="328">
        <f t="shared" si="33"/>
        <v>73.333333333333329</v>
      </c>
      <c r="Y123" s="328">
        <f t="shared" si="34"/>
        <v>80</v>
      </c>
      <c r="Z123" s="328">
        <f t="shared" si="35"/>
        <v>73.333333333333329</v>
      </c>
      <c r="AA123" s="328">
        <f t="shared" si="36"/>
        <v>80</v>
      </c>
      <c r="AB123" s="328">
        <f t="shared" si="36"/>
        <v>86.666666666666671</v>
      </c>
      <c r="AC123" s="328">
        <f t="shared" si="36"/>
        <v>80</v>
      </c>
      <c r="AD123" s="328">
        <f t="shared" si="36"/>
        <v>80</v>
      </c>
      <c r="AE123" s="328">
        <f t="shared" si="52"/>
        <v>73.333333333333329</v>
      </c>
      <c r="AF123" s="328">
        <f t="shared" si="53"/>
        <v>73.333333333333329</v>
      </c>
      <c r="AG123" s="329">
        <f t="shared" si="53"/>
        <v>66.666666666666671</v>
      </c>
      <c r="AH123" s="767">
        <v>1</v>
      </c>
      <c r="AI123" s="768">
        <v>1</v>
      </c>
      <c r="AJ123" s="768">
        <v>1</v>
      </c>
      <c r="AK123" s="768">
        <v>1</v>
      </c>
      <c r="AL123" s="768">
        <v>1</v>
      </c>
      <c r="AM123" s="768">
        <v>1</v>
      </c>
      <c r="AN123" s="768">
        <v>1</v>
      </c>
      <c r="AO123" s="768">
        <v>1</v>
      </c>
      <c r="AP123" s="768">
        <v>1</v>
      </c>
      <c r="AQ123" s="768">
        <v>1</v>
      </c>
      <c r="AR123" s="768">
        <v>1</v>
      </c>
      <c r="AS123" s="768">
        <v>1</v>
      </c>
      <c r="AT123" s="768">
        <v>4</v>
      </c>
      <c r="AU123" s="768">
        <v>6</v>
      </c>
      <c r="AV123" s="770">
        <v>7</v>
      </c>
    </row>
    <row r="124" spans="2:48" ht="14.4" x14ac:dyDescent="0.3">
      <c r="B124" s="915"/>
      <c r="C124" s="1" t="s">
        <v>6</v>
      </c>
      <c r="D124" s="740">
        <v>1471</v>
      </c>
      <c r="E124" s="740">
        <v>1558</v>
      </c>
      <c r="F124" s="740">
        <v>1456</v>
      </c>
      <c r="G124" s="740">
        <v>1379</v>
      </c>
      <c r="H124" s="740">
        <v>1303</v>
      </c>
      <c r="I124" s="740">
        <v>1282</v>
      </c>
      <c r="J124" s="740">
        <v>1314</v>
      </c>
      <c r="K124" s="740">
        <v>1330</v>
      </c>
      <c r="L124" s="740">
        <v>1298</v>
      </c>
      <c r="M124" s="740">
        <v>1268</v>
      </c>
      <c r="N124" s="740">
        <v>1264</v>
      </c>
      <c r="O124" s="740">
        <v>1243</v>
      </c>
      <c r="P124" s="741">
        <v>1183</v>
      </c>
      <c r="Q124" s="741">
        <v>1187</v>
      </c>
      <c r="R124" s="741">
        <v>1182</v>
      </c>
      <c r="S124" s="143">
        <f>100</f>
        <v>100</v>
      </c>
      <c r="T124" s="328">
        <f t="shared" si="29"/>
        <v>105.91434398368457</v>
      </c>
      <c r="U124" s="328">
        <f t="shared" si="30"/>
        <v>98.98028552005438</v>
      </c>
      <c r="V124" s="328">
        <f t="shared" si="31"/>
        <v>93.74575118966689</v>
      </c>
      <c r="W124" s="328">
        <f t="shared" si="32"/>
        <v>88.579197824609111</v>
      </c>
      <c r="X124" s="328">
        <f t="shared" si="33"/>
        <v>87.151597552685246</v>
      </c>
      <c r="Y124" s="328">
        <f t="shared" si="34"/>
        <v>89.326988443235891</v>
      </c>
      <c r="Z124" s="328">
        <f t="shared" si="35"/>
        <v>90.41468388851122</v>
      </c>
      <c r="AA124" s="328">
        <f t="shared" si="36"/>
        <v>88.239292997960575</v>
      </c>
      <c r="AB124" s="328">
        <f t="shared" si="36"/>
        <v>86.199864038069336</v>
      </c>
      <c r="AC124" s="328">
        <f t="shared" si="36"/>
        <v>85.927940176750511</v>
      </c>
      <c r="AD124" s="328">
        <f t="shared" si="36"/>
        <v>84.500339904826646</v>
      </c>
      <c r="AE124" s="328">
        <f t="shared" si="52"/>
        <v>80.421481985044181</v>
      </c>
      <c r="AF124" s="328">
        <f t="shared" si="53"/>
        <v>80.693405846363021</v>
      </c>
      <c r="AG124" s="329">
        <f t="shared" si="53"/>
        <v>80.353501019714486</v>
      </c>
      <c r="AH124" s="767">
        <v>1</v>
      </c>
      <c r="AI124" s="768">
        <v>1</v>
      </c>
      <c r="AJ124" s="768">
        <v>1</v>
      </c>
      <c r="AK124" s="768">
        <v>1</v>
      </c>
      <c r="AL124" s="768">
        <v>1</v>
      </c>
      <c r="AM124" s="768">
        <v>1</v>
      </c>
      <c r="AN124" s="768">
        <v>1</v>
      </c>
      <c r="AO124" s="768">
        <v>1</v>
      </c>
      <c r="AP124" s="768">
        <v>1</v>
      </c>
      <c r="AQ124" s="768">
        <v>1</v>
      </c>
      <c r="AR124" s="768">
        <v>1</v>
      </c>
      <c r="AS124" s="768">
        <v>1</v>
      </c>
      <c r="AT124" s="768">
        <v>4</v>
      </c>
      <c r="AU124" s="768">
        <v>6</v>
      </c>
      <c r="AV124" s="770">
        <v>7</v>
      </c>
    </row>
    <row r="125" spans="2:48" ht="14.4" x14ac:dyDescent="0.3">
      <c r="B125" s="916"/>
      <c r="C125" s="8" t="s">
        <v>7</v>
      </c>
      <c r="D125">
        <v>1456</v>
      </c>
      <c r="E125">
        <v>1541</v>
      </c>
      <c r="F125">
        <v>1441</v>
      </c>
      <c r="G125">
        <v>1367</v>
      </c>
      <c r="H125">
        <v>1292</v>
      </c>
      <c r="I125">
        <v>1271</v>
      </c>
      <c r="J125">
        <v>1302</v>
      </c>
      <c r="K125">
        <v>1319</v>
      </c>
      <c r="L125">
        <v>1286</v>
      </c>
      <c r="M125">
        <v>1255</v>
      </c>
      <c r="N125">
        <v>1252</v>
      </c>
      <c r="O125">
        <v>1231</v>
      </c>
      <c r="P125">
        <v>1172</v>
      </c>
      <c r="Q125">
        <v>1176</v>
      </c>
      <c r="R125">
        <v>1172</v>
      </c>
      <c r="S125" s="143">
        <f>100</f>
        <v>100</v>
      </c>
      <c r="T125" s="328">
        <f t="shared" si="29"/>
        <v>105.83791208791209</v>
      </c>
      <c r="U125" s="328">
        <f t="shared" si="30"/>
        <v>98.969780219780219</v>
      </c>
      <c r="V125" s="328">
        <f t="shared" si="31"/>
        <v>93.887362637362642</v>
      </c>
      <c r="W125" s="328">
        <f t="shared" si="32"/>
        <v>88.736263736263737</v>
      </c>
      <c r="X125" s="328">
        <f t="shared" si="33"/>
        <v>87.293956043956044</v>
      </c>
      <c r="Y125" s="328">
        <f t="shared" si="34"/>
        <v>89.42307692307692</v>
      </c>
      <c r="Z125" s="328">
        <f t="shared" si="35"/>
        <v>90.590659340659343</v>
      </c>
      <c r="AA125" s="328">
        <f t="shared" si="36"/>
        <v>88.324175824175825</v>
      </c>
      <c r="AB125" s="328">
        <f t="shared" si="36"/>
        <v>86.195054945054949</v>
      </c>
      <c r="AC125" s="328">
        <f t="shared" si="36"/>
        <v>85.989010989010993</v>
      </c>
      <c r="AD125" s="328">
        <f t="shared" si="36"/>
        <v>84.546703296703299</v>
      </c>
      <c r="AE125" s="328">
        <f t="shared" si="52"/>
        <v>80.494505494505489</v>
      </c>
      <c r="AF125" s="328">
        <f t="shared" si="53"/>
        <v>80.769230769230774</v>
      </c>
      <c r="AG125" s="329">
        <f t="shared" si="53"/>
        <v>80.494505494505489</v>
      </c>
      <c r="AH125" s="771"/>
      <c r="AI125" s="772"/>
      <c r="AJ125" s="772"/>
      <c r="AK125" s="772"/>
      <c r="AL125" s="772"/>
      <c r="AM125" s="772"/>
      <c r="AN125" s="772"/>
      <c r="AO125" s="772"/>
      <c r="AP125" s="772"/>
      <c r="AQ125" s="772"/>
      <c r="AR125" s="772"/>
      <c r="AS125" s="772"/>
      <c r="AT125" s="772"/>
      <c r="AU125" s="772"/>
      <c r="AV125" s="773"/>
    </row>
    <row r="126" spans="2:48" ht="15" customHeight="1" x14ac:dyDescent="0.3">
      <c r="B126" s="915" t="s">
        <v>37</v>
      </c>
      <c r="C126" s="1" t="s">
        <v>2</v>
      </c>
      <c r="D126" s="740">
        <v>109</v>
      </c>
      <c r="E126" s="740">
        <v>120</v>
      </c>
      <c r="F126" s="740">
        <v>115</v>
      </c>
      <c r="G126" s="740">
        <v>99</v>
      </c>
      <c r="H126" s="740">
        <v>101</v>
      </c>
      <c r="I126" s="740">
        <v>106</v>
      </c>
      <c r="J126" s="740">
        <v>95</v>
      </c>
      <c r="K126" s="740">
        <v>94</v>
      </c>
      <c r="L126" s="740">
        <v>100</v>
      </c>
      <c r="M126" s="740">
        <v>92</v>
      </c>
      <c r="N126" s="740">
        <v>85</v>
      </c>
      <c r="O126" s="740">
        <v>86</v>
      </c>
      <c r="P126" s="741">
        <v>82</v>
      </c>
      <c r="Q126" s="741">
        <v>83</v>
      </c>
      <c r="R126" s="741">
        <v>83</v>
      </c>
      <c r="S126" s="143">
        <f>100</f>
        <v>100</v>
      </c>
      <c r="T126" s="328">
        <f t="shared" si="29"/>
        <v>110.09174311926606</v>
      </c>
      <c r="U126" s="328">
        <f t="shared" si="30"/>
        <v>105.50458715596331</v>
      </c>
      <c r="V126" s="328">
        <f t="shared" si="31"/>
        <v>90.825688073394502</v>
      </c>
      <c r="W126" s="328">
        <f t="shared" si="32"/>
        <v>92.660550458715591</v>
      </c>
      <c r="X126" s="328">
        <f t="shared" si="33"/>
        <v>97.247706422018354</v>
      </c>
      <c r="Y126" s="328">
        <f t="shared" si="34"/>
        <v>87.155963302752298</v>
      </c>
      <c r="Z126" s="328">
        <f t="shared" si="35"/>
        <v>86.238532110091739</v>
      </c>
      <c r="AA126" s="328">
        <f t="shared" si="36"/>
        <v>91.743119266055047</v>
      </c>
      <c r="AB126" s="328">
        <f t="shared" si="36"/>
        <v>84.403669724770637</v>
      </c>
      <c r="AC126" s="328">
        <f t="shared" si="36"/>
        <v>77.981651376146786</v>
      </c>
      <c r="AD126" s="328">
        <f t="shared" si="36"/>
        <v>78.899082568807344</v>
      </c>
      <c r="AE126" s="328">
        <f t="shared" si="52"/>
        <v>75.22935779816514</v>
      </c>
      <c r="AF126" s="328">
        <f t="shared" si="53"/>
        <v>76.146788990825684</v>
      </c>
      <c r="AG126" s="329">
        <f t="shared" si="53"/>
        <v>76.146788990825684</v>
      </c>
      <c r="AH126" s="767">
        <v>1</v>
      </c>
      <c r="AI126" s="768">
        <v>1</v>
      </c>
      <c r="AJ126" s="768">
        <v>1</v>
      </c>
      <c r="AK126" s="768">
        <v>1</v>
      </c>
      <c r="AL126" s="768">
        <v>1</v>
      </c>
      <c r="AM126" s="768">
        <v>1</v>
      </c>
      <c r="AN126" s="768">
        <v>1</v>
      </c>
      <c r="AO126" s="768">
        <v>1</v>
      </c>
      <c r="AP126" s="768">
        <v>1</v>
      </c>
      <c r="AQ126" s="768">
        <v>1</v>
      </c>
      <c r="AR126" s="768">
        <v>1</v>
      </c>
      <c r="AS126" s="768">
        <v>1</v>
      </c>
      <c r="AT126" s="768">
        <v>4</v>
      </c>
      <c r="AU126" s="768">
        <v>6</v>
      </c>
      <c r="AV126" s="770">
        <v>7</v>
      </c>
    </row>
    <row r="127" spans="2:48" ht="14.4" x14ac:dyDescent="0.3">
      <c r="B127" s="915"/>
      <c r="C127" s="1" t="s">
        <v>3</v>
      </c>
      <c r="D127" s="740">
        <v>62</v>
      </c>
      <c r="E127" s="740">
        <v>59</v>
      </c>
      <c r="F127" s="740">
        <v>51</v>
      </c>
      <c r="G127" s="740">
        <v>56</v>
      </c>
      <c r="H127" s="740">
        <v>50</v>
      </c>
      <c r="I127" s="740">
        <v>49</v>
      </c>
      <c r="J127" s="740">
        <v>53</v>
      </c>
      <c r="K127" s="740">
        <v>55</v>
      </c>
      <c r="L127" s="740">
        <v>47</v>
      </c>
      <c r="M127" s="740">
        <v>46</v>
      </c>
      <c r="N127" s="740">
        <v>44</v>
      </c>
      <c r="O127" s="740">
        <v>46</v>
      </c>
      <c r="P127" s="741">
        <v>43</v>
      </c>
      <c r="Q127" s="741">
        <v>43</v>
      </c>
      <c r="R127" s="741">
        <v>43</v>
      </c>
      <c r="S127" s="143">
        <f>100</f>
        <v>100</v>
      </c>
      <c r="T127" s="328">
        <f t="shared" si="29"/>
        <v>95.161290322580641</v>
      </c>
      <c r="U127" s="328">
        <f t="shared" si="30"/>
        <v>82.258064516129039</v>
      </c>
      <c r="V127" s="328">
        <f t="shared" si="31"/>
        <v>90.322580645161295</v>
      </c>
      <c r="W127" s="328">
        <f t="shared" si="32"/>
        <v>80.645161290322577</v>
      </c>
      <c r="X127" s="328">
        <f t="shared" si="33"/>
        <v>79.032258064516128</v>
      </c>
      <c r="Y127" s="328">
        <f t="shared" si="34"/>
        <v>85.483870967741936</v>
      </c>
      <c r="Z127" s="328">
        <f t="shared" si="35"/>
        <v>88.709677419354833</v>
      </c>
      <c r="AA127" s="328">
        <f t="shared" si="36"/>
        <v>75.806451612903231</v>
      </c>
      <c r="AB127" s="328">
        <f t="shared" si="36"/>
        <v>74.193548387096769</v>
      </c>
      <c r="AC127" s="328">
        <f t="shared" si="36"/>
        <v>70.967741935483872</v>
      </c>
      <c r="AD127" s="328">
        <f t="shared" si="36"/>
        <v>74.193548387096769</v>
      </c>
      <c r="AE127" s="328">
        <f t="shared" si="52"/>
        <v>69.354838709677423</v>
      </c>
      <c r="AF127" s="328">
        <f t="shared" si="53"/>
        <v>69.354838709677423</v>
      </c>
      <c r="AG127" s="329">
        <f t="shared" si="53"/>
        <v>69.354838709677423</v>
      </c>
      <c r="AH127" s="767">
        <v>1</v>
      </c>
      <c r="AI127" s="768">
        <v>1</v>
      </c>
      <c r="AJ127" s="768">
        <v>1</v>
      </c>
      <c r="AK127" s="768">
        <v>1</v>
      </c>
      <c r="AL127" s="768">
        <v>1</v>
      </c>
      <c r="AM127" s="768">
        <v>1</v>
      </c>
      <c r="AN127" s="768">
        <v>1</v>
      </c>
      <c r="AO127" s="768">
        <v>1</v>
      </c>
      <c r="AP127" s="768">
        <v>1</v>
      </c>
      <c r="AQ127" s="768">
        <v>1</v>
      </c>
      <c r="AR127" s="768">
        <v>1</v>
      </c>
      <c r="AS127" s="768">
        <v>1</v>
      </c>
      <c r="AT127" s="768">
        <v>4</v>
      </c>
      <c r="AU127" s="768">
        <v>6</v>
      </c>
      <c r="AV127" s="770">
        <v>7</v>
      </c>
    </row>
    <row r="128" spans="2:48" ht="14.4" x14ac:dyDescent="0.3">
      <c r="B128" s="915"/>
      <c r="C128" s="1" t="s">
        <v>4</v>
      </c>
      <c r="D128" s="740">
        <v>32</v>
      </c>
      <c r="E128" s="740">
        <v>24</v>
      </c>
      <c r="F128" s="740">
        <v>37</v>
      </c>
      <c r="G128" s="740">
        <v>32</v>
      </c>
      <c r="H128" s="740">
        <v>29</v>
      </c>
      <c r="I128" s="740">
        <v>30</v>
      </c>
      <c r="J128" s="740">
        <v>31</v>
      </c>
      <c r="K128" s="740">
        <v>32</v>
      </c>
      <c r="L128" s="740">
        <v>34</v>
      </c>
      <c r="M128" s="740">
        <v>39</v>
      </c>
      <c r="N128" s="740">
        <v>35</v>
      </c>
      <c r="O128" s="740">
        <v>34</v>
      </c>
      <c r="P128" s="741">
        <v>31</v>
      </c>
      <c r="Q128" s="741">
        <v>30</v>
      </c>
      <c r="R128" s="741">
        <v>29</v>
      </c>
      <c r="S128" s="143">
        <f>100</f>
        <v>100</v>
      </c>
      <c r="T128" s="328">
        <f t="shared" si="29"/>
        <v>75</v>
      </c>
      <c r="U128" s="328">
        <f t="shared" si="30"/>
        <v>115.625</v>
      </c>
      <c r="V128" s="328">
        <f t="shared" si="31"/>
        <v>100</v>
      </c>
      <c r="W128" s="328">
        <f t="shared" si="32"/>
        <v>90.625</v>
      </c>
      <c r="X128" s="328">
        <f t="shared" si="33"/>
        <v>93.75</v>
      </c>
      <c r="Y128" s="328">
        <f t="shared" si="34"/>
        <v>96.875</v>
      </c>
      <c r="Z128" s="328">
        <f t="shared" si="35"/>
        <v>100</v>
      </c>
      <c r="AA128" s="328">
        <f t="shared" si="36"/>
        <v>106.25</v>
      </c>
      <c r="AB128" s="328">
        <f t="shared" si="36"/>
        <v>121.875</v>
      </c>
      <c r="AC128" s="328">
        <f t="shared" si="36"/>
        <v>109.375</v>
      </c>
      <c r="AD128" s="328">
        <f t="shared" si="36"/>
        <v>106.25</v>
      </c>
      <c r="AE128" s="328">
        <f t="shared" si="52"/>
        <v>96.875</v>
      </c>
      <c r="AF128" s="328">
        <f t="shared" si="53"/>
        <v>93.75</v>
      </c>
      <c r="AG128" s="329">
        <f t="shared" si="53"/>
        <v>90.625</v>
      </c>
      <c r="AH128" s="767">
        <v>1</v>
      </c>
      <c r="AI128" s="768">
        <v>1</v>
      </c>
      <c r="AJ128" s="768">
        <v>1</v>
      </c>
      <c r="AK128" s="768">
        <v>1</v>
      </c>
      <c r="AL128" s="768">
        <v>1</v>
      </c>
      <c r="AM128" s="768">
        <v>1</v>
      </c>
      <c r="AN128" s="768">
        <v>1</v>
      </c>
      <c r="AO128" s="768">
        <v>1</v>
      </c>
      <c r="AP128" s="768">
        <v>1</v>
      </c>
      <c r="AQ128" s="768">
        <v>1</v>
      </c>
      <c r="AR128" s="768">
        <v>1</v>
      </c>
      <c r="AS128" s="768">
        <v>1</v>
      </c>
      <c r="AT128" s="768">
        <v>4</v>
      </c>
      <c r="AU128" s="768">
        <v>6</v>
      </c>
      <c r="AV128" s="770">
        <v>7</v>
      </c>
    </row>
    <row r="129" spans="2:48" ht="14.4" x14ac:dyDescent="0.3">
      <c r="B129" s="915"/>
      <c r="C129" s="1" t="s">
        <v>5</v>
      </c>
      <c r="D129" s="740">
        <v>13</v>
      </c>
      <c r="E129" s="740">
        <v>13</v>
      </c>
      <c r="F129" s="740">
        <v>12</v>
      </c>
      <c r="G129" s="740">
        <v>13</v>
      </c>
      <c r="H129" s="740">
        <v>12</v>
      </c>
      <c r="I129" s="740">
        <v>11</v>
      </c>
      <c r="J129" s="740">
        <v>10</v>
      </c>
      <c r="K129" s="740">
        <v>10</v>
      </c>
      <c r="L129" s="740">
        <v>12</v>
      </c>
      <c r="M129" s="740">
        <v>12</v>
      </c>
      <c r="N129" s="740">
        <v>12</v>
      </c>
      <c r="O129" s="740">
        <v>12</v>
      </c>
      <c r="P129" s="741">
        <v>11</v>
      </c>
      <c r="Q129" s="741">
        <v>11</v>
      </c>
      <c r="R129" s="741">
        <v>10</v>
      </c>
      <c r="S129" s="143">
        <f>100</f>
        <v>100</v>
      </c>
      <c r="T129" s="328">
        <f t="shared" si="29"/>
        <v>100</v>
      </c>
      <c r="U129" s="328">
        <f t="shared" si="30"/>
        <v>92.307692307692307</v>
      </c>
      <c r="V129" s="328">
        <f t="shared" si="31"/>
        <v>100</v>
      </c>
      <c r="W129" s="328">
        <f t="shared" si="32"/>
        <v>92.307692307692307</v>
      </c>
      <c r="X129" s="328">
        <f t="shared" si="33"/>
        <v>84.615384615384613</v>
      </c>
      <c r="Y129" s="328">
        <f t="shared" si="34"/>
        <v>76.92307692307692</v>
      </c>
      <c r="Z129" s="328">
        <f t="shared" si="35"/>
        <v>76.92307692307692</v>
      </c>
      <c r="AA129" s="328">
        <f t="shared" si="36"/>
        <v>92.307692307692307</v>
      </c>
      <c r="AB129" s="328">
        <f t="shared" si="36"/>
        <v>92.307692307692307</v>
      </c>
      <c r="AC129" s="328">
        <f t="shared" si="36"/>
        <v>92.307692307692307</v>
      </c>
      <c r="AD129" s="328">
        <f t="shared" si="36"/>
        <v>92.307692307692307</v>
      </c>
      <c r="AE129" s="328">
        <f t="shared" si="52"/>
        <v>84.615384615384613</v>
      </c>
      <c r="AF129" s="328">
        <f t="shared" si="53"/>
        <v>84.615384615384613</v>
      </c>
      <c r="AG129" s="329">
        <f t="shared" si="53"/>
        <v>76.92307692307692</v>
      </c>
      <c r="AH129" s="767">
        <v>1</v>
      </c>
      <c r="AI129" s="768">
        <v>1</v>
      </c>
      <c r="AJ129" s="768">
        <v>1</v>
      </c>
      <c r="AK129" s="768">
        <v>1</v>
      </c>
      <c r="AL129" s="768">
        <v>1</v>
      </c>
      <c r="AM129" s="768">
        <v>1</v>
      </c>
      <c r="AN129" s="768">
        <v>1</v>
      </c>
      <c r="AO129" s="768">
        <v>1</v>
      </c>
      <c r="AP129" s="768">
        <v>1</v>
      </c>
      <c r="AQ129" s="768">
        <v>1</v>
      </c>
      <c r="AR129" s="768">
        <v>1</v>
      </c>
      <c r="AS129" s="768">
        <v>1</v>
      </c>
      <c r="AT129" s="768">
        <v>4</v>
      </c>
      <c r="AU129" s="768">
        <v>6</v>
      </c>
      <c r="AV129" s="770">
        <v>7</v>
      </c>
    </row>
    <row r="130" spans="2:48" ht="14.4" x14ac:dyDescent="0.3">
      <c r="B130" s="915"/>
      <c r="C130" s="1" t="s">
        <v>6</v>
      </c>
      <c r="D130" s="740">
        <v>216</v>
      </c>
      <c r="E130" s="740">
        <v>216</v>
      </c>
      <c r="F130" s="740">
        <v>215</v>
      </c>
      <c r="G130" s="740">
        <v>200</v>
      </c>
      <c r="H130" s="740">
        <v>192</v>
      </c>
      <c r="I130" s="740">
        <v>196</v>
      </c>
      <c r="J130" s="740">
        <v>189</v>
      </c>
      <c r="K130" s="740">
        <v>191</v>
      </c>
      <c r="L130" s="740">
        <v>193</v>
      </c>
      <c r="M130" s="740">
        <v>189</v>
      </c>
      <c r="N130" s="740">
        <v>176</v>
      </c>
      <c r="O130" s="740">
        <v>178</v>
      </c>
      <c r="P130" s="741">
        <v>167</v>
      </c>
      <c r="Q130" s="741">
        <v>167</v>
      </c>
      <c r="R130" s="741">
        <v>165</v>
      </c>
      <c r="S130" s="143">
        <f>100</f>
        <v>100</v>
      </c>
      <c r="T130" s="328">
        <f t="shared" si="29"/>
        <v>100</v>
      </c>
      <c r="U130" s="328">
        <f t="shared" si="30"/>
        <v>99.537037037037038</v>
      </c>
      <c r="V130" s="328">
        <f t="shared" si="31"/>
        <v>92.592592592592595</v>
      </c>
      <c r="W130" s="328">
        <f t="shared" si="32"/>
        <v>88.888888888888886</v>
      </c>
      <c r="X130" s="328">
        <f t="shared" si="33"/>
        <v>90.740740740740748</v>
      </c>
      <c r="Y130" s="328">
        <f t="shared" si="34"/>
        <v>87.5</v>
      </c>
      <c r="Z130" s="328">
        <f t="shared" si="35"/>
        <v>88.425925925925924</v>
      </c>
      <c r="AA130" s="328">
        <f t="shared" si="36"/>
        <v>89.351851851851848</v>
      </c>
      <c r="AB130" s="328">
        <f t="shared" si="36"/>
        <v>87.5</v>
      </c>
      <c r="AC130" s="328">
        <f t="shared" si="36"/>
        <v>81.481481481481481</v>
      </c>
      <c r="AD130" s="328">
        <f t="shared" si="36"/>
        <v>82.407407407407405</v>
      </c>
      <c r="AE130" s="328">
        <f t="shared" si="52"/>
        <v>77.31481481481481</v>
      </c>
      <c r="AF130" s="328">
        <f t="shared" si="53"/>
        <v>77.31481481481481</v>
      </c>
      <c r="AG130" s="329">
        <f t="shared" si="53"/>
        <v>76.388888888888886</v>
      </c>
      <c r="AH130" s="767">
        <v>1</v>
      </c>
      <c r="AI130" s="768">
        <v>1</v>
      </c>
      <c r="AJ130" s="768">
        <v>1</v>
      </c>
      <c r="AK130" s="768">
        <v>1</v>
      </c>
      <c r="AL130" s="768">
        <v>1</v>
      </c>
      <c r="AM130" s="768">
        <v>1</v>
      </c>
      <c r="AN130" s="768">
        <v>1</v>
      </c>
      <c r="AO130" s="768">
        <v>1</v>
      </c>
      <c r="AP130" s="768">
        <v>1</v>
      </c>
      <c r="AQ130" s="768">
        <v>1</v>
      </c>
      <c r="AR130" s="768">
        <v>1</v>
      </c>
      <c r="AS130" s="768">
        <v>1</v>
      </c>
      <c r="AT130" s="768">
        <v>4</v>
      </c>
      <c r="AU130" s="768">
        <v>6</v>
      </c>
      <c r="AV130" s="770">
        <v>7</v>
      </c>
    </row>
    <row r="131" spans="2:48" ht="14.4" x14ac:dyDescent="0.3">
      <c r="B131" s="916"/>
      <c r="C131" s="8" t="s">
        <v>7</v>
      </c>
      <c r="D131">
        <v>203</v>
      </c>
      <c r="E131">
        <v>203</v>
      </c>
      <c r="F131">
        <v>203</v>
      </c>
      <c r="G131">
        <v>187</v>
      </c>
      <c r="H131">
        <v>180</v>
      </c>
      <c r="I131">
        <v>185</v>
      </c>
      <c r="J131">
        <v>179</v>
      </c>
      <c r="K131">
        <v>181</v>
      </c>
      <c r="L131">
        <v>181</v>
      </c>
      <c r="M131">
        <v>177</v>
      </c>
      <c r="N131">
        <v>164</v>
      </c>
      <c r="O131">
        <v>166</v>
      </c>
      <c r="P131">
        <v>156</v>
      </c>
      <c r="Q131">
        <v>156</v>
      </c>
      <c r="R131">
        <v>155</v>
      </c>
      <c r="S131" s="143">
        <f>100</f>
        <v>100</v>
      </c>
      <c r="T131" s="328">
        <f t="shared" si="29"/>
        <v>100</v>
      </c>
      <c r="U131" s="328">
        <f t="shared" si="30"/>
        <v>100</v>
      </c>
      <c r="V131" s="328">
        <f t="shared" si="31"/>
        <v>92.118226600985224</v>
      </c>
      <c r="W131" s="328">
        <f t="shared" si="32"/>
        <v>88.669950738916256</v>
      </c>
      <c r="X131" s="328">
        <f t="shared" si="33"/>
        <v>91.13300492610837</v>
      </c>
      <c r="Y131" s="328">
        <f t="shared" si="34"/>
        <v>88.177339901477836</v>
      </c>
      <c r="Z131" s="328">
        <f t="shared" si="35"/>
        <v>89.162561576354676</v>
      </c>
      <c r="AA131" s="328">
        <f t="shared" si="36"/>
        <v>89.162561576354676</v>
      </c>
      <c r="AB131" s="328">
        <f t="shared" si="36"/>
        <v>87.192118226600982</v>
      </c>
      <c r="AC131" s="328">
        <f t="shared" si="36"/>
        <v>80.78817733990148</v>
      </c>
      <c r="AD131" s="328">
        <f t="shared" si="36"/>
        <v>81.77339901477832</v>
      </c>
      <c r="AE131" s="328">
        <f t="shared" si="52"/>
        <v>76.847290640394093</v>
      </c>
      <c r="AF131" s="328">
        <f t="shared" si="53"/>
        <v>76.847290640394093</v>
      </c>
      <c r="AG131" s="329">
        <f t="shared" si="53"/>
        <v>76.354679802955658</v>
      </c>
      <c r="AH131" s="771"/>
      <c r="AI131" s="772"/>
      <c r="AJ131" s="772"/>
      <c r="AK131" s="772"/>
      <c r="AL131" s="772"/>
      <c r="AM131" s="772"/>
      <c r="AN131" s="772"/>
      <c r="AO131" s="772"/>
      <c r="AP131" s="772"/>
      <c r="AQ131" s="772"/>
      <c r="AR131" s="772"/>
      <c r="AS131" s="772"/>
      <c r="AT131" s="772"/>
      <c r="AU131" s="772"/>
      <c r="AV131" s="773"/>
    </row>
    <row r="132" spans="2:48" ht="15" customHeight="1" x14ac:dyDescent="0.3">
      <c r="B132" s="915" t="s">
        <v>38</v>
      </c>
      <c r="C132" s="1" t="s">
        <v>2</v>
      </c>
      <c r="D132" s="740">
        <v>3101</v>
      </c>
      <c r="E132" s="740">
        <v>3394</v>
      </c>
      <c r="F132" s="740">
        <v>3222</v>
      </c>
      <c r="G132" s="740">
        <v>3086</v>
      </c>
      <c r="H132" s="740">
        <v>2898</v>
      </c>
      <c r="I132" s="740">
        <v>2810</v>
      </c>
      <c r="J132" s="740">
        <v>2770</v>
      </c>
      <c r="K132" s="740">
        <v>2777</v>
      </c>
      <c r="L132" s="740">
        <v>2769</v>
      </c>
      <c r="M132" s="740">
        <v>2683</v>
      </c>
      <c r="N132" s="740">
        <v>2687</v>
      </c>
      <c r="O132" s="740">
        <v>2643</v>
      </c>
      <c r="P132" s="741">
        <v>2527</v>
      </c>
      <c r="Q132" s="741">
        <v>2545</v>
      </c>
      <c r="R132" s="741">
        <v>2547</v>
      </c>
      <c r="S132" s="143">
        <f>100</f>
        <v>100</v>
      </c>
      <c r="T132" s="328">
        <f t="shared" si="29"/>
        <v>109.44856497903902</v>
      </c>
      <c r="U132" s="328">
        <f t="shared" si="30"/>
        <v>103.90196710738472</v>
      </c>
      <c r="V132" s="328">
        <f t="shared" si="31"/>
        <v>99.516285069332469</v>
      </c>
      <c r="W132" s="328">
        <f t="shared" si="32"/>
        <v>93.453724604966141</v>
      </c>
      <c r="X132" s="328">
        <f t="shared" si="33"/>
        <v>90.615930345049989</v>
      </c>
      <c r="Y132" s="328">
        <f t="shared" si="34"/>
        <v>89.32602386326991</v>
      </c>
      <c r="Z132" s="328">
        <f t="shared" si="35"/>
        <v>89.55175749758142</v>
      </c>
      <c r="AA132" s="328">
        <f t="shared" si="36"/>
        <v>89.293776201225413</v>
      </c>
      <c r="AB132" s="328">
        <f t="shared" si="36"/>
        <v>86.520477265398256</v>
      </c>
      <c r="AC132" s="328">
        <f t="shared" si="36"/>
        <v>86.64946791357626</v>
      </c>
      <c r="AD132" s="328">
        <f t="shared" si="36"/>
        <v>85.230570783618191</v>
      </c>
      <c r="AE132" s="328">
        <f t="shared" si="52"/>
        <v>81.489841986455986</v>
      </c>
      <c r="AF132" s="328">
        <f t="shared" si="53"/>
        <v>82.070299903257009</v>
      </c>
      <c r="AG132" s="329">
        <f t="shared" si="53"/>
        <v>82.134795227346018</v>
      </c>
      <c r="AH132" s="767">
        <v>1</v>
      </c>
      <c r="AI132" s="768">
        <v>1</v>
      </c>
      <c r="AJ132" s="768">
        <v>1</v>
      </c>
      <c r="AK132" s="768">
        <v>1</v>
      </c>
      <c r="AL132" s="768">
        <v>1</v>
      </c>
      <c r="AM132" s="768">
        <v>1</v>
      </c>
      <c r="AN132" s="768">
        <v>1</v>
      </c>
      <c r="AO132" s="768">
        <v>1</v>
      </c>
      <c r="AP132" s="768">
        <v>1</v>
      </c>
      <c r="AQ132" s="768">
        <v>1</v>
      </c>
      <c r="AR132" s="768">
        <v>1</v>
      </c>
      <c r="AS132" s="768">
        <v>1</v>
      </c>
      <c r="AT132" s="768">
        <v>4</v>
      </c>
      <c r="AU132" s="768">
        <v>6</v>
      </c>
      <c r="AV132" s="770">
        <v>7</v>
      </c>
    </row>
    <row r="133" spans="2:48" ht="14.4" x14ac:dyDescent="0.3">
      <c r="B133" s="915"/>
      <c r="C133" s="1" t="s">
        <v>3</v>
      </c>
      <c r="D133" s="740">
        <v>762</v>
      </c>
      <c r="E133" s="740">
        <v>740</v>
      </c>
      <c r="F133" s="740">
        <v>629</v>
      </c>
      <c r="G133" s="740">
        <v>618</v>
      </c>
      <c r="H133" s="740">
        <v>574</v>
      </c>
      <c r="I133" s="740">
        <v>604</v>
      </c>
      <c r="J133" s="740">
        <v>614</v>
      </c>
      <c r="K133" s="740">
        <v>609</v>
      </c>
      <c r="L133" s="740">
        <v>602</v>
      </c>
      <c r="M133" s="740">
        <v>593</v>
      </c>
      <c r="N133" s="740">
        <v>587</v>
      </c>
      <c r="O133" s="740">
        <v>579</v>
      </c>
      <c r="P133" s="741">
        <v>546</v>
      </c>
      <c r="Q133" s="741">
        <v>546</v>
      </c>
      <c r="R133" s="741">
        <v>543</v>
      </c>
      <c r="S133" s="143">
        <f>100</f>
        <v>100</v>
      </c>
      <c r="T133" s="328">
        <f t="shared" si="29"/>
        <v>97.112860892388454</v>
      </c>
      <c r="U133" s="328">
        <f t="shared" si="30"/>
        <v>82.545931758530187</v>
      </c>
      <c r="V133" s="328">
        <f t="shared" si="31"/>
        <v>81.102362204724415</v>
      </c>
      <c r="W133" s="328">
        <f t="shared" si="32"/>
        <v>75.328083989501309</v>
      </c>
      <c r="X133" s="328">
        <f t="shared" si="33"/>
        <v>79.265091863517057</v>
      </c>
      <c r="Y133" s="328">
        <f t="shared" si="34"/>
        <v>80.577427821522306</v>
      </c>
      <c r="Z133" s="328">
        <f t="shared" si="35"/>
        <v>79.921259842519689</v>
      </c>
      <c r="AA133" s="328">
        <f t="shared" si="36"/>
        <v>79.00262467191601</v>
      </c>
      <c r="AB133" s="328">
        <f t="shared" si="36"/>
        <v>77.821522309711284</v>
      </c>
      <c r="AC133" s="328">
        <f t="shared" si="36"/>
        <v>77.034120734908143</v>
      </c>
      <c r="AD133" s="328">
        <f t="shared" si="36"/>
        <v>75.984251968503941</v>
      </c>
      <c r="AE133" s="328">
        <f t="shared" si="52"/>
        <v>71.653543307086608</v>
      </c>
      <c r="AF133" s="328">
        <f t="shared" si="53"/>
        <v>71.653543307086608</v>
      </c>
      <c r="AG133" s="329">
        <f t="shared" si="53"/>
        <v>71.259842519685037</v>
      </c>
      <c r="AH133" s="767">
        <v>1</v>
      </c>
      <c r="AI133" s="768">
        <v>1</v>
      </c>
      <c r="AJ133" s="768">
        <v>1</v>
      </c>
      <c r="AK133" s="768">
        <v>1</v>
      </c>
      <c r="AL133" s="768">
        <v>1</v>
      </c>
      <c r="AM133" s="768">
        <v>1</v>
      </c>
      <c r="AN133" s="768">
        <v>1</v>
      </c>
      <c r="AO133" s="768">
        <v>1</v>
      </c>
      <c r="AP133" s="768">
        <v>1</v>
      </c>
      <c r="AQ133" s="768">
        <v>1</v>
      </c>
      <c r="AR133" s="768">
        <v>1</v>
      </c>
      <c r="AS133" s="768">
        <v>1</v>
      </c>
      <c r="AT133" s="768">
        <v>4</v>
      </c>
      <c r="AU133" s="768">
        <v>6</v>
      </c>
      <c r="AV133" s="770">
        <v>7</v>
      </c>
    </row>
    <row r="134" spans="2:48" ht="14.4" x14ac:dyDescent="0.3">
      <c r="B134" s="915"/>
      <c r="C134" s="1" t="s">
        <v>4</v>
      </c>
      <c r="D134" s="740">
        <v>202</v>
      </c>
      <c r="E134" s="740">
        <v>180</v>
      </c>
      <c r="F134" s="740">
        <v>157</v>
      </c>
      <c r="G134" s="740">
        <v>159</v>
      </c>
      <c r="H134" s="740">
        <v>175</v>
      </c>
      <c r="I134" s="740">
        <v>173</v>
      </c>
      <c r="J134" s="740">
        <v>178</v>
      </c>
      <c r="K134" s="740">
        <v>183</v>
      </c>
      <c r="L134" s="740">
        <v>176</v>
      </c>
      <c r="M134" s="740">
        <v>177</v>
      </c>
      <c r="N134" s="740">
        <v>173</v>
      </c>
      <c r="O134" s="740">
        <v>166</v>
      </c>
      <c r="P134" s="741">
        <v>153</v>
      </c>
      <c r="Q134" s="741">
        <v>150</v>
      </c>
      <c r="R134" s="741">
        <v>146</v>
      </c>
      <c r="S134" s="143">
        <f>100</f>
        <v>100</v>
      </c>
      <c r="T134" s="328">
        <f t="shared" si="29"/>
        <v>89.10891089108911</v>
      </c>
      <c r="U134" s="328">
        <f t="shared" si="30"/>
        <v>77.722772277227719</v>
      </c>
      <c r="V134" s="328">
        <f t="shared" si="31"/>
        <v>78.712871287128706</v>
      </c>
      <c r="W134" s="328">
        <f t="shared" si="32"/>
        <v>86.633663366336634</v>
      </c>
      <c r="X134" s="328">
        <f t="shared" si="33"/>
        <v>85.643564356435647</v>
      </c>
      <c r="Y134" s="328">
        <f t="shared" si="34"/>
        <v>88.118811881188122</v>
      </c>
      <c r="Z134" s="328">
        <f t="shared" si="35"/>
        <v>90.594059405940598</v>
      </c>
      <c r="AA134" s="328">
        <f t="shared" si="36"/>
        <v>87.128712871287135</v>
      </c>
      <c r="AB134" s="328">
        <f t="shared" si="36"/>
        <v>87.623762376237622</v>
      </c>
      <c r="AC134" s="328">
        <f t="shared" si="36"/>
        <v>85.643564356435647</v>
      </c>
      <c r="AD134" s="328">
        <f t="shared" si="36"/>
        <v>82.178217821782184</v>
      </c>
      <c r="AE134" s="328">
        <f t="shared" si="52"/>
        <v>75.742574257425744</v>
      </c>
      <c r="AF134" s="328">
        <f t="shared" si="53"/>
        <v>74.257425742574256</v>
      </c>
      <c r="AG134" s="329">
        <f t="shared" si="53"/>
        <v>72.277227722772281</v>
      </c>
      <c r="AH134" s="767">
        <v>1</v>
      </c>
      <c r="AI134" s="768">
        <v>1</v>
      </c>
      <c r="AJ134" s="768">
        <v>1</v>
      </c>
      <c r="AK134" s="768">
        <v>1</v>
      </c>
      <c r="AL134" s="768">
        <v>1</v>
      </c>
      <c r="AM134" s="768">
        <v>1</v>
      </c>
      <c r="AN134" s="768">
        <v>1</v>
      </c>
      <c r="AO134" s="768">
        <v>1</v>
      </c>
      <c r="AP134" s="768">
        <v>1</v>
      </c>
      <c r="AQ134" s="768">
        <v>1</v>
      </c>
      <c r="AR134" s="768">
        <v>1</v>
      </c>
      <c r="AS134" s="768">
        <v>1</v>
      </c>
      <c r="AT134" s="768">
        <v>4</v>
      </c>
      <c r="AU134" s="768">
        <v>6</v>
      </c>
      <c r="AV134" s="770">
        <v>7</v>
      </c>
    </row>
    <row r="135" spans="2:48" ht="14.4" x14ac:dyDescent="0.3">
      <c r="B135" s="915"/>
      <c r="C135" s="1" t="s">
        <v>5</v>
      </c>
      <c r="D135" s="740">
        <v>20</v>
      </c>
      <c r="E135" s="740">
        <v>18</v>
      </c>
      <c r="F135" s="740">
        <v>14</v>
      </c>
      <c r="G135" s="740">
        <v>16</v>
      </c>
      <c r="H135" s="740">
        <v>21</v>
      </c>
      <c r="I135" s="740">
        <v>19</v>
      </c>
      <c r="J135" s="740">
        <v>21</v>
      </c>
      <c r="K135" s="740">
        <v>21</v>
      </c>
      <c r="L135" s="740">
        <v>19</v>
      </c>
      <c r="M135" s="740">
        <v>19</v>
      </c>
      <c r="N135" s="740">
        <v>18</v>
      </c>
      <c r="O135" s="740">
        <v>19</v>
      </c>
      <c r="P135" s="741">
        <v>17</v>
      </c>
      <c r="Q135" s="741">
        <v>16</v>
      </c>
      <c r="R135" s="741">
        <v>15</v>
      </c>
      <c r="S135" s="143">
        <f>100</f>
        <v>100</v>
      </c>
      <c r="T135" s="328">
        <f t="shared" si="29"/>
        <v>90</v>
      </c>
      <c r="U135" s="328">
        <f t="shared" si="30"/>
        <v>70</v>
      </c>
      <c r="V135" s="328">
        <f t="shared" si="31"/>
        <v>80</v>
      </c>
      <c r="W135" s="328">
        <f t="shared" si="32"/>
        <v>105</v>
      </c>
      <c r="X135" s="328">
        <f t="shared" si="33"/>
        <v>95</v>
      </c>
      <c r="Y135" s="328">
        <f t="shared" si="34"/>
        <v>105</v>
      </c>
      <c r="Z135" s="328">
        <f t="shared" si="35"/>
        <v>105</v>
      </c>
      <c r="AA135" s="328">
        <f t="shared" si="36"/>
        <v>95</v>
      </c>
      <c r="AB135" s="328">
        <f t="shared" si="36"/>
        <v>95</v>
      </c>
      <c r="AC135" s="328">
        <f t="shared" si="36"/>
        <v>90</v>
      </c>
      <c r="AD135" s="328">
        <f t="shared" si="36"/>
        <v>95</v>
      </c>
      <c r="AE135" s="328">
        <f t="shared" si="52"/>
        <v>85</v>
      </c>
      <c r="AF135" s="328">
        <f t="shared" si="53"/>
        <v>80</v>
      </c>
      <c r="AG135" s="329">
        <f t="shared" si="53"/>
        <v>75</v>
      </c>
      <c r="AH135" s="767">
        <v>1</v>
      </c>
      <c r="AI135" s="768">
        <v>1</v>
      </c>
      <c r="AJ135" s="768">
        <v>1</v>
      </c>
      <c r="AK135" s="768">
        <v>1</v>
      </c>
      <c r="AL135" s="768">
        <v>1</v>
      </c>
      <c r="AM135" s="768">
        <v>1</v>
      </c>
      <c r="AN135" s="768">
        <v>1</v>
      </c>
      <c r="AO135" s="768">
        <v>1</v>
      </c>
      <c r="AP135" s="768">
        <v>1</v>
      </c>
      <c r="AQ135" s="768">
        <v>1</v>
      </c>
      <c r="AR135" s="768">
        <v>1</v>
      </c>
      <c r="AS135" s="768">
        <v>1</v>
      </c>
      <c r="AT135" s="768">
        <v>4</v>
      </c>
      <c r="AU135" s="768">
        <v>6</v>
      </c>
      <c r="AV135" s="770">
        <v>7</v>
      </c>
    </row>
    <row r="136" spans="2:48" ht="14.4" x14ac:dyDescent="0.3">
      <c r="B136" s="915"/>
      <c r="C136" s="1" t="s">
        <v>6</v>
      </c>
      <c r="D136" s="740">
        <v>4085</v>
      </c>
      <c r="E136" s="740">
        <v>4332</v>
      </c>
      <c r="F136" s="740">
        <v>4022</v>
      </c>
      <c r="G136" s="740">
        <v>3879</v>
      </c>
      <c r="H136" s="740">
        <v>3668</v>
      </c>
      <c r="I136" s="740">
        <v>3606</v>
      </c>
      <c r="J136" s="740">
        <v>3583</v>
      </c>
      <c r="K136" s="740">
        <v>3590</v>
      </c>
      <c r="L136" s="740">
        <v>3566</v>
      </c>
      <c r="M136" s="740">
        <v>3472</v>
      </c>
      <c r="N136" s="740">
        <v>3465</v>
      </c>
      <c r="O136" s="740">
        <v>3407</v>
      </c>
      <c r="P136" s="741">
        <v>3243</v>
      </c>
      <c r="Q136" s="741">
        <v>3257</v>
      </c>
      <c r="R136" s="741">
        <v>3251</v>
      </c>
      <c r="S136" s="143">
        <f>100</f>
        <v>100</v>
      </c>
      <c r="T136" s="328">
        <f t="shared" si="29"/>
        <v>106.04651162790698</v>
      </c>
      <c r="U136" s="328">
        <f t="shared" si="30"/>
        <v>98.457772337821297</v>
      </c>
      <c r="V136" s="328">
        <f t="shared" si="31"/>
        <v>94.957160342717259</v>
      </c>
      <c r="W136" s="328">
        <f t="shared" si="32"/>
        <v>89.791921664626685</v>
      </c>
      <c r="X136" s="328">
        <f t="shared" si="33"/>
        <v>88.274173806609554</v>
      </c>
      <c r="Y136" s="328">
        <f t="shared" si="34"/>
        <v>87.711138310893517</v>
      </c>
      <c r="Z136" s="328">
        <f t="shared" si="35"/>
        <v>87.882496940024481</v>
      </c>
      <c r="AA136" s="328">
        <f t="shared" si="36"/>
        <v>87.294981640146872</v>
      </c>
      <c r="AB136" s="328">
        <f t="shared" si="36"/>
        <v>84.99388004895961</v>
      </c>
      <c r="AC136" s="328">
        <f t="shared" si="36"/>
        <v>84.822521419828647</v>
      </c>
      <c r="AD136" s="328">
        <f t="shared" si="36"/>
        <v>83.402692778457777</v>
      </c>
      <c r="AE136" s="328">
        <f t="shared" si="52"/>
        <v>79.388004895960833</v>
      </c>
      <c r="AF136" s="328">
        <f t="shared" si="53"/>
        <v>79.730722154222761</v>
      </c>
      <c r="AG136" s="329">
        <f t="shared" si="53"/>
        <v>79.583843329253369</v>
      </c>
      <c r="AH136" s="767">
        <v>1</v>
      </c>
      <c r="AI136" s="768">
        <v>1</v>
      </c>
      <c r="AJ136" s="768">
        <v>1</v>
      </c>
      <c r="AK136" s="768">
        <v>1</v>
      </c>
      <c r="AL136" s="768">
        <v>1</v>
      </c>
      <c r="AM136" s="768">
        <v>1</v>
      </c>
      <c r="AN136" s="768">
        <v>1</v>
      </c>
      <c r="AO136" s="768">
        <v>1</v>
      </c>
      <c r="AP136" s="768">
        <v>1</v>
      </c>
      <c r="AQ136" s="768">
        <v>1</v>
      </c>
      <c r="AR136" s="768">
        <v>1</v>
      </c>
      <c r="AS136" s="768">
        <v>1</v>
      </c>
      <c r="AT136" s="768">
        <v>4</v>
      </c>
      <c r="AU136" s="768">
        <v>6</v>
      </c>
      <c r="AV136" s="770">
        <v>7</v>
      </c>
    </row>
    <row r="137" spans="2:48" ht="14.4" x14ac:dyDescent="0.3">
      <c r="B137" s="916"/>
      <c r="C137" s="8" t="s">
        <v>7</v>
      </c>
      <c r="D137">
        <v>4065</v>
      </c>
      <c r="E137">
        <v>4314</v>
      </c>
      <c r="F137">
        <v>4008</v>
      </c>
      <c r="G137">
        <v>3863</v>
      </c>
      <c r="H137">
        <v>3647</v>
      </c>
      <c r="I137">
        <v>3587</v>
      </c>
      <c r="J137">
        <v>3562</v>
      </c>
      <c r="K137">
        <v>3569</v>
      </c>
      <c r="L137">
        <v>3547</v>
      </c>
      <c r="M137">
        <v>3453</v>
      </c>
      <c r="N137">
        <v>3447</v>
      </c>
      <c r="O137">
        <v>3388</v>
      </c>
      <c r="P137">
        <v>3226</v>
      </c>
      <c r="Q137">
        <v>3241</v>
      </c>
      <c r="R137">
        <v>3236</v>
      </c>
      <c r="S137" s="143">
        <f>100</f>
        <v>100</v>
      </c>
      <c r="T137" s="328">
        <f t="shared" si="29"/>
        <v>106.12546125461255</v>
      </c>
      <c r="U137" s="328">
        <f t="shared" si="30"/>
        <v>98.597785977859772</v>
      </c>
      <c r="V137" s="328">
        <f t="shared" si="31"/>
        <v>95.03075030750307</v>
      </c>
      <c r="W137" s="328">
        <f t="shared" si="32"/>
        <v>89.717097170971712</v>
      </c>
      <c r="X137" s="328">
        <f t="shared" si="33"/>
        <v>88.241082410824106</v>
      </c>
      <c r="Y137" s="328">
        <f t="shared" si="34"/>
        <v>87.626076260762602</v>
      </c>
      <c r="Z137" s="328">
        <f t="shared" si="35"/>
        <v>87.798277982779823</v>
      </c>
      <c r="AA137" s="328">
        <f t="shared" si="36"/>
        <v>87.257072570725711</v>
      </c>
      <c r="AB137" s="328">
        <f t="shared" si="36"/>
        <v>84.944649446494466</v>
      </c>
      <c r="AC137" s="328">
        <f t="shared" si="36"/>
        <v>84.79704797047971</v>
      </c>
      <c r="AD137" s="328">
        <f t="shared" si="36"/>
        <v>83.345633456334568</v>
      </c>
      <c r="AE137" s="328">
        <f t="shared" si="52"/>
        <v>79.360393603936046</v>
      </c>
      <c r="AF137" s="328">
        <f t="shared" si="53"/>
        <v>79.729397293972937</v>
      </c>
      <c r="AG137" s="329">
        <f t="shared" si="53"/>
        <v>79.606396063960645</v>
      </c>
      <c r="AH137" s="771"/>
      <c r="AI137" s="772"/>
      <c r="AJ137" s="772"/>
      <c r="AK137" s="772"/>
      <c r="AL137" s="772"/>
      <c r="AM137" s="772"/>
      <c r="AN137" s="772"/>
      <c r="AO137" s="772"/>
      <c r="AP137" s="772"/>
      <c r="AQ137" s="772"/>
      <c r="AR137" s="772"/>
      <c r="AS137" s="772"/>
      <c r="AT137" s="772"/>
      <c r="AU137" s="772"/>
      <c r="AV137" s="773"/>
    </row>
    <row r="138" spans="2:48" ht="15" customHeight="1" x14ac:dyDescent="0.3">
      <c r="B138" s="915" t="s">
        <v>39</v>
      </c>
      <c r="C138" s="1" t="s">
        <v>2</v>
      </c>
      <c r="D138" s="740">
        <v>253</v>
      </c>
      <c r="E138" s="740">
        <v>269</v>
      </c>
      <c r="F138" s="740">
        <v>245</v>
      </c>
      <c r="G138" s="740">
        <v>229</v>
      </c>
      <c r="H138" s="740">
        <v>250</v>
      </c>
      <c r="I138" s="740">
        <v>263</v>
      </c>
      <c r="J138" s="740">
        <v>242</v>
      </c>
      <c r="K138" s="740">
        <v>269</v>
      </c>
      <c r="L138" s="740">
        <v>248</v>
      </c>
      <c r="M138" s="740">
        <v>275</v>
      </c>
      <c r="N138" s="740">
        <v>267</v>
      </c>
      <c r="O138" s="740">
        <v>260</v>
      </c>
      <c r="P138" s="741">
        <v>247</v>
      </c>
      <c r="Q138" s="741">
        <v>249</v>
      </c>
      <c r="R138" s="741">
        <v>249</v>
      </c>
      <c r="S138" s="143">
        <f>100</f>
        <v>100</v>
      </c>
      <c r="T138" s="328">
        <f t="shared" si="29"/>
        <v>106.32411067193677</v>
      </c>
      <c r="U138" s="328">
        <f t="shared" si="30"/>
        <v>96.837944664031625</v>
      </c>
      <c r="V138" s="328">
        <f t="shared" si="31"/>
        <v>90.51383399209486</v>
      </c>
      <c r="W138" s="328">
        <f t="shared" si="32"/>
        <v>98.814229249011859</v>
      </c>
      <c r="X138" s="328">
        <f t="shared" si="33"/>
        <v>103.95256916996047</v>
      </c>
      <c r="Y138" s="328">
        <f t="shared" si="34"/>
        <v>95.652173913043484</v>
      </c>
      <c r="Z138" s="328">
        <f t="shared" si="35"/>
        <v>106.32411067193677</v>
      </c>
      <c r="AA138" s="328">
        <f t="shared" si="36"/>
        <v>98.023715415019765</v>
      </c>
      <c r="AB138" s="328">
        <f t="shared" si="36"/>
        <v>108.69565217391305</v>
      </c>
      <c r="AC138" s="328">
        <f t="shared" si="36"/>
        <v>105.53359683794466</v>
      </c>
      <c r="AD138" s="328">
        <f t="shared" si="36"/>
        <v>102.76679841897233</v>
      </c>
      <c r="AE138" s="328">
        <f t="shared" si="52"/>
        <v>97.628458498023718</v>
      </c>
      <c r="AF138" s="328">
        <f t="shared" si="53"/>
        <v>98.418972332015812</v>
      </c>
      <c r="AG138" s="329">
        <f t="shared" si="53"/>
        <v>98.418972332015812</v>
      </c>
      <c r="AH138" s="767">
        <v>1</v>
      </c>
      <c r="AI138" s="768">
        <v>1</v>
      </c>
      <c r="AJ138" s="768">
        <v>1</v>
      </c>
      <c r="AK138" s="768">
        <v>1</v>
      </c>
      <c r="AL138" s="768">
        <v>1</v>
      </c>
      <c r="AM138" s="768">
        <v>1</v>
      </c>
      <c r="AN138" s="768">
        <v>1</v>
      </c>
      <c r="AO138" s="768">
        <v>1</v>
      </c>
      <c r="AP138" s="768">
        <v>1</v>
      </c>
      <c r="AQ138" s="768">
        <v>1</v>
      </c>
      <c r="AR138" s="768">
        <v>1</v>
      </c>
      <c r="AS138" s="768">
        <v>1</v>
      </c>
      <c r="AT138" s="768">
        <v>4</v>
      </c>
      <c r="AU138" s="768">
        <v>6</v>
      </c>
      <c r="AV138" s="770">
        <v>7</v>
      </c>
    </row>
    <row r="139" spans="2:48" ht="14.4" x14ac:dyDescent="0.3">
      <c r="B139" s="915"/>
      <c r="C139" s="1" t="s">
        <v>3</v>
      </c>
      <c r="D139" s="740">
        <v>82</v>
      </c>
      <c r="E139" s="740">
        <v>76</v>
      </c>
      <c r="F139" s="740">
        <v>79</v>
      </c>
      <c r="G139" s="740">
        <v>81</v>
      </c>
      <c r="H139" s="740">
        <v>77</v>
      </c>
      <c r="I139" s="740">
        <v>80</v>
      </c>
      <c r="J139" s="740">
        <v>83</v>
      </c>
      <c r="K139" s="740">
        <v>85</v>
      </c>
      <c r="L139" s="740">
        <v>85</v>
      </c>
      <c r="M139" s="740">
        <v>84</v>
      </c>
      <c r="N139" s="740">
        <v>88</v>
      </c>
      <c r="O139" s="740">
        <v>92</v>
      </c>
      <c r="P139" s="741">
        <v>87</v>
      </c>
      <c r="Q139" s="741">
        <v>87</v>
      </c>
      <c r="R139" s="741">
        <v>86</v>
      </c>
      <c r="S139" s="143">
        <f>100</f>
        <v>100</v>
      </c>
      <c r="T139" s="328">
        <f t="shared" si="29"/>
        <v>92.682926829268297</v>
      </c>
      <c r="U139" s="328">
        <f t="shared" si="30"/>
        <v>96.341463414634148</v>
      </c>
      <c r="V139" s="328">
        <f t="shared" si="31"/>
        <v>98.780487804878049</v>
      </c>
      <c r="W139" s="328">
        <f t="shared" si="32"/>
        <v>93.902439024390247</v>
      </c>
      <c r="X139" s="328">
        <f t="shared" si="33"/>
        <v>97.560975609756099</v>
      </c>
      <c r="Y139" s="328">
        <f t="shared" si="34"/>
        <v>101.21951219512195</v>
      </c>
      <c r="Z139" s="328">
        <f t="shared" si="35"/>
        <v>103.65853658536585</v>
      </c>
      <c r="AA139" s="328">
        <f t="shared" si="36"/>
        <v>103.65853658536585</v>
      </c>
      <c r="AB139" s="328">
        <f t="shared" si="36"/>
        <v>102.4390243902439</v>
      </c>
      <c r="AC139" s="328">
        <f t="shared" si="36"/>
        <v>107.3170731707317</v>
      </c>
      <c r="AD139" s="328">
        <f t="shared" si="36"/>
        <v>112.19512195121951</v>
      </c>
      <c r="AE139" s="328">
        <f t="shared" si="52"/>
        <v>106.09756097560975</v>
      </c>
      <c r="AF139" s="328">
        <f t="shared" si="53"/>
        <v>106.09756097560975</v>
      </c>
      <c r="AG139" s="329">
        <f t="shared" si="53"/>
        <v>104.8780487804878</v>
      </c>
      <c r="AH139" s="767">
        <v>1</v>
      </c>
      <c r="AI139" s="768">
        <v>1</v>
      </c>
      <c r="AJ139" s="768">
        <v>1</v>
      </c>
      <c r="AK139" s="768">
        <v>1</v>
      </c>
      <c r="AL139" s="768">
        <v>1</v>
      </c>
      <c r="AM139" s="768">
        <v>1</v>
      </c>
      <c r="AN139" s="768">
        <v>1</v>
      </c>
      <c r="AO139" s="768">
        <v>1</v>
      </c>
      <c r="AP139" s="768">
        <v>1</v>
      </c>
      <c r="AQ139" s="768">
        <v>1</v>
      </c>
      <c r="AR139" s="768">
        <v>1</v>
      </c>
      <c r="AS139" s="768">
        <v>1</v>
      </c>
      <c r="AT139" s="768">
        <v>4</v>
      </c>
      <c r="AU139" s="768">
        <v>6</v>
      </c>
      <c r="AV139" s="770">
        <v>7</v>
      </c>
    </row>
    <row r="140" spans="2:48" ht="14.4" x14ac:dyDescent="0.3">
      <c r="B140" s="915"/>
      <c r="C140" s="1" t="s">
        <v>4</v>
      </c>
      <c r="D140" s="740">
        <v>43</v>
      </c>
      <c r="E140" s="740">
        <v>31</v>
      </c>
      <c r="F140" s="740">
        <v>31</v>
      </c>
      <c r="G140" s="740">
        <v>28</v>
      </c>
      <c r="H140" s="740">
        <v>30</v>
      </c>
      <c r="I140" s="740">
        <v>32</v>
      </c>
      <c r="J140" s="740">
        <v>35</v>
      </c>
      <c r="K140" s="740">
        <v>34</v>
      </c>
      <c r="L140" s="740">
        <v>33</v>
      </c>
      <c r="M140" s="740">
        <v>36</v>
      </c>
      <c r="N140" s="740">
        <v>33</v>
      </c>
      <c r="O140" s="740">
        <v>31</v>
      </c>
      <c r="P140" s="741">
        <v>29</v>
      </c>
      <c r="Q140" s="741">
        <v>28</v>
      </c>
      <c r="R140" s="741">
        <v>27</v>
      </c>
      <c r="S140" s="143">
        <f>100</f>
        <v>100</v>
      </c>
      <c r="T140" s="328">
        <f t="shared" si="29"/>
        <v>72.093023255813947</v>
      </c>
      <c r="U140" s="328">
        <f t="shared" si="30"/>
        <v>72.093023255813947</v>
      </c>
      <c r="V140" s="328">
        <f t="shared" si="31"/>
        <v>65.116279069767444</v>
      </c>
      <c r="W140" s="328">
        <f t="shared" si="32"/>
        <v>69.767441860465112</v>
      </c>
      <c r="X140" s="328">
        <f t="shared" si="33"/>
        <v>74.418604651162795</v>
      </c>
      <c r="Y140" s="328">
        <f t="shared" si="34"/>
        <v>81.395348837209298</v>
      </c>
      <c r="Z140" s="328">
        <f t="shared" si="35"/>
        <v>79.069767441860463</v>
      </c>
      <c r="AA140" s="328">
        <f t="shared" si="36"/>
        <v>76.744186046511629</v>
      </c>
      <c r="AB140" s="328">
        <f t="shared" si="36"/>
        <v>83.720930232558146</v>
      </c>
      <c r="AC140" s="328">
        <f t="shared" si="36"/>
        <v>76.744186046511629</v>
      </c>
      <c r="AD140" s="328">
        <f t="shared" ref="AD140" si="54">O140*100/$D140</f>
        <v>72.093023255813947</v>
      </c>
      <c r="AE140" s="328">
        <f t="shared" si="52"/>
        <v>67.441860465116278</v>
      </c>
      <c r="AF140" s="328">
        <f t="shared" si="53"/>
        <v>65.116279069767444</v>
      </c>
      <c r="AG140" s="329">
        <f t="shared" si="53"/>
        <v>62.790697674418603</v>
      </c>
      <c r="AH140" s="767">
        <v>1</v>
      </c>
      <c r="AI140" s="768">
        <v>1</v>
      </c>
      <c r="AJ140" s="768">
        <v>1</v>
      </c>
      <c r="AK140" s="768">
        <v>1</v>
      </c>
      <c r="AL140" s="768">
        <v>1</v>
      </c>
      <c r="AM140" s="768">
        <v>1</v>
      </c>
      <c r="AN140" s="768">
        <v>1</v>
      </c>
      <c r="AO140" s="768">
        <v>1</v>
      </c>
      <c r="AP140" s="768">
        <v>1</v>
      </c>
      <c r="AQ140" s="768">
        <v>1</v>
      </c>
      <c r="AR140" s="768">
        <v>1</v>
      </c>
      <c r="AS140" s="768">
        <v>1</v>
      </c>
      <c r="AT140" s="768">
        <v>4</v>
      </c>
      <c r="AU140" s="768">
        <v>6</v>
      </c>
      <c r="AV140" s="770">
        <v>7</v>
      </c>
    </row>
    <row r="141" spans="2:48" ht="14.4" x14ac:dyDescent="0.3">
      <c r="B141" s="915"/>
      <c r="C141" s="1" t="s">
        <v>5</v>
      </c>
      <c r="D141" s="740">
        <v>8</v>
      </c>
      <c r="E141" s="740">
        <v>10</v>
      </c>
      <c r="F141" s="740">
        <v>9</v>
      </c>
      <c r="G141" s="740">
        <v>10</v>
      </c>
      <c r="H141" s="740">
        <v>7</v>
      </c>
      <c r="I141" s="740">
        <v>7</v>
      </c>
      <c r="J141" s="740">
        <v>6</v>
      </c>
      <c r="K141" s="740">
        <v>8</v>
      </c>
      <c r="L141" s="740">
        <v>9</v>
      </c>
      <c r="M141" s="740">
        <v>8</v>
      </c>
      <c r="N141" s="740">
        <v>9</v>
      </c>
      <c r="O141" s="740">
        <v>10</v>
      </c>
      <c r="P141" s="741">
        <v>9</v>
      </c>
      <c r="Q141" s="741">
        <v>9</v>
      </c>
      <c r="R141" s="741">
        <v>8</v>
      </c>
      <c r="S141" s="143">
        <f>100</f>
        <v>100</v>
      </c>
      <c r="T141" s="328">
        <f t="shared" ref="T141:T204" si="55">E141*100/$D141</f>
        <v>125</v>
      </c>
      <c r="U141" s="328">
        <f t="shared" ref="U141:U204" si="56">F141*100/$D141</f>
        <v>112.5</v>
      </c>
      <c r="V141" s="328">
        <f t="shared" ref="V141:V204" si="57">G141*100/$D141</f>
        <v>125</v>
      </c>
      <c r="W141" s="328">
        <f t="shared" ref="W141:W204" si="58">H141*100/$D141</f>
        <v>87.5</v>
      </c>
      <c r="X141" s="328">
        <f t="shared" ref="X141:X204" si="59">I141*100/$D141</f>
        <v>87.5</v>
      </c>
      <c r="Y141" s="328">
        <f t="shared" ref="Y141:Y204" si="60">J141*100/$D141</f>
        <v>75</v>
      </c>
      <c r="Z141" s="328">
        <f t="shared" ref="Z141:Z204" si="61">K141*100/$D141</f>
        <v>100</v>
      </c>
      <c r="AA141" s="328">
        <f t="shared" ref="AA141:AD204" si="62">L141*100/$D141</f>
        <v>112.5</v>
      </c>
      <c r="AB141" s="328">
        <f t="shared" si="62"/>
        <v>100</v>
      </c>
      <c r="AC141" s="328">
        <f t="shared" si="62"/>
        <v>112.5</v>
      </c>
      <c r="AD141" s="328">
        <f t="shared" si="62"/>
        <v>125</v>
      </c>
      <c r="AE141" s="328">
        <f t="shared" ref="AE141:AG141" si="63">P141*100/$D141</f>
        <v>112.5</v>
      </c>
      <c r="AF141" s="328">
        <f t="shared" si="63"/>
        <v>112.5</v>
      </c>
      <c r="AG141" s="329">
        <f t="shared" si="63"/>
        <v>100</v>
      </c>
      <c r="AH141" s="767">
        <v>1</v>
      </c>
      <c r="AI141" s="768">
        <v>1</v>
      </c>
      <c r="AJ141" s="768">
        <v>1</v>
      </c>
      <c r="AK141" s="768">
        <v>1</v>
      </c>
      <c r="AL141" s="768">
        <v>1</v>
      </c>
      <c r="AM141" s="768">
        <v>1</v>
      </c>
      <c r="AN141" s="768">
        <v>1</v>
      </c>
      <c r="AO141" s="768">
        <v>1</v>
      </c>
      <c r="AP141" s="768">
        <v>1</v>
      </c>
      <c r="AQ141" s="768">
        <v>1</v>
      </c>
      <c r="AR141" s="768">
        <v>1</v>
      </c>
      <c r="AS141" s="768">
        <v>1</v>
      </c>
      <c r="AT141" s="768">
        <v>4</v>
      </c>
      <c r="AU141" s="768">
        <v>6</v>
      </c>
      <c r="AV141" s="770">
        <v>7</v>
      </c>
    </row>
    <row r="142" spans="2:48" ht="14.4" x14ac:dyDescent="0.3">
      <c r="B142" s="915"/>
      <c r="C142" s="1" t="s">
        <v>6</v>
      </c>
      <c r="D142" s="740">
        <v>386</v>
      </c>
      <c r="E142" s="740">
        <v>386</v>
      </c>
      <c r="F142" s="740">
        <v>364</v>
      </c>
      <c r="G142" s="740">
        <v>348</v>
      </c>
      <c r="H142" s="740">
        <v>364</v>
      </c>
      <c r="I142" s="740">
        <v>382</v>
      </c>
      <c r="J142" s="740">
        <v>366</v>
      </c>
      <c r="K142" s="740">
        <v>396</v>
      </c>
      <c r="L142" s="740">
        <v>375</v>
      </c>
      <c r="M142" s="740">
        <v>403</v>
      </c>
      <c r="N142" s="740">
        <v>397</v>
      </c>
      <c r="O142" s="740">
        <v>393</v>
      </c>
      <c r="P142" s="741">
        <v>372</v>
      </c>
      <c r="Q142" s="741">
        <v>373</v>
      </c>
      <c r="R142" s="741">
        <v>370</v>
      </c>
      <c r="S142" s="143">
        <f>100</f>
        <v>100</v>
      </c>
      <c r="T142" s="328">
        <f t="shared" si="55"/>
        <v>100</v>
      </c>
      <c r="U142" s="328">
        <f t="shared" si="56"/>
        <v>94.30051813471502</v>
      </c>
      <c r="V142" s="328">
        <f t="shared" si="57"/>
        <v>90.155440414507765</v>
      </c>
      <c r="W142" s="328">
        <f t="shared" si="58"/>
        <v>94.30051813471502</v>
      </c>
      <c r="X142" s="328">
        <f t="shared" si="59"/>
        <v>98.963730569948183</v>
      </c>
      <c r="Y142" s="328">
        <f t="shared" si="60"/>
        <v>94.818652849740928</v>
      </c>
      <c r="Z142" s="328">
        <f t="shared" si="61"/>
        <v>102.59067357512953</v>
      </c>
      <c r="AA142" s="328">
        <f t="shared" si="62"/>
        <v>97.15025906735751</v>
      </c>
      <c r="AB142" s="328">
        <f t="shared" si="62"/>
        <v>104.4041450777202</v>
      </c>
      <c r="AC142" s="328">
        <f t="shared" si="62"/>
        <v>102.84974093264249</v>
      </c>
      <c r="AD142" s="328">
        <f t="shared" si="62"/>
        <v>101.81347150259067</v>
      </c>
      <c r="AE142" s="328">
        <f t="shared" ref="AE142:AG142" si="64">P142*100/$D142</f>
        <v>96.373056994818654</v>
      </c>
      <c r="AF142" s="328">
        <f t="shared" si="64"/>
        <v>96.632124352331601</v>
      </c>
      <c r="AG142" s="329">
        <f t="shared" si="64"/>
        <v>95.854922279792746</v>
      </c>
      <c r="AH142" s="767">
        <v>1</v>
      </c>
      <c r="AI142" s="768">
        <v>1</v>
      </c>
      <c r="AJ142" s="768">
        <v>1</v>
      </c>
      <c r="AK142" s="768">
        <v>1</v>
      </c>
      <c r="AL142" s="768">
        <v>1</v>
      </c>
      <c r="AM142" s="768">
        <v>1</v>
      </c>
      <c r="AN142" s="768">
        <v>1</v>
      </c>
      <c r="AO142" s="768">
        <v>1</v>
      </c>
      <c r="AP142" s="768">
        <v>1</v>
      </c>
      <c r="AQ142" s="768">
        <v>1</v>
      </c>
      <c r="AR142" s="768">
        <v>1</v>
      </c>
      <c r="AS142" s="768">
        <v>1</v>
      </c>
      <c r="AT142" s="768">
        <v>4</v>
      </c>
      <c r="AU142" s="768">
        <v>6</v>
      </c>
      <c r="AV142" s="770">
        <v>7</v>
      </c>
    </row>
    <row r="143" spans="2:48" ht="14.4" x14ac:dyDescent="0.3">
      <c r="B143" s="916"/>
      <c r="C143" s="8" t="s">
        <v>7</v>
      </c>
      <c r="D143">
        <v>378</v>
      </c>
      <c r="E143">
        <v>376</v>
      </c>
      <c r="F143">
        <v>355</v>
      </c>
      <c r="G143">
        <v>338</v>
      </c>
      <c r="H143">
        <v>357</v>
      </c>
      <c r="I143">
        <v>375</v>
      </c>
      <c r="J143">
        <v>360</v>
      </c>
      <c r="K143">
        <v>388</v>
      </c>
      <c r="L143">
        <v>366</v>
      </c>
      <c r="M143">
        <v>395</v>
      </c>
      <c r="N143">
        <v>388</v>
      </c>
      <c r="O143">
        <v>383</v>
      </c>
      <c r="P143">
        <v>363</v>
      </c>
      <c r="Q143">
        <v>364</v>
      </c>
      <c r="R143">
        <v>362</v>
      </c>
      <c r="S143" s="143">
        <f>100</f>
        <v>100</v>
      </c>
      <c r="T143" s="328">
        <f t="shared" si="55"/>
        <v>99.470899470899468</v>
      </c>
      <c r="U143" s="328">
        <f t="shared" si="56"/>
        <v>93.915343915343911</v>
      </c>
      <c r="V143" s="328">
        <f t="shared" si="57"/>
        <v>89.417989417989418</v>
      </c>
      <c r="W143" s="328">
        <f t="shared" si="58"/>
        <v>94.444444444444443</v>
      </c>
      <c r="X143" s="328">
        <f t="shared" si="59"/>
        <v>99.206349206349202</v>
      </c>
      <c r="Y143" s="328">
        <f t="shared" si="60"/>
        <v>95.238095238095241</v>
      </c>
      <c r="Z143" s="328">
        <f t="shared" si="61"/>
        <v>102.64550264550265</v>
      </c>
      <c r="AA143" s="328">
        <f t="shared" si="62"/>
        <v>96.825396825396822</v>
      </c>
      <c r="AB143" s="328">
        <f t="shared" si="62"/>
        <v>104.49735449735449</v>
      </c>
      <c r="AC143" s="328">
        <f t="shared" si="62"/>
        <v>102.64550264550265</v>
      </c>
      <c r="AD143" s="328">
        <f t="shared" si="62"/>
        <v>101.32275132275132</v>
      </c>
      <c r="AE143" s="328">
        <f t="shared" ref="AE143:AG143" si="65">P143*100/$D143</f>
        <v>96.031746031746039</v>
      </c>
      <c r="AF143" s="328">
        <f t="shared" si="65"/>
        <v>96.296296296296291</v>
      </c>
      <c r="AG143" s="329">
        <f t="shared" si="65"/>
        <v>95.767195767195773</v>
      </c>
      <c r="AH143" s="771"/>
      <c r="AI143" s="772"/>
      <c r="AJ143" s="772"/>
      <c r="AK143" s="772"/>
      <c r="AL143" s="772"/>
      <c r="AM143" s="772"/>
      <c r="AN143" s="772"/>
      <c r="AO143" s="772"/>
      <c r="AP143" s="772"/>
      <c r="AQ143" s="772"/>
      <c r="AR143" s="772"/>
      <c r="AS143" s="772"/>
      <c r="AT143" s="772"/>
      <c r="AU143" s="772"/>
      <c r="AV143" s="773"/>
    </row>
    <row r="144" spans="2:48" ht="15" customHeight="1" x14ac:dyDescent="0.3">
      <c r="B144" s="915" t="s">
        <v>40</v>
      </c>
      <c r="C144" s="1" t="s">
        <v>2</v>
      </c>
      <c r="D144" s="740">
        <v>281</v>
      </c>
      <c r="E144" s="740">
        <v>326</v>
      </c>
      <c r="F144" s="740">
        <v>323</v>
      </c>
      <c r="G144" s="740">
        <v>289</v>
      </c>
      <c r="H144" s="740">
        <v>291</v>
      </c>
      <c r="I144" s="740">
        <v>283</v>
      </c>
      <c r="J144" s="740">
        <v>300</v>
      </c>
      <c r="K144" s="740">
        <v>296</v>
      </c>
      <c r="L144" s="740">
        <v>306</v>
      </c>
      <c r="M144" s="740">
        <v>311</v>
      </c>
      <c r="N144" s="740">
        <v>301</v>
      </c>
      <c r="O144" s="740">
        <v>317</v>
      </c>
      <c r="P144" s="741">
        <v>303</v>
      </c>
      <c r="Q144" s="741">
        <v>305</v>
      </c>
      <c r="R144" s="741">
        <v>305</v>
      </c>
      <c r="S144" s="143">
        <f>100</f>
        <v>100</v>
      </c>
      <c r="T144" s="328">
        <f t="shared" si="55"/>
        <v>116.01423487544484</v>
      </c>
      <c r="U144" s="328">
        <f t="shared" si="56"/>
        <v>114.94661921708185</v>
      </c>
      <c r="V144" s="328">
        <f t="shared" si="57"/>
        <v>102.84697508896797</v>
      </c>
      <c r="W144" s="328">
        <f t="shared" si="58"/>
        <v>103.55871886120997</v>
      </c>
      <c r="X144" s="328">
        <f t="shared" si="59"/>
        <v>100.71174377224199</v>
      </c>
      <c r="Y144" s="328">
        <f t="shared" si="60"/>
        <v>106.76156583629893</v>
      </c>
      <c r="Z144" s="328">
        <f t="shared" si="61"/>
        <v>105.33807829181495</v>
      </c>
      <c r="AA144" s="328">
        <f t="shared" si="62"/>
        <v>108.89679715302491</v>
      </c>
      <c r="AB144" s="328">
        <f t="shared" si="62"/>
        <v>110.67615658362989</v>
      </c>
      <c r="AC144" s="328">
        <f t="shared" si="62"/>
        <v>107.11743772241992</v>
      </c>
      <c r="AD144" s="328">
        <f t="shared" si="62"/>
        <v>112.81138790035587</v>
      </c>
      <c r="AE144" s="328">
        <f t="shared" ref="AE144:AG144" si="66">P144*100/$D144</f>
        <v>107.82918149466192</v>
      </c>
      <c r="AF144" s="328">
        <f t="shared" si="66"/>
        <v>108.54092526690391</v>
      </c>
      <c r="AG144" s="329">
        <f t="shared" si="66"/>
        <v>108.54092526690391</v>
      </c>
      <c r="AH144" s="767">
        <v>1</v>
      </c>
      <c r="AI144" s="768">
        <v>1</v>
      </c>
      <c r="AJ144" s="768">
        <v>1</v>
      </c>
      <c r="AK144" s="768">
        <v>1</v>
      </c>
      <c r="AL144" s="768">
        <v>1</v>
      </c>
      <c r="AM144" s="768">
        <v>1</v>
      </c>
      <c r="AN144" s="768">
        <v>1</v>
      </c>
      <c r="AO144" s="768">
        <v>1</v>
      </c>
      <c r="AP144" s="768">
        <v>1</v>
      </c>
      <c r="AQ144" s="768">
        <v>1</v>
      </c>
      <c r="AR144" s="768">
        <v>1</v>
      </c>
      <c r="AS144" s="768">
        <v>1</v>
      </c>
      <c r="AT144" s="768">
        <v>4</v>
      </c>
      <c r="AU144" s="768">
        <v>6</v>
      </c>
      <c r="AV144" s="770">
        <v>7</v>
      </c>
    </row>
    <row r="145" spans="2:48" ht="14.4" x14ac:dyDescent="0.3">
      <c r="B145" s="915"/>
      <c r="C145" s="1" t="s">
        <v>3</v>
      </c>
      <c r="D145" s="740">
        <v>138</v>
      </c>
      <c r="E145" s="740">
        <v>133</v>
      </c>
      <c r="F145" s="740">
        <v>120</v>
      </c>
      <c r="G145" s="740">
        <v>113</v>
      </c>
      <c r="H145" s="740">
        <v>120</v>
      </c>
      <c r="I145" s="740">
        <v>127</v>
      </c>
      <c r="J145" s="740">
        <v>122</v>
      </c>
      <c r="K145" s="740">
        <v>118</v>
      </c>
      <c r="L145" s="740">
        <v>121</v>
      </c>
      <c r="M145" s="740">
        <v>130</v>
      </c>
      <c r="N145" s="740">
        <v>134</v>
      </c>
      <c r="O145" s="740">
        <v>125</v>
      </c>
      <c r="P145" s="741">
        <v>118</v>
      </c>
      <c r="Q145" s="741">
        <v>118</v>
      </c>
      <c r="R145" s="741">
        <v>117</v>
      </c>
      <c r="S145" s="143">
        <f>100</f>
        <v>100</v>
      </c>
      <c r="T145" s="328">
        <f t="shared" si="55"/>
        <v>96.376811594202906</v>
      </c>
      <c r="U145" s="328">
        <f t="shared" si="56"/>
        <v>86.956521739130437</v>
      </c>
      <c r="V145" s="328">
        <f t="shared" si="57"/>
        <v>81.884057971014499</v>
      </c>
      <c r="W145" s="328">
        <f t="shared" si="58"/>
        <v>86.956521739130437</v>
      </c>
      <c r="X145" s="328">
        <f t="shared" si="59"/>
        <v>92.028985507246375</v>
      </c>
      <c r="Y145" s="328">
        <f t="shared" si="60"/>
        <v>88.405797101449281</v>
      </c>
      <c r="Z145" s="328">
        <f t="shared" si="61"/>
        <v>85.507246376811594</v>
      </c>
      <c r="AA145" s="328">
        <f t="shared" si="62"/>
        <v>87.681159420289859</v>
      </c>
      <c r="AB145" s="328">
        <f t="shared" si="62"/>
        <v>94.20289855072464</v>
      </c>
      <c r="AC145" s="328">
        <f t="shared" si="62"/>
        <v>97.101449275362313</v>
      </c>
      <c r="AD145" s="328">
        <f t="shared" si="62"/>
        <v>90.579710144927532</v>
      </c>
      <c r="AE145" s="328">
        <f t="shared" ref="AE145:AG145" si="67">P145*100/$D145</f>
        <v>85.507246376811594</v>
      </c>
      <c r="AF145" s="328">
        <f t="shared" si="67"/>
        <v>85.507246376811594</v>
      </c>
      <c r="AG145" s="329">
        <f t="shared" si="67"/>
        <v>84.782608695652172</v>
      </c>
      <c r="AH145" s="767">
        <v>1</v>
      </c>
      <c r="AI145" s="768">
        <v>1</v>
      </c>
      <c r="AJ145" s="768">
        <v>1</v>
      </c>
      <c r="AK145" s="768">
        <v>1</v>
      </c>
      <c r="AL145" s="768">
        <v>1</v>
      </c>
      <c r="AM145" s="768">
        <v>1</v>
      </c>
      <c r="AN145" s="768">
        <v>1</v>
      </c>
      <c r="AO145" s="768">
        <v>1</v>
      </c>
      <c r="AP145" s="768">
        <v>1</v>
      </c>
      <c r="AQ145" s="768">
        <v>1</v>
      </c>
      <c r="AR145" s="768">
        <v>1</v>
      </c>
      <c r="AS145" s="768">
        <v>1</v>
      </c>
      <c r="AT145" s="768">
        <v>4</v>
      </c>
      <c r="AU145" s="768">
        <v>6</v>
      </c>
      <c r="AV145" s="770">
        <v>7</v>
      </c>
    </row>
    <row r="146" spans="2:48" ht="14.4" x14ac:dyDescent="0.3">
      <c r="B146" s="915"/>
      <c r="C146" s="1" t="s">
        <v>4</v>
      </c>
      <c r="D146" s="740">
        <v>57</v>
      </c>
      <c r="E146" s="740">
        <v>54</v>
      </c>
      <c r="F146" s="740">
        <v>46</v>
      </c>
      <c r="G146" s="740">
        <v>51</v>
      </c>
      <c r="H146" s="740">
        <v>56</v>
      </c>
      <c r="I146" s="740">
        <v>54</v>
      </c>
      <c r="J146" s="740">
        <v>54</v>
      </c>
      <c r="K146" s="740">
        <v>56</v>
      </c>
      <c r="L146" s="740">
        <v>57</v>
      </c>
      <c r="M146" s="740">
        <v>59</v>
      </c>
      <c r="N146" s="740">
        <v>61</v>
      </c>
      <c r="O146" s="740">
        <v>65</v>
      </c>
      <c r="P146" s="741">
        <v>60</v>
      </c>
      <c r="Q146" s="741">
        <v>59</v>
      </c>
      <c r="R146" s="741">
        <v>57</v>
      </c>
      <c r="S146" s="143">
        <f>100</f>
        <v>100</v>
      </c>
      <c r="T146" s="328">
        <f t="shared" si="55"/>
        <v>94.736842105263165</v>
      </c>
      <c r="U146" s="328">
        <f t="shared" si="56"/>
        <v>80.701754385964918</v>
      </c>
      <c r="V146" s="328">
        <f t="shared" si="57"/>
        <v>89.473684210526315</v>
      </c>
      <c r="W146" s="328">
        <f t="shared" si="58"/>
        <v>98.245614035087726</v>
      </c>
      <c r="X146" s="328">
        <f t="shared" si="59"/>
        <v>94.736842105263165</v>
      </c>
      <c r="Y146" s="328">
        <f t="shared" si="60"/>
        <v>94.736842105263165</v>
      </c>
      <c r="Z146" s="328">
        <f t="shared" si="61"/>
        <v>98.245614035087726</v>
      </c>
      <c r="AA146" s="328">
        <f t="shared" si="62"/>
        <v>100</v>
      </c>
      <c r="AB146" s="328">
        <f t="shared" si="62"/>
        <v>103.50877192982456</v>
      </c>
      <c r="AC146" s="328">
        <f t="shared" si="62"/>
        <v>107.01754385964912</v>
      </c>
      <c r="AD146" s="328">
        <f t="shared" si="62"/>
        <v>114.03508771929825</v>
      </c>
      <c r="AE146" s="328">
        <f t="shared" ref="AE146:AG146" si="68">P146*100/$D146</f>
        <v>105.26315789473684</v>
      </c>
      <c r="AF146" s="328">
        <f t="shared" si="68"/>
        <v>103.50877192982456</v>
      </c>
      <c r="AG146" s="329">
        <f t="shared" si="68"/>
        <v>100</v>
      </c>
      <c r="AH146" s="767">
        <v>1</v>
      </c>
      <c r="AI146" s="768">
        <v>1</v>
      </c>
      <c r="AJ146" s="768">
        <v>1</v>
      </c>
      <c r="AK146" s="768">
        <v>1</v>
      </c>
      <c r="AL146" s="768">
        <v>1</v>
      </c>
      <c r="AM146" s="768">
        <v>1</v>
      </c>
      <c r="AN146" s="768">
        <v>1</v>
      </c>
      <c r="AO146" s="768">
        <v>1</v>
      </c>
      <c r="AP146" s="768">
        <v>1</v>
      </c>
      <c r="AQ146" s="768">
        <v>1</v>
      </c>
      <c r="AR146" s="768">
        <v>1</v>
      </c>
      <c r="AS146" s="768">
        <v>1</v>
      </c>
      <c r="AT146" s="768">
        <v>4</v>
      </c>
      <c r="AU146" s="768">
        <v>6</v>
      </c>
      <c r="AV146" s="770">
        <v>7</v>
      </c>
    </row>
    <row r="147" spans="2:48" ht="14.4" x14ac:dyDescent="0.3">
      <c r="B147" s="915"/>
      <c r="C147" s="1" t="s">
        <v>5</v>
      </c>
      <c r="D147" s="740">
        <v>20</v>
      </c>
      <c r="E147" s="740">
        <v>17</v>
      </c>
      <c r="F147" s="740">
        <v>20</v>
      </c>
      <c r="G147" s="740">
        <v>19</v>
      </c>
      <c r="H147" s="740">
        <v>20</v>
      </c>
      <c r="I147" s="740">
        <v>20</v>
      </c>
      <c r="J147" s="740">
        <v>18</v>
      </c>
      <c r="K147" s="740">
        <v>18</v>
      </c>
      <c r="L147" s="740">
        <v>18</v>
      </c>
      <c r="M147" s="740">
        <v>21</v>
      </c>
      <c r="N147" s="740">
        <v>23</v>
      </c>
      <c r="O147" s="740">
        <v>22</v>
      </c>
      <c r="P147" s="741">
        <v>20</v>
      </c>
      <c r="Q147" s="741">
        <v>19</v>
      </c>
      <c r="R147" s="741">
        <v>18</v>
      </c>
      <c r="S147" s="143">
        <f>100</f>
        <v>100</v>
      </c>
      <c r="T147" s="328">
        <f t="shared" si="55"/>
        <v>85</v>
      </c>
      <c r="U147" s="328">
        <f t="shared" si="56"/>
        <v>100</v>
      </c>
      <c r="V147" s="328">
        <f t="shared" si="57"/>
        <v>95</v>
      </c>
      <c r="W147" s="328">
        <f t="shared" si="58"/>
        <v>100</v>
      </c>
      <c r="X147" s="328">
        <f t="shared" si="59"/>
        <v>100</v>
      </c>
      <c r="Y147" s="328">
        <f t="shared" si="60"/>
        <v>90</v>
      </c>
      <c r="Z147" s="328">
        <f t="shared" si="61"/>
        <v>90</v>
      </c>
      <c r="AA147" s="328">
        <f t="shared" si="62"/>
        <v>90</v>
      </c>
      <c r="AB147" s="328">
        <f t="shared" si="62"/>
        <v>105</v>
      </c>
      <c r="AC147" s="328">
        <f t="shared" si="62"/>
        <v>115</v>
      </c>
      <c r="AD147" s="328">
        <f t="shared" si="62"/>
        <v>110</v>
      </c>
      <c r="AE147" s="328">
        <f t="shared" ref="AE147:AG147" si="69">P147*100/$D147</f>
        <v>100</v>
      </c>
      <c r="AF147" s="328">
        <f t="shared" si="69"/>
        <v>95</v>
      </c>
      <c r="AG147" s="329">
        <f t="shared" si="69"/>
        <v>90</v>
      </c>
      <c r="AH147" s="767">
        <v>1</v>
      </c>
      <c r="AI147" s="768">
        <v>1</v>
      </c>
      <c r="AJ147" s="768">
        <v>1</v>
      </c>
      <c r="AK147" s="768">
        <v>1</v>
      </c>
      <c r="AL147" s="768">
        <v>1</v>
      </c>
      <c r="AM147" s="768">
        <v>1</v>
      </c>
      <c r="AN147" s="768">
        <v>1</v>
      </c>
      <c r="AO147" s="768">
        <v>1</v>
      </c>
      <c r="AP147" s="768">
        <v>1</v>
      </c>
      <c r="AQ147" s="768">
        <v>1</v>
      </c>
      <c r="AR147" s="768">
        <v>1</v>
      </c>
      <c r="AS147" s="768">
        <v>1</v>
      </c>
      <c r="AT147" s="768">
        <v>4</v>
      </c>
      <c r="AU147" s="768">
        <v>6</v>
      </c>
      <c r="AV147" s="770">
        <v>7</v>
      </c>
    </row>
    <row r="148" spans="2:48" ht="14.4" x14ac:dyDescent="0.3">
      <c r="B148" s="915"/>
      <c r="C148" s="1" t="s">
        <v>6</v>
      </c>
      <c r="D148" s="740">
        <v>496</v>
      </c>
      <c r="E148" s="740">
        <v>530</v>
      </c>
      <c r="F148" s="740">
        <v>509</v>
      </c>
      <c r="G148" s="740">
        <v>472</v>
      </c>
      <c r="H148" s="740">
        <v>487</v>
      </c>
      <c r="I148" s="740">
        <v>484</v>
      </c>
      <c r="J148" s="740">
        <v>494</v>
      </c>
      <c r="K148" s="740">
        <v>488</v>
      </c>
      <c r="L148" s="740">
        <v>502</v>
      </c>
      <c r="M148" s="740">
        <v>521</v>
      </c>
      <c r="N148" s="740">
        <v>519</v>
      </c>
      <c r="O148" s="740">
        <v>529</v>
      </c>
      <c r="P148" s="741">
        <v>501</v>
      </c>
      <c r="Q148" s="741">
        <v>501</v>
      </c>
      <c r="R148" s="741">
        <v>497</v>
      </c>
      <c r="S148" s="143">
        <f>100</f>
        <v>100</v>
      </c>
      <c r="T148" s="328">
        <f t="shared" si="55"/>
        <v>106.85483870967742</v>
      </c>
      <c r="U148" s="328">
        <f t="shared" si="56"/>
        <v>102.62096774193549</v>
      </c>
      <c r="V148" s="328">
        <f t="shared" si="57"/>
        <v>95.161290322580641</v>
      </c>
      <c r="W148" s="328">
        <f t="shared" si="58"/>
        <v>98.185483870967744</v>
      </c>
      <c r="X148" s="328">
        <f t="shared" si="59"/>
        <v>97.58064516129032</v>
      </c>
      <c r="Y148" s="328">
        <f t="shared" si="60"/>
        <v>99.596774193548384</v>
      </c>
      <c r="Z148" s="328">
        <f t="shared" si="61"/>
        <v>98.387096774193552</v>
      </c>
      <c r="AA148" s="328">
        <f t="shared" si="62"/>
        <v>101.20967741935483</v>
      </c>
      <c r="AB148" s="328">
        <f t="shared" si="62"/>
        <v>105.04032258064517</v>
      </c>
      <c r="AC148" s="328">
        <f t="shared" si="62"/>
        <v>104.63709677419355</v>
      </c>
      <c r="AD148" s="328">
        <f t="shared" si="62"/>
        <v>106.65322580645162</v>
      </c>
      <c r="AE148" s="328">
        <f t="shared" ref="AE148:AG148" si="70">P148*100/$D148</f>
        <v>101.00806451612904</v>
      </c>
      <c r="AF148" s="328">
        <f t="shared" si="70"/>
        <v>101.00806451612904</v>
      </c>
      <c r="AG148" s="329">
        <f t="shared" si="70"/>
        <v>100.20161290322581</v>
      </c>
      <c r="AH148" s="767">
        <v>1</v>
      </c>
      <c r="AI148" s="768">
        <v>1</v>
      </c>
      <c r="AJ148" s="768">
        <v>1</v>
      </c>
      <c r="AK148" s="768">
        <v>1</v>
      </c>
      <c r="AL148" s="768">
        <v>1</v>
      </c>
      <c r="AM148" s="768">
        <v>1</v>
      </c>
      <c r="AN148" s="768">
        <v>1</v>
      </c>
      <c r="AO148" s="768">
        <v>1</v>
      </c>
      <c r="AP148" s="768">
        <v>1</v>
      </c>
      <c r="AQ148" s="768">
        <v>1</v>
      </c>
      <c r="AR148" s="768">
        <v>1</v>
      </c>
      <c r="AS148" s="768">
        <v>1</v>
      </c>
      <c r="AT148" s="768">
        <v>4</v>
      </c>
      <c r="AU148" s="768">
        <v>6</v>
      </c>
      <c r="AV148" s="770">
        <v>7</v>
      </c>
    </row>
    <row r="149" spans="2:48" ht="14.4" x14ac:dyDescent="0.3">
      <c r="B149" s="916"/>
      <c r="C149" s="8" t="s">
        <v>7</v>
      </c>
      <c r="D149">
        <v>476</v>
      </c>
      <c r="E149">
        <v>513</v>
      </c>
      <c r="F149">
        <v>489</v>
      </c>
      <c r="G149">
        <v>453</v>
      </c>
      <c r="H149">
        <v>467</v>
      </c>
      <c r="I149">
        <v>464</v>
      </c>
      <c r="J149">
        <v>476</v>
      </c>
      <c r="K149">
        <v>470</v>
      </c>
      <c r="L149">
        <v>484</v>
      </c>
      <c r="M149">
        <v>500</v>
      </c>
      <c r="N149">
        <v>496</v>
      </c>
      <c r="O149">
        <v>507</v>
      </c>
      <c r="P149">
        <v>481</v>
      </c>
      <c r="Q149">
        <v>482</v>
      </c>
      <c r="R149">
        <v>479</v>
      </c>
      <c r="S149" s="143">
        <f>100</f>
        <v>100</v>
      </c>
      <c r="T149" s="328">
        <f t="shared" si="55"/>
        <v>107.77310924369748</v>
      </c>
      <c r="U149" s="328">
        <f t="shared" si="56"/>
        <v>102.73109243697479</v>
      </c>
      <c r="V149" s="328">
        <f t="shared" si="57"/>
        <v>95.168067226890756</v>
      </c>
      <c r="W149" s="328">
        <f t="shared" si="58"/>
        <v>98.109243697478988</v>
      </c>
      <c r="X149" s="328">
        <f t="shared" si="59"/>
        <v>97.47899159663865</v>
      </c>
      <c r="Y149" s="328">
        <f t="shared" si="60"/>
        <v>100</v>
      </c>
      <c r="Z149" s="328">
        <f t="shared" si="61"/>
        <v>98.739495798319325</v>
      </c>
      <c r="AA149" s="328">
        <f t="shared" si="62"/>
        <v>101.68067226890756</v>
      </c>
      <c r="AB149" s="328">
        <f t="shared" si="62"/>
        <v>105.04201680672269</v>
      </c>
      <c r="AC149" s="328">
        <f t="shared" si="62"/>
        <v>104.20168067226891</v>
      </c>
      <c r="AD149" s="328">
        <f t="shared" si="62"/>
        <v>106.5126050420168</v>
      </c>
      <c r="AE149" s="328">
        <f t="shared" ref="AE149:AG149" si="71">P149*100/$D149</f>
        <v>101.05042016806723</v>
      </c>
      <c r="AF149" s="328">
        <f t="shared" si="71"/>
        <v>101.26050420168067</v>
      </c>
      <c r="AG149" s="329">
        <f t="shared" si="71"/>
        <v>100.63025210084034</v>
      </c>
      <c r="AH149" s="771"/>
      <c r="AI149" s="772"/>
      <c r="AJ149" s="772"/>
      <c r="AK149" s="772"/>
      <c r="AL149" s="772"/>
      <c r="AM149" s="772"/>
      <c r="AN149" s="772"/>
      <c r="AO149" s="772"/>
      <c r="AP149" s="772"/>
      <c r="AQ149" s="772"/>
      <c r="AR149" s="772"/>
      <c r="AS149" s="772"/>
      <c r="AT149" s="772"/>
      <c r="AU149" s="772"/>
      <c r="AV149" s="773"/>
    </row>
    <row r="150" spans="2:48" ht="15" customHeight="1" x14ac:dyDescent="0.3">
      <c r="B150" s="915" t="s">
        <v>41</v>
      </c>
      <c r="C150" s="1" t="s">
        <v>2</v>
      </c>
      <c r="D150" s="740">
        <v>565</v>
      </c>
      <c r="E150" s="740">
        <v>542</v>
      </c>
      <c r="F150" s="740">
        <v>539</v>
      </c>
      <c r="G150" s="740">
        <v>526</v>
      </c>
      <c r="H150" s="740">
        <v>514</v>
      </c>
      <c r="I150" s="740">
        <v>524</v>
      </c>
      <c r="J150" s="740">
        <v>562</v>
      </c>
      <c r="K150" s="740">
        <v>576</v>
      </c>
      <c r="L150" s="740">
        <v>589</v>
      </c>
      <c r="M150" s="740">
        <v>592</v>
      </c>
      <c r="N150" s="740">
        <v>630</v>
      </c>
      <c r="O150" s="740">
        <v>586</v>
      </c>
      <c r="P150" s="741">
        <v>560</v>
      </c>
      <c r="Q150" s="741">
        <v>564</v>
      </c>
      <c r="R150" s="741">
        <v>564</v>
      </c>
      <c r="S150" s="143">
        <f>100</f>
        <v>100</v>
      </c>
      <c r="T150" s="328">
        <f t="shared" si="55"/>
        <v>95.929203539823007</v>
      </c>
      <c r="U150" s="328">
        <f t="shared" si="56"/>
        <v>95.398230088495581</v>
      </c>
      <c r="V150" s="328">
        <f t="shared" si="57"/>
        <v>93.097345132743357</v>
      </c>
      <c r="W150" s="328">
        <f t="shared" si="58"/>
        <v>90.973451327433622</v>
      </c>
      <c r="X150" s="328">
        <f t="shared" si="59"/>
        <v>92.743362831858406</v>
      </c>
      <c r="Y150" s="328">
        <f t="shared" si="60"/>
        <v>99.469026548672559</v>
      </c>
      <c r="Z150" s="328">
        <f t="shared" si="61"/>
        <v>101.94690265486726</v>
      </c>
      <c r="AA150" s="328">
        <f t="shared" si="62"/>
        <v>104.24778761061947</v>
      </c>
      <c r="AB150" s="328">
        <f t="shared" si="62"/>
        <v>104.77876106194691</v>
      </c>
      <c r="AC150" s="328">
        <f t="shared" si="62"/>
        <v>111.50442477876106</v>
      </c>
      <c r="AD150" s="328">
        <f t="shared" si="62"/>
        <v>103.71681415929204</v>
      </c>
      <c r="AE150" s="328">
        <f t="shared" ref="AE150:AG150" si="72">P150*100/$D150</f>
        <v>99.115044247787608</v>
      </c>
      <c r="AF150" s="328">
        <f t="shared" si="72"/>
        <v>99.823008849557525</v>
      </c>
      <c r="AG150" s="329">
        <f t="shared" si="72"/>
        <v>99.823008849557525</v>
      </c>
      <c r="AH150" s="767">
        <v>1</v>
      </c>
      <c r="AI150" s="768">
        <v>1</v>
      </c>
      <c r="AJ150" s="768">
        <v>1</v>
      </c>
      <c r="AK150" s="768">
        <v>1</v>
      </c>
      <c r="AL150" s="768">
        <v>1</v>
      </c>
      <c r="AM150" s="768">
        <v>1</v>
      </c>
      <c r="AN150" s="768">
        <v>1</v>
      </c>
      <c r="AO150" s="768">
        <v>1</v>
      </c>
      <c r="AP150" s="768">
        <v>1</v>
      </c>
      <c r="AQ150" s="768">
        <v>1</v>
      </c>
      <c r="AR150" s="768">
        <v>1</v>
      </c>
      <c r="AS150" s="768">
        <v>1</v>
      </c>
      <c r="AT150" s="768">
        <v>4</v>
      </c>
      <c r="AU150" s="768">
        <v>6</v>
      </c>
      <c r="AV150" s="770">
        <v>7</v>
      </c>
    </row>
    <row r="151" spans="2:48" ht="14.4" x14ac:dyDescent="0.3">
      <c r="B151" s="915"/>
      <c r="C151" s="1" t="s">
        <v>3</v>
      </c>
      <c r="D151" s="740">
        <v>286</v>
      </c>
      <c r="E151" s="740">
        <v>265</v>
      </c>
      <c r="F151" s="740">
        <v>255</v>
      </c>
      <c r="G151" s="740">
        <v>243</v>
      </c>
      <c r="H151" s="740">
        <v>232</v>
      </c>
      <c r="I151" s="740">
        <v>240</v>
      </c>
      <c r="J151" s="740">
        <v>235</v>
      </c>
      <c r="K151" s="740">
        <v>250</v>
      </c>
      <c r="L151" s="740">
        <v>257</v>
      </c>
      <c r="M151" s="740">
        <v>274</v>
      </c>
      <c r="N151" s="740">
        <v>272</v>
      </c>
      <c r="O151" s="740">
        <v>264</v>
      </c>
      <c r="P151" s="741">
        <v>249</v>
      </c>
      <c r="Q151" s="741">
        <v>249</v>
      </c>
      <c r="R151" s="741">
        <v>247</v>
      </c>
      <c r="S151" s="143">
        <f>100</f>
        <v>100</v>
      </c>
      <c r="T151" s="328">
        <f t="shared" si="55"/>
        <v>92.657342657342653</v>
      </c>
      <c r="U151" s="328">
        <f t="shared" si="56"/>
        <v>89.16083916083916</v>
      </c>
      <c r="V151" s="328">
        <f t="shared" si="57"/>
        <v>84.96503496503496</v>
      </c>
      <c r="W151" s="328">
        <f t="shared" si="58"/>
        <v>81.11888111888112</v>
      </c>
      <c r="X151" s="328">
        <f t="shared" si="59"/>
        <v>83.91608391608392</v>
      </c>
      <c r="Y151" s="328">
        <f t="shared" si="60"/>
        <v>82.167832167832174</v>
      </c>
      <c r="Z151" s="328">
        <f t="shared" si="61"/>
        <v>87.412587412587413</v>
      </c>
      <c r="AA151" s="328">
        <f t="shared" si="62"/>
        <v>89.860139860139867</v>
      </c>
      <c r="AB151" s="328">
        <f t="shared" si="62"/>
        <v>95.8041958041958</v>
      </c>
      <c r="AC151" s="328">
        <f t="shared" si="62"/>
        <v>95.104895104895107</v>
      </c>
      <c r="AD151" s="328">
        <f t="shared" si="62"/>
        <v>92.307692307692307</v>
      </c>
      <c r="AE151" s="328">
        <f t="shared" ref="AE151:AG151" si="73">P151*100/$D151</f>
        <v>87.062937062937067</v>
      </c>
      <c r="AF151" s="328">
        <f t="shared" si="73"/>
        <v>87.062937062937067</v>
      </c>
      <c r="AG151" s="329">
        <f t="shared" si="73"/>
        <v>86.36363636363636</v>
      </c>
      <c r="AH151" s="767">
        <v>1</v>
      </c>
      <c r="AI151" s="768">
        <v>1</v>
      </c>
      <c r="AJ151" s="768">
        <v>1</v>
      </c>
      <c r="AK151" s="768">
        <v>1</v>
      </c>
      <c r="AL151" s="768">
        <v>1</v>
      </c>
      <c r="AM151" s="768">
        <v>1</v>
      </c>
      <c r="AN151" s="768">
        <v>1</v>
      </c>
      <c r="AO151" s="768">
        <v>1</v>
      </c>
      <c r="AP151" s="768">
        <v>1</v>
      </c>
      <c r="AQ151" s="768">
        <v>1</v>
      </c>
      <c r="AR151" s="768">
        <v>1</v>
      </c>
      <c r="AS151" s="768">
        <v>1</v>
      </c>
      <c r="AT151" s="768">
        <v>4</v>
      </c>
      <c r="AU151" s="768">
        <v>6</v>
      </c>
      <c r="AV151" s="770">
        <v>7</v>
      </c>
    </row>
    <row r="152" spans="2:48" ht="14.4" x14ac:dyDescent="0.3">
      <c r="B152" s="915"/>
      <c r="C152" s="1" t="s">
        <v>4</v>
      </c>
      <c r="D152" s="740">
        <v>114</v>
      </c>
      <c r="E152" s="740">
        <v>87</v>
      </c>
      <c r="F152" s="740">
        <v>88</v>
      </c>
      <c r="G152" s="740">
        <v>88</v>
      </c>
      <c r="H152" s="740">
        <v>89</v>
      </c>
      <c r="I152" s="740">
        <v>88</v>
      </c>
      <c r="J152" s="740">
        <v>88</v>
      </c>
      <c r="K152" s="740">
        <v>89</v>
      </c>
      <c r="L152" s="740">
        <v>86</v>
      </c>
      <c r="M152" s="740">
        <v>87</v>
      </c>
      <c r="N152" s="740">
        <v>94</v>
      </c>
      <c r="O152" s="740">
        <v>97</v>
      </c>
      <c r="P152" s="741">
        <v>89</v>
      </c>
      <c r="Q152" s="741">
        <v>87</v>
      </c>
      <c r="R152" s="741">
        <v>84</v>
      </c>
      <c r="S152" s="143">
        <f>100</f>
        <v>100</v>
      </c>
      <c r="T152" s="328">
        <f t="shared" si="55"/>
        <v>76.315789473684205</v>
      </c>
      <c r="U152" s="328">
        <f t="shared" si="56"/>
        <v>77.192982456140356</v>
      </c>
      <c r="V152" s="328">
        <f t="shared" si="57"/>
        <v>77.192982456140356</v>
      </c>
      <c r="W152" s="328">
        <f t="shared" si="58"/>
        <v>78.070175438596493</v>
      </c>
      <c r="X152" s="328">
        <f t="shared" si="59"/>
        <v>77.192982456140356</v>
      </c>
      <c r="Y152" s="328">
        <f t="shared" si="60"/>
        <v>77.192982456140356</v>
      </c>
      <c r="Z152" s="328">
        <f t="shared" si="61"/>
        <v>78.070175438596493</v>
      </c>
      <c r="AA152" s="328">
        <f t="shared" si="62"/>
        <v>75.438596491228068</v>
      </c>
      <c r="AB152" s="328">
        <f t="shared" si="62"/>
        <v>76.315789473684205</v>
      </c>
      <c r="AC152" s="328">
        <f t="shared" si="62"/>
        <v>82.456140350877192</v>
      </c>
      <c r="AD152" s="328">
        <f t="shared" si="62"/>
        <v>85.087719298245617</v>
      </c>
      <c r="AE152" s="328">
        <f t="shared" ref="AE152:AG152" si="74">P152*100/$D152</f>
        <v>78.070175438596493</v>
      </c>
      <c r="AF152" s="328">
        <f t="shared" si="74"/>
        <v>76.315789473684205</v>
      </c>
      <c r="AG152" s="329">
        <f t="shared" si="74"/>
        <v>73.684210526315795</v>
      </c>
      <c r="AH152" s="767">
        <v>1</v>
      </c>
      <c r="AI152" s="768">
        <v>1</v>
      </c>
      <c r="AJ152" s="768">
        <v>1</v>
      </c>
      <c r="AK152" s="768">
        <v>1</v>
      </c>
      <c r="AL152" s="768">
        <v>1</v>
      </c>
      <c r="AM152" s="768">
        <v>1</v>
      </c>
      <c r="AN152" s="768">
        <v>1</v>
      </c>
      <c r="AO152" s="768">
        <v>1</v>
      </c>
      <c r="AP152" s="768">
        <v>1</v>
      </c>
      <c r="AQ152" s="768">
        <v>1</v>
      </c>
      <c r="AR152" s="768">
        <v>1</v>
      </c>
      <c r="AS152" s="768">
        <v>1</v>
      </c>
      <c r="AT152" s="768">
        <v>4</v>
      </c>
      <c r="AU152" s="768">
        <v>6</v>
      </c>
      <c r="AV152" s="770">
        <v>7</v>
      </c>
    </row>
    <row r="153" spans="2:48" ht="14.4" x14ac:dyDescent="0.3">
      <c r="B153" s="915"/>
      <c r="C153" s="1" t="s">
        <v>5</v>
      </c>
      <c r="D153" s="740">
        <v>28</v>
      </c>
      <c r="E153" s="740">
        <v>24</v>
      </c>
      <c r="F153" s="740">
        <v>23</v>
      </c>
      <c r="G153" s="740">
        <v>20</v>
      </c>
      <c r="H153" s="740">
        <v>19</v>
      </c>
      <c r="I153" s="740">
        <v>20</v>
      </c>
      <c r="J153" s="740">
        <v>21</v>
      </c>
      <c r="K153" s="740">
        <v>21</v>
      </c>
      <c r="L153" s="740">
        <v>22</v>
      </c>
      <c r="M153" s="740">
        <v>24</v>
      </c>
      <c r="N153" s="740">
        <v>26</v>
      </c>
      <c r="O153" s="740">
        <v>25</v>
      </c>
      <c r="P153" s="741">
        <v>23</v>
      </c>
      <c r="Q153" s="741">
        <v>22</v>
      </c>
      <c r="R153" s="741">
        <v>21</v>
      </c>
      <c r="S153" s="143">
        <f>100</f>
        <v>100</v>
      </c>
      <c r="T153" s="328">
        <f t="shared" si="55"/>
        <v>85.714285714285708</v>
      </c>
      <c r="U153" s="328">
        <f t="shared" si="56"/>
        <v>82.142857142857139</v>
      </c>
      <c r="V153" s="328">
        <f t="shared" si="57"/>
        <v>71.428571428571431</v>
      </c>
      <c r="W153" s="328">
        <f t="shared" si="58"/>
        <v>67.857142857142861</v>
      </c>
      <c r="X153" s="328">
        <f t="shared" si="59"/>
        <v>71.428571428571431</v>
      </c>
      <c r="Y153" s="328">
        <f t="shared" si="60"/>
        <v>75</v>
      </c>
      <c r="Z153" s="328">
        <f t="shared" si="61"/>
        <v>75</v>
      </c>
      <c r="AA153" s="328">
        <f t="shared" si="62"/>
        <v>78.571428571428569</v>
      </c>
      <c r="AB153" s="328">
        <f t="shared" si="62"/>
        <v>85.714285714285708</v>
      </c>
      <c r="AC153" s="328">
        <f t="shared" si="62"/>
        <v>92.857142857142861</v>
      </c>
      <c r="AD153" s="328">
        <f t="shared" si="62"/>
        <v>89.285714285714292</v>
      </c>
      <c r="AE153" s="328">
        <f t="shared" ref="AE153:AG153" si="75">P153*100/$D153</f>
        <v>82.142857142857139</v>
      </c>
      <c r="AF153" s="328">
        <f t="shared" si="75"/>
        <v>78.571428571428569</v>
      </c>
      <c r="AG153" s="329">
        <f t="shared" si="75"/>
        <v>75</v>
      </c>
      <c r="AH153" s="767">
        <v>1</v>
      </c>
      <c r="AI153" s="768">
        <v>1</v>
      </c>
      <c r="AJ153" s="768">
        <v>1</v>
      </c>
      <c r="AK153" s="768">
        <v>1</v>
      </c>
      <c r="AL153" s="768">
        <v>1</v>
      </c>
      <c r="AM153" s="768">
        <v>1</v>
      </c>
      <c r="AN153" s="768">
        <v>1</v>
      </c>
      <c r="AO153" s="768">
        <v>1</v>
      </c>
      <c r="AP153" s="768">
        <v>1</v>
      </c>
      <c r="AQ153" s="768">
        <v>1</v>
      </c>
      <c r="AR153" s="768">
        <v>1</v>
      </c>
      <c r="AS153" s="768">
        <v>1</v>
      </c>
      <c r="AT153" s="768">
        <v>4</v>
      </c>
      <c r="AU153" s="768">
        <v>6</v>
      </c>
      <c r="AV153" s="770">
        <v>7</v>
      </c>
    </row>
    <row r="154" spans="2:48" ht="14.4" x14ac:dyDescent="0.3">
      <c r="B154" s="915"/>
      <c r="C154" s="1" t="s">
        <v>6</v>
      </c>
      <c r="D154" s="740">
        <v>993</v>
      </c>
      <c r="E154" s="740">
        <v>918</v>
      </c>
      <c r="F154" s="740">
        <v>905</v>
      </c>
      <c r="G154" s="740">
        <v>877</v>
      </c>
      <c r="H154" s="740">
        <v>854</v>
      </c>
      <c r="I154" s="740">
        <v>872</v>
      </c>
      <c r="J154" s="740">
        <v>906</v>
      </c>
      <c r="K154" s="740">
        <v>936</v>
      </c>
      <c r="L154" s="740">
        <v>954</v>
      </c>
      <c r="M154" s="740">
        <v>977</v>
      </c>
      <c r="N154" s="740">
        <v>1022</v>
      </c>
      <c r="O154" s="740">
        <v>972</v>
      </c>
      <c r="P154" s="741">
        <v>921</v>
      </c>
      <c r="Q154" s="741">
        <v>922</v>
      </c>
      <c r="R154" s="741">
        <v>916</v>
      </c>
      <c r="S154" s="143">
        <f>100</f>
        <v>100</v>
      </c>
      <c r="T154" s="328">
        <f t="shared" si="55"/>
        <v>92.447129909365557</v>
      </c>
      <c r="U154" s="328">
        <f t="shared" si="56"/>
        <v>91.13796576032226</v>
      </c>
      <c r="V154" s="328">
        <f t="shared" si="57"/>
        <v>88.318227593152059</v>
      </c>
      <c r="W154" s="328">
        <f t="shared" si="58"/>
        <v>86.002014098690836</v>
      </c>
      <c r="X154" s="328">
        <f t="shared" si="59"/>
        <v>87.814702920443096</v>
      </c>
      <c r="Y154" s="328">
        <f t="shared" si="60"/>
        <v>91.238670694864055</v>
      </c>
      <c r="Z154" s="328">
        <f t="shared" si="61"/>
        <v>94.259818731117818</v>
      </c>
      <c r="AA154" s="328">
        <f t="shared" si="62"/>
        <v>96.072507552870093</v>
      </c>
      <c r="AB154" s="328">
        <f t="shared" si="62"/>
        <v>98.388721047331316</v>
      </c>
      <c r="AC154" s="328">
        <f t="shared" si="62"/>
        <v>102.92044310171198</v>
      </c>
      <c r="AD154" s="328">
        <f t="shared" si="62"/>
        <v>97.885196374622353</v>
      </c>
      <c r="AE154" s="328">
        <f t="shared" ref="AE154:AG154" si="76">P154*100/$D154</f>
        <v>92.749244712990944</v>
      </c>
      <c r="AF154" s="328">
        <f t="shared" si="76"/>
        <v>92.849949647532725</v>
      </c>
      <c r="AG154" s="329">
        <f t="shared" si="76"/>
        <v>92.245720040281981</v>
      </c>
      <c r="AH154" s="767">
        <v>1</v>
      </c>
      <c r="AI154" s="768">
        <v>1</v>
      </c>
      <c r="AJ154" s="768">
        <v>1</v>
      </c>
      <c r="AK154" s="768">
        <v>1</v>
      </c>
      <c r="AL154" s="768">
        <v>1</v>
      </c>
      <c r="AM154" s="768">
        <v>1</v>
      </c>
      <c r="AN154" s="768">
        <v>1</v>
      </c>
      <c r="AO154" s="768">
        <v>1</v>
      </c>
      <c r="AP154" s="768">
        <v>1</v>
      </c>
      <c r="AQ154" s="768">
        <v>1</v>
      </c>
      <c r="AR154" s="768">
        <v>1</v>
      </c>
      <c r="AS154" s="768">
        <v>1</v>
      </c>
      <c r="AT154" s="768">
        <v>4</v>
      </c>
      <c r="AU154" s="768">
        <v>6</v>
      </c>
      <c r="AV154" s="770">
        <v>7</v>
      </c>
    </row>
    <row r="155" spans="2:48" ht="14.4" x14ac:dyDescent="0.3">
      <c r="B155" s="916"/>
      <c r="C155" s="8" t="s">
        <v>7</v>
      </c>
      <c r="D155">
        <v>965</v>
      </c>
      <c r="E155">
        <v>894</v>
      </c>
      <c r="F155">
        <v>882</v>
      </c>
      <c r="G155">
        <v>857</v>
      </c>
      <c r="H155">
        <v>835</v>
      </c>
      <c r="I155">
        <v>852</v>
      </c>
      <c r="J155">
        <v>885</v>
      </c>
      <c r="K155">
        <v>915</v>
      </c>
      <c r="L155">
        <v>932</v>
      </c>
      <c r="M155">
        <v>953</v>
      </c>
      <c r="N155">
        <v>996</v>
      </c>
      <c r="O155">
        <v>947</v>
      </c>
      <c r="P155">
        <v>898</v>
      </c>
      <c r="Q155">
        <v>900</v>
      </c>
      <c r="R155">
        <v>895</v>
      </c>
      <c r="S155" s="143">
        <f>100</f>
        <v>100</v>
      </c>
      <c r="T155" s="328">
        <f t="shared" si="55"/>
        <v>92.642487046632127</v>
      </c>
      <c r="U155" s="328">
        <f t="shared" si="56"/>
        <v>91.398963730569946</v>
      </c>
      <c r="V155" s="328">
        <f t="shared" si="57"/>
        <v>88.808290155440417</v>
      </c>
      <c r="W155" s="328">
        <f t="shared" si="58"/>
        <v>86.52849740932642</v>
      </c>
      <c r="X155" s="328">
        <f t="shared" si="59"/>
        <v>88.290155440414509</v>
      </c>
      <c r="Y155" s="328">
        <f t="shared" si="60"/>
        <v>91.709844559585491</v>
      </c>
      <c r="Z155" s="328">
        <f t="shared" si="61"/>
        <v>94.818652849740928</v>
      </c>
      <c r="AA155" s="328">
        <f t="shared" si="62"/>
        <v>96.580310880829018</v>
      </c>
      <c r="AB155" s="328">
        <f t="shared" si="62"/>
        <v>98.756476683937819</v>
      </c>
      <c r="AC155" s="328">
        <f t="shared" si="62"/>
        <v>103.21243523316062</v>
      </c>
      <c r="AD155" s="328">
        <f t="shared" si="62"/>
        <v>98.134715025906729</v>
      </c>
      <c r="AE155" s="328">
        <f t="shared" ref="AE155:AG155" si="77">P155*100/$D155</f>
        <v>93.056994818652853</v>
      </c>
      <c r="AF155" s="328">
        <f t="shared" si="77"/>
        <v>93.264248704663217</v>
      </c>
      <c r="AG155" s="329">
        <f t="shared" si="77"/>
        <v>92.746113989637308</v>
      </c>
      <c r="AH155" s="771"/>
      <c r="AI155" s="772"/>
      <c r="AJ155" s="772"/>
      <c r="AK155" s="772"/>
      <c r="AL155" s="772"/>
      <c r="AM155" s="772"/>
      <c r="AN155" s="772"/>
      <c r="AO155" s="772"/>
      <c r="AP155" s="772"/>
      <c r="AQ155" s="772"/>
      <c r="AR155" s="772"/>
      <c r="AS155" s="772"/>
      <c r="AT155" s="772"/>
      <c r="AU155" s="772"/>
      <c r="AV155" s="773"/>
    </row>
    <row r="156" spans="2:48" ht="15" customHeight="1" x14ac:dyDescent="0.3">
      <c r="B156" s="915" t="s">
        <v>42</v>
      </c>
      <c r="C156" s="1" t="s">
        <v>2</v>
      </c>
      <c r="D156" s="740">
        <v>46</v>
      </c>
      <c r="E156" s="740">
        <v>54</v>
      </c>
      <c r="F156" s="740">
        <v>64</v>
      </c>
      <c r="G156" s="740">
        <v>63</v>
      </c>
      <c r="H156" s="740">
        <v>65</v>
      </c>
      <c r="I156" s="740">
        <v>64</v>
      </c>
      <c r="J156" s="740">
        <v>67</v>
      </c>
      <c r="K156" s="740">
        <v>65</v>
      </c>
      <c r="L156" s="740">
        <v>74</v>
      </c>
      <c r="M156" s="740">
        <v>63</v>
      </c>
      <c r="N156" s="740">
        <v>66</v>
      </c>
      <c r="O156" s="740">
        <v>76</v>
      </c>
      <c r="P156" s="741">
        <v>73</v>
      </c>
      <c r="Q156" s="741">
        <v>74</v>
      </c>
      <c r="R156" s="741">
        <v>74</v>
      </c>
      <c r="S156" s="143">
        <f>100</f>
        <v>100</v>
      </c>
      <c r="T156" s="328">
        <f t="shared" si="55"/>
        <v>117.39130434782609</v>
      </c>
      <c r="U156" s="328">
        <f t="shared" si="56"/>
        <v>139.13043478260869</v>
      </c>
      <c r="V156" s="328">
        <f t="shared" si="57"/>
        <v>136.95652173913044</v>
      </c>
      <c r="W156" s="328">
        <f t="shared" si="58"/>
        <v>141.30434782608697</v>
      </c>
      <c r="X156" s="328">
        <f t="shared" si="59"/>
        <v>139.13043478260869</v>
      </c>
      <c r="Y156" s="328">
        <f t="shared" si="60"/>
        <v>145.65217391304347</v>
      </c>
      <c r="Z156" s="328">
        <f t="shared" si="61"/>
        <v>141.30434782608697</v>
      </c>
      <c r="AA156" s="328">
        <f t="shared" si="62"/>
        <v>160.86956521739131</v>
      </c>
      <c r="AB156" s="328">
        <f t="shared" si="62"/>
        <v>136.95652173913044</v>
      </c>
      <c r="AC156" s="328">
        <f t="shared" si="62"/>
        <v>143.47826086956522</v>
      </c>
      <c r="AD156" s="328">
        <f t="shared" si="62"/>
        <v>165.21739130434781</v>
      </c>
      <c r="AE156" s="328">
        <f t="shared" ref="AE156:AE204" si="78">P156*100/$D156</f>
        <v>158.69565217391303</v>
      </c>
      <c r="AF156" s="328">
        <f t="shared" ref="AF156:AG204" si="79">Q156*100/$D156</f>
        <v>160.86956521739131</v>
      </c>
      <c r="AG156" s="329">
        <f t="shared" si="79"/>
        <v>160.86956521739131</v>
      </c>
      <c r="AH156" s="767">
        <v>1</v>
      </c>
      <c r="AI156" s="768">
        <v>1</v>
      </c>
      <c r="AJ156" s="768">
        <v>1</v>
      </c>
      <c r="AK156" s="768">
        <v>1</v>
      </c>
      <c r="AL156" s="768">
        <v>1</v>
      </c>
      <c r="AM156" s="768">
        <v>1</v>
      </c>
      <c r="AN156" s="768">
        <v>1</v>
      </c>
      <c r="AO156" s="768">
        <v>1</v>
      </c>
      <c r="AP156" s="768">
        <v>1</v>
      </c>
      <c r="AQ156" s="768">
        <v>1</v>
      </c>
      <c r="AR156" s="768">
        <v>1</v>
      </c>
      <c r="AS156" s="768">
        <v>1</v>
      </c>
      <c r="AT156" s="768">
        <v>4</v>
      </c>
      <c r="AU156" s="768">
        <v>6</v>
      </c>
      <c r="AV156" s="770">
        <v>7</v>
      </c>
    </row>
    <row r="157" spans="2:48" ht="14.4" x14ac:dyDescent="0.3">
      <c r="B157" s="915"/>
      <c r="C157" s="1" t="s">
        <v>3</v>
      </c>
      <c r="D157" s="740">
        <v>36</v>
      </c>
      <c r="E157" s="740">
        <v>34</v>
      </c>
      <c r="F157" s="740">
        <v>31</v>
      </c>
      <c r="G157" s="740">
        <v>33</v>
      </c>
      <c r="H157" s="740">
        <v>25</v>
      </c>
      <c r="I157" s="740">
        <v>28</v>
      </c>
      <c r="J157" s="740">
        <v>26</v>
      </c>
      <c r="K157" s="740">
        <v>25</v>
      </c>
      <c r="L157" s="740">
        <v>22</v>
      </c>
      <c r="M157" s="740">
        <v>26</v>
      </c>
      <c r="N157" s="740">
        <v>28</v>
      </c>
      <c r="O157" s="740">
        <v>28</v>
      </c>
      <c r="P157" s="741">
        <v>26</v>
      </c>
      <c r="Q157" s="741">
        <v>26</v>
      </c>
      <c r="R157" s="741">
        <v>26</v>
      </c>
      <c r="S157" s="143">
        <f>100</f>
        <v>100</v>
      </c>
      <c r="T157" s="328">
        <f t="shared" si="55"/>
        <v>94.444444444444443</v>
      </c>
      <c r="U157" s="328">
        <f t="shared" si="56"/>
        <v>86.111111111111114</v>
      </c>
      <c r="V157" s="328">
        <f t="shared" si="57"/>
        <v>91.666666666666671</v>
      </c>
      <c r="W157" s="328">
        <f t="shared" si="58"/>
        <v>69.444444444444443</v>
      </c>
      <c r="X157" s="328">
        <f t="shared" si="59"/>
        <v>77.777777777777771</v>
      </c>
      <c r="Y157" s="328">
        <f t="shared" si="60"/>
        <v>72.222222222222229</v>
      </c>
      <c r="Z157" s="328">
        <f t="shared" si="61"/>
        <v>69.444444444444443</v>
      </c>
      <c r="AA157" s="328">
        <f t="shared" si="62"/>
        <v>61.111111111111114</v>
      </c>
      <c r="AB157" s="328">
        <f t="shared" si="62"/>
        <v>72.222222222222229</v>
      </c>
      <c r="AC157" s="328">
        <f t="shared" si="62"/>
        <v>77.777777777777771</v>
      </c>
      <c r="AD157" s="328">
        <f t="shared" si="62"/>
        <v>77.777777777777771</v>
      </c>
      <c r="AE157" s="328">
        <f t="shared" si="78"/>
        <v>72.222222222222229</v>
      </c>
      <c r="AF157" s="328">
        <f t="shared" si="79"/>
        <v>72.222222222222229</v>
      </c>
      <c r="AG157" s="329">
        <f t="shared" si="79"/>
        <v>72.222222222222229</v>
      </c>
      <c r="AH157" s="767">
        <v>1</v>
      </c>
      <c r="AI157" s="768">
        <v>1</v>
      </c>
      <c r="AJ157" s="768">
        <v>1</v>
      </c>
      <c r="AK157" s="768">
        <v>1</v>
      </c>
      <c r="AL157" s="768">
        <v>1</v>
      </c>
      <c r="AM157" s="768">
        <v>1</v>
      </c>
      <c r="AN157" s="768">
        <v>1</v>
      </c>
      <c r="AO157" s="768">
        <v>1</v>
      </c>
      <c r="AP157" s="768">
        <v>1</v>
      </c>
      <c r="AQ157" s="768">
        <v>1</v>
      </c>
      <c r="AR157" s="768">
        <v>1</v>
      </c>
      <c r="AS157" s="768">
        <v>1</v>
      </c>
      <c r="AT157" s="768">
        <v>4</v>
      </c>
      <c r="AU157" s="768">
        <v>6</v>
      </c>
      <c r="AV157" s="770">
        <v>7</v>
      </c>
    </row>
    <row r="158" spans="2:48" ht="14.4" x14ac:dyDescent="0.3">
      <c r="B158" s="915"/>
      <c r="C158" s="1" t="s">
        <v>4</v>
      </c>
      <c r="D158" s="740">
        <v>10</v>
      </c>
      <c r="E158" s="740">
        <v>11</v>
      </c>
      <c r="F158" s="740">
        <v>8</v>
      </c>
      <c r="G158" s="740">
        <v>9</v>
      </c>
      <c r="H158" s="740">
        <v>12</v>
      </c>
      <c r="I158" s="740">
        <v>12</v>
      </c>
      <c r="J158" s="740">
        <v>13</v>
      </c>
      <c r="K158" s="740">
        <v>14</v>
      </c>
      <c r="L158" s="740">
        <v>13</v>
      </c>
      <c r="M158" s="740">
        <v>10</v>
      </c>
      <c r="N158" s="740">
        <v>13</v>
      </c>
      <c r="O158" s="740">
        <v>17</v>
      </c>
      <c r="P158" s="741">
        <v>16</v>
      </c>
      <c r="Q158" s="741">
        <v>16</v>
      </c>
      <c r="R158" s="741">
        <v>16</v>
      </c>
      <c r="S158" s="143">
        <f>100</f>
        <v>100</v>
      </c>
      <c r="T158" s="328">
        <f t="shared" si="55"/>
        <v>110</v>
      </c>
      <c r="U158" s="328">
        <f t="shared" si="56"/>
        <v>80</v>
      </c>
      <c r="V158" s="328">
        <f t="shared" si="57"/>
        <v>90</v>
      </c>
      <c r="W158" s="328">
        <f t="shared" si="58"/>
        <v>120</v>
      </c>
      <c r="X158" s="328">
        <f t="shared" si="59"/>
        <v>120</v>
      </c>
      <c r="Y158" s="328">
        <f t="shared" si="60"/>
        <v>130</v>
      </c>
      <c r="Z158" s="328">
        <f t="shared" si="61"/>
        <v>140</v>
      </c>
      <c r="AA158" s="328">
        <f t="shared" si="62"/>
        <v>130</v>
      </c>
      <c r="AB158" s="328">
        <f t="shared" si="62"/>
        <v>100</v>
      </c>
      <c r="AC158" s="328">
        <f t="shared" si="62"/>
        <v>130</v>
      </c>
      <c r="AD158" s="328">
        <f t="shared" si="62"/>
        <v>170</v>
      </c>
      <c r="AE158" s="328">
        <f t="shared" si="78"/>
        <v>160</v>
      </c>
      <c r="AF158" s="328">
        <f t="shared" si="79"/>
        <v>160</v>
      </c>
      <c r="AG158" s="329">
        <f t="shared" si="79"/>
        <v>160</v>
      </c>
      <c r="AH158" s="767">
        <v>1</v>
      </c>
      <c r="AI158" s="768">
        <v>1</v>
      </c>
      <c r="AJ158" s="768">
        <v>1</v>
      </c>
      <c r="AK158" s="768">
        <v>1</v>
      </c>
      <c r="AL158" s="768">
        <v>1</v>
      </c>
      <c r="AM158" s="768">
        <v>1</v>
      </c>
      <c r="AN158" s="768">
        <v>1</v>
      </c>
      <c r="AO158" s="768">
        <v>1</v>
      </c>
      <c r="AP158" s="768">
        <v>1</v>
      </c>
      <c r="AQ158" s="768">
        <v>1</v>
      </c>
      <c r="AR158" s="768">
        <v>1</v>
      </c>
      <c r="AS158" s="768">
        <v>1</v>
      </c>
      <c r="AT158" s="768">
        <v>4</v>
      </c>
      <c r="AU158" s="768">
        <v>6</v>
      </c>
      <c r="AV158" s="770">
        <v>7</v>
      </c>
    </row>
    <row r="159" spans="2:48" ht="14.4" x14ac:dyDescent="0.3">
      <c r="B159" s="915"/>
      <c r="C159" s="1" t="s">
        <v>5</v>
      </c>
      <c r="D159" s="740">
        <v>7</v>
      </c>
      <c r="E159" s="740">
        <v>5</v>
      </c>
      <c r="F159" s="740">
        <v>7</v>
      </c>
      <c r="G159" s="740">
        <v>10</v>
      </c>
      <c r="H159" s="740">
        <v>11</v>
      </c>
      <c r="I159" s="740">
        <v>11</v>
      </c>
      <c r="J159" s="740">
        <v>13</v>
      </c>
      <c r="K159" s="740">
        <v>14</v>
      </c>
      <c r="L159" s="740">
        <v>14</v>
      </c>
      <c r="M159" s="740">
        <v>17</v>
      </c>
      <c r="N159" s="740">
        <v>15</v>
      </c>
      <c r="O159" s="740">
        <v>15</v>
      </c>
      <c r="P159" s="741">
        <v>14</v>
      </c>
      <c r="Q159" s="741">
        <v>13</v>
      </c>
      <c r="R159" s="741">
        <v>12</v>
      </c>
      <c r="S159" s="143">
        <f>100</f>
        <v>100</v>
      </c>
      <c r="T159" s="328">
        <f t="shared" si="55"/>
        <v>71.428571428571431</v>
      </c>
      <c r="U159" s="328">
        <f t="shared" si="56"/>
        <v>100</v>
      </c>
      <c r="V159" s="328">
        <f t="shared" si="57"/>
        <v>142.85714285714286</v>
      </c>
      <c r="W159" s="328">
        <f t="shared" si="58"/>
        <v>157.14285714285714</v>
      </c>
      <c r="X159" s="328">
        <f t="shared" si="59"/>
        <v>157.14285714285714</v>
      </c>
      <c r="Y159" s="328">
        <f t="shared" si="60"/>
        <v>185.71428571428572</v>
      </c>
      <c r="Z159" s="328">
        <f t="shared" si="61"/>
        <v>200</v>
      </c>
      <c r="AA159" s="328">
        <f t="shared" si="62"/>
        <v>200</v>
      </c>
      <c r="AB159" s="328">
        <f t="shared" si="62"/>
        <v>242.85714285714286</v>
      </c>
      <c r="AC159" s="328">
        <f t="shared" si="62"/>
        <v>214.28571428571428</v>
      </c>
      <c r="AD159" s="328">
        <f t="shared" si="62"/>
        <v>214.28571428571428</v>
      </c>
      <c r="AE159" s="328">
        <f t="shared" si="78"/>
        <v>200</v>
      </c>
      <c r="AF159" s="328">
        <f t="shared" si="79"/>
        <v>185.71428571428572</v>
      </c>
      <c r="AG159" s="329">
        <f t="shared" si="79"/>
        <v>171.42857142857142</v>
      </c>
      <c r="AH159" s="767">
        <v>1</v>
      </c>
      <c r="AI159" s="768">
        <v>1</v>
      </c>
      <c r="AJ159" s="768">
        <v>1</v>
      </c>
      <c r="AK159" s="768">
        <v>1</v>
      </c>
      <c r="AL159" s="768">
        <v>1</v>
      </c>
      <c r="AM159" s="768">
        <v>1</v>
      </c>
      <c r="AN159" s="768">
        <v>1</v>
      </c>
      <c r="AO159" s="768">
        <v>1</v>
      </c>
      <c r="AP159" s="768">
        <v>1</v>
      </c>
      <c r="AQ159" s="768">
        <v>1</v>
      </c>
      <c r="AR159" s="768">
        <v>1</v>
      </c>
      <c r="AS159" s="768">
        <v>1</v>
      </c>
      <c r="AT159" s="768">
        <v>4</v>
      </c>
      <c r="AU159" s="768">
        <v>6</v>
      </c>
      <c r="AV159" s="770">
        <v>7</v>
      </c>
    </row>
    <row r="160" spans="2:48" ht="14.4" x14ac:dyDescent="0.3">
      <c r="B160" s="915"/>
      <c r="C160" s="1" t="s">
        <v>6</v>
      </c>
      <c r="D160" s="740">
        <v>99</v>
      </c>
      <c r="E160" s="740">
        <v>104</v>
      </c>
      <c r="F160" s="740">
        <v>110</v>
      </c>
      <c r="G160" s="740">
        <v>115</v>
      </c>
      <c r="H160" s="740">
        <v>113</v>
      </c>
      <c r="I160" s="740">
        <v>115</v>
      </c>
      <c r="J160" s="740">
        <v>119</v>
      </c>
      <c r="K160" s="740">
        <v>118</v>
      </c>
      <c r="L160" s="740">
        <v>123</v>
      </c>
      <c r="M160" s="740">
        <v>116</v>
      </c>
      <c r="N160" s="740">
        <v>122</v>
      </c>
      <c r="O160" s="740">
        <v>136</v>
      </c>
      <c r="P160" s="741">
        <v>129</v>
      </c>
      <c r="Q160" s="741">
        <v>129</v>
      </c>
      <c r="R160" s="741">
        <v>128</v>
      </c>
      <c r="S160" s="143">
        <f>100</f>
        <v>100</v>
      </c>
      <c r="T160" s="328">
        <f t="shared" si="55"/>
        <v>105.05050505050505</v>
      </c>
      <c r="U160" s="328">
        <f t="shared" si="56"/>
        <v>111.11111111111111</v>
      </c>
      <c r="V160" s="328">
        <f t="shared" si="57"/>
        <v>116.16161616161617</v>
      </c>
      <c r="W160" s="328">
        <f t="shared" si="58"/>
        <v>114.14141414141415</v>
      </c>
      <c r="X160" s="328">
        <f t="shared" si="59"/>
        <v>116.16161616161617</v>
      </c>
      <c r="Y160" s="328">
        <f t="shared" si="60"/>
        <v>120.20202020202021</v>
      </c>
      <c r="Z160" s="328">
        <f t="shared" si="61"/>
        <v>119.1919191919192</v>
      </c>
      <c r="AA160" s="328">
        <f t="shared" si="62"/>
        <v>124.24242424242425</v>
      </c>
      <c r="AB160" s="328">
        <f t="shared" si="62"/>
        <v>117.17171717171718</v>
      </c>
      <c r="AC160" s="328">
        <f t="shared" si="62"/>
        <v>123.23232323232324</v>
      </c>
      <c r="AD160" s="328">
        <f t="shared" si="62"/>
        <v>137.37373737373738</v>
      </c>
      <c r="AE160" s="328">
        <f t="shared" si="78"/>
        <v>130.30303030303031</v>
      </c>
      <c r="AF160" s="328">
        <f t="shared" si="79"/>
        <v>130.30303030303031</v>
      </c>
      <c r="AG160" s="329">
        <f t="shared" si="79"/>
        <v>129.2929292929293</v>
      </c>
      <c r="AH160" s="767">
        <v>1</v>
      </c>
      <c r="AI160" s="768">
        <v>1</v>
      </c>
      <c r="AJ160" s="768">
        <v>1</v>
      </c>
      <c r="AK160" s="768">
        <v>1</v>
      </c>
      <c r="AL160" s="768">
        <v>1</v>
      </c>
      <c r="AM160" s="768">
        <v>1</v>
      </c>
      <c r="AN160" s="768">
        <v>1</v>
      </c>
      <c r="AO160" s="768">
        <v>1</v>
      </c>
      <c r="AP160" s="768">
        <v>1</v>
      </c>
      <c r="AQ160" s="768">
        <v>1</v>
      </c>
      <c r="AR160" s="768">
        <v>1</v>
      </c>
      <c r="AS160" s="768">
        <v>1</v>
      </c>
      <c r="AT160" s="768">
        <v>4</v>
      </c>
      <c r="AU160" s="768">
        <v>6</v>
      </c>
      <c r="AV160" s="770">
        <v>7</v>
      </c>
    </row>
    <row r="161" spans="2:48" ht="14.4" x14ac:dyDescent="0.3">
      <c r="B161" s="916"/>
      <c r="C161" s="8" t="s">
        <v>7</v>
      </c>
      <c r="D161">
        <v>92</v>
      </c>
      <c r="E161">
        <v>99</v>
      </c>
      <c r="F161">
        <v>103</v>
      </c>
      <c r="G161">
        <v>105</v>
      </c>
      <c r="H161">
        <v>102</v>
      </c>
      <c r="I161">
        <v>104</v>
      </c>
      <c r="J161">
        <v>106</v>
      </c>
      <c r="K161">
        <v>104</v>
      </c>
      <c r="L161">
        <v>109</v>
      </c>
      <c r="M161">
        <v>99</v>
      </c>
      <c r="N161">
        <v>107</v>
      </c>
      <c r="O161">
        <v>121</v>
      </c>
      <c r="P161">
        <v>115</v>
      </c>
      <c r="Q161">
        <v>116</v>
      </c>
      <c r="R161">
        <v>116</v>
      </c>
      <c r="S161" s="143">
        <f>100</f>
        <v>100</v>
      </c>
      <c r="T161" s="328">
        <f t="shared" si="55"/>
        <v>107.60869565217391</v>
      </c>
      <c r="U161" s="328">
        <f t="shared" si="56"/>
        <v>111.95652173913044</v>
      </c>
      <c r="V161" s="328">
        <f t="shared" si="57"/>
        <v>114.1304347826087</v>
      </c>
      <c r="W161" s="328">
        <f t="shared" si="58"/>
        <v>110.8695652173913</v>
      </c>
      <c r="X161" s="328">
        <f t="shared" si="59"/>
        <v>113.04347826086956</v>
      </c>
      <c r="Y161" s="328">
        <f t="shared" si="60"/>
        <v>115.21739130434783</v>
      </c>
      <c r="Z161" s="328">
        <f t="shared" si="61"/>
        <v>113.04347826086956</v>
      </c>
      <c r="AA161" s="328">
        <f t="shared" si="62"/>
        <v>118.47826086956522</v>
      </c>
      <c r="AB161" s="328">
        <f t="shared" si="62"/>
        <v>107.60869565217391</v>
      </c>
      <c r="AC161" s="328">
        <f t="shared" si="62"/>
        <v>116.30434782608695</v>
      </c>
      <c r="AD161" s="328">
        <f t="shared" si="62"/>
        <v>131.52173913043478</v>
      </c>
      <c r="AE161" s="328">
        <f t="shared" si="78"/>
        <v>125</v>
      </c>
      <c r="AF161" s="328">
        <f t="shared" si="79"/>
        <v>126.08695652173913</v>
      </c>
      <c r="AG161" s="329">
        <f t="shared" si="79"/>
        <v>126.08695652173913</v>
      </c>
      <c r="AH161" s="771"/>
      <c r="AI161" s="772"/>
      <c r="AJ161" s="772"/>
      <c r="AK161" s="772"/>
      <c r="AL161" s="772"/>
      <c r="AM161" s="772"/>
      <c r="AN161" s="772"/>
      <c r="AO161" s="772"/>
      <c r="AP161" s="772"/>
      <c r="AQ161" s="772"/>
      <c r="AR161" s="772"/>
      <c r="AS161" s="772"/>
      <c r="AT161" s="772"/>
      <c r="AU161" s="772"/>
      <c r="AV161" s="773"/>
    </row>
    <row r="162" spans="2:48" ht="15" customHeight="1" x14ac:dyDescent="0.3">
      <c r="B162" s="915" t="s">
        <v>43</v>
      </c>
      <c r="C162" s="1" t="s">
        <v>2</v>
      </c>
      <c r="D162" s="740">
        <v>37</v>
      </c>
      <c r="E162" s="740">
        <v>40</v>
      </c>
      <c r="F162" s="740">
        <v>34</v>
      </c>
      <c r="G162" s="740">
        <v>32</v>
      </c>
      <c r="H162" s="740">
        <v>34</v>
      </c>
      <c r="I162" s="740">
        <v>37</v>
      </c>
      <c r="J162" s="740">
        <v>30</v>
      </c>
      <c r="K162" s="740">
        <v>42</v>
      </c>
      <c r="L162" s="740">
        <v>52</v>
      </c>
      <c r="M162" s="740">
        <v>56</v>
      </c>
      <c r="N162" s="740">
        <v>52</v>
      </c>
      <c r="O162" s="740">
        <v>51</v>
      </c>
      <c r="P162" s="741">
        <v>49</v>
      </c>
      <c r="Q162" s="741">
        <v>49</v>
      </c>
      <c r="R162" s="741">
        <v>49</v>
      </c>
      <c r="S162" s="143">
        <f>100</f>
        <v>100</v>
      </c>
      <c r="T162" s="328">
        <f t="shared" si="55"/>
        <v>108.10810810810811</v>
      </c>
      <c r="U162" s="328">
        <f t="shared" si="56"/>
        <v>91.891891891891888</v>
      </c>
      <c r="V162" s="328">
        <f t="shared" si="57"/>
        <v>86.486486486486484</v>
      </c>
      <c r="W162" s="328">
        <f t="shared" si="58"/>
        <v>91.891891891891888</v>
      </c>
      <c r="X162" s="328">
        <f t="shared" si="59"/>
        <v>100</v>
      </c>
      <c r="Y162" s="328">
        <f t="shared" si="60"/>
        <v>81.081081081081081</v>
      </c>
      <c r="Z162" s="328">
        <f t="shared" si="61"/>
        <v>113.51351351351352</v>
      </c>
      <c r="AA162" s="328">
        <f t="shared" si="62"/>
        <v>140.54054054054055</v>
      </c>
      <c r="AB162" s="328">
        <f t="shared" si="62"/>
        <v>151.35135135135135</v>
      </c>
      <c r="AC162" s="328">
        <f t="shared" si="62"/>
        <v>140.54054054054055</v>
      </c>
      <c r="AD162" s="328">
        <f t="shared" si="62"/>
        <v>137.83783783783784</v>
      </c>
      <c r="AE162" s="328">
        <f t="shared" si="78"/>
        <v>132.43243243243242</v>
      </c>
      <c r="AF162" s="328">
        <f t="shared" si="79"/>
        <v>132.43243243243242</v>
      </c>
      <c r="AG162" s="329">
        <f t="shared" si="79"/>
        <v>132.43243243243242</v>
      </c>
      <c r="AH162" s="767">
        <v>1</v>
      </c>
      <c r="AI162" s="768">
        <v>1</v>
      </c>
      <c r="AJ162" s="768">
        <v>1</v>
      </c>
      <c r="AK162" s="768">
        <v>1</v>
      </c>
      <c r="AL162" s="768">
        <v>1</v>
      </c>
      <c r="AM162" s="768">
        <v>1</v>
      </c>
      <c r="AN162" s="768">
        <v>1</v>
      </c>
      <c r="AO162" s="768">
        <v>1</v>
      </c>
      <c r="AP162" s="768">
        <v>1</v>
      </c>
      <c r="AQ162" s="768">
        <v>1</v>
      </c>
      <c r="AR162" s="768">
        <v>1</v>
      </c>
      <c r="AS162" s="768">
        <v>1</v>
      </c>
      <c r="AT162" s="768">
        <v>4</v>
      </c>
      <c r="AU162" s="768">
        <v>6</v>
      </c>
      <c r="AV162" s="770">
        <v>7</v>
      </c>
    </row>
    <row r="163" spans="2:48" ht="14.4" x14ac:dyDescent="0.3">
      <c r="B163" s="915"/>
      <c r="C163" s="1" t="s">
        <v>3</v>
      </c>
      <c r="D163" s="740">
        <v>19</v>
      </c>
      <c r="E163" s="740">
        <v>22</v>
      </c>
      <c r="F163" s="740">
        <v>21</v>
      </c>
      <c r="G163" s="740">
        <v>11</v>
      </c>
      <c r="H163" s="741">
        <v>8</v>
      </c>
      <c r="I163" s="741">
        <v>11</v>
      </c>
      <c r="J163" s="740">
        <v>10</v>
      </c>
      <c r="K163" s="740">
        <v>8</v>
      </c>
      <c r="L163" s="740">
        <v>11</v>
      </c>
      <c r="M163" s="741">
        <v>9</v>
      </c>
      <c r="N163" s="741">
        <v>4</v>
      </c>
      <c r="O163" s="741">
        <v>8</v>
      </c>
      <c r="P163" s="741">
        <v>4</v>
      </c>
      <c r="Q163" s="741">
        <v>4</v>
      </c>
      <c r="R163" s="741">
        <v>4</v>
      </c>
      <c r="S163" s="143">
        <f>100</f>
        <v>100</v>
      </c>
      <c r="T163" s="328">
        <f t="shared" si="55"/>
        <v>115.78947368421052</v>
      </c>
      <c r="U163" s="328">
        <f t="shared" si="56"/>
        <v>110.52631578947368</v>
      </c>
      <c r="V163" s="328">
        <f t="shared" si="57"/>
        <v>57.89473684210526</v>
      </c>
      <c r="W163" s="328">
        <f t="shared" si="58"/>
        <v>42.10526315789474</v>
      </c>
      <c r="X163" s="328">
        <f t="shared" si="59"/>
        <v>57.89473684210526</v>
      </c>
      <c r="Y163" s="328">
        <f t="shared" si="60"/>
        <v>52.631578947368418</v>
      </c>
      <c r="Z163" s="328">
        <f t="shared" si="61"/>
        <v>42.10526315789474</v>
      </c>
      <c r="AA163" s="328">
        <f t="shared" si="62"/>
        <v>57.89473684210526</v>
      </c>
      <c r="AB163" s="328">
        <f t="shared" si="62"/>
        <v>47.368421052631582</v>
      </c>
      <c r="AC163" s="328">
        <f t="shared" si="62"/>
        <v>21.05263157894737</v>
      </c>
      <c r="AD163" s="328">
        <f t="shared" si="62"/>
        <v>42.10526315789474</v>
      </c>
      <c r="AE163" s="328">
        <f t="shared" si="78"/>
        <v>21.05263157894737</v>
      </c>
      <c r="AF163" s="328">
        <f t="shared" si="79"/>
        <v>21.05263157894737</v>
      </c>
      <c r="AG163" s="329">
        <f t="shared" si="79"/>
        <v>21.05263157894737</v>
      </c>
      <c r="AH163" s="767">
        <v>1</v>
      </c>
      <c r="AI163" s="768">
        <v>1</v>
      </c>
      <c r="AJ163" s="768">
        <v>1</v>
      </c>
      <c r="AK163" s="768">
        <v>1</v>
      </c>
      <c r="AL163" s="768">
        <v>4</v>
      </c>
      <c r="AM163" s="768">
        <v>4</v>
      </c>
      <c r="AN163" s="768">
        <v>1</v>
      </c>
      <c r="AO163" s="768">
        <v>1</v>
      </c>
      <c r="AP163" s="768">
        <v>1</v>
      </c>
      <c r="AQ163" s="768">
        <v>4</v>
      </c>
      <c r="AR163" s="768">
        <v>4</v>
      </c>
      <c r="AS163" s="768">
        <v>4</v>
      </c>
      <c r="AT163" s="768">
        <v>4</v>
      </c>
      <c r="AU163" s="768">
        <v>6</v>
      </c>
      <c r="AV163" s="770">
        <v>7</v>
      </c>
    </row>
    <row r="164" spans="2:48" ht="14.4" x14ac:dyDescent="0.3">
      <c r="B164" s="915"/>
      <c r="C164" s="1" t="s">
        <v>4</v>
      </c>
      <c r="D164" s="740">
        <v>22</v>
      </c>
      <c r="E164" s="740">
        <v>17</v>
      </c>
      <c r="F164" s="740">
        <v>15</v>
      </c>
      <c r="G164" s="740">
        <v>15</v>
      </c>
      <c r="H164" s="740">
        <v>14</v>
      </c>
      <c r="I164" s="740">
        <v>14</v>
      </c>
      <c r="J164" s="740">
        <v>12</v>
      </c>
      <c r="K164" s="740">
        <v>11</v>
      </c>
      <c r="L164" s="740">
        <v>9</v>
      </c>
      <c r="M164" s="740">
        <v>10</v>
      </c>
      <c r="N164" s="740">
        <v>8</v>
      </c>
      <c r="O164" s="740">
        <v>9</v>
      </c>
      <c r="P164" s="741">
        <v>8</v>
      </c>
      <c r="Q164" s="741">
        <v>8</v>
      </c>
      <c r="R164" s="741">
        <v>8</v>
      </c>
      <c r="S164" s="143">
        <f>100</f>
        <v>100</v>
      </c>
      <c r="T164" s="328">
        <f t="shared" si="55"/>
        <v>77.272727272727266</v>
      </c>
      <c r="U164" s="328">
        <f t="shared" si="56"/>
        <v>68.181818181818187</v>
      </c>
      <c r="V164" s="328">
        <f t="shared" si="57"/>
        <v>68.181818181818187</v>
      </c>
      <c r="W164" s="328">
        <f t="shared" si="58"/>
        <v>63.636363636363633</v>
      </c>
      <c r="X164" s="328">
        <f t="shared" si="59"/>
        <v>63.636363636363633</v>
      </c>
      <c r="Y164" s="328">
        <f t="shared" si="60"/>
        <v>54.545454545454547</v>
      </c>
      <c r="Z164" s="328">
        <f t="shared" si="61"/>
        <v>50</v>
      </c>
      <c r="AA164" s="328">
        <f t="shared" si="62"/>
        <v>40.909090909090907</v>
      </c>
      <c r="AB164" s="328">
        <f t="shared" si="62"/>
        <v>45.454545454545453</v>
      </c>
      <c r="AC164" s="328">
        <f t="shared" si="62"/>
        <v>36.363636363636367</v>
      </c>
      <c r="AD164" s="328">
        <f t="shared" si="62"/>
        <v>40.909090909090907</v>
      </c>
      <c r="AE164" s="328">
        <f t="shared" si="78"/>
        <v>36.363636363636367</v>
      </c>
      <c r="AF164" s="328">
        <f t="shared" si="79"/>
        <v>36.363636363636367</v>
      </c>
      <c r="AG164" s="329">
        <f t="shared" si="79"/>
        <v>36.363636363636367</v>
      </c>
      <c r="AH164" s="767">
        <v>1</v>
      </c>
      <c r="AI164" s="768">
        <v>1</v>
      </c>
      <c r="AJ164" s="768">
        <v>1</v>
      </c>
      <c r="AK164" s="768">
        <v>1</v>
      </c>
      <c r="AL164" s="768">
        <v>1</v>
      </c>
      <c r="AM164" s="768">
        <v>1</v>
      </c>
      <c r="AN164" s="768">
        <v>1</v>
      </c>
      <c r="AO164" s="768">
        <v>1</v>
      </c>
      <c r="AP164" s="768">
        <v>1</v>
      </c>
      <c r="AQ164" s="768">
        <v>1</v>
      </c>
      <c r="AR164" s="768">
        <v>1</v>
      </c>
      <c r="AS164" s="768">
        <v>1</v>
      </c>
      <c r="AT164" s="768">
        <v>4</v>
      </c>
      <c r="AU164" s="768">
        <v>6</v>
      </c>
      <c r="AV164" s="770">
        <v>7</v>
      </c>
    </row>
    <row r="165" spans="2:48" ht="14.4" x14ac:dyDescent="0.3">
      <c r="B165" s="915"/>
      <c r="C165" s="1" t="s">
        <v>5</v>
      </c>
      <c r="D165" s="740">
        <v>7</v>
      </c>
      <c r="E165" s="740">
        <v>7</v>
      </c>
      <c r="F165" s="740">
        <v>6</v>
      </c>
      <c r="G165" s="740">
        <v>8</v>
      </c>
      <c r="H165" s="741">
        <v>8</v>
      </c>
      <c r="I165" s="740">
        <v>6</v>
      </c>
      <c r="J165" s="740">
        <v>8</v>
      </c>
      <c r="K165" s="740">
        <v>7</v>
      </c>
      <c r="L165" s="740">
        <v>7</v>
      </c>
      <c r="M165" s="740">
        <v>6</v>
      </c>
      <c r="N165" s="740">
        <v>8</v>
      </c>
      <c r="O165" s="740">
        <v>7</v>
      </c>
      <c r="P165" s="741">
        <v>6</v>
      </c>
      <c r="Q165" s="741">
        <v>6</v>
      </c>
      <c r="R165" s="741">
        <v>6</v>
      </c>
      <c r="S165" s="143">
        <f>100</f>
        <v>100</v>
      </c>
      <c r="T165" s="328">
        <f t="shared" si="55"/>
        <v>100</v>
      </c>
      <c r="U165" s="328">
        <f t="shared" si="56"/>
        <v>85.714285714285708</v>
      </c>
      <c r="V165" s="328">
        <f t="shared" si="57"/>
        <v>114.28571428571429</v>
      </c>
      <c r="W165" s="328">
        <f t="shared" si="58"/>
        <v>114.28571428571429</v>
      </c>
      <c r="X165" s="328">
        <f t="shared" si="59"/>
        <v>85.714285714285708</v>
      </c>
      <c r="Y165" s="328">
        <f t="shared" si="60"/>
        <v>114.28571428571429</v>
      </c>
      <c r="Z165" s="328">
        <f t="shared" si="61"/>
        <v>100</v>
      </c>
      <c r="AA165" s="328">
        <f t="shared" si="62"/>
        <v>100</v>
      </c>
      <c r="AB165" s="328">
        <f t="shared" si="62"/>
        <v>85.714285714285708</v>
      </c>
      <c r="AC165" s="328">
        <f t="shared" si="62"/>
        <v>114.28571428571429</v>
      </c>
      <c r="AD165" s="328">
        <f t="shared" si="62"/>
        <v>100</v>
      </c>
      <c r="AE165" s="328">
        <f t="shared" si="78"/>
        <v>85.714285714285708</v>
      </c>
      <c r="AF165" s="328">
        <f t="shared" si="79"/>
        <v>85.714285714285708</v>
      </c>
      <c r="AG165" s="329">
        <f t="shared" si="79"/>
        <v>85.714285714285708</v>
      </c>
      <c r="AH165" s="767">
        <v>1</v>
      </c>
      <c r="AI165" s="768">
        <v>1</v>
      </c>
      <c r="AJ165" s="768">
        <v>1</v>
      </c>
      <c r="AK165" s="768">
        <v>1</v>
      </c>
      <c r="AL165" s="768">
        <v>4</v>
      </c>
      <c r="AM165" s="768">
        <v>1</v>
      </c>
      <c r="AN165" s="768">
        <v>1</v>
      </c>
      <c r="AO165" s="768">
        <v>1</v>
      </c>
      <c r="AP165" s="768">
        <v>1</v>
      </c>
      <c r="AQ165" s="768">
        <v>1</v>
      </c>
      <c r="AR165" s="768">
        <v>1</v>
      </c>
      <c r="AS165" s="768">
        <v>1</v>
      </c>
      <c r="AT165" s="768">
        <v>4</v>
      </c>
      <c r="AU165" s="768">
        <v>6</v>
      </c>
      <c r="AV165" s="770">
        <v>7</v>
      </c>
    </row>
    <row r="166" spans="2:48" ht="14.4" x14ac:dyDescent="0.3">
      <c r="B166" s="915"/>
      <c r="C166" s="1" t="s">
        <v>6</v>
      </c>
      <c r="D166" s="740">
        <v>85</v>
      </c>
      <c r="E166" s="740">
        <v>86</v>
      </c>
      <c r="F166" s="740">
        <v>76</v>
      </c>
      <c r="G166" s="740">
        <v>66</v>
      </c>
      <c r="H166" s="740">
        <v>64</v>
      </c>
      <c r="I166" s="740">
        <v>68</v>
      </c>
      <c r="J166" s="740">
        <v>60</v>
      </c>
      <c r="K166" s="740">
        <v>68</v>
      </c>
      <c r="L166" s="740">
        <v>79</v>
      </c>
      <c r="M166" s="740">
        <v>81</v>
      </c>
      <c r="N166" s="740">
        <v>72</v>
      </c>
      <c r="O166" s="740">
        <v>75</v>
      </c>
      <c r="P166" s="741">
        <v>67</v>
      </c>
      <c r="Q166" s="741">
        <v>67</v>
      </c>
      <c r="R166" s="741">
        <v>67</v>
      </c>
      <c r="S166" s="143">
        <f>100</f>
        <v>100</v>
      </c>
      <c r="T166" s="328">
        <f t="shared" si="55"/>
        <v>101.17647058823529</v>
      </c>
      <c r="U166" s="328">
        <f t="shared" si="56"/>
        <v>89.411764705882348</v>
      </c>
      <c r="V166" s="328">
        <f t="shared" si="57"/>
        <v>77.647058823529406</v>
      </c>
      <c r="W166" s="328">
        <f t="shared" si="58"/>
        <v>75.294117647058826</v>
      </c>
      <c r="X166" s="328">
        <f t="shared" si="59"/>
        <v>80</v>
      </c>
      <c r="Y166" s="328">
        <f t="shared" si="60"/>
        <v>70.588235294117652</v>
      </c>
      <c r="Z166" s="328">
        <f t="shared" si="61"/>
        <v>80</v>
      </c>
      <c r="AA166" s="328">
        <f t="shared" si="62"/>
        <v>92.941176470588232</v>
      </c>
      <c r="AB166" s="328">
        <f t="shared" si="62"/>
        <v>95.294117647058826</v>
      </c>
      <c r="AC166" s="328">
        <f t="shared" si="62"/>
        <v>84.705882352941174</v>
      </c>
      <c r="AD166" s="328">
        <f t="shared" si="62"/>
        <v>88.235294117647058</v>
      </c>
      <c r="AE166" s="328">
        <f t="shared" si="78"/>
        <v>78.82352941176471</v>
      </c>
      <c r="AF166" s="328">
        <f t="shared" si="79"/>
        <v>78.82352941176471</v>
      </c>
      <c r="AG166" s="329">
        <f t="shared" si="79"/>
        <v>78.82352941176471</v>
      </c>
      <c r="AH166" s="767">
        <v>1</v>
      </c>
      <c r="AI166" s="768">
        <v>1</v>
      </c>
      <c r="AJ166" s="768">
        <v>1</v>
      </c>
      <c r="AK166" s="768">
        <v>1</v>
      </c>
      <c r="AL166" s="768">
        <v>1</v>
      </c>
      <c r="AM166" s="768">
        <v>1</v>
      </c>
      <c r="AN166" s="768">
        <v>1</v>
      </c>
      <c r="AO166" s="768">
        <v>1</v>
      </c>
      <c r="AP166" s="768">
        <v>1</v>
      </c>
      <c r="AQ166" s="768">
        <v>1</v>
      </c>
      <c r="AR166" s="768">
        <v>1</v>
      </c>
      <c r="AS166" s="768">
        <v>1</v>
      </c>
      <c r="AT166" s="768">
        <v>4</v>
      </c>
      <c r="AU166" s="768">
        <v>6</v>
      </c>
      <c r="AV166" s="770">
        <v>7</v>
      </c>
    </row>
    <row r="167" spans="2:48" ht="14.4" x14ac:dyDescent="0.3">
      <c r="B167" s="916"/>
      <c r="C167" s="8" t="s">
        <v>7</v>
      </c>
      <c r="D167">
        <v>78</v>
      </c>
      <c r="E167">
        <v>79</v>
      </c>
      <c r="F167">
        <v>70</v>
      </c>
      <c r="G167">
        <v>58</v>
      </c>
      <c r="H167">
        <v>56</v>
      </c>
      <c r="I167">
        <v>62</v>
      </c>
      <c r="J167">
        <v>52</v>
      </c>
      <c r="K167">
        <v>61</v>
      </c>
      <c r="L167">
        <v>72</v>
      </c>
      <c r="M167">
        <v>75</v>
      </c>
      <c r="N167">
        <v>64</v>
      </c>
      <c r="O167">
        <v>68</v>
      </c>
      <c r="P167">
        <v>61</v>
      </c>
      <c r="Q167">
        <v>61</v>
      </c>
      <c r="R167">
        <v>61</v>
      </c>
      <c r="S167" s="143">
        <f>100</f>
        <v>100</v>
      </c>
      <c r="T167" s="328">
        <f t="shared" si="55"/>
        <v>101.28205128205128</v>
      </c>
      <c r="U167" s="328">
        <f t="shared" si="56"/>
        <v>89.743589743589737</v>
      </c>
      <c r="V167" s="328">
        <f t="shared" si="57"/>
        <v>74.358974358974365</v>
      </c>
      <c r="W167" s="328">
        <f t="shared" si="58"/>
        <v>71.794871794871796</v>
      </c>
      <c r="X167" s="328">
        <f t="shared" si="59"/>
        <v>79.487179487179489</v>
      </c>
      <c r="Y167" s="328">
        <f t="shared" si="60"/>
        <v>66.666666666666671</v>
      </c>
      <c r="Z167" s="328">
        <f t="shared" si="61"/>
        <v>78.205128205128204</v>
      </c>
      <c r="AA167" s="328">
        <f t="shared" si="62"/>
        <v>92.307692307692307</v>
      </c>
      <c r="AB167" s="328">
        <f t="shared" si="62"/>
        <v>96.15384615384616</v>
      </c>
      <c r="AC167" s="328">
        <f t="shared" si="62"/>
        <v>82.051282051282058</v>
      </c>
      <c r="AD167" s="328">
        <f t="shared" si="62"/>
        <v>87.179487179487182</v>
      </c>
      <c r="AE167" s="328">
        <f t="shared" si="78"/>
        <v>78.205128205128204</v>
      </c>
      <c r="AF167" s="328">
        <f t="shared" si="79"/>
        <v>78.205128205128204</v>
      </c>
      <c r="AG167" s="329">
        <f t="shared" si="79"/>
        <v>78.205128205128204</v>
      </c>
      <c r="AH167" s="771"/>
      <c r="AI167" s="772"/>
      <c r="AJ167" s="772"/>
      <c r="AK167" s="772"/>
      <c r="AL167" s="772"/>
      <c r="AM167" s="772"/>
      <c r="AN167" s="772"/>
      <c r="AO167" s="772"/>
      <c r="AP167" s="772"/>
      <c r="AQ167" s="772"/>
      <c r="AR167" s="772"/>
      <c r="AS167" s="772"/>
      <c r="AT167" s="772"/>
      <c r="AU167" s="772"/>
      <c r="AV167" s="773"/>
    </row>
    <row r="168" spans="2:48" ht="15" customHeight="1" x14ac:dyDescent="0.3">
      <c r="B168" s="915" t="s">
        <v>44</v>
      </c>
      <c r="C168" s="1" t="s">
        <v>2</v>
      </c>
      <c r="D168" s="740">
        <v>1608</v>
      </c>
      <c r="E168" s="740">
        <v>1865</v>
      </c>
      <c r="F168" s="740">
        <v>1804</v>
      </c>
      <c r="G168" s="740">
        <v>1745</v>
      </c>
      <c r="H168" s="740">
        <v>1685</v>
      </c>
      <c r="I168" s="740">
        <v>1697</v>
      </c>
      <c r="J168" s="740">
        <v>1753</v>
      </c>
      <c r="K168" s="740">
        <v>1784</v>
      </c>
      <c r="L168" s="740">
        <v>1840</v>
      </c>
      <c r="M168" s="740">
        <v>1875</v>
      </c>
      <c r="N168" s="740">
        <v>1950</v>
      </c>
      <c r="O168" s="740">
        <v>1975</v>
      </c>
      <c r="P168" s="741">
        <v>1888</v>
      </c>
      <c r="Q168" s="741">
        <v>1901</v>
      </c>
      <c r="R168" s="741">
        <v>1902</v>
      </c>
      <c r="S168" s="143">
        <f>100</f>
        <v>100</v>
      </c>
      <c r="T168" s="328">
        <f t="shared" si="55"/>
        <v>115.98258706467662</v>
      </c>
      <c r="U168" s="328">
        <f t="shared" si="56"/>
        <v>112.18905472636816</v>
      </c>
      <c r="V168" s="328">
        <f t="shared" si="57"/>
        <v>108.51990049751244</v>
      </c>
      <c r="W168" s="328">
        <f t="shared" si="58"/>
        <v>104.78855721393035</v>
      </c>
      <c r="X168" s="328">
        <f t="shared" si="59"/>
        <v>105.53482587064677</v>
      </c>
      <c r="Y168" s="328">
        <f t="shared" si="60"/>
        <v>109.01741293532338</v>
      </c>
      <c r="Z168" s="328">
        <f t="shared" si="61"/>
        <v>110.94527363184079</v>
      </c>
      <c r="AA168" s="328">
        <f t="shared" si="62"/>
        <v>114.42786069651741</v>
      </c>
      <c r="AB168" s="328">
        <f t="shared" si="62"/>
        <v>116.6044776119403</v>
      </c>
      <c r="AC168" s="328">
        <f t="shared" si="62"/>
        <v>121.26865671641791</v>
      </c>
      <c r="AD168" s="328">
        <f t="shared" si="62"/>
        <v>122.82338308457712</v>
      </c>
      <c r="AE168" s="328">
        <f t="shared" si="78"/>
        <v>117.41293532338308</v>
      </c>
      <c r="AF168" s="328">
        <f t="shared" si="79"/>
        <v>118.22139303482587</v>
      </c>
      <c r="AG168" s="329">
        <f t="shared" si="79"/>
        <v>118.28358208955224</v>
      </c>
      <c r="AH168" s="767">
        <v>1</v>
      </c>
      <c r="AI168" s="768">
        <v>1</v>
      </c>
      <c r="AJ168" s="768">
        <v>1</v>
      </c>
      <c r="AK168" s="768">
        <v>1</v>
      </c>
      <c r="AL168" s="768">
        <v>1</v>
      </c>
      <c r="AM168" s="768">
        <v>1</v>
      </c>
      <c r="AN168" s="768">
        <v>1</v>
      </c>
      <c r="AO168" s="768">
        <v>1</v>
      </c>
      <c r="AP168" s="768">
        <v>1</v>
      </c>
      <c r="AQ168" s="768">
        <v>1</v>
      </c>
      <c r="AR168" s="768">
        <v>1</v>
      </c>
      <c r="AS168" s="768">
        <v>1</v>
      </c>
      <c r="AT168" s="768">
        <v>4</v>
      </c>
      <c r="AU168" s="768">
        <v>6</v>
      </c>
      <c r="AV168" s="770">
        <v>7</v>
      </c>
    </row>
    <row r="169" spans="2:48" ht="14.4" x14ac:dyDescent="0.3">
      <c r="B169" s="915"/>
      <c r="C169" s="1" t="s">
        <v>3</v>
      </c>
      <c r="D169" s="740">
        <v>467</v>
      </c>
      <c r="E169" s="740">
        <v>451</v>
      </c>
      <c r="F169" s="740">
        <v>367</v>
      </c>
      <c r="G169" s="740">
        <v>366</v>
      </c>
      <c r="H169" s="740">
        <v>343</v>
      </c>
      <c r="I169" s="740">
        <v>318</v>
      </c>
      <c r="J169" s="740">
        <v>306</v>
      </c>
      <c r="K169" s="740">
        <v>316</v>
      </c>
      <c r="L169" s="740">
        <v>313</v>
      </c>
      <c r="M169" s="740">
        <v>324</v>
      </c>
      <c r="N169" s="740">
        <v>313</v>
      </c>
      <c r="O169" s="740">
        <v>315</v>
      </c>
      <c r="P169" s="741">
        <v>297</v>
      </c>
      <c r="Q169" s="741">
        <v>297</v>
      </c>
      <c r="R169" s="741">
        <v>295</v>
      </c>
      <c r="S169" s="143">
        <f>100</f>
        <v>100</v>
      </c>
      <c r="T169" s="328">
        <f t="shared" si="55"/>
        <v>96.573875802997861</v>
      </c>
      <c r="U169" s="328">
        <f t="shared" si="56"/>
        <v>78.586723768736618</v>
      </c>
      <c r="V169" s="328">
        <f t="shared" si="57"/>
        <v>78.372591006423988</v>
      </c>
      <c r="W169" s="328">
        <f t="shared" si="58"/>
        <v>73.44753747323341</v>
      </c>
      <c r="X169" s="328">
        <f t="shared" si="59"/>
        <v>68.094218415417558</v>
      </c>
      <c r="Y169" s="328">
        <f t="shared" si="60"/>
        <v>65.524625267665954</v>
      </c>
      <c r="Z169" s="328">
        <f t="shared" si="61"/>
        <v>67.665952890792298</v>
      </c>
      <c r="AA169" s="328">
        <f t="shared" si="62"/>
        <v>67.023554603854393</v>
      </c>
      <c r="AB169" s="328">
        <f t="shared" si="62"/>
        <v>69.379014989293367</v>
      </c>
      <c r="AC169" s="328">
        <f t="shared" si="62"/>
        <v>67.023554603854393</v>
      </c>
      <c r="AD169" s="328">
        <f t="shared" si="62"/>
        <v>67.451820128479653</v>
      </c>
      <c r="AE169" s="328">
        <f t="shared" si="78"/>
        <v>63.597430406852247</v>
      </c>
      <c r="AF169" s="328">
        <f t="shared" si="79"/>
        <v>63.597430406852247</v>
      </c>
      <c r="AG169" s="329">
        <f t="shared" si="79"/>
        <v>63.16916488222698</v>
      </c>
      <c r="AH169" s="767">
        <v>1</v>
      </c>
      <c r="AI169" s="768">
        <v>1</v>
      </c>
      <c r="AJ169" s="768">
        <v>1</v>
      </c>
      <c r="AK169" s="768">
        <v>1</v>
      </c>
      <c r="AL169" s="768">
        <v>1</v>
      </c>
      <c r="AM169" s="768">
        <v>1</v>
      </c>
      <c r="AN169" s="768">
        <v>1</v>
      </c>
      <c r="AO169" s="768">
        <v>1</v>
      </c>
      <c r="AP169" s="768">
        <v>1</v>
      </c>
      <c r="AQ169" s="768">
        <v>1</v>
      </c>
      <c r="AR169" s="768">
        <v>1</v>
      </c>
      <c r="AS169" s="768">
        <v>1</v>
      </c>
      <c r="AT169" s="768">
        <v>4</v>
      </c>
      <c r="AU169" s="768">
        <v>6</v>
      </c>
      <c r="AV169" s="770">
        <v>7</v>
      </c>
    </row>
    <row r="170" spans="2:48" ht="14.4" x14ac:dyDescent="0.3">
      <c r="B170" s="915"/>
      <c r="C170" s="1" t="s">
        <v>4</v>
      </c>
      <c r="D170" s="740">
        <v>105</v>
      </c>
      <c r="E170" s="740">
        <v>81</v>
      </c>
      <c r="F170" s="740">
        <v>75</v>
      </c>
      <c r="G170" s="740">
        <v>72</v>
      </c>
      <c r="H170" s="740">
        <v>67</v>
      </c>
      <c r="I170" s="740">
        <v>69</v>
      </c>
      <c r="J170" s="740">
        <v>65</v>
      </c>
      <c r="K170" s="740">
        <v>60</v>
      </c>
      <c r="L170" s="740">
        <v>64</v>
      </c>
      <c r="M170" s="740">
        <v>58</v>
      </c>
      <c r="N170" s="740">
        <v>63</v>
      </c>
      <c r="O170" s="740">
        <v>56</v>
      </c>
      <c r="P170" s="741">
        <v>52</v>
      </c>
      <c r="Q170" s="741">
        <v>51</v>
      </c>
      <c r="R170" s="741">
        <v>50</v>
      </c>
      <c r="S170" s="143">
        <f>100</f>
        <v>100</v>
      </c>
      <c r="T170" s="328">
        <f t="shared" si="55"/>
        <v>77.142857142857139</v>
      </c>
      <c r="U170" s="328">
        <f t="shared" si="56"/>
        <v>71.428571428571431</v>
      </c>
      <c r="V170" s="328">
        <f t="shared" si="57"/>
        <v>68.571428571428569</v>
      </c>
      <c r="W170" s="328">
        <f t="shared" si="58"/>
        <v>63.80952380952381</v>
      </c>
      <c r="X170" s="328">
        <f t="shared" si="59"/>
        <v>65.714285714285708</v>
      </c>
      <c r="Y170" s="328">
        <f t="shared" si="60"/>
        <v>61.904761904761905</v>
      </c>
      <c r="Z170" s="328">
        <f t="shared" si="61"/>
        <v>57.142857142857146</v>
      </c>
      <c r="AA170" s="328">
        <f t="shared" si="62"/>
        <v>60.952380952380949</v>
      </c>
      <c r="AB170" s="328">
        <f t="shared" si="62"/>
        <v>55.238095238095241</v>
      </c>
      <c r="AC170" s="328">
        <f t="shared" si="62"/>
        <v>60</v>
      </c>
      <c r="AD170" s="328">
        <f t="shared" si="62"/>
        <v>53.333333333333336</v>
      </c>
      <c r="AE170" s="328">
        <f t="shared" si="78"/>
        <v>49.523809523809526</v>
      </c>
      <c r="AF170" s="328">
        <f t="shared" si="79"/>
        <v>48.571428571428569</v>
      </c>
      <c r="AG170" s="329">
        <f t="shared" si="79"/>
        <v>47.61904761904762</v>
      </c>
      <c r="AH170" s="767">
        <v>1</v>
      </c>
      <c r="AI170" s="768">
        <v>1</v>
      </c>
      <c r="AJ170" s="768">
        <v>1</v>
      </c>
      <c r="AK170" s="768">
        <v>1</v>
      </c>
      <c r="AL170" s="768">
        <v>1</v>
      </c>
      <c r="AM170" s="768">
        <v>1</v>
      </c>
      <c r="AN170" s="768">
        <v>1</v>
      </c>
      <c r="AO170" s="768">
        <v>1</v>
      </c>
      <c r="AP170" s="768">
        <v>1</v>
      </c>
      <c r="AQ170" s="768">
        <v>1</v>
      </c>
      <c r="AR170" s="768">
        <v>1</v>
      </c>
      <c r="AS170" s="768">
        <v>1</v>
      </c>
      <c r="AT170" s="768">
        <v>4</v>
      </c>
      <c r="AU170" s="768">
        <v>6</v>
      </c>
      <c r="AV170" s="770">
        <v>7</v>
      </c>
    </row>
    <row r="171" spans="2:48" ht="14.4" x14ac:dyDescent="0.3">
      <c r="B171" s="915"/>
      <c r="C171" s="1" t="s">
        <v>5</v>
      </c>
      <c r="D171" s="740">
        <v>12</v>
      </c>
      <c r="E171" s="740">
        <v>10</v>
      </c>
      <c r="F171" s="740">
        <v>7</v>
      </c>
      <c r="G171" s="740">
        <v>6</v>
      </c>
      <c r="H171" s="740">
        <v>6</v>
      </c>
      <c r="I171" s="740">
        <v>7</v>
      </c>
      <c r="J171" s="740">
        <v>8</v>
      </c>
      <c r="K171" s="740">
        <v>9</v>
      </c>
      <c r="L171" s="740">
        <v>8</v>
      </c>
      <c r="M171" s="740">
        <v>9</v>
      </c>
      <c r="N171" s="740">
        <v>10</v>
      </c>
      <c r="O171" s="740">
        <v>11</v>
      </c>
      <c r="P171" s="741">
        <v>10</v>
      </c>
      <c r="Q171" s="741">
        <v>10</v>
      </c>
      <c r="R171" s="741">
        <v>9</v>
      </c>
      <c r="S171" s="143">
        <f>100</f>
        <v>100</v>
      </c>
      <c r="T171" s="328">
        <f t="shared" si="55"/>
        <v>83.333333333333329</v>
      </c>
      <c r="U171" s="328">
        <f t="shared" si="56"/>
        <v>58.333333333333336</v>
      </c>
      <c r="V171" s="328">
        <f t="shared" si="57"/>
        <v>50</v>
      </c>
      <c r="W171" s="328">
        <f t="shared" si="58"/>
        <v>50</v>
      </c>
      <c r="X171" s="328">
        <f t="shared" si="59"/>
        <v>58.333333333333336</v>
      </c>
      <c r="Y171" s="328">
        <f t="shared" si="60"/>
        <v>66.666666666666671</v>
      </c>
      <c r="Z171" s="328">
        <f t="shared" si="61"/>
        <v>75</v>
      </c>
      <c r="AA171" s="328">
        <f t="shared" si="62"/>
        <v>66.666666666666671</v>
      </c>
      <c r="AB171" s="328">
        <f t="shared" si="62"/>
        <v>75</v>
      </c>
      <c r="AC171" s="328">
        <f t="shared" si="62"/>
        <v>83.333333333333329</v>
      </c>
      <c r="AD171" s="328">
        <f t="shared" si="62"/>
        <v>91.666666666666671</v>
      </c>
      <c r="AE171" s="328">
        <f t="shared" si="78"/>
        <v>83.333333333333329</v>
      </c>
      <c r="AF171" s="328">
        <f t="shared" si="79"/>
        <v>83.333333333333329</v>
      </c>
      <c r="AG171" s="329">
        <f t="shared" si="79"/>
        <v>75</v>
      </c>
      <c r="AH171" s="767">
        <v>1</v>
      </c>
      <c r="AI171" s="768">
        <v>1</v>
      </c>
      <c r="AJ171" s="768">
        <v>1</v>
      </c>
      <c r="AK171" s="768">
        <v>1</v>
      </c>
      <c r="AL171" s="768">
        <v>1</v>
      </c>
      <c r="AM171" s="768">
        <v>1</v>
      </c>
      <c r="AN171" s="768">
        <v>1</v>
      </c>
      <c r="AO171" s="768">
        <v>1</v>
      </c>
      <c r="AP171" s="768">
        <v>1</v>
      </c>
      <c r="AQ171" s="768">
        <v>1</v>
      </c>
      <c r="AR171" s="768">
        <v>1</v>
      </c>
      <c r="AS171" s="768">
        <v>1</v>
      </c>
      <c r="AT171" s="768">
        <v>4</v>
      </c>
      <c r="AU171" s="768">
        <v>6</v>
      </c>
      <c r="AV171" s="770">
        <v>7</v>
      </c>
    </row>
    <row r="172" spans="2:48" ht="14.4" x14ac:dyDescent="0.3">
      <c r="B172" s="915"/>
      <c r="C172" s="1" t="s">
        <v>6</v>
      </c>
      <c r="D172" s="740">
        <v>2192</v>
      </c>
      <c r="E172" s="740">
        <v>2407</v>
      </c>
      <c r="F172" s="740">
        <v>2253</v>
      </c>
      <c r="G172" s="740">
        <v>2189</v>
      </c>
      <c r="H172" s="740">
        <v>2101</v>
      </c>
      <c r="I172" s="740">
        <v>2091</v>
      </c>
      <c r="J172" s="740">
        <v>2132</v>
      </c>
      <c r="K172" s="740">
        <v>2169</v>
      </c>
      <c r="L172" s="740">
        <v>2225</v>
      </c>
      <c r="M172" s="740">
        <v>2266</v>
      </c>
      <c r="N172" s="740">
        <v>2336</v>
      </c>
      <c r="O172" s="740">
        <v>2357</v>
      </c>
      <c r="P172" s="741">
        <v>2247</v>
      </c>
      <c r="Q172" s="741">
        <v>2259</v>
      </c>
      <c r="R172" s="741">
        <v>2256</v>
      </c>
      <c r="S172" s="143">
        <f>100</f>
        <v>100</v>
      </c>
      <c r="T172" s="328">
        <f t="shared" si="55"/>
        <v>109.80839416058394</v>
      </c>
      <c r="U172" s="328">
        <f t="shared" si="56"/>
        <v>102.78284671532846</v>
      </c>
      <c r="V172" s="328">
        <f t="shared" si="57"/>
        <v>99.863138686131393</v>
      </c>
      <c r="W172" s="328">
        <f t="shared" si="58"/>
        <v>95.848540145985396</v>
      </c>
      <c r="X172" s="328">
        <f t="shared" si="59"/>
        <v>95.392335766423358</v>
      </c>
      <c r="Y172" s="328">
        <f t="shared" si="60"/>
        <v>97.262773722627742</v>
      </c>
      <c r="Z172" s="328">
        <f t="shared" si="61"/>
        <v>98.950729927007302</v>
      </c>
      <c r="AA172" s="328">
        <f t="shared" si="62"/>
        <v>101.50547445255475</v>
      </c>
      <c r="AB172" s="328">
        <f t="shared" si="62"/>
        <v>103.37591240875912</v>
      </c>
      <c r="AC172" s="328">
        <f t="shared" si="62"/>
        <v>106.56934306569343</v>
      </c>
      <c r="AD172" s="328">
        <f t="shared" si="62"/>
        <v>107.52737226277372</v>
      </c>
      <c r="AE172" s="328">
        <f t="shared" si="78"/>
        <v>102.50912408759125</v>
      </c>
      <c r="AF172" s="328">
        <f t="shared" si="79"/>
        <v>103.05656934306569</v>
      </c>
      <c r="AG172" s="329">
        <f t="shared" si="79"/>
        <v>102.91970802919708</v>
      </c>
      <c r="AH172" s="767">
        <v>1</v>
      </c>
      <c r="AI172" s="768">
        <v>1</v>
      </c>
      <c r="AJ172" s="768">
        <v>1</v>
      </c>
      <c r="AK172" s="768">
        <v>1</v>
      </c>
      <c r="AL172" s="768">
        <v>1</v>
      </c>
      <c r="AM172" s="768">
        <v>1</v>
      </c>
      <c r="AN172" s="768">
        <v>1</v>
      </c>
      <c r="AO172" s="768">
        <v>1</v>
      </c>
      <c r="AP172" s="768">
        <v>1</v>
      </c>
      <c r="AQ172" s="768">
        <v>1</v>
      </c>
      <c r="AR172" s="768">
        <v>1</v>
      </c>
      <c r="AS172" s="768">
        <v>1</v>
      </c>
      <c r="AT172" s="768">
        <v>4</v>
      </c>
      <c r="AU172" s="768">
        <v>6</v>
      </c>
      <c r="AV172" s="770">
        <v>7</v>
      </c>
    </row>
    <row r="173" spans="2:48" ht="14.4" x14ac:dyDescent="0.3">
      <c r="B173" s="916"/>
      <c r="C173" s="8" t="s">
        <v>7</v>
      </c>
      <c r="D173">
        <v>2180</v>
      </c>
      <c r="E173">
        <v>2397</v>
      </c>
      <c r="F173">
        <v>2246</v>
      </c>
      <c r="G173">
        <v>2183</v>
      </c>
      <c r="H173">
        <v>2095</v>
      </c>
      <c r="I173">
        <v>2084</v>
      </c>
      <c r="J173">
        <v>2124</v>
      </c>
      <c r="K173">
        <v>2160</v>
      </c>
      <c r="L173">
        <v>2217</v>
      </c>
      <c r="M173">
        <v>2257</v>
      </c>
      <c r="N173">
        <v>2326</v>
      </c>
      <c r="O173">
        <v>2346</v>
      </c>
      <c r="P173">
        <v>2237</v>
      </c>
      <c r="Q173">
        <v>2249</v>
      </c>
      <c r="R173">
        <v>2247</v>
      </c>
      <c r="S173" s="143">
        <f>100</f>
        <v>100</v>
      </c>
      <c r="T173" s="328">
        <f t="shared" si="55"/>
        <v>109.95412844036697</v>
      </c>
      <c r="U173" s="328">
        <f t="shared" si="56"/>
        <v>103.02752293577981</v>
      </c>
      <c r="V173" s="328">
        <f t="shared" si="57"/>
        <v>100.13761467889908</v>
      </c>
      <c r="W173" s="328">
        <f t="shared" si="58"/>
        <v>96.100917431192656</v>
      </c>
      <c r="X173" s="328">
        <f t="shared" si="59"/>
        <v>95.596330275229363</v>
      </c>
      <c r="Y173" s="328">
        <f t="shared" si="60"/>
        <v>97.431192660550465</v>
      </c>
      <c r="Z173" s="328">
        <f t="shared" si="61"/>
        <v>99.082568807339456</v>
      </c>
      <c r="AA173" s="328">
        <f t="shared" si="62"/>
        <v>101.69724770642202</v>
      </c>
      <c r="AB173" s="328">
        <f t="shared" si="62"/>
        <v>103.53211009174312</v>
      </c>
      <c r="AC173" s="328">
        <f t="shared" si="62"/>
        <v>106.69724770642202</v>
      </c>
      <c r="AD173" s="328">
        <f t="shared" si="62"/>
        <v>107.61467889908256</v>
      </c>
      <c r="AE173" s="328">
        <f t="shared" si="78"/>
        <v>102.61467889908256</v>
      </c>
      <c r="AF173" s="328">
        <f t="shared" si="79"/>
        <v>103.1651376146789</v>
      </c>
      <c r="AG173" s="329">
        <f t="shared" si="79"/>
        <v>103.07339449541284</v>
      </c>
      <c r="AH173" s="771"/>
      <c r="AI173" s="772"/>
      <c r="AJ173" s="772"/>
      <c r="AK173" s="772"/>
      <c r="AL173" s="772"/>
      <c r="AM173" s="772"/>
      <c r="AN173" s="772"/>
      <c r="AO173" s="772"/>
      <c r="AP173" s="772"/>
      <c r="AQ173" s="772"/>
      <c r="AR173" s="772"/>
      <c r="AS173" s="772"/>
      <c r="AT173" s="772"/>
      <c r="AU173" s="772"/>
      <c r="AV173" s="773"/>
    </row>
    <row r="174" spans="2:48" ht="15" customHeight="1" x14ac:dyDescent="0.3">
      <c r="B174" s="915" t="s">
        <v>45</v>
      </c>
      <c r="C174" s="1" t="s">
        <v>2</v>
      </c>
      <c r="D174" s="740">
        <v>1142</v>
      </c>
      <c r="E174" s="740">
        <v>1297</v>
      </c>
      <c r="F174" s="740">
        <v>1265</v>
      </c>
      <c r="G174" s="740">
        <v>1262</v>
      </c>
      <c r="H174" s="740">
        <v>1307</v>
      </c>
      <c r="I174" s="740">
        <v>1356</v>
      </c>
      <c r="J174" s="740">
        <v>1414</v>
      </c>
      <c r="K174" s="740">
        <v>1443</v>
      </c>
      <c r="L174" s="740">
        <v>1534</v>
      </c>
      <c r="M174" s="740">
        <v>1535</v>
      </c>
      <c r="N174" s="740">
        <v>1623</v>
      </c>
      <c r="O174" s="740">
        <v>1698</v>
      </c>
      <c r="P174" s="741">
        <v>1622</v>
      </c>
      <c r="Q174" s="741">
        <v>1633</v>
      </c>
      <c r="R174" s="741">
        <v>1634</v>
      </c>
      <c r="S174" s="143">
        <f>100</f>
        <v>100</v>
      </c>
      <c r="T174" s="328">
        <f t="shared" si="55"/>
        <v>113.57267950963222</v>
      </c>
      <c r="U174" s="328">
        <f t="shared" si="56"/>
        <v>110.77057793345008</v>
      </c>
      <c r="V174" s="328">
        <f t="shared" si="57"/>
        <v>110.50788091068301</v>
      </c>
      <c r="W174" s="328">
        <f t="shared" si="58"/>
        <v>114.44833625218914</v>
      </c>
      <c r="X174" s="328">
        <f t="shared" si="59"/>
        <v>118.73905429071804</v>
      </c>
      <c r="Y174" s="328">
        <f t="shared" si="60"/>
        <v>123.81786339754817</v>
      </c>
      <c r="Z174" s="328">
        <f t="shared" si="61"/>
        <v>126.35726795096322</v>
      </c>
      <c r="AA174" s="328">
        <f t="shared" si="62"/>
        <v>134.32574430823118</v>
      </c>
      <c r="AB174" s="328">
        <f t="shared" si="62"/>
        <v>134.41330998248688</v>
      </c>
      <c r="AC174" s="328">
        <f t="shared" si="62"/>
        <v>142.11908931698775</v>
      </c>
      <c r="AD174" s="328">
        <f t="shared" si="62"/>
        <v>148.68651488616462</v>
      </c>
      <c r="AE174" s="328">
        <f t="shared" si="78"/>
        <v>142.03152364273205</v>
      </c>
      <c r="AF174" s="328">
        <f t="shared" si="79"/>
        <v>142.99474605954467</v>
      </c>
      <c r="AG174" s="329">
        <f t="shared" si="79"/>
        <v>143.08231173380034</v>
      </c>
      <c r="AH174" s="767">
        <v>1</v>
      </c>
      <c r="AI174" s="768">
        <v>1</v>
      </c>
      <c r="AJ174" s="768">
        <v>1</v>
      </c>
      <c r="AK174" s="768">
        <v>1</v>
      </c>
      <c r="AL174" s="768">
        <v>1</v>
      </c>
      <c r="AM174" s="768">
        <v>1</v>
      </c>
      <c r="AN174" s="768">
        <v>1</v>
      </c>
      <c r="AO174" s="768">
        <v>1</v>
      </c>
      <c r="AP174" s="768">
        <v>1</v>
      </c>
      <c r="AQ174" s="768">
        <v>1</v>
      </c>
      <c r="AR174" s="768">
        <v>1</v>
      </c>
      <c r="AS174" s="768">
        <v>1</v>
      </c>
      <c r="AT174" s="768">
        <v>4</v>
      </c>
      <c r="AU174" s="768">
        <v>6</v>
      </c>
      <c r="AV174" s="770">
        <v>7</v>
      </c>
    </row>
    <row r="175" spans="2:48" ht="14.4" x14ac:dyDescent="0.3">
      <c r="B175" s="915"/>
      <c r="C175" s="1" t="s">
        <v>3</v>
      </c>
      <c r="D175" s="740">
        <v>114</v>
      </c>
      <c r="E175" s="740">
        <v>110</v>
      </c>
      <c r="F175" s="740">
        <v>93</v>
      </c>
      <c r="G175" s="740">
        <v>95</v>
      </c>
      <c r="H175" s="740">
        <v>93</v>
      </c>
      <c r="I175" s="740">
        <v>89</v>
      </c>
      <c r="J175" s="740">
        <v>93</v>
      </c>
      <c r="K175" s="740">
        <v>94</v>
      </c>
      <c r="L175" s="740">
        <v>102</v>
      </c>
      <c r="M175" s="740">
        <v>108</v>
      </c>
      <c r="N175" s="740">
        <v>96</v>
      </c>
      <c r="O175" s="740">
        <v>94</v>
      </c>
      <c r="P175" s="741">
        <v>89</v>
      </c>
      <c r="Q175" s="741">
        <v>89</v>
      </c>
      <c r="R175" s="741">
        <v>88</v>
      </c>
      <c r="S175" s="143">
        <f>100</f>
        <v>100</v>
      </c>
      <c r="T175" s="328">
        <f t="shared" si="55"/>
        <v>96.491228070175438</v>
      </c>
      <c r="U175" s="328">
        <f t="shared" si="56"/>
        <v>81.578947368421055</v>
      </c>
      <c r="V175" s="328">
        <f t="shared" si="57"/>
        <v>83.333333333333329</v>
      </c>
      <c r="W175" s="328">
        <f t="shared" si="58"/>
        <v>81.578947368421055</v>
      </c>
      <c r="X175" s="328">
        <f t="shared" si="59"/>
        <v>78.070175438596493</v>
      </c>
      <c r="Y175" s="328">
        <f t="shared" si="60"/>
        <v>81.578947368421055</v>
      </c>
      <c r="Z175" s="328">
        <f t="shared" si="61"/>
        <v>82.456140350877192</v>
      </c>
      <c r="AA175" s="328">
        <f t="shared" si="62"/>
        <v>89.473684210526315</v>
      </c>
      <c r="AB175" s="328">
        <f t="shared" si="62"/>
        <v>94.736842105263165</v>
      </c>
      <c r="AC175" s="328">
        <f t="shared" si="62"/>
        <v>84.21052631578948</v>
      </c>
      <c r="AD175" s="328">
        <f t="shared" si="62"/>
        <v>82.456140350877192</v>
      </c>
      <c r="AE175" s="328">
        <f t="shared" si="78"/>
        <v>78.070175438596493</v>
      </c>
      <c r="AF175" s="328">
        <f t="shared" si="79"/>
        <v>78.070175438596493</v>
      </c>
      <c r="AG175" s="329">
        <f t="shared" si="79"/>
        <v>77.192982456140356</v>
      </c>
      <c r="AH175" s="767">
        <v>1</v>
      </c>
      <c r="AI175" s="768">
        <v>1</v>
      </c>
      <c r="AJ175" s="768">
        <v>1</v>
      </c>
      <c r="AK175" s="768">
        <v>1</v>
      </c>
      <c r="AL175" s="768">
        <v>1</v>
      </c>
      <c r="AM175" s="768">
        <v>1</v>
      </c>
      <c r="AN175" s="768">
        <v>1</v>
      </c>
      <c r="AO175" s="768">
        <v>1</v>
      </c>
      <c r="AP175" s="768">
        <v>1</v>
      </c>
      <c r="AQ175" s="768">
        <v>1</v>
      </c>
      <c r="AR175" s="768">
        <v>1</v>
      </c>
      <c r="AS175" s="768">
        <v>1</v>
      </c>
      <c r="AT175" s="768">
        <v>4</v>
      </c>
      <c r="AU175" s="768">
        <v>6</v>
      </c>
      <c r="AV175" s="770">
        <v>7</v>
      </c>
    </row>
    <row r="176" spans="2:48" ht="14.4" x14ac:dyDescent="0.3">
      <c r="B176" s="915"/>
      <c r="C176" s="1" t="s">
        <v>4</v>
      </c>
      <c r="D176" s="740">
        <v>23</v>
      </c>
      <c r="E176" s="740">
        <v>19</v>
      </c>
      <c r="F176" s="740">
        <v>20</v>
      </c>
      <c r="G176" s="740">
        <v>20</v>
      </c>
      <c r="H176" s="740">
        <v>19</v>
      </c>
      <c r="I176" s="740">
        <v>17</v>
      </c>
      <c r="J176" s="740">
        <v>19</v>
      </c>
      <c r="K176" s="740">
        <v>19</v>
      </c>
      <c r="L176" s="740">
        <v>15</v>
      </c>
      <c r="M176" s="740">
        <v>22</v>
      </c>
      <c r="N176" s="740">
        <v>24</v>
      </c>
      <c r="O176" s="740">
        <v>24</v>
      </c>
      <c r="P176" s="741">
        <v>22</v>
      </c>
      <c r="Q176" s="741">
        <v>22</v>
      </c>
      <c r="R176" s="741">
        <v>21</v>
      </c>
      <c r="S176" s="143">
        <f>100</f>
        <v>100</v>
      </c>
      <c r="T176" s="328">
        <f t="shared" si="55"/>
        <v>82.608695652173907</v>
      </c>
      <c r="U176" s="328">
        <f t="shared" si="56"/>
        <v>86.956521739130437</v>
      </c>
      <c r="V176" s="328">
        <f t="shared" si="57"/>
        <v>86.956521739130437</v>
      </c>
      <c r="W176" s="328">
        <f t="shared" si="58"/>
        <v>82.608695652173907</v>
      </c>
      <c r="X176" s="328">
        <f t="shared" si="59"/>
        <v>73.913043478260875</v>
      </c>
      <c r="Y176" s="328">
        <f t="shared" si="60"/>
        <v>82.608695652173907</v>
      </c>
      <c r="Z176" s="328">
        <f t="shared" si="61"/>
        <v>82.608695652173907</v>
      </c>
      <c r="AA176" s="328">
        <f t="shared" si="62"/>
        <v>65.217391304347828</v>
      </c>
      <c r="AB176" s="328">
        <f t="shared" si="62"/>
        <v>95.652173913043484</v>
      </c>
      <c r="AC176" s="328">
        <f t="shared" si="62"/>
        <v>104.34782608695652</v>
      </c>
      <c r="AD176" s="328">
        <f t="shared" si="62"/>
        <v>104.34782608695652</v>
      </c>
      <c r="AE176" s="328">
        <f t="shared" si="78"/>
        <v>95.652173913043484</v>
      </c>
      <c r="AF176" s="328">
        <f t="shared" si="79"/>
        <v>95.652173913043484</v>
      </c>
      <c r="AG176" s="329">
        <f t="shared" si="79"/>
        <v>91.304347826086953</v>
      </c>
      <c r="AH176" s="767">
        <v>1</v>
      </c>
      <c r="AI176" s="768">
        <v>1</v>
      </c>
      <c r="AJ176" s="768">
        <v>1</v>
      </c>
      <c r="AK176" s="768">
        <v>1</v>
      </c>
      <c r="AL176" s="768">
        <v>1</v>
      </c>
      <c r="AM176" s="768">
        <v>1</v>
      </c>
      <c r="AN176" s="768">
        <v>1</v>
      </c>
      <c r="AO176" s="768">
        <v>1</v>
      </c>
      <c r="AP176" s="768">
        <v>1</v>
      </c>
      <c r="AQ176" s="768">
        <v>1</v>
      </c>
      <c r="AR176" s="768">
        <v>1</v>
      </c>
      <c r="AS176" s="768">
        <v>1</v>
      </c>
      <c r="AT176" s="768">
        <v>4</v>
      </c>
      <c r="AU176" s="768">
        <v>6</v>
      </c>
      <c r="AV176" s="770">
        <v>7</v>
      </c>
    </row>
    <row r="177" spans="2:48" ht="14.4" x14ac:dyDescent="0.3">
      <c r="B177" s="915"/>
      <c r="C177" s="1" t="s">
        <v>5</v>
      </c>
      <c r="D177" s="740">
        <v>4</v>
      </c>
      <c r="E177" s="740">
        <v>4</v>
      </c>
      <c r="F177" s="740">
        <v>3</v>
      </c>
      <c r="G177" s="740">
        <v>4</v>
      </c>
      <c r="H177" s="740">
        <v>5</v>
      </c>
      <c r="I177" s="740">
        <v>5</v>
      </c>
      <c r="J177" s="740">
        <v>5</v>
      </c>
      <c r="K177" s="740">
        <v>6</v>
      </c>
      <c r="L177" s="740">
        <v>5</v>
      </c>
      <c r="M177" s="740">
        <v>5</v>
      </c>
      <c r="N177" s="740">
        <v>5</v>
      </c>
      <c r="O177" s="740">
        <v>5</v>
      </c>
      <c r="P177" s="741">
        <v>5</v>
      </c>
      <c r="Q177" s="741">
        <v>5</v>
      </c>
      <c r="R177" s="741">
        <v>5</v>
      </c>
      <c r="S177" s="143">
        <f>100</f>
        <v>100</v>
      </c>
      <c r="T177" s="328">
        <f t="shared" si="55"/>
        <v>100</v>
      </c>
      <c r="U177" s="328">
        <f t="shared" si="56"/>
        <v>75</v>
      </c>
      <c r="V177" s="328">
        <f t="shared" si="57"/>
        <v>100</v>
      </c>
      <c r="W177" s="328">
        <f t="shared" si="58"/>
        <v>125</v>
      </c>
      <c r="X177" s="328">
        <f t="shared" si="59"/>
        <v>125</v>
      </c>
      <c r="Y177" s="328">
        <f t="shared" si="60"/>
        <v>125</v>
      </c>
      <c r="Z177" s="328">
        <f t="shared" si="61"/>
        <v>150</v>
      </c>
      <c r="AA177" s="328">
        <f t="shared" si="62"/>
        <v>125</v>
      </c>
      <c r="AB177" s="328">
        <f t="shared" si="62"/>
        <v>125</v>
      </c>
      <c r="AC177" s="328">
        <f t="shared" si="62"/>
        <v>125</v>
      </c>
      <c r="AD177" s="328">
        <f t="shared" si="62"/>
        <v>125</v>
      </c>
      <c r="AE177" s="328">
        <f t="shared" si="78"/>
        <v>125</v>
      </c>
      <c r="AF177" s="328">
        <f t="shared" si="79"/>
        <v>125</v>
      </c>
      <c r="AG177" s="329">
        <f t="shared" si="79"/>
        <v>125</v>
      </c>
      <c r="AH177" s="767">
        <v>1</v>
      </c>
      <c r="AI177" s="768">
        <v>1</v>
      </c>
      <c r="AJ177" s="768">
        <v>1</v>
      </c>
      <c r="AK177" s="768">
        <v>1</v>
      </c>
      <c r="AL177" s="768">
        <v>1</v>
      </c>
      <c r="AM177" s="768">
        <v>1</v>
      </c>
      <c r="AN177" s="768">
        <v>1</v>
      </c>
      <c r="AO177" s="768">
        <v>1</v>
      </c>
      <c r="AP177" s="768">
        <v>1</v>
      </c>
      <c r="AQ177" s="768">
        <v>1</v>
      </c>
      <c r="AR177" s="768">
        <v>1</v>
      </c>
      <c r="AS177" s="768">
        <v>1</v>
      </c>
      <c r="AT177" s="768">
        <v>4</v>
      </c>
      <c r="AU177" s="768">
        <v>6</v>
      </c>
      <c r="AV177" s="770">
        <v>7</v>
      </c>
    </row>
    <row r="178" spans="2:48" ht="14.4" x14ac:dyDescent="0.3">
      <c r="B178" s="915"/>
      <c r="C178" s="1" t="s">
        <v>6</v>
      </c>
      <c r="D178" s="740">
        <v>1283</v>
      </c>
      <c r="E178" s="740">
        <v>1430</v>
      </c>
      <c r="F178" s="740">
        <v>1381</v>
      </c>
      <c r="G178" s="740">
        <v>1381</v>
      </c>
      <c r="H178" s="740">
        <v>1424</v>
      </c>
      <c r="I178" s="740">
        <v>1467</v>
      </c>
      <c r="J178" s="740">
        <v>1531</v>
      </c>
      <c r="K178" s="740">
        <v>1562</v>
      </c>
      <c r="L178" s="740">
        <v>1656</v>
      </c>
      <c r="M178" s="740">
        <v>1670</v>
      </c>
      <c r="N178" s="740">
        <v>1748</v>
      </c>
      <c r="O178" s="740">
        <v>1821</v>
      </c>
      <c r="P178" s="741">
        <v>1738</v>
      </c>
      <c r="Q178" s="741">
        <v>1749</v>
      </c>
      <c r="R178" s="741">
        <v>1748</v>
      </c>
      <c r="S178" s="143">
        <f>100</f>
        <v>100</v>
      </c>
      <c r="T178" s="328">
        <f t="shared" si="55"/>
        <v>111.45752143413874</v>
      </c>
      <c r="U178" s="328">
        <f t="shared" si="56"/>
        <v>107.63834762275916</v>
      </c>
      <c r="V178" s="328">
        <f t="shared" si="57"/>
        <v>107.63834762275916</v>
      </c>
      <c r="W178" s="328">
        <f t="shared" si="58"/>
        <v>110.98986749805144</v>
      </c>
      <c r="X178" s="328">
        <f t="shared" si="59"/>
        <v>114.34138737334372</v>
      </c>
      <c r="Y178" s="328">
        <f t="shared" si="60"/>
        <v>119.32969602494154</v>
      </c>
      <c r="Z178" s="328">
        <f t="shared" si="61"/>
        <v>121.74590802805923</v>
      </c>
      <c r="AA178" s="328">
        <f t="shared" si="62"/>
        <v>129.07248636009354</v>
      </c>
      <c r="AB178" s="328">
        <f t="shared" si="62"/>
        <v>130.16367887763056</v>
      </c>
      <c r="AC178" s="328">
        <f t="shared" si="62"/>
        <v>136.24318004676539</v>
      </c>
      <c r="AD178" s="328">
        <f t="shared" si="62"/>
        <v>141.93296960249415</v>
      </c>
      <c r="AE178" s="328">
        <f t="shared" si="78"/>
        <v>135.46375681995323</v>
      </c>
      <c r="AF178" s="328">
        <f t="shared" si="79"/>
        <v>136.32112236944661</v>
      </c>
      <c r="AG178" s="329">
        <f t="shared" si="79"/>
        <v>136.24318004676539</v>
      </c>
      <c r="AH178" s="767">
        <v>1</v>
      </c>
      <c r="AI178" s="768">
        <v>1</v>
      </c>
      <c r="AJ178" s="768">
        <v>1</v>
      </c>
      <c r="AK178" s="768">
        <v>1</v>
      </c>
      <c r="AL178" s="768">
        <v>1</v>
      </c>
      <c r="AM178" s="768">
        <v>1</v>
      </c>
      <c r="AN178" s="768">
        <v>1</v>
      </c>
      <c r="AO178" s="768">
        <v>1</v>
      </c>
      <c r="AP178" s="768">
        <v>1</v>
      </c>
      <c r="AQ178" s="768">
        <v>1</v>
      </c>
      <c r="AR178" s="768">
        <v>1</v>
      </c>
      <c r="AS178" s="768">
        <v>1</v>
      </c>
      <c r="AT178" s="768">
        <v>4</v>
      </c>
      <c r="AU178" s="768">
        <v>6</v>
      </c>
      <c r="AV178" s="770">
        <v>7</v>
      </c>
    </row>
    <row r="179" spans="2:48" ht="14.4" x14ac:dyDescent="0.3">
      <c r="B179" s="916"/>
      <c r="C179" s="8" t="s">
        <v>7</v>
      </c>
      <c r="D179">
        <v>1279</v>
      </c>
      <c r="E179">
        <v>1426</v>
      </c>
      <c r="F179">
        <v>1378</v>
      </c>
      <c r="G179">
        <v>1377</v>
      </c>
      <c r="H179">
        <v>1419</v>
      </c>
      <c r="I179">
        <v>1462</v>
      </c>
      <c r="J179">
        <v>1526</v>
      </c>
      <c r="K179">
        <v>1556</v>
      </c>
      <c r="L179">
        <v>1651</v>
      </c>
      <c r="M179">
        <v>1665</v>
      </c>
      <c r="N179">
        <v>1743</v>
      </c>
      <c r="O179">
        <v>1816</v>
      </c>
      <c r="P179">
        <v>1733</v>
      </c>
      <c r="Q179">
        <v>1744</v>
      </c>
      <c r="R179">
        <v>1743</v>
      </c>
      <c r="S179" s="143">
        <f>100</f>
        <v>100</v>
      </c>
      <c r="T179" s="328">
        <f t="shared" si="55"/>
        <v>111.49335418295543</v>
      </c>
      <c r="U179" s="328">
        <f t="shared" si="56"/>
        <v>107.74042220484753</v>
      </c>
      <c r="V179" s="328">
        <f t="shared" si="57"/>
        <v>107.6622361219703</v>
      </c>
      <c r="W179" s="328">
        <f t="shared" si="58"/>
        <v>110.94605160281471</v>
      </c>
      <c r="X179" s="328">
        <f t="shared" si="59"/>
        <v>114.30805316653635</v>
      </c>
      <c r="Y179" s="328">
        <f t="shared" si="60"/>
        <v>119.31196247068021</v>
      </c>
      <c r="Z179" s="328">
        <f t="shared" si="61"/>
        <v>121.65754495699765</v>
      </c>
      <c r="AA179" s="328">
        <f t="shared" si="62"/>
        <v>129.08522283033619</v>
      </c>
      <c r="AB179" s="328">
        <f t="shared" si="62"/>
        <v>130.17982799061767</v>
      </c>
      <c r="AC179" s="328">
        <f t="shared" si="62"/>
        <v>136.278342455043</v>
      </c>
      <c r="AD179" s="328">
        <f t="shared" si="62"/>
        <v>141.98592650508209</v>
      </c>
      <c r="AE179" s="328">
        <f t="shared" si="78"/>
        <v>135.49648162627054</v>
      </c>
      <c r="AF179" s="328">
        <f t="shared" si="79"/>
        <v>136.35652853792024</v>
      </c>
      <c r="AG179" s="329">
        <f t="shared" si="79"/>
        <v>136.278342455043</v>
      </c>
      <c r="AH179" s="771"/>
      <c r="AI179" s="772"/>
      <c r="AJ179" s="772"/>
      <c r="AK179" s="772"/>
      <c r="AL179" s="772"/>
      <c r="AM179" s="772"/>
      <c r="AN179" s="772"/>
      <c r="AO179" s="772"/>
      <c r="AP179" s="772"/>
      <c r="AQ179" s="772"/>
      <c r="AR179" s="772"/>
      <c r="AS179" s="772"/>
      <c r="AT179" s="772"/>
      <c r="AU179" s="772"/>
      <c r="AV179" s="773"/>
    </row>
    <row r="180" spans="2:48" ht="15" customHeight="1" x14ac:dyDescent="0.3">
      <c r="B180" s="915" t="s">
        <v>46</v>
      </c>
      <c r="C180" s="1" t="s">
        <v>2</v>
      </c>
      <c r="D180" s="740">
        <v>1660</v>
      </c>
      <c r="E180" s="740">
        <v>1976</v>
      </c>
      <c r="F180" s="740">
        <v>1929</v>
      </c>
      <c r="G180" s="740">
        <v>1925</v>
      </c>
      <c r="H180" s="740">
        <v>1948</v>
      </c>
      <c r="I180" s="740">
        <v>2037</v>
      </c>
      <c r="J180" s="740">
        <v>2124</v>
      </c>
      <c r="K180" s="740">
        <v>2201</v>
      </c>
      <c r="L180" s="740">
        <v>2296</v>
      </c>
      <c r="M180" s="740">
        <v>2332</v>
      </c>
      <c r="N180" s="740">
        <v>2389</v>
      </c>
      <c r="O180" s="740">
        <v>2359</v>
      </c>
      <c r="P180" s="741">
        <v>2255</v>
      </c>
      <c r="Q180" s="741">
        <v>2270</v>
      </c>
      <c r="R180" s="741">
        <v>2271</v>
      </c>
      <c r="S180" s="143">
        <f>100</f>
        <v>100</v>
      </c>
      <c r="T180" s="328">
        <f t="shared" si="55"/>
        <v>119.03614457831326</v>
      </c>
      <c r="U180" s="328">
        <f t="shared" si="56"/>
        <v>116.20481927710843</v>
      </c>
      <c r="V180" s="328">
        <f t="shared" si="57"/>
        <v>115.96385542168674</v>
      </c>
      <c r="W180" s="328">
        <f t="shared" si="58"/>
        <v>117.34939759036145</v>
      </c>
      <c r="X180" s="328">
        <f t="shared" si="59"/>
        <v>122.71084337349397</v>
      </c>
      <c r="Y180" s="328">
        <f t="shared" si="60"/>
        <v>127.95180722891567</v>
      </c>
      <c r="Z180" s="328">
        <f t="shared" si="61"/>
        <v>132.59036144578315</v>
      </c>
      <c r="AA180" s="328">
        <f t="shared" si="62"/>
        <v>138.31325301204819</v>
      </c>
      <c r="AB180" s="328">
        <f t="shared" si="62"/>
        <v>140.48192771084337</v>
      </c>
      <c r="AC180" s="328">
        <f t="shared" si="62"/>
        <v>143.9156626506024</v>
      </c>
      <c r="AD180" s="328">
        <f t="shared" si="62"/>
        <v>142.10843373493975</v>
      </c>
      <c r="AE180" s="328">
        <f t="shared" si="78"/>
        <v>135.84337349397592</v>
      </c>
      <c r="AF180" s="328">
        <f t="shared" si="79"/>
        <v>136.74698795180723</v>
      </c>
      <c r="AG180" s="329">
        <f t="shared" si="79"/>
        <v>136.80722891566265</v>
      </c>
      <c r="AH180" s="767">
        <v>1</v>
      </c>
      <c r="AI180" s="768">
        <v>1</v>
      </c>
      <c r="AJ180" s="768">
        <v>1</v>
      </c>
      <c r="AK180" s="768">
        <v>1</v>
      </c>
      <c r="AL180" s="768">
        <v>1</v>
      </c>
      <c r="AM180" s="768">
        <v>1</v>
      </c>
      <c r="AN180" s="768">
        <v>1</v>
      </c>
      <c r="AO180" s="768">
        <v>1</v>
      </c>
      <c r="AP180" s="768">
        <v>1</v>
      </c>
      <c r="AQ180" s="768">
        <v>1</v>
      </c>
      <c r="AR180" s="768">
        <v>1</v>
      </c>
      <c r="AS180" s="768">
        <v>1</v>
      </c>
      <c r="AT180" s="768">
        <v>4</v>
      </c>
      <c r="AU180" s="768">
        <v>6</v>
      </c>
      <c r="AV180" s="770">
        <v>7</v>
      </c>
    </row>
    <row r="181" spans="2:48" ht="14.4" x14ac:dyDescent="0.3">
      <c r="B181" s="915"/>
      <c r="C181" s="1" t="s">
        <v>3</v>
      </c>
      <c r="D181" s="740">
        <v>193</v>
      </c>
      <c r="E181" s="740">
        <v>208</v>
      </c>
      <c r="F181" s="740">
        <v>188</v>
      </c>
      <c r="G181" s="740">
        <v>183</v>
      </c>
      <c r="H181" s="740">
        <v>171</v>
      </c>
      <c r="I181" s="740">
        <v>168</v>
      </c>
      <c r="J181" s="740">
        <v>164</v>
      </c>
      <c r="K181" s="740">
        <v>191</v>
      </c>
      <c r="L181" s="740">
        <v>202</v>
      </c>
      <c r="M181" s="740">
        <v>197</v>
      </c>
      <c r="N181" s="740">
        <v>193</v>
      </c>
      <c r="O181" s="740">
        <v>210</v>
      </c>
      <c r="P181" s="741">
        <v>198</v>
      </c>
      <c r="Q181" s="741">
        <v>198</v>
      </c>
      <c r="R181" s="741">
        <v>197</v>
      </c>
      <c r="S181" s="143">
        <f>100</f>
        <v>100</v>
      </c>
      <c r="T181" s="328">
        <f t="shared" si="55"/>
        <v>107.7720207253886</v>
      </c>
      <c r="U181" s="328">
        <f t="shared" si="56"/>
        <v>97.409326424870471</v>
      </c>
      <c r="V181" s="328">
        <f t="shared" si="57"/>
        <v>94.818652849740928</v>
      </c>
      <c r="W181" s="328">
        <f t="shared" si="58"/>
        <v>88.601036269430054</v>
      </c>
      <c r="X181" s="328">
        <f t="shared" si="59"/>
        <v>87.046632124352328</v>
      </c>
      <c r="Y181" s="328">
        <f t="shared" si="60"/>
        <v>84.974093264248708</v>
      </c>
      <c r="Z181" s="328">
        <f t="shared" si="61"/>
        <v>98.963730569948183</v>
      </c>
      <c r="AA181" s="328">
        <f t="shared" si="62"/>
        <v>104.66321243523316</v>
      </c>
      <c r="AB181" s="328">
        <f t="shared" si="62"/>
        <v>102.07253886010362</v>
      </c>
      <c r="AC181" s="328">
        <f t="shared" si="62"/>
        <v>100</v>
      </c>
      <c r="AD181" s="328">
        <f t="shared" si="62"/>
        <v>108.80829015544042</v>
      </c>
      <c r="AE181" s="328">
        <f t="shared" si="78"/>
        <v>102.59067357512953</v>
      </c>
      <c r="AF181" s="328">
        <f t="shared" si="79"/>
        <v>102.59067357512953</v>
      </c>
      <c r="AG181" s="329">
        <f t="shared" si="79"/>
        <v>102.07253886010362</v>
      </c>
      <c r="AH181" s="767">
        <v>1</v>
      </c>
      <c r="AI181" s="768">
        <v>1</v>
      </c>
      <c r="AJ181" s="768">
        <v>1</v>
      </c>
      <c r="AK181" s="768">
        <v>1</v>
      </c>
      <c r="AL181" s="768">
        <v>1</v>
      </c>
      <c r="AM181" s="768">
        <v>1</v>
      </c>
      <c r="AN181" s="768">
        <v>1</v>
      </c>
      <c r="AO181" s="768">
        <v>1</v>
      </c>
      <c r="AP181" s="768">
        <v>1</v>
      </c>
      <c r="AQ181" s="768">
        <v>1</v>
      </c>
      <c r="AR181" s="768">
        <v>1</v>
      </c>
      <c r="AS181" s="768">
        <v>1</v>
      </c>
      <c r="AT181" s="768">
        <v>4</v>
      </c>
      <c r="AU181" s="768">
        <v>6</v>
      </c>
      <c r="AV181" s="770">
        <v>7</v>
      </c>
    </row>
    <row r="182" spans="2:48" ht="14.4" x14ac:dyDescent="0.3">
      <c r="B182" s="915"/>
      <c r="C182" s="1" t="s">
        <v>4</v>
      </c>
      <c r="D182" s="740">
        <v>46</v>
      </c>
      <c r="E182" s="740">
        <v>43</v>
      </c>
      <c r="F182" s="740">
        <v>39</v>
      </c>
      <c r="G182" s="740">
        <v>37</v>
      </c>
      <c r="H182" s="740">
        <v>39</v>
      </c>
      <c r="I182" s="740">
        <v>41</v>
      </c>
      <c r="J182" s="740">
        <v>48</v>
      </c>
      <c r="K182" s="740">
        <v>43</v>
      </c>
      <c r="L182" s="740">
        <v>48</v>
      </c>
      <c r="M182" s="740">
        <v>42</v>
      </c>
      <c r="N182" s="740">
        <v>40</v>
      </c>
      <c r="O182" s="740">
        <v>46</v>
      </c>
      <c r="P182" s="741">
        <v>42</v>
      </c>
      <c r="Q182" s="741">
        <v>41</v>
      </c>
      <c r="R182" s="741">
        <v>40</v>
      </c>
      <c r="S182" s="143">
        <f>100</f>
        <v>100</v>
      </c>
      <c r="T182" s="328">
        <f t="shared" si="55"/>
        <v>93.478260869565219</v>
      </c>
      <c r="U182" s="328">
        <f t="shared" si="56"/>
        <v>84.782608695652172</v>
      </c>
      <c r="V182" s="328">
        <f t="shared" si="57"/>
        <v>80.434782608695656</v>
      </c>
      <c r="W182" s="328">
        <f t="shared" si="58"/>
        <v>84.782608695652172</v>
      </c>
      <c r="X182" s="328">
        <f t="shared" si="59"/>
        <v>89.130434782608702</v>
      </c>
      <c r="Y182" s="328">
        <f t="shared" si="60"/>
        <v>104.34782608695652</v>
      </c>
      <c r="Z182" s="328">
        <f t="shared" si="61"/>
        <v>93.478260869565219</v>
      </c>
      <c r="AA182" s="328">
        <f t="shared" si="62"/>
        <v>104.34782608695652</v>
      </c>
      <c r="AB182" s="328">
        <f t="shared" si="62"/>
        <v>91.304347826086953</v>
      </c>
      <c r="AC182" s="328">
        <f t="shared" si="62"/>
        <v>86.956521739130437</v>
      </c>
      <c r="AD182" s="328">
        <f t="shared" si="62"/>
        <v>100</v>
      </c>
      <c r="AE182" s="328">
        <f t="shared" si="78"/>
        <v>91.304347826086953</v>
      </c>
      <c r="AF182" s="328">
        <f t="shared" si="79"/>
        <v>89.130434782608702</v>
      </c>
      <c r="AG182" s="329">
        <f t="shared" si="79"/>
        <v>86.956521739130437</v>
      </c>
      <c r="AH182" s="767">
        <v>1</v>
      </c>
      <c r="AI182" s="768">
        <v>1</v>
      </c>
      <c r="AJ182" s="768">
        <v>1</v>
      </c>
      <c r="AK182" s="768">
        <v>1</v>
      </c>
      <c r="AL182" s="768">
        <v>1</v>
      </c>
      <c r="AM182" s="768">
        <v>1</v>
      </c>
      <c r="AN182" s="768">
        <v>1</v>
      </c>
      <c r="AO182" s="768">
        <v>1</v>
      </c>
      <c r="AP182" s="768">
        <v>1</v>
      </c>
      <c r="AQ182" s="768">
        <v>1</v>
      </c>
      <c r="AR182" s="768">
        <v>1</v>
      </c>
      <c r="AS182" s="768">
        <v>1</v>
      </c>
      <c r="AT182" s="768">
        <v>4</v>
      </c>
      <c r="AU182" s="768">
        <v>6</v>
      </c>
      <c r="AV182" s="770">
        <v>7</v>
      </c>
    </row>
    <row r="183" spans="2:48" ht="14.4" x14ac:dyDescent="0.3">
      <c r="B183" s="915"/>
      <c r="C183" s="1" t="s">
        <v>5</v>
      </c>
      <c r="D183" s="740">
        <v>13</v>
      </c>
      <c r="E183" s="740">
        <v>10</v>
      </c>
      <c r="F183" s="740">
        <v>10</v>
      </c>
      <c r="G183" s="740">
        <v>12</v>
      </c>
      <c r="H183" s="740">
        <v>13</v>
      </c>
      <c r="I183" s="740">
        <v>9</v>
      </c>
      <c r="J183" s="740">
        <v>9</v>
      </c>
      <c r="K183" s="740">
        <v>9</v>
      </c>
      <c r="L183" s="740">
        <v>8</v>
      </c>
      <c r="M183" s="740">
        <v>9</v>
      </c>
      <c r="N183" s="740">
        <v>9</v>
      </c>
      <c r="O183" s="740">
        <v>9</v>
      </c>
      <c r="P183" s="741">
        <v>8</v>
      </c>
      <c r="Q183" s="741">
        <v>8</v>
      </c>
      <c r="R183" s="741">
        <v>8</v>
      </c>
      <c r="S183" s="143">
        <f>100</f>
        <v>100</v>
      </c>
      <c r="T183" s="328">
        <f t="shared" si="55"/>
        <v>76.92307692307692</v>
      </c>
      <c r="U183" s="328">
        <f t="shared" si="56"/>
        <v>76.92307692307692</v>
      </c>
      <c r="V183" s="328">
        <f t="shared" si="57"/>
        <v>92.307692307692307</v>
      </c>
      <c r="W183" s="328">
        <f t="shared" si="58"/>
        <v>100</v>
      </c>
      <c r="X183" s="328">
        <f t="shared" si="59"/>
        <v>69.230769230769226</v>
      </c>
      <c r="Y183" s="328">
        <f t="shared" si="60"/>
        <v>69.230769230769226</v>
      </c>
      <c r="Z183" s="328">
        <f t="shared" si="61"/>
        <v>69.230769230769226</v>
      </c>
      <c r="AA183" s="328">
        <f t="shared" si="62"/>
        <v>61.53846153846154</v>
      </c>
      <c r="AB183" s="328">
        <f t="shared" si="62"/>
        <v>69.230769230769226</v>
      </c>
      <c r="AC183" s="328">
        <f t="shared" si="62"/>
        <v>69.230769230769226</v>
      </c>
      <c r="AD183" s="328">
        <f t="shared" si="62"/>
        <v>69.230769230769226</v>
      </c>
      <c r="AE183" s="328">
        <f t="shared" si="78"/>
        <v>61.53846153846154</v>
      </c>
      <c r="AF183" s="328">
        <f t="shared" si="79"/>
        <v>61.53846153846154</v>
      </c>
      <c r="AG183" s="329">
        <f t="shared" si="79"/>
        <v>61.53846153846154</v>
      </c>
      <c r="AH183" s="767">
        <v>1</v>
      </c>
      <c r="AI183" s="768">
        <v>1</v>
      </c>
      <c r="AJ183" s="768">
        <v>1</v>
      </c>
      <c r="AK183" s="768">
        <v>1</v>
      </c>
      <c r="AL183" s="768">
        <v>1</v>
      </c>
      <c r="AM183" s="768">
        <v>1</v>
      </c>
      <c r="AN183" s="768">
        <v>1</v>
      </c>
      <c r="AO183" s="768">
        <v>1</v>
      </c>
      <c r="AP183" s="768">
        <v>1</v>
      </c>
      <c r="AQ183" s="768">
        <v>1</v>
      </c>
      <c r="AR183" s="768">
        <v>1</v>
      </c>
      <c r="AS183" s="768">
        <v>1</v>
      </c>
      <c r="AT183" s="768">
        <v>4</v>
      </c>
      <c r="AU183" s="768">
        <v>6</v>
      </c>
      <c r="AV183" s="770">
        <v>7</v>
      </c>
    </row>
    <row r="184" spans="2:48" ht="14.4" x14ac:dyDescent="0.3">
      <c r="B184" s="915"/>
      <c r="C184" s="1" t="s">
        <v>6</v>
      </c>
      <c r="D184" s="740">
        <v>1912</v>
      </c>
      <c r="E184" s="740">
        <v>2237</v>
      </c>
      <c r="F184" s="740">
        <v>2166</v>
      </c>
      <c r="G184" s="740">
        <v>2157</v>
      </c>
      <c r="H184" s="740">
        <v>2171</v>
      </c>
      <c r="I184" s="740">
        <v>2255</v>
      </c>
      <c r="J184" s="740">
        <v>2345</v>
      </c>
      <c r="K184" s="740">
        <v>2444</v>
      </c>
      <c r="L184" s="740">
        <v>2554</v>
      </c>
      <c r="M184" s="740">
        <v>2580</v>
      </c>
      <c r="N184" s="740">
        <v>2631</v>
      </c>
      <c r="O184" s="740">
        <v>2624</v>
      </c>
      <c r="P184" s="741">
        <v>2503</v>
      </c>
      <c r="Q184" s="741">
        <v>2517</v>
      </c>
      <c r="R184" s="741">
        <v>2516</v>
      </c>
      <c r="S184" s="143">
        <f>100</f>
        <v>100</v>
      </c>
      <c r="T184" s="328">
        <f t="shared" si="55"/>
        <v>116.9979079497908</v>
      </c>
      <c r="U184" s="328">
        <f t="shared" si="56"/>
        <v>113.28451882845188</v>
      </c>
      <c r="V184" s="328">
        <f t="shared" si="57"/>
        <v>112.81380753138075</v>
      </c>
      <c r="W184" s="328">
        <f t="shared" si="58"/>
        <v>113.54602510460251</v>
      </c>
      <c r="X184" s="328">
        <f t="shared" si="59"/>
        <v>117.93933054393305</v>
      </c>
      <c r="Y184" s="328">
        <f t="shared" si="60"/>
        <v>122.64644351464435</v>
      </c>
      <c r="Z184" s="328">
        <f t="shared" si="61"/>
        <v>127.82426778242677</v>
      </c>
      <c r="AA184" s="328">
        <f t="shared" si="62"/>
        <v>133.57740585774059</v>
      </c>
      <c r="AB184" s="328">
        <f t="shared" si="62"/>
        <v>134.93723849372384</v>
      </c>
      <c r="AC184" s="328">
        <f t="shared" si="62"/>
        <v>137.60460251046024</v>
      </c>
      <c r="AD184" s="328">
        <f t="shared" si="62"/>
        <v>137.23849372384936</v>
      </c>
      <c r="AE184" s="328">
        <f t="shared" si="78"/>
        <v>130.91004184100419</v>
      </c>
      <c r="AF184" s="328">
        <f t="shared" si="79"/>
        <v>131.64225941422595</v>
      </c>
      <c r="AG184" s="329">
        <f t="shared" si="79"/>
        <v>131.58995815899581</v>
      </c>
      <c r="AH184" s="767">
        <v>1</v>
      </c>
      <c r="AI184" s="768">
        <v>1</v>
      </c>
      <c r="AJ184" s="768">
        <v>1</v>
      </c>
      <c r="AK184" s="768">
        <v>1</v>
      </c>
      <c r="AL184" s="768">
        <v>1</v>
      </c>
      <c r="AM184" s="768">
        <v>1</v>
      </c>
      <c r="AN184" s="768">
        <v>1</v>
      </c>
      <c r="AO184" s="768">
        <v>1</v>
      </c>
      <c r="AP184" s="768">
        <v>1</v>
      </c>
      <c r="AQ184" s="768">
        <v>1</v>
      </c>
      <c r="AR184" s="768">
        <v>1</v>
      </c>
      <c r="AS184" s="768">
        <v>1</v>
      </c>
      <c r="AT184" s="768">
        <v>4</v>
      </c>
      <c r="AU184" s="768">
        <v>6</v>
      </c>
      <c r="AV184" s="770">
        <v>7</v>
      </c>
    </row>
    <row r="185" spans="2:48" ht="14.4" x14ac:dyDescent="0.3">
      <c r="B185" s="916"/>
      <c r="C185" s="8" t="s">
        <v>7</v>
      </c>
      <c r="D185">
        <v>1899</v>
      </c>
      <c r="E185">
        <v>2227</v>
      </c>
      <c r="F185">
        <v>2156</v>
      </c>
      <c r="G185">
        <v>2145</v>
      </c>
      <c r="H185">
        <v>2158</v>
      </c>
      <c r="I185">
        <v>2246</v>
      </c>
      <c r="J185">
        <v>2336</v>
      </c>
      <c r="K185">
        <v>2435</v>
      </c>
      <c r="L185">
        <v>2546</v>
      </c>
      <c r="M185">
        <v>2571</v>
      </c>
      <c r="N185">
        <v>2622</v>
      </c>
      <c r="O185">
        <v>2615</v>
      </c>
      <c r="P185">
        <v>2495</v>
      </c>
      <c r="Q185">
        <v>2509</v>
      </c>
      <c r="R185">
        <v>2508</v>
      </c>
      <c r="S185" s="143">
        <f>100</f>
        <v>100</v>
      </c>
      <c r="T185" s="328">
        <f t="shared" si="55"/>
        <v>117.27224855186941</v>
      </c>
      <c r="U185" s="328">
        <f t="shared" si="56"/>
        <v>113.53343865192207</v>
      </c>
      <c r="V185" s="328">
        <f t="shared" si="57"/>
        <v>112.95418641390205</v>
      </c>
      <c r="W185" s="328">
        <f t="shared" si="58"/>
        <v>113.63875724065298</v>
      </c>
      <c r="X185" s="328">
        <f t="shared" si="59"/>
        <v>118.27277514481305</v>
      </c>
      <c r="Y185" s="328">
        <f t="shared" si="60"/>
        <v>123.01211163770405</v>
      </c>
      <c r="Z185" s="328">
        <f t="shared" si="61"/>
        <v>128.22538177988415</v>
      </c>
      <c r="AA185" s="328">
        <f t="shared" si="62"/>
        <v>134.07056345444971</v>
      </c>
      <c r="AB185" s="328">
        <f t="shared" si="62"/>
        <v>135.3870458135861</v>
      </c>
      <c r="AC185" s="328">
        <f t="shared" si="62"/>
        <v>138.07266982622434</v>
      </c>
      <c r="AD185" s="328">
        <f t="shared" si="62"/>
        <v>137.70405476566614</v>
      </c>
      <c r="AE185" s="328">
        <f t="shared" si="78"/>
        <v>131.38493944181147</v>
      </c>
      <c r="AF185" s="328">
        <f t="shared" si="79"/>
        <v>132.12216956292787</v>
      </c>
      <c r="AG185" s="329">
        <f t="shared" si="79"/>
        <v>132.0695102685624</v>
      </c>
      <c r="AH185" s="771"/>
      <c r="AI185" s="772"/>
      <c r="AJ185" s="772"/>
      <c r="AK185" s="772"/>
      <c r="AL185" s="772"/>
      <c r="AM185" s="772"/>
      <c r="AN185" s="772"/>
      <c r="AO185" s="772"/>
      <c r="AP185" s="772"/>
      <c r="AQ185" s="772"/>
      <c r="AR185" s="772"/>
      <c r="AS185" s="772"/>
      <c r="AT185" s="772"/>
      <c r="AU185" s="772"/>
      <c r="AV185" s="773"/>
    </row>
    <row r="186" spans="2:48" ht="15" customHeight="1" x14ac:dyDescent="0.3">
      <c r="B186" s="915" t="s">
        <v>47</v>
      </c>
      <c r="C186" s="1" t="s">
        <v>2</v>
      </c>
      <c r="D186" s="740">
        <v>476</v>
      </c>
      <c r="E186" s="740">
        <v>820</v>
      </c>
      <c r="F186" s="740">
        <v>989</v>
      </c>
      <c r="G186" s="740">
        <v>1287</v>
      </c>
      <c r="H186" s="740">
        <v>1581</v>
      </c>
      <c r="I186" s="740">
        <v>1661</v>
      </c>
      <c r="J186" s="740">
        <v>1614</v>
      </c>
      <c r="K186" s="740">
        <v>1605</v>
      </c>
      <c r="L186" s="740">
        <v>1571</v>
      </c>
      <c r="M186" s="740">
        <v>1541</v>
      </c>
      <c r="N186" s="740">
        <v>1459</v>
      </c>
      <c r="O186" s="740">
        <v>1491</v>
      </c>
      <c r="P186" s="741">
        <v>1485</v>
      </c>
      <c r="Q186" s="741">
        <v>1472</v>
      </c>
      <c r="R186" s="741">
        <v>1476</v>
      </c>
      <c r="S186" s="143">
        <f>100</f>
        <v>100</v>
      </c>
      <c r="T186" s="328">
        <f t="shared" si="55"/>
        <v>172.26890756302521</v>
      </c>
      <c r="U186" s="328">
        <f t="shared" si="56"/>
        <v>207.77310924369749</v>
      </c>
      <c r="V186" s="328">
        <f t="shared" si="57"/>
        <v>270.37815126050418</v>
      </c>
      <c r="W186" s="328">
        <f t="shared" si="58"/>
        <v>332.14285714285717</v>
      </c>
      <c r="X186" s="328">
        <f t="shared" si="59"/>
        <v>348.94957983193279</v>
      </c>
      <c r="Y186" s="328">
        <f t="shared" si="60"/>
        <v>339.07563025210084</v>
      </c>
      <c r="Z186" s="328">
        <f t="shared" si="61"/>
        <v>337.18487394957981</v>
      </c>
      <c r="AA186" s="328">
        <f t="shared" si="62"/>
        <v>330.0420168067227</v>
      </c>
      <c r="AB186" s="328">
        <f t="shared" si="62"/>
        <v>323.73949579831935</v>
      </c>
      <c r="AC186" s="328">
        <f t="shared" si="62"/>
        <v>306.51260504201679</v>
      </c>
      <c r="AD186" s="328">
        <f t="shared" si="62"/>
        <v>313.23529411764707</v>
      </c>
      <c r="AE186" s="328">
        <f t="shared" si="78"/>
        <v>311.97478991596637</v>
      </c>
      <c r="AF186" s="328">
        <f t="shared" si="79"/>
        <v>309.24369747899158</v>
      </c>
      <c r="AG186" s="329">
        <f t="shared" si="79"/>
        <v>310.0840336134454</v>
      </c>
      <c r="AH186" s="767">
        <v>1</v>
      </c>
      <c r="AI186" s="768">
        <v>1</v>
      </c>
      <c r="AJ186" s="768">
        <v>1</v>
      </c>
      <c r="AK186" s="768">
        <v>1</v>
      </c>
      <c r="AL186" s="768">
        <v>1</v>
      </c>
      <c r="AM186" s="768">
        <v>1</v>
      </c>
      <c r="AN186" s="768">
        <v>1</v>
      </c>
      <c r="AO186" s="768">
        <v>1</v>
      </c>
      <c r="AP186" s="768">
        <v>1</v>
      </c>
      <c r="AQ186" s="768">
        <v>1</v>
      </c>
      <c r="AR186" s="768">
        <v>1</v>
      </c>
      <c r="AS186" s="768">
        <v>1</v>
      </c>
      <c r="AT186" s="768">
        <v>4</v>
      </c>
      <c r="AU186" s="768">
        <v>6</v>
      </c>
      <c r="AV186" s="770">
        <v>7</v>
      </c>
    </row>
    <row r="187" spans="2:48" ht="14.4" x14ac:dyDescent="0.3">
      <c r="B187" s="915"/>
      <c r="C187" s="1" t="s">
        <v>3</v>
      </c>
      <c r="D187" s="740">
        <v>64</v>
      </c>
      <c r="E187" s="740">
        <v>57</v>
      </c>
      <c r="F187" s="740">
        <v>57</v>
      </c>
      <c r="G187" s="740">
        <v>63</v>
      </c>
      <c r="H187" s="740">
        <v>79</v>
      </c>
      <c r="I187" s="740">
        <v>80</v>
      </c>
      <c r="J187" s="740">
        <v>87</v>
      </c>
      <c r="K187" s="740">
        <v>100</v>
      </c>
      <c r="L187" s="740">
        <v>89</v>
      </c>
      <c r="M187" s="740">
        <v>95</v>
      </c>
      <c r="N187" s="740">
        <v>88</v>
      </c>
      <c r="O187" s="740">
        <v>95</v>
      </c>
      <c r="P187" s="741">
        <v>93</v>
      </c>
      <c r="Q187" s="741">
        <v>91</v>
      </c>
      <c r="R187" s="741">
        <v>90</v>
      </c>
      <c r="S187" s="143">
        <f>100</f>
        <v>100</v>
      </c>
      <c r="T187" s="328">
        <f t="shared" si="55"/>
        <v>89.0625</v>
      </c>
      <c r="U187" s="328">
        <f t="shared" si="56"/>
        <v>89.0625</v>
      </c>
      <c r="V187" s="328">
        <f t="shared" si="57"/>
        <v>98.4375</v>
      </c>
      <c r="W187" s="328">
        <f t="shared" si="58"/>
        <v>123.4375</v>
      </c>
      <c r="X187" s="328">
        <f t="shared" si="59"/>
        <v>125</v>
      </c>
      <c r="Y187" s="328">
        <f t="shared" si="60"/>
        <v>135.9375</v>
      </c>
      <c r="Z187" s="328">
        <f t="shared" si="61"/>
        <v>156.25</v>
      </c>
      <c r="AA187" s="328">
        <f t="shared" si="62"/>
        <v>139.0625</v>
      </c>
      <c r="AB187" s="328">
        <f t="shared" si="62"/>
        <v>148.4375</v>
      </c>
      <c r="AC187" s="328">
        <f t="shared" si="62"/>
        <v>137.5</v>
      </c>
      <c r="AD187" s="328">
        <f t="shared" si="62"/>
        <v>148.4375</v>
      </c>
      <c r="AE187" s="328">
        <f t="shared" si="78"/>
        <v>145.3125</v>
      </c>
      <c r="AF187" s="328">
        <f t="shared" si="79"/>
        <v>142.1875</v>
      </c>
      <c r="AG187" s="329">
        <f t="shared" si="79"/>
        <v>140.625</v>
      </c>
      <c r="AH187" s="767">
        <v>1</v>
      </c>
      <c r="AI187" s="768">
        <v>1</v>
      </c>
      <c r="AJ187" s="768">
        <v>1</v>
      </c>
      <c r="AK187" s="768">
        <v>1</v>
      </c>
      <c r="AL187" s="768">
        <v>1</v>
      </c>
      <c r="AM187" s="768">
        <v>1</v>
      </c>
      <c r="AN187" s="768">
        <v>1</v>
      </c>
      <c r="AO187" s="768">
        <v>1</v>
      </c>
      <c r="AP187" s="768">
        <v>1</v>
      </c>
      <c r="AQ187" s="768">
        <v>1</v>
      </c>
      <c r="AR187" s="768">
        <v>1</v>
      </c>
      <c r="AS187" s="768">
        <v>1</v>
      </c>
      <c r="AT187" s="768">
        <v>4</v>
      </c>
      <c r="AU187" s="768">
        <v>6</v>
      </c>
      <c r="AV187" s="770">
        <v>7</v>
      </c>
    </row>
    <row r="188" spans="2:48" ht="14.4" x14ac:dyDescent="0.3">
      <c r="B188" s="915"/>
      <c r="C188" s="1" t="s">
        <v>4</v>
      </c>
      <c r="D188" s="740">
        <v>23</v>
      </c>
      <c r="E188" s="740">
        <v>23</v>
      </c>
      <c r="F188" s="740">
        <v>25</v>
      </c>
      <c r="G188" s="740">
        <v>26</v>
      </c>
      <c r="H188" s="740">
        <v>24</v>
      </c>
      <c r="I188" s="740">
        <v>24</v>
      </c>
      <c r="J188" s="740">
        <v>24</v>
      </c>
      <c r="K188" s="740">
        <v>23</v>
      </c>
      <c r="L188" s="740">
        <v>27</v>
      </c>
      <c r="M188" s="740">
        <v>26</v>
      </c>
      <c r="N188" s="740">
        <v>27</v>
      </c>
      <c r="O188" s="740">
        <v>22</v>
      </c>
      <c r="P188" s="741">
        <v>21</v>
      </c>
      <c r="Q188" s="741">
        <v>20</v>
      </c>
      <c r="R188" s="741">
        <v>19</v>
      </c>
      <c r="S188" s="143">
        <f>100</f>
        <v>100</v>
      </c>
      <c r="T188" s="328">
        <f t="shared" si="55"/>
        <v>100</v>
      </c>
      <c r="U188" s="328">
        <f t="shared" si="56"/>
        <v>108.69565217391305</v>
      </c>
      <c r="V188" s="328">
        <f t="shared" si="57"/>
        <v>113.04347826086956</v>
      </c>
      <c r="W188" s="328">
        <f t="shared" si="58"/>
        <v>104.34782608695652</v>
      </c>
      <c r="X188" s="328">
        <f t="shared" si="59"/>
        <v>104.34782608695652</v>
      </c>
      <c r="Y188" s="328">
        <f t="shared" si="60"/>
        <v>104.34782608695652</v>
      </c>
      <c r="Z188" s="328">
        <f t="shared" si="61"/>
        <v>100</v>
      </c>
      <c r="AA188" s="328">
        <f t="shared" si="62"/>
        <v>117.39130434782609</v>
      </c>
      <c r="AB188" s="328">
        <f t="shared" si="62"/>
        <v>113.04347826086956</v>
      </c>
      <c r="AC188" s="328">
        <f t="shared" si="62"/>
        <v>117.39130434782609</v>
      </c>
      <c r="AD188" s="328">
        <f t="shared" si="62"/>
        <v>95.652173913043484</v>
      </c>
      <c r="AE188" s="328">
        <f t="shared" si="78"/>
        <v>91.304347826086953</v>
      </c>
      <c r="AF188" s="328">
        <f t="shared" si="79"/>
        <v>86.956521739130437</v>
      </c>
      <c r="AG188" s="329">
        <f t="shared" si="79"/>
        <v>82.608695652173907</v>
      </c>
      <c r="AH188" s="767">
        <v>1</v>
      </c>
      <c r="AI188" s="768">
        <v>1</v>
      </c>
      <c r="AJ188" s="768">
        <v>1</v>
      </c>
      <c r="AK188" s="768">
        <v>1</v>
      </c>
      <c r="AL188" s="768">
        <v>1</v>
      </c>
      <c r="AM188" s="768">
        <v>1</v>
      </c>
      <c r="AN188" s="768">
        <v>1</v>
      </c>
      <c r="AO188" s="768">
        <v>1</v>
      </c>
      <c r="AP188" s="768">
        <v>1</v>
      </c>
      <c r="AQ188" s="768">
        <v>1</v>
      </c>
      <c r="AR188" s="768">
        <v>1</v>
      </c>
      <c r="AS188" s="768">
        <v>1</v>
      </c>
      <c r="AT188" s="768">
        <v>4</v>
      </c>
      <c r="AU188" s="768">
        <v>6</v>
      </c>
      <c r="AV188" s="770">
        <v>7</v>
      </c>
    </row>
    <row r="189" spans="2:48" ht="14.4" x14ac:dyDescent="0.3">
      <c r="B189" s="915"/>
      <c r="C189" s="1" t="s">
        <v>5</v>
      </c>
      <c r="D189" s="740">
        <v>20</v>
      </c>
      <c r="E189" s="740">
        <v>21</v>
      </c>
      <c r="F189" s="740">
        <v>20</v>
      </c>
      <c r="G189" s="740">
        <v>19</v>
      </c>
      <c r="H189" s="740">
        <v>19</v>
      </c>
      <c r="I189" s="740">
        <v>19</v>
      </c>
      <c r="J189" s="740">
        <v>18</v>
      </c>
      <c r="K189" s="740">
        <v>17</v>
      </c>
      <c r="L189" s="740">
        <v>17</v>
      </c>
      <c r="M189" s="740">
        <v>17</v>
      </c>
      <c r="N189" s="740">
        <v>18</v>
      </c>
      <c r="O189" s="740">
        <v>17</v>
      </c>
      <c r="P189" s="741">
        <v>16</v>
      </c>
      <c r="Q189" s="741">
        <v>15</v>
      </c>
      <c r="R189" s="741">
        <v>14</v>
      </c>
      <c r="S189" s="143">
        <f>100</f>
        <v>100</v>
      </c>
      <c r="T189" s="328">
        <f t="shared" si="55"/>
        <v>105</v>
      </c>
      <c r="U189" s="328">
        <f t="shared" si="56"/>
        <v>100</v>
      </c>
      <c r="V189" s="328">
        <f t="shared" si="57"/>
        <v>95</v>
      </c>
      <c r="W189" s="328">
        <f t="shared" si="58"/>
        <v>95</v>
      </c>
      <c r="X189" s="328">
        <f t="shared" si="59"/>
        <v>95</v>
      </c>
      <c r="Y189" s="328">
        <f t="shared" si="60"/>
        <v>90</v>
      </c>
      <c r="Z189" s="328">
        <f t="shared" si="61"/>
        <v>85</v>
      </c>
      <c r="AA189" s="328">
        <f t="shared" si="62"/>
        <v>85</v>
      </c>
      <c r="AB189" s="328">
        <f t="shared" si="62"/>
        <v>85</v>
      </c>
      <c r="AC189" s="328">
        <f t="shared" si="62"/>
        <v>90</v>
      </c>
      <c r="AD189" s="328">
        <f t="shared" si="62"/>
        <v>85</v>
      </c>
      <c r="AE189" s="328">
        <f t="shared" si="78"/>
        <v>80</v>
      </c>
      <c r="AF189" s="328">
        <f t="shared" si="79"/>
        <v>75</v>
      </c>
      <c r="AG189" s="329">
        <f t="shared" si="79"/>
        <v>70</v>
      </c>
      <c r="AH189" s="767">
        <v>1</v>
      </c>
      <c r="AI189" s="768">
        <v>1</v>
      </c>
      <c r="AJ189" s="768">
        <v>1</v>
      </c>
      <c r="AK189" s="768">
        <v>1</v>
      </c>
      <c r="AL189" s="768">
        <v>1</v>
      </c>
      <c r="AM189" s="768">
        <v>1</v>
      </c>
      <c r="AN189" s="768">
        <v>1</v>
      </c>
      <c r="AO189" s="768">
        <v>1</v>
      </c>
      <c r="AP189" s="768">
        <v>1</v>
      </c>
      <c r="AQ189" s="768">
        <v>1</v>
      </c>
      <c r="AR189" s="768">
        <v>1</v>
      </c>
      <c r="AS189" s="768">
        <v>1</v>
      </c>
      <c r="AT189" s="768">
        <v>4</v>
      </c>
      <c r="AU189" s="768">
        <v>6</v>
      </c>
      <c r="AV189" s="770">
        <v>7</v>
      </c>
    </row>
    <row r="190" spans="2:48" ht="14.4" x14ac:dyDescent="0.3">
      <c r="B190" s="915"/>
      <c r="C190" s="1" t="s">
        <v>6</v>
      </c>
      <c r="D190" s="740">
        <v>583</v>
      </c>
      <c r="E190" s="740">
        <v>921</v>
      </c>
      <c r="F190" s="740">
        <v>1091</v>
      </c>
      <c r="G190" s="740">
        <v>1395</v>
      </c>
      <c r="H190" s="740">
        <v>1703</v>
      </c>
      <c r="I190" s="740">
        <v>1784</v>
      </c>
      <c r="J190" s="740">
        <v>1743</v>
      </c>
      <c r="K190" s="740">
        <v>1745</v>
      </c>
      <c r="L190" s="740">
        <v>1704</v>
      </c>
      <c r="M190" s="740">
        <v>1679</v>
      </c>
      <c r="N190" s="740">
        <v>1592</v>
      </c>
      <c r="O190" s="740">
        <v>1625</v>
      </c>
      <c r="P190" s="741">
        <v>1615</v>
      </c>
      <c r="Q190" s="741">
        <v>1598</v>
      </c>
      <c r="R190" s="741">
        <v>1599</v>
      </c>
      <c r="S190" s="143">
        <f>100</f>
        <v>100</v>
      </c>
      <c r="T190" s="328">
        <f t="shared" si="55"/>
        <v>157.97598627787306</v>
      </c>
      <c r="U190" s="328">
        <f t="shared" si="56"/>
        <v>187.13550600343052</v>
      </c>
      <c r="V190" s="328">
        <f t="shared" si="57"/>
        <v>239.27958833619212</v>
      </c>
      <c r="W190" s="328">
        <f t="shared" si="58"/>
        <v>292.10977701543737</v>
      </c>
      <c r="X190" s="328">
        <f t="shared" si="59"/>
        <v>306.00343053173242</v>
      </c>
      <c r="Y190" s="328">
        <f t="shared" si="60"/>
        <v>298.97084048027443</v>
      </c>
      <c r="Z190" s="328">
        <f t="shared" si="61"/>
        <v>299.31389365351629</v>
      </c>
      <c r="AA190" s="328">
        <f t="shared" si="62"/>
        <v>292.2813036020583</v>
      </c>
      <c r="AB190" s="328">
        <f t="shared" si="62"/>
        <v>287.99313893653516</v>
      </c>
      <c r="AC190" s="328">
        <f t="shared" si="62"/>
        <v>273.0703259005146</v>
      </c>
      <c r="AD190" s="328">
        <f t="shared" si="62"/>
        <v>278.73070325900517</v>
      </c>
      <c r="AE190" s="328">
        <f t="shared" si="78"/>
        <v>277.01543739279589</v>
      </c>
      <c r="AF190" s="328">
        <f t="shared" si="79"/>
        <v>274.09948542024011</v>
      </c>
      <c r="AG190" s="329">
        <f t="shared" si="79"/>
        <v>274.27101200686104</v>
      </c>
      <c r="AH190" s="767">
        <v>1</v>
      </c>
      <c r="AI190" s="768">
        <v>1</v>
      </c>
      <c r="AJ190" s="768">
        <v>1</v>
      </c>
      <c r="AK190" s="768">
        <v>1</v>
      </c>
      <c r="AL190" s="768">
        <v>1</v>
      </c>
      <c r="AM190" s="768">
        <v>1</v>
      </c>
      <c r="AN190" s="768">
        <v>1</v>
      </c>
      <c r="AO190" s="768">
        <v>1</v>
      </c>
      <c r="AP190" s="768">
        <v>1</v>
      </c>
      <c r="AQ190" s="768">
        <v>1</v>
      </c>
      <c r="AR190" s="768">
        <v>1</v>
      </c>
      <c r="AS190" s="768">
        <v>1</v>
      </c>
      <c r="AT190" s="768">
        <v>4</v>
      </c>
      <c r="AU190" s="768">
        <v>6</v>
      </c>
      <c r="AV190" s="770">
        <v>7</v>
      </c>
    </row>
    <row r="191" spans="2:48" ht="14.4" x14ac:dyDescent="0.3">
      <c r="B191" s="916"/>
      <c r="C191" s="8" t="s">
        <v>7</v>
      </c>
      <c r="D191">
        <v>563</v>
      </c>
      <c r="E191">
        <v>900</v>
      </c>
      <c r="F191">
        <v>1071</v>
      </c>
      <c r="G191">
        <v>1376</v>
      </c>
      <c r="H191">
        <v>1684</v>
      </c>
      <c r="I191">
        <v>1765</v>
      </c>
      <c r="J191">
        <v>1725</v>
      </c>
      <c r="K191">
        <v>1728</v>
      </c>
      <c r="L191">
        <v>1687</v>
      </c>
      <c r="M191">
        <v>1662</v>
      </c>
      <c r="N191">
        <v>1574</v>
      </c>
      <c r="O191">
        <v>1608</v>
      </c>
      <c r="P191">
        <v>1599</v>
      </c>
      <c r="Q191">
        <v>1583</v>
      </c>
      <c r="R191">
        <v>1585</v>
      </c>
      <c r="S191" s="143">
        <f>100</f>
        <v>100</v>
      </c>
      <c r="T191" s="328">
        <f t="shared" si="55"/>
        <v>159.85790408525756</v>
      </c>
      <c r="U191" s="328">
        <f t="shared" si="56"/>
        <v>190.23090586145648</v>
      </c>
      <c r="V191" s="328">
        <f t="shared" si="57"/>
        <v>244.40497335701599</v>
      </c>
      <c r="W191" s="328">
        <f t="shared" si="58"/>
        <v>299.11190053285969</v>
      </c>
      <c r="X191" s="328">
        <f t="shared" si="59"/>
        <v>313.49911190053285</v>
      </c>
      <c r="Y191" s="328">
        <f t="shared" si="60"/>
        <v>306.39431616341028</v>
      </c>
      <c r="Z191" s="328">
        <f t="shared" si="61"/>
        <v>306.9271758436945</v>
      </c>
      <c r="AA191" s="328">
        <f t="shared" si="62"/>
        <v>299.64476021314385</v>
      </c>
      <c r="AB191" s="328">
        <f t="shared" si="62"/>
        <v>295.20426287744226</v>
      </c>
      <c r="AC191" s="328">
        <f t="shared" si="62"/>
        <v>279.57371225577265</v>
      </c>
      <c r="AD191" s="328">
        <f t="shared" si="62"/>
        <v>285.61278863232684</v>
      </c>
      <c r="AE191" s="328">
        <f t="shared" si="78"/>
        <v>284.01420959147424</v>
      </c>
      <c r="AF191" s="328">
        <f t="shared" si="79"/>
        <v>281.17229129662525</v>
      </c>
      <c r="AG191" s="329">
        <f t="shared" si="79"/>
        <v>281.52753108348134</v>
      </c>
      <c r="AH191" s="771"/>
      <c r="AI191" s="772"/>
      <c r="AJ191" s="772"/>
      <c r="AK191" s="772"/>
      <c r="AL191" s="772"/>
      <c r="AM191" s="772"/>
      <c r="AN191" s="772"/>
      <c r="AO191" s="772"/>
      <c r="AP191" s="772"/>
      <c r="AQ191" s="772"/>
      <c r="AR191" s="772"/>
      <c r="AS191" s="772"/>
      <c r="AT191" s="772"/>
      <c r="AU191" s="772"/>
      <c r="AV191" s="773"/>
    </row>
    <row r="192" spans="2:48" ht="15" customHeight="1" x14ac:dyDescent="0.3">
      <c r="B192" s="915" t="s">
        <v>48</v>
      </c>
      <c r="C192" s="1" t="s">
        <v>2</v>
      </c>
      <c r="D192" s="740">
        <v>26</v>
      </c>
      <c r="E192" s="740">
        <v>25</v>
      </c>
      <c r="F192" s="740">
        <v>25</v>
      </c>
      <c r="G192" s="740">
        <v>23</v>
      </c>
      <c r="H192" s="740">
        <v>18</v>
      </c>
      <c r="I192" s="740">
        <v>16</v>
      </c>
      <c r="J192" s="740">
        <v>18</v>
      </c>
      <c r="K192" s="740">
        <v>11</v>
      </c>
      <c r="L192" s="740">
        <v>8</v>
      </c>
      <c r="M192" s="740">
        <v>9</v>
      </c>
      <c r="N192" s="740">
        <v>10</v>
      </c>
      <c r="O192" s="740">
        <v>10</v>
      </c>
      <c r="P192" s="741">
        <v>18</v>
      </c>
      <c r="Q192" s="741">
        <v>17</v>
      </c>
      <c r="R192" s="741">
        <v>18</v>
      </c>
      <c r="S192" s="143">
        <f>100</f>
        <v>100</v>
      </c>
      <c r="T192" s="328">
        <f t="shared" si="55"/>
        <v>96.15384615384616</v>
      </c>
      <c r="U192" s="328">
        <f t="shared" si="56"/>
        <v>96.15384615384616</v>
      </c>
      <c r="V192" s="328">
        <f t="shared" si="57"/>
        <v>88.461538461538467</v>
      </c>
      <c r="W192" s="328">
        <f t="shared" si="58"/>
        <v>69.230769230769226</v>
      </c>
      <c r="X192" s="328">
        <f t="shared" si="59"/>
        <v>61.53846153846154</v>
      </c>
      <c r="Y192" s="328">
        <f t="shared" si="60"/>
        <v>69.230769230769226</v>
      </c>
      <c r="Z192" s="328">
        <f t="shared" si="61"/>
        <v>42.307692307692307</v>
      </c>
      <c r="AA192" s="328">
        <f t="shared" si="62"/>
        <v>30.76923076923077</v>
      </c>
      <c r="AB192" s="328">
        <f t="shared" si="62"/>
        <v>34.615384615384613</v>
      </c>
      <c r="AC192" s="328">
        <f t="shared" si="62"/>
        <v>38.46153846153846</v>
      </c>
      <c r="AD192" s="328">
        <f t="shared" si="62"/>
        <v>38.46153846153846</v>
      </c>
      <c r="AE192" s="328">
        <f t="shared" si="78"/>
        <v>69.230769230769226</v>
      </c>
      <c r="AF192" s="328">
        <f t="shared" si="79"/>
        <v>65.384615384615387</v>
      </c>
      <c r="AG192" s="329">
        <f t="shared" si="79"/>
        <v>69.230769230769226</v>
      </c>
      <c r="AH192" s="767">
        <v>1</v>
      </c>
      <c r="AI192" s="768">
        <v>1</v>
      </c>
      <c r="AJ192" s="768">
        <v>1</v>
      </c>
      <c r="AK192" s="768">
        <v>1</v>
      </c>
      <c r="AL192" s="768">
        <v>1</v>
      </c>
      <c r="AM192" s="768">
        <v>1</v>
      </c>
      <c r="AN192" s="768">
        <v>1</v>
      </c>
      <c r="AO192" s="768">
        <v>1</v>
      </c>
      <c r="AP192" s="768">
        <v>1</v>
      </c>
      <c r="AQ192" s="768">
        <v>1</v>
      </c>
      <c r="AR192" s="768">
        <v>1</v>
      </c>
      <c r="AS192" s="768">
        <v>1</v>
      </c>
      <c r="AT192" s="768">
        <v>4</v>
      </c>
      <c r="AU192" s="768">
        <v>6</v>
      </c>
      <c r="AV192" s="770">
        <v>7</v>
      </c>
    </row>
    <row r="193" spans="2:48" ht="14.4" x14ac:dyDescent="0.3">
      <c r="B193" s="915"/>
      <c r="C193" s="1" t="s">
        <v>3</v>
      </c>
      <c r="D193" s="741">
        <v>18</v>
      </c>
      <c r="E193" s="740">
        <v>15</v>
      </c>
      <c r="F193" s="740">
        <v>16</v>
      </c>
      <c r="G193" s="740">
        <v>13</v>
      </c>
      <c r="H193" s="740">
        <v>12</v>
      </c>
      <c r="I193" s="740">
        <v>14</v>
      </c>
      <c r="J193" s="740">
        <v>14</v>
      </c>
      <c r="K193" s="740">
        <v>14</v>
      </c>
      <c r="L193" s="741">
        <v>14</v>
      </c>
      <c r="M193" s="741">
        <v>15</v>
      </c>
      <c r="N193" s="741">
        <v>13</v>
      </c>
      <c r="O193" s="741">
        <v>10</v>
      </c>
      <c r="P193" s="741">
        <v>13</v>
      </c>
      <c r="Q193" s="741">
        <v>13</v>
      </c>
      <c r="R193" s="741">
        <v>13</v>
      </c>
      <c r="S193" s="143">
        <f>100</f>
        <v>100</v>
      </c>
      <c r="T193" s="328">
        <f t="shared" si="55"/>
        <v>83.333333333333329</v>
      </c>
      <c r="U193" s="328">
        <f t="shared" si="56"/>
        <v>88.888888888888886</v>
      </c>
      <c r="V193" s="328">
        <f t="shared" si="57"/>
        <v>72.222222222222229</v>
      </c>
      <c r="W193" s="328">
        <f t="shared" si="58"/>
        <v>66.666666666666671</v>
      </c>
      <c r="X193" s="328">
        <f t="shared" si="59"/>
        <v>77.777777777777771</v>
      </c>
      <c r="Y193" s="328">
        <f t="shared" si="60"/>
        <v>77.777777777777771</v>
      </c>
      <c r="Z193" s="328">
        <f t="shared" si="61"/>
        <v>77.777777777777771</v>
      </c>
      <c r="AA193" s="328">
        <f t="shared" si="62"/>
        <v>77.777777777777771</v>
      </c>
      <c r="AB193" s="328">
        <f t="shared" si="62"/>
        <v>83.333333333333329</v>
      </c>
      <c r="AC193" s="328">
        <f t="shared" si="62"/>
        <v>72.222222222222229</v>
      </c>
      <c r="AD193" s="328">
        <f t="shared" si="62"/>
        <v>55.555555555555557</v>
      </c>
      <c r="AE193" s="328">
        <f t="shared" si="78"/>
        <v>72.222222222222229</v>
      </c>
      <c r="AF193" s="328">
        <f t="shared" si="79"/>
        <v>72.222222222222229</v>
      </c>
      <c r="AG193" s="329">
        <f t="shared" si="79"/>
        <v>72.222222222222229</v>
      </c>
      <c r="AH193" s="767">
        <v>4</v>
      </c>
      <c r="AI193" s="768">
        <v>1</v>
      </c>
      <c r="AJ193" s="768">
        <v>1</v>
      </c>
      <c r="AK193" s="768">
        <v>1</v>
      </c>
      <c r="AL193" s="768">
        <v>1</v>
      </c>
      <c r="AM193" s="768">
        <v>1</v>
      </c>
      <c r="AN193" s="768">
        <v>1</v>
      </c>
      <c r="AO193" s="768">
        <v>1</v>
      </c>
      <c r="AP193" s="768">
        <v>4</v>
      </c>
      <c r="AQ193" s="768">
        <v>4</v>
      </c>
      <c r="AR193" s="768">
        <v>4</v>
      </c>
      <c r="AS193" s="768">
        <v>4</v>
      </c>
      <c r="AT193" s="768">
        <v>4</v>
      </c>
      <c r="AU193" s="768">
        <v>6</v>
      </c>
      <c r="AV193" s="770">
        <v>7</v>
      </c>
    </row>
    <row r="194" spans="2:48" ht="14.4" x14ac:dyDescent="0.3">
      <c r="B194" s="915"/>
      <c r="C194" s="1" t="s">
        <v>4</v>
      </c>
      <c r="D194" s="741">
        <v>15</v>
      </c>
      <c r="E194" s="740">
        <v>13</v>
      </c>
      <c r="F194" s="740">
        <v>12</v>
      </c>
      <c r="G194" s="740">
        <v>15</v>
      </c>
      <c r="H194" s="740">
        <v>14</v>
      </c>
      <c r="I194" s="740">
        <v>13</v>
      </c>
      <c r="J194" s="740">
        <v>13</v>
      </c>
      <c r="K194" s="740">
        <v>13</v>
      </c>
      <c r="L194" s="740">
        <v>12</v>
      </c>
      <c r="M194" s="740">
        <v>11</v>
      </c>
      <c r="N194" s="740">
        <v>13</v>
      </c>
      <c r="O194" s="740">
        <v>13</v>
      </c>
      <c r="P194" s="741">
        <v>13</v>
      </c>
      <c r="Q194" s="741">
        <v>13</v>
      </c>
      <c r="R194" s="741">
        <v>13</v>
      </c>
      <c r="S194" s="143">
        <f>100</f>
        <v>100</v>
      </c>
      <c r="T194" s="328">
        <f t="shared" si="55"/>
        <v>86.666666666666671</v>
      </c>
      <c r="U194" s="328">
        <f t="shared" si="56"/>
        <v>80</v>
      </c>
      <c r="V194" s="328">
        <f t="shared" si="57"/>
        <v>100</v>
      </c>
      <c r="W194" s="328">
        <f t="shared" si="58"/>
        <v>93.333333333333329</v>
      </c>
      <c r="X194" s="328">
        <f t="shared" si="59"/>
        <v>86.666666666666671</v>
      </c>
      <c r="Y194" s="328">
        <f t="shared" si="60"/>
        <v>86.666666666666671</v>
      </c>
      <c r="Z194" s="328">
        <f t="shared" si="61"/>
        <v>86.666666666666671</v>
      </c>
      <c r="AA194" s="328">
        <f t="shared" si="62"/>
        <v>80</v>
      </c>
      <c r="AB194" s="328">
        <f t="shared" si="62"/>
        <v>73.333333333333329</v>
      </c>
      <c r="AC194" s="328">
        <f t="shared" si="62"/>
        <v>86.666666666666671</v>
      </c>
      <c r="AD194" s="328">
        <f t="shared" si="62"/>
        <v>86.666666666666671</v>
      </c>
      <c r="AE194" s="328">
        <f t="shared" si="78"/>
        <v>86.666666666666671</v>
      </c>
      <c r="AF194" s="328">
        <f t="shared" si="79"/>
        <v>86.666666666666671</v>
      </c>
      <c r="AG194" s="329">
        <f t="shared" si="79"/>
        <v>86.666666666666671</v>
      </c>
      <c r="AH194" s="767">
        <v>4</v>
      </c>
      <c r="AI194" s="768">
        <v>1</v>
      </c>
      <c r="AJ194" s="768">
        <v>1</v>
      </c>
      <c r="AK194" s="768">
        <v>1</v>
      </c>
      <c r="AL194" s="768">
        <v>1</v>
      </c>
      <c r="AM194" s="768">
        <v>1</v>
      </c>
      <c r="AN194" s="768">
        <v>1</v>
      </c>
      <c r="AO194" s="768">
        <v>1</v>
      </c>
      <c r="AP194" s="768">
        <v>1</v>
      </c>
      <c r="AQ194" s="768">
        <v>1</v>
      </c>
      <c r="AR194" s="768">
        <v>1</v>
      </c>
      <c r="AS194" s="768">
        <v>1</v>
      </c>
      <c r="AT194" s="768">
        <v>4</v>
      </c>
      <c r="AU194" s="768">
        <v>6</v>
      </c>
      <c r="AV194" s="770">
        <v>7</v>
      </c>
    </row>
    <row r="195" spans="2:48" ht="14.4" x14ac:dyDescent="0.3">
      <c r="B195" s="915"/>
      <c r="C195" s="1" t="s">
        <v>5</v>
      </c>
      <c r="D195" s="740">
        <v>26</v>
      </c>
      <c r="E195" s="740">
        <v>28</v>
      </c>
      <c r="F195" s="740">
        <v>28</v>
      </c>
      <c r="G195" s="740">
        <v>27</v>
      </c>
      <c r="H195" s="740">
        <v>27</v>
      </c>
      <c r="I195" s="740">
        <v>27</v>
      </c>
      <c r="J195" s="740">
        <v>27</v>
      </c>
      <c r="K195" s="740">
        <v>27</v>
      </c>
      <c r="L195" s="741">
        <v>28</v>
      </c>
      <c r="M195" s="741">
        <v>27</v>
      </c>
      <c r="N195" s="741">
        <v>26</v>
      </c>
      <c r="O195" s="740">
        <v>25</v>
      </c>
      <c r="P195" s="741">
        <v>25</v>
      </c>
      <c r="Q195" s="741">
        <v>24</v>
      </c>
      <c r="R195" s="741">
        <v>23</v>
      </c>
      <c r="S195" s="143">
        <f>100</f>
        <v>100</v>
      </c>
      <c r="T195" s="328">
        <f t="shared" si="55"/>
        <v>107.69230769230769</v>
      </c>
      <c r="U195" s="328">
        <f t="shared" si="56"/>
        <v>107.69230769230769</v>
      </c>
      <c r="V195" s="328">
        <f t="shared" si="57"/>
        <v>103.84615384615384</v>
      </c>
      <c r="W195" s="328">
        <f t="shared" si="58"/>
        <v>103.84615384615384</v>
      </c>
      <c r="X195" s="328">
        <f t="shared" si="59"/>
        <v>103.84615384615384</v>
      </c>
      <c r="Y195" s="328">
        <f t="shared" si="60"/>
        <v>103.84615384615384</v>
      </c>
      <c r="Z195" s="328">
        <f t="shared" si="61"/>
        <v>103.84615384615384</v>
      </c>
      <c r="AA195" s="328">
        <f t="shared" si="62"/>
        <v>107.69230769230769</v>
      </c>
      <c r="AB195" s="328">
        <f t="shared" si="62"/>
        <v>103.84615384615384</v>
      </c>
      <c r="AC195" s="328">
        <f t="shared" si="62"/>
        <v>100</v>
      </c>
      <c r="AD195" s="328">
        <f t="shared" si="62"/>
        <v>96.15384615384616</v>
      </c>
      <c r="AE195" s="328">
        <f t="shared" si="78"/>
        <v>96.15384615384616</v>
      </c>
      <c r="AF195" s="328">
        <f t="shared" si="79"/>
        <v>92.307692307692307</v>
      </c>
      <c r="AG195" s="329">
        <f t="shared" si="79"/>
        <v>88.461538461538467</v>
      </c>
      <c r="AH195" s="767">
        <v>1</v>
      </c>
      <c r="AI195" s="768">
        <v>1</v>
      </c>
      <c r="AJ195" s="768">
        <v>1</v>
      </c>
      <c r="AK195" s="768">
        <v>1</v>
      </c>
      <c r="AL195" s="768">
        <v>1</v>
      </c>
      <c r="AM195" s="768">
        <v>1</v>
      </c>
      <c r="AN195" s="768">
        <v>1</v>
      </c>
      <c r="AO195" s="768">
        <v>1</v>
      </c>
      <c r="AP195" s="768">
        <v>4</v>
      </c>
      <c r="AQ195" s="768">
        <v>4</v>
      </c>
      <c r="AR195" s="768">
        <v>4</v>
      </c>
      <c r="AS195" s="768">
        <v>1</v>
      </c>
      <c r="AT195" s="768">
        <v>4</v>
      </c>
      <c r="AU195" s="768">
        <v>6</v>
      </c>
      <c r="AV195" s="770">
        <v>7</v>
      </c>
    </row>
    <row r="196" spans="2:48" ht="14.4" x14ac:dyDescent="0.3">
      <c r="B196" s="915"/>
      <c r="C196" s="1" t="s">
        <v>6</v>
      </c>
      <c r="D196" s="740">
        <v>85</v>
      </c>
      <c r="E196" s="740">
        <v>81</v>
      </c>
      <c r="F196" s="740">
        <v>81</v>
      </c>
      <c r="G196" s="740">
        <v>78</v>
      </c>
      <c r="H196" s="740">
        <v>71</v>
      </c>
      <c r="I196" s="740">
        <v>70</v>
      </c>
      <c r="J196" s="740">
        <v>72</v>
      </c>
      <c r="K196" s="740">
        <v>65</v>
      </c>
      <c r="L196" s="740">
        <v>62</v>
      </c>
      <c r="M196" s="740">
        <v>62</v>
      </c>
      <c r="N196" s="740">
        <v>62</v>
      </c>
      <c r="O196" s="740">
        <v>58</v>
      </c>
      <c r="P196" s="741">
        <v>69</v>
      </c>
      <c r="Q196" s="741">
        <v>67</v>
      </c>
      <c r="R196" s="741">
        <v>67</v>
      </c>
      <c r="S196" s="143">
        <f>100</f>
        <v>100</v>
      </c>
      <c r="T196" s="328">
        <f t="shared" si="55"/>
        <v>95.294117647058826</v>
      </c>
      <c r="U196" s="328">
        <f t="shared" si="56"/>
        <v>95.294117647058826</v>
      </c>
      <c r="V196" s="328">
        <f t="shared" si="57"/>
        <v>91.764705882352942</v>
      </c>
      <c r="W196" s="328">
        <f t="shared" si="58"/>
        <v>83.529411764705884</v>
      </c>
      <c r="X196" s="328">
        <f t="shared" si="59"/>
        <v>82.352941176470594</v>
      </c>
      <c r="Y196" s="328">
        <f t="shared" si="60"/>
        <v>84.705882352941174</v>
      </c>
      <c r="Z196" s="328">
        <f t="shared" si="61"/>
        <v>76.470588235294116</v>
      </c>
      <c r="AA196" s="328">
        <f t="shared" si="62"/>
        <v>72.941176470588232</v>
      </c>
      <c r="AB196" s="328">
        <f t="shared" si="62"/>
        <v>72.941176470588232</v>
      </c>
      <c r="AC196" s="328">
        <f t="shared" si="62"/>
        <v>72.941176470588232</v>
      </c>
      <c r="AD196" s="328">
        <f t="shared" si="62"/>
        <v>68.235294117647058</v>
      </c>
      <c r="AE196" s="328">
        <f t="shared" si="78"/>
        <v>81.17647058823529</v>
      </c>
      <c r="AF196" s="328">
        <f t="shared" si="79"/>
        <v>78.82352941176471</v>
      </c>
      <c r="AG196" s="329">
        <f t="shared" si="79"/>
        <v>78.82352941176471</v>
      </c>
      <c r="AH196" s="767">
        <v>1</v>
      </c>
      <c r="AI196" s="768">
        <v>1</v>
      </c>
      <c r="AJ196" s="768">
        <v>1</v>
      </c>
      <c r="AK196" s="768">
        <v>1</v>
      </c>
      <c r="AL196" s="768">
        <v>1</v>
      </c>
      <c r="AM196" s="768">
        <v>1</v>
      </c>
      <c r="AN196" s="768">
        <v>1</v>
      </c>
      <c r="AO196" s="768">
        <v>1</v>
      </c>
      <c r="AP196" s="768">
        <v>1</v>
      </c>
      <c r="AQ196" s="768">
        <v>1</v>
      </c>
      <c r="AR196" s="768">
        <v>1</v>
      </c>
      <c r="AS196" s="768">
        <v>1</v>
      </c>
      <c r="AT196" s="768">
        <v>4</v>
      </c>
      <c r="AU196" s="768">
        <v>6</v>
      </c>
      <c r="AV196" s="770">
        <v>7</v>
      </c>
    </row>
    <row r="197" spans="2:48" ht="14.4" x14ac:dyDescent="0.3">
      <c r="B197" s="916"/>
      <c r="C197" s="8" t="s">
        <v>7</v>
      </c>
      <c r="D197">
        <v>59</v>
      </c>
      <c r="E197">
        <v>53</v>
      </c>
      <c r="F197">
        <v>53</v>
      </c>
      <c r="G197">
        <v>51</v>
      </c>
      <c r="H197">
        <v>44</v>
      </c>
      <c r="I197">
        <v>43</v>
      </c>
      <c r="J197">
        <v>45</v>
      </c>
      <c r="K197">
        <v>38</v>
      </c>
      <c r="L197">
        <v>34</v>
      </c>
      <c r="M197">
        <v>35</v>
      </c>
      <c r="N197">
        <v>36</v>
      </c>
      <c r="O197">
        <v>33</v>
      </c>
      <c r="P197">
        <v>44</v>
      </c>
      <c r="Q197">
        <v>43</v>
      </c>
      <c r="R197">
        <v>44</v>
      </c>
      <c r="S197" s="143">
        <f>100</f>
        <v>100</v>
      </c>
      <c r="T197" s="328">
        <f t="shared" si="55"/>
        <v>89.830508474576277</v>
      </c>
      <c r="U197" s="328">
        <f t="shared" si="56"/>
        <v>89.830508474576277</v>
      </c>
      <c r="V197" s="328">
        <f t="shared" si="57"/>
        <v>86.440677966101688</v>
      </c>
      <c r="W197" s="328">
        <f t="shared" si="58"/>
        <v>74.576271186440678</v>
      </c>
      <c r="X197" s="328">
        <f t="shared" si="59"/>
        <v>72.881355932203391</v>
      </c>
      <c r="Y197" s="328">
        <f t="shared" si="60"/>
        <v>76.271186440677965</v>
      </c>
      <c r="Z197" s="328">
        <f t="shared" si="61"/>
        <v>64.406779661016955</v>
      </c>
      <c r="AA197" s="328">
        <f t="shared" si="62"/>
        <v>57.627118644067799</v>
      </c>
      <c r="AB197" s="328">
        <f t="shared" si="62"/>
        <v>59.322033898305087</v>
      </c>
      <c r="AC197" s="328">
        <f t="shared" si="62"/>
        <v>61.016949152542374</v>
      </c>
      <c r="AD197" s="328">
        <f t="shared" si="62"/>
        <v>55.932203389830505</v>
      </c>
      <c r="AE197" s="328">
        <f t="shared" si="78"/>
        <v>74.576271186440678</v>
      </c>
      <c r="AF197" s="328">
        <f t="shared" si="79"/>
        <v>72.881355932203391</v>
      </c>
      <c r="AG197" s="329">
        <f t="shared" si="79"/>
        <v>74.576271186440678</v>
      </c>
      <c r="AH197" s="771"/>
      <c r="AI197" s="772"/>
      <c r="AJ197" s="772"/>
      <c r="AK197" s="772"/>
      <c r="AL197" s="772"/>
      <c r="AM197" s="772"/>
      <c r="AN197" s="772"/>
      <c r="AO197" s="772"/>
      <c r="AP197" s="772"/>
      <c r="AQ197" s="772"/>
      <c r="AR197" s="772"/>
      <c r="AS197" s="772"/>
      <c r="AT197" s="772"/>
      <c r="AU197" s="772"/>
      <c r="AV197" s="773"/>
    </row>
    <row r="198" spans="2:48" ht="14.4" x14ac:dyDescent="0.3">
      <c r="B198" s="915" t="s">
        <v>49</v>
      </c>
      <c r="C198" s="1" t="s">
        <v>2</v>
      </c>
      <c r="D198" s="740">
        <v>46</v>
      </c>
      <c r="E198" s="740">
        <v>58</v>
      </c>
      <c r="F198" s="740">
        <v>57</v>
      </c>
      <c r="G198" s="740">
        <v>54</v>
      </c>
      <c r="H198" s="740">
        <v>58</v>
      </c>
      <c r="I198" s="740">
        <v>56</v>
      </c>
      <c r="J198" s="740">
        <v>59</v>
      </c>
      <c r="K198" s="740">
        <v>59</v>
      </c>
      <c r="L198" s="740">
        <v>58</v>
      </c>
      <c r="M198" s="740">
        <v>59</v>
      </c>
      <c r="N198" s="740">
        <v>58</v>
      </c>
      <c r="O198" s="740">
        <v>60</v>
      </c>
      <c r="P198" s="741">
        <v>59</v>
      </c>
      <c r="Q198" s="741">
        <v>59</v>
      </c>
      <c r="R198" s="741">
        <v>60</v>
      </c>
      <c r="S198" s="143">
        <f>100</f>
        <v>100</v>
      </c>
      <c r="T198" s="328">
        <f t="shared" si="55"/>
        <v>126.08695652173913</v>
      </c>
      <c r="U198" s="328">
        <f t="shared" si="56"/>
        <v>123.91304347826087</v>
      </c>
      <c r="V198" s="328">
        <f t="shared" si="57"/>
        <v>117.39130434782609</v>
      </c>
      <c r="W198" s="328">
        <f t="shared" si="58"/>
        <v>126.08695652173913</v>
      </c>
      <c r="X198" s="328">
        <f t="shared" si="59"/>
        <v>121.73913043478261</v>
      </c>
      <c r="Y198" s="328">
        <f t="shared" si="60"/>
        <v>128.2608695652174</v>
      </c>
      <c r="Z198" s="328">
        <f t="shared" si="61"/>
        <v>128.2608695652174</v>
      </c>
      <c r="AA198" s="328">
        <f t="shared" si="62"/>
        <v>126.08695652173913</v>
      </c>
      <c r="AB198" s="328">
        <f t="shared" si="62"/>
        <v>128.2608695652174</v>
      </c>
      <c r="AC198" s="328">
        <f t="shared" si="62"/>
        <v>126.08695652173913</v>
      </c>
      <c r="AD198" s="328">
        <f t="shared" si="62"/>
        <v>130.43478260869566</v>
      </c>
      <c r="AE198" s="328">
        <f t="shared" si="78"/>
        <v>128.2608695652174</v>
      </c>
      <c r="AF198" s="328">
        <f t="shared" si="79"/>
        <v>128.2608695652174</v>
      </c>
      <c r="AG198" s="329">
        <f t="shared" si="79"/>
        <v>130.43478260869566</v>
      </c>
      <c r="AH198" s="767">
        <v>1</v>
      </c>
      <c r="AI198" s="768">
        <v>1</v>
      </c>
      <c r="AJ198" s="768">
        <v>1</v>
      </c>
      <c r="AK198" s="768">
        <v>1</v>
      </c>
      <c r="AL198" s="768">
        <v>1</v>
      </c>
      <c r="AM198" s="768">
        <v>1</v>
      </c>
      <c r="AN198" s="768">
        <v>1</v>
      </c>
      <c r="AO198" s="768">
        <v>1</v>
      </c>
      <c r="AP198" s="768">
        <v>1</v>
      </c>
      <c r="AQ198" s="768">
        <v>1</v>
      </c>
      <c r="AR198" s="768">
        <v>1</v>
      </c>
      <c r="AS198" s="768">
        <v>1</v>
      </c>
      <c r="AT198" s="768">
        <v>4</v>
      </c>
      <c r="AU198" s="768">
        <v>6</v>
      </c>
      <c r="AV198" s="770">
        <v>7</v>
      </c>
    </row>
    <row r="199" spans="2:48" ht="14.4" x14ac:dyDescent="0.3">
      <c r="B199" s="915"/>
      <c r="C199" s="1" t="s">
        <v>3</v>
      </c>
      <c r="D199" s="741">
        <v>4</v>
      </c>
      <c r="E199" s="741">
        <v>6</v>
      </c>
      <c r="F199" s="741">
        <v>5</v>
      </c>
      <c r="G199" s="741">
        <v>4</v>
      </c>
      <c r="H199" s="741">
        <v>9</v>
      </c>
      <c r="I199" s="741">
        <v>6</v>
      </c>
      <c r="J199" s="741">
        <v>4</v>
      </c>
      <c r="K199" s="741">
        <v>4</v>
      </c>
      <c r="L199" s="741">
        <v>4</v>
      </c>
      <c r="M199" s="741">
        <v>4</v>
      </c>
      <c r="N199" s="741">
        <v>3</v>
      </c>
      <c r="O199" s="741">
        <v>4</v>
      </c>
      <c r="P199" s="741">
        <v>3</v>
      </c>
      <c r="Q199" s="741">
        <v>3</v>
      </c>
      <c r="R199" s="741">
        <v>3</v>
      </c>
      <c r="S199" s="143">
        <f>100</f>
        <v>100</v>
      </c>
      <c r="T199" s="328">
        <f t="shared" si="55"/>
        <v>150</v>
      </c>
      <c r="U199" s="328">
        <f t="shared" si="56"/>
        <v>125</v>
      </c>
      <c r="V199" s="328">
        <f t="shared" si="57"/>
        <v>100</v>
      </c>
      <c r="W199" s="328">
        <f t="shared" si="58"/>
        <v>225</v>
      </c>
      <c r="X199" s="328">
        <f t="shared" si="59"/>
        <v>150</v>
      </c>
      <c r="Y199" s="328">
        <f t="shared" si="60"/>
        <v>100</v>
      </c>
      <c r="Z199" s="328">
        <f t="shared" si="61"/>
        <v>100</v>
      </c>
      <c r="AA199" s="328">
        <f t="shared" si="62"/>
        <v>100</v>
      </c>
      <c r="AB199" s="328">
        <f t="shared" si="62"/>
        <v>100</v>
      </c>
      <c r="AC199" s="328">
        <f t="shared" si="62"/>
        <v>75</v>
      </c>
      <c r="AD199" s="328">
        <f t="shared" si="62"/>
        <v>100</v>
      </c>
      <c r="AE199" s="328">
        <f t="shared" si="78"/>
        <v>75</v>
      </c>
      <c r="AF199" s="328">
        <f t="shared" si="79"/>
        <v>75</v>
      </c>
      <c r="AG199" s="329">
        <f t="shared" si="79"/>
        <v>75</v>
      </c>
      <c r="AH199" s="767">
        <v>4</v>
      </c>
      <c r="AI199" s="768">
        <v>4</v>
      </c>
      <c r="AJ199" s="768">
        <v>4</v>
      </c>
      <c r="AK199" s="768">
        <v>4</v>
      </c>
      <c r="AL199" s="768">
        <v>4</v>
      </c>
      <c r="AM199" s="768">
        <v>4</v>
      </c>
      <c r="AN199" s="768">
        <v>4</v>
      </c>
      <c r="AO199" s="768">
        <v>4</v>
      </c>
      <c r="AP199" s="768">
        <v>4</v>
      </c>
      <c r="AQ199" s="768">
        <v>4</v>
      </c>
      <c r="AR199" s="768">
        <v>4</v>
      </c>
      <c r="AS199" s="768">
        <v>4</v>
      </c>
      <c r="AT199" s="768">
        <v>4</v>
      </c>
      <c r="AU199" s="768">
        <v>6</v>
      </c>
      <c r="AV199" s="770">
        <v>7</v>
      </c>
    </row>
    <row r="200" spans="2:48" ht="14.4" x14ac:dyDescent="0.3">
      <c r="B200" s="915"/>
      <c r="C200" s="1" t="s">
        <v>4</v>
      </c>
      <c r="D200" s="740">
        <v>0</v>
      </c>
      <c r="E200" s="741">
        <v>0</v>
      </c>
      <c r="F200" s="741">
        <v>0</v>
      </c>
      <c r="G200" s="741">
        <v>0</v>
      </c>
      <c r="H200" s="741">
        <v>0</v>
      </c>
      <c r="I200" s="741">
        <v>2</v>
      </c>
      <c r="J200" s="741">
        <v>2</v>
      </c>
      <c r="K200" s="741">
        <v>2</v>
      </c>
      <c r="L200" s="741">
        <v>2</v>
      </c>
      <c r="M200" s="741">
        <v>2</v>
      </c>
      <c r="N200" s="741">
        <v>1</v>
      </c>
      <c r="O200" s="741">
        <v>1</v>
      </c>
      <c r="P200" s="741">
        <v>1</v>
      </c>
      <c r="Q200" s="741">
        <v>1</v>
      </c>
      <c r="R200" s="741">
        <v>1</v>
      </c>
      <c r="S200" s="143">
        <f>100</f>
        <v>100</v>
      </c>
      <c r="T200" s="328" t="e">
        <f t="shared" si="55"/>
        <v>#DIV/0!</v>
      </c>
      <c r="U200" s="328" t="e">
        <f t="shared" si="56"/>
        <v>#DIV/0!</v>
      </c>
      <c r="V200" s="328" t="e">
        <f t="shared" si="57"/>
        <v>#DIV/0!</v>
      </c>
      <c r="W200" s="328" t="e">
        <f t="shared" si="58"/>
        <v>#DIV/0!</v>
      </c>
      <c r="X200" s="328" t="e">
        <f t="shared" si="59"/>
        <v>#DIV/0!</v>
      </c>
      <c r="Y200" s="328" t="e">
        <f t="shared" si="60"/>
        <v>#DIV/0!</v>
      </c>
      <c r="Z200" s="328" t="e">
        <f t="shared" si="61"/>
        <v>#DIV/0!</v>
      </c>
      <c r="AA200" s="328" t="e">
        <f t="shared" si="62"/>
        <v>#DIV/0!</v>
      </c>
      <c r="AB200" s="328" t="e">
        <f t="shared" si="62"/>
        <v>#DIV/0!</v>
      </c>
      <c r="AC200" s="328" t="e">
        <f t="shared" si="62"/>
        <v>#DIV/0!</v>
      </c>
      <c r="AD200" s="328" t="e">
        <f t="shared" si="62"/>
        <v>#DIV/0!</v>
      </c>
      <c r="AE200" s="328" t="e">
        <f t="shared" si="78"/>
        <v>#DIV/0!</v>
      </c>
      <c r="AF200" s="328" t="e">
        <f t="shared" si="79"/>
        <v>#DIV/0!</v>
      </c>
      <c r="AG200" s="329" t="e">
        <f t="shared" si="79"/>
        <v>#DIV/0!</v>
      </c>
      <c r="AH200" s="767">
        <v>1</v>
      </c>
      <c r="AI200" s="768">
        <v>4</v>
      </c>
      <c r="AJ200" s="768">
        <v>4</v>
      </c>
      <c r="AK200" s="768">
        <v>4</v>
      </c>
      <c r="AL200" s="768">
        <v>4</v>
      </c>
      <c r="AM200" s="768">
        <v>4</v>
      </c>
      <c r="AN200" s="768">
        <v>4</v>
      </c>
      <c r="AO200" s="768">
        <v>4</v>
      </c>
      <c r="AP200" s="768">
        <v>4</v>
      </c>
      <c r="AQ200" s="768">
        <v>4</v>
      </c>
      <c r="AR200" s="768">
        <v>4</v>
      </c>
      <c r="AS200" s="768">
        <v>4</v>
      </c>
      <c r="AT200" s="768">
        <v>4</v>
      </c>
      <c r="AU200" s="768">
        <v>6</v>
      </c>
      <c r="AV200" s="770">
        <v>7</v>
      </c>
    </row>
    <row r="201" spans="2:48" ht="14.4" x14ac:dyDescent="0.3">
      <c r="B201" s="915"/>
      <c r="C201" s="1" t="s">
        <v>5</v>
      </c>
      <c r="D201" s="740">
        <v>0</v>
      </c>
      <c r="E201" s="740">
        <v>0</v>
      </c>
      <c r="F201" s="740">
        <v>0</v>
      </c>
      <c r="G201" s="740">
        <v>0</v>
      </c>
      <c r="H201" s="740">
        <v>0</v>
      </c>
      <c r="I201" s="740">
        <v>0</v>
      </c>
      <c r="J201" s="740">
        <v>0</v>
      </c>
      <c r="K201" s="740">
        <v>0</v>
      </c>
      <c r="L201" s="740">
        <v>0</v>
      </c>
      <c r="M201" s="740">
        <v>0</v>
      </c>
      <c r="N201" s="740">
        <v>0</v>
      </c>
      <c r="O201" s="740">
        <v>0</v>
      </c>
      <c r="P201" s="741">
        <v>0</v>
      </c>
      <c r="Q201" s="741">
        <v>0</v>
      </c>
      <c r="R201" s="741">
        <v>0</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67">
        <v>1</v>
      </c>
      <c r="AI201" s="768">
        <v>1</v>
      </c>
      <c r="AJ201" s="768">
        <v>1</v>
      </c>
      <c r="AK201" s="768">
        <v>1</v>
      </c>
      <c r="AL201" s="768">
        <v>1</v>
      </c>
      <c r="AM201" s="768">
        <v>1</v>
      </c>
      <c r="AN201" s="768">
        <v>1</v>
      </c>
      <c r="AO201" s="768">
        <v>1</v>
      </c>
      <c r="AP201" s="768">
        <v>1</v>
      </c>
      <c r="AQ201" s="768">
        <v>1</v>
      </c>
      <c r="AR201" s="768">
        <v>1</v>
      </c>
      <c r="AS201" s="768">
        <v>1</v>
      </c>
      <c r="AT201" s="768">
        <v>4</v>
      </c>
      <c r="AU201" s="768">
        <v>6</v>
      </c>
      <c r="AV201" s="770">
        <v>7</v>
      </c>
    </row>
    <row r="202" spans="2:48" ht="14.4" x14ac:dyDescent="0.3">
      <c r="B202" s="915"/>
      <c r="C202" s="1" t="s">
        <v>6</v>
      </c>
      <c r="D202" s="740">
        <v>50</v>
      </c>
      <c r="E202" s="740">
        <v>64</v>
      </c>
      <c r="F202" s="740">
        <v>62</v>
      </c>
      <c r="G202" s="740">
        <v>58</v>
      </c>
      <c r="H202" s="740">
        <v>67</v>
      </c>
      <c r="I202" s="740">
        <v>64</v>
      </c>
      <c r="J202" s="740">
        <v>65</v>
      </c>
      <c r="K202" s="740">
        <v>65</v>
      </c>
      <c r="L202" s="740">
        <v>64</v>
      </c>
      <c r="M202" s="740">
        <v>65</v>
      </c>
      <c r="N202" s="740">
        <v>62</v>
      </c>
      <c r="O202" s="740">
        <v>65</v>
      </c>
      <c r="P202" s="741">
        <v>63</v>
      </c>
      <c r="Q202" s="741">
        <v>63</v>
      </c>
      <c r="R202" s="741">
        <v>64</v>
      </c>
      <c r="S202" s="143">
        <f>100</f>
        <v>100</v>
      </c>
      <c r="T202" s="328">
        <f t="shared" si="55"/>
        <v>128</v>
      </c>
      <c r="U202" s="328">
        <f t="shared" si="56"/>
        <v>124</v>
      </c>
      <c r="V202" s="328">
        <f t="shared" si="57"/>
        <v>116</v>
      </c>
      <c r="W202" s="328">
        <f t="shared" si="58"/>
        <v>134</v>
      </c>
      <c r="X202" s="328">
        <f t="shared" si="59"/>
        <v>128</v>
      </c>
      <c r="Y202" s="328">
        <f t="shared" si="60"/>
        <v>130</v>
      </c>
      <c r="Z202" s="328">
        <f t="shared" si="61"/>
        <v>130</v>
      </c>
      <c r="AA202" s="328">
        <f t="shared" si="62"/>
        <v>128</v>
      </c>
      <c r="AB202" s="328">
        <f t="shared" si="62"/>
        <v>130</v>
      </c>
      <c r="AC202" s="328">
        <f t="shared" si="62"/>
        <v>124</v>
      </c>
      <c r="AD202" s="328">
        <f t="shared" si="62"/>
        <v>130</v>
      </c>
      <c r="AE202" s="328">
        <f t="shared" si="78"/>
        <v>126</v>
      </c>
      <c r="AF202" s="328">
        <f t="shared" si="79"/>
        <v>126</v>
      </c>
      <c r="AG202" s="329">
        <f t="shared" si="79"/>
        <v>128</v>
      </c>
      <c r="AH202" s="767">
        <v>1</v>
      </c>
      <c r="AI202" s="768">
        <v>1</v>
      </c>
      <c r="AJ202" s="768">
        <v>1</v>
      </c>
      <c r="AK202" s="768">
        <v>1</v>
      </c>
      <c r="AL202" s="768">
        <v>1</v>
      </c>
      <c r="AM202" s="768">
        <v>1</v>
      </c>
      <c r="AN202" s="768">
        <v>1</v>
      </c>
      <c r="AO202" s="768">
        <v>1</v>
      </c>
      <c r="AP202" s="768">
        <v>1</v>
      </c>
      <c r="AQ202" s="768">
        <v>1</v>
      </c>
      <c r="AR202" s="768">
        <v>1</v>
      </c>
      <c r="AS202" s="768">
        <v>1</v>
      </c>
      <c r="AT202" s="768">
        <v>4</v>
      </c>
      <c r="AU202" s="768">
        <v>6</v>
      </c>
      <c r="AV202" s="770">
        <v>7</v>
      </c>
    </row>
    <row r="203" spans="2:48" ht="14.4" x14ac:dyDescent="0.3">
      <c r="B203" s="916"/>
      <c r="C203" s="8" t="s">
        <v>7</v>
      </c>
      <c r="D203">
        <v>50</v>
      </c>
      <c r="E203">
        <v>64</v>
      </c>
      <c r="F203">
        <v>62</v>
      </c>
      <c r="G203">
        <v>58</v>
      </c>
      <c r="H203">
        <v>67</v>
      </c>
      <c r="I203">
        <v>64</v>
      </c>
      <c r="J203">
        <v>65</v>
      </c>
      <c r="K203">
        <v>65</v>
      </c>
      <c r="L203">
        <v>64</v>
      </c>
      <c r="M203">
        <v>65</v>
      </c>
      <c r="N203">
        <v>62</v>
      </c>
      <c r="O203">
        <v>65</v>
      </c>
      <c r="P203">
        <v>63</v>
      </c>
      <c r="Q203">
        <v>63</v>
      </c>
      <c r="R203">
        <v>64</v>
      </c>
      <c r="S203" s="143">
        <f>100</f>
        <v>100</v>
      </c>
      <c r="T203" s="328">
        <f t="shared" si="55"/>
        <v>128</v>
      </c>
      <c r="U203" s="328">
        <f t="shared" si="56"/>
        <v>124</v>
      </c>
      <c r="V203" s="328">
        <f t="shared" si="57"/>
        <v>116</v>
      </c>
      <c r="W203" s="328">
        <f t="shared" si="58"/>
        <v>134</v>
      </c>
      <c r="X203" s="328">
        <f t="shared" si="59"/>
        <v>128</v>
      </c>
      <c r="Y203" s="328">
        <f t="shared" si="60"/>
        <v>130</v>
      </c>
      <c r="Z203" s="328">
        <f t="shared" si="61"/>
        <v>130</v>
      </c>
      <c r="AA203" s="328">
        <f t="shared" si="62"/>
        <v>128</v>
      </c>
      <c r="AB203" s="328">
        <f t="shared" si="62"/>
        <v>130</v>
      </c>
      <c r="AC203" s="328">
        <f t="shared" si="62"/>
        <v>124</v>
      </c>
      <c r="AD203" s="328">
        <f t="shared" si="62"/>
        <v>130</v>
      </c>
      <c r="AE203" s="328">
        <f t="shared" si="78"/>
        <v>126</v>
      </c>
      <c r="AF203" s="328">
        <f t="shared" si="79"/>
        <v>126</v>
      </c>
      <c r="AG203" s="329">
        <f t="shared" si="79"/>
        <v>128</v>
      </c>
      <c r="AH203" s="771"/>
      <c r="AI203" s="772"/>
      <c r="AJ203" s="772"/>
      <c r="AK203" s="772"/>
      <c r="AL203" s="772"/>
      <c r="AM203" s="772"/>
      <c r="AN203" s="772"/>
      <c r="AO203" s="772"/>
      <c r="AP203" s="772"/>
      <c r="AQ203" s="772"/>
      <c r="AR203" s="772"/>
      <c r="AS203" s="772"/>
      <c r="AT203" s="772"/>
      <c r="AU203" s="772"/>
      <c r="AV203" s="773"/>
    </row>
    <row r="204" spans="2:48" ht="15" customHeight="1" x14ac:dyDescent="0.3">
      <c r="B204" s="915" t="s">
        <v>89</v>
      </c>
      <c r="C204" s="1" t="s">
        <v>2</v>
      </c>
      <c r="D204" s="740">
        <v>243</v>
      </c>
      <c r="E204" s="740">
        <v>290</v>
      </c>
      <c r="F204" s="740">
        <v>330</v>
      </c>
      <c r="G204" s="740">
        <v>363</v>
      </c>
      <c r="H204" s="740">
        <v>367</v>
      </c>
      <c r="I204" s="740">
        <v>363</v>
      </c>
      <c r="J204" s="740">
        <v>377</v>
      </c>
      <c r="K204" s="740">
        <v>417</v>
      </c>
      <c r="L204" s="740">
        <v>438</v>
      </c>
      <c r="M204" s="740">
        <v>413</v>
      </c>
      <c r="N204" s="740">
        <v>399</v>
      </c>
      <c r="O204" s="740">
        <v>398</v>
      </c>
      <c r="P204" s="741">
        <v>391</v>
      </c>
      <c r="Q204" s="741">
        <v>391</v>
      </c>
      <c r="R204" s="741">
        <v>398</v>
      </c>
      <c r="S204" s="143">
        <f>100</f>
        <v>100</v>
      </c>
      <c r="T204" s="328">
        <f t="shared" si="55"/>
        <v>119.34156378600824</v>
      </c>
      <c r="U204" s="328">
        <f t="shared" si="56"/>
        <v>135.80246913580248</v>
      </c>
      <c r="V204" s="328">
        <f t="shared" si="57"/>
        <v>149.38271604938271</v>
      </c>
      <c r="W204" s="328">
        <f t="shared" si="58"/>
        <v>151.02880658436214</v>
      </c>
      <c r="X204" s="328">
        <f t="shared" si="59"/>
        <v>149.38271604938271</v>
      </c>
      <c r="Y204" s="328">
        <f t="shared" si="60"/>
        <v>155.14403292181069</v>
      </c>
      <c r="Z204" s="328">
        <f t="shared" si="61"/>
        <v>171.60493827160494</v>
      </c>
      <c r="AA204" s="328">
        <f t="shared" si="62"/>
        <v>180.24691358024691</v>
      </c>
      <c r="AB204" s="328">
        <f t="shared" si="62"/>
        <v>169.9588477366255</v>
      </c>
      <c r="AC204" s="328">
        <f t="shared" si="62"/>
        <v>164.19753086419752</v>
      </c>
      <c r="AD204" s="328">
        <f t="shared" ref="AD204" si="80">O204*100/$D204</f>
        <v>163.78600823045267</v>
      </c>
      <c r="AE204" s="328">
        <f t="shared" si="78"/>
        <v>160.90534979423867</v>
      </c>
      <c r="AF204" s="328">
        <f t="shared" si="79"/>
        <v>160.90534979423867</v>
      </c>
      <c r="AG204" s="329">
        <f t="shared" si="79"/>
        <v>163.78600823045267</v>
      </c>
      <c r="AH204" s="767">
        <v>1</v>
      </c>
      <c r="AI204" s="768">
        <v>1</v>
      </c>
      <c r="AJ204" s="768">
        <v>1</v>
      </c>
      <c r="AK204" s="768">
        <v>1</v>
      </c>
      <c r="AL204" s="768">
        <v>1</v>
      </c>
      <c r="AM204" s="768">
        <v>1</v>
      </c>
      <c r="AN204" s="768">
        <v>1</v>
      </c>
      <c r="AO204" s="768">
        <v>1</v>
      </c>
      <c r="AP204" s="768">
        <v>1</v>
      </c>
      <c r="AQ204" s="768">
        <v>1</v>
      </c>
      <c r="AR204" s="768">
        <v>1</v>
      </c>
      <c r="AS204" s="768">
        <v>1</v>
      </c>
      <c r="AT204" s="768">
        <v>4</v>
      </c>
      <c r="AU204" s="768">
        <v>6</v>
      </c>
      <c r="AV204" s="770">
        <v>7</v>
      </c>
    </row>
    <row r="205" spans="2:48" ht="14.4" x14ac:dyDescent="0.3">
      <c r="B205" s="915"/>
      <c r="C205" s="1" t="s">
        <v>3</v>
      </c>
      <c r="D205" s="740">
        <v>84</v>
      </c>
      <c r="E205" s="740">
        <v>93</v>
      </c>
      <c r="F205" s="740">
        <v>106</v>
      </c>
      <c r="G205" s="740">
        <v>111</v>
      </c>
      <c r="H205" s="740">
        <v>120</v>
      </c>
      <c r="I205" s="740">
        <v>127</v>
      </c>
      <c r="J205" s="740">
        <v>116</v>
      </c>
      <c r="K205" s="741">
        <v>115</v>
      </c>
      <c r="L205" s="740">
        <v>118</v>
      </c>
      <c r="M205" s="740">
        <v>122</v>
      </c>
      <c r="N205" s="740">
        <v>117</v>
      </c>
      <c r="O205" s="740">
        <v>135</v>
      </c>
      <c r="P205" s="741">
        <v>133</v>
      </c>
      <c r="Q205" s="741">
        <v>131</v>
      </c>
      <c r="R205" s="741">
        <v>132</v>
      </c>
      <c r="S205" s="143">
        <f>100</f>
        <v>100</v>
      </c>
      <c r="T205" s="328">
        <f t="shared" ref="T205:T268" si="81">E205*100/$D205</f>
        <v>110.71428571428571</v>
      </c>
      <c r="U205" s="328">
        <f t="shared" ref="U205:U268" si="82">F205*100/$D205</f>
        <v>126.19047619047619</v>
      </c>
      <c r="V205" s="328">
        <f t="shared" ref="V205:V268" si="83">G205*100/$D205</f>
        <v>132.14285714285714</v>
      </c>
      <c r="W205" s="328">
        <f t="shared" ref="W205:W268" si="84">H205*100/$D205</f>
        <v>142.85714285714286</v>
      </c>
      <c r="X205" s="328">
        <f t="shared" ref="X205:X268" si="85">I205*100/$D205</f>
        <v>151.1904761904762</v>
      </c>
      <c r="Y205" s="328">
        <f t="shared" ref="Y205:Y268" si="86">J205*100/$D205</f>
        <v>138.0952380952381</v>
      </c>
      <c r="Z205" s="328">
        <f t="shared" ref="Z205:Z268" si="87">K205*100/$D205</f>
        <v>136.9047619047619</v>
      </c>
      <c r="AA205" s="328">
        <f t="shared" ref="AA205:AD268" si="88">L205*100/$D205</f>
        <v>140.47619047619048</v>
      </c>
      <c r="AB205" s="328">
        <f t="shared" si="88"/>
        <v>145.23809523809524</v>
      </c>
      <c r="AC205" s="328">
        <f t="shared" si="88"/>
        <v>139.28571428571428</v>
      </c>
      <c r="AD205" s="328">
        <f t="shared" si="88"/>
        <v>160.71428571428572</v>
      </c>
      <c r="AE205" s="328">
        <f t="shared" ref="AE205:AG205" si="89">P205*100/$D205</f>
        <v>158.33333333333334</v>
      </c>
      <c r="AF205" s="328">
        <f t="shared" si="89"/>
        <v>155.95238095238096</v>
      </c>
      <c r="AG205" s="329">
        <f t="shared" si="89"/>
        <v>157.14285714285714</v>
      </c>
      <c r="AH205" s="767">
        <v>1</v>
      </c>
      <c r="AI205" s="768">
        <v>1</v>
      </c>
      <c r="AJ205" s="768">
        <v>1</v>
      </c>
      <c r="AK205" s="768">
        <v>1</v>
      </c>
      <c r="AL205" s="768">
        <v>1</v>
      </c>
      <c r="AM205" s="768">
        <v>1</v>
      </c>
      <c r="AN205" s="768">
        <v>1</v>
      </c>
      <c r="AO205" s="768">
        <v>4</v>
      </c>
      <c r="AP205" s="768">
        <v>1</v>
      </c>
      <c r="AQ205" s="768">
        <v>1</v>
      </c>
      <c r="AR205" s="768">
        <v>1</v>
      </c>
      <c r="AS205" s="768">
        <v>1</v>
      </c>
      <c r="AT205" s="768">
        <v>4</v>
      </c>
      <c r="AU205" s="768">
        <v>6</v>
      </c>
      <c r="AV205" s="770">
        <v>7</v>
      </c>
    </row>
    <row r="206" spans="2:48" ht="14.4" x14ac:dyDescent="0.3">
      <c r="B206" s="915"/>
      <c r="C206" s="1" t="s">
        <v>4</v>
      </c>
      <c r="D206" s="740">
        <v>47</v>
      </c>
      <c r="E206" s="740">
        <v>52</v>
      </c>
      <c r="F206" s="740">
        <v>55</v>
      </c>
      <c r="G206" s="740">
        <v>56</v>
      </c>
      <c r="H206" s="740">
        <v>54</v>
      </c>
      <c r="I206" s="740">
        <v>51</v>
      </c>
      <c r="J206" s="740">
        <v>42</v>
      </c>
      <c r="K206" s="740">
        <v>48</v>
      </c>
      <c r="L206" s="740">
        <v>48</v>
      </c>
      <c r="M206" s="740">
        <v>44</v>
      </c>
      <c r="N206" s="740">
        <v>45</v>
      </c>
      <c r="O206" s="741">
        <v>41</v>
      </c>
      <c r="P206" s="741">
        <v>40</v>
      </c>
      <c r="Q206" s="741">
        <v>39</v>
      </c>
      <c r="R206" s="741">
        <v>38</v>
      </c>
      <c r="S206" s="143">
        <f>100</f>
        <v>100</v>
      </c>
      <c r="T206" s="328">
        <f t="shared" si="81"/>
        <v>110.63829787234043</v>
      </c>
      <c r="U206" s="328">
        <f t="shared" si="82"/>
        <v>117.02127659574468</v>
      </c>
      <c r="V206" s="328">
        <f t="shared" si="83"/>
        <v>119.14893617021276</v>
      </c>
      <c r="W206" s="328">
        <f t="shared" si="84"/>
        <v>114.8936170212766</v>
      </c>
      <c r="X206" s="328">
        <f t="shared" si="85"/>
        <v>108.51063829787235</v>
      </c>
      <c r="Y206" s="328">
        <f t="shared" si="86"/>
        <v>89.361702127659569</v>
      </c>
      <c r="Z206" s="328">
        <f t="shared" si="87"/>
        <v>102.12765957446808</v>
      </c>
      <c r="AA206" s="328">
        <f t="shared" si="88"/>
        <v>102.12765957446808</v>
      </c>
      <c r="AB206" s="328">
        <f t="shared" si="88"/>
        <v>93.61702127659575</v>
      </c>
      <c r="AC206" s="328">
        <f t="shared" si="88"/>
        <v>95.744680851063833</v>
      </c>
      <c r="AD206" s="328">
        <f t="shared" si="88"/>
        <v>87.234042553191486</v>
      </c>
      <c r="AE206" s="328">
        <f t="shared" ref="AE206:AG206" si="90">P206*100/$D206</f>
        <v>85.106382978723403</v>
      </c>
      <c r="AF206" s="328">
        <f t="shared" si="90"/>
        <v>82.978723404255319</v>
      </c>
      <c r="AG206" s="329">
        <f t="shared" si="90"/>
        <v>80.851063829787236</v>
      </c>
      <c r="AH206" s="767">
        <v>1</v>
      </c>
      <c r="AI206" s="768">
        <v>1</v>
      </c>
      <c r="AJ206" s="768">
        <v>1</v>
      </c>
      <c r="AK206" s="768">
        <v>1</v>
      </c>
      <c r="AL206" s="768">
        <v>1</v>
      </c>
      <c r="AM206" s="768">
        <v>1</v>
      </c>
      <c r="AN206" s="768">
        <v>1</v>
      </c>
      <c r="AO206" s="768">
        <v>1</v>
      </c>
      <c r="AP206" s="768">
        <v>1</v>
      </c>
      <c r="AQ206" s="768">
        <v>1</v>
      </c>
      <c r="AR206" s="768">
        <v>1</v>
      </c>
      <c r="AS206" s="768">
        <v>4</v>
      </c>
      <c r="AT206" s="768">
        <v>4</v>
      </c>
      <c r="AU206" s="768">
        <v>6</v>
      </c>
      <c r="AV206" s="770">
        <v>7</v>
      </c>
    </row>
    <row r="207" spans="2:48" ht="14.4" x14ac:dyDescent="0.3">
      <c r="B207" s="915"/>
      <c r="C207" s="1" t="s">
        <v>5</v>
      </c>
      <c r="D207" s="740">
        <v>16</v>
      </c>
      <c r="E207" s="740">
        <v>13</v>
      </c>
      <c r="F207" s="740">
        <v>17</v>
      </c>
      <c r="G207" s="740">
        <v>17</v>
      </c>
      <c r="H207" s="740">
        <v>16</v>
      </c>
      <c r="I207" s="740">
        <v>15</v>
      </c>
      <c r="J207" s="740">
        <v>15</v>
      </c>
      <c r="K207" s="741">
        <v>14</v>
      </c>
      <c r="L207" s="740">
        <v>13</v>
      </c>
      <c r="M207" s="740">
        <v>13</v>
      </c>
      <c r="N207" s="740">
        <v>13</v>
      </c>
      <c r="O207" s="741">
        <v>14</v>
      </c>
      <c r="P207" s="741">
        <v>13</v>
      </c>
      <c r="Q207" s="741">
        <v>12</v>
      </c>
      <c r="R207" s="741">
        <v>12</v>
      </c>
      <c r="S207" s="143">
        <f>100</f>
        <v>100</v>
      </c>
      <c r="T207" s="328">
        <f t="shared" si="81"/>
        <v>81.25</v>
      </c>
      <c r="U207" s="328">
        <f t="shared" si="82"/>
        <v>106.25</v>
      </c>
      <c r="V207" s="328">
        <f t="shared" si="83"/>
        <v>106.25</v>
      </c>
      <c r="W207" s="328">
        <f t="shared" si="84"/>
        <v>100</v>
      </c>
      <c r="X207" s="328">
        <f t="shared" si="85"/>
        <v>93.75</v>
      </c>
      <c r="Y207" s="328">
        <f t="shared" si="86"/>
        <v>93.75</v>
      </c>
      <c r="Z207" s="328">
        <f t="shared" si="87"/>
        <v>87.5</v>
      </c>
      <c r="AA207" s="328">
        <f t="shared" si="88"/>
        <v>81.25</v>
      </c>
      <c r="AB207" s="328">
        <f t="shared" si="88"/>
        <v>81.25</v>
      </c>
      <c r="AC207" s="328">
        <f t="shared" si="88"/>
        <v>81.25</v>
      </c>
      <c r="AD207" s="328">
        <f t="shared" si="88"/>
        <v>87.5</v>
      </c>
      <c r="AE207" s="328">
        <f t="shared" ref="AE207:AG207" si="91">P207*100/$D207</f>
        <v>81.25</v>
      </c>
      <c r="AF207" s="328">
        <f t="shared" si="91"/>
        <v>75</v>
      </c>
      <c r="AG207" s="329">
        <f t="shared" si="91"/>
        <v>75</v>
      </c>
      <c r="AH207" s="767">
        <v>1</v>
      </c>
      <c r="AI207" s="768">
        <v>1</v>
      </c>
      <c r="AJ207" s="768">
        <v>1</v>
      </c>
      <c r="AK207" s="768">
        <v>1</v>
      </c>
      <c r="AL207" s="768">
        <v>1</v>
      </c>
      <c r="AM207" s="768">
        <v>1</v>
      </c>
      <c r="AN207" s="768">
        <v>1</v>
      </c>
      <c r="AO207" s="768">
        <v>4</v>
      </c>
      <c r="AP207" s="768">
        <v>1</v>
      </c>
      <c r="AQ207" s="768">
        <v>1</v>
      </c>
      <c r="AR207" s="768">
        <v>1</v>
      </c>
      <c r="AS207" s="768">
        <v>4</v>
      </c>
      <c r="AT207" s="768">
        <v>4</v>
      </c>
      <c r="AU207" s="768">
        <v>6</v>
      </c>
      <c r="AV207" s="770">
        <v>7</v>
      </c>
    </row>
    <row r="208" spans="2:48" ht="14.4" x14ac:dyDescent="0.3">
      <c r="B208" s="915"/>
      <c r="C208" s="1" t="s">
        <v>6</v>
      </c>
      <c r="D208" s="740">
        <v>390</v>
      </c>
      <c r="E208" s="740">
        <v>448</v>
      </c>
      <c r="F208" s="740">
        <v>508</v>
      </c>
      <c r="G208" s="740">
        <v>547</v>
      </c>
      <c r="H208" s="740">
        <v>557</v>
      </c>
      <c r="I208" s="740">
        <v>556</v>
      </c>
      <c r="J208" s="740">
        <v>550</v>
      </c>
      <c r="K208" s="740">
        <v>594</v>
      </c>
      <c r="L208" s="740">
        <v>617</v>
      </c>
      <c r="M208" s="740">
        <v>592</v>
      </c>
      <c r="N208" s="740">
        <v>574</v>
      </c>
      <c r="O208" s="740">
        <v>588</v>
      </c>
      <c r="P208" s="741">
        <v>577</v>
      </c>
      <c r="Q208" s="741">
        <v>573</v>
      </c>
      <c r="R208" s="741">
        <v>580</v>
      </c>
      <c r="S208" s="143">
        <f>100</f>
        <v>100</v>
      </c>
      <c r="T208" s="328">
        <f t="shared" si="81"/>
        <v>114.87179487179488</v>
      </c>
      <c r="U208" s="328">
        <f t="shared" si="82"/>
        <v>130.25641025641025</v>
      </c>
      <c r="V208" s="328">
        <f t="shared" si="83"/>
        <v>140.25641025641025</v>
      </c>
      <c r="W208" s="328">
        <f t="shared" si="84"/>
        <v>142.82051282051282</v>
      </c>
      <c r="X208" s="328">
        <f t="shared" si="85"/>
        <v>142.56410256410257</v>
      </c>
      <c r="Y208" s="328">
        <f t="shared" si="86"/>
        <v>141.02564102564102</v>
      </c>
      <c r="Z208" s="328">
        <f t="shared" si="87"/>
        <v>152.30769230769232</v>
      </c>
      <c r="AA208" s="328">
        <f t="shared" si="88"/>
        <v>158.2051282051282</v>
      </c>
      <c r="AB208" s="328">
        <f t="shared" si="88"/>
        <v>151.7948717948718</v>
      </c>
      <c r="AC208" s="328">
        <f t="shared" si="88"/>
        <v>147.17948717948718</v>
      </c>
      <c r="AD208" s="328">
        <f t="shared" si="88"/>
        <v>150.76923076923077</v>
      </c>
      <c r="AE208" s="328">
        <f t="shared" ref="AE208:AG208" si="92">P208*100/$D208</f>
        <v>147.94871794871796</v>
      </c>
      <c r="AF208" s="328">
        <f t="shared" si="92"/>
        <v>146.92307692307693</v>
      </c>
      <c r="AG208" s="329">
        <f t="shared" si="92"/>
        <v>148.71794871794873</v>
      </c>
      <c r="AH208" s="767">
        <v>1</v>
      </c>
      <c r="AI208" s="768">
        <v>1</v>
      </c>
      <c r="AJ208" s="768">
        <v>1</v>
      </c>
      <c r="AK208" s="768">
        <v>1</v>
      </c>
      <c r="AL208" s="768">
        <v>1</v>
      </c>
      <c r="AM208" s="768">
        <v>1</v>
      </c>
      <c r="AN208" s="768">
        <v>1</v>
      </c>
      <c r="AO208" s="768">
        <v>1</v>
      </c>
      <c r="AP208" s="768">
        <v>1</v>
      </c>
      <c r="AQ208" s="768">
        <v>1</v>
      </c>
      <c r="AR208" s="768">
        <v>1</v>
      </c>
      <c r="AS208" s="768">
        <v>1</v>
      </c>
      <c r="AT208" s="768">
        <v>4</v>
      </c>
      <c r="AU208" s="768">
        <v>6</v>
      </c>
      <c r="AV208" s="770">
        <v>7</v>
      </c>
    </row>
    <row r="209" spans="2:48" ht="14.4" x14ac:dyDescent="0.3">
      <c r="B209" s="916"/>
      <c r="C209" s="8" t="s">
        <v>7</v>
      </c>
      <c r="D209">
        <v>374</v>
      </c>
      <c r="E209">
        <v>435</v>
      </c>
      <c r="F209">
        <v>491</v>
      </c>
      <c r="G209">
        <v>530</v>
      </c>
      <c r="H209">
        <v>541</v>
      </c>
      <c r="I209">
        <v>541</v>
      </c>
      <c r="J209">
        <v>535</v>
      </c>
      <c r="K209">
        <v>580</v>
      </c>
      <c r="L209">
        <v>604</v>
      </c>
      <c r="M209">
        <v>579</v>
      </c>
      <c r="N209">
        <v>561</v>
      </c>
      <c r="O209">
        <v>574</v>
      </c>
      <c r="P209">
        <v>564</v>
      </c>
      <c r="Q209">
        <v>561</v>
      </c>
      <c r="R209">
        <v>568</v>
      </c>
      <c r="S209" s="143">
        <f>100</f>
        <v>100</v>
      </c>
      <c r="T209" s="328">
        <f t="shared" si="81"/>
        <v>116.31016042780749</v>
      </c>
      <c r="U209" s="328">
        <f t="shared" si="82"/>
        <v>131.28342245989305</v>
      </c>
      <c r="V209" s="328">
        <f t="shared" si="83"/>
        <v>141.71122994652407</v>
      </c>
      <c r="W209" s="328">
        <f t="shared" si="84"/>
        <v>144.6524064171123</v>
      </c>
      <c r="X209" s="328">
        <f t="shared" si="85"/>
        <v>144.6524064171123</v>
      </c>
      <c r="Y209" s="328">
        <f t="shared" si="86"/>
        <v>143.048128342246</v>
      </c>
      <c r="Z209" s="328">
        <f t="shared" si="87"/>
        <v>155.08021390374333</v>
      </c>
      <c r="AA209" s="328">
        <f t="shared" si="88"/>
        <v>161.49732620320856</v>
      </c>
      <c r="AB209" s="328">
        <f t="shared" si="88"/>
        <v>154.81283422459893</v>
      </c>
      <c r="AC209" s="328">
        <f t="shared" si="88"/>
        <v>150</v>
      </c>
      <c r="AD209" s="328">
        <f t="shared" si="88"/>
        <v>153.475935828877</v>
      </c>
      <c r="AE209" s="328">
        <f t="shared" ref="AE209:AG209" si="93">P209*100/$D209</f>
        <v>150.80213903743316</v>
      </c>
      <c r="AF209" s="328">
        <f t="shared" si="93"/>
        <v>150</v>
      </c>
      <c r="AG209" s="329">
        <f t="shared" si="93"/>
        <v>151.8716577540107</v>
      </c>
      <c r="AH209" s="771"/>
      <c r="AI209" s="772"/>
      <c r="AJ209" s="772"/>
      <c r="AK209" s="772"/>
      <c r="AL209" s="772"/>
      <c r="AM209" s="772"/>
      <c r="AN209" s="772"/>
      <c r="AO209" s="772"/>
      <c r="AP209" s="772"/>
      <c r="AQ209" s="772"/>
      <c r="AR209" s="772"/>
      <c r="AS209" s="772"/>
      <c r="AT209" s="772"/>
      <c r="AU209" s="772"/>
      <c r="AV209" s="773"/>
    </row>
    <row r="210" spans="2:48" ht="15" customHeight="1" x14ac:dyDescent="0.3">
      <c r="B210" s="915" t="s">
        <v>50</v>
      </c>
      <c r="C210" s="1" t="s">
        <v>2</v>
      </c>
      <c r="D210" s="740">
        <v>16</v>
      </c>
      <c r="E210" s="740">
        <v>30</v>
      </c>
      <c r="F210" s="740">
        <v>42</v>
      </c>
      <c r="G210" s="740">
        <v>39</v>
      </c>
      <c r="H210" s="740">
        <v>41</v>
      </c>
      <c r="I210" s="740">
        <v>52</v>
      </c>
      <c r="J210" s="740">
        <v>47</v>
      </c>
      <c r="K210" s="740">
        <v>53</v>
      </c>
      <c r="L210" s="740">
        <v>62</v>
      </c>
      <c r="M210" s="740">
        <v>61</v>
      </c>
      <c r="N210" s="740">
        <v>61</v>
      </c>
      <c r="O210" s="740">
        <v>65</v>
      </c>
      <c r="P210" s="741">
        <v>65</v>
      </c>
      <c r="Q210" s="741">
        <v>65</v>
      </c>
      <c r="R210" s="741">
        <v>66</v>
      </c>
      <c r="S210" s="143">
        <f>100</f>
        <v>100</v>
      </c>
      <c r="T210" s="328">
        <f t="shared" si="81"/>
        <v>187.5</v>
      </c>
      <c r="U210" s="328">
        <f t="shared" si="82"/>
        <v>262.5</v>
      </c>
      <c r="V210" s="328">
        <f t="shared" si="83"/>
        <v>243.75</v>
      </c>
      <c r="W210" s="328">
        <f t="shared" si="84"/>
        <v>256.25</v>
      </c>
      <c r="X210" s="328">
        <f t="shared" si="85"/>
        <v>325</v>
      </c>
      <c r="Y210" s="328">
        <f t="shared" si="86"/>
        <v>293.75</v>
      </c>
      <c r="Z210" s="328">
        <f t="shared" si="87"/>
        <v>331.25</v>
      </c>
      <c r="AA210" s="328">
        <f t="shared" si="88"/>
        <v>387.5</v>
      </c>
      <c r="AB210" s="328">
        <f t="shared" si="88"/>
        <v>381.25</v>
      </c>
      <c r="AC210" s="328">
        <f t="shared" si="88"/>
        <v>381.25</v>
      </c>
      <c r="AD210" s="328">
        <f t="shared" si="88"/>
        <v>406.25</v>
      </c>
      <c r="AE210" s="328">
        <f t="shared" ref="AE210:AG210" si="94">P210*100/$D210</f>
        <v>406.25</v>
      </c>
      <c r="AF210" s="328">
        <f t="shared" si="94"/>
        <v>406.25</v>
      </c>
      <c r="AG210" s="329">
        <f t="shared" si="94"/>
        <v>412.5</v>
      </c>
      <c r="AH210" s="767">
        <v>1</v>
      </c>
      <c r="AI210" s="768">
        <v>1</v>
      </c>
      <c r="AJ210" s="768">
        <v>1</v>
      </c>
      <c r="AK210" s="768">
        <v>1</v>
      </c>
      <c r="AL210" s="768">
        <v>1</v>
      </c>
      <c r="AM210" s="768">
        <v>1</v>
      </c>
      <c r="AN210" s="768">
        <v>1</v>
      </c>
      <c r="AO210" s="768">
        <v>1</v>
      </c>
      <c r="AP210" s="768">
        <v>1</v>
      </c>
      <c r="AQ210" s="768">
        <v>1</v>
      </c>
      <c r="AR210" s="768">
        <v>1</v>
      </c>
      <c r="AS210" s="768">
        <v>1</v>
      </c>
      <c r="AT210" s="768">
        <v>4</v>
      </c>
      <c r="AU210" s="768">
        <v>6</v>
      </c>
      <c r="AV210" s="770">
        <v>7</v>
      </c>
    </row>
    <row r="211" spans="2:48" ht="14.4" x14ac:dyDescent="0.3">
      <c r="B211" s="915"/>
      <c r="C211" s="1" t="s">
        <v>3</v>
      </c>
      <c r="D211" s="741">
        <v>6</v>
      </c>
      <c r="E211" s="741">
        <v>3</v>
      </c>
      <c r="F211" s="741">
        <v>5</v>
      </c>
      <c r="G211" s="741">
        <v>7</v>
      </c>
      <c r="H211" s="741">
        <v>7</v>
      </c>
      <c r="I211" s="741">
        <v>5</v>
      </c>
      <c r="J211" s="741">
        <v>6</v>
      </c>
      <c r="K211" s="741">
        <v>6</v>
      </c>
      <c r="L211" s="741">
        <v>9</v>
      </c>
      <c r="M211" s="741">
        <v>8</v>
      </c>
      <c r="N211" s="741">
        <v>11</v>
      </c>
      <c r="O211" s="740">
        <v>9</v>
      </c>
      <c r="P211" s="741">
        <v>7</v>
      </c>
      <c r="Q211" s="741">
        <v>7</v>
      </c>
      <c r="R211" s="741">
        <v>7</v>
      </c>
      <c r="S211" s="143">
        <f>100</f>
        <v>100</v>
      </c>
      <c r="T211" s="328">
        <f t="shared" si="81"/>
        <v>50</v>
      </c>
      <c r="U211" s="328">
        <f t="shared" si="82"/>
        <v>83.333333333333329</v>
      </c>
      <c r="V211" s="328">
        <f t="shared" si="83"/>
        <v>116.66666666666667</v>
      </c>
      <c r="W211" s="328">
        <f t="shared" si="84"/>
        <v>116.66666666666667</v>
      </c>
      <c r="X211" s="328">
        <f t="shared" si="85"/>
        <v>83.333333333333329</v>
      </c>
      <c r="Y211" s="328">
        <f t="shared" si="86"/>
        <v>100</v>
      </c>
      <c r="Z211" s="328">
        <f t="shared" si="87"/>
        <v>100</v>
      </c>
      <c r="AA211" s="328">
        <f t="shared" si="88"/>
        <v>150</v>
      </c>
      <c r="AB211" s="328">
        <f t="shared" si="88"/>
        <v>133.33333333333334</v>
      </c>
      <c r="AC211" s="328">
        <f t="shared" si="88"/>
        <v>183.33333333333334</v>
      </c>
      <c r="AD211" s="328">
        <f t="shared" si="88"/>
        <v>150</v>
      </c>
      <c r="AE211" s="328">
        <f t="shared" ref="AE211:AG211" si="95">P211*100/$D211</f>
        <v>116.66666666666667</v>
      </c>
      <c r="AF211" s="328">
        <f t="shared" si="95"/>
        <v>116.66666666666667</v>
      </c>
      <c r="AG211" s="329">
        <f t="shared" si="95"/>
        <v>116.66666666666667</v>
      </c>
      <c r="AH211" s="767">
        <v>4</v>
      </c>
      <c r="AI211" s="768">
        <v>4</v>
      </c>
      <c r="AJ211" s="768">
        <v>4</v>
      </c>
      <c r="AK211" s="768">
        <v>4</v>
      </c>
      <c r="AL211" s="768">
        <v>4</v>
      </c>
      <c r="AM211" s="768">
        <v>4</v>
      </c>
      <c r="AN211" s="768">
        <v>4</v>
      </c>
      <c r="AO211" s="768">
        <v>4</v>
      </c>
      <c r="AP211" s="768">
        <v>4</v>
      </c>
      <c r="AQ211" s="768">
        <v>4</v>
      </c>
      <c r="AR211" s="768">
        <v>4</v>
      </c>
      <c r="AS211" s="768">
        <v>1</v>
      </c>
      <c r="AT211" s="768">
        <v>4</v>
      </c>
      <c r="AU211" s="768">
        <v>6</v>
      </c>
      <c r="AV211" s="770">
        <v>7</v>
      </c>
    </row>
    <row r="212" spans="2:48" ht="14.4" x14ac:dyDescent="0.3">
      <c r="B212" s="915"/>
      <c r="C212" s="1" t="s">
        <v>4</v>
      </c>
      <c r="D212" s="741">
        <v>2</v>
      </c>
      <c r="E212" s="741">
        <v>1</v>
      </c>
      <c r="F212" s="741">
        <v>3</v>
      </c>
      <c r="G212" s="741">
        <v>5</v>
      </c>
      <c r="H212" s="741">
        <v>5</v>
      </c>
      <c r="I212" s="741">
        <v>4</v>
      </c>
      <c r="J212" s="741">
        <v>5</v>
      </c>
      <c r="K212" s="741">
        <v>5</v>
      </c>
      <c r="L212" s="741">
        <v>6</v>
      </c>
      <c r="M212" s="741">
        <v>5</v>
      </c>
      <c r="N212" s="741">
        <v>4</v>
      </c>
      <c r="O212" s="741">
        <v>5</v>
      </c>
      <c r="P212" s="741">
        <v>4</v>
      </c>
      <c r="Q212" s="741">
        <v>4</v>
      </c>
      <c r="R212" s="741">
        <v>4</v>
      </c>
      <c r="S212" s="143">
        <f>100</f>
        <v>100</v>
      </c>
      <c r="T212" s="328">
        <f t="shared" si="81"/>
        <v>50</v>
      </c>
      <c r="U212" s="328">
        <f t="shared" si="82"/>
        <v>150</v>
      </c>
      <c r="V212" s="328">
        <f t="shared" si="83"/>
        <v>250</v>
      </c>
      <c r="W212" s="328">
        <f t="shared" si="84"/>
        <v>250</v>
      </c>
      <c r="X212" s="328">
        <f t="shared" si="85"/>
        <v>200</v>
      </c>
      <c r="Y212" s="328">
        <f t="shared" si="86"/>
        <v>250</v>
      </c>
      <c r="Z212" s="328">
        <f t="shared" si="87"/>
        <v>250</v>
      </c>
      <c r="AA212" s="328">
        <f t="shared" si="88"/>
        <v>300</v>
      </c>
      <c r="AB212" s="328">
        <f t="shared" si="88"/>
        <v>250</v>
      </c>
      <c r="AC212" s="328">
        <f t="shared" si="88"/>
        <v>200</v>
      </c>
      <c r="AD212" s="328">
        <f t="shared" si="88"/>
        <v>250</v>
      </c>
      <c r="AE212" s="328">
        <f t="shared" ref="AE212:AG212" si="96">P212*100/$D212</f>
        <v>200</v>
      </c>
      <c r="AF212" s="328">
        <f t="shared" si="96"/>
        <v>200</v>
      </c>
      <c r="AG212" s="329">
        <f t="shared" si="96"/>
        <v>200</v>
      </c>
      <c r="AH212" s="767">
        <v>4</v>
      </c>
      <c r="AI212" s="768">
        <v>4</v>
      </c>
      <c r="AJ212" s="768">
        <v>4</v>
      </c>
      <c r="AK212" s="768">
        <v>4</v>
      </c>
      <c r="AL212" s="768">
        <v>4</v>
      </c>
      <c r="AM212" s="768">
        <v>4</v>
      </c>
      <c r="AN212" s="768">
        <v>4</v>
      </c>
      <c r="AO212" s="768">
        <v>4</v>
      </c>
      <c r="AP212" s="768">
        <v>4</v>
      </c>
      <c r="AQ212" s="768">
        <v>4</v>
      </c>
      <c r="AR212" s="768">
        <v>4</v>
      </c>
      <c r="AS212" s="768">
        <v>4</v>
      </c>
      <c r="AT212" s="768">
        <v>4</v>
      </c>
      <c r="AU212" s="768">
        <v>6</v>
      </c>
      <c r="AV212" s="770">
        <v>7</v>
      </c>
    </row>
    <row r="213" spans="2:48" ht="14.4" x14ac:dyDescent="0.3">
      <c r="B213" s="915"/>
      <c r="C213" s="1" t="s">
        <v>5</v>
      </c>
      <c r="D213" s="740">
        <v>0</v>
      </c>
      <c r="E213" s="740">
        <v>0</v>
      </c>
      <c r="F213" s="740">
        <v>0</v>
      </c>
      <c r="G213" s="740">
        <v>0</v>
      </c>
      <c r="H213" s="740">
        <v>0</v>
      </c>
      <c r="I213" s="740">
        <v>0</v>
      </c>
      <c r="J213" s="740">
        <v>0</v>
      </c>
      <c r="K213" s="741">
        <v>0</v>
      </c>
      <c r="L213" s="741">
        <v>0</v>
      </c>
      <c r="M213" s="741">
        <v>0</v>
      </c>
      <c r="N213">
        <v>0</v>
      </c>
      <c r="O213" s="741">
        <v>0</v>
      </c>
      <c r="P213" s="741">
        <v>0</v>
      </c>
      <c r="Q213" s="741">
        <v>0</v>
      </c>
      <c r="R213" s="741">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7">
        <v>1</v>
      </c>
      <c r="AI213" s="768">
        <v>1</v>
      </c>
      <c r="AJ213" s="768">
        <v>1</v>
      </c>
      <c r="AK213" s="768">
        <v>1</v>
      </c>
      <c r="AL213" s="768">
        <v>1</v>
      </c>
      <c r="AM213" s="768">
        <v>1</v>
      </c>
      <c r="AN213" s="768">
        <v>1</v>
      </c>
      <c r="AO213" s="768">
        <v>4</v>
      </c>
      <c r="AP213" s="768">
        <v>4</v>
      </c>
      <c r="AQ213" s="768">
        <v>4</v>
      </c>
      <c r="AR213" s="768">
        <v>2</v>
      </c>
      <c r="AS213" s="768">
        <v>4</v>
      </c>
      <c r="AT213" s="768">
        <v>4</v>
      </c>
      <c r="AU213" s="768">
        <v>6</v>
      </c>
      <c r="AV213" s="770">
        <v>7</v>
      </c>
    </row>
    <row r="214" spans="2:48" ht="14.4" x14ac:dyDescent="0.3">
      <c r="B214" s="915"/>
      <c r="C214" s="1" t="s">
        <v>6</v>
      </c>
      <c r="D214" s="740">
        <v>24</v>
      </c>
      <c r="E214" s="740">
        <v>34</v>
      </c>
      <c r="F214" s="740">
        <v>50</v>
      </c>
      <c r="G214" s="740">
        <v>51</v>
      </c>
      <c r="H214" s="740">
        <v>53</v>
      </c>
      <c r="I214" s="740">
        <v>61</v>
      </c>
      <c r="J214" s="740">
        <v>58</v>
      </c>
      <c r="K214" s="740">
        <v>64</v>
      </c>
      <c r="L214" s="740">
        <v>77</v>
      </c>
      <c r="M214" s="740">
        <v>74</v>
      </c>
      <c r="N214" s="740">
        <v>76</v>
      </c>
      <c r="O214" s="740">
        <v>79</v>
      </c>
      <c r="P214" s="741">
        <v>76</v>
      </c>
      <c r="Q214" s="741">
        <v>76</v>
      </c>
      <c r="R214" s="741">
        <v>77</v>
      </c>
      <c r="S214" s="143">
        <f>100</f>
        <v>100</v>
      </c>
      <c r="T214" s="328">
        <f t="shared" si="81"/>
        <v>141.66666666666666</v>
      </c>
      <c r="U214" s="328">
        <f t="shared" si="82"/>
        <v>208.33333333333334</v>
      </c>
      <c r="V214" s="328">
        <f t="shared" si="83"/>
        <v>212.5</v>
      </c>
      <c r="W214" s="328">
        <f t="shared" si="84"/>
        <v>220.83333333333334</v>
      </c>
      <c r="X214" s="328">
        <f t="shared" si="85"/>
        <v>254.16666666666666</v>
      </c>
      <c r="Y214" s="328">
        <f t="shared" si="86"/>
        <v>241.66666666666666</v>
      </c>
      <c r="Z214" s="328">
        <f t="shared" si="87"/>
        <v>266.66666666666669</v>
      </c>
      <c r="AA214" s="328">
        <f t="shared" si="88"/>
        <v>320.83333333333331</v>
      </c>
      <c r="AB214" s="328">
        <f t="shared" si="88"/>
        <v>308.33333333333331</v>
      </c>
      <c r="AC214" s="328">
        <f t="shared" si="88"/>
        <v>316.66666666666669</v>
      </c>
      <c r="AD214" s="328">
        <f t="shared" si="88"/>
        <v>329.16666666666669</v>
      </c>
      <c r="AE214" s="328">
        <f t="shared" ref="AE214:AG214" si="98">P214*100/$D214</f>
        <v>316.66666666666669</v>
      </c>
      <c r="AF214" s="328">
        <f t="shared" si="98"/>
        <v>316.66666666666669</v>
      </c>
      <c r="AG214" s="329">
        <f t="shared" si="98"/>
        <v>320.83333333333331</v>
      </c>
      <c r="AH214" s="767">
        <v>1</v>
      </c>
      <c r="AI214" s="768">
        <v>1</v>
      </c>
      <c r="AJ214" s="768">
        <v>1</v>
      </c>
      <c r="AK214" s="768">
        <v>1</v>
      </c>
      <c r="AL214" s="768">
        <v>1</v>
      </c>
      <c r="AM214" s="768">
        <v>1</v>
      </c>
      <c r="AN214" s="768">
        <v>1</v>
      </c>
      <c r="AO214" s="768">
        <v>1</v>
      </c>
      <c r="AP214" s="768">
        <v>1</v>
      </c>
      <c r="AQ214" s="768">
        <v>1</v>
      </c>
      <c r="AR214" s="768">
        <v>1</v>
      </c>
      <c r="AS214" s="768">
        <v>1</v>
      </c>
      <c r="AT214" s="768">
        <v>4</v>
      </c>
      <c r="AU214" s="768">
        <v>6</v>
      </c>
      <c r="AV214" s="770">
        <v>7</v>
      </c>
    </row>
    <row r="215" spans="2:48" ht="14.4" x14ac:dyDescent="0.3">
      <c r="B215" s="916"/>
      <c r="C215" s="8" t="s">
        <v>7</v>
      </c>
      <c r="D215">
        <v>24</v>
      </c>
      <c r="E215">
        <v>34</v>
      </c>
      <c r="F215">
        <v>50</v>
      </c>
      <c r="G215">
        <v>51</v>
      </c>
      <c r="H215">
        <v>53</v>
      </c>
      <c r="I215">
        <v>61</v>
      </c>
      <c r="J215">
        <v>58</v>
      </c>
      <c r="K215">
        <v>64</v>
      </c>
      <c r="L215">
        <v>77</v>
      </c>
      <c r="M215">
        <v>74</v>
      </c>
      <c r="N215">
        <v>76</v>
      </c>
      <c r="O215">
        <v>79</v>
      </c>
      <c r="P215">
        <v>76</v>
      </c>
      <c r="Q215">
        <v>76</v>
      </c>
      <c r="R215">
        <v>77</v>
      </c>
      <c r="S215" s="143">
        <f>100</f>
        <v>100</v>
      </c>
      <c r="T215" s="328">
        <f t="shared" si="81"/>
        <v>141.66666666666666</v>
      </c>
      <c r="U215" s="328">
        <f t="shared" si="82"/>
        <v>208.33333333333334</v>
      </c>
      <c r="V215" s="328">
        <f t="shared" si="83"/>
        <v>212.5</v>
      </c>
      <c r="W215" s="328">
        <f t="shared" si="84"/>
        <v>220.83333333333334</v>
      </c>
      <c r="X215" s="328">
        <f t="shared" si="85"/>
        <v>254.16666666666666</v>
      </c>
      <c r="Y215" s="328">
        <f t="shared" si="86"/>
        <v>241.66666666666666</v>
      </c>
      <c r="Z215" s="328">
        <f t="shared" si="87"/>
        <v>266.66666666666669</v>
      </c>
      <c r="AA215" s="328">
        <f t="shared" si="88"/>
        <v>320.83333333333331</v>
      </c>
      <c r="AB215" s="328">
        <f t="shared" si="88"/>
        <v>308.33333333333331</v>
      </c>
      <c r="AC215" s="328">
        <f t="shared" si="88"/>
        <v>316.66666666666669</v>
      </c>
      <c r="AD215" s="328">
        <f t="shared" si="88"/>
        <v>329.16666666666669</v>
      </c>
      <c r="AE215" s="328">
        <f t="shared" ref="AE215:AG215" si="99">P215*100/$D215</f>
        <v>316.66666666666669</v>
      </c>
      <c r="AF215" s="328">
        <f t="shared" si="99"/>
        <v>316.66666666666669</v>
      </c>
      <c r="AG215" s="329">
        <f t="shared" si="99"/>
        <v>320.83333333333331</v>
      </c>
      <c r="AH215" s="771"/>
      <c r="AI215" s="772"/>
      <c r="AJ215" s="772"/>
      <c r="AK215" s="772"/>
      <c r="AL215" s="772"/>
      <c r="AM215" s="772"/>
      <c r="AN215" s="772"/>
      <c r="AO215" s="772"/>
      <c r="AP215" s="772"/>
      <c r="AQ215" s="772"/>
      <c r="AR215" s="772"/>
      <c r="AS215" s="772"/>
      <c r="AT215" s="772"/>
      <c r="AU215" s="772"/>
      <c r="AV215" s="773"/>
    </row>
    <row r="216" spans="2:48" ht="15" customHeight="1" x14ac:dyDescent="0.3">
      <c r="B216" s="915" t="s">
        <v>51</v>
      </c>
      <c r="C216" s="1" t="s">
        <v>2</v>
      </c>
      <c r="D216" s="740">
        <v>6239</v>
      </c>
      <c r="E216" s="740">
        <v>7104</v>
      </c>
      <c r="F216" s="741">
        <v>6536</v>
      </c>
      <c r="G216" s="740">
        <v>6303</v>
      </c>
      <c r="H216" s="740">
        <v>6090</v>
      </c>
      <c r="I216" s="740">
        <v>5964</v>
      </c>
      <c r="J216" s="740">
        <v>5860</v>
      </c>
      <c r="K216" s="740">
        <v>5814</v>
      </c>
      <c r="L216" s="740">
        <v>6027</v>
      </c>
      <c r="M216" s="740">
        <v>6134</v>
      </c>
      <c r="N216" s="740">
        <v>6192</v>
      </c>
      <c r="O216" s="740">
        <v>6388</v>
      </c>
      <c r="P216" s="741">
        <v>6295</v>
      </c>
      <c r="Q216" s="741">
        <v>6466</v>
      </c>
      <c r="R216" s="741">
        <v>6341</v>
      </c>
      <c r="S216" s="143">
        <f>100</f>
        <v>100</v>
      </c>
      <c r="T216" s="328">
        <f t="shared" si="81"/>
        <v>113.8644013463696</v>
      </c>
      <c r="U216" s="328">
        <f t="shared" si="82"/>
        <v>104.76037826574772</v>
      </c>
      <c r="V216" s="328">
        <f t="shared" si="83"/>
        <v>101.02580541753485</v>
      </c>
      <c r="W216" s="328">
        <f t="shared" si="84"/>
        <v>97.611796762301651</v>
      </c>
      <c r="X216" s="328">
        <f t="shared" si="85"/>
        <v>95.592242346529886</v>
      </c>
      <c r="Y216" s="328">
        <f t="shared" si="86"/>
        <v>93.92530854303574</v>
      </c>
      <c r="Z216" s="328">
        <f t="shared" si="87"/>
        <v>93.188010899182558</v>
      </c>
      <c r="AA216" s="328">
        <f t="shared" si="88"/>
        <v>96.602019554415776</v>
      </c>
      <c r="AB216" s="328">
        <f t="shared" si="88"/>
        <v>98.317037986856874</v>
      </c>
      <c r="AC216" s="328">
        <f t="shared" si="88"/>
        <v>99.246674146497838</v>
      </c>
      <c r="AD216" s="328">
        <f t="shared" si="88"/>
        <v>102.38820323769835</v>
      </c>
      <c r="AE216" s="328">
        <f t="shared" ref="AE216:AG216" si="100">P216*100/$D216</f>
        <v>100.89757974034301</v>
      </c>
      <c r="AF216" s="328">
        <f t="shared" si="100"/>
        <v>103.63840359031896</v>
      </c>
      <c r="AG216" s="329">
        <f t="shared" si="100"/>
        <v>101.63487738419619</v>
      </c>
      <c r="AH216" s="767">
        <v>1</v>
      </c>
      <c r="AI216" s="768">
        <v>1</v>
      </c>
      <c r="AJ216" s="768">
        <v>4</v>
      </c>
      <c r="AK216" s="768">
        <v>1</v>
      </c>
      <c r="AL216" s="768">
        <v>1</v>
      </c>
      <c r="AM216" s="768">
        <v>1</v>
      </c>
      <c r="AN216" s="768">
        <v>1</v>
      </c>
      <c r="AO216" s="768">
        <v>1</v>
      </c>
      <c r="AP216" s="768">
        <v>1</v>
      </c>
      <c r="AQ216" s="768">
        <v>1</v>
      </c>
      <c r="AR216" s="768">
        <v>1</v>
      </c>
      <c r="AS216" s="768">
        <v>1</v>
      </c>
      <c r="AT216" s="768">
        <v>4</v>
      </c>
      <c r="AU216" s="768">
        <v>6</v>
      </c>
      <c r="AV216" s="770">
        <v>7</v>
      </c>
    </row>
    <row r="217" spans="2:48" ht="14.4" x14ac:dyDescent="0.3">
      <c r="B217" s="915"/>
      <c r="C217" s="1" t="s">
        <v>3</v>
      </c>
      <c r="D217" s="740">
        <v>2194</v>
      </c>
      <c r="E217" s="740">
        <v>1959</v>
      </c>
      <c r="F217" s="741">
        <v>1613</v>
      </c>
      <c r="G217" s="740">
        <v>1237</v>
      </c>
      <c r="H217" s="740">
        <v>1155</v>
      </c>
      <c r="I217" s="740">
        <v>1042</v>
      </c>
      <c r="J217" s="740">
        <v>1031</v>
      </c>
      <c r="K217" s="740">
        <v>1066</v>
      </c>
      <c r="L217" s="740">
        <v>1074</v>
      </c>
      <c r="M217" s="740">
        <v>1221</v>
      </c>
      <c r="N217" s="740">
        <v>1234</v>
      </c>
      <c r="O217" s="740">
        <v>1225</v>
      </c>
      <c r="P217" s="741">
        <v>1192</v>
      </c>
      <c r="Q217" s="741">
        <v>1209</v>
      </c>
      <c r="R217" s="741">
        <v>1171</v>
      </c>
      <c r="S217" s="143">
        <f>100</f>
        <v>100</v>
      </c>
      <c r="T217" s="328">
        <f t="shared" si="81"/>
        <v>89.28896991795807</v>
      </c>
      <c r="U217" s="328">
        <f t="shared" si="82"/>
        <v>73.518687329079313</v>
      </c>
      <c r="V217" s="328">
        <f t="shared" si="83"/>
        <v>56.381039197812214</v>
      </c>
      <c r="W217" s="328">
        <f t="shared" si="84"/>
        <v>52.643573381950773</v>
      </c>
      <c r="X217" s="328">
        <f t="shared" si="85"/>
        <v>47.493163172288057</v>
      </c>
      <c r="Y217" s="328">
        <f t="shared" si="86"/>
        <v>46.991795806745671</v>
      </c>
      <c r="Z217" s="328">
        <f t="shared" si="87"/>
        <v>48.587055606198724</v>
      </c>
      <c r="AA217" s="328">
        <f t="shared" si="88"/>
        <v>48.95168641750228</v>
      </c>
      <c r="AB217" s="328">
        <f t="shared" si="88"/>
        <v>55.651777575205102</v>
      </c>
      <c r="AC217" s="328">
        <f t="shared" si="88"/>
        <v>56.244302643573384</v>
      </c>
      <c r="AD217" s="328">
        <f t="shared" si="88"/>
        <v>55.83409298085688</v>
      </c>
      <c r="AE217" s="328">
        <f t="shared" ref="AE217:AG217" si="101">P217*100/$D217</f>
        <v>54.329990884229716</v>
      </c>
      <c r="AF217" s="328">
        <f t="shared" si="101"/>
        <v>55.104831358249776</v>
      </c>
      <c r="AG217" s="329">
        <f t="shared" si="101"/>
        <v>53.372835004557885</v>
      </c>
      <c r="AH217" s="767">
        <v>1</v>
      </c>
      <c r="AI217" s="768">
        <v>1</v>
      </c>
      <c r="AJ217" s="768">
        <v>4</v>
      </c>
      <c r="AK217" s="768">
        <v>1</v>
      </c>
      <c r="AL217" s="768">
        <v>1</v>
      </c>
      <c r="AM217" s="768">
        <v>1</v>
      </c>
      <c r="AN217" s="768">
        <v>1</v>
      </c>
      <c r="AO217" s="768">
        <v>1</v>
      </c>
      <c r="AP217" s="768">
        <v>1</v>
      </c>
      <c r="AQ217" s="768">
        <v>1</v>
      </c>
      <c r="AR217" s="768">
        <v>1</v>
      </c>
      <c r="AS217" s="768">
        <v>1</v>
      </c>
      <c r="AT217" s="768">
        <v>4</v>
      </c>
      <c r="AU217" s="768">
        <v>6</v>
      </c>
      <c r="AV217" s="770">
        <v>7</v>
      </c>
    </row>
    <row r="218" spans="2:48" ht="14.4" x14ac:dyDescent="0.3">
      <c r="B218" s="915"/>
      <c r="C218" s="1" t="s">
        <v>4</v>
      </c>
      <c r="D218" s="740">
        <v>560</v>
      </c>
      <c r="E218" s="740">
        <v>438</v>
      </c>
      <c r="F218" s="741">
        <v>361</v>
      </c>
      <c r="G218" s="740">
        <v>246</v>
      </c>
      <c r="H218" s="740">
        <v>233</v>
      </c>
      <c r="I218" s="740">
        <v>243</v>
      </c>
      <c r="J218" s="740">
        <v>225</v>
      </c>
      <c r="K218" s="740">
        <v>217</v>
      </c>
      <c r="L218" s="740">
        <v>228</v>
      </c>
      <c r="M218" s="740">
        <v>245</v>
      </c>
      <c r="N218" s="740">
        <v>251</v>
      </c>
      <c r="O218" s="740">
        <v>271</v>
      </c>
      <c r="P218" s="741">
        <v>258</v>
      </c>
      <c r="Q218" s="741">
        <v>256</v>
      </c>
      <c r="R218" s="741">
        <v>243</v>
      </c>
      <c r="S218" s="143">
        <f>100</f>
        <v>100</v>
      </c>
      <c r="T218" s="328">
        <f t="shared" si="81"/>
        <v>78.214285714285708</v>
      </c>
      <c r="U218" s="328">
        <f t="shared" si="82"/>
        <v>64.464285714285708</v>
      </c>
      <c r="V218" s="328">
        <f t="shared" si="83"/>
        <v>43.928571428571431</v>
      </c>
      <c r="W218" s="328">
        <f t="shared" si="84"/>
        <v>41.607142857142854</v>
      </c>
      <c r="X218" s="328">
        <f t="shared" si="85"/>
        <v>43.392857142857146</v>
      </c>
      <c r="Y218" s="328">
        <f t="shared" si="86"/>
        <v>40.178571428571431</v>
      </c>
      <c r="Z218" s="328">
        <f t="shared" si="87"/>
        <v>38.75</v>
      </c>
      <c r="AA218" s="328">
        <f t="shared" si="88"/>
        <v>40.714285714285715</v>
      </c>
      <c r="AB218" s="328">
        <f t="shared" si="88"/>
        <v>43.75</v>
      </c>
      <c r="AC218" s="328">
        <f t="shared" si="88"/>
        <v>44.821428571428569</v>
      </c>
      <c r="AD218" s="328">
        <f t="shared" si="88"/>
        <v>48.392857142857146</v>
      </c>
      <c r="AE218" s="328">
        <f t="shared" ref="AE218:AG218" si="102">P218*100/$D218</f>
        <v>46.071428571428569</v>
      </c>
      <c r="AF218" s="328">
        <f t="shared" si="102"/>
        <v>45.714285714285715</v>
      </c>
      <c r="AG218" s="329">
        <f t="shared" si="102"/>
        <v>43.392857142857146</v>
      </c>
      <c r="AH218" s="767">
        <v>1</v>
      </c>
      <c r="AI218" s="768">
        <v>1</v>
      </c>
      <c r="AJ218" s="768">
        <v>4</v>
      </c>
      <c r="AK218" s="768">
        <v>1</v>
      </c>
      <c r="AL218" s="768">
        <v>1</v>
      </c>
      <c r="AM218" s="768">
        <v>1</v>
      </c>
      <c r="AN218" s="768">
        <v>1</v>
      </c>
      <c r="AO218" s="768">
        <v>1</v>
      </c>
      <c r="AP218" s="768">
        <v>1</v>
      </c>
      <c r="AQ218" s="768">
        <v>1</v>
      </c>
      <c r="AR218" s="768">
        <v>1</v>
      </c>
      <c r="AS218" s="768">
        <v>1</v>
      </c>
      <c r="AT218" s="768">
        <v>4</v>
      </c>
      <c r="AU218" s="768">
        <v>6</v>
      </c>
      <c r="AV218" s="770">
        <v>7</v>
      </c>
    </row>
    <row r="219" spans="2:48" ht="14.4" x14ac:dyDescent="0.3">
      <c r="B219" s="915"/>
      <c r="C219" s="1" t="s">
        <v>5</v>
      </c>
      <c r="D219" s="740">
        <v>53</v>
      </c>
      <c r="E219" s="740">
        <v>41</v>
      </c>
      <c r="F219" s="741">
        <v>33</v>
      </c>
      <c r="G219" s="740">
        <v>18</v>
      </c>
      <c r="H219" s="740">
        <v>12</v>
      </c>
      <c r="I219" s="740">
        <v>11</v>
      </c>
      <c r="J219" s="740">
        <v>12</v>
      </c>
      <c r="K219" s="740">
        <v>9</v>
      </c>
      <c r="L219" s="740">
        <v>6</v>
      </c>
      <c r="M219" s="740">
        <v>7</v>
      </c>
      <c r="N219" s="740">
        <v>7</v>
      </c>
      <c r="O219" s="740">
        <v>6</v>
      </c>
      <c r="P219" s="741">
        <v>6</v>
      </c>
      <c r="Q219" s="741">
        <v>6</v>
      </c>
      <c r="R219" s="741">
        <v>5</v>
      </c>
      <c r="S219" s="143">
        <f>100</f>
        <v>100</v>
      </c>
      <c r="T219" s="328">
        <f t="shared" si="81"/>
        <v>77.35849056603773</v>
      </c>
      <c r="U219" s="328">
        <f t="shared" si="82"/>
        <v>62.264150943396224</v>
      </c>
      <c r="V219" s="328">
        <f t="shared" si="83"/>
        <v>33.962264150943398</v>
      </c>
      <c r="W219" s="328">
        <f t="shared" si="84"/>
        <v>22.641509433962263</v>
      </c>
      <c r="X219" s="328">
        <f t="shared" si="85"/>
        <v>20.754716981132077</v>
      </c>
      <c r="Y219" s="328">
        <f t="shared" si="86"/>
        <v>22.641509433962263</v>
      </c>
      <c r="Z219" s="328">
        <f t="shared" si="87"/>
        <v>16.981132075471699</v>
      </c>
      <c r="AA219" s="328">
        <f t="shared" si="88"/>
        <v>11.320754716981131</v>
      </c>
      <c r="AB219" s="328">
        <f t="shared" si="88"/>
        <v>13.20754716981132</v>
      </c>
      <c r="AC219" s="328">
        <f t="shared" si="88"/>
        <v>13.20754716981132</v>
      </c>
      <c r="AD219" s="328">
        <f t="shared" si="88"/>
        <v>11.320754716981131</v>
      </c>
      <c r="AE219" s="328">
        <f t="shared" ref="AE219:AG219" si="103">P219*100/$D219</f>
        <v>11.320754716981131</v>
      </c>
      <c r="AF219" s="328">
        <f t="shared" si="103"/>
        <v>11.320754716981131</v>
      </c>
      <c r="AG219" s="329">
        <f t="shared" si="103"/>
        <v>9.433962264150944</v>
      </c>
      <c r="AH219" s="767">
        <v>1</v>
      </c>
      <c r="AI219" s="768">
        <v>1</v>
      </c>
      <c r="AJ219" s="768">
        <v>4</v>
      </c>
      <c r="AK219" s="768">
        <v>1</v>
      </c>
      <c r="AL219" s="768">
        <v>1</v>
      </c>
      <c r="AM219" s="768">
        <v>1</v>
      </c>
      <c r="AN219" s="768">
        <v>1</v>
      </c>
      <c r="AO219" s="768">
        <v>1</v>
      </c>
      <c r="AP219" s="768">
        <v>1</v>
      </c>
      <c r="AQ219" s="768">
        <v>1</v>
      </c>
      <c r="AR219" s="768">
        <v>1</v>
      </c>
      <c r="AS219" s="768">
        <v>1</v>
      </c>
      <c r="AT219" s="768">
        <v>4</v>
      </c>
      <c r="AU219" s="768">
        <v>6</v>
      </c>
      <c r="AV219" s="770">
        <v>7</v>
      </c>
    </row>
    <row r="220" spans="2:48" ht="14.4" x14ac:dyDescent="0.3">
      <c r="B220" s="915"/>
      <c r="C220" s="1" t="s">
        <v>6</v>
      </c>
      <c r="D220" s="740">
        <v>9046</v>
      </c>
      <c r="E220" s="740">
        <v>9542</v>
      </c>
      <c r="F220" s="740">
        <v>8543</v>
      </c>
      <c r="G220" s="740">
        <v>7804</v>
      </c>
      <c r="H220" s="740">
        <v>7490</v>
      </c>
      <c r="I220" s="740">
        <v>7260</v>
      </c>
      <c r="J220" s="740">
        <v>7128</v>
      </c>
      <c r="K220" s="740">
        <v>7106</v>
      </c>
      <c r="L220" s="740">
        <v>7335</v>
      </c>
      <c r="M220" s="740">
        <v>7607</v>
      </c>
      <c r="N220" s="740">
        <v>7684</v>
      </c>
      <c r="O220" s="740">
        <v>7890</v>
      </c>
      <c r="P220" s="741">
        <v>7751</v>
      </c>
      <c r="Q220" s="741">
        <v>7937</v>
      </c>
      <c r="R220" s="741">
        <v>7760</v>
      </c>
      <c r="S220" s="143">
        <f>100</f>
        <v>100</v>
      </c>
      <c r="T220" s="328">
        <f t="shared" si="81"/>
        <v>105.48308644704842</v>
      </c>
      <c r="U220" s="328">
        <f t="shared" si="82"/>
        <v>94.439531284545652</v>
      </c>
      <c r="V220" s="328">
        <f t="shared" si="83"/>
        <v>86.270174662834407</v>
      </c>
      <c r="W220" s="328">
        <f t="shared" si="84"/>
        <v>82.799027194340042</v>
      </c>
      <c r="X220" s="328">
        <f t="shared" si="85"/>
        <v>80.256466946716785</v>
      </c>
      <c r="Y220" s="328">
        <f t="shared" si="86"/>
        <v>78.797258456776476</v>
      </c>
      <c r="Z220" s="328">
        <f t="shared" si="87"/>
        <v>78.554057041786422</v>
      </c>
      <c r="AA220" s="328">
        <f t="shared" si="88"/>
        <v>81.085562679637405</v>
      </c>
      <c r="AB220" s="328">
        <f t="shared" si="88"/>
        <v>84.092416537696224</v>
      </c>
      <c r="AC220" s="328">
        <f t="shared" si="88"/>
        <v>84.943621490161391</v>
      </c>
      <c r="AD220" s="328">
        <f t="shared" si="88"/>
        <v>87.220871103250062</v>
      </c>
      <c r="AE220" s="328">
        <f t="shared" ref="AE220:AE268" si="104">P220*100/$D220</f>
        <v>85.684280344903826</v>
      </c>
      <c r="AF220" s="328">
        <f t="shared" ref="AF220:AG268" si="105">Q220*100/$D220</f>
        <v>87.740437762546989</v>
      </c>
      <c r="AG220" s="329">
        <f t="shared" si="105"/>
        <v>85.783771832854299</v>
      </c>
      <c r="AH220" s="767">
        <v>1</v>
      </c>
      <c r="AI220" s="768">
        <v>1</v>
      </c>
      <c r="AJ220" s="768">
        <v>1</v>
      </c>
      <c r="AK220" s="768">
        <v>1</v>
      </c>
      <c r="AL220" s="768">
        <v>1</v>
      </c>
      <c r="AM220" s="768">
        <v>1</v>
      </c>
      <c r="AN220" s="768">
        <v>1</v>
      </c>
      <c r="AO220" s="768">
        <v>1</v>
      </c>
      <c r="AP220" s="768">
        <v>1</v>
      </c>
      <c r="AQ220" s="768">
        <v>1</v>
      </c>
      <c r="AR220" s="768">
        <v>1</v>
      </c>
      <c r="AS220" s="768">
        <v>1</v>
      </c>
      <c r="AT220" s="768">
        <v>4</v>
      </c>
      <c r="AU220" s="768">
        <v>6</v>
      </c>
      <c r="AV220" s="770">
        <v>7</v>
      </c>
    </row>
    <row r="221" spans="2:48" ht="14.4" x14ac:dyDescent="0.3">
      <c r="B221" s="916"/>
      <c r="C221" s="8" t="s">
        <v>7</v>
      </c>
      <c r="D221">
        <v>8993</v>
      </c>
      <c r="E221">
        <v>9501</v>
      </c>
      <c r="F221">
        <v>8510</v>
      </c>
      <c r="G221">
        <v>7786</v>
      </c>
      <c r="H221">
        <v>7478</v>
      </c>
      <c r="I221">
        <v>7249</v>
      </c>
      <c r="J221">
        <v>7116</v>
      </c>
      <c r="K221">
        <v>7097</v>
      </c>
      <c r="L221">
        <v>7329</v>
      </c>
      <c r="M221">
        <v>7600</v>
      </c>
      <c r="N221">
        <v>7677</v>
      </c>
      <c r="O221">
        <v>7884</v>
      </c>
      <c r="P221">
        <v>7745</v>
      </c>
      <c r="Q221">
        <v>7931</v>
      </c>
      <c r="R221">
        <v>7755</v>
      </c>
      <c r="S221" s="143">
        <f>100</f>
        <v>100</v>
      </c>
      <c r="T221" s="328">
        <f t="shared" si="81"/>
        <v>105.64883798509952</v>
      </c>
      <c r="U221" s="328">
        <f t="shared" si="82"/>
        <v>94.629156010230176</v>
      </c>
      <c r="V221" s="328">
        <f t="shared" si="83"/>
        <v>86.578449905482046</v>
      </c>
      <c r="W221" s="328">
        <f t="shared" si="84"/>
        <v>83.153563883020126</v>
      </c>
      <c r="X221" s="328">
        <f t="shared" si="85"/>
        <v>80.607138885800069</v>
      </c>
      <c r="Y221" s="328">
        <f t="shared" si="86"/>
        <v>79.128210830646054</v>
      </c>
      <c r="Z221" s="328">
        <f t="shared" si="87"/>
        <v>78.916935394195491</v>
      </c>
      <c r="AA221" s="328">
        <f t="shared" si="88"/>
        <v>81.496719670855114</v>
      </c>
      <c r="AB221" s="328">
        <f t="shared" si="88"/>
        <v>84.510174580229062</v>
      </c>
      <c r="AC221" s="328">
        <f t="shared" si="88"/>
        <v>85.366396085844542</v>
      </c>
      <c r="AD221" s="328">
        <f t="shared" si="88"/>
        <v>87.668186367174471</v>
      </c>
      <c r="AE221" s="328">
        <f t="shared" si="104"/>
        <v>86.122539753141339</v>
      </c>
      <c r="AF221" s="328">
        <f t="shared" si="105"/>
        <v>88.190815078394309</v>
      </c>
      <c r="AG221" s="329">
        <f t="shared" si="105"/>
        <v>86.233737351273206</v>
      </c>
      <c r="AH221" s="771"/>
      <c r="AI221" s="772"/>
      <c r="AJ221" s="772"/>
      <c r="AK221" s="772"/>
      <c r="AL221" s="772"/>
      <c r="AM221" s="772"/>
      <c r="AN221" s="772"/>
      <c r="AO221" s="772"/>
      <c r="AP221" s="772"/>
      <c r="AQ221" s="772"/>
      <c r="AR221" s="772"/>
      <c r="AS221" s="772"/>
      <c r="AT221" s="772"/>
      <c r="AU221" s="772"/>
      <c r="AV221" s="773"/>
    </row>
    <row r="222" spans="2:48" ht="15" customHeight="1" x14ac:dyDescent="0.3">
      <c r="B222" s="915" t="s">
        <v>52</v>
      </c>
      <c r="C222" s="1" t="s">
        <v>2</v>
      </c>
      <c r="D222" s="740">
        <v>927</v>
      </c>
      <c r="E222" s="740">
        <v>1271</v>
      </c>
      <c r="F222" s="741">
        <v>1231</v>
      </c>
      <c r="G222" s="740">
        <v>1293</v>
      </c>
      <c r="H222" s="740">
        <v>1424</v>
      </c>
      <c r="I222" s="740">
        <v>1465</v>
      </c>
      <c r="J222" s="740">
        <v>1639</v>
      </c>
      <c r="K222" s="740">
        <v>1829</v>
      </c>
      <c r="L222" s="740">
        <v>1531</v>
      </c>
      <c r="M222" s="740">
        <v>1474</v>
      </c>
      <c r="N222" s="740">
        <v>1403</v>
      </c>
      <c r="O222" s="740">
        <v>1470</v>
      </c>
      <c r="P222" s="741">
        <v>1448</v>
      </c>
      <c r="Q222" s="741">
        <v>1487</v>
      </c>
      <c r="R222" s="741">
        <v>1458</v>
      </c>
      <c r="S222" s="143">
        <f>100</f>
        <v>100</v>
      </c>
      <c r="T222" s="328">
        <f t="shared" si="81"/>
        <v>137.10895361380798</v>
      </c>
      <c r="U222" s="328">
        <f t="shared" si="82"/>
        <v>132.79395900755125</v>
      </c>
      <c r="V222" s="328">
        <f t="shared" si="83"/>
        <v>139.48220064724919</v>
      </c>
      <c r="W222" s="328">
        <f t="shared" si="84"/>
        <v>153.61380798274001</v>
      </c>
      <c r="X222" s="328">
        <f t="shared" si="85"/>
        <v>158.03667745415319</v>
      </c>
      <c r="Y222" s="328">
        <f t="shared" si="86"/>
        <v>176.80690399137001</v>
      </c>
      <c r="Z222" s="328">
        <f t="shared" si="87"/>
        <v>197.30312837108954</v>
      </c>
      <c r="AA222" s="328">
        <f t="shared" si="88"/>
        <v>165.1564185544768</v>
      </c>
      <c r="AB222" s="328">
        <f t="shared" si="88"/>
        <v>159.00755124056096</v>
      </c>
      <c r="AC222" s="328">
        <f t="shared" si="88"/>
        <v>151.34843581445523</v>
      </c>
      <c r="AD222" s="328">
        <f t="shared" si="88"/>
        <v>158.57605177993528</v>
      </c>
      <c r="AE222" s="328">
        <f t="shared" si="104"/>
        <v>156.20280474649405</v>
      </c>
      <c r="AF222" s="328">
        <f t="shared" si="105"/>
        <v>160.4099244875944</v>
      </c>
      <c r="AG222" s="329">
        <f t="shared" si="105"/>
        <v>157.28155339805826</v>
      </c>
      <c r="AH222" s="767">
        <v>1</v>
      </c>
      <c r="AI222" s="768">
        <v>1</v>
      </c>
      <c r="AJ222" s="768">
        <v>4</v>
      </c>
      <c r="AK222" s="768">
        <v>1</v>
      </c>
      <c r="AL222" s="768">
        <v>1</v>
      </c>
      <c r="AM222" s="768">
        <v>1</v>
      </c>
      <c r="AN222" s="768">
        <v>1</v>
      </c>
      <c r="AO222" s="768">
        <v>1</v>
      </c>
      <c r="AP222" s="768">
        <v>1</v>
      </c>
      <c r="AQ222" s="768">
        <v>1</v>
      </c>
      <c r="AR222" s="768">
        <v>1</v>
      </c>
      <c r="AS222" s="768">
        <v>1</v>
      </c>
      <c r="AT222" s="768">
        <v>4</v>
      </c>
      <c r="AU222" s="768">
        <v>6</v>
      </c>
      <c r="AV222" s="770">
        <v>7</v>
      </c>
    </row>
    <row r="223" spans="2:48" ht="14.4" x14ac:dyDescent="0.3">
      <c r="B223" s="915"/>
      <c r="C223" s="1" t="s">
        <v>3</v>
      </c>
      <c r="D223" s="740">
        <v>349</v>
      </c>
      <c r="E223" s="740">
        <v>417</v>
      </c>
      <c r="F223" s="741">
        <v>399</v>
      </c>
      <c r="G223" s="740">
        <v>386</v>
      </c>
      <c r="H223" s="740">
        <v>378</v>
      </c>
      <c r="I223" s="740">
        <v>368</v>
      </c>
      <c r="J223" s="740">
        <v>380</v>
      </c>
      <c r="K223" s="740">
        <v>409</v>
      </c>
      <c r="L223" s="740">
        <v>356</v>
      </c>
      <c r="M223" s="740">
        <v>334</v>
      </c>
      <c r="N223" s="740">
        <v>345</v>
      </c>
      <c r="O223" s="740">
        <v>359</v>
      </c>
      <c r="P223" s="741">
        <v>349</v>
      </c>
      <c r="Q223" s="741">
        <v>354</v>
      </c>
      <c r="R223" s="741">
        <v>343</v>
      </c>
      <c r="S223" s="143">
        <f>100</f>
        <v>100</v>
      </c>
      <c r="T223" s="328">
        <f t="shared" si="81"/>
        <v>119.48424068767908</v>
      </c>
      <c r="U223" s="328">
        <f t="shared" si="82"/>
        <v>114.32664756446991</v>
      </c>
      <c r="V223" s="328">
        <f t="shared" si="83"/>
        <v>110.60171919770774</v>
      </c>
      <c r="W223" s="328">
        <f t="shared" si="84"/>
        <v>108.30945558739255</v>
      </c>
      <c r="X223" s="328">
        <f t="shared" si="85"/>
        <v>105.44412607449857</v>
      </c>
      <c r="Y223" s="328">
        <f t="shared" si="86"/>
        <v>108.88252148997135</v>
      </c>
      <c r="Z223" s="328">
        <f t="shared" si="87"/>
        <v>117.1919770773639</v>
      </c>
      <c r="AA223" s="328">
        <f t="shared" si="88"/>
        <v>102.00573065902579</v>
      </c>
      <c r="AB223" s="328">
        <f t="shared" si="88"/>
        <v>95.702005730659025</v>
      </c>
      <c r="AC223" s="328">
        <f t="shared" si="88"/>
        <v>98.853868194842406</v>
      </c>
      <c r="AD223" s="328">
        <f t="shared" si="88"/>
        <v>102.86532951289398</v>
      </c>
      <c r="AE223" s="328">
        <f t="shared" si="104"/>
        <v>100</v>
      </c>
      <c r="AF223" s="328">
        <f t="shared" si="105"/>
        <v>101.432664756447</v>
      </c>
      <c r="AG223" s="329">
        <f t="shared" si="105"/>
        <v>98.280802292263616</v>
      </c>
      <c r="AH223" s="767">
        <v>1</v>
      </c>
      <c r="AI223" s="768">
        <v>1</v>
      </c>
      <c r="AJ223" s="768">
        <v>4</v>
      </c>
      <c r="AK223" s="768">
        <v>1</v>
      </c>
      <c r="AL223" s="768">
        <v>1</v>
      </c>
      <c r="AM223" s="768">
        <v>1</v>
      </c>
      <c r="AN223" s="768">
        <v>1</v>
      </c>
      <c r="AO223" s="768">
        <v>1</v>
      </c>
      <c r="AP223" s="768">
        <v>1</v>
      </c>
      <c r="AQ223" s="768">
        <v>1</v>
      </c>
      <c r="AR223" s="768">
        <v>1</v>
      </c>
      <c r="AS223" s="768">
        <v>1</v>
      </c>
      <c r="AT223" s="768">
        <v>4</v>
      </c>
      <c r="AU223" s="768">
        <v>6</v>
      </c>
      <c r="AV223" s="770">
        <v>7</v>
      </c>
    </row>
    <row r="224" spans="2:48" ht="14.4" x14ac:dyDescent="0.3">
      <c r="B224" s="915"/>
      <c r="C224" s="1" t="s">
        <v>4</v>
      </c>
      <c r="D224" s="740">
        <v>203</v>
      </c>
      <c r="E224" s="740">
        <v>225</v>
      </c>
      <c r="F224" s="741">
        <v>220</v>
      </c>
      <c r="G224" s="740">
        <v>177</v>
      </c>
      <c r="H224" s="740">
        <v>167</v>
      </c>
      <c r="I224" s="740">
        <v>166</v>
      </c>
      <c r="J224" s="740">
        <v>179</v>
      </c>
      <c r="K224" s="740">
        <v>178</v>
      </c>
      <c r="L224" s="741">
        <v>156</v>
      </c>
      <c r="M224" s="740">
        <v>148</v>
      </c>
      <c r="N224" s="741">
        <v>152</v>
      </c>
      <c r="O224" s="740">
        <v>161</v>
      </c>
      <c r="P224" s="741">
        <v>153</v>
      </c>
      <c r="Q224" s="741">
        <v>152</v>
      </c>
      <c r="R224" s="741">
        <v>144</v>
      </c>
      <c r="S224" s="143">
        <f>100</f>
        <v>100</v>
      </c>
      <c r="T224" s="328">
        <f t="shared" si="81"/>
        <v>110.83743842364532</v>
      </c>
      <c r="U224" s="328">
        <f t="shared" si="82"/>
        <v>108.3743842364532</v>
      </c>
      <c r="V224" s="328">
        <f t="shared" si="83"/>
        <v>87.192118226600982</v>
      </c>
      <c r="W224" s="328">
        <f t="shared" si="84"/>
        <v>82.266009852216754</v>
      </c>
      <c r="X224" s="328">
        <f t="shared" si="85"/>
        <v>81.77339901477832</v>
      </c>
      <c r="Y224" s="328">
        <f t="shared" si="86"/>
        <v>88.177339901477836</v>
      </c>
      <c r="Z224" s="328">
        <f t="shared" si="87"/>
        <v>87.684729064039402</v>
      </c>
      <c r="AA224" s="328">
        <f t="shared" si="88"/>
        <v>76.847290640394093</v>
      </c>
      <c r="AB224" s="328">
        <f t="shared" si="88"/>
        <v>72.906403940886705</v>
      </c>
      <c r="AC224" s="328">
        <f t="shared" si="88"/>
        <v>74.876847290640399</v>
      </c>
      <c r="AD224" s="328">
        <f t="shared" si="88"/>
        <v>79.310344827586206</v>
      </c>
      <c r="AE224" s="328">
        <f t="shared" si="104"/>
        <v>75.369458128078819</v>
      </c>
      <c r="AF224" s="328">
        <f t="shared" si="105"/>
        <v>74.876847290640399</v>
      </c>
      <c r="AG224" s="329">
        <f t="shared" si="105"/>
        <v>70.935960591133011</v>
      </c>
      <c r="AH224" s="767">
        <v>1</v>
      </c>
      <c r="AI224" s="768">
        <v>1</v>
      </c>
      <c r="AJ224" s="768">
        <v>4</v>
      </c>
      <c r="AK224" s="768">
        <v>1</v>
      </c>
      <c r="AL224" s="768">
        <v>1</v>
      </c>
      <c r="AM224" s="768">
        <v>1</v>
      </c>
      <c r="AN224" s="768">
        <v>1</v>
      </c>
      <c r="AO224" s="768">
        <v>1</v>
      </c>
      <c r="AP224" s="768">
        <v>4</v>
      </c>
      <c r="AQ224" s="768">
        <v>1</v>
      </c>
      <c r="AR224" s="768">
        <v>4</v>
      </c>
      <c r="AS224" s="768">
        <v>1</v>
      </c>
      <c r="AT224" s="768">
        <v>4</v>
      </c>
      <c r="AU224" s="768">
        <v>6</v>
      </c>
      <c r="AV224" s="770">
        <v>7</v>
      </c>
    </row>
    <row r="225" spans="2:48" ht="14.4" x14ac:dyDescent="0.3">
      <c r="B225" s="915"/>
      <c r="C225" s="1" t="s">
        <v>5</v>
      </c>
      <c r="D225" s="740">
        <v>35</v>
      </c>
      <c r="E225" s="740">
        <v>33</v>
      </c>
      <c r="F225" s="741">
        <v>33</v>
      </c>
      <c r="G225" s="740">
        <v>31</v>
      </c>
      <c r="H225" s="740">
        <v>28</v>
      </c>
      <c r="I225" s="740">
        <v>31</v>
      </c>
      <c r="J225" s="740">
        <v>34</v>
      </c>
      <c r="K225" s="740">
        <v>34</v>
      </c>
      <c r="L225" s="741">
        <v>27</v>
      </c>
      <c r="M225" s="740">
        <v>24</v>
      </c>
      <c r="N225" s="741">
        <v>26</v>
      </c>
      <c r="O225" s="740">
        <v>27</v>
      </c>
      <c r="P225" s="741">
        <v>26</v>
      </c>
      <c r="Q225" s="741">
        <v>25</v>
      </c>
      <c r="R225" s="741">
        <v>23</v>
      </c>
      <c r="S225" s="143">
        <f>100</f>
        <v>100</v>
      </c>
      <c r="T225" s="328">
        <f t="shared" si="81"/>
        <v>94.285714285714292</v>
      </c>
      <c r="U225" s="328">
        <f t="shared" si="82"/>
        <v>94.285714285714292</v>
      </c>
      <c r="V225" s="328">
        <f t="shared" si="83"/>
        <v>88.571428571428569</v>
      </c>
      <c r="W225" s="328">
        <f t="shared" si="84"/>
        <v>80</v>
      </c>
      <c r="X225" s="328">
        <f t="shared" si="85"/>
        <v>88.571428571428569</v>
      </c>
      <c r="Y225" s="328">
        <f t="shared" si="86"/>
        <v>97.142857142857139</v>
      </c>
      <c r="Z225" s="328">
        <f t="shared" si="87"/>
        <v>97.142857142857139</v>
      </c>
      <c r="AA225" s="328">
        <f t="shared" si="88"/>
        <v>77.142857142857139</v>
      </c>
      <c r="AB225" s="328">
        <f t="shared" si="88"/>
        <v>68.571428571428569</v>
      </c>
      <c r="AC225" s="328">
        <f t="shared" si="88"/>
        <v>74.285714285714292</v>
      </c>
      <c r="AD225" s="328">
        <f t="shared" si="88"/>
        <v>77.142857142857139</v>
      </c>
      <c r="AE225" s="328">
        <f t="shared" si="104"/>
        <v>74.285714285714292</v>
      </c>
      <c r="AF225" s="328">
        <f t="shared" si="105"/>
        <v>71.428571428571431</v>
      </c>
      <c r="AG225" s="329">
        <f t="shared" si="105"/>
        <v>65.714285714285708</v>
      </c>
      <c r="AH225" s="767">
        <v>1</v>
      </c>
      <c r="AI225" s="768">
        <v>1</v>
      </c>
      <c r="AJ225" s="768">
        <v>4</v>
      </c>
      <c r="AK225" s="768">
        <v>1</v>
      </c>
      <c r="AL225" s="768">
        <v>1</v>
      </c>
      <c r="AM225" s="768">
        <v>1</v>
      </c>
      <c r="AN225" s="768">
        <v>1</v>
      </c>
      <c r="AO225" s="768">
        <v>1</v>
      </c>
      <c r="AP225" s="768">
        <v>4</v>
      </c>
      <c r="AQ225" s="768">
        <v>1</v>
      </c>
      <c r="AR225" s="768">
        <v>4</v>
      </c>
      <c r="AS225" s="768">
        <v>1</v>
      </c>
      <c r="AT225" s="768">
        <v>4</v>
      </c>
      <c r="AU225" s="768">
        <v>6</v>
      </c>
      <c r="AV225" s="770">
        <v>7</v>
      </c>
    </row>
    <row r="226" spans="2:48" ht="14.4" x14ac:dyDescent="0.3">
      <c r="B226" s="915"/>
      <c r="C226" s="1" t="s">
        <v>6</v>
      </c>
      <c r="D226" s="740">
        <v>1514</v>
      </c>
      <c r="E226" s="740">
        <v>1946</v>
      </c>
      <c r="F226" s="740">
        <v>1883</v>
      </c>
      <c r="G226" s="740">
        <v>1887</v>
      </c>
      <c r="H226" s="740">
        <v>1997</v>
      </c>
      <c r="I226" s="740">
        <v>2030</v>
      </c>
      <c r="J226" s="740">
        <v>2232</v>
      </c>
      <c r="K226" s="740">
        <v>2450</v>
      </c>
      <c r="L226" s="740">
        <v>2070</v>
      </c>
      <c r="M226" s="740">
        <v>1980</v>
      </c>
      <c r="N226" s="740">
        <v>1926</v>
      </c>
      <c r="O226" s="740">
        <v>2017</v>
      </c>
      <c r="P226" s="741">
        <v>1976</v>
      </c>
      <c r="Q226" s="741">
        <v>2018</v>
      </c>
      <c r="R226" s="741">
        <v>1968</v>
      </c>
      <c r="S226" s="143">
        <f>100</f>
        <v>100</v>
      </c>
      <c r="T226" s="328">
        <f t="shared" si="81"/>
        <v>128.53368560105682</v>
      </c>
      <c r="U226" s="328">
        <f t="shared" si="82"/>
        <v>124.37252311756936</v>
      </c>
      <c r="V226" s="328">
        <f t="shared" si="83"/>
        <v>124.63672391017172</v>
      </c>
      <c r="W226" s="328">
        <f t="shared" si="84"/>
        <v>131.90224570673712</v>
      </c>
      <c r="X226" s="328">
        <f t="shared" si="85"/>
        <v>134.08190224570674</v>
      </c>
      <c r="Y226" s="328">
        <f t="shared" si="86"/>
        <v>147.42404227212683</v>
      </c>
      <c r="Z226" s="328">
        <f t="shared" si="87"/>
        <v>161.8229854689564</v>
      </c>
      <c r="AA226" s="328">
        <f t="shared" si="88"/>
        <v>136.72391017173052</v>
      </c>
      <c r="AB226" s="328">
        <f t="shared" si="88"/>
        <v>130.77939233817702</v>
      </c>
      <c r="AC226" s="328">
        <f t="shared" si="88"/>
        <v>127.21268163804491</v>
      </c>
      <c r="AD226" s="328">
        <f t="shared" si="88"/>
        <v>133.22324966974901</v>
      </c>
      <c r="AE226" s="328">
        <f t="shared" si="104"/>
        <v>130.51519154557462</v>
      </c>
      <c r="AF226" s="328">
        <f t="shared" si="105"/>
        <v>133.28929986789962</v>
      </c>
      <c r="AG226" s="329">
        <f t="shared" si="105"/>
        <v>129.98678996036989</v>
      </c>
      <c r="AH226" s="767">
        <v>1</v>
      </c>
      <c r="AI226" s="768">
        <v>1</v>
      </c>
      <c r="AJ226" s="768">
        <v>1</v>
      </c>
      <c r="AK226" s="768">
        <v>1</v>
      </c>
      <c r="AL226" s="768">
        <v>1</v>
      </c>
      <c r="AM226" s="768">
        <v>1</v>
      </c>
      <c r="AN226" s="768">
        <v>1</v>
      </c>
      <c r="AO226" s="768">
        <v>1</v>
      </c>
      <c r="AP226" s="768">
        <v>1</v>
      </c>
      <c r="AQ226" s="768">
        <v>1</v>
      </c>
      <c r="AR226" s="768">
        <v>1</v>
      </c>
      <c r="AS226" s="768">
        <v>1</v>
      </c>
      <c r="AT226" s="768">
        <v>4</v>
      </c>
      <c r="AU226" s="768">
        <v>6</v>
      </c>
      <c r="AV226" s="770">
        <v>7</v>
      </c>
    </row>
    <row r="227" spans="2:48" ht="14.4" x14ac:dyDescent="0.3">
      <c r="B227" s="916"/>
      <c r="C227" s="8" t="s">
        <v>7</v>
      </c>
      <c r="D227">
        <v>1479</v>
      </c>
      <c r="E227">
        <v>1913</v>
      </c>
      <c r="F227">
        <v>1850</v>
      </c>
      <c r="G227">
        <v>1856</v>
      </c>
      <c r="H227">
        <v>1969</v>
      </c>
      <c r="I227">
        <v>1999</v>
      </c>
      <c r="J227">
        <v>2198</v>
      </c>
      <c r="K227">
        <v>2416</v>
      </c>
      <c r="L227">
        <v>2043</v>
      </c>
      <c r="M227">
        <v>1956</v>
      </c>
      <c r="N227">
        <v>1900</v>
      </c>
      <c r="O227">
        <v>1990</v>
      </c>
      <c r="P227">
        <v>1950</v>
      </c>
      <c r="Q227">
        <v>1993</v>
      </c>
      <c r="R227">
        <v>1945</v>
      </c>
      <c r="S227" s="143">
        <f>100</f>
        <v>100</v>
      </c>
      <c r="T227" s="328">
        <f t="shared" si="81"/>
        <v>129.34415145368493</v>
      </c>
      <c r="U227" s="328">
        <f t="shared" si="82"/>
        <v>125.08451656524679</v>
      </c>
      <c r="V227" s="328">
        <f t="shared" si="83"/>
        <v>125.49019607843137</v>
      </c>
      <c r="W227" s="328">
        <f t="shared" si="84"/>
        <v>133.13049357674103</v>
      </c>
      <c r="X227" s="328">
        <f t="shared" si="85"/>
        <v>135.15889114266398</v>
      </c>
      <c r="Y227" s="328">
        <f t="shared" si="86"/>
        <v>148.61392832995267</v>
      </c>
      <c r="Z227" s="328">
        <f t="shared" si="87"/>
        <v>163.35361730899257</v>
      </c>
      <c r="AA227" s="328">
        <f t="shared" si="88"/>
        <v>138.13387423935092</v>
      </c>
      <c r="AB227" s="328">
        <f t="shared" si="88"/>
        <v>132.25152129817445</v>
      </c>
      <c r="AC227" s="328">
        <f t="shared" si="88"/>
        <v>128.46517917511832</v>
      </c>
      <c r="AD227" s="328">
        <f t="shared" si="88"/>
        <v>134.5503718728871</v>
      </c>
      <c r="AE227" s="328">
        <f t="shared" si="104"/>
        <v>131.84584178498986</v>
      </c>
      <c r="AF227" s="328">
        <f t="shared" si="105"/>
        <v>134.75321162947938</v>
      </c>
      <c r="AG227" s="329">
        <f t="shared" si="105"/>
        <v>131.50777552400271</v>
      </c>
      <c r="AH227" s="771"/>
      <c r="AI227" s="772"/>
      <c r="AJ227" s="772"/>
      <c r="AK227" s="772"/>
      <c r="AL227" s="772"/>
      <c r="AM227" s="772"/>
      <c r="AN227" s="772"/>
      <c r="AO227" s="772"/>
      <c r="AP227" s="772"/>
      <c r="AQ227" s="772"/>
      <c r="AR227" s="772"/>
      <c r="AS227" s="772"/>
      <c r="AT227" s="772"/>
      <c r="AU227" s="772"/>
      <c r="AV227" s="773"/>
    </row>
    <row r="228" spans="2:48" ht="15" customHeight="1" x14ac:dyDescent="0.3">
      <c r="B228" s="915" t="s">
        <v>53</v>
      </c>
      <c r="C228" s="1" t="s">
        <v>2</v>
      </c>
      <c r="D228" s="740">
        <v>9275</v>
      </c>
      <c r="E228" s="740">
        <v>10609</v>
      </c>
      <c r="F228" s="741">
        <v>9488</v>
      </c>
      <c r="G228" s="740">
        <v>8782</v>
      </c>
      <c r="H228" s="740">
        <v>8562</v>
      </c>
      <c r="I228" s="740">
        <v>8456</v>
      </c>
      <c r="J228" s="740">
        <v>8555</v>
      </c>
      <c r="K228" s="740">
        <v>8784</v>
      </c>
      <c r="L228" s="740">
        <v>9036</v>
      </c>
      <c r="M228" s="740">
        <v>9164</v>
      </c>
      <c r="N228" s="740">
        <v>9539</v>
      </c>
      <c r="O228" s="740">
        <v>9836</v>
      </c>
      <c r="P228" s="741">
        <v>9693</v>
      </c>
      <c r="Q228" s="741">
        <v>9956</v>
      </c>
      <c r="R228" s="741">
        <v>9764</v>
      </c>
      <c r="S228" s="143">
        <f>100</f>
        <v>100</v>
      </c>
      <c r="T228" s="328">
        <f t="shared" si="81"/>
        <v>114.38274932614556</v>
      </c>
      <c r="U228" s="328">
        <f t="shared" si="82"/>
        <v>102.29649595687331</v>
      </c>
      <c r="V228" s="328">
        <f t="shared" si="83"/>
        <v>94.684636118598377</v>
      </c>
      <c r="W228" s="328">
        <f t="shared" si="84"/>
        <v>92.312668463611857</v>
      </c>
      <c r="X228" s="328">
        <f t="shared" si="85"/>
        <v>91.169811320754718</v>
      </c>
      <c r="Y228" s="328">
        <f t="shared" si="86"/>
        <v>92.237196765498652</v>
      </c>
      <c r="Z228" s="328">
        <f t="shared" si="87"/>
        <v>94.706199460916437</v>
      </c>
      <c r="AA228" s="328">
        <f t="shared" si="88"/>
        <v>97.423180592991912</v>
      </c>
      <c r="AB228" s="328">
        <f t="shared" si="88"/>
        <v>98.803234501347703</v>
      </c>
      <c r="AC228" s="328">
        <f t="shared" si="88"/>
        <v>102.84636118598382</v>
      </c>
      <c r="AD228" s="328">
        <f t="shared" si="88"/>
        <v>106.04851752021564</v>
      </c>
      <c r="AE228" s="328">
        <f t="shared" si="104"/>
        <v>104.50673854447439</v>
      </c>
      <c r="AF228" s="328">
        <f t="shared" si="105"/>
        <v>107.34231805929919</v>
      </c>
      <c r="AG228" s="329">
        <f t="shared" si="105"/>
        <v>105.2722371967655</v>
      </c>
      <c r="AH228" s="767">
        <v>1</v>
      </c>
      <c r="AI228" s="768">
        <v>1</v>
      </c>
      <c r="AJ228" s="768">
        <v>4</v>
      </c>
      <c r="AK228" s="768">
        <v>1</v>
      </c>
      <c r="AL228" s="768">
        <v>1</v>
      </c>
      <c r="AM228" s="768">
        <v>1</v>
      </c>
      <c r="AN228" s="768">
        <v>1</v>
      </c>
      <c r="AO228" s="768">
        <v>1</v>
      </c>
      <c r="AP228" s="768">
        <v>1</v>
      </c>
      <c r="AQ228" s="768">
        <v>1</v>
      </c>
      <c r="AR228" s="768">
        <v>1</v>
      </c>
      <c r="AS228" s="768">
        <v>1</v>
      </c>
      <c r="AT228" s="768">
        <v>4</v>
      </c>
      <c r="AU228" s="768">
        <v>6</v>
      </c>
      <c r="AV228" s="770">
        <v>7</v>
      </c>
    </row>
    <row r="229" spans="2:48" ht="14.4" x14ac:dyDescent="0.3">
      <c r="B229" s="915"/>
      <c r="C229" s="1" t="s">
        <v>3</v>
      </c>
      <c r="D229" s="740">
        <v>1475</v>
      </c>
      <c r="E229" s="740">
        <v>1340</v>
      </c>
      <c r="F229" s="741">
        <v>1110</v>
      </c>
      <c r="G229" s="740">
        <v>946</v>
      </c>
      <c r="H229" s="740">
        <v>912</v>
      </c>
      <c r="I229" s="740">
        <v>895</v>
      </c>
      <c r="J229" s="740">
        <v>894</v>
      </c>
      <c r="K229" s="740">
        <v>927</v>
      </c>
      <c r="L229" s="740">
        <v>987</v>
      </c>
      <c r="M229" s="740">
        <v>1034</v>
      </c>
      <c r="N229" s="740">
        <v>1053</v>
      </c>
      <c r="O229" s="740">
        <v>1137</v>
      </c>
      <c r="P229" s="741">
        <v>1106</v>
      </c>
      <c r="Q229" s="741">
        <v>1122</v>
      </c>
      <c r="R229" s="741">
        <v>1087</v>
      </c>
      <c r="S229" s="143">
        <f>100</f>
        <v>100</v>
      </c>
      <c r="T229" s="328">
        <f t="shared" si="81"/>
        <v>90.847457627118644</v>
      </c>
      <c r="U229" s="328">
        <f t="shared" si="82"/>
        <v>75.254237288135599</v>
      </c>
      <c r="V229" s="328">
        <f t="shared" si="83"/>
        <v>64.13559322033899</v>
      </c>
      <c r="W229" s="328">
        <f t="shared" si="84"/>
        <v>61.83050847457627</v>
      </c>
      <c r="X229" s="328">
        <f t="shared" si="85"/>
        <v>60.677966101694913</v>
      </c>
      <c r="Y229" s="328">
        <f t="shared" si="86"/>
        <v>60.610169491525426</v>
      </c>
      <c r="Z229" s="328">
        <f t="shared" si="87"/>
        <v>62.847457627118644</v>
      </c>
      <c r="AA229" s="328">
        <f t="shared" si="88"/>
        <v>66.915254237288138</v>
      </c>
      <c r="AB229" s="328">
        <f t="shared" si="88"/>
        <v>70.101694915254242</v>
      </c>
      <c r="AC229" s="328">
        <f t="shared" si="88"/>
        <v>71.389830508474574</v>
      </c>
      <c r="AD229" s="328">
        <f t="shared" si="88"/>
        <v>77.084745762711862</v>
      </c>
      <c r="AE229" s="328">
        <f t="shared" si="104"/>
        <v>74.983050847457633</v>
      </c>
      <c r="AF229" s="328">
        <f t="shared" si="105"/>
        <v>76.067796610169495</v>
      </c>
      <c r="AG229" s="329">
        <f t="shared" si="105"/>
        <v>73.694915254237287</v>
      </c>
      <c r="AH229" s="767">
        <v>1</v>
      </c>
      <c r="AI229" s="768">
        <v>1</v>
      </c>
      <c r="AJ229" s="768">
        <v>4</v>
      </c>
      <c r="AK229" s="768">
        <v>1</v>
      </c>
      <c r="AL229" s="768">
        <v>1</v>
      </c>
      <c r="AM229" s="768">
        <v>1</v>
      </c>
      <c r="AN229" s="768">
        <v>1</v>
      </c>
      <c r="AO229" s="768">
        <v>1</v>
      </c>
      <c r="AP229" s="768">
        <v>1</v>
      </c>
      <c r="AQ229" s="768">
        <v>1</v>
      </c>
      <c r="AR229" s="768">
        <v>1</v>
      </c>
      <c r="AS229" s="768">
        <v>1</v>
      </c>
      <c r="AT229" s="768">
        <v>4</v>
      </c>
      <c r="AU229" s="768">
        <v>6</v>
      </c>
      <c r="AV229" s="770">
        <v>7</v>
      </c>
    </row>
    <row r="230" spans="2:48" ht="14.4" x14ac:dyDescent="0.3">
      <c r="B230" s="915"/>
      <c r="C230" s="1" t="s">
        <v>4</v>
      </c>
      <c r="D230" s="740">
        <v>173</v>
      </c>
      <c r="E230" s="740">
        <v>158</v>
      </c>
      <c r="F230" s="741">
        <v>135</v>
      </c>
      <c r="G230" s="740">
        <v>119</v>
      </c>
      <c r="H230" s="740">
        <v>103</v>
      </c>
      <c r="I230" s="740">
        <v>91</v>
      </c>
      <c r="J230" s="740">
        <v>94</v>
      </c>
      <c r="K230" s="740">
        <v>95</v>
      </c>
      <c r="L230" s="741">
        <v>93</v>
      </c>
      <c r="M230" s="740">
        <v>100</v>
      </c>
      <c r="N230" s="741">
        <v>106</v>
      </c>
      <c r="O230" s="740">
        <v>101</v>
      </c>
      <c r="P230" s="741">
        <v>96</v>
      </c>
      <c r="Q230" s="741">
        <v>95</v>
      </c>
      <c r="R230" s="741">
        <v>90</v>
      </c>
      <c r="S230" s="143">
        <f>100</f>
        <v>100</v>
      </c>
      <c r="T230" s="328">
        <f t="shared" si="81"/>
        <v>91.329479768786129</v>
      </c>
      <c r="U230" s="328">
        <f t="shared" si="82"/>
        <v>78.034682080924853</v>
      </c>
      <c r="V230" s="328">
        <f t="shared" si="83"/>
        <v>68.786127167630056</v>
      </c>
      <c r="W230" s="328">
        <f t="shared" si="84"/>
        <v>59.537572254335259</v>
      </c>
      <c r="X230" s="328">
        <f t="shared" si="85"/>
        <v>52.601156069364158</v>
      </c>
      <c r="Y230" s="328">
        <f t="shared" si="86"/>
        <v>54.335260115606935</v>
      </c>
      <c r="Z230" s="328">
        <f t="shared" si="87"/>
        <v>54.913294797687861</v>
      </c>
      <c r="AA230" s="328">
        <f t="shared" si="88"/>
        <v>53.75722543352601</v>
      </c>
      <c r="AB230" s="328">
        <f t="shared" si="88"/>
        <v>57.803468208092482</v>
      </c>
      <c r="AC230" s="328">
        <f t="shared" si="88"/>
        <v>61.271676300578036</v>
      </c>
      <c r="AD230" s="328">
        <f t="shared" si="88"/>
        <v>58.381502890173408</v>
      </c>
      <c r="AE230" s="328">
        <f t="shared" si="104"/>
        <v>55.491329479768787</v>
      </c>
      <c r="AF230" s="328">
        <f t="shared" si="105"/>
        <v>54.913294797687861</v>
      </c>
      <c r="AG230" s="329">
        <f t="shared" si="105"/>
        <v>52.02312138728324</v>
      </c>
      <c r="AH230" s="767">
        <v>1</v>
      </c>
      <c r="AI230" s="768">
        <v>1</v>
      </c>
      <c r="AJ230" s="768">
        <v>4</v>
      </c>
      <c r="AK230" s="768">
        <v>1</v>
      </c>
      <c r="AL230" s="768">
        <v>1</v>
      </c>
      <c r="AM230" s="768">
        <v>1</v>
      </c>
      <c r="AN230" s="768">
        <v>1</v>
      </c>
      <c r="AO230" s="768">
        <v>1</v>
      </c>
      <c r="AP230" s="768">
        <v>4</v>
      </c>
      <c r="AQ230" s="768">
        <v>1</v>
      </c>
      <c r="AR230" s="768">
        <v>4</v>
      </c>
      <c r="AS230" s="768">
        <v>1</v>
      </c>
      <c r="AT230" s="768">
        <v>4</v>
      </c>
      <c r="AU230" s="768">
        <v>6</v>
      </c>
      <c r="AV230" s="770">
        <v>7</v>
      </c>
    </row>
    <row r="231" spans="2:48" ht="14.4" x14ac:dyDescent="0.3">
      <c r="B231" s="915"/>
      <c r="C231" s="1" t="s">
        <v>5</v>
      </c>
      <c r="D231" s="740">
        <v>10</v>
      </c>
      <c r="E231" s="740">
        <v>11</v>
      </c>
      <c r="F231" s="741">
        <v>5</v>
      </c>
      <c r="G231" s="740">
        <v>5</v>
      </c>
      <c r="H231" s="740">
        <v>4</v>
      </c>
      <c r="I231" s="740">
        <v>6</v>
      </c>
      <c r="J231" s="740">
        <v>5</v>
      </c>
      <c r="K231" s="740">
        <v>5</v>
      </c>
      <c r="L231" s="741">
        <v>5</v>
      </c>
      <c r="M231" s="740">
        <v>4</v>
      </c>
      <c r="N231">
        <v>4</v>
      </c>
      <c r="O231" s="740">
        <v>4</v>
      </c>
      <c r="P231" s="741">
        <v>4</v>
      </c>
      <c r="Q231" s="741">
        <v>4</v>
      </c>
      <c r="R231" s="741">
        <v>4</v>
      </c>
      <c r="S231" s="143">
        <f>100</f>
        <v>100</v>
      </c>
      <c r="T231" s="328">
        <f t="shared" si="81"/>
        <v>110</v>
      </c>
      <c r="U231" s="328">
        <f t="shared" si="82"/>
        <v>50</v>
      </c>
      <c r="V231" s="328">
        <f t="shared" si="83"/>
        <v>50</v>
      </c>
      <c r="W231" s="328">
        <f t="shared" si="84"/>
        <v>40</v>
      </c>
      <c r="X231" s="328">
        <f t="shared" si="85"/>
        <v>60</v>
      </c>
      <c r="Y231" s="328">
        <f t="shared" si="86"/>
        <v>50</v>
      </c>
      <c r="Z231" s="328">
        <f t="shared" si="87"/>
        <v>50</v>
      </c>
      <c r="AA231" s="328">
        <f t="shared" si="88"/>
        <v>50</v>
      </c>
      <c r="AB231" s="328">
        <f t="shared" si="88"/>
        <v>40</v>
      </c>
      <c r="AC231" s="328">
        <f t="shared" si="88"/>
        <v>40</v>
      </c>
      <c r="AD231" s="328">
        <f t="shared" si="88"/>
        <v>40</v>
      </c>
      <c r="AE231" s="328">
        <f t="shared" si="104"/>
        <v>40</v>
      </c>
      <c r="AF231" s="328">
        <f t="shared" si="105"/>
        <v>40</v>
      </c>
      <c r="AG231" s="329">
        <f t="shared" si="105"/>
        <v>40</v>
      </c>
      <c r="AH231" s="767">
        <v>1</v>
      </c>
      <c r="AI231" s="768">
        <v>1</v>
      </c>
      <c r="AJ231" s="768">
        <v>4</v>
      </c>
      <c r="AK231" s="768">
        <v>1</v>
      </c>
      <c r="AL231" s="768">
        <v>1</v>
      </c>
      <c r="AM231" s="768">
        <v>1</v>
      </c>
      <c r="AN231" s="768">
        <v>1</v>
      </c>
      <c r="AO231" s="768">
        <v>1</v>
      </c>
      <c r="AP231" s="768">
        <v>4</v>
      </c>
      <c r="AQ231" s="768">
        <v>1</v>
      </c>
      <c r="AR231" s="768">
        <v>2</v>
      </c>
      <c r="AS231" s="768">
        <v>1</v>
      </c>
      <c r="AT231" s="768">
        <v>4</v>
      </c>
      <c r="AU231" s="768">
        <v>6</v>
      </c>
      <c r="AV231" s="770">
        <v>7</v>
      </c>
    </row>
    <row r="232" spans="2:48" ht="14.4" x14ac:dyDescent="0.3">
      <c r="B232" s="915"/>
      <c r="C232" s="1" t="s">
        <v>6</v>
      </c>
      <c r="D232" s="740">
        <v>10933</v>
      </c>
      <c r="E232" s="740">
        <v>12118</v>
      </c>
      <c r="F232" s="740">
        <v>10738</v>
      </c>
      <c r="G232" s="740">
        <v>9852</v>
      </c>
      <c r="H232" s="740">
        <v>9581</v>
      </c>
      <c r="I232" s="740">
        <v>9448</v>
      </c>
      <c r="J232" s="740">
        <v>9548</v>
      </c>
      <c r="K232" s="740">
        <v>9811</v>
      </c>
      <c r="L232" s="740">
        <v>10121</v>
      </c>
      <c r="M232" s="740">
        <v>10302</v>
      </c>
      <c r="N232" s="740">
        <v>10702</v>
      </c>
      <c r="O232" s="740">
        <v>11078</v>
      </c>
      <c r="P232" s="741">
        <v>10899</v>
      </c>
      <c r="Q232" s="741">
        <v>11177</v>
      </c>
      <c r="R232" s="741">
        <v>10945</v>
      </c>
      <c r="S232" s="143">
        <f>100</f>
        <v>100</v>
      </c>
      <c r="T232" s="328">
        <f t="shared" si="81"/>
        <v>110.83874508369158</v>
      </c>
      <c r="U232" s="328">
        <f t="shared" si="82"/>
        <v>98.216409036860881</v>
      </c>
      <c r="V232" s="328">
        <f t="shared" si="83"/>
        <v>90.112503429982624</v>
      </c>
      <c r="W232" s="328">
        <f t="shared" si="84"/>
        <v>87.633769322235437</v>
      </c>
      <c r="X232" s="328">
        <f t="shared" si="85"/>
        <v>86.417268819171312</v>
      </c>
      <c r="Y232" s="328">
        <f t="shared" si="86"/>
        <v>87.331930851550354</v>
      </c>
      <c r="Z232" s="328">
        <f t="shared" si="87"/>
        <v>89.73749199670722</v>
      </c>
      <c r="AA232" s="328">
        <f t="shared" si="88"/>
        <v>92.57294429708223</v>
      </c>
      <c r="AB232" s="328">
        <f t="shared" si="88"/>
        <v>94.22848257568829</v>
      </c>
      <c r="AC232" s="328">
        <f t="shared" si="88"/>
        <v>97.887130705204427</v>
      </c>
      <c r="AD232" s="328">
        <f t="shared" si="88"/>
        <v>101.32625994694961</v>
      </c>
      <c r="AE232" s="328">
        <f t="shared" si="104"/>
        <v>99.689014908991126</v>
      </c>
      <c r="AF232" s="328">
        <f t="shared" si="105"/>
        <v>102.23177535900484</v>
      </c>
      <c r="AG232" s="329">
        <f t="shared" si="105"/>
        <v>100.10975944388548</v>
      </c>
      <c r="AH232" s="767">
        <v>1</v>
      </c>
      <c r="AI232" s="768">
        <v>1</v>
      </c>
      <c r="AJ232" s="768">
        <v>1</v>
      </c>
      <c r="AK232" s="768">
        <v>1</v>
      </c>
      <c r="AL232" s="768">
        <v>1</v>
      </c>
      <c r="AM232" s="768">
        <v>1</v>
      </c>
      <c r="AN232" s="768">
        <v>1</v>
      </c>
      <c r="AO232" s="768">
        <v>1</v>
      </c>
      <c r="AP232" s="768">
        <v>1</v>
      </c>
      <c r="AQ232" s="768">
        <v>1</v>
      </c>
      <c r="AR232" s="768">
        <v>1</v>
      </c>
      <c r="AS232" s="768">
        <v>1</v>
      </c>
      <c r="AT232" s="768">
        <v>4</v>
      </c>
      <c r="AU232" s="768">
        <v>6</v>
      </c>
      <c r="AV232" s="770">
        <v>7</v>
      </c>
    </row>
    <row r="233" spans="2:48" ht="14.4" x14ac:dyDescent="0.3">
      <c r="B233" s="916"/>
      <c r="C233" s="8" t="s">
        <v>7</v>
      </c>
      <c r="D233">
        <v>10923</v>
      </c>
      <c r="E233">
        <v>12107</v>
      </c>
      <c r="F233">
        <v>10733</v>
      </c>
      <c r="G233">
        <v>9847</v>
      </c>
      <c r="H233">
        <v>9577</v>
      </c>
      <c r="I233">
        <v>9442</v>
      </c>
      <c r="J233">
        <v>9543</v>
      </c>
      <c r="K233">
        <v>9806</v>
      </c>
      <c r="L233">
        <v>10116</v>
      </c>
      <c r="M233">
        <v>10298</v>
      </c>
      <c r="N233">
        <v>10698</v>
      </c>
      <c r="O233">
        <v>11074</v>
      </c>
      <c r="P233">
        <v>10895</v>
      </c>
      <c r="Q233">
        <v>11173</v>
      </c>
      <c r="R233">
        <v>10941</v>
      </c>
      <c r="S233" s="143">
        <f>100</f>
        <v>100</v>
      </c>
      <c r="T233" s="328">
        <f t="shared" si="81"/>
        <v>110.83951295431658</v>
      </c>
      <c r="U233" s="328">
        <f t="shared" si="82"/>
        <v>98.260551130641758</v>
      </c>
      <c r="V233" s="328">
        <f t="shared" si="83"/>
        <v>90.149226403002842</v>
      </c>
      <c r="W233" s="328">
        <f t="shared" si="84"/>
        <v>87.677378009704299</v>
      </c>
      <c r="X233" s="328">
        <f t="shared" si="85"/>
        <v>86.44145381305502</v>
      </c>
      <c r="Y233" s="328">
        <f t="shared" si="86"/>
        <v>87.366108212029658</v>
      </c>
      <c r="Z233" s="328">
        <f t="shared" si="87"/>
        <v>89.773871646983423</v>
      </c>
      <c r="AA233" s="328">
        <f t="shared" si="88"/>
        <v>92.611919802252132</v>
      </c>
      <c r="AB233" s="328">
        <f t="shared" si="88"/>
        <v>94.278128719216326</v>
      </c>
      <c r="AC233" s="328">
        <f t="shared" si="88"/>
        <v>97.940126338917878</v>
      </c>
      <c r="AD233" s="328">
        <f t="shared" si="88"/>
        <v>101.38240410143733</v>
      </c>
      <c r="AE233" s="328">
        <f t="shared" si="104"/>
        <v>99.743660166620899</v>
      </c>
      <c r="AF233" s="328">
        <f t="shared" si="105"/>
        <v>102.28874851231346</v>
      </c>
      <c r="AG233" s="329">
        <f t="shared" si="105"/>
        <v>100.16478989288657</v>
      </c>
      <c r="AH233" s="771"/>
      <c r="AI233" s="772"/>
      <c r="AJ233" s="772"/>
      <c r="AK233" s="772"/>
      <c r="AL233" s="772"/>
      <c r="AM233" s="772"/>
      <c r="AN233" s="772"/>
      <c r="AO233" s="772"/>
      <c r="AP233" s="772"/>
      <c r="AQ233" s="772"/>
      <c r="AR233" s="772"/>
      <c r="AS233" s="772"/>
      <c r="AT233" s="772"/>
      <c r="AU233" s="772"/>
      <c r="AV233" s="773"/>
    </row>
    <row r="234" spans="2:48" ht="15" customHeight="1" x14ac:dyDescent="0.3">
      <c r="B234" s="915" t="s">
        <v>54</v>
      </c>
      <c r="C234" s="1" t="s">
        <v>2</v>
      </c>
      <c r="D234" s="740">
        <v>9719</v>
      </c>
      <c r="E234" s="740">
        <v>11324</v>
      </c>
      <c r="F234" s="740">
        <v>11271</v>
      </c>
      <c r="G234" s="740">
        <v>11266</v>
      </c>
      <c r="H234" s="740">
        <v>11368</v>
      </c>
      <c r="I234" s="740">
        <v>11771</v>
      </c>
      <c r="J234" s="740">
        <v>12149</v>
      </c>
      <c r="K234" s="740">
        <v>12717</v>
      </c>
      <c r="L234" s="740">
        <v>13438</v>
      </c>
      <c r="M234" s="740">
        <v>14092</v>
      </c>
      <c r="N234" s="740">
        <v>14629</v>
      </c>
      <c r="O234" s="740">
        <v>15174</v>
      </c>
      <c r="P234" s="741">
        <v>14184</v>
      </c>
      <c r="Q234" s="741">
        <v>14053</v>
      </c>
      <c r="R234" s="741">
        <v>14187</v>
      </c>
      <c r="S234" s="143">
        <f>100</f>
        <v>100</v>
      </c>
      <c r="T234" s="328">
        <f t="shared" si="81"/>
        <v>116.51404465479987</v>
      </c>
      <c r="U234" s="328">
        <f t="shared" si="82"/>
        <v>115.96872106183764</v>
      </c>
      <c r="V234" s="328">
        <f t="shared" si="83"/>
        <v>115.91727543986006</v>
      </c>
      <c r="W234" s="328">
        <f t="shared" si="84"/>
        <v>116.96676612820249</v>
      </c>
      <c r="X234" s="328">
        <f t="shared" si="85"/>
        <v>121.11328325959461</v>
      </c>
      <c r="Y234" s="328">
        <f t="shared" si="86"/>
        <v>125.00257228109888</v>
      </c>
      <c r="Z234" s="328">
        <f t="shared" si="87"/>
        <v>130.84679493775079</v>
      </c>
      <c r="AA234" s="328">
        <f t="shared" si="88"/>
        <v>138.26525362691635</v>
      </c>
      <c r="AB234" s="328">
        <f t="shared" si="88"/>
        <v>144.99434098158247</v>
      </c>
      <c r="AC234" s="328">
        <f t="shared" si="88"/>
        <v>150.51960078197345</v>
      </c>
      <c r="AD234" s="328">
        <f t="shared" si="88"/>
        <v>156.12717357752857</v>
      </c>
      <c r="AE234" s="328">
        <f t="shared" si="104"/>
        <v>145.94094042596976</v>
      </c>
      <c r="AF234" s="328">
        <f t="shared" si="105"/>
        <v>144.59306513015741</v>
      </c>
      <c r="AG234" s="329">
        <f t="shared" si="105"/>
        <v>145.9718077991563</v>
      </c>
      <c r="AH234" s="767">
        <v>1</v>
      </c>
      <c r="AI234" s="768">
        <v>1</v>
      </c>
      <c r="AJ234" s="768">
        <v>1</v>
      </c>
      <c r="AK234" s="768">
        <v>1</v>
      </c>
      <c r="AL234" s="768">
        <v>1</v>
      </c>
      <c r="AM234" s="768">
        <v>1</v>
      </c>
      <c r="AN234" s="768">
        <v>1</v>
      </c>
      <c r="AO234" s="768">
        <v>1</v>
      </c>
      <c r="AP234" s="768">
        <v>1</v>
      </c>
      <c r="AQ234" s="768">
        <v>1</v>
      </c>
      <c r="AR234" s="768">
        <v>1</v>
      </c>
      <c r="AS234" s="768">
        <v>1</v>
      </c>
      <c r="AT234" s="768">
        <v>4</v>
      </c>
      <c r="AU234" s="768">
        <v>6</v>
      </c>
      <c r="AV234" s="770">
        <v>7</v>
      </c>
    </row>
    <row r="235" spans="2:48" ht="14.4" x14ac:dyDescent="0.3">
      <c r="B235" s="915"/>
      <c r="C235" s="1" t="s">
        <v>3</v>
      </c>
      <c r="D235" s="740">
        <v>677</v>
      </c>
      <c r="E235" s="740">
        <v>713</v>
      </c>
      <c r="F235" s="740">
        <v>647</v>
      </c>
      <c r="G235" s="740">
        <v>645</v>
      </c>
      <c r="H235" s="740">
        <v>639</v>
      </c>
      <c r="I235" s="740">
        <v>656</v>
      </c>
      <c r="J235" s="740">
        <v>620</v>
      </c>
      <c r="K235" s="740">
        <v>634</v>
      </c>
      <c r="L235" s="740">
        <v>644</v>
      </c>
      <c r="M235" s="740">
        <v>626</v>
      </c>
      <c r="N235" s="740">
        <v>592</v>
      </c>
      <c r="O235" s="740">
        <v>599</v>
      </c>
      <c r="P235" s="741">
        <v>561</v>
      </c>
      <c r="Q235" s="741">
        <v>556</v>
      </c>
      <c r="R235" s="741">
        <v>561</v>
      </c>
      <c r="S235" s="143">
        <f>100</f>
        <v>100</v>
      </c>
      <c r="T235" s="328">
        <f t="shared" si="81"/>
        <v>105.31757754800591</v>
      </c>
      <c r="U235" s="328">
        <f t="shared" si="82"/>
        <v>95.568685376661747</v>
      </c>
      <c r="V235" s="328">
        <f t="shared" si="83"/>
        <v>95.273264401772522</v>
      </c>
      <c r="W235" s="328">
        <f t="shared" si="84"/>
        <v>94.387001477104874</v>
      </c>
      <c r="X235" s="328">
        <f t="shared" si="85"/>
        <v>96.898079763663219</v>
      </c>
      <c r="Y235" s="328">
        <f t="shared" si="86"/>
        <v>91.580502215657319</v>
      </c>
      <c r="Z235" s="328">
        <f t="shared" si="87"/>
        <v>93.648449039881825</v>
      </c>
      <c r="AA235" s="328">
        <f t="shared" si="88"/>
        <v>95.125553914327924</v>
      </c>
      <c r="AB235" s="328">
        <f t="shared" si="88"/>
        <v>92.466765140324966</v>
      </c>
      <c r="AC235" s="328">
        <f t="shared" si="88"/>
        <v>87.444608567208277</v>
      </c>
      <c r="AD235" s="328">
        <f t="shared" si="88"/>
        <v>88.478581979320538</v>
      </c>
      <c r="AE235" s="328">
        <f t="shared" si="104"/>
        <v>82.865583456425412</v>
      </c>
      <c r="AF235" s="328">
        <f t="shared" si="105"/>
        <v>82.127031019202363</v>
      </c>
      <c r="AG235" s="329">
        <f t="shared" si="105"/>
        <v>82.865583456425412</v>
      </c>
      <c r="AH235" s="767">
        <v>1</v>
      </c>
      <c r="AI235" s="768">
        <v>1</v>
      </c>
      <c r="AJ235" s="768">
        <v>1</v>
      </c>
      <c r="AK235" s="768">
        <v>1</v>
      </c>
      <c r="AL235" s="768">
        <v>1</v>
      </c>
      <c r="AM235" s="768">
        <v>1</v>
      </c>
      <c r="AN235" s="768">
        <v>1</v>
      </c>
      <c r="AO235" s="768">
        <v>1</v>
      </c>
      <c r="AP235" s="768">
        <v>1</v>
      </c>
      <c r="AQ235" s="768">
        <v>1</v>
      </c>
      <c r="AR235" s="768">
        <v>1</v>
      </c>
      <c r="AS235" s="768">
        <v>1</v>
      </c>
      <c r="AT235" s="768">
        <v>4</v>
      </c>
      <c r="AU235" s="768">
        <v>6</v>
      </c>
      <c r="AV235" s="770">
        <v>7</v>
      </c>
    </row>
    <row r="236" spans="2:48" ht="14.4" x14ac:dyDescent="0.3">
      <c r="B236" s="915"/>
      <c r="C236" s="1" t="s">
        <v>4</v>
      </c>
      <c r="D236" s="740">
        <v>92</v>
      </c>
      <c r="E236" s="740">
        <v>87</v>
      </c>
      <c r="F236" s="740">
        <v>81</v>
      </c>
      <c r="G236" s="740">
        <v>77</v>
      </c>
      <c r="H236" s="740">
        <v>70</v>
      </c>
      <c r="I236" s="740">
        <v>69</v>
      </c>
      <c r="J236" s="740">
        <v>68</v>
      </c>
      <c r="K236" s="740">
        <v>71</v>
      </c>
      <c r="L236" s="740">
        <v>68</v>
      </c>
      <c r="M236" s="740">
        <v>74</v>
      </c>
      <c r="N236" s="740">
        <v>75</v>
      </c>
      <c r="O236" s="740">
        <v>69</v>
      </c>
      <c r="P236" s="741">
        <v>64</v>
      </c>
      <c r="Q236" s="741">
        <v>63</v>
      </c>
      <c r="R236" s="741">
        <v>64</v>
      </c>
      <c r="S236" s="143">
        <f>100</f>
        <v>100</v>
      </c>
      <c r="T236" s="328">
        <f t="shared" si="81"/>
        <v>94.565217391304344</v>
      </c>
      <c r="U236" s="328">
        <f t="shared" si="82"/>
        <v>88.043478260869563</v>
      </c>
      <c r="V236" s="328">
        <f t="shared" si="83"/>
        <v>83.695652173913047</v>
      </c>
      <c r="W236" s="328">
        <f t="shared" si="84"/>
        <v>76.086956521739125</v>
      </c>
      <c r="X236" s="328">
        <f t="shared" si="85"/>
        <v>75</v>
      </c>
      <c r="Y236" s="328">
        <f t="shared" si="86"/>
        <v>73.913043478260875</v>
      </c>
      <c r="Z236" s="328">
        <f t="shared" si="87"/>
        <v>77.173913043478265</v>
      </c>
      <c r="AA236" s="328">
        <f t="shared" si="88"/>
        <v>73.913043478260875</v>
      </c>
      <c r="AB236" s="328">
        <f t="shared" si="88"/>
        <v>80.434782608695656</v>
      </c>
      <c r="AC236" s="328">
        <f t="shared" si="88"/>
        <v>81.521739130434781</v>
      </c>
      <c r="AD236" s="328">
        <f t="shared" si="88"/>
        <v>75</v>
      </c>
      <c r="AE236" s="328">
        <f t="shared" si="104"/>
        <v>69.565217391304344</v>
      </c>
      <c r="AF236" s="328">
        <f t="shared" si="105"/>
        <v>68.478260869565219</v>
      </c>
      <c r="AG236" s="329">
        <f t="shared" si="105"/>
        <v>69.565217391304344</v>
      </c>
      <c r="AH236" s="767">
        <v>1</v>
      </c>
      <c r="AI236" s="768">
        <v>1</v>
      </c>
      <c r="AJ236" s="768">
        <v>1</v>
      </c>
      <c r="AK236" s="768">
        <v>1</v>
      </c>
      <c r="AL236" s="768">
        <v>1</v>
      </c>
      <c r="AM236" s="768">
        <v>1</v>
      </c>
      <c r="AN236" s="768">
        <v>1</v>
      </c>
      <c r="AO236" s="768">
        <v>1</v>
      </c>
      <c r="AP236" s="768">
        <v>1</v>
      </c>
      <c r="AQ236" s="768">
        <v>1</v>
      </c>
      <c r="AR236" s="768">
        <v>1</v>
      </c>
      <c r="AS236" s="768">
        <v>1</v>
      </c>
      <c r="AT236" s="768">
        <v>4</v>
      </c>
      <c r="AU236" s="768">
        <v>6</v>
      </c>
      <c r="AV236" s="770">
        <v>7</v>
      </c>
    </row>
    <row r="237" spans="2:48" ht="14.4" x14ac:dyDescent="0.3">
      <c r="B237" s="915"/>
      <c r="C237" s="1" t="s">
        <v>5</v>
      </c>
      <c r="D237" s="740">
        <v>3</v>
      </c>
      <c r="E237" s="740">
        <v>5</v>
      </c>
      <c r="F237" s="740">
        <v>6</v>
      </c>
      <c r="G237" s="740">
        <v>6</v>
      </c>
      <c r="H237" s="740">
        <v>6</v>
      </c>
      <c r="I237" s="740">
        <v>6</v>
      </c>
      <c r="J237" s="740">
        <v>6</v>
      </c>
      <c r="K237" s="740">
        <v>6</v>
      </c>
      <c r="L237" s="740">
        <v>7</v>
      </c>
      <c r="M237" s="740">
        <v>8</v>
      </c>
      <c r="N237" s="740">
        <v>9</v>
      </c>
      <c r="O237" s="740">
        <v>11</v>
      </c>
      <c r="P237" s="741">
        <v>10</v>
      </c>
      <c r="Q237" s="741">
        <v>10</v>
      </c>
      <c r="R237" s="741">
        <v>10</v>
      </c>
      <c r="S237" s="143">
        <f>100</f>
        <v>100</v>
      </c>
      <c r="T237" s="328">
        <f t="shared" si="81"/>
        <v>166.66666666666666</v>
      </c>
      <c r="U237" s="328">
        <f t="shared" si="82"/>
        <v>200</v>
      </c>
      <c r="V237" s="328">
        <f t="shared" si="83"/>
        <v>200</v>
      </c>
      <c r="W237" s="328">
        <f t="shared" si="84"/>
        <v>200</v>
      </c>
      <c r="X237" s="328">
        <f t="shared" si="85"/>
        <v>200</v>
      </c>
      <c r="Y237" s="328">
        <f t="shared" si="86"/>
        <v>200</v>
      </c>
      <c r="Z237" s="328">
        <f t="shared" si="87"/>
        <v>200</v>
      </c>
      <c r="AA237" s="328">
        <f t="shared" si="88"/>
        <v>233.33333333333334</v>
      </c>
      <c r="AB237" s="328">
        <f t="shared" si="88"/>
        <v>266.66666666666669</v>
      </c>
      <c r="AC237" s="328">
        <f t="shared" si="88"/>
        <v>300</v>
      </c>
      <c r="AD237" s="328">
        <f t="shared" si="88"/>
        <v>366.66666666666669</v>
      </c>
      <c r="AE237" s="328">
        <f t="shared" si="104"/>
        <v>333.33333333333331</v>
      </c>
      <c r="AF237" s="328">
        <f t="shared" si="105"/>
        <v>333.33333333333331</v>
      </c>
      <c r="AG237" s="329">
        <f t="shared" si="105"/>
        <v>333.33333333333331</v>
      </c>
      <c r="AH237" s="767">
        <v>1</v>
      </c>
      <c r="AI237" s="768">
        <v>1</v>
      </c>
      <c r="AJ237" s="768">
        <v>1</v>
      </c>
      <c r="AK237" s="768">
        <v>1</v>
      </c>
      <c r="AL237" s="768">
        <v>1</v>
      </c>
      <c r="AM237" s="768">
        <v>1</v>
      </c>
      <c r="AN237" s="768">
        <v>1</v>
      </c>
      <c r="AO237" s="768">
        <v>1</v>
      </c>
      <c r="AP237" s="768">
        <v>1</v>
      </c>
      <c r="AQ237" s="768">
        <v>1</v>
      </c>
      <c r="AR237" s="768">
        <v>1</v>
      </c>
      <c r="AS237" s="768">
        <v>1</v>
      </c>
      <c r="AT237" s="768">
        <v>4</v>
      </c>
      <c r="AU237" s="768">
        <v>6</v>
      </c>
      <c r="AV237" s="770">
        <v>7</v>
      </c>
    </row>
    <row r="238" spans="2:48" ht="14.4" x14ac:dyDescent="0.3">
      <c r="B238" s="915"/>
      <c r="C238" s="1" t="s">
        <v>6</v>
      </c>
      <c r="D238" s="740">
        <v>10491</v>
      </c>
      <c r="E238" s="740">
        <v>12129</v>
      </c>
      <c r="F238" s="740">
        <v>12005</v>
      </c>
      <c r="G238" s="740">
        <v>11994</v>
      </c>
      <c r="H238" s="740">
        <v>12083</v>
      </c>
      <c r="I238" s="740">
        <v>12502</v>
      </c>
      <c r="J238" s="740">
        <v>12843</v>
      </c>
      <c r="K238" s="740">
        <v>13428</v>
      </c>
      <c r="L238" s="740">
        <v>14157</v>
      </c>
      <c r="M238" s="740">
        <v>14800</v>
      </c>
      <c r="N238" s="740">
        <v>15305</v>
      </c>
      <c r="O238" s="740">
        <v>15853</v>
      </c>
      <c r="P238" s="741">
        <v>14819</v>
      </c>
      <c r="Q238" s="741">
        <v>14682</v>
      </c>
      <c r="R238" s="741">
        <v>14822</v>
      </c>
      <c r="S238" s="143">
        <f>100</f>
        <v>100</v>
      </c>
      <c r="T238" s="328">
        <f t="shared" si="81"/>
        <v>115.61338289962825</v>
      </c>
      <c r="U238" s="328">
        <f t="shared" si="82"/>
        <v>114.43141740539509</v>
      </c>
      <c r="V238" s="328">
        <f t="shared" si="83"/>
        <v>114.32656562768086</v>
      </c>
      <c r="W238" s="328">
        <f t="shared" si="84"/>
        <v>115.17491182918693</v>
      </c>
      <c r="X238" s="328">
        <f t="shared" si="85"/>
        <v>119.16881136211991</v>
      </c>
      <c r="Y238" s="328">
        <f t="shared" si="86"/>
        <v>122.41921647126108</v>
      </c>
      <c r="Z238" s="328">
        <f t="shared" si="87"/>
        <v>127.99542464969974</v>
      </c>
      <c r="AA238" s="328">
        <f t="shared" si="88"/>
        <v>134.94423791821561</v>
      </c>
      <c r="AB238" s="328">
        <f t="shared" si="88"/>
        <v>141.07330092460205</v>
      </c>
      <c r="AC238" s="328">
        <f t="shared" si="88"/>
        <v>145.88695071966447</v>
      </c>
      <c r="AD238" s="328">
        <f t="shared" si="88"/>
        <v>151.11047564579164</v>
      </c>
      <c r="AE238" s="328">
        <f t="shared" si="104"/>
        <v>141.25440854065388</v>
      </c>
      <c r="AF238" s="328">
        <f t="shared" si="105"/>
        <v>139.94852730912211</v>
      </c>
      <c r="AG238" s="329">
        <f t="shared" si="105"/>
        <v>141.28300448003051</v>
      </c>
      <c r="AH238" s="767">
        <v>1</v>
      </c>
      <c r="AI238" s="768">
        <v>1</v>
      </c>
      <c r="AJ238" s="768">
        <v>1</v>
      </c>
      <c r="AK238" s="768">
        <v>1</v>
      </c>
      <c r="AL238" s="768">
        <v>1</v>
      </c>
      <c r="AM238" s="768">
        <v>1</v>
      </c>
      <c r="AN238" s="768">
        <v>1</v>
      </c>
      <c r="AO238" s="768">
        <v>1</v>
      </c>
      <c r="AP238" s="768">
        <v>1</v>
      </c>
      <c r="AQ238" s="768">
        <v>1</v>
      </c>
      <c r="AR238" s="768">
        <v>1</v>
      </c>
      <c r="AS238" s="768">
        <v>1</v>
      </c>
      <c r="AT238" s="768">
        <v>4</v>
      </c>
      <c r="AU238" s="768">
        <v>6</v>
      </c>
      <c r="AV238" s="770">
        <v>7</v>
      </c>
    </row>
    <row r="239" spans="2:48" ht="14.4" x14ac:dyDescent="0.3">
      <c r="B239" s="916"/>
      <c r="C239" s="8" t="s">
        <v>7</v>
      </c>
      <c r="D239">
        <v>10488</v>
      </c>
      <c r="E239">
        <v>12124</v>
      </c>
      <c r="F239">
        <v>11999</v>
      </c>
      <c r="G239">
        <v>11988</v>
      </c>
      <c r="H239">
        <v>12077</v>
      </c>
      <c r="I239">
        <v>12496</v>
      </c>
      <c r="J239">
        <v>12837</v>
      </c>
      <c r="K239">
        <v>13422</v>
      </c>
      <c r="L239">
        <v>14150</v>
      </c>
      <c r="M239">
        <v>14792</v>
      </c>
      <c r="N239">
        <v>15296</v>
      </c>
      <c r="O239">
        <v>15842</v>
      </c>
      <c r="P239">
        <v>14809</v>
      </c>
      <c r="Q239">
        <v>14672</v>
      </c>
      <c r="R239">
        <v>14812</v>
      </c>
      <c r="S239" s="143">
        <f>100</f>
        <v>100</v>
      </c>
      <c r="T239" s="328">
        <f t="shared" si="81"/>
        <v>115.59877955758962</v>
      </c>
      <c r="U239" s="328">
        <f t="shared" si="82"/>
        <v>114.406941266209</v>
      </c>
      <c r="V239" s="328">
        <f t="shared" si="83"/>
        <v>114.30205949656751</v>
      </c>
      <c r="W239" s="328">
        <f t="shared" si="84"/>
        <v>115.15064836003052</v>
      </c>
      <c r="X239" s="328">
        <f t="shared" si="85"/>
        <v>119.14569031273837</v>
      </c>
      <c r="Y239" s="328">
        <f t="shared" si="86"/>
        <v>122.39702517162472</v>
      </c>
      <c r="Z239" s="328">
        <f t="shared" si="87"/>
        <v>127.97482837528604</v>
      </c>
      <c r="AA239" s="328">
        <f t="shared" si="88"/>
        <v>134.91609458428681</v>
      </c>
      <c r="AB239" s="328">
        <f t="shared" si="88"/>
        <v>141.03737604881769</v>
      </c>
      <c r="AC239" s="328">
        <f t="shared" si="88"/>
        <v>145.84286803966438</v>
      </c>
      <c r="AD239" s="328">
        <f t="shared" si="88"/>
        <v>151.04881769641494</v>
      </c>
      <c r="AE239" s="328">
        <f t="shared" si="104"/>
        <v>141.19946605644546</v>
      </c>
      <c r="AF239" s="328">
        <f t="shared" si="105"/>
        <v>139.89321128909231</v>
      </c>
      <c r="AG239" s="329">
        <f t="shared" si="105"/>
        <v>141.2280701754386</v>
      </c>
      <c r="AH239" s="771"/>
      <c r="AI239" s="772"/>
      <c r="AJ239" s="772"/>
      <c r="AK239" s="772"/>
      <c r="AL239" s="772"/>
      <c r="AM239" s="772"/>
      <c r="AN239" s="772"/>
      <c r="AO239" s="772"/>
      <c r="AP239" s="772"/>
      <c r="AQ239" s="772"/>
      <c r="AR239" s="772"/>
      <c r="AS239" s="772"/>
      <c r="AT239" s="772"/>
      <c r="AU239" s="772"/>
      <c r="AV239" s="773"/>
    </row>
    <row r="240" spans="2:48" ht="15" customHeight="1" x14ac:dyDescent="0.3">
      <c r="B240" s="915" t="s">
        <v>90</v>
      </c>
      <c r="C240" s="1" t="s">
        <v>2</v>
      </c>
      <c r="D240" s="740">
        <v>19666</v>
      </c>
      <c r="E240" s="740">
        <v>22484</v>
      </c>
      <c r="F240" s="740">
        <v>22852</v>
      </c>
      <c r="G240" s="740">
        <v>22805</v>
      </c>
      <c r="H240" s="740">
        <v>23419</v>
      </c>
      <c r="I240" s="740">
        <v>23181</v>
      </c>
      <c r="J240" s="740">
        <v>24187</v>
      </c>
      <c r="K240" s="740">
        <v>24512</v>
      </c>
      <c r="L240" s="740">
        <v>25673</v>
      </c>
      <c r="M240" s="740">
        <v>25396</v>
      </c>
      <c r="N240" s="740">
        <v>24581</v>
      </c>
      <c r="O240" s="740">
        <v>24305</v>
      </c>
      <c r="P240" s="741">
        <v>22719</v>
      </c>
      <c r="Q240" s="741">
        <v>22508</v>
      </c>
      <c r="R240" s="741">
        <v>22723</v>
      </c>
      <c r="S240" s="143">
        <f>100</f>
        <v>100</v>
      </c>
      <c r="T240" s="328">
        <f t="shared" si="81"/>
        <v>114.3292992982813</v>
      </c>
      <c r="U240" s="328">
        <f t="shared" si="82"/>
        <v>116.20054917115834</v>
      </c>
      <c r="V240" s="328">
        <f t="shared" si="83"/>
        <v>115.96155801891589</v>
      </c>
      <c r="W240" s="328">
        <f t="shared" si="84"/>
        <v>119.08369775246618</v>
      </c>
      <c r="X240" s="328">
        <f t="shared" si="85"/>
        <v>117.87348723685548</v>
      </c>
      <c r="Y240" s="328">
        <f t="shared" si="86"/>
        <v>122.98891487847045</v>
      </c>
      <c r="Z240" s="328">
        <f t="shared" si="87"/>
        <v>124.64151327163633</v>
      </c>
      <c r="AA240" s="328">
        <f t="shared" si="88"/>
        <v>130.54510322383808</v>
      </c>
      <c r="AB240" s="328">
        <f t="shared" si="88"/>
        <v>129.13658090104749</v>
      </c>
      <c r="AC240" s="328">
        <f t="shared" si="88"/>
        <v>124.99237262280077</v>
      </c>
      <c r="AD240" s="328">
        <f t="shared" si="88"/>
        <v>123.58893521814299</v>
      </c>
      <c r="AE240" s="328">
        <f t="shared" si="104"/>
        <v>115.52425505949354</v>
      </c>
      <c r="AF240" s="328">
        <f t="shared" si="105"/>
        <v>114.45133733346893</v>
      </c>
      <c r="AG240" s="329">
        <f t="shared" si="105"/>
        <v>115.54459473202482</v>
      </c>
      <c r="AH240" s="767">
        <v>1</v>
      </c>
      <c r="AI240" s="768">
        <v>1</v>
      </c>
      <c r="AJ240" s="768">
        <v>1</v>
      </c>
      <c r="AK240" s="768">
        <v>1</v>
      </c>
      <c r="AL240" s="768">
        <v>1</v>
      </c>
      <c r="AM240" s="768">
        <v>1</v>
      </c>
      <c r="AN240" s="768">
        <v>1</v>
      </c>
      <c r="AO240" s="768">
        <v>1</v>
      </c>
      <c r="AP240" s="768">
        <v>1</v>
      </c>
      <c r="AQ240" s="768">
        <v>1</v>
      </c>
      <c r="AR240" s="768">
        <v>1</v>
      </c>
      <c r="AS240" s="768">
        <v>1</v>
      </c>
      <c r="AT240" s="768">
        <v>4</v>
      </c>
      <c r="AU240" s="768">
        <v>6</v>
      </c>
      <c r="AV240" s="770">
        <v>7</v>
      </c>
    </row>
    <row r="241" spans="2:48" ht="14.4" x14ac:dyDescent="0.3">
      <c r="B241" s="915"/>
      <c r="C241" s="1" t="s">
        <v>3</v>
      </c>
      <c r="D241" s="740">
        <v>3284</v>
      </c>
      <c r="E241" s="740">
        <v>3347</v>
      </c>
      <c r="F241" s="740">
        <v>3268</v>
      </c>
      <c r="G241" s="740">
        <v>3236</v>
      </c>
      <c r="H241" s="740">
        <v>3020</v>
      </c>
      <c r="I241" s="740">
        <v>2942</v>
      </c>
      <c r="J241" s="740">
        <v>2811</v>
      </c>
      <c r="K241" s="740">
        <v>2849</v>
      </c>
      <c r="L241" s="740">
        <v>2757</v>
      </c>
      <c r="M241" s="740">
        <v>2847</v>
      </c>
      <c r="N241" s="740">
        <v>2674</v>
      </c>
      <c r="O241" s="740">
        <v>2751</v>
      </c>
      <c r="P241" s="741">
        <v>2574</v>
      </c>
      <c r="Q241" s="741">
        <v>2551</v>
      </c>
      <c r="R241" s="741">
        <v>2575</v>
      </c>
      <c r="S241" s="143">
        <f>100</f>
        <v>100</v>
      </c>
      <c r="T241" s="328">
        <f t="shared" si="81"/>
        <v>101.9183922046285</v>
      </c>
      <c r="U241" s="328">
        <f t="shared" si="82"/>
        <v>99.512789281364192</v>
      </c>
      <c r="V241" s="328">
        <f t="shared" si="83"/>
        <v>98.538367844092576</v>
      </c>
      <c r="W241" s="328">
        <f t="shared" si="84"/>
        <v>91.961023142509134</v>
      </c>
      <c r="X241" s="328">
        <f t="shared" si="85"/>
        <v>89.585870889159565</v>
      </c>
      <c r="Y241" s="328">
        <f t="shared" si="86"/>
        <v>85.596833130328861</v>
      </c>
      <c r="Z241" s="328">
        <f t="shared" si="87"/>
        <v>86.753958587088917</v>
      </c>
      <c r="AA241" s="328">
        <f t="shared" si="88"/>
        <v>83.952496954933011</v>
      </c>
      <c r="AB241" s="328">
        <f t="shared" si="88"/>
        <v>86.693057247259446</v>
      </c>
      <c r="AC241" s="328">
        <f t="shared" si="88"/>
        <v>81.425091352009744</v>
      </c>
      <c r="AD241" s="328">
        <f t="shared" si="88"/>
        <v>83.769792935444585</v>
      </c>
      <c r="AE241" s="328">
        <f t="shared" si="104"/>
        <v>78.380024360535927</v>
      </c>
      <c r="AF241" s="328">
        <f t="shared" si="105"/>
        <v>77.679658952496951</v>
      </c>
      <c r="AG241" s="329">
        <f t="shared" si="105"/>
        <v>78.410475030450669</v>
      </c>
      <c r="AH241" s="767">
        <v>1</v>
      </c>
      <c r="AI241" s="768">
        <v>1</v>
      </c>
      <c r="AJ241" s="768">
        <v>1</v>
      </c>
      <c r="AK241" s="768">
        <v>1</v>
      </c>
      <c r="AL241" s="768">
        <v>1</v>
      </c>
      <c r="AM241" s="768">
        <v>1</v>
      </c>
      <c r="AN241" s="768">
        <v>1</v>
      </c>
      <c r="AO241" s="768">
        <v>1</v>
      </c>
      <c r="AP241" s="768">
        <v>1</v>
      </c>
      <c r="AQ241" s="768">
        <v>1</v>
      </c>
      <c r="AR241" s="768">
        <v>1</v>
      </c>
      <c r="AS241" s="768">
        <v>1</v>
      </c>
      <c r="AT241" s="768">
        <v>4</v>
      </c>
      <c r="AU241" s="768">
        <v>6</v>
      </c>
      <c r="AV241" s="770">
        <v>7</v>
      </c>
    </row>
    <row r="242" spans="2:48" ht="14.4" x14ac:dyDescent="0.3">
      <c r="B242" s="915"/>
      <c r="C242" s="1" t="s">
        <v>4</v>
      </c>
      <c r="D242" s="740">
        <v>431</v>
      </c>
      <c r="E242" s="740">
        <v>418</v>
      </c>
      <c r="F242" s="740">
        <v>416</v>
      </c>
      <c r="G242" s="740">
        <v>405</v>
      </c>
      <c r="H242" s="740">
        <v>379</v>
      </c>
      <c r="I242" s="740">
        <v>373</v>
      </c>
      <c r="J242" s="740">
        <v>381</v>
      </c>
      <c r="K242" s="740">
        <v>395</v>
      </c>
      <c r="L242" s="740">
        <v>400</v>
      </c>
      <c r="M242" s="740">
        <v>407</v>
      </c>
      <c r="N242" s="740">
        <v>420</v>
      </c>
      <c r="O242" s="740">
        <v>422</v>
      </c>
      <c r="P242" s="741">
        <v>394</v>
      </c>
      <c r="Q242" s="741">
        <v>390</v>
      </c>
      <c r="R242" s="741">
        <v>394</v>
      </c>
      <c r="S242" s="143">
        <f>100</f>
        <v>100</v>
      </c>
      <c r="T242" s="328">
        <f t="shared" si="81"/>
        <v>96.983758700696058</v>
      </c>
      <c r="U242" s="328">
        <f t="shared" si="82"/>
        <v>96.519721577726216</v>
      </c>
      <c r="V242" s="328">
        <f t="shared" si="83"/>
        <v>93.967517401392115</v>
      </c>
      <c r="W242" s="328">
        <f t="shared" si="84"/>
        <v>87.935034802784216</v>
      </c>
      <c r="X242" s="328">
        <f t="shared" si="85"/>
        <v>86.542923433874705</v>
      </c>
      <c r="Y242" s="328">
        <f t="shared" si="86"/>
        <v>88.399071925754058</v>
      </c>
      <c r="Z242" s="328">
        <f t="shared" si="87"/>
        <v>91.647331786542921</v>
      </c>
      <c r="AA242" s="328">
        <f t="shared" si="88"/>
        <v>92.807424593967511</v>
      </c>
      <c r="AB242" s="328">
        <f t="shared" si="88"/>
        <v>94.431554524361943</v>
      </c>
      <c r="AC242" s="328">
        <f t="shared" si="88"/>
        <v>97.447795823665899</v>
      </c>
      <c r="AD242" s="328">
        <f t="shared" si="88"/>
        <v>97.911832946635727</v>
      </c>
      <c r="AE242" s="328">
        <f t="shared" si="104"/>
        <v>91.415313225058</v>
      </c>
      <c r="AF242" s="328">
        <f t="shared" si="105"/>
        <v>90.487238979118331</v>
      </c>
      <c r="AG242" s="329">
        <f t="shared" si="105"/>
        <v>91.415313225058</v>
      </c>
      <c r="AH242" s="767">
        <v>1</v>
      </c>
      <c r="AI242" s="768">
        <v>1</v>
      </c>
      <c r="AJ242" s="768">
        <v>1</v>
      </c>
      <c r="AK242" s="768">
        <v>1</v>
      </c>
      <c r="AL242" s="768">
        <v>1</v>
      </c>
      <c r="AM242" s="768">
        <v>1</v>
      </c>
      <c r="AN242" s="768">
        <v>1</v>
      </c>
      <c r="AO242" s="768">
        <v>1</v>
      </c>
      <c r="AP242" s="768">
        <v>1</v>
      </c>
      <c r="AQ242" s="768">
        <v>1</v>
      </c>
      <c r="AR242" s="768">
        <v>1</v>
      </c>
      <c r="AS242" s="768">
        <v>1</v>
      </c>
      <c r="AT242" s="768">
        <v>4</v>
      </c>
      <c r="AU242" s="768">
        <v>6</v>
      </c>
      <c r="AV242" s="770">
        <v>7</v>
      </c>
    </row>
    <row r="243" spans="2:48" ht="14.4" x14ac:dyDescent="0.3">
      <c r="B243" s="915"/>
      <c r="C243" s="1" t="s">
        <v>5</v>
      </c>
      <c r="D243" s="740">
        <v>26</v>
      </c>
      <c r="E243" s="740">
        <v>30</v>
      </c>
      <c r="F243" s="740">
        <v>30</v>
      </c>
      <c r="G243" s="740">
        <v>24</v>
      </c>
      <c r="H243" s="740">
        <v>23</v>
      </c>
      <c r="I243" s="740">
        <v>24</v>
      </c>
      <c r="J243" s="740">
        <v>25</v>
      </c>
      <c r="K243" s="740">
        <v>20</v>
      </c>
      <c r="L243" s="740">
        <v>23</v>
      </c>
      <c r="M243" s="740">
        <v>31</v>
      </c>
      <c r="N243" s="740">
        <v>32</v>
      </c>
      <c r="O243" s="740">
        <v>33</v>
      </c>
      <c r="P243" s="741">
        <v>31</v>
      </c>
      <c r="Q243" s="741">
        <v>31</v>
      </c>
      <c r="R243" s="741">
        <v>31</v>
      </c>
      <c r="S243" s="143">
        <f>100</f>
        <v>100</v>
      </c>
      <c r="T243" s="328">
        <f t="shared" si="81"/>
        <v>115.38461538461539</v>
      </c>
      <c r="U243" s="328">
        <f t="shared" si="82"/>
        <v>115.38461538461539</v>
      </c>
      <c r="V243" s="328">
        <f t="shared" si="83"/>
        <v>92.307692307692307</v>
      </c>
      <c r="W243" s="328">
        <f t="shared" si="84"/>
        <v>88.461538461538467</v>
      </c>
      <c r="X243" s="328">
        <f t="shared" si="85"/>
        <v>92.307692307692307</v>
      </c>
      <c r="Y243" s="328">
        <f t="shared" si="86"/>
        <v>96.15384615384616</v>
      </c>
      <c r="Z243" s="328">
        <f t="shared" si="87"/>
        <v>76.92307692307692</v>
      </c>
      <c r="AA243" s="328">
        <f t="shared" si="88"/>
        <v>88.461538461538467</v>
      </c>
      <c r="AB243" s="328">
        <f t="shared" si="88"/>
        <v>119.23076923076923</v>
      </c>
      <c r="AC243" s="328">
        <f t="shared" si="88"/>
        <v>123.07692307692308</v>
      </c>
      <c r="AD243" s="328">
        <f t="shared" si="88"/>
        <v>126.92307692307692</v>
      </c>
      <c r="AE243" s="328">
        <f t="shared" si="104"/>
        <v>119.23076923076923</v>
      </c>
      <c r="AF243" s="328">
        <f t="shared" si="105"/>
        <v>119.23076923076923</v>
      </c>
      <c r="AG243" s="329">
        <f t="shared" si="105"/>
        <v>119.23076923076923</v>
      </c>
      <c r="AH243" s="767">
        <v>1</v>
      </c>
      <c r="AI243" s="768">
        <v>1</v>
      </c>
      <c r="AJ243" s="768">
        <v>1</v>
      </c>
      <c r="AK243" s="768">
        <v>1</v>
      </c>
      <c r="AL243" s="768">
        <v>1</v>
      </c>
      <c r="AM243" s="768">
        <v>1</v>
      </c>
      <c r="AN243" s="768">
        <v>1</v>
      </c>
      <c r="AO243" s="768">
        <v>1</v>
      </c>
      <c r="AP243" s="768">
        <v>1</v>
      </c>
      <c r="AQ243" s="768">
        <v>1</v>
      </c>
      <c r="AR243" s="768">
        <v>1</v>
      </c>
      <c r="AS243" s="768">
        <v>1</v>
      </c>
      <c r="AT243" s="768">
        <v>4</v>
      </c>
      <c r="AU243" s="768">
        <v>6</v>
      </c>
      <c r="AV243" s="770">
        <v>7</v>
      </c>
    </row>
    <row r="244" spans="2:48" ht="14.4" x14ac:dyDescent="0.3">
      <c r="B244" s="915"/>
      <c r="C244" s="1" t="s">
        <v>6</v>
      </c>
      <c r="D244" s="740">
        <v>23407</v>
      </c>
      <c r="E244" s="740">
        <v>26279</v>
      </c>
      <c r="F244" s="740">
        <v>26566</v>
      </c>
      <c r="G244" s="740">
        <v>26470</v>
      </c>
      <c r="H244" s="740">
        <v>26841</v>
      </c>
      <c r="I244" s="740">
        <v>26520</v>
      </c>
      <c r="J244" s="740">
        <v>27404</v>
      </c>
      <c r="K244" s="740">
        <v>27776</v>
      </c>
      <c r="L244" s="740">
        <v>28853</v>
      </c>
      <c r="M244" s="740">
        <v>28681</v>
      </c>
      <c r="N244" s="740">
        <v>27707</v>
      </c>
      <c r="O244" s="740">
        <v>27511</v>
      </c>
      <c r="P244" s="741">
        <v>25718</v>
      </c>
      <c r="Q244" s="741">
        <v>25480</v>
      </c>
      <c r="R244" s="741">
        <v>25723</v>
      </c>
      <c r="S244" s="143">
        <f>100</f>
        <v>100</v>
      </c>
      <c r="T244" s="328">
        <f t="shared" si="81"/>
        <v>112.26983381039859</v>
      </c>
      <c r="U244" s="328">
        <f t="shared" si="82"/>
        <v>113.49596274618703</v>
      </c>
      <c r="V244" s="328">
        <f t="shared" si="83"/>
        <v>113.08582902550519</v>
      </c>
      <c r="W244" s="328">
        <f t="shared" si="84"/>
        <v>114.67082496689025</v>
      </c>
      <c r="X244" s="328">
        <f t="shared" si="85"/>
        <v>113.29944033836031</v>
      </c>
      <c r="Y244" s="328">
        <f t="shared" si="86"/>
        <v>117.07608834963899</v>
      </c>
      <c r="Z244" s="328">
        <f t="shared" si="87"/>
        <v>118.66535651728115</v>
      </c>
      <c r="AA244" s="328">
        <f t="shared" si="88"/>
        <v>123.26654419618063</v>
      </c>
      <c r="AB244" s="328">
        <f t="shared" si="88"/>
        <v>122.53172127995899</v>
      </c>
      <c r="AC244" s="328">
        <f t="shared" si="88"/>
        <v>118.37057290554108</v>
      </c>
      <c r="AD244" s="328">
        <f t="shared" si="88"/>
        <v>117.53321655914897</v>
      </c>
      <c r="AE244" s="328">
        <f t="shared" si="104"/>
        <v>109.87311488016405</v>
      </c>
      <c r="AF244" s="328">
        <f t="shared" si="105"/>
        <v>108.85632503097364</v>
      </c>
      <c r="AG244" s="329">
        <f t="shared" si="105"/>
        <v>109.89447601144957</v>
      </c>
      <c r="AH244" s="767">
        <v>1</v>
      </c>
      <c r="AI244" s="768">
        <v>1</v>
      </c>
      <c r="AJ244" s="768">
        <v>1</v>
      </c>
      <c r="AK244" s="768">
        <v>1</v>
      </c>
      <c r="AL244" s="768">
        <v>1</v>
      </c>
      <c r="AM244" s="768">
        <v>1</v>
      </c>
      <c r="AN244" s="768">
        <v>1</v>
      </c>
      <c r="AO244" s="768">
        <v>1</v>
      </c>
      <c r="AP244" s="768">
        <v>1</v>
      </c>
      <c r="AQ244" s="768">
        <v>1</v>
      </c>
      <c r="AR244" s="768">
        <v>1</v>
      </c>
      <c r="AS244" s="768">
        <v>1</v>
      </c>
      <c r="AT244" s="768">
        <v>4</v>
      </c>
      <c r="AU244" s="768">
        <v>6</v>
      </c>
      <c r="AV244" s="770">
        <v>7</v>
      </c>
    </row>
    <row r="245" spans="2:48" ht="14.4" x14ac:dyDescent="0.3">
      <c r="B245" s="916"/>
      <c r="C245" s="8" t="s">
        <v>7</v>
      </c>
      <c r="D245">
        <v>23381</v>
      </c>
      <c r="E245">
        <v>26249</v>
      </c>
      <c r="F245">
        <v>26536</v>
      </c>
      <c r="G245">
        <v>26446</v>
      </c>
      <c r="H245">
        <v>26818</v>
      </c>
      <c r="I245">
        <v>26496</v>
      </c>
      <c r="J245">
        <v>27379</v>
      </c>
      <c r="K245">
        <v>27756</v>
      </c>
      <c r="L245">
        <v>28830</v>
      </c>
      <c r="M245">
        <v>28650</v>
      </c>
      <c r="N245">
        <v>27675</v>
      </c>
      <c r="O245">
        <v>27478</v>
      </c>
      <c r="P245">
        <v>25687</v>
      </c>
      <c r="Q245">
        <v>25449</v>
      </c>
      <c r="R245">
        <v>25692</v>
      </c>
      <c r="S245" s="143">
        <f>100</f>
        <v>100</v>
      </c>
      <c r="T245" s="328">
        <f t="shared" si="81"/>
        <v>112.2663701295924</v>
      </c>
      <c r="U245" s="328">
        <f t="shared" si="82"/>
        <v>113.49386253795817</v>
      </c>
      <c r="V245" s="328">
        <f t="shared" si="83"/>
        <v>113.10893460502118</v>
      </c>
      <c r="W245" s="328">
        <f t="shared" si="84"/>
        <v>114.69997006116077</v>
      </c>
      <c r="X245" s="328">
        <f t="shared" si="85"/>
        <v>113.32278345665284</v>
      </c>
      <c r="Y245" s="328">
        <f t="shared" si="86"/>
        <v>117.09935417646807</v>
      </c>
      <c r="Z245" s="328">
        <f t="shared" si="87"/>
        <v>118.71177451777083</v>
      </c>
      <c r="AA245" s="328">
        <f t="shared" si="88"/>
        <v>123.30524785081904</v>
      </c>
      <c r="AB245" s="328">
        <f t="shared" si="88"/>
        <v>122.53539198494504</v>
      </c>
      <c r="AC245" s="328">
        <f t="shared" si="88"/>
        <v>118.36533937812754</v>
      </c>
      <c r="AD245" s="328">
        <f t="shared" si="88"/>
        <v>117.52277490269877</v>
      </c>
      <c r="AE245" s="328">
        <f t="shared" si="104"/>
        <v>109.86270903725247</v>
      </c>
      <c r="AF245" s="328">
        <f t="shared" si="105"/>
        <v>108.84478850348573</v>
      </c>
      <c r="AG245" s="329">
        <f t="shared" si="105"/>
        <v>109.88409392241563</v>
      </c>
      <c r="AH245" s="771"/>
      <c r="AI245" s="772"/>
      <c r="AJ245" s="772"/>
      <c r="AK245" s="772"/>
      <c r="AL245" s="772"/>
      <c r="AM245" s="772"/>
      <c r="AN245" s="772"/>
      <c r="AO245" s="772"/>
      <c r="AP245" s="772"/>
      <c r="AQ245" s="772"/>
      <c r="AR245" s="772"/>
      <c r="AS245" s="772"/>
      <c r="AT245" s="772"/>
      <c r="AU245" s="772"/>
      <c r="AV245" s="773"/>
    </row>
    <row r="246" spans="2:48" ht="15" customHeight="1" x14ac:dyDescent="0.3">
      <c r="B246" s="915" t="s">
        <v>55</v>
      </c>
      <c r="C246" s="1" t="s">
        <v>2</v>
      </c>
      <c r="D246" s="740">
        <v>87388</v>
      </c>
      <c r="E246" s="740">
        <v>100826</v>
      </c>
      <c r="F246" s="740">
        <v>98586</v>
      </c>
      <c r="G246" s="740">
        <v>95682</v>
      </c>
      <c r="H246" s="740">
        <v>95950</v>
      </c>
      <c r="I246" s="740">
        <v>94417</v>
      </c>
      <c r="J246" s="740">
        <v>93964</v>
      </c>
      <c r="K246" s="740">
        <v>93041</v>
      </c>
      <c r="L246" s="740">
        <v>93694</v>
      </c>
      <c r="M246" s="740">
        <v>93692</v>
      </c>
      <c r="N246" s="740">
        <v>94742</v>
      </c>
      <c r="O246" s="740">
        <v>95200</v>
      </c>
      <c r="P246" s="741">
        <v>88990</v>
      </c>
      <c r="Q246" s="741">
        <v>88166</v>
      </c>
      <c r="R246" s="741">
        <v>89007</v>
      </c>
      <c r="S246" s="143">
        <f>100</f>
        <v>100</v>
      </c>
      <c r="T246" s="328">
        <f t="shared" si="81"/>
        <v>115.37739735432783</v>
      </c>
      <c r="U246" s="328">
        <f t="shared" si="82"/>
        <v>112.81411635464823</v>
      </c>
      <c r="V246" s="328">
        <f t="shared" si="83"/>
        <v>109.49100563006363</v>
      </c>
      <c r="W246" s="328">
        <f t="shared" si="84"/>
        <v>109.79768389252528</v>
      </c>
      <c r="X246" s="328">
        <f t="shared" si="85"/>
        <v>108.04343845836956</v>
      </c>
      <c r="Y246" s="328">
        <f t="shared" si="86"/>
        <v>107.52506064905937</v>
      </c>
      <c r="Z246" s="328">
        <f t="shared" si="87"/>
        <v>106.4688515585664</v>
      </c>
      <c r="AA246" s="328">
        <f t="shared" si="88"/>
        <v>107.21609374284799</v>
      </c>
      <c r="AB246" s="328">
        <f t="shared" si="88"/>
        <v>107.21380509909828</v>
      </c>
      <c r="AC246" s="328">
        <f t="shared" si="88"/>
        <v>108.41534306769809</v>
      </c>
      <c r="AD246" s="328">
        <f t="shared" si="88"/>
        <v>108.93944248638257</v>
      </c>
      <c r="AE246" s="328">
        <f t="shared" si="104"/>
        <v>101.83320364352085</v>
      </c>
      <c r="AF246" s="328">
        <f t="shared" si="105"/>
        <v>100.89028241863872</v>
      </c>
      <c r="AG246" s="329">
        <f t="shared" si="105"/>
        <v>101.85265711539341</v>
      </c>
      <c r="AH246" s="767">
        <v>1</v>
      </c>
      <c r="AI246" s="768">
        <v>1</v>
      </c>
      <c r="AJ246" s="768">
        <v>1</v>
      </c>
      <c r="AK246" s="768">
        <v>1</v>
      </c>
      <c r="AL246" s="768">
        <v>1</v>
      </c>
      <c r="AM246" s="768">
        <v>1</v>
      </c>
      <c r="AN246" s="768">
        <v>1</v>
      </c>
      <c r="AO246" s="768">
        <v>1</v>
      </c>
      <c r="AP246" s="768">
        <v>1</v>
      </c>
      <c r="AQ246" s="768">
        <v>1</v>
      </c>
      <c r="AR246" s="768">
        <v>1</v>
      </c>
      <c r="AS246" s="768">
        <v>1</v>
      </c>
      <c r="AT246" s="768">
        <v>4</v>
      </c>
      <c r="AU246" s="768">
        <v>6</v>
      </c>
      <c r="AV246" s="770">
        <v>7</v>
      </c>
    </row>
    <row r="247" spans="2:48" ht="14.4" x14ac:dyDescent="0.3">
      <c r="B247" s="915"/>
      <c r="C247" s="1" t="s">
        <v>3</v>
      </c>
      <c r="D247" s="740">
        <v>3478</v>
      </c>
      <c r="E247" s="740">
        <v>3646</v>
      </c>
      <c r="F247" s="740">
        <v>3551</v>
      </c>
      <c r="G247" s="740">
        <v>3505</v>
      </c>
      <c r="H247" s="740">
        <v>3398</v>
      </c>
      <c r="I247" s="740">
        <v>3392</v>
      </c>
      <c r="J247" s="740">
        <v>3409</v>
      </c>
      <c r="K247" s="740">
        <v>3351</v>
      </c>
      <c r="L247" s="740">
        <v>3459</v>
      </c>
      <c r="M247" s="740">
        <v>3539</v>
      </c>
      <c r="N247" s="740">
        <v>3396</v>
      </c>
      <c r="O247" s="740">
        <v>3376</v>
      </c>
      <c r="P247" s="741">
        <v>3159</v>
      </c>
      <c r="Q247" s="741">
        <v>3130</v>
      </c>
      <c r="R247" s="741">
        <v>3159</v>
      </c>
      <c r="S247" s="143">
        <f>100</f>
        <v>100</v>
      </c>
      <c r="T247" s="328">
        <f t="shared" si="81"/>
        <v>104.83036227717079</v>
      </c>
      <c r="U247" s="328">
        <f t="shared" si="82"/>
        <v>102.09890741805636</v>
      </c>
      <c r="V247" s="328">
        <f t="shared" si="83"/>
        <v>100.77630822311673</v>
      </c>
      <c r="W247" s="328">
        <f t="shared" si="84"/>
        <v>97.699827487061526</v>
      </c>
      <c r="X247" s="328">
        <f t="shared" si="85"/>
        <v>97.52731454859115</v>
      </c>
      <c r="Y247" s="328">
        <f t="shared" si="86"/>
        <v>98.016101207590566</v>
      </c>
      <c r="Z247" s="328">
        <f t="shared" si="87"/>
        <v>96.348476135710172</v>
      </c>
      <c r="AA247" s="328">
        <f t="shared" si="88"/>
        <v>99.453709028177116</v>
      </c>
      <c r="AB247" s="328">
        <f t="shared" si="88"/>
        <v>101.75388154111559</v>
      </c>
      <c r="AC247" s="328">
        <f t="shared" si="88"/>
        <v>97.642323174238072</v>
      </c>
      <c r="AD247" s="328">
        <f t="shared" si="88"/>
        <v>97.067280046003447</v>
      </c>
      <c r="AE247" s="328">
        <f t="shared" si="104"/>
        <v>90.828062104657846</v>
      </c>
      <c r="AF247" s="328">
        <f t="shared" si="105"/>
        <v>89.994249568717649</v>
      </c>
      <c r="AG247" s="329">
        <f t="shared" si="105"/>
        <v>90.828062104657846</v>
      </c>
      <c r="AH247" s="767">
        <v>1</v>
      </c>
      <c r="AI247" s="768">
        <v>1</v>
      </c>
      <c r="AJ247" s="768">
        <v>1</v>
      </c>
      <c r="AK247" s="768">
        <v>1</v>
      </c>
      <c r="AL247" s="768">
        <v>1</v>
      </c>
      <c r="AM247" s="768">
        <v>1</v>
      </c>
      <c r="AN247" s="768">
        <v>1</v>
      </c>
      <c r="AO247" s="768">
        <v>1</v>
      </c>
      <c r="AP247" s="768">
        <v>1</v>
      </c>
      <c r="AQ247" s="768">
        <v>1</v>
      </c>
      <c r="AR247" s="768">
        <v>1</v>
      </c>
      <c r="AS247" s="768">
        <v>1</v>
      </c>
      <c r="AT247" s="768">
        <v>4</v>
      </c>
      <c r="AU247" s="768">
        <v>6</v>
      </c>
      <c r="AV247" s="770">
        <v>7</v>
      </c>
    </row>
    <row r="248" spans="2:48" ht="14.4" x14ac:dyDescent="0.3">
      <c r="B248" s="915"/>
      <c r="C248" s="1" t="s">
        <v>4</v>
      </c>
      <c r="D248" s="740">
        <v>310</v>
      </c>
      <c r="E248" s="740">
        <v>345</v>
      </c>
      <c r="F248" s="740">
        <v>330</v>
      </c>
      <c r="G248" s="740">
        <v>322</v>
      </c>
      <c r="H248" s="740">
        <v>333</v>
      </c>
      <c r="I248" s="740">
        <v>310</v>
      </c>
      <c r="J248" s="740">
        <v>312</v>
      </c>
      <c r="K248" s="740">
        <v>331</v>
      </c>
      <c r="L248" s="740">
        <v>315</v>
      </c>
      <c r="M248" s="740">
        <v>302</v>
      </c>
      <c r="N248" s="740">
        <v>319</v>
      </c>
      <c r="O248" s="740">
        <v>328</v>
      </c>
      <c r="P248" s="741">
        <v>306</v>
      </c>
      <c r="Q248" s="741">
        <v>303</v>
      </c>
      <c r="R248" s="741">
        <v>306</v>
      </c>
      <c r="S248" s="143">
        <f>100</f>
        <v>100</v>
      </c>
      <c r="T248" s="328">
        <f t="shared" si="81"/>
        <v>111.29032258064517</v>
      </c>
      <c r="U248" s="328">
        <f t="shared" si="82"/>
        <v>106.45161290322581</v>
      </c>
      <c r="V248" s="328">
        <f t="shared" si="83"/>
        <v>103.87096774193549</v>
      </c>
      <c r="W248" s="328">
        <f t="shared" si="84"/>
        <v>107.41935483870968</v>
      </c>
      <c r="X248" s="328">
        <f t="shared" si="85"/>
        <v>100</v>
      </c>
      <c r="Y248" s="328">
        <f t="shared" si="86"/>
        <v>100.64516129032258</v>
      </c>
      <c r="Z248" s="328">
        <f t="shared" si="87"/>
        <v>106.7741935483871</v>
      </c>
      <c r="AA248" s="328">
        <f t="shared" si="88"/>
        <v>101.61290322580645</v>
      </c>
      <c r="AB248" s="328">
        <f t="shared" si="88"/>
        <v>97.41935483870968</v>
      </c>
      <c r="AC248" s="328">
        <f t="shared" si="88"/>
        <v>102.90322580645162</v>
      </c>
      <c r="AD248" s="328">
        <f t="shared" si="88"/>
        <v>105.80645161290323</v>
      </c>
      <c r="AE248" s="328">
        <f t="shared" si="104"/>
        <v>98.709677419354833</v>
      </c>
      <c r="AF248" s="328">
        <f t="shared" si="105"/>
        <v>97.741935483870961</v>
      </c>
      <c r="AG248" s="329">
        <f t="shared" si="105"/>
        <v>98.709677419354833</v>
      </c>
      <c r="AH248" s="767">
        <v>1</v>
      </c>
      <c r="AI248" s="768">
        <v>1</v>
      </c>
      <c r="AJ248" s="768">
        <v>1</v>
      </c>
      <c r="AK248" s="768">
        <v>1</v>
      </c>
      <c r="AL248" s="768">
        <v>1</v>
      </c>
      <c r="AM248" s="768">
        <v>1</v>
      </c>
      <c r="AN248" s="768">
        <v>1</v>
      </c>
      <c r="AO248" s="768">
        <v>1</v>
      </c>
      <c r="AP248" s="768">
        <v>1</v>
      </c>
      <c r="AQ248" s="768">
        <v>1</v>
      </c>
      <c r="AR248" s="768">
        <v>1</v>
      </c>
      <c r="AS248" s="768">
        <v>1</v>
      </c>
      <c r="AT248" s="768">
        <v>4</v>
      </c>
      <c r="AU248" s="768">
        <v>6</v>
      </c>
      <c r="AV248" s="770">
        <v>7</v>
      </c>
    </row>
    <row r="249" spans="2:48" ht="14.4" x14ac:dyDescent="0.3">
      <c r="B249" s="915"/>
      <c r="C249" s="1" t="s">
        <v>5</v>
      </c>
      <c r="D249" s="740">
        <v>41</v>
      </c>
      <c r="E249" s="740">
        <v>33</v>
      </c>
      <c r="F249" s="740">
        <v>37</v>
      </c>
      <c r="G249" s="740">
        <v>37</v>
      </c>
      <c r="H249" s="740">
        <v>37</v>
      </c>
      <c r="I249" s="740">
        <v>43</v>
      </c>
      <c r="J249" s="740">
        <v>43</v>
      </c>
      <c r="K249" s="740">
        <v>43</v>
      </c>
      <c r="L249" s="740">
        <v>46</v>
      </c>
      <c r="M249" s="740">
        <v>45</v>
      </c>
      <c r="N249" s="740">
        <v>43</v>
      </c>
      <c r="O249" s="740">
        <v>49</v>
      </c>
      <c r="P249" s="741">
        <v>46</v>
      </c>
      <c r="Q249" s="741">
        <v>46</v>
      </c>
      <c r="R249" s="741">
        <v>47</v>
      </c>
      <c r="S249" s="143">
        <f>100</f>
        <v>100</v>
      </c>
      <c r="T249" s="328">
        <f t="shared" si="81"/>
        <v>80.487804878048777</v>
      </c>
      <c r="U249" s="328">
        <f t="shared" si="82"/>
        <v>90.243902439024396</v>
      </c>
      <c r="V249" s="328">
        <f t="shared" si="83"/>
        <v>90.243902439024396</v>
      </c>
      <c r="W249" s="328">
        <f t="shared" si="84"/>
        <v>90.243902439024396</v>
      </c>
      <c r="X249" s="328">
        <f t="shared" si="85"/>
        <v>104.8780487804878</v>
      </c>
      <c r="Y249" s="328">
        <f t="shared" si="86"/>
        <v>104.8780487804878</v>
      </c>
      <c r="Z249" s="328">
        <f t="shared" si="87"/>
        <v>104.8780487804878</v>
      </c>
      <c r="AA249" s="328">
        <f t="shared" si="88"/>
        <v>112.19512195121951</v>
      </c>
      <c r="AB249" s="328">
        <f t="shared" si="88"/>
        <v>109.7560975609756</v>
      </c>
      <c r="AC249" s="328">
        <f t="shared" si="88"/>
        <v>104.8780487804878</v>
      </c>
      <c r="AD249" s="328">
        <f t="shared" si="88"/>
        <v>119.51219512195122</v>
      </c>
      <c r="AE249" s="328">
        <f t="shared" si="104"/>
        <v>112.19512195121951</v>
      </c>
      <c r="AF249" s="328">
        <f t="shared" si="105"/>
        <v>112.19512195121951</v>
      </c>
      <c r="AG249" s="329">
        <f t="shared" si="105"/>
        <v>114.63414634146342</v>
      </c>
      <c r="AH249" s="767">
        <v>1</v>
      </c>
      <c r="AI249" s="768">
        <v>1</v>
      </c>
      <c r="AJ249" s="768">
        <v>1</v>
      </c>
      <c r="AK249" s="768">
        <v>1</v>
      </c>
      <c r="AL249" s="768">
        <v>1</v>
      </c>
      <c r="AM249" s="768">
        <v>1</v>
      </c>
      <c r="AN249" s="768">
        <v>1</v>
      </c>
      <c r="AO249" s="768">
        <v>1</v>
      </c>
      <c r="AP249" s="768">
        <v>1</v>
      </c>
      <c r="AQ249" s="768">
        <v>1</v>
      </c>
      <c r="AR249" s="768">
        <v>1</v>
      </c>
      <c r="AS249" s="768">
        <v>1</v>
      </c>
      <c r="AT249" s="768">
        <v>4</v>
      </c>
      <c r="AU249" s="768">
        <v>6</v>
      </c>
      <c r="AV249" s="770">
        <v>7</v>
      </c>
    </row>
    <row r="250" spans="2:48" ht="14.4" x14ac:dyDescent="0.3">
      <c r="B250" s="915"/>
      <c r="C250" s="1" t="s">
        <v>6</v>
      </c>
      <c r="D250" s="740">
        <v>91217</v>
      </c>
      <c r="E250" s="740">
        <v>104850</v>
      </c>
      <c r="F250" s="740">
        <v>102504</v>
      </c>
      <c r="G250" s="740">
        <v>99546</v>
      </c>
      <c r="H250" s="740">
        <v>99718</v>
      </c>
      <c r="I250" s="740">
        <v>98162</v>
      </c>
      <c r="J250" s="740">
        <v>97728</v>
      </c>
      <c r="K250" s="740">
        <v>96766</v>
      </c>
      <c r="L250" s="740">
        <v>97514</v>
      </c>
      <c r="M250" s="740">
        <v>97578</v>
      </c>
      <c r="N250" s="740">
        <v>98500</v>
      </c>
      <c r="O250" s="740">
        <v>98953</v>
      </c>
      <c r="P250" s="741">
        <v>92501</v>
      </c>
      <c r="Q250" s="741">
        <v>91645</v>
      </c>
      <c r="R250" s="741">
        <v>92519</v>
      </c>
      <c r="S250" s="143">
        <f>100</f>
        <v>100</v>
      </c>
      <c r="T250" s="328">
        <f t="shared" si="81"/>
        <v>114.94567898527687</v>
      </c>
      <c r="U250" s="328">
        <f t="shared" si="82"/>
        <v>112.37378997336023</v>
      </c>
      <c r="V250" s="328">
        <f t="shared" si="83"/>
        <v>109.13097339311751</v>
      </c>
      <c r="W250" s="328">
        <f t="shared" si="84"/>
        <v>109.31953473584967</v>
      </c>
      <c r="X250" s="328">
        <f t="shared" si="85"/>
        <v>107.61371235624938</v>
      </c>
      <c r="Y250" s="328">
        <f t="shared" si="86"/>
        <v>107.13792385191357</v>
      </c>
      <c r="Z250" s="328">
        <f t="shared" si="87"/>
        <v>106.08329587686505</v>
      </c>
      <c r="AA250" s="328">
        <f t="shared" si="88"/>
        <v>106.90331846037471</v>
      </c>
      <c r="AB250" s="328">
        <f t="shared" si="88"/>
        <v>106.97348082046109</v>
      </c>
      <c r="AC250" s="328">
        <f t="shared" si="88"/>
        <v>107.98425732045561</v>
      </c>
      <c r="AD250" s="328">
        <f t="shared" si="88"/>
        <v>108.48087527544207</v>
      </c>
      <c r="AE250" s="328">
        <f t="shared" si="104"/>
        <v>101.40763234923315</v>
      </c>
      <c r="AF250" s="328">
        <f t="shared" si="105"/>
        <v>100.46921078307771</v>
      </c>
      <c r="AG250" s="329">
        <f t="shared" si="105"/>
        <v>101.42736551300744</v>
      </c>
      <c r="AH250" s="767">
        <v>1</v>
      </c>
      <c r="AI250" s="768">
        <v>1</v>
      </c>
      <c r="AJ250" s="768">
        <v>1</v>
      </c>
      <c r="AK250" s="768">
        <v>1</v>
      </c>
      <c r="AL250" s="768">
        <v>1</v>
      </c>
      <c r="AM250" s="768">
        <v>1</v>
      </c>
      <c r="AN250" s="768">
        <v>1</v>
      </c>
      <c r="AO250" s="768">
        <v>1</v>
      </c>
      <c r="AP250" s="768">
        <v>1</v>
      </c>
      <c r="AQ250" s="768">
        <v>1</v>
      </c>
      <c r="AR250" s="768">
        <v>1</v>
      </c>
      <c r="AS250" s="768">
        <v>1</v>
      </c>
      <c r="AT250" s="768">
        <v>4</v>
      </c>
      <c r="AU250" s="768">
        <v>6</v>
      </c>
      <c r="AV250" s="770">
        <v>7</v>
      </c>
    </row>
    <row r="251" spans="2:48" ht="14.4" x14ac:dyDescent="0.3">
      <c r="B251" s="916"/>
      <c r="C251" s="8" t="s">
        <v>7</v>
      </c>
      <c r="D251">
        <v>91176</v>
      </c>
      <c r="E251">
        <v>104817</v>
      </c>
      <c r="F251">
        <v>102467</v>
      </c>
      <c r="G251">
        <v>99509</v>
      </c>
      <c r="H251">
        <v>99681</v>
      </c>
      <c r="I251">
        <v>98119</v>
      </c>
      <c r="J251">
        <v>97685</v>
      </c>
      <c r="K251">
        <v>96723</v>
      </c>
      <c r="L251">
        <v>97468</v>
      </c>
      <c r="M251">
        <v>97533</v>
      </c>
      <c r="N251">
        <v>98457</v>
      </c>
      <c r="O251">
        <v>98904</v>
      </c>
      <c r="P251">
        <v>92455</v>
      </c>
      <c r="Q251">
        <v>91599</v>
      </c>
      <c r="R251">
        <v>92472</v>
      </c>
      <c r="S251" s="143">
        <f>100</f>
        <v>100</v>
      </c>
      <c r="T251" s="328">
        <f t="shared" si="81"/>
        <v>114.96117399315609</v>
      </c>
      <c r="U251" s="328">
        <f t="shared" si="82"/>
        <v>112.38374133543915</v>
      </c>
      <c r="V251" s="328">
        <f t="shared" si="83"/>
        <v>109.13946652627885</v>
      </c>
      <c r="W251" s="328">
        <f t="shared" si="84"/>
        <v>109.32811266122664</v>
      </c>
      <c r="X251" s="328">
        <f t="shared" si="85"/>
        <v>107.61494252873563</v>
      </c>
      <c r="Y251" s="328">
        <f t="shared" si="86"/>
        <v>107.13894007194875</v>
      </c>
      <c r="Z251" s="328">
        <f t="shared" si="87"/>
        <v>106.08383785206634</v>
      </c>
      <c r="AA251" s="328">
        <f t="shared" si="88"/>
        <v>106.90093884355532</v>
      </c>
      <c r="AB251" s="328">
        <f t="shared" si="88"/>
        <v>106.97222953408792</v>
      </c>
      <c r="AC251" s="328">
        <f t="shared" si="88"/>
        <v>107.98565411950513</v>
      </c>
      <c r="AD251" s="328">
        <f t="shared" si="88"/>
        <v>108.47591471439853</v>
      </c>
      <c r="AE251" s="328">
        <f t="shared" si="104"/>
        <v>101.40278143371063</v>
      </c>
      <c r="AF251" s="328">
        <f t="shared" si="105"/>
        <v>100.46393787838905</v>
      </c>
      <c r="AG251" s="329">
        <f t="shared" si="105"/>
        <v>101.42142669123453</v>
      </c>
      <c r="AH251" s="771"/>
      <c r="AI251" s="772"/>
      <c r="AJ251" s="772"/>
      <c r="AK251" s="772"/>
      <c r="AL251" s="772"/>
      <c r="AM251" s="772"/>
      <c r="AN251" s="772"/>
      <c r="AO251" s="772"/>
      <c r="AP251" s="772"/>
      <c r="AQ251" s="772"/>
      <c r="AR251" s="772"/>
      <c r="AS251" s="772"/>
      <c r="AT251" s="772"/>
      <c r="AU251" s="772"/>
      <c r="AV251" s="773"/>
    </row>
    <row r="252" spans="2:48" ht="15" customHeight="1" x14ac:dyDescent="0.3">
      <c r="B252" s="915" t="s">
        <v>56</v>
      </c>
      <c r="C252" s="1" t="s">
        <v>2</v>
      </c>
      <c r="D252" s="740">
        <v>13576</v>
      </c>
      <c r="E252" s="740">
        <v>15655</v>
      </c>
      <c r="F252" s="740">
        <v>15413</v>
      </c>
      <c r="G252" s="740">
        <v>15168</v>
      </c>
      <c r="H252" s="740">
        <v>15029</v>
      </c>
      <c r="I252" s="740">
        <v>15154</v>
      </c>
      <c r="J252" s="740">
        <v>15572</v>
      </c>
      <c r="K252" s="740">
        <v>16160</v>
      </c>
      <c r="L252" s="740">
        <v>17421</v>
      </c>
      <c r="M252" s="740">
        <v>17763</v>
      </c>
      <c r="N252" s="740">
        <v>17981</v>
      </c>
      <c r="O252" s="740">
        <v>17642</v>
      </c>
      <c r="P252" s="741">
        <v>16491</v>
      </c>
      <c r="Q252" s="741">
        <v>16659</v>
      </c>
      <c r="R252" s="741">
        <v>16909</v>
      </c>
      <c r="S252" s="143">
        <f>100</f>
        <v>100</v>
      </c>
      <c r="T252" s="328">
        <f t="shared" si="81"/>
        <v>115.31378903948143</v>
      </c>
      <c r="U252" s="328">
        <f t="shared" si="82"/>
        <v>113.53123158515027</v>
      </c>
      <c r="V252" s="328">
        <f t="shared" si="83"/>
        <v>111.72657631113731</v>
      </c>
      <c r="W252" s="328">
        <f t="shared" si="84"/>
        <v>110.70271066588097</v>
      </c>
      <c r="X252" s="328">
        <f t="shared" si="85"/>
        <v>111.62345315262228</v>
      </c>
      <c r="Y252" s="328">
        <f t="shared" si="86"/>
        <v>114.70241602828521</v>
      </c>
      <c r="Z252" s="328">
        <f t="shared" si="87"/>
        <v>119.03358868591633</v>
      </c>
      <c r="AA252" s="328">
        <f t="shared" si="88"/>
        <v>128.32203889216265</v>
      </c>
      <c r="AB252" s="328">
        <f t="shared" si="88"/>
        <v>130.84119033588686</v>
      </c>
      <c r="AC252" s="328">
        <f t="shared" si="88"/>
        <v>132.44696523276369</v>
      </c>
      <c r="AD252" s="328">
        <f t="shared" si="88"/>
        <v>129.94991160872127</v>
      </c>
      <c r="AE252" s="328">
        <f t="shared" si="104"/>
        <v>121.47171479080731</v>
      </c>
      <c r="AF252" s="328">
        <f t="shared" si="105"/>
        <v>122.70919269298763</v>
      </c>
      <c r="AG252" s="329">
        <f t="shared" si="105"/>
        <v>124.55067766647024</v>
      </c>
      <c r="AH252" s="767">
        <v>1</v>
      </c>
      <c r="AI252" s="768">
        <v>1</v>
      </c>
      <c r="AJ252" s="768">
        <v>1</v>
      </c>
      <c r="AK252" s="768">
        <v>1</v>
      </c>
      <c r="AL252" s="768">
        <v>1</v>
      </c>
      <c r="AM252" s="768">
        <v>1</v>
      </c>
      <c r="AN252" s="768">
        <v>1</v>
      </c>
      <c r="AO252" s="768">
        <v>1</v>
      </c>
      <c r="AP252" s="768">
        <v>1</v>
      </c>
      <c r="AQ252" s="768">
        <v>1</v>
      </c>
      <c r="AR252" s="768">
        <v>1</v>
      </c>
      <c r="AS252" s="768">
        <v>1</v>
      </c>
      <c r="AT252" s="768">
        <v>4</v>
      </c>
      <c r="AU252" s="768">
        <v>6</v>
      </c>
      <c r="AV252" s="770">
        <v>7</v>
      </c>
    </row>
    <row r="253" spans="2:48" ht="14.4" x14ac:dyDescent="0.3">
      <c r="B253" s="915"/>
      <c r="C253" s="1" t="s">
        <v>3</v>
      </c>
      <c r="D253" s="740">
        <v>1160</v>
      </c>
      <c r="E253" s="740">
        <v>1164</v>
      </c>
      <c r="F253" s="740">
        <v>1118</v>
      </c>
      <c r="G253" s="740">
        <v>1187</v>
      </c>
      <c r="H253" s="740">
        <v>1196</v>
      </c>
      <c r="I253" s="740">
        <v>1236</v>
      </c>
      <c r="J253" s="740">
        <v>1267</v>
      </c>
      <c r="K253" s="740">
        <v>1394</v>
      </c>
      <c r="L253" s="740">
        <v>1475</v>
      </c>
      <c r="M253" s="740">
        <v>1537</v>
      </c>
      <c r="N253" s="740">
        <v>1477</v>
      </c>
      <c r="O253" s="740">
        <v>1592</v>
      </c>
      <c r="P253" s="741">
        <v>1487</v>
      </c>
      <c r="Q253" s="741">
        <v>1502</v>
      </c>
      <c r="R253" s="741">
        <v>1524</v>
      </c>
      <c r="S253" s="143">
        <f>100</f>
        <v>100</v>
      </c>
      <c r="T253" s="328">
        <f t="shared" si="81"/>
        <v>100.34482758620689</v>
      </c>
      <c r="U253" s="328">
        <f t="shared" si="82"/>
        <v>96.379310344827587</v>
      </c>
      <c r="V253" s="328">
        <f t="shared" si="83"/>
        <v>102.32758620689656</v>
      </c>
      <c r="W253" s="328">
        <f t="shared" si="84"/>
        <v>103.10344827586206</v>
      </c>
      <c r="X253" s="328">
        <f t="shared" si="85"/>
        <v>106.55172413793103</v>
      </c>
      <c r="Y253" s="328">
        <f t="shared" si="86"/>
        <v>109.22413793103448</v>
      </c>
      <c r="Z253" s="328">
        <f t="shared" si="87"/>
        <v>120.17241379310344</v>
      </c>
      <c r="AA253" s="328">
        <f t="shared" si="88"/>
        <v>127.15517241379311</v>
      </c>
      <c r="AB253" s="328">
        <f t="shared" si="88"/>
        <v>132.5</v>
      </c>
      <c r="AC253" s="328">
        <f t="shared" si="88"/>
        <v>127.32758620689656</v>
      </c>
      <c r="AD253" s="328">
        <f t="shared" si="88"/>
        <v>137.24137931034483</v>
      </c>
      <c r="AE253" s="328">
        <f t="shared" si="104"/>
        <v>128.18965517241378</v>
      </c>
      <c r="AF253" s="328">
        <f t="shared" si="105"/>
        <v>129.48275862068965</v>
      </c>
      <c r="AG253" s="329">
        <f t="shared" si="105"/>
        <v>131.37931034482759</v>
      </c>
      <c r="AH253" s="767">
        <v>1</v>
      </c>
      <c r="AI253" s="768">
        <v>1</v>
      </c>
      <c r="AJ253" s="768">
        <v>1</v>
      </c>
      <c r="AK253" s="768">
        <v>1</v>
      </c>
      <c r="AL253" s="768">
        <v>1</v>
      </c>
      <c r="AM253" s="768">
        <v>1</v>
      </c>
      <c r="AN253" s="768">
        <v>1</v>
      </c>
      <c r="AO253" s="768">
        <v>1</v>
      </c>
      <c r="AP253" s="768">
        <v>1</v>
      </c>
      <c r="AQ253" s="768">
        <v>1</v>
      </c>
      <c r="AR253" s="768">
        <v>1</v>
      </c>
      <c r="AS253" s="768">
        <v>1</v>
      </c>
      <c r="AT253" s="768">
        <v>4</v>
      </c>
      <c r="AU253" s="768">
        <v>6</v>
      </c>
      <c r="AV253" s="770">
        <v>7</v>
      </c>
    </row>
    <row r="254" spans="2:48" ht="14.4" x14ac:dyDescent="0.3">
      <c r="B254" s="915"/>
      <c r="C254" s="1" t="s">
        <v>4</v>
      </c>
      <c r="D254" s="740">
        <v>154</v>
      </c>
      <c r="E254" s="740">
        <v>155</v>
      </c>
      <c r="F254" s="740">
        <v>150</v>
      </c>
      <c r="G254" s="740">
        <v>159</v>
      </c>
      <c r="H254" s="740">
        <v>165</v>
      </c>
      <c r="I254" s="740">
        <v>169</v>
      </c>
      <c r="J254" s="740">
        <v>178</v>
      </c>
      <c r="K254" s="740">
        <v>182</v>
      </c>
      <c r="L254" s="740">
        <v>187</v>
      </c>
      <c r="M254" s="740">
        <v>196</v>
      </c>
      <c r="N254" s="740">
        <v>194</v>
      </c>
      <c r="O254" s="740">
        <v>198</v>
      </c>
      <c r="P254" s="741">
        <v>184</v>
      </c>
      <c r="Q254" s="741">
        <v>186</v>
      </c>
      <c r="R254" s="741">
        <v>189</v>
      </c>
      <c r="S254" s="143">
        <f>100</f>
        <v>100</v>
      </c>
      <c r="T254" s="328">
        <f t="shared" si="81"/>
        <v>100.64935064935065</v>
      </c>
      <c r="U254" s="328">
        <f t="shared" si="82"/>
        <v>97.402597402597408</v>
      </c>
      <c r="V254" s="328">
        <f t="shared" si="83"/>
        <v>103.24675324675324</v>
      </c>
      <c r="W254" s="328">
        <f t="shared" si="84"/>
        <v>107.14285714285714</v>
      </c>
      <c r="X254" s="328">
        <f t="shared" si="85"/>
        <v>109.74025974025975</v>
      </c>
      <c r="Y254" s="328">
        <f t="shared" si="86"/>
        <v>115.58441558441558</v>
      </c>
      <c r="Z254" s="328">
        <f t="shared" si="87"/>
        <v>118.18181818181819</v>
      </c>
      <c r="AA254" s="328">
        <f t="shared" si="88"/>
        <v>121.42857142857143</v>
      </c>
      <c r="AB254" s="328">
        <f t="shared" si="88"/>
        <v>127.27272727272727</v>
      </c>
      <c r="AC254" s="328">
        <f t="shared" si="88"/>
        <v>125.97402597402598</v>
      </c>
      <c r="AD254" s="328">
        <f t="shared" si="88"/>
        <v>128.57142857142858</v>
      </c>
      <c r="AE254" s="328">
        <f t="shared" si="104"/>
        <v>119.48051948051948</v>
      </c>
      <c r="AF254" s="328">
        <f t="shared" si="105"/>
        <v>120.77922077922078</v>
      </c>
      <c r="AG254" s="329">
        <f t="shared" si="105"/>
        <v>122.72727272727273</v>
      </c>
      <c r="AH254" s="767">
        <v>1</v>
      </c>
      <c r="AI254" s="768">
        <v>1</v>
      </c>
      <c r="AJ254" s="768">
        <v>1</v>
      </c>
      <c r="AK254" s="768">
        <v>1</v>
      </c>
      <c r="AL254" s="768">
        <v>1</v>
      </c>
      <c r="AM254" s="768">
        <v>1</v>
      </c>
      <c r="AN254" s="768">
        <v>1</v>
      </c>
      <c r="AO254" s="768">
        <v>1</v>
      </c>
      <c r="AP254" s="768">
        <v>1</v>
      </c>
      <c r="AQ254" s="768">
        <v>1</v>
      </c>
      <c r="AR254" s="768">
        <v>1</v>
      </c>
      <c r="AS254" s="768">
        <v>1</v>
      </c>
      <c r="AT254" s="768">
        <v>4</v>
      </c>
      <c r="AU254" s="768">
        <v>6</v>
      </c>
      <c r="AV254" s="770">
        <v>7</v>
      </c>
    </row>
    <row r="255" spans="2:48" ht="14.4" x14ac:dyDescent="0.3">
      <c r="B255" s="915"/>
      <c r="C255" s="1" t="s">
        <v>5</v>
      </c>
      <c r="D255" s="740">
        <v>26</v>
      </c>
      <c r="E255" s="740">
        <v>26</v>
      </c>
      <c r="F255" s="740">
        <v>27</v>
      </c>
      <c r="G255" s="740">
        <v>27</v>
      </c>
      <c r="H255" s="740">
        <v>28</v>
      </c>
      <c r="I255" s="740">
        <v>28</v>
      </c>
      <c r="J255" s="740">
        <v>24</v>
      </c>
      <c r="K255" s="740">
        <v>26</v>
      </c>
      <c r="L255" s="740">
        <v>25</v>
      </c>
      <c r="M255" s="740">
        <v>25</v>
      </c>
      <c r="N255" s="740">
        <v>28</v>
      </c>
      <c r="O255" s="740">
        <v>26</v>
      </c>
      <c r="P255" s="741">
        <v>25</v>
      </c>
      <c r="Q255" s="741">
        <v>24</v>
      </c>
      <c r="R255" s="741">
        <v>25</v>
      </c>
      <c r="S255" s="143">
        <f>100</f>
        <v>100</v>
      </c>
      <c r="T255" s="328">
        <f t="shared" si="81"/>
        <v>100</v>
      </c>
      <c r="U255" s="328">
        <f t="shared" si="82"/>
        <v>103.84615384615384</v>
      </c>
      <c r="V255" s="328">
        <f t="shared" si="83"/>
        <v>103.84615384615384</v>
      </c>
      <c r="W255" s="328">
        <f t="shared" si="84"/>
        <v>107.69230769230769</v>
      </c>
      <c r="X255" s="328">
        <f t="shared" si="85"/>
        <v>107.69230769230769</v>
      </c>
      <c r="Y255" s="328">
        <f t="shared" si="86"/>
        <v>92.307692307692307</v>
      </c>
      <c r="Z255" s="328">
        <f t="shared" si="87"/>
        <v>100</v>
      </c>
      <c r="AA255" s="328">
        <f t="shared" si="88"/>
        <v>96.15384615384616</v>
      </c>
      <c r="AB255" s="328">
        <f t="shared" si="88"/>
        <v>96.15384615384616</v>
      </c>
      <c r="AC255" s="328">
        <f t="shared" si="88"/>
        <v>107.69230769230769</v>
      </c>
      <c r="AD255" s="328">
        <f t="shared" si="88"/>
        <v>100</v>
      </c>
      <c r="AE255" s="328">
        <f t="shared" si="104"/>
        <v>96.15384615384616</v>
      </c>
      <c r="AF255" s="328">
        <f t="shared" si="105"/>
        <v>92.307692307692307</v>
      </c>
      <c r="AG255" s="329">
        <f t="shared" si="105"/>
        <v>96.15384615384616</v>
      </c>
      <c r="AH255" s="767">
        <v>1</v>
      </c>
      <c r="AI255" s="768">
        <v>1</v>
      </c>
      <c r="AJ255" s="768">
        <v>1</v>
      </c>
      <c r="AK255" s="768">
        <v>1</v>
      </c>
      <c r="AL255" s="768">
        <v>1</v>
      </c>
      <c r="AM255" s="768">
        <v>1</v>
      </c>
      <c r="AN255" s="768">
        <v>1</v>
      </c>
      <c r="AO255" s="768">
        <v>1</v>
      </c>
      <c r="AP255" s="768">
        <v>1</v>
      </c>
      <c r="AQ255" s="768">
        <v>1</v>
      </c>
      <c r="AR255" s="768">
        <v>1</v>
      </c>
      <c r="AS255" s="768">
        <v>1</v>
      </c>
      <c r="AT255" s="768">
        <v>4</v>
      </c>
      <c r="AU255" s="768">
        <v>6</v>
      </c>
      <c r="AV255" s="770">
        <v>7</v>
      </c>
    </row>
    <row r="256" spans="2:48" ht="14.4" x14ac:dyDescent="0.3">
      <c r="B256" s="915"/>
      <c r="C256" s="1" t="s">
        <v>6</v>
      </c>
      <c r="D256" s="740">
        <v>14916</v>
      </c>
      <c r="E256" s="740">
        <v>17000</v>
      </c>
      <c r="F256" s="740">
        <v>16708</v>
      </c>
      <c r="G256" s="740">
        <v>16541</v>
      </c>
      <c r="H256" s="740">
        <v>16418</v>
      </c>
      <c r="I256" s="740">
        <v>16587</v>
      </c>
      <c r="J256" s="740">
        <v>17041</v>
      </c>
      <c r="K256" s="740">
        <v>17762</v>
      </c>
      <c r="L256" s="740">
        <v>19108</v>
      </c>
      <c r="M256" s="740">
        <v>19521</v>
      </c>
      <c r="N256" s="740">
        <v>19680</v>
      </c>
      <c r="O256" s="740">
        <v>19458</v>
      </c>
      <c r="P256" s="741">
        <v>18187</v>
      </c>
      <c r="Q256" s="741">
        <v>18371</v>
      </c>
      <c r="R256" s="741">
        <v>18647</v>
      </c>
      <c r="S256" s="143">
        <f>100</f>
        <v>100</v>
      </c>
      <c r="T256" s="328">
        <f t="shared" si="81"/>
        <v>113.9715741485653</v>
      </c>
      <c r="U256" s="328">
        <f t="shared" si="82"/>
        <v>112.01394475730758</v>
      </c>
      <c r="V256" s="328">
        <f t="shared" si="83"/>
        <v>110.89434164655404</v>
      </c>
      <c r="W256" s="328">
        <f t="shared" si="84"/>
        <v>110.06972378653795</v>
      </c>
      <c r="X256" s="328">
        <f t="shared" si="85"/>
        <v>111.20273531777957</v>
      </c>
      <c r="Y256" s="328">
        <f t="shared" si="86"/>
        <v>114.24644676857066</v>
      </c>
      <c r="Z256" s="328">
        <f t="shared" si="87"/>
        <v>119.08018235451864</v>
      </c>
      <c r="AA256" s="328">
        <f t="shared" si="88"/>
        <v>128.10404934298739</v>
      </c>
      <c r="AB256" s="328">
        <f t="shared" si="88"/>
        <v>130.87288817377313</v>
      </c>
      <c r="AC256" s="328">
        <f t="shared" si="88"/>
        <v>131.93885760257442</v>
      </c>
      <c r="AD256" s="328">
        <f t="shared" si="88"/>
        <v>130.45052292839904</v>
      </c>
      <c r="AE256" s="328">
        <f t="shared" si="104"/>
        <v>121.92947170823277</v>
      </c>
      <c r="AF256" s="328">
        <f t="shared" si="105"/>
        <v>123.16304639313489</v>
      </c>
      <c r="AG256" s="329">
        <f t="shared" si="105"/>
        <v>125.01340842048806</v>
      </c>
      <c r="AH256" s="767">
        <v>1</v>
      </c>
      <c r="AI256" s="768">
        <v>1</v>
      </c>
      <c r="AJ256" s="768">
        <v>1</v>
      </c>
      <c r="AK256" s="768">
        <v>1</v>
      </c>
      <c r="AL256" s="768">
        <v>1</v>
      </c>
      <c r="AM256" s="768">
        <v>1</v>
      </c>
      <c r="AN256" s="768">
        <v>1</v>
      </c>
      <c r="AO256" s="768">
        <v>1</v>
      </c>
      <c r="AP256" s="768">
        <v>1</v>
      </c>
      <c r="AQ256" s="768">
        <v>1</v>
      </c>
      <c r="AR256" s="768">
        <v>1</v>
      </c>
      <c r="AS256" s="768">
        <v>1</v>
      </c>
      <c r="AT256" s="768">
        <v>4</v>
      </c>
      <c r="AU256" s="768">
        <v>6</v>
      </c>
      <c r="AV256" s="770">
        <v>7</v>
      </c>
    </row>
    <row r="257" spans="2:48" ht="14.4" x14ac:dyDescent="0.3">
      <c r="B257" s="916"/>
      <c r="C257" s="8" t="s">
        <v>7</v>
      </c>
      <c r="D257">
        <v>14890</v>
      </c>
      <c r="E257">
        <v>16974</v>
      </c>
      <c r="F257">
        <v>16681</v>
      </c>
      <c r="G257">
        <v>16514</v>
      </c>
      <c r="H257">
        <v>16390</v>
      </c>
      <c r="I257">
        <v>16559</v>
      </c>
      <c r="J257">
        <v>17017</v>
      </c>
      <c r="K257">
        <v>17736</v>
      </c>
      <c r="L257">
        <v>19083</v>
      </c>
      <c r="M257">
        <v>19496</v>
      </c>
      <c r="N257">
        <v>19652</v>
      </c>
      <c r="O257">
        <v>19432</v>
      </c>
      <c r="P257">
        <v>18162</v>
      </c>
      <c r="Q257">
        <v>18347</v>
      </c>
      <c r="R257">
        <v>18622</v>
      </c>
      <c r="S257" s="143">
        <f>100</f>
        <v>100</v>
      </c>
      <c r="T257" s="328">
        <f t="shared" si="81"/>
        <v>113.99597044996642</v>
      </c>
      <c r="U257" s="328">
        <f t="shared" si="82"/>
        <v>112.02820685023505</v>
      </c>
      <c r="V257" s="328">
        <f t="shared" si="83"/>
        <v>110.9066487575554</v>
      </c>
      <c r="W257" s="328">
        <f t="shared" si="84"/>
        <v>110.07387508394896</v>
      </c>
      <c r="X257" s="328">
        <f t="shared" si="85"/>
        <v>111.20886501007388</v>
      </c>
      <c r="Y257" s="328">
        <f t="shared" si="86"/>
        <v>114.28475486903963</v>
      </c>
      <c r="Z257" s="328">
        <f t="shared" si="87"/>
        <v>119.11349899261249</v>
      </c>
      <c r="AA257" s="328">
        <f t="shared" si="88"/>
        <v>128.15983881799866</v>
      </c>
      <c r="AB257" s="328">
        <f t="shared" si="88"/>
        <v>130.93351242444595</v>
      </c>
      <c r="AC257" s="328">
        <f t="shared" si="88"/>
        <v>131.98119543317662</v>
      </c>
      <c r="AD257" s="328">
        <f t="shared" si="88"/>
        <v>130.50369375419746</v>
      </c>
      <c r="AE257" s="328">
        <f t="shared" si="104"/>
        <v>121.974479516454</v>
      </c>
      <c r="AF257" s="328">
        <f t="shared" si="105"/>
        <v>123.21692411014104</v>
      </c>
      <c r="AG257" s="329">
        <f t="shared" si="105"/>
        <v>125.06380120886502</v>
      </c>
      <c r="AH257" s="771"/>
      <c r="AI257" s="772"/>
      <c r="AJ257" s="772"/>
      <c r="AK257" s="772"/>
      <c r="AL257" s="772"/>
      <c r="AM257" s="772"/>
      <c r="AN257" s="772"/>
      <c r="AO257" s="772"/>
      <c r="AP257" s="772"/>
      <c r="AQ257" s="772"/>
      <c r="AR257" s="772"/>
      <c r="AS257" s="772"/>
      <c r="AT257" s="772"/>
      <c r="AU257" s="772"/>
      <c r="AV257" s="773"/>
    </row>
    <row r="258" spans="2:48" ht="14.4" x14ac:dyDescent="0.3">
      <c r="B258" s="915" t="s">
        <v>57</v>
      </c>
      <c r="C258" s="1" t="s">
        <v>2</v>
      </c>
      <c r="D258" s="741">
        <v>33</v>
      </c>
      <c r="E258" s="740">
        <v>31</v>
      </c>
      <c r="F258" s="740">
        <v>38</v>
      </c>
      <c r="G258" s="740">
        <v>38</v>
      </c>
      <c r="H258" s="740">
        <v>39</v>
      </c>
      <c r="I258" s="740">
        <v>36</v>
      </c>
      <c r="J258" s="740">
        <v>39</v>
      </c>
      <c r="K258" s="740">
        <v>48</v>
      </c>
      <c r="L258" s="740">
        <v>66</v>
      </c>
      <c r="M258" s="740">
        <v>67</v>
      </c>
      <c r="N258" s="740">
        <v>68</v>
      </c>
      <c r="O258" s="740">
        <v>67</v>
      </c>
      <c r="P258" s="741">
        <v>62</v>
      </c>
      <c r="Q258" s="741">
        <v>63</v>
      </c>
      <c r="R258" s="741">
        <v>64</v>
      </c>
      <c r="S258" s="143">
        <f>100</f>
        <v>100</v>
      </c>
      <c r="T258" s="328">
        <f t="shared" si="81"/>
        <v>93.939393939393938</v>
      </c>
      <c r="U258" s="328">
        <f t="shared" si="82"/>
        <v>115.15151515151516</v>
      </c>
      <c r="V258" s="328">
        <f t="shared" si="83"/>
        <v>115.15151515151516</v>
      </c>
      <c r="W258" s="328">
        <f t="shared" si="84"/>
        <v>118.18181818181819</v>
      </c>
      <c r="X258" s="328">
        <f t="shared" si="85"/>
        <v>109.09090909090909</v>
      </c>
      <c r="Y258" s="328">
        <f t="shared" si="86"/>
        <v>118.18181818181819</v>
      </c>
      <c r="Z258" s="328">
        <f t="shared" si="87"/>
        <v>145.45454545454547</v>
      </c>
      <c r="AA258" s="328">
        <f t="shared" si="88"/>
        <v>200</v>
      </c>
      <c r="AB258" s="328">
        <f t="shared" si="88"/>
        <v>203.03030303030303</v>
      </c>
      <c r="AC258" s="328">
        <f t="shared" si="88"/>
        <v>206.06060606060606</v>
      </c>
      <c r="AD258" s="328">
        <f t="shared" si="88"/>
        <v>203.03030303030303</v>
      </c>
      <c r="AE258" s="328">
        <f t="shared" si="104"/>
        <v>187.87878787878788</v>
      </c>
      <c r="AF258" s="328">
        <f t="shared" si="105"/>
        <v>190.90909090909091</v>
      </c>
      <c r="AG258" s="329">
        <f t="shared" si="105"/>
        <v>193.93939393939394</v>
      </c>
      <c r="AH258" s="767">
        <v>4</v>
      </c>
      <c r="AI258" s="768">
        <v>1</v>
      </c>
      <c r="AJ258" s="768">
        <v>1</v>
      </c>
      <c r="AK258" s="768">
        <v>1</v>
      </c>
      <c r="AL258" s="768">
        <v>1</v>
      </c>
      <c r="AM258" s="768">
        <v>1</v>
      </c>
      <c r="AN258" s="768">
        <v>1</v>
      </c>
      <c r="AO258" s="768">
        <v>1</v>
      </c>
      <c r="AP258" s="768">
        <v>1</v>
      </c>
      <c r="AQ258" s="768">
        <v>1</v>
      </c>
      <c r="AR258" s="768">
        <v>1</v>
      </c>
      <c r="AS258" s="768">
        <v>1</v>
      </c>
      <c r="AT258" s="768">
        <v>4</v>
      </c>
      <c r="AU258" s="768">
        <v>6</v>
      </c>
      <c r="AV258" s="770">
        <v>7</v>
      </c>
    </row>
    <row r="259" spans="2:48" ht="14.4" x14ac:dyDescent="0.3">
      <c r="B259" s="915"/>
      <c r="C259" s="1" t="s">
        <v>3</v>
      </c>
      <c r="D259" s="741">
        <v>9</v>
      </c>
      <c r="E259" s="741">
        <v>10</v>
      </c>
      <c r="F259" s="741">
        <v>12</v>
      </c>
      <c r="G259" s="741">
        <v>10</v>
      </c>
      <c r="H259" s="741">
        <v>7</v>
      </c>
      <c r="I259" s="741">
        <v>8</v>
      </c>
      <c r="J259" s="741">
        <v>8</v>
      </c>
      <c r="K259" s="741">
        <v>10</v>
      </c>
      <c r="L259" s="741">
        <v>9</v>
      </c>
      <c r="M259" s="741">
        <v>6</v>
      </c>
      <c r="N259" s="741">
        <v>5</v>
      </c>
      <c r="O259" s="741">
        <v>6</v>
      </c>
      <c r="P259" s="741">
        <v>5</v>
      </c>
      <c r="Q259" s="741">
        <v>5</v>
      </c>
      <c r="R259" s="741">
        <v>5</v>
      </c>
      <c r="S259" s="143">
        <f>100</f>
        <v>100</v>
      </c>
      <c r="T259" s="328">
        <f t="shared" si="81"/>
        <v>111.11111111111111</v>
      </c>
      <c r="U259" s="328">
        <f t="shared" si="82"/>
        <v>133.33333333333334</v>
      </c>
      <c r="V259" s="328">
        <f t="shared" si="83"/>
        <v>111.11111111111111</v>
      </c>
      <c r="W259" s="328">
        <f t="shared" si="84"/>
        <v>77.777777777777771</v>
      </c>
      <c r="X259" s="328">
        <f t="shared" si="85"/>
        <v>88.888888888888886</v>
      </c>
      <c r="Y259" s="328">
        <f t="shared" si="86"/>
        <v>88.888888888888886</v>
      </c>
      <c r="Z259" s="328">
        <f t="shared" si="87"/>
        <v>111.11111111111111</v>
      </c>
      <c r="AA259" s="328">
        <f t="shared" si="88"/>
        <v>100</v>
      </c>
      <c r="AB259" s="328">
        <f t="shared" si="88"/>
        <v>66.666666666666671</v>
      </c>
      <c r="AC259" s="328">
        <f t="shared" si="88"/>
        <v>55.555555555555557</v>
      </c>
      <c r="AD259" s="328">
        <f t="shared" si="88"/>
        <v>66.666666666666671</v>
      </c>
      <c r="AE259" s="328">
        <f t="shared" si="104"/>
        <v>55.555555555555557</v>
      </c>
      <c r="AF259" s="328">
        <f t="shared" si="105"/>
        <v>55.555555555555557</v>
      </c>
      <c r="AG259" s="329">
        <f t="shared" si="105"/>
        <v>55.555555555555557</v>
      </c>
      <c r="AH259" s="767">
        <v>4</v>
      </c>
      <c r="AI259" s="768">
        <v>4</v>
      </c>
      <c r="AJ259" s="768">
        <v>4</v>
      </c>
      <c r="AK259" s="768">
        <v>4</v>
      </c>
      <c r="AL259" s="768">
        <v>4</v>
      </c>
      <c r="AM259" s="768">
        <v>4</v>
      </c>
      <c r="AN259" s="768">
        <v>4</v>
      </c>
      <c r="AO259" s="768">
        <v>4</v>
      </c>
      <c r="AP259" s="768">
        <v>4</v>
      </c>
      <c r="AQ259" s="768">
        <v>4</v>
      </c>
      <c r="AR259" s="768">
        <v>4</v>
      </c>
      <c r="AS259" s="768">
        <v>4</v>
      </c>
      <c r="AT259" s="768">
        <v>4</v>
      </c>
      <c r="AU259" s="768">
        <v>6</v>
      </c>
      <c r="AV259" s="770">
        <v>7</v>
      </c>
    </row>
    <row r="260" spans="2:48" ht="14.4" x14ac:dyDescent="0.3">
      <c r="B260" s="915"/>
      <c r="C260" s="1" t="s">
        <v>4</v>
      </c>
      <c r="D260" s="740">
        <v>4</v>
      </c>
      <c r="E260" s="740">
        <v>4</v>
      </c>
      <c r="F260" s="740">
        <v>3</v>
      </c>
      <c r="G260" s="740">
        <v>3</v>
      </c>
      <c r="H260" s="740">
        <v>4</v>
      </c>
      <c r="I260" s="740">
        <v>4</v>
      </c>
      <c r="J260" s="740">
        <v>7</v>
      </c>
      <c r="K260" s="740">
        <v>7</v>
      </c>
      <c r="L260" s="740">
        <v>9</v>
      </c>
      <c r="M260" s="741">
        <v>7</v>
      </c>
      <c r="N260" s="740">
        <v>8</v>
      </c>
      <c r="O260" s="740">
        <v>7</v>
      </c>
      <c r="P260" s="741">
        <v>7</v>
      </c>
      <c r="Q260" s="741">
        <v>7</v>
      </c>
      <c r="R260" s="741">
        <v>7</v>
      </c>
      <c r="S260" s="143">
        <f>100</f>
        <v>100</v>
      </c>
      <c r="T260" s="328">
        <f t="shared" si="81"/>
        <v>100</v>
      </c>
      <c r="U260" s="328">
        <f t="shared" si="82"/>
        <v>75</v>
      </c>
      <c r="V260" s="328">
        <f t="shared" si="83"/>
        <v>75</v>
      </c>
      <c r="W260" s="328">
        <f t="shared" si="84"/>
        <v>100</v>
      </c>
      <c r="X260" s="328">
        <f t="shared" si="85"/>
        <v>100</v>
      </c>
      <c r="Y260" s="328">
        <f t="shared" si="86"/>
        <v>175</v>
      </c>
      <c r="Z260" s="328">
        <f t="shared" si="87"/>
        <v>175</v>
      </c>
      <c r="AA260" s="328">
        <f t="shared" si="88"/>
        <v>225</v>
      </c>
      <c r="AB260" s="328">
        <f t="shared" si="88"/>
        <v>175</v>
      </c>
      <c r="AC260" s="328">
        <f t="shared" si="88"/>
        <v>200</v>
      </c>
      <c r="AD260" s="328">
        <f t="shared" si="88"/>
        <v>175</v>
      </c>
      <c r="AE260" s="328">
        <f t="shared" si="104"/>
        <v>175</v>
      </c>
      <c r="AF260" s="328">
        <f t="shared" si="105"/>
        <v>175</v>
      </c>
      <c r="AG260" s="329">
        <f t="shared" si="105"/>
        <v>175</v>
      </c>
      <c r="AH260" s="767">
        <v>1</v>
      </c>
      <c r="AI260" s="768">
        <v>1</v>
      </c>
      <c r="AJ260" s="768">
        <v>1</v>
      </c>
      <c r="AK260" s="768">
        <v>1</v>
      </c>
      <c r="AL260" s="768">
        <v>1</v>
      </c>
      <c r="AM260" s="768">
        <v>1</v>
      </c>
      <c r="AN260" s="768">
        <v>1</v>
      </c>
      <c r="AO260" s="768">
        <v>1</v>
      </c>
      <c r="AP260" s="768">
        <v>1</v>
      </c>
      <c r="AQ260" s="768">
        <v>4</v>
      </c>
      <c r="AR260" s="768">
        <v>1</v>
      </c>
      <c r="AS260" s="768">
        <v>1</v>
      </c>
      <c r="AT260" s="768">
        <v>4</v>
      </c>
      <c r="AU260" s="768">
        <v>6</v>
      </c>
      <c r="AV260" s="770">
        <v>7</v>
      </c>
    </row>
    <row r="261" spans="2:48" ht="14.4" x14ac:dyDescent="0.3">
      <c r="B261" s="915"/>
      <c r="C261" s="1" t="s">
        <v>5</v>
      </c>
      <c r="D261" s="741">
        <v>3</v>
      </c>
      <c r="E261" s="741">
        <v>3</v>
      </c>
      <c r="F261" s="741">
        <v>2</v>
      </c>
      <c r="G261" s="741">
        <v>2</v>
      </c>
      <c r="H261" s="741">
        <v>2</v>
      </c>
      <c r="I261" s="741">
        <v>2</v>
      </c>
      <c r="J261" s="741">
        <v>2</v>
      </c>
      <c r="K261" s="741">
        <v>2</v>
      </c>
      <c r="L261" s="741">
        <v>2</v>
      </c>
      <c r="M261" s="741">
        <v>2</v>
      </c>
      <c r="N261" s="741">
        <v>2</v>
      </c>
      <c r="O261" s="741">
        <v>3</v>
      </c>
      <c r="P261" s="741">
        <v>2</v>
      </c>
      <c r="Q261" s="741">
        <v>2</v>
      </c>
      <c r="R261" s="741">
        <v>2</v>
      </c>
      <c r="S261" s="143">
        <f>100</f>
        <v>100</v>
      </c>
      <c r="T261" s="328">
        <f t="shared" si="81"/>
        <v>100</v>
      </c>
      <c r="U261" s="328">
        <f t="shared" si="82"/>
        <v>66.666666666666671</v>
      </c>
      <c r="V261" s="328">
        <f t="shared" si="83"/>
        <v>66.666666666666671</v>
      </c>
      <c r="W261" s="328">
        <f t="shared" si="84"/>
        <v>66.666666666666671</v>
      </c>
      <c r="X261" s="328">
        <f t="shared" si="85"/>
        <v>66.666666666666671</v>
      </c>
      <c r="Y261" s="328">
        <f t="shared" si="86"/>
        <v>66.666666666666671</v>
      </c>
      <c r="Z261" s="328">
        <f t="shared" si="87"/>
        <v>66.666666666666671</v>
      </c>
      <c r="AA261" s="328">
        <f t="shared" si="88"/>
        <v>66.666666666666671</v>
      </c>
      <c r="AB261" s="328">
        <f t="shared" si="88"/>
        <v>66.666666666666671</v>
      </c>
      <c r="AC261" s="328">
        <f t="shared" si="88"/>
        <v>66.666666666666671</v>
      </c>
      <c r="AD261" s="328">
        <f t="shared" si="88"/>
        <v>100</v>
      </c>
      <c r="AE261" s="328">
        <f t="shared" si="104"/>
        <v>66.666666666666671</v>
      </c>
      <c r="AF261" s="328">
        <f t="shared" si="105"/>
        <v>66.666666666666671</v>
      </c>
      <c r="AG261" s="329">
        <f t="shared" si="105"/>
        <v>66.666666666666671</v>
      </c>
      <c r="AH261" s="767">
        <v>4</v>
      </c>
      <c r="AI261" s="768">
        <v>4</v>
      </c>
      <c r="AJ261" s="768">
        <v>4</v>
      </c>
      <c r="AK261" s="768">
        <v>4</v>
      </c>
      <c r="AL261" s="768">
        <v>4</v>
      </c>
      <c r="AM261" s="768">
        <v>4</v>
      </c>
      <c r="AN261" s="768">
        <v>4</v>
      </c>
      <c r="AO261" s="768">
        <v>4</v>
      </c>
      <c r="AP261" s="768">
        <v>4</v>
      </c>
      <c r="AQ261" s="768">
        <v>4</v>
      </c>
      <c r="AR261" s="768">
        <v>4</v>
      </c>
      <c r="AS261" s="768">
        <v>4</v>
      </c>
      <c r="AT261" s="768">
        <v>4</v>
      </c>
      <c r="AU261" s="768">
        <v>6</v>
      </c>
      <c r="AV261" s="770">
        <v>7</v>
      </c>
    </row>
    <row r="262" spans="2:48" ht="14.4" x14ac:dyDescent="0.3">
      <c r="B262" s="915"/>
      <c r="C262" s="1" t="s">
        <v>6</v>
      </c>
      <c r="D262" s="740">
        <v>49</v>
      </c>
      <c r="E262" s="740">
        <v>48</v>
      </c>
      <c r="F262" s="740">
        <v>55</v>
      </c>
      <c r="G262" s="740">
        <v>53</v>
      </c>
      <c r="H262" s="740">
        <v>52</v>
      </c>
      <c r="I262" s="740">
        <v>50</v>
      </c>
      <c r="J262" s="740">
        <v>56</v>
      </c>
      <c r="K262" s="740">
        <v>67</v>
      </c>
      <c r="L262" s="740">
        <v>86</v>
      </c>
      <c r="M262" s="740">
        <v>82</v>
      </c>
      <c r="N262" s="740">
        <v>83</v>
      </c>
      <c r="O262" s="740">
        <v>83</v>
      </c>
      <c r="P262" s="741">
        <v>76</v>
      </c>
      <c r="Q262" s="741">
        <v>77</v>
      </c>
      <c r="R262" s="741">
        <v>78</v>
      </c>
      <c r="S262" s="143">
        <f>100</f>
        <v>100</v>
      </c>
      <c r="T262" s="328">
        <f t="shared" si="81"/>
        <v>97.959183673469383</v>
      </c>
      <c r="U262" s="328">
        <f t="shared" si="82"/>
        <v>112.24489795918367</v>
      </c>
      <c r="V262" s="328">
        <f t="shared" si="83"/>
        <v>108.16326530612245</v>
      </c>
      <c r="W262" s="328">
        <f t="shared" si="84"/>
        <v>106.12244897959184</v>
      </c>
      <c r="X262" s="328">
        <f t="shared" si="85"/>
        <v>102.04081632653062</v>
      </c>
      <c r="Y262" s="328">
        <f t="shared" si="86"/>
        <v>114.28571428571429</v>
      </c>
      <c r="Z262" s="328">
        <f t="shared" si="87"/>
        <v>136.73469387755102</v>
      </c>
      <c r="AA262" s="328">
        <f t="shared" si="88"/>
        <v>175.51020408163265</v>
      </c>
      <c r="AB262" s="328">
        <f t="shared" si="88"/>
        <v>167.34693877551021</v>
      </c>
      <c r="AC262" s="328">
        <f t="shared" si="88"/>
        <v>169.38775510204081</v>
      </c>
      <c r="AD262" s="328">
        <f t="shared" si="88"/>
        <v>169.38775510204081</v>
      </c>
      <c r="AE262" s="328">
        <f t="shared" si="104"/>
        <v>155.10204081632654</v>
      </c>
      <c r="AF262" s="328">
        <f t="shared" si="105"/>
        <v>157.14285714285714</v>
      </c>
      <c r="AG262" s="329">
        <f t="shared" si="105"/>
        <v>159.18367346938774</v>
      </c>
      <c r="AH262" s="767">
        <v>1</v>
      </c>
      <c r="AI262" s="768">
        <v>1</v>
      </c>
      <c r="AJ262" s="768">
        <v>1</v>
      </c>
      <c r="AK262" s="768">
        <v>1</v>
      </c>
      <c r="AL262" s="768">
        <v>1</v>
      </c>
      <c r="AM262" s="768">
        <v>1</v>
      </c>
      <c r="AN262" s="768">
        <v>1</v>
      </c>
      <c r="AO262" s="768">
        <v>1</v>
      </c>
      <c r="AP262" s="768">
        <v>1</v>
      </c>
      <c r="AQ262" s="768">
        <v>1</v>
      </c>
      <c r="AR262" s="768">
        <v>1</v>
      </c>
      <c r="AS262" s="768">
        <v>1</v>
      </c>
      <c r="AT262" s="768">
        <v>4</v>
      </c>
      <c r="AU262" s="768">
        <v>6</v>
      </c>
      <c r="AV262" s="770">
        <v>7</v>
      </c>
    </row>
    <row r="263" spans="2:48" ht="14.4" x14ac:dyDescent="0.3">
      <c r="B263" s="916"/>
      <c r="C263" s="8" t="s">
        <v>7</v>
      </c>
      <c r="D263">
        <v>46</v>
      </c>
      <c r="E263">
        <v>45</v>
      </c>
      <c r="F263">
        <v>53</v>
      </c>
      <c r="G263">
        <v>51</v>
      </c>
      <c r="H263">
        <v>50</v>
      </c>
      <c r="I263">
        <v>48</v>
      </c>
      <c r="J263">
        <v>54</v>
      </c>
      <c r="K263">
        <v>65</v>
      </c>
      <c r="L263">
        <v>84</v>
      </c>
      <c r="M263">
        <v>80</v>
      </c>
      <c r="N263">
        <v>81</v>
      </c>
      <c r="O263">
        <v>80</v>
      </c>
      <c r="P263">
        <v>74</v>
      </c>
      <c r="Q263">
        <v>75</v>
      </c>
      <c r="R263">
        <v>76</v>
      </c>
      <c r="S263" s="143">
        <f>100</f>
        <v>100</v>
      </c>
      <c r="T263" s="328">
        <f t="shared" si="81"/>
        <v>97.826086956521735</v>
      </c>
      <c r="U263" s="328">
        <f t="shared" si="82"/>
        <v>115.21739130434783</v>
      </c>
      <c r="V263" s="328">
        <f t="shared" si="83"/>
        <v>110.8695652173913</v>
      </c>
      <c r="W263" s="328">
        <f t="shared" si="84"/>
        <v>108.69565217391305</v>
      </c>
      <c r="X263" s="328">
        <f t="shared" si="85"/>
        <v>104.34782608695652</v>
      </c>
      <c r="Y263" s="328">
        <f t="shared" si="86"/>
        <v>117.39130434782609</v>
      </c>
      <c r="Z263" s="328">
        <f t="shared" si="87"/>
        <v>141.30434782608697</v>
      </c>
      <c r="AA263" s="328">
        <f t="shared" si="88"/>
        <v>182.60869565217391</v>
      </c>
      <c r="AB263" s="328">
        <f t="shared" si="88"/>
        <v>173.91304347826087</v>
      </c>
      <c r="AC263" s="328">
        <f t="shared" si="88"/>
        <v>176.08695652173913</v>
      </c>
      <c r="AD263" s="328">
        <f t="shared" si="88"/>
        <v>173.91304347826087</v>
      </c>
      <c r="AE263" s="328">
        <f t="shared" si="104"/>
        <v>160.86956521739131</v>
      </c>
      <c r="AF263" s="328">
        <f t="shared" si="105"/>
        <v>163.04347826086956</v>
      </c>
      <c r="AG263" s="329">
        <f t="shared" si="105"/>
        <v>165.21739130434781</v>
      </c>
      <c r="AH263" s="771"/>
      <c r="AI263" s="772"/>
      <c r="AJ263" s="772"/>
      <c r="AK263" s="772"/>
      <c r="AL263" s="772"/>
      <c r="AM263" s="772"/>
      <c r="AN263" s="772"/>
      <c r="AO263" s="772"/>
      <c r="AP263" s="772"/>
      <c r="AQ263" s="772"/>
      <c r="AR263" s="772"/>
      <c r="AS263" s="772"/>
      <c r="AT263" s="772"/>
      <c r="AU263" s="772"/>
      <c r="AV263" s="773"/>
    </row>
    <row r="264" spans="2:48" ht="14.4" x14ac:dyDescent="0.3">
      <c r="B264" s="915" t="s">
        <v>58</v>
      </c>
      <c r="C264" s="1" t="s">
        <v>2</v>
      </c>
      <c r="D264" s="741">
        <v>15</v>
      </c>
      <c r="E264" s="740">
        <v>17</v>
      </c>
      <c r="F264" s="740">
        <v>24</v>
      </c>
      <c r="G264" s="740">
        <v>23</v>
      </c>
      <c r="H264" s="740">
        <v>28</v>
      </c>
      <c r="I264" s="740">
        <v>26</v>
      </c>
      <c r="J264" s="740">
        <v>26</v>
      </c>
      <c r="K264" s="740">
        <v>27</v>
      </c>
      <c r="L264" s="740">
        <v>30</v>
      </c>
      <c r="M264" s="740">
        <v>31</v>
      </c>
      <c r="N264" s="740">
        <v>35</v>
      </c>
      <c r="O264" s="740">
        <v>53</v>
      </c>
      <c r="P264" s="741">
        <v>50</v>
      </c>
      <c r="Q264" s="741">
        <v>51</v>
      </c>
      <c r="R264" s="741">
        <v>52</v>
      </c>
      <c r="S264" s="143">
        <f>100</f>
        <v>100</v>
      </c>
      <c r="T264" s="328">
        <f t="shared" si="81"/>
        <v>113.33333333333333</v>
      </c>
      <c r="U264" s="328">
        <f t="shared" si="82"/>
        <v>160</v>
      </c>
      <c r="V264" s="328">
        <f t="shared" si="83"/>
        <v>153.33333333333334</v>
      </c>
      <c r="W264" s="328">
        <f t="shared" si="84"/>
        <v>186.66666666666666</v>
      </c>
      <c r="X264" s="328">
        <f t="shared" si="85"/>
        <v>173.33333333333334</v>
      </c>
      <c r="Y264" s="328">
        <f t="shared" si="86"/>
        <v>173.33333333333334</v>
      </c>
      <c r="Z264" s="328">
        <f t="shared" si="87"/>
        <v>180</v>
      </c>
      <c r="AA264" s="328">
        <f t="shared" si="88"/>
        <v>200</v>
      </c>
      <c r="AB264" s="328">
        <f t="shared" si="88"/>
        <v>206.66666666666666</v>
      </c>
      <c r="AC264" s="328">
        <f t="shared" si="88"/>
        <v>233.33333333333334</v>
      </c>
      <c r="AD264" s="328">
        <f t="shared" si="88"/>
        <v>353.33333333333331</v>
      </c>
      <c r="AE264" s="328">
        <f t="shared" si="104"/>
        <v>333.33333333333331</v>
      </c>
      <c r="AF264" s="328">
        <f t="shared" si="105"/>
        <v>340</v>
      </c>
      <c r="AG264" s="329">
        <f t="shared" si="105"/>
        <v>346.66666666666669</v>
      </c>
      <c r="AH264" s="767">
        <v>4</v>
      </c>
      <c r="AI264" s="768">
        <v>1</v>
      </c>
      <c r="AJ264" s="768">
        <v>1</v>
      </c>
      <c r="AK264" s="768">
        <v>1</v>
      </c>
      <c r="AL264" s="768">
        <v>1</v>
      </c>
      <c r="AM264" s="768">
        <v>1</v>
      </c>
      <c r="AN264" s="768">
        <v>1</v>
      </c>
      <c r="AO264" s="768">
        <v>1</v>
      </c>
      <c r="AP264" s="768">
        <v>1</v>
      </c>
      <c r="AQ264" s="768">
        <v>1</v>
      </c>
      <c r="AR264" s="768">
        <v>1</v>
      </c>
      <c r="AS264" s="768">
        <v>1</v>
      </c>
      <c r="AT264" s="768">
        <v>4</v>
      </c>
      <c r="AU264" s="768">
        <v>6</v>
      </c>
      <c r="AV264" s="770">
        <v>7</v>
      </c>
    </row>
    <row r="265" spans="2:48" ht="14.4" x14ac:dyDescent="0.3">
      <c r="B265" s="915"/>
      <c r="C265" s="1" t="s">
        <v>3</v>
      </c>
      <c r="D265" s="741">
        <v>14</v>
      </c>
      <c r="E265" s="741">
        <v>10</v>
      </c>
      <c r="F265" s="741">
        <v>7</v>
      </c>
      <c r="G265" s="741">
        <v>10</v>
      </c>
      <c r="H265" s="741">
        <v>9</v>
      </c>
      <c r="I265" s="741">
        <v>11</v>
      </c>
      <c r="J265" s="741">
        <v>14</v>
      </c>
      <c r="K265" s="741">
        <v>11</v>
      </c>
      <c r="L265" s="741">
        <v>13</v>
      </c>
      <c r="M265" s="741">
        <v>12</v>
      </c>
      <c r="N265" s="741">
        <v>13</v>
      </c>
      <c r="O265" s="741">
        <v>10</v>
      </c>
      <c r="P265" s="741">
        <v>13</v>
      </c>
      <c r="Q265" s="741">
        <v>13</v>
      </c>
      <c r="R265" s="741">
        <v>13</v>
      </c>
      <c r="S265" s="143">
        <f>100</f>
        <v>100</v>
      </c>
      <c r="T265" s="328">
        <f t="shared" si="81"/>
        <v>71.428571428571431</v>
      </c>
      <c r="U265" s="328">
        <f t="shared" si="82"/>
        <v>50</v>
      </c>
      <c r="V265" s="328">
        <f t="shared" si="83"/>
        <v>71.428571428571431</v>
      </c>
      <c r="W265" s="328">
        <f t="shared" si="84"/>
        <v>64.285714285714292</v>
      </c>
      <c r="X265" s="328">
        <f t="shared" si="85"/>
        <v>78.571428571428569</v>
      </c>
      <c r="Y265" s="328">
        <f t="shared" si="86"/>
        <v>100</v>
      </c>
      <c r="Z265" s="328">
        <f t="shared" si="87"/>
        <v>78.571428571428569</v>
      </c>
      <c r="AA265" s="328">
        <f t="shared" si="88"/>
        <v>92.857142857142861</v>
      </c>
      <c r="AB265" s="328">
        <f t="shared" si="88"/>
        <v>85.714285714285708</v>
      </c>
      <c r="AC265" s="328">
        <f t="shared" si="88"/>
        <v>92.857142857142861</v>
      </c>
      <c r="AD265" s="328">
        <f t="shared" si="88"/>
        <v>71.428571428571431</v>
      </c>
      <c r="AE265" s="328">
        <f t="shared" si="104"/>
        <v>92.857142857142861</v>
      </c>
      <c r="AF265" s="328">
        <f t="shared" si="105"/>
        <v>92.857142857142861</v>
      </c>
      <c r="AG265" s="329">
        <f t="shared" si="105"/>
        <v>92.857142857142861</v>
      </c>
      <c r="AH265" s="767">
        <v>4</v>
      </c>
      <c r="AI265" s="768">
        <v>4</v>
      </c>
      <c r="AJ265" s="768">
        <v>4</v>
      </c>
      <c r="AK265" s="768">
        <v>4</v>
      </c>
      <c r="AL265" s="768">
        <v>4</v>
      </c>
      <c r="AM265" s="768">
        <v>4</v>
      </c>
      <c r="AN265" s="768">
        <v>4</v>
      </c>
      <c r="AO265" s="768">
        <v>4</v>
      </c>
      <c r="AP265" s="768">
        <v>4</v>
      </c>
      <c r="AQ265" s="768">
        <v>4</v>
      </c>
      <c r="AR265" s="768">
        <v>4</v>
      </c>
      <c r="AS265" s="768">
        <v>4</v>
      </c>
      <c r="AT265" s="768">
        <v>4</v>
      </c>
      <c r="AU265" s="768">
        <v>6</v>
      </c>
      <c r="AV265" s="770">
        <v>7</v>
      </c>
    </row>
    <row r="266" spans="2:48" ht="14.4" x14ac:dyDescent="0.3">
      <c r="B266" s="915"/>
      <c r="C266" s="1" t="s">
        <v>4</v>
      </c>
      <c r="D266" s="740">
        <v>8</v>
      </c>
      <c r="E266" s="740">
        <v>8</v>
      </c>
      <c r="F266" s="740">
        <v>9</v>
      </c>
      <c r="G266" s="740">
        <v>9</v>
      </c>
      <c r="H266" s="740">
        <v>9</v>
      </c>
      <c r="I266" s="740">
        <v>8</v>
      </c>
      <c r="J266" s="740">
        <v>5</v>
      </c>
      <c r="K266" s="740">
        <v>5</v>
      </c>
      <c r="L266" s="740">
        <v>4</v>
      </c>
      <c r="M266" s="741">
        <v>5</v>
      </c>
      <c r="N266" s="740">
        <v>7</v>
      </c>
      <c r="O266" s="740">
        <v>8</v>
      </c>
      <c r="P266" s="741">
        <v>7</v>
      </c>
      <c r="Q266" s="741">
        <v>7</v>
      </c>
      <c r="R266" s="741">
        <v>7</v>
      </c>
      <c r="S266" s="143">
        <f>100</f>
        <v>100</v>
      </c>
      <c r="T266" s="328">
        <f t="shared" si="81"/>
        <v>100</v>
      </c>
      <c r="U266" s="328">
        <f t="shared" si="82"/>
        <v>112.5</v>
      </c>
      <c r="V266" s="328">
        <f t="shared" si="83"/>
        <v>112.5</v>
      </c>
      <c r="W266" s="328">
        <f t="shared" si="84"/>
        <v>112.5</v>
      </c>
      <c r="X266" s="328">
        <f t="shared" si="85"/>
        <v>100</v>
      </c>
      <c r="Y266" s="328">
        <f t="shared" si="86"/>
        <v>62.5</v>
      </c>
      <c r="Z266" s="328">
        <f t="shared" si="87"/>
        <v>62.5</v>
      </c>
      <c r="AA266" s="328">
        <f t="shared" si="88"/>
        <v>50</v>
      </c>
      <c r="AB266" s="328">
        <f t="shared" si="88"/>
        <v>62.5</v>
      </c>
      <c r="AC266" s="328">
        <f t="shared" si="88"/>
        <v>87.5</v>
      </c>
      <c r="AD266" s="328">
        <f t="shared" si="88"/>
        <v>100</v>
      </c>
      <c r="AE266" s="328">
        <f t="shared" si="104"/>
        <v>87.5</v>
      </c>
      <c r="AF266" s="328">
        <f t="shared" si="105"/>
        <v>87.5</v>
      </c>
      <c r="AG266" s="329">
        <f t="shared" si="105"/>
        <v>87.5</v>
      </c>
      <c r="AH266" s="767">
        <v>1</v>
      </c>
      <c r="AI266" s="768">
        <v>1</v>
      </c>
      <c r="AJ266" s="768">
        <v>1</v>
      </c>
      <c r="AK266" s="768">
        <v>1</v>
      </c>
      <c r="AL266" s="768">
        <v>1</v>
      </c>
      <c r="AM266" s="768">
        <v>1</v>
      </c>
      <c r="AN266" s="768">
        <v>1</v>
      </c>
      <c r="AO266" s="768">
        <v>1</v>
      </c>
      <c r="AP266" s="768">
        <v>1</v>
      </c>
      <c r="AQ266" s="768">
        <v>4</v>
      </c>
      <c r="AR266" s="768">
        <v>1</v>
      </c>
      <c r="AS266" s="768">
        <v>1</v>
      </c>
      <c r="AT266" s="768">
        <v>4</v>
      </c>
      <c r="AU266" s="768">
        <v>6</v>
      </c>
      <c r="AV266" s="770">
        <v>7</v>
      </c>
    </row>
    <row r="267" spans="2:48" ht="14.4" x14ac:dyDescent="0.3">
      <c r="B267" s="915"/>
      <c r="C267" s="1" t="s">
        <v>5</v>
      </c>
      <c r="D267" s="741">
        <v>1</v>
      </c>
      <c r="E267" s="741">
        <v>1</v>
      </c>
      <c r="F267" s="741">
        <v>1</v>
      </c>
      <c r="G267" s="741">
        <v>1</v>
      </c>
      <c r="H267" s="741">
        <v>1</v>
      </c>
      <c r="I267" s="741">
        <v>1</v>
      </c>
      <c r="J267" s="741">
        <v>1</v>
      </c>
      <c r="K267" s="741">
        <v>1</v>
      </c>
      <c r="L267" s="741">
        <v>1</v>
      </c>
      <c r="M267" s="741">
        <v>1</v>
      </c>
      <c r="N267" s="741">
        <v>1</v>
      </c>
      <c r="O267" s="741">
        <v>1</v>
      </c>
      <c r="P267" s="741">
        <v>1</v>
      </c>
      <c r="Q267" s="741">
        <v>1</v>
      </c>
      <c r="R267" s="741">
        <v>1</v>
      </c>
      <c r="S267" s="143">
        <f>100</f>
        <v>100</v>
      </c>
      <c r="T267" s="328">
        <f t="shared" si="81"/>
        <v>100</v>
      </c>
      <c r="U267" s="328">
        <f t="shared" si="82"/>
        <v>100</v>
      </c>
      <c r="V267" s="328">
        <f t="shared" si="83"/>
        <v>100</v>
      </c>
      <c r="W267" s="328">
        <f t="shared" si="84"/>
        <v>100</v>
      </c>
      <c r="X267" s="328">
        <f t="shared" si="85"/>
        <v>100</v>
      </c>
      <c r="Y267" s="328">
        <f t="shared" si="86"/>
        <v>100</v>
      </c>
      <c r="Z267" s="328">
        <f t="shared" si="87"/>
        <v>100</v>
      </c>
      <c r="AA267" s="328">
        <f t="shared" si="88"/>
        <v>100</v>
      </c>
      <c r="AB267" s="328">
        <f t="shared" si="88"/>
        <v>100</v>
      </c>
      <c r="AC267" s="328">
        <f t="shared" si="88"/>
        <v>100</v>
      </c>
      <c r="AD267" s="328">
        <f t="shared" si="88"/>
        <v>100</v>
      </c>
      <c r="AE267" s="328">
        <f t="shared" si="104"/>
        <v>100</v>
      </c>
      <c r="AF267" s="328">
        <f t="shared" si="105"/>
        <v>100</v>
      </c>
      <c r="AG267" s="329">
        <f t="shared" si="105"/>
        <v>100</v>
      </c>
      <c r="AH267" s="767">
        <v>4</v>
      </c>
      <c r="AI267" s="768">
        <v>4</v>
      </c>
      <c r="AJ267" s="768">
        <v>4</v>
      </c>
      <c r="AK267" s="768">
        <v>4</v>
      </c>
      <c r="AL267" s="768">
        <v>4</v>
      </c>
      <c r="AM267" s="768">
        <v>4</v>
      </c>
      <c r="AN267" s="768">
        <v>4</v>
      </c>
      <c r="AO267" s="768">
        <v>4</v>
      </c>
      <c r="AP267" s="768">
        <v>4</v>
      </c>
      <c r="AQ267" s="768">
        <v>4</v>
      </c>
      <c r="AR267" s="768">
        <v>4</v>
      </c>
      <c r="AS267" s="768">
        <v>4</v>
      </c>
      <c r="AT267" s="768">
        <v>4</v>
      </c>
      <c r="AU267" s="768">
        <v>6</v>
      </c>
      <c r="AV267" s="770">
        <v>7</v>
      </c>
    </row>
    <row r="268" spans="2:48" ht="14.4" x14ac:dyDescent="0.3">
      <c r="B268" s="915"/>
      <c r="C268" s="1" t="s">
        <v>6</v>
      </c>
      <c r="D268" s="740">
        <v>38</v>
      </c>
      <c r="E268" s="740">
        <v>36</v>
      </c>
      <c r="F268" s="740">
        <v>41</v>
      </c>
      <c r="G268" s="740">
        <v>43</v>
      </c>
      <c r="H268" s="740">
        <v>47</v>
      </c>
      <c r="I268" s="740">
        <v>46</v>
      </c>
      <c r="J268" s="740">
        <v>46</v>
      </c>
      <c r="K268" s="740">
        <v>44</v>
      </c>
      <c r="L268" s="740">
        <v>48</v>
      </c>
      <c r="M268" s="740">
        <v>49</v>
      </c>
      <c r="N268" s="740">
        <v>56</v>
      </c>
      <c r="O268" s="740">
        <v>72</v>
      </c>
      <c r="P268" s="741">
        <v>71</v>
      </c>
      <c r="Q268" s="741">
        <v>72</v>
      </c>
      <c r="R268" s="741">
        <v>73</v>
      </c>
      <c r="S268" s="143">
        <f>100</f>
        <v>100</v>
      </c>
      <c r="T268" s="328">
        <f t="shared" si="81"/>
        <v>94.736842105263165</v>
      </c>
      <c r="U268" s="328">
        <f t="shared" si="82"/>
        <v>107.89473684210526</v>
      </c>
      <c r="V268" s="328">
        <f t="shared" si="83"/>
        <v>113.15789473684211</v>
      </c>
      <c r="W268" s="328">
        <f t="shared" si="84"/>
        <v>123.68421052631579</v>
      </c>
      <c r="X268" s="328">
        <f t="shared" si="85"/>
        <v>121.05263157894737</v>
      </c>
      <c r="Y268" s="328">
        <f t="shared" si="86"/>
        <v>121.05263157894737</v>
      </c>
      <c r="Z268" s="328">
        <f t="shared" si="87"/>
        <v>115.78947368421052</v>
      </c>
      <c r="AA268" s="328">
        <f t="shared" si="88"/>
        <v>126.31578947368421</v>
      </c>
      <c r="AB268" s="328">
        <f t="shared" si="88"/>
        <v>128.94736842105263</v>
      </c>
      <c r="AC268" s="328">
        <f t="shared" si="88"/>
        <v>147.36842105263159</v>
      </c>
      <c r="AD268" s="328">
        <f t="shared" ref="AD268" si="106">O268*100/$D268</f>
        <v>189.47368421052633</v>
      </c>
      <c r="AE268" s="328">
        <f t="shared" si="104"/>
        <v>186.84210526315789</v>
      </c>
      <c r="AF268" s="328">
        <f t="shared" si="105"/>
        <v>189.47368421052633</v>
      </c>
      <c r="AG268" s="329">
        <f t="shared" si="105"/>
        <v>192.10526315789474</v>
      </c>
      <c r="AH268" s="767">
        <v>1</v>
      </c>
      <c r="AI268" s="768">
        <v>1</v>
      </c>
      <c r="AJ268" s="768">
        <v>1</v>
      </c>
      <c r="AK268" s="768">
        <v>1</v>
      </c>
      <c r="AL268" s="768">
        <v>1</v>
      </c>
      <c r="AM268" s="768">
        <v>1</v>
      </c>
      <c r="AN268" s="768">
        <v>1</v>
      </c>
      <c r="AO268" s="768">
        <v>1</v>
      </c>
      <c r="AP268" s="768">
        <v>1</v>
      </c>
      <c r="AQ268" s="768">
        <v>1</v>
      </c>
      <c r="AR268" s="768">
        <v>1</v>
      </c>
      <c r="AS268" s="768">
        <v>1</v>
      </c>
      <c r="AT268" s="768">
        <v>4</v>
      </c>
      <c r="AU268" s="768">
        <v>6</v>
      </c>
      <c r="AV268" s="770">
        <v>7</v>
      </c>
    </row>
    <row r="269" spans="2:48" ht="14.4" x14ac:dyDescent="0.3">
      <c r="B269" s="916"/>
      <c r="C269" s="8" t="s">
        <v>7</v>
      </c>
      <c r="D269">
        <v>37</v>
      </c>
      <c r="E269">
        <v>35</v>
      </c>
      <c r="F269">
        <v>40</v>
      </c>
      <c r="G269">
        <v>42</v>
      </c>
      <c r="H269">
        <v>46</v>
      </c>
      <c r="I269">
        <v>45</v>
      </c>
      <c r="J269">
        <v>45</v>
      </c>
      <c r="K269">
        <v>43</v>
      </c>
      <c r="L269">
        <v>47</v>
      </c>
      <c r="M269">
        <v>48</v>
      </c>
      <c r="N269">
        <v>55</v>
      </c>
      <c r="O269">
        <v>71</v>
      </c>
      <c r="P269">
        <v>70</v>
      </c>
      <c r="Q269">
        <v>71</v>
      </c>
      <c r="R269">
        <v>72</v>
      </c>
      <c r="S269" s="143">
        <f>100</f>
        <v>100</v>
      </c>
      <c r="T269" s="328">
        <f t="shared" ref="T269:T332" si="107">E269*100/$D269</f>
        <v>94.594594594594597</v>
      </c>
      <c r="U269" s="328">
        <f t="shared" ref="U269:U332" si="108">F269*100/$D269</f>
        <v>108.10810810810811</v>
      </c>
      <c r="V269" s="328">
        <f t="shared" ref="V269:V332" si="109">G269*100/$D269</f>
        <v>113.51351351351352</v>
      </c>
      <c r="W269" s="328">
        <f t="shared" ref="W269:W332" si="110">H269*100/$D269</f>
        <v>124.32432432432432</v>
      </c>
      <c r="X269" s="328">
        <f t="shared" ref="X269:X332" si="111">I269*100/$D269</f>
        <v>121.62162162162163</v>
      </c>
      <c r="Y269" s="328">
        <f t="shared" ref="Y269:Y332" si="112">J269*100/$D269</f>
        <v>121.62162162162163</v>
      </c>
      <c r="Z269" s="328">
        <f t="shared" ref="Z269:Z332" si="113">K269*100/$D269</f>
        <v>116.21621621621621</v>
      </c>
      <c r="AA269" s="328">
        <f t="shared" ref="AA269:AD332" si="114">L269*100/$D269</f>
        <v>127.02702702702703</v>
      </c>
      <c r="AB269" s="328">
        <f t="shared" si="114"/>
        <v>129.72972972972974</v>
      </c>
      <c r="AC269" s="328">
        <f t="shared" si="114"/>
        <v>148.64864864864865</v>
      </c>
      <c r="AD269" s="328">
        <f t="shared" si="114"/>
        <v>191.8918918918919</v>
      </c>
      <c r="AE269" s="328">
        <f t="shared" ref="AE269:AG269" si="115">P269*100/$D269</f>
        <v>189.18918918918919</v>
      </c>
      <c r="AF269" s="328">
        <f t="shared" si="115"/>
        <v>191.8918918918919</v>
      </c>
      <c r="AG269" s="329">
        <f t="shared" si="115"/>
        <v>194.59459459459458</v>
      </c>
      <c r="AH269" s="771"/>
      <c r="AI269" s="772"/>
      <c r="AJ269" s="772"/>
      <c r="AK269" s="772"/>
      <c r="AL269" s="772"/>
      <c r="AM269" s="772"/>
      <c r="AN269" s="772"/>
      <c r="AO269" s="772"/>
      <c r="AP269" s="772"/>
      <c r="AQ269" s="772"/>
      <c r="AR269" s="772"/>
      <c r="AS269" s="772"/>
      <c r="AT269" s="772"/>
      <c r="AU269" s="772"/>
      <c r="AV269" s="773"/>
    </row>
    <row r="270" spans="2:48" ht="15" customHeight="1" x14ac:dyDescent="0.3">
      <c r="B270" s="915" t="s">
        <v>59</v>
      </c>
      <c r="C270" s="1" t="s">
        <v>2</v>
      </c>
      <c r="D270" s="740">
        <v>1482</v>
      </c>
      <c r="E270" s="740">
        <v>1598</v>
      </c>
      <c r="F270" s="740">
        <v>1605</v>
      </c>
      <c r="G270" s="740">
        <v>1686</v>
      </c>
      <c r="H270" s="740">
        <v>1759</v>
      </c>
      <c r="I270" s="740">
        <v>1843</v>
      </c>
      <c r="J270" s="740">
        <v>1899</v>
      </c>
      <c r="K270" s="740">
        <v>1941</v>
      </c>
      <c r="L270" s="740">
        <v>2081</v>
      </c>
      <c r="M270" s="740">
        <v>2152</v>
      </c>
      <c r="N270" s="740">
        <v>2235</v>
      </c>
      <c r="O270" s="740">
        <v>2311</v>
      </c>
      <c r="P270" s="741">
        <v>2159</v>
      </c>
      <c r="Q270" s="741">
        <v>2180</v>
      </c>
      <c r="R270" s="741">
        <v>2213</v>
      </c>
      <c r="S270" s="143">
        <f>100</f>
        <v>100</v>
      </c>
      <c r="T270" s="328">
        <f t="shared" si="107"/>
        <v>107.8272604588394</v>
      </c>
      <c r="U270" s="328">
        <f t="shared" si="108"/>
        <v>108.29959514170041</v>
      </c>
      <c r="V270" s="328">
        <f t="shared" si="109"/>
        <v>113.76518218623482</v>
      </c>
      <c r="W270" s="328">
        <f t="shared" si="110"/>
        <v>118.69095816464238</v>
      </c>
      <c r="X270" s="328">
        <f t="shared" si="111"/>
        <v>124.35897435897436</v>
      </c>
      <c r="Y270" s="328">
        <f t="shared" si="112"/>
        <v>128.13765182186233</v>
      </c>
      <c r="Z270" s="328">
        <f t="shared" si="113"/>
        <v>130.97165991902833</v>
      </c>
      <c r="AA270" s="328">
        <f t="shared" si="114"/>
        <v>140.41835357624831</v>
      </c>
      <c r="AB270" s="328">
        <f t="shared" si="114"/>
        <v>145.20917678812415</v>
      </c>
      <c r="AC270" s="328">
        <f t="shared" si="114"/>
        <v>150.8097165991903</v>
      </c>
      <c r="AD270" s="328">
        <f t="shared" si="114"/>
        <v>155.93792172739541</v>
      </c>
      <c r="AE270" s="328">
        <f t="shared" ref="AE270:AG270" si="116">P270*100/$D270</f>
        <v>145.68151147098516</v>
      </c>
      <c r="AF270" s="328">
        <f t="shared" si="116"/>
        <v>147.09851551956814</v>
      </c>
      <c r="AG270" s="329">
        <f t="shared" si="116"/>
        <v>149.32523616734144</v>
      </c>
      <c r="AH270" s="767">
        <v>1</v>
      </c>
      <c r="AI270" s="768">
        <v>1</v>
      </c>
      <c r="AJ270" s="768">
        <v>1</v>
      </c>
      <c r="AK270" s="768">
        <v>1</v>
      </c>
      <c r="AL270" s="768">
        <v>1</v>
      </c>
      <c r="AM270" s="768">
        <v>1</v>
      </c>
      <c r="AN270" s="768">
        <v>1</v>
      </c>
      <c r="AO270" s="768">
        <v>1</v>
      </c>
      <c r="AP270" s="768">
        <v>1</v>
      </c>
      <c r="AQ270" s="768">
        <v>1</v>
      </c>
      <c r="AR270" s="768">
        <v>1</v>
      </c>
      <c r="AS270" s="768">
        <v>1</v>
      </c>
      <c r="AT270" s="768">
        <v>4</v>
      </c>
      <c r="AU270" s="768">
        <v>6</v>
      </c>
      <c r="AV270" s="770">
        <v>7</v>
      </c>
    </row>
    <row r="271" spans="2:48" ht="14.4" x14ac:dyDescent="0.3">
      <c r="B271" s="915"/>
      <c r="C271" s="1" t="s">
        <v>3</v>
      </c>
      <c r="D271" s="740">
        <v>162</v>
      </c>
      <c r="E271" s="740">
        <v>166</v>
      </c>
      <c r="F271" s="740">
        <v>164</v>
      </c>
      <c r="G271" s="740">
        <v>173</v>
      </c>
      <c r="H271" s="740">
        <v>179</v>
      </c>
      <c r="I271" s="740">
        <v>174</v>
      </c>
      <c r="J271" s="740">
        <v>180</v>
      </c>
      <c r="K271" s="740">
        <v>193</v>
      </c>
      <c r="L271" s="740">
        <v>191</v>
      </c>
      <c r="M271" s="740">
        <v>189</v>
      </c>
      <c r="N271" s="740">
        <v>184</v>
      </c>
      <c r="O271" s="740">
        <v>198</v>
      </c>
      <c r="P271" s="741">
        <v>185</v>
      </c>
      <c r="Q271" s="741">
        <v>187</v>
      </c>
      <c r="R271" s="741">
        <v>190</v>
      </c>
      <c r="S271" s="143">
        <f>100</f>
        <v>100</v>
      </c>
      <c r="T271" s="328">
        <f t="shared" si="107"/>
        <v>102.46913580246914</v>
      </c>
      <c r="U271" s="328">
        <f t="shared" si="108"/>
        <v>101.23456790123457</v>
      </c>
      <c r="V271" s="328">
        <f t="shared" si="109"/>
        <v>106.79012345679013</v>
      </c>
      <c r="W271" s="328">
        <f t="shared" si="110"/>
        <v>110.49382716049382</v>
      </c>
      <c r="X271" s="328">
        <f t="shared" si="111"/>
        <v>107.4074074074074</v>
      </c>
      <c r="Y271" s="328">
        <f t="shared" si="112"/>
        <v>111.11111111111111</v>
      </c>
      <c r="Z271" s="328">
        <f t="shared" si="113"/>
        <v>119.1358024691358</v>
      </c>
      <c r="AA271" s="328">
        <f t="shared" si="114"/>
        <v>117.90123456790124</v>
      </c>
      <c r="AB271" s="328">
        <f t="shared" si="114"/>
        <v>116.66666666666667</v>
      </c>
      <c r="AC271" s="328">
        <f t="shared" si="114"/>
        <v>113.58024691358025</v>
      </c>
      <c r="AD271" s="328">
        <f t="shared" si="114"/>
        <v>122.22222222222223</v>
      </c>
      <c r="AE271" s="328">
        <f t="shared" ref="AE271:AG271" si="117">P271*100/$D271</f>
        <v>114.19753086419753</v>
      </c>
      <c r="AF271" s="328">
        <f t="shared" si="117"/>
        <v>115.4320987654321</v>
      </c>
      <c r="AG271" s="329">
        <f t="shared" si="117"/>
        <v>117.28395061728395</v>
      </c>
      <c r="AH271" s="767">
        <v>1</v>
      </c>
      <c r="AI271" s="768">
        <v>1</v>
      </c>
      <c r="AJ271" s="768">
        <v>1</v>
      </c>
      <c r="AK271" s="768">
        <v>1</v>
      </c>
      <c r="AL271" s="768">
        <v>1</v>
      </c>
      <c r="AM271" s="768">
        <v>1</v>
      </c>
      <c r="AN271" s="768">
        <v>1</v>
      </c>
      <c r="AO271" s="768">
        <v>1</v>
      </c>
      <c r="AP271" s="768">
        <v>1</v>
      </c>
      <c r="AQ271" s="768">
        <v>1</v>
      </c>
      <c r="AR271" s="768">
        <v>1</v>
      </c>
      <c r="AS271" s="768">
        <v>1</v>
      </c>
      <c r="AT271" s="768">
        <v>4</v>
      </c>
      <c r="AU271" s="768">
        <v>6</v>
      </c>
      <c r="AV271" s="770">
        <v>7</v>
      </c>
    </row>
    <row r="272" spans="2:48" ht="14.4" x14ac:dyDescent="0.3">
      <c r="B272" s="915"/>
      <c r="C272" s="1" t="s">
        <v>4</v>
      </c>
      <c r="D272" s="740">
        <v>38</v>
      </c>
      <c r="E272" s="740">
        <v>28</v>
      </c>
      <c r="F272" s="740">
        <v>35</v>
      </c>
      <c r="G272" s="740">
        <v>34</v>
      </c>
      <c r="H272" s="740">
        <v>33</v>
      </c>
      <c r="I272" s="740">
        <v>37</v>
      </c>
      <c r="J272" s="740">
        <v>40</v>
      </c>
      <c r="K272" s="740">
        <v>37</v>
      </c>
      <c r="L272" s="740">
        <v>40</v>
      </c>
      <c r="M272" s="740">
        <v>43</v>
      </c>
      <c r="N272" s="740">
        <v>49</v>
      </c>
      <c r="O272" s="740">
        <v>50</v>
      </c>
      <c r="P272" s="741">
        <v>47</v>
      </c>
      <c r="Q272" s="741">
        <v>48</v>
      </c>
      <c r="R272" s="741">
        <v>49</v>
      </c>
      <c r="S272" s="143">
        <f>100</f>
        <v>100</v>
      </c>
      <c r="T272" s="328">
        <f t="shared" si="107"/>
        <v>73.684210526315795</v>
      </c>
      <c r="U272" s="328">
        <f t="shared" si="108"/>
        <v>92.10526315789474</v>
      </c>
      <c r="V272" s="328">
        <f t="shared" si="109"/>
        <v>89.473684210526315</v>
      </c>
      <c r="W272" s="328">
        <f t="shared" si="110"/>
        <v>86.84210526315789</v>
      </c>
      <c r="X272" s="328">
        <f t="shared" si="111"/>
        <v>97.368421052631575</v>
      </c>
      <c r="Y272" s="328">
        <f t="shared" si="112"/>
        <v>105.26315789473684</v>
      </c>
      <c r="Z272" s="328">
        <f t="shared" si="113"/>
        <v>97.368421052631575</v>
      </c>
      <c r="AA272" s="328">
        <f t="shared" si="114"/>
        <v>105.26315789473684</v>
      </c>
      <c r="AB272" s="328">
        <f t="shared" si="114"/>
        <v>113.15789473684211</v>
      </c>
      <c r="AC272" s="328">
        <f t="shared" si="114"/>
        <v>128.94736842105263</v>
      </c>
      <c r="AD272" s="328">
        <f t="shared" si="114"/>
        <v>131.57894736842104</v>
      </c>
      <c r="AE272" s="328">
        <f t="shared" ref="AE272:AG272" si="118">P272*100/$D272</f>
        <v>123.68421052631579</v>
      </c>
      <c r="AF272" s="328">
        <f t="shared" si="118"/>
        <v>126.31578947368421</v>
      </c>
      <c r="AG272" s="329">
        <f t="shared" si="118"/>
        <v>128.94736842105263</v>
      </c>
      <c r="AH272" s="767">
        <v>1</v>
      </c>
      <c r="AI272" s="768">
        <v>1</v>
      </c>
      <c r="AJ272" s="768">
        <v>1</v>
      </c>
      <c r="AK272" s="768">
        <v>1</v>
      </c>
      <c r="AL272" s="768">
        <v>1</v>
      </c>
      <c r="AM272" s="768">
        <v>1</v>
      </c>
      <c r="AN272" s="768">
        <v>1</v>
      </c>
      <c r="AO272" s="768">
        <v>1</v>
      </c>
      <c r="AP272" s="768">
        <v>1</v>
      </c>
      <c r="AQ272" s="768">
        <v>1</v>
      </c>
      <c r="AR272" s="768">
        <v>1</v>
      </c>
      <c r="AS272" s="768">
        <v>1</v>
      </c>
      <c r="AT272" s="768">
        <v>4</v>
      </c>
      <c r="AU272" s="768">
        <v>6</v>
      </c>
      <c r="AV272" s="770">
        <v>7</v>
      </c>
    </row>
    <row r="273" spans="2:48" ht="14.4" x14ac:dyDescent="0.3">
      <c r="B273" s="915"/>
      <c r="C273" s="1" t="s">
        <v>5</v>
      </c>
      <c r="D273" s="740">
        <v>9</v>
      </c>
      <c r="E273" s="740">
        <v>10</v>
      </c>
      <c r="F273" s="740">
        <v>8</v>
      </c>
      <c r="G273" s="740">
        <v>7</v>
      </c>
      <c r="H273" s="740">
        <v>8</v>
      </c>
      <c r="I273" s="740">
        <v>9</v>
      </c>
      <c r="J273" s="740">
        <v>10</v>
      </c>
      <c r="K273" s="740">
        <v>11</v>
      </c>
      <c r="L273" s="740">
        <v>11</v>
      </c>
      <c r="M273" s="740">
        <v>10</v>
      </c>
      <c r="N273" s="740">
        <v>11</v>
      </c>
      <c r="O273" s="740">
        <v>11</v>
      </c>
      <c r="P273" s="741">
        <v>11</v>
      </c>
      <c r="Q273" s="741">
        <v>11</v>
      </c>
      <c r="R273" s="741">
        <v>11</v>
      </c>
      <c r="S273" s="143">
        <f>100</f>
        <v>100</v>
      </c>
      <c r="T273" s="328">
        <f t="shared" si="107"/>
        <v>111.11111111111111</v>
      </c>
      <c r="U273" s="328">
        <f t="shared" si="108"/>
        <v>88.888888888888886</v>
      </c>
      <c r="V273" s="328">
        <f t="shared" si="109"/>
        <v>77.777777777777771</v>
      </c>
      <c r="W273" s="328">
        <f t="shared" si="110"/>
        <v>88.888888888888886</v>
      </c>
      <c r="X273" s="328">
        <f t="shared" si="111"/>
        <v>100</v>
      </c>
      <c r="Y273" s="328">
        <f t="shared" si="112"/>
        <v>111.11111111111111</v>
      </c>
      <c r="Z273" s="328">
        <f t="shared" si="113"/>
        <v>122.22222222222223</v>
      </c>
      <c r="AA273" s="328">
        <f t="shared" si="114"/>
        <v>122.22222222222223</v>
      </c>
      <c r="AB273" s="328">
        <f t="shared" si="114"/>
        <v>111.11111111111111</v>
      </c>
      <c r="AC273" s="328">
        <f t="shared" si="114"/>
        <v>122.22222222222223</v>
      </c>
      <c r="AD273" s="328">
        <f t="shared" si="114"/>
        <v>122.22222222222223</v>
      </c>
      <c r="AE273" s="328">
        <f t="shared" ref="AE273:AG273" si="119">P273*100/$D273</f>
        <v>122.22222222222223</v>
      </c>
      <c r="AF273" s="328">
        <f t="shared" si="119"/>
        <v>122.22222222222223</v>
      </c>
      <c r="AG273" s="329">
        <f t="shared" si="119"/>
        <v>122.22222222222223</v>
      </c>
      <c r="AH273" s="767">
        <v>1</v>
      </c>
      <c r="AI273" s="768">
        <v>1</v>
      </c>
      <c r="AJ273" s="768">
        <v>1</v>
      </c>
      <c r="AK273" s="768">
        <v>1</v>
      </c>
      <c r="AL273" s="768">
        <v>1</v>
      </c>
      <c r="AM273" s="768">
        <v>1</v>
      </c>
      <c r="AN273" s="768">
        <v>1</v>
      </c>
      <c r="AO273" s="768">
        <v>1</v>
      </c>
      <c r="AP273" s="768">
        <v>1</v>
      </c>
      <c r="AQ273" s="768">
        <v>1</v>
      </c>
      <c r="AR273" s="768">
        <v>1</v>
      </c>
      <c r="AS273" s="768">
        <v>1</v>
      </c>
      <c r="AT273" s="768">
        <v>4</v>
      </c>
      <c r="AU273" s="768">
        <v>6</v>
      </c>
      <c r="AV273" s="770">
        <v>7</v>
      </c>
    </row>
    <row r="274" spans="2:48" ht="14.4" x14ac:dyDescent="0.3">
      <c r="B274" s="915"/>
      <c r="C274" s="1" t="s">
        <v>6</v>
      </c>
      <c r="D274" s="740">
        <v>1691</v>
      </c>
      <c r="E274" s="740">
        <v>1802</v>
      </c>
      <c r="F274" s="740">
        <v>1812</v>
      </c>
      <c r="G274" s="740">
        <v>1900</v>
      </c>
      <c r="H274" s="740">
        <v>1979</v>
      </c>
      <c r="I274" s="740">
        <v>2063</v>
      </c>
      <c r="J274" s="740">
        <v>2129</v>
      </c>
      <c r="K274" s="740">
        <v>2182</v>
      </c>
      <c r="L274" s="740">
        <v>2323</v>
      </c>
      <c r="M274" s="740">
        <v>2394</v>
      </c>
      <c r="N274" s="740">
        <v>2479</v>
      </c>
      <c r="O274" s="740">
        <v>2570</v>
      </c>
      <c r="P274" s="741">
        <v>2402</v>
      </c>
      <c r="Q274" s="741">
        <v>2426</v>
      </c>
      <c r="R274" s="741">
        <v>2463</v>
      </c>
      <c r="S274" s="143">
        <f>100</f>
        <v>100</v>
      </c>
      <c r="T274" s="328">
        <f t="shared" si="107"/>
        <v>106.56416321703134</v>
      </c>
      <c r="U274" s="328">
        <f t="shared" si="108"/>
        <v>107.15552927261975</v>
      </c>
      <c r="V274" s="328">
        <f t="shared" si="109"/>
        <v>112.35955056179775</v>
      </c>
      <c r="W274" s="328">
        <f t="shared" si="110"/>
        <v>117.03134240094619</v>
      </c>
      <c r="X274" s="328">
        <f t="shared" si="111"/>
        <v>121.99881726788882</v>
      </c>
      <c r="Y274" s="328">
        <f t="shared" si="112"/>
        <v>125.90183323477233</v>
      </c>
      <c r="Z274" s="328">
        <f t="shared" si="113"/>
        <v>129.03607332939089</v>
      </c>
      <c r="AA274" s="328">
        <f t="shared" si="114"/>
        <v>137.37433471318747</v>
      </c>
      <c r="AB274" s="328">
        <f t="shared" si="114"/>
        <v>141.57303370786516</v>
      </c>
      <c r="AC274" s="328">
        <f t="shared" si="114"/>
        <v>146.59964518036665</v>
      </c>
      <c r="AD274" s="328">
        <f t="shared" si="114"/>
        <v>151.98107628622117</v>
      </c>
      <c r="AE274" s="328">
        <f t="shared" ref="AE274:AG274" si="120">P274*100/$D274</f>
        <v>142.04612655233589</v>
      </c>
      <c r="AF274" s="328">
        <f t="shared" si="120"/>
        <v>143.46540508574807</v>
      </c>
      <c r="AG274" s="329">
        <f t="shared" si="120"/>
        <v>145.6534594914252</v>
      </c>
      <c r="AH274" s="767">
        <v>1</v>
      </c>
      <c r="AI274" s="768">
        <v>1</v>
      </c>
      <c r="AJ274" s="768">
        <v>1</v>
      </c>
      <c r="AK274" s="768">
        <v>1</v>
      </c>
      <c r="AL274" s="768">
        <v>1</v>
      </c>
      <c r="AM274" s="768">
        <v>1</v>
      </c>
      <c r="AN274" s="768">
        <v>1</v>
      </c>
      <c r="AO274" s="768">
        <v>1</v>
      </c>
      <c r="AP274" s="768">
        <v>1</v>
      </c>
      <c r="AQ274" s="768">
        <v>1</v>
      </c>
      <c r="AR274" s="768">
        <v>1</v>
      </c>
      <c r="AS274" s="768">
        <v>1</v>
      </c>
      <c r="AT274" s="768">
        <v>4</v>
      </c>
      <c r="AU274" s="768">
        <v>6</v>
      </c>
      <c r="AV274" s="770">
        <v>7</v>
      </c>
    </row>
    <row r="275" spans="2:48" ht="14.4" x14ac:dyDescent="0.3">
      <c r="B275" s="916"/>
      <c r="C275" s="8" t="s">
        <v>7</v>
      </c>
      <c r="D275">
        <v>1682</v>
      </c>
      <c r="E275">
        <v>1792</v>
      </c>
      <c r="F275">
        <v>1804</v>
      </c>
      <c r="G275">
        <v>1893</v>
      </c>
      <c r="H275">
        <v>1971</v>
      </c>
      <c r="I275">
        <v>2054</v>
      </c>
      <c r="J275">
        <v>2119</v>
      </c>
      <c r="K275">
        <v>2171</v>
      </c>
      <c r="L275">
        <v>2312</v>
      </c>
      <c r="M275">
        <v>2384</v>
      </c>
      <c r="N275">
        <v>2468</v>
      </c>
      <c r="O275">
        <v>2559</v>
      </c>
      <c r="P275">
        <v>2391</v>
      </c>
      <c r="Q275">
        <v>2415</v>
      </c>
      <c r="R275">
        <v>2452</v>
      </c>
      <c r="S275" s="143">
        <f>100</f>
        <v>100</v>
      </c>
      <c r="T275" s="328">
        <f t="shared" si="107"/>
        <v>106.53983353151011</v>
      </c>
      <c r="U275" s="328">
        <f t="shared" si="108"/>
        <v>107.25326991676576</v>
      </c>
      <c r="V275" s="328">
        <f t="shared" si="109"/>
        <v>112.54458977407847</v>
      </c>
      <c r="W275" s="328">
        <f t="shared" si="110"/>
        <v>117.18192627824018</v>
      </c>
      <c r="X275" s="328">
        <f t="shared" si="111"/>
        <v>122.11652794292509</v>
      </c>
      <c r="Y275" s="328">
        <f t="shared" si="112"/>
        <v>125.98097502972652</v>
      </c>
      <c r="Z275" s="328">
        <f t="shared" si="113"/>
        <v>129.07253269916765</v>
      </c>
      <c r="AA275" s="328">
        <f t="shared" si="114"/>
        <v>137.45541022592153</v>
      </c>
      <c r="AB275" s="328">
        <f t="shared" si="114"/>
        <v>141.73602853745541</v>
      </c>
      <c r="AC275" s="328">
        <f t="shared" si="114"/>
        <v>146.73008323424494</v>
      </c>
      <c r="AD275" s="328">
        <f t="shared" si="114"/>
        <v>152.14030915576694</v>
      </c>
      <c r="AE275" s="328">
        <f t="shared" ref="AE275:AG275" si="121">P275*100/$D275</f>
        <v>142.15219976218788</v>
      </c>
      <c r="AF275" s="328">
        <f t="shared" si="121"/>
        <v>143.57907253269917</v>
      </c>
      <c r="AG275" s="329">
        <f t="shared" si="121"/>
        <v>145.77883472057076</v>
      </c>
      <c r="AH275" s="771"/>
      <c r="AI275" s="772"/>
      <c r="AJ275" s="772"/>
      <c r="AK275" s="772"/>
      <c r="AL275" s="772"/>
      <c r="AM275" s="772"/>
      <c r="AN275" s="772"/>
      <c r="AO275" s="772"/>
      <c r="AP275" s="772"/>
      <c r="AQ275" s="772"/>
      <c r="AR275" s="772"/>
      <c r="AS275" s="772"/>
      <c r="AT275" s="772"/>
      <c r="AU275" s="772"/>
      <c r="AV275" s="773"/>
    </row>
    <row r="276" spans="2:48" ht="15" customHeight="1" x14ac:dyDescent="0.3">
      <c r="B276" s="915" t="s">
        <v>91</v>
      </c>
      <c r="C276" s="1" t="s">
        <v>2</v>
      </c>
      <c r="D276" s="740">
        <v>235</v>
      </c>
      <c r="E276" s="740">
        <v>375</v>
      </c>
      <c r="F276" s="740">
        <v>425</v>
      </c>
      <c r="G276" s="740">
        <v>477</v>
      </c>
      <c r="H276" s="740">
        <v>447</v>
      </c>
      <c r="I276" s="740">
        <v>646</v>
      </c>
      <c r="J276" s="740">
        <v>960</v>
      </c>
      <c r="K276" s="740">
        <v>1095</v>
      </c>
      <c r="L276" s="740">
        <v>1065</v>
      </c>
      <c r="M276" s="740">
        <v>1043</v>
      </c>
      <c r="N276" s="740">
        <v>862</v>
      </c>
      <c r="O276" s="740">
        <v>824</v>
      </c>
      <c r="P276" s="741">
        <v>770</v>
      </c>
      <c r="Q276" s="741">
        <v>778</v>
      </c>
      <c r="R276" s="741">
        <v>790</v>
      </c>
      <c r="S276" s="143">
        <f>100</f>
        <v>100</v>
      </c>
      <c r="T276" s="328">
        <f t="shared" si="107"/>
        <v>159.57446808510639</v>
      </c>
      <c r="U276" s="328">
        <f t="shared" si="108"/>
        <v>180.85106382978722</v>
      </c>
      <c r="V276" s="328">
        <f t="shared" si="109"/>
        <v>202.97872340425531</v>
      </c>
      <c r="W276" s="328">
        <f t="shared" si="110"/>
        <v>190.21276595744681</v>
      </c>
      <c r="X276" s="328">
        <f t="shared" si="111"/>
        <v>274.89361702127661</v>
      </c>
      <c r="Y276" s="328">
        <f t="shared" si="112"/>
        <v>408.51063829787233</v>
      </c>
      <c r="Z276" s="328">
        <f t="shared" si="113"/>
        <v>465.95744680851061</v>
      </c>
      <c r="AA276" s="328">
        <f t="shared" si="114"/>
        <v>453.19148936170211</v>
      </c>
      <c r="AB276" s="328">
        <f t="shared" si="114"/>
        <v>443.82978723404256</v>
      </c>
      <c r="AC276" s="328">
        <f t="shared" si="114"/>
        <v>366.80851063829789</v>
      </c>
      <c r="AD276" s="328">
        <f t="shared" si="114"/>
        <v>350.63829787234044</v>
      </c>
      <c r="AE276" s="328">
        <f t="shared" ref="AE276:AG276" si="122">P276*100/$D276</f>
        <v>327.65957446808511</v>
      </c>
      <c r="AF276" s="328">
        <f t="shared" si="122"/>
        <v>331.06382978723406</v>
      </c>
      <c r="AG276" s="329">
        <f t="shared" si="122"/>
        <v>336.17021276595744</v>
      </c>
      <c r="AH276" s="767">
        <v>1</v>
      </c>
      <c r="AI276" s="768">
        <v>1</v>
      </c>
      <c r="AJ276" s="768">
        <v>1</v>
      </c>
      <c r="AK276" s="768">
        <v>1</v>
      </c>
      <c r="AL276" s="768">
        <v>1</v>
      </c>
      <c r="AM276" s="768">
        <v>1</v>
      </c>
      <c r="AN276" s="768">
        <v>1</v>
      </c>
      <c r="AO276" s="768">
        <v>1</v>
      </c>
      <c r="AP276" s="768">
        <v>1</v>
      </c>
      <c r="AQ276" s="768">
        <v>1</v>
      </c>
      <c r="AR276" s="768">
        <v>1</v>
      </c>
      <c r="AS276" s="768">
        <v>1</v>
      </c>
      <c r="AT276" s="768">
        <v>4</v>
      </c>
      <c r="AU276" s="768">
        <v>6</v>
      </c>
      <c r="AV276" s="770">
        <v>7</v>
      </c>
    </row>
    <row r="277" spans="2:48" ht="14.4" x14ac:dyDescent="0.3">
      <c r="B277" s="915"/>
      <c r="C277" s="1" t="s">
        <v>3</v>
      </c>
      <c r="D277" s="740">
        <v>13</v>
      </c>
      <c r="E277" s="740">
        <v>22</v>
      </c>
      <c r="F277" s="740">
        <v>21</v>
      </c>
      <c r="G277" s="740">
        <v>26</v>
      </c>
      <c r="H277" s="740">
        <v>36</v>
      </c>
      <c r="I277" s="740">
        <v>46</v>
      </c>
      <c r="J277" s="740">
        <v>50</v>
      </c>
      <c r="K277" s="740">
        <v>52</v>
      </c>
      <c r="L277" s="740">
        <v>60</v>
      </c>
      <c r="M277" s="740">
        <v>82</v>
      </c>
      <c r="N277" s="740">
        <v>98</v>
      </c>
      <c r="O277" s="740">
        <v>115</v>
      </c>
      <c r="P277" s="741">
        <v>107</v>
      </c>
      <c r="Q277" s="741">
        <v>108</v>
      </c>
      <c r="R277" s="741">
        <v>110</v>
      </c>
      <c r="S277" s="143">
        <f>100</f>
        <v>100</v>
      </c>
      <c r="T277" s="328">
        <f t="shared" si="107"/>
        <v>169.23076923076923</v>
      </c>
      <c r="U277" s="328">
        <f t="shared" si="108"/>
        <v>161.53846153846155</v>
      </c>
      <c r="V277" s="328">
        <f t="shared" si="109"/>
        <v>200</v>
      </c>
      <c r="W277" s="328">
        <f t="shared" si="110"/>
        <v>276.92307692307691</v>
      </c>
      <c r="X277" s="328">
        <f t="shared" si="111"/>
        <v>353.84615384615387</v>
      </c>
      <c r="Y277" s="328">
        <f t="shared" si="112"/>
        <v>384.61538461538464</v>
      </c>
      <c r="Z277" s="328">
        <f t="shared" si="113"/>
        <v>400</v>
      </c>
      <c r="AA277" s="328">
        <f t="shared" si="114"/>
        <v>461.53846153846155</v>
      </c>
      <c r="AB277" s="328">
        <f t="shared" si="114"/>
        <v>630.76923076923072</v>
      </c>
      <c r="AC277" s="328">
        <f t="shared" si="114"/>
        <v>753.84615384615381</v>
      </c>
      <c r="AD277" s="328">
        <f t="shared" si="114"/>
        <v>884.61538461538464</v>
      </c>
      <c r="AE277" s="328">
        <f t="shared" ref="AE277:AG277" si="123">P277*100/$D277</f>
        <v>823.07692307692309</v>
      </c>
      <c r="AF277" s="328">
        <f t="shared" si="123"/>
        <v>830.76923076923072</v>
      </c>
      <c r="AG277" s="329">
        <f t="shared" si="123"/>
        <v>846.15384615384619</v>
      </c>
      <c r="AH277" s="767">
        <v>1</v>
      </c>
      <c r="AI277" s="768">
        <v>1</v>
      </c>
      <c r="AJ277" s="768">
        <v>1</v>
      </c>
      <c r="AK277" s="768">
        <v>1</v>
      </c>
      <c r="AL277" s="768">
        <v>1</v>
      </c>
      <c r="AM277" s="768">
        <v>1</v>
      </c>
      <c r="AN277" s="768">
        <v>1</v>
      </c>
      <c r="AO277" s="768">
        <v>1</v>
      </c>
      <c r="AP277" s="768">
        <v>1</v>
      </c>
      <c r="AQ277" s="768">
        <v>1</v>
      </c>
      <c r="AR277" s="768">
        <v>1</v>
      </c>
      <c r="AS277" s="768">
        <v>1</v>
      </c>
      <c r="AT277" s="768">
        <v>4</v>
      </c>
      <c r="AU277" s="768">
        <v>6</v>
      </c>
      <c r="AV277" s="770">
        <v>7</v>
      </c>
    </row>
    <row r="278" spans="2:48" ht="14.4" x14ac:dyDescent="0.3">
      <c r="B278" s="915"/>
      <c r="C278" s="1" t="s">
        <v>4</v>
      </c>
      <c r="D278" s="740">
        <v>15</v>
      </c>
      <c r="E278" s="740">
        <v>15</v>
      </c>
      <c r="F278" s="740">
        <v>14</v>
      </c>
      <c r="G278" s="740">
        <v>15</v>
      </c>
      <c r="H278" s="740">
        <v>17</v>
      </c>
      <c r="I278" s="740">
        <v>13</v>
      </c>
      <c r="J278" s="740">
        <v>13</v>
      </c>
      <c r="K278" s="740">
        <v>14</v>
      </c>
      <c r="L278" s="740">
        <v>13</v>
      </c>
      <c r="M278" s="740">
        <v>12</v>
      </c>
      <c r="N278" s="740">
        <v>14</v>
      </c>
      <c r="O278" s="740">
        <v>15</v>
      </c>
      <c r="P278" s="741">
        <v>14</v>
      </c>
      <c r="Q278" s="741">
        <v>14</v>
      </c>
      <c r="R278" s="741">
        <v>14</v>
      </c>
      <c r="S278" s="143">
        <f>100</f>
        <v>100</v>
      </c>
      <c r="T278" s="328">
        <f t="shared" si="107"/>
        <v>100</v>
      </c>
      <c r="U278" s="328">
        <f t="shared" si="108"/>
        <v>93.333333333333329</v>
      </c>
      <c r="V278" s="328">
        <f t="shared" si="109"/>
        <v>100</v>
      </c>
      <c r="W278" s="328">
        <f t="shared" si="110"/>
        <v>113.33333333333333</v>
      </c>
      <c r="X278" s="328">
        <f t="shared" si="111"/>
        <v>86.666666666666671</v>
      </c>
      <c r="Y278" s="328">
        <f t="shared" si="112"/>
        <v>86.666666666666671</v>
      </c>
      <c r="Z278" s="328">
        <f t="shared" si="113"/>
        <v>93.333333333333329</v>
      </c>
      <c r="AA278" s="328">
        <f t="shared" si="114"/>
        <v>86.666666666666671</v>
      </c>
      <c r="AB278" s="328">
        <f t="shared" si="114"/>
        <v>80</v>
      </c>
      <c r="AC278" s="328">
        <f t="shared" si="114"/>
        <v>93.333333333333329</v>
      </c>
      <c r="AD278" s="328">
        <f t="shared" si="114"/>
        <v>100</v>
      </c>
      <c r="AE278" s="328">
        <f t="shared" ref="AE278:AG278" si="124">P278*100/$D278</f>
        <v>93.333333333333329</v>
      </c>
      <c r="AF278" s="328">
        <f t="shared" si="124"/>
        <v>93.333333333333329</v>
      </c>
      <c r="AG278" s="329">
        <f t="shared" si="124"/>
        <v>93.333333333333329</v>
      </c>
      <c r="AH278" s="767">
        <v>1</v>
      </c>
      <c r="AI278" s="768">
        <v>1</v>
      </c>
      <c r="AJ278" s="768">
        <v>1</v>
      </c>
      <c r="AK278" s="768">
        <v>1</v>
      </c>
      <c r="AL278" s="768">
        <v>1</v>
      </c>
      <c r="AM278" s="768">
        <v>1</v>
      </c>
      <c r="AN278" s="768">
        <v>1</v>
      </c>
      <c r="AO278" s="768">
        <v>1</v>
      </c>
      <c r="AP278" s="768">
        <v>1</v>
      </c>
      <c r="AQ278" s="768">
        <v>1</v>
      </c>
      <c r="AR278" s="768">
        <v>1</v>
      </c>
      <c r="AS278" s="768">
        <v>1</v>
      </c>
      <c r="AT278" s="768">
        <v>4</v>
      </c>
      <c r="AU278" s="768">
        <v>6</v>
      </c>
      <c r="AV278" s="770">
        <v>7</v>
      </c>
    </row>
    <row r="279" spans="2:48" ht="14.4" x14ac:dyDescent="0.3">
      <c r="B279" s="915"/>
      <c r="C279" s="1" t="s">
        <v>5</v>
      </c>
      <c r="D279" s="740">
        <v>8</v>
      </c>
      <c r="E279" s="740">
        <v>8</v>
      </c>
      <c r="F279" s="740">
        <v>8</v>
      </c>
      <c r="G279" s="740">
        <v>7</v>
      </c>
      <c r="H279" s="740">
        <v>7</v>
      </c>
      <c r="I279" s="740">
        <v>10</v>
      </c>
      <c r="J279" s="740">
        <v>9</v>
      </c>
      <c r="K279" s="740">
        <v>7</v>
      </c>
      <c r="L279" s="740">
        <v>8</v>
      </c>
      <c r="M279" s="740">
        <v>8</v>
      </c>
      <c r="N279" s="740">
        <v>7</v>
      </c>
      <c r="O279" s="740">
        <v>8</v>
      </c>
      <c r="P279" s="741">
        <v>8</v>
      </c>
      <c r="Q279" s="741">
        <v>8</v>
      </c>
      <c r="R279" s="741">
        <v>8</v>
      </c>
      <c r="S279" s="143">
        <f>100</f>
        <v>100</v>
      </c>
      <c r="T279" s="328">
        <f t="shared" si="107"/>
        <v>100</v>
      </c>
      <c r="U279" s="328">
        <f t="shared" si="108"/>
        <v>100</v>
      </c>
      <c r="V279" s="328">
        <f t="shared" si="109"/>
        <v>87.5</v>
      </c>
      <c r="W279" s="328">
        <f t="shared" si="110"/>
        <v>87.5</v>
      </c>
      <c r="X279" s="328">
        <f t="shared" si="111"/>
        <v>125</v>
      </c>
      <c r="Y279" s="328">
        <f t="shared" si="112"/>
        <v>112.5</v>
      </c>
      <c r="Z279" s="328">
        <f t="shared" si="113"/>
        <v>87.5</v>
      </c>
      <c r="AA279" s="328">
        <f t="shared" si="114"/>
        <v>100</v>
      </c>
      <c r="AB279" s="328">
        <f t="shared" si="114"/>
        <v>100</v>
      </c>
      <c r="AC279" s="328">
        <f t="shared" si="114"/>
        <v>87.5</v>
      </c>
      <c r="AD279" s="328">
        <f t="shared" si="114"/>
        <v>100</v>
      </c>
      <c r="AE279" s="328">
        <f t="shared" ref="AE279:AG279" si="125">P279*100/$D279</f>
        <v>100</v>
      </c>
      <c r="AF279" s="328">
        <f t="shared" si="125"/>
        <v>100</v>
      </c>
      <c r="AG279" s="329">
        <f t="shared" si="125"/>
        <v>100</v>
      </c>
      <c r="AH279" s="767">
        <v>1</v>
      </c>
      <c r="AI279" s="768">
        <v>1</v>
      </c>
      <c r="AJ279" s="768">
        <v>1</v>
      </c>
      <c r="AK279" s="768">
        <v>1</v>
      </c>
      <c r="AL279" s="768">
        <v>1</v>
      </c>
      <c r="AM279" s="768">
        <v>1</v>
      </c>
      <c r="AN279" s="768">
        <v>1</v>
      </c>
      <c r="AO279" s="768">
        <v>1</v>
      </c>
      <c r="AP279" s="768">
        <v>1</v>
      </c>
      <c r="AQ279" s="768">
        <v>1</v>
      </c>
      <c r="AR279" s="768">
        <v>1</v>
      </c>
      <c r="AS279" s="768">
        <v>1</v>
      </c>
      <c r="AT279" s="768">
        <v>4</v>
      </c>
      <c r="AU279" s="768">
        <v>6</v>
      </c>
      <c r="AV279" s="770">
        <v>7</v>
      </c>
    </row>
    <row r="280" spans="2:48" ht="14.4" x14ac:dyDescent="0.3">
      <c r="B280" s="915"/>
      <c r="C280" s="1" t="s">
        <v>6</v>
      </c>
      <c r="D280" s="740">
        <v>271</v>
      </c>
      <c r="E280" s="740">
        <v>420</v>
      </c>
      <c r="F280" s="740">
        <v>468</v>
      </c>
      <c r="G280" s="740">
        <v>525</v>
      </c>
      <c r="H280" s="740">
        <v>507</v>
      </c>
      <c r="I280" s="740">
        <v>715</v>
      </c>
      <c r="J280" s="740">
        <v>1032</v>
      </c>
      <c r="K280" s="740">
        <v>1168</v>
      </c>
      <c r="L280" s="740">
        <v>1146</v>
      </c>
      <c r="M280" s="740">
        <v>1145</v>
      </c>
      <c r="N280" s="740">
        <v>981</v>
      </c>
      <c r="O280" s="740">
        <v>962</v>
      </c>
      <c r="P280" s="741">
        <v>899</v>
      </c>
      <c r="Q280" s="741">
        <v>908</v>
      </c>
      <c r="R280" s="741">
        <v>922</v>
      </c>
      <c r="S280" s="143">
        <f>100</f>
        <v>100</v>
      </c>
      <c r="T280" s="328">
        <f t="shared" si="107"/>
        <v>154.98154981549814</v>
      </c>
      <c r="U280" s="328">
        <f t="shared" si="108"/>
        <v>172.69372693726936</v>
      </c>
      <c r="V280" s="328">
        <f t="shared" si="109"/>
        <v>193.72693726937268</v>
      </c>
      <c r="W280" s="328">
        <f t="shared" si="110"/>
        <v>187.08487084870848</v>
      </c>
      <c r="X280" s="328">
        <f t="shared" si="111"/>
        <v>263.83763837638378</v>
      </c>
      <c r="Y280" s="328">
        <f t="shared" si="112"/>
        <v>380.81180811808116</v>
      </c>
      <c r="Z280" s="328">
        <f t="shared" si="113"/>
        <v>430.99630996309963</v>
      </c>
      <c r="AA280" s="328">
        <f t="shared" si="114"/>
        <v>422.87822878228781</v>
      </c>
      <c r="AB280" s="328">
        <f t="shared" si="114"/>
        <v>422.50922509225092</v>
      </c>
      <c r="AC280" s="328">
        <f t="shared" si="114"/>
        <v>361.99261992619927</v>
      </c>
      <c r="AD280" s="328">
        <f t="shared" si="114"/>
        <v>354.98154981549817</v>
      </c>
      <c r="AE280" s="328">
        <f t="shared" ref="AE280:AG280" si="126">P280*100/$D280</f>
        <v>331.73431734317342</v>
      </c>
      <c r="AF280" s="328">
        <f t="shared" si="126"/>
        <v>335.05535055350555</v>
      </c>
      <c r="AG280" s="329">
        <f t="shared" si="126"/>
        <v>340.22140221402213</v>
      </c>
      <c r="AH280" s="767">
        <v>1</v>
      </c>
      <c r="AI280" s="768">
        <v>1</v>
      </c>
      <c r="AJ280" s="768">
        <v>1</v>
      </c>
      <c r="AK280" s="768">
        <v>1</v>
      </c>
      <c r="AL280" s="768">
        <v>1</v>
      </c>
      <c r="AM280" s="768">
        <v>1</v>
      </c>
      <c r="AN280" s="768">
        <v>1</v>
      </c>
      <c r="AO280" s="768">
        <v>1</v>
      </c>
      <c r="AP280" s="768">
        <v>1</v>
      </c>
      <c r="AQ280" s="768">
        <v>1</v>
      </c>
      <c r="AR280" s="768">
        <v>1</v>
      </c>
      <c r="AS280" s="768">
        <v>1</v>
      </c>
      <c r="AT280" s="768">
        <v>4</v>
      </c>
      <c r="AU280" s="768">
        <v>6</v>
      </c>
      <c r="AV280" s="770">
        <v>7</v>
      </c>
    </row>
    <row r="281" spans="2:48" ht="14.4" x14ac:dyDescent="0.3">
      <c r="B281" s="916"/>
      <c r="C281" s="8" t="s">
        <v>7</v>
      </c>
      <c r="D281">
        <v>263</v>
      </c>
      <c r="E281">
        <v>412</v>
      </c>
      <c r="F281">
        <v>460</v>
      </c>
      <c r="G281">
        <v>518</v>
      </c>
      <c r="H281">
        <v>500</v>
      </c>
      <c r="I281">
        <v>705</v>
      </c>
      <c r="J281">
        <v>1023</v>
      </c>
      <c r="K281">
        <v>1161</v>
      </c>
      <c r="L281">
        <v>1138</v>
      </c>
      <c r="M281">
        <v>1137</v>
      </c>
      <c r="N281">
        <v>974</v>
      </c>
      <c r="O281">
        <v>954</v>
      </c>
      <c r="P281">
        <v>891</v>
      </c>
      <c r="Q281">
        <v>900</v>
      </c>
      <c r="R281">
        <v>914</v>
      </c>
      <c r="S281" s="143">
        <f>100</f>
        <v>100</v>
      </c>
      <c r="T281" s="328">
        <f t="shared" si="107"/>
        <v>156.65399239543726</v>
      </c>
      <c r="U281" s="328">
        <f t="shared" si="108"/>
        <v>174.90494296577947</v>
      </c>
      <c r="V281" s="328">
        <f t="shared" si="109"/>
        <v>196.95817490494298</v>
      </c>
      <c r="W281" s="328">
        <f t="shared" si="110"/>
        <v>190.11406844106463</v>
      </c>
      <c r="X281" s="328">
        <f t="shared" si="111"/>
        <v>268.06083650190112</v>
      </c>
      <c r="Y281" s="328">
        <f t="shared" si="112"/>
        <v>388.97338403041823</v>
      </c>
      <c r="Z281" s="328">
        <f t="shared" si="113"/>
        <v>441.44486692015209</v>
      </c>
      <c r="AA281" s="328">
        <f t="shared" si="114"/>
        <v>432.69961977186313</v>
      </c>
      <c r="AB281" s="328">
        <f t="shared" si="114"/>
        <v>432.319391634981</v>
      </c>
      <c r="AC281" s="328">
        <f t="shared" si="114"/>
        <v>370.34220532319392</v>
      </c>
      <c r="AD281" s="328">
        <f t="shared" si="114"/>
        <v>362.73764258555133</v>
      </c>
      <c r="AE281" s="328">
        <f t="shared" ref="AE281:AG281" si="127">P281*100/$D281</f>
        <v>338.78326996197717</v>
      </c>
      <c r="AF281" s="328">
        <f t="shared" si="127"/>
        <v>342.20532319391634</v>
      </c>
      <c r="AG281" s="329">
        <f t="shared" si="127"/>
        <v>347.52851711026614</v>
      </c>
      <c r="AH281" s="771"/>
      <c r="AI281" s="772"/>
      <c r="AJ281" s="772"/>
      <c r="AK281" s="772"/>
      <c r="AL281" s="772"/>
      <c r="AM281" s="772"/>
      <c r="AN281" s="772"/>
      <c r="AO281" s="772"/>
      <c r="AP281" s="772"/>
      <c r="AQ281" s="772"/>
      <c r="AR281" s="772"/>
      <c r="AS281" s="772"/>
      <c r="AT281" s="772"/>
      <c r="AU281" s="772"/>
      <c r="AV281" s="773"/>
    </row>
    <row r="282" spans="2:48" ht="14.4" x14ac:dyDescent="0.3">
      <c r="B282" s="915" t="s">
        <v>79</v>
      </c>
      <c r="C282" s="1" t="s">
        <v>2</v>
      </c>
      <c r="D282" s="740">
        <v>2399</v>
      </c>
      <c r="E282" s="740">
        <v>2824</v>
      </c>
      <c r="F282" s="740">
        <v>2798</v>
      </c>
      <c r="G282" s="740">
        <v>2921</v>
      </c>
      <c r="H282" s="740">
        <v>3116</v>
      </c>
      <c r="I282" s="740">
        <v>3281</v>
      </c>
      <c r="J282" s="740">
        <v>3650</v>
      </c>
      <c r="K282" s="740">
        <v>3903</v>
      </c>
      <c r="L282" s="740">
        <v>3981</v>
      </c>
      <c r="M282" s="740">
        <v>4034</v>
      </c>
      <c r="N282" s="740">
        <v>4101</v>
      </c>
      <c r="O282" s="740">
        <v>4306</v>
      </c>
      <c r="P282" s="741">
        <v>4025</v>
      </c>
      <c r="Q282" s="741">
        <v>4322</v>
      </c>
      <c r="R282" s="741">
        <v>4439</v>
      </c>
      <c r="S282" s="143">
        <f>100</f>
        <v>100</v>
      </c>
      <c r="T282" s="328">
        <f t="shared" si="107"/>
        <v>117.7157148812005</v>
      </c>
      <c r="U282" s="328">
        <f t="shared" si="108"/>
        <v>116.63192997082118</v>
      </c>
      <c r="V282" s="328">
        <f t="shared" si="109"/>
        <v>121.75906627761567</v>
      </c>
      <c r="W282" s="328">
        <f t="shared" si="110"/>
        <v>129.88745310546062</v>
      </c>
      <c r="X282" s="328">
        <f t="shared" si="111"/>
        <v>136.76531888286786</v>
      </c>
      <c r="Y282" s="328">
        <f t="shared" si="112"/>
        <v>152.14672780325137</v>
      </c>
      <c r="Z282" s="328">
        <f t="shared" si="113"/>
        <v>162.69278866194247</v>
      </c>
      <c r="AA282" s="328">
        <f t="shared" si="114"/>
        <v>165.94414339308045</v>
      </c>
      <c r="AB282" s="328">
        <f t="shared" si="114"/>
        <v>168.15339724885368</v>
      </c>
      <c r="AC282" s="328">
        <f t="shared" si="114"/>
        <v>170.94622759483119</v>
      </c>
      <c r="AD282" s="328">
        <f t="shared" si="114"/>
        <v>179.49145477282201</v>
      </c>
      <c r="AE282" s="328">
        <f t="shared" ref="AE282:AG282" si="128">P282*100/$D282</f>
        <v>167.77824093372237</v>
      </c>
      <c r="AF282" s="328">
        <f t="shared" si="128"/>
        <v>180.15839933305543</v>
      </c>
      <c r="AG282" s="329">
        <f t="shared" si="128"/>
        <v>185.03543142976241</v>
      </c>
      <c r="AH282" s="767">
        <v>1</v>
      </c>
      <c r="AI282" s="768">
        <v>1</v>
      </c>
      <c r="AJ282" s="768">
        <v>1</v>
      </c>
      <c r="AK282" s="768">
        <v>1</v>
      </c>
      <c r="AL282" s="768">
        <v>1</v>
      </c>
      <c r="AM282" s="768">
        <v>1</v>
      </c>
      <c r="AN282" s="768">
        <v>1</v>
      </c>
      <c r="AO282" s="768">
        <v>1</v>
      </c>
      <c r="AP282" s="768">
        <v>1</v>
      </c>
      <c r="AQ282" s="768">
        <v>1</v>
      </c>
      <c r="AR282" s="768">
        <v>1</v>
      </c>
      <c r="AS282" s="768">
        <v>1</v>
      </c>
      <c r="AT282" s="768">
        <v>4</v>
      </c>
      <c r="AU282" s="768">
        <v>6</v>
      </c>
      <c r="AV282" s="770">
        <v>7</v>
      </c>
    </row>
    <row r="283" spans="2:48" ht="14.4" x14ac:dyDescent="0.3">
      <c r="B283" s="915"/>
      <c r="C283" s="1" t="s">
        <v>3</v>
      </c>
      <c r="D283" s="740">
        <v>412</v>
      </c>
      <c r="E283" s="740">
        <v>481</v>
      </c>
      <c r="F283" s="740">
        <v>500</v>
      </c>
      <c r="G283" s="740">
        <v>534</v>
      </c>
      <c r="H283" s="740">
        <v>566</v>
      </c>
      <c r="I283" s="740">
        <v>554</v>
      </c>
      <c r="J283" s="740">
        <v>549</v>
      </c>
      <c r="K283" s="740">
        <v>574</v>
      </c>
      <c r="L283" s="740">
        <v>602</v>
      </c>
      <c r="M283" s="740">
        <v>633</v>
      </c>
      <c r="N283" s="740">
        <v>614</v>
      </c>
      <c r="O283" s="740">
        <v>630</v>
      </c>
      <c r="P283" s="741">
        <v>589</v>
      </c>
      <c r="Q283" s="741">
        <v>632</v>
      </c>
      <c r="R283" s="741">
        <v>649</v>
      </c>
      <c r="S283" s="143">
        <f>100</f>
        <v>100</v>
      </c>
      <c r="T283" s="328">
        <f t="shared" si="107"/>
        <v>116.74757281553399</v>
      </c>
      <c r="U283" s="328">
        <f t="shared" si="108"/>
        <v>121.35922330097087</v>
      </c>
      <c r="V283" s="328">
        <f t="shared" si="109"/>
        <v>129.61165048543688</v>
      </c>
      <c r="W283" s="328">
        <f t="shared" si="110"/>
        <v>137.37864077669903</v>
      </c>
      <c r="X283" s="328">
        <f t="shared" si="111"/>
        <v>134.46601941747574</v>
      </c>
      <c r="Y283" s="328">
        <f t="shared" si="112"/>
        <v>133.25242718446603</v>
      </c>
      <c r="Z283" s="328">
        <f t="shared" si="113"/>
        <v>139.32038834951456</v>
      </c>
      <c r="AA283" s="328">
        <f t="shared" si="114"/>
        <v>146.11650485436894</v>
      </c>
      <c r="AB283" s="328">
        <f t="shared" si="114"/>
        <v>153.64077669902912</v>
      </c>
      <c r="AC283" s="328">
        <f t="shared" si="114"/>
        <v>149.02912621359224</v>
      </c>
      <c r="AD283" s="328">
        <f t="shared" si="114"/>
        <v>152.91262135922329</v>
      </c>
      <c r="AE283" s="328">
        <f t="shared" ref="AE283:AG283" si="129">P283*100/$D283</f>
        <v>142.96116504854368</v>
      </c>
      <c r="AF283" s="328">
        <f t="shared" si="129"/>
        <v>153.39805825242718</v>
      </c>
      <c r="AG283" s="329">
        <f t="shared" si="129"/>
        <v>157.52427184466021</v>
      </c>
      <c r="AH283" s="767">
        <v>1</v>
      </c>
      <c r="AI283" s="768">
        <v>1</v>
      </c>
      <c r="AJ283" s="768">
        <v>1</v>
      </c>
      <c r="AK283" s="768">
        <v>1</v>
      </c>
      <c r="AL283" s="768">
        <v>1</v>
      </c>
      <c r="AM283" s="768">
        <v>1</v>
      </c>
      <c r="AN283" s="768">
        <v>1</v>
      </c>
      <c r="AO283" s="768">
        <v>1</v>
      </c>
      <c r="AP283" s="768">
        <v>1</v>
      </c>
      <c r="AQ283" s="768">
        <v>1</v>
      </c>
      <c r="AR283" s="768">
        <v>1</v>
      </c>
      <c r="AS283" s="768">
        <v>1</v>
      </c>
      <c r="AT283" s="768">
        <v>4</v>
      </c>
      <c r="AU283" s="768">
        <v>6</v>
      </c>
      <c r="AV283" s="770">
        <v>7</v>
      </c>
    </row>
    <row r="284" spans="2:48" ht="14.4" x14ac:dyDescent="0.3">
      <c r="B284" s="915"/>
      <c r="C284" s="1" t="s">
        <v>4</v>
      </c>
      <c r="D284" s="740">
        <v>163</v>
      </c>
      <c r="E284" s="740">
        <v>169</v>
      </c>
      <c r="F284" s="740">
        <v>161</v>
      </c>
      <c r="G284" s="740">
        <v>167</v>
      </c>
      <c r="H284" s="740">
        <v>159</v>
      </c>
      <c r="I284" s="740">
        <v>167</v>
      </c>
      <c r="J284" s="740">
        <v>164</v>
      </c>
      <c r="K284" s="740">
        <v>169</v>
      </c>
      <c r="L284" s="740">
        <v>172</v>
      </c>
      <c r="M284" s="740">
        <v>181</v>
      </c>
      <c r="N284" s="740">
        <v>186</v>
      </c>
      <c r="O284" s="740">
        <v>194</v>
      </c>
      <c r="P284" s="741">
        <v>181</v>
      </c>
      <c r="Q284" s="741">
        <v>195</v>
      </c>
      <c r="R284" s="741">
        <v>200</v>
      </c>
      <c r="S284" s="143">
        <f>100</f>
        <v>100</v>
      </c>
      <c r="T284" s="328">
        <f t="shared" si="107"/>
        <v>103.68098159509202</v>
      </c>
      <c r="U284" s="328">
        <f t="shared" si="108"/>
        <v>98.773006134969322</v>
      </c>
      <c r="V284" s="328">
        <f t="shared" si="109"/>
        <v>102.45398773006134</v>
      </c>
      <c r="W284" s="328">
        <f t="shared" si="110"/>
        <v>97.546012269938657</v>
      </c>
      <c r="X284" s="328">
        <f t="shared" si="111"/>
        <v>102.45398773006134</v>
      </c>
      <c r="Y284" s="328">
        <f t="shared" si="112"/>
        <v>100.61349693251533</v>
      </c>
      <c r="Z284" s="328">
        <f t="shared" si="113"/>
        <v>103.68098159509202</v>
      </c>
      <c r="AA284" s="328">
        <f t="shared" si="114"/>
        <v>105.52147239263803</v>
      </c>
      <c r="AB284" s="328">
        <f t="shared" si="114"/>
        <v>111.04294478527608</v>
      </c>
      <c r="AC284" s="328">
        <f t="shared" si="114"/>
        <v>114.11042944785277</v>
      </c>
      <c r="AD284" s="328">
        <f t="shared" si="114"/>
        <v>119.01840490797547</v>
      </c>
      <c r="AE284" s="328">
        <f t="shared" ref="AE284:AE332" si="130">P284*100/$D284</f>
        <v>111.04294478527608</v>
      </c>
      <c r="AF284" s="328">
        <f t="shared" ref="AF284:AG332" si="131">Q284*100/$D284</f>
        <v>119.6319018404908</v>
      </c>
      <c r="AG284" s="329">
        <f t="shared" si="131"/>
        <v>122.69938650306749</v>
      </c>
      <c r="AH284" s="767">
        <v>1</v>
      </c>
      <c r="AI284" s="768">
        <v>1</v>
      </c>
      <c r="AJ284" s="768">
        <v>1</v>
      </c>
      <c r="AK284" s="768">
        <v>1</v>
      </c>
      <c r="AL284" s="768">
        <v>1</v>
      </c>
      <c r="AM284" s="768">
        <v>1</v>
      </c>
      <c r="AN284" s="768">
        <v>1</v>
      </c>
      <c r="AO284" s="768">
        <v>1</v>
      </c>
      <c r="AP284" s="768">
        <v>1</v>
      </c>
      <c r="AQ284" s="768">
        <v>1</v>
      </c>
      <c r="AR284" s="768">
        <v>1</v>
      </c>
      <c r="AS284" s="768">
        <v>1</v>
      </c>
      <c r="AT284" s="768">
        <v>4</v>
      </c>
      <c r="AU284" s="768">
        <v>6</v>
      </c>
      <c r="AV284" s="770">
        <v>7</v>
      </c>
    </row>
    <row r="285" spans="2:48" ht="14.4" x14ac:dyDescent="0.3">
      <c r="B285" s="915"/>
      <c r="C285" s="1" t="s">
        <v>5</v>
      </c>
      <c r="D285" s="740">
        <v>18</v>
      </c>
      <c r="E285" s="740">
        <v>13</v>
      </c>
      <c r="F285" s="740">
        <v>13</v>
      </c>
      <c r="G285" s="740">
        <v>13</v>
      </c>
      <c r="H285" s="740">
        <v>13</v>
      </c>
      <c r="I285" s="740">
        <v>14</v>
      </c>
      <c r="J285" s="740">
        <v>13</v>
      </c>
      <c r="K285" s="740">
        <v>10</v>
      </c>
      <c r="L285" s="740">
        <v>12</v>
      </c>
      <c r="M285" s="740">
        <v>10</v>
      </c>
      <c r="N285" s="740">
        <v>15</v>
      </c>
      <c r="O285" s="740">
        <v>17</v>
      </c>
      <c r="P285" s="741">
        <v>16</v>
      </c>
      <c r="Q285" s="741">
        <v>17</v>
      </c>
      <c r="R285" s="741">
        <v>18</v>
      </c>
      <c r="S285" s="143">
        <f>100</f>
        <v>100</v>
      </c>
      <c r="T285" s="328">
        <f t="shared" si="107"/>
        <v>72.222222222222229</v>
      </c>
      <c r="U285" s="328">
        <f t="shared" si="108"/>
        <v>72.222222222222229</v>
      </c>
      <c r="V285" s="328">
        <f t="shared" si="109"/>
        <v>72.222222222222229</v>
      </c>
      <c r="W285" s="328">
        <f t="shared" si="110"/>
        <v>72.222222222222229</v>
      </c>
      <c r="X285" s="328">
        <f t="shared" si="111"/>
        <v>77.777777777777771</v>
      </c>
      <c r="Y285" s="328">
        <f t="shared" si="112"/>
        <v>72.222222222222229</v>
      </c>
      <c r="Z285" s="328">
        <f t="shared" si="113"/>
        <v>55.555555555555557</v>
      </c>
      <c r="AA285" s="328">
        <f t="shared" si="114"/>
        <v>66.666666666666671</v>
      </c>
      <c r="AB285" s="328">
        <f t="shared" si="114"/>
        <v>55.555555555555557</v>
      </c>
      <c r="AC285" s="328">
        <f t="shared" si="114"/>
        <v>83.333333333333329</v>
      </c>
      <c r="AD285" s="328">
        <f t="shared" si="114"/>
        <v>94.444444444444443</v>
      </c>
      <c r="AE285" s="328">
        <f t="shared" si="130"/>
        <v>88.888888888888886</v>
      </c>
      <c r="AF285" s="328">
        <f t="shared" si="131"/>
        <v>94.444444444444443</v>
      </c>
      <c r="AG285" s="329">
        <f t="shared" si="131"/>
        <v>100</v>
      </c>
      <c r="AH285" s="767">
        <v>1</v>
      </c>
      <c r="AI285" s="768">
        <v>1</v>
      </c>
      <c r="AJ285" s="768">
        <v>1</v>
      </c>
      <c r="AK285" s="768">
        <v>1</v>
      </c>
      <c r="AL285" s="768">
        <v>1</v>
      </c>
      <c r="AM285" s="768">
        <v>1</v>
      </c>
      <c r="AN285" s="768">
        <v>1</v>
      </c>
      <c r="AO285" s="768">
        <v>1</v>
      </c>
      <c r="AP285" s="768">
        <v>1</v>
      </c>
      <c r="AQ285" s="768">
        <v>1</v>
      </c>
      <c r="AR285" s="768">
        <v>1</v>
      </c>
      <c r="AS285" s="768">
        <v>1</v>
      </c>
      <c r="AT285" s="768">
        <v>4</v>
      </c>
      <c r="AU285" s="768">
        <v>6</v>
      </c>
      <c r="AV285" s="770">
        <v>7</v>
      </c>
    </row>
    <row r="286" spans="2:48" ht="14.4" x14ac:dyDescent="0.3">
      <c r="B286" s="915"/>
      <c r="C286" s="1" t="s">
        <v>6</v>
      </c>
      <c r="D286" s="740">
        <v>2992</v>
      </c>
      <c r="E286" s="740">
        <v>3487</v>
      </c>
      <c r="F286" s="740">
        <v>3472</v>
      </c>
      <c r="G286" s="740">
        <v>3635</v>
      </c>
      <c r="H286" s="740">
        <v>3854</v>
      </c>
      <c r="I286" s="740">
        <v>4016</v>
      </c>
      <c r="J286" s="740">
        <v>4376</v>
      </c>
      <c r="K286" s="740">
        <v>4656</v>
      </c>
      <c r="L286" s="740">
        <v>4767</v>
      </c>
      <c r="M286" s="740">
        <v>4858</v>
      </c>
      <c r="N286" s="740">
        <v>4916</v>
      </c>
      <c r="O286" s="740">
        <v>5147</v>
      </c>
      <c r="P286" s="741">
        <v>4811</v>
      </c>
      <c r="Q286" s="741">
        <v>5166</v>
      </c>
      <c r="R286" s="741">
        <v>5306</v>
      </c>
      <c r="S286" s="143">
        <f>100</f>
        <v>100</v>
      </c>
      <c r="T286" s="328">
        <f t="shared" si="107"/>
        <v>116.54411764705883</v>
      </c>
      <c r="U286" s="328">
        <f t="shared" si="108"/>
        <v>116.04278074866311</v>
      </c>
      <c r="V286" s="328">
        <f t="shared" si="109"/>
        <v>121.49064171122994</v>
      </c>
      <c r="W286" s="328">
        <f t="shared" si="110"/>
        <v>128.81016042780749</v>
      </c>
      <c r="X286" s="328">
        <f t="shared" si="111"/>
        <v>134.22459893048128</v>
      </c>
      <c r="Y286" s="328">
        <f t="shared" si="112"/>
        <v>146.2566844919786</v>
      </c>
      <c r="Z286" s="328">
        <f t="shared" si="113"/>
        <v>155.61497326203209</v>
      </c>
      <c r="AA286" s="328">
        <f t="shared" si="114"/>
        <v>159.32486631016042</v>
      </c>
      <c r="AB286" s="328">
        <f t="shared" si="114"/>
        <v>162.36631016042782</v>
      </c>
      <c r="AC286" s="328">
        <f t="shared" si="114"/>
        <v>164.30481283422461</v>
      </c>
      <c r="AD286" s="328">
        <f t="shared" si="114"/>
        <v>172.02540106951872</v>
      </c>
      <c r="AE286" s="328">
        <f t="shared" si="130"/>
        <v>160.79545454545453</v>
      </c>
      <c r="AF286" s="328">
        <f t="shared" si="131"/>
        <v>172.66042780748663</v>
      </c>
      <c r="AG286" s="329">
        <f t="shared" si="131"/>
        <v>177.33957219251337</v>
      </c>
      <c r="AH286" s="767">
        <v>1</v>
      </c>
      <c r="AI286" s="768">
        <v>1</v>
      </c>
      <c r="AJ286" s="768">
        <v>1</v>
      </c>
      <c r="AK286" s="768">
        <v>1</v>
      </c>
      <c r="AL286" s="768">
        <v>1</v>
      </c>
      <c r="AM286" s="768">
        <v>1</v>
      </c>
      <c r="AN286" s="768">
        <v>1</v>
      </c>
      <c r="AO286" s="768">
        <v>1</v>
      </c>
      <c r="AP286" s="768">
        <v>1</v>
      </c>
      <c r="AQ286" s="768">
        <v>1</v>
      </c>
      <c r="AR286" s="768">
        <v>1</v>
      </c>
      <c r="AS286" s="768">
        <v>1</v>
      </c>
      <c r="AT286" s="768">
        <v>4</v>
      </c>
      <c r="AU286" s="768">
        <v>6</v>
      </c>
      <c r="AV286" s="770">
        <v>7</v>
      </c>
    </row>
    <row r="287" spans="2:48" ht="14.4" x14ac:dyDescent="0.3">
      <c r="B287" s="916"/>
      <c r="C287" s="8" t="s">
        <v>7</v>
      </c>
      <c r="D287">
        <v>2974</v>
      </c>
      <c r="E287">
        <v>3474</v>
      </c>
      <c r="F287">
        <v>3459</v>
      </c>
      <c r="G287">
        <v>3622</v>
      </c>
      <c r="H287">
        <v>3841</v>
      </c>
      <c r="I287">
        <v>4002</v>
      </c>
      <c r="J287">
        <v>4363</v>
      </c>
      <c r="K287">
        <v>4646</v>
      </c>
      <c r="L287">
        <v>4755</v>
      </c>
      <c r="M287">
        <v>4848</v>
      </c>
      <c r="N287">
        <v>4901</v>
      </c>
      <c r="O287">
        <v>5130</v>
      </c>
      <c r="P287">
        <v>4795</v>
      </c>
      <c r="Q287">
        <v>5149</v>
      </c>
      <c r="R287">
        <v>5288</v>
      </c>
      <c r="S287" s="143">
        <f>100</f>
        <v>100</v>
      </c>
      <c r="T287" s="328">
        <f t="shared" si="107"/>
        <v>116.81237390719569</v>
      </c>
      <c r="U287" s="328">
        <f t="shared" si="108"/>
        <v>116.30800268997983</v>
      </c>
      <c r="V287" s="328">
        <f t="shared" si="109"/>
        <v>121.78883658372563</v>
      </c>
      <c r="W287" s="328">
        <f t="shared" si="110"/>
        <v>129.15265635507734</v>
      </c>
      <c r="X287" s="328">
        <f t="shared" si="111"/>
        <v>134.56624075319436</v>
      </c>
      <c r="Y287" s="328">
        <f t="shared" si="112"/>
        <v>146.70477471418965</v>
      </c>
      <c r="Z287" s="328">
        <f t="shared" si="113"/>
        <v>156.2205783456624</v>
      </c>
      <c r="AA287" s="328">
        <f t="shared" si="114"/>
        <v>159.88567585743107</v>
      </c>
      <c r="AB287" s="328">
        <f t="shared" si="114"/>
        <v>163.01277740416947</v>
      </c>
      <c r="AC287" s="328">
        <f t="shared" si="114"/>
        <v>164.7948890383322</v>
      </c>
      <c r="AD287" s="328">
        <f t="shared" si="114"/>
        <v>172.49495628782785</v>
      </c>
      <c r="AE287" s="328">
        <f t="shared" si="130"/>
        <v>161.23066577000674</v>
      </c>
      <c r="AF287" s="328">
        <f t="shared" si="131"/>
        <v>173.13382649630128</v>
      </c>
      <c r="AG287" s="329">
        <f t="shared" si="131"/>
        <v>177.80766644250167</v>
      </c>
      <c r="AH287" s="771"/>
      <c r="AI287" s="772"/>
      <c r="AJ287" s="772"/>
      <c r="AK287" s="772"/>
      <c r="AL287" s="772"/>
      <c r="AM287" s="772"/>
      <c r="AN287" s="772"/>
      <c r="AO287" s="772"/>
      <c r="AP287" s="772"/>
      <c r="AQ287" s="772"/>
      <c r="AR287" s="772"/>
      <c r="AS287" s="772"/>
      <c r="AT287" s="772"/>
      <c r="AU287" s="772"/>
      <c r="AV287" s="773"/>
    </row>
    <row r="288" spans="2:48" ht="15" customHeight="1" x14ac:dyDescent="0.3">
      <c r="B288" s="915" t="s">
        <v>60</v>
      </c>
      <c r="C288" s="1" t="s">
        <v>2</v>
      </c>
      <c r="D288" s="740">
        <v>17342</v>
      </c>
      <c r="E288" s="740">
        <v>20365</v>
      </c>
      <c r="F288" s="740">
        <v>20575</v>
      </c>
      <c r="G288" s="740">
        <v>20301</v>
      </c>
      <c r="H288" s="740">
        <v>20648</v>
      </c>
      <c r="I288" s="740">
        <v>20069</v>
      </c>
      <c r="J288" s="740">
        <v>20032</v>
      </c>
      <c r="K288" s="740">
        <v>20140</v>
      </c>
      <c r="L288" s="740">
        <v>20187</v>
      </c>
      <c r="M288" s="740">
        <v>20097</v>
      </c>
      <c r="N288" s="740">
        <v>20000</v>
      </c>
      <c r="O288" s="740">
        <v>19827</v>
      </c>
      <c r="P288" s="741">
        <v>18532</v>
      </c>
      <c r="Q288" s="741">
        <v>19902</v>
      </c>
      <c r="R288" s="741">
        <v>20442</v>
      </c>
      <c r="S288" s="143">
        <f>100</f>
        <v>100</v>
      </c>
      <c r="T288" s="328">
        <f t="shared" si="107"/>
        <v>117.43166878099412</v>
      </c>
      <c r="U288" s="328">
        <f t="shared" si="108"/>
        <v>118.64260177603506</v>
      </c>
      <c r="V288" s="328">
        <f t="shared" si="109"/>
        <v>117.0626225348864</v>
      </c>
      <c r="W288" s="328">
        <f t="shared" si="110"/>
        <v>119.06354515050167</v>
      </c>
      <c r="X288" s="328">
        <f t="shared" si="111"/>
        <v>115.72482989274593</v>
      </c>
      <c r="Y288" s="328">
        <f t="shared" si="112"/>
        <v>115.51147503171491</v>
      </c>
      <c r="Z288" s="328">
        <f t="shared" si="113"/>
        <v>116.13424057202168</v>
      </c>
      <c r="AA288" s="328">
        <f t="shared" si="114"/>
        <v>116.40525890900703</v>
      </c>
      <c r="AB288" s="328">
        <f t="shared" si="114"/>
        <v>115.88628762541806</v>
      </c>
      <c r="AC288" s="328">
        <f t="shared" si="114"/>
        <v>115.32695190866106</v>
      </c>
      <c r="AD288" s="328">
        <f t="shared" si="114"/>
        <v>114.32937377465113</v>
      </c>
      <c r="AE288" s="328">
        <f t="shared" si="130"/>
        <v>106.86195363856534</v>
      </c>
      <c r="AF288" s="328">
        <f t="shared" si="131"/>
        <v>114.76184984430861</v>
      </c>
      <c r="AG288" s="329">
        <f t="shared" si="131"/>
        <v>117.87567754584246</v>
      </c>
      <c r="AH288" s="767">
        <v>1</v>
      </c>
      <c r="AI288" s="768">
        <v>1</v>
      </c>
      <c r="AJ288" s="768">
        <v>1</v>
      </c>
      <c r="AK288" s="768">
        <v>1</v>
      </c>
      <c r="AL288" s="768">
        <v>1</v>
      </c>
      <c r="AM288" s="768">
        <v>1</v>
      </c>
      <c r="AN288" s="768">
        <v>1</v>
      </c>
      <c r="AO288" s="768">
        <v>1</v>
      </c>
      <c r="AP288" s="768">
        <v>1</v>
      </c>
      <c r="AQ288" s="768">
        <v>1</v>
      </c>
      <c r="AR288" s="768">
        <v>1</v>
      </c>
      <c r="AS288" s="768">
        <v>1</v>
      </c>
      <c r="AT288" s="768">
        <v>4</v>
      </c>
      <c r="AU288" s="768">
        <v>6</v>
      </c>
      <c r="AV288" s="770">
        <v>7</v>
      </c>
    </row>
    <row r="289" spans="2:48" ht="14.4" x14ac:dyDescent="0.3">
      <c r="B289" s="915"/>
      <c r="C289" s="1" t="s">
        <v>3</v>
      </c>
      <c r="D289" s="740">
        <v>1692</v>
      </c>
      <c r="E289" s="740">
        <v>1962</v>
      </c>
      <c r="F289" s="740">
        <v>1885</v>
      </c>
      <c r="G289" s="740">
        <v>1996</v>
      </c>
      <c r="H289" s="740">
        <v>1911</v>
      </c>
      <c r="I289" s="740">
        <v>1841</v>
      </c>
      <c r="J289" s="740">
        <v>1779</v>
      </c>
      <c r="K289" s="740">
        <v>1845</v>
      </c>
      <c r="L289" s="740">
        <v>1931</v>
      </c>
      <c r="M289" s="740">
        <v>1992</v>
      </c>
      <c r="N289" s="740">
        <v>2039</v>
      </c>
      <c r="O289" s="740">
        <v>2116</v>
      </c>
      <c r="P289" s="741">
        <v>1980</v>
      </c>
      <c r="Q289" s="741">
        <v>2123</v>
      </c>
      <c r="R289" s="741">
        <v>2179</v>
      </c>
      <c r="S289" s="143">
        <f>100</f>
        <v>100</v>
      </c>
      <c r="T289" s="328">
        <f t="shared" si="107"/>
        <v>115.95744680851064</v>
      </c>
      <c r="U289" s="328">
        <f t="shared" si="108"/>
        <v>111.40661938534279</v>
      </c>
      <c r="V289" s="328">
        <f t="shared" si="109"/>
        <v>117.96690307328605</v>
      </c>
      <c r="W289" s="328">
        <f t="shared" si="110"/>
        <v>112.94326241134752</v>
      </c>
      <c r="X289" s="328">
        <f t="shared" si="111"/>
        <v>108.80614657210401</v>
      </c>
      <c r="Y289" s="328">
        <f t="shared" si="112"/>
        <v>105.1418439716312</v>
      </c>
      <c r="Z289" s="328">
        <f t="shared" si="113"/>
        <v>109.04255319148936</v>
      </c>
      <c r="AA289" s="328">
        <f t="shared" si="114"/>
        <v>114.12529550827423</v>
      </c>
      <c r="AB289" s="328">
        <f t="shared" si="114"/>
        <v>117.73049645390071</v>
      </c>
      <c r="AC289" s="328">
        <f t="shared" si="114"/>
        <v>120.50827423167848</v>
      </c>
      <c r="AD289" s="328">
        <f t="shared" si="114"/>
        <v>125.05910165484633</v>
      </c>
      <c r="AE289" s="328">
        <f t="shared" si="130"/>
        <v>117.02127659574468</v>
      </c>
      <c r="AF289" s="328">
        <f t="shared" si="131"/>
        <v>125.47281323877068</v>
      </c>
      <c r="AG289" s="329">
        <f t="shared" si="131"/>
        <v>128.7825059101655</v>
      </c>
      <c r="AH289" s="767">
        <v>1</v>
      </c>
      <c r="AI289" s="768">
        <v>1</v>
      </c>
      <c r="AJ289" s="768">
        <v>1</v>
      </c>
      <c r="AK289" s="768">
        <v>1</v>
      </c>
      <c r="AL289" s="768">
        <v>1</v>
      </c>
      <c r="AM289" s="768">
        <v>1</v>
      </c>
      <c r="AN289" s="768">
        <v>1</v>
      </c>
      <c r="AO289" s="768">
        <v>1</v>
      </c>
      <c r="AP289" s="768">
        <v>1</v>
      </c>
      <c r="AQ289" s="768">
        <v>1</v>
      </c>
      <c r="AR289" s="768">
        <v>1</v>
      </c>
      <c r="AS289" s="768">
        <v>1</v>
      </c>
      <c r="AT289" s="768">
        <v>4</v>
      </c>
      <c r="AU289" s="768">
        <v>6</v>
      </c>
      <c r="AV289" s="770">
        <v>7</v>
      </c>
    </row>
    <row r="290" spans="2:48" ht="14.4" x14ac:dyDescent="0.3">
      <c r="B290" s="915"/>
      <c r="C290" s="1" t="s">
        <v>4</v>
      </c>
      <c r="D290" s="740">
        <v>134</v>
      </c>
      <c r="E290" s="740">
        <v>137</v>
      </c>
      <c r="F290" s="740">
        <v>130</v>
      </c>
      <c r="G290" s="740">
        <v>128</v>
      </c>
      <c r="H290" s="740">
        <v>118</v>
      </c>
      <c r="I290" s="740">
        <v>120</v>
      </c>
      <c r="J290" s="740">
        <v>115</v>
      </c>
      <c r="K290" s="740">
        <v>120</v>
      </c>
      <c r="L290" s="740">
        <v>136</v>
      </c>
      <c r="M290" s="740">
        <v>138</v>
      </c>
      <c r="N290" s="740">
        <v>117</v>
      </c>
      <c r="O290" s="740">
        <v>124</v>
      </c>
      <c r="P290" s="741">
        <v>116</v>
      </c>
      <c r="Q290" s="741">
        <v>125</v>
      </c>
      <c r="R290" s="741">
        <v>129</v>
      </c>
      <c r="S290" s="143">
        <f>100</f>
        <v>100</v>
      </c>
      <c r="T290" s="328">
        <f t="shared" si="107"/>
        <v>102.23880597014926</v>
      </c>
      <c r="U290" s="328">
        <f t="shared" si="108"/>
        <v>97.014925373134332</v>
      </c>
      <c r="V290" s="328">
        <f t="shared" si="109"/>
        <v>95.522388059701498</v>
      </c>
      <c r="W290" s="328">
        <f t="shared" si="110"/>
        <v>88.059701492537314</v>
      </c>
      <c r="X290" s="328">
        <f t="shared" si="111"/>
        <v>89.552238805970148</v>
      </c>
      <c r="Y290" s="328">
        <f t="shared" si="112"/>
        <v>85.820895522388057</v>
      </c>
      <c r="Z290" s="328">
        <f t="shared" si="113"/>
        <v>89.552238805970148</v>
      </c>
      <c r="AA290" s="328">
        <f t="shared" si="114"/>
        <v>101.49253731343283</v>
      </c>
      <c r="AB290" s="328">
        <f t="shared" si="114"/>
        <v>102.98507462686567</v>
      </c>
      <c r="AC290" s="328">
        <f t="shared" si="114"/>
        <v>87.31343283582089</v>
      </c>
      <c r="AD290" s="328">
        <f t="shared" si="114"/>
        <v>92.537313432835816</v>
      </c>
      <c r="AE290" s="328">
        <f t="shared" si="130"/>
        <v>86.567164179104481</v>
      </c>
      <c r="AF290" s="328">
        <f t="shared" si="131"/>
        <v>93.28358208955224</v>
      </c>
      <c r="AG290" s="329">
        <f t="shared" si="131"/>
        <v>96.268656716417908</v>
      </c>
      <c r="AH290" s="767">
        <v>1</v>
      </c>
      <c r="AI290" s="768">
        <v>1</v>
      </c>
      <c r="AJ290" s="768">
        <v>1</v>
      </c>
      <c r="AK290" s="768">
        <v>1</v>
      </c>
      <c r="AL290" s="768">
        <v>1</v>
      </c>
      <c r="AM290" s="768">
        <v>1</v>
      </c>
      <c r="AN290" s="768">
        <v>1</v>
      </c>
      <c r="AO290" s="768">
        <v>1</v>
      </c>
      <c r="AP290" s="768">
        <v>1</v>
      </c>
      <c r="AQ290" s="768">
        <v>1</v>
      </c>
      <c r="AR290" s="768">
        <v>1</v>
      </c>
      <c r="AS290" s="768">
        <v>1</v>
      </c>
      <c r="AT290" s="768">
        <v>4</v>
      </c>
      <c r="AU290" s="768">
        <v>6</v>
      </c>
      <c r="AV290" s="770">
        <v>7</v>
      </c>
    </row>
    <row r="291" spans="2:48" ht="14.4" x14ac:dyDescent="0.3">
      <c r="B291" s="915"/>
      <c r="C291" s="1" t="s">
        <v>5</v>
      </c>
      <c r="D291" s="740">
        <v>12</v>
      </c>
      <c r="E291" s="740">
        <v>11</v>
      </c>
      <c r="F291" s="740">
        <v>11</v>
      </c>
      <c r="G291" s="740">
        <v>11</v>
      </c>
      <c r="H291" s="740">
        <v>9</v>
      </c>
      <c r="I291" s="740">
        <v>10</v>
      </c>
      <c r="J291" s="740">
        <v>10</v>
      </c>
      <c r="K291" s="740">
        <v>11</v>
      </c>
      <c r="L291" s="740">
        <v>11</v>
      </c>
      <c r="M291" s="740">
        <v>11</v>
      </c>
      <c r="N291" s="740">
        <v>10</v>
      </c>
      <c r="O291" s="740">
        <v>9</v>
      </c>
      <c r="P291" s="741">
        <v>9</v>
      </c>
      <c r="Q291" s="741">
        <v>9</v>
      </c>
      <c r="R291" s="741">
        <v>9</v>
      </c>
      <c r="S291" s="143">
        <f>100</f>
        <v>100</v>
      </c>
      <c r="T291" s="328">
        <f t="shared" si="107"/>
        <v>91.666666666666671</v>
      </c>
      <c r="U291" s="328">
        <f t="shared" si="108"/>
        <v>91.666666666666671</v>
      </c>
      <c r="V291" s="328">
        <f t="shared" si="109"/>
        <v>91.666666666666671</v>
      </c>
      <c r="W291" s="328">
        <f t="shared" si="110"/>
        <v>75</v>
      </c>
      <c r="X291" s="328">
        <f t="shared" si="111"/>
        <v>83.333333333333329</v>
      </c>
      <c r="Y291" s="328">
        <f t="shared" si="112"/>
        <v>83.333333333333329</v>
      </c>
      <c r="Z291" s="328">
        <f t="shared" si="113"/>
        <v>91.666666666666671</v>
      </c>
      <c r="AA291" s="328">
        <f t="shared" si="114"/>
        <v>91.666666666666671</v>
      </c>
      <c r="AB291" s="328">
        <f t="shared" si="114"/>
        <v>91.666666666666671</v>
      </c>
      <c r="AC291" s="328">
        <f t="shared" si="114"/>
        <v>83.333333333333329</v>
      </c>
      <c r="AD291" s="328">
        <f t="shared" si="114"/>
        <v>75</v>
      </c>
      <c r="AE291" s="328">
        <f t="shared" si="130"/>
        <v>75</v>
      </c>
      <c r="AF291" s="328">
        <f t="shared" si="131"/>
        <v>75</v>
      </c>
      <c r="AG291" s="329">
        <f t="shared" si="131"/>
        <v>75</v>
      </c>
      <c r="AH291" s="767">
        <v>1</v>
      </c>
      <c r="AI291" s="768">
        <v>1</v>
      </c>
      <c r="AJ291" s="768">
        <v>1</v>
      </c>
      <c r="AK291" s="768">
        <v>1</v>
      </c>
      <c r="AL291" s="768">
        <v>1</v>
      </c>
      <c r="AM291" s="768">
        <v>1</v>
      </c>
      <c r="AN291" s="768">
        <v>1</v>
      </c>
      <c r="AO291" s="768">
        <v>1</v>
      </c>
      <c r="AP291" s="768">
        <v>1</v>
      </c>
      <c r="AQ291" s="768">
        <v>1</v>
      </c>
      <c r="AR291" s="768">
        <v>1</v>
      </c>
      <c r="AS291" s="768">
        <v>1</v>
      </c>
      <c r="AT291" s="768">
        <v>4</v>
      </c>
      <c r="AU291" s="768">
        <v>6</v>
      </c>
      <c r="AV291" s="770">
        <v>7</v>
      </c>
    </row>
    <row r="292" spans="2:48" ht="14.4" x14ac:dyDescent="0.3">
      <c r="B292" s="915"/>
      <c r="C292" s="1" t="s">
        <v>6</v>
      </c>
      <c r="D292" s="740">
        <v>19180</v>
      </c>
      <c r="E292" s="740">
        <v>22475</v>
      </c>
      <c r="F292" s="740">
        <v>22601</v>
      </c>
      <c r="G292" s="740">
        <v>22436</v>
      </c>
      <c r="H292" s="740">
        <v>22686</v>
      </c>
      <c r="I292" s="740">
        <v>22040</v>
      </c>
      <c r="J292" s="740">
        <v>21936</v>
      </c>
      <c r="K292" s="740">
        <v>22116</v>
      </c>
      <c r="L292" s="740">
        <v>22265</v>
      </c>
      <c r="M292" s="740">
        <v>22238</v>
      </c>
      <c r="N292" s="740">
        <v>22166</v>
      </c>
      <c r="O292" s="740">
        <v>22076</v>
      </c>
      <c r="P292" s="741">
        <v>20637</v>
      </c>
      <c r="Q292" s="741">
        <v>22159</v>
      </c>
      <c r="R292" s="741">
        <v>22759</v>
      </c>
      <c r="S292" s="143">
        <f>100</f>
        <v>100</v>
      </c>
      <c r="T292" s="328">
        <f t="shared" si="107"/>
        <v>117.17935349322211</v>
      </c>
      <c r="U292" s="328">
        <f t="shared" si="108"/>
        <v>117.83628779979145</v>
      </c>
      <c r="V292" s="328">
        <f t="shared" si="109"/>
        <v>116.97601668404589</v>
      </c>
      <c r="W292" s="328">
        <f t="shared" si="110"/>
        <v>118.27945776850886</v>
      </c>
      <c r="X292" s="328">
        <f t="shared" si="111"/>
        <v>114.91136600625651</v>
      </c>
      <c r="Y292" s="328">
        <f t="shared" si="112"/>
        <v>114.36913451511991</v>
      </c>
      <c r="Z292" s="328">
        <f t="shared" si="113"/>
        <v>115.30761209593327</v>
      </c>
      <c r="AA292" s="328">
        <f t="shared" si="114"/>
        <v>116.08446298227319</v>
      </c>
      <c r="AB292" s="328">
        <f t="shared" si="114"/>
        <v>115.94369134515119</v>
      </c>
      <c r="AC292" s="328">
        <f t="shared" si="114"/>
        <v>115.56830031282585</v>
      </c>
      <c r="AD292" s="328">
        <f t="shared" si="114"/>
        <v>115.09906152241919</v>
      </c>
      <c r="AE292" s="328">
        <f t="shared" si="130"/>
        <v>107.59645464025026</v>
      </c>
      <c r="AF292" s="328">
        <f t="shared" si="131"/>
        <v>115.5318039624609</v>
      </c>
      <c r="AG292" s="329">
        <f t="shared" si="131"/>
        <v>118.66006256517205</v>
      </c>
      <c r="AH292" s="767">
        <v>1</v>
      </c>
      <c r="AI292" s="768">
        <v>1</v>
      </c>
      <c r="AJ292" s="768">
        <v>1</v>
      </c>
      <c r="AK292" s="768">
        <v>1</v>
      </c>
      <c r="AL292" s="768">
        <v>1</v>
      </c>
      <c r="AM292" s="768">
        <v>1</v>
      </c>
      <c r="AN292" s="768">
        <v>1</v>
      </c>
      <c r="AO292" s="768">
        <v>1</v>
      </c>
      <c r="AP292" s="768">
        <v>1</v>
      </c>
      <c r="AQ292" s="768">
        <v>1</v>
      </c>
      <c r="AR292" s="768">
        <v>1</v>
      </c>
      <c r="AS292" s="768">
        <v>1</v>
      </c>
      <c r="AT292" s="768">
        <v>4</v>
      </c>
      <c r="AU292" s="768">
        <v>6</v>
      </c>
      <c r="AV292" s="770">
        <v>7</v>
      </c>
    </row>
    <row r="293" spans="2:48" ht="14.4" x14ac:dyDescent="0.3">
      <c r="B293" s="916"/>
      <c r="C293" s="8" t="s">
        <v>7</v>
      </c>
      <c r="D293">
        <v>19168</v>
      </c>
      <c r="E293">
        <v>22464</v>
      </c>
      <c r="F293">
        <v>22590</v>
      </c>
      <c r="G293">
        <v>22425</v>
      </c>
      <c r="H293">
        <v>22677</v>
      </c>
      <c r="I293">
        <v>22030</v>
      </c>
      <c r="J293">
        <v>21926</v>
      </c>
      <c r="K293">
        <v>22105</v>
      </c>
      <c r="L293">
        <v>22254</v>
      </c>
      <c r="M293">
        <v>22227</v>
      </c>
      <c r="N293">
        <v>22156</v>
      </c>
      <c r="O293">
        <v>22067</v>
      </c>
      <c r="P293">
        <v>20628</v>
      </c>
      <c r="Q293">
        <v>22150</v>
      </c>
      <c r="R293">
        <v>22750</v>
      </c>
      <c r="S293" s="143">
        <f>100</f>
        <v>100</v>
      </c>
      <c r="T293" s="328">
        <f t="shared" si="107"/>
        <v>117.19532554257096</v>
      </c>
      <c r="U293" s="328">
        <f t="shared" si="108"/>
        <v>117.85267111853088</v>
      </c>
      <c r="V293" s="328">
        <f t="shared" si="109"/>
        <v>116.99186143572621</v>
      </c>
      <c r="W293" s="328">
        <f t="shared" si="110"/>
        <v>118.30655258764608</v>
      </c>
      <c r="X293" s="328">
        <f t="shared" si="111"/>
        <v>114.93113522537563</v>
      </c>
      <c r="Y293" s="328">
        <f t="shared" si="112"/>
        <v>114.38856427378965</v>
      </c>
      <c r="Z293" s="328">
        <f t="shared" si="113"/>
        <v>115.32241235392321</v>
      </c>
      <c r="AA293" s="328">
        <f t="shared" si="114"/>
        <v>116.09974958263773</v>
      </c>
      <c r="AB293" s="328">
        <f t="shared" si="114"/>
        <v>115.9588898163606</v>
      </c>
      <c r="AC293" s="328">
        <f t="shared" si="114"/>
        <v>115.58848080133556</v>
      </c>
      <c r="AD293" s="328">
        <f t="shared" si="114"/>
        <v>115.12416527545909</v>
      </c>
      <c r="AE293" s="328">
        <f t="shared" si="130"/>
        <v>107.61686143572621</v>
      </c>
      <c r="AF293" s="328">
        <f t="shared" si="131"/>
        <v>115.55717863105176</v>
      </c>
      <c r="AG293" s="329">
        <f t="shared" si="131"/>
        <v>118.68739565943238</v>
      </c>
      <c r="AH293" s="771"/>
      <c r="AI293" s="772"/>
      <c r="AJ293" s="772"/>
      <c r="AK293" s="772"/>
      <c r="AL293" s="772"/>
      <c r="AM293" s="772"/>
      <c r="AN293" s="772"/>
      <c r="AO293" s="772"/>
      <c r="AP293" s="772"/>
      <c r="AQ293" s="772"/>
      <c r="AR293" s="772"/>
      <c r="AS293" s="772"/>
      <c r="AT293" s="772"/>
      <c r="AU293" s="772"/>
      <c r="AV293" s="773"/>
    </row>
    <row r="294" spans="2:48" ht="15" customHeight="1" x14ac:dyDescent="0.3">
      <c r="B294" s="915" t="s">
        <v>61</v>
      </c>
      <c r="C294" s="1" t="s">
        <v>2</v>
      </c>
      <c r="D294" s="740">
        <v>812</v>
      </c>
      <c r="E294" s="740">
        <v>990</v>
      </c>
      <c r="F294" s="740">
        <v>997</v>
      </c>
      <c r="G294" s="740">
        <v>1000</v>
      </c>
      <c r="H294" s="740">
        <v>1042</v>
      </c>
      <c r="I294" s="740">
        <v>1057</v>
      </c>
      <c r="J294" s="740">
        <v>1064</v>
      </c>
      <c r="K294" s="740">
        <v>1067</v>
      </c>
      <c r="L294" s="740">
        <v>1054</v>
      </c>
      <c r="M294" s="740">
        <v>1035</v>
      </c>
      <c r="N294" s="740">
        <v>1036</v>
      </c>
      <c r="O294" s="740">
        <v>1037</v>
      </c>
      <c r="P294" s="741">
        <v>1073</v>
      </c>
      <c r="Q294" s="741">
        <v>1163</v>
      </c>
      <c r="R294" s="741">
        <v>1249</v>
      </c>
      <c r="S294" s="143">
        <f>100</f>
        <v>100</v>
      </c>
      <c r="T294" s="328">
        <f t="shared" si="107"/>
        <v>121.92118226600985</v>
      </c>
      <c r="U294" s="328">
        <f t="shared" si="108"/>
        <v>122.78325123152709</v>
      </c>
      <c r="V294" s="328">
        <f t="shared" si="109"/>
        <v>123.15270935960591</v>
      </c>
      <c r="W294" s="328">
        <f t="shared" si="110"/>
        <v>128.32512315270935</v>
      </c>
      <c r="X294" s="328">
        <f t="shared" si="111"/>
        <v>130.17241379310346</v>
      </c>
      <c r="Y294" s="328">
        <f t="shared" si="112"/>
        <v>131.0344827586207</v>
      </c>
      <c r="Z294" s="328">
        <f t="shared" si="113"/>
        <v>131.4039408866995</v>
      </c>
      <c r="AA294" s="328">
        <f t="shared" si="114"/>
        <v>129.80295566502463</v>
      </c>
      <c r="AB294" s="328">
        <f t="shared" si="114"/>
        <v>127.46305418719211</v>
      </c>
      <c r="AC294" s="328">
        <f t="shared" si="114"/>
        <v>127.58620689655173</v>
      </c>
      <c r="AD294" s="328">
        <f t="shared" si="114"/>
        <v>127.70935960591133</v>
      </c>
      <c r="AE294" s="328">
        <f t="shared" si="130"/>
        <v>132.14285714285714</v>
      </c>
      <c r="AF294" s="328">
        <f t="shared" si="131"/>
        <v>143.22660098522167</v>
      </c>
      <c r="AG294" s="329">
        <f t="shared" si="131"/>
        <v>153.81773399014779</v>
      </c>
      <c r="AH294" s="767">
        <v>1</v>
      </c>
      <c r="AI294" s="768">
        <v>1</v>
      </c>
      <c r="AJ294" s="768">
        <v>1</v>
      </c>
      <c r="AK294" s="768">
        <v>1</v>
      </c>
      <c r="AL294" s="768">
        <v>1</v>
      </c>
      <c r="AM294" s="768">
        <v>1</v>
      </c>
      <c r="AN294" s="768">
        <v>1</v>
      </c>
      <c r="AO294" s="768">
        <v>1</v>
      </c>
      <c r="AP294" s="768">
        <v>1</v>
      </c>
      <c r="AQ294" s="768">
        <v>1</v>
      </c>
      <c r="AR294" s="768">
        <v>1</v>
      </c>
      <c r="AS294" s="768">
        <v>1</v>
      </c>
      <c r="AT294" s="768">
        <v>4</v>
      </c>
      <c r="AU294" s="768">
        <v>6</v>
      </c>
      <c r="AV294" s="770">
        <v>7</v>
      </c>
    </row>
    <row r="295" spans="2:48" ht="14.4" x14ac:dyDescent="0.3">
      <c r="B295" s="915"/>
      <c r="C295" s="1" t="s">
        <v>3</v>
      </c>
      <c r="D295" s="741">
        <v>136</v>
      </c>
      <c r="E295" s="740">
        <v>126</v>
      </c>
      <c r="F295" s="740">
        <v>120</v>
      </c>
      <c r="G295" s="740">
        <v>114</v>
      </c>
      <c r="H295" s="740">
        <v>99</v>
      </c>
      <c r="I295" s="740">
        <v>99</v>
      </c>
      <c r="J295" s="740">
        <v>94</v>
      </c>
      <c r="K295" s="740">
        <v>97</v>
      </c>
      <c r="L295" s="740">
        <v>98</v>
      </c>
      <c r="M295" s="740">
        <v>85</v>
      </c>
      <c r="N295" s="740">
        <v>73</v>
      </c>
      <c r="O295" s="740">
        <v>75</v>
      </c>
      <c r="P295" s="741">
        <v>79</v>
      </c>
      <c r="Q295" s="741">
        <v>86</v>
      </c>
      <c r="R295" s="741">
        <v>92</v>
      </c>
      <c r="S295" s="143">
        <f>100</f>
        <v>100</v>
      </c>
      <c r="T295" s="328">
        <f t="shared" si="107"/>
        <v>92.647058823529406</v>
      </c>
      <c r="U295" s="328">
        <f t="shared" si="108"/>
        <v>88.235294117647058</v>
      </c>
      <c r="V295" s="328">
        <f t="shared" si="109"/>
        <v>83.82352941176471</v>
      </c>
      <c r="W295" s="328">
        <f t="shared" si="110"/>
        <v>72.794117647058826</v>
      </c>
      <c r="X295" s="328">
        <f t="shared" si="111"/>
        <v>72.794117647058826</v>
      </c>
      <c r="Y295" s="328">
        <f t="shared" si="112"/>
        <v>69.117647058823536</v>
      </c>
      <c r="Z295" s="328">
        <f t="shared" si="113"/>
        <v>71.32352941176471</v>
      </c>
      <c r="AA295" s="328">
        <f t="shared" si="114"/>
        <v>72.058823529411768</v>
      </c>
      <c r="AB295" s="328">
        <f t="shared" si="114"/>
        <v>62.5</v>
      </c>
      <c r="AC295" s="328">
        <f t="shared" si="114"/>
        <v>53.676470588235297</v>
      </c>
      <c r="AD295" s="328">
        <f t="shared" si="114"/>
        <v>55.147058823529413</v>
      </c>
      <c r="AE295" s="328">
        <f t="shared" si="130"/>
        <v>58.088235294117645</v>
      </c>
      <c r="AF295" s="328">
        <f t="shared" si="131"/>
        <v>63.235294117647058</v>
      </c>
      <c r="AG295" s="329">
        <f t="shared" si="131"/>
        <v>67.647058823529406</v>
      </c>
      <c r="AH295" s="767">
        <v>4</v>
      </c>
      <c r="AI295" s="768">
        <v>1</v>
      </c>
      <c r="AJ295" s="768">
        <v>1</v>
      </c>
      <c r="AK295" s="768">
        <v>1</v>
      </c>
      <c r="AL295" s="768">
        <v>1</v>
      </c>
      <c r="AM295" s="768">
        <v>1</v>
      </c>
      <c r="AN295" s="768">
        <v>1</v>
      </c>
      <c r="AO295" s="768">
        <v>1</v>
      </c>
      <c r="AP295" s="768">
        <v>1</v>
      </c>
      <c r="AQ295" s="768">
        <v>1</v>
      </c>
      <c r="AR295" s="768">
        <v>1</v>
      </c>
      <c r="AS295" s="768">
        <v>1</v>
      </c>
      <c r="AT295" s="768">
        <v>4</v>
      </c>
      <c r="AU295" s="768">
        <v>6</v>
      </c>
      <c r="AV295" s="770">
        <v>7</v>
      </c>
    </row>
    <row r="296" spans="2:48" ht="14.4" x14ac:dyDescent="0.3">
      <c r="B296" s="915"/>
      <c r="C296" s="1" t="s">
        <v>4</v>
      </c>
      <c r="D296" s="740">
        <v>23</v>
      </c>
      <c r="E296" s="741">
        <v>22</v>
      </c>
      <c r="F296" s="740">
        <v>22</v>
      </c>
      <c r="G296" s="741">
        <v>21</v>
      </c>
      <c r="H296" s="741">
        <v>25</v>
      </c>
      <c r="I296" s="741">
        <v>20</v>
      </c>
      <c r="J296" s="741">
        <v>19</v>
      </c>
      <c r="K296" s="741">
        <v>15</v>
      </c>
      <c r="L296" s="741">
        <v>15</v>
      </c>
      <c r="M296" s="740">
        <v>16</v>
      </c>
      <c r="N296" s="740">
        <v>13</v>
      </c>
      <c r="O296" s="740">
        <v>15</v>
      </c>
      <c r="P296" s="741">
        <v>16</v>
      </c>
      <c r="Q296" s="741">
        <v>17</v>
      </c>
      <c r="R296" s="741">
        <v>18</v>
      </c>
      <c r="S296" s="143">
        <f>100</f>
        <v>100</v>
      </c>
      <c r="T296" s="328">
        <f t="shared" si="107"/>
        <v>95.652173913043484</v>
      </c>
      <c r="U296" s="328">
        <f t="shared" si="108"/>
        <v>95.652173913043484</v>
      </c>
      <c r="V296" s="328">
        <f t="shared" si="109"/>
        <v>91.304347826086953</v>
      </c>
      <c r="W296" s="328">
        <f t="shared" si="110"/>
        <v>108.69565217391305</v>
      </c>
      <c r="X296" s="328">
        <f t="shared" si="111"/>
        <v>86.956521739130437</v>
      </c>
      <c r="Y296" s="328">
        <f t="shared" si="112"/>
        <v>82.608695652173907</v>
      </c>
      <c r="Z296" s="328">
        <f t="shared" si="113"/>
        <v>65.217391304347828</v>
      </c>
      <c r="AA296" s="328">
        <f t="shared" si="114"/>
        <v>65.217391304347828</v>
      </c>
      <c r="AB296" s="328">
        <f t="shared" si="114"/>
        <v>69.565217391304344</v>
      </c>
      <c r="AC296" s="328">
        <f t="shared" si="114"/>
        <v>56.521739130434781</v>
      </c>
      <c r="AD296" s="328">
        <f t="shared" si="114"/>
        <v>65.217391304347828</v>
      </c>
      <c r="AE296" s="328">
        <f t="shared" si="130"/>
        <v>69.565217391304344</v>
      </c>
      <c r="AF296" s="328">
        <f t="shared" si="131"/>
        <v>73.913043478260875</v>
      </c>
      <c r="AG296" s="329">
        <f t="shared" si="131"/>
        <v>78.260869565217391</v>
      </c>
      <c r="AH296" s="767">
        <v>1</v>
      </c>
      <c r="AI296" s="768">
        <v>4</v>
      </c>
      <c r="AJ296" s="768">
        <v>1</v>
      </c>
      <c r="AK296" s="768">
        <v>4</v>
      </c>
      <c r="AL296" s="768">
        <v>4</v>
      </c>
      <c r="AM296" s="768">
        <v>4</v>
      </c>
      <c r="AN296" s="768">
        <v>4</v>
      </c>
      <c r="AO296" s="768">
        <v>4</v>
      </c>
      <c r="AP296" s="768">
        <v>4</v>
      </c>
      <c r="AQ296" s="768">
        <v>1</v>
      </c>
      <c r="AR296" s="768">
        <v>1</v>
      </c>
      <c r="AS296" s="768">
        <v>1</v>
      </c>
      <c r="AT296" s="768">
        <v>4</v>
      </c>
      <c r="AU296" s="768">
        <v>6</v>
      </c>
      <c r="AV296" s="770">
        <v>7</v>
      </c>
    </row>
    <row r="297" spans="2:48" ht="14.4" x14ac:dyDescent="0.3">
      <c r="B297" s="915"/>
      <c r="C297" s="1" t="s">
        <v>5</v>
      </c>
      <c r="D297" s="741">
        <v>3</v>
      </c>
      <c r="E297" s="741">
        <v>3</v>
      </c>
      <c r="F297" s="740">
        <v>3</v>
      </c>
      <c r="G297" s="741">
        <v>1</v>
      </c>
      <c r="H297" s="741">
        <v>1</v>
      </c>
      <c r="I297" s="741">
        <v>3</v>
      </c>
      <c r="J297" s="741">
        <v>3</v>
      </c>
      <c r="K297" s="741">
        <v>3</v>
      </c>
      <c r="L297" s="741">
        <v>3</v>
      </c>
      <c r="M297" s="740">
        <v>3</v>
      </c>
      <c r="N297" s="740">
        <v>3</v>
      </c>
      <c r="O297" s="740">
        <v>3</v>
      </c>
      <c r="P297" s="741">
        <v>3</v>
      </c>
      <c r="Q297" s="741">
        <v>3</v>
      </c>
      <c r="R297" s="741">
        <v>3</v>
      </c>
      <c r="S297" s="143">
        <f>100</f>
        <v>100</v>
      </c>
      <c r="T297" s="328">
        <f t="shared" si="107"/>
        <v>100</v>
      </c>
      <c r="U297" s="328">
        <f t="shared" si="108"/>
        <v>100</v>
      </c>
      <c r="V297" s="328">
        <f t="shared" si="109"/>
        <v>33.333333333333336</v>
      </c>
      <c r="W297" s="328">
        <f t="shared" si="110"/>
        <v>33.333333333333336</v>
      </c>
      <c r="X297" s="328">
        <f t="shared" si="111"/>
        <v>100</v>
      </c>
      <c r="Y297" s="328">
        <f t="shared" si="112"/>
        <v>100</v>
      </c>
      <c r="Z297" s="328">
        <f t="shared" si="113"/>
        <v>100</v>
      </c>
      <c r="AA297" s="328">
        <f t="shared" si="114"/>
        <v>100</v>
      </c>
      <c r="AB297" s="328">
        <f t="shared" si="114"/>
        <v>100</v>
      </c>
      <c r="AC297" s="328">
        <f t="shared" si="114"/>
        <v>100</v>
      </c>
      <c r="AD297" s="328">
        <f t="shared" si="114"/>
        <v>100</v>
      </c>
      <c r="AE297" s="328">
        <f t="shared" si="130"/>
        <v>100</v>
      </c>
      <c r="AF297" s="328">
        <f t="shared" si="131"/>
        <v>100</v>
      </c>
      <c r="AG297" s="329">
        <f t="shared" si="131"/>
        <v>100</v>
      </c>
      <c r="AH297" s="767">
        <v>4</v>
      </c>
      <c r="AI297" s="768">
        <v>4</v>
      </c>
      <c r="AJ297" s="768">
        <v>1</v>
      </c>
      <c r="AK297" s="768">
        <v>4</v>
      </c>
      <c r="AL297" s="768">
        <v>4</v>
      </c>
      <c r="AM297" s="768">
        <v>4</v>
      </c>
      <c r="AN297" s="768">
        <v>4</v>
      </c>
      <c r="AO297" s="768">
        <v>4</v>
      </c>
      <c r="AP297" s="768">
        <v>4</v>
      </c>
      <c r="AQ297" s="768">
        <v>1</v>
      </c>
      <c r="AR297" s="768">
        <v>1</v>
      </c>
      <c r="AS297" s="768">
        <v>1</v>
      </c>
      <c r="AT297" s="768">
        <v>4</v>
      </c>
      <c r="AU297" s="768">
        <v>6</v>
      </c>
      <c r="AV297" s="770">
        <v>7</v>
      </c>
    </row>
    <row r="298" spans="2:48" ht="14.4" x14ac:dyDescent="0.3">
      <c r="B298" s="915"/>
      <c r="C298" s="1" t="s">
        <v>6</v>
      </c>
      <c r="D298" s="740">
        <v>974</v>
      </c>
      <c r="E298" s="740">
        <v>1141</v>
      </c>
      <c r="F298" s="740">
        <v>1142</v>
      </c>
      <c r="G298" s="740">
        <v>1136</v>
      </c>
      <c r="H298" s="740">
        <v>1167</v>
      </c>
      <c r="I298" s="740">
        <v>1179</v>
      </c>
      <c r="J298" s="740">
        <v>1180</v>
      </c>
      <c r="K298" s="740">
        <v>1182</v>
      </c>
      <c r="L298" s="740">
        <v>1170</v>
      </c>
      <c r="M298" s="740">
        <v>1139</v>
      </c>
      <c r="N298" s="740">
        <v>1125</v>
      </c>
      <c r="O298" s="740">
        <v>1130</v>
      </c>
      <c r="P298" s="741">
        <v>1171</v>
      </c>
      <c r="Q298" s="741">
        <v>1269</v>
      </c>
      <c r="R298" s="741">
        <v>1362</v>
      </c>
      <c r="S298" s="143">
        <f>100</f>
        <v>100</v>
      </c>
      <c r="T298" s="328">
        <f t="shared" si="107"/>
        <v>117.14579055441479</v>
      </c>
      <c r="U298" s="328">
        <f t="shared" si="108"/>
        <v>117.24845995893224</v>
      </c>
      <c r="V298" s="328">
        <f t="shared" si="109"/>
        <v>116.63244353182752</v>
      </c>
      <c r="W298" s="328">
        <f t="shared" si="110"/>
        <v>119.81519507186859</v>
      </c>
      <c r="X298" s="328">
        <f t="shared" si="111"/>
        <v>121.04722792607802</v>
      </c>
      <c r="Y298" s="328">
        <f t="shared" si="112"/>
        <v>121.14989733059548</v>
      </c>
      <c r="Z298" s="328">
        <f t="shared" si="113"/>
        <v>121.35523613963039</v>
      </c>
      <c r="AA298" s="328">
        <f t="shared" si="114"/>
        <v>120.12320328542094</v>
      </c>
      <c r="AB298" s="328">
        <f t="shared" si="114"/>
        <v>116.94045174537987</v>
      </c>
      <c r="AC298" s="328">
        <f t="shared" si="114"/>
        <v>115.50308008213553</v>
      </c>
      <c r="AD298" s="328">
        <f t="shared" si="114"/>
        <v>116.01642710472279</v>
      </c>
      <c r="AE298" s="328">
        <f t="shared" si="130"/>
        <v>120.2258726899384</v>
      </c>
      <c r="AF298" s="328">
        <f t="shared" si="131"/>
        <v>130.28747433264888</v>
      </c>
      <c r="AG298" s="329">
        <f t="shared" si="131"/>
        <v>139.83572895277209</v>
      </c>
      <c r="AH298" s="767">
        <v>1</v>
      </c>
      <c r="AI298" s="768">
        <v>1</v>
      </c>
      <c r="AJ298" s="768">
        <v>1</v>
      </c>
      <c r="AK298" s="768">
        <v>1</v>
      </c>
      <c r="AL298" s="768">
        <v>1</v>
      </c>
      <c r="AM298" s="768">
        <v>1</v>
      </c>
      <c r="AN298" s="768">
        <v>1</v>
      </c>
      <c r="AO298" s="768">
        <v>1</v>
      </c>
      <c r="AP298" s="768">
        <v>1</v>
      </c>
      <c r="AQ298" s="768">
        <v>1</v>
      </c>
      <c r="AR298" s="768">
        <v>1</v>
      </c>
      <c r="AS298" s="768">
        <v>1</v>
      </c>
      <c r="AT298" s="768">
        <v>4</v>
      </c>
      <c r="AU298" s="768">
        <v>6</v>
      </c>
      <c r="AV298" s="770">
        <v>7</v>
      </c>
    </row>
    <row r="299" spans="2:48" ht="14.4" x14ac:dyDescent="0.3">
      <c r="B299" s="916"/>
      <c r="C299" s="8" t="s">
        <v>7</v>
      </c>
      <c r="D299">
        <v>971</v>
      </c>
      <c r="E299">
        <v>1138</v>
      </c>
      <c r="F299">
        <v>1139</v>
      </c>
      <c r="G299">
        <v>1135</v>
      </c>
      <c r="H299">
        <v>1166</v>
      </c>
      <c r="I299">
        <v>1176</v>
      </c>
      <c r="J299">
        <v>1177</v>
      </c>
      <c r="K299">
        <v>1179</v>
      </c>
      <c r="L299">
        <v>1167</v>
      </c>
      <c r="M299">
        <v>1136</v>
      </c>
      <c r="N299">
        <v>1122</v>
      </c>
      <c r="O299">
        <v>1127</v>
      </c>
      <c r="P299">
        <v>1168</v>
      </c>
      <c r="Q299">
        <v>1266</v>
      </c>
      <c r="R299">
        <v>1359</v>
      </c>
      <c r="S299" s="143">
        <f>100</f>
        <v>100</v>
      </c>
      <c r="T299" s="328">
        <f t="shared" si="107"/>
        <v>117.19876416065911</v>
      </c>
      <c r="U299" s="328">
        <f t="shared" si="108"/>
        <v>117.30175077239959</v>
      </c>
      <c r="V299" s="328">
        <f t="shared" si="109"/>
        <v>116.88980432543769</v>
      </c>
      <c r="W299" s="328">
        <f t="shared" si="110"/>
        <v>120.08238928939238</v>
      </c>
      <c r="X299" s="328">
        <f t="shared" si="111"/>
        <v>121.11225540679712</v>
      </c>
      <c r="Y299" s="328">
        <f t="shared" si="112"/>
        <v>121.21524201853759</v>
      </c>
      <c r="Z299" s="328">
        <f t="shared" si="113"/>
        <v>121.42121524201853</v>
      </c>
      <c r="AA299" s="328">
        <f t="shared" si="114"/>
        <v>120.18537590113286</v>
      </c>
      <c r="AB299" s="328">
        <f t="shared" si="114"/>
        <v>116.99279093717817</v>
      </c>
      <c r="AC299" s="328">
        <f t="shared" si="114"/>
        <v>115.55097837281153</v>
      </c>
      <c r="AD299" s="328">
        <f t="shared" si="114"/>
        <v>116.0659114315139</v>
      </c>
      <c r="AE299" s="328">
        <f t="shared" si="130"/>
        <v>120.28836251287332</v>
      </c>
      <c r="AF299" s="328">
        <f t="shared" si="131"/>
        <v>130.38105046343975</v>
      </c>
      <c r="AG299" s="329">
        <f t="shared" si="131"/>
        <v>139.95880535530381</v>
      </c>
      <c r="AH299" s="771"/>
      <c r="AI299" s="772"/>
      <c r="AJ299" s="772"/>
      <c r="AK299" s="772"/>
      <c r="AL299" s="772"/>
      <c r="AM299" s="772"/>
      <c r="AN299" s="772"/>
      <c r="AO299" s="772"/>
      <c r="AP299" s="772"/>
      <c r="AQ299" s="772"/>
      <c r="AR299" s="772"/>
      <c r="AS299" s="772"/>
      <c r="AT299" s="772"/>
      <c r="AU299" s="772"/>
      <c r="AV299" s="773"/>
    </row>
    <row r="300" spans="2:48" ht="15" customHeight="1" x14ac:dyDescent="0.3">
      <c r="B300" s="915" t="s">
        <v>62</v>
      </c>
      <c r="C300" s="1" t="s">
        <v>2</v>
      </c>
      <c r="D300" s="740">
        <v>461</v>
      </c>
      <c r="E300" s="740">
        <v>609</v>
      </c>
      <c r="F300" s="740">
        <v>635</v>
      </c>
      <c r="G300" s="740">
        <v>666</v>
      </c>
      <c r="H300" s="740">
        <v>735</v>
      </c>
      <c r="I300" s="740">
        <v>860</v>
      </c>
      <c r="J300" s="740">
        <v>939</v>
      </c>
      <c r="K300" s="740">
        <v>970</v>
      </c>
      <c r="L300" s="740">
        <v>1028</v>
      </c>
      <c r="M300" s="740">
        <v>1084</v>
      </c>
      <c r="N300" s="740">
        <v>1133</v>
      </c>
      <c r="O300" s="740">
        <v>1220</v>
      </c>
      <c r="P300" s="741">
        <v>1618</v>
      </c>
      <c r="Q300" s="741">
        <v>1753</v>
      </c>
      <c r="R300" s="741">
        <v>1882</v>
      </c>
      <c r="S300" s="143">
        <f>100</f>
        <v>100</v>
      </c>
      <c r="T300" s="328">
        <f t="shared" si="107"/>
        <v>132.10412147505423</v>
      </c>
      <c r="U300" s="328">
        <f t="shared" si="108"/>
        <v>137.74403470715836</v>
      </c>
      <c r="V300" s="328">
        <f t="shared" si="109"/>
        <v>144.46854663774403</v>
      </c>
      <c r="W300" s="328">
        <f t="shared" si="110"/>
        <v>159.43600867678958</v>
      </c>
      <c r="X300" s="328">
        <f t="shared" si="111"/>
        <v>186.55097613882864</v>
      </c>
      <c r="Y300" s="328">
        <f t="shared" si="112"/>
        <v>203.68763557483732</v>
      </c>
      <c r="Z300" s="328">
        <f t="shared" si="113"/>
        <v>210.41214750542301</v>
      </c>
      <c r="AA300" s="328">
        <f t="shared" si="114"/>
        <v>222.9934924078091</v>
      </c>
      <c r="AB300" s="328">
        <f t="shared" si="114"/>
        <v>235.1409978308026</v>
      </c>
      <c r="AC300" s="328">
        <f t="shared" si="114"/>
        <v>245.77006507592191</v>
      </c>
      <c r="AD300" s="328">
        <f t="shared" si="114"/>
        <v>264.6420824295011</v>
      </c>
      <c r="AE300" s="328">
        <f t="shared" si="130"/>
        <v>350.9761388286334</v>
      </c>
      <c r="AF300" s="328">
        <f t="shared" si="131"/>
        <v>380.2603036876356</v>
      </c>
      <c r="AG300" s="329">
        <f t="shared" si="131"/>
        <v>408.24295010845987</v>
      </c>
      <c r="AH300" s="767">
        <v>1</v>
      </c>
      <c r="AI300" s="768">
        <v>1</v>
      </c>
      <c r="AJ300" s="768">
        <v>1</v>
      </c>
      <c r="AK300" s="768">
        <v>1</v>
      </c>
      <c r="AL300" s="768">
        <v>1</v>
      </c>
      <c r="AM300" s="768">
        <v>1</v>
      </c>
      <c r="AN300" s="768">
        <v>1</v>
      </c>
      <c r="AO300" s="768">
        <v>1</v>
      </c>
      <c r="AP300" s="768">
        <v>1</v>
      </c>
      <c r="AQ300" s="768">
        <v>1</v>
      </c>
      <c r="AR300" s="768">
        <v>1</v>
      </c>
      <c r="AS300" s="768">
        <v>1</v>
      </c>
      <c r="AT300" s="768">
        <v>4</v>
      </c>
      <c r="AU300" s="768">
        <v>6</v>
      </c>
      <c r="AV300" s="770">
        <v>7</v>
      </c>
    </row>
    <row r="301" spans="2:48" ht="14.4" x14ac:dyDescent="0.3">
      <c r="B301" s="915"/>
      <c r="C301" s="1" t="s">
        <v>3</v>
      </c>
      <c r="D301" s="740">
        <v>32</v>
      </c>
      <c r="E301" s="740">
        <v>37</v>
      </c>
      <c r="F301" s="740">
        <v>36</v>
      </c>
      <c r="G301" s="740">
        <v>45</v>
      </c>
      <c r="H301" s="740">
        <v>47</v>
      </c>
      <c r="I301" s="740">
        <v>45</v>
      </c>
      <c r="J301" s="740">
        <v>39</v>
      </c>
      <c r="K301" s="740">
        <v>43</v>
      </c>
      <c r="L301" s="740">
        <v>47</v>
      </c>
      <c r="M301" s="740">
        <v>50</v>
      </c>
      <c r="N301" s="740">
        <v>42</v>
      </c>
      <c r="O301" s="740">
        <v>52</v>
      </c>
      <c r="P301" s="741">
        <v>55</v>
      </c>
      <c r="Q301" s="741">
        <v>60</v>
      </c>
      <c r="R301" s="741">
        <v>64</v>
      </c>
      <c r="S301" s="143">
        <f>100</f>
        <v>100</v>
      </c>
      <c r="T301" s="328">
        <f t="shared" si="107"/>
        <v>115.625</v>
      </c>
      <c r="U301" s="328">
        <f t="shared" si="108"/>
        <v>112.5</v>
      </c>
      <c r="V301" s="328">
        <f t="shared" si="109"/>
        <v>140.625</v>
      </c>
      <c r="W301" s="328">
        <f t="shared" si="110"/>
        <v>146.875</v>
      </c>
      <c r="X301" s="328">
        <f t="shared" si="111"/>
        <v>140.625</v>
      </c>
      <c r="Y301" s="328">
        <f t="shared" si="112"/>
        <v>121.875</v>
      </c>
      <c r="Z301" s="328">
        <f t="shared" si="113"/>
        <v>134.375</v>
      </c>
      <c r="AA301" s="328">
        <f t="shared" si="114"/>
        <v>146.875</v>
      </c>
      <c r="AB301" s="328">
        <f t="shared" si="114"/>
        <v>156.25</v>
      </c>
      <c r="AC301" s="328">
        <f t="shared" si="114"/>
        <v>131.25</v>
      </c>
      <c r="AD301" s="328">
        <f t="shared" si="114"/>
        <v>162.5</v>
      </c>
      <c r="AE301" s="328">
        <f t="shared" si="130"/>
        <v>171.875</v>
      </c>
      <c r="AF301" s="328">
        <f t="shared" si="131"/>
        <v>187.5</v>
      </c>
      <c r="AG301" s="329">
        <f t="shared" si="131"/>
        <v>200</v>
      </c>
      <c r="AH301" s="767">
        <v>1</v>
      </c>
      <c r="AI301" s="768">
        <v>1</v>
      </c>
      <c r="AJ301" s="768">
        <v>1</v>
      </c>
      <c r="AK301" s="768">
        <v>1</v>
      </c>
      <c r="AL301" s="768">
        <v>1</v>
      </c>
      <c r="AM301" s="768">
        <v>1</v>
      </c>
      <c r="AN301" s="768">
        <v>1</v>
      </c>
      <c r="AO301" s="768">
        <v>1</v>
      </c>
      <c r="AP301" s="768">
        <v>1</v>
      </c>
      <c r="AQ301" s="768">
        <v>1</v>
      </c>
      <c r="AR301" s="768">
        <v>1</v>
      </c>
      <c r="AS301" s="768">
        <v>1</v>
      </c>
      <c r="AT301" s="768">
        <v>4</v>
      </c>
      <c r="AU301" s="768">
        <v>6</v>
      </c>
      <c r="AV301" s="770">
        <v>7</v>
      </c>
    </row>
    <row r="302" spans="2:48" ht="14.4" x14ac:dyDescent="0.3">
      <c r="B302" s="915"/>
      <c r="C302" s="1" t="s">
        <v>4</v>
      </c>
      <c r="D302" s="740">
        <v>6</v>
      </c>
      <c r="E302" s="740">
        <v>8</v>
      </c>
      <c r="F302" s="741">
        <v>10</v>
      </c>
      <c r="G302" s="741">
        <v>8</v>
      </c>
      <c r="H302" s="741">
        <v>7</v>
      </c>
      <c r="I302" s="741">
        <v>10</v>
      </c>
      <c r="J302" s="741">
        <v>9</v>
      </c>
      <c r="K302" s="741">
        <v>8</v>
      </c>
      <c r="L302" s="740">
        <v>8</v>
      </c>
      <c r="M302" s="741">
        <v>7</v>
      </c>
      <c r="N302" s="741">
        <v>9</v>
      </c>
      <c r="O302" s="741">
        <v>7</v>
      </c>
      <c r="P302" s="741">
        <v>9</v>
      </c>
      <c r="Q302" s="741">
        <v>10</v>
      </c>
      <c r="R302" s="741">
        <v>11</v>
      </c>
      <c r="S302" s="143">
        <f>100</f>
        <v>100</v>
      </c>
      <c r="T302" s="328">
        <f t="shared" si="107"/>
        <v>133.33333333333334</v>
      </c>
      <c r="U302" s="328">
        <f t="shared" si="108"/>
        <v>166.66666666666666</v>
      </c>
      <c r="V302" s="328">
        <f t="shared" si="109"/>
        <v>133.33333333333334</v>
      </c>
      <c r="W302" s="328">
        <f t="shared" si="110"/>
        <v>116.66666666666667</v>
      </c>
      <c r="X302" s="328">
        <f t="shared" si="111"/>
        <v>166.66666666666666</v>
      </c>
      <c r="Y302" s="328">
        <f t="shared" si="112"/>
        <v>150</v>
      </c>
      <c r="Z302" s="328">
        <f t="shared" si="113"/>
        <v>133.33333333333334</v>
      </c>
      <c r="AA302" s="328">
        <f t="shared" si="114"/>
        <v>133.33333333333334</v>
      </c>
      <c r="AB302" s="328">
        <f t="shared" si="114"/>
        <v>116.66666666666667</v>
      </c>
      <c r="AC302" s="328">
        <f t="shared" si="114"/>
        <v>150</v>
      </c>
      <c r="AD302" s="328">
        <f t="shared" si="114"/>
        <v>116.66666666666667</v>
      </c>
      <c r="AE302" s="328">
        <f t="shared" si="130"/>
        <v>150</v>
      </c>
      <c r="AF302" s="328">
        <f t="shared" si="131"/>
        <v>166.66666666666666</v>
      </c>
      <c r="AG302" s="329">
        <f t="shared" si="131"/>
        <v>183.33333333333334</v>
      </c>
      <c r="AH302" s="767">
        <v>1</v>
      </c>
      <c r="AI302" s="768">
        <v>1</v>
      </c>
      <c r="AJ302" s="768">
        <v>4</v>
      </c>
      <c r="AK302" s="768">
        <v>4</v>
      </c>
      <c r="AL302" s="768">
        <v>4</v>
      </c>
      <c r="AM302" s="768">
        <v>4</v>
      </c>
      <c r="AN302" s="768">
        <v>4</v>
      </c>
      <c r="AO302" s="768">
        <v>4</v>
      </c>
      <c r="AP302" s="768">
        <v>1</v>
      </c>
      <c r="AQ302" s="768">
        <v>4</v>
      </c>
      <c r="AR302" s="768">
        <v>4</v>
      </c>
      <c r="AS302" s="768">
        <v>4</v>
      </c>
      <c r="AT302" s="768">
        <v>4</v>
      </c>
      <c r="AU302" s="768">
        <v>6</v>
      </c>
      <c r="AV302" s="770">
        <v>7</v>
      </c>
    </row>
    <row r="303" spans="2:48" ht="14.4" x14ac:dyDescent="0.3">
      <c r="B303" s="915"/>
      <c r="C303" s="1" t="s">
        <v>5</v>
      </c>
      <c r="D303" s="740">
        <v>0</v>
      </c>
      <c r="E303" s="740">
        <v>0</v>
      </c>
      <c r="F303" s="741">
        <v>0</v>
      </c>
      <c r="G303" s="741">
        <v>0</v>
      </c>
      <c r="H303" s="741">
        <v>0</v>
      </c>
      <c r="I303" s="741">
        <v>0</v>
      </c>
      <c r="J303" s="741">
        <v>0</v>
      </c>
      <c r="K303" s="741">
        <v>0</v>
      </c>
      <c r="L303" s="740">
        <v>3</v>
      </c>
      <c r="M303" s="741">
        <v>3</v>
      </c>
      <c r="N303">
        <v>3</v>
      </c>
      <c r="O303" s="741">
        <v>2</v>
      </c>
      <c r="P303" s="741">
        <v>3</v>
      </c>
      <c r="Q303" s="741">
        <v>3</v>
      </c>
      <c r="R303" s="741">
        <v>3</v>
      </c>
      <c r="S303" s="143">
        <f>100</f>
        <v>100</v>
      </c>
      <c r="T303" s="328" t="e">
        <f t="shared" si="107"/>
        <v>#DIV/0!</v>
      </c>
      <c r="U303" s="328" t="e">
        <f t="shared" si="108"/>
        <v>#DIV/0!</v>
      </c>
      <c r="V303" s="328" t="e">
        <f t="shared" si="109"/>
        <v>#DIV/0!</v>
      </c>
      <c r="W303" s="328" t="e">
        <f t="shared" si="110"/>
        <v>#DIV/0!</v>
      </c>
      <c r="X303" s="328" t="e">
        <f t="shared" si="111"/>
        <v>#DIV/0!</v>
      </c>
      <c r="Y303" s="328" t="e">
        <f t="shared" si="112"/>
        <v>#DIV/0!</v>
      </c>
      <c r="Z303" s="328" t="e">
        <f t="shared" si="113"/>
        <v>#DIV/0!</v>
      </c>
      <c r="AA303" s="328" t="e">
        <f t="shared" si="114"/>
        <v>#DIV/0!</v>
      </c>
      <c r="AB303" s="328" t="e">
        <f t="shared" si="114"/>
        <v>#DIV/0!</v>
      </c>
      <c r="AC303" s="328" t="e">
        <f t="shared" si="114"/>
        <v>#DIV/0!</v>
      </c>
      <c r="AD303" s="328" t="e">
        <f t="shared" si="114"/>
        <v>#DIV/0!</v>
      </c>
      <c r="AE303" s="328" t="e">
        <f t="shared" si="130"/>
        <v>#DIV/0!</v>
      </c>
      <c r="AF303" s="328" t="e">
        <f t="shared" si="131"/>
        <v>#DIV/0!</v>
      </c>
      <c r="AG303" s="329" t="e">
        <f t="shared" si="131"/>
        <v>#DIV/0!</v>
      </c>
      <c r="AH303" s="767">
        <v>1</v>
      </c>
      <c r="AI303" s="768">
        <v>1</v>
      </c>
      <c r="AJ303" s="768">
        <v>4</v>
      </c>
      <c r="AK303" s="768">
        <v>4</v>
      </c>
      <c r="AL303" s="768">
        <v>4</v>
      </c>
      <c r="AM303" s="768">
        <v>4</v>
      </c>
      <c r="AN303" s="768">
        <v>4</v>
      </c>
      <c r="AO303" s="768">
        <v>4</v>
      </c>
      <c r="AP303" s="768">
        <v>1</v>
      </c>
      <c r="AQ303" s="768">
        <v>4</v>
      </c>
      <c r="AR303" s="768">
        <v>2</v>
      </c>
      <c r="AS303" s="768">
        <v>4</v>
      </c>
      <c r="AT303" s="768">
        <v>4</v>
      </c>
      <c r="AU303" s="768">
        <v>6</v>
      </c>
      <c r="AV303" s="770">
        <v>7</v>
      </c>
    </row>
    <row r="304" spans="2:48" ht="14.4" x14ac:dyDescent="0.3">
      <c r="B304" s="915"/>
      <c r="C304" s="1" t="s">
        <v>6</v>
      </c>
      <c r="D304" s="740">
        <v>499</v>
      </c>
      <c r="E304" s="740">
        <v>654</v>
      </c>
      <c r="F304" s="740">
        <v>681</v>
      </c>
      <c r="G304" s="740">
        <v>719</v>
      </c>
      <c r="H304" s="740">
        <v>789</v>
      </c>
      <c r="I304" s="740">
        <v>915</v>
      </c>
      <c r="J304" s="740">
        <v>987</v>
      </c>
      <c r="K304" s="740">
        <v>1021</v>
      </c>
      <c r="L304" s="740">
        <v>1086</v>
      </c>
      <c r="M304" s="740">
        <v>1144</v>
      </c>
      <c r="N304" s="740">
        <v>1187</v>
      </c>
      <c r="O304" s="740">
        <v>1281</v>
      </c>
      <c r="P304" s="741">
        <v>1685</v>
      </c>
      <c r="Q304" s="741">
        <v>1826</v>
      </c>
      <c r="R304" s="741">
        <v>1960</v>
      </c>
      <c r="S304" s="143">
        <f>100</f>
        <v>100</v>
      </c>
      <c r="T304" s="328">
        <f t="shared" si="107"/>
        <v>131.06212424849699</v>
      </c>
      <c r="U304" s="328">
        <f t="shared" si="108"/>
        <v>136.47294589178355</v>
      </c>
      <c r="V304" s="328">
        <f t="shared" si="109"/>
        <v>144.0881763527054</v>
      </c>
      <c r="W304" s="328">
        <f t="shared" si="110"/>
        <v>158.11623246492985</v>
      </c>
      <c r="X304" s="328">
        <f t="shared" si="111"/>
        <v>183.36673346693388</v>
      </c>
      <c r="Y304" s="328">
        <f t="shared" si="112"/>
        <v>197.79559118236472</v>
      </c>
      <c r="Z304" s="328">
        <f t="shared" si="113"/>
        <v>204.60921843687376</v>
      </c>
      <c r="AA304" s="328">
        <f t="shared" si="114"/>
        <v>217.63527054108218</v>
      </c>
      <c r="AB304" s="328">
        <f t="shared" si="114"/>
        <v>229.25851703406815</v>
      </c>
      <c r="AC304" s="328">
        <f t="shared" si="114"/>
        <v>237.875751503006</v>
      </c>
      <c r="AD304" s="328">
        <f t="shared" si="114"/>
        <v>256.7134268537074</v>
      </c>
      <c r="AE304" s="328">
        <f t="shared" si="130"/>
        <v>337.67535070140281</v>
      </c>
      <c r="AF304" s="328">
        <f t="shared" si="131"/>
        <v>365.93186372745492</v>
      </c>
      <c r="AG304" s="329">
        <f t="shared" si="131"/>
        <v>392.7855711422846</v>
      </c>
      <c r="AH304" s="767">
        <v>1</v>
      </c>
      <c r="AI304" s="768">
        <v>1</v>
      </c>
      <c r="AJ304" s="768">
        <v>1</v>
      </c>
      <c r="AK304" s="768">
        <v>1</v>
      </c>
      <c r="AL304" s="768">
        <v>1</v>
      </c>
      <c r="AM304" s="768">
        <v>1</v>
      </c>
      <c r="AN304" s="768">
        <v>1</v>
      </c>
      <c r="AO304" s="768">
        <v>1</v>
      </c>
      <c r="AP304" s="768">
        <v>1</v>
      </c>
      <c r="AQ304" s="768">
        <v>1</v>
      </c>
      <c r="AR304" s="768">
        <v>1</v>
      </c>
      <c r="AS304" s="768">
        <v>1</v>
      </c>
      <c r="AT304" s="768">
        <v>4</v>
      </c>
      <c r="AU304" s="768">
        <v>6</v>
      </c>
      <c r="AV304" s="770">
        <v>7</v>
      </c>
    </row>
    <row r="305" spans="2:48" ht="14.4" x14ac:dyDescent="0.3">
      <c r="B305" s="916"/>
      <c r="C305" s="8" t="s">
        <v>7</v>
      </c>
      <c r="D305">
        <v>499</v>
      </c>
      <c r="E305">
        <v>654</v>
      </c>
      <c r="F305">
        <v>681</v>
      </c>
      <c r="G305">
        <v>719</v>
      </c>
      <c r="H305">
        <v>789</v>
      </c>
      <c r="I305">
        <v>915</v>
      </c>
      <c r="J305">
        <v>987</v>
      </c>
      <c r="K305">
        <v>1021</v>
      </c>
      <c r="L305">
        <v>1083</v>
      </c>
      <c r="M305">
        <v>1141</v>
      </c>
      <c r="N305">
        <v>1184</v>
      </c>
      <c r="O305">
        <v>1279</v>
      </c>
      <c r="P305">
        <v>1682</v>
      </c>
      <c r="Q305">
        <v>1823</v>
      </c>
      <c r="R305">
        <v>1957</v>
      </c>
      <c r="S305" s="143">
        <f>100</f>
        <v>100</v>
      </c>
      <c r="T305" s="328">
        <f t="shared" si="107"/>
        <v>131.06212424849699</v>
      </c>
      <c r="U305" s="328">
        <f t="shared" si="108"/>
        <v>136.47294589178355</v>
      </c>
      <c r="V305" s="328">
        <f t="shared" si="109"/>
        <v>144.0881763527054</v>
      </c>
      <c r="W305" s="328">
        <f t="shared" si="110"/>
        <v>158.11623246492985</v>
      </c>
      <c r="X305" s="328">
        <f t="shared" si="111"/>
        <v>183.36673346693388</v>
      </c>
      <c r="Y305" s="328">
        <f t="shared" si="112"/>
        <v>197.79559118236472</v>
      </c>
      <c r="Z305" s="328">
        <f t="shared" si="113"/>
        <v>204.60921843687376</v>
      </c>
      <c r="AA305" s="328">
        <f t="shared" si="114"/>
        <v>217.03406813627254</v>
      </c>
      <c r="AB305" s="328">
        <f t="shared" si="114"/>
        <v>228.65731462925851</v>
      </c>
      <c r="AC305" s="328">
        <f t="shared" si="114"/>
        <v>237.27454909819639</v>
      </c>
      <c r="AD305" s="328">
        <f t="shared" si="114"/>
        <v>256.31262525050101</v>
      </c>
      <c r="AE305" s="328">
        <f t="shared" si="130"/>
        <v>337.07414829659319</v>
      </c>
      <c r="AF305" s="328">
        <f t="shared" si="131"/>
        <v>365.33066132264531</v>
      </c>
      <c r="AG305" s="329">
        <f t="shared" si="131"/>
        <v>392.18436873747493</v>
      </c>
      <c r="AH305" s="771"/>
      <c r="AI305" s="772"/>
      <c r="AJ305" s="772"/>
      <c r="AK305" s="772"/>
      <c r="AL305" s="772"/>
      <c r="AM305" s="772"/>
      <c r="AN305" s="772"/>
      <c r="AO305" s="772"/>
      <c r="AP305" s="772"/>
      <c r="AQ305" s="772"/>
      <c r="AR305" s="772"/>
      <c r="AS305" s="772"/>
      <c r="AT305" s="772"/>
      <c r="AU305" s="772"/>
      <c r="AV305" s="773"/>
    </row>
    <row r="306" spans="2:48" ht="15" customHeight="1" x14ac:dyDescent="0.3">
      <c r="B306" s="915" t="s">
        <v>92</v>
      </c>
      <c r="C306" s="1" t="s">
        <v>2</v>
      </c>
      <c r="D306" s="740">
        <v>218</v>
      </c>
      <c r="E306" s="740">
        <v>223</v>
      </c>
      <c r="F306" s="740">
        <v>220</v>
      </c>
      <c r="G306" s="740">
        <v>212</v>
      </c>
      <c r="H306" s="740">
        <v>195</v>
      </c>
      <c r="I306" s="740">
        <v>187</v>
      </c>
      <c r="J306" s="740">
        <v>178</v>
      </c>
      <c r="K306" s="740">
        <v>169</v>
      </c>
      <c r="L306" s="740">
        <v>162</v>
      </c>
      <c r="M306" s="740">
        <v>157</v>
      </c>
      <c r="N306" s="740">
        <v>160</v>
      </c>
      <c r="O306" s="740">
        <v>159</v>
      </c>
      <c r="P306" s="741">
        <v>160</v>
      </c>
      <c r="Q306" s="741">
        <v>174</v>
      </c>
      <c r="R306" s="741">
        <v>187</v>
      </c>
      <c r="S306" s="143">
        <f>100</f>
        <v>100</v>
      </c>
      <c r="T306" s="328">
        <f t="shared" si="107"/>
        <v>102.29357798165138</v>
      </c>
      <c r="U306" s="328">
        <f t="shared" si="108"/>
        <v>100.91743119266054</v>
      </c>
      <c r="V306" s="328">
        <f t="shared" si="109"/>
        <v>97.247706422018354</v>
      </c>
      <c r="W306" s="328">
        <f t="shared" si="110"/>
        <v>89.449541284403665</v>
      </c>
      <c r="X306" s="328">
        <f t="shared" si="111"/>
        <v>85.779816513761475</v>
      </c>
      <c r="Y306" s="328">
        <f t="shared" si="112"/>
        <v>81.651376146788991</v>
      </c>
      <c r="Z306" s="328">
        <f t="shared" si="113"/>
        <v>77.522935779816507</v>
      </c>
      <c r="AA306" s="328">
        <f t="shared" si="114"/>
        <v>74.311926605504581</v>
      </c>
      <c r="AB306" s="328">
        <f t="shared" si="114"/>
        <v>72.018348623853214</v>
      </c>
      <c r="AC306" s="328">
        <f t="shared" si="114"/>
        <v>73.394495412844037</v>
      </c>
      <c r="AD306" s="328">
        <f t="shared" si="114"/>
        <v>72.935779816513758</v>
      </c>
      <c r="AE306" s="328">
        <f t="shared" si="130"/>
        <v>73.394495412844037</v>
      </c>
      <c r="AF306" s="328">
        <f t="shared" si="131"/>
        <v>79.816513761467888</v>
      </c>
      <c r="AG306" s="329">
        <f t="shared" si="131"/>
        <v>85.779816513761475</v>
      </c>
      <c r="AH306" s="767">
        <v>1</v>
      </c>
      <c r="AI306" s="768">
        <v>1</v>
      </c>
      <c r="AJ306" s="768">
        <v>1</v>
      </c>
      <c r="AK306" s="768">
        <v>1</v>
      </c>
      <c r="AL306" s="768">
        <v>1</v>
      </c>
      <c r="AM306" s="768">
        <v>1</v>
      </c>
      <c r="AN306" s="768">
        <v>1</v>
      </c>
      <c r="AO306" s="768">
        <v>1</v>
      </c>
      <c r="AP306" s="768">
        <v>1</v>
      </c>
      <c r="AQ306" s="768">
        <v>1</v>
      </c>
      <c r="AR306" s="768">
        <v>1</v>
      </c>
      <c r="AS306" s="768">
        <v>1</v>
      </c>
      <c r="AT306" s="768">
        <v>4</v>
      </c>
      <c r="AU306" s="768">
        <v>6</v>
      </c>
      <c r="AV306" s="770">
        <v>7</v>
      </c>
    </row>
    <row r="307" spans="2:48" ht="14.4" x14ac:dyDescent="0.3">
      <c r="B307" s="915"/>
      <c r="C307" s="1" t="s">
        <v>3</v>
      </c>
      <c r="D307" s="741">
        <v>53</v>
      </c>
      <c r="E307" s="740">
        <v>53</v>
      </c>
      <c r="F307" s="740">
        <v>43</v>
      </c>
      <c r="G307" s="740">
        <v>37</v>
      </c>
      <c r="H307" s="740">
        <v>36</v>
      </c>
      <c r="I307" s="740">
        <v>32</v>
      </c>
      <c r="J307" s="740">
        <v>28</v>
      </c>
      <c r="K307" s="740">
        <v>29</v>
      </c>
      <c r="L307" s="740">
        <v>29</v>
      </c>
      <c r="M307" s="740">
        <v>27</v>
      </c>
      <c r="N307" s="740">
        <v>26</v>
      </c>
      <c r="O307" s="740">
        <v>23</v>
      </c>
      <c r="P307" s="741">
        <v>24</v>
      </c>
      <c r="Q307" s="741">
        <v>26</v>
      </c>
      <c r="R307" s="741">
        <v>28</v>
      </c>
      <c r="S307" s="143">
        <f>100</f>
        <v>100</v>
      </c>
      <c r="T307" s="328">
        <f t="shared" si="107"/>
        <v>100</v>
      </c>
      <c r="U307" s="328">
        <f t="shared" si="108"/>
        <v>81.132075471698116</v>
      </c>
      <c r="V307" s="328">
        <f t="shared" si="109"/>
        <v>69.811320754716988</v>
      </c>
      <c r="W307" s="328">
        <f t="shared" si="110"/>
        <v>67.924528301886795</v>
      </c>
      <c r="X307" s="328">
        <f t="shared" si="111"/>
        <v>60.377358490566039</v>
      </c>
      <c r="Y307" s="328">
        <f t="shared" si="112"/>
        <v>52.830188679245282</v>
      </c>
      <c r="Z307" s="328">
        <f t="shared" si="113"/>
        <v>54.716981132075475</v>
      </c>
      <c r="AA307" s="328">
        <f t="shared" si="114"/>
        <v>54.716981132075475</v>
      </c>
      <c r="AB307" s="328">
        <f t="shared" si="114"/>
        <v>50.943396226415096</v>
      </c>
      <c r="AC307" s="328">
        <f t="shared" si="114"/>
        <v>49.056603773584904</v>
      </c>
      <c r="AD307" s="328">
        <f t="shared" si="114"/>
        <v>43.39622641509434</v>
      </c>
      <c r="AE307" s="328">
        <f t="shared" si="130"/>
        <v>45.283018867924525</v>
      </c>
      <c r="AF307" s="328">
        <f t="shared" si="131"/>
        <v>49.056603773584904</v>
      </c>
      <c r="AG307" s="329">
        <f t="shared" si="131"/>
        <v>52.830188679245282</v>
      </c>
      <c r="AH307" s="767">
        <v>4</v>
      </c>
      <c r="AI307" s="768">
        <v>1</v>
      </c>
      <c r="AJ307" s="768">
        <v>1</v>
      </c>
      <c r="AK307" s="768">
        <v>1</v>
      </c>
      <c r="AL307" s="768">
        <v>1</v>
      </c>
      <c r="AM307" s="768">
        <v>1</v>
      </c>
      <c r="AN307" s="768">
        <v>1</v>
      </c>
      <c r="AO307" s="768">
        <v>1</v>
      </c>
      <c r="AP307" s="768">
        <v>1</v>
      </c>
      <c r="AQ307" s="768">
        <v>1</v>
      </c>
      <c r="AR307" s="768">
        <v>1</v>
      </c>
      <c r="AS307" s="768">
        <v>1</v>
      </c>
      <c r="AT307" s="768">
        <v>4</v>
      </c>
      <c r="AU307" s="768">
        <v>6</v>
      </c>
      <c r="AV307" s="770">
        <v>7</v>
      </c>
    </row>
    <row r="308" spans="2:48" ht="14.4" x14ac:dyDescent="0.3">
      <c r="B308" s="915"/>
      <c r="C308" s="1" t="s">
        <v>4</v>
      </c>
      <c r="D308" s="740">
        <v>21</v>
      </c>
      <c r="E308" s="741">
        <v>19</v>
      </c>
      <c r="F308" s="741">
        <v>17</v>
      </c>
      <c r="G308" s="740">
        <v>15</v>
      </c>
      <c r="H308" s="740">
        <v>10</v>
      </c>
      <c r="I308" s="740">
        <v>9</v>
      </c>
      <c r="J308" s="740">
        <v>11</v>
      </c>
      <c r="K308" s="741">
        <v>10</v>
      </c>
      <c r="L308" s="741">
        <v>10</v>
      </c>
      <c r="M308" s="741">
        <v>9</v>
      </c>
      <c r="N308" s="741">
        <v>9</v>
      </c>
      <c r="O308" s="741">
        <v>9</v>
      </c>
      <c r="P308" s="741">
        <v>9</v>
      </c>
      <c r="Q308" s="741">
        <v>10</v>
      </c>
      <c r="R308" s="741">
        <v>11</v>
      </c>
      <c r="S308" s="143">
        <f>100</f>
        <v>100</v>
      </c>
      <c r="T308" s="328">
        <f t="shared" si="107"/>
        <v>90.476190476190482</v>
      </c>
      <c r="U308" s="328">
        <f t="shared" si="108"/>
        <v>80.952380952380949</v>
      </c>
      <c r="V308" s="328">
        <f t="shared" si="109"/>
        <v>71.428571428571431</v>
      </c>
      <c r="W308" s="328">
        <f t="shared" si="110"/>
        <v>47.61904761904762</v>
      </c>
      <c r="X308" s="328">
        <f t="shared" si="111"/>
        <v>42.857142857142854</v>
      </c>
      <c r="Y308" s="328">
        <f t="shared" si="112"/>
        <v>52.38095238095238</v>
      </c>
      <c r="Z308" s="328">
        <f t="shared" si="113"/>
        <v>47.61904761904762</v>
      </c>
      <c r="AA308" s="328">
        <f t="shared" si="114"/>
        <v>47.61904761904762</v>
      </c>
      <c r="AB308" s="328">
        <f t="shared" si="114"/>
        <v>42.857142857142854</v>
      </c>
      <c r="AC308" s="328">
        <f t="shared" si="114"/>
        <v>42.857142857142854</v>
      </c>
      <c r="AD308" s="328">
        <f t="shared" si="114"/>
        <v>42.857142857142854</v>
      </c>
      <c r="AE308" s="328">
        <f t="shared" si="130"/>
        <v>42.857142857142854</v>
      </c>
      <c r="AF308" s="328">
        <f t="shared" si="131"/>
        <v>47.61904761904762</v>
      </c>
      <c r="AG308" s="329">
        <f t="shared" si="131"/>
        <v>52.38095238095238</v>
      </c>
      <c r="AH308" s="767">
        <v>1</v>
      </c>
      <c r="AI308" s="768">
        <v>4</v>
      </c>
      <c r="AJ308" s="768">
        <v>4</v>
      </c>
      <c r="AK308" s="768">
        <v>1</v>
      </c>
      <c r="AL308" s="768">
        <v>1</v>
      </c>
      <c r="AM308" s="768">
        <v>1</v>
      </c>
      <c r="AN308" s="768">
        <v>1</v>
      </c>
      <c r="AO308" s="768">
        <v>4</v>
      </c>
      <c r="AP308" s="768">
        <v>4</v>
      </c>
      <c r="AQ308" s="768">
        <v>4</v>
      </c>
      <c r="AR308" s="768">
        <v>4</v>
      </c>
      <c r="AS308" s="768">
        <v>4</v>
      </c>
      <c r="AT308" s="768">
        <v>4</v>
      </c>
      <c r="AU308" s="768">
        <v>6</v>
      </c>
      <c r="AV308" s="770">
        <v>7</v>
      </c>
    </row>
    <row r="309" spans="2:48" ht="14.4" x14ac:dyDescent="0.3">
      <c r="B309" s="915"/>
      <c r="C309" s="1" t="s">
        <v>5</v>
      </c>
      <c r="D309" s="741">
        <v>3</v>
      </c>
      <c r="E309" s="741">
        <v>3</v>
      </c>
      <c r="F309" s="741">
        <v>3</v>
      </c>
      <c r="G309" s="740">
        <v>3</v>
      </c>
      <c r="H309" s="740">
        <v>3</v>
      </c>
      <c r="I309" s="740">
        <v>3</v>
      </c>
      <c r="J309" s="740">
        <v>3</v>
      </c>
      <c r="K309" s="741">
        <v>3</v>
      </c>
      <c r="L309" s="741">
        <v>3</v>
      </c>
      <c r="M309" s="741">
        <v>3</v>
      </c>
      <c r="N309">
        <v>3</v>
      </c>
      <c r="O309" s="741">
        <v>3</v>
      </c>
      <c r="P309" s="741">
        <v>3</v>
      </c>
      <c r="Q309" s="741">
        <v>3</v>
      </c>
      <c r="R309" s="741">
        <v>3</v>
      </c>
      <c r="S309" s="143">
        <f>100</f>
        <v>100</v>
      </c>
      <c r="T309" s="328">
        <f t="shared" si="107"/>
        <v>100</v>
      </c>
      <c r="U309" s="328">
        <f t="shared" si="108"/>
        <v>100</v>
      </c>
      <c r="V309" s="328">
        <f t="shared" si="109"/>
        <v>100</v>
      </c>
      <c r="W309" s="328">
        <f t="shared" si="110"/>
        <v>100</v>
      </c>
      <c r="X309" s="328">
        <f t="shared" si="111"/>
        <v>100</v>
      </c>
      <c r="Y309" s="328">
        <f t="shared" si="112"/>
        <v>100</v>
      </c>
      <c r="Z309" s="328">
        <f t="shared" si="113"/>
        <v>100</v>
      </c>
      <c r="AA309" s="328">
        <f t="shared" si="114"/>
        <v>100</v>
      </c>
      <c r="AB309" s="328">
        <f t="shared" si="114"/>
        <v>100</v>
      </c>
      <c r="AC309" s="328">
        <f t="shared" si="114"/>
        <v>100</v>
      </c>
      <c r="AD309" s="328">
        <f t="shared" si="114"/>
        <v>100</v>
      </c>
      <c r="AE309" s="328">
        <f t="shared" si="130"/>
        <v>100</v>
      </c>
      <c r="AF309" s="328">
        <f t="shared" si="131"/>
        <v>100</v>
      </c>
      <c r="AG309" s="329">
        <f t="shared" si="131"/>
        <v>100</v>
      </c>
      <c r="AH309" s="767">
        <v>4</v>
      </c>
      <c r="AI309" s="768">
        <v>4</v>
      </c>
      <c r="AJ309" s="768">
        <v>4</v>
      </c>
      <c r="AK309" s="768">
        <v>1</v>
      </c>
      <c r="AL309" s="768">
        <v>1</v>
      </c>
      <c r="AM309" s="768">
        <v>1</v>
      </c>
      <c r="AN309" s="768">
        <v>1</v>
      </c>
      <c r="AO309" s="768">
        <v>4</v>
      </c>
      <c r="AP309" s="768">
        <v>4</v>
      </c>
      <c r="AQ309" s="768">
        <v>4</v>
      </c>
      <c r="AR309" s="768">
        <v>2</v>
      </c>
      <c r="AS309" s="768">
        <v>4</v>
      </c>
      <c r="AT309" s="768">
        <v>4</v>
      </c>
      <c r="AU309" s="768">
        <v>6</v>
      </c>
      <c r="AV309" s="770">
        <v>7</v>
      </c>
    </row>
    <row r="310" spans="2:48" ht="14.4" x14ac:dyDescent="0.3">
      <c r="B310" s="915"/>
      <c r="C310" s="1" t="s">
        <v>6</v>
      </c>
      <c r="D310" s="740">
        <v>295</v>
      </c>
      <c r="E310" s="740">
        <v>298</v>
      </c>
      <c r="F310" s="740">
        <v>283</v>
      </c>
      <c r="G310" s="740">
        <v>267</v>
      </c>
      <c r="H310" s="740">
        <v>244</v>
      </c>
      <c r="I310" s="740">
        <v>231</v>
      </c>
      <c r="J310" s="740">
        <v>220</v>
      </c>
      <c r="K310" s="740">
        <v>211</v>
      </c>
      <c r="L310" s="740">
        <v>204</v>
      </c>
      <c r="M310" s="740">
        <v>196</v>
      </c>
      <c r="N310" s="740">
        <v>198</v>
      </c>
      <c r="O310" s="740">
        <v>194</v>
      </c>
      <c r="P310" s="741">
        <v>196</v>
      </c>
      <c r="Q310" s="741">
        <v>213</v>
      </c>
      <c r="R310" s="741">
        <v>229</v>
      </c>
      <c r="S310" s="143">
        <f>100</f>
        <v>100</v>
      </c>
      <c r="T310" s="328">
        <f t="shared" si="107"/>
        <v>101.01694915254237</v>
      </c>
      <c r="U310" s="328">
        <f t="shared" si="108"/>
        <v>95.932203389830505</v>
      </c>
      <c r="V310" s="328">
        <f t="shared" si="109"/>
        <v>90.508474576271183</v>
      </c>
      <c r="W310" s="328">
        <f t="shared" si="110"/>
        <v>82.711864406779668</v>
      </c>
      <c r="X310" s="328">
        <f t="shared" si="111"/>
        <v>78.305084745762713</v>
      </c>
      <c r="Y310" s="328">
        <f t="shared" si="112"/>
        <v>74.576271186440678</v>
      </c>
      <c r="Z310" s="328">
        <f t="shared" si="113"/>
        <v>71.525423728813564</v>
      </c>
      <c r="AA310" s="328">
        <f t="shared" si="114"/>
        <v>69.152542372881356</v>
      </c>
      <c r="AB310" s="328">
        <f t="shared" si="114"/>
        <v>66.440677966101688</v>
      </c>
      <c r="AC310" s="328">
        <f t="shared" si="114"/>
        <v>67.118644067796609</v>
      </c>
      <c r="AD310" s="328">
        <f t="shared" si="114"/>
        <v>65.762711864406782</v>
      </c>
      <c r="AE310" s="328">
        <f t="shared" si="130"/>
        <v>66.440677966101688</v>
      </c>
      <c r="AF310" s="328">
        <f t="shared" si="131"/>
        <v>72.20338983050847</v>
      </c>
      <c r="AG310" s="329">
        <f t="shared" si="131"/>
        <v>77.627118644067792</v>
      </c>
      <c r="AH310" s="767">
        <v>1</v>
      </c>
      <c r="AI310" s="768">
        <v>1</v>
      </c>
      <c r="AJ310" s="768">
        <v>1</v>
      </c>
      <c r="AK310" s="768">
        <v>1</v>
      </c>
      <c r="AL310" s="768">
        <v>1</v>
      </c>
      <c r="AM310" s="768">
        <v>1</v>
      </c>
      <c r="AN310" s="768">
        <v>1</v>
      </c>
      <c r="AO310" s="768">
        <v>1</v>
      </c>
      <c r="AP310" s="768">
        <v>1</v>
      </c>
      <c r="AQ310" s="768">
        <v>1</v>
      </c>
      <c r="AR310" s="768">
        <v>1</v>
      </c>
      <c r="AS310" s="768">
        <v>1</v>
      </c>
      <c r="AT310" s="768">
        <v>4</v>
      </c>
      <c r="AU310" s="768">
        <v>6</v>
      </c>
      <c r="AV310" s="770">
        <v>7</v>
      </c>
    </row>
    <row r="311" spans="2:48" ht="14.4" x14ac:dyDescent="0.3">
      <c r="B311" s="916"/>
      <c r="C311" s="8" t="s">
        <v>7</v>
      </c>
      <c r="D311">
        <v>292</v>
      </c>
      <c r="E311">
        <v>295</v>
      </c>
      <c r="F311">
        <v>280</v>
      </c>
      <c r="G311">
        <v>264</v>
      </c>
      <c r="H311">
        <v>241</v>
      </c>
      <c r="I311">
        <v>228</v>
      </c>
      <c r="J311">
        <v>217</v>
      </c>
      <c r="K311">
        <v>208</v>
      </c>
      <c r="L311">
        <v>201</v>
      </c>
      <c r="M311">
        <v>193</v>
      </c>
      <c r="N311">
        <v>195</v>
      </c>
      <c r="O311">
        <v>191</v>
      </c>
      <c r="P311">
        <v>193</v>
      </c>
      <c r="Q311">
        <v>210</v>
      </c>
      <c r="R311">
        <v>226</v>
      </c>
      <c r="S311" s="143">
        <f>100</f>
        <v>100</v>
      </c>
      <c r="T311" s="328">
        <f t="shared" si="107"/>
        <v>101.02739726027397</v>
      </c>
      <c r="U311" s="328">
        <f t="shared" si="108"/>
        <v>95.890410958904113</v>
      </c>
      <c r="V311" s="328">
        <f t="shared" si="109"/>
        <v>90.410958904109592</v>
      </c>
      <c r="W311" s="328">
        <f t="shared" si="110"/>
        <v>82.534246575342465</v>
      </c>
      <c r="X311" s="328">
        <f t="shared" si="111"/>
        <v>78.082191780821915</v>
      </c>
      <c r="Y311" s="328">
        <f t="shared" si="112"/>
        <v>74.31506849315069</v>
      </c>
      <c r="Z311" s="328">
        <f t="shared" si="113"/>
        <v>71.232876712328761</v>
      </c>
      <c r="AA311" s="328">
        <f t="shared" si="114"/>
        <v>68.835616438356169</v>
      </c>
      <c r="AB311" s="328">
        <f t="shared" si="114"/>
        <v>66.095890410958901</v>
      </c>
      <c r="AC311" s="328">
        <f t="shared" si="114"/>
        <v>66.780821917808225</v>
      </c>
      <c r="AD311" s="328">
        <f t="shared" si="114"/>
        <v>65.410958904109592</v>
      </c>
      <c r="AE311" s="328">
        <f t="shared" si="130"/>
        <v>66.095890410958901</v>
      </c>
      <c r="AF311" s="328">
        <f t="shared" si="131"/>
        <v>71.917808219178085</v>
      </c>
      <c r="AG311" s="329">
        <f t="shared" si="131"/>
        <v>77.397260273972606</v>
      </c>
      <c r="AH311" s="771"/>
      <c r="AI311" s="772"/>
      <c r="AJ311" s="772"/>
      <c r="AK311" s="772"/>
      <c r="AL311" s="772"/>
      <c r="AM311" s="772"/>
      <c r="AN311" s="772"/>
      <c r="AO311" s="772"/>
      <c r="AP311" s="772"/>
      <c r="AQ311" s="772"/>
      <c r="AR311" s="772"/>
      <c r="AS311" s="772"/>
      <c r="AT311" s="772"/>
      <c r="AU311" s="772"/>
      <c r="AV311" s="773"/>
    </row>
    <row r="312" spans="2:48" ht="15" customHeight="1" x14ac:dyDescent="0.3">
      <c r="B312" s="915" t="s">
        <v>63</v>
      </c>
      <c r="C312" s="1" t="s">
        <v>2</v>
      </c>
      <c r="D312" s="740">
        <v>667</v>
      </c>
      <c r="E312" s="740">
        <v>707</v>
      </c>
      <c r="F312" s="740">
        <v>654</v>
      </c>
      <c r="G312" s="740">
        <v>615</v>
      </c>
      <c r="H312" s="740">
        <v>632</v>
      </c>
      <c r="I312" s="740">
        <v>609</v>
      </c>
      <c r="J312" s="740">
        <v>614</v>
      </c>
      <c r="K312" s="740">
        <v>628</v>
      </c>
      <c r="L312" s="740">
        <v>650</v>
      </c>
      <c r="M312" s="740">
        <v>592</v>
      </c>
      <c r="N312" s="740">
        <v>621</v>
      </c>
      <c r="O312" s="740">
        <v>639</v>
      </c>
      <c r="P312" s="741">
        <v>661</v>
      </c>
      <c r="Q312" s="741">
        <v>717</v>
      </c>
      <c r="R312" s="741">
        <v>770</v>
      </c>
      <c r="S312" s="143">
        <f>100</f>
        <v>100</v>
      </c>
      <c r="T312" s="328">
        <f t="shared" si="107"/>
        <v>105.99700149925037</v>
      </c>
      <c r="U312" s="328">
        <f t="shared" si="108"/>
        <v>98.050974512743622</v>
      </c>
      <c r="V312" s="328">
        <f t="shared" si="109"/>
        <v>92.203898050974516</v>
      </c>
      <c r="W312" s="328">
        <f t="shared" si="110"/>
        <v>94.752623688155921</v>
      </c>
      <c r="X312" s="328">
        <f t="shared" si="111"/>
        <v>91.304347826086953</v>
      </c>
      <c r="Y312" s="328">
        <f t="shared" si="112"/>
        <v>92.053973013493248</v>
      </c>
      <c r="Z312" s="328">
        <f t="shared" si="113"/>
        <v>94.15292353823088</v>
      </c>
      <c r="AA312" s="328">
        <f t="shared" si="114"/>
        <v>97.451274362818594</v>
      </c>
      <c r="AB312" s="328">
        <f t="shared" si="114"/>
        <v>88.755622188905548</v>
      </c>
      <c r="AC312" s="328">
        <f t="shared" si="114"/>
        <v>93.103448275862064</v>
      </c>
      <c r="AD312" s="328">
        <f t="shared" si="114"/>
        <v>95.802098950524737</v>
      </c>
      <c r="AE312" s="328">
        <f t="shared" si="130"/>
        <v>99.100449775112438</v>
      </c>
      <c r="AF312" s="328">
        <f t="shared" si="131"/>
        <v>107.49625187406296</v>
      </c>
      <c r="AG312" s="329">
        <f t="shared" si="131"/>
        <v>115.44227886056971</v>
      </c>
      <c r="AH312" s="767">
        <v>1</v>
      </c>
      <c r="AI312" s="768">
        <v>1</v>
      </c>
      <c r="AJ312" s="768">
        <v>1</v>
      </c>
      <c r="AK312" s="768">
        <v>1</v>
      </c>
      <c r="AL312" s="768">
        <v>1</v>
      </c>
      <c r="AM312" s="768">
        <v>1</v>
      </c>
      <c r="AN312" s="768">
        <v>1</v>
      </c>
      <c r="AO312" s="768">
        <v>1</v>
      </c>
      <c r="AP312" s="768">
        <v>1</v>
      </c>
      <c r="AQ312" s="768">
        <v>1</v>
      </c>
      <c r="AR312" s="768">
        <v>1</v>
      </c>
      <c r="AS312" s="768">
        <v>1</v>
      </c>
      <c r="AT312" s="768">
        <v>4</v>
      </c>
      <c r="AU312" s="768">
        <v>6</v>
      </c>
      <c r="AV312" s="770">
        <v>7</v>
      </c>
    </row>
    <row r="313" spans="2:48" ht="14.4" x14ac:dyDescent="0.3">
      <c r="B313" s="915"/>
      <c r="C313" s="1" t="s">
        <v>3</v>
      </c>
      <c r="D313" s="740">
        <v>96</v>
      </c>
      <c r="E313" s="740">
        <v>108</v>
      </c>
      <c r="F313" s="740">
        <v>109</v>
      </c>
      <c r="G313" s="740">
        <v>103</v>
      </c>
      <c r="H313" s="740">
        <v>102</v>
      </c>
      <c r="I313" s="740">
        <v>107</v>
      </c>
      <c r="J313" s="740">
        <v>102</v>
      </c>
      <c r="K313" s="740">
        <v>101</v>
      </c>
      <c r="L313" s="740">
        <v>101</v>
      </c>
      <c r="M313" s="740">
        <v>104</v>
      </c>
      <c r="N313" s="740">
        <v>95</v>
      </c>
      <c r="O313" s="740">
        <v>93</v>
      </c>
      <c r="P313" s="741">
        <v>98</v>
      </c>
      <c r="Q313" s="741">
        <v>106</v>
      </c>
      <c r="R313" s="741">
        <v>114</v>
      </c>
      <c r="S313" s="143">
        <f>100</f>
        <v>100</v>
      </c>
      <c r="T313" s="328">
        <f t="shared" si="107"/>
        <v>112.5</v>
      </c>
      <c r="U313" s="328">
        <f t="shared" si="108"/>
        <v>113.54166666666667</v>
      </c>
      <c r="V313" s="328">
        <f t="shared" si="109"/>
        <v>107.29166666666667</v>
      </c>
      <c r="W313" s="328">
        <f t="shared" si="110"/>
        <v>106.25</v>
      </c>
      <c r="X313" s="328">
        <f t="shared" si="111"/>
        <v>111.45833333333333</v>
      </c>
      <c r="Y313" s="328">
        <f t="shared" si="112"/>
        <v>106.25</v>
      </c>
      <c r="Z313" s="328">
        <f t="shared" si="113"/>
        <v>105.20833333333333</v>
      </c>
      <c r="AA313" s="328">
        <f t="shared" si="114"/>
        <v>105.20833333333333</v>
      </c>
      <c r="AB313" s="328">
        <f t="shared" si="114"/>
        <v>108.33333333333333</v>
      </c>
      <c r="AC313" s="328">
        <f t="shared" si="114"/>
        <v>98.958333333333329</v>
      </c>
      <c r="AD313" s="328">
        <f t="shared" si="114"/>
        <v>96.875</v>
      </c>
      <c r="AE313" s="328">
        <f t="shared" si="130"/>
        <v>102.08333333333333</v>
      </c>
      <c r="AF313" s="328">
        <f t="shared" si="131"/>
        <v>110.41666666666667</v>
      </c>
      <c r="AG313" s="329">
        <f t="shared" si="131"/>
        <v>118.75</v>
      </c>
      <c r="AH313" s="767">
        <v>1</v>
      </c>
      <c r="AI313" s="768">
        <v>1</v>
      </c>
      <c r="AJ313" s="768">
        <v>1</v>
      </c>
      <c r="AK313" s="768">
        <v>1</v>
      </c>
      <c r="AL313" s="768">
        <v>1</v>
      </c>
      <c r="AM313" s="768">
        <v>1</v>
      </c>
      <c r="AN313" s="768">
        <v>1</v>
      </c>
      <c r="AO313" s="768">
        <v>1</v>
      </c>
      <c r="AP313" s="768">
        <v>1</v>
      </c>
      <c r="AQ313" s="768">
        <v>1</v>
      </c>
      <c r="AR313" s="768">
        <v>1</v>
      </c>
      <c r="AS313" s="768">
        <v>1</v>
      </c>
      <c r="AT313" s="768">
        <v>4</v>
      </c>
      <c r="AU313" s="768">
        <v>6</v>
      </c>
      <c r="AV313" s="770">
        <v>7</v>
      </c>
    </row>
    <row r="314" spans="2:48" ht="14.4" x14ac:dyDescent="0.3">
      <c r="B314" s="915"/>
      <c r="C314" s="1" t="s">
        <v>4</v>
      </c>
      <c r="D314" s="740">
        <v>27</v>
      </c>
      <c r="E314" s="740">
        <v>27</v>
      </c>
      <c r="F314" s="740">
        <v>26</v>
      </c>
      <c r="G314" s="740">
        <v>28</v>
      </c>
      <c r="H314" s="740">
        <v>28</v>
      </c>
      <c r="I314" s="740">
        <v>24</v>
      </c>
      <c r="J314" s="740">
        <v>21</v>
      </c>
      <c r="K314" s="740">
        <v>22</v>
      </c>
      <c r="L314" s="740">
        <v>19</v>
      </c>
      <c r="M314" s="740">
        <v>19</v>
      </c>
      <c r="N314" s="740">
        <v>20</v>
      </c>
      <c r="O314" s="740">
        <v>21</v>
      </c>
      <c r="P314" s="741">
        <v>22</v>
      </c>
      <c r="Q314" s="741">
        <v>24</v>
      </c>
      <c r="R314" s="741">
        <v>26</v>
      </c>
      <c r="S314" s="143">
        <f>100</f>
        <v>100</v>
      </c>
      <c r="T314" s="328">
        <f t="shared" si="107"/>
        <v>100</v>
      </c>
      <c r="U314" s="328">
        <f t="shared" si="108"/>
        <v>96.296296296296291</v>
      </c>
      <c r="V314" s="328">
        <f t="shared" si="109"/>
        <v>103.70370370370371</v>
      </c>
      <c r="W314" s="328">
        <f t="shared" si="110"/>
        <v>103.70370370370371</v>
      </c>
      <c r="X314" s="328">
        <f t="shared" si="111"/>
        <v>88.888888888888886</v>
      </c>
      <c r="Y314" s="328">
        <f t="shared" si="112"/>
        <v>77.777777777777771</v>
      </c>
      <c r="Z314" s="328">
        <f t="shared" si="113"/>
        <v>81.481481481481481</v>
      </c>
      <c r="AA314" s="328">
        <f t="shared" si="114"/>
        <v>70.370370370370367</v>
      </c>
      <c r="AB314" s="328">
        <f t="shared" si="114"/>
        <v>70.370370370370367</v>
      </c>
      <c r="AC314" s="328">
        <f t="shared" si="114"/>
        <v>74.074074074074076</v>
      </c>
      <c r="AD314" s="328">
        <f t="shared" si="114"/>
        <v>77.777777777777771</v>
      </c>
      <c r="AE314" s="328">
        <f t="shared" si="130"/>
        <v>81.481481481481481</v>
      </c>
      <c r="AF314" s="328">
        <f t="shared" si="131"/>
        <v>88.888888888888886</v>
      </c>
      <c r="AG314" s="329">
        <f t="shared" si="131"/>
        <v>96.296296296296291</v>
      </c>
      <c r="AH314" s="767">
        <v>1</v>
      </c>
      <c r="AI314" s="768">
        <v>1</v>
      </c>
      <c r="AJ314" s="768">
        <v>1</v>
      </c>
      <c r="AK314" s="768">
        <v>1</v>
      </c>
      <c r="AL314" s="768">
        <v>1</v>
      </c>
      <c r="AM314" s="768">
        <v>1</v>
      </c>
      <c r="AN314" s="768">
        <v>1</v>
      </c>
      <c r="AO314" s="768">
        <v>1</v>
      </c>
      <c r="AP314" s="768">
        <v>1</v>
      </c>
      <c r="AQ314" s="768">
        <v>1</v>
      </c>
      <c r="AR314" s="768">
        <v>1</v>
      </c>
      <c r="AS314" s="768">
        <v>1</v>
      </c>
      <c r="AT314" s="768">
        <v>4</v>
      </c>
      <c r="AU314" s="768">
        <v>6</v>
      </c>
      <c r="AV314" s="770">
        <v>7</v>
      </c>
    </row>
    <row r="315" spans="2:48" ht="14.4" x14ac:dyDescent="0.3">
      <c r="B315" s="915"/>
      <c r="C315" s="1" t="s">
        <v>5</v>
      </c>
      <c r="D315" s="740">
        <v>6</v>
      </c>
      <c r="E315" s="740">
        <v>7</v>
      </c>
      <c r="F315" s="740">
        <v>8</v>
      </c>
      <c r="G315" s="740">
        <v>11</v>
      </c>
      <c r="H315" s="740">
        <v>10</v>
      </c>
      <c r="I315" s="740">
        <v>10</v>
      </c>
      <c r="J315" s="740">
        <v>9</v>
      </c>
      <c r="K315" s="740">
        <v>9</v>
      </c>
      <c r="L315" s="740">
        <v>8</v>
      </c>
      <c r="M315" s="740">
        <v>6</v>
      </c>
      <c r="N315" s="740">
        <v>6</v>
      </c>
      <c r="O315" s="740">
        <v>6</v>
      </c>
      <c r="P315" s="741">
        <v>6</v>
      </c>
      <c r="Q315" s="741">
        <v>6</v>
      </c>
      <c r="R315" s="741">
        <v>6</v>
      </c>
      <c r="S315" s="143">
        <f>100</f>
        <v>100</v>
      </c>
      <c r="T315" s="328">
        <f t="shared" si="107"/>
        <v>116.66666666666667</v>
      </c>
      <c r="U315" s="328">
        <f t="shared" si="108"/>
        <v>133.33333333333334</v>
      </c>
      <c r="V315" s="328">
        <f t="shared" si="109"/>
        <v>183.33333333333334</v>
      </c>
      <c r="W315" s="328">
        <f t="shared" si="110"/>
        <v>166.66666666666666</v>
      </c>
      <c r="X315" s="328">
        <f t="shared" si="111"/>
        <v>166.66666666666666</v>
      </c>
      <c r="Y315" s="328">
        <f t="shared" si="112"/>
        <v>150</v>
      </c>
      <c r="Z315" s="328">
        <f t="shared" si="113"/>
        <v>150</v>
      </c>
      <c r="AA315" s="328">
        <f t="shared" si="114"/>
        <v>133.33333333333334</v>
      </c>
      <c r="AB315" s="328">
        <f t="shared" si="114"/>
        <v>100</v>
      </c>
      <c r="AC315" s="328">
        <f t="shared" si="114"/>
        <v>100</v>
      </c>
      <c r="AD315" s="328">
        <f t="shared" si="114"/>
        <v>100</v>
      </c>
      <c r="AE315" s="328">
        <f t="shared" si="130"/>
        <v>100</v>
      </c>
      <c r="AF315" s="328">
        <f t="shared" si="131"/>
        <v>100</v>
      </c>
      <c r="AG315" s="329">
        <f t="shared" si="131"/>
        <v>100</v>
      </c>
      <c r="AH315" s="767">
        <v>1</v>
      </c>
      <c r="AI315" s="768">
        <v>1</v>
      </c>
      <c r="AJ315" s="768">
        <v>1</v>
      </c>
      <c r="AK315" s="768">
        <v>1</v>
      </c>
      <c r="AL315" s="768">
        <v>1</v>
      </c>
      <c r="AM315" s="768">
        <v>1</v>
      </c>
      <c r="AN315" s="768">
        <v>1</v>
      </c>
      <c r="AO315" s="768">
        <v>1</v>
      </c>
      <c r="AP315" s="768">
        <v>1</v>
      </c>
      <c r="AQ315" s="768">
        <v>1</v>
      </c>
      <c r="AR315" s="768">
        <v>1</v>
      </c>
      <c r="AS315" s="768">
        <v>1</v>
      </c>
      <c r="AT315" s="768">
        <v>4</v>
      </c>
      <c r="AU315" s="768">
        <v>6</v>
      </c>
      <c r="AV315" s="770">
        <v>7</v>
      </c>
    </row>
    <row r="316" spans="2:48" ht="14.4" x14ac:dyDescent="0.3">
      <c r="B316" s="915"/>
      <c r="C316" s="1" t="s">
        <v>6</v>
      </c>
      <c r="D316" s="740">
        <v>796</v>
      </c>
      <c r="E316" s="740">
        <v>849</v>
      </c>
      <c r="F316" s="740">
        <v>797</v>
      </c>
      <c r="G316" s="740">
        <v>757</v>
      </c>
      <c r="H316" s="740">
        <v>772</v>
      </c>
      <c r="I316" s="740">
        <v>750</v>
      </c>
      <c r="J316" s="740">
        <v>746</v>
      </c>
      <c r="K316" s="740">
        <v>760</v>
      </c>
      <c r="L316" s="740">
        <v>778</v>
      </c>
      <c r="M316" s="740">
        <v>721</v>
      </c>
      <c r="N316" s="740">
        <v>742</v>
      </c>
      <c r="O316" s="740">
        <v>759</v>
      </c>
      <c r="P316" s="741">
        <v>787</v>
      </c>
      <c r="Q316" s="741">
        <v>853</v>
      </c>
      <c r="R316" s="741">
        <v>916</v>
      </c>
      <c r="S316" s="143">
        <f>100</f>
        <v>100</v>
      </c>
      <c r="T316" s="328">
        <f t="shared" si="107"/>
        <v>106.65829145728644</v>
      </c>
      <c r="U316" s="328">
        <f t="shared" si="108"/>
        <v>100.12562814070351</v>
      </c>
      <c r="V316" s="328">
        <f t="shared" si="109"/>
        <v>95.100502512562812</v>
      </c>
      <c r="W316" s="328">
        <f t="shared" si="110"/>
        <v>96.984924623115575</v>
      </c>
      <c r="X316" s="328">
        <f t="shared" si="111"/>
        <v>94.221105527638187</v>
      </c>
      <c r="Y316" s="328">
        <f t="shared" si="112"/>
        <v>93.718592964824126</v>
      </c>
      <c r="Z316" s="328">
        <f t="shared" si="113"/>
        <v>95.477386934673362</v>
      </c>
      <c r="AA316" s="328">
        <f t="shared" si="114"/>
        <v>97.738693467336688</v>
      </c>
      <c r="AB316" s="328">
        <f t="shared" si="114"/>
        <v>90.577889447236174</v>
      </c>
      <c r="AC316" s="328">
        <f t="shared" si="114"/>
        <v>93.21608040201005</v>
      </c>
      <c r="AD316" s="328">
        <f t="shared" si="114"/>
        <v>95.35175879396985</v>
      </c>
      <c r="AE316" s="328">
        <f t="shared" si="130"/>
        <v>98.869346733668337</v>
      </c>
      <c r="AF316" s="328">
        <f t="shared" si="131"/>
        <v>107.1608040201005</v>
      </c>
      <c r="AG316" s="329">
        <f t="shared" si="131"/>
        <v>115.07537688442211</v>
      </c>
      <c r="AH316" s="767">
        <v>1</v>
      </c>
      <c r="AI316" s="768">
        <v>1</v>
      </c>
      <c r="AJ316" s="768">
        <v>1</v>
      </c>
      <c r="AK316" s="768">
        <v>1</v>
      </c>
      <c r="AL316" s="768">
        <v>1</v>
      </c>
      <c r="AM316" s="768">
        <v>1</v>
      </c>
      <c r="AN316" s="768">
        <v>1</v>
      </c>
      <c r="AO316" s="768">
        <v>1</v>
      </c>
      <c r="AP316" s="768">
        <v>1</v>
      </c>
      <c r="AQ316" s="768">
        <v>1</v>
      </c>
      <c r="AR316" s="768">
        <v>1</v>
      </c>
      <c r="AS316" s="768">
        <v>1</v>
      </c>
      <c r="AT316" s="768">
        <v>4</v>
      </c>
      <c r="AU316" s="768">
        <v>6</v>
      </c>
      <c r="AV316" s="770">
        <v>7</v>
      </c>
    </row>
    <row r="317" spans="2:48" ht="14.4" x14ac:dyDescent="0.3">
      <c r="B317" s="916"/>
      <c r="C317" s="8" t="s">
        <v>7</v>
      </c>
      <c r="D317">
        <v>790</v>
      </c>
      <c r="E317">
        <v>842</v>
      </c>
      <c r="F317">
        <v>789</v>
      </c>
      <c r="G317">
        <v>746</v>
      </c>
      <c r="H317">
        <v>762</v>
      </c>
      <c r="I317">
        <v>740</v>
      </c>
      <c r="J317">
        <v>737</v>
      </c>
      <c r="K317">
        <v>751</v>
      </c>
      <c r="L317">
        <v>770</v>
      </c>
      <c r="M317">
        <v>715</v>
      </c>
      <c r="N317">
        <v>736</v>
      </c>
      <c r="O317">
        <v>753</v>
      </c>
      <c r="P317">
        <v>781</v>
      </c>
      <c r="Q317">
        <v>847</v>
      </c>
      <c r="R317">
        <v>910</v>
      </c>
      <c r="S317" s="143">
        <f>100</f>
        <v>100</v>
      </c>
      <c r="T317" s="328">
        <f t="shared" si="107"/>
        <v>106.58227848101266</v>
      </c>
      <c r="U317" s="328">
        <f t="shared" si="108"/>
        <v>99.87341772151899</v>
      </c>
      <c r="V317" s="328">
        <f t="shared" si="109"/>
        <v>94.430379746835442</v>
      </c>
      <c r="W317" s="328">
        <f t="shared" si="110"/>
        <v>96.455696202531641</v>
      </c>
      <c r="X317" s="328">
        <f t="shared" si="111"/>
        <v>93.670886075949369</v>
      </c>
      <c r="Y317" s="328">
        <f t="shared" si="112"/>
        <v>93.291139240506325</v>
      </c>
      <c r="Z317" s="328">
        <f t="shared" si="113"/>
        <v>95.063291139240505</v>
      </c>
      <c r="AA317" s="328">
        <f t="shared" si="114"/>
        <v>97.468354430379748</v>
      </c>
      <c r="AB317" s="328">
        <f t="shared" si="114"/>
        <v>90.506329113924053</v>
      </c>
      <c r="AC317" s="328">
        <f t="shared" si="114"/>
        <v>93.164556962025316</v>
      </c>
      <c r="AD317" s="328">
        <f t="shared" si="114"/>
        <v>95.316455696202539</v>
      </c>
      <c r="AE317" s="328">
        <f t="shared" si="130"/>
        <v>98.860759493670884</v>
      </c>
      <c r="AF317" s="328">
        <f t="shared" si="131"/>
        <v>107.21518987341773</v>
      </c>
      <c r="AG317" s="329">
        <f t="shared" si="131"/>
        <v>115.18987341772151</v>
      </c>
      <c r="AH317" s="771"/>
      <c r="AI317" s="772"/>
      <c r="AJ317" s="772"/>
      <c r="AK317" s="772"/>
      <c r="AL317" s="772"/>
      <c r="AM317" s="772"/>
      <c r="AN317" s="772"/>
      <c r="AO317" s="772"/>
      <c r="AP317" s="772"/>
      <c r="AQ317" s="772"/>
      <c r="AR317" s="772"/>
      <c r="AS317" s="772"/>
      <c r="AT317" s="772"/>
      <c r="AU317" s="772"/>
      <c r="AV317" s="773"/>
    </row>
    <row r="318" spans="2:48" ht="15" customHeight="1" x14ac:dyDescent="0.3">
      <c r="B318" s="915" t="s">
        <v>64</v>
      </c>
      <c r="C318" s="1" t="s">
        <v>2</v>
      </c>
      <c r="D318" s="740">
        <v>2688</v>
      </c>
      <c r="E318" s="740">
        <v>3581</v>
      </c>
      <c r="F318" s="740">
        <v>3710</v>
      </c>
      <c r="G318" s="740">
        <v>4063</v>
      </c>
      <c r="H318" s="740">
        <v>4447</v>
      </c>
      <c r="I318" s="740">
        <v>4898</v>
      </c>
      <c r="J318" s="740">
        <v>5357</v>
      </c>
      <c r="K318" s="740">
        <v>5978</v>
      </c>
      <c r="L318" s="740">
        <v>6670</v>
      </c>
      <c r="M318" s="740">
        <v>7315</v>
      </c>
      <c r="N318" s="740">
        <v>7856</v>
      </c>
      <c r="O318" s="740">
        <v>8409</v>
      </c>
      <c r="P318" s="741">
        <v>8696</v>
      </c>
      <c r="Q318" s="741">
        <v>9425</v>
      </c>
      <c r="R318" s="741">
        <v>10119</v>
      </c>
      <c r="S318" s="143">
        <f>100</f>
        <v>100</v>
      </c>
      <c r="T318" s="328">
        <f t="shared" si="107"/>
        <v>133.2217261904762</v>
      </c>
      <c r="U318" s="328">
        <f t="shared" si="108"/>
        <v>138.02083333333334</v>
      </c>
      <c r="V318" s="328">
        <f t="shared" si="109"/>
        <v>151.1532738095238</v>
      </c>
      <c r="W318" s="328">
        <f t="shared" si="110"/>
        <v>165.4389880952381</v>
      </c>
      <c r="X318" s="328">
        <f t="shared" si="111"/>
        <v>182.2172619047619</v>
      </c>
      <c r="Y318" s="328">
        <f t="shared" si="112"/>
        <v>199.29315476190476</v>
      </c>
      <c r="Z318" s="328">
        <f t="shared" si="113"/>
        <v>222.39583333333334</v>
      </c>
      <c r="AA318" s="328">
        <f t="shared" si="114"/>
        <v>248.13988095238096</v>
      </c>
      <c r="AB318" s="328">
        <f t="shared" si="114"/>
        <v>272.13541666666669</v>
      </c>
      <c r="AC318" s="328">
        <f t="shared" si="114"/>
        <v>292.26190476190476</v>
      </c>
      <c r="AD318" s="328">
        <f t="shared" si="114"/>
        <v>312.83482142857144</v>
      </c>
      <c r="AE318" s="328">
        <f t="shared" si="130"/>
        <v>323.51190476190476</v>
      </c>
      <c r="AF318" s="328">
        <f t="shared" si="131"/>
        <v>350.63244047619048</v>
      </c>
      <c r="AG318" s="329">
        <f t="shared" si="131"/>
        <v>376.45089285714283</v>
      </c>
      <c r="AH318" s="767">
        <v>1</v>
      </c>
      <c r="AI318" s="768">
        <v>1</v>
      </c>
      <c r="AJ318" s="768">
        <v>1</v>
      </c>
      <c r="AK318" s="768">
        <v>1</v>
      </c>
      <c r="AL318" s="768">
        <v>1</v>
      </c>
      <c r="AM318" s="768">
        <v>1</v>
      </c>
      <c r="AN318" s="768">
        <v>1</v>
      </c>
      <c r="AO318" s="768">
        <v>1</v>
      </c>
      <c r="AP318" s="768">
        <v>1</v>
      </c>
      <c r="AQ318" s="768">
        <v>1</v>
      </c>
      <c r="AR318" s="768">
        <v>1</v>
      </c>
      <c r="AS318" s="768">
        <v>1</v>
      </c>
      <c r="AT318" s="768">
        <v>4</v>
      </c>
      <c r="AU318" s="768">
        <v>6</v>
      </c>
      <c r="AV318" s="770">
        <v>7</v>
      </c>
    </row>
    <row r="319" spans="2:48" ht="14.4" x14ac:dyDescent="0.3">
      <c r="B319" s="915"/>
      <c r="C319" s="1" t="s">
        <v>3</v>
      </c>
      <c r="D319" s="740">
        <v>308</v>
      </c>
      <c r="E319" s="740">
        <v>342</v>
      </c>
      <c r="F319" s="740">
        <v>350</v>
      </c>
      <c r="G319" s="740">
        <v>376</v>
      </c>
      <c r="H319" s="740">
        <v>398</v>
      </c>
      <c r="I319" s="740">
        <v>416</v>
      </c>
      <c r="J319" s="740">
        <v>442</v>
      </c>
      <c r="K319" s="740">
        <v>497</v>
      </c>
      <c r="L319" s="740">
        <v>512</v>
      </c>
      <c r="M319" s="740">
        <v>578</v>
      </c>
      <c r="N319" s="740">
        <v>607</v>
      </c>
      <c r="O319" s="740">
        <v>654</v>
      </c>
      <c r="P319" s="741">
        <v>692</v>
      </c>
      <c r="Q319" s="741">
        <v>751</v>
      </c>
      <c r="R319" s="741">
        <v>805</v>
      </c>
      <c r="S319" s="143">
        <f>100</f>
        <v>100</v>
      </c>
      <c r="T319" s="328">
        <f t="shared" si="107"/>
        <v>111.03896103896103</v>
      </c>
      <c r="U319" s="328">
        <f t="shared" si="108"/>
        <v>113.63636363636364</v>
      </c>
      <c r="V319" s="328">
        <f t="shared" si="109"/>
        <v>122.07792207792208</v>
      </c>
      <c r="W319" s="328">
        <f t="shared" si="110"/>
        <v>129.22077922077921</v>
      </c>
      <c r="X319" s="328">
        <f t="shared" si="111"/>
        <v>135.06493506493507</v>
      </c>
      <c r="Y319" s="328">
        <f t="shared" si="112"/>
        <v>143.50649350649351</v>
      </c>
      <c r="Z319" s="328">
        <f t="shared" si="113"/>
        <v>161.36363636363637</v>
      </c>
      <c r="AA319" s="328">
        <f t="shared" si="114"/>
        <v>166.23376623376623</v>
      </c>
      <c r="AB319" s="328">
        <f t="shared" si="114"/>
        <v>187.66233766233765</v>
      </c>
      <c r="AC319" s="328">
        <f t="shared" si="114"/>
        <v>197.07792207792207</v>
      </c>
      <c r="AD319" s="328">
        <f t="shared" si="114"/>
        <v>212.33766233766235</v>
      </c>
      <c r="AE319" s="328">
        <f t="shared" si="130"/>
        <v>224.67532467532467</v>
      </c>
      <c r="AF319" s="328">
        <f t="shared" si="131"/>
        <v>243.83116883116884</v>
      </c>
      <c r="AG319" s="329">
        <f t="shared" si="131"/>
        <v>261.36363636363637</v>
      </c>
      <c r="AH319" s="767">
        <v>1</v>
      </c>
      <c r="AI319" s="768">
        <v>1</v>
      </c>
      <c r="AJ319" s="768">
        <v>1</v>
      </c>
      <c r="AK319" s="768">
        <v>1</v>
      </c>
      <c r="AL319" s="768">
        <v>1</v>
      </c>
      <c r="AM319" s="768">
        <v>1</v>
      </c>
      <c r="AN319" s="768">
        <v>1</v>
      </c>
      <c r="AO319" s="768">
        <v>1</v>
      </c>
      <c r="AP319" s="768">
        <v>1</v>
      </c>
      <c r="AQ319" s="768">
        <v>1</v>
      </c>
      <c r="AR319" s="768">
        <v>1</v>
      </c>
      <c r="AS319" s="768">
        <v>1</v>
      </c>
      <c r="AT319" s="768">
        <v>4</v>
      </c>
      <c r="AU319" s="768">
        <v>6</v>
      </c>
      <c r="AV319" s="770">
        <v>7</v>
      </c>
    </row>
    <row r="320" spans="2:48" ht="14.4" x14ac:dyDescent="0.3">
      <c r="B320" s="915"/>
      <c r="C320" s="1" t="s">
        <v>4</v>
      </c>
      <c r="D320" s="740">
        <v>61</v>
      </c>
      <c r="E320" s="740">
        <v>70</v>
      </c>
      <c r="F320" s="740">
        <v>67</v>
      </c>
      <c r="G320" s="740">
        <v>65</v>
      </c>
      <c r="H320" s="740">
        <v>76</v>
      </c>
      <c r="I320" s="740">
        <v>88</v>
      </c>
      <c r="J320" s="740">
        <v>92</v>
      </c>
      <c r="K320" s="740">
        <v>110</v>
      </c>
      <c r="L320" s="740">
        <v>119</v>
      </c>
      <c r="M320" s="740">
        <v>128</v>
      </c>
      <c r="N320" s="740">
        <v>139</v>
      </c>
      <c r="O320" s="740">
        <v>167</v>
      </c>
      <c r="P320" s="741">
        <v>177</v>
      </c>
      <c r="Q320" s="741">
        <v>192</v>
      </c>
      <c r="R320" s="741">
        <v>207</v>
      </c>
      <c r="S320" s="143">
        <f>100</f>
        <v>100</v>
      </c>
      <c r="T320" s="328">
        <f t="shared" si="107"/>
        <v>114.75409836065573</v>
      </c>
      <c r="U320" s="328">
        <f t="shared" si="108"/>
        <v>109.8360655737705</v>
      </c>
      <c r="V320" s="328">
        <f t="shared" si="109"/>
        <v>106.55737704918033</v>
      </c>
      <c r="W320" s="328">
        <f t="shared" si="110"/>
        <v>124.59016393442623</v>
      </c>
      <c r="X320" s="328">
        <f t="shared" si="111"/>
        <v>144.26229508196721</v>
      </c>
      <c r="Y320" s="328">
        <f t="shared" si="112"/>
        <v>150.81967213114754</v>
      </c>
      <c r="Z320" s="328">
        <f t="shared" si="113"/>
        <v>180.32786885245901</v>
      </c>
      <c r="AA320" s="328">
        <f t="shared" si="114"/>
        <v>195.08196721311475</v>
      </c>
      <c r="AB320" s="328">
        <f t="shared" si="114"/>
        <v>209.8360655737705</v>
      </c>
      <c r="AC320" s="328">
        <f t="shared" si="114"/>
        <v>227.86885245901638</v>
      </c>
      <c r="AD320" s="328">
        <f t="shared" si="114"/>
        <v>273.77049180327867</v>
      </c>
      <c r="AE320" s="328">
        <f t="shared" si="130"/>
        <v>290.1639344262295</v>
      </c>
      <c r="AF320" s="328">
        <f t="shared" si="131"/>
        <v>314.75409836065575</v>
      </c>
      <c r="AG320" s="329">
        <f t="shared" si="131"/>
        <v>339.34426229508199</v>
      </c>
      <c r="AH320" s="767">
        <v>1</v>
      </c>
      <c r="AI320" s="768">
        <v>1</v>
      </c>
      <c r="AJ320" s="768">
        <v>1</v>
      </c>
      <c r="AK320" s="768">
        <v>1</v>
      </c>
      <c r="AL320" s="768">
        <v>1</v>
      </c>
      <c r="AM320" s="768">
        <v>1</v>
      </c>
      <c r="AN320" s="768">
        <v>1</v>
      </c>
      <c r="AO320" s="768">
        <v>1</v>
      </c>
      <c r="AP320" s="768">
        <v>1</v>
      </c>
      <c r="AQ320" s="768">
        <v>1</v>
      </c>
      <c r="AR320" s="768">
        <v>1</v>
      </c>
      <c r="AS320" s="768">
        <v>1</v>
      </c>
      <c r="AT320" s="768">
        <v>4</v>
      </c>
      <c r="AU320" s="768">
        <v>6</v>
      </c>
      <c r="AV320" s="770">
        <v>7</v>
      </c>
    </row>
    <row r="321" spans="2:48" ht="14.4" x14ac:dyDescent="0.3">
      <c r="B321" s="915"/>
      <c r="C321" s="1" t="s">
        <v>5</v>
      </c>
      <c r="D321" s="740">
        <v>8</v>
      </c>
      <c r="E321" s="740">
        <v>8</v>
      </c>
      <c r="F321" s="740">
        <v>11</v>
      </c>
      <c r="G321" s="740">
        <v>12</v>
      </c>
      <c r="H321" s="740">
        <v>12</v>
      </c>
      <c r="I321" s="740">
        <v>13</v>
      </c>
      <c r="J321" s="740">
        <v>15</v>
      </c>
      <c r="K321" s="740">
        <v>17</v>
      </c>
      <c r="L321" s="740">
        <v>21</v>
      </c>
      <c r="M321" s="740">
        <v>25</v>
      </c>
      <c r="N321" s="740">
        <v>25</v>
      </c>
      <c r="O321" s="740">
        <v>28</v>
      </c>
      <c r="P321" s="741">
        <v>28</v>
      </c>
      <c r="Q321" s="741">
        <v>30</v>
      </c>
      <c r="R321" s="741">
        <v>32</v>
      </c>
      <c r="S321" s="143">
        <f>100</f>
        <v>100</v>
      </c>
      <c r="T321" s="328">
        <f t="shared" si="107"/>
        <v>100</v>
      </c>
      <c r="U321" s="328">
        <f t="shared" si="108"/>
        <v>137.5</v>
      </c>
      <c r="V321" s="328">
        <f t="shared" si="109"/>
        <v>150</v>
      </c>
      <c r="W321" s="328">
        <f t="shared" si="110"/>
        <v>150</v>
      </c>
      <c r="X321" s="328">
        <f t="shared" si="111"/>
        <v>162.5</v>
      </c>
      <c r="Y321" s="328">
        <f t="shared" si="112"/>
        <v>187.5</v>
      </c>
      <c r="Z321" s="328">
        <f t="shared" si="113"/>
        <v>212.5</v>
      </c>
      <c r="AA321" s="328">
        <f t="shared" si="114"/>
        <v>262.5</v>
      </c>
      <c r="AB321" s="328">
        <f t="shared" si="114"/>
        <v>312.5</v>
      </c>
      <c r="AC321" s="328">
        <f t="shared" si="114"/>
        <v>312.5</v>
      </c>
      <c r="AD321" s="328">
        <f t="shared" si="114"/>
        <v>350</v>
      </c>
      <c r="AE321" s="328">
        <f t="shared" si="130"/>
        <v>350</v>
      </c>
      <c r="AF321" s="328">
        <f t="shared" si="131"/>
        <v>375</v>
      </c>
      <c r="AG321" s="329">
        <f t="shared" si="131"/>
        <v>400</v>
      </c>
      <c r="AH321" s="767">
        <v>1</v>
      </c>
      <c r="AI321" s="768">
        <v>1</v>
      </c>
      <c r="AJ321" s="768">
        <v>1</v>
      </c>
      <c r="AK321" s="768">
        <v>1</v>
      </c>
      <c r="AL321" s="768">
        <v>1</v>
      </c>
      <c r="AM321" s="768">
        <v>1</v>
      </c>
      <c r="AN321" s="768">
        <v>1</v>
      </c>
      <c r="AO321" s="768">
        <v>1</v>
      </c>
      <c r="AP321" s="768">
        <v>1</v>
      </c>
      <c r="AQ321" s="768">
        <v>1</v>
      </c>
      <c r="AR321" s="768">
        <v>1</v>
      </c>
      <c r="AS321" s="768">
        <v>1</v>
      </c>
      <c r="AT321" s="768">
        <v>4</v>
      </c>
      <c r="AU321" s="768">
        <v>6</v>
      </c>
      <c r="AV321" s="770">
        <v>7</v>
      </c>
    </row>
    <row r="322" spans="2:48" ht="14.4" x14ac:dyDescent="0.3">
      <c r="B322" s="915"/>
      <c r="C322" s="1" t="s">
        <v>6</v>
      </c>
      <c r="D322" s="740">
        <v>3065</v>
      </c>
      <c r="E322" s="740">
        <v>4001</v>
      </c>
      <c r="F322" s="740">
        <v>4138</v>
      </c>
      <c r="G322" s="740">
        <v>4516</v>
      </c>
      <c r="H322" s="740">
        <v>4933</v>
      </c>
      <c r="I322" s="740">
        <v>5415</v>
      </c>
      <c r="J322" s="740">
        <v>5906</v>
      </c>
      <c r="K322" s="740">
        <v>6602</v>
      </c>
      <c r="L322" s="740">
        <v>7322</v>
      </c>
      <c r="M322" s="740">
        <v>8046</v>
      </c>
      <c r="N322" s="740">
        <v>8627</v>
      </c>
      <c r="O322" s="740">
        <v>9258</v>
      </c>
      <c r="P322" s="741">
        <v>9593</v>
      </c>
      <c r="Q322" s="741">
        <v>10398</v>
      </c>
      <c r="R322" s="741">
        <v>11163</v>
      </c>
      <c r="S322" s="143">
        <f>100</f>
        <v>100</v>
      </c>
      <c r="T322" s="328">
        <f t="shared" si="107"/>
        <v>130.53833605220228</v>
      </c>
      <c r="U322" s="328">
        <f t="shared" si="108"/>
        <v>135.00815660685154</v>
      </c>
      <c r="V322" s="328">
        <f t="shared" si="109"/>
        <v>147.34094616639479</v>
      </c>
      <c r="W322" s="328">
        <f t="shared" si="110"/>
        <v>160.94616639477977</v>
      </c>
      <c r="X322" s="328">
        <f t="shared" si="111"/>
        <v>176.6721044045677</v>
      </c>
      <c r="Y322" s="328">
        <f t="shared" si="112"/>
        <v>192.69168026101141</v>
      </c>
      <c r="Z322" s="328">
        <f t="shared" si="113"/>
        <v>215.39967373572594</v>
      </c>
      <c r="AA322" s="328">
        <f t="shared" si="114"/>
        <v>238.89070146818923</v>
      </c>
      <c r="AB322" s="328">
        <f t="shared" si="114"/>
        <v>262.5122349102773</v>
      </c>
      <c r="AC322" s="328">
        <f t="shared" si="114"/>
        <v>281.46818923327896</v>
      </c>
      <c r="AD322" s="328">
        <f t="shared" si="114"/>
        <v>302.05546492659056</v>
      </c>
      <c r="AE322" s="328">
        <f t="shared" si="130"/>
        <v>312.98531810766718</v>
      </c>
      <c r="AF322" s="328">
        <f t="shared" si="131"/>
        <v>339.24959216965743</v>
      </c>
      <c r="AG322" s="329">
        <f t="shared" si="131"/>
        <v>364.20880913539969</v>
      </c>
      <c r="AH322" s="767">
        <v>1</v>
      </c>
      <c r="AI322" s="768">
        <v>1</v>
      </c>
      <c r="AJ322" s="768">
        <v>1</v>
      </c>
      <c r="AK322" s="768">
        <v>1</v>
      </c>
      <c r="AL322" s="768">
        <v>1</v>
      </c>
      <c r="AM322" s="768">
        <v>1</v>
      </c>
      <c r="AN322" s="768">
        <v>1</v>
      </c>
      <c r="AO322" s="768">
        <v>1</v>
      </c>
      <c r="AP322" s="768">
        <v>1</v>
      </c>
      <c r="AQ322" s="768">
        <v>1</v>
      </c>
      <c r="AR322" s="768">
        <v>1</v>
      </c>
      <c r="AS322" s="768">
        <v>1</v>
      </c>
      <c r="AT322" s="768">
        <v>4</v>
      </c>
      <c r="AU322" s="768">
        <v>6</v>
      </c>
      <c r="AV322" s="770">
        <v>7</v>
      </c>
    </row>
    <row r="323" spans="2:48" ht="14.4" x14ac:dyDescent="0.3">
      <c r="B323" s="916"/>
      <c r="C323" s="8" t="s">
        <v>7</v>
      </c>
      <c r="D323">
        <v>3057</v>
      </c>
      <c r="E323">
        <v>3993</v>
      </c>
      <c r="F323">
        <v>4127</v>
      </c>
      <c r="G323">
        <v>4504</v>
      </c>
      <c r="H323">
        <v>4921</v>
      </c>
      <c r="I323">
        <v>5402</v>
      </c>
      <c r="J323">
        <v>5891</v>
      </c>
      <c r="K323">
        <v>6585</v>
      </c>
      <c r="L323">
        <v>7301</v>
      </c>
      <c r="M323">
        <v>8021</v>
      </c>
      <c r="N323">
        <v>8602</v>
      </c>
      <c r="O323">
        <v>9230</v>
      </c>
      <c r="P323">
        <v>9565</v>
      </c>
      <c r="Q323">
        <v>10368</v>
      </c>
      <c r="R323">
        <v>11131</v>
      </c>
      <c r="S323" s="143">
        <f>100</f>
        <v>100</v>
      </c>
      <c r="T323" s="328">
        <f t="shared" si="107"/>
        <v>130.61825318940137</v>
      </c>
      <c r="U323" s="328">
        <f t="shared" si="108"/>
        <v>135.00163559044816</v>
      </c>
      <c r="V323" s="328">
        <f t="shared" si="109"/>
        <v>147.3339875695126</v>
      </c>
      <c r="W323" s="328">
        <f t="shared" si="110"/>
        <v>160.97481190709846</v>
      </c>
      <c r="X323" s="328">
        <f t="shared" si="111"/>
        <v>176.70919201831862</v>
      </c>
      <c r="Y323" s="328">
        <f t="shared" si="112"/>
        <v>192.70526660124304</v>
      </c>
      <c r="Z323" s="328">
        <f t="shared" si="113"/>
        <v>215.40726202158979</v>
      </c>
      <c r="AA323" s="328">
        <f t="shared" si="114"/>
        <v>238.82891723912331</v>
      </c>
      <c r="AB323" s="328">
        <f t="shared" si="114"/>
        <v>262.38141969250898</v>
      </c>
      <c r="AC323" s="328">
        <f t="shared" si="114"/>
        <v>281.38698070003272</v>
      </c>
      <c r="AD323" s="328">
        <f t="shared" si="114"/>
        <v>301.92999672881911</v>
      </c>
      <c r="AE323" s="328">
        <f t="shared" si="130"/>
        <v>312.88845273143608</v>
      </c>
      <c r="AF323" s="328">
        <f t="shared" si="131"/>
        <v>339.15603532875366</v>
      </c>
      <c r="AG323" s="329">
        <f t="shared" si="131"/>
        <v>364.11514556754986</v>
      </c>
      <c r="AH323" s="771"/>
      <c r="AI323" s="772"/>
      <c r="AJ323" s="772"/>
      <c r="AK323" s="772"/>
      <c r="AL323" s="772"/>
      <c r="AM323" s="772"/>
      <c r="AN323" s="772"/>
      <c r="AO323" s="772"/>
      <c r="AP323" s="772"/>
      <c r="AQ323" s="772"/>
      <c r="AR323" s="772"/>
      <c r="AS323" s="772"/>
      <c r="AT323" s="772"/>
      <c r="AU323" s="772"/>
      <c r="AV323" s="773"/>
    </row>
    <row r="324" spans="2:48" ht="15" customHeight="1" x14ac:dyDescent="0.3">
      <c r="B324" s="915" t="s">
        <v>65</v>
      </c>
      <c r="C324" s="1" t="s">
        <v>2</v>
      </c>
      <c r="D324" s="740">
        <v>640</v>
      </c>
      <c r="E324" s="740">
        <v>894</v>
      </c>
      <c r="F324" s="740">
        <v>994</v>
      </c>
      <c r="G324" s="740">
        <v>1191</v>
      </c>
      <c r="H324" s="740">
        <v>1297</v>
      </c>
      <c r="I324" s="740">
        <v>1436</v>
      </c>
      <c r="J324" s="740">
        <v>1579</v>
      </c>
      <c r="K324" s="740">
        <v>1698</v>
      </c>
      <c r="L324" s="740">
        <v>1944</v>
      </c>
      <c r="M324" s="740">
        <v>2074</v>
      </c>
      <c r="N324" s="740">
        <v>2157</v>
      </c>
      <c r="O324" s="740">
        <v>2290</v>
      </c>
      <c r="P324" s="741">
        <v>2369</v>
      </c>
      <c r="Q324" s="741">
        <v>2568</v>
      </c>
      <c r="R324" s="741">
        <v>2757</v>
      </c>
      <c r="S324" s="143">
        <f>100</f>
        <v>100</v>
      </c>
      <c r="T324" s="328">
        <f t="shared" si="107"/>
        <v>139.6875</v>
      </c>
      <c r="U324" s="328">
        <f t="shared" si="108"/>
        <v>155.3125</v>
      </c>
      <c r="V324" s="328">
        <f t="shared" si="109"/>
        <v>186.09375</v>
      </c>
      <c r="W324" s="328">
        <f t="shared" si="110"/>
        <v>202.65625</v>
      </c>
      <c r="X324" s="328">
        <f t="shared" si="111"/>
        <v>224.375</v>
      </c>
      <c r="Y324" s="328">
        <f t="shared" si="112"/>
        <v>246.71875</v>
      </c>
      <c r="Z324" s="328">
        <f t="shared" si="113"/>
        <v>265.3125</v>
      </c>
      <c r="AA324" s="328">
        <f t="shared" si="114"/>
        <v>303.75</v>
      </c>
      <c r="AB324" s="328">
        <f t="shared" si="114"/>
        <v>324.0625</v>
      </c>
      <c r="AC324" s="328">
        <f t="shared" si="114"/>
        <v>337.03125</v>
      </c>
      <c r="AD324" s="328">
        <f t="shared" si="114"/>
        <v>357.8125</v>
      </c>
      <c r="AE324" s="328">
        <f t="shared" si="130"/>
        <v>370.15625</v>
      </c>
      <c r="AF324" s="328">
        <f t="shared" si="131"/>
        <v>401.25</v>
      </c>
      <c r="AG324" s="329">
        <f t="shared" si="131"/>
        <v>430.78125</v>
      </c>
      <c r="AH324" s="767">
        <v>1</v>
      </c>
      <c r="AI324" s="768">
        <v>1</v>
      </c>
      <c r="AJ324" s="768">
        <v>1</v>
      </c>
      <c r="AK324" s="768">
        <v>1</v>
      </c>
      <c r="AL324" s="768">
        <v>1</v>
      </c>
      <c r="AM324" s="768">
        <v>1</v>
      </c>
      <c r="AN324" s="768">
        <v>1</v>
      </c>
      <c r="AO324" s="768">
        <v>1</v>
      </c>
      <c r="AP324" s="768">
        <v>1</v>
      </c>
      <c r="AQ324" s="768">
        <v>1</v>
      </c>
      <c r="AR324" s="768">
        <v>1</v>
      </c>
      <c r="AS324" s="768">
        <v>1</v>
      </c>
      <c r="AT324" s="768">
        <v>4</v>
      </c>
      <c r="AU324" s="768">
        <v>6</v>
      </c>
      <c r="AV324" s="770">
        <v>7</v>
      </c>
    </row>
    <row r="325" spans="2:48" ht="14.4" x14ac:dyDescent="0.3">
      <c r="B325" s="915"/>
      <c r="C325" s="1" t="s">
        <v>3</v>
      </c>
      <c r="D325" s="740">
        <v>56</v>
      </c>
      <c r="E325" s="740">
        <v>61</v>
      </c>
      <c r="F325" s="740">
        <v>62</v>
      </c>
      <c r="G325" s="740">
        <v>57</v>
      </c>
      <c r="H325" s="740">
        <v>64</v>
      </c>
      <c r="I325" s="740">
        <v>72</v>
      </c>
      <c r="J325" s="740">
        <v>96</v>
      </c>
      <c r="K325" s="740">
        <v>109</v>
      </c>
      <c r="L325" s="740">
        <v>106</v>
      </c>
      <c r="M325" s="740">
        <v>115</v>
      </c>
      <c r="N325" s="740">
        <v>122</v>
      </c>
      <c r="O325" s="740">
        <v>128</v>
      </c>
      <c r="P325" s="741">
        <v>135</v>
      </c>
      <c r="Q325" s="741">
        <v>146</v>
      </c>
      <c r="R325" s="741">
        <v>157</v>
      </c>
      <c r="S325" s="143">
        <f>100</f>
        <v>100</v>
      </c>
      <c r="T325" s="328">
        <f t="shared" si="107"/>
        <v>108.92857142857143</v>
      </c>
      <c r="U325" s="328">
        <f t="shared" si="108"/>
        <v>110.71428571428571</v>
      </c>
      <c r="V325" s="328">
        <f t="shared" si="109"/>
        <v>101.78571428571429</v>
      </c>
      <c r="W325" s="328">
        <f t="shared" si="110"/>
        <v>114.28571428571429</v>
      </c>
      <c r="X325" s="328">
        <f t="shared" si="111"/>
        <v>128.57142857142858</v>
      </c>
      <c r="Y325" s="328">
        <f t="shared" si="112"/>
        <v>171.42857142857142</v>
      </c>
      <c r="Z325" s="328">
        <f t="shared" si="113"/>
        <v>194.64285714285714</v>
      </c>
      <c r="AA325" s="328">
        <f t="shared" si="114"/>
        <v>189.28571428571428</v>
      </c>
      <c r="AB325" s="328">
        <f t="shared" si="114"/>
        <v>205.35714285714286</v>
      </c>
      <c r="AC325" s="328">
        <f t="shared" si="114"/>
        <v>217.85714285714286</v>
      </c>
      <c r="AD325" s="328">
        <f t="shared" si="114"/>
        <v>228.57142857142858</v>
      </c>
      <c r="AE325" s="328">
        <f t="shared" si="130"/>
        <v>241.07142857142858</v>
      </c>
      <c r="AF325" s="328">
        <f t="shared" si="131"/>
        <v>260.71428571428572</v>
      </c>
      <c r="AG325" s="329">
        <f t="shared" si="131"/>
        <v>280.35714285714283</v>
      </c>
      <c r="AH325" s="767">
        <v>1</v>
      </c>
      <c r="AI325" s="768">
        <v>1</v>
      </c>
      <c r="AJ325" s="768">
        <v>1</v>
      </c>
      <c r="AK325" s="768">
        <v>1</v>
      </c>
      <c r="AL325" s="768">
        <v>1</v>
      </c>
      <c r="AM325" s="768">
        <v>1</v>
      </c>
      <c r="AN325" s="768">
        <v>1</v>
      </c>
      <c r="AO325" s="768">
        <v>1</v>
      </c>
      <c r="AP325" s="768">
        <v>1</v>
      </c>
      <c r="AQ325" s="768">
        <v>1</v>
      </c>
      <c r="AR325" s="768">
        <v>1</v>
      </c>
      <c r="AS325" s="768">
        <v>1</v>
      </c>
      <c r="AT325" s="768">
        <v>4</v>
      </c>
      <c r="AU325" s="768">
        <v>6</v>
      </c>
      <c r="AV325" s="770">
        <v>7</v>
      </c>
    </row>
    <row r="326" spans="2:48" ht="14.4" x14ac:dyDescent="0.3">
      <c r="B326" s="915"/>
      <c r="C326" s="1" t="s">
        <v>4</v>
      </c>
      <c r="D326" s="740">
        <v>14</v>
      </c>
      <c r="E326" s="741">
        <v>14</v>
      </c>
      <c r="F326" s="740">
        <v>12</v>
      </c>
      <c r="G326" s="740">
        <v>13</v>
      </c>
      <c r="H326" s="740">
        <v>13</v>
      </c>
      <c r="I326" s="740">
        <v>15</v>
      </c>
      <c r="J326" s="740">
        <v>21</v>
      </c>
      <c r="K326" s="740">
        <v>23</v>
      </c>
      <c r="L326" s="740">
        <v>29</v>
      </c>
      <c r="M326" s="740">
        <v>30</v>
      </c>
      <c r="N326" s="740">
        <v>28</v>
      </c>
      <c r="O326" s="740">
        <v>30</v>
      </c>
      <c r="P326" s="741">
        <v>32</v>
      </c>
      <c r="Q326" s="741">
        <v>35</v>
      </c>
      <c r="R326" s="741">
        <v>38</v>
      </c>
      <c r="S326" s="143">
        <f>100</f>
        <v>100</v>
      </c>
      <c r="T326" s="328">
        <f t="shared" si="107"/>
        <v>100</v>
      </c>
      <c r="U326" s="328">
        <f t="shared" si="108"/>
        <v>85.714285714285708</v>
      </c>
      <c r="V326" s="328">
        <f t="shared" si="109"/>
        <v>92.857142857142861</v>
      </c>
      <c r="W326" s="328">
        <f t="shared" si="110"/>
        <v>92.857142857142861</v>
      </c>
      <c r="X326" s="328">
        <f t="shared" si="111"/>
        <v>107.14285714285714</v>
      </c>
      <c r="Y326" s="328">
        <f t="shared" si="112"/>
        <v>150</v>
      </c>
      <c r="Z326" s="328">
        <f t="shared" si="113"/>
        <v>164.28571428571428</v>
      </c>
      <c r="AA326" s="328">
        <f t="shared" si="114"/>
        <v>207.14285714285714</v>
      </c>
      <c r="AB326" s="328">
        <f t="shared" si="114"/>
        <v>214.28571428571428</v>
      </c>
      <c r="AC326" s="328">
        <f t="shared" si="114"/>
        <v>200</v>
      </c>
      <c r="AD326" s="328">
        <f t="shared" si="114"/>
        <v>214.28571428571428</v>
      </c>
      <c r="AE326" s="328">
        <f t="shared" si="130"/>
        <v>228.57142857142858</v>
      </c>
      <c r="AF326" s="328">
        <f t="shared" si="131"/>
        <v>250</v>
      </c>
      <c r="AG326" s="329">
        <f t="shared" si="131"/>
        <v>271.42857142857144</v>
      </c>
      <c r="AH326" s="767">
        <v>1</v>
      </c>
      <c r="AI326" s="768">
        <v>4</v>
      </c>
      <c r="AJ326" s="768">
        <v>1</v>
      </c>
      <c r="AK326" s="768">
        <v>1</v>
      </c>
      <c r="AL326" s="768">
        <v>1</v>
      </c>
      <c r="AM326" s="768">
        <v>1</v>
      </c>
      <c r="AN326" s="768">
        <v>1</v>
      </c>
      <c r="AO326" s="768">
        <v>1</v>
      </c>
      <c r="AP326" s="768">
        <v>1</v>
      </c>
      <c r="AQ326" s="768">
        <v>1</v>
      </c>
      <c r="AR326" s="768">
        <v>1</v>
      </c>
      <c r="AS326" s="768">
        <v>1</v>
      </c>
      <c r="AT326" s="768">
        <v>4</v>
      </c>
      <c r="AU326" s="768">
        <v>6</v>
      </c>
      <c r="AV326" s="770">
        <v>7</v>
      </c>
    </row>
    <row r="327" spans="2:48" ht="14.4" x14ac:dyDescent="0.3">
      <c r="B327" s="915"/>
      <c r="C327" s="1" t="s">
        <v>5</v>
      </c>
      <c r="D327" s="740">
        <v>3</v>
      </c>
      <c r="E327" s="741">
        <v>3</v>
      </c>
      <c r="F327" s="740">
        <v>5</v>
      </c>
      <c r="G327" s="740">
        <v>5</v>
      </c>
      <c r="H327" s="740">
        <v>5</v>
      </c>
      <c r="I327" s="740">
        <v>4</v>
      </c>
      <c r="J327" s="740">
        <v>4</v>
      </c>
      <c r="K327" s="740">
        <v>6</v>
      </c>
      <c r="L327" s="740">
        <v>7</v>
      </c>
      <c r="M327" s="740">
        <v>6</v>
      </c>
      <c r="N327" s="740">
        <v>7</v>
      </c>
      <c r="O327" s="740">
        <v>10</v>
      </c>
      <c r="P327" s="741">
        <v>10</v>
      </c>
      <c r="Q327" s="741">
        <v>11</v>
      </c>
      <c r="R327" s="741">
        <v>12</v>
      </c>
      <c r="S327" s="143">
        <f>100</f>
        <v>100</v>
      </c>
      <c r="T327" s="328">
        <f t="shared" si="107"/>
        <v>100</v>
      </c>
      <c r="U327" s="328">
        <f t="shared" si="108"/>
        <v>166.66666666666666</v>
      </c>
      <c r="V327" s="328">
        <f t="shared" si="109"/>
        <v>166.66666666666666</v>
      </c>
      <c r="W327" s="328">
        <f t="shared" si="110"/>
        <v>166.66666666666666</v>
      </c>
      <c r="X327" s="328">
        <f t="shared" si="111"/>
        <v>133.33333333333334</v>
      </c>
      <c r="Y327" s="328">
        <f t="shared" si="112"/>
        <v>133.33333333333334</v>
      </c>
      <c r="Z327" s="328">
        <f t="shared" si="113"/>
        <v>200</v>
      </c>
      <c r="AA327" s="328">
        <f t="shared" si="114"/>
        <v>233.33333333333334</v>
      </c>
      <c r="AB327" s="328">
        <f t="shared" si="114"/>
        <v>200</v>
      </c>
      <c r="AC327" s="328">
        <f t="shared" si="114"/>
        <v>233.33333333333334</v>
      </c>
      <c r="AD327" s="328">
        <f t="shared" si="114"/>
        <v>333.33333333333331</v>
      </c>
      <c r="AE327" s="328">
        <f t="shared" si="130"/>
        <v>333.33333333333331</v>
      </c>
      <c r="AF327" s="328">
        <f t="shared" si="131"/>
        <v>366.66666666666669</v>
      </c>
      <c r="AG327" s="329">
        <f t="shared" si="131"/>
        <v>400</v>
      </c>
      <c r="AH327" s="767">
        <v>1</v>
      </c>
      <c r="AI327" s="768">
        <v>4</v>
      </c>
      <c r="AJ327" s="768">
        <v>1</v>
      </c>
      <c r="AK327" s="768">
        <v>1</v>
      </c>
      <c r="AL327" s="768">
        <v>1</v>
      </c>
      <c r="AM327" s="768">
        <v>1</v>
      </c>
      <c r="AN327" s="768">
        <v>1</v>
      </c>
      <c r="AO327" s="768">
        <v>1</v>
      </c>
      <c r="AP327" s="768">
        <v>1</v>
      </c>
      <c r="AQ327" s="768">
        <v>1</v>
      </c>
      <c r="AR327" s="768">
        <v>1</v>
      </c>
      <c r="AS327" s="768">
        <v>1</v>
      </c>
      <c r="AT327" s="768">
        <v>4</v>
      </c>
      <c r="AU327" s="768">
        <v>6</v>
      </c>
      <c r="AV327" s="770">
        <v>7</v>
      </c>
    </row>
    <row r="328" spans="2:48" ht="14.4" x14ac:dyDescent="0.3">
      <c r="B328" s="915"/>
      <c r="C328" s="1" t="s">
        <v>6</v>
      </c>
      <c r="D328" s="740">
        <v>713</v>
      </c>
      <c r="E328" s="740">
        <v>972</v>
      </c>
      <c r="F328" s="740">
        <v>1073</v>
      </c>
      <c r="G328" s="740">
        <v>1266</v>
      </c>
      <c r="H328" s="740">
        <v>1379</v>
      </c>
      <c r="I328" s="740">
        <v>1527</v>
      </c>
      <c r="J328" s="740">
        <v>1700</v>
      </c>
      <c r="K328" s="740">
        <v>1836</v>
      </c>
      <c r="L328" s="740">
        <v>2086</v>
      </c>
      <c r="M328" s="740">
        <v>2225</v>
      </c>
      <c r="N328" s="740">
        <v>2314</v>
      </c>
      <c r="O328" s="740">
        <v>2458</v>
      </c>
      <c r="P328" s="741">
        <v>2546</v>
      </c>
      <c r="Q328" s="741">
        <v>2760</v>
      </c>
      <c r="R328" s="741">
        <v>2964</v>
      </c>
      <c r="S328" s="143">
        <f>100</f>
        <v>100</v>
      </c>
      <c r="T328" s="328">
        <f t="shared" si="107"/>
        <v>136.32538569424966</v>
      </c>
      <c r="U328" s="328">
        <f t="shared" si="108"/>
        <v>150.49088359046283</v>
      </c>
      <c r="V328" s="328">
        <f t="shared" si="109"/>
        <v>177.55960729312764</v>
      </c>
      <c r="W328" s="328">
        <f t="shared" si="110"/>
        <v>193.40813464235623</v>
      </c>
      <c r="X328" s="328">
        <f t="shared" si="111"/>
        <v>214.1654978962132</v>
      </c>
      <c r="Y328" s="328">
        <f t="shared" si="112"/>
        <v>238.42917251051892</v>
      </c>
      <c r="Z328" s="328">
        <f t="shared" si="113"/>
        <v>257.50350631136047</v>
      </c>
      <c r="AA328" s="328">
        <f t="shared" si="114"/>
        <v>292.56661991584855</v>
      </c>
      <c r="AB328" s="328">
        <f t="shared" si="114"/>
        <v>312.0617110799439</v>
      </c>
      <c r="AC328" s="328">
        <f t="shared" si="114"/>
        <v>324.54417952314168</v>
      </c>
      <c r="AD328" s="328">
        <f t="shared" si="114"/>
        <v>344.7405329593268</v>
      </c>
      <c r="AE328" s="328">
        <f t="shared" si="130"/>
        <v>357.0827489481066</v>
      </c>
      <c r="AF328" s="328">
        <f t="shared" si="131"/>
        <v>387.09677419354841</v>
      </c>
      <c r="AG328" s="329">
        <f t="shared" si="131"/>
        <v>415.70827489481064</v>
      </c>
      <c r="AH328" s="767">
        <v>1</v>
      </c>
      <c r="AI328" s="768">
        <v>1</v>
      </c>
      <c r="AJ328" s="768">
        <v>1</v>
      </c>
      <c r="AK328" s="768">
        <v>1</v>
      </c>
      <c r="AL328" s="768">
        <v>1</v>
      </c>
      <c r="AM328" s="768">
        <v>1</v>
      </c>
      <c r="AN328" s="768">
        <v>1</v>
      </c>
      <c r="AO328" s="768">
        <v>1</v>
      </c>
      <c r="AP328" s="768">
        <v>1</v>
      </c>
      <c r="AQ328" s="768">
        <v>1</v>
      </c>
      <c r="AR328" s="768">
        <v>1</v>
      </c>
      <c r="AS328" s="768">
        <v>1</v>
      </c>
      <c r="AT328" s="768">
        <v>4</v>
      </c>
      <c r="AU328" s="768">
        <v>6</v>
      </c>
      <c r="AV328" s="770">
        <v>7</v>
      </c>
    </row>
    <row r="329" spans="2:48" ht="15.75" customHeight="1" x14ac:dyDescent="0.3">
      <c r="B329" s="916"/>
      <c r="C329" s="8" t="s">
        <v>7</v>
      </c>
      <c r="D329">
        <v>710</v>
      </c>
      <c r="E329">
        <v>969</v>
      </c>
      <c r="F329">
        <v>1068</v>
      </c>
      <c r="G329">
        <v>1261</v>
      </c>
      <c r="H329">
        <v>1374</v>
      </c>
      <c r="I329">
        <v>1523</v>
      </c>
      <c r="J329">
        <v>1696</v>
      </c>
      <c r="K329">
        <v>1830</v>
      </c>
      <c r="L329">
        <v>2079</v>
      </c>
      <c r="M329">
        <v>2219</v>
      </c>
      <c r="N329">
        <v>2307</v>
      </c>
      <c r="O329">
        <v>2448</v>
      </c>
      <c r="P329">
        <v>2536</v>
      </c>
      <c r="Q329">
        <v>2749</v>
      </c>
      <c r="R329">
        <v>2952</v>
      </c>
      <c r="S329" s="143">
        <f>100</f>
        <v>100</v>
      </c>
      <c r="T329" s="328">
        <f t="shared" si="107"/>
        <v>136.47887323943661</v>
      </c>
      <c r="U329" s="328">
        <f t="shared" si="108"/>
        <v>150.42253521126761</v>
      </c>
      <c r="V329" s="328">
        <f t="shared" si="109"/>
        <v>177.6056338028169</v>
      </c>
      <c r="W329" s="328">
        <f t="shared" si="110"/>
        <v>193.52112676056339</v>
      </c>
      <c r="X329" s="328">
        <f t="shared" si="111"/>
        <v>214.50704225352112</v>
      </c>
      <c r="Y329" s="328">
        <f t="shared" si="112"/>
        <v>238.87323943661971</v>
      </c>
      <c r="Z329" s="328">
        <f t="shared" si="113"/>
        <v>257.74647887323943</v>
      </c>
      <c r="AA329" s="328">
        <f t="shared" si="114"/>
        <v>292.81690140845069</v>
      </c>
      <c r="AB329" s="328">
        <f t="shared" si="114"/>
        <v>312.53521126760563</v>
      </c>
      <c r="AC329" s="328">
        <f t="shared" si="114"/>
        <v>324.92957746478874</v>
      </c>
      <c r="AD329" s="328">
        <f t="shared" si="114"/>
        <v>344.78873239436621</v>
      </c>
      <c r="AE329" s="328">
        <f t="shared" si="130"/>
        <v>357.18309859154931</v>
      </c>
      <c r="AF329" s="328">
        <f t="shared" si="131"/>
        <v>387.18309859154931</v>
      </c>
      <c r="AG329" s="329">
        <f t="shared" si="131"/>
        <v>415.77464788732397</v>
      </c>
      <c r="AH329" s="771"/>
      <c r="AI329" s="772"/>
      <c r="AJ329" s="772"/>
      <c r="AK329" s="772"/>
      <c r="AL329" s="772"/>
      <c r="AM329" s="772"/>
      <c r="AN329" s="772"/>
      <c r="AO329" s="772"/>
      <c r="AP329" s="772"/>
      <c r="AQ329" s="772"/>
      <c r="AR329" s="772"/>
      <c r="AS329" s="772"/>
      <c r="AT329" s="772"/>
      <c r="AU329" s="772"/>
      <c r="AV329" s="773"/>
    </row>
    <row r="330" spans="2:48" ht="15" customHeight="1" x14ac:dyDescent="0.3">
      <c r="B330" s="915" t="s">
        <v>66</v>
      </c>
      <c r="C330" s="1" t="s">
        <v>2</v>
      </c>
      <c r="D330" s="740">
        <v>14732</v>
      </c>
      <c r="E330" s="740">
        <v>16332</v>
      </c>
      <c r="F330" s="740">
        <v>17313</v>
      </c>
      <c r="G330" s="740">
        <v>17971</v>
      </c>
      <c r="H330" s="740">
        <v>18220</v>
      </c>
      <c r="I330" s="740">
        <v>18805</v>
      </c>
      <c r="J330" s="740">
        <v>19665</v>
      </c>
      <c r="K330" s="740">
        <v>20305</v>
      </c>
      <c r="L330" s="740">
        <v>21256</v>
      </c>
      <c r="M330" s="740">
        <v>21864</v>
      </c>
      <c r="N330" s="740">
        <v>22105</v>
      </c>
      <c r="O330" s="740">
        <v>23240</v>
      </c>
      <c r="P330" s="741">
        <v>22873</v>
      </c>
      <c r="Q330" s="741">
        <v>21499</v>
      </c>
      <c r="R330" s="741">
        <v>21874</v>
      </c>
      <c r="S330" s="143">
        <f>100</f>
        <v>100</v>
      </c>
      <c r="T330" s="328">
        <f t="shared" si="107"/>
        <v>110.86071137659516</v>
      </c>
      <c r="U330" s="328">
        <f t="shared" si="108"/>
        <v>117.51968503937007</v>
      </c>
      <c r="V330" s="328">
        <f t="shared" si="109"/>
        <v>121.98615259299484</v>
      </c>
      <c r="W330" s="328">
        <f t="shared" si="110"/>
        <v>123.67635080097746</v>
      </c>
      <c r="X330" s="328">
        <f t="shared" si="111"/>
        <v>127.64729839804507</v>
      </c>
      <c r="Y330" s="328">
        <f t="shared" si="112"/>
        <v>133.48493076296498</v>
      </c>
      <c r="Z330" s="328">
        <f t="shared" si="113"/>
        <v>137.82921531360304</v>
      </c>
      <c r="AA330" s="328">
        <f t="shared" si="114"/>
        <v>144.2845506380668</v>
      </c>
      <c r="AB330" s="328">
        <f t="shared" si="114"/>
        <v>148.41162096117296</v>
      </c>
      <c r="AC330" s="328">
        <f t="shared" si="114"/>
        <v>150.0475156122726</v>
      </c>
      <c r="AD330" s="328">
        <f t="shared" si="114"/>
        <v>157.75183274504479</v>
      </c>
      <c r="AE330" s="328">
        <f t="shared" si="130"/>
        <v>155.26065707303829</v>
      </c>
      <c r="AF330" s="328">
        <f t="shared" si="131"/>
        <v>145.93402117838718</v>
      </c>
      <c r="AG330" s="329">
        <f t="shared" si="131"/>
        <v>148.47950040727667</v>
      </c>
      <c r="AH330" s="767">
        <v>1</v>
      </c>
      <c r="AI330" s="768">
        <v>1</v>
      </c>
      <c r="AJ330" s="768">
        <v>1</v>
      </c>
      <c r="AK330" s="768">
        <v>1</v>
      </c>
      <c r="AL330" s="768">
        <v>1</v>
      </c>
      <c r="AM330" s="768">
        <v>1</v>
      </c>
      <c r="AN330" s="768">
        <v>1</v>
      </c>
      <c r="AO330" s="768">
        <v>1</v>
      </c>
      <c r="AP330" s="768">
        <v>1</v>
      </c>
      <c r="AQ330" s="768">
        <v>1</v>
      </c>
      <c r="AR330" s="768">
        <v>1</v>
      </c>
      <c r="AS330" s="768">
        <v>1</v>
      </c>
      <c r="AT330" s="768">
        <v>4</v>
      </c>
      <c r="AU330" s="768">
        <v>6</v>
      </c>
      <c r="AV330" s="770">
        <v>7</v>
      </c>
    </row>
    <row r="331" spans="2:48" ht="14.4" x14ac:dyDescent="0.3">
      <c r="B331" s="915"/>
      <c r="C331" s="1" t="s">
        <v>3</v>
      </c>
      <c r="D331" s="740">
        <v>532</v>
      </c>
      <c r="E331" s="740">
        <v>580</v>
      </c>
      <c r="F331" s="741">
        <v>541</v>
      </c>
      <c r="G331" s="740">
        <v>526</v>
      </c>
      <c r="H331" s="740">
        <v>518</v>
      </c>
      <c r="I331" s="740">
        <v>514</v>
      </c>
      <c r="J331" s="740">
        <v>497</v>
      </c>
      <c r="K331" s="740">
        <v>471</v>
      </c>
      <c r="L331" s="740">
        <v>476</v>
      </c>
      <c r="M331" s="740">
        <v>498</v>
      </c>
      <c r="N331" s="741">
        <v>506</v>
      </c>
      <c r="O331" s="741">
        <v>493</v>
      </c>
      <c r="P331" s="741">
        <v>505</v>
      </c>
      <c r="Q331" s="741">
        <v>475</v>
      </c>
      <c r="R331" s="741">
        <v>483</v>
      </c>
      <c r="S331" s="143">
        <f>100</f>
        <v>100</v>
      </c>
      <c r="T331" s="328">
        <f t="shared" si="107"/>
        <v>109.02255639097744</v>
      </c>
      <c r="U331" s="328">
        <f t="shared" si="108"/>
        <v>101.69172932330827</v>
      </c>
      <c r="V331" s="328">
        <f t="shared" si="109"/>
        <v>98.872180451127818</v>
      </c>
      <c r="W331" s="328">
        <f t="shared" si="110"/>
        <v>97.368421052631575</v>
      </c>
      <c r="X331" s="328">
        <f t="shared" si="111"/>
        <v>96.616541353383454</v>
      </c>
      <c r="Y331" s="328">
        <f t="shared" si="112"/>
        <v>93.421052631578945</v>
      </c>
      <c r="Z331" s="328">
        <f t="shared" si="113"/>
        <v>88.53383458646617</v>
      </c>
      <c r="AA331" s="328">
        <f t="shared" si="114"/>
        <v>89.473684210526315</v>
      </c>
      <c r="AB331" s="328">
        <f t="shared" si="114"/>
        <v>93.609022556390983</v>
      </c>
      <c r="AC331" s="328">
        <f t="shared" si="114"/>
        <v>95.112781954887211</v>
      </c>
      <c r="AD331" s="328">
        <f t="shared" si="114"/>
        <v>92.669172932330824</v>
      </c>
      <c r="AE331" s="328">
        <f t="shared" si="130"/>
        <v>94.924812030075188</v>
      </c>
      <c r="AF331" s="328">
        <f t="shared" si="131"/>
        <v>89.285714285714292</v>
      </c>
      <c r="AG331" s="329">
        <f t="shared" si="131"/>
        <v>90.78947368421052</v>
      </c>
      <c r="AH331" s="767">
        <v>1</v>
      </c>
      <c r="AI331" s="768">
        <v>1</v>
      </c>
      <c r="AJ331" s="768">
        <v>4</v>
      </c>
      <c r="AK331" s="768">
        <v>1</v>
      </c>
      <c r="AL331" s="768">
        <v>1</v>
      </c>
      <c r="AM331" s="768">
        <v>1</v>
      </c>
      <c r="AN331" s="768">
        <v>1</v>
      </c>
      <c r="AO331" s="768">
        <v>1</v>
      </c>
      <c r="AP331" s="768">
        <v>1</v>
      </c>
      <c r="AQ331" s="768">
        <v>1</v>
      </c>
      <c r="AR331" s="768">
        <v>4</v>
      </c>
      <c r="AS331" s="768">
        <v>4</v>
      </c>
      <c r="AT331" s="768">
        <v>4</v>
      </c>
      <c r="AU331" s="768">
        <v>6</v>
      </c>
      <c r="AV331" s="770">
        <v>7</v>
      </c>
    </row>
    <row r="332" spans="2:48" ht="14.4" x14ac:dyDescent="0.3">
      <c r="B332" s="915"/>
      <c r="C332" s="1" t="s">
        <v>4</v>
      </c>
      <c r="D332" s="741">
        <v>43</v>
      </c>
      <c r="E332" s="741">
        <v>52</v>
      </c>
      <c r="F332" s="741">
        <v>49</v>
      </c>
      <c r="G332" s="741">
        <v>48</v>
      </c>
      <c r="H332" s="741">
        <v>46</v>
      </c>
      <c r="I332" s="741">
        <v>42</v>
      </c>
      <c r="J332" s="741">
        <v>42</v>
      </c>
      <c r="K332" s="741">
        <v>39</v>
      </c>
      <c r="L332" s="741">
        <v>35</v>
      </c>
      <c r="M332" s="741">
        <v>34</v>
      </c>
      <c r="N332" s="741">
        <v>35</v>
      </c>
      <c r="O332" s="741">
        <v>34</v>
      </c>
      <c r="P332" s="741">
        <v>35</v>
      </c>
      <c r="Q332" s="741">
        <v>33</v>
      </c>
      <c r="R332" s="741">
        <v>34</v>
      </c>
      <c r="S332" s="143">
        <f>100</f>
        <v>100</v>
      </c>
      <c r="T332" s="328">
        <f t="shared" si="107"/>
        <v>120.93023255813954</v>
      </c>
      <c r="U332" s="328">
        <f t="shared" si="108"/>
        <v>113.95348837209302</v>
      </c>
      <c r="V332" s="328">
        <f t="shared" si="109"/>
        <v>111.62790697674419</v>
      </c>
      <c r="W332" s="328">
        <f t="shared" si="110"/>
        <v>106.97674418604652</v>
      </c>
      <c r="X332" s="328">
        <f t="shared" si="111"/>
        <v>97.674418604651166</v>
      </c>
      <c r="Y332" s="328">
        <f t="shared" si="112"/>
        <v>97.674418604651166</v>
      </c>
      <c r="Z332" s="328">
        <f t="shared" si="113"/>
        <v>90.697674418604649</v>
      </c>
      <c r="AA332" s="328">
        <f t="shared" si="114"/>
        <v>81.395348837209298</v>
      </c>
      <c r="AB332" s="328">
        <f t="shared" si="114"/>
        <v>79.069767441860463</v>
      </c>
      <c r="AC332" s="328">
        <f t="shared" si="114"/>
        <v>81.395348837209298</v>
      </c>
      <c r="AD332" s="328">
        <f t="shared" ref="AD332" si="132">O332*100/$D332</f>
        <v>79.069767441860463</v>
      </c>
      <c r="AE332" s="328">
        <f t="shared" si="130"/>
        <v>81.395348837209298</v>
      </c>
      <c r="AF332" s="328">
        <f t="shared" si="131"/>
        <v>76.744186046511629</v>
      </c>
      <c r="AG332" s="329">
        <f t="shared" si="131"/>
        <v>79.069767441860463</v>
      </c>
      <c r="AH332" s="767">
        <v>4</v>
      </c>
      <c r="AI332" s="768">
        <v>4</v>
      </c>
      <c r="AJ332" s="768">
        <v>4</v>
      </c>
      <c r="AK332" s="768">
        <v>4</v>
      </c>
      <c r="AL332" s="768">
        <v>4</v>
      </c>
      <c r="AM332" s="768">
        <v>4</v>
      </c>
      <c r="AN332" s="768">
        <v>4</v>
      </c>
      <c r="AO332" s="768">
        <v>4</v>
      </c>
      <c r="AP332" s="768">
        <v>4</v>
      </c>
      <c r="AQ332" s="768">
        <v>4</v>
      </c>
      <c r="AR332" s="768">
        <v>4</v>
      </c>
      <c r="AS332" s="768">
        <v>4</v>
      </c>
      <c r="AT332" s="768">
        <v>4</v>
      </c>
      <c r="AU332" s="768">
        <v>6</v>
      </c>
      <c r="AV332" s="770">
        <v>7</v>
      </c>
    </row>
    <row r="333" spans="2:48" ht="14.4" x14ac:dyDescent="0.3">
      <c r="B333" s="915"/>
      <c r="C333" s="1" t="s">
        <v>5</v>
      </c>
      <c r="D333" s="741">
        <v>0</v>
      </c>
      <c r="E333" s="741">
        <v>0</v>
      </c>
      <c r="F333" s="740">
        <v>0</v>
      </c>
      <c r="G333" s="741">
        <v>0</v>
      </c>
      <c r="H333" s="741">
        <v>0</v>
      </c>
      <c r="I333" s="741">
        <v>0</v>
      </c>
      <c r="J333" s="741">
        <v>0</v>
      </c>
      <c r="K333" s="741">
        <v>0</v>
      </c>
      <c r="L333" s="741">
        <v>0</v>
      </c>
      <c r="M333" s="741">
        <v>0</v>
      </c>
      <c r="N333" s="740">
        <v>5</v>
      </c>
      <c r="O333" s="740">
        <v>4</v>
      </c>
      <c r="P333" s="741">
        <v>4</v>
      </c>
      <c r="Q333" s="741">
        <v>4</v>
      </c>
      <c r="R333" s="741">
        <v>4</v>
      </c>
      <c r="S333" s="143">
        <f>100</f>
        <v>100</v>
      </c>
      <c r="T333" s="328" t="e">
        <f t="shared" ref="T333:T396" si="133">E333*100/$D333</f>
        <v>#DIV/0!</v>
      </c>
      <c r="U333" s="328" t="e">
        <f t="shared" ref="U333:U396" si="134">F333*100/$D333</f>
        <v>#DIV/0!</v>
      </c>
      <c r="V333" s="328" t="e">
        <f t="shared" ref="V333:V396" si="135">G333*100/$D333</f>
        <v>#DIV/0!</v>
      </c>
      <c r="W333" s="328" t="e">
        <f t="shared" ref="W333:W396" si="136">H333*100/$D333</f>
        <v>#DIV/0!</v>
      </c>
      <c r="X333" s="328" t="e">
        <f t="shared" ref="X333:X396" si="137">I333*100/$D333</f>
        <v>#DIV/0!</v>
      </c>
      <c r="Y333" s="328" t="e">
        <f t="shared" ref="Y333:Y396" si="138">J333*100/$D333</f>
        <v>#DIV/0!</v>
      </c>
      <c r="Z333" s="328" t="e">
        <f t="shared" ref="Z333:Z396" si="139">K333*100/$D333</f>
        <v>#DIV/0!</v>
      </c>
      <c r="AA333" s="328" t="e">
        <f t="shared" ref="AA333:AD396" si="140">L333*100/$D333</f>
        <v>#DIV/0!</v>
      </c>
      <c r="AB333" s="328" t="e">
        <f t="shared" si="140"/>
        <v>#DIV/0!</v>
      </c>
      <c r="AC333" s="328" t="e">
        <f t="shared" si="140"/>
        <v>#DIV/0!</v>
      </c>
      <c r="AD333" s="328" t="e">
        <f t="shared" si="140"/>
        <v>#DIV/0!</v>
      </c>
      <c r="AE333" s="328" t="e">
        <f t="shared" ref="AE333:AG333" si="141">P333*100/$D333</f>
        <v>#DIV/0!</v>
      </c>
      <c r="AF333" s="328" t="e">
        <f t="shared" si="141"/>
        <v>#DIV/0!</v>
      </c>
      <c r="AG333" s="329" t="e">
        <f t="shared" si="141"/>
        <v>#DIV/0!</v>
      </c>
      <c r="AH333" s="767">
        <v>4</v>
      </c>
      <c r="AI333" s="768">
        <v>4</v>
      </c>
      <c r="AJ333" s="768">
        <v>1</v>
      </c>
      <c r="AK333" s="768">
        <v>4</v>
      </c>
      <c r="AL333" s="768">
        <v>4</v>
      </c>
      <c r="AM333" s="768">
        <v>4</v>
      </c>
      <c r="AN333" s="768">
        <v>4</v>
      </c>
      <c r="AO333" s="768">
        <v>4</v>
      </c>
      <c r="AP333" s="768">
        <v>4</v>
      </c>
      <c r="AQ333" s="768">
        <v>4</v>
      </c>
      <c r="AR333" s="768">
        <v>1</v>
      </c>
      <c r="AS333" s="768">
        <v>1</v>
      </c>
      <c r="AT333" s="768">
        <v>4</v>
      </c>
      <c r="AU333" s="768">
        <v>6</v>
      </c>
      <c r="AV333" s="770">
        <v>7</v>
      </c>
    </row>
    <row r="334" spans="2:48" ht="14.4" x14ac:dyDescent="0.3">
      <c r="B334" s="915"/>
      <c r="C334" s="1" t="s">
        <v>6</v>
      </c>
      <c r="D334" s="740">
        <v>15307</v>
      </c>
      <c r="E334" s="740">
        <v>16964</v>
      </c>
      <c r="F334" s="740">
        <v>17903</v>
      </c>
      <c r="G334" s="740">
        <v>18545</v>
      </c>
      <c r="H334" s="740">
        <v>18784</v>
      </c>
      <c r="I334" s="740">
        <v>19361</v>
      </c>
      <c r="J334" s="740">
        <v>20204</v>
      </c>
      <c r="K334" s="740">
        <v>20815</v>
      </c>
      <c r="L334" s="740">
        <v>21767</v>
      </c>
      <c r="M334" s="740">
        <v>22396</v>
      </c>
      <c r="N334" s="740">
        <v>22651</v>
      </c>
      <c r="O334" s="740">
        <v>23771</v>
      </c>
      <c r="P334" s="741">
        <v>23417</v>
      </c>
      <c r="Q334" s="741">
        <v>22011</v>
      </c>
      <c r="R334" s="741">
        <v>22395</v>
      </c>
      <c r="S334" s="143">
        <f>100</f>
        <v>100</v>
      </c>
      <c r="T334" s="328">
        <f t="shared" si="133"/>
        <v>110.8251126935389</v>
      </c>
      <c r="U334" s="328">
        <f t="shared" si="134"/>
        <v>116.95956098517019</v>
      </c>
      <c r="V334" s="328">
        <f t="shared" si="135"/>
        <v>121.15372052002351</v>
      </c>
      <c r="W334" s="328">
        <f t="shared" si="136"/>
        <v>122.71509766773372</v>
      </c>
      <c r="X334" s="328">
        <f t="shared" si="137"/>
        <v>126.48461488208009</v>
      </c>
      <c r="Y334" s="328">
        <f t="shared" si="138"/>
        <v>131.99189913111647</v>
      </c>
      <c r="Z334" s="328">
        <f t="shared" si="139"/>
        <v>135.98353694388189</v>
      </c>
      <c r="AA334" s="328">
        <f t="shared" si="140"/>
        <v>142.20291369961456</v>
      </c>
      <c r="AB334" s="328">
        <f t="shared" si="140"/>
        <v>146.3121447703665</v>
      </c>
      <c r="AC334" s="328">
        <f t="shared" si="140"/>
        <v>147.97804925850917</v>
      </c>
      <c r="AD334" s="328">
        <f t="shared" si="140"/>
        <v>155.29496308878291</v>
      </c>
      <c r="AE334" s="328">
        <f t="shared" ref="AE334:AG334" si="142">P334*100/$D334</f>
        <v>152.98229568171425</v>
      </c>
      <c r="AF334" s="328">
        <f t="shared" si="142"/>
        <v>143.79695564120991</v>
      </c>
      <c r="AG334" s="329">
        <f t="shared" si="142"/>
        <v>146.30561181158947</v>
      </c>
      <c r="AH334" s="767">
        <v>1</v>
      </c>
      <c r="AI334" s="768">
        <v>1</v>
      </c>
      <c r="AJ334" s="768">
        <v>1</v>
      </c>
      <c r="AK334" s="768">
        <v>1</v>
      </c>
      <c r="AL334" s="768">
        <v>1</v>
      </c>
      <c r="AM334" s="768">
        <v>1</v>
      </c>
      <c r="AN334" s="768">
        <v>1</v>
      </c>
      <c r="AO334" s="768">
        <v>1</v>
      </c>
      <c r="AP334" s="768">
        <v>1</v>
      </c>
      <c r="AQ334" s="768">
        <v>1</v>
      </c>
      <c r="AR334" s="768">
        <v>1</v>
      </c>
      <c r="AS334" s="768">
        <v>1</v>
      </c>
      <c r="AT334" s="768">
        <v>4</v>
      </c>
      <c r="AU334" s="768">
        <v>6</v>
      </c>
      <c r="AV334" s="770">
        <v>7</v>
      </c>
    </row>
    <row r="335" spans="2:48" ht="14.4" x14ac:dyDescent="0.3">
      <c r="B335" s="916"/>
      <c r="C335" s="8" t="s">
        <v>7</v>
      </c>
      <c r="D335">
        <v>15307</v>
      </c>
      <c r="E335">
        <v>16964</v>
      </c>
      <c r="F335">
        <v>17903</v>
      </c>
      <c r="G335">
        <v>18545</v>
      </c>
      <c r="H335">
        <v>18784</v>
      </c>
      <c r="I335">
        <v>19361</v>
      </c>
      <c r="J335">
        <v>20204</v>
      </c>
      <c r="K335">
        <v>20815</v>
      </c>
      <c r="L335">
        <v>21767</v>
      </c>
      <c r="M335">
        <v>22396</v>
      </c>
      <c r="N335">
        <v>22646</v>
      </c>
      <c r="O335">
        <v>23767</v>
      </c>
      <c r="P335">
        <v>23413</v>
      </c>
      <c r="Q335">
        <v>22007</v>
      </c>
      <c r="R335">
        <v>22391</v>
      </c>
      <c r="S335" s="143">
        <f>100</f>
        <v>100</v>
      </c>
      <c r="T335" s="328">
        <f t="shared" si="133"/>
        <v>110.8251126935389</v>
      </c>
      <c r="U335" s="328">
        <f t="shared" si="134"/>
        <v>116.95956098517019</v>
      </c>
      <c r="V335" s="328">
        <f t="shared" si="135"/>
        <v>121.15372052002351</v>
      </c>
      <c r="W335" s="328">
        <f t="shared" si="136"/>
        <v>122.71509766773372</v>
      </c>
      <c r="X335" s="328">
        <f t="shared" si="137"/>
        <v>126.48461488208009</v>
      </c>
      <c r="Y335" s="328">
        <f t="shared" si="138"/>
        <v>131.99189913111647</v>
      </c>
      <c r="Z335" s="328">
        <f t="shared" si="139"/>
        <v>135.98353694388189</v>
      </c>
      <c r="AA335" s="328">
        <f t="shared" si="140"/>
        <v>142.20291369961456</v>
      </c>
      <c r="AB335" s="328">
        <f t="shared" si="140"/>
        <v>146.3121447703665</v>
      </c>
      <c r="AC335" s="328">
        <f t="shared" si="140"/>
        <v>147.94538446462403</v>
      </c>
      <c r="AD335" s="328">
        <f t="shared" si="140"/>
        <v>155.26883125367479</v>
      </c>
      <c r="AE335" s="328">
        <f t="shared" ref="AE335:AG335" si="143">P335*100/$D335</f>
        <v>152.95616384660613</v>
      </c>
      <c r="AF335" s="328">
        <f t="shared" si="143"/>
        <v>143.77082380610179</v>
      </c>
      <c r="AG335" s="329">
        <f t="shared" si="143"/>
        <v>146.27947997648135</v>
      </c>
      <c r="AH335" s="771"/>
      <c r="AI335" s="772"/>
      <c r="AJ335" s="772"/>
      <c r="AK335" s="772"/>
      <c r="AL335" s="772"/>
      <c r="AM335" s="772"/>
      <c r="AN335" s="772"/>
      <c r="AO335" s="772"/>
      <c r="AP335" s="772"/>
      <c r="AQ335" s="772"/>
      <c r="AR335" s="772"/>
      <c r="AS335" s="772"/>
      <c r="AT335" s="772"/>
      <c r="AU335" s="772"/>
      <c r="AV335" s="773"/>
    </row>
    <row r="336" spans="2:48" ht="15" customHeight="1" x14ac:dyDescent="0.3">
      <c r="B336" s="915" t="s">
        <v>67</v>
      </c>
      <c r="C336" s="1" t="s">
        <v>2</v>
      </c>
      <c r="D336" s="740">
        <v>7660</v>
      </c>
      <c r="E336" s="740">
        <v>9469</v>
      </c>
      <c r="F336" s="740">
        <v>9931</v>
      </c>
      <c r="G336" s="740">
        <v>10215</v>
      </c>
      <c r="H336" s="740">
        <v>10643</v>
      </c>
      <c r="I336" s="740">
        <v>11129</v>
      </c>
      <c r="J336" s="740">
        <v>11607</v>
      </c>
      <c r="K336" s="740">
        <v>12096</v>
      </c>
      <c r="L336" s="740">
        <v>12811</v>
      </c>
      <c r="M336" s="740">
        <v>13595</v>
      </c>
      <c r="N336" s="740">
        <v>13929</v>
      </c>
      <c r="O336" s="740">
        <v>14421</v>
      </c>
      <c r="P336" s="741">
        <v>14413</v>
      </c>
      <c r="Q336" s="741">
        <v>14452</v>
      </c>
      <c r="R336" s="741">
        <v>15053</v>
      </c>
      <c r="S336" s="143">
        <f>100</f>
        <v>100</v>
      </c>
      <c r="T336" s="328">
        <f t="shared" si="133"/>
        <v>123.61618798955614</v>
      </c>
      <c r="U336" s="328">
        <f t="shared" si="134"/>
        <v>129.64751958224542</v>
      </c>
      <c r="V336" s="328">
        <f t="shared" si="135"/>
        <v>133.35509138381201</v>
      </c>
      <c r="W336" s="328">
        <f t="shared" si="136"/>
        <v>138.9425587467363</v>
      </c>
      <c r="X336" s="328">
        <f t="shared" si="137"/>
        <v>145.28720626631855</v>
      </c>
      <c r="Y336" s="328">
        <f t="shared" si="138"/>
        <v>151.52741514360312</v>
      </c>
      <c r="Z336" s="328">
        <f t="shared" si="139"/>
        <v>157.911227154047</v>
      </c>
      <c r="AA336" s="328">
        <f t="shared" si="140"/>
        <v>167.24543080939947</v>
      </c>
      <c r="AB336" s="328">
        <f t="shared" si="140"/>
        <v>177.4804177545692</v>
      </c>
      <c r="AC336" s="328">
        <f t="shared" si="140"/>
        <v>181.84073107049608</v>
      </c>
      <c r="AD336" s="328">
        <f t="shared" si="140"/>
        <v>188.26370757180158</v>
      </c>
      <c r="AE336" s="328">
        <f t="shared" ref="AE336:AG336" si="144">P336*100/$D336</f>
        <v>188.15926892950392</v>
      </c>
      <c r="AF336" s="328">
        <f t="shared" si="144"/>
        <v>188.66840731070496</v>
      </c>
      <c r="AG336" s="329">
        <f t="shared" si="144"/>
        <v>196.51436031331593</v>
      </c>
      <c r="AH336" s="767">
        <v>1</v>
      </c>
      <c r="AI336" s="768">
        <v>1</v>
      </c>
      <c r="AJ336" s="768">
        <v>1</v>
      </c>
      <c r="AK336" s="768">
        <v>1</v>
      </c>
      <c r="AL336" s="768">
        <v>1</v>
      </c>
      <c r="AM336" s="768">
        <v>1</v>
      </c>
      <c r="AN336" s="768">
        <v>1</v>
      </c>
      <c r="AO336" s="768">
        <v>1</v>
      </c>
      <c r="AP336" s="768">
        <v>1</v>
      </c>
      <c r="AQ336" s="768">
        <v>1</v>
      </c>
      <c r="AR336" s="768">
        <v>1</v>
      </c>
      <c r="AS336" s="768">
        <v>1</v>
      </c>
      <c r="AT336" s="768">
        <v>4</v>
      </c>
      <c r="AU336" s="768">
        <v>6</v>
      </c>
      <c r="AV336" s="770">
        <v>7</v>
      </c>
    </row>
    <row r="337" spans="2:48" ht="14.4" x14ac:dyDescent="0.3">
      <c r="B337" s="915"/>
      <c r="C337" s="1" t="s">
        <v>3</v>
      </c>
      <c r="D337" s="740">
        <v>199</v>
      </c>
      <c r="E337" s="740">
        <v>228</v>
      </c>
      <c r="F337" s="740">
        <v>226</v>
      </c>
      <c r="G337" s="740">
        <v>245</v>
      </c>
      <c r="H337" s="741">
        <v>234</v>
      </c>
      <c r="I337" s="740">
        <v>231</v>
      </c>
      <c r="J337" s="740">
        <v>241</v>
      </c>
      <c r="K337" s="740">
        <v>238</v>
      </c>
      <c r="L337" s="740">
        <v>243</v>
      </c>
      <c r="M337" s="740">
        <v>250</v>
      </c>
      <c r="N337" s="740">
        <v>237</v>
      </c>
      <c r="O337" s="740">
        <v>237</v>
      </c>
      <c r="P337" s="741">
        <v>235</v>
      </c>
      <c r="Q337" s="741">
        <v>235</v>
      </c>
      <c r="R337" s="741">
        <v>245</v>
      </c>
      <c r="S337" s="143">
        <f>100</f>
        <v>100</v>
      </c>
      <c r="T337" s="328">
        <f t="shared" si="133"/>
        <v>114.57286432160804</v>
      </c>
      <c r="U337" s="328">
        <f t="shared" si="134"/>
        <v>113.5678391959799</v>
      </c>
      <c r="V337" s="328">
        <f t="shared" si="135"/>
        <v>123.11557788944724</v>
      </c>
      <c r="W337" s="328">
        <f t="shared" si="136"/>
        <v>117.58793969849246</v>
      </c>
      <c r="X337" s="328">
        <f t="shared" si="137"/>
        <v>116.08040201005025</v>
      </c>
      <c r="Y337" s="328">
        <f t="shared" si="138"/>
        <v>121.10552763819095</v>
      </c>
      <c r="Z337" s="328">
        <f t="shared" si="139"/>
        <v>119.59798994974874</v>
      </c>
      <c r="AA337" s="328">
        <f t="shared" si="140"/>
        <v>122.1105527638191</v>
      </c>
      <c r="AB337" s="328">
        <f t="shared" si="140"/>
        <v>125.62814070351759</v>
      </c>
      <c r="AC337" s="328">
        <f t="shared" si="140"/>
        <v>119.09547738693468</v>
      </c>
      <c r="AD337" s="328">
        <f t="shared" si="140"/>
        <v>119.09547738693468</v>
      </c>
      <c r="AE337" s="328">
        <f t="shared" ref="AE337:AG337" si="145">P337*100/$D337</f>
        <v>118.09045226130654</v>
      </c>
      <c r="AF337" s="328">
        <f t="shared" si="145"/>
        <v>118.09045226130654</v>
      </c>
      <c r="AG337" s="329">
        <f t="shared" si="145"/>
        <v>123.11557788944724</v>
      </c>
      <c r="AH337" s="767">
        <v>1</v>
      </c>
      <c r="AI337" s="768">
        <v>1</v>
      </c>
      <c r="AJ337" s="768">
        <v>1</v>
      </c>
      <c r="AK337" s="768">
        <v>1</v>
      </c>
      <c r="AL337" s="768">
        <v>4</v>
      </c>
      <c r="AM337" s="768">
        <v>1</v>
      </c>
      <c r="AN337" s="768">
        <v>1</v>
      </c>
      <c r="AO337" s="768">
        <v>1</v>
      </c>
      <c r="AP337" s="768">
        <v>1</v>
      </c>
      <c r="AQ337" s="768">
        <v>1</v>
      </c>
      <c r="AR337" s="768">
        <v>1</v>
      </c>
      <c r="AS337" s="768">
        <v>1</v>
      </c>
      <c r="AT337" s="768">
        <v>4</v>
      </c>
      <c r="AU337" s="768">
        <v>6</v>
      </c>
      <c r="AV337" s="770">
        <v>7</v>
      </c>
    </row>
    <row r="338" spans="2:48" ht="14.4" x14ac:dyDescent="0.3">
      <c r="B338" s="915"/>
      <c r="C338" s="1" t="s">
        <v>4</v>
      </c>
      <c r="D338" s="741">
        <v>10</v>
      </c>
      <c r="E338" s="741">
        <v>11</v>
      </c>
      <c r="F338" s="741">
        <v>14</v>
      </c>
      <c r="G338" s="741">
        <v>13</v>
      </c>
      <c r="H338" s="740">
        <v>13</v>
      </c>
      <c r="I338" s="741">
        <v>15</v>
      </c>
      <c r="J338" s="740">
        <v>12</v>
      </c>
      <c r="K338" s="740">
        <v>13</v>
      </c>
      <c r="L338" s="740">
        <v>15</v>
      </c>
      <c r="M338" s="740">
        <v>17</v>
      </c>
      <c r="N338" s="740">
        <v>19</v>
      </c>
      <c r="O338" s="740">
        <v>21</v>
      </c>
      <c r="P338" s="741">
        <v>22</v>
      </c>
      <c r="Q338" s="741">
        <v>22</v>
      </c>
      <c r="R338" s="741">
        <v>23</v>
      </c>
      <c r="S338" s="143">
        <f>100</f>
        <v>100</v>
      </c>
      <c r="T338" s="328">
        <f t="shared" si="133"/>
        <v>110</v>
      </c>
      <c r="U338" s="328">
        <f t="shared" si="134"/>
        <v>140</v>
      </c>
      <c r="V338" s="328">
        <f t="shared" si="135"/>
        <v>130</v>
      </c>
      <c r="W338" s="328">
        <f t="shared" si="136"/>
        <v>130</v>
      </c>
      <c r="X338" s="328">
        <f t="shared" si="137"/>
        <v>150</v>
      </c>
      <c r="Y338" s="328">
        <f t="shared" si="138"/>
        <v>120</v>
      </c>
      <c r="Z338" s="328">
        <f t="shared" si="139"/>
        <v>130</v>
      </c>
      <c r="AA338" s="328">
        <f t="shared" si="140"/>
        <v>150</v>
      </c>
      <c r="AB338" s="328">
        <f t="shared" si="140"/>
        <v>170</v>
      </c>
      <c r="AC338" s="328">
        <f t="shared" si="140"/>
        <v>190</v>
      </c>
      <c r="AD338" s="328">
        <f t="shared" si="140"/>
        <v>210</v>
      </c>
      <c r="AE338" s="328">
        <f t="shared" ref="AE338:AG338" si="146">P338*100/$D338</f>
        <v>220</v>
      </c>
      <c r="AF338" s="328">
        <f t="shared" si="146"/>
        <v>220</v>
      </c>
      <c r="AG338" s="329">
        <f t="shared" si="146"/>
        <v>230</v>
      </c>
      <c r="AH338" s="767">
        <v>4</v>
      </c>
      <c r="AI338" s="768">
        <v>4</v>
      </c>
      <c r="AJ338" s="768">
        <v>4</v>
      </c>
      <c r="AK338" s="768">
        <v>4</v>
      </c>
      <c r="AL338" s="768">
        <v>1</v>
      </c>
      <c r="AM338" s="768">
        <v>4</v>
      </c>
      <c r="AN338" s="768">
        <v>1</v>
      </c>
      <c r="AO338" s="768">
        <v>1</v>
      </c>
      <c r="AP338" s="768">
        <v>1</v>
      </c>
      <c r="AQ338" s="768">
        <v>1</v>
      </c>
      <c r="AR338" s="768">
        <v>1</v>
      </c>
      <c r="AS338" s="768">
        <v>1</v>
      </c>
      <c r="AT338" s="768">
        <v>4</v>
      </c>
      <c r="AU338" s="768">
        <v>6</v>
      </c>
      <c r="AV338" s="770">
        <v>7</v>
      </c>
    </row>
    <row r="339" spans="2:48" ht="14.4" x14ac:dyDescent="0.3">
      <c r="B339" s="915"/>
      <c r="C339" s="1" t="s">
        <v>5</v>
      </c>
      <c r="D339" s="741">
        <v>3</v>
      </c>
      <c r="E339" s="741">
        <v>3</v>
      </c>
      <c r="F339" s="741">
        <v>3</v>
      </c>
      <c r="G339" s="741">
        <v>2</v>
      </c>
      <c r="H339" s="741">
        <v>2</v>
      </c>
      <c r="I339" s="741">
        <v>3</v>
      </c>
      <c r="J339" s="740">
        <v>3</v>
      </c>
      <c r="K339" s="740">
        <v>4</v>
      </c>
      <c r="L339" s="740">
        <v>4</v>
      </c>
      <c r="M339" s="740">
        <v>3</v>
      </c>
      <c r="N339" s="740">
        <v>4</v>
      </c>
      <c r="O339" s="740">
        <v>3</v>
      </c>
      <c r="P339" s="741">
        <v>3</v>
      </c>
      <c r="Q339" s="741">
        <v>3</v>
      </c>
      <c r="R339" s="741">
        <v>3</v>
      </c>
      <c r="S339" s="143">
        <f>100</f>
        <v>100</v>
      </c>
      <c r="T339" s="328">
        <f t="shared" si="133"/>
        <v>100</v>
      </c>
      <c r="U339" s="328">
        <f t="shared" si="134"/>
        <v>100</v>
      </c>
      <c r="V339" s="328">
        <f t="shared" si="135"/>
        <v>66.666666666666671</v>
      </c>
      <c r="W339" s="328">
        <f t="shared" si="136"/>
        <v>66.666666666666671</v>
      </c>
      <c r="X339" s="328">
        <f t="shared" si="137"/>
        <v>100</v>
      </c>
      <c r="Y339" s="328">
        <f t="shared" si="138"/>
        <v>100</v>
      </c>
      <c r="Z339" s="328">
        <f t="shared" si="139"/>
        <v>133.33333333333334</v>
      </c>
      <c r="AA339" s="328">
        <f t="shared" si="140"/>
        <v>133.33333333333334</v>
      </c>
      <c r="AB339" s="328">
        <f t="shared" si="140"/>
        <v>100</v>
      </c>
      <c r="AC339" s="328">
        <f t="shared" si="140"/>
        <v>133.33333333333334</v>
      </c>
      <c r="AD339" s="328">
        <f t="shared" si="140"/>
        <v>100</v>
      </c>
      <c r="AE339" s="328">
        <f t="shared" ref="AE339:AG339" si="147">P339*100/$D339</f>
        <v>100</v>
      </c>
      <c r="AF339" s="328">
        <f t="shared" si="147"/>
        <v>100</v>
      </c>
      <c r="AG339" s="329">
        <f t="shared" si="147"/>
        <v>100</v>
      </c>
      <c r="AH339" s="767">
        <v>4</v>
      </c>
      <c r="AI339" s="768">
        <v>4</v>
      </c>
      <c r="AJ339" s="768">
        <v>4</v>
      </c>
      <c r="AK339" s="768">
        <v>4</v>
      </c>
      <c r="AL339" s="768">
        <v>4</v>
      </c>
      <c r="AM339" s="768">
        <v>4</v>
      </c>
      <c r="AN339" s="768">
        <v>1</v>
      </c>
      <c r="AO339" s="768">
        <v>1</v>
      </c>
      <c r="AP339" s="768">
        <v>1</v>
      </c>
      <c r="AQ339" s="768">
        <v>1</v>
      </c>
      <c r="AR339" s="768">
        <v>1</v>
      </c>
      <c r="AS339" s="768">
        <v>1</v>
      </c>
      <c r="AT339" s="768">
        <v>4</v>
      </c>
      <c r="AU339" s="768">
        <v>6</v>
      </c>
      <c r="AV339" s="770">
        <v>7</v>
      </c>
    </row>
    <row r="340" spans="2:48" ht="14.4" x14ac:dyDescent="0.3">
      <c r="B340" s="915"/>
      <c r="C340" s="1" t="s">
        <v>6</v>
      </c>
      <c r="D340" s="740">
        <v>7872</v>
      </c>
      <c r="E340" s="740">
        <v>9711</v>
      </c>
      <c r="F340" s="740">
        <v>10174</v>
      </c>
      <c r="G340" s="740">
        <v>10475</v>
      </c>
      <c r="H340" s="740">
        <v>10892</v>
      </c>
      <c r="I340" s="740">
        <v>11378</v>
      </c>
      <c r="J340" s="740">
        <v>11863</v>
      </c>
      <c r="K340" s="740">
        <v>12351</v>
      </c>
      <c r="L340" s="740">
        <v>13073</v>
      </c>
      <c r="M340" s="740">
        <v>13865</v>
      </c>
      <c r="N340" s="740">
        <v>14189</v>
      </c>
      <c r="O340" s="740">
        <v>14682</v>
      </c>
      <c r="P340" s="741">
        <v>14673</v>
      </c>
      <c r="Q340" s="741">
        <v>14712</v>
      </c>
      <c r="R340" s="741">
        <v>15324</v>
      </c>
      <c r="S340" s="143">
        <f>100</f>
        <v>100</v>
      </c>
      <c r="T340" s="328">
        <f t="shared" si="133"/>
        <v>123.36128048780488</v>
      </c>
      <c r="U340" s="328">
        <f t="shared" si="134"/>
        <v>129.2428861788618</v>
      </c>
      <c r="V340" s="328">
        <f t="shared" si="135"/>
        <v>133.0665650406504</v>
      </c>
      <c r="W340" s="328">
        <f t="shared" si="136"/>
        <v>138.36382113821139</v>
      </c>
      <c r="X340" s="328">
        <f t="shared" si="137"/>
        <v>144.53760162601625</v>
      </c>
      <c r="Y340" s="328">
        <f t="shared" si="138"/>
        <v>150.69867886178861</v>
      </c>
      <c r="Z340" s="328">
        <f t="shared" si="139"/>
        <v>156.89786585365854</v>
      </c>
      <c r="AA340" s="328">
        <f t="shared" si="140"/>
        <v>166.0696138211382</v>
      </c>
      <c r="AB340" s="328">
        <f t="shared" si="140"/>
        <v>176.1305894308943</v>
      </c>
      <c r="AC340" s="328">
        <f t="shared" si="140"/>
        <v>180.2464430894309</v>
      </c>
      <c r="AD340" s="328">
        <f t="shared" si="140"/>
        <v>186.50914634146341</v>
      </c>
      <c r="AE340" s="328">
        <f t="shared" ref="AE340:AG340" si="148">P340*100/$D340</f>
        <v>186.39481707317074</v>
      </c>
      <c r="AF340" s="328">
        <f t="shared" si="148"/>
        <v>186.89024390243901</v>
      </c>
      <c r="AG340" s="329">
        <f t="shared" si="148"/>
        <v>194.66463414634146</v>
      </c>
      <c r="AH340" s="767">
        <v>1</v>
      </c>
      <c r="AI340" s="768">
        <v>1</v>
      </c>
      <c r="AJ340" s="768">
        <v>1</v>
      </c>
      <c r="AK340" s="768">
        <v>1</v>
      </c>
      <c r="AL340" s="768">
        <v>1</v>
      </c>
      <c r="AM340" s="768">
        <v>1</v>
      </c>
      <c r="AN340" s="768">
        <v>1</v>
      </c>
      <c r="AO340" s="768">
        <v>1</v>
      </c>
      <c r="AP340" s="768">
        <v>1</v>
      </c>
      <c r="AQ340" s="768">
        <v>1</v>
      </c>
      <c r="AR340" s="768">
        <v>1</v>
      </c>
      <c r="AS340" s="768">
        <v>1</v>
      </c>
      <c r="AT340" s="768">
        <v>4</v>
      </c>
      <c r="AU340" s="768">
        <v>6</v>
      </c>
      <c r="AV340" s="770">
        <v>7</v>
      </c>
    </row>
    <row r="341" spans="2:48" ht="14.4" x14ac:dyDescent="0.3">
      <c r="B341" s="916"/>
      <c r="C341" s="8" t="s">
        <v>7</v>
      </c>
      <c r="D341">
        <v>7869</v>
      </c>
      <c r="E341">
        <v>9708</v>
      </c>
      <c r="F341">
        <v>10171</v>
      </c>
      <c r="G341">
        <v>10473</v>
      </c>
      <c r="H341">
        <v>10890</v>
      </c>
      <c r="I341">
        <v>11375</v>
      </c>
      <c r="J341">
        <v>11860</v>
      </c>
      <c r="K341">
        <v>12347</v>
      </c>
      <c r="L341">
        <v>13069</v>
      </c>
      <c r="M341">
        <v>13862</v>
      </c>
      <c r="N341">
        <v>14185</v>
      </c>
      <c r="O341">
        <v>14679</v>
      </c>
      <c r="P341">
        <v>14670</v>
      </c>
      <c r="Q341">
        <v>14709</v>
      </c>
      <c r="R341">
        <v>15321</v>
      </c>
      <c r="S341" s="143">
        <f>100</f>
        <v>100</v>
      </c>
      <c r="T341" s="328">
        <f t="shared" si="133"/>
        <v>123.37018680899733</v>
      </c>
      <c r="U341" s="328">
        <f t="shared" si="134"/>
        <v>129.25403482018046</v>
      </c>
      <c r="V341" s="328">
        <f t="shared" si="135"/>
        <v>133.09187952725887</v>
      </c>
      <c r="W341" s="328">
        <f t="shared" si="136"/>
        <v>138.39115516584064</v>
      </c>
      <c r="X341" s="328">
        <f t="shared" si="137"/>
        <v>144.5545812682679</v>
      </c>
      <c r="Y341" s="328">
        <f t="shared" si="138"/>
        <v>150.71800737069512</v>
      </c>
      <c r="Z341" s="328">
        <f t="shared" si="139"/>
        <v>156.90684966323548</v>
      </c>
      <c r="AA341" s="328">
        <f t="shared" si="140"/>
        <v>166.08209429406531</v>
      </c>
      <c r="AB341" s="328">
        <f t="shared" si="140"/>
        <v>176.15961367391029</v>
      </c>
      <c r="AC341" s="328">
        <f t="shared" si="140"/>
        <v>180.26432837717627</v>
      </c>
      <c r="AD341" s="328">
        <f t="shared" si="140"/>
        <v>186.54212733511247</v>
      </c>
      <c r="AE341" s="328">
        <f t="shared" ref="AE341:AG341" si="149">P341*100/$D341</f>
        <v>186.42775447960352</v>
      </c>
      <c r="AF341" s="328">
        <f t="shared" si="149"/>
        <v>186.923370186809</v>
      </c>
      <c r="AG341" s="329">
        <f t="shared" si="149"/>
        <v>194.70072436141822</v>
      </c>
      <c r="AH341" s="771"/>
      <c r="AI341" s="772"/>
      <c r="AJ341" s="772"/>
      <c r="AK341" s="772"/>
      <c r="AL341" s="772"/>
      <c r="AM341" s="772"/>
      <c r="AN341" s="772"/>
      <c r="AO341" s="772"/>
      <c r="AP341" s="772"/>
      <c r="AQ341" s="772"/>
      <c r="AR341" s="772"/>
      <c r="AS341" s="772"/>
      <c r="AT341" s="772"/>
      <c r="AU341" s="772"/>
      <c r="AV341" s="773"/>
    </row>
    <row r="342" spans="2:48" ht="15" customHeight="1" x14ac:dyDescent="0.3">
      <c r="B342" s="915" t="s">
        <v>68</v>
      </c>
      <c r="C342" s="1" t="s">
        <v>2</v>
      </c>
      <c r="D342" s="740">
        <v>2792</v>
      </c>
      <c r="E342" s="740">
        <v>3737</v>
      </c>
      <c r="F342" s="740">
        <v>4082</v>
      </c>
      <c r="G342" s="740">
        <v>4355</v>
      </c>
      <c r="H342" s="740">
        <v>4645</v>
      </c>
      <c r="I342" s="740">
        <v>4997</v>
      </c>
      <c r="J342" s="740">
        <v>5432</v>
      </c>
      <c r="K342" s="740">
        <v>5972</v>
      </c>
      <c r="L342" s="740">
        <v>6349</v>
      </c>
      <c r="M342" s="740">
        <v>6413</v>
      </c>
      <c r="N342" s="740">
        <v>6690</v>
      </c>
      <c r="O342" s="740">
        <v>6937</v>
      </c>
      <c r="P342" s="741">
        <v>6931</v>
      </c>
      <c r="Q342" s="741">
        <v>6950</v>
      </c>
      <c r="R342" s="741">
        <v>7239</v>
      </c>
      <c r="S342" s="143">
        <f>100</f>
        <v>100</v>
      </c>
      <c r="T342" s="328">
        <f t="shared" si="133"/>
        <v>133.84670487106018</v>
      </c>
      <c r="U342" s="328">
        <f t="shared" si="134"/>
        <v>146.20343839541547</v>
      </c>
      <c r="V342" s="328">
        <f t="shared" si="135"/>
        <v>155.98137535816619</v>
      </c>
      <c r="W342" s="328">
        <f t="shared" si="136"/>
        <v>166.36819484240687</v>
      </c>
      <c r="X342" s="328">
        <f t="shared" si="137"/>
        <v>178.97564469914039</v>
      </c>
      <c r="Y342" s="328">
        <f t="shared" si="138"/>
        <v>194.55587392550143</v>
      </c>
      <c r="Z342" s="328">
        <f t="shared" si="139"/>
        <v>213.89684813753581</v>
      </c>
      <c r="AA342" s="328">
        <f t="shared" si="140"/>
        <v>227.39971346704871</v>
      </c>
      <c r="AB342" s="328">
        <f t="shared" si="140"/>
        <v>229.6919770773639</v>
      </c>
      <c r="AC342" s="328">
        <f t="shared" si="140"/>
        <v>239.61318051575932</v>
      </c>
      <c r="AD342" s="328">
        <f t="shared" si="140"/>
        <v>248.45988538681948</v>
      </c>
      <c r="AE342" s="328">
        <f t="shared" ref="AE342:AG342" si="150">P342*100/$D342</f>
        <v>248.24498567335243</v>
      </c>
      <c r="AF342" s="328">
        <f t="shared" si="150"/>
        <v>248.92550143266476</v>
      </c>
      <c r="AG342" s="329">
        <f t="shared" si="150"/>
        <v>259.27650429799428</v>
      </c>
      <c r="AH342" s="767">
        <v>1</v>
      </c>
      <c r="AI342" s="768">
        <v>1</v>
      </c>
      <c r="AJ342" s="768">
        <v>1</v>
      </c>
      <c r="AK342" s="768">
        <v>1</v>
      </c>
      <c r="AL342" s="768">
        <v>1</v>
      </c>
      <c r="AM342" s="768">
        <v>1</v>
      </c>
      <c r="AN342" s="768">
        <v>1</v>
      </c>
      <c r="AO342" s="768">
        <v>1</v>
      </c>
      <c r="AP342" s="768">
        <v>1</v>
      </c>
      <c r="AQ342" s="768">
        <v>1</v>
      </c>
      <c r="AR342" s="768">
        <v>1</v>
      </c>
      <c r="AS342" s="768">
        <v>1</v>
      </c>
      <c r="AT342" s="768">
        <v>4</v>
      </c>
      <c r="AU342" s="768">
        <v>6</v>
      </c>
      <c r="AV342" s="770">
        <v>7</v>
      </c>
    </row>
    <row r="343" spans="2:48" ht="14.4" x14ac:dyDescent="0.3">
      <c r="B343" s="915"/>
      <c r="C343" s="1" t="s">
        <v>3</v>
      </c>
      <c r="D343" s="740">
        <v>118</v>
      </c>
      <c r="E343" s="740">
        <v>115</v>
      </c>
      <c r="F343" s="741">
        <v>116</v>
      </c>
      <c r="G343" s="740">
        <v>129</v>
      </c>
      <c r="H343" s="740">
        <v>118</v>
      </c>
      <c r="I343" s="740">
        <v>120</v>
      </c>
      <c r="J343" s="740">
        <v>127</v>
      </c>
      <c r="K343" s="740">
        <v>123</v>
      </c>
      <c r="L343" s="740">
        <v>131</v>
      </c>
      <c r="M343" s="740">
        <v>157</v>
      </c>
      <c r="N343" s="740">
        <v>157</v>
      </c>
      <c r="O343" s="740">
        <v>144</v>
      </c>
      <c r="P343" s="741">
        <v>143</v>
      </c>
      <c r="Q343" s="741">
        <v>143</v>
      </c>
      <c r="R343" s="741">
        <v>149</v>
      </c>
      <c r="S343" s="143">
        <f>100</f>
        <v>100</v>
      </c>
      <c r="T343" s="328">
        <f t="shared" si="133"/>
        <v>97.457627118644069</v>
      </c>
      <c r="U343" s="328">
        <f t="shared" si="134"/>
        <v>98.305084745762713</v>
      </c>
      <c r="V343" s="328">
        <f t="shared" si="135"/>
        <v>109.32203389830508</v>
      </c>
      <c r="W343" s="328">
        <f t="shared" si="136"/>
        <v>100</v>
      </c>
      <c r="X343" s="328">
        <f t="shared" si="137"/>
        <v>101.69491525423729</v>
      </c>
      <c r="Y343" s="328">
        <f t="shared" si="138"/>
        <v>107.62711864406779</v>
      </c>
      <c r="Z343" s="328">
        <f t="shared" si="139"/>
        <v>104.23728813559322</v>
      </c>
      <c r="AA343" s="328">
        <f t="shared" si="140"/>
        <v>111.01694915254237</v>
      </c>
      <c r="AB343" s="328">
        <f t="shared" si="140"/>
        <v>133.05084745762713</v>
      </c>
      <c r="AC343" s="328">
        <f t="shared" si="140"/>
        <v>133.05084745762713</v>
      </c>
      <c r="AD343" s="328">
        <f t="shared" si="140"/>
        <v>122.03389830508475</v>
      </c>
      <c r="AE343" s="328">
        <f t="shared" ref="AE343:AG343" si="151">P343*100/$D343</f>
        <v>121.1864406779661</v>
      </c>
      <c r="AF343" s="328">
        <f t="shared" si="151"/>
        <v>121.1864406779661</v>
      </c>
      <c r="AG343" s="329">
        <f t="shared" si="151"/>
        <v>126.27118644067797</v>
      </c>
      <c r="AH343" s="767">
        <v>1</v>
      </c>
      <c r="AI343" s="768">
        <v>1</v>
      </c>
      <c r="AJ343" s="768">
        <v>4</v>
      </c>
      <c r="AK343" s="768">
        <v>1</v>
      </c>
      <c r="AL343" s="768">
        <v>1</v>
      </c>
      <c r="AM343" s="768">
        <v>1</v>
      </c>
      <c r="AN343" s="768">
        <v>1</v>
      </c>
      <c r="AO343" s="768">
        <v>1</v>
      </c>
      <c r="AP343" s="768">
        <v>1</v>
      </c>
      <c r="AQ343" s="768">
        <v>1</v>
      </c>
      <c r="AR343" s="768">
        <v>1</v>
      </c>
      <c r="AS343" s="768">
        <v>1</v>
      </c>
      <c r="AT343" s="768">
        <v>4</v>
      </c>
      <c r="AU343" s="768">
        <v>6</v>
      </c>
      <c r="AV343" s="770">
        <v>7</v>
      </c>
    </row>
    <row r="344" spans="2:48" ht="14.4" x14ac:dyDescent="0.3">
      <c r="B344" s="915"/>
      <c r="C344" s="1" t="s">
        <v>4</v>
      </c>
      <c r="D344" s="741">
        <v>11</v>
      </c>
      <c r="E344" s="741">
        <v>9</v>
      </c>
      <c r="F344" s="740">
        <v>9</v>
      </c>
      <c r="G344" s="741">
        <v>11</v>
      </c>
      <c r="H344" s="740">
        <v>14</v>
      </c>
      <c r="I344" s="740">
        <v>15</v>
      </c>
      <c r="J344" s="740">
        <v>14</v>
      </c>
      <c r="K344" s="740">
        <v>17</v>
      </c>
      <c r="L344" s="740">
        <v>22</v>
      </c>
      <c r="M344" s="740">
        <v>21</v>
      </c>
      <c r="N344" s="740">
        <v>23</v>
      </c>
      <c r="O344" s="740">
        <v>20</v>
      </c>
      <c r="P344" s="741">
        <v>21</v>
      </c>
      <c r="Q344" s="741">
        <v>21</v>
      </c>
      <c r="R344" s="741">
        <v>22</v>
      </c>
      <c r="S344" s="143">
        <f>100</f>
        <v>100</v>
      </c>
      <c r="T344" s="328">
        <f t="shared" si="133"/>
        <v>81.818181818181813</v>
      </c>
      <c r="U344" s="328">
        <f t="shared" si="134"/>
        <v>81.818181818181813</v>
      </c>
      <c r="V344" s="328">
        <f t="shared" si="135"/>
        <v>100</v>
      </c>
      <c r="W344" s="328">
        <f t="shared" si="136"/>
        <v>127.27272727272727</v>
      </c>
      <c r="X344" s="328">
        <f t="shared" si="137"/>
        <v>136.36363636363637</v>
      </c>
      <c r="Y344" s="328">
        <f t="shared" si="138"/>
        <v>127.27272727272727</v>
      </c>
      <c r="Z344" s="328">
        <f t="shared" si="139"/>
        <v>154.54545454545453</v>
      </c>
      <c r="AA344" s="328">
        <f t="shared" si="140"/>
        <v>200</v>
      </c>
      <c r="AB344" s="328">
        <f t="shared" si="140"/>
        <v>190.90909090909091</v>
      </c>
      <c r="AC344" s="328">
        <f t="shared" si="140"/>
        <v>209.09090909090909</v>
      </c>
      <c r="AD344" s="328">
        <f t="shared" si="140"/>
        <v>181.81818181818181</v>
      </c>
      <c r="AE344" s="328">
        <f t="shared" ref="AE344:AG344" si="152">P344*100/$D344</f>
        <v>190.90909090909091</v>
      </c>
      <c r="AF344" s="328">
        <f t="shared" si="152"/>
        <v>190.90909090909091</v>
      </c>
      <c r="AG344" s="329">
        <f t="shared" si="152"/>
        <v>200</v>
      </c>
      <c r="AH344" s="767">
        <v>4</v>
      </c>
      <c r="AI344" s="768">
        <v>4</v>
      </c>
      <c r="AJ344" s="768">
        <v>1</v>
      </c>
      <c r="AK344" s="768">
        <v>4</v>
      </c>
      <c r="AL344" s="768">
        <v>1</v>
      </c>
      <c r="AM344" s="768">
        <v>1</v>
      </c>
      <c r="AN344" s="768">
        <v>1</v>
      </c>
      <c r="AO344" s="768">
        <v>1</v>
      </c>
      <c r="AP344" s="768">
        <v>1</v>
      </c>
      <c r="AQ344" s="768">
        <v>1</v>
      </c>
      <c r="AR344" s="768">
        <v>1</v>
      </c>
      <c r="AS344" s="768">
        <v>1</v>
      </c>
      <c r="AT344" s="768">
        <v>4</v>
      </c>
      <c r="AU344" s="768">
        <v>6</v>
      </c>
      <c r="AV344" s="770">
        <v>7</v>
      </c>
    </row>
    <row r="345" spans="2:48" ht="14.4" x14ac:dyDescent="0.3">
      <c r="B345" s="915"/>
      <c r="C345" s="1" t="s">
        <v>5</v>
      </c>
      <c r="D345" s="741">
        <v>4</v>
      </c>
      <c r="E345" s="741">
        <v>4</v>
      </c>
      <c r="F345" s="741">
        <v>4</v>
      </c>
      <c r="G345" s="741">
        <v>4</v>
      </c>
      <c r="H345" s="740">
        <v>4</v>
      </c>
      <c r="I345" s="740">
        <v>3</v>
      </c>
      <c r="J345" s="740">
        <v>3</v>
      </c>
      <c r="K345" s="740">
        <v>3</v>
      </c>
      <c r="L345" s="740">
        <v>3</v>
      </c>
      <c r="M345" s="740">
        <v>4</v>
      </c>
      <c r="N345" s="740">
        <v>4</v>
      </c>
      <c r="O345" s="740">
        <v>6</v>
      </c>
      <c r="P345" s="741">
        <v>7</v>
      </c>
      <c r="Q345" s="741">
        <v>7</v>
      </c>
      <c r="R345" s="741">
        <v>8</v>
      </c>
      <c r="S345" s="143">
        <f>100</f>
        <v>100</v>
      </c>
      <c r="T345" s="328">
        <f t="shared" si="133"/>
        <v>100</v>
      </c>
      <c r="U345" s="328">
        <f t="shared" si="134"/>
        <v>100</v>
      </c>
      <c r="V345" s="328">
        <f t="shared" si="135"/>
        <v>100</v>
      </c>
      <c r="W345" s="328">
        <f t="shared" si="136"/>
        <v>100</v>
      </c>
      <c r="X345" s="328">
        <f t="shared" si="137"/>
        <v>75</v>
      </c>
      <c r="Y345" s="328">
        <f t="shared" si="138"/>
        <v>75</v>
      </c>
      <c r="Z345" s="328">
        <f t="shared" si="139"/>
        <v>75</v>
      </c>
      <c r="AA345" s="328">
        <f t="shared" si="140"/>
        <v>75</v>
      </c>
      <c r="AB345" s="328">
        <f t="shared" si="140"/>
        <v>100</v>
      </c>
      <c r="AC345" s="328">
        <f t="shared" si="140"/>
        <v>100</v>
      </c>
      <c r="AD345" s="328">
        <f t="shared" si="140"/>
        <v>150</v>
      </c>
      <c r="AE345" s="328">
        <f t="shared" ref="AE345:AG345" si="153">P345*100/$D345</f>
        <v>175</v>
      </c>
      <c r="AF345" s="328">
        <f t="shared" si="153"/>
        <v>175</v>
      </c>
      <c r="AG345" s="329">
        <f t="shared" si="153"/>
        <v>200</v>
      </c>
      <c r="AH345" s="767">
        <v>4</v>
      </c>
      <c r="AI345" s="768">
        <v>4</v>
      </c>
      <c r="AJ345" s="768">
        <v>4</v>
      </c>
      <c r="AK345" s="768">
        <v>4</v>
      </c>
      <c r="AL345" s="768">
        <v>1</v>
      </c>
      <c r="AM345" s="768">
        <v>1</v>
      </c>
      <c r="AN345" s="768">
        <v>1</v>
      </c>
      <c r="AO345" s="768">
        <v>1</v>
      </c>
      <c r="AP345" s="768">
        <v>1</v>
      </c>
      <c r="AQ345" s="768">
        <v>1</v>
      </c>
      <c r="AR345" s="768">
        <v>1</v>
      </c>
      <c r="AS345" s="768">
        <v>1</v>
      </c>
      <c r="AT345" s="768">
        <v>4</v>
      </c>
      <c r="AU345" s="768">
        <v>6</v>
      </c>
      <c r="AV345" s="770">
        <v>7</v>
      </c>
    </row>
    <row r="346" spans="2:48" ht="14.4" x14ac:dyDescent="0.3">
      <c r="B346" s="915"/>
      <c r="C346" s="1" t="s">
        <v>6</v>
      </c>
      <c r="D346" s="740">
        <v>2925</v>
      </c>
      <c r="E346" s="740">
        <v>3865</v>
      </c>
      <c r="F346" s="740">
        <v>4211</v>
      </c>
      <c r="G346" s="740">
        <v>4499</v>
      </c>
      <c r="H346" s="740">
        <v>4781</v>
      </c>
      <c r="I346" s="740">
        <v>5135</v>
      </c>
      <c r="J346" s="740">
        <v>5576</v>
      </c>
      <c r="K346" s="740">
        <v>6115</v>
      </c>
      <c r="L346" s="740">
        <v>6505</v>
      </c>
      <c r="M346" s="740">
        <v>6595</v>
      </c>
      <c r="N346" s="740">
        <v>6874</v>
      </c>
      <c r="O346" s="740">
        <v>7107</v>
      </c>
      <c r="P346" s="741">
        <v>7102</v>
      </c>
      <c r="Q346" s="741">
        <v>7121</v>
      </c>
      <c r="R346" s="741">
        <v>7418</v>
      </c>
      <c r="S346" s="143">
        <f>100</f>
        <v>100</v>
      </c>
      <c r="T346" s="328">
        <f t="shared" si="133"/>
        <v>132.13675213675214</v>
      </c>
      <c r="U346" s="328">
        <f t="shared" si="134"/>
        <v>143.96581196581195</v>
      </c>
      <c r="V346" s="328">
        <f t="shared" si="135"/>
        <v>153.81196581196582</v>
      </c>
      <c r="W346" s="328">
        <f t="shared" si="136"/>
        <v>163.45299145299145</v>
      </c>
      <c r="X346" s="328">
        <f t="shared" si="137"/>
        <v>175.55555555555554</v>
      </c>
      <c r="Y346" s="328">
        <f t="shared" si="138"/>
        <v>190.63247863247864</v>
      </c>
      <c r="Z346" s="328">
        <f t="shared" si="139"/>
        <v>209.05982905982907</v>
      </c>
      <c r="AA346" s="328">
        <f t="shared" si="140"/>
        <v>222.39316239316238</v>
      </c>
      <c r="AB346" s="328">
        <f t="shared" si="140"/>
        <v>225.47008547008548</v>
      </c>
      <c r="AC346" s="328">
        <f t="shared" si="140"/>
        <v>235.008547008547</v>
      </c>
      <c r="AD346" s="328">
        <f t="shared" si="140"/>
        <v>242.97435897435898</v>
      </c>
      <c r="AE346" s="328">
        <f t="shared" ref="AE346:AG346" si="154">P346*100/$D346</f>
        <v>242.80341880341879</v>
      </c>
      <c r="AF346" s="328">
        <f t="shared" si="154"/>
        <v>243.45299145299145</v>
      </c>
      <c r="AG346" s="329">
        <f t="shared" si="154"/>
        <v>253.60683760683762</v>
      </c>
      <c r="AH346" s="767">
        <v>1</v>
      </c>
      <c r="AI346" s="768">
        <v>1</v>
      </c>
      <c r="AJ346" s="768">
        <v>1</v>
      </c>
      <c r="AK346" s="768">
        <v>1</v>
      </c>
      <c r="AL346" s="768">
        <v>1</v>
      </c>
      <c r="AM346" s="768">
        <v>1</v>
      </c>
      <c r="AN346" s="768">
        <v>1</v>
      </c>
      <c r="AO346" s="768">
        <v>1</v>
      </c>
      <c r="AP346" s="768">
        <v>1</v>
      </c>
      <c r="AQ346" s="768">
        <v>1</v>
      </c>
      <c r="AR346" s="768">
        <v>1</v>
      </c>
      <c r="AS346" s="768">
        <v>1</v>
      </c>
      <c r="AT346" s="768">
        <v>4</v>
      </c>
      <c r="AU346" s="768">
        <v>6</v>
      </c>
      <c r="AV346" s="770">
        <v>7</v>
      </c>
    </row>
    <row r="347" spans="2:48" ht="14.4" x14ac:dyDescent="0.3">
      <c r="B347" s="916"/>
      <c r="C347" s="8" t="s">
        <v>7</v>
      </c>
      <c r="D347">
        <v>2921</v>
      </c>
      <c r="E347">
        <v>3861</v>
      </c>
      <c r="F347">
        <v>4207</v>
      </c>
      <c r="G347">
        <v>4495</v>
      </c>
      <c r="H347">
        <v>4777</v>
      </c>
      <c r="I347">
        <v>5132</v>
      </c>
      <c r="J347">
        <v>5573</v>
      </c>
      <c r="K347">
        <v>6112</v>
      </c>
      <c r="L347">
        <v>6502</v>
      </c>
      <c r="M347">
        <v>6591</v>
      </c>
      <c r="N347">
        <v>6870</v>
      </c>
      <c r="O347">
        <v>7101</v>
      </c>
      <c r="P347">
        <v>7095</v>
      </c>
      <c r="Q347">
        <v>7114</v>
      </c>
      <c r="R347">
        <v>7410</v>
      </c>
      <c r="S347" s="143">
        <f>100</f>
        <v>100</v>
      </c>
      <c r="T347" s="328">
        <f t="shared" si="133"/>
        <v>132.18076001369394</v>
      </c>
      <c r="U347" s="328">
        <f t="shared" si="134"/>
        <v>144.02601848681959</v>
      </c>
      <c r="V347" s="328">
        <f t="shared" si="135"/>
        <v>153.88565559739814</v>
      </c>
      <c r="W347" s="328">
        <f t="shared" si="136"/>
        <v>163.53988360150635</v>
      </c>
      <c r="X347" s="328">
        <f t="shared" si="137"/>
        <v>175.69325573433755</v>
      </c>
      <c r="Y347" s="328">
        <f t="shared" si="138"/>
        <v>190.79082505991099</v>
      </c>
      <c r="Z347" s="328">
        <f t="shared" si="139"/>
        <v>209.24340979116741</v>
      </c>
      <c r="AA347" s="328">
        <f t="shared" si="140"/>
        <v>222.59500171174255</v>
      </c>
      <c r="AB347" s="328">
        <f t="shared" si="140"/>
        <v>225.64190345771996</v>
      </c>
      <c r="AC347" s="328">
        <f t="shared" si="140"/>
        <v>235.19342690859295</v>
      </c>
      <c r="AD347" s="328">
        <f t="shared" si="140"/>
        <v>243.10167750770285</v>
      </c>
      <c r="AE347" s="328">
        <f t="shared" ref="AE347:AG347" si="155">P347*100/$D347</f>
        <v>242.89626840123245</v>
      </c>
      <c r="AF347" s="328">
        <f t="shared" si="155"/>
        <v>243.54673057172201</v>
      </c>
      <c r="AG347" s="329">
        <f t="shared" si="155"/>
        <v>253.68024649092777</v>
      </c>
      <c r="AH347" s="771"/>
      <c r="AI347" s="772"/>
      <c r="AJ347" s="772"/>
      <c r="AK347" s="772"/>
      <c r="AL347" s="772"/>
      <c r="AM347" s="772"/>
      <c r="AN347" s="772"/>
      <c r="AO347" s="772"/>
      <c r="AP347" s="772"/>
      <c r="AQ347" s="772"/>
      <c r="AR347" s="772"/>
      <c r="AS347" s="772"/>
      <c r="AT347" s="772"/>
      <c r="AU347" s="772"/>
      <c r="AV347" s="773"/>
    </row>
    <row r="348" spans="2:48" ht="15" customHeight="1" x14ac:dyDescent="0.3">
      <c r="B348" s="915" t="s">
        <v>69</v>
      </c>
      <c r="C348" s="1" t="s">
        <v>2</v>
      </c>
      <c r="D348" s="740">
        <v>7661</v>
      </c>
      <c r="E348" s="740">
        <v>8856</v>
      </c>
      <c r="F348" s="740">
        <v>8597</v>
      </c>
      <c r="G348" s="740">
        <v>8460</v>
      </c>
      <c r="H348" s="740">
        <v>8402</v>
      </c>
      <c r="I348" s="740">
        <v>8419</v>
      </c>
      <c r="J348" s="740">
        <v>8424</v>
      </c>
      <c r="K348" s="740">
        <v>8529</v>
      </c>
      <c r="L348" s="740">
        <v>8593</v>
      </c>
      <c r="M348" s="740">
        <v>8418</v>
      </c>
      <c r="N348" s="740">
        <v>8455</v>
      </c>
      <c r="O348" s="740">
        <v>8512</v>
      </c>
      <c r="P348" s="741">
        <v>8500</v>
      </c>
      <c r="Q348" s="741">
        <v>8522</v>
      </c>
      <c r="R348" s="741">
        <v>8876</v>
      </c>
      <c r="S348" s="143">
        <f>100</f>
        <v>100</v>
      </c>
      <c r="T348" s="328">
        <f t="shared" si="133"/>
        <v>115.59848583735804</v>
      </c>
      <c r="U348" s="328">
        <f t="shared" si="134"/>
        <v>112.21772614541183</v>
      </c>
      <c r="V348" s="328">
        <f t="shared" si="135"/>
        <v>110.42944785276073</v>
      </c>
      <c r="W348" s="328">
        <f t="shared" si="136"/>
        <v>109.67236653178436</v>
      </c>
      <c r="X348" s="328">
        <f t="shared" si="137"/>
        <v>109.89426967758779</v>
      </c>
      <c r="Y348" s="328">
        <f t="shared" si="138"/>
        <v>109.95953530870644</v>
      </c>
      <c r="Z348" s="328">
        <f t="shared" si="139"/>
        <v>111.33011356219815</v>
      </c>
      <c r="AA348" s="328">
        <f t="shared" si="140"/>
        <v>112.16551364051691</v>
      </c>
      <c r="AB348" s="328">
        <f t="shared" si="140"/>
        <v>109.88121655136405</v>
      </c>
      <c r="AC348" s="328">
        <f t="shared" si="140"/>
        <v>110.36418222164208</v>
      </c>
      <c r="AD348" s="328">
        <f t="shared" si="140"/>
        <v>111.10821041639473</v>
      </c>
      <c r="AE348" s="328">
        <f t="shared" ref="AE348:AG348" si="156">P348*100/$D348</f>
        <v>110.95157290170997</v>
      </c>
      <c r="AF348" s="328">
        <f t="shared" si="156"/>
        <v>111.23874167863204</v>
      </c>
      <c r="AG348" s="329">
        <f t="shared" si="156"/>
        <v>115.85954836183267</v>
      </c>
      <c r="AH348" s="767">
        <v>1</v>
      </c>
      <c r="AI348" s="768">
        <v>1</v>
      </c>
      <c r="AJ348" s="768">
        <v>1</v>
      </c>
      <c r="AK348" s="768">
        <v>1</v>
      </c>
      <c r="AL348" s="768">
        <v>1</v>
      </c>
      <c r="AM348" s="768">
        <v>1</v>
      </c>
      <c r="AN348" s="768">
        <v>1</v>
      </c>
      <c r="AO348" s="768">
        <v>1</v>
      </c>
      <c r="AP348" s="768">
        <v>1</v>
      </c>
      <c r="AQ348" s="768">
        <v>1</v>
      </c>
      <c r="AR348" s="768">
        <v>1</v>
      </c>
      <c r="AS348" s="768">
        <v>1</v>
      </c>
      <c r="AT348" s="768">
        <v>4</v>
      </c>
      <c r="AU348" s="768">
        <v>6</v>
      </c>
      <c r="AV348" s="770">
        <v>7</v>
      </c>
    </row>
    <row r="349" spans="2:48" ht="14.4" x14ac:dyDescent="0.3">
      <c r="B349" s="915"/>
      <c r="C349" s="1" t="s">
        <v>3</v>
      </c>
      <c r="D349" s="740">
        <v>343</v>
      </c>
      <c r="E349" s="740">
        <v>360</v>
      </c>
      <c r="F349" s="741">
        <v>332</v>
      </c>
      <c r="G349" s="740">
        <v>310</v>
      </c>
      <c r="H349" s="740">
        <v>288</v>
      </c>
      <c r="I349" s="740">
        <v>282</v>
      </c>
      <c r="J349" s="741">
        <v>282</v>
      </c>
      <c r="K349" s="740">
        <v>285</v>
      </c>
      <c r="L349" s="740">
        <v>302</v>
      </c>
      <c r="M349" s="740">
        <v>307</v>
      </c>
      <c r="N349" s="740">
        <v>280</v>
      </c>
      <c r="O349" s="740">
        <v>288</v>
      </c>
      <c r="P349" s="741">
        <v>286</v>
      </c>
      <c r="Q349" s="741">
        <v>287</v>
      </c>
      <c r="R349" s="741">
        <v>299</v>
      </c>
      <c r="S349" s="143">
        <f>100</f>
        <v>100</v>
      </c>
      <c r="T349" s="328">
        <f t="shared" si="133"/>
        <v>104.95626822157435</v>
      </c>
      <c r="U349" s="328">
        <f t="shared" si="134"/>
        <v>96.793002915451893</v>
      </c>
      <c r="V349" s="328">
        <f t="shared" si="135"/>
        <v>90.37900874635568</v>
      </c>
      <c r="W349" s="328">
        <f t="shared" si="136"/>
        <v>83.965014577259481</v>
      </c>
      <c r="X349" s="328">
        <f t="shared" si="137"/>
        <v>82.21574344023324</v>
      </c>
      <c r="Y349" s="328">
        <f t="shared" si="138"/>
        <v>82.21574344023324</v>
      </c>
      <c r="Z349" s="328">
        <f t="shared" si="139"/>
        <v>83.090379008746353</v>
      </c>
      <c r="AA349" s="328">
        <f t="shared" si="140"/>
        <v>88.046647230320701</v>
      </c>
      <c r="AB349" s="328">
        <f t="shared" si="140"/>
        <v>89.504373177842567</v>
      </c>
      <c r="AC349" s="328">
        <f t="shared" si="140"/>
        <v>81.632653061224488</v>
      </c>
      <c r="AD349" s="328">
        <f t="shared" si="140"/>
        <v>83.965014577259481</v>
      </c>
      <c r="AE349" s="328">
        <f t="shared" ref="AE349:AG349" si="157">P349*100/$D349</f>
        <v>83.381924198250729</v>
      </c>
      <c r="AF349" s="328">
        <f t="shared" si="157"/>
        <v>83.673469387755105</v>
      </c>
      <c r="AG349" s="329">
        <f t="shared" si="157"/>
        <v>87.172011661807574</v>
      </c>
      <c r="AH349" s="767">
        <v>1</v>
      </c>
      <c r="AI349" s="768">
        <v>1</v>
      </c>
      <c r="AJ349" s="768">
        <v>4</v>
      </c>
      <c r="AK349" s="768">
        <v>1</v>
      </c>
      <c r="AL349" s="768">
        <v>1</v>
      </c>
      <c r="AM349" s="768">
        <v>1</v>
      </c>
      <c r="AN349" s="768">
        <v>4</v>
      </c>
      <c r="AO349" s="768">
        <v>1</v>
      </c>
      <c r="AP349" s="768">
        <v>1</v>
      </c>
      <c r="AQ349" s="768">
        <v>1</v>
      </c>
      <c r="AR349" s="768">
        <v>1</v>
      </c>
      <c r="AS349" s="768">
        <v>1</v>
      </c>
      <c r="AT349" s="768">
        <v>4</v>
      </c>
      <c r="AU349" s="768">
        <v>6</v>
      </c>
      <c r="AV349" s="770">
        <v>7</v>
      </c>
    </row>
    <row r="350" spans="2:48" ht="14.4" x14ac:dyDescent="0.3">
      <c r="B350" s="915"/>
      <c r="C350" s="1" t="s">
        <v>4</v>
      </c>
      <c r="D350" s="741">
        <v>29</v>
      </c>
      <c r="E350" s="741">
        <v>29</v>
      </c>
      <c r="F350" s="740">
        <v>25</v>
      </c>
      <c r="G350" s="741">
        <v>24</v>
      </c>
      <c r="H350" s="741">
        <v>23</v>
      </c>
      <c r="I350" s="741">
        <v>23</v>
      </c>
      <c r="J350" s="740">
        <v>22</v>
      </c>
      <c r="K350" s="741">
        <v>21</v>
      </c>
      <c r="L350" s="741">
        <v>22</v>
      </c>
      <c r="M350" s="741">
        <v>22</v>
      </c>
      <c r="N350" s="741">
        <v>23</v>
      </c>
      <c r="O350" s="741">
        <v>20</v>
      </c>
      <c r="P350" s="741">
        <v>24</v>
      </c>
      <c r="Q350" s="741">
        <v>24</v>
      </c>
      <c r="R350" s="741">
        <v>25</v>
      </c>
      <c r="S350" s="143">
        <f>100</f>
        <v>100</v>
      </c>
      <c r="T350" s="328">
        <f t="shared" si="133"/>
        <v>100</v>
      </c>
      <c r="U350" s="328">
        <f t="shared" si="134"/>
        <v>86.206896551724142</v>
      </c>
      <c r="V350" s="328">
        <f t="shared" si="135"/>
        <v>82.758620689655174</v>
      </c>
      <c r="W350" s="328">
        <f t="shared" si="136"/>
        <v>79.310344827586206</v>
      </c>
      <c r="X350" s="328">
        <f t="shared" si="137"/>
        <v>79.310344827586206</v>
      </c>
      <c r="Y350" s="328">
        <f t="shared" si="138"/>
        <v>75.862068965517238</v>
      </c>
      <c r="Z350" s="328">
        <f t="shared" si="139"/>
        <v>72.41379310344827</v>
      </c>
      <c r="AA350" s="328">
        <f t="shared" si="140"/>
        <v>75.862068965517238</v>
      </c>
      <c r="AB350" s="328">
        <f t="shared" si="140"/>
        <v>75.862068965517238</v>
      </c>
      <c r="AC350" s="328">
        <f t="shared" si="140"/>
        <v>79.310344827586206</v>
      </c>
      <c r="AD350" s="328">
        <f t="shared" si="140"/>
        <v>68.965517241379317</v>
      </c>
      <c r="AE350" s="328">
        <f t="shared" ref="AE350:AG350" si="158">P350*100/$D350</f>
        <v>82.758620689655174</v>
      </c>
      <c r="AF350" s="328">
        <f t="shared" si="158"/>
        <v>82.758620689655174</v>
      </c>
      <c r="AG350" s="329">
        <f t="shared" si="158"/>
        <v>86.206896551724142</v>
      </c>
      <c r="AH350" s="767">
        <v>4</v>
      </c>
      <c r="AI350" s="768">
        <v>4</v>
      </c>
      <c r="AJ350" s="768">
        <v>1</v>
      </c>
      <c r="AK350" s="768">
        <v>4</v>
      </c>
      <c r="AL350" s="768">
        <v>4</v>
      </c>
      <c r="AM350" s="768">
        <v>4</v>
      </c>
      <c r="AN350" s="768">
        <v>1</v>
      </c>
      <c r="AO350" s="768">
        <v>4</v>
      </c>
      <c r="AP350" s="768">
        <v>4</v>
      </c>
      <c r="AQ350" s="768">
        <v>4</v>
      </c>
      <c r="AR350" s="768">
        <v>4</v>
      </c>
      <c r="AS350" s="768">
        <v>4</v>
      </c>
      <c r="AT350" s="768">
        <v>4</v>
      </c>
      <c r="AU350" s="768">
        <v>6</v>
      </c>
      <c r="AV350" s="770">
        <v>7</v>
      </c>
    </row>
    <row r="351" spans="2:48" ht="14.4" x14ac:dyDescent="0.3">
      <c r="B351" s="915"/>
      <c r="C351" s="1" t="s">
        <v>5</v>
      </c>
      <c r="D351" s="741">
        <v>3</v>
      </c>
      <c r="E351" s="741">
        <v>1</v>
      </c>
      <c r="F351" s="741">
        <v>6</v>
      </c>
      <c r="G351" s="741">
        <v>2</v>
      </c>
      <c r="H351" s="741">
        <v>2</v>
      </c>
      <c r="I351" s="741">
        <v>2</v>
      </c>
      <c r="J351" s="741">
        <v>0</v>
      </c>
      <c r="K351" s="741">
        <v>1</v>
      </c>
      <c r="L351" s="741">
        <v>1</v>
      </c>
      <c r="M351" s="741">
        <v>1</v>
      </c>
      <c r="N351" s="741">
        <v>2</v>
      </c>
      <c r="O351" s="741">
        <v>7</v>
      </c>
      <c r="P351" s="741">
        <v>2</v>
      </c>
      <c r="Q351" s="741">
        <v>2</v>
      </c>
      <c r="R351" s="741">
        <v>2</v>
      </c>
      <c r="S351" s="143">
        <f>100</f>
        <v>100</v>
      </c>
      <c r="T351" s="328">
        <f t="shared" si="133"/>
        <v>33.333333333333336</v>
      </c>
      <c r="U351" s="328">
        <f t="shared" si="134"/>
        <v>200</v>
      </c>
      <c r="V351" s="328">
        <f t="shared" si="135"/>
        <v>66.666666666666671</v>
      </c>
      <c r="W351" s="328">
        <f t="shared" si="136"/>
        <v>66.666666666666671</v>
      </c>
      <c r="X351" s="328">
        <f t="shared" si="137"/>
        <v>66.666666666666671</v>
      </c>
      <c r="Y351" s="328">
        <f t="shared" si="138"/>
        <v>0</v>
      </c>
      <c r="Z351" s="328">
        <f t="shared" si="139"/>
        <v>33.333333333333336</v>
      </c>
      <c r="AA351" s="328">
        <f t="shared" si="140"/>
        <v>33.333333333333336</v>
      </c>
      <c r="AB351" s="328">
        <f t="shared" si="140"/>
        <v>33.333333333333336</v>
      </c>
      <c r="AC351" s="328">
        <f t="shared" si="140"/>
        <v>66.666666666666671</v>
      </c>
      <c r="AD351" s="328">
        <f t="shared" si="140"/>
        <v>233.33333333333334</v>
      </c>
      <c r="AE351" s="328">
        <f t="shared" ref="AE351:AG351" si="159">P351*100/$D351</f>
        <v>66.666666666666671</v>
      </c>
      <c r="AF351" s="328">
        <f t="shared" si="159"/>
        <v>66.666666666666671</v>
      </c>
      <c r="AG351" s="329">
        <f t="shared" si="159"/>
        <v>66.666666666666671</v>
      </c>
      <c r="AH351" s="767">
        <v>4</v>
      </c>
      <c r="AI351" s="768">
        <v>4</v>
      </c>
      <c r="AJ351" s="768">
        <v>4</v>
      </c>
      <c r="AK351" s="768">
        <v>4</v>
      </c>
      <c r="AL351" s="768">
        <v>4</v>
      </c>
      <c r="AM351" s="768">
        <v>4</v>
      </c>
      <c r="AN351" s="768">
        <v>4</v>
      </c>
      <c r="AO351" s="768">
        <v>4</v>
      </c>
      <c r="AP351" s="768">
        <v>4</v>
      </c>
      <c r="AQ351" s="768">
        <v>4</v>
      </c>
      <c r="AR351" s="768">
        <v>4</v>
      </c>
      <c r="AS351" s="768">
        <v>4</v>
      </c>
      <c r="AT351" s="768">
        <v>4</v>
      </c>
      <c r="AU351" s="768">
        <v>6</v>
      </c>
      <c r="AV351" s="770">
        <v>7</v>
      </c>
    </row>
    <row r="352" spans="2:48" ht="14.4" x14ac:dyDescent="0.3">
      <c r="B352" s="915"/>
      <c r="C352" s="1" t="s">
        <v>6</v>
      </c>
      <c r="D352" s="740">
        <v>8036</v>
      </c>
      <c r="E352" s="740">
        <v>9246</v>
      </c>
      <c r="F352" s="740">
        <v>8960</v>
      </c>
      <c r="G352" s="740">
        <v>8796</v>
      </c>
      <c r="H352" s="740">
        <v>8715</v>
      </c>
      <c r="I352" s="740">
        <v>8726</v>
      </c>
      <c r="J352" s="740">
        <v>8728</v>
      </c>
      <c r="K352" s="740">
        <v>8836</v>
      </c>
      <c r="L352" s="740">
        <v>8918</v>
      </c>
      <c r="M352" s="740">
        <v>8748</v>
      </c>
      <c r="N352" s="740">
        <v>8760</v>
      </c>
      <c r="O352" s="740">
        <v>8827</v>
      </c>
      <c r="P352" s="741">
        <v>8812</v>
      </c>
      <c r="Q352" s="741">
        <v>8835</v>
      </c>
      <c r="R352" s="741">
        <v>9202</v>
      </c>
      <c r="S352" s="143">
        <f>100</f>
        <v>100</v>
      </c>
      <c r="T352" s="328">
        <f t="shared" si="133"/>
        <v>115.05724240915879</v>
      </c>
      <c r="U352" s="328">
        <f t="shared" si="134"/>
        <v>111.49825783972125</v>
      </c>
      <c r="V352" s="328">
        <f t="shared" si="135"/>
        <v>109.45744151319064</v>
      </c>
      <c r="W352" s="328">
        <f t="shared" si="136"/>
        <v>108.44947735191637</v>
      </c>
      <c r="X352" s="328">
        <f t="shared" si="137"/>
        <v>108.58636137381782</v>
      </c>
      <c r="Y352" s="328">
        <f t="shared" si="138"/>
        <v>108.61124937779989</v>
      </c>
      <c r="Z352" s="328">
        <f t="shared" si="139"/>
        <v>109.95520159283225</v>
      </c>
      <c r="AA352" s="328">
        <f t="shared" si="140"/>
        <v>110.97560975609755</v>
      </c>
      <c r="AB352" s="328">
        <f t="shared" si="140"/>
        <v>108.86012941762071</v>
      </c>
      <c r="AC352" s="328">
        <f t="shared" si="140"/>
        <v>109.00945744151319</v>
      </c>
      <c r="AD352" s="328">
        <f t="shared" si="140"/>
        <v>109.84320557491289</v>
      </c>
      <c r="AE352" s="328">
        <f t="shared" ref="AE352:AG352" si="160">P352*100/$D352</f>
        <v>109.65654554504729</v>
      </c>
      <c r="AF352" s="328">
        <f t="shared" si="160"/>
        <v>109.94275759084121</v>
      </c>
      <c r="AG352" s="329">
        <f t="shared" si="160"/>
        <v>114.50970632155301</v>
      </c>
      <c r="AH352" s="767">
        <v>1</v>
      </c>
      <c r="AI352" s="768">
        <v>1</v>
      </c>
      <c r="AJ352" s="768">
        <v>1</v>
      </c>
      <c r="AK352" s="768">
        <v>1</v>
      </c>
      <c r="AL352" s="768">
        <v>1</v>
      </c>
      <c r="AM352" s="768">
        <v>1</v>
      </c>
      <c r="AN352" s="768">
        <v>1</v>
      </c>
      <c r="AO352" s="768">
        <v>1</v>
      </c>
      <c r="AP352" s="768">
        <v>1</v>
      </c>
      <c r="AQ352" s="768">
        <v>1</v>
      </c>
      <c r="AR352" s="768">
        <v>1</v>
      </c>
      <c r="AS352" s="768">
        <v>1</v>
      </c>
      <c r="AT352" s="768">
        <v>4</v>
      </c>
      <c r="AU352" s="768">
        <v>6</v>
      </c>
      <c r="AV352" s="770">
        <v>7</v>
      </c>
    </row>
    <row r="353" spans="2:48" ht="14.4" x14ac:dyDescent="0.3">
      <c r="B353" s="916"/>
      <c r="C353" s="8" t="s">
        <v>7</v>
      </c>
      <c r="D353">
        <v>8033</v>
      </c>
      <c r="E353">
        <v>9245</v>
      </c>
      <c r="F353">
        <v>8954</v>
      </c>
      <c r="G353">
        <v>8794</v>
      </c>
      <c r="H353">
        <v>8713</v>
      </c>
      <c r="I353">
        <v>8724</v>
      </c>
      <c r="J353">
        <v>8728</v>
      </c>
      <c r="K353">
        <v>8835</v>
      </c>
      <c r="L353">
        <v>8917</v>
      </c>
      <c r="M353">
        <v>8747</v>
      </c>
      <c r="N353">
        <v>8758</v>
      </c>
      <c r="O353">
        <v>8820</v>
      </c>
      <c r="P353">
        <v>8810</v>
      </c>
      <c r="Q353">
        <v>8833</v>
      </c>
      <c r="R353">
        <v>9200</v>
      </c>
      <c r="S353" s="143">
        <f>100</f>
        <v>100</v>
      </c>
      <c r="T353" s="328">
        <f t="shared" si="133"/>
        <v>115.08776297771692</v>
      </c>
      <c r="U353" s="328">
        <f t="shared" si="134"/>
        <v>111.46520602514627</v>
      </c>
      <c r="V353" s="328">
        <f t="shared" si="135"/>
        <v>109.47342213369849</v>
      </c>
      <c r="W353" s="328">
        <f t="shared" si="136"/>
        <v>108.46508153865305</v>
      </c>
      <c r="X353" s="328">
        <f t="shared" si="137"/>
        <v>108.60201668119009</v>
      </c>
      <c r="Y353" s="328">
        <f t="shared" si="138"/>
        <v>108.65181127847629</v>
      </c>
      <c r="Z353" s="328">
        <f t="shared" si="139"/>
        <v>109.98381675588199</v>
      </c>
      <c r="AA353" s="328">
        <f t="shared" si="140"/>
        <v>111.00460600024897</v>
      </c>
      <c r="AB353" s="328">
        <f t="shared" si="140"/>
        <v>108.8883356155857</v>
      </c>
      <c r="AC353" s="328">
        <f t="shared" si="140"/>
        <v>109.02527075812274</v>
      </c>
      <c r="AD353" s="328">
        <f t="shared" si="140"/>
        <v>109.79708701605875</v>
      </c>
      <c r="AE353" s="328">
        <f t="shared" ref="AE353:AG353" si="161">P353*100/$D353</f>
        <v>109.67260052284327</v>
      </c>
      <c r="AF353" s="328">
        <f t="shared" si="161"/>
        <v>109.95891945723889</v>
      </c>
      <c r="AG353" s="329">
        <f t="shared" si="161"/>
        <v>114.52757375824723</v>
      </c>
      <c r="AH353" s="771"/>
      <c r="AI353" s="772"/>
      <c r="AJ353" s="772"/>
      <c r="AK353" s="772"/>
      <c r="AL353" s="772"/>
      <c r="AM353" s="772"/>
      <c r="AN353" s="772"/>
      <c r="AO353" s="772"/>
      <c r="AP353" s="772"/>
      <c r="AQ353" s="772"/>
      <c r="AR353" s="772"/>
      <c r="AS353" s="772"/>
      <c r="AT353" s="772"/>
      <c r="AU353" s="772"/>
      <c r="AV353" s="773"/>
    </row>
    <row r="354" spans="2:48" ht="15" customHeight="1" x14ac:dyDescent="0.3">
      <c r="B354" s="915" t="s">
        <v>70</v>
      </c>
      <c r="C354" s="1" t="s">
        <v>2</v>
      </c>
      <c r="D354" s="740">
        <v>112</v>
      </c>
      <c r="E354" s="740">
        <v>181</v>
      </c>
      <c r="F354" s="740">
        <v>190</v>
      </c>
      <c r="G354" s="740">
        <v>215</v>
      </c>
      <c r="H354" s="740">
        <v>255</v>
      </c>
      <c r="I354" s="740">
        <v>305</v>
      </c>
      <c r="J354" s="740">
        <v>310</v>
      </c>
      <c r="K354" s="740">
        <v>329</v>
      </c>
      <c r="L354" s="740">
        <v>378</v>
      </c>
      <c r="M354" s="740">
        <v>392</v>
      </c>
      <c r="N354" s="740">
        <v>404</v>
      </c>
      <c r="O354" s="740">
        <v>414</v>
      </c>
      <c r="P354" s="741">
        <v>412</v>
      </c>
      <c r="Q354" s="741">
        <v>413</v>
      </c>
      <c r="R354" s="741">
        <v>430</v>
      </c>
      <c r="S354" s="143">
        <f>100</f>
        <v>100</v>
      </c>
      <c r="T354" s="328">
        <f t="shared" si="133"/>
        <v>161.60714285714286</v>
      </c>
      <c r="U354" s="328">
        <f t="shared" si="134"/>
        <v>169.64285714285714</v>
      </c>
      <c r="V354" s="328">
        <f t="shared" si="135"/>
        <v>191.96428571428572</v>
      </c>
      <c r="W354" s="328">
        <f t="shared" si="136"/>
        <v>227.67857142857142</v>
      </c>
      <c r="X354" s="328">
        <f t="shared" si="137"/>
        <v>272.32142857142856</v>
      </c>
      <c r="Y354" s="328">
        <f t="shared" si="138"/>
        <v>276.78571428571428</v>
      </c>
      <c r="Z354" s="328">
        <f t="shared" si="139"/>
        <v>293.75</v>
      </c>
      <c r="AA354" s="328">
        <f t="shared" si="140"/>
        <v>337.5</v>
      </c>
      <c r="AB354" s="328">
        <f t="shared" si="140"/>
        <v>350</v>
      </c>
      <c r="AC354" s="328">
        <f t="shared" si="140"/>
        <v>360.71428571428572</v>
      </c>
      <c r="AD354" s="328">
        <f t="shared" si="140"/>
        <v>369.64285714285717</v>
      </c>
      <c r="AE354" s="328">
        <f t="shared" ref="AE354:AG354" si="162">P354*100/$D354</f>
        <v>367.85714285714283</v>
      </c>
      <c r="AF354" s="328">
        <f t="shared" si="162"/>
        <v>368.75</v>
      </c>
      <c r="AG354" s="329">
        <f t="shared" si="162"/>
        <v>383.92857142857144</v>
      </c>
      <c r="AH354" s="767">
        <v>1</v>
      </c>
      <c r="AI354" s="768">
        <v>1</v>
      </c>
      <c r="AJ354" s="768">
        <v>1</v>
      </c>
      <c r="AK354" s="768">
        <v>1</v>
      </c>
      <c r="AL354" s="768">
        <v>1</v>
      </c>
      <c r="AM354" s="768">
        <v>1</v>
      </c>
      <c r="AN354" s="768">
        <v>1</v>
      </c>
      <c r="AO354" s="768">
        <v>1</v>
      </c>
      <c r="AP354" s="768">
        <v>1</v>
      </c>
      <c r="AQ354" s="768">
        <v>1</v>
      </c>
      <c r="AR354" s="768">
        <v>1</v>
      </c>
      <c r="AS354" s="768">
        <v>1</v>
      </c>
      <c r="AT354" s="768">
        <v>4</v>
      </c>
      <c r="AU354" s="768">
        <v>6</v>
      </c>
      <c r="AV354" s="770">
        <v>7</v>
      </c>
    </row>
    <row r="355" spans="2:48" ht="14.4" x14ac:dyDescent="0.3">
      <c r="B355" s="915"/>
      <c r="C355" s="1" t="s">
        <v>3</v>
      </c>
      <c r="D355" s="740">
        <v>25</v>
      </c>
      <c r="E355" s="740">
        <v>33</v>
      </c>
      <c r="F355" s="740">
        <v>31</v>
      </c>
      <c r="G355" s="740">
        <v>29</v>
      </c>
      <c r="H355" s="740">
        <v>34</v>
      </c>
      <c r="I355" s="741">
        <v>34</v>
      </c>
      <c r="J355" s="741">
        <v>46</v>
      </c>
      <c r="K355" s="740">
        <v>48</v>
      </c>
      <c r="L355" s="741">
        <v>47</v>
      </c>
      <c r="M355" s="741">
        <v>49</v>
      </c>
      <c r="N355" s="741">
        <v>50</v>
      </c>
      <c r="O355" s="741">
        <v>40</v>
      </c>
      <c r="P355" s="741">
        <v>49</v>
      </c>
      <c r="Q355" s="741">
        <v>49</v>
      </c>
      <c r="R355" s="741">
        <v>51</v>
      </c>
      <c r="S355" s="143">
        <f>100</f>
        <v>100</v>
      </c>
      <c r="T355" s="328">
        <f t="shared" si="133"/>
        <v>132</v>
      </c>
      <c r="U355" s="328">
        <f t="shared" si="134"/>
        <v>124</v>
      </c>
      <c r="V355" s="328">
        <f t="shared" si="135"/>
        <v>116</v>
      </c>
      <c r="W355" s="328">
        <f t="shared" si="136"/>
        <v>136</v>
      </c>
      <c r="X355" s="328">
        <f t="shared" si="137"/>
        <v>136</v>
      </c>
      <c r="Y355" s="328">
        <f t="shared" si="138"/>
        <v>184</v>
      </c>
      <c r="Z355" s="328">
        <f t="shared" si="139"/>
        <v>192</v>
      </c>
      <c r="AA355" s="328">
        <f t="shared" si="140"/>
        <v>188</v>
      </c>
      <c r="AB355" s="328">
        <f t="shared" si="140"/>
        <v>196</v>
      </c>
      <c r="AC355" s="328">
        <f t="shared" si="140"/>
        <v>200</v>
      </c>
      <c r="AD355" s="328">
        <f t="shared" si="140"/>
        <v>160</v>
      </c>
      <c r="AE355" s="328">
        <f t="shared" ref="AE355:AG355" si="163">P355*100/$D355</f>
        <v>196</v>
      </c>
      <c r="AF355" s="328">
        <f t="shared" si="163"/>
        <v>196</v>
      </c>
      <c r="AG355" s="329">
        <f t="shared" si="163"/>
        <v>204</v>
      </c>
      <c r="AH355" s="767">
        <v>1</v>
      </c>
      <c r="AI355" s="768">
        <v>1</v>
      </c>
      <c r="AJ355" s="768">
        <v>1</v>
      </c>
      <c r="AK355" s="768">
        <v>1</v>
      </c>
      <c r="AL355" s="768">
        <v>1</v>
      </c>
      <c r="AM355" s="768">
        <v>4</v>
      </c>
      <c r="AN355" s="768">
        <v>4</v>
      </c>
      <c r="AO355" s="768">
        <v>1</v>
      </c>
      <c r="AP355" s="768">
        <v>4</v>
      </c>
      <c r="AQ355" s="768">
        <v>4</v>
      </c>
      <c r="AR355" s="768">
        <v>4</v>
      </c>
      <c r="AS355" s="768">
        <v>4</v>
      </c>
      <c r="AT355" s="768">
        <v>4</v>
      </c>
      <c r="AU355" s="768">
        <v>6</v>
      </c>
      <c r="AV355" s="770">
        <v>7</v>
      </c>
    </row>
    <row r="356" spans="2:48" ht="14.4" x14ac:dyDescent="0.3">
      <c r="B356" s="915"/>
      <c r="C356" s="1" t="s">
        <v>4</v>
      </c>
      <c r="D356" s="740">
        <v>4</v>
      </c>
      <c r="E356" s="740">
        <v>5</v>
      </c>
      <c r="F356" s="740">
        <v>6</v>
      </c>
      <c r="G356" s="740">
        <v>5</v>
      </c>
      <c r="H356" s="740">
        <v>7</v>
      </c>
      <c r="I356" s="740">
        <v>5</v>
      </c>
      <c r="J356" s="740">
        <v>4</v>
      </c>
      <c r="K356" s="741">
        <v>5</v>
      </c>
      <c r="L356" s="741">
        <v>5</v>
      </c>
      <c r="M356" s="741">
        <v>5</v>
      </c>
      <c r="N356" s="741">
        <v>7</v>
      </c>
      <c r="O356" s="741">
        <v>12</v>
      </c>
      <c r="P356" s="741">
        <v>7</v>
      </c>
      <c r="Q356" s="741">
        <v>7</v>
      </c>
      <c r="R356" s="741">
        <v>7</v>
      </c>
      <c r="S356" s="143">
        <f>100</f>
        <v>100</v>
      </c>
      <c r="T356" s="328">
        <f t="shared" si="133"/>
        <v>125</v>
      </c>
      <c r="U356" s="328">
        <f t="shared" si="134"/>
        <v>150</v>
      </c>
      <c r="V356" s="328">
        <f t="shared" si="135"/>
        <v>125</v>
      </c>
      <c r="W356" s="328">
        <f t="shared" si="136"/>
        <v>175</v>
      </c>
      <c r="X356" s="328">
        <f t="shared" si="137"/>
        <v>125</v>
      </c>
      <c r="Y356" s="328">
        <f t="shared" si="138"/>
        <v>100</v>
      </c>
      <c r="Z356" s="328">
        <f t="shared" si="139"/>
        <v>125</v>
      </c>
      <c r="AA356" s="328">
        <f t="shared" si="140"/>
        <v>125</v>
      </c>
      <c r="AB356" s="328">
        <f t="shared" si="140"/>
        <v>125</v>
      </c>
      <c r="AC356" s="328">
        <f t="shared" si="140"/>
        <v>175</v>
      </c>
      <c r="AD356" s="328">
        <f t="shared" si="140"/>
        <v>300</v>
      </c>
      <c r="AE356" s="328">
        <f t="shared" ref="AE356:AG356" si="164">P356*100/$D356</f>
        <v>175</v>
      </c>
      <c r="AF356" s="328">
        <f t="shared" si="164"/>
        <v>175</v>
      </c>
      <c r="AG356" s="329">
        <f t="shared" si="164"/>
        <v>175</v>
      </c>
      <c r="AH356" s="767">
        <v>1</v>
      </c>
      <c r="AI356" s="768">
        <v>1</v>
      </c>
      <c r="AJ356" s="768">
        <v>1</v>
      </c>
      <c r="AK356" s="768">
        <v>1</v>
      </c>
      <c r="AL356" s="768">
        <v>1</v>
      </c>
      <c r="AM356" s="768">
        <v>1</v>
      </c>
      <c r="AN356" s="768">
        <v>1</v>
      </c>
      <c r="AO356" s="768">
        <v>4</v>
      </c>
      <c r="AP356" s="768">
        <v>4</v>
      </c>
      <c r="AQ356" s="768">
        <v>4</v>
      </c>
      <c r="AR356" s="768">
        <v>4</v>
      </c>
      <c r="AS356" s="768">
        <v>4</v>
      </c>
      <c r="AT356" s="768">
        <v>4</v>
      </c>
      <c r="AU356" s="768">
        <v>6</v>
      </c>
      <c r="AV356" s="770">
        <v>7</v>
      </c>
    </row>
    <row r="357" spans="2:48" ht="14.4" x14ac:dyDescent="0.3">
      <c r="B357" s="915"/>
      <c r="C357" s="1" t="s">
        <v>5</v>
      </c>
      <c r="D357" s="740">
        <v>0</v>
      </c>
      <c r="E357" s="740">
        <v>0</v>
      </c>
      <c r="F357" s="740">
        <v>0</v>
      </c>
      <c r="G357" s="740">
        <v>0</v>
      </c>
      <c r="H357" s="740">
        <v>0</v>
      </c>
      <c r="I357" s="741">
        <v>0</v>
      </c>
      <c r="J357" s="741">
        <v>0</v>
      </c>
      <c r="K357" s="741">
        <v>0</v>
      </c>
      <c r="L357" s="741">
        <v>0</v>
      </c>
      <c r="M357" s="741">
        <v>0</v>
      </c>
      <c r="N357">
        <v>0</v>
      </c>
      <c r="O357" s="741">
        <v>0</v>
      </c>
      <c r="P357" s="741">
        <v>0</v>
      </c>
      <c r="Q357" s="741">
        <v>0</v>
      </c>
      <c r="R357" s="741">
        <v>0</v>
      </c>
      <c r="S357" s="143">
        <f>100</f>
        <v>100</v>
      </c>
      <c r="T357" s="328" t="e">
        <f t="shared" si="133"/>
        <v>#DIV/0!</v>
      </c>
      <c r="U357" s="328" t="e">
        <f t="shared" si="134"/>
        <v>#DIV/0!</v>
      </c>
      <c r="V357" s="328" t="e">
        <f t="shared" si="135"/>
        <v>#DIV/0!</v>
      </c>
      <c r="W357" s="328" t="e">
        <f t="shared" si="136"/>
        <v>#DIV/0!</v>
      </c>
      <c r="X357" s="328" t="e">
        <f t="shared" si="137"/>
        <v>#DIV/0!</v>
      </c>
      <c r="Y357" s="328" t="e">
        <f t="shared" si="138"/>
        <v>#DIV/0!</v>
      </c>
      <c r="Z357" s="328" t="e">
        <f t="shared" si="139"/>
        <v>#DIV/0!</v>
      </c>
      <c r="AA357" s="328" t="e">
        <f t="shared" si="140"/>
        <v>#DIV/0!</v>
      </c>
      <c r="AB357" s="328" t="e">
        <f t="shared" si="140"/>
        <v>#DIV/0!</v>
      </c>
      <c r="AC357" s="328" t="e">
        <f t="shared" si="140"/>
        <v>#DIV/0!</v>
      </c>
      <c r="AD357" s="328" t="e">
        <f t="shared" si="140"/>
        <v>#DIV/0!</v>
      </c>
      <c r="AE357" s="328" t="e">
        <f t="shared" ref="AE357:AG357" si="165">P357*100/$D357</f>
        <v>#DIV/0!</v>
      </c>
      <c r="AF357" s="328" t="e">
        <f t="shared" si="165"/>
        <v>#DIV/0!</v>
      </c>
      <c r="AG357" s="329" t="e">
        <f t="shared" si="165"/>
        <v>#DIV/0!</v>
      </c>
      <c r="AH357" s="767">
        <v>1</v>
      </c>
      <c r="AI357" s="768">
        <v>1</v>
      </c>
      <c r="AJ357" s="768">
        <v>1</v>
      </c>
      <c r="AK357" s="768">
        <v>1</v>
      </c>
      <c r="AL357" s="768">
        <v>1</v>
      </c>
      <c r="AM357" s="768">
        <v>4</v>
      </c>
      <c r="AN357" s="768">
        <v>4</v>
      </c>
      <c r="AO357" s="768">
        <v>4</v>
      </c>
      <c r="AP357" s="768">
        <v>4</v>
      </c>
      <c r="AQ357" s="768">
        <v>4</v>
      </c>
      <c r="AR357" s="768">
        <v>2</v>
      </c>
      <c r="AS357" s="768">
        <v>4</v>
      </c>
      <c r="AT357" s="768">
        <v>4</v>
      </c>
      <c r="AU357" s="768">
        <v>6</v>
      </c>
      <c r="AV357" s="770">
        <v>7</v>
      </c>
    </row>
    <row r="358" spans="2:48" ht="14.4" x14ac:dyDescent="0.3">
      <c r="B358" s="915"/>
      <c r="C358" s="1" t="s">
        <v>6</v>
      </c>
      <c r="D358" s="740">
        <v>141</v>
      </c>
      <c r="E358" s="740">
        <v>219</v>
      </c>
      <c r="F358" s="740">
        <v>227</v>
      </c>
      <c r="G358" s="740">
        <v>249</v>
      </c>
      <c r="H358" s="740">
        <v>296</v>
      </c>
      <c r="I358" s="740">
        <v>344</v>
      </c>
      <c r="J358" s="740">
        <v>360</v>
      </c>
      <c r="K358" s="740">
        <v>382</v>
      </c>
      <c r="L358" s="740">
        <v>430</v>
      </c>
      <c r="M358" s="740">
        <v>446</v>
      </c>
      <c r="N358" s="740">
        <v>461</v>
      </c>
      <c r="O358" s="740">
        <v>466</v>
      </c>
      <c r="P358" s="741">
        <v>468</v>
      </c>
      <c r="Q358" s="741">
        <v>469</v>
      </c>
      <c r="R358" s="741">
        <v>488</v>
      </c>
      <c r="S358" s="143">
        <f>100</f>
        <v>100</v>
      </c>
      <c r="T358" s="328">
        <f t="shared" si="133"/>
        <v>155.31914893617022</v>
      </c>
      <c r="U358" s="328">
        <f t="shared" si="134"/>
        <v>160.99290780141843</v>
      </c>
      <c r="V358" s="328">
        <f t="shared" si="135"/>
        <v>176.59574468085106</v>
      </c>
      <c r="W358" s="328">
        <f t="shared" si="136"/>
        <v>209.9290780141844</v>
      </c>
      <c r="X358" s="328">
        <f t="shared" si="137"/>
        <v>243.97163120567376</v>
      </c>
      <c r="Y358" s="328">
        <f t="shared" si="138"/>
        <v>255.31914893617022</v>
      </c>
      <c r="Z358" s="328">
        <f t="shared" si="139"/>
        <v>270.92198581560285</v>
      </c>
      <c r="AA358" s="328">
        <f t="shared" si="140"/>
        <v>304.96453900709218</v>
      </c>
      <c r="AB358" s="328">
        <f t="shared" si="140"/>
        <v>316.31205673758865</v>
      </c>
      <c r="AC358" s="328">
        <f t="shared" si="140"/>
        <v>326.95035460992909</v>
      </c>
      <c r="AD358" s="328">
        <f t="shared" si="140"/>
        <v>330.49645390070924</v>
      </c>
      <c r="AE358" s="328">
        <f t="shared" ref="AE358:AG358" si="166">P358*100/$D358</f>
        <v>331.91489361702128</v>
      </c>
      <c r="AF358" s="328">
        <f t="shared" si="166"/>
        <v>332.6241134751773</v>
      </c>
      <c r="AG358" s="329">
        <f t="shared" si="166"/>
        <v>346.09929078014187</v>
      </c>
      <c r="AH358" s="767">
        <v>1</v>
      </c>
      <c r="AI358" s="768">
        <v>1</v>
      </c>
      <c r="AJ358" s="768">
        <v>1</v>
      </c>
      <c r="AK358" s="768">
        <v>1</v>
      </c>
      <c r="AL358" s="768">
        <v>1</v>
      </c>
      <c r="AM358" s="768">
        <v>1</v>
      </c>
      <c r="AN358" s="768">
        <v>1</v>
      </c>
      <c r="AO358" s="768">
        <v>1</v>
      </c>
      <c r="AP358" s="768">
        <v>1</v>
      </c>
      <c r="AQ358" s="768">
        <v>1</v>
      </c>
      <c r="AR358" s="768">
        <v>1</v>
      </c>
      <c r="AS358" s="768">
        <v>1</v>
      </c>
      <c r="AT358" s="768">
        <v>4</v>
      </c>
      <c r="AU358" s="768">
        <v>6</v>
      </c>
      <c r="AV358" s="770">
        <v>7</v>
      </c>
    </row>
    <row r="359" spans="2:48" ht="14.4" x14ac:dyDescent="0.3">
      <c r="B359" s="916"/>
      <c r="C359" s="8" t="s">
        <v>7</v>
      </c>
      <c r="D359">
        <v>141</v>
      </c>
      <c r="E359">
        <v>219</v>
      </c>
      <c r="F359">
        <v>227</v>
      </c>
      <c r="G359">
        <v>249</v>
      </c>
      <c r="H359">
        <v>296</v>
      </c>
      <c r="I359">
        <v>344</v>
      </c>
      <c r="J359">
        <v>360</v>
      </c>
      <c r="K359">
        <v>382</v>
      </c>
      <c r="L359">
        <v>430</v>
      </c>
      <c r="M359">
        <v>446</v>
      </c>
      <c r="N359">
        <v>461</v>
      </c>
      <c r="O359">
        <v>466</v>
      </c>
      <c r="P359">
        <v>468</v>
      </c>
      <c r="Q359">
        <v>469</v>
      </c>
      <c r="R359">
        <v>488</v>
      </c>
      <c r="S359" s="143">
        <f>100</f>
        <v>100</v>
      </c>
      <c r="T359" s="328">
        <f t="shared" si="133"/>
        <v>155.31914893617022</v>
      </c>
      <c r="U359" s="328">
        <f t="shared" si="134"/>
        <v>160.99290780141843</v>
      </c>
      <c r="V359" s="328">
        <f t="shared" si="135"/>
        <v>176.59574468085106</v>
      </c>
      <c r="W359" s="328">
        <f t="shared" si="136"/>
        <v>209.9290780141844</v>
      </c>
      <c r="X359" s="328">
        <f t="shared" si="137"/>
        <v>243.97163120567376</v>
      </c>
      <c r="Y359" s="328">
        <f t="shared" si="138"/>
        <v>255.31914893617022</v>
      </c>
      <c r="Z359" s="328">
        <f t="shared" si="139"/>
        <v>270.92198581560285</v>
      </c>
      <c r="AA359" s="328">
        <f t="shared" si="140"/>
        <v>304.96453900709218</v>
      </c>
      <c r="AB359" s="328">
        <f t="shared" si="140"/>
        <v>316.31205673758865</v>
      </c>
      <c r="AC359" s="328">
        <f t="shared" si="140"/>
        <v>326.95035460992909</v>
      </c>
      <c r="AD359" s="328">
        <f t="shared" si="140"/>
        <v>330.49645390070924</v>
      </c>
      <c r="AE359" s="328">
        <f t="shared" ref="AE359:AG359" si="167">P359*100/$D359</f>
        <v>331.91489361702128</v>
      </c>
      <c r="AF359" s="328">
        <f t="shared" si="167"/>
        <v>332.6241134751773</v>
      </c>
      <c r="AG359" s="329">
        <f t="shared" si="167"/>
        <v>346.09929078014187</v>
      </c>
      <c r="AH359" s="771"/>
      <c r="AI359" s="772"/>
      <c r="AJ359" s="772"/>
      <c r="AK359" s="772"/>
      <c r="AL359" s="772"/>
      <c r="AM359" s="772"/>
      <c r="AN359" s="772"/>
      <c r="AO359" s="772"/>
      <c r="AP359" s="772"/>
      <c r="AQ359" s="772"/>
      <c r="AR359" s="772"/>
      <c r="AS359" s="772"/>
      <c r="AT359" s="772"/>
      <c r="AU359" s="772"/>
      <c r="AV359" s="773"/>
    </row>
    <row r="360" spans="2:48" ht="15" customHeight="1" x14ac:dyDescent="0.3">
      <c r="B360" s="915" t="s">
        <v>71</v>
      </c>
      <c r="C360" s="1" t="s">
        <v>2</v>
      </c>
      <c r="D360" s="740">
        <v>3105</v>
      </c>
      <c r="E360" s="740">
        <v>3623</v>
      </c>
      <c r="F360" s="740">
        <v>3444</v>
      </c>
      <c r="G360" s="740">
        <v>3467</v>
      </c>
      <c r="H360" s="740">
        <v>3442</v>
      </c>
      <c r="I360" s="740">
        <v>3443</v>
      </c>
      <c r="J360" s="740">
        <v>3446</v>
      </c>
      <c r="K360" s="740">
        <v>3535</v>
      </c>
      <c r="L360" s="740">
        <v>3723</v>
      </c>
      <c r="M360" s="740">
        <v>3754</v>
      </c>
      <c r="N360" s="740">
        <v>3772</v>
      </c>
      <c r="O360" s="740">
        <v>3726</v>
      </c>
      <c r="P360" s="741">
        <v>3718</v>
      </c>
      <c r="Q360" s="741">
        <v>3729</v>
      </c>
      <c r="R360" s="741">
        <v>3884</v>
      </c>
      <c r="S360" s="143">
        <f>100</f>
        <v>100</v>
      </c>
      <c r="T360" s="328">
        <f t="shared" si="133"/>
        <v>116.68276972624798</v>
      </c>
      <c r="U360" s="328">
        <f t="shared" si="134"/>
        <v>110.91787439613526</v>
      </c>
      <c r="V360" s="328">
        <f t="shared" si="135"/>
        <v>111.65861513687601</v>
      </c>
      <c r="W360" s="328">
        <f t="shared" si="136"/>
        <v>110.85346215780999</v>
      </c>
      <c r="X360" s="328">
        <f t="shared" si="137"/>
        <v>110.88566827697262</v>
      </c>
      <c r="Y360" s="328">
        <f t="shared" si="138"/>
        <v>110.98228663446055</v>
      </c>
      <c r="Z360" s="328">
        <f t="shared" si="139"/>
        <v>113.84863123993559</v>
      </c>
      <c r="AA360" s="328">
        <f t="shared" si="140"/>
        <v>119.90338164251207</v>
      </c>
      <c r="AB360" s="328">
        <f t="shared" si="140"/>
        <v>120.90177133655395</v>
      </c>
      <c r="AC360" s="328">
        <f t="shared" si="140"/>
        <v>121.48148148148148</v>
      </c>
      <c r="AD360" s="328">
        <f t="shared" si="140"/>
        <v>120</v>
      </c>
      <c r="AE360" s="328">
        <f t="shared" ref="AE360:AG360" si="168">P360*100/$D360</f>
        <v>119.74235104669887</v>
      </c>
      <c r="AF360" s="328">
        <f t="shared" si="168"/>
        <v>120.09661835748793</v>
      </c>
      <c r="AG360" s="329">
        <f t="shared" si="168"/>
        <v>125.08856682769726</v>
      </c>
      <c r="AH360" s="767">
        <v>1</v>
      </c>
      <c r="AI360" s="768">
        <v>1</v>
      </c>
      <c r="AJ360" s="768">
        <v>1</v>
      </c>
      <c r="AK360" s="768">
        <v>1</v>
      </c>
      <c r="AL360" s="768">
        <v>1</v>
      </c>
      <c r="AM360" s="768">
        <v>1</v>
      </c>
      <c r="AN360" s="768">
        <v>1</v>
      </c>
      <c r="AO360" s="768">
        <v>1</v>
      </c>
      <c r="AP360" s="768">
        <v>1</v>
      </c>
      <c r="AQ360" s="768">
        <v>1</v>
      </c>
      <c r="AR360" s="768">
        <v>1</v>
      </c>
      <c r="AS360" s="768">
        <v>1</v>
      </c>
      <c r="AT360" s="768">
        <v>4</v>
      </c>
      <c r="AU360" s="768">
        <v>6</v>
      </c>
      <c r="AV360" s="770">
        <v>7</v>
      </c>
    </row>
    <row r="361" spans="2:48" ht="14.4" x14ac:dyDescent="0.3">
      <c r="B361" s="915"/>
      <c r="C361" s="1" t="s">
        <v>3</v>
      </c>
      <c r="D361" s="740">
        <v>216</v>
      </c>
      <c r="E361" s="740">
        <v>214</v>
      </c>
      <c r="F361" s="740">
        <v>206</v>
      </c>
      <c r="G361" s="740">
        <v>183</v>
      </c>
      <c r="H361" s="740">
        <v>173</v>
      </c>
      <c r="I361" s="740">
        <v>175</v>
      </c>
      <c r="J361" s="740">
        <v>160</v>
      </c>
      <c r="K361" s="741">
        <v>169</v>
      </c>
      <c r="L361" s="740">
        <v>178</v>
      </c>
      <c r="M361" s="740">
        <v>182</v>
      </c>
      <c r="N361" s="740">
        <v>173</v>
      </c>
      <c r="O361" s="740">
        <v>168</v>
      </c>
      <c r="P361" s="741">
        <v>167</v>
      </c>
      <c r="Q361" s="741">
        <v>167</v>
      </c>
      <c r="R361" s="741">
        <v>174</v>
      </c>
      <c r="S361" s="143">
        <f>100</f>
        <v>100</v>
      </c>
      <c r="T361" s="328">
        <f t="shared" si="133"/>
        <v>99.074074074074076</v>
      </c>
      <c r="U361" s="328">
        <f t="shared" si="134"/>
        <v>95.370370370370367</v>
      </c>
      <c r="V361" s="328">
        <f t="shared" si="135"/>
        <v>84.722222222222229</v>
      </c>
      <c r="W361" s="328">
        <f t="shared" si="136"/>
        <v>80.092592592592595</v>
      </c>
      <c r="X361" s="328">
        <f t="shared" si="137"/>
        <v>81.018518518518519</v>
      </c>
      <c r="Y361" s="328">
        <f t="shared" si="138"/>
        <v>74.074074074074076</v>
      </c>
      <c r="Z361" s="328">
        <f t="shared" si="139"/>
        <v>78.240740740740748</v>
      </c>
      <c r="AA361" s="328">
        <f t="shared" si="140"/>
        <v>82.407407407407405</v>
      </c>
      <c r="AB361" s="328">
        <f t="shared" si="140"/>
        <v>84.259259259259252</v>
      </c>
      <c r="AC361" s="328">
        <f t="shared" si="140"/>
        <v>80.092592592592595</v>
      </c>
      <c r="AD361" s="328">
        <f t="shared" si="140"/>
        <v>77.777777777777771</v>
      </c>
      <c r="AE361" s="328">
        <f t="shared" ref="AE361:AG361" si="169">P361*100/$D361</f>
        <v>77.31481481481481</v>
      </c>
      <c r="AF361" s="328">
        <f t="shared" si="169"/>
        <v>77.31481481481481</v>
      </c>
      <c r="AG361" s="329">
        <f t="shared" si="169"/>
        <v>80.555555555555557</v>
      </c>
      <c r="AH361" s="767">
        <v>1</v>
      </c>
      <c r="AI361" s="768">
        <v>1</v>
      </c>
      <c r="AJ361" s="768">
        <v>1</v>
      </c>
      <c r="AK361" s="768">
        <v>1</v>
      </c>
      <c r="AL361" s="768">
        <v>1</v>
      </c>
      <c r="AM361" s="768">
        <v>1</v>
      </c>
      <c r="AN361" s="768">
        <v>1</v>
      </c>
      <c r="AO361" s="768">
        <v>4</v>
      </c>
      <c r="AP361" s="768">
        <v>1</v>
      </c>
      <c r="AQ361" s="768">
        <v>1</v>
      </c>
      <c r="AR361" s="768">
        <v>1</v>
      </c>
      <c r="AS361" s="768">
        <v>1</v>
      </c>
      <c r="AT361" s="768">
        <v>4</v>
      </c>
      <c r="AU361" s="768">
        <v>6</v>
      </c>
      <c r="AV361" s="770">
        <v>7</v>
      </c>
    </row>
    <row r="362" spans="2:48" ht="14.4" x14ac:dyDescent="0.3">
      <c r="B362" s="915"/>
      <c r="C362" s="1" t="s">
        <v>4</v>
      </c>
      <c r="D362" s="741">
        <v>19</v>
      </c>
      <c r="E362" s="740">
        <v>21</v>
      </c>
      <c r="F362" s="740">
        <v>22</v>
      </c>
      <c r="G362" s="741">
        <v>23</v>
      </c>
      <c r="H362" s="741">
        <v>27</v>
      </c>
      <c r="I362" s="741">
        <v>26</v>
      </c>
      <c r="J362" s="740">
        <v>20</v>
      </c>
      <c r="K362" s="741">
        <v>23</v>
      </c>
      <c r="L362" s="740">
        <v>25</v>
      </c>
      <c r="M362" s="741">
        <v>21</v>
      </c>
      <c r="N362" s="740">
        <v>24</v>
      </c>
      <c r="O362" s="740">
        <v>25</v>
      </c>
      <c r="P362" s="741">
        <v>26</v>
      </c>
      <c r="Q362" s="741">
        <v>26</v>
      </c>
      <c r="R362" s="741">
        <v>27</v>
      </c>
      <c r="S362" s="143">
        <f>100</f>
        <v>100</v>
      </c>
      <c r="T362" s="328">
        <f t="shared" si="133"/>
        <v>110.52631578947368</v>
      </c>
      <c r="U362" s="328">
        <f t="shared" si="134"/>
        <v>115.78947368421052</v>
      </c>
      <c r="V362" s="328">
        <f t="shared" si="135"/>
        <v>121.05263157894737</v>
      </c>
      <c r="W362" s="328">
        <f t="shared" si="136"/>
        <v>142.10526315789474</v>
      </c>
      <c r="X362" s="328">
        <f t="shared" si="137"/>
        <v>136.84210526315789</v>
      </c>
      <c r="Y362" s="328">
        <f t="shared" si="138"/>
        <v>105.26315789473684</v>
      </c>
      <c r="Z362" s="328">
        <f t="shared" si="139"/>
        <v>121.05263157894737</v>
      </c>
      <c r="AA362" s="328">
        <f t="shared" si="140"/>
        <v>131.57894736842104</v>
      </c>
      <c r="AB362" s="328">
        <f t="shared" si="140"/>
        <v>110.52631578947368</v>
      </c>
      <c r="AC362" s="328">
        <f t="shared" si="140"/>
        <v>126.31578947368421</v>
      </c>
      <c r="AD362" s="328">
        <f t="shared" si="140"/>
        <v>131.57894736842104</v>
      </c>
      <c r="AE362" s="328">
        <f t="shared" ref="AE362:AG362" si="170">P362*100/$D362</f>
        <v>136.84210526315789</v>
      </c>
      <c r="AF362" s="328">
        <f t="shared" si="170"/>
        <v>136.84210526315789</v>
      </c>
      <c r="AG362" s="329">
        <f t="shared" si="170"/>
        <v>142.10526315789474</v>
      </c>
      <c r="AH362" s="767">
        <v>4</v>
      </c>
      <c r="AI362" s="768">
        <v>1</v>
      </c>
      <c r="AJ362" s="768">
        <v>1</v>
      </c>
      <c r="AK362" s="768">
        <v>4</v>
      </c>
      <c r="AL362" s="768">
        <v>4</v>
      </c>
      <c r="AM362" s="768">
        <v>4</v>
      </c>
      <c r="AN362" s="768">
        <v>1</v>
      </c>
      <c r="AO362" s="768">
        <v>4</v>
      </c>
      <c r="AP362" s="768">
        <v>1</v>
      </c>
      <c r="AQ362" s="768">
        <v>4</v>
      </c>
      <c r="AR362" s="768">
        <v>1</v>
      </c>
      <c r="AS362" s="768">
        <v>1</v>
      </c>
      <c r="AT362" s="768">
        <v>4</v>
      </c>
      <c r="AU362" s="768">
        <v>6</v>
      </c>
      <c r="AV362" s="770">
        <v>7</v>
      </c>
    </row>
    <row r="363" spans="2:48" ht="14.4" x14ac:dyDescent="0.3">
      <c r="B363" s="915"/>
      <c r="C363" s="1" t="s">
        <v>5</v>
      </c>
      <c r="D363" s="741">
        <v>0</v>
      </c>
      <c r="E363" s="740">
        <v>0</v>
      </c>
      <c r="F363" s="740">
        <v>0</v>
      </c>
      <c r="G363" s="741">
        <v>1</v>
      </c>
      <c r="H363" s="741">
        <v>1</v>
      </c>
      <c r="I363" s="741">
        <v>0</v>
      </c>
      <c r="J363" s="740">
        <v>3</v>
      </c>
      <c r="K363" s="741">
        <v>3</v>
      </c>
      <c r="L363" s="740">
        <v>4</v>
      </c>
      <c r="M363" s="741">
        <v>4</v>
      </c>
      <c r="N363" s="740">
        <v>4</v>
      </c>
      <c r="O363" s="740">
        <v>4</v>
      </c>
      <c r="P363" s="741">
        <v>4</v>
      </c>
      <c r="Q363" s="741">
        <v>4</v>
      </c>
      <c r="R363" s="741">
        <v>4</v>
      </c>
      <c r="S363" s="143">
        <f>100</f>
        <v>100</v>
      </c>
      <c r="T363" s="328" t="e">
        <f t="shared" si="133"/>
        <v>#DIV/0!</v>
      </c>
      <c r="U363" s="328" t="e">
        <f t="shared" si="134"/>
        <v>#DIV/0!</v>
      </c>
      <c r="V363" s="328" t="e">
        <f t="shared" si="135"/>
        <v>#DIV/0!</v>
      </c>
      <c r="W363" s="328" t="e">
        <f t="shared" si="136"/>
        <v>#DIV/0!</v>
      </c>
      <c r="X363" s="328" t="e">
        <f t="shared" si="137"/>
        <v>#DIV/0!</v>
      </c>
      <c r="Y363" s="328" t="e">
        <f t="shared" si="138"/>
        <v>#DIV/0!</v>
      </c>
      <c r="Z363" s="328" t="e">
        <f t="shared" si="139"/>
        <v>#DIV/0!</v>
      </c>
      <c r="AA363" s="328" t="e">
        <f t="shared" si="140"/>
        <v>#DIV/0!</v>
      </c>
      <c r="AB363" s="328" t="e">
        <f t="shared" si="140"/>
        <v>#DIV/0!</v>
      </c>
      <c r="AC363" s="328" t="e">
        <f t="shared" si="140"/>
        <v>#DIV/0!</v>
      </c>
      <c r="AD363" s="328" t="e">
        <f t="shared" si="140"/>
        <v>#DIV/0!</v>
      </c>
      <c r="AE363" s="328" t="e">
        <f t="shared" ref="AE363:AG363" si="171">P363*100/$D363</f>
        <v>#DIV/0!</v>
      </c>
      <c r="AF363" s="328" t="e">
        <f t="shared" si="171"/>
        <v>#DIV/0!</v>
      </c>
      <c r="AG363" s="329" t="e">
        <f t="shared" si="171"/>
        <v>#DIV/0!</v>
      </c>
      <c r="AH363" s="767">
        <v>4</v>
      </c>
      <c r="AI363" s="768">
        <v>1</v>
      </c>
      <c r="AJ363" s="768">
        <v>1</v>
      </c>
      <c r="AK363" s="768">
        <v>4</v>
      </c>
      <c r="AL363" s="768">
        <v>4</v>
      </c>
      <c r="AM363" s="768">
        <v>4</v>
      </c>
      <c r="AN363" s="768">
        <v>1</v>
      </c>
      <c r="AO363" s="768">
        <v>4</v>
      </c>
      <c r="AP363" s="768">
        <v>1</v>
      </c>
      <c r="AQ363" s="768">
        <v>4</v>
      </c>
      <c r="AR363" s="768">
        <v>1</v>
      </c>
      <c r="AS363" s="768">
        <v>1</v>
      </c>
      <c r="AT363" s="768">
        <v>4</v>
      </c>
      <c r="AU363" s="768">
        <v>6</v>
      </c>
      <c r="AV363" s="770">
        <v>7</v>
      </c>
    </row>
    <row r="364" spans="2:48" ht="14.4" x14ac:dyDescent="0.3">
      <c r="B364" s="915"/>
      <c r="C364" s="1" t="s">
        <v>6</v>
      </c>
      <c r="D364" s="740">
        <v>3340</v>
      </c>
      <c r="E364" s="740">
        <v>3858</v>
      </c>
      <c r="F364" s="740">
        <v>3672</v>
      </c>
      <c r="G364" s="740">
        <v>3674</v>
      </c>
      <c r="H364" s="740">
        <v>3643</v>
      </c>
      <c r="I364" s="740">
        <v>3644</v>
      </c>
      <c r="J364" s="740">
        <v>3629</v>
      </c>
      <c r="K364" s="740">
        <v>3730</v>
      </c>
      <c r="L364" s="740">
        <v>3930</v>
      </c>
      <c r="M364" s="740">
        <v>3961</v>
      </c>
      <c r="N364" s="740">
        <v>3973</v>
      </c>
      <c r="O364" s="740">
        <v>3923</v>
      </c>
      <c r="P364" s="741">
        <v>3915</v>
      </c>
      <c r="Q364" s="741">
        <v>3926</v>
      </c>
      <c r="R364" s="741">
        <v>4089</v>
      </c>
      <c r="S364" s="143">
        <f>100</f>
        <v>100</v>
      </c>
      <c r="T364" s="328">
        <f t="shared" si="133"/>
        <v>115.50898203592814</v>
      </c>
      <c r="U364" s="328">
        <f t="shared" si="134"/>
        <v>109.94011976047904</v>
      </c>
      <c r="V364" s="328">
        <f t="shared" si="135"/>
        <v>110</v>
      </c>
      <c r="W364" s="328">
        <f t="shared" si="136"/>
        <v>109.07185628742515</v>
      </c>
      <c r="X364" s="328">
        <f t="shared" si="137"/>
        <v>109.10179640718563</v>
      </c>
      <c r="Y364" s="328">
        <f t="shared" si="138"/>
        <v>108.65269461077844</v>
      </c>
      <c r="Z364" s="328">
        <f t="shared" si="139"/>
        <v>111.67664670658682</v>
      </c>
      <c r="AA364" s="328">
        <f t="shared" si="140"/>
        <v>117.66467065868264</v>
      </c>
      <c r="AB364" s="328">
        <f t="shared" si="140"/>
        <v>118.59281437125749</v>
      </c>
      <c r="AC364" s="328">
        <f t="shared" si="140"/>
        <v>118.95209580838323</v>
      </c>
      <c r="AD364" s="328">
        <f t="shared" si="140"/>
        <v>117.45508982035928</v>
      </c>
      <c r="AE364" s="328">
        <f t="shared" ref="AE364:AG364" si="172">P364*100/$D364</f>
        <v>117.21556886227545</v>
      </c>
      <c r="AF364" s="328">
        <f t="shared" si="172"/>
        <v>117.54491017964072</v>
      </c>
      <c r="AG364" s="329">
        <f t="shared" si="172"/>
        <v>122.42514970059881</v>
      </c>
      <c r="AH364" s="767">
        <v>1</v>
      </c>
      <c r="AI364" s="768">
        <v>1</v>
      </c>
      <c r="AJ364" s="768">
        <v>1</v>
      </c>
      <c r="AK364" s="768">
        <v>1</v>
      </c>
      <c r="AL364" s="768">
        <v>1</v>
      </c>
      <c r="AM364" s="768">
        <v>1</v>
      </c>
      <c r="AN364" s="768">
        <v>1</v>
      </c>
      <c r="AO364" s="768">
        <v>1</v>
      </c>
      <c r="AP364" s="768">
        <v>1</v>
      </c>
      <c r="AQ364" s="768">
        <v>1</v>
      </c>
      <c r="AR364" s="768">
        <v>1</v>
      </c>
      <c r="AS364" s="768">
        <v>1</v>
      </c>
      <c r="AT364" s="768">
        <v>4</v>
      </c>
      <c r="AU364" s="768">
        <v>6</v>
      </c>
      <c r="AV364" s="770">
        <v>7</v>
      </c>
    </row>
    <row r="365" spans="2:48" ht="14.4" x14ac:dyDescent="0.3">
      <c r="B365" s="916"/>
      <c r="C365" s="8" t="s">
        <v>7</v>
      </c>
      <c r="D365">
        <v>3340</v>
      </c>
      <c r="E365">
        <v>3858</v>
      </c>
      <c r="F365">
        <v>3672</v>
      </c>
      <c r="G365">
        <v>3673</v>
      </c>
      <c r="H365">
        <v>3642</v>
      </c>
      <c r="I365">
        <v>3644</v>
      </c>
      <c r="J365">
        <v>3626</v>
      </c>
      <c r="K365">
        <v>3727</v>
      </c>
      <c r="L365">
        <v>3926</v>
      </c>
      <c r="M365">
        <v>3957</v>
      </c>
      <c r="N365">
        <v>3969</v>
      </c>
      <c r="O365">
        <v>3919</v>
      </c>
      <c r="P365">
        <v>3911</v>
      </c>
      <c r="Q365">
        <v>3922</v>
      </c>
      <c r="R365">
        <v>4085</v>
      </c>
      <c r="S365" s="143">
        <f>100</f>
        <v>100</v>
      </c>
      <c r="T365" s="328">
        <f t="shared" si="133"/>
        <v>115.50898203592814</v>
      </c>
      <c r="U365" s="328">
        <f t="shared" si="134"/>
        <v>109.94011976047904</v>
      </c>
      <c r="V365" s="328">
        <f t="shared" si="135"/>
        <v>109.97005988023952</v>
      </c>
      <c r="W365" s="328">
        <f t="shared" si="136"/>
        <v>109.04191616766467</v>
      </c>
      <c r="X365" s="328">
        <f t="shared" si="137"/>
        <v>109.10179640718563</v>
      </c>
      <c r="Y365" s="328">
        <f t="shared" si="138"/>
        <v>108.56287425149701</v>
      </c>
      <c r="Z365" s="328">
        <f t="shared" si="139"/>
        <v>111.58682634730539</v>
      </c>
      <c r="AA365" s="328">
        <f t="shared" si="140"/>
        <v>117.54491017964072</v>
      </c>
      <c r="AB365" s="328">
        <f t="shared" si="140"/>
        <v>118.47305389221557</v>
      </c>
      <c r="AC365" s="328">
        <f t="shared" si="140"/>
        <v>118.83233532934132</v>
      </c>
      <c r="AD365" s="328">
        <f t="shared" si="140"/>
        <v>117.33532934131736</v>
      </c>
      <c r="AE365" s="328">
        <f t="shared" ref="AE365:AG365" si="173">P365*100/$D365</f>
        <v>117.09580838323353</v>
      </c>
      <c r="AF365" s="328">
        <f t="shared" si="173"/>
        <v>117.42514970059881</v>
      </c>
      <c r="AG365" s="329">
        <f t="shared" si="173"/>
        <v>122.30538922155688</v>
      </c>
      <c r="AH365" s="771"/>
      <c r="AI365" s="772"/>
      <c r="AJ365" s="772"/>
      <c r="AK365" s="772"/>
      <c r="AL365" s="772"/>
      <c r="AM365" s="772"/>
      <c r="AN365" s="772"/>
      <c r="AO365" s="772"/>
      <c r="AP365" s="772"/>
      <c r="AQ365" s="772"/>
      <c r="AR365" s="772"/>
      <c r="AS365" s="772"/>
      <c r="AT365" s="772"/>
      <c r="AU365" s="772"/>
      <c r="AV365" s="773"/>
    </row>
    <row r="366" spans="2:48" ht="15" customHeight="1" x14ac:dyDescent="0.3">
      <c r="B366" s="915" t="s">
        <v>93</v>
      </c>
      <c r="C366" s="1" t="s">
        <v>2</v>
      </c>
      <c r="D366" s="740">
        <v>5395</v>
      </c>
      <c r="E366" s="740">
        <v>6609</v>
      </c>
      <c r="F366" s="740">
        <v>7136</v>
      </c>
      <c r="G366" s="740">
        <v>7099</v>
      </c>
      <c r="H366" s="740">
        <v>7468</v>
      </c>
      <c r="I366" s="740">
        <v>7508</v>
      </c>
      <c r="J366" s="740">
        <v>7862</v>
      </c>
      <c r="K366" s="740">
        <v>8460</v>
      </c>
      <c r="L366" s="740">
        <v>9237</v>
      </c>
      <c r="M366" s="740">
        <v>9743</v>
      </c>
      <c r="N366" s="740">
        <v>10258</v>
      </c>
      <c r="O366" s="740">
        <v>10921</v>
      </c>
      <c r="P366" s="741">
        <v>10911</v>
      </c>
      <c r="Q366" s="741">
        <v>10941</v>
      </c>
      <c r="R366" s="741">
        <v>11396</v>
      </c>
      <c r="S366" s="143">
        <f>100</f>
        <v>100</v>
      </c>
      <c r="T366" s="328">
        <f t="shared" si="133"/>
        <v>122.50231696014829</v>
      </c>
      <c r="U366" s="328">
        <f t="shared" si="134"/>
        <v>132.27062094531973</v>
      </c>
      <c r="V366" s="328">
        <f t="shared" si="135"/>
        <v>131.58480074142724</v>
      </c>
      <c r="W366" s="328">
        <f t="shared" si="136"/>
        <v>138.42446709916589</v>
      </c>
      <c r="X366" s="328">
        <f t="shared" si="137"/>
        <v>139.16589434661725</v>
      </c>
      <c r="Y366" s="328">
        <f t="shared" si="138"/>
        <v>145.72752548656163</v>
      </c>
      <c r="Z366" s="328">
        <f t="shared" si="139"/>
        <v>156.81186283595923</v>
      </c>
      <c r="AA366" s="328">
        <f t="shared" si="140"/>
        <v>171.21408711770158</v>
      </c>
      <c r="AB366" s="328">
        <f t="shared" si="140"/>
        <v>180.59314179796107</v>
      </c>
      <c r="AC366" s="328">
        <f t="shared" si="140"/>
        <v>190.13901760889712</v>
      </c>
      <c r="AD366" s="328">
        <f t="shared" si="140"/>
        <v>202.42817423540316</v>
      </c>
      <c r="AE366" s="328">
        <f t="shared" ref="AE366:AE413" si="174">P366*100/$D366</f>
        <v>202.24281742354032</v>
      </c>
      <c r="AF366" s="328">
        <f t="shared" ref="AF366:AG413" si="175">Q366*100/$D366</f>
        <v>202.79888785912883</v>
      </c>
      <c r="AG366" s="329">
        <f t="shared" si="175"/>
        <v>211.23262279888786</v>
      </c>
      <c r="AH366" s="767">
        <v>1</v>
      </c>
      <c r="AI366" s="768">
        <v>1</v>
      </c>
      <c r="AJ366" s="768">
        <v>1</v>
      </c>
      <c r="AK366" s="768">
        <v>1</v>
      </c>
      <c r="AL366" s="768">
        <v>1</v>
      </c>
      <c r="AM366" s="768">
        <v>1</v>
      </c>
      <c r="AN366" s="768">
        <v>1</v>
      </c>
      <c r="AO366" s="768">
        <v>1</v>
      </c>
      <c r="AP366" s="768">
        <v>1</v>
      </c>
      <c r="AQ366" s="768">
        <v>1</v>
      </c>
      <c r="AR366" s="768">
        <v>1</v>
      </c>
      <c r="AS366" s="768">
        <v>1</v>
      </c>
      <c r="AT366" s="768">
        <v>4</v>
      </c>
      <c r="AU366" s="768">
        <v>6</v>
      </c>
      <c r="AV366" s="770">
        <v>7</v>
      </c>
    </row>
    <row r="367" spans="2:48" ht="14.4" x14ac:dyDescent="0.3">
      <c r="B367" s="915"/>
      <c r="C367" s="1" t="s">
        <v>3</v>
      </c>
      <c r="D367" s="740">
        <v>187</v>
      </c>
      <c r="E367" s="740">
        <v>196</v>
      </c>
      <c r="F367" s="740">
        <v>186</v>
      </c>
      <c r="G367" s="741">
        <v>183</v>
      </c>
      <c r="H367" s="740">
        <v>177</v>
      </c>
      <c r="I367" s="740">
        <v>204</v>
      </c>
      <c r="J367" s="740">
        <v>202</v>
      </c>
      <c r="K367" s="741">
        <v>207</v>
      </c>
      <c r="L367" s="740">
        <v>207</v>
      </c>
      <c r="M367" s="740">
        <v>219</v>
      </c>
      <c r="N367" s="740">
        <v>237</v>
      </c>
      <c r="O367" s="740">
        <v>250</v>
      </c>
      <c r="P367" s="741">
        <v>248</v>
      </c>
      <c r="Q367" s="741">
        <v>248</v>
      </c>
      <c r="R367" s="741">
        <v>258</v>
      </c>
      <c r="S367" s="143">
        <f>100</f>
        <v>100</v>
      </c>
      <c r="T367" s="328">
        <f t="shared" si="133"/>
        <v>104.81283422459893</v>
      </c>
      <c r="U367" s="328">
        <f t="shared" si="134"/>
        <v>99.465240641711233</v>
      </c>
      <c r="V367" s="328">
        <f t="shared" si="135"/>
        <v>97.860962566844918</v>
      </c>
      <c r="W367" s="328">
        <f t="shared" si="136"/>
        <v>94.652406417112303</v>
      </c>
      <c r="X367" s="328">
        <f t="shared" si="137"/>
        <v>109.09090909090909</v>
      </c>
      <c r="Y367" s="328">
        <f t="shared" si="138"/>
        <v>108.02139037433155</v>
      </c>
      <c r="Z367" s="328">
        <f t="shared" si="139"/>
        <v>110.69518716577539</v>
      </c>
      <c r="AA367" s="328">
        <f t="shared" si="140"/>
        <v>110.69518716577539</v>
      </c>
      <c r="AB367" s="328">
        <f t="shared" si="140"/>
        <v>117.11229946524064</v>
      </c>
      <c r="AC367" s="328">
        <f t="shared" si="140"/>
        <v>126.7379679144385</v>
      </c>
      <c r="AD367" s="328">
        <f t="shared" si="140"/>
        <v>133.68983957219251</v>
      </c>
      <c r="AE367" s="328">
        <f t="shared" si="174"/>
        <v>132.62032085561498</v>
      </c>
      <c r="AF367" s="328">
        <f t="shared" si="175"/>
        <v>132.62032085561498</v>
      </c>
      <c r="AG367" s="329">
        <f t="shared" si="175"/>
        <v>137.96791443850267</v>
      </c>
      <c r="AH367" s="767">
        <v>1</v>
      </c>
      <c r="AI367" s="768">
        <v>1</v>
      </c>
      <c r="AJ367" s="768">
        <v>1</v>
      </c>
      <c r="AK367" s="768">
        <v>4</v>
      </c>
      <c r="AL367" s="768">
        <v>1</v>
      </c>
      <c r="AM367" s="768">
        <v>1</v>
      </c>
      <c r="AN367" s="768">
        <v>1</v>
      </c>
      <c r="AO367" s="768">
        <v>4</v>
      </c>
      <c r="AP367" s="768">
        <v>1</v>
      </c>
      <c r="AQ367" s="768">
        <v>1</v>
      </c>
      <c r="AR367" s="768">
        <v>1</v>
      </c>
      <c r="AS367" s="768">
        <v>1</v>
      </c>
      <c r="AT367" s="768">
        <v>4</v>
      </c>
      <c r="AU367" s="768">
        <v>6</v>
      </c>
      <c r="AV367" s="770">
        <v>7</v>
      </c>
    </row>
    <row r="368" spans="2:48" ht="14.4" x14ac:dyDescent="0.3">
      <c r="B368" s="915"/>
      <c r="C368" s="1" t="s">
        <v>4</v>
      </c>
      <c r="D368" s="741">
        <v>15</v>
      </c>
      <c r="E368" s="740">
        <v>17</v>
      </c>
      <c r="F368" s="741">
        <v>17</v>
      </c>
      <c r="G368" s="741">
        <v>17</v>
      </c>
      <c r="H368" s="740">
        <v>18</v>
      </c>
      <c r="I368" s="741">
        <v>15</v>
      </c>
      <c r="J368" s="740">
        <v>17</v>
      </c>
      <c r="K368" s="740">
        <v>22</v>
      </c>
      <c r="L368" s="741">
        <v>24</v>
      </c>
      <c r="M368" s="740">
        <v>26</v>
      </c>
      <c r="N368" s="741">
        <v>34</v>
      </c>
      <c r="O368" s="740">
        <v>35</v>
      </c>
      <c r="P368" s="741">
        <v>36</v>
      </c>
      <c r="Q368" s="741">
        <v>36</v>
      </c>
      <c r="R368" s="741">
        <v>38</v>
      </c>
      <c r="S368" s="143">
        <f>100</f>
        <v>100</v>
      </c>
      <c r="T368" s="328">
        <f t="shared" si="133"/>
        <v>113.33333333333333</v>
      </c>
      <c r="U368" s="328">
        <f t="shared" si="134"/>
        <v>113.33333333333333</v>
      </c>
      <c r="V368" s="328">
        <f t="shared" si="135"/>
        <v>113.33333333333333</v>
      </c>
      <c r="W368" s="328">
        <f t="shared" si="136"/>
        <v>120</v>
      </c>
      <c r="X368" s="328">
        <f t="shared" si="137"/>
        <v>100</v>
      </c>
      <c r="Y368" s="328">
        <f t="shared" si="138"/>
        <v>113.33333333333333</v>
      </c>
      <c r="Z368" s="328">
        <f t="shared" si="139"/>
        <v>146.66666666666666</v>
      </c>
      <c r="AA368" s="328">
        <f t="shared" si="140"/>
        <v>160</v>
      </c>
      <c r="AB368" s="328">
        <f t="shared" si="140"/>
        <v>173.33333333333334</v>
      </c>
      <c r="AC368" s="328">
        <f t="shared" si="140"/>
        <v>226.66666666666666</v>
      </c>
      <c r="AD368" s="328">
        <f t="shared" si="140"/>
        <v>233.33333333333334</v>
      </c>
      <c r="AE368" s="328">
        <f t="shared" si="174"/>
        <v>240</v>
      </c>
      <c r="AF368" s="328">
        <f t="shared" si="175"/>
        <v>240</v>
      </c>
      <c r="AG368" s="329">
        <f t="shared" si="175"/>
        <v>253.33333333333334</v>
      </c>
      <c r="AH368" s="767">
        <v>4</v>
      </c>
      <c r="AI368" s="768">
        <v>1</v>
      </c>
      <c r="AJ368" s="768">
        <v>4</v>
      </c>
      <c r="AK368" s="768">
        <v>4</v>
      </c>
      <c r="AL368" s="768">
        <v>1</v>
      </c>
      <c r="AM368" s="768">
        <v>4</v>
      </c>
      <c r="AN368" s="768">
        <v>1</v>
      </c>
      <c r="AO368" s="768">
        <v>1</v>
      </c>
      <c r="AP368" s="768">
        <v>4</v>
      </c>
      <c r="AQ368" s="768">
        <v>1</v>
      </c>
      <c r="AR368" s="768">
        <v>4</v>
      </c>
      <c r="AS368" s="768">
        <v>1</v>
      </c>
      <c r="AT368" s="768">
        <v>4</v>
      </c>
      <c r="AU368" s="768">
        <v>6</v>
      </c>
      <c r="AV368" s="770">
        <v>7</v>
      </c>
    </row>
    <row r="369" spans="2:48" ht="14.4" x14ac:dyDescent="0.3">
      <c r="B369" s="915"/>
      <c r="C369" s="1" t="s">
        <v>5</v>
      </c>
      <c r="D369" s="741">
        <v>0</v>
      </c>
      <c r="E369" s="740">
        <v>0</v>
      </c>
      <c r="F369" s="741">
        <v>0</v>
      </c>
      <c r="G369" s="741">
        <v>1</v>
      </c>
      <c r="H369" s="740">
        <v>3</v>
      </c>
      <c r="I369" s="741">
        <v>3</v>
      </c>
      <c r="J369" s="740">
        <v>3</v>
      </c>
      <c r="K369" s="741">
        <v>3</v>
      </c>
      <c r="L369" s="741">
        <v>3</v>
      </c>
      <c r="M369" s="740">
        <v>3</v>
      </c>
      <c r="N369">
        <v>3</v>
      </c>
      <c r="O369" s="740">
        <v>3</v>
      </c>
      <c r="P369" s="741">
        <v>3</v>
      </c>
      <c r="Q369" s="741">
        <v>3</v>
      </c>
      <c r="R369" s="741">
        <v>3</v>
      </c>
      <c r="S369" s="143">
        <f>100</f>
        <v>100</v>
      </c>
      <c r="T369" s="328" t="e">
        <f t="shared" si="133"/>
        <v>#DIV/0!</v>
      </c>
      <c r="U369" s="328" t="e">
        <f t="shared" si="134"/>
        <v>#DIV/0!</v>
      </c>
      <c r="V369" s="328" t="e">
        <f t="shared" si="135"/>
        <v>#DIV/0!</v>
      </c>
      <c r="W369" s="328" t="e">
        <f t="shared" si="136"/>
        <v>#DIV/0!</v>
      </c>
      <c r="X369" s="328" t="e">
        <f t="shared" si="137"/>
        <v>#DIV/0!</v>
      </c>
      <c r="Y369" s="328" t="e">
        <f t="shared" si="138"/>
        <v>#DIV/0!</v>
      </c>
      <c r="Z369" s="328" t="e">
        <f t="shared" si="139"/>
        <v>#DIV/0!</v>
      </c>
      <c r="AA369" s="328" t="e">
        <f t="shared" si="140"/>
        <v>#DIV/0!</v>
      </c>
      <c r="AB369" s="328" t="e">
        <f t="shared" si="140"/>
        <v>#DIV/0!</v>
      </c>
      <c r="AC369" s="328" t="e">
        <f t="shared" si="140"/>
        <v>#DIV/0!</v>
      </c>
      <c r="AD369" s="328" t="e">
        <f t="shared" si="140"/>
        <v>#DIV/0!</v>
      </c>
      <c r="AE369" s="328" t="e">
        <f t="shared" si="174"/>
        <v>#DIV/0!</v>
      </c>
      <c r="AF369" s="328" t="e">
        <f t="shared" si="175"/>
        <v>#DIV/0!</v>
      </c>
      <c r="AG369" s="329" t="e">
        <f t="shared" si="175"/>
        <v>#DIV/0!</v>
      </c>
      <c r="AH369" s="767">
        <v>4</v>
      </c>
      <c r="AI369" s="768">
        <v>1</v>
      </c>
      <c r="AJ369" s="768">
        <v>4</v>
      </c>
      <c r="AK369" s="768">
        <v>4</v>
      </c>
      <c r="AL369" s="768">
        <v>1</v>
      </c>
      <c r="AM369" s="768">
        <v>4</v>
      </c>
      <c r="AN369" s="768">
        <v>1</v>
      </c>
      <c r="AO369" s="768">
        <v>4</v>
      </c>
      <c r="AP369" s="768">
        <v>4</v>
      </c>
      <c r="AQ369" s="768">
        <v>1</v>
      </c>
      <c r="AR369" s="768">
        <v>2</v>
      </c>
      <c r="AS369" s="768">
        <v>1</v>
      </c>
      <c r="AT369" s="768">
        <v>4</v>
      </c>
      <c r="AU369" s="768">
        <v>6</v>
      </c>
      <c r="AV369" s="770">
        <v>7</v>
      </c>
    </row>
    <row r="370" spans="2:48" ht="14.4" x14ac:dyDescent="0.3">
      <c r="B370" s="915"/>
      <c r="C370" s="1" t="s">
        <v>6</v>
      </c>
      <c r="D370" s="740">
        <v>5597</v>
      </c>
      <c r="E370" s="740">
        <v>6822</v>
      </c>
      <c r="F370" s="740">
        <v>7339</v>
      </c>
      <c r="G370" s="740">
        <v>7300</v>
      </c>
      <c r="H370" s="740">
        <v>7666</v>
      </c>
      <c r="I370" s="740">
        <v>7730</v>
      </c>
      <c r="J370" s="740">
        <v>8084</v>
      </c>
      <c r="K370" s="740">
        <v>8692</v>
      </c>
      <c r="L370" s="740">
        <v>9471</v>
      </c>
      <c r="M370" s="740">
        <v>9991</v>
      </c>
      <c r="N370" s="740">
        <v>10532</v>
      </c>
      <c r="O370" s="740">
        <v>11209</v>
      </c>
      <c r="P370" s="741">
        <v>11198</v>
      </c>
      <c r="Q370" s="741">
        <v>11228</v>
      </c>
      <c r="R370" s="741">
        <v>11695</v>
      </c>
      <c r="S370" s="143">
        <f>100</f>
        <v>100</v>
      </c>
      <c r="T370" s="328">
        <f t="shared" si="133"/>
        <v>121.88672503126675</v>
      </c>
      <c r="U370" s="328">
        <f t="shared" si="134"/>
        <v>131.12381633017688</v>
      </c>
      <c r="V370" s="328">
        <f t="shared" si="135"/>
        <v>130.42701447203859</v>
      </c>
      <c r="W370" s="328">
        <f t="shared" si="136"/>
        <v>136.96623190995177</v>
      </c>
      <c r="X370" s="328">
        <f t="shared" si="137"/>
        <v>138.109701625871</v>
      </c>
      <c r="Y370" s="328">
        <f t="shared" si="138"/>
        <v>144.43451849204931</v>
      </c>
      <c r="Z370" s="328">
        <f t="shared" si="139"/>
        <v>155.29748079328212</v>
      </c>
      <c r="AA370" s="328">
        <f t="shared" si="140"/>
        <v>169.21565124173665</v>
      </c>
      <c r="AB370" s="328">
        <f t="shared" si="140"/>
        <v>178.5063426835805</v>
      </c>
      <c r="AC370" s="328">
        <f t="shared" si="140"/>
        <v>188.17223512596033</v>
      </c>
      <c r="AD370" s="328">
        <f t="shared" si="140"/>
        <v>200.26800071466857</v>
      </c>
      <c r="AE370" s="328">
        <f t="shared" si="174"/>
        <v>200.07146685724496</v>
      </c>
      <c r="AF370" s="328">
        <f t="shared" si="175"/>
        <v>200.6074682865821</v>
      </c>
      <c r="AG370" s="329">
        <f t="shared" si="175"/>
        <v>208.95122386993032</v>
      </c>
      <c r="AH370" s="767">
        <v>1</v>
      </c>
      <c r="AI370" s="768">
        <v>1</v>
      </c>
      <c r="AJ370" s="768">
        <v>1</v>
      </c>
      <c r="AK370" s="768">
        <v>1</v>
      </c>
      <c r="AL370" s="768">
        <v>1</v>
      </c>
      <c r="AM370" s="768">
        <v>1</v>
      </c>
      <c r="AN370" s="768">
        <v>1</v>
      </c>
      <c r="AO370" s="768">
        <v>1</v>
      </c>
      <c r="AP370" s="768">
        <v>1</v>
      </c>
      <c r="AQ370" s="768">
        <v>1</v>
      </c>
      <c r="AR370" s="768">
        <v>1</v>
      </c>
      <c r="AS370" s="768">
        <v>1</v>
      </c>
      <c r="AT370" s="768">
        <v>4</v>
      </c>
      <c r="AU370" s="768">
        <v>6</v>
      </c>
      <c r="AV370" s="770">
        <v>7</v>
      </c>
    </row>
    <row r="371" spans="2:48" ht="14.4" x14ac:dyDescent="0.3">
      <c r="B371" s="916"/>
      <c r="C371" s="8" t="s">
        <v>7</v>
      </c>
      <c r="D371">
        <v>5597</v>
      </c>
      <c r="E371">
        <v>6822</v>
      </c>
      <c r="F371">
        <v>7339</v>
      </c>
      <c r="G371">
        <v>7299</v>
      </c>
      <c r="H371">
        <v>7663</v>
      </c>
      <c r="I371">
        <v>7727</v>
      </c>
      <c r="J371">
        <v>8081</v>
      </c>
      <c r="K371">
        <v>8689</v>
      </c>
      <c r="L371">
        <v>9468</v>
      </c>
      <c r="M371">
        <v>9988</v>
      </c>
      <c r="N371">
        <v>10529</v>
      </c>
      <c r="O371">
        <v>11206</v>
      </c>
      <c r="P371">
        <v>11195</v>
      </c>
      <c r="Q371">
        <v>11225</v>
      </c>
      <c r="R371">
        <v>11692</v>
      </c>
      <c r="S371" s="143">
        <f>100</f>
        <v>100</v>
      </c>
      <c r="T371" s="328">
        <f t="shared" si="133"/>
        <v>121.88672503126675</v>
      </c>
      <c r="U371" s="328">
        <f t="shared" si="134"/>
        <v>131.12381633017688</v>
      </c>
      <c r="V371" s="328">
        <f t="shared" si="135"/>
        <v>130.40914775772737</v>
      </c>
      <c r="W371" s="328">
        <f t="shared" si="136"/>
        <v>136.91263176701804</v>
      </c>
      <c r="X371" s="328">
        <f t="shared" si="137"/>
        <v>138.05610148293729</v>
      </c>
      <c r="Y371" s="328">
        <f t="shared" si="138"/>
        <v>144.3809183491156</v>
      </c>
      <c r="Z371" s="328">
        <f t="shared" si="139"/>
        <v>155.24388065034839</v>
      </c>
      <c r="AA371" s="328">
        <f t="shared" si="140"/>
        <v>169.16205109880292</v>
      </c>
      <c r="AB371" s="328">
        <f t="shared" si="140"/>
        <v>178.45274254064677</v>
      </c>
      <c r="AC371" s="328">
        <f t="shared" si="140"/>
        <v>188.11863498302662</v>
      </c>
      <c r="AD371" s="328">
        <f t="shared" si="140"/>
        <v>200.21440057173487</v>
      </c>
      <c r="AE371" s="328">
        <f t="shared" si="174"/>
        <v>200.01786671431122</v>
      </c>
      <c r="AF371" s="328">
        <f t="shared" si="175"/>
        <v>200.55386814364837</v>
      </c>
      <c r="AG371" s="329">
        <f t="shared" si="175"/>
        <v>208.89762372699661</v>
      </c>
      <c r="AH371" s="771"/>
      <c r="AI371" s="772"/>
      <c r="AJ371" s="772"/>
      <c r="AK371" s="772"/>
      <c r="AL371" s="772"/>
      <c r="AM371" s="772"/>
      <c r="AN371" s="772"/>
      <c r="AO371" s="772"/>
      <c r="AP371" s="772"/>
      <c r="AQ371" s="772"/>
      <c r="AR371" s="772"/>
      <c r="AS371" s="772"/>
      <c r="AT371" s="772"/>
      <c r="AU371" s="772"/>
      <c r="AV371" s="773"/>
    </row>
    <row r="372" spans="2:48" ht="15" customHeight="1" x14ac:dyDescent="0.3">
      <c r="B372" s="915" t="s">
        <v>72</v>
      </c>
      <c r="C372" s="1" t="s">
        <v>2</v>
      </c>
      <c r="D372" s="740">
        <v>494</v>
      </c>
      <c r="E372" s="740">
        <v>627</v>
      </c>
      <c r="F372" s="740">
        <v>658</v>
      </c>
      <c r="G372" s="740">
        <v>685</v>
      </c>
      <c r="H372" s="740">
        <v>713</v>
      </c>
      <c r="I372" s="740">
        <v>730</v>
      </c>
      <c r="J372" s="740">
        <v>687</v>
      </c>
      <c r="K372" s="740">
        <v>721</v>
      </c>
      <c r="L372" s="740">
        <v>740</v>
      </c>
      <c r="M372" s="740">
        <v>772</v>
      </c>
      <c r="N372" s="740">
        <v>800</v>
      </c>
      <c r="O372" s="740">
        <v>815</v>
      </c>
      <c r="P372" s="741">
        <v>814</v>
      </c>
      <c r="Q372" s="741">
        <v>817</v>
      </c>
      <c r="R372" s="741">
        <v>851</v>
      </c>
      <c r="S372" s="143">
        <f>100</f>
        <v>100</v>
      </c>
      <c r="T372" s="328">
        <f t="shared" si="133"/>
        <v>126.92307692307692</v>
      </c>
      <c r="U372" s="328">
        <f t="shared" si="134"/>
        <v>133.19838056680163</v>
      </c>
      <c r="V372" s="328">
        <f t="shared" si="135"/>
        <v>138.66396761133603</v>
      </c>
      <c r="W372" s="328">
        <f t="shared" si="136"/>
        <v>144.33198380566802</v>
      </c>
      <c r="X372" s="328">
        <f t="shared" si="137"/>
        <v>147.77327935222672</v>
      </c>
      <c r="Y372" s="328">
        <f t="shared" si="138"/>
        <v>139.06882591093117</v>
      </c>
      <c r="Z372" s="328">
        <f t="shared" si="139"/>
        <v>145.95141700404858</v>
      </c>
      <c r="AA372" s="328">
        <f t="shared" si="140"/>
        <v>149.79757085020242</v>
      </c>
      <c r="AB372" s="328">
        <f t="shared" si="140"/>
        <v>156.2753036437247</v>
      </c>
      <c r="AC372" s="328">
        <f t="shared" si="140"/>
        <v>161.94331983805668</v>
      </c>
      <c r="AD372" s="328">
        <f t="shared" si="140"/>
        <v>164.97975708502025</v>
      </c>
      <c r="AE372" s="328">
        <f t="shared" si="174"/>
        <v>164.77732793522267</v>
      </c>
      <c r="AF372" s="328">
        <f t="shared" si="175"/>
        <v>165.38461538461539</v>
      </c>
      <c r="AG372" s="329">
        <f t="shared" si="175"/>
        <v>172.2672064777328</v>
      </c>
      <c r="AH372" s="767">
        <v>1</v>
      </c>
      <c r="AI372" s="768">
        <v>1</v>
      </c>
      <c r="AJ372" s="768">
        <v>1</v>
      </c>
      <c r="AK372" s="768">
        <v>1</v>
      </c>
      <c r="AL372" s="768">
        <v>1</v>
      </c>
      <c r="AM372" s="768">
        <v>1</v>
      </c>
      <c r="AN372" s="768">
        <v>1</v>
      </c>
      <c r="AO372" s="768">
        <v>1</v>
      </c>
      <c r="AP372" s="768">
        <v>1</v>
      </c>
      <c r="AQ372" s="768">
        <v>1</v>
      </c>
      <c r="AR372" s="768">
        <v>1</v>
      </c>
      <c r="AS372" s="768">
        <v>1</v>
      </c>
      <c r="AT372" s="768">
        <v>4</v>
      </c>
      <c r="AU372" s="768">
        <v>6</v>
      </c>
      <c r="AV372" s="770">
        <v>7</v>
      </c>
    </row>
    <row r="373" spans="2:48" ht="14.4" x14ac:dyDescent="0.3">
      <c r="B373" s="915"/>
      <c r="C373" s="1" t="s">
        <v>3</v>
      </c>
      <c r="D373" s="740">
        <v>0</v>
      </c>
      <c r="E373" s="740">
        <v>5</v>
      </c>
      <c r="F373" s="741">
        <v>5</v>
      </c>
      <c r="G373" s="740">
        <v>8</v>
      </c>
      <c r="H373" s="740">
        <v>11</v>
      </c>
      <c r="I373" s="740">
        <v>11</v>
      </c>
      <c r="J373" s="740">
        <v>11</v>
      </c>
      <c r="K373" s="740">
        <v>14</v>
      </c>
      <c r="L373" s="741">
        <v>15</v>
      </c>
      <c r="M373" s="741">
        <v>16</v>
      </c>
      <c r="N373" s="741">
        <v>16</v>
      </c>
      <c r="O373" s="741">
        <v>16</v>
      </c>
      <c r="P373" s="741">
        <v>16</v>
      </c>
      <c r="Q373" s="741">
        <v>16</v>
      </c>
      <c r="R373" s="741">
        <v>17</v>
      </c>
      <c r="S373" s="143">
        <f>100</f>
        <v>100</v>
      </c>
      <c r="T373" s="328" t="e">
        <f t="shared" si="133"/>
        <v>#DIV/0!</v>
      </c>
      <c r="U373" s="328" t="e">
        <f t="shared" si="134"/>
        <v>#DIV/0!</v>
      </c>
      <c r="V373" s="328" t="e">
        <f t="shared" si="135"/>
        <v>#DIV/0!</v>
      </c>
      <c r="W373" s="328" t="e">
        <f t="shared" si="136"/>
        <v>#DIV/0!</v>
      </c>
      <c r="X373" s="328" t="e">
        <f t="shared" si="137"/>
        <v>#DIV/0!</v>
      </c>
      <c r="Y373" s="328" t="e">
        <f t="shared" si="138"/>
        <v>#DIV/0!</v>
      </c>
      <c r="Z373" s="328" t="e">
        <f t="shared" si="139"/>
        <v>#DIV/0!</v>
      </c>
      <c r="AA373" s="328" t="e">
        <f t="shared" si="140"/>
        <v>#DIV/0!</v>
      </c>
      <c r="AB373" s="328" t="e">
        <f t="shared" si="140"/>
        <v>#DIV/0!</v>
      </c>
      <c r="AC373" s="328" t="e">
        <f t="shared" si="140"/>
        <v>#DIV/0!</v>
      </c>
      <c r="AD373" s="328" t="e">
        <f t="shared" si="140"/>
        <v>#DIV/0!</v>
      </c>
      <c r="AE373" s="328" t="e">
        <f t="shared" si="174"/>
        <v>#DIV/0!</v>
      </c>
      <c r="AF373" s="328" t="e">
        <f t="shared" si="175"/>
        <v>#DIV/0!</v>
      </c>
      <c r="AG373" s="329" t="e">
        <f t="shared" si="175"/>
        <v>#DIV/0!</v>
      </c>
      <c r="AH373" s="767">
        <v>1</v>
      </c>
      <c r="AI373" s="768">
        <v>1</v>
      </c>
      <c r="AJ373" s="768">
        <v>4</v>
      </c>
      <c r="AK373" s="768">
        <v>1</v>
      </c>
      <c r="AL373" s="768">
        <v>1</v>
      </c>
      <c r="AM373" s="768">
        <v>1</v>
      </c>
      <c r="AN373" s="768">
        <v>1</v>
      </c>
      <c r="AO373" s="768">
        <v>1</v>
      </c>
      <c r="AP373" s="768">
        <v>4</v>
      </c>
      <c r="AQ373" s="768">
        <v>4</v>
      </c>
      <c r="AR373" s="768">
        <v>4</v>
      </c>
      <c r="AS373" s="768">
        <v>4</v>
      </c>
      <c r="AT373" s="768">
        <v>4</v>
      </c>
      <c r="AU373" s="768">
        <v>6</v>
      </c>
      <c r="AV373" s="770">
        <v>7</v>
      </c>
    </row>
    <row r="374" spans="2:48" ht="14.4" x14ac:dyDescent="0.3">
      <c r="B374" s="915"/>
      <c r="C374" s="1" t="s">
        <v>4</v>
      </c>
      <c r="D374" s="740">
        <v>0</v>
      </c>
      <c r="E374" s="740">
        <v>0</v>
      </c>
      <c r="F374" s="740">
        <v>0</v>
      </c>
      <c r="G374" s="740">
        <v>0</v>
      </c>
      <c r="H374" s="740">
        <v>0</v>
      </c>
      <c r="I374" s="740">
        <v>0</v>
      </c>
      <c r="J374" s="740">
        <v>0</v>
      </c>
      <c r="K374" s="740">
        <v>0</v>
      </c>
      <c r="L374" s="741">
        <v>0</v>
      </c>
      <c r="M374" s="741">
        <v>0</v>
      </c>
      <c r="N374" s="741">
        <v>0</v>
      </c>
      <c r="O374" s="741">
        <v>0</v>
      </c>
      <c r="P374" s="741">
        <v>0</v>
      </c>
      <c r="Q374" s="741">
        <v>0</v>
      </c>
      <c r="R374" s="741">
        <v>0</v>
      </c>
      <c r="S374" s="143">
        <f>100</f>
        <v>100</v>
      </c>
      <c r="T374" s="328" t="e">
        <f t="shared" si="133"/>
        <v>#DIV/0!</v>
      </c>
      <c r="U374" s="328" t="e">
        <f t="shared" si="134"/>
        <v>#DIV/0!</v>
      </c>
      <c r="V374" s="328" t="e">
        <f t="shared" si="135"/>
        <v>#DIV/0!</v>
      </c>
      <c r="W374" s="328" t="e">
        <f t="shared" si="136"/>
        <v>#DIV/0!</v>
      </c>
      <c r="X374" s="328" t="e">
        <f t="shared" si="137"/>
        <v>#DIV/0!</v>
      </c>
      <c r="Y374" s="328" t="e">
        <f t="shared" si="138"/>
        <v>#DIV/0!</v>
      </c>
      <c r="Z374" s="328" t="e">
        <f t="shared" si="139"/>
        <v>#DIV/0!</v>
      </c>
      <c r="AA374" s="328" t="e">
        <f t="shared" si="140"/>
        <v>#DIV/0!</v>
      </c>
      <c r="AB374" s="328" t="e">
        <f t="shared" si="140"/>
        <v>#DIV/0!</v>
      </c>
      <c r="AC374" s="328" t="e">
        <f t="shared" si="140"/>
        <v>#DIV/0!</v>
      </c>
      <c r="AD374" s="328" t="e">
        <f t="shared" si="140"/>
        <v>#DIV/0!</v>
      </c>
      <c r="AE374" s="328" t="e">
        <f t="shared" si="174"/>
        <v>#DIV/0!</v>
      </c>
      <c r="AF374" s="328" t="e">
        <f t="shared" si="175"/>
        <v>#DIV/0!</v>
      </c>
      <c r="AG374" s="329" t="e">
        <f t="shared" si="175"/>
        <v>#DIV/0!</v>
      </c>
      <c r="AH374" s="767">
        <v>1</v>
      </c>
      <c r="AI374" s="768">
        <v>1</v>
      </c>
      <c r="AJ374" s="768">
        <v>1</v>
      </c>
      <c r="AK374" s="768">
        <v>1</v>
      </c>
      <c r="AL374" s="768">
        <v>1</v>
      </c>
      <c r="AM374" s="768">
        <v>1</v>
      </c>
      <c r="AN374" s="768">
        <v>1</v>
      </c>
      <c r="AO374" s="768">
        <v>1</v>
      </c>
      <c r="AP374" s="768">
        <v>4</v>
      </c>
      <c r="AQ374" s="768">
        <v>4</v>
      </c>
      <c r="AR374" s="768">
        <v>4</v>
      </c>
      <c r="AS374" s="768">
        <v>4</v>
      </c>
      <c r="AT374" s="768">
        <v>4</v>
      </c>
      <c r="AU374" s="768">
        <v>6</v>
      </c>
      <c r="AV374" s="770">
        <v>7</v>
      </c>
    </row>
    <row r="375" spans="2:48" ht="14.4" x14ac:dyDescent="0.3">
      <c r="B375" s="915"/>
      <c r="C375" s="1" t="s">
        <v>5</v>
      </c>
      <c r="D375" s="740">
        <v>0</v>
      </c>
      <c r="E375" s="740">
        <v>0</v>
      </c>
      <c r="F375" s="740">
        <v>0</v>
      </c>
      <c r="G375" s="740">
        <v>0</v>
      </c>
      <c r="H375" s="740">
        <v>0</v>
      </c>
      <c r="I375" s="740">
        <v>0</v>
      </c>
      <c r="J375" s="740">
        <v>0</v>
      </c>
      <c r="K375" s="740">
        <v>0</v>
      </c>
      <c r="L375" s="740">
        <v>0</v>
      </c>
      <c r="M375" s="740">
        <v>0</v>
      </c>
      <c r="N375" s="740">
        <v>0</v>
      </c>
      <c r="O375" s="740">
        <v>0</v>
      </c>
      <c r="P375" s="741">
        <v>0</v>
      </c>
      <c r="Q375" s="741">
        <v>0</v>
      </c>
      <c r="R375" s="741">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7">
        <v>1</v>
      </c>
      <c r="AI375" s="768">
        <v>1</v>
      </c>
      <c r="AJ375" s="768">
        <v>1</v>
      </c>
      <c r="AK375" s="768">
        <v>1</v>
      </c>
      <c r="AL375" s="768">
        <v>1</v>
      </c>
      <c r="AM375" s="768">
        <v>1</v>
      </c>
      <c r="AN375" s="768">
        <v>1</v>
      </c>
      <c r="AO375" s="768">
        <v>1</v>
      </c>
      <c r="AP375" s="768">
        <v>1</v>
      </c>
      <c r="AQ375" s="768">
        <v>1</v>
      </c>
      <c r="AR375" s="768">
        <v>1</v>
      </c>
      <c r="AS375" s="768">
        <v>1</v>
      </c>
      <c r="AT375" s="768">
        <v>4</v>
      </c>
      <c r="AU375" s="768">
        <v>6</v>
      </c>
      <c r="AV375" s="770">
        <v>7</v>
      </c>
    </row>
    <row r="376" spans="2:48" ht="14.4" x14ac:dyDescent="0.3">
      <c r="B376" s="915"/>
      <c r="C376" s="1" t="s">
        <v>6</v>
      </c>
      <c r="D376" s="740">
        <v>494</v>
      </c>
      <c r="E376" s="740">
        <v>632</v>
      </c>
      <c r="F376" s="740">
        <v>663</v>
      </c>
      <c r="G376" s="740">
        <v>693</v>
      </c>
      <c r="H376" s="740">
        <v>724</v>
      </c>
      <c r="I376" s="740">
        <v>741</v>
      </c>
      <c r="J376" s="740">
        <v>698</v>
      </c>
      <c r="K376" s="740">
        <v>735</v>
      </c>
      <c r="L376" s="740">
        <v>755</v>
      </c>
      <c r="M376" s="740">
        <v>788</v>
      </c>
      <c r="N376" s="740">
        <v>816</v>
      </c>
      <c r="O376" s="740">
        <v>831</v>
      </c>
      <c r="P376" s="741">
        <v>830</v>
      </c>
      <c r="Q376" s="741">
        <v>833</v>
      </c>
      <c r="R376" s="741">
        <v>868</v>
      </c>
      <c r="S376" s="143">
        <f>100</f>
        <v>100</v>
      </c>
      <c r="T376" s="328">
        <f t="shared" si="133"/>
        <v>127.93522267206478</v>
      </c>
      <c r="U376" s="328">
        <f t="shared" si="134"/>
        <v>134.21052631578948</v>
      </c>
      <c r="V376" s="328">
        <f t="shared" si="135"/>
        <v>140.2834008097166</v>
      </c>
      <c r="W376" s="328">
        <f t="shared" si="136"/>
        <v>146.55870445344129</v>
      </c>
      <c r="X376" s="328">
        <f t="shared" si="137"/>
        <v>150</v>
      </c>
      <c r="Y376" s="328">
        <f t="shared" si="138"/>
        <v>141.29554655870444</v>
      </c>
      <c r="Z376" s="328">
        <f t="shared" si="139"/>
        <v>148.78542510121457</v>
      </c>
      <c r="AA376" s="328">
        <f t="shared" si="140"/>
        <v>152.83400809716599</v>
      </c>
      <c r="AB376" s="328">
        <f t="shared" si="140"/>
        <v>159.51417004048582</v>
      </c>
      <c r="AC376" s="328">
        <f t="shared" si="140"/>
        <v>165.18218623481781</v>
      </c>
      <c r="AD376" s="328">
        <f t="shared" si="140"/>
        <v>168.21862348178138</v>
      </c>
      <c r="AE376" s="328">
        <f t="shared" si="174"/>
        <v>168.0161943319838</v>
      </c>
      <c r="AF376" s="328">
        <f t="shared" si="175"/>
        <v>168.62348178137651</v>
      </c>
      <c r="AG376" s="329">
        <f t="shared" si="175"/>
        <v>175.7085020242915</v>
      </c>
      <c r="AH376" s="767">
        <v>1</v>
      </c>
      <c r="AI376" s="768">
        <v>1</v>
      </c>
      <c r="AJ376" s="768">
        <v>1</v>
      </c>
      <c r="AK376" s="768">
        <v>1</v>
      </c>
      <c r="AL376" s="768">
        <v>1</v>
      </c>
      <c r="AM376" s="768">
        <v>1</v>
      </c>
      <c r="AN376" s="768">
        <v>1</v>
      </c>
      <c r="AO376" s="768">
        <v>1</v>
      </c>
      <c r="AP376" s="768">
        <v>1</v>
      </c>
      <c r="AQ376" s="768">
        <v>1</v>
      </c>
      <c r="AR376" s="768">
        <v>1</v>
      </c>
      <c r="AS376" s="768">
        <v>1</v>
      </c>
      <c r="AT376" s="768">
        <v>4</v>
      </c>
      <c r="AU376" s="768">
        <v>6</v>
      </c>
      <c r="AV376" s="770">
        <v>7</v>
      </c>
    </row>
    <row r="377" spans="2:48" ht="14.4" x14ac:dyDescent="0.3">
      <c r="B377" s="916"/>
      <c r="C377" s="8" t="s">
        <v>7</v>
      </c>
      <c r="D377">
        <v>494</v>
      </c>
      <c r="E377">
        <v>632</v>
      </c>
      <c r="F377">
        <v>663</v>
      </c>
      <c r="G377">
        <v>693</v>
      </c>
      <c r="H377">
        <v>724</v>
      </c>
      <c r="I377">
        <v>741</v>
      </c>
      <c r="J377">
        <v>698</v>
      </c>
      <c r="K377">
        <v>735</v>
      </c>
      <c r="L377">
        <v>755</v>
      </c>
      <c r="M377">
        <v>788</v>
      </c>
      <c r="N377">
        <v>816</v>
      </c>
      <c r="O377">
        <v>831</v>
      </c>
      <c r="P377">
        <v>830</v>
      </c>
      <c r="Q377">
        <v>833</v>
      </c>
      <c r="R377">
        <v>868</v>
      </c>
      <c r="S377" s="143">
        <f>100</f>
        <v>100</v>
      </c>
      <c r="T377" s="328">
        <f t="shared" si="133"/>
        <v>127.93522267206478</v>
      </c>
      <c r="U377" s="328">
        <f t="shared" si="134"/>
        <v>134.21052631578948</v>
      </c>
      <c r="V377" s="328">
        <f t="shared" si="135"/>
        <v>140.2834008097166</v>
      </c>
      <c r="W377" s="328">
        <f t="shared" si="136"/>
        <v>146.55870445344129</v>
      </c>
      <c r="X377" s="328">
        <f t="shared" si="137"/>
        <v>150</v>
      </c>
      <c r="Y377" s="328">
        <f t="shared" si="138"/>
        <v>141.29554655870444</v>
      </c>
      <c r="Z377" s="328">
        <f t="shared" si="139"/>
        <v>148.78542510121457</v>
      </c>
      <c r="AA377" s="328">
        <f t="shared" si="140"/>
        <v>152.83400809716599</v>
      </c>
      <c r="AB377" s="328">
        <f t="shared" si="140"/>
        <v>159.51417004048582</v>
      </c>
      <c r="AC377" s="328">
        <f t="shared" si="140"/>
        <v>165.18218623481781</v>
      </c>
      <c r="AD377" s="328">
        <f t="shared" si="140"/>
        <v>168.21862348178138</v>
      </c>
      <c r="AE377" s="328">
        <f t="shared" si="174"/>
        <v>168.0161943319838</v>
      </c>
      <c r="AF377" s="328">
        <f t="shared" si="175"/>
        <v>168.62348178137651</v>
      </c>
      <c r="AG377" s="329">
        <f t="shared" si="175"/>
        <v>175.7085020242915</v>
      </c>
      <c r="AH377" s="771"/>
      <c r="AI377" s="772"/>
      <c r="AJ377" s="772"/>
      <c r="AK377" s="772"/>
      <c r="AL377" s="772"/>
      <c r="AM377" s="772"/>
      <c r="AN377" s="772"/>
      <c r="AO377" s="772"/>
      <c r="AP377" s="772"/>
      <c r="AQ377" s="772"/>
      <c r="AR377" s="772"/>
      <c r="AS377" s="772"/>
      <c r="AT377" s="772"/>
      <c r="AU377" s="772"/>
      <c r="AV377" s="773"/>
    </row>
    <row r="378" spans="2:48" ht="15" customHeight="1" x14ac:dyDescent="0.3">
      <c r="B378" s="915" t="s">
        <v>73</v>
      </c>
      <c r="C378" s="1" t="s">
        <v>2</v>
      </c>
      <c r="D378" s="740">
        <v>1246</v>
      </c>
      <c r="E378" s="740">
        <v>1545</v>
      </c>
      <c r="F378" s="740">
        <v>1731</v>
      </c>
      <c r="G378" s="740">
        <v>1787</v>
      </c>
      <c r="H378" s="740">
        <v>1864</v>
      </c>
      <c r="I378" s="740">
        <v>2037</v>
      </c>
      <c r="J378" s="740">
        <v>2224</v>
      </c>
      <c r="K378" s="740">
        <v>2520</v>
      </c>
      <c r="L378" s="740">
        <v>2795</v>
      </c>
      <c r="M378" s="740">
        <v>3037</v>
      </c>
      <c r="N378" s="740">
        <v>3141</v>
      </c>
      <c r="O378" s="740">
        <v>3281</v>
      </c>
      <c r="P378" s="741">
        <v>3277</v>
      </c>
      <c r="Q378" s="741">
        <v>3281</v>
      </c>
      <c r="R378" s="741">
        <v>3391</v>
      </c>
      <c r="S378" s="143">
        <f>100</f>
        <v>100</v>
      </c>
      <c r="T378" s="328">
        <f t="shared" si="133"/>
        <v>123.99678972712681</v>
      </c>
      <c r="U378" s="328">
        <f t="shared" si="134"/>
        <v>138.92455858747994</v>
      </c>
      <c r="V378" s="328">
        <f t="shared" si="135"/>
        <v>143.41894060995185</v>
      </c>
      <c r="W378" s="328">
        <f t="shared" si="136"/>
        <v>149.59871589085071</v>
      </c>
      <c r="X378" s="328">
        <f t="shared" si="137"/>
        <v>163.48314606741573</v>
      </c>
      <c r="Y378" s="328">
        <f t="shared" si="138"/>
        <v>178.49117174959872</v>
      </c>
      <c r="Z378" s="328">
        <f t="shared" si="139"/>
        <v>202.24719101123594</v>
      </c>
      <c r="AA378" s="328">
        <f t="shared" si="140"/>
        <v>224.31781701444623</v>
      </c>
      <c r="AB378" s="328">
        <f t="shared" si="140"/>
        <v>243.73996789727127</v>
      </c>
      <c r="AC378" s="328">
        <f t="shared" si="140"/>
        <v>252.08667736757624</v>
      </c>
      <c r="AD378" s="328">
        <f t="shared" si="140"/>
        <v>263.32263242375603</v>
      </c>
      <c r="AE378" s="328">
        <f t="shared" si="174"/>
        <v>263.00160513643658</v>
      </c>
      <c r="AF378" s="328">
        <f t="shared" si="175"/>
        <v>263.32263242375603</v>
      </c>
      <c r="AG378" s="329">
        <f t="shared" si="175"/>
        <v>272.15088282504013</v>
      </c>
      <c r="AH378" s="767">
        <v>1</v>
      </c>
      <c r="AI378" s="768">
        <v>1</v>
      </c>
      <c r="AJ378" s="768">
        <v>1</v>
      </c>
      <c r="AK378" s="768">
        <v>1</v>
      </c>
      <c r="AL378" s="768">
        <v>1</v>
      </c>
      <c r="AM378" s="768">
        <v>1</v>
      </c>
      <c r="AN378" s="768">
        <v>1</v>
      </c>
      <c r="AO378" s="768">
        <v>1</v>
      </c>
      <c r="AP378" s="768">
        <v>1</v>
      </c>
      <c r="AQ378" s="768">
        <v>1</v>
      </c>
      <c r="AR378" s="768">
        <v>1</v>
      </c>
      <c r="AS378" s="768">
        <v>1</v>
      </c>
      <c r="AT378" s="768">
        <v>4</v>
      </c>
      <c r="AU378" s="768">
        <v>6</v>
      </c>
      <c r="AV378" s="770">
        <v>7</v>
      </c>
    </row>
    <row r="379" spans="2:48" ht="14.4" x14ac:dyDescent="0.3">
      <c r="B379" s="915"/>
      <c r="C379" s="1" t="s">
        <v>3</v>
      </c>
      <c r="D379" s="740">
        <v>55</v>
      </c>
      <c r="E379" s="740">
        <v>50</v>
      </c>
      <c r="F379" s="740">
        <v>42</v>
      </c>
      <c r="G379" s="740">
        <v>43</v>
      </c>
      <c r="H379" s="740">
        <v>49</v>
      </c>
      <c r="I379" s="740">
        <v>50</v>
      </c>
      <c r="J379" s="740">
        <v>52</v>
      </c>
      <c r="K379" s="740">
        <v>61</v>
      </c>
      <c r="L379" s="740">
        <v>60</v>
      </c>
      <c r="M379" s="740">
        <v>69</v>
      </c>
      <c r="N379" s="740">
        <v>58</v>
      </c>
      <c r="O379" s="740">
        <v>54</v>
      </c>
      <c r="P379" s="741">
        <v>54</v>
      </c>
      <c r="Q379" s="741">
        <v>54</v>
      </c>
      <c r="R379" s="741">
        <v>56</v>
      </c>
      <c r="S379" s="143">
        <f>100</f>
        <v>100</v>
      </c>
      <c r="T379" s="328">
        <f t="shared" si="133"/>
        <v>90.909090909090907</v>
      </c>
      <c r="U379" s="328">
        <f t="shared" si="134"/>
        <v>76.36363636363636</v>
      </c>
      <c r="V379" s="328">
        <f t="shared" si="135"/>
        <v>78.181818181818187</v>
      </c>
      <c r="W379" s="328">
        <f t="shared" si="136"/>
        <v>89.090909090909093</v>
      </c>
      <c r="X379" s="328">
        <f t="shared" si="137"/>
        <v>90.909090909090907</v>
      </c>
      <c r="Y379" s="328">
        <f t="shared" si="138"/>
        <v>94.545454545454547</v>
      </c>
      <c r="Z379" s="328">
        <f t="shared" si="139"/>
        <v>110.90909090909091</v>
      </c>
      <c r="AA379" s="328">
        <f t="shared" si="140"/>
        <v>109.09090909090909</v>
      </c>
      <c r="AB379" s="328">
        <f t="shared" si="140"/>
        <v>125.45454545454545</v>
      </c>
      <c r="AC379" s="328">
        <f t="shared" si="140"/>
        <v>105.45454545454545</v>
      </c>
      <c r="AD379" s="328">
        <f t="shared" si="140"/>
        <v>98.181818181818187</v>
      </c>
      <c r="AE379" s="328">
        <f t="shared" si="174"/>
        <v>98.181818181818187</v>
      </c>
      <c r="AF379" s="328">
        <f t="shared" si="175"/>
        <v>98.181818181818187</v>
      </c>
      <c r="AG379" s="329">
        <f t="shared" si="175"/>
        <v>101.81818181818181</v>
      </c>
      <c r="AH379" s="767">
        <v>1</v>
      </c>
      <c r="AI379" s="768">
        <v>1</v>
      </c>
      <c r="AJ379" s="768">
        <v>1</v>
      </c>
      <c r="AK379" s="768">
        <v>1</v>
      </c>
      <c r="AL379" s="768">
        <v>1</v>
      </c>
      <c r="AM379" s="768">
        <v>1</v>
      </c>
      <c r="AN379" s="768">
        <v>1</v>
      </c>
      <c r="AO379" s="768">
        <v>1</v>
      </c>
      <c r="AP379" s="768">
        <v>1</v>
      </c>
      <c r="AQ379" s="768">
        <v>1</v>
      </c>
      <c r="AR379" s="768">
        <v>1</v>
      </c>
      <c r="AS379" s="768">
        <v>1</v>
      </c>
      <c r="AT379" s="768">
        <v>4</v>
      </c>
      <c r="AU379" s="768">
        <v>6</v>
      </c>
      <c r="AV379" s="770">
        <v>7</v>
      </c>
    </row>
    <row r="380" spans="2:48" ht="14.4" x14ac:dyDescent="0.3">
      <c r="B380" s="915"/>
      <c r="C380" s="1" t="s">
        <v>4</v>
      </c>
      <c r="D380" s="740">
        <v>7</v>
      </c>
      <c r="E380" s="740">
        <v>7</v>
      </c>
      <c r="F380" s="740">
        <v>8</v>
      </c>
      <c r="G380" s="740">
        <v>6</v>
      </c>
      <c r="H380" s="740">
        <v>7</v>
      </c>
      <c r="I380" s="740">
        <v>3</v>
      </c>
      <c r="J380" s="740">
        <v>6</v>
      </c>
      <c r="K380" s="740">
        <v>5</v>
      </c>
      <c r="L380" s="740">
        <v>5</v>
      </c>
      <c r="M380" s="740">
        <v>10</v>
      </c>
      <c r="N380" s="740">
        <v>9</v>
      </c>
      <c r="O380" s="740">
        <v>12</v>
      </c>
      <c r="P380" s="741">
        <v>12</v>
      </c>
      <c r="Q380" s="741">
        <v>12</v>
      </c>
      <c r="R380" s="741">
        <v>12</v>
      </c>
      <c r="S380" s="143">
        <f>100</f>
        <v>100</v>
      </c>
      <c r="T380" s="328">
        <f t="shared" si="133"/>
        <v>100</v>
      </c>
      <c r="U380" s="328">
        <f t="shared" si="134"/>
        <v>114.28571428571429</v>
      </c>
      <c r="V380" s="328">
        <f t="shared" si="135"/>
        <v>85.714285714285708</v>
      </c>
      <c r="W380" s="328">
        <f t="shared" si="136"/>
        <v>100</v>
      </c>
      <c r="X380" s="328">
        <f t="shared" si="137"/>
        <v>42.857142857142854</v>
      </c>
      <c r="Y380" s="328">
        <f t="shared" si="138"/>
        <v>85.714285714285708</v>
      </c>
      <c r="Z380" s="328">
        <f t="shared" si="139"/>
        <v>71.428571428571431</v>
      </c>
      <c r="AA380" s="328">
        <f t="shared" si="140"/>
        <v>71.428571428571431</v>
      </c>
      <c r="AB380" s="328">
        <f t="shared" si="140"/>
        <v>142.85714285714286</v>
      </c>
      <c r="AC380" s="328">
        <f t="shared" si="140"/>
        <v>128.57142857142858</v>
      </c>
      <c r="AD380" s="328">
        <f t="shared" si="140"/>
        <v>171.42857142857142</v>
      </c>
      <c r="AE380" s="328">
        <f t="shared" si="174"/>
        <v>171.42857142857142</v>
      </c>
      <c r="AF380" s="328">
        <f t="shared" si="175"/>
        <v>171.42857142857142</v>
      </c>
      <c r="AG380" s="329">
        <f t="shared" si="175"/>
        <v>171.42857142857142</v>
      </c>
      <c r="AH380" s="767">
        <v>1</v>
      </c>
      <c r="AI380" s="768">
        <v>1</v>
      </c>
      <c r="AJ380" s="768">
        <v>1</v>
      </c>
      <c r="AK380" s="768">
        <v>1</v>
      </c>
      <c r="AL380" s="768">
        <v>1</v>
      </c>
      <c r="AM380" s="768">
        <v>1</v>
      </c>
      <c r="AN380" s="768">
        <v>1</v>
      </c>
      <c r="AO380" s="768">
        <v>1</v>
      </c>
      <c r="AP380" s="768">
        <v>1</v>
      </c>
      <c r="AQ380" s="768">
        <v>1</v>
      </c>
      <c r="AR380" s="768">
        <v>1</v>
      </c>
      <c r="AS380" s="768">
        <v>1</v>
      </c>
      <c r="AT380" s="768">
        <v>4</v>
      </c>
      <c r="AU380" s="768">
        <v>6</v>
      </c>
      <c r="AV380" s="770">
        <v>7</v>
      </c>
    </row>
    <row r="381" spans="2:48" ht="14.4" x14ac:dyDescent="0.3">
      <c r="B381" s="915"/>
      <c r="C381" s="1" t="s">
        <v>5</v>
      </c>
      <c r="D381" s="740">
        <v>0</v>
      </c>
      <c r="E381" s="740">
        <v>0</v>
      </c>
      <c r="F381" s="740">
        <v>0</v>
      </c>
      <c r="G381" s="740">
        <v>0</v>
      </c>
      <c r="H381" s="740">
        <v>0</v>
      </c>
      <c r="I381" s="740">
        <v>0</v>
      </c>
      <c r="J381" s="740">
        <v>0</v>
      </c>
      <c r="K381" s="740">
        <v>0</v>
      </c>
      <c r="L381" s="740">
        <v>0</v>
      </c>
      <c r="M381" s="740">
        <v>0</v>
      </c>
      <c r="N381" s="740">
        <v>0</v>
      </c>
      <c r="O381" s="740">
        <v>0</v>
      </c>
      <c r="P381" s="741">
        <v>0</v>
      </c>
      <c r="Q381" s="741">
        <v>0</v>
      </c>
      <c r="R381" s="741">
        <v>0</v>
      </c>
      <c r="S381" s="143">
        <f>100</f>
        <v>100</v>
      </c>
      <c r="T381" s="328" t="e">
        <f t="shared" si="133"/>
        <v>#DIV/0!</v>
      </c>
      <c r="U381" s="328" t="e">
        <f t="shared" si="134"/>
        <v>#DIV/0!</v>
      </c>
      <c r="V381" s="328" t="e">
        <f t="shared" si="135"/>
        <v>#DIV/0!</v>
      </c>
      <c r="W381" s="328" t="e">
        <f t="shared" si="136"/>
        <v>#DIV/0!</v>
      </c>
      <c r="X381" s="328" t="e">
        <f t="shared" si="137"/>
        <v>#DIV/0!</v>
      </c>
      <c r="Y381" s="328" t="e">
        <f t="shared" si="138"/>
        <v>#DIV/0!</v>
      </c>
      <c r="Z381" s="328" t="e">
        <f t="shared" si="139"/>
        <v>#DIV/0!</v>
      </c>
      <c r="AA381" s="328" t="e">
        <f t="shared" si="140"/>
        <v>#DIV/0!</v>
      </c>
      <c r="AB381" s="328" t="e">
        <f t="shared" si="140"/>
        <v>#DIV/0!</v>
      </c>
      <c r="AC381" s="328" t="e">
        <f t="shared" si="140"/>
        <v>#DIV/0!</v>
      </c>
      <c r="AD381" s="328" t="e">
        <f t="shared" si="140"/>
        <v>#DIV/0!</v>
      </c>
      <c r="AE381" s="328" t="e">
        <f t="shared" si="174"/>
        <v>#DIV/0!</v>
      </c>
      <c r="AF381" s="328" t="e">
        <f t="shared" si="175"/>
        <v>#DIV/0!</v>
      </c>
      <c r="AG381" s="329" t="e">
        <f t="shared" si="175"/>
        <v>#DIV/0!</v>
      </c>
      <c r="AH381" s="767">
        <v>1</v>
      </c>
      <c r="AI381" s="768">
        <v>1</v>
      </c>
      <c r="AJ381" s="768">
        <v>1</v>
      </c>
      <c r="AK381" s="768">
        <v>1</v>
      </c>
      <c r="AL381" s="768">
        <v>1</v>
      </c>
      <c r="AM381" s="768">
        <v>1</v>
      </c>
      <c r="AN381" s="768">
        <v>1</v>
      </c>
      <c r="AO381" s="768">
        <v>1</v>
      </c>
      <c r="AP381" s="768">
        <v>1</v>
      </c>
      <c r="AQ381" s="768">
        <v>1</v>
      </c>
      <c r="AR381" s="768">
        <v>1</v>
      </c>
      <c r="AS381" s="768">
        <v>1</v>
      </c>
      <c r="AT381" s="768">
        <v>4</v>
      </c>
      <c r="AU381" s="768">
        <v>6</v>
      </c>
      <c r="AV381" s="770">
        <v>7</v>
      </c>
    </row>
    <row r="382" spans="2:48" ht="14.4" x14ac:dyDescent="0.3">
      <c r="B382" s="915"/>
      <c r="C382" s="1" t="s">
        <v>6</v>
      </c>
      <c r="D382" s="740">
        <v>1308</v>
      </c>
      <c r="E382" s="740">
        <v>1602</v>
      </c>
      <c r="F382" s="740">
        <v>1781</v>
      </c>
      <c r="G382" s="740">
        <v>1836</v>
      </c>
      <c r="H382" s="740">
        <v>1920</v>
      </c>
      <c r="I382" s="740">
        <v>2090</v>
      </c>
      <c r="J382" s="740">
        <v>2282</v>
      </c>
      <c r="K382" s="740">
        <v>2586</v>
      </c>
      <c r="L382" s="740">
        <v>2860</v>
      </c>
      <c r="M382" s="740">
        <v>3116</v>
      </c>
      <c r="N382" s="740">
        <v>3208</v>
      </c>
      <c r="O382" s="740">
        <v>3347</v>
      </c>
      <c r="P382" s="741">
        <v>3343</v>
      </c>
      <c r="Q382" s="741">
        <v>3347</v>
      </c>
      <c r="R382" s="741">
        <v>3459</v>
      </c>
      <c r="S382" s="143">
        <f>100</f>
        <v>100</v>
      </c>
      <c r="T382" s="328">
        <f t="shared" si="133"/>
        <v>122.47706422018349</v>
      </c>
      <c r="U382" s="328">
        <f t="shared" si="134"/>
        <v>136.16207951070336</v>
      </c>
      <c r="V382" s="328">
        <f t="shared" si="135"/>
        <v>140.36697247706422</v>
      </c>
      <c r="W382" s="328">
        <f t="shared" si="136"/>
        <v>146.78899082568807</v>
      </c>
      <c r="X382" s="328">
        <f t="shared" si="137"/>
        <v>159.78593272171253</v>
      </c>
      <c r="Y382" s="328">
        <f t="shared" si="138"/>
        <v>174.46483180428135</v>
      </c>
      <c r="Z382" s="328">
        <f t="shared" si="139"/>
        <v>197.70642201834863</v>
      </c>
      <c r="AA382" s="328">
        <f t="shared" si="140"/>
        <v>218.65443425076452</v>
      </c>
      <c r="AB382" s="328">
        <f t="shared" si="140"/>
        <v>238.22629969418961</v>
      </c>
      <c r="AC382" s="328">
        <f t="shared" si="140"/>
        <v>245.25993883792049</v>
      </c>
      <c r="AD382" s="328">
        <f t="shared" si="140"/>
        <v>255.8868501529052</v>
      </c>
      <c r="AE382" s="328">
        <f t="shared" si="174"/>
        <v>255.58103975535167</v>
      </c>
      <c r="AF382" s="328">
        <f t="shared" si="175"/>
        <v>255.8868501529052</v>
      </c>
      <c r="AG382" s="329">
        <f t="shared" si="175"/>
        <v>264.44954128440367</v>
      </c>
      <c r="AH382" s="767">
        <v>1</v>
      </c>
      <c r="AI382" s="768">
        <v>1</v>
      </c>
      <c r="AJ382" s="768">
        <v>1</v>
      </c>
      <c r="AK382" s="768">
        <v>1</v>
      </c>
      <c r="AL382" s="768">
        <v>1</v>
      </c>
      <c r="AM382" s="768">
        <v>1</v>
      </c>
      <c r="AN382" s="768">
        <v>1</v>
      </c>
      <c r="AO382" s="768">
        <v>1</v>
      </c>
      <c r="AP382" s="768">
        <v>1</v>
      </c>
      <c r="AQ382" s="768">
        <v>1</v>
      </c>
      <c r="AR382" s="768">
        <v>1</v>
      </c>
      <c r="AS382" s="768">
        <v>1</v>
      </c>
      <c r="AT382" s="768">
        <v>4</v>
      </c>
      <c r="AU382" s="768">
        <v>6</v>
      </c>
      <c r="AV382" s="770">
        <v>7</v>
      </c>
    </row>
    <row r="383" spans="2:48" ht="14.4" x14ac:dyDescent="0.3">
      <c r="B383" s="916"/>
      <c r="C383" s="8" t="s">
        <v>7</v>
      </c>
      <c r="D383">
        <v>1308</v>
      </c>
      <c r="E383">
        <v>1602</v>
      </c>
      <c r="F383">
        <v>1781</v>
      </c>
      <c r="G383">
        <v>1836</v>
      </c>
      <c r="H383">
        <v>1920</v>
      </c>
      <c r="I383">
        <v>2090</v>
      </c>
      <c r="J383">
        <v>2282</v>
      </c>
      <c r="K383">
        <v>2586</v>
      </c>
      <c r="L383">
        <v>2860</v>
      </c>
      <c r="M383">
        <v>3116</v>
      </c>
      <c r="N383">
        <v>3208</v>
      </c>
      <c r="O383">
        <v>3347</v>
      </c>
      <c r="P383">
        <v>3343</v>
      </c>
      <c r="Q383">
        <v>3347</v>
      </c>
      <c r="R383">
        <v>3459</v>
      </c>
      <c r="S383" s="143">
        <f>100</f>
        <v>100</v>
      </c>
      <c r="T383" s="328">
        <f t="shared" si="133"/>
        <v>122.47706422018349</v>
      </c>
      <c r="U383" s="328">
        <f t="shared" si="134"/>
        <v>136.16207951070336</v>
      </c>
      <c r="V383" s="328">
        <f t="shared" si="135"/>
        <v>140.36697247706422</v>
      </c>
      <c r="W383" s="328">
        <f t="shared" si="136"/>
        <v>146.78899082568807</v>
      </c>
      <c r="X383" s="328">
        <f t="shared" si="137"/>
        <v>159.78593272171253</v>
      </c>
      <c r="Y383" s="328">
        <f t="shared" si="138"/>
        <v>174.46483180428135</v>
      </c>
      <c r="Z383" s="328">
        <f t="shared" si="139"/>
        <v>197.70642201834863</v>
      </c>
      <c r="AA383" s="328">
        <f t="shared" si="140"/>
        <v>218.65443425076452</v>
      </c>
      <c r="AB383" s="328">
        <f t="shared" si="140"/>
        <v>238.22629969418961</v>
      </c>
      <c r="AC383" s="328">
        <f t="shared" si="140"/>
        <v>245.25993883792049</v>
      </c>
      <c r="AD383" s="328">
        <f t="shared" si="140"/>
        <v>255.8868501529052</v>
      </c>
      <c r="AE383" s="328">
        <f t="shared" si="174"/>
        <v>255.58103975535167</v>
      </c>
      <c r="AF383" s="328">
        <f t="shared" si="175"/>
        <v>255.8868501529052</v>
      </c>
      <c r="AG383" s="329">
        <f t="shared" si="175"/>
        <v>264.44954128440367</v>
      </c>
      <c r="AH383" s="771"/>
      <c r="AI383" s="772"/>
      <c r="AJ383" s="772"/>
      <c r="AK383" s="772"/>
      <c r="AL383" s="772"/>
      <c r="AM383" s="772"/>
      <c r="AN383" s="772"/>
      <c r="AO383" s="772"/>
      <c r="AP383" s="772"/>
      <c r="AQ383" s="772"/>
      <c r="AR383" s="772"/>
      <c r="AS383" s="772"/>
      <c r="AT383" s="772"/>
      <c r="AU383" s="772"/>
      <c r="AV383" s="773"/>
    </row>
    <row r="384" spans="2:48" ht="15" customHeight="1" x14ac:dyDescent="0.3">
      <c r="B384" s="915" t="s">
        <v>74</v>
      </c>
      <c r="C384" s="1" t="s">
        <v>2</v>
      </c>
      <c r="D384" s="740">
        <v>314</v>
      </c>
      <c r="E384" s="740">
        <v>384</v>
      </c>
      <c r="F384" s="740">
        <v>347</v>
      </c>
      <c r="G384" s="740">
        <v>342</v>
      </c>
      <c r="H384" s="740">
        <v>341</v>
      </c>
      <c r="I384" s="740">
        <v>365</v>
      </c>
      <c r="J384" s="740">
        <v>419</v>
      </c>
      <c r="K384" s="740">
        <v>407</v>
      </c>
      <c r="L384" s="740">
        <v>457</v>
      </c>
      <c r="M384" s="740">
        <v>464</v>
      </c>
      <c r="N384" s="740">
        <v>493</v>
      </c>
      <c r="O384" s="740">
        <v>519</v>
      </c>
      <c r="P384" s="741">
        <v>518</v>
      </c>
      <c r="Q384" s="741">
        <v>519</v>
      </c>
      <c r="R384" s="741">
        <v>537</v>
      </c>
      <c r="S384" s="143">
        <f>100</f>
        <v>100</v>
      </c>
      <c r="T384" s="328">
        <f t="shared" si="133"/>
        <v>122.29299363057325</v>
      </c>
      <c r="U384" s="328">
        <f t="shared" si="134"/>
        <v>110.50955414012739</v>
      </c>
      <c r="V384" s="328">
        <f t="shared" si="135"/>
        <v>108.9171974522293</v>
      </c>
      <c r="W384" s="328">
        <f t="shared" si="136"/>
        <v>108.59872611464968</v>
      </c>
      <c r="X384" s="328">
        <f t="shared" si="137"/>
        <v>116.24203821656052</v>
      </c>
      <c r="Y384" s="328">
        <f t="shared" si="138"/>
        <v>133.43949044585986</v>
      </c>
      <c r="Z384" s="328">
        <f t="shared" si="139"/>
        <v>129.61783439490446</v>
      </c>
      <c r="AA384" s="328">
        <f t="shared" si="140"/>
        <v>145.54140127388536</v>
      </c>
      <c r="AB384" s="328">
        <f t="shared" si="140"/>
        <v>147.77070063694268</v>
      </c>
      <c r="AC384" s="328">
        <f t="shared" si="140"/>
        <v>157.0063694267516</v>
      </c>
      <c r="AD384" s="328">
        <f t="shared" si="140"/>
        <v>165.28662420382165</v>
      </c>
      <c r="AE384" s="328">
        <f t="shared" si="174"/>
        <v>164.96815286624204</v>
      </c>
      <c r="AF384" s="328">
        <f t="shared" si="175"/>
        <v>165.28662420382165</v>
      </c>
      <c r="AG384" s="329">
        <f t="shared" si="175"/>
        <v>171.01910828025478</v>
      </c>
      <c r="AH384" s="767">
        <v>1</v>
      </c>
      <c r="AI384" s="768">
        <v>1</v>
      </c>
      <c r="AJ384" s="768">
        <v>1</v>
      </c>
      <c r="AK384" s="768">
        <v>1</v>
      </c>
      <c r="AL384" s="768">
        <v>1</v>
      </c>
      <c r="AM384" s="768">
        <v>1</v>
      </c>
      <c r="AN384" s="768">
        <v>1</v>
      </c>
      <c r="AO384" s="768">
        <v>1</v>
      </c>
      <c r="AP384" s="768">
        <v>1</v>
      </c>
      <c r="AQ384" s="768">
        <v>1</v>
      </c>
      <c r="AR384" s="768">
        <v>1</v>
      </c>
      <c r="AS384" s="768">
        <v>1</v>
      </c>
      <c r="AT384" s="768">
        <v>4</v>
      </c>
      <c r="AU384" s="768">
        <v>6</v>
      </c>
      <c r="AV384" s="770">
        <v>7</v>
      </c>
    </row>
    <row r="385" spans="2:48" ht="14.4" x14ac:dyDescent="0.3">
      <c r="B385" s="915"/>
      <c r="C385" s="1" t="s">
        <v>3</v>
      </c>
      <c r="D385" s="741">
        <v>57</v>
      </c>
      <c r="E385" s="741">
        <v>59</v>
      </c>
      <c r="F385" s="740">
        <v>68</v>
      </c>
      <c r="G385" s="740">
        <v>77</v>
      </c>
      <c r="H385" s="740">
        <v>79</v>
      </c>
      <c r="I385" s="740">
        <v>83</v>
      </c>
      <c r="J385" s="740">
        <v>82</v>
      </c>
      <c r="K385" s="740">
        <v>91</v>
      </c>
      <c r="L385" s="740">
        <v>112</v>
      </c>
      <c r="M385" s="740">
        <v>100</v>
      </c>
      <c r="N385" s="740">
        <v>93</v>
      </c>
      <c r="O385" s="740">
        <v>106</v>
      </c>
      <c r="P385" s="741">
        <v>106</v>
      </c>
      <c r="Q385" s="741">
        <v>106</v>
      </c>
      <c r="R385" s="741">
        <v>109</v>
      </c>
      <c r="S385" s="143">
        <f>100</f>
        <v>100</v>
      </c>
      <c r="T385" s="328">
        <f t="shared" si="133"/>
        <v>103.50877192982456</v>
      </c>
      <c r="U385" s="328">
        <f t="shared" si="134"/>
        <v>119.29824561403508</v>
      </c>
      <c r="V385" s="328">
        <f t="shared" si="135"/>
        <v>135.08771929824562</v>
      </c>
      <c r="W385" s="328">
        <f t="shared" si="136"/>
        <v>138.59649122807016</v>
      </c>
      <c r="X385" s="328">
        <f t="shared" si="137"/>
        <v>145.61403508771929</v>
      </c>
      <c r="Y385" s="328">
        <f t="shared" si="138"/>
        <v>143.85964912280701</v>
      </c>
      <c r="Z385" s="328">
        <f t="shared" si="139"/>
        <v>159.64912280701753</v>
      </c>
      <c r="AA385" s="328">
        <f t="shared" si="140"/>
        <v>196.49122807017545</v>
      </c>
      <c r="AB385" s="328">
        <f t="shared" si="140"/>
        <v>175.43859649122808</v>
      </c>
      <c r="AC385" s="328">
        <f t="shared" si="140"/>
        <v>163.15789473684211</v>
      </c>
      <c r="AD385" s="328">
        <f t="shared" si="140"/>
        <v>185.96491228070175</v>
      </c>
      <c r="AE385" s="328">
        <f t="shared" si="174"/>
        <v>185.96491228070175</v>
      </c>
      <c r="AF385" s="328">
        <f t="shared" si="175"/>
        <v>185.96491228070175</v>
      </c>
      <c r="AG385" s="329">
        <f t="shared" si="175"/>
        <v>191.2280701754386</v>
      </c>
      <c r="AH385" s="767">
        <v>4</v>
      </c>
      <c r="AI385" s="768">
        <v>4</v>
      </c>
      <c r="AJ385" s="768">
        <v>1</v>
      </c>
      <c r="AK385" s="768">
        <v>1</v>
      </c>
      <c r="AL385" s="768">
        <v>1</v>
      </c>
      <c r="AM385" s="768">
        <v>1</v>
      </c>
      <c r="AN385" s="768">
        <v>1</v>
      </c>
      <c r="AO385" s="768">
        <v>1</v>
      </c>
      <c r="AP385" s="768">
        <v>1</v>
      </c>
      <c r="AQ385" s="768">
        <v>1</v>
      </c>
      <c r="AR385" s="768">
        <v>1</v>
      </c>
      <c r="AS385" s="768">
        <v>1</v>
      </c>
      <c r="AT385" s="768">
        <v>4</v>
      </c>
      <c r="AU385" s="768">
        <v>6</v>
      </c>
      <c r="AV385" s="770">
        <v>7</v>
      </c>
    </row>
    <row r="386" spans="2:48" ht="14.4" x14ac:dyDescent="0.3">
      <c r="B386" s="915"/>
      <c r="C386" s="1" t="s">
        <v>4</v>
      </c>
      <c r="D386" s="740">
        <v>9</v>
      </c>
      <c r="E386" s="740">
        <v>14</v>
      </c>
      <c r="F386" s="740">
        <v>10</v>
      </c>
      <c r="G386" s="740">
        <v>14</v>
      </c>
      <c r="H386" s="740">
        <v>16</v>
      </c>
      <c r="I386" s="740">
        <v>16</v>
      </c>
      <c r="J386" s="740">
        <v>17</v>
      </c>
      <c r="K386" s="740">
        <v>32</v>
      </c>
      <c r="L386" s="740">
        <v>27</v>
      </c>
      <c r="M386" s="740">
        <v>24</v>
      </c>
      <c r="N386" s="740">
        <v>20</v>
      </c>
      <c r="O386" s="740">
        <v>15</v>
      </c>
      <c r="P386" s="741">
        <v>15</v>
      </c>
      <c r="Q386" s="741">
        <v>15</v>
      </c>
      <c r="R386" s="741">
        <v>16</v>
      </c>
      <c r="S386" s="143">
        <f>100</f>
        <v>100</v>
      </c>
      <c r="T386" s="328">
        <f t="shared" si="133"/>
        <v>155.55555555555554</v>
      </c>
      <c r="U386" s="328">
        <f t="shared" si="134"/>
        <v>111.11111111111111</v>
      </c>
      <c r="V386" s="328">
        <f t="shared" si="135"/>
        <v>155.55555555555554</v>
      </c>
      <c r="W386" s="328">
        <f t="shared" si="136"/>
        <v>177.77777777777777</v>
      </c>
      <c r="X386" s="328">
        <f t="shared" si="137"/>
        <v>177.77777777777777</v>
      </c>
      <c r="Y386" s="328">
        <f t="shared" si="138"/>
        <v>188.88888888888889</v>
      </c>
      <c r="Z386" s="328">
        <f t="shared" si="139"/>
        <v>355.55555555555554</v>
      </c>
      <c r="AA386" s="328">
        <f t="shared" si="140"/>
        <v>300</v>
      </c>
      <c r="AB386" s="328">
        <f t="shared" si="140"/>
        <v>266.66666666666669</v>
      </c>
      <c r="AC386" s="328">
        <f t="shared" si="140"/>
        <v>222.22222222222223</v>
      </c>
      <c r="AD386" s="328">
        <f t="shared" si="140"/>
        <v>166.66666666666666</v>
      </c>
      <c r="AE386" s="328">
        <f t="shared" si="174"/>
        <v>166.66666666666666</v>
      </c>
      <c r="AF386" s="328">
        <f t="shared" si="175"/>
        <v>166.66666666666666</v>
      </c>
      <c r="AG386" s="329">
        <f t="shared" si="175"/>
        <v>177.77777777777777</v>
      </c>
      <c r="AH386" s="767">
        <v>1</v>
      </c>
      <c r="AI386" s="768">
        <v>1</v>
      </c>
      <c r="AJ386" s="768">
        <v>1</v>
      </c>
      <c r="AK386" s="768">
        <v>1</v>
      </c>
      <c r="AL386" s="768">
        <v>1</v>
      </c>
      <c r="AM386" s="768">
        <v>1</v>
      </c>
      <c r="AN386" s="768">
        <v>1</v>
      </c>
      <c r="AO386" s="768">
        <v>1</v>
      </c>
      <c r="AP386" s="768">
        <v>1</v>
      </c>
      <c r="AQ386" s="768">
        <v>1</v>
      </c>
      <c r="AR386" s="768">
        <v>1</v>
      </c>
      <c r="AS386" s="768">
        <v>1</v>
      </c>
      <c r="AT386" s="768">
        <v>4</v>
      </c>
      <c r="AU386" s="768">
        <v>6</v>
      </c>
      <c r="AV386" s="770">
        <v>7</v>
      </c>
    </row>
    <row r="387" spans="2:48" ht="14.4" x14ac:dyDescent="0.3">
      <c r="B387" s="915"/>
      <c r="C387" s="1" t="s">
        <v>5</v>
      </c>
      <c r="D387" s="741">
        <v>6</v>
      </c>
      <c r="E387" s="741">
        <v>3</v>
      </c>
      <c r="F387" s="740">
        <v>6</v>
      </c>
      <c r="G387" s="740">
        <v>7</v>
      </c>
      <c r="H387" s="740">
        <v>6</v>
      </c>
      <c r="I387" s="740">
        <v>5</v>
      </c>
      <c r="J387" s="740">
        <v>6</v>
      </c>
      <c r="K387" s="740">
        <v>6</v>
      </c>
      <c r="L387" s="740">
        <v>5</v>
      </c>
      <c r="M387" s="740">
        <v>7</v>
      </c>
      <c r="N387" s="740">
        <v>9</v>
      </c>
      <c r="O387" s="740">
        <v>9</v>
      </c>
      <c r="P387" s="741">
        <v>9</v>
      </c>
      <c r="Q387" s="741">
        <v>9</v>
      </c>
      <c r="R387" s="741">
        <v>9</v>
      </c>
      <c r="S387" s="143">
        <f>100</f>
        <v>100</v>
      </c>
      <c r="T387" s="328">
        <f t="shared" si="133"/>
        <v>50</v>
      </c>
      <c r="U387" s="328">
        <f t="shared" si="134"/>
        <v>100</v>
      </c>
      <c r="V387" s="328">
        <f t="shared" si="135"/>
        <v>116.66666666666667</v>
      </c>
      <c r="W387" s="328">
        <f t="shared" si="136"/>
        <v>100</v>
      </c>
      <c r="X387" s="328">
        <f t="shared" si="137"/>
        <v>83.333333333333329</v>
      </c>
      <c r="Y387" s="328">
        <f t="shared" si="138"/>
        <v>100</v>
      </c>
      <c r="Z387" s="328">
        <f t="shared" si="139"/>
        <v>100</v>
      </c>
      <c r="AA387" s="328">
        <f t="shared" si="140"/>
        <v>83.333333333333329</v>
      </c>
      <c r="AB387" s="328">
        <f t="shared" si="140"/>
        <v>116.66666666666667</v>
      </c>
      <c r="AC387" s="328">
        <f t="shared" si="140"/>
        <v>150</v>
      </c>
      <c r="AD387" s="328">
        <f t="shared" si="140"/>
        <v>150</v>
      </c>
      <c r="AE387" s="328">
        <f t="shared" si="174"/>
        <v>150</v>
      </c>
      <c r="AF387" s="328">
        <f t="shared" si="175"/>
        <v>150</v>
      </c>
      <c r="AG387" s="329">
        <f t="shared" si="175"/>
        <v>150</v>
      </c>
      <c r="AH387" s="767">
        <v>4</v>
      </c>
      <c r="AI387" s="768">
        <v>4</v>
      </c>
      <c r="AJ387" s="768">
        <v>1</v>
      </c>
      <c r="AK387" s="768">
        <v>1</v>
      </c>
      <c r="AL387" s="768">
        <v>1</v>
      </c>
      <c r="AM387" s="768">
        <v>1</v>
      </c>
      <c r="AN387" s="768">
        <v>1</v>
      </c>
      <c r="AO387" s="768">
        <v>1</v>
      </c>
      <c r="AP387" s="768">
        <v>1</v>
      </c>
      <c r="AQ387" s="768">
        <v>1</v>
      </c>
      <c r="AR387" s="768">
        <v>1</v>
      </c>
      <c r="AS387" s="768">
        <v>1</v>
      </c>
      <c r="AT387" s="768">
        <v>4</v>
      </c>
      <c r="AU387" s="768">
        <v>6</v>
      </c>
      <c r="AV387" s="770">
        <v>7</v>
      </c>
    </row>
    <row r="388" spans="2:48" ht="14.4" x14ac:dyDescent="0.3">
      <c r="B388" s="915"/>
      <c r="C388" s="1" t="s">
        <v>6</v>
      </c>
      <c r="D388" s="740">
        <v>386</v>
      </c>
      <c r="E388" s="740">
        <v>460</v>
      </c>
      <c r="F388" s="740">
        <v>431</v>
      </c>
      <c r="G388" s="740">
        <v>440</v>
      </c>
      <c r="H388" s="740">
        <v>442</v>
      </c>
      <c r="I388" s="740">
        <v>469</v>
      </c>
      <c r="J388" s="740">
        <v>524</v>
      </c>
      <c r="K388" s="740">
        <v>536</v>
      </c>
      <c r="L388" s="740">
        <v>601</v>
      </c>
      <c r="M388" s="740">
        <v>595</v>
      </c>
      <c r="N388" s="740">
        <v>615</v>
      </c>
      <c r="O388" s="740">
        <v>649</v>
      </c>
      <c r="P388" s="741">
        <v>648</v>
      </c>
      <c r="Q388" s="741">
        <v>649</v>
      </c>
      <c r="R388" s="741">
        <v>671</v>
      </c>
      <c r="S388" s="143">
        <f>100</f>
        <v>100</v>
      </c>
      <c r="T388" s="328">
        <f t="shared" si="133"/>
        <v>119.17098445595855</v>
      </c>
      <c r="U388" s="328">
        <f t="shared" si="134"/>
        <v>111.65803108808291</v>
      </c>
      <c r="V388" s="328">
        <f t="shared" si="135"/>
        <v>113.98963730569949</v>
      </c>
      <c r="W388" s="328">
        <f t="shared" si="136"/>
        <v>114.50777202072538</v>
      </c>
      <c r="X388" s="328">
        <f t="shared" si="137"/>
        <v>121.50259067357513</v>
      </c>
      <c r="Y388" s="328">
        <f t="shared" si="138"/>
        <v>135.75129533678756</v>
      </c>
      <c r="Z388" s="328">
        <f t="shared" si="139"/>
        <v>138.86010362694302</v>
      </c>
      <c r="AA388" s="328">
        <f t="shared" si="140"/>
        <v>155.69948186528498</v>
      </c>
      <c r="AB388" s="328">
        <f t="shared" si="140"/>
        <v>154.14507772020724</v>
      </c>
      <c r="AC388" s="328">
        <f t="shared" si="140"/>
        <v>159.32642487046633</v>
      </c>
      <c r="AD388" s="328">
        <f t="shared" si="140"/>
        <v>168.13471502590673</v>
      </c>
      <c r="AE388" s="328">
        <f t="shared" si="174"/>
        <v>167.87564766839378</v>
      </c>
      <c r="AF388" s="328">
        <f t="shared" si="175"/>
        <v>168.13471502590673</v>
      </c>
      <c r="AG388" s="329">
        <f t="shared" si="175"/>
        <v>173.83419689119171</v>
      </c>
      <c r="AH388" s="767">
        <v>1</v>
      </c>
      <c r="AI388" s="768">
        <v>1</v>
      </c>
      <c r="AJ388" s="768">
        <v>1</v>
      </c>
      <c r="AK388" s="768">
        <v>1</v>
      </c>
      <c r="AL388" s="768">
        <v>1</v>
      </c>
      <c r="AM388" s="768">
        <v>1</v>
      </c>
      <c r="AN388" s="768">
        <v>1</v>
      </c>
      <c r="AO388" s="768">
        <v>1</v>
      </c>
      <c r="AP388" s="768">
        <v>1</v>
      </c>
      <c r="AQ388" s="768">
        <v>1</v>
      </c>
      <c r="AR388" s="768">
        <v>1</v>
      </c>
      <c r="AS388" s="768">
        <v>1</v>
      </c>
      <c r="AT388" s="768">
        <v>4</v>
      </c>
      <c r="AU388" s="768">
        <v>6</v>
      </c>
      <c r="AV388" s="770">
        <v>7</v>
      </c>
    </row>
    <row r="389" spans="2:48" ht="14.4" x14ac:dyDescent="0.3">
      <c r="B389" s="916"/>
      <c r="C389" s="8" t="s">
        <v>7</v>
      </c>
      <c r="D389">
        <v>380</v>
      </c>
      <c r="E389">
        <v>457</v>
      </c>
      <c r="F389">
        <v>425</v>
      </c>
      <c r="G389">
        <v>433</v>
      </c>
      <c r="H389">
        <v>436</v>
      </c>
      <c r="I389">
        <v>464</v>
      </c>
      <c r="J389">
        <v>518</v>
      </c>
      <c r="K389">
        <v>530</v>
      </c>
      <c r="L389">
        <v>596</v>
      </c>
      <c r="M389">
        <v>588</v>
      </c>
      <c r="N389">
        <v>606</v>
      </c>
      <c r="O389">
        <v>640</v>
      </c>
      <c r="P389">
        <v>639</v>
      </c>
      <c r="Q389">
        <v>640</v>
      </c>
      <c r="R389">
        <v>662</v>
      </c>
      <c r="S389" s="143">
        <f>100</f>
        <v>100</v>
      </c>
      <c r="T389" s="328">
        <f t="shared" si="133"/>
        <v>120.26315789473684</v>
      </c>
      <c r="U389" s="328">
        <f t="shared" si="134"/>
        <v>111.84210526315789</v>
      </c>
      <c r="V389" s="328">
        <f t="shared" si="135"/>
        <v>113.94736842105263</v>
      </c>
      <c r="W389" s="328">
        <f t="shared" si="136"/>
        <v>114.73684210526316</v>
      </c>
      <c r="X389" s="328">
        <f t="shared" si="137"/>
        <v>122.10526315789474</v>
      </c>
      <c r="Y389" s="328">
        <f t="shared" si="138"/>
        <v>136.31578947368422</v>
      </c>
      <c r="Z389" s="328">
        <f t="shared" si="139"/>
        <v>139.47368421052633</v>
      </c>
      <c r="AA389" s="328">
        <f t="shared" si="140"/>
        <v>156.84210526315789</v>
      </c>
      <c r="AB389" s="328">
        <f t="shared" si="140"/>
        <v>154.73684210526315</v>
      </c>
      <c r="AC389" s="328">
        <f t="shared" si="140"/>
        <v>159.47368421052633</v>
      </c>
      <c r="AD389" s="328">
        <f t="shared" si="140"/>
        <v>168.42105263157896</v>
      </c>
      <c r="AE389" s="328">
        <f t="shared" si="174"/>
        <v>168.15789473684211</v>
      </c>
      <c r="AF389" s="328">
        <f t="shared" si="175"/>
        <v>168.42105263157896</v>
      </c>
      <c r="AG389" s="329">
        <f t="shared" si="175"/>
        <v>174.21052631578948</v>
      </c>
      <c r="AH389" s="771"/>
      <c r="AI389" s="772"/>
      <c r="AJ389" s="772"/>
      <c r="AK389" s="772"/>
      <c r="AL389" s="772"/>
      <c r="AM389" s="772"/>
      <c r="AN389" s="772"/>
      <c r="AO389" s="772"/>
      <c r="AP389" s="772"/>
      <c r="AQ389" s="772"/>
      <c r="AR389" s="772"/>
      <c r="AS389" s="772"/>
      <c r="AT389" s="772"/>
      <c r="AU389" s="772"/>
      <c r="AV389" s="773"/>
    </row>
    <row r="390" spans="2:48" ht="15" customHeight="1" x14ac:dyDescent="0.3">
      <c r="B390" s="915" t="s">
        <v>75</v>
      </c>
      <c r="C390" s="1" t="s">
        <v>2</v>
      </c>
      <c r="D390" s="740">
        <v>1113</v>
      </c>
      <c r="E390" s="740">
        <v>1407</v>
      </c>
      <c r="F390" s="740">
        <v>1444</v>
      </c>
      <c r="G390" s="740">
        <v>1495</v>
      </c>
      <c r="H390" s="740">
        <v>1507</v>
      </c>
      <c r="I390" s="740">
        <v>1592</v>
      </c>
      <c r="J390" s="740">
        <v>1656</v>
      </c>
      <c r="K390" s="740">
        <v>1693</v>
      </c>
      <c r="L390" s="740">
        <v>1801</v>
      </c>
      <c r="M390" s="740">
        <v>1804</v>
      </c>
      <c r="N390" s="740">
        <v>1827</v>
      </c>
      <c r="O390" s="740">
        <v>1858</v>
      </c>
      <c r="P390" s="741">
        <v>1856</v>
      </c>
      <c r="Q390" s="741">
        <v>1858</v>
      </c>
      <c r="R390" s="741">
        <v>1921</v>
      </c>
      <c r="S390" s="143">
        <f>100</f>
        <v>100</v>
      </c>
      <c r="T390" s="328">
        <f t="shared" si="133"/>
        <v>126.41509433962264</v>
      </c>
      <c r="U390" s="328">
        <f t="shared" si="134"/>
        <v>129.73944294699012</v>
      </c>
      <c r="V390" s="328">
        <f t="shared" si="135"/>
        <v>134.32165318957772</v>
      </c>
      <c r="W390" s="328">
        <f t="shared" si="136"/>
        <v>135.39982030548069</v>
      </c>
      <c r="X390" s="328">
        <f t="shared" si="137"/>
        <v>143.03683737646003</v>
      </c>
      <c r="Y390" s="328">
        <f t="shared" si="138"/>
        <v>148.78706199460916</v>
      </c>
      <c r="Z390" s="328">
        <f t="shared" si="139"/>
        <v>152.11141060197664</v>
      </c>
      <c r="AA390" s="328">
        <f t="shared" si="140"/>
        <v>161.81491464510333</v>
      </c>
      <c r="AB390" s="328">
        <f t="shared" si="140"/>
        <v>162.08445642407906</v>
      </c>
      <c r="AC390" s="328">
        <f t="shared" si="140"/>
        <v>164.15094339622641</v>
      </c>
      <c r="AD390" s="328">
        <f t="shared" si="140"/>
        <v>166.93620844564242</v>
      </c>
      <c r="AE390" s="328">
        <f t="shared" si="174"/>
        <v>166.75651392632525</v>
      </c>
      <c r="AF390" s="328">
        <f t="shared" si="175"/>
        <v>166.93620844564242</v>
      </c>
      <c r="AG390" s="329">
        <f t="shared" si="175"/>
        <v>172.59658580413299</v>
      </c>
      <c r="AH390" s="767">
        <v>1</v>
      </c>
      <c r="AI390" s="768">
        <v>1</v>
      </c>
      <c r="AJ390" s="768">
        <v>1</v>
      </c>
      <c r="AK390" s="768">
        <v>1</v>
      </c>
      <c r="AL390" s="768">
        <v>1</v>
      </c>
      <c r="AM390" s="768">
        <v>1</v>
      </c>
      <c r="AN390" s="768">
        <v>1</v>
      </c>
      <c r="AO390" s="768">
        <v>1</v>
      </c>
      <c r="AP390" s="768">
        <v>1</v>
      </c>
      <c r="AQ390" s="768">
        <v>1</v>
      </c>
      <c r="AR390" s="768">
        <v>1</v>
      </c>
      <c r="AS390" s="768">
        <v>1</v>
      </c>
      <c r="AT390" s="768">
        <v>4</v>
      </c>
      <c r="AU390" s="768">
        <v>6</v>
      </c>
      <c r="AV390" s="770">
        <v>7</v>
      </c>
    </row>
    <row r="391" spans="2:48" ht="14.4" x14ac:dyDescent="0.3">
      <c r="B391" s="915"/>
      <c r="C391" s="1" t="s">
        <v>3</v>
      </c>
      <c r="D391" s="741">
        <v>93</v>
      </c>
      <c r="E391" s="741">
        <v>93</v>
      </c>
      <c r="F391" s="740">
        <v>99</v>
      </c>
      <c r="G391" s="740">
        <v>110</v>
      </c>
      <c r="H391" s="740">
        <v>104</v>
      </c>
      <c r="I391" s="740">
        <v>104</v>
      </c>
      <c r="J391" s="740">
        <v>102</v>
      </c>
      <c r="K391" s="740">
        <v>110</v>
      </c>
      <c r="L391" s="740">
        <v>106</v>
      </c>
      <c r="M391" s="740">
        <v>100</v>
      </c>
      <c r="N391" s="740">
        <v>106</v>
      </c>
      <c r="O391" s="740">
        <v>106</v>
      </c>
      <c r="P391" s="741">
        <v>106</v>
      </c>
      <c r="Q391" s="741">
        <v>106</v>
      </c>
      <c r="R391" s="741">
        <v>109</v>
      </c>
      <c r="S391" s="143">
        <f>100</f>
        <v>100</v>
      </c>
      <c r="T391" s="328">
        <f t="shared" si="133"/>
        <v>100</v>
      </c>
      <c r="U391" s="328">
        <f t="shared" si="134"/>
        <v>106.45161290322581</v>
      </c>
      <c r="V391" s="328">
        <f t="shared" si="135"/>
        <v>118.27956989247312</v>
      </c>
      <c r="W391" s="328">
        <f t="shared" si="136"/>
        <v>111.82795698924731</v>
      </c>
      <c r="X391" s="328">
        <f t="shared" si="137"/>
        <v>111.82795698924731</v>
      </c>
      <c r="Y391" s="328">
        <f t="shared" si="138"/>
        <v>109.6774193548387</v>
      </c>
      <c r="Z391" s="328">
        <f t="shared" si="139"/>
        <v>118.27956989247312</v>
      </c>
      <c r="AA391" s="328">
        <f t="shared" si="140"/>
        <v>113.97849462365592</v>
      </c>
      <c r="AB391" s="328">
        <f t="shared" si="140"/>
        <v>107.52688172043011</v>
      </c>
      <c r="AC391" s="328">
        <f t="shared" si="140"/>
        <v>113.97849462365592</v>
      </c>
      <c r="AD391" s="328">
        <f t="shared" si="140"/>
        <v>113.97849462365592</v>
      </c>
      <c r="AE391" s="328">
        <f t="shared" si="174"/>
        <v>113.97849462365592</v>
      </c>
      <c r="AF391" s="328">
        <f t="shared" si="175"/>
        <v>113.97849462365592</v>
      </c>
      <c r="AG391" s="329">
        <f t="shared" si="175"/>
        <v>117.20430107526882</v>
      </c>
      <c r="AH391" s="767">
        <v>4</v>
      </c>
      <c r="AI391" s="768">
        <v>4</v>
      </c>
      <c r="AJ391" s="768">
        <v>1</v>
      </c>
      <c r="AK391" s="768">
        <v>1</v>
      </c>
      <c r="AL391" s="768">
        <v>1</v>
      </c>
      <c r="AM391" s="768">
        <v>1</v>
      </c>
      <c r="AN391" s="768">
        <v>1</v>
      </c>
      <c r="AO391" s="768">
        <v>1</v>
      </c>
      <c r="AP391" s="768">
        <v>1</v>
      </c>
      <c r="AQ391" s="768">
        <v>1</v>
      </c>
      <c r="AR391" s="768">
        <v>1</v>
      </c>
      <c r="AS391" s="768">
        <v>1</v>
      </c>
      <c r="AT391" s="768">
        <v>4</v>
      </c>
      <c r="AU391" s="768">
        <v>6</v>
      </c>
      <c r="AV391" s="770">
        <v>7</v>
      </c>
    </row>
    <row r="392" spans="2:48" ht="14.4" x14ac:dyDescent="0.3">
      <c r="B392" s="915"/>
      <c r="C392" s="1" t="s">
        <v>4</v>
      </c>
      <c r="D392" s="740">
        <v>15</v>
      </c>
      <c r="E392" s="740">
        <v>12</v>
      </c>
      <c r="F392" s="740">
        <v>13</v>
      </c>
      <c r="G392" s="740">
        <v>9</v>
      </c>
      <c r="H392" s="740">
        <v>10</v>
      </c>
      <c r="I392" s="740">
        <v>8</v>
      </c>
      <c r="J392" s="740">
        <v>8</v>
      </c>
      <c r="K392" s="740">
        <v>8</v>
      </c>
      <c r="L392" s="740">
        <v>7</v>
      </c>
      <c r="M392" s="740">
        <v>12</v>
      </c>
      <c r="N392" s="740">
        <v>12</v>
      </c>
      <c r="O392" s="740">
        <v>11</v>
      </c>
      <c r="P392" s="741">
        <v>11</v>
      </c>
      <c r="Q392" s="741">
        <v>11</v>
      </c>
      <c r="R392" s="741">
        <v>11</v>
      </c>
      <c r="S392" s="143">
        <f>100</f>
        <v>100</v>
      </c>
      <c r="T392" s="328">
        <f t="shared" si="133"/>
        <v>80</v>
      </c>
      <c r="U392" s="328">
        <f t="shared" si="134"/>
        <v>86.666666666666671</v>
      </c>
      <c r="V392" s="328">
        <f t="shared" si="135"/>
        <v>60</v>
      </c>
      <c r="W392" s="328">
        <f t="shared" si="136"/>
        <v>66.666666666666671</v>
      </c>
      <c r="X392" s="328">
        <f t="shared" si="137"/>
        <v>53.333333333333336</v>
      </c>
      <c r="Y392" s="328">
        <f t="shared" si="138"/>
        <v>53.333333333333336</v>
      </c>
      <c r="Z392" s="328">
        <f t="shared" si="139"/>
        <v>53.333333333333336</v>
      </c>
      <c r="AA392" s="328">
        <f t="shared" si="140"/>
        <v>46.666666666666664</v>
      </c>
      <c r="AB392" s="328">
        <f t="shared" si="140"/>
        <v>80</v>
      </c>
      <c r="AC392" s="328">
        <f t="shared" si="140"/>
        <v>80</v>
      </c>
      <c r="AD392" s="328">
        <f t="shared" si="140"/>
        <v>73.333333333333329</v>
      </c>
      <c r="AE392" s="328">
        <f t="shared" si="174"/>
        <v>73.333333333333329</v>
      </c>
      <c r="AF392" s="328">
        <f t="shared" si="175"/>
        <v>73.333333333333329</v>
      </c>
      <c r="AG392" s="329">
        <f t="shared" si="175"/>
        <v>73.333333333333329</v>
      </c>
      <c r="AH392" s="767">
        <v>1</v>
      </c>
      <c r="AI392" s="768">
        <v>1</v>
      </c>
      <c r="AJ392" s="768">
        <v>1</v>
      </c>
      <c r="AK392" s="768">
        <v>1</v>
      </c>
      <c r="AL392" s="768">
        <v>1</v>
      </c>
      <c r="AM392" s="768">
        <v>1</v>
      </c>
      <c r="AN392" s="768">
        <v>1</v>
      </c>
      <c r="AO392" s="768">
        <v>1</v>
      </c>
      <c r="AP392" s="768">
        <v>1</v>
      </c>
      <c r="AQ392" s="768">
        <v>1</v>
      </c>
      <c r="AR392" s="768">
        <v>1</v>
      </c>
      <c r="AS392" s="768">
        <v>1</v>
      </c>
      <c r="AT392" s="768">
        <v>4</v>
      </c>
      <c r="AU392" s="768">
        <v>6</v>
      </c>
      <c r="AV392" s="770">
        <v>7</v>
      </c>
    </row>
    <row r="393" spans="2:48" ht="14.4" x14ac:dyDescent="0.3">
      <c r="B393" s="915"/>
      <c r="C393" s="1" t="s">
        <v>5</v>
      </c>
      <c r="D393" s="741">
        <v>0</v>
      </c>
      <c r="E393" s="741">
        <v>0</v>
      </c>
      <c r="F393" s="740">
        <v>0</v>
      </c>
      <c r="G393" s="740">
        <v>0</v>
      </c>
      <c r="H393" s="740">
        <v>0</v>
      </c>
      <c r="I393" s="740">
        <v>0</v>
      </c>
      <c r="J393" s="740">
        <v>0</v>
      </c>
      <c r="K393" s="740">
        <v>0</v>
      </c>
      <c r="L393" s="740">
        <v>0</v>
      </c>
      <c r="M393" s="740">
        <v>0</v>
      </c>
      <c r="N393" s="740">
        <v>0</v>
      </c>
      <c r="O393" s="740">
        <v>0</v>
      </c>
      <c r="P393" s="741">
        <v>0</v>
      </c>
      <c r="Q393" s="741">
        <v>0</v>
      </c>
      <c r="R393" s="741">
        <v>0</v>
      </c>
      <c r="S393" s="143">
        <f>100</f>
        <v>100</v>
      </c>
      <c r="T393" s="328" t="e">
        <f t="shared" si="133"/>
        <v>#DIV/0!</v>
      </c>
      <c r="U393" s="328" t="e">
        <f t="shared" si="134"/>
        <v>#DIV/0!</v>
      </c>
      <c r="V393" s="328" t="e">
        <f t="shared" si="135"/>
        <v>#DIV/0!</v>
      </c>
      <c r="W393" s="328" t="e">
        <f t="shared" si="136"/>
        <v>#DIV/0!</v>
      </c>
      <c r="X393" s="328" t="e">
        <f t="shared" si="137"/>
        <v>#DIV/0!</v>
      </c>
      <c r="Y393" s="328" t="e">
        <f t="shared" si="138"/>
        <v>#DIV/0!</v>
      </c>
      <c r="Z393" s="328" t="e">
        <f t="shared" si="139"/>
        <v>#DIV/0!</v>
      </c>
      <c r="AA393" s="328" t="e">
        <f t="shared" si="140"/>
        <v>#DIV/0!</v>
      </c>
      <c r="AB393" s="328" t="e">
        <f t="shared" si="140"/>
        <v>#DIV/0!</v>
      </c>
      <c r="AC393" s="328" t="e">
        <f t="shared" si="140"/>
        <v>#DIV/0!</v>
      </c>
      <c r="AD393" s="328" t="e">
        <f t="shared" si="140"/>
        <v>#DIV/0!</v>
      </c>
      <c r="AE393" s="328" t="e">
        <f t="shared" si="174"/>
        <v>#DIV/0!</v>
      </c>
      <c r="AF393" s="328" t="e">
        <f t="shared" si="175"/>
        <v>#DIV/0!</v>
      </c>
      <c r="AG393" s="329" t="e">
        <f t="shared" si="175"/>
        <v>#DIV/0!</v>
      </c>
      <c r="AH393" s="767">
        <v>4</v>
      </c>
      <c r="AI393" s="768">
        <v>4</v>
      </c>
      <c r="AJ393" s="768">
        <v>1</v>
      </c>
      <c r="AK393" s="768">
        <v>1</v>
      </c>
      <c r="AL393" s="768">
        <v>1</v>
      </c>
      <c r="AM393" s="768">
        <v>1</v>
      </c>
      <c r="AN393" s="768">
        <v>1</v>
      </c>
      <c r="AO393" s="768">
        <v>1</v>
      </c>
      <c r="AP393" s="768">
        <v>1</v>
      </c>
      <c r="AQ393" s="768">
        <v>1</v>
      </c>
      <c r="AR393" s="768">
        <v>1</v>
      </c>
      <c r="AS393" s="768">
        <v>1</v>
      </c>
      <c r="AT393" s="768">
        <v>4</v>
      </c>
      <c r="AU393" s="768">
        <v>6</v>
      </c>
      <c r="AV393" s="770">
        <v>7</v>
      </c>
    </row>
    <row r="394" spans="2:48" ht="14.4" x14ac:dyDescent="0.3">
      <c r="B394" s="915"/>
      <c r="C394" s="1" t="s">
        <v>6</v>
      </c>
      <c r="D394" s="740">
        <v>1221</v>
      </c>
      <c r="E394" s="740">
        <v>1512</v>
      </c>
      <c r="F394" s="740">
        <v>1556</v>
      </c>
      <c r="G394" s="740">
        <v>1614</v>
      </c>
      <c r="H394" s="740">
        <v>1621</v>
      </c>
      <c r="I394" s="740">
        <v>1704</v>
      </c>
      <c r="J394" s="740">
        <v>1766</v>
      </c>
      <c r="K394" s="740">
        <v>1811</v>
      </c>
      <c r="L394" s="740">
        <v>1914</v>
      </c>
      <c r="M394" s="740">
        <v>1916</v>
      </c>
      <c r="N394" s="740">
        <v>1945</v>
      </c>
      <c r="O394" s="740">
        <v>1975</v>
      </c>
      <c r="P394" s="741">
        <v>1973</v>
      </c>
      <c r="Q394" s="741">
        <v>1975</v>
      </c>
      <c r="R394" s="741">
        <v>2041</v>
      </c>
      <c r="S394" s="143">
        <f>100</f>
        <v>100</v>
      </c>
      <c r="T394" s="328">
        <f t="shared" si="133"/>
        <v>123.83292383292384</v>
      </c>
      <c r="U394" s="328">
        <f t="shared" si="134"/>
        <v>127.43652743652744</v>
      </c>
      <c r="V394" s="328">
        <f t="shared" si="135"/>
        <v>132.1867321867322</v>
      </c>
      <c r="W394" s="328">
        <f t="shared" si="136"/>
        <v>132.76003276003277</v>
      </c>
      <c r="X394" s="328">
        <f t="shared" si="137"/>
        <v>139.55773955773955</v>
      </c>
      <c r="Y394" s="328">
        <f t="shared" si="138"/>
        <v>144.63554463554465</v>
      </c>
      <c r="Z394" s="328">
        <f t="shared" si="139"/>
        <v>148.32104832104832</v>
      </c>
      <c r="AA394" s="328">
        <f t="shared" si="140"/>
        <v>156.75675675675674</v>
      </c>
      <c r="AB394" s="328">
        <f t="shared" si="140"/>
        <v>156.92055692055692</v>
      </c>
      <c r="AC394" s="328">
        <f t="shared" si="140"/>
        <v>159.29565929565931</v>
      </c>
      <c r="AD394" s="328">
        <f t="shared" si="140"/>
        <v>161.75266175266177</v>
      </c>
      <c r="AE394" s="328">
        <f t="shared" si="174"/>
        <v>161.58886158886159</v>
      </c>
      <c r="AF394" s="328">
        <f t="shared" si="175"/>
        <v>161.75266175266177</v>
      </c>
      <c r="AG394" s="329">
        <f t="shared" si="175"/>
        <v>167.15806715806715</v>
      </c>
      <c r="AH394" s="767">
        <v>1</v>
      </c>
      <c r="AI394" s="768">
        <v>1</v>
      </c>
      <c r="AJ394" s="768">
        <v>1</v>
      </c>
      <c r="AK394" s="768">
        <v>1</v>
      </c>
      <c r="AL394" s="768">
        <v>1</v>
      </c>
      <c r="AM394" s="768">
        <v>1</v>
      </c>
      <c r="AN394" s="768">
        <v>1</v>
      </c>
      <c r="AO394" s="768">
        <v>1</v>
      </c>
      <c r="AP394" s="768">
        <v>1</v>
      </c>
      <c r="AQ394" s="768">
        <v>1</v>
      </c>
      <c r="AR394" s="768">
        <v>1</v>
      </c>
      <c r="AS394" s="768">
        <v>1</v>
      </c>
      <c r="AT394" s="768">
        <v>4</v>
      </c>
      <c r="AU394" s="768">
        <v>6</v>
      </c>
      <c r="AV394" s="770">
        <v>7</v>
      </c>
    </row>
    <row r="395" spans="2:48" ht="14.4" x14ac:dyDescent="0.3">
      <c r="B395" s="916"/>
      <c r="C395" s="8" t="s">
        <v>7</v>
      </c>
      <c r="D395">
        <v>1221</v>
      </c>
      <c r="E395">
        <v>1512</v>
      </c>
      <c r="F395">
        <v>1556</v>
      </c>
      <c r="G395">
        <v>1614</v>
      </c>
      <c r="H395">
        <v>1621</v>
      </c>
      <c r="I395">
        <v>1704</v>
      </c>
      <c r="J395">
        <v>1766</v>
      </c>
      <c r="K395">
        <v>1811</v>
      </c>
      <c r="L395">
        <v>1914</v>
      </c>
      <c r="M395">
        <v>1916</v>
      </c>
      <c r="N395">
        <v>1945</v>
      </c>
      <c r="O395">
        <v>1975</v>
      </c>
      <c r="P395">
        <v>1973</v>
      </c>
      <c r="Q395">
        <v>1975</v>
      </c>
      <c r="R395">
        <v>2041</v>
      </c>
      <c r="S395" s="143">
        <f>100</f>
        <v>100</v>
      </c>
      <c r="T395" s="328">
        <f t="shared" si="133"/>
        <v>123.83292383292384</v>
      </c>
      <c r="U395" s="328">
        <f t="shared" si="134"/>
        <v>127.43652743652744</v>
      </c>
      <c r="V395" s="328">
        <f t="shared" si="135"/>
        <v>132.1867321867322</v>
      </c>
      <c r="W395" s="328">
        <f t="shared" si="136"/>
        <v>132.76003276003277</v>
      </c>
      <c r="X395" s="328">
        <f t="shared" si="137"/>
        <v>139.55773955773955</v>
      </c>
      <c r="Y395" s="328">
        <f t="shared" si="138"/>
        <v>144.63554463554465</v>
      </c>
      <c r="Z395" s="328">
        <f t="shared" si="139"/>
        <v>148.32104832104832</v>
      </c>
      <c r="AA395" s="328">
        <f t="shared" si="140"/>
        <v>156.75675675675674</v>
      </c>
      <c r="AB395" s="328">
        <f t="shared" si="140"/>
        <v>156.92055692055692</v>
      </c>
      <c r="AC395" s="328">
        <f t="shared" si="140"/>
        <v>159.29565929565931</v>
      </c>
      <c r="AD395" s="328">
        <f t="shared" si="140"/>
        <v>161.75266175266177</v>
      </c>
      <c r="AE395" s="328">
        <f t="shared" si="174"/>
        <v>161.58886158886159</v>
      </c>
      <c r="AF395" s="328">
        <f t="shared" si="175"/>
        <v>161.75266175266177</v>
      </c>
      <c r="AG395" s="329">
        <f t="shared" si="175"/>
        <v>167.15806715806715</v>
      </c>
      <c r="AH395" s="771"/>
      <c r="AI395" s="772"/>
      <c r="AJ395" s="772"/>
      <c r="AK395" s="772"/>
      <c r="AL395" s="772"/>
      <c r="AM395" s="772"/>
      <c r="AN395" s="772"/>
      <c r="AO395" s="772"/>
      <c r="AP395" s="772"/>
      <c r="AQ395" s="772"/>
      <c r="AR395" s="772"/>
      <c r="AS395" s="772"/>
      <c r="AT395" s="772"/>
      <c r="AU395" s="772"/>
      <c r="AV395" s="773"/>
    </row>
    <row r="396" spans="2:48" ht="15" customHeight="1" x14ac:dyDescent="0.3">
      <c r="B396" s="915" t="s">
        <v>76</v>
      </c>
      <c r="C396" s="1" t="s">
        <v>2</v>
      </c>
      <c r="D396" s="740">
        <v>529</v>
      </c>
      <c r="E396" s="740">
        <v>642</v>
      </c>
      <c r="F396" s="740">
        <v>674</v>
      </c>
      <c r="G396" s="740">
        <v>715</v>
      </c>
      <c r="H396" s="740">
        <v>715</v>
      </c>
      <c r="I396" s="740">
        <v>770</v>
      </c>
      <c r="J396" s="740">
        <v>772</v>
      </c>
      <c r="K396" s="740">
        <v>765</v>
      </c>
      <c r="L396" s="740">
        <v>805</v>
      </c>
      <c r="M396" s="740">
        <v>805</v>
      </c>
      <c r="N396" s="740">
        <v>826</v>
      </c>
      <c r="O396" s="740">
        <v>829</v>
      </c>
      <c r="P396" s="741">
        <v>828</v>
      </c>
      <c r="Q396" s="741">
        <v>829</v>
      </c>
      <c r="R396" s="741">
        <v>857</v>
      </c>
      <c r="S396" s="143">
        <f>100</f>
        <v>100</v>
      </c>
      <c r="T396" s="328">
        <f t="shared" si="133"/>
        <v>121.36105860113422</v>
      </c>
      <c r="U396" s="328">
        <f t="shared" si="134"/>
        <v>127.41020793950851</v>
      </c>
      <c r="V396" s="328">
        <f t="shared" si="135"/>
        <v>135.16068052930058</v>
      </c>
      <c r="W396" s="328">
        <f t="shared" si="136"/>
        <v>135.16068052930058</v>
      </c>
      <c r="X396" s="328">
        <f t="shared" si="137"/>
        <v>145.55765595463137</v>
      </c>
      <c r="Y396" s="328">
        <f t="shared" si="138"/>
        <v>145.93572778827976</v>
      </c>
      <c r="Z396" s="328">
        <f t="shared" si="139"/>
        <v>144.61247637051039</v>
      </c>
      <c r="AA396" s="328">
        <f t="shared" si="140"/>
        <v>152.17391304347825</v>
      </c>
      <c r="AB396" s="328">
        <f t="shared" si="140"/>
        <v>152.17391304347825</v>
      </c>
      <c r="AC396" s="328">
        <f t="shared" si="140"/>
        <v>156.14366729678639</v>
      </c>
      <c r="AD396" s="328">
        <f t="shared" ref="AD396" si="176">O396*100/$D396</f>
        <v>156.71077504725898</v>
      </c>
      <c r="AE396" s="328">
        <f t="shared" si="174"/>
        <v>156.52173913043478</v>
      </c>
      <c r="AF396" s="328">
        <f t="shared" si="175"/>
        <v>156.71077504725898</v>
      </c>
      <c r="AG396" s="329">
        <f t="shared" si="175"/>
        <v>162.00378071833649</v>
      </c>
      <c r="AH396" s="767">
        <v>1</v>
      </c>
      <c r="AI396" s="768">
        <v>1</v>
      </c>
      <c r="AJ396" s="768">
        <v>1</v>
      </c>
      <c r="AK396" s="768">
        <v>1</v>
      </c>
      <c r="AL396" s="768">
        <v>1</v>
      </c>
      <c r="AM396" s="768">
        <v>1</v>
      </c>
      <c r="AN396" s="768">
        <v>1</v>
      </c>
      <c r="AO396" s="768">
        <v>1</v>
      </c>
      <c r="AP396" s="768">
        <v>1</v>
      </c>
      <c r="AQ396" s="768">
        <v>1</v>
      </c>
      <c r="AR396" s="768">
        <v>1</v>
      </c>
      <c r="AS396" s="768">
        <v>1</v>
      </c>
      <c r="AT396" s="768">
        <v>4</v>
      </c>
      <c r="AU396" s="768">
        <v>6</v>
      </c>
      <c r="AV396" s="770">
        <v>7</v>
      </c>
    </row>
    <row r="397" spans="2:48" ht="14.4" x14ac:dyDescent="0.3">
      <c r="B397" s="915"/>
      <c r="C397" s="1" t="s">
        <v>3</v>
      </c>
      <c r="D397" s="740">
        <v>331</v>
      </c>
      <c r="E397" s="740">
        <v>357</v>
      </c>
      <c r="F397" s="740">
        <v>355</v>
      </c>
      <c r="G397" s="740">
        <v>357</v>
      </c>
      <c r="H397" s="740">
        <v>368</v>
      </c>
      <c r="I397" s="740">
        <v>383</v>
      </c>
      <c r="J397" s="740">
        <v>370</v>
      </c>
      <c r="K397" s="740">
        <v>379</v>
      </c>
      <c r="L397" s="740">
        <v>350</v>
      </c>
      <c r="M397" s="740">
        <v>358</v>
      </c>
      <c r="N397" s="740">
        <v>346</v>
      </c>
      <c r="O397" s="740">
        <v>325</v>
      </c>
      <c r="P397" s="741">
        <v>325</v>
      </c>
      <c r="Q397" s="741">
        <v>325</v>
      </c>
      <c r="R397" s="741">
        <v>336</v>
      </c>
      <c r="S397" s="143">
        <f>100</f>
        <v>100</v>
      </c>
      <c r="T397" s="328">
        <f t="shared" ref="T397:T413" si="177">E397*100/$D397</f>
        <v>107.85498489425981</v>
      </c>
      <c r="U397" s="328">
        <f t="shared" ref="U397:U413" si="178">F397*100/$D397</f>
        <v>107.25075528700906</v>
      </c>
      <c r="V397" s="328">
        <f t="shared" ref="V397:V413" si="179">G397*100/$D397</f>
        <v>107.85498489425981</v>
      </c>
      <c r="W397" s="328">
        <f t="shared" ref="W397:W413" si="180">H397*100/$D397</f>
        <v>111.17824773413898</v>
      </c>
      <c r="X397" s="328">
        <f t="shared" ref="X397:X413" si="181">I397*100/$D397</f>
        <v>115.70996978851964</v>
      </c>
      <c r="Y397" s="328">
        <f t="shared" ref="Y397:Y413" si="182">J397*100/$D397</f>
        <v>111.78247734138972</v>
      </c>
      <c r="Z397" s="328">
        <f t="shared" ref="Z397:Z413" si="183">K397*100/$D397</f>
        <v>114.50151057401813</v>
      </c>
      <c r="AA397" s="328">
        <f t="shared" ref="AA397:AD413" si="184">L397*100/$D397</f>
        <v>105.74018126888218</v>
      </c>
      <c r="AB397" s="328">
        <f t="shared" si="184"/>
        <v>108.1570996978852</v>
      </c>
      <c r="AC397" s="328">
        <f t="shared" si="184"/>
        <v>104.53172205438067</v>
      </c>
      <c r="AD397" s="328">
        <f t="shared" si="184"/>
        <v>98.187311178247739</v>
      </c>
      <c r="AE397" s="328">
        <f t="shared" si="174"/>
        <v>98.187311178247739</v>
      </c>
      <c r="AF397" s="328">
        <f t="shared" si="175"/>
        <v>98.187311178247739</v>
      </c>
      <c r="AG397" s="329">
        <f t="shared" si="175"/>
        <v>101.51057401812689</v>
      </c>
      <c r="AH397" s="767">
        <v>1</v>
      </c>
      <c r="AI397" s="768">
        <v>1</v>
      </c>
      <c r="AJ397" s="768">
        <v>1</v>
      </c>
      <c r="AK397" s="768">
        <v>1</v>
      </c>
      <c r="AL397" s="768">
        <v>1</v>
      </c>
      <c r="AM397" s="768">
        <v>1</v>
      </c>
      <c r="AN397" s="768">
        <v>1</v>
      </c>
      <c r="AO397" s="768">
        <v>1</v>
      </c>
      <c r="AP397" s="768">
        <v>1</v>
      </c>
      <c r="AQ397" s="768">
        <v>1</v>
      </c>
      <c r="AR397" s="768">
        <v>1</v>
      </c>
      <c r="AS397" s="768">
        <v>1</v>
      </c>
      <c r="AT397" s="768">
        <v>4</v>
      </c>
      <c r="AU397" s="768">
        <v>6</v>
      </c>
      <c r="AV397" s="770">
        <v>7</v>
      </c>
    </row>
    <row r="398" spans="2:48" ht="14.4" x14ac:dyDescent="0.3">
      <c r="B398" s="915"/>
      <c r="C398" s="1" t="s">
        <v>4</v>
      </c>
      <c r="D398" s="740">
        <v>157</v>
      </c>
      <c r="E398" s="740">
        <v>168</v>
      </c>
      <c r="F398" s="740">
        <v>158</v>
      </c>
      <c r="G398" s="740">
        <v>152</v>
      </c>
      <c r="H398" s="740">
        <v>151</v>
      </c>
      <c r="I398" s="740">
        <v>143</v>
      </c>
      <c r="J398" s="740">
        <v>144</v>
      </c>
      <c r="K398" s="740">
        <v>134</v>
      </c>
      <c r="L398" s="740">
        <v>138</v>
      </c>
      <c r="M398" s="740">
        <v>132</v>
      </c>
      <c r="N398" s="740">
        <v>132</v>
      </c>
      <c r="O398" s="740">
        <v>148</v>
      </c>
      <c r="P398" s="741">
        <v>148</v>
      </c>
      <c r="Q398" s="741">
        <v>148</v>
      </c>
      <c r="R398" s="741">
        <v>153</v>
      </c>
      <c r="S398" s="143">
        <f>100</f>
        <v>100</v>
      </c>
      <c r="T398" s="328">
        <f t="shared" si="177"/>
        <v>107.00636942675159</v>
      </c>
      <c r="U398" s="328">
        <f t="shared" si="178"/>
        <v>100.63694267515923</v>
      </c>
      <c r="V398" s="328">
        <f t="shared" si="179"/>
        <v>96.815286624203821</v>
      </c>
      <c r="W398" s="328">
        <f t="shared" si="180"/>
        <v>96.178343949044589</v>
      </c>
      <c r="X398" s="328">
        <f t="shared" si="181"/>
        <v>91.082802547770697</v>
      </c>
      <c r="Y398" s="328">
        <f t="shared" si="182"/>
        <v>91.71974522292993</v>
      </c>
      <c r="Z398" s="328">
        <f t="shared" si="183"/>
        <v>85.350318471337573</v>
      </c>
      <c r="AA398" s="328">
        <f t="shared" si="184"/>
        <v>87.898089171974519</v>
      </c>
      <c r="AB398" s="328">
        <f t="shared" si="184"/>
        <v>84.076433121019107</v>
      </c>
      <c r="AC398" s="328">
        <f t="shared" si="184"/>
        <v>84.076433121019107</v>
      </c>
      <c r="AD398" s="328">
        <f t="shared" si="184"/>
        <v>94.267515923566876</v>
      </c>
      <c r="AE398" s="328">
        <f t="shared" si="174"/>
        <v>94.267515923566876</v>
      </c>
      <c r="AF398" s="328">
        <f t="shared" si="175"/>
        <v>94.267515923566876</v>
      </c>
      <c r="AG398" s="329">
        <f t="shared" si="175"/>
        <v>97.452229299363054</v>
      </c>
      <c r="AH398" s="767">
        <v>1</v>
      </c>
      <c r="AI398" s="768">
        <v>1</v>
      </c>
      <c r="AJ398" s="768">
        <v>1</v>
      </c>
      <c r="AK398" s="768">
        <v>1</v>
      </c>
      <c r="AL398" s="768">
        <v>1</v>
      </c>
      <c r="AM398" s="768">
        <v>1</v>
      </c>
      <c r="AN398" s="768">
        <v>1</v>
      </c>
      <c r="AO398" s="768">
        <v>1</v>
      </c>
      <c r="AP398" s="768">
        <v>1</v>
      </c>
      <c r="AQ398" s="768">
        <v>1</v>
      </c>
      <c r="AR398" s="768">
        <v>1</v>
      </c>
      <c r="AS398" s="768">
        <v>1</v>
      </c>
      <c r="AT398" s="768">
        <v>4</v>
      </c>
      <c r="AU398" s="768">
        <v>6</v>
      </c>
      <c r="AV398" s="770">
        <v>7</v>
      </c>
    </row>
    <row r="399" spans="2:48" ht="14.4" x14ac:dyDescent="0.3">
      <c r="B399" s="915"/>
      <c r="C399" s="1" t="s">
        <v>5</v>
      </c>
      <c r="D399" s="740">
        <v>49</v>
      </c>
      <c r="E399" s="740">
        <v>44</v>
      </c>
      <c r="F399" s="740">
        <v>49</v>
      </c>
      <c r="G399" s="740">
        <v>45</v>
      </c>
      <c r="H399" s="740">
        <v>50</v>
      </c>
      <c r="I399" s="740">
        <v>51</v>
      </c>
      <c r="J399" s="740">
        <v>49</v>
      </c>
      <c r="K399" s="740">
        <v>45</v>
      </c>
      <c r="L399" s="740">
        <v>44</v>
      </c>
      <c r="M399" s="740">
        <v>42</v>
      </c>
      <c r="N399" s="740">
        <v>41</v>
      </c>
      <c r="O399" s="740">
        <v>36</v>
      </c>
      <c r="P399" s="741">
        <v>36</v>
      </c>
      <c r="Q399" s="741">
        <v>36</v>
      </c>
      <c r="R399" s="741">
        <v>37</v>
      </c>
      <c r="S399" s="143">
        <f>100</f>
        <v>100</v>
      </c>
      <c r="T399" s="328">
        <f t="shared" si="177"/>
        <v>89.795918367346943</v>
      </c>
      <c r="U399" s="328">
        <f t="shared" si="178"/>
        <v>100</v>
      </c>
      <c r="V399" s="328">
        <f t="shared" si="179"/>
        <v>91.836734693877546</v>
      </c>
      <c r="W399" s="328">
        <f t="shared" si="180"/>
        <v>102.04081632653062</v>
      </c>
      <c r="X399" s="328">
        <f t="shared" si="181"/>
        <v>104.08163265306122</v>
      </c>
      <c r="Y399" s="328">
        <f t="shared" si="182"/>
        <v>100</v>
      </c>
      <c r="Z399" s="328">
        <f t="shared" si="183"/>
        <v>91.836734693877546</v>
      </c>
      <c r="AA399" s="328">
        <f t="shared" si="184"/>
        <v>89.795918367346943</v>
      </c>
      <c r="AB399" s="328">
        <f t="shared" si="184"/>
        <v>85.714285714285708</v>
      </c>
      <c r="AC399" s="328">
        <f t="shared" si="184"/>
        <v>83.673469387755105</v>
      </c>
      <c r="AD399" s="328">
        <f t="shared" si="184"/>
        <v>73.469387755102048</v>
      </c>
      <c r="AE399" s="328">
        <f t="shared" si="174"/>
        <v>73.469387755102048</v>
      </c>
      <c r="AF399" s="328">
        <f t="shared" si="175"/>
        <v>73.469387755102048</v>
      </c>
      <c r="AG399" s="329">
        <f t="shared" si="175"/>
        <v>75.510204081632651</v>
      </c>
      <c r="AH399" s="767">
        <v>1</v>
      </c>
      <c r="AI399" s="768">
        <v>1</v>
      </c>
      <c r="AJ399" s="768">
        <v>1</v>
      </c>
      <c r="AK399" s="768">
        <v>1</v>
      </c>
      <c r="AL399" s="768">
        <v>1</v>
      </c>
      <c r="AM399" s="768">
        <v>1</v>
      </c>
      <c r="AN399" s="768">
        <v>1</v>
      </c>
      <c r="AO399" s="768">
        <v>1</v>
      </c>
      <c r="AP399" s="768">
        <v>1</v>
      </c>
      <c r="AQ399" s="768">
        <v>1</v>
      </c>
      <c r="AR399" s="768">
        <v>1</v>
      </c>
      <c r="AS399" s="768">
        <v>1</v>
      </c>
      <c r="AT399" s="768">
        <v>4</v>
      </c>
      <c r="AU399" s="768">
        <v>6</v>
      </c>
      <c r="AV399" s="770">
        <v>7</v>
      </c>
    </row>
    <row r="400" spans="2:48" ht="14.4" x14ac:dyDescent="0.3">
      <c r="B400" s="915"/>
      <c r="C400" s="1" t="s">
        <v>6</v>
      </c>
      <c r="D400" s="740">
        <v>1066</v>
      </c>
      <c r="E400" s="740">
        <v>1211</v>
      </c>
      <c r="F400" s="740">
        <v>1236</v>
      </c>
      <c r="G400" s="740">
        <v>1269</v>
      </c>
      <c r="H400" s="740">
        <v>1284</v>
      </c>
      <c r="I400" s="740">
        <v>1347</v>
      </c>
      <c r="J400" s="740">
        <v>1335</v>
      </c>
      <c r="K400" s="740">
        <v>1323</v>
      </c>
      <c r="L400" s="740">
        <v>1337</v>
      </c>
      <c r="M400" s="740">
        <v>1337</v>
      </c>
      <c r="N400" s="740">
        <v>1345</v>
      </c>
      <c r="O400" s="740">
        <v>1338</v>
      </c>
      <c r="P400" s="741">
        <v>1337</v>
      </c>
      <c r="Q400" s="741">
        <v>1338</v>
      </c>
      <c r="R400" s="741">
        <v>1383</v>
      </c>
      <c r="S400" s="143">
        <f>100</f>
        <v>100</v>
      </c>
      <c r="T400" s="328">
        <f t="shared" si="177"/>
        <v>113.60225140712946</v>
      </c>
      <c r="U400" s="328">
        <f t="shared" si="178"/>
        <v>115.94746716697937</v>
      </c>
      <c r="V400" s="328">
        <f t="shared" si="179"/>
        <v>119.04315196998124</v>
      </c>
      <c r="W400" s="328">
        <f t="shared" si="180"/>
        <v>120.45028142589118</v>
      </c>
      <c r="X400" s="328">
        <f t="shared" si="181"/>
        <v>126.36022514071294</v>
      </c>
      <c r="Y400" s="328">
        <f t="shared" si="182"/>
        <v>125.23452157598499</v>
      </c>
      <c r="Z400" s="328">
        <f t="shared" si="183"/>
        <v>124.10881801125704</v>
      </c>
      <c r="AA400" s="328">
        <f t="shared" si="184"/>
        <v>125.42213883677299</v>
      </c>
      <c r="AB400" s="328">
        <f t="shared" si="184"/>
        <v>125.42213883677299</v>
      </c>
      <c r="AC400" s="328">
        <f t="shared" si="184"/>
        <v>126.17260787992495</v>
      </c>
      <c r="AD400" s="328">
        <f t="shared" si="184"/>
        <v>125.51594746716698</v>
      </c>
      <c r="AE400" s="328">
        <f t="shared" si="174"/>
        <v>125.42213883677299</v>
      </c>
      <c r="AF400" s="328">
        <f t="shared" si="175"/>
        <v>125.51594746716698</v>
      </c>
      <c r="AG400" s="329">
        <f t="shared" si="175"/>
        <v>129.73733583489681</v>
      </c>
      <c r="AH400" s="767">
        <v>1</v>
      </c>
      <c r="AI400" s="768">
        <v>1</v>
      </c>
      <c r="AJ400" s="768">
        <v>1</v>
      </c>
      <c r="AK400" s="768">
        <v>1</v>
      </c>
      <c r="AL400" s="768">
        <v>1</v>
      </c>
      <c r="AM400" s="768">
        <v>1</v>
      </c>
      <c r="AN400" s="768">
        <v>1</v>
      </c>
      <c r="AO400" s="768">
        <v>1</v>
      </c>
      <c r="AP400" s="768">
        <v>1</v>
      </c>
      <c r="AQ400" s="768">
        <v>1</v>
      </c>
      <c r="AR400" s="768">
        <v>1</v>
      </c>
      <c r="AS400" s="768">
        <v>1</v>
      </c>
      <c r="AT400" s="768">
        <v>4</v>
      </c>
      <c r="AU400" s="768">
        <v>6</v>
      </c>
      <c r="AV400" s="770">
        <v>7</v>
      </c>
    </row>
    <row r="401" spans="2:48" ht="14.4" x14ac:dyDescent="0.3">
      <c r="B401" s="916"/>
      <c r="C401" s="8" t="s">
        <v>7</v>
      </c>
      <c r="D401">
        <v>1017</v>
      </c>
      <c r="E401">
        <v>1167</v>
      </c>
      <c r="F401">
        <v>1187</v>
      </c>
      <c r="G401">
        <v>1224</v>
      </c>
      <c r="H401">
        <v>1234</v>
      </c>
      <c r="I401">
        <v>1296</v>
      </c>
      <c r="J401">
        <v>1286</v>
      </c>
      <c r="K401">
        <v>1278</v>
      </c>
      <c r="L401">
        <v>1293</v>
      </c>
      <c r="M401">
        <v>1295</v>
      </c>
      <c r="N401">
        <v>1304</v>
      </c>
      <c r="O401">
        <v>1302</v>
      </c>
      <c r="P401">
        <v>1301</v>
      </c>
      <c r="Q401">
        <v>1302</v>
      </c>
      <c r="R401">
        <v>1346</v>
      </c>
      <c r="S401" s="143">
        <f>100</f>
        <v>100</v>
      </c>
      <c r="T401" s="328">
        <f t="shared" si="177"/>
        <v>114.74926253687316</v>
      </c>
      <c r="U401" s="328">
        <f t="shared" si="178"/>
        <v>116.7158308751229</v>
      </c>
      <c r="V401" s="328">
        <f t="shared" si="179"/>
        <v>120.35398230088495</v>
      </c>
      <c r="W401" s="328">
        <f t="shared" si="180"/>
        <v>121.33726647000984</v>
      </c>
      <c r="X401" s="328">
        <f t="shared" si="181"/>
        <v>127.43362831858407</v>
      </c>
      <c r="Y401" s="328">
        <f t="shared" si="182"/>
        <v>126.4503441494592</v>
      </c>
      <c r="Z401" s="328">
        <f t="shared" si="183"/>
        <v>125.66371681415929</v>
      </c>
      <c r="AA401" s="328">
        <f t="shared" si="184"/>
        <v>127.1386430678466</v>
      </c>
      <c r="AB401" s="328">
        <f t="shared" si="184"/>
        <v>127.33529990167159</v>
      </c>
      <c r="AC401" s="328">
        <f t="shared" si="184"/>
        <v>128.22025565388398</v>
      </c>
      <c r="AD401" s="328">
        <f t="shared" si="184"/>
        <v>128.02359882005899</v>
      </c>
      <c r="AE401" s="328">
        <f t="shared" si="174"/>
        <v>127.92527040314651</v>
      </c>
      <c r="AF401" s="328">
        <f t="shared" si="175"/>
        <v>128.02359882005899</v>
      </c>
      <c r="AG401" s="329">
        <f t="shared" si="175"/>
        <v>132.35004916420846</v>
      </c>
      <c r="AH401" s="771"/>
      <c r="AI401" s="772"/>
      <c r="AJ401" s="772"/>
      <c r="AK401" s="772"/>
      <c r="AL401" s="772"/>
      <c r="AM401" s="772"/>
      <c r="AN401" s="772"/>
      <c r="AO401" s="772"/>
      <c r="AP401" s="772"/>
      <c r="AQ401" s="772"/>
      <c r="AR401" s="772"/>
      <c r="AS401" s="772"/>
      <c r="AT401" s="772"/>
      <c r="AU401" s="772"/>
      <c r="AV401" s="773"/>
    </row>
    <row r="402" spans="2:48" ht="15" customHeight="1" x14ac:dyDescent="0.3">
      <c r="B402" s="915" t="s">
        <v>77</v>
      </c>
      <c r="C402" s="1" t="s">
        <v>2</v>
      </c>
      <c r="D402" s="740">
        <v>900</v>
      </c>
      <c r="E402" s="740">
        <v>1152</v>
      </c>
      <c r="F402" s="740">
        <v>1186</v>
      </c>
      <c r="G402" s="740">
        <v>1275</v>
      </c>
      <c r="H402" s="740">
        <v>1407</v>
      </c>
      <c r="I402" s="740">
        <v>1492</v>
      </c>
      <c r="J402" s="740">
        <v>1593</v>
      </c>
      <c r="K402" s="740">
        <v>1682</v>
      </c>
      <c r="L402" s="740">
        <v>1786</v>
      </c>
      <c r="M402" s="740">
        <v>1869</v>
      </c>
      <c r="N402" s="740">
        <v>1979</v>
      </c>
      <c r="O402" s="740">
        <v>2041</v>
      </c>
      <c r="P402" s="741">
        <v>2039</v>
      </c>
      <c r="Q402" s="741">
        <v>2041</v>
      </c>
      <c r="R402" s="741">
        <v>2110</v>
      </c>
      <c r="S402" s="143">
        <f>100</f>
        <v>100</v>
      </c>
      <c r="T402" s="328">
        <f t="shared" si="177"/>
        <v>128</v>
      </c>
      <c r="U402" s="328">
        <f t="shared" si="178"/>
        <v>131.77777777777777</v>
      </c>
      <c r="V402" s="328">
        <f t="shared" si="179"/>
        <v>141.66666666666666</v>
      </c>
      <c r="W402" s="328">
        <f t="shared" si="180"/>
        <v>156.33333333333334</v>
      </c>
      <c r="X402" s="328">
        <f t="shared" si="181"/>
        <v>165.77777777777777</v>
      </c>
      <c r="Y402" s="328">
        <f t="shared" si="182"/>
        <v>177</v>
      </c>
      <c r="Z402" s="328">
        <f t="shared" si="183"/>
        <v>186.88888888888889</v>
      </c>
      <c r="AA402" s="328">
        <f t="shared" si="184"/>
        <v>198.44444444444446</v>
      </c>
      <c r="AB402" s="328">
        <f t="shared" si="184"/>
        <v>207.66666666666666</v>
      </c>
      <c r="AC402" s="328">
        <f t="shared" si="184"/>
        <v>219.88888888888889</v>
      </c>
      <c r="AD402" s="328">
        <f t="shared" si="184"/>
        <v>226.77777777777777</v>
      </c>
      <c r="AE402" s="328">
        <f t="shared" si="174"/>
        <v>226.55555555555554</v>
      </c>
      <c r="AF402" s="328">
        <f t="shared" si="175"/>
        <v>226.77777777777777</v>
      </c>
      <c r="AG402" s="329">
        <f t="shared" si="175"/>
        <v>234.44444444444446</v>
      </c>
      <c r="AH402" s="767">
        <v>1</v>
      </c>
      <c r="AI402" s="768">
        <v>1</v>
      </c>
      <c r="AJ402" s="768">
        <v>1</v>
      </c>
      <c r="AK402" s="768">
        <v>1</v>
      </c>
      <c r="AL402" s="768">
        <v>1</v>
      </c>
      <c r="AM402" s="768">
        <v>1</v>
      </c>
      <c r="AN402" s="768">
        <v>1</v>
      </c>
      <c r="AO402" s="768">
        <v>1</v>
      </c>
      <c r="AP402" s="768">
        <v>1</v>
      </c>
      <c r="AQ402" s="768">
        <v>1</v>
      </c>
      <c r="AR402" s="768">
        <v>1</v>
      </c>
      <c r="AS402" s="768">
        <v>1</v>
      </c>
      <c r="AT402" s="768">
        <v>4</v>
      </c>
      <c r="AU402" s="768">
        <v>6</v>
      </c>
      <c r="AV402" s="770">
        <v>7</v>
      </c>
    </row>
    <row r="403" spans="2:48" ht="14.4" x14ac:dyDescent="0.3">
      <c r="B403" s="915"/>
      <c r="C403" s="1" t="s">
        <v>3</v>
      </c>
      <c r="D403" s="740">
        <v>103</v>
      </c>
      <c r="E403" s="740">
        <v>112</v>
      </c>
      <c r="F403" s="740">
        <v>127</v>
      </c>
      <c r="G403" s="740">
        <v>139</v>
      </c>
      <c r="H403" s="740">
        <v>149</v>
      </c>
      <c r="I403" s="740">
        <v>165</v>
      </c>
      <c r="J403" s="740">
        <v>161</v>
      </c>
      <c r="K403" s="740">
        <v>170</v>
      </c>
      <c r="L403" s="740">
        <v>207</v>
      </c>
      <c r="M403" s="740">
        <v>204</v>
      </c>
      <c r="N403" s="740">
        <v>180</v>
      </c>
      <c r="O403" s="740">
        <v>202</v>
      </c>
      <c r="P403" s="741">
        <v>202</v>
      </c>
      <c r="Q403" s="741">
        <v>202</v>
      </c>
      <c r="R403" s="741">
        <v>209</v>
      </c>
      <c r="S403" s="143">
        <f>100</f>
        <v>100</v>
      </c>
      <c r="T403" s="328">
        <f t="shared" si="177"/>
        <v>108.7378640776699</v>
      </c>
      <c r="U403" s="328">
        <f t="shared" si="178"/>
        <v>123.30097087378641</v>
      </c>
      <c r="V403" s="328">
        <f t="shared" si="179"/>
        <v>134.95145631067962</v>
      </c>
      <c r="W403" s="328">
        <f t="shared" si="180"/>
        <v>144.66019417475729</v>
      </c>
      <c r="X403" s="328">
        <f t="shared" si="181"/>
        <v>160.19417475728156</v>
      </c>
      <c r="Y403" s="328">
        <f t="shared" si="182"/>
        <v>156.3106796116505</v>
      </c>
      <c r="Z403" s="328">
        <f t="shared" si="183"/>
        <v>165.04854368932038</v>
      </c>
      <c r="AA403" s="328">
        <f t="shared" si="184"/>
        <v>200.97087378640776</v>
      </c>
      <c r="AB403" s="328">
        <f t="shared" si="184"/>
        <v>198.05825242718447</v>
      </c>
      <c r="AC403" s="328">
        <f t="shared" si="184"/>
        <v>174.75728155339806</v>
      </c>
      <c r="AD403" s="328">
        <f t="shared" si="184"/>
        <v>196.11650485436894</v>
      </c>
      <c r="AE403" s="328">
        <f t="shared" si="174"/>
        <v>196.11650485436894</v>
      </c>
      <c r="AF403" s="328">
        <f t="shared" si="175"/>
        <v>196.11650485436894</v>
      </c>
      <c r="AG403" s="329">
        <f t="shared" si="175"/>
        <v>202.91262135922329</v>
      </c>
      <c r="AH403" s="767">
        <v>1</v>
      </c>
      <c r="AI403" s="768">
        <v>1</v>
      </c>
      <c r="AJ403" s="768">
        <v>1</v>
      </c>
      <c r="AK403" s="768">
        <v>1</v>
      </c>
      <c r="AL403" s="768">
        <v>1</v>
      </c>
      <c r="AM403" s="768">
        <v>1</v>
      </c>
      <c r="AN403" s="768">
        <v>1</v>
      </c>
      <c r="AO403" s="768">
        <v>1</v>
      </c>
      <c r="AP403" s="768">
        <v>1</v>
      </c>
      <c r="AQ403" s="768">
        <v>1</v>
      </c>
      <c r="AR403" s="768">
        <v>1</v>
      </c>
      <c r="AS403" s="768">
        <v>1</v>
      </c>
      <c r="AT403" s="768">
        <v>4</v>
      </c>
      <c r="AU403" s="768">
        <v>6</v>
      </c>
      <c r="AV403" s="770">
        <v>7</v>
      </c>
    </row>
    <row r="404" spans="2:48" ht="14.4" x14ac:dyDescent="0.3">
      <c r="B404" s="915"/>
      <c r="C404" s="1" t="s">
        <v>4</v>
      </c>
      <c r="D404" s="740">
        <v>30</v>
      </c>
      <c r="E404" s="740">
        <v>31</v>
      </c>
      <c r="F404" s="740">
        <v>28</v>
      </c>
      <c r="G404" s="740">
        <v>31</v>
      </c>
      <c r="H404" s="740">
        <v>29</v>
      </c>
      <c r="I404" s="740">
        <v>32</v>
      </c>
      <c r="J404" s="740">
        <v>28</v>
      </c>
      <c r="K404" s="740">
        <v>26</v>
      </c>
      <c r="L404" s="740">
        <v>25</v>
      </c>
      <c r="M404" s="740">
        <v>29</v>
      </c>
      <c r="N404" s="740">
        <v>39</v>
      </c>
      <c r="O404" s="740">
        <v>38</v>
      </c>
      <c r="P404" s="741">
        <v>38</v>
      </c>
      <c r="Q404" s="741">
        <v>38</v>
      </c>
      <c r="R404" s="741">
        <v>39</v>
      </c>
      <c r="S404" s="143">
        <f>100</f>
        <v>100</v>
      </c>
      <c r="T404" s="328">
        <f t="shared" si="177"/>
        <v>103.33333333333333</v>
      </c>
      <c r="U404" s="328">
        <f t="shared" si="178"/>
        <v>93.333333333333329</v>
      </c>
      <c r="V404" s="328">
        <f t="shared" si="179"/>
        <v>103.33333333333333</v>
      </c>
      <c r="W404" s="328">
        <f t="shared" si="180"/>
        <v>96.666666666666671</v>
      </c>
      <c r="X404" s="328">
        <f t="shared" si="181"/>
        <v>106.66666666666667</v>
      </c>
      <c r="Y404" s="328">
        <f t="shared" si="182"/>
        <v>93.333333333333329</v>
      </c>
      <c r="Z404" s="328">
        <f t="shared" si="183"/>
        <v>86.666666666666671</v>
      </c>
      <c r="AA404" s="328">
        <f t="shared" si="184"/>
        <v>83.333333333333329</v>
      </c>
      <c r="AB404" s="328">
        <f t="shared" si="184"/>
        <v>96.666666666666671</v>
      </c>
      <c r="AC404" s="328">
        <f t="shared" si="184"/>
        <v>130</v>
      </c>
      <c r="AD404" s="328">
        <f t="shared" si="184"/>
        <v>126.66666666666667</v>
      </c>
      <c r="AE404" s="328">
        <f t="shared" si="174"/>
        <v>126.66666666666667</v>
      </c>
      <c r="AF404" s="328">
        <f t="shared" si="175"/>
        <v>126.66666666666667</v>
      </c>
      <c r="AG404" s="329">
        <f t="shared" si="175"/>
        <v>130</v>
      </c>
      <c r="AH404" s="767">
        <v>1</v>
      </c>
      <c r="AI404" s="768">
        <v>1</v>
      </c>
      <c r="AJ404" s="768">
        <v>1</v>
      </c>
      <c r="AK404" s="768">
        <v>1</v>
      </c>
      <c r="AL404" s="768">
        <v>1</v>
      </c>
      <c r="AM404" s="768">
        <v>1</v>
      </c>
      <c r="AN404" s="768">
        <v>1</v>
      </c>
      <c r="AO404" s="768">
        <v>1</v>
      </c>
      <c r="AP404" s="768">
        <v>1</v>
      </c>
      <c r="AQ404" s="768">
        <v>1</v>
      </c>
      <c r="AR404" s="768">
        <v>1</v>
      </c>
      <c r="AS404" s="768">
        <v>1</v>
      </c>
      <c r="AT404" s="768">
        <v>4</v>
      </c>
      <c r="AU404" s="768">
        <v>6</v>
      </c>
      <c r="AV404" s="770">
        <v>7</v>
      </c>
    </row>
    <row r="405" spans="2:48" ht="14.4" x14ac:dyDescent="0.3">
      <c r="B405" s="915"/>
      <c r="C405" s="1" t="s">
        <v>5</v>
      </c>
      <c r="D405" s="740">
        <v>5</v>
      </c>
      <c r="E405" s="740">
        <v>5</v>
      </c>
      <c r="F405" s="740">
        <v>7</v>
      </c>
      <c r="G405" s="740">
        <v>6</v>
      </c>
      <c r="H405" s="740">
        <v>7</v>
      </c>
      <c r="I405" s="740">
        <v>5</v>
      </c>
      <c r="J405" s="740">
        <v>8</v>
      </c>
      <c r="K405" s="740">
        <v>9</v>
      </c>
      <c r="L405" s="740">
        <v>11</v>
      </c>
      <c r="M405" s="740">
        <v>8</v>
      </c>
      <c r="N405" s="740">
        <v>6</v>
      </c>
      <c r="O405" s="740">
        <v>5</v>
      </c>
      <c r="P405" s="741">
        <v>5</v>
      </c>
      <c r="Q405" s="741">
        <v>5</v>
      </c>
      <c r="R405" s="741">
        <v>5</v>
      </c>
      <c r="S405" s="143">
        <f>100</f>
        <v>100</v>
      </c>
      <c r="T405" s="328">
        <f t="shared" si="177"/>
        <v>100</v>
      </c>
      <c r="U405" s="328">
        <f t="shared" si="178"/>
        <v>140</v>
      </c>
      <c r="V405" s="328">
        <f t="shared" si="179"/>
        <v>120</v>
      </c>
      <c r="W405" s="328">
        <f t="shared" si="180"/>
        <v>140</v>
      </c>
      <c r="X405" s="328">
        <f t="shared" si="181"/>
        <v>100</v>
      </c>
      <c r="Y405" s="328">
        <f t="shared" si="182"/>
        <v>160</v>
      </c>
      <c r="Z405" s="328">
        <f t="shared" si="183"/>
        <v>180</v>
      </c>
      <c r="AA405" s="328">
        <f t="shared" si="184"/>
        <v>220</v>
      </c>
      <c r="AB405" s="328">
        <f t="shared" si="184"/>
        <v>160</v>
      </c>
      <c r="AC405" s="328">
        <f t="shared" si="184"/>
        <v>120</v>
      </c>
      <c r="AD405" s="328">
        <f t="shared" si="184"/>
        <v>100</v>
      </c>
      <c r="AE405" s="328">
        <f t="shared" si="174"/>
        <v>100</v>
      </c>
      <c r="AF405" s="328">
        <f t="shared" si="175"/>
        <v>100</v>
      </c>
      <c r="AG405" s="329">
        <f t="shared" si="175"/>
        <v>100</v>
      </c>
      <c r="AH405" s="767">
        <v>1</v>
      </c>
      <c r="AI405" s="768">
        <v>1</v>
      </c>
      <c r="AJ405" s="768">
        <v>1</v>
      </c>
      <c r="AK405" s="768">
        <v>1</v>
      </c>
      <c r="AL405" s="768">
        <v>1</v>
      </c>
      <c r="AM405" s="768">
        <v>1</v>
      </c>
      <c r="AN405" s="768">
        <v>1</v>
      </c>
      <c r="AO405" s="768">
        <v>1</v>
      </c>
      <c r="AP405" s="768">
        <v>1</v>
      </c>
      <c r="AQ405" s="768">
        <v>1</v>
      </c>
      <c r="AR405" s="768">
        <v>1</v>
      </c>
      <c r="AS405" s="768">
        <v>1</v>
      </c>
      <c r="AT405" s="768">
        <v>4</v>
      </c>
      <c r="AU405" s="768">
        <v>6</v>
      </c>
      <c r="AV405" s="770">
        <v>7</v>
      </c>
    </row>
    <row r="406" spans="2:48" ht="14.4" x14ac:dyDescent="0.3">
      <c r="B406" s="915"/>
      <c r="C406" s="1" t="s">
        <v>6</v>
      </c>
      <c r="D406" s="740">
        <v>1038</v>
      </c>
      <c r="E406" s="740">
        <v>1300</v>
      </c>
      <c r="F406" s="740">
        <v>1348</v>
      </c>
      <c r="G406" s="740">
        <v>1451</v>
      </c>
      <c r="H406" s="740">
        <v>1592</v>
      </c>
      <c r="I406" s="740">
        <v>1694</v>
      </c>
      <c r="J406" s="740">
        <v>1790</v>
      </c>
      <c r="K406" s="740">
        <v>1887</v>
      </c>
      <c r="L406" s="740">
        <v>2029</v>
      </c>
      <c r="M406" s="740">
        <v>2110</v>
      </c>
      <c r="N406" s="740">
        <v>2204</v>
      </c>
      <c r="O406" s="740">
        <v>2286</v>
      </c>
      <c r="P406" s="741">
        <v>2284</v>
      </c>
      <c r="Q406" s="741">
        <v>2286</v>
      </c>
      <c r="R406" s="741">
        <v>2363</v>
      </c>
      <c r="S406" s="143">
        <f>100</f>
        <v>100</v>
      </c>
      <c r="T406" s="328">
        <f t="shared" si="177"/>
        <v>125.24084778420038</v>
      </c>
      <c r="U406" s="328">
        <f t="shared" si="178"/>
        <v>129.86512524084779</v>
      </c>
      <c r="V406" s="328">
        <f t="shared" si="179"/>
        <v>139.78805394990366</v>
      </c>
      <c r="W406" s="328">
        <f t="shared" si="180"/>
        <v>153.3718689788054</v>
      </c>
      <c r="X406" s="328">
        <f t="shared" si="181"/>
        <v>163.19845857418113</v>
      </c>
      <c r="Y406" s="328">
        <f t="shared" si="182"/>
        <v>172.44701348747591</v>
      </c>
      <c r="Z406" s="328">
        <f t="shared" si="183"/>
        <v>181.79190751445086</v>
      </c>
      <c r="AA406" s="328">
        <f t="shared" si="184"/>
        <v>195.47206165703275</v>
      </c>
      <c r="AB406" s="328">
        <f t="shared" si="184"/>
        <v>203.27552986512524</v>
      </c>
      <c r="AC406" s="328">
        <f t="shared" si="184"/>
        <v>212.33140655105973</v>
      </c>
      <c r="AD406" s="328">
        <f t="shared" si="184"/>
        <v>220.23121387283237</v>
      </c>
      <c r="AE406" s="328">
        <f t="shared" si="174"/>
        <v>220.03853564547205</v>
      </c>
      <c r="AF406" s="328">
        <f t="shared" si="175"/>
        <v>220.23121387283237</v>
      </c>
      <c r="AG406" s="329">
        <f t="shared" si="175"/>
        <v>227.64932562620425</v>
      </c>
      <c r="AH406" s="767">
        <v>1</v>
      </c>
      <c r="AI406" s="768">
        <v>1</v>
      </c>
      <c r="AJ406" s="768">
        <v>1</v>
      </c>
      <c r="AK406" s="768">
        <v>1</v>
      </c>
      <c r="AL406" s="768">
        <v>1</v>
      </c>
      <c r="AM406" s="768">
        <v>1</v>
      </c>
      <c r="AN406" s="768">
        <v>1</v>
      </c>
      <c r="AO406" s="768">
        <v>1</v>
      </c>
      <c r="AP406" s="768">
        <v>1</v>
      </c>
      <c r="AQ406" s="768">
        <v>1</v>
      </c>
      <c r="AR406" s="768">
        <v>1</v>
      </c>
      <c r="AS406" s="768">
        <v>1</v>
      </c>
      <c r="AT406" s="768">
        <v>4</v>
      </c>
      <c r="AU406" s="768">
        <v>6</v>
      </c>
      <c r="AV406" s="770">
        <v>7</v>
      </c>
    </row>
    <row r="407" spans="2:48" ht="14.4" x14ac:dyDescent="0.3">
      <c r="B407" s="916"/>
      <c r="C407" s="8" t="s">
        <v>7</v>
      </c>
      <c r="D407">
        <v>1033</v>
      </c>
      <c r="E407">
        <v>1295</v>
      </c>
      <c r="F407">
        <v>1341</v>
      </c>
      <c r="G407">
        <v>1445</v>
      </c>
      <c r="H407">
        <v>1585</v>
      </c>
      <c r="I407">
        <v>1689</v>
      </c>
      <c r="J407">
        <v>1782</v>
      </c>
      <c r="K407">
        <v>1878</v>
      </c>
      <c r="L407">
        <v>2018</v>
      </c>
      <c r="M407">
        <v>2102</v>
      </c>
      <c r="N407">
        <v>2198</v>
      </c>
      <c r="O407">
        <v>2281</v>
      </c>
      <c r="P407">
        <v>2279</v>
      </c>
      <c r="Q407">
        <v>2281</v>
      </c>
      <c r="R407">
        <v>2358</v>
      </c>
      <c r="S407" s="143">
        <f>100</f>
        <v>100</v>
      </c>
      <c r="T407" s="328">
        <f t="shared" si="177"/>
        <v>125.36302032913844</v>
      </c>
      <c r="U407" s="328">
        <f t="shared" si="178"/>
        <v>129.81606969990318</v>
      </c>
      <c r="V407" s="328">
        <f t="shared" si="179"/>
        <v>139.88383349467571</v>
      </c>
      <c r="W407" s="328">
        <f t="shared" si="180"/>
        <v>153.43659244917714</v>
      </c>
      <c r="X407" s="328">
        <f t="shared" si="181"/>
        <v>163.50435624394967</v>
      </c>
      <c r="Y407" s="328">
        <f t="shared" si="182"/>
        <v>172.50726040658276</v>
      </c>
      <c r="Z407" s="328">
        <f t="shared" si="183"/>
        <v>181.80058083252663</v>
      </c>
      <c r="AA407" s="328">
        <f t="shared" si="184"/>
        <v>195.35333978702806</v>
      </c>
      <c r="AB407" s="328">
        <f t="shared" si="184"/>
        <v>203.48499515972895</v>
      </c>
      <c r="AC407" s="328">
        <f t="shared" si="184"/>
        <v>212.7783155856728</v>
      </c>
      <c r="AD407" s="328">
        <f t="shared" si="184"/>
        <v>220.81316553727009</v>
      </c>
      <c r="AE407" s="328">
        <f t="shared" si="174"/>
        <v>220.61955469506293</v>
      </c>
      <c r="AF407" s="328">
        <f t="shared" si="175"/>
        <v>220.81316553727009</v>
      </c>
      <c r="AG407" s="329">
        <f t="shared" si="175"/>
        <v>228.2671829622459</v>
      </c>
      <c r="AH407" s="771"/>
      <c r="AI407" s="772"/>
      <c r="AJ407" s="772"/>
      <c r="AK407" s="772"/>
      <c r="AL407" s="772"/>
      <c r="AM407" s="772"/>
      <c r="AN407" s="772"/>
      <c r="AO407" s="772"/>
      <c r="AP407" s="772"/>
      <c r="AQ407" s="772"/>
      <c r="AR407" s="772"/>
      <c r="AS407" s="772"/>
      <c r="AT407" s="772"/>
      <c r="AU407" s="772"/>
      <c r="AV407" s="773"/>
    </row>
    <row r="408" spans="2:48" ht="15" customHeight="1" x14ac:dyDescent="0.3">
      <c r="B408" s="915" t="s">
        <v>78</v>
      </c>
      <c r="C408" s="1" t="s">
        <v>2</v>
      </c>
      <c r="D408" s="740">
        <v>1295</v>
      </c>
      <c r="E408" s="740">
        <v>1533</v>
      </c>
      <c r="F408" s="740">
        <v>1632</v>
      </c>
      <c r="G408" s="740">
        <v>1645</v>
      </c>
      <c r="H408" s="740">
        <v>1644</v>
      </c>
      <c r="I408" s="740">
        <v>1766</v>
      </c>
      <c r="J408" s="740">
        <v>1890</v>
      </c>
      <c r="K408" s="740">
        <v>1961</v>
      </c>
      <c r="L408" s="740">
        <v>2074</v>
      </c>
      <c r="M408" s="740">
        <v>2140</v>
      </c>
      <c r="N408" s="740">
        <v>2116</v>
      </c>
      <c r="O408" s="740">
        <v>2128</v>
      </c>
      <c r="P408" s="741">
        <v>2125</v>
      </c>
      <c r="Q408" s="741">
        <v>2127</v>
      </c>
      <c r="R408" s="741">
        <v>2199</v>
      </c>
      <c r="S408" s="143">
        <f>100</f>
        <v>100</v>
      </c>
      <c r="T408" s="328">
        <f t="shared" si="177"/>
        <v>118.37837837837837</v>
      </c>
      <c r="U408" s="328">
        <f t="shared" si="178"/>
        <v>126.02316602316603</v>
      </c>
      <c r="V408" s="328">
        <f t="shared" si="179"/>
        <v>127.02702702702703</v>
      </c>
      <c r="W408" s="328">
        <f t="shared" si="180"/>
        <v>126.94980694980696</v>
      </c>
      <c r="X408" s="328">
        <f t="shared" si="181"/>
        <v>136.37065637065638</v>
      </c>
      <c r="Y408" s="328">
        <f t="shared" si="182"/>
        <v>145.94594594594594</v>
      </c>
      <c r="Z408" s="328">
        <f t="shared" si="183"/>
        <v>151.42857142857142</v>
      </c>
      <c r="AA408" s="328">
        <f t="shared" si="184"/>
        <v>160.15444015444015</v>
      </c>
      <c r="AB408" s="328">
        <f t="shared" si="184"/>
        <v>165.25096525096524</v>
      </c>
      <c r="AC408" s="328">
        <f t="shared" si="184"/>
        <v>163.39768339768341</v>
      </c>
      <c r="AD408" s="328">
        <f t="shared" si="184"/>
        <v>164.32432432432432</v>
      </c>
      <c r="AE408" s="328">
        <f t="shared" si="174"/>
        <v>164.09266409266408</v>
      </c>
      <c r="AF408" s="328">
        <f t="shared" si="175"/>
        <v>164.24710424710426</v>
      </c>
      <c r="AG408" s="329">
        <f t="shared" si="175"/>
        <v>169.8069498069498</v>
      </c>
      <c r="AH408" s="767">
        <v>1</v>
      </c>
      <c r="AI408" s="768">
        <v>1</v>
      </c>
      <c r="AJ408" s="768">
        <v>1</v>
      </c>
      <c r="AK408" s="768">
        <v>1</v>
      </c>
      <c r="AL408" s="768">
        <v>1</v>
      </c>
      <c r="AM408" s="768">
        <v>1</v>
      </c>
      <c r="AN408" s="768">
        <v>1</v>
      </c>
      <c r="AO408" s="768">
        <v>1</v>
      </c>
      <c r="AP408" s="768">
        <v>1</v>
      </c>
      <c r="AQ408" s="768">
        <v>1</v>
      </c>
      <c r="AR408" s="768">
        <v>1</v>
      </c>
      <c r="AS408" s="768">
        <v>1</v>
      </c>
      <c r="AT408" s="768">
        <v>4</v>
      </c>
      <c r="AU408" s="768">
        <v>6</v>
      </c>
      <c r="AV408" s="770">
        <v>7</v>
      </c>
    </row>
    <row r="409" spans="2:48" ht="14.4" x14ac:dyDescent="0.3">
      <c r="B409" s="915"/>
      <c r="C409" s="1" t="s">
        <v>3</v>
      </c>
      <c r="D409" s="740">
        <v>59</v>
      </c>
      <c r="E409" s="740">
        <v>79</v>
      </c>
      <c r="F409" s="740">
        <v>81</v>
      </c>
      <c r="G409" s="740">
        <v>74</v>
      </c>
      <c r="H409" s="740">
        <v>83</v>
      </c>
      <c r="I409" s="740">
        <v>99</v>
      </c>
      <c r="J409" s="740">
        <v>119</v>
      </c>
      <c r="K409" s="740">
        <v>127</v>
      </c>
      <c r="L409" s="740">
        <v>138</v>
      </c>
      <c r="M409" s="740">
        <v>159</v>
      </c>
      <c r="N409" s="740">
        <v>137</v>
      </c>
      <c r="O409" s="740">
        <v>159</v>
      </c>
      <c r="P409" s="741">
        <v>159</v>
      </c>
      <c r="Q409" s="741">
        <v>159</v>
      </c>
      <c r="R409" s="741">
        <v>164</v>
      </c>
      <c r="S409" s="143">
        <f>100</f>
        <v>100</v>
      </c>
      <c r="T409" s="328">
        <f t="shared" si="177"/>
        <v>133.89830508474577</v>
      </c>
      <c r="U409" s="328">
        <f t="shared" si="178"/>
        <v>137.28813559322035</v>
      </c>
      <c r="V409" s="328">
        <f t="shared" si="179"/>
        <v>125.42372881355932</v>
      </c>
      <c r="W409" s="328">
        <f t="shared" si="180"/>
        <v>140.67796610169492</v>
      </c>
      <c r="X409" s="328">
        <f t="shared" si="181"/>
        <v>167.79661016949152</v>
      </c>
      <c r="Y409" s="328">
        <f t="shared" si="182"/>
        <v>201.69491525423729</v>
      </c>
      <c r="Z409" s="328">
        <f t="shared" si="183"/>
        <v>215.25423728813558</v>
      </c>
      <c r="AA409" s="328">
        <f t="shared" si="184"/>
        <v>233.89830508474577</v>
      </c>
      <c r="AB409" s="328">
        <f t="shared" si="184"/>
        <v>269.49152542372883</v>
      </c>
      <c r="AC409" s="328">
        <f t="shared" si="184"/>
        <v>232.20338983050848</v>
      </c>
      <c r="AD409" s="328">
        <f t="shared" si="184"/>
        <v>269.49152542372883</v>
      </c>
      <c r="AE409" s="328">
        <f t="shared" si="174"/>
        <v>269.49152542372883</v>
      </c>
      <c r="AF409" s="328">
        <f t="shared" si="175"/>
        <v>269.49152542372883</v>
      </c>
      <c r="AG409" s="329">
        <f t="shared" si="175"/>
        <v>277.96610169491527</v>
      </c>
      <c r="AH409" s="767">
        <v>1</v>
      </c>
      <c r="AI409" s="768">
        <v>1</v>
      </c>
      <c r="AJ409" s="768">
        <v>1</v>
      </c>
      <c r="AK409" s="768">
        <v>1</v>
      </c>
      <c r="AL409" s="768">
        <v>1</v>
      </c>
      <c r="AM409" s="768">
        <v>1</v>
      </c>
      <c r="AN409" s="768">
        <v>1</v>
      </c>
      <c r="AO409" s="768">
        <v>1</v>
      </c>
      <c r="AP409" s="768">
        <v>1</v>
      </c>
      <c r="AQ409" s="768">
        <v>1</v>
      </c>
      <c r="AR409" s="768">
        <v>1</v>
      </c>
      <c r="AS409" s="768">
        <v>1</v>
      </c>
      <c r="AT409" s="768">
        <v>4</v>
      </c>
      <c r="AU409" s="768">
        <v>6</v>
      </c>
      <c r="AV409" s="770">
        <v>7</v>
      </c>
    </row>
    <row r="410" spans="2:48" ht="14.4" x14ac:dyDescent="0.3">
      <c r="B410" s="915"/>
      <c r="C410" s="1" t="s">
        <v>4</v>
      </c>
      <c r="D410" s="740">
        <v>12</v>
      </c>
      <c r="E410" s="740">
        <v>9</v>
      </c>
      <c r="F410" s="740">
        <v>9</v>
      </c>
      <c r="G410" s="740">
        <v>17</v>
      </c>
      <c r="H410" s="740">
        <v>20</v>
      </c>
      <c r="I410" s="740">
        <v>21</v>
      </c>
      <c r="J410" s="740">
        <v>26</v>
      </c>
      <c r="K410" s="740">
        <v>28</v>
      </c>
      <c r="L410" s="740">
        <v>26</v>
      </c>
      <c r="M410" s="740">
        <v>29</v>
      </c>
      <c r="N410" s="740">
        <v>45</v>
      </c>
      <c r="O410" s="740">
        <v>41</v>
      </c>
      <c r="P410" s="741">
        <v>41</v>
      </c>
      <c r="Q410" s="741">
        <v>41</v>
      </c>
      <c r="R410" s="741">
        <v>42</v>
      </c>
      <c r="S410" s="143">
        <f>100</f>
        <v>100</v>
      </c>
      <c r="T410" s="328">
        <f t="shared" si="177"/>
        <v>75</v>
      </c>
      <c r="U410" s="328">
        <f t="shared" si="178"/>
        <v>75</v>
      </c>
      <c r="V410" s="328">
        <f t="shared" si="179"/>
        <v>141.66666666666666</v>
      </c>
      <c r="W410" s="328">
        <f t="shared" si="180"/>
        <v>166.66666666666666</v>
      </c>
      <c r="X410" s="328">
        <f t="shared" si="181"/>
        <v>175</v>
      </c>
      <c r="Y410" s="328">
        <f t="shared" si="182"/>
        <v>216.66666666666666</v>
      </c>
      <c r="Z410" s="328">
        <f t="shared" si="183"/>
        <v>233.33333333333334</v>
      </c>
      <c r="AA410" s="328">
        <f t="shared" si="184"/>
        <v>216.66666666666666</v>
      </c>
      <c r="AB410" s="328">
        <f t="shared" si="184"/>
        <v>241.66666666666666</v>
      </c>
      <c r="AC410" s="328">
        <f t="shared" si="184"/>
        <v>375</v>
      </c>
      <c r="AD410" s="328">
        <f t="shared" si="184"/>
        <v>341.66666666666669</v>
      </c>
      <c r="AE410" s="328">
        <f t="shared" si="174"/>
        <v>341.66666666666669</v>
      </c>
      <c r="AF410" s="328">
        <f t="shared" si="175"/>
        <v>341.66666666666669</v>
      </c>
      <c r="AG410" s="329">
        <f t="shared" si="175"/>
        <v>350</v>
      </c>
      <c r="AH410" s="767">
        <v>1</v>
      </c>
      <c r="AI410" s="768">
        <v>1</v>
      </c>
      <c r="AJ410" s="768">
        <v>1</v>
      </c>
      <c r="AK410" s="768">
        <v>1</v>
      </c>
      <c r="AL410" s="768">
        <v>1</v>
      </c>
      <c r="AM410" s="768">
        <v>1</v>
      </c>
      <c r="AN410" s="768">
        <v>1</v>
      </c>
      <c r="AO410" s="768">
        <v>1</v>
      </c>
      <c r="AP410" s="768">
        <v>1</v>
      </c>
      <c r="AQ410" s="768">
        <v>1</v>
      </c>
      <c r="AR410" s="768">
        <v>1</v>
      </c>
      <c r="AS410" s="768">
        <v>1</v>
      </c>
      <c r="AT410" s="768">
        <v>4</v>
      </c>
      <c r="AU410" s="768">
        <v>6</v>
      </c>
      <c r="AV410" s="770">
        <v>7</v>
      </c>
    </row>
    <row r="411" spans="2:48" ht="14.4" x14ac:dyDescent="0.3">
      <c r="B411" s="915"/>
      <c r="C411" s="1" t="s">
        <v>5</v>
      </c>
      <c r="D411" s="740">
        <v>4</v>
      </c>
      <c r="E411" s="740">
        <v>8</v>
      </c>
      <c r="F411" s="740">
        <v>8</v>
      </c>
      <c r="G411" s="740">
        <v>9</v>
      </c>
      <c r="H411" s="740">
        <v>10</v>
      </c>
      <c r="I411" s="740">
        <v>10</v>
      </c>
      <c r="J411" s="740">
        <v>10</v>
      </c>
      <c r="K411" s="740">
        <v>9</v>
      </c>
      <c r="L411" s="740">
        <v>10</v>
      </c>
      <c r="M411" s="740">
        <v>12</v>
      </c>
      <c r="N411" s="740">
        <v>13</v>
      </c>
      <c r="O411" s="740">
        <v>14</v>
      </c>
      <c r="P411" s="741">
        <v>14</v>
      </c>
      <c r="Q411" s="741">
        <v>14</v>
      </c>
      <c r="R411" s="741">
        <v>14</v>
      </c>
      <c r="S411" s="143">
        <f>100</f>
        <v>100</v>
      </c>
      <c r="T411" s="328">
        <f t="shared" si="177"/>
        <v>200</v>
      </c>
      <c r="U411" s="328">
        <f t="shared" si="178"/>
        <v>200</v>
      </c>
      <c r="V411" s="328">
        <f t="shared" si="179"/>
        <v>225</v>
      </c>
      <c r="W411" s="328">
        <f t="shared" si="180"/>
        <v>250</v>
      </c>
      <c r="X411" s="328">
        <f t="shared" si="181"/>
        <v>250</v>
      </c>
      <c r="Y411" s="328">
        <f t="shared" si="182"/>
        <v>250</v>
      </c>
      <c r="Z411" s="328">
        <f t="shared" si="183"/>
        <v>225</v>
      </c>
      <c r="AA411" s="328">
        <f t="shared" si="184"/>
        <v>250</v>
      </c>
      <c r="AB411" s="328">
        <f t="shared" si="184"/>
        <v>300</v>
      </c>
      <c r="AC411" s="328">
        <f t="shared" si="184"/>
        <v>325</v>
      </c>
      <c r="AD411" s="328">
        <f t="shared" si="184"/>
        <v>350</v>
      </c>
      <c r="AE411" s="328">
        <f t="shared" si="174"/>
        <v>350</v>
      </c>
      <c r="AF411" s="328">
        <f t="shared" si="175"/>
        <v>350</v>
      </c>
      <c r="AG411" s="329">
        <f t="shared" si="175"/>
        <v>350</v>
      </c>
      <c r="AH411" s="767">
        <v>1</v>
      </c>
      <c r="AI411" s="768">
        <v>1</v>
      </c>
      <c r="AJ411" s="768">
        <v>1</v>
      </c>
      <c r="AK411" s="768">
        <v>1</v>
      </c>
      <c r="AL411" s="768">
        <v>1</v>
      </c>
      <c r="AM411" s="768">
        <v>1</v>
      </c>
      <c r="AN411" s="768">
        <v>1</v>
      </c>
      <c r="AO411" s="768">
        <v>1</v>
      </c>
      <c r="AP411" s="768">
        <v>1</v>
      </c>
      <c r="AQ411" s="768">
        <v>1</v>
      </c>
      <c r="AR411" s="768">
        <v>1</v>
      </c>
      <c r="AS411" s="768">
        <v>1</v>
      </c>
      <c r="AT411" s="768">
        <v>4</v>
      </c>
      <c r="AU411" s="768">
        <v>6</v>
      </c>
      <c r="AV411" s="770">
        <v>7</v>
      </c>
    </row>
    <row r="412" spans="2:48" ht="14.4" x14ac:dyDescent="0.3">
      <c r="B412" s="915"/>
      <c r="C412" s="1" t="s">
        <v>6</v>
      </c>
      <c r="D412" s="740">
        <v>1370</v>
      </c>
      <c r="E412" s="740">
        <v>1629</v>
      </c>
      <c r="F412" s="740">
        <v>1730</v>
      </c>
      <c r="G412" s="740">
        <v>1745</v>
      </c>
      <c r="H412" s="740">
        <v>1757</v>
      </c>
      <c r="I412" s="740">
        <v>1896</v>
      </c>
      <c r="J412" s="740">
        <v>2045</v>
      </c>
      <c r="K412" s="740">
        <v>2125</v>
      </c>
      <c r="L412" s="740">
        <v>2248</v>
      </c>
      <c r="M412" s="740">
        <v>2340</v>
      </c>
      <c r="N412" s="740">
        <v>2311</v>
      </c>
      <c r="O412" s="740">
        <v>2342</v>
      </c>
      <c r="P412" s="741">
        <v>2339</v>
      </c>
      <c r="Q412" s="741">
        <v>2341</v>
      </c>
      <c r="R412" s="741">
        <v>2419</v>
      </c>
      <c r="S412" s="143">
        <f>100</f>
        <v>100</v>
      </c>
      <c r="T412" s="328">
        <f t="shared" si="177"/>
        <v>118.9051094890511</v>
      </c>
      <c r="U412" s="328">
        <f t="shared" si="178"/>
        <v>126.27737226277372</v>
      </c>
      <c r="V412" s="328">
        <f t="shared" si="179"/>
        <v>127.37226277372262</v>
      </c>
      <c r="W412" s="328">
        <f t="shared" si="180"/>
        <v>128.24817518248176</v>
      </c>
      <c r="X412" s="328">
        <f t="shared" si="181"/>
        <v>138.39416058394161</v>
      </c>
      <c r="Y412" s="328">
        <f t="shared" si="182"/>
        <v>149.27007299270073</v>
      </c>
      <c r="Z412" s="328">
        <f t="shared" si="183"/>
        <v>155.1094890510949</v>
      </c>
      <c r="AA412" s="328">
        <f t="shared" si="184"/>
        <v>164.08759124087592</v>
      </c>
      <c r="AB412" s="328">
        <f t="shared" si="184"/>
        <v>170.80291970802921</v>
      </c>
      <c r="AC412" s="328">
        <f t="shared" si="184"/>
        <v>168.68613138686132</v>
      </c>
      <c r="AD412" s="328">
        <f t="shared" si="184"/>
        <v>170.94890510948906</v>
      </c>
      <c r="AE412" s="328">
        <f t="shared" si="174"/>
        <v>170.72992700729927</v>
      </c>
      <c r="AF412" s="328">
        <f t="shared" si="175"/>
        <v>170.87591240875912</v>
      </c>
      <c r="AG412" s="329">
        <f t="shared" si="175"/>
        <v>176.56934306569343</v>
      </c>
      <c r="AH412" s="767">
        <v>1</v>
      </c>
      <c r="AI412" s="768">
        <v>1</v>
      </c>
      <c r="AJ412" s="768">
        <v>1</v>
      </c>
      <c r="AK412" s="768">
        <v>1</v>
      </c>
      <c r="AL412" s="768">
        <v>1</v>
      </c>
      <c r="AM412" s="768">
        <v>1</v>
      </c>
      <c r="AN412" s="768">
        <v>1</v>
      </c>
      <c r="AO412" s="768">
        <v>1</v>
      </c>
      <c r="AP412" s="768">
        <v>1</v>
      </c>
      <c r="AQ412" s="768">
        <v>1</v>
      </c>
      <c r="AR412" s="768">
        <v>1</v>
      </c>
      <c r="AS412" s="768">
        <v>1</v>
      </c>
      <c r="AT412" s="768">
        <v>4</v>
      </c>
      <c r="AU412" s="768">
        <v>6</v>
      </c>
      <c r="AV412" s="770">
        <v>7</v>
      </c>
    </row>
    <row r="413" spans="2:48" ht="15" thickBot="1" x14ac:dyDescent="0.35">
      <c r="B413" s="918"/>
      <c r="C413" s="9" t="s">
        <v>7</v>
      </c>
      <c r="D413">
        <v>1366</v>
      </c>
      <c r="E413">
        <v>1621</v>
      </c>
      <c r="F413">
        <v>1722</v>
      </c>
      <c r="G413">
        <v>1736</v>
      </c>
      <c r="H413">
        <v>1747</v>
      </c>
      <c r="I413">
        <v>1886</v>
      </c>
      <c r="J413">
        <v>2035</v>
      </c>
      <c r="K413">
        <v>2116</v>
      </c>
      <c r="L413">
        <v>2238</v>
      </c>
      <c r="M413">
        <v>2328</v>
      </c>
      <c r="N413">
        <v>2298</v>
      </c>
      <c r="O413">
        <v>2328</v>
      </c>
      <c r="P413">
        <v>2325</v>
      </c>
      <c r="Q413">
        <v>2327</v>
      </c>
      <c r="R413">
        <v>2405</v>
      </c>
      <c r="S413" s="144">
        <f>100</f>
        <v>100</v>
      </c>
      <c r="T413" s="330">
        <f t="shared" si="177"/>
        <v>118.66764275256223</v>
      </c>
      <c r="U413" s="330">
        <f t="shared" si="178"/>
        <v>126.0614934114202</v>
      </c>
      <c r="V413" s="330">
        <f t="shared" si="179"/>
        <v>127.08638360175695</v>
      </c>
      <c r="W413" s="330">
        <f t="shared" si="180"/>
        <v>127.89165446559298</v>
      </c>
      <c r="X413" s="330">
        <f t="shared" si="181"/>
        <v>138.06734992679355</v>
      </c>
      <c r="Y413" s="330">
        <f t="shared" si="182"/>
        <v>148.97510980966325</v>
      </c>
      <c r="Z413" s="330">
        <f t="shared" si="183"/>
        <v>154.90483162518302</v>
      </c>
      <c r="AA413" s="330">
        <f t="shared" si="184"/>
        <v>163.83601756954613</v>
      </c>
      <c r="AB413" s="330">
        <f t="shared" si="184"/>
        <v>170.42459736456809</v>
      </c>
      <c r="AC413" s="330">
        <f t="shared" si="184"/>
        <v>168.22840409956075</v>
      </c>
      <c r="AD413" s="330">
        <f t="shared" si="184"/>
        <v>170.42459736456809</v>
      </c>
      <c r="AE413" s="330">
        <f t="shared" si="174"/>
        <v>170.20497803806734</v>
      </c>
      <c r="AF413" s="330">
        <f t="shared" si="175"/>
        <v>170.35139092240118</v>
      </c>
      <c r="AG413" s="331">
        <f t="shared" si="175"/>
        <v>176.0614934114202</v>
      </c>
      <c r="AH413" s="771"/>
      <c r="AI413" s="772"/>
      <c r="AJ413" s="772"/>
      <c r="AK413" s="772"/>
      <c r="AL413" s="772"/>
      <c r="AM413" s="772"/>
      <c r="AN413" s="772"/>
      <c r="AO413" s="772"/>
      <c r="AP413" s="772"/>
      <c r="AQ413" s="772"/>
      <c r="AR413" s="772"/>
      <c r="AS413" s="772"/>
      <c r="AT413" s="772"/>
      <c r="AU413" s="772"/>
      <c r="AV413" s="773"/>
    </row>
    <row r="414" spans="2:48" x14ac:dyDescent="0.25">
      <c r="H414" s="13"/>
      <c r="J414" s="13"/>
      <c r="N414" s="13"/>
      <c r="O414" s="13"/>
      <c r="P414" s="13"/>
      <c r="AC414" s="13"/>
      <c r="AD414" s="13"/>
      <c r="AE414" s="13"/>
      <c r="AH414" s="13"/>
      <c r="AI414" s="13"/>
      <c r="AJ414" s="13"/>
      <c r="AK414" s="13"/>
      <c r="AL414" s="13"/>
      <c r="AM414" s="13"/>
      <c r="AN414" s="13"/>
      <c r="AR414" s="13"/>
    </row>
    <row r="415" spans="2:48" x14ac:dyDescent="0.25">
      <c r="H415" s="13"/>
      <c r="J415" s="13"/>
      <c r="N415" s="13"/>
      <c r="O415" s="13"/>
      <c r="P415" s="13"/>
      <c r="AC415" s="13"/>
      <c r="AD415" s="13"/>
      <c r="AE415" s="13"/>
      <c r="AH415" s="13"/>
      <c r="AI415" s="13"/>
      <c r="AJ415" s="13"/>
      <c r="AK415" s="13"/>
      <c r="AL415" s="13"/>
      <c r="AM415" s="13"/>
      <c r="AN415" s="13"/>
      <c r="AR415" s="13"/>
    </row>
    <row r="416" spans="2:48" x14ac:dyDescent="0.25">
      <c r="H416" s="13"/>
      <c r="J416" s="13"/>
      <c r="N416" s="13"/>
      <c r="O416" s="13"/>
      <c r="P416" s="13"/>
      <c r="AC416" s="13"/>
      <c r="AD416" s="13"/>
      <c r="AE416" s="13"/>
      <c r="AH416" s="13"/>
      <c r="AI416" s="13"/>
      <c r="AJ416" s="13"/>
      <c r="AK416" s="13"/>
      <c r="AL416" s="13"/>
      <c r="AM416" s="13"/>
      <c r="AN416" s="13"/>
      <c r="AR416" s="13"/>
    </row>
    <row r="417" spans="8:40" x14ac:dyDescent="0.25">
      <c r="H417" s="13"/>
      <c r="J417" s="13"/>
      <c r="N417" s="13"/>
      <c r="O417" s="13"/>
      <c r="P417" s="13"/>
      <c r="AC417" s="13"/>
      <c r="AD417" s="13"/>
      <c r="AE417" s="13"/>
      <c r="AH417" s="13"/>
      <c r="AI417" s="13"/>
      <c r="AJ417" s="13"/>
      <c r="AK417" s="13"/>
      <c r="AL417" s="13"/>
      <c r="AM417" s="13"/>
      <c r="AN417" s="13"/>
    </row>
    <row r="418" spans="8:40" x14ac:dyDescent="0.25">
      <c r="H418" s="13"/>
      <c r="J418" s="13"/>
      <c r="N418" s="13"/>
      <c r="O418" s="13"/>
      <c r="P418" s="13"/>
      <c r="AC418" s="13"/>
      <c r="AD418" s="13"/>
      <c r="AE418" s="13"/>
      <c r="AH418" s="13"/>
      <c r="AI418" s="13"/>
      <c r="AJ418" s="13"/>
      <c r="AK418" s="13"/>
      <c r="AL418" s="13"/>
      <c r="AM418" s="13"/>
      <c r="AN418" s="13"/>
    </row>
    <row r="419" spans="8:40" x14ac:dyDescent="0.25">
      <c r="H419" s="13"/>
      <c r="J419" s="13"/>
      <c r="N419" s="13"/>
      <c r="O419" s="13"/>
      <c r="P419" s="13"/>
      <c r="AC419" s="13"/>
      <c r="AD419" s="13"/>
      <c r="AE419" s="13"/>
      <c r="AH419" s="13"/>
      <c r="AI419" s="13"/>
      <c r="AJ419" s="13"/>
      <c r="AK419" s="13"/>
      <c r="AL419" s="13"/>
      <c r="AM419" s="13"/>
      <c r="AN419" s="13"/>
    </row>
    <row r="420" spans="8:40" x14ac:dyDescent="0.25">
      <c r="H420" s="13"/>
      <c r="J420" s="13"/>
      <c r="N420" s="13"/>
      <c r="O420" s="13"/>
      <c r="P420" s="13"/>
      <c r="AC420" s="13"/>
      <c r="AD420" s="13"/>
      <c r="AE420" s="13"/>
      <c r="AH420" s="13"/>
      <c r="AI420" s="13"/>
      <c r="AJ420" s="13"/>
      <c r="AK420" s="13"/>
      <c r="AL420" s="13"/>
      <c r="AM420" s="13"/>
      <c r="AN420" s="13"/>
    </row>
    <row r="421" spans="8:40" x14ac:dyDescent="0.25">
      <c r="H421" s="13"/>
      <c r="J421" s="13"/>
      <c r="N421" s="13"/>
      <c r="O421" s="13"/>
      <c r="P421" s="13"/>
      <c r="AC421" s="13"/>
      <c r="AD421" s="13"/>
      <c r="AE421" s="13"/>
      <c r="AH421" s="13"/>
      <c r="AI421" s="13"/>
      <c r="AJ421" s="13"/>
      <c r="AK421" s="13"/>
      <c r="AL421" s="13"/>
      <c r="AM421" s="13"/>
      <c r="AN421" s="13"/>
    </row>
    <row r="422" spans="8:40" x14ac:dyDescent="0.25">
      <c r="H422" s="13"/>
      <c r="J422" s="13"/>
      <c r="N422" s="13"/>
      <c r="O422" s="13"/>
      <c r="P422" s="13"/>
      <c r="AC422" s="13"/>
      <c r="AD422" s="13"/>
      <c r="AE422" s="13"/>
      <c r="AH422" s="13"/>
      <c r="AI422" s="13"/>
      <c r="AJ422" s="13"/>
      <c r="AK422" s="13"/>
      <c r="AL422" s="13"/>
      <c r="AM422" s="13"/>
      <c r="AN422" s="13"/>
    </row>
    <row r="423" spans="8:40" x14ac:dyDescent="0.25">
      <c r="H423" s="13"/>
      <c r="J423" s="13"/>
      <c r="N423" s="13"/>
      <c r="O423" s="13"/>
      <c r="P423" s="13"/>
      <c r="AC423" s="13"/>
      <c r="AD423" s="13"/>
      <c r="AE423" s="13"/>
      <c r="AH423" s="13"/>
      <c r="AI423" s="13"/>
      <c r="AJ423" s="13"/>
      <c r="AK423" s="13"/>
      <c r="AL423" s="13"/>
      <c r="AM423" s="13"/>
      <c r="AN423" s="13"/>
    </row>
    <row r="424" spans="8:40" x14ac:dyDescent="0.25">
      <c r="H424" s="13"/>
      <c r="J424" s="13"/>
      <c r="N424" s="13"/>
      <c r="O424" s="13"/>
      <c r="P424" s="13"/>
      <c r="AC424" s="13"/>
      <c r="AD424" s="13"/>
      <c r="AE424" s="13"/>
      <c r="AH424" s="13"/>
      <c r="AI424" s="13"/>
      <c r="AJ424" s="13"/>
      <c r="AK424" s="13"/>
      <c r="AL424" s="13"/>
      <c r="AM424" s="13"/>
      <c r="AN424" s="13"/>
    </row>
    <row r="425" spans="8:40" x14ac:dyDescent="0.25">
      <c r="H425" s="13"/>
      <c r="J425" s="13"/>
      <c r="N425" s="13"/>
      <c r="O425" s="13"/>
      <c r="P425" s="13"/>
      <c r="AC425" s="13"/>
      <c r="AD425" s="13"/>
      <c r="AE425" s="13"/>
      <c r="AH425" s="13"/>
      <c r="AI425" s="13"/>
      <c r="AJ425" s="13"/>
      <c r="AK425" s="13"/>
      <c r="AL425" s="13"/>
      <c r="AM425" s="13"/>
      <c r="AN425" s="13"/>
    </row>
    <row r="426" spans="8:40" x14ac:dyDescent="0.25">
      <c r="H426" s="13"/>
      <c r="J426" s="13"/>
      <c r="N426" s="13"/>
      <c r="O426" s="13"/>
      <c r="P426" s="13"/>
      <c r="AC426" s="13"/>
      <c r="AD426" s="13"/>
      <c r="AE426" s="13"/>
      <c r="AH426" s="13"/>
      <c r="AI426" s="13"/>
      <c r="AJ426" s="13"/>
      <c r="AK426" s="13"/>
      <c r="AL426" s="13"/>
      <c r="AM426" s="13"/>
      <c r="AN426" s="13"/>
    </row>
    <row r="427" spans="8:40" x14ac:dyDescent="0.25">
      <c r="H427" s="13"/>
      <c r="J427" s="13"/>
      <c r="N427" s="13"/>
      <c r="O427" s="13"/>
      <c r="P427" s="13"/>
      <c r="AC427" s="13"/>
      <c r="AD427" s="13"/>
      <c r="AE427" s="13"/>
      <c r="AH427" s="13"/>
      <c r="AI427" s="13"/>
      <c r="AJ427" s="13"/>
      <c r="AK427" s="13"/>
      <c r="AL427" s="13"/>
      <c r="AM427" s="13"/>
      <c r="AN427" s="13"/>
    </row>
    <row r="428" spans="8:40" x14ac:dyDescent="0.25">
      <c r="H428" s="13"/>
      <c r="J428" s="13"/>
      <c r="N428" s="13"/>
      <c r="O428" s="13"/>
      <c r="P428" s="13"/>
      <c r="AC428" s="13"/>
      <c r="AD428" s="13"/>
      <c r="AE428" s="13"/>
      <c r="AH428" s="13"/>
      <c r="AI428" s="13"/>
      <c r="AJ428" s="13"/>
      <c r="AK428" s="13"/>
      <c r="AL428" s="13"/>
      <c r="AM428" s="13"/>
      <c r="AN428" s="13"/>
    </row>
    <row r="429" spans="8:40" x14ac:dyDescent="0.25">
      <c r="H429" s="13"/>
      <c r="J429" s="13"/>
      <c r="N429" s="13"/>
      <c r="O429" s="13"/>
      <c r="P429" s="13"/>
      <c r="AC429" s="13"/>
      <c r="AD429" s="13"/>
      <c r="AE429" s="13"/>
      <c r="AH429" s="13"/>
      <c r="AI429" s="13"/>
      <c r="AJ429" s="13"/>
      <c r="AK429" s="13"/>
      <c r="AL429" s="13"/>
      <c r="AM429" s="13"/>
      <c r="AN429" s="13"/>
    </row>
    <row r="430" spans="8:40" x14ac:dyDescent="0.25">
      <c r="H430" s="13"/>
      <c r="J430" s="13"/>
      <c r="N430" s="13"/>
      <c r="O430" s="13"/>
      <c r="P430" s="13"/>
      <c r="AC430" s="13"/>
      <c r="AD430" s="13"/>
      <c r="AE430" s="13"/>
      <c r="AH430" s="13"/>
      <c r="AI430" s="13"/>
      <c r="AJ430" s="13"/>
      <c r="AK430" s="13"/>
      <c r="AL430" s="13"/>
      <c r="AM430" s="13"/>
      <c r="AN430" s="13"/>
    </row>
    <row r="431" spans="8:40" x14ac:dyDescent="0.25">
      <c r="J431" s="13"/>
      <c r="N431" s="13"/>
      <c r="O431" s="13"/>
      <c r="P431" s="13"/>
      <c r="AC431" s="13"/>
      <c r="AD431" s="13"/>
      <c r="AE431" s="13"/>
      <c r="AH431" s="13"/>
      <c r="AI431" s="13"/>
      <c r="AJ431" s="13"/>
      <c r="AK431" s="13"/>
      <c r="AL431" s="13"/>
      <c r="AM431" s="13"/>
      <c r="AN431" s="13"/>
    </row>
    <row r="432" spans="8:40" x14ac:dyDescent="0.25">
      <c r="J432" s="13"/>
      <c r="N432" s="13"/>
      <c r="O432" s="13"/>
      <c r="P432" s="13"/>
      <c r="AC432" s="13"/>
      <c r="AD432" s="13"/>
      <c r="AE432" s="13"/>
      <c r="AH432" s="13"/>
      <c r="AI432" s="13"/>
      <c r="AJ432" s="13"/>
      <c r="AK432" s="13"/>
      <c r="AL432" s="13"/>
      <c r="AM432" s="13"/>
      <c r="AN432" s="13"/>
    </row>
    <row r="433" spans="10:40" x14ac:dyDescent="0.25">
      <c r="J433" s="13"/>
      <c r="N433" s="13"/>
      <c r="O433" s="13"/>
      <c r="P433" s="13"/>
      <c r="AC433" s="13"/>
      <c r="AD433" s="13"/>
      <c r="AE433" s="13"/>
      <c r="AH433" s="13"/>
      <c r="AI433" s="13"/>
      <c r="AJ433" s="13"/>
      <c r="AK433" s="13"/>
      <c r="AL433" s="13"/>
      <c r="AM433" s="13"/>
      <c r="AN433" s="13"/>
    </row>
    <row r="434" spans="10:40" x14ac:dyDescent="0.25">
      <c r="J434" s="13"/>
      <c r="N434" s="13"/>
      <c r="O434" s="13"/>
      <c r="P434" s="13"/>
      <c r="AC434" s="13"/>
      <c r="AD434" s="13"/>
      <c r="AE434" s="13"/>
      <c r="AH434" s="13"/>
      <c r="AI434" s="13"/>
      <c r="AJ434" s="13"/>
      <c r="AK434" s="13"/>
      <c r="AL434" s="13"/>
      <c r="AM434" s="13"/>
      <c r="AN434" s="13"/>
    </row>
    <row r="435" spans="10:40" x14ac:dyDescent="0.25">
      <c r="J435" s="13"/>
      <c r="N435" s="13"/>
      <c r="O435" s="13"/>
      <c r="P435" s="13"/>
      <c r="AC435" s="13"/>
      <c r="AD435" s="13"/>
      <c r="AE435" s="13"/>
      <c r="AH435" s="13"/>
      <c r="AI435" s="13"/>
      <c r="AJ435" s="13"/>
      <c r="AK435" s="13"/>
      <c r="AL435" s="13"/>
      <c r="AM435" s="13"/>
      <c r="AN435" s="13"/>
    </row>
    <row r="436" spans="10:40" x14ac:dyDescent="0.25">
      <c r="J436" s="13"/>
      <c r="N436" s="13"/>
      <c r="O436" s="13"/>
      <c r="P436" s="13"/>
      <c r="AC436" s="13"/>
      <c r="AD436" s="13"/>
      <c r="AE436" s="13"/>
      <c r="AH436" s="13"/>
      <c r="AI436" s="13"/>
      <c r="AJ436" s="13"/>
      <c r="AK436" s="13"/>
      <c r="AL436" s="13"/>
      <c r="AM436" s="13"/>
      <c r="AN436" s="13"/>
    </row>
    <row r="437" spans="10:40" x14ac:dyDescent="0.25">
      <c r="J437" s="13"/>
      <c r="N437" s="13"/>
      <c r="O437" s="13"/>
      <c r="P437" s="13"/>
      <c r="AC437" s="13"/>
      <c r="AD437" s="13"/>
      <c r="AE437" s="13"/>
      <c r="AH437" s="13"/>
      <c r="AI437" s="13"/>
      <c r="AJ437" s="13"/>
      <c r="AK437" s="13"/>
      <c r="AL437" s="13"/>
      <c r="AM437" s="13"/>
      <c r="AN437" s="13"/>
    </row>
    <row r="438" spans="10:40" x14ac:dyDescent="0.25">
      <c r="J438" s="13"/>
      <c r="N438" s="13"/>
      <c r="O438" s="13"/>
      <c r="P438" s="13"/>
      <c r="AC438" s="13"/>
      <c r="AD438" s="13"/>
      <c r="AE438" s="13"/>
      <c r="AH438" s="13"/>
      <c r="AI438" s="13"/>
      <c r="AJ438" s="13"/>
      <c r="AK438" s="13"/>
      <c r="AL438" s="13"/>
      <c r="AM438" s="13"/>
      <c r="AN438" s="13"/>
    </row>
    <row r="439" spans="10:40" x14ac:dyDescent="0.25">
      <c r="J439" s="13"/>
      <c r="N439" s="13"/>
      <c r="O439" s="13"/>
      <c r="P439" s="13"/>
      <c r="AC439" s="13"/>
      <c r="AD439" s="13"/>
      <c r="AE439" s="13"/>
      <c r="AH439" s="13"/>
      <c r="AI439" s="13"/>
      <c r="AJ439" s="13"/>
      <c r="AK439" s="13"/>
      <c r="AL439" s="13"/>
      <c r="AM439" s="13"/>
      <c r="AN439" s="13"/>
    </row>
    <row r="440" spans="10:40" x14ac:dyDescent="0.25">
      <c r="J440" s="13"/>
      <c r="N440" s="13"/>
      <c r="O440" s="13"/>
      <c r="P440" s="13"/>
      <c r="AC440" s="13"/>
      <c r="AD440" s="13"/>
      <c r="AE440" s="13"/>
      <c r="AH440" s="13"/>
      <c r="AI440" s="13"/>
      <c r="AJ440" s="13"/>
      <c r="AK440" s="13"/>
      <c r="AL440" s="13"/>
      <c r="AM440" s="13"/>
      <c r="AN440" s="13"/>
    </row>
    <row r="441" spans="10:40" x14ac:dyDescent="0.25">
      <c r="J441" s="13"/>
      <c r="N441" s="13"/>
      <c r="O441" s="13"/>
      <c r="P441" s="13"/>
      <c r="AC441" s="13"/>
      <c r="AD441" s="13"/>
      <c r="AE441" s="13"/>
      <c r="AH441" s="13"/>
      <c r="AI441" s="13"/>
      <c r="AJ441" s="13"/>
      <c r="AK441" s="13"/>
      <c r="AL441" s="13"/>
      <c r="AM441" s="13"/>
      <c r="AN441" s="13"/>
    </row>
    <row r="442" spans="10:40" x14ac:dyDescent="0.25">
      <c r="J442" s="13"/>
      <c r="N442" s="13"/>
      <c r="O442" s="13"/>
      <c r="P442" s="13"/>
      <c r="AC442" s="13"/>
      <c r="AD442" s="13"/>
      <c r="AE442" s="13"/>
      <c r="AH442" s="13"/>
      <c r="AI442" s="13"/>
      <c r="AJ442" s="13"/>
      <c r="AK442" s="13"/>
      <c r="AL442" s="13"/>
      <c r="AM442" s="13"/>
      <c r="AN442" s="13"/>
    </row>
    <row r="443" spans="10:40" x14ac:dyDescent="0.25">
      <c r="J443" s="13"/>
      <c r="N443" s="13"/>
      <c r="O443" s="13"/>
      <c r="P443" s="13"/>
      <c r="AC443" s="13"/>
      <c r="AD443" s="13"/>
      <c r="AE443" s="13"/>
      <c r="AH443" s="13"/>
      <c r="AI443" s="13"/>
      <c r="AJ443" s="13"/>
      <c r="AK443" s="13"/>
      <c r="AL443" s="13"/>
      <c r="AM443" s="13"/>
      <c r="AN443" s="13"/>
    </row>
    <row r="444" spans="10:40" x14ac:dyDescent="0.25">
      <c r="J444" s="13"/>
      <c r="N444" s="13"/>
      <c r="O444" s="13"/>
      <c r="P444" s="13"/>
      <c r="AC444" s="13"/>
      <c r="AD444" s="13"/>
      <c r="AE444" s="13"/>
      <c r="AH444" s="13"/>
      <c r="AI444" s="13"/>
      <c r="AJ444" s="13"/>
      <c r="AK444" s="13"/>
      <c r="AL444" s="13"/>
      <c r="AM444" s="13"/>
      <c r="AN444" s="13"/>
    </row>
    <row r="445" spans="10:40" x14ac:dyDescent="0.25">
      <c r="J445" s="13"/>
      <c r="N445" s="13"/>
      <c r="O445" s="13"/>
      <c r="P445" s="13"/>
      <c r="AC445" s="13"/>
      <c r="AD445" s="13"/>
      <c r="AE445" s="13"/>
      <c r="AH445" s="13"/>
      <c r="AI445" s="13"/>
      <c r="AJ445" s="13"/>
      <c r="AK445" s="13"/>
      <c r="AL445" s="13"/>
      <c r="AM445" s="13"/>
      <c r="AN445" s="13"/>
    </row>
    <row r="446" spans="10:40" x14ac:dyDescent="0.25">
      <c r="J446" s="13"/>
      <c r="N446" s="13"/>
      <c r="O446" s="13"/>
      <c r="P446" s="13"/>
      <c r="AC446" s="13"/>
      <c r="AD446" s="13"/>
      <c r="AE446" s="13"/>
      <c r="AH446" s="13"/>
      <c r="AI446" s="13"/>
      <c r="AJ446" s="13"/>
      <c r="AK446" s="13"/>
      <c r="AL446" s="13"/>
      <c r="AM446" s="13"/>
      <c r="AN446" s="13"/>
    </row>
    <row r="447" spans="10:40" x14ac:dyDescent="0.25">
      <c r="J447" s="13"/>
      <c r="N447" s="13"/>
      <c r="O447" s="13"/>
      <c r="P447" s="13"/>
      <c r="AC447" s="13"/>
      <c r="AD447" s="13"/>
      <c r="AE447" s="13"/>
      <c r="AH447" s="13"/>
      <c r="AI447" s="13"/>
      <c r="AJ447" s="13"/>
      <c r="AK447" s="13"/>
      <c r="AL447" s="13"/>
      <c r="AM447" s="13"/>
      <c r="AN447" s="13"/>
    </row>
    <row r="448" spans="10:40" x14ac:dyDescent="0.25">
      <c r="N448" s="13"/>
      <c r="O448" s="13"/>
      <c r="P448" s="13"/>
      <c r="AC448" s="13"/>
      <c r="AD448" s="13"/>
      <c r="AE448" s="13"/>
      <c r="AH448" s="13"/>
      <c r="AI448" s="13"/>
      <c r="AJ448" s="13"/>
      <c r="AK448" s="13"/>
      <c r="AL448" s="13"/>
      <c r="AM448" s="13"/>
      <c r="AN448" s="13"/>
    </row>
    <row r="449" spans="14:40" x14ac:dyDescent="0.25">
      <c r="N449" s="13"/>
      <c r="O449" s="13"/>
      <c r="P449" s="13"/>
      <c r="AC449" s="13"/>
      <c r="AD449" s="13"/>
      <c r="AE449" s="13"/>
      <c r="AH449" s="13"/>
      <c r="AI449" s="13"/>
      <c r="AJ449" s="13"/>
      <c r="AK449" s="13"/>
      <c r="AL449" s="13"/>
      <c r="AM449" s="13"/>
      <c r="AN449" s="13"/>
    </row>
    <row r="450" spans="14:40" x14ac:dyDescent="0.25">
      <c r="AC450" s="13"/>
      <c r="AD450" s="13"/>
      <c r="AE450" s="13"/>
      <c r="AH450" s="13"/>
      <c r="AI450" s="13"/>
      <c r="AJ450" s="13"/>
      <c r="AK450" s="13"/>
      <c r="AL450" s="13"/>
      <c r="AM450" s="13"/>
      <c r="AN450" s="13"/>
    </row>
    <row r="451" spans="14:40" x14ac:dyDescent="0.25">
      <c r="AC451" s="13"/>
      <c r="AD451" s="13"/>
      <c r="AE451" s="13"/>
      <c r="AH451" s="13"/>
      <c r="AI451" s="13"/>
      <c r="AJ451" s="13"/>
      <c r="AK451" s="13"/>
      <c r="AL451" s="13"/>
      <c r="AM451" s="13"/>
      <c r="AN451" s="13"/>
    </row>
    <row r="452" spans="14:40" x14ac:dyDescent="0.25">
      <c r="AC452" s="13"/>
      <c r="AD452" s="13"/>
      <c r="AE452" s="13"/>
      <c r="AH452" s="13"/>
      <c r="AI452" s="13"/>
      <c r="AJ452" s="13"/>
      <c r="AK452" s="13"/>
      <c r="AL452" s="13"/>
      <c r="AM452" s="13"/>
      <c r="AN452" s="13"/>
    </row>
    <row r="453" spans="14:40" x14ac:dyDescent="0.25">
      <c r="AC453" s="13"/>
      <c r="AD453" s="13"/>
      <c r="AE453" s="13"/>
      <c r="AH453" s="13"/>
      <c r="AI453" s="13"/>
      <c r="AJ453" s="13"/>
      <c r="AK453" s="13"/>
      <c r="AL453" s="13"/>
      <c r="AM453" s="13"/>
      <c r="AN453" s="13"/>
    </row>
    <row r="454" spans="14:40" x14ac:dyDescent="0.25">
      <c r="AC454" s="13"/>
      <c r="AD454" s="13"/>
      <c r="AE454" s="13"/>
      <c r="AH454" s="13"/>
      <c r="AI454" s="13"/>
      <c r="AJ454" s="13"/>
      <c r="AK454" s="13"/>
      <c r="AL454" s="13"/>
      <c r="AM454" s="13"/>
      <c r="AN454" s="13"/>
    </row>
    <row r="455" spans="14:40" x14ac:dyDescent="0.25">
      <c r="AC455" s="13"/>
      <c r="AD455" s="13"/>
      <c r="AE455" s="13"/>
      <c r="AH455" s="13"/>
      <c r="AI455" s="13"/>
      <c r="AJ455" s="13"/>
      <c r="AK455" s="13"/>
      <c r="AL455" s="13"/>
      <c r="AM455" s="13"/>
      <c r="AN455" s="13"/>
    </row>
    <row r="456" spans="14:40" x14ac:dyDescent="0.25">
      <c r="AC456" s="13"/>
      <c r="AD456" s="13"/>
      <c r="AE456" s="13"/>
      <c r="AH456" s="13"/>
      <c r="AI456" s="13"/>
      <c r="AJ456" s="13"/>
      <c r="AK456" s="13"/>
      <c r="AL456" s="13"/>
      <c r="AM456" s="13"/>
      <c r="AN456" s="13"/>
    </row>
    <row r="457" spans="14:40" x14ac:dyDescent="0.25">
      <c r="AC457" s="13"/>
      <c r="AD457" s="13"/>
      <c r="AE457" s="13"/>
      <c r="AH457" s="13"/>
      <c r="AI457" s="13"/>
      <c r="AJ457" s="13"/>
      <c r="AK457" s="13"/>
      <c r="AL457" s="13"/>
      <c r="AM457" s="13"/>
      <c r="AN457" s="13"/>
    </row>
    <row r="458" spans="14:40" x14ac:dyDescent="0.25">
      <c r="AC458" s="13"/>
      <c r="AD458" s="13"/>
      <c r="AE458" s="13"/>
      <c r="AH458" s="13"/>
      <c r="AI458" s="13"/>
      <c r="AJ458" s="13"/>
      <c r="AK458" s="13"/>
      <c r="AL458" s="13"/>
      <c r="AM458" s="13"/>
      <c r="AN458" s="13"/>
    </row>
    <row r="459" spans="14:40" x14ac:dyDescent="0.25">
      <c r="AC459" s="13"/>
      <c r="AD459" s="13"/>
      <c r="AE459" s="13"/>
      <c r="AH459" s="13"/>
      <c r="AI459" s="13"/>
      <c r="AJ459" s="13"/>
      <c r="AK459" s="13"/>
      <c r="AL459" s="13"/>
      <c r="AM459" s="13"/>
      <c r="AN459" s="13"/>
    </row>
    <row r="460" spans="14:40" x14ac:dyDescent="0.25">
      <c r="AC460" s="13"/>
      <c r="AD460" s="13"/>
      <c r="AE460" s="13"/>
      <c r="AH460" s="13"/>
      <c r="AI460" s="13"/>
      <c r="AJ460" s="13"/>
      <c r="AK460" s="13"/>
      <c r="AL460" s="13"/>
      <c r="AM460" s="13"/>
      <c r="AN460" s="13"/>
    </row>
    <row r="461" spans="14:40" x14ac:dyDescent="0.25">
      <c r="AC461" s="13"/>
      <c r="AD461" s="13"/>
      <c r="AE461" s="13"/>
      <c r="AH461" s="13"/>
      <c r="AI461" s="13"/>
      <c r="AJ461" s="13"/>
      <c r="AK461" s="13"/>
      <c r="AL461" s="13"/>
      <c r="AM461" s="13"/>
      <c r="AN461" s="13"/>
    </row>
    <row r="462" spans="14:40" x14ac:dyDescent="0.25">
      <c r="AC462" s="13"/>
      <c r="AD462" s="13"/>
      <c r="AE462" s="13"/>
      <c r="AH462" s="13"/>
      <c r="AI462" s="13"/>
      <c r="AJ462" s="13"/>
      <c r="AK462" s="13"/>
      <c r="AL462" s="13"/>
      <c r="AM462" s="13"/>
      <c r="AN462" s="13"/>
    </row>
    <row r="463" spans="14:40" x14ac:dyDescent="0.25">
      <c r="AC463" s="13"/>
      <c r="AD463" s="13"/>
      <c r="AE463" s="13"/>
      <c r="AH463" s="13"/>
      <c r="AI463" s="13"/>
      <c r="AJ463" s="13"/>
      <c r="AK463" s="13"/>
      <c r="AL463" s="13"/>
      <c r="AM463" s="13"/>
      <c r="AN463" s="13"/>
    </row>
    <row r="464" spans="14:40" x14ac:dyDescent="0.25">
      <c r="AC464" s="13"/>
      <c r="AD464" s="13"/>
      <c r="AE464" s="13"/>
      <c r="AH464" s="13"/>
      <c r="AI464" s="13"/>
      <c r="AJ464" s="13"/>
      <c r="AK464" s="13"/>
      <c r="AL464" s="13"/>
      <c r="AM464" s="13"/>
      <c r="AN464" s="13"/>
    </row>
    <row r="465" spans="29:40" x14ac:dyDescent="0.25">
      <c r="AC465" s="13"/>
      <c r="AD465" s="13"/>
      <c r="AE465" s="13"/>
      <c r="AH465" s="13"/>
      <c r="AI465" s="13"/>
      <c r="AJ465" s="13"/>
      <c r="AK465" s="13"/>
      <c r="AL465" s="13"/>
      <c r="AM465" s="13"/>
      <c r="AN465" s="13"/>
    </row>
    <row r="466" spans="29:40" x14ac:dyDescent="0.25">
      <c r="AC466" s="13"/>
      <c r="AD466" s="13"/>
      <c r="AE466" s="13"/>
      <c r="AH466" s="13"/>
      <c r="AI466" s="13"/>
      <c r="AJ466" s="13"/>
      <c r="AK466" s="13"/>
      <c r="AL466" s="13"/>
      <c r="AM466" s="13"/>
      <c r="AN466" s="13"/>
    </row>
    <row r="467" spans="29:40" x14ac:dyDescent="0.25">
      <c r="AC467" s="13"/>
      <c r="AD467" s="13"/>
      <c r="AE467" s="13"/>
      <c r="AH467" s="13"/>
      <c r="AI467" s="13"/>
      <c r="AJ467" s="13"/>
      <c r="AK467" s="13"/>
      <c r="AL467" s="13"/>
      <c r="AM467" s="13"/>
      <c r="AN467" s="13"/>
    </row>
    <row r="468" spans="29:40" x14ac:dyDescent="0.25">
      <c r="AC468" s="13"/>
      <c r="AD468" s="13"/>
      <c r="AE468" s="13"/>
      <c r="AH468" s="13"/>
      <c r="AI468" s="13"/>
      <c r="AJ468" s="13"/>
      <c r="AK468" s="13"/>
      <c r="AL468" s="13"/>
      <c r="AM468" s="13"/>
      <c r="AN468" s="13"/>
    </row>
    <row r="469" spans="29:40" x14ac:dyDescent="0.25">
      <c r="AC469" s="13"/>
      <c r="AD469" s="13"/>
      <c r="AE469" s="13"/>
      <c r="AH469" s="13"/>
      <c r="AI469" s="13"/>
      <c r="AJ469" s="13"/>
      <c r="AK469" s="13"/>
      <c r="AL469" s="13"/>
      <c r="AN469" s="13"/>
    </row>
    <row r="470" spans="29:40" x14ac:dyDescent="0.25">
      <c r="AC470" s="13"/>
      <c r="AD470" s="13"/>
      <c r="AE470" s="13"/>
      <c r="AH470" s="13"/>
      <c r="AI470" s="13"/>
      <c r="AJ470" s="13"/>
      <c r="AK470" s="13"/>
      <c r="AN470" s="13"/>
    </row>
    <row r="471" spans="29:40" x14ac:dyDescent="0.25">
      <c r="AC471" s="13"/>
      <c r="AD471" s="13"/>
      <c r="AE471" s="13"/>
      <c r="AH471" s="13"/>
      <c r="AI471" s="13"/>
      <c r="AJ471" s="13"/>
      <c r="AK471" s="13"/>
      <c r="AN471" s="13"/>
    </row>
    <row r="472" spans="29:40" x14ac:dyDescent="0.25">
      <c r="AC472" s="13"/>
      <c r="AD472" s="13"/>
      <c r="AE472" s="13"/>
      <c r="AH472" s="13"/>
      <c r="AI472" s="13"/>
      <c r="AJ472" s="13"/>
      <c r="AK472" s="13"/>
      <c r="AN472" s="13"/>
    </row>
    <row r="473" spans="29:40" x14ac:dyDescent="0.25">
      <c r="AC473" s="13"/>
      <c r="AD473" s="13"/>
      <c r="AE473" s="13"/>
      <c r="AH473" s="13"/>
      <c r="AI473" s="13"/>
      <c r="AJ473" s="13"/>
      <c r="AK473" s="13"/>
      <c r="AN473" s="13"/>
    </row>
    <row r="474" spans="29:40" x14ac:dyDescent="0.25">
      <c r="AC474" s="13"/>
      <c r="AD474" s="13"/>
      <c r="AE474" s="13"/>
      <c r="AH474" s="13"/>
      <c r="AI474" s="13"/>
      <c r="AJ474" s="13"/>
      <c r="AK474" s="13"/>
      <c r="AN474" s="13"/>
    </row>
    <row r="475" spans="29:40" x14ac:dyDescent="0.25">
      <c r="AC475" s="13"/>
      <c r="AD475" s="13"/>
      <c r="AE475" s="13"/>
      <c r="AH475" s="13"/>
      <c r="AI475" s="13"/>
      <c r="AJ475" s="13"/>
      <c r="AK475" s="13"/>
      <c r="AN475" s="13"/>
    </row>
    <row r="476" spans="29:40" x14ac:dyDescent="0.25">
      <c r="AC476" s="13"/>
      <c r="AD476" s="13"/>
      <c r="AE476" s="13"/>
      <c r="AH476" s="13"/>
      <c r="AI476" s="13"/>
      <c r="AJ476" s="13"/>
      <c r="AK476" s="13"/>
      <c r="AN476" s="13"/>
    </row>
    <row r="477" spans="29:40" x14ac:dyDescent="0.25">
      <c r="AC477" s="13"/>
      <c r="AD477" s="13"/>
      <c r="AE477" s="13"/>
      <c r="AH477" s="13"/>
      <c r="AI477" s="13"/>
      <c r="AN477" s="13"/>
    </row>
    <row r="478" spans="29:40" x14ac:dyDescent="0.25">
      <c r="AC478" s="13"/>
      <c r="AD478" s="13"/>
      <c r="AE478" s="13"/>
      <c r="AH478" s="13"/>
      <c r="AI478" s="13"/>
      <c r="AN478" s="13"/>
    </row>
    <row r="479" spans="29:40" x14ac:dyDescent="0.25">
      <c r="AC479" s="13"/>
      <c r="AD479" s="13"/>
      <c r="AE479" s="13"/>
      <c r="AH479" s="13"/>
      <c r="AI479" s="13"/>
      <c r="AN479" s="13"/>
    </row>
    <row r="480" spans="29:40" x14ac:dyDescent="0.25">
      <c r="AC480" s="13"/>
      <c r="AD480" s="13"/>
      <c r="AE480" s="13"/>
      <c r="AH480" s="13"/>
      <c r="AI480" s="13"/>
      <c r="AN480" s="13"/>
    </row>
    <row r="481" spans="29:40" x14ac:dyDescent="0.25">
      <c r="AC481" s="13"/>
      <c r="AD481" s="13"/>
      <c r="AE481" s="13"/>
      <c r="AH481" s="13"/>
      <c r="AI481" s="13"/>
      <c r="AN481" s="13"/>
    </row>
    <row r="482" spans="29:40" x14ac:dyDescent="0.25">
      <c r="AC482" s="13"/>
      <c r="AD482" s="13"/>
      <c r="AE482" s="13"/>
      <c r="AH482" s="13"/>
      <c r="AI482" s="13"/>
      <c r="AN482" s="13"/>
    </row>
    <row r="483" spans="29:40" x14ac:dyDescent="0.25">
      <c r="AC483" s="13"/>
      <c r="AD483" s="13"/>
      <c r="AE483" s="13"/>
      <c r="AH483" s="13"/>
      <c r="AI483" s="13"/>
      <c r="AN483" s="13"/>
    </row>
    <row r="484" spans="29:40" x14ac:dyDescent="0.25">
      <c r="AC484" s="13"/>
      <c r="AD484" s="13"/>
      <c r="AE484" s="13"/>
      <c r="AH484" s="13"/>
      <c r="AI484" s="13"/>
      <c r="AN484" s="13"/>
    </row>
    <row r="485" spans="29:40" x14ac:dyDescent="0.25">
      <c r="AC485" s="13"/>
      <c r="AD485" s="13"/>
      <c r="AE485" s="13"/>
      <c r="AH485" s="13"/>
      <c r="AI485" s="13"/>
      <c r="AN485" s="13"/>
    </row>
    <row r="486" spans="29:40" x14ac:dyDescent="0.25">
      <c r="AC486" s="13"/>
      <c r="AD486" s="13"/>
      <c r="AE486" s="13"/>
      <c r="AH486" s="13"/>
      <c r="AI486" s="13"/>
      <c r="AN486" s="13"/>
    </row>
    <row r="487" spans="29:40" x14ac:dyDescent="0.25">
      <c r="AC487" s="13"/>
      <c r="AD487" s="13"/>
      <c r="AE487" s="13"/>
      <c r="AH487" s="13"/>
      <c r="AI487" s="13"/>
      <c r="AN487" s="13"/>
    </row>
    <row r="488" spans="29:40" x14ac:dyDescent="0.25">
      <c r="AC488" s="13"/>
      <c r="AD488" s="13"/>
      <c r="AE488" s="13"/>
      <c r="AH488" s="13"/>
      <c r="AI488" s="13"/>
      <c r="AN488" s="13"/>
    </row>
    <row r="489" spans="29:40" x14ac:dyDescent="0.25">
      <c r="AC489" s="13"/>
      <c r="AD489" s="13"/>
      <c r="AE489" s="13"/>
      <c r="AH489" s="13"/>
      <c r="AI489" s="13"/>
      <c r="AN489" s="13"/>
    </row>
    <row r="490" spans="29:40" x14ac:dyDescent="0.25">
      <c r="AH490" s="13"/>
      <c r="AI490" s="13"/>
      <c r="AN490" s="13"/>
    </row>
    <row r="491" spans="29:40" x14ac:dyDescent="0.25">
      <c r="AH491" s="13"/>
      <c r="AI491" s="13"/>
      <c r="AN491" s="13"/>
    </row>
    <row r="492" spans="29:40" x14ac:dyDescent="0.25">
      <c r="AH492" s="13"/>
      <c r="AI492" s="13"/>
      <c r="AN492" s="13"/>
    </row>
    <row r="493" spans="29:40" x14ac:dyDescent="0.25">
      <c r="AH493" s="13"/>
      <c r="AI493" s="13"/>
      <c r="AN493" s="13"/>
    </row>
    <row r="494" spans="29:40" x14ac:dyDescent="0.25">
      <c r="AH494" s="13"/>
      <c r="AI494" s="13"/>
      <c r="AN494" s="13"/>
    </row>
    <row r="495" spans="29:40" x14ac:dyDescent="0.25">
      <c r="AH495" s="13"/>
      <c r="AI495" s="13"/>
      <c r="AN495" s="13"/>
    </row>
    <row r="496" spans="29: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topLeftCell="A44" zoomScale="40" zoomScaleNormal="40"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11.44140625" style="12" customWidth="1"/>
    <col min="34" max="46" width="5.6640625" style="12" customWidth="1"/>
    <col min="47" max="47" width="5.44140625" style="12" customWidth="1"/>
    <col min="48" max="48" width="5.5546875" style="12" customWidth="1"/>
    <col min="49" max="16384" width="11.44140625" style="12"/>
  </cols>
  <sheetData>
    <row r="1" spans="1:48" ht="36.75" customHeight="1" x14ac:dyDescent="0.25">
      <c r="A1" s="511" t="s">
        <v>243</v>
      </c>
    </row>
    <row r="2" spans="1:48" x14ac:dyDescent="0.25">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11"/>
      <c r="AD5" s="11"/>
      <c r="AE5" s="11"/>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9" t="s">
        <v>186</v>
      </c>
      <c r="AI6" s="920"/>
      <c r="AJ6" s="920"/>
      <c r="AK6" s="920"/>
      <c r="AL6" s="910"/>
      <c r="AM6" s="910" t="s">
        <v>188</v>
      </c>
      <c r="AN6" s="910"/>
      <c r="AO6" s="910"/>
      <c r="AP6" s="911"/>
      <c r="AQ6" s="484"/>
      <c r="AR6" s="484"/>
      <c r="AS6" s="484"/>
      <c r="AT6" s="484"/>
    </row>
    <row r="7" spans="1:48" x14ac:dyDescent="0.25">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row>
    <row r="11" spans="1:48" ht="15.75" customHeight="1" thickTop="1" x14ac:dyDescent="0.25">
      <c r="B11" s="914" t="s">
        <v>82</v>
      </c>
      <c r="C11" s="39" t="s">
        <v>2</v>
      </c>
      <c r="D11" s="46">
        <f>SUM(D17,D23,D29,D35,D41,D47,D53,D59,D65,D71,D77,D83)</f>
        <v>528478</v>
      </c>
      <c r="E11" s="47">
        <f t="shared" ref="E11:Q11" si="0">SUM(E17,E23,E29,E35,E41,E47,E53,E59,E65,E71,E77,E83)</f>
        <v>589194</v>
      </c>
      <c r="F11" s="47">
        <f t="shared" si="0"/>
        <v>570333</v>
      </c>
      <c r="G11" s="47">
        <f t="shared" si="0"/>
        <v>563450</v>
      </c>
      <c r="H11" s="47">
        <f t="shared" si="0"/>
        <v>560700</v>
      </c>
      <c r="I11" s="47">
        <f t="shared" si="0"/>
        <v>556110</v>
      </c>
      <c r="J11" s="47">
        <f t="shared" si="0"/>
        <v>558718</v>
      </c>
      <c r="K11" s="47">
        <f t="shared" si="0"/>
        <v>559619</v>
      </c>
      <c r="L11" s="47">
        <f t="shared" si="0"/>
        <v>587727</v>
      </c>
      <c r="M11" s="47">
        <f t="shared" si="0"/>
        <v>594134</v>
      </c>
      <c r="N11" s="47">
        <f t="shared" si="0"/>
        <v>595159</v>
      </c>
      <c r="O11" s="47">
        <f t="shared" si="0"/>
        <v>596294</v>
      </c>
      <c r="P11" s="47">
        <f t="shared" si="0"/>
        <v>572481</v>
      </c>
      <c r="Q11" s="47">
        <f t="shared" si="0"/>
        <v>579368</v>
      </c>
      <c r="R11" s="48">
        <f t="shared" ref="R11" si="1">SUM(R17,R23,R29,R35,R41,R47,R53,R59,R65,R71,R77,R83)</f>
        <v>591704</v>
      </c>
      <c r="S11" s="143">
        <f>100</f>
        <v>100</v>
      </c>
      <c r="T11" s="328">
        <f>E11*100/$D11</f>
        <v>111.48884154118052</v>
      </c>
      <c r="U11" s="328">
        <f t="shared" ref="U11:AD26" si="2">F11*100/$D11</f>
        <v>107.91991341172196</v>
      </c>
      <c r="V11" s="328">
        <f t="shared" si="2"/>
        <v>106.61749401110359</v>
      </c>
      <c r="W11" s="328">
        <f t="shared" si="2"/>
        <v>106.09713176329005</v>
      </c>
      <c r="X11" s="328">
        <f t="shared" si="2"/>
        <v>105.22859986603038</v>
      </c>
      <c r="Y11" s="328">
        <f t="shared" si="2"/>
        <v>105.72209249959317</v>
      </c>
      <c r="Z11" s="328">
        <f t="shared" si="2"/>
        <v>105.89258209424044</v>
      </c>
      <c r="AA11" s="328">
        <f t="shared" si="2"/>
        <v>111.21125193480145</v>
      </c>
      <c r="AB11" s="328">
        <f t="shared" si="2"/>
        <v>112.42360136088919</v>
      </c>
      <c r="AC11" s="328">
        <f t="shared" si="2"/>
        <v>112.61755456234697</v>
      </c>
      <c r="AD11" s="328">
        <f t="shared" si="2"/>
        <v>112.83232225371728</v>
      </c>
      <c r="AE11" s="328">
        <f t="shared" ref="AE11:AE23" si="3">P11*100/$D11</f>
        <v>108.32636363292322</v>
      </c>
      <c r="AF11" s="328">
        <f t="shared" ref="AF11:AG23" si="4">Q11*100/$D11</f>
        <v>109.62953992408387</v>
      </c>
      <c r="AG11" s="329">
        <f t="shared" si="4"/>
        <v>111.96379035645761</v>
      </c>
      <c r="AH11" s="742"/>
      <c r="AI11" s="743"/>
      <c r="AJ11" s="744"/>
      <c r="AK11" s="743"/>
      <c r="AL11" s="743"/>
      <c r="AM11" s="743"/>
      <c r="AN11" s="743"/>
      <c r="AO11" s="743"/>
      <c r="AP11" s="743"/>
      <c r="AQ11" s="743"/>
      <c r="AR11" s="743"/>
      <c r="AS11" s="743"/>
      <c r="AT11" s="743"/>
      <c r="AU11" s="743"/>
      <c r="AV11" s="745"/>
    </row>
    <row r="12" spans="1:48" x14ac:dyDescent="0.25">
      <c r="B12" s="915"/>
      <c r="C12" s="1" t="s">
        <v>3</v>
      </c>
      <c r="D12" s="41">
        <f t="shared" ref="D12:Q16" si="5">SUM(D18,D24,D30,D36,D42,D48,D54,D60,D66,D72,D78,D84)</f>
        <v>498445</v>
      </c>
      <c r="E12" s="40">
        <f t="shared" si="5"/>
        <v>497180</v>
      </c>
      <c r="F12" s="40">
        <f t="shared" si="5"/>
        <v>457935</v>
      </c>
      <c r="G12" s="40">
        <f t="shared" si="5"/>
        <v>454122</v>
      </c>
      <c r="H12" s="40">
        <f t="shared" si="5"/>
        <v>440998</v>
      </c>
      <c r="I12" s="40">
        <f t="shared" si="5"/>
        <v>439039</v>
      </c>
      <c r="J12" s="40">
        <f t="shared" si="5"/>
        <v>439202</v>
      </c>
      <c r="K12" s="40">
        <f t="shared" si="5"/>
        <v>452642</v>
      </c>
      <c r="L12" s="40">
        <f t="shared" si="5"/>
        <v>458446</v>
      </c>
      <c r="M12" s="40">
        <f t="shared" si="5"/>
        <v>472245</v>
      </c>
      <c r="N12" s="40">
        <f t="shared" si="5"/>
        <v>456756</v>
      </c>
      <c r="O12" s="40">
        <f t="shared" si="5"/>
        <v>460953</v>
      </c>
      <c r="P12" s="40">
        <f t="shared" si="5"/>
        <v>444100</v>
      </c>
      <c r="Q12" s="40">
        <f t="shared" si="5"/>
        <v>452936</v>
      </c>
      <c r="R12" s="42">
        <f t="shared" ref="R12" si="6">SUM(R18,R24,R30,R36,R42,R48,R54,R60,R66,R72,R78,R84)</f>
        <v>460883</v>
      </c>
      <c r="S12" s="143">
        <f>100</f>
        <v>100</v>
      </c>
      <c r="T12" s="328">
        <f t="shared" ref="T12:AA56" si="7">E12*100/$D12</f>
        <v>99.746210715324665</v>
      </c>
      <c r="U12" s="328">
        <f t="shared" si="2"/>
        <v>91.872724172175467</v>
      </c>
      <c r="V12" s="328">
        <f t="shared" si="2"/>
        <v>91.107745087221261</v>
      </c>
      <c r="W12" s="328">
        <f t="shared" si="2"/>
        <v>88.474756492692279</v>
      </c>
      <c r="X12" s="328">
        <f t="shared" si="2"/>
        <v>88.081734193341291</v>
      </c>
      <c r="Y12" s="328">
        <f t="shared" si="2"/>
        <v>88.114435895635424</v>
      </c>
      <c r="Z12" s="328">
        <f t="shared" si="2"/>
        <v>90.810821655348136</v>
      </c>
      <c r="AA12" s="328">
        <f t="shared" si="2"/>
        <v>91.97524300574787</v>
      </c>
      <c r="AB12" s="328">
        <f t="shared" si="2"/>
        <v>94.743652760083862</v>
      </c>
      <c r="AC12" s="328">
        <f t="shared" si="2"/>
        <v>91.636188546379245</v>
      </c>
      <c r="AD12" s="328">
        <f t="shared" si="2"/>
        <v>92.478207224468093</v>
      </c>
      <c r="AE12" s="328">
        <f t="shared" si="3"/>
        <v>89.097091955983103</v>
      </c>
      <c r="AF12" s="328">
        <f t="shared" si="4"/>
        <v>90.869805093841848</v>
      </c>
      <c r="AG12" s="329">
        <f t="shared" si="4"/>
        <v>92.464163548636265</v>
      </c>
      <c r="AH12" s="742"/>
      <c r="AI12" s="743"/>
      <c r="AJ12" s="743"/>
      <c r="AK12" s="743"/>
      <c r="AL12" s="743"/>
      <c r="AM12" s="743"/>
      <c r="AN12" s="743"/>
      <c r="AO12" s="743"/>
      <c r="AP12" s="743"/>
      <c r="AQ12" s="743"/>
      <c r="AR12" s="743"/>
      <c r="AS12" s="743"/>
      <c r="AT12" s="743"/>
      <c r="AU12" s="743"/>
      <c r="AV12" s="745"/>
    </row>
    <row r="13" spans="1:48" x14ac:dyDescent="0.25">
      <c r="B13" s="915"/>
      <c r="C13" s="1" t="s">
        <v>4</v>
      </c>
      <c r="D13" s="41">
        <f t="shared" si="5"/>
        <v>500120</v>
      </c>
      <c r="E13" s="40">
        <f t="shared" si="5"/>
        <v>461724</v>
      </c>
      <c r="F13" s="40">
        <f t="shared" si="5"/>
        <v>421812</v>
      </c>
      <c r="G13" s="40">
        <f t="shared" si="5"/>
        <v>411037</v>
      </c>
      <c r="H13" s="40">
        <f t="shared" si="5"/>
        <v>406968</v>
      </c>
      <c r="I13" s="40">
        <f t="shared" si="5"/>
        <v>402694</v>
      </c>
      <c r="J13" s="40">
        <f t="shared" si="5"/>
        <v>407251</v>
      </c>
      <c r="K13" s="40">
        <f t="shared" si="5"/>
        <v>414689</v>
      </c>
      <c r="L13" s="40">
        <f t="shared" si="5"/>
        <v>420177</v>
      </c>
      <c r="M13" s="40">
        <f t="shared" si="5"/>
        <v>423475</v>
      </c>
      <c r="N13" s="40">
        <f t="shared" si="5"/>
        <v>430641</v>
      </c>
      <c r="O13" s="40">
        <f t="shared" si="5"/>
        <v>432786</v>
      </c>
      <c r="P13" s="40">
        <f t="shared" si="5"/>
        <v>414146</v>
      </c>
      <c r="Q13" s="40">
        <f t="shared" si="5"/>
        <v>419025</v>
      </c>
      <c r="R13" s="42">
        <f t="shared" ref="R13" si="8">SUM(R19,R25,R31,R37,R43,R49,R55,R61,R67,R73,R79,R85)</f>
        <v>422529</v>
      </c>
      <c r="S13" s="143">
        <f>100</f>
        <v>100</v>
      </c>
      <c r="T13" s="328">
        <f t="shared" si="7"/>
        <v>92.322642565784207</v>
      </c>
      <c r="U13" s="328">
        <f t="shared" si="2"/>
        <v>84.342157882108296</v>
      </c>
      <c r="V13" s="328">
        <f t="shared" si="2"/>
        <v>82.187674958010078</v>
      </c>
      <c r="W13" s="328">
        <f t="shared" si="2"/>
        <v>81.374070223146447</v>
      </c>
      <c r="X13" s="328">
        <f t="shared" si="2"/>
        <v>80.519475325921775</v>
      </c>
      <c r="Y13" s="328">
        <f t="shared" si="2"/>
        <v>81.430656642405822</v>
      </c>
      <c r="Z13" s="328">
        <f t="shared" si="2"/>
        <v>82.917899704071019</v>
      </c>
      <c r="AA13" s="328">
        <f t="shared" si="2"/>
        <v>84.015236343277607</v>
      </c>
      <c r="AB13" s="328">
        <f t="shared" si="2"/>
        <v>84.674678077261461</v>
      </c>
      <c r="AC13" s="328">
        <f t="shared" si="2"/>
        <v>86.107534191793974</v>
      </c>
      <c r="AD13" s="328">
        <f t="shared" si="2"/>
        <v>86.536431256498446</v>
      </c>
      <c r="AE13" s="328">
        <f t="shared" si="3"/>
        <v>82.809325761817163</v>
      </c>
      <c r="AF13" s="328">
        <f t="shared" si="4"/>
        <v>83.784891626009752</v>
      </c>
      <c r="AG13" s="329">
        <f t="shared" si="4"/>
        <v>84.485523474366147</v>
      </c>
      <c r="AH13" s="742"/>
      <c r="AI13" s="743"/>
      <c r="AJ13" s="743"/>
      <c r="AK13" s="743"/>
      <c r="AL13" s="743"/>
      <c r="AM13" s="743"/>
      <c r="AN13" s="743"/>
      <c r="AO13" s="743"/>
      <c r="AP13" s="743"/>
      <c r="AQ13" s="743"/>
      <c r="AR13" s="743"/>
      <c r="AS13" s="743"/>
      <c r="AT13" s="743"/>
      <c r="AU13" s="743"/>
      <c r="AV13" s="745"/>
    </row>
    <row r="14" spans="1:48" x14ac:dyDescent="0.25">
      <c r="B14" s="915"/>
      <c r="C14" s="1" t="s">
        <v>5</v>
      </c>
      <c r="D14" s="41">
        <f t="shared" si="5"/>
        <v>532610</v>
      </c>
      <c r="E14" s="40">
        <f t="shared" si="5"/>
        <v>487815</v>
      </c>
      <c r="F14" s="40">
        <f t="shared" si="5"/>
        <v>471985</v>
      </c>
      <c r="G14" s="40">
        <f t="shared" si="5"/>
        <v>468146</v>
      </c>
      <c r="H14" s="40">
        <f t="shared" si="5"/>
        <v>458575</v>
      </c>
      <c r="I14" s="40">
        <f t="shared" si="5"/>
        <v>461013</v>
      </c>
      <c r="J14" s="40">
        <f t="shared" si="5"/>
        <v>477780</v>
      </c>
      <c r="K14" s="40">
        <f t="shared" si="5"/>
        <v>479170</v>
      </c>
      <c r="L14" s="40">
        <f t="shared" si="5"/>
        <v>489137</v>
      </c>
      <c r="M14" s="40">
        <f t="shared" si="5"/>
        <v>501859</v>
      </c>
      <c r="N14" s="40">
        <f t="shared" si="5"/>
        <v>526660</v>
      </c>
      <c r="O14" s="40">
        <f t="shared" si="5"/>
        <v>522392</v>
      </c>
      <c r="P14" s="40">
        <f t="shared" si="5"/>
        <v>503261</v>
      </c>
      <c r="Q14" s="40">
        <f t="shared" si="5"/>
        <v>503537</v>
      </c>
      <c r="R14" s="42">
        <f t="shared" ref="R14" si="9">SUM(R20,R26,R32,R38,R44,R50,R56,R62,R68,R74,R80,R86)</f>
        <v>505330</v>
      </c>
      <c r="S14" s="143">
        <f>100</f>
        <v>100</v>
      </c>
      <c r="T14" s="328">
        <f t="shared" si="7"/>
        <v>91.589530801149053</v>
      </c>
      <c r="U14" s="328">
        <f t="shared" si="2"/>
        <v>88.617374814592296</v>
      </c>
      <c r="V14" s="328">
        <f t="shared" si="2"/>
        <v>87.896584743057772</v>
      </c>
      <c r="W14" s="328">
        <f t="shared" si="2"/>
        <v>86.099585062240664</v>
      </c>
      <c r="X14" s="328">
        <f t="shared" si="2"/>
        <v>86.557330880006006</v>
      </c>
      <c r="Y14" s="328">
        <f t="shared" si="2"/>
        <v>89.705412966335587</v>
      </c>
      <c r="Z14" s="328">
        <f t="shared" si="2"/>
        <v>89.966391919040191</v>
      </c>
      <c r="AA14" s="328">
        <f t="shared" si="2"/>
        <v>91.837742438181778</v>
      </c>
      <c r="AB14" s="328">
        <f t="shared" si="2"/>
        <v>94.226356996676742</v>
      </c>
      <c r="AC14" s="328">
        <f t="shared" si="2"/>
        <v>98.882859878710505</v>
      </c>
      <c r="AD14" s="328">
        <f t="shared" si="2"/>
        <v>98.081523065657805</v>
      </c>
      <c r="AE14" s="328">
        <f t="shared" si="3"/>
        <v>94.489589005088149</v>
      </c>
      <c r="AF14" s="328">
        <f t="shared" si="4"/>
        <v>94.541409286344603</v>
      </c>
      <c r="AG14" s="329">
        <f t="shared" si="4"/>
        <v>94.878053359869327</v>
      </c>
      <c r="AH14" s="742"/>
      <c r="AI14" s="743"/>
      <c r="AJ14" s="743"/>
      <c r="AK14" s="743"/>
      <c r="AL14" s="743"/>
      <c r="AM14" s="743"/>
      <c r="AN14" s="743"/>
      <c r="AO14" s="743"/>
      <c r="AP14" s="743"/>
      <c r="AQ14" s="743"/>
      <c r="AR14" s="743"/>
      <c r="AS14" s="743"/>
      <c r="AT14" s="743"/>
      <c r="AU14" s="743"/>
      <c r="AV14" s="745"/>
    </row>
    <row r="15" spans="1:48" x14ac:dyDescent="0.25">
      <c r="B15" s="915"/>
      <c r="C15" s="1" t="s">
        <v>6</v>
      </c>
      <c r="D15" s="41">
        <f t="shared" si="5"/>
        <v>2059653</v>
      </c>
      <c r="E15" s="40">
        <f t="shared" si="5"/>
        <v>2035913</v>
      </c>
      <c r="F15" s="40">
        <f t="shared" si="5"/>
        <v>1922065</v>
      </c>
      <c r="G15" s="40">
        <f t="shared" si="5"/>
        <v>1896755</v>
      </c>
      <c r="H15" s="40">
        <f t="shared" si="5"/>
        <v>1867241</v>
      </c>
      <c r="I15" s="40">
        <f t="shared" si="5"/>
        <v>1858856</v>
      </c>
      <c r="J15" s="40">
        <f t="shared" si="5"/>
        <v>1882951</v>
      </c>
      <c r="K15" s="40">
        <f t="shared" si="5"/>
        <v>1906120</v>
      </c>
      <c r="L15" s="40">
        <f t="shared" si="5"/>
        <v>1955487</v>
      </c>
      <c r="M15" s="40">
        <f t="shared" si="5"/>
        <v>1991713</v>
      </c>
      <c r="N15" s="40">
        <f t="shared" si="5"/>
        <v>2009216</v>
      </c>
      <c r="O15" s="40">
        <f t="shared" si="5"/>
        <v>2012425</v>
      </c>
      <c r="P15" s="40">
        <f t="shared" si="5"/>
        <v>1933988</v>
      </c>
      <c r="Q15" s="40">
        <f t="shared" si="5"/>
        <v>1954866</v>
      </c>
      <c r="R15" s="42">
        <f t="shared" ref="R15" si="10">SUM(R21,R27,R33,R39,R45,R51,R57,R63,R69,R75,R81,R87)</f>
        <v>1980446</v>
      </c>
      <c r="S15" s="143">
        <f>100</f>
        <v>100</v>
      </c>
      <c r="T15" s="328">
        <f t="shared" si="7"/>
        <v>98.847378660385999</v>
      </c>
      <c r="U15" s="328">
        <f t="shared" si="2"/>
        <v>93.319845624481403</v>
      </c>
      <c r="V15" s="328">
        <f t="shared" si="2"/>
        <v>92.090997852550885</v>
      </c>
      <c r="W15" s="328">
        <f t="shared" si="2"/>
        <v>90.658038028735902</v>
      </c>
      <c r="X15" s="328">
        <f t="shared" si="2"/>
        <v>90.250930617924482</v>
      </c>
      <c r="Y15" s="328">
        <f t="shared" si="2"/>
        <v>91.420787870578195</v>
      </c>
      <c r="Z15" s="328">
        <f t="shared" si="2"/>
        <v>92.545686093725493</v>
      </c>
      <c r="AA15" s="328">
        <f t="shared" si="2"/>
        <v>94.942546147336472</v>
      </c>
      <c r="AB15" s="328">
        <f t="shared" si="2"/>
        <v>96.701386107271475</v>
      </c>
      <c r="AC15" s="328">
        <f t="shared" si="2"/>
        <v>97.551189447931279</v>
      </c>
      <c r="AD15" s="328">
        <f t="shared" si="2"/>
        <v>97.706992391436813</v>
      </c>
      <c r="AE15" s="328">
        <f t="shared" si="3"/>
        <v>93.89872954327744</v>
      </c>
      <c r="AF15" s="328">
        <f t="shared" si="4"/>
        <v>94.91239543748388</v>
      </c>
      <c r="AG15" s="329">
        <f t="shared" si="4"/>
        <v>96.154352213698132</v>
      </c>
      <c r="AH15" s="742"/>
      <c r="AI15" s="743"/>
      <c r="AJ15" s="743"/>
      <c r="AK15" s="743"/>
      <c r="AL15" s="743"/>
      <c r="AM15" s="743"/>
      <c r="AN15" s="743"/>
      <c r="AO15" s="743"/>
      <c r="AP15" s="743"/>
      <c r="AQ15" s="743"/>
      <c r="AR15" s="743"/>
      <c r="AS15" s="743"/>
      <c r="AT15" s="743"/>
      <c r="AU15" s="743"/>
      <c r="AV15" s="745"/>
    </row>
    <row r="16" spans="1:48" x14ac:dyDescent="0.25">
      <c r="B16" s="915"/>
      <c r="C16" s="8" t="s">
        <v>7</v>
      </c>
      <c r="D16" s="43">
        <f t="shared" si="5"/>
        <v>1527043</v>
      </c>
      <c r="E16" s="44">
        <f t="shared" si="5"/>
        <v>1548098</v>
      </c>
      <c r="F16" s="44">
        <f t="shared" si="5"/>
        <v>1450080</v>
      </c>
      <c r="G16" s="44">
        <f t="shared" si="5"/>
        <v>1428609</v>
      </c>
      <c r="H16" s="44">
        <f t="shared" si="5"/>
        <v>1408666</v>
      </c>
      <c r="I16" s="44">
        <f t="shared" si="5"/>
        <v>1397843</v>
      </c>
      <c r="J16" s="44">
        <f t="shared" si="5"/>
        <v>1405171</v>
      </c>
      <c r="K16" s="44">
        <f t="shared" si="5"/>
        <v>1426950</v>
      </c>
      <c r="L16" s="44">
        <f t="shared" si="5"/>
        <v>1466350</v>
      </c>
      <c r="M16" s="44">
        <f t="shared" si="5"/>
        <v>1489854</v>
      </c>
      <c r="N16" s="44">
        <f t="shared" si="5"/>
        <v>1482556</v>
      </c>
      <c r="O16" s="44">
        <f t="shared" si="5"/>
        <v>1490033</v>
      </c>
      <c r="P16" s="44">
        <f t="shared" si="5"/>
        <v>1430727</v>
      </c>
      <c r="Q16" s="44">
        <f t="shared" si="5"/>
        <v>1451329</v>
      </c>
      <c r="R16" s="45">
        <f t="shared" ref="R16" si="11">SUM(R22,R28,R34,R40,R46,R52,R58,R64,R70,R76,R82,R88)</f>
        <v>1475116</v>
      </c>
      <c r="S16" s="143">
        <f>100</f>
        <v>100</v>
      </c>
      <c r="T16" s="328">
        <f t="shared" si="7"/>
        <v>101.37880858626771</v>
      </c>
      <c r="U16" s="328">
        <f t="shared" si="2"/>
        <v>94.959997852057867</v>
      </c>
      <c r="V16" s="328">
        <f t="shared" si="2"/>
        <v>93.553947072872205</v>
      </c>
      <c r="W16" s="328">
        <f t="shared" si="2"/>
        <v>92.247958963827472</v>
      </c>
      <c r="X16" s="328">
        <f t="shared" si="2"/>
        <v>91.539203545676187</v>
      </c>
      <c r="Y16" s="328">
        <f t="shared" si="2"/>
        <v>92.019085251692317</v>
      </c>
      <c r="Z16" s="328">
        <f t="shared" si="2"/>
        <v>93.445305731403764</v>
      </c>
      <c r="AA16" s="328">
        <f t="shared" si="2"/>
        <v>96.025455733728521</v>
      </c>
      <c r="AB16" s="328">
        <f t="shared" si="2"/>
        <v>97.564639633592506</v>
      </c>
      <c r="AC16" s="328">
        <f t="shared" si="2"/>
        <v>97.086722508796413</v>
      </c>
      <c r="AD16" s="328">
        <f t="shared" si="2"/>
        <v>97.5763616348721</v>
      </c>
      <c r="AE16" s="328">
        <f t="shared" si="3"/>
        <v>93.692646507007339</v>
      </c>
      <c r="AF16" s="328">
        <f t="shared" si="4"/>
        <v>95.04178991685238</v>
      </c>
      <c r="AG16" s="329">
        <f t="shared" si="4"/>
        <v>96.599506366225441</v>
      </c>
      <c r="AH16" s="746"/>
      <c r="AI16" s="747"/>
      <c r="AJ16" s="747"/>
      <c r="AK16" s="747"/>
      <c r="AL16" s="747"/>
      <c r="AM16" s="747"/>
      <c r="AN16" s="747"/>
      <c r="AO16" s="747"/>
      <c r="AP16" s="747"/>
      <c r="AQ16" s="747"/>
      <c r="AR16" s="747"/>
      <c r="AS16" s="747"/>
      <c r="AT16" s="747"/>
      <c r="AU16" s="747"/>
      <c r="AV16" s="748"/>
    </row>
    <row r="17" spans="2:48" ht="15" customHeight="1" x14ac:dyDescent="0.3">
      <c r="B17" s="917" t="s">
        <v>191</v>
      </c>
      <c r="C17" s="1" t="s">
        <v>2</v>
      </c>
      <c r="D17" s="740">
        <v>538</v>
      </c>
      <c r="E17" s="740">
        <v>609</v>
      </c>
      <c r="F17" s="740">
        <v>579</v>
      </c>
      <c r="G17" s="740">
        <v>575</v>
      </c>
      <c r="H17" s="740">
        <v>639</v>
      </c>
      <c r="I17" s="740">
        <v>609</v>
      </c>
      <c r="J17" s="740">
        <v>626</v>
      </c>
      <c r="K17" s="740">
        <v>611</v>
      </c>
      <c r="L17" s="740">
        <v>581</v>
      </c>
      <c r="M17" s="740">
        <v>543</v>
      </c>
      <c r="N17" s="740">
        <v>536</v>
      </c>
      <c r="O17" s="740">
        <v>455</v>
      </c>
      <c r="P17" s="741">
        <v>472</v>
      </c>
      <c r="Q17" s="741">
        <v>487</v>
      </c>
      <c r="R17" s="741">
        <v>496</v>
      </c>
      <c r="S17" s="143">
        <f>100</f>
        <v>100</v>
      </c>
      <c r="T17" s="328">
        <f t="shared" si="7"/>
        <v>113.19702602230483</v>
      </c>
      <c r="U17" s="328">
        <f t="shared" si="2"/>
        <v>107.62081784386618</v>
      </c>
      <c r="V17" s="328">
        <f t="shared" si="2"/>
        <v>106.87732342007435</v>
      </c>
      <c r="W17" s="328">
        <f t="shared" si="2"/>
        <v>118.77323420074349</v>
      </c>
      <c r="X17" s="328">
        <f t="shared" si="2"/>
        <v>113.19702602230483</v>
      </c>
      <c r="Y17" s="328">
        <f t="shared" si="2"/>
        <v>116.35687732342008</v>
      </c>
      <c r="Z17" s="328">
        <f t="shared" si="2"/>
        <v>113.56877323420075</v>
      </c>
      <c r="AA17" s="328">
        <f t="shared" si="2"/>
        <v>107.99256505576209</v>
      </c>
      <c r="AB17" s="328">
        <f t="shared" si="2"/>
        <v>100.92936802973978</v>
      </c>
      <c r="AC17" s="328">
        <f t="shared" si="2"/>
        <v>99.628252788104092</v>
      </c>
      <c r="AD17" s="328">
        <f t="shared" si="2"/>
        <v>84.572490706319698</v>
      </c>
      <c r="AE17" s="328">
        <f t="shared" si="3"/>
        <v>87.732342007434937</v>
      </c>
      <c r="AF17" s="328">
        <f t="shared" si="4"/>
        <v>90.520446096654268</v>
      </c>
      <c r="AG17" s="329">
        <f t="shared" si="4"/>
        <v>92.193308550185876</v>
      </c>
      <c r="AH17" s="767">
        <v>1</v>
      </c>
      <c r="AI17" s="768">
        <v>1</v>
      </c>
      <c r="AJ17" s="768">
        <v>1</v>
      </c>
      <c r="AK17" s="768">
        <v>1</v>
      </c>
      <c r="AL17" s="768">
        <v>1</v>
      </c>
      <c r="AM17" s="768">
        <v>1</v>
      </c>
      <c r="AN17" s="768">
        <v>1</v>
      </c>
      <c r="AO17" s="768">
        <v>1</v>
      </c>
      <c r="AP17" s="768">
        <v>1</v>
      </c>
      <c r="AQ17" s="768">
        <v>1</v>
      </c>
      <c r="AR17" s="768">
        <v>1</v>
      </c>
      <c r="AS17" s="768">
        <v>1</v>
      </c>
      <c r="AT17" s="768">
        <v>4</v>
      </c>
      <c r="AU17" s="768">
        <v>6</v>
      </c>
      <c r="AV17" s="770">
        <v>7</v>
      </c>
    </row>
    <row r="18" spans="2:48" ht="14.4" x14ac:dyDescent="0.3">
      <c r="B18" s="915"/>
      <c r="C18" s="1" t="s">
        <v>3</v>
      </c>
      <c r="D18" s="740">
        <v>2158</v>
      </c>
      <c r="E18" s="740">
        <v>2090</v>
      </c>
      <c r="F18" s="740">
        <v>2028</v>
      </c>
      <c r="G18" s="740">
        <v>1859</v>
      </c>
      <c r="H18" s="740">
        <v>1790</v>
      </c>
      <c r="I18" s="740">
        <v>1841</v>
      </c>
      <c r="J18" s="740">
        <v>1709</v>
      </c>
      <c r="K18" s="740">
        <v>1838</v>
      </c>
      <c r="L18" s="740">
        <v>1827</v>
      </c>
      <c r="M18" s="740">
        <v>1738</v>
      </c>
      <c r="N18" s="740">
        <v>1667</v>
      </c>
      <c r="O18" s="740">
        <v>1655</v>
      </c>
      <c r="P18" s="741">
        <v>1695</v>
      </c>
      <c r="Q18" s="741">
        <v>1727</v>
      </c>
      <c r="R18" s="741">
        <v>1740</v>
      </c>
      <c r="S18" s="143">
        <f>100</f>
        <v>100</v>
      </c>
      <c r="T18" s="328">
        <f t="shared" si="7"/>
        <v>96.84893419833179</v>
      </c>
      <c r="U18" s="328">
        <f t="shared" si="2"/>
        <v>93.975903614457835</v>
      </c>
      <c r="V18" s="328">
        <f t="shared" si="2"/>
        <v>86.144578313253007</v>
      </c>
      <c r="W18" s="328">
        <f t="shared" si="2"/>
        <v>82.947173308619085</v>
      </c>
      <c r="X18" s="328">
        <f t="shared" si="2"/>
        <v>85.310472659870257</v>
      </c>
      <c r="Y18" s="328">
        <f t="shared" si="2"/>
        <v>79.193697868396669</v>
      </c>
      <c r="Z18" s="328">
        <f t="shared" si="2"/>
        <v>85.171455050973123</v>
      </c>
      <c r="AA18" s="328">
        <f t="shared" si="2"/>
        <v>84.661723818350325</v>
      </c>
      <c r="AB18" s="328">
        <f t="shared" si="2"/>
        <v>80.53753475440223</v>
      </c>
      <c r="AC18" s="328">
        <f t="shared" si="2"/>
        <v>77.247451343836886</v>
      </c>
      <c r="AD18" s="328">
        <f t="shared" si="2"/>
        <v>76.691380908248377</v>
      </c>
      <c r="AE18" s="328">
        <f t="shared" si="3"/>
        <v>78.544949026876736</v>
      </c>
      <c r="AF18" s="328">
        <f t="shared" si="4"/>
        <v>80.027803521779418</v>
      </c>
      <c r="AG18" s="329">
        <f t="shared" si="4"/>
        <v>80.630213160333639</v>
      </c>
      <c r="AH18" s="767">
        <v>1</v>
      </c>
      <c r="AI18" s="768">
        <v>1</v>
      </c>
      <c r="AJ18" s="768">
        <v>1</v>
      </c>
      <c r="AK18" s="768">
        <v>1</v>
      </c>
      <c r="AL18" s="768">
        <v>1</v>
      </c>
      <c r="AM18" s="768">
        <v>1</v>
      </c>
      <c r="AN18" s="768">
        <v>1</v>
      </c>
      <c r="AO18" s="768">
        <v>1</v>
      </c>
      <c r="AP18" s="768">
        <v>1</v>
      </c>
      <c r="AQ18" s="768">
        <v>1</v>
      </c>
      <c r="AR18" s="768">
        <v>1</v>
      </c>
      <c r="AS18" s="768">
        <v>1</v>
      </c>
      <c r="AT18" s="768">
        <v>4</v>
      </c>
      <c r="AU18" s="768">
        <v>6</v>
      </c>
      <c r="AV18" s="770">
        <v>7</v>
      </c>
    </row>
    <row r="19" spans="2:48" ht="14.4" x14ac:dyDescent="0.3">
      <c r="B19" s="915"/>
      <c r="C19" s="1" t="s">
        <v>4</v>
      </c>
      <c r="D19" s="740">
        <v>4233</v>
      </c>
      <c r="E19" s="740">
        <v>3997</v>
      </c>
      <c r="F19" s="740">
        <v>2919</v>
      </c>
      <c r="G19" s="740">
        <v>3358</v>
      </c>
      <c r="H19" s="740">
        <v>3279</v>
      </c>
      <c r="I19" s="740">
        <v>2934</v>
      </c>
      <c r="J19" s="740">
        <v>3245</v>
      </c>
      <c r="K19" s="740">
        <v>3051</v>
      </c>
      <c r="L19" s="740">
        <v>3802</v>
      </c>
      <c r="M19" s="740">
        <v>3213</v>
      </c>
      <c r="N19" s="740">
        <v>3307</v>
      </c>
      <c r="O19" s="740">
        <v>3188</v>
      </c>
      <c r="P19" s="741">
        <v>3190</v>
      </c>
      <c r="Q19" s="741">
        <v>3176</v>
      </c>
      <c r="R19" s="741">
        <v>3123</v>
      </c>
      <c r="S19" s="143">
        <f>100</f>
        <v>100</v>
      </c>
      <c r="T19" s="328">
        <f t="shared" si="7"/>
        <v>94.424757854949206</v>
      </c>
      <c r="U19" s="328">
        <f t="shared" si="2"/>
        <v>68.95818568391212</v>
      </c>
      <c r="V19" s="328">
        <f t="shared" si="2"/>
        <v>79.329081030002357</v>
      </c>
      <c r="W19" s="328">
        <f t="shared" si="2"/>
        <v>77.462792345853998</v>
      </c>
      <c r="X19" s="328">
        <f t="shared" si="2"/>
        <v>69.312544294826367</v>
      </c>
      <c r="Y19" s="328">
        <f t="shared" si="2"/>
        <v>76.65957949444838</v>
      </c>
      <c r="Z19" s="328">
        <f t="shared" si="2"/>
        <v>72.076541459957483</v>
      </c>
      <c r="AA19" s="328">
        <f t="shared" si="2"/>
        <v>89.818095913064028</v>
      </c>
      <c r="AB19" s="328">
        <f t="shared" si="2"/>
        <v>75.903614457831324</v>
      </c>
      <c r="AC19" s="328">
        <f t="shared" si="2"/>
        <v>78.124261752893929</v>
      </c>
      <c r="AD19" s="328">
        <f t="shared" si="2"/>
        <v>75.313016772974251</v>
      </c>
      <c r="AE19" s="328">
        <f t="shared" si="3"/>
        <v>75.360264587762813</v>
      </c>
      <c r="AF19" s="328">
        <f t="shared" si="4"/>
        <v>75.029529884242848</v>
      </c>
      <c r="AG19" s="329">
        <f t="shared" si="4"/>
        <v>73.777462792345858</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row>
    <row r="20" spans="2:48" ht="14.4" x14ac:dyDescent="0.3">
      <c r="B20" s="915"/>
      <c r="C20" s="1" t="s">
        <v>5</v>
      </c>
      <c r="D20" s="740">
        <v>22974</v>
      </c>
      <c r="E20" s="740">
        <v>19890</v>
      </c>
      <c r="F20" s="740">
        <v>19429</v>
      </c>
      <c r="G20" s="740">
        <v>19273</v>
      </c>
      <c r="H20" s="740">
        <v>19322</v>
      </c>
      <c r="I20" s="740">
        <v>19251</v>
      </c>
      <c r="J20" s="740">
        <v>18486</v>
      </c>
      <c r="K20" s="740">
        <v>19469</v>
      </c>
      <c r="L20" s="740">
        <v>17870</v>
      </c>
      <c r="M20" s="740">
        <v>16465</v>
      </c>
      <c r="N20" s="740">
        <v>16153</v>
      </c>
      <c r="O20" s="740">
        <v>13840</v>
      </c>
      <c r="P20" s="741">
        <v>13658</v>
      </c>
      <c r="Q20" s="741">
        <v>13423</v>
      </c>
      <c r="R20" s="741">
        <v>13061</v>
      </c>
      <c r="S20" s="143">
        <f>100</f>
        <v>100</v>
      </c>
      <c r="T20" s="328">
        <f t="shared" si="7"/>
        <v>86.576129537738311</v>
      </c>
      <c r="U20" s="328">
        <f t="shared" si="2"/>
        <v>84.569513362932014</v>
      </c>
      <c r="V20" s="328">
        <f t="shared" si="2"/>
        <v>83.890484895969351</v>
      </c>
      <c r="W20" s="328">
        <f t="shared" si="2"/>
        <v>84.103769478540954</v>
      </c>
      <c r="X20" s="328">
        <f t="shared" si="2"/>
        <v>83.794724471141294</v>
      </c>
      <c r="Y20" s="328">
        <f t="shared" si="2"/>
        <v>80.464873335074429</v>
      </c>
      <c r="Z20" s="328">
        <f t="shared" si="2"/>
        <v>84.743623226255764</v>
      </c>
      <c r="AA20" s="328">
        <f t="shared" si="2"/>
        <v>77.783581439888565</v>
      </c>
      <c r="AB20" s="328">
        <f t="shared" si="2"/>
        <v>71.667972490641588</v>
      </c>
      <c r="AC20" s="328">
        <f t="shared" si="2"/>
        <v>70.309915556716291</v>
      </c>
      <c r="AD20" s="328">
        <f t="shared" si="2"/>
        <v>60.24201271002002</v>
      </c>
      <c r="AE20" s="328">
        <f t="shared" si="3"/>
        <v>59.449812831896928</v>
      </c>
      <c r="AF20" s="328">
        <f t="shared" si="4"/>
        <v>58.426917384869853</v>
      </c>
      <c r="AG20" s="329">
        <f t="shared" si="4"/>
        <v>56.85122312178985</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row>
    <row r="21" spans="2:48" ht="14.4" x14ac:dyDescent="0.3">
      <c r="B21" s="915"/>
      <c r="C21" s="1" t="s">
        <v>6</v>
      </c>
      <c r="D21" s="740">
        <v>29903</v>
      </c>
      <c r="E21" s="740">
        <v>26586</v>
      </c>
      <c r="F21" s="740">
        <v>24955</v>
      </c>
      <c r="G21" s="740">
        <v>25065</v>
      </c>
      <c r="H21" s="740">
        <v>25030</v>
      </c>
      <c r="I21" s="740">
        <v>24635</v>
      </c>
      <c r="J21" s="740">
        <v>24066</v>
      </c>
      <c r="K21" s="740">
        <v>24969</v>
      </c>
      <c r="L21" s="740">
        <v>24080</v>
      </c>
      <c r="M21" s="740">
        <v>21959</v>
      </c>
      <c r="N21" s="740">
        <v>21663</v>
      </c>
      <c r="O21" s="740">
        <v>19138</v>
      </c>
      <c r="P21" s="741">
        <v>19015</v>
      </c>
      <c r="Q21" s="741">
        <v>18813</v>
      </c>
      <c r="R21" s="741">
        <v>18420</v>
      </c>
      <c r="S21" s="143">
        <f>100</f>
        <v>100</v>
      </c>
      <c r="T21" s="328">
        <f t="shared" si="7"/>
        <v>88.907467478179441</v>
      </c>
      <c r="U21" s="328">
        <f t="shared" si="2"/>
        <v>83.453165234257426</v>
      </c>
      <c r="V21" s="328">
        <f t="shared" si="2"/>
        <v>83.821021302210482</v>
      </c>
      <c r="W21" s="328">
        <f t="shared" si="2"/>
        <v>83.703976189679963</v>
      </c>
      <c r="X21" s="328">
        <f t="shared" si="2"/>
        <v>82.383038491121297</v>
      </c>
      <c r="Y21" s="328">
        <f t="shared" si="2"/>
        <v>80.480219375982344</v>
      </c>
      <c r="Z21" s="328">
        <f t="shared" si="2"/>
        <v>83.499983279269642</v>
      </c>
      <c r="AA21" s="328">
        <f t="shared" si="2"/>
        <v>80.527037420994546</v>
      </c>
      <c r="AB21" s="328">
        <f t="shared" si="2"/>
        <v>73.434103601645319</v>
      </c>
      <c r="AC21" s="328">
        <f t="shared" si="2"/>
        <v>72.444236364244389</v>
      </c>
      <c r="AD21" s="328">
        <f t="shared" si="2"/>
        <v>64.000267531685779</v>
      </c>
      <c r="AE21" s="328">
        <f t="shared" si="3"/>
        <v>63.588937564792829</v>
      </c>
      <c r="AF21" s="328">
        <f t="shared" si="4"/>
        <v>62.913420058188144</v>
      </c>
      <c r="AG21" s="329">
        <f t="shared" si="4"/>
        <v>61.599170651774067</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row>
    <row r="22" spans="2:48" ht="14.4" x14ac:dyDescent="0.3">
      <c r="B22" s="916"/>
      <c r="C22" s="8" t="s">
        <v>7</v>
      </c>
      <c r="D22">
        <v>6929</v>
      </c>
      <c r="E22">
        <v>6696</v>
      </c>
      <c r="F22">
        <v>5526</v>
      </c>
      <c r="G22">
        <v>5792</v>
      </c>
      <c r="H22">
        <v>5708</v>
      </c>
      <c r="I22">
        <v>5384</v>
      </c>
      <c r="J22">
        <v>5580</v>
      </c>
      <c r="K22">
        <v>5500</v>
      </c>
      <c r="L22">
        <v>6210</v>
      </c>
      <c r="M22">
        <v>5494</v>
      </c>
      <c r="N22">
        <v>5510</v>
      </c>
      <c r="O22">
        <v>5298</v>
      </c>
      <c r="P22">
        <v>5357</v>
      </c>
      <c r="Q22">
        <v>5390</v>
      </c>
      <c r="R22">
        <v>5359</v>
      </c>
      <c r="S22" s="143">
        <f>100</f>
        <v>100</v>
      </c>
      <c r="T22" s="328">
        <f t="shared" si="7"/>
        <v>96.637321402799827</v>
      </c>
      <c r="U22" s="328">
        <f t="shared" si="2"/>
        <v>79.751767931880508</v>
      </c>
      <c r="V22" s="328">
        <f t="shared" si="2"/>
        <v>83.590705729542506</v>
      </c>
      <c r="W22" s="328">
        <f t="shared" si="2"/>
        <v>82.378409582912397</v>
      </c>
      <c r="X22" s="328">
        <f t="shared" si="2"/>
        <v>77.70241016019628</v>
      </c>
      <c r="Y22" s="328">
        <f t="shared" si="2"/>
        <v>80.531101168999854</v>
      </c>
      <c r="Z22" s="328">
        <f t="shared" si="2"/>
        <v>79.376533410304518</v>
      </c>
      <c r="AA22" s="328">
        <f t="shared" si="2"/>
        <v>89.623322268725644</v>
      </c>
      <c r="AB22" s="328">
        <f t="shared" si="2"/>
        <v>79.289940828402365</v>
      </c>
      <c r="AC22" s="328">
        <f t="shared" si="2"/>
        <v>79.520854380141429</v>
      </c>
      <c r="AD22" s="328">
        <f t="shared" si="2"/>
        <v>76.461249819598791</v>
      </c>
      <c r="AE22" s="328">
        <f t="shared" si="3"/>
        <v>77.312743541636607</v>
      </c>
      <c r="AF22" s="328">
        <f t="shared" si="4"/>
        <v>77.789002742098432</v>
      </c>
      <c r="AG22" s="329">
        <f t="shared" si="4"/>
        <v>77.341607735603986</v>
      </c>
      <c r="AH22" s="771"/>
      <c r="AI22" s="772"/>
      <c r="AJ22" s="772"/>
      <c r="AK22" s="772"/>
      <c r="AL22" s="772"/>
      <c r="AM22" s="772"/>
      <c r="AN22" s="772"/>
      <c r="AO22" s="772"/>
      <c r="AP22" s="772"/>
      <c r="AQ22" s="772"/>
      <c r="AR22" s="772"/>
      <c r="AS22" s="772"/>
      <c r="AT22" s="772"/>
      <c r="AU22" s="772"/>
      <c r="AV22" s="773"/>
    </row>
    <row r="23" spans="2:48" ht="14.4" x14ac:dyDescent="0.3">
      <c r="B23" s="915" t="s">
        <v>8</v>
      </c>
      <c r="C23" s="1" t="s">
        <v>2</v>
      </c>
      <c r="D23" s="740">
        <v>63496</v>
      </c>
      <c r="E23" s="740">
        <v>65954</v>
      </c>
      <c r="F23" s="740">
        <v>62037</v>
      </c>
      <c r="G23" s="740">
        <v>59999</v>
      </c>
      <c r="H23" s="740">
        <v>59837</v>
      </c>
      <c r="I23" s="740">
        <v>59628</v>
      </c>
      <c r="J23" s="740">
        <v>61058</v>
      </c>
      <c r="K23" s="740">
        <v>61146</v>
      </c>
      <c r="L23" s="740">
        <v>63119</v>
      </c>
      <c r="M23" s="740">
        <v>62752</v>
      </c>
      <c r="N23" s="740">
        <v>62890</v>
      </c>
      <c r="O23" s="740">
        <v>60847</v>
      </c>
      <c r="P23" s="741">
        <v>59656</v>
      </c>
      <c r="Q23" s="741">
        <v>61497</v>
      </c>
      <c r="R23" s="741">
        <v>62948</v>
      </c>
      <c r="S23" s="143">
        <f>100</f>
        <v>100</v>
      </c>
      <c r="T23" s="328">
        <f t="shared" si="7"/>
        <v>103.87110999118055</v>
      </c>
      <c r="U23" s="328">
        <f t="shared" si="2"/>
        <v>97.702217462517325</v>
      </c>
      <c r="V23" s="328">
        <f t="shared" si="2"/>
        <v>94.492566460879431</v>
      </c>
      <c r="W23" s="328">
        <f t="shared" si="2"/>
        <v>94.237432279198686</v>
      </c>
      <c r="X23" s="328">
        <f t="shared" si="2"/>
        <v>93.908277686783421</v>
      </c>
      <c r="Y23" s="328">
        <f t="shared" si="2"/>
        <v>96.16038805594053</v>
      </c>
      <c r="Z23" s="328">
        <f t="shared" si="2"/>
        <v>96.298979463273284</v>
      </c>
      <c r="AA23" s="328">
        <f t="shared" si="2"/>
        <v>99.406261811767664</v>
      </c>
      <c r="AB23" s="328">
        <f t="shared" si="2"/>
        <v>98.828272647095886</v>
      </c>
      <c r="AC23" s="328">
        <f t="shared" si="2"/>
        <v>99.045609172231323</v>
      </c>
      <c r="AD23" s="328">
        <f t="shared" si="2"/>
        <v>95.828083658813156</v>
      </c>
      <c r="AE23" s="328">
        <f t="shared" si="3"/>
        <v>93.952374952752933</v>
      </c>
      <c r="AF23" s="328">
        <f t="shared" si="4"/>
        <v>96.851770190248203</v>
      </c>
      <c r="AG23" s="329">
        <f t="shared" si="4"/>
        <v>99.136953508882456</v>
      </c>
      <c r="AH23" s="767">
        <v>1</v>
      </c>
      <c r="AI23" s="768">
        <v>1</v>
      </c>
      <c r="AJ23" s="768">
        <v>1</v>
      </c>
      <c r="AK23" s="768">
        <v>1</v>
      </c>
      <c r="AL23" s="768">
        <v>1</v>
      </c>
      <c r="AM23" s="768">
        <v>1</v>
      </c>
      <c r="AN23" s="768">
        <v>1</v>
      </c>
      <c r="AO23" s="768">
        <v>1</v>
      </c>
      <c r="AP23" s="768">
        <v>1</v>
      </c>
      <c r="AQ23" s="768">
        <v>1</v>
      </c>
      <c r="AR23" s="768">
        <v>1</v>
      </c>
      <c r="AS23" s="768">
        <v>1</v>
      </c>
      <c r="AT23" s="768">
        <v>4</v>
      </c>
      <c r="AU23" s="768">
        <v>6</v>
      </c>
      <c r="AV23" s="770">
        <v>7</v>
      </c>
    </row>
    <row r="24" spans="2:48" ht="14.4" x14ac:dyDescent="0.3">
      <c r="B24" s="915"/>
      <c r="C24" s="1" t="s">
        <v>3</v>
      </c>
      <c r="D24" s="740">
        <v>146058</v>
      </c>
      <c r="E24" s="740">
        <v>138552</v>
      </c>
      <c r="F24" s="740">
        <v>125334</v>
      </c>
      <c r="G24" s="740">
        <v>124894</v>
      </c>
      <c r="H24" s="740">
        <v>119028</v>
      </c>
      <c r="I24" s="740">
        <v>120408</v>
      </c>
      <c r="J24" s="740">
        <v>121713</v>
      </c>
      <c r="K24" s="740">
        <v>124808</v>
      </c>
      <c r="L24" s="740">
        <v>123682</v>
      </c>
      <c r="M24" s="740">
        <v>123327</v>
      </c>
      <c r="N24" s="740">
        <v>120076</v>
      </c>
      <c r="O24" s="740">
        <v>118566</v>
      </c>
      <c r="P24" s="741">
        <v>114809</v>
      </c>
      <c r="Q24" s="741">
        <v>117529</v>
      </c>
      <c r="R24" s="741">
        <v>119475</v>
      </c>
      <c r="S24" s="143">
        <f>100</f>
        <v>100</v>
      </c>
      <c r="T24" s="328">
        <f t="shared" si="7"/>
        <v>94.860945651727391</v>
      </c>
      <c r="U24" s="328">
        <f t="shared" si="2"/>
        <v>85.811116131947585</v>
      </c>
      <c r="V24" s="328">
        <f t="shared" si="2"/>
        <v>85.509865943666213</v>
      </c>
      <c r="W24" s="328">
        <f t="shared" si="2"/>
        <v>81.493653206260532</v>
      </c>
      <c r="X24" s="328">
        <f t="shared" si="2"/>
        <v>82.438483342233909</v>
      </c>
      <c r="Y24" s="328">
        <f t="shared" si="2"/>
        <v>83.331964014295693</v>
      </c>
      <c r="Z24" s="328">
        <f t="shared" si="2"/>
        <v>85.450985225047589</v>
      </c>
      <c r="AA24" s="328">
        <f t="shared" si="2"/>
        <v>84.680058606854814</v>
      </c>
      <c r="AB24" s="328">
        <f t="shared" si="2"/>
        <v>84.437004477673256</v>
      </c>
      <c r="AC24" s="328">
        <f t="shared" si="2"/>
        <v>82.21117638198524</v>
      </c>
      <c r="AD24" s="328">
        <f t="shared" si="2"/>
        <v>81.177340508565095</v>
      </c>
      <c r="AE24" s="328">
        <f t="shared" ref="AE24:AE27" si="12">P24*100/$D24</f>
        <v>78.605074696353498</v>
      </c>
      <c r="AF24" s="328">
        <f t="shared" ref="AF24:AG27" si="13">Q24*100/$D24</f>
        <v>80.467348587547406</v>
      </c>
      <c r="AG24" s="329">
        <f t="shared" si="13"/>
        <v>81.799696011173637</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row>
    <row r="25" spans="2:48" ht="14.4" x14ac:dyDescent="0.3">
      <c r="B25" s="915"/>
      <c r="C25" s="1" t="s">
        <v>4</v>
      </c>
      <c r="D25" s="740">
        <v>224370</v>
      </c>
      <c r="E25" s="740">
        <v>192655</v>
      </c>
      <c r="F25" s="740">
        <v>180252</v>
      </c>
      <c r="G25" s="740">
        <v>177505</v>
      </c>
      <c r="H25" s="740">
        <v>175723</v>
      </c>
      <c r="I25" s="740">
        <v>175772</v>
      </c>
      <c r="J25" s="740">
        <v>176374</v>
      </c>
      <c r="K25" s="740">
        <v>176795</v>
      </c>
      <c r="L25" s="740">
        <v>177151</v>
      </c>
      <c r="M25" s="740">
        <v>175145</v>
      </c>
      <c r="N25" s="740">
        <v>172958</v>
      </c>
      <c r="O25" s="740">
        <v>167537</v>
      </c>
      <c r="P25" s="741">
        <v>158059</v>
      </c>
      <c r="Q25" s="741">
        <v>158241</v>
      </c>
      <c r="R25" s="741">
        <v>157248</v>
      </c>
      <c r="S25" s="143">
        <f>100</f>
        <v>100</v>
      </c>
      <c r="T25" s="328">
        <f t="shared" si="7"/>
        <v>85.864866069438875</v>
      </c>
      <c r="U25" s="328">
        <f t="shared" si="2"/>
        <v>80.336943441636578</v>
      </c>
      <c r="V25" s="328">
        <f t="shared" si="2"/>
        <v>79.112626465213708</v>
      </c>
      <c r="W25" s="328">
        <f t="shared" si="2"/>
        <v>78.31840263849891</v>
      </c>
      <c r="X25" s="328">
        <f t="shared" si="2"/>
        <v>78.340241565271654</v>
      </c>
      <c r="Y25" s="328">
        <f t="shared" si="2"/>
        <v>78.608548379908186</v>
      </c>
      <c r="Z25" s="328">
        <f t="shared" si="2"/>
        <v>78.796184873200517</v>
      </c>
      <c r="AA25" s="328">
        <f t="shared" si="2"/>
        <v>78.954851361590229</v>
      </c>
      <c r="AB25" s="328">
        <f t="shared" si="2"/>
        <v>78.060792441057188</v>
      </c>
      <c r="AC25" s="328">
        <f t="shared" si="2"/>
        <v>77.086063199179932</v>
      </c>
      <c r="AD25" s="328">
        <f t="shared" si="2"/>
        <v>74.669964790301734</v>
      </c>
      <c r="AE25" s="328">
        <f t="shared" si="12"/>
        <v>70.445692383117176</v>
      </c>
      <c r="AF25" s="328">
        <f t="shared" si="13"/>
        <v>70.526808396844501</v>
      </c>
      <c r="AG25" s="329">
        <f t="shared" si="13"/>
        <v>70.084235860409152</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row>
    <row r="26" spans="2:48" ht="14.4" x14ac:dyDescent="0.3">
      <c r="B26" s="915"/>
      <c r="C26" s="1" t="s">
        <v>5</v>
      </c>
      <c r="D26" s="740">
        <v>205136</v>
      </c>
      <c r="E26" s="740">
        <v>180289</v>
      </c>
      <c r="F26" s="740">
        <v>169148</v>
      </c>
      <c r="G26" s="740">
        <v>174471</v>
      </c>
      <c r="H26" s="740">
        <v>170669</v>
      </c>
      <c r="I26" s="740">
        <v>168233</v>
      </c>
      <c r="J26" s="740">
        <v>177071</v>
      </c>
      <c r="K26" s="740">
        <v>182438</v>
      </c>
      <c r="L26" s="740">
        <v>185038</v>
      </c>
      <c r="M26" s="740">
        <v>194914</v>
      </c>
      <c r="N26" s="740">
        <v>199978</v>
      </c>
      <c r="O26" s="740">
        <v>193940</v>
      </c>
      <c r="P26" s="741">
        <v>182174</v>
      </c>
      <c r="Q26" s="741">
        <v>179473</v>
      </c>
      <c r="R26" s="741">
        <v>175751</v>
      </c>
      <c r="S26" s="143">
        <f>100</f>
        <v>100</v>
      </c>
      <c r="T26" s="328">
        <f t="shared" si="7"/>
        <v>87.887547773184622</v>
      </c>
      <c r="U26" s="328">
        <f t="shared" si="2"/>
        <v>82.456516652367213</v>
      </c>
      <c r="V26" s="328">
        <f t="shared" si="2"/>
        <v>85.051380547539196</v>
      </c>
      <c r="W26" s="328">
        <f t="shared" si="2"/>
        <v>83.197975976912872</v>
      </c>
      <c r="X26" s="328">
        <f t="shared" si="2"/>
        <v>82.010471102098123</v>
      </c>
      <c r="Y26" s="328">
        <f t="shared" si="2"/>
        <v>86.318832384369401</v>
      </c>
      <c r="Z26" s="328">
        <f t="shared" si="2"/>
        <v>88.935145464472356</v>
      </c>
      <c r="AA26" s="328">
        <f t="shared" si="2"/>
        <v>90.202597301302546</v>
      </c>
      <c r="AB26" s="328">
        <f t="shared" si="2"/>
        <v>95.016964355354503</v>
      </c>
      <c r="AC26" s="328">
        <f t="shared" si="2"/>
        <v>97.48557054831916</v>
      </c>
      <c r="AD26" s="328">
        <f t="shared" si="2"/>
        <v>94.542157398018873</v>
      </c>
      <c r="AE26" s="328">
        <f t="shared" si="12"/>
        <v>88.806450354886508</v>
      </c>
      <c r="AF26" s="328">
        <f t="shared" si="13"/>
        <v>87.489762889010223</v>
      </c>
      <c r="AG26" s="329">
        <f t="shared" si="13"/>
        <v>85.675356836440216</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row>
    <row r="27" spans="2:48" ht="14.4" x14ac:dyDescent="0.3">
      <c r="B27" s="915"/>
      <c r="C27" s="1" t="s">
        <v>6</v>
      </c>
      <c r="D27" s="740">
        <v>639060</v>
      </c>
      <c r="E27" s="740">
        <v>577450</v>
      </c>
      <c r="F27" s="740">
        <v>536771</v>
      </c>
      <c r="G27" s="740">
        <v>536869</v>
      </c>
      <c r="H27" s="740">
        <v>525257</v>
      </c>
      <c r="I27" s="740">
        <v>524041</v>
      </c>
      <c r="J27" s="740">
        <v>536216</v>
      </c>
      <c r="K27" s="740">
        <v>545187</v>
      </c>
      <c r="L27" s="740">
        <v>548990</v>
      </c>
      <c r="M27" s="740">
        <v>556138</v>
      </c>
      <c r="N27" s="740">
        <v>555902</v>
      </c>
      <c r="O27" s="740">
        <v>540890</v>
      </c>
      <c r="P27" s="741">
        <v>514698</v>
      </c>
      <c r="Q27" s="741">
        <v>516740</v>
      </c>
      <c r="R27" s="741">
        <v>515422</v>
      </c>
      <c r="S27" s="143">
        <f>100</f>
        <v>100</v>
      </c>
      <c r="T27" s="328">
        <f t="shared" si="7"/>
        <v>90.35927768910588</v>
      </c>
      <c r="U27" s="328">
        <f t="shared" si="7"/>
        <v>83.993834694707857</v>
      </c>
      <c r="V27" s="328">
        <f t="shared" si="7"/>
        <v>84.009169718023344</v>
      </c>
      <c r="W27" s="328">
        <f t="shared" si="7"/>
        <v>82.192125934966981</v>
      </c>
      <c r="X27" s="328">
        <f t="shared" si="7"/>
        <v>82.00184646199105</v>
      </c>
      <c r="Y27" s="328">
        <f t="shared" si="7"/>
        <v>83.906988389196627</v>
      </c>
      <c r="Z27" s="328">
        <f t="shared" si="7"/>
        <v>85.310768941883396</v>
      </c>
      <c r="AA27" s="328">
        <f t="shared" si="7"/>
        <v>85.90586173442243</v>
      </c>
      <c r="AB27" s="328">
        <f t="shared" ref="AB27:AD87" si="14">M27*100/$D27</f>
        <v>87.024379557475044</v>
      </c>
      <c r="AC27" s="328">
        <f t="shared" si="14"/>
        <v>86.987450317654051</v>
      </c>
      <c r="AD27" s="328">
        <f t="shared" si="14"/>
        <v>84.638375113447879</v>
      </c>
      <c r="AE27" s="328">
        <f t="shared" si="12"/>
        <v>80.539855412637309</v>
      </c>
      <c r="AF27" s="328">
        <f t="shared" si="13"/>
        <v>80.859387224986705</v>
      </c>
      <c r="AG27" s="329">
        <f t="shared" si="13"/>
        <v>80.653146809376267</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row>
    <row r="28" spans="2:48" ht="14.4" x14ac:dyDescent="0.3">
      <c r="B28" s="915"/>
      <c r="C28" s="1" t="s">
        <v>7</v>
      </c>
      <c r="D28">
        <v>433924</v>
      </c>
      <c r="E28">
        <v>397161</v>
      </c>
      <c r="F28">
        <v>367623</v>
      </c>
      <c r="G28">
        <v>362398</v>
      </c>
      <c r="H28">
        <v>354588</v>
      </c>
      <c r="I28">
        <v>355808</v>
      </c>
      <c r="J28">
        <v>359145</v>
      </c>
      <c r="K28">
        <v>362749</v>
      </c>
      <c r="L28">
        <v>363952</v>
      </c>
      <c r="M28">
        <v>361224</v>
      </c>
      <c r="N28">
        <v>355924</v>
      </c>
      <c r="O28">
        <v>346950</v>
      </c>
      <c r="P28">
        <v>332524</v>
      </c>
      <c r="Q28">
        <v>337267</v>
      </c>
      <c r="R28">
        <v>339671</v>
      </c>
      <c r="S28" s="143">
        <f>100</f>
        <v>100</v>
      </c>
      <c r="T28" s="328">
        <f t="shared" si="7"/>
        <v>91.527779058083908</v>
      </c>
      <c r="U28" s="328">
        <f t="shared" si="7"/>
        <v>84.720596233441796</v>
      </c>
      <c r="V28" s="328">
        <f t="shared" si="7"/>
        <v>83.516468321641582</v>
      </c>
      <c r="W28" s="328">
        <f t="shared" si="7"/>
        <v>81.716613969266504</v>
      </c>
      <c r="X28" s="328">
        <f t="shared" si="7"/>
        <v>81.99776919460551</v>
      </c>
      <c r="Y28" s="328">
        <f t="shared" si="7"/>
        <v>82.766797872438488</v>
      </c>
      <c r="Z28" s="328">
        <f t="shared" si="7"/>
        <v>83.597358062702227</v>
      </c>
      <c r="AA28" s="328">
        <f t="shared" si="7"/>
        <v>83.874595551294703</v>
      </c>
      <c r="AB28" s="328">
        <f t="shared" si="14"/>
        <v>83.245914031028477</v>
      </c>
      <c r="AC28" s="328">
        <f t="shared" si="14"/>
        <v>82.024501986522992</v>
      </c>
      <c r="AD28" s="328">
        <f t="shared" si="14"/>
        <v>79.956397894562187</v>
      </c>
      <c r="AE28" s="328">
        <f t="shared" ref="AE28:AE31" si="15">P28*100/$D28</f>
        <v>76.63185258247988</v>
      </c>
      <c r="AF28" s="328">
        <f t="shared" ref="AF28:AG31" si="16">Q28*100/$D28</f>
        <v>77.724901134760927</v>
      </c>
      <c r="AG28" s="329">
        <f t="shared" si="16"/>
        <v>78.278915201740404</v>
      </c>
      <c r="AH28" s="771"/>
      <c r="AI28" s="772"/>
      <c r="AJ28" s="772"/>
      <c r="AK28" s="772"/>
      <c r="AL28" s="772"/>
      <c r="AM28" s="772"/>
      <c r="AN28" s="772"/>
      <c r="AO28" s="772"/>
      <c r="AP28" s="772"/>
      <c r="AQ28" s="772"/>
      <c r="AR28" s="772"/>
      <c r="AS28" s="772"/>
      <c r="AT28" s="772"/>
      <c r="AU28" s="772"/>
      <c r="AV28" s="773"/>
    </row>
    <row r="29" spans="2:48" ht="15" customHeight="1" x14ac:dyDescent="0.3">
      <c r="B29" s="917" t="s">
        <v>9</v>
      </c>
      <c r="C29" s="7" t="s">
        <v>2</v>
      </c>
      <c r="D29" s="740">
        <v>754</v>
      </c>
      <c r="E29" s="740">
        <v>1023</v>
      </c>
      <c r="F29" s="740">
        <v>1320</v>
      </c>
      <c r="G29" s="740">
        <v>1496</v>
      </c>
      <c r="H29" s="740">
        <v>2018</v>
      </c>
      <c r="I29" s="740">
        <v>2271</v>
      </c>
      <c r="J29" s="740">
        <v>2199</v>
      </c>
      <c r="K29" s="740">
        <v>2221</v>
      </c>
      <c r="L29" s="740">
        <v>2289</v>
      </c>
      <c r="M29" s="740">
        <v>2311</v>
      </c>
      <c r="N29" s="740">
        <v>2170</v>
      </c>
      <c r="O29" s="740">
        <v>2210</v>
      </c>
      <c r="P29" s="741">
        <v>2292</v>
      </c>
      <c r="Q29" s="741">
        <v>2362</v>
      </c>
      <c r="R29" s="741">
        <v>2460</v>
      </c>
      <c r="S29" s="143">
        <f>100</f>
        <v>100</v>
      </c>
      <c r="T29" s="328">
        <f t="shared" si="7"/>
        <v>135.67639257294431</v>
      </c>
      <c r="U29" s="328">
        <f t="shared" si="7"/>
        <v>175.06631299734747</v>
      </c>
      <c r="V29" s="328">
        <f t="shared" si="7"/>
        <v>198.40848806366049</v>
      </c>
      <c r="W29" s="328">
        <f t="shared" si="7"/>
        <v>267.63925729442968</v>
      </c>
      <c r="X29" s="328">
        <f t="shared" si="7"/>
        <v>301.19363395225463</v>
      </c>
      <c r="Y29" s="328">
        <f t="shared" si="7"/>
        <v>291.64456233421748</v>
      </c>
      <c r="Z29" s="328">
        <f t="shared" si="7"/>
        <v>294.56233421750665</v>
      </c>
      <c r="AA29" s="328">
        <f t="shared" si="7"/>
        <v>303.58090185676394</v>
      </c>
      <c r="AB29" s="328">
        <f t="shared" si="14"/>
        <v>306.49867374005305</v>
      </c>
      <c r="AC29" s="328">
        <f t="shared" si="14"/>
        <v>287.79840848806367</v>
      </c>
      <c r="AD29" s="328">
        <f t="shared" si="14"/>
        <v>293.10344827586209</v>
      </c>
      <c r="AE29" s="328">
        <f t="shared" si="15"/>
        <v>303.9787798408488</v>
      </c>
      <c r="AF29" s="328">
        <f t="shared" si="16"/>
        <v>313.26259946949602</v>
      </c>
      <c r="AG29" s="329">
        <f t="shared" si="16"/>
        <v>326.25994694960212</v>
      </c>
      <c r="AH29" s="767">
        <v>1</v>
      </c>
      <c r="AI29" s="768">
        <v>1</v>
      </c>
      <c r="AJ29" s="768">
        <v>1</v>
      </c>
      <c r="AK29" s="768">
        <v>1</v>
      </c>
      <c r="AL29" s="768">
        <v>1</v>
      </c>
      <c r="AM29" s="768">
        <v>1</v>
      </c>
      <c r="AN29" s="768">
        <v>1</v>
      </c>
      <c r="AO29" s="768">
        <v>1</v>
      </c>
      <c r="AP29" s="768">
        <v>1</v>
      </c>
      <c r="AQ29" s="768">
        <v>1</v>
      </c>
      <c r="AR29" s="768">
        <v>1</v>
      </c>
      <c r="AS29" s="768">
        <v>1</v>
      </c>
      <c r="AT29" s="768">
        <v>4</v>
      </c>
      <c r="AU29" s="768">
        <v>6</v>
      </c>
      <c r="AV29" s="770">
        <v>7</v>
      </c>
    </row>
    <row r="30" spans="2:48" ht="14.4" x14ac:dyDescent="0.3">
      <c r="B30" s="915"/>
      <c r="C30" s="1" t="s">
        <v>3</v>
      </c>
      <c r="D30" s="740">
        <v>1375</v>
      </c>
      <c r="E30" s="740">
        <v>1174</v>
      </c>
      <c r="F30" s="740">
        <v>1112</v>
      </c>
      <c r="G30" s="740">
        <v>1209</v>
      </c>
      <c r="H30" s="740">
        <v>1609</v>
      </c>
      <c r="I30" s="740">
        <v>1593</v>
      </c>
      <c r="J30" s="740">
        <v>1643</v>
      </c>
      <c r="K30" s="740">
        <v>1840</v>
      </c>
      <c r="L30" s="740">
        <v>1743</v>
      </c>
      <c r="M30" s="740">
        <v>1828</v>
      </c>
      <c r="N30" s="740">
        <v>1701</v>
      </c>
      <c r="O30" s="740">
        <v>1836</v>
      </c>
      <c r="P30" s="741">
        <v>1880</v>
      </c>
      <c r="Q30" s="741">
        <v>1914</v>
      </c>
      <c r="R30" s="741">
        <v>1969</v>
      </c>
      <c r="S30" s="143">
        <f>100</f>
        <v>100</v>
      </c>
      <c r="T30" s="328">
        <f t="shared" si="7"/>
        <v>85.381818181818176</v>
      </c>
      <c r="U30" s="328">
        <f t="shared" si="7"/>
        <v>80.872727272727275</v>
      </c>
      <c r="V30" s="328">
        <f t="shared" si="7"/>
        <v>87.927272727272722</v>
      </c>
      <c r="W30" s="328">
        <f t="shared" si="7"/>
        <v>117.01818181818182</v>
      </c>
      <c r="X30" s="328">
        <f t="shared" si="7"/>
        <v>115.85454545454546</v>
      </c>
      <c r="Y30" s="328">
        <f t="shared" si="7"/>
        <v>119.49090909090908</v>
      </c>
      <c r="Z30" s="328">
        <f t="shared" si="7"/>
        <v>133.81818181818181</v>
      </c>
      <c r="AA30" s="328">
        <f t="shared" si="7"/>
        <v>126.76363636363637</v>
      </c>
      <c r="AB30" s="328">
        <f t="shared" si="14"/>
        <v>132.94545454545454</v>
      </c>
      <c r="AC30" s="328">
        <f t="shared" si="14"/>
        <v>123.7090909090909</v>
      </c>
      <c r="AD30" s="328">
        <f t="shared" si="14"/>
        <v>133.52727272727273</v>
      </c>
      <c r="AE30" s="328">
        <f t="shared" si="15"/>
        <v>136.72727272727272</v>
      </c>
      <c r="AF30" s="328">
        <f t="shared" si="16"/>
        <v>139.19999999999999</v>
      </c>
      <c r="AG30" s="329">
        <f t="shared" si="16"/>
        <v>143.19999999999999</v>
      </c>
      <c r="AH30" s="767">
        <v>1</v>
      </c>
      <c r="AI30" s="768">
        <v>1</v>
      </c>
      <c r="AJ30" s="768">
        <v>1</v>
      </c>
      <c r="AK30" s="768">
        <v>1</v>
      </c>
      <c r="AL30" s="768">
        <v>1</v>
      </c>
      <c r="AM30" s="768">
        <v>1</v>
      </c>
      <c r="AN30" s="768">
        <v>1</v>
      </c>
      <c r="AO30" s="768">
        <v>1</v>
      </c>
      <c r="AP30" s="768">
        <v>1</v>
      </c>
      <c r="AQ30" s="768">
        <v>1</v>
      </c>
      <c r="AR30" s="768">
        <v>1</v>
      </c>
      <c r="AS30" s="768">
        <v>1</v>
      </c>
      <c r="AT30" s="768">
        <v>4</v>
      </c>
      <c r="AU30" s="768">
        <v>6</v>
      </c>
      <c r="AV30" s="770">
        <v>7</v>
      </c>
    </row>
    <row r="31" spans="2:48" ht="14.4" x14ac:dyDescent="0.3">
      <c r="B31" s="915"/>
      <c r="C31" s="1" t="s">
        <v>4</v>
      </c>
      <c r="D31" s="740">
        <v>2603</v>
      </c>
      <c r="E31" s="740">
        <v>2423</v>
      </c>
      <c r="F31" s="740">
        <v>2557</v>
      </c>
      <c r="G31" s="740">
        <v>2442</v>
      </c>
      <c r="H31" s="740">
        <v>2398</v>
      </c>
      <c r="I31" s="740">
        <v>2378</v>
      </c>
      <c r="J31" s="740">
        <v>2555</v>
      </c>
      <c r="K31" s="740">
        <v>2406</v>
      </c>
      <c r="L31" s="740">
        <v>2599</v>
      </c>
      <c r="M31" s="740">
        <v>2366</v>
      </c>
      <c r="N31" s="740">
        <v>2378</v>
      </c>
      <c r="O31" s="740">
        <v>2115</v>
      </c>
      <c r="P31" s="741">
        <v>2117</v>
      </c>
      <c r="Q31" s="741">
        <v>2105</v>
      </c>
      <c r="R31" s="741">
        <v>2117</v>
      </c>
      <c r="S31" s="143">
        <f>100</f>
        <v>100</v>
      </c>
      <c r="T31" s="328">
        <f t="shared" si="7"/>
        <v>93.084902036112183</v>
      </c>
      <c r="U31" s="328">
        <f t="shared" si="7"/>
        <v>98.232808298117561</v>
      </c>
      <c r="V31" s="328">
        <f t="shared" si="7"/>
        <v>93.81482904341145</v>
      </c>
      <c r="W31" s="328">
        <f t="shared" si="7"/>
        <v>92.124471763349987</v>
      </c>
      <c r="X31" s="328">
        <f t="shared" si="7"/>
        <v>91.356127545140225</v>
      </c>
      <c r="Y31" s="328">
        <f t="shared" si="7"/>
        <v>98.155973876296585</v>
      </c>
      <c r="Z31" s="328">
        <f t="shared" si="7"/>
        <v>92.431809450633878</v>
      </c>
      <c r="AA31" s="328">
        <f t="shared" si="7"/>
        <v>99.846331156358048</v>
      </c>
      <c r="AB31" s="328">
        <f t="shared" si="14"/>
        <v>90.895121014214368</v>
      </c>
      <c r="AC31" s="328">
        <f t="shared" si="14"/>
        <v>91.356127545140225</v>
      </c>
      <c r="AD31" s="328">
        <f t="shared" si="14"/>
        <v>81.252401075681902</v>
      </c>
      <c r="AE31" s="328">
        <f t="shared" si="15"/>
        <v>81.329235497502879</v>
      </c>
      <c r="AF31" s="328">
        <f t="shared" si="16"/>
        <v>80.868228966577021</v>
      </c>
      <c r="AG31" s="329">
        <f t="shared" si="16"/>
        <v>81.329235497502879</v>
      </c>
      <c r="AH31" s="767">
        <v>1</v>
      </c>
      <c r="AI31" s="768">
        <v>1</v>
      </c>
      <c r="AJ31" s="768">
        <v>1</v>
      </c>
      <c r="AK31" s="768">
        <v>1</v>
      </c>
      <c r="AL31" s="768">
        <v>1</v>
      </c>
      <c r="AM31" s="768">
        <v>1</v>
      </c>
      <c r="AN31" s="768">
        <v>1</v>
      </c>
      <c r="AO31" s="768">
        <v>1</v>
      </c>
      <c r="AP31" s="768">
        <v>1</v>
      </c>
      <c r="AQ31" s="768">
        <v>1</v>
      </c>
      <c r="AR31" s="768">
        <v>1</v>
      </c>
      <c r="AS31" s="768">
        <v>1</v>
      </c>
      <c r="AT31" s="768">
        <v>4</v>
      </c>
      <c r="AU31" s="768">
        <v>6</v>
      </c>
      <c r="AV31" s="770">
        <v>7</v>
      </c>
    </row>
    <row r="32" spans="2:48" ht="14.4" x14ac:dyDescent="0.3">
      <c r="B32" s="915"/>
      <c r="C32" s="1" t="s">
        <v>5</v>
      </c>
      <c r="D32" s="740">
        <v>31465</v>
      </c>
      <c r="E32" s="740">
        <v>30987</v>
      </c>
      <c r="F32" s="740">
        <v>29202</v>
      </c>
      <c r="G32" s="740">
        <v>27905</v>
      </c>
      <c r="H32" s="740">
        <v>27218</v>
      </c>
      <c r="I32" s="740">
        <v>26567</v>
      </c>
      <c r="J32" s="740">
        <v>26176</v>
      </c>
      <c r="K32" s="740">
        <v>25284</v>
      </c>
      <c r="L32" s="740">
        <v>25506</v>
      </c>
      <c r="M32" s="740">
        <v>25274</v>
      </c>
      <c r="N32" s="740">
        <v>25613</v>
      </c>
      <c r="O32" s="740">
        <v>25364</v>
      </c>
      <c r="P32" s="741">
        <v>25033</v>
      </c>
      <c r="Q32" s="741">
        <v>24610</v>
      </c>
      <c r="R32" s="741">
        <v>24483</v>
      </c>
      <c r="S32" s="143">
        <f>100</f>
        <v>100</v>
      </c>
      <c r="T32" s="328">
        <f t="shared" si="7"/>
        <v>98.480851740028598</v>
      </c>
      <c r="U32" s="328">
        <f t="shared" si="7"/>
        <v>92.807881773399018</v>
      </c>
      <c r="V32" s="328">
        <f t="shared" si="7"/>
        <v>88.685841411091687</v>
      </c>
      <c r="W32" s="328">
        <f t="shared" si="7"/>
        <v>86.502463054187189</v>
      </c>
      <c r="X32" s="328">
        <f t="shared" si="7"/>
        <v>84.433497536945808</v>
      </c>
      <c r="Y32" s="328">
        <f t="shared" si="7"/>
        <v>83.190846972826947</v>
      </c>
      <c r="Z32" s="328">
        <f t="shared" si="7"/>
        <v>80.355951056729694</v>
      </c>
      <c r="AA32" s="328">
        <f t="shared" si="7"/>
        <v>81.061496901318932</v>
      </c>
      <c r="AB32" s="328">
        <f t="shared" si="14"/>
        <v>80.324169712378833</v>
      </c>
      <c r="AC32" s="328">
        <f t="shared" si="14"/>
        <v>81.401557285873196</v>
      </c>
      <c r="AD32" s="328">
        <f t="shared" si="14"/>
        <v>80.610201811536626</v>
      </c>
      <c r="AE32" s="328">
        <f t="shared" ref="AE32:AE35" si="17">P32*100/$D32</f>
        <v>79.558239313522961</v>
      </c>
      <c r="AF32" s="328">
        <f t="shared" ref="AF32:AG35" si="18">Q32*100/$D32</f>
        <v>78.213888447481324</v>
      </c>
      <c r="AG32" s="329">
        <f t="shared" si="18"/>
        <v>77.810265374225324</v>
      </c>
      <c r="AH32" s="767">
        <v>1</v>
      </c>
      <c r="AI32" s="768">
        <v>1</v>
      </c>
      <c r="AJ32" s="768">
        <v>1</v>
      </c>
      <c r="AK32" s="768">
        <v>1</v>
      </c>
      <c r="AL32" s="768">
        <v>1</v>
      </c>
      <c r="AM32" s="768">
        <v>1</v>
      </c>
      <c r="AN32" s="768">
        <v>1</v>
      </c>
      <c r="AO32" s="768">
        <v>1</v>
      </c>
      <c r="AP32" s="768">
        <v>1</v>
      </c>
      <c r="AQ32" s="768">
        <v>1</v>
      </c>
      <c r="AR32" s="768">
        <v>1</v>
      </c>
      <c r="AS32" s="768">
        <v>1</v>
      </c>
      <c r="AT32" s="768">
        <v>4</v>
      </c>
      <c r="AU32" s="768">
        <v>6</v>
      </c>
      <c r="AV32" s="770">
        <v>7</v>
      </c>
    </row>
    <row r="33" spans="2:48" ht="14.4" x14ac:dyDescent="0.3">
      <c r="B33" s="915"/>
      <c r="C33" s="1" t="s">
        <v>6</v>
      </c>
      <c r="D33" s="740">
        <v>36197</v>
      </c>
      <c r="E33" s="740">
        <v>35607</v>
      </c>
      <c r="F33" s="740">
        <v>34191</v>
      </c>
      <c r="G33" s="740">
        <v>33052</v>
      </c>
      <c r="H33" s="740">
        <v>33243</v>
      </c>
      <c r="I33" s="740">
        <v>32809</v>
      </c>
      <c r="J33" s="740">
        <v>32573</v>
      </c>
      <c r="K33" s="740">
        <v>31751</v>
      </c>
      <c r="L33" s="740">
        <v>32137</v>
      </c>
      <c r="M33" s="740">
        <v>31779</v>
      </c>
      <c r="N33" s="740">
        <v>31862</v>
      </c>
      <c r="O33" s="740">
        <v>31525</v>
      </c>
      <c r="P33" s="741">
        <v>31322</v>
      </c>
      <c r="Q33" s="741">
        <v>30991</v>
      </c>
      <c r="R33" s="741">
        <v>31029</v>
      </c>
      <c r="S33" s="143">
        <f>100</f>
        <v>100</v>
      </c>
      <c r="T33" s="328">
        <f t="shared" si="7"/>
        <v>98.370030665524766</v>
      </c>
      <c r="U33" s="328">
        <f t="shared" si="7"/>
        <v>94.458104262784204</v>
      </c>
      <c r="V33" s="328">
        <f t="shared" si="7"/>
        <v>91.311434649280329</v>
      </c>
      <c r="W33" s="328">
        <f t="shared" si="7"/>
        <v>91.839102688068067</v>
      </c>
      <c r="X33" s="328">
        <f t="shared" si="7"/>
        <v>90.640108296267641</v>
      </c>
      <c r="Y33" s="328">
        <f t="shared" si="7"/>
        <v>89.988120562477548</v>
      </c>
      <c r="Z33" s="328">
        <f t="shared" si="7"/>
        <v>87.717214133767996</v>
      </c>
      <c r="AA33" s="328">
        <f t="shared" si="7"/>
        <v>88.783600850899248</v>
      </c>
      <c r="AB33" s="328">
        <f t="shared" si="14"/>
        <v>87.794568610658345</v>
      </c>
      <c r="AC33" s="328">
        <f t="shared" si="14"/>
        <v>88.023869381440448</v>
      </c>
      <c r="AD33" s="328">
        <f t="shared" si="14"/>
        <v>87.092852998867315</v>
      </c>
      <c r="AE33" s="328">
        <f t="shared" si="17"/>
        <v>86.532033041412276</v>
      </c>
      <c r="AF33" s="328">
        <f t="shared" si="18"/>
        <v>85.617592618172779</v>
      </c>
      <c r="AG33" s="329">
        <f t="shared" si="18"/>
        <v>85.72257369395254</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row>
    <row r="34" spans="2:48" ht="14.4" x14ac:dyDescent="0.3">
      <c r="B34" s="916"/>
      <c r="C34" s="8" t="s">
        <v>7</v>
      </c>
      <c r="D34">
        <v>4732</v>
      </c>
      <c r="E34">
        <v>4620</v>
      </c>
      <c r="F34">
        <v>4989</v>
      </c>
      <c r="G34">
        <v>5147</v>
      </c>
      <c r="H34">
        <v>6025</v>
      </c>
      <c r="I34">
        <v>6242</v>
      </c>
      <c r="J34">
        <v>6397</v>
      </c>
      <c r="K34">
        <v>6467</v>
      </c>
      <c r="L34">
        <v>6631</v>
      </c>
      <c r="M34">
        <v>6505</v>
      </c>
      <c r="N34">
        <v>6249</v>
      </c>
      <c r="O34">
        <v>6161</v>
      </c>
      <c r="P34">
        <v>6289</v>
      </c>
      <c r="Q34">
        <v>6381</v>
      </c>
      <c r="R34">
        <v>6546</v>
      </c>
      <c r="S34" s="143">
        <f>100</f>
        <v>100</v>
      </c>
      <c r="T34" s="328">
        <f t="shared" si="7"/>
        <v>97.633136094674555</v>
      </c>
      <c r="U34" s="328">
        <f t="shared" si="7"/>
        <v>105.43110735418428</v>
      </c>
      <c r="V34" s="328">
        <f t="shared" si="7"/>
        <v>108.77007607776838</v>
      </c>
      <c r="W34" s="328">
        <f t="shared" si="7"/>
        <v>127.32459847844463</v>
      </c>
      <c r="X34" s="328">
        <f t="shared" si="7"/>
        <v>131.91039729501267</v>
      </c>
      <c r="Y34" s="328">
        <f t="shared" si="7"/>
        <v>135.18596787827556</v>
      </c>
      <c r="Z34" s="328">
        <f t="shared" si="7"/>
        <v>136.66525781910397</v>
      </c>
      <c r="AA34" s="328">
        <f t="shared" si="7"/>
        <v>140.13102282333051</v>
      </c>
      <c r="AB34" s="328">
        <f t="shared" si="14"/>
        <v>137.46830092983939</v>
      </c>
      <c r="AC34" s="328">
        <f t="shared" si="14"/>
        <v>132.05832628909553</v>
      </c>
      <c r="AD34" s="328">
        <f t="shared" si="14"/>
        <v>130.19864750633982</v>
      </c>
      <c r="AE34" s="328">
        <f t="shared" si="17"/>
        <v>132.90363482671174</v>
      </c>
      <c r="AF34" s="328">
        <f t="shared" si="18"/>
        <v>134.84784446322908</v>
      </c>
      <c r="AG34" s="329">
        <f t="shared" si="18"/>
        <v>138.33474218089603</v>
      </c>
      <c r="AH34" s="771"/>
      <c r="AI34" s="772"/>
      <c r="AJ34" s="772"/>
      <c r="AK34" s="772"/>
      <c r="AL34" s="772"/>
      <c r="AM34" s="772"/>
      <c r="AN34" s="772"/>
      <c r="AO34" s="772"/>
      <c r="AP34" s="772"/>
      <c r="AQ34" s="772"/>
      <c r="AR34" s="772"/>
      <c r="AS34" s="772"/>
      <c r="AT34" s="772"/>
      <c r="AU34" s="772"/>
      <c r="AV34" s="773"/>
    </row>
    <row r="35" spans="2:48" ht="15" customHeight="1" x14ac:dyDescent="0.3">
      <c r="B35" s="915" t="s">
        <v>10</v>
      </c>
      <c r="C35" s="1" t="s">
        <v>2</v>
      </c>
      <c r="D35" s="740">
        <v>857</v>
      </c>
      <c r="E35" s="740">
        <v>1092</v>
      </c>
      <c r="F35" s="740">
        <v>1131</v>
      </c>
      <c r="G35" s="740">
        <v>1218</v>
      </c>
      <c r="H35" s="740">
        <v>1288</v>
      </c>
      <c r="I35" s="740">
        <v>1298</v>
      </c>
      <c r="J35" s="740">
        <v>1235</v>
      </c>
      <c r="K35" s="740">
        <v>1287</v>
      </c>
      <c r="L35" s="740">
        <v>1415</v>
      </c>
      <c r="M35" s="740">
        <v>1336</v>
      </c>
      <c r="N35" s="740">
        <v>1388</v>
      </c>
      <c r="O35" s="740">
        <v>1378</v>
      </c>
      <c r="P35" s="741">
        <v>1426</v>
      </c>
      <c r="Q35" s="741">
        <v>1469</v>
      </c>
      <c r="R35" s="741">
        <v>1550</v>
      </c>
      <c r="S35" s="143">
        <f>100</f>
        <v>100</v>
      </c>
      <c r="T35" s="328">
        <f t="shared" si="7"/>
        <v>127.42123687281213</v>
      </c>
      <c r="U35" s="328">
        <f t="shared" si="7"/>
        <v>131.97199533255542</v>
      </c>
      <c r="V35" s="328">
        <f t="shared" si="7"/>
        <v>142.12368728121353</v>
      </c>
      <c r="W35" s="328">
        <f t="shared" si="7"/>
        <v>150.29171528588097</v>
      </c>
      <c r="X35" s="328">
        <f t="shared" si="7"/>
        <v>151.4585764294049</v>
      </c>
      <c r="Y35" s="328">
        <f t="shared" si="7"/>
        <v>144.10735122520421</v>
      </c>
      <c r="Z35" s="328">
        <f t="shared" si="7"/>
        <v>150.17502917152859</v>
      </c>
      <c r="AA35" s="328">
        <f t="shared" si="7"/>
        <v>165.11085180863478</v>
      </c>
      <c r="AB35" s="328">
        <f t="shared" si="14"/>
        <v>155.89264877479579</v>
      </c>
      <c r="AC35" s="328">
        <f t="shared" si="14"/>
        <v>161.9603267211202</v>
      </c>
      <c r="AD35" s="328">
        <f t="shared" si="14"/>
        <v>160.79346557759627</v>
      </c>
      <c r="AE35" s="328">
        <f t="shared" si="17"/>
        <v>166.39439906651108</v>
      </c>
      <c r="AF35" s="328">
        <f t="shared" si="18"/>
        <v>171.41190198366394</v>
      </c>
      <c r="AG35" s="329">
        <f t="shared" si="18"/>
        <v>180.86347724620771</v>
      </c>
      <c r="AH35" s="767">
        <v>1</v>
      </c>
      <c r="AI35" s="768">
        <v>1</v>
      </c>
      <c r="AJ35" s="768">
        <v>1</v>
      </c>
      <c r="AK35" s="768">
        <v>1</v>
      </c>
      <c r="AL35" s="768">
        <v>1</v>
      </c>
      <c r="AM35" s="768">
        <v>1</v>
      </c>
      <c r="AN35" s="768">
        <v>1</v>
      </c>
      <c r="AO35" s="768">
        <v>1</v>
      </c>
      <c r="AP35" s="768">
        <v>1</v>
      </c>
      <c r="AQ35" s="768">
        <v>1</v>
      </c>
      <c r="AR35" s="768">
        <v>1</v>
      </c>
      <c r="AS35" s="768">
        <v>1</v>
      </c>
      <c r="AT35" s="768">
        <v>4</v>
      </c>
      <c r="AU35" s="768">
        <v>6</v>
      </c>
      <c r="AV35" s="770">
        <v>7</v>
      </c>
    </row>
    <row r="36" spans="2:48" ht="14.4" x14ac:dyDescent="0.3">
      <c r="B36" s="915"/>
      <c r="C36" s="1" t="s">
        <v>3</v>
      </c>
      <c r="D36" s="740">
        <v>2553</v>
      </c>
      <c r="E36" s="740">
        <v>2569</v>
      </c>
      <c r="F36" s="740">
        <v>2844</v>
      </c>
      <c r="G36" s="740">
        <v>2868</v>
      </c>
      <c r="H36" s="740">
        <v>3321</v>
      </c>
      <c r="I36" s="740">
        <v>3344</v>
      </c>
      <c r="J36" s="740">
        <v>2947</v>
      </c>
      <c r="K36" s="740">
        <v>3060</v>
      </c>
      <c r="L36" s="740">
        <v>3350</v>
      </c>
      <c r="M36" s="740">
        <v>3339</v>
      </c>
      <c r="N36" s="740">
        <v>3214</v>
      </c>
      <c r="O36" s="740">
        <v>3490</v>
      </c>
      <c r="P36" s="741">
        <v>3566</v>
      </c>
      <c r="Q36" s="741">
        <v>3626</v>
      </c>
      <c r="R36" s="741">
        <v>3778</v>
      </c>
      <c r="S36" s="143">
        <f>100</f>
        <v>100</v>
      </c>
      <c r="T36" s="328">
        <f t="shared" si="7"/>
        <v>100.62671367019193</v>
      </c>
      <c r="U36" s="328">
        <f t="shared" si="7"/>
        <v>111.39835487661574</v>
      </c>
      <c r="V36" s="328">
        <f t="shared" si="7"/>
        <v>112.33842538190365</v>
      </c>
      <c r="W36" s="328">
        <f t="shared" si="7"/>
        <v>130.08225616921268</v>
      </c>
      <c r="X36" s="328">
        <f t="shared" si="7"/>
        <v>130.98315707011361</v>
      </c>
      <c r="Y36" s="328">
        <f t="shared" si="7"/>
        <v>115.4328241284763</v>
      </c>
      <c r="Z36" s="328">
        <f t="shared" si="7"/>
        <v>119.85898942420681</v>
      </c>
      <c r="AA36" s="328">
        <f t="shared" si="7"/>
        <v>131.21817469643557</v>
      </c>
      <c r="AB36" s="328">
        <f t="shared" si="14"/>
        <v>130.7873090481786</v>
      </c>
      <c r="AC36" s="328">
        <f t="shared" si="14"/>
        <v>125.89110849980415</v>
      </c>
      <c r="AD36" s="328">
        <f t="shared" si="14"/>
        <v>136.70191931061495</v>
      </c>
      <c r="AE36" s="328">
        <f t="shared" ref="AE36:AE39" si="19">P36*100/$D36</f>
        <v>139.67880924402664</v>
      </c>
      <c r="AF36" s="328">
        <f t="shared" ref="AF36:AG39" si="20">Q36*100/$D36</f>
        <v>142.02898550724638</v>
      </c>
      <c r="AG36" s="329">
        <f t="shared" si="20"/>
        <v>147.98276537406971</v>
      </c>
      <c r="AH36" s="767">
        <v>1</v>
      </c>
      <c r="AI36" s="768">
        <v>1</v>
      </c>
      <c r="AJ36" s="768">
        <v>1</v>
      </c>
      <c r="AK36" s="768">
        <v>1</v>
      </c>
      <c r="AL36" s="768">
        <v>1</v>
      </c>
      <c r="AM36" s="768">
        <v>1</v>
      </c>
      <c r="AN36" s="768">
        <v>1</v>
      </c>
      <c r="AO36" s="768">
        <v>1</v>
      </c>
      <c r="AP36" s="768">
        <v>1</v>
      </c>
      <c r="AQ36" s="768">
        <v>1</v>
      </c>
      <c r="AR36" s="768">
        <v>1</v>
      </c>
      <c r="AS36" s="768">
        <v>1</v>
      </c>
      <c r="AT36" s="768">
        <v>4</v>
      </c>
      <c r="AU36" s="768">
        <v>6</v>
      </c>
      <c r="AV36" s="770">
        <v>7</v>
      </c>
    </row>
    <row r="37" spans="2:48" ht="14.4" x14ac:dyDescent="0.3">
      <c r="B37" s="915"/>
      <c r="C37" s="1" t="s">
        <v>4</v>
      </c>
      <c r="D37" s="740">
        <v>6926</v>
      </c>
      <c r="E37" s="740">
        <v>7032</v>
      </c>
      <c r="F37" s="740">
        <v>7424</v>
      </c>
      <c r="G37" s="740">
        <v>8138</v>
      </c>
      <c r="H37" s="740">
        <v>7871</v>
      </c>
      <c r="I37" s="740">
        <v>7669</v>
      </c>
      <c r="J37" s="740">
        <v>6866</v>
      </c>
      <c r="K37" s="740">
        <v>7902</v>
      </c>
      <c r="L37" s="740">
        <v>7365</v>
      </c>
      <c r="M37" s="740">
        <v>6577</v>
      </c>
      <c r="N37" s="740">
        <v>6879</v>
      </c>
      <c r="O37" s="740">
        <v>6596</v>
      </c>
      <c r="P37" s="741">
        <v>6586</v>
      </c>
      <c r="Q37" s="741">
        <v>6543</v>
      </c>
      <c r="R37" s="741">
        <v>6672</v>
      </c>
      <c r="S37" s="143">
        <f>100</f>
        <v>100</v>
      </c>
      <c r="T37" s="328">
        <f t="shared" si="7"/>
        <v>101.53046491481375</v>
      </c>
      <c r="U37" s="328">
        <f t="shared" si="7"/>
        <v>107.19029742997401</v>
      </c>
      <c r="V37" s="328">
        <f t="shared" si="7"/>
        <v>117.49927808258735</v>
      </c>
      <c r="W37" s="328">
        <f t="shared" si="7"/>
        <v>113.64423909904707</v>
      </c>
      <c r="X37" s="328">
        <f t="shared" si="7"/>
        <v>110.72769275194918</v>
      </c>
      <c r="Y37" s="328">
        <f t="shared" si="7"/>
        <v>99.133699104822412</v>
      </c>
      <c r="Z37" s="328">
        <f t="shared" si="7"/>
        <v>114.09182789488882</v>
      </c>
      <c r="AA37" s="328">
        <f t="shared" si="7"/>
        <v>106.33843488304937</v>
      </c>
      <c r="AB37" s="328">
        <f t="shared" si="14"/>
        <v>94.961016459717015</v>
      </c>
      <c r="AC37" s="328">
        <f t="shared" si="14"/>
        <v>99.321397632110887</v>
      </c>
      <c r="AD37" s="328">
        <f t="shared" si="14"/>
        <v>95.235345076523245</v>
      </c>
      <c r="AE37" s="328">
        <f t="shared" si="19"/>
        <v>95.09096159399364</v>
      </c>
      <c r="AF37" s="328">
        <f t="shared" si="20"/>
        <v>94.470112619116378</v>
      </c>
      <c r="AG37" s="329">
        <f t="shared" si="20"/>
        <v>96.332659543748193</v>
      </c>
      <c r="AH37" s="767">
        <v>1</v>
      </c>
      <c r="AI37" s="768">
        <v>1</v>
      </c>
      <c r="AJ37" s="768">
        <v>1</v>
      </c>
      <c r="AK37" s="768">
        <v>1</v>
      </c>
      <c r="AL37" s="768">
        <v>1</v>
      </c>
      <c r="AM37" s="768">
        <v>1</v>
      </c>
      <c r="AN37" s="768">
        <v>1</v>
      </c>
      <c r="AO37" s="768">
        <v>1</v>
      </c>
      <c r="AP37" s="768">
        <v>1</v>
      </c>
      <c r="AQ37" s="768">
        <v>1</v>
      </c>
      <c r="AR37" s="768">
        <v>1</v>
      </c>
      <c r="AS37" s="768">
        <v>1</v>
      </c>
      <c r="AT37" s="768">
        <v>4</v>
      </c>
      <c r="AU37" s="768">
        <v>6</v>
      </c>
      <c r="AV37" s="770">
        <v>7</v>
      </c>
    </row>
    <row r="38" spans="2:48" ht="14.4" x14ac:dyDescent="0.3">
      <c r="B38" s="915"/>
      <c r="C38" s="1" t="s">
        <v>5</v>
      </c>
      <c r="D38" s="740">
        <v>22353</v>
      </c>
      <c r="E38" s="740">
        <v>21395</v>
      </c>
      <c r="F38" s="740">
        <v>22573</v>
      </c>
      <c r="G38" s="740">
        <v>22381</v>
      </c>
      <c r="H38" s="740">
        <v>21739</v>
      </c>
      <c r="I38" s="740">
        <v>21786</v>
      </c>
      <c r="J38" s="740">
        <v>21608</v>
      </c>
      <c r="K38" s="740">
        <v>20911</v>
      </c>
      <c r="L38" s="740">
        <v>21288</v>
      </c>
      <c r="M38" s="740">
        <v>21490</v>
      </c>
      <c r="N38" s="740">
        <v>21312</v>
      </c>
      <c r="O38" s="740">
        <v>21363</v>
      </c>
      <c r="P38" s="741">
        <v>21037</v>
      </c>
      <c r="Q38" s="741">
        <v>20632</v>
      </c>
      <c r="R38" s="741">
        <v>20667</v>
      </c>
      <c r="S38" s="143">
        <f>100</f>
        <v>100</v>
      </c>
      <c r="T38" s="328">
        <f t="shared" si="7"/>
        <v>95.714221804679468</v>
      </c>
      <c r="U38" s="328">
        <f t="shared" si="7"/>
        <v>100.98420793629491</v>
      </c>
      <c r="V38" s="328">
        <f t="shared" si="7"/>
        <v>100.12526282825571</v>
      </c>
      <c r="W38" s="328">
        <f t="shared" si="7"/>
        <v>97.253165123249673</v>
      </c>
      <c r="X38" s="328">
        <f t="shared" si="7"/>
        <v>97.463427727821767</v>
      </c>
      <c r="Y38" s="328">
        <f t="shared" si="7"/>
        <v>96.667114033910437</v>
      </c>
      <c r="Z38" s="328">
        <f t="shared" si="7"/>
        <v>93.548964344830665</v>
      </c>
      <c r="AA38" s="328">
        <f t="shared" si="7"/>
        <v>95.235538853845128</v>
      </c>
      <c r="AB38" s="328">
        <f t="shared" si="14"/>
        <v>96.139220686261353</v>
      </c>
      <c r="AC38" s="328">
        <f t="shared" si="14"/>
        <v>95.342906992350024</v>
      </c>
      <c r="AD38" s="328">
        <f t="shared" si="14"/>
        <v>95.571064286672936</v>
      </c>
      <c r="AE38" s="328">
        <f t="shared" si="19"/>
        <v>94.112647071981385</v>
      </c>
      <c r="AF38" s="328">
        <f t="shared" si="20"/>
        <v>92.300809734711223</v>
      </c>
      <c r="AG38" s="329">
        <f t="shared" si="20"/>
        <v>92.457388270030862</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row>
    <row r="39" spans="2:48" ht="14.4" x14ac:dyDescent="0.3">
      <c r="B39" s="915"/>
      <c r="C39" s="1" t="s">
        <v>6</v>
      </c>
      <c r="D39" s="740">
        <v>32689</v>
      </c>
      <c r="E39" s="740">
        <v>32088</v>
      </c>
      <c r="F39" s="740">
        <v>33972</v>
      </c>
      <c r="G39" s="740">
        <v>34605</v>
      </c>
      <c r="H39" s="740">
        <v>34219</v>
      </c>
      <c r="I39" s="740">
        <v>34097</v>
      </c>
      <c r="J39" s="740">
        <v>32656</v>
      </c>
      <c r="K39" s="740">
        <v>33160</v>
      </c>
      <c r="L39" s="740">
        <v>33418</v>
      </c>
      <c r="M39" s="740">
        <v>32742</v>
      </c>
      <c r="N39" s="740">
        <v>32793</v>
      </c>
      <c r="O39" s="740">
        <v>32827</v>
      </c>
      <c r="P39" s="741">
        <v>32615</v>
      </c>
      <c r="Q39" s="741">
        <v>32270</v>
      </c>
      <c r="R39" s="741">
        <v>32667</v>
      </c>
      <c r="S39" s="143">
        <f>100</f>
        <v>100</v>
      </c>
      <c r="T39" s="328">
        <f t="shared" si="7"/>
        <v>98.161461041940711</v>
      </c>
      <c r="U39" s="328">
        <f t="shared" si="7"/>
        <v>103.92486769249595</v>
      </c>
      <c r="V39" s="328">
        <f t="shared" si="7"/>
        <v>105.86129890788951</v>
      </c>
      <c r="W39" s="328">
        <f t="shared" si="7"/>
        <v>104.68047355379485</v>
      </c>
      <c r="X39" s="328">
        <f t="shared" si="7"/>
        <v>104.30725932270795</v>
      </c>
      <c r="Y39" s="328">
        <f t="shared" si="7"/>
        <v>99.899048609624032</v>
      </c>
      <c r="Z39" s="328">
        <f t="shared" si="7"/>
        <v>101.44085166263881</v>
      </c>
      <c r="AA39" s="328">
        <f t="shared" si="7"/>
        <v>102.23010798739637</v>
      </c>
      <c r="AB39" s="328">
        <f t="shared" si="14"/>
        <v>100.16213405120989</v>
      </c>
      <c r="AC39" s="328">
        <f t="shared" si="14"/>
        <v>100.31814983633639</v>
      </c>
      <c r="AD39" s="328">
        <f t="shared" si="14"/>
        <v>100.42216035975405</v>
      </c>
      <c r="AE39" s="328">
        <f t="shared" si="19"/>
        <v>99.773624154914501</v>
      </c>
      <c r="AF39" s="328">
        <f t="shared" si="20"/>
        <v>98.718223255529381</v>
      </c>
      <c r="AG39" s="329">
        <f t="shared" si="20"/>
        <v>99.932699073082688</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row>
    <row r="40" spans="2:48" ht="14.4" x14ac:dyDescent="0.3">
      <c r="B40" s="915"/>
      <c r="C40" s="1" t="s">
        <v>7</v>
      </c>
      <c r="D40">
        <v>10336</v>
      </c>
      <c r="E40">
        <v>10693</v>
      </c>
      <c r="F40">
        <v>11399</v>
      </c>
      <c r="G40">
        <v>12224</v>
      </c>
      <c r="H40">
        <v>12480</v>
      </c>
      <c r="I40">
        <v>12311</v>
      </c>
      <c r="J40">
        <v>11048</v>
      </c>
      <c r="K40">
        <v>12249</v>
      </c>
      <c r="L40">
        <v>12130</v>
      </c>
      <c r="M40">
        <v>11252</v>
      </c>
      <c r="N40">
        <v>11481</v>
      </c>
      <c r="O40">
        <v>11464</v>
      </c>
      <c r="P40">
        <v>11578</v>
      </c>
      <c r="Q40">
        <v>11638</v>
      </c>
      <c r="R40">
        <v>12000</v>
      </c>
      <c r="S40" s="143">
        <f>100</f>
        <v>100</v>
      </c>
      <c r="T40" s="328">
        <f t="shared" si="7"/>
        <v>103.45394736842105</v>
      </c>
      <c r="U40" s="328">
        <f t="shared" si="7"/>
        <v>110.2844427244582</v>
      </c>
      <c r="V40" s="328">
        <f t="shared" si="7"/>
        <v>118.26625386996903</v>
      </c>
      <c r="W40" s="328">
        <f t="shared" si="7"/>
        <v>120.74303405572755</v>
      </c>
      <c r="X40" s="328">
        <f t="shared" si="7"/>
        <v>119.10797213622291</v>
      </c>
      <c r="Y40" s="328">
        <f t="shared" si="7"/>
        <v>106.88854489164086</v>
      </c>
      <c r="Z40" s="328">
        <f t="shared" si="7"/>
        <v>118.50812693498452</v>
      </c>
      <c r="AA40" s="328">
        <f t="shared" si="7"/>
        <v>117.35681114551083</v>
      </c>
      <c r="AB40" s="328">
        <f t="shared" si="14"/>
        <v>108.86222910216718</v>
      </c>
      <c r="AC40" s="328">
        <f t="shared" si="14"/>
        <v>111.07778637770897</v>
      </c>
      <c r="AD40" s="328">
        <f t="shared" si="14"/>
        <v>110.91331269349845</v>
      </c>
      <c r="AE40" s="328">
        <f t="shared" ref="AE40:AE43" si="21">P40*100/$D40</f>
        <v>112.01625386996903</v>
      </c>
      <c r="AF40" s="328">
        <f t="shared" ref="AF40:AG43" si="22">Q40*100/$D40</f>
        <v>112.5967492260062</v>
      </c>
      <c r="AG40" s="329">
        <f t="shared" si="22"/>
        <v>116.09907120743034</v>
      </c>
      <c r="AH40" s="771"/>
      <c r="AI40" s="772"/>
      <c r="AJ40" s="772"/>
      <c r="AK40" s="772"/>
      <c r="AL40" s="772"/>
      <c r="AM40" s="772"/>
      <c r="AN40" s="772"/>
      <c r="AO40" s="772"/>
      <c r="AP40" s="772"/>
      <c r="AQ40" s="772"/>
      <c r="AR40" s="772"/>
      <c r="AS40" s="772"/>
      <c r="AT40" s="772"/>
      <c r="AU40" s="772"/>
      <c r="AV40" s="773"/>
    </row>
    <row r="41" spans="2:48" ht="14.4" x14ac:dyDescent="0.3">
      <c r="B41" s="917" t="s">
        <v>11</v>
      </c>
      <c r="C41" s="7" t="s">
        <v>2</v>
      </c>
      <c r="D41" s="740">
        <v>43421</v>
      </c>
      <c r="E41" s="740">
        <v>46692</v>
      </c>
      <c r="F41" s="741">
        <v>35522</v>
      </c>
      <c r="G41" s="740">
        <v>36383</v>
      </c>
      <c r="H41" s="740">
        <v>34592</v>
      </c>
      <c r="I41" s="740">
        <v>33871</v>
      </c>
      <c r="J41" s="740">
        <v>33695</v>
      </c>
      <c r="K41" s="740">
        <v>34298</v>
      </c>
      <c r="L41" s="740">
        <v>36263</v>
      </c>
      <c r="M41" s="740">
        <v>36481</v>
      </c>
      <c r="N41" s="740">
        <v>37556</v>
      </c>
      <c r="O41" s="740">
        <v>39085</v>
      </c>
      <c r="P41" s="741">
        <v>39195</v>
      </c>
      <c r="Q41" s="741">
        <v>40956</v>
      </c>
      <c r="R41" s="741">
        <v>40850</v>
      </c>
      <c r="S41" s="143">
        <f>100</f>
        <v>100</v>
      </c>
      <c r="T41" s="328">
        <f t="shared" si="7"/>
        <v>107.5332212523894</v>
      </c>
      <c r="U41" s="328">
        <f t="shared" si="7"/>
        <v>81.80834158586859</v>
      </c>
      <c r="V41" s="328">
        <f t="shared" si="7"/>
        <v>83.79125308030676</v>
      </c>
      <c r="W41" s="328">
        <f t="shared" si="7"/>
        <v>79.666520807904007</v>
      </c>
      <c r="X41" s="328">
        <f t="shared" si="7"/>
        <v>78.006033946707817</v>
      </c>
      <c r="Y41" s="328">
        <f t="shared" si="7"/>
        <v>77.600700122060758</v>
      </c>
      <c r="Z41" s="328">
        <f t="shared" si="7"/>
        <v>78.989429078095853</v>
      </c>
      <c r="AA41" s="328">
        <f t="shared" si="7"/>
        <v>83.514889108956496</v>
      </c>
      <c r="AB41" s="328">
        <f t="shared" si="14"/>
        <v>84.016950323576154</v>
      </c>
      <c r="AC41" s="328">
        <f t="shared" si="14"/>
        <v>86.492710900255631</v>
      </c>
      <c r="AD41" s="328">
        <f t="shared" si="14"/>
        <v>90.014048501876971</v>
      </c>
      <c r="AE41" s="328">
        <f t="shared" si="21"/>
        <v>90.267382142281392</v>
      </c>
      <c r="AF41" s="328">
        <f t="shared" si="22"/>
        <v>94.323023421846571</v>
      </c>
      <c r="AG41" s="329">
        <f t="shared" si="22"/>
        <v>94.078901913820502</v>
      </c>
      <c r="AH41" s="767">
        <v>1</v>
      </c>
      <c r="AI41" s="768">
        <v>1</v>
      </c>
      <c r="AJ41" s="768">
        <v>4</v>
      </c>
      <c r="AK41" s="768">
        <v>1</v>
      </c>
      <c r="AL41" s="768">
        <v>1</v>
      </c>
      <c r="AM41" s="768">
        <v>1</v>
      </c>
      <c r="AN41" s="768">
        <v>1</v>
      </c>
      <c r="AO41" s="768">
        <v>1</v>
      </c>
      <c r="AP41" s="768">
        <v>1</v>
      </c>
      <c r="AQ41" s="768">
        <v>1</v>
      </c>
      <c r="AR41" s="768">
        <v>1</v>
      </c>
      <c r="AS41" s="768">
        <v>1</v>
      </c>
      <c r="AT41" s="768">
        <v>4</v>
      </c>
      <c r="AU41" s="768">
        <v>6</v>
      </c>
      <c r="AV41" s="770">
        <v>7</v>
      </c>
    </row>
    <row r="42" spans="2:48" ht="14.4" x14ac:dyDescent="0.3">
      <c r="B42" s="915"/>
      <c r="C42" s="1" t="s">
        <v>3</v>
      </c>
      <c r="D42" s="740">
        <v>83424</v>
      </c>
      <c r="E42" s="740">
        <v>76531</v>
      </c>
      <c r="F42" s="741">
        <v>60573</v>
      </c>
      <c r="G42" s="740">
        <v>52301</v>
      </c>
      <c r="H42" s="740">
        <v>48794</v>
      </c>
      <c r="I42" s="740">
        <v>45554</v>
      </c>
      <c r="J42" s="740">
        <v>46343</v>
      </c>
      <c r="K42" s="740">
        <v>47867</v>
      </c>
      <c r="L42" s="740">
        <v>47769</v>
      </c>
      <c r="M42" s="740">
        <v>51343</v>
      </c>
      <c r="N42" s="740">
        <v>52403</v>
      </c>
      <c r="O42" s="740">
        <v>53560</v>
      </c>
      <c r="P42" s="741">
        <v>53042</v>
      </c>
      <c r="Q42" s="741">
        <v>54721</v>
      </c>
      <c r="R42" s="741">
        <v>53906</v>
      </c>
      <c r="S42" s="143">
        <f>100</f>
        <v>100</v>
      </c>
      <c r="T42" s="328">
        <f t="shared" si="7"/>
        <v>91.737389719984662</v>
      </c>
      <c r="U42" s="328">
        <f t="shared" si="7"/>
        <v>72.608601841196773</v>
      </c>
      <c r="V42" s="328">
        <f t="shared" si="7"/>
        <v>62.692990026850786</v>
      </c>
      <c r="W42" s="328">
        <f t="shared" si="7"/>
        <v>58.489163789796699</v>
      </c>
      <c r="X42" s="328">
        <f t="shared" si="7"/>
        <v>54.605389336401991</v>
      </c>
      <c r="Y42" s="328">
        <f t="shared" si="7"/>
        <v>55.551160337552744</v>
      </c>
      <c r="Z42" s="328">
        <f t="shared" si="7"/>
        <v>57.377972765630993</v>
      </c>
      <c r="AA42" s="328">
        <f t="shared" si="7"/>
        <v>57.260500575373996</v>
      </c>
      <c r="AB42" s="328">
        <f t="shared" si="14"/>
        <v>61.544639432297657</v>
      </c>
      <c r="AC42" s="328">
        <f t="shared" si="14"/>
        <v>62.815257000383582</v>
      </c>
      <c r="AD42" s="328">
        <f t="shared" si="14"/>
        <v>64.202148062907554</v>
      </c>
      <c r="AE42" s="328">
        <f t="shared" si="21"/>
        <v>63.58122362869198</v>
      </c>
      <c r="AF42" s="328">
        <f t="shared" si="22"/>
        <v>65.593833908707325</v>
      </c>
      <c r="AG42" s="329">
        <f t="shared" si="22"/>
        <v>64.616896816263903</v>
      </c>
      <c r="AH42" s="767">
        <v>1</v>
      </c>
      <c r="AI42" s="768">
        <v>1</v>
      </c>
      <c r="AJ42" s="768">
        <v>4</v>
      </c>
      <c r="AK42" s="768">
        <v>1</v>
      </c>
      <c r="AL42" s="768">
        <v>1</v>
      </c>
      <c r="AM42" s="768">
        <v>1</v>
      </c>
      <c r="AN42" s="768">
        <v>1</v>
      </c>
      <c r="AO42" s="768">
        <v>1</v>
      </c>
      <c r="AP42" s="768">
        <v>1</v>
      </c>
      <c r="AQ42" s="768">
        <v>1</v>
      </c>
      <c r="AR42" s="768">
        <v>1</v>
      </c>
      <c r="AS42" s="768">
        <v>1</v>
      </c>
      <c r="AT42" s="768">
        <v>4</v>
      </c>
      <c r="AU42" s="768">
        <v>6</v>
      </c>
      <c r="AV42" s="770">
        <v>7</v>
      </c>
    </row>
    <row r="43" spans="2:48" ht="14.4" x14ac:dyDescent="0.3">
      <c r="B43" s="915"/>
      <c r="C43" s="1" t="s">
        <v>4</v>
      </c>
      <c r="D43" s="740">
        <v>87374</v>
      </c>
      <c r="E43" s="740">
        <v>76416</v>
      </c>
      <c r="F43" s="741">
        <v>58716</v>
      </c>
      <c r="G43" s="740">
        <v>49721</v>
      </c>
      <c r="H43" s="740">
        <v>47317</v>
      </c>
      <c r="I43" s="740">
        <v>45613</v>
      </c>
      <c r="J43" s="740">
        <v>45975</v>
      </c>
      <c r="K43" s="740">
        <v>45470</v>
      </c>
      <c r="L43" s="740">
        <v>43992</v>
      </c>
      <c r="M43" s="740">
        <v>44723</v>
      </c>
      <c r="N43" s="740">
        <v>46302</v>
      </c>
      <c r="O43" s="740">
        <v>47938</v>
      </c>
      <c r="P43" s="741">
        <v>46361</v>
      </c>
      <c r="Q43" s="741">
        <v>46840</v>
      </c>
      <c r="R43" s="741">
        <v>45044</v>
      </c>
      <c r="S43" s="143">
        <f>100</f>
        <v>100</v>
      </c>
      <c r="T43" s="328">
        <f t="shared" si="7"/>
        <v>87.458511685398406</v>
      </c>
      <c r="U43" s="328">
        <f t="shared" si="7"/>
        <v>67.200769107514816</v>
      </c>
      <c r="V43" s="328">
        <f t="shared" si="7"/>
        <v>56.905944560166638</v>
      </c>
      <c r="W43" s="328">
        <f t="shared" si="7"/>
        <v>54.154553986311718</v>
      </c>
      <c r="X43" s="328">
        <f t="shared" si="7"/>
        <v>52.20431707372903</v>
      </c>
      <c r="Y43" s="328">
        <f t="shared" si="7"/>
        <v>52.618627967129811</v>
      </c>
      <c r="Z43" s="328">
        <f t="shared" si="7"/>
        <v>52.040652825783411</v>
      </c>
      <c r="AA43" s="328">
        <f t="shared" si="7"/>
        <v>50.349074095268612</v>
      </c>
      <c r="AB43" s="328">
        <f t="shared" si="14"/>
        <v>51.185707418682902</v>
      </c>
      <c r="AC43" s="328">
        <f t="shared" si="14"/>
        <v>52.992881177466984</v>
      </c>
      <c r="AD43" s="328">
        <f t="shared" si="14"/>
        <v>54.865291734383227</v>
      </c>
      <c r="AE43" s="328">
        <f t="shared" si="21"/>
        <v>53.060406986059924</v>
      </c>
      <c r="AF43" s="328">
        <f t="shared" si="22"/>
        <v>53.608624991416214</v>
      </c>
      <c r="AG43" s="329">
        <f t="shared" si="22"/>
        <v>51.553093597637741</v>
      </c>
      <c r="AH43" s="767">
        <v>1</v>
      </c>
      <c r="AI43" s="768">
        <v>1</v>
      </c>
      <c r="AJ43" s="768">
        <v>4</v>
      </c>
      <c r="AK43" s="768">
        <v>1</v>
      </c>
      <c r="AL43" s="768">
        <v>1</v>
      </c>
      <c r="AM43" s="768">
        <v>1</v>
      </c>
      <c r="AN43" s="768">
        <v>1</v>
      </c>
      <c r="AO43" s="768">
        <v>1</v>
      </c>
      <c r="AP43" s="768">
        <v>1</v>
      </c>
      <c r="AQ43" s="768">
        <v>1</v>
      </c>
      <c r="AR43" s="768">
        <v>1</v>
      </c>
      <c r="AS43" s="768">
        <v>1</v>
      </c>
      <c r="AT43" s="768">
        <v>4</v>
      </c>
      <c r="AU43" s="768">
        <v>6</v>
      </c>
      <c r="AV43" s="770">
        <v>7</v>
      </c>
    </row>
    <row r="44" spans="2:48" ht="14.4" x14ac:dyDescent="0.3">
      <c r="B44" s="915"/>
      <c r="C44" s="1" t="s">
        <v>5</v>
      </c>
      <c r="D44" s="740">
        <v>45370</v>
      </c>
      <c r="E44" s="740">
        <v>37813</v>
      </c>
      <c r="F44" s="741">
        <v>27954</v>
      </c>
      <c r="G44" s="740">
        <v>23095</v>
      </c>
      <c r="H44" s="740">
        <v>19678</v>
      </c>
      <c r="I44" s="740">
        <v>20466</v>
      </c>
      <c r="J44" s="740">
        <v>21150</v>
      </c>
      <c r="K44" s="740">
        <v>19612</v>
      </c>
      <c r="L44" s="740">
        <v>14639</v>
      </c>
      <c r="M44" s="740">
        <v>14048</v>
      </c>
      <c r="N44" s="740">
        <v>14813</v>
      </c>
      <c r="O44" s="740">
        <v>15596</v>
      </c>
      <c r="P44" s="741">
        <v>14910</v>
      </c>
      <c r="Q44" s="741">
        <v>14760</v>
      </c>
      <c r="R44" s="741">
        <v>14046</v>
      </c>
      <c r="S44" s="143">
        <f>100</f>
        <v>100</v>
      </c>
      <c r="T44" s="328">
        <f t="shared" si="7"/>
        <v>83.343619131584745</v>
      </c>
      <c r="U44" s="328">
        <f t="shared" si="7"/>
        <v>61.613400925721841</v>
      </c>
      <c r="V44" s="328">
        <f t="shared" si="7"/>
        <v>50.903680846374257</v>
      </c>
      <c r="W44" s="328">
        <f t="shared" si="7"/>
        <v>43.372272426713685</v>
      </c>
      <c r="X44" s="328">
        <f t="shared" si="7"/>
        <v>45.109102931452504</v>
      </c>
      <c r="Y44" s="328">
        <f t="shared" si="7"/>
        <v>46.616707075159795</v>
      </c>
      <c r="Z44" s="328">
        <f t="shared" si="7"/>
        <v>43.226801851443682</v>
      </c>
      <c r="AA44" s="328">
        <f t="shared" si="7"/>
        <v>32.265814414811551</v>
      </c>
      <c r="AB44" s="328">
        <f t="shared" si="14"/>
        <v>30.96319153625744</v>
      </c>
      <c r="AC44" s="328">
        <f t="shared" si="14"/>
        <v>32.64932774961428</v>
      </c>
      <c r="AD44" s="328">
        <f t="shared" si="14"/>
        <v>34.375137756226579</v>
      </c>
      <c r="AE44" s="328">
        <f t="shared" ref="AE44:AE47" si="23">P44*100/$D44</f>
        <v>32.863125413268676</v>
      </c>
      <c r="AF44" s="328">
        <f t="shared" ref="AF44:AG47" si="24">Q44*100/$D44</f>
        <v>32.532510469473223</v>
      </c>
      <c r="AG44" s="329">
        <f t="shared" si="24"/>
        <v>30.958783337006832</v>
      </c>
      <c r="AH44" s="767">
        <v>1</v>
      </c>
      <c r="AI44" s="768">
        <v>1</v>
      </c>
      <c r="AJ44" s="768">
        <v>4</v>
      </c>
      <c r="AK44" s="768">
        <v>1</v>
      </c>
      <c r="AL44" s="768">
        <v>1</v>
      </c>
      <c r="AM44" s="768">
        <v>1</v>
      </c>
      <c r="AN44" s="768">
        <v>1</v>
      </c>
      <c r="AO44" s="768">
        <v>1</v>
      </c>
      <c r="AP44" s="768">
        <v>1</v>
      </c>
      <c r="AQ44" s="768">
        <v>1</v>
      </c>
      <c r="AR44" s="768">
        <v>1</v>
      </c>
      <c r="AS44" s="768">
        <v>1</v>
      </c>
      <c r="AT44" s="768">
        <v>4</v>
      </c>
      <c r="AU44" s="768">
        <v>6</v>
      </c>
      <c r="AV44" s="770">
        <v>7</v>
      </c>
    </row>
    <row r="45" spans="2:48" ht="14.4" x14ac:dyDescent="0.3">
      <c r="B45" s="915"/>
      <c r="C45" s="1" t="s">
        <v>6</v>
      </c>
      <c r="D45" s="740">
        <v>259589</v>
      </c>
      <c r="E45" s="740">
        <v>237452</v>
      </c>
      <c r="F45" s="740">
        <v>182765</v>
      </c>
      <c r="G45" s="740">
        <v>161500</v>
      </c>
      <c r="H45" s="740">
        <v>150381</v>
      </c>
      <c r="I45" s="740">
        <v>145504</v>
      </c>
      <c r="J45" s="740">
        <v>147163</v>
      </c>
      <c r="K45" s="740">
        <v>147247</v>
      </c>
      <c r="L45" s="740">
        <v>142663</v>
      </c>
      <c r="M45" s="740">
        <v>146595</v>
      </c>
      <c r="N45" s="740">
        <v>151074</v>
      </c>
      <c r="O45" s="740">
        <v>156179</v>
      </c>
      <c r="P45" s="741">
        <v>153508</v>
      </c>
      <c r="Q45" s="741">
        <v>157277</v>
      </c>
      <c r="R45" s="741">
        <v>153846</v>
      </c>
      <c r="S45" s="143">
        <f>100</f>
        <v>100</v>
      </c>
      <c r="T45" s="328">
        <f t="shared" si="7"/>
        <v>91.472288887433592</v>
      </c>
      <c r="U45" s="328">
        <f t="shared" si="7"/>
        <v>70.40552565786686</v>
      </c>
      <c r="V45" s="328">
        <f t="shared" si="7"/>
        <v>62.21373016576203</v>
      </c>
      <c r="W45" s="328">
        <f t="shared" si="7"/>
        <v>57.930420780541546</v>
      </c>
      <c r="X45" s="328">
        <f t="shared" si="7"/>
        <v>56.051681696836155</v>
      </c>
      <c r="Y45" s="328">
        <f t="shared" si="7"/>
        <v>56.690768869251009</v>
      </c>
      <c r="Z45" s="328">
        <f t="shared" si="7"/>
        <v>56.723127713423914</v>
      </c>
      <c r="AA45" s="328">
        <f t="shared" si="7"/>
        <v>54.957259359988292</v>
      </c>
      <c r="AB45" s="328">
        <f t="shared" si="14"/>
        <v>56.471961446748516</v>
      </c>
      <c r="AC45" s="328">
        <f t="shared" si="14"/>
        <v>58.197381244968007</v>
      </c>
      <c r="AD45" s="328">
        <f t="shared" si="14"/>
        <v>60.163951477142717</v>
      </c>
      <c r="AE45" s="328">
        <f t="shared" si="23"/>
        <v>59.135017277311441</v>
      </c>
      <c r="AF45" s="328">
        <f t="shared" si="24"/>
        <v>60.586927797402815</v>
      </c>
      <c r="AG45" s="329">
        <f t="shared" si="24"/>
        <v>59.265223102673843</v>
      </c>
      <c r="AH45" s="767">
        <v>1</v>
      </c>
      <c r="AI45" s="768">
        <v>1</v>
      </c>
      <c r="AJ45" s="768">
        <v>1</v>
      </c>
      <c r="AK45" s="768">
        <v>1</v>
      </c>
      <c r="AL45" s="768">
        <v>1</v>
      </c>
      <c r="AM45" s="768">
        <v>1</v>
      </c>
      <c r="AN45" s="768">
        <v>1</v>
      </c>
      <c r="AO45" s="768">
        <v>1</v>
      </c>
      <c r="AP45" s="768">
        <v>1</v>
      </c>
      <c r="AQ45" s="768">
        <v>1</v>
      </c>
      <c r="AR45" s="768">
        <v>1</v>
      </c>
      <c r="AS45" s="768">
        <v>1</v>
      </c>
      <c r="AT45" s="768">
        <v>4</v>
      </c>
      <c r="AU45" s="768">
        <v>6</v>
      </c>
      <c r="AV45" s="770">
        <v>7</v>
      </c>
    </row>
    <row r="46" spans="2:48" ht="14.4" x14ac:dyDescent="0.3">
      <c r="B46" s="916"/>
      <c r="C46" s="8" t="s">
        <v>7</v>
      </c>
      <c r="D46">
        <v>214219</v>
      </c>
      <c r="E46">
        <v>199639</v>
      </c>
      <c r="F46">
        <v>154811</v>
      </c>
      <c r="G46">
        <v>138405</v>
      </c>
      <c r="H46">
        <v>130703</v>
      </c>
      <c r="I46">
        <v>125038</v>
      </c>
      <c r="J46">
        <v>126013</v>
      </c>
      <c r="K46">
        <v>127635</v>
      </c>
      <c r="L46">
        <v>128024</v>
      </c>
      <c r="M46">
        <v>132547</v>
      </c>
      <c r="N46">
        <v>136261</v>
      </c>
      <c r="O46">
        <v>140583</v>
      </c>
      <c r="P46">
        <v>138598</v>
      </c>
      <c r="Q46">
        <v>142517</v>
      </c>
      <c r="R46">
        <v>139800</v>
      </c>
      <c r="S46" s="143">
        <f>100</f>
        <v>100</v>
      </c>
      <c r="T46" s="328">
        <f t="shared" si="7"/>
        <v>93.193881028293475</v>
      </c>
      <c r="U46" s="328">
        <f t="shared" si="7"/>
        <v>72.267632656300322</v>
      </c>
      <c r="V46" s="328">
        <f t="shared" si="7"/>
        <v>64.609114971127681</v>
      </c>
      <c r="W46" s="328">
        <f t="shared" si="7"/>
        <v>61.013728940943615</v>
      </c>
      <c r="X46" s="328">
        <f t="shared" si="7"/>
        <v>58.369238956395094</v>
      </c>
      <c r="Y46" s="328">
        <f t="shared" si="7"/>
        <v>58.824380657177933</v>
      </c>
      <c r="Z46" s="328">
        <f t="shared" si="7"/>
        <v>59.581549722480268</v>
      </c>
      <c r="AA46" s="328">
        <f t="shared" si="7"/>
        <v>59.763139590792598</v>
      </c>
      <c r="AB46" s="328">
        <f t="shared" si="14"/>
        <v>61.874530270424195</v>
      </c>
      <c r="AC46" s="328">
        <f t="shared" si="14"/>
        <v>63.608270041406222</v>
      </c>
      <c r="AD46" s="328">
        <f t="shared" si="14"/>
        <v>65.625831508876431</v>
      </c>
      <c r="AE46" s="328">
        <f t="shared" si="23"/>
        <v>64.699209687282647</v>
      </c>
      <c r="AF46" s="328">
        <f t="shared" si="24"/>
        <v>66.528645918429277</v>
      </c>
      <c r="AG46" s="329">
        <f t="shared" si="24"/>
        <v>65.26031771224774</v>
      </c>
      <c r="AH46" s="771"/>
      <c r="AI46" s="772"/>
      <c r="AJ46" s="772"/>
      <c r="AK46" s="772"/>
      <c r="AL46" s="772"/>
      <c r="AM46" s="772"/>
      <c r="AN46" s="772"/>
      <c r="AO46" s="772"/>
      <c r="AP46" s="772"/>
      <c r="AQ46" s="772"/>
      <c r="AR46" s="772"/>
      <c r="AS46" s="772"/>
      <c r="AT46" s="772"/>
      <c r="AU46" s="772"/>
      <c r="AV46" s="773"/>
    </row>
    <row r="47" spans="2:48" ht="15" customHeight="1" x14ac:dyDescent="0.3">
      <c r="B47" s="915" t="s">
        <v>12</v>
      </c>
      <c r="C47" s="1" t="s">
        <v>2</v>
      </c>
      <c r="D47" s="740">
        <v>242838</v>
      </c>
      <c r="E47" s="740">
        <v>272941</v>
      </c>
      <c r="F47" s="740">
        <v>267073</v>
      </c>
      <c r="G47" s="740">
        <v>260430</v>
      </c>
      <c r="H47" s="740">
        <v>256523</v>
      </c>
      <c r="I47" s="740">
        <v>250489</v>
      </c>
      <c r="J47" s="740">
        <v>246417</v>
      </c>
      <c r="K47" s="740">
        <v>241838</v>
      </c>
      <c r="L47" s="740">
        <v>250745</v>
      </c>
      <c r="M47" s="740">
        <v>250993</v>
      </c>
      <c r="N47" s="740">
        <v>248027</v>
      </c>
      <c r="O47" s="740">
        <v>247011</v>
      </c>
      <c r="P47" s="741">
        <v>230517</v>
      </c>
      <c r="Q47" s="741">
        <v>228328</v>
      </c>
      <c r="R47" s="741">
        <v>230562</v>
      </c>
      <c r="S47" s="143">
        <f>100</f>
        <v>100</v>
      </c>
      <c r="T47" s="328">
        <f t="shared" si="7"/>
        <v>112.39633006366384</v>
      </c>
      <c r="U47" s="328">
        <f t="shared" si="7"/>
        <v>109.97990429833881</v>
      </c>
      <c r="V47" s="328">
        <f t="shared" si="7"/>
        <v>107.24433572999284</v>
      </c>
      <c r="W47" s="328">
        <f t="shared" si="7"/>
        <v>105.63544420560208</v>
      </c>
      <c r="X47" s="328">
        <f t="shared" si="7"/>
        <v>103.1506601108558</v>
      </c>
      <c r="Y47" s="328">
        <f t="shared" si="7"/>
        <v>101.47382205420898</v>
      </c>
      <c r="Z47" s="328">
        <f t="shared" si="7"/>
        <v>99.588202834811682</v>
      </c>
      <c r="AA47" s="328">
        <f t="shared" si="7"/>
        <v>103.256080185144</v>
      </c>
      <c r="AB47" s="328">
        <f t="shared" si="14"/>
        <v>103.35820588211071</v>
      </c>
      <c r="AC47" s="328">
        <f t="shared" si="14"/>
        <v>102.13681549016216</v>
      </c>
      <c r="AD47" s="328">
        <f t="shared" si="14"/>
        <v>101.71842957033084</v>
      </c>
      <c r="AE47" s="328">
        <f t="shared" si="23"/>
        <v>94.926247127714774</v>
      </c>
      <c r="AF47" s="328">
        <f t="shared" si="24"/>
        <v>94.02482313311755</v>
      </c>
      <c r="AG47" s="329">
        <f t="shared" si="24"/>
        <v>94.944778000148247</v>
      </c>
      <c r="AH47" s="767">
        <v>1</v>
      </c>
      <c r="AI47" s="768">
        <v>1</v>
      </c>
      <c r="AJ47" s="768">
        <v>1</v>
      </c>
      <c r="AK47" s="768">
        <v>1</v>
      </c>
      <c r="AL47" s="768">
        <v>1</v>
      </c>
      <c r="AM47" s="768">
        <v>1</v>
      </c>
      <c r="AN47" s="768">
        <v>1</v>
      </c>
      <c r="AO47" s="768">
        <v>1</v>
      </c>
      <c r="AP47" s="768">
        <v>1</v>
      </c>
      <c r="AQ47" s="768">
        <v>1</v>
      </c>
      <c r="AR47" s="768">
        <v>1</v>
      </c>
      <c r="AS47" s="768">
        <v>1</v>
      </c>
      <c r="AT47" s="768">
        <v>4</v>
      </c>
      <c r="AU47" s="768">
        <v>6</v>
      </c>
      <c r="AV47" s="770">
        <v>7</v>
      </c>
    </row>
    <row r="48" spans="2:48" ht="14.4" x14ac:dyDescent="0.3">
      <c r="B48" s="915"/>
      <c r="C48" s="1" t="s">
        <v>3</v>
      </c>
      <c r="D48" s="740">
        <v>139981</v>
      </c>
      <c r="E48" s="740">
        <v>143112</v>
      </c>
      <c r="F48" s="740">
        <v>138058</v>
      </c>
      <c r="G48" s="740">
        <v>136572</v>
      </c>
      <c r="H48" s="740">
        <v>131334</v>
      </c>
      <c r="I48" s="740">
        <v>129790</v>
      </c>
      <c r="J48" s="740">
        <v>127869</v>
      </c>
      <c r="K48" s="740">
        <v>128189</v>
      </c>
      <c r="L48" s="740">
        <v>129291</v>
      </c>
      <c r="M48" s="740">
        <v>132566</v>
      </c>
      <c r="N48" s="740">
        <v>124968</v>
      </c>
      <c r="O48" s="740">
        <v>125645</v>
      </c>
      <c r="P48" s="741">
        <v>117374</v>
      </c>
      <c r="Q48" s="741">
        <v>116279</v>
      </c>
      <c r="R48" s="741">
        <v>117397</v>
      </c>
      <c r="S48" s="143">
        <f>100</f>
        <v>100</v>
      </c>
      <c r="T48" s="328">
        <f t="shared" si="7"/>
        <v>102.23673212793165</v>
      </c>
      <c r="U48" s="328">
        <f t="shared" si="7"/>
        <v>98.626242132860895</v>
      </c>
      <c r="V48" s="328">
        <f t="shared" si="7"/>
        <v>97.564669490859472</v>
      </c>
      <c r="W48" s="328">
        <f t="shared" si="7"/>
        <v>93.822733085204419</v>
      </c>
      <c r="X48" s="328">
        <f t="shared" si="7"/>
        <v>92.71972624856231</v>
      </c>
      <c r="Y48" s="328">
        <f t="shared" si="7"/>
        <v>91.347397146755625</v>
      </c>
      <c r="Z48" s="328">
        <f t="shared" si="7"/>
        <v>91.575999599945703</v>
      </c>
      <c r="AA48" s="328">
        <f t="shared" si="7"/>
        <v>92.36324929811903</v>
      </c>
      <c r="AB48" s="328">
        <f t="shared" si="14"/>
        <v>94.702852529986217</v>
      </c>
      <c r="AC48" s="328">
        <f t="shared" si="14"/>
        <v>89.274973032054348</v>
      </c>
      <c r="AD48" s="328">
        <f t="shared" si="14"/>
        <v>89.758610097084599</v>
      </c>
      <c r="AE48" s="328">
        <f t="shared" ref="AE48:AE51" si="25">P48*100/$D48</f>
        <v>83.849951064787362</v>
      </c>
      <c r="AF48" s="328">
        <f t="shared" ref="AF48:AG51" si="26">Q48*100/$D48</f>
        <v>83.067702045277571</v>
      </c>
      <c r="AG48" s="329">
        <f t="shared" si="26"/>
        <v>83.866381866110402</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row>
    <row r="49" spans="2:48" ht="14.4" x14ac:dyDescent="0.3">
      <c r="B49" s="915"/>
      <c r="C49" s="1" t="s">
        <v>4</v>
      </c>
      <c r="D49" s="740">
        <v>75554</v>
      </c>
      <c r="E49" s="740">
        <v>76365</v>
      </c>
      <c r="F49" s="740">
        <v>73475</v>
      </c>
      <c r="G49" s="740">
        <v>72259</v>
      </c>
      <c r="H49" s="740">
        <v>70396</v>
      </c>
      <c r="I49" s="740">
        <v>68300</v>
      </c>
      <c r="J49" s="740">
        <v>69896</v>
      </c>
      <c r="K49" s="740">
        <v>72644</v>
      </c>
      <c r="L49" s="740">
        <v>72882</v>
      </c>
      <c r="M49" s="740">
        <v>72830</v>
      </c>
      <c r="N49" s="740">
        <v>76286</v>
      </c>
      <c r="O49" s="740">
        <v>76612</v>
      </c>
      <c r="P49" s="741">
        <v>71329</v>
      </c>
      <c r="Q49" s="741">
        <v>70632</v>
      </c>
      <c r="R49" s="741">
        <v>71344</v>
      </c>
      <c r="S49" s="143">
        <f>100</f>
        <v>100</v>
      </c>
      <c r="T49" s="328">
        <f t="shared" si="7"/>
        <v>101.07340445244461</v>
      </c>
      <c r="U49" s="328">
        <f t="shared" si="7"/>
        <v>97.248325700823258</v>
      </c>
      <c r="V49" s="328">
        <f t="shared" si="7"/>
        <v>95.638880800487073</v>
      </c>
      <c r="W49" s="328">
        <f t="shared" si="7"/>
        <v>93.173094740185832</v>
      </c>
      <c r="X49" s="328">
        <f t="shared" si="7"/>
        <v>90.398919977764251</v>
      </c>
      <c r="Y49" s="328">
        <f t="shared" si="7"/>
        <v>92.511316409455489</v>
      </c>
      <c r="Z49" s="328">
        <f t="shared" si="7"/>
        <v>96.14845011514943</v>
      </c>
      <c r="AA49" s="328">
        <f t="shared" si="7"/>
        <v>96.463456600577075</v>
      </c>
      <c r="AB49" s="328">
        <f t="shared" si="14"/>
        <v>96.394631654181111</v>
      </c>
      <c r="AC49" s="328">
        <f t="shared" si="14"/>
        <v>100.96884347618922</v>
      </c>
      <c r="AD49" s="328">
        <f t="shared" si="14"/>
        <v>101.4003229478254</v>
      </c>
      <c r="AE49" s="328">
        <f t="shared" si="25"/>
        <v>94.407973105328637</v>
      </c>
      <c r="AF49" s="328">
        <f t="shared" si="26"/>
        <v>93.48545411229054</v>
      </c>
      <c r="AG49" s="329">
        <f t="shared" si="26"/>
        <v>94.427826455250553</v>
      </c>
      <c r="AH49" s="767">
        <v>1</v>
      </c>
      <c r="AI49" s="768">
        <v>1</v>
      </c>
      <c r="AJ49" s="768">
        <v>1</v>
      </c>
      <c r="AK49" s="768">
        <v>1</v>
      </c>
      <c r="AL49" s="768">
        <v>1</v>
      </c>
      <c r="AM49" s="768">
        <v>1</v>
      </c>
      <c r="AN49" s="768">
        <v>1</v>
      </c>
      <c r="AO49" s="768">
        <v>1</v>
      </c>
      <c r="AP49" s="768">
        <v>1</v>
      </c>
      <c r="AQ49" s="768">
        <v>1</v>
      </c>
      <c r="AR49" s="768">
        <v>1</v>
      </c>
      <c r="AS49" s="768">
        <v>1</v>
      </c>
      <c r="AT49" s="768">
        <v>4</v>
      </c>
      <c r="AU49" s="768">
        <v>6</v>
      </c>
      <c r="AV49" s="770">
        <v>7</v>
      </c>
    </row>
    <row r="50" spans="2:48" ht="14.4" x14ac:dyDescent="0.3">
      <c r="B50" s="915"/>
      <c r="C50" s="1" t="s">
        <v>5</v>
      </c>
      <c r="D50" s="740">
        <v>46107</v>
      </c>
      <c r="E50" s="740">
        <v>46812</v>
      </c>
      <c r="F50" s="740">
        <v>49383</v>
      </c>
      <c r="G50" s="740">
        <v>46743</v>
      </c>
      <c r="H50" s="740">
        <v>45317</v>
      </c>
      <c r="I50" s="740">
        <v>48491</v>
      </c>
      <c r="J50" s="740">
        <v>55776</v>
      </c>
      <c r="K50" s="740">
        <v>53416</v>
      </c>
      <c r="L50" s="740">
        <v>56237</v>
      </c>
      <c r="M50" s="740">
        <v>59302</v>
      </c>
      <c r="N50" s="740">
        <v>64543</v>
      </c>
      <c r="O50" s="740">
        <v>68215</v>
      </c>
      <c r="P50" s="741">
        <v>64526</v>
      </c>
      <c r="Q50" s="741">
        <v>64030</v>
      </c>
      <c r="R50" s="741">
        <v>64537</v>
      </c>
      <c r="S50" s="143">
        <f>100</f>
        <v>100</v>
      </c>
      <c r="T50" s="328">
        <f t="shared" si="7"/>
        <v>101.52905198776759</v>
      </c>
      <c r="U50" s="328">
        <f t="shared" si="7"/>
        <v>107.10521178996682</v>
      </c>
      <c r="V50" s="328">
        <f t="shared" si="7"/>
        <v>101.37940009109246</v>
      </c>
      <c r="W50" s="328">
        <f t="shared" si="7"/>
        <v>98.286594226473198</v>
      </c>
      <c r="X50" s="328">
        <f t="shared" si="7"/>
        <v>105.17058147352897</v>
      </c>
      <c r="Y50" s="328">
        <f t="shared" si="7"/>
        <v>120.97078534712733</v>
      </c>
      <c r="Z50" s="328">
        <f t="shared" si="7"/>
        <v>115.8522567072245</v>
      </c>
      <c r="AA50" s="328">
        <f t="shared" si="7"/>
        <v>121.97063352636259</v>
      </c>
      <c r="AB50" s="328">
        <f t="shared" si="14"/>
        <v>128.61821415403301</v>
      </c>
      <c r="AC50" s="328">
        <f t="shared" si="14"/>
        <v>139.98525169713926</v>
      </c>
      <c r="AD50" s="328">
        <f t="shared" si="14"/>
        <v>147.94933524193723</v>
      </c>
      <c r="AE50" s="328">
        <f t="shared" si="25"/>
        <v>139.94838093998743</v>
      </c>
      <c r="AF50" s="328">
        <f t="shared" si="26"/>
        <v>138.87262237838073</v>
      </c>
      <c r="AG50" s="329">
        <f t="shared" si="26"/>
        <v>139.97223848873273</v>
      </c>
      <c r="AH50" s="767">
        <v>1</v>
      </c>
      <c r="AI50" s="768">
        <v>1</v>
      </c>
      <c r="AJ50" s="768">
        <v>1</v>
      </c>
      <c r="AK50" s="768">
        <v>1</v>
      </c>
      <c r="AL50" s="768">
        <v>1</v>
      </c>
      <c r="AM50" s="768">
        <v>1</v>
      </c>
      <c r="AN50" s="768">
        <v>1</v>
      </c>
      <c r="AO50" s="768">
        <v>1</v>
      </c>
      <c r="AP50" s="768">
        <v>1</v>
      </c>
      <c r="AQ50" s="768">
        <v>1</v>
      </c>
      <c r="AR50" s="768">
        <v>1</v>
      </c>
      <c r="AS50" s="768">
        <v>1</v>
      </c>
      <c r="AT50" s="768">
        <v>4</v>
      </c>
      <c r="AU50" s="768">
        <v>6</v>
      </c>
      <c r="AV50" s="770">
        <v>7</v>
      </c>
    </row>
    <row r="51" spans="2:48" ht="14.4" x14ac:dyDescent="0.3">
      <c r="B51" s="915"/>
      <c r="C51" s="1" t="s">
        <v>6</v>
      </c>
      <c r="D51" s="740">
        <v>504480</v>
      </c>
      <c r="E51" s="740">
        <v>539230</v>
      </c>
      <c r="F51" s="740">
        <v>527989</v>
      </c>
      <c r="G51" s="740">
        <v>516004</v>
      </c>
      <c r="H51" s="740">
        <v>503570</v>
      </c>
      <c r="I51" s="740">
        <v>497070</v>
      </c>
      <c r="J51" s="740">
        <v>499958</v>
      </c>
      <c r="K51" s="740">
        <v>496087</v>
      </c>
      <c r="L51" s="740">
        <v>509155</v>
      </c>
      <c r="M51" s="740">
        <v>515691</v>
      </c>
      <c r="N51" s="740">
        <v>513824</v>
      </c>
      <c r="O51" s="740">
        <v>517483</v>
      </c>
      <c r="P51" s="741">
        <v>483746</v>
      </c>
      <c r="Q51" s="741">
        <v>479269</v>
      </c>
      <c r="R51" s="741">
        <v>483840</v>
      </c>
      <c r="S51" s="143">
        <f>100</f>
        <v>100</v>
      </c>
      <c r="T51" s="328">
        <f t="shared" si="7"/>
        <v>106.88828100222011</v>
      </c>
      <c r="U51" s="328">
        <f t="shared" si="7"/>
        <v>104.66004598794798</v>
      </c>
      <c r="V51" s="328">
        <f t="shared" si="7"/>
        <v>102.28433238185855</v>
      </c>
      <c r="W51" s="328">
        <f t="shared" si="7"/>
        <v>99.819616238503016</v>
      </c>
      <c r="X51" s="328">
        <f t="shared" si="7"/>
        <v>98.531160799238819</v>
      </c>
      <c r="Y51" s="328">
        <f t="shared" si="7"/>
        <v>99.103631462099585</v>
      </c>
      <c r="Z51" s="328">
        <f t="shared" si="7"/>
        <v>98.336306692039329</v>
      </c>
      <c r="AA51" s="328">
        <f t="shared" si="7"/>
        <v>100.92669679670155</v>
      </c>
      <c r="AB51" s="328">
        <f t="shared" si="14"/>
        <v>102.22228829686013</v>
      </c>
      <c r="AC51" s="328">
        <f t="shared" si="14"/>
        <v>101.85220424992072</v>
      </c>
      <c r="AD51" s="328">
        <f t="shared" si="14"/>
        <v>102.57750555026958</v>
      </c>
      <c r="AE51" s="328">
        <f t="shared" si="25"/>
        <v>95.890025372660958</v>
      </c>
      <c r="AF51" s="328">
        <f t="shared" si="26"/>
        <v>95.002576910878531</v>
      </c>
      <c r="AG51" s="329">
        <f t="shared" si="26"/>
        <v>95.908658420551859</v>
      </c>
      <c r="AH51" s="767">
        <v>1</v>
      </c>
      <c r="AI51" s="768">
        <v>1</v>
      </c>
      <c r="AJ51" s="768">
        <v>1</v>
      </c>
      <c r="AK51" s="768">
        <v>1</v>
      </c>
      <c r="AL51" s="768">
        <v>1</v>
      </c>
      <c r="AM51" s="768">
        <v>1</v>
      </c>
      <c r="AN51" s="768">
        <v>1</v>
      </c>
      <c r="AO51" s="768">
        <v>1</v>
      </c>
      <c r="AP51" s="768">
        <v>1</v>
      </c>
      <c r="AQ51" s="768">
        <v>1</v>
      </c>
      <c r="AR51" s="768">
        <v>1</v>
      </c>
      <c r="AS51" s="768">
        <v>1</v>
      </c>
      <c r="AT51" s="768">
        <v>4</v>
      </c>
      <c r="AU51" s="768">
        <v>6</v>
      </c>
      <c r="AV51" s="770">
        <v>7</v>
      </c>
    </row>
    <row r="52" spans="2:48" ht="14.4" x14ac:dyDescent="0.3">
      <c r="B52" s="915"/>
      <c r="C52" s="1" t="s">
        <v>7</v>
      </c>
      <c r="D52">
        <v>458373</v>
      </c>
      <c r="E52">
        <v>492418</v>
      </c>
      <c r="F52">
        <v>478606</v>
      </c>
      <c r="G52">
        <v>469261</v>
      </c>
      <c r="H52">
        <v>458253</v>
      </c>
      <c r="I52">
        <v>448579</v>
      </c>
      <c r="J52">
        <v>444182</v>
      </c>
      <c r="K52">
        <v>442671</v>
      </c>
      <c r="L52">
        <v>452918</v>
      </c>
      <c r="M52">
        <v>456389</v>
      </c>
      <c r="N52">
        <v>449281</v>
      </c>
      <c r="O52">
        <v>449268</v>
      </c>
      <c r="P52">
        <v>419220</v>
      </c>
      <c r="Q52">
        <v>415239</v>
      </c>
      <c r="R52">
        <v>419303</v>
      </c>
      <c r="S52" s="143">
        <f>100</f>
        <v>100</v>
      </c>
      <c r="T52" s="328">
        <f t="shared" si="7"/>
        <v>107.4273571959954</v>
      </c>
      <c r="U52" s="328">
        <f t="shared" si="7"/>
        <v>104.41409070778602</v>
      </c>
      <c r="V52" s="328">
        <f t="shared" si="7"/>
        <v>102.37535805992063</v>
      </c>
      <c r="W52" s="328">
        <f t="shared" si="7"/>
        <v>99.973820447539453</v>
      </c>
      <c r="X52" s="328">
        <f t="shared" si="7"/>
        <v>97.863312193344726</v>
      </c>
      <c r="Y52" s="328">
        <f t="shared" si="7"/>
        <v>96.90404975860271</v>
      </c>
      <c r="Z52" s="328">
        <f t="shared" si="7"/>
        <v>96.574405560536945</v>
      </c>
      <c r="AA52" s="328">
        <f t="shared" si="7"/>
        <v>98.8099211777308</v>
      </c>
      <c r="AB52" s="328">
        <f t="shared" si="14"/>
        <v>99.56716473265223</v>
      </c>
      <c r="AC52" s="328">
        <f t="shared" si="14"/>
        <v>98.016462575238947</v>
      </c>
      <c r="AD52" s="328">
        <f t="shared" si="14"/>
        <v>98.013626457055722</v>
      </c>
      <c r="AE52" s="328">
        <f t="shared" ref="AE52:AE55" si="27">P52*100/$D52</f>
        <v>91.458266520933819</v>
      </c>
      <c r="AF52" s="328">
        <f t="shared" ref="AF52:AG55" si="28">Q52*100/$D52</f>
        <v>90.589759868055054</v>
      </c>
      <c r="AG52" s="329">
        <f t="shared" si="28"/>
        <v>91.476374044719037</v>
      </c>
      <c r="AH52" s="771"/>
      <c r="AI52" s="772"/>
      <c r="AJ52" s="772"/>
      <c r="AK52" s="772"/>
      <c r="AL52" s="772"/>
      <c r="AM52" s="772"/>
      <c r="AN52" s="772"/>
      <c r="AO52" s="772"/>
      <c r="AP52" s="772"/>
      <c r="AQ52" s="772"/>
      <c r="AR52" s="772"/>
      <c r="AS52" s="772"/>
      <c r="AT52" s="772"/>
      <c r="AU52" s="772"/>
      <c r="AV52" s="773"/>
    </row>
    <row r="53" spans="2:48" ht="15" customHeight="1" x14ac:dyDescent="0.3">
      <c r="B53" s="917" t="s">
        <v>13</v>
      </c>
      <c r="C53" s="7" t="s">
        <v>2</v>
      </c>
      <c r="D53" s="740">
        <v>33153</v>
      </c>
      <c r="E53" s="740">
        <v>36876</v>
      </c>
      <c r="F53" s="740">
        <v>36303</v>
      </c>
      <c r="G53" s="740">
        <v>36502</v>
      </c>
      <c r="H53" s="740">
        <v>36951</v>
      </c>
      <c r="I53" s="740">
        <v>38179</v>
      </c>
      <c r="J53" s="740">
        <v>40471</v>
      </c>
      <c r="K53" s="740">
        <v>42425</v>
      </c>
      <c r="L53" s="740">
        <v>46586</v>
      </c>
      <c r="M53" s="740">
        <v>47977</v>
      </c>
      <c r="N53" s="740">
        <v>49178</v>
      </c>
      <c r="O53" s="740">
        <v>47994</v>
      </c>
      <c r="P53" s="741">
        <v>44653</v>
      </c>
      <c r="Q53" s="741">
        <v>45137</v>
      </c>
      <c r="R53" s="741">
        <v>45859</v>
      </c>
      <c r="S53" s="143">
        <f>100</f>
        <v>100</v>
      </c>
      <c r="T53" s="328">
        <f t="shared" si="7"/>
        <v>111.22975296353272</v>
      </c>
      <c r="U53" s="328">
        <f t="shared" si="7"/>
        <v>109.50140258800108</v>
      </c>
      <c r="V53" s="328">
        <f t="shared" si="7"/>
        <v>110.10164992610021</v>
      </c>
      <c r="W53" s="328">
        <f t="shared" si="7"/>
        <v>111.4559768346756</v>
      </c>
      <c r="X53" s="328">
        <f t="shared" si="7"/>
        <v>115.16001568485507</v>
      </c>
      <c r="Y53" s="328">
        <f t="shared" si="7"/>
        <v>122.07341718698157</v>
      </c>
      <c r="Z53" s="328">
        <f t="shared" si="7"/>
        <v>127.96730310982414</v>
      </c>
      <c r="AA53" s="328">
        <f t="shared" si="7"/>
        <v>140.51820348083129</v>
      </c>
      <c r="AB53" s="328">
        <f t="shared" si="14"/>
        <v>144.71390221096129</v>
      </c>
      <c r="AC53" s="328">
        <f t="shared" si="14"/>
        <v>148.33650046752933</v>
      </c>
      <c r="AD53" s="328">
        <f t="shared" si="14"/>
        <v>144.76517962175367</v>
      </c>
      <c r="AE53" s="328">
        <f t="shared" si="27"/>
        <v>134.68766024190873</v>
      </c>
      <c r="AF53" s="328">
        <f t="shared" si="28"/>
        <v>136.14755829035079</v>
      </c>
      <c r="AG53" s="329">
        <f t="shared" si="28"/>
        <v>138.32534008988628</v>
      </c>
      <c r="AH53" s="767">
        <v>1</v>
      </c>
      <c r="AI53" s="768">
        <v>1</v>
      </c>
      <c r="AJ53" s="768">
        <v>1</v>
      </c>
      <c r="AK53" s="768">
        <v>1</v>
      </c>
      <c r="AL53" s="768">
        <v>1</v>
      </c>
      <c r="AM53" s="768">
        <v>1</v>
      </c>
      <c r="AN53" s="768">
        <v>1</v>
      </c>
      <c r="AO53" s="768">
        <v>1</v>
      </c>
      <c r="AP53" s="768">
        <v>1</v>
      </c>
      <c r="AQ53" s="768">
        <v>1</v>
      </c>
      <c r="AR53" s="768">
        <v>1</v>
      </c>
      <c r="AS53" s="768">
        <v>1</v>
      </c>
      <c r="AT53" s="768">
        <v>4</v>
      </c>
      <c r="AU53" s="768">
        <v>6</v>
      </c>
      <c r="AV53" s="770">
        <v>7</v>
      </c>
    </row>
    <row r="54" spans="2:48" ht="14.4" x14ac:dyDescent="0.3">
      <c r="B54" s="915"/>
      <c r="C54" s="1" t="s">
        <v>3</v>
      </c>
      <c r="D54" s="740">
        <v>25768</v>
      </c>
      <c r="E54" s="740">
        <v>25691</v>
      </c>
      <c r="F54" s="740">
        <v>24353</v>
      </c>
      <c r="G54" s="740">
        <v>26677</v>
      </c>
      <c r="H54" s="740">
        <v>27653</v>
      </c>
      <c r="I54" s="740">
        <v>28658</v>
      </c>
      <c r="J54" s="740">
        <v>29623</v>
      </c>
      <c r="K54" s="740">
        <v>31914</v>
      </c>
      <c r="L54" s="740">
        <v>33553</v>
      </c>
      <c r="M54" s="740">
        <v>34772</v>
      </c>
      <c r="N54" s="740">
        <v>33984</v>
      </c>
      <c r="O54" s="740">
        <v>35506</v>
      </c>
      <c r="P54" s="741">
        <v>33068</v>
      </c>
      <c r="Q54" s="741">
        <v>33421</v>
      </c>
      <c r="R54" s="741">
        <v>33947</v>
      </c>
      <c r="S54" s="143">
        <f>100</f>
        <v>100</v>
      </c>
      <c r="T54" s="328">
        <f t="shared" si="7"/>
        <v>99.701179757839185</v>
      </c>
      <c r="U54" s="328">
        <f t="shared" si="7"/>
        <v>94.508692952499217</v>
      </c>
      <c r="V54" s="328">
        <f t="shared" si="7"/>
        <v>103.52763117044397</v>
      </c>
      <c r="W54" s="328">
        <f t="shared" si="7"/>
        <v>107.3152747593915</v>
      </c>
      <c r="X54" s="328">
        <f t="shared" si="7"/>
        <v>111.21546103694504</v>
      </c>
      <c r="Y54" s="328">
        <f t="shared" si="7"/>
        <v>114.96041601986961</v>
      </c>
      <c r="Z54" s="328">
        <f t="shared" si="7"/>
        <v>123.85128841974542</v>
      </c>
      <c r="AA54" s="328">
        <f t="shared" si="7"/>
        <v>130.21189071716859</v>
      </c>
      <c r="AB54" s="328">
        <f t="shared" si="14"/>
        <v>134.94256442098728</v>
      </c>
      <c r="AC54" s="328">
        <f t="shared" si="14"/>
        <v>131.88450791679603</v>
      </c>
      <c r="AD54" s="328">
        <f t="shared" si="14"/>
        <v>137.79105867742936</v>
      </c>
      <c r="AE54" s="328">
        <f t="shared" si="27"/>
        <v>128.329711269792</v>
      </c>
      <c r="AF54" s="328">
        <f t="shared" si="28"/>
        <v>129.69962744489288</v>
      </c>
      <c r="AG54" s="329">
        <f t="shared" si="28"/>
        <v>131.74091896926421</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row>
    <row r="55" spans="2:48" ht="14.4" x14ac:dyDescent="0.3">
      <c r="B55" s="915"/>
      <c r="C55" s="1" t="s">
        <v>4</v>
      </c>
      <c r="D55" s="740">
        <v>22579</v>
      </c>
      <c r="E55" s="740">
        <v>21941</v>
      </c>
      <c r="F55" s="740">
        <v>21905</v>
      </c>
      <c r="G55" s="740">
        <v>22725</v>
      </c>
      <c r="H55" s="740">
        <v>23472</v>
      </c>
      <c r="I55" s="740">
        <v>23060</v>
      </c>
      <c r="J55" s="740">
        <v>24447</v>
      </c>
      <c r="K55" s="740">
        <v>24855</v>
      </c>
      <c r="L55" s="740">
        <v>25925</v>
      </c>
      <c r="M55" s="740">
        <v>26585</v>
      </c>
      <c r="N55" s="740">
        <v>26875</v>
      </c>
      <c r="O55" s="740">
        <v>27580</v>
      </c>
      <c r="P55" s="741">
        <v>25600</v>
      </c>
      <c r="Q55" s="741">
        <v>25885</v>
      </c>
      <c r="R55" s="741">
        <v>26311</v>
      </c>
      <c r="S55" s="143">
        <f>100</f>
        <v>100</v>
      </c>
      <c r="T55" s="328">
        <f t="shared" si="7"/>
        <v>97.174365560919441</v>
      </c>
      <c r="U55" s="328">
        <f t="shared" si="7"/>
        <v>97.014925373134332</v>
      </c>
      <c r="V55" s="328">
        <f t="shared" si="7"/>
        <v>100.64661853935073</v>
      </c>
      <c r="W55" s="328">
        <f t="shared" si="7"/>
        <v>103.95500243589176</v>
      </c>
      <c r="X55" s="328">
        <f t="shared" si="7"/>
        <v>102.13029806457328</v>
      </c>
      <c r="Y55" s="328">
        <f t="shared" si="7"/>
        <v>108.27317418840515</v>
      </c>
      <c r="Z55" s="328">
        <f t="shared" si="7"/>
        <v>110.08016298330307</v>
      </c>
      <c r="AA55" s="328">
        <f t="shared" si="7"/>
        <v>114.81907967580496</v>
      </c>
      <c r="AB55" s="328">
        <f t="shared" si="14"/>
        <v>117.74214978519863</v>
      </c>
      <c r="AC55" s="328">
        <f t="shared" si="14"/>
        <v>119.02652907568979</v>
      </c>
      <c r="AD55" s="328">
        <f t="shared" si="14"/>
        <v>122.14889941981487</v>
      </c>
      <c r="AE55" s="328">
        <f t="shared" si="27"/>
        <v>113.37968909163382</v>
      </c>
      <c r="AF55" s="328">
        <f t="shared" si="28"/>
        <v>114.64192391159928</v>
      </c>
      <c r="AG55" s="329">
        <f t="shared" si="28"/>
        <v>116.52863280038974</v>
      </c>
      <c r="AH55" s="767">
        <v>1</v>
      </c>
      <c r="AI55" s="768">
        <v>1</v>
      </c>
      <c r="AJ55" s="768">
        <v>1</v>
      </c>
      <c r="AK55" s="768">
        <v>1</v>
      </c>
      <c r="AL55" s="768">
        <v>1</v>
      </c>
      <c r="AM55" s="768">
        <v>1</v>
      </c>
      <c r="AN55" s="768">
        <v>1</v>
      </c>
      <c r="AO55" s="768">
        <v>1</v>
      </c>
      <c r="AP55" s="768">
        <v>1</v>
      </c>
      <c r="AQ55" s="768">
        <v>1</v>
      </c>
      <c r="AR55" s="768">
        <v>1</v>
      </c>
      <c r="AS55" s="768">
        <v>1</v>
      </c>
      <c r="AT55" s="768">
        <v>4</v>
      </c>
      <c r="AU55" s="768">
        <v>6</v>
      </c>
      <c r="AV55" s="770">
        <v>7</v>
      </c>
    </row>
    <row r="56" spans="2:48" ht="14.4" x14ac:dyDescent="0.3">
      <c r="B56" s="915"/>
      <c r="C56" s="1" t="s">
        <v>5</v>
      </c>
      <c r="D56" s="740">
        <v>79502</v>
      </c>
      <c r="E56" s="740">
        <v>76571</v>
      </c>
      <c r="F56" s="740">
        <v>73012</v>
      </c>
      <c r="G56" s="740">
        <v>70182</v>
      </c>
      <c r="H56" s="740">
        <v>65855</v>
      </c>
      <c r="I56" s="740">
        <v>65609</v>
      </c>
      <c r="J56" s="740">
        <v>62746</v>
      </c>
      <c r="K56" s="740">
        <v>62497</v>
      </c>
      <c r="L56" s="740">
        <v>63208</v>
      </c>
      <c r="M56" s="740">
        <v>63280</v>
      </c>
      <c r="N56" s="740">
        <v>63817</v>
      </c>
      <c r="O56" s="740">
        <v>62893</v>
      </c>
      <c r="P56" s="741">
        <v>59311</v>
      </c>
      <c r="Q56" s="741">
        <v>59837</v>
      </c>
      <c r="R56" s="741">
        <v>60619</v>
      </c>
      <c r="S56" s="143">
        <f>100</f>
        <v>100</v>
      </c>
      <c r="T56" s="328">
        <f t="shared" si="7"/>
        <v>96.313300294332223</v>
      </c>
      <c r="U56" s="328">
        <f t="shared" si="7"/>
        <v>91.836683353877888</v>
      </c>
      <c r="V56" s="328">
        <f t="shared" si="7"/>
        <v>88.27702447737164</v>
      </c>
      <c r="W56" s="328">
        <f t="shared" si="7"/>
        <v>82.834394103292993</v>
      </c>
      <c r="X56" s="328">
        <f t="shared" si="7"/>
        <v>82.524967925335218</v>
      </c>
      <c r="Y56" s="328">
        <f t="shared" si="7"/>
        <v>78.923800659102909</v>
      </c>
      <c r="Z56" s="328">
        <f t="shared" si="7"/>
        <v>78.610600991170031</v>
      </c>
      <c r="AA56" s="328">
        <f t="shared" si="7"/>
        <v>79.504918115267543</v>
      </c>
      <c r="AB56" s="328">
        <f t="shared" si="14"/>
        <v>79.595481874669815</v>
      </c>
      <c r="AC56" s="328">
        <f t="shared" si="14"/>
        <v>80.270936580211824</v>
      </c>
      <c r="AD56" s="328">
        <f t="shared" si="14"/>
        <v>79.108701667882571</v>
      </c>
      <c r="AE56" s="328">
        <f t="shared" ref="AE56:AE59" si="29">P56*100/$D56</f>
        <v>74.603154637619184</v>
      </c>
      <c r="AF56" s="328">
        <f t="shared" ref="AF56:AG59" si="30">Q56*100/$D56</f>
        <v>75.264773213252496</v>
      </c>
      <c r="AG56" s="329">
        <f t="shared" si="30"/>
        <v>76.248396266760579</v>
      </c>
      <c r="AH56" s="767">
        <v>1</v>
      </c>
      <c r="AI56" s="768">
        <v>1</v>
      </c>
      <c r="AJ56" s="768">
        <v>1</v>
      </c>
      <c r="AK56" s="768">
        <v>1</v>
      </c>
      <c r="AL56" s="768">
        <v>1</v>
      </c>
      <c r="AM56" s="768">
        <v>1</v>
      </c>
      <c r="AN56" s="768">
        <v>1</v>
      </c>
      <c r="AO56" s="768">
        <v>1</v>
      </c>
      <c r="AP56" s="768">
        <v>1</v>
      </c>
      <c r="AQ56" s="768">
        <v>1</v>
      </c>
      <c r="AR56" s="768">
        <v>1</v>
      </c>
      <c r="AS56" s="768">
        <v>1</v>
      </c>
      <c r="AT56" s="768">
        <v>4</v>
      </c>
      <c r="AU56" s="768">
        <v>6</v>
      </c>
      <c r="AV56" s="770">
        <v>7</v>
      </c>
    </row>
    <row r="57" spans="2:48" ht="14.4" x14ac:dyDescent="0.3">
      <c r="B57" s="915"/>
      <c r="C57" s="1" t="s">
        <v>6</v>
      </c>
      <c r="D57" s="740">
        <v>161002</v>
      </c>
      <c r="E57" s="740">
        <v>161079</v>
      </c>
      <c r="F57" s="740">
        <v>155573</v>
      </c>
      <c r="G57" s="740">
        <v>156086</v>
      </c>
      <c r="H57" s="740">
        <v>153931</v>
      </c>
      <c r="I57" s="740">
        <v>155506</v>
      </c>
      <c r="J57" s="740">
        <v>157287</v>
      </c>
      <c r="K57" s="740">
        <v>161691</v>
      </c>
      <c r="L57" s="740">
        <v>169272</v>
      </c>
      <c r="M57" s="740">
        <v>172614</v>
      </c>
      <c r="N57" s="740">
        <v>173854</v>
      </c>
      <c r="O57" s="740">
        <v>173973</v>
      </c>
      <c r="P57" s="741">
        <v>162632</v>
      </c>
      <c r="Q57" s="741">
        <v>164280</v>
      </c>
      <c r="R57" s="741">
        <v>166736</v>
      </c>
      <c r="S57" s="143">
        <f>100</f>
        <v>100</v>
      </c>
      <c r="T57" s="328">
        <f t="shared" ref="T57:AA88" si="31">E57*100/$D57</f>
        <v>100.04782549285102</v>
      </c>
      <c r="U57" s="328">
        <f t="shared" si="31"/>
        <v>96.62799219885467</v>
      </c>
      <c r="V57" s="328">
        <f t="shared" si="31"/>
        <v>96.946621781095885</v>
      </c>
      <c r="W57" s="328">
        <f t="shared" si="31"/>
        <v>95.608129091564081</v>
      </c>
      <c r="X57" s="328">
        <f t="shared" si="31"/>
        <v>96.586377808971321</v>
      </c>
      <c r="Y57" s="328">
        <f t="shared" si="31"/>
        <v>97.692575247512451</v>
      </c>
      <c r="Z57" s="328">
        <f t="shared" si="31"/>
        <v>100.42794499447211</v>
      </c>
      <c r="AA57" s="328">
        <f t="shared" si="31"/>
        <v>105.13658215425896</v>
      </c>
      <c r="AB57" s="328">
        <f t="shared" si="14"/>
        <v>107.2123327660526</v>
      </c>
      <c r="AC57" s="328">
        <f t="shared" si="14"/>
        <v>107.98250953404306</v>
      </c>
      <c r="AD57" s="328">
        <f t="shared" si="14"/>
        <v>108.05642165935826</v>
      </c>
      <c r="AE57" s="328">
        <f t="shared" si="29"/>
        <v>101.0124097837294</v>
      </c>
      <c r="AF57" s="328">
        <f t="shared" si="30"/>
        <v>102.03599955280059</v>
      </c>
      <c r="AG57" s="329">
        <f t="shared" si="30"/>
        <v>103.56144644165911</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row>
    <row r="58" spans="2:48" ht="14.4" x14ac:dyDescent="0.3">
      <c r="B58" s="916"/>
      <c r="C58" s="8" t="s">
        <v>7</v>
      </c>
      <c r="D58">
        <v>81500</v>
      </c>
      <c r="E58">
        <v>84508</v>
      </c>
      <c r="F58">
        <v>82561</v>
      </c>
      <c r="G58">
        <v>85904</v>
      </c>
      <c r="H58">
        <v>88076</v>
      </c>
      <c r="I58">
        <v>89897</v>
      </c>
      <c r="J58">
        <v>94541</v>
      </c>
      <c r="K58">
        <v>99194</v>
      </c>
      <c r="L58">
        <v>106064</v>
      </c>
      <c r="M58">
        <v>109334</v>
      </c>
      <c r="N58">
        <v>110037</v>
      </c>
      <c r="O58">
        <v>111080</v>
      </c>
      <c r="P58">
        <v>103321</v>
      </c>
      <c r="Q58">
        <v>104443</v>
      </c>
      <c r="R58">
        <v>106117</v>
      </c>
      <c r="S58" s="143">
        <f>100</f>
        <v>100</v>
      </c>
      <c r="T58" s="328">
        <f t="shared" si="31"/>
        <v>103.69079754601226</v>
      </c>
      <c r="U58" s="328">
        <f t="shared" si="31"/>
        <v>101.30184049079755</v>
      </c>
      <c r="V58" s="328">
        <f t="shared" si="31"/>
        <v>105.40368098159509</v>
      </c>
      <c r="W58" s="328">
        <f t="shared" si="31"/>
        <v>108.06871165644172</v>
      </c>
      <c r="X58" s="328">
        <f t="shared" si="31"/>
        <v>110.30306748466258</v>
      </c>
      <c r="Y58" s="328">
        <f t="shared" si="31"/>
        <v>116.00122699386503</v>
      </c>
      <c r="Z58" s="328">
        <f t="shared" si="31"/>
        <v>121.71042944785276</v>
      </c>
      <c r="AA58" s="328">
        <f t="shared" si="31"/>
        <v>130.13987730061351</v>
      </c>
      <c r="AB58" s="328">
        <f t="shared" si="14"/>
        <v>134.1521472392638</v>
      </c>
      <c r="AC58" s="328">
        <f t="shared" si="14"/>
        <v>135.01472392638036</v>
      </c>
      <c r="AD58" s="328">
        <f t="shared" si="14"/>
        <v>136.29447852760737</v>
      </c>
      <c r="AE58" s="328">
        <f t="shared" si="29"/>
        <v>126.77423312883435</v>
      </c>
      <c r="AF58" s="328">
        <f t="shared" si="30"/>
        <v>128.15092024539877</v>
      </c>
      <c r="AG58" s="329">
        <f t="shared" si="30"/>
        <v>130.20490797546012</v>
      </c>
      <c r="AH58" s="771"/>
      <c r="AI58" s="772"/>
      <c r="AJ58" s="772"/>
      <c r="AK58" s="772"/>
      <c r="AL58" s="772"/>
      <c r="AM58" s="772"/>
      <c r="AN58" s="772"/>
      <c r="AO58" s="772"/>
      <c r="AP58" s="772"/>
      <c r="AQ58" s="772"/>
      <c r="AR58" s="772"/>
      <c r="AS58" s="772"/>
      <c r="AT58" s="772"/>
      <c r="AU58" s="772"/>
      <c r="AV58" s="773"/>
    </row>
    <row r="59" spans="2:48" ht="15" customHeight="1" x14ac:dyDescent="0.3">
      <c r="B59" s="915" t="s">
        <v>199</v>
      </c>
      <c r="C59" s="1" t="s">
        <v>2</v>
      </c>
      <c r="D59" s="740">
        <v>49101</v>
      </c>
      <c r="E59" s="740">
        <v>56982</v>
      </c>
      <c r="F59" s="740">
        <v>57587</v>
      </c>
      <c r="G59" s="740">
        <v>58095</v>
      </c>
      <c r="H59" s="740">
        <v>57878</v>
      </c>
      <c r="I59" s="740">
        <v>56216</v>
      </c>
      <c r="J59" s="740">
        <v>56270</v>
      </c>
      <c r="K59" s="740">
        <v>55790</v>
      </c>
      <c r="L59" s="740">
        <v>56623</v>
      </c>
      <c r="M59" s="740">
        <v>57585</v>
      </c>
      <c r="N59" s="740">
        <v>56798</v>
      </c>
      <c r="O59" s="740">
        <v>57083</v>
      </c>
      <c r="P59" s="741">
        <v>53302</v>
      </c>
      <c r="Q59" s="741">
        <v>57307</v>
      </c>
      <c r="R59" s="741">
        <v>58887</v>
      </c>
      <c r="S59" s="143">
        <f>100</f>
        <v>100</v>
      </c>
      <c r="T59" s="328">
        <f t="shared" si="31"/>
        <v>116.05058960102646</v>
      </c>
      <c r="U59" s="328">
        <f t="shared" si="31"/>
        <v>117.28274373230688</v>
      </c>
      <c r="V59" s="328">
        <f t="shared" si="31"/>
        <v>118.31734587890267</v>
      </c>
      <c r="W59" s="328">
        <f t="shared" si="31"/>
        <v>117.87539968636077</v>
      </c>
      <c r="X59" s="328">
        <f t="shared" si="31"/>
        <v>114.49053990753752</v>
      </c>
      <c r="Y59" s="328">
        <f t="shared" si="31"/>
        <v>114.6005173010733</v>
      </c>
      <c r="Z59" s="328">
        <f t="shared" si="31"/>
        <v>113.62294046964421</v>
      </c>
      <c r="AA59" s="328">
        <f t="shared" si="31"/>
        <v>115.31944359585344</v>
      </c>
      <c r="AB59" s="328">
        <f t="shared" si="14"/>
        <v>117.27867049550926</v>
      </c>
      <c r="AC59" s="328">
        <f t="shared" si="14"/>
        <v>115.6758518156453</v>
      </c>
      <c r="AD59" s="328">
        <f t="shared" si="14"/>
        <v>116.25628805930633</v>
      </c>
      <c r="AE59" s="328">
        <f t="shared" si="29"/>
        <v>108.55583389340339</v>
      </c>
      <c r="AF59" s="328">
        <f t="shared" si="30"/>
        <v>116.71249058063991</v>
      </c>
      <c r="AG59" s="329">
        <f t="shared" si="30"/>
        <v>119.93034765076068</v>
      </c>
      <c r="AH59" s="767">
        <v>1</v>
      </c>
      <c r="AI59" s="768">
        <v>1</v>
      </c>
      <c r="AJ59" s="768">
        <v>1</v>
      </c>
      <c r="AK59" s="768">
        <v>1</v>
      </c>
      <c r="AL59" s="768">
        <v>1</v>
      </c>
      <c r="AM59" s="768">
        <v>1</v>
      </c>
      <c r="AN59" s="768">
        <v>1</v>
      </c>
      <c r="AO59" s="768">
        <v>1</v>
      </c>
      <c r="AP59" s="768">
        <v>1</v>
      </c>
      <c r="AQ59" s="768">
        <v>1</v>
      </c>
      <c r="AR59" s="768">
        <v>1</v>
      </c>
      <c r="AS59" s="768">
        <v>1</v>
      </c>
      <c r="AT59" s="768">
        <v>4</v>
      </c>
      <c r="AU59" s="768">
        <v>6</v>
      </c>
      <c r="AV59" s="770">
        <v>7</v>
      </c>
    </row>
    <row r="60" spans="2:48" ht="14.4" x14ac:dyDescent="0.3">
      <c r="B60" s="915"/>
      <c r="C60" s="1" t="s">
        <v>3</v>
      </c>
      <c r="D60" s="740">
        <v>39676</v>
      </c>
      <c r="E60" s="740">
        <v>45748</v>
      </c>
      <c r="F60" s="740">
        <v>43713</v>
      </c>
      <c r="G60" s="740">
        <v>47138</v>
      </c>
      <c r="H60" s="740">
        <v>46814</v>
      </c>
      <c r="I60" s="740">
        <v>44658</v>
      </c>
      <c r="J60" s="740">
        <v>43670</v>
      </c>
      <c r="K60" s="740">
        <v>45136</v>
      </c>
      <c r="L60" s="740">
        <v>46570</v>
      </c>
      <c r="M60" s="740">
        <v>49019</v>
      </c>
      <c r="N60" s="740">
        <v>49624</v>
      </c>
      <c r="O60" s="740">
        <v>51150</v>
      </c>
      <c r="P60" s="741">
        <v>47810</v>
      </c>
      <c r="Q60" s="741">
        <v>51338</v>
      </c>
      <c r="R60" s="741">
        <v>52729</v>
      </c>
      <c r="S60" s="143">
        <f>100</f>
        <v>100</v>
      </c>
      <c r="T60" s="328">
        <f t="shared" si="31"/>
        <v>115.30396209295291</v>
      </c>
      <c r="U60" s="328">
        <f t="shared" si="31"/>
        <v>110.17491682629297</v>
      </c>
      <c r="V60" s="328">
        <f t="shared" si="31"/>
        <v>118.80733944954129</v>
      </c>
      <c r="W60" s="328">
        <f t="shared" si="31"/>
        <v>117.99072487145882</v>
      </c>
      <c r="X60" s="328">
        <f t="shared" si="31"/>
        <v>112.55670934570017</v>
      </c>
      <c r="Y60" s="328">
        <f t="shared" si="31"/>
        <v>110.06653896562153</v>
      </c>
      <c r="Z60" s="328">
        <f t="shared" si="31"/>
        <v>113.76146788990826</v>
      </c>
      <c r="AA60" s="328">
        <f t="shared" si="31"/>
        <v>117.37574352253252</v>
      </c>
      <c r="AB60" s="328">
        <f t="shared" si="14"/>
        <v>123.54824075007561</v>
      </c>
      <c r="AC60" s="328">
        <f t="shared" si="14"/>
        <v>125.07309204556911</v>
      </c>
      <c r="AD60" s="328">
        <f t="shared" si="14"/>
        <v>128.91924589172297</v>
      </c>
      <c r="AE60" s="328">
        <f t="shared" ref="AE60:AE63" si="32">P60*100/$D60</f>
        <v>120.50105857445307</v>
      </c>
      <c r="AF60" s="328">
        <f t="shared" ref="AF60:AG63" si="33">Q60*100/$D60</f>
        <v>129.39308398023994</v>
      </c>
      <c r="AG60" s="329">
        <f t="shared" si="33"/>
        <v>132.89898175219275</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row>
    <row r="61" spans="2:48" ht="14.4" x14ac:dyDescent="0.3">
      <c r="B61" s="915"/>
      <c r="C61" s="1" t="s">
        <v>4</v>
      </c>
      <c r="D61" s="740">
        <v>26026</v>
      </c>
      <c r="E61" s="740">
        <v>26268</v>
      </c>
      <c r="F61" s="740">
        <v>24949</v>
      </c>
      <c r="G61" s="740">
        <v>25276</v>
      </c>
      <c r="H61" s="740">
        <v>24391</v>
      </c>
      <c r="I61" s="740">
        <v>24885</v>
      </c>
      <c r="J61" s="740">
        <v>25141</v>
      </c>
      <c r="K61" s="740">
        <v>25527</v>
      </c>
      <c r="L61" s="740">
        <v>27640</v>
      </c>
      <c r="M61" s="740">
        <v>29785</v>
      </c>
      <c r="N61" s="740">
        <v>28905</v>
      </c>
      <c r="O61" s="740">
        <v>30298</v>
      </c>
      <c r="P61" s="741">
        <v>28225</v>
      </c>
      <c r="Q61" s="741">
        <v>30408</v>
      </c>
      <c r="R61" s="741">
        <v>31272</v>
      </c>
      <c r="S61" s="143">
        <f>100</f>
        <v>100</v>
      </c>
      <c r="T61" s="328">
        <f t="shared" si="31"/>
        <v>100.92983939137785</v>
      </c>
      <c r="U61" s="328">
        <f t="shared" si="31"/>
        <v>95.861830477215094</v>
      </c>
      <c r="V61" s="328">
        <f t="shared" si="31"/>
        <v>97.118266349035579</v>
      </c>
      <c r="W61" s="328">
        <f t="shared" si="31"/>
        <v>93.717820640897557</v>
      </c>
      <c r="X61" s="328">
        <f t="shared" si="31"/>
        <v>95.615922538999456</v>
      </c>
      <c r="Y61" s="328">
        <f t="shared" si="31"/>
        <v>96.599554291861978</v>
      </c>
      <c r="Z61" s="328">
        <f t="shared" si="31"/>
        <v>98.082686544225012</v>
      </c>
      <c r="AA61" s="328">
        <f t="shared" si="31"/>
        <v>106.20149081687543</v>
      </c>
      <c r="AB61" s="328">
        <f t="shared" si="14"/>
        <v>114.44324905863367</v>
      </c>
      <c r="AC61" s="328">
        <f t="shared" si="14"/>
        <v>111.06201490816875</v>
      </c>
      <c r="AD61" s="328">
        <f t="shared" si="14"/>
        <v>116.41435487589334</v>
      </c>
      <c r="AE61" s="328">
        <f t="shared" si="32"/>
        <v>108.44924306462768</v>
      </c>
      <c r="AF61" s="328">
        <f t="shared" si="33"/>
        <v>116.83700914470145</v>
      </c>
      <c r="AG61" s="329">
        <f t="shared" si="33"/>
        <v>120.15676631061247</v>
      </c>
      <c r="AH61" s="767">
        <v>1</v>
      </c>
      <c r="AI61" s="768">
        <v>1</v>
      </c>
      <c r="AJ61" s="768">
        <v>1</v>
      </c>
      <c r="AK61" s="768">
        <v>1</v>
      </c>
      <c r="AL61" s="768">
        <v>1</v>
      </c>
      <c r="AM61" s="768">
        <v>1</v>
      </c>
      <c r="AN61" s="768">
        <v>1</v>
      </c>
      <c r="AO61" s="768">
        <v>1</v>
      </c>
      <c r="AP61" s="768">
        <v>1</v>
      </c>
      <c r="AQ61" s="768">
        <v>1</v>
      </c>
      <c r="AR61" s="768">
        <v>1</v>
      </c>
      <c r="AS61" s="768">
        <v>1</v>
      </c>
      <c r="AT61" s="768">
        <v>4</v>
      </c>
      <c r="AU61" s="768">
        <v>6</v>
      </c>
      <c r="AV61" s="770">
        <v>7</v>
      </c>
    </row>
    <row r="62" spans="2:48" ht="14.4" x14ac:dyDescent="0.3">
      <c r="B62" s="915"/>
      <c r="C62" s="1" t="s">
        <v>5</v>
      </c>
      <c r="D62" s="740">
        <v>14119</v>
      </c>
      <c r="E62" s="740">
        <v>11469</v>
      </c>
      <c r="F62" s="740">
        <v>11869</v>
      </c>
      <c r="G62" s="740">
        <v>12015</v>
      </c>
      <c r="H62" s="740">
        <v>10928</v>
      </c>
      <c r="I62" s="740">
        <v>11827</v>
      </c>
      <c r="J62" s="740">
        <v>11378</v>
      </c>
      <c r="K62" s="740">
        <v>10634</v>
      </c>
      <c r="L62" s="740">
        <v>11952</v>
      </c>
      <c r="M62" s="740">
        <v>11857</v>
      </c>
      <c r="N62" s="740">
        <v>14587</v>
      </c>
      <c r="O62" s="740">
        <v>13927</v>
      </c>
      <c r="P62" s="741">
        <v>13181</v>
      </c>
      <c r="Q62" s="741">
        <v>13980</v>
      </c>
      <c r="R62" s="741">
        <v>14291</v>
      </c>
      <c r="S62" s="143">
        <f>100</f>
        <v>100</v>
      </c>
      <c r="T62" s="328">
        <f t="shared" si="31"/>
        <v>81.230965365819102</v>
      </c>
      <c r="U62" s="328">
        <f t="shared" si="31"/>
        <v>84.064027197393585</v>
      </c>
      <c r="V62" s="328">
        <f t="shared" si="31"/>
        <v>85.098094765918262</v>
      </c>
      <c r="W62" s="328">
        <f t="shared" si="31"/>
        <v>77.39924923861463</v>
      </c>
      <c r="X62" s="328">
        <f t="shared" si="31"/>
        <v>83.766555705078261</v>
      </c>
      <c r="Y62" s="328">
        <f t="shared" si="31"/>
        <v>80.586443799135921</v>
      </c>
      <c r="Z62" s="328">
        <f t="shared" si="31"/>
        <v>75.316948792407388</v>
      </c>
      <c r="AA62" s="328">
        <f t="shared" si="31"/>
        <v>84.651887527445282</v>
      </c>
      <c r="AB62" s="328">
        <f t="shared" si="14"/>
        <v>83.979035342446352</v>
      </c>
      <c r="AC62" s="328">
        <f t="shared" si="14"/>
        <v>103.31468234294213</v>
      </c>
      <c r="AD62" s="328">
        <f t="shared" si="14"/>
        <v>98.64013032084425</v>
      </c>
      <c r="AE62" s="328">
        <f t="shared" si="32"/>
        <v>93.356470004957856</v>
      </c>
      <c r="AF62" s="328">
        <f t="shared" si="33"/>
        <v>99.01551101352787</v>
      </c>
      <c r="AG62" s="329">
        <f t="shared" si="33"/>
        <v>101.21821658757702</v>
      </c>
      <c r="AH62" s="767">
        <v>1</v>
      </c>
      <c r="AI62" s="768">
        <v>1</v>
      </c>
      <c r="AJ62" s="768">
        <v>1</v>
      </c>
      <c r="AK62" s="768">
        <v>1</v>
      </c>
      <c r="AL62" s="768">
        <v>1</v>
      </c>
      <c r="AM62" s="768">
        <v>1</v>
      </c>
      <c r="AN62" s="768">
        <v>1</v>
      </c>
      <c r="AO62" s="768">
        <v>1</v>
      </c>
      <c r="AP62" s="768">
        <v>1</v>
      </c>
      <c r="AQ62" s="768">
        <v>1</v>
      </c>
      <c r="AR62" s="768">
        <v>1</v>
      </c>
      <c r="AS62" s="768">
        <v>1</v>
      </c>
      <c r="AT62" s="768">
        <v>4</v>
      </c>
      <c r="AU62" s="768">
        <v>6</v>
      </c>
      <c r="AV62" s="770">
        <v>7</v>
      </c>
    </row>
    <row r="63" spans="2:48" ht="14.4" x14ac:dyDescent="0.3">
      <c r="B63" s="915"/>
      <c r="C63" s="1" t="s">
        <v>6</v>
      </c>
      <c r="D63" s="740">
        <v>128922</v>
      </c>
      <c r="E63" s="740">
        <v>140467</v>
      </c>
      <c r="F63" s="740">
        <v>138118</v>
      </c>
      <c r="G63" s="740">
        <v>142524</v>
      </c>
      <c r="H63" s="740">
        <v>140011</v>
      </c>
      <c r="I63" s="740">
        <v>137586</v>
      </c>
      <c r="J63" s="740">
        <v>136459</v>
      </c>
      <c r="K63" s="740">
        <v>137087</v>
      </c>
      <c r="L63" s="740">
        <v>142785</v>
      </c>
      <c r="M63" s="740">
        <v>148246</v>
      </c>
      <c r="N63" s="740">
        <v>149914</v>
      </c>
      <c r="O63" s="740">
        <v>152458</v>
      </c>
      <c r="P63" s="741">
        <v>142518</v>
      </c>
      <c r="Q63" s="741">
        <v>153033</v>
      </c>
      <c r="R63" s="741">
        <v>157179</v>
      </c>
      <c r="S63" s="143">
        <f>100</f>
        <v>100</v>
      </c>
      <c r="T63" s="328">
        <f t="shared" si="31"/>
        <v>108.95502707063186</v>
      </c>
      <c r="U63" s="328">
        <f t="shared" si="31"/>
        <v>107.13299514435084</v>
      </c>
      <c r="V63" s="328">
        <f t="shared" si="31"/>
        <v>110.55056545818402</v>
      </c>
      <c r="W63" s="328">
        <f t="shared" si="31"/>
        <v>108.601324832069</v>
      </c>
      <c r="X63" s="328">
        <f t="shared" si="31"/>
        <v>106.72034253269419</v>
      </c>
      <c r="Y63" s="328">
        <f t="shared" si="31"/>
        <v>105.84617055273732</v>
      </c>
      <c r="Z63" s="328">
        <f t="shared" si="31"/>
        <v>106.33328679356511</v>
      </c>
      <c r="AA63" s="328">
        <f t="shared" si="31"/>
        <v>110.75301344999302</v>
      </c>
      <c r="AB63" s="328">
        <f t="shared" si="14"/>
        <v>114.98890802190472</v>
      </c>
      <c r="AC63" s="328">
        <f t="shared" si="14"/>
        <v>116.28271357875305</v>
      </c>
      <c r="AD63" s="328">
        <f t="shared" si="14"/>
        <v>118.2559997517879</v>
      </c>
      <c r="AE63" s="328">
        <f t="shared" si="32"/>
        <v>110.54591148136082</v>
      </c>
      <c r="AF63" s="328">
        <f t="shared" si="33"/>
        <v>118.7020058640108</v>
      </c>
      <c r="AG63" s="329">
        <f t="shared" si="33"/>
        <v>121.91790384883883</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row>
    <row r="64" spans="2:48" ht="14.4" x14ac:dyDescent="0.3">
      <c r="B64" s="915"/>
      <c r="C64" s="1" t="s">
        <v>7</v>
      </c>
      <c r="D64">
        <v>114803</v>
      </c>
      <c r="E64">
        <v>128998</v>
      </c>
      <c r="F64">
        <v>126249</v>
      </c>
      <c r="G64">
        <v>130509</v>
      </c>
      <c r="H64">
        <v>129083</v>
      </c>
      <c r="I64">
        <v>125759</v>
      </c>
      <c r="J64">
        <v>125081</v>
      </c>
      <c r="K64">
        <v>126453</v>
      </c>
      <c r="L64">
        <v>130833</v>
      </c>
      <c r="M64">
        <v>136389</v>
      </c>
      <c r="N64">
        <v>135327</v>
      </c>
      <c r="O64">
        <v>138531</v>
      </c>
      <c r="P64">
        <v>129337</v>
      </c>
      <c r="Q64">
        <v>139053</v>
      </c>
      <c r="R64">
        <v>142888</v>
      </c>
      <c r="S64" s="143">
        <f>100</f>
        <v>100</v>
      </c>
      <c r="T64" s="328">
        <f t="shared" si="31"/>
        <v>112.36465946011865</v>
      </c>
      <c r="U64" s="328">
        <f t="shared" si="31"/>
        <v>109.97012273198436</v>
      </c>
      <c r="V64" s="328">
        <f t="shared" si="31"/>
        <v>113.68082715608477</v>
      </c>
      <c r="W64" s="328">
        <f t="shared" si="31"/>
        <v>112.43869933712534</v>
      </c>
      <c r="X64" s="328">
        <f t="shared" si="31"/>
        <v>109.54330461747516</v>
      </c>
      <c r="Y64" s="328">
        <f t="shared" si="31"/>
        <v>108.95272771617466</v>
      </c>
      <c r="Z64" s="328">
        <f t="shared" si="31"/>
        <v>110.14781843680043</v>
      </c>
      <c r="AA64" s="328">
        <f t="shared" si="31"/>
        <v>113.96304974608678</v>
      </c>
      <c r="AB64" s="328">
        <f t="shared" si="14"/>
        <v>118.80264453019521</v>
      </c>
      <c r="AC64" s="328">
        <f t="shared" si="14"/>
        <v>117.87758159629975</v>
      </c>
      <c r="AD64" s="328">
        <f t="shared" si="14"/>
        <v>120.668449430764</v>
      </c>
      <c r="AE64" s="328">
        <f t="shared" ref="AE64:AE67" si="34">P64*100/$D64</f>
        <v>112.65994791076888</v>
      </c>
      <c r="AF64" s="328">
        <f t="shared" ref="AF64:AG67" si="35">Q64*100/$D64</f>
        <v>121.12314138132278</v>
      </c>
      <c r="AG64" s="329">
        <f t="shared" si="35"/>
        <v>124.46364642038971</v>
      </c>
      <c r="AH64" s="771"/>
      <c r="AI64" s="772"/>
      <c r="AJ64" s="772"/>
      <c r="AK64" s="772"/>
      <c r="AL64" s="772"/>
      <c r="AM64" s="772"/>
      <c r="AN64" s="772"/>
      <c r="AO64" s="772"/>
      <c r="AP64" s="772"/>
      <c r="AQ64" s="772"/>
      <c r="AR64" s="772"/>
      <c r="AS64" s="772"/>
      <c r="AT64" s="772"/>
      <c r="AU64" s="772"/>
      <c r="AV64" s="773"/>
    </row>
    <row r="65" spans="2:48" ht="15" customHeight="1" x14ac:dyDescent="0.3">
      <c r="B65" s="917" t="s">
        <v>15</v>
      </c>
      <c r="C65" s="7" t="s">
        <v>2</v>
      </c>
      <c r="D65" s="740">
        <v>11922</v>
      </c>
      <c r="E65" s="740">
        <v>13935</v>
      </c>
      <c r="F65" s="740">
        <v>14119</v>
      </c>
      <c r="G65" s="740">
        <v>14456</v>
      </c>
      <c r="H65" s="740">
        <v>15231</v>
      </c>
      <c r="I65" s="740">
        <v>16342</v>
      </c>
      <c r="J65" s="740">
        <v>17171</v>
      </c>
      <c r="K65" s="740">
        <v>18153</v>
      </c>
      <c r="L65" s="740">
        <v>20010</v>
      </c>
      <c r="M65" s="740">
        <v>20874</v>
      </c>
      <c r="N65" s="740">
        <v>21985</v>
      </c>
      <c r="O65" s="740">
        <v>22970</v>
      </c>
      <c r="P65" s="741">
        <v>24433</v>
      </c>
      <c r="Q65" s="741">
        <v>26630</v>
      </c>
      <c r="R65" s="741">
        <v>28725</v>
      </c>
      <c r="S65" s="143">
        <f>100</f>
        <v>100</v>
      </c>
      <c r="T65" s="328">
        <f t="shared" si="31"/>
        <v>116.88475088072471</v>
      </c>
      <c r="U65" s="328">
        <f t="shared" si="31"/>
        <v>118.42811608790471</v>
      </c>
      <c r="V65" s="328">
        <f t="shared" si="31"/>
        <v>121.25482301627244</v>
      </c>
      <c r="W65" s="328">
        <f t="shared" si="31"/>
        <v>127.75541016607951</v>
      </c>
      <c r="X65" s="328">
        <f t="shared" si="31"/>
        <v>137.07431638986748</v>
      </c>
      <c r="Y65" s="328">
        <f t="shared" si="31"/>
        <v>144.02784767656433</v>
      </c>
      <c r="Z65" s="328">
        <f t="shared" si="31"/>
        <v>152.26472068444892</v>
      </c>
      <c r="AA65" s="328">
        <f t="shared" si="31"/>
        <v>167.84096628082537</v>
      </c>
      <c r="AB65" s="328">
        <f t="shared" si="14"/>
        <v>175.08807247106191</v>
      </c>
      <c r="AC65" s="328">
        <f t="shared" si="14"/>
        <v>184.40697869484987</v>
      </c>
      <c r="AD65" s="328">
        <f t="shared" si="14"/>
        <v>192.66901526589498</v>
      </c>
      <c r="AE65" s="328">
        <f t="shared" si="34"/>
        <v>204.94044623385338</v>
      </c>
      <c r="AF65" s="328">
        <f t="shared" si="35"/>
        <v>223.36856232175811</v>
      </c>
      <c r="AG65" s="329">
        <f t="shared" si="35"/>
        <v>240.94111726220433</v>
      </c>
      <c r="AH65" s="767">
        <v>1</v>
      </c>
      <c r="AI65" s="768">
        <v>1</v>
      </c>
      <c r="AJ65" s="768">
        <v>1</v>
      </c>
      <c r="AK65" s="768">
        <v>1</v>
      </c>
      <c r="AL65" s="768">
        <v>1</v>
      </c>
      <c r="AM65" s="768">
        <v>1</v>
      </c>
      <c r="AN65" s="768">
        <v>1</v>
      </c>
      <c r="AO65" s="768">
        <v>1</v>
      </c>
      <c r="AP65" s="768">
        <v>1</v>
      </c>
      <c r="AQ65" s="768">
        <v>1</v>
      </c>
      <c r="AR65" s="768">
        <v>1</v>
      </c>
      <c r="AS65" s="768">
        <v>1</v>
      </c>
      <c r="AT65" s="768">
        <v>4</v>
      </c>
      <c r="AU65" s="768">
        <v>6</v>
      </c>
      <c r="AV65" s="770">
        <v>7</v>
      </c>
    </row>
    <row r="66" spans="2:48" ht="14.4" x14ac:dyDescent="0.3">
      <c r="B66" s="915"/>
      <c r="C66" s="1" t="s">
        <v>3</v>
      </c>
      <c r="D66" s="740">
        <v>13377</v>
      </c>
      <c r="E66" s="740">
        <v>14464</v>
      </c>
      <c r="F66" s="740">
        <v>14343</v>
      </c>
      <c r="G66" s="740">
        <v>14969</v>
      </c>
      <c r="H66" s="740">
        <v>15362</v>
      </c>
      <c r="I66" s="740">
        <v>15886</v>
      </c>
      <c r="J66" s="740">
        <v>16418</v>
      </c>
      <c r="K66" s="740">
        <v>17539</v>
      </c>
      <c r="L66" s="740">
        <v>18327</v>
      </c>
      <c r="M66" s="740">
        <v>19705</v>
      </c>
      <c r="N66" s="740">
        <v>20166</v>
      </c>
      <c r="O66" s="740">
        <v>20766</v>
      </c>
      <c r="P66" s="741">
        <v>22071</v>
      </c>
      <c r="Q66" s="741">
        <v>24022</v>
      </c>
      <c r="R66" s="741">
        <v>25881</v>
      </c>
      <c r="S66" s="143">
        <f>100</f>
        <v>100</v>
      </c>
      <c r="T66" s="328">
        <f t="shared" si="31"/>
        <v>108.12588771772445</v>
      </c>
      <c r="U66" s="328">
        <f t="shared" si="31"/>
        <v>107.22135007849293</v>
      </c>
      <c r="V66" s="328">
        <f t="shared" si="31"/>
        <v>111.90102414592211</v>
      </c>
      <c r="W66" s="328">
        <f t="shared" si="31"/>
        <v>114.83890259400464</v>
      </c>
      <c r="X66" s="328">
        <f t="shared" si="31"/>
        <v>118.75607385811468</v>
      </c>
      <c r="Y66" s="328">
        <f t="shared" si="31"/>
        <v>122.73304926366151</v>
      </c>
      <c r="Z66" s="328">
        <f t="shared" si="31"/>
        <v>131.11310458249233</v>
      </c>
      <c r="AA66" s="328">
        <f t="shared" si="31"/>
        <v>137.0038125140166</v>
      </c>
      <c r="AB66" s="328">
        <f t="shared" si="14"/>
        <v>147.30507587650445</v>
      </c>
      <c r="AC66" s="328">
        <f t="shared" si="14"/>
        <v>150.75128952679972</v>
      </c>
      <c r="AD66" s="328">
        <f t="shared" si="14"/>
        <v>155.23660013455932</v>
      </c>
      <c r="AE66" s="328">
        <f t="shared" si="34"/>
        <v>164.99215070643643</v>
      </c>
      <c r="AF66" s="328">
        <f t="shared" si="35"/>
        <v>179.57688569933467</v>
      </c>
      <c r="AG66" s="329">
        <f t="shared" si="35"/>
        <v>193.4738730657098</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row>
    <row r="67" spans="2:48" ht="14.4" x14ac:dyDescent="0.3">
      <c r="B67" s="915"/>
      <c r="C67" s="1" t="s">
        <v>4</v>
      </c>
      <c r="D67" s="740">
        <v>15023</v>
      </c>
      <c r="E67" s="740">
        <v>16689</v>
      </c>
      <c r="F67" s="740">
        <v>14907</v>
      </c>
      <c r="G67" s="740">
        <v>14209</v>
      </c>
      <c r="H67" s="740">
        <v>15914</v>
      </c>
      <c r="I67" s="740">
        <v>17046</v>
      </c>
      <c r="J67" s="740">
        <v>17840</v>
      </c>
      <c r="K67" s="740">
        <v>19562</v>
      </c>
      <c r="L67" s="740">
        <v>20572</v>
      </c>
      <c r="M67" s="740">
        <v>22563</v>
      </c>
      <c r="N67" s="740">
        <v>24613</v>
      </c>
      <c r="O67" s="740">
        <v>27156</v>
      </c>
      <c r="P67" s="741">
        <v>28941</v>
      </c>
      <c r="Q67" s="741">
        <v>31617</v>
      </c>
      <c r="R67" s="741">
        <v>34176</v>
      </c>
      <c r="S67" s="143">
        <f>100</f>
        <v>100</v>
      </c>
      <c r="T67" s="328">
        <f t="shared" si="31"/>
        <v>111.0896625174732</v>
      </c>
      <c r="U67" s="328">
        <f t="shared" si="31"/>
        <v>99.227850629035473</v>
      </c>
      <c r="V67" s="328">
        <f t="shared" si="31"/>
        <v>94.581641483059315</v>
      </c>
      <c r="W67" s="328">
        <f t="shared" si="31"/>
        <v>105.93090594421886</v>
      </c>
      <c r="X67" s="328">
        <f t="shared" si="31"/>
        <v>113.46601877121746</v>
      </c>
      <c r="Y67" s="328">
        <f t="shared" si="31"/>
        <v>118.75124808626772</v>
      </c>
      <c r="Z67" s="328">
        <f t="shared" si="31"/>
        <v>130.21367236903416</v>
      </c>
      <c r="AA67" s="328">
        <f t="shared" si="31"/>
        <v>136.93669706450109</v>
      </c>
      <c r="AB67" s="328">
        <f t="shared" si="14"/>
        <v>150.18970911269386</v>
      </c>
      <c r="AC67" s="328">
        <f t="shared" si="14"/>
        <v>163.83545230646342</v>
      </c>
      <c r="AD67" s="328">
        <f t="shared" si="14"/>
        <v>180.76283032683219</v>
      </c>
      <c r="AE67" s="328">
        <f t="shared" si="34"/>
        <v>192.64461159555347</v>
      </c>
      <c r="AF67" s="328">
        <f t="shared" si="35"/>
        <v>210.45729880849365</v>
      </c>
      <c r="AG67" s="329">
        <f t="shared" si="35"/>
        <v>227.49118019037476</v>
      </c>
      <c r="AH67" s="767">
        <v>1</v>
      </c>
      <c r="AI67" s="768">
        <v>1</v>
      </c>
      <c r="AJ67" s="768">
        <v>1</v>
      </c>
      <c r="AK67" s="768">
        <v>1</v>
      </c>
      <c r="AL67" s="768">
        <v>1</v>
      </c>
      <c r="AM67" s="768">
        <v>1</v>
      </c>
      <c r="AN67" s="768">
        <v>1</v>
      </c>
      <c r="AO67" s="768">
        <v>1</v>
      </c>
      <c r="AP67" s="768">
        <v>1</v>
      </c>
      <c r="AQ67" s="768">
        <v>1</v>
      </c>
      <c r="AR67" s="768">
        <v>1</v>
      </c>
      <c r="AS67" s="768">
        <v>1</v>
      </c>
      <c r="AT67" s="768">
        <v>4</v>
      </c>
      <c r="AU67" s="768">
        <v>6</v>
      </c>
      <c r="AV67" s="770">
        <v>7</v>
      </c>
    </row>
    <row r="68" spans="2:48" ht="14.4" x14ac:dyDescent="0.3">
      <c r="B68" s="915"/>
      <c r="C68" s="1" t="s">
        <v>5</v>
      </c>
      <c r="D68" s="740">
        <v>21056</v>
      </c>
      <c r="E68" s="740">
        <v>21249</v>
      </c>
      <c r="F68" s="740">
        <v>24472</v>
      </c>
      <c r="G68" s="740">
        <v>26383</v>
      </c>
      <c r="H68" s="740">
        <v>27266</v>
      </c>
      <c r="I68" s="740">
        <v>27951</v>
      </c>
      <c r="J68" s="740">
        <v>27985</v>
      </c>
      <c r="K68" s="740">
        <v>30945</v>
      </c>
      <c r="L68" s="740">
        <v>35874</v>
      </c>
      <c r="M68" s="740">
        <v>37807</v>
      </c>
      <c r="N68" s="740">
        <v>40431</v>
      </c>
      <c r="O68" s="740">
        <v>43522</v>
      </c>
      <c r="P68" s="741">
        <v>45784</v>
      </c>
      <c r="Q68" s="741">
        <v>49142</v>
      </c>
      <c r="R68" s="741">
        <v>52298</v>
      </c>
      <c r="S68" s="143">
        <f>100</f>
        <v>100</v>
      </c>
      <c r="T68" s="328">
        <f t="shared" si="31"/>
        <v>100.91660334346504</v>
      </c>
      <c r="U68" s="328">
        <f t="shared" si="31"/>
        <v>116.22340425531915</v>
      </c>
      <c r="V68" s="328">
        <f t="shared" si="31"/>
        <v>125.29920212765957</v>
      </c>
      <c r="W68" s="328">
        <f t="shared" si="31"/>
        <v>129.49278115501519</v>
      </c>
      <c r="X68" s="328">
        <f t="shared" si="31"/>
        <v>132.74601063829786</v>
      </c>
      <c r="Y68" s="328">
        <f t="shared" si="31"/>
        <v>132.90748480243161</v>
      </c>
      <c r="Z68" s="328">
        <f t="shared" si="31"/>
        <v>146.96523556231003</v>
      </c>
      <c r="AA68" s="328">
        <f t="shared" si="31"/>
        <v>170.37424012158056</v>
      </c>
      <c r="AB68" s="328">
        <f t="shared" si="14"/>
        <v>179.55452127659575</v>
      </c>
      <c r="AC68" s="328">
        <f t="shared" si="14"/>
        <v>192.01652735562311</v>
      </c>
      <c r="AD68" s="328">
        <f t="shared" si="14"/>
        <v>206.69642857142858</v>
      </c>
      <c r="AE68" s="328">
        <f t="shared" ref="AE68:AE71" si="36">P68*100/$D68</f>
        <v>217.43920972644378</v>
      </c>
      <c r="AF68" s="328">
        <f t="shared" ref="AF68:AG71" si="37">Q68*100/$D68</f>
        <v>233.38715805471125</v>
      </c>
      <c r="AG68" s="329">
        <f t="shared" si="37"/>
        <v>248.37575987841944</v>
      </c>
      <c r="AH68" s="767">
        <v>1</v>
      </c>
      <c r="AI68" s="768">
        <v>1</v>
      </c>
      <c r="AJ68" s="768">
        <v>1</v>
      </c>
      <c r="AK68" s="768">
        <v>1</v>
      </c>
      <c r="AL68" s="768">
        <v>1</v>
      </c>
      <c r="AM68" s="768">
        <v>1</v>
      </c>
      <c r="AN68" s="768">
        <v>1</v>
      </c>
      <c r="AO68" s="768">
        <v>1</v>
      </c>
      <c r="AP68" s="768">
        <v>1</v>
      </c>
      <c r="AQ68" s="768">
        <v>1</v>
      </c>
      <c r="AR68" s="768">
        <v>1</v>
      </c>
      <c r="AS68" s="768">
        <v>1</v>
      </c>
      <c r="AT68" s="768">
        <v>4</v>
      </c>
      <c r="AU68" s="768">
        <v>6</v>
      </c>
      <c r="AV68" s="770">
        <v>7</v>
      </c>
    </row>
    <row r="69" spans="2:48" ht="14.4" x14ac:dyDescent="0.3">
      <c r="B69" s="915"/>
      <c r="C69" s="1" t="s">
        <v>6</v>
      </c>
      <c r="D69" s="740">
        <v>61378</v>
      </c>
      <c r="E69" s="740">
        <v>66337</v>
      </c>
      <c r="F69" s="740">
        <v>67841</v>
      </c>
      <c r="G69" s="740">
        <v>70017</v>
      </c>
      <c r="H69" s="740">
        <v>73773</v>
      </c>
      <c r="I69" s="740">
        <v>77225</v>
      </c>
      <c r="J69" s="740">
        <v>79414</v>
      </c>
      <c r="K69" s="740">
        <v>86199</v>
      </c>
      <c r="L69" s="740">
        <v>94783</v>
      </c>
      <c r="M69" s="740">
        <v>100949</v>
      </c>
      <c r="N69" s="740">
        <v>107195</v>
      </c>
      <c r="O69" s="740">
        <v>114414</v>
      </c>
      <c r="P69" s="741">
        <v>121229</v>
      </c>
      <c r="Q69" s="741">
        <v>131411</v>
      </c>
      <c r="R69" s="741">
        <v>141080</v>
      </c>
      <c r="S69" s="143">
        <f>100</f>
        <v>100</v>
      </c>
      <c r="T69" s="328">
        <f t="shared" si="31"/>
        <v>108.07944214539411</v>
      </c>
      <c r="U69" s="328">
        <f t="shared" si="31"/>
        <v>110.52983153572941</v>
      </c>
      <c r="V69" s="328">
        <f t="shared" si="31"/>
        <v>114.07507576004431</v>
      </c>
      <c r="W69" s="328">
        <f t="shared" si="31"/>
        <v>120.19453224282316</v>
      </c>
      <c r="X69" s="328">
        <f t="shared" si="31"/>
        <v>125.81869725308742</v>
      </c>
      <c r="Y69" s="328">
        <f t="shared" si="31"/>
        <v>129.38512170484537</v>
      </c>
      <c r="Z69" s="328">
        <f t="shared" si="31"/>
        <v>140.43957118185668</v>
      </c>
      <c r="AA69" s="328">
        <f t="shared" si="31"/>
        <v>154.42503828733422</v>
      </c>
      <c r="AB69" s="328">
        <f t="shared" si="14"/>
        <v>164.47098308840302</v>
      </c>
      <c r="AC69" s="328">
        <f t="shared" si="14"/>
        <v>174.64726775065984</v>
      </c>
      <c r="AD69" s="328">
        <f t="shared" si="14"/>
        <v>186.4088109746163</v>
      </c>
      <c r="AE69" s="328">
        <f t="shared" si="36"/>
        <v>197.51213789957313</v>
      </c>
      <c r="AF69" s="328">
        <f t="shared" si="37"/>
        <v>214.10114373228191</v>
      </c>
      <c r="AG69" s="329">
        <f t="shared" si="37"/>
        <v>229.85434520512234</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row>
    <row r="70" spans="2:48" ht="14.4" x14ac:dyDescent="0.3">
      <c r="B70" s="916"/>
      <c r="C70" s="8" t="s">
        <v>7</v>
      </c>
      <c r="D70">
        <v>40322</v>
      </c>
      <c r="E70">
        <v>45088</v>
      </c>
      <c r="F70">
        <v>43369</v>
      </c>
      <c r="G70">
        <v>43634</v>
      </c>
      <c r="H70">
        <v>46507</v>
      </c>
      <c r="I70">
        <v>49274</v>
      </c>
      <c r="J70">
        <v>51429</v>
      </c>
      <c r="K70">
        <v>55254</v>
      </c>
      <c r="L70">
        <v>58909</v>
      </c>
      <c r="M70">
        <v>63142</v>
      </c>
      <c r="N70">
        <v>66764</v>
      </c>
      <c r="O70">
        <v>70892</v>
      </c>
      <c r="P70">
        <v>75445</v>
      </c>
      <c r="Q70">
        <v>82269</v>
      </c>
      <c r="R70">
        <v>88782</v>
      </c>
      <c r="S70" s="143">
        <f>100</f>
        <v>100</v>
      </c>
      <c r="T70" s="328">
        <f t="shared" si="31"/>
        <v>111.81985020584297</v>
      </c>
      <c r="U70" s="328">
        <f t="shared" si="31"/>
        <v>107.55666881603095</v>
      </c>
      <c r="V70" s="328">
        <f t="shared" si="31"/>
        <v>108.21387827984724</v>
      </c>
      <c r="W70" s="328">
        <f t="shared" si="31"/>
        <v>115.33902088190069</v>
      </c>
      <c r="X70" s="328">
        <f t="shared" si="31"/>
        <v>122.20127969842765</v>
      </c>
      <c r="Y70" s="328">
        <f t="shared" si="31"/>
        <v>127.54575665889588</v>
      </c>
      <c r="Z70" s="328">
        <f t="shared" si="31"/>
        <v>137.03189325926294</v>
      </c>
      <c r="AA70" s="328">
        <f t="shared" si="31"/>
        <v>146.09642378850256</v>
      </c>
      <c r="AB70" s="328">
        <f t="shared" si="14"/>
        <v>156.59441495957543</v>
      </c>
      <c r="AC70" s="328">
        <f t="shared" si="14"/>
        <v>165.57710431030208</v>
      </c>
      <c r="AD70" s="328">
        <f t="shared" si="14"/>
        <v>175.81469173156094</v>
      </c>
      <c r="AE70" s="328">
        <f t="shared" si="36"/>
        <v>187.10629433063835</v>
      </c>
      <c r="AF70" s="328">
        <f t="shared" si="37"/>
        <v>204.03005803283568</v>
      </c>
      <c r="AG70" s="329">
        <f t="shared" si="37"/>
        <v>220.18253062844104</v>
      </c>
      <c r="AH70" s="771"/>
      <c r="AI70" s="772"/>
      <c r="AJ70" s="772"/>
      <c r="AK70" s="772"/>
      <c r="AL70" s="772"/>
      <c r="AM70" s="772"/>
      <c r="AN70" s="772"/>
      <c r="AO70" s="772"/>
      <c r="AP70" s="772"/>
      <c r="AQ70" s="772"/>
      <c r="AR70" s="772"/>
      <c r="AS70" s="772"/>
      <c r="AT70" s="772"/>
      <c r="AU70" s="772"/>
      <c r="AV70" s="773"/>
    </row>
    <row r="71" spans="2:48" ht="15" customHeight="1" x14ac:dyDescent="0.3">
      <c r="B71" s="915" t="s">
        <v>16</v>
      </c>
      <c r="C71" s="1" t="s">
        <v>2</v>
      </c>
      <c r="D71" s="740">
        <v>20774</v>
      </c>
      <c r="E71" s="740">
        <v>21155</v>
      </c>
      <c r="F71" s="740">
        <v>21515</v>
      </c>
      <c r="G71" s="740">
        <v>21541</v>
      </c>
      <c r="H71" s="740">
        <v>21710</v>
      </c>
      <c r="I71" s="740">
        <v>22078</v>
      </c>
      <c r="J71" s="740">
        <v>22297</v>
      </c>
      <c r="K71" s="740">
        <v>22388</v>
      </c>
      <c r="L71" s="740">
        <v>24383</v>
      </c>
      <c r="M71" s="740">
        <v>25347</v>
      </c>
      <c r="N71" s="740">
        <v>25403</v>
      </c>
      <c r="O71" s="740">
        <v>26368</v>
      </c>
      <c r="P71" s="741">
        <v>25739</v>
      </c>
      <c r="Q71" s="741">
        <v>24181</v>
      </c>
      <c r="R71" s="741">
        <v>24606</v>
      </c>
      <c r="S71" s="143">
        <f>100</f>
        <v>100</v>
      </c>
      <c r="T71" s="328">
        <f t="shared" si="31"/>
        <v>101.83402329835371</v>
      </c>
      <c r="U71" s="328">
        <f t="shared" si="31"/>
        <v>103.56695869837297</v>
      </c>
      <c r="V71" s="328">
        <f t="shared" si="31"/>
        <v>103.69211514392991</v>
      </c>
      <c r="W71" s="328">
        <f t="shared" si="31"/>
        <v>104.50563204005006</v>
      </c>
      <c r="X71" s="328">
        <f t="shared" si="31"/>
        <v>106.2770771156253</v>
      </c>
      <c r="Y71" s="328">
        <f t="shared" si="31"/>
        <v>107.33127948397035</v>
      </c>
      <c r="Z71" s="328">
        <f t="shared" si="31"/>
        <v>107.76932704341966</v>
      </c>
      <c r="AA71" s="328">
        <f t="shared" si="31"/>
        <v>117.37267738519303</v>
      </c>
      <c r="AB71" s="328">
        <f t="shared" si="14"/>
        <v>122.01309328968904</v>
      </c>
      <c r="AC71" s="328">
        <f t="shared" si="14"/>
        <v>122.28266101858092</v>
      </c>
      <c r="AD71" s="328">
        <f t="shared" si="14"/>
        <v>126.92789063252143</v>
      </c>
      <c r="AE71" s="328">
        <f t="shared" si="36"/>
        <v>123.90006739193223</v>
      </c>
      <c r="AF71" s="328">
        <f t="shared" si="37"/>
        <v>116.40030807740445</v>
      </c>
      <c r="AG71" s="329">
        <f t="shared" si="37"/>
        <v>118.44613459131607</v>
      </c>
      <c r="AH71" s="767">
        <v>1</v>
      </c>
      <c r="AI71" s="768">
        <v>1</v>
      </c>
      <c r="AJ71" s="768">
        <v>1</v>
      </c>
      <c r="AK71" s="768">
        <v>1</v>
      </c>
      <c r="AL71" s="768">
        <v>1</v>
      </c>
      <c r="AM71" s="768">
        <v>1</v>
      </c>
      <c r="AN71" s="768">
        <v>1</v>
      </c>
      <c r="AO71" s="768">
        <v>1</v>
      </c>
      <c r="AP71" s="768">
        <v>1</v>
      </c>
      <c r="AQ71" s="768">
        <v>1</v>
      </c>
      <c r="AR71" s="768">
        <v>1</v>
      </c>
      <c r="AS71" s="768">
        <v>1</v>
      </c>
      <c r="AT71" s="768">
        <v>4</v>
      </c>
      <c r="AU71" s="768">
        <v>6</v>
      </c>
      <c r="AV71" s="770">
        <v>7</v>
      </c>
    </row>
    <row r="72" spans="2:48" ht="14.4" x14ac:dyDescent="0.3">
      <c r="B72" s="915"/>
      <c r="C72" s="1" t="s">
        <v>3</v>
      </c>
      <c r="D72" s="740">
        <v>9976</v>
      </c>
      <c r="E72" s="740">
        <v>10605</v>
      </c>
      <c r="F72" s="741">
        <v>9739</v>
      </c>
      <c r="G72" s="740">
        <v>9721</v>
      </c>
      <c r="H72" s="740">
        <v>9491</v>
      </c>
      <c r="I72" s="740">
        <v>9418</v>
      </c>
      <c r="J72" s="740">
        <v>8920</v>
      </c>
      <c r="K72" s="740">
        <v>8527</v>
      </c>
      <c r="L72" s="740">
        <v>8751</v>
      </c>
      <c r="M72" s="740">
        <v>9064</v>
      </c>
      <c r="N72" s="741">
        <v>8511</v>
      </c>
      <c r="O72" s="741">
        <v>8382</v>
      </c>
      <c r="P72" s="741">
        <v>8431</v>
      </c>
      <c r="Q72" s="741">
        <v>7930</v>
      </c>
      <c r="R72" s="741">
        <v>8067</v>
      </c>
      <c r="S72" s="143">
        <f>100</f>
        <v>100</v>
      </c>
      <c r="T72" s="328">
        <f t="shared" si="31"/>
        <v>106.30513231756215</v>
      </c>
      <c r="U72" s="328">
        <f t="shared" si="31"/>
        <v>97.624298315958299</v>
      </c>
      <c r="V72" s="328">
        <f t="shared" si="31"/>
        <v>97.443865276663999</v>
      </c>
      <c r="W72" s="328">
        <f t="shared" si="31"/>
        <v>95.138331996792303</v>
      </c>
      <c r="X72" s="328">
        <f t="shared" si="31"/>
        <v>94.406575781876498</v>
      </c>
      <c r="Y72" s="328">
        <f t="shared" si="31"/>
        <v>89.414595028067367</v>
      </c>
      <c r="Z72" s="328">
        <f t="shared" si="31"/>
        <v>85.475140336808337</v>
      </c>
      <c r="AA72" s="328">
        <f t="shared" si="31"/>
        <v>87.720529270248591</v>
      </c>
      <c r="AB72" s="328">
        <f t="shared" si="14"/>
        <v>90.858059342421811</v>
      </c>
      <c r="AC72" s="328">
        <f t="shared" si="14"/>
        <v>85.314755412991175</v>
      </c>
      <c r="AD72" s="328">
        <f t="shared" si="14"/>
        <v>84.021651964715318</v>
      </c>
      <c r="AE72" s="328">
        <f t="shared" ref="AE72:AE75" si="38">P72*100/$D72</f>
        <v>84.51283079390538</v>
      </c>
      <c r="AF72" s="328">
        <f t="shared" ref="AF72:AG75" si="39">Q72*100/$D72</f>
        <v>79.490777866880507</v>
      </c>
      <c r="AG72" s="329">
        <f t="shared" si="39"/>
        <v>80.864073777064959</v>
      </c>
      <c r="AH72" s="767">
        <v>1</v>
      </c>
      <c r="AI72" s="768">
        <v>1</v>
      </c>
      <c r="AJ72" s="768">
        <v>4</v>
      </c>
      <c r="AK72" s="768">
        <v>1</v>
      </c>
      <c r="AL72" s="768">
        <v>1</v>
      </c>
      <c r="AM72" s="768">
        <v>1</v>
      </c>
      <c r="AN72" s="768">
        <v>1</v>
      </c>
      <c r="AO72" s="768">
        <v>1</v>
      </c>
      <c r="AP72" s="768">
        <v>1</v>
      </c>
      <c r="AQ72" s="768">
        <v>1</v>
      </c>
      <c r="AR72" s="768">
        <v>4</v>
      </c>
      <c r="AS72" s="768">
        <v>4</v>
      </c>
      <c r="AT72" s="768">
        <v>4</v>
      </c>
      <c r="AU72" s="768">
        <v>6</v>
      </c>
      <c r="AV72" s="770">
        <v>7</v>
      </c>
    </row>
    <row r="73" spans="2:48" ht="14.4" x14ac:dyDescent="0.3">
      <c r="B73" s="915"/>
      <c r="C73" s="1" t="s">
        <v>4</v>
      </c>
      <c r="D73" s="741">
        <v>4147</v>
      </c>
      <c r="E73" s="741">
        <v>4512</v>
      </c>
      <c r="F73" s="741">
        <v>4236</v>
      </c>
      <c r="G73" s="741">
        <v>4311</v>
      </c>
      <c r="H73" s="741">
        <v>4052</v>
      </c>
      <c r="I73" s="741">
        <v>3572</v>
      </c>
      <c r="J73" s="741">
        <v>3646</v>
      </c>
      <c r="K73" s="741">
        <v>3524</v>
      </c>
      <c r="L73" s="741">
        <v>3632</v>
      </c>
      <c r="M73" s="741">
        <v>3864</v>
      </c>
      <c r="N73" s="741">
        <v>3629</v>
      </c>
      <c r="O73" s="741">
        <v>3577</v>
      </c>
      <c r="P73" s="741">
        <v>3595</v>
      </c>
      <c r="Q73" s="741">
        <v>3371</v>
      </c>
      <c r="R73" s="741">
        <v>3432</v>
      </c>
      <c r="S73" s="143">
        <f>100</f>
        <v>100</v>
      </c>
      <c r="T73" s="328">
        <f t="shared" si="31"/>
        <v>108.8015432843019</v>
      </c>
      <c r="U73" s="328">
        <f t="shared" si="31"/>
        <v>102.14612973233663</v>
      </c>
      <c r="V73" s="328">
        <f t="shared" si="31"/>
        <v>103.95466602363155</v>
      </c>
      <c r="W73" s="328">
        <f t="shared" si="31"/>
        <v>97.709187364359778</v>
      </c>
      <c r="X73" s="328">
        <f t="shared" si="31"/>
        <v>86.134555100072347</v>
      </c>
      <c r="Y73" s="328">
        <f t="shared" si="31"/>
        <v>87.918977574149991</v>
      </c>
      <c r="Z73" s="328">
        <f t="shared" si="31"/>
        <v>84.977091873643602</v>
      </c>
      <c r="AA73" s="328">
        <f t="shared" si="31"/>
        <v>87.581384133108273</v>
      </c>
      <c r="AB73" s="328">
        <f t="shared" si="14"/>
        <v>93.175789727513859</v>
      </c>
      <c r="AC73" s="328">
        <f t="shared" si="14"/>
        <v>87.509042681456478</v>
      </c>
      <c r="AD73" s="328">
        <f t="shared" si="14"/>
        <v>86.255124186158667</v>
      </c>
      <c r="AE73" s="328">
        <f t="shared" si="38"/>
        <v>86.689172896069451</v>
      </c>
      <c r="AF73" s="328">
        <f t="shared" si="39"/>
        <v>81.287677839401979</v>
      </c>
      <c r="AG73" s="329">
        <f t="shared" si="39"/>
        <v>82.758620689655174</v>
      </c>
      <c r="AH73" s="767">
        <v>4</v>
      </c>
      <c r="AI73" s="768">
        <v>4</v>
      </c>
      <c r="AJ73" s="768">
        <v>4</v>
      </c>
      <c r="AK73" s="768">
        <v>4</v>
      </c>
      <c r="AL73" s="768">
        <v>4</v>
      </c>
      <c r="AM73" s="768">
        <v>4</v>
      </c>
      <c r="AN73" s="768">
        <v>4</v>
      </c>
      <c r="AO73" s="768">
        <v>4</v>
      </c>
      <c r="AP73" s="768">
        <v>4</v>
      </c>
      <c r="AQ73" s="768">
        <v>4</v>
      </c>
      <c r="AR73" s="768">
        <v>4</v>
      </c>
      <c r="AS73" s="768">
        <v>4</v>
      </c>
      <c r="AT73" s="768">
        <v>4</v>
      </c>
      <c r="AU73" s="768">
        <v>6</v>
      </c>
      <c r="AV73" s="770">
        <v>7</v>
      </c>
    </row>
    <row r="74" spans="2:48" ht="14.4" x14ac:dyDescent="0.3">
      <c r="B74" s="915"/>
      <c r="C74" s="1" t="s">
        <v>5</v>
      </c>
      <c r="D74" s="741">
        <v>0</v>
      </c>
      <c r="E74" s="741">
        <v>0</v>
      </c>
      <c r="F74" s="740">
        <v>0</v>
      </c>
      <c r="G74" s="741">
        <v>0</v>
      </c>
      <c r="H74" s="741">
        <v>0</v>
      </c>
      <c r="I74" s="741">
        <v>0</v>
      </c>
      <c r="J74" s="741">
        <v>0</v>
      </c>
      <c r="K74" s="741">
        <v>0</v>
      </c>
      <c r="L74" s="741">
        <v>0</v>
      </c>
      <c r="M74" s="741">
        <v>0</v>
      </c>
      <c r="N74" s="740">
        <v>1516</v>
      </c>
      <c r="O74" s="740">
        <v>1337</v>
      </c>
      <c r="P74" s="741">
        <v>1309</v>
      </c>
      <c r="Q74" s="741">
        <v>1245</v>
      </c>
      <c r="R74" s="741">
        <v>1263</v>
      </c>
      <c r="S74" s="143">
        <f>100</f>
        <v>100</v>
      </c>
      <c r="T74" s="328" t="e">
        <f t="shared" si="31"/>
        <v>#DIV/0!</v>
      </c>
      <c r="U74" s="328" t="e">
        <f t="shared" si="31"/>
        <v>#DIV/0!</v>
      </c>
      <c r="V74" s="328" t="e">
        <f t="shared" si="31"/>
        <v>#DIV/0!</v>
      </c>
      <c r="W74" s="328" t="e">
        <f t="shared" si="31"/>
        <v>#DIV/0!</v>
      </c>
      <c r="X74" s="328" t="e">
        <f t="shared" si="31"/>
        <v>#DIV/0!</v>
      </c>
      <c r="Y74" s="328" t="e">
        <f t="shared" si="31"/>
        <v>#DIV/0!</v>
      </c>
      <c r="Z74" s="328" t="e">
        <f t="shared" si="31"/>
        <v>#DIV/0!</v>
      </c>
      <c r="AA74" s="328" t="e">
        <f t="shared" si="31"/>
        <v>#DIV/0!</v>
      </c>
      <c r="AB74" s="328" t="e">
        <f t="shared" si="14"/>
        <v>#DIV/0!</v>
      </c>
      <c r="AC74" s="328" t="e">
        <f t="shared" si="14"/>
        <v>#DIV/0!</v>
      </c>
      <c r="AD74" s="328" t="e">
        <f t="shared" si="14"/>
        <v>#DIV/0!</v>
      </c>
      <c r="AE74" s="328" t="e">
        <f t="shared" si="38"/>
        <v>#DIV/0!</v>
      </c>
      <c r="AF74" s="328" t="e">
        <f t="shared" si="39"/>
        <v>#DIV/0!</v>
      </c>
      <c r="AG74" s="329" t="e">
        <f t="shared" si="39"/>
        <v>#DIV/0!</v>
      </c>
      <c r="AH74" s="767">
        <v>4</v>
      </c>
      <c r="AI74" s="768">
        <v>4</v>
      </c>
      <c r="AJ74" s="768">
        <v>1</v>
      </c>
      <c r="AK74" s="768">
        <v>4</v>
      </c>
      <c r="AL74" s="768">
        <v>4</v>
      </c>
      <c r="AM74" s="768">
        <v>4</v>
      </c>
      <c r="AN74" s="768">
        <v>4</v>
      </c>
      <c r="AO74" s="768">
        <v>4</v>
      </c>
      <c r="AP74" s="768">
        <v>4</v>
      </c>
      <c r="AQ74" s="768">
        <v>4</v>
      </c>
      <c r="AR74" s="768">
        <v>1</v>
      </c>
      <c r="AS74" s="768">
        <v>1</v>
      </c>
      <c r="AT74" s="768">
        <v>4</v>
      </c>
      <c r="AU74" s="768">
        <v>6</v>
      </c>
      <c r="AV74" s="770">
        <v>7</v>
      </c>
    </row>
    <row r="75" spans="2:48" ht="14.4" x14ac:dyDescent="0.3">
      <c r="B75" s="915"/>
      <c r="C75" s="1" t="s">
        <v>6</v>
      </c>
      <c r="D75" s="740">
        <v>34897</v>
      </c>
      <c r="E75" s="740">
        <v>36272</v>
      </c>
      <c r="F75" s="740">
        <v>35490</v>
      </c>
      <c r="G75" s="740">
        <v>35573</v>
      </c>
      <c r="H75" s="740">
        <v>35253</v>
      </c>
      <c r="I75" s="740">
        <v>35068</v>
      </c>
      <c r="J75" s="740">
        <v>34863</v>
      </c>
      <c r="K75" s="740">
        <v>34439</v>
      </c>
      <c r="L75" s="740">
        <v>36766</v>
      </c>
      <c r="M75" s="740">
        <v>38275</v>
      </c>
      <c r="N75" s="740">
        <v>39059</v>
      </c>
      <c r="O75" s="740">
        <v>39664</v>
      </c>
      <c r="P75" s="741">
        <v>39074</v>
      </c>
      <c r="Q75" s="741">
        <v>36727</v>
      </c>
      <c r="R75" s="741">
        <v>37368</v>
      </c>
      <c r="S75" s="143">
        <f>100</f>
        <v>100</v>
      </c>
      <c r="T75" s="328">
        <f t="shared" si="31"/>
        <v>103.94016677651373</v>
      </c>
      <c r="U75" s="328">
        <f t="shared" si="31"/>
        <v>101.69928647161647</v>
      </c>
      <c r="V75" s="328">
        <f t="shared" si="31"/>
        <v>101.93712926612602</v>
      </c>
      <c r="W75" s="328">
        <f t="shared" si="31"/>
        <v>101.02014499813738</v>
      </c>
      <c r="X75" s="328">
        <f t="shared" si="31"/>
        <v>100.49001346820644</v>
      </c>
      <c r="Y75" s="328">
        <f t="shared" si="31"/>
        <v>99.902570421526207</v>
      </c>
      <c r="Z75" s="328">
        <f t="shared" si="31"/>
        <v>98.687566266441237</v>
      </c>
      <c r="AA75" s="328">
        <f t="shared" si="31"/>
        <v>105.35576124022123</v>
      </c>
      <c r="AB75" s="328">
        <f t="shared" si="14"/>
        <v>109.67991517895521</v>
      </c>
      <c r="AC75" s="328">
        <f t="shared" si="14"/>
        <v>111.92652663552741</v>
      </c>
      <c r="AD75" s="328">
        <f t="shared" si="14"/>
        <v>113.66020001719346</v>
      </c>
      <c r="AE75" s="328">
        <f t="shared" si="38"/>
        <v>111.96951027308938</v>
      </c>
      <c r="AF75" s="328">
        <f t="shared" si="39"/>
        <v>105.2440037825601</v>
      </c>
      <c r="AG75" s="329">
        <f t="shared" si="39"/>
        <v>107.08083789437488</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row>
    <row r="76" spans="2:48" ht="14.4" x14ac:dyDescent="0.3">
      <c r="B76" s="915"/>
      <c r="C76" s="1" t="s">
        <v>7</v>
      </c>
      <c r="D76">
        <v>34897</v>
      </c>
      <c r="E76">
        <v>36272</v>
      </c>
      <c r="F76">
        <v>35490</v>
      </c>
      <c r="G76">
        <v>35573</v>
      </c>
      <c r="H76">
        <v>35253</v>
      </c>
      <c r="I76">
        <v>35068</v>
      </c>
      <c r="J76">
        <v>34863</v>
      </c>
      <c r="K76">
        <v>34439</v>
      </c>
      <c r="L76">
        <v>36766</v>
      </c>
      <c r="M76">
        <v>38275</v>
      </c>
      <c r="N76">
        <v>37543</v>
      </c>
      <c r="O76">
        <v>38327</v>
      </c>
      <c r="P76">
        <v>37765</v>
      </c>
      <c r="Q76">
        <v>35482</v>
      </c>
      <c r="R76">
        <v>36105</v>
      </c>
      <c r="S76" s="143">
        <f>100</f>
        <v>100</v>
      </c>
      <c r="T76" s="328">
        <f t="shared" si="31"/>
        <v>103.94016677651373</v>
      </c>
      <c r="U76" s="328">
        <f t="shared" si="31"/>
        <v>101.69928647161647</v>
      </c>
      <c r="V76" s="328">
        <f t="shared" si="31"/>
        <v>101.93712926612602</v>
      </c>
      <c r="W76" s="328">
        <f t="shared" si="31"/>
        <v>101.02014499813738</v>
      </c>
      <c r="X76" s="328">
        <f t="shared" si="31"/>
        <v>100.49001346820644</v>
      </c>
      <c r="Y76" s="328">
        <f t="shared" si="31"/>
        <v>99.902570421526207</v>
      </c>
      <c r="Z76" s="328">
        <f t="shared" si="31"/>
        <v>98.687566266441237</v>
      </c>
      <c r="AA76" s="328">
        <f t="shared" si="31"/>
        <v>105.35576124022123</v>
      </c>
      <c r="AB76" s="328">
        <f t="shared" si="14"/>
        <v>109.67991517895521</v>
      </c>
      <c r="AC76" s="328">
        <f t="shared" si="14"/>
        <v>107.58231366593117</v>
      </c>
      <c r="AD76" s="328">
        <f t="shared" si="14"/>
        <v>109.82892512250336</v>
      </c>
      <c r="AE76" s="328">
        <f t="shared" ref="AE76:AE79" si="40">P76*100/$D76</f>
        <v>108.2184715018483</v>
      </c>
      <c r="AF76" s="328">
        <f t="shared" ref="AF76:AG79" si="41">Q76*100/$D76</f>
        <v>101.67636186491676</v>
      </c>
      <c r="AG76" s="329">
        <f t="shared" si="41"/>
        <v>103.46161561165717</v>
      </c>
      <c r="AH76" s="771"/>
      <c r="AI76" s="772"/>
      <c r="AJ76" s="772"/>
      <c r="AK76" s="772"/>
      <c r="AL76" s="772"/>
      <c r="AM76" s="772"/>
      <c r="AN76" s="772"/>
      <c r="AO76" s="772"/>
      <c r="AP76" s="772"/>
      <c r="AQ76" s="772"/>
      <c r="AR76" s="772"/>
      <c r="AS76" s="772"/>
      <c r="AT76" s="772"/>
      <c r="AU76" s="772"/>
      <c r="AV76" s="773"/>
    </row>
    <row r="77" spans="2:48" ht="15" customHeight="1" x14ac:dyDescent="0.3">
      <c r="B77" s="917" t="s">
        <v>17</v>
      </c>
      <c r="C77" s="7" t="s">
        <v>2</v>
      </c>
      <c r="D77" s="740">
        <v>50425</v>
      </c>
      <c r="E77" s="740">
        <v>58493</v>
      </c>
      <c r="F77" s="740">
        <v>59383</v>
      </c>
      <c r="G77" s="740">
        <v>58750</v>
      </c>
      <c r="H77" s="740">
        <v>59917</v>
      </c>
      <c r="I77" s="740">
        <v>60435</v>
      </c>
      <c r="J77" s="740">
        <v>61867</v>
      </c>
      <c r="K77" s="740">
        <v>63447</v>
      </c>
      <c r="L77" s="740">
        <v>68117</v>
      </c>
      <c r="M77" s="740">
        <v>69844</v>
      </c>
      <c r="N77" s="740">
        <v>70879</v>
      </c>
      <c r="O77" s="740">
        <v>72299</v>
      </c>
      <c r="P77" s="741">
        <v>72223</v>
      </c>
      <c r="Q77" s="741">
        <v>72422</v>
      </c>
      <c r="R77" s="741">
        <v>75493</v>
      </c>
      <c r="S77" s="143">
        <f>100</f>
        <v>100</v>
      </c>
      <c r="T77" s="328">
        <f t="shared" si="31"/>
        <v>116</v>
      </c>
      <c r="U77" s="328">
        <f t="shared" si="31"/>
        <v>117.7649975210709</v>
      </c>
      <c r="V77" s="328">
        <f t="shared" si="31"/>
        <v>116.50966782350025</v>
      </c>
      <c r="W77" s="328">
        <f t="shared" si="31"/>
        <v>118.82399603371344</v>
      </c>
      <c r="X77" s="328">
        <f t="shared" si="31"/>
        <v>119.85126425384234</v>
      </c>
      <c r="Y77" s="328">
        <f t="shared" si="31"/>
        <v>122.69112543381259</v>
      </c>
      <c r="Z77" s="328">
        <f t="shared" si="31"/>
        <v>125.82449181953396</v>
      </c>
      <c r="AA77" s="328">
        <f t="shared" si="31"/>
        <v>135.08577094695093</v>
      </c>
      <c r="AB77" s="328">
        <f t="shared" si="14"/>
        <v>138.51065939514129</v>
      </c>
      <c r="AC77" s="328">
        <f t="shared" si="14"/>
        <v>140.56321269211699</v>
      </c>
      <c r="AD77" s="328">
        <f t="shared" si="14"/>
        <v>143.37927615270203</v>
      </c>
      <c r="AE77" s="328">
        <f t="shared" si="40"/>
        <v>143.22855726326227</v>
      </c>
      <c r="AF77" s="328">
        <f t="shared" si="41"/>
        <v>143.6232027764006</v>
      </c>
      <c r="AG77" s="329">
        <f t="shared" si="41"/>
        <v>149.71343579573625</v>
      </c>
      <c r="AH77" s="767">
        <v>1</v>
      </c>
      <c r="AI77" s="768">
        <v>1</v>
      </c>
      <c r="AJ77" s="768">
        <v>1</v>
      </c>
      <c r="AK77" s="768">
        <v>1</v>
      </c>
      <c r="AL77" s="768">
        <v>1</v>
      </c>
      <c r="AM77" s="768">
        <v>1</v>
      </c>
      <c r="AN77" s="768">
        <v>1</v>
      </c>
      <c r="AO77" s="768">
        <v>1</v>
      </c>
      <c r="AP77" s="768">
        <v>1</v>
      </c>
      <c r="AQ77" s="768">
        <v>1</v>
      </c>
      <c r="AR77" s="768">
        <v>1</v>
      </c>
      <c r="AS77" s="768">
        <v>1</v>
      </c>
      <c r="AT77" s="768">
        <v>4</v>
      </c>
      <c r="AU77" s="768">
        <v>6</v>
      </c>
      <c r="AV77" s="770">
        <v>7</v>
      </c>
    </row>
    <row r="78" spans="2:48" ht="14.4" x14ac:dyDescent="0.3">
      <c r="B78" s="915"/>
      <c r="C78" s="1" t="s">
        <v>3</v>
      </c>
      <c r="D78" s="740">
        <v>19459</v>
      </c>
      <c r="E78" s="740">
        <v>20482</v>
      </c>
      <c r="F78" s="740">
        <v>19511</v>
      </c>
      <c r="G78" s="741">
        <v>19184</v>
      </c>
      <c r="H78" s="741">
        <v>18347</v>
      </c>
      <c r="I78" s="741">
        <v>19256</v>
      </c>
      <c r="J78" s="741">
        <v>19499</v>
      </c>
      <c r="K78" s="741">
        <v>22390</v>
      </c>
      <c r="L78" s="741">
        <v>23464</v>
      </c>
      <c r="M78" s="741">
        <v>24704</v>
      </c>
      <c r="N78" s="740">
        <v>20709</v>
      </c>
      <c r="O78" s="740">
        <v>20307</v>
      </c>
      <c r="P78" s="741">
        <v>20286</v>
      </c>
      <c r="Q78" s="741">
        <v>20341</v>
      </c>
      <c r="R78" s="741">
        <v>21188</v>
      </c>
      <c r="S78" s="143">
        <f>100</f>
        <v>100</v>
      </c>
      <c r="T78" s="328">
        <f t="shared" si="31"/>
        <v>105.25720746184285</v>
      </c>
      <c r="U78" s="328">
        <f t="shared" si="31"/>
        <v>100.26722853178478</v>
      </c>
      <c r="V78" s="328">
        <f t="shared" si="31"/>
        <v>98.586772187676658</v>
      </c>
      <c r="W78" s="328">
        <f t="shared" si="31"/>
        <v>94.285420627987051</v>
      </c>
      <c r="X78" s="328">
        <f t="shared" si="31"/>
        <v>98.956780923994032</v>
      </c>
      <c r="Y78" s="328">
        <f t="shared" si="31"/>
        <v>100.20556040906521</v>
      </c>
      <c r="Z78" s="328">
        <f t="shared" si="31"/>
        <v>115.06243897425355</v>
      </c>
      <c r="AA78" s="328">
        <f t="shared" si="31"/>
        <v>120.58173595765456</v>
      </c>
      <c r="AB78" s="328">
        <f t="shared" si="14"/>
        <v>126.95410863867619</v>
      </c>
      <c r="AC78" s="328">
        <f t="shared" si="14"/>
        <v>106.42376278328794</v>
      </c>
      <c r="AD78" s="328">
        <f t="shared" si="14"/>
        <v>104.35788067218253</v>
      </c>
      <c r="AE78" s="328">
        <f t="shared" si="40"/>
        <v>104.2499614574233</v>
      </c>
      <c r="AF78" s="328">
        <f t="shared" si="41"/>
        <v>104.53260701988798</v>
      </c>
      <c r="AG78" s="329">
        <f t="shared" si="41"/>
        <v>108.88534868184388</v>
      </c>
      <c r="AH78" s="767">
        <v>1</v>
      </c>
      <c r="AI78" s="768">
        <v>1</v>
      </c>
      <c r="AJ78" s="768">
        <v>1</v>
      </c>
      <c r="AK78" s="768">
        <v>4</v>
      </c>
      <c r="AL78" s="768">
        <v>4</v>
      </c>
      <c r="AM78" s="768">
        <v>4</v>
      </c>
      <c r="AN78" s="768">
        <v>4</v>
      </c>
      <c r="AO78" s="768">
        <v>4</v>
      </c>
      <c r="AP78" s="768">
        <v>4</v>
      </c>
      <c r="AQ78" s="768">
        <v>4</v>
      </c>
      <c r="AR78" s="768">
        <v>1</v>
      </c>
      <c r="AS78" s="768">
        <v>1</v>
      </c>
      <c r="AT78" s="768">
        <v>4</v>
      </c>
      <c r="AU78" s="768">
        <v>6</v>
      </c>
      <c r="AV78" s="770">
        <v>7</v>
      </c>
    </row>
    <row r="79" spans="2:48" ht="14.4" x14ac:dyDescent="0.3">
      <c r="B79" s="915"/>
      <c r="C79" s="1" t="s">
        <v>4</v>
      </c>
      <c r="D79" s="740">
        <v>7878</v>
      </c>
      <c r="E79" s="740">
        <v>8707</v>
      </c>
      <c r="F79" s="740">
        <v>8274</v>
      </c>
      <c r="G79" s="740">
        <v>8576</v>
      </c>
      <c r="H79" s="740">
        <v>10182</v>
      </c>
      <c r="I79" s="740">
        <v>9456</v>
      </c>
      <c r="J79" s="740">
        <v>8762</v>
      </c>
      <c r="K79" s="740">
        <v>9233</v>
      </c>
      <c r="L79" s="740">
        <v>10484</v>
      </c>
      <c r="M79" s="740">
        <v>11166</v>
      </c>
      <c r="N79" s="740">
        <v>12712</v>
      </c>
      <c r="O79" s="740">
        <v>12810</v>
      </c>
      <c r="P79" s="741">
        <v>12796</v>
      </c>
      <c r="Q79" s="741">
        <v>12832</v>
      </c>
      <c r="R79" s="741">
        <v>13392</v>
      </c>
      <c r="S79" s="143">
        <f>100</f>
        <v>100</v>
      </c>
      <c r="T79" s="328">
        <f t="shared" si="31"/>
        <v>110.52297537446053</v>
      </c>
      <c r="U79" s="328">
        <f t="shared" si="31"/>
        <v>105.02665651180503</v>
      </c>
      <c r="V79" s="328">
        <f t="shared" si="31"/>
        <v>108.86011678090885</v>
      </c>
      <c r="W79" s="328">
        <f t="shared" si="31"/>
        <v>129.24600152322924</v>
      </c>
      <c r="X79" s="328">
        <f t="shared" si="31"/>
        <v>120.03046458492003</v>
      </c>
      <c r="Y79" s="328">
        <f t="shared" si="31"/>
        <v>111.22112211221122</v>
      </c>
      <c r="Z79" s="328">
        <f t="shared" si="31"/>
        <v>117.1997969027672</v>
      </c>
      <c r="AA79" s="328">
        <f t="shared" si="31"/>
        <v>133.07946179233309</v>
      </c>
      <c r="AB79" s="328">
        <f t="shared" si="14"/>
        <v>141.73648134044174</v>
      </c>
      <c r="AC79" s="328">
        <f t="shared" si="14"/>
        <v>161.36075145976136</v>
      </c>
      <c r="AD79" s="328">
        <f t="shared" si="14"/>
        <v>162.60472201066261</v>
      </c>
      <c r="AE79" s="328">
        <f t="shared" si="40"/>
        <v>162.42701193196243</v>
      </c>
      <c r="AF79" s="328">
        <f t="shared" si="41"/>
        <v>162.88398070576289</v>
      </c>
      <c r="AG79" s="329">
        <f t="shared" si="41"/>
        <v>169.99238385376998</v>
      </c>
      <c r="AH79" s="767">
        <v>1</v>
      </c>
      <c r="AI79" s="768">
        <v>1</v>
      </c>
      <c r="AJ79" s="768">
        <v>1</v>
      </c>
      <c r="AK79" s="768">
        <v>1</v>
      </c>
      <c r="AL79" s="768">
        <v>1</v>
      </c>
      <c r="AM79" s="768">
        <v>1</v>
      </c>
      <c r="AN79" s="768">
        <v>1</v>
      </c>
      <c r="AO79" s="768">
        <v>1</v>
      </c>
      <c r="AP79" s="768">
        <v>1</v>
      </c>
      <c r="AQ79" s="768">
        <v>1</v>
      </c>
      <c r="AR79" s="768">
        <v>1</v>
      </c>
      <c r="AS79" s="768">
        <v>1</v>
      </c>
      <c r="AT79" s="768">
        <v>4</v>
      </c>
      <c r="AU79" s="768">
        <v>6</v>
      </c>
      <c r="AV79" s="770">
        <v>7</v>
      </c>
    </row>
    <row r="80" spans="2:48" ht="14.4" x14ac:dyDescent="0.3">
      <c r="B80" s="915"/>
      <c r="C80" s="1" t="s">
        <v>5</v>
      </c>
      <c r="D80" s="740">
        <v>3766</v>
      </c>
      <c r="E80" s="740">
        <v>2270</v>
      </c>
      <c r="F80" s="740">
        <v>2855</v>
      </c>
      <c r="G80" s="741">
        <v>3382</v>
      </c>
      <c r="H80" s="741">
        <v>4581</v>
      </c>
      <c r="I80" s="741">
        <v>4205</v>
      </c>
      <c r="J80" s="741">
        <v>5928</v>
      </c>
      <c r="K80" s="741">
        <v>3922</v>
      </c>
      <c r="L80" s="741">
        <v>4174</v>
      </c>
      <c r="M80" s="741">
        <v>4376</v>
      </c>
      <c r="N80" s="740">
        <v>9577</v>
      </c>
      <c r="O80" s="740">
        <v>11378</v>
      </c>
      <c r="P80" s="741">
        <v>11368</v>
      </c>
      <c r="Q80" s="741">
        <v>11393</v>
      </c>
      <c r="R80" s="741">
        <v>11783</v>
      </c>
      <c r="S80" s="143">
        <f>100</f>
        <v>100</v>
      </c>
      <c r="T80" s="328">
        <f t="shared" si="31"/>
        <v>60.276155071694106</v>
      </c>
      <c r="U80" s="328">
        <f t="shared" si="31"/>
        <v>75.809877854487524</v>
      </c>
      <c r="V80" s="328">
        <f t="shared" si="31"/>
        <v>89.803505045140739</v>
      </c>
      <c r="W80" s="328">
        <f t="shared" si="31"/>
        <v>121.64099840679766</v>
      </c>
      <c r="X80" s="328">
        <f t="shared" si="31"/>
        <v>111.65693043016464</v>
      </c>
      <c r="Y80" s="328">
        <f t="shared" si="31"/>
        <v>157.40839086563994</v>
      </c>
      <c r="Z80" s="328">
        <f t="shared" si="31"/>
        <v>104.14232607541157</v>
      </c>
      <c r="AA80" s="328">
        <f t="shared" si="31"/>
        <v>110.83377588953797</v>
      </c>
      <c r="AB80" s="328">
        <f t="shared" si="14"/>
        <v>116.1975570897504</v>
      </c>
      <c r="AC80" s="328">
        <f t="shared" si="14"/>
        <v>254.30164630908126</v>
      </c>
      <c r="AD80" s="328">
        <f t="shared" si="14"/>
        <v>302.12426978226233</v>
      </c>
      <c r="AE80" s="328">
        <f t="shared" ref="AE80:AE83" si="42">P80*100/$D80</f>
        <v>301.85873605947955</v>
      </c>
      <c r="AF80" s="328">
        <f t="shared" ref="AF80:AG83" si="43">Q80*100/$D80</f>
        <v>302.52257036643653</v>
      </c>
      <c r="AG80" s="329">
        <f t="shared" si="43"/>
        <v>312.87838555496546</v>
      </c>
      <c r="AH80" s="767">
        <v>1</v>
      </c>
      <c r="AI80" s="768">
        <v>1</v>
      </c>
      <c r="AJ80" s="768">
        <v>1</v>
      </c>
      <c r="AK80" s="768">
        <v>4</v>
      </c>
      <c r="AL80" s="768">
        <v>4</v>
      </c>
      <c r="AM80" s="768">
        <v>4</v>
      </c>
      <c r="AN80" s="768">
        <v>4</v>
      </c>
      <c r="AO80" s="768">
        <v>4</v>
      </c>
      <c r="AP80" s="768">
        <v>4</v>
      </c>
      <c r="AQ80" s="768">
        <v>4</v>
      </c>
      <c r="AR80" s="768">
        <v>1</v>
      </c>
      <c r="AS80" s="768">
        <v>1</v>
      </c>
      <c r="AT80" s="768">
        <v>4</v>
      </c>
      <c r="AU80" s="768">
        <v>6</v>
      </c>
      <c r="AV80" s="770">
        <v>7</v>
      </c>
    </row>
    <row r="81" spans="2:48" ht="14.4" x14ac:dyDescent="0.3">
      <c r="B81" s="915"/>
      <c r="C81" s="1" t="s">
        <v>6</v>
      </c>
      <c r="D81" s="740">
        <v>81528</v>
      </c>
      <c r="E81" s="740">
        <v>89952</v>
      </c>
      <c r="F81" s="740">
        <v>90023</v>
      </c>
      <c r="G81" s="740">
        <v>89892</v>
      </c>
      <c r="H81" s="740">
        <v>93027</v>
      </c>
      <c r="I81" s="740">
        <v>93352</v>
      </c>
      <c r="J81" s="740">
        <v>96056</v>
      </c>
      <c r="K81" s="740">
        <v>98992</v>
      </c>
      <c r="L81" s="740">
        <v>106239</v>
      </c>
      <c r="M81" s="740">
        <v>110090</v>
      </c>
      <c r="N81" s="740">
        <v>113877</v>
      </c>
      <c r="O81" s="740">
        <v>116794</v>
      </c>
      <c r="P81" s="741">
        <v>116673</v>
      </c>
      <c r="Q81" s="741">
        <v>116988</v>
      </c>
      <c r="R81" s="741">
        <v>121856</v>
      </c>
      <c r="S81" s="143">
        <f>100</f>
        <v>100</v>
      </c>
      <c r="T81" s="328">
        <f t="shared" si="31"/>
        <v>110.33264645275243</v>
      </c>
      <c r="U81" s="328">
        <f t="shared" si="31"/>
        <v>110.41973309783143</v>
      </c>
      <c r="V81" s="328">
        <f t="shared" si="31"/>
        <v>110.25905210479836</v>
      </c>
      <c r="W81" s="328">
        <f t="shared" si="31"/>
        <v>114.10435678539888</v>
      </c>
      <c r="X81" s="328">
        <f t="shared" si="31"/>
        <v>114.5029928368168</v>
      </c>
      <c r="Y81" s="328">
        <f t="shared" si="31"/>
        <v>117.81964478461387</v>
      </c>
      <c r="Z81" s="328">
        <f t="shared" si="31"/>
        <v>121.42086154450006</v>
      </c>
      <c r="AA81" s="328">
        <f t="shared" si="31"/>
        <v>130.30983220488667</v>
      </c>
      <c r="AB81" s="328">
        <f t="shared" si="14"/>
        <v>135.03336277107252</v>
      </c>
      <c r="AC81" s="328">
        <f t="shared" si="14"/>
        <v>139.67839269944068</v>
      </c>
      <c r="AD81" s="328">
        <f t="shared" si="14"/>
        <v>143.25630458247474</v>
      </c>
      <c r="AE81" s="328">
        <f t="shared" si="42"/>
        <v>143.10788931410067</v>
      </c>
      <c r="AF81" s="328">
        <f t="shared" si="43"/>
        <v>143.49425964085958</v>
      </c>
      <c r="AG81" s="329">
        <f t="shared" si="43"/>
        <v>149.46521440486703</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row>
    <row r="82" spans="2:48" ht="14.4" x14ac:dyDescent="0.3">
      <c r="B82" s="916"/>
      <c r="C82" s="8" t="s">
        <v>7</v>
      </c>
      <c r="D82">
        <v>77762</v>
      </c>
      <c r="E82">
        <v>87682</v>
      </c>
      <c r="F82">
        <v>87168</v>
      </c>
      <c r="G82">
        <v>86510</v>
      </c>
      <c r="H82">
        <v>88446</v>
      </c>
      <c r="I82">
        <v>89147</v>
      </c>
      <c r="J82">
        <v>90128</v>
      </c>
      <c r="K82">
        <v>95070</v>
      </c>
      <c r="L82">
        <v>102065</v>
      </c>
      <c r="M82">
        <v>105714</v>
      </c>
      <c r="N82">
        <v>104300</v>
      </c>
      <c r="O82">
        <v>105416</v>
      </c>
      <c r="P82">
        <v>105305</v>
      </c>
      <c r="Q82">
        <v>105595</v>
      </c>
      <c r="R82">
        <v>110073</v>
      </c>
      <c r="S82" s="143">
        <f>100</f>
        <v>100</v>
      </c>
      <c r="T82" s="328">
        <f t="shared" si="31"/>
        <v>112.75687353720326</v>
      </c>
      <c r="U82" s="328">
        <f t="shared" si="31"/>
        <v>112.09588230755382</v>
      </c>
      <c r="V82" s="328">
        <f t="shared" si="31"/>
        <v>111.24971065559014</v>
      </c>
      <c r="W82" s="328">
        <f t="shared" si="31"/>
        <v>113.7393585555927</v>
      </c>
      <c r="X82" s="328">
        <f t="shared" si="31"/>
        <v>114.64082713921967</v>
      </c>
      <c r="Y82" s="328">
        <f t="shared" si="31"/>
        <v>115.90236876623544</v>
      </c>
      <c r="Z82" s="328">
        <f t="shared" si="31"/>
        <v>122.25765798204779</v>
      </c>
      <c r="AA82" s="328">
        <f t="shared" si="31"/>
        <v>131.25305419099303</v>
      </c>
      <c r="AB82" s="328">
        <f t="shared" si="14"/>
        <v>135.9455775314421</v>
      </c>
      <c r="AC82" s="328">
        <f t="shared" si="14"/>
        <v>134.12720866232866</v>
      </c>
      <c r="AD82" s="328">
        <f t="shared" si="14"/>
        <v>135.56235693526401</v>
      </c>
      <c r="AE82" s="328">
        <f t="shared" si="42"/>
        <v>135.41961369306344</v>
      </c>
      <c r="AF82" s="328">
        <f t="shared" si="43"/>
        <v>135.79254648800185</v>
      </c>
      <c r="AG82" s="329">
        <f t="shared" si="43"/>
        <v>141.55114323191276</v>
      </c>
      <c r="AH82" s="771"/>
      <c r="AI82" s="772"/>
      <c r="AJ82" s="772"/>
      <c r="AK82" s="772"/>
      <c r="AL82" s="772"/>
      <c r="AM82" s="772"/>
      <c r="AN82" s="772"/>
      <c r="AO82" s="772"/>
      <c r="AP82" s="772"/>
      <c r="AQ82" s="772"/>
      <c r="AR82" s="772"/>
      <c r="AS82" s="772"/>
      <c r="AT82" s="772"/>
      <c r="AU82" s="772"/>
      <c r="AV82" s="773"/>
    </row>
    <row r="83" spans="2:48" ht="15" customHeight="1" x14ac:dyDescent="0.3">
      <c r="B83" s="915" t="s">
        <v>18</v>
      </c>
      <c r="C83" s="1" t="s">
        <v>2</v>
      </c>
      <c r="D83" s="740">
        <v>11199</v>
      </c>
      <c r="E83" s="740">
        <v>13442</v>
      </c>
      <c r="F83" s="740">
        <v>13764</v>
      </c>
      <c r="G83" s="740">
        <v>14005</v>
      </c>
      <c r="H83" s="740">
        <v>14116</v>
      </c>
      <c r="I83" s="740">
        <v>14694</v>
      </c>
      <c r="J83" s="740">
        <v>15412</v>
      </c>
      <c r="K83" s="740">
        <v>16015</v>
      </c>
      <c r="L83" s="740">
        <v>17596</v>
      </c>
      <c r="M83" s="740">
        <v>18091</v>
      </c>
      <c r="N83" s="740">
        <v>18349</v>
      </c>
      <c r="O83" s="740">
        <v>18594</v>
      </c>
      <c r="P83" s="741">
        <v>18573</v>
      </c>
      <c r="Q83" s="741">
        <v>18592</v>
      </c>
      <c r="R83" s="741">
        <v>19268</v>
      </c>
      <c r="S83" s="143">
        <f>100</f>
        <v>100</v>
      </c>
      <c r="T83" s="328">
        <f t="shared" si="31"/>
        <v>120.02857397981963</v>
      </c>
      <c r="U83" s="328">
        <f t="shared" si="31"/>
        <v>122.90383069916957</v>
      </c>
      <c r="V83" s="328">
        <f t="shared" si="31"/>
        <v>125.05580855433521</v>
      </c>
      <c r="W83" s="328">
        <f t="shared" si="31"/>
        <v>126.04696847932851</v>
      </c>
      <c r="X83" s="328">
        <f t="shared" si="31"/>
        <v>131.2081435842486</v>
      </c>
      <c r="Y83" s="328">
        <f t="shared" si="31"/>
        <v>137.61943030627734</v>
      </c>
      <c r="Z83" s="328">
        <f t="shared" si="31"/>
        <v>143.00383962853826</v>
      </c>
      <c r="AA83" s="328">
        <f t="shared" si="31"/>
        <v>157.1211715331726</v>
      </c>
      <c r="AB83" s="328">
        <f t="shared" si="14"/>
        <v>161.54120903652111</v>
      </c>
      <c r="AC83" s="328">
        <f t="shared" si="14"/>
        <v>163.84498615947854</v>
      </c>
      <c r="AD83" s="328">
        <f t="shared" si="14"/>
        <v>166.03268148941871</v>
      </c>
      <c r="AE83" s="328">
        <f t="shared" si="42"/>
        <v>165.84516474685239</v>
      </c>
      <c r="AF83" s="328">
        <f t="shared" si="43"/>
        <v>166.01482275203142</v>
      </c>
      <c r="AG83" s="329">
        <f t="shared" si="43"/>
        <v>172.05107598892758</v>
      </c>
      <c r="AH83" s="767">
        <v>1</v>
      </c>
      <c r="AI83" s="768">
        <v>1</v>
      </c>
      <c r="AJ83" s="768">
        <v>1</v>
      </c>
      <c r="AK83" s="768">
        <v>1</v>
      </c>
      <c r="AL83" s="768">
        <v>1</v>
      </c>
      <c r="AM83" s="768">
        <v>1</v>
      </c>
      <c r="AN83" s="768">
        <v>1</v>
      </c>
      <c r="AO83" s="768">
        <v>1</v>
      </c>
      <c r="AP83" s="768">
        <v>1</v>
      </c>
      <c r="AQ83" s="768">
        <v>1</v>
      </c>
      <c r="AR83" s="768">
        <v>1</v>
      </c>
      <c r="AS83" s="768">
        <v>1</v>
      </c>
      <c r="AT83" s="768">
        <v>4</v>
      </c>
      <c r="AU83" s="768">
        <v>6</v>
      </c>
      <c r="AV83" s="770">
        <v>7</v>
      </c>
    </row>
    <row r="84" spans="2:48" ht="14.4" x14ac:dyDescent="0.3">
      <c r="B84" s="915"/>
      <c r="C84" s="1" t="s">
        <v>3</v>
      </c>
      <c r="D84" s="740">
        <v>14640</v>
      </c>
      <c r="E84" s="740">
        <v>16162</v>
      </c>
      <c r="F84" s="740">
        <v>16327</v>
      </c>
      <c r="G84" s="740">
        <v>16730</v>
      </c>
      <c r="H84" s="740">
        <v>17455</v>
      </c>
      <c r="I84" s="740">
        <v>18633</v>
      </c>
      <c r="J84" s="740">
        <v>18848</v>
      </c>
      <c r="K84" s="740">
        <v>19534</v>
      </c>
      <c r="L84" s="740">
        <v>20119</v>
      </c>
      <c r="M84" s="740">
        <v>20840</v>
      </c>
      <c r="N84" s="740">
        <v>19733</v>
      </c>
      <c r="O84" s="740">
        <v>20090</v>
      </c>
      <c r="P84" s="741">
        <v>20068</v>
      </c>
      <c r="Q84" s="741">
        <v>20088</v>
      </c>
      <c r="R84" s="741">
        <v>20806</v>
      </c>
      <c r="S84" s="143">
        <f>100</f>
        <v>100</v>
      </c>
      <c r="T84" s="328">
        <f t="shared" si="31"/>
        <v>110.39617486338798</v>
      </c>
      <c r="U84" s="328">
        <f t="shared" si="31"/>
        <v>111.52322404371584</v>
      </c>
      <c r="V84" s="328">
        <f t="shared" si="31"/>
        <v>114.27595628415301</v>
      </c>
      <c r="W84" s="328">
        <f t="shared" si="31"/>
        <v>119.22814207650273</v>
      </c>
      <c r="X84" s="328">
        <f t="shared" si="31"/>
        <v>127.27459016393442</v>
      </c>
      <c r="Y84" s="328">
        <f t="shared" si="31"/>
        <v>128.7431693989071</v>
      </c>
      <c r="Z84" s="328">
        <f t="shared" si="31"/>
        <v>133.42896174863387</v>
      </c>
      <c r="AA84" s="328">
        <f t="shared" si="31"/>
        <v>137.42486338797815</v>
      </c>
      <c r="AB84" s="328">
        <f t="shared" si="14"/>
        <v>142.34972677595627</v>
      </c>
      <c r="AC84" s="328">
        <f t="shared" si="14"/>
        <v>134.78825136612022</v>
      </c>
      <c r="AD84" s="328">
        <f t="shared" si="14"/>
        <v>137.22677595628414</v>
      </c>
      <c r="AE84" s="328">
        <f t="shared" ref="AE84:AE87" si="44">P84*100/$D84</f>
        <v>137.07650273224044</v>
      </c>
      <c r="AF84" s="328">
        <f t="shared" ref="AF84:AG87" si="45">Q84*100/$D84</f>
        <v>137.21311475409837</v>
      </c>
      <c r="AG84" s="329">
        <f t="shared" si="45"/>
        <v>142.11748633879782</v>
      </c>
      <c r="AH84" s="767">
        <v>1</v>
      </c>
      <c r="AI84" s="768">
        <v>1</v>
      </c>
      <c r="AJ84" s="768">
        <v>1</v>
      </c>
      <c r="AK84" s="768">
        <v>1</v>
      </c>
      <c r="AL84" s="768">
        <v>1</v>
      </c>
      <c r="AM84" s="768">
        <v>1</v>
      </c>
      <c r="AN84" s="768">
        <v>1</v>
      </c>
      <c r="AO84" s="768">
        <v>1</v>
      </c>
      <c r="AP84" s="768">
        <v>1</v>
      </c>
      <c r="AQ84" s="768">
        <v>1</v>
      </c>
      <c r="AR84" s="768">
        <v>1</v>
      </c>
      <c r="AS84" s="768">
        <v>1</v>
      </c>
      <c r="AT84" s="768">
        <v>4</v>
      </c>
      <c r="AU84" s="768">
        <v>6</v>
      </c>
      <c r="AV84" s="770">
        <v>7</v>
      </c>
    </row>
    <row r="85" spans="2:48" ht="14.4" x14ac:dyDescent="0.3">
      <c r="B85" s="915"/>
      <c r="C85" s="1" t="s">
        <v>4</v>
      </c>
      <c r="D85" s="740">
        <v>23407</v>
      </c>
      <c r="E85" s="740">
        <v>24719</v>
      </c>
      <c r="F85" s="740">
        <v>22198</v>
      </c>
      <c r="G85" s="740">
        <v>22517</v>
      </c>
      <c r="H85" s="740">
        <v>21973</v>
      </c>
      <c r="I85" s="740">
        <v>22009</v>
      </c>
      <c r="J85" s="740">
        <v>22504</v>
      </c>
      <c r="K85" s="740">
        <v>23720</v>
      </c>
      <c r="L85" s="740">
        <v>24133</v>
      </c>
      <c r="M85" s="740">
        <v>24658</v>
      </c>
      <c r="N85" s="740">
        <v>25797</v>
      </c>
      <c r="O85" s="740">
        <v>27379</v>
      </c>
      <c r="P85" s="741">
        <v>27347</v>
      </c>
      <c r="Q85" s="741">
        <v>27375</v>
      </c>
      <c r="R85" s="741">
        <v>28398</v>
      </c>
      <c r="S85" s="143">
        <f>100</f>
        <v>100</v>
      </c>
      <c r="T85" s="328">
        <f t="shared" si="31"/>
        <v>105.60516084931858</v>
      </c>
      <c r="U85" s="328">
        <f t="shared" si="31"/>
        <v>94.834878455162979</v>
      </c>
      <c r="V85" s="328">
        <f t="shared" si="31"/>
        <v>96.197718631178702</v>
      </c>
      <c r="W85" s="328">
        <f t="shared" si="31"/>
        <v>93.873627547314911</v>
      </c>
      <c r="X85" s="328">
        <f t="shared" si="31"/>
        <v>94.027427692570598</v>
      </c>
      <c r="Y85" s="328">
        <f t="shared" si="31"/>
        <v>96.142179689836368</v>
      </c>
      <c r="Z85" s="328">
        <f t="shared" si="31"/>
        <v>101.33720681847311</v>
      </c>
      <c r="AA85" s="328">
        <f t="shared" si="31"/>
        <v>103.10163626265647</v>
      </c>
      <c r="AB85" s="328">
        <f t="shared" si="14"/>
        <v>105.34455504763532</v>
      </c>
      <c r="AC85" s="328">
        <f t="shared" si="14"/>
        <v>110.21062075447516</v>
      </c>
      <c r="AD85" s="328">
        <f t="shared" si="14"/>
        <v>116.96928269321143</v>
      </c>
      <c r="AE85" s="328">
        <f t="shared" si="44"/>
        <v>116.83257145298415</v>
      </c>
      <c r="AF85" s="328">
        <f t="shared" si="45"/>
        <v>116.95219378818302</v>
      </c>
      <c r="AG85" s="329">
        <f t="shared" si="45"/>
        <v>121.32268124919895</v>
      </c>
      <c r="AH85" s="767">
        <v>1</v>
      </c>
      <c r="AI85" s="768">
        <v>1</v>
      </c>
      <c r="AJ85" s="768">
        <v>1</v>
      </c>
      <c r="AK85" s="768">
        <v>1</v>
      </c>
      <c r="AL85" s="768">
        <v>1</v>
      </c>
      <c r="AM85" s="768">
        <v>1</v>
      </c>
      <c r="AN85" s="768">
        <v>1</v>
      </c>
      <c r="AO85" s="768">
        <v>1</v>
      </c>
      <c r="AP85" s="768">
        <v>1</v>
      </c>
      <c r="AQ85" s="768">
        <v>1</v>
      </c>
      <c r="AR85" s="768">
        <v>1</v>
      </c>
      <c r="AS85" s="768">
        <v>1</v>
      </c>
      <c r="AT85" s="768">
        <v>4</v>
      </c>
      <c r="AU85" s="768">
        <v>6</v>
      </c>
      <c r="AV85" s="770">
        <v>7</v>
      </c>
    </row>
    <row r="86" spans="2:48" ht="14.4" x14ac:dyDescent="0.3">
      <c r="B86" s="915"/>
      <c r="C86" s="1" t="s">
        <v>5</v>
      </c>
      <c r="D86" s="740">
        <v>40762</v>
      </c>
      <c r="E86" s="740">
        <v>39070</v>
      </c>
      <c r="F86" s="740">
        <v>42088</v>
      </c>
      <c r="G86" s="740">
        <v>42316</v>
      </c>
      <c r="H86" s="740">
        <v>46002</v>
      </c>
      <c r="I86" s="740">
        <v>46627</v>
      </c>
      <c r="J86" s="740">
        <v>49476</v>
      </c>
      <c r="K86" s="740">
        <v>50042</v>
      </c>
      <c r="L86" s="740">
        <v>53351</v>
      </c>
      <c r="M86" s="740">
        <v>53046</v>
      </c>
      <c r="N86" s="740">
        <v>54320</v>
      </c>
      <c r="O86" s="740">
        <v>51017</v>
      </c>
      <c r="P86" s="741">
        <v>50970</v>
      </c>
      <c r="Q86" s="741">
        <v>51012</v>
      </c>
      <c r="R86" s="741">
        <v>52531</v>
      </c>
      <c r="S86" s="143">
        <f>100</f>
        <v>100</v>
      </c>
      <c r="T86" s="328">
        <f t="shared" si="31"/>
        <v>95.849075118983365</v>
      </c>
      <c r="U86" s="328">
        <f t="shared" si="31"/>
        <v>103.2530297826407</v>
      </c>
      <c r="V86" s="328">
        <f t="shared" si="31"/>
        <v>103.81237427015357</v>
      </c>
      <c r="W86" s="328">
        <f t="shared" si="31"/>
        <v>112.8551101516118</v>
      </c>
      <c r="X86" s="328">
        <f t="shared" si="31"/>
        <v>114.38840096167999</v>
      </c>
      <c r="Y86" s="328">
        <f t="shared" si="31"/>
        <v>121.37775379029489</v>
      </c>
      <c r="Z86" s="328">
        <f t="shared" si="31"/>
        <v>122.76630194789264</v>
      </c>
      <c r="AA86" s="328">
        <f t="shared" si="31"/>
        <v>130.88415681271772</v>
      </c>
      <c r="AB86" s="328">
        <f t="shared" si="14"/>
        <v>130.13591089740444</v>
      </c>
      <c r="AC86" s="328">
        <f t="shared" si="14"/>
        <v>133.26137088464748</v>
      </c>
      <c r="AD86" s="328">
        <f t="shared" si="14"/>
        <v>125.15823561159904</v>
      </c>
      <c r="AE86" s="328">
        <f t="shared" si="44"/>
        <v>125.04293214268191</v>
      </c>
      <c r="AF86" s="328">
        <f t="shared" si="45"/>
        <v>125.1459692851185</v>
      </c>
      <c r="AG86" s="329">
        <f t="shared" si="45"/>
        <v>128.87247926990824</v>
      </c>
      <c r="AH86" s="767">
        <v>1</v>
      </c>
      <c r="AI86" s="768">
        <v>1</v>
      </c>
      <c r="AJ86" s="768">
        <v>1</v>
      </c>
      <c r="AK86" s="768">
        <v>1</v>
      </c>
      <c r="AL86" s="768">
        <v>1</v>
      </c>
      <c r="AM86" s="768">
        <v>1</v>
      </c>
      <c r="AN86" s="768">
        <v>1</v>
      </c>
      <c r="AO86" s="768">
        <v>1</v>
      </c>
      <c r="AP86" s="768">
        <v>1</v>
      </c>
      <c r="AQ86" s="768">
        <v>1</v>
      </c>
      <c r="AR86" s="768">
        <v>1</v>
      </c>
      <c r="AS86" s="768">
        <v>1</v>
      </c>
      <c r="AT86" s="768">
        <v>4</v>
      </c>
      <c r="AU86" s="768">
        <v>6</v>
      </c>
      <c r="AV86" s="770">
        <v>7</v>
      </c>
    </row>
    <row r="87" spans="2:48" ht="14.4" x14ac:dyDescent="0.3">
      <c r="B87" s="915"/>
      <c r="C87" s="1" t="s">
        <v>6</v>
      </c>
      <c r="D87" s="740">
        <v>90008</v>
      </c>
      <c r="E87" s="740">
        <v>93393</v>
      </c>
      <c r="F87" s="740">
        <v>94377</v>
      </c>
      <c r="G87" s="740">
        <v>95568</v>
      </c>
      <c r="H87" s="740">
        <v>99546</v>
      </c>
      <c r="I87" s="740">
        <v>101963</v>
      </c>
      <c r="J87" s="740">
        <v>106240</v>
      </c>
      <c r="K87" s="740">
        <v>109311</v>
      </c>
      <c r="L87" s="740">
        <v>115199</v>
      </c>
      <c r="M87" s="740">
        <v>116635</v>
      </c>
      <c r="N87" s="740">
        <v>118199</v>
      </c>
      <c r="O87" s="740">
        <v>117080</v>
      </c>
      <c r="P87" s="741">
        <v>116958</v>
      </c>
      <c r="Q87" s="741">
        <v>117067</v>
      </c>
      <c r="R87" s="741">
        <v>121003</v>
      </c>
      <c r="S87" s="143">
        <f>100</f>
        <v>100</v>
      </c>
      <c r="T87" s="328">
        <f t="shared" si="31"/>
        <v>103.76077681983824</v>
      </c>
      <c r="U87" s="328">
        <f t="shared" si="31"/>
        <v>104.8540129766243</v>
      </c>
      <c r="V87" s="328">
        <f t="shared" si="31"/>
        <v>106.17722869078304</v>
      </c>
      <c r="W87" s="328">
        <f t="shared" si="31"/>
        <v>110.59683583681451</v>
      </c>
      <c r="X87" s="328">
        <f t="shared" si="31"/>
        <v>113.282152697538</v>
      </c>
      <c r="Y87" s="328">
        <f t="shared" si="31"/>
        <v>118.03395253755222</v>
      </c>
      <c r="Z87" s="328">
        <f t="shared" si="31"/>
        <v>121.44587147809084</v>
      </c>
      <c r="AA87" s="328">
        <f t="shared" si="31"/>
        <v>127.9875122211359</v>
      </c>
      <c r="AB87" s="328">
        <f t="shared" si="14"/>
        <v>129.5829259621367</v>
      </c>
      <c r="AC87" s="328">
        <f t="shared" si="14"/>
        <v>131.32054928450805</v>
      </c>
      <c r="AD87" s="328">
        <f t="shared" si="14"/>
        <v>130.07732645987022</v>
      </c>
      <c r="AE87" s="328">
        <f t="shared" si="44"/>
        <v>129.94178295262643</v>
      </c>
      <c r="AF87" s="328">
        <f t="shared" si="45"/>
        <v>130.0628832992623</v>
      </c>
      <c r="AG87" s="329">
        <f t="shared" si="45"/>
        <v>134.43582792640655</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row>
    <row r="88" spans="2:48" ht="15" thickBot="1" x14ac:dyDescent="0.35">
      <c r="B88" s="918"/>
      <c r="C88" s="9" t="s">
        <v>7</v>
      </c>
      <c r="D88">
        <v>49246</v>
      </c>
      <c r="E88">
        <v>54323</v>
      </c>
      <c r="F88">
        <v>52289</v>
      </c>
      <c r="G88">
        <v>53252</v>
      </c>
      <c r="H88">
        <v>53544</v>
      </c>
      <c r="I88">
        <v>55336</v>
      </c>
      <c r="J88">
        <v>56764</v>
      </c>
      <c r="K88">
        <v>59269</v>
      </c>
      <c r="L88">
        <v>61848</v>
      </c>
      <c r="M88">
        <v>63589</v>
      </c>
      <c r="N88">
        <v>63879</v>
      </c>
      <c r="O88">
        <v>66063</v>
      </c>
      <c r="P88">
        <v>65988</v>
      </c>
      <c r="Q88">
        <v>66055</v>
      </c>
      <c r="R88">
        <v>68472</v>
      </c>
      <c r="S88" s="144">
        <f>100</f>
        <v>100</v>
      </c>
      <c r="T88" s="330">
        <f t="shared" si="31"/>
        <v>110.30946675872153</v>
      </c>
      <c r="U88" s="330">
        <f t="shared" si="31"/>
        <v>106.17918206554847</v>
      </c>
      <c r="V88" s="330">
        <f t="shared" si="31"/>
        <v>108.13467083621005</v>
      </c>
      <c r="W88" s="330">
        <f t="shared" si="31"/>
        <v>108.72761239491533</v>
      </c>
      <c r="X88" s="330">
        <f t="shared" si="31"/>
        <v>112.36648661820249</v>
      </c>
      <c r="Y88" s="330">
        <f t="shared" si="31"/>
        <v>115.26621451488445</v>
      </c>
      <c r="Z88" s="330">
        <f t="shared" si="31"/>
        <v>120.35292206473622</v>
      </c>
      <c r="AA88" s="330">
        <f t="shared" ref="AA88:AG88" si="46">L88*100/$D88</f>
        <v>125.5898956260407</v>
      </c>
      <c r="AB88" s="330">
        <f t="shared" si="46"/>
        <v>129.12520813873209</v>
      </c>
      <c r="AC88" s="330">
        <f t="shared" si="46"/>
        <v>129.71408845388459</v>
      </c>
      <c r="AD88" s="330">
        <f t="shared" si="46"/>
        <v>134.14896641351581</v>
      </c>
      <c r="AE88" s="330">
        <f t="shared" si="46"/>
        <v>133.99666978028674</v>
      </c>
      <c r="AF88" s="330">
        <f t="shared" si="46"/>
        <v>134.1327214393047</v>
      </c>
      <c r="AG88" s="331">
        <f t="shared" si="46"/>
        <v>139.04073427283433</v>
      </c>
      <c r="AH88" s="749"/>
      <c r="AI88" s="750"/>
      <c r="AJ88" s="750"/>
      <c r="AK88" s="750"/>
      <c r="AL88" s="750"/>
      <c r="AM88" s="750"/>
      <c r="AN88" s="750"/>
      <c r="AO88" s="750"/>
      <c r="AP88" s="750"/>
      <c r="AQ88" s="750"/>
      <c r="AR88" s="750"/>
      <c r="AS88" s="750"/>
      <c r="AT88" s="750"/>
      <c r="AU88" s="750"/>
      <c r="AV88" s="751"/>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5">
      <c r="N94" s="13"/>
      <c r="O94" s="13"/>
      <c r="P94" s="13"/>
      <c r="AC94" s="13"/>
      <c r="AD94" s="13"/>
      <c r="AE94" s="13"/>
      <c r="AH94" s="13"/>
      <c r="AI94" s="13"/>
      <c r="AJ94" s="13"/>
      <c r="AK94" s="13"/>
      <c r="AL94" s="13"/>
      <c r="AM94" s="13"/>
      <c r="AN94" s="13"/>
      <c r="AO94" s="13"/>
      <c r="AP94" s="13"/>
      <c r="AQ94" s="13"/>
      <c r="AR94" s="13"/>
      <c r="AS94" s="13"/>
      <c r="AT94" s="13"/>
    </row>
    <row r="95" spans="2:48" x14ac:dyDescent="0.25">
      <c r="N95" s="13"/>
      <c r="O95" s="13"/>
      <c r="P95" s="13"/>
      <c r="AC95" s="13"/>
      <c r="AD95" s="13"/>
      <c r="AE95" s="13"/>
      <c r="AH95" s="13"/>
      <c r="AI95" s="13"/>
      <c r="AJ95" s="13"/>
      <c r="AK95" s="13"/>
      <c r="AL95" s="13"/>
      <c r="AM95" s="13"/>
      <c r="AN95" s="13"/>
      <c r="AO95" s="13"/>
      <c r="AP95" s="13"/>
      <c r="AQ95" s="13"/>
      <c r="AR95" s="13"/>
      <c r="AS95" s="13"/>
      <c r="AT95" s="13"/>
    </row>
    <row r="96" spans="2:48" x14ac:dyDescent="0.25">
      <c r="N96" s="13"/>
      <c r="O96" s="13"/>
      <c r="P96" s="13"/>
      <c r="AC96" s="13"/>
      <c r="AD96" s="13"/>
      <c r="AE96" s="13"/>
      <c r="AH96" s="13"/>
      <c r="AI96" s="13"/>
      <c r="AJ96" s="13"/>
      <c r="AK96" s="13"/>
      <c r="AL96" s="13"/>
      <c r="AM96" s="13"/>
      <c r="AN96" s="13"/>
      <c r="AO96" s="13"/>
      <c r="AP96" s="13"/>
      <c r="AQ96" s="13"/>
      <c r="AR96" s="13"/>
      <c r="AS96" s="13"/>
      <c r="AT96" s="13"/>
    </row>
    <row r="97" spans="7:46" x14ac:dyDescent="0.25">
      <c r="N97" s="13"/>
      <c r="O97" s="13"/>
      <c r="P97" s="13"/>
      <c r="AC97" s="13"/>
      <c r="AD97" s="13"/>
      <c r="AE97" s="13"/>
      <c r="AH97" s="13"/>
      <c r="AI97" s="13"/>
      <c r="AJ97" s="13"/>
      <c r="AK97" s="13"/>
      <c r="AL97" s="13"/>
      <c r="AM97" s="13"/>
      <c r="AN97" s="13"/>
      <c r="AO97" s="13"/>
      <c r="AP97" s="13"/>
      <c r="AQ97" s="13"/>
      <c r="AR97" s="13"/>
      <c r="AS97" s="13"/>
      <c r="AT97" s="13"/>
    </row>
    <row r="98" spans="7:46" x14ac:dyDescent="0.25">
      <c r="N98" s="13"/>
      <c r="O98" s="13"/>
      <c r="P98" s="13"/>
      <c r="AC98" s="13"/>
      <c r="AD98" s="13"/>
      <c r="AE98" s="13"/>
      <c r="AH98" s="13"/>
      <c r="AI98" s="13"/>
      <c r="AJ98" s="13"/>
      <c r="AK98" s="13"/>
      <c r="AL98" s="13"/>
      <c r="AM98" s="13"/>
      <c r="AN98" s="13"/>
      <c r="AO98" s="13"/>
      <c r="AP98" s="13"/>
      <c r="AQ98" s="13"/>
      <c r="AR98" s="13"/>
      <c r="AS98" s="13"/>
      <c r="AT98" s="13"/>
    </row>
    <row r="99" spans="7:46" x14ac:dyDescent="0.25">
      <c r="N99" s="13"/>
      <c r="O99" s="13"/>
      <c r="P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C108" s="13"/>
      <c r="AD108" s="13"/>
      <c r="AE108" s="13"/>
      <c r="AH108" s="13"/>
      <c r="AI108" s="13"/>
      <c r="AJ108" s="13"/>
      <c r="AK108" s="13"/>
      <c r="AL108" s="13"/>
      <c r="AM108" s="13"/>
      <c r="AR108" s="13"/>
      <c r="AS108" s="13"/>
      <c r="AT108" s="13"/>
    </row>
    <row r="109" spans="7:46" x14ac:dyDescent="0.25">
      <c r="G109" s="13"/>
      <c r="H109" s="13"/>
      <c r="I109" s="13"/>
      <c r="N109" s="13"/>
      <c r="O109" s="13"/>
      <c r="P109" s="13"/>
      <c r="AC109" s="13"/>
      <c r="AD109" s="13"/>
      <c r="AE109" s="13"/>
      <c r="AH109" s="13"/>
      <c r="AI109" s="13"/>
      <c r="AJ109" s="13"/>
      <c r="AK109" s="13"/>
      <c r="AL109" s="13"/>
      <c r="AM109" s="13"/>
      <c r="AR109" s="13"/>
      <c r="AS109" s="13"/>
      <c r="AT109" s="13"/>
    </row>
    <row r="110" spans="7:46" x14ac:dyDescent="0.25">
      <c r="G110" s="13"/>
      <c r="H110" s="13"/>
      <c r="I110" s="13"/>
      <c r="N110" s="13"/>
      <c r="O110" s="13"/>
      <c r="P110" s="13"/>
      <c r="AC110" s="13"/>
      <c r="AD110" s="13"/>
      <c r="AE110" s="13"/>
      <c r="AH110" s="13"/>
      <c r="AI110" s="13"/>
      <c r="AJ110" s="13"/>
      <c r="AK110" s="13"/>
      <c r="AL110" s="13"/>
      <c r="AM110" s="13"/>
      <c r="AR110" s="13"/>
      <c r="AS110" s="13"/>
      <c r="AT110" s="13"/>
    </row>
    <row r="111" spans="7:46" x14ac:dyDescent="0.25">
      <c r="G111" s="13"/>
      <c r="H111" s="13"/>
      <c r="I111" s="13"/>
      <c r="N111" s="13"/>
      <c r="O111" s="13"/>
      <c r="P111" s="13"/>
      <c r="AC111" s="13"/>
      <c r="AD111" s="13"/>
      <c r="AE111" s="13"/>
      <c r="AH111" s="13"/>
      <c r="AI111" s="13"/>
      <c r="AJ111" s="13"/>
      <c r="AK111" s="13"/>
      <c r="AL111" s="13"/>
      <c r="AM111" s="13"/>
      <c r="AR111" s="13"/>
      <c r="AS111" s="13"/>
      <c r="AT111" s="13"/>
    </row>
    <row r="112" spans="7:46" x14ac:dyDescent="0.25">
      <c r="G112" s="13"/>
      <c r="H112" s="13"/>
      <c r="I112" s="13"/>
      <c r="N112" s="13"/>
      <c r="O112" s="13"/>
      <c r="P112" s="13"/>
      <c r="AC112" s="13"/>
      <c r="AD112" s="13"/>
      <c r="AE112" s="13"/>
      <c r="AH112" s="13"/>
      <c r="AI112" s="13"/>
      <c r="AJ112" s="13"/>
      <c r="AK112" s="13"/>
      <c r="AL112" s="13"/>
      <c r="AR112" s="13"/>
      <c r="AS112" s="13"/>
      <c r="AT112" s="13"/>
    </row>
    <row r="113" spans="7:46" x14ac:dyDescent="0.25">
      <c r="G113" s="13"/>
      <c r="H113" s="13"/>
      <c r="I113" s="13"/>
      <c r="N113" s="13"/>
      <c r="O113" s="13"/>
      <c r="P113" s="13"/>
      <c r="AC113" s="13"/>
      <c r="AD113" s="13"/>
      <c r="AE113" s="13"/>
      <c r="AH113" s="13"/>
      <c r="AI113" s="13"/>
      <c r="AJ113" s="13"/>
      <c r="AK113" s="13"/>
      <c r="AL113" s="13"/>
      <c r="AR113" s="13"/>
      <c r="AS113" s="13"/>
      <c r="AT113" s="13"/>
    </row>
    <row r="114" spans="7:46" x14ac:dyDescent="0.25">
      <c r="G114" s="13"/>
      <c r="H114" s="13"/>
      <c r="I114" s="13"/>
      <c r="N114" s="13"/>
      <c r="O114" s="13"/>
      <c r="P114" s="13"/>
      <c r="AC114" s="13"/>
      <c r="AD114" s="13"/>
      <c r="AE114" s="13"/>
      <c r="AH114" s="13"/>
      <c r="AI114" s="13"/>
      <c r="AJ114" s="13"/>
      <c r="AK114" s="13"/>
      <c r="AL114" s="13"/>
      <c r="AR114" s="13"/>
      <c r="AS114" s="13"/>
      <c r="AT114" s="13"/>
    </row>
    <row r="115" spans="7:46" x14ac:dyDescent="0.25">
      <c r="G115" s="13"/>
      <c r="H115" s="13"/>
      <c r="I115" s="13"/>
      <c r="N115" s="13"/>
      <c r="O115" s="13"/>
      <c r="P115" s="13"/>
      <c r="AC115" s="13"/>
      <c r="AD115" s="13"/>
      <c r="AE115" s="13"/>
      <c r="AH115" s="13"/>
      <c r="AI115" s="13"/>
      <c r="AJ115" s="13"/>
      <c r="AK115" s="13"/>
      <c r="AL115" s="13"/>
      <c r="AR115" s="13"/>
      <c r="AS115" s="13"/>
      <c r="AT115" s="13"/>
    </row>
    <row r="116" spans="7:46" x14ac:dyDescent="0.25">
      <c r="G116" s="13"/>
      <c r="H116" s="13"/>
      <c r="I116" s="13"/>
      <c r="N116" s="13"/>
      <c r="O116" s="13"/>
      <c r="P116" s="13"/>
      <c r="AC116" s="13"/>
      <c r="AD116" s="13"/>
      <c r="AE116" s="13"/>
      <c r="AH116" s="13"/>
      <c r="AI116" s="13"/>
      <c r="AJ116" s="13"/>
      <c r="AK116" s="13"/>
      <c r="AL116" s="13"/>
      <c r="AR116" s="13"/>
      <c r="AS116" s="13"/>
      <c r="AT116" s="13"/>
    </row>
    <row r="117" spans="7:46" x14ac:dyDescent="0.25">
      <c r="G117" s="13"/>
      <c r="H117" s="13"/>
      <c r="I117" s="13"/>
      <c r="N117" s="13"/>
      <c r="O117" s="13"/>
      <c r="P117" s="13"/>
      <c r="AC117" s="13"/>
      <c r="AD117" s="13"/>
      <c r="AE117" s="13"/>
      <c r="AH117" s="13"/>
      <c r="AI117" s="13"/>
      <c r="AJ117" s="13"/>
      <c r="AK117" s="13"/>
      <c r="AL117" s="13"/>
      <c r="AR117" s="13"/>
      <c r="AS117" s="13"/>
      <c r="AT117" s="13"/>
    </row>
    <row r="118" spans="7:46" x14ac:dyDescent="0.25">
      <c r="G118" s="13"/>
      <c r="H118" s="13"/>
      <c r="I118" s="13"/>
      <c r="N118" s="13"/>
      <c r="O118" s="13"/>
      <c r="P118" s="13"/>
      <c r="AC118" s="13"/>
      <c r="AD118" s="13"/>
      <c r="AE118" s="13"/>
      <c r="AH118" s="13"/>
      <c r="AI118" s="13"/>
      <c r="AJ118" s="13"/>
      <c r="AK118" s="13"/>
      <c r="AL118" s="13"/>
      <c r="AR118" s="13"/>
      <c r="AS118" s="13"/>
      <c r="AT118" s="13"/>
    </row>
    <row r="119" spans="7:46" x14ac:dyDescent="0.25">
      <c r="G119" s="13"/>
      <c r="H119" s="13"/>
      <c r="I119" s="13"/>
      <c r="N119" s="13"/>
      <c r="O119" s="13"/>
      <c r="P119" s="13"/>
      <c r="AC119" s="13"/>
      <c r="AD119" s="13"/>
      <c r="AE119" s="13"/>
      <c r="AH119" s="13"/>
      <c r="AI119" s="13"/>
      <c r="AJ119" s="13"/>
      <c r="AK119" s="13"/>
      <c r="AL119" s="13"/>
      <c r="AR119" s="13"/>
      <c r="AS119" s="13"/>
      <c r="AT119" s="13"/>
    </row>
    <row r="120" spans="7:46" x14ac:dyDescent="0.25">
      <c r="G120" s="13"/>
      <c r="H120" s="13"/>
      <c r="I120" s="13"/>
      <c r="N120" s="13"/>
      <c r="O120" s="13"/>
      <c r="P120" s="13"/>
      <c r="AC120" s="13"/>
      <c r="AD120" s="13"/>
      <c r="AE120" s="13"/>
      <c r="AH120" s="13"/>
      <c r="AI120" s="13"/>
      <c r="AJ120" s="13"/>
      <c r="AK120" s="13"/>
      <c r="AL120" s="13"/>
      <c r="AR120" s="13"/>
      <c r="AS120" s="13"/>
      <c r="AT120" s="13"/>
    </row>
    <row r="121" spans="7:46" x14ac:dyDescent="0.25">
      <c r="G121" s="13"/>
      <c r="H121" s="13"/>
      <c r="I121" s="13"/>
      <c r="N121" s="13"/>
      <c r="O121" s="13"/>
      <c r="P121" s="13"/>
      <c r="AC121" s="13"/>
      <c r="AD121" s="13"/>
      <c r="AE121" s="13"/>
      <c r="AH121" s="13"/>
      <c r="AI121" s="13"/>
      <c r="AJ121" s="13"/>
      <c r="AK121" s="13"/>
      <c r="AL121" s="13"/>
      <c r="AR121" s="13"/>
      <c r="AS121" s="13"/>
      <c r="AT121" s="13"/>
    </row>
    <row r="122" spans="7:46" x14ac:dyDescent="0.25">
      <c r="G122" s="13"/>
      <c r="H122" s="13"/>
      <c r="I122" s="13"/>
      <c r="N122" s="13"/>
      <c r="O122" s="13"/>
      <c r="P122" s="13"/>
      <c r="AC122" s="13"/>
      <c r="AD122" s="13"/>
      <c r="AE122" s="13"/>
      <c r="AH122" s="13"/>
      <c r="AI122" s="13"/>
      <c r="AJ122" s="13"/>
      <c r="AK122" s="13"/>
      <c r="AL122" s="13"/>
      <c r="AR122" s="13"/>
      <c r="AS122" s="13"/>
      <c r="AT122" s="13"/>
    </row>
    <row r="123" spans="7:46" x14ac:dyDescent="0.25">
      <c r="G123" s="13"/>
      <c r="H123" s="13"/>
      <c r="I123" s="13"/>
      <c r="N123" s="13"/>
      <c r="O123" s="13"/>
      <c r="P123" s="13"/>
      <c r="AC123" s="13"/>
      <c r="AD123" s="13"/>
      <c r="AE123" s="13"/>
      <c r="AH123" s="13"/>
      <c r="AI123" s="13"/>
      <c r="AJ123" s="13"/>
      <c r="AK123" s="13"/>
      <c r="AL123" s="13"/>
      <c r="AR123" s="13"/>
      <c r="AS123" s="13"/>
      <c r="AT123" s="13"/>
    </row>
    <row r="124" spans="7:46" x14ac:dyDescent="0.25">
      <c r="G124" s="13"/>
      <c r="H124" s="13"/>
      <c r="I124" s="13"/>
      <c r="N124" s="13"/>
      <c r="O124" s="13"/>
      <c r="P124" s="13"/>
      <c r="AC124" s="13"/>
      <c r="AD124" s="13"/>
      <c r="AE124" s="13"/>
      <c r="AH124" s="13"/>
      <c r="AI124" s="13"/>
      <c r="AJ124" s="13"/>
      <c r="AK124" s="13"/>
      <c r="AL124" s="13"/>
      <c r="AR124" s="13"/>
      <c r="AS124" s="13"/>
      <c r="AT124" s="13"/>
    </row>
    <row r="125" spans="7:46" x14ac:dyDescent="0.25">
      <c r="G125" s="13"/>
      <c r="H125" s="13"/>
      <c r="I125" s="13"/>
      <c r="N125" s="13"/>
      <c r="O125" s="13"/>
      <c r="P125" s="13"/>
      <c r="AC125" s="13"/>
      <c r="AD125" s="13"/>
      <c r="AE125" s="13"/>
      <c r="AH125" s="13"/>
      <c r="AI125" s="13"/>
      <c r="AJ125" s="13"/>
      <c r="AK125" s="13"/>
      <c r="AL125" s="13"/>
      <c r="AR125" s="13"/>
      <c r="AS125" s="13"/>
      <c r="AT125" s="13"/>
    </row>
    <row r="126" spans="7:46" x14ac:dyDescent="0.25">
      <c r="G126" s="13"/>
      <c r="H126" s="13"/>
      <c r="I126" s="13"/>
      <c r="N126" s="13"/>
      <c r="O126" s="13"/>
      <c r="P126" s="13"/>
      <c r="AC126" s="13"/>
      <c r="AD126" s="13"/>
      <c r="AE126" s="13"/>
      <c r="AH126" s="13"/>
      <c r="AI126" s="13"/>
      <c r="AJ126" s="13"/>
      <c r="AK126" s="13"/>
      <c r="AL126" s="13"/>
      <c r="AR126" s="13"/>
      <c r="AS126" s="13"/>
      <c r="AT126" s="13"/>
    </row>
    <row r="127" spans="7:46" x14ac:dyDescent="0.25">
      <c r="G127" s="13"/>
      <c r="H127" s="13"/>
      <c r="I127" s="13"/>
      <c r="N127" s="13"/>
      <c r="O127" s="13"/>
      <c r="P127" s="13"/>
      <c r="AC127" s="13"/>
      <c r="AD127" s="13"/>
      <c r="AE127" s="13"/>
      <c r="AH127" s="13"/>
      <c r="AI127" s="13"/>
      <c r="AJ127" s="13"/>
      <c r="AK127" s="13"/>
      <c r="AL127" s="13"/>
      <c r="AR127" s="13"/>
      <c r="AS127" s="13"/>
      <c r="AT127" s="13"/>
    </row>
    <row r="128" spans="7:46" x14ac:dyDescent="0.25">
      <c r="G128" s="13"/>
      <c r="H128" s="13"/>
      <c r="I128" s="13"/>
      <c r="N128" s="13"/>
      <c r="O128" s="13"/>
      <c r="P128" s="13"/>
      <c r="AC128" s="13"/>
      <c r="AD128" s="13"/>
      <c r="AE128" s="13"/>
      <c r="AH128" s="13"/>
      <c r="AI128" s="13"/>
      <c r="AJ128" s="13"/>
      <c r="AK128" s="13"/>
      <c r="AL128" s="13"/>
      <c r="AR128" s="13"/>
      <c r="AS128" s="13"/>
      <c r="AT128" s="13"/>
    </row>
    <row r="129" spans="7:46" x14ac:dyDescent="0.25">
      <c r="G129" s="13"/>
      <c r="H129" s="13"/>
      <c r="I129" s="13"/>
      <c r="N129" s="13"/>
      <c r="O129" s="13"/>
      <c r="P129" s="13"/>
      <c r="AC129" s="13"/>
      <c r="AD129" s="13"/>
      <c r="AE129" s="13"/>
      <c r="AH129" s="13"/>
      <c r="AI129" s="13"/>
      <c r="AJ129" s="13"/>
      <c r="AK129" s="13"/>
      <c r="AL129" s="13"/>
      <c r="AR129" s="13"/>
      <c r="AS129" s="13"/>
      <c r="AT129" s="13"/>
    </row>
    <row r="130" spans="7:46" x14ac:dyDescent="0.25">
      <c r="G130" s="13"/>
      <c r="H130" s="13"/>
      <c r="I130" s="13"/>
      <c r="N130" s="13"/>
      <c r="O130" s="13"/>
      <c r="P130" s="13"/>
      <c r="AC130" s="13"/>
      <c r="AD130" s="13"/>
      <c r="AE130" s="13"/>
      <c r="AH130" s="13"/>
      <c r="AI130" s="13"/>
      <c r="AJ130" s="13"/>
      <c r="AK130" s="13"/>
      <c r="AL130" s="13"/>
      <c r="AR130" s="13"/>
      <c r="AS130" s="13"/>
      <c r="AT130" s="13"/>
    </row>
    <row r="131" spans="7:46" x14ac:dyDescent="0.25">
      <c r="G131" s="13"/>
      <c r="H131" s="13"/>
      <c r="I131" s="13"/>
      <c r="N131" s="13"/>
      <c r="O131" s="13"/>
      <c r="P131" s="13"/>
      <c r="AC131" s="13"/>
      <c r="AD131" s="13"/>
      <c r="AE131" s="13"/>
      <c r="AH131" s="13"/>
      <c r="AI131" s="13"/>
      <c r="AJ131" s="13"/>
      <c r="AK131" s="13"/>
      <c r="AL131" s="13"/>
      <c r="AR131" s="13"/>
      <c r="AS131" s="13"/>
      <c r="AT131" s="13"/>
    </row>
    <row r="132" spans="7:46" x14ac:dyDescent="0.25">
      <c r="G132" s="13"/>
      <c r="H132" s="13"/>
      <c r="I132" s="13"/>
      <c r="N132" s="13"/>
      <c r="O132" s="13"/>
      <c r="P132" s="13"/>
      <c r="AC132" s="13"/>
      <c r="AD132" s="13"/>
      <c r="AE132" s="13"/>
      <c r="AH132" s="13"/>
      <c r="AI132" s="13"/>
      <c r="AJ132" s="13"/>
      <c r="AK132" s="13"/>
      <c r="AL132" s="13"/>
      <c r="AR132" s="13"/>
      <c r="AS132" s="13"/>
      <c r="AT132" s="13"/>
    </row>
    <row r="133" spans="7:46" x14ac:dyDescent="0.25">
      <c r="G133" s="13"/>
      <c r="H133" s="13"/>
      <c r="I133" s="13"/>
      <c r="N133" s="13"/>
      <c r="O133" s="13"/>
      <c r="P133" s="13"/>
      <c r="AC133" s="13"/>
      <c r="AD133" s="13"/>
      <c r="AE133" s="13"/>
      <c r="AH133" s="13"/>
      <c r="AI133" s="13"/>
      <c r="AJ133" s="13"/>
      <c r="AK133" s="13"/>
      <c r="AL133" s="13"/>
      <c r="AR133" s="13"/>
      <c r="AS133" s="13"/>
      <c r="AT133" s="13"/>
    </row>
    <row r="134" spans="7:46" x14ac:dyDescent="0.25">
      <c r="G134" s="13"/>
      <c r="H134" s="13"/>
      <c r="I134" s="13"/>
      <c r="N134" s="13"/>
      <c r="O134" s="13"/>
      <c r="P134" s="13"/>
      <c r="AC134" s="13"/>
      <c r="AD134" s="13"/>
      <c r="AE134" s="13"/>
      <c r="AH134" s="13"/>
      <c r="AI134" s="13"/>
      <c r="AJ134" s="13"/>
      <c r="AK134" s="13"/>
      <c r="AL134" s="13"/>
      <c r="AR134" s="13"/>
      <c r="AS134" s="13"/>
      <c r="AT134" s="13"/>
    </row>
    <row r="135" spans="7:46" x14ac:dyDescent="0.25">
      <c r="G135" s="13"/>
      <c r="H135" s="13"/>
      <c r="I135" s="13"/>
      <c r="N135" s="13"/>
      <c r="O135" s="13"/>
      <c r="P135" s="13"/>
      <c r="AC135" s="13"/>
      <c r="AD135" s="13"/>
      <c r="AE135" s="13"/>
      <c r="AH135" s="13"/>
      <c r="AI135" s="13"/>
      <c r="AJ135" s="13"/>
      <c r="AK135" s="13"/>
      <c r="AL135" s="13"/>
      <c r="AR135" s="13"/>
      <c r="AS135" s="13"/>
      <c r="AT135" s="13"/>
    </row>
    <row r="136" spans="7:46" x14ac:dyDescent="0.25">
      <c r="G136" s="13"/>
      <c r="H136" s="13"/>
      <c r="I136" s="13"/>
      <c r="N136" s="13"/>
      <c r="O136" s="13"/>
      <c r="P136" s="13"/>
      <c r="AC136" s="13"/>
      <c r="AD136" s="13"/>
      <c r="AE136" s="13"/>
      <c r="AH136" s="13"/>
      <c r="AI136" s="13"/>
      <c r="AJ136" s="13"/>
      <c r="AK136" s="13"/>
      <c r="AL136" s="13"/>
      <c r="AR136" s="13"/>
      <c r="AS136" s="13"/>
      <c r="AT136" s="13"/>
    </row>
    <row r="137" spans="7:46" x14ac:dyDescent="0.25">
      <c r="G137" s="13"/>
      <c r="H137" s="13"/>
      <c r="I137" s="13"/>
      <c r="N137" s="13"/>
      <c r="O137" s="13"/>
      <c r="P137" s="13"/>
      <c r="AC137" s="13"/>
      <c r="AD137" s="13"/>
      <c r="AE137" s="13"/>
      <c r="AH137" s="13"/>
      <c r="AI137" s="13"/>
      <c r="AJ137" s="13"/>
      <c r="AK137" s="13"/>
      <c r="AL137" s="13"/>
      <c r="AR137" s="13"/>
      <c r="AS137" s="13"/>
      <c r="AT137" s="13"/>
    </row>
    <row r="138" spans="7:46" x14ac:dyDescent="0.25">
      <c r="G138" s="13"/>
      <c r="H138" s="13"/>
      <c r="I138" s="13"/>
      <c r="N138" s="13"/>
      <c r="O138" s="13"/>
      <c r="P138" s="13"/>
      <c r="AC138" s="13"/>
      <c r="AD138" s="13"/>
      <c r="AE138" s="13"/>
      <c r="AH138" s="13"/>
      <c r="AI138" s="13"/>
      <c r="AJ138" s="13"/>
      <c r="AK138" s="13"/>
      <c r="AL138" s="13"/>
      <c r="AR138" s="13"/>
      <c r="AS138" s="13"/>
      <c r="AT138" s="13"/>
    </row>
    <row r="139" spans="7:46" x14ac:dyDescent="0.25">
      <c r="G139" s="13"/>
      <c r="H139" s="13"/>
      <c r="I139" s="13"/>
      <c r="N139" s="13"/>
      <c r="O139" s="13"/>
      <c r="P139" s="13"/>
      <c r="AC139" s="13"/>
      <c r="AD139" s="13"/>
      <c r="AE139" s="13"/>
      <c r="AH139" s="13"/>
      <c r="AI139" s="13"/>
      <c r="AJ139" s="13"/>
      <c r="AK139" s="13"/>
      <c r="AL139" s="13"/>
      <c r="AR139" s="13"/>
      <c r="AS139" s="13"/>
      <c r="AT139" s="13"/>
    </row>
    <row r="140" spans="7:46" x14ac:dyDescent="0.25">
      <c r="G140" s="13"/>
      <c r="H140" s="13"/>
      <c r="I140" s="13"/>
      <c r="N140" s="13"/>
      <c r="O140" s="13"/>
      <c r="P140" s="13"/>
      <c r="AC140" s="13"/>
      <c r="AD140" s="13"/>
      <c r="AE140" s="13"/>
      <c r="AH140" s="13"/>
      <c r="AI140" s="13"/>
      <c r="AJ140" s="13"/>
      <c r="AK140" s="13"/>
      <c r="AL140" s="13"/>
      <c r="AR140" s="13"/>
      <c r="AS140" s="13"/>
      <c r="AT140" s="13"/>
    </row>
    <row r="141" spans="7:46" x14ac:dyDescent="0.25">
      <c r="G141" s="13"/>
      <c r="H141" s="13"/>
      <c r="I141" s="13"/>
      <c r="N141" s="13"/>
      <c r="O141" s="13"/>
      <c r="P141" s="13"/>
      <c r="AC141" s="13"/>
      <c r="AD141" s="13"/>
      <c r="AE141" s="13"/>
      <c r="AH141" s="13"/>
      <c r="AI141" s="13"/>
      <c r="AJ141" s="13"/>
      <c r="AK141" s="13"/>
      <c r="AL141" s="13"/>
      <c r="AR141" s="13"/>
      <c r="AS141" s="13"/>
      <c r="AT141" s="13"/>
    </row>
    <row r="142" spans="7:46" x14ac:dyDescent="0.25">
      <c r="G142" s="13"/>
      <c r="H142" s="13"/>
      <c r="I142" s="13"/>
      <c r="N142" s="13"/>
      <c r="O142" s="13"/>
      <c r="P142" s="13"/>
      <c r="AC142" s="13"/>
      <c r="AD142" s="13"/>
      <c r="AE142" s="13"/>
      <c r="AH142" s="13"/>
      <c r="AI142" s="13"/>
      <c r="AJ142" s="13"/>
      <c r="AK142" s="13"/>
      <c r="AL142" s="13"/>
      <c r="AR142" s="13"/>
      <c r="AS142" s="13"/>
      <c r="AT142" s="13"/>
    </row>
    <row r="143" spans="7:46" x14ac:dyDescent="0.25">
      <c r="G143" s="13"/>
      <c r="H143" s="13"/>
      <c r="I143" s="13"/>
      <c r="N143" s="13"/>
      <c r="O143" s="13"/>
      <c r="P143" s="13"/>
      <c r="AC143" s="13"/>
      <c r="AD143" s="13"/>
      <c r="AE143" s="13"/>
      <c r="AH143" s="13"/>
      <c r="AI143" s="13"/>
      <c r="AJ143" s="13"/>
      <c r="AK143" s="13"/>
      <c r="AL143" s="13"/>
      <c r="AR143" s="13"/>
      <c r="AS143" s="13"/>
      <c r="AT143" s="13"/>
    </row>
    <row r="144" spans="7:46" x14ac:dyDescent="0.25">
      <c r="G144" s="13"/>
      <c r="H144" s="13"/>
      <c r="I144" s="13"/>
      <c r="N144" s="13"/>
      <c r="O144" s="13"/>
      <c r="P144" s="13"/>
      <c r="AC144" s="13"/>
      <c r="AD144" s="13"/>
      <c r="AE144" s="13"/>
      <c r="AH144" s="13"/>
      <c r="AI144" s="13"/>
      <c r="AJ144" s="13"/>
      <c r="AK144" s="13"/>
      <c r="AL144" s="13"/>
      <c r="AR144" s="13"/>
      <c r="AS144" s="13"/>
      <c r="AT144" s="13"/>
    </row>
    <row r="145" spans="7:46" x14ac:dyDescent="0.25">
      <c r="G145" s="13"/>
      <c r="H145" s="13"/>
      <c r="I145" s="13"/>
      <c r="N145" s="13"/>
      <c r="O145" s="13"/>
      <c r="P145" s="13"/>
      <c r="AC145" s="13"/>
      <c r="AD145" s="13"/>
      <c r="AE145" s="13"/>
      <c r="AH145" s="13"/>
      <c r="AI145" s="13"/>
      <c r="AJ145" s="13"/>
      <c r="AK145" s="13"/>
      <c r="AL145" s="13"/>
      <c r="AR145" s="13"/>
      <c r="AS145" s="13"/>
      <c r="AT145" s="13"/>
    </row>
    <row r="146" spans="7:46" x14ac:dyDescent="0.25">
      <c r="G146" s="13"/>
      <c r="H146" s="13"/>
      <c r="I146" s="13"/>
      <c r="N146" s="13"/>
      <c r="O146" s="13"/>
      <c r="P146" s="13"/>
      <c r="AC146" s="13"/>
      <c r="AD146" s="13"/>
      <c r="AE146" s="13"/>
      <c r="AH146" s="13"/>
      <c r="AI146" s="13"/>
      <c r="AJ146" s="13"/>
      <c r="AK146" s="13"/>
      <c r="AL146" s="13"/>
      <c r="AR146" s="13"/>
      <c r="AS146" s="13"/>
      <c r="AT146" s="13"/>
    </row>
    <row r="147" spans="7:46" x14ac:dyDescent="0.25">
      <c r="G147" s="13"/>
      <c r="H147" s="13"/>
      <c r="I147" s="13"/>
      <c r="N147" s="13"/>
      <c r="O147" s="13"/>
      <c r="P147" s="13"/>
      <c r="AC147" s="13"/>
      <c r="AD147" s="13"/>
      <c r="AE147" s="13"/>
      <c r="AH147" s="13"/>
      <c r="AI147" s="13"/>
      <c r="AJ147" s="13"/>
      <c r="AK147" s="13"/>
      <c r="AL147" s="13"/>
      <c r="AR147" s="13"/>
      <c r="AS147" s="13"/>
      <c r="AT147" s="13"/>
    </row>
    <row r="148" spans="7:46" x14ac:dyDescent="0.25">
      <c r="G148" s="13"/>
      <c r="H148" s="13"/>
      <c r="I148" s="13"/>
      <c r="N148" s="13"/>
      <c r="O148" s="13"/>
      <c r="P148" s="13"/>
      <c r="AC148" s="13"/>
      <c r="AD148" s="13"/>
      <c r="AE148" s="13"/>
      <c r="AH148" s="13"/>
      <c r="AI148" s="13"/>
      <c r="AJ148" s="13"/>
      <c r="AK148" s="13"/>
      <c r="AL148" s="13"/>
      <c r="AR148" s="13"/>
      <c r="AS148" s="13"/>
      <c r="AT148" s="13"/>
    </row>
    <row r="149" spans="7:46" x14ac:dyDescent="0.25">
      <c r="G149" s="13"/>
      <c r="H149" s="13"/>
      <c r="I149" s="13"/>
      <c r="N149" s="13"/>
      <c r="O149" s="13"/>
      <c r="P149" s="13"/>
      <c r="AC149" s="13"/>
      <c r="AD149" s="13"/>
      <c r="AE149" s="13"/>
      <c r="AH149" s="13"/>
      <c r="AI149" s="13"/>
      <c r="AJ149" s="13"/>
      <c r="AK149" s="13"/>
      <c r="AL149" s="13"/>
      <c r="AR149" s="13"/>
      <c r="AS149" s="13"/>
      <c r="AT149" s="13"/>
    </row>
    <row r="150" spans="7:46" x14ac:dyDescent="0.25">
      <c r="G150" s="13"/>
      <c r="H150" s="13"/>
      <c r="I150" s="13"/>
      <c r="N150" s="13"/>
      <c r="O150" s="13"/>
      <c r="P150" s="13"/>
      <c r="AC150" s="13"/>
      <c r="AD150" s="13"/>
      <c r="AE150" s="13"/>
      <c r="AH150" s="13"/>
      <c r="AI150" s="13"/>
      <c r="AJ150" s="13"/>
      <c r="AK150" s="13"/>
      <c r="AL150" s="13"/>
      <c r="AR150" s="13"/>
      <c r="AS150" s="13"/>
      <c r="AT150" s="13"/>
    </row>
    <row r="151" spans="7:46" x14ac:dyDescent="0.25">
      <c r="G151" s="13"/>
      <c r="H151" s="13"/>
      <c r="I151" s="13"/>
      <c r="N151" s="13"/>
      <c r="O151" s="13"/>
      <c r="P151" s="13"/>
      <c r="AC151" s="13"/>
      <c r="AD151" s="13"/>
      <c r="AE151" s="13"/>
      <c r="AH151" s="13"/>
      <c r="AI151" s="13"/>
      <c r="AJ151" s="13"/>
      <c r="AK151" s="13"/>
      <c r="AL151" s="13"/>
      <c r="AR151" s="13"/>
      <c r="AS151" s="13"/>
      <c r="AT151" s="13"/>
    </row>
    <row r="152" spans="7:46" x14ac:dyDescent="0.25">
      <c r="G152" s="13"/>
      <c r="H152" s="13"/>
      <c r="I152" s="13"/>
      <c r="N152" s="13"/>
      <c r="O152" s="13"/>
      <c r="P152" s="13"/>
      <c r="AC152" s="13"/>
      <c r="AD152" s="13"/>
      <c r="AE152" s="13"/>
      <c r="AH152" s="13"/>
      <c r="AI152" s="13"/>
      <c r="AJ152" s="13"/>
      <c r="AK152" s="13"/>
      <c r="AL152" s="13"/>
      <c r="AR152" s="13"/>
      <c r="AS152" s="13"/>
      <c r="AT152" s="13"/>
    </row>
    <row r="153" spans="7:46" x14ac:dyDescent="0.25">
      <c r="G153" s="13"/>
      <c r="H153" s="13"/>
      <c r="I153" s="13"/>
      <c r="N153" s="13"/>
      <c r="O153" s="13"/>
      <c r="P153" s="13"/>
      <c r="AC153" s="13"/>
      <c r="AD153" s="13"/>
      <c r="AE153" s="13"/>
      <c r="AH153" s="13"/>
      <c r="AI153" s="13"/>
      <c r="AJ153" s="13"/>
      <c r="AK153" s="13"/>
      <c r="AL153" s="13"/>
      <c r="AR153" s="13"/>
      <c r="AS153" s="13"/>
      <c r="AT153" s="13"/>
    </row>
    <row r="154" spans="7:46" x14ac:dyDescent="0.25">
      <c r="G154" s="13"/>
      <c r="I154" s="13"/>
      <c r="N154" s="13"/>
      <c r="O154" s="13"/>
      <c r="P154" s="13"/>
      <c r="AC154" s="13"/>
      <c r="AD154" s="13"/>
      <c r="AE154" s="13"/>
      <c r="AH154" s="13"/>
      <c r="AI154" s="13"/>
      <c r="AJ154" s="13"/>
      <c r="AK154" s="13"/>
      <c r="AL154" s="13"/>
      <c r="AR154" s="13"/>
      <c r="AS154" s="13"/>
      <c r="AT154" s="13"/>
    </row>
    <row r="155" spans="7:46" x14ac:dyDescent="0.25">
      <c r="G155" s="13"/>
      <c r="I155" s="13"/>
      <c r="N155" s="13"/>
      <c r="O155" s="13"/>
      <c r="P155" s="13"/>
      <c r="AC155" s="13"/>
      <c r="AD155" s="13"/>
      <c r="AE155" s="13"/>
      <c r="AH155" s="13"/>
      <c r="AI155" s="13"/>
      <c r="AJ155" s="13"/>
      <c r="AK155" s="13"/>
      <c r="AL155" s="13"/>
      <c r="AR155" s="13"/>
      <c r="AS155" s="13"/>
      <c r="AT155" s="13"/>
    </row>
    <row r="156" spans="7:46" x14ac:dyDescent="0.25">
      <c r="G156" s="13"/>
      <c r="I156" s="13"/>
      <c r="N156" s="13"/>
      <c r="O156" s="13"/>
      <c r="P156" s="13"/>
      <c r="AC156" s="13"/>
      <c r="AD156" s="13"/>
      <c r="AE156" s="13"/>
      <c r="AH156" s="13"/>
      <c r="AI156" s="13"/>
      <c r="AJ156" s="13"/>
      <c r="AK156" s="13"/>
      <c r="AL156" s="13"/>
      <c r="AR156" s="13"/>
      <c r="AS156" s="13"/>
      <c r="AT156" s="13"/>
    </row>
    <row r="157" spans="7:46" x14ac:dyDescent="0.25">
      <c r="G157" s="13"/>
      <c r="N157" s="13"/>
      <c r="O157" s="13"/>
      <c r="P157" s="13"/>
      <c r="AC157" s="13"/>
      <c r="AD157" s="13"/>
      <c r="AE157" s="13"/>
      <c r="AH157" s="13"/>
      <c r="AI157" s="13"/>
      <c r="AJ157" s="13"/>
      <c r="AK157" s="13"/>
      <c r="AL157" s="13"/>
      <c r="AR157" s="13"/>
      <c r="AS157" s="13"/>
      <c r="AT157" s="13"/>
    </row>
    <row r="158" spans="7:46" x14ac:dyDescent="0.25">
      <c r="G158" s="13"/>
      <c r="N158" s="13"/>
      <c r="O158" s="13"/>
      <c r="P158" s="13"/>
      <c r="AC158" s="13"/>
      <c r="AD158" s="13"/>
      <c r="AE158" s="13"/>
      <c r="AH158" s="13"/>
      <c r="AI158" s="13"/>
      <c r="AJ158" s="13"/>
      <c r="AK158" s="13"/>
      <c r="AL158" s="13"/>
      <c r="AR158" s="13"/>
      <c r="AS158" s="13"/>
      <c r="AT158" s="13"/>
    </row>
    <row r="159" spans="7:46" x14ac:dyDescent="0.25">
      <c r="G159" s="13"/>
      <c r="N159" s="13"/>
      <c r="O159" s="13"/>
      <c r="P159" s="13"/>
      <c r="AC159" s="13"/>
      <c r="AD159" s="13"/>
      <c r="AE159" s="13"/>
      <c r="AH159" s="13"/>
      <c r="AI159" s="13"/>
      <c r="AJ159" s="13"/>
      <c r="AK159" s="13"/>
      <c r="AL159" s="13"/>
      <c r="AR159" s="13"/>
      <c r="AS159" s="13"/>
      <c r="AT159" s="13"/>
    </row>
    <row r="160" spans="7:46" x14ac:dyDescent="0.25">
      <c r="G160" s="13"/>
      <c r="N160" s="13"/>
      <c r="O160" s="13"/>
      <c r="P160" s="13"/>
      <c r="AC160" s="13"/>
      <c r="AD160" s="13"/>
      <c r="AE160" s="13"/>
      <c r="AH160" s="13"/>
      <c r="AI160" s="13"/>
      <c r="AJ160" s="13"/>
      <c r="AK160" s="13"/>
      <c r="AL160" s="13"/>
      <c r="AR160" s="13"/>
      <c r="AS160" s="13"/>
      <c r="AT160" s="13"/>
    </row>
    <row r="161" spans="7:46" x14ac:dyDescent="0.25">
      <c r="G161" s="13"/>
      <c r="N161" s="13"/>
      <c r="O161" s="13"/>
      <c r="P161" s="13"/>
      <c r="AH161" s="13"/>
      <c r="AI161" s="13"/>
      <c r="AJ161" s="13"/>
      <c r="AK161" s="13"/>
      <c r="AL161" s="13"/>
      <c r="AR161" s="13"/>
      <c r="AS161" s="13"/>
      <c r="AT161" s="13"/>
    </row>
    <row r="162" spans="7:46" x14ac:dyDescent="0.25">
      <c r="G162" s="13"/>
      <c r="N162" s="13"/>
      <c r="O162" s="13"/>
      <c r="P162" s="13"/>
      <c r="AH162" s="13"/>
      <c r="AI162" s="13"/>
      <c r="AJ162" s="13"/>
      <c r="AK162" s="13"/>
      <c r="AL162" s="13"/>
    </row>
    <row r="163" spans="7:46" x14ac:dyDescent="0.25">
      <c r="G163" s="13"/>
      <c r="N163" s="13"/>
      <c r="O163" s="13"/>
      <c r="P163" s="13"/>
      <c r="AH163" s="13"/>
      <c r="AI163" s="13"/>
      <c r="AJ163" s="13"/>
      <c r="AK163" s="13"/>
      <c r="AL163" s="13"/>
    </row>
    <row r="164" spans="7:46" x14ac:dyDescent="0.25">
      <c r="G164" s="13"/>
      <c r="N164" s="13"/>
      <c r="O164" s="13"/>
      <c r="P164" s="13"/>
      <c r="AH164" s="13"/>
      <c r="AI164" s="13"/>
      <c r="AJ164" s="13"/>
      <c r="AK164" s="13"/>
      <c r="AL164" s="13"/>
    </row>
    <row r="165" spans="7:46" x14ac:dyDescent="0.25">
      <c r="G165" s="13"/>
      <c r="N165" s="13"/>
      <c r="O165" s="13"/>
      <c r="P165" s="13"/>
      <c r="AH165" s="13"/>
      <c r="AI165" s="13"/>
      <c r="AJ165" s="13"/>
      <c r="AK165" s="13"/>
      <c r="AL165" s="13"/>
    </row>
    <row r="166" spans="7:46" x14ac:dyDescent="0.25">
      <c r="G166" s="13"/>
      <c r="N166" s="13"/>
      <c r="O166" s="13"/>
      <c r="P166" s="13"/>
      <c r="AH166" s="13"/>
      <c r="AI166" s="13"/>
      <c r="AJ166" s="13"/>
      <c r="AK166" s="13"/>
      <c r="AL166" s="13"/>
    </row>
    <row r="167" spans="7:46" x14ac:dyDescent="0.25">
      <c r="G167" s="13"/>
      <c r="N167" s="13"/>
      <c r="O167" s="13"/>
      <c r="P167" s="13"/>
      <c r="AH167" s="13"/>
      <c r="AI167" s="13"/>
      <c r="AJ167" s="13"/>
      <c r="AK167" s="13"/>
      <c r="AL167" s="13"/>
    </row>
    <row r="168" spans="7:46" x14ac:dyDescent="0.25">
      <c r="G168" s="13"/>
      <c r="N168" s="13"/>
      <c r="O168" s="13"/>
      <c r="P168" s="13"/>
      <c r="AH168" s="13"/>
      <c r="AI168" s="13"/>
      <c r="AJ168" s="13"/>
      <c r="AK168" s="13"/>
      <c r="AL168" s="13"/>
    </row>
    <row r="169" spans="7:46" x14ac:dyDescent="0.25">
      <c r="G169" s="13"/>
      <c r="N169" s="13"/>
      <c r="O169" s="13"/>
      <c r="P169" s="13"/>
      <c r="AH169" s="13"/>
      <c r="AI169" s="13"/>
      <c r="AJ169" s="13"/>
      <c r="AK169" s="13"/>
      <c r="AL169" s="13"/>
    </row>
    <row r="170" spans="7:46" x14ac:dyDescent="0.25">
      <c r="G170" s="13"/>
      <c r="N170" s="13"/>
      <c r="O170" s="13"/>
      <c r="P170" s="13"/>
      <c r="AH170" s="13"/>
      <c r="AI170" s="13"/>
      <c r="AJ170" s="13"/>
      <c r="AK170" s="13"/>
      <c r="AL170" s="13"/>
    </row>
    <row r="171" spans="7:46" x14ac:dyDescent="0.25">
      <c r="G171" s="13"/>
      <c r="N171" s="13"/>
      <c r="O171" s="13"/>
      <c r="P171" s="13"/>
      <c r="AH171" s="13"/>
      <c r="AI171" s="13"/>
      <c r="AJ171" s="13"/>
      <c r="AK171" s="13"/>
      <c r="AL171" s="13"/>
    </row>
    <row r="172" spans="7:46" x14ac:dyDescent="0.25">
      <c r="G172" s="13"/>
      <c r="N172" s="13"/>
      <c r="O172" s="13"/>
      <c r="P172" s="13"/>
      <c r="AH172" s="13"/>
      <c r="AI172" s="13"/>
      <c r="AJ172" s="13"/>
      <c r="AK172" s="13"/>
      <c r="AL172" s="13"/>
    </row>
    <row r="173" spans="7:46" x14ac:dyDescent="0.25">
      <c r="G173" s="13"/>
      <c r="N173" s="13"/>
      <c r="O173" s="13"/>
      <c r="P173" s="13"/>
      <c r="AH173" s="13"/>
      <c r="AI173" s="13"/>
      <c r="AJ173" s="13"/>
      <c r="AK173" s="13"/>
      <c r="AL173" s="13"/>
    </row>
    <row r="174" spans="7:46" x14ac:dyDescent="0.25">
      <c r="G174" s="13"/>
      <c r="N174" s="13"/>
      <c r="O174" s="13"/>
      <c r="P174" s="13"/>
      <c r="AH174" s="13"/>
      <c r="AI174" s="13"/>
      <c r="AJ174" s="13"/>
      <c r="AK174" s="13"/>
      <c r="AL174" s="13"/>
    </row>
    <row r="175" spans="7:46" x14ac:dyDescent="0.25">
      <c r="G175" s="13"/>
      <c r="N175" s="13"/>
      <c r="O175" s="13"/>
      <c r="P175" s="13"/>
      <c r="AH175" s="13"/>
      <c r="AI175" s="13"/>
      <c r="AJ175" s="13"/>
      <c r="AK175" s="13"/>
      <c r="AL175" s="13"/>
    </row>
    <row r="176" spans="7:46" x14ac:dyDescent="0.25">
      <c r="G176" s="13"/>
      <c r="N176" s="13"/>
      <c r="O176" s="13"/>
      <c r="P176" s="13"/>
      <c r="AH176" s="13"/>
      <c r="AI176" s="13"/>
      <c r="AJ176" s="13"/>
      <c r="AK176" s="13"/>
      <c r="AL176" s="13"/>
    </row>
    <row r="177" spans="7:38" x14ac:dyDescent="0.25">
      <c r="G177" s="13"/>
      <c r="N177" s="13"/>
      <c r="O177" s="13"/>
      <c r="P177" s="13"/>
      <c r="AH177" s="13"/>
      <c r="AI177" s="13"/>
      <c r="AJ177" s="13"/>
      <c r="AK177" s="13"/>
      <c r="AL177" s="13"/>
    </row>
    <row r="178" spans="7:38" x14ac:dyDescent="0.25">
      <c r="G178" s="13"/>
      <c r="N178" s="13"/>
      <c r="O178" s="13"/>
      <c r="P178" s="13"/>
      <c r="AH178" s="13"/>
      <c r="AI178" s="13"/>
      <c r="AJ178" s="13"/>
      <c r="AK178" s="13"/>
      <c r="AL178" s="13"/>
    </row>
    <row r="179" spans="7:38" x14ac:dyDescent="0.25">
      <c r="G179" s="13"/>
      <c r="N179" s="13"/>
      <c r="O179" s="13"/>
      <c r="P179" s="13"/>
      <c r="AH179" s="13"/>
      <c r="AI179" s="13"/>
      <c r="AJ179" s="13"/>
      <c r="AK179" s="13"/>
      <c r="AL179" s="13"/>
    </row>
    <row r="180" spans="7:38" x14ac:dyDescent="0.25">
      <c r="G180" s="13"/>
      <c r="N180" s="13"/>
      <c r="O180" s="13"/>
      <c r="P180" s="13"/>
      <c r="AH180" s="13"/>
      <c r="AI180" s="13"/>
      <c r="AJ180" s="13"/>
      <c r="AK180" s="13"/>
      <c r="AL180" s="13"/>
    </row>
    <row r="181" spans="7:38" x14ac:dyDescent="0.25">
      <c r="G181" s="13"/>
      <c r="N181" s="13"/>
      <c r="O181" s="13"/>
      <c r="P181" s="13"/>
      <c r="AH181" s="13"/>
      <c r="AI181" s="13"/>
      <c r="AJ181" s="13"/>
      <c r="AK181" s="13"/>
      <c r="AL181" s="13"/>
    </row>
    <row r="182" spans="7:38" x14ac:dyDescent="0.25">
      <c r="G182" s="13"/>
      <c r="N182" s="13"/>
      <c r="O182" s="13"/>
      <c r="P182" s="13"/>
      <c r="AH182" s="13"/>
      <c r="AI182" s="13"/>
      <c r="AJ182" s="13"/>
      <c r="AK182" s="13"/>
      <c r="AL182" s="13"/>
    </row>
    <row r="183" spans="7:38" x14ac:dyDescent="0.25">
      <c r="G183" s="13"/>
      <c r="N183" s="13"/>
      <c r="O183" s="13"/>
      <c r="P183" s="13"/>
      <c r="AH183" s="13"/>
      <c r="AI183" s="13"/>
      <c r="AJ183" s="13"/>
      <c r="AK183" s="13"/>
      <c r="AL183" s="13"/>
    </row>
    <row r="184" spans="7:38" x14ac:dyDescent="0.25">
      <c r="G184" s="13"/>
      <c r="N184" s="13"/>
      <c r="O184" s="13"/>
      <c r="P184" s="13"/>
      <c r="AH184" s="13"/>
      <c r="AI184" s="13"/>
      <c r="AJ184" s="13"/>
      <c r="AK184" s="13"/>
      <c r="AL184" s="13"/>
    </row>
    <row r="185" spans="7:38" x14ac:dyDescent="0.25">
      <c r="G185" s="13"/>
      <c r="N185" s="13"/>
      <c r="O185" s="13"/>
      <c r="P185" s="13"/>
      <c r="AH185" s="13"/>
      <c r="AI185" s="13"/>
      <c r="AJ185" s="13"/>
      <c r="AK185" s="13"/>
      <c r="AL185" s="13"/>
    </row>
    <row r="186" spans="7:38" x14ac:dyDescent="0.25">
      <c r="G186" s="13"/>
      <c r="N186" s="13"/>
      <c r="O186" s="13"/>
      <c r="P186" s="13"/>
      <c r="AH186" s="13"/>
      <c r="AI186" s="13"/>
      <c r="AJ186" s="13"/>
      <c r="AK186" s="13"/>
      <c r="AL186" s="13"/>
    </row>
    <row r="187" spans="7:38" x14ac:dyDescent="0.25">
      <c r="G187" s="13"/>
      <c r="N187" s="13"/>
      <c r="O187" s="13"/>
      <c r="P187" s="13"/>
      <c r="AH187" s="13"/>
      <c r="AI187" s="13"/>
      <c r="AJ187" s="13"/>
      <c r="AK187" s="13"/>
      <c r="AL187" s="13"/>
    </row>
    <row r="188" spans="7:38" x14ac:dyDescent="0.25">
      <c r="G188" s="13"/>
      <c r="N188" s="13"/>
      <c r="O188" s="13"/>
      <c r="P188" s="13"/>
      <c r="AH188" s="13"/>
      <c r="AI188" s="13"/>
      <c r="AJ188" s="13"/>
      <c r="AK188" s="13"/>
      <c r="AL188" s="13"/>
    </row>
    <row r="189" spans="7:38" x14ac:dyDescent="0.25">
      <c r="G189" s="13"/>
      <c r="N189" s="13"/>
      <c r="O189" s="13"/>
      <c r="P189" s="13"/>
      <c r="AH189" s="13"/>
      <c r="AI189" s="13"/>
      <c r="AJ189" s="13"/>
      <c r="AK189" s="13"/>
      <c r="AL189" s="13"/>
    </row>
    <row r="190" spans="7:38" x14ac:dyDescent="0.25">
      <c r="G190" s="13"/>
      <c r="N190" s="13"/>
      <c r="O190" s="13"/>
      <c r="P190" s="13"/>
      <c r="AH190" s="13"/>
      <c r="AI190" s="13"/>
      <c r="AJ190" s="13"/>
      <c r="AK190" s="13"/>
      <c r="AL190" s="13"/>
    </row>
    <row r="191" spans="7:38" x14ac:dyDescent="0.25">
      <c r="G191" s="13"/>
      <c r="N191" s="13"/>
      <c r="O191" s="13"/>
      <c r="P191" s="13"/>
      <c r="AH191" s="13"/>
      <c r="AI191" s="13"/>
      <c r="AJ191" s="13"/>
      <c r="AK191" s="13"/>
      <c r="AL191" s="13"/>
    </row>
    <row r="192" spans="7:38" x14ac:dyDescent="0.25">
      <c r="G192" s="13"/>
      <c r="N192" s="13"/>
      <c r="O192" s="13"/>
      <c r="P192" s="13"/>
      <c r="AH192" s="13"/>
      <c r="AI192" s="13"/>
      <c r="AJ192" s="13"/>
      <c r="AK192" s="13"/>
      <c r="AL192" s="13"/>
    </row>
    <row r="193" spans="7:38" x14ac:dyDescent="0.25">
      <c r="G193" s="13"/>
      <c r="N193" s="13"/>
      <c r="O193" s="13"/>
      <c r="P193" s="13"/>
      <c r="AH193" s="13"/>
      <c r="AI193" s="13"/>
      <c r="AJ193" s="13"/>
      <c r="AK193" s="13"/>
      <c r="AL193" s="13"/>
    </row>
    <row r="194" spans="7:38" x14ac:dyDescent="0.25">
      <c r="G194" s="13"/>
      <c r="N194" s="13"/>
      <c r="O194" s="13"/>
      <c r="P194" s="13"/>
      <c r="AH194" s="13"/>
      <c r="AI194" s="13"/>
      <c r="AJ194" s="13"/>
      <c r="AK194" s="13"/>
      <c r="AL194" s="13"/>
    </row>
    <row r="195" spans="7:38" x14ac:dyDescent="0.25">
      <c r="G195" s="13"/>
      <c r="N195" s="13"/>
      <c r="O195" s="13"/>
      <c r="P195" s="13"/>
      <c r="AH195" s="13"/>
      <c r="AI195" s="13"/>
      <c r="AJ195" s="13"/>
      <c r="AK195" s="13"/>
      <c r="AL195" s="13"/>
    </row>
    <row r="196" spans="7:38" x14ac:dyDescent="0.25">
      <c r="G196" s="13"/>
      <c r="N196" s="13"/>
      <c r="O196" s="13"/>
      <c r="P196" s="13"/>
      <c r="AH196" s="13"/>
      <c r="AI196" s="13"/>
      <c r="AJ196" s="13"/>
      <c r="AK196" s="13"/>
      <c r="AL196" s="13"/>
    </row>
    <row r="197" spans="7:38" x14ac:dyDescent="0.25">
      <c r="G197" s="13"/>
      <c r="N197" s="13"/>
      <c r="O197" s="13"/>
      <c r="P197" s="13"/>
      <c r="AH197" s="13"/>
      <c r="AI197" s="13"/>
      <c r="AJ197" s="13"/>
      <c r="AK197" s="13"/>
      <c r="AL197" s="13"/>
    </row>
    <row r="198" spans="7:38" x14ac:dyDescent="0.25">
      <c r="G198" s="13"/>
      <c r="N198" s="13"/>
      <c r="O198" s="13"/>
      <c r="P198" s="13"/>
      <c r="AH198" s="13"/>
      <c r="AI198" s="13"/>
      <c r="AJ198" s="13"/>
      <c r="AK198" s="13"/>
      <c r="AL198" s="13"/>
    </row>
    <row r="199" spans="7:38" x14ac:dyDescent="0.25">
      <c r="G199" s="13"/>
      <c r="N199" s="13"/>
      <c r="O199" s="13"/>
      <c r="P199" s="13"/>
      <c r="AH199" s="13"/>
      <c r="AI199" s="13"/>
      <c r="AJ199" s="13"/>
      <c r="AK199" s="13"/>
      <c r="AL199" s="13"/>
    </row>
    <row r="200" spans="7:38" x14ac:dyDescent="0.25">
      <c r="G200" s="13"/>
      <c r="N200" s="13"/>
      <c r="O200" s="13"/>
      <c r="P200" s="13"/>
      <c r="AH200" s="13"/>
      <c r="AI200" s="13"/>
      <c r="AJ200" s="13"/>
      <c r="AK200" s="13"/>
      <c r="AL200" s="13"/>
    </row>
    <row r="201" spans="7:38" x14ac:dyDescent="0.25">
      <c r="G201" s="13"/>
      <c r="N201" s="13"/>
      <c r="O201" s="13"/>
      <c r="P201" s="13"/>
      <c r="AH201" s="13"/>
      <c r="AI201" s="13"/>
      <c r="AJ201" s="13"/>
      <c r="AK201" s="13"/>
      <c r="AL201" s="13"/>
    </row>
    <row r="202" spans="7:38" x14ac:dyDescent="0.25">
      <c r="G202" s="13"/>
      <c r="N202" s="13"/>
      <c r="O202" s="13"/>
      <c r="P202" s="13"/>
      <c r="AH202" s="13"/>
      <c r="AI202" s="13"/>
      <c r="AJ202" s="13"/>
      <c r="AK202" s="13"/>
      <c r="AL202" s="13"/>
    </row>
    <row r="203" spans="7:38" x14ac:dyDescent="0.25">
      <c r="G203" s="13"/>
      <c r="N203" s="13"/>
      <c r="O203" s="13"/>
      <c r="P203" s="13"/>
      <c r="AH203" s="13"/>
      <c r="AI203" s="13"/>
      <c r="AJ203" s="13"/>
      <c r="AK203" s="13"/>
      <c r="AL203" s="13"/>
    </row>
    <row r="204" spans="7:38" x14ac:dyDescent="0.25">
      <c r="G204" s="13"/>
      <c r="N204" s="13"/>
      <c r="O204" s="13"/>
      <c r="P204" s="13"/>
      <c r="AH204" s="13"/>
      <c r="AI204" s="13"/>
      <c r="AJ204" s="13"/>
      <c r="AK204" s="13"/>
      <c r="AL204" s="13"/>
    </row>
    <row r="205" spans="7:38" x14ac:dyDescent="0.25">
      <c r="G205" s="13"/>
      <c r="N205" s="13"/>
      <c r="O205" s="13"/>
      <c r="P205" s="13"/>
      <c r="AH205" s="13"/>
      <c r="AI205" s="13"/>
      <c r="AJ205" s="13"/>
      <c r="AK205" s="13"/>
      <c r="AL205" s="13"/>
    </row>
    <row r="206" spans="7:38" x14ac:dyDescent="0.25">
      <c r="G206" s="13"/>
      <c r="N206" s="13"/>
      <c r="O206" s="13"/>
      <c r="P206" s="13"/>
      <c r="AH206" s="13"/>
      <c r="AI206" s="13"/>
      <c r="AJ206" s="13"/>
      <c r="AK206" s="13"/>
      <c r="AL206" s="13"/>
    </row>
    <row r="207" spans="7:38" x14ac:dyDescent="0.25">
      <c r="G207" s="13"/>
      <c r="N207" s="13"/>
      <c r="O207" s="13"/>
      <c r="P207" s="13"/>
      <c r="AH207" s="13"/>
      <c r="AI207" s="13"/>
      <c r="AJ207" s="13"/>
      <c r="AK207" s="13"/>
      <c r="AL207" s="13"/>
    </row>
    <row r="208" spans="7:38" x14ac:dyDescent="0.25">
      <c r="G208" s="13"/>
      <c r="N208" s="13"/>
      <c r="O208" s="13"/>
      <c r="P208" s="13"/>
      <c r="AH208" s="13"/>
      <c r="AI208" s="13"/>
      <c r="AJ208" s="13"/>
      <c r="AK208" s="13"/>
      <c r="AL208" s="13"/>
    </row>
    <row r="209" spans="7:38" x14ac:dyDescent="0.25">
      <c r="G209" s="13"/>
      <c r="N209" s="13"/>
      <c r="O209" s="13"/>
      <c r="P209" s="13"/>
      <c r="AH209" s="13"/>
      <c r="AI209" s="13"/>
      <c r="AJ209" s="13"/>
      <c r="AK209" s="13"/>
      <c r="AL209" s="13"/>
    </row>
    <row r="210" spans="7:38" x14ac:dyDescent="0.25">
      <c r="G210" s="13"/>
      <c r="N210" s="13"/>
      <c r="O210" s="13"/>
      <c r="P210" s="13"/>
      <c r="AH210" s="13"/>
      <c r="AI210" s="13"/>
      <c r="AJ210" s="13"/>
      <c r="AK210" s="13"/>
    </row>
    <row r="211" spans="7:38" x14ac:dyDescent="0.25">
      <c r="G211" s="13"/>
      <c r="N211" s="13"/>
      <c r="O211" s="13"/>
      <c r="P211" s="13"/>
      <c r="AH211" s="13"/>
      <c r="AI211" s="13"/>
      <c r="AJ211" s="13"/>
      <c r="AK211" s="13"/>
    </row>
    <row r="212" spans="7:38" x14ac:dyDescent="0.25">
      <c r="G212" s="13"/>
      <c r="N212" s="13"/>
      <c r="O212" s="13"/>
      <c r="P212" s="13"/>
      <c r="AH212" s="13"/>
      <c r="AI212" s="13"/>
      <c r="AJ212" s="13"/>
      <c r="AK212" s="13"/>
    </row>
    <row r="213" spans="7:38" x14ac:dyDescent="0.25">
      <c r="G213" s="13"/>
      <c r="N213" s="13"/>
      <c r="O213" s="13"/>
      <c r="P213" s="13"/>
      <c r="AH213" s="13"/>
      <c r="AI213" s="13"/>
      <c r="AJ213" s="13"/>
      <c r="AK213" s="13"/>
    </row>
    <row r="214" spans="7:38" x14ac:dyDescent="0.25">
      <c r="G214" s="13"/>
      <c r="N214" s="13"/>
      <c r="O214" s="13"/>
      <c r="P214" s="13"/>
      <c r="AH214" s="13"/>
      <c r="AI214" s="13"/>
      <c r="AJ214" s="13"/>
      <c r="AK214" s="13"/>
    </row>
    <row r="215" spans="7:38" x14ac:dyDescent="0.25">
      <c r="G215" s="13"/>
      <c r="N215" s="13"/>
      <c r="O215" s="13"/>
      <c r="P215" s="13"/>
      <c r="AH215" s="13"/>
      <c r="AI215" s="13"/>
      <c r="AJ215" s="13"/>
      <c r="AK215" s="13"/>
    </row>
    <row r="216" spans="7:38" x14ac:dyDescent="0.25">
      <c r="G216" s="13"/>
      <c r="N216" s="13"/>
      <c r="O216" s="13"/>
      <c r="P216" s="13"/>
      <c r="AH216" s="13"/>
      <c r="AI216" s="13"/>
      <c r="AJ216" s="13"/>
      <c r="AK216" s="13"/>
    </row>
    <row r="217" spans="7:38" x14ac:dyDescent="0.25">
      <c r="G217" s="13"/>
      <c r="N217" s="13"/>
      <c r="O217" s="13"/>
      <c r="P217" s="13"/>
      <c r="AH217" s="13"/>
      <c r="AI217" s="13"/>
      <c r="AJ217" s="13"/>
      <c r="AK217" s="13"/>
    </row>
    <row r="218" spans="7:38" x14ac:dyDescent="0.25">
      <c r="G218" s="13"/>
      <c r="N218" s="13"/>
      <c r="O218" s="13"/>
      <c r="P218" s="13"/>
      <c r="AH218" s="13"/>
      <c r="AI218" s="13"/>
      <c r="AJ218" s="13"/>
      <c r="AK218" s="13"/>
    </row>
    <row r="219" spans="7:38" x14ac:dyDescent="0.25">
      <c r="G219" s="13"/>
      <c r="N219" s="13"/>
      <c r="O219" s="13"/>
      <c r="P219" s="13"/>
      <c r="AH219" s="13"/>
      <c r="AI219" s="13"/>
      <c r="AJ219" s="13"/>
      <c r="AK219" s="13"/>
    </row>
    <row r="220" spans="7:38" x14ac:dyDescent="0.25">
      <c r="G220" s="13"/>
      <c r="N220" s="13"/>
      <c r="O220" s="13"/>
      <c r="P220" s="13"/>
      <c r="AH220" s="13"/>
      <c r="AI220" s="13"/>
      <c r="AJ220" s="13"/>
      <c r="AK220" s="13"/>
    </row>
    <row r="221" spans="7:38" x14ac:dyDescent="0.25">
      <c r="G221" s="13"/>
      <c r="N221" s="13"/>
      <c r="O221" s="13"/>
      <c r="P221" s="13"/>
      <c r="AH221" s="13"/>
      <c r="AI221" s="13"/>
      <c r="AJ221" s="13"/>
      <c r="AK221" s="13"/>
    </row>
    <row r="222" spans="7:38" x14ac:dyDescent="0.25">
      <c r="G222" s="13"/>
      <c r="N222" s="13"/>
      <c r="O222" s="13"/>
      <c r="P222" s="13"/>
      <c r="AH222" s="13"/>
      <c r="AI222" s="13"/>
      <c r="AJ222" s="13"/>
      <c r="AK222" s="13"/>
    </row>
    <row r="223" spans="7:38" x14ac:dyDescent="0.25">
      <c r="G223" s="13"/>
      <c r="N223" s="13"/>
      <c r="O223" s="13"/>
      <c r="P223" s="13"/>
      <c r="AH223" s="13"/>
      <c r="AI223" s="13"/>
      <c r="AJ223" s="13"/>
      <c r="AK223" s="13"/>
    </row>
    <row r="224" spans="7:38" x14ac:dyDescent="0.25">
      <c r="G224" s="13"/>
      <c r="N224" s="13"/>
      <c r="O224" s="13"/>
      <c r="P224" s="13"/>
      <c r="AH224" s="13"/>
      <c r="AI224" s="13"/>
      <c r="AJ224" s="13"/>
      <c r="AK224" s="13"/>
    </row>
    <row r="225" spans="7:37" x14ac:dyDescent="0.25">
      <c r="G225" s="13"/>
      <c r="N225" s="13"/>
      <c r="O225" s="13"/>
      <c r="P225" s="13"/>
      <c r="AH225" s="13"/>
      <c r="AI225" s="13"/>
      <c r="AJ225" s="13"/>
      <c r="AK225" s="13"/>
    </row>
    <row r="226" spans="7:37" x14ac:dyDescent="0.25">
      <c r="G226" s="13"/>
      <c r="N226" s="13"/>
      <c r="O226" s="13"/>
      <c r="P226" s="13"/>
      <c r="AH226" s="13"/>
      <c r="AI226" s="13"/>
      <c r="AJ226" s="13"/>
      <c r="AK226" s="13"/>
    </row>
    <row r="227" spans="7:37" x14ac:dyDescent="0.25">
      <c r="G227" s="13"/>
      <c r="N227" s="13"/>
      <c r="O227" s="13"/>
      <c r="P227" s="13"/>
      <c r="AH227" s="13"/>
      <c r="AI227" s="13"/>
      <c r="AJ227" s="13"/>
      <c r="AK227" s="13"/>
    </row>
    <row r="228" spans="7:37" x14ac:dyDescent="0.25">
      <c r="G228" s="13"/>
      <c r="N228" s="13"/>
      <c r="O228" s="13"/>
      <c r="P228" s="13"/>
      <c r="AH228" s="13"/>
      <c r="AI228" s="13"/>
      <c r="AJ228" s="13"/>
      <c r="AK228" s="13"/>
    </row>
    <row r="229" spans="7:37" x14ac:dyDescent="0.25">
      <c r="G229" s="13"/>
      <c r="N229" s="13"/>
      <c r="O229" s="13"/>
      <c r="P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topLeftCell="A364"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33203125" style="12" customWidth="1"/>
    <col min="33" max="33" width="7.21875" style="12" customWidth="1"/>
    <col min="34" max="46" width="5.6640625" style="12" customWidth="1"/>
    <col min="47" max="47" width="6.33203125" style="12" customWidth="1"/>
    <col min="48" max="48" width="5.5546875" style="12" customWidth="1"/>
    <col min="49" max="16384" width="11.44140625" style="12"/>
  </cols>
  <sheetData>
    <row r="1" spans="1:48" ht="36.75" customHeight="1" x14ac:dyDescent="0.25">
      <c r="A1" s="511" t="s">
        <v>244</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5">
      <c r="B5" s="10" t="s">
        <v>84</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11"/>
      <c r="AD5" s="11"/>
      <c r="AE5" s="11"/>
      <c r="AF5" s="11"/>
      <c r="AG5" s="11"/>
      <c r="AH5" s="913" t="s">
        <v>85</v>
      </c>
      <c r="AI5" s="913"/>
      <c r="AJ5" s="913"/>
      <c r="AK5" s="913"/>
      <c r="AQ5" s="484"/>
      <c r="AR5" s="488"/>
      <c r="AS5" s="488"/>
      <c r="AT5" s="488"/>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9" t="s">
        <v>186</v>
      </c>
      <c r="AI6" s="920"/>
      <c r="AJ6" s="920"/>
      <c r="AK6" s="920"/>
      <c r="AL6" s="910"/>
      <c r="AM6" s="910" t="s">
        <v>188</v>
      </c>
      <c r="AN6" s="910"/>
      <c r="AO6" s="910"/>
      <c r="AP6" s="911"/>
      <c r="AQ6" s="484"/>
      <c r="AR6" s="488"/>
      <c r="AS6" s="488"/>
      <c r="AT6" s="488"/>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5" customHeight="1" x14ac:dyDescent="0.3">
      <c r="B12" s="915" t="s">
        <v>19</v>
      </c>
      <c r="C12" s="1" t="s">
        <v>2</v>
      </c>
      <c r="D12" s="740">
        <v>8</v>
      </c>
      <c r="E12" s="741">
        <v>13</v>
      </c>
      <c r="F12" s="740">
        <v>17</v>
      </c>
      <c r="G12" s="741">
        <v>30</v>
      </c>
      <c r="H12" s="740">
        <v>26</v>
      </c>
      <c r="I12" s="740">
        <v>36</v>
      </c>
      <c r="J12" s="740">
        <v>26</v>
      </c>
      <c r="K12" s="740">
        <v>11</v>
      </c>
      <c r="L12" s="740">
        <v>17</v>
      </c>
      <c r="M12" s="740">
        <v>23</v>
      </c>
      <c r="N12" s="740">
        <v>25</v>
      </c>
      <c r="O12" s="741">
        <v>26</v>
      </c>
      <c r="P12" s="741">
        <v>28</v>
      </c>
      <c r="Q12" s="741">
        <v>29</v>
      </c>
      <c r="R12" s="741">
        <v>30</v>
      </c>
      <c r="S12" s="143">
        <f>100</f>
        <v>100</v>
      </c>
      <c r="T12" s="328">
        <f>E12*100/$D12</f>
        <v>162.5</v>
      </c>
      <c r="U12" s="328">
        <f t="shared" ref="U12:AD27" si="0">F12*100/$D12</f>
        <v>212.5</v>
      </c>
      <c r="V12" s="328">
        <f t="shared" si="0"/>
        <v>375</v>
      </c>
      <c r="W12" s="328">
        <f t="shared" si="0"/>
        <v>325</v>
      </c>
      <c r="X12" s="328">
        <f t="shared" si="0"/>
        <v>450</v>
      </c>
      <c r="Y12" s="328">
        <f t="shared" si="0"/>
        <v>325</v>
      </c>
      <c r="Z12" s="328">
        <f t="shared" si="0"/>
        <v>137.5</v>
      </c>
      <c r="AA12" s="328">
        <f t="shared" si="0"/>
        <v>212.5</v>
      </c>
      <c r="AB12" s="328">
        <f t="shared" si="0"/>
        <v>287.5</v>
      </c>
      <c r="AC12" s="328">
        <f t="shared" si="0"/>
        <v>312.5</v>
      </c>
      <c r="AD12" s="328">
        <f t="shared" si="0"/>
        <v>325</v>
      </c>
      <c r="AE12" s="328">
        <f t="shared" ref="AE12:AE24" si="1">P12*100/$D12</f>
        <v>350</v>
      </c>
      <c r="AF12" s="328">
        <f t="shared" ref="AF12:AG24" si="2">Q12*100/$D12</f>
        <v>362.5</v>
      </c>
      <c r="AG12" s="329">
        <f t="shared" si="2"/>
        <v>375</v>
      </c>
      <c r="AH12" s="825">
        <v>1</v>
      </c>
      <c r="AI12" s="826">
        <v>4</v>
      </c>
      <c r="AJ12" s="826">
        <v>1</v>
      </c>
      <c r="AK12" s="826">
        <v>4</v>
      </c>
      <c r="AL12" s="826">
        <v>1</v>
      </c>
      <c r="AM12" s="826">
        <v>1</v>
      </c>
      <c r="AN12" s="826">
        <v>1</v>
      </c>
      <c r="AO12" s="826">
        <v>1</v>
      </c>
      <c r="AP12" s="826">
        <v>1</v>
      </c>
      <c r="AQ12" s="826">
        <v>1</v>
      </c>
      <c r="AR12" s="826">
        <v>1</v>
      </c>
      <c r="AS12" s="826">
        <v>4</v>
      </c>
      <c r="AT12" s="826">
        <v>4</v>
      </c>
      <c r="AU12" s="826">
        <v>6</v>
      </c>
      <c r="AV12" s="827">
        <v>7</v>
      </c>
    </row>
    <row r="13" spans="1:48" ht="14.4" x14ac:dyDescent="0.3">
      <c r="B13" s="915"/>
      <c r="C13" s="1" t="s">
        <v>3</v>
      </c>
      <c r="D13" s="741">
        <v>114</v>
      </c>
      <c r="E13" s="741">
        <v>94</v>
      </c>
      <c r="F13" s="741">
        <v>78</v>
      </c>
      <c r="G13" s="741">
        <v>56</v>
      </c>
      <c r="H13" s="741">
        <v>52</v>
      </c>
      <c r="I13" s="741">
        <v>30</v>
      </c>
      <c r="J13" s="741">
        <v>46</v>
      </c>
      <c r="K13" s="741">
        <v>27</v>
      </c>
      <c r="L13" s="740">
        <v>57</v>
      </c>
      <c r="M13" s="741">
        <v>72</v>
      </c>
      <c r="N13" s="740">
        <v>157</v>
      </c>
      <c r="O13" s="741">
        <v>113</v>
      </c>
      <c r="P13" s="741">
        <v>156</v>
      </c>
      <c r="Q13" s="741">
        <v>159</v>
      </c>
      <c r="R13" s="741">
        <v>160</v>
      </c>
      <c r="S13" s="143">
        <f>100</f>
        <v>100</v>
      </c>
      <c r="T13" s="328">
        <f t="shared" ref="T13:AA57" si="3">E13*100/$D13</f>
        <v>82.456140350877192</v>
      </c>
      <c r="U13" s="328">
        <f t="shared" si="0"/>
        <v>68.421052631578945</v>
      </c>
      <c r="V13" s="328">
        <f t="shared" si="0"/>
        <v>49.122807017543863</v>
      </c>
      <c r="W13" s="328">
        <f t="shared" si="0"/>
        <v>45.614035087719301</v>
      </c>
      <c r="X13" s="328">
        <f t="shared" si="0"/>
        <v>26.315789473684209</v>
      </c>
      <c r="Y13" s="328">
        <f t="shared" si="0"/>
        <v>40.350877192982459</v>
      </c>
      <c r="Z13" s="328">
        <f t="shared" si="0"/>
        <v>23.684210526315791</v>
      </c>
      <c r="AA13" s="328">
        <f t="shared" si="0"/>
        <v>50</v>
      </c>
      <c r="AB13" s="328">
        <f t="shared" si="0"/>
        <v>63.157894736842103</v>
      </c>
      <c r="AC13" s="328">
        <f t="shared" si="0"/>
        <v>137.71929824561403</v>
      </c>
      <c r="AD13" s="328">
        <f t="shared" si="0"/>
        <v>99.122807017543863</v>
      </c>
      <c r="AE13" s="328">
        <f t="shared" si="1"/>
        <v>136.84210526315789</v>
      </c>
      <c r="AF13" s="328">
        <f t="shared" si="2"/>
        <v>139.47368421052633</v>
      </c>
      <c r="AG13" s="329">
        <f t="shared" si="2"/>
        <v>140.35087719298247</v>
      </c>
      <c r="AH13" s="825">
        <v>4</v>
      </c>
      <c r="AI13" s="826">
        <v>4</v>
      </c>
      <c r="AJ13" s="826">
        <v>4</v>
      </c>
      <c r="AK13" s="826">
        <v>4</v>
      </c>
      <c r="AL13" s="826">
        <v>4</v>
      </c>
      <c r="AM13" s="826">
        <v>4</v>
      </c>
      <c r="AN13" s="826">
        <v>4</v>
      </c>
      <c r="AO13" s="826">
        <v>4</v>
      </c>
      <c r="AP13" s="826">
        <v>1</v>
      </c>
      <c r="AQ13" s="826">
        <v>4</v>
      </c>
      <c r="AR13" s="826">
        <v>1</v>
      </c>
      <c r="AS13" s="826">
        <v>4</v>
      </c>
      <c r="AT13" s="826">
        <v>4</v>
      </c>
      <c r="AU13" s="826">
        <v>6</v>
      </c>
      <c r="AV13" s="827">
        <v>7</v>
      </c>
    </row>
    <row r="14" spans="1:48" ht="14.4" x14ac:dyDescent="0.3">
      <c r="B14" s="915"/>
      <c r="C14" s="1" t="s">
        <v>4</v>
      </c>
      <c r="D14" s="740">
        <v>509</v>
      </c>
      <c r="E14" s="741">
        <v>488</v>
      </c>
      <c r="F14" s="740">
        <v>498</v>
      </c>
      <c r="G14" s="741">
        <v>594</v>
      </c>
      <c r="H14" s="741">
        <v>814</v>
      </c>
      <c r="I14" s="741">
        <v>532</v>
      </c>
      <c r="J14" s="741">
        <v>447</v>
      </c>
      <c r="K14" s="741">
        <v>297</v>
      </c>
      <c r="L14" s="740">
        <v>746</v>
      </c>
      <c r="M14" s="741">
        <v>505</v>
      </c>
      <c r="N14" s="740">
        <v>477</v>
      </c>
      <c r="O14" s="740">
        <v>379</v>
      </c>
      <c r="P14" s="741">
        <v>379</v>
      </c>
      <c r="Q14" s="741">
        <v>377</v>
      </c>
      <c r="R14" s="741">
        <v>371</v>
      </c>
      <c r="S14" s="143">
        <f>100</f>
        <v>100</v>
      </c>
      <c r="T14" s="328">
        <f t="shared" si="3"/>
        <v>95.874263261296662</v>
      </c>
      <c r="U14" s="328">
        <f t="shared" si="0"/>
        <v>97.83889980353635</v>
      </c>
      <c r="V14" s="328">
        <f t="shared" si="0"/>
        <v>116.69941060903733</v>
      </c>
      <c r="W14" s="328">
        <f t="shared" si="0"/>
        <v>159.92141453831042</v>
      </c>
      <c r="X14" s="328">
        <f t="shared" si="0"/>
        <v>104.51866404715128</v>
      </c>
      <c r="Y14" s="328">
        <f t="shared" si="0"/>
        <v>87.819253438113947</v>
      </c>
      <c r="Z14" s="328">
        <f t="shared" si="0"/>
        <v>58.349705304518665</v>
      </c>
      <c r="AA14" s="328">
        <f t="shared" si="0"/>
        <v>146.56188605108056</v>
      </c>
      <c r="AB14" s="328">
        <f t="shared" si="0"/>
        <v>99.214145383104125</v>
      </c>
      <c r="AC14" s="328">
        <f t="shared" si="0"/>
        <v>93.713163064833012</v>
      </c>
      <c r="AD14" s="328">
        <f t="shared" si="0"/>
        <v>74.45972495088408</v>
      </c>
      <c r="AE14" s="328">
        <f t="shared" si="1"/>
        <v>74.45972495088408</v>
      </c>
      <c r="AF14" s="328">
        <f t="shared" si="2"/>
        <v>74.066797642436143</v>
      </c>
      <c r="AG14" s="329">
        <f t="shared" si="2"/>
        <v>72.888015717092344</v>
      </c>
      <c r="AH14" s="825">
        <v>1</v>
      </c>
      <c r="AI14" s="826">
        <v>4</v>
      </c>
      <c r="AJ14" s="826">
        <v>1</v>
      </c>
      <c r="AK14" s="826">
        <v>4</v>
      </c>
      <c r="AL14" s="826">
        <v>4</v>
      </c>
      <c r="AM14" s="826">
        <v>4</v>
      </c>
      <c r="AN14" s="826">
        <v>4</v>
      </c>
      <c r="AO14" s="826">
        <v>4</v>
      </c>
      <c r="AP14" s="826">
        <v>1</v>
      </c>
      <c r="AQ14" s="826">
        <v>4</v>
      </c>
      <c r="AR14" s="826">
        <v>1</v>
      </c>
      <c r="AS14" s="826">
        <v>1</v>
      </c>
      <c r="AT14" s="826">
        <v>4</v>
      </c>
      <c r="AU14" s="826">
        <v>6</v>
      </c>
      <c r="AV14" s="827">
        <v>7</v>
      </c>
    </row>
    <row r="15" spans="1:48" ht="14.4" x14ac:dyDescent="0.3">
      <c r="B15" s="915"/>
      <c r="C15" s="1" t="s">
        <v>5</v>
      </c>
      <c r="D15" s="740">
        <v>13274</v>
      </c>
      <c r="E15" s="740">
        <v>13165</v>
      </c>
      <c r="F15" s="740">
        <v>12676</v>
      </c>
      <c r="G15" s="740">
        <v>12621</v>
      </c>
      <c r="H15" s="740">
        <v>12049</v>
      </c>
      <c r="I15" s="740">
        <v>11936</v>
      </c>
      <c r="J15" s="740">
        <v>11613</v>
      </c>
      <c r="K15" s="740">
        <v>11660</v>
      </c>
      <c r="L15" s="740">
        <v>10512</v>
      </c>
      <c r="M15" s="740">
        <v>9700</v>
      </c>
      <c r="N15" s="740">
        <v>9066</v>
      </c>
      <c r="O15" s="741">
        <v>7861</v>
      </c>
      <c r="P15" s="741">
        <v>7821</v>
      </c>
      <c r="Q15" s="741">
        <v>7686</v>
      </c>
      <c r="R15" s="741">
        <v>7479</v>
      </c>
      <c r="S15" s="143">
        <f>100</f>
        <v>100</v>
      </c>
      <c r="T15" s="328">
        <f t="shared" si="3"/>
        <v>99.178845864095223</v>
      </c>
      <c r="U15" s="328">
        <f t="shared" si="0"/>
        <v>95.494952538797648</v>
      </c>
      <c r="V15" s="328">
        <f t="shared" si="0"/>
        <v>95.080608708753957</v>
      </c>
      <c r="W15" s="328">
        <f t="shared" si="0"/>
        <v>90.771432876299528</v>
      </c>
      <c r="X15" s="328">
        <f t="shared" si="0"/>
        <v>89.920144643664301</v>
      </c>
      <c r="Y15" s="328">
        <f t="shared" si="0"/>
        <v>87.486816332680434</v>
      </c>
      <c r="Z15" s="328">
        <f t="shared" si="0"/>
        <v>87.840891969263225</v>
      </c>
      <c r="AA15" s="328">
        <f t="shared" si="0"/>
        <v>79.192406207623932</v>
      </c>
      <c r="AB15" s="328">
        <f t="shared" si="0"/>
        <v>73.075184571342476</v>
      </c>
      <c r="AC15" s="328">
        <f t="shared" si="0"/>
        <v>68.298930239566076</v>
      </c>
      <c r="AD15" s="328">
        <f t="shared" si="0"/>
        <v>59.221033599517853</v>
      </c>
      <c r="AE15" s="328">
        <f t="shared" si="1"/>
        <v>58.919692632213348</v>
      </c>
      <c r="AF15" s="328">
        <f t="shared" si="2"/>
        <v>57.902666867560647</v>
      </c>
      <c r="AG15" s="329">
        <f t="shared" si="2"/>
        <v>56.34322736175983</v>
      </c>
      <c r="AH15" s="825">
        <v>1</v>
      </c>
      <c r="AI15" s="826">
        <v>1</v>
      </c>
      <c r="AJ15" s="826">
        <v>1</v>
      </c>
      <c r="AK15" s="826">
        <v>1</v>
      </c>
      <c r="AL15" s="826">
        <v>1</v>
      </c>
      <c r="AM15" s="826">
        <v>1</v>
      </c>
      <c r="AN15" s="826">
        <v>1</v>
      </c>
      <c r="AO15" s="826">
        <v>1</v>
      </c>
      <c r="AP15" s="826">
        <v>1</v>
      </c>
      <c r="AQ15" s="826">
        <v>1</v>
      </c>
      <c r="AR15" s="826">
        <v>1</v>
      </c>
      <c r="AS15" s="826">
        <v>4</v>
      </c>
      <c r="AT15" s="826">
        <v>4</v>
      </c>
      <c r="AU15" s="826">
        <v>6</v>
      </c>
      <c r="AV15" s="827">
        <v>7</v>
      </c>
    </row>
    <row r="16" spans="1:48" ht="14.4" x14ac:dyDescent="0.3">
      <c r="B16" s="915"/>
      <c r="C16" s="1" t="s">
        <v>6</v>
      </c>
      <c r="D16" s="740">
        <v>13905</v>
      </c>
      <c r="E16" s="740">
        <v>13760</v>
      </c>
      <c r="F16" s="740">
        <v>13269</v>
      </c>
      <c r="G16" s="740">
        <v>13301</v>
      </c>
      <c r="H16" s="740">
        <v>12941</v>
      </c>
      <c r="I16" s="740">
        <v>12534</v>
      </c>
      <c r="J16" s="740">
        <v>12132</v>
      </c>
      <c r="K16" s="740">
        <v>11995</v>
      </c>
      <c r="L16" s="740">
        <v>11332</v>
      </c>
      <c r="M16" s="740">
        <v>10300</v>
      </c>
      <c r="N16" s="740">
        <v>9725</v>
      </c>
      <c r="O16" s="741">
        <v>8379</v>
      </c>
      <c r="P16" s="741">
        <v>8384</v>
      </c>
      <c r="Q16" s="741">
        <v>8251</v>
      </c>
      <c r="R16" s="741">
        <v>8040</v>
      </c>
      <c r="S16" s="143">
        <f>100</f>
        <v>100</v>
      </c>
      <c r="T16" s="328">
        <f t="shared" si="3"/>
        <v>98.95720963682129</v>
      </c>
      <c r="U16" s="328">
        <f t="shared" si="0"/>
        <v>95.426105717367847</v>
      </c>
      <c r="V16" s="328">
        <f t="shared" si="0"/>
        <v>95.656238763034878</v>
      </c>
      <c r="W16" s="328">
        <f t="shared" si="0"/>
        <v>93.067241999280839</v>
      </c>
      <c r="X16" s="328">
        <f t="shared" si="0"/>
        <v>90.140237324703349</v>
      </c>
      <c r="Y16" s="328">
        <f t="shared" si="0"/>
        <v>87.249190938511333</v>
      </c>
      <c r="Z16" s="328">
        <f t="shared" si="0"/>
        <v>86.263933836749374</v>
      </c>
      <c r="AA16" s="328">
        <f t="shared" si="0"/>
        <v>81.495864796835676</v>
      </c>
      <c r="AB16" s="328">
        <f t="shared" si="0"/>
        <v>74.074074074074076</v>
      </c>
      <c r="AC16" s="328">
        <f t="shared" si="0"/>
        <v>69.938870909744693</v>
      </c>
      <c r="AD16" s="328">
        <f t="shared" si="0"/>
        <v>60.258899676375407</v>
      </c>
      <c r="AE16" s="328">
        <f t="shared" si="1"/>
        <v>60.29485796476088</v>
      </c>
      <c r="AF16" s="328">
        <f t="shared" si="2"/>
        <v>59.338367493707302</v>
      </c>
      <c r="AG16" s="329">
        <f t="shared" si="2"/>
        <v>57.820927723840349</v>
      </c>
      <c r="AH16" s="825">
        <v>1</v>
      </c>
      <c r="AI16" s="826">
        <v>1</v>
      </c>
      <c r="AJ16" s="826">
        <v>1</v>
      </c>
      <c r="AK16" s="826">
        <v>1</v>
      </c>
      <c r="AL16" s="826">
        <v>1</v>
      </c>
      <c r="AM16" s="826">
        <v>1</v>
      </c>
      <c r="AN16" s="826">
        <v>1</v>
      </c>
      <c r="AO16" s="826">
        <v>1</v>
      </c>
      <c r="AP16" s="826">
        <v>1</v>
      </c>
      <c r="AQ16" s="826">
        <v>1</v>
      </c>
      <c r="AR16" s="826">
        <v>1</v>
      </c>
      <c r="AS16" s="826">
        <v>4</v>
      </c>
      <c r="AT16" s="826">
        <v>4</v>
      </c>
      <c r="AU16" s="826">
        <v>6</v>
      </c>
      <c r="AV16" s="827">
        <v>7</v>
      </c>
    </row>
    <row r="17" spans="2:48" ht="14.4" x14ac:dyDescent="0.3">
      <c r="B17" s="916"/>
      <c r="C17" s="8" t="s">
        <v>7</v>
      </c>
      <c r="D17">
        <v>631</v>
      </c>
      <c r="E17">
        <v>595</v>
      </c>
      <c r="F17">
        <v>593</v>
      </c>
      <c r="G17">
        <v>680</v>
      </c>
      <c r="H17">
        <v>892</v>
      </c>
      <c r="I17">
        <v>598</v>
      </c>
      <c r="J17">
        <v>519</v>
      </c>
      <c r="K17">
        <v>335</v>
      </c>
      <c r="L17">
        <v>820</v>
      </c>
      <c r="M17">
        <v>600</v>
      </c>
      <c r="N17">
        <v>659</v>
      </c>
      <c r="O17">
        <v>518</v>
      </c>
      <c r="P17">
        <v>563</v>
      </c>
      <c r="Q17">
        <v>565</v>
      </c>
      <c r="R17">
        <v>561</v>
      </c>
      <c r="S17" s="143">
        <f>100</f>
        <v>100</v>
      </c>
      <c r="T17" s="328">
        <f t="shared" si="3"/>
        <v>94.294770206022193</v>
      </c>
      <c r="U17" s="328">
        <f t="shared" si="0"/>
        <v>93.977812995245642</v>
      </c>
      <c r="V17" s="328">
        <f t="shared" si="0"/>
        <v>107.76545166402536</v>
      </c>
      <c r="W17" s="328">
        <f t="shared" si="0"/>
        <v>141.36291600633913</v>
      </c>
      <c r="X17" s="328">
        <f t="shared" si="0"/>
        <v>94.770206022187011</v>
      </c>
      <c r="Y17" s="328">
        <f t="shared" si="0"/>
        <v>82.250396196513478</v>
      </c>
      <c r="Z17" s="328">
        <f t="shared" si="0"/>
        <v>53.090332805071313</v>
      </c>
      <c r="AA17" s="328">
        <f t="shared" si="0"/>
        <v>129.95245641838352</v>
      </c>
      <c r="AB17" s="328">
        <f t="shared" si="0"/>
        <v>95.087163232963547</v>
      </c>
      <c r="AC17" s="328">
        <f t="shared" si="0"/>
        <v>104.43740095087163</v>
      </c>
      <c r="AD17" s="328">
        <f t="shared" si="0"/>
        <v>82.091917591125195</v>
      </c>
      <c r="AE17" s="328">
        <f t="shared" si="1"/>
        <v>89.223454833597458</v>
      </c>
      <c r="AF17" s="328">
        <f t="shared" si="2"/>
        <v>89.540412044374008</v>
      </c>
      <c r="AG17" s="329">
        <f t="shared" si="2"/>
        <v>88.906497622820922</v>
      </c>
      <c r="AH17" s="828"/>
      <c r="AI17" s="829"/>
      <c r="AJ17" s="829"/>
      <c r="AK17" s="829"/>
      <c r="AL17" s="829"/>
      <c r="AM17" s="829"/>
      <c r="AN17" s="829"/>
      <c r="AO17" s="829"/>
      <c r="AP17" s="829"/>
      <c r="AQ17" s="829"/>
      <c r="AR17" s="829"/>
      <c r="AS17" s="829"/>
      <c r="AT17" s="829"/>
      <c r="AU17" s="829"/>
      <c r="AV17" s="830"/>
    </row>
    <row r="18" spans="2:48" ht="15" customHeight="1" x14ac:dyDescent="0.3">
      <c r="B18" s="915" t="s">
        <v>20</v>
      </c>
      <c r="C18" s="1" t="s">
        <v>2</v>
      </c>
      <c r="D18" s="740">
        <v>8</v>
      </c>
      <c r="E18" s="740">
        <v>7</v>
      </c>
      <c r="F18" s="740">
        <v>12</v>
      </c>
      <c r="G18" s="741">
        <v>45</v>
      </c>
      <c r="H18" s="741">
        <v>27</v>
      </c>
      <c r="I18" s="741">
        <v>30</v>
      </c>
      <c r="J18" s="741">
        <v>10</v>
      </c>
      <c r="K18" s="741">
        <v>3</v>
      </c>
      <c r="L18" s="741">
        <v>2</v>
      </c>
      <c r="M18" s="741">
        <v>2</v>
      </c>
      <c r="N18" s="741">
        <v>2</v>
      </c>
      <c r="O18" s="741">
        <v>2</v>
      </c>
      <c r="P18" s="741">
        <v>2</v>
      </c>
      <c r="Q18" s="741">
        <v>2</v>
      </c>
      <c r="R18" s="741">
        <v>2</v>
      </c>
      <c r="S18" s="143">
        <f>100</f>
        <v>100</v>
      </c>
      <c r="T18" s="328">
        <f t="shared" si="3"/>
        <v>87.5</v>
      </c>
      <c r="U18" s="328">
        <f t="shared" si="0"/>
        <v>150</v>
      </c>
      <c r="V18" s="328">
        <f t="shared" si="0"/>
        <v>562.5</v>
      </c>
      <c r="W18" s="328">
        <f t="shared" si="0"/>
        <v>337.5</v>
      </c>
      <c r="X18" s="328">
        <f t="shared" si="0"/>
        <v>375</v>
      </c>
      <c r="Y18" s="328">
        <f t="shared" si="0"/>
        <v>125</v>
      </c>
      <c r="Z18" s="328">
        <f t="shared" si="0"/>
        <v>37.5</v>
      </c>
      <c r="AA18" s="328">
        <f t="shared" si="0"/>
        <v>25</v>
      </c>
      <c r="AB18" s="328">
        <f t="shared" si="0"/>
        <v>25</v>
      </c>
      <c r="AC18" s="328">
        <f t="shared" si="0"/>
        <v>25</v>
      </c>
      <c r="AD18" s="328">
        <f t="shared" si="0"/>
        <v>25</v>
      </c>
      <c r="AE18" s="328">
        <f t="shared" si="1"/>
        <v>25</v>
      </c>
      <c r="AF18" s="328">
        <f t="shared" si="2"/>
        <v>25</v>
      </c>
      <c r="AG18" s="329">
        <f t="shared" si="2"/>
        <v>25</v>
      </c>
      <c r="AH18" s="825">
        <v>1</v>
      </c>
      <c r="AI18" s="826">
        <v>1</v>
      </c>
      <c r="AJ18" s="826">
        <v>1</v>
      </c>
      <c r="AK18" s="826">
        <v>4</v>
      </c>
      <c r="AL18" s="826">
        <v>4</v>
      </c>
      <c r="AM18" s="826">
        <v>4</v>
      </c>
      <c r="AN18" s="826">
        <v>4</v>
      </c>
      <c r="AO18" s="826">
        <v>4</v>
      </c>
      <c r="AP18" s="826">
        <v>4</v>
      </c>
      <c r="AQ18" s="826">
        <v>4</v>
      </c>
      <c r="AR18" s="826">
        <v>4</v>
      </c>
      <c r="AS18" s="826">
        <v>4</v>
      </c>
      <c r="AT18" s="826">
        <v>4</v>
      </c>
      <c r="AU18" s="826">
        <v>6</v>
      </c>
      <c r="AV18" s="827">
        <v>7</v>
      </c>
    </row>
    <row r="19" spans="2:48" ht="14.4" x14ac:dyDescent="0.3">
      <c r="B19" s="915"/>
      <c r="C19" s="1" t="s">
        <v>3</v>
      </c>
      <c r="D19" s="741">
        <v>18</v>
      </c>
      <c r="E19" s="741">
        <v>18</v>
      </c>
      <c r="F19" s="741">
        <v>18</v>
      </c>
      <c r="G19" s="741">
        <v>90</v>
      </c>
      <c r="H19" s="741">
        <v>90</v>
      </c>
      <c r="I19" s="741">
        <v>296</v>
      </c>
      <c r="J19" s="741">
        <v>70</v>
      </c>
      <c r="K19" s="741">
        <v>49</v>
      </c>
      <c r="L19" s="741">
        <v>50</v>
      </c>
      <c r="M19" s="741">
        <v>42</v>
      </c>
      <c r="N19" s="741">
        <v>32</v>
      </c>
      <c r="O19" s="740">
        <v>42</v>
      </c>
      <c r="P19" s="741">
        <v>41</v>
      </c>
      <c r="Q19" s="741">
        <v>42</v>
      </c>
      <c r="R19" s="741">
        <v>42</v>
      </c>
      <c r="S19" s="143">
        <f>100</f>
        <v>100</v>
      </c>
      <c r="T19" s="328">
        <f t="shared" si="3"/>
        <v>100</v>
      </c>
      <c r="U19" s="328">
        <f t="shared" si="0"/>
        <v>100</v>
      </c>
      <c r="V19" s="328">
        <f t="shared" si="0"/>
        <v>500</v>
      </c>
      <c r="W19" s="328">
        <f t="shared" si="0"/>
        <v>500</v>
      </c>
      <c r="X19" s="328">
        <f t="shared" si="0"/>
        <v>1644.4444444444443</v>
      </c>
      <c r="Y19" s="328">
        <f t="shared" si="0"/>
        <v>388.88888888888891</v>
      </c>
      <c r="Z19" s="328">
        <f t="shared" si="0"/>
        <v>272.22222222222223</v>
      </c>
      <c r="AA19" s="328">
        <f t="shared" si="0"/>
        <v>277.77777777777777</v>
      </c>
      <c r="AB19" s="328">
        <f t="shared" si="0"/>
        <v>233.33333333333334</v>
      </c>
      <c r="AC19" s="328">
        <f t="shared" si="0"/>
        <v>177.77777777777777</v>
      </c>
      <c r="AD19" s="328">
        <f t="shared" si="0"/>
        <v>233.33333333333334</v>
      </c>
      <c r="AE19" s="328">
        <f t="shared" si="1"/>
        <v>227.77777777777777</v>
      </c>
      <c r="AF19" s="328">
        <f t="shared" si="2"/>
        <v>233.33333333333334</v>
      </c>
      <c r="AG19" s="329">
        <f t="shared" si="2"/>
        <v>233.33333333333334</v>
      </c>
      <c r="AH19" s="825">
        <v>4</v>
      </c>
      <c r="AI19" s="826">
        <v>4</v>
      </c>
      <c r="AJ19" s="826">
        <v>4</v>
      </c>
      <c r="AK19" s="826">
        <v>4</v>
      </c>
      <c r="AL19" s="826">
        <v>4</v>
      </c>
      <c r="AM19" s="826">
        <v>4</v>
      </c>
      <c r="AN19" s="826">
        <v>4</v>
      </c>
      <c r="AO19" s="826">
        <v>4</v>
      </c>
      <c r="AP19" s="826">
        <v>4</v>
      </c>
      <c r="AQ19" s="826">
        <v>4</v>
      </c>
      <c r="AR19" s="826">
        <v>4</v>
      </c>
      <c r="AS19" s="826">
        <v>1</v>
      </c>
      <c r="AT19" s="826">
        <v>4</v>
      </c>
      <c r="AU19" s="826">
        <v>6</v>
      </c>
      <c r="AV19" s="827">
        <v>7</v>
      </c>
    </row>
    <row r="20" spans="2:48" ht="14.4" x14ac:dyDescent="0.3">
      <c r="B20" s="915"/>
      <c r="C20" s="1" t="s">
        <v>4</v>
      </c>
      <c r="D20" s="740">
        <v>0</v>
      </c>
      <c r="E20" s="740">
        <v>0</v>
      </c>
      <c r="F20" s="740">
        <v>0</v>
      </c>
      <c r="G20" s="740">
        <v>0</v>
      </c>
      <c r="H20" s="740">
        <v>0</v>
      </c>
      <c r="I20" s="740">
        <v>0</v>
      </c>
      <c r="J20" s="740">
        <v>0</v>
      </c>
      <c r="K20" s="740">
        <v>0</v>
      </c>
      <c r="L20" s="740">
        <v>0</v>
      </c>
      <c r="M20" s="740">
        <v>0</v>
      </c>
      <c r="N20" s="740">
        <v>0</v>
      </c>
      <c r="O20" s="740">
        <v>0</v>
      </c>
      <c r="P20" s="741">
        <v>0</v>
      </c>
      <c r="Q20" s="741">
        <v>0</v>
      </c>
      <c r="R20" s="741">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825">
        <v>1</v>
      </c>
      <c r="AI20" s="826">
        <v>1</v>
      </c>
      <c r="AJ20" s="826">
        <v>1</v>
      </c>
      <c r="AK20" s="826">
        <v>1</v>
      </c>
      <c r="AL20" s="826">
        <v>1</v>
      </c>
      <c r="AM20" s="826">
        <v>1</v>
      </c>
      <c r="AN20" s="826">
        <v>1</v>
      </c>
      <c r="AO20" s="826">
        <v>1</v>
      </c>
      <c r="AP20" s="826">
        <v>1</v>
      </c>
      <c r="AQ20" s="826">
        <v>1</v>
      </c>
      <c r="AR20" s="826">
        <v>1</v>
      </c>
      <c r="AS20" s="826">
        <v>1</v>
      </c>
      <c r="AT20" s="826">
        <v>4</v>
      </c>
      <c r="AU20" s="826">
        <v>6</v>
      </c>
      <c r="AV20" s="827">
        <v>7</v>
      </c>
    </row>
    <row r="21" spans="2:48" ht="14.4" x14ac:dyDescent="0.3">
      <c r="B21" s="915"/>
      <c r="C21" s="1" t="s">
        <v>5</v>
      </c>
      <c r="D21" s="741">
        <v>0</v>
      </c>
      <c r="E21" s="741">
        <v>0</v>
      </c>
      <c r="F21" s="741">
        <v>0</v>
      </c>
      <c r="G21" s="741">
        <v>0</v>
      </c>
      <c r="H21" s="741">
        <v>0</v>
      </c>
      <c r="I21" s="741">
        <v>0</v>
      </c>
      <c r="J21" s="741">
        <v>0</v>
      </c>
      <c r="K21" s="741">
        <v>0</v>
      </c>
      <c r="L21" s="741">
        <v>0</v>
      </c>
      <c r="M21" s="740">
        <v>0</v>
      </c>
      <c r="N21" s="740">
        <v>0</v>
      </c>
      <c r="O21" s="740">
        <v>0</v>
      </c>
      <c r="P21" s="741">
        <v>0</v>
      </c>
      <c r="Q21" s="741">
        <v>0</v>
      </c>
      <c r="R21" s="741">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825">
        <v>4</v>
      </c>
      <c r="AI21" s="826">
        <v>4</v>
      </c>
      <c r="AJ21" s="826">
        <v>4</v>
      </c>
      <c r="AK21" s="826">
        <v>4</v>
      </c>
      <c r="AL21" s="826">
        <v>4</v>
      </c>
      <c r="AM21" s="826">
        <v>4</v>
      </c>
      <c r="AN21" s="826">
        <v>4</v>
      </c>
      <c r="AO21" s="826">
        <v>4</v>
      </c>
      <c r="AP21" s="826">
        <v>4</v>
      </c>
      <c r="AQ21" s="826">
        <v>1</v>
      </c>
      <c r="AR21" s="826">
        <v>1</v>
      </c>
      <c r="AS21" s="826">
        <v>1</v>
      </c>
      <c r="AT21" s="826">
        <v>4</v>
      </c>
      <c r="AU21" s="826">
        <v>6</v>
      </c>
      <c r="AV21" s="827">
        <v>7</v>
      </c>
    </row>
    <row r="22" spans="2:48" ht="14.4" x14ac:dyDescent="0.3">
      <c r="B22" s="915"/>
      <c r="C22" s="1" t="s">
        <v>6</v>
      </c>
      <c r="D22" s="741">
        <v>26</v>
      </c>
      <c r="E22" s="741">
        <v>25</v>
      </c>
      <c r="F22" s="741">
        <v>30</v>
      </c>
      <c r="G22" s="741">
        <v>135</v>
      </c>
      <c r="H22" s="741">
        <v>117</v>
      </c>
      <c r="I22" s="741">
        <v>326</v>
      </c>
      <c r="J22" s="741">
        <v>80</v>
      </c>
      <c r="K22" s="741">
        <v>52</v>
      </c>
      <c r="L22" s="741">
        <v>52</v>
      </c>
      <c r="M22" s="741">
        <v>44</v>
      </c>
      <c r="N22" s="740">
        <v>34</v>
      </c>
      <c r="O22" s="741">
        <v>44</v>
      </c>
      <c r="P22" s="741">
        <v>43</v>
      </c>
      <c r="Q22" s="741">
        <v>44</v>
      </c>
      <c r="R22" s="741">
        <v>44</v>
      </c>
      <c r="S22" s="143">
        <f>100</f>
        <v>100</v>
      </c>
      <c r="T22" s="328">
        <f t="shared" si="3"/>
        <v>96.15384615384616</v>
      </c>
      <c r="U22" s="328">
        <f t="shared" si="0"/>
        <v>115.38461538461539</v>
      </c>
      <c r="V22" s="328">
        <f t="shared" si="0"/>
        <v>519.23076923076928</v>
      </c>
      <c r="W22" s="328">
        <f t="shared" si="0"/>
        <v>450</v>
      </c>
      <c r="X22" s="328">
        <f t="shared" si="0"/>
        <v>1253.8461538461538</v>
      </c>
      <c r="Y22" s="328">
        <f t="shared" si="0"/>
        <v>307.69230769230768</v>
      </c>
      <c r="Z22" s="328">
        <f t="shared" si="0"/>
        <v>200</v>
      </c>
      <c r="AA22" s="328">
        <f t="shared" si="0"/>
        <v>200</v>
      </c>
      <c r="AB22" s="328">
        <f t="shared" si="0"/>
        <v>169.23076923076923</v>
      </c>
      <c r="AC22" s="328">
        <f t="shared" si="0"/>
        <v>130.76923076923077</v>
      </c>
      <c r="AD22" s="328">
        <f t="shared" si="0"/>
        <v>169.23076923076923</v>
      </c>
      <c r="AE22" s="328">
        <f t="shared" si="1"/>
        <v>165.38461538461539</v>
      </c>
      <c r="AF22" s="328">
        <f t="shared" si="2"/>
        <v>169.23076923076923</v>
      </c>
      <c r="AG22" s="329">
        <f t="shared" si="2"/>
        <v>169.23076923076923</v>
      </c>
      <c r="AH22" s="825">
        <v>4</v>
      </c>
      <c r="AI22" s="826">
        <v>4</v>
      </c>
      <c r="AJ22" s="826">
        <v>4</v>
      </c>
      <c r="AK22" s="826">
        <v>4</v>
      </c>
      <c r="AL22" s="826">
        <v>4</v>
      </c>
      <c r="AM22" s="826">
        <v>4</v>
      </c>
      <c r="AN22" s="826">
        <v>4</v>
      </c>
      <c r="AO22" s="826">
        <v>4</v>
      </c>
      <c r="AP22" s="826">
        <v>4</v>
      </c>
      <c r="AQ22" s="826">
        <v>4</v>
      </c>
      <c r="AR22" s="826">
        <v>1</v>
      </c>
      <c r="AS22" s="826">
        <v>4</v>
      </c>
      <c r="AT22" s="826">
        <v>4</v>
      </c>
      <c r="AU22" s="826">
        <v>6</v>
      </c>
      <c r="AV22" s="827">
        <v>7</v>
      </c>
    </row>
    <row r="23" spans="2:48" ht="14.4" x14ac:dyDescent="0.3">
      <c r="B23" s="915"/>
      <c r="C23" s="1" t="s">
        <v>7</v>
      </c>
      <c r="D23">
        <v>26</v>
      </c>
      <c r="E23">
        <v>25</v>
      </c>
      <c r="F23">
        <v>30</v>
      </c>
      <c r="G23">
        <v>135</v>
      </c>
      <c r="H23">
        <v>117</v>
      </c>
      <c r="I23">
        <v>326</v>
      </c>
      <c r="J23">
        <v>80</v>
      </c>
      <c r="K23">
        <v>52</v>
      </c>
      <c r="L23">
        <v>52</v>
      </c>
      <c r="M23">
        <v>44</v>
      </c>
      <c r="N23">
        <v>34</v>
      </c>
      <c r="O23">
        <v>44</v>
      </c>
      <c r="P23">
        <v>43</v>
      </c>
      <c r="Q23">
        <v>44</v>
      </c>
      <c r="R23">
        <v>44</v>
      </c>
      <c r="S23" s="143">
        <f>100</f>
        <v>100</v>
      </c>
      <c r="T23" s="328">
        <f t="shared" si="3"/>
        <v>96.15384615384616</v>
      </c>
      <c r="U23" s="328">
        <f t="shared" si="0"/>
        <v>115.38461538461539</v>
      </c>
      <c r="V23" s="328">
        <f t="shared" si="0"/>
        <v>519.23076923076928</v>
      </c>
      <c r="W23" s="328">
        <f t="shared" si="0"/>
        <v>450</v>
      </c>
      <c r="X23" s="328">
        <f t="shared" si="0"/>
        <v>1253.8461538461538</v>
      </c>
      <c r="Y23" s="328">
        <f t="shared" si="0"/>
        <v>307.69230769230768</v>
      </c>
      <c r="Z23" s="328">
        <f t="shared" si="0"/>
        <v>200</v>
      </c>
      <c r="AA23" s="328">
        <f t="shared" si="0"/>
        <v>200</v>
      </c>
      <c r="AB23" s="328">
        <f t="shared" si="0"/>
        <v>169.23076923076923</v>
      </c>
      <c r="AC23" s="328">
        <f t="shared" si="0"/>
        <v>130.76923076923077</v>
      </c>
      <c r="AD23" s="328">
        <f t="shared" si="0"/>
        <v>169.23076923076923</v>
      </c>
      <c r="AE23" s="328">
        <f t="shared" si="1"/>
        <v>165.38461538461539</v>
      </c>
      <c r="AF23" s="328">
        <f t="shared" si="2"/>
        <v>169.23076923076923</v>
      </c>
      <c r="AG23" s="329">
        <f t="shared" si="2"/>
        <v>169.23076923076923</v>
      </c>
      <c r="AH23" s="828"/>
      <c r="AI23" s="829"/>
      <c r="AJ23" s="829"/>
      <c r="AK23" s="829"/>
      <c r="AL23" s="829"/>
      <c r="AM23" s="829"/>
      <c r="AN23" s="829"/>
      <c r="AO23" s="829"/>
      <c r="AP23" s="829"/>
      <c r="AQ23" s="829"/>
      <c r="AR23" s="829"/>
      <c r="AS23" s="829"/>
      <c r="AT23" s="829"/>
      <c r="AU23" s="829"/>
      <c r="AV23" s="830"/>
    </row>
    <row r="24" spans="2:48" ht="15" customHeight="1" x14ac:dyDescent="0.3">
      <c r="B24" s="917" t="s">
        <v>21</v>
      </c>
      <c r="C24" s="7" t="s">
        <v>2</v>
      </c>
      <c r="D24" s="740">
        <v>22</v>
      </c>
      <c r="E24" s="741">
        <v>9</v>
      </c>
      <c r="F24" s="740">
        <v>16</v>
      </c>
      <c r="G24" s="740">
        <v>18</v>
      </c>
      <c r="H24" s="740">
        <v>9</v>
      </c>
      <c r="I24" s="741">
        <v>9</v>
      </c>
      <c r="J24" s="741">
        <v>18</v>
      </c>
      <c r="K24" s="741">
        <v>21</v>
      </c>
      <c r="L24" s="741">
        <v>13</v>
      </c>
      <c r="M24" s="741">
        <v>14</v>
      </c>
      <c r="N24" s="741">
        <v>10</v>
      </c>
      <c r="O24" s="740">
        <v>10</v>
      </c>
      <c r="P24" s="741">
        <v>9</v>
      </c>
      <c r="Q24" s="741">
        <v>9</v>
      </c>
      <c r="R24" s="741">
        <v>9</v>
      </c>
      <c r="S24" s="143">
        <f>100</f>
        <v>100</v>
      </c>
      <c r="T24" s="328">
        <f t="shared" si="3"/>
        <v>40.909090909090907</v>
      </c>
      <c r="U24" s="328">
        <f t="shared" si="0"/>
        <v>72.727272727272734</v>
      </c>
      <c r="V24" s="328">
        <f t="shared" si="0"/>
        <v>81.818181818181813</v>
      </c>
      <c r="W24" s="328">
        <f t="shared" si="0"/>
        <v>40.909090909090907</v>
      </c>
      <c r="X24" s="328">
        <f t="shared" si="0"/>
        <v>40.909090909090907</v>
      </c>
      <c r="Y24" s="328">
        <f t="shared" si="0"/>
        <v>81.818181818181813</v>
      </c>
      <c r="Z24" s="328">
        <f t="shared" si="0"/>
        <v>95.454545454545453</v>
      </c>
      <c r="AA24" s="328">
        <f t="shared" si="0"/>
        <v>59.090909090909093</v>
      </c>
      <c r="AB24" s="328">
        <f t="shared" si="0"/>
        <v>63.636363636363633</v>
      </c>
      <c r="AC24" s="328">
        <f t="shared" si="0"/>
        <v>45.454545454545453</v>
      </c>
      <c r="AD24" s="328">
        <f t="shared" si="0"/>
        <v>45.454545454545453</v>
      </c>
      <c r="AE24" s="328">
        <f t="shared" si="1"/>
        <v>40.909090909090907</v>
      </c>
      <c r="AF24" s="328">
        <f t="shared" si="2"/>
        <v>40.909090909090907</v>
      </c>
      <c r="AG24" s="329">
        <f t="shared" si="2"/>
        <v>40.909090909090907</v>
      </c>
      <c r="AH24" s="825">
        <v>1</v>
      </c>
      <c r="AI24" s="826">
        <v>4</v>
      </c>
      <c r="AJ24" s="826">
        <v>1</v>
      </c>
      <c r="AK24" s="826">
        <v>1</v>
      </c>
      <c r="AL24" s="826">
        <v>1</v>
      </c>
      <c r="AM24" s="826">
        <v>4</v>
      </c>
      <c r="AN24" s="826">
        <v>4</v>
      </c>
      <c r="AO24" s="826">
        <v>4</v>
      </c>
      <c r="AP24" s="826">
        <v>4</v>
      </c>
      <c r="AQ24" s="826">
        <v>4</v>
      </c>
      <c r="AR24" s="826">
        <v>4</v>
      </c>
      <c r="AS24" s="826">
        <v>1</v>
      </c>
      <c r="AT24" s="826">
        <v>4</v>
      </c>
      <c r="AU24" s="826">
        <v>6</v>
      </c>
      <c r="AV24" s="827">
        <v>7</v>
      </c>
    </row>
    <row r="25" spans="2:48" ht="14.4" x14ac:dyDescent="0.3">
      <c r="B25" s="915"/>
      <c r="C25" s="1" t="s">
        <v>3</v>
      </c>
      <c r="D25" s="741">
        <v>79</v>
      </c>
      <c r="E25" s="741">
        <v>36</v>
      </c>
      <c r="F25" s="741">
        <v>41</v>
      </c>
      <c r="G25" s="741">
        <v>58</v>
      </c>
      <c r="H25" s="741">
        <v>46</v>
      </c>
      <c r="I25" s="741">
        <v>27</v>
      </c>
      <c r="J25" s="741">
        <v>22</v>
      </c>
      <c r="K25" s="741">
        <v>16</v>
      </c>
      <c r="L25" s="741">
        <v>4</v>
      </c>
      <c r="M25" s="741">
        <v>3</v>
      </c>
      <c r="N25" s="740">
        <v>0</v>
      </c>
      <c r="O25" s="740">
        <v>0</v>
      </c>
      <c r="P25" s="741">
        <v>0</v>
      </c>
      <c r="Q25" s="741">
        <v>0</v>
      </c>
      <c r="R25" s="741">
        <v>0</v>
      </c>
      <c r="S25" s="143">
        <f>100</f>
        <v>100</v>
      </c>
      <c r="T25" s="328">
        <f t="shared" si="3"/>
        <v>45.569620253164558</v>
      </c>
      <c r="U25" s="328">
        <f t="shared" si="0"/>
        <v>51.898734177215189</v>
      </c>
      <c r="V25" s="328">
        <f t="shared" si="0"/>
        <v>73.417721518987335</v>
      </c>
      <c r="W25" s="328">
        <f t="shared" si="0"/>
        <v>58.22784810126582</v>
      </c>
      <c r="X25" s="328">
        <f t="shared" si="0"/>
        <v>34.177215189873415</v>
      </c>
      <c r="Y25" s="328">
        <f t="shared" si="0"/>
        <v>27.848101265822784</v>
      </c>
      <c r="Z25" s="328">
        <f t="shared" si="0"/>
        <v>20.253164556962027</v>
      </c>
      <c r="AA25" s="328">
        <f t="shared" si="0"/>
        <v>5.0632911392405067</v>
      </c>
      <c r="AB25" s="328">
        <f t="shared" si="0"/>
        <v>3.7974683544303796</v>
      </c>
      <c r="AC25" s="328">
        <f t="shared" si="0"/>
        <v>0</v>
      </c>
      <c r="AD25" s="328">
        <f t="shared" si="0"/>
        <v>0</v>
      </c>
      <c r="AE25" s="328">
        <f t="shared" ref="AE25:AE28" si="4">P25*100/$D25</f>
        <v>0</v>
      </c>
      <c r="AF25" s="328">
        <f t="shared" ref="AF25:AG28" si="5">Q25*100/$D25</f>
        <v>0</v>
      </c>
      <c r="AG25" s="329">
        <f t="shared" si="5"/>
        <v>0</v>
      </c>
      <c r="AH25" s="825">
        <v>4</v>
      </c>
      <c r="AI25" s="826">
        <v>4</v>
      </c>
      <c r="AJ25" s="826">
        <v>4</v>
      </c>
      <c r="AK25" s="826">
        <v>4</v>
      </c>
      <c r="AL25" s="826">
        <v>4</v>
      </c>
      <c r="AM25" s="826">
        <v>4</v>
      </c>
      <c r="AN25" s="826">
        <v>4</v>
      </c>
      <c r="AO25" s="826">
        <v>4</v>
      </c>
      <c r="AP25" s="826">
        <v>4</v>
      </c>
      <c r="AQ25" s="826">
        <v>4</v>
      </c>
      <c r="AR25" s="826">
        <v>1</v>
      </c>
      <c r="AS25" s="826">
        <v>1</v>
      </c>
      <c r="AT25" s="826">
        <v>4</v>
      </c>
      <c r="AU25" s="826">
        <v>6</v>
      </c>
      <c r="AV25" s="827">
        <v>7</v>
      </c>
    </row>
    <row r="26" spans="2:48" ht="14.4" x14ac:dyDescent="0.3">
      <c r="B26" s="915"/>
      <c r="C26" s="1" t="s">
        <v>4</v>
      </c>
      <c r="D26" s="740">
        <v>797</v>
      </c>
      <c r="E26" s="740">
        <v>701</v>
      </c>
      <c r="F26" s="741">
        <v>452</v>
      </c>
      <c r="G26" s="741">
        <v>731</v>
      </c>
      <c r="H26" s="741">
        <v>516</v>
      </c>
      <c r="I26" s="740">
        <v>603</v>
      </c>
      <c r="J26" s="740">
        <v>905</v>
      </c>
      <c r="K26" s="740">
        <v>1088</v>
      </c>
      <c r="L26" s="741">
        <v>1147</v>
      </c>
      <c r="M26" s="740">
        <v>1068</v>
      </c>
      <c r="N26" s="740">
        <v>491</v>
      </c>
      <c r="O26" s="740">
        <v>686</v>
      </c>
      <c r="P26" s="741">
        <v>686</v>
      </c>
      <c r="Q26" s="741">
        <v>683</v>
      </c>
      <c r="R26" s="741">
        <v>672</v>
      </c>
      <c r="S26" s="143">
        <f>100</f>
        <v>100</v>
      </c>
      <c r="T26" s="328">
        <f t="shared" si="3"/>
        <v>87.954830614805516</v>
      </c>
      <c r="U26" s="328">
        <f t="shared" si="0"/>
        <v>56.712672521957337</v>
      </c>
      <c r="V26" s="328">
        <f t="shared" si="0"/>
        <v>91.718946047678799</v>
      </c>
      <c r="W26" s="328">
        <f t="shared" si="0"/>
        <v>64.742785445420324</v>
      </c>
      <c r="X26" s="328">
        <f t="shared" si="0"/>
        <v>75.658720200752825</v>
      </c>
      <c r="Y26" s="328">
        <f t="shared" si="0"/>
        <v>113.55081555834379</v>
      </c>
      <c r="Z26" s="328">
        <f t="shared" si="0"/>
        <v>136.51191969887077</v>
      </c>
      <c r="AA26" s="328">
        <f t="shared" si="0"/>
        <v>143.9146800501882</v>
      </c>
      <c r="AB26" s="328">
        <f t="shared" si="0"/>
        <v>134.00250941028858</v>
      </c>
      <c r="AC26" s="328">
        <f t="shared" si="0"/>
        <v>61.606022584692596</v>
      </c>
      <c r="AD26" s="328">
        <f t="shared" si="0"/>
        <v>86.072772898368882</v>
      </c>
      <c r="AE26" s="328">
        <f t="shared" si="4"/>
        <v>86.072772898368882</v>
      </c>
      <c r="AF26" s="328">
        <f t="shared" si="5"/>
        <v>85.69636135508155</v>
      </c>
      <c r="AG26" s="329">
        <f t="shared" si="5"/>
        <v>84.316185696361359</v>
      </c>
      <c r="AH26" s="825">
        <v>1</v>
      </c>
      <c r="AI26" s="826">
        <v>1</v>
      </c>
      <c r="AJ26" s="826">
        <v>4</v>
      </c>
      <c r="AK26" s="826">
        <v>4</v>
      </c>
      <c r="AL26" s="826">
        <v>4</v>
      </c>
      <c r="AM26" s="826">
        <v>1</v>
      </c>
      <c r="AN26" s="826">
        <v>1</v>
      </c>
      <c r="AO26" s="826">
        <v>1</v>
      </c>
      <c r="AP26" s="826">
        <v>4</v>
      </c>
      <c r="AQ26" s="826">
        <v>1</v>
      </c>
      <c r="AR26" s="826">
        <v>1</v>
      </c>
      <c r="AS26" s="826">
        <v>1</v>
      </c>
      <c r="AT26" s="826">
        <v>4</v>
      </c>
      <c r="AU26" s="826">
        <v>6</v>
      </c>
      <c r="AV26" s="827">
        <v>7</v>
      </c>
    </row>
    <row r="27" spans="2:48" ht="14.4" x14ac:dyDescent="0.3">
      <c r="B27" s="915"/>
      <c r="C27" s="1" t="s">
        <v>5</v>
      </c>
      <c r="D27" s="740">
        <v>6085</v>
      </c>
      <c r="E27" s="740">
        <v>5341</v>
      </c>
      <c r="F27" s="740">
        <v>5879</v>
      </c>
      <c r="G27" s="740">
        <v>5801</v>
      </c>
      <c r="H27" s="740">
        <v>6187</v>
      </c>
      <c r="I27" s="740">
        <v>6126</v>
      </c>
      <c r="J27" s="740">
        <v>5958</v>
      </c>
      <c r="K27" s="740">
        <v>5710</v>
      </c>
      <c r="L27" s="740">
        <v>5611</v>
      </c>
      <c r="M27" s="741">
        <v>5536</v>
      </c>
      <c r="N27" s="741">
        <v>6133</v>
      </c>
      <c r="O27" s="740">
        <v>4726</v>
      </c>
      <c r="P27" s="741">
        <v>4670</v>
      </c>
      <c r="Q27" s="741">
        <v>4590</v>
      </c>
      <c r="R27" s="741">
        <v>4466</v>
      </c>
      <c r="S27" s="143">
        <f>100</f>
        <v>100</v>
      </c>
      <c r="T27" s="328">
        <f t="shared" si="3"/>
        <v>87.773212818405909</v>
      </c>
      <c r="U27" s="328">
        <f t="shared" si="0"/>
        <v>96.614626129827442</v>
      </c>
      <c r="V27" s="328">
        <f t="shared" si="0"/>
        <v>95.332785538208711</v>
      </c>
      <c r="W27" s="328">
        <f t="shared" si="0"/>
        <v>101.67625308134758</v>
      </c>
      <c r="X27" s="328">
        <f t="shared" si="0"/>
        <v>100.67378800328677</v>
      </c>
      <c r="Y27" s="328">
        <f t="shared" si="0"/>
        <v>97.912900575184878</v>
      </c>
      <c r="Z27" s="328">
        <f t="shared" si="0"/>
        <v>93.837304847986857</v>
      </c>
      <c r="AA27" s="328">
        <f t="shared" si="0"/>
        <v>92.210353327855387</v>
      </c>
      <c r="AB27" s="328">
        <f t="shared" si="0"/>
        <v>90.977814297452753</v>
      </c>
      <c r="AC27" s="328">
        <f t="shared" si="0"/>
        <v>100.78882497945769</v>
      </c>
      <c r="AD27" s="328">
        <f t="shared" si="0"/>
        <v>77.666392769104348</v>
      </c>
      <c r="AE27" s="328">
        <f t="shared" si="4"/>
        <v>76.746096959737059</v>
      </c>
      <c r="AF27" s="328">
        <f t="shared" si="5"/>
        <v>75.43138866064092</v>
      </c>
      <c r="AG27" s="329">
        <f t="shared" si="5"/>
        <v>73.393590797041909</v>
      </c>
      <c r="AH27" s="825">
        <v>1</v>
      </c>
      <c r="AI27" s="826">
        <v>1</v>
      </c>
      <c r="AJ27" s="826">
        <v>1</v>
      </c>
      <c r="AK27" s="826">
        <v>1</v>
      </c>
      <c r="AL27" s="826">
        <v>1</v>
      </c>
      <c r="AM27" s="826">
        <v>1</v>
      </c>
      <c r="AN27" s="826">
        <v>1</v>
      </c>
      <c r="AO27" s="826">
        <v>1</v>
      </c>
      <c r="AP27" s="826">
        <v>1</v>
      </c>
      <c r="AQ27" s="826">
        <v>4</v>
      </c>
      <c r="AR27" s="826">
        <v>4</v>
      </c>
      <c r="AS27" s="826">
        <v>1</v>
      </c>
      <c r="AT27" s="826">
        <v>4</v>
      </c>
      <c r="AU27" s="826">
        <v>6</v>
      </c>
      <c r="AV27" s="827">
        <v>7</v>
      </c>
    </row>
    <row r="28" spans="2:48" ht="14.4" x14ac:dyDescent="0.3">
      <c r="B28" s="915"/>
      <c r="C28" s="1" t="s">
        <v>6</v>
      </c>
      <c r="D28" s="740">
        <v>6983</v>
      </c>
      <c r="E28" s="740">
        <v>6087</v>
      </c>
      <c r="F28" s="740">
        <v>6388</v>
      </c>
      <c r="G28" s="740">
        <v>6608</v>
      </c>
      <c r="H28" s="740">
        <v>6758</v>
      </c>
      <c r="I28" s="740">
        <v>6765</v>
      </c>
      <c r="J28" s="740">
        <v>6903</v>
      </c>
      <c r="K28" s="740">
        <v>6835</v>
      </c>
      <c r="L28" s="740">
        <v>6775</v>
      </c>
      <c r="M28" s="740">
        <v>6621</v>
      </c>
      <c r="N28" s="740">
        <v>6634</v>
      </c>
      <c r="O28" s="740">
        <v>5422</v>
      </c>
      <c r="P28" s="741">
        <v>5365</v>
      </c>
      <c r="Q28" s="741">
        <v>5282</v>
      </c>
      <c r="R28" s="741">
        <v>5147</v>
      </c>
      <c r="S28" s="143">
        <f>100</f>
        <v>100</v>
      </c>
      <c r="T28" s="328">
        <f t="shared" si="3"/>
        <v>87.168838608048119</v>
      </c>
      <c r="U28" s="328">
        <f t="shared" si="3"/>
        <v>91.479306888156955</v>
      </c>
      <c r="V28" s="328">
        <f t="shared" si="3"/>
        <v>94.629815265645135</v>
      </c>
      <c r="W28" s="328">
        <f t="shared" si="3"/>
        <v>96.777889159387087</v>
      </c>
      <c r="X28" s="328">
        <f t="shared" si="3"/>
        <v>96.878132607761714</v>
      </c>
      <c r="Y28" s="328">
        <f t="shared" si="3"/>
        <v>98.854360590004291</v>
      </c>
      <c r="Z28" s="328">
        <f t="shared" si="3"/>
        <v>97.880567091507942</v>
      </c>
      <c r="AA28" s="328">
        <f t="shared" si="3"/>
        <v>97.021337534011167</v>
      </c>
      <c r="AB28" s="328">
        <f t="shared" ref="AB28:AD88" si="6">M28*100/$D28</f>
        <v>94.815981669769442</v>
      </c>
      <c r="AC28" s="328">
        <f t="shared" si="6"/>
        <v>95.002148073893736</v>
      </c>
      <c r="AD28" s="328">
        <f t="shared" si="6"/>
        <v>77.645711012458833</v>
      </c>
      <c r="AE28" s="328">
        <f t="shared" si="4"/>
        <v>76.829442932836884</v>
      </c>
      <c r="AF28" s="328">
        <f t="shared" si="5"/>
        <v>75.640842044966348</v>
      </c>
      <c r="AG28" s="329">
        <f t="shared" si="5"/>
        <v>73.707575540598597</v>
      </c>
      <c r="AH28" s="825">
        <v>1</v>
      </c>
      <c r="AI28" s="826">
        <v>1</v>
      </c>
      <c r="AJ28" s="826">
        <v>1</v>
      </c>
      <c r="AK28" s="826">
        <v>1</v>
      </c>
      <c r="AL28" s="826">
        <v>1</v>
      </c>
      <c r="AM28" s="826">
        <v>1</v>
      </c>
      <c r="AN28" s="826">
        <v>1</v>
      </c>
      <c r="AO28" s="826">
        <v>1</v>
      </c>
      <c r="AP28" s="826">
        <v>1</v>
      </c>
      <c r="AQ28" s="826">
        <v>1</v>
      </c>
      <c r="AR28" s="826">
        <v>1</v>
      </c>
      <c r="AS28" s="826">
        <v>1</v>
      </c>
      <c r="AT28" s="826">
        <v>4</v>
      </c>
      <c r="AU28" s="826">
        <v>6</v>
      </c>
      <c r="AV28" s="827">
        <v>7</v>
      </c>
    </row>
    <row r="29" spans="2:48" ht="14.4" x14ac:dyDescent="0.3">
      <c r="B29" s="916"/>
      <c r="C29" s="8" t="s">
        <v>7</v>
      </c>
      <c r="D29">
        <v>898</v>
      </c>
      <c r="E29">
        <v>746</v>
      </c>
      <c r="F29">
        <v>509</v>
      </c>
      <c r="G29">
        <v>807</v>
      </c>
      <c r="H29">
        <v>571</v>
      </c>
      <c r="I29">
        <v>639</v>
      </c>
      <c r="J29">
        <v>945</v>
      </c>
      <c r="K29">
        <v>1125</v>
      </c>
      <c r="L29">
        <v>1164</v>
      </c>
      <c r="M29">
        <v>1085</v>
      </c>
      <c r="N29">
        <v>501</v>
      </c>
      <c r="O29">
        <v>696</v>
      </c>
      <c r="P29">
        <v>695</v>
      </c>
      <c r="Q29">
        <v>692</v>
      </c>
      <c r="R29">
        <v>681</v>
      </c>
      <c r="S29" s="143">
        <f>100</f>
        <v>100</v>
      </c>
      <c r="T29" s="328">
        <f t="shared" si="3"/>
        <v>83.073496659242764</v>
      </c>
      <c r="U29" s="328">
        <f t="shared" si="3"/>
        <v>56.681514476614701</v>
      </c>
      <c r="V29" s="328">
        <f t="shared" si="3"/>
        <v>89.866369710467708</v>
      </c>
      <c r="W29" s="328">
        <f t="shared" si="3"/>
        <v>63.585746102449889</v>
      </c>
      <c r="X29" s="328">
        <f t="shared" si="3"/>
        <v>71.158129175946542</v>
      </c>
      <c r="Y29" s="328">
        <f t="shared" si="3"/>
        <v>105.23385300668151</v>
      </c>
      <c r="Z29" s="328">
        <f t="shared" si="3"/>
        <v>125.27839643652561</v>
      </c>
      <c r="AA29" s="328">
        <f t="shared" si="3"/>
        <v>129.62138084632517</v>
      </c>
      <c r="AB29" s="328">
        <f t="shared" si="6"/>
        <v>120.82405345211582</v>
      </c>
      <c r="AC29" s="328">
        <f t="shared" si="6"/>
        <v>55.790645879732736</v>
      </c>
      <c r="AD29" s="328">
        <f t="shared" si="6"/>
        <v>77.505567928730514</v>
      </c>
      <c r="AE29" s="328">
        <f t="shared" ref="AE29:AE32" si="7">P29*100/$D29</f>
        <v>77.394209354120264</v>
      </c>
      <c r="AF29" s="328">
        <f t="shared" ref="AF29:AG32" si="8">Q29*100/$D29</f>
        <v>77.060133630289528</v>
      </c>
      <c r="AG29" s="329">
        <f t="shared" si="8"/>
        <v>75.835189309576833</v>
      </c>
      <c r="AH29" s="828"/>
      <c r="AI29" s="829"/>
      <c r="AJ29" s="829"/>
      <c r="AK29" s="829"/>
      <c r="AL29" s="829"/>
      <c r="AM29" s="829"/>
      <c r="AN29" s="829"/>
      <c r="AO29" s="829"/>
      <c r="AP29" s="829"/>
      <c r="AQ29" s="829"/>
      <c r="AR29" s="829"/>
      <c r="AS29" s="829"/>
      <c r="AT29" s="829"/>
      <c r="AU29" s="829"/>
      <c r="AV29" s="830"/>
    </row>
    <row r="30" spans="2:48" ht="15" customHeight="1" x14ac:dyDescent="0.3">
      <c r="B30" s="915" t="s">
        <v>22</v>
      </c>
      <c r="C30" s="1" t="s">
        <v>2</v>
      </c>
      <c r="D30" s="740">
        <v>468</v>
      </c>
      <c r="E30" s="740">
        <v>533</v>
      </c>
      <c r="F30" s="740">
        <v>487</v>
      </c>
      <c r="G30" s="740">
        <v>464</v>
      </c>
      <c r="H30" s="741">
        <v>519</v>
      </c>
      <c r="I30" s="740">
        <v>463</v>
      </c>
      <c r="J30" s="740">
        <v>514</v>
      </c>
      <c r="K30" s="741">
        <v>682</v>
      </c>
      <c r="L30" s="740">
        <v>460</v>
      </c>
      <c r="M30" s="740">
        <v>429</v>
      </c>
      <c r="N30" s="741">
        <v>340</v>
      </c>
      <c r="O30" s="741">
        <v>298</v>
      </c>
      <c r="P30" s="741">
        <v>375</v>
      </c>
      <c r="Q30" s="741">
        <v>387</v>
      </c>
      <c r="R30" s="741">
        <v>394</v>
      </c>
      <c r="S30" s="143">
        <f>100</f>
        <v>100</v>
      </c>
      <c r="T30" s="328">
        <f t="shared" si="3"/>
        <v>113.88888888888889</v>
      </c>
      <c r="U30" s="328">
        <f t="shared" si="3"/>
        <v>104.05982905982906</v>
      </c>
      <c r="V30" s="328">
        <f t="shared" si="3"/>
        <v>99.145299145299148</v>
      </c>
      <c r="W30" s="328">
        <f t="shared" si="3"/>
        <v>110.8974358974359</v>
      </c>
      <c r="X30" s="328">
        <f t="shared" si="3"/>
        <v>98.931623931623932</v>
      </c>
      <c r="Y30" s="328">
        <f t="shared" si="3"/>
        <v>109.82905982905983</v>
      </c>
      <c r="Z30" s="328">
        <f t="shared" si="3"/>
        <v>145.72649572649573</v>
      </c>
      <c r="AA30" s="328">
        <f t="shared" si="3"/>
        <v>98.290598290598297</v>
      </c>
      <c r="AB30" s="328">
        <f t="shared" si="6"/>
        <v>91.666666666666671</v>
      </c>
      <c r="AC30" s="328">
        <f t="shared" si="6"/>
        <v>72.649572649572647</v>
      </c>
      <c r="AD30" s="328">
        <f t="shared" si="6"/>
        <v>63.675213675213676</v>
      </c>
      <c r="AE30" s="328">
        <f t="shared" si="7"/>
        <v>80.128205128205124</v>
      </c>
      <c r="AF30" s="328">
        <f t="shared" si="8"/>
        <v>82.692307692307693</v>
      </c>
      <c r="AG30" s="329">
        <f t="shared" si="8"/>
        <v>84.188034188034194</v>
      </c>
      <c r="AH30" s="825">
        <v>1</v>
      </c>
      <c r="AI30" s="826">
        <v>1</v>
      </c>
      <c r="AJ30" s="826">
        <v>1</v>
      </c>
      <c r="AK30" s="826">
        <v>1</v>
      </c>
      <c r="AL30" s="826">
        <v>4</v>
      </c>
      <c r="AM30" s="826">
        <v>1</v>
      </c>
      <c r="AN30" s="826">
        <v>1</v>
      </c>
      <c r="AO30" s="826">
        <v>4</v>
      </c>
      <c r="AP30" s="826">
        <v>1</v>
      </c>
      <c r="AQ30" s="826">
        <v>1</v>
      </c>
      <c r="AR30" s="826">
        <v>4</v>
      </c>
      <c r="AS30" s="826">
        <v>4</v>
      </c>
      <c r="AT30" s="826">
        <v>4</v>
      </c>
      <c r="AU30" s="826">
        <v>6</v>
      </c>
      <c r="AV30" s="827">
        <v>7</v>
      </c>
    </row>
    <row r="31" spans="2:48" ht="14.4" x14ac:dyDescent="0.3">
      <c r="B31" s="915"/>
      <c r="C31" s="1" t="s">
        <v>3</v>
      </c>
      <c r="D31" s="740">
        <v>1884</v>
      </c>
      <c r="E31" s="740">
        <v>1908</v>
      </c>
      <c r="F31" s="741">
        <v>1554</v>
      </c>
      <c r="G31" s="741">
        <v>1564</v>
      </c>
      <c r="H31" s="740">
        <v>1627</v>
      </c>
      <c r="I31" s="740">
        <v>1660</v>
      </c>
      <c r="J31" s="741">
        <v>1315</v>
      </c>
      <c r="K31" s="740">
        <v>1661</v>
      </c>
      <c r="L31" s="740">
        <v>1694</v>
      </c>
      <c r="M31" s="741">
        <v>1373</v>
      </c>
      <c r="N31" s="741">
        <v>1096</v>
      </c>
      <c r="O31" s="740">
        <v>1445</v>
      </c>
      <c r="P31" s="741">
        <v>1425</v>
      </c>
      <c r="Q31" s="741">
        <v>1452</v>
      </c>
      <c r="R31" s="741">
        <v>1463</v>
      </c>
      <c r="S31" s="143">
        <f>100</f>
        <v>100</v>
      </c>
      <c r="T31" s="328">
        <f t="shared" si="3"/>
        <v>101.27388535031847</v>
      </c>
      <c r="U31" s="328">
        <f t="shared" si="3"/>
        <v>82.484076433121018</v>
      </c>
      <c r="V31" s="328">
        <f t="shared" si="3"/>
        <v>83.014861995753719</v>
      </c>
      <c r="W31" s="328">
        <f t="shared" si="3"/>
        <v>86.358811040339702</v>
      </c>
      <c r="X31" s="328">
        <f t="shared" si="3"/>
        <v>88.110403397027596</v>
      </c>
      <c r="Y31" s="328">
        <f t="shared" si="3"/>
        <v>69.798301486199577</v>
      </c>
      <c r="Z31" s="328">
        <f t="shared" si="3"/>
        <v>88.163481953290869</v>
      </c>
      <c r="AA31" s="328">
        <f t="shared" si="3"/>
        <v>89.915074309978763</v>
      </c>
      <c r="AB31" s="328">
        <f t="shared" si="6"/>
        <v>72.87685774946921</v>
      </c>
      <c r="AC31" s="328">
        <f t="shared" si="6"/>
        <v>58.174097664543524</v>
      </c>
      <c r="AD31" s="328">
        <f t="shared" si="6"/>
        <v>76.698513800424635</v>
      </c>
      <c r="AE31" s="328">
        <f t="shared" si="7"/>
        <v>75.636942675159233</v>
      </c>
      <c r="AF31" s="328">
        <f t="shared" si="8"/>
        <v>77.070063694267517</v>
      </c>
      <c r="AG31" s="329">
        <f t="shared" si="8"/>
        <v>77.653927813163477</v>
      </c>
      <c r="AH31" s="825">
        <v>1</v>
      </c>
      <c r="AI31" s="826">
        <v>1</v>
      </c>
      <c r="AJ31" s="826">
        <v>4</v>
      </c>
      <c r="AK31" s="826">
        <v>4</v>
      </c>
      <c r="AL31" s="826">
        <v>1</v>
      </c>
      <c r="AM31" s="826">
        <v>1</v>
      </c>
      <c r="AN31" s="826">
        <v>4</v>
      </c>
      <c r="AO31" s="826">
        <v>1</v>
      </c>
      <c r="AP31" s="826">
        <v>1</v>
      </c>
      <c r="AQ31" s="826">
        <v>4</v>
      </c>
      <c r="AR31" s="826">
        <v>4</v>
      </c>
      <c r="AS31" s="826">
        <v>1</v>
      </c>
      <c r="AT31" s="826">
        <v>4</v>
      </c>
      <c r="AU31" s="826">
        <v>6</v>
      </c>
      <c r="AV31" s="827">
        <v>7</v>
      </c>
    </row>
    <row r="32" spans="2:48" ht="14.4" x14ac:dyDescent="0.3">
      <c r="B32" s="915"/>
      <c r="C32" s="1" t="s">
        <v>4</v>
      </c>
      <c r="D32" s="740">
        <v>2927</v>
      </c>
      <c r="E32" s="740">
        <v>2719</v>
      </c>
      <c r="F32" s="740">
        <v>1966</v>
      </c>
      <c r="G32" s="740">
        <v>1939</v>
      </c>
      <c r="H32" s="740">
        <v>1840</v>
      </c>
      <c r="I32" s="740">
        <v>1725</v>
      </c>
      <c r="J32" s="740">
        <v>1649</v>
      </c>
      <c r="K32" s="740">
        <v>1487</v>
      </c>
      <c r="L32" s="740">
        <v>1683</v>
      </c>
      <c r="M32" s="740">
        <v>1388</v>
      </c>
      <c r="N32" s="740">
        <v>1882</v>
      </c>
      <c r="O32" s="740">
        <v>1651</v>
      </c>
      <c r="P32" s="741">
        <v>1652</v>
      </c>
      <c r="Q32" s="741">
        <v>1645</v>
      </c>
      <c r="R32" s="741">
        <v>1618</v>
      </c>
      <c r="S32" s="143">
        <f>100</f>
        <v>100</v>
      </c>
      <c r="T32" s="328">
        <f t="shared" si="3"/>
        <v>92.89374786470789</v>
      </c>
      <c r="U32" s="328">
        <f t="shared" si="3"/>
        <v>67.16774854800137</v>
      </c>
      <c r="V32" s="328">
        <f t="shared" si="3"/>
        <v>66.24530235736249</v>
      </c>
      <c r="W32" s="328">
        <f t="shared" si="3"/>
        <v>62.86299965835326</v>
      </c>
      <c r="X32" s="328">
        <f t="shared" si="3"/>
        <v>58.934062179706181</v>
      </c>
      <c r="Y32" s="328">
        <f t="shared" si="3"/>
        <v>56.337546976426374</v>
      </c>
      <c r="Z32" s="328">
        <f t="shared" si="3"/>
        <v>50.802869832593096</v>
      </c>
      <c r="AA32" s="328">
        <f t="shared" si="3"/>
        <v>57.499145883156814</v>
      </c>
      <c r="AB32" s="328">
        <f t="shared" si="6"/>
        <v>47.420567133583873</v>
      </c>
      <c r="AC32" s="328">
        <f t="shared" si="6"/>
        <v>64.297915954902635</v>
      </c>
      <c r="AD32" s="328">
        <f t="shared" si="6"/>
        <v>56.40587632388111</v>
      </c>
      <c r="AE32" s="328">
        <f t="shared" si="7"/>
        <v>56.44004099760847</v>
      </c>
      <c r="AF32" s="328">
        <f t="shared" si="8"/>
        <v>56.20088828151691</v>
      </c>
      <c r="AG32" s="329">
        <f t="shared" si="8"/>
        <v>55.278442090878031</v>
      </c>
      <c r="AH32" s="825">
        <v>1</v>
      </c>
      <c r="AI32" s="826">
        <v>1</v>
      </c>
      <c r="AJ32" s="826">
        <v>1</v>
      </c>
      <c r="AK32" s="826">
        <v>1</v>
      </c>
      <c r="AL32" s="826">
        <v>1</v>
      </c>
      <c r="AM32" s="826">
        <v>1</v>
      </c>
      <c r="AN32" s="826">
        <v>1</v>
      </c>
      <c r="AO32" s="826">
        <v>1</v>
      </c>
      <c r="AP32" s="826">
        <v>1</v>
      </c>
      <c r="AQ32" s="826">
        <v>1</v>
      </c>
      <c r="AR32" s="826">
        <v>1</v>
      </c>
      <c r="AS32" s="826">
        <v>1</v>
      </c>
      <c r="AT32" s="826">
        <v>4</v>
      </c>
      <c r="AU32" s="826">
        <v>6</v>
      </c>
      <c r="AV32" s="827">
        <v>7</v>
      </c>
    </row>
    <row r="33" spans="2:48" ht="14.4" x14ac:dyDescent="0.3">
      <c r="B33" s="915"/>
      <c r="C33" s="1" t="s">
        <v>5</v>
      </c>
      <c r="D33" s="740">
        <v>2924</v>
      </c>
      <c r="E33" s="741">
        <v>798</v>
      </c>
      <c r="F33" s="741">
        <v>516</v>
      </c>
      <c r="G33" s="741">
        <v>389</v>
      </c>
      <c r="H33" s="741">
        <v>523</v>
      </c>
      <c r="I33" s="741">
        <v>924</v>
      </c>
      <c r="J33" s="741">
        <v>1089</v>
      </c>
      <c r="K33" s="741">
        <v>1905</v>
      </c>
      <c r="L33" s="741">
        <v>1728</v>
      </c>
      <c r="M33" s="741">
        <v>1420</v>
      </c>
      <c r="N33" s="741">
        <v>1353</v>
      </c>
      <c r="O33" s="741">
        <v>995</v>
      </c>
      <c r="P33" s="741">
        <v>1167</v>
      </c>
      <c r="Q33" s="741">
        <v>1147</v>
      </c>
      <c r="R33" s="741">
        <v>1116</v>
      </c>
      <c r="S33" s="143">
        <f>100</f>
        <v>100</v>
      </c>
      <c r="T33" s="328">
        <f t="shared" si="3"/>
        <v>27.291381668946649</v>
      </c>
      <c r="U33" s="328">
        <f t="shared" si="3"/>
        <v>17.647058823529413</v>
      </c>
      <c r="V33" s="328">
        <f t="shared" si="3"/>
        <v>13.303693570451436</v>
      </c>
      <c r="W33" s="328">
        <f t="shared" si="3"/>
        <v>17.886456908344734</v>
      </c>
      <c r="X33" s="328">
        <f t="shared" si="3"/>
        <v>31.600547195622436</v>
      </c>
      <c r="Y33" s="328">
        <f t="shared" si="3"/>
        <v>37.243502051983583</v>
      </c>
      <c r="Z33" s="328">
        <f t="shared" si="3"/>
        <v>65.150478796169637</v>
      </c>
      <c r="AA33" s="328">
        <f t="shared" si="3"/>
        <v>59.097127222982216</v>
      </c>
      <c r="AB33" s="328">
        <f t="shared" si="6"/>
        <v>48.56361149110807</v>
      </c>
      <c r="AC33" s="328">
        <f t="shared" si="6"/>
        <v>46.272229822161421</v>
      </c>
      <c r="AD33" s="328">
        <f t="shared" si="6"/>
        <v>34.028727770177838</v>
      </c>
      <c r="AE33" s="328">
        <f t="shared" ref="AE33:AE36" si="9">P33*100/$D33</f>
        <v>39.911080711354309</v>
      </c>
      <c r="AF33" s="328">
        <f t="shared" ref="AF33:AG36" si="10">Q33*100/$D33</f>
        <v>39.227086183310533</v>
      </c>
      <c r="AG33" s="329">
        <f t="shared" si="10"/>
        <v>38.16689466484268</v>
      </c>
      <c r="AH33" s="825">
        <v>1</v>
      </c>
      <c r="AI33" s="826">
        <v>4</v>
      </c>
      <c r="AJ33" s="826">
        <v>4</v>
      </c>
      <c r="AK33" s="826">
        <v>4</v>
      </c>
      <c r="AL33" s="826">
        <v>4</v>
      </c>
      <c r="AM33" s="826">
        <v>4</v>
      </c>
      <c r="AN33" s="826">
        <v>4</v>
      </c>
      <c r="AO33" s="826">
        <v>4</v>
      </c>
      <c r="AP33" s="826">
        <v>4</v>
      </c>
      <c r="AQ33" s="826">
        <v>4</v>
      </c>
      <c r="AR33" s="826">
        <v>4</v>
      </c>
      <c r="AS33" s="826">
        <v>4</v>
      </c>
      <c r="AT33" s="826">
        <v>4</v>
      </c>
      <c r="AU33" s="826">
        <v>6</v>
      </c>
      <c r="AV33" s="827">
        <v>7</v>
      </c>
    </row>
    <row r="34" spans="2:48" ht="14.4" x14ac:dyDescent="0.3">
      <c r="B34" s="915"/>
      <c r="C34" s="1" t="s">
        <v>6</v>
      </c>
      <c r="D34" s="740">
        <v>8203</v>
      </c>
      <c r="E34" s="741">
        <v>5958</v>
      </c>
      <c r="F34" s="740">
        <v>4523</v>
      </c>
      <c r="G34" s="740">
        <v>4356</v>
      </c>
      <c r="H34" s="741">
        <v>4509</v>
      </c>
      <c r="I34" s="741">
        <v>4772</v>
      </c>
      <c r="J34" s="741">
        <v>4567</v>
      </c>
      <c r="K34" s="741">
        <v>5735</v>
      </c>
      <c r="L34" s="741">
        <v>5565</v>
      </c>
      <c r="M34" s="741">
        <v>4610</v>
      </c>
      <c r="N34" s="740">
        <v>4671</v>
      </c>
      <c r="O34" s="740">
        <v>4389</v>
      </c>
      <c r="P34" s="741">
        <v>4619</v>
      </c>
      <c r="Q34" s="741">
        <v>4631</v>
      </c>
      <c r="R34" s="741">
        <v>4591</v>
      </c>
      <c r="S34" s="143">
        <f>100</f>
        <v>100</v>
      </c>
      <c r="T34" s="328">
        <f t="shared" si="3"/>
        <v>72.631963915640625</v>
      </c>
      <c r="U34" s="328">
        <f t="shared" si="3"/>
        <v>55.138364013165912</v>
      </c>
      <c r="V34" s="328">
        <f t="shared" si="3"/>
        <v>53.102523467024263</v>
      </c>
      <c r="W34" s="328">
        <f t="shared" si="3"/>
        <v>54.967694745824701</v>
      </c>
      <c r="X34" s="328">
        <f t="shared" si="3"/>
        <v>58.173838839448983</v>
      </c>
      <c r="Y34" s="328">
        <f t="shared" si="3"/>
        <v>55.674753139095451</v>
      </c>
      <c r="Z34" s="328">
        <f t="shared" si="3"/>
        <v>69.913446300134098</v>
      </c>
      <c r="AA34" s="328">
        <f t="shared" si="3"/>
        <v>67.841033768133613</v>
      </c>
      <c r="AB34" s="328">
        <f t="shared" si="6"/>
        <v>56.198951603072047</v>
      </c>
      <c r="AC34" s="328">
        <f t="shared" si="6"/>
        <v>56.942581982201631</v>
      </c>
      <c r="AD34" s="328">
        <f t="shared" si="6"/>
        <v>53.504815311471411</v>
      </c>
      <c r="AE34" s="328">
        <f t="shared" si="9"/>
        <v>56.308667560648544</v>
      </c>
      <c r="AF34" s="328">
        <f t="shared" si="10"/>
        <v>56.45495550408387</v>
      </c>
      <c r="AG34" s="329">
        <f t="shared" si="10"/>
        <v>55.967329025966109</v>
      </c>
      <c r="AH34" s="825">
        <v>1</v>
      </c>
      <c r="AI34" s="826">
        <v>4</v>
      </c>
      <c r="AJ34" s="826">
        <v>1</v>
      </c>
      <c r="AK34" s="826">
        <v>1</v>
      </c>
      <c r="AL34" s="826">
        <v>4</v>
      </c>
      <c r="AM34" s="826">
        <v>4</v>
      </c>
      <c r="AN34" s="826">
        <v>4</v>
      </c>
      <c r="AO34" s="826">
        <v>4</v>
      </c>
      <c r="AP34" s="826">
        <v>4</v>
      </c>
      <c r="AQ34" s="826">
        <v>4</v>
      </c>
      <c r="AR34" s="826">
        <v>1</v>
      </c>
      <c r="AS34" s="826">
        <v>1</v>
      </c>
      <c r="AT34" s="826">
        <v>4</v>
      </c>
      <c r="AU34" s="826">
        <v>6</v>
      </c>
      <c r="AV34" s="827">
        <v>7</v>
      </c>
    </row>
    <row r="35" spans="2:48" ht="14.4" x14ac:dyDescent="0.3">
      <c r="B35" s="915"/>
      <c r="C35" s="1" t="s">
        <v>7</v>
      </c>
      <c r="D35">
        <v>5279</v>
      </c>
      <c r="E35">
        <v>5160</v>
      </c>
      <c r="F35">
        <v>4007</v>
      </c>
      <c r="G35">
        <v>3967</v>
      </c>
      <c r="H35">
        <v>3986</v>
      </c>
      <c r="I35">
        <v>3848</v>
      </c>
      <c r="J35">
        <v>3478</v>
      </c>
      <c r="K35">
        <v>3830</v>
      </c>
      <c r="L35">
        <v>3837</v>
      </c>
      <c r="M35">
        <v>3190</v>
      </c>
      <c r="N35">
        <v>3318</v>
      </c>
      <c r="O35">
        <v>3394</v>
      </c>
      <c r="P35">
        <v>3452</v>
      </c>
      <c r="Q35">
        <v>3484</v>
      </c>
      <c r="R35">
        <v>3475</v>
      </c>
      <c r="S35" s="143">
        <f>100</f>
        <v>100</v>
      </c>
      <c r="T35" s="328">
        <f t="shared" si="3"/>
        <v>97.745785186588364</v>
      </c>
      <c r="U35" s="328">
        <f t="shared" si="3"/>
        <v>75.904527372608442</v>
      </c>
      <c r="V35" s="328">
        <f t="shared" si="3"/>
        <v>75.146808107596129</v>
      </c>
      <c r="W35" s="328">
        <f t="shared" si="3"/>
        <v>75.506724758476977</v>
      </c>
      <c r="X35" s="328">
        <f t="shared" si="3"/>
        <v>72.892593294184508</v>
      </c>
      <c r="Y35" s="328">
        <f t="shared" si="3"/>
        <v>65.883690092820615</v>
      </c>
      <c r="Z35" s="328">
        <f t="shared" si="3"/>
        <v>72.551619624928961</v>
      </c>
      <c r="AA35" s="328">
        <f t="shared" si="3"/>
        <v>72.684220496306125</v>
      </c>
      <c r="AB35" s="328">
        <f t="shared" si="6"/>
        <v>60.428111384731956</v>
      </c>
      <c r="AC35" s="328">
        <f t="shared" si="6"/>
        <v>62.852813032771358</v>
      </c>
      <c r="AD35" s="328">
        <f t="shared" si="6"/>
        <v>64.292479636294757</v>
      </c>
      <c r="AE35" s="328">
        <f t="shared" si="9"/>
        <v>65.391172570562603</v>
      </c>
      <c r="AF35" s="328">
        <f t="shared" si="10"/>
        <v>65.997347982572464</v>
      </c>
      <c r="AG35" s="329">
        <f t="shared" si="10"/>
        <v>65.826861147944683</v>
      </c>
      <c r="AH35" s="828"/>
      <c r="AI35" s="829"/>
      <c r="AJ35" s="829"/>
      <c r="AK35" s="829"/>
      <c r="AL35" s="829"/>
      <c r="AM35" s="829"/>
      <c r="AN35" s="829"/>
      <c r="AO35" s="829"/>
      <c r="AP35" s="829"/>
      <c r="AQ35" s="829"/>
      <c r="AR35" s="829"/>
      <c r="AS35" s="829"/>
      <c r="AT35" s="829"/>
      <c r="AU35" s="829"/>
      <c r="AV35" s="830"/>
    </row>
    <row r="36" spans="2:48" ht="15" customHeight="1" x14ac:dyDescent="0.3">
      <c r="B36" s="917" t="s">
        <v>23</v>
      </c>
      <c r="C36" s="7" t="s">
        <v>2</v>
      </c>
      <c r="D36" s="740">
        <v>32</v>
      </c>
      <c r="E36" s="740">
        <v>35</v>
      </c>
      <c r="F36" s="740">
        <v>47</v>
      </c>
      <c r="G36" s="740">
        <v>69</v>
      </c>
      <c r="H36" s="740">
        <v>77</v>
      </c>
      <c r="I36" s="740">
        <v>82</v>
      </c>
      <c r="J36" s="740">
        <v>65</v>
      </c>
      <c r="K36" s="740">
        <v>71</v>
      </c>
      <c r="L36" s="740">
        <v>78</v>
      </c>
      <c r="M36" s="740">
        <v>72</v>
      </c>
      <c r="N36" s="740">
        <v>69</v>
      </c>
      <c r="O36" s="740">
        <v>62</v>
      </c>
      <c r="P36" s="741">
        <v>58</v>
      </c>
      <c r="Q36" s="741">
        <v>60</v>
      </c>
      <c r="R36" s="741">
        <v>61</v>
      </c>
      <c r="S36" s="143">
        <f>100</f>
        <v>100</v>
      </c>
      <c r="T36" s="328">
        <f t="shared" si="3"/>
        <v>109.375</v>
      </c>
      <c r="U36" s="328">
        <f t="shared" si="3"/>
        <v>146.875</v>
      </c>
      <c r="V36" s="328">
        <f t="shared" si="3"/>
        <v>215.625</v>
      </c>
      <c r="W36" s="328">
        <f t="shared" si="3"/>
        <v>240.625</v>
      </c>
      <c r="X36" s="328">
        <f t="shared" si="3"/>
        <v>256.25</v>
      </c>
      <c r="Y36" s="328">
        <f t="shared" si="3"/>
        <v>203.125</v>
      </c>
      <c r="Z36" s="328">
        <f t="shared" si="3"/>
        <v>221.875</v>
      </c>
      <c r="AA36" s="328">
        <f t="shared" si="3"/>
        <v>243.75</v>
      </c>
      <c r="AB36" s="328">
        <f t="shared" si="6"/>
        <v>225</v>
      </c>
      <c r="AC36" s="328">
        <f t="shared" si="6"/>
        <v>215.625</v>
      </c>
      <c r="AD36" s="328">
        <f t="shared" si="6"/>
        <v>193.75</v>
      </c>
      <c r="AE36" s="328">
        <f t="shared" si="9"/>
        <v>181.25</v>
      </c>
      <c r="AF36" s="328">
        <f t="shared" si="10"/>
        <v>187.5</v>
      </c>
      <c r="AG36" s="329">
        <f t="shared" si="10"/>
        <v>190.625</v>
      </c>
      <c r="AH36" s="825">
        <v>1</v>
      </c>
      <c r="AI36" s="826">
        <v>1</v>
      </c>
      <c r="AJ36" s="826">
        <v>1</v>
      </c>
      <c r="AK36" s="826">
        <v>1</v>
      </c>
      <c r="AL36" s="826">
        <v>1</v>
      </c>
      <c r="AM36" s="826">
        <v>1</v>
      </c>
      <c r="AN36" s="826">
        <v>1</v>
      </c>
      <c r="AO36" s="826">
        <v>1</v>
      </c>
      <c r="AP36" s="826">
        <v>1</v>
      </c>
      <c r="AQ36" s="826">
        <v>1</v>
      </c>
      <c r="AR36" s="826">
        <v>1</v>
      </c>
      <c r="AS36" s="826">
        <v>1</v>
      </c>
      <c r="AT36" s="826">
        <v>4</v>
      </c>
      <c r="AU36" s="826">
        <v>6</v>
      </c>
      <c r="AV36" s="827">
        <v>7</v>
      </c>
    </row>
    <row r="37" spans="2:48" ht="14.4" x14ac:dyDescent="0.3">
      <c r="B37" s="915"/>
      <c r="C37" s="1" t="s">
        <v>3</v>
      </c>
      <c r="D37" s="741">
        <v>315</v>
      </c>
      <c r="E37" s="741">
        <v>65</v>
      </c>
      <c r="F37" s="741">
        <v>92</v>
      </c>
      <c r="G37" s="741">
        <v>93</v>
      </c>
      <c r="H37" s="741">
        <v>16</v>
      </c>
      <c r="I37" s="741">
        <v>32</v>
      </c>
      <c r="J37" s="741">
        <v>107</v>
      </c>
      <c r="K37" s="741">
        <v>31</v>
      </c>
      <c r="L37" s="741">
        <v>25</v>
      </c>
      <c r="M37" s="741">
        <v>62</v>
      </c>
      <c r="N37" s="740">
        <v>0</v>
      </c>
      <c r="O37" s="741">
        <v>0</v>
      </c>
      <c r="P37" s="741">
        <v>0</v>
      </c>
      <c r="Q37" s="741">
        <v>0</v>
      </c>
      <c r="R37" s="741">
        <v>0</v>
      </c>
      <c r="S37" s="143">
        <f>100</f>
        <v>100</v>
      </c>
      <c r="T37" s="328">
        <f t="shared" si="3"/>
        <v>20.634920634920636</v>
      </c>
      <c r="U37" s="328">
        <f t="shared" si="3"/>
        <v>29.206349206349206</v>
      </c>
      <c r="V37" s="328">
        <f t="shared" si="3"/>
        <v>29.523809523809526</v>
      </c>
      <c r="W37" s="328">
        <f t="shared" si="3"/>
        <v>5.0793650793650791</v>
      </c>
      <c r="X37" s="328">
        <f t="shared" si="3"/>
        <v>10.158730158730158</v>
      </c>
      <c r="Y37" s="328">
        <f t="shared" si="3"/>
        <v>33.968253968253968</v>
      </c>
      <c r="Z37" s="328">
        <f t="shared" si="3"/>
        <v>9.8412698412698418</v>
      </c>
      <c r="AA37" s="328">
        <f t="shared" si="3"/>
        <v>7.9365079365079367</v>
      </c>
      <c r="AB37" s="328">
        <f t="shared" si="6"/>
        <v>19.682539682539684</v>
      </c>
      <c r="AC37" s="328">
        <f t="shared" si="6"/>
        <v>0</v>
      </c>
      <c r="AD37" s="328">
        <f t="shared" si="6"/>
        <v>0</v>
      </c>
      <c r="AE37" s="328">
        <f t="shared" ref="AE37:AE40" si="11">P37*100/$D37</f>
        <v>0</v>
      </c>
      <c r="AF37" s="328">
        <f t="shared" ref="AF37:AG40" si="12">Q37*100/$D37</f>
        <v>0</v>
      </c>
      <c r="AG37" s="329">
        <f t="shared" si="12"/>
        <v>0</v>
      </c>
      <c r="AH37" s="825">
        <v>4</v>
      </c>
      <c r="AI37" s="826">
        <v>4</v>
      </c>
      <c r="AJ37" s="826">
        <v>4</v>
      </c>
      <c r="AK37" s="826">
        <v>4</v>
      </c>
      <c r="AL37" s="826">
        <v>4</v>
      </c>
      <c r="AM37" s="826">
        <v>4</v>
      </c>
      <c r="AN37" s="826">
        <v>4</v>
      </c>
      <c r="AO37" s="826">
        <v>4</v>
      </c>
      <c r="AP37" s="826">
        <v>4</v>
      </c>
      <c r="AQ37" s="826">
        <v>4</v>
      </c>
      <c r="AR37" s="826">
        <v>1</v>
      </c>
      <c r="AS37" s="826">
        <v>4</v>
      </c>
      <c r="AT37" s="826">
        <v>4</v>
      </c>
      <c r="AU37" s="826">
        <v>6</v>
      </c>
      <c r="AV37" s="827">
        <v>7</v>
      </c>
    </row>
    <row r="38" spans="2:48" ht="14.4" x14ac:dyDescent="0.3">
      <c r="B38" s="915"/>
      <c r="C38" s="1" t="s">
        <v>4</v>
      </c>
      <c r="D38" s="740">
        <v>0</v>
      </c>
      <c r="E38" s="741">
        <v>61</v>
      </c>
      <c r="F38" s="741">
        <v>73</v>
      </c>
      <c r="G38" s="741">
        <v>64</v>
      </c>
      <c r="H38" s="741">
        <v>108</v>
      </c>
      <c r="I38" s="741">
        <v>124</v>
      </c>
      <c r="J38" s="741">
        <v>212</v>
      </c>
      <c r="K38" s="741">
        <v>250</v>
      </c>
      <c r="L38" s="741">
        <v>253</v>
      </c>
      <c r="M38" s="741">
        <v>250</v>
      </c>
      <c r="N38" s="740">
        <v>457</v>
      </c>
      <c r="O38" s="740">
        <v>472</v>
      </c>
      <c r="P38" s="741">
        <v>472</v>
      </c>
      <c r="Q38" s="741">
        <v>470</v>
      </c>
      <c r="R38" s="741">
        <v>462</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825">
        <v>1</v>
      </c>
      <c r="AI38" s="826">
        <v>4</v>
      </c>
      <c r="AJ38" s="826">
        <v>4</v>
      </c>
      <c r="AK38" s="826">
        <v>4</v>
      </c>
      <c r="AL38" s="826">
        <v>4</v>
      </c>
      <c r="AM38" s="826">
        <v>4</v>
      </c>
      <c r="AN38" s="826">
        <v>4</v>
      </c>
      <c r="AO38" s="826">
        <v>4</v>
      </c>
      <c r="AP38" s="826">
        <v>4</v>
      </c>
      <c r="AQ38" s="826">
        <v>4</v>
      </c>
      <c r="AR38" s="826">
        <v>1</v>
      </c>
      <c r="AS38" s="826">
        <v>1</v>
      </c>
      <c r="AT38" s="826">
        <v>4</v>
      </c>
      <c r="AU38" s="826">
        <v>6</v>
      </c>
      <c r="AV38" s="827">
        <v>7</v>
      </c>
    </row>
    <row r="39" spans="2:48" ht="14.4" x14ac:dyDescent="0.3">
      <c r="B39" s="915"/>
      <c r="C39" s="1" t="s">
        <v>5</v>
      </c>
      <c r="D39" s="741">
        <v>0</v>
      </c>
      <c r="E39" s="740">
        <v>0</v>
      </c>
      <c r="F39" s="740">
        <v>0</v>
      </c>
      <c r="G39" s="740">
        <v>0</v>
      </c>
      <c r="H39" s="740">
        <v>0</v>
      </c>
      <c r="I39" s="740">
        <v>0</v>
      </c>
      <c r="J39" s="740">
        <v>0</v>
      </c>
      <c r="K39" s="740">
        <v>0</v>
      </c>
      <c r="L39" s="740">
        <v>0</v>
      </c>
      <c r="M39" s="740">
        <v>0</v>
      </c>
      <c r="N39" s="740">
        <v>0</v>
      </c>
      <c r="O39" s="741">
        <v>0</v>
      </c>
      <c r="P39" s="741">
        <v>0</v>
      </c>
      <c r="Q39" s="741">
        <v>0</v>
      </c>
      <c r="R39" s="741">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825">
        <v>4</v>
      </c>
      <c r="AI39" s="826">
        <v>1</v>
      </c>
      <c r="AJ39" s="826">
        <v>1</v>
      </c>
      <c r="AK39" s="826">
        <v>1</v>
      </c>
      <c r="AL39" s="826">
        <v>1</v>
      </c>
      <c r="AM39" s="826">
        <v>1</v>
      </c>
      <c r="AN39" s="826">
        <v>1</v>
      </c>
      <c r="AO39" s="826">
        <v>1</v>
      </c>
      <c r="AP39" s="826">
        <v>1</v>
      </c>
      <c r="AQ39" s="826">
        <v>1</v>
      </c>
      <c r="AR39" s="826">
        <v>1</v>
      </c>
      <c r="AS39" s="826">
        <v>4</v>
      </c>
      <c r="AT39" s="826">
        <v>4</v>
      </c>
      <c r="AU39" s="826">
        <v>6</v>
      </c>
      <c r="AV39" s="827">
        <v>7</v>
      </c>
    </row>
    <row r="40" spans="2:48" ht="14.4" x14ac:dyDescent="0.3">
      <c r="B40" s="915"/>
      <c r="C40" s="1" t="s">
        <v>6</v>
      </c>
      <c r="D40" s="741">
        <v>347</v>
      </c>
      <c r="E40" s="740">
        <v>161</v>
      </c>
      <c r="F40" s="741">
        <v>212</v>
      </c>
      <c r="G40" s="741">
        <v>226</v>
      </c>
      <c r="H40" s="740">
        <v>201</v>
      </c>
      <c r="I40" s="740">
        <v>238</v>
      </c>
      <c r="J40" s="740">
        <v>384</v>
      </c>
      <c r="K40" s="740">
        <v>352</v>
      </c>
      <c r="L40" s="740">
        <v>356</v>
      </c>
      <c r="M40" s="740">
        <v>384</v>
      </c>
      <c r="N40" s="740">
        <v>526</v>
      </c>
      <c r="O40" s="740">
        <v>534</v>
      </c>
      <c r="P40" s="741">
        <v>530</v>
      </c>
      <c r="Q40" s="741">
        <v>530</v>
      </c>
      <c r="R40" s="741">
        <v>523</v>
      </c>
      <c r="S40" s="143">
        <f>100</f>
        <v>100</v>
      </c>
      <c r="T40" s="328">
        <f t="shared" si="3"/>
        <v>46.397694524495677</v>
      </c>
      <c r="U40" s="328">
        <f t="shared" si="3"/>
        <v>61.095100864553316</v>
      </c>
      <c r="V40" s="328">
        <f t="shared" si="3"/>
        <v>65.129682997118152</v>
      </c>
      <c r="W40" s="328">
        <f t="shared" si="3"/>
        <v>57.925072046109513</v>
      </c>
      <c r="X40" s="328">
        <f t="shared" si="3"/>
        <v>68.58789625360231</v>
      </c>
      <c r="Y40" s="328">
        <f t="shared" si="3"/>
        <v>110.66282420749279</v>
      </c>
      <c r="Z40" s="328">
        <f t="shared" si="3"/>
        <v>101.44092219020173</v>
      </c>
      <c r="AA40" s="328">
        <f t="shared" si="3"/>
        <v>102.59365994236312</v>
      </c>
      <c r="AB40" s="328">
        <f t="shared" si="6"/>
        <v>110.66282420749279</v>
      </c>
      <c r="AC40" s="328">
        <f t="shared" si="6"/>
        <v>151.58501440922191</v>
      </c>
      <c r="AD40" s="328">
        <f t="shared" si="6"/>
        <v>153.89048991354466</v>
      </c>
      <c r="AE40" s="328">
        <f t="shared" si="11"/>
        <v>152.7377521613833</v>
      </c>
      <c r="AF40" s="328">
        <f t="shared" si="12"/>
        <v>152.7377521613833</v>
      </c>
      <c r="AG40" s="329">
        <f t="shared" si="12"/>
        <v>150.72046109510086</v>
      </c>
      <c r="AH40" s="825">
        <v>4</v>
      </c>
      <c r="AI40" s="826">
        <v>1</v>
      </c>
      <c r="AJ40" s="826">
        <v>4</v>
      </c>
      <c r="AK40" s="826">
        <v>4</v>
      </c>
      <c r="AL40" s="826">
        <v>1</v>
      </c>
      <c r="AM40" s="826">
        <v>1</v>
      </c>
      <c r="AN40" s="826">
        <v>1</v>
      </c>
      <c r="AO40" s="826">
        <v>1</v>
      </c>
      <c r="AP40" s="826">
        <v>1</v>
      </c>
      <c r="AQ40" s="826">
        <v>1</v>
      </c>
      <c r="AR40" s="826">
        <v>1</v>
      </c>
      <c r="AS40" s="826">
        <v>1</v>
      </c>
      <c r="AT40" s="826">
        <v>4</v>
      </c>
      <c r="AU40" s="826">
        <v>6</v>
      </c>
      <c r="AV40" s="827">
        <v>7</v>
      </c>
    </row>
    <row r="41" spans="2:48" ht="14.4" x14ac:dyDescent="0.3">
      <c r="B41" s="916"/>
      <c r="C41" s="8" t="s">
        <v>7</v>
      </c>
      <c r="D41">
        <v>347</v>
      </c>
      <c r="E41">
        <v>161</v>
      </c>
      <c r="F41">
        <v>212</v>
      </c>
      <c r="G41">
        <v>226</v>
      </c>
      <c r="H41">
        <v>201</v>
      </c>
      <c r="I41">
        <v>238</v>
      </c>
      <c r="J41">
        <v>384</v>
      </c>
      <c r="K41">
        <v>352</v>
      </c>
      <c r="L41">
        <v>356</v>
      </c>
      <c r="M41">
        <v>384</v>
      </c>
      <c r="N41">
        <v>526</v>
      </c>
      <c r="O41">
        <v>534</v>
      </c>
      <c r="P41">
        <v>530</v>
      </c>
      <c r="Q41">
        <v>530</v>
      </c>
      <c r="R41">
        <v>523</v>
      </c>
      <c r="S41" s="143">
        <f>100</f>
        <v>100</v>
      </c>
      <c r="T41" s="328">
        <f t="shared" si="3"/>
        <v>46.397694524495677</v>
      </c>
      <c r="U41" s="328">
        <f t="shared" si="3"/>
        <v>61.095100864553316</v>
      </c>
      <c r="V41" s="328">
        <f t="shared" si="3"/>
        <v>65.129682997118152</v>
      </c>
      <c r="W41" s="328">
        <f t="shared" si="3"/>
        <v>57.925072046109513</v>
      </c>
      <c r="X41" s="328">
        <f t="shared" si="3"/>
        <v>68.58789625360231</v>
      </c>
      <c r="Y41" s="328">
        <f t="shared" si="3"/>
        <v>110.66282420749279</v>
      </c>
      <c r="Z41" s="328">
        <f t="shared" si="3"/>
        <v>101.44092219020173</v>
      </c>
      <c r="AA41" s="328">
        <f t="shared" si="3"/>
        <v>102.59365994236312</v>
      </c>
      <c r="AB41" s="328">
        <f t="shared" si="6"/>
        <v>110.66282420749279</v>
      </c>
      <c r="AC41" s="328">
        <f t="shared" si="6"/>
        <v>151.58501440922191</v>
      </c>
      <c r="AD41" s="328">
        <f t="shared" si="6"/>
        <v>153.89048991354466</v>
      </c>
      <c r="AE41" s="328">
        <f t="shared" ref="AE41:AE44" si="13">P41*100/$D41</f>
        <v>152.7377521613833</v>
      </c>
      <c r="AF41" s="328">
        <f t="shared" ref="AF41:AG44" si="14">Q41*100/$D41</f>
        <v>152.7377521613833</v>
      </c>
      <c r="AG41" s="329">
        <f t="shared" si="14"/>
        <v>150.72046109510086</v>
      </c>
      <c r="AH41" s="828"/>
      <c r="AI41" s="829"/>
      <c r="AJ41" s="829"/>
      <c r="AK41" s="829"/>
      <c r="AL41" s="829"/>
      <c r="AM41" s="829"/>
      <c r="AN41" s="829"/>
      <c r="AO41" s="829"/>
      <c r="AP41" s="829"/>
      <c r="AQ41" s="829"/>
      <c r="AR41" s="829"/>
      <c r="AS41" s="829"/>
      <c r="AT41" s="829"/>
      <c r="AU41" s="829"/>
      <c r="AV41" s="830"/>
    </row>
    <row r="42" spans="2:48" ht="15" customHeight="1" x14ac:dyDescent="0.3">
      <c r="B42" s="915" t="s">
        <v>24</v>
      </c>
      <c r="C42" s="1" t="s">
        <v>2</v>
      </c>
      <c r="D42" s="740">
        <v>10360</v>
      </c>
      <c r="E42" s="740">
        <v>10678</v>
      </c>
      <c r="F42" s="740">
        <v>10704</v>
      </c>
      <c r="G42" s="740">
        <v>10631</v>
      </c>
      <c r="H42" s="740">
        <v>10875</v>
      </c>
      <c r="I42" s="740">
        <v>11185</v>
      </c>
      <c r="J42" s="740">
        <v>11407</v>
      </c>
      <c r="K42" s="740">
        <v>11360</v>
      </c>
      <c r="L42" s="740">
        <v>11922</v>
      </c>
      <c r="M42" s="740">
        <v>11855</v>
      </c>
      <c r="N42" s="740">
        <v>11650</v>
      </c>
      <c r="O42" s="740">
        <v>11127</v>
      </c>
      <c r="P42" s="741">
        <v>10911</v>
      </c>
      <c r="Q42" s="741">
        <v>11247</v>
      </c>
      <c r="R42" s="741">
        <v>11513</v>
      </c>
      <c r="S42" s="143">
        <f>100</f>
        <v>100</v>
      </c>
      <c r="T42" s="328">
        <f t="shared" si="3"/>
        <v>103.06949806949807</v>
      </c>
      <c r="U42" s="328">
        <f t="shared" si="3"/>
        <v>103.32046332046332</v>
      </c>
      <c r="V42" s="328">
        <f t="shared" si="3"/>
        <v>102.61583011583012</v>
      </c>
      <c r="W42" s="328">
        <f t="shared" si="3"/>
        <v>104.97104247104247</v>
      </c>
      <c r="X42" s="328">
        <f t="shared" si="3"/>
        <v>107.96332046332046</v>
      </c>
      <c r="Y42" s="328">
        <f t="shared" si="3"/>
        <v>110.10617760617761</v>
      </c>
      <c r="Z42" s="328">
        <f t="shared" si="3"/>
        <v>109.65250965250965</v>
      </c>
      <c r="AA42" s="328">
        <f t="shared" si="3"/>
        <v>115.07722007722008</v>
      </c>
      <c r="AB42" s="328">
        <f t="shared" si="6"/>
        <v>114.43050193050193</v>
      </c>
      <c r="AC42" s="328">
        <f t="shared" si="6"/>
        <v>112.45173745173746</v>
      </c>
      <c r="AD42" s="328">
        <f t="shared" si="6"/>
        <v>107.4034749034749</v>
      </c>
      <c r="AE42" s="328">
        <f t="shared" si="13"/>
        <v>105.31853281853282</v>
      </c>
      <c r="AF42" s="328">
        <f t="shared" si="14"/>
        <v>108.56177606177606</v>
      </c>
      <c r="AG42" s="329">
        <f t="shared" si="14"/>
        <v>111.12934362934362</v>
      </c>
      <c r="AH42" s="825">
        <v>1</v>
      </c>
      <c r="AI42" s="826">
        <v>1</v>
      </c>
      <c r="AJ42" s="826">
        <v>1</v>
      </c>
      <c r="AK42" s="826">
        <v>1</v>
      </c>
      <c r="AL42" s="826">
        <v>1</v>
      </c>
      <c r="AM42" s="826">
        <v>1</v>
      </c>
      <c r="AN42" s="826">
        <v>1</v>
      </c>
      <c r="AO42" s="826">
        <v>1</v>
      </c>
      <c r="AP42" s="826">
        <v>1</v>
      </c>
      <c r="AQ42" s="826">
        <v>1</v>
      </c>
      <c r="AR42" s="826">
        <v>1</v>
      </c>
      <c r="AS42" s="826">
        <v>1</v>
      </c>
      <c r="AT42" s="826">
        <v>4</v>
      </c>
      <c r="AU42" s="826">
        <v>6</v>
      </c>
      <c r="AV42" s="827">
        <v>7</v>
      </c>
    </row>
    <row r="43" spans="2:48" ht="14.4" x14ac:dyDescent="0.3">
      <c r="B43" s="915"/>
      <c r="C43" s="1" t="s">
        <v>3</v>
      </c>
      <c r="D43" s="740">
        <v>24177</v>
      </c>
      <c r="E43" s="740">
        <v>24635</v>
      </c>
      <c r="F43" s="740">
        <v>23798</v>
      </c>
      <c r="G43" s="740">
        <v>23940</v>
      </c>
      <c r="H43" s="740">
        <v>22102</v>
      </c>
      <c r="I43" s="740">
        <v>22550</v>
      </c>
      <c r="J43" s="740">
        <v>23031</v>
      </c>
      <c r="K43" s="740">
        <v>23836</v>
      </c>
      <c r="L43" s="740">
        <v>23326</v>
      </c>
      <c r="M43" s="740">
        <v>22730</v>
      </c>
      <c r="N43" s="740">
        <v>22758</v>
      </c>
      <c r="O43" s="740">
        <v>22370</v>
      </c>
      <c r="P43" s="741">
        <v>21649</v>
      </c>
      <c r="Q43" s="741">
        <v>22163</v>
      </c>
      <c r="R43" s="741">
        <v>22530</v>
      </c>
      <c r="S43" s="143">
        <f>100</f>
        <v>100</v>
      </c>
      <c r="T43" s="328">
        <f t="shared" si="3"/>
        <v>101.89436241055549</v>
      </c>
      <c r="U43" s="328">
        <f t="shared" si="3"/>
        <v>98.432394424452994</v>
      </c>
      <c r="V43" s="328">
        <f t="shared" si="3"/>
        <v>99.01972949497457</v>
      </c>
      <c r="W43" s="328">
        <f t="shared" si="3"/>
        <v>91.417462877941844</v>
      </c>
      <c r="X43" s="328">
        <f t="shared" si="3"/>
        <v>93.27046366381272</v>
      </c>
      <c r="Y43" s="328">
        <f t="shared" si="3"/>
        <v>95.259957811142826</v>
      </c>
      <c r="Z43" s="328">
        <f t="shared" si="3"/>
        <v>98.589568598254544</v>
      </c>
      <c r="AA43" s="328">
        <f t="shared" si="3"/>
        <v>96.480125739339044</v>
      </c>
      <c r="AB43" s="328">
        <f t="shared" si="6"/>
        <v>94.014972908135832</v>
      </c>
      <c r="AC43" s="328">
        <f t="shared" si="6"/>
        <v>94.130785457252756</v>
      </c>
      <c r="AD43" s="328">
        <f t="shared" si="6"/>
        <v>92.525954419489594</v>
      </c>
      <c r="AE43" s="328">
        <f t="shared" si="13"/>
        <v>89.543781279728663</v>
      </c>
      <c r="AF43" s="328">
        <f t="shared" si="14"/>
        <v>91.669768788518013</v>
      </c>
      <c r="AG43" s="329">
        <f t="shared" si="14"/>
        <v>93.187740414443482</v>
      </c>
      <c r="AH43" s="825">
        <v>1</v>
      </c>
      <c r="AI43" s="826">
        <v>1</v>
      </c>
      <c r="AJ43" s="826">
        <v>1</v>
      </c>
      <c r="AK43" s="826">
        <v>1</v>
      </c>
      <c r="AL43" s="826">
        <v>1</v>
      </c>
      <c r="AM43" s="826">
        <v>1</v>
      </c>
      <c r="AN43" s="826">
        <v>1</v>
      </c>
      <c r="AO43" s="826">
        <v>1</v>
      </c>
      <c r="AP43" s="826">
        <v>1</v>
      </c>
      <c r="AQ43" s="826">
        <v>1</v>
      </c>
      <c r="AR43" s="826">
        <v>1</v>
      </c>
      <c r="AS43" s="826">
        <v>1</v>
      </c>
      <c r="AT43" s="826">
        <v>4</v>
      </c>
      <c r="AU43" s="826">
        <v>6</v>
      </c>
      <c r="AV43" s="827">
        <v>7</v>
      </c>
    </row>
    <row r="44" spans="2:48" ht="14.4" x14ac:dyDescent="0.3">
      <c r="B44" s="915"/>
      <c r="C44" s="1" t="s">
        <v>4</v>
      </c>
      <c r="D44" s="740">
        <v>38770</v>
      </c>
      <c r="E44" s="740">
        <v>37958</v>
      </c>
      <c r="F44" s="740">
        <v>36983</v>
      </c>
      <c r="G44" s="740">
        <v>35649</v>
      </c>
      <c r="H44" s="740">
        <v>34667</v>
      </c>
      <c r="I44" s="740">
        <v>33245</v>
      </c>
      <c r="J44" s="740">
        <v>33808</v>
      </c>
      <c r="K44" s="740">
        <v>35183</v>
      </c>
      <c r="L44" s="740">
        <v>35065</v>
      </c>
      <c r="M44" s="740">
        <v>34844</v>
      </c>
      <c r="N44" s="740">
        <v>33587</v>
      </c>
      <c r="O44" s="740">
        <v>33445</v>
      </c>
      <c r="P44" s="741">
        <v>31577</v>
      </c>
      <c r="Q44" s="741">
        <v>31614</v>
      </c>
      <c r="R44" s="741">
        <v>31416</v>
      </c>
      <c r="S44" s="143">
        <f>100</f>
        <v>100</v>
      </c>
      <c r="T44" s="328">
        <f t="shared" si="3"/>
        <v>97.905597111168433</v>
      </c>
      <c r="U44" s="328">
        <f t="shared" si="3"/>
        <v>95.39076605622904</v>
      </c>
      <c r="V44" s="328">
        <f t="shared" si="3"/>
        <v>91.949961310291457</v>
      </c>
      <c r="W44" s="328">
        <f t="shared" si="3"/>
        <v>89.41707505803457</v>
      </c>
      <c r="X44" s="328">
        <f t="shared" si="3"/>
        <v>85.749290688676808</v>
      </c>
      <c r="Y44" s="328">
        <f t="shared" si="3"/>
        <v>87.201444415785403</v>
      </c>
      <c r="Z44" s="328">
        <f t="shared" si="3"/>
        <v>90.748001031725565</v>
      </c>
      <c r="AA44" s="328">
        <f t="shared" si="3"/>
        <v>90.443641991230336</v>
      </c>
      <c r="AB44" s="328">
        <f t="shared" si="6"/>
        <v>89.873613618777412</v>
      </c>
      <c r="AC44" s="328">
        <f t="shared" si="6"/>
        <v>86.631416043332479</v>
      </c>
      <c r="AD44" s="328">
        <f t="shared" si="6"/>
        <v>86.265153469177193</v>
      </c>
      <c r="AE44" s="328">
        <f t="shared" si="13"/>
        <v>81.446995099303592</v>
      </c>
      <c r="AF44" s="328">
        <f t="shared" si="14"/>
        <v>81.542429713696151</v>
      </c>
      <c r="AG44" s="329">
        <f t="shared" si="14"/>
        <v>81.031725561000769</v>
      </c>
      <c r="AH44" s="825">
        <v>1</v>
      </c>
      <c r="AI44" s="826">
        <v>1</v>
      </c>
      <c r="AJ44" s="826">
        <v>1</v>
      </c>
      <c r="AK44" s="826">
        <v>1</v>
      </c>
      <c r="AL44" s="826">
        <v>1</v>
      </c>
      <c r="AM44" s="826">
        <v>1</v>
      </c>
      <c r="AN44" s="826">
        <v>1</v>
      </c>
      <c r="AO44" s="826">
        <v>1</v>
      </c>
      <c r="AP44" s="826">
        <v>1</v>
      </c>
      <c r="AQ44" s="826">
        <v>1</v>
      </c>
      <c r="AR44" s="826">
        <v>1</v>
      </c>
      <c r="AS44" s="826">
        <v>1</v>
      </c>
      <c r="AT44" s="826">
        <v>4</v>
      </c>
      <c r="AU44" s="826">
        <v>6</v>
      </c>
      <c r="AV44" s="827">
        <v>7</v>
      </c>
    </row>
    <row r="45" spans="2:48" ht="14.4" x14ac:dyDescent="0.3">
      <c r="B45" s="915"/>
      <c r="C45" s="1" t="s">
        <v>5</v>
      </c>
      <c r="D45" s="740">
        <v>16074</v>
      </c>
      <c r="E45" s="740">
        <v>15963</v>
      </c>
      <c r="F45" s="740">
        <v>16118</v>
      </c>
      <c r="G45" s="740">
        <v>14431</v>
      </c>
      <c r="H45" s="740">
        <v>12762</v>
      </c>
      <c r="I45" s="740">
        <v>13293</v>
      </c>
      <c r="J45" s="740">
        <v>12858</v>
      </c>
      <c r="K45" s="740">
        <v>11803</v>
      </c>
      <c r="L45" s="740">
        <v>11801</v>
      </c>
      <c r="M45" s="740">
        <v>13197</v>
      </c>
      <c r="N45" s="740">
        <v>14482</v>
      </c>
      <c r="O45" s="740">
        <v>14230</v>
      </c>
      <c r="P45" s="741">
        <v>13338</v>
      </c>
      <c r="Q45" s="741">
        <v>13140</v>
      </c>
      <c r="R45" s="741">
        <v>12868</v>
      </c>
      <c r="S45" s="143">
        <f>100</f>
        <v>100</v>
      </c>
      <c r="T45" s="328">
        <f t="shared" si="3"/>
        <v>99.309443822321768</v>
      </c>
      <c r="U45" s="328">
        <f t="shared" si="3"/>
        <v>100.27373398034092</v>
      </c>
      <c r="V45" s="328">
        <f t="shared" si="3"/>
        <v>89.778524324996894</v>
      </c>
      <c r="W45" s="328">
        <f t="shared" si="3"/>
        <v>79.395296752519599</v>
      </c>
      <c r="X45" s="328">
        <f t="shared" si="3"/>
        <v>82.698768197088469</v>
      </c>
      <c r="Y45" s="328">
        <f t="shared" si="3"/>
        <v>79.992534527808886</v>
      </c>
      <c r="Z45" s="328">
        <f t="shared" si="3"/>
        <v>73.42914022645266</v>
      </c>
      <c r="AA45" s="328">
        <f t="shared" si="3"/>
        <v>73.416697772800802</v>
      </c>
      <c r="AB45" s="328">
        <f t="shared" si="6"/>
        <v>82.101530421799183</v>
      </c>
      <c r="AC45" s="328">
        <f t="shared" si="6"/>
        <v>90.095806893119317</v>
      </c>
      <c r="AD45" s="328">
        <f t="shared" si="6"/>
        <v>88.528057732984948</v>
      </c>
      <c r="AE45" s="328">
        <f t="shared" ref="AE45:AE48" si="15">P45*100/$D45</f>
        <v>82.978723404255319</v>
      </c>
      <c r="AF45" s="328">
        <f t="shared" ref="AF45:AG48" si="16">Q45*100/$D45</f>
        <v>81.746920492721159</v>
      </c>
      <c r="AG45" s="329">
        <f t="shared" si="16"/>
        <v>80.054746796068187</v>
      </c>
      <c r="AH45" s="825">
        <v>1</v>
      </c>
      <c r="AI45" s="826">
        <v>1</v>
      </c>
      <c r="AJ45" s="826">
        <v>1</v>
      </c>
      <c r="AK45" s="826">
        <v>1</v>
      </c>
      <c r="AL45" s="826">
        <v>1</v>
      </c>
      <c r="AM45" s="826">
        <v>1</v>
      </c>
      <c r="AN45" s="826">
        <v>1</v>
      </c>
      <c r="AO45" s="826">
        <v>1</v>
      </c>
      <c r="AP45" s="826">
        <v>1</v>
      </c>
      <c r="AQ45" s="826">
        <v>1</v>
      </c>
      <c r="AR45" s="826">
        <v>1</v>
      </c>
      <c r="AS45" s="826">
        <v>1</v>
      </c>
      <c r="AT45" s="826">
        <v>4</v>
      </c>
      <c r="AU45" s="826">
        <v>6</v>
      </c>
      <c r="AV45" s="827">
        <v>7</v>
      </c>
    </row>
    <row r="46" spans="2:48" ht="14.4" x14ac:dyDescent="0.3">
      <c r="B46" s="915"/>
      <c r="C46" s="1" t="s">
        <v>6</v>
      </c>
      <c r="D46" s="740">
        <v>89381</v>
      </c>
      <c r="E46" s="740">
        <v>89234</v>
      </c>
      <c r="F46" s="740">
        <v>87603</v>
      </c>
      <c r="G46" s="740">
        <v>84651</v>
      </c>
      <c r="H46" s="740">
        <v>80406</v>
      </c>
      <c r="I46" s="740">
        <v>80273</v>
      </c>
      <c r="J46" s="740">
        <v>81104</v>
      </c>
      <c r="K46" s="740">
        <v>82182</v>
      </c>
      <c r="L46" s="740">
        <v>82114</v>
      </c>
      <c r="M46" s="740">
        <v>82626</v>
      </c>
      <c r="N46" s="740">
        <v>82477</v>
      </c>
      <c r="O46" s="740">
        <v>81172</v>
      </c>
      <c r="P46" s="741">
        <v>77475</v>
      </c>
      <c r="Q46" s="741">
        <v>78164</v>
      </c>
      <c r="R46" s="741">
        <v>78327</v>
      </c>
      <c r="S46" s="143">
        <f>100</f>
        <v>100</v>
      </c>
      <c r="T46" s="328">
        <f t="shared" si="3"/>
        <v>99.83553551649679</v>
      </c>
      <c r="U46" s="328">
        <f t="shared" si="3"/>
        <v>98.010762913818368</v>
      </c>
      <c r="V46" s="328">
        <f t="shared" si="3"/>
        <v>94.708047571631553</v>
      </c>
      <c r="W46" s="328">
        <f t="shared" si="3"/>
        <v>89.958716058222663</v>
      </c>
      <c r="X46" s="328">
        <f t="shared" si="3"/>
        <v>89.809914858862626</v>
      </c>
      <c r="Y46" s="328">
        <f t="shared" si="3"/>
        <v>90.739642653360335</v>
      </c>
      <c r="Z46" s="328">
        <f t="shared" si="3"/>
        <v>91.945715532383844</v>
      </c>
      <c r="AA46" s="328">
        <f t="shared" si="3"/>
        <v>91.869636723688473</v>
      </c>
      <c r="AB46" s="328">
        <f t="shared" si="6"/>
        <v>92.442465400924135</v>
      </c>
      <c r="AC46" s="328">
        <f t="shared" si="6"/>
        <v>92.275763305400474</v>
      </c>
      <c r="AD46" s="328">
        <f t="shared" si="6"/>
        <v>90.815721462055691</v>
      </c>
      <c r="AE46" s="328">
        <f t="shared" si="15"/>
        <v>86.679495642250586</v>
      </c>
      <c r="AF46" s="328">
        <f t="shared" si="16"/>
        <v>87.450352983296227</v>
      </c>
      <c r="AG46" s="329">
        <f t="shared" si="16"/>
        <v>87.632718362963047</v>
      </c>
      <c r="AH46" s="825">
        <v>1</v>
      </c>
      <c r="AI46" s="826">
        <v>1</v>
      </c>
      <c r="AJ46" s="826">
        <v>1</v>
      </c>
      <c r="AK46" s="826">
        <v>1</v>
      </c>
      <c r="AL46" s="826">
        <v>1</v>
      </c>
      <c r="AM46" s="826">
        <v>1</v>
      </c>
      <c r="AN46" s="826">
        <v>1</v>
      </c>
      <c r="AO46" s="826">
        <v>1</v>
      </c>
      <c r="AP46" s="826">
        <v>1</v>
      </c>
      <c r="AQ46" s="826">
        <v>1</v>
      </c>
      <c r="AR46" s="826">
        <v>1</v>
      </c>
      <c r="AS46" s="826">
        <v>1</v>
      </c>
      <c r="AT46" s="826">
        <v>4</v>
      </c>
      <c r="AU46" s="826">
        <v>6</v>
      </c>
      <c r="AV46" s="827">
        <v>7</v>
      </c>
    </row>
    <row r="47" spans="2:48" ht="14.4" x14ac:dyDescent="0.3">
      <c r="B47" s="915"/>
      <c r="C47" s="1" t="s">
        <v>7</v>
      </c>
      <c r="D47">
        <v>73307</v>
      </c>
      <c r="E47">
        <v>73271</v>
      </c>
      <c r="F47">
        <v>71485</v>
      </c>
      <c r="G47">
        <v>70220</v>
      </c>
      <c r="H47">
        <v>67644</v>
      </c>
      <c r="I47">
        <v>66980</v>
      </c>
      <c r="J47">
        <v>68246</v>
      </c>
      <c r="K47">
        <v>70379</v>
      </c>
      <c r="L47">
        <v>70313</v>
      </c>
      <c r="M47">
        <v>69429</v>
      </c>
      <c r="N47">
        <v>67995</v>
      </c>
      <c r="O47">
        <v>66942</v>
      </c>
      <c r="P47">
        <v>64137</v>
      </c>
      <c r="Q47">
        <v>65024</v>
      </c>
      <c r="R47">
        <v>65459</v>
      </c>
      <c r="S47" s="143">
        <f>100</f>
        <v>100</v>
      </c>
      <c r="T47" s="328">
        <f t="shared" si="3"/>
        <v>99.950891456477549</v>
      </c>
      <c r="U47" s="328">
        <f t="shared" si="3"/>
        <v>97.51456204728062</v>
      </c>
      <c r="V47" s="328">
        <f t="shared" si="3"/>
        <v>95.78894239295019</v>
      </c>
      <c r="W47" s="328">
        <f t="shared" si="3"/>
        <v>92.274953278677344</v>
      </c>
      <c r="X47" s="328">
        <f t="shared" si="3"/>
        <v>91.369173475929998</v>
      </c>
      <c r="Y47" s="328">
        <f t="shared" si="3"/>
        <v>93.096157256469368</v>
      </c>
      <c r="Z47" s="328">
        <f t="shared" si="3"/>
        <v>96.005838460174331</v>
      </c>
      <c r="AA47" s="328">
        <f t="shared" si="3"/>
        <v>95.915806130383189</v>
      </c>
      <c r="AB47" s="328">
        <f t="shared" si="6"/>
        <v>94.709918561665319</v>
      </c>
      <c r="AC47" s="328">
        <f t="shared" si="6"/>
        <v>92.753761578021198</v>
      </c>
      <c r="AD47" s="328">
        <f t="shared" si="6"/>
        <v>91.317336679989637</v>
      </c>
      <c r="AE47" s="328">
        <f t="shared" si="15"/>
        <v>87.490962663865659</v>
      </c>
      <c r="AF47" s="328">
        <f t="shared" si="16"/>
        <v>88.700942611210394</v>
      </c>
      <c r="AG47" s="329">
        <f t="shared" si="16"/>
        <v>89.294337512106623</v>
      </c>
      <c r="AH47" s="828"/>
      <c r="AI47" s="829"/>
      <c r="AJ47" s="829"/>
      <c r="AK47" s="829"/>
      <c r="AL47" s="829"/>
      <c r="AM47" s="829"/>
      <c r="AN47" s="829"/>
      <c r="AO47" s="829"/>
      <c r="AP47" s="829"/>
      <c r="AQ47" s="829"/>
      <c r="AR47" s="829"/>
      <c r="AS47" s="829"/>
      <c r="AT47" s="829"/>
      <c r="AU47" s="829"/>
      <c r="AV47" s="830"/>
    </row>
    <row r="48" spans="2:48" ht="15" customHeight="1" x14ac:dyDescent="0.3">
      <c r="B48" s="917" t="s">
        <v>25</v>
      </c>
      <c r="C48" s="7" t="s">
        <v>2</v>
      </c>
      <c r="D48" s="740">
        <v>1055</v>
      </c>
      <c r="E48" s="740">
        <v>1091</v>
      </c>
      <c r="F48" s="740">
        <v>1198</v>
      </c>
      <c r="G48" s="740">
        <v>1108</v>
      </c>
      <c r="H48" s="740">
        <v>1149</v>
      </c>
      <c r="I48" s="740">
        <v>1173</v>
      </c>
      <c r="J48" s="740">
        <v>1170</v>
      </c>
      <c r="K48" s="740">
        <v>1169</v>
      </c>
      <c r="L48" s="740">
        <v>1269</v>
      </c>
      <c r="M48" s="740">
        <v>1285</v>
      </c>
      <c r="N48" s="740">
        <v>1166</v>
      </c>
      <c r="O48" s="740">
        <v>1182</v>
      </c>
      <c r="P48" s="741">
        <v>1159</v>
      </c>
      <c r="Q48" s="741">
        <v>1195</v>
      </c>
      <c r="R48" s="741">
        <v>1223</v>
      </c>
      <c r="S48" s="143">
        <f>100</f>
        <v>100</v>
      </c>
      <c r="T48" s="328">
        <f t="shared" si="3"/>
        <v>103.41232227488152</v>
      </c>
      <c r="U48" s="328">
        <f t="shared" si="3"/>
        <v>113.55450236966824</v>
      </c>
      <c r="V48" s="328">
        <f t="shared" si="3"/>
        <v>105.02369668246446</v>
      </c>
      <c r="W48" s="328">
        <f t="shared" si="3"/>
        <v>108.90995260663507</v>
      </c>
      <c r="X48" s="328">
        <f t="shared" si="3"/>
        <v>111.18483412322274</v>
      </c>
      <c r="Y48" s="328">
        <f t="shared" si="3"/>
        <v>110.90047393364929</v>
      </c>
      <c r="Z48" s="328">
        <f t="shared" si="3"/>
        <v>110.80568720379146</v>
      </c>
      <c r="AA48" s="328">
        <f t="shared" si="3"/>
        <v>120.28436018957346</v>
      </c>
      <c r="AB48" s="328">
        <f t="shared" si="6"/>
        <v>121.80094786729858</v>
      </c>
      <c r="AC48" s="328">
        <f t="shared" si="6"/>
        <v>110.52132701421802</v>
      </c>
      <c r="AD48" s="328">
        <f t="shared" si="6"/>
        <v>112.03791469194313</v>
      </c>
      <c r="AE48" s="328">
        <f t="shared" si="15"/>
        <v>109.85781990521328</v>
      </c>
      <c r="AF48" s="328">
        <f t="shared" si="16"/>
        <v>113.27014218009478</v>
      </c>
      <c r="AG48" s="329">
        <f t="shared" si="16"/>
        <v>115.92417061611374</v>
      </c>
      <c r="AH48" s="825">
        <v>1</v>
      </c>
      <c r="AI48" s="826">
        <v>1</v>
      </c>
      <c r="AJ48" s="826">
        <v>1</v>
      </c>
      <c r="AK48" s="826">
        <v>1</v>
      </c>
      <c r="AL48" s="826">
        <v>1</v>
      </c>
      <c r="AM48" s="826">
        <v>1</v>
      </c>
      <c r="AN48" s="826">
        <v>1</v>
      </c>
      <c r="AO48" s="826">
        <v>1</v>
      </c>
      <c r="AP48" s="826">
        <v>1</v>
      </c>
      <c r="AQ48" s="826">
        <v>1</v>
      </c>
      <c r="AR48" s="826">
        <v>1</v>
      </c>
      <c r="AS48" s="826">
        <v>1</v>
      </c>
      <c r="AT48" s="826">
        <v>4</v>
      </c>
      <c r="AU48" s="826">
        <v>6</v>
      </c>
      <c r="AV48" s="827">
        <v>7</v>
      </c>
    </row>
    <row r="49" spans="2:48" ht="14.4" x14ac:dyDescent="0.3">
      <c r="B49" s="915"/>
      <c r="C49" s="1" t="s">
        <v>3</v>
      </c>
      <c r="D49" s="740">
        <v>2678</v>
      </c>
      <c r="E49" s="740">
        <v>2880</v>
      </c>
      <c r="F49" s="740">
        <v>3006</v>
      </c>
      <c r="G49" s="740">
        <v>2884</v>
      </c>
      <c r="H49" s="740">
        <v>2959</v>
      </c>
      <c r="I49" s="740">
        <v>2922</v>
      </c>
      <c r="J49" s="740">
        <v>2714</v>
      </c>
      <c r="K49" s="740">
        <v>2672</v>
      </c>
      <c r="L49" s="740">
        <v>2398</v>
      </c>
      <c r="M49" s="740">
        <v>2531</v>
      </c>
      <c r="N49" s="740">
        <v>2675</v>
      </c>
      <c r="O49" s="740">
        <v>2789</v>
      </c>
      <c r="P49" s="741">
        <v>2699</v>
      </c>
      <c r="Q49" s="741">
        <v>2763</v>
      </c>
      <c r="R49" s="741">
        <v>2809</v>
      </c>
      <c r="S49" s="143">
        <f>100</f>
        <v>100</v>
      </c>
      <c r="T49" s="328">
        <f t="shared" si="3"/>
        <v>107.5429424943988</v>
      </c>
      <c r="U49" s="328">
        <f t="shared" si="3"/>
        <v>112.24794622852875</v>
      </c>
      <c r="V49" s="328">
        <f t="shared" si="3"/>
        <v>107.69230769230769</v>
      </c>
      <c r="W49" s="328">
        <f t="shared" si="3"/>
        <v>110.49290515309933</v>
      </c>
      <c r="X49" s="328">
        <f t="shared" si="3"/>
        <v>109.11127707244212</v>
      </c>
      <c r="Y49" s="328">
        <f t="shared" si="3"/>
        <v>101.34428678117999</v>
      </c>
      <c r="Z49" s="328">
        <f t="shared" si="3"/>
        <v>99.775952203136669</v>
      </c>
      <c r="AA49" s="328">
        <f t="shared" si="3"/>
        <v>89.54443614637789</v>
      </c>
      <c r="AB49" s="328">
        <f t="shared" si="6"/>
        <v>94.510828976848401</v>
      </c>
      <c r="AC49" s="328">
        <f t="shared" si="6"/>
        <v>99.887976101568341</v>
      </c>
      <c r="AD49" s="328">
        <f t="shared" si="6"/>
        <v>104.14488424197162</v>
      </c>
      <c r="AE49" s="328">
        <f t="shared" ref="AE49:AE52" si="17">P49*100/$D49</f>
        <v>100.78416728902165</v>
      </c>
      <c r="AF49" s="328">
        <f t="shared" ref="AF49:AG52" si="18">Q49*100/$D49</f>
        <v>103.17401045556386</v>
      </c>
      <c r="AG49" s="329">
        <f t="shared" si="18"/>
        <v>104.89171023151606</v>
      </c>
      <c r="AH49" s="825">
        <v>1</v>
      </c>
      <c r="AI49" s="826">
        <v>1</v>
      </c>
      <c r="AJ49" s="826">
        <v>1</v>
      </c>
      <c r="AK49" s="826">
        <v>1</v>
      </c>
      <c r="AL49" s="826">
        <v>1</v>
      </c>
      <c r="AM49" s="826">
        <v>1</v>
      </c>
      <c r="AN49" s="826">
        <v>1</v>
      </c>
      <c r="AO49" s="826">
        <v>1</v>
      </c>
      <c r="AP49" s="826">
        <v>1</v>
      </c>
      <c r="AQ49" s="826">
        <v>1</v>
      </c>
      <c r="AR49" s="826">
        <v>1</v>
      </c>
      <c r="AS49" s="826">
        <v>1</v>
      </c>
      <c r="AT49" s="826">
        <v>4</v>
      </c>
      <c r="AU49" s="826">
        <v>6</v>
      </c>
      <c r="AV49" s="827">
        <v>7</v>
      </c>
    </row>
    <row r="50" spans="2:48" ht="14.4" x14ac:dyDescent="0.3">
      <c r="B50" s="915"/>
      <c r="C50" s="1" t="s">
        <v>4</v>
      </c>
      <c r="D50" s="740">
        <v>5058</v>
      </c>
      <c r="E50" s="740">
        <v>3756</v>
      </c>
      <c r="F50" s="740">
        <v>3315</v>
      </c>
      <c r="G50" s="740">
        <v>3628</v>
      </c>
      <c r="H50" s="740">
        <v>3299</v>
      </c>
      <c r="I50" s="740">
        <v>3677</v>
      </c>
      <c r="J50" s="740">
        <v>4048</v>
      </c>
      <c r="K50" s="740">
        <v>3798</v>
      </c>
      <c r="L50" s="740">
        <v>3692</v>
      </c>
      <c r="M50" s="740">
        <v>3570</v>
      </c>
      <c r="N50" s="740">
        <v>3644</v>
      </c>
      <c r="O50" s="740">
        <v>3122</v>
      </c>
      <c r="P50" s="741">
        <v>2948</v>
      </c>
      <c r="Q50" s="741">
        <v>2951</v>
      </c>
      <c r="R50" s="741">
        <v>2933</v>
      </c>
      <c r="S50" s="143">
        <f>100</f>
        <v>100</v>
      </c>
      <c r="T50" s="328">
        <f t="shared" si="3"/>
        <v>74.258600237247919</v>
      </c>
      <c r="U50" s="328">
        <f t="shared" si="3"/>
        <v>65.539739027283517</v>
      </c>
      <c r="V50" s="328">
        <f t="shared" si="3"/>
        <v>71.727955713720831</v>
      </c>
      <c r="W50" s="328">
        <f t="shared" si="3"/>
        <v>65.223408461842624</v>
      </c>
      <c r="X50" s="328">
        <f t="shared" si="3"/>
        <v>72.696718070383554</v>
      </c>
      <c r="Y50" s="328">
        <f t="shared" si="3"/>
        <v>80.031633056544095</v>
      </c>
      <c r="Z50" s="328">
        <f t="shared" si="3"/>
        <v>75.088967971530252</v>
      </c>
      <c r="AA50" s="328">
        <f t="shared" si="3"/>
        <v>72.993277975484375</v>
      </c>
      <c r="AB50" s="328">
        <f t="shared" si="6"/>
        <v>70.581257413997633</v>
      </c>
      <c r="AC50" s="328">
        <f t="shared" si="6"/>
        <v>72.044286279161724</v>
      </c>
      <c r="AD50" s="328">
        <f t="shared" si="6"/>
        <v>61.724001581652828</v>
      </c>
      <c r="AE50" s="328">
        <f t="shared" si="17"/>
        <v>58.283906682483192</v>
      </c>
      <c r="AF50" s="328">
        <f t="shared" si="18"/>
        <v>58.343218663503364</v>
      </c>
      <c r="AG50" s="329">
        <f t="shared" si="18"/>
        <v>57.987346777382363</v>
      </c>
      <c r="AH50" s="825">
        <v>1</v>
      </c>
      <c r="AI50" s="826">
        <v>1</v>
      </c>
      <c r="AJ50" s="826">
        <v>1</v>
      </c>
      <c r="AK50" s="826">
        <v>1</v>
      </c>
      <c r="AL50" s="826">
        <v>1</v>
      </c>
      <c r="AM50" s="826">
        <v>1</v>
      </c>
      <c r="AN50" s="826">
        <v>1</v>
      </c>
      <c r="AO50" s="826">
        <v>1</v>
      </c>
      <c r="AP50" s="826">
        <v>1</v>
      </c>
      <c r="AQ50" s="826">
        <v>1</v>
      </c>
      <c r="AR50" s="826">
        <v>1</v>
      </c>
      <c r="AS50" s="826">
        <v>1</v>
      </c>
      <c r="AT50" s="826">
        <v>4</v>
      </c>
      <c r="AU50" s="826">
        <v>6</v>
      </c>
      <c r="AV50" s="827">
        <v>7</v>
      </c>
    </row>
    <row r="51" spans="2:48" ht="14.4" x14ac:dyDescent="0.3">
      <c r="B51" s="915"/>
      <c r="C51" s="1" t="s">
        <v>5</v>
      </c>
      <c r="D51" s="740">
        <v>8282</v>
      </c>
      <c r="E51" s="740">
        <v>8350</v>
      </c>
      <c r="F51" s="740">
        <v>7804</v>
      </c>
      <c r="G51" s="740">
        <v>7035</v>
      </c>
      <c r="H51" s="740">
        <v>6342</v>
      </c>
      <c r="I51" s="740">
        <v>6297</v>
      </c>
      <c r="J51" s="740">
        <v>5699</v>
      </c>
      <c r="K51" s="740">
        <v>5791</v>
      </c>
      <c r="L51" s="740">
        <v>5721</v>
      </c>
      <c r="M51" s="740">
        <v>5621</v>
      </c>
      <c r="N51" s="740">
        <v>5672</v>
      </c>
      <c r="O51" s="740">
        <v>5422</v>
      </c>
      <c r="P51" s="741">
        <v>5082</v>
      </c>
      <c r="Q51" s="741">
        <v>5007</v>
      </c>
      <c r="R51" s="741">
        <v>4903</v>
      </c>
      <c r="S51" s="143">
        <f>100</f>
        <v>100</v>
      </c>
      <c r="T51" s="328">
        <f t="shared" si="3"/>
        <v>100.82105771552764</v>
      </c>
      <c r="U51" s="328">
        <f t="shared" si="3"/>
        <v>94.228447234967405</v>
      </c>
      <c r="V51" s="328">
        <f t="shared" si="3"/>
        <v>84.943250422603242</v>
      </c>
      <c r="W51" s="328">
        <f t="shared" si="3"/>
        <v>76.575706351122918</v>
      </c>
      <c r="X51" s="328">
        <f t="shared" si="3"/>
        <v>76.032359333494327</v>
      </c>
      <c r="Y51" s="328">
        <f t="shared" si="3"/>
        <v>68.811881188118818</v>
      </c>
      <c r="Z51" s="328">
        <f t="shared" si="3"/>
        <v>69.922723979715045</v>
      </c>
      <c r="AA51" s="328">
        <f t="shared" si="3"/>
        <v>69.077517507848341</v>
      </c>
      <c r="AB51" s="328">
        <f t="shared" si="6"/>
        <v>67.870079690895921</v>
      </c>
      <c r="AC51" s="328">
        <f t="shared" si="6"/>
        <v>68.485872977541661</v>
      </c>
      <c r="AD51" s="328">
        <f t="shared" si="6"/>
        <v>65.467278435160594</v>
      </c>
      <c r="AE51" s="328">
        <f t="shared" si="17"/>
        <v>61.361989857522339</v>
      </c>
      <c r="AF51" s="328">
        <f t="shared" si="18"/>
        <v>60.456411494808016</v>
      </c>
      <c r="AG51" s="329">
        <f t="shared" si="18"/>
        <v>59.200676165177491</v>
      </c>
      <c r="AH51" s="825">
        <v>1</v>
      </c>
      <c r="AI51" s="826">
        <v>1</v>
      </c>
      <c r="AJ51" s="826">
        <v>1</v>
      </c>
      <c r="AK51" s="826">
        <v>1</v>
      </c>
      <c r="AL51" s="826">
        <v>1</v>
      </c>
      <c r="AM51" s="826">
        <v>1</v>
      </c>
      <c r="AN51" s="826">
        <v>1</v>
      </c>
      <c r="AO51" s="826">
        <v>1</v>
      </c>
      <c r="AP51" s="826">
        <v>1</v>
      </c>
      <c r="AQ51" s="826">
        <v>1</v>
      </c>
      <c r="AR51" s="826">
        <v>1</v>
      </c>
      <c r="AS51" s="826">
        <v>1</v>
      </c>
      <c r="AT51" s="826">
        <v>4</v>
      </c>
      <c r="AU51" s="826">
        <v>6</v>
      </c>
      <c r="AV51" s="827">
        <v>7</v>
      </c>
    </row>
    <row r="52" spans="2:48" ht="14.4" x14ac:dyDescent="0.3">
      <c r="B52" s="915"/>
      <c r="C52" s="1" t="s">
        <v>6</v>
      </c>
      <c r="D52" s="740">
        <v>17073</v>
      </c>
      <c r="E52" s="740">
        <v>16077</v>
      </c>
      <c r="F52" s="740">
        <v>15323</v>
      </c>
      <c r="G52" s="740">
        <v>14655</v>
      </c>
      <c r="H52" s="740">
        <v>13749</v>
      </c>
      <c r="I52" s="740">
        <v>14069</v>
      </c>
      <c r="J52" s="740">
        <v>13631</v>
      </c>
      <c r="K52" s="740">
        <v>13430</v>
      </c>
      <c r="L52" s="740">
        <v>13080</v>
      </c>
      <c r="M52" s="740">
        <v>13007</v>
      </c>
      <c r="N52" s="740">
        <v>13157</v>
      </c>
      <c r="O52" s="740">
        <v>12515</v>
      </c>
      <c r="P52" s="741">
        <v>11888</v>
      </c>
      <c r="Q52" s="741">
        <v>11916</v>
      </c>
      <c r="R52" s="741">
        <v>11868</v>
      </c>
      <c r="S52" s="143">
        <f>100</f>
        <v>100</v>
      </c>
      <c r="T52" s="328">
        <f t="shared" si="3"/>
        <v>94.166227376559476</v>
      </c>
      <c r="U52" s="328">
        <f t="shared" si="3"/>
        <v>89.749897498974988</v>
      </c>
      <c r="V52" s="328">
        <f t="shared" si="3"/>
        <v>85.837286944298015</v>
      </c>
      <c r="W52" s="328">
        <f t="shared" si="3"/>
        <v>80.530662449481639</v>
      </c>
      <c r="X52" s="328">
        <f t="shared" si="3"/>
        <v>82.404966906811921</v>
      </c>
      <c r="Y52" s="328">
        <f t="shared" si="3"/>
        <v>79.839512680841096</v>
      </c>
      <c r="Z52" s="328">
        <f t="shared" si="3"/>
        <v>78.662215193580508</v>
      </c>
      <c r="AA52" s="328">
        <f t="shared" si="3"/>
        <v>76.6121946933755</v>
      </c>
      <c r="AB52" s="328">
        <f t="shared" si="6"/>
        <v>76.184618989047038</v>
      </c>
      <c r="AC52" s="328">
        <f t="shared" si="6"/>
        <v>77.063199203420609</v>
      </c>
      <c r="AD52" s="328">
        <f t="shared" si="6"/>
        <v>73.302875885901713</v>
      </c>
      <c r="AE52" s="328">
        <f t="shared" si="17"/>
        <v>69.630410589820187</v>
      </c>
      <c r="AF52" s="328">
        <f t="shared" si="18"/>
        <v>69.794412229836581</v>
      </c>
      <c r="AG52" s="329">
        <f t="shared" si="18"/>
        <v>69.513266561237046</v>
      </c>
      <c r="AH52" s="825">
        <v>1</v>
      </c>
      <c r="AI52" s="826">
        <v>1</v>
      </c>
      <c r="AJ52" s="826">
        <v>1</v>
      </c>
      <c r="AK52" s="826">
        <v>1</v>
      </c>
      <c r="AL52" s="826">
        <v>1</v>
      </c>
      <c r="AM52" s="826">
        <v>1</v>
      </c>
      <c r="AN52" s="826">
        <v>1</v>
      </c>
      <c r="AO52" s="826">
        <v>1</v>
      </c>
      <c r="AP52" s="826">
        <v>1</v>
      </c>
      <c r="AQ52" s="826">
        <v>1</v>
      </c>
      <c r="AR52" s="826">
        <v>1</v>
      </c>
      <c r="AS52" s="826">
        <v>1</v>
      </c>
      <c r="AT52" s="826">
        <v>4</v>
      </c>
      <c r="AU52" s="826">
        <v>6</v>
      </c>
      <c r="AV52" s="827">
        <v>7</v>
      </c>
    </row>
    <row r="53" spans="2:48" ht="14.4" x14ac:dyDescent="0.3">
      <c r="B53" s="916"/>
      <c r="C53" s="8" t="s">
        <v>7</v>
      </c>
      <c r="D53">
        <v>8791</v>
      </c>
      <c r="E53">
        <v>7727</v>
      </c>
      <c r="F53">
        <v>7519</v>
      </c>
      <c r="G53">
        <v>7620</v>
      </c>
      <c r="H53">
        <v>7407</v>
      </c>
      <c r="I53">
        <v>7772</v>
      </c>
      <c r="J53">
        <v>7932</v>
      </c>
      <c r="K53">
        <v>7639</v>
      </c>
      <c r="L53">
        <v>7359</v>
      </c>
      <c r="M53">
        <v>7386</v>
      </c>
      <c r="N53">
        <v>7485</v>
      </c>
      <c r="O53">
        <v>7093</v>
      </c>
      <c r="P53">
        <v>6806</v>
      </c>
      <c r="Q53">
        <v>6909</v>
      </c>
      <c r="R53">
        <v>6965</v>
      </c>
      <c r="S53" s="143">
        <f>100</f>
        <v>100</v>
      </c>
      <c r="T53" s="328">
        <f t="shared" si="3"/>
        <v>87.896712546922984</v>
      </c>
      <c r="U53" s="328">
        <f t="shared" si="3"/>
        <v>85.530656353088389</v>
      </c>
      <c r="V53" s="328">
        <f t="shared" si="3"/>
        <v>86.679558639517694</v>
      </c>
      <c r="W53" s="328">
        <f t="shared" si="3"/>
        <v>84.256626094869759</v>
      </c>
      <c r="X53" s="328">
        <f t="shared" si="3"/>
        <v>88.408599704242974</v>
      </c>
      <c r="Y53" s="328">
        <f t="shared" si="3"/>
        <v>90.228642930269601</v>
      </c>
      <c r="Z53" s="328">
        <f t="shared" si="3"/>
        <v>86.895688772608352</v>
      </c>
      <c r="AA53" s="328">
        <f t="shared" si="3"/>
        <v>83.710613127061762</v>
      </c>
      <c r="AB53" s="328">
        <f t="shared" si="6"/>
        <v>84.017745421453753</v>
      </c>
      <c r="AC53" s="328">
        <f t="shared" si="6"/>
        <v>85.143897167557725</v>
      </c>
      <c r="AD53" s="328">
        <f t="shared" si="6"/>
        <v>80.684791263792519</v>
      </c>
      <c r="AE53" s="328">
        <f t="shared" ref="AE53:AE56" si="19">P53*100/$D53</f>
        <v>77.42008872710727</v>
      </c>
      <c r="AF53" s="328">
        <f t="shared" ref="AF53:AG56" si="20">Q53*100/$D53</f>
        <v>78.591741553861908</v>
      </c>
      <c r="AG53" s="329">
        <f t="shared" si="20"/>
        <v>79.228756682971223</v>
      </c>
      <c r="AH53" s="828"/>
      <c r="AI53" s="829"/>
      <c r="AJ53" s="829"/>
      <c r="AK53" s="829"/>
      <c r="AL53" s="829"/>
      <c r="AM53" s="829"/>
      <c r="AN53" s="829"/>
      <c r="AO53" s="829"/>
      <c r="AP53" s="829"/>
      <c r="AQ53" s="829"/>
      <c r="AR53" s="829"/>
      <c r="AS53" s="829"/>
      <c r="AT53" s="829"/>
      <c r="AU53" s="829"/>
      <c r="AV53" s="830"/>
    </row>
    <row r="54" spans="2:48" ht="15" customHeight="1" x14ac:dyDescent="0.3">
      <c r="B54" s="915" t="s">
        <v>26</v>
      </c>
      <c r="C54" s="1" t="s">
        <v>2</v>
      </c>
      <c r="D54" s="740">
        <v>15</v>
      </c>
      <c r="E54" s="740">
        <v>21</v>
      </c>
      <c r="F54" s="741">
        <v>21</v>
      </c>
      <c r="G54" s="740">
        <v>20</v>
      </c>
      <c r="H54" s="740">
        <v>24</v>
      </c>
      <c r="I54" s="740">
        <v>20</v>
      </c>
      <c r="J54" s="741">
        <v>25</v>
      </c>
      <c r="K54" s="740">
        <v>24</v>
      </c>
      <c r="L54" s="741">
        <v>17</v>
      </c>
      <c r="M54" s="741">
        <v>11</v>
      </c>
      <c r="N54" s="741">
        <v>17</v>
      </c>
      <c r="O54" s="741">
        <v>22</v>
      </c>
      <c r="P54" s="741">
        <v>16</v>
      </c>
      <c r="Q54" s="741">
        <v>16</v>
      </c>
      <c r="R54" s="741">
        <v>16</v>
      </c>
      <c r="S54" s="143">
        <f>100</f>
        <v>100</v>
      </c>
      <c r="T54" s="328">
        <f t="shared" si="3"/>
        <v>140</v>
      </c>
      <c r="U54" s="328">
        <f t="shared" si="3"/>
        <v>140</v>
      </c>
      <c r="V54" s="328">
        <f t="shared" si="3"/>
        <v>133.33333333333334</v>
      </c>
      <c r="W54" s="328">
        <f t="shared" si="3"/>
        <v>160</v>
      </c>
      <c r="X54" s="328">
        <f t="shared" si="3"/>
        <v>133.33333333333334</v>
      </c>
      <c r="Y54" s="328">
        <f t="shared" si="3"/>
        <v>166.66666666666666</v>
      </c>
      <c r="Z54" s="328">
        <f t="shared" si="3"/>
        <v>160</v>
      </c>
      <c r="AA54" s="328">
        <f t="shared" si="3"/>
        <v>113.33333333333333</v>
      </c>
      <c r="AB54" s="328">
        <f t="shared" si="6"/>
        <v>73.333333333333329</v>
      </c>
      <c r="AC54" s="328">
        <f t="shared" si="6"/>
        <v>113.33333333333333</v>
      </c>
      <c r="AD54" s="328">
        <f t="shared" si="6"/>
        <v>146.66666666666666</v>
      </c>
      <c r="AE54" s="328">
        <f t="shared" si="19"/>
        <v>106.66666666666667</v>
      </c>
      <c r="AF54" s="328">
        <f t="shared" si="20"/>
        <v>106.66666666666667</v>
      </c>
      <c r="AG54" s="329">
        <f t="shared" si="20"/>
        <v>106.66666666666667</v>
      </c>
      <c r="AH54" s="825">
        <v>1</v>
      </c>
      <c r="AI54" s="826">
        <v>1</v>
      </c>
      <c r="AJ54" s="826">
        <v>4</v>
      </c>
      <c r="AK54" s="826">
        <v>1</v>
      </c>
      <c r="AL54" s="826">
        <v>1</v>
      </c>
      <c r="AM54" s="826">
        <v>1</v>
      </c>
      <c r="AN54" s="826">
        <v>4</v>
      </c>
      <c r="AO54" s="826">
        <v>1</v>
      </c>
      <c r="AP54" s="826">
        <v>4</v>
      </c>
      <c r="AQ54" s="826">
        <v>4</v>
      </c>
      <c r="AR54" s="826">
        <v>4</v>
      </c>
      <c r="AS54" s="826">
        <v>4</v>
      </c>
      <c r="AT54" s="826">
        <v>4</v>
      </c>
      <c r="AU54" s="826">
        <v>6</v>
      </c>
      <c r="AV54" s="827">
        <v>7</v>
      </c>
    </row>
    <row r="55" spans="2:48" ht="14.4" x14ac:dyDescent="0.3">
      <c r="B55" s="915"/>
      <c r="C55" s="1" t="s">
        <v>3</v>
      </c>
      <c r="D55" s="740">
        <v>324</v>
      </c>
      <c r="E55" s="741">
        <v>213</v>
      </c>
      <c r="F55" s="741">
        <v>154</v>
      </c>
      <c r="G55" s="740">
        <v>196</v>
      </c>
      <c r="H55" s="740">
        <v>49</v>
      </c>
      <c r="I55" s="740">
        <v>38</v>
      </c>
      <c r="J55" s="740">
        <v>38</v>
      </c>
      <c r="K55" s="741">
        <v>54</v>
      </c>
      <c r="L55" s="741">
        <v>32</v>
      </c>
      <c r="M55" s="741">
        <v>14</v>
      </c>
      <c r="N55" s="741">
        <v>33</v>
      </c>
      <c r="O55" s="740">
        <v>122</v>
      </c>
      <c r="P55" s="741">
        <v>118</v>
      </c>
      <c r="Q55" s="741">
        <v>121</v>
      </c>
      <c r="R55" s="741">
        <v>123</v>
      </c>
      <c r="S55" s="143">
        <f>100</f>
        <v>100</v>
      </c>
      <c r="T55" s="328">
        <f t="shared" si="3"/>
        <v>65.740740740740748</v>
      </c>
      <c r="U55" s="328">
        <f t="shared" si="3"/>
        <v>47.530864197530867</v>
      </c>
      <c r="V55" s="328">
        <f t="shared" si="3"/>
        <v>60.493827160493829</v>
      </c>
      <c r="W55" s="328">
        <f t="shared" si="3"/>
        <v>15.123456790123457</v>
      </c>
      <c r="X55" s="328">
        <f t="shared" si="3"/>
        <v>11.728395061728396</v>
      </c>
      <c r="Y55" s="328">
        <f t="shared" si="3"/>
        <v>11.728395061728396</v>
      </c>
      <c r="Z55" s="328">
        <f t="shared" si="3"/>
        <v>16.666666666666668</v>
      </c>
      <c r="AA55" s="328">
        <f t="shared" si="3"/>
        <v>9.8765432098765427</v>
      </c>
      <c r="AB55" s="328">
        <f t="shared" si="6"/>
        <v>4.3209876543209873</v>
      </c>
      <c r="AC55" s="328">
        <f t="shared" si="6"/>
        <v>10.185185185185185</v>
      </c>
      <c r="AD55" s="328">
        <f t="shared" si="6"/>
        <v>37.654320987654323</v>
      </c>
      <c r="AE55" s="328">
        <f t="shared" si="19"/>
        <v>36.419753086419753</v>
      </c>
      <c r="AF55" s="328">
        <f t="shared" si="20"/>
        <v>37.345679012345677</v>
      </c>
      <c r="AG55" s="329">
        <f t="shared" si="20"/>
        <v>37.962962962962962</v>
      </c>
      <c r="AH55" s="825">
        <v>1</v>
      </c>
      <c r="AI55" s="826">
        <v>4</v>
      </c>
      <c r="AJ55" s="826">
        <v>4</v>
      </c>
      <c r="AK55" s="826">
        <v>1</v>
      </c>
      <c r="AL55" s="826">
        <v>1</v>
      </c>
      <c r="AM55" s="826">
        <v>1</v>
      </c>
      <c r="AN55" s="826">
        <v>1</v>
      </c>
      <c r="AO55" s="826">
        <v>4</v>
      </c>
      <c r="AP55" s="826">
        <v>4</v>
      </c>
      <c r="AQ55" s="826">
        <v>4</v>
      </c>
      <c r="AR55" s="826">
        <v>4</v>
      </c>
      <c r="AS55" s="826">
        <v>1</v>
      </c>
      <c r="AT55" s="826">
        <v>4</v>
      </c>
      <c r="AU55" s="826">
        <v>6</v>
      </c>
      <c r="AV55" s="827">
        <v>7</v>
      </c>
    </row>
    <row r="56" spans="2:48" ht="14.4" x14ac:dyDescent="0.3">
      <c r="B56" s="915"/>
      <c r="C56" s="1" t="s">
        <v>4</v>
      </c>
      <c r="D56" s="740">
        <v>842</v>
      </c>
      <c r="E56" s="740">
        <v>752</v>
      </c>
      <c r="F56" s="740">
        <v>730</v>
      </c>
      <c r="G56" s="740">
        <v>264</v>
      </c>
      <c r="H56" s="740">
        <v>581</v>
      </c>
      <c r="I56" s="740">
        <v>634</v>
      </c>
      <c r="J56" s="740">
        <v>573</v>
      </c>
      <c r="K56" s="740">
        <v>550</v>
      </c>
      <c r="L56" s="741">
        <v>359</v>
      </c>
      <c r="M56" s="740">
        <v>405</v>
      </c>
      <c r="N56" s="741">
        <v>350</v>
      </c>
      <c r="O56" s="741">
        <v>357</v>
      </c>
      <c r="P56" s="741">
        <v>323</v>
      </c>
      <c r="Q56" s="741">
        <v>323</v>
      </c>
      <c r="R56" s="741">
        <v>321</v>
      </c>
      <c r="S56" s="143">
        <f>100</f>
        <v>100</v>
      </c>
      <c r="T56" s="328">
        <f t="shared" si="3"/>
        <v>89.311163895486942</v>
      </c>
      <c r="U56" s="328">
        <f t="shared" si="3"/>
        <v>86.698337292161526</v>
      </c>
      <c r="V56" s="328">
        <f t="shared" si="3"/>
        <v>31.35391923990499</v>
      </c>
      <c r="W56" s="328">
        <f t="shared" si="3"/>
        <v>69.00237529691212</v>
      </c>
      <c r="X56" s="328">
        <f t="shared" si="3"/>
        <v>75.296912114014248</v>
      </c>
      <c r="Y56" s="328">
        <f t="shared" si="3"/>
        <v>68.052256532066508</v>
      </c>
      <c r="Z56" s="328">
        <f t="shared" si="3"/>
        <v>65.320665083135395</v>
      </c>
      <c r="AA56" s="328">
        <f t="shared" si="3"/>
        <v>42.636579572446557</v>
      </c>
      <c r="AB56" s="328">
        <f t="shared" si="6"/>
        <v>48.099762470308789</v>
      </c>
      <c r="AC56" s="328">
        <f t="shared" si="6"/>
        <v>41.567695961995248</v>
      </c>
      <c r="AD56" s="328">
        <f t="shared" si="6"/>
        <v>42.399049881235157</v>
      </c>
      <c r="AE56" s="328">
        <f t="shared" si="19"/>
        <v>38.36104513064133</v>
      </c>
      <c r="AF56" s="328">
        <f t="shared" si="20"/>
        <v>38.36104513064133</v>
      </c>
      <c r="AG56" s="329">
        <f t="shared" si="20"/>
        <v>38.12351543942993</v>
      </c>
      <c r="AH56" s="825">
        <v>1</v>
      </c>
      <c r="AI56" s="826">
        <v>1</v>
      </c>
      <c r="AJ56" s="826">
        <v>1</v>
      </c>
      <c r="AK56" s="826">
        <v>1</v>
      </c>
      <c r="AL56" s="826">
        <v>1</v>
      </c>
      <c r="AM56" s="826">
        <v>1</v>
      </c>
      <c r="AN56" s="826">
        <v>1</v>
      </c>
      <c r="AO56" s="826">
        <v>1</v>
      </c>
      <c r="AP56" s="826">
        <v>4</v>
      </c>
      <c r="AQ56" s="826">
        <v>1</v>
      </c>
      <c r="AR56" s="826">
        <v>4</v>
      </c>
      <c r="AS56" s="826">
        <v>4</v>
      </c>
      <c r="AT56" s="826">
        <v>4</v>
      </c>
      <c r="AU56" s="826">
        <v>6</v>
      </c>
      <c r="AV56" s="827">
        <v>7</v>
      </c>
    </row>
    <row r="57" spans="2:48" ht="14.4" x14ac:dyDescent="0.3">
      <c r="B57" s="915"/>
      <c r="C57" s="1" t="s">
        <v>5</v>
      </c>
      <c r="D57" s="740">
        <v>3061</v>
      </c>
      <c r="E57" s="741">
        <v>3338</v>
      </c>
      <c r="F57" s="740">
        <v>3742</v>
      </c>
      <c r="G57" s="740">
        <v>3216</v>
      </c>
      <c r="H57" s="740">
        <v>2537</v>
      </c>
      <c r="I57" s="740">
        <v>2525</v>
      </c>
      <c r="J57" s="741">
        <v>2526</v>
      </c>
      <c r="K57" s="740">
        <v>2371</v>
      </c>
      <c r="L57" s="741">
        <v>1985</v>
      </c>
      <c r="M57" s="741">
        <v>1620</v>
      </c>
      <c r="N57" s="740">
        <v>1231</v>
      </c>
      <c r="O57" s="741">
        <v>912</v>
      </c>
      <c r="P57" s="741">
        <v>1121</v>
      </c>
      <c r="Q57" s="741">
        <v>1104</v>
      </c>
      <c r="R57" s="741">
        <v>1081</v>
      </c>
      <c r="S57" s="143">
        <f>100</f>
        <v>100</v>
      </c>
      <c r="T57" s="328">
        <f t="shared" si="3"/>
        <v>109.04933028422084</v>
      </c>
      <c r="U57" s="328">
        <f t="shared" si="3"/>
        <v>122.24763149297615</v>
      </c>
      <c r="V57" s="328">
        <f t="shared" si="3"/>
        <v>105.06370467167592</v>
      </c>
      <c r="W57" s="328">
        <f t="shared" si="3"/>
        <v>82.881411303495597</v>
      </c>
      <c r="X57" s="328">
        <f t="shared" si="3"/>
        <v>82.489382554720677</v>
      </c>
      <c r="Y57" s="328">
        <f t="shared" si="3"/>
        <v>82.522051617118592</v>
      </c>
      <c r="Z57" s="328">
        <f t="shared" si="3"/>
        <v>77.458346945442671</v>
      </c>
      <c r="AA57" s="328">
        <f t="shared" si="3"/>
        <v>64.848088859849724</v>
      </c>
      <c r="AB57" s="328">
        <f t="shared" si="6"/>
        <v>52.923881084612873</v>
      </c>
      <c r="AC57" s="328">
        <f t="shared" si="6"/>
        <v>40.215615811826197</v>
      </c>
      <c r="AD57" s="328">
        <f t="shared" si="6"/>
        <v>29.794184906893172</v>
      </c>
      <c r="AE57" s="328">
        <f t="shared" ref="AE57:AE60" si="21">P57*100/$D57</f>
        <v>36.622018948056194</v>
      </c>
      <c r="AF57" s="328">
        <f t="shared" ref="AF57:AG60" si="22">Q57*100/$D57</f>
        <v>36.066644887291737</v>
      </c>
      <c r="AG57" s="329">
        <f t="shared" si="22"/>
        <v>35.31525645213982</v>
      </c>
      <c r="AH57" s="825">
        <v>1</v>
      </c>
      <c r="AI57" s="826">
        <v>4</v>
      </c>
      <c r="AJ57" s="826">
        <v>1</v>
      </c>
      <c r="AK57" s="826">
        <v>1</v>
      </c>
      <c r="AL57" s="826">
        <v>1</v>
      </c>
      <c r="AM57" s="826">
        <v>1</v>
      </c>
      <c r="AN57" s="826">
        <v>4</v>
      </c>
      <c r="AO57" s="826">
        <v>1</v>
      </c>
      <c r="AP57" s="826">
        <v>4</v>
      </c>
      <c r="AQ57" s="826">
        <v>4</v>
      </c>
      <c r="AR57" s="826">
        <v>1</v>
      </c>
      <c r="AS57" s="826">
        <v>4</v>
      </c>
      <c r="AT57" s="826">
        <v>4</v>
      </c>
      <c r="AU57" s="826">
        <v>6</v>
      </c>
      <c r="AV57" s="827">
        <v>7</v>
      </c>
    </row>
    <row r="58" spans="2:48" ht="14.4" x14ac:dyDescent="0.3">
      <c r="B58" s="915"/>
      <c r="C58" s="1" t="s">
        <v>6</v>
      </c>
      <c r="D58" s="740">
        <v>4242</v>
      </c>
      <c r="E58" s="740">
        <v>4324</v>
      </c>
      <c r="F58" s="740">
        <v>4647</v>
      </c>
      <c r="G58" s="740">
        <v>3696</v>
      </c>
      <c r="H58" s="740">
        <v>3191</v>
      </c>
      <c r="I58" s="740">
        <v>3217</v>
      </c>
      <c r="J58" s="740">
        <v>3162</v>
      </c>
      <c r="K58" s="740">
        <v>2999</v>
      </c>
      <c r="L58" s="740">
        <v>2393</v>
      </c>
      <c r="M58" s="740">
        <v>2050</v>
      </c>
      <c r="N58" s="740">
        <v>1631</v>
      </c>
      <c r="O58" s="740">
        <v>1413</v>
      </c>
      <c r="P58" s="741">
        <v>1578</v>
      </c>
      <c r="Q58" s="741">
        <v>1564</v>
      </c>
      <c r="R58" s="741">
        <v>1541</v>
      </c>
      <c r="S58" s="143">
        <f>100</f>
        <v>100</v>
      </c>
      <c r="T58" s="328">
        <f t="shared" ref="T58:AA89" si="23">E58*100/$D58</f>
        <v>101.93305044790193</v>
      </c>
      <c r="U58" s="328">
        <f t="shared" si="23"/>
        <v>109.54738330975955</v>
      </c>
      <c r="V58" s="328">
        <f t="shared" si="23"/>
        <v>87.128712871287135</v>
      </c>
      <c r="W58" s="328">
        <f t="shared" si="23"/>
        <v>75.223950966525223</v>
      </c>
      <c r="X58" s="328">
        <f t="shared" si="23"/>
        <v>75.83686940122584</v>
      </c>
      <c r="Y58" s="328">
        <f t="shared" si="23"/>
        <v>74.540311173974544</v>
      </c>
      <c r="Z58" s="328">
        <f t="shared" si="23"/>
        <v>70.697784064120697</v>
      </c>
      <c r="AA58" s="328">
        <f t="shared" si="23"/>
        <v>56.412069778406412</v>
      </c>
      <c r="AB58" s="328">
        <f t="shared" si="6"/>
        <v>48.326261197548327</v>
      </c>
      <c r="AC58" s="328">
        <f t="shared" si="6"/>
        <v>38.448844884488452</v>
      </c>
      <c r="AD58" s="328">
        <f t="shared" si="6"/>
        <v>33.309759547383308</v>
      </c>
      <c r="AE58" s="328">
        <f t="shared" si="21"/>
        <v>37.199434229137196</v>
      </c>
      <c r="AF58" s="328">
        <f t="shared" si="22"/>
        <v>36.869401225836867</v>
      </c>
      <c r="AG58" s="329">
        <f t="shared" si="22"/>
        <v>36.327204148986326</v>
      </c>
      <c r="AH58" s="825">
        <v>1</v>
      </c>
      <c r="AI58" s="826">
        <v>1</v>
      </c>
      <c r="AJ58" s="826">
        <v>1</v>
      </c>
      <c r="AK58" s="826">
        <v>1</v>
      </c>
      <c r="AL58" s="826">
        <v>1</v>
      </c>
      <c r="AM58" s="826">
        <v>1</v>
      </c>
      <c r="AN58" s="826">
        <v>1</v>
      </c>
      <c r="AO58" s="826">
        <v>1</v>
      </c>
      <c r="AP58" s="826">
        <v>1</v>
      </c>
      <c r="AQ58" s="826">
        <v>1</v>
      </c>
      <c r="AR58" s="826">
        <v>1</v>
      </c>
      <c r="AS58" s="826">
        <v>1</v>
      </c>
      <c r="AT58" s="826">
        <v>4</v>
      </c>
      <c r="AU58" s="826">
        <v>6</v>
      </c>
      <c r="AV58" s="827">
        <v>7</v>
      </c>
    </row>
    <row r="59" spans="2:48" ht="14.4" x14ac:dyDescent="0.3">
      <c r="B59" s="915"/>
      <c r="C59" s="1" t="s">
        <v>7</v>
      </c>
      <c r="D59">
        <v>1181</v>
      </c>
      <c r="E59">
        <v>986</v>
      </c>
      <c r="F59">
        <v>905</v>
      </c>
      <c r="G59">
        <v>480</v>
      </c>
      <c r="H59">
        <v>654</v>
      </c>
      <c r="I59">
        <v>692</v>
      </c>
      <c r="J59">
        <v>636</v>
      </c>
      <c r="K59">
        <v>628</v>
      </c>
      <c r="L59">
        <v>408</v>
      </c>
      <c r="M59">
        <v>430</v>
      </c>
      <c r="N59">
        <v>400</v>
      </c>
      <c r="O59">
        <v>501</v>
      </c>
      <c r="P59">
        <v>457</v>
      </c>
      <c r="Q59">
        <v>460</v>
      </c>
      <c r="R59">
        <v>460</v>
      </c>
      <c r="S59" s="143">
        <f>100</f>
        <v>100</v>
      </c>
      <c r="T59" s="328">
        <f t="shared" si="23"/>
        <v>83.488569009314133</v>
      </c>
      <c r="U59" s="328">
        <f t="shared" si="23"/>
        <v>76.62997459779848</v>
      </c>
      <c r="V59" s="328">
        <f t="shared" si="23"/>
        <v>40.643522438611349</v>
      </c>
      <c r="W59" s="328">
        <f t="shared" si="23"/>
        <v>55.376799322607958</v>
      </c>
      <c r="X59" s="328">
        <f t="shared" si="23"/>
        <v>58.594411515664689</v>
      </c>
      <c r="Y59" s="328">
        <f t="shared" si="23"/>
        <v>53.852667231160034</v>
      </c>
      <c r="Z59" s="328">
        <f t="shared" si="23"/>
        <v>53.175275190516508</v>
      </c>
      <c r="AA59" s="328">
        <f t="shared" si="23"/>
        <v>34.546994072819643</v>
      </c>
      <c r="AB59" s="328">
        <f t="shared" si="6"/>
        <v>36.409822184589331</v>
      </c>
      <c r="AC59" s="328">
        <f t="shared" si="6"/>
        <v>33.869602032176125</v>
      </c>
      <c r="AD59" s="328">
        <f t="shared" si="6"/>
        <v>42.421676545300592</v>
      </c>
      <c r="AE59" s="328">
        <f t="shared" si="21"/>
        <v>38.696020321761218</v>
      </c>
      <c r="AF59" s="328">
        <f t="shared" si="22"/>
        <v>38.950042337002543</v>
      </c>
      <c r="AG59" s="329">
        <f t="shared" si="22"/>
        <v>38.950042337002543</v>
      </c>
      <c r="AH59" s="828"/>
      <c r="AI59" s="829"/>
      <c r="AJ59" s="829"/>
      <c r="AK59" s="829"/>
      <c r="AL59" s="829"/>
      <c r="AM59" s="829"/>
      <c r="AN59" s="829"/>
      <c r="AO59" s="829"/>
      <c r="AP59" s="829"/>
      <c r="AQ59" s="829"/>
      <c r="AR59" s="829"/>
      <c r="AS59" s="829"/>
      <c r="AT59" s="829"/>
      <c r="AU59" s="829"/>
      <c r="AV59" s="830"/>
    </row>
    <row r="60" spans="2:48" ht="15" customHeight="1" x14ac:dyDescent="0.3">
      <c r="B60" s="917" t="s">
        <v>27</v>
      </c>
      <c r="C60" s="7" t="s">
        <v>2</v>
      </c>
      <c r="D60" s="740">
        <v>1366</v>
      </c>
      <c r="E60" s="740">
        <v>1328</v>
      </c>
      <c r="F60" s="740">
        <v>1278</v>
      </c>
      <c r="G60" s="740">
        <v>1226</v>
      </c>
      <c r="H60" s="740">
        <v>1217</v>
      </c>
      <c r="I60" s="740">
        <v>1177</v>
      </c>
      <c r="J60" s="740">
        <v>1150</v>
      </c>
      <c r="K60" s="740">
        <v>1146</v>
      </c>
      <c r="L60" s="740">
        <v>1298</v>
      </c>
      <c r="M60" s="740">
        <v>1345</v>
      </c>
      <c r="N60" s="740">
        <v>1376</v>
      </c>
      <c r="O60" s="740">
        <v>1383</v>
      </c>
      <c r="P60" s="741">
        <v>1356</v>
      </c>
      <c r="Q60" s="741">
        <v>1398</v>
      </c>
      <c r="R60" s="741">
        <v>1431</v>
      </c>
      <c r="S60" s="143">
        <f>100</f>
        <v>100</v>
      </c>
      <c r="T60" s="328">
        <f t="shared" si="23"/>
        <v>97.218155197657396</v>
      </c>
      <c r="U60" s="328">
        <f t="shared" si="23"/>
        <v>93.557833089311856</v>
      </c>
      <c r="V60" s="328">
        <f t="shared" si="23"/>
        <v>89.751098096632504</v>
      </c>
      <c r="W60" s="328">
        <f t="shared" si="23"/>
        <v>89.092240117130302</v>
      </c>
      <c r="X60" s="328">
        <f t="shared" si="23"/>
        <v>86.163982430453885</v>
      </c>
      <c r="Y60" s="328">
        <f t="shared" si="23"/>
        <v>84.187408491947295</v>
      </c>
      <c r="Z60" s="328">
        <f t="shared" si="23"/>
        <v>83.894582723279655</v>
      </c>
      <c r="AA60" s="328">
        <f t="shared" si="23"/>
        <v>95.021961932650072</v>
      </c>
      <c r="AB60" s="328">
        <f t="shared" si="6"/>
        <v>98.462664714494878</v>
      </c>
      <c r="AC60" s="328">
        <f t="shared" si="6"/>
        <v>100.73206442166911</v>
      </c>
      <c r="AD60" s="328">
        <f t="shared" si="6"/>
        <v>101.24450951683748</v>
      </c>
      <c r="AE60" s="328">
        <f t="shared" si="21"/>
        <v>99.267935578330892</v>
      </c>
      <c r="AF60" s="328">
        <f t="shared" si="22"/>
        <v>102.34260614934114</v>
      </c>
      <c r="AG60" s="329">
        <f t="shared" si="22"/>
        <v>104.75841874084919</v>
      </c>
      <c r="AH60" s="825">
        <v>1</v>
      </c>
      <c r="AI60" s="826">
        <v>1</v>
      </c>
      <c r="AJ60" s="826">
        <v>1</v>
      </c>
      <c r="AK60" s="826">
        <v>1</v>
      </c>
      <c r="AL60" s="826">
        <v>1</v>
      </c>
      <c r="AM60" s="826">
        <v>1</v>
      </c>
      <c r="AN60" s="826">
        <v>1</v>
      </c>
      <c r="AO60" s="826">
        <v>1</v>
      </c>
      <c r="AP60" s="826">
        <v>1</v>
      </c>
      <c r="AQ60" s="826">
        <v>1</v>
      </c>
      <c r="AR60" s="826">
        <v>1</v>
      </c>
      <c r="AS60" s="826">
        <v>1</v>
      </c>
      <c r="AT60" s="826">
        <v>4</v>
      </c>
      <c r="AU60" s="826">
        <v>6</v>
      </c>
      <c r="AV60" s="827">
        <v>7</v>
      </c>
    </row>
    <row r="61" spans="2:48" ht="14.4" x14ac:dyDescent="0.3">
      <c r="B61" s="915"/>
      <c r="C61" s="1" t="s">
        <v>3</v>
      </c>
      <c r="D61" s="740">
        <v>3076</v>
      </c>
      <c r="E61" s="740">
        <v>2750</v>
      </c>
      <c r="F61" s="740">
        <v>2240</v>
      </c>
      <c r="G61" s="740">
        <v>2129</v>
      </c>
      <c r="H61" s="740">
        <v>1921</v>
      </c>
      <c r="I61" s="740">
        <v>2165</v>
      </c>
      <c r="J61" s="740">
        <v>2205</v>
      </c>
      <c r="K61" s="740">
        <v>2177</v>
      </c>
      <c r="L61" s="740">
        <v>2227</v>
      </c>
      <c r="M61" s="740">
        <v>2294</v>
      </c>
      <c r="N61" s="740">
        <v>2263</v>
      </c>
      <c r="O61" s="740">
        <v>2151</v>
      </c>
      <c r="P61" s="741">
        <v>2082</v>
      </c>
      <c r="Q61" s="741">
        <v>2131</v>
      </c>
      <c r="R61" s="741">
        <v>2166</v>
      </c>
      <c r="S61" s="143">
        <f>100</f>
        <v>100</v>
      </c>
      <c r="T61" s="328">
        <f t="shared" si="23"/>
        <v>89.401820546163847</v>
      </c>
      <c r="U61" s="328">
        <f t="shared" si="23"/>
        <v>72.821846553966196</v>
      </c>
      <c r="V61" s="328">
        <f t="shared" si="23"/>
        <v>69.213263979193755</v>
      </c>
      <c r="W61" s="328">
        <f t="shared" si="23"/>
        <v>62.451235370611187</v>
      </c>
      <c r="X61" s="328">
        <f t="shared" si="23"/>
        <v>70.38361508452536</v>
      </c>
      <c r="Y61" s="328">
        <f t="shared" si="23"/>
        <v>71.684005201560467</v>
      </c>
      <c r="Z61" s="328">
        <f t="shared" si="23"/>
        <v>70.773732119635895</v>
      </c>
      <c r="AA61" s="328">
        <f t="shared" si="23"/>
        <v>72.399219765929786</v>
      </c>
      <c r="AB61" s="328">
        <f t="shared" si="6"/>
        <v>74.577373211963589</v>
      </c>
      <c r="AC61" s="328">
        <f t="shared" si="6"/>
        <v>73.569570871261377</v>
      </c>
      <c r="AD61" s="328">
        <f t="shared" si="6"/>
        <v>69.928478543563074</v>
      </c>
      <c r="AE61" s="328">
        <f t="shared" ref="AE61:AE64" si="24">P61*100/$D61</f>
        <v>67.685305591677505</v>
      </c>
      <c r="AF61" s="328">
        <f t="shared" ref="AF61:AG64" si="25">Q61*100/$D61</f>
        <v>69.27828348504552</v>
      </c>
      <c r="AG61" s="329">
        <f t="shared" si="25"/>
        <v>70.416124837451235</v>
      </c>
      <c r="AH61" s="825">
        <v>1</v>
      </c>
      <c r="AI61" s="826">
        <v>1</v>
      </c>
      <c r="AJ61" s="826">
        <v>1</v>
      </c>
      <c r="AK61" s="826">
        <v>1</v>
      </c>
      <c r="AL61" s="826">
        <v>1</v>
      </c>
      <c r="AM61" s="826">
        <v>1</v>
      </c>
      <c r="AN61" s="826">
        <v>1</v>
      </c>
      <c r="AO61" s="826">
        <v>1</v>
      </c>
      <c r="AP61" s="826">
        <v>1</v>
      </c>
      <c r="AQ61" s="826">
        <v>1</v>
      </c>
      <c r="AR61" s="826">
        <v>1</v>
      </c>
      <c r="AS61" s="826">
        <v>1</v>
      </c>
      <c r="AT61" s="826">
        <v>4</v>
      </c>
      <c r="AU61" s="826">
        <v>6</v>
      </c>
      <c r="AV61" s="827">
        <v>7</v>
      </c>
    </row>
    <row r="62" spans="2:48" ht="14.4" x14ac:dyDescent="0.3">
      <c r="B62" s="915"/>
      <c r="C62" s="1" t="s">
        <v>4</v>
      </c>
      <c r="D62" s="740">
        <v>4736</v>
      </c>
      <c r="E62" s="740">
        <v>3119</v>
      </c>
      <c r="F62" s="740">
        <v>3108</v>
      </c>
      <c r="G62" s="740">
        <v>3288</v>
      </c>
      <c r="H62" s="740">
        <v>3535</v>
      </c>
      <c r="I62" s="740">
        <v>3399</v>
      </c>
      <c r="J62" s="740">
        <v>3367</v>
      </c>
      <c r="K62" s="740">
        <v>4186</v>
      </c>
      <c r="L62" s="740">
        <v>4555</v>
      </c>
      <c r="M62" s="740">
        <v>4394</v>
      </c>
      <c r="N62" s="740">
        <v>4119</v>
      </c>
      <c r="O62" s="740">
        <v>3798</v>
      </c>
      <c r="P62" s="741">
        <v>3586</v>
      </c>
      <c r="Q62" s="741">
        <v>3590</v>
      </c>
      <c r="R62" s="741">
        <v>3568</v>
      </c>
      <c r="S62" s="143">
        <f>100</f>
        <v>100</v>
      </c>
      <c r="T62" s="328">
        <f t="shared" si="23"/>
        <v>65.857263513513516</v>
      </c>
      <c r="U62" s="328">
        <f t="shared" si="23"/>
        <v>65.625</v>
      </c>
      <c r="V62" s="328">
        <f t="shared" si="23"/>
        <v>69.425675675675677</v>
      </c>
      <c r="W62" s="328">
        <f t="shared" si="23"/>
        <v>74.641047297297291</v>
      </c>
      <c r="X62" s="328">
        <f t="shared" si="23"/>
        <v>71.769425675675677</v>
      </c>
      <c r="Y62" s="328">
        <f t="shared" si="23"/>
        <v>71.09375</v>
      </c>
      <c r="Z62" s="328">
        <f t="shared" si="23"/>
        <v>88.386824324324323</v>
      </c>
      <c r="AA62" s="328">
        <f t="shared" si="23"/>
        <v>96.178209459459453</v>
      </c>
      <c r="AB62" s="328">
        <f t="shared" si="6"/>
        <v>92.77871621621621</v>
      </c>
      <c r="AC62" s="328">
        <f t="shared" si="6"/>
        <v>86.972128378378372</v>
      </c>
      <c r="AD62" s="328">
        <f t="shared" si="6"/>
        <v>80.194256756756758</v>
      </c>
      <c r="AE62" s="328">
        <f t="shared" si="24"/>
        <v>75.717905405405403</v>
      </c>
      <c r="AF62" s="328">
        <f t="shared" si="25"/>
        <v>75.80236486486487</v>
      </c>
      <c r="AG62" s="329">
        <f t="shared" si="25"/>
        <v>75.337837837837839</v>
      </c>
      <c r="AH62" s="825">
        <v>1</v>
      </c>
      <c r="AI62" s="826">
        <v>1</v>
      </c>
      <c r="AJ62" s="826">
        <v>1</v>
      </c>
      <c r="AK62" s="826">
        <v>1</v>
      </c>
      <c r="AL62" s="826">
        <v>1</v>
      </c>
      <c r="AM62" s="826">
        <v>1</v>
      </c>
      <c r="AN62" s="826">
        <v>1</v>
      </c>
      <c r="AO62" s="826">
        <v>1</v>
      </c>
      <c r="AP62" s="826">
        <v>1</v>
      </c>
      <c r="AQ62" s="826">
        <v>1</v>
      </c>
      <c r="AR62" s="826">
        <v>1</v>
      </c>
      <c r="AS62" s="826">
        <v>1</v>
      </c>
      <c r="AT62" s="826">
        <v>4</v>
      </c>
      <c r="AU62" s="826">
        <v>6</v>
      </c>
      <c r="AV62" s="827">
        <v>7</v>
      </c>
    </row>
    <row r="63" spans="2:48" ht="14.4" x14ac:dyDescent="0.3">
      <c r="B63" s="915"/>
      <c r="C63" s="1" t="s">
        <v>5</v>
      </c>
      <c r="D63" s="740">
        <v>8167</v>
      </c>
      <c r="E63" s="740">
        <v>6078</v>
      </c>
      <c r="F63" s="740">
        <v>5823</v>
      </c>
      <c r="G63" s="740">
        <v>5188</v>
      </c>
      <c r="H63" s="740">
        <v>4895</v>
      </c>
      <c r="I63" s="740">
        <v>5268</v>
      </c>
      <c r="J63" s="740">
        <v>5415</v>
      </c>
      <c r="K63" s="740">
        <v>4956</v>
      </c>
      <c r="L63" s="740">
        <v>5085</v>
      </c>
      <c r="M63" s="740">
        <v>4992</v>
      </c>
      <c r="N63" s="740">
        <v>4997</v>
      </c>
      <c r="O63" s="740">
        <v>4867</v>
      </c>
      <c r="P63" s="741">
        <v>4562</v>
      </c>
      <c r="Q63" s="741">
        <v>4494</v>
      </c>
      <c r="R63" s="741">
        <v>4401</v>
      </c>
      <c r="S63" s="143">
        <f>100</f>
        <v>100</v>
      </c>
      <c r="T63" s="328">
        <f t="shared" si="23"/>
        <v>74.421452185625071</v>
      </c>
      <c r="U63" s="328">
        <f t="shared" si="23"/>
        <v>71.29913064772866</v>
      </c>
      <c r="V63" s="328">
        <f t="shared" si="23"/>
        <v>63.523937798457204</v>
      </c>
      <c r="W63" s="328">
        <f t="shared" si="23"/>
        <v>59.936329129423292</v>
      </c>
      <c r="X63" s="328">
        <f t="shared" si="23"/>
        <v>64.503489653483527</v>
      </c>
      <c r="Y63" s="328">
        <f t="shared" si="23"/>
        <v>66.303416187094399</v>
      </c>
      <c r="Z63" s="328">
        <f t="shared" si="23"/>
        <v>60.683237418880864</v>
      </c>
      <c r="AA63" s="328">
        <f t="shared" si="23"/>
        <v>62.262764785110811</v>
      </c>
      <c r="AB63" s="328">
        <f t="shared" si="6"/>
        <v>61.124035753642708</v>
      </c>
      <c r="AC63" s="328">
        <f t="shared" si="6"/>
        <v>61.185257744581854</v>
      </c>
      <c r="AD63" s="328">
        <f t="shared" si="6"/>
        <v>59.593485980164075</v>
      </c>
      <c r="AE63" s="328">
        <f t="shared" si="24"/>
        <v>55.858944532876208</v>
      </c>
      <c r="AF63" s="328">
        <f t="shared" si="25"/>
        <v>55.026325456103834</v>
      </c>
      <c r="AG63" s="329">
        <f t="shared" si="25"/>
        <v>53.887596424635731</v>
      </c>
      <c r="AH63" s="825">
        <v>1</v>
      </c>
      <c r="AI63" s="826">
        <v>1</v>
      </c>
      <c r="AJ63" s="826">
        <v>1</v>
      </c>
      <c r="AK63" s="826">
        <v>1</v>
      </c>
      <c r="AL63" s="826">
        <v>1</v>
      </c>
      <c r="AM63" s="826">
        <v>1</v>
      </c>
      <c r="AN63" s="826">
        <v>1</v>
      </c>
      <c r="AO63" s="826">
        <v>1</v>
      </c>
      <c r="AP63" s="826">
        <v>1</v>
      </c>
      <c r="AQ63" s="826">
        <v>1</v>
      </c>
      <c r="AR63" s="826">
        <v>1</v>
      </c>
      <c r="AS63" s="826">
        <v>1</v>
      </c>
      <c r="AT63" s="826">
        <v>4</v>
      </c>
      <c r="AU63" s="826">
        <v>6</v>
      </c>
      <c r="AV63" s="827">
        <v>7</v>
      </c>
    </row>
    <row r="64" spans="2:48" ht="14.4" x14ac:dyDescent="0.3">
      <c r="B64" s="915"/>
      <c r="C64" s="1" t="s">
        <v>6</v>
      </c>
      <c r="D64" s="740">
        <v>17345</v>
      </c>
      <c r="E64" s="740">
        <v>13275</v>
      </c>
      <c r="F64" s="740">
        <v>12449</v>
      </c>
      <c r="G64" s="740">
        <v>11831</v>
      </c>
      <c r="H64" s="740">
        <v>11568</v>
      </c>
      <c r="I64" s="740">
        <v>12009</v>
      </c>
      <c r="J64" s="740">
        <v>12137</v>
      </c>
      <c r="K64" s="740">
        <v>12465</v>
      </c>
      <c r="L64" s="740">
        <v>13165</v>
      </c>
      <c r="M64" s="740">
        <v>13025</v>
      </c>
      <c r="N64" s="740">
        <v>12755</v>
      </c>
      <c r="O64" s="740">
        <v>12199</v>
      </c>
      <c r="P64" s="741">
        <v>11586</v>
      </c>
      <c r="Q64" s="741">
        <v>11613</v>
      </c>
      <c r="R64" s="741">
        <v>11566</v>
      </c>
      <c r="S64" s="143">
        <f>100</f>
        <v>100</v>
      </c>
      <c r="T64" s="328">
        <f t="shared" si="23"/>
        <v>76.535024502738537</v>
      </c>
      <c r="U64" s="328">
        <f t="shared" si="23"/>
        <v>71.772845200345927</v>
      </c>
      <c r="V64" s="328">
        <f t="shared" si="23"/>
        <v>68.209858748919004</v>
      </c>
      <c r="W64" s="328">
        <f t="shared" si="23"/>
        <v>66.693571634476797</v>
      </c>
      <c r="X64" s="328">
        <f t="shared" si="23"/>
        <v>69.236091092533869</v>
      </c>
      <c r="Y64" s="328">
        <f t="shared" si="23"/>
        <v>69.974055923897382</v>
      </c>
      <c r="Z64" s="328">
        <f t="shared" si="23"/>
        <v>71.865090804266359</v>
      </c>
      <c r="AA64" s="328">
        <f t="shared" si="23"/>
        <v>75.900835975785526</v>
      </c>
      <c r="AB64" s="328">
        <f t="shared" si="6"/>
        <v>75.093686941481693</v>
      </c>
      <c r="AC64" s="328">
        <f t="shared" si="6"/>
        <v>73.537042375324305</v>
      </c>
      <c r="AD64" s="328">
        <f t="shared" si="6"/>
        <v>70.331507639089068</v>
      </c>
      <c r="AE64" s="328">
        <f t="shared" si="24"/>
        <v>66.797347938887285</v>
      </c>
      <c r="AF64" s="328">
        <f t="shared" si="25"/>
        <v>66.953012395503023</v>
      </c>
      <c r="AG64" s="329">
        <f t="shared" si="25"/>
        <v>66.682040933986741</v>
      </c>
      <c r="AH64" s="825">
        <v>1</v>
      </c>
      <c r="AI64" s="826">
        <v>1</v>
      </c>
      <c r="AJ64" s="826">
        <v>1</v>
      </c>
      <c r="AK64" s="826">
        <v>1</v>
      </c>
      <c r="AL64" s="826">
        <v>1</v>
      </c>
      <c r="AM64" s="826">
        <v>1</v>
      </c>
      <c r="AN64" s="826">
        <v>1</v>
      </c>
      <c r="AO64" s="826">
        <v>1</v>
      </c>
      <c r="AP64" s="826">
        <v>1</v>
      </c>
      <c r="AQ64" s="826">
        <v>1</v>
      </c>
      <c r="AR64" s="826">
        <v>1</v>
      </c>
      <c r="AS64" s="826">
        <v>1</v>
      </c>
      <c r="AT64" s="826">
        <v>4</v>
      </c>
      <c r="AU64" s="826">
        <v>6</v>
      </c>
      <c r="AV64" s="827">
        <v>7</v>
      </c>
    </row>
    <row r="65" spans="2:48" ht="14.4" x14ac:dyDescent="0.3">
      <c r="B65" s="916"/>
      <c r="C65" s="8" t="s">
        <v>7</v>
      </c>
      <c r="D65">
        <v>9178</v>
      </c>
      <c r="E65">
        <v>7197</v>
      </c>
      <c r="F65">
        <v>6626</v>
      </c>
      <c r="G65">
        <v>6643</v>
      </c>
      <c r="H65">
        <v>6673</v>
      </c>
      <c r="I65">
        <v>6741</v>
      </c>
      <c r="J65">
        <v>6722</v>
      </c>
      <c r="K65">
        <v>7509</v>
      </c>
      <c r="L65">
        <v>8080</v>
      </c>
      <c r="M65">
        <v>8033</v>
      </c>
      <c r="N65">
        <v>7758</v>
      </c>
      <c r="O65">
        <v>7332</v>
      </c>
      <c r="P65">
        <v>7024</v>
      </c>
      <c r="Q65">
        <v>7119</v>
      </c>
      <c r="R65">
        <v>7165</v>
      </c>
      <c r="S65" s="143">
        <f>100</f>
        <v>100</v>
      </c>
      <c r="T65" s="328">
        <f t="shared" si="23"/>
        <v>78.415776857703207</v>
      </c>
      <c r="U65" s="328">
        <f t="shared" si="23"/>
        <v>72.194377860100246</v>
      </c>
      <c r="V65" s="328">
        <f t="shared" si="23"/>
        <v>72.379603399433421</v>
      </c>
      <c r="W65" s="328">
        <f t="shared" si="23"/>
        <v>72.706471998256703</v>
      </c>
      <c r="X65" s="328">
        <f t="shared" si="23"/>
        <v>73.447374155589458</v>
      </c>
      <c r="Y65" s="328">
        <f t="shared" si="23"/>
        <v>73.240357376334714</v>
      </c>
      <c r="Z65" s="328">
        <f t="shared" si="23"/>
        <v>81.815210285465241</v>
      </c>
      <c r="AA65" s="328">
        <f t="shared" si="23"/>
        <v>88.036609283068202</v>
      </c>
      <c r="AB65" s="328">
        <f t="shared" si="6"/>
        <v>87.524515144911746</v>
      </c>
      <c r="AC65" s="328">
        <f t="shared" si="6"/>
        <v>84.528219655698408</v>
      </c>
      <c r="AD65" s="328">
        <f t="shared" si="6"/>
        <v>79.886685552407926</v>
      </c>
      <c r="AE65" s="328">
        <f t="shared" ref="AE65:AE68" si="26">P65*100/$D65</f>
        <v>76.530834604489002</v>
      </c>
      <c r="AF65" s="328">
        <f t="shared" ref="AF65:AG68" si="27">Q65*100/$D65</f>
        <v>77.565918500762692</v>
      </c>
      <c r="AG65" s="329">
        <f t="shared" si="27"/>
        <v>78.067117018958385</v>
      </c>
      <c r="AH65" s="828"/>
      <c r="AI65" s="829"/>
      <c r="AJ65" s="829"/>
      <c r="AK65" s="829"/>
      <c r="AL65" s="829"/>
      <c r="AM65" s="829"/>
      <c r="AN65" s="829"/>
      <c r="AO65" s="829"/>
      <c r="AP65" s="829"/>
      <c r="AQ65" s="829"/>
      <c r="AR65" s="829"/>
      <c r="AS65" s="829"/>
      <c r="AT65" s="829"/>
      <c r="AU65" s="829"/>
      <c r="AV65" s="830"/>
    </row>
    <row r="66" spans="2:48" ht="15" customHeight="1" x14ac:dyDescent="0.3">
      <c r="B66" s="915" t="s">
        <v>28</v>
      </c>
      <c r="C66" s="1" t="s">
        <v>2</v>
      </c>
      <c r="D66" s="740">
        <v>9984</v>
      </c>
      <c r="E66" s="740">
        <v>9785</v>
      </c>
      <c r="F66" s="740">
        <v>8677</v>
      </c>
      <c r="G66" s="740">
        <v>8526</v>
      </c>
      <c r="H66" s="740">
        <v>8569</v>
      </c>
      <c r="I66" s="740">
        <v>8544</v>
      </c>
      <c r="J66" s="740">
        <v>8850</v>
      </c>
      <c r="K66" s="740">
        <v>8849</v>
      </c>
      <c r="L66" s="740">
        <v>9164</v>
      </c>
      <c r="M66" s="740">
        <v>9042</v>
      </c>
      <c r="N66" s="740">
        <v>8887</v>
      </c>
      <c r="O66" s="740">
        <v>8255</v>
      </c>
      <c r="P66" s="741">
        <v>8095</v>
      </c>
      <c r="Q66" s="741">
        <v>8344</v>
      </c>
      <c r="R66" s="741">
        <v>8541</v>
      </c>
      <c r="S66" s="143">
        <f>100</f>
        <v>100</v>
      </c>
      <c r="T66" s="328">
        <f t="shared" si="23"/>
        <v>98.006810897435898</v>
      </c>
      <c r="U66" s="328">
        <f t="shared" si="23"/>
        <v>86.909054487179489</v>
      </c>
      <c r="V66" s="328">
        <f t="shared" si="23"/>
        <v>85.396634615384613</v>
      </c>
      <c r="W66" s="328">
        <f t="shared" si="23"/>
        <v>85.827323717948715</v>
      </c>
      <c r="X66" s="328">
        <f t="shared" si="23"/>
        <v>85.57692307692308</v>
      </c>
      <c r="Y66" s="328">
        <f t="shared" si="23"/>
        <v>88.64182692307692</v>
      </c>
      <c r="Z66" s="328">
        <f t="shared" si="23"/>
        <v>88.631810897435898</v>
      </c>
      <c r="AA66" s="328">
        <f t="shared" si="23"/>
        <v>91.786858974358978</v>
      </c>
      <c r="AB66" s="328">
        <f t="shared" si="6"/>
        <v>90.56490384615384</v>
      </c>
      <c r="AC66" s="328">
        <f t="shared" si="6"/>
        <v>89.012419871794876</v>
      </c>
      <c r="AD66" s="328">
        <f t="shared" si="6"/>
        <v>82.682291666666671</v>
      </c>
      <c r="AE66" s="328">
        <f t="shared" si="26"/>
        <v>81.079727564102569</v>
      </c>
      <c r="AF66" s="328">
        <f t="shared" si="27"/>
        <v>83.573717948717942</v>
      </c>
      <c r="AG66" s="329">
        <f t="shared" si="27"/>
        <v>85.546875</v>
      </c>
      <c r="AH66" s="825">
        <v>1</v>
      </c>
      <c r="AI66" s="826">
        <v>1</v>
      </c>
      <c r="AJ66" s="826">
        <v>1</v>
      </c>
      <c r="AK66" s="826">
        <v>1</v>
      </c>
      <c r="AL66" s="826">
        <v>1</v>
      </c>
      <c r="AM66" s="826">
        <v>1</v>
      </c>
      <c r="AN66" s="826">
        <v>1</v>
      </c>
      <c r="AO66" s="826">
        <v>1</v>
      </c>
      <c r="AP66" s="826">
        <v>1</v>
      </c>
      <c r="AQ66" s="826">
        <v>1</v>
      </c>
      <c r="AR66" s="826">
        <v>1</v>
      </c>
      <c r="AS66" s="826">
        <v>1</v>
      </c>
      <c r="AT66" s="826">
        <v>4</v>
      </c>
      <c r="AU66" s="826">
        <v>6</v>
      </c>
      <c r="AV66" s="827">
        <v>7</v>
      </c>
    </row>
    <row r="67" spans="2:48" ht="14.4" x14ac:dyDescent="0.3">
      <c r="B67" s="915"/>
      <c r="C67" s="1" t="s">
        <v>3</v>
      </c>
      <c r="D67" s="740">
        <v>30130</v>
      </c>
      <c r="E67" s="740">
        <v>27019</v>
      </c>
      <c r="F67" s="740">
        <v>25325</v>
      </c>
      <c r="G67" s="740">
        <v>25386</v>
      </c>
      <c r="H67" s="740">
        <v>24481</v>
      </c>
      <c r="I67" s="740">
        <v>24208</v>
      </c>
      <c r="J67" s="740">
        <v>23802</v>
      </c>
      <c r="K67" s="740">
        <v>23647</v>
      </c>
      <c r="L67" s="740">
        <v>23372</v>
      </c>
      <c r="M67" s="740">
        <v>23223</v>
      </c>
      <c r="N67" s="740">
        <v>22262</v>
      </c>
      <c r="O67" s="740">
        <v>21481</v>
      </c>
      <c r="P67" s="741">
        <v>20789</v>
      </c>
      <c r="Q67" s="741">
        <v>21283</v>
      </c>
      <c r="R67" s="741">
        <v>21636</v>
      </c>
      <c r="S67" s="143">
        <f>100</f>
        <v>100</v>
      </c>
      <c r="T67" s="328">
        <f t="shared" si="23"/>
        <v>89.674742781281111</v>
      </c>
      <c r="U67" s="328">
        <f t="shared" si="23"/>
        <v>84.052439429140392</v>
      </c>
      <c r="V67" s="328">
        <f t="shared" si="23"/>
        <v>84.254895453036838</v>
      </c>
      <c r="W67" s="328">
        <f t="shared" si="23"/>
        <v>81.251244606704276</v>
      </c>
      <c r="X67" s="328">
        <f t="shared" si="23"/>
        <v>80.345170925987389</v>
      </c>
      <c r="Y67" s="328">
        <f t="shared" si="23"/>
        <v>78.997676734152009</v>
      </c>
      <c r="Z67" s="328">
        <f t="shared" si="23"/>
        <v>78.483239296382337</v>
      </c>
      <c r="AA67" s="328">
        <f t="shared" si="23"/>
        <v>77.570527713242612</v>
      </c>
      <c r="AB67" s="328">
        <f t="shared" si="6"/>
        <v>77.076003982741454</v>
      </c>
      <c r="AC67" s="328">
        <f t="shared" si="6"/>
        <v>73.886491868569536</v>
      </c>
      <c r="AD67" s="328">
        <f t="shared" si="6"/>
        <v>71.294390972452703</v>
      </c>
      <c r="AE67" s="328">
        <f t="shared" si="26"/>
        <v>68.997676734152009</v>
      </c>
      <c r="AF67" s="328">
        <f t="shared" si="27"/>
        <v>70.637238632592101</v>
      </c>
      <c r="AG67" s="329">
        <f t="shared" si="27"/>
        <v>71.808828410222375</v>
      </c>
      <c r="AH67" s="825">
        <v>1</v>
      </c>
      <c r="AI67" s="826">
        <v>1</v>
      </c>
      <c r="AJ67" s="826">
        <v>1</v>
      </c>
      <c r="AK67" s="826">
        <v>1</v>
      </c>
      <c r="AL67" s="826">
        <v>1</v>
      </c>
      <c r="AM67" s="826">
        <v>1</v>
      </c>
      <c r="AN67" s="826">
        <v>1</v>
      </c>
      <c r="AO67" s="826">
        <v>1</v>
      </c>
      <c r="AP67" s="826">
        <v>1</v>
      </c>
      <c r="AQ67" s="826">
        <v>1</v>
      </c>
      <c r="AR67" s="826">
        <v>1</v>
      </c>
      <c r="AS67" s="826">
        <v>1</v>
      </c>
      <c r="AT67" s="826">
        <v>4</v>
      </c>
      <c r="AU67" s="826">
        <v>6</v>
      </c>
      <c r="AV67" s="827">
        <v>7</v>
      </c>
    </row>
    <row r="68" spans="2:48" ht="14.4" x14ac:dyDescent="0.3">
      <c r="B68" s="915"/>
      <c r="C68" s="1" t="s">
        <v>4</v>
      </c>
      <c r="D68" s="740">
        <v>58759</v>
      </c>
      <c r="E68" s="740">
        <v>48859</v>
      </c>
      <c r="F68" s="740">
        <v>43357</v>
      </c>
      <c r="G68" s="740">
        <v>42614</v>
      </c>
      <c r="H68" s="740">
        <v>41987</v>
      </c>
      <c r="I68" s="740">
        <v>41167</v>
      </c>
      <c r="J68" s="740">
        <v>40521</v>
      </c>
      <c r="K68" s="740">
        <v>40218</v>
      </c>
      <c r="L68" s="740">
        <v>37675</v>
      </c>
      <c r="M68" s="740">
        <v>36615</v>
      </c>
      <c r="N68" s="740">
        <v>35122</v>
      </c>
      <c r="O68" s="740">
        <v>32033</v>
      </c>
      <c r="P68" s="741">
        <v>30244</v>
      </c>
      <c r="Q68" s="741">
        <v>30279</v>
      </c>
      <c r="R68" s="741">
        <v>30089</v>
      </c>
      <c r="S68" s="143">
        <f>100</f>
        <v>100</v>
      </c>
      <c r="T68" s="328">
        <f t="shared" si="23"/>
        <v>83.151517214384185</v>
      </c>
      <c r="U68" s="328">
        <f t="shared" si="23"/>
        <v>73.787845266257079</v>
      </c>
      <c r="V68" s="328">
        <f t="shared" si="23"/>
        <v>72.523358123861883</v>
      </c>
      <c r="W68" s="328">
        <f t="shared" si="23"/>
        <v>71.456287547439544</v>
      </c>
      <c r="X68" s="328">
        <f t="shared" si="23"/>
        <v>70.060756650045093</v>
      </c>
      <c r="Y68" s="328">
        <f t="shared" si="23"/>
        <v>68.961350601609965</v>
      </c>
      <c r="Z68" s="328">
        <f t="shared" si="23"/>
        <v>68.445684916353244</v>
      </c>
      <c r="AA68" s="328">
        <f t="shared" si="23"/>
        <v>64.117837267482429</v>
      </c>
      <c r="AB68" s="328">
        <f t="shared" si="6"/>
        <v>62.313858302557904</v>
      </c>
      <c r="AC68" s="328">
        <f t="shared" si="6"/>
        <v>59.772970949131199</v>
      </c>
      <c r="AD68" s="328">
        <f t="shared" si="6"/>
        <v>54.51590394662945</v>
      </c>
      <c r="AE68" s="328">
        <f t="shared" si="26"/>
        <v>51.471263976582314</v>
      </c>
      <c r="AF68" s="328">
        <f t="shared" si="27"/>
        <v>51.530829319763782</v>
      </c>
      <c r="AG68" s="329">
        <f t="shared" si="27"/>
        <v>51.207474599635802</v>
      </c>
      <c r="AH68" s="825">
        <v>1</v>
      </c>
      <c r="AI68" s="826">
        <v>1</v>
      </c>
      <c r="AJ68" s="826">
        <v>1</v>
      </c>
      <c r="AK68" s="826">
        <v>1</v>
      </c>
      <c r="AL68" s="826">
        <v>1</v>
      </c>
      <c r="AM68" s="826">
        <v>1</v>
      </c>
      <c r="AN68" s="826">
        <v>1</v>
      </c>
      <c r="AO68" s="826">
        <v>1</v>
      </c>
      <c r="AP68" s="826">
        <v>1</v>
      </c>
      <c r="AQ68" s="826">
        <v>1</v>
      </c>
      <c r="AR68" s="826">
        <v>1</v>
      </c>
      <c r="AS68" s="826">
        <v>1</v>
      </c>
      <c r="AT68" s="826">
        <v>4</v>
      </c>
      <c r="AU68" s="826">
        <v>6</v>
      </c>
      <c r="AV68" s="827">
        <v>7</v>
      </c>
    </row>
    <row r="69" spans="2:48" ht="14.4" x14ac:dyDescent="0.3">
      <c r="B69" s="915"/>
      <c r="C69" s="1" t="s">
        <v>5</v>
      </c>
      <c r="D69" s="740">
        <v>37131</v>
      </c>
      <c r="E69" s="740">
        <v>31521</v>
      </c>
      <c r="F69" s="740">
        <v>28671</v>
      </c>
      <c r="G69" s="740">
        <v>32182</v>
      </c>
      <c r="H69" s="740">
        <v>31064</v>
      </c>
      <c r="I69" s="740">
        <v>30887</v>
      </c>
      <c r="J69" s="740">
        <v>30273</v>
      </c>
      <c r="K69" s="740">
        <v>27822</v>
      </c>
      <c r="L69" s="740">
        <v>25638</v>
      </c>
      <c r="M69" s="740">
        <v>22851</v>
      </c>
      <c r="N69" s="740">
        <v>20571</v>
      </c>
      <c r="O69" s="740">
        <v>18749</v>
      </c>
      <c r="P69" s="741">
        <v>17574</v>
      </c>
      <c r="Q69" s="741">
        <v>17313</v>
      </c>
      <c r="R69" s="741">
        <v>16954</v>
      </c>
      <c r="S69" s="143">
        <f>100</f>
        <v>100</v>
      </c>
      <c r="T69" s="328">
        <f t="shared" si="23"/>
        <v>84.89133069402925</v>
      </c>
      <c r="U69" s="328">
        <f t="shared" si="23"/>
        <v>77.215803506504002</v>
      </c>
      <c r="V69" s="328">
        <f t="shared" si="23"/>
        <v>86.671514368048264</v>
      </c>
      <c r="W69" s="328">
        <f t="shared" si="23"/>
        <v>83.660553176590994</v>
      </c>
      <c r="X69" s="328">
        <f t="shared" si="23"/>
        <v>83.183862540734154</v>
      </c>
      <c r="Y69" s="328">
        <f t="shared" si="23"/>
        <v>81.53025773612346</v>
      </c>
      <c r="Z69" s="328">
        <f t="shared" si="23"/>
        <v>74.929304354851737</v>
      </c>
      <c r="AA69" s="328">
        <f t="shared" si="23"/>
        <v>69.047426678516601</v>
      </c>
      <c r="AB69" s="328">
        <f t="shared" si="6"/>
        <v>61.541569039347173</v>
      </c>
      <c r="AC69" s="328">
        <f t="shared" si="6"/>
        <v>55.401147289326978</v>
      </c>
      <c r="AD69" s="328">
        <f t="shared" si="6"/>
        <v>50.494196224179255</v>
      </c>
      <c r="AE69" s="328">
        <f t="shared" ref="AE69:AE72" si="28">P69*100/$D69</f>
        <v>47.329724488971479</v>
      </c>
      <c r="AF69" s="328">
        <f t="shared" ref="AF69:AG72" si="29">Q69*100/$D69</f>
        <v>46.626807788640221</v>
      </c>
      <c r="AG69" s="329">
        <f t="shared" si="29"/>
        <v>45.659960679755457</v>
      </c>
      <c r="AH69" s="825">
        <v>1</v>
      </c>
      <c r="AI69" s="826">
        <v>1</v>
      </c>
      <c r="AJ69" s="826">
        <v>1</v>
      </c>
      <c r="AK69" s="826">
        <v>1</v>
      </c>
      <c r="AL69" s="826">
        <v>1</v>
      </c>
      <c r="AM69" s="826">
        <v>1</v>
      </c>
      <c r="AN69" s="826">
        <v>1</v>
      </c>
      <c r="AO69" s="826">
        <v>1</v>
      </c>
      <c r="AP69" s="826">
        <v>1</v>
      </c>
      <c r="AQ69" s="826">
        <v>1</v>
      </c>
      <c r="AR69" s="826">
        <v>1</v>
      </c>
      <c r="AS69" s="826">
        <v>1</v>
      </c>
      <c r="AT69" s="826">
        <v>4</v>
      </c>
      <c r="AU69" s="826">
        <v>6</v>
      </c>
      <c r="AV69" s="827">
        <v>7</v>
      </c>
    </row>
    <row r="70" spans="2:48" ht="14.4" x14ac:dyDescent="0.3">
      <c r="B70" s="915"/>
      <c r="C70" s="1" t="s">
        <v>6</v>
      </c>
      <c r="D70" s="740">
        <v>136004</v>
      </c>
      <c r="E70" s="740">
        <v>117184</v>
      </c>
      <c r="F70" s="740">
        <v>106030</v>
      </c>
      <c r="G70" s="740">
        <v>108708</v>
      </c>
      <c r="H70" s="740">
        <v>106101</v>
      </c>
      <c r="I70" s="740">
        <v>104806</v>
      </c>
      <c r="J70" s="740">
        <v>103446</v>
      </c>
      <c r="K70" s="740">
        <v>100536</v>
      </c>
      <c r="L70" s="740">
        <v>95849</v>
      </c>
      <c r="M70" s="740">
        <v>91731</v>
      </c>
      <c r="N70" s="740">
        <v>86842</v>
      </c>
      <c r="O70" s="740">
        <v>80518</v>
      </c>
      <c r="P70" s="741">
        <v>76702</v>
      </c>
      <c r="Q70" s="741">
        <v>77219</v>
      </c>
      <c r="R70" s="741">
        <v>77220</v>
      </c>
      <c r="S70" s="143">
        <f>100</f>
        <v>100</v>
      </c>
      <c r="T70" s="328">
        <f t="shared" si="23"/>
        <v>86.162171700832332</v>
      </c>
      <c r="U70" s="328">
        <f t="shared" si="23"/>
        <v>77.96094232522573</v>
      </c>
      <c r="V70" s="328">
        <f t="shared" si="23"/>
        <v>79.93000205876298</v>
      </c>
      <c r="W70" s="328">
        <f t="shared" si="23"/>
        <v>78.013146672156708</v>
      </c>
      <c r="X70" s="328">
        <f t="shared" si="23"/>
        <v>77.060968795035436</v>
      </c>
      <c r="Y70" s="328">
        <f t="shared" si="23"/>
        <v>76.060998205935121</v>
      </c>
      <c r="Z70" s="328">
        <f t="shared" si="23"/>
        <v>73.921355254257222</v>
      </c>
      <c r="AA70" s="328">
        <f t="shared" si="23"/>
        <v>70.475133084321044</v>
      </c>
      <c r="AB70" s="328">
        <f t="shared" si="6"/>
        <v>67.447280962324641</v>
      </c>
      <c r="AC70" s="328">
        <f t="shared" si="6"/>
        <v>63.852533749007385</v>
      </c>
      <c r="AD70" s="328">
        <f t="shared" si="6"/>
        <v>59.20267050969089</v>
      </c>
      <c r="AE70" s="328">
        <f t="shared" si="28"/>
        <v>56.396870680274112</v>
      </c>
      <c r="AF70" s="328">
        <f t="shared" si="29"/>
        <v>56.777006558630632</v>
      </c>
      <c r="AG70" s="329">
        <f t="shared" si="29"/>
        <v>56.777741831122611</v>
      </c>
      <c r="AH70" s="825">
        <v>1</v>
      </c>
      <c r="AI70" s="826">
        <v>1</v>
      </c>
      <c r="AJ70" s="826">
        <v>1</v>
      </c>
      <c r="AK70" s="826">
        <v>1</v>
      </c>
      <c r="AL70" s="826">
        <v>1</v>
      </c>
      <c r="AM70" s="826">
        <v>1</v>
      </c>
      <c r="AN70" s="826">
        <v>1</v>
      </c>
      <c r="AO70" s="826">
        <v>1</v>
      </c>
      <c r="AP70" s="826">
        <v>1</v>
      </c>
      <c r="AQ70" s="826">
        <v>1</v>
      </c>
      <c r="AR70" s="826">
        <v>1</v>
      </c>
      <c r="AS70" s="826">
        <v>1</v>
      </c>
      <c r="AT70" s="826">
        <v>4</v>
      </c>
      <c r="AU70" s="826">
        <v>6</v>
      </c>
      <c r="AV70" s="827">
        <v>7</v>
      </c>
    </row>
    <row r="71" spans="2:48" ht="14.4" x14ac:dyDescent="0.3">
      <c r="B71" s="915"/>
      <c r="C71" s="1" t="s">
        <v>7</v>
      </c>
      <c r="D71">
        <v>98873</v>
      </c>
      <c r="E71">
        <v>85663</v>
      </c>
      <c r="F71">
        <v>77359</v>
      </c>
      <c r="G71">
        <v>76526</v>
      </c>
      <c r="H71">
        <v>75037</v>
      </c>
      <c r="I71">
        <v>73919</v>
      </c>
      <c r="J71">
        <v>73173</v>
      </c>
      <c r="K71">
        <v>72714</v>
      </c>
      <c r="L71">
        <v>70211</v>
      </c>
      <c r="M71">
        <v>68880</v>
      </c>
      <c r="N71">
        <v>66271</v>
      </c>
      <c r="O71">
        <v>61769</v>
      </c>
      <c r="P71">
        <v>59128</v>
      </c>
      <c r="Q71">
        <v>59906</v>
      </c>
      <c r="R71">
        <v>60266</v>
      </c>
      <c r="S71" s="143">
        <f>100</f>
        <v>100</v>
      </c>
      <c r="T71" s="328">
        <f t="shared" si="23"/>
        <v>86.639426334793114</v>
      </c>
      <c r="U71" s="328">
        <f t="shared" si="23"/>
        <v>78.240773517542706</v>
      </c>
      <c r="V71" s="328">
        <f t="shared" si="23"/>
        <v>77.398278599819974</v>
      </c>
      <c r="W71" s="328">
        <f t="shared" si="23"/>
        <v>75.892306291909819</v>
      </c>
      <c r="X71" s="328">
        <f t="shared" si="23"/>
        <v>74.761562812901403</v>
      </c>
      <c r="Y71" s="328">
        <f t="shared" si="23"/>
        <v>74.007059561255346</v>
      </c>
      <c r="Z71" s="328">
        <f t="shared" si="23"/>
        <v>73.542827667816283</v>
      </c>
      <c r="AA71" s="328">
        <f t="shared" si="23"/>
        <v>71.011297320805483</v>
      </c>
      <c r="AB71" s="328">
        <f t="shared" si="6"/>
        <v>69.665125969678272</v>
      </c>
      <c r="AC71" s="328">
        <f t="shared" si="6"/>
        <v>67.026387385838404</v>
      </c>
      <c r="AD71" s="328">
        <f t="shared" si="6"/>
        <v>62.473071515985154</v>
      </c>
      <c r="AE71" s="328">
        <f t="shared" si="28"/>
        <v>59.801968181404426</v>
      </c>
      <c r="AF71" s="328">
        <f t="shared" si="29"/>
        <v>60.588836183791329</v>
      </c>
      <c r="AG71" s="329">
        <f t="shared" si="29"/>
        <v>60.952939629625881</v>
      </c>
      <c r="AH71" s="828"/>
      <c r="AI71" s="829"/>
      <c r="AJ71" s="829"/>
      <c r="AK71" s="829"/>
      <c r="AL71" s="829"/>
      <c r="AM71" s="829"/>
      <c r="AN71" s="829"/>
      <c r="AO71" s="829"/>
      <c r="AP71" s="829"/>
      <c r="AQ71" s="829"/>
      <c r="AR71" s="829"/>
      <c r="AS71" s="829"/>
      <c r="AT71" s="829"/>
      <c r="AU71" s="829"/>
      <c r="AV71" s="830"/>
    </row>
    <row r="72" spans="2:48" ht="15" customHeight="1" x14ac:dyDescent="0.3">
      <c r="B72" s="917" t="s">
        <v>29</v>
      </c>
      <c r="C72" s="7" t="s">
        <v>2</v>
      </c>
      <c r="D72" s="740">
        <v>756</v>
      </c>
      <c r="E72" s="740">
        <v>906</v>
      </c>
      <c r="F72" s="740">
        <v>790</v>
      </c>
      <c r="G72" s="740">
        <v>732</v>
      </c>
      <c r="H72" s="740">
        <v>730</v>
      </c>
      <c r="I72" s="740">
        <v>800</v>
      </c>
      <c r="J72" s="740">
        <v>908</v>
      </c>
      <c r="K72" s="740">
        <v>862</v>
      </c>
      <c r="L72" s="740">
        <v>869</v>
      </c>
      <c r="M72" s="740">
        <v>889</v>
      </c>
      <c r="N72" s="740">
        <v>841</v>
      </c>
      <c r="O72" s="740">
        <v>803</v>
      </c>
      <c r="P72" s="741">
        <v>787</v>
      </c>
      <c r="Q72" s="741">
        <v>811</v>
      </c>
      <c r="R72" s="741">
        <v>830</v>
      </c>
      <c r="S72" s="143">
        <f>100</f>
        <v>100</v>
      </c>
      <c r="T72" s="328">
        <f t="shared" si="23"/>
        <v>119.84126984126983</v>
      </c>
      <c r="U72" s="328">
        <f t="shared" si="23"/>
        <v>104.49735449735449</v>
      </c>
      <c r="V72" s="328">
        <f t="shared" si="23"/>
        <v>96.825396825396822</v>
      </c>
      <c r="W72" s="328">
        <f t="shared" si="23"/>
        <v>96.560846560846556</v>
      </c>
      <c r="X72" s="328">
        <f t="shared" si="23"/>
        <v>105.82010582010582</v>
      </c>
      <c r="Y72" s="328">
        <f t="shared" si="23"/>
        <v>120.1058201058201</v>
      </c>
      <c r="Z72" s="328">
        <f t="shared" si="23"/>
        <v>114.02116402116403</v>
      </c>
      <c r="AA72" s="328">
        <f t="shared" si="23"/>
        <v>114.94708994708995</v>
      </c>
      <c r="AB72" s="328">
        <f t="shared" si="6"/>
        <v>117.5925925925926</v>
      </c>
      <c r="AC72" s="328">
        <f t="shared" si="6"/>
        <v>111.24338624338624</v>
      </c>
      <c r="AD72" s="328">
        <f t="shared" si="6"/>
        <v>106.21693121693121</v>
      </c>
      <c r="AE72" s="328">
        <f t="shared" si="28"/>
        <v>104.1005291005291</v>
      </c>
      <c r="AF72" s="328">
        <f t="shared" si="29"/>
        <v>107.27513227513228</v>
      </c>
      <c r="AG72" s="329">
        <f t="shared" si="29"/>
        <v>109.78835978835978</v>
      </c>
      <c r="AH72" s="825">
        <v>1</v>
      </c>
      <c r="AI72" s="826">
        <v>1</v>
      </c>
      <c r="AJ72" s="826">
        <v>1</v>
      </c>
      <c r="AK72" s="826">
        <v>1</v>
      </c>
      <c r="AL72" s="826">
        <v>1</v>
      </c>
      <c r="AM72" s="826">
        <v>1</v>
      </c>
      <c r="AN72" s="826">
        <v>1</v>
      </c>
      <c r="AO72" s="826">
        <v>1</v>
      </c>
      <c r="AP72" s="826">
        <v>1</v>
      </c>
      <c r="AQ72" s="826">
        <v>1</v>
      </c>
      <c r="AR72" s="826">
        <v>1</v>
      </c>
      <c r="AS72" s="826">
        <v>1</v>
      </c>
      <c r="AT72" s="826">
        <v>4</v>
      </c>
      <c r="AU72" s="826">
        <v>6</v>
      </c>
      <c r="AV72" s="827">
        <v>7</v>
      </c>
    </row>
    <row r="73" spans="2:48" ht="14.4" x14ac:dyDescent="0.3">
      <c r="B73" s="915"/>
      <c r="C73" s="1" t="s">
        <v>3</v>
      </c>
      <c r="D73" s="740">
        <v>4138</v>
      </c>
      <c r="E73" s="740">
        <v>3943</v>
      </c>
      <c r="F73" s="740">
        <v>3756</v>
      </c>
      <c r="G73" s="740">
        <v>3864</v>
      </c>
      <c r="H73" s="740">
        <v>3919</v>
      </c>
      <c r="I73" s="740">
        <v>3489</v>
      </c>
      <c r="J73" s="740">
        <v>3562</v>
      </c>
      <c r="K73" s="741">
        <v>3849</v>
      </c>
      <c r="L73" s="740">
        <v>3855</v>
      </c>
      <c r="M73" s="740">
        <v>3447</v>
      </c>
      <c r="N73" s="740">
        <v>3313</v>
      </c>
      <c r="O73" s="740">
        <v>3135</v>
      </c>
      <c r="P73" s="741">
        <v>3034</v>
      </c>
      <c r="Q73" s="741">
        <v>3106</v>
      </c>
      <c r="R73" s="741">
        <v>3157</v>
      </c>
      <c r="S73" s="143">
        <f>100</f>
        <v>100</v>
      </c>
      <c r="T73" s="328">
        <f t="shared" si="23"/>
        <v>95.287578540357657</v>
      </c>
      <c r="U73" s="328">
        <f t="shared" si="23"/>
        <v>90.768487191880141</v>
      </c>
      <c r="V73" s="328">
        <f t="shared" si="23"/>
        <v>93.378443692605117</v>
      </c>
      <c r="W73" s="328">
        <f t="shared" si="23"/>
        <v>94.707588206863221</v>
      </c>
      <c r="X73" s="328">
        <f t="shared" si="23"/>
        <v>84.316094731754475</v>
      </c>
      <c r="Y73" s="328">
        <f t="shared" si="23"/>
        <v>86.080231996133392</v>
      </c>
      <c r="Z73" s="328">
        <f t="shared" si="23"/>
        <v>93.015949734171102</v>
      </c>
      <c r="AA73" s="328">
        <f t="shared" si="23"/>
        <v>93.160947317544711</v>
      </c>
      <c r="AB73" s="328">
        <f t="shared" si="6"/>
        <v>83.301111648139198</v>
      </c>
      <c r="AC73" s="328">
        <f t="shared" si="6"/>
        <v>80.062832286128568</v>
      </c>
      <c r="AD73" s="328">
        <f t="shared" si="6"/>
        <v>75.761237312711458</v>
      </c>
      <c r="AE73" s="328">
        <f t="shared" ref="AE73:AE76" si="30">P73*100/$D73</f>
        <v>73.320444659255685</v>
      </c>
      <c r="AF73" s="328">
        <f t="shared" ref="AF73:AG76" si="31">Q73*100/$D73</f>
        <v>75.060415659739007</v>
      </c>
      <c r="AG73" s="329">
        <f t="shared" si="31"/>
        <v>76.292895118414691</v>
      </c>
      <c r="AH73" s="825">
        <v>1</v>
      </c>
      <c r="AI73" s="826">
        <v>1</v>
      </c>
      <c r="AJ73" s="826">
        <v>1</v>
      </c>
      <c r="AK73" s="826">
        <v>1</v>
      </c>
      <c r="AL73" s="826">
        <v>1</v>
      </c>
      <c r="AM73" s="826">
        <v>1</v>
      </c>
      <c r="AN73" s="826">
        <v>1</v>
      </c>
      <c r="AO73" s="826">
        <v>4</v>
      </c>
      <c r="AP73" s="826">
        <v>1</v>
      </c>
      <c r="AQ73" s="826">
        <v>1</v>
      </c>
      <c r="AR73" s="826">
        <v>1</v>
      </c>
      <c r="AS73" s="826">
        <v>1</v>
      </c>
      <c r="AT73" s="826">
        <v>4</v>
      </c>
      <c r="AU73" s="826">
        <v>6</v>
      </c>
      <c r="AV73" s="827">
        <v>7</v>
      </c>
    </row>
    <row r="74" spans="2:48" ht="14.4" x14ac:dyDescent="0.3">
      <c r="B74" s="915"/>
      <c r="C74" s="1" t="s">
        <v>4</v>
      </c>
      <c r="D74" s="740">
        <v>9655</v>
      </c>
      <c r="E74" s="740">
        <v>8607</v>
      </c>
      <c r="F74" s="740">
        <v>8500</v>
      </c>
      <c r="G74" s="740">
        <v>8942</v>
      </c>
      <c r="H74" s="740">
        <v>7898</v>
      </c>
      <c r="I74" s="740">
        <v>8546</v>
      </c>
      <c r="J74" s="740">
        <v>8031</v>
      </c>
      <c r="K74" s="740">
        <v>7004</v>
      </c>
      <c r="L74" s="740">
        <v>6787</v>
      </c>
      <c r="M74" s="740">
        <v>6113</v>
      </c>
      <c r="N74" s="740">
        <v>6267</v>
      </c>
      <c r="O74" s="740">
        <v>6065</v>
      </c>
      <c r="P74" s="741">
        <v>5726</v>
      </c>
      <c r="Q74" s="741">
        <v>5733</v>
      </c>
      <c r="R74" s="741">
        <v>5697</v>
      </c>
      <c r="S74" s="143">
        <f>100</f>
        <v>100</v>
      </c>
      <c r="T74" s="328">
        <f t="shared" si="23"/>
        <v>89.145520455722419</v>
      </c>
      <c r="U74" s="328">
        <f t="shared" si="23"/>
        <v>88.037286380113926</v>
      </c>
      <c r="V74" s="328">
        <f t="shared" si="23"/>
        <v>92.615225271879851</v>
      </c>
      <c r="W74" s="328">
        <f t="shared" si="23"/>
        <v>81.802175038839977</v>
      </c>
      <c r="X74" s="328">
        <f t="shared" si="23"/>
        <v>88.513723459347489</v>
      </c>
      <c r="Y74" s="328">
        <f t="shared" si="23"/>
        <v>83.179699637493528</v>
      </c>
      <c r="Z74" s="328">
        <f t="shared" si="23"/>
        <v>72.542723977213882</v>
      </c>
      <c r="AA74" s="328">
        <f t="shared" si="23"/>
        <v>70.295183842568619</v>
      </c>
      <c r="AB74" s="328">
        <f t="shared" si="6"/>
        <v>63.314344899016056</v>
      </c>
      <c r="AC74" s="328">
        <f t="shared" si="6"/>
        <v>64.909373381667535</v>
      </c>
      <c r="AD74" s="328">
        <f t="shared" si="6"/>
        <v>62.817193164163648</v>
      </c>
      <c r="AE74" s="328">
        <f t="shared" si="30"/>
        <v>59.306059036768517</v>
      </c>
      <c r="AF74" s="328">
        <f t="shared" si="31"/>
        <v>59.378560331434493</v>
      </c>
      <c r="AG74" s="329">
        <f t="shared" si="31"/>
        <v>59.005696530295182</v>
      </c>
      <c r="AH74" s="825">
        <v>1</v>
      </c>
      <c r="AI74" s="826">
        <v>1</v>
      </c>
      <c r="AJ74" s="826">
        <v>1</v>
      </c>
      <c r="AK74" s="826">
        <v>1</v>
      </c>
      <c r="AL74" s="826">
        <v>1</v>
      </c>
      <c r="AM74" s="826">
        <v>1</v>
      </c>
      <c r="AN74" s="826">
        <v>1</v>
      </c>
      <c r="AO74" s="826">
        <v>1</v>
      </c>
      <c r="AP74" s="826">
        <v>1</v>
      </c>
      <c r="AQ74" s="826">
        <v>1</v>
      </c>
      <c r="AR74" s="826">
        <v>1</v>
      </c>
      <c r="AS74" s="826">
        <v>1</v>
      </c>
      <c r="AT74" s="826">
        <v>4</v>
      </c>
      <c r="AU74" s="826">
        <v>6</v>
      </c>
      <c r="AV74" s="827">
        <v>7</v>
      </c>
    </row>
    <row r="75" spans="2:48" ht="14.4" x14ac:dyDescent="0.3">
      <c r="B75" s="915"/>
      <c r="C75" s="1" t="s">
        <v>5</v>
      </c>
      <c r="D75" s="740">
        <v>4125</v>
      </c>
      <c r="E75" s="740">
        <v>3276</v>
      </c>
      <c r="F75" s="740">
        <v>4186</v>
      </c>
      <c r="G75" s="740">
        <v>4615</v>
      </c>
      <c r="H75" s="740">
        <v>4256</v>
      </c>
      <c r="I75" s="740">
        <v>3110</v>
      </c>
      <c r="J75" s="740">
        <v>3624</v>
      </c>
      <c r="K75" s="741">
        <v>3315</v>
      </c>
      <c r="L75" s="740">
        <v>2568</v>
      </c>
      <c r="M75" s="740">
        <v>2766</v>
      </c>
      <c r="N75" s="740">
        <v>2033</v>
      </c>
      <c r="O75" s="740">
        <v>1475</v>
      </c>
      <c r="P75" s="741">
        <v>1383</v>
      </c>
      <c r="Q75" s="741">
        <v>1362</v>
      </c>
      <c r="R75" s="741">
        <v>1334</v>
      </c>
      <c r="S75" s="143">
        <f>100</f>
        <v>100</v>
      </c>
      <c r="T75" s="328">
        <f t="shared" si="23"/>
        <v>79.418181818181822</v>
      </c>
      <c r="U75" s="328">
        <f t="shared" si="23"/>
        <v>101.47878787878788</v>
      </c>
      <c r="V75" s="328">
        <f t="shared" si="23"/>
        <v>111.87878787878788</v>
      </c>
      <c r="W75" s="328">
        <f t="shared" si="23"/>
        <v>103.17575757575757</v>
      </c>
      <c r="X75" s="328">
        <f t="shared" si="23"/>
        <v>75.393939393939391</v>
      </c>
      <c r="Y75" s="328">
        <f t="shared" si="23"/>
        <v>87.854545454545459</v>
      </c>
      <c r="Z75" s="328">
        <f t="shared" si="23"/>
        <v>80.36363636363636</v>
      </c>
      <c r="AA75" s="328">
        <f t="shared" si="23"/>
        <v>62.254545454545458</v>
      </c>
      <c r="AB75" s="328">
        <f t="shared" si="6"/>
        <v>67.054545454545448</v>
      </c>
      <c r="AC75" s="328">
        <f t="shared" si="6"/>
        <v>49.284848484848482</v>
      </c>
      <c r="AD75" s="328">
        <f t="shared" si="6"/>
        <v>35.757575757575758</v>
      </c>
      <c r="AE75" s="328">
        <f t="shared" si="30"/>
        <v>33.527272727272724</v>
      </c>
      <c r="AF75" s="328">
        <f t="shared" si="31"/>
        <v>33.018181818181816</v>
      </c>
      <c r="AG75" s="329">
        <f t="shared" si="31"/>
        <v>32.339393939393936</v>
      </c>
      <c r="AH75" s="825">
        <v>1</v>
      </c>
      <c r="AI75" s="826">
        <v>1</v>
      </c>
      <c r="AJ75" s="826">
        <v>1</v>
      </c>
      <c r="AK75" s="826">
        <v>1</v>
      </c>
      <c r="AL75" s="826">
        <v>1</v>
      </c>
      <c r="AM75" s="826">
        <v>1</v>
      </c>
      <c r="AN75" s="826">
        <v>1</v>
      </c>
      <c r="AO75" s="826">
        <v>4</v>
      </c>
      <c r="AP75" s="826">
        <v>1</v>
      </c>
      <c r="AQ75" s="826">
        <v>1</v>
      </c>
      <c r="AR75" s="826">
        <v>1</v>
      </c>
      <c r="AS75" s="826">
        <v>1</v>
      </c>
      <c r="AT75" s="826">
        <v>4</v>
      </c>
      <c r="AU75" s="826">
        <v>6</v>
      </c>
      <c r="AV75" s="827">
        <v>7</v>
      </c>
    </row>
    <row r="76" spans="2:48" ht="14.4" x14ac:dyDescent="0.3">
      <c r="B76" s="915"/>
      <c r="C76" s="1" t="s">
        <v>6</v>
      </c>
      <c r="D76" s="740">
        <v>18674</v>
      </c>
      <c r="E76" s="740">
        <v>16732</v>
      </c>
      <c r="F76" s="740">
        <v>17232</v>
      </c>
      <c r="G76" s="740">
        <v>18153</v>
      </c>
      <c r="H76" s="740">
        <v>16803</v>
      </c>
      <c r="I76" s="740">
        <v>15945</v>
      </c>
      <c r="J76" s="740">
        <v>16125</v>
      </c>
      <c r="K76" s="740">
        <v>15030</v>
      </c>
      <c r="L76" s="740">
        <v>14079</v>
      </c>
      <c r="M76" s="740">
        <v>13215</v>
      </c>
      <c r="N76" s="740">
        <v>12454</v>
      </c>
      <c r="O76" s="740">
        <v>11478</v>
      </c>
      <c r="P76" s="741">
        <v>10930</v>
      </c>
      <c r="Q76" s="741">
        <v>11012</v>
      </c>
      <c r="R76" s="741">
        <v>11018</v>
      </c>
      <c r="S76" s="143">
        <f>100</f>
        <v>100</v>
      </c>
      <c r="T76" s="328">
        <f t="shared" si="23"/>
        <v>89.600514083752813</v>
      </c>
      <c r="U76" s="328">
        <f t="shared" si="23"/>
        <v>92.278033629645492</v>
      </c>
      <c r="V76" s="328">
        <f t="shared" si="23"/>
        <v>97.210024633179827</v>
      </c>
      <c r="W76" s="328">
        <f t="shared" si="23"/>
        <v>89.980721859269579</v>
      </c>
      <c r="X76" s="328">
        <f t="shared" si="23"/>
        <v>85.386098318517725</v>
      </c>
      <c r="Y76" s="328">
        <f t="shared" si="23"/>
        <v>86.350005355039087</v>
      </c>
      <c r="Z76" s="328">
        <f t="shared" si="23"/>
        <v>80.48623754953411</v>
      </c>
      <c r="AA76" s="328">
        <f t="shared" si="23"/>
        <v>75.393595373246228</v>
      </c>
      <c r="AB76" s="328">
        <f t="shared" si="6"/>
        <v>70.766841597943667</v>
      </c>
      <c r="AC76" s="328">
        <f t="shared" si="6"/>
        <v>66.691656849094997</v>
      </c>
      <c r="AD76" s="328">
        <f t="shared" si="6"/>
        <v>61.465138695512479</v>
      </c>
      <c r="AE76" s="328">
        <f t="shared" si="30"/>
        <v>58.530577273214092</v>
      </c>
      <c r="AF76" s="328">
        <f t="shared" si="31"/>
        <v>58.969690478740496</v>
      </c>
      <c r="AG76" s="329">
        <f t="shared" si="31"/>
        <v>59.00182071329121</v>
      </c>
      <c r="AH76" s="825">
        <v>1</v>
      </c>
      <c r="AI76" s="826">
        <v>1</v>
      </c>
      <c r="AJ76" s="826">
        <v>1</v>
      </c>
      <c r="AK76" s="826">
        <v>1</v>
      </c>
      <c r="AL76" s="826">
        <v>1</v>
      </c>
      <c r="AM76" s="826">
        <v>1</v>
      </c>
      <c r="AN76" s="826">
        <v>1</v>
      </c>
      <c r="AO76" s="826">
        <v>1</v>
      </c>
      <c r="AP76" s="826">
        <v>1</v>
      </c>
      <c r="AQ76" s="826">
        <v>1</v>
      </c>
      <c r="AR76" s="826">
        <v>1</v>
      </c>
      <c r="AS76" s="826">
        <v>1</v>
      </c>
      <c r="AT76" s="826">
        <v>4</v>
      </c>
      <c r="AU76" s="826">
        <v>6</v>
      </c>
      <c r="AV76" s="827">
        <v>7</v>
      </c>
    </row>
    <row r="77" spans="2:48" ht="14.4" x14ac:dyDescent="0.3">
      <c r="B77" s="916"/>
      <c r="C77" s="8" t="s">
        <v>7</v>
      </c>
      <c r="D77">
        <v>14549</v>
      </c>
      <c r="E77">
        <v>13456</v>
      </c>
      <c r="F77">
        <v>13046</v>
      </c>
      <c r="G77">
        <v>13538</v>
      </c>
      <c r="H77">
        <v>12547</v>
      </c>
      <c r="I77">
        <v>12835</v>
      </c>
      <c r="J77">
        <v>12501</v>
      </c>
      <c r="K77">
        <v>11715</v>
      </c>
      <c r="L77">
        <v>11511</v>
      </c>
      <c r="M77">
        <v>10449</v>
      </c>
      <c r="N77">
        <v>10421</v>
      </c>
      <c r="O77">
        <v>10003</v>
      </c>
      <c r="P77">
        <v>9547</v>
      </c>
      <c r="Q77">
        <v>9650</v>
      </c>
      <c r="R77">
        <v>9684</v>
      </c>
      <c r="S77" s="143">
        <f>100</f>
        <v>100</v>
      </c>
      <c r="T77" s="328">
        <f t="shared" si="23"/>
        <v>92.487456182555505</v>
      </c>
      <c r="U77" s="328">
        <f t="shared" si="23"/>
        <v>89.669393085435431</v>
      </c>
      <c r="V77" s="328">
        <f t="shared" si="23"/>
        <v>93.051068801979511</v>
      </c>
      <c r="W77" s="328">
        <f t="shared" si="23"/>
        <v>86.239604096501481</v>
      </c>
      <c r="X77" s="328">
        <f t="shared" si="23"/>
        <v>88.21912158911266</v>
      </c>
      <c r="Y77" s="328">
        <f t="shared" si="23"/>
        <v>85.923431163653859</v>
      </c>
      <c r="Z77" s="328">
        <f t="shared" si="23"/>
        <v>80.520998006735852</v>
      </c>
      <c r="AA77" s="328">
        <f t="shared" si="23"/>
        <v>79.118839782802937</v>
      </c>
      <c r="AB77" s="328">
        <f t="shared" si="6"/>
        <v>71.81936902879923</v>
      </c>
      <c r="AC77" s="328">
        <f t="shared" si="6"/>
        <v>71.626915939239808</v>
      </c>
      <c r="AD77" s="328">
        <f t="shared" si="6"/>
        <v>68.753866245102756</v>
      </c>
      <c r="AE77" s="328">
        <f t="shared" ref="AE77:AE80" si="32">P77*100/$D77</f>
        <v>65.619630215135061</v>
      </c>
      <c r="AF77" s="328">
        <f t="shared" ref="AF77:AG80" si="33">Q77*100/$D77</f>
        <v>66.327582651728648</v>
      </c>
      <c r="AG77" s="329">
        <f t="shared" si="33"/>
        <v>66.561275689050788</v>
      </c>
      <c r="AH77" s="828"/>
      <c r="AI77" s="829"/>
      <c r="AJ77" s="829"/>
      <c r="AK77" s="829"/>
      <c r="AL77" s="829"/>
      <c r="AM77" s="829"/>
      <c r="AN77" s="829"/>
      <c r="AO77" s="829"/>
      <c r="AP77" s="829"/>
      <c r="AQ77" s="829"/>
      <c r="AR77" s="829"/>
      <c r="AS77" s="829"/>
      <c r="AT77" s="829"/>
      <c r="AU77" s="829"/>
      <c r="AV77" s="830"/>
    </row>
    <row r="78" spans="2:48" ht="15" customHeight="1" x14ac:dyDescent="0.3">
      <c r="B78" s="915" t="s">
        <v>30</v>
      </c>
      <c r="C78" s="1" t="s">
        <v>2</v>
      </c>
      <c r="D78" s="740">
        <v>4407</v>
      </c>
      <c r="E78" s="740">
        <v>4465</v>
      </c>
      <c r="F78" s="740">
        <v>4246</v>
      </c>
      <c r="G78" s="740">
        <v>3875</v>
      </c>
      <c r="H78" s="740">
        <v>4061</v>
      </c>
      <c r="I78" s="740">
        <v>4133</v>
      </c>
      <c r="J78" s="740">
        <v>4011</v>
      </c>
      <c r="K78" s="740">
        <v>4099</v>
      </c>
      <c r="L78" s="740">
        <v>4109</v>
      </c>
      <c r="M78" s="740">
        <v>3935</v>
      </c>
      <c r="N78" s="740">
        <v>4013</v>
      </c>
      <c r="O78" s="740">
        <v>3927</v>
      </c>
      <c r="P78" s="741">
        <v>3851</v>
      </c>
      <c r="Q78" s="741">
        <v>3970</v>
      </c>
      <c r="R78" s="741">
        <v>4064</v>
      </c>
      <c r="S78" s="143">
        <f>100</f>
        <v>100</v>
      </c>
      <c r="T78" s="328">
        <f t="shared" si="23"/>
        <v>101.31608804175175</v>
      </c>
      <c r="U78" s="328">
        <f t="shared" si="23"/>
        <v>96.34672112548219</v>
      </c>
      <c r="V78" s="328">
        <f t="shared" si="23"/>
        <v>87.928295892897665</v>
      </c>
      <c r="W78" s="328">
        <f t="shared" si="23"/>
        <v>92.148854095756747</v>
      </c>
      <c r="X78" s="328">
        <f t="shared" si="23"/>
        <v>93.782618561379621</v>
      </c>
      <c r="Y78" s="328">
        <f t="shared" si="23"/>
        <v>91.014295439074203</v>
      </c>
      <c r="Z78" s="328">
        <f t="shared" si="23"/>
        <v>93.011118674835487</v>
      </c>
      <c r="AA78" s="328">
        <f t="shared" si="23"/>
        <v>93.238030406172001</v>
      </c>
      <c r="AB78" s="328">
        <f t="shared" si="6"/>
        <v>89.289766280916723</v>
      </c>
      <c r="AC78" s="328">
        <f t="shared" si="6"/>
        <v>91.059677785341506</v>
      </c>
      <c r="AD78" s="328">
        <f t="shared" si="6"/>
        <v>89.108236895847512</v>
      </c>
      <c r="AE78" s="328">
        <f t="shared" si="32"/>
        <v>87.383707737690045</v>
      </c>
      <c r="AF78" s="328">
        <f t="shared" si="33"/>
        <v>90.083957340594509</v>
      </c>
      <c r="AG78" s="329">
        <f t="shared" si="33"/>
        <v>92.216927615157701</v>
      </c>
      <c r="AH78" s="825">
        <v>1</v>
      </c>
      <c r="AI78" s="826">
        <v>1</v>
      </c>
      <c r="AJ78" s="826">
        <v>1</v>
      </c>
      <c r="AK78" s="826">
        <v>1</v>
      </c>
      <c r="AL78" s="826">
        <v>1</v>
      </c>
      <c r="AM78" s="826">
        <v>1</v>
      </c>
      <c r="AN78" s="826">
        <v>1</v>
      </c>
      <c r="AO78" s="826">
        <v>1</v>
      </c>
      <c r="AP78" s="826">
        <v>1</v>
      </c>
      <c r="AQ78" s="826">
        <v>1</v>
      </c>
      <c r="AR78" s="826">
        <v>1</v>
      </c>
      <c r="AS78" s="826">
        <v>1</v>
      </c>
      <c r="AT78" s="826">
        <v>4</v>
      </c>
      <c r="AU78" s="826">
        <v>6</v>
      </c>
      <c r="AV78" s="827">
        <v>7</v>
      </c>
    </row>
    <row r="79" spans="2:48" ht="14.4" x14ac:dyDescent="0.3">
      <c r="B79" s="915"/>
      <c r="C79" s="1" t="s">
        <v>3</v>
      </c>
      <c r="D79" s="740">
        <v>8738</v>
      </c>
      <c r="E79" s="740">
        <v>7403</v>
      </c>
      <c r="F79" s="740">
        <v>6218</v>
      </c>
      <c r="G79" s="740">
        <v>7004</v>
      </c>
      <c r="H79" s="740">
        <v>7096</v>
      </c>
      <c r="I79" s="740">
        <v>7268</v>
      </c>
      <c r="J79" s="740">
        <v>7741</v>
      </c>
      <c r="K79" s="740">
        <v>7932</v>
      </c>
      <c r="L79" s="740">
        <v>7541</v>
      </c>
      <c r="M79" s="740">
        <v>8028</v>
      </c>
      <c r="N79" s="740">
        <v>7755</v>
      </c>
      <c r="O79" s="740">
        <v>7717</v>
      </c>
      <c r="P79" s="741">
        <v>7468</v>
      </c>
      <c r="Q79" s="741">
        <v>7645</v>
      </c>
      <c r="R79" s="741">
        <v>7772</v>
      </c>
      <c r="S79" s="143">
        <f>100</f>
        <v>100</v>
      </c>
      <c r="T79" s="328">
        <f t="shared" si="23"/>
        <v>84.721904325932712</v>
      </c>
      <c r="U79" s="328">
        <f t="shared" si="23"/>
        <v>71.160448615243766</v>
      </c>
      <c r="V79" s="328">
        <f t="shared" si="23"/>
        <v>80.155642023346303</v>
      </c>
      <c r="W79" s="328">
        <f t="shared" si="23"/>
        <v>81.208514534218352</v>
      </c>
      <c r="X79" s="328">
        <f t="shared" si="23"/>
        <v>83.176928358892198</v>
      </c>
      <c r="Y79" s="328">
        <f t="shared" si="23"/>
        <v>88.590066376745256</v>
      </c>
      <c r="Z79" s="328">
        <f t="shared" si="23"/>
        <v>90.775921263447017</v>
      </c>
      <c r="AA79" s="328">
        <f t="shared" si="23"/>
        <v>86.301213092240786</v>
      </c>
      <c r="AB79" s="328">
        <f t="shared" si="6"/>
        <v>91.874570840009156</v>
      </c>
      <c r="AC79" s="328">
        <f t="shared" si="6"/>
        <v>88.750286106660567</v>
      </c>
      <c r="AD79" s="328">
        <f t="shared" si="6"/>
        <v>88.315403982604721</v>
      </c>
      <c r="AE79" s="328">
        <f t="shared" si="32"/>
        <v>85.465781643396653</v>
      </c>
      <c r="AF79" s="328">
        <f t="shared" si="33"/>
        <v>87.491416800183103</v>
      </c>
      <c r="AG79" s="329">
        <f t="shared" si="33"/>
        <v>88.944838635843439</v>
      </c>
      <c r="AH79" s="825">
        <v>1</v>
      </c>
      <c r="AI79" s="826">
        <v>1</v>
      </c>
      <c r="AJ79" s="826">
        <v>1</v>
      </c>
      <c r="AK79" s="826">
        <v>1</v>
      </c>
      <c r="AL79" s="826">
        <v>1</v>
      </c>
      <c r="AM79" s="826">
        <v>1</v>
      </c>
      <c r="AN79" s="826">
        <v>1</v>
      </c>
      <c r="AO79" s="826">
        <v>1</v>
      </c>
      <c r="AP79" s="826">
        <v>1</v>
      </c>
      <c r="AQ79" s="826">
        <v>1</v>
      </c>
      <c r="AR79" s="826">
        <v>1</v>
      </c>
      <c r="AS79" s="826">
        <v>1</v>
      </c>
      <c r="AT79" s="826">
        <v>4</v>
      </c>
      <c r="AU79" s="826">
        <v>6</v>
      </c>
      <c r="AV79" s="827">
        <v>7</v>
      </c>
    </row>
    <row r="80" spans="2:48" ht="14.4" x14ac:dyDescent="0.3">
      <c r="B80" s="915"/>
      <c r="C80" s="1" t="s">
        <v>4</v>
      </c>
      <c r="D80" s="740">
        <v>4080</v>
      </c>
      <c r="E80" s="740">
        <v>3066</v>
      </c>
      <c r="F80" s="740">
        <v>3700</v>
      </c>
      <c r="G80" s="740">
        <v>3626</v>
      </c>
      <c r="H80" s="740">
        <v>3684</v>
      </c>
      <c r="I80" s="740">
        <v>4265</v>
      </c>
      <c r="J80" s="740">
        <v>3743</v>
      </c>
      <c r="K80" s="740">
        <v>3508</v>
      </c>
      <c r="L80" s="740">
        <v>3625</v>
      </c>
      <c r="M80" s="740">
        <v>3368</v>
      </c>
      <c r="N80" s="740">
        <v>3190</v>
      </c>
      <c r="O80" s="740">
        <v>2609</v>
      </c>
      <c r="P80" s="741">
        <v>2463</v>
      </c>
      <c r="Q80" s="741">
        <v>2466</v>
      </c>
      <c r="R80" s="741">
        <v>2451</v>
      </c>
      <c r="S80" s="143">
        <f>100</f>
        <v>100</v>
      </c>
      <c r="T80" s="328">
        <f t="shared" si="23"/>
        <v>75.147058823529406</v>
      </c>
      <c r="U80" s="328">
        <f t="shared" si="23"/>
        <v>90.686274509803923</v>
      </c>
      <c r="V80" s="328">
        <f t="shared" si="23"/>
        <v>88.872549019607845</v>
      </c>
      <c r="W80" s="328">
        <f t="shared" si="23"/>
        <v>90.294117647058826</v>
      </c>
      <c r="X80" s="328">
        <f t="shared" si="23"/>
        <v>104.53431372549019</v>
      </c>
      <c r="Y80" s="328">
        <f t="shared" si="23"/>
        <v>91.740196078431367</v>
      </c>
      <c r="Z80" s="328">
        <f t="shared" si="23"/>
        <v>85.980392156862749</v>
      </c>
      <c r="AA80" s="328">
        <f t="shared" si="23"/>
        <v>88.848039215686271</v>
      </c>
      <c r="AB80" s="328">
        <f t="shared" si="6"/>
        <v>82.549019607843135</v>
      </c>
      <c r="AC80" s="328">
        <f t="shared" si="6"/>
        <v>78.186274509803923</v>
      </c>
      <c r="AD80" s="328">
        <f t="shared" si="6"/>
        <v>63.946078431372548</v>
      </c>
      <c r="AE80" s="328">
        <f t="shared" si="32"/>
        <v>60.367647058823529</v>
      </c>
      <c r="AF80" s="328">
        <f t="shared" si="33"/>
        <v>60.441176470588232</v>
      </c>
      <c r="AG80" s="329">
        <f t="shared" si="33"/>
        <v>60.073529411764703</v>
      </c>
      <c r="AH80" s="825">
        <v>1</v>
      </c>
      <c r="AI80" s="826">
        <v>1</v>
      </c>
      <c r="AJ80" s="826">
        <v>1</v>
      </c>
      <c r="AK80" s="826">
        <v>1</v>
      </c>
      <c r="AL80" s="826">
        <v>1</v>
      </c>
      <c r="AM80" s="826">
        <v>1</v>
      </c>
      <c r="AN80" s="826">
        <v>1</v>
      </c>
      <c r="AO80" s="826">
        <v>1</v>
      </c>
      <c r="AP80" s="826">
        <v>1</v>
      </c>
      <c r="AQ80" s="826">
        <v>1</v>
      </c>
      <c r="AR80" s="826">
        <v>1</v>
      </c>
      <c r="AS80" s="826">
        <v>1</v>
      </c>
      <c r="AT80" s="826">
        <v>4</v>
      </c>
      <c r="AU80" s="826">
        <v>6</v>
      </c>
      <c r="AV80" s="827">
        <v>7</v>
      </c>
    </row>
    <row r="81" spans="2:48" ht="14.4" x14ac:dyDescent="0.3">
      <c r="B81" s="915"/>
      <c r="C81" s="1" t="s">
        <v>5</v>
      </c>
      <c r="D81" s="740">
        <v>1907</v>
      </c>
      <c r="E81" s="740">
        <v>1651</v>
      </c>
      <c r="F81" s="740">
        <v>1617</v>
      </c>
      <c r="G81" s="740">
        <v>1664</v>
      </c>
      <c r="H81" s="740">
        <v>1388</v>
      </c>
      <c r="I81" s="740">
        <v>1363</v>
      </c>
      <c r="J81" s="740">
        <v>1354</v>
      </c>
      <c r="K81" s="740">
        <v>1663</v>
      </c>
      <c r="L81" s="740">
        <v>1385</v>
      </c>
      <c r="M81" s="740">
        <v>1442</v>
      </c>
      <c r="N81" s="740">
        <v>1439</v>
      </c>
      <c r="O81" s="740">
        <v>1260</v>
      </c>
      <c r="P81" s="741">
        <v>1181</v>
      </c>
      <c r="Q81" s="741">
        <v>1163</v>
      </c>
      <c r="R81" s="741">
        <v>1139</v>
      </c>
      <c r="S81" s="143">
        <f>100</f>
        <v>100</v>
      </c>
      <c r="T81" s="328">
        <f t="shared" si="23"/>
        <v>86.575773466177239</v>
      </c>
      <c r="U81" s="328">
        <f t="shared" si="23"/>
        <v>84.79286837965391</v>
      </c>
      <c r="V81" s="328">
        <f t="shared" si="23"/>
        <v>87.257472469847926</v>
      </c>
      <c r="W81" s="328">
        <f t="shared" si="23"/>
        <v>72.784478238070264</v>
      </c>
      <c r="X81" s="328">
        <f t="shared" si="23"/>
        <v>71.473518615626645</v>
      </c>
      <c r="Y81" s="328">
        <f t="shared" si="23"/>
        <v>71.001573151546935</v>
      </c>
      <c r="Z81" s="328">
        <f t="shared" si="23"/>
        <v>87.205034084950185</v>
      </c>
      <c r="AA81" s="328">
        <f t="shared" si="23"/>
        <v>72.627163083377027</v>
      </c>
      <c r="AB81" s="328">
        <f t="shared" si="6"/>
        <v>75.616151022548507</v>
      </c>
      <c r="AC81" s="328">
        <f t="shared" si="6"/>
        <v>75.458835867855271</v>
      </c>
      <c r="AD81" s="328">
        <f t="shared" si="6"/>
        <v>66.072364971158891</v>
      </c>
      <c r="AE81" s="328">
        <f t="shared" ref="AE81:AE84" si="34">P81*100/$D81</f>
        <v>61.929732564237021</v>
      </c>
      <c r="AF81" s="328">
        <f t="shared" ref="AF81:AG84" si="35">Q81*100/$D81</f>
        <v>60.985841636077609</v>
      </c>
      <c r="AG81" s="329">
        <f t="shared" si="35"/>
        <v>59.727320398531724</v>
      </c>
      <c r="AH81" s="825">
        <v>1</v>
      </c>
      <c r="AI81" s="826">
        <v>1</v>
      </c>
      <c r="AJ81" s="826">
        <v>1</v>
      </c>
      <c r="AK81" s="826">
        <v>1</v>
      </c>
      <c r="AL81" s="826">
        <v>1</v>
      </c>
      <c r="AM81" s="826">
        <v>1</v>
      </c>
      <c r="AN81" s="826">
        <v>1</v>
      </c>
      <c r="AO81" s="826">
        <v>1</v>
      </c>
      <c r="AP81" s="826">
        <v>1</v>
      </c>
      <c r="AQ81" s="826">
        <v>1</v>
      </c>
      <c r="AR81" s="826">
        <v>1</v>
      </c>
      <c r="AS81" s="826">
        <v>1</v>
      </c>
      <c r="AT81" s="826">
        <v>4</v>
      </c>
      <c r="AU81" s="826">
        <v>6</v>
      </c>
      <c r="AV81" s="827">
        <v>7</v>
      </c>
    </row>
    <row r="82" spans="2:48" ht="14.4" x14ac:dyDescent="0.3">
      <c r="B82" s="915"/>
      <c r="C82" s="1" t="s">
        <v>6</v>
      </c>
      <c r="D82" s="740">
        <v>19132</v>
      </c>
      <c r="E82" s="740">
        <v>16585</v>
      </c>
      <c r="F82" s="740">
        <v>15781</v>
      </c>
      <c r="G82" s="740">
        <v>16169</v>
      </c>
      <c r="H82" s="740">
        <v>16229</v>
      </c>
      <c r="I82" s="740">
        <v>17029</v>
      </c>
      <c r="J82" s="740">
        <v>16849</v>
      </c>
      <c r="K82" s="740">
        <v>17202</v>
      </c>
      <c r="L82" s="740">
        <v>16660</v>
      </c>
      <c r="M82" s="740">
        <v>16773</v>
      </c>
      <c r="N82" s="740">
        <v>16397</v>
      </c>
      <c r="O82" s="740">
        <v>15513</v>
      </c>
      <c r="P82" s="741">
        <v>14963</v>
      </c>
      <c r="Q82" s="741">
        <v>15244</v>
      </c>
      <c r="R82" s="741">
        <v>15426</v>
      </c>
      <c r="S82" s="143">
        <f>100</f>
        <v>100</v>
      </c>
      <c r="T82" s="328">
        <f t="shared" si="23"/>
        <v>86.687225590633489</v>
      </c>
      <c r="U82" s="328">
        <f t="shared" si="23"/>
        <v>82.484842149278691</v>
      </c>
      <c r="V82" s="328">
        <f t="shared" si="23"/>
        <v>84.512858038887728</v>
      </c>
      <c r="W82" s="328">
        <f t="shared" si="23"/>
        <v>84.826468743466449</v>
      </c>
      <c r="X82" s="328">
        <f t="shared" si="23"/>
        <v>89.007944804516001</v>
      </c>
      <c r="Y82" s="328">
        <f t="shared" si="23"/>
        <v>88.067112690779851</v>
      </c>
      <c r="Z82" s="328">
        <f t="shared" si="23"/>
        <v>89.912189002717966</v>
      </c>
      <c r="AA82" s="328">
        <f t="shared" si="23"/>
        <v>87.079238971356887</v>
      </c>
      <c r="AB82" s="328">
        <f t="shared" si="6"/>
        <v>87.669872464980145</v>
      </c>
      <c r="AC82" s="328">
        <f t="shared" si="6"/>
        <v>85.704578716286846</v>
      </c>
      <c r="AD82" s="328">
        <f t="shared" si="6"/>
        <v>81.084047668827097</v>
      </c>
      <c r="AE82" s="328">
        <f t="shared" si="34"/>
        <v>78.209282876855525</v>
      </c>
      <c r="AF82" s="328">
        <f t="shared" si="35"/>
        <v>79.67802634329918</v>
      </c>
      <c r="AG82" s="329">
        <f t="shared" si="35"/>
        <v>80.62931214718796</v>
      </c>
      <c r="AH82" s="825">
        <v>1</v>
      </c>
      <c r="AI82" s="826">
        <v>1</v>
      </c>
      <c r="AJ82" s="826">
        <v>1</v>
      </c>
      <c r="AK82" s="826">
        <v>1</v>
      </c>
      <c r="AL82" s="826">
        <v>1</v>
      </c>
      <c r="AM82" s="826">
        <v>1</v>
      </c>
      <c r="AN82" s="826">
        <v>1</v>
      </c>
      <c r="AO82" s="826">
        <v>1</v>
      </c>
      <c r="AP82" s="826">
        <v>1</v>
      </c>
      <c r="AQ82" s="826">
        <v>1</v>
      </c>
      <c r="AR82" s="826">
        <v>1</v>
      </c>
      <c r="AS82" s="826">
        <v>1</v>
      </c>
      <c r="AT82" s="826">
        <v>4</v>
      </c>
      <c r="AU82" s="826">
        <v>6</v>
      </c>
      <c r="AV82" s="827">
        <v>7</v>
      </c>
    </row>
    <row r="83" spans="2:48" ht="14.4" x14ac:dyDescent="0.3">
      <c r="B83" s="916"/>
      <c r="C83" s="8" t="s">
        <v>7</v>
      </c>
      <c r="D83">
        <v>17225</v>
      </c>
      <c r="E83">
        <v>14934</v>
      </c>
      <c r="F83">
        <v>14164</v>
      </c>
      <c r="G83">
        <v>14505</v>
      </c>
      <c r="H83">
        <v>14841</v>
      </c>
      <c r="I83">
        <v>15666</v>
      </c>
      <c r="J83">
        <v>15495</v>
      </c>
      <c r="K83">
        <v>15539</v>
      </c>
      <c r="L83">
        <v>15275</v>
      </c>
      <c r="M83">
        <v>15331</v>
      </c>
      <c r="N83">
        <v>14958</v>
      </c>
      <c r="O83">
        <v>14253</v>
      </c>
      <c r="P83">
        <v>13782</v>
      </c>
      <c r="Q83">
        <v>14081</v>
      </c>
      <c r="R83">
        <v>14287</v>
      </c>
      <c r="S83" s="143">
        <f>100</f>
        <v>100</v>
      </c>
      <c r="T83" s="328">
        <f t="shared" si="23"/>
        <v>86.699564586357042</v>
      </c>
      <c r="U83" s="328">
        <f t="shared" si="23"/>
        <v>82.229317851959365</v>
      </c>
      <c r="V83" s="328">
        <f t="shared" si="23"/>
        <v>84.208998548621196</v>
      </c>
      <c r="W83" s="328">
        <f t="shared" si="23"/>
        <v>86.159651669085633</v>
      </c>
      <c r="X83" s="328">
        <f t="shared" si="23"/>
        <v>90.949201741654576</v>
      </c>
      <c r="Y83" s="328">
        <f t="shared" si="23"/>
        <v>89.956458635703925</v>
      </c>
      <c r="Z83" s="328">
        <f t="shared" si="23"/>
        <v>90.211901306240932</v>
      </c>
      <c r="AA83" s="328">
        <f t="shared" si="23"/>
        <v>88.679245283018872</v>
      </c>
      <c r="AB83" s="328">
        <f t="shared" si="6"/>
        <v>89.004354136429612</v>
      </c>
      <c r="AC83" s="328">
        <f t="shared" si="6"/>
        <v>86.838896952104506</v>
      </c>
      <c r="AD83" s="328">
        <f t="shared" si="6"/>
        <v>82.746008708272853</v>
      </c>
      <c r="AE83" s="328">
        <f t="shared" si="34"/>
        <v>80.01161103047896</v>
      </c>
      <c r="AF83" s="328">
        <f t="shared" si="35"/>
        <v>81.747460087082729</v>
      </c>
      <c r="AG83" s="329">
        <f t="shared" si="35"/>
        <v>82.943396226415089</v>
      </c>
      <c r="AH83" s="828"/>
      <c r="AI83" s="829"/>
      <c r="AJ83" s="829"/>
      <c r="AK83" s="829"/>
      <c r="AL83" s="829"/>
      <c r="AM83" s="829"/>
      <c r="AN83" s="829"/>
      <c r="AO83" s="829"/>
      <c r="AP83" s="829"/>
      <c r="AQ83" s="829"/>
      <c r="AR83" s="829"/>
      <c r="AS83" s="829"/>
      <c r="AT83" s="829"/>
      <c r="AU83" s="829"/>
      <c r="AV83" s="830"/>
    </row>
    <row r="84" spans="2:48" ht="15" customHeight="1" x14ac:dyDescent="0.3">
      <c r="B84" s="915" t="s">
        <v>31</v>
      </c>
      <c r="C84" s="1" t="s">
        <v>2</v>
      </c>
      <c r="D84" s="740">
        <v>1094</v>
      </c>
      <c r="E84" s="740">
        <v>1085</v>
      </c>
      <c r="F84" s="740">
        <v>975</v>
      </c>
      <c r="G84" s="740">
        <v>965</v>
      </c>
      <c r="H84" s="740">
        <v>1020</v>
      </c>
      <c r="I84" s="740">
        <v>963</v>
      </c>
      <c r="J84" s="740">
        <v>974</v>
      </c>
      <c r="K84" s="740">
        <v>1010</v>
      </c>
      <c r="L84" s="740">
        <v>957</v>
      </c>
      <c r="M84" s="740">
        <v>956</v>
      </c>
      <c r="N84" s="740">
        <v>1024</v>
      </c>
      <c r="O84" s="740">
        <v>943</v>
      </c>
      <c r="P84" s="741">
        <v>925</v>
      </c>
      <c r="Q84" s="741">
        <v>953</v>
      </c>
      <c r="R84" s="741">
        <v>976</v>
      </c>
      <c r="S84" s="143">
        <f>100</f>
        <v>100</v>
      </c>
      <c r="T84" s="328">
        <f t="shared" si="23"/>
        <v>99.177330895795251</v>
      </c>
      <c r="U84" s="328">
        <f t="shared" si="23"/>
        <v>89.122486288848265</v>
      </c>
      <c r="V84" s="328">
        <f t="shared" si="23"/>
        <v>88.208409506398539</v>
      </c>
      <c r="W84" s="328">
        <f t="shared" si="23"/>
        <v>93.235831809872025</v>
      </c>
      <c r="X84" s="328">
        <f t="shared" si="23"/>
        <v>88.025594149908599</v>
      </c>
      <c r="Y84" s="328">
        <f t="shared" si="23"/>
        <v>89.031078610603288</v>
      </c>
      <c r="Z84" s="328">
        <f t="shared" si="23"/>
        <v>92.321755027422299</v>
      </c>
      <c r="AA84" s="328">
        <f t="shared" si="23"/>
        <v>87.477148080438752</v>
      </c>
      <c r="AB84" s="328">
        <f t="shared" si="6"/>
        <v>87.38574040219379</v>
      </c>
      <c r="AC84" s="328">
        <f t="shared" si="6"/>
        <v>93.601462522851918</v>
      </c>
      <c r="AD84" s="328">
        <f t="shared" si="6"/>
        <v>86.197440585009147</v>
      </c>
      <c r="AE84" s="328">
        <f t="shared" si="34"/>
        <v>84.552102376599635</v>
      </c>
      <c r="AF84" s="328">
        <f t="shared" si="35"/>
        <v>87.111517367458873</v>
      </c>
      <c r="AG84" s="329">
        <f t="shared" si="35"/>
        <v>89.213893967093242</v>
      </c>
      <c r="AH84" s="825">
        <v>1</v>
      </c>
      <c r="AI84" s="826">
        <v>1</v>
      </c>
      <c r="AJ84" s="826">
        <v>1</v>
      </c>
      <c r="AK84" s="826">
        <v>1</v>
      </c>
      <c r="AL84" s="826">
        <v>1</v>
      </c>
      <c r="AM84" s="826">
        <v>1</v>
      </c>
      <c r="AN84" s="826">
        <v>1</v>
      </c>
      <c r="AO84" s="826">
        <v>1</v>
      </c>
      <c r="AP84" s="826">
        <v>1</v>
      </c>
      <c r="AQ84" s="826">
        <v>1</v>
      </c>
      <c r="AR84" s="826">
        <v>1</v>
      </c>
      <c r="AS84" s="826">
        <v>1</v>
      </c>
      <c r="AT84" s="826">
        <v>4</v>
      </c>
      <c r="AU84" s="826">
        <v>6</v>
      </c>
      <c r="AV84" s="827">
        <v>7</v>
      </c>
    </row>
    <row r="85" spans="2:48" ht="14.4" x14ac:dyDescent="0.3">
      <c r="B85" s="915"/>
      <c r="C85" s="1" t="s">
        <v>3</v>
      </c>
      <c r="D85" s="740">
        <v>3099</v>
      </c>
      <c r="E85" s="740">
        <v>2917</v>
      </c>
      <c r="F85" s="740">
        <v>2748</v>
      </c>
      <c r="G85" s="740">
        <v>2545</v>
      </c>
      <c r="H85" s="740">
        <v>2572</v>
      </c>
      <c r="I85" s="740">
        <v>2808</v>
      </c>
      <c r="J85" s="740">
        <v>2958</v>
      </c>
      <c r="K85" s="740">
        <v>3277</v>
      </c>
      <c r="L85" s="740">
        <v>3013</v>
      </c>
      <c r="M85" s="740">
        <v>2937</v>
      </c>
      <c r="N85" s="740">
        <v>2751</v>
      </c>
      <c r="O85" s="740">
        <v>2752</v>
      </c>
      <c r="P85" s="741">
        <v>2663</v>
      </c>
      <c r="Q85" s="741">
        <v>2726</v>
      </c>
      <c r="R85" s="741">
        <v>2771</v>
      </c>
      <c r="S85" s="143">
        <f>100</f>
        <v>100</v>
      </c>
      <c r="T85" s="328">
        <f t="shared" si="23"/>
        <v>94.127137786382704</v>
      </c>
      <c r="U85" s="328">
        <f t="shared" si="23"/>
        <v>88.67376573088093</v>
      </c>
      <c r="V85" s="328">
        <f t="shared" si="23"/>
        <v>82.12326556953856</v>
      </c>
      <c r="W85" s="328">
        <f t="shared" si="23"/>
        <v>82.994514359470799</v>
      </c>
      <c r="X85" s="328">
        <f t="shared" si="23"/>
        <v>90.609874152952571</v>
      </c>
      <c r="Y85" s="328">
        <f t="shared" si="23"/>
        <v>95.450145208131659</v>
      </c>
      <c r="Z85" s="328">
        <f t="shared" si="23"/>
        <v>105.74378831881252</v>
      </c>
      <c r="AA85" s="328">
        <f t="shared" si="23"/>
        <v>97.224911261697315</v>
      </c>
      <c r="AB85" s="328">
        <f t="shared" si="6"/>
        <v>94.772507260406584</v>
      </c>
      <c r="AC85" s="328">
        <f t="shared" si="6"/>
        <v>88.770571151984512</v>
      </c>
      <c r="AD85" s="328">
        <f t="shared" si="6"/>
        <v>88.802839625685706</v>
      </c>
      <c r="AE85" s="328">
        <f t="shared" ref="AE85:AE88" si="36">P85*100/$D85</f>
        <v>85.930945466279439</v>
      </c>
      <c r="AF85" s="328">
        <f t="shared" ref="AF85:AG88" si="37">Q85*100/$D85</f>
        <v>87.963859309454662</v>
      </c>
      <c r="AG85" s="329">
        <f t="shared" si="37"/>
        <v>89.415940626008393</v>
      </c>
      <c r="AH85" s="825">
        <v>1</v>
      </c>
      <c r="AI85" s="826">
        <v>1</v>
      </c>
      <c r="AJ85" s="826">
        <v>1</v>
      </c>
      <c r="AK85" s="826">
        <v>1</v>
      </c>
      <c r="AL85" s="826">
        <v>1</v>
      </c>
      <c r="AM85" s="826">
        <v>1</v>
      </c>
      <c r="AN85" s="826">
        <v>1</v>
      </c>
      <c r="AO85" s="826">
        <v>1</v>
      </c>
      <c r="AP85" s="826">
        <v>1</v>
      </c>
      <c r="AQ85" s="826">
        <v>1</v>
      </c>
      <c r="AR85" s="826">
        <v>1</v>
      </c>
      <c r="AS85" s="826">
        <v>1</v>
      </c>
      <c r="AT85" s="826">
        <v>4</v>
      </c>
      <c r="AU85" s="826">
        <v>6</v>
      </c>
      <c r="AV85" s="827">
        <v>7</v>
      </c>
    </row>
    <row r="86" spans="2:48" ht="14.4" x14ac:dyDescent="0.3">
      <c r="B86" s="915"/>
      <c r="C86" s="1" t="s">
        <v>4</v>
      </c>
      <c r="D86" s="740">
        <v>3684</v>
      </c>
      <c r="E86" s="740">
        <v>3694</v>
      </c>
      <c r="F86" s="740">
        <v>2886</v>
      </c>
      <c r="G86" s="740">
        <v>3508</v>
      </c>
      <c r="H86" s="740">
        <v>3177</v>
      </c>
      <c r="I86" s="740">
        <v>3270</v>
      </c>
      <c r="J86" s="740">
        <v>3357</v>
      </c>
      <c r="K86" s="740">
        <v>3070</v>
      </c>
      <c r="L86" s="740">
        <v>3615</v>
      </c>
      <c r="M86" s="740">
        <v>3511</v>
      </c>
      <c r="N86" s="740">
        <v>3460</v>
      </c>
      <c r="O86" s="740">
        <v>3472</v>
      </c>
      <c r="P86" s="741">
        <v>3278</v>
      </c>
      <c r="Q86" s="741">
        <v>3282</v>
      </c>
      <c r="R86" s="741">
        <v>3261</v>
      </c>
      <c r="S86" s="143">
        <f>100</f>
        <v>100</v>
      </c>
      <c r="T86" s="328">
        <f t="shared" si="23"/>
        <v>100.271444082519</v>
      </c>
      <c r="U86" s="328">
        <f t="shared" si="23"/>
        <v>78.338762214983717</v>
      </c>
      <c r="V86" s="328">
        <f t="shared" si="23"/>
        <v>95.222584147665586</v>
      </c>
      <c r="W86" s="328">
        <f t="shared" si="23"/>
        <v>86.237785016286651</v>
      </c>
      <c r="X86" s="328">
        <f t="shared" si="23"/>
        <v>88.762214983713349</v>
      </c>
      <c r="Y86" s="328">
        <f t="shared" si="23"/>
        <v>91.123778501628664</v>
      </c>
      <c r="Z86" s="328">
        <f t="shared" si="23"/>
        <v>83.333333333333329</v>
      </c>
      <c r="AA86" s="328">
        <f t="shared" si="23"/>
        <v>98.127035830618894</v>
      </c>
      <c r="AB86" s="328">
        <f t="shared" si="6"/>
        <v>95.304017372421285</v>
      </c>
      <c r="AC86" s="328">
        <f t="shared" si="6"/>
        <v>93.919652551574373</v>
      </c>
      <c r="AD86" s="328">
        <f t="shared" si="6"/>
        <v>94.245385450597183</v>
      </c>
      <c r="AE86" s="328">
        <f t="shared" si="36"/>
        <v>88.979370249728561</v>
      </c>
      <c r="AF86" s="328">
        <f t="shared" si="37"/>
        <v>89.087947882736159</v>
      </c>
      <c r="AG86" s="329">
        <f t="shared" si="37"/>
        <v>88.517915309446252</v>
      </c>
      <c r="AH86" s="825">
        <v>1</v>
      </c>
      <c r="AI86" s="826">
        <v>1</v>
      </c>
      <c r="AJ86" s="826">
        <v>1</v>
      </c>
      <c r="AK86" s="826">
        <v>1</v>
      </c>
      <c r="AL86" s="826">
        <v>1</v>
      </c>
      <c r="AM86" s="826">
        <v>1</v>
      </c>
      <c r="AN86" s="826">
        <v>1</v>
      </c>
      <c r="AO86" s="826">
        <v>1</v>
      </c>
      <c r="AP86" s="826">
        <v>1</v>
      </c>
      <c r="AQ86" s="826">
        <v>1</v>
      </c>
      <c r="AR86" s="826">
        <v>1</v>
      </c>
      <c r="AS86" s="826">
        <v>1</v>
      </c>
      <c r="AT86" s="826">
        <v>4</v>
      </c>
      <c r="AU86" s="826">
        <v>6</v>
      </c>
      <c r="AV86" s="827">
        <v>7</v>
      </c>
    </row>
    <row r="87" spans="2:48" ht="14.4" x14ac:dyDescent="0.3">
      <c r="B87" s="915"/>
      <c r="C87" s="1" t="s">
        <v>5</v>
      </c>
      <c r="D87" s="740">
        <v>3216</v>
      </c>
      <c r="E87" s="740">
        <v>2416</v>
      </c>
      <c r="F87" s="740">
        <v>2543</v>
      </c>
      <c r="G87" s="740">
        <v>2072</v>
      </c>
      <c r="H87" s="740">
        <v>2324</v>
      </c>
      <c r="I87" s="740">
        <v>1994</v>
      </c>
      <c r="J87" s="740">
        <v>1956</v>
      </c>
      <c r="K87" s="740">
        <v>3042</v>
      </c>
      <c r="L87" s="740">
        <v>2724</v>
      </c>
      <c r="M87" s="740">
        <v>2688</v>
      </c>
      <c r="N87" s="740">
        <v>2542</v>
      </c>
      <c r="O87" s="740">
        <v>2969</v>
      </c>
      <c r="P87" s="741">
        <v>2783</v>
      </c>
      <c r="Q87" s="741">
        <v>2742</v>
      </c>
      <c r="R87" s="741">
        <v>2685</v>
      </c>
      <c r="S87" s="143">
        <f>100</f>
        <v>100</v>
      </c>
      <c r="T87" s="328">
        <f t="shared" si="23"/>
        <v>75.124378109452735</v>
      </c>
      <c r="U87" s="328">
        <f t="shared" si="23"/>
        <v>79.073383084577117</v>
      </c>
      <c r="V87" s="328">
        <f t="shared" si="23"/>
        <v>64.427860696517413</v>
      </c>
      <c r="W87" s="328">
        <f t="shared" si="23"/>
        <v>72.263681592039802</v>
      </c>
      <c r="X87" s="328">
        <f t="shared" si="23"/>
        <v>62.002487562189053</v>
      </c>
      <c r="Y87" s="328">
        <f t="shared" si="23"/>
        <v>60.820895522388057</v>
      </c>
      <c r="Z87" s="328">
        <f t="shared" si="23"/>
        <v>94.589552238805965</v>
      </c>
      <c r="AA87" s="328">
        <f t="shared" si="23"/>
        <v>84.701492537313428</v>
      </c>
      <c r="AB87" s="328">
        <f t="shared" si="6"/>
        <v>83.582089552238813</v>
      </c>
      <c r="AC87" s="328">
        <f t="shared" si="6"/>
        <v>79.042288557213936</v>
      </c>
      <c r="AD87" s="328">
        <f t="shared" si="6"/>
        <v>92.319651741293526</v>
      </c>
      <c r="AE87" s="328">
        <f t="shared" si="36"/>
        <v>86.5360696517413</v>
      </c>
      <c r="AF87" s="328">
        <f t="shared" si="37"/>
        <v>85.261194029850742</v>
      </c>
      <c r="AG87" s="329">
        <f t="shared" si="37"/>
        <v>83.488805970149258</v>
      </c>
      <c r="AH87" s="825">
        <v>1</v>
      </c>
      <c r="AI87" s="826">
        <v>1</v>
      </c>
      <c r="AJ87" s="826">
        <v>1</v>
      </c>
      <c r="AK87" s="826">
        <v>1</v>
      </c>
      <c r="AL87" s="826">
        <v>1</v>
      </c>
      <c r="AM87" s="826">
        <v>1</v>
      </c>
      <c r="AN87" s="826">
        <v>1</v>
      </c>
      <c r="AO87" s="826">
        <v>1</v>
      </c>
      <c r="AP87" s="826">
        <v>1</v>
      </c>
      <c r="AQ87" s="826">
        <v>1</v>
      </c>
      <c r="AR87" s="826">
        <v>1</v>
      </c>
      <c r="AS87" s="826">
        <v>1</v>
      </c>
      <c r="AT87" s="826">
        <v>4</v>
      </c>
      <c r="AU87" s="826">
        <v>6</v>
      </c>
      <c r="AV87" s="827">
        <v>7</v>
      </c>
    </row>
    <row r="88" spans="2:48" ht="14.4" x14ac:dyDescent="0.3">
      <c r="B88" s="915"/>
      <c r="C88" s="1" t="s">
        <v>6</v>
      </c>
      <c r="D88" s="740">
        <v>11093</v>
      </c>
      <c r="E88" s="740">
        <v>10112</v>
      </c>
      <c r="F88" s="740">
        <v>9152</v>
      </c>
      <c r="G88" s="740">
        <v>9090</v>
      </c>
      <c r="H88" s="740">
        <v>9093</v>
      </c>
      <c r="I88" s="740">
        <v>9035</v>
      </c>
      <c r="J88" s="740">
        <v>9245</v>
      </c>
      <c r="K88" s="740">
        <v>10399</v>
      </c>
      <c r="L88" s="740">
        <v>10309</v>
      </c>
      <c r="M88" s="740">
        <v>10092</v>
      </c>
      <c r="N88" s="740">
        <v>9777</v>
      </c>
      <c r="O88" s="740">
        <v>10136</v>
      </c>
      <c r="P88" s="741">
        <v>9649</v>
      </c>
      <c r="Q88" s="741">
        <v>9703</v>
      </c>
      <c r="R88" s="741">
        <v>9693</v>
      </c>
      <c r="S88" s="143">
        <f>100</f>
        <v>100</v>
      </c>
      <c r="T88" s="328">
        <f t="shared" si="23"/>
        <v>91.15658523393131</v>
      </c>
      <c r="U88" s="328">
        <f t="shared" si="23"/>
        <v>82.502479040836562</v>
      </c>
      <c r="V88" s="328">
        <f t="shared" si="23"/>
        <v>81.943568015865864</v>
      </c>
      <c r="W88" s="328">
        <f t="shared" si="23"/>
        <v>81.970612097719282</v>
      </c>
      <c r="X88" s="328">
        <f t="shared" si="23"/>
        <v>81.447759848553147</v>
      </c>
      <c r="Y88" s="328">
        <f t="shared" si="23"/>
        <v>83.340845578292615</v>
      </c>
      <c r="Z88" s="328">
        <f t="shared" si="23"/>
        <v>93.743802397908595</v>
      </c>
      <c r="AA88" s="328">
        <f t="shared" si="23"/>
        <v>92.93247994230596</v>
      </c>
      <c r="AB88" s="328">
        <f t="shared" si="6"/>
        <v>90.976291354908497</v>
      </c>
      <c r="AC88" s="328">
        <f t="shared" si="6"/>
        <v>88.136662760299288</v>
      </c>
      <c r="AD88" s="328">
        <f t="shared" si="6"/>
        <v>91.372937888758671</v>
      </c>
      <c r="AE88" s="328">
        <f t="shared" si="36"/>
        <v>86.982781934553316</v>
      </c>
      <c r="AF88" s="328">
        <f t="shared" si="37"/>
        <v>87.469575407914903</v>
      </c>
      <c r="AG88" s="329">
        <f t="shared" si="37"/>
        <v>87.379428468403503</v>
      </c>
      <c r="AH88" s="825">
        <v>1</v>
      </c>
      <c r="AI88" s="826">
        <v>1</v>
      </c>
      <c r="AJ88" s="826">
        <v>1</v>
      </c>
      <c r="AK88" s="826">
        <v>1</v>
      </c>
      <c r="AL88" s="826">
        <v>1</v>
      </c>
      <c r="AM88" s="826">
        <v>1</v>
      </c>
      <c r="AN88" s="826">
        <v>1</v>
      </c>
      <c r="AO88" s="826">
        <v>1</v>
      </c>
      <c r="AP88" s="826">
        <v>1</v>
      </c>
      <c r="AQ88" s="826">
        <v>1</v>
      </c>
      <c r="AR88" s="826">
        <v>1</v>
      </c>
      <c r="AS88" s="826">
        <v>1</v>
      </c>
      <c r="AT88" s="826">
        <v>4</v>
      </c>
      <c r="AU88" s="826">
        <v>6</v>
      </c>
      <c r="AV88" s="827">
        <v>7</v>
      </c>
    </row>
    <row r="89" spans="2:48" ht="14.4" x14ac:dyDescent="0.3">
      <c r="B89" s="916"/>
      <c r="C89" s="8" t="s">
        <v>7</v>
      </c>
      <c r="D89">
        <v>7877</v>
      </c>
      <c r="E89">
        <v>7696</v>
      </c>
      <c r="F89">
        <v>6609</v>
      </c>
      <c r="G89">
        <v>7018</v>
      </c>
      <c r="H89">
        <v>6769</v>
      </c>
      <c r="I89">
        <v>7041</v>
      </c>
      <c r="J89">
        <v>7289</v>
      </c>
      <c r="K89">
        <v>7357</v>
      </c>
      <c r="L89">
        <v>7585</v>
      </c>
      <c r="M89">
        <v>7404</v>
      </c>
      <c r="N89">
        <v>7235</v>
      </c>
      <c r="O89">
        <v>7167</v>
      </c>
      <c r="P89">
        <v>6866</v>
      </c>
      <c r="Q89">
        <v>6961</v>
      </c>
      <c r="R89">
        <v>7008</v>
      </c>
      <c r="S89" s="143">
        <f>100</f>
        <v>100</v>
      </c>
      <c r="T89" s="328">
        <f t="shared" si="23"/>
        <v>97.702170877237521</v>
      </c>
      <c r="U89" s="328">
        <f t="shared" si="23"/>
        <v>83.902500952139135</v>
      </c>
      <c r="V89" s="328">
        <f t="shared" si="23"/>
        <v>89.094833058270922</v>
      </c>
      <c r="W89" s="328">
        <f t="shared" si="23"/>
        <v>85.933731115907065</v>
      </c>
      <c r="X89" s="328">
        <f t="shared" si="23"/>
        <v>89.38682239431256</v>
      </c>
      <c r="Y89" s="328">
        <f t="shared" si="23"/>
        <v>92.535229148152851</v>
      </c>
      <c r="Z89" s="328">
        <f t="shared" si="23"/>
        <v>93.398501967754214</v>
      </c>
      <c r="AA89" s="328">
        <f t="shared" ref="AA89:AD152" si="38">L89*100/$D89</f>
        <v>96.293004951123521</v>
      </c>
      <c r="AB89" s="328">
        <f t="shared" si="38"/>
        <v>93.995175828361056</v>
      </c>
      <c r="AC89" s="328">
        <f t="shared" si="38"/>
        <v>91.849688967881178</v>
      </c>
      <c r="AD89" s="328">
        <f t="shared" si="38"/>
        <v>90.986416148279801</v>
      </c>
      <c r="AE89" s="328">
        <f t="shared" ref="AE89:AG89" si="39">P89*100/$D89</f>
        <v>87.165164402691374</v>
      </c>
      <c r="AF89" s="328">
        <f t="shared" si="39"/>
        <v>88.371207312428595</v>
      </c>
      <c r="AG89" s="329">
        <f t="shared" si="39"/>
        <v>88.967881173035423</v>
      </c>
      <c r="AH89" s="828"/>
      <c r="AI89" s="829"/>
      <c r="AJ89" s="829"/>
      <c r="AK89" s="829"/>
      <c r="AL89" s="829"/>
      <c r="AM89" s="829"/>
      <c r="AN89" s="829"/>
      <c r="AO89" s="829"/>
      <c r="AP89" s="829"/>
      <c r="AQ89" s="829"/>
      <c r="AR89" s="829"/>
      <c r="AS89" s="829"/>
      <c r="AT89" s="829"/>
      <c r="AU89" s="829"/>
      <c r="AV89" s="830"/>
    </row>
    <row r="90" spans="2:48" ht="15" customHeight="1" x14ac:dyDescent="0.3">
      <c r="B90" s="915" t="s">
        <v>32</v>
      </c>
      <c r="C90" s="1" t="s">
        <v>2</v>
      </c>
      <c r="D90" s="740">
        <v>1967</v>
      </c>
      <c r="E90" s="740">
        <v>2209</v>
      </c>
      <c r="F90" s="740">
        <v>2246</v>
      </c>
      <c r="G90" s="740">
        <v>2191</v>
      </c>
      <c r="H90" s="740">
        <v>2134</v>
      </c>
      <c r="I90" s="740">
        <v>1994</v>
      </c>
      <c r="J90" s="740">
        <v>2056</v>
      </c>
      <c r="K90" s="740">
        <v>2053</v>
      </c>
      <c r="L90" s="740">
        <v>2044</v>
      </c>
      <c r="M90" s="740">
        <v>1915</v>
      </c>
      <c r="N90" s="740">
        <v>1962</v>
      </c>
      <c r="O90" s="740">
        <v>1995</v>
      </c>
      <c r="P90" s="741">
        <v>1956</v>
      </c>
      <c r="Q90" s="741">
        <v>2016</v>
      </c>
      <c r="R90" s="741">
        <v>2064</v>
      </c>
      <c r="S90" s="143">
        <f>100</f>
        <v>100</v>
      </c>
      <c r="T90" s="328">
        <f t="shared" ref="T90:Z126" si="40">E90*100/$D90</f>
        <v>112.30299949161159</v>
      </c>
      <c r="U90" s="328">
        <f t="shared" si="40"/>
        <v>114.18403660396542</v>
      </c>
      <c r="V90" s="328">
        <f t="shared" si="40"/>
        <v>111.38790035587189</v>
      </c>
      <c r="W90" s="328">
        <f t="shared" si="40"/>
        <v>108.49008642602949</v>
      </c>
      <c r="X90" s="328">
        <f t="shared" si="40"/>
        <v>101.37264870360956</v>
      </c>
      <c r="Y90" s="328">
        <f t="shared" si="40"/>
        <v>104.5246568378241</v>
      </c>
      <c r="Z90" s="328">
        <f t="shared" si="40"/>
        <v>104.37214031520081</v>
      </c>
      <c r="AA90" s="328">
        <f t="shared" si="38"/>
        <v>103.91459074733096</v>
      </c>
      <c r="AB90" s="328">
        <f t="shared" si="38"/>
        <v>97.356380274529741</v>
      </c>
      <c r="AC90" s="328">
        <f t="shared" si="38"/>
        <v>99.745805795627859</v>
      </c>
      <c r="AD90" s="328">
        <f t="shared" si="38"/>
        <v>101.42348754448399</v>
      </c>
      <c r="AE90" s="328">
        <f t="shared" ref="AE90:AG90" si="41">P90*100/$D90</f>
        <v>99.440772750381285</v>
      </c>
      <c r="AF90" s="328">
        <f t="shared" si="41"/>
        <v>102.49110320284697</v>
      </c>
      <c r="AG90" s="329">
        <f t="shared" si="41"/>
        <v>104.93136756481952</v>
      </c>
      <c r="AH90" s="825">
        <v>1</v>
      </c>
      <c r="AI90" s="826">
        <v>1</v>
      </c>
      <c r="AJ90" s="826">
        <v>1</v>
      </c>
      <c r="AK90" s="826">
        <v>1</v>
      </c>
      <c r="AL90" s="826">
        <v>1</v>
      </c>
      <c r="AM90" s="826">
        <v>1</v>
      </c>
      <c r="AN90" s="826">
        <v>1</v>
      </c>
      <c r="AO90" s="826">
        <v>1</v>
      </c>
      <c r="AP90" s="826">
        <v>1</v>
      </c>
      <c r="AQ90" s="826">
        <v>1</v>
      </c>
      <c r="AR90" s="826">
        <v>1</v>
      </c>
      <c r="AS90" s="826">
        <v>1</v>
      </c>
      <c r="AT90" s="826">
        <v>4</v>
      </c>
      <c r="AU90" s="826">
        <v>6</v>
      </c>
      <c r="AV90" s="827">
        <v>7</v>
      </c>
    </row>
    <row r="91" spans="2:48" ht="14.4" x14ac:dyDescent="0.3">
      <c r="B91" s="915"/>
      <c r="C91" s="1" t="s">
        <v>3</v>
      </c>
      <c r="D91" s="740">
        <v>3377</v>
      </c>
      <c r="E91" s="740">
        <v>3762</v>
      </c>
      <c r="F91" s="741">
        <v>2918</v>
      </c>
      <c r="G91" s="740">
        <v>3331</v>
      </c>
      <c r="H91" s="740">
        <v>3271</v>
      </c>
      <c r="I91" s="740">
        <v>3302</v>
      </c>
      <c r="J91" s="740">
        <v>3190</v>
      </c>
      <c r="K91" s="740">
        <v>3150</v>
      </c>
      <c r="L91" s="740">
        <v>3180</v>
      </c>
      <c r="M91" s="740">
        <v>3214</v>
      </c>
      <c r="N91" s="740">
        <v>3016</v>
      </c>
      <c r="O91" s="740">
        <v>2979</v>
      </c>
      <c r="P91" s="741">
        <v>2883</v>
      </c>
      <c r="Q91" s="741">
        <v>2951</v>
      </c>
      <c r="R91" s="741">
        <v>3000</v>
      </c>
      <c r="S91" s="143">
        <f>100</f>
        <v>100</v>
      </c>
      <c r="T91" s="328">
        <f t="shared" si="40"/>
        <v>111.40065146579805</v>
      </c>
      <c r="U91" s="328">
        <f t="shared" si="40"/>
        <v>86.408054486230384</v>
      </c>
      <c r="V91" s="328">
        <f t="shared" si="40"/>
        <v>98.637844240450107</v>
      </c>
      <c r="W91" s="328">
        <f t="shared" si="40"/>
        <v>96.86111933668937</v>
      </c>
      <c r="X91" s="328">
        <f t="shared" si="40"/>
        <v>97.779093870299079</v>
      </c>
      <c r="Y91" s="328">
        <f t="shared" si="40"/>
        <v>94.462540716612381</v>
      </c>
      <c r="Z91" s="328">
        <f t="shared" si="40"/>
        <v>93.278057447438556</v>
      </c>
      <c r="AA91" s="328">
        <f t="shared" si="38"/>
        <v>94.166419899318925</v>
      </c>
      <c r="AB91" s="328">
        <f t="shared" si="38"/>
        <v>95.173230678116667</v>
      </c>
      <c r="AC91" s="328">
        <f t="shared" si="38"/>
        <v>89.310038495706252</v>
      </c>
      <c r="AD91" s="328">
        <f t="shared" si="38"/>
        <v>88.214391471720461</v>
      </c>
      <c r="AE91" s="328">
        <f t="shared" ref="AE91:AG91" si="42">P91*100/$D91</f>
        <v>85.371631625703287</v>
      </c>
      <c r="AF91" s="328">
        <f t="shared" si="42"/>
        <v>87.385253183298786</v>
      </c>
      <c r="AG91" s="329">
        <f t="shared" si="42"/>
        <v>88.836245188036713</v>
      </c>
      <c r="AH91" s="825">
        <v>1</v>
      </c>
      <c r="AI91" s="826">
        <v>1</v>
      </c>
      <c r="AJ91" s="826">
        <v>4</v>
      </c>
      <c r="AK91" s="826">
        <v>1</v>
      </c>
      <c r="AL91" s="826">
        <v>1</v>
      </c>
      <c r="AM91" s="826">
        <v>1</v>
      </c>
      <c r="AN91" s="826">
        <v>1</v>
      </c>
      <c r="AO91" s="826">
        <v>1</v>
      </c>
      <c r="AP91" s="826">
        <v>1</v>
      </c>
      <c r="AQ91" s="826">
        <v>1</v>
      </c>
      <c r="AR91" s="826">
        <v>1</v>
      </c>
      <c r="AS91" s="826">
        <v>1</v>
      </c>
      <c r="AT91" s="826">
        <v>4</v>
      </c>
      <c r="AU91" s="826">
        <v>6</v>
      </c>
      <c r="AV91" s="827">
        <v>7</v>
      </c>
    </row>
    <row r="92" spans="2:48" ht="14.4" x14ac:dyDescent="0.3">
      <c r="B92" s="915"/>
      <c r="C92" s="1" t="s">
        <v>4</v>
      </c>
      <c r="D92" s="740">
        <v>3287</v>
      </c>
      <c r="E92" s="740">
        <v>3226</v>
      </c>
      <c r="F92" s="740">
        <v>3742</v>
      </c>
      <c r="G92" s="740">
        <v>3187</v>
      </c>
      <c r="H92" s="740">
        <v>2612</v>
      </c>
      <c r="I92" s="740">
        <v>2807</v>
      </c>
      <c r="J92" s="740">
        <v>2949</v>
      </c>
      <c r="K92" s="740">
        <v>2832</v>
      </c>
      <c r="L92" s="740">
        <v>3255</v>
      </c>
      <c r="M92" s="740">
        <v>3620</v>
      </c>
      <c r="N92" s="740">
        <v>3414</v>
      </c>
      <c r="O92" s="740">
        <v>3115</v>
      </c>
      <c r="P92" s="741">
        <v>2941</v>
      </c>
      <c r="Q92" s="741">
        <v>2944</v>
      </c>
      <c r="R92" s="741">
        <v>2926</v>
      </c>
      <c r="S92" s="143">
        <f>100</f>
        <v>100</v>
      </c>
      <c r="T92" s="328">
        <f t="shared" si="40"/>
        <v>98.144204441740186</v>
      </c>
      <c r="U92" s="328">
        <f t="shared" si="40"/>
        <v>113.84240949193794</v>
      </c>
      <c r="V92" s="328">
        <f t="shared" si="40"/>
        <v>96.957712199574075</v>
      </c>
      <c r="W92" s="328">
        <f t="shared" si="40"/>
        <v>79.464557347125037</v>
      </c>
      <c r="X92" s="328">
        <f t="shared" si="40"/>
        <v>85.397018557955576</v>
      </c>
      <c r="Y92" s="328">
        <f t="shared" si="40"/>
        <v>89.717067234560389</v>
      </c>
      <c r="Z92" s="328">
        <f t="shared" si="40"/>
        <v>86.157590508062057</v>
      </c>
      <c r="AA92" s="328">
        <f t="shared" si="38"/>
        <v>99.026467903863704</v>
      </c>
      <c r="AB92" s="328">
        <f t="shared" si="38"/>
        <v>110.13081837541831</v>
      </c>
      <c r="AC92" s="328">
        <f t="shared" si="38"/>
        <v>103.86370550654092</v>
      </c>
      <c r="AD92" s="328">
        <f t="shared" si="38"/>
        <v>94.767264983267424</v>
      </c>
      <c r="AE92" s="328">
        <f t="shared" ref="AE92:AG92" si="43">P92*100/$D92</f>
        <v>89.473684210526315</v>
      </c>
      <c r="AF92" s="328">
        <f t="shared" si="43"/>
        <v>89.564952844539093</v>
      </c>
      <c r="AG92" s="329">
        <f t="shared" si="43"/>
        <v>89.017341040462426</v>
      </c>
      <c r="AH92" s="825">
        <v>1</v>
      </c>
      <c r="AI92" s="826">
        <v>1</v>
      </c>
      <c r="AJ92" s="826">
        <v>1</v>
      </c>
      <c r="AK92" s="826">
        <v>1</v>
      </c>
      <c r="AL92" s="826">
        <v>1</v>
      </c>
      <c r="AM92" s="826">
        <v>1</v>
      </c>
      <c r="AN92" s="826">
        <v>1</v>
      </c>
      <c r="AO92" s="826">
        <v>1</v>
      </c>
      <c r="AP92" s="826">
        <v>1</v>
      </c>
      <c r="AQ92" s="826">
        <v>1</v>
      </c>
      <c r="AR92" s="826">
        <v>1</v>
      </c>
      <c r="AS92" s="826">
        <v>1</v>
      </c>
      <c r="AT92" s="826">
        <v>4</v>
      </c>
      <c r="AU92" s="826">
        <v>6</v>
      </c>
      <c r="AV92" s="827">
        <v>7</v>
      </c>
    </row>
    <row r="93" spans="2:48" ht="14.4" x14ac:dyDescent="0.3">
      <c r="B93" s="915"/>
      <c r="C93" s="1" t="s">
        <v>5</v>
      </c>
      <c r="D93" s="740">
        <v>1485</v>
      </c>
      <c r="E93" s="740">
        <v>1285</v>
      </c>
      <c r="F93" s="741">
        <v>1077</v>
      </c>
      <c r="G93" s="740">
        <v>917</v>
      </c>
      <c r="H93" s="740">
        <v>1147</v>
      </c>
      <c r="I93" s="740">
        <v>1003</v>
      </c>
      <c r="J93" s="740">
        <v>1135</v>
      </c>
      <c r="K93" s="740">
        <v>956</v>
      </c>
      <c r="L93" s="740">
        <v>997</v>
      </c>
      <c r="M93" s="740">
        <v>1031</v>
      </c>
      <c r="N93" s="740">
        <v>1452</v>
      </c>
      <c r="O93" s="740">
        <v>1682</v>
      </c>
      <c r="P93" s="741">
        <v>1577</v>
      </c>
      <c r="Q93" s="741">
        <v>1554</v>
      </c>
      <c r="R93" s="741">
        <v>1522</v>
      </c>
      <c r="S93" s="143">
        <f>100</f>
        <v>100</v>
      </c>
      <c r="T93" s="328">
        <f t="shared" si="40"/>
        <v>86.531986531986533</v>
      </c>
      <c r="U93" s="328">
        <f t="shared" si="40"/>
        <v>72.525252525252526</v>
      </c>
      <c r="V93" s="328">
        <f t="shared" si="40"/>
        <v>61.750841750841751</v>
      </c>
      <c r="W93" s="328">
        <f t="shared" si="40"/>
        <v>77.239057239057246</v>
      </c>
      <c r="X93" s="328">
        <f t="shared" si="40"/>
        <v>67.542087542087543</v>
      </c>
      <c r="Y93" s="328">
        <f t="shared" si="40"/>
        <v>76.430976430976429</v>
      </c>
      <c r="Z93" s="328">
        <f t="shared" si="40"/>
        <v>64.377104377104374</v>
      </c>
      <c r="AA93" s="328">
        <f t="shared" si="38"/>
        <v>67.138047138047142</v>
      </c>
      <c r="AB93" s="328">
        <f t="shared" si="38"/>
        <v>69.427609427609426</v>
      </c>
      <c r="AC93" s="328">
        <f t="shared" si="38"/>
        <v>97.777777777777771</v>
      </c>
      <c r="AD93" s="328">
        <f t="shared" si="38"/>
        <v>113.26599326599326</v>
      </c>
      <c r="AE93" s="328">
        <f t="shared" ref="AE93:AG93" si="44">P93*100/$D93</f>
        <v>106.1952861952862</v>
      </c>
      <c r="AF93" s="328">
        <f t="shared" si="44"/>
        <v>104.64646464646465</v>
      </c>
      <c r="AG93" s="329">
        <f t="shared" si="44"/>
        <v>102.49158249158249</v>
      </c>
      <c r="AH93" s="825">
        <v>1</v>
      </c>
      <c r="AI93" s="826">
        <v>1</v>
      </c>
      <c r="AJ93" s="826">
        <v>4</v>
      </c>
      <c r="AK93" s="826">
        <v>1</v>
      </c>
      <c r="AL93" s="826">
        <v>1</v>
      </c>
      <c r="AM93" s="826">
        <v>1</v>
      </c>
      <c r="AN93" s="826">
        <v>1</v>
      </c>
      <c r="AO93" s="826">
        <v>1</v>
      </c>
      <c r="AP93" s="826">
        <v>1</v>
      </c>
      <c r="AQ93" s="826">
        <v>1</v>
      </c>
      <c r="AR93" s="826">
        <v>1</v>
      </c>
      <c r="AS93" s="826">
        <v>1</v>
      </c>
      <c r="AT93" s="826">
        <v>4</v>
      </c>
      <c r="AU93" s="826">
        <v>6</v>
      </c>
      <c r="AV93" s="827">
        <v>7</v>
      </c>
    </row>
    <row r="94" spans="2:48" ht="14.4" x14ac:dyDescent="0.3">
      <c r="B94" s="915"/>
      <c r="C94" s="1" t="s">
        <v>6</v>
      </c>
      <c r="D94" s="740">
        <v>10116</v>
      </c>
      <c r="E94" s="740">
        <v>10482</v>
      </c>
      <c r="F94" s="740">
        <v>9983</v>
      </c>
      <c r="G94" s="740">
        <v>9626</v>
      </c>
      <c r="H94" s="740">
        <v>9164</v>
      </c>
      <c r="I94" s="740">
        <v>9106</v>
      </c>
      <c r="J94" s="740">
        <v>9330</v>
      </c>
      <c r="K94" s="740">
        <v>8991</v>
      </c>
      <c r="L94" s="740">
        <v>9476</v>
      </c>
      <c r="M94" s="740">
        <v>9780</v>
      </c>
      <c r="N94" s="740">
        <v>9844</v>
      </c>
      <c r="O94" s="740">
        <v>9771</v>
      </c>
      <c r="P94" s="741">
        <v>9357</v>
      </c>
      <c r="Q94" s="741">
        <v>9465</v>
      </c>
      <c r="R94" s="741">
        <v>9512</v>
      </c>
      <c r="S94" s="143">
        <f>100</f>
        <v>100</v>
      </c>
      <c r="T94" s="328">
        <f t="shared" si="40"/>
        <v>103.61803084223013</v>
      </c>
      <c r="U94" s="328">
        <f t="shared" si="40"/>
        <v>98.68525108738632</v>
      </c>
      <c r="V94" s="328">
        <f t="shared" si="40"/>
        <v>95.156188216686431</v>
      </c>
      <c r="W94" s="328">
        <f t="shared" si="40"/>
        <v>90.589165678133654</v>
      </c>
      <c r="X94" s="328">
        <f t="shared" si="40"/>
        <v>90.01581652827204</v>
      </c>
      <c r="Y94" s="328">
        <f t="shared" si="40"/>
        <v>92.230130486358249</v>
      </c>
      <c r="Z94" s="328">
        <f t="shared" si="40"/>
        <v>88.879003558718864</v>
      </c>
      <c r="AA94" s="328">
        <f t="shared" si="38"/>
        <v>93.673388691182282</v>
      </c>
      <c r="AB94" s="328">
        <f t="shared" si="38"/>
        <v>96.678529062870695</v>
      </c>
      <c r="AC94" s="328">
        <f t="shared" si="38"/>
        <v>97.311190193752466</v>
      </c>
      <c r="AD94" s="328">
        <f t="shared" si="38"/>
        <v>96.589561091340457</v>
      </c>
      <c r="AE94" s="328">
        <f t="shared" ref="AE94:AG94" si="45">P94*100/$D94</f>
        <v>92.497034400948991</v>
      </c>
      <c r="AF94" s="328">
        <f t="shared" si="45"/>
        <v>93.564650059311987</v>
      </c>
      <c r="AG94" s="329">
        <f t="shared" si="45"/>
        <v>94.029260577303276</v>
      </c>
      <c r="AH94" s="825">
        <v>1</v>
      </c>
      <c r="AI94" s="826">
        <v>1</v>
      </c>
      <c r="AJ94" s="826">
        <v>1</v>
      </c>
      <c r="AK94" s="826">
        <v>1</v>
      </c>
      <c r="AL94" s="826">
        <v>1</v>
      </c>
      <c r="AM94" s="826">
        <v>1</v>
      </c>
      <c r="AN94" s="826">
        <v>1</v>
      </c>
      <c r="AO94" s="826">
        <v>1</v>
      </c>
      <c r="AP94" s="826">
        <v>1</v>
      </c>
      <c r="AQ94" s="826">
        <v>1</v>
      </c>
      <c r="AR94" s="826">
        <v>1</v>
      </c>
      <c r="AS94" s="826">
        <v>1</v>
      </c>
      <c r="AT94" s="826">
        <v>4</v>
      </c>
      <c r="AU94" s="826">
        <v>6</v>
      </c>
      <c r="AV94" s="827">
        <v>7</v>
      </c>
    </row>
    <row r="95" spans="2:48" ht="14.4" x14ac:dyDescent="0.3">
      <c r="B95" s="916"/>
      <c r="C95" s="8" t="s">
        <v>7</v>
      </c>
      <c r="D95">
        <v>8631</v>
      </c>
      <c r="E95">
        <v>9197</v>
      </c>
      <c r="F95">
        <v>8906</v>
      </c>
      <c r="G95">
        <v>8709</v>
      </c>
      <c r="H95">
        <v>8017</v>
      </c>
      <c r="I95">
        <v>8103</v>
      </c>
      <c r="J95">
        <v>8195</v>
      </c>
      <c r="K95">
        <v>8035</v>
      </c>
      <c r="L95">
        <v>8479</v>
      </c>
      <c r="M95">
        <v>8749</v>
      </c>
      <c r="N95">
        <v>8392</v>
      </c>
      <c r="O95">
        <v>8089</v>
      </c>
      <c r="P95">
        <v>7780</v>
      </c>
      <c r="Q95">
        <v>7911</v>
      </c>
      <c r="R95">
        <v>7990</v>
      </c>
      <c r="S95" s="143">
        <f>100</f>
        <v>100</v>
      </c>
      <c r="T95" s="328">
        <f t="shared" si="40"/>
        <v>106.55775692272043</v>
      </c>
      <c r="U95" s="328">
        <f t="shared" si="40"/>
        <v>103.18618931757618</v>
      </c>
      <c r="V95" s="328">
        <f t="shared" si="40"/>
        <v>100.90371915189434</v>
      </c>
      <c r="W95" s="328">
        <f t="shared" si="40"/>
        <v>92.886108214575373</v>
      </c>
      <c r="X95" s="328">
        <f t="shared" si="40"/>
        <v>93.882516510253737</v>
      </c>
      <c r="Y95" s="328">
        <f t="shared" si="40"/>
        <v>94.948441663770126</v>
      </c>
      <c r="Z95" s="328">
        <f t="shared" si="40"/>
        <v>93.094658788089447</v>
      </c>
      <c r="AA95" s="328">
        <f t="shared" si="38"/>
        <v>98.238906268103349</v>
      </c>
      <c r="AB95" s="328">
        <f t="shared" si="38"/>
        <v>101.36716487081451</v>
      </c>
      <c r="AC95" s="328">
        <f t="shared" si="38"/>
        <v>97.230911829451969</v>
      </c>
      <c r="AD95" s="328">
        <f t="shared" si="38"/>
        <v>93.72031050863167</v>
      </c>
      <c r="AE95" s="328">
        <f t="shared" ref="AE95:AG95" si="46">P95*100/$D95</f>
        <v>90.140192329973345</v>
      </c>
      <c r="AF95" s="328">
        <f t="shared" si="46"/>
        <v>91.657977059436917</v>
      </c>
      <c r="AG95" s="329">
        <f t="shared" si="46"/>
        <v>92.573282354304254</v>
      </c>
      <c r="AH95" s="828"/>
      <c r="AI95" s="829"/>
      <c r="AJ95" s="829"/>
      <c r="AK95" s="829"/>
      <c r="AL95" s="829"/>
      <c r="AM95" s="829"/>
      <c r="AN95" s="829"/>
      <c r="AO95" s="829"/>
      <c r="AP95" s="829"/>
      <c r="AQ95" s="829"/>
      <c r="AR95" s="829"/>
      <c r="AS95" s="829"/>
      <c r="AT95" s="829"/>
      <c r="AU95" s="829"/>
      <c r="AV95" s="830"/>
    </row>
    <row r="96" spans="2:48" ht="15" customHeight="1" x14ac:dyDescent="0.3">
      <c r="B96" s="915" t="s">
        <v>33</v>
      </c>
      <c r="C96" s="1" t="s">
        <v>2</v>
      </c>
      <c r="D96" s="740">
        <v>24</v>
      </c>
      <c r="E96" s="740">
        <v>19</v>
      </c>
      <c r="F96" s="741">
        <v>12</v>
      </c>
      <c r="G96" s="740">
        <v>3</v>
      </c>
      <c r="H96" s="740">
        <v>11</v>
      </c>
      <c r="I96" s="741">
        <v>2</v>
      </c>
      <c r="J96" s="741">
        <v>2</v>
      </c>
      <c r="K96" s="741">
        <v>1</v>
      </c>
      <c r="L96" s="741">
        <v>0</v>
      </c>
      <c r="M96" s="740">
        <v>0</v>
      </c>
      <c r="N96" s="741">
        <v>0</v>
      </c>
      <c r="O96" s="741">
        <v>0</v>
      </c>
      <c r="P96" s="741">
        <v>0</v>
      </c>
      <c r="Q96" s="741">
        <v>0</v>
      </c>
      <c r="R96" s="741">
        <v>0</v>
      </c>
      <c r="S96" s="143">
        <f>100</f>
        <v>100</v>
      </c>
      <c r="T96" s="328">
        <f t="shared" si="40"/>
        <v>79.166666666666671</v>
      </c>
      <c r="U96" s="328">
        <f t="shared" si="40"/>
        <v>50</v>
      </c>
      <c r="V96" s="328">
        <f t="shared" si="40"/>
        <v>12.5</v>
      </c>
      <c r="W96" s="328">
        <f t="shared" si="40"/>
        <v>45.833333333333336</v>
      </c>
      <c r="X96" s="328">
        <f t="shared" si="40"/>
        <v>8.3333333333333339</v>
      </c>
      <c r="Y96" s="328">
        <f t="shared" si="40"/>
        <v>8.3333333333333339</v>
      </c>
      <c r="Z96" s="328">
        <f t="shared" si="40"/>
        <v>4.166666666666667</v>
      </c>
      <c r="AA96" s="328">
        <f t="shared" si="38"/>
        <v>0</v>
      </c>
      <c r="AB96" s="328">
        <f t="shared" si="38"/>
        <v>0</v>
      </c>
      <c r="AC96" s="328">
        <f t="shared" si="38"/>
        <v>0</v>
      </c>
      <c r="AD96" s="328">
        <f t="shared" si="38"/>
        <v>0</v>
      </c>
      <c r="AE96" s="328">
        <f t="shared" ref="AE96:AG96" si="47">P96*100/$D96</f>
        <v>0</v>
      </c>
      <c r="AF96" s="328">
        <f t="shared" si="47"/>
        <v>0</v>
      </c>
      <c r="AG96" s="329">
        <f t="shared" si="47"/>
        <v>0</v>
      </c>
      <c r="AH96" s="825">
        <v>1</v>
      </c>
      <c r="AI96" s="826">
        <v>1</v>
      </c>
      <c r="AJ96" s="826">
        <v>4</v>
      </c>
      <c r="AK96" s="826">
        <v>1</v>
      </c>
      <c r="AL96" s="826">
        <v>1</v>
      </c>
      <c r="AM96" s="826">
        <v>4</v>
      </c>
      <c r="AN96" s="826">
        <v>4</v>
      </c>
      <c r="AO96" s="826">
        <v>4</v>
      </c>
      <c r="AP96" s="826">
        <v>4</v>
      </c>
      <c r="AQ96" s="826">
        <v>1</v>
      </c>
      <c r="AR96" s="826">
        <v>4</v>
      </c>
      <c r="AS96" s="826">
        <v>4</v>
      </c>
      <c r="AT96" s="826">
        <v>4</v>
      </c>
      <c r="AU96" s="826">
        <v>6</v>
      </c>
      <c r="AV96" s="827">
        <v>7</v>
      </c>
    </row>
    <row r="97" spans="2:48" ht="14.4" x14ac:dyDescent="0.3">
      <c r="B97" s="915"/>
      <c r="C97" s="1" t="s">
        <v>3</v>
      </c>
      <c r="D97" s="741">
        <v>0</v>
      </c>
      <c r="E97" s="741">
        <v>0</v>
      </c>
      <c r="F97" s="741">
        <v>42</v>
      </c>
      <c r="G97" s="741">
        <v>0</v>
      </c>
      <c r="H97" s="741">
        <v>0</v>
      </c>
      <c r="I97" s="741">
        <v>0</v>
      </c>
      <c r="J97" s="741">
        <v>48</v>
      </c>
      <c r="K97" s="741">
        <v>0</v>
      </c>
      <c r="L97" s="741">
        <v>0</v>
      </c>
      <c r="M97" s="741">
        <v>0</v>
      </c>
      <c r="N97" s="741">
        <v>180</v>
      </c>
      <c r="O97" s="741">
        <v>147</v>
      </c>
      <c r="P97" s="741">
        <v>178</v>
      </c>
      <c r="Q97" s="741">
        <v>177</v>
      </c>
      <c r="R97" s="741">
        <v>180</v>
      </c>
      <c r="S97" s="143">
        <f>100</f>
        <v>100</v>
      </c>
      <c r="T97" s="328" t="e">
        <f t="shared" si="40"/>
        <v>#DIV/0!</v>
      </c>
      <c r="U97" s="328" t="e">
        <f t="shared" si="40"/>
        <v>#DIV/0!</v>
      </c>
      <c r="V97" s="328" t="e">
        <f t="shared" si="40"/>
        <v>#DIV/0!</v>
      </c>
      <c r="W97" s="328" t="e">
        <f t="shared" si="40"/>
        <v>#DIV/0!</v>
      </c>
      <c r="X97" s="328" t="e">
        <f t="shared" si="40"/>
        <v>#DIV/0!</v>
      </c>
      <c r="Y97" s="328" t="e">
        <f t="shared" si="40"/>
        <v>#DIV/0!</v>
      </c>
      <c r="Z97" s="328" t="e">
        <f t="shared" si="40"/>
        <v>#DIV/0!</v>
      </c>
      <c r="AA97" s="328" t="e">
        <f t="shared" si="38"/>
        <v>#DIV/0!</v>
      </c>
      <c r="AB97" s="328" t="e">
        <f t="shared" si="38"/>
        <v>#DIV/0!</v>
      </c>
      <c r="AC97" s="328" t="e">
        <f t="shared" si="38"/>
        <v>#DIV/0!</v>
      </c>
      <c r="AD97" s="328" t="e">
        <f t="shared" si="38"/>
        <v>#DIV/0!</v>
      </c>
      <c r="AE97" s="328" t="e">
        <f t="shared" ref="AE97:AG97" si="48">P97*100/$D97</f>
        <v>#DIV/0!</v>
      </c>
      <c r="AF97" s="328" t="e">
        <f t="shared" si="48"/>
        <v>#DIV/0!</v>
      </c>
      <c r="AG97" s="329" t="e">
        <f t="shared" si="48"/>
        <v>#DIV/0!</v>
      </c>
      <c r="AH97" s="825">
        <v>4</v>
      </c>
      <c r="AI97" s="826">
        <v>4</v>
      </c>
      <c r="AJ97" s="826">
        <v>4</v>
      </c>
      <c r="AK97" s="826">
        <v>4</v>
      </c>
      <c r="AL97" s="826">
        <v>4</v>
      </c>
      <c r="AM97" s="826">
        <v>4</v>
      </c>
      <c r="AN97" s="826">
        <v>4</v>
      </c>
      <c r="AO97" s="826">
        <v>4</v>
      </c>
      <c r="AP97" s="826">
        <v>4</v>
      </c>
      <c r="AQ97" s="826">
        <v>4</v>
      </c>
      <c r="AR97" s="826">
        <v>4</v>
      </c>
      <c r="AS97" s="826">
        <v>4</v>
      </c>
      <c r="AT97" s="826">
        <v>4</v>
      </c>
      <c r="AU97" s="826">
        <v>6</v>
      </c>
      <c r="AV97" s="827">
        <v>7</v>
      </c>
    </row>
    <row r="98" spans="2:48" ht="14.4" x14ac:dyDescent="0.3">
      <c r="B98" s="915"/>
      <c r="C98" s="1" t="s">
        <v>4</v>
      </c>
      <c r="D98" s="740">
        <v>263</v>
      </c>
      <c r="E98" s="740">
        <v>375</v>
      </c>
      <c r="F98" s="740">
        <v>374</v>
      </c>
      <c r="G98" s="740">
        <v>332</v>
      </c>
      <c r="H98" s="740">
        <v>310</v>
      </c>
      <c r="I98" s="740">
        <v>548</v>
      </c>
      <c r="J98" s="740">
        <v>560</v>
      </c>
      <c r="K98" s="740">
        <v>294</v>
      </c>
      <c r="L98" s="741">
        <v>312</v>
      </c>
      <c r="M98" s="740">
        <v>486</v>
      </c>
      <c r="N98" s="741">
        <v>325</v>
      </c>
      <c r="O98" s="741">
        <v>402</v>
      </c>
      <c r="P98" s="741">
        <v>300</v>
      </c>
      <c r="Q98" s="741">
        <v>300</v>
      </c>
      <c r="R98" s="741">
        <v>298</v>
      </c>
      <c r="S98" s="143">
        <f>100</f>
        <v>100</v>
      </c>
      <c r="T98" s="328">
        <f t="shared" si="40"/>
        <v>142.58555133079847</v>
      </c>
      <c r="U98" s="328">
        <f t="shared" si="40"/>
        <v>142.20532319391634</v>
      </c>
      <c r="V98" s="328">
        <f t="shared" si="40"/>
        <v>126.23574144486692</v>
      </c>
      <c r="W98" s="328">
        <f t="shared" si="40"/>
        <v>117.87072243346007</v>
      </c>
      <c r="X98" s="328">
        <f t="shared" si="40"/>
        <v>208.36501901140684</v>
      </c>
      <c r="Y98" s="328">
        <f t="shared" si="40"/>
        <v>212.92775665399239</v>
      </c>
      <c r="Z98" s="328">
        <f t="shared" si="40"/>
        <v>111.787072243346</v>
      </c>
      <c r="AA98" s="328">
        <f t="shared" si="38"/>
        <v>118.63117870722434</v>
      </c>
      <c r="AB98" s="328">
        <f t="shared" si="38"/>
        <v>184.79087452471484</v>
      </c>
      <c r="AC98" s="328">
        <f t="shared" si="38"/>
        <v>123.57414448669202</v>
      </c>
      <c r="AD98" s="328">
        <f t="shared" si="38"/>
        <v>152.85171102661596</v>
      </c>
      <c r="AE98" s="328">
        <f t="shared" ref="AE98:AG98" si="49">P98*100/$D98</f>
        <v>114.06844106463879</v>
      </c>
      <c r="AF98" s="328">
        <f t="shared" si="49"/>
        <v>114.06844106463879</v>
      </c>
      <c r="AG98" s="329">
        <f t="shared" si="49"/>
        <v>113.30798479087453</v>
      </c>
      <c r="AH98" s="825">
        <v>1</v>
      </c>
      <c r="AI98" s="826">
        <v>1</v>
      </c>
      <c r="AJ98" s="826">
        <v>1</v>
      </c>
      <c r="AK98" s="826">
        <v>1</v>
      </c>
      <c r="AL98" s="826">
        <v>1</v>
      </c>
      <c r="AM98" s="826">
        <v>1</v>
      </c>
      <c r="AN98" s="826">
        <v>1</v>
      </c>
      <c r="AO98" s="826">
        <v>1</v>
      </c>
      <c r="AP98" s="826">
        <v>4</v>
      </c>
      <c r="AQ98" s="826">
        <v>1</v>
      </c>
      <c r="AR98" s="826">
        <v>4</v>
      </c>
      <c r="AS98" s="826">
        <v>4</v>
      </c>
      <c r="AT98" s="826">
        <v>4</v>
      </c>
      <c r="AU98" s="826">
        <v>6</v>
      </c>
      <c r="AV98" s="827">
        <v>7</v>
      </c>
    </row>
    <row r="99" spans="2:48" ht="14.4" x14ac:dyDescent="0.3">
      <c r="B99" s="915"/>
      <c r="C99" s="1" t="s">
        <v>5</v>
      </c>
      <c r="D99" s="741">
        <v>3662</v>
      </c>
      <c r="E99" s="741">
        <v>3250</v>
      </c>
      <c r="F99" s="741">
        <v>2715</v>
      </c>
      <c r="G99" s="741">
        <v>1967</v>
      </c>
      <c r="H99" s="741">
        <v>2036</v>
      </c>
      <c r="I99" s="741">
        <v>1658</v>
      </c>
      <c r="J99" s="741">
        <v>1519</v>
      </c>
      <c r="K99" s="741">
        <v>1783</v>
      </c>
      <c r="L99" s="741">
        <v>1677</v>
      </c>
      <c r="M99" s="741">
        <v>1963</v>
      </c>
      <c r="N99" s="740">
        <v>2125</v>
      </c>
      <c r="O99" s="741">
        <v>1911</v>
      </c>
      <c r="P99" s="741">
        <v>1934</v>
      </c>
      <c r="Q99" s="741">
        <v>1905</v>
      </c>
      <c r="R99" s="741">
        <v>1866</v>
      </c>
      <c r="S99" s="143">
        <f>100</f>
        <v>100</v>
      </c>
      <c r="T99" s="328">
        <f t="shared" si="40"/>
        <v>88.749317312943745</v>
      </c>
      <c r="U99" s="328">
        <f t="shared" si="40"/>
        <v>74.139814309120695</v>
      </c>
      <c r="V99" s="328">
        <f t="shared" si="40"/>
        <v>53.713817586018571</v>
      </c>
      <c r="W99" s="328">
        <f t="shared" si="40"/>
        <v>55.59803386127799</v>
      </c>
      <c r="X99" s="328">
        <f t="shared" si="40"/>
        <v>45.275805570726376</v>
      </c>
      <c r="Y99" s="328">
        <f t="shared" si="40"/>
        <v>41.480065537957401</v>
      </c>
      <c r="Z99" s="328">
        <f t="shared" si="40"/>
        <v>48.689240851993446</v>
      </c>
      <c r="AA99" s="328">
        <f t="shared" si="38"/>
        <v>45.794647733478975</v>
      </c>
      <c r="AB99" s="328">
        <f t="shared" si="38"/>
        <v>53.604587657018023</v>
      </c>
      <c r="AC99" s="328">
        <f t="shared" si="38"/>
        <v>58.028399781540145</v>
      </c>
      <c r="AD99" s="328">
        <f t="shared" si="38"/>
        <v>52.18459858001092</v>
      </c>
      <c r="AE99" s="328">
        <f t="shared" ref="AE99:AG99" si="50">P99*100/$D99</f>
        <v>52.81267067176406</v>
      </c>
      <c r="AF99" s="328">
        <f t="shared" si="50"/>
        <v>52.020753686510105</v>
      </c>
      <c r="AG99" s="329">
        <f t="shared" si="50"/>
        <v>50.955761878754778</v>
      </c>
      <c r="AH99" s="825">
        <v>4</v>
      </c>
      <c r="AI99" s="826">
        <v>4</v>
      </c>
      <c r="AJ99" s="826">
        <v>4</v>
      </c>
      <c r="AK99" s="826">
        <v>4</v>
      </c>
      <c r="AL99" s="826">
        <v>4</v>
      </c>
      <c r="AM99" s="826">
        <v>4</v>
      </c>
      <c r="AN99" s="826">
        <v>4</v>
      </c>
      <c r="AO99" s="826">
        <v>4</v>
      </c>
      <c r="AP99" s="826">
        <v>4</v>
      </c>
      <c r="AQ99" s="826">
        <v>4</v>
      </c>
      <c r="AR99" s="826">
        <v>1</v>
      </c>
      <c r="AS99" s="826">
        <v>4</v>
      </c>
      <c r="AT99" s="826">
        <v>4</v>
      </c>
      <c r="AU99" s="826">
        <v>6</v>
      </c>
      <c r="AV99" s="827">
        <v>7</v>
      </c>
    </row>
    <row r="100" spans="2:48" ht="14.4" x14ac:dyDescent="0.3">
      <c r="B100" s="915"/>
      <c r="C100" s="1" t="s">
        <v>6</v>
      </c>
      <c r="D100" s="741">
        <v>3949</v>
      </c>
      <c r="E100" s="740">
        <v>3644</v>
      </c>
      <c r="F100" s="741">
        <v>3143</v>
      </c>
      <c r="G100" s="741">
        <v>2302</v>
      </c>
      <c r="H100" s="740">
        <v>2357</v>
      </c>
      <c r="I100" s="740">
        <v>2208</v>
      </c>
      <c r="J100" s="740">
        <v>2129</v>
      </c>
      <c r="K100" s="740">
        <v>2078</v>
      </c>
      <c r="L100" s="740">
        <v>1989</v>
      </c>
      <c r="M100" s="740">
        <v>2449</v>
      </c>
      <c r="N100" s="740">
        <v>2630</v>
      </c>
      <c r="O100" s="740">
        <v>2460</v>
      </c>
      <c r="P100" s="741">
        <v>2412</v>
      </c>
      <c r="Q100" s="741">
        <v>2382</v>
      </c>
      <c r="R100" s="741">
        <v>2344</v>
      </c>
      <c r="S100" s="143">
        <f>100</f>
        <v>100</v>
      </c>
      <c r="T100" s="328">
        <f t="shared" si="40"/>
        <v>92.276525702709549</v>
      </c>
      <c r="U100" s="328">
        <f t="shared" si="40"/>
        <v>79.589769561914409</v>
      </c>
      <c r="V100" s="328">
        <f t="shared" si="40"/>
        <v>58.293238794631556</v>
      </c>
      <c r="W100" s="328">
        <f t="shared" si="40"/>
        <v>59.685996454798683</v>
      </c>
      <c r="X100" s="328">
        <f t="shared" si="40"/>
        <v>55.912889339073182</v>
      </c>
      <c r="Y100" s="328">
        <f t="shared" si="40"/>
        <v>53.912382881742211</v>
      </c>
      <c r="Z100" s="328">
        <f t="shared" si="40"/>
        <v>52.620916687769054</v>
      </c>
      <c r="AA100" s="328">
        <f t="shared" si="38"/>
        <v>50.36718156495315</v>
      </c>
      <c r="AB100" s="328">
        <f t="shared" si="38"/>
        <v>62.015700177260065</v>
      </c>
      <c r="AC100" s="328">
        <f t="shared" si="38"/>
        <v>66.599139022537358</v>
      </c>
      <c r="AD100" s="328">
        <f t="shared" si="38"/>
        <v>62.294251709293491</v>
      </c>
      <c r="AE100" s="328">
        <f t="shared" ref="AE100:AG100" si="51">P100*100/$D100</f>
        <v>61.078754114965811</v>
      </c>
      <c r="AF100" s="328">
        <f t="shared" si="51"/>
        <v>60.319068118511012</v>
      </c>
      <c r="AG100" s="329">
        <f t="shared" si="51"/>
        <v>59.356799189668273</v>
      </c>
      <c r="AH100" s="825">
        <v>4</v>
      </c>
      <c r="AI100" s="826">
        <v>1</v>
      </c>
      <c r="AJ100" s="826">
        <v>4</v>
      </c>
      <c r="AK100" s="826">
        <v>4</v>
      </c>
      <c r="AL100" s="826">
        <v>1</v>
      </c>
      <c r="AM100" s="826">
        <v>1</v>
      </c>
      <c r="AN100" s="826">
        <v>1</v>
      </c>
      <c r="AO100" s="826">
        <v>1</v>
      </c>
      <c r="AP100" s="826">
        <v>1</v>
      </c>
      <c r="AQ100" s="826">
        <v>1</v>
      </c>
      <c r="AR100" s="826">
        <v>1</v>
      </c>
      <c r="AS100" s="826">
        <v>1</v>
      </c>
      <c r="AT100" s="826">
        <v>4</v>
      </c>
      <c r="AU100" s="826">
        <v>6</v>
      </c>
      <c r="AV100" s="827">
        <v>7</v>
      </c>
    </row>
    <row r="101" spans="2:48" ht="14.4" x14ac:dyDescent="0.3">
      <c r="B101" s="916"/>
      <c r="C101" s="8" t="s">
        <v>7</v>
      </c>
      <c r="D101">
        <v>287</v>
      </c>
      <c r="E101">
        <v>394</v>
      </c>
      <c r="F101">
        <v>428</v>
      </c>
      <c r="G101">
        <v>335</v>
      </c>
      <c r="H101">
        <v>321</v>
      </c>
      <c r="I101">
        <v>550</v>
      </c>
      <c r="J101">
        <v>610</v>
      </c>
      <c r="K101">
        <v>295</v>
      </c>
      <c r="L101">
        <v>312</v>
      </c>
      <c r="M101">
        <v>486</v>
      </c>
      <c r="N101">
        <v>505</v>
      </c>
      <c r="O101">
        <v>549</v>
      </c>
      <c r="P101">
        <v>478</v>
      </c>
      <c r="Q101">
        <v>477</v>
      </c>
      <c r="R101">
        <v>478</v>
      </c>
      <c r="S101" s="143">
        <f>100</f>
        <v>100</v>
      </c>
      <c r="T101" s="328">
        <f t="shared" si="40"/>
        <v>137.2822299651568</v>
      </c>
      <c r="U101" s="328">
        <f t="shared" si="40"/>
        <v>149.12891986062718</v>
      </c>
      <c r="V101" s="328">
        <f t="shared" si="40"/>
        <v>116.72473867595819</v>
      </c>
      <c r="W101" s="328">
        <f t="shared" si="40"/>
        <v>111.84668989547038</v>
      </c>
      <c r="X101" s="328">
        <f t="shared" si="40"/>
        <v>191.63763066202091</v>
      </c>
      <c r="Y101" s="328">
        <f t="shared" si="40"/>
        <v>212.54355400696863</v>
      </c>
      <c r="Z101" s="328">
        <f t="shared" si="40"/>
        <v>102.78745644599303</v>
      </c>
      <c r="AA101" s="328">
        <f t="shared" si="38"/>
        <v>108.71080139372822</v>
      </c>
      <c r="AB101" s="328">
        <f t="shared" si="38"/>
        <v>169.33797909407664</v>
      </c>
      <c r="AC101" s="328">
        <f t="shared" si="38"/>
        <v>175.95818815331012</v>
      </c>
      <c r="AD101" s="328">
        <f t="shared" si="38"/>
        <v>191.28919860627178</v>
      </c>
      <c r="AE101" s="328">
        <f t="shared" ref="AE101:AG101" si="52">P101*100/$D101</f>
        <v>166.55052264808361</v>
      </c>
      <c r="AF101" s="328">
        <f t="shared" si="52"/>
        <v>166.20209059233449</v>
      </c>
      <c r="AG101" s="329">
        <f t="shared" si="52"/>
        <v>166.55052264808361</v>
      </c>
      <c r="AH101" s="828"/>
      <c r="AI101" s="829"/>
      <c r="AJ101" s="829"/>
      <c r="AK101" s="829"/>
      <c r="AL101" s="829"/>
      <c r="AM101" s="829"/>
      <c r="AN101" s="829"/>
      <c r="AO101" s="829"/>
      <c r="AP101" s="829"/>
      <c r="AQ101" s="829"/>
      <c r="AR101" s="829"/>
      <c r="AS101" s="829"/>
      <c r="AT101" s="829"/>
      <c r="AU101" s="829"/>
      <c r="AV101" s="830"/>
    </row>
    <row r="102" spans="2:48" ht="15" customHeight="1" x14ac:dyDescent="0.3">
      <c r="B102" s="915" t="s">
        <v>88</v>
      </c>
      <c r="C102" s="1" t="s">
        <v>2</v>
      </c>
      <c r="D102" s="740">
        <v>1066</v>
      </c>
      <c r="E102" s="740">
        <v>1055</v>
      </c>
      <c r="F102" s="740">
        <v>1048</v>
      </c>
      <c r="G102" s="740">
        <v>1118</v>
      </c>
      <c r="H102" s="740">
        <v>1103</v>
      </c>
      <c r="I102" s="740">
        <v>1076</v>
      </c>
      <c r="J102" s="740">
        <v>1143</v>
      </c>
      <c r="K102" s="740">
        <v>1174</v>
      </c>
      <c r="L102" s="740">
        <v>1153</v>
      </c>
      <c r="M102" s="740">
        <v>1247</v>
      </c>
      <c r="N102" s="740">
        <v>1262</v>
      </c>
      <c r="O102" s="740">
        <v>1227</v>
      </c>
      <c r="P102" s="741">
        <v>1203</v>
      </c>
      <c r="Q102" s="741">
        <v>1240</v>
      </c>
      <c r="R102" s="741">
        <v>1269</v>
      </c>
      <c r="S102" s="143">
        <f>100</f>
        <v>100</v>
      </c>
      <c r="T102" s="328">
        <f t="shared" si="40"/>
        <v>98.968105065666037</v>
      </c>
      <c r="U102" s="328">
        <f t="shared" si="40"/>
        <v>98.311444652908065</v>
      </c>
      <c r="V102" s="328">
        <f t="shared" si="40"/>
        <v>104.8780487804878</v>
      </c>
      <c r="W102" s="328">
        <f t="shared" si="40"/>
        <v>103.47091932457786</v>
      </c>
      <c r="X102" s="328">
        <f t="shared" si="40"/>
        <v>100.93808630393997</v>
      </c>
      <c r="Y102" s="328">
        <f t="shared" si="40"/>
        <v>107.22326454033771</v>
      </c>
      <c r="Z102" s="328">
        <f t="shared" si="40"/>
        <v>110.13133208255159</v>
      </c>
      <c r="AA102" s="328">
        <f t="shared" si="38"/>
        <v>108.16135084427768</v>
      </c>
      <c r="AB102" s="328">
        <f t="shared" si="38"/>
        <v>116.97936210131333</v>
      </c>
      <c r="AC102" s="328">
        <f t="shared" si="38"/>
        <v>118.38649155722327</v>
      </c>
      <c r="AD102" s="328">
        <f t="shared" si="38"/>
        <v>115.10318949343339</v>
      </c>
      <c r="AE102" s="328">
        <f t="shared" ref="AE102:AG102" si="53">P102*100/$D102</f>
        <v>112.85178236397749</v>
      </c>
      <c r="AF102" s="328">
        <f t="shared" si="53"/>
        <v>116.32270168855534</v>
      </c>
      <c r="AG102" s="329">
        <f t="shared" si="53"/>
        <v>119.04315196998124</v>
      </c>
      <c r="AH102" s="825">
        <v>1</v>
      </c>
      <c r="AI102" s="826">
        <v>1</v>
      </c>
      <c r="AJ102" s="826">
        <v>1</v>
      </c>
      <c r="AK102" s="826">
        <v>1</v>
      </c>
      <c r="AL102" s="826">
        <v>1</v>
      </c>
      <c r="AM102" s="826">
        <v>1</v>
      </c>
      <c r="AN102" s="826">
        <v>1</v>
      </c>
      <c r="AO102" s="826">
        <v>1</v>
      </c>
      <c r="AP102" s="826">
        <v>1</v>
      </c>
      <c r="AQ102" s="826">
        <v>1</v>
      </c>
      <c r="AR102" s="826">
        <v>1</v>
      </c>
      <c r="AS102" s="826">
        <v>1</v>
      </c>
      <c r="AT102" s="826">
        <v>4</v>
      </c>
      <c r="AU102" s="826">
        <v>6</v>
      </c>
      <c r="AV102" s="827">
        <v>7</v>
      </c>
    </row>
    <row r="103" spans="2:48" ht="14.4" x14ac:dyDescent="0.3">
      <c r="B103" s="915"/>
      <c r="C103" s="1" t="s">
        <v>3</v>
      </c>
      <c r="D103" s="740">
        <v>2538</v>
      </c>
      <c r="E103" s="740">
        <v>2626</v>
      </c>
      <c r="F103" s="740">
        <v>2548</v>
      </c>
      <c r="G103" s="740">
        <v>2480</v>
      </c>
      <c r="H103" s="740">
        <v>2486</v>
      </c>
      <c r="I103" s="740">
        <v>2563</v>
      </c>
      <c r="J103" s="740">
        <v>2458</v>
      </c>
      <c r="K103" s="740">
        <v>2597</v>
      </c>
      <c r="L103" s="740">
        <v>2767</v>
      </c>
      <c r="M103" s="740">
        <v>2765</v>
      </c>
      <c r="N103" s="740">
        <v>2746</v>
      </c>
      <c r="O103" s="740">
        <v>3081</v>
      </c>
      <c r="P103" s="741">
        <v>2982</v>
      </c>
      <c r="Q103" s="741">
        <v>3053</v>
      </c>
      <c r="R103" s="741">
        <v>3104</v>
      </c>
      <c r="S103" s="143">
        <f>100</f>
        <v>100</v>
      </c>
      <c r="T103" s="328">
        <f t="shared" si="40"/>
        <v>103.46729708431836</v>
      </c>
      <c r="U103" s="328">
        <f t="shared" si="40"/>
        <v>100.39401103230891</v>
      </c>
      <c r="V103" s="328">
        <f t="shared" si="40"/>
        <v>97.714736012608356</v>
      </c>
      <c r="W103" s="328">
        <f t="shared" si="40"/>
        <v>97.95114263199369</v>
      </c>
      <c r="X103" s="328">
        <f t="shared" si="40"/>
        <v>100.98502758077227</v>
      </c>
      <c r="Y103" s="328">
        <f t="shared" si="40"/>
        <v>96.847911741528762</v>
      </c>
      <c r="Z103" s="328">
        <f t="shared" si="40"/>
        <v>102.32466509062253</v>
      </c>
      <c r="AA103" s="328">
        <f t="shared" si="38"/>
        <v>109.02285263987392</v>
      </c>
      <c r="AB103" s="328">
        <f t="shared" si="38"/>
        <v>108.94405043341213</v>
      </c>
      <c r="AC103" s="328">
        <f t="shared" si="38"/>
        <v>108.19542947202521</v>
      </c>
      <c r="AD103" s="328">
        <f t="shared" si="38"/>
        <v>121.39479905437352</v>
      </c>
      <c r="AE103" s="328">
        <f t="shared" ref="AE103:AG103" si="54">P103*100/$D103</f>
        <v>117.49408983451536</v>
      </c>
      <c r="AF103" s="328">
        <f t="shared" si="54"/>
        <v>120.29156816390859</v>
      </c>
      <c r="AG103" s="329">
        <f t="shared" si="54"/>
        <v>122.301024428684</v>
      </c>
      <c r="AH103" s="825">
        <v>1</v>
      </c>
      <c r="AI103" s="826">
        <v>1</v>
      </c>
      <c r="AJ103" s="826">
        <v>1</v>
      </c>
      <c r="AK103" s="826">
        <v>1</v>
      </c>
      <c r="AL103" s="826">
        <v>1</v>
      </c>
      <c r="AM103" s="826">
        <v>1</v>
      </c>
      <c r="AN103" s="826">
        <v>1</v>
      </c>
      <c r="AO103" s="826">
        <v>1</v>
      </c>
      <c r="AP103" s="826">
        <v>1</v>
      </c>
      <c r="AQ103" s="826">
        <v>1</v>
      </c>
      <c r="AR103" s="826">
        <v>1</v>
      </c>
      <c r="AS103" s="826">
        <v>1</v>
      </c>
      <c r="AT103" s="826">
        <v>4</v>
      </c>
      <c r="AU103" s="826">
        <v>6</v>
      </c>
      <c r="AV103" s="827">
        <v>7</v>
      </c>
    </row>
    <row r="104" spans="2:48" ht="14.4" x14ac:dyDescent="0.3">
      <c r="B104" s="915"/>
      <c r="C104" s="1" t="s">
        <v>4</v>
      </c>
      <c r="D104" s="740">
        <v>5609</v>
      </c>
      <c r="E104" s="740">
        <v>5271</v>
      </c>
      <c r="F104" s="740">
        <v>5196</v>
      </c>
      <c r="G104" s="740">
        <v>5029</v>
      </c>
      <c r="H104" s="740">
        <v>4765</v>
      </c>
      <c r="I104" s="740">
        <v>4800</v>
      </c>
      <c r="J104" s="740">
        <v>5223</v>
      </c>
      <c r="K104" s="740">
        <v>5218</v>
      </c>
      <c r="L104" s="740">
        <v>5345</v>
      </c>
      <c r="M104" s="740">
        <v>5092</v>
      </c>
      <c r="N104" s="740">
        <v>4997</v>
      </c>
      <c r="O104" s="740">
        <v>4928</v>
      </c>
      <c r="P104" s="741">
        <v>4653</v>
      </c>
      <c r="Q104" s="741">
        <v>4658</v>
      </c>
      <c r="R104" s="741">
        <v>4629</v>
      </c>
      <c r="S104" s="143">
        <f>100</f>
        <v>100</v>
      </c>
      <c r="T104" s="328">
        <f t="shared" si="40"/>
        <v>93.973970404706719</v>
      </c>
      <c r="U104" s="328">
        <f t="shared" si="40"/>
        <v>92.636833660188984</v>
      </c>
      <c r="V104" s="328">
        <f t="shared" si="40"/>
        <v>89.659475842396148</v>
      </c>
      <c r="W104" s="328">
        <f t="shared" si="40"/>
        <v>84.952754501693704</v>
      </c>
      <c r="X104" s="328">
        <f t="shared" si="40"/>
        <v>85.576751649135318</v>
      </c>
      <c r="Y104" s="328">
        <f t="shared" si="40"/>
        <v>93.118202888215365</v>
      </c>
      <c r="Z104" s="328">
        <f t="shared" si="40"/>
        <v>93.029060438580856</v>
      </c>
      <c r="AA104" s="328">
        <f t="shared" si="38"/>
        <v>95.293278659297556</v>
      </c>
      <c r="AB104" s="328">
        <f t="shared" si="38"/>
        <v>90.782670707791056</v>
      </c>
      <c r="AC104" s="328">
        <f t="shared" si="38"/>
        <v>89.088964164735245</v>
      </c>
      <c r="AD104" s="328">
        <f t="shared" si="38"/>
        <v>87.85879835977893</v>
      </c>
      <c r="AE104" s="328">
        <f t="shared" ref="AE104:AG104" si="55">P104*100/$D104</f>
        <v>82.955963629880543</v>
      </c>
      <c r="AF104" s="328">
        <f t="shared" si="55"/>
        <v>83.045106079515065</v>
      </c>
      <c r="AG104" s="329">
        <f t="shared" si="55"/>
        <v>82.528079871634873</v>
      </c>
      <c r="AH104" s="825">
        <v>1</v>
      </c>
      <c r="AI104" s="826">
        <v>1</v>
      </c>
      <c r="AJ104" s="826">
        <v>1</v>
      </c>
      <c r="AK104" s="826">
        <v>1</v>
      </c>
      <c r="AL104" s="826">
        <v>1</v>
      </c>
      <c r="AM104" s="826">
        <v>1</v>
      </c>
      <c r="AN104" s="826">
        <v>1</v>
      </c>
      <c r="AO104" s="826">
        <v>1</v>
      </c>
      <c r="AP104" s="826">
        <v>1</v>
      </c>
      <c r="AQ104" s="826">
        <v>1</v>
      </c>
      <c r="AR104" s="826">
        <v>1</v>
      </c>
      <c r="AS104" s="826">
        <v>1</v>
      </c>
      <c r="AT104" s="826">
        <v>4</v>
      </c>
      <c r="AU104" s="826">
        <v>6</v>
      </c>
      <c r="AV104" s="827">
        <v>7</v>
      </c>
    </row>
    <row r="105" spans="2:48" ht="14.4" x14ac:dyDescent="0.3">
      <c r="B105" s="915"/>
      <c r="C105" s="1" t="s">
        <v>5</v>
      </c>
      <c r="D105" s="740">
        <v>6332</v>
      </c>
      <c r="E105" s="740">
        <v>5538</v>
      </c>
      <c r="F105" s="740">
        <v>5001</v>
      </c>
      <c r="G105" s="740">
        <v>4929</v>
      </c>
      <c r="H105" s="740">
        <v>5114</v>
      </c>
      <c r="I105" s="740">
        <v>4922</v>
      </c>
      <c r="J105" s="740">
        <v>4950</v>
      </c>
      <c r="K105" s="740">
        <v>5043</v>
      </c>
      <c r="L105" s="740">
        <v>4999</v>
      </c>
      <c r="M105" s="740">
        <v>5465</v>
      </c>
      <c r="N105" s="740">
        <v>5580</v>
      </c>
      <c r="O105" s="740">
        <v>5371</v>
      </c>
      <c r="P105" s="741">
        <v>5034</v>
      </c>
      <c r="Q105" s="741">
        <v>4959</v>
      </c>
      <c r="R105" s="741">
        <v>4856</v>
      </c>
      <c r="S105" s="143">
        <f>100</f>
        <v>100</v>
      </c>
      <c r="T105" s="328">
        <f t="shared" si="40"/>
        <v>87.46051800379027</v>
      </c>
      <c r="U105" s="328">
        <f t="shared" si="40"/>
        <v>78.979785217940616</v>
      </c>
      <c r="V105" s="328">
        <f t="shared" si="40"/>
        <v>77.842703727100442</v>
      </c>
      <c r="W105" s="328">
        <f t="shared" si="40"/>
        <v>80.764371446620345</v>
      </c>
      <c r="X105" s="328">
        <f t="shared" si="40"/>
        <v>77.732154137713209</v>
      </c>
      <c r="Y105" s="328">
        <f t="shared" si="40"/>
        <v>78.174352495262156</v>
      </c>
      <c r="Z105" s="328">
        <f t="shared" si="40"/>
        <v>79.643082754264057</v>
      </c>
      <c r="AA105" s="328">
        <f t="shared" si="38"/>
        <v>78.948199620972829</v>
      </c>
      <c r="AB105" s="328">
        <f t="shared" si="38"/>
        <v>86.307643714466209</v>
      </c>
      <c r="AC105" s="328">
        <f t="shared" si="38"/>
        <v>88.123815540113711</v>
      </c>
      <c r="AD105" s="328">
        <f t="shared" si="38"/>
        <v>84.823120656980421</v>
      </c>
      <c r="AE105" s="328">
        <f t="shared" ref="AE105:AG105" si="56">P105*100/$D105</f>
        <v>79.500947567909037</v>
      </c>
      <c r="AF105" s="328">
        <f t="shared" si="56"/>
        <v>78.316487681617176</v>
      </c>
      <c r="AG105" s="329">
        <f t="shared" si="56"/>
        <v>76.689829437776368</v>
      </c>
      <c r="AH105" s="825">
        <v>1</v>
      </c>
      <c r="AI105" s="826">
        <v>1</v>
      </c>
      <c r="AJ105" s="826">
        <v>1</v>
      </c>
      <c r="AK105" s="826">
        <v>1</v>
      </c>
      <c r="AL105" s="826">
        <v>1</v>
      </c>
      <c r="AM105" s="826">
        <v>1</v>
      </c>
      <c r="AN105" s="826">
        <v>1</v>
      </c>
      <c r="AO105" s="826">
        <v>1</v>
      </c>
      <c r="AP105" s="826">
        <v>1</v>
      </c>
      <c r="AQ105" s="826">
        <v>1</v>
      </c>
      <c r="AR105" s="826">
        <v>1</v>
      </c>
      <c r="AS105" s="826">
        <v>1</v>
      </c>
      <c r="AT105" s="826">
        <v>4</v>
      </c>
      <c r="AU105" s="826">
        <v>6</v>
      </c>
      <c r="AV105" s="827">
        <v>7</v>
      </c>
    </row>
    <row r="106" spans="2:48" ht="14.4" x14ac:dyDescent="0.3">
      <c r="B106" s="915"/>
      <c r="C106" s="1" t="s">
        <v>6</v>
      </c>
      <c r="D106" s="740">
        <v>15545</v>
      </c>
      <c r="E106" s="740">
        <v>14490</v>
      </c>
      <c r="F106" s="740">
        <v>13793</v>
      </c>
      <c r="G106" s="740">
        <v>13556</v>
      </c>
      <c r="H106" s="740">
        <v>13468</v>
      </c>
      <c r="I106" s="740">
        <v>13361</v>
      </c>
      <c r="J106" s="740">
        <v>13774</v>
      </c>
      <c r="K106" s="740">
        <v>14032</v>
      </c>
      <c r="L106" s="740">
        <v>14264</v>
      </c>
      <c r="M106" s="740">
        <v>14569</v>
      </c>
      <c r="N106" s="740">
        <v>14585</v>
      </c>
      <c r="O106" s="740">
        <v>14607</v>
      </c>
      <c r="P106" s="741">
        <v>13872</v>
      </c>
      <c r="Q106" s="741">
        <v>13910</v>
      </c>
      <c r="R106" s="741">
        <v>13858</v>
      </c>
      <c r="S106" s="143">
        <f>100</f>
        <v>100</v>
      </c>
      <c r="T106" s="328">
        <f t="shared" si="40"/>
        <v>93.213251849469287</v>
      </c>
      <c r="U106" s="328">
        <f t="shared" si="40"/>
        <v>88.729495014474111</v>
      </c>
      <c r="V106" s="328">
        <f t="shared" si="40"/>
        <v>87.204889031843038</v>
      </c>
      <c r="W106" s="328">
        <f t="shared" si="40"/>
        <v>86.638790607912512</v>
      </c>
      <c r="X106" s="328">
        <f t="shared" si="40"/>
        <v>85.950466387906076</v>
      </c>
      <c r="Y106" s="328">
        <f t="shared" si="40"/>
        <v>88.607269218398201</v>
      </c>
      <c r="Z106" s="328">
        <f t="shared" si="40"/>
        <v>90.266966870376322</v>
      </c>
      <c r="AA106" s="328">
        <f t="shared" si="38"/>
        <v>91.759408169829527</v>
      </c>
      <c r="AB106" s="328">
        <f t="shared" si="38"/>
        <v>93.72145384367964</v>
      </c>
      <c r="AC106" s="328">
        <f t="shared" si="38"/>
        <v>93.82438082984882</v>
      </c>
      <c r="AD106" s="328">
        <f t="shared" si="38"/>
        <v>93.965905435831459</v>
      </c>
      <c r="AE106" s="328">
        <f t="shared" ref="AE106:AG106" si="57">P106*100/$D106</f>
        <v>89.237697008684464</v>
      </c>
      <c r="AF106" s="328">
        <f t="shared" si="57"/>
        <v>89.482148600836283</v>
      </c>
      <c r="AG106" s="329">
        <f t="shared" si="57"/>
        <v>89.147635895786422</v>
      </c>
      <c r="AH106" s="825">
        <v>1</v>
      </c>
      <c r="AI106" s="826">
        <v>1</v>
      </c>
      <c r="AJ106" s="826">
        <v>1</v>
      </c>
      <c r="AK106" s="826">
        <v>1</v>
      </c>
      <c r="AL106" s="826">
        <v>1</v>
      </c>
      <c r="AM106" s="826">
        <v>1</v>
      </c>
      <c r="AN106" s="826">
        <v>1</v>
      </c>
      <c r="AO106" s="826">
        <v>1</v>
      </c>
      <c r="AP106" s="826">
        <v>1</v>
      </c>
      <c r="AQ106" s="826">
        <v>1</v>
      </c>
      <c r="AR106" s="826">
        <v>1</v>
      </c>
      <c r="AS106" s="826">
        <v>1</v>
      </c>
      <c r="AT106" s="826">
        <v>4</v>
      </c>
      <c r="AU106" s="826">
        <v>6</v>
      </c>
      <c r="AV106" s="827">
        <v>7</v>
      </c>
    </row>
    <row r="107" spans="2:48" ht="14.4" x14ac:dyDescent="0.3">
      <c r="B107" s="916"/>
      <c r="C107" s="8" t="s">
        <v>7</v>
      </c>
      <c r="D107">
        <v>9213</v>
      </c>
      <c r="E107">
        <v>8952</v>
      </c>
      <c r="F107">
        <v>8792</v>
      </c>
      <c r="G107">
        <v>8627</v>
      </c>
      <c r="H107">
        <v>8354</v>
      </c>
      <c r="I107">
        <v>8439</v>
      </c>
      <c r="J107">
        <v>8824</v>
      </c>
      <c r="K107">
        <v>8989</v>
      </c>
      <c r="L107">
        <v>9265</v>
      </c>
      <c r="M107">
        <v>9104</v>
      </c>
      <c r="N107">
        <v>9005</v>
      </c>
      <c r="O107">
        <v>9236</v>
      </c>
      <c r="P107">
        <v>8838</v>
      </c>
      <c r="Q107">
        <v>8951</v>
      </c>
      <c r="R107">
        <v>9002</v>
      </c>
      <c r="S107" s="143">
        <f>100</f>
        <v>100</v>
      </c>
      <c r="T107" s="328">
        <f t="shared" si="40"/>
        <v>97.167046564636919</v>
      </c>
      <c r="U107" s="328">
        <f t="shared" si="40"/>
        <v>95.430370129165311</v>
      </c>
      <c r="V107" s="328">
        <f t="shared" si="40"/>
        <v>93.639422555085204</v>
      </c>
      <c r="W107" s="328">
        <f t="shared" si="40"/>
        <v>90.676218387061766</v>
      </c>
      <c r="X107" s="328">
        <f t="shared" si="40"/>
        <v>91.598827743406062</v>
      </c>
      <c r="Y107" s="328">
        <f t="shared" si="40"/>
        <v>95.777705416259636</v>
      </c>
      <c r="Z107" s="328">
        <f t="shared" si="40"/>
        <v>97.568652990339743</v>
      </c>
      <c r="AA107" s="328">
        <f t="shared" si="38"/>
        <v>100.56441984152828</v>
      </c>
      <c r="AB107" s="328">
        <f t="shared" si="38"/>
        <v>98.816889178334961</v>
      </c>
      <c r="AC107" s="328">
        <f t="shared" si="38"/>
        <v>97.742320633886905</v>
      </c>
      <c r="AD107" s="328">
        <f t="shared" si="38"/>
        <v>100.24964723759905</v>
      </c>
      <c r="AE107" s="328">
        <f t="shared" ref="AE107:AG107" si="58">P107*100/$D107</f>
        <v>95.929664604363396</v>
      </c>
      <c r="AF107" s="328">
        <f t="shared" si="58"/>
        <v>97.156192336915225</v>
      </c>
      <c r="AG107" s="329">
        <f t="shared" si="58"/>
        <v>97.709757950721809</v>
      </c>
      <c r="AH107" s="828"/>
      <c r="AI107" s="829"/>
      <c r="AJ107" s="829"/>
      <c r="AK107" s="829"/>
      <c r="AL107" s="829"/>
      <c r="AM107" s="829"/>
      <c r="AN107" s="829"/>
      <c r="AO107" s="829"/>
      <c r="AP107" s="829"/>
      <c r="AQ107" s="829"/>
      <c r="AR107" s="829"/>
      <c r="AS107" s="829"/>
      <c r="AT107" s="829"/>
      <c r="AU107" s="829"/>
      <c r="AV107" s="830"/>
    </row>
    <row r="108" spans="2:48" ht="15" customHeight="1" x14ac:dyDescent="0.3">
      <c r="B108" s="915" t="s">
        <v>34</v>
      </c>
      <c r="C108" s="1" t="s">
        <v>2</v>
      </c>
      <c r="D108" s="740">
        <v>81</v>
      </c>
      <c r="E108" s="740">
        <v>73</v>
      </c>
      <c r="F108" s="741">
        <v>0</v>
      </c>
      <c r="G108" s="740">
        <v>82</v>
      </c>
      <c r="H108" s="740">
        <v>101</v>
      </c>
      <c r="I108" s="741">
        <v>76</v>
      </c>
      <c r="J108" s="741">
        <v>51</v>
      </c>
      <c r="K108" s="741">
        <v>67</v>
      </c>
      <c r="L108" s="740">
        <v>69</v>
      </c>
      <c r="M108" s="740">
        <v>69</v>
      </c>
      <c r="N108" s="740">
        <v>78</v>
      </c>
      <c r="O108" s="740">
        <v>72</v>
      </c>
      <c r="P108" s="741">
        <v>71</v>
      </c>
      <c r="Q108" s="741">
        <v>73</v>
      </c>
      <c r="R108" s="741">
        <v>75</v>
      </c>
      <c r="S108" s="143">
        <f>100</f>
        <v>100</v>
      </c>
      <c r="T108" s="328">
        <f t="shared" si="40"/>
        <v>90.123456790123456</v>
      </c>
      <c r="U108" s="328">
        <f t="shared" si="40"/>
        <v>0</v>
      </c>
      <c r="V108" s="328">
        <f t="shared" si="40"/>
        <v>101.23456790123457</v>
      </c>
      <c r="W108" s="328">
        <f t="shared" si="40"/>
        <v>124.69135802469135</v>
      </c>
      <c r="X108" s="328">
        <f t="shared" si="40"/>
        <v>93.827160493827165</v>
      </c>
      <c r="Y108" s="328">
        <f t="shared" si="40"/>
        <v>62.962962962962962</v>
      </c>
      <c r="Z108" s="328">
        <f t="shared" si="40"/>
        <v>82.716049382716051</v>
      </c>
      <c r="AA108" s="328">
        <f t="shared" si="38"/>
        <v>85.18518518518519</v>
      </c>
      <c r="AB108" s="328">
        <f t="shared" si="38"/>
        <v>85.18518518518519</v>
      </c>
      <c r="AC108" s="328">
        <f t="shared" si="38"/>
        <v>96.296296296296291</v>
      </c>
      <c r="AD108" s="328">
        <f t="shared" si="38"/>
        <v>88.888888888888886</v>
      </c>
      <c r="AE108" s="328">
        <f t="shared" ref="AE108:AG108" si="59">P108*100/$D108</f>
        <v>87.654320987654316</v>
      </c>
      <c r="AF108" s="328">
        <f t="shared" si="59"/>
        <v>90.123456790123456</v>
      </c>
      <c r="AG108" s="329">
        <f t="shared" si="59"/>
        <v>92.592592592592595</v>
      </c>
      <c r="AH108" s="825">
        <v>1</v>
      </c>
      <c r="AI108" s="826">
        <v>1</v>
      </c>
      <c r="AJ108" s="826">
        <v>4</v>
      </c>
      <c r="AK108" s="826">
        <v>1</v>
      </c>
      <c r="AL108" s="826">
        <v>1</v>
      </c>
      <c r="AM108" s="826">
        <v>4</v>
      </c>
      <c r="AN108" s="826">
        <v>4</v>
      </c>
      <c r="AO108" s="826">
        <v>4</v>
      </c>
      <c r="AP108" s="826">
        <v>1</v>
      </c>
      <c r="AQ108" s="826">
        <v>1</v>
      </c>
      <c r="AR108" s="826">
        <v>1</v>
      </c>
      <c r="AS108" s="826">
        <v>1</v>
      </c>
      <c r="AT108" s="826">
        <v>4</v>
      </c>
      <c r="AU108" s="826">
        <v>6</v>
      </c>
      <c r="AV108" s="827">
        <v>7</v>
      </c>
    </row>
    <row r="109" spans="2:48" ht="14.4" x14ac:dyDescent="0.3">
      <c r="B109" s="915"/>
      <c r="C109" s="1" t="s">
        <v>3</v>
      </c>
      <c r="D109" s="741">
        <v>472</v>
      </c>
      <c r="E109" s="740">
        <v>475</v>
      </c>
      <c r="F109" s="740">
        <v>402</v>
      </c>
      <c r="G109" s="741">
        <v>348</v>
      </c>
      <c r="H109" s="740">
        <v>316</v>
      </c>
      <c r="I109" s="741">
        <v>272</v>
      </c>
      <c r="J109" s="741">
        <v>262</v>
      </c>
      <c r="K109" s="740">
        <v>169</v>
      </c>
      <c r="L109" s="740">
        <v>191</v>
      </c>
      <c r="M109" s="740">
        <v>236</v>
      </c>
      <c r="N109" s="740">
        <v>234</v>
      </c>
      <c r="O109" s="740">
        <v>346</v>
      </c>
      <c r="P109" s="741">
        <v>335</v>
      </c>
      <c r="Q109" s="741">
        <v>343</v>
      </c>
      <c r="R109" s="741">
        <v>349</v>
      </c>
      <c r="S109" s="143">
        <f>100</f>
        <v>100</v>
      </c>
      <c r="T109" s="328">
        <f t="shared" si="40"/>
        <v>100.63559322033899</v>
      </c>
      <c r="U109" s="328">
        <f t="shared" si="40"/>
        <v>85.169491525423723</v>
      </c>
      <c r="V109" s="328">
        <f t="shared" si="40"/>
        <v>73.728813559322035</v>
      </c>
      <c r="W109" s="328">
        <f t="shared" si="40"/>
        <v>66.949152542372886</v>
      </c>
      <c r="X109" s="328">
        <f t="shared" si="40"/>
        <v>57.627118644067799</v>
      </c>
      <c r="Y109" s="328">
        <f t="shared" si="40"/>
        <v>55.508474576271183</v>
      </c>
      <c r="Z109" s="328">
        <f t="shared" si="40"/>
        <v>35.805084745762713</v>
      </c>
      <c r="AA109" s="328">
        <f t="shared" si="38"/>
        <v>40.466101694915253</v>
      </c>
      <c r="AB109" s="328">
        <f t="shared" si="38"/>
        <v>50</v>
      </c>
      <c r="AC109" s="328">
        <f t="shared" si="38"/>
        <v>49.576271186440678</v>
      </c>
      <c r="AD109" s="328">
        <f t="shared" si="38"/>
        <v>73.305084745762713</v>
      </c>
      <c r="AE109" s="328">
        <f t="shared" ref="AE109:AG109" si="60">P109*100/$D109</f>
        <v>70.974576271186436</v>
      </c>
      <c r="AF109" s="328">
        <f t="shared" si="60"/>
        <v>72.669491525423723</v>
      </c>
      <c r="AG109" s="329">
        <f t="shared" si="60"/>
        <v>73.940677966101688</v>
      </c>
      <c r="AH109" s="825">
        <v>4</v>
      </c>
      <c r="AI109" s="826">
        <v>1</v>
      </c>
      <c r="AJ109" s="826">
        <v>1</v>
      </c>
      <c r="AK109" s="826">
        <v>4</v>
      </c>
      <c r="AL109" s="826">
        <v>1</v>
      </c>
      <c r="AM109" s="826">
        <v>4</v>
      </c>
      <c r="AN109" s="826">
        <v>4</v>
      </c>
      <c r="AO109" s="826">
        <v>1</v>
      </c>
      <c r="AP109" s="826">
        <v>1</v>
      </c>
      <c r="AQ109" s="826">
        <v>1</v>
      </c>
      <c r="AR109" s="826">
        <v>1</v>
      </c>
      <c r="AS109" s="826">
        <v>1</v>
      </c>
      <c r="AT109" s="826">
        <v>4</v>
      </c>
      <c r="AU109" s="826">
        <v>6</v>
      </c>
      <c r="AV109" s="827">
        <v>7</v>
      </c>
    </row>
    <row r="110" spans="2:48" ht="14.4" x14ac:dyDescent="0.3">
      <c r="B110" s="915"/>
      <c r="C110" s="1" t="s">
        <v>4</v>
      </c>
      <c r="D110" s="740">
        <v>989</v>
      </c>
      <c r="E110" s="740">
        <v>1097</v>
      </c>
      <c r="F110" s="740">
        <v>1279</v>
      </c>
      <c r="G110" s="740">
        <v>1444</v>
      </c>
      <c r="H110" s="740">
        <v>1529</v>
      </c>
      <c r="I110" s="740">
        <v>1465</v>
      </c>
      <c r="J110" s="740">
        <v>1347</v>
      </c>
      <c r="K110" s="740">
        <v>1246</v>
      </c>
      <c r="L110" s="740">
        <v>1377</v>
      </c>
      <c r="M110" s="740">
        <v>1067</v>
      </c>
      <c r="N110" s="740">
        <v>1139</v>
      </c>
      <c r="O110" s="740">
        <v>1034</v>
      </c>
      <c r="P110" s="741">
        <v>976</v>
      </c>
      <c r="Q110" s="741">
        <v>977</v>
      </c>
      <c r="R110" s="741">
        <v>971</v>
      </c>
      <c r="S110" s="143">
        <f>100</f>
        <v>100</v>
      </c>
      <c r="T110" s="328">
        <f t="shared" si="40"/>
        <v>110.9201213346815</v>
      </c>
      <c r="U110" s="328">
        <f t="shared" si="40"/>
        <v>129.32254802831142</v>
      </c>
      <c r="V110" s="328">
        <f t="shared" si="40"/>
        <v>146.00606673407484</v>
      </c>
      <c r="W110" s="328">
        <f t="shared" si="40"/>
        <v>154.60060667340747</v>
      </c>
      <c r="X110" s="328">
        <f t="shared" si="40"/>
        <v>148.12942366026289</v>
      </c>
      <c r="Y110" s="328">
        <f t="shared" si="40"/>
        <v>136.19817997977756</v>
      </c>
      <c r="Z110" s="328">
        <f t="shared" si="40"/>
        <v>125.98584428715874</v>
      </c>
      <c r="AA110" s="328">
        <f t="shared" si="38"/>
        <v>139.23154701718909</v>
      </c>
      <c r="AB110" s="328">
        <f t="shared" si="38"/>
        <v>107.88675429726997</v>
      </c>
      <c r="AC110" s="328">
        <f t="shared" si="38"/>
        <v>115.16683518705763</v>
      </c>
      <c r="AD110" s="328">
        <f t="shared" si="38"/>
        <v>104.55005055611728</v>
      </c>
      <c r="AE110" s="328">
        <f t="shared" ref="AE110:AG110" si="61">P110*100/$D110</f>
        <v>98.685540950455007</v>
      </c>
      <c r="AF110" s="328">
        <f t="shared" si="61"/>
        <v>98.786653185035391</v>
      </c>
      <c r="AG110" s="329">
        <f t="shared" si="61"/>
        <v>98.179979777553086</v>
      </c>
      <c r="AH110" s="825">
        <v>1</v>
      </c>
      <c r="AI110" s="826">
        <v>1</v>
      </c>
      <c r="AJ110" s="826">
        <v>1</v>
      </c>
      <c r="AK110" s="826">
        <v>1</v>
      </c>
      <c r="AL110" s="826">
        <v>1</v>
      </c>
      <c r="AM110" s="826">
        <v>1</v>
      </c>
      <c r="AN110" s="826">
        <v>1</v>
      </c>
      <c r="AO110" s="826">
        <v>1</v>
      </c>
      <c r="AP110" s="826">
        <v>1</v>
      </c>
      <c r="AQ110" s="826">
        <v>1</v>
      </c>
      <c r="AR110" s="826">
        <v>1</v>
      </c>
      <c r="AS110" s="826">
        <v>1</v>
      </c>
      <c r="AT110" s="826">
        <v>4</v>
      </c>
      <c r="AU110" s="826">
        <v>6</v>
      </c>
      <c r="AV110" s="827">
        <v>7</v>
      </c>
    </row>
    <row r="111" spans="2:48" ht="14.4" x14ac:dyDescent="0.3">
      <c r="B111" s="915"/>
      <c r="C111" s="1" t="s">
        <v>5</v>
      </c>
      <c r="D111" s="741">
        <v>5571</v>
      </c>
      <c r="E111" s="740">
        <v>5611</v>
      </c>
      <c r="F111" s="740">
        <v>5582</v>
      </c>
      <c r="G111" s="741">
        <v>5994</v>
      </c>
      <c r="H111" s="740">
        <v>6066</v>
      </c>
      <c r="I111" s="741">
        <v>6396</v>
      </c>
      <c r="J111" s="740">
        <v>6850</v>
      </c>
      <c r="K111" s="741">
        <v>6966</v>
      </c>
      <c r="L111" s="740">
        <v>6952</v>
      </c>
      <c r="M111" s="740">
        <v>7383</v>
      </c>
      <c r="N111" s="740">
        <v>7444</v>
      </c>
      <c r="O111" s="740">
        <v>6784</v>
      </c>
      <c r="P111" s="741">
        <v>6359</v>
      </c>
      <c r="Q111" s="741">
        <v>6265</v>
      </c>
      <c r="R111" s="741">
        <v>6135</v>
      </c>
      <c r="S111" s="143">
        <f>100</f>
        <v>100</v>
      </c>
      <c r="T111" s="328">
        <f t="shared" si="40"/>
        <v>100.71800394902172</v>
      </c>
      <c r="U111" s="328">
        <f t="shared" si="40"/>
        <v>100.19745108598097</v>
      </c>
      <c r="V111" s="328">
        <f t="shared" si="40"/>
        <v>107.59289176090469</v>
      </c>
      <c r="W111" s="328">
        <f t="shared" si="40"/>
        <v>108.88529886914378</v>
      </c>
      <c r="X111" s="328">
        <f t="shared" si="40"/>
        <v>114.80883144857297</v>
      </c>
      <c r="Y111" s="328">
        <f t="shared" si="40"/>
        <v>122.95817626996948</v>
      </c>
      <c r="Z111" s="328">
        <f t="shared" si="40"/>
        <v>125.04038772213246</v>
      </c>
      <c r="AA111" s="328">
        <f t="shared" si="38"/>
        <v>124.78908633997487</v>
      </c>
      <c r="AB111" s="328">
        <f t="shared" si="38"/>
        <v>132.5255788906839</v>
      </c>
      <c r="AC111" s="328">
        <f t="shared" si="38"/>
        <v>133.62053491294202</v>
      </c>
      <c r="AD111" s="328">
        <f t="shared" si="38"/>
        <v>121.77346975408365</v>
      </c>
      <c r="AE111" s="328">
        <f t="shared" ref="AE111:AG111" si="62">P111*100/$D111</f>
        <v>114.14467779572787</v>
      </c>
      <c r="AF111" s="328">
        <f t="shared" si="62"/>
        <v>112.45736851552684</v>
      </c>
      <c r="AG111" s="329">
        <f t="shared" si="62"/>
        <v>110.12385568120625</v>
      </c>
      <c r="AH111" s="825">
        <v>4</v>
      </c>
      <c r="AI111" s="826">
        <v>1</v>
      </c>
      <c r="AJ111" s="826">
        <v>1</v>
      </c>
      <c r="AK111" s="826">
        <v>4</v>
      </c>
      <c r="AL111" s="826">
        <v>1</v>
      </c>
      <c r="AM111" s="826">
        <v>4</v>
      </c>
      <c r="AN111" s="826">
        <v>1</v>
      </c>
      <c r="AO111" s="826">
        <v>4</v>
      </c>
      <c r="AP111" s="826">
        <v>1</v>
      </c>
      <c r="AQ111" s="826">
        <v>1</v>
      </c>
      <c r="AR111" s="826">
        <v>1</v>
      </c>
      <c r="AS111" s="826">
        <v>1</v>
      </c>
      <c r="AT111" s="826">
        <v>4</v>
      </c>
      <c r="AU111" s="826">
        <v>6</v>
      </c>
      <c r="AV111" s="827">
        <v>7</v>
      </c>
    </row>
    <row r="112" spans="2:48" ht="14.4" x14ac:dyDescent="0.3">
      <c r="B112" s="915"/>
      <c r="C112" s="1" t="s">
        <v>6</v>
      </c>
      <c r="D112" s="741">
        <v>7113</v>
      </c>
      <c r="E112" s="740">
        <v>7256</v>
      </c>
      <c r="F112" s="741">
        <v>7263</v>
      </c>
      <c r="G112" s="741">
        <v>7868</v>
      </c>
      <c r="H112" s="740">
        <v>8012</v>
      </c>
      <c r="I112" s="740">
        <v>8209</v>
      </c>
      <c r="J112" s="740">
        <v>8510</v>
      </c>
      <c r="K112" s="740">
        <v>8448</v>
      </c>
      <c r="L112" s="740">
        <v>8589</v>
      </c>
      <c r="M112" s="740">
        <v>8755</v>
      </c>
      <c r="N112" s="740">
        <v>8895</v>
      </c>
      <c r="O112" s="740">
        <v>8236</v>
      </c>
      <c r="P112" s="741">
        <v>7741</v>
      </c>
      <c r="Q112" s="741">
        <v>7658</v>
      </c>
      <c r="R112" s="741">
        <v>7530</v>
      </c>
      <c r="S112" s="143">
        <f>100</f>
        <v>100</v>
      </c>
      <c r="T112" s="328">
        <f t="shared" si="40"/>
        <v>102.01040348657388</v>
      </c>
      <c r="U112" s="328">
        <f t="shared" si="40"/>
        <v>102.10881484605652</v>
      </c>
      <c r="V112" s="328">
        <f t="shared" si="40"/>
        <v>110.61436805848446</v>
      </c>
      <c r="W112" s="328">
        <f t="shared" si="40"/>
        <v>112.63883031069872</v>
      </c>
      <c r="X112" s="328">
        <f t="shared" si="40"/>
        <v>115.40840714185295</v>
      </c>
      <c r="Y112" s="328">
        <f t="shared" si="40"/>
        <v>119.64009559960635</v>
      </c>
      <c r="Z112" s="328">
        <f t="shared" si="40"/>
        <v>118.768452129903</v>
      </c>
      <c r="AA112" s="328">
        <f t="shared" si="38"/>
        <v>120.75073808519612</v>
      </c>
      <c r="AB112" s="328">
        <f t="shared" si="38"/>
        <v>123.08449318149866</v>
      </c>
      <c r="AC112" s="328">
        <f t="shared" si="38"/>
        <v>125.05272037115141</v>
      </c>
      <c r="AD112" s="328">
        <f t="shared" si="38"/>
        <v>115.78799381414312</v>
      </c>
      <c r="AE112" s="328">
        <f t="shared" ref="AE112:AG112" si="63">P112*100/$D112</f>
        <v>108.82890482215662</v>
      </c>
      <c r="AF112" s="328">
        <f t="shared" si="63"/>
        <v>107.66202727400534</v>
      </c>
      <c r="AG112" s="329">
        <f t="shared" si="63"/>
        <v>105.86250527203711</v>
      </c>
      <c r="AH112" s="825">
        <v>4</v>
      </c>
      <c r="AI112" s="826">
        <v>1</v>
      </c>
      <c r="AJ112" s="826">
        <v>4</v>
      </c>
      <c r="AK112" s="826">
        <v>4</v>
      </c>
      <c r="AL112" s="826">
        <v>1</v>
      </c>
      <c r="AM112" s="826">
        <v>1</v>
      </c>
      <c r="AN112" s="826">
        <v>1</v>
      </c>
      <c r="AO112" s="826">
        <v>1</v>
      </c>
      <c r="AP112" s="826">
        <v>1</v>
      </c>
      <c r="AQ112" s="826">
        <v>1</v>
      </c>
      <c r="AR112" s="826">
        <v>1</v>
      </c>
      <c r="AS112" s="826">
        <v>1</v>
      </c>
      <c r="AT112" s="826">
        <v>4</v>
      </c>
      <c r="AU112" s="826">
        <v>6</v>
      </c>
      <c r="AV112" s="827">
        <v>7</v>
      </c>
    </row>
    <row r="113" spans="2:48" ht="14.4" x14ac:dyDescent="0.3">
      <c r="B113" s="916"/>
      <c r="C113" s="8" t="s">
        <v>7</v>
      </c>
      <c r="D113">
        <v>1542</v>
      </c>
      <c r="E113">
        <v>1645</v>
      </c>
      <c r="F113">
        <v>1681</v>
      </c>
      <c r="G113">
        <v>1874</v>
      </c>
      <c r="H113">
        <v>1946</v>
      </c>
      <c r="I113">
        <v>1813</v>
      </c>
      <c r="J113">
        <v>1660</v>
      </c>
      <c r="K113">
        <v>1482</v>
      </c>
      <c r="L113">
        <v>1637</v>
      </c>
      <c r="M113">
        <v>1372</v>
      </c>
      <c r="N113">
        <v>1451</v>
      </c>
      <c r="O113">
        <v>1452</v>
      </c>
      <c r="P113">
        <v>1382</v>
      </c>
      <c r="Q113">
        <v>1393</v>
      </c>
      <c r="R113">
        <v>1395</v>
      </c>
      <c r="S113" s="143">
        <f>100</f>
        <v>100</v>
      </c>
      <c r="T113" s="328">
        <f t="shared" si="40"/>
        <v>106.67963683527886</v>
      </c>
      <c r="U113" s="328">
        <f t="shared" si="40"/>
        <v>109.01426718547341</v>
      </c>
      <c r="V113" s="328">
        <f t="shared" si="40"/>
        <v>121.53047989623865</v>
      </c>
      <c r="W113" s="328">
        <f t="shared" si="40"/>
        <v>126.19974059662776</v>
      </c>
      <c r="X113" s="328">
        <f t="shared" si="40"/>
        <v>117.57457846952011</v>
      </c>
      <c r="Y113" s="328">
        <f t="shared" si="40"/>
        <v>107.65239948119326</v>
      </c>
      <c r="Z113" s="328">
        <f t="shared" si="40"/>
        <v>96.108949416342412</v>
      </c>
      <c r="AA113" s="328">
        <f t="shared" si="38"/>
        <v>106.16083009079118</v>
      </c>
      <c r="AB113" s="328">
        <f t="shared" si="38"/>
        <v>88.975356679636832</v>
      </c>
      <c r="AC113" s="328">
        <f t="shared" si="38"/>
        <v>94.098573281452659</v>
      </c>
      <c r="AD113" s="328">
        <f t="shared" si="38"/>
        <v>94.163424124513625</v>
      </c>
      <c r="AE113" s="328">
        <f t="shared" ref="AE113:AG113" si="64">P113*100/$D113</f>
        <v>89.623865110246427</v>
      </c>
      <c r="AF113" s="328">
        <f t="shared" si="64"/>
        <v>90.33722438391699</v>
      </c>
      <c r="AG113" s="329">
        <f t="shared" si="64"/>
        <v>90.466926070038909</v>
      </c>
      <c r="AH113" s="828"/>
      <c r="AI113" s="829"/>
      <c r="AJ113" s="829"/>
      <c r="AK113" s="829"/>
      <c r="AL113" s="829"/>
      <c r="AM113" s="829"/>
      <c r="AN113" s="829"/>
      <c r="AO113" s="829"/>
      <c r="AP113" s="829"/>
      <c r="AQ113" s="829"/>
      <c r="AR113" s="829"/>
      <c r="AS113" s="829"/>
      <c r="AT113" s="829"/>
      <c r="AU113" s="829"/>
      <c r="AV113" s="830"/>
    </row>
    <row r="114" spans="2:48" ht="15" customHeight="1" x14ac:dyDescent="0.3">
      <c r="B114" s="915" t="s">
        <v>35</v>
      </c>
      <c r="C114" s="1" t="s">
        <v>2</v>
      </c>
      <c r="D114" s="740">
        <v>4423</v>
      </c>
      <c r="E114" s="740">
        <v>4741</v>
      </c>
      <c r="F114" s="740">
        <v>4143</v>
      </c>
      <c r="G114" s="740">
        <v>3809</v>
      </c>
      <c r="H114" s="740">
        <v>3744</v>
      </c>
      <c r="I114" s="740">
        <v>3721</v>
      </c>
      <c r="J114" s="740">
        <v>3763</v>
      </c>
      <c r="K114" s="740">
        <v>3736</v>
      </c>
      <c r="L114" s="740">
        <v>3750</v>
      </c>
      <c r="M114" s="740">
        <v>3794</v>
      </c>
      <c r="N114" s="740">
        <v>3860</v>
      </c>
      <c r="O114" s="740">
        <v>3607</v>
      </c>
      <c r="P114" s="741">
        <v>3537</v>
      </c>
      <c r="Q114" s="741">
        <v>3646</v>
      </c>
      <c r="R114" s="741">
        <v>3732</v>
      </c>
      <c r="S114" s="143">
        <f>100</f>
        <v>100</v>
      </c>
      <c r="T114" s="328">
        <f t="shared" si="40"/>
        <v>107.1896902554827</v>
      </c>
      <c r="U114" s="328">
        <f t="shared" si="40"/>
        <v>93.669455120958631</v>
      </c>
      <c r="V114" s="328">
        <f t="shared" si="40"/>
        <v>86.118019443816408</v>
      </c>
      <c r="W114" s="328">
        <f t="shared" si="40"/>
        <v>84.648428668324669</v>
      </c>
      <c r="X114" s="328">
        <f t="shared" si="40"/>
        <v>84.12841962468913</v>
      </c>
      <c r="Y114" s="328">
        <f t="shared" si="40"/>
        <v>85.078001356545329</v>
      </c>
      <c r="Z114" s="328">
        <f t="shared" si="40"/>
        <v>84.467555957494909</v>
      </c>
      <c r="AA114" s="328">
        <f t="shared" si="38"/>
        <v>84.784083201446975</v>
      </c>
      <c r="AB114" s="328">
        <f t="shared" si="38"/>
        <v>85.778883111010629</v>
      </c>
      <c r="AC114" s="328">
        <f t="shared" si="38"/>
        <v>87.271082975356094</v>
      </c>
      <c r="AD114" s="328">
        <f t="shared" si="38"/>
        <v>81.550983495365131</v>
      </c>
      <c r="AE114" s="328">
        <f t="shared" ref="AE114:AG114" si="65">P114*100/$D114</f>
        <v>79.968347275604799</v>
      </c>
      <c r="AF114" s="328">
        <f t="shared" si="65"/>
        <v>82.432737960660191</v>
      </c>
      <c r="AG114" s="329">
        <f t="shared" si="65"/>
        <v>84.377119602080043</v>
      </c>
      <c r="AH114" s="825">
        <v>1</v>
      </c>
      <c r="AI114" s="826">
        <v>1</v>
      </c>
      <c r="AJ114" s="826">
        <v>1</v>
      </c>
      <c r="AK114" s="826">
        <v>1</v>
      </c>
      <c r="AL114" s="826">
        <v>1</v>
      </c>
      <c r="AM114" s="826">
        <v>1</v>
      </c>
      <c r="AN114" s="826">
        <v>1</v>
      </c>
      <c r="AO114" s="826">
        <v>1</v>
      </c>
      <c r="AP114" s="826">
        <v>1</v>
      </c>
      <c r="AQ114" s="826">
        <v>1</v>
      </c>
      <c r="AR114" s="826">
        <v>1</v>
      </c>
      <c r="AS114" s="826">
        <v>1</v>
      </c>
      <c r="AT114" s="826">
        <v>4</v>
      </c>
      <c r="AU114" s="826">
        <v>6</v>
      </c>
      <c r="AV114" s="827">
        <v>7</v>
      </c>
    </row>
    <row r="115" spans="2:48" ht="14.4" x14ac:dyDescent="0.3">
      <c r="B115" s="915"/>
      <c r="C115" s="1" t="s">
        <v>3</v>
      </c>
      <c r="D115" s="740">
        <v>8358</v>
      </c>
      <c r="E115" s="740">
        <v>7598</v>
      </c>
      <c r="F115" s="740">
        <v>6524</v>
      </c>
      <c r="G115" s="740">
        <v>6873</v>
      </c>
      <c r="H115" s="740">
        <v>6879</v>
      </c>
      <c r="I115" s="740">
        <v>6510</v>
      </c>
      <c r="J115" s="740">
        <v>6977</v>
      </c>
      <c r="K115" s="740">
        <v>7157</v>
      </c>
      <c r="L115" s="740">
        <v>7162</v>
      </c>
      <c r="M115" s="740">
        <v>7469</v>
      </c>
      <c r="N115" s="740">
        <v>6788</v>
      </c>
      <c r="O115" s="740">
        <v>6695</v>
      </c>
      <c r="P115" s="741">
        <v>6479</v>
      </c>
      <c r="Q115" s="741">
        <v>6633</v>
      </c>
      <c r="R115" s="741">
        <v>6743</v>
      </c>
      <c r="S115" s="143">
        <f>100</f>
        <v>100</v>
      </c>
      <c r="T115" s="328">
        <f t="shared" si="40"/>
        <v>90.906915530031114</v>
      </c>
      <c r="U115" s="328">
        <f t="shared" si="40"/>
        <v>78.056951423785591</v>
      </c>
      <c r="V115" s="328">
        <f t="shared" si="40"/>
        <v>82.232591529073943</v>
      </c>
      <c r="W115" s="328">
        <f t="shared" si="40"/>
        <v>82.304379038047387</v>
      </c>
      <c r="X115" s="328">
        <f t="shared" si="40"/>
        <v>77.889447236180899</v>
      </c>
      <c r="Y115" s="328">
        <f t="shared" si="40"/>
        <v>83.476908351280215</v>
      </c>
      <c r="Z115" s="328">
        <f t="shared" si="40"/>
        <v>85.630533620483362</v>
      </c>
      <c r="AA115" s="328">
        <f t="shared" si="38"/>
        <v>85.690356544627903</v>
      </c>
      <c r="AB115" s="328">
        <f t="shared" si="38"/>
        <v>89.363484087102179</v>
      </c>
      <c r="AC115" s="328">
        <f t="shared" si="38"/>
        <v>81.215601818616889</v>
      </c>
      <c r="AD115" s="328">
        <f t="shared" si="38"/>
        <v>80.102895429528601</v>
      </c>
      <c r="AE115" s="328">
        <f t="shared" ref="AE115:AG115" si="66">P115*100/$D115</f>
        <v>77.518545106484808</v>
      </c>
      <c r="AF115" s="328">
        <f t="shared" si="66"/>
        <v>79.36109117013639</v>
      </c>
      <c r="AG115" s="329">
        <f t="shared" si="66"/>
        <v>80.677195501316106</v>
      </c>
      <c r="AH115" s="825">
        <v>1</v>
      </c>
      <c r="AI115" s="826">
        <v>1</v>
      </c>
      <c r="AJ115" s="826">
        <v>1</v>
      </c>
      <c r="AK115" s="826">
        <v>1</v>
      </c>
      <c r="AL115" s="826">
        <v>1</v>
      </c>
      <c r="AM115" s="826">
        <v>1</v>
      </c>
      <c r="AN115" s="826">
        <v>1</v>
      </c>
      <c r="AO115" s="826">
        <v>1</v>
      </c>
      <c r="AP115" s="826">
        <v>1</v>
      </c>
      <c r="AQ115" s="826">
        <v>1</v>
      </c>
      <c r="AR115" s="826">
        <v>1</v>
      </c>
      <c r="AS115" s="826">
        <v>1</v>
      </c>
      <c r="AT115" s="826">
        <v>4</v>
      </c>
      <c r="AU115" s="826">
        <v>6</v>
      </c>
      <c r="AV115" s="827">
        <v>7</v>
      </c>
    </row>
    <row r="116" spans="2:48" ht="14.4" x14ac:dyDescent="0.3">
      <c r="B116" s="915"/>
      <c r="C116" s="1" t="s">
        <v>4</v>
      </c>
      <c r="D116" s="740">
        <v>9490</v>
      </c>
      <c r="E116" s="740">
        <v>9250</v>
      </c>
      <c r="F116" s="740">
        <v>9119</v>
      </c>
      <c r="G116" s="740">
        <v>7493</v>
      </c>
      <c r="H116" s="740">
        <v>7067</v>
      </c>
      <c r="I116" s="740">
        <v>7406</v>
      </c>
      <c r="J116" s="740">
        <v>7203</v>
      </c>
      <c r="K116" s="740">
        <v>8205</v>
      </c>
      <c r="L116" s="740">
        <v>8924</v>
      </c>
      <c r="M116" s="740">
        <v>9440</v>
      </c>
      <c r="N116" s="740">
        <v>9527</v>
      </c>
      <c r="O116" s="740">
        <v>9996</v>
      </c>
      <c r="P116" s="741">
        <v>9438</v>
      </c>
      <c r="Q116" s="741">
        <v>9449</v>
      </c>
      <c r="R116" s="741">
        <v>9390</v>
      </c>
      <c r="S116" s="143">
        <f>100</f>
        <v>100</v>
      </c>
      <c r="T116" s="328">
        <f t="shared" si="40"/>
        <v>97.47102212855637</v>
      </c>
      <c r="U116" s="328">
        <f t="shared" si="40"/>
        <v>96.090621707060066</v>
      </c>
      <c r="V116" s="328">
        <f t="shared" si="40"/>
        <v>78.956796628029508</v>
      </c>
      <c r="W116" s="328">
        <f t="shared" si="40"/>
        <v>74.467860906217069</v>
      </c>
      <c r="X116" s="328">
        <f t="shared" si="40"/>
        <v>78.040042149631191</v>
      </c>
      <c r="Y116" s="328">
        <f t="shared" si="40"/>
        <v>75.900948366701797</v>
      </c>
      <c r="Z116" s="328">
        <f t="shared" si="40"/>
        <v>86.459430979978919</v>
      </c>
      <c r="AA116" s="328">
        <f t="shared" si="38"/>
        <v>94.035827186512122</v>
      </c>
      <c r="AB116" s="328">
        <f t="shared" si="38"/>
        <v>99.473129610115905</v>
      </c>
      <c r="AC116" s="328">
        <f t="shared" si="38"/>
        <v>100.38988408851422</v>
      </c>
      <c r="AD116" s="328">
        <f t="shared" si="38"/>
        <v>105.33192834562698</v>
      </c>
      <c r="AE116" s="328">
        <f t="shared" ref="AE116:AG116" si="67">P116*100/$D116</f>
        <v>99.452054794520549</v>
      </c>
      <c r="AF116" s="328">
        <f t="shared" si="67"/>
        <v>99.567966280295053</v>
      </c>
      <c r="AG116" s="329">
        <f t="shared" si="67"/>
        <v>98.946259220231823</v>
      </c>
      <c r="AH116" s="825">
        <v>1</v>
      </c>
      <c r="AI116" s="826">
        <v>1</v>
      </c>
      <c r="AJ116" s="826">
        <v>1</v>
      </c>
      <c r="AK116" s="826">
        <v>1</v>
      </c>
      <c r="AL116" s="826">
        <v>1</v>
      </c>
      <c r="AM116" s="826">
        <v>1</v>
      </c>
      <c r="AN116" s="826">
        <v>1</v>
      </c>
      <c r="AO116" s="826">
        <v>1</v>
      </c>
      <c r="AP116" s="826">
        <v>1</v>
      </c>
      <c r="AQ116" s="826">
        <v>1</v>
      </c>
      <c r="AR116" s="826">
        <v>1</v>
      </c>
      <c r="AS116" s="826">
        <v>1</v>
      </c>
      <c r="AT116" s="826">
        <v>4</v>
      </c>
      <c r="AU116" s="826">
        <v>6</v>
      </c>
      <c r="AV116" s="827">
        <v>7</v>
      </c>
    </row>
    <row r="117" spans="2:48" ht="14.4" x14ac:dyDescent="0.3">
      <c r="B117" s="915"/>
      <c r="C117" s="1" t="s">
        <v>5</v>
      </c>
      <c r="D117" s="740">
        <v>6190</v>
      </c>
      <c r="E117" s="740">
        <v>4662</v>
      </c>
      <c r="F117" s="740">
        <v>3986</v>
      </c>
      <c r="G117" s="740">
        <v>5788</v>
      </c>
      <c r="H117" s="740">
        <v>6667</v>
      </c>
      <c r="I117" s="740">
        <v>7662</v>
      </c>
      <c r="J117" s="740">
        <v>8653</v>
      </c>
      <c r="K117" s="740">
        <v>9603</v>
      </c>
      <c r="L117" s="740">
        <v>10052</v>
      </c>
      <c r="M117" s="740">
        <v>10693</v>
      </c>
      <c r="N117" s="740">
        <v>11321</v>
      </c>
      <c r="O117" s="740">
        <v>11313</v>
      </c>
      <c r="P117" s="741">
        <v>10604</v>
      </c>
      <c r="Q117" s="741">
        <v>10447</v>
      </c>
      <c r="R117" s="741">
        <v>10230</v>
      </c>
      <c r="S117" s="143">
        <f>100</f>
        <v>100</v>
      </c>
      <c r="T117" s="328">
        <f t="shared" si="40"/>
        <v>75.315024232633277</v>
      </c>
      <c r="U117" s="328">
        <f t="shared" si="40"/>
        <v>64.394184168012927</v>
      </c>
      <c r="V117" s="328">
        <f t="shared" si="40"/>
        <v>93.505654281098543</v>
      </c>
      <c r="W117" s="328">
        <f t="shared" si="40"/>
        <v>107.7059773828756</v>
      </c>
      <c r="X117" s="328">
        <f t="shared" si="40"/>
        <v>123.78029079159936</v>
      </c>
      <c r="Y117" s="328">
        <f t="shared" si="40"/>
        <v>139.78998384491115</v>
      </c>
      <c r="Z117" s="328">
        <f t="shared" si="40"/>
        <v>155.13731825525039</v>
      </c>
      <c r="AA117" s="328">
        <f t="shared" si="38"/>
        <v>162.39095315024232</v>
      </c>
      <c r="AB117" s="328">
        <f t="shared" si="38"/>
        <v>172.74636510500807</v>
      </c>
      <c r="AC117" s="328">
        <f t="shared" si="38"/>
        <v>182.89176090468499</v>
      </c>
      <c r="AD117" s="328">
        <f t="shared" si="38"/>
        <v>182.76252019386106</v>
      </c>
      <c r="AE117" s="328">
        <f t="shared" ref="AE117:AG117" si="68">P117*100/$D117</f>
        <v>171.30856219709207</v>
      </c>
      <c r="AF117" s="328">
        <f t="shared" si="68"/>
        <v>168.77221324717286</v>
      </c>
      <c r="AG117" s="329">
        <f t="shared" si="68"/>
        <v>165.26655896607431</v>
      </c>
      <c r="AH117" s="825">
        <v>1</v>
      </c>
      <c r="AI117" s="826">
        <v>1</v>
      </c>
      <c r="AJ117" s="826">
        <v>1</v>
      </c>
      <c r="AK117" s="826">
        <v>1</v>
      </c>
      <c r="AL117" s="826">
        <v>1</v>
      </c>
      <c r="AM117" s="826">
        <v>1</v>
      </c>
      <c r="AN117" s="826">
        <v>1</v>
      </c>
      <c r="AO117" s="826">
        <v>1</v>
      </c>
      <c r="AP117" s="826">
        <v>1</v>
      </c>
      <c r="AQ117" s="826">
        <v>1</v>
      </c>
      <c r="AR117" s="826">
        <v>1</v>
      </c>
      <c r="AS117" s="826">
        <v>1</v>
      </c>
      <c r="AT117" s="826">
        <v>4</v>
      </c>
      <c r="AU117" s="826">
        <v>6</v>
      </c>
      <c r="AV117" s="827">
        <v>7</v>
      </c>
    </row>
    <row r="118" spans="2:48" ht="14.4" x14ac:dyDescent="0.3">
      <c r="B118" s="915"/>
      <c r="C118" s="1" t="s">
        <v>6</v>
      </c>
      <c r="D118" s="740">
        <v>28461</v>
      </c>
      <c r="E118" s="740">
        <v>26251</v>
      </c>
      <c r="F118" s="740">
        <v>23772</v>
      </c>
      <c r="G118" s="740">
        <v>23963</v>
      </c>
      <c r="H118" s="740">
        <v>24357</v>
      </c>
      <c r="I118" s="740">
        <v>25299</v>
      </c>
      <c r="J118" s="740">
        <v>26596</v>
      </c>
      <c r="K118" s="740">
        <v>28701</v>
      </c>
      <c r="L118" s="740">
        <v>29888</v>
      </c>
      <c r="M118" s="740">
        <v>31396</v>
      </c>
      <c r="N118" s="740">
        <v>31496</v>
      </c>
      <c r="O118" s="740">
        <v>31611</v>
      </c>
      <c r="P118" s="741">
        <v>30058</v>
      </c>
      <c r="Q118" s="741">
        <v>30175</v>
      </c>
      <c r="R118" s="741">
        <v>30095</v>
      </c>
      <c r="S118" s="143">
        <f>100</f>
        <v>100</v>
      </c>
      <c r="T118" s="328">
        <f t="shared" si="40"/>
        <v>92.234988229507039</v>
      </c>
      <c r="U118" s="328">
        <f t="shared" si="40"/>
        <v>83.524823442605665</v>
      </c>
      <c r="V118" s="328">
        <f t="shared" si="40"/>
        <v>84.19591722005552</v>
      </c>
      <c r="W118" s="328">
        <f t="shared" si="40"/>
        <v>85.580267734794987</v>
      </c>
      <c r="X118" s="328">
        <f t="shared" si="40"/>
        <v>88.890060082217772</v>
      </c>
      <c r="Y118" s="328">
        <f t="shared" si="40"/>
        <v>93.447173324900746</v>
      </c>
      <c r="Z118" s="328">
        <f t="shared" si="40"/>
        <v>100.84325919679561</v>
      </c>
      <c r="AA118" s="328">
        <f t="shared" si="38"/>
        <v>105.01387864094725</v>
      </c>
      <c r="AB118" s="328">
        <f t="shared" si="38"/>
        <v>110.31235726081304</v>
      </c>
      <c r="AC118" s="328">
        <f t="shared" si="38"/>
        <v>110.66371525947788</v>
      </c>
      <c r="AD118" s="328">
        <f t="shared" si="38"/>
        <v>111.06777695794244</v>
      </c>
      <c r="AE118" s="328">
        <f t="shared" ref="AE118:AG118" si="69">P118*100/$D118</f>
        <v>105.61118723867749</v>
      </c>
      <c r="AF118" s="328">
        <f t="shared" si="69"/>
        <v>106.02227609711535</v>
      </c>
      <c r="AG118" s="329">
        <f t="shared" si="69"/>
        <v>105.74118969818348</v>
      </c>
      <c r="AH118" s="825">
        <v>1</v>
      </c>
      <c r="AI118" s="826">
        <v>1</v>
      </c>
      <c r="AJ118" s="826">
        <v>1</v>
      </c>
      <c r="AK118" s="826">
        <v>1</v>
      </c>
      <c r="AL118" s="826">
        <v>1</v>
      </c>
      <c r="AM118" s="826">
        <v>1</v>
      </c>
      <c r="AN118" s="826">
        <v>1</v>
      </c>
      <c r="AO118" s="826">
        <v>1</v>
      </c>
      <c r="AP118" s="826">
        <v>1</v>
      </c>
      <c r="AQ118" s="826">
        <v>1</v>
      </c>
      <c r="AR118" s="826">
        <v>1</v>
      </c>
      <c r="AS118" s="826">
        <v>1</v>
      </c>
      <c r="AT118" s="826">
        <v>4</v>
      </c>
      <c r="AU118" s="826">
        <v>6</v>
      </c>
      <c r="AV118" s="827">
        <v>7</v>
      </c>
    </row>
    <row r="119" spans="2:48" ht="14.4" x14ac:dyDescent="0.3">
      <c r="B119" s="916"/>
      <c r="C119" s="8" t="s">
        <v>7</v>
      </c>
      <c r="D119">
        <v>22271</v>
      </c>
      <c r="E119">
        <v>21589</v>
      </c>
      <c r="F119">
        <v>19786</v>
      </c>
      <c r="G119">
        <v>18175</v>
      </c>
      <c r="H119">
        <v>17690</v>
      </c>
      <c r="I119">
        <v>17637</v>
      </c>
      <c r="J119">
        <v>17943</v>
      </c>
      <c r="K119">
        <v>19098</v>
      </c>
      <c r="L119">
        <v>19836</v>
      </c>
      <c r="M119">
        <v>20703</v>
      </c>
      <c r="N119">
        <v>20175</v>
      </c>
      <c r="O119">
        <v>20298</v>
      </c>
      <c r="P119">
        <v>19454</v>
      </c>
      <c r="Q119">
        <v>19728</v>
      </c>
      <c r="R119">
        <v>19865</v>
      </c>
      <c r="S119" s="143">
        <f>100</f>
        <v>100</v>
      </c>
      <c r="T119" s="328">
        <f t="shared" si="40"/>
        <v>96.937721700866604</v>
      </c>
      <c r="U119" s="328">
        <f t="shared" si="40"/>
        <v>88.841991827937676</v>
      </c>
      <c r="V119" s="328">
        <f t="shared" si="40"/>
        <v>81.608369628665073</v>
      </c>
      <c r="W119" s="328">
        <f t="shared" si="40"/>
        <v>79.430649723856135</v>
      </c>
      <c r="X119" s="328">
        <f t="shared" si="40"/>
        <v>79.192672084773918</v>
      </c>
      <c r="Y119" s="328">
        <f t="shared" si="40"/>
        <v>80.566656189663689</v>
      </c>
      <c r="Z119" s="328">
        <f t="shared" si="40"/>
        <v>85.752772664002521</v>
      </c>
      <c r="AA119" s="328">
        <f t="shared" si="38"/>
        <v>89.066499034619014</v>
      </c>
      <c r="AB119" s="328">
        <f t="shared" si="38"/>
        <v>92.95945399847335</v>
      </c>
      <c r="AC119" s="328">
        <f t="shared" si="38"/>
        <v>90.588657895918459</v>
      </c>
      <c r="AD119" s="328">
        <f t="shared" si="38"/>
        <v>91.140945624354543</v>
      </c>
      <c r="AE119" s="328">
        <f t="shared" ref="AE119:AG119" si="70">P119*100/$D119</f>
        <v>87.351263975573616</v>
      </c>
      <c r="AF119" s="328">
        <f t="shared" si="70"/>
        <v>88.581563468187326</v>
      </c>
      <c r="AG119" s="329">
        <f t="shared" si="70"/>
        <v>89.196713214494181</v>
      </c>
      <c r="AH119" s="828"/>
      <c r="AI119" s="829"/>
      <c r="AJ119" s="829"/>
      <c r="AK119" s="829"/>
      <c r="AL119" s="829"/>
      <c r="AM119" s="829"/>
      <c r="AN119" s="829"/>
      <c r="AO119" s="829"/>
      <c r="AP119" s="829"/>
      <c r="AQ119" s="829"/>
      <c r="AR119" s="829"/>
      <c r="AS119" s="829"/>
      <c r="AT119" s="829"/>
      <c r="AU119" s="829"/>
      <c r="AV119" s="830"/>
    </row>
    <row r="120" spans="2:48" ht="15" customHeight="1" x14ac:dyDescent="0.3">
      <c r="B120" s="915" t="s">
        <v>36</v>
      </c>
      <c r="C120" s="1" t="s">
        <v>2</v>
      </c>
      <c r="D120" s="740">
        <v>2849</v>
      </c>
      <c r="E120" s="740">
        <v>3188</v>
      </c>
      <c r="F120" s="740">
        <v>2994</v>
      </c>
      <c r="G120" s="740">
        <v>2924</v>
      </c>
      <c r="H120" s="740">
        <v>2778</v>
      </c>
      <c r="I120" s="740">
        <v>2663</v>
      </c>
      <c r="J120" s="740">
        <v>2704</v>
      </c>
      <c r="K120" s="740">
        <v>2615</v>
      </c>
      <c r="L120" s="740">
        <v>2616</v>
      </c>
      <c r="M120" s="740">
        <v>2564</v>
      </c>
      <c r="N120" s="740">
        <v>2620</v>
      </c>
      <c r="O120" s="740">
        <v>2532</v>
      </c>
      <c r="P120" s="741">
        <v>2483</v>
      </c>
      <c r="Q120" s="741">
        <v>2559</v>
      </c>
      <c r="R120" s="741">
        <v>2619</v>
      </c>
      <c r="S120" s="143">
        <f>100</f>
        <v>100</v>
      </c>
      <c r="T120" s="328">
        <f t="shared" si="40"/>
        <v>111.8989118989119</v>
      </c>
      <c r="U120" s="328">
        <f t="shared" si="40"/>
        <v>105.0895050895051</v>
      </c>
      <c r="V120" s="328">
        <f t="shared" si="40"/>
        <v>102.63250263250264</v>
      </c>
      <c r="W120" s="328">
        <f t="shared" si="40"/>
        <v>97.507897507897511</v>
      </c>
      <c r="X120" s="328">
        <f t="shared" si="40"/>
        <v>93.471393471393469</v>
      </c>
      <c r="Y120" s="328">
        <f t="shared" si="40"/>
        <v>94.910494910494904</v>
      </c>
      <c r="Z120" s="328">
        <f t="shared" si="40"/>
        <v>91.786591786591785</v>
      </c>
      <c r="AA120" s="328">
        <f t="shared" si="38"/>
        <v>91.821691821691829</v>
      </c>
      <c r="AB120" s="328">
        <f t="shared" si="38"/>
        <v>89.996489996489998</v>
      </c>
      <c r="AC120" s="328">
        <f t="shared" si="38"/>
        <v>91.962091962091961</v>
      </c>
      <c r="AD120" s="328">
        <f t="shared" si="38"/>
        <v>88.873288873288871</v>
      </c>
      <c r="AE120" s="328">
        <f t="shared" ref="AE120:AG120" si="71">P120*100/$D120</f>
        <v>87.153387153387158</v>
      </c>
      <c r="AF120" s="328">
        <f t="shared" si="71"/>
        <v>89.820989820989823</v>
      </c>
      <c r="AG120" s="329">
        <f t="shared" si="71"/>
        <v>91.926991926991931</v>
      </c>
      <c r="AH120" s="825">
        <v>1</v>
      </c>
      <c r="AI120" s="826">
        <v>1</v>
      </c>
      <c r="AJ120" s="826">
        <v>1</v>
      </c>
      <c r="AK120" s="826">
        <v>1</v>
      </c>
      <c r="AL120" s="826">
        <v>1</v>
      </c>
      <c r="AM120" s="826">
        <v>1</v>
      </c>
      <c r="AN120" s="826">
        <v>1</v>
      </c>
      <c r="AO120" s="826">
        <v>1</v>
      </c>
      <c r="AP120" s="826">
        <v>1</v>
      </c>
      <c r="AQ120" s="826">
        <v>1</v>
      </c>
      <c r="AR120" s="826">
        <v>1</v>
      </c>
      <c r="AS120" s="826">
        <v>1</v>
      </c>
      <c r="AT120" s="826">
        <v>4</v>
      </c>
      <c r="AU120" s="826">
        <v>6</v>
      </c>
      <c r="AV120" s="827">
        <v>7</v>
      </c>
    </row>
    <row r="121" spans="2:48" ht="14.4" x14ac:dyDescent="0.3">
      <c r="B121" s="915"/>
      <c r="C121" s="1" t="s">
        <v>3</v>
      </c>
      <c r="D121" s="740">
        <v>8126</v>
      </c>
      <c r="E121" s="740">
        <v>7628</v>
      </c>
      <c r="F121" s="740">
        <v>6174</v>
      </c>
      <c r="G121" s="740">
        <v>5861</v>
      </c>
      <c r="H121" s="740">
        <v>5118</v>
      </c>
      <c r="I121" s="740">
        <v>5392</v>
      </c>
      <c r="J121" s="740">
        <v>5566</v>
      </c>
      <c r="K121" s="740">
        <v>5849</v>
      </c>
      <c r="L121" s="740">
        <v>5725</v>
      </c>
      <c r="M121" s="740">
        <v>5658</v>
      </c>
      <c r="N121" s="740">
        <v>5153</v>
      </c>
      <c r="O121" s="740">
        <v>5437</v>
      </c>
      <c r="P121" s="741">
        <v>5262</v>
      </c>
      <c r="Q121" s="741">
        <v>5387</v>
      </c>
      <c r="R121" s="741">
        <v>5476</v>
      </c>
      <c r="S121" s="143">
        <f>100</f>
        <v>100</v>
      </c>
      <c r="T121" s="328">
        <f t="shared" si="40"/>
        <v>93.871523504799413</v>
      </c>
      <c r="U121" s="328">
        <f t="shared" si="40"/>
        <v>75.978341127245884</v>
      </c>
      <c r="V121" s="328">
        <f t="shared" si="40"/>
        <v>72.126507506768391</v>
      </c>
      <c r="W121" s="328">
        <f t="shared" si="40"/>
        <v>62.983017474772339</v>
      </c>
      <c r="X121" s="328">
        <f t="shared" si="40"/>
        <v>66.354910164902776</v>
      </c>
      <c r="Y121" s="328">
        <f t="shared" si="40"/>
        <v>68.496185084912625</v>
      </c>
      <c r="Z121" s="328">
        <f t="shared" si="40"/>
        <v>71.978833374353925</v>
      </c>
      <c r="AA121" s="328">
        <f t="shared" si="38"/>
        <v>70.452867339404378</v>
      </c>
      <c r="AB121" s="328">
        <f t="shared" si="38"/>
        <v>69.628353433423584</v>
      </c>
      <c r="AC121" s="328">
        <f t="shared" si="38"/>
        <v>63.413733694314544</v>
      </c>
      <c r="AD121" s="328">
        <f t="shared" si="38"/>
        <v>66.90868816145705</v>
      </c>
      <c r="AE121" s="328">
        <f t="shared" ref="AE121:AG121" si="72">P121*100/$D121</f>
        <v>64.755107063745996</v>
      </c>
      <c r="AF121" s="328">
        <f t="shared" si="72"/>
        <v>66.293379276396749</v>
      </c>
      <c r="AG121" s="329">
        <f t="shared" si="72"/>
        <v>67.388629091804091</v>
      </c>
      <c r="AH121" s="825">
        <v>1</v>
      </c>
      <c r="AI121" s="826">
        <v>1</v>
      </c>
      <c r="AJ121" s="826">
        <v>1</v>
      </c>
      <c r="AK121" s="826">
        <v>1</v>
      </c>
      <c r="AL121" s="826">
        <v>1</v>
      </c>
      <c r="AM121" s="826">
        <v>1</v>
      </c>
      <c r="AN121" s="826">
        <v>1</v>
      </c>
      <c r="AO121" s="826">
        <v>1</v>
      </c>
      <c r="AP121" s="826">
        <v>1</v>
      </c>
      <c r="AQ121" s="826">
        <v>1</v>
      </c>
      <c r="AR121" s="826">
        <v>1</v>
      </c>
      <c r="AS121" s="826">
        <v>1</v>
      </c>
      <c r="AT121" s="826">
        <v>4</v>
      </c>
      <c r="AU121" s="826">
        <v>6</v>
      </c>
      <c r="AV121" s="827">
        <v>7</v>
      </c>
    </row>
    <row r="122" spans="2:48" ht="14.4" x14ac:dyDescent="0.3">
      <c r="B122" s="915"/>
      <c r="C122" s="1" t="s">
        <v>4</v>
      </c>
      <c r="D122" s="740">
        <v>12388</v>
      </c>
      <c r="E122" s="740">
        <v>8942</v>
      </c>
      <c r="F122" s="740">
        <v>6974</v>
      </c>
      <c r="G122" s="740">
        <v>6807</v>
      </c>
      <c r="H122" s="740">
        <v>7049</v>
      </c>
      <c r="I122" s="740">
        <v>6303</v>
      </c>
      <c r="J122" s="740">
        <v>6574</v>
      </c>
      <c r="K122" s="740">
        <v>6710</v>
      </c>
      <c r="L122" s="740">
        <v>7127</v>
      </c>
      <c r="M122" s="740">
        <v>6499</v>
      </c>
      <c r="N122" s="740">
        <v>6644</v>
      </c>
      <c r="O122" s="740">
        <v>6291</v>
      </c>
      <c r="P122" s="741">
        <v>5940</v>
      </c>
      <c r="Q122" s="741">
        <v>5947</v>
      </c>
      <c r="R122" s="741">
        <v>5910</v>
      </c>
      <c r="S122" s="143">
        <f>100</f>
        <v>100</v>
      </c>
      <c r="T122" s="328">
        <f t="shared" si="40"/>
        <v>72.182757507265094</v>
      </c>
      <c r="U122" s="328">
        <f t="shared" si="40"/>
        <v>56.29641588634162</v>
      </c>
      <c r="V122" s="328">
        <f t="shared" si="40"/>
        <v>54.948337100419764</v>
      </c>
      <c r="W122" s="328">
        <f t="shared" si="40"/>
        <v>56.901840490797547</v>
      </c>
      <c r="X122" s="328">
        <f t="shared" si="40"/>
        <v>50.879883758475941</v>
      </c>
      <c r="Y122" s="328">
        <f t="shared" si="40"/>
        <v>53.067484662576689</v>
      </c>
      <c r="Z122" s="328">
        <f t="shared" si="40"/>
        <v>54.165321278656762</v>
      </c>
      <c r="AA122" s="328">
        <f t="shared" si="38"/>
        <v>57.531482079431711</v>
      </c>
      <c r="AB122" s="328">
        <f t="shared" si="38"/>
        <v>52.462060058120763</v>
      </c>
      <c r="AC122" s="328">
        <f t="shared" si="38"/>
        <v>53.632547626735551</v>
      </c>
      <c r="AD122" s="328">
        <f t="shared" si="38"/>
        <v>50.783015821762994</v>
      </c>
      <c r="AE122" s="328">
        <f t="shared" ref="AE122:AG122" si="73">P122*100/$D122</f>
        <v>47.94962867290927</v>
      </c>
      <c r="AF122" s="328">
        <f t="shared" si="73"/>
        <v>48.006134969325153</v>
      </c>
      <c r="AG122" s="329">
        <f t="shared" si="73"/>
        <v>47.7074588311269</v>
      </c>
      <c r="AH122" s="825">
        <v>1</v>
      </c>
      <c r="AI122" s="826">
        <v>1</v>
      </c>
      <c r="AJ122" s="826">
        <v>1</v>
      </c>
      <c r="AK122" s="826">
        <v>1</v>
      </c>
      <c r="AL122" s="826">
        <v>1</v>
      </c>
      <c r="AM122" s="826">
        <v>1</v>
      </c>
      <c r="AN122" s="826">
        <v>1</v>
      </c>
      <c r="AO122" s="826">
        <v>1</v>
      </c>
      <c r="AP122" s="826">
        <v>1</v>
      </c>
      <c r="AQ122" s="826">
        <v>1</v>
      </c>
      <c r="AR122" s="826">
        <v>1</v>
      </c>
      <c r="AS122" s="826">
        <v>1</v>
      </c>
      <c r="AT122" s="826">
        <v>4</v>
      </c>
      <c r="AU122" s="826">
        <v>6</v>
      </c>
      <c r="AV122" s="827">
        <v>7</v>
      </c>
    </row>
    <row r="123" spans="2:48" ht="14.4" x14ac:dyDescent="0.3">
      <c r="B123" s="915"/>
      <c r="C123" s="1" t="s">
        <v>5</v>
      </c>
      <c r="D123" s="740">
        <v>8413</v>
      </c>
      <c r="E123" s="740">
        <v>8898</v>
      </c>
      <c r="F123" s="740">
        <v>8175</v>
      </c>
      <c r="G123" s="740">
        <v>6477</v>
      </c>
      <c r="H123" s="740">
        <v>6304</v>
      </c>
      <c r="I123" s="740">
        <v>6566</v>
      </c>
      <c r="J123" s="740">
        <v>7328</v>
      </c>
      <c r="K123" s="740">
        <v>6566</v>
      </c>
      <c r="L123" s="740">
        <v>6670</v>
      </c>
      <c r="M123" s="740">
        <v>7202</v>
      </c>
      <c r="N123" s="740">
        <v>7527</v>
      </c>
      <c r="O123" s="740">
        <v>7362</v>
      </c>
      <c r="P123" s="741">
        <v>6901</v>
      </c>
      <c r="Q123" s="741">
        <v>6799</v>
      </c>
      <c r="R123" s="741">
        <v>6658</v>
      </c>
      <c r="S123" s="143">
        <f>100</f>
        <v>100</v>
      </c>
      <c r="T123" s="328">
        <f t="shared" si="40"/>
        <v>105.7648876738381</v>
      </c>
      <c r="U123" s="328">
        <f t="shared" si="40"/>
        <v>97.171044811601092</v>
      </c>
      <c r="V123" s="328">
        <f t="shared" si="40"/>
        <v>76.987994769998807</v>
      </c>
      <c r="W123" s="328">
        <f t="shared" si="40"/>
        <v>74.931653393557596</v>
      </c>
      <c r="X123" s="328">
        <f t="shared" si="40"/>
        <v>78.045881374063953</v>
      </c>
      <c r="Y123" s="328">
        <f t="shared" si="40"/>
        <v>87.103292523475574</v>
      </c>
      <c r="Z123" s="328">
        <f t="shared" si="40"/>
        <v>78.045881374063953</v>
      </c>
      <c r="AA123" s="328">
        <f t="shared" si="38"/>
        <v>79.282063473196246</v>
      </c>
      <c r="AB123" s="328">
        <f t="shared" si="38"/>
        <v>85.605610364911442</v>
      </c>
      <c r="AC123" s="328">
        <f t="shared" si="38"/>
        <v>89.468679424699872</v>
      </c>
      <c r="AD123" s="328">
        <f t="shared" si="38"/>
        <v>87.50742897896113</v>
      </c>
      <c r="AE123" s="328">
        <f t="shared" ref="AE123:AG123" si="74">P123*100/$D123</f>
        <v>82.027814097230475</v>
      </c>
      <c r="AF123" s="328">
        <f t="shared" si="74"/>
        <v>80.815404730773807</v>
      </c>
      <c r="AG123" s="329">
        <f t="shared" si="74"/>
        <v>79.139427077142514</v>
      </c>
      <c r="AH123" s="825">
        <v>1</v>
      </c>
      <c r="AI123" s="826">
        <v>1</v>
      </c>
      <c r="AJ123" s="826">
        <v>1</v>
      </c>
      <c r="AK123" s="826">
        <v>1</v>
      </c>
      <c r="AL123" s="826">
        <v>1</v>
      </c>
      <c r="AM123" s="826">
        <v>1</v>
      </c>
      <c r="AN123" s="826">
        <v>1</v>
      </c>
      <c r="AO123" s="826">
        <v>1</v>
      </c>
      <c r="AP123" s="826">
        <v>1</v>
      </c>
      <c r="AQ123" s="826">
        <v>1</v>
      </c>
      <c r="AR123" s="826">
        <v>1</v>
      </c>
      <c r="AS123" s="826">
        <v>1</v>
      </c>
      <c r="AT123" s="826">
        <v>4</v>
      </c>
      <c r="AU123" s="826">
        <v>6</v>
      </c>
      <c r="AV123" s="827">
        <v>7</v>
      </c>
    </row>
    <row r="124" spans="2:48" ht="14.4" x14ac:dyDescent="0.3">
      <c r="B124" s="915"/>
      <c r="C124" s="1" t="s">
        <v>6</v>
      </c>
      <c r="D124" s="740">
        <v>31776</v>
      </c>
      <c r="E124" s="740">
        <v>28656</v>
      </c>
      <c r="F124" s="740">
        <v>24317</v>
      </c>
      <c r="G124" s="740">
        <v>22069</v>
      </c>
      <c r="H124" s="740">
        <v>21249</v>
      </c>
      <c r="I124" s="740">
        <v>20924</v>
      </c>
      <c r="J124" s="740">
        <v>22172</v>
      </c>
      <c r="K124" s="740">
        <v>21740</v>
      </c>
      <c r="L124" s="740">
        <v>22138</v>
      </c>
      <c r="M124" s="740">
        <v>21923</v>
      </c>
      <c r="N124" s="740">
        <v>21944</v>
      </c>
      <c r="O124" s="740">
        <v>21622</v>
      </c>
      <c r="P124" s="741">
        <v>20586</v>
      </c>
      <c r="Q124" s="741">
        <v>20692</v>
      </c>
      <c r="R124" s="741">
        <v>20663</v>
      </c>
      <c r="S124" s="143">
        <f>100</f>
        <v>100</v>
      </c>
      <c r="T124" s="328">
        <f t="shared" si="40"/>
        <v>90.181268882175232</v>
      </c>
      <c r="U124" s="328">
        <f t="shared" si="40"/>
        <v>76.52630916414904</v>
      </c>
      <c r="V124" s="328">
        <f t="shared" si="40"/>
        <v>69.451787512588112</v>
      </c>
      <c r="W124" s="328">
        <f t="shared" si="40"/>
        <v>66.87122356495469</v>
      </c>
      <c r="X124" s="328">
        <f t="shared" si="40"/>
        <v>65.848439073514598</v>
      </c>
      <c r="Y124" s="328">
        <f t="shared" si="40"/>
        <v>69.775931520644505</v>
      </c>
      <c r="Z124" s="328">
        <f t="shared" si="40"/>
        <v>68.41641490433031</v>
      </c>
      <c r="AA124" s="328">
        <f t="shared" si="38"/>
        <v>69.668932527693855</v>
      </c>
      <c r="AB124" s="328">
        <f t="shared" si="38"/>
        <v>68.992321248741192</v>
      </c>
      <c r="AC124" s="328">
        <f t="shared" si="38"/>
        <v>69.058408862034241</v>
      </c>
      <c r="AD124" s="328">
        <f t="shared" si="38"/>
        <v>68.045065458207446</v>
      </c>
      <c r="AE124" s="328">
        <f t="shared" ref="AE124:AG124" si="75">P124*100/$D124</f>
        <v>64.784743202416919</v>
      </c>
      <c r="AF124" s="328">
        <f t="shared" si="75"/>
        <v>65.11832829808661</v>
      </c>
      <c r="AG124" s="329">
        <f t="shared" si="75"/>
        <v>65.027064451158111</v>
      </c>
      <c r="AH124" s="825">
        <v>1</v>
      </c>
      <c r="AI124" s="826">
        <v>1</v>
      </c>
      <c r="AJ124" s="826">
        <v>1</v>
      </c>
      <c r="AK124" s="826">
        <v>1</v>
      </c>
      <c r="AL124" s="826">
        <v>1</v>
      </c>
      <c r="AM124" s="826">
        <v>1</v>
      </c>
      <c r="AN124" s="826">
        <v>1</v>
      </c>
      <c r="AO124" s="826">
        <v>1</v>
      </c>
      <c r="AP124" s="826">
        <v>1</v>
      </c>
      <c r="AQ124" s="826">
        <v>1</v>
      </c>
      <c r="AR124" s="826">
        <v>1</v>
      </c>
      <c r="AS124" s="826">
        <v>1</v>
      </c>
      <c r="AT124" s="826">
        <v>4</v>
      </c>
      <c r="AU124" s="826">
        <v>6</v>
      </c>
      <c r="AV124" s="827">
        <v>7</v>
      </c>
    </row>
    <row r="125" spans="2:48" ht="14.4" x14ac:dyDescent="0.3">
      <c r="B125" s="916"/>
      <c r="C125" s="8" t="s">
        <v>7</v>
      </c>
      <c r="D125">
        <v>23363</v>
      </c>
      <c r="E125">
        <v>19758</v>
      </c>
      <c r="F125">
        <v>16142</v>
      </c>
      <c r="G125">
        <v>15592</v>
      </c>
      <c r="H125">
        <v>14945</v>
      </c>
      <c r="I125">
        <v>14358</v>
      </c>
      <c r="J125">
        <v>14844</v>
      </c>
      <c r="K125">
        <v>15174</v>
      </c>
      <c r="L125">
        <v>15468</v>
      </c>
      <c r="M125">
        <v>14721</v>
      </c>
      <c r="N125">
        <v>14417</v>
      </c>
      <c r="O125">
        <v>14260</v>
      </c>
      <c r="P125">
        <v>13685</v>
      </c>
      <c r="Q125">
        <v>13893</v>
      </c>
      <c r="R125">
        <v>14005</v>
      </c>
      <c r="S125" s="143">
        <f>100</f>
        <v>100</v>
      </c>
      <c r="T125" s="328">
        <f t="shared" si="40"/>
        <v>84.569618627744731</v>
      </c>
      <c r="U125" s="328">
        <f t="shared" si="40"/>
        <v>69.092154261011004</v>
      </c>
      <c r="V125" s="328">
        <f t="shared" si="40"/>
        <v>66.738004537088557</v>
      </c>
      <c r="W125" s="328">
        <f t="shared" si="40"/>
        <v>63.968668407310702</v>
      </c>
      <c r="X125" s="328">
        <f t="shared" si="40"/>
        <v>61.45614861105166</v>
      </c>
      <c r="Y125" s="328">
        <f t="shared" si="40"/>
        <v>63.536360912554038</v>
      </c>
      <c r="Z125" s="328">
        <f t="shared" si="40"/>
        <v>64.94885074690751</v>
      </c>
      <c r="AA125" s="328">
        <f t="shared" si="38"/>
        <v>66.207250781149682</v>
      </c>
      <c r="AB125" s="328">
        <f t="shared" si="38"/>
        <v>63.009887428840472</v>
      </c>
      <c r="AC125" s="328">
        <f t="shared" si="38"/>
        <v>61.708684672345164</v>
      </c>
      <c r="AD125" s="328">
        <f t="shared" si="38"/>
        <v>61.036681932970936</v>
      </c>
      <c r="AE125" s="328">
        <f t="shared" ref="AE125:AG125" si="76">P125*100/$D125</f>
        <v>58.575525403415661</v>
      </c>
      <c r="AF125" s="328">
        <f t="shared" si="76"/>
        <v>59.465822026280868</v>
      </c>
      <c r="AG125" s="329">
        <f t="shared" si="76"/>
        <v>59.945212515515983</v>
      </c>
      <c r="AH125" s="828"/>
      <c r="AI125" s="829"/>
      <c r="AJ125" s="829"/>
      <c r="AK125" s="829"/>
      <c r="AL125" s="829"/>
      <c r="AM125" s="829"/>
      <c r="AN125" s="829"/>
      <c r="AO125" s="829"/>
      <c r="AP125" s="829"/>
      <c r="AQ125" s="829"/>
      <c r="AR125" s="829"/>
      <c r="AS125" s="829"/>
      <c r="AT125" s="829"/>
      <c r="AU125" s="829"/>
      <c r="AV125" s="830"/>
    </row>
    <row r="126" spans="2:48" ht="15" customHeight="1" x14ac:dyDescent="0.3">
      <c r="B126" s="915" t="s">
        <v>37</v>
      </c>
      <c r="C126" s="1" t="s">
        <v>2</v>
      </c>
      <c r="D126" s="740">
        <v>360</v>
      </c>
      <c r="E126" s="740">
        <v>351</v>
      </c>
      <c r="F126" s="740">
        <v>309</v>
      </c>
      <c r="G126" s="740">
        <v>255</v>
      </c>
      <c r="H126" s="740">
        <v>294</v>
      </c>
      <c r="I126" s="740">
        <v>303</v>
      </c>
      <c r="J126" s="740">
        <v>305</v>
      </c>
      <c r="K126" s="740">
        <v>314</v>
      </c>
      <c r="L126" s="740">
        <v>291</v>
      </c>
      <c r="M126" s="740">
        <v>252</v>
      </c>
      <c r="N126" s="740">
        <v>256</v>
      </c>
      <c r="O126" s="740">
        <v>224</v>
      </c>
      <c r="P126" s="741">
        <v>220</v>
      </c>
      <c r="Q126" s="741">
        <v>227</v>
      </c>
      <c r="R126" s="741">
        <v>232</v>
      </c>
      <c r="S126" s="143">
        <f>100</f>
        <v>100</v>
      </c>
      <c r="T126" s="328">
        <f t="shared" si="40"/>
        <v>97.5</v>
      </c>
      <c r="U126" s="328">
        <f t="shared" si="40"/>
        <v>85.833333333333329</v>
      </c>
      <c r="V126" s="328">
        <f t="shared" si="40"/>
        <v>70.833333333333329</v>
      </c>
      <c r="W126" s="328">
        <f t="shared" ref="W126:AA182" si="77">H126*100/$D126</f>
        <v>81.666666666666671</v>
      </c>
      <c r="X126" s="328">
        <f t="shared" si="77"/>
        <v>84.166666666666671</v>
      </c>
      <c r="Y126" s="328">
        <f t="shared" si="77"/>
        <v>84.722222222222229</v>
      </c>
      <c r="Z126" s="328">
        <f t="shared" si="77"/>
        <v>87.222222222222229</v>
      </c>
      <c r="AA126" s="328">
        <f t="shared" si="38"/>
        <v>80.833333333333329</v>
      </c>
      <c r="AB126" s="328">
        <f t="shared" si="38"/>
        <v>70</v>
      </c>
      <c r="AC126" s="328">
        <f t="shared" si="38"/>
        <v>71.111111111111114</v>
      </c>
      <c r="AD126" s="328">
        <f t="shared" si="38"/>
        <v>62.222222222222221</v>
      </c>
      <c r="AE126" s="328">
        <f t="shared" ref="AE126:AG126" si="78">P126*100/$D126</f>
        <v>61.111111111111114</v>
      </c>
      <c r="AF126" s="328">
        <f t="shared" si="78"/>
        <v>63.055555555555557</v>
      </c>
      <c r="AG126" s="329">
        <f t="shared" si="78"/>
        <v>64.444444444444443</v>
      </c>
      <c r="AH126" s="825">
        <v>1</v>
      </c>
      <c r="AI126" s="826">
        <v>1</v>
      </c>
      <c r="AJ126" s="826">
        <v>1</v>
      </c>
      <c r="AK126" s="826">
        <v>1</v>
      </c>
      <c r="AL126" s="826">
        <v>1</v>
      </c>
      <c r="AM126" s="826">
        <v>1</v>
      </c>
      <c r="AN126" s="826">
        <v>1</v>
      </c>
      <c r="AO126" s="826">
        <v>1</v>
      </c>
      <c r="AP126" s="826">
        <v>1</v>
      </c>
      <c r="AQ126" s="826">
        <v>1</v>
      </c>
      <c r="AR126" s="826">
        <v>1</v>
      </c>
      <c r="AS126" s="826">
        <v>1</v>
      </c>
      <c r="AT126" s="826">
        <v>4</v>
      </c>
      <c r="AU126" s="826">
        <v>6</v>
      </c>
      <c r="AV126" s="827">
        <v>7</v>
      </c>
    </row>
    <row r="127" spans="2:48" ht="14.4" x14ac:dyDescent="0.3">
      <c r="B127" s="915"/>
      <c r="C127" s="1" t="s">
        <v>3</v>
      </c>
      <c r="D127" s="740">
        <v>1352</v>
      </c>
      <c r="E127" s="740">
        <v>1344</v>
      </c>
      <c r="F127" s="740">
        <v>1082</v>
      </c>
      <c r="G127" s="740">
        <v>1119</v>
      </c>
      <c r="H127" s="740">
        <v>1067</v>
      </c>
      <c r="I127" s="740">
        <v>1000</v>
      </c>
      <c r="J127" s="740">
        <v>1068</v>
      </c>
      <c r="K127" s="740">
        <v>1240</v>
      </c>
      <c r="L127" s="740">
        <v>1106</v>
      </c>
      <c r="M127" s="740">
        <v>1013</v>
      </c>
      <c r="N127" s="740">
        <v>1000</v>
      </c>
      <c r="O127" s="740">
        <v>1047</v>
      </c>
      <c r="P127" s="741">
        <v>1013</v>
      </c>
      <c r="Q127" s="741">
        <v>1037</v>
      </c>
      <c r="R127" s="741">
        <v>1054</v>
      </c>
      <c r="S127" s="143">
        <f>100</f>
        <v>100</v>
      </c>
      <c r="T127" s="328">
        <f t="shared" ref="T127:X190" si="79">E127*100/$D127</f>
        <v>99.408284023668642</v>
      </c>
      <c r="U127" s="328">
        <f t="shared" si="79"/>
        <v>80.029585798816569</v>
      </c>
      <c r="V127" s="328">
        <f t="shared" si="79"/>
        <v>82.76627218934911</v>
      </c>
      <c r="W127" s="328">
        <f t="shared" si="77"/>
        <v>78.92011834319527</v>
      </c>
      <c r="X127" s="328">
        <f t="shared" si="77"/>
        <v>73.964497041420117</v>
      </c>
      <c r="Y127" s="328">
        <f t="shared" si="77"/>
        <v>78.994082840236686</v>
      </c>
      <c r="Z127" s="328">
        <f t="shared" si="77"/>
        <v>91.715976331360949</v>
      </c>
      <c r="AA127" s="328">
        <f t="shared" si="38"/>
        <v>81.804733727810657</v>
      </c>
      <c r="AB127" s="328">
        <f t="shared" si="38"/>
        <v>74.926035502958584</v>
      </c>
      <c r="AC127" s="328">
        <f t="shared" si="38"/>
        <v>73.964497041420117</v>
      </c>
      <c r="AD127" s="328">
        <f t="shared" si="38"/>
        <v>77.440828402366861</v>
      </c>
      <c r="AE127" s="328">
        <f t="shared" ref="AE127:AG127" si="80">P127*100/$D127</f>
        <v>74.926035502958584</v>
      </c>
      <c r="AF127" s="328">
        <f t="shared" si="80"/>
        <v>76.701183431952657</v>
      </c>
      <c r="AG127" s="329">
        <f t="shared" si="80"/>
        <v>77.958579881656803</v>
      </c>
      <c r="AH127" s="825">
        <v>1</v>
      </c>
      <c r="AI127" s="826">
        <v>1</v>
      </c>
      <c r="AJ127" s="826">
        <v>1</v>
      </c>
      <c r="AK127" s="826">
        <v>1</v>
      </c>
      <c r="AL127" s="826">
        <v>1</v>
      </c>
      <c r="AM127" s="826">
        <v>1</v>
      </c>
      <c r="AN127" s="826">
        <v>1</v>
      </c>
      <c r="AO127" s="826">
        <v>1</v>
      </c>
      <c r="AP127" s="826">
        <v>1</v>
      </c>
      <c r="AQ127" s="826">
        <v>1</v>
      </c>
      <c r="AR127" s="826">
        <v>1</v>
      </c>
      <c r="AS127" s="826">
        <v>1</v>
      </c>
      <c r="AT127" s="826">
        <v>4</v>
      </c>
      <c r="AU127" s="826">
        <v>6</v>
      </c>
      <c r="AV127" s="827">
        <v>7</v>
      </c>
    </row>
    <row r="128" spans="2:48" ht="14.4" x14ac:dyDescent="0.3">
      <c r="B128" s="915"/>
      <c r="C128" s="1" t="s">
        <v>4</v>
      </c>
      <c r="D128" s="740">
        <v>3806</v>
      </c>
      <c r="E128" s="740">
        <v>2685</v>
      </c>
      <c r="F128" s="740">
        <v>3488</v>
      </c>
      <c r="G128" s="740">
        <v>3368</v>
      </c>
      <c r="H128" s="740">
        <v>3195</v>
      </c>
      <c r="I128" s="740">
        <v>2970</v>
      </c>
      <c r="J128" s="740">
        <v>3223</v>
      </c>
      <c r="K128" s="740">
        <v>3251</v>
      </c>
      <c r="L128" s="740">
        <v>3512</v>
      </c>
      <c r="M128" s="740">
        <v>4018</v>
      </c>
      <c r="N128" s="740">
        <v>3891</v>
      </c>
      <c r="O128" s="740">
        <v>4112</v>
      </c>
      <c r="P128" s="741">
        <v>3882</v>
      </c>
      <c r="Q128" s="741">
        <v>3886</v>
      </c>
      <c r="R128" s="741">
        <v>3862</v>
      </c>
      <c r="S128" s="143">
        <f>100</f>
        <v>100</v>
      </c>
      <c r="T128" s="328">
        <f t="shared" si="79"/>
        <v>70.546505517603777</v>
      </c>
      <c r="U128" s="328">
        <f t="shared" si="79"/>
        <v>91.644771413557535</v>
      </c>
      <c r="V128" s="328">
        <f t="shared" si="79"/>
        <v>88.491854965843402</v>
      </c>
      <c r="W128" s="328">
        <f t="shared" si="77"/>
        <v>83.946400420388855</v>
      </c>
      <c r="X128" s="328">
        <f t="shared" si="77"/>
        <v>78.034682080924853</v>
      </c>
      <c r="Y128" s="328">
        <f t="shared" si="77"/>
        <v>84.682080924855498</v>
      </c>
      <c r="Z128" s="328">
        <f t="shared" si="77"/>
        <v>85.417761429322127</v>
      </c>
      <c r="AA128" s="328">
        <f t="shared" si="38"/>
        <v>92.275354703100362</v>
      </c>
      <c r="AB128" s="328">
        <f t="shared" si="38"/>
        <v>105.57015239096164</v>
      </c>
      <c r="AC128" s="328">
        <f t="shared" si="38"/>
        <v>102.23331581713084</v>
      </c>
      <c r="AD128" s="328">
        <f t="shared" si="38"/>
        <v>108.03993694167104</v>
      </c>
      <c r="AE128" s="328">
        <f t="shared" ref="AE128:AG128" si="81">P128*100/$D128</f>
        <v>101.99684708355228</v>
      </c>
      <c r="AF128" s="328">
        <f t="shared" si="81"/>
        <v>102.10194429847608</v>
      </c>
      <c r="AG128" s="329">
        <f t="shared" si="81"/>
        <v>101.47136100893326</v>
      </c>
      <c r="AH128" s="825">
        <v>1</v>
      </c>
      <c r="AI128" s="826">
        <v>1</v>
      </c>
      <c r="AJ128" s="826">
        <v>1</v>
      </c>
      <c r="AK128" s="826">
        <v>1</v>
      </c>
      <c r="AL128" s="826">
        <v>1</v>
      </c>
      <c r="AM128" s="826">
        <v>1</v>
      </c>
      <c r="AN128" s="826">
        <v>1</v>
      </c>
      <c r="AO128" s="826">
        <v>1</v>
      </c>
      <c r="AP128" s="826">
        <v>1</v>
      </c>
      <c r="AQ128" s="826">
        <v>1</v>
      </c>
      <c r="AR128" s="826">
        <v>1</v>
      </c>
      <c r="AS128" s="826">
        <v>1</v>
      </c>
      <c r="AT128" s="826">
        <v>4</v>
      </c>
      <c r="AU128" s="826">
        <v>6</v>
      </c>
      <c r="AV128" s="827">
        <v>7</v>
      </c>
    </row>
    <row r="129" spans="2:48" ht="14.4" x14ac:dyDescent="0.3">
      <c r="B129" s="915"/>
      <c r="C129" s="1" t="s">
        <v>5</v>
      </c>
      <c r="D129" s="740">
        <v>13793</v>
      </c>
      <c r="E129" s="740">
        <v>11613</v>
      </c>
      <c r="F129" s="740">
        <v>8412</v>
      </c>
      <c r="G129" s="740">
        <v>7510</v>
      </c>
      <c r="H129" s="740">
        <v>7112</v>
      </c>
      <c r="I129" s="740">
        <v>6846</v>
      </c>
      <c r="J129" s="740">
        <v>6933</v>
      </c>
      <c r="K129" s="740">
        <v>7004</v>
      </c>
      <c r="L129" s="740">
        <v>7844</v>
      </c>
      <c r="M129" s="740">
        <v>8073</v>
      </c>
      <c r="N129" s="740">
        <v>8429</v>
      </c>
      <c r="O129" s="740">
        <v>9245</v>
      </c>
      <c r="P129" s="741">
        <v>8666</v>
      </c>
      <c r="Q129" s="741">
        <v>8537</v>
      </c>
      <c r="R129" s="741">
        <v>8360</v>
      </c>
      <c r="S129" s="143">
        <f>100</f>
        <v>100</v>
      </c>
      <c r="T129" s="328">
        <f t="shared" si="79"/>
        <v>84.194881461610962</v>
      </c>
      <c r="U129" s="328">
        <f t="shared" si="79"/>
        <v>60.987457405930542</v>
      </c>
      <c r="V129" s="328">
        <f t="shared" si="79"/>
        <v>54.447908359312692</v>
      </c>
      <c r="W129" s="328">
        <f t="shared" si="77"/>
        <v>51.562386717900381</v>
      </c>
      <c r="X129" s="328">
        <f t="shared" si="77"/>
        <v>49.633872254041904</v>
      </c>
      <c r="Y129" s="328">
        <f t="shared" si="77"/>
        <v>50.264626984702389</v>
      </c>
      <c r="Z129" s="328">
        <f t="shared" si="77"/>
        <v>50.779380845356343</v>
      </c>
      <c r="AA129" s="328">
        <f t="shared" si="38"/>
        <v>56.869426520698909</v>
      </c>
      <c r="AB129" s="328">
        <f t="shared" si="38"/>
        <v>58.529688972667294</v>
      </c>
      <c r="AC129" s="328">
        <f t="shared" si="38"/>
        <v>61.110708330312477</v>
      </c>
      <c r="AD129" s="328">
        <f t="shared" si="38"/>
        <v>67.026752700645261</v>
      </c>
      <c r="AE129" s="328">
        <f t="shared" ref="AE129:AG129" si="82">P129*100/$D129</f>
        <v>62.828971217284128</v>
      </c>
      <c r="AF129" s="328">
        <f t="shared" si="82"/>
        <v>61.893714202856522</v>
      </c>
      <c r="AG129" s="329">
        <f t="shared" si="82"/>
        <v>60.610454578409339</v>
      </c>
      <c r="AH129" s="825">
        <v>1</v>
      </c>
      <c r="AI129" s="826">
        <v>1</v>
      </c>
      <c r="AJ129" s="826">
        <v>1</v>
      </c>
      <c r="AK129" s="826">
        <v>1</v>
      </c>
      <c r="AL129" s="826">
        <v>1</v>
      </c>
      <c r="AM129" s="826">
        <v>1</v>
      </c>
      <c r="AN129" s="826">
        <v>1</v>
      </c>
      <c r="AO129" s="826">
        <v>1</v>
      </c>
      <c r="AP129" s="826">
        <v>1</v>
      </c>
      <c r="AQ129" s="826">
        <v>1</v>
      </c>
      <c r="AR129" s="826">
        <v>1</v>
      </c>
      <c r="AS129" s="826">
        <v>1</v>
      </c>
      <c r="AT129" s="826">
        <v>4</v>
      </c>
      <c r="AU129" s="826">
        <v>6</v>
      </c>
      <c r="AV129" s="827">
        <v>7</v>
      </c>
    </row>
    <row r="130" spans="2:48" ht="14.4" x14ac:dyDescent="0.3">
      <c r="B130" s="915"/>
      <c r="C130" s="1" t="s">
        <v>6</v>
      </c>
      <c r="D130" s="740">
        <v>19311</v>
      </c>
      <c r="E130" s="740">
        <v>15993</v>
      </c>
      <c r="F130" s="740">
        <v>13291</v>
      </c>
      <c r="G130" s="740">
        <v>12252</v>
      </c>
      <c r="H130" s="740">
        <v>11668</v>
      </c>
      <c r="I130" s="740">
        <v>11119</v>
      </c>
      <c r="J130" s="740">
        <v>11529</v>
      </c>
      <c r="K130" s="740">
        <v>11809</v>
      </c>
      <c r="L130" s="740">
        <v>12753</v>
      </c>
      <c r="M130" s="740">
        <v>13356</v>
      </c>
      <c r="N130" s="740">
        <v>13576</v>
      </c>
      <c r="O130" s="740">
        <v>14628</v>
      </c>
      <c r="P130" s="741">
        <v>13781</v>
      </c>
      <c r="Q130" s="741">
        <v>13687</v>
      </c>
      <c r="R130" s="741">
        <v>13508</v>
      </c>
      <c r="S130" s="143">
        <f>100</f>
        <v>100</v>
      </c>
      <c r="T130" s="328">
        <f t="shared" si="79"/>
        <v>82.818082957899648</v>
      </c>
      <c r="U130" s="328">
        <f t="shared" si="79"/>
        <v>68.826057687328472</v>
      </c>
      <c r="V130" s="328">
        <f t="shared" si="79"/>
        <v>63.445704520739476</v>
      </c>
      <c r="W130" s="328">
        <f t="shared" si="77"/>
        <v>60.421521412666358</v>
      </c>
      <c r="X130" s="328">
        <f t="shared" si="77"/>
        <v>57.578582155248306</v>
      </c>
      <c r="Y130" s="328">
        <f t="shared" si="77"/>
        <v>59.701724405779089</v>
      </c>
      <c r="Z130" s="328">
        <f t="shared" si="77"/>
        <v>61.151675211019629</v>
      </c>
      <c r="AA130" s="328">
        <f t="shared" si="38"/>
        <v>66.040080782973433</v>
      </c>
      <c r="AB130" s="328">
        <f t="shared" si="38"/>
        <v>69.162653409973586</v>
      </c>
      <c r="AC130" s="328">
        <f t="shared" si="38"/>
        <v>70.301900471234006</v>
      </c>
      <c r="AD130" s="328">
        <f t="shared" si="38"/>
        <v>75.749572782352033</v>
      </c>
      <c r="AE130" s="328">
        <f t="shared" ref="AE130:AG130" si="83">P130*100/$D130</f>
        <v>71.363471596499409</v>
      </c>
      <c r="AF130" s="328">
        <f t="shared" si="83"/>
        <v>70.876702397597228</v>
      </c>
      <c r="AG130" s="329">
        <f t="shared" si="83"/>
        <v>69.949769561389886</v>
      </c>
      <c r="AH130" s="825">
        <v>1</v>
      </c>
      <c r="AI130" s="826">
        <v>1</v>
      </c>
      <c r="AJ130" s="826">
        <v>1</v>
      </c>
      <c r="AK130" s="826">
        <v>1</v>
      </c>
      <c r="AL130" s="826">
        <v>1</v>
      </c>
      <c r="AM130" s="826">
        <v>1</v>
      </c>
      <c r="AN130" s="826">
        <v>1</v>
      </c>
      <c r="AO130" s="826">
        <v>1</v>
      </c>
      <c r="AP130" s="826">
        <v>1</v>
      </c>
      <c r="AQ130" s="826">
        <v>1</v>
      </c>
      <c r="AR130" s="826">
        <v>1</v>
      </c>
      <c r="AS130" s="826">
        <v>1</v>
      </c>
      <c r="AT130" s="826">
        <v>4</v>
      </c>
      <c r="AU130" s="826">
        <v>6</v>
      </c>
      <c r="AV130" s="827">
        <v>7</v>
      </c>
    </row>
    <row r="131" spans="2:48" ht="14.4" x14ac:dyDescent="0.3">
      <c r="B131" s="916"/>
      <c r="C131" s="8" t="s">
        <v>7</v>
      </c>
      <c r="D131">
        <v>5518</v>
      </c>
      <c r="E131">
        <v>4380</v>
      </c>
      <c r="F131">
        <v>4879</v>
      </c>
      <c r="G131">
        <v>4742</v>
      </c>
      <c r="H131">
        <v>4556</v>
      </c>
      <c r="I131">
        <v>4273</v>
      </c>
      <c r="J131">
        <v>4596</v>
      </c>
      <c r="K131">
        <v>4805</v>
      </c>
      <c r="L131">
        <v>4909</v>
      </c>
      <c r="M131">
        <v>5283</v>
      </c>
      <c r="N131">
        <v>5147</v>
      </c>
      <c r="O131">
        <v>5383</v>
      </c>
      <c r="P131">
        <v>5115</v>
      </c>
      <c r="Q131">
        <v>5150</v>
      </c>
      <c r="R131">
        <v>5148</v>
      </c>
      <c r="S131" s="143">
        <f>100</f>
        <v>100</v>
      </c>
      <c r="T131" s="328">
        <f t="shared" si="79"/>
        <v>79.376585719463577</v>
      </c>
      <c r="U131" s="328">
        <f t="shared" si="79"/>
        <v>88.419717288872775</v>
      </c>
      <c r="V131" s="328">
        <f t="shared" si="79"/>
        <v>85.936933671620153</v>
      </c>
      <c r="W131" s="328">
        <f t="shared" si="77"/>
        <v>82.566147154766213</v>
      </c>
      <c r="X131" s="328">
        <f t="shared" si="77"/>
        <v>77.43747734686481</v>
      </c>
      <c r="Y131" s="328">
        <f t="shared" si="77"/>
        <v>83.291047480971372</v>
      </c>
      <c r="Z131" s="328">
        <f t="shared" si="77"/>
        <v>87.078651685393254</v>
      </c>
      <c r="AA131" s="328">
        <f t="shared" si="38"/>
        <v>88.963392533526644</v>
      </c>
      <c r="AB131" s="328">
        <f t="shared" si="38"/>
        <v>95.741210583544756</v>
      </c>
      <c r="AC131" s="328">
        <f t="shared" si="38"/>
        <v>93.276549474447265</v>
      </c>
      <c r="AD131" s="328">
        <f t="shared" si="38"/>
        <v>97.553461399057625</v>
      </c>
      <c r="AE131" s="328">
        <f t="shared" ref="AE131:AG131" si="84">P131*100/$D131</f>
        <v>92.696629213483149</v>
      </c>
      <c r="AF131" s="328">
        <f t="shared" si="84"/>
        <v>93.330916998912656</v>
      </c>
      <c r="AG131" s="329">
        <f t="shared" si="84"/>
        <v>93.294671982602395</v>
      </c>
      <c r="AH131" s="828"/>
      <c r="AI131" s="829"/>
      <c r="AJ131" s="829"/>
      <c r="AK131" s="829"/>
      <c r="AL131" s="829"/>
      <c r="AM131" s="829"/>
      <c r="AN131" s="829"/>
      <c r="AO131" s="829"/>
      <c r="AP131" s="829"/>
      <c r="AQ131" s="829"/>
      <c r="AR131" s="829"/>
      <c r="AS131" s="829"/>
      <c r="AT131" s="829"/>
      <c r="AU131" s="829"/>
      <c r="AV131" s="830"/>
    </row>
    <row r="132" spans="2:48" ht="15" customHeight="1" x14ac:dyDescent="0.3">
      <c r="B132" s="915" t="s">
        <v>38</v>
      </c>
      <c r="C132" s="1" t="s">
        <v>2</v>
      </c>
      <c r="D132" s="740">
        <v>8528</v>
      </c>
      <c r="E132" s="740">
        <v>9009</v>
      </c>
      <c r="F132" s="740">
        <v>8286</v>
      </c>
      <c r="G132" s="740">
        <v>7838</v>
      </c>
      <c r="H132" s="740">
        <v>7408</v>
      </c>
      <c r="I132" s="740">
        <v>7164</v>
      </c>
      <c r="J132" s="740">
        <v>7073</v>
      </c>
      <c r="K132" s="740">
        <v>7122</v>
      </c>
      <c r="L132" s="740">
        <v>7176</v>
      </c>
      <c r="M132" s="740">
        <v>7044</v>
      </c>
      <c r="N132" s="740">
        <v>7041</v>
      </c>
      <c r="O132" s="740">
        <v>6905</v>
      </c>
      <c r="P132" s="741">
        <v>6771</v>
      </c>
      <c r="Q132" s="741">
        <v>6980</v>
      </c>
      <c r="R132" s="741">
        <v>7145</v>
      </c>
      <c r="S132" s="143">
        <f>100</f>
        <v>100</v>
      </c>
      <c r="T132" s="328">
        <f t="shared" si="79"/>
        <v>105.64024390243902</v>
      </c>
      <c r="U132" s="328">
        <f t="shared" si="79"/>
        <v>97.16228893058161</v>
      </c>
      <c r="V132" s="328">
        <f t="shared" si="79"/>
        <v>91.909005628517818</v>
      </c>
      <c r="W132" s="328">
        <f t="shared" si="77"/>
        <v>86.866791744840526</v>
      </c>
      <c r="X132" s="328">
        <f t="shared" si="77"/>
        <v>84.005628517823638</v>
      </c>
      <c r="Y132" s="328">
        <f t="shared" si="77"/>
        <v>82.938555347091935</v>
      </c>
      <c r="Z132" s="328">
        <f t="shared" si="77"/>
        <v>83.513133208255155</v>
      </c>
      <c r="AA132" s="328">
        <f t="shared" si="38"/>
        <v>84.146341463414629</v>
      </c>
      <c r="AB132" s="328">
        <f t="shared" si="38"/>
        <v>82.598499061913699</v>
      </c>
      <c r="AC132" s="328">
        <f t="shared" si="38"/>
        <v>82.563320825515945</v>
      </c>
      <c r="AD132" s="328">
        <f t="shared" si="38"/>
        <v>80.968574108818018</v>
      </c>
      <c r="AE132" s="328">
        <f t="shared" ref="AE132:AG132" si="85">P132*100/$D132</f>
        <v>79.397279549718576</v>
      </c>
      <c r="AF132" s="328">
        <f t="shared" si="85"/>
        <v>81.848030018761733</v>
      </c>
      <c r="AG132" s="329">
        <f t="shared" si="85"/>
        <v>83.782833020637895</v>
      </c>
      <c r="AH132" s="825">
        <v>1</v>
      </c>
      <c r="AI132" s="826">
        <v>1</v>
      </c>
      <c r="AJ132" s="826">
        <v>1</v>
      </c>
      <c r="AK132" s="826">
        <v>1</v>
      </c>
      <c r="AL132" s="826">
        <v>1</v>
      </c>
      <c r="AM132" s="826">
        <v>1</v>
      </c>
      <c r="AN132" s="826">
        <v>1</v>
      </c>
      <c r="AO132" s="826">
        <v>1</v>
      </c>
      <c r="AP132" s="826">
        <v>1</v>
      </c>
      <c r="AQ132" s="826">
        <v>1</v>
      </c>
      <c r="AR132" s="826">
        <v>1</v>
      </c>
      <c r="AS132" s="826">
        <v>1</v>
      </c>
      <c r="AT132" s="826">
        <v>4</v>
      </c>
      <c r="AU132" s="826">
        <v>6</v>
      </c>
      <c r="AV132" s="827">
        <v>7</v>
      </c>
    </row>
    <row r="133" spans="2:48" ht="14.4" x14ac:dyDescent="0.3">
      <c r="B133" s="915"/>
      <c r="C133" s="1" t="s">
        <v>3</v>
      </c>
      <c r="D133" s="740">
        <v>16443</v>
      </c>
      <c r="E133" s="740">
        <v>15704</v>
      </c>
      <c r="F133" s="740">
        <v>13444</v>
      </c>
      <c r="G133" s="740">
        <v>13173</v>
      </c>
      <c r="H133" s="740">
        <v>11830</v>
      </c>
      <c r="I133" s="740">
        <v>12732</v>
      </c>
      <c r="J133" s="740">
        <v>13213</v>
      </c>
      <c r="K133" s="740">
        <v>13355</v>
      </c>
      <c r="L133" s="740">
        <v>13145</v>
      </c>
      <c r="M133" s="740">
        <v>12610</v>
      </c>
      <c r="N133" s="740">
        <v>12524</v>
      </c>
      <c r="O133" s="740">
        <v>12243</v>
      </c>
      <c r="P133" s="741">
        <v>11848</v>
      </c>
      <c r="Q133" s="741">
        <v>12129</v>
      </c>
      <c r="R133" s="741">
        <v>12330</v>
      </c>
      <c r="S133" s="143">
        <f>100</f>
        <v>100</v>
      </c>
      <c r="T133" s="328">
        <f t="shared" si="79"/>
        <v>95.505686310284005</v>
      </c>
      <c r="U133" s="328">
        <f t="shared" si="79"/>
        <v>81.761235784224283</v>
      </c>
      <c r="V133" s="328">
        <f t="shared" si="79"/>
        <v>80.113118044152529</v>
      </c>
      <c r="W133" s="328">
        <f t="shared" si="77"/>
        <v>71.945508727117925</v>
      </c>
      <c r="X133" s="328">
        <f t="shared" si="77"/>
        <v>77.431125706987771</v>
      </c>
      <c r="Y133" s="328">
        <f t="shared" si="77"/>
        <v>80.356382655233233</v>
      </c>
      <c r="Z133" s="328">
        <f t="shared" si="77"/>
        <v>81.219972024569728</v>
      </c>
      <c r="AA133" s="328">
        <f t="shared" si="38"/>
        <v>79.942832816396034</v>
      </c>
      <c r="AB133" s="328">
        <f t="shared" si="38"/>
        <v>76.689168643191636</v>
      </c>
      <c r="AC133" s="328">
        <f t="shared" si="38"/>
        <v>76.166149729368115</v>
      </c>
      <c r="AD133" s="328">
        <f t="shared" si="38"/>
        <v>74.457215836526174</v>
      </c>
      <c r="AE133" s="328">
        <f t="shared" ref="AE133:AG133" si="86">P133*100/$D133</f>
        <v>72.054977802104233</v>
      </c>
      <c r="AF133" s="328">
        <f t="shared" si="86"/>
        <v>73.763911694946174</v>
      </c>
      <c r="AG133" s="329">
        <f t="shared" si="86"/>
        <v>74.986316365626706</v>
      </c>
      <c r="AH133" s="825">
        <v>1</v>
      </c>
      <c r="AI133" s="826">
        <v>1</v>
      </c>
      <c r="AJ133" s="826">
        <v>1</v>
      </c>
      <c r="AK133" s="826">
        <v>1</v>
      </c>
      <c r="AL133" s="826">
        <v>1</v>
      </c>
      <c r="AM133" s="826">
        <v>1</v>
      </c>
      <c r="AN133" s="826">
        <v>1</v>
      </c>
      <c r="AO133" s="826">
        <v>1</v>
      </c>
      <c r="AP133" s="826">
        <v>1</v>
      </c>
      <c r="AQ133" s="826">
        <v>1</v>
      </c>
      <c r="AR133" s="826">
        <v>1</v>
      </c>
      <c r="AS133" s="826">
        <v>1</v>
      </c>
      <c r="AT133" s="826">
        <v>4</v>
      </c>
      <c r="AU133" s="826">
        <v>6</v>
      </c>
      <c r="AV133" s="827">
        <v>7</v>
      </c>
    </row>
    <row r="134" spans="2:48" ht="14.4" x14ac:dyDescent="0.3">
      <c r="B134" s="915"/>
      <c r="C134" s="1" t="s">
        <v>4</v>
      </c>
      <c r="D134" s="740">
        <v>19626</v>
      </c>
      <c r="E134" s="740">
        <v>17211</v>
      </c>
      <c r="F134" s="740">
        <v>14870</v>
      </c>
      <c r="G134" s="740">
        <v>15373</v>
      </c>
      <c r="H134" s="740">
        <v>16004</v>
      </c>
      <c r="I134" s="740">
        <v>16389</v>
      </c>
      <c r="J134" s="740">
        <v>16767</v>
      </c>
      <c r="K134" s="740">
        <v>16931</v>
      </c>
      <c r="L134" s="740">
        <v>16397</v>
      </c>
      <c r="M134" s="740">
        <v>16886</v>
      </c>
      <c r="N134" s="740">
        <v>16909</v>
      </c>
      <c r="O134" s="740">
        <v>16086</v>
      </c>
      <c r="P134" s="741">
        <v>15188</v>
      </c>
      <c r="Q134" s="741">
        <v>15206</v>
      </c>
      <c r="R134" s="741">
        <v>15111</v>
      </c>
      <c r="S134" s="143">
        <f>100</f>
        <v>100</v>
      </c>
      <c r="T134" s="328">
        <f t="shared" si="79"/>
        <v>87.694894527667387</v>
      </c>
      <c r="U134" s="328">
        <f t="shared" si="79"/>
        <v>75.766839906246815</v>
      </c>
      <c r="V134" s="328">
        <f t="shared" si="79"/>
        <v>78.329766636094973</v>
      </c>
      <c r="W134" s="328">
        <f t="shared" si="77"/>
        <v>81.544889432385617</v>
      </c>
      <c r="X134" s="328">
        <f t="shared" si="77"/>
        <v>83.506572913482117</v>
      </c>
      <c r="Y134" s="328">
        <f t="shared" si="77"/>
        <v>85.432589422195051</v>
      </c>
      <c r="Z134" s="328">
        <f t="shared" si="77"/>
        <v>86.26821563232447</v>
      </c>
      <c r="AA134" s="328">
        <f t="shared" si="38"/>
        <v>83.54733516763477</v>
      </c>
      <c r="AB134" s="328">
        <f t="shared" si="38"/>
        <v>86.038927952715781</v>
      </c>
      <c r="AC134" s="328">
        <f t="shared" si="38"/>
        <v>86.156119433404669</v>
      </c>
      <c r="AD134" s="328">
        <f t="shared" si="38"/>
        <v>81.962702537450326</v>
      </c>
      <c r="AE134" s="328">
        <f t="shared" ref="AE134:AG134" si="87">P134*100/$D134</f>
        <v>77.38713950881484</v>
      </c>
      <c r="AF134" s="328">
        <f t="shared" si="87"/>
        <v>77.478854580658307</v>
      </c>
      <c r="AG134" s="329">
        <f t="shared" si="87"/>
        <v>76.994802812595537</v>
      </c>
      <c r="AH134" s="825">
        <v>1</v>
      </c>
      <c r="AI134" s="826">
        <v>1</v>
      </c>
      <c r="AJ134" s="826">
        <v>1</v>
      </c>
      <c r="AK134" s="826">
        <v>1</v>
      </c>
      <c r="AL134" s="826">
        <v>1</v>
      </c>
      <c r="AM134" s="826">
        <v>1</v>
      </c>
      <c r="AN134" s="826">
        <v>1</v>
      </c>
      <c r="AO134" s="826">
        <v>1</v>
      </c>
      <c r="AP134" s="826">
        <v>1</v>
      </c>
      <c r="AQ134" s="826">
        <v>1</v>
      </c>
      <c r="AR134" s="826">
        <v>1</v>
      </c>
      <c r="AS134" s="826">
        <v>1</v>
      </c>
      <c r="AT134" s="826">
        <v>4</v>
      </c>
      <c r="AU134" s="826">
        <v>6</v>
      </c>
      <c r="AV134" s="827">
        <v>7</v>
      </c>
    </row>
    <row r="135" spans="2:48" ht="14.4" x14ac:dyDescent="0.3">
      <c r="B135" s="915"/>
      <c r="C135" s="1" t="s">
        <v>5</v>
      </c>
      <c r="D135" s="740">
        <v>19281</v>
      </c>
      <c r="E135" s="740">
        <v>18032</v>
      </c>
      <c r="F135" s="740">
        <v>17112</v>
      </c>
      <c r="G135" s="740">
        <v>18246</v>
      </c>
      <c r="H135" s="740">
        <v>18303</v>
      </c>
      <c r="I135" s="740">
        <v>16002</v>
      </c>
      <c r="J135" s="740">
        <v>17468</v>
      </c>
      <c r="K135" s="740">
        <v>19622</v>
      </c>
      <c r="L135" s="740">
        <v>22064</v>
      </c>
      <c r="M135" s="740">
        <v>25234</v>
      </c>
      <c r="N135" s="740">
        <v>24699</v>
      </c>
      <c r="O135" s="740">
        <v>23458</v>
      </c>
      <c r="P135" s="741">
        <v>21988</v>
      </c>
      <c r="Q135" s="741">
        <v>21662</v>
      </c>
      <c r="R135" s="741">
        <v>21213</v>
      </c>
      <c r="S135" s="143">
        <f>100</f>
        <v>100</v>
      </c>
      <c r="T135" s="328">
        <f t="shared" si="79"/>
        <v>93.522120221980188</v>
      </c>
      <c r="U135" s="328">
        <f t="shared" si="79"/>
        <v>88.750583475960795</v>
      </c>
      <c r="V135" s="328">
        <f t="shared" si="79"/>
        <v>94.632021160728172</v>
      </c>
      <c r="W135" s="328">
        <f t="shared" si="77"/>
        <v>94.927648980861989</v>
      </c>
      <c r="X135" s="328">
        <f t="shared" si="77"/>
        <v>82.99362066282869</v>
      </c>
      <c r="Y135" s="328">
        <f t="shared" si="77"/>
        <v>90.596960738550905</v>
      </c>
      <c r="Z135" s="328">
        <f t="shared" si="77"/>
        <v>101.76858046781805</v>
      </c>
      <c r="AA135" s="328">
        <f t="shared" si="38"/>
        <v>114.43389865670868</v>
      </c>
      <c r="AB135" s="328">
        <f t="shared" si="38"/>
        <v>130.87495461853638</v>
      </c>
      <c r="AC135" s="328">
        <f t="shared" si="38"/>
        <v>128.1002022716664</v>
      </c>
      <c r="AD135" s="328">
        <f t="shared" si="38"/>
        <v>121.66381411752502</v>
      </c>
      <c r="AE135" s="328">
        <f t="shared" ref="AE135:AG135" si="88">P135*100/$D135</f>
        <v>114.0397282298636</v>
      </c>
      <c r="AF135" s="328">
        <f t="shared" si="88"/>
        <v>112.3489445568176</v>
      </c>
      <c r="AG135" s="329">
        <f t="shared" si="88"/>
        <v>110.02022716664074</v>
      </c>
      <c r="AH135" s="825">
        <v>1</v>
      </c>
      <c r="AI135" s="826">
        <v>1</v>
      </c>
      <c r="AJ135" s="826">
        <v>1</v>
      </c>
      <c r="AK135" s="826">
        <v>1</v>
      </c>
      <c r="AL135" s="826">
        <v>1</v>
      </c>
      <c r="AM135" s="826">
        <v>1</v>
      </c>
      <c r="AN135" s="826">
        <v>1</v>
      </c>
      <c r="AO135" s="826">
        <v>1</v>
      </c>
      <c r="AP135" s="826">
        <v>1</v>
      </c>
      <c r="AQ135" s="826">
        <v>1</v>
      </c>
      <c r="AR135" s="826">
        <v>1</v>
      </c>
      <c r="AS135" s="826">
        <v>1</v>
      </c>
      <c r="AT135" s="826">
        <v>4</v>
      </c>
      <c r="AU135" s="826">
        <v>6</v>
      </c>
      <c r="AV135" s="827">
        <v>7</v>
      </c>
    </row>
    <row r="136" spans="2:48" ht="14.4" x14ac:dyDescent="0.3">
      <c r="B136" s="915"/>
      <c r="C136" s="1" t="s">
        <v>6</v>
      </c>
      <c r="D136" s="740">
        <v>63878</v>
      </c>
      <c r="E136" s="740">
        <v>59956</v>
      </c>
      <c r="F136" s="740">
        <v>53712</v>
      </c>
      <c r="G136" s="740">
        <v>54630</v>
      </c>
      <c r="H136" s="740">
        <v>53545</v>
      </c>
      <c r="I136" s="740">
        <v>52287</v>
      </c>
      <c r="J136" s="740">
        <v>54521</v>
      </c>
      <c r="K136" s="740">
        <v>57030</v>
      </c>
      <c r="L136" s="740">
        <v>58782</v>
      </c>
      <c r="M136" s="740">
        <v>61774</v>
      </c>
      <c r="N136" s="740">
        <v>61173</v>
      </c>
      <c r="O136" s="740">
        <v>58692</v>
      </c>
      <c r="P136" s="741">
        <v>55795</v>
      </c>
      <c r="Q136" s="741">
        <v>55977</v>
      </c>
      <c r="R136" s="741">
        <v>55799</v>
      </c>
      <c r="S136" s="143">
        <f>100</f>
        <v>100</v>
      </c>
      <c r="T136" s="328">
        <f t="shared" si="79"/>
        <v>93.860170950875101</v>
      </c>
      <c r="U136" s="328">
        <f t="shared" si="79"/>
        <v>84.08528757944832</v>
      </c>
      <c r="V136" s="328">
        <f t="shared" si="79"/>
        <v>85.522402078963026</v>
      </c>
      <c r="W136" s="328">
        <f t="shared" si="77"/>
        <v>83.823851717336169</v>
      </c>
      <c r="X136" s="328">
        <f t="shared" si="77"/>
        <v>81.854472588371578</v>
      </c>
      <c r="Y136" s="328">
        <f t="shared" si="77"/>
        <v>85.351764300698207</v>
      </c>
      <c r="Z136" s="328">
        <f t="shared" si="77"/>
        <v>89.279564169197528</v>
      </c>
      <c r="AA136" s="328">
        <f t="shared" si="38"/>
        <v>92.022292495068726</v>
      </c>
      <c r="AB136" s="328">
        <f t="shared" si="38"/>
        <v>96.706221234227741</v>
      </c>
      <c r="AC136" s="328">
        <f t="shared" si="38"/>
        <v>95.765365227464855</v>
      </c>
      <c r="AD136" s="328">
        <f t="shared" si="38"/>
        <v>91.88139891668493</v>
      </c>
      <c r="AE136" s="328">
        <f t="shared" ref="AE136:AG136" si="89">P136*100/$D136</f>
        <v>87.346191176931029</v>
      </c>
      <c r="AF136" s="328">
        <f t="shared" si="89"/>
        <v>87.631109302107149</v>
      </c>
      <c r="AG136" s="329">
        <f t="shared" si="89"/>
        <v>87.352453113748084</v>
      </c>
      <c r="AH136" s="825">
        <v>1</v>
      </c>
      <c r="AI136" s="826">
        <v>1</v>
      </c>
      <c r="AJ136" s="826">
        <v>1</v>
      </c>
      <c r="AK136" s="826">
        <v>1</v>
      </c>
      <c r="AL136" s="826">
        <v>1</v>
      </c>
      <c r="AM136" s="826">
        <v>1</v>
      </c>
      <c r="AN136" s="826">
        <v>1</v>
      </c>
      <c r="AO136" s="826">
        <v>1</v>
      </c>
      <c r="AP136" s="826">
        <v>1</v>
      </c>
      <c r="AQ136" s="826">
        <v>1</v>
      </c>
      <c r="AR136" s="826">
        <v>1</v>
      </c>
      <c r="AS136" s="826">
        <v>1</v>
      </c>
      <c r="AT136" s="826">
        <v>4</v>
      </c>
      <c r="AU136" s="826">
        <v>6</v>
      </c>
      <c r="AV136" s="827">
        <v>7</v>
      </c>
    </row>
    <row r="137" spans="2:48" ht="14.4" x14ac:dyDescent="0.3">
      <c r="B137" s="916"/>
      <c r="C137" s="8" t="s">
        <v>7</v>
      </c>
      <c r="D137">
        <v>44597</v>
      </c>
      <c r="E137">
        <v>41924</v>
      </c>
      <c r="F137">
        <v>36600</v>
      </c>
      <c r="G137">
        <v>36384</v>
      </c>
      <c r="H137">
        <v>35242</v>
      </c>
      <c r="I137">
        <v>36285</v>
      </c>
      <c r="J137">
        <v>37053</v>
      </c>
      <c r="K137">
        <v>37408</v>
      </c>
      <c r="L137">
        <v>36718</v>
      </c>
      <c r="M137">
        <v>36540</v>
      </c>
      <c r="N137">
        <v>36474</v>
      </c>
      <c r="O137">
        <v>35234</v>
      </c>
      <c r="P137">
        <v>33807</v>
      </c>
      <c r="Q137">
        <v>34315</v>
      </c>
      <c r="R137">
        <v>34586</v>
      </c>
      <c r="S137" s="143">
        <f>100</f>
        <v>100</v>
      </c>
      <c r="T137" s="328">
        <f t="shared" si="79"/>
        <v>94.006323295288922</v>
      </c>
      <c r="U137" s="328">
        <f t="shared" si="79"/>
        <v>82.068300558333519</v>
      </c>
      <c r="V137" s="328">
        <f t="shared" si="79"/>
        <v>81.583963046841717</v>
      </c>
      <c r="W137" s="328">
        <f t="shared" si="77"/>
        <v>79.023252685158198</v>
      </c>
      <c r="X137" s="328">
        <f t="shared" si="77"/>
        <v>81.361975020741312</v>
      </c>
      <c r="Y137" s="328">
        <f t="shared" si="77"/>
        <v>83.084063950489949</v>
      </c>
      <c r="Z137" s="328">
        <f t="shared" si="77"/>
        <v>83.880081619839899</v>
      </c>
      <c r="AA137" s="328">
        <f t="shared" si="38"/>
        <v>82.332892347018856</v>
      </c>
      <c r="AB137" s="328">
        <f t="shared" si="38"/>
        <v>81.933762360696903</v>
      </c>
      <c r="AC137" s="328">
        <f t="shared" si="38"/>
        <v>81.785770343296633</v>
      </c>
      <c r="AD137" s="328">
        <f t="shared" si="38"/>
        <v>79.005314258806649</v>
      </c>
      <c r="AE137" s="328">
        <f t="shared" ref="AE137:AG137" si="90">P137*100/$D137</f>
        <v>75.80554745834921</v>
      </c>
      <c r="AF137" s="328">
        <f t="shared" si="90"/>
        <v>76.944637531672541</v>
      </c>
      <c r="AG137" s="329">
        <f t="shared" si="90"/>
        <v>77.55230172433123</v>
      </c>
      <c r="AH137" s="828"/>
      <c r="AI137" s="829"/>
      <c r="AJ137" s="829"/>
      <c r="AK137" s="829"/>
      <c r="AL137" s="829"/>
      <c r="AM137" s="829"/>
      <c r="AN137" s="829"/>
      <c r="AO137" s="829"/>
      <c r="AP137" s="829"/>
      <c r="AQ137" s="829"/>
      <c r="AR137" s="829"/>
      <c r="AS137" s="829"/>
      <c r="AT137" s="829"/>
      <c r="AU137" s="829"/>
      <c r="AV137" s="830"/>
    </row>
    <row r="138" spans="2:48" ht="15" customHeight="1" x14ac:dyDescent="0.3">
      <c r="B138" s="915" t="s">
        <v>39</v>
      </c>
      <c r="C138" s="1" t="s">
        <v>2</v>
      </c>
      <c r="D138" s="740">
        <v>673</v>
      </c>
      <c r="E138" s="740">
        <v>657</v>
      </c>
      <c r="F138" s="740">
        <v>578</v>
      </c>
      <c r="G138" s="740">
        <v>565</v>
      </c>
      <c r="H138" s="740">
        <v>679</v>
      </c>
      <c r="I138" s="740">
        <v>680</v>
      </c>
      <c r="J138" s="740">
        <v>638</v>
      </c>
      <c r="K138" s="740">
        <v>697</v>
      </c>
      <c r="L138" s="740">
        <v>587</v>
      </c>
      <c r="M138" s="740">
        <v>691</v>
      </c>
      <c r="N138" s="740">
        <v>646</v>
      </c>
      <c r="O138" s="740">
        <v>648</v>
      </c>
      <c r="P138" s="741">
        <v>635</v>
      </c>
      <c r="Q138" s="741">
        <v>655</v>
      </c>
      <c r="R138" s="741">
        <v>670</v>
      </c>
      <c r="S138" s="143">
        <f>100</f>
        <v>100</v>
      </c>
      <c r="T138" s="328">
        <f t="shared" si="79"/>
        <v>97.622585438335804</v>
      </c>
      <c r="U138" s="328">
        <f t="shared" si="79"/>
        <v>85.884101040118864</v>
      </c>
      <c r="V138" s="328">
        <f t="shared" si="79"/>
        <v>83.952451708766716</v>
      </c>
      <c r="W138" s="328">
        <f t="shared" si="77"/>
        <v>100.89153046062407</v>
      </c>
      <c r="X138" s="328">
        <f t="shared" si="77"/>
        <v>101.04011887072808</v>
      </c>
      <c r="Y138" s="328">
        <f t="shared" si="77"/>
        <v>94.799405646359588</v>
      </c>
      <c r="Z138" s="328">
        <f t="shared" si="77"/>
        <v>103.56612184249629</v>
      </c>
      <c r="AA138" s="328">
        <f t="shared" si="38"/>
        <v>87.22139673105498</v>
      </c>
      <c r="AB138" s="328">
        <f t="shared" si="38"/>
        <v>102.67459138187222</v>
      </c>
      <c r="AC138" s="328">
        <f t="shared" si="38"/>
        <v>95.988112927191679</v>
      </c>
      <c r="AD138" s="328">
        <f t="shared" si="38"/>
        <v>96.285289747399702</v>
      </c>
      <c r="AE138" s="328">
        <f t="shared" ref="AE138:AG138" si="91">P138*100/$D138</f>
        <v>94.353640416047554</v>
      </c>
      <c r="AF138" s="328">
        <f t="shared" si="91"/>
        <v>97.325408618127781</v>
      </c>
      <c r="AG138" s="329">
        <f t="shared" si="91"/>
        <v>99.554234769687966</v>
      </c>
      <c r="AH138" s="825">
        <v>1</v>
      </c>
      <c r="AI138" s="826">
        <v>1</v>
      </c>
      <c r="AJ138" s="826">
        <v>1</v>
      </c>
      <c r="AK138" s="826">
        <v>1</v>
      </c>
      <c r="AL138" s="826">
        <v>1</v>
      </c>
      <c r="AM138" s="826">
        <v>1</v>
      </c>
      <c r="AN138" s="826">
        <v>1</v>
      </c>
      <c r="AO138" s="826">
        <v>1</v>
      </c>
      <c r="AP138" s="826">
        <v>1</v>
      </c>
      <c r="AQ138" s="826">
        <v>1</v>
      </c>
      <c r="AR138" s="826">
        <v>1</v>
      </c>
      <c r="AS138" s="826">
        <v>1</v>
      </c>
      <c r="AT138" s="826">
        <v>4</v>
      </c>
      <c r="AU138" s="826">
        <v>6</v>
      </c>
      <c r="AV138" s="827">
        <v>7</v>
      </c>
    </row>
    <row r="139" spans="2:48" ht="14.4" x14ac:dyDescent="0.3">
      <c r="B139" s="915"/>
      <c r="C139" s="1" t="s">
        <v>3</v>
      </c>
      <c r="D139" s="740">
        <v>1886</v>
      </c>
      <c r="E139" s="740">
        <v>1741</v>
      </c>
      <c r="F139" s="740">
        <v>1787</v>
      </c>
      <c r="G139" s="740">
        <v>1896</v>
      </c>
      <c r="H139" s="740">
        <v>1901</v>
      </c>
      <c r="I139" s="740">
        <v>1915</v>
      </c>
      <c r="J139" s="740">
        <v>1944</v>
      </c>
      <c r="K139" s="740">
        <v>2116</v>
      </c>
      <c r="L139" s="740">
        <v>1974</v>
      </c>
      <c r="M139" s="740">
        <v>1851</v>
      </c>
      <c r="N139" s="740">
        <v>1984</v>
      </c>
      <c r="O139" s="740">
        <v>2166</v>
      </c>
      <c r="P139" s="741">
        <v>2096</v>
      </c>
      <c r="Q139" s="741">
        <v>2146</v>
      </c>
      <c r="R139" s="741">
        <v>2182</v>
      </c>
      <c r="S139" s="143">
        <f>100</f>
        <v>100</v>
      </c>
      <c r="T139" s="328">
        <f t="shared" si="79"/>
        <v>92.31177094379639</v>
      </c>
      <c r="U139" s="328">
        <f t="shared" si="79"/>
        <v>94.750795334040291</v>
      </c>
      <c r="V139" s="328">
        <f t="shared" si="79"/>
        <v>100.53022269353129</v>
      </c>
      <c r="W139" s="328">
        <f t="shared" si="77"/>
        <v>100.79533404029692</v>
      </c>
      <c r="X139" s="328">
        <f t="shared" si="77"/>
        <v>101.53764581124072</v>
      </c>
      <c r="Y139" s="328">
        <f t="shared" si="77"/>
        <v>103.07529162248144</v>
      </c>
      <c r="Z139" s="328">
        <f t="shared" si="77"/>
        <v>112.19512195121951</v>
      </c>
      <c r="AA139" s="328">
        <f t="shared" si="38"/>
        <v>104.66595970307529</v>
      </c>
      <c r="AB139" s="328">
        <f t="shared" si="38"/>
        <v>98.144220572640506</v>
      </c>
      <c r="AC139" s="328">
        <f t="shared" si="38"/>
        <v>105.19618239660657</v>
      </c>
      <c r="AD139" s="328">
        <f t="shared" si="38"/>
        <v>114.84623541887593</v>
      </c>
      <c r="AE139" s="328">
        <f t="shared" ref="AE139:AG139" si="92">P139*100/$D139</f>
        <v>111.13467656415695</v>
      </c>
      <c r="AF139" s="328">
        <f t="shared" si="92"/>
        <v>113.78579003181336</v>
      </c>
      <c r="AG139" s="329">
        <f t="shared" si="92"/>
        <v>115.69459172852598</v>
      </c>
      <c r="AH139" s="825">
        <v>1</v>
      </c>
      <c r="AI139" s="826">
        <v>1</v>
      </c>
      <c r="AJ139" s="826">
        <v>1</v>
      </c>
      <c r="AK139" s="826">
        <v>1</v>
      </c>
      <c r="AL139" s="826">
        <v>1</v>
      </c>
      <c r="AM139" s="826">
        <v>1</v>
      </c>
      <c r="AN139" s="826">
        <v>1</v>
      </c>
      <c r="AO139" s="826">
        <v>1</v>
      </c>
      <c r="AP139" s="826">
        <v>1</v>
      </c>
      <c r="AQ139" s="826">
        <v>1</v>
      </c>
      <c r="AR139" s="826">
        <v>1</v>
      </c>
      <c r="AS139" s="826">
        <v>1</v>
      </c>
      <c r="AT139" s="826">
        <v>4</v>
      </c>
      <c r="AU139" s="826">
        <v>6</v>
      </c>
      <c r="AV139" s="827">
        <v>7</v>
      </c>
    </row>
    <row r="140" spans="2:48" ht="14.4" x14ac:dyDescent="0.3">
      <c r="B140" s="915"/>
      <c r="C140" s="1" t="s">
        <v>4</v>
      </c>
      <c r="D140" s="740">
        <v>4739</v>
      </c>
      <c r="E140" s="740">
        <v>2948</v>
      </c>
      <c r="F140" s="740">
        <v>3025</v>
      </c>
      <c r="G140" s="740">
        <v>2936</v>
      </c>
      <c r="H140" s="740">
        <v>3237</v>
      </c>
      <c r="I140" s="740">
        <v>3532</v>
      </c>
      <c r="J140" s="740">
        <v>3974</v>
      </c>
      <c r="K140" s="740">
        <v>3881</v>
      </c>
      <c r="L140" s="740">
        <v>3612</v>
      </c>
      <c r="M140" s="740">
        <v>4439</v>
      </c>
      <c r="N140" s="740">
        <v>4406</v>
      </c>
      <c r="O140" s="740">
        <v>3996</v>
      </c>
      <c r="P140" s="741">
        <v>3773</v>
      </c>
      <c r="Q140" s="741">
        <v>3777</v>
      </c>
      <c r="R140" s="741">
        <v>3753</v>
      </c>
      <c r="S140" s="143">
        <f>100</f>
        <v>100</v>
      </c>
      <c r="T140" s="328">
        <f t="shared" si="79"/>
        <v>62.207216712386582</v>
      </c>
      <c r="U140" s="328">
        <f t="shared" si="79"/>
        <v>63.832032074277272</v>
      </c>
      <c r="V140" s="328">
        <f t="shared" si="79"/>
        <v>61.953998733910105</v>
      </c>
      <c r="W140" s="328">
        <f t="shared" si="77"/>
        <v>68.305549694028272</v>
      </c>
      <c r="X140" s="328">
        <f t="shared" si="77"/>
        <v>74.530491664908212</v>
      </c>
      <c r="Y140" s="328">
        <f t="shared" si="77"/>
        <v>83.857353872124918</v>
      </c>
      <c r="Z140" s="328">
        <f t="shared" si="77"/>
        <v>81.894914538932269</v>
      </c>
      <c r="AA140" s="328">
        <f t="shared" si="38"/>
        <v>76.218611521418026</v>
      </c>
      <c r="AB140" s="328">
        <f t="shared" si="38"/>
        <v>93.669550538088203</v>
      </c>
      <c r="AC140" s="328">
        <f t="shared" si="38"/>
        <v>92.973201097277908</v>
      </c>
      <c r="AD140" s="328">
        <f t="shared" si="38"/>
        <v>84.321586832665119</v>
      </c>
      <c r="AE140" s="328">
        <f t="shared" ref="AE140:AG140" si="93">P140*100/$D140</f>
        <v>79.615952732644018</v>
      </c>
      <c r="AF140" s="328">
        <f t="shared" si="93"/>
        <v>79.700358725469513</v>
      </c>
      <c r="AG140" s="329">
        <f t="shared" si="93"/>
        <v>79.193922768516558</v>
      </c>
      <c r="AH140" s="825">
        <v>1</v>
      </c>
      <c r="AI140" s="826">
        <v>1</v>
      </c>
      <c r="AJ140" s="826">
        <v>1</v>
      </c>
      <c r="AK140" s="826">
        <v>1</v>
      </c>
      <c r="AL140" s="826">
        <v>1</v>
      </c>
      <c r="AM140" s="826">
        <v>1</v>
      </c>
      <c r="AN140" s="826">
        <v>1</v>
      </c>
      <c r="AO140" s="826">
        <v>1</v>
      </c>
      <c r="AP140" s="826">
        <v>1</v>
      </c>
      <c r="AQ140" s="826">
        <v>1</v>
      </c>
      <c r="AR140" s="826">
        <v>1</v>
      </c>
      <c r="AS140" s="826">
        <v>1</v>
      </c>
      <c r="AT140" s="826">
        <v>4</v>
      </c>
      <c r="AU140" s="826">
        <v>6</v>
      </c>
      <c r="AV140" s="827">
        <v>7</v>
      </c>
    </row>
    <row r="141" spans="2:48" ht="14.4" x14ac:dyDescent="0.3">
      <c r="B141" s="915"/>
      <c r="C141" s="1" t="s">
        <v>5</v>
      </c>
      <c r="D141" s="740">
        <v>2922</v>
      </c>
      <c r="E141" s="740">
        <v>3206</v>
      </c>
      <c r="F141" s="740">
        <v>2977</v>
      </c>
      <c r="G141" s="740">
        <v>3321</v>
      </c>
      <c r="H141" s="740">
        <v>2416</v>
      </c>
      <c r="I141" s="740">
        <v>2411</v>
      </c>
      <c r="J141" s="740">
        <v>2211</v>
      </c>
      <c r="K141" s="740">
        <v>2934</v>
      </c>
      <c r="L141" s="740">
        <v>3287</v>
      </c>
      <c r="M141" s="740">
        <v>3162</v>
      </c>
      <c r="N141" s="740">
        <v>3591</v>
      </c>
      <c r="O141" s="740">
        <v>3833</v>
      </c>
      <c r="P141" s="741">
        <v>3593</v>
      </c>
      <c r="Q141" s="741">
        <v>3540</v>
      </c>
      <c r="R141" s="741">
        <v>3467</v>
      </c>
      <c r="S141" s="143">
        <f>100</f>
        <v>100</v>
      </c>
      <c r="T141" s="328">
        <f t="shared" si="79"/>
        <v>109.71937029431896</v>
      </c>
      <c r="U141" s="328">
        <f t="shared" si="79"/>
        <v>101.88227241615331</v>
      </c>
      <c r="V141" s="328">
        <f t="shared" si="79"/>
        <v>113.65503080082135</v>
      </c>
      <c r="W141" s="328">
        <f t="shared" si="77"/>
        <v>82.683093771389466</v>
      </c>
      <c r="X141" s="328">
        <f t="shared" si="77"/>
        <v>82.511978097193705</v>
      </c>
      <c r="Y141" s="328">
        <f t="shared" si="77"/>
        <v>75.667351129363453</v>
      </c>
      <c r="Z141" s="328">
        <f t="shared" si="77"/>
        <v>100.41067761806981</v>
      </c>
      <c r="AA141" s="328">
        <f t="shared" si="38"/>
        <v>112.49144421629022</v>
      </c>
      <c r="AB141" s="328">
        <f t="shared" si="38"/>
        <v>108.21355236139631</v>
      </c>
      <c r="AC141" s="328">
        <f t="shared" si="38"/>
        <v>122.8952772073922</v>
      </c>
      <c r="AD141" s="328">
        <f t="shared" si="38"/>
        <v>131.17727583846681</v>
      </c>
      <c r="AE141" s="328">
        <f t="shared" ref="AE141:AG141" si="94">P141*100/$D141</f>
        <v>122.9637234770705</v>
      </c>
      <c r="AF141" s="328">
        <f t="shared" si="94"/>
        <v>121.14989733059548</v>
      </c>
      <c r="AG141" s="329">
        <f t="shared" si="94"/>
        <v>118.65160848733744</v>
      </c>
      <c r="AH141" s="825">
        <v>1</v>
      </c>
      <c r="AI141" s="826">
        <v>1</v>
      </c>
      <c r="AJ141" s="826">
        <v>1</v>
      </c>
      <c r="AK141" s="826">
        <v>1</v>
      </c>
      <c r="AL141" s="826">
        <v>1</v>
      </c>
      <c r="AM141" s="826">
        <v>1</v>
      </c>
      <c r="AN141" s="826">
        <v>1</v>
      </c>
      <c r="AO141" s="826">
        <v>1</v>
      </c>
      <c r="AP141" s="826">
        <v>1</v>
      </c>
      <c r="AQ141" s="826">
        <v>1</v>
      </c>
      <c r="AR141" s="826">
        <v>1</v>
      </c>
      <c r="AS141" s="826">
        <v>1</v>
      </c>
      <c r="AT141" s="826">
        <v>4</v>
      </c>
      <c r="AU141" s="826">
        <v>6</v>
      </c>
      <c r="AV141" s="827">
        <v>7</v>
      </c>
    </row>
    <row r="142" spans="2:48" ht="14.4" x14ac:dyDescent="0.3">
      <c r="B142" s="915"/>
      <c r="C142" s="1" t="s">
        <v>6</v>
      </c>
      <c r="D142" s="740">
        <v>10220</v>
      </c>
      <c r="E142" s="740">
        <v>8552</v>
      </c>
      <c r="F142" s="740">
        <v>8367</v>
      </c>
      <c r="G142" s="740">
        <v>8718</v>
      </c>
      <c r="H142" s="740">
        <v>8233</v>
      </c>
      <c r="I142" s="740">
        <v>8538</v>
      </c>
      <c r="J142" s="740">
        <v>8767</v>
      </c>
      <c r="K142" s="740">
        <v>9628</v>
      </c>
      <c r="L142" s="740">
        <v>9460</v>
      </c>
      <c r="M142" s="740">
        <v>10143</v>
      </c>
      <c r="N142" s="740">
        <v>10627</v>
      </c>
      <c r="O142" s="740">
        <v>10643</v>
      </c>
      <c r="P142" s="741">
        <v>10097</v>
      </c>
      <c r="Q142" s="741">
        <v>10118</v>
      </c>
      <c r="R142" s="741">
        <v>10072</v>
      </c>
      <c r="S142" s="143">
        <f>100</f>
        <v>100</v>
      </c>
      <c r="T142" s="328">
        <f t="shared" si="79"/>
        <v>83.67906066536203</v>
      </c>
      <c r="U142" s="328">
        <f t="shared" si="79"/>
        <v>81.868884540117421</v>
      </c>
      <c r="V142" s="328">
        <f t="shared" si="79"/>
        <v>85.303326810176131</v>
      </c>
      <c r="W142" s="328">
        <f t="shared" si="77"/>
        <v>80.557729941291583</v>
      </c>
      <c r="X142" s="328">
        <f t="shared" si="77"/>
        <v>83.542074363992171</v>
      </c>
      <c r="Y142" s="328">
        <f t="shared" si="77"/>
        <v>85.782778864970652</v>
      </c>
      <c r="Z142" s="328">
        <f t="shared" si="77"/>
        <v>94.207436399217215</v>
      </c>
      <c r="AA142" s="328">
        <f t="shared" si="38"/>
        <v>92.563600782778863</v>
      </c>
      <c r="AB142" s="328">
        <f t="shared" si="38"/>
        <v>99.246575342465746</v>
      </c>
      <c r="AC142" s="328">
        <f t="shared" si="38"/>
        <v>103.98238747553816</v>
      </c>
      <c r="AD142" s="328">
        <f t="shared" si="38"/>
        <v>104.13894324853229</v>
      </c>
      <c r="AE142" s="328">
        <f t="shared" ref="AE142:AG142" si="95">P142*100/$D142</f>
        <v>98.796477495107638</v>
      </c>
      <c r="AF142" s="328">
        <f t="shared" si="95"/>
        <v>99.001956947162427</v>
      </c>
      <c r="AG142" s="329">
        <f t="shared" si="95"/>
        <v>98.551859099804304</v>
      </c>
      <c r="AH142" s="825">
        <v>1</v>
      </c>
      <c r="AI142" s="826">
        <v>1</v>
      </c>
      <c r="AJ142" s="826">
        <v>1</v>
      </c>
      <c r="AK142" s="826">
        <v>1</v>
      </c>
      <c r="AL142" s="826">
        <v>1</v>
      </c>
      <c r="AM142" s="826">
        <v>1</v>
      </c>
      <c r="AN142" s="826">
        <v>1</v>
      </c>
      <c r="AO142" s="826">
        <v>1</v>
      </c>
      <c r="AP142" s="826">
        <v>1</v>
      </c>
      <c r="AQ142" s="826">
        <v>1</v>
      </c>
      <c r="AR142" s="826">
        <v>1</v>
      </c>
      <c r="AS142" s="826">
        <v>1</v>
      </c>
      <c r="AT142" s="826">
        <v>4</v>
      </c>
      <c r="AU142" s="826">
        <v>6</v>
      </c>
      <c r="AV142" s="827">
        <v>7</v>
      </c>
    </row>
    <row r="143" spans="2:48" ht="14.4" x14ac:dyDescent="0.3">
      <c r="B143" s="916"/>
      <c r="C143" s="8" t="s">
        <v>7</v>
      </c>
      <c r="D143">
        <v>7298</v>
      </c>
      <c r="E143">
        <v>5346</v>
      </c>
      <c r="F143">
        <v>5390</v>
      </c>
      <c r="G143">
        <v>5397</v>
      </c>
      <c r="H143">
        <v>5817</v>
      </c>
      <c r="I143">
        <v>6127</v>
      </c>
      <c r="J143">
        <v>6556</v>
      </c>
      <c r="K143">
        <v>6694</v>
      </c>
      <c r="L143">
        <v>6173</v>
      </c>
      <c r="M143">
        <v>6981</v>
      </c>
      <c r="N143">
        <v>7036</v>
      </c>
      <c r="O143">
        <v>6810</v>
      </c>
      <c r="P143">
        <v>6504</v>
      </c>
      <c r="Q143">
        <v>6578</v>
      </c>
      <c r="R143">
        <v>6605</v>
      </c>
      <c r="S143" s="143">
        <f>100</f>
        <v>100</v>
      </c>
      <c r="T143" s="328">
        <f t="shared" si="79"/>
        <v>73.252946012606188</v>
      </c>
      <c r="U143" s="328">
        <f t="shared" si="79"/>
        <v>73.855850918059744</v>
      </c>
      <c r="V143" s="328">
        <f t="shared" si="79"/>
        <v>73.95176760756371</v>
      </c>
      <c r="W143" s="328">
        <f t="shared" si="77"/>
        <v>79.706768977802142</v>
      </c>
      <c r="X143" s="328">
        <f t="shared" si="77"/>
        <v>83.954508084406683</v>
      </c>
      <c r="Y143" s="328">
        <f t="shared" si="77"/>
        <v>89.832830912578785</v>
      </c>
      <c r="Z143" s="328">
        <f t="shared" si="77"/>
        <v>91.723759934228553</v>
      </c>
      <c r="AA143" s="328">
        <f t="shared" si="38"/>
        <v>84.584817758289944</v>
      </c>
      <c r="AB143" s="328">
        <f t="shared" si="38"/>
        <v>95.656344203891479</v>
      </c>
      <c r="AC143" s="328">
        <f t="shared" si="38"/>
        <v>96.40997533570841</v>
      </c>
      <c r="AD143" s="328">
        <f t="shared" si="38"/>
        <v>93.313236503151543</v>
      </c>
      <c r="AE143" s="328">
        <f t="shared" ref="AE143:AG143" si="96">P143*100/$D143</f>
        <v>89.120306933406411</v>
      </c>
      <c r="AF143" s="328">
        <f t="shared" si="96"/>
        <v>90.134283365305564</v>
      </c>
      <c r="AG143" s="329">
        <f t="shared" si="96"/>
        <v>90.504247739106603</v>
      </c>
      <c r="AH143" s="828"/>
      <c r="AI143" s="829"/>
      <c r="AJ143" s="829"/>
      <c r="AK143" s="829"/>
      <c r="AL143" s="829"/>
      <c r="AM143" s="829"/>
      <c r="AN143" s="829"/>
      <c r="AO143" s="829"/>
      <c r="AP143" s="829"/>
      <c r="AQ143" s="829"/>
      <c r="AR143" s="829"/>
      <c r="AS143" s="829"/>
      <c r="AT143" s="829"/>
      <c r="AU143" s="829"/>
      <c r="AV143" s="830"/>
    </row>
    <row r="144" spans="2:48" ht="15" customHeight="1" x14ac:dyDescent="0.3">
      <c r="B144" s="915" t="s">
        <v>40</v>
      </c>
      <c r="C144" s="1" t="s">
        <v>2</v>
      </c>
      <c r="D144" s="740">
        <v>787</v>
      </c>
      <c r="E144" s="740">
        <v>848</v>
      </c>
      <c r="F144" s="740">
        <v>785</v>
      </c>
      <c r="G144" s="740">
        <v>781</v>
      </c>
      <c r="H144" s="740">
        <v>743</v>
      </c>
      <c r="I144" s="740">
        <v>747</v>
      </c>
      <c r="J144" s="740">
        <v>840</v>
      </c>
      <c r="K144" s="740">
        <v>800</v>
      </c>
      <c r="L144" s="740">
        <v>825</v>
      </c>
      <c r="M144" s="740">
        <v>874</v>
      </c>
      <c r="N144" s="740">
        <v>803</v>
      </c>
      <c r="O144" s="740">
        <v>796</v>
      </c>
      <c r="P144" s="741">
        <v>781</v>
      </c>
      <c r="Q144" s="741">
        <v>805</v>
      </c>
      <c r="R144" s="741">
        <v>824</v>
      </c>
      <c r="S144" s="143">
        <f>100</f>
        <v>100</v>
      </c>
      <c r="T144" s="328">
        <f t="shared" si="79"/>
        <v>107.75095298602287</v>
      </c>
      <c r="U144" s="328">
        <f t="shared" si="79"/>
        <v>99.745870393900887</v>
      </c>
      <c r="V144" s="328">
        <f t="shared" si="79"/>
        <v>99.237611181702675</v>
      </c>
      <c r="W144" s="328">
        <f t="shared" si="77"/>
        <v>94.409148665819572</v>
      </c>
      <c r="X144" s="328">
        <f t="shared" si="77"/>
        <v>94.917407878017784</v>
      </c>
      <c r="Y144" s="328">
        <f t="shared" si="77"/>
        <v>106.73443456162643</v>
      </c>
      <c r="Z144" s="328">
        <f t="shared" si="77"/>
        <v>101.65184243964421</v>
      </c>
      <c r="AA144" s="328">
        <f t="shared" si="38"/>
        <v>104.8284625158831</v>
      </c>
      <c r="AB144" s="328">
        <f t="shared" si="38"/>
        <v>111.05463786531131</v>
      </c>
      <c r="AC144" s="328">
        <f t="shared" si="38"/>
        <v>102.03303684879289</v>
      </c>
      <c r="AD144" s="328">
        <f t="shared" si="38"/>
        <v>101.143583227446</v>
      </c>
      <c r="AE144" s="328">
        <f t="shared" ref="AE144:AG144" si="97">P144*100/$D144</f>
        <v>99.237611181702675</v>
      </c>
      <c r="AF144" s="328">
        <f t="shared" si="97"/>
        <v>102.28716645489199</v>
      </c>
      <c r="AG144" s="329">
        <f t="shared" si="97"/>
        <v>104.70139771283354</v>
      </c>
      <c r="AH144" s="825">
        <v>1</v>
      </c>
      <c r="AI144" s="826">
        <v>1</v>
      </c>
      <c r="AJ144" s="826">
        <v>1</v>
      </c>
      <c r="AK144" s="826">
        <v>1</v>
      </c>
      <c r="AL144" s="826">
        <v>1</v>
      </c>
      <c r="AM144" s="826">
        <v>1</v>
      </c>
      <c r="AN144" s="826">
        <v>1</v>
      </c>
      <c r="AO144" s="826">
        <v>1</v>
      </c>
      <c r="AP144" s="826">
        <v>1</v>
      </c>
      <c r="AQ144" s="826">
        <v>1</v>
      </c>
      <c r="AR144" s="826">
        <v>1</v>
      </c>
      <c r="AS144" s="826">
        <v>1</v>
      </c>
      <c r="AT144" s="826">
        <v>4</v>
      </c>
      <c r="AU144" s="826">
        <v>6</v>
      </c>
      <c r="AV144" s="827">
        <v>7</v>
      </c>
    </row>
    <row r="145" spans="2:48" ht="14.4" x14ac:dyDescent="0.3">
      <c r="B145" s="915"/>
      <c r="C145" s="1" t="s">
        <v>3</v>
      </c>
      <c r="D145" s="740">
        <v>3437</v>
      </c>
      <c r="E145" s="740">
        <v>3023</v>
      </c>
      <c r="F145" s="740">
        <v>2753</v>
      </c>
      <c r="G145" s="740">
        <v>2710</v>
      </c>
      <c r="H145" s="740">
        <v>2791</v>
      </c>
      <c r="I145" s="740">
        <v>2935</v>
      </c>
      <c r="J145" s="740">
        <v>2989</v>
      </c>
      <c r="K145" s="740">
        <v>2826</v>
      </c>
      <c r="L145" s="740">
        <v>3014</v>
      </c>
      <c r="M145" s="740">
        <v>3095</v>
      </c>
      <c r="N145" s="740">
        <v>3117</v>
      </c>
      <c r="O145" s="740">
        <v>2856</v>
      </c>
      <c r="P145" s="741">
        <v>2764</v>
      </c>
      <c r="Q145" s="741">
        <v>2830</v>
      </c>
      <c r="R145" s="741">
        <v>2877</v>
      </c>
      <c r="S145" s="143">
        <f>100</f>
        <v>100</v>
      </c>
      <c r="T145" s="328">
        <f t="shared" si="79"/>
        <v>87.954611579866167</v>
      </c>
      <c r="U145" s="328">
        <f t="shared" si="79"/>
        <v>80.098923479778875</v>
      </c>
      <c r="V145" s="328">
        <f t="shared" si="79"/>
        <v>78.847832411987198</v>
      </c>
      <c r="W145" s="328">
        <f t="shared" si="77"/>
        <v>81.204538842013378</v>
      </c>
      <c r="X145" s="328">
        <f t="shared" si="77"/>
        <v>85.394239162059932</v>
      </c>
      <c r="Y145" s="328">
        <f t="shared" si="77"/>
        <v>86.965376782077399</v>
      </c>
      <c r="Z145" s="328">
        <f t="shared" si="77"/>
        <v>82.222868780913586</v>
      </c>
      <c r="AA145" s="328">
        <f t="shared" si="38"/>
        <v>87.692755309863259</v>
      </c>
      <c r="AB145" s="328">
        <f t="shared" si="38"/>
        <v>90.049461739889438</v>
      </c>
      <c r="AC145" s="328">
        <f t="shared" si="38"/>
        <v>90.689554844340989</v>
      </c>
      <c r="AD145" s="328">
        <f t="shared" si="38"/>
        <v>83.09572301425662</v>
      </c>
      <c r="AE145" s="328">
        <f t="shared" ref="AE145:AE180" si="98">P145*100/$D145</f>
        <v>80.418970032004651</v>
      </c>
      <c r="AF145" s="328">
        <f t="shared" ref="AF145:AG180" si="99">Q145*100/$D145</f>
        <v>82.33924934535932</v>
      </c>
      <c r="AG145" s="329">
        <f t="shared" si="99"/>
        <v>83.706720977596746</v>
      </c>
      <c r="AH145" s="825">
        <v>1</v>
      </c>
      <c r="AI145" s="826">
        <v>1</v>
      </c>
      <c r="AJ145" s="826">
        <v>1</v>
      </c>
      <c r="AK145" s="826">
        <v>1</v>
      </c>
      <c r="AL145" s="826">
        <v>1</v>
      </c>
      <c r="AM145" s="826">
        <v>1</v>
      </c>
      <c r="AN145" s="826">
        <v>1</v>
      </c>
      <c r="AO145" s="826">
        <v>1</v>
      </c>
      <c r="AP145" s="826">
        <v>1</v>
      </c>
      <c r="AQ145" s="826">
        <v>1</v>
      </c>
      <c r="AR145" s="826">
        <v>1</v>
      </c>
      <c r="AS145" s="826">
        <v>1</v>
      </c>
      <c r="AT145" s="826">
        <v>4</v>
      </c>
      <c r="AU145" s="826">
        <v>6</v>
      </c>
      <c r="AV145" s="827">
        <v>7</v>
      </c>
    </row>
    <row r="146" spans="2:48" ht="14.4" x14ac:dyDescent="0.3">
      <c r="B146" s="915"/>
      <c r="C146" s="1" t="s">
        <v>4</v>
      </c>
      <c r="D146" s="740">
        <v>6148</v>
      </c>
      <c r="E146" s="740">
        <v>6060</v>
      </c>
      <c r="F146" s="740">
        <v>4723</v>
      </c>
      <c r="G146" s="740">
        <v>5343</v>
      </c>
      <c r="H146" s="740">
        <v>5900</v>
      </c>
      <c r="I146" s="740">
        <v>5561</v>
      </c>
      <c r="J146" s="740">
        <v>5906</v>
      </c>
      <c r="K146" s="740">
        <v>6052</v>
      </c>
      <c r="L146" s="740">
        <v>6445</v>
      </c>
      <c r="M146" s="740">
        <v>6261</v>
      </c>
      <c r="N146" s="740">
        <v>6371</v>
      </c>
      <c r="O146" s="740">
        <v>6835</v>
      </c>
      <c r="P146" s="741">
        <v>6453</v>
      </c>
      <c r="Q146" s="741">
        <v>6460</v>
      </c>
      <c r="R146" s="741">
        <v>6420</v>
      </c>
      <c r="S146" s="143">
        <f>100</f>
        <v>100</v>
      </c>
      <c r="T146" s="328">
        <f t="shared" si="79"/>
        <v>98.568640208197792</v>
      </c>
      <c r="U146" s="328">
        <f t="shared" si="79"/>
        <v>76.821730644111909</v>
      </c>
      <c r="V146" s="328">
        <f t="shared" si="79"/>
        <v>86.906310995445679</v>
      </c>
      <c r="W146" s="328">
        <f t="shared" si="77"/>
        <v>95.966167859466495</v>
      </c>
      <c r="X146" s="328">
        <f t="shared" si="77"/>
        <v>90.452179570592065</v>
      </c>
      <c r="Y146" s="328">
        <f t="shared" si="77"/>
        <v>96.063760572543913</v>
      </c>
      <c r="Z146" s="328">
        <f t="shared" si="77"/>
        <v>98.438516590761225</v>
      </c>
      <c r="AA146" s="328">
        <f t="shared" si="38"/>
        <v>104.83083929733246</v>
      </c>
      <c r="AB146" s="328">
        <f t="shared" si="38"/>
        <v>101.83799609629148</v>
      </c>
      <c r="AC146" s="328">
        <f t="shared" si="38"/>
        <v>103.62719583604424</v>
      </c>
      <c r="AD146" s="328">
        <f t="shared" si="38"/>
        <v>111.17436564736499</v>
      </c>
      <c r="AE146" s="328">
        <f t="shared" si="98"/>
        <v>104.96096291476903</v>
      </c>
      <c r="AF146" s="328">
        <f t="shared" si="99"/>
        <v>105.07482108002603</v>
      </c>
      <c r="AG146" s="329">
        <f t="shared" si="99"/>
        <v>104.42420299284321</v>
      </c>
      <c r="AH146" s="825">
        <v>1</v>
      </c>
      <c r="AI146" s="826">
        <v>1</v>
      </c>
      <c r="AJ146" s="826">
        <v>1</v>
      </c>
      <c r="AK146" s="826">
        <v>1</v>
      </c>
      <c r="AL146" s="826">
        <v>1</v>
      </c>
      <c r="AM146" s="826">
        <v>1</v>
      </c>
      <c r="AN146" s="826">
        <v>1</v>
      </c>
      <c r="AO146" s="826">
        <v>1</v>
      </c>
      <c r="AP146" s="826">
        <v>1</v>
      </c>
      <c r="AQ146" s="826">
        <v>1</v>
      </c>
      <c r="AR146" s="826">
        <v>1</v>
      </c>
      <c r="AS146" s="826">
        <v>1</v>
      </c>
      <c r="AT146" s="826">
        <v>4</v>
      </c>
      <c r="AU146" s="826">
        <v>6</v>
      </c>
      <c r="AV146" s="827">
        <v>7</v>
      </c>
    </row>
    <row r="147" spans="2:48" ht="14.4" x14ac:dyDescent="0.3">
      <c r="B147" s="915"/>
      <c r="C147" s="1" t="s">
        <v>5</v>
      </c>
      <c r="D147" s="740">
        <v>10338</v>
      </c>
      <c r="E147" s="740">
        <v>9105</v>
      </c>
      <c r="F147" s="740">
        <v>10243</v>
      </c>
      <c r="G147" s="740">
        <v>9769</v>
      </c>
      <c r="H147" s="740">
        <v>10292</v>
      </c>
      <c r="I147" s="740">
        <v>11709</v>
      </c>
      <c r="J147" s="740">
        <v>11216</v>
      </c>
      <c r="K147" s="740">
        <v>12006</v>
      </c>
      <c r="L147" s="740">
        <v>13203</v>
      </c>
      <c r="M147" s="740">
        <v>14973</v>
      </c>
      <c r="N147" s="740">
        <v>17003</v>
      </c>
      <c r="O147" s="740">
        <v>17521</v>
      </c>
      <c r="P147" s="741">
        <v>16423</v>
      </c>
      <c r="Q147" s="741">
        <v>16179</v>
      </c>
      <c r="R147" s="741">
        <v>15844</v>
      </c>
      <c r="S147" s="143">
        <f>100</f>
        <v>100</v>
      </c>
      <c r="T147" s="328">
        <f t="shared" si="79"/>
        <v>88.07312826465467</v>
      </c>
      <c r="U147" s="328">
        <f t="shared" si="79"/>
        <v>99.081060166376474</v>
      </c>
      <c r="V147" s="328">
        <f t="shared" si="79"/>
        <v>94.496034049139098</v>
      </c>
      <c r="W147" s="328">
        <f t="shared" si="77"/>
        <v>99.555039659508608</v>
      </c>
      <c r="X147" s="328">
        <f t="shared" si="77"/>
        <v>113.2617527568195</v>
      </c>
      <c r="Y147" s="328">
        <f t="shared" si="77"/>
        <v>108.49293867285742</v>
      </c>
      <c r="Z147" s="328">
        <f t="shared" si="77"/>
        <v>116.13464886825305</v>
      </c>
      <c r="AA147" s="328">
        <f t="shared" si="38"/>
        <v>127.71329077190946</v>
      </c>
      <c r="AB147" s="328">
        <f t="shared" si="38"/>
        <v>144.83459082994776</v>
      </c>
      <c r="AC147" s="328">
        <f t="shared" si="38"/>
        <v>164.47088411685044</v>
      </c>
      <c r="AD147" s="328">
        <f t="shared" si="38"/>
        <v>169.48152447281873</v>
      </c>
      <c r="AE147" s="328">
        <f t="shared" si="98"/>
        <v>158.86051460630682</v>
      </c>
      <c r="AF147" s="328">
        <f t="shared" si="99"/>
        <v>156.5002901915264</v>
      </c>
      <c r="AG147" s="329">
        <f t="shared" si="99"/>
        <v>153.25981814664345</v>
      </c>
      <c r="AH147" s="825">
        <v>1</v>
      </c>
      <c r="AI147" s="826">
        <v>1</v>
      </c>
      <c r="AJ147" s="826">
        <v>1</v>
      </c>
      <c r="AK147" s="826">
        <v>1</v>
      </c>
      <c r="AL147" s="826">
        <v>1</v>
      </c>
      <c r="AM147" s="826">
        <v>1</v>
      </c>
      <c r="AN147" s="826">
        <v>1</v>
      </c>
      <c r="AO147" s="826">
        <v>1</v>
      </c>
      <c r="AP147" s="826">
        <v>1</v>
      </c>
      <c r="AQ147" s="826">
        <v>1</v>
      </c>
      <c r="AR147" s="826">
        <v>1</v>
      </c>
      <c r="AS147" s="826">
        <v>1</v>
      </c>
      <c r="AT147" s="826">
        <v>4</v>
      </c>
      <c r="AU147" s="826">
        <v>6</v>
      </c>
      <c r="AV147" s="827">
        <v>7</v>
      </c>
    </row>
    <row r="148" spans="2:48" ht="14.4" x14ac:dyDescent="0.3">
      <c r="B148" s="915"/>
      <c r="C148" s="1" t="s">
        <v>6</v>
      </c>
      <c r="D148" s="740">
        <v>20710</v>
      </c>
      <c r="E148" s="740">
        <v>19036</v>
      </c>
      <c r="F148" s="740">
        <v>18504</v>
      </c>
      <c r="G148" s="740">
        <v>18603</v>
      </c>
      <c r="H148" s="740">
        <v>19726</v>
      </c>
      <c r="I148" s="740">
        <v>20952</v>
      </c>
      <c r="J148" s="740">
        <v>20951</v>
      </c>
      <c r="K148" s="740">
        <v>21684</v>
      </c>
      <c r="L148" s="740">
        <v>23487</v>
      </c>
      <c r="M148" s="740">
        <v>25203</v>
      </c>
      <c r="N148" s="740">
        <v>27294</v>
      </c>
      <c r="O148" s="740">
        <v>28008</v>
      </c>
      <c r="P148" s="741">
        <v>26421</v>
      </c>
      <c r="Q148" s="741">
        <v>26274</v>
      </c>
      <c r="R148" s="741">
        <v>25965</v>
      </c>
      <c r="S148" s="143">
        <f>100</f>
        <v>100</v>
      </c>
      <c r="T148" s="328">
        <f t="shared" si="79"/>
        <v>91.916948334138098</v>
      </c>
      <c r="U148" s="328">
        <f t="shared" si="79"/>
        <v>89.348140994688549</v>
      </c>
      <c r="V148" s="328">
        <f t="shared" si="79"/>
        <v>89.826170931916948</v>
      </c>
      <c r="W148" s="328">
        <f t="shared" si="77"/>
        <v>95.24867213906326</v>
      </c>
      <c r="X148" s="328">
        <f t="shared" si="77"/>
        <v>101.16851762433608</v>
      </c>
      <c r="Y148" s="328">
        <f t="shared" si="77"/>
        <v>101.16368903911155</v>
      </c>
      <c r="Z148" s="328">
        <f t="shared" si="77"/>
        <v>104.70304200869145</v>
      </c>
      <c r="AA148" s="328">
        <f t="shared" si="38"/>
        <v>113.40898116851763</v>
      </c>
      <c r="AB148" s="328">
        <f t="shared" si="38"/>
        <v>121.69483341380976</v>
      </c>
      <c r="AC148" s="328">
        <f t="shared" si="38"/>
        <v>131.79140511830033</v>
      </c>
      <c r="AD148" s="328">
        <f t="shared" si="38"/>
        <v>135.23901496861419</v>
      </c>
      <c r="AE148" s="328">
        <f t="shared" si="98"/>
        <v>127.57605021728634</v>
      </c>
      <c r="AF148" s="328">
        <f t="shared" si="99"/>
        <v>126.86624818928054</v>
      </c>
      <c r="AG148" s="329">
        <f t="shared" si="99"/>
        <v>125.37421535490101</v>
      </c>
      <c r="AH148" s="825">
        <v>1</v>
      </c>
      <c r="AI148" s="826">
        <v>1</v>
      </c>
      <c r="AJ148" s="826">
        <v>1</v>
      </c>
      <c r="AK148" s="826">
        <v>1</v>
      </c>
      <c r="AL148" s="826">
        <v>1</v>
      </c>
      <c r="AM148" s="826">
        <v>1</v>
      </c>
      <c r="AN148" s="826">
        <v>1</v>
      </c>
      <c r="AO148" s="826">
        <v>1</v>
      </c>
      <c r="AP148" s="826">
        <v>1</v>
      </c>
      <c r="AQ148" s="826">
        <v>1</v>
      </c>
      <c r="AR148" s="826">
        <v>1</v>
      </c>
      <c r="AS148" s="826">
        <v>1</v>
      </c>
      <c r="AT148" s="826">
        <v>4</v>
      </c>
      <c r="AU148" s="826">
        <v>6</v>
      </c>
      <c r="AV148" s="827">
        <v>7</v>
      </c>
    </row>
    <row r="149" spans="2:48" ht="14.4" x14ac:dyDescent="0.3">
      <c r="B149" s="916"/>
      <c r="C149" s="8" t="s">
        <v>7</v>
      </c>
      <c r="D149">
        <v>10372</v>
      </c>
      <c r="E149">
        <v>9931</v>
      </c>
      <c r="F149">
        <v>8261</v>
      </c>
      <c r="G149">
        <v>8834</v>
      </c>
      <c r="H149">
        <v>9434</v>
      </c>
      <c r="I149">
        <v>9243</v>
      </c>
      <c r="J149">
        <v>9735</v>
      </c>
      <c r="K149">
        <v>9678</v>
      </c>
      <c r="L149">
        <v>10284</v>
      </c>
      <c r="M149">
        <v>10230</v>
      </c>
      <c r="N149">
        <v>10291</v>
      </c>
      <c r="O149">
        <v>10487</v>
      </c>
      <c r="P149">
        <v>9998</v>
      </c>
      <c r="Q149">
        <v>10095</v>
      </c>
      <c r="R149">
        <v>10121</v>
      </c>
      <c r="S149" s="143">
        <f>100</f>
        <v>100</v>
      </c>
      <c r="T149" s="328">
        <f t="shared" si="79"/>
        <v>95.748168145005778</v>
      </c>
      <c r="U149" s="328">
        <f t="shared" si="79"/>
        <v>79.647126880061705</v>
      </c>
      <c r="V149" s="328">
        <f t="shared" si="79"/>
        <v>85.17161588893174</v>
      </c>
      <c r="W149" s="328">
        <f t="shared" si="77"/>
        <v>90.956421133821834</v>
      </c>
      <c r="X149" s="328">
        <f t="shared" si="77"/>
        <v>89.114924797531813</v>
      </c>
      <c r="Y149" s="328">
        <f t="shared" si="77"/>
        <v>93.858465098341682</v>
      </c>
      <c r="Z149" s="328">
        <f t="shared" si="77"/>
        <v>93.308908600077132</v>
      </c>
      <c r="AA149" s="328">
        <f t="shared" si="38"/>
        <v>99.151561897416116</v>
      </c>
      <c r="AB149" s="328">
        <f t="shared" si="38"/>
        <v>98.63092942537601</v>
      </c>
      <c r="AC149" s="328">
        <f t="shared" si="38"/>
        <v>99.219051291939834</v>
      </c>
      <c r="AD149" s="328">
        <f t="shared" si="38"/>
        <v>101.10875433860393</v>
      </c>
      <c r="AE149" s="328">
        <f t="shared" si="98"/>
        <v>96.394138064018506</v>
      </c>
      <c r="AF149" s="328">
        <f t="shared" si="99"/>
        <v>97.329348245275739</v>
      </c>
      <c r="AG149" s="329">
        <f t="shared" si="99"/>
        <v>97.580023139220984</v>
      </c>
      <c r="AH149" s="828"/>
      <c r="AI149" s="829"/>
      <c r="AJ149" s="829"/>
      <c r="AK149" s="829"/>
      <c r="AL149" s="829"/>
      <c r="AM149" s="829"/>
      <c r="AN149" s="829"/>
      <c r="AO149" s="829"/>
      <c r="AP149" s="829"/>
      <c r="AQ149" s="829"/>
      <c r="AR149" s="829"/>
      <c r="AS149" s="829"/>
      <c r="AT149" s="829"/>
      <c r="AU149" s="829"/>
      <c r="AV149" s="830"/>
    </row>
    <row r="150" spans="2:48" ht="15" customHeight="1" x14ac:dyDescent="0.3">
      <c r="B150" s="915" t="s">
        <v>41</v>
      </c>
      <c r="C150" s="1" t="s">
        <v>2</v>
      </c>
      <c r="D150" s="740">
        <v>1930</v>
      </c>
      <c r="E150" s="740">
        <v>1702</v>
      </c>
      <c r="F150" s="740">
        <v>1603</v>
      </c>
      <c r="G150" s="740">
        <v>1574</v>
      </c>
      <c r="H150" s="740">
        <v>1638</v>
      </c>
      <c r="I150" s="740">
        <v>1507</v>
      </c>
      <c r="J150" s="740">
        <v>1634</v>
      </c>
      <c r="K150" s="740">
        <v>1657</v>
      </c>
      <c r="L150" s="740">
        <v>1759</v>
      </c>
      <c r="M150" s="740">
        <v>1779</v>
      </c>
      <c r="N150" s="740">
        <v>1833</v>
      </c>
      <c r="O150" s="740">
        <v>1717</v>
      </c>
      <c r="P150" s="741">
        <v>1684</v>
      </c>
      <c r="Q150" s="741">
        <v>1736</v>
      </c>
      <c r="R150" s="741">
        <v>1777</v>
      </c>
      <c r="S150" s="143">
        <f>100</f>
        <v>100</v>
      </c>
      <c r="T150" s="328">
        <f t="shared" si="79"/>
        <v>88.186528497409327</v>
      </c>
      <c r="U150" s="328">
        <f t="shared" si="79"/>
        <v>83.056994818652853</v>
      </c>
      <c r="V150" s="328">
        <f t="shared" si="79"/>
        <v>81.554404145077726</v>
      </c>
      <c r="W150" s="328">
        <f t="shared" si="77"/>
        <v>84.870466321243526</v>
      </c>
      <c r="X150" s="328">
        <f t="shared" si="77"/>
        <v>78.082901554404145</v>
      </c>
      <c r="Y150" s="328">
        <f t="shared" si="77"/>
        <v>84.663212435233163</v>
      </c>
      <c r="Z150" s="328">
        <f t="shared" si="77"/>
        <v>85.854922279792746</v>
      </c>
      <c r="AA150" s="328">
        <f t="shared" si="38"/>
        <v>91.139896373056999</v>
      </c>
      <c r="AB150" s="328">
        <f t="shared" si="38"/>
        <v>92.176165803108802</v>
      </c>
      <c r="AC150" s="328">
        <f t="shared" si="38"/>
        <v>94.974093264248708</v>
      </c>
      <c r="AD150" s="328">
        <f t="shared" si="38"/>
        <v>88.963730569948183</v>
      </c>
      <c r="AE150" s="328">
        <f t="shared" si="98"/>
        <v>87.253886010362692</v>
      </c>
      <c r="AF150" s="328">
        <f t="shared" si="99"/>
        <v>89.948186528497416</v>
      </c>
      <c r="AG150" s="329">
        <f t="shared" si="99"/>
        <v>92.07253886010362</v>
      </c>
      <c r="AH150" s="825">
        <v>1</v>
      </c>
      <c r="AI150" s="826">
        <v>1</v>
      </c>
      <c r="AJ150" s="826">
        <v>1</v>
      </c>
      <c r="AK150" s="826">
        <v>1</v>
      </c>
      <c r="AL150" s="826">
        <v>1</v>
      </c>
      <c r="AM150" s="826">
        <v>1</v>
      </c>
      <c r="AN150" s="826">
        <v>1</v>
      </c>
      <c r="AO150" s="826">
        <v>1</v>
      </c>
      <c r="AP150" s="826">
        <v>1</v>
      </c>
      <c r="AQ150" s="826">
        <v>1</v>
      </c>
      <c r="AR150" s="826">
        <v>1</v>
      </c>
      <c r="AS150" s="826">
        <v>1</v>
      </c>
      <c r="AT150" s="826">
        <v>4</v>
      </c>
      <c r="AU150" s="826">
        <v>6</v>
      </c>
      <c r="AV150" s="827">
        <v>7</v>
      </c>
    </row>
    <row r="151" spans="2:48" ht="14.4" x14ac:dyDescent="0.3">
      <c r="B151" s="915"/>
      <c r="C151" s="1" t="s">
        <v>3</v>
      </c>
      <c r="D151" s="740">
        <v>6849</v>
      </c>
      <c r="E151" s="740">
        <v>6478</v>
      </c>
      <c r="F151" s="740">
        <v>5839</v>
      </c>
      <c r="G151" s="740">
        <v>5259</v>
      </c>
      <c r="H151" s="740">
        <v>5276</v>
      </c>
      <c r="I151" s="740">
        <v>5390</v>
      </c>
      <c r="J151" s="740">
        <v>5504</v>
      </c>
      <c r="K151" s="740">
        <v>5692</v>
      </c>
      <c r="L151" s="740">
        <v>5945</v>
      </c>
      <c r="M151" s="740">
        <v>6325</v>
      </c>
      <c r="N151" s="740">
        <v>6382</v>
      </c>
      <c r="O151" s="740">
        <v>5854</v>
      </c>
      <c r="P151" s="741">
        <v>5665</v>
      </c>
      <c r="Q151" s="741">
        <v>5800</v>
      </c>
      <c r="R151" s="741">
        <v>5896</v>
      </c>
      <c r="S151" s="143">
        <f>100</f>
        <v>100</v>
      </c>
      <c r="T151" s="328">
        <f t="shared" si="79"/>
        <v>94.583150824937945</v>
      </c>
      <c r="U151" s="328">
        <f t="shared" si="79"/>
        <v>85.253321652796032</v>
      </c>
      <c r="V151" s="328">
        <f t="shared" si="79"/>
        <v>76.784932106876923</v>
      </c>
      <c r="W151" s="328">
        <f t="shared" si="77"/>
        <v>77.033143524602139</v>
      </c>
      <c r="X151" s="328">
        <f t="shared" si="77"/>
        <v>78.697620090524168</v>
      </c>
      <c r="Y151" s="328">
        <f t="shared" si="77"/>
        <v>80.362096656446198</v>
      </c>
      <c r="Z151" s="328">
        <f t="shared" si="77"/>
        <v>83.107022923054458</v>
      </c>
      <c r="AA151" s="328">
        <f t="shared" si="38"/>
        <v>86.800992845670905</v>
      </c>
      <c r="AB151" s="328">
        <f t="shared" si="38"/>
        <v>92.349248065411004</v>
      </c>
      <c r="AC151" s="328">
        <f t="shared" si="38"/>
        <v>93.181486348372019</v>
      </c>
      <c r="AD151" s="328">
        <f t="shared" si="38"/>
        <v>85.472331727259458</v>
      </c>
      <c r="AE151" s="328">
        <f t="shared" si="98"/>
        <v>82.712804789020296</v>
      </c>
      <c r="AF151" s="328">
        <f t="shared" si="99"/>
        <v>84.68389545919112</v>
      </c>
      <c r="AG151" s="329">
        <f t="shared" si="99"/>
        <v>86.085559935757047</v>
      </c>
      <c r="AH151" s="825">
        <v>1</v>
      </c>
      <c r="AI151" s="826">
        <v>1</v>
      </c>
      <c r="AJ151" s="826">
        <v>1</v>
      </c>
      <c r="AK151" s="826">
        <v>1</v>
      </c>
      <c r="AL151" s="826">
        <v>1</v>
      </c>
      <c r="AM151" s="826">
        <v>1</v>
      </c>
      <c r="AN151" s="826">
        <v>1</v>
      </c>
      <c r="AO151" s="826">
        <v>1</v>
      </c>
      <c r="AP151" s="826">
        <v>1</v>
      </c>
      <c r="AQ151" s="826">
        <v>1</v>
      </c>
      <c r="AR151" s="826">
        <v>1</v>
      </c>
      <c r="AS151" s="826">
        <v>1</v>
      </c>
      <c r="AT151" s="826">
        <v>4</v>
      </c>
      <c r="AU151" s="826">
        <v>6</v>
      </c>
      <c r="AV151" s="827">
        <v>7</v>
      </c>
    </row>
    <row r="152" spans="2:48" ht="14.4" x14ac:dyDescent="0.3">
      <c r="B152" s="915"/>
      <c r="C152" s="1" t="s">
        <v>4</v>
      </c>
      <c r="D152" s="740">
        <v>12090</v>
      </c>
      <c r="E152" s="740">
        <v>8957</v>
      </c>
      <c r="F152" s="740">
        <v>8972</v>
      </c>
      <c r="G152" s="740">
        <v>9271</v>
      </c>
      <c r="H152" s="740">
        <v>9511</v>
      </c>
      <c r="I152" s="740">
        <v>9412</v>
      </c>
      <c r="J152" s="740">
        <v>9310</v>
      </c>
      <c r="K152" s="740">
        <v>9442</v>
      </c>
      <c r="L152" s="740">
        <v>9454</v>
      </c>
      <c r="M152" s="740">
        <v>9288</v>
      </c>
      <c r="N152" s="740">
        <v>10146</v>
      </c>
      <c r="O152" s="740">
        <v>10045</v>
      </c>
      <c r="P152" s="741">
        <v>9484</v>
      </c>
      <c r="Q152" s="741">
        <v>9495</v>
      </c>
      <c r="R152" s="741">
        <v>9436</v>
      </c>
      <c r="S152" s="143">
        <f>100</f>
        <v>100</v>
      </c>
      <c r="T152" s="328">
        <f t="shared" si="79"/>
        <v>74.086021505376351</v>
      </c>
      <c r="U152" s="328">
        <f t="shared" si="79"/>
        <v>74.210090984284534</v>
      </c>
      <c r="V152" s="328">
        <f t="shared" si="79"/>
        <v>76.683209263854422</v>
      </c>
      <c r="W152" s="328">
        <f t="shared" si="77"/>
        <v>78.668320926385448</v>
      </c>
      <c r="X152" s="328">
        <f t="shared" si="77"/>
        <v>77.849462365591393</v>
      </c>
      <c r="Y152" s="328">
        <f t="shared" si="77"/>
        <v>77.005789909015718</v>
      </c>
      <c r="Z152" s="328">
        <f t="shared" si="77"/>
        <v>78.097601323407773</v>
      </c>
      <c r="AA152" s="328">
        <f t="shared" si="38"/>
        <v>78.196856906534322</v>
      </c>
      <c r="AB152" s="328">
        <f t="shared" si="38"/>
        <v>76.823821339950371</v>
      </c>
      <c r="AC152" s="328">
        <f t="shared" si="38"/>
        <v>83.920595533498755</v>
      </c>
      <c r="AD152" s="328">
        <f t="shared" ref="AD152" si="100">O152*100/$D152</f>
        <v>83.085194375516963</v>
      </c>
      <c r="AE152" s="328">
        <f t="shared" si="98"/>
        <v>78.444995864350702</v>
      </c>
      <c r="AF152" s="328">
        <f t="shared" si="99"/>
        <v>78.535980148883368</v>
      </c>
      <c r="AG152" s="329">
        <f t="shared" si="99"/>
        <v>78.047973531844505</v>
      </c>
      <c r="AH152" s="825">
        <v>1</v>
      </c>
      <c r="AI152" s="826">
        <v>1</v>
      </c>
      <c r="AJ152" s="826">
        <v>1</v>
      </c>
      <c r="AK152" s="826">
        <v>1</v>
      </c>
      <c r="AL152" s="826">
        <v>1</v>
      </c>
      <c r="AM152" s="826">
        <v>1</v>
      </c>
      <c r="AN152" s="826">
        <v>1</v>
      </c>
      <c r="AO152" s="826">
        <v>1</v>
      </c>
      <c r="AP152" s="826">
        <v>1</v>
      </c>
      <c r="AQ152" s="826">
        <v>1</v>
      </c>
      <c r="AR152" s="826">
        <v>1</v>
      </c>
      <c r="AS152" s="826">
        <v>1</v>
      </c>
      <c r="AT152" s="826">
        <v>4</v>
      </c>
      <c r="AU152" s="826">
        <v>6</v>
      </c>
      <c r="AV152" s="827">
        <v>7</v>
      </c>
    </row>
    <row r="153" spans="2:48" ht="14.4" x14ac:dyDescent="0.3">
      <c r="B153" s="915"/>
      <c r="C153" s="1" t="s">
        <v>5</v>
      </c>
      <c r="D153" s="740">
        <v>16755</v>
      </c>
      <c r="E153" s="740">
        <v>13707</v>
      </c>
      <c r="F153" s="740">
        <v>12875</v>
      </c>
      <c r="G153" s="740">
        <v>13810</v>
      </c>
      <c r="H153" s="740">
        <v>13962</v>
      </c>
      <c r="I153" s="740">
        <v>14436</v>
      </c>
      <c r="J153" s="740">
        <v>14823</v>
      </c>
      <c r="K153" s="740">
        <v>14757</v>
      </c>
      <c r="L153" s="740">
        <v>15031</v>
      </c>
      <c r="M153" s="740">
        <v>15959</v>
      </c>
      <c r="N153" s="740">
        <v>17174</v>
      </c>
      <c r="O153" s="740">
        <v>16553</v>
      </c>
      <c r="P153" s="741">
        <v>15516</v>
      </c>
      <c r="Q153" s="741">
        <v>15286</v>
      </c>
      <c r="R153" s="741">
        <v>14969</v>
      </c>
      <c r="S153" s="143">
        <f>100</f>
        <v>100</v>
      </c>
      <c r="T153" s="328">
        <f t="shared" si="79"/>
        <v>81.808415398388547</v>
      </c>
      <c r="U153" s="328">
        <f t="shared" si="79"/>
        <v>76.842733512384356</v>
      </c>
      <c r="V153" s="328">
        <f t="shared" si="79"/>
        <v>82.423157266487621</v>
      </c>
      <c r="W153" s="328">
        <f t="shared" si="77"/>
        <v>83.330349149507612</v>
      </c>
      <c r="X153" s="328">
        <f t="shared" si="77"/>
        <v>86.15935541629365</v>
      </c>
      <c r="Y153" s="328">
        <f t="shared" si="77"/>
        <v>88.469113697403756</v>
      </c>
      <c r="Z153" s="328">
        <f t="shared" si="77"/>
        <v>88.075201432408235</v>
      </c>
      <c r="AA153" s="328">
        <f t="shared" si="77"/>
        <v>89.7105341689048</v>
      </c>
      <c r="AB153" s="328">
        <f t="shared" ref="AB153:AD181" si="101">M153*100/$D153</f>
        <v>95.249179349447928</v>
      </c>
      <c r="AC153" s="328">
        <f t="shared" si="101"/>
        <v>102.50074604595643</v>
      </c>
      <c r="AD153" s="328">
        <f t="shared" si="101"/>
        <v>98.794389734407645</v>
      </c>
      <c r="AE153" s="328">
        <f t="shared" si="98"/>
        <v>92.605192479856754</v>
      </c>
      <c r="AF153" s="328">
        <f t="shared" si="99"/>
        <v>91.232467920023879</v>
      </c>
      <c r="AG153" s="329">
        <f t="shared" si="99"/>
        <v>89.340495374515072</v>
      </c>
      <c r="AH153" s="825">
        <v>1</v>
      </c>
      <c r="AI153" s="826">
        <v>1</v>
      </c>
      <c r="AJ153" s="826">
        <v>1</v>
      </c>
      <c r="AK153" s="826">
        <v>1</v>
      </c>
      <c r="AL153" s="826">
        <v>1</v>
      </c>
      <c r="AM153" s="826">
        <v>1</v>
      </c>
      <c r="AN153" s="826">
        <v>1</v>
      </c>
      <c r="AO153" s="826">
        <v>1</v>
      </c>
      <c r="AP153" s="826">
        <v>1</v>
      </c>
      <c r="AQ153" s="826">
        <v>1</v>
      </c>
      <c r="AR153" s="826">
        <v>1</v>
      </c>
      <c r="AS153" s="826">
        <v>1</v>
      </c>
      <c r="AT153" s="826">
        <v>4</v>
      </c>
      <c r="AU153" s="826">
        <v>6</v>
      </c>
      <c r="AV153" s="827">
        <v>7</v>
      </c>
    </row>
    <row r="154" spans="2:48" ht="14.4" x14ac:dyDescent="0.3">
      <c r="B154" s="915"/>
      <c r="C154" s="1" t="s">
        <v>6</v>
      </c>
      <c r="D154" s="740">
        <v>37624</v>
      </c>
      <c r="E154" s="740">
        <v>30844</v>
      </c>
      <c r="F154" s="740">
        <v>29289</v>
      </c>
      <c r="G154" s="740">
        <v>29914</v>
      </c>
      <c r="H154" s="740">
        <v>30387</v>
      </c>
      <c r="I154" s="740">
        <v>30745</v>
      </c>
      <c r="J154" s="740">
        <v>31271</v>
      </c>
      <c r="K154" s="740">
        <v>31548</v>
      </c>
      <c r="L154" s="740">
        <v>32189</v>
      </c>
      <c r="M154" s="740">
        <v>33351</v>
      </c>
      <c r="N154" s="740">
        <v>35535</v>
      </c>
      <c r="O154" s="740">
        <v>34169</v>
      </c>
      <c r="P154" s="741">
        <v>32349</v>
      </c>
      <c r="Q154" s="741">
        <v>32317</v>
      </c>
      <c r="R154" s="741">
        <v>32078</v>
      </c>
      <c r="S154" s="143">
        <f>100</f>
        <v>100</v>
      </c>
      <c r="T154" s="328">
        <f t="shared" si="79"/>
        <v>81.979587497342123</v>
      </c>
      <c r="U154" s="328">
        <f t="shared" si="79"/>
        <v>77.846587284711887</v>
      </c>
      <c r="V154" s="328">
        <f t="shared" si="79"/>
        <v>79.507761003614718</v>
      </c>
      <c r="W154" s="328">
        <f t="shared" si="77"/>
        <v>80.764937274080381</v>
      </c>
      <c r="X154" s="328">
        <f t="shared" si="77"/>
        <v>81.716457580267914</v>
      </c>
      <c r="Y154" s="328">
        <f t="shared" si="77"/>
        <v>83.114501382096535</v>
      </c>
      <c r="Z154" s="328">
        <f t="shared" si="77"/>
        <v>83.850733574314262</v>
      </c>
      <c r="AA154" s="328">
        <f t="shared" si="77"/>
        <v>85.554433340421014</v>
      </c>
      <c r="AB154" s="328">
        <f t="shared" si="101"/>
        <v>88.64288751860515</v>
      </c>
      <c r="AC154" s="328">
        <f t="shared" si="101"/>
        <v>94.447692961939183</v>
      </c>
      <c r="AD154" s="328">
        <f t="shared" si="101"/>
        <v>90.817031681905164</v>
      </c>
      <c r="AE154" s="328">
        <f t="shared" si="98"/>
        <v>85.979693812460127</v>
      </c>
      <c r="AF154" s="328">
        <f t="shared" si="99"/>
        <v>85.894641718052313</v>
      </c>
      <c r="AG154" s="329">
        <f t="shared" si="99"/>
        <v>85.259408887943863</v>
      </c>
      <c r="AH154" s="825">
        <v>1</v>
      </c>
      <c r="AI154" s="826">
        <v>1</v>
      </c>
      <c r="AJ154" s="826">
        <v>1</v>
      </c>
      <c r="AK154" s="826">
        <v>1</v>
      </c>
      <c r="AL154" s="826">
        <v>1</v>
      </c>
      <c r="AM154" s="826">
        <v>1</v>
      </c>
      <c r="AN154" s="826">
        <v>1</v>
      </c>
      <c r="AO154" s="826">
        <v>1</v>
      </c>
      <c r="AP154" s="826">
        <v>1</v>
      </c>
      <c r="AQ154" s="826">
        <v>1</v>
      </c>
      <c r="AR154" s="826">
        <v>1</v>
      </c>
      <c r="AS154" s="826">
        <v>1</v>
      </c>
      <c r="AT154" s="826">
        <v>4</v>
      </c>
      <c r="AU154" s="826">
        <v>6</v>
      </c>
      <c r="AV154" s="827">
        <v>7</v>
      </c>
    </row>
    <row r="155" spans="2:48" ht="14.4" x14ac:dyDescent="0.3">
      <c r="B155" s="916"/>
      <c r="C155" s="8" t="s">
        <v>7</v>
      </c>
      <c r="D155">
        <v>20869</v>
      </c>
      <c r="E155">
        <v>17137</v>
      </c>
      <c r="F155">
        <v>16414</v>
      </c>
      <c r="G155">
        <v>16104</v>
      </c>
      <c r="H155">
        <v>16425</v>
      </c>
      <c r="I155">
        <v>16309</v>
      </c>
      <c r="J155">
        <v>16448</v>
      </c>
      <c r="K155">
        <v>16791</v>
      </c>
      <c r="L155">
        <v>17158</v>
      </c>
      <c r="M155">
        <v>17392</v>
      </c>
      <c r="N155">
        <v>18361</v>
      </c>
      <c r="O155">
        <v>17616</v>
      </c>
      <c r="P155">
        <v>16833</v>
      </c>
      <c r="Q155">
        <v>17031</v>
      </c>
      <c r="R155">
        <v>17109</v>
      </c>
      <c r="S155" s="143">
        <f>100</f>
        <v>100</v>
      </c>
      <c r="T155" s="328">
        <f t="shared" si="79"/>
        <v>82.117015669174378</v>
      </c>
      <c r="U155" s="328">
        <f t="shared" si="79"/>
        <v>78.652546839810242</v>
      </c>
      <c r="V155" s="328">
        <f t="shared" si="79"/>
        <v>77.16708994201926</v>
      </c>
      <c r="W155" s="328">
        <f t="shared" si="77"/>
        <v>78.705256600699599</v>
      </c>
      <c r="X155" s="328">
        <f t="shared" si="77"/>
        <v>78.149408213139111</v>
      </c>
      <c r="Y155" s="328">
        <f t="shared" si="77"/>
        <v>78.815467918922806</v>
      </c>
      <c r="Z155" s="328">
        <f t="shared" si="77"/>
        <v>80.459054099381859</v>
      </c>
      <c r="AA155" s="328">
        <f t="shared" si="77"/>
        <v>82.217643394508599</v>
      </c>
      <c r="AB155" s="328">
        <f t="shared" si="101"/>
        <v>83.338923762518561</v>
      </c>
      <c r="AC155" s="328">
        <f t="shared" si="101"/>
        <v>87.982174517226511</v>
      </c>
      <c r="AD155" s="328">
        <f t="shared" si="101"/>
        <v>84.412286166083661</v>
      </c>
      <c r="AE155" s="328">
        <f t="shared" si="98"/>
        <v>80.660309550050314</v>
      </c>
      <c r="AF155" s="328">
        <f t="shared" si="99"/>
        <v>81.609085246058754</v>
      </c>
      <c r="AG155" s="329">
        <f t="shared" si="99"/>
        <v>81.982845368728732</v>
      </c>
      <c r="AH155" s="828"/>
      <c r="AI155" s="829"/>
      <c r="AJ155" s="829"/>
      <c r="AK155" s="829"/>
      <c r="AL155" s="829"/>
      <c r="AM155" s="829"/>
      <c r="AN155" s="829"/>
      <c r="AO155" s="829"/>
      <c r="AP155" s="829"/>
      <c r="AQ155" s="829"/>
      <c r="AR155" s="829"/>
      <c r="AS155" s="829"/>
      <c r="AT155" s="829"/>
      <c r="AU155" s="829"/>
      <c r="AV155" s="830"/>
    </row>
    <row r="156" spans="2:48" ht="15" customHeight="1" x14ac:dyDescent="0.3">
      <c r="B156" s="915" t="s">
        <v>42</v>
      </c>
      <c r="C156" s="1" t="s">
        <v>2</v>
      </c>
      <c r="D156" s="740">
        <v>149</v>
      </c>
      <c r="E156" s="740">
        <v>191</v>
      </c>
      <c r="F156" s="740">
        <v>192</v>
      </c>
      <c r="G156" s="740">
        <v>157</v>
      </c>
      <c r="H156" s="740">
        <v>183</v>
      </c>
      <c r="I156" s="740">
        <v>158</v>
      </c>
      <c r="J156" s="740">
        <v>185</v>
      </c>
      <c r="K156" s="740">
        <v>151</v>
      </c>
      <c r="L156" s="740">
        <v>209</v>
      </c>
      <c r="M156" s="740">
        <v>162</v>
      </c>
      <c r="N156" s="740">
        <v>183</v>
      </c>
      <c r="O156" s="740">
        <v>194</v>
      </c>
      <c r="P156" s="741">
        <v>190</v>
      </c>
      <c r="Q156" s="741">
        <v>196</v>
      </c>
      <c r="R156" s="741">
        <v>201</v>
      </c>
      <c r="S156" s="143">
        <f>100</f>
        <v>100</v>
      </c>
      <c r="T156" s="328">
        <f t="shared" si="79"/>
        <v>128.18791946308724</v>
      </c>
      <c r="U156" s="328">
        <f t="shared" si="79"/>
        <v>128.85906040268458</v>
      </c>
      <c r="V156" s="328">
        <f t="shared" si="79"/>
        <v>105.36912751677852</v>
      </c>
      <c r="W156" s="328">
        <f t="shared" si="77"/>
        <v>122.81879194630872</v>
      </c>
      <c r="X156" s="328">
        <f t="shared" si="77"/>
        <v>106.04026845637584</v>
      </c>
      <c r="Y156" s="328">
        <f t="shared" si="77"/>
        <v>124.16107382550335</v>
      </c>
      <c r="Z156" s="328">
        <f t="shared" si="77"/>
        <v>101.34228187919463</v>
      </c>
      <c r="AA156" s="328">
        <f t="shared" si="77"/>
        <v>140.26845637583892</v>
      </c>
      <c r="AB156" s="328">
        <f t="shared" si="101"/>
        <v>108.7248322147651</v>
      </c>
      <c r="AC156" s="328">
        <f t="shared" si="101"/>
        <v>122.81879194630872</v>
      </c>
      <c r="AD156" s="328">
        <f t="shared" si="101"/>
        <v>130.20134228187919</v>
      </c>
      <c r="AE156" s="328">
        <f t="shared" si="98"/>
        <v>127.51677852348993</v>
      </c>
      <c r="AF156" s="328">
        <f t="shared" si="99"/>
        <v>131.54362416107384</v>
      </c>
      <c r="AG156" s="329">
        <f t="shared" si="99"/>
        <v>134.8993288590604</v>
      </c>
      <c r="AH156" s="825">
        <v>1</v>
      </c>
      <c r="AI156" s="826">
        <v>1</v>
      </c>
      <c r="AJ156" s="826">
        <v>1</v>
      </c>
      <c r="AK156" s="826">
        <v>1</v>
      </c>
      <c r="AL156" s="826">
        <v>1</v>
      </c>
      <c r="AM156" s="826">
        <v>1</v>
      </c>
      <c r="AN156" s="826">
        <v>1</v>
      </c>
      <c r="AO156" s="826">
        <v>1</v>
      </c>
      <c r="AP156" s="826">
        <v>1</v>
      </c>
      <c r="AQ156" s="826">
        <v>1</v>
      </c>
      <c r="AR156" s="826">
        <v>1</v>
      </c>
      <c r="AS156" s="826">
        <v>1</v>
      </c>
      <c r="AT156" s="826">
        <v>4</v>
      </c>
      <c r="AU156" s="826">
        <v>6</v>
      </c>
      <c r="AV156" s="827">
        <v>7</v>
      </c>
    </row>
    <row r="157" spans="2:48" ht="14.4" x14ac:dyDescent="0.3">
      <c r="B157" s="915"/>
      <c r="C157" s="1" t="s">
        <v>3</v>
      </c>
      <c r="D157" s="740">
        <v>806</v>
      </c>
      <c r="E157" s="740">
        <v>742</v>
      </c>
      <c r="F157" s="740">
        <v>686</v>
      </c>
      <c r="G157" s="740">
        <v>753</v>
      </c>
      <c r="H157" s="740">
        <v>546</v>
      </c>
      <c r="I157" s="740">
        <v>682</v>
      </c>
      <c r="J157" s="740">
        <v>619</v>
      </c>
      <c r="K157" s="740">
        <v>609</v>
      </c>
      <c r="L157" s="740">
        <v>549</v>
      </c>
      <c r="M157" s="740">
        <v>629</v>
      </c>
      <c r="N157" s="740">
        <v>678</v>
      </c>
      <c r="O157" s="740">
        <v>671</v>
      </c>
      <c r="P157" s="741">
        <v>649</v>
      </c>
      <c r="Q157" s="741">
        <v>664</v>
      </c>
      <c r="R157" s="741">
        <v>675</v>
      </c>
      <c r="S157" s="143">
        <f>100</f>
        <v>100</v>
      </c>
      <c r="T157" s="328">
        <f t="shared" si="79"/>
        <v>92.059553349875927</v>
      </c>
      <c r="U157" s="328">
        <f t="shared" si="79"/>
        <v>85.111662531017373</v>
      </c>
      <c r="V157" s="328">
        <f t="shared" si="79"/>
        <v>93.424317617866009</v>
      </c>
      <c r="W157" s="328">
        <f t="shared" si="77"/>
        <v>67.741935483870961</v>
      </c>
      <c r="X157" s="328">
        <f t="shared" si="77"/>
        <v>84.615384615384613</v>
      </c>
      <c r="Y157" s="328">
        <f t="shared" si="77"/>
        <v>76.799007444168737</v>
      </c>
      <c r="Z157" s="328">
        <f t="shared" si="77"/>
        <v>75.558312655086851</v>
      </c>
      <c r="AA157" s="328">
        <f t="shared" si="77"/>
        <v>68.114143920595538</v>
      </c>
      <c r="AB157" s="328">
        <f t="shared" si="101"/>
        <v>78.039702233250622</v>
      </c>
      <c r="AC157" s="328">
        <f t="shared" si="101"/>
        <v>84.119106699751867</v>
      </c>
      <c r="AD157" s="328">
        <f t="shared" si="101"/>
        <v>83.250620347394545</v>
      </c>
      <c r="AE157" s="328">
        <f t="shared" si="98"/>
        <v>80.521091811414394</v>
      </c>
      <c r="AF157" s="328">
        <f t="shared" si="99"/>
        <v>82.382133995037222</v>
      </c>
      <c r="AG157" s="329">
        <f t="shared" si="99"/>
        <v>83.74689826302729</v>
      </c>
      <c r="AH157" s="825">
        <v>1</v>
      </c>
      <c r="AI157" s="826">
        <v>1</v>
      </c>
      <c r="AJ157" s="826">
        <v>1</v>
      </c>
      <c r="AK157" s="826">
        <v>1</v>
      </c>
      <c r="AL157" s="826">
        <v>1</v>
      </c>
      <c r="AM157" s="826">
        <v>1</v>
      </c>
      <c r="AN157" s="826">
        <v>1</v>
      </c>
      <c r="AO157" s="826">
        <v>1</v>
      </c>
      <c r="AP157" s="826">
        <v>1</v>
      </c>
      <c r="AQ157" s="826">
        <v>1</v>
      </c>
      <c r="AR157" s="826">
        <v>1</v>
      </c>
      <c r="AS157" s="826">
        <v>1</v>
      </c>
      <c r="AT157" s="826">
        <v>4</v>
      </c>
      <c r="AU157" s="826">
        <v>6</v>
      </c>
      <c r="AV157" s="827">
        <v>7</v>
      </c>
    </row>
    <row r="158" spans="2:48" ht="14.4" x14ac:dyDescent="0.3">
      <c r="B158" s="915"/>
      <c r="C158" s="1" t="s">
        <v>4</v>
      </c>
      <c r="D158" s="740">
        <v>1108</v>
      </c>
      <c r="E158" s="740">
        <v>1371</v>
      </c>
      <c r="F158" s="740">
        <v>884</v>
      </c>
      <c r="G158" s="740">
        <v>1037</v>
      </c>
      <c r="H158" s="740">
        <v>1447</v>
      </c>
      <c r="I158" s="740">
        <v>1494</v>
      </c>
      <c r="J158" s="740">
        <v>1427</v>
      </c>
      <c r="K158" s="740">
        <v>1506</v>
      </c>
      <c r="L158" s="740">
        <v>1466</v>
      </c>
      <c r="M158" s="740">
        <v>1262</v>
      </c>
      <c r="N158" s="740">
        <v>1679</v>
      </c>
      <c r="O158" s="740">
        <v>1859</v>
      </c>
      <c r="P158" s="741">
        <v>1755</v>
      </c>
      <c r="Q158" s="741">
        <v>1757</v>
      </c>
      <c r="R158" s="741">
        <v>1746</v>
      </c>
      <c r="S158" s="143">
        <f>100</f>
        <v>100</v>
      </c>
      <c r="T158" s="328">
        <f t="shared" si="79"/>
        <v>123.73646209386281</v>
      </c>
      <c r="U158" s="328">
        <f t="shared" si="79"/>
        <v>79.783393501805051</v>
      </c>
      <c r="V158" s="328">
        <f t="shared" si="79"/>
        <v>93.592057761732846</v>
      </c>
      <c r="W158" s="328">
        <f t="shared" si="77"/>
        <v>130.5956678700361</v>
      </c>
      <c r="X158" s="328">
        <f t="shared" si="77"/>
        <v>134.8375451263538</v>
      </c>
      <c r="Y158" s="328">
        <f t="shared" si="77"/>
        <v>128.79061371841155</v>
      </c>
      <c r="Z158" s="328">
        <f t="shared" si="77"/>
        <v>135.92057761732852</v>
      </c>
      <c r="AA158" s="328">
        <f t="shared" si="77"/>
        <v>132.31046931407943</v>
      </c>
      <c r="AB158" s="328">
        <f t="shared" si="101"/>
        <v>113.89891696750902</v>
      </c>
      <c r="AC158" s="328">
        <f t="shared" si="101"/>
        <v>151.53429602888087</v>
      </c>
      <c r="AD158" s="328">
        <f t="shared" si="101"/>
        <v>167.77978339350182</v>
      </c>
      <c r="AE158" s="328">
        <f t="shared" si="98"/>
        <v>158.39350180505414</v>
      </c>
      <c r="AF158" s="328">
        <f t="shared" si="99"/>
        <v>158.5740072202166</v>
      </c>
      <c r="AG158" s="329">
        <f t="shared" si="99"/>
        <v>157.5812274368231</v>
      </c>
      <c r="AH158" s="825">
        <v>1</v>
      </c>
      <c r="AI158" s="826">
        <v>1</v>
      </c>
      <c r="AJ158" s="826">
        <v>1</v>
      </c>
      <c r="AK158" s="826">
        <v>1</v>
      </c>
      <c r="AL158" s="826">
        <v>1</v>
      </c>
      <c r="AM158" s="826">
        <v>1</v>
      </c>
      <c r="AN158" s="826">
        <v>1</v>
      </c>
      <c r="AO158" s="826">
        <v>1</v>
      </c>
      <c r="AP158" s="826">
        <v>1</v>
      </c>
      <c r="AQ158" s="826">
        <v>1</v>
      </c>
      <c r="AR158" s="826">
        <v>1</v>
      </c>
      <c r="AS158" s="826">
        <v>1</v>
      </c>
      <c r="AT158" s="826">
        <v>4</v>
      </c>
      <c r="AU158" s="826">
        <v>6</v>
      </c>
      <c r="AV158" s="827">
        <v>7</v>
      </c>
    </row>
    <row r="159" spans="2:48" ht="14.4" x14ac:dyDescent="0.3">
      <c r="B159" s="915"/>
      <c r="C159" s="1" t="s">
        <v>5</v>
      </c>
      <c r="D159" s="740">
        <v>8416</v>
      </c>
      <c r="E159" s="740">
        <v>8266</v>
      </c>
      <c r="F159" s="740">
        <v>8402</v>
      </c>
      <c r="G159" s="740">
        <v>10866</v>
      </c>
      <c r="H159" s="740">
        <v>10614</v>
      </c>
      <c r="I159" s="740">
        <v>10469</v>
      </c>
      <c r="J159" s="740">
        <v>15436</v>
      </c>
      <c r="K159" s="740">
        <v>18757</v>
      </c>
      <c r="L159" s="740">
        <v>19829</v>
      </c>
      <c r="M159" s="740">
        <v>22327</v>
      </c>
      <c r="N159" s="740">
        <v>21296</v>
      </c>
      <c r="O159" s="740">
        <v>19735</v>
      </c>
      <c r="P159" s="741">
        <v>18498</v>
      </c>
      <c r="Q159" s="741">
        <v>18224</v>
      </c>
      <c r="R159" s="741">
        <v>17846</v>
      </c>
      <c r="S159" s="143">
        <f>100</f>
        <v>100</v>
      </c>
      <c r="T159" s="328">
        <f t="shared" si="79"/>
        <v>98.217680608365015</v>
      </c>
      <c r="U159" s="328">
        <f t="shared" si="79"/>
        <v>99.833650190114071</v>
      </c>
      <c r="V159" s="328">
        <f t="shared" si="79"/>
        <v>129.11121673003802</v>
      </c>
      <c r="W159" s="328">
        <f t="shared" si="77"/>
        <v>126.11692015209125</v>
      </c>
      <c r="X159" s="328">
        <f t="shared" si="77"/>
        <v>124.3940114068441</v>
      </c>
      <c r="Y159" s="328">
        <f t="shared" si="77"/>
        <v>183.41254752851711</v>
      </c>
      <c r="Z159" s="328">
        <f t="shared" si="77"/>
        <v>222.87309885931558</v>
      </c>
      <c r="AA159" s="328">
        <f t="shared" si="77"/>
        <v>235.61074144486693</v>
      </c>
      <c r="AB159" s="328">
        <f t="shared" si="101"/>
        <v>265.29230038022814</v>
      </c>
      <c r="AC159" s="328">
        <f t="shared" si="101"/>
        <v>253.04182509505702</v>
      </c>
      <c r="AD159" s="328">
        <f t="shared" si="101"/>
        <v>234.49382129277566</v>
      </c>
      <c r="AE159" s="328">
        <f t="shared" si="98"/>
        <v>219.79562737642587</v>
      </c>
      <c r="AF159" s="328">
        <f t="shared" si="99"/>
        <v>216.53992395437263</v>
      </c>
      <c r="AG159" s="329">
        <f t="shared" si="99"/>
        <v>212.04847908745248</v>
      </c>
      <c r="AH159" s="825">
        <v>1</v>
      </c>
      <c r="AI159" s="826">
        <v>1</v>
      </c>
      <c r="AJ159" s="826">
        <v>1</v>
      </c>
      <c r="AK159" s="826">
        <v>1</v>
      </c>
      <c r="AL159" s="826">
        <v>1</v>
      </c>
      <c r="AM159" s="826">
        <v>1</v>
      </c>
      <c r="AN159" s="826">
        <v>1</v>
      </c>
      <c r="AO159" s="826">
        <v>1</v>
      </c>
      <c r="AP159" s="826">
        <v>1</v>
      </c>
      <c r="AQ159" s="826">
        <v>1</v>
      </c>
      <c r="AR159" s="826">
        <v>1</v>
      </c>
      <c r="AS159" s="826">
        <v>1</v>
      </c>
      <c r="AT159" s="826">
        <v>4</v>
      </c>
      <c r="AU159" s="826">
        <v>6</v>
      </c>
      <c r="AV159" s="827">
        <v>7</v>
      </c>
    </row>
    <row r="160" spans="2:48" ht="14.4" x14ac:dyDescent="0.3">
      <c r="B160" s="915"/>
      <c r="C160" s="1" t="s">
        <v>6</v>
      </c>
      <c r="D160" s="740">
        <v>10479</v>
      </c>
      <c r="E160" s="740">
        <v>10570</v>
      </c>
      <c r="F160" s="740">
        <v>10164</v>
      </c>
      <c r="G160" s="740">
        <v>12813</v>
      </c>
      <c r="H160" s="740">
        <v>12790</v>
      </c>
      <c r="I160" s="740">
        <v>12803</v>
      </c>
      <c r="J160" s="740">
        <v>17667</v>
      </c>
      <c r="K160" s="740">
        <v>21023</v>
      </c>
      <c r="L160" s="740">
        <v>22053</v>
      </c>
      <c r="M160" s="740">
        <v>24380</v>
      </c>
      <c r="N160" s="740">
        <v>23836</v>
      </c>
      <c r="O160" s="740">
        <v>22459</v>
      </c>
      <c r="P160" s="741">
        <v>21092</v>
      </c>
      <c r="Q160" s="741">
        <v>20841</v>
      </c>
      <c r="R160" s="741">
        <v>20468</v>
      </c>
      <c r="S160" s="143">
        <f>100</f>
        <v>100</v>
      </c>
      <c r="T160" s="328">
        <f t="shared" si="79"/>
        <v>100.8684034736139</v>
      </c>
      <c r="U160" s="328">
        <f t="shared" si="79"/>
        <v>96.99398797595191</v>
      </c>
      <c r="V160" s="328">
        <f t="shared" si="79"/>
        <v>122.27311766389923</v>
      </c>
      <c r="W160" s="328">
        <f t="shared" si="77"/>
        <v>122.05363107166714</v>
      </c>
      <c r="X160" s="328">
        <f t="shared" si="77"/>
        <v>122.17768871075484</v>
      </c>
      <c r="Y160" s="328">
        <f t="shared" si="77"/>
        <v>168.59433152018323</v>
      </c>
      <c r="Z160" s="328">
        <f t="shared" si="77"/>
        <v>200.62028819543849</v>
      </c>
      <c r="AA160" s="328">
        <f t="shared" si="77"/>
        <v>210.44947036931003</v>
      </c>
      <c r="AB160" s="328">
        <f t="shared" si="101"/>
        <v>232.65578776600822</v>
      </c>
      <c r="AC160" s="328">
        <f t="shared" si="101"/>
        <v>227.46445271495372</v>
      </c>
      <c r="AD160" s="328">
        <f t="shared" si="101"/>
        <v>214.32388586697203</v>
      </c>
      <c r="AE160" s="328">
        <f t="shared" si="98"/>
        <v>201.27874797213474</v>
      </c>
      <c r="AF160" s="328">
        <f t="shared" si="99"/>
        <v>198.8834812482107</v>
      </c>
      <c r="AG160" s="329">
        <f t="shared" si="99"/>
        <v>195.32398129592519</v>
      </c>
      <c r="AH160" s="825">
        <v>1</v>
      </c>
      <c r="AI160" s="826">
        <v>1</v>
      </c>
      <c r="AJ160" s="826">
        <v>1</v>
      </c>
      <c r="AK160" s="826">
        <v>1</v>
      </c>
      <c r="AL160" s="826">
        <v>1</v>
      </c>
      <c r="AM160" s="826">
        <v>1</v>
      </c>
      <c r="AN160" s="826">
        <v>1</v>
      </c>
      <c r="AO160" s="826">
        <v>1</v>
      </c>
      <c r="AP160" s="826">
        <v>1</v>
      </c>
      <c r="AQ160" s="826">
        <v>1</v>
      </c>
      <c r="AR160" s="826">
        <v>1</v>
      </c>
      <c r="AS160" s="826">
        <v>1</v>
      </c>
      <c r="AT160" s="826">
        <v>4</v>
      </c>
      <c r="AU160" s="826">
        <v>6</v>
      </c>
      <c r="AV160" s="827">
        <v>7</v>
      </c>
    </row>
    <row r="161" spans="2:48" ht="14.4" x14ac:dyDescent="0.3">
      <c r="B161" s="916"/>
      <c r="C161" s="8" t="s">
        <v>7</v>
      </c>
      <c r="D161">
        <v>2063</v>
      </c>
      <c r="E161">
        <v>2304</v>
      </c>
      <c r="F161">
        <v>1762</v>
      </c>
      <c r="G161">
        <v>1947</v>
      </c>
      <c r="H161">
        <v>2176</v>
      </c>
      <c r="I161">
        <v>2334</v>
      </c>
      <c r="J161">
        <v>2231</v>
      </c>
      <c r="K161">
        <v>2266</v>
      </c>
      <c r="L161">
        <v>2224</v>
      </c>
      <c r="M161">
        <v>2053</v>
      </c>
      <c r="N161">
        <v>2540</v>
      </c>
      <c r="O161">
        <v>2724</v>
      </c>
      <c r="P161">
        <v>2594</v>
      </c>
      <c r="Q161">
        <v>2617</v>
      </c>
      <c r="R161">
        <v>2622</v>
      </c>
      <c r="S161" s="143">
        <f>100</f>
        <v>100</v>
      </c>
      <c r="T161" s="328">
        <f t="shared" si="79"/>
        <v>111.68201648085312</v>
      </c>
      <c r="U161" s="328">
        <f t="shared" si="79"/>
        <v>85.40959767329133</v>
      </c>
      <c r="V161" s="328">
        <f t="shared" si="79"/>
        <v>94.377120698012604</v>
      </c>
      <c r="W161" s="328">
        <f t="shared" si="77"/>
        <v>105.47746000969462</v>
      </c>
      <c r="X161" s="328">
        <f t="shared" si="77"/>
        <v>113.1362094037809</v>
      </c>
      <c r="Y161" s="328">
        <f t="shared" si="77"/>
        <v>108.14348036839554</v>
      </c>
      <c r="Z161" s="328">
        <f t="shared" si="77"/>
        <v>109.84003877847795</v>
      </c>
      <c r="AA161" s="328">
        <f t="shared" si="77"/>
        <v>107.80416868637906</v>
      </c>
      <c r="AB161" s="328">
        <f t="shared" si="101"/>
        <v>99.515269025690742</v>
      </c>
      <c r="AC161" s="328">
        <f t="shared" si="101"/>
        <v>123.12166747455163</v>
      </c>
      <c r="AD161" s="328">
        <f t="shared" si="101"/>
        <v>132.04071740184199</v>
      </c>
      <c r="AE161" s="328">
        <f t="shared" si="98"/>
        <v>125.73921473582162</v>
      </c>
      <c r="AF161" s="328">
        <f t="shared" si="99"/>
        <v>126.85409597673291</v>
      </c>
      <c r="AG161" s="329">
        <f t="shared" si="99"/>
        <v>127.09646146388754</v>
      </c>
      <c r="AH161" s="828"/>
      <c r="AI161" s="829"/>
      <c r="AJ161" s="829"/>
      <c r="AK161" s="829"/>
      <c r="AL161" s="829"/>
      <c r="AM161" s="829"/>
      <c r="AN161" s="829"/>
      <c r="AO161" s="829"/>
      <c r="AP161" s="829"/>
      <c r="AQ161" s="829"/>
      <c r="AR161" s="829"/>
      <c r="AS161" s="829"/>
      <c r="AT161" s="829"/>
      <c r="AU161" s="829"/>
      <c r="AV161" s="830"/>
    </row>
    <row r="162" spans="2:48" ht="15" customHeight="1" x14ac:dyDescent="0.3">
      <c r="B162" s="915" t="s">
        <v>43</v>
      </c>
      <c r="C162" s="1" t="s">
        <v>2</v>
      </c>
      <c r="D162" s="740">
        <v>117</v>
      </c>
      <c r="E162" s="740">
        <v>98</v>
      </c>
      <c r="F162" s="740">
        <v>89</v>
      </c>
      <c r="G162" s="740">
        <v>113</v>
      </c>
      <c r="H162" s="740">
        <v>86</v>
      </c>
      <c r="I162" s="740">
        <v>88</v>
      </c>
      <c r="J162" s="740">
        <v>72</v>
      </c>
      <c r="K162" s="740">
        <v>88</v>
      </c>
      <c r="L162" s="740">
        <v>106</v>
      </c>
      <c r="M162" s="741">
        <v>105</v>
      </c>
      <c r="N162" s="740">
        <v>123</v>
      </c>
      <c r="O162" s="740">
        <v>119</v>
      </c>
      <c r="P162" s="741">
        <v>117</v>
      </c>
      <c r="Q162" s="741">
        <v>121</v>
      </c>
      <c r="R162" s="741">
        <v>124</v>
      </c>
      <c r="S162" s="143">
        <f>100</f>
        <v>100</v>
      </c>
      <c r="T162" s="328">
        <f t="shared" si="79"/>
        <v>83.760683760683762</v>
      </c>
      <c r="U162" s="328">
        <f t="shared" si="79"/>
        <v>76.068376068376068</v>
      </c>
      <c r="V162" s="328">
        <f t="shared" si="79"/>
        <v>96.581196581196579</v>
      </c>
      <c r="W162" s="328">
        <f t="shared" si="77"/>
        <v>73.504273504273499</v>
      </c>
      <c r="X162" s="328">
        <f t="shared" si="77"/>
        <v>75.213675213675216</v>
      </c>
      <c r="Y162" s="328">
        <f t="shared" si="77"/>
        <v>61.53846153846154</v>
      </c>
      <c r="Z162" s="328">
        <f t="shared" si="77"/>
        <v>75.213675213675216</v>
      </c>
      <c r="AA162" s="328">
        <f t="shared" si="77"/>
        <v>90.598290598290603</v>
      </c>
      <c r="AB162" s="328">
        <f t="shared" si="101"/>
        <v>89.743589743589737</v>
      </c>
      <c r="AC162" s="328">
        <f t="shared" si="101"/>
        <v>105.12820512820512</v>
      </c>
      <c r="AD162" s="328">
        <f t="shared" si="101"/>
        <v>101.7094017094017</v>
      </c>
      <c r="AE162" s="328">
        <f t="shared" si="98"/>
        <v>100</v>
      </c>
      <c r="AF162" s="328">
        <f t="shared" si="99"/>
        <v>103.41880341880342</v>
      </c>
      <c r="AG162" s="329">
        <f t="shared" si="99"/>
        <v>105.98290598290598</v>
      </c>
      <c r="AH162" s="825">
        <v>1</v>
      </c>
      <c r="AI162" s="826">
        <v>1</v>
      </c>
      <c r="AJ162" s="826">
        <v>1</v>
      </c>
      <c r="AK162" s="826">
        <v>1</v>
      </c>
      <c r="AL162" s="826">
        <v>1</v>
      </c>
      <c r="AM162" s="826">
        <v>1</v>
      </c>
      <c r="AN162" s="826">
        <v>1</v>
      </c>
      <c r="AO162" s="826">
        <v>1</v>
      </c>
      <c r="AP162" s="826">
        <v>1</v>
      </c>
      <c r="AQ162" s="826">
        <v>4</v>
      </c>
      <c r="AR162" s="826">
        <v>1</v>
      </c>
      <c r="AS162" s="826">
        <v>1</v>
      </c>
      <c r="AT162" s="826">
        <v>4</v>
      </c>
      <c r="AU162" s="826">
        <v>6</v>
      </c>
      <c r="AV162" s="827">
        <v>7</v>
      </c>
    </row>
    <row r="163" spans="2:48" ht="14.4" x14ac:dyDescent="0.3">
      <c r="B163" s="915"/>
      <c r="C163" s="1" t="s">
        <v>3</v>
      </c>
      <c r="D163" s="740">
        <v>418</v>
      </c>
      <c r="E163" s="740">
        <v>443</v>
      </c>
      <c r="F163" s="740">
        <v>500</v>
      </c>
      <c r="G163" s="740">
        <v>228</v>
      </c>
      <c r="H163" s="741">
        <v>166</v>
      </c>
      <c r="I163" s="740">
        <v>263</v>
      </c>
      <c r="J163" s="740">
        <v>199</v>
      </c>
      <c r="K163" s="740">
        <v>215</v>
      </c>
      <c r="L163" s="740">
        <v>237</v>
      </c>
      <c r="M163" s="741">
        <v>173</v>
      </c>
      <c r="N163" s="741">
        <v>93</v>
      </c>
      <c r="O163" s="741">
        <v>118</v>
      </c>
      <c r="P163" s="741">
        <v>89</v>
      </c>
      <c r="Q163" s="741">
        <v>91</v>
      </c>
      <c r="R163" s="741">
        <v>93</v>
      </c>
      <c r="S163" s="143">
        <f>100</f>
        <v>100</v>
      </c>
      <c r="T163" s="328">
        <f t="shared" si="79"/>
        <v>105.98086124401914</v>
      </c>
      <c r="U163" s="328">
        <f t="shared" si="79"/>
        <v>119.61722488038278</v>
      </c>
      <c r="V163" s="328">
        <f t="shared" si="79"/>
        <v>54.545454545454547</v>
      </c>
      <c r="W163" s="328">
        <f t="shared" si="77"/>
        <v>39.71291866028708</v>
      </c>
      <c r="X163" s="328">
        <f t="shared" si="77"/>
        <v>62.918660287081337</v>
      </c>
      <c r="Y163" s="328">
        <f t="shared" si="77"/>
        <v>47.607655502392348</v>
      </c>
      <c r="Z163" s="328">
        <f t="shared" si="77"/>
        <v>51.435406698564591</v>
      </c>
      <c r="AA163" s="328">
        <f t="shared" si="77"/>
        <v>56.698564593301434</v>
      </c>
      <c r="AB163" s="328">
        <f t="shared" si="101"/>
        <v>41.387559808612437</v>
      </c>
      <c r="AC163" s="328">
        <f t="shared" si="101"/>
        <v>22.248803827751196</v>
      </c>
      <c r="AD163" s="328">
        <f t="shared" si="101"/>
        <v>28.229665071770334</v>
      </c>
      <c r="AE163" s="328">
        <f t="shared" si="98"/>
        <v>21.291866028708135</v>
      </c>
      <c r="AF163" s="328">
        <f t="shared" si="99"/>
        <v>21.770334928229666</v>
      </c>
      <c r="AG163" s="329">
        <f t="shared" si="99"/>
        <v>22.248803827751196</v>
      </c>
      <c r="AH163" s="825">
        <v>1</v>
      </c>
      <c r="AI163" s="826">
        <v>1</v>
      </c>
      <c r="AJ163" s="826">
        <v>1</v>
      </c>
      <c r="AK163" s="826">
        <v>1</v>
      </c>
      <c r="AL163" s="826">
        <v>4</v>
      </c>
      <c r="AM163" s="826">
        <v>1</v>
      </c>
      <c r="AN163" s="826">
        <v>1</v>
      </c>
      <c r="AO163" s="826">
        <v>1</v>
      </c>
      <c r="AP163" s="826">
        <v>1</v>
      </c>
      <c r="AQ163" s="826">
        <v>4</v>
      </c>
      <c r="AR163" s="826">
        <v>4</v>
      </c>
      <c r="AS163" s="826">
        <v>4</v>
      </c>
      <c r="AT163" s="826">
        <v>4</v>
      </c>
      <c r="AU163" s="826">
        <v>6</v>
      </c>
      <c r="AV163" s="827">
        <v>7</v>
      </c>
    </row>
    <row r="164" spans="2:48" ht="14.4" x14ac:dyDescent="0.3">
      <c r="B164" s="915"/>
      <c r="C164" s="1" t="s">
        <v>4</v>
      </c>
      <c r="D164" s="740">
        <v>2440</v>
      </c>
      <c r="E164" s="740">
        <v>1873</v>
      </c>
      <c r="F164" s="740">
        <v>1602</v>
      </c>
      <c r="G164" s="740">
        <v>1275</v>
      </c>
      <c r="H164" s="740">
        <v>1313</v>
      </c>
      <c r="I164" s="740">
        <v>1667</v>
      </c>
      <c r="J164" s="740">
        <v>1258</v>
      </c>
      <c r="K164" s="740">
        <v>1350</v>
      </c>
      <c r="L164" s="740">
        <v>1015</v>
      </c>
      <c r="M164" s="740">
        <v>1274</v>
      </c>
      <c r="N164" s="740">
        <v>796</v>
      </c>
      <c r="O164" s="740">
        <v>1160</v>
      </c>
      <c r="P164" s="741">
        <v>1095</v>
      </c>
      <c r="Q164" s="741">
        <v>1096</v>
      </c>
      <c r="R164" s="741">
        <v>1089</v>
      </c>
      <c r="S164" s="143">
        <f>100</f>
        <v>100</v>
      </c>
      <c r="T164" s="328">
        <f t="shared" si="79"/>
        <v>76.76229508196721</v>
      </c>
      <c r="U164" s="328">
        <f t="shared" si="79"/>
        <v>65.655737704918039</v>
      </c>
      <c r="V164" s="328">
        <f t="shared" si="79"/>
        <v>52.254098360655739</v>
      </c>
      <c r="W164" s="328">
        <f t="shared" si="77"/>
        <v>53.811475409836063</v>
      </c>
      <c r="X164" s="328">
        <f t="shared" si="77"/>
        <v>68.319672131147541</v>
      </c>
      <c r="Y164" s="328">
        <f t="shared" si="77"/>
        <v>51.557377049180324</v>
      </c>
      <c r="Z164" s="328">
        <f t="shared" si="77"/>
        <v>55.327868852459019</v>
      </c>
      <c r="AA164" s="328">
        <f t="shared" si="77"/>
        <v>41.598360655737707</v>
      </c>
      <c r="AB164" s="328">
        <f t="shared" si="101"/>
        <v>52.213114754098363</v>
      </c>
      <c r="AC164" s="328">
        <f t="shared" si="101"/>
        <v>32.622950819672134</v>
      </c>
      <c r="AD164" s="328">
        <f t="shared" si="101"/>
        <v>47.540983606557376</v>
      </c>
      <c r="AE164" s="328">
        <f t="shared" si="98"/>
        <v>44.877049180327866</v>
      </c>
      <c r="AF164" s="328">
        <f t="shared" si="99"/>
        <v>44.918032786885249</v>
      </c>
      <c r="AG164" s="329">
        <f t="shared" si="99"/>
        <v>44.631147540983605</v>
      </c>
      <c r="AH164" s="825">
        <v>1</v>
      </c>
      <c r="AI164" s="826">
        <v>1</v>
      </c>
      <c r="AJ164" s="826">
        <v>1</v>
      </c>
      <c r="AK164" s="826">
        <v>1</v>
      </c>
      <c r="AL164" s="826">
        <v>1</v>
      </c>
      <c r="AM164" s="826">
        <v>1</v>
      </c>
      <c r="AN164" s="826">
        <v>1</v>
      </c>
      <c r="AO164" s="826">
        <v>1</v>
      </c>
      <c r="AP164" s="826">
        <v>1</v>
      </c>
      <c r="AQ164" s="826">
        <v>1</v>
      </c>
      <c r="AR164" s="826">
        <v>1</v>
      </c>
      <c r="AS164" s="826">
        <v>1</v>
      </c>
      <c r="AT164" s="826">
        <v>4</v>
      </c>
      <c r="AU164" s="826">
        <v>6</v>
      </c>
      <c r="AV164" s="827">
        <v>7</v>
      </c>
    </row>
    <row r="165" spans="2:48" ht="14.4" x14ac:dyDescent="0.3">
      <c r="B165" s="915"/>
      <c r="C165" s="1" t="s">
        <v>5</v>
      </c>
      <c r="D165" s="740">
        <v>4226</v>
      </c>
      <c r="E165" s="740">
        <v>3733</v>
      </c>
      <c r="F165" s="740">
        <v>3094</v>
      </c>
      <c r="G165" s="740">
        <v>3390</v>
      </c>
      <c r="H165" s="741">
        <v>3162</v>
      </c>
      <c r="I165" s="740">
        <v>2571</v>
      </c>
      <c r="J165" s="740">
        <v>3282</v>
      </c>
      <c r="K165" s="740">
        <v>3245</v>
      </c>
      <c r="L165" s="740">
        <v>3568</v>
      </c>
      <c r="M165" s="740">
        <v>3151</v>
      </c>
      <c r="N165" s="740">
        <v>4455</v>
      </c>
      <c r="O165" s="740">
        <v>4065</v>
      </c>
      <c r="P165" s="741">
        <v>3810</v>
      </c>
      <c r="Q165" s="741">
        <v>3753</v>
      </c>
      <c r="R165" s="741">
        <v>3675</v>
      </c>
      <c r="S165" s="143">
        <f>100</f>
        <v>100</v>
      </c>
      <c r="T165" s="328">
        <f t="shared" si="79"/>
        <v>88.334122101277799</v>
      </c>
      <c r="U165" s="328">
        <f t="shared" si="79"/>
        <v>73.213440605773783</v>
      </c>
      <c r="V165" s="328">
        <f t="shared" si="79"/>
        <v>80.217699952673925</v>
      </c>
      <c r="W165" s="328">
        <f t="shared" si="77"/>
        <v>74.82252721249408</v>
      </c>
      <c r="X165" s="328">
        <f t="shared" si="77"/>
        <v>60.837671557027925</v>
      </c>
      <c r="Y165" s="328">
        <f t="shared" si="77"/>
        <v>77.662091812588741</v>
      </c>
      <c r="Z165" s="328">
        <f t="shared" si="77"/>
        <v>76.786559394226217</v>
      </c>
      <c r="AA165" s="328">
        <f t="shared" si="77"/>
        <v>84.429720776147661</v>
      </c>
      <c r="AB165" s="328">
        <f t="shared" si="101"/>
        <v>74.562233790818738</v>
      </c>
      <c r="AC165" s="328">
        <f t="shared" si="101"/>
        <v>105.41883577851397</v>
      </c>
      <c r="AD165" s="328">
        <f t="shared" si="101"/>
        <v>96.190250828206345</v>
      </c>
      <c r="AE165" s="328">
        <f t="shared" si="98"/>
        <v>90.156176053005211</v>
      </c>
      <c r="AF165" s="328">
        <f t="shared" si="99"/>
        <v>88.807382867960243</v>
      </c>
      <c r="AG165" s="329">
        <f t="shared" si="99"/>
        <v>86.961665877898724</v>
      </c>
      <c r="AH165" s="825">
        <v>1</v>
      </c>
      <c r="AI165" s="826">
        <v>1</v>
      </c>
      <c r="AJ165" s="826">
        <v>1</v>
      </c>
      <c r="AK165" s="826">
        <v>1</v>
      </c>
      <c r="AL165" s="826">
        <v>4</v>
      </c>
      <c r="AM165" s="826">
        <v>1</v>
      </c>
      <c r="AN165" s="826">
        <v>1</v>
      </c>
      <c r="AO165" s="826">
        <v>1</v>
      </c>
      <c r="AP165" s="826">
        <v>1</v>
      </c>
      <c r="AQ165" s="826">
        <v>1</v>
      </c>
      <c r="AR165" s="826">
        <v>1</v>
      </c>
      <c r="AS165" s="826">
        <v>1</v>
      </c>
      <c r="AT165" s="826">
        <v>4</v>
      </c>
      <c r="AU165" s="826">
        <v>6</v>
      </c>
      <c r="AV165" s="827">
        <v>7</v>
      </c>
    </row>
    <row r="166" spans="2:48" ht="14.4" x14ac:dyDescent="0.3">
      <c r="B166" s="915"/>
      <c r="C166" s="1" t="s">
        <v>6</v>
      </c>
      <c r="D166" s="740">
        <v>7201</v>
      </c>
      <c r="E166" s="740">
        <v>6147</v>
      </c>
      <c r="F166" s="740">
        <v>5285</v>
      </c>
      <c r="G166" s="740">
        <v>5006</v>
      </c>
      <c r="H166" s="740">
        <v>4727</v>
      </c>
      <c r="I166" s="740">
        <v>4589</v>
      </c>
      <c r="J166" s="740">
        <v>4811</v>
      </c>
      <c r="K166" s="740">
        <v>4898</v>
      </c>
      <c r="L166" s="740">
        <v>4926</v>
      </c>
      <c r="M166" s="740">
        <v>4703</v>
      </c>
      <c r="N166" s="740">
        <v>5467</v>
      </c>
      <c r="O166" s="740">
        <v>5462</v>
      </c>
      <c r="P166" s="741">
        <v>5111</v>
      </c>
      <c r="Q166" s="741">
        <v>5061</v>
      </c>
      <c r="R166" s="741">
        <v>4981</v>
      </c>
      <c r="S166" s="143">
        <f>100</f>
        <v>100</v>
      </c>
      <c r="T166" s="328">
        <f t="shared" si="79"/>
        <v>85.363144007776697</v>
      </c>
      <c r="U166" s="328">
        <f t="shared" si="79"/>
        <v>73.392584363282879</v>
      </c>
      <c r="V166" s="328">
        <f t="shared" si="79"/>
        <v>69.518122482988474</v>
      </c>
      <c r="W166" s="328">
        <f t="shared" si="77"/>
        <v>65.643660602694069</v>
      </c>
      <c r="X166" s="328">
        <f t="shared" si="77"/>
        <v>63.727260102763502</v>
      </c>
      <c r="Y166" s="328">
        <f t="shared" si="77"/>
        <v>66.810165254825719</v>
      </c>
      <c r="Z166" s="328">
        <f t="shared" si="77"/>
        <v>68.018330787390639</v>
      </c>
      <c r="AA166" s="328">
        <f t="shared" si="77"/>
        <v>68.407165671434527</v>
      </c>
      <c r="AB166" s="328">
        <f t="shared" si="101"/>
        <v>65.310373559227884</v>
      </c>
      <c r="AC166" s="328">
        <f t="shared" si="101"/>
        <v>75.920011109568122</v>
      </c>
      <c r="AD166" s="328">
        <f t="shared" si="101"/>
        <v>75.850576308845987</v>
      </c>
      <c r="AE166" s="328">
        <f t="shared" si="98"/>
        <v>70.97625329815304</v>
      </c>
      <c r="AF166" s="328">
        <f t="shared" si="99"/>
        <v>70.281905290931817</v>
      </c>
      <c r="AG166" s="329">
        <f t="shared" si="99"/>
        <v>69.17094847937787</v>
      </c>
      <c r="AH166" s="825">
        <v>1</v>
      </c>
      <c r="AI166" s="826">
        <v>1</v>
      </c>
      <c r="AJ166" s="826">
        <v>1</v>
      </c>
      <c r="AK166" s="826">
        <v>1</v>
      </c>
      <c r="AL166" s="826">
        <v>1</v>
      </c>
      <c r="AM166" s="826">
        <v>1</v>
      </c>
      <c r="AN166" s="826">
        <v>1</v>
      </c>
      <c r="AO166" s="826">
        <v>1</v>
      </c>
      <c r="AP166" s="826">
        <v>1</v>
      </c>
      <c r="AQ166" s="826">
        <v>1</v>
      </c>
      <c r="AR166" s="826">
        <v>1</v>
      </c>
      <c r="AS166" s="826">
        <v>1</v>
      </c>
      <c r="AT166" s="826">
        <v>4</v>
      </c>
      <c r="AU166" s="826">
        <v>6</v>
      </c>
      <c r="AV166" s="827">
        <v>7</v>
      </c>
    </row>
    <row r="167" spans="2:48" ht="14.4" x14ac:dyDescent="0.3">
      <c r="B167" s="916"/>
      <c r="C167" s="8" t="s">
        <v>7</v>
      </c>
      <c r="D167">
        <v>2975</v>
      </c>
      <c r="E167">
        <v>2414</v>
      </c>
      <c r="F167">
        <v>2191</v>
      </c>
      <c r="G167">
        <v>1616</v>
      </c>
      <c r="H167">
        <v>1565</v>
      </c>
      <c r="I167">
        <v>2018</v>
      </c>
      <c r="J167">
        <v>1529</v>
      </c>
      <c r="K167">
        <v>1653</v>
      </c>
      <c r="L167">
        <v>1358</v>
      </c>
      <c r="M167">
        <v>1552</v>
      </c>
      <c r="N167">
        <v>1012</v>
      </c>
      <c r="O167">
        <v>1397</v>
      </c>
      <c r="P167">
        <v>1301</v>
      </c>
      <c r="Q167">
        <v>1308</v>
      </c>
      <c r="R167">
        <v>1306</v>
      </c>
      <c r="S167" s="143">
        <f>100</f>
        <v>100</v>
      </c>
      <c r="T167" s="328">
        <f t="shared" si="79"/>
        <v>81.142857142857139</v>
      </c>
      <c r="U167" s="328">
        <f t="shared" si="79"/>
        <v>73.647058823529406</v>
      </c>
      <c r="V167" s="328">
        <f t="shared" si="79"/>
        <v>54.319327731092436</v>
      </c>
      <c r="W167" s="328">
        <f t="shared" si="77"/>
        <v>52.605042016806721</v>
      </c>
      <c r="X167" s="328">
        <f t="shared" si="77"/>
        <v>67.831932773109244</v>
      </c>
      <c r="Y167" s="328">
        <f t="shared" si="77"/>
        <v>51.394957983193279</v>
      </c>
      <c r="Z167" s="328">
        <f t="shared" si="77"/>
        <v>55.563025210084035</v>
      </c>
      <c r="AA167" s="328">
        <f t="shared" si="77"/>
        <v>45.647058823529413</v>
      </c>
      <c r="AB167" s="328">
        <f t="shared" si="101"/>
        <v>52.168067226890756</v>
      </c>
      <c r="AC167" s="328">
        <f t="shared" si="101"/>
        <v>34.016806722689076</v>
      </c>
      <c r="AD167" s="328">
        <f t="shared" si="101"/>
        <v>46.957983193277308</v>
      </c>
      <c r="AE167" s="328">
        <f t="shared" si="98"/>
        <v>43.731092436974791</v>
      </c>
      <c r="AF167" s="328">
        <f t="shared" si="99"/>
        <v>43.966386554621849</v>
      </c>
      <c r="AG167" s="329">
        <f t="shared" si="99"/>
        <v>43.899159663865547</v>
      </c>
      <c r="AH167" s="828"/>
      <c r="AI167" s="829"/>
      <c r="AJ167" s="829"/>
      <c r="AK167" s="829"/>
      <c r="AL167" s="829"/>
      <c r="AM167" s="829"/>
      <c r="AN167" s="829"/>
      <c r="AO167" s="829"/>
      <c r="AP167" s="829"/>
      <c r="AQ167" s="829"/>
      <c r="AR167" s="829"/>
      <c r="AS167" s="829"/>
      <c r="AT167" s="829"/>
      <c r="AU167" s="829"/>
      <c r="AV167" s="830"/>
    </row>
    <row r="168" spans="2:48" ht="15" customHeight="1" x14ac:dyDescent="0.3">
      <c r="B168" s="915" t="s">
        <v>44</v>
      </c>
      <c r="C168" s="1" t="s">
        <v>2</v>
      </c>
      <c r="D168" s="740">
        <v>5267</v>
      </c>
      <c r="E168" s="740">
        <v>5556</v>
      </c>
      <c r="F168" s="740">
        <v>5167</v>
      </c>
      <c r="G168" s="740">
        <v>4857</v>
      </c>
      <c r="H168" s="740">
        <v>4717</v>
      </c>
      <c r="I168" s="740">
        <v>4696</v>
      </c>
      <c r="J168" s="740">
        <v>4978</v>
      </c>
      <c r="K168" s="740">
        <v>4968</v>
      </c>
      <c r="L168" s="740">
        <v>5157</v>
      </c>
      <c r="M168" s="740">
        <v>5193</v>
      </c>
      <c r="N168" s="740">
        <v>5179</v>
      </c>
      <c r="O168" s="740">
        <v>5273</v>
      </c>
      <c r="P168" s="741">
        <v>5171</v>
      </c>
      <c r="Q168" s="741">
        <v>5330</v>
      </c>
      <c r="R168" s="741">
        <v>5456</v>
      </c>
      <c r="S168" s="143">
        <f>100</f>
        <v>100</v>
      </c>
      <c r="T168" s="328">
        <f t="shared" si="79"/>
        <v>105.48699449401937</v>
      </c>
      <c r="U168" s="328">
        <f t="shared" si="79"/>
        <v>98.1013859882286</v>
      </c>
      <c r="V168" s="328">
        <f t="shared" si="79"/>
        <v>92.215682551737231</v>
      </c>
      <c r="W168" s="328">
        <f t="shared" si="77"/>
        <v>89.557622935257257</v>
      </c>
      <c r="X168" s="328">
        <f t="shared" si="77"/>
        <v>89.158913992785273</v>
      </c>
      <c r="Y168" s="328">
        <f t="shared" si="77"/>
        <v>94.51300550598063</v>
      </c>
      <c r="Z168" s="328">
        <f t="shared" si="77"/>
        <v>94.32314410480349</v>
      </c>
      <c r="AA168" s="328">
        <f t="shared" si="77"/>
        <v>97.911524587051446</v>
      </c>
      <c r="AB168" s="328">
        <f t="shared" si="101"/>
        <v>98.595025631289161</v>
      </c>
      <c r="AC168" s="328">
        <f t="shared" si="101"/>
        <v>98.329219669641162</v>
      </c>
      <c r="AD168" s="328">
        <f t="shared" si="101"/>
        <v>100.11391684070628</v>
      </c>
      <c r="AE168" s="328">
        <f t="shared" si="98"/>
        <v>98.177330548699445</v>
      </c>
      <c r="AF168" s="328">
        <f t="shared" si="99"/>
        <v>101.19612682741598</v>
      </c>
      <c r="AG168" s="329">
        <f t="shared" si="99"/>
        <v>103.58838048224796</v>
      </c>
      <c r="AH168" s="825">
        <v>1</v>
      </c>
      <c r="AI168" s="826">
        <v>1</v>
      </c>
      <c r="AJ168" s="826">
        <v>1</v>
      </c>
      <c r="AK168" s="826">
        <v>1</v>
      </c>
      <c r="AL168" s="826">
        <v>1</v>
      </c>
      <c r="AM168" s="826">
        <v>1</v>
      </c>
      <c r="AN168" s="826">
        <v>1</v>
      </c>
      <c r="AO168" s="826">
        <v>1</v>
      </c>
      <c r="AP168" s="826">
        <v>1</v>
      </c>
      <c r="AQ168" s="826">
        <v>1</v>
      </c>
      <c r="AR168" s="826">
        <v>1</v>
      </c>
      <c r="AS168" s="826">
        <v>1</v>
      </c>
      <c r="AT168" s="826">
        <v>4</v>
      </c>
      <c r="AU168" s="826">
        <v>6</v>
      </c>
      <c r="AV168" s="827">
        <v>7</v>
      </c>
    </row>
    <row r="169" spans="2:48" ht="14.4" x14ac:dyDescent="0.3">
      <c r="B169" s="915"/>
      <c r="C169" s="1" t="s">
        <v>3</v>
      </c>
      <c r="D169" s="740">
        <v>9568</v>
      </c>
      <c r="E169" s="740">
        <v>9057</v>
      </c>
      <c r="F169" s="740">
        <v>7513</v>
      </c>
      <c r="G169" s="740">
        <v>7422</v>
      </c>
      <c r="H169" s="740">
        <v>7129</v>
      </c>
      <c r="I169" s="740">
        <v>6615</v>
      </c>
      <c r="J169" s="740">
        <v>6476</v>
      </c>
      <c r="K169" s="740">
        <v>6598</v>
      </c>
      <c r="L169" s="740">
        <v>6579</v>
      </c>
      <c r="M169" s="740">
        <v>6807</v>
      </c>
      <c r="N169" s="740">
        <v>6329</v>
      </c>
      <c r="O169" s="740">
        <v>6363</v>
      </c>
      <c r="P169" s="741">
        <v>6158</v>
      </c>
      <c r="Q169" s="741">
        <v>6304</v>
      </c>
      <c r="R169" s="741">
        <v>6408</v>
      </c>
      <c r="S169" s="143">
        <f>100</f>
        <v>100</v>
      </c>
      <c r="T169" s="328">
        <f t="shared" si="79"/>
        <v>94.659280936454849</v>
      </c>
      <c r="U169" s="328">
        <f t="shared" si="79"/>
        <v>78.522157190635454</v>
      </c>
      <c r="V169" s="328">
        <f t="shared" si="79"/>
        <v>77.571070234113719</v>
      </c>
      <c r="W169" s="328">
        <f t="shared" si="77"/>
        <v>74.508779264214041</v>
      </c>
      <c r="X169" s="328">
        <f t="shared" si="77"/>
        <v>69.136705685618736</v>
      </c>
      <c r="Y169" s="328">
        <f t="shared" si="77"/>
        <v>67.68394648829431</v>
      </c>
      <c r="Z169" s="328">
        <f t="shared" si="77"/>
        <v>68.959030100334445</v>
      </c>
      <c r="AA169" s="328">
        <f t="shared" si="77"/>
        <v>68.760451505016718</v>
      </c>
      <c r="AB169" s="328">
        <f t="shared" si="101"/>
        <v>71.143394648829428</v>
      </c>
      <c r="AC169" s="328">
        <f t="shared" si="101"/>
        <v>66.147575250836127</v>
      </c>
      <c r="AD169" s="328">
        <f t="shared" si="101"/>
        <v>66.50292642140468</v>
      </c>
      <c r="AE169" s="328">
        <f t="shared" si="98"/>
        <v>64.360367892976583</v>
      </c>
      <c r="AF169" s="328">
        <f t="shared" si="99"/>
        <v>65.886287625418063</v>
      </c>
      <c r="AG169" s="329">
        <f t="shared" si="99"/>
        <v>66.973244147157189</v>
      </c>
      <c r="AH169" s="825">
        <v>1</v>
      </c>
      <c r="AI169" s="826">
        <v>1</v>
      </c>
      <c r="AJ169" s="826">
        <v>1</v>
      </c>
      <c r="AK169" s="826">
        <v>1</v>
      </c>
      <c r="AL169" s="826">
        <v>1</v>
      </c>
      <c r="AM169" s="826">
        <v>1</v>
      </c>
      <c r="AN169" s="826">
        <v>1</v>
      </c>
      <c r="AO169" s="826">
        <v>1</v>
      </c>
      <c r="AP169" s="826">
        <v>1</v>
      </c>
      <c r="AQ169" s="826">
        <v>1</v>
      </c>
      <c r="AR169" s="826">
        <v>1</v>
      </c>
      <c r="AS169" s="826">
        <v>1</v>
      </c>
      <c r="AT169" s="826">
        <v>4</v>
      </c>
      <c r="AU169" s="826">
        <v>6</v>
      </c>
      <c r="AV169" s="827">
        <v>7</v>
      </c>
    </row>
    <row r="170" spans="2:48" ht="14.4" x14ac:dyDescent="0.3">
      <c r="B170" s="915"/>
      <c r="C170" s="1" t="s">
        <v>4</v>
      </c>
      <c r="D170" s="740">
        <v>9774</v>
      </c>
      <c r="E170" s="740">
        <v>7399</v>
      </c>
      <c r="F170" s="740">
        <v>7048</v>
      </c>
      <c r="G170" s="740">
        <v>7232</v>
      </c>
      <c r="H170" s="740">
        <v>7304</v>
      </c>
      <c r="I170" s="740">
        <v>6985</v>
      </c>
      <c r="J170" s="740">
        <v>6725</v>
      </c>
      <c r="K170" s="740">
        <v>6026</v>
      </c>
      <c r="L170" s="740">
        <v>6685</v>
      </c>
      <c r="M170" s="740">
        <v>6071</v>
      </c>
      <c r="N170" s="740">
        <v>6176</v>
      </c>
      <c r="O170" s="740">
        <v>5419</v>
      </c>
      <c r="P170" s="741">
        <v>5116</v>
      </c>
      <c r="Q170" s="741">
        <v>5122</v>
      </c>
      <c r="R170" s="741">
        <v>5090</v>
      </c>
      <c r="S170" s="143">
        <f>100</f>
        <v>100</v>
      </c>
      <c r="T170" s="328">
        <f t="shared" si="79"/>
        <v>75.700838960507468</v>
      </c>
      <c r="U170" s="328">
        <f t="shared" si="79"/>
        <v>72.109678739512987</v>
      </c>
      <c r="V170" s="328">
        <f t="shared" si="79"/>
        <v>73.992224268467368</v>
      </c>
      <c r="W170" s="328">
        <f t="shared" si="77"/>
        <v>74.728872518927773</v>
      </c>
      <c r="X170" s="328">
        <f t="shared" si="77"/>
        <v>71.465111520360139</v>
      </c>
      <c r="Y170" s="328">
        <f t="shared" si="77"/>
        <v>68.804992838142013</v>
      </c>
      <c r="Z170" s="328">
        <f t="shared" si="77"/>
        <v>61.653366073255576</v>
      </c>
      <c r="AA170" s="328">
        <f t="shared" si="77"/>
        <v>68.395743810108456</v>
      </c>
      <c r="AB170" s="328">
        <f t="shared" si="101"/>
        <v>62.113771229793329</v>
      </c>
      <c r="AC170" s="328">
        <f t="shared" si="101"/>
        <v>63.188049928381417</v>
      </c>
      <c r="AD170" s="328">
        <f t="shared" si="101"/>
        <v>55.443012072846329</v>
      </c>
      <c r="AE170" s="328">
        <f t="shared" si="98"/>
        <v>52.34295068549212</v>
      </c>
      <c r="AF170" s="328">
        <f t="shared" si="99"/>
        <v>52.404338039697159</v>
      </c>
      <c r="AG170" s="329">
        <f t="shared" si="99"/>
        <v>52.07693881727031</v>
      </c>
      <c r="AH170" s="825">
        <v>1</v>
      </c>
      <c r="AI170" s="826">
        <v>1</v>
      </c>
      <c r="AJ170" s="826">
        <v>1</v>
      </c>
      <c r="AK170" s="826">
        <v>1</v>
      </c>
      <c r="AL170" s="826">
        <v>1</v>
      </c>
      <c r="AM170" s="826">
        <v>1</v>
      </c>
      <c r="AN170" s="826">
        <v>1</v>
      </c>
      <c r="AO170" s="826">
        <v>1</v>
      </c>
      <c r="AP170" s="826">
        <v>1</v>
      </c>
      <c r="AQ170" s="826">
        <v>1</v>
      </c>
      <c r="AR170" s="826">
        <v>1</v>
      </c>
      <c r="AS170" s="826">
        <v>1</v>
      </c>
      <c r="AT170" s="826">
        <v>4</v>
      </c>
      <c r="AU170" s="826">
        <v>6</v>
      </c>
      <c r="AV170" s="827">
        <v>7</v>
      </c>
    </row>
    <row r="171" spans="2:48" ht="14.4" x14ac:dyDescent="0.3">
      <c r="B171" s="915"/>
      <c r="C171" s="1" t="s">
        <v>5</v>
      </c>
      <c r="D171" s="740">
        <v>4819</v>
      </c>
      <c r="E171" s="740">
        <v>3625</v>
      </c>
      <c r="F171" s="740">
        <v>2697</v>
      </c>
      <c r="G171" s="740">
        <v>2608</v>
      </c>
      <c r="H171" s="740">
        <v>2747</v>
      </c>
      <c r="I171" s="740">
        <v>3051</v>
      </c>
      <c r="J171" s="740">
        <v>3759</v>
      </c>
      <c r="K171" s="740">
        <v>4247</v>
      </c>
      <c r="L171" s="740">
        <v>4266</v>
      </c>
      <c r="M171" s="740">
        <v>4659</v>
      </c>
      <c r="N171" s="740">
        <v>6155</v>
      </c>
      <c r="O171" s="740">
        <v>6419</v>
      </c>
      <c r="P171" s="741">
        <v>6017</v>
      </c>
      <c r="Q171" s="741">
        <v>5928</v>
      </c>
      <c r="R171" s="741">
        <v>5805</v>
      </c>
      <c r="S171" s="143">
        <f>100</f>
        <v>100</v>
      </c>
      <c r="T171" s="328">
        <f t="shared" si="79"/>
        <v>75.223075326831292</v>
      </c>
      <c r="U171" s="328">
        <f t="shared" si="79"/>
        <v>55.965968043162484</v>
      </c>
      <c r="V171" s="328">
        <f t="shared" si="79"/>
        <v>54.119111848931311</v>
      </c>
      <c r="W171" s="328">
        <f t="shared" si="77"/>
        <v>57.003527702842916</v>
      </c>
      <c r="X171" s="328">
        <f t="shared" si="77"/>
        <v>63.311890433699936</v>
      </c>
      <c r="Y171" s="328">
        <f t="shared" si="77"/>
        <v>78.003735214774849</v>
      </c>
      <c r="Z171" s="328">
        <f t="shared" si="77"/>
        <v>88.130317493255859</v>
      </c>
      <c r="AA171" s="328">
        <f t="shared" si="77"/>
        <v>88.52459016393442</v>
      </c>
      <c r="AB171" s="328">
        <f t="shared" si="101"/>
        <v>96.679809089022612</v>
      </c>
      <c r="AC171" s="328">
        <f t="shared" si="101"/>
        <v>127.72359410666114</v>
      </c>
      <c r="AD171" s="328">
        <f t="shared" si="101"/>
        <v>133.20190910977382</v>
      </c>
      <c r="AE171" s="328">
        <f t="shared" si="98"/>
        <v>124.85992944594314</v>
      </c>
      <c r="AF171" s="328">
        <f t="shared" si="99"/>
        <v>123.01307325171197</v>
      </c>
      <c r="AG171" s="329">
        <f t="shared" si="99"/>
        <v>120.46067648889812</v>
      </c>
      <c r="AH171" s="825">
        <v>1</v>
      </c>
      <c r="AI171" s="826">
        <v>1</v>
      </c>
      <c r="AJ171" s="826">
        <v>1</v>
      </c>
      <c r="AK171" s="826">
        <v>1</v>
      </c>
      <c r="AL171" s="826">
        <v>1</v>
      </c>
      <c r="AM171" s="826">
        <v>1</v>
      </c>
      <c r="AN171" s="826">
        <v>1</v>
      </c>
      <c r="AO171" s="826">
        <v>1</v>
      </c>
      <c r="AP171" s="826">
        <v>1</v>
      </c>
      <c r="AQ171" s="826">
        <v>1</v>
      </c>
      <c r="AR171" s="826">
        <v>1</v>
      </c>
      <c r="AS171" s="826">
        <v>1</v>
      </c>
      <c r="AT171" s="826">
        <v>4</v>
      </c>
      <c r="AU171" s="826">
        <v>6</v>
      </c>
      <c r="AV171" s="827">
        <v>7</v>
      </c>
    </row>
    <row r="172" spans="2:48" ht="14.4" x14ac:dyDescent="0.3">
      <c r="B172" s="915"/>
      <c r="C172" s="1" t="s">
        <v>6</v>
      </c>
      <c r="D172" s="740">
        <v>29428</v>
      </c>
      <c r="E172" s="740">
        <v>25637</v>
      </c>
      <c r="F172" s="740">
        <v>22425</v>
      </c>
      <c r="G172" s="740">
        <v>22119</v>
      </c>
      <c r="H172" s="740">
        <v>21897</v>
      </c>
      <c r="I172" s="740">
        <v>21347</v>
      </c>
      <c r="J172" s="740">
        <v>21938</v>
      </c>
      <c r="K172" s="740">
        <v>21839</v>
      </c>
      <c r="L172" s="740">
        <v>22687</v>
      </c>
      <c r="M172" s="740">
        <v>22730</v>
      </c>
      <c r="N172" s="740">
        <v>23839</v>
      </c>
      <c r="O172" s="740">
        <v>23474</v>
      </c>
      <c r="P172" s="741">
        <v>22462</v>
      </c>
      <c r="Q172" s="741">
        <v>22684</v>
      </c>
      <c r="R172" s="741">
        <v>22759</v>
      </c>
      <c r="S172" s="143">
        <f>100</f>
        <v>100</v>
      </c>
      <c r="T172" s="328">
        <f t="shared" si="79"/>
        <v>87.117711023515014</v>
      </c>
      <c r="U172" s="328">
        <f t="shared" si="79"/>
        <v>76.202935979339401</v>
      </c>
      <c r="V172" s="328">
        <f t="shared" si="79"/>
        <v>75.163109963300258</v>
      </c>
      <c r="W172" s="328">
        <f t="shared" si="77"/>
        <v>74.408726383036566</v>
      </c>
      <c r="X172" s="328">
        <f t="shared" si="77"/>
        <v>72.539758053554436</v>
      </c>
      <c r="Y172" s="328">
        <f t="shared" si="77"/>
        <v>74.548049476688874</v>
      </c>
      <c r="Z172" s="328">
        <f t="shared" si="77"/>
        <v>74.211635177382078</v>
      </c>
      <c r="AA172" s="328">
        <f t="shared" si="77"/>
        <v>77.093244529019984</v>
      </c>
      <c r="AB172" s="328">
        <f t="shared" si="101"/>
        <v>77.239363871143127</v>
      </c>
      <c r="AC172" s="328">
        <f t="shared" si="101"/>
        <v>81.007883648226183</v>
      </c>
      <c r="AD172" s="328">
        <f t="shared" si="101"/>
        <v>79.767568302297136</v>
      </c>
      <c r="AE172" s="328">
        <f t="shared" si="98"/>
        <v>76.328666576050026</v>
      </c>
      <c r="AF172" s="328">
        <f t="shared" si="99"/>
        <v>77.083050156313718</v>
      </c>
      <c r="AG172" s="329">
        <f t="shared" si="99"/>
        <v>77.33790947397037</v>
      </c>
      <c r="AH172" s="825">
        <v>1</v>
      </c>
      <c r="AI172" s="826">
        <v>1</v>
      </c>
      <c r="AJ172" s="826">
        <v>1</v>
      </c>
      <c r="AK172" s="826">
        <v>1</v>
      </c>
      <c r="AL172" s="826">
        <v>1</v>
      </c>
      <c r="AM172" s="826">
        <v>1</v>
      </c>
      <c r="AN172" s="826">
        <v>1</v>
      </c>
      <c r="AO172" s="826">
        <v>1</v>
      </c>
      <c r="AP172" s="826">
        <v>1</v>
      </c>
      <c r="AQ172" s="826">
        <v>1</v>
      </c>
      <c r="AR172" s="826">
        <v>1</v>
      </c>
      <c r="AS172" s="826">
        <v>1</v>
      </c>
      <c r="AT172" s="826">
        <v>4</v>
      </c>
      <c r="AU172" s="826">
        <v>6</v>
      </c>
      <c r="AV172" s="827">
        <v>7</v>
      </c>
    </row>
    <row r="173" spans="2:48" ht="14.4" x14ac:dyDescent="0.3">
      <c r="B173" s="916"/>
      <c r="C173" s="8" t="s">
        <v>7</v>
      </c>
      <c r="D173">
        <v>24609</v>
      </c>
      <c r="E173">
        <v>22012</v>
      </c>
      <c r="F173">
        <v>19728</v>
      </c>
      <c r="G173">
        <v>19511</v>
      </c>
      <c r="H173">
        <v>19150</v>
      </c>
      <c r="I173">
        <v>18296</v>
      </c>
      <c r="J173">
        <v>18179</v>
      </c>
      <c r="K173">
        <v>17592</v>
      </c>
      <c r="L173">
        <v>18421</v>
      </c>
      <c r="M173">
        <v>18071</v>
      </c>
      <c r="N173">
        <v>17684</v>
      </c>
      <c r="O173">
        <v>17055</v>
      </c>
      <c r="P173">
        <v>16445</v>
      </c>
      <c r="Q173">
        <v>16756</v>
      </c>
      <c r="R173">
        <v>16954</v>
      </c>
      <c r="S173" s="143">
        <f>100</f>
        <v>100</v>
      </c>
      <c r="T173" s="328">
        <f t="shared" si="79"/>
        <v>89.446950302734777</v>
      </c>
      <c r="U173" s="328">
        <f t="shared" si="79"/>
        <v>80.165793002560036</v>
      </c>
      <c r="V173" s="328">
        <f t="shared" si="79"/>
        <v>79.28400178796376</v>
      </c>
      <c r="W173" s="328">
        <f t="shared" si="77"/>
        <v>77.817058799626153</v>
      </c>
      <c r="X173" s="328">
        <f t="shared" si="77"/>
        <v>74.346783697021408</v>
      </c>
      <c r="Y173" s="328">
        <f t="shared" si="77"/>
        <v>73.871347880856604</v>
      </c>
      <c r="Z173" s="328">
        <f t="shared" si="77"/>
        <v>71.486041692063878</v>
      </c>
      <c r="AA173" s="328">
        <f t="shared" si="77"/>
        <v>74.854727945060745</v>
      </c>
      <c r="AB173" s="328">
        <f t="shared" si="101"/>
        <v>73.432484050550613</v>
      </c>
      <c r="AC173" s="328">
        <f t="shared" si="101"/>
        <v>71.859888658620832</v>
      </c>
      <c r="AD173" s="328">
        <f t="shared" si="101"/>
        <v>69.303913202486896</v>
      </c>
      <c r="AE173" s="328">
        <f t="shared" si="98"/>
        <v>66.825145272054939</v>
      </c>
      <c r="AF173" s="328">
        <f t="shared" si="99"/>
        <v>68.088910561176803</v>
      </c>
      <c r="AG173" s="329">
        <f t="shared" si="99"/>
        <v>68.893494250071114</v>
      </c>
      <c r="AH173" s="828"/>
      <c r="AI173" s="829"/>
      <c r="AJ173" s="829"/>
      <c r="AK173" s="829"/>
      <c r="AL173" s="829"/>
      <c r="AM173" s="829"/>
      <c r="AN173" s="829"/>
      <c r="AO173" s="829"/>
      <c r="AP173" s="829"/>
      <c r="AQ173" s="829"/>
      <c r="AR173" s="829"/>
      <c r="AS173" s="829"/>
      <c r="AT173" s="829"/>
      <c r="AU173" s="829"/>
      <c r="AV173" s="830"/>
    </row>
    <row r="174" spans="2:48" ht="15" customHeight="1" x14ac:dyDescent="0.3">
      <c r="B174" s="915" t="s">
        <v>45</v>
      </c>
      <c r="C174" s="1" t="s">
        <v>2</v>
      </c>
      <c r="D174" s="740">
        <v>2657</v>
      </c>
      <c r="E174" s="740">
        <v>2832</v>
      </c>
      <c r="F174" s="740">
        <v>2680</v>
      </c>
      <c r="G174" s="740">
        <v>2599</v>
      </c>
      <c r="H174" s="740">
        <v>2620</v>
      </c>
      <c r="I174" s="740">
        <v>2674</v>
      </c>
      <c r="J174" s="740">
        <v>2839</v>
      </c>
      <c r="K174" s="740">
        <v>2860</v>
      </c>
      <c r="L174" s="740">
        <v>3118</v>
      </c>
      <c r="M174" s="740">
        <v>3086</v>
      </c>
      <c r="N174" s="740">
        <v>3174</v>
      </c>
      <c r="O174" s="740">
        <v>3149</v>
      </c>
      <c r="P174" s="741">
        <v>3088</v>
      </c>
      <c r="Q174" s="741">
        <v>3183</v>
      </c>
      <c r="R174" s="741">
        <v>3258</v>
      </c>
      <c r="S174" s="143">
        <f>100</f>
        <v>100</v>
      </c>
      <c r="T174" s="328">
        <f t="shared" si="79"/>
        <v>106.58637561159202</v>
      </c>
      <c r="U174" s="328">
        <f t="shared" si="79"/>
        <v>100.86563793752352</v>
      </c>
      <c r="V174" s="328">
        <f t="shared" si="79"/>
        <v>97.817086940158077</v>
      </c>
      <c r="W174" s="328">
        <f t="shared" si="77"/>
        <v>98.607452013549121</v>
      </c>
      <c r="X174" s="328">
        <f t="shared" si="77"/>
        <v>100.63981934512609</v>
      </c>
      <c r="Y174" s="328">
        <f t="shared" si="77"/>
        <v>106.8498306360557</v>
      </c>
      <c r="Z174" s="328">
        <f t="shared" si="77"/>
        <v>107.64019570944674</v>
      </c>
      <c r="AA174" s="328">
        <f t="shared" si="77"/>
        <v>117.3503951825367</v>
      </c>
      <c r="AB174" s="328">
        <f t="shared" si="101"/>
        <v>116.14602935641702</v>
      </c>
      <c r="AC174" s="328">
        <f t="shared" si="101"/>
        <v>119.45803537824614</v>
      </c>
      <c r="AD174" s="328">
        <f t="shared" si="101"/>
        <v>118.51712457659013</v>
      </c>
      <c r="AE174" s="328">
        <f t="shared" si="98"/>
        <v>116.22130222054949</v>
      </c>
      <c r="AF174" s="328">
        <f t="shared" si="99"/>
        <v>119.79676326684231</v>
      </c>
      <c r="AG174" s="329">
        <f t="shared" si="99"/>
        <v>122.61949567181031</v>
      </c>
      <c r="AH174" s="825">
        <v>1</v>
      </c>
      <c r="AI174" s="826">
        <v>1</v>
      </c>
      <c r="AJ174" s="826">
        <v>1</v>
      </c>
      <c r="AK174" s="826">
        <v>1</v>
      </c>
      <c r="AL174" s="826">
        <v>1</v>
      </c>
      <c r="AM174" s="826">
        <v>1</v>
      </c>
      <c r="AN174" s="826">
        <v>1</v>
      </c>
      <c r="AO174" s="826">
        <v>1</v>
      </c>
      <c r="AP174" s="826">
        <v>1</v>
      </c>
      <c r="AQ174" s="826">
        <v>1</v>
      </c>
      <c r="AR174" s="826">
        <v>1</v>
      </c>
      <c r="AS174" s="826">
        <v>1</v>
      </c>
      <c r="AT174" s="826">
        <v>4</v>
      </c>
      <c r="AU174" s="826">
        <v>6</v>
      </c>
      <c r="AV174" s="827">
        <v>7</v>
      </c>
    </row>
    <row r="175" spans="2:48" ht="14.4" x14ac:dyDescent="0.3">
      <c r="B175" s="915"/>
      <c r="C175" s="1" t="s">
        <v>3</v>
      </c>
      <c r="D175" s="740">
        <v>2128</v>
      </c>
      <c r="E175" s="740">
        <v>2199</v>
      </c>
      <c r="F175" s="740">
        <v>1669</v>
      </c>
      <c r="G175" s="740">
        <v>1783</v>
      </c>
      <c r="H175" s="740">
        <v>1720</v>
      </c>
      <c r="I175" s="740">
        <v>1803</v>
      </c>
      <c r="J175" s="740">
        <v>1908</v>
      </c>
      <c r="K175" s="740">
        <v>1935</v>
      </c>
      <c r="L175" s="740">
        <v>2186</v>
      </c>
      <c r="M175" s="740">
        <v>2209</v>
      </c>
      <c r="N175" s="740">
        <v>2188</v>
      </c>
      <c r="O175" s="740">
        <v>2009</v>
      </c>
      <c r="P175" s="741">
        <v>1944</v>
      </c>
      <c r="Q175" s="741">
        <v>1990</v>
      </c>
      <c r="R175" s="741">
        <v>2023</v>
      </c>
      <c r="S175" s="143">
        <f>100</f>
        <v>100</v>
      </c>
      <c r="T175" s="328">
        <f t="shared" si="79"/>
        <v>103.33646616541354</v>
      </c>
      <c r="U175" s="328">
        <f t="shared" si="79"/>
        <v>78.430451127819552</v>
      </c>
      <c r="V175" s="328">
        <f t="shared" si="79"/>
        <v>83.787593984962399</v>
      </c>
      <c r="W175" s="328">
        <f t="shared" si="77"/>
        <v>80.827067669172934</v>
      </c>
      <c r="X175" s="328">
        <f t="shared" si="77"/>
        <v>84.727443609022558</v>
      </c>
      <c r="Y175" s="328">
        <f t="shared" si="77"/>
        <v>89.661654135338352</v>
      </c>
      <c r="Z175" s="328">
        <f t="shared" si="77"/>
        <v>90.930451127819552</v>
      </c>
      <c r="AA175" s="328">
        <f t="shared" si="77"/>
        <v>102.72556390977444</v>
      </c>
      <c r="AB175" s="328">
        <f t="shared" si="101"/>
        <v>103.80639097744361</v>
      </c>
      <c r="AC175" s="328">
        <f t="shared" si="101"/>
        <v>102.81954887218045</v>
      </c>
      <c r="AD175" s="328">
        <f t="shared" si="101"/>
        <v>94.40789473684211</v>
      </c>
      <c r="AE175" s="328">
        <f t="shared" si="98"/>
        <v>91.353383458646618</v>
      </c>
      <c r="AF175" s="328">
        <f t="shared" si="99"/>
        <v>93.515037593984957</v>
      </c>
      <c r="AG175" s="329">
        <f t="shared" si="99"/>
        <v>95.065789473684205</v>
      </c>
      <c r="AH175" s="825">
        <v>1</v>
      </c>
      <c r="AI175" s="826">
        <v>1</v>
      </c>
      <c r="AJ175" s="826">
        <v>1</v>
      </c>
      <c r="AK175" s="826">
        <v>1</v>
      </c>
      <c r="AL175" s="826">
        <v>1</v>
      </c>
      <c r="AM175" s="826">
        <v>1</v>
      </c>
      <c r="AN175" s="826">
        <v>1</v>
      </c>
      <c r="AO175" s="826">
        <v>1</v>
      </c>
      <c r="AP175" s="826">
        <v>1</v>
      </c>
      <c r="AQ175" s="826">
        <v>1</v>
      </c>
      <c r="AR175" s="826">
        <v>1</v>
      </c>
      <c r="AS175" s="826">
        <v>1</v>
      </c>
      <c r="AT175" s="826">
        <v>4</v>
      </c>
      <c r="AU175" s="826">
        <v>6</v>
      </c>
      <c r="AV175" s="827">
        <v>7</v>
      </c>
    </row>
    <row r="176" spans="2:48" ht="14.4" x14ac:dyDescent="0.3">
      <c r="B176" s="915"/>
      <c r="C176" s="1" t="s">
        <v>4</v>
      </c>
      <c r="D176" s="740">
        <v>2079</v>
      </c>
      <c r="E176" s="740">
        <v>1743</v>
      </c>
      <c r="F176" s="740">
        <v>2166</v>
      </c>
      <c r="G176" s="740">
        <v>2257</v>
      </c>
      <c r="H176" s="740">
        <v>1924</v>
      </c>
      <c r="I176" s="740">
        <v>1891</v>
      </c>
      <c r="J176" s="740">
        <v>2094</v>
      </c>
      <c r="K176" s="740">
        <v>2030</v>
      </c>
      <c r="L176" s="740">
        <v>1661</v>
      </c>
      <c r="M176" s="740">
        <v>2145</v>
      </c>
      <c r="N176" s="740">
        <v>2474</v>
      </c>
      <c r="O176" s="740">
        <v>2520</v>
      </c>
      <c r="P176" s="741">
        <v>2379</v>
      </c>
      <c r="Q176" s="741">
        <v>2382</v>
      </c>
      <c r="R176" s="741">
        <v>2367</v>
      </c>
      <c r="S176" s="143">
        <f>100</f>
        <v>100</v>
      </c>
      <c r="T176" s="328">
        <f t="shared" si="79"/>
        <v>83.838383838383834</v>
      </c>
      <c r="U176" s="328">
        <f t="shared" si="79"/>
        <v>104.18470418470419</v>
      </c>
      <c r="V176" s="328">
        <f t="shared" si="79"/>
        <v>108.56180856180856</v>
      </c>
      <c r="W176" s="328">
        <f t="shared" si="77"/>
        <v>92.544492544492542</v>
      </c>
      <c r="X176" s="328">
        <f t="shared" si="77"/>
        <v>90.95719095719096</v>
      </c>
      <c r="Y176" s="328">
        <f t="shared" si="77"/>
        <v>100.72150072150072</v>
      </c>
      <c r="Z176" s="328">
        <f t="shared" si="77"/>
        <v>97.643097643097647</v>
      </c>
      <c r="AA176" s="328">
        <f t="shared" si="77"/>
        <v>79.894179894179899</v>
      </c>
      <c r="AB176" s="328">
        <f t="shared" si="101"/>
        <v>103.17460317460318</v>
      </c>
      <c r="AC176" s="328">
        <f t="shared" si="101"/>
        <v>118.999518999519</v>
      </c>
      <c r="AD176" s="328">
        <f t="shared" si="101"/>
        <v>121.21212121212122</v>
      </c>
      <c r="AE176" s="328">
        <f t="shared" si="98"/>
        <v>114.43001443001442</v>
      </c>
      <c r="AF176" s="328">
        <f t="shared" si="99"/>
        <v>114.57431457431457</v>
      </c>
      <c r="AG176" s="329">
        <f t="shared" si="99"/>
        <v>113.85281385281385</v>
      </c>
      <c r="AH176" s="825">
        <v>1</v>
      </c>
      <c r="AI176" s="826">
        <v>1</v>
      </c>
      <c r="AJ176" s="826">
        <v>1</v>
      </c>
      <c r="AK176" s="826">
        <v>1</v>
      </c>
      <c r="AL176" s="826">
        <v>1</v>
      </c>
      <c r="AM176" s="826">
        <v>1</v>
      </c>
      <c r="AN176" s="826">
        <v>1</v>
      </c>
      <c r="AO176" s="826">
        <v>1</v>
      </c>
      <c r="AP176" s="826">
        <v>1</v>
      </c>
      <c r="AQ176" s="826">
        <v>1</v>
      </c>
      <c r="AR176" s="826">
        <v>1</v>
      </c>
      <c r="AS176" s="826">
        <v>1</v>
      </c>
      <c r="AT176" s="826">
        <v>4</v>
      </c>
      <c r="AU176" s="826">
        <v>6</v>
      </c>
      <c r="AV176" s="827">
        <v>7</v>
      </c>
    </row>
    <row r="177" spans="2:48" ht="14.4" x14ac:dyDescent="0.3">
      <c r="B177" s="915"/>
      <c r="C177" s="1" t="s">
        <v>5</v>
      </c>
      <c r="D177" s="740">
        <v>1989</v>
      </c>
      <c r="E177" s="740">
        <v>1942</v>
      </c>
      <c r="F177" s="740">
        <v>1675</v>
      </c>
      <c r="G177" s="740">
        <v>2062</v>
      </c>
      <c r="H177" s="740">
        <v>2588</v>
      </c>
      <c r="I177" s="740">
        <v>2603</v>
      </c>
      <c r="J177" s="740">
        <v>2805</v>
      </c>
      <c r="K177" s="740">
        <v>3386</v>
      </c>
      <c r="L177" s="740">
        <v>3427</v>
      </c>
      <c r="M177" s="740">
        <v>3699</v>
      </c>
      <c r="N177" s="740">
        <v>3741</v>
      </c>
      <c r="O177" s="740">
        <v>3718</v>
      </c>
      <c r="P177" s="741">
        <v>3485</v>
      </c>
      <c r="Q177" s="741">
        <v>3433</v>
      </c>
      <c r="R177" s="741">
        <v>3362</v>
      </c>
      <c r="S177" s="143">
        <f>100</f>
        <v>100</v>
      </c>
      <c r="T177" s="328">
        <f t="shared" si="79"/>
        <v>97.637003519356455</v>
      </c>
      <c r="U177" s="328">
        <f t="shared" si="79"/>
        <v>84.213172448466565</v>
      </c>
      <c r="V177" s="328">
        <f t="shared" si="79"/>
        <v>103.6701860231272</v>
      </c>
      <c r="W177" s="328">
        <f t="shared" si="77"/>
        <v>130.11563599798893</v>
      </c>
      <c r="X177" s="328">
        <f t="shared" si="77"/>
        <v>130.86978381096029</v>
      </c>
      <c r="Y177" s="328">
        <f t="shared" si="77"/>
        <v>141.02564102564102</v>
      </c>
      <c r="Z177" s="328">
        <f t="shared" si="77"/>
        <v>170.23629964806435</v>
      </c>
      <c r="AA177" s="328">
        <f t="shared" si="77"/>
        <v>172.29763700351936</v>
      </c>
      <c r="AB177" s="328">
        <f t="shared" si="101"/>
        <v>185.97285067873304</v>
      </c>
      <c r="AC177" s="328">
        <f t="shared" si="101"/>
        <v>188.08446455505279</v>
      </c>
      <c r="AD177" s="328">
        <f t="shared" si="101"/>
        <v>186.92810457516339</v>
      </c>
      <c r="AE177" s="328">
        <f t="shared" si="98"/>
        <v>175.2136752136752</v>
      </c>
      <c r="AF177" s="328">
        <f t="shared" si="99"/>
        <v>172.59929612870789</v>
      </c>
      <c r="AG177" s="329">
        <f t="shared" si="99"/>
        <v>169.0296631473102</v>
      </c>
      <c r="AH177" s="825">
        <v>1</v>
      </c>
      <c r="AI177" s="826">
        <v>1</v>
      </c>
      <c r="AJ177" s="826">
        <v>1</v>
      </c>
      <c r="AK177" s="826">
        <v>1</v>
      </c>
      <c r="AL177" s="826">
        <v>1</v>
      </c>
      <c r="AM177" s="826">
        <v>1</v>
      </c>
      <c r="AN177" s="826">
        <v>1</v>
      </c>
      <c r="AO177" s="826">
        <v>1</v>
      </c>
      <c r="AP177" s="826">
        <v>1</v>
      </c>
      <c r="AQ177" s="826">
        <v>1</v>
      </c>
      <c r="AR177" s="826">
        <v>1</v>
      </c>
      <c r="AS177" s="826">
        <v>1</v>
      </c>
      <c r="AT177" s="826">
        <v>4</v>
      </c>
      <c r="AU177" s="826">
        <v>6</v>
      </c>
      <c r="AV177" s="827">
        <v>7</v>
      </c>
    </row>
    <row r="178" spans="2:48" ht="14.4" x14ac:dyDescent="0.3">
      <c r="B178" s="915"/>
      <c r="C178" s="1" t="s">
        <v>6</v>
      </c>
      <c r="D178" s="740">
        <v>8853</v>
      </c>
      <c r="E178" s="740">
        <v>8716</v>
      </c>
      <c r="F178" s="740">
        <v>8190</v>
      </c>
      <c r="G178" s="740">
        <v>8701</v>
      </c>
      <c r="H178" s="740">
        <v>8852</v>
      </c>
      <c r="I178" s="740">
        <v>8971</v>
      </c>
      <c r="J178" s="740">
        <v>9646</v>
      </c>
      <c r="K178" s="740">
        <v>10211</v>
      </c>
      <c r="L178" s="740">
        <v>10392</v>
      </c>
      <c r="M178" s="740">
        <v>11139</v>
      </c>
      <c r="N178" s="740">
        <v>11577</v>
      </c>
      <c r="O178" s="740">
        <v>11396</v>
      </c>
      <c r="P178" s="741">
        <v>10896</v>
      </c>
      <c r="Q178" s="741">
        <v>10988</v>
      </c>
      <c r="R178" s="741">
        <v>11010</v>
      </c>
      <c r="S178" s="143">
        <f>100</f>
        <v>100</v>
      </c>
      <c r="T178" s="328">
        <f t="shared" si="79"/>
        <v>98.452501976731057</v>
      </c>
      <c r="U178" s="328">
        <f t="shared" si="79"/>
        <v>92.511013215859037</v>
      </c>
      <c r="V178" s="328">
        <f t="shared" si="79"/>
        <v>98.283067886592121</v>
      </c>
      <c r="W178" s="328">
        <f t="shared" si="77"/>
        <v>99.988704393990744</v>
      </c>
      <c r="X178" s="328">
        <f t="shared" si="77"/>
        <v>101.33288150909296</v>
      </c>
      <c r="Y178" s="328">
        <f t="shared" si="77"/>
        <v>108.95741556534509</v>
      </c>
      <c r="Z178" s="328">
        <f t="shared" si="77"/>
        <v>115.33943296057834</v>
      </c>
      <c r="AA178" s="328">
        <f t="shared" si="77"/>
        <v>117.38393764825483</v>
      </c>
      <c r="AB178" s="328">
        <f t="shared" si="101"/>
        <v>125.82175533717384</v>
      </c>
      <c r="AC178" s="328">
        <f t="shared" si="101"/>
        <v>130.76923076923077</v>
      </c>
      <c r="AD178" s="328">
        <f t="shared" si="101"/>
        <v>128.72472608155428</v>
      </c>
      <c r="AE178" s="328">
        <f t="shared" si="98"/>
        <v>123.07692307692308</v>
      </c>
      <c r="AF178" s="328">
        <f t="shared" si="99"/>
        <v>124.11611882977522</v>
      </c>
      <c r="AG178" s="329">
        <f t="shared" si="99"/>
        <v>124.36462216197899</v>
      </c>
      <c r="AH178" s="825">
        <v>1</v>
      </c>
      <c r="AI178" s="826">
        <v>1</v>
      </c>
      <c r="AJ178" s="826">
        <v>1</v>
      </c>
      <c r="AK178" s="826">
        <v>1</v>
      </c>
      <c r="AL178" s="826">
        <v>1</v>
      </c>
      <c r="AM178" s="826">
        <v>1</v>
      </c>
      <c r="AN178" s="826">
        <v>1</v>
      </c>
      <c r="AO178" s="826">
        <v>1</v>
      </c>
      <c r="AP178" s="826">
        <v>1</v>
      </c>
      <c r="AQ178" s="826">
        <v>1</v>
      </c>
      <c r="AR178" s="826">
        <v>1</v>
      </c>
      <c r="AS178" s="826">
        <v>1</v>
      </c>
      <c r="AT178" s="826">
        <v>4</v>
      </c>
      <c r="AU178" s="826">
        <v>6</v>
      </c>
      <c r="AV178" s="827">
        <v>7</v>
      </c>
    </row>
    <row r="179" spans="2:48" ht="14.4" x14ac:dyDescent="0.3">
      <c r="B179" s="916"/>
      <c r="C179" s="8" t="s">
        <v>7</v>
      </c>
      <c r="D179">
        <v>6864</v>
      </c>
      <c r="E179">
        <v>6774</v>
      </c>
      <c r="F179">
        <v>6515</v>
      </c>
      <c r="G179">
        <v>6639</v>
      </c>
      <c r="H179">
        <v>6264</v>
      </c>
      <c r="I179">
        <v>6368</v>
      </c>
      <c r="J179">
        <v>6841</v>
      </c>
      <c r="K179">
        <v>6825</v>
      </c>
      <c r="L179">
        <v>6965</v>
      </c>
      <c r="M179">
        <v>7440</v>
      </c>
      <c r="N179">
        <v>7836</v>
      </c>
      <c r="O179">
        <v>7678</v>
      </c>
      <c r="P179">
        <v>7411</v>
      </c>
      <c r="Q179">
        <v>7555</v>
      </c>
      <c r="R179">
        <v>7648</v>
      </c>
      <c r="S179" s="143">
        <f>100</f>
        <v>100</v>
      </c>
      <c r="T179" s="328">
        <f t="shared" si="79"/>
        <v>98.688811188811187</v>
      </c>
      <c r="U179" s="328">
        <f t="shared" si="79"/>
        <v>94.915501165501169</v>
      </c>
      <c r="V179" s="328">
        <f t="shared" si="79"/>
        <v>96.722027972027973</v>
      </c>
      <c r="W179" s="328">
        <f t="shared" si="77"/>
        <v>91.258741258741253</v>
      </c>
      <c r="X179" s="328">
        <f t="shared" si="77"/>
        <v>92.773892773892769</v>
      </c>
      <c r="Y179" s="328">
        <f t="shared" si="77"/>
        <v>99.664918414918418</v>
      </c>
      <c r="Z179" s="328">
        <f t="shared" si="77"/>
        <v>99.431818181818187</v>
      </c>
      <c r="AA179" s="328">
        <f t="shared" si="77"/>
        <v>101.47144522144522</v>
      </c>
      <c r="AB179" s="328">
        <f t="shared" si="101"/>
        <v>108.39160839160839</v>
      </c>
      <c r="AC179" s="328">
        <f t="shared" si="101"/>
        <v>114.16083916083916</v>
      </c>
      <c r="AD179" s="328">
        <f t="shared" si="101"/>
        <v>111.85897435897436</v>
      </c>
      <c r="AE179" s="328">
        <f t="shared" si="98"/>
        <v>107.96911421911422</v>
      </c>
      <c r="AF179" s="328">
        <f t="shared" si="99"/>
        <v>110.06701631701631</v>
      </c>
      <c r="AG179" s="329">
        <f t="shared" si="99"/>
        <v>111.42191142191142</v>
      </c>
      <c r="AH179" s="828"/>
      <c r="AI179" s="829"/>
      <c r="AJ179" s="829"/>
      <c r="AK179" s="829"/>
      <c r="AL179" s="829"/>
      <c r="AM179" s="829"/>
      <c r="AN179" s="829"/>
      <c r="AO179" s="829"/>
      <c r="AP179" s="829"/>
      <c r="AQ179" s="829"/>
      <c r="AR179" s="829"/>
      <c r="AS179" s="829"/>
      <c r="AT179" s="829"/>
      <c r="AU179" s="829"/>
      <c r="AV179" s="830"/>
    </row>
    <row r="180" spans="2:48" ht="15" customHeight="1" x14ac:dyDescent="0.3">
      <c r="B180" s="915" t="s">
        <v>46</v>
      </c>
      <c r="C180" s="1" t="s">
        <v>2</v>
      </c>
      <c r="D180" s="740">
        <v>3581</v>
      </c>
      <c r="E180" s="740">
        <v>4066</v>
      </c>
      <c r="F180" s="740">
        <v>3937</v>
      </c>
      <c r="G180" s="740">
        <v>4050</v>
      </c>
      <c r="H180" s="740">
        <v>3953</v>
      </c>
      <c r="I180" s="740">
        <v>4100</v>
      </c>
      <c r="J180" s="740">
        <v>4284</v>
      </c>
      <c r="K180" s="740">
        <v>4333</v>
      </c>
      <c r="L180" s="740">
        <v>4656</v>
      </c>
      <c r="M180" s="740">
        <v>4650</v>
      </c>
      <c r="N180" s="740">
        <v>4898</v>
      </c>
      <c r="O180" s="740">
        <v>4744</v>
      </c>
      <c r="P180" s="741">
        <v>4652</v>
      </c>
      <c r="Q180" s="741">
        <v>4795</v>
      </c>
      <c r="R180" s="741">
        <v>4908</v>
      </c>
      <c r="S180" s="143">
        <f>100</f>
        <v>100</v>
      </c>
      <c r="T180" s="328">
        <f t="shared" si="79"/>
        <v>113.54370287629153</v>
      </c>
      <c r="U180" s="328">
        <f t="shared" si="79"/>
        <v>109.94135716280368</v>
      </c>
      <c r="V180" s="328">
        <f t="shared" si="79"/>
        <v>113.09690030717677</v>
      </c>
      <c r="W180" s="328">
        <f t="shared" si="77"/>
        <v>110.38815973191846</v>
      </c>
      <c r="X180" s="328">
        <f t="shared" si="77"/>
        <v>114.49315833566042</v>
      </c>
      <c r="Y180" s="328">
        <f t="shared" si="77"/>
        <v>119.63138788048032</v>
      </c>
      <c r="Z180" s="328">
        <f t="shared" si="77"/>
        <v>120.99972074839431</v>
      </c>
      <c r="AA180" s="328">
        <f t="shared" si="77"/>
        <v>130.01954761239878</v>
      </c>
      <c r="AB180" s="328">
        <f t="shared" si="101"/>
        <v>129.85199664898073</v>
      </c>
      <c r="AC180" s="328">
        <f t="shared" si="101"/>
        <v>136.77743647025972</v>
      </c>
      <c r="AD180" s="328">
        <f t="shared" si="101"/>
        <v>132.47696174253002</v>
      </c>
      <c r="AE180" s="328">
        <f t="shared" si="98"/>
        <v>129.90784697012009</v>
      </c>
      <c r="AF180" s="328">
        <f t="shared" si="99"/>
        <v>133.90114493158336</v>
      </c>
      <c r="AG180" s="329">
        <f t="shared" si="99"/>
        <v>137.05668807595643</v>
      </c>
      <c r="AH180" s="825">
        <v>1</v>
      </c>
      <c r="AI180" s="826">
        <v>1</v>
      </c>
      <c r="AJ180" s="826">
        <v>1</v>
      </c>
      <c r="AK180" s="826">
        <v>1</v>
      </c>
      <c r="AL180" s="826">
        <v>1</v>
      </c>
      <c r="AM180" s="826">
        <v>1</v>
      </c>
      <c r="AN180" s="826">
        <v>1</v>
      </c>
      <c r="AO180" s="826">
        <v>1</v>
      </c>
      <c r="AP180" s="826">
        <v>1</v>
      </c>
      <c r="AQ180" s="826">
        <v>1</v>
      </c>
      <c r="AR180" s="826">
        <v>1</v>
      </c>
      <c r="AS180" s="826">
        <v>1</v>
      </c>
      <c r="AT180" s="826">
        <v>4</v>
      </c>
      <c r="AU180" s="826">
        <v>6</v>
      </c>
      <c r="AV180" s="827">
        <v>7</v>
      </c>
    </row>
    <row r="181" spans="2:48" ht="14.4" x14ac:dyDescent="0.3">
      <c r="B181" s="915"/>
      <c r="C181" s="1" t="s">
        <v>3</v>
      </c>
      <c r="D181" s="740">
        <v>3877</v>
      </c>
      <c r="E181" s="740">
        <v>3973</v>
      </c>
      <c r="F181" s="740">
        <v>3757</v>
      </c>
      <c r="G181" s="740">
        <v>3684</v>
      </c>
      <c r="H181" s="740">
        <v>3381</v>
      </c>
      <c r="I181" s="740">
        <v>3454</v>
      </c>
      <c r="J181" s="740">
        <v>3204</v>
      </c>
      <c r="K181" s="740">
        <v>3736</v>
      </c>
      <c r="L181" s="740">
        <v>4006</v>
      </c>
      <c r="M181" s="740">
        <v>3859</v>
      </c>
      <c r="N181" s="740">
        <v>3839</v>
      </c>
      <c r="O181" s="740">
        <v>4092</v>
      </c>
      <c r="P181" s="741">
        <v>3960</v>
      </c>
      <c r="Q181" s="741">
        <v>4054</v>
      </c>
      <c r="R181" s="741">
        <v>4121</v>
      </c>
      <c r="S181" s="143">
        <f>100</f>
        <v>100</v>
      </c>
      <c r="T181" s="328">
        <f t="shared" si="79"/>
        <v>102.47614134640186</v>
      </c>
      <c r="U181" s="328">
        <f t="shared" si="79"/>
        <v>96.904823316997678</v>
      </c>
      <c r="V181" s="328">
        <f t="shared" si="79"/>
        <v>95.021924168171267</v>
      </c>
      <c r="W181" s="328">
        <f t="shared" si="77"/>
        <v>87.206603043590405</v>
      </c>
      <c r="X181" s="328">
        <f t="shared" si="77"/>
        <v>89.089502192416816</v>
      </c>
      <c r="Y181" s="328">
        <f t="shared" si="77"/>
        <v>82.64121743616198</v>
      </c>
      <c r="Z181" s="328">
        <f t="shared" si="77"/>
        <v>96.363167397472267</v>
      </c>
      <c r="AA181" s="328">
        <f t="shared" si="77"/>
        <v>103.3273149342275</v>
      </c>
      <c r="AB181" s="328">
        <f t="shared" si="101"/>
        <v>99.535723497549654</v>
      </c>
      <c r="AC181" s="328">
        <f t="shared" si="101"/>
        <v>99.019860717049269</v>
      </c>
      <c r="AD181" s="328">
        <f t="shared" si="101"/>
        <v>105.54552489037916</v>
      </c>
      <c r="AE181" s="328">
        <f t="shared" ref="AE181:AE182" si="102">P181*100/$D181</f>
        <v>102.1408305390766</v>
      </c>
      <c r="AF181" s="328">
        <f t="shared" ref="AF181:AG182" si="103">Q181*100/$D181</f>
        <v>104.56538560742842</v>
      </c>
      <c r="AG181" s="329">
        <f t="shared" si="103"/>
        <v>106.29352592210472</v>
      </c>
      <c r="AH181" s="825">
        <v>1</v>
      </c>
      <c r="AI181" s="826">
        <v>1</v>
      </c>
      <c r="AJ181" s="826">
        <v>1</v>
      </c>
      <c r="AK181" s="826">
        <v>1</v>
      </c>
      <c r="AL181" s="826">
        <v>1</v>
      </c>
      <c r="AM181" s="826">
        <v>1</v>
      </c>
      <c r="AN181" s="826">
        <v>1</v>
      </c>
      <c r="AO181" s="826">
        <v>1</v>
      </c>
      <c r="AP181" s="826">
        <v>1</v>
      </c>
      <c r="AQ181" s="826">
        <v>1</v>
      </c>
      <c r="AR181" s="826">
        <v>1</v>
      </c>
      <c r="AS181" s="826">
        <v>1</v>
      </c>
      <c r="AT181" s="826">
        <v>4</v>
      </c>
      <c r="AU181" s="826">
        <v>6</v>
      </c>
      <c r="AV181" s="827">
        <v>7</v>
      </c>
    </row>
    <row r="182" spans="2:48" ht="14.4" x14ac:dyDescent="0.3">
      <c r="B182" s="915"/>
      <c r="C182" s="1" t="s">
        <v>4</v>
      </c>
      <c r="D182" s="740">
        <v>4950</v>
      </c>
      <c r="E182" s="740">
        <v>4436</v>
      </c>
      <c r="F182" s="740">
        <v>4211</v>
      </c>
      <c r="G182" s="740">
        <v>3602</v>
      </c>
      <c r="H182" s="740">
        <v>3728</v>
      </c>
      <c r="I182" s="740">
        <v>4339</v>
      </c>
      <c r="J182" s="740">
        <v>4386</v>
      </c>
      <c r="K182" s="740">
        <v>4304</v>
      </c>
      <c r="L182" s="740">
        <v>4925</v>
      </c>
      <c r="M182" s="740">
        <v>4477</v>
      </c>
      <c r="N182" s="740">
        <v>4338</v>
      </c>
      <c r="O182" s="740">
        <v>4809</v>
      </c>
      <c r="P182" s="741">
        <v>4540</v>
      </c>
      <c r="Q182" s="741">
        <v>4545</v>
      </c>
      <c r="R182" s="741">
        <v>4517</v>
      </c>
      <c r="S182" s="143">
        <f>100</f>
        <v>100</v>
      </c>
      <c r="T182" s="328">
        <f t="shared" si="79"/>
        <v>89.616161616161619</v>
      </c>
      <c r="U182" s="328">
        <f t="shared" si="79"/>
        <v>85.070707070707073</v>
      </c>
      <c r="V182" s="328">
        <f t="shared" si="79"/>
        <v>72.767676767676761</v>
      </c>
      <c r="W182" s="328">
        <f t="shared" si="77"/>
        <v>75.313131313131308</v>
      </c>
      <c r="X182" s="328">
        <f t="shared" si="77"/>
        <v>87.656565656565661</v>
      </c>
      <c r="Y182" s="328">
        <f t="shared" ref="Y182:AB245" si="104">J182*100/$D182</f>
        <v>88.606060606060609</v>
      </c>
      <c r="Z182" s="328">
        <f t="shared" si="104"/>
        <v>86.949494949494948</v>
      </c>
      <c r="AA182" s="328">
        <f t="shared" si="104"/>
        <v>99.494949494949495</v>
      </c>
      <c r="AB182" s="328">
        <f t="shared" si="104"/>
        <v>90.444444444444443</v>
      </c>
      <c r="AC182" s="328">
        <f t="shared" ref="AC182:AD244" si="105">N182*100/$D182</f>
        <v>87.63636363636364</v>
      </c>
      <c r="AD182" s="328">
        <f t="shared" si="105"/>
        <v>97.151515151515156</v>
      </c>
      <c r="AE182" s="328">
        <f t="shared" si="102"/>
        <v>91.717171717171723</v>
      </c>
      <c r="AF182" s="328">
        <f t="shared" si="103"/>
        <v>91.818181818181813</v>
      </c>
      <c r="AG182" s="329">
        <f t="shared" si="103"/>
        <v>91.252525252525245</v>
      </c>
      <c r="AH182" s="825">
        <v>1</v>
      </c>
      <c r="AI182" s="826">
        <v>1</v>
      </c>
      <c r="AJ182" s="826">
        <v>1</v>
      </c>
      <c r="AK182" s="826">
        <v>1</v>
      </c>
      <c r="AL182" s="826">
        <v>1</v>
      </c>
      <c r="AM182" s="826">
        <v>1</v>
      </c>
      <c r="AN182" s="826">
        <v>1</v>
      </c>
      <c r="AO182" s="826">
        <v>1</v>
      </c>
      <c r="AP182" s="826">
        <v>1</v>
      </c>
      <c r="AQ182" s="826">
        <v>1</v>
      </c>
      <c r="AR182" s="826">
        <v>1</v>
      </c>
      <c r="AS182" s="826">
        <v>1</v>
      </c>
      <c r="AT182" s="826">
        <v>4</v>
      </c>
      <c r="AU182" s="826">
        <v>6</v>
      </c>
      <c r="AV182" s="827">
        <v>7</v>
      </c>
    </row>
    <row r="183" spans="2:48" ht="14.4" x14ac:dyDescent="0.3">
      <c r="B183" s="915"/>
      <c r="C183" s="1" t="s">
        <v>5</v>
      </c>
      <c r="D183" s="740">
        <v>9044</v>
      </c>
      <c r="E183" s="740">
        <v>5222</v>
      </c>
      <c r="F183" s="740">
        <v>5195</v>
      </c>
      <c r="G183" s="740">
        <v>6440</v>
      </c>
      <c r="H183" s="740">
        <v>6623</v>
      </c>
      <c r="I183" s="740">
        <v>5307</v>
      </c>
      <c r="J183" s="740">
        <v>5031</v>
      </c>
      <c r="K183" s="740">
        <v>4911</v>
      </c>
      <c r="L183" s="740">
        <v>4681</v>
      </c>
      <c r="M183" s="740">
        <v>4982</v>
      </c>
      <c r="N183" s="740">
        <v>5019</v>
      </c>
      <c r="O183" s="740">
        <v>5063</v>
      </c>
      <c r="P183" s="741">
        <v>4746</v>
      </c>
      <c r="Q183" s="741">
        <v>4676</v>
      </c>
      <c r="R183" s="741">
        <v>4579</v>
      </c>
      <c r="S183" s="143">
        <f>100</f>
        <v>100</v>
      </c>
      <c r="T183" s="328">
        <f t="shared" si="79"/>
        <v>57.739938080495357</v>
      </c>
      <c r="U183" s="328">
        <f t="shared" si="79"/>
        <v>57.441397611676251</v>
      </c>
      <c r="V183" s="328">
        <f t="shared" si="79"/>
        <v>71.207430340557281</v>
      </c>
      <c r="W183" s="328">
        <f t="shared" si="79"/>
        <v>73.230871295886772</v>
      </c>
      <c r="X183" s="328">
        <f t="shared" si="79"/>
        <v>58.679787704555508</v>
      </c>
      <c r="Y183" s="328">
        <f t="shared" si="104"/>
        <v>55.628040689960194</v>
      </c>
      <c r="Z183" s="328">
        <f t="shared" si="104"/>
        <v>54.301194161875273</v>
      </c>
      <c r="AA183" s="328">
        <f t="shared" si="104"/>
        <v>51.75807164971252</v>
      </c>
      <c r="AB183" s="328">
        <f t="shared" si="104"/>
        <v>55.086245024325521</v>
      </c>
      <c r="AC183" s="328">
        <f t="shared" si="105"/>
        <v>55.495356037151701</v>
      </c>
      <c r="AD183" s="328">
        <f t="shared" si="105"/>
        <v>55.981866430782837</v>
      </c>
      <c r="AE183" s="328">
        <f t="shared" ref="AE183:AE184" si="106">P183*100/$D183</f>
        <v>52.476780185758514</v>
      </c>
      <c r="AF183" s="328">
        <f t="shared" ref="AF183:AG184" si="107">Q183*100/$D183</f>
        <v>51.702786377708975</v>
      </c>
      <c r="AG183" s="329">
        <f t="shared" si="107"/>
        <v>50.630252100840337</v>
      </c>
      <c r="AH183" s="825">
        <v>1</v>
      </c>
      <c r="AI183" s="826">
        <v>1</v>
      </c>
      <c r="AJ183" s="826">
        <v>1</v>
      </c>
      <c r="AK183" s="826">
        <v>1</v>
      </c>
      <c r="AL183" s="826">
        <v>1</v>
      </c>
      <c r="AM183" s="826">
        <v>1</v>
      </c>
      <c r="AN183" s="826">
        <v>1</v>
      </c>
      <c r="AO183" s="826">
        <v>1</v>
      </c>
      <c r="AP183" s="826">
        <v>1</v>
      </c>
      <c r="AQ183" s="826">
        <v>1</v>
      </c>
      <c r="AR183" s="826">
        <v>1</v>
      </c>
      <c r="AS183" s="826">
        <v>1</v>
      </c>
      <c r="AT183" s="826">
        <v>4</v>
      </c>
      <c r="AU183" s="826">
        <v>6</v>
      </c>
      <c r="AV183" s="827">
        <v>7</v>
      </c>
    </row>
    <row r="184" spans="2:48" ht="14.4" x14ac:dyDescent="0.3">
      <c r="B184" s="915"/>
      <c r="C184" s="1" t="s">
        <v>6</v>
      </c>
      <c r="D184" s="740">
        <v>21452</v>
      </c>
      <c r="E184" s="740">
        <v>17697</v>
      </c>
      <c r="F184" s="740">
        <v>17100</v>
      </c>
      <c r="G184" s="740">
        <v>17776</v>
      </c>
      <c r="H184" s="740">
        <v>17685</v>
      </c>
      <c r="I184" s="740">
        <v>17200</v>
      </c>
      <c r="J184" s="740">
        <v>16905</v>
      </c>
      <c r="K184" s="740">
        <v>17284</v>
      </c>
      <c r="L184" s="740">
        <v>18268</v>
      </c>
      <c r="M184" s="740">
        <v>17968</v>
      </c>
      <c r="N184" s="740">
        <v>18094</v>
      </c>
      <c r="O184" s="740">
        <v>18708</v>
      </c>
      <c r="P184" s="741">
        <v>17898</v>
      </c>
      <c r="Q184" s="741">
        <v>18070</v>
      </c>
      <c r="R184" s="741">
        <v>18125</v>
      </c>
      <c r="S184" s="143">
        <f>100</f>
        <v>100</v>
      </c>
      <c r="T184" s="328">
        <f t="shared" si="79"/>
        <v>82.495804586984903</v>
      </c>
      <c r="U184" s="328">
        <f t="shared" si="79"/>
        <v>79.712847286966252</v>
      </c>
      <c r="V184" s="328">
        <f t="shared" si="79"/>
        <v>82.864068618310654</v>
      </c>
      <c r="W184" s="328">
        <f t="shared" si="79"/>
        <v>82.439865746783511</v>
      </c>
      <c r="X184" s="328">
        <f t="shared" si="79"/>
        <v>80.179004288644421</v>
      </c>
      <c r="Y184" s="328">
        <f t="shared" si="104"/>
        <v>78.803841133693822</v>
      </c>
      <c r="Z184" s="328">
        <f t="shared" si="104"/>
        <v>80.570576170054068</v>
      </c>
      <c r="AA184" s="328">
        <f t="shared" si="104"/>
        <v>85.157561066567226</v>
      </c>
      <c r="AB184" s="328">
        <f t="shared" si="104"/>
        <v>83.759090061532717</v>
      </c>
      <c r="AC184" s="328">
        <f t="shared" si="105"/>
        <v>84.346447883647215</v>
      </c>
      <c r="AD184" s="328">
        <f t="shared" si="105"/>
        <v>87.20865187395114</v>
      </c>
      <c r="AE184" s="328">
        <f t="shared" si="106"/>
        <v>83.432780160358007</v>
      </c>
      <c r="AF184" s="328">
        <f t="shared" si="107"/>
        <v>84.234570203244459</v>
      </c>
      <c r="AG184" s="329">
        <f t="shared" si="107"/>
        <v>84.49095655416744</v>
      </c>
      <c r="AH184" s="825">
        <v>1</v>
      </c>
      <c r="AI184" s="826">
        <v>1</v>
      </c>
      <c r="AJ184" s="826">
        <v>1</v>
      </c>
      <c r="AK184" s="826">
        <v>1</v>
      </c>
      <c r="AL184" s="826">
        <v>1</v>
      </c>
      <c r="AM184" s="826">
        <v>1</v>
      </c>
      <c r="AN184" s="826">
        <v>1</v>
      </c>
      <c r="AO184" s="826">
        <v>1</v>
      </c>
      <c r="AP184" s="826">
        <v>1</v>
      </c>
      <c r="AQ184" s="826">
        <v>1</v>
      </c>
      <c r="AR184" s="826">
        <v>1</v>
      </c>
      <c r="AS184" s="826">
        <v>1</v>
      </c>
      <c r="AT184" s="826">
        <v>4</v>
      </c>
      <c r="AU184" s="826">
        <v>6</v>
      </c>
      <c r="AV184" s="827">
        <v>7</v>
      </c>
    </row>
    <row r="185" spans="2:48" ht="14.4" x14ac:dyDescent="0.3">
      <c r="B185" s="916"/>
      <c r="C185" s="8" t="s">
        <v>7</v>
      </c>
      <c r="D185">
        <v>12408</v>
      </c>
      <c r="E185">
        <v>12475</v>
      </c>
      <c r="F185">
        <v>11905</v>
      </c>
      <c r="G185">
        <v>11336</v>
      </c>
      <c r="H185">
        <v>11062</v>
      </c>
      <c r="I185">
        <v>11893</v>
      </c>
      <c r="J185">
        <v>11874</v>
      </c>
      <c r="K185">
        <v>12373</v>
      </c>
      <c r="L185">
        <v>13587</v>
      </c>
      <c r="M185">
        <v>12986</v>
      </c>
      <c r="N185">
        <v>13075</v>
      </c>
      <c r="O185">
        <v>13645</v>
      </c>
      <c r="P185">
        <v>13152</v>
      </c>
      <c r="Q185">
        <v>13394</v>
      </c>
      <c r="R185">
        <v>13546</v>
      </c>
      <c r="S185" s="143">
        <f>100</f>
        <v>100</v>
      </c>
      <c r="T185" s="328">
        <f t="shared" si="79"/>
        <v>100.53997421018697</v>
      </c>
      <c r="U185" s="328">
        <f t="shared" si="79"/>
        <v>95.946163765312704</v>
      </c>
      <c r="V185" s="328">
        <f t="shared" si="79"/>
        <v>91.36041263700838</v>
      </c>
      <c r="W185" s="328">
        <f t="shared" si="79"/>
        <v>89.152159896840743</v>
      </c>
      <c r="X185" s="328">
        <f t="shared" si="79"/>
        <v>95.849451966473239</v>
      </c>
      <c r="Y185" s="328">
        <f t="shared" si="104"/>
        <v>95.696324951644101</v>
      </c>
      <c r="Z185" s="328">
        <f t="shared" si="104"/>
        <v>99.717923920051575</v>
      </c>
      <c r="AA185" s="328">
        <f t="shared" si="104"/>
        <v>109.50193423597679</v>
      </c>
      <c r="AB185" s="328">
        <f t="shared" si="104"/>
        <v>104.65828497743391</v>
      </c>
      <c r="AC185" s="328">
        <f t="shared" si="105"/>
        <v>105.3755641521599</v>
      </c>
      <c r="AD185" s="328">
        <f t="shared" si="105"/>
        <v>109.96937459703418</v>
      </c>
      <c r="AE185" s="328">
        <f t="shared" ref="AE185:AE186" si="108">P185*100/$D185</f>
        <v>105.99613152804642</v>
      </c>
      <c r="AF185" s="328">
        <f t="shared" ref="AF185:AG186" si="109">Q185*100/$D185</f>
        <v>107.9464861379755</v>
      </c>
      <c r="AG185" s="329">
        <f t="shared" si="109"/>
        <v>109.17150225660863</v>
      </c>
      <c r="AH185" s="828"/>
      <c r="AI185" s="829"/>
      <c r="AJ185" s="829"/>
      <c r="AK185" s="829"/>
      <c r="AL185" s="829"/>
      <c r="AM185" s="829"/>
      <c r="AN185" s="829"/>
      <c r="AO185" s="829"/>
      <c r="AP185" s="829"/>
      <c r="AQ185" s="829"/>
      <c r="AR185" s="829"/>
      <c r="AS185" s="829"/>
      <c r="AT185" s="829"/>
      <c r="AU185" s="829"/>
      <c r="AV185" s="830"/>
    </row>
    <row r="186" spans="2:48" ht="15" customHeight="1" x14ac:dyDescent="0.3">
      <c r="B186" s="915" t="s">
        <v>47</v>
      </c>
      <c r="C186" s="1" t="s">
        <v>2</v>
      </c>
      <c r="D186" s="740">
        <v>754</v>
      </c>
      <c r="E186" s="740">
        <v>1023</v>
      </c>
      <c r="F186" s="740">
        <v>1320</v>
      </c>
      <c r="G186" s="740">
        <v>1496</v>
      </c>
      <c r="H186" s="740">
        <v>2018</v>
      </c>
      <c r="I186" s="740">
        <v>2271</v>
      </c>
      <c r="J186" s="740">
        <v>2199</v>
      </c>
      <c r="K186" s="740">
        <v>2221</v>
      </c>
      <c r="L186" s="740">
        <v>2289</v>
      </c>
      <c r="M186" s="740">
        <v>2311</v>
      </c>
      <c r="N186" s="740">
        <v>2170</v>
      </c>
      <c r="O186" s="740">
        <v>2210</v>
      </c>
      <c r="P186" s="741">
        <v>2292</v>
      </c>
      <c r="Q186" s="741">
        <v>2362</v>
      </c>
      <c r="R186" s="741">
        <v>2460</v>
      </c>
      <c r="S186" s="143">
        <f>100</f>
        <v>100</v>
      </c>
      <c r="T186" s="328">
        <f t="shared" si="79"/>
        <v>135.67639257294431</v>
      </c>
      <c r="U186" s="328">
        <f t="shared" si="79"/>
        <v>175.06631299734747</v>
      </c>
      <c r="V186" s="328">
        <f t="shared" si="79"/>
        <v>198.40848806366049</v>
      </c>
      <c r="W186" s="328">
        <f t="shared" si="79"/>
        <v>267.63925729442968</v>
      </c>
      <c r="X186" s="328">
        <f t="shared" si="79"/>
        <v>301.19363395225463</v>
      </c>
      <c r="Y186" s="328">
        <f t="shared" si="104"/>
        <v>291.64456233421748</v>
      </c>
      <c r="Z186" s="328">
        <f t="shared" si="104"/>
        <v>294.56233421750665</v>
      </c>
      <c r="AA186" s="328">
        <f t="shared" si="104"/>
        <v>303.58090185676394</v>
      </c>
      <c r="AB186" s="328">
        <f t="shared" si="104"/>
        <v>306.49867374005305</v>
      </c>
      <c r="AC186" s="328">
        <f t="shared" si="105"/>
        <v>287.79840848806367</v>
      </c>
      <c r="AD186" s="328">
        <f t="shared" si="105"/>
        <v>293.10344827586209</v>
      </c>
      <c r="AE186" s="328">
        <f t="shared" si="108"/>
        <v>303.9787798408488</v>
      </c>
      <c r="AF186" s="328">
        <f t="shared" si="109"/>
        <v>313.26259946949602</v>
      </c>
      <c r="AG186" s="329">
        <f t="shared" si="109"/>
        <v>326.25994694960212</v>
      </c>
      <c r="AH186" s="825">
        <v>1</v>
      </c>
      <c r="AI186" s="826">
        <v>1</v>
      </c>
      <c r="AJ186" s="826">
        <v>1</v>
      </c>
      <c r="AK186" s="826">
        <v>1</v>
      </c>
      <c r="AL186" s="826">
        <v>1</v>
      </c>
      <c r="AM186" s="826">
        <v>1</v>
      </c>
      <c r="AN186" s="826">
        <v>1</v>
      </c>
      <c r="AO186" s="826">
        <v>1</v>
      </c>
      <c r="AP186" s="826">
        <v>1</v>
      </c>
      <c r="AQ186" s="826">
        <v>1</v>
      </c>
      <c r="AR186" s="826">
        <v>1</v>
      </c>
      <c r="AS186" s="826">
        <v>1</v>
      </c>
      <c r="AT186" s="826">
        <v>4</v>
      </c>
      <c r="AU186" s="826">
        <v>6</v>
      </c>
      <c r="AV186" s="827">
        <v>7</v>
      </c>
    </row>
    <row r="187" spans="2:48" ht="14.4" x14ac:dyDescent="0.3">
      <c r="B187" s="915"/>
      <c r="C187" s="1" t="s">
        <v>3</v>
      </c>
      <c r="D187" s="740">
        <v>1375</v>
      </c>
      <c r="E187" s="740">
        <v>1174</v>
      </c>
      <c r="F187" s="740">
        <v>1112</v>
      </c>
      <c r="G187" s="740">
        <v>1209</v>
      </c>
      <c r="H187" s="740">
        <v>1609</v>
      </c>
      <c r="I187" s="740">
        <v>1593</v>
      </c>
      <c r="J187" s="740">
        <v>1643</v>
      </c>
      <c r="K187" s="740">
        <v>1840</v>
      </c>
      <c r="L187" s="740">
        <v>1743</v>
      </c>
      <c r="M187" s="740">
        <v>1828</v>
      </c>
      <c r="N187" s="740">
        <v>1701</v>
      </c>
      <c r="O187" s="740">
        <v>1836</v>
      </c>
      <c r="P187" s="741">
        <v>1880</v>
      </c>
      <c r="Q187" s="741">
        <v>1914</v>
      </c>
      <c r="R187" s="741">
        <v>1969</v>
      </c>
      <c r="S187" s="143">
        <f>100</f>
        <v>100</v>
      </c>
      <c r="T187" s="328">
        <f t="shared" si="79"/>
        <v>85.381818181818176</v>
      </c>
      <c r="U187" s="328">
        <f t="shared" si="79"/>
        <v>80.872727272727275</v>
      </c>
      <c r="V187" s="328">
        <f t="shared" si="79"/>
        <v>87.927272727272722</v>
      </c>
      <c r="W187" s="328">
        <f t="shared" si="79"/>
        <v>117.01818181818182</v>
      </c>
      <c r="X187" s="328">
        <f t="shared" si="79"/>
        <v>115.85454545454546</v>
      </c>
      <c r="Y187" s="328">
        <f t="shared" si="104"/>
        <v>119.49090909090908</v>
      </c>
      <c r="Z187" s="328">
        <f t="shared" si="104"/>
        <v>133.81818181818181</v>
      </c>
      <c r="AA187" s="328">
        <f t="shared" si="104"/>
        <v>126.76363636363637</v>
      </c>
      <c r="AB187" s="328">
        <f t="shared" si="104"/>
        <v>132.94545454545454</v>
      </c>
      <c r="AC187" s="328">
        <f t="shared" si="105"/>
        <v>123.7090909090909</v>
      </c>
      <c r="AD187" s="328">
        <f t="shared" si="105"/>
        <v>133.52727272727273</v>
      </c>
      <c r="AE187" s="328">
        <f t="shared" ref="AE187:AE188" si="110">P187*100/$D187</f>
        <v>136.72727272727272</v>
      </c>
      <c r="AF187" s="328">
        <f t="shared" ref="AF187:AG188" si="111">Q187*100/$D187</f>
        <v>139.19999999999999</v>
      </c>
      <c r="AG187" s="329">
        <f t="shared" si="111"/>
        <v>143.19999999999999</v>
      </c>
      <c r="AH187" s="825">
        <v>1</v>
      </c>
      <c r="AI187" s="826">
        <v>1</v>
      </c>
      <c r="AJ187" s="826">
        <v>1</v>
      </c>
      <c r="AK187" s="826">
        <v>1</v>
      </c>
      <c r="AL187" s="826">
        <v>1</v>
      </c>
      <c r="AM187" s="826">
        <v>1</v>
      </c>
      <c r="AN187" s="826">
        <v>1</v>
      </c>
      <c r="AO187" s="826">
        <v>1</v>
      </c>
      <c r="AP187" s="826">
        <v>1</v>
      </c>
      <c r="AQ187" s="826">
        <v>1</v>
      </c>
      <c r="AR187" s="826">
        <v>1</v>
      </c>
      <c r="AS187" s="826">
        <v>1</v>
      </c>
      <c r="AT187" s="826">
        <v>4</v>
      </c>
      <c r="AU187" s="826">
        <v>6</v>
      </c>
      <c r="AV187" s="827">
        <v>7</v>
      </c>
    </row>
    <row r="188" spans="2:48" ht="14.4" x14ac:dyDescent="0.3">
      <c r="B188" s="915"/>
      <c r="C188" s="1" t="s">
        <v>4</v>
      </c>
      <c r="D188" s="740">
        <v>2603</v>
      </c>
      <c r="E188" s="740">
        <v>2423</v>
      </c>
      <c r="F188" s="740">
        <v>2557</v>
      </c>
      <c r="G188" s="740">
        <v>2442</v>
      </c>
      <c r="H188" s="740">
        <v>2398</v>
      </c>
      <c r="I188" s="740">
        <v>2378</v>
      </c>
      <c r="J188" s="740">
        <v>2555</v>
      </c>
      <c r="K188" s="740">
        <v>2406</v>
      </c>
      <c r="L188" s="740">
        <v>2599</v>
      </c>
      <c r="M188" s="740">
        <v>2366</v>
      </c>
      <c r="N188" s="740">
        <v>2378</v>
      </c>
      <c r="O188" s="740">
        <v>2115</v>
      </c>
      <c r="P188" s="741">
        <v>2117</v>
      </c>
      <c r="Q188" s="741">
        <v>2105</v>
      </c>
      <c r="R188" s="741">
        <v>2117</v>
      </c>
      <c r="S188" s="143">
        <f>100</f>
        <v>100</v>
      </c>
      <c r="T188" s="328">
        <f t="shared" si="79"/>
        <v>93.084902036112183</v>
      </c>
      <c r="U188" s="328">
        <f t="shared" si="79"/>
        <v>98.232808298117561</v>
      </c>
      <c r="V188" s="328">
        <f t="shared" si="79"/>
        <v>93.81482904341145</v>
      </c>
      <c r="W188" s="328">
        <f t="shared" si="79"/>
        <v>92.124471763349987</v>
      </c>
      <c r="X188" s="328">
        <f t="shared" si="79"/>
        <v>91.356127545140225</v>
      </c>
      <c r="Y188" s="328">
        <f t="shared" si="104"/>
        <v>98.155973876296585</v>
      </c>
      <c r="Z188" s="328">
        <f t="shared" si="104"/>
        <v>92.431809450633878</v>
      </c>
      <c r="AA188" s="328">
        <f t="shared" si="104"/>
        <v>99.846331156358048</v>
      </c>
      <c r="AB188" s="328">
        <f t="shared" si="104"/>
        <v>90.895121014214368</v>
      </c>
      <c r="AC188" s="328">
        <f t="shared" si="105"/>
        <v>91.356127545140225</v>
      </c>
      <c r="AD188" s="328">
        <f t="shared" si="105"/>
        <v>81.252401075681902</v>
      </c>
      <c r="AE188" s="328">
        <f t="shared" si="110"/>
        <v>81.329235497502879</v>
      </c>
      <c r="AF188" s="328">
        <f t="shared" si="111"/>
        <v>80.868228966577021</v>
      </c>
      <c r="AG188" s="329">
        <f t="shared" si="111"/>
        <v>81.329235497502879</v>
      </c>
      <c r="AH188" s="825">
        <v>1</v>
      </c>
      <c r="AI188" s="826">
        <v>1</v>
      </c>
      <c r="AJ188" s="826">
        <v>1</v>
      </c>
      <c r="AK188" s="826">
        <v>1</v>
      </c>
      <c r="AL188" s="826">
        <v>1</v>
      </c>
      <c r="AM188" s="826">
        <v>1</v>
      </c>
      <c r="AN188" s="826">
        <v>1</v>
      </c>
      <c r="AO188" s="826">
        <v>1</v>
      </c>
      <c r="AP188" s="826">
        <v>1</v>
      </c>
      <c r="AQ188" s="826">
        <v>1</v>
      </c>
      <c r="AR188" s="826">
        <v>1</v>
      </c>
      <c r="AS188" s="826">
        <v>1</v>
      </c>
      <c r="AT188" s="826">
        <v>4</v>
      </c>
      <c r="AU188" s="826">
        <v>6</v>
      </c>
      <c r="AV188" s="827">
        <v>7</v>
      </c>
    </row>
    <row r="189" spans="2:48" ht="14.4" x14ac:dyDescent="0.3">
      <c r="B189" s="915"/>
      <c r="C189" s="1" t="s">
        <v>5</v>
      </c>
      <c r="D189" s="740">
        <v>31465</v>
      </c>
      <c r="E189" s="740">
        <v>30987</v>
      </c>
      <c r="F189" s="740">
        <v>29202</v>
      </c>
      <c r="G189" s="740">
        <v>27905</v>
      </c>
      <c r="H189" s="740">
        <v>27218</v>
      </c>
      <c r="I189" s="740">
        <v>26567</v>
      </c>
      <c r="J189" s="740">
        <v>26176</v>
      </c>
      <c r="K189" s="740">
        <v>25284</v>
      </c>
      <c r="L189" s="740">
        <v>25506</v>
      </c>
      <c r="M189" s="740">
        <v>25274</v>
      </c>
      <c r="N189" s="740">
        <v>25613</v>
      </c>
      <c r="O189" s="740">
        <v>25364</v>
      </c>
      <c r="P189" s="741">
        <v>25033</v>
      </c>
      <c r="Q189" s="741">
        <v>24610</v>
      </c>
      <c r="R189" s="741">
        <v>24483</v>
      </c>
      <c r="S189" s="143">
        <f>100</f>
        <v>100</v>
      </c>
      <c r="T189" s="328">
        <f t="shared" si="79"/>
        <v>98.480851740028598</v>
      </c>
      <c r="U189" s="328">
        <f t="shared" si="79"/>
        <v>92.807881773399018</v>
      </c>
      <c r="V189" s="328">
        <f t="shared" si="79"/>
        <v>88.685841411091687</v>
      </c>
      <c r="W189" s="328">
        <f t="shared" si="79"/>
        <v>86.502463054187189</v>
      </c>
      <c r="X189" s="328">
        <f t="shared" si="79"/>
        <v>84.433497536945808</v>
      </c>
      <c r="Y189" s="328">
        <f t="shared" si="104"/>
        <v>83.190846972826947</v>
      </c>
      <c r="Z189" s="328">
        <f t="shared" si="104"/>
        <v>80.355951056729694</v>
      </c>
      <c r="AA189" s="328">
        <f t="shared" si="104"/>
        <v>81.061496901318932</v>
      </c>
      <c r="AB189" s="328">
        <f t="shared" si="104"/>
        <v>80.324169712378833</v>
      </c>
      <c r="AC189" s="328">
        <f t="shared" si="105"/>
        <v>81.401557285873196</v>
      </c>
      <c r="AD189" s="328">
        <f t="shared" si="105"/>
        <v>80.610201811536626</v>
      </c>
      <c r="AE189" s="328">
        <f t="shared" ref="AE189:AE190" si="112">P189*100/$D189</f>
        <v>79.558239313522961</v>
      </c>
      <c r="AF189" s="328">
        <f t="shared" ref="AF189:AG190" si="113">Q189*100/$D189</f>
        <v>78.213888447481324</v>
      </c>
      <c r="AG189" s="329">
        <f t="shared" si="113"/>
        <v>77.810265374225324</v>
      </c>
      <c r="AH189" s="825">
        <v>1</v>
      </c>
      <c r="AI189" s="826">
        <v>1</v>
      </c>
      <c r="AJ189" s="826">
        <v>1</v>
      </c>
      <c r="AK189" s="826">
        <v>1</v>
      </c>
      <c r="AL189" s="826">
        <v>1</v>
      </c>
      <c r="AM189" s="826">
        <v>1</v>
      </c>
      <c r="AN189" s="826">
        <v>1</v>
      </c>
      <c r="AO189" s="826">
        <v>1</v>
      </c>
      <c r="AP189" s="826">
        <v>1</v>
      </c>
      <c r="AQ189" s="826">
        <v>1</v>
      </c>
      <c r="AR189" s="826">
        <v>1</v>
      </c>
      <c r="AS189" s="826">
        <v>1</v>
      </c>
      <c r="AT189" s="826">
        <v>4</v>
      </c>
      <c r="AU189" s="826">
        <v>6</v>
      </c>
      <c r="AV189" s="827">
        <v>7</v>
      </c>
    </row>
    <row r="190" spans="2:48" ht="14.4" x14ac:dyDescent="0.3">
      <c r="B190" s="915"/>
      <c r="C190" s="1" t="s">
        <v>6</v>
      </c>
      <c r="D190" s="740">
        <v>36197</v>
      </c>
      <c r="E190" s="740">
        <v>35607</v>
      </c>
      <c r="F190" s="740">
        <v>34191</v>
      </c>
      <c r="G190" s="740">
        <v>33052</v>
      </c>
      <c r="H190" s="740">
        <v>33243</v>
      </c>
      <c r="I190" s="740">
        <v>32809</v>
      </c>
      <c r="J190" s="740">
        <v>32573</v>
      </c>
      <c r="K190" s="740">
        <v>31751</v>
      </c>
      <c r="L190" s="740">
        <v>32137</v>
      </c>
      <c r="M190" s="740">
        <v>31779</v>
      </c>
      <c r="N190" s="740">
        <v>31862</v>
      </c>
      <c r="O190" s="740">
        <v>31525</v>
      </c>
      <c r="P190" s="741">
        <v>31322</v>
      </c>
      <c r="Q190" s="741">
        <v>30991</v>
      </c>
      <c r="R190" s="741">
        <v>31029</v>
      </c>
      <c r="S190" s="143">
        <f>100</f>
        <v>100</v>
      </c>
      <c r="T190" s="328">
        <f t="shared" si="79"/>
        <v>98.370030665524766</v>
      </c>
      <c r="U190" s="328">
        <f t="shared" si="79"/>
        <v>94.458104262784204</v>
      </c>
      <c r="V190" s="328">
        <f t="shared" si="79"/>
        <v>91.311434649280329</v>
      </c>
      <c r="W190" s="328">
        <f t="shared" si="79"/>
        <v>91.839102688068067</v>
      </c>
      <c r="X190" s="328">
        <f t="shared" si="79"/>
        <v>90.640108296267641</v>
      </c>
      <c r="Y190" s="328">
        <f t="shared" si="104"/>
        <v>89.988120562477548</v>
      </c>
      <c r="Z190" s="328">
        <f t="shared" si="104"/>
        <v>87.717214133767996</v>
      </c>
      <c r="AA190" s="328">
        <f t="shared" si="104"/>
        <v>88.783600850899248</v>
      </c>
      <c r="AB190" s="328">
        <f t="shared" si="104"/>
        <v>87.794568610658345</v>
      </c>
      <c r="AC190" s="328">
        <f t="shared" si="105"/>
        <v>88.023869381440448</v>
      </c>
      <c r="AD190" s="328">
        <f t="shared" si="105"/>
        <v>87.092852998867315</v>
      </c>
      <c r="AE190" s="328">
        <f t="shared" si="112"/>
        <v>86.532033041412276</v>
      </c>
      <c r="AF190" s="328">
        <f t="shared" si="113"/>
        <v>85.617592618172779</v>
      </c>
      <c r="AG190" s="329">
        <f t="shared" si="113"/>
        <v>85.72257369395254</v>
      </c>
      <c r="AH190" s="825">
        <v>1</v>
      </c>
      <c r="AI190" s="826">
        <v>1</v>
      </c>
      <c r="AJ190" s="826">
        <v>1</v>
      </c>
      <c r="AK190" s="826">
        <v>1</v>
      </c>
      <c r="AL190" s="826">
        <v>1</v>
      </c>
      <c r="AM190" s="826">
        <v>1</v>
      </c>
      <c r="AN190" s="826">
        <v>1</v>
      </c>
      <c r="AO190" s="826">
        <v>1</v>
      </c>
      <c r="AP190" s="826">
        <v>1</v>
      </c>
      <c r="AQ190" s="826">
        <v>1</v>
      </c>
      <c r="AR190" s="826">
        <v>1</v>
      </c>
      <c r="AS190" s="826">
        <v>1</v>
      </c>
      <c r="AT190" s="826">
        <v>4</v>
      </c>
      <c r="AU190" s="826">
        <v>6</v>
      </c>
      <c r="AV190" s="827">
        <v>7</v>
      </c>
    </row>
    <row r="191" spans="2:48" ht="14.4" x14ac:dyDescent="0.3">
      <c r="B191" s="916"/>
      <c r="C191" s="8" t="s">
        <v>7</v>
      </c>
      <c r="D191">
        <v>4732</v>
      </c>
      <c r="E191">
        <v>4620</v>
      </c>
      <c r="F191">
        <v>4989</v>
      </c>
      <c r="G191">
        <v>5147</v>
      </c>
      <c r="H191">
        <v>6025</v>
      </c>
      <c r="I191">
        <v>6242</v>
      </c>
      <c r="J191">
        <v>6397</v>
      </c>
      <c r="K191">
        <v>6467</v>
      </c>
      <c r="L191">
        <v>6631</v>
      </c>
      <c r="M191">
        <v>6505</v>
      </c>
      <c r="N191">
        <v>6249</v>
      </c>
      <c r="O191">
        <v>6161</v>
      </c>
      <c r="P191">
        <v>6289</v>
      </c>
      <c r="Q191">
        <v>6381</v>
      </c>
      <c r="R191">
        <v>6546</v>
      </c>
      <c r="S191" s="143">
        <f>100</f>
        <v>100</v>
      </c>
      <c r="T191" s="328">
        <f t="shared" ref="T191:X241" si="114">E191*100/$D191</f>
        <v>97.633136094674555</v>
      </c>
      <c r="U191" s="328">
        <f t="shared" si="114"/>
        <v>105.43110735418428</v>
      </c>
      <c r="V191" s="328">
        <f t="shared" si="114"/>
        <v>108.77007607776838</v>
      </c>
      <c r="W191" s="328">
        <f t="shared" si="114"/>
        <v>127.32459847844463</v>
      </c>
      <c r="X191" s="328">
        <f t="shared" si="114"/>
        <v>131.91039729501267</v>
      </c>
      <c r="Y191" s="328">
        <f t="shared" si="104"/>
        <v>135.18596787827556</v>
      </c>
      <c r="Z191" s="328">
        <f t="shared" si="104"/>
        <v>136.66525781910397</v>
      </c>
      <c r="AA191" s="328">
        <f t="shared" si="104"/>
        <v>140.13102282333051</v>
      </c>
      <c r="AB191" s="328">
        <f t="shared" si="104"/>
        <v>137.46830092983939</v>
      </c>
      <c r="AC191" s="328">
        <f t="shared" si="105"/>
        <v>132.05832628909553</v>
      </c>
      <c r="AD191" s="328">
        <f t="shared" si="105"/>
        <v>130.19864750633982</v>
      </c>
      <c r="AE191" s="328">
        <f t="shared" ref="AE191:AE192" si="115">P191*100/$D191</f>
        <v>132.90363482671174</v>
      </c>
      <c r="AF191" s="328">
        <f t="shared" ref="AF191:AG192" si="116">Q191*100/$D191</f>
        <v>134.84784446322908</v>
      </c>
      <c r="AG191" s="329">
        <f t="shared" si="116"/>
        <v>138.33474218089603</v>
      </c>
      <c r="AH191" s="828"/>
      <c r="AI191" s="829"/>
      <c r="AJ191" s="829"/>
      <c r="AK191" s="829"/>
      <c r="AL191" s="829"/>
      <c r="AM191" s="829"/>
      <c r="AN191" s="829"/>
      <c r="AO191" s="829"/>
      <c r="AP191" s="829"/>
      <c r="AQ191" s="829"/>
      <c r="AR191" s="829"/>
      <c r="AS191" s="829"/>
      <c r="AT191" s="829"/>
      <c r="AU191" s="829"/>
      <c r="AV191" s="830"/>
    </row>
    <row r="192" spans="2:48" ht="15" customHeight="1" x14ac:dyDescent="0.3">
      <c r="B192" s="915" t="s">
        <v>48</v>
      </c>
      <c r="C192" s="1" t="s">
        <v>2</v>
      </c>
      <c r="D192" s="740">
        <v>44</v>
      </c>
      <c r="E192" s="740">
        <v>41</v>
      </c>
      <c r="F192" s="740">
        <v>41</v>
      </c>
      <c r="G192" s="740">
        <v>46</v>
      </c>
      <c r="H192" s="740">
        <v>38</v>
      </c>
      <c r="I192" s="740">
        <v>34</v>
      </c>
      <c r="J192" s="740">
        <v>33</v>
      </c>
      <c r="K192" s="740">
        <v>14</v>
      </c>
      <c r="L192" s="740">
        <v>14</v>
      </c>
      <c r="M192" s="741">
        <v>14</v>
      </c>
      <c r="N192" s="741">
        <v>13</v>
      </c>
      <c r="O192" s="741">
        <v>7</v>
      </c>
      <c r="P192" s="741">
        <v>13</v>
      </c>
      <c r="Q192" s="741">
        <v>13</v>
      </c>
      <c r="R192" s="741">
        <v>14</v>
      </c>
      <c r="S192" s="143">
        <f>100</f>
        <v>100</v>
      </c>
      <c r="T192" s="328">
        <f t="shared" si="114"/>
        <v>93.181818181818187</v>
      </c>
      <c r="U192" s="328">
        <f t="shared" si="114"/>
        <v>93.181818181818187</v>
      </c>
      <c r="V192" s="328">
        <f t="shared" si="114"/>
        <v>104.54545454545455</v>
      </c>
      <c r="W192" s="328">
        <f t="shared" si="114"/>
        <v>86.36363636363636</v>
      </c>
      <c r="X192" s="328">
        <f t="shared" si="114"/>
        <v>77.272727272727266</v>
      </c>
      <c r="Y192" s="328">
        <f t="shared" si="104"/>
        <v>75</v>
      </c>
      <c r="Z192" s="328">
        <f t="shared" si="104"/>
        <v>31.818181818181817</v>
      </c>
      <c r="AA192" s="328">
        <f t="shared" si="104"/>
        <v>31.818181818181817</v>
      </c>
      <c r="AB192" s="328">
        <f t="shared" si="104"/>
        <v>31.818181818181817</v>
      </c>
      <c r="AC192" s="328">
        <f t="shared" si="105"/>
        <v>29.545454545454547</v>
      </c>
      <c r="AD192" s="328">
        <f t="shared" si="105"/>
        <v>15.909090909090908</v>
      </c>
      <c r="AE192" s="328">
        <f t="shared" si="115"/>
        <v>29.545454545454547</v>
      </c>
      <c r="AF192" s="328">
        <f t="shared" si="116"/>
        <v>29.545454545454547</v>
      </c>
      <c r="AG192" s="329">
        <f t="shared" si="116"/>
        <v>31.818181818181817</v>
      </c>
      <c r="AH192" s="825">
        <v>1</v>
      </c>
      <c r="AI192" s="826">
        <v>1</v>
      </c>
      <c r="AJ192" s="826">
        <v>1</v>
      </c>
      <c r="AK192" s="826">
        <v>1</v>
      </c>
      <c r="AL192" s="826">
        <v>1</v>
      </c>
      <c r="AM192" s="826">
        <v>1</v>
      </c>
      <c r="AN192" s="826">
        <v>1</v>
      </c>
      <c r="AO192" s="826">
        <v>1</v>
      </c>
      <c r="AP192" s="826">
        <v>1</v>
      </c>
      <c r="AQ192" s="826">
        <v>4</v>
      </c>
      <c r="AR192" s="826">
        <v>4</v>
      </c>
      <c r="AS192" s="826">
        <v>4</v>
      </c>
      <c r="AT192" s="826">
        <v>4</v>
      </c>
      <c r="AU192" s="826">
        <v>6</v>
      </c>
      <c r="AV192" s="827">
        <v>7</v>
      </c>
    </row>
    <row r="193" spans="2:48" ht="14.4" x14ac:dyDescent="0.3">
      <c r="B193" s="915"/>
      <c r="C193" s="1" t="s">
        <v>3</v>
      </c>
      <c r="D193" s="741">
        <v>425</v>
      </c>
      <c r="E193" s="740">
        <v>347</v>
      </c>
      <c r="F193" s="740">
        <v>408</v>
      </c>
      <c r="G193" s="740">
        <v>284</v>
      </c>
      <c r="H193" s="740">
        <v>271</v>
      </c>
      <c r="I193" s="740">
        <v>331</v>
      </c>
      <c r="J193" s="740">
        <v>316</v>
      </c>
      <c r="K193" s="740">
        <v>300</v>
      </c>
      <c r="L193" s="740">
        <v>351</v>
      </c>
      <c r="M193" s="740">
        <v>348</v>
      </c>
      <c r="N193" s="740">
        <v>300</v>
      </c>
      <c r="O193" s="741">
        <v>215</v>
      </c>
      <c r="P193" s="741">
        <v>322</v>
      </c>
      <c r="Q193" s="741">
        <v>327</v>
      </c>
      <c r="R193" s="741">
        <v>341</v>
      </c>
      <c r="S193" s="143">
        <f>100</f>
        <v>100</v>
      </c>
      <c r="T193" s="328">
        <f t="shared" si="114"/>
        <v>81.647058823529406</v>
      </c>
      <c r="U193" s="328">
        <f t="shared" si="114"/>
        <v>96</v>
      </c>
      <c r="V193" s="328">
        <f t="shared" si="114"/>
        <v>66.82352941176471</v>
      </c>
      <c r="W193" s="328">
        <f t="shared" si="114"/>
        <v>63.764705882352942</v>
      </c>
      <c r="X193" s="328">
        <f t="shared" si="114"/>
        <v>77.882352941176464</v>
      </c>
      <c r="Y193" s="328">
        <f t="shared" si="104"/>
        <v>74.352941176470594</v>
      </c>
      <c r="Z193" s="328">
        <f t="shared" si="104"/>
        <v>70.588235294117652</v>
      </c>
      <c r="AA193" s="328">
        <f t="shared" si="104"/>
        <v>82.588235294117652</v>
      </c>
      <c r="AB193" s="328">
        <f t="shared" si="104"/>
        <v>81.882352941176464</v>
      </c>
      <c r="AC193" s="328">
        <f t="shared" si="105"/>
        <v>70.588235294117652</v>
      </c>
      <c r="AD193" s="328">
        <f t="shared" si="105"/>
        <v>50.588235294117645</v>
      </c>
      <c r="AE193" s="328">
        <f t="shared" ref="AE193:AE194" si="117">P193*100/$D193</f>
        <v>75.764705882352942</v>
      </c>
      <c r="AF193" s="328">
        <f t="shared" ref="AF193:AG194" si="118">Q193*100/$D193</f>
        <v>76.941176470588232</v>
      </c>
      <c r="AG193" s="329">
        <f t="shared" si="118"/>
        <v>80.235294117647058</v>
      </c>
      <c r="AH193" s="825">
        <v>4</v>
      </c>
      <c r="AI193" s="826">
        <v>1</v>
      </c>
      <c r="AJ193" s="826">
        <v>1</v>
      </c>
      <c r="AK193" s="826">
        <v>1</v>
      </c>
      <c r="AL193" s="826">
        <v>1</v>
      </c>
      <c r="AM193" s="826">
        <v>1</v>
      </c>
      <c r="AN193" s="826">
        <v>1</v>
      </c>
      <c r="AO193" s="826">
        <v>1</v>
      </c>
      <c r="AP193" s="826">
        <v>1</v>
      </c>
      <c r="AQ193" s="826">
        <v>1</v>
      </c>
      <c r="AR193" s="826">
        <v>1</v>
      </c>
      <c r="AS193" s="826">
        <v>4</v>
      </c>
      <c r="AT193" s="826">
        <v>4</v>
      </c>
      <c r="AU193" s="826">
        <v>6</v>
      </c>
      <c r="AV193" s="827">
        <v>7</v>
      </c>
    </row>
    <row r="194" spans="2:48" ht="14.4" x14ac:dyDescent="0.3">
      <c r="B194" s="915"/>
      <c r="C194" s="1" t="s">
        <v>4</v>
      </c>
      <c r="D194" s="741">
        <v>1686</v>
      </c>
      <c r="E194" s="740">
        <v>1252</v>
      </c>
      <c r="F194" s="740">
        <v>1291</v>
      </c>
      <c r="G194" s="740">
        <v>1625</v>
      </c>
      <c r="H194" s="740">
        <v>1579</v>
      </c>
      <c r="I194" s="740">
        <v>1481</v>
      </c>
      <c r="J194" s="740">
        <v>1429</v>
      </c>
      <c r="K194" s="740">
        <v>1403</v>
      </c>
      <c r="L194" s="740">
        <v>1354</v>
      </c>
      <c r="M194" s="740">
        <v>1269</v>
      </c>
      <c r="N194" s="740">
        <v>1474</v>
      </c>
      <c r="O194" s="740">
        <v>1552</v>
      </c>
      <c r="P194" s="741">
        <v>1518</v>
      </c>
      <c r="Q194" s="741">
        <v>1508</v>
      </c>
      <c r="R194" s="741">
        <v>1537</v>
      </c>
      <c r="S194" s="143">
        <f>100</f>
        <v>100</v>
      </c>
      <c r="T194" s="328">
        <f t="shared" si="114"/>
        <v>74.258600237247919</v>
      </c>
      <c r="U194" s="328">
        <f t="shared" si="114"/>
        <v>76.571767497034401</v>
      </c>
      <c r="V194" s="328">
        <f t="shared" si="114"/>
        <v>96.381969157769873</v>
      </c>
      <c r="W194" s="328">
        <f t="shared" si="114"/>
        <v>93.653618030842225</v>
      </c>
      <c r="X194" s="328">
        <f t="shared" si="114"/>
        <v>87.841043890865961</v>
      </c>
      <c r="Y194" s="328">
        <f t="shared" si="104"/>
        <v>84.756820877817319</v>
      </c>
      <c r="Z194" s="328">
        <f t="shared" si="104"/>
        <v>83.214709371292997</v>
      </c>
      <c r="AA194" s="328">
        <f t="shared" si="104"/>
        <v>80.308422301304859</v>
      </c>
      <c r="AB194" s="328">
        <f t="shared" si="104"/>
        <v>75.266903914590742</v>
      </c>
      <c r="AC194" s="328">
        <f t="shared" si="105"/>
        <v>87.425860023724795</v>
      </c>
      <c r="AD194" s="328">
        <f t="shared" si="105"/>
        <v>92.052194543297745</v>
      </c>
      <c r="AE194" s="328">
        <f t="shared" si="117"/>
        <v>90.035587188612098</v>
      </c>
      <c r="AF194" s="328">
        <f t="shared" si="118"/>
        <v>89.442467378410441</v>
      </c>
      <c r="AG194" s="329">
        <f t="shared" si="118"/>
        <v>91.162514827995253</v>
      </c>
      <c r="AH194" s="825">
        <v>4</v>
      </c>
      <c r="AI194" s="826">
        <v>1</v>
      </c>
      <c r="AJ194" s="826">
        <v>1</v>
      </c>
      <c r="AK194" s="826">
        <v>1</v>
      </c>
      <c r="AL194" s="826">
        <v>1</v>
      </c>
      <c r="AM194" s="826">
        <v>1</v>
      </c>
      <c r="AN194" s="826">
        <v>1</v>
      </c>
      <c r="AO194" s="826">
        <v>1</v>
      </c>
      <c r="AP194" s="826">
        <v>1</v>
      </c>
      <c r="AQ194" s="826">
        <v>1</v>
      </c>
      <c r="AR194" s="826">
        <v>1</v>
      </c>
      <c r="AS194" s="826">
        <v>1</v>
      </c>
      <c r="AT194" s="826">
        <v>4</v>
      </c>
      <c r="AU194" s="826">
        <v>6</v>
      </c>
      <c r="AV194" s="827">
        <v>7</v>
      </c>
    </row>
    <row r="195" spans="2:48" ht="14.4" x14ac:dyDescent="0.3">
      <c r="B195" s="915"/>
      <c r="C195" s="1" t="s">
        <v>5</v>
      </c>
      <c r="D195" s="740">
        <v>15434</v>
      </c>
      <c r="E195" s="740">
        <v>15866</v>
      </c>
      <c r="F195" s="740">
        <v>15849</v>
      </c>
      <c r="G195" s="740">
        <v>15650</v>
      </c>
      <c r="H195" s="740">
        <v>15505</v>
      </c>
      <c r="I195" s="740">
        <v>15440</v>
      </c>
      <c r="J195" s="740">
        <v>15376</v>
      </c>
      <c r="K195" s="740">
        <v>15335</v>
      </c>
      <c r="L195" s="740">
        <v>15268</v>
      </c>
      <c r="M195" s="741">
        <v>15199</v>
      </c>
      <c r="N195" s="741">
        <v>14785</v>
      </c>
      <c r="O195" s="740">
        <v>14600</v>
      </c>
      <c r="P195" s="741">
        <v>14849</v>
      </c>
      <c r="Q195" s="741">
        <v>14563</v>
      </c>
      <c r="R195" s="741">
        <v>14588</v>
      </c>
      <c r="S195" s="143">
        <f>100</f>
        <v>100</v>
      </c>
      <c r="T195" s="328">
        <f t="shared" si="114"/>
        <v>102.79901516133212</v>
      </c>
      <c r="U195" s="328">
        <f t="shared" si="114"/>
        <v>102.6888687313723</v>
      </c>
      <c r="V195" s="328">
        <f t="shared" si="114"/>
        <v>101.39950758066607</v>
      </c>
      <c r="W195" s="328">
        <f t="shared" si="114"/>
        <v>100.46002332512634</v>
      </c>
      <c r="X195" s="328">
        <f t="shared" si="114"/>
        <v>100.03887521057406</v>
      </c>
      <c r="Y195" s="328">
        <f t="shared" si="104"/>
        <v>99.624206297784113</v>
      </c>
      <c r="Z195" s="328">
        <f t="shared" si="104"/>
        <v>99.358559025528052</v>
      </c>
      <c r="AA195" s="328">
        <f t="shared" si="104"/>
        <v>98.924452507451079</v>
      </c>
      <c r="AB195" s="328">
        <f t="shared" si="104"/>
        <v>98.477387585849428</v>
      </c>
      <c r="AC195" s="328">
        <f t="shared" si="105"/>
        <v>95.794998056239464</v>
      </c>
      <c r="AD195" s="328">
        <f t="shared" si="105"/>
        <v>94.596345730206039</v>
      </c>
      <c r="AE195" s="328">
        <f t="shared" ref="AE195:AE196" si="119">P195*100/$D195</f>
        <v>96.209666969029414</v>
      </c>
      <c r="AF195" s="328">
        <f t="shared" ref="AF195:AG196" si="120">Q195*100/$D195</f>
        <v>94.356615264999348</v>
      </c>
      <c r="AG195" s="329">
        <f t="shared" si="120"/>
        <v>94.518595309057929</v>
      </c>
      <c r="AH195" s="825">
        <v>1</v>
      </c>
      <c r="AI195" s="826">
        <v>1</v>
      </c>
      <c r="AJ195" s="826">
        <v>1</v>
      </c>
      <c r="AK195" s="826">
        <v>1</v>
      </c>
      <c r="AL195" s="826">
        <v>1</v>
      </c>
      <c r="AM195" s="826">
        <v>1</v>
      </c>
      <c r="AN195" s="826">
        <v>1</v>
      </c>
      <c r="AO195" s="826">
        <v>1</v>
      </c>
      <c r="AP195" s="826">
        <v>1</v>
      </c>
      <c r="AQ195" s="826">
        <v>4</v>
      </c>
      <c r="AR195" s="826">
        <v>4</v>
      </c>
      <c r="AS195" s="826">
        <v>1</v>
      </c>
      <c r="AT195" s="826">
        <v>4</v>
      </c>
      <c r="AU195" s="826">
        <v>6</v>
      </c>
      <c r="AV195" s="827">
        <v>7</v>
      </c>
    </row>
    <row r="196" spans="2:48" ht="14.4" x14ac:dyDescent="0.3">
      <c r="B196" s="915"/>
      <c r="C196" s="1" t="s">
        <v>6</v>
      </c>
      <c r="D196" s="740">
        <v>17589</v>
      </c>
      <c r="E196" s="740">
        <v>17506</v>
      </c>
      <c r="F196" s="740">
        <v>17589</v>
      </c>
      <c r="G196" s="740">
        <v>17605</v>
      </c>
      <c r="H196" s="740">
        <v>17393</v>
      </c>
      <c r="I196" s="740">
        <v>17286</v>
      </c>
      <c r="J196" s="740">
        <v>17154</v>
      </c>
      <c r="K196" s="740">
        <v>17052</v>
      </c>
      <c r="L196" s="740">
        <v>16987</v>
      </c>
      <c r="M196" s="740">
        <v>16830</v>
      </c>
      <c r="N196" s="740">
        <v>16572</v>
      </c>
      <c r="O196" s="740">
        <v>16374</v>
      </c>
      <c r="P196" s="741">
        <v>16702</v>
      </c>
      <c r="Q196" s="741">
        <v>16411</v>
      </c>
      <c r="R196" s="741">
        <v>16480</v>
      </c>
      <c r="S196" s="143">
        <f>100</f>
        <v>100</v>
      </c>
      <c r="T196" s="328">
        <f t="shared" si="114"/>
        <v>99.528114162260508</v>
      </c>
      <c r="U196" s="328">
        <f t="shared" si="114"/>
        <v>100</v>
      </c>
      <c r="V196" s="328">
        <f t="shared" si="114"/>
        <v>100.09096594462449</v>
      </c>
      <c r="W196" s="328">
        <f t="shared" si="114"/>
        <v>98.885667178350104</v>
      </c>
      <c r="X196" s="328">
        <f t="shared" si="114"/>
        <v>98.277332423673883</v>
      </c>
      <c r="Y196" s="328">
        <f t="shared" si="104"/>
        <v>97.526863380521917</v>
      </c>
      <c r="Z196" s="328">
        <f t="shared" si="104"/>
        <v>96.946955483540847</v>
      </c>
      <c r="AA196" s="328">
        <f t="shared" si="104"/>
        <v>96.577406333503887</v>
      </c>
      <c r="AB196" s="328">
        <f t="shared" si="104"/>
        <v>95.684803001876176</v>
      </c>
      <c r="AC196" s="328">
        <f t="shared" si="105"/>
        <v>94.217977144806412</v>
      </c>
      <c r="AD196" s="328">
        <f t="shared" si="105"/>
        <v>93.092273580078455</v>
      </c>
      <c r="AE196" s="328">
        <f t="shared" si="119"/>
        <v>94.957075444880317</v>
      </c>
      <c r="AF196" s="328">
        <f t="shared" si="120"/>
        <v>93.302632327022565</v>
      </c>
      <c r="AG196" s="329">
        <f t="shared" si="120"/>
        <v>93.694922963215646</v>
      </c>
      <c r="AH196" s="825">
        <v>1</v>
      </c>
      <c r="AI196" s="826">
        <v>1</v>
      </c>
      <c r="AJ196" s="826">
        <v>1</v>
      </c>
      <c r="AK196" s="826">
        <v>1</v>
      </c>
      <c r="AL196" s="826">
        <v>1</v>
      </c>
      <c r="AM196" s="826">
        <v>1</v>
      </c>
      <c r="AN196" s="826">
        <v>1</v>
      </c>
      <c r="AO196" s="826">
        <v>1</v>
      </c>
      <c r="AP196" s="826">
        <v>1</v>
      </c>
      <c r="AQ196" s="826">
        <v>1</v>
      </c>
      <c r="AR196" s="826">
        <v>1</v>
      </c>
      <c r="AS196" s="826">
        <v>1</v>
      </c>
      <c r="AT196" s="826">
        <v>4</v>
      </c>
      <c r="AU196" s="826">
        <v>6</v>
      </c>
      <c r="AV196" s="827">
        <v>7</v>
      </c>
    </row>
    <row r="197" spans="2:48" ht="14.4" x14ac:dyDescent="0.3">
      <c r="B197" s="916"/>
      <c r="C197" s="8" t="s">
        <v>7</v>
      </c>
      <c r="D197">
        <v>2155</v>
      </c>
      <c r="E197">
        <v>1640</v>
      </c>
      <c r="F197">
        <v>1740</v>
      </c>
      <c r="G197">
        <v>1955</v>
      </c>
      <c r="H197">
        <v>1888</v>
      </c>
      <c r="I197">
        <v>1846</v>
      </c>
      <c r="J197">
        <v>1778</v>
      </c>
      <c r="K197">
        <v>1717</v>
      </c>
      <c r="L197">
        <v>1719</v>
      </c>
      <c r="M197">
        <v>1631</v>
      </c>
      <c r="N197">
        <v>1787</v>
      </c>
      <c r="O197">
        <v>1774</v>
      </c>
      <c r="P197">
        <v>1853</v>
      </c>
      <c r="Q197">
        <v>1848</v>
      </c>
      <c r="R197">
        <v>1892</v>
      </c>
      <c r="S197" s="143">
        <f>100</f>
        <v>100</v>
      </c>
      <c r="T197" s="328">
        <f t="shared" si="114"/>
        <v>76.102088167053367</v>
      </c>
      <c r="U197" s="328">
        <f t="shared" si="114"/>
        <v>80.742459396751741</v>
      </c>
      <c r="V197" s="328">
        <f t="shared" si="114"/>
        <v>90.719257540603252</v>
      </c>
      <c r="W197" s="328">
        <f t="shared" si="114"/>
        <v>87.610208816705338</v>
      </c>
      <c r="X197" s="328">
        <f t="shared" si="114"/>
        <v>85.661252900232014</v>
      </c>
      <c r="Y197" s="328">
        <f t="shared" si="104"/>
        <v>82.505800464037122</v>
      </c>
      <c r="Z197" s="328">
        <f t="shared" si="104"/>
        <v>79.675174013921108</v>
      </c>
      <c r="AA197" s="328">
        <f t="shared" si="104"/>
        <v>79.767981438515079</v>
      </c>
      <c r="AB197" s="328">
        <f t="shared" si="104"/>
        <v>75.684454756380504</v>
      </c>
      <c r="AC197" s="328">
        <f t="shared" si="105"/>
        <v>82.923433874709971</v>
      </c>
      <c r="AD197" s="328">
        <f t="shared" si="105"/>
        <v>82.320185614849194</v>
      </c>
      <c r="AE197" s="328">
        <f t="shared" ref="AE197:AE198" si="121">P197*100/$D197</f>
        <v>85.986078886310906</v>
      </c>
      <c r="AF197" s="328">
        <f t="shared" ref="AF197:AG198" si="122">Q197*100/$D197</f>
        <v>85.754060324825986</v>
      </c>
      <c r="AG197" s="329">
        <f t="shared" si="122"/>
        <v>87.795823665893266</v>
      </c>
      <c r="AH197" s="828"/>
      <c r="AI197" s="829"/>
      <c r="AJ197" s="829"/>
      <c r="AK197" s="829"/>
      <c r="AL197" s="829"/>
      <c r="AM197" s="829"/>
      <c r="AN197" s="829"/>
      <c r="AO197" s="829"/>
      <c r="AP197" s="829"/>
      <c r="AQ197" s="829"/>
      <c r="AR197" s="829"/>
      <c r="AS197" s="829"/>
      <c r="AT197" s="829"/>
      <c r="AU197" s="829"/>
      <c r="AV197" s="830"/>
    </row>
    <row r="198" spans="2:48" ht="14.4" x14ac:dyDescent="0.3">
      <c r="B198" s="915" t="s">
        <v>49</v>
      </c>
      <c r="C198" s="1" t="s">
        <v>2</v>
      </c>
      <c r="D198" s="740">
        <v>84</v>
      </c>
      <c r="E198" s="740">
        <v>118</v>
      </c>
      <c r="F198" s="740">
        <v>103</v>
      </c>
      <c r="G198" s="740">
        <v>112</v>
      </c>
      <c r="H198" s="740">
        <v>107</v>
      </c>
      <c r="I198" s="740">
        <v>114</v>
      </c>
      <c r="J198" s="740">
        <v>105</v>
      </c>
      <c r="K198" s="740">
        <v>110</v>
      </c>
      <c r="L198" s="741">
        <v>133</v>
      </c>
      <c r="M198" s="740">
        <v>138</v>
      </c>
      <c r="N198" s="740">
        <v>139</v>
      </c>
      <c r="O198" s="740">
        <v>142</v>
      </c>
      <c r="P198" s="741">
        <v>141</v>
      </c>
      <c r="Q198" s="741">
        <v>145</v>
      </c>
      <c r="R198" s="741">
        <v>153</v>
      </c>
      <c r="S198" s="143">
        <f>100</f>
        <v>100</v>
      </c>
      <c r="T198" s="328">
        <f t="shared" si="114"/>
        <v>140.47619047619048</v>
      </c>
      <c r="U198" s="328">
        <f t="shared" si="114"/>
        <v>122.61904761904762</v>
      </c>
      <c r="V198" s="328">
        <f t="shared" si="114"/>
        <v>133.33333333333334</v>
      </c>
      <c r="W198" s="328">
        <f t="shared" si="114"/>
        <v>127.38095238095238</v>
      </c>
      <c r="X198" s="328">
        <f t="shared" si="114"/>
        <v>135.71428571428572</v>
      </c>
      <c r="Y198" s="328">
        <f t="shared" si="104"/>
        <v>125</v>
      </c>
      <c r="Z198" s="328">
        <f t="shared" si="104"/>
        <v>130.95238095238096</v>
      </c>
      <c r="AA198" s="328">
        <f t="shared" si="104"/>
        <v>158.33333333333334</v>
      </c>
      <c r="AB198" s="328">
        <f t="shared" si="104"/>
        <v>164.28571428571428</v>
      </c>
      <c r="AC198" s="328">
        <f t="shared" si="105"/>
        <v>165.47619047619048</v>
      </c>
      <c r="AD198" s="328">
        <f t="shared" si="105"/>
        <v>169.04761904761904</v>
      </c>
      <c r="AE198" s="328">
        <f t="shared" si="121"/>
        <v>167.85714285714286</v>
      </c>
      <c r="AF198" s="328">
        <f t="shared" si="122"/>
        <v>172.61904761904762</v>
      </c>
      <c r="AG198" s="329">
        <f t="shared" si="122"/>
        <v>182.14285714285714</v>
      </c>
      <c r="AH198" s="825">
        <v>1</v>
      </c>
      <c r="AI198" s="826">
        <v>1</v>
      </c>
      <c r="AJ198" s="826">
        <v>1</v>
      </c>
      <c r="AK198" s="826">
        <v>1</v>
      </c>
      <c r="AL198" s="826">
        <v>1</v>
      </c>
      <c r="AM198" s="826">
        <v>1</v>
      </c>
      <c r="AN198" s="826">
        <v>1</v>
      </c>
      <c r="AO198" s="826">
        <v>1</v>
      </c>
      <c r="AP198" s="826">
        <v>4</v>
      </c>
      <c r="AQ198" s="826">
        <v>1</v>
      </c>
      <c r="AR198" s="826">
        <v>1</v>
      </c>
      <c r="AS198" s="826">
        <v>1</v>
      </c>
      <c r="AT198" s="826">
        <v>4</v>
      </c>
      <c r="AU198" s="826">
        <v>6</v>
      </c>
      <c r="AV198" s="827">
        <v>7</v>
      </c>
    </row>
    <row r="199" spans="2:48" ht="14.4" x14ac:dyDescent="0.3">
      <c r="B199" s="915"/>
      <c r="C199" s="1" t="s">
        <v>3</v>
      </c>
      <c r="D199" s="741">
        <v>108</v>
      </c>
      <c r="E199" s="741">
        <v>146</v>
      </c>
      <c r="F199" s="741">
        <v>206</v>
      </c>
      <c r="G199" s="741">
        <v>179</v>
      </c>
      <c r="H199" s="741">
        <v>189</v>
      </c>
      <c r="I199" s="741">
        <v>100</v>
      </c>
      <c r="J199" s="741">
        <v>89</v>
      </c>
      <c r="K199" s="741">
        <v>94</v>
      </c>
      <c r="L199" s="741">
        <v>124</v>
      </c>
      <c r="M199" s="741">
        <v>151</v>
      </c>
      <c r="N199" s="741">
        <v>148</v>
      </c>
      <c r="O199" s="741">
        <v>227</v>
      </c>
      <c r="P199" s="741">
        <v>159</v>
      </c>
      <c r="Q199" s="741">
        <v>162</v>
      </c>
      <c r="R199" s="741">
        <v>169</v>
      </c>
      <c r="S199" s="143">
        <f>100</f>
        <v>100</v>
      </c>
      <c r="T199" s="328">
        <f t="shared" si="114"/>
        <v>135.18518518518519</v>
      </c>
      <c r="U199" s="328">
        <f t="shared" si="114"/>
        <v>190.74074074074073</v>
      </c>
      <c r="V199" s="328">
        <f t="shared" si="114"/>
        <v>165.74074074074073</v>
      </c>
      <c r="W199" s="328">
        <f t="shared" si="114"/>
        <v>175</v>
      </c>
      <c r="X199" s="328">
        <f t="shared" si="114"/>
        <v>92.592592592592595</v>
      </c>
      <c r="Y199" s="328">
        <f t="shared" si="104"/>
        <v>82.407407407407405</v>
      </c>
      <c r="Z199" s="328">
        <f t="shared" si="104"/>
        <v>87.037037037037038</v>
      </c>
      <c r="AA199" s="328">
        <f t="shared" si="104"/>
        <v>114.81481481481481</v>
      </c>
      <c r="AB199" s="328">
        <f t="shared" si="104"/>
        <v>139.81481481481481</v>
      </c>
      <c r="AC199" s="328">
        <f t="shared" si="105"/>
        <v>137.03703703703704</v>
      </c>
      <c r="AD199" s="328">
        <f t="shared" si="105"/>
        <v>210.18518518518519</v>
      </c>
      <c r="AE199" s="328">
        <f t="shared" ref="AE199:AE200" si="123">P199*100/$D199</f>
        <v>147.22222222222223</v>
      </c>
      <c r="AF199" s="328">
        <f t="shared" ref="AF199:AG200" si="124">Q199*100/$D199</f>
        <v>150</v>
      </c>
      <c r="AG199" s="329">
        <f t="shared" si="124"/>
        <v>156.4814814814815</v>
      </c>
      <c r="AH199" s="825">
        <v>4</v>
      </c>
      <c r="AI199" s="826">
        <v>4</v>
      </c>
      <c r="AJ199" s="826">
        <v>4</v>
      </c>
      <c r="AK199" s="826">
        <v>4</v>
      </c>
      <c r="AL199" s="826">
        <v>4</v>
      </c>
      <c r="AM199" s="826">
        <v>4</v>
      </c>
      <c r="AN199" s="826">
        <v>4</v>
      </c>
      <c r="AO199" s="826">
        <v>4</v>
      </c>
      <c r="AP199" s="826">
        <v>4</v>
      </c>
      <c r="AQ199" s="826">
        <v>4</v>
      </c>
      <c r="AR199" s="826">
        <v>4</v>
      </c>
      <c r="AS199" s="826">
        <v>4</v>
      </c>
      <c r="AT199" s="826">
        <v>4</v>
      </c>
      <c r="AU199" s="826">
        <v>6</v>
      </c>
      <c r="AV199" s="827">
        <v>7</v>
      </c>
    </row>
    <row r="200" spans="2:48" ht="14.4" x14ac:dyDescent="0.3">
      <c r="B200" s="915"/>
      <c r="C200" s="1" t="s">
        <v>4</v>
      </c>
      <c r="D200" s="740">
        <v>0</v>
      </c>
      <c r="E200" s="741">
        <v>0</v>
      </c>
      <c r="F200" s="741">
        <v>0</v>
      </c>
      <c r="G200" s="741">
        <v>0</v>
      </c>
      <c r="H200" s="741">
        <v>0</v>
      </c>
      <c r="I200" s="741">
        <v>69</v>
      </c>
      <c r="J200" s="741">
        <v>60</v>
      </c>
      <c r="K200" s="741">
        <v>64</v>
      </c>
      <c r="L200" s="741">
        <v>72</v>
      </c>
      <c r="M200" s="741">
        <v>81</v>
      </c>
      <c r="N200" s="741">
        <v>51</v>
      </c>
      <c r="O200" s="741">
        <v>58</v>
      </c>
      <c r="P200" s="741">
        <v>48</v>
      </c>
      <c r="Q200" s="741">
        <v>48</v>
      </c>
      <c r="R200" s="741">
        <v>49</v>
      </c>
      <c r="S200" s="143">
        <f>100</f>
        <v>100</v>
      </c>
      <c r="T200" s="328" t="e">
        <f t="shared" si="114"/>
        <v>#DIV/0!</v>
      </c>
      <c r="U200" s="328" t="e">
        <f t="shared" si="114"/>
        <v>#DIV/0!</v>
      </c>
      <c r="V200" s="328" t="e">
        <f t="shared" si="114"/>
        <v>#DIV/0!</v>
      </c>
      <c r="W200" s="328" t="e">
        <f t="shared" si="114"/>
        <v>#DIV/0!</v>
      </c>
      <c r="X200" s="328" t="e">
        <f t="shared" si="114"/>
        <v>#DIV/0!</v>
      </c>
      <c r="Y200" s="328" t="e">
        <f t="shared" si="104"/>
        <v>#DIV/0!</v>
      </c>
      <c r="Z200" s="328" t="e">
        <f t="shared" si="104"/>
        <v>#DIV/0!</v>
      </c>
      <c r="AA200" s="328" t="e">
        <f t="shared" si="104"/>
        <v>#DIV/0!</v>
      </c>
      <c r="AB200" s="328" t="e">
        <f t="shared" si="104"/>
        <v>#DIV/0!</v>
      </c>
      <c r="AC200" s="328" t="e">
        <f t="shared" si="105"/>
        <v>#DIV/0!</v>
      </c>
      <c r="AD200" s="328" t="e">
        <f t="shared" si="105"/>
        <v>#DIV/0!</v>
      </c>
      <c r="AE200" s="328" t="e">
        <f t="shared" si="123"/>
        <v>#DIV/0!</v>
      </c>
      <c r="AF200" s="328" t="e">
        <f t="shared" si="124"/>
        <v>#DIV/0!</v>
      </c>
      <c r="AG200" s="329" t="e">
        <f t="shared" si="124"/>
        <v>#DIV/0!</v>
      </c>
      <c r="AH200" s="825">
        <v>1</v>
      </c>
      <c r="AI200" s="826">
        <v>4</v>
      </c>
      <c r="AJ200" s="826">
        <v>4</v>
      </c>
      <c r="AK200" s="826">
        <v>4</v>
      </c>
      <c r="AL200" s="826">
        <v>4</v>
      </c>
      <c r="AM200" s="826">
        <v>4</v>
      </c>
      <c r="AN200" s="826">
        <v>4</v>
      </c>
      <c r="AO200" s="826">
        <v>4</v>
      </c>
      <c r="AP200" s="826">
        <v>4</v>
      </c>
      <c r="AQ200" s="826">
        <v>4</v>
      </c>
      <c r="AR200" s="826">
        <v>4</v>
      </c>
      <c r="AS200" s="826">
        <v>4</v>
      </c>
      <c r="AT200" s="826">
        <v>4</v>
      </c>
      <c r="AU200" s="826">
        <v>6</v>
      </c>
      <c r="AV200" s="827">
        <v>7</v>
      </c>
    </row>
    <row r="201" spans="2:48" ht="14.4" x14ac:dyDescent="0.3">
      <c r="B201" s="915"/>
      <c r="C201" s="1" t="s">
        <v>5</v>
      </c>
      <c r="D201" s="740">
        <v>0</v>
      </c>
      <c r="E201" s="740">
        <v>0</v>
      </c>
      <c r="F201" s="740">
        <v>0</v>
      </c>
      <c r="G201" s="740">
        <v>0</v>
      </c>
      <c r="H201" s="740">
        <v>0</v>
      </c>
      <c r="I201" s="740">
        <v>0</v>
      </c>
      <c r="J201" s="740">
        <v>0</v>
      </c>
      <c r="K201" s="740">
        <v>0</v>
      </c>
      <c r="L201" s="740">
        <v>0</v>
      </c>
      <c r="M201" s="740">
        <v>0</v>
      </c>
      <c r="N201" s="740">
        <v>0</v>
      </c>
      <c r="O201" s="740">
        <v>0</v>
      </c>
      <c r="P201" s="741">
        <v>0</v>
      </c>
      <c r="Q201" s="741">
        <v>0</v>
      </c>
      <c r="R201" s="741">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825">
        <v>1</v>
      </c>
      <c r="AI201" s="826">
        <v>1</v>
      </c>
      <c r="AJ201" s="826">
        <v>1</v>
      </c>
      <c r="AK201" s="826">
        <v>1</v>
      </c>
      <c r="AL201" s="826">
        <v>1</v>
      </c>
      <c r="AM201" s="826">
        <v>1</v>
      </c>
      <c r="AN201" s="826">
        <v>1</v>
      </c>
      <c r="AO201" s="826">
        <v>1</v>
      </c>
      <c r="AP201" s="826">
        <v>1</v>
      </c>
      <c r="AQ201" s="826">
        <v>1</v>
      </c>
      <c r="AR201" s="826">
        <v>1</v>
      </c>
      <c r="AS201" s="826">
        <v>1</v>
      </c>
      <c r="AT201" s="826">
        <v>4</v>
      </c>
      <c r="AU201" s="826">
        <v>6</v>
      </c>
      <c r="AV201" s="827">
        <v>7</v>
      </c>
    </row>
    <row r="202" spans="2:48" ht="14.4" x14ac:dyDescent="0.3">
      <c r="B202" s="915"/>
      <c r="C202" s="1" t="s">
        <v>6</v>
      </c>
      <c r="D202" s="740">
        <v>192</v>
      </c>
      <c r="E202" s="740">
        <v>264</v>
      </c>
      <c r="F202" s="740">
        <v>309</v>
      </c>
      <c r="G202" s="740">
        <v>291</v>
      </c>
      <c r="H202" s="740">
        <v>296</v>
      </c>
      <c r="I202" s="740">
        <v>283</v>
      </c>
      <c r="J202" s="740">
        <v>254</v>
      </c>
      <c r="K202" s="740">
        <v>268</v>
      </c>
      <c r="L202" s="740">
        <v>329</v>
      </c>
      <c r="M202" s="740">
        <v>370</v>
      </c>
      <c r="N202" s="740">
        <v>338</v>
      </c>
      <c r="O202" s="740">
        <v>427</v>
      </c>
      <c r="P202" s="741">
        <v>348</v>
      </c>
      <c r="Q202" s="741">
        <v>355</v>
      </c>
      <c r="R202" s="741">
        <v>371</v>
      </c>
      <c r="S202" s="143">
        <f>100</f>
        <v>100</v>
      </c>
      <c r="T202" s="328">
        <f t="shared" si="114"/>
        <v>137.5</v>
      </c>
      <c r="U202" s="328">
        <f t="shared" si="114"/>
        <v>160.9375</v>
      </c>
      <c r="V202" s="328">
        <f t="shared" si="114"/>
        <v>151.5625</v>
      </c>
      <c r="W202" s="328">
        <f t="shared" si="114"/>
        <v>154.16666666666666</v>
      </c>
      <c r="X202" s="328">
        <f t="shared" si="114"/>
        <v>147.39583333333334</v>
      </c>
      <c r="Y202" s="328">
        <f t="shared" si="104"/>
        <v>132.29166666666666</v>
      </c>
      <c r="Z202" s="328">
        <f t="shared" si="104"/>
        <v>139.58333333333334</v>
      </c>
      <c r="AA202" s="328">
        <f t="shared" si="104"/>
        <v>171.35416666666666</v>
      </c>
      <c r="AB202" s="328">
        <f t="shared" si="104"/>
        <v>192.70833333333334</v>
      </c>
      <c r="AC202" s="328">
        <f t="shared" si="105"/>
        <v>176.04166666666666</v>
      </c>
      <c r="AD202" s="328">
        <f t="shared" si="105"/>
        <v>222.39583333333334</v>
      </c>
      <c r="AE202" s="328">
        <f t="shared" si="125"/>
        <v>181.25</v>
      </c>
      <c r="AF202" s="328">
        <f t="shared" si="126"/>
        <v>184.89583333333334</v>
      </c>
      <c r="AG202" s="329">
        <f t="shared" si="126"/>
        <v>193.22916666666666</v>
      </c>
      <c r="AH202" s="825">
        <v>1</v>
      </c>
      <c r="AI202" s="826">
        <v>1</v>
      </c>
      <c r="AJ202" s="826">
        <v>1</v>
      </c>
      <c r="AK202" s="826">
        <v>1</v>
      </c>
      <c r="AL202" s="826">
        <v>1</v>
      </c>
      <c r="AM202" s="826">
        <v>1</v>
      </c>
      <c r="AN202" s="826">
        <v>1</v>
      </c>
      <c r="AO202" s="826">
        <v>1</v>
      </c>
      <c r="AP202" s="826">
        <v>1</v>
      </c>
      <c r="AQ202" s="826">
        <v>1</v>
      </c>
      <c r="AR202" s="826">
        <v>1</v>
      </c>
      <c r="AS202" s="826">
        <v>1</v>
      </c>
      <c r="AT202" s="826">
        <v>4</v>
      </c>
      <c r="AU202" s="826">
        <v>6</v>
      </c>
      <c r="AV202" s="827">
        <v>7</v>
      </c>
    </row>
    <row r="203" spans="2:48" ht="14.4" x14ac:dyDescent="0.3">
      <c r="B203" s="916"/>
      <c r="C203" s="8" t="s">
        <v>7</v>
      </c>
      <c r="D203">
        <v>192</v>
      </c>
      <c r="E203">
        <v>264</v>
      </c>
      <c r="F203">
        <v>309</v>
      </c>
      <c r="G203">
        <v>291</v>
      </c>
      <c r="H203">
        <v>296</v>
      </c>
      <c r="I203">
        <v>283</v>
      </c>
      <c r="J203">
        <v>254</v>
      </c>
      <c r="K203">
        <v>268</v>
      </c>
      <c r="L203">
        <v>329</v>
      </c>
      <c r="M203">
        <v>370</v>
      </c>
      <c r="N203">
        <v>338</v>
      </c>
      <c r="O203">
        <v>427</v>
      </c>
      <c r="P203">
        <v>348</v>
      </c>
      <c r="Q203">
        <v>355</v>
      </c>
      <c r="R203">
        <v>371</v>
      </c>
      <c r="S203" s="143">
        <f>100</f>
        <v>100</v>
      </c>
      <c r="T203" s="328">
        <f t="shared" si="114"/>
        <v>137.5</v>
      </c>
      <c r="U203" s="328">
        <f t="shared" si="114"/>
        <v>160.9375</v>
      </c>
      <c r="V203" s="328">
        <f t="shared" si="114"/>
        <v>151.5625</v>
      </c>
      <c r="W203" s="328">
        <f t="shared" si="114"/>
        <v>154.16666666666666</v>
      </c>
      <c r="X203" s="328">
        <f t="shared" si="114"/>
        <v>147.39583333333334</v>
      </c>
      <c r="Y203" s="328">
        <f t="shared" si="104"/>
        <v>132.29166666666666</v>
      </c>
      <c r="Z203" s="328">
        <f t="shared" si="104"/>
        <v>139.58333333333334</v>
      </c>
      <c r="AA203" s="328">
        <f t="shared" si="104"/>
        <v>171.35416666666666</v>
      </c>
      <c r="AB203" s="328">
        <f t="shared" si="104"/>
        <v>192.70833333333334</v>
      </c>
      <c r="AC203" s="328">
        <f t="shared" si="105"/>
        <v>176.04166666666666</v>
      </c>
      <c r="AD203" s="328">
        <f t="shared" si="105"/>
        <v>222.39583333333334</v>
      </c>
      <c r="AE203" s="328">
        <f t="shared" ref="AE203:AE204" si="127">P203*100/$D203</f>
        <v>181.25</v>
      </c>
      <c r="AF203" s="328">
        <f t="shared" ref="AF203:AG204" si="128">Q203*100/$D203</f>
        <v>184.89583333333334</v>
      </c>
      <c r="AG203" s="329">
        <f t="shared" si="128"/>
        <v>193.22916666666666</v>
      </c>
      <c r="AH203" s="828"/>
      <c r="AI203" s="829"/>
      <c r="AJ203" s="829"/>
      <c r="AK203" s="829"/>
      <c r="AL203" s="829"/>
      <c r="AM203" s="829"/>
      <c r="AN203" s="829"/>
      <c r="AO203" s="829"/>
      <c r="AP203" s="829"/>
      <c r="AQ203" s="829"/>
      <c r="AR203" s="829"/>
      <c r="AS203" s="829"/>
      <c r="AT203" s="829"/>
      <c r="AU203" s="829"/>
      <c r="AV203" s="830"/>
    </row>
    <row r="204" spans="2:48" ht="15" customHeight="1" x14ac:dyDescent="0.3">
      <c r="B204" s="915" t="s">
        <v>89</v>
      </c>
      <c r="C204" s="1" t="s">
        <v>2</v>
      </c>
      <c r="D204" s="740">
        <v>703</v>
      </c>
      <c r="E204" s="740">
        <v>850</v>
      </c>
      <c r="F204" s="740">
        <v>890</v>
      </c>
      <c r="G204" s="740">
        <v>966</v>
      </c>
      <c r="H204" s="740">
        <v>1036</v>
      </c>
      <c r="I204" s="740">
        <v>1024</v>
      </c>
      <c r="J204" s="740">
        <v>1002</v>
      </c>
      <c r="K204" s="740">
        <v>1049</v>
      </c>
      <c r="L204" s="741">
        <v>1109</v>
      </c>
      <c r="M204" s="740">
        <v>1054</v>
      </c>
      <c r="N204" s="740">
        <v>1094</v>
      </c>
      <c r="O204" s="740">
        <v>1057</v>
      </c>
      <c r="P204" s="741">
        <v>1050</v>
      </c>
      <c r="Q204" s="741">
        <v>1082</v>
      </c>
      <c r="R204" s="741">
        <v>1142</v>
      </c>
      <c r="S204" s="143">
        <f>100</f>
        <v>100</v>
      </c>
      <c r="T204" s="328">
        <f t="shared" si="114"/>
        <v>120.9103840682788</v>
      </c>
      <c r="U204" s="328">
        <f t="shared" si="114"/>
        <v>126.60028449502134</v>
      </c>
      <c r="V204" s="328">
        <f t="shared" si="114"/>
        <v>137.41109530583213</v>
      </c>
      <c r="W204" s="328">
        <f t="shared" si="114"/>
        <v>147.36842105263159</v>
      </c>
      <c r="X204" s="328">
        <f t="shared" si="114"/>
        <v>145.66145092460883</v>
      </c>
      <c r="Y204" s="328">
        <f t="shared" si="104"/>
        <v>142.53200568990042</v>
      </c>
      <c r="Z204" s="328">
        <f t="shared" si="104"/>
        <v>149.21763869132289</v>
      </c>
      <c r="AA204" s="328">
        <f t="shared" si="104"/>
        <v>157.75248933143669</v>
      </c>
      <c r="AB204" s="328">
        <f t="shared" si="104"/>
        <v>149.92887624466573</v>
      </c>
      <c r="AC204" s="328">
        <f t="shared" si="105"/>
        <v>155.61877667140826</v>
      </c>
      <c r="AD204" s="328">
        <f t="shared" si="105"/>
        <v>150.35561877667141</v>
      </c>
      <c r="AE204" s="328">
        <f t="shared" si="127"/>
        <v>149.35988620199146</v>
      </c>
      <c r="AF204" s="328">
        <f t="shared" si="128"/>
        <v>153.9118065433855</v>
      </c>
      <c r="AG204" s="329">
        <f t="shared" si="128"/>
        <v>162.4466571834993</v>
      </c>
      <c r="AH204" s="825">
        <v>1</v>
      </c>
      <c r="AI204" s="826">
        <v>1</v>
      </c>
      <c r="AJ204" s="826">
        <v>1</v>
      </c>
      <c r="AK204" s="826">
        <v>1</v>
      </c>
      <c r="AL204" s="826">
        <v>1</v>
      </c>
      <c r="AM204" s="826">
        <v>1</v>
      </c>
      <c r="AN204" s="826">
        <v>1</v>
      </c>
      <c r="AO204" s="826">
        <v>1</v>
      </c>
      <c r="AP204" s="826">
        <v>4</v>
      </c>
      <c r="AQ204" s="826">
        <v>1</v>
      </c>
      <c r="AR204" s="826">
        <v>1</v>
      </c>
      <c r="AS204" s="826">
        <v>1</v>
      </c>
      <c r="AT204" s="826">
        <v>4</v>
      </c>
      <c r="AU204" s="826">
        <v>6</v>
      </c>
      <c r="AV204" s="827">
        <v>7</v>
      </c>
    </row>
    <row r="205" spans="2:48" ht="14.4" x14ac:dyDescent="0.3">
      <c r="B205" s="915"/>
      <c r="C205" s="1" t="s">
        <v>3</v>
      </c>
      <c r="D205" s="740">
        <v>1872</v>
      </c>
      <c r="E205" s="740">
        <v>2074</v>
      </c>
      <c r="F205" s="740">
        <v>2287</v>
      </c>
      <c r="G205" s="740">
        <v>2392</v>
      </c>
      <c r="H205" s="740">
        <v>2706</v>
      </c>
      <c r="I205" s="740">
        <v>2822</v>
      </c>
      <c r="J205" s="740">
        <v>2451</v>
      </c>
      <c r="K205" s="741">
        <v>2320</v>
      </c>
      <c r="L205" s="740">
        <v>2673</v>
      </c>
      <c r="M205" s="740">
        <v>2691</v>
      </c>
      <c r="N205" s="740">
        <v>2624</v>
      </c>
      <c r="O205" s="741">
        <v>2685</v>
      </c>
      <c r="P205" s="741">
        <v>2816</v>
      </c>
      <c r="Q205" s="741">
        <v>2863</v>
      </c>
      <c r="R205" s="741">
        <v>2983</v>
      </c>
      <c r="S205" s="143">
        <f>100</f>
        <v>100</v>
      </c>
      <c r="T205" s="328">
        <f t="shared" si="114"/>
        <v>110.7905982905983</v>
      </c>
      <c r="U205" s="328">
        <f t="shared" si="114"/>
        <v>122.16880341880342</v>
      </c>
      <c r="V205" s="328">
        <f t="shared" si="114"/>
        <v>127.77777777777777</v>
      </c>
      <c r="W205" s="328">
        <f t="shared" si="114"/>
        <v>144.55128205128204</v>
      </c>
      <c r="X205" s="328">
        <f t="shared" si="114"/>
        <v>150.74786324786325</v>
      </c>
      <c r="Y205" s="328">
        <f t="shared" si="104"/>
        <v>130.92948717948718</v>
      </c>
      <c r="Z205" s="328">
        <f t="shared" si="104"/>
        <v>123.93162393162393</v>
      </c>
      <c r="AA205" s="328">
        <f t="shared" si="104"/>
        <v>142.78846153846155</v>
      </c>
      <c r="AB205" s="328">
        <f t="shared" si="104"/>
        <v>143.75</v>
      </c>
      <c r="AC205" s="328">
        <f t="shared" si="105"/>
        <v>140.17094017094018</v>
      </c>
      <c r="AD205" s="328">
        <f t="shared" si="105"/>
        <v>143.42948717948718</v>
      </c>
      <c r="AE205" s="328">
        <f t="shared" ref="AE205:AE206" si="129">P205*100/$D205</f>
        <v>150.42735042735043</v>
      </c>
      <c r="AF205" s="328">
        <f t="shared" ref="AF205:AG206" si="130">Q205*100/$D205</f>
        <v>152.93803418803418</v>
      </c>
      <c r="AG205" s="329">
        <f t="shared" si="130"/>
        <v>159.34829059829059</v>
      </c>
      <c r="AH205" s="825">
        <v>1</v>
      </c>
      <c r="AI205" s="826">
        <v>1</v>
      </c>
      <c r="AJ205" s="826">
        <v>1</v>
      </c>
      <c r="AK205" s="826">
        <v>1</v>
      </c>
      <c r="AL205" s="826">
        <v>1</v>
      </c>
      <c r="AM205" s="826">
        <v>1</v>
      </c>
      <c r="AN205" s="826">
        <v>1</v>
      </c>
      <c r="AO205" s="826">
        <v>4</v>
      </c>
      <c r="AP205" s="826">
        <v>1</v>
      </c>
      <c r="AQ205" s="826">
        <v>1</v>
      </c>
      <c r="AR205" s="826">
        <v>1</v>
      </c>
      <c r="AS205" s="826">
        <v>4</v>
      </c>
      <c r="AT205" s="826">
        <v>4</v>
      </c>
      <c r="AU205" s="826">
        <v>6</v>
      </c>
      <c r="AV205" s="827">
        <v>7</v>
      </c>
    </row>
    <row r="206" spans="2:48" ht="14.4" x14ac:dyDescent="0.3">
      <c r="B206" s="915"/>
      <c r="C206" s="1" t="s">
        <v>4</v>
      </c>
      <c r="D206" s="740">
        <v>5107</v>
      </c>
      <c r="E206" s="740">
        <v>5605</v>
      </c>
      <c r="F206" s="740">
        <v>5728</v>
      </c>
      <c r="G206" s="740">
        <v>5905</v>
      </c>
      <c r="H206" s="740">
        <v>5819</v>
      </c>
      <c r="I206" s="740">
        <v>5609</v>
      </c>
      <c r="J206" s="740">
        <v>4731</v>
      </c>
      <c r="K206" s="740">
        <v>6014</v>
      </c>
      <c r="L206" s="740">
        <v>5607</v>
      </c>
      <c r="M206" s="740">
        <v>4844</v>
      </c>
      <c r="N206" s="740">
        <v>4921</v>
      </c>
      <c r="O206" s="740">
        <v>4462</v>
      </c>
      <c r="P206" s="741">
        <v>4364</v>
      </c>
      <c r="Q206" s="741">
        <v>4336</v>
      </c>
      <c r="R206" s="741">
        <v>4421</v>
      </c>
      <c r="S206" s="143">
        <f>100</f>
        <v>100</v>
      </c>
      <c r="T206" s="328">
        <f t="shared" si="114"/>
        <v>109.75132171529273</v>
      </c>
      <c r="U206" s="328">
        <f t="shared" si="114"/>
        <v>112.15978069316624</v>
      </c>
      <c r="V206" s="328">
        <f t="shared" si="114"/>
        <v>115.62561190522811</v>
      </c>
      <c r="W206" s="328">
        <f t="shared" si="114"/>
        <v>113.94164871744664</v>
      </c>
      <c r="X206" s="328">
        <f t="shared" si="114"/>
        <v>109.82964558449187</v>
      </c>
      <c r="Y206" s="328">
        <f t="shared" si="104"/>
        <v>92.637556295280987</v>
      </c>
      <c r="Z206" s="328">
        <f t="shared" si="104"/>
        <v>117.75993734090464</v>
      </c>
      <c r="AA206" s="328">
        <f t="shared" si="104"/>
        <v>109.79048364989231</v>
      </c>
      <c r="AB206" s="328">
        <f t="shared" si="104"/>
        <v>94.850205600156642</v>
      </c>
      <c r="AC206" s="328">
        <f t="shared" si="105"/>
        <v>96.357940082240063</v>
      </c>
      <c r="AD206" s="328">
        <f t="shared" si="105"/>
        <v>87.370276091638928</v>
      </c>
      <c r="AE206" s="328">
        <f t="shared" si="129"/>
        <v>85.45134129626004</v>
      </c>
      <c r="AF206" s="328">
        <f t="shared" si="130"/>
        <v>84.90307421186607</v>
      </c>
      <c r="AG206" s="329">
        <f t="shared" si="130"/>
        <v>86.567456432347754</v>
      </c>
      <c r="AH206" s="825">
        <v>1</v>
      </c>
      <c r="AI206" s="826">
        <v>1</v>
      </c>
      <c r="AJ206" s="826">
        <v>1</v>
      </c>
      <c r="AK206" s="826">
        <v>1</v>
      </c>
      <c r="AL206" s="826">
        <v>1</v>
      </c>
      <c r="AM206" s="826">
        <v>1</v>
      </c>
      <c r="AN206" s="826">
        <v>1</v>
      </c>
      <c r="AO206" s="826">
        <v>1</v>
      </c>
      <c r="AP206" s="826">
        <v>1</v>
      </c>
      <c r="AQ206" s="826">
        <v>1</v>
      </c>
      <c r="AR206" s="826">
        <v>1</v>
      </c>
      <c r="AS206" s="826">
        <v>1</v>
      </c>
      <c r="AT206" s="826">
        <v>4</v>
      </c>
      <c r="AU206" s="826">
        <v>6</v>
      </c>
      <c r="AV206" s="827">
        <v>7</v>
      </c>
    </row>
    <row r="207" spans="2:48" ht="14.4" x14ac:dyDescent="0.3">
      <c r="B207" s="915"/>
      <c r="C207" s="1" t="s">
        <v>5</v>
      </c>
      <c r="D207" s="740">
        <v>6919</v>
      </c>
      <c r="E207" s="740">
        <v>5529</v>
      </c>
      <c r="F207" s="740">
        <v>6724</v>
      </c>
      <c r="G207" s="740">
        <v>6731</v>
      </c>
      <c r="H207" s="740">
        <v>6234</v>
      </c>
      <c r="I207" s="740">
        <v>6346</v>
      </c>
      <c r="J207" s="740">
        <v>6232</v>
      </c>
      <c r="K207" s="741">
        <v>5508</v>
      </c>
      <c r="L207" s="741">
        <v>5695</v>
      </c>
      <c r="M207" s="740">
        <v>5846</v>
      </c>
      <c r="N207" s="740">
        <v>6071</v>
      </c>
      <c r="O207" s="741">
        <v>6588</v>
      </c>
      <c r="P207" s="741">
        <v>6188</v>
      </c>
      <c r="Q207" s="741">
        <v>6069</v>
      </c>
      <c r="R207" s="741">
        <v>6079</v>
      </c>
      <c r="S207" s="143">
        <f>100</f>
        <v>100</v>
      </c>
      <c r="T207" s="328">
        <f t="shared" si="114"/>
        <v>79.910391675097557</v>
      </c>
      <c r="U207" s="328">
        <f t="shared" si="114"/>
        <v>97.181673652261892</v>
      </c>
      <c r="V207" s="328">
        <f t="shared" si="114"/>
        <v>97.282844341667868</v>
      </c>
      <c r="W207" s="328">
        <f t="shared" si="114"/>
        <v>90.099725393843045</v>
      </c>
      <c r="X207" s="328">
        <f t="shared" si="114"/>
        <v>91.718456424338783</v>
      </c>
      <c r="Y207" s="328">
        <f t="shared" si="104"/>
        <v>90.070819482584184</v>
      </c>
      <c r="Z207" s="328">
        <f t="shared" si="104"/>
        <v>79.606879606879602</v>
      </c>
      <c r="AA207" s="328">
        <f t="shared" si="104"/>
        <v>82.309582309582311</v>
      </c>
      <c r="AB207" s="328">
        <f t="shared" si="104"/>
        <v>84.491978609625662</v>
      </c>
      <c r="AC207" s="328">
        <f t="shared" si="105"/>
        <v>87.743893626246575</v>
      </c>
      <c r="AD207" s="328">
        <f t="shared" si="105"/>
        <v>95.216071686659916</v>
      </c>
      <c r="AE207" s="328">
        <f t="shared" ref="AE207:AE208" si="131">P207*100/$D207</f>
        <v>89.434889434889442</v>
      </c>
      <c r="AF207" s="328">
        <f t="shared" ref="AF207:AG208" si="132">Q207*100/$D207</f>
        <v>87.714987714987714</v>
      </c>
      <c r="AG207" s="329">
        <f t="shared" si="132"/>
        <v>87.859517271281973</v>
      </c>
      <c r="AH207" s="825">
        <v>1</v>
      </c>
      <c r="AI207" s="826">
        <v>1</v>
      </c>
      <c r="AJ207" s="826">
        <v>1</v>
      </c>
      <c r="AK207" s="826">
        <v>1</v>
      </c>
      <c r="AL207" s="826">
        <v>1</v>
      </c>
      <c r="AM207" s="826">
        <v>1</v>
      </c>
      <c r="AN207" s="826">
        <v>1</v>
      </c>
      <c r="AO207" s="826">
        <v>4</v>
      </c>
      <c r="AP207" s="826">
        <v>4</v>
      </c>
      <c r="AQ207" s="826">
        <v>1</v>
      </c>
      <c r="AR207" s="826">
        <v>1</v>
      </c>
      <c r="AS207" s="826">
        <v>4</v>
      </c>
      <c r="AT207" s="826">
        <v>4</v>
      </c>
      <c r="AU207" s="826">
        <v>6</v>
      </c>
      <c r="AV207" s="827">
        <v>7</v>
      </c>
    </row>
    <row r="208" spans="2:48" ht="14.4" x14ac:dyDescent="0.3">
      <c r="B208" s="915"/>
      <c r="C208" s="1" t="s">
        <v>6</v>
      </c>
      <c r="D208" s="740">
        <v>14601</v>
      </c>
      <c r="E208" s="740">
        <v>14058</v>
      </c>
      <c r="F208" s="740">
        <v>15629</v>
      </c>
      <c r="G208" s="740">
        <v>15994</v>
      </c>
      <c r="H208" s="740">
        <v>15795</v>
      </c>
      <c r="I208" s="740">
        <v>15801</v>
      </c>
      <c r="J208" s="740">
        <v>14416</v>
      </c>
      <c r="K208" s="740">
        <v>14891</v>
      </c>
      <c r="L208" s="740">
        <v>15084</v>
      </c>
      <c r="M208" s="740">
        <v>14435</v>
      </c>
      <c r="N208" s="740">
        <v>14710</v>
      </c>
      <c r="O208" s="740">
        <v>14792</v>
      </c>
      <c r="P208" s="741">
        <v>14418</v>
      </c>
      <c r="Q208" s="741">
        <v>14350</v>
      </c>
      <c r="R208" s="741">
        <v>14625</v>
      </c>
      <c r="S208" s="143">
        <f>100</f>
        <v>100</v>
      </c>
      <c r="T208" s="328">
        <f t="shared" si="114"/>
        <v>96.281076638586399</v>
      </c>
      <c r="U208" s="328">
        <f t="shared" si="114"/>
        <v>107.04061365659886</v>
      </c>
      <c r="V208" s="328">
        <f t="shared" si="114"/>
        <v>109.54044243544962</v>
      </c>
      <c r="W208" s="328">
        <f t="shared" si="114"/>
        <v>108.17752208752825</v>
      </c>
      <c r="X208" s="328">
        <f t="shared" si="114"/>
        <v>108.21861516334498</v>
      </c>
      <c r="Y208" s="328">
        <f t="shared" si="104"/>
        <v>98.732963495650978</v>
      </c>
      <c r="Z208" s="328">
        <f t="shared" si="104"/>
        <v>101.98616533114171</v>
      </c>
      <c r="AA208" s="328">
        <f t="shared" si="104"/>
        <v>103.30799260324635</v>
      </c>
      <c r="AB208" s="328">
        <f t="shared" si="104"/>
        <v>98.863091569070605</v>
      </c>
      <c r="AC208" s="328">
        <f t="shared" si="105"/>
        <v>100.7465242106705</v>
      </c>
      <c r="AD208" s="328">
        <f t="shared" si="105"/>
        <v>101.30812958016574</v>
      </c>
      <c r="AE208" s="328">
        <f t="shared" si="131"/>
        <v>98.746661187589893</v>
      </c>
      <c r="AF208" s="328">
        <f t="shared" si="132"/>
        <v>98.280939661667006</v>
      </c>
      <c r="AG208" s="329">
        <f t="shared" si="132"/>
        <v>100.1643723032669</v>
      </c>
      <c r="AH208" s="825">
        <v>1</v>
      </c>
      <c r="AI208" s="826">
        <v>1</v>
      </c>
      <c r="AJ208" s="826">
        <v>1</v>
      </c>
      <c r="AK208" s="826">
        <v>1</v>
      </c>
      <c r="AL208" s="826">
        <v>1</v>
      </c>
      <c r="AM208" s="826">
        <v>1</v>
      </c>
      <c r="AN208" s="826">
        <v>1</v>
      </c>
      <c r="AO208" s="826">
        <v>1</v>
      </c>
      <c r="AP208" s="826">
        <v>1</v>
      </c>
      <c r="AQ208" s="826">
        <v>1</v>
      </c>
      <c r="AR208" s="826">
        <v>1</v>
      </c>
      <c r="AS208" s="826">
        <v>1</v>
      </c>
      <c r="AT208" s="826">
        <v>4</v>
      </c>
      <c r="AU208" s="826">
        <v>6</v>
      </c>
      <c r="AV208" s="827">
        <v>7</v>
      </c>
    </row>
    <row r="209" spans="2:48" ht="14.4" x14ac:dyDescent="0.3">
      <c r="B209" s="916"/>
      <c r="C209" s="8" t="s">
        <v>7</v>
      </c>
      <c r="D209">
        <v>7682</v>
      </c>
      <c r="E209">
        <v>8529</v>
      </c>
      <c r="F209">
        <v>8905</v>
      </c>
      <c r="G209">
        <v>9263</v>
      </c>
      <c r="H209">
        <v>9561</v>
      </c>
      <c r="I209">
        <v>9455</v>
      </c>
      <c r="J209">
        <v>8184</v>
      </c>
      <c r="K209">
        <v>9383</v>
      </c>
      <c r="L209">
        <v>9389</v>
      </c>
      <c r="M209">
        <v>8589</v>
      </c>
      <c r="N209">
        <v>8639</v>
      </c>
      <c r="O209">
        <v>8204</v>
      </c>
      <c r="P209">
        <v>8230</v>
      </c>
      <c r="Q209">
        <v>8281</v>
      </c>
      <c r="R209">
        <v>8546</v>
      </c>
      <c r="S209" s="143">
        <f>100</f>
        <v>100</v>
      </c>
      <c r="T209" s="328">
        <f t="shared" si="114"/>
        <v>111.02577453788076</v>
      </c>
      <c r="U209" s="328">
        <f t="shared" si="114"/>
        <v>115.92033324655037</v>
      </c>
      <c r="V209" s="328">
        <f t="shared" si="114"/>
        <v>120.58057797448581</v>
      </c>
      <c r="W209" s="328">
        <f t="shared" si="114"/>
        <v>124.45977609997396</v>
      </c>
      <c r="X209" s="328">
        <f t="shared" si="114"/>
        <v>123.0799271023171</v>
      </c>
      <c r="Y209" s="328">
        <f t="shared" si="104"/>
        <v>106.53475657380891</v>
      </c>
      <c r="Z209" s="328">
        <f t="shared" si="104"/>
        <v>122.14267117938037</v>
      </c>
      <c r="AA209" s="328">
        <f t="shared" si="104"/>
        <v>122.22077583962509</v>
      </c>
      <c r="AB209" s="328">
        <f t="shared" si="104"/>
        <v>111.80682114032804</v>
      </c>
      <c r="AC209" s="328">
        <f t="shared" si="105"/>
        <v>112.4576933090341</v>
      </c>
      <c r="AD209" s="328">
        <f t="shared" si="105"/>
        <v>106.79510544129133</v>
      </c>
      <c r="AE209" s="328">
        <f t="shared" ref="AE209:AE210" si="133">P209*100/$D209</f>
        <v>107.13355896901848</v>
      </c>
      <c r="AF209" s="328">
        <f t="shared" ref="AF209:AG210" si="134">Q209*100/$D209</f>
        <v>107.79744858109868</v>
      </c>
      <c r="AG209" s="329">
        <f t="shared" si="134"/>
        <v>111.24707107524083</v>
      </c>
      <c r="AH209" s="828"/>
      <c r="AI209" s="829"/>
      <c r="AJ209" s="829"/>
      <c r="AK209" s="829"/>
      <c r="AL209" s="829"/>
      <c r="AM209" s="829"/>
      <c r="AN209" s="829"/>
      <c r="AO209" s="829"/>
      <c r="AP209" s="829"/>
      <c r="AQ209" s="829"/>
      <c r="AR209" s="829"/>
      <c r="AS209" s="829"/>
      <c r="AT209" s="829"/>
      <c r="AU209" s="829"/>
      <c r="AV209" s="830"/>
    </row>
    <row r="210" spans="2:48" ht="15" customHeight="1" x14ac:dyDescent="0.3">
      <c r="B210" s="915" t="s">
        <v>50</v>
      </c>
      <c r="C210" s="1" t="s">
        <v>2</v>
      </c>
      <c r="D210" s="740">
        <v>26</v>
      </c>
      <c r="E210" s="740">
        <v>83</v>
      </c>
      <c r="F210" s="740">
        <v>97</v>
      </c>
      <c r="G210" s="740">
        <v>94</v>
      </c>
      <c r="H210" s="740">
        <v>107</v>
      </c>
      <c r="I210" s="740">
        <v>126</v>
      </c>
      <c r="J210" s="740">
        <v>95</v>
      </c>
      <c r="K210" s="740">
        <v>114</v>
      </c>
      <c r="L210" s="740">
        <v>128</v>
      </c>
      <c r="M210" s="741">
        <v>147</v>
      </c>
      <c r="N210" s="741">
        <v>226</v>
      </c>
      <c r="O210" s="741">
        <v>214</v>
      </c>
      <c r="P210" s="741">
        <v>222</v>
      </c>
      <c r="Q210" s="741">
        <v>229</v>
      </c>
      <c r="R210" s="741">
        <v>242</v>
      </c>
      <c r="S210" s="143">
        <f>100</f>
        <v>100</v>
      </c>
      <c r="T210" s="328">
        <f t="shared" si="114"/>
        <v>319.23076923076923</v>
      </c>
      <c r="U210" s="328">
        <f t="shared" si="114"/>
        <v>373.07692307692309</v>
      </c>
      <c r="V210" s="328">
        <f t="shared" si="114"/>
        <v>361.53846153846155</v>
      </c>
      <c r="W210" s="328">
        <f t="shared" si="114"/>
        <v>411.53846153846155</v>
      </c>
      <c r="X210" s="328">
        <f t="shared" si="114"/>
        <v>484.61538461538464</v>
      </c>
      <c r="Y210" s="328">
        <f t="shared" si="104"/>
        <v>365.38461538461536</v>
      </c>
      <c r="Z210" s="328">
        <f t="shared" si="104"/>
        <v>438.46153846153845</v>
      </c>
      <c r="AA210" s="328">
        <f t="shared" si="104"/>
        <v>492.30769230769232</v>
      </c>
      <c r="AB210" s="328">
        <f t="shared" si="104"/>
        <v>565.38461538461536</v>
      </c>
      <c r="AC210" s="328">
        <f t="shared" si="105"/>
        <v>869.23076923076928</v>
      </c>
      <c r="AD210" s="328">
        <f t="shared" si="105"/>
        <v>823.07692307692309</v>
      </c>
      <c r="AE210" s="328">
        <f t="shared" si="133"/>
        <v>853.84615384615381</v>
      </c>
      <c r="AF210" s="328">
        <f t="shared" si="134"/>
        <v>880.76923076923072</v>
      </c>
      <c r="AG210" s="329">
        <f t="shared" si="134"/>
        <v>930.76923076923072</v>
      </c>
      <c r="AH210" s="825">
        <v>1</v>
      </c>
      <c r="AI210" s="826">
        <v>1</v>
      </c>
      <c r="AJ210" s="826">
        <v>1</v>
      </c>
      <c r="AK210" s="826">
        <v>1</v>
      </c>
      <c r="AL210" s="826">
        <v>1</v>
      </c>
      <c r="AM210" s="826">
        <v>1</v>
      </c>
      <c r="AN210" s="826">
        <v>1</v>
      </c>
      <c r="AO210" s="826">
        <v>1</v>
      </c>
      <c r="AP210" s="826">
        <v>1</v>
      </c>
      <c r="AQ210" s="826">
        <v>4</v>
      </c>
      <c r="AR210" s="826">
        <v>4</v>
      </c>
      <c r="AS210" s="826">
        <v>4</v>
      </c>
      <c r="AT210" s="826">
        <v>4</v>
      </c>
      <c r="AU210" s="826">
        <v>6</v>
      </c>
      <c r="AV210" s="827">
        <v>7</v>
      </c>
    </row>
    <row r="211" spans="2:48" ht="14.4" x14ac:dyDescent="0.3">
      <c r="B211" s="915"/>
      <c r="C211" s="1" t="s">
        <v>3</v>
      </c>
      <c r="D211" s="741">
        <v>172</v>
      </c>
      <c r="E211" s="741">
        <v>53</v>
      </c>
      <c r="F211" s="741">
        <v>67</v>
      </c>
      <c r="G211" s="741">
        <v>103</v>
      </c>
      <c r="H211" s="741">
        <v>104</v>
      </c>
      <c r="I211" s="741">
        <v>91</v>
      </c>
      <c r="J211" s="741">
        <v>114</v>
      </c>
      <c r="K211" s="741">
        <v>130</v>
      </c>
      <c r="L211" s="741">
        <v>158</v>
      </c>
      <c r="M211" s="741">
        <v>181</v>
      </c>
      <c r="N211" s="741">
        <v>251</v>
      </c>
      <c r="O211" s="741">
        <v>334</v>
      </c>
      <c r="P211" s="741">
        <v>269</v>
      </c>
      <c r="Q211" s="741">
        <v>274</v>
      </c>
      <c r="R211" s="741">
        <v>285</v>
      </c>
      <c r="S211" s="143">
        <f>100</f>
        <v>100</v>
      </c>
      <c r="T211" s="328">
        <f t="shared" si="114"/>
        <v>30.813953488372093</v>
      </c>
      <c r="U211" s="328">
        <f t="shared" si="114"/>
        <v>38.953488372093027</v>
      </c>
      <c r="V211" s="328">
        <f t="shared" si="114"/>
        <v>59.883720930232556</v>
      </c>
      <c r="W211" s="328">
        <f t="shared" si="114"/>
        <v>60.465116279069768</v>
      </c>
      <c r="X211" s="328">
        <f t="shared" si="114"/>
        <v>52.906976744186046</v>
      </c>
      <c r="Y211" s="328">
        <f t="shared" si="104"/>
        <v>66.279069767441854</v>
      </c>
      <c r="Z211" s="328">
        <f t="shared" si="104"/>
        <v>75.581395348837205</v>
      </c>
      <c r="AA211" s="328">
        <f t="shared" si="104"/>
        <v>91.860465116279073</v>
      </c>
      <c r="AB211" s="328">
        <f t="shared" si="104"/>
        <v>105.23255813953489</v>
      </c>
      <c r="AC211" s="328">
        <f t="shared" si="105"/>
        <v>145.93023255813952</v>
      </c>
      <c r="AD211" s="328">
        <f t="shared" si="105"/>
        <v>194.18604651162789</v>
      </c>
      <c r="AE211" s="328">
        <f t="shared" ref="AE211:AE212" si="135">P211*100/$D211</f>
        <v>156.3953488372093</v>
      </c>
      <c r="AF211" s="328">
        <f t="shared" ref="AF211:AG212" si="136">Q211*100/$D211</f>
        <v>159.30232558139534</v>
      </c>
      <c r="AG211" s="329">
        <f t="shared" si="136"/>
        <v>165.69767441860466</v>
      </c>
      <c r="AH211" s="825">
        <v>4</v>
      </c>
      <c r="AI211" s="826">
        <v>4</v>
      </c>
      <c r="AJ211" s="826">
        <v>4</v>
      </c>
      <c r="AK211" s="826">
        <v>4</v>
      </c>
      <c r="AL211" s="826">
        <v>4</v>
      </c>
      <c r="AM211" s="826">
        <v>4</v>
      </c>
      <c r="AN211" s="826">
        <v>4</v>
      </c>
      <c r="AO211" s="826">
        <v>4</v>
      </c>
      <c r="AP211" s="826">
        <v>4</v>
      </c>
      <c r="AQ211" s="826">
        <v>4</v>
      </c>
      <c r="AR211" s="826">
        <v>4</v>
      </c>
      <c r="AS211" s="826">
        <v>4</v>
      </c>
      <c r="AT211" s="826">
        <v>4</v>
      </c>
      <c r="AU211" s="826">
        <v>6</v>
      </c>
      <c r="AV211" s="827">
        <v>7</v>
      </c>
    </row>
    <row r="212" spans="2:48" ht="14.4" x14ac:dyDescent="0.3">
      <c r="B212" s="915"/>
      <c r="C212" s="1" t="s">
        <v>4</v>
      </c>
      <c r="D212" s="741">
        <v>109</v>
      </c>
      <c r="E212" s="741">
        <v>124</v>
      </c>
      <c r="F212" s="741">
        <v>281</v>
      </c>
      <c r="G212" s="741">
        <v>518</v>
      </c>
      <c r="H212" s="741">
        <v>524</v>
      </c>
      <c r="I212" s="741">
        <v>510</v>
      </c>
      <c r="J212" s="741">
        <v>623</v>
      </c>
      <c r="K212" s="741">
        <v>705</v>
      </c>
      <c r="L212" s="741">
        <v>732</v>
      </c>
      <c r="M212" s="741">
        <v>779</v>
      </c>
      <c r="N212" s="741">
        <v>696</v>
      </c>
      <c r="O212" s="741">
        <v>686</v>
      </c>
      <c r="P212" s="741">
        <v>656</v>
      </c>
      <c r="Q212" s="741">
        <v>652</v>
      </c>
      <c r="R212" s="741">
        <v>665</v>
      </c>
      <c r="S212" s="143">
        <f>100</f>
        <v>100</v>
      </c>
      <c r="T212" s="328">
        <f t="shared" si="114"/>
        <v>113.76146788990826</v>
      </c>
      <c r="U212" s="328">
        <f t="shared" si="114"/>
        <v>257.79816513761466</v>
      </c>
      <c r="V212" s="328">
        <f t="shared" si="114"/>
        <v>475.22935779816515</v>
      </c>
      <c r="W212" s="328">
        <f t="shared" si="114"/>
        <v>480.73394495412845</v>
      </c>
      <c r="X212" s="328">
        <f t="shared" si="114"/>
        <v>467.88990825688074</v>
      </c>
      <c r="Y212" s="328">
        <f t="shared" si="104"/>
        <v>571.55963302752298</v>
      </c>
      <c r="Z212" s="328">
        <f t="shared" si="104"/>
        <v>646.78899082568807</v>
      </c>
      <c r="AA212" s="328">
        <f t="shared" si="104"/>
        <v>671.55963302752298</v>
      </c>
      <c r="AB212" s="328">
        <f t="shared" si="104"/>
        <v>714.67889908256882</v>
      </c>
      <c r="AC212" s="328">
        <f t="shared" si="105"/>
        <v>638.53211009174311</v>
      </c>
      <c r="AD212" s="328">
        <f t="shared" si="105"/>
        <v>629.35779816513764</v>
      </c>
      <c r="AE212" s="328">
        <f t="shared" si="135"/>
        <v>601.83486238532112</v>
      </c>
      <c r="AF212" s="328">
        <f t="shared" si="136"/>
        <v>598.16513761467888</v>
      </c>
      <c r="AG212" s="329">
        <f t="shared" si="136"/>
        <v>610.09174311926608</v>
      </c>
      <c r="AH212" s="825">
        <v>4</v>
      </c>
      <c r="AI212" s="826">
        <v>4</v>
      </c>
      <c r="AJ212" s="826">
        <v>4</v>
      </c>
      <c r="AK212" s="826">
        <v>4</v>
      </c>
      <c r="AL212" s="826">
        <v>4</v>
      </c>
      <c r="AM212" s="826">
        <v>4</v>
      </c>
      <c r="AN212" s="826">
        <v>4</v>
      </c>
      <c r="AO212" s="826">
        <v>4</v>
      </c>
      <c r="AP212" s="826">
        <v>4</v>
      </c>
      <c r="AQ212" s="826">
        <v>4</v>
      </c>
      <c r="AR212" s="826">
        <v>4</v>
      </c>
      <c r="AS212" s="826">
        <v>4</v>
      </c>
      <c r="AT212" s="826">
        <v>4</v>
      </c>
      <c r="AU212" s="826">
        <v>6</v>
      </c>
      <c r="AV212" s="827">
        <v>7</v>
      </c>
    </row>
    <row r="213" spans="2:48" ht="14.4" x14ac:dyDescent="0.3">
      <c r="B213" s="915"/>
      <c r="C213" s="1" t="s">
        <v>5</v>
      </c>
      <c r="D213" s="740">
        <v>0</v>
      </c>
      <c r="E213" s="740">
        <v>0</v>
      </c>
      <c r="F213" s="740">
        <v>0</v>
      </c>
      <c r="G213" s="740">
        <v>0</v>
      </c>
      <c r="H213" s="740">
        <v>0</v>
      </c>
      <c r="I213" s="740">
        <v>0</v>
      </c>
      <c r="J213" s="740">
        <v>0</v>
      </c>
      <c r="K213" s="741">
        <v>0</v>
      </c>
      <c r="L213" s="741">
        <v>0</v>
      </c>
      <c r="M213" s="741">
        <v>0</v>
      </c>
      <c r="N213" s="741">
        <v>0</v>
      </c>
      <c r="O213" s="741">
        <v>0</v>
      </c>
      <c r="P213" s="741">
        <v>0</v>
      </c>
      <c r="Q213" s="741">
        <v>0</v>
      </c>
      <c r="R213" s="741">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825">
        <v>1</v>
      </c>
      <c r="AI213" s="826">
        <v>1</v>
      </c>
      <c r="AJ213" s="826">
        <v>1</v>
      </c>
      <c r="AK213" s="826">
        <v>1</v>
      </c>
      <c r="AL213" s="826">
        <v>1</v>
      </c>
      <c r="AM213" s="826">
        <v>1</v>
      </c>
      <c r="AN213" s="826">
        <v>1</v>
      </c>
      <c r="AO213" s="826">
        <v>4</v>
      </c>
      <c r="AP213" s="826">
        <v>4</v>
      </c>
      <c r="AQ213" s="826">
        <v>4</v>
      </c>
      <c r="AR213" s="826">
        <v>4</v>
      </c>
      <c r="AS213" s="826">
        <v>4</v>
      </c>
      <c r="AT213" s="826">
        <v>4</v>
      </c>
      <c r="AU213" s="826">
        <v>6</v>
      </c>
      <c r="AV213" s="827">
        <v>7</v>
      </c>
    </row>
    <row r="214" spans="2:48" ht="14.4" x14ac:dyDescent="0.3">
      <c r="B214" s="915"/>
      <c r="C214" s="1" t="s">
        <v>6</v>
      </c>
      <c r="D214" s="740">
        <v>307</v>
      </c>
      <c r="E214" s="740">
        <v>260</v>
      </c>
      <c r="F214" s="740">
        <v>445</v>
      </c>
      <c r="G214" s="740">
        <v>715</v>
      </c>
      <c r="H214" s="740">
        <v>735</v>
      </c>
      <c r="I214" s="740">
        <v>727</v>
      </c>
      <c r="J214" s="740">
        <v>832</v>
      </c>
      <c r="K214" s="740">
        <v>949</v>
      </c>
      <c r="L214" s="740">
        <v>1018</v>
      </c>
      <c r="M214" s="740">
        <v>1107</v>
      </c>
      <c r="N214" s="740">
        <v>1173</v>
      </c>
      <c r="O214" s="740">
        <v>1234</v>
      </c>
      <c r="P214" s="741">
        <v>1147</v>
      </c>
      <c r="Q214" s="741">
        <v>1155</v>
      </c>
      <c r="R214" s="741">
        <v>1192</v>
      </c>
      <c r="S214" s="143">
        <f>100</f>
        <v>100</v>
      </c>
      <c r="T214" s="328">
        <f t="shared" si="114"/>
        <v>84.690553745928341</v>
      </c>
      <c r="U214" s="328">
        <f t="shared" si="114"/>
        <v>144.95114006514657</v>
      </c>
      <c r="V214" s="328">
        <f t="shared" si="114"/>
        <v>232.89902280130292</v>
      </c>
      <c r="W214" s="328">
        <f t="shared" si="114"/>
        <v>239.41368078175896</v>
      </c>
      <c r="X214" s="328">
        <f t="shared" si="114"/>
        <v>236.80781758957656</v>
      </c>
      <c r="Y214" s="328">
        <f t="shared" si="104"/>
        <v>271.00977198697069</v>
      </c>
      <c r="Z214" s="328">
        <f t="shared" si="104"/>
        <v>309.12052117263846</v>
      </c>
      <c r="AA214" s="328">
        <f t="shared" si="104"/>
        <v>331.59609120521174</v>
      </c>
      <c r="AB214" s="328">
        <f t="shared" si="104"/>
        <v>360.58631921824104</v>
      </c>
      <c r="AC214" s="328">
        <f t="shared" si="105"/>
        <v>382.08469055374593</v>
      </c>
      <c r="AD214" s="328">
        <f t="shared" si="105"/>
        <v>401.95439739413683</v>
      </c>
      <c r="AE214" s="328">
        <f t="shared" si="137"/>
        <v>373.61563517915312</v>
      </c>
      <c r="AF214" s="328">
        <f t="shared" si="138"/>
        <v>376.22149837133549</v>
      </c>
      <c r="AG214" s="329">
        <f t="shared" si="138"/>
        <v>388.27361563517917</v>
      </c>
      <c r="AH214" s="825">
        <v>1</v>
      </c>
      <c r="AI214" s="826">
        <v>1</v>
      </c>
      <c r="AJ214" s="826">
        <v>1</v>
      </c>
      <c r="AK214" s="826">
        <v>1</v>
      </c>
      <c r="AL214" s="826">
        <v>1</v>
      </c>
      <c r="AM214" s="826">
        <v>1</v>
      </c>
      <c r="AN214" s="826">
        <v>1</v>
      </c>
      <c r="AO214" s="826">
        <v>1</v>
      </c>
      <c r="AP214" s="826">
        <v>1</v>
      </c>
      <c r="AQ214" s="826">
        <v>1</v>
      </c>
      <c r="AR214" s="826">
        <v>1</v>
      </c>
      <c r="AS214" s="826">
        <v>1</v>
      </c>
      <c r="AT214" s="826">
        <v>4</v>
      </c>
      <c r="AU214" s="826">
        <v>6</v>
      </c>
      <c r="AV214" s="827">
        <v>7</v>
      </c>
    </row>
    <row r="215" spans="2:48" ht="14.4" x14ac:dyDescent="0.3">
      <c r="B215" s="916"/>
      <c r="C215" s="8" t="s">
        <v>7</v>
      </c>
      <c r="D215">
        <v>307</v>
      </c>
      <c r="E215">
        <v>260</v>
      </c>
      <c r="F215">
        <v>445</v>
      </c>
      <c r="G215">
        <v>715</v>
      </c>
      <c r="H215">
        <v>735</v>
      </c>
      <c r="I215">
        <v>727</v>
      </c>
      <c r="J215">
        <v>832</v>
      </c>
      <c r="K215">
        <v>949</v>
      </c>
      <c r="L215">
        <v>1018</v>
      </c>
      <c r="M215">
        <v>1107</v>
      </c>
      <c r="N215">
        <v>1173</v>
      </c>
      <c r="O215">
        <v>1234</v>
      </c>
      <c r="P215">
        <v>1147</v>
      </c>
      <c r="Q215">
        <v>1155</v>
      </c>
      <c r="R215">
        <v>1192</v>
      </c>
      <c r="S215" s="143">
        <f>100</f>
        <v>100</v>
      </c>
      <c r="T215" s="328">
        <f t="shared" si="114"/>
        <v>84.690553745928341</v>
      </c>
      <c r="U215" s="328">
        <f t="shared" si="114"/>
        <v>144.95114006514657</v>
      </c>
      <c r="V215" s="328">
        <f t="shared" si="114"/>
        <v>232.89902280130292</v>
      </c>
      <c r="W215" s="328">
        <f t="shared" si="114"/>
        <v>239.41368078175896</v>
      </c>
      <c r="X215" s="328">
        <f t="shared" si="114"/>
        <v>236.80781758957656</v>
      </c>
      <c r="Y215" s="328">
        <f t="shared" si="104"/>
        <v>271.00977198697069</v>
      </c>
      <c r="Z215" s="328">
        <f t="shared" si="104"/>
        <v>309.12052117263846</v>
      </c>
      <c r="AA215" s="328">
        <f t="shared" si="104"/>
        <v>331.59609120521174</v>
      </c>
      <c r="AB215" s="328">
        <f t="shared" si="104"/>
        <v>360.58631921824104</v>
      </c>
      <c r="AC215" s="328">
        <f t="shared" si="105"/>
        <v>382.08469055374593</v>
      </c>
      <c r="AD215" s="328">
        <f t="shared" si="105"/>
        <v>401.95439739413683</v>
      </c>
      <c r="AE215" s="328">
        <f t="shared" ref="AE215:AE216" si="139">P215*100/$D215</f>
        <v>373.61563517915312</v>
      </c>
      <c r="AF215" s="328">
        <f t="shared" ref="AF215:AG216" si="140">Q215*100/$D215</f>
        <v>376.22149837133549</v>
      </c>
      <c r="AG215" s="329">
        <f t="shared" si="140"/>
        <v>388.27361563517917</v>
      </c>
      <c r="AH215" s="828"/>
      <c r="AI215" s="829"/>
      <c r="AJ215" s="829"/>
      <c r="AK215" s="829"/>
      <c r="AL215" s="829"/>
      <c r="AM215" s="829"/>
      <c r="AN215" s="829"/>
      <c r="AO215" s="829"/>
      <c r="AP215" s="829"/>
      <c r="AQ215" s="829"/>
      <c r="AR215" s="829"/>
      <c r="AS215" s="829"/>
      <c r="AT215" s="829"/>
      <c r="AU215" s="829"/>
      <c r="AV215" s="830"/>
    </row>
    <row r="216" spans="2:48" ht="15" customHeight="1" x14ac:dyDescent="0.3">
      <c r="B216" s="915" t="s">
        <v>51</v>
      </c>
      <c r="C216" s="1" t="s">
        <v>2</v>
      </c>
      <c r="D216" s="740">
        <v>16723</v>
      </c>
      <c r="E216" s="740">
        <v>17380</v>
      </c>
      <c r="F216" s="741">
        <v>12802</v>
      </c>
      <c r="G216" s="740">
        <v>13925</v>
      </c>
      <c r="H216" s="740">
        <v>12600</v>
      </c>
      <c r="I216" s="740">
        <v>12208</v>
      </c>
      <c r="J216" s="740">
        <v>11693</v>
      </c>
      <c r="K216" s="740">
        <v>11732</v>
      </c>
      <c r="L216" s="740">
        <v>12611</v>
      </c>
      <c r="M216" s="740">
        <v>12664</v>
      </c>
      <c r="N216" s="740">
        <v>12651</v>
      </c>
      <c r="O216" s="740">
        <v>13358</v>
      </c>
      <c r="P216" s="741">
        <v>13396</v>
      </c>
      <c r="Q216" s="741">
        <v>13998</v>
      </c>
      <c r="R216" s="741">
        <v>13962</v>
      </c>
      <c r="S216" s="143">
        <f>100</f>
        <v>100</v>
      </c>
      <c r="T216" s="328">
        <f t="shared" si="114"/>
        <v>103.92872092327931</v>
      </c>
      <c r="U216" s="328">
        <f t="shared" si="114"/>
        <v>76.553250014949469</v>
      </c>
      <c r="V216" s="328">
        <f t="shared" si="114"/>
        <v>83.268552293248817</v>
      </c>
      <c r="W216" s="328">
        <f t="shared" si="114"/>
        <v>75.345332775219759</v>
      </c>
      <c r="X216" s="328">
        <f t="shared" si="114"/>
        <v>73.001255755546254</v>
      </c>
      <c r="Y216" s="328">
        <f t="shared" si="104"/>
        <v>69.921664773067036</v>
      </c>
      <c r="Z216" s="328">
        <f t="shared" si="104"/>
        <v>70.154876517371278</v>
      </c>
      <c r="AA216" s="328">
        <f t="shared" si="104"/>
        <v>75.411110446690188</v>
      </c>
      <c r="AB216" s="328">
        <f t="shared" si="104"/>
        <v>75.728039227411344</v>
      </c>
      <c r="AC216" s="328">
        <f t="shared" si="105"/>
        <v>75.65030197930993</v>
      </c>
      <c r="AD216" s="328">
        <f t="shared" si="105"/>
        <v>79.878012318363929</v>
      </c>
      <c r="AE216" s="328">
        <f t="shared" si="139"/>
        <v>80.105244274352685</v>
      </c>
      <c r="AF216" s="328">
        <f t="shared" si="140"/>
        <v>83.705076840279858</v>
      </c>
      <c r="AG216" s="329">
        <f t="shared" si="140"/>
        <v>83.489804460922088</v>
      </c>
      <c r="AH216" s="825">
        <v>1</v>
      </c>
      <c r="AI216" s="826">
        <v>1</v>
      </c>
      <c r="AJ216" s="826">
        <v>4</v>
      </c>
      <c r="AK216" s="826">
        <v>1</v>
      </c>
      <c r="AL216" s="826">
        <v>1</v>
      </c>
      <c r="AM216" s="826">
        <v>1</v>
      </c>
      <c r="AN216" s="826">
        <v>1</v>
      </c>
      <c r="AO216" s="826">
        <v>1</v>
      </c>
      <c r="AP216" s="826">
        <v>1</v>
      </c>
      <c r="AQ216" s="826">
        <v>1</v>
      </c>
      <c r="AR216" s="826">
        <v>1</v>
      </c>
      <c r="AS216" s="826">
        <v>1</v>
      </c>
      <c r="AT216" s="826">
        <v>4</v>
      </c>
      <c r="AU216" s="826">
        <v>6</v>
      </c>
      <c r="AV216" s="827">
        <v>7</v>
      </c>
    </row>
    <row r="217" spans="2:48" ht="14.4" x14ac:dyDescent="0.3">
      <c r="B217" s="915"/>
      <c r="C217" s="1" t="s">
        <v>3</v>
      </c>
      <c r="D217" s="740">
        <v>47515</v>
      </c>
      <c r="E217" s="740">
        <v>41228</v>
      </c>
      <c r="F217" s="741">
        <v>28333</v>
      </c>
      <c r="G217" s="740">
        <v>25616</v>
      </c>
      <c r="H217" s="740">
        <v>23049</v>
      </c>
      <c r="I217" s="740">
        <v>20749</v>
      </c>
      <c r="J217" s="740">
        <v>21335</v>
      </c>
      <c r="K217" s="740">
        <v>21639</v>
      </c>
      <c r="L217" s="740">
        <v>21971</v>
      </c>
      <c r="M217" s="740">
        <v>24893</v>
      </c>
      <c r="N217" s="741">
        <v>25663</v>
      </c>
      <c r="O217" s="740">
        <v>24728</v>
      </c>
      <c r="P217" s="741">
        <v>24489</v>
      </c>
      <c r="Q217" s="741">
        <v>25264</v>
      </c>
      <c r="R217" s="741">
        <v>24888</v>
      </c>
      <c r="S217" s="143">
        <f>100</f>
        <v>100</v>
      </c>
      <c r="T217" s="328">
        <f t="shared" si="114"/>
        <v>86.768388929811636</v>
      </c>
      <c r="U217" s="328">
        <f t="shared" si="114"/>
        <v>59.629590655582447</v>
      </c>
      <c r="V217" s="328">
        <f t="shared" si="114"/>
        <v>53.911396401136486</v>
      </c>
      <c r="W217" s="328">
        <f t="shared" si="114"/>
        <v>48.508891928864571</v>
      </c>
      <c r="X217" s="328">
        <f t="shared" si="114"/>
        <v>43.668315268862465</v>
      </c>
      <c r="Y217" s="328">
        <f t="shared" si="104"/>
        <v>44.901610017889091</v>
      </c>
      <c r="Z217" s="328">
        <f t="shared" si="104"/>
        <v>45.541407976428495</v>
      </c>
      <c r="AA217" s="328">
        <f t="shared" si="104"/>
        <v>46.240134694307059</v>
      </c>
      <c r="AB217" s="328">
        <f t="shared" si="104"/>
        <v>52.389771651057558</v>
      </c>
      <c r="AC217" s="328">
        <f t="shared" si="105"/>
        <v>54.010312532884349</v>
      </c>
      <c r="AD217" s="328">
        <f t="shared" si="105"/>
        <v>52.042512890666103</v>
      </c>
      <c r="AE217" s="328">
        <f t="shared" ref="AE217:AE218" si="141">P217*100/$D217</f>
        <v>51.539513837735448</v>
      </c>
      <c r="AF217" s="328">
        <f t="shared" ref="AF217:AG218" si="142">Q217*100/$D217</f>
        <v>53.17057771230138</v>
      </c>
      <c r="AG217" s="329">
        <f t="shared" si="142"/>
        <v>52.379248658318424</v>
      </c>
      <c r="AH217" s="825">
        <v>1</v>
      </c>
      <c r="AI217" s="826">
        <v>1</v>
      </c>
      <c r="AJ217" s="826">
        <v>4</v>
      </c>
      <c r="AK217" s="826">
        <v>1</v>
      </c>
      <c r="AL217" s="826">
        <v>1</v>
      </c>
      <c r="AM217" s="826">
        <v>1</v>
      </c>
      <c r="AN217" s="826">
        <v>1</v>
      </c>
      <c r="AO217" s="826">
        <v>1</v>
      </c>
      <c r="AP217" s="826">
        <v>1</v>
      </c>
      <c r="AQ217" s="826">
        <v>1</v>
      </c>
      <c r="AR217" s="826">
        <v>4</v>
      </c>
      <c r="AS217" s="826">
        <v>1</v>
      </c>
      <c r="AT217" s="826">
        <v>4</v>
      </c>
      <c r="AU217" s="826">
        <v>6</v>
      </c>
      <c r="AV217" s="827">
        <v>7</v>
      </c>
    </row>
    <row r="218" spans="2:48" ht="14.4" x14ac:dyDescent="0.3">
      <c r="B218" s="915"/>
      <c r="C218" s="1" t="s">
        <v>4</v>
      </c>
      <c r="D218" s="740">
        <v>52440</v>
      </c>
      <c r="E218" s="740">
        <v>40349</v>
      </c>
      <c r="F218" s="741">
        <v>27602</v>
      </c>
      <c r="G218" s="740">
        <v>22047</v>
      </c>
      <c r="H218" s="740">
        <v>21077</v>
      </c>
      <c r="I218" s="740">
        <v>21394</v>
      </c>
      <c r="J218" s="740">
        <v>20693</v>
      </c>
      <c r="K218" s="740">
        <v>20158</v>
      </c>
      <c r="L218" s="740">
        <v>20740</v>
      </c>
      <c r="M218" s="740">
        <v>22134</v>
      </c>
      <c r="N218" s="740">
        <v>22778</v>
      </c>
      <c r="O218" s="740">
        <v>23723</v>
      </c>
      <c r="P218" s="741">
        <v>22943</v>
      </c>
      <c r="Q218" s="741">
        <v>23180</v>
      </c>
      <c r="R218" s="741">
        <v>22291</v>
      </c>
      <c r="S218" s="143">
        <f>100</f>
        <v>100</v>
      </c>
      <c r="T218" s="328">
        <f t="shared" si="114"/>
        <v>76.943173150266972</v>
      </c>
      <c r="U218" s="328">
        <f t="shared" si="114"/>
        <v>52.635392829900837</v>
      </c>
      <c r="V218" s="328">
        <f t="shared" si="114"/>
        <v>42.04233409610984</v>
      </c>
      <c r="W218" s="328">
        <f t="shared" si="114"/>
        <v>40.192601067887111</v>
      </c>
      <c r="X218" s="328">
        <f t="shared" si="114"/>
        <v>40.79710144927536</v>
      </c>
      <c r="Y218" s="328">
        <f t="shared" si="104"/>
        <v>39.46033562166285</v>
      </c>
      <c r="Z218" s="328">
        <f t="shared" si="104"/>
        <v>38.440122044241036</v>
      </c>
      <c r="AA218" s="328">
        <f t="shared" si="104"/>
        <v>39.549961861174673</v>
      </c>
      <c r="AB218" s="328">
        <f t="shared" si="104"/>
        <v>42.208237986270021</v>
      </c>
      <c r="AC218" s="328">
        <f t="shared" si="105"/>
        <v>43.436308161708617</v>
      </c>
      <c r="AD218" s="328">
        <f t="shared" si="105"/>
        <v>45.238367658276125</v>
      </c>
      <c r="AE218" s="328">
        <f t="shared" si="141"/>
        <v>43.750953470633107</v>
      </c>
      <c r="AF218" s="328">
        <f t="shared" si="142"/>
        <v>44.20289855072464</v>
      </c>
      <c r="AG218" s="329">
        <f t="shared" si="142"/>
        <v>42.507627765064839</v>
      </c>
      <c r="AH218" s="825">
        <v>1</v>
      </c>
      <c r="AI218" s="826">
        <v>1</v>
      </c>
      <c r="AJ218" s="826">
        <v>4</v>
      </c>
      <c r="AK218" s="826">
        <v>1</v>
      </c>
      <c r="AL218" s="826">
        <v>1</v>
      </c>
      <c r="AM218" s="826">
        <v>1</v>
      </c>
      <c r="AN218" s="826">
        <v>1</v>
      </c>
      <c r="AO218" s="826">
        <v>1</v>
      </c>
      <c r="AP218" s="826">
        <v>1</v>
      </c>
      <c r="AQ218" s="826">
        <v>1</v>
      </c>
      <c r="AR218" s="826">
        <v>1</v>
      </c>
      <c r="AS218" s="826">
        <v>1</v>
      </c>
      <c r="AT218" s="826">
        <v>4</v>
      </c>
      <c r="AU218" s="826">
        <v>6</v>
      </c>
      <c r="AV218" s="827">
        <v>7</v>
      </c>
    </row>
    <row r="219" spans="2:48" ht="14.4" x14ac:dyDescent="0.3">
      <c r="B219" s="915"/>
      <c r="C219" s="1" t="s">
        <v>5</v>
      </c>
      <c r="D219" s="740">
        <v>26627</v>
      </c>
      <c r="E219" s="740">
        <v>18650</v>
      </c>
      <c r="F219" s="741">
        <v>12472</v>
      </c>
      <c r="G219" s="740">
        <v>7983</v>
      </c>
      <c r="H219" s="740">
        <v>5454</v>
      </c>
      <c r="I219" s="740">
        <v>4913</v>
      </c>
      <c r="J219" s="740">
        <v>4581</v>
      </c>
      <c r="K219" s="740">
        <v>3309</v>
      </c>
      <c r="L219" s="740">
        <v>2115</v>
      </c>
      <c r="M219" s="740">
        <v>2558</v>
      </c>
      <c r="N219" s="741">
        <v>2940</v>
      </c>
      <c r="O219" s="740">
        <v>2724</v>
      </c>
      <c r="P219" s="741">
        <v>2604</v>
      </c>
      <c r="Q219" s="741">
        <v>2578</v>
      </c>
      <c r="R219" s="741">
        <v>2453</v>
      </c>
      <c r="S219" s="143">
        <f>100</f>
        <v>100</v>
      </c>
      <c r="T219" s="328">
        <f t="shared" si="114"/>
        <v>70.041687009426525</v>
      </c>
      <c r="U219" s="328">
        <f t="shared" si="114"/>
        <v>46.839674015097458</v>
      </c>
      <c r="V219" s="328">
        <f t="shared" si="114"/>
        <v>29.98084650918241</v>
      </c>
      <c r="W219" s="328">
        <f t="shared" si="114"/>
        <v>20.482968415518084</v>
      </c>
      <c r="X219" s="328">
        <f t="shared" si="114"/>
        <v>18.45119615427949</v>
      </c>
      <c r="Y219" s="328">
        <f t="shared" si="104"/>
        <v>17.204341457918655</v>
      </c>
      <c r="Z219" s="328">
        <f t="shared" si="104"/>
        <v>12.427235512825328</v>
      </c>
      <c r="AA219" s="328">
        <f t="shared" si="104"/>
        <v>7.9430653096481016</v>
      </c>
      <c r="AB219" s="328">
        <f t="shared" si="104"/>
        <v>9.6067901002741571</v>
      </c>
      <c r="AC219" s="328">
        <f t="shared" si="105"/>
        <v>11.041424118376085</v>
      </c>
      <c r="AD219" s="328">
        <f t="shared" si="105"/>
        <v>10.230217448454576</v>
      </c>
      <c r="AE219" s="328">
        <f t="shared" ref="AE219:AE220" si="143">P219*100/$D219</f>
        <v>9.7795470762759606</v>
      </c>
      <c r="AF219" s="328">
        <f t="shared" ref="AF219:AG220" si="144">Q219*100/$D219</f>
        <v>9.6819018289705934</v>
      </c>
      <c r="AG219" s="329">
        <f t="shared" si="144"/>
        <v>9.2124535246178691</v>
      </c>
      <c r="AH219" s="825">
        <v>1</v>
      </c>
      <c r="AI219" s="826">
        <v>1</v>
      </c>
      <c r="AJ219" s="826">
        <v>4</v>
      </c>
      <c r="AK219" s="826">
        <v>1</v>
      </c>
      <c r="AL219" s="826">
        <v>1</v>
      </c>
      <c r="AM219" s="826">
        <v>1</v>
      </c>
      <c r="AN219" s="826">
        <v>1</v>
      </c>
      <c r="AO219" s="826">
        <v>1</v>
      </c>
      <c r="AP219" s="826">
        <v>1</v>
      </c>
      <c r="AQ219" s="826">
        <v>1</v>
      </c>
      <c r="AR219" s="826">
        <v>4</v>
      </c>
      <c r="AS219" s="826">
        <v>1</v>
      </c>
      <c r="AT219" s="826">
        <v>4</v>
      </c>
      <c r="AU219" s="826">
        <v>6</v>
      </c>
      <c r="AV219" s="827">
        <v>7</v>
      </c>
    </row>
    <row r="220" spans="2:48" ht="14.4" x14ac:dyDescent="0.3">
      <c r="B220" s="915"/>
      <c r="C220" s="1" t="s">
        <v>6</v>
      </c>
      <c r="D220" s="740">
        <v>143305</v>
      </c>
      <c r="E220" s="740">
        <v>117607</v>
      </c>
      <c r="F220" s="740">
        <v>81209</v>
      </c>
      <c r="G220" s="740">
        <v>69571</v>
      </c>
      <c r="H220" s="740">
        <v>62180</v>
      </c>
      <c r="I220" s="740">
        <v>59264</v>
      </c>
      <c r="J220" s="740">
        <v>58302</v>
      </c>
      <c r="K220" s="740">
        <v>56838</v>
      </c>
      <c r="L220" s="740">
        <v>57437</v>
      </c>
      <c r="M220" s="740">
        <v>62249</v>
      </c>
      <c r="N220" s="740">
        <v>64032</v>
      </c>
      <c r="O220" s="740">
        <v>64533</v>
      </c>
      <c r="P220" s="741">
        <v>63432</v>
      </c>
      <c r="Q220" s="741">
        <v>65020</v>
      </c>
      <c r="R220" s="741">
        <v>63594</v>
      </c>
      <c r="S220" s="143">
        <f>100</f>
        <v>100</v>
      </c>
      <c r="T220" s="328">
        <f t="shared" si="114"/>
        <v>82.067618017515088</v>
      </c>
      <c r="U220" s="328">
        <f t="shared" si="114"/>
        <v>56.668643801681725</v>
      </c>
      <c r="V220" s="328">
        <f t="shared" si="114"/>
        <v>48.547503576288335</v>
      </c>
      <c r="W220" s="328">
        <f t="shared" si="114"/>
        <v>43.389972436411846</v>
      </c>
      <c r="X220" s="328">
        <f t="shared" si="114"/>
        <v>41.355151599734832</v>
      </c>
      <c r="Y220" s="328">
        <f t="shared" si="104"/>
        <v>40.683856111091728</v>
      </c>
      <c r="Z220" s="328">
        <f t="shared" si="104"/>
        <v>39.662258818603675</v>
      </c>
      <c r="AA220" s="328">
        <f t="shared" si="104"/>
        <v>40.080248421199542</v>
      </c>
      <c r="AB220" s="328">
        <f t="shared" si="104"/>
        <v>43.438121489131575</v>
      </c>
      <c r="AC220" s="328">
        <f t="shared" si="105"/>
        <v>44.682320923903561</v>
      </c>
      <c r="AD220" s="328">
        <f t="shared" si="105"/>
        <v>45.031924915390249</v>
      </c>
      <c r="AE220" s="328">
        <f t="shared" si="143"/>
        <v>44.263633508949447</v>
      </c>
      <c r="AF220" s="328">
        <f t="shared" si="144"/>
        <v>45.371759533861344</v>
      </c>
      <c r="AG220" s="329">
        <f t="shared" si="144"/>
        <v>44.376679110987055</v>
      </c>
      <c r="AH220" s="825">
        <v>1</v>
      </c>
      <c r="AI220" s="826">
        <v>1</v>
      </c>
      <c r="AJ220" s="826">
        <v>1</v>
      </c>
      <c r="AK220" s="826">
        <v>1</v>
      </c>
      <c r="AL220" s="826">
        <v>1</v>
      </c>
      <c r="AM220" s="826">
        <v>1</v>
      </c>
      <c r="AN220" s="826">
        <v>1</v>
      </c>
      <c r="AO220" s="826">
        <v>1</v>
      </c>
      <c r="AP220" s="826">
        <v>1</v>
      </c>
      <c r="AQ220" s="826">
        <v>1</v>
      </c>
      <c r="AR220" s="826">
        <v>1</v>
      </c>
      <c r="AS220" s="826">
        <v>1</v>
      </c>
      <c r="AT220" s="826">
        <v>4</v>
      </c>
      <c r="AU220" s="826">
        <v>6</v>
      </c>
      <c r="AV220" s="827">
        <v>7</v>
      </c>
    </row>
    <row r="221" spans="2:48" ht="14.4" x14ac:dyDescent="0.3">
      <c r="B221" s="916"/>
      <c r="C221" s="8" t="s">
        <v>7</v>
      </c>
      <c r="D221">
        <v>116678</v>
      </c>
      <c r="E221">
        <v>98957</v>
      </c>
      <c r="F221">
        <v>68737</v>
      </c>
      <c r="G221">
        <v>61588</v>
      </c>
      <c r="H221">
        <v>56726</v>
      </c>
      <c r="I221">
        <v>54351</v>
      </c>
      <c r="J221">
        <v>53721</v>
      </c>
      <c r="K221">
        <v>53529</v>
      </c>
      <c r="L221">
        <v>55322</v>
      </c>
      <c r="M221">
        <v>59691</v>
      </c>
      <c r="N221">
        <v>61092</v>
      </c>
      <c r="O221">
        <v>61809</v>
      </c>
      <c r="P221">
        <v>60828</v>
      </c>
      <c r="Q221">
        <v>62442</v>
      </c>
      <c r="R221">
        <v>61141</v>
      </c>
      <c r="S221" s="143">
        <f>100</f>
        <v>100</v>
      </c>
      <c r="T221" s="328">
        <f t="shared" si="114"/>
        <v>84.812046829736545</v>
      </c>
      <c r="U221" s="328">
        <f t="shared" si="114"/>
        <v>58.911705720015767</v>
      </c>
      <c r="V221" s="328">
        <f t="shared" si="114"/>
        <v>52.784586640154956</v>
      </c>
      <c r="W221" s="328">
        <f t="shared" si="114"/>
        <v>48.617562865321652</v>
      </c>
      <c r="X221" s="328">
        <f t="shared" si="114"/>
        <v>46.582046315500783</v>
      </c>
      <c r="Y221" s="328">
        <f t="shared" si="104"/>
        <v>46.042098767548296</v>
      </c>
      <c r="Z221" s="328">
        <f t="shared" si="104"/>
        <v>45.877543324362776</v>
      </c>
      <c r="AA221" s="328">
        <f t="shared" si="104"/>
        <v>47.414251187027546</v>
      </c>
      <c r="AB221" s="328">
        <f t="shared" si="104"/>
        <v>51.158744579098034</v>
      </c>
      <c r="AC221" s="328">
        <f t="shared" si="105"/>
        <v>52.359485078592364</v>
      </c>
      <c r="AD221" s="328">
        <f t="shared" si="105"/>
        <v>52.973996811738289</v>
      </c>
      <c r="AE221" s="328">
        <f t="shared" ref="AE221:AE222" si="145">P221*100/$D221</f>
        <v>52.133221344212274</v>
      </c>
      <c r="AF221" s="328">
        <f t="shared" ref="AF221:AG222" si="146">Q221*100/$D221</f>
        <v>53.516515538490545</v>
      </c>
      <c r="AG221" s="329">
        <f t="shared" si="146"/>
        <v>52.401480998988667</v>
      </c>
      <c r="AH221" s="828"/>
      <c r="AI221" s="829"/>
      <c r="AJ221" s="829"/>
      <c r="AK221" s="829"/>
      <c r="AL221" s="829"/>
      <c r="AM221" s="829"/>
      <c r="AN221" s="829"/>
      <c r="AO221" s="829"/>
      <c r="AP221" s="829"/>
      <c r="AQ221" s="829"/>
      <c r="AR221" s="829"/>
      <c r="AS221" s="829"/>
      <c r="AT221" s="829"/>
      <c r="AU221" s="829"/>
      <c r="AV221" s="830"/>
    </row>
    <row r="222" spans="2:48" ht="15" customHeight="1" x14ac:dyDescent="0.3">
      <c r="B222" s="915" t="s">
        <v>52</v>
      </c>
      <c r="C222" s="1" t="s">
        <v>2</v>
      </c>
      <c r="D222" s="740">
        <v>2356</v>
      </c>
      <c r="E222" s="740">
        <v>2912</v>
      </c>
      <c r="F222" s="741">
        <v>2678</v>
      </c>
      <c r="G222" s="740">
        <v>2832</v>
      </c>
      <c r="H222" s="740">
        <v>2941</v>
      </c>
      <c r="I222" s="740">
        <v>2962</v>
      </c>
      <c r="J222" s="740">
        <v>3122</v>
      </c>
      <c r="K222" s="740">
        <v>3258</v>
      </c>
      <c r="L222" s="740">
        <v>3106</v>
      </c>
      <c r="M222" s="740">
        <v>2936</v>
      </c>
      <c r="N222" s="740">
        <v>2795</v>
      </c>
      <c r="O222" s="740">
        <v>2821</v>
      </c>
      <c r="P222" s="741">
        <v>2829</v>
      </c>
      <c r="Q222" s="741">
        <v>2956</v>
      </c>
      <c r="R222" s="741">
        <v>2948</v>
      </c>
      <c r="S222" s="143">
        <f>100</f>
        <v>100</v>
      </c>
      <c r="T222" s="328">
        <f t="shared" si="114"/>
        <v>123.5993208828523</v>
      </c>
      <c r="U222" s="328">
        <f t="shared" si="114"/>
        <v>113.66723259762308</v>
      </c>
      <c r="V222" s="328">
        <f t="shared" si="114"/>
        <v>120.20373514431239</v>
      </c>
      <c r="W222" s="328">
        <f t="shared" si="114"/>
        <v>124.830220713073</v>
      </c>
      <c r="X222" s="328">
        <f t="shared" si="114"/>
        <v>125.72156196943973</v>
      </c>
      <c r="Y222" s="328">
        <f t="shared" si="104"/>
        <v>132.51273344651952</v>
      </c>
      <c r="Z222" s="328">
        <f t="shared" si="104"/>
        <v>138.28522920203736</v>
      </c>
      <c r="AA222" s="328">
        <f t="shared" si="104"/>
        <v>131.83361629881153</v>
      </c>
      <c r="AB222" s="328">
        <f t="shared" si="104"/>
        <v>124.61799660441426</v>
      </c>
      <c r="AC222" s="328">
        <f t="shared" si="105"/>
        <v>118.63327674023769</v>
      </c>
      <c r="AD222" s="328">
        <f t="shared" si="105"/>
        <v>119.73684210526316</v>
      </c>
      <c r="AE222" s="328">
        <f t="shared" si="145"/>
        <v>120.07640067911714</v>
      </c>
      <c r="AF222" s="328">
        <f t="shared" si="146"/>
        <v>125.46689303904924</v>
      </c>
      <c r="AG222" s="329">
        <f t="shared" si="146"/>
        <v>125.12733446519525</v>
      </c>
      <c r="AH222" s="825">
        <v>1</v>
      </c>
      <c r="AI222" s="826">
        <v>1</v>
      </c>
      <c r="AJ222" s="826">
        <v>4</v>
      </c>
      <c r="AK222" s="826">
        <v>1</v>
      </c>
      <c r="AL222" s="826">
        <v>1</v>
      </c>
      <c r="AM222" s="826">
        <v>1</v>
      </c>
      <c r="AN222" s="826">
        <v>1</v>
      </c>
      <c r="AO222" s="826">
        <v>1</v>
      </c>
      <c r="AP222" s="826">
        <v>1</v>
      </c>
      <c r="AQ222" s="826">
        <v>1</v>
      </c>
      <c r="AR222" s="826">
        <v>1</v>
      </c>
      <c r="AS222" s="826">
        <v>1</v>
      </c>
      <c r="AT222" s="826">
        <v>4</v>
      </c>
      <c r="AU222" s="826">
        <v>6</v>
      </c>
      <c r="AV222" s="827">
        <v>7</v>
      </c>
    </row>
    <row r="223" spans="2:48" ht="14.4" x14ac:dyDescent="0.3">
      <c r="B223" s="915"/>
      <c r="C223" s="1" t="s">
        <v>3</v>
      </c>
      <c r="D223" s="740">
        <v>8136</v>
      </c>
      <c r="E223" s="740">
        <v>9748</v>
      </c>
      <c r="F223" s="741">
        <v>8951</v>
      </c>
      <c r="G223" s="740">
        <v>8811</v>
      </c>
      <c r="H223" s="740">
        <v>8415</v>
      </c>
      <c r="I223" s="740">
        <v>8147</v>
      </c>
      <c r="J223" s="740">
        <v>8324</v>
      </c>
      <c r="K223" s="740">
        <v>8972</v>
      </c>
      <c r="L223" s="741">
        <v>7916</v>
      </c>
      <c r="M223" s="740">
        <v>7416</v>
      </c>
      <c r="N223" s="740">
        <v>7507</v>
      </c>
      <c r="O223" s="740">
        <v>7650</v>
      </c>
      <c r="P223" s="741">
        <v>7576</v>
      </c>
      <c r="Q223" s="741">
        <v>7816</v>
      </c>
      <c r="R223" s="741">
        <v>7700</v>
      </c>
      <c r="S223" s="143">
        <f>100</f>
        <v>100</v>
      </c>
      <c r="T223" s="328">
        <f t="shared" si="114"/>
        <v>119.81317600786628</v>
      </c>
      <c r="U223" s="328">
        <f t="shared" si="114"/>
        <v>110.01720747295968</v>
      </c>
      <c r="V223" s="328">
        <f t="shared" si="114"/>
        <v>108.29646017699115</v>
      </c>
      <c r="W223" s="328">
        <f t="shared" si="114"/>
        <v>103.42920353982301</v>
      </c>
      <c r="X223" s="328">
        <f t="shared" si="114"/>
        <v>100.13520157325468</v>
      </c>
      <c r="Y223" s="328">
        <f t="shared" si="104"/>
        <v>102.31071779744346</v>
      </c>
      <c r="Z223" s="328">
        <f t="shared" si="104"/>
        <v>110.27531956735497</v>
      </c>
      <c r="AA223" s="328">
        <f t="shared" si="104"/>
        <v>97.295968534906592</v>
      </c>
      <c r="AB223" s="328">
        <f t="shared" si="104"/>
        <v>91.150442477876112</v>
      </c>
      <c r="AC223" s="328">
        <f t="shared" si="105"/>
        <v>92.26892822025566</v>
      </c>
      <c r="AD223" s="328">
        <f t="shared" si="105"/>
        <v>94.026548672566378</v>
      </c>
      <c r="AE223" s="328">
        <f t="shared" ref="AE223:AE224" si="147">P223*100/$D223</f>
        <v>93.117010816125855</v>
      </c>
      <c r="AF223" s="328">
        <f t="shared" ref="AF223:AG224" si="148">Q223*100/$D223</f>
        <v>96.066863323500485</v>
      </c>
      <c r="AG223" s="329">
        <f t="shared" si="148"/>
        <v>94.641101278269417</v>
      </c>
      <c r="AH223" s="825">
        <v>1</v>
      </c>
      <c r="AI223" s="826">
        <v>1</v>
      </c>
      <c r="AJ223" s="826">
        <v>4</v>
      </c>
      <c r="AK223" s="826">
        <v>1</v>
      </c>
      <c r="AL223" s="826">
        <v>1</v>
      </c>
      <c r="AM223" s="826">
        <v>1</v>
      </c>
      <c r="AN223" s="826">
        <v>1</v>
      </c>
      <c r="AO223" s="826">
        <v>1</v>
      </c>
      <c r="AP223" s="826">
        <v>4</v>
      </c>
      <c r="AQ223" s="826">
        <v>1</v>
      </c>
      <c r="AR223" s="826">
        <v>1</v>
      </c>
      <c r="AS223" s="826">
        <v>1</v>
      </c>
      <c r="AT223" s="826">
        <v>4</v>
      </c>
      <c r="AU223" s="826">
        <v>6</v>
      </c>
      <c r="AV223" s="827">
        <v>7</v>
      </c>
    </row>
    <row r="224" spans="2:48" ht="14.4" x14ac:dyDescent="0.3">
      <c r="B224" s="915"/>
      <c r="C224" s="1" t="s">
        <v>4</v>
      </c>
      <c r="D224" s="740">
        <v>19971</v>
      </c>
      <c r="E224" s="740">
        <v>22383</v>
      </c>
      <c r="F224" s="741">
        <v>21379</v>
      </c>
      <c r="G224" s="740">
        <v>17816</v>
      </c>
      <c r="H224" s="740">
        <v>17278</v>
      </c>
      <c r="I224" s="740">
        <v>16165</v>
      </c>
      <c r="J224" s="740">
        <v>17066</v>
      </c>
      <c r="K224" s="740">
        <v>17078</v>
      </c>
      <c r="L224" s="740">
        <v>14980</v>
      </c>
      <c r="M224" s="740">
        <v>14384</v>
      </c>
      <c r="N224" s="740">
        <v>14399</v>
      </c>
      <c r="O224" s="740">
        <v>15404</v>
      </c>
      <c r="P224" s="741">
        <v>14897</v>
      </c>
      <c r="Q224" s="741">
        <v>15051</v>
      </c>
      <c r="R224" s="741">
        <v>14474</v>
      </c>
      <c r="S224" s="143">
        <f>100</f>
        <v>100</v>
      </c>
      <c r="T224" s="328">
        <f t="shared" si="114"/>
        <v>112.07751239296981</v>
      </c>
      <c r="U224" s="328">
        <f t="shared" si="114"/>
        <v>107.05022282309349</v>
      </c>
      <c r="V224" s="328">
        <f t="shared" si="114"/>
        <v>89.209353562665868</v>
      </c>
      <c r="W224" s="328">
        <f t="shared" si="114"/>
        <v>86.515447398728156</v>
      </c>
      <c r="X224" s="328">
        <f t="shared" si="114"/>
        <v>80.942366431325425</v>
      </c>
      <c r="Y224" s="328">
        <f t="shared" si="104"/>
        <v>85.453908166841927</v>
      </c>
      <c r="Z224" s="328">
        <f t="shared" si="104"/>
        <v>85.5139952931751</v>
      </c>
      <c r="AA224" s="328">
        <f t="shared" si="104"/>
        <v>75.008762705923587</v>
      </c>
      <c r="AB224" s="328">
        <f t="shared" si="104"/>
        <v>72.024435431375494</v>
      </c>
      <c r="AC224" s="328">
        <f t="shared" si="105"/>
        <v>72.099544339291967</v>
      </c>
      <c r="AD224" s="328">
        <f t="shared" si="105"/>
        <v>77.13184116969606</v>
      </c>
      <c r="AE224" s="328">
        <f t="shared" si="147"/>
        <v>74.59316008211907</v>
      </c>
      <c r="AF224" s="328">
        <f t="shared" si="148"/>
        <v>75.364278203394917</v>
      </c>
      <c r="AG224" s="329">
        <f t="shared" si="148"/>
        <v>72.475088878874374</v>
      </c>
      <c r="AH224" s="825">
        <v>1</v>
      </c>
      <c r="AI224" s="826">
        <v>1</v>
      </c>
      <c r="AJ224" s="826">
        <v>4</v>
      </c>
      <c r="AK224" s="826">
        <v>1</v>
      </c>
      <c r="AL224" s="826">
        <v>1</v>
      </c>
      <c r="AM224" s="826">
        <v>1</v>
      </c>
      <c r="AN224" s="826">
        <v>1</v>
      </c>
      <c r="AO224" s="826">
        <v>1</v>
      </c>
      <c r="AP224" s="826">
        <v>1</v>
      </c>
      <c r="AQ224" s="826">
        <v>1</v>
      </c>
      <c r="AR224" s="826">
        <v>1</v>
      </c>
      <c r="AS224" s="826">
        <v>1</v>
      </c>
      <c r="AT224" s="826">
        <v>4</v>
      </c>
      <c r="AU224" s="826">
        <v>6</v>
      </c>
      <c r="AV224" s="827">
        <v>7</v>
      </c>
    </row>
    <row r="225" spans="2:48" ht="14.4" x14ac:dyDescent="0.3">
      <c r="B225" s="915"/>
      <c r="C225" s="1" t="s">
        <v>5</v>
      </c>
      <c r="D225" s="740">
        <v>14885</v>
      </c>
      <c r="E225" s="740">
        <v>15269</v>
      </c>
      <c r="F225" s="741">
        <v>14119</v>
      </c>
      <c r="G225" s="740">
        <v>12972</v>
      </c>
      <c r="H225" s="740">
        <v>12163</v>
      </c>
      <c r="I225" s="740">
        <v>12803</v>
      </c>
      <c r="J225" s="740">
        <v>14019</v>
      </c>
      <c r="K225" s="740">
        <v>14123</v>
      </c>
      <c r="L225" s="741">
        <v>11259</v>
      </c>
      <c r="M225" s="740">
        <v>9895</v>
      </c>
      <c r="N225" s="740">
        <v>10625</v>
      </c>
      <c r="O225" s="740">
        <v>11314</v>
      </c>
      <c r="P225" s="741">
        <v>10816</v>
      </c>
      <c r="Q225" s="741">
        <v>10708</v>
      </c>
      <c r="R225" s="741">
        <v>10190</v>
      </c>
      <c r="S225" s="143">
        <f>100</f>
        <v>100</v>
      </c>
      <c r="T225" s="328">
        <f t="shared" si="114"/>
        <v>102.57977830030232</v>
      </c>
      <c r="U225" s="328">
        <f t="shared" si="114"/>
        <v>94.853879744709445</v>
      </c>
      <c r="V225" s="328">
        <f t="shared" si="114"/>
        <v>87.148135707087675</v>
      </c>
      <c r="W225" s="328">
        <f t="shared" si="114"/>
        <v>81.713134027544513</v>
      </c>
      <c r="X225" s="328">
        <f t="shared" si="114"/>
        <v>86.012764528048365</v>
      </c>
      <c r="Y225" s="328">
        <f t="shared" si="104"/>
        <v>94.182062479005708</v>
      </c>
      <c r="Z225" s="328">
        <f t="shared" si="104"/>
        <v>94.880752435337584</v>
      </c>
      <c r="AA225" s="328">
        <f t="shared" si="104"/>
        <v>75.639905945582797</v>
      </c>
      <c r="AB225" s="328">
        <f t="shared" si="104"/>
        <v>66.476318441383938</v>
      </c>
      <c r="AC225" s="328">
        <f t="shared" si="105"/>
        <v>71.38058448102116</v>
      </c>
      <c r="AD225" s="328">
        <f t="shared" si="105"/>
        <v>76.009405441719849</v>
      </c>
      <c r="AE225" s="328">
        <f t="shared" ref="AE225:AE226" si="149">P225*100/$D225</f>
        <v>72.663755458515283</v>
      </c>
      <c r="AF225" s="328">
        <f t="shared" ref="AF225:AG226" si="150">Q225*100/$D225</f>
        <v>71.938192811555254</v>
      </c>
      <c r="AG225" s="329">
        <f t="shared" si="150"/>
        <v>68.458179375209937</v>
      </c>
      <c r="AH225" s="825">
        <v>1</v>
      </c>
      <c r="AI225" s="826">
        <v>1</v>
      </c>
      <c r="AJ225" s="826">
        <v>4</v>
      </c>
      <c r="AK225" s="826">
        <v>1</v>
      </c>
      <c r="AL225" s="826">
        <v>1</v>
      </c>
      <c r="AM225" s="826">
        <v>1</v>
      </c>
      <c r="AN225" s="826">
        <v>1</v>
      </c>
      <c r="AO225" s="826">
        <v>1</v>
      </c>
      <c r="AP225" s="826">
        <v>4</v>
      </c>
      <c r="AQ225" s="826">
        <v>1</v>
      </c>
      <c r="AR225" s="826">
        <v>1</v>
      </c>
      <c r="AS225" s="826">
        <v>1</v>
      </c>
      <c r="AT225" s="826">
        <v>4</v>
      </c>
      <c r="AU225" s="826">
        <v>6</v>
      </c>
      <c r="AV225" s="827">
        <v>7</v>
      </c>
    </row>
    <row r="226" spans="2:48" ht="14.4" x14ac:dyDescent="0.3">
      <c r="B226" s="915"/>
      <c r="C226" s="1" t="s">
        <v>6</v>
      </c>
      <c r="D226" s="740">
        <v>45348</v>
      </c>
      <c r="E226" s="740">
        <v>50312</v>
      </c>
      <c r="F226" s="740">
        <v>47127</v>
      </c>
      <c r="G226" s="740">
        <v>42431</v>
      </c>
      <c r="H226" s="740">
        <v>40797</v>
      </c>
      <c r="I226" s="740">
        <v>40077</v>
      </c>
      <c r="J226" s="740">
        <v>42531</v>
      </c>
      <c r="K226" s="740">
        <v>43431</v>
      </c>
      <c r="L226" s="740">
        <v>37261</v>
      </c>
      <c r="M226" s="740">
        <v>34631</v>
      </c>
      <c r="N226" s="740">
        <v>35326</v>
      </c>
      <c r="O226" s="740">
        <v>37189</v>
      </c>
      <c r="P226" s="741">
        <v>36118</v>
      </c>
      <c r="Q226" s="741">
        <v>36531</v>
      </c>
      <c r="R226" s="741">
        <v>35312</v>
      </c>
      <c r="S226" s="143">
        <f>100</f>
        <v>100</v>
      </c>
      <c r="T226" s="328">
        <f t="shared" si="114"/>
        <v>110.946458498721</v>
      </c>
      <c r="U226" s="328">
        <f t="shared" si="114"/>
        <v>103.92299550145542</v>
      </c>
      <c r="V226" s="328">
        <f t="shared" si="114"/>
        <v>93.567522272206048</v>
      </c>
      <c r="W226" s="328">
        <f t="shared" si="114"/>
        <v>89.964276263561786</v>
      </c>
      <c r="X226" s="328">
        <f t="shared" si="114"/>
        <v>88.376554644085743</v>
      </c>
      <c r="Y226" s="328">
        <f t="shared" si="104"/>
        <v>93.788039163799951</v>
      </c>
      <c r="Z226" s="328">
        <f t="shared" si="104"/>
        <v>95.772691188145018</v>
      </c>
      <c r="AA226" s="328">
        <f t="shared" si="104"/>
        <v>82.16679897680163</v>
      </c>
      <c r="AB226" s="328">
        <f t="shared" si="104"/>
        <v>76.367204727882154</v>
      </c>
      <c r="AC226" s="328">
        <f t="shared" si="105"/>
        <v>77.899797124459738</v>
      </c>
      <c r="AD226" s="328">
        <f t="shared" si="105"/>
        <v>82.00802681485402</v>
      </c>
      <c r="AE226" s="328">
        <f t="shared" si="149"/>
        <v>79.64629090588339</v>
      </c>
      <c r="AF226" s="328">
        <f t="shared" si="150"/>
        <v>80.557025668166176</v>
      </c>
      <c r="AG226" s="329">
        <f t="shared" si="150"/>
        <v>77.868924759636585</v>
      </c>
      <c r="AH226" s="825">
        <v>1</v>
      </c>
      <c r="AI226" s="826">
        <v>1</v>
      </c>
      <c r="AJ226" s="826">
        <v>1</v>
      </c>
      <c r="AK226" s="826">
        <v>1</v>
      </c>
      <c r="AL226" s="826">
        <v>1</v>
      </c>
      <c r="AM226" s="826">
        <v>1</v>
      </c>
      <c r="AN226" s="826">
        <v>1</v>
      </c>
      <c r="AO226" s="826">
        <v>1</v>
      </c>
      <c r="AP226" s="826">
        <v>1</v>
      </c>
      <c r="AQ226" s="826">
        <v>1</v>
      </c>
      <c r="AR226" s="826">
        <v>1</v>
      </c>
      <c r="AS226" s="826">
        <v>1</v>
      </c>
      <c r="AT226" s="826">
        <v>4</v>
      </c>
      <c r="AU226" s="826">
        <v>6</v>
      </c>
      <c r="AV226" s="827">
        <v>7</v>
      </c>
    </row>
    <row r="227" spans="2:48" ht="14.4" x14ac:dyDescent="0.3">
      <c r="B227" s="916"/>
      <c r="C227" s="8" t="s">
        <v>7</v>
      </c>
      <c r="D227">
        <v>30463</v>
      </c>
      <c r="E227">
        <v>35043</v>
      </c>
      <c r="F227">
        <v>33008</v>
      </c>
      <c r="G227">
        <v>29459</v>
      </c>
      <c r="H227">
        <v>28634</v>
      </c>
      <c r="I227">
        <v>27274</v>
      </c>
      <c r="J227">
        <v>28512</v>
      </c>
      <c r="K227">
        <v>29308</v>
      </c>
      <c r="L227">
        <v>26002</v>
      </c>
      <c r="M227">
        <v>24736</v>
      </c>
      <c r="N227">
        <v>24701</v>
      </c>
      <c r="O227">
        <v>25875</v>
      </c>
      <c r="P227">
        <v>25302</v>
      </c>
      <c r="Q227">
        <v>25823</v>
      </c>
      <c r="R227">
        <v>25122</v>
      </c>
      <c r="S227" s="143">
        <f>100</f>
        <v>100</v>
      </c>
      <c r="T227" s="328">
        <f t="shared" si="114"/>
        <v>115.034632176739</v>
      </c>
      <c r="U227" s="328">
        <f t="shared" si="114"/>
        <v>108.35439713751109</v>
      </c>
      <c r="V227" s="328">
        <f t="shared" si="114"/>
        <v>96.704198535928825</v>
      </c>
      <c r="W227" s="328">
        <f t="shared" si="114"/>
        <v>93.995995141647242</v>
      </c>
      <c r="X227" s="328">
        <f t="shared" si="114"/>
        <v>89.531562879558805</v>
      </c>
      <c r="Y227" s="328">
        <f t="shared" si="104"/>
        <v>93.595509306371667</v>
      </c>
      <c r="Z227" s="328">
        <f t="shared" si="104"/>
        <v>96.208515248005781</v>
      </c>
      <c r="AA227" s="328">
        <f t="shared" si="104"/>
        <v>85.356005646193736</v>
      </c>
      <c r="AB227" s="328">
        <f t="shared" si="104"/>
        <v>81.200144437514368</v>
      </c>
      <c r="AC227" s="328">
        <f t="shared" si="105"/>
        <v>81.085250960181199</v>
      </c>
      <c r="AD227" s="328">
        <f t="shared" si="105"/>
        <v>84.939106457013423</v>
      </c>
      <c r="AE227" s="328">
        <f t="shared" ref="AE227:AE228" si="151">P227*100/$D227</f>
        <v>83.058136099530572</v>
      </c>
      <c r="AF227" s="328">
        <f t="shared" ref="AF227:AG228" si="152">Q227*100/$D227</f>
        <v>84.768407576404158</v>
      </c>
      <c r="AG227" s="329">
        <f t="shared" si="152"/>
        <v>82.467255358960045</v>
      </c>
      <c r="AH227" s="828"/>
      <c r="AI227" s="829"/>
      <c r="AJ227" s="829"/>
      <c r="AK227" s="829"/>
      <c r="AL227" s="829"/>
      <c r="AM227" s="829"/>
      <c r="AN227" s="829"/>
      <c r="AO227" s="829"/>
      <c r="AP227" s="829"/>
      <c r="AQ227" s="829"/>
      <c r="AR227" s="829"/>
      <c r="AS227" s="829"/>
      <c r="AT227" s="829"/>
      <c r="AU227" s="829"/>
      <c r="AV227" s="830"/>
    </row>
    <row r="228" spans="2:48" ht="15" customHeight="1" x14ac:dyDescent="0.3">
      <c r="B228" s="915" t="s">
        <v>53</v>
      </c>
      <c r="C228" s="1" t="s">
        <v>2</v>
      </c>
      <c r="D228" s="740">
        <v>24342</v>
      </c>
      <c r="E228" s="740">
        <v>26400</v>
      </c>
      <c r="F228" s="741">
        <v>21446</v>
      </c>
      <c r="G228" s="740">
        <v>19626</v>
      </c>
      <c r="H228" s="740">
        <v>19051</v>
      </c>
      <c r="I228" s="740">
        <v>18701</v>
      </c>
      <c r="J228" s="740">
        <v>18880</v>
      </c>
      <c r="K228" s="740">
        <v>19308</v>
      </c>
      <c r="L228" s="740">
        <v>20546</v>
      </c>
      <c r="M228" s="740">
        <v>20881</v>
      </c>
      <c r="N228" s="740">
        <v>22110</v>
      </c>
      <c r="O228" s="740">
        <v>22906</v>
      </c>
      <c r="P228" s="741">
        <v>22970</v>
      </c>
      <c r="Q228" s="741">
        <v>24002</v>
      </c>
      <c r="R228" s="741">
        <v>23940</v>
      </c>
      <c r="S228" s="143">
        <f>100</f>
        <v>100</v>
      </c>
      <c r="T228" s="328">
        <f t="shared" si="114"/>
        <v>108.45452304658615</v>
      </c>
      <c r="U228" s="328">
        <f t="shared" si="114"/>
        <v>88.102867471859341</v>
      </c>
      <c r="V228" s="328">
        <f t="shared" si="114"/>
        <v>80.626078383041659</v>
      </c>
      <c r="W228" s="328">
        <f t="shared" si="114"/>
        <v>78.26390600608002</v>
      </c>
      <c r="X228" s="328">
        <f t="shared" si="114"/>
        <v>76.826061950538161</v>
      </c>
      <c r="Y228" s="328">
        <f t="shared" si="104"/>
        <v>77.561416481801004</v>
      </c>
      <c r="Z228" s="328">
        <f t="shared" si="104"/>
        <v>79.319694355435047</v>
      </c>
      <c r="AA228" s="328">
        <f t="shared" si="104"/>
        <v>84.405554186180268</v>
      </c>
      <c r="AB228" s="328">
        <f t="shared" si="104"/>
        <v>85.781776353627478</v>
      </c>
      <c r="AC228" s="328">
        <f t="shared" si="105"/>
        <v>90.830663051515899</v>
      </c>
      <c r="AD228" s="328">
        <f t="shared" si="105"/>
        <v>94.100731246405388</v>
      </c>
      <c r="AE228" s="328">
        <f t="shared" si="151"/>
        <v>94.363651302275898</v>
      </c>
      <c r="AF228" s="328">
        <f t="shared" si="152"/>
        <v>98.603237203187902</v>
      </c>
      <c r="AG228" s="329">
        <f t="shared" si="152"/>
        <v>98.348533399063342</v>
      </c>
      <c r="AH228" s="825">
        <v>1</v>
      </c>
      <c r="AI228" s="826">
        <v>1</v>
      </c>
      <c r="AJ228" s="826">
        <v>4</v>
      </c>
      <c r="AK228" s="826">
        <v>1</v>
      </c>
      <c r="AL228" s="826">
        <v>1</v>
      </c>
      <c r="AM228" s="826">
        <v>1</v>
      </c>
      <c r="AN228" s="826">
        <v>1</v>
      </c>
      <c r="AO228" s="826">
        <v>1</v>
      </c>
      <c r="AP228" s="826">
        <v>1</v>
      </c>
      <c r="AQ228" s="826">
        <v>1</v>
      </c>
      <c r="AR228" s="826">
        <v>1</v>
      </c>
      <c r="AS228" s="826">
        <v>1</v>
      </c>
      <c r="AT228" s="826">
        <v>4</v>
      </c>
      <c r="AU228" s="826">
        <v>6</v>
      </c>
      <c r="AV228" s="827">
        <v>7</v>
      </c>
    </row>
    <row r="229" spans="2:48" ht="14.4" x14ac:dyDescent="0.3">
      <c r="B229" s="915"/>
      <c r="C229" s="1" t="s">
        <v>3</v>
      </c>
      <c r="D229" s="740">
        <v>27773</v>
      </c>
      <c r="E229" s="740">
        <v>25555</v>
      </c>
      <c r="F229" s="741">
        <v>20165</v>
      </c>
      <c r="G229" s="740">
        <v>17874</v>
      </c>
      <c r="H229" s="740">
        <v>17330</v>
      </c>
      <c r="I229" s="740">
        <v>16658</v>
      </c>
      <c r="J229" s="740">
        <v>16684</v>
      </c>
      <c r="K229" s="740">
        <v>17256</v>
      </c>
      <c r="L229" s="741">
        <v>17184</v>
      </c>
      <c r="M229" s="740">
        <v>19034</v>
      </c>
      <c r="N229" s="741">
        <v>18949</v>
      </c>
      <c r="O229" s="740">
        <v>21182</v>
      </c>
      <c r="P229" s="741">
        <v>20977</v>
      </c>
      <c r="Q229" s="741">
        <v>21641</v>
      </c>
      <c r="R229" s="741">
        <v>21319</v>
      </c>
      <c r="S229" s="143">
        <f>100</f>
        <v>100</v>
      </c>
      <c r="T229" s="328">
        <f t="shared" si="114"/>
        <v>92.01382637813704</v>
      </c>
      <c r="U229" s="328">
        <f t="shared" si="114"/>
        <v>72.606488315990347</v>
      </c>
      <c r="V229" s="328">
        <f t="shared" si="114"/>
        <v>64.357469484751377</v>
      </c>
      <c r="W229" s="328">
        <f t="shared" si="114"/>
        <v>62.398732582004108</v>
      </c>
      <c r="X229" s="328">
        <f t="shared" si="114"/>
        <v>59.979116408022179</v>
      </c>
      <c r="Y229" s="328">
        <f t="shared" si="104"/>
        <v>60.072732509991717</v>
      </c>
      <c r="Z229" s="328">
        <f t="shared" si="104"/>
        <v>62.132286753321573</v>
      </c>
      <c r="AA229" s="328">
        <f t="shared" si="104"/>
        <v>61.87304216325208</v>
      </c>
      <c r="AB229" s="328">
        <f t="shared" si="104"/>
        <v>68.534187880315415</v>
      </c>
      <c r="AC229" s="328">
        <f t="shared" si="105"/>
        <v>68.22813523926115</v>
      </c>
      <c r="AD229" s="328">
        <f t="shared" si="105"/>
        <v>76.268318150721925</v>
      </c>
      <c r="AE229" s="328">
        <f t="shared" ref="AE229:AE230" si="153">P229*100/$D229</f>
        <v>75.530191192885169</v>
      </c>
      <c r="AF229" s="328">
        <f t="shared" ref="AF229:AG230" si="154">Q229*100/$D229</f>
        <v>77.921002412414936</v>
      </c>
      <c r="AG229" s="329">
        <f t="shared" si="154"/>
        <v>76.761602995715265</v>
      </c>
      <c r="AH229" s="825">
        <v>1</v>
      </c>
      <c r="AI229" s="826">
        <v>1</v>
      </c>
      <c r="AJ229" s="826">
        <v>4</v>
      </c>
      <c r="AK229" s="826">
        <v>1</v>
      </c>
      <c r="AL229" s="826">
        <v>1</v>
      </c>
      <c r="AM229" s="826">
        <v>1</v>
      </c>
      <c r="AN229" s="826">
        <v>1</v>
      </c>
      <c r="AO229" s="826">
        <v>1</v>
      </c>
      <c r="AP229" s="826">
        <v>4</v>
      </c>
      <c r="AQ229" s="826">
        <v>1</v>
      </c>
      <c r="AR229" s="826">
        <v>4</v>
      </c>
      <c r="AS229" s="826">
        <v>1</v>
      </c>
      <c r="AT229" s="826">
        <v>4</v>
      </c>
      <c r="AU229" s="826">
        <v>6</v>
      </c>
      <c r="AV229" s="827">
        <v>7</v>
      </c>
    </row>
    <row r="230" spans="2:48" ht="14.4" x14ac:dyDescent="0.3">
      <c r="B230" s="915"/>
      <c r="C230" s="1" t="s">
        <v>4</v>
      </c>
      <c r="D230" s="740">
        <v>14963</v>
      </c>
      <c r="E230" s="740">
        <v>13684</v>
      </c>
      <c r="F230" s="741">
        <v>10946</v>
      </c>
      <c r="G230" s="740">
        <v>9858</v>
      </c>
      <c r="H230" s="740">
        <v>8962</v>
      </c>
      <c r="I230" s="740">
        <v>8054</v>
      </c>
      <c r="J230" s="740">
        <v>8216</v>
      </c>
      <c r="K230" s="740">
        <v>8234</v>
      </c>
      <c r="L230" s="740">
        <v>8272</v>
      </c>
      <c r="M230" s="740">
        <v>8205</v>
      </c>
      <c r="N230" s="740">
        <v>9125</v>
      </c>
      <c r="O230" s="740">
        <v>8811</v>
      </c>
      <c r="P230" s="741">
        <v>8521</v>
      </c>
      <c r="Q230" s="741">
        <v>8609</v>
      </c>
      <c r="R230" s="741">
        <v>8279</v>
      </c>
      <c r="S230" s="143">
        <f>100</f>
        <v>100</v>
      </c>
      <c r="T230" s="328">
        <f t="shared" si="114"/>
        <v>91.452248880572071</v>
      </c>
      <c r="U230" s="328">
        <f t="shared" si="114"/>
        <v>73.153779322328404</v>
      </c>
      <c r="V230" s="328">
        <f t="shared" si="114"/>
        <v>65.88251019180646</v>
      </c>
      <c r="W230" s="328">
        <f t="shared" si="114"/>
        <v>59.894406201964848</v>
      </c>
      <c r="X230" s="328">
        <f t="shared" si="114"/>
        <v>53.826104390830714</v>
      </c>
      <c r="Y230" s="328">
        <f t="shared" si="104"/>
        <v>54.908774978279759</v>
      </c>
      <c r="Z230" s="328">
        <f t="shared" si="104"/>
        <v>55.029071710218538</v>
      </c>
      <c r="AA230" s="328">
        <f t="shared" si="104"/>
        <v>55.283031477644855</v>
      </c>
      <c r="AB230" s="328">
        <f t="shared" si="104"/>
        <v>54.835260308761612</v>
      </c>
      <c r="AC230" s="328">
        <f t="shared" si="105"/>
        <v>60.983759941188268</v>
      </c>
      <c r="AD230" s="328">
        <f t="shared" si="105"/>
        <v>58.885250284033951</v>
      </c>
      <c r="AE230" s="328">
        <f t="shared" si="153"/>
        <v>56.947136269464679</v>
      </c>
      <c r="AF230" s="328">
        <f t="shared" si="154"/>
        <v>57.53525362560984</v>
      </c>
      <c r="AG230" s="329">
        <f t="shared" si="154"/>
        <v>55.329813540065494</v>
      </c>
      <c r="AH230" s="825">
        <v>1</v>
      </c>
      <c r="AI230" s="826">
        <v>1</v>
      </c>
      <c r="AJ230" s="826">
        <v>4</v>
      </c>
      <c r="AK230" s="826">
        <v>1</v>
      </c>
      <c r="AL230" s="826">
        <v>1</v>
      </c>
      <c r="AM230" s="826">
        <v>1</v>
      </c>
      <c r="AN230" s="826">
        <v>1</v>
      </c>
      <c r="AO230" s="826">
        <v>1</v>
      </c>
      <c r="AP230" s="826">
        <v>1</v>
      </c>
      <c r="AQ230" s="826">
        <v>1</v>
      </c>
      <c r="AR230" s="826">
        <v>1</v>
      </c>
      <c r="AS230" s="826">
        <v>1</v>
      </c>
      <c r="AT230" s="826">
        <v>4</v>
      </c>
      <c r="AU230" s="826">
        <v>6</v>
      </c>
      <c r="AV230" s="827">
        <v>7</v>
      </c>
    </row>
    <row r="231" spans="2:48" ht="14.4" x14ac:dyDescent="0.3">
      <c r="B231" s="915"/>
      <c r="C231" s="1" t="s">
        <v>5</v>
      </c>
      <c r="D231" s="740">
        <v>3858</v>
      </c>
      <c r="E231" s="740">
        <v>3894</v>
      </c>
      <c r="F231" s="741">
        <v>1871</v>
      </c>
      <c r="G231" s="740">
        <v>2140</v>
      </c>
      <c r="H231" s="740">
        <v>2061</v>
      </c>
      <c r="I231" s="740">
        <v>2750</v>
      </c>
      <c r="J231" s="740">
        <v>2550</v>
      </c>
      <c r="K231" s="740">
        <v>2180</v>
      </c>
      <c r="L231" s="741">
        <v>1963</v>
      </c>
      <c r="M231" s="740">
        <v>1595</v>
      </c>
      <c r="N231" s="741">
        <v>1532</v>
      </c>
      <c r="O231" s="740">
        <v>1558</v>
      </c>
      <c r="P231" s="741">
        <v>1489</v>
      </c>
      <c r="Q231" s="741">
        <v>1474</v>
      </c>
      <c r="R231" s="741">
        <v>1403</v>
      </c>
      <c r="S231" s="143">
        <f>100</f>
        <v>100</v>
      </c>
      <c r="T231" s="328">
        <f t="shared" si="114"/>
        <v>100.93312597200622</v>
      </c>
      <c r="U231" s="328">
        <f t="shared" si="114"/>
        <v>48.496630378434425</v>
      </c>
      <c r="V231" s="328">
        <f t="shared" si="114"/>
        <v>55.469155002592018</v>
      </c>
      <c r="W231" s="328">
        <f t="shared" si="114"/>
        <v>53.421461897356146</v>
      </c>
      <c r="X231" s="328">
        <f t="shared" si="114"/>
        <v>71.280456194919651</v>
      </c>
      <c r="Y231" s="328">
        <f t="shared" si="104"/>
        <v>66.096423017107313</v>
      </c>
      <c r="Z231" s="328">
        <f t="shared" si="104"/>
        <v>56.505961638154481</v>
      </c>
      <c r="AA231" s="328">
        <f t="shared" si="104"/>
        <v>50.8812856402281</v>
      </c>
      <c r="AB231" s="328">
        <f t="shared" si="104"/>
        <v>41.342664593053392</v>
      </c>
      <c r="AC231" s="328">
        <f t="shared" si="105"/>
        <v>39.709694142042508</v>
      </c>
      <c r="AD231" s="328">
        <f t="shared" si="105"/>
        <v>40.383618455158114</v>
      </c>
      <c r="AE231" s="328">
        <f t="shared" ref="AE231:AE232" si="155">P231*100/$D231</f>
        <v>38.59512700881286</v>
      </c>
      <c r="AF231" s="328">
        <f t="shared" ref="AF231:AG232" si="156">Q231*100/$D231</f>
        <v>38.206324520476933</v>
      </c>
      <c r="AG231" s="329">
        <f t="shared" si="156"/>
        <v>36.365992742353548</v>
      </c>
      <c r="AH231" s="825">
        <v>1</v>
      </c>
      <c r="AI231" s="826">
        <v>1</v>
      </c>
      <c r="AJ231" s="826">
        <v>4</v>
      </c>
      <c r="AK231" s="826">
        <v>1</v>
      </c>
      <c r="AL231" s="826">
        <v>1</v>
      </c>
      <c r="AM231" s="826">
        <v>1</v>
      </c>
      <c r="AN231" s="826">
        <v>1</v>
      </c>
      <c r="AO231" s="826">
        <v>1</v>
      </c>
      <c r="AP231" s="826">
        <v>4</v>
      </c>
      <c r="AQ231" s="826">
        <v>1</v>
      </c>
      <c r="AR231" s="826">
        <v>4</v>
      </c>
      <c r="AS231" s="826">
        <v>1</v>
      </c>
      <c r="AT231" s="826">
        <v>4</v>
      </c>
      <c r="AU231" s="826">
        <v>6</v>
      </c>
      <c r="AV231" s="827">
        <v>7</v>
      </c>
    </row>
    <row r="232" spans="2:48" ht="14.4" x14ac:dyDescent="0.3">
      <c r="B232" s="915"/>
      <c r="C232" s="1" t="s">
        <v>6</v>
      </c>
      <c r="D232" s="740">
        <v>70936</v>
      </c>
      <c r="E232" s="740">
        <v>69533</v>
      </c>
      <c r="F232" s="740">
        <v>54428</v>
      </c>
      <c r="G232" s="740">
        <v>49498</v>
      </c>
      <c r="H232" s="740">
        <v>47404</v>
      </c>
      <c r="I232" s="740">
        <v>46163</v>
      </c>
      <c r="J232" s="740">
        <v>46330</v>
      </c>
      <c r="K232" s="740">
        <v>46978</v>
      </c>
      <c r="L232" s="740">
        <v>47965</v>
      </c>
      <c r="M232" s="740">
        <v>49715</v>
      </c>
      <c r="N232" s="740">
        <v>51716</v>
      </c>
      <c r="O232" s="740">
        <v>54457</v>
      </c>
      <c r="P232" s="741">
        <v>53957</v>
      </c>
      <c r="Q232" s="741">
        <v>55726</v>
      </c>
      <c r="R232" s="741">
        <v>54941</v>
      </c>
      <c r="S232" s="143">
        <f>100</f>
        <v>100</v>
      </c>
      <c r="T232" s="328">
        <f t="shared" si="114"/>
        <v>98.022160821021771</v>
      </c>
      <c r="U232" s="328">
        <f t="shared" si="114"/>
        <v>76.728318484267504</v>
      </c>
      <c r="V232" s="328">
        <f t="shared" si="114"/>
        <v>69.778391789782333</v>
      </c>
      <c r="W232" s="328">
        <f t="shared" si="114"/>
        <v>66.826435096424945</v>
      </c>
      <c r="X232" s="328">
        <f t="shared" si="114"/>
        <v>65.076970790571778</v>
      </c>
      <c r="Y232" s="328">
        <f t="shared" si="104"/>
        <v>65.312394270892071</v>
      </c>
      <c r="Z232" s="328">
        <f t="shared" si="104"/>
        <v>66.225893763392349</v>
      </c>
      <c r="AA232" s="328">
        <f t="shared" si="104"/>
        <v>67.61728882372843</v>
      </c>
      <c r="AB232" s="328">
        <f t="shared" si="104"/>
        <v>70.084301342054815</v>
      </c>
      <c r="AC232" s="328">
        <f t="shared" si="105"/>
        <v>72.905153941581148</v>
      </c>
      <c r="AD232" s="328">
        <f t="shared" si="105"/>
        <v>76.769200405999769</v>
      </c>
      <c r="AE232" s="328">
        <f t="shared" si="155"/>
        <v>76.06433968647795</v>
      </c>
      <c r="AF232" s="328">
        <f t="shared" si="156"/>
        <v>78.558136912146153</v>
      </c>
      <c r="AG232" s="329">
        <f t="shared" si="156"/>
        <v>77.451505582496893</v>
      </c>
      <c r="AH232" s="825">
        <v>1</v>
      </c>
      <c r="AI232" s="826">
        <v>1</v>
      </c>
      <c r="AJ232" s="826">
        <v>1</v>
      </c>
      <c r="AK232" s="826">
        <v>1</v>
      </c>
      <c r="AL232" s="826">
        <v>1</v>
      </c>
      <c r="AM232" s="826">
        <v>1</v>
      </c>
      <c r="AN232" s="826">
        <v>1</v>
      </c>
      <c r="AO232" s="826">
        <v>1</v>
      </c>
      <c r="AP232" s="826">
        <v>1</v>
      </c>
      <c r="AQ232" s="826">
        <v>1</v>
      </c>
      <c r="AR232" s="826">
        <v>1</v>
      </c>
      <c r="AS232" s="826">
        <v>1</v>
      </c>
      <c r="AT232" s="826">
        <v>4</v>
      </c>
      <c r="AU232" s="826">
        <v>6</v>
      </c>
      <c r="AV232" s="827">
        <v>7</v>
      </c>
    </row>
    <row r="233" spans="2:48" ht="14.4" x14ac:dyDescent="0.3">
      <c r="B233" s="916"/>
      <c r="C233" s="8" t="s">
        <v>7</v>
      </c>
      <c r="D233">
        <v>67078</v>
      </c>
      <c r="E233">
        <v>65639</v>
      </c>
      <c r="F233">
        <v>52557</v>
      </c>
      <c r="G233">
        <v>47358</v>
      </c>
      <c r="H233">
        <v>45343</v>
      </c>
      <c r="I233">
        <v>43413</v>
      </c>
      <c r="J233">
        <v>43780</v>
      </c>
      <c r="K233">
        <v>44798</v>
      </c>
      <c r="L233">
        <v>46002</v>
      </c>
      <c r="M233">
        <v>48120</v>
      </c>
      <c r="N233">
        <v>50184</v>
      </c>
      <c r="O233">
        <v>52899</v>
      </c>
      <c r="P233">
        <v>52468</v>
      </c>
      <c r="Q233">
        <v>54252</v>
      </c>
      <c r="R233">
        <v>53538</v>
      </c>
      <c r="S233" s="143">
        <f>100</f>
        <v>100</v>
      </c>
      <c r="T233" s="328">
        <f t="shared" si="114"/>
        <v>97.854736277169863</v>
      </c>
      <c r="U233" s="328">
        <f t="shared" si="114"/>
        <v>78.352067742031664</v>
      </c>
      <c r="V233" s="328">
        <f t="shared" si="114"/>
        <v>70.601389427233968</v>
      </c>
      <c r="W233" s="328">
        <f t="shared" si="114"/>
        <v>67.597423894570497</v>
      </c>
      <c r="X233" s="328">
        <f t="shared" si="114"/>
        <v>64.720176510927573</v>
      </c>
      <c r="Y233" s="328">
        <f t="shared" si="104"/>
        <v>65.267300754345683</v>
      </c>
      <c r="Z233" s="328">
        <f t="shared" si="104"/>
        <v>66.784936939085839</v>
      </c>
      <c r="AA233" s="328">
        <f t="shared" si="104"/>
        <v>68.579862249918008</v>
      </c>
      <c r="AB233" s="328">
        <f t="shared" si="104"/>
        <v>71.737380363159303</v>
      </c>
      <c r="AC233" s="328">
        <f t="shared" si="105"/>
        <v>74.814395181728727</v>
      </c>
      <c r="AD233" s="328">
        <f t="shared" si="105"/>
        <v>78.86192194162021</v>
      </c>
      <c r="AE233" s="328">
        <f t="shared" ref="AE233:AE234" si="157">P233*100/$D233</f>
        <v>78.219386385998391</v>
      </c>
      <c r="AF233" s="328">
        <f t="shared" ref="AF233:AG234" si="158">Q233*100/$D233</f>
        <v>80.878976713676622</v>
      </c>
      <c r="AG233" s="329">
        <f t="shared" si="158"/>
        <v>79.814544261904047</v>
      </c>
      <c r="AH233" s="828"/>
      <c r="AI233" s="829"/>
      <c r="AJ233" s="829"/>
      <c r="AK233" s="829"/>
      <c r="AL233" s="829"/>
      <c r="AM233" s="829"/>
      <c r="AN233" s="829"/>
      <c r="AO233" s="829"/>
      <c r="AP233" s="829"/>
      <c r="AQ233" s="829"/>
      <c r="AR233" s="829"/>
      <c r="AS233" s="829"/>
      <c r="AT233" s="829"/>
      <c r="AU233" s="829"/>
      <c r="AV233" s="830"/>
    </row>
    <row r="234" spans="2:48" ht="15" customHeight="1" x14ac:dyDescent="0.3">
      <c r="B234" s="915" t="s">
        <v>54</v>
      </c>
      <c r="C234" s="1" t="s">
        <v>2</v>
      </c>
      <c r="D234" s="740">
        <v>22300</v>
      </c>
      <c r="E234" s="740">
        <v>25317</v>
      </c>
      <c r="F234" s="740">
        <v>25096</v>
      </c>
      <c r="G234" s="740">
        <v>24982</v>
      </c>
      <c r="H234" s="740">
        <v>24888</v>
      </c>
      <c r="I234" s="740">
        <v>25271</v>
      </c>
      <c r="J234" s="740">
        <v>25393</v>
      </c>
      <c r="K234" s="740">
        <v>25734</v>
      </c>
      <c r="L234" s="740">
        <v>27624</v>
      </c>
      <c r="M234" s="740">
        <v>28518</v>
      </c>
      <c r="N234" s="740">
        <v>28968</v>
      </c>
      <c r="O234" s="740">
        <v>29810</v>
      </c>
      <c r="P234" s="741">
        <v>27819</v>
      </c>
      <c r="Q234" s="741">
        <v>27555</v>
      </c>
      <c r="R234" s="741">
        <v>27825</v>
      </c>
      <c r="S234" s="143">
        <f>100</f>
        <v>100</v>
      </c>
      <c r="T234" s="328">
        <f t="shared" si="114"/>
        <v>113.52914798206278</v>
      </c>
      <c r="U234" s="328">
        <f t="shared" si="114"/>
        <v>112.53811659192826</v>
      </c>
      <c r="V234" s="328">
        <f t="shared" si="114"/>
        <v>112.02690582959642</v>
      </c>
      <c r="W234" s="328">
        <f t="shared" si="114"/>
        <v>111.60538116591928</v>
      </c>
      <c r="X234" s="328">
        <f t="shared" si="114"/>
        <v>113.32286995515695</v>
      </c>
      <c r="Y234" s="328">
        <f t="shared" si="104"/>
        <v>113.86995515695067</v>
      </c>
      <c r="Z234" s="328">
        <f t="shared" si="104"/>
        <v>115.39910313901345</v>
      </c>
      <c r="AA234" s="328">
        <f t="shared" si="104"/>
        <v>123.87443946188341</v>
      </c>
      <c r="AB234" s="328">
        <f t="shared" si="104"/>
        <v>127.88340807174887</v>
      </c>
      <c r="AC234" s="328">
        <f t="shared" si="105"/>
        <v>129.90134529147983</v>
      </c>
      <c r="AD234" s="328">
        <f t="shared" si="105"/>
        <v>133.67713004484304</v>
      </c>
      <c r="AE234" s="328">
        <f t="shared" si="157"/>
        <v>124.74887892376681</v>
      </c>
      <c r="AF234" s="328">
        <f t="shared" si="158"/>
        <v>123.56502242152466</v>
      </c>
      <c r="AG234" s="329">
        <f t="shared" si="158"/>
        <v>124.77578475336323</v>
      </c>
      <c r="AH234" s="825">
        <v>1</v>
      </c>
      <c r="AI234" s="826">
        <v>1</v>
      </c>
      <c r="AJ234" s="826">
        <v>1</v>
      </c>
      <c r="AK234" s="826">
        <v>1</v>
      </c>
      <c r="AL234" s="826">
        <v>1</v>
      </c>
      <c r="AM234" s="826">
        <v>1</v>
      </c>
      <c r="AN234" s="826">
        <v>1</v>
      </c>
      <c r="AO234" s="826">
        <v>1</v>
      </c>
      <c r="AP234" s="826">
        <v>1</v>
      </c>
      <c r="AQ234" s="826">
        <v>1</v>
      </c>
      <c r="AR234" s="826">
        <v>1</v>
      </c>
      <c r="AS234" s="826">
        <v>1</v>
      </c>
      <c r="AT234" s="826">
        <v>4</v>
      </c>
      <c r="AU234" s="826">
        <v>6</v>
      </c>
      <c r="AV234" s="827">
        <v>7</v>
      </c>
    </row>
    <row r="235" spans="2:48" ht="14.4" x14ac:dyDescent="0.3">
      <c r="B235" s="915"/>
      <c r="C235" s="1" t="s">
        <v>3</v>
      </c>
      <c r="D235" s="740">
        <v>12610</v>
      </c>
      <c r="E235" s="740">
        <v>12965</v>
      </c>
      <c r="F235" s="740">
        <v>11924</v>
      </c>
      <c r="G235" s="740">
        <v>11705</v>
      </c>
      <c r="H235" s="740">
        <v>11610</v>
      </c>
      <c r="I235" s="740">
        <v>11550</v>
      </c>
      <c r="J235" s="740">
        <v>10994</v>
      </c>
      <c r="K235" s="740">
        <v>11129</v>
      </c>
      <c r="L235" s="740">
        <v>11567</v>
      </c>
      <c r="M235" s="740">
        <v>11377</v>
      </c>
      <c r="N235" s="740">
        <v>10776</v>
      </c>
      <c r="O235" s="740">
        <v>10798</v>
      </c>
      <c r="P235" s="741">
        <v>10087</v>
      </c>
      <c r="Q235" s="741">
        <v>9993</v>
      </c>
      <c r="R235" s="741">
        <v>10089</v>
      </c>
      <c r="S235" s="143">
        <f>100</f>
        <v>100</v>
      </c>
      <c r="T235" s="328">
        <f t="shared" si="114"/>
        <v>102.8152260111023</v>
      </c>
      <c r="U235" s="328">
        <f t="shared" si="114"/>
        <v>94.559873116574153</v>
      </c>
      <c r="V235" s="328">
        <f t="shared" si="114"/>
        <v>92.823156225218085</v>
      </c>
      <c r="W235" s="328">
        <f t="shared" si="114"/>
        <v>92.069785884218874</v>
      </c>
      <c r="X235" s="328">
        <f t="shared" si="114"/>
        <v>91.593973037272008</v>
      </c>
      <c r="Y235" s="328">
        <f t="shared" si="104"/>
        <v>87.184773988897703</v>
      </c>
      <c r="Z235" s="328">
        <f t="shared" si="104"/>
        <v>88.255352894528158</v>
      </c>
      <c r="AA235" s="328">
        <f t="shared" si="104"/>
        <v>91.728786677240279</v>
      </c>
      <c r="AB235" s="328">
        <f t="shared" si="104"/>
        <v>90.222045995241871</v>
      </c>
      <c r="AC235" s="328">
        <f t="shared" si="105"/>
        <v>85.45598731165741</v>
      </c>
      <c r="AD235" s="328">
        <f t="shared" si="105"/>
        <v>85.630452022204594</v>
      </c>
      <c r="AE235" s="328">
        <f t="shared" ref="AE235:AE236" si="159">P235*100/$D235</f>
        <v>79.992069785884212</v>
      </c>
      <c r="AF235" s="328">
        <f t="shared" ref="AF235:AG236" si="160">Q235*100/$D235</f>
        <v>79.246629659000789</v>
      </c>
      <c r="AG235" s="329">
        <f t="shared" si="160"/>
        <v>80.007930214115788</v>
      </c>
      <c r="AH235" s="825">
        <v>1</v>
      </c>
      <c r="AI235" s="826">
        <v>1</v>
      </c>
      <c r="AJ235" s="826">
        <v>1</v>
      </c>
      <c r="AK235" s="826">
        <v>1</v>
      </c>
      <c r="AL235" s="826">
        <v>1</v>
      </c>
      <c r="AM235" s="826">
        <v>1</v>
      </c>
      <c r="AN235" s="826">
        <v>1</v>
      </c>
      <c r="AO235" s="826">
        <v>1</v>
      </c>
      <c r="AP235" s="826">
        <v>1</v>
      </c>
      <c r="AQ235" s="826">
        <v>1</v>
      </c>
      <c r="AR235" s="826">
        <v>1</v>
      </c>
      <c r="AS235" s="826">
        <v>1</v>
      </c>
      <c r="AT235" s="826">
        <v>4</v>
      </c>
      <c r="AU235" s="826">
        <v>6</v>
      </c>
      <c r="AV235" s="827">
        <v>7</v>
      </c>
    </row>
    <row r="236" spans="2:48" ht="14.4" x14ac:dyDescent="0.3">
      <c r="B236" s="915"/>
      <c r="C236" s="1" t="s">
        <v>4</v>
      </c>
      <c r="D236" s="740">
        <v>8465</v>
      </c>
      <c r="E236" s="740">
        <v>8043</v>
      </c>
      <c r="F236" s="740">
        <v>6975</v>
      </c>
      <c r="G236" s="740">
        <v>6546</v>
      </c>
      <c r="H236" s="740">
        <v>6265</v>
      </c>
      <c r="I236" s="740">
        <v>6177</v>
      </c>
      <c r="J236" s="740">
        <v>6232</v>
      </c>
      <c r="K236" s="740">
        <v>6615</v>
      </c>
      <c r="L236" s="740">
        <v>6539</v>
      </c>
      <c r="M236" s="740">
        <v>7030</v>
      </c>
      <c r="N236" s="740">
        <v>7325</v>
      </c>
      <c r="O236" s="740">
        <v>6765</v>
      </c>
      <c r="P236" s="741">
        <v>6298</v>
      </c>
      <c r="Q236" s="741">
        <v>6237</v>
      </c>
      <c r="R236" s="741">
        <v>6300</v>
      </c>
      <c r="S236" s="143">
        <f>100</f>
        <v>100</v>
      </c>
      <c r="T236" s="328">
        <f t="shared" si="114"/>
        <v>95.014766686355586</v>
      </c>
      <c r="U236" s="328">
        <f t="shared" si="114"/>
        <v>82.398109864146491</v>
      </c>
      <c r="V236" s="328">
        <f t="shared" si="114"/>
        <v>77.330183106910809</v>
      </c>
      <c r="W236" s="328">
        <f t="shared" si="114"/>
        <v>74.010632014176025</v>
      </c>
      <c r="X236" s="328">
        <f t="shared" si="114"/>
        <v>72.971057294743062</v>
      </c>
      <c r="Y236" s="328">
        <f t="shared" si="104"/>
        <v>73.620791494388655</v>
      </c>
      <c r="Z236" s="328">
        <f t="shared" si="104"/>
        <v>78.145304193738923</v>
      </c>
      <c r="AA236" s="328">
        <f t="shared" si="104"/>
        <v>77.247489663319556</v>
      </c>
      <c r="AB236" s="328">
        <f t="shared" si="104"/>
        <v>83.047844063792084</v>
      </c>
      <c r="AC236" s="328">
        <f t="shared" si="105"/>
        <v>86.532782043709389</v>
      </c>
      <c r="AD236" s="328">
        <f t="shared" si="105"/>
        <v>79.917306556408747</v>
      </c>
      <c r="AE236" s="328">
        <f t="shared" si="159"/>
        <v>74.400472533963381</v>
      </c>
      <c r="AF236" s="328">
        <f t="shared" si="160"/>
        <v>73.679858239810983</v>
      </c>
      <c r="AG236" s="329">
        <f t="shared" si="160"/>
        <v>74.424099232132306</v>
      </c>
      <c r="AH236" s="825">
        <v>1</v>
      </c>
      <c r="AI236" s="826">
        <v>1</v>
      </c>
      <c r="AJ236" s="826">
        <v>1</v>
      </c>
      <c r="AK236" s="826">
        <v>1</v>
      </c>
      <c r="AL236" s="826">
        <v>1</v>
      </c>
      <c r="AM236" s="826">
        <v>1</v>
      </c>
      <c r="AN236" s="826">
        <v>1</v>
      </c>
      <c r="AO236" s="826">
        <v>1</v>
      </c>
      <c r="AP236" s="826">
        <v>1</v>
      </c>
      <c r="AQ236" s="826">
        <v>1</v>
      </c>
      <c r="AR236" s="826">
        <v>1</v>
      </c>
      <c r="AS236" s="826">
        <v>1</v>
      </c>
      <c r="AT236" s="826">
        <v>4</v>
      </c>
      <c r="AU236" s="826">
        <v>6</v>
      </c>
      <c r="AV236" s="827">
        <v>7</v>
      </c>
    </row>
    <row r="237" spans="2:48" ht="14.4" x14ac:dyDescent="0.3">
      <c r="B237" s="915"/>
      <c r="C237" s="1" t="s">
        <v>5</v>
      </c>
      <c r="D237" s="740">
        <v>1895</v>
      </c>
      <c r="E237" s="740">
        <v>2498</v>
      </c>
      <c r="F237" s="740">
        <v>2630</v>
      </c>
      <c r="G237" s="740">
        <v>2710</v>
      </c>
      <c r="H237" s="740">
        <v>2799</v>
      </c>
      <c r="I237" s="740">
        <v>2847</v>
      </c>
      <c r="J237" s="740">
        <v>2952</v>
      </c>
      <c r="K237" s="740">
        <v>3009</v>
      </c>
      <c r="L237" s="740">
        <v>3241</v>
      </c>
      <c r="M237" s="740">
        <v>3491</v>
      </c>
      <c r="N237" s="740">
        <v>3755</v>
      </c>
      <c r="O237" s="740">
        <v>4331</v>
      </c>
      <c r="P237" s="741">
        <v>4097</v>
      </c>
      <c r="Q237" s="741">
        <v>4065</v>
      </c>
      <c r="R237" s="741">
        <v>4097</v>
      </c>
      <c r="S237" s="143">
        <f>100</f>
        <v>100</v>
      </c>
      <c r="T237" s="328">
        <f t="shared" si="114"/>
        <v>131.82058047493405</v>
      </c>
      <c r="U237" s="328">
        <f t="shared" si="114"/>
        <v>138.7862796833773</v>
      </c>
      <c r="V237" s="328">
        <f t="shared" si="114"/>
        <v>143.00791556728231</v>
      </c>
      <c r="W237" s="328">
        <f t="shared" si="114"/>
        <v>147.70448548812664</v>
      </c>
      <c r="X237" s="328">
        <f t="shared" si="114"/>
        <v>150.23746701846966</v>
      </c>
      <c r="Y237" s="328">
        <f t="shared" si="104"/>
        <v>155.77836411609499</v>
      </c>
      <c r="Z237" s="328">
        <f t="shared" si="104"/>
        <v>158.7862796833773</v>
      </c>
      <c r="AA237" s="328">
        <f t="shared" si="104"/>
        <v>171.02902374670185</v>
      </c>
      <c r="AB237" s="328">
        <f t="shared" si="104"/>
        <v>184.22163588390501</v>
      </c>
      <c r="AC237" s="328">
        <f t="shared" si="105"/>
        <v>198.15303430079155</v>
      </c>
      <c r="AD237" s="328">
        <f t="shared" si="105"/>
        <v>228.54881266490764</v>
      </c>
      <c r="AE237" s="328">
        <f t="shared" ref="AE237:AE238" si="161">P237*100/$D237</f>
        <v>216.20052770448549</v>
      </c>
      <c r="AF237" s="328">
        <f t="shared" ref="AF237:AG238" si="162">Q237*100/$D237</f>
        <v>214.51187335092348</v>
      </c>
      <c r="AG237" s="329">
        <f t="shared" si="162"/>
        <v>216.20052770448549</v>
      </c>
      <c r="AH237" s="825">
        <v>1</v>
      </c>
      <c r="AI237" s="826">
        <v>1</v>
      </c>
      <c r="AJ237" s="826">
        <v>1</v>
      </c>
      <c r="AK237" s="826">
        <v>1</v>
      </c>
      <c r="AL237" s="826">
        <v>1</v>
      </c>
      <c r="AM237" s="826">
        <v>1</v>
      </c>
      <c r="AN237" s="826">
        <v>1</v>
      </c>
      <c r="AO237" s="826">
        <v>1</v>
      </c>
      <c r="AP237" s="826">
        <v>1</v>
      </c>
      <c r="AQ237" s="826">
        <v>1</v>
      </c>
      <c r="AR237" s="826">
        <v>1</v>
      </c>
      <c r="AS237" s="826">
        <v>1</v>
      </c>
      <c r="AT237" s="826">
        <v>4</v>
      </c>
      <c r="AU237" s="826">
        <v>6</v>
      </c>
      <c r="AV237" s="827">
        <v>7</v>
      </c>
    </row>
    <row r="238" spans="2:48" ht="14.4" x14ac:dyDescent="0.3">
      <c r="B238" s="915"/>
      <c r="C238" s="1" t="s">
        <v>6</v>
      </c>
      <c r="D238" s="740">
        <v>45270</v>
      </c>
      <c r="E238" s="740">
        <v>48823</v>
      </c>
      <c r="F238" s="740">
        <v>46625</v>
      </c>
      <c r="G238" s="740">
        <v>45943</v>
      </c>
      <c r="H238" s="740">
        <v>45562</v>
      </c>
      <c r="I238" s="740">
        <v>45845</v>
      </c>
      <c r="J238" s="740">
        <v>45571</v>
      </c>
      <c r="K238" s="740">
        <v>46487</v>
      </c>
      <c r="L238" s="740">
        <v>48971</v>
      </c>
      <c r="M238" s="740">
        <v>50416</v>
      </c>
      <c r="N238" s="740">
        <v>50824</v>
      </c>
      <c r="O238" s="740">
        <v>51704</v>
      </c>
      <c r="P238" s="741">
        <v>48301</v>
      </c>
      <c r="Q238" s="741">
        <v>47850</v>
      </c>
      <c r="R238" s="741">
        <v>48311</v>
      </c>
      <c r="S238" s="143">
        <f>100</f>
        <v>100</v>
      </c>
      <c r="T238" s="328">
        <f t="shared" si="114"/>
        <v>107.84846476695384</v>
      </c>
      <c r="U238" s="328">
        <f t="shared" si="114"/>
        <v>102.99315219792356</v>
      </c>
      <c r="V238" s="328">
        <f t="shared" si="114"/>
        <v>101.4866357411089</v>
      </c>
      <c r="W238" s="328">
        <f t="shared" si="114"/>
        <v>100.6450187762315</v>
      </c>
      <c r="X238" s="328">
        <f t="shared" si="114"/>
        <v>101.27015683675724</v>
      </c>
      <c r="Y238" s="328">
        <f t="shared" si="104"/>
        <v>100.66489949193726</v>
      </c>
      <c r="Z238" s="328">
        <f t="shared" si="104"/>
        <v>102.68831455710183</v>
      </c>
      <c r="AA238" s="328">
        <f t="shared" si="104"/>
        <v>108.17539209189309</v>
      </c>
      <c r="AB238" s="328">
        <f t="shared" si="104"/>
        <v>111.36735144687431</v>
      </c>
      <c r="AC238" s="328">
        <f t="shared" si="105"/>
        <v>112.26861055886901</v>
      </c>
      <c r="AD238" s="328">
        <f t="shared" si="105"/>
        <v>114.21250276121052</v>
      </c>
      <c r="AE238" s="328">
        <f t="shared" si="161"/>
        <v>106.69538325601944</v>
      </c>
      <c r="AF238" s="328">
        <f t="shared" si="162"/>
        <v>105.69913850231941</v>
      </c>
      <c r="AG238" s="329">
        <f t="shared" si="162"/>
        <v>106.71747294013696</v>
      </c>
      <c r="AH238" s="825">
        <v>1</v>
      </c>
      <c r="AI238" s="826">
        <v>1</v>
      </c>
      <c r="AJ238" s="826">
        <v>1</v>
      </c>
      <c r="AK238" s="826">
        <v>1</v>
      </c>
      <c r="AL238" s="826">
        <v>1</v>
      </c>
      <c r="AM238" s="826">
        <v>1</v>
      </c>
      <c r="AN238" s="826">
        <v>1</v>
      </c>
      <c r="AO238" s="826">
        <v>1</v>
      </c>
      <c r="AP238" s="826">
        <v>1</v>
      </c>
      <c r="AQ238" s="826">
        <v>1</v>
      </c>
      <c r="AR238" s="826">
        <v>1</v>
      </c>
      <c r="AS238" s="826">
        <v>1</v>
      </c>
      <c r="AT238" s="826">
        <v>4</v>
      </c>
      <c r="AU238" s="826">
        <v>6</v>
      </c>
      <c r="AV238" s="827">
        <v>7</v>
      </c>
    </row>
    <row r="239" spans="2:48" ht="14.4" x14ac:dyDescent="0.3">
      <c r="B239" s="916"/>
      <c r="C239" s="8" t="s">
        <v>7</v>
      </c>
      <c r="D239">
        <v>43375</v>
      </c>
      <c r="E239">
        <v>46325</v>
      </c>
      <c r="F239">
        <v>43995</v>
      </c>
      <c r="G239">
        <v>43233</v>
      </c>
      <c r="H239">
        <v>42763</v>
      </c>
      <c r="I239">
        <v>42998</v>
      </c>
      <c r="J239">
        <v>42619</v>
      </c>
      <c r="K239">
        <v>43478</v>
      </c>
      <c r="L239">
        <v>45730</v>
      </c>
      <c r="M239">
        <v>46925</v>
      </c>
      <c r="N239">
        <v>47069</v>
      </c>
      <c r="O239">
        <v>47373</v>
      </c>
      <c r="P239">
        <v>44204</v>
      </c>
      <c r="Q239">
        <v>43785</v>
      </c>
      <c r="R239">
        <v>44214</v>
      </c>
      <c r="S239" s="143">
        <f>100</f>
        <v>100</v>
      </c>
      <c r="T239" s="328">
        <f t="shared" si="114"/>
        <v>106.80115273775216</v>
      </c>
      <c r="U239" s="328">
        <f t="shared" si="114"/>
        <v>101.42939481268012</v>
      </c>
      <c r="V239" s="328">
        <f t="shared" si="114"/>
        <v>99.672622478386174</v>
      </c>
      <c r="W239" s="328">
        <f t="shared" si="114"/>
        <v>98.58904899135446</v>
      </c>
      <c r="X239" s="328">
        <f t="shared" si="114"/>
        <v>99.130835734870317</v>
      </c>
      <c r="Y239" s="328">
        <f t="shared" si="104"/>
        <v>98.25706051873199</v>
      </c>
      <c r="Z239" s="328">
        <f t="shared" si="104"/>
        <v>100.23746397694525</v>
      </c>
      <c r="AA239" s="328">
        <f t="shared" si="104"/>
        <v>105.42939481268012</v>
      </c>
      <c r="AB239" s="328">
        <f t="shared" si="104"/>
        <v>108.18443804034582</v>
      </c>
      <c r="AC239" s="328">
        <f t="shared" si="105"/>
        <v>108.51642651296829</v>
      </c>
      <c r="AD239" s="328">
        <f t="shared" si="105"/>
        <v>109.21729106628241</v>
      </c>
      <c r="AE239" s="328">
        <f t="shared" ref="AE239:AE240" si="163">P239*100/$D239</f>
        <v>101.91123919308357</v>
      </c>
      <c r="AF239" s="328">
        <f t="shared" ref="AF239:AG240" si="164">Q239*100/$D239</f>
        <v>100.94524495677233</v>
      </c>
      <c r="AG239" s="329">
        <f t="shared" si="164"/>
        <v>101.93429394812681</v>
      </c>
      <c r="AH239" s="828"/>
      <c r="AI239" s="829"/>
      <c r="AJ239" s="829"/>
      <c r="AK239" s="829"/>
      <c r="AL239" s="829"/>
      <c r="AM239" s="829"/>
      <c r="AN239" s="829"/>
      <c r="AO239" s="829"/>
      <c r="AP239" s="829"/>
      <c r="AQ239" s="829"/>
      <c r="AR239" s="829"/>
      <c r="AS239" s="829"/>
      <c r="AT239" s="829"/>
      <c r="AU239" s="829"/>
      <c r="AV239" s="830"/>
    </row>
    <row r="240" spans="2:48" ht="15" customHeight="1" x14ac:dyDescent="0.3">
      <c r="B240" s="915" t="s">
        <v>90</v>
      </c>
      <c r="C240" s="1" t="s">
        <v>2</v>
      </c>
      <c r="D240" s="740">
        <v>48943</v>
      </c>
      <c r="E240" s="740">
        <v>53253</v>
      </c>
      <c r="F240" s="740">
        <v>52741</v>
      </c>
      <c r="G240" s="740">
        <v>51413</v>
      </c>
      <c r="H240" s="740">
        <v>51632</v>
      </c>
      <c r="I240" s="740">
        <v>50010</v>
      </c>
      <c r="J240" s="740">
        <v>49718</v>
      </c>
      <c r="K240" s="740">
        <v>48624</v>
      </c>
      <c r="L240" s="740">
        <v>51457</v>
      </c>
      <c r="M240" s="740">
        <v>51089</v>
      </c>
      <c r="N240" s="740">
        <v>49532</v>
      </c>
      <c r="O240" s="740">
        <v>48579</v>
      </c>
      <c r="P240" s="741">
        <v>45335</v>
      </c>
      <c r="Q240" s="741">
        <v>44904</v>
      </c>
      <c r="R240" s="741">
        <v>45343</v>
      </c>
      <c r="S240" s="143">
        <f>100</f>
        <v>100</v>
      </c>
      <c r="T240" s="328">
        <f t="shared" si="114"/>
        <v>108.80616227039617</v>
      </c>
      <c r="U240" s="328">
        <f t="shared" si="114"/>
        <v>107.76004740207998</v>
      </c>
      <c r="V240" s="328">
        <f t="shared" si="114"/>
        <v>105.04668696238481</v>
      </c>
      <c r="W240" s="328">
        <f t="shared" si="114"/>
        <v>105.49414625176226</v>
      </c>
      <c r="X240" s="328">
        <f t="shared" si="114"/>
        <v>102.18008704002615</v>
      </c>
      <c r="Y240" s="328">
        <f t="shared" si="104"/>
        <v>101.58347465418957</v>
      </c>
      <c r="Z240" s="328">
        <f t="shared" si="104"/>
        <v>99.348221400404555</v>
      </c>
      <c r="AA240" s="328">
        <f t="shared" si="104"/>
        <v>105.13658745888074</v>
      </c>
      <c r="AB240" s="328">
        <f t="shared" si="104"/>
        <v>104.38469239727847</v>
      </c>
      <c r="AC240" s="328">
        <f t="shared" si="105"/>
        <v>101.20344073718407</v>
      </c>
      <c r="AD240" s="328">
        <f t="shared" si="105"/>
        <v>99.256277710806444</v>
      </c>
      <c r="AE240" s="328">
        <f t="shared" si="163"/>
        <v>92.628159287334242</v>
      </c>
      <c r="AF240" s="328">
        <f t="shared" si="164"/>
        <v>91.747543060294632</v>
      </c>
      <c r="AG240" s="329">
        <f t="shared" si="164"/>
        <v>92.644504832151682</v>
      </c>
      <c r="AH240" s="825">
        <v>1</v>
      </c>
      <c r="AI240" s="826">
        <v>1</v>
      </c>
      <c r="AJ240" s="826">
        <v>1</v>
      </c>
      <c r="AK240" s="826">
        <v>1</v>
      </c>
      <c r="AL240" s="826">
        <v>1</v>
      </c>
      <c r="AM240" s="826">
        <v>1</v>
      </c>
      <c r="AN240" s="826">
        <v>1</v>
      </c>
      <c r="AO240" s="826">
        <v>1</v>
      </c>
      <c r="AP240" s="826">
        <v>1</v>
      </c>
      <c r="AQ240" s="826">
        <v>1</v>
      </c>
      <c r="AR240" s="826">
        <v>1</v>
      </c>
      <c r="AS240" s="826">
        <v>1</v>
      </c>
      <c r="AT240" s="826">
        <v>4</v>
      </c>
      <c r="AU240" s="826">
        <v>6</v>
      </c>
      <c r="AV240" s="827">
        <v>7</v>
      </c>
    </row>
    <row r="241" spans="2:48" ht="14.4" x14ac:dyDescent="0.3">
      <c r="B241" s="915"/>
      <c r="C241" s="1" t="s">
        <v>3</v>
      </c>
      <c r="D241" s="740">
        <v>64444</v>
      </c>
      <c r="E241" s="740">
        <v>64757</v>
      </c>
      <c r="F241" s="740">
        <v>62216</v>
      </c>
      <c r="G241" s="740">
        <v>61682</v>
      </c>
      <c r="H241" s="740">
        <v>58368</v>
      </c>
      <c r="I241" s="740">
        <v>56445</v>
      </c>
      <c r="J241" s="740">
        <v>54410</v>
      </c>
      <c r="K241" s="740">
        <v>54866</v>
      </c>
      <c r="L241" s="740">
        <v>53801</v>
      </c>
      <c r="M241" s="740">
        <v>55426</v>
      </c>
      <c r="N241" s="740">
        <v>52065</v>
      </c>
      <c r="O241" s="740">
        <v>53226</v>
      </c>
      <c r="P241" s="741">
        <v>49722</v>
      </c>
      <c r="Q241" s="741">
        <v>49258</v>
      </c>
      <c r="R241" s="741">
        <v>49732</v>
      </c>
      <c r="S241" s="143">
        <f>100</f>
        <v>100</v>
      </c>
      <c r="T241" s="328">
        <f t="shared" si="114"/>
        <v>100.48569300477935</v>
      </c>
      <c r="U241" s="328">
        <f t="shared" si="114"/>
        <v>96.542734777481229</v>
      </c>
      <c r="V241" s="328">
        <f t="shared" si="114"/>
        <v>95.714108373161196</v>
      </c>
      <c r="W241" s="328">
        <f t="shared" si="114"/>
        <v>90.571659114890451</v>
      </c>
      <c r="X241" s="328">
        <f t="shared" si="114"/>
        <v>87.587673018434614</v>
      </c>
      <c r="Y241" s="328">
        <f t="shared" si="104"/>
        <v>84.429892619949101</v>
      </c>
      <c r="Z241" s="328">
        <f t="shared" si="104"/>
        <v>85.137483706784181</v>
      </c>
      <c r="AA241" s="328">
        <f t="shared" si="104"/>
        <v>83.48488610266277</v>
      </c>
      <c r="AB241" s="328">
        <f t="shared" si="104"/>
        <v>86.006455216932537</v>
      </c>
      <c r="AC241" s="328">
        <f t="shared" si="105"/>
        <v>80.791074421202907</v>
      </c>
      <c r="AD241" s="328">
        <f t="shared" si="105"/>
        <v>82.592638569921178</v>
      </c>
      <c r="AE241" s="328">
        <f t="shared" ref="AE241:AE242" si="165">P241*100/$D241</f>
        <v>77.155359692135804</v>
      </c>
      <c r="AF241" s="328">
        <f t="shared" ref="AF241:AG242" si="166">Q241*100/$D241</f>
        <v>76.435354726584322</v>
      </c>
      <c r="AG241" s="329">
        <f t="shared" si="166"/>
        <v>77.170877040531309</v>
      </c>
      <c r="AH241" s="825">
        <v>1</v>
      </c>
      <c r="AI241" s="826">
        <v>1</v>
      </c>
      <c r="AJ241" s="826">
        <v>1</v>
      </c>
      <c r="AK241" s="826">
        <v>1</v>
      </c>
      <c r="AL241" s="826">
        <v>1</v>
      </c>
      <c r="AM241" s="826">
        <v>1</v>
      </c>
      <c r="AN241" s="826">
        <v>1</v>
      </c>
      <c r="AO241" s="826">
        <v>1</v>
      </c>
      <c r="AP241" s="826">
        <v>1</v>
      </c>
      <c r="AQ241" s="826">
        <v>1</v>
      </c>
      <c r="AR241" s="826">
        <v>1</v>
      </c>
      <c r="AS241" s="826">
        <v>1</v>
      </c>
      <c r="AT241" s="826">
        <v>4</v>
      </c>
      <c r="AU241" s="826">
        <v>6</v>
      </c>
      <c r="AV241" s="827">
        <v>7</v>
      </c>
    </row>
    <row r="242" spans="2:48" ht="14.4" x14ac:dyDescent="0.3">
      <c r="B242" s="915"/>
      <c r="C242" s="1" t="s">
        <v>4</v>
      </c>
      <c r="D242" s="740">
        <v>39648</v>
      </c>
      <c r="E242" s="740">
        <v>37634</v>
      </c>
      <c r="F242" s="740">
        <v>36963</v>
      </c>
      <c r="G242" s="740">
        <v>36692</v>
      </c>
      <c r="H242" s="740">
        <v>34574</v>
      </c>
      <c r="I242" s="740">
        <v>34769</v>
      </c>
      <c r="J242" s="740">
        <v>35706</v>
      </c>
      <c r="K242" s="740">
        <v>36251</v>
      </c>
      <c r="L242" s="740">
        <v>37316</v>
      </c>
      <c r="M242" s="740">
        <v>37513</v>
      </c>
      <c r="N242" s="740">
        <v>38907</v>
      </c>
      <c r="O242" s="740">
        <v>39734</v>
      </c>
      <c r="P242" s="741">
        <v>36994</v>
      </c>
      <c r="Q242" s="741">
        <v>36633</v>
      </c>
      <c r="R242" s="741">
        <v>37002</v>
      </c>
      <c r="S242" s="143">
        <f>100</f>
        <v>100</v>
      </c>
      <c r="T242" s="328">
        <f t="shared" ref="T242:AA275" si="167">E242*100/$D242</f>
        <v>94.920298627925746</v>
      </c>
      <c r="U242" s="328">
        <f t="shared" si="167"/>
        <v>93.227905569007262</v>
      </c>
      <c r="V242" s="328">
        <f t="shared" si="167"/>
        <v>92.544390637610974</v>
      </c>
      <c r="W242" s="328">
        <f t="shared" si="167"/>
        <v>87.202380952380949</v>
      </c>
      <c r="X242" s="328">
        <f t="shared" si="167"/>
        <v>87.694209039548028</v>
      </c>
      <c r="Y242" s="328">
        <f t="shared" si="104"/>
        <v>90.057506053268767</v>
      </c>
      <c r="Z242" s="328">
        <f t="shared" si="104"/>
        <v>91.432102502017756</v>
      </c>
      <c r="AA242" s="328">
        <f t="shared" si="104"/>
        <v>94.118240516545598</v>
      </c>
      <c r="AB242" s="328">
        <f t="shared" si="104"/>
        <v>94.615112994350284</v>
      </c>
      <c r="AC242" s="328">
        <f t="shared" si="105"/>
        <v>98.131053268765129</v>
      </c>
      <c r="AD242" s="328">
        <f t="shared" si="105"/>
        <v>100.21690879741728</v>
      </c>
      <c r="AE242" s="328">
        <f t="shared" si="165"/>
        <v>93.306093623890234</v>
      </c>
      <c r="AF242" s="328">
        <f t="shared" si="166"/>
        <v>92.395581113801455</v>
      </c>
      <c r="AG242" s="329">
        <f t="shared" si="166"/>
        <v>93.326271186440678</v>
      </c>
      <c r="AH242" s="825">
        <v>1</v>
      </c>
      <c r="AI242" s="826">
        <v>1</v>
      </c>
      <c r="AJ242" s="826">
        <v>1</v>
      </c>
      <c r="AK242" s="826">
        <v>1</v>
      </c>
      <c r="AL242" s="826">
        <v>1</v>
      </c>
      <c r="AM242" s="826">
        <v>1</v>
      </c>
      <c r="AN242" s="826">
        <v>1</v>
      </c>
      <c r="AO242" s="826">
        <v>1</v>
      </c>
      <c r="AP242" s="826">
        <v>1</v>
      </c>
      <c r="AQ242" s="826">
        <v>1</v>
      </c>
      <c r="AR242" s="826">
        <v>1</v>
      </c>
      <c r="AS242" s="826">
        <v>1</v>
      </c>
      <c r="AT242" s="826">
        <v>4</v>
      </c>
      <c r="AU242" s="826">
        <v>6</v>
      </c>
      <c r="AV242" s="827">
        <v>7</v>
      </c>
    </row>
    <row r="243" spans="2:48" ht="14.4" x14ac:dyDescent="0.3">
      <c r="B243" s="915"/>
      <c r="C243" s="1" t="s">
        <v>5</v>
      </c>
      <c r="D243" s="740">
        <v>17616</v>
      </c>
      <c r="E243" s="740">
        <v>18692</v>
      </c>
      <c r="F243" s="740">
        <v>18187</v>
      </c>
      <c r="G243" s="740">
        <v>14698</v>
      </c>
      <c r="H243" s="740">
        <v>14335</v>
      </c>
      <c r="I243" s="740">
        <v>15033</v>
      </c>
      <c r="J243" s="740">
        <v>15598</v>
      </c>
      <c r="K243" s="740">
        <v>13786</v>
      </c>
      <c r="L243" s="740">
        <v>15204</v>
      </c>
      <c r="M243" s="740">
        <v>17846</v>
      </c>
      <c r="N243" s="740">
        <v>21679</v>
      </c>
      <c r="O243" s="740">
        <v>22289</v>
      </c>
      <c r="P243" s="741">
        <v>21084</v>
      </c>
      <c r="Q243" s="741">
        <v>20922</v>
      </c>
      <c r="R243" s="741">
        <v>21088</v>
      </c>
      <c r="S243" s="143">
        <f>100</f>
        <v>100</v>
      </c>
      <c r="T243" s="328">
        <f t="shared" si="167"/>
        <v>106.10808356039963</v>
      </c>
      <c r="U243" s="328">
        <f t="shared" si="167"/>
        <v>103.2413714804723</v>
      </c>
      <c r="V243" s="328">
        <f t="shared" si="167"/>
        <v>83.435513169845592</v>
      </c>
      <c r="W243" s="328">
        <f t="shared" si="167"/>
        <v>81.374886466848324</v>
      </c>
      <c r="X243" s="328">
        <f t="shared" si="167"/>
        <v>85.337193460490468</v>
      </c>
      <c r="Y243" s="328">
        <f t="shared" si="104"/>
        <v>88.544504995458681</v>
      </c>
      <c r="Z243" s="328">
        <f t="shared" si="104"/>
        <v>78.258401453224337</v>
      </c>
      <c r="AA243" s="328">
        <f t="shared" si="104"/>
        <v>86.30790190735695</v>
      </c>
      <c r="AB243" s="328">
        <f t="shared" si="104"/>
        <v>101.30563124432334</v>
      </c>
      <c r="AC243" s="328">
        <f t="shared" si="105"/>
        <v>123.06425976385104</v>
      </c>
      <c r="AD243" s="328">
        <f t="shared" si="105"/>
        <v>126.52702089009991</v>
      </c>
      <c r="AE243" s="328">
        <f t="shared" ref="AE243:AE244" si="168">P243*100/$D243</f>
        <v>119.6866485013624</v>
      </c>
      <c r="AF243" s="328">
        <f t="shared" ref="AF243:AG244" si="169">Q243*100/$D243</f>
        <v>118.76702997275204</v>
      </c>
      <c r="AG243" s="329">
        <f t="shared" si="169"/>
        <v>119.70935513169846</v>
      </c>
      <c r="AH243" s="825">
        <v>1</v>
      </c>
      <c r="AI243" s="826">
        <v>1</v>
      </c>
      <c r="AJ243" s="826">
        <v>1</v>
      </c>
      <c r="AK243" s="826">
        <v>1</v>
      </c>
      <c r="AL243" s="826">
        <v>1</v>
      </c>
      <c r="AM243" s="826">
        <v>1</v>
      </c>
      <c r="AN243" s="826">
        <v>1</v>
      </c>
      <c r="AO243" s="826">
        <v>1</v>
      </c>
      <c r="AP243" s="826">
        <v>1</v>
      </c>
      <c r="AQ243" s="826">
        <v>1</v>
      </c>
      <c r="AR243" s="826">
        <v>1</v>
      </c>
      <c r="AS243" s="826">
        <v>1</v>
      </c>
      <c r="AT243" s="826">
        <v>4</v>
      </c>
      <c r="AU243" s="826">
        <v>6</v>
      </c>
      <c r="AV243" s="827">
        <v>7</v>
      </c>
    </row>
    <row r="244" spans="2:48" ht="14.4" x14ac:dyDescent="0.3">
      <c r="B244" s="915"/>
      <c r="C244" s="1" t="s">
        <v>6</v>
      </c>
      <c r="D244" s="740">
        <v>170651</v>
      </c>
      <c r="E244" s="740">
        <v>174336</v>
      </c>
      <c r="F244" s="740">
        <v>170107</v>
      </c>
      <c r="G244" s="740">
        <v>164485</v>
      </c>
      <c r="H244" s="740">
        <v>158909</v>
      </c>
      <c r="I244" s="740">
        <v>156257</v>
      </c>
      <c r="J244" s="740">
        <v>155432</v>
      </c>
      <c r="K244" s="740">
        <v>153527</v>
      </c>
      <c r="L244" s="740">
        <v>157778</v>
      </c>
      <c r="M244" s="740">
        <v>161874</v>
      </c>
      <c r="N244" s="740">
        <v>162183</v>
      </c>
      <c r="O244" s="740">
        <v>163828</v>
      </c>
      <c r="P244" s="741">
        <v>153135</v>
      </c>
      <c r="Q244" s="741">
        <v>151717</v>
      </c>
      <c r="R244" s="741">
        <v>153165</v>
      </c>
      <c r="S244" s="143">
        <f>100</f>
        <v>100</v>
      </c>
      <c r="T244" s="328">
        <f t="shared" si="167"/>
        <v>102.15937791164423</v>
      </c>
      <c r="U244" s="328">
        <f t="shared" si="167"/>
        <v>99.681220737059846</v>
      </c>
      <c r="V244" s="328">
        <f t="shared" si="167"/>
        <v>96.386777692483491</v>
      </c>
      <c r="W244" s="328">
        <f t="shared" si="167"/>
        <v>93.119290247346925</v>
      </c>
      <c r="X244" s="328">
        <f t="shared" si="167"/>
        <v>91.56524134051368</v>
      </c>
      <c r="Y244" s="328">
        <f t="shared" si="104"/>
        <v>91.081798524473925</v>
      </c>
      <c r="Z244" s="328">
        <f t="shared" si="104"/>
        <v>89.965485112891216</v>
      </c>
      <c r="AA244" s="328">
        <f t="shared" si="104"/>
        <v>92.456534095903336</v>
      </c>
      <c r="AB244" s="328">
        <f t="shared" si="104"/>
        <v>94.856754428629188</v>
      </c>
      <c r="AC244" s="328">
        <f t="shared" si="105"/>
        <v>95.037825737909529</v>
      </c>
      <c r="AD244" s="328">
        <f t="shared" si="105"/>
        <v>96.001781413528192</v>
      </c>
      <c r="AE244" s="328">
        <f t="shared" si="168"/>
        <v>89.735776526360823</v>
      </c>
      <c r="AF244" s="328">
        <f t="shared" si="169"/>
        <v>88.904840874064618</v>
      </c>
      <c r="AG244" s="329">
        <f t="shared" si="169"/>
        <v>89.753356265125902</v>
      </c>
      <c r="AH244" s="825">
        <v>1</v>
      </c>
      <c r="AI244" s="826">
        <v>1</v>
      </c>
      <c r="AJ244" s="826">
        <v>1</v>
      </c>
      <c r="AK244" s="826">
        <v>1</v>
      </c>
      <c r="AL244" s="826">
        <v>1</v>
      </c>
      <c r="AM244" s="826">
        <v>1</v>
      </c>
      <c r="AN244" s="826">
        <v>1</v>
      </c>
      <c r="AO244" s="826">
        <v>1</v>
      </c>
      <c r="AP244" s="826">
        <v>1</v>
      </c>
      <c r="AQ244" s="826">
        <v>1</v>
      </c>
      <c r="AR244" s="826">
        <v>1</v>
      </c>
      <c r="AS244" s="826">
        <v>1</v>
      </c>
      <c r="AT244" s="826">
        <v>4</v>
      </c>
      <c r="AU244" s="826">
        <v>6</v>
      </c>
      <c r="AV244" s="827">
        <v>7</v>
      </c>
    </row>
    <row r="245" spans="2:48" ht="14.4" x14ac:dyDescent="0.3">
      <c r="B245" s="916"/>
      <c r="C245" s="8" t="s">
        <v>7</v>
      </c>
      <c r="D245">
        <v>153035</v>
      </c>
      <c r="E245">
        <v>155644</v>
      </c>
      <c r="F245">
        <v>151920</v>
      </c>
      <c r="G245">
        <v>149787</v>
      </c>
      <c r="H245">
        <v>144574</v>
      </c>
      <c r="I245">
        <v>141224</v>
      </c>
      <c r="J245">
        <v>139834</v>
      </c>
      <c r="K245">
        <v>139741</v>
      </c>
      <c r="L245">
        <v>142574</v>
      </c>
      <c r="M245">
        <v>144028</v>
      </c>
      <c r="N245">
        <v>140504</v>
      </c>
      <c r="O245">
        <v>141539</v>
      </c>
      <c r="P245">
        <v>132051</v>
      </c>
      <c r="Q245">
        <v>130795</v>
      </c>
      <c r="R245">
        <v>132077</v>
      </c>
      <c r="S245" s="143">
        <f>100</f>
        <v>100</v>
      </c>
      <c r="T245" s="328">
        <f t="shared" si="167"/>
        <v>101.70483876237462</v>
      </c>
      <c r="U245" s="328">
        <f t="shared" si="167"/>
        <v>99.271408501323222</v>
      </c>
      <c r="V245" s="328">
        <f t="shared" si="167"/>
        <v>97.877609697128108</v>
      </c>
      <c r="W245" s="328">
        <f t="shared" si="167"/>
        <v>94.471199398830336</v>
      </c>
      <c r="X245" s="328">
        <f t="shared" si="167"/>
        <v>92.282157676348547</v>
      </c>
      <c r="Y245" s="328">
        <f t="shared" si="104"/>
        <v>91.373868722841181</v>
      </c>
      <c r="Z245" s="328">
        <f t="shared" si="104"/>
        <v>91.313098310843927</v>
      </c>
      <c r="AA245" s="328">
        <f t="shared" si="104"/>
        <v>93.164308818244194</v>
      </c>
      <c r="AB245" s="328">
        <f t="shared" ref="AB245:AD308" si="170">M245*100/$D245</f>
        <v>94.114418270330319</v>
      </c>
      <c r="AC245" s="328">
        <f t="shared" si="170"/>
        <v>91.811677067337541</v>
      </c>
      <c r="AD245" s="328">
        <f t="shared" si="170"/>
        <v>92.487992942790868</v>
      </c>
      <c r="AE245" s="328">
        <f t="shared" ref="AE245:AG245" si="171">P245*100/$D245</f>
        <v>86.28810402849021</v>
      </c>
      <c r="AF245" s="328">
        <f t="shared" si="171"/>
        <v>85.467376743882113</v>
      </c>
      <c r="AG245" s="329">
        <f t="shared" si="171"/>
        <v>86.305093606037829</v>
      </c>
      <c r="AH245" s="828"/>
      <c r="AI245" s="829"/>
      <c r="AJ245" s="829"/>
      <c r="AK245" s="829"/>
      <c r="AL245" s="829"/>
      <c r="AM245" s="829"/>
      <c r="AN245" s="829"/>
      <c r="AO245" s="829"/>
      <c r="AP245" s="829"/>
      <c r="AQ245" s="829"/>
      <c r="AR245" s="829"/>
      <c r="AS245" s="829"/>
      <c r="AT245" s="829"/>
      <c r="AU245" s="829"/>
      <c r="AV245" s="830"/>
    </row>
    <row r="246" spans="2:48" ht="15" customHeight="1" x14ac:dyDescent="0.3">
      <c r="B246" s="915" t="s">
        <v>55</v>
      </c>
      <c r="C246" s="1" t="s">
        <v>2</v>
      </c>
      <c r="D246" s="740">
        <v>171595</v>
      </c>
      <c r="E246" s="740">
        <v>194371</v>
      </c>
      <c r="F246" s="740">
        <v>189236</v>
      </c>
      <c r="G246" s="740">
        <v>184035</v>
      </c>
      <c r="H246" s="740">
        <v>180003</v>
      </c>
      <c r="I246" s="740">
        <v>175208</v>
      </c>
      <c r="J246" s="740">
        <v>171306</v>
      </c>
      <c r="K246" s="740">
        <v>167480</v>
      </c>
      <c r="L246" s="740">
        <v>171664</v>
      </c>
      <c r="M246" s="740">
        <v>171386</v>
      </c>
      <c r="N246" s="740">
        <v>169527</v>
      </c>
      <c r="O246" s="740">
        <v>168622</v>
      </c>
      <c r="P246" s="741">
        <v>157363</v>
      </c>
      <c r="Q246" s="741">
        <v>155869</v>
      </c>
      <c r="R246" s="741">
        <v>157394</v>
      </c>
      <c r="S246" s="143">
        <f>100</f>
        <v>100</v>
      </c>
      <c r="T246" s="328">
        <f t="shared" si="167"/>
        <v>113.27311401847373</v>
      </c>
      <c r="U246" s="328">
        <f t="shared" si="167"/>
        <v>110.2806025816603</v>
      </c>
      <c r="V246" s="328">
        <f t="shared" si="167"/>
        <v>107.24962848567849</v>
      </c>
      <c r="W246" s="328">
        <f t="shared" si="167"/>
        <v>104.89990967102771</v>
      </c>
      <c r="X246" s="328">
        <f t="shared" si="167"/>
        <v>102.1055392056878</v>
      </c>
      <c r="Y246" s="328">
        <f t="shared" si="167"/>
        <v>99.831580174247506</v>
      </c>
      <c r="Z246" s="328">
        <f t="shared" si="167"/>
        <v>97.60191147760716</v>
      </c>
      <c r="AA246" s="328">
        <f t="shared" si="167"/>
        <v>100.04021096185787</v>
      </c>
      <c r="AB246" s="328">
        <f t="shared" si="170"/>
        <v>99.878201579300097</v>
      </c>
      <c r="AC246" s="328">
        <f t="shared" si="170"/>
        <v>98.794836679390428</v>
      </c>
      <c r="AD246" s="328">
        <f t="shared" si="170"/>
        <v>98.267432034732948</v>
      </c>
      <c r="AE246" s="328">
        <f t="shared" ref="AE246:AG246" si="172">P246*100/$D246</f>
        <v>91.706052041143394</v>
      </c>
      <c r="AF246" s="328">
        <f t="shared" si="172"/>
        <v>90.835397301786188</v>
      </c>
      <c r="AG246" s="329">
        <f t="shared" si="172"/>
        <v>91.724117835601277</v>
      </c>
      <c r="AH246" s="825">
        <v>1</v>
      </c>
      <c r="AI246" s="826">
        <v>1</v>
      </c>
      <c r="AJ246" s="826">
        <v>1</v>
      </c>
      <c r="AK246" s="826">
        <v>1</v>
      </c>
      <c r="AL246" s="826">
        <v>1</v>
      </c>
      <c r="AM246" s="826">
        <v>1</v>
      </c>
      <c r="AN246" s="826">
        <v>1</v>
      </c>
      <c r="AO246" s="826">
        <v>1</v>
      </c>
      <c r="AP246" s="826">
        <v>1</v>
      </c>
      <c r="AQ246" s="826">
        <v>1</v>
      </c>
      <c r="AR246" s="826">
        <v>1</v>
      </c>
      <c r="AS246" s="826">
        <v>1</v>
      </c>
      <c r="AT246" s="826">
        <v>4</v>
      </c>
      <c r="AU246" s="826">
        <v>6</v>
      </c>
      <c r="AV246" s="827">
        <v>7</v>
      </c>
    </row>
    <row r="247" spans="2:48" ht="14.4" x14ac:dyDescent="0.3">
      <c r="B247" s="915"/>
      <c r="C247" s="1" t="s">
        <v>3</v>
      </c>
      <c r="D247" s="740">
        <v>62927</v>
      </c>
      <c r="E247" s="740">
        <v>65390</v>
      </c>
      <c r="F247" s="740">
        <v>63918</v>
      </c>
      <c r="G247" s="740">
        <v>63185</v>
      </c>
      <c r="H247" s="740">
        <v>61356</v>
      </c>
      <c r="I247" s="740">
        <v>61795</v>
      </c>
      <c r="J247" s="740">
        <v>62465</v>
      </c>
      <c r="K247" s="740">
        <v>62194</v>
      </c>
      <c r="L247" s="740">
        <v>63923</v>
      </c>
      <c r="M247" s="740">
        <v>65763</v>
      </c>
      <c r="N247" s="740">
        <v>62127</v>
      </c>
      <c r="O247" s="740">
        <v>61621</v>
      </c>
      <c r="P247" s="741">
        <v>57565</v>
      </c>
      <c r="Q247" s="741">
        <v>57028</v>
      </c>
      <c r="R247" s="741">
        <v>57576</v>
      </c>
      <c r="S247" s="143">
        <f>100</f>
        <v>100</v>
      </c>
      <c r="T247" s="328">
        <f t="shared" si="167"/>
        <v>103.91405914790154</v>
      </c>
      <c r="U247" s="328">
        <f t="shared" si="167"/>
        <v>101.57484068841674</v>
      </c>
      <c r="V247" s="328">
        <f t="shared" si="167"/>
        <v>100.40999888759991</v>
      </c>
      <c r="W247" s="328">
        <f t="shared" si="167"/>
        <v>97.503456385971049</v>
      </c>
      <c r="X247" s="328">
        <f t="shared" si="167"/>
        <v>98.20109015208098</v>
      </c>
      <c r="Y247" s="328">
        <f t="shared" si="167"/>
        <v>99.265815945460616</v>
      </c>
      <c r="Z247" s="328">
        <f t="shared" si="167"/>
        <v>98.835158199183184</v>
      </c>
      <c r="AA247" s="328">
        <f t="shared" si="167"/>
        <v>101.5827864032927</v>
      </c>
      <c r="AB247" s="328">
        <f t="shared" si="170"/>
        <v>104.5068094776487</v>
      </c>
      <c r="AC247" s="328">
        <f t="shared" si="170"/>
        <v>98.728685619845223</v>
      </c>
      <c r="AD247" s="328">
        <f t="shared" si="170"/>
        <v>97.924579274397317</v>
      </c>
      <c r="AE247" s="328">
        <f t="shared" ref="AE247:AG247" si="173">P247*100/$D247</f>
        <v>91.479015367012565</v>
      </c>
      <c r="AF247" s="328">
        <f t="shared" si="173"/>
        <v>90.625645589333672</v>
      </c>
      <c r="AG247" s="329">
        <f t="shared" si="173"/>
        <v>91.496495939739702</v>
      </c>
      <c r="AH247" s="825">
        <v>1</v>
      </c>
      <c r="AI247" s="826">
        <v>1</v>
      </c>
      <c r="AJ247" s="826">
        <v>1</v>
      </c>
      <c r="AK247" s="826">
        <v>1</v>
      </c>
      <c r="AL247" s="826">
        <v>1</v>
      </c>
      <c r="AM247" s="826">
        <v>1</v>
      </c>
      <c r="AN247" s="826">
        <v>1</v>
      </c>
      <c r="AO247" s="826">
        <v>1</v>
      </c>
      <c r="AP247" s="826">
        <v>1</v>
      </c>
      <c r="AQ247" s="826">
        <v>1</v>
      </c>
      <c r="AR247" s="826">
        <v>1</v>
      </c>
      <c r="AS247" s="826">
        <v>1</v>
      </c>
      <c r="AT247" s="826">
        <v>4</v>
      </c>
      <c r="AU247" s="826">
        <v>6</v>
      </c>
      <c r="AV247" s="827">
        <v>7</v>
      </c>
    </row>
    <row r="248" spans="2:48" ht="14.4" x14ac:dyDescent="0.3">
      <c r="B248" s="915"/>
      <c r="C248" s="1" t="s">
        <v>4</v>
      </c>
      <c r="D248" s="740">
        <v>27441</v>
      </c>
      <c r="E248" s="740">
        <v>30688</v>
      </c>
      <c r="F248" s="740">
        <v>29537</v>
      </c>
      <c r="G248" s="740">
        <v>29021</v>
      </c>
      <c r="H248" s="740">
        <v>29557</v>
      </c>
      <c r="I248" s="740">
        <v>27354</v>
      </c>
      <c r="J248" s="740">
        <v>27958</v>
      </c>
      <c r="K248" s="740">
        <v>29778</v>
      </c>
      <c r="L248" s="740">
        <v>29027</v>
      </c>
      <c r="M248" s="740">
        <v>28287</v>
      </c>
      <c r="N248" s="740">
        <v>30054</v>
      </c>
      <c r="O248" s="740">
        <v>30113</v>
      </c>
      <c r="P248" s="741">
        <v>28036</v>
      </c>
      <c r="Q248" s="741">
        <v>27762</v>
      </c>
      <c r="R248" s="741">
        <v>28042</v>
      </c>
      <c r="S248" s="143">
        <f>100</f>
        <v>100</v>
      </c>
      <c r="T248" s="328">
        <f t="shared" si="167"/>
        <v>111.83265915965161</v>
      </c>
      <c r="U248" s="328">
        <f t="shared" si="167"/>
        <v>107.63820560475202</v>
      </c>
      <c r="V248" s="328">
        <f t="shared" si="167"/>
        <v>105.7578076600707</v>
      </c>
      <c r="W248" s="328">
        <f t="shared" si="167"/>
        <v>107.71108924601873</v>
      </c>
      <c r="X248" s="328">
        <f t="shared" si="167"/>
        <v>99.68295616048978</v>
      </c>
      <c r="Y248" s="328">
        <f t="shared" si="167"/>
        <v>101.88404212674465</v>
      </c>
      <c r="Z248" s="328">
        <f t="shared" si="167"/>
        <v>108.51645348201596</v>
      </c>
      <c r="AA248" s="328">
        <f t="shared" si="167"/>
        <v>105.77967275245071</v>
      </c>
      <c r="AB248" s="328">
        <f t="shared" si="170"/>
        <v>103.08297802558216</v>
      </c>
      <c r="AC248" s="328">
        <f t="shared" si="170"/>
        <v>109.52224773149666</v>
      </c>
      <c r="AD248" s="328">
        <f t="shared" si="170"/>
        <v>109.73725447323348</v>
      </c>
      <c r="AE248" s="328">
        <f t="shared" ref="AE248:AG248" si="174">P248*100/$D248</f>
        <v>102.16828832768485</v>
      </c>
      <c r="AF248" s="328">
        <f t="shared" si="174"/>
        <v>101.16978244233081</v>
      </c>
      <c r="AG248" s="329">
        <f t="shared" si="174"/>
        <v>102.19015342006486</v>
      </c>
      <c r="AH248" s="825">
        <v>1</v>
      </c>
      <c r="AI248" s="826">
        <v>1</v>
      </c>
      <c r="AJ248" s="826">
        <v>1</v>
      </c>
      <c r="AK248" s="826">
        <v>1</v>
      </c>
      <c r="AL248" s="826">
        <v>1</v>
      </c>
      <c r="AM248" s="826">
        <v>1</v>
      </c>
      <c r="AN248" s="826">
        <v>1</v>
      </c>
      <c r="AO248" s="826">
        <v>1</v>
      </c>
      <c r="AP248" s="826">
        <v>1</v>
      </c>
      <c r="AQ248" s="826">
        <v>1</v>
      </c>
      <c r="AR248" s="826">
        <v>1</v>
      </c>
      <c r="AS248" s="826">
        <v>1</v>
      </c>
      <c r="AT248" s="826">
        <v>4</v>
      </c>
      <c r="AU248" s="826">
        <v>6</v>
      </c>
      <c r="AV248" s="827">
        <v>7</v>
      </c>
    </row>
    <row r="249" spans="2:48" ht="14.4" x14ac:dyDescent="0.3">
      <c r="B249" s="915"/>
      <c r="C249" s="1" t="s">
        <v>5</v>
      </c>
      <c r="D249" s="740">
        <v>26596</v>
      </c>
      <c r="E249" s="740">
        <v>25622</v>
      </c>
      <c r="F249" s="740">
        <v>28566</v>
      </c>
      <c r="G249" s="740">
        <v>29335</v>
      </c>
      <c r="H249" s="740">
        <v>28183</v>
      </c>
      <c r="I249" s="740">
        <v>30611</v>
      </c>
      <c r="J249" s="740">
        <v>37226</v>
      </c>
      <c r="K249" s="740">
        <v>36621</v>
      </c>
      <c r="L249" s="740">
        <v>37792</v>
      </c>
      <c r="M249" s="740">
        <v>37965</v>
      </c>
      <c r="N249" s="740">
        <v>39109</v>
      </c>
      <c r="O249" s="740">
        <v>41595</v>
      </c>
      <c r="P249" s="741">
        <v>39346</v>
      </c>
      <c r="Q249" s="741">
        <v>39043</v>
      </c>
      <c r="R249" s="741">
        <v>39352</v>
      </c>
      <c r="S249" s="143">
        <f>100</f>
        <v>100</v>
      </c>
      <c r="T249" s="328">
        <f t="shared" si="167"/>
        <v>96.337795157166497</v>
      </c>
      <c r="U249" s="328">
        <f t="shared" si="167"/>
        <v>107.40712889156264</v>
      </c>
      <c r="V249" s="328">
        <f t="shared" si="167"/>
        <v>110.29854113400512</v>
      </c>
      <c r="W249" s="328">
        <f t="shared" si="167"/>
        <v>105.96706271619793</v>
      </c>
      <c r="X249" s="328">
        <f t="shared" si="167"/>
        <v>115.09625507595128</v>
      </c>
      <c r="Y249" s="328">
        <f t="shared" si="167"/>
        <v>139.9684163032035</v>
      </c>
      <c r="Z249" s="328">
        <f t="shared" si="167"/>
        <v>137.69363814107385</v>
      </c>
      <c r="AA249" s="328">
        <f t="shared" si="167"/>
        <v>142.09655587306361</v>
      </c>
      <c r="AB249" s="328">
        <f t="shared" si="170"/>
        <v>142.74702962851558</v>
      </c>
      <c r="AC249" s="328">
        <f t="shared" si="170"/>
        <v>147.04842833508798</v>
      </c>
      <c r="AD249" s="328">
        <f t="shared" si="170"/>
        <v>156.39569860129342</v>
      </c>
      <c r="AE249" s="328">
        <f t="shared" ref="AE249:AG249" si="175">P249*100/$D249</f>
        <v>147.9395397804181</v>
      </c>
      <c r="AF249" s="328">
        <f t="shared" si="175"/>
        <v>146.80027071740111</v>
      </c>
      <c r="AG249" s="329">
        <f t="shared" si="175"/>
        <v>147.96209956384419</v>
      </c>
      <c r="AH249" s="825">
        <v>1</v>
      </c>
      <c r="AI249" s="826">
        <v>1</v>
      </c>
      <c r="AJ249" s="826">
        <v>1</v>
      </c>
      <c r="AK249" s="826">
        <v>1</v>
      </c>
      <c r="AL249" s="826">
        <v>1</v>
      </c>
      <c r="AM249" s="826">
        <v>1</v>
      </c>
      <c r="AN249" s="826">
        <v>1</v>
      </c>
      <c r="AO249" s="826">
        <v>1</v>
      </c>
      <c r="AP249" s="826">
        <v>1</v>
      </c>
      <c r="AQ249" s="826">
        <v>1</v>
      </c>
      <c r="AR249" s="826">
        <v>1</v>
      </c>
      <c r="AS249" s="826">
        <v>1</v>
      </c>
      <c r="AT249" s="826">
        <v>4</v>
      </c>
      <c r="AU249" s="826">
        <v>6</v>
      </c>
      <c r="AV249" s="827">
        <v>7</v>
      </c>
    </row>
    <row r="250" spans="2:48" ht="14.4" x14ac:dyDescent="0.3">
      <c r="B250" s="915"/>
      <c r="C250" s="1" t="s">
        <v>6</v>
      </c>
      <c r="D250" s="740">
        <v>288559</v>
      </c>
      <c r="E250" s="740">
        <v>316071</v>
      </c>
      <c r="F250" s="740">
        <v>311257</v>
      </c>
      <c r="G250" s="740">
        <v>305576</v>
      </c>
      <c r="H250" s="740">
        <v>299099</v>
      </c>
      <c r="I250" s="740">
        <v>294968</v>
      </c>
      <c r="J250" s="740">
        <v>298955</v>
      </c>
      <c r="K250" s="740">
        <v>296073</v>
      </c>
      <c r="L250" s="740">
        <v>302406</v>
      </c>
      <c r="M250" s="740">
        <v>303401</v>
      </c>
      <c r="N250" s="740">
        <v>300817</v>
      </c>
      <c r="O250" s="740">
        <v>301951</v>
      </c>
      <c r="P250" s="741">
        <v>282310</v>
      </c>
      <c r="Q250" s="741">
        <v>279702</v>
      </c>
      <c r="R250" s="741">
        <v>282364</v>
      </c>
      <c r="S250" s="143">
        <f>100</f>
        <v>100</v>
      </c>
      <c r="T250" s="328">
        <f t="shared" si="167"/>
        <v>109.53427202062663</v>
      </c>
      <c r="U250" s="328">
        <f t="shared" si="167"/>
        <v>107.86598234676444</v>
      </c>
      <c r="V250" s="328">
        <f t="shared" si="167"/>
        <v>105.89723418780908</v>
      </c>
      <c r="W250" s="328">
        <f t="shared" si="167"/>
        <v>103.65263256387775</v>
      </c>
      <c r="X250" s="328">
        <f t="shared" si="167"/>
        <v>102.22103625255147</v>
      </c>
      <c r="Y250" s="328">
        <f t="shared" si="167"/>
        <v>103.60272942448512</v>
      </c>
      <c r="Z250" s="328">
        <f t="shared" si="167"/>
        <v>102.60397353747413</v>
      </c>
      <c r="AA250" s="328">
        <f t="shared" si="167"/>
        <v>104.79867202201282</v>
      </c>
      <c r="AB250" s="328">
        <f t="shared" si="170"/>
        <v>105.14348885323278</v>
      </c>
      <c r="AC250" s="328">
        <f t="shared" si="170"/>
        <v>104.24800474079824</v>
      </c>
      <c r="AD250" s="328">
        <f t="shared" si="170"/>
        <v>104.64099196351526</v>
      </c>
      <c r="AE250" s="328">
        <f t="shared" ref="AE250:AG250" si="176">P250*100/$D250</f>
        <v>97.83441168010701</v>
      </c>
      <c r="AF250" s="328">
        <f t="shared" si="176"/>
        <v>96.930610377773689</v>
      </c>
      <c r="AG250" s="329">
        <f t="shared" si="176"/>
        <v>97.853125357379255</v>
      </c>
      <c r="AH250" s="825">
        <v>1</v>
      </c>
      <c r="AI250" s="826">
        <v>1</v>
      </c>
      <c r="AJ250" s="826">
        <v>1</v>
      </c>
      <c r="AK250" s="826">
        <v>1</v>
      </c>
      <c r="AL250" s="826">
        <v>1</v>
      </c>
      <c r="AM250" s="826">
        <v>1</v>
      </c>
      <c r="AN250" s="826">
        <v>1</v>
      </c>
      <c r="AO250" s="826">
        <v>1</v>
      </c>
      <c r="AP250" s="826">
        <v>1</v>
      </c>
      <c r="AQ250" s="826">
        <v>1</v>
      </c>
      <c r="AR250" s="826">
        <v>1</v>
      </c>
      <c r="AS250" s="826">
        <v>1</v>
      </c>
      <c r="AT250" s="826">
        <v>4</v>
      </c>
      <c r="AU250" s="826">
        <v>6</v>
      </c>
      <c r="AV250" s="827">
        <v>7</v>
      </c>
    </row>
    <row r="251" spans="2:48" ht="14.4" x14ac:dyDescent="0.3">
      <c r="B251" s="916"/>
      <c r="C251" s="8" t="s">
        <v>7</v>
      </c>
      <c r="D251">
        <v>261963</v>
      </c>
      <c r="E251">
        <v>290449</v>
      </c>
      <c r="F251">
        <v>282691</v>
      </c>
      <c r="G251">
        <v>276241</v>
      </c>
      <c r="H251">
        <v>270916</v>
      </c>
      <c r="I251">
        <v>264357</v>
      </c>
      <c r="J251">
        <v>261729</v>
      </c>
      <c r="K251">
        <v>259452</v>
      </c>
      <c r="L251">
        <v>264614</v>
      </c>
      <c r="M251">
        <v>265436</v>
      </c>
      <c r="N251">
        <v>261708</v>
      </c>
      <c r="O251">
        <v>260356</v>
      </c>
      <c r="P251">
        <v>242964</v>
      </c>
      <c r="Q251">
        <v>240659</v>
      </c>
      <c r="R251">
        <v>243012</v>
      </c>
      <c r="S251" s="143">
        <f>100</f>
        <v>100</v>
      </c>
      <c r="T251" s="328">
        <f t="shared" si="167"/>
        <v>110.8740547329203</v>
      </c>
      <c r="U251" s="328">
        <f t="shared" si="167"/>
        <v>107.91256780537709</v>
      </c>
      <c r="V251" s="328">
        <f t="shared" si="167"/>
        <v>105.45038803189763</v>
      </c>
      <c r="W251" s="328">
        <f t="shared" si="167"/>
        <v>103.41765821890878</v>
      </c>
      <c r="X251" s="328">
        <f t="shared" si="167"/>
        <v>100.91386951592401</v>
      </c>
      <c r="Y251" s="328">
        <f t="shared" si="167"/>
        <v>99.910674408217957</v>
      </c>
      <c r="Z251" s="328">
        <f t="shared" si="167"/>
        <v>99.041467688184966</v>
      </c>
      <c r="AA251" s="328">
        <f t="shared" si="167"/>
        <v>101.01197497356497</v>
      </c>
      <c r="AB251" s="328">
        <f t="shared" si="170"/>
        <v>101.32575974469677</v>
      </c>
      <c r="AC251" s="328">
        <f t="shared" si="170"/>
        <v>99.90265800895547</v>
      </c>
      <c r="AD251" s="328">
        <f t="shared" si="170"/>
        <v>99.386554589770313</v>
      </c>
      <c r="AE251" s="328">
        <f t="shared" ref="AE251:AG251" si="177">P251*100/$D251</f>
        <v>92.747449067234683</v>
      </c>
      <c r="AF251" s="328">
        <f t="shared" si="177"/>
        <v>91.867553814851718</v>
      </c>
      <c r="AG251" s="329">
        <f t="shared" si="177"/>
        <v>92.765772265548947</v>
      </c>
      <c r="AH251" s="828"/>
      <c r="AI251" s="829"/>
      <c r="AJ251" s="829"/>
      <c r="AK251" s="829"/>
      <c r="AL251" s="829"/>
      <c r="AM251" s="829"/>
      <c r="AN251" s="829"/>
      <c r="AO251" s="829"/>
      <c r="AP251" s="829"/>
      <c r="AQ251" s="829"/>
      <c r="AR251" s="829"/>
      <c r="AS251" s="829"/>
      <c r="AT251" s="829"/>
      <c r="AU251" s="829"/>
      <c r="AV251" s="830"/>
    </row>
    <row r="252" spans="2:48" ht="15" customHeight="1" x14ac:dyDescent="0.3">
      <c r="B252" s="915" t="s">
        <v>56</v>
      </c>
      <c r="C252" s="1" t="s">
        <v>2</v>
      </c>
      <c r="D252" s="740">
        <v>29209</v>
      </c>
      <c r="E252" s="740">
        <v>32607</v>
      </c>
      <c r="F252" s="740">
        <v>31753</v>
      </c>
      <c r="G252" s="740">
        <v>31686</v>
      </c>
      <c r="H252" s="740">
        <v>32000</v>
      </c>
      <c r="I252" s="740">
        <v>32846</v>
      </c>
      <c r="J252" s="740">
        <v>34730</v>
      </c>
      <c r="K252" s="740">
        <v>36111</v>
      </c>
      <c r="L252" s="740">
        <v>39654</v>
      </c>
      <c r="M252" s="740">
        <v>40804</v>
      </c>
      <c r="N252" s="740">
        <v>41818</v>
      </c>
      <c r="O252" s="740">
        <v>40339</v>
      </c>
      <c r="P252" s="741">
        <v>37531</v>
      </c>
      <c r="Q252" s="741">
        <v>37938</v>
      </c>
      <c r="R252" s="741">
        <v>38545</v>
      </c>
      <c r="S252" s="143">
        <f>100</f>
        <v>100</v>
      </c>
      <c r="T252" s="328">
        <f t="shared" si="167"/>
        <v>111.63340066417885</v>
      </c>
      <c r="U252" s="328">
        <f t="shared" si="167"/>
        <v>108.70964428771954</v>
      </c>
      <c r="V252" s="328">
        <f t="shared" si="167"/>
        <v>108.48026293265774</v>
      </c>
      <c r="W252" s="328">
        <f t="shared" si="167"/>
        <v>109.55527405936526</v>
      </c>
      <c r="X252" s="328">
        <f t="shared" si="167"/>
        <v>112.45164161730973</v>
      </c>
      <c r="Y252" s="328">
        <f t="shared" si="167"/>
        <v>118.90170837755487</v>
      </c>
      <c r="Z252" s="328">
        <f t="shared" si="167"/>
        <v>123.62970317367935</v>
      </c>
      <c r="AA252" s="328">
        <f t="shared" si="167"/>
        <v>135.7595261734397</v>
      </c>
      <c r="AB252" s="328">
        <f t="shared" si="170"/>
        <v>139.69666883494813</v>
      </c>
      <c r="AC252" s="328">
        <f t="shared" si="170"/>
        <v>143.16820158170427</v>
      </c>
      <c r="AD252" s="328">
        <f t="shared" si="170"/>
        <v>138.10469375877298</v>
      </c>
      <c r="AE252" s="328">
        <f t="shared" ref="AE252:AG252" si="178">P252*100/$D252</f>
        <v>128.49121846006369</v>
      </c>
      <c r="AF252" s="328">
        <f t="shared" si="178"/>
        <v>129.88462460200623</v>
      </c>
      <c r="AG252" s="329">
        <f t="shared" si="178"/>
        <v>131.9627512068198</v>
      </c>
      <c r="AH252" s="825">
        <v>1</v>
      </c>
      <c r="AI252" s="826">
        <v>1</v>
      </c>
      <c r="AJ252" s="826">
        <v>1</v>
      </c>
      <c r="AK252" s="826">
        <v>1</v>
      </c>
      <c r="AL252" s="826">
        <v>1</v>
      </c>
      <c r="AM252" s="826">
        <v>1</v>
      </c>
      <c r="AN252" s="826">
        <v>1</v>
      </c>
      <c r="AO252" s="826">
        <v>1</v>
      </c>
      <c r="AP252" s="826">
        <v>1</v>
      </c>
      <c r="AQ252" s="826">
        <v>1</v>
      </c>
      <c r="AR252" s="826">
        <v>1</v>
      </c>
      <c r="AS252" s="826">
        <v>1</v>
      </c>
      <c r="AT252" s="826">
        <v>4</v>
      </c>
      <c r="AU252" s="826">
        <v>6</v>
      </c>
      <c r="AV252" s="827">
        <v>7</v>
      </c>
    </row>
    <row r="253" spans="2:48" ht="14.4" x14ac:dyDescent="0.3">
      <c r="B253" s="915"/>
      <c r="C253" s="1" t="s">
        <v>3</v>
      </c>
      <c r="D253" s="740">
        <v>21677</v>
      </c>
      <c r="E253" s="740">
        <v>21413</v>
      </c>
      <c r="F253" s="740">
        <v>20365</v>
      </c>
      <c r="G253" s="740">
        <v>22323</v>
      </c>
      <c r="H253" s="740">
        <v>22990</v>
      </c>
      <c r="I253" s="740">
        <v>23989</v>
      </c>
      <c r="J253" s="740">
        <v>24705</v>
      </c>
      <c r="K253" s="740">
        <v>26577</v>
      </c>
      <c r="L253" s="740">
        <v>28131</v>
      </c>
      <c r="M253" s="740">
        <v>28949</v>
      </c>
      <c r="N253" s="740">
        <v>28381</v>
      </c>
      <c r="O253" s="740">
        <v>29458</v>
      </c>
      <c r="P253" s="741">
        <v>27389</v>
      </c>
      <c r="Q253" s="741">
        <v>27681</v>
      </c>
      <c r="R253" s="741">
        <v>28117</v>
      </c>
      <c r="S253" s="143">
        <f>100</f>
        <v>100</v>
      </c>
      <c r="T253" s="328">
        <f t="shared" si="167"/>
        <v>98.782119296950682</v>
      </c>
      <c r="U253" s="328">
        <f t="shared" si="167"/>
        <v>93.947501960603404</v>
      </c>
      <c r="V253" s="328">
        <f t="shared" si="167"/>
        <v>102.98011717488582</v>
      </c>
      <c r="W253" s="328">
        <f t="shared" si="167"/>
        <v>106.05711122387784</v>
      </c>
      <c r="X253" s="328">
        <f t="shared" si="167"/>
        <v>110.665682520644</v>
      </c>
      <c r="Y253" s="328">
        <f t="shared" si="167"/>
        <v>113.96872260921714</v>
      </c>
      <c r="Z253" s="328">
        <f t="shared" si="167"/>
        <v>122.60460395811228</v>
      </c>
      <c r="AA253" s="328">
        <f t="shared" si="167"/>
        <v>129.77349264197076</v>
      </c>
      <c r="AB253" s="328">
        <f t="shared" si="170"/>
        <v>133.54707754763112</v>
      </c>
      <c r="AC253" s="328">
        <f t="shared" si="170"/>
        <v>130.9267887622826</v>
      </c>
      <c r="AD253" s="328">
        <f t="shared" si="170"/>
        <v>135.89518844858605</v>
      </c>
      <c r="AE253" s="328">
        <f t="shared" ref="AE253:AG253" si="179">P253*100/$D253</f>
        <v>126.35050975688517</v>
      </c>
      <c r="AF253" s="328">
        <f t="shared" si="179"/>
        <v>127.69755962540943</v>
      </c>
      <c r="AG253" s="329">
        <f t="shared" si="179"/>
        <v>129.70890805923329</v>
      </c>
      <c r="AH253" s="825">
        <v>1</v>
      </c>
      <c r="AI253" s="826">
        <v>1</v>
      </c>
      <c r="AJ253" s="826">
        <v>1</v>
      </c>
      <c r="AK253" s="826">
        <v>1</v>
      </c>
      <c r="AL253" s="826">
        <v>1</v>
      </c>
      <c r="AM253" s="826">
        <v>1</v>
      </c>
      <c r="AN253" s="826">
        <v>1</v>
      </c>
      <c r="AO253" s="826">
        <v>1</v>
      </c>
      <c r="AP253" s="826">
        <v>1</v>
      </c>
      <c r="AQ253" s="826">
        <v>1</v>
      </c>
      <c r="AR253" s="826">
        <v>1</v>
      </c>
      <c r="AS253" s="826">
        <v>1</v>
      </c>
      <c r="AT253" s="826">
        <v>4</v>
      </c>
      <c r="AU253" s="826">
        <v>6</v>
      </c>
      <c r="AV253" s="827">
        <v>7</v>
      </c>
    </row>
    <row r="254" spans="2:48" ht="14.4" x14ac:dyDescent="0.3">
      <c r="B254" s="915"/>
      <c r="C254" s="1" t="s">
        <v>4</v>
      </c>
      <c r="D254" s="740">
        <v>15050</v>
      </c>
      <c r="E254" s="740">
        <v>15085</v>
      </c>
      <c r="F254" s="740">
        <v>14313</v>
      </c>
      <c r="G254" s="740">
        <v>14885</v>
      </c>
      <c r="H254" s="740">
        <v>15372</v>
      </c>
      <c r="I254" s="740">
        <v>15819</v>
      </c>
      <c r="J254" s="740">
        <v>16819</v>
      </c>
      <c r="K254" s="740">
        <v>17211</v>
      </c>
      <c r="L254" s="740">
        <v>18169</v>
      </c>
      <c r="M254" s="740">
        <v>19124</v>
      </c>
      <c r="N254" s="740">
        <v>18788</v>
      </c>
      <c r="O254" s="740">
        <v>19411</v>
      </c>
      <c r="P254" s="741">
        <v>18017</v>
      </c>
      <c r="Q254" s="741">
        <v>18218</v>
      </c>
      <c r="R254" s="741">
        <v>18518</v>
      </c>
      <c r="S254" s="143">
        <f>100</f>
        <v>100</v>
      </c>
      <c r="T254" s="328">
        <f t="shared" si="167"/>
        <v>100.23255813953489</v>
      </c>
      <c r="U254" s="328">
        <f t="shared" si="167"/>
        <v>95.102990033222596</v>
      </c>
      <c r="V254" s="328">
        <f t="shared" si="167"/>
        <v>98.903654485049827</v>
      </c>
      <c r="W254" s="328">
        <f t="shared" si="167"/>
        <v>102.13953488372093</v>
      </c>
      <c r="X254" s="328">
        <f t="shared" si="167"/>
        <v>105.10963455149502</v>
      </c>
      <c r="Y254" s="328">
        <f t="shared" si="167"/>
        <v>111.75415282392026</v>
      </c>
      <c r="Z254" s="328">
        <f t="shared" si="167"/>
        <v>114.35880398671097</v>
      </c>
      <c r="AA254" s="328">
        <f t="shared" si="167"/>
        <v>120.72425249169436</v>
      </c>
      <c r="AB254" s="328">
        <f t="shared" si="170"/>
        <v>127.06976744186046</v>
      </c>
      <c r="AC254" s="328">
        <f t="shared" si="170"/>
        <v>124.83720930232558</v>
      </c>
      <c r="AD254" s="328">
        <f t="shared" si="170"/>
        <v>128.97674418604652</v>
      </c>
      <c r="AE254" s="328">
        <f t="shared" ref="AE254:AG254" si="180">P254*100/$D254</f>
        <v>119.71428571428571</v>
      </c>
      <c r="AF254" s="328">
        <f t="shared" si="180"/>
        <v>121.04983388704319</v>
      </c>
      <c r="AG254" s="329">
        <f t="shared" si="180"/>
        <v>123.04318936877077</v>
      </c>
      <c r="AH254" s="825">
        <v>1</v>
      </c>
      <c r="AI254" s="826">
        <v>1</v>
      </c>
      <c r="AJ254" s="826">
        <v>1</v>
      </c>
      <c r="AK254" s="826">
        <v>1</v>
      </c>
      <c r="AL254" s="826">
        <v>1</v>
      </c>
      <c r="AM254" s="826">
        <v>1</v>
      </c>
      <c r="AN254" s="826">
        <v>1</v>
      </c>
      <c r="AO254" s="826">
        <v>1</v>
      </c>
      <c r="AP254" s="826">
        <v>1</v>
      </c>
      <c r="AQ254" s="826">
        <v>1</v>
      </c>
      <c r="AR254" s="826">
        <v>1</v>
      </c>
      <c r="AS254" s="826">
        <v>1</v>
      </c>
      <c r="AT254" s="826">
        <v>4</v>
      </c>
      <c r="AU254" s="826">
        <v>6</v>
      </c>
      <c r="AV254" s="827">
        <v>7</v>
      </c>
    </row>
    <row r="255" spans="2:48" ht="14.4" x14ac:dyDescent="0.3">
      <c r="B255" s="915"/>
      <c r="C255" s="1" t="s">
        <v>5</v>
      </c>
      <c r="D255" s="740">
        <v>30861</v>
      </c>
      <c r="E255" s="740">
        <v>29551</v>
      </c>
      <c r="F255" s="740">
        <v>29080</v>
      </c>
      <c r="G255" s="740">
        <v>28451</v>
      </c>
      <c r="H255" s="740">
        <v>26943</v>
      </c>
      <c r="I255" s="740">
        <v>26972</v>
      </c>
      <c r="J255" s="740">
        <v>25669</v>
      </c>
      <c r="K255" s="740">
        <v>25821</v>
      </c>
      <c r="L255" s="740">
        <v>26452</v>
      </c>
      <c r="M255" s="740">
        <v>26582</v>
      </c>
      <c r="N255" s="740">
        <v>26917</v>
      </c>
      <c r="O255" s="740">
        <v>26590</v>
      </c>
      <c r="P255" s="741">
        <v>25090</v>
      </c>
      <c r="Q255" s="741">
        <v>25313</v>
      </c>
      <c r="R255" s="741">
        <v>25643</v>
      </c>
      <c r="S255" s="143">
        <f>100</f>
        <v>100</v>
      </c>
      <c r="T255" s="328">
        <f t="shared" si="167"/>
        <v>95.755160234600311</v>
      </c>
      <c r="U255" s="328">
        <f t="shared" si="167"/>
        <v>94.228962120475686</v>
      </c>
      <c r="V255" s="328">
        <f t="shared" si="167"/>
        <v>92.190790965944075</v>
      </c>
      <c r="W255" s="328">
        <f t="shared" si="167"/>
        <v>87.304364732186258</v>
      </c>
      <c r="X255" s="328">
        <f t="shared" si="167"/>
        <v>87.398334467450823</v>
      </c>
      <c r="Y255" s="328">
        <f t="shared" si="167"/>
        <v>83.176177051942588</v>
      </c>
      <c r="Z255" s="328">
        <f t="shared" si="167"/>
        <v>83.668708078156897</v>
      </c>
      <c r="AA255" s="328">
        <f t="shared" si="167"/>
        <v>85.713359904086062</v>
      </c>
      <c r="AB255" s="328">
        <f t="shared" si="170"/>
        <v>86.134603544927259</v>
      </c>
      <c r="AC255" s="328">
        <f t="shared" si="170"/>
        <v>87.22011600401801</v>
      </c>
      <c r="AD255" s="328">
        <f t="shared" si="170"/>
        <v>86.160526230517476</v>
      </c>
      <c r="AE255" s="328">
        <f t="shared" ref="AE255:AG255" si="181">P255*100/$D255</f>
        <v>81.300022682349891</v>
      </c>
      <c r="AF255" s="328">
        <f t="shared" si="181"/>
        <v>82.022617543177475</v>
      </c>
      <c r="AG255" s="329">
        <f t="shared" si="181"/>
        <v>83.09192832377434</v>
      </c>
      <c r="AH255" s="825">
        <v>1</v>
      </c>
      <c r="AI255" s="826">
        <v>1</v>
      </c>
      <c r="AJ255" s="826">
        <v>1</v>
      </c>
      <c r="AK255" s="826">
        <v>1</v>
      </c>
      <c r="AL255" s="826">
        <v>1</v>
      </c>
      <c r="AM255" s="826">
        <v>1</v>
      </c>
      <c r="AN255" s="826">
        <v>1</v>
      </c>
      <c r="AO255" s="826">
        <v>1</v>
      </c>
      <c r="AP255" s="826">
        <v>1</v>
      </c>
      <c r="AQ255" s="826">
        <v>1</v>
      </c>
      <c r="AR255" s="826">
        <v>1</v>
      </c>
      <c r="AS255" s="826">
        <v>1</v>
      </c>
      <c r="AT255" s="826">
        <v>4</v>
      </c>
      <c r="AU255" s="826">
        <v>6</v>
      </c>
      <c r="AV255" s="827">
        <v>7</v>
      </c>
    </row>
    <row r="256" spans="2:48" ht="14.4" x14ac:dyDescent="0.3">
      <c r="B256" s="915"/>
      <c r="C256" s="1" t="s">
        <v>6</v>
      </c>
      <c r="D256" s="740">
        <v>96797</v>
      </c>
      <c r="E256" s="740">
        <v>98656</v>
      </c>
      <c r="F256" s="740">
        <v>95511</v>
      </c>
      <c r="G256" s="740">
        <v>97345</v>
      </c>
      <c r="H256" s="740">
        <v>97305</v>
      </c>
      <c r="I256" s="740">
        <v>99626</v>
      </c>
      <c r="J256" s="740">
        <v>101923</v>
      </c>
      <c r="K256" s="740">
        <v>105720</v>
      </c>
      <c r="L256" s="740">
        <v>112406</v>
      </c>
      <c r="M256" s="740">
        <v>115459</v>
      </c>
      <c r="N256" s="740">
        <v>115904</v>
      </c>
      <c r="O256" s="740">
        <v>115798</v>
      </c>
      <c r="P256" s="741">
        <v>108027</v>
      </c>
      <c r="Q256" s="741">
        <v>109150</v>
      </c>
      <c r="R256" s="741">
        <v>110823</v>
      </c>
      <c r="S256" s="143">
        <f>100</f>
        <v>100</v>
      </c>
      <c r="T256" s="328">
        <f t="shared" si="167"/>
        <v>101.92051406551856</v>
      </c>
      <c r="U256" s="328">
        <f t="shared" si="167"/>
        <v>98.67144642912487</v>
      </c>
      <c r="V256" s="328">
        <f t="shared" si="167"/>
        <v>100.56613324793123</v>
      </c>
      <c r="W256" s="328">
        <f t="shared" si="167"/>
        <v>100.52480965319172</v>
      </c>
      <c r="X256" s="328">
        <f t="shared" si="167"/>
        <v>102.92261123795159</v>
      </c>
      <c r="Y256" s="328">
        <f t="shared" si="167"/>
        <v>105.29561866586775</v>
      </c>
      <c r="Z256" s="328">
        <f t="shared" si="167"/>
        <v>109.21826089651539</v>
      </c>
      <c r="AA256" s="328">
        <f t="shared" si="167"/>
        <v>116.12549975722388</v>
      </c>
      <c r="AB256" s="328">
        <f t="shared" si="170"/>
        <v>119.27952312571671</v>
      </c>
      <c r="AC256" s="328">
        <f t="shared" si="170"/>
        <v>119.73924811719371</v>
      </c>
      <c r="AD256" s="328">
        <f t="shared" si="170"/>
        <v>119.62974059113402</v>
      </c>
      <c r="AE256" s="328">
        <f t="shared" ref="AE256:AG256" si="182">P256*100/$D256</f>
        <v>111.60159922311642</v>
      </c>
      <c r="AF256" s="328">
        <f t="shared" si="182"/>
        <v>112.76175914542806</v>
      </c>
      <c r="AG256" s="329">
        <f t="shared" si="182"/>
        <v>114.49011849540791</v>
      </c>
      <c r="AH256" s="825">
        <v>1</v>
      </c>
      <c r="AI256" s="826">
        <v>1</v>
      </c>
      <c r="AJ256" s="826">
        <v>1</v>
      </c>
      <c r="AK256" s="826">
        <v>1</v>
      </c>
      <c r="AL256" s="826">
        <v>1</v>
      </c>
      <c r="AM256" s="826">
        <v>1</v>
      </c>
      <c r="AN256" s="826">
        <v>1</v>
      </c>
      <c r="AO256" s="826">
        <v>1</v>
      </c>
      <c r="AP256" s="826">
        <v>1</v>
      </c>
      <c r="AQ256" s="826">
        <v>1</v>
      </c>
      <c r="AR256" s="826">
        <v>1</v>
      </c>
      <c r="AS256" s="826">
        <v>1</v>
      </c>
      <c r="AT256" s="826">
        <v>4</v>
      </c>
      <c r="AU256" s="826">
        <v>6</v>
      </c>
      <c r="AV256" s="827">
        <v>7</v>
      </c>
    </row>
    <row r="257" spans="2:48" ht="14.4" x14ac:dyDescent="0.3">
      <c r="B257" s="916"/>
      <c r="C257" s="8" t="s">
        <v>7</v>
      </c>
      <c r="D257">
        <v>65936</v>
      </c>
      <c r="E257">
        <v>69105</v>
      </c>
      <c r="F257">
        <v>66431</v>
      </c>
      <c r="G257">
        <v>68894</v>
      </c>
      <c r="H257">
        <v>70362</v>
      </c>
      <c r="I257">
        <v>72654</v>
      </c>
      <c r="J257">
        <v>76254</v>
      </c>
      <c r="K257">
        <v>79899</v>
      </c>
      <c r="L257">
        <v>85954</v>
      </c>
      <c r="M257">
        <v>88877</v>
      </c>
      <c r="N257">
        <v>88987</v>
      </c>
      <c r="O257">
        <v>89208</v>
      </c>
      <c r="P257">
        <v>82937</v>
      </c>
      <c r="Q257">
        <v>83837</v>
      </c>
      <c r="R257">
        <v>85180</v>
      </c>
      <c r="S257" s="143">
        <f>100</f>
        <v>100</v>
      </c>
      <c r="T257" s="328">
        <f t="shared" si="167"/>
        <v>104.80617568551322</v>
      </c>
      <c r="U257" s="328">
        <f t="shared" si="167"/>
        <v>100.75072797864595</v>
      </c>
      <c r="V257" s="328">
        <f t="shared" si="167"/>
        <v>104.48616840572677</v>
      </c>
      <c r="W257" s="328">
        <f t="shared" si="167"/>
        <v>106.71256976462024</v>
      </c>
      <c r="X257" s="328">
        <f t="shared" si="167"/>
        <v>110.18866779907789</v>
      </c>
      <c r="Y257" s="328">
        <f t="shared" si="167"/>
        <v>115.64850764377579</v>
      </c>
      <c r="Z257" s="328">
        <f t="shared" si="167"/>
        <v>121.17659548653239</v>
      </c>
      <c r="AA257" s="328">
        <f t="shared" si="167"/>
        <v>130.35974278087843</v>
      </c>
      <c r="AB257" s="328">
        <f t="shared" si="170"/>
        <v>134.7928294103373</v>
      </c>
      <c r="AC257" s="328">
        <f t="shared" si="170"/>
        <v>134.95965785003639</v>
      </c>
      <c r="AD257" s="328">
        <f t="shared" si="170"/>
        <v>135.29483135161368</v>
      </c>
      <c r="AE257" s="328">
        <f t="shared" ref="AE257:AG257" si="183">P257*100/$D257</f>
        <v>125.78409366658578</v>
      </c>
      <c r="AF257" s="328">
        <f t="shared" si="183"/>
        <v>127.14905362776025</v>
      </c>
      <c r="AG257" s="329">
        <f t="shared" si="183"/>
        <v>129.18587721426837</v>
      </c>
      <c r="AH257" s="828"/>
      <c r="AI257" s="829"/>
      <c r="AJ257" s="829"/>
      <c r="AK257" s="829"/>
      <c r="AL257" s="829"/>
      <c r="AM257" s="829"/>
      <c r="AN257" s="829"/>
      <c r="AO257" s="829"/>
      <c r="AP257" s="829"/>
      <c r="AQ257" s="829"/>
      <c r="AR257" s="829"/>
      <c r="AS257" s="829"/>
      <c r="AT257" s="829"/>
      <c r="AU257" s="829"/>
      <c r="AV257" s="830"/>
    </row>
    <row r="258" spans="2:48" ht="14.4" x14ac:dyDescent="0.3">
      <c r="B258" s="915" t="s">
        <v>57</v>
      </c>
      <c r="C258" s="1" t="s">
        <v>2</v>
      </c>
      <c r="D258" s="741">
        <v>69</v>
      </c>
      <c r="E258" s="741">
        <v>80</v>
      </c>
      <c r="F258" s="741">
        <v>89</v>
      </c>
      <c r="G258" s="741">
        <v>98</v>
      </c>
      <c r="H258" s="740">
        <v>124</v>
      </c>
      <c r="I258" s="741">
        <v>61</v>
      </c>
      <c r="J258" s="741">
        <v>25</v>
      </c>
      <c r="K258" s="740">
        <v>91</v>
      </c>
      <c r="L258" s="741">
        <v>58</v>
      </c>
      <c r="M258" s="741">
        <v>55</v>
      </c>
      <c r="N258" s="741">
        <v>64</v>
      </c>
      <c r="O258" s="740">
        <v>100</v>
      </c>
      <c r="P258" s="741">
        <v>93</v>
      </c>
      <c r="Q258" s="741">
        <v>94</v>
      </c>
      <c r="R258" s="741">
        <v>96</v>
      </c>
      <c r="S258" s="143">
        <f>100</f>
        <v>100</v>
      </c>
      <c r="T258" s="328">
        <f t="shared" si="167"/>
        <v>115.94202898550725</v>
      </c>
      <c r="U258" s="328">
        <f t="shared" si="167"/>
        <v>128.98550724637681</v>
      </c>
      <c r="V258" s="328">
        <f t="shared" si="167"/>
        <v>142.02898550724638</v>
      </c>
      <c r="W258" s="328">
        <f t="shared" si="167"/>
        <v>179.71014492753622</v>
      </c>
      <c r="X258" s="328">
        <f t="shared" si="167"/>
        <v>88.405797101449281</v>
      </c>
      <c r="Y258" s="328">
        <f t="shared" si="167"/>
        <v>36.231884057971016</v>
      </c>
      <c r="Z258" s="328">
        <f t="shared" si="167"/>
        <v>131.8840579710145</v>
      </c>
      <c r="AA258" s="328">
        <f t="shared" si="167"/>
        <v>84.05797101449275</v>
      </c>
      <c r="AB258" s="328">
        <f t="shared" si="170"/>
        <v>79.710144927536234</v>
      </c>
      <c r="AC258" s="328">
        <f t="shared" si="170"/>
        <v>92.753623188405797</v>
      </c>
      <c r="AD258" s="328">
        <f t="shared" si="170"/>
        <v>144.92753623188406</v>
      </c>
      <c r="AE258" s="328">
        <f t="shared" ref="AE258:AG258" si="184">P258*100/$D258</f>
        <v>134.78260869565219</v>
      </c>
      <c r="AF258" s="328">
        <f t="shared" si="184"/>
        <v>136.231884057971</v>
      </c>
      <c r="AG258" s="329">
        <f t="shared" si="184"/>
        <v>139.13043478260869</v>
      </c>
      <c r="AH258" s="825">
        <v>4</v>
      </c>
      <c r="AI258" s="826">
        <v>4</v>
      </c>
      <c r="AJ258" s="826">
        <v>4</v>
      </c>
      <c r="AK258" s="826">
        <v>4</v>
      </c>
      <c r="AL258" s="826">
        <v>1</v>
      </c>
      <c r="AM258" s="826">
        <v>4</v>
      </c>
      <c r="AN258" s="826">
        <v>4</v>
      </c>
      <c r="AO258" s="826">
        <v>1</v>
      </c>
      <c r="AP258" s="826">
        <v>4</v>
      </c>
      <c r="AQ258" s="826">
        <v>4</v>
      </c>
      <c r="AR258" s="826">
        <v>4</v>
      </c>
      <c r="AS258" s="826">
        <v>1</v>
      </c>
      <c r="AT258" s="826">
        <v>4</v>
      </c>
      <c r="AU258" s="826">
        <v>6</v>
      </c>
      <c r="AV258" s="827">
        <v>7</v>
      </c>
    </row>
    <row r="259" spans="2:48" ht="14.4" x14ac:dyDescent="0.3">
      <c r="B259" s="915"/>
      <c r="C259" s="1" t="s">
        <v>3</v>
      </c>
      <c r="D259" s="740">
        <v>229</v>
      </c>
      <c r="E259" s="740">
        <v>198</v>
      </c>
      <c r="F259" s="740">
        <v>241</v>
      </c>
      <c r="G259" s="740">
        <v>219</v>
      </c>
      <c r="H259" s="741">
        <v>194</v>
      </c>
      <c r="I259" s="740">
        <v>205</v>
      </c>
      <c r="J259" s="740">
        <v>231</v>
      </c>
      <c r="K259" s="741">
        <v>202</v>
      </c>
      <c r="L259" s="740">
        <v>287</v>
      </c>
      <c r="M259" s="741">
        <v>273</v>
      </c>
      <c r="N259" s="741">
        <v>187</v>
      </c>
      <c r="O259" s="741">
        <v>167</v>
      </c>
      <c r="P259" s="741">
        <v>187</v>
      </c>
      <c r="Q259" s="741">
        <v>189</v>
      </c>
      <c r="R259" s="741">
        <v>192</v>
      </c>
      <c r="S259" s="143">
        <f>100</f>
        <v>100</v>
      </c>
      <c r="T259" s="328">
        <f t="shared" si="167"/>
        <v>86.462882096069876</v>
      </c>
      <c r="U259" s="328">
        <f t="shared" si="167"/>
        <v>105.24017467248909</v>
      </c>
      <c r="V259" s="328">
        <f t="shared" si="167"/>
        <v>95.633187772925766</v>
      </c>
      <c r="W259" s="328">
        <f t="shared" si="167"/>
        <v>84.716157205240179</v>
      </c>
      <c r="X259" s="328">
        <f t="shared" si="167"/>
        <v>89.519650655021834</v>
      </c>
      <c r="Y259" s="328">
        <f t="shared" si="167"/>
        <v>100.87336244541484</v>
      </c>
      <c r="Z259" s="328">
        <f t="shared" si="167"/>
        <v>88.209606986899558</v>
      </c>
      <c r="AA259" s="328">
        <f t="shared" si="167"/>
        <v>125.32751091703057</v>
      </c>
      <c r="AB259" s="328">
        <f t="shared" si="170"/>
        <v>119.21397379912663</v>
      </c>
      <c r="AC259" s="328">
        <f t="shared" si="170"/>
        <v>81.659388646288207</v>
      </c>
      <c r="AD259" s="328">
        <f t="shared" si="170"/>
        <v>72.925764192139738</v>
      </c>
      <c r="AE259" s="328">
        <f t="shared" ref="AE259:AG259" si="185">P259*100/$D259</f>
        <v>81.659388646288207</v>
      </c>
      <c r="AF259" s="328">
        <f t="shared" si="185"/>
        <v>82.532751091703062</v>
      </c>
      <c r="AG259" s="329">
        <f t="shared" si="185"/>
        <v>83.842794759825324</v>
      </c>
      <c r="AH259" s="825">
        <v>1</v>
      </c>
      <c r="AI259" s="826">
        <v>1</v>
      </c>
      <c r="AJ259" s="826">
        <v>1</v>
      </c>
      <c r="AK259" s="826">
        <v>1</v>
      </c>
      <c r="AL259" s="826">
        <v>4</v>
      </c>
      <c r="AM259" s="826">
        <v>1</v>
      </c>
      <c r="AN259" s="826">
        <v>1</v>
      </c>
      <c r="AO259" s="826">
        <v>4</v>
      </c>
      <c r="AP259" s="826">
        <v>1</v>
      </c>
      <c r="AQ259" s="826">
        <v>4</v>
      </c>
      <c r="AR259" s="826">
        <v>4</v>
      </c>
      <c r="AS259" s="826">
        <v>4</v>
      </c>
      <c r="AT259" s="826">
        <v>4</v>
      </c>
      <c r="AU259" s="826">
        <v>6</v>
      </c>
      <c r="AV259" s="827">
        <v>7</v>
      </c>
    </row>
    <row r="260" spans="2:48" ht="14.4" x14ac:dyDescent="0.3">
      <c r="B260" s="915"/>
      <c r="C260" s="1" t="s">
        <v>4</v>
      </c>
      <c r="D260" s="740">
        <v>372</v>
      </c>
      <c r="E260" s="740">
        <v>480</v>
      </c>
      <c r="F260" s="740">
        <v>294</v>
      </c>
      <c r="G260" s="740">
        <v>249</v>
      </c>
      <c r="H260" s="740">
        <v>242</v>
      </c>
      <c r="I260" s="740">
        <v>228</v>
      </c>
      <c r="J260" s="740">
        <v>515</v>
      </c>
      <c r="K260" s="740">
        <v>496</v>
      </c>
      <c r="L260" s="740">
        <v>872</v>
      </c>
      <c r="M260" s="740">
        <v>681</v>
      </c>
      <c r="N260" s="740">
        <v>792</v>
      </c>
      <c r="O260" s="740">
        <v>725</v>
      </c>
      <c r="P260" s="741">
        <v>673</v>
      </c>
      <c r="Q260" s="741">
        <v>681</v>
      </c>
      <c r="R260" s="741">
        <v>692</v>
      </c>
      <c r="S260" s="143">
        <f>100</f>
        <v>100</v>
      </c>
      <c r="T260" s="328">
        <f t="shared" si="167"/>
        <v>129.03225806451613</v>
      </c>
      <c r="U260" s="328">
        <f t="shared" si="167"/>
        <v>79.032258064516128</v>
      </c>
      <c r="V260" s="328">
        <f t="shared" si="167"/>
        <v>66.935483870967744</v>
      </c>
      <c r="W260" s="328">
        <f t="shared" si="167"/>
        <v>65.053763440860209</v>
      </c>
      <c r="X260" s="328">
        <f t="shared" si="167"/>
        <v>61.29032258064516</v>
      </c>
      <c r="Y260" s="328">
        <f t="shared" si="167"/>
        <v>138.44086021505376</v>
      </c>
      <c r="Z260" s="328">
        <f t="shared" si="167"/>
        <v>133.33333333333334</v>
      </c>
      <c r="AA260" s="328">
        <f t="shared" si="167"/>
        <v>234.40860215053763</v>
      </c>
      <c r="AB260" s="328">
        <f t="shared" si="170"/>
        <v>183.06451612903226</v>
      </c>
      <c r="AC260" s="328">
        <f t="shared" si="170"/>
        <v>212.90322580645162</v>
      </c>
      <c r="AD260" s="328">
        <f t="shared" si="170"/>
        <v>194.89247311827958</v>
      </c>
      <c r="AE260" s="328">
        <f t="shared" ref="AE260:AG260" si="186">P260*100/$D260</f>
        <v>180.91397849462365</v>
      </c>
      <c r="AF260" s="328">
        <f t="shared" si="186"/>
        <v>183.06451612903226</v>
      </c>
      <c r="AG260" s="329">
        <f t="shared" si="186"/>
        <v>186.02150537634409</v>
      </c>
      <c r="AH260" s="825">
        <v>1</v>
      </c>
      <c r="AI260" s="826">
        <v>1</v>
      </c>
      <c r="AJ260" s="826">
        <v>1</v>
      </c>
      <c r="AK260" s="826">
        <v>1</v>
      </c>
      <c r="AL260" s="826">
        <v>1</v>
      </c>
      <c r="AM260" s="826">
        <v>1</v>
      </c>
      <c r="AN260" s="826">
        <v>1</v>
      </c>
      <c r="AO260" s="826">
        <v>1</v>
      </c>
      <c r="AP260" s="826">
        <v>1</v>
      </c>
      <c r="AQ260" s="826">
        <v>1</v>
      </c>
      <c r="AR260" s="826">
        <v>1</v>
      </c>
      <c r="AS260" s="826">
        <v>1</v>
      </c>
      <c r="AT260" s="826">
        <v>4</v>
      </c>
      <c r="AU260" s="826">
        <v>6</v>
      </c>
      <c r="AV260" s="827">
        <v>7</v>
      </c>
    </row>
    <row r="261" spans="2:48" ht="14.4" x14ac:dyDescent="0.3">
      <c r="B261" s="915"/>
      <c r="C261" s="1" t="s">
        <v>5</v>
      </c>
      <c r="D261" s="741">
        <v>4781</v>
      </c>
      <c r="E261" s="741">
        <v>3218</v>
      </c>
      <c r="F261" s="741">
        <v>2791</v>
      </c>
      <c r="G261" s="741">
        <v>2597</v>
      </c>
      <c r="H261" s="741">
        <v>2209</v>
      </c>
      <c r="I261" s="741">
        <v>1722</v>
      </c>
      <c r="J261" s="741">
        <v>781</v>
      </c>
      <c r="K261" s="741">
        <v>669</v>
      </c>
      <c r="L261" s="741">
        <v>416</v>
      </c>
      <c r="M261" s="741">
        <v>396</v>
      </c>
      <c r="N261" s="741">
        <v>398</v>
      </c>
      <c r="O261" s="741">
        <v>383</v>
      </c>
      <c r="P261" s="741">
        <v>367</v>
      </c>
      <c r="Q261" s="741">
        <v>370</v>
      </c>
      <c r="R261" s="741">
        <v>375</v>
      </c>
      <c r="S261" s="143">
        <f>100</f>
        <v>100</v>
      </c>
      <c r="T261" s="328">
        <f t="shared" si="167"/>
        <v>67.308094540891034</v>
      </c>
      <c r="U261" s="328">
        <f t="shared" si="167"/>
        <v>58.376908596527926</v>
      </c>
      <c r="V261" s="328">
        <f t="shared" si="167"/>
        <v>54.319180087847734</v>
      </c>
      <c r="W261" s="328">
        <f t="shared" si="167"/>
        <v>46.203723070487342</v>
      </c>
      <c r="X261" s="328">
        <f t="shared" si="167"/>
        <v>36.017569546120058</v>
      </c>
      <c r="Y261" s="328">
        <f t="shared" si="167"/>
        <v>16.335494666387785</v>
      </c>
      <c r="Z261" s="328">
        <f t="shared" si="167"/>
        <v>13.992888517046643</v>
      </c>
      <c r="AA261" s="328">
        <f t="shared" si="167"/>
        <v>8.7011085546956703</v>
      </c>
      <c r="AB261" s="328">
        <f t="shared" si="170"/>
        <v>8.2827860280276084</v>
      </c>
      <c r="AC261" s="328">
        <f t="shared" si="170"/>
        <v>8.3246182806944162</v>
      </c>
      <c r="AD261" s="328">
        <f t="shared" si="170"/>
        <v>8.0108763856933702</v>
      </c>
      <c r="AE261" s="328">
        <f t="shared" ref="AE261:AG261" si="187">P261*100/$D261</f>
        <v>7.6762183643589204</v>
      </c>
      <c r="AF261" s="328">
        <f t="shared" si="187"/>
        <v>7.7389667433591303</v>
      </c>
      <c r="AG261" s="329">
        <f t="shared" si="187"/>
        <v>7.8435473750261453</v>
      </c>
      <c r="AH261" s="825">
        <v>4</v>
      </c>
      <c r="AI261" s="826">
        <v>4</v>
      </c>
      <c r="AJ261" s="826">
        <v>4</v>
      </c>
      <c r="AK261" s="826">
        <v>4</v>
      </c>
      <c r="AL261" s="826">
        <v>4</v>
      </c>
      <c r="AM261" s="826">
        <v>4</v>
      </c>
      <c r="AN261" s="826">
        <v>4</v>
      </c>
      <c r="AO261" s="826">
        <v>4</v>
      </c>
      <c r="AP261" s="826">
        <v>4</v>
      </c>
      <c r="AQ261" s="826">
        <v>4</v>
      </c>
      <c r="AR261" s="826">
        <v>4</v>
      </c>
      <c r="AS261" s="826">
        <v>4</v>
      </c>
      <c r="AT261" s="826">
        <v>4</v>
      </c>
      <c r="AU261" s="826">
        <v>6</v>
      </c>
      <c r="AV261" s="827">
        <v>7</v>
      </c>
    </row>
    <row r="262" spans="2:48" ht="14.4" x14ac:dyDescent="0.3">
      <c r="B262" s="915"/>
      <c r="C262" s="1" t="s">
        <v>6</v>
      </c>
      <c r="D262" s="740">
        <v>5451</v>
      </c>
      <c r="E262" s="740">
        <v>3976</v>
      </c>
      <c r="F262" s="740">
        <v>3415</v>
      </c>
      <c r="G262" s="740">
        <v>3163</v>
      </c>
      <c r="H262" s="740">
        <v>2769</v>
      </c>
      <c r="I262" s="740">
        <v>2216</v>
      </c>
      <c r="J262" s="740">
        <v>1552</v>
      </c>
      <c r="K262" s="740">
        <v>1458</v>
      </c>
      <c r="L262" s="740">
        <v>1633</v>
      </c>
      <c r="M262" s="740">
        <v>1405</v>
      </c>
      <c r="N262" s="740">
        <v>1441</v>
      </c>
      <c r="O262" s="740">
        <v>1375</v>
      </c>
      <c r="P262" s="741">
        <v>1320</v>
      </c>
      <c r="Q262" s="741">
        <v>1334</v>
      </c>
      <c r="R262" s="741">
        <v>1355</v>
      </c>
      <c r="S262" s="143">
        <f>100</f>
        <v>100</v>
      </c>
      <c r="T262" s="328">
        <f t="shared" si="167"/>
        <v>72.94074481746469</v>
      </c>
      <c r="U262" s="328">
        <f t="shared" si="167"/>
        <v>62.649055219225829</v>
      </c>
      <c r="V262" s="328">
        <f t="shared" si="167"/>
        <v>58.026050266006237</v>
      </c>
      <c r="W262" s="328">
        <f t="shared" si="167"/>
        <v>50.798018712162907</v>
      </c>
      <c r="X262" s="328">
        <f t="shared" si="167"/>
        <v>40.653091175931024</v>
      </c>
      <c r="Y262" s="328">
        <f t="shared" si="167"/>
        <v>28.471840029352414</v>
      </c>
      <c r="Z262" s="328">
        <f t="shared" si="167"/>
        <v>26.747385800770502</v>
      </c>
      <c r="AA262" s="328">
        <f t="shared" si="167"/>
        <v>29.957805907172997</v>
      </c>
      <c r="AB262" s="328">
        <f t="shared" si="170"/>
        <v>25.775087139974318</v>
      </c>
      <c r="AC262" s="328">
        <f t="shared" si="170"/>
        <v>26.435516419005687</v>
      </c>
      <c r="AD262" s="328">
        <f t="shared" si="170"/>
        <v>25.224729407448173</v>
      </c>
      <c r="AE262" s="328">
        <f t="shared" ref="AE262:AG262" si="188">P262*100/$D262</f>
        <v>24.215740231150249</v>
      </c>
      <c r="AF262" s="328">
        <f t="shared" si="188"/>
        <v>24.472573839662449</v>
      </c>
      <c r="AG262" s="329">
        <f t="shared" si="188"/>
        <v>24.857824252430746</v>
      </c>
      <c r="AH262" s="825">
        <v>1</v>
      </c>
      <c r="AI262" s="826">
        <v>1</v>
      </c>
      <c r="AJ262" s="826">
        <v>1</v>
      </c>
      <c r="AK262" s="826">
        <v>1</v>
      </c>
      <c r="AL262" s="826">
        <v>1</v>
      </c>
      <c r="AM262" s="826">
        <v>1</v>
      </c>
      <c r="AN262" s="826">
        <v>1</v>
      </c>
      <c r="AO262" s="826">
        <v>1</v>
      </c>
      <c r="AP262" s="826">
        <v>1</v>
      </c>
      <c r="AQ262" s="826">
        <v>1</v>
      </c>
      <c r="AR262" s="826">
        <v>1</v>
      </c>
      <c r="AS262" s="826">
        <v>1</v>
      </c>
      <c r="AT262" s="826">
        <v>4</v>
      </c>
      <c r="AU262" s="826">
        <v>6</v>
      </c>
      <c r="AV262" s="827">
        <v>7</v>
      </c>
    </row>
    <row r="263" spans="2:48" ht="14.4" x14ac:dyDescent="0.3">
      <c r="B263" s="916"/>
      <c r="C263" s="8" t="s">
        <v>7</v>
      </c>
      <c r="D263">
        <v>670</v>
      </c>
      <c r="E263">
        <v>758</v>
      </c>
      <c r="F263">
        <v>624</v>
      </c>
      <c r="G263">
        <v>566</v>
      </c>
      <c r="H263">
        <v>560</v>
      </c>
      <c r="I263">
        <v>494</v>
      </c>
      <c r="J263">
        <v>771</v>
      </c>
      <c r="K263">
        <v>789</v>
      </c>
      <c r="L263">
        <v>1217</v>
      </c>
      <c r="M263">
        <v>1009</v>
      </c>
      <c r="N263">
        <v>1043</v>
      </c>
      <c r="O263">
        <v>992</v>
      </c>
      <c r="P263">
        <v>953</v>
      </c>
      <c r="Q263">
        <v>964</v>
      </c>
      <c r="R263">
        <v>980</v>
      </c>
      <c r="S263" s="143">
        <f>100</f>
        <v>100</v>
      </c>
      <c r="T263" s="328">
        <f t="shared" si="167"/>
        <v>113.13432835820896</v>
      </c>
      <c r="U263" s="328">
        <f t="shared" si="167"/>
        <v>93.134328358208961</v>
      </c>
      <c r="V263" s="328">
        <f t="shared" si="167"/>
        <v>84.477611940298502</v>
      </c>
      <c r="W263" s="328">
        <f t="shared" si="167"/>
        <v>83.582089552238813</v>
      </c>
      <c r="X263" s="328">
        <f t="shared" si="167"/>
        <v>73.731343283582092</v>
      </c>
      <c r="Y263" s="328">
        <f t="shared" si="167"/>
        <v>115.07462686567165</v>
      </c>
      <c r="Z263" s="328">
        <f t="shared" si="167"/>
        <v>117.76119402985074</v>
      </c>
      <c r="AA263" s="328">
        <f t="shared" si="167"/>
        <v>181.64179104477611</v>
      </c>
      <c r="AB263" s="328">
        <f t="shared" si="170"/>
        <v>150.59701492537314</v>
      </c>
      <c r="AC263" s="328">
        <f t="shared" si="170"/>
        <v>155.67164179104478</v>
      </c>
      <c r="AD263" s="328">
        <f t="shared" si="170"/>
        <v>148.0597014925373</v>
      </c>
      <c r="AE263" s="328">
        <f t="shared" ref="AE263:AG263" si="189">P263*100/$D263</f>
        <v>142.23880597014926</v>
      </c>
      <c r="AF263" s="328">
        <f t="shared" si="189"/>
        <v>143.88059701492537</v>
      </c>
      <c r="AG263" s="329">
        <f t="shared" si="189"/>
        <v>146.26865671641792</v>
      </c>
      <c r="AH263" s="828"/>
      <c r="AI263" s="829"/>
      <c r="AJ263" s="829"/>
      <c r="AK263" s="829"/>
      <c r="AL263" s="829"/>
      <c r="AM263" s="829"/>
      <c r="AN263" s="829"/>
      <c r="AO263" s="829"/>
      <c r="AP263" s="829"/>
      <c r="AQ263" s="829"/>
      <c r="AR263" s="829"/>
      <c r="AS263" s="829"/>
      <c r="AT263" s="829"/>
      <c r="AU263" s="829"/>
      <c r="AV263" s="830"/>
    </row>
    <row r="264" spans="2:48" ht="14.4" x14ac:dyDescent="0.3">
      <c r="B264" s="915" t="s">
        <v>58</v>
      </c>
      <c r="C264" s="1" t="s">
        <v>2</v>
      </c>
      <c r="D264" s="741">
        <v>46</v>
      </c>
      <c r="E264" s="741">
        <v>54</v>
      </c>
      <c r="F264" s="741">
        <v>76</v>
      </c>
      <c r="G264" s="741">
        <v>88</v>
      </c>
      <c r="H264" s="740">
        <v>84</v>
      </c>
      <c r="I264" s="741">
        <v>81</v>
      </c>
      <c r="J264" s="741">
        <v>72</v>
      </c>
      <c r="K264" s="740">
        <v>49</v>
      </c>
      <c r="L264" s="741">
        <v>68</v>
      </c>
      <c r="M264" s="741">
        <v>74</v>
      </c>
      <c r="N264" s="741">
        <v>91</v>
      </c>
      <c r="O264" s="740">
        <v>73</v>
      </c>
      <c r="P264" s="741">
        <v>68</v>
      </c>
      <c r="Q264" s="741">
        <v>69</v>
      </c>
      <c r="R264" s="741">
        <v>70</v>
      </c>
      <c r="S264" s="143">
        <f>100</f>
        <v>100</v>
      </c>
      <c r="T264" s="328">
        <f t="shared" si="167"/>
        <v>117.39130434782609</v>
      </c>
      <c r="U264" s="328">
        <f t="shared" si="167"/>
        <v>165.21739130434781</v>
      </c>
      <c r="V264" s="328">
        <f t="shared" si="167"/>
        <v>191.30434782608697</v>
      </c>
      <c r="W264" s="328">
        <f t="shared" si="167"/>
        <v>182.60869565217391</v>
      </c>
      <c r="X264" s="328">
        <f t="shared" si="167"/>
        <v>176.08695652173913</v>
      </c>
      <c r="Y264" s="328">
        <f t="shared" si="167"/>
        <v>156.52173913043478</v>
      </c>
      <c r="Z264" s="328">
        <f t="shared" si="167"/>
        <v>106.52173913043478</v>
      </c>
      <c r="AA264" s="328">
        <f t="shared" si="167"/>
        <v>147.82608695652175</v>
      </c>
      <c r="AB264" s="328">
        <f t="shared" si="170"/>
        <v>160.86956521739131</v>
      </c>
      <c r="AC264" s="328">
        <f t="shared" si="170"/>
        <v>197.82608695652175</v>
      </c>
      <c r="AD264" s="328">
        <f t="shared" si="170"/>
        <v>158.69565217391303</v>
      </c>
      <c r="AE264" s="328">
        <f t="shared" ref="AE264:AG264" si="190">P264*100/$D264</f>
        <v>147.82608695652175</v>
      </c>
      <c r="AF264" s="328">
        <f t="shared" si="190"/>
        <v>150</v>
      </c>
      <c r="AG264" s="329">
        <f t="shared" si="190"/>
        <v>152.17391304347825</v>
      </c>
      <c r="AH264" s="825">
        <v>4</v>
      </c>
      <c r="AI264" s="826">
        <v>4</v>
      </c>
      <c r="AJ264" s="826">
        <v>4</v>
      </c>
      <c r="AK264" s="826">
        <v>4</v>
      </c>
      <c r="AL264" s="826">
        <v>1</v>
      </c>
      <c r="AM264" s="826">
        <v>4</v>
      </c>
      <c r="AN264" s="826">
        <v>4</v>
      </c>
      <c r="AO264" s="826">
        <v>1</v>
      </c>
      <c r="AP264" s="826">
        <v>4</v>
      </c>
      <c r="AQ264" s="826">
        <v>4</v>
      </c>
      <c r="AR264" s="826">
        <v>4</v>
      </c>
      <c r="AS264" s="826">
        <v>1</v>
      </c>
      <c r="AT264" s="826">
        <v>4</v>
      </c>
      <c r="AU264" s="826">
        <v>6</v>
      </c>
      <c r="AV264" s="827">
        <v>7</v>
      </c>
    </row>
    <row r="265" spans="2:48" ht="14.4" x14ac:dyDescent="0.3">
      <c r="B265" s="915"/>
      <c r="C265" s="1" t="s">
        <v>3</v>
      </c>
      <c r="D265" s="740">
        <v>175</v>
      </c>
      <c r="E265" s="740">
        <v>162</v>
      </c>
      <c r="F265" s="740">
        <v>144</v>
      </c>
      <c r="G265" s="740">
        <v>226</v>
      </c>
      <c r="H265" s="741">
        <v>129</v>
      </c>
      <c r="I265" s="740">
        <v>204</v>
      </c>
      <c r="J265" s="740">
        <v>214</v>
      </c>
      <c r="K265" s="741">
        <v>220</v>
      </c>
      <c r="L265" s="740">
        <v>263</v>
      </c>
      <c r="M265" s="741">
        <v>282</v>
      </c>
      <c r="N265" s="741">
        <v>205</v>
      </c>
      <c r="O265" s="741">
        <v>192</v>
      </c>
      <c r="P265" s="741">
        <v>205</v>
      </c>
      <c r="Q265" s="741">
        <v>207</v>
      </c>
      <c r="R265" s="741">
        <v>210</v>
      </c>
      <c r="S265" s="143">
        <f>100</f>
        <v>100</v>
      </c>
      <c r="T265" s="328">
        <f t="shared" si="167"/>
        <v>92.571428571428569</v>
      </c>
      <c r="U265" s="328">
        <f t="shared" si="167"/>
        <v>82.285714285714292</v>
      </c>
      <c r="V265" s="328">
        <f t="shared" si="167"/>
        <v>129.14285714285714</v>
      </c>
      <c r="W265" s="328">
        <f t="shared" si="167"/>
        <v>73.714285714285708</v>
      </c>
      <c r="X265" s="328">
        <f t="shared" si="167"/>
        <v>116.57142857142857</v>
      </c>
      <c r="Y265" s="328">
        <f t="shared" si="167"/>
        <v>122.28571428571429</v>
      </c>
      <c r="Z265" s="328">
        <f t="shared" si="167"/>
        <v>125.71428571428571</v>
      </c>
      <c r="AA265" s="328">
        <f t="shared" si="167"/>
        <v>150.28571428571428</v>
      </c>
      <c r="AB265" s="328">
        <f t="shared" si="170"/>
        <v>161.14285714285714</v>
      </c>
      <c r="AC265" s="328">
        <f t="shared" si="170"/>
        <v>117.14285714285714</v>
      </c>
      <c r="AD265" s="328">
        <f t="shared" si="170"/>
        <v>109.71428571428571</v>
      </c>
      <c r="AE265" s="328">
        <f t="shared" ref="AE265:AG265" si="191">P265*100/$D265</f>
        <v>117.14285714285714</v>
      </c>
      <c r="AF265" s="328">
        <f t="shared" si="191"/>
        <v>118.28571428571429</v>
      </c>
      <c r="AG265" s="329">
        <f t="shared" si="191"/>
        <v>120</v>
      </c>
      <c r="AH265" s="825">
        <v>1</v>
      </c>
      <c r="AI265" s="826">
        <v>1</v>
      </c>
      <c r="AJ265" s="826">
        <v>1</v>
      </c>
      <c r="AK265" s="826">
        <v>1</v>
      </c>
      <c r="AL265" s="826">
        <v>4</v>
      </c>
      <c r="AM265" s="826">
        <v>1</v>
      </c>
      <c r="AN265" s="826">
        <v>1</v>
      </c>
      <c r="AO265" s="826">
        <v>4</v>
      </c>
      <c r="AP265" s="826">
        <v>1</v>
      </c>
      <c r="AQ265" s="826">
        <v>4</v>
      </c>
      <c r="AR265" s="826">
        <v>4</v>
      </c>
      <c r="AS265" s="826">
        <v>4</v>
      </c>
      <c r="AT265" s="826">
        <v>4</v>
      </c>
      <c r="AU265" s="826">
        <v>6</v>
      </c>
      <c r="AV265" s="827">
        <v>7</v>
      </c>
    </row>
    <row r="266" spans="2:48" ht="14.4" x14ac:dyDescent="0.3">
      <c r="B266" s="915"/>
      <c r="C266" s="1" t="s">
        <v>4</v>
      </c>
      <c r="D266" s="740">
        <v>1097</v>
      </c>
      <c r="E266" s="740">
        <v>1069</v>
      </c>
      <c r="F266" s="740">
        <v>1365</v>
      </c>
      <c r="G266" s="740">
        <v>1297</v>
      </c>
      <c r="H266" s="740">
        <v>1289</v>
      </c>
      <c r="I266" s="740">
        <v>1189</v>
      </c>
      <c r="J266" s="740">
        <v>873</v>
      </c>
      <c r="K266" s="740">
        <v>909</v>
      </c>
      <c r="L266" s="740">
        <v>696</v>
      </c>
      <c r="M266" s="740">
        <v>604</v>
      </c>
      <c r="N266" s="740">
        <v>773</v>
      </c>
      <c r="O266" s="740">
        <v>908</v>
      </c>
      <c r="P266" s="741">
        <v>843</v>
      </c>
      <c r="Q266" s="741">
        <v>852</v>
      </c>
      <c r="R266" s="741">
        <v>866</v>
      </c>
      <c r="S266" s="143">
        <f>100</f>
        <v>100</v>
      </c>
      <c r="T266" s="328">
        <f t="shared" si="167"/>
        <v>97.447584320875109</v>
      </c>
      <c r="U266" s="328">
        <f t="shared" si="167"/>
        <v>124.43026435733819</v>
      </c>
      <c r="V266" s="328">
        <f t="shared" si="167"/>
        <v>118.23154056517775</v>
      </c>
      <c r="W266" s="328">
        <f t="shared" si="167"/>
        <v>117.50227894257064</v>
      </c>
      <c r="X266" s="328">
        <f t="shared" si="167"/>
        <v>108.38650865998177</v>
      </c>
      <c r="Y266" s="328">
        <f t="shared" si="167"/>
        <v>79.580674567000912</v>
      </c>
      <c r="Z266" s="328">
        <f t="shared" si="167"/>
        <v>82.862351868732901</v>
      </c>
      <c r="AA266" s="328">
        <f t="shared" si="167"/>
        <v>63.445761166818599</v>
      </c>
      <c r="AB266" s="328">
        <f t="shared" si="170"/>
        <v>55.059252506836827</v>
      </c>
      <c r="AC266" s="328">
        <f t="shared" si="170"/>
        <v>70.464904284412029</v>
      </c>
      <c r="AD266" s="328">
        <f t="shared" si="170"/>
        <v>82.771194165907019</v>
      </c>
      <c r="AE266" s="328">
        <f t="shared" ref="AE266:AG266" si="192">P266*100/$D266</f>
        <v>76.845943482224243</v>
      </c>
      <c r="AF266" s="328">
        <f t="shared" si="192"/>
        <v>77.666362807657251</v>
      </c>
      <c r="AG266" s="329">
        <f t="shared" si="192"/>
        <v>78.942570647219696</v>
      </c>
      <c r="AH266" s="825">
        <v>1</v>
      </c>
      <c r="AI266" s="826">
        <v>1</v>
      </c>
      <c r="AJ266" s="826">
        <v>1</v>
      </c>
      <c r="AK266" s="826">
        <v>1</v>
      </c>
      <c r="AL266" s="826">
        <v>1</v>
      </c>
      <c r="AM266" s="826">
        <v>1</v>
      </c>
      <c r="AN266" s="826">
        <v>1</v>
      </c>
      <c r="AO266" s="826">
        <v>1</v>
      </c>
      <c r="AP266" s="826">
        <v>1</v>
      </c>
      <c r="AQ266" s="826">
        <v>1</v>
      </c>
      <c r="AR266" s="826">
        <v>1</v>
      </c>
      <c r="AS266" s="826">
        <v>1</v>
      </c>
      <c r="AT266" s="826">
        <v>4</v>
      </c>
      <c r="AU266" s="826">
        <v>6</v>
      </c>
      <c r="AV266" s="827">
        <v>7</v>
      </c>
    </row>
    <row r="267" spans="2:48" ht="14.4" x14ac:dyDescent="0.3">
      <c r="B267" s="915"/>
      <c r="C267" s="1" t="s">
        <v>5</v>
      </c>
      <c r="D267" s="741">
        <v>1348</v>
      </c>
      <c r="E267" s="741">
        <v>1303</v>
      </c>
      <c r="F267" s="741">
        <v>969</v>
      </c>
      <c r="G267" s="741">
        <v>888</v>
      </c>
      <c r="H267" s="741">
        <v>676</v>
      </c>
      <c r="I267" s="741">
        <v>547</v>
      </c>
      <c r="J267" s="741">
        <v>726</v>
      </c>
      <c r="K267" s="741">
        <v>749</v>
      </c>
      <c r="L267" s="741">
        <v>1049</v>
      </c>
      <c r="M267" s="741">
        <v>1114</v>
      </c>
      <c r="N267" s="741">
        <v>1198</v>
      </c>
      <c r="O267" s="741">
        <v>1216</v>
      </c>
      <c r="P267" s="741">
        <v>1106</v>
      </c>
      <c r="Q267" s="741">
        <v>1116</v>
      </c>
      <c r="R267" s="741">
        <v>1131</v>
      </c>
      <c r="S267" s="143">
        <f>100</f>
        <v>100</v>
      </c>
      <c r="T267" s="328">
        <f t="shared" si="167"/>
        <v>96.661721068249264</v>
      </c>
      <c r="U267" s="328">
        <f t="shared" si="167"/>
        <v>71.884272997032639</v>
      </c>
      <c r="V267" s="328">
        <f t="shared" si="167"/>
        <v>65.875370919881306</v>
      </c>
      <c r="W267" s="328">
        <f t="shared" si="167"/>
        <v>50.148367952522257</v>
      </c>
      <c r="X267" s="328">
        <f t="shared" si="167"/>
        <v>40.578635014836799</v>
      </c>
      <c r="Y267" s="328">
        <f t="shared" si="167"/>
        <v>53.857566765578632</v>
      </c>
      <c r="Z267" s="328">
        <f t="shared" si="167"/>
        <v>55.563798219584569</v>
      </c>
      <c r="AA267" s="328">
        <f t="shared" si="167"/>
        <v>77.818991097922847</v>
      </c>
      <c r="AB267" s="328">
        <f t="shared" si="170"/>
        <v>82.640949554896139</v>
      </c>
      <c r="AC267" s="328">
        <f t="shared" si="170"/>
        <v>88.872403560830861</v>
      </c>
      <c r="AD267" s="328">
        <f t="shared" si="170"/>
        <v>90.207715133531153</v>
      </c>
      <c r="AE267" s="328">
        <f t="shared" ref="AE267:AG267" si="193">P267*100/$D267</f>
        <v>82.047477744807125</v>
      </c>
      <c r="AF267" s="328">
        <f t="shared" si="193"/>
        <v>82.789317507418403</v>
      </c>
      <c r="AG267" s="329">
        <f t="shared" si="193"/>
        <v>83.902077151335305</v>
      </c>
      <c r="AH267" s="825">
        <v>4</v>
      </c>
      <c r="AI267" s="826">
        <v>4</v>
      </c>
      <c r="AJ267" s="826">
        <v>4</v>
      </c>
      <c r="AK267" s="826">
        <v>4</v>
      </c>
      <c r="AL267" s="826">
        <v>4</v>
      </c>
      <c r="AM267" s="826">
        <v>4</v>
      </c>
      <c r="AN267" s="826">
        <v>4</v>
      </c>
      <c r="AO267" s="826">
        <v>4</v>
      </c>
      <c r="AP267" s="826">
        <v>4</v>
      </c>
      <c r="AQ267" s="826">
        <v>4</v>
      </c>
      <c r="AR267" s="826">
        <v>4</v>
      </c>
      <c r="AS267" s="826">
        <v>4</v>
      </c>
      <c r="AT267" s="826">
        <v>4</v>
      </c>
      <c r="AU267" s="826">
        <v>6</v>
      </c>
      <c r="AV267" s="827">
        <v>7</v>
      </c>
    </row>
    <row r="268" spans="2:48" ht="14.4" x14ac:dyDescent="0.3">
      <c r="B268" s="915"/>
      <c r="C268" s="1" t="s">
        <v>6</v>
      </c>
      <c r="D268" s="740">
        <v>2666</v>
      </c>
      <c r="E268" s="740">
        <v>2588</v>
      </c>
      <c r="F268" s="740">
        <v>2554</v>
      </c>
      <c r="G268" s="740">
        <v>2499</v>
      </c>
      <c r="H268" s="740">
        <v>2178</v>
      </c>
      <c r="I268" s="740">
        <v>2021</v>
      </c>
      <c r="J268" s="740">
        <v>1885</v>
      </c>
      <c r="K268" s="740">
        <v>1927</v>
      </c>
      <c r="L268" s="740">
        <v>2076</v>
      </c>
      <c r="M268" s="740">
        <v>2074</v>
      </c>
      <c r="N268" s="740">
        <v>2267</v>
      </c>
      <c r="O268" s="740">
        <v>2389</v>
      </c>
      <c r="P268" s="741">
        <v>2222</v>
      </c>
      <c r="Q268" s="741">
        <v>2244</v>
      </c>
      <c r="R268" s="741">
        <v>2277</v>
      </c>
      <c r="S268" s="143">
        <f>100</f>
        <v>100</v>
      </c>
      <c r="T268" s="328">
        <f t="shared" si="167"/>
        <v>97.074268567141786</v>
      </c>
      <c r="U268" s="328">
        <f t="shared" si="167"/>
        <v>95.798949737434356</v>
      </c>
      <c r="V268" s="328">
        <f t="shared" si="167"/>
        <v>93.735933983495869</v>
      </c>
      <c r="W268" s="328">
        <f t="shared" si="167"/>
        <v>81.695423855963995</v>
      </c>
      <c r="X268" s="328">
        <f t="shared" si="167"/>
        <v>75.806451612903231</v>
      </c>
      <c r="Y268" s="328">
        <f t="shared" si="167"/>
        <v>70.705176294073524</v>
      </c>
      <c r="Z268" s="328">
        <f t="shared" si="167"/>
        <v>72.280570142535638</v>
      </c>
      <c r="AA268" s="328">
        <f t="shared" si="167"/>
        <v>77.869467366841704</v>
      </c>
      <c r="AB268" s="328">
        <f t="shared" si="170"/>
        <v>77.794448612153033</v>
      </c>
      <c r="AC268" s="328">
        <f t="shared" si="170"/>
        <v>85.033758439609898</v>
      </c>
      <c r="AD268" s="328">
        <f t="shared" si="170"/>
        <v>89.60990247561891</v>
      </c>
      <c r="AE268" s="328">
        <f t="shared" ref="AE268:AG268" si="194">P268*100/$D268</f>
        <v>83.345836459114778</v>
      </c>
      <c r="AF268" s="328">
        <f t="shared" si="194"/>
        <v>84.17104276069017</v>
      </c>
      <c r="AG268" s="329">
        <f t="shared" si="194"/>
        <v>85.408852213053265</v>
      </c>
      <c r="AH268" s="825">
        <v>1</v>
      </c>
      <c r="AI268" s="826">
        <v>1</v>
      </c>
      <c r="AJ268" s="826">
        <v>1</v>
      </c>
      <c r="AK268" s="826">
        <v>1</v>
      </c>
      <c r="AL268" s="826">
        <v>1</v>
      </c>
      <c r="AM268" s="826">
        <v>1</v>
      </c>
      <c r="AN268" s="826">
        <v>1</v>
      </c>
      <c r="AO268" s="826">
        <v>1</v>
      </c>
      <c r="AP268" s="826">
        <v>1</v>
      </c>
      <c r="AQ268" s="826">
        <v>1</v>
      </c>
      <c r="AR268" s="826">
        <v>1</v>
      </c>
      <c r="AS268" s="826">
        <v>1</v>
      </c>
      <c r="AT268" s="826">
        <v>4</v>
      </c>
      <c r="AU268" s="826">
        <v>6</v>
      </c>
      <c r="AV268" s="827">
        <v>7</v>
      </c>
    </row>
    <row r="269" spans="2:48" ht="14.4" x14ac:dyDescent="0.3">
      <c r="B269" s="916"/>
      <c r="C269" s="8" t="s">
        <v>7</v>
      </c>
      <c r="D269">
        <v>1318</v>
      </c>
      <c r="E269">
        <v>1285</v>
      </c>
      <c r="F269">
        <v>1585</v>
      </c>
      <c r="G269">
        <v>1611</v>
      </c>
      <c r="H269">
        <v>1502</v>
      </c>
      <c r="I269">
        <v>1474</v>
      </c>
      <c r="J269">
        <v>1159</v>
      </c>
      <c r="K269">
        <v>1178</v>
      </c>
      <c r="L269">
        <v>1027</v>
      </c>
      <c r="M269">
        <v>960</v>
      </c>
      <c r="N269">
        <v>1069</v>
      </c>
      <c r="O269">
        <v>1173</v>
      </c>
      <c r="P269">
        <v>1116</v>
      </c>
      <c r="Q269">
        <v>1128</v>
      </c>
      <c r="R269">
        <v>1146</v>
      </c>
      <c r="S269" s="143">
        <f>100</f>
        <v>100</v>
      </c>
      <c r="T269" s="328">
        <f t="shared" si="167"/>
        <v>97.496206373292864</v>
      </c>
      <c r="U269" s="328">
        <f t="shared" si="167"/>
        <v>120.25796661608497</v>
      </c>
      <c r="V269" s="328">
        <f t="shared" si="167"/>
        <v>122.23065250379362</v>
      </c>
      <c r="W269" s="328">
        <f t="shared" si="167"/>
        <v>113.96054628224583</v>
      </c>
      <c r="X269" s="328">
        <f t="shared" si="167"/>
        <v>111.8361153262519</v>
      </c>
      <c r="Y269" s="328">
        <f t="shared" si="167"/>
        <v>87.936267071320188</v>
      </c>
      <c r="Z269" s="328">
        <f t="shared" si="167"/>
        <v>89.377845220030352</v>
      </c>
      <c r="AA269" s="328">
        <f t="shared" si="167"/>
        <v>77.921092564491659</v>
      </c>
      <c r="AB269" s="328">
        <f t="shared" si="170"/>
        <v>72.837632776934754</v>
      </c>
      <c r="AC269" s="328">
        <f t="shared" si="170"/>
        <v>81.107738998482546</v>
      </c>
      <c r="AD269" s="328">
        <f t="shared" si="170"/>
        <v>88.998482549317146</v>
      </c>
      <c r="AE269" s="328">
        <f t="shared" ref="AE269:AG269" si="195">P269*100/$D269</f>
        <v>84.673748103186639</v>
      </c>
      <c r="AF269" s="328">
        <f t="shared" si="195"/>
        <v>85.584218512898332</v>
      </c>
      <c r="AG269" s="329">
        <f t="shared" si="195"/>
        <v>86.949924127465863</v>
      </c>
      <c r="AH269" s="828"/>
      <c r="AI269" s="829"/>
      <c r="AJ269" s="829"/>
      <c r="AK269" s="829"/>
      <c r="AL269" s="829"/>
      <c r="AM269" s="829"/>
      <c r="AN269" s="829"/>
      <c r="AO269" s="829"/>
      <c r="AP269" s="829"/>
      <c r="AQ269" s="829"/>
      <c r="AR269" s="829"/>
      <c r="AS269" s="829"/>
      <c r="AT269" s="829"/>
      <c r="AU269" s="829"/>
      <c r="AV269" s="830"/>
    </row>
    <row r="270" spans="2:48" ht="15" customHeight="1" x14ac:dyDescent="0.3">
      <c r="B270" s="915" t="s">
        <v>59</v>
      </c>
      <c r="C270" s="1" t="s">
        <v>2</v>
      </c>
      <c r="D270" s="740">
        <v>3439</v>
      </c>
      <c r="E270" s="740">
        <v>3476</v>
      </c>
      <c r="F270" s="740">
        <v>3553</v>
      </c>
      <c r="G270" s="740">
        <v>3624</v>
      </c>
      <c r="H270" s="740">
        <v>3725</v>
      </c>
      <c r="I270" s="740">
        <v>3925</v>
      </c>
      <c r="J270" s="740">
        <v>3921</v>
      </c>
      <c r="K270" s="740">
        <v>3958</v>
      </c>
      <c r="L270" s="740">
        <v>4242</v>
      </c>
      <c r="M270" s="740">
        <v>4326</v>
      </c>
      <c r="N270" s="740">
        <v>4547</v>
      </c>
      <c r="O270" s="740">
        <v>4774</v>
      </c>
      <c r="P270" s="741">
        <v>4442</v>
      </c>
      <c r="Q270" s="741">
        <v>4490</v>
      </c>
      <c r="R270" s="741">
        <v>4562</v>
      </c>
      <c r="S270" s="143">
        <f>100</f>
        <v>100</v>
      </c>
      <c r="T270" s="328">
        <f t="shared" si="167"/>
        <v>101.07589415527769</v>
      </c>
      <c r="U270" s="328">
        <f t="shared" si="167"/>
        <v>103.31491712707182</v>
      </c>
      <c r="V270" s="328">
        <f t="shared" si="167"/>
        <v>105.37947077638849</v>
      </c>
      <c r="W270" s="328">
        <f t="shared" si="167"/>
        <v>108.31637103809247</v>
      </c>
      <c r="X270" s="328">
        <f t="shared" si="167"/>
        <v>114.13201512067461</v>
      </c>
      <c r="Y270" s="328">
        <f t="shared" si="167"/>
        <v>114.01570223902297</v>
      </c>
      <c r="Z270" s="328">
        <f t="shared" si="167"/>
        <v>115.09159639430067</v>
      </c>
      <c r="AA270" s="328">
        <f t="shared" si="167"/>
        <v>123.34981099156731</v>
      </c>
      <c r="AB270" s="328">
        <f t="shared" si="170"/>
        <v>125.79238150625181</v>
      </c>
      <c r="AC270" s="328">
        <f t="shared" si="170"/>
        <v>132.2186682175051</v>
      </c>
      <c r="AD270" s="328">
        <f t="shared" si="170"/>
        <v>138.81942425123583</v>
      </c>
      <c r="AE270" s="328">
        <f t="shared" ref="AE270:AG270" si="196">P270*100/$D270</f>
        <v>129.16545507414946</v>
      </c>
      <c r="AF270" s="328">
        <f t="shared" si="196"/>
        <v>130.56120965396917</v>
      </c>
      <c r="AG270" s="329">
        <f t="shared" si="196"/>
        <v>132.65484152369876</v>
      </c>
      <c r="AH270" s="825">
        <v>1</v>
      </c>
      <c r="AI270" s="826">
        <v>1</v>
      </c>
      <c r="AJ270" s="826">
        <v>1</v>
      </c>
      <c r="AK270" s="826">
        <v>1</v>
      </c>
      <c r="AL270" s="826">
        <v>1</v>
      </c>
      <c r="AM270" s="826">
        <v>1</v>
      </c>
      <c r="AN270" s="826">
        <v>1</v>
      </c>
      <c r="AO270" s="826">
        <v>1</v>
      </c>
      <c r="AP270" s="826">
        <v>1</v>
      </c>
      <c r="AQ270" s="826">
        <v>1</v>
      </c>
      <c r="AR270" s="826">
        <v>1</v>
      </c>
      <c r="AS270" s="826">
        <v>1</v>
      </c>
      <c r="AT270" s="826">
        <v>4</v>
      </c>
      <c r="AU270" s="826">
        <v>6</v>
      </c>
      <c r="AV270" s="827">
        <v>7</v>
      </c>
    </row>
    <row r="271" spans="2:48" ht="14.4" x14ac:dyDescent="0.3">
      <c r="B271" s="915"/>
      <c r="C271" s="1" t="s">
        <v>3</v>
      </c>
      <c r="D271" s="740">
        <v>3384</v>
      </c>
      <c r="E271" s="740">
        <v>3478</v>
      </c>
      <c r="F271" s="740">
        <v>3249</v>
      </c>
      <c r="G271" s="740">
        <v>3398</v>
      </c>
      <c r="H271" s="740">
        <v>3653</v>
      </c>
      <c r="I271" s="740">
        <v>3505</v>
      </c>
      <c r="J271" s="740">
        <v>3628</v>
      </c>
      <c r="K271" s="740">
        <v>3866</v>
      </c>
      <c r="L271" s="740">
        <v>3737</v>
      </c>
      <c r="M271" s="740">
        <v>3779</v>
      </c>
      <c r="N271" s="740">
        <v>3427</v>
      </c>
      <c r="O271" s="740">
        <v>3720</v>
      </c>
      <c r="P271" s="741">
        <v>3459</v>
      </c>
      <c r="Q271" s="741">
        <v>3496</v>
      </c>
      <c r="R271" s="741">
        <v>3551</v>
      </c>
      <c r="S271" s="143">
        <f>100</f>
        <v>100</v>
      </c>
      <c r="T271" s="328">
        <f t="shared" si="167"/>
        <v>102.77777777777777</v>
      </c>
      <c r="U271" s="328">
        <f t="shared" si="167"/>
        <v>96.010638297872347</v>
      </c>
      <c r="V271" s="328">
        <f t="shared" si="167"/>
        <v>100.41371158392435</v>
      </c>
      <c r="W271" s="328">
        <f t="shared" si="167"/>
        <v>107.94917257683215</v>
      </c>
      <c r="X271" s="328">
        <f t="shared" si="167"/>
        <v>103.57565011820331</v>
      </c>
      <c r="Y271" s="328">
        <f t="shared" si="167"/>
        <v>107.21040189125296</v>
      </c>
      <c r="Z271" s="328">
        <f t="shared" si="167"/>
        <v>114.24349881796691</v>
      </c>
      <c r="AA271" s="328">
        <f t="shared" si="167"/>
        <v>110.43144208037825</v>
      </c>
      <c r="AB271" s="328">
        <f t="shared" si="170"/>
        <v>111.67257683215131</v>
      </c>
      <c r="AC271" s="328">
        <f t="shared" si="170"/>
        <v>101.27068557919621</v>
      </c>
      <c r="AD271" s="328">
        <f t="shared" si="170"/>
        <v>109.9290780141844</v>
      </c>
      <c r="AE271" s="328">
        <f t="shared" ref="AE271:AG271" si="197">P271*100/$D271</f>
        <v>102.21631205673759</v>
      </c>
      <c r="AF271" s="328">
        <f t="shared" si="197"/>
        <v>103.3096926713948</v>
      </c>
      <c r="AG271" s="329">
        <f t="shared" si="197"/>
        <v>104.93498817966903</v>
      </c>
      <c r="AH271" s="825">
        <v>1</v>
      </c>
      <c r="AI271" s="826">
        <v>1</v>
      </c>
      <c r="AJ271" s="826">
        <v>1</v>
      </c>
      <c r="AK271" s="826">
        <v>1</v>
      </c>
      <c r="AL271" s="826">
        <v>1</v>
      </c>
      <c r="AM271" s="826">
        <v>1</v>
      </c>
      <c r="AN271" s="826">
        <v>1</v>
      </c>
      <c r="AO271" s="826">
        <v>1</v>
      </c>
      <c r="AP271" s="826">
        <v>1</v>
      </c>
      <c r="AQ271" s="826">
        <v>1</v>
      </c>
      <c r="AR271" s="826">
        <v>1</v>
      </c>
      <c r="AS271" s="826">
        <v>1</v>
      </c>
      <c r="AT271" s="826">
        <v>4</v>
      </c>
      <c r="AU271" s="826">
        <v>6</v>
      </c>
      <c r="AV271" s="827">
        <v>7</v>
      </c>
    </row>
    <row r="272" spans="2:48" ht="14.4" x14ac:dyDescent="0.3">
      <c r="B272" s="915"/>
      <c r="C272" s="1" t="s">
        <v>4</v>
      </c>
      <c r="D272" s="740">
        <v>4277</v>
      </c>
      <c r="E272" s="740">
        <v>3277</v>
      </c>
      <c r="F272" s="740">
        <v>4102</v>
      </c>
      <c r="G272" s="740">
        <v>4221</v>
      </c>
      <c r="H272" s="740">
        <v>4131</v>
      </c>
      <c r="I272" s="740">
        <v>4131</v>
      </c>
      <c r="J272" s="740">
        <v>4257</v>
      </c>
      <c r="K272" s="740">
        <v>4087</v>
      </c>
      <c r="L272" s="740">
        <v>4252</v>
      </c>
      <c r="M272" s="740">
        <v>4475</v>
      </c>
      <c r="N272" s="740">
        <v>4807</v>
      </c>
      <c r="O272" s="740">
        <v>4897</v>
      </c>
      <c r="P272" s="741">
        <v>4545</v>
      </c>
      <c r="Q272" s="741">
        <v>4596</v>
      </c>
      <c r="R272" s="741">
        <v>4672</v>
      </c>
      <c r="S272" s="143">
        <f>100</f>
        <v>100</v>
      </c>
      <c r="T272" s="328">
        <f t="shared" si="167"/>
        <v>76.619125555295767</v>
      </c>
      <c r="U272" s="328">
        <f t="shared" si="167"/>
        <v>95.908346972176759</v>
      </c>
      <c r="V272" s="328">
        <f t="shared" si="167"/>
        <v>98.690671031096556</v>
      </c>
      <c r="W272" s="328">
        <f t="shared" si="167"/>
        <v>96.586392331073185</v>
      </c>
      <c r="X272" s="328">
        <f t="shared" si="167"/>
        <v>96.586392331073185</v>
      </c>
      <c r="Y272" s="328">
        <f t="shared" si="167"/>
        <v>99.532382511105922</v>
      </c>
      <c r="Z272" s="328">
        <f t="shared" si="167"/>
        <v>95.557633855506197</v>
      </c>
      <c r="AA272" s="328">
        <f t="shared" si="167"/>
        <v>99.415478138882392</v>
      </c>
      <c r="AB272" s="328">
        <f t="shared" si="170"/>
        <v>104.62941314005144</v>
      </c>
      <c r="AC272" s="328">
        <f t="shared" si="170"/>
        <v>112.39186345569324</v>
      </c>
      <c r="AD272" s="328">
        <f t="shared" si="170"/>
        <v>114.49614215571663</v>
      </c>
      <c r="AE272" s="328">
        <f t="shared" ref="AE272:AG272" si="198">P272*100/$D272</f>
        <v>106.26607435118073</v>
      </c>
      <c r="AF272" s="328">
        <f t="shared" si="198"/>
        <v>107.45849894786065</v>
      </c>
      <c r="AG272" s="329">
        <f t="shared" si="198"/>
        <v>109.23544540565817</v>
      </c>
      <c r="AH272" s="825">
        <v>1</v>
      </c>
      <c r="AI272" s="826">
        <v>1</v>
      </c>
      <c r="AJ272" s="826">
        <v>1</v>
      </c>
      <c r="AK272" s="826">
        <v>1</v>
      </c>
      <c r="AL272" s="826">
        <v>1</v>
      </c>
      <c r="AM272" s="826">
        <v>1</v>
      </c>
      <c r="AN272" s="826">
        <v>1</v>
      </c>
      <c r="AO272" s="826">
        <v>1</v>
      </c>
      <c r="AP272" s="826">
        <v>1</v>
      </c>
      <c r="AQ272" s="826">
        <v>1</v>
      </c>
      <c r="AR272" s="826">
        <v>1</v>
      </c>
      <c r="AS272" s="826">
        <v>1</v>
      </c>
      <c r="AT272" s="826">
        <v>4</v>
      </c>
      <c r="AU272" s="826">
        <v>6</v>
      </c>
      <c r="AV272" s="827">
        <v>7</v>
      </c>
    </row>
    <row r="273" spans="2:48" ht="14.4" x14ac:dyDescent="0.3">
      <c r="B273" s="915"/>
      <c r="C273" s="1" t="s">
        <v>5</v>
      </c>
      <c r="D273" s="740">
        <v>24719</v>
      </c>
      <c r="E273" s="740">
        <v>24566</v>
      </c>
      <c r="F273" s="740">
        <v>22883</v>
      </c>
      <c r="G273" s="740">
        <v>21962</v>
      </c>
      <c r="H273" s="740">
        <v>20950</v>
      </c>
      <c r="I273" s="740">
        <v>20616</v>
      </c>
      <c r="J273" s="740">
        <v>20639</v>
      </c>
      <c r="K273" s="740">
        <v>20947</v>
      </c>
      <c r="L273" s="740">
        <v>20865</v>
      </c>
      <c r="M273" s="740">
        <v>20732</v>
      </c>
      <c r="N273" s="740">
        <v>21279</v>
      </c>
      <c r="O273" s="740">
        <v>21100</v>
      </c>
      <c r="P273" s="741">
        <v>19909</v>
      </c>
      <c r="Q273" s="741">
        <v>20086</v>
      </c>
      <c r="R273" s="741">
        <v>20348</v>
      </c>
      <c r="S273" s="143">
        <f>100</f>
        <v>100</v>
      </c>
      <c r="T273" s="328">
        <f t="shared" si="167"/>
        <v>99.381042922448316</v>
      </c>
      <c r="U273" s="328">
        <f t="shared" si="167"/>
        <v>92.572515069379833</v>
      </c>
      <c r="V273" s="328">
        <f t="shared" si="167"/>
        <v>88.846636190784423</v>
      </c>
      <c r="W273" s="328">
        <f t="shared" si="167"/>
        <v>84.752619442534083</v>
      </c>
      <c r="X273" s="328">
        <f t="shared" si="167"/>
        <v>83.401432096767664</v>
      </c>
      <c r="Y273" s="328">
        <f t="shared" si="167"/>
        <v>83.494477931955174</v>
      </c>
      <c r="Z273" s="328">
        <f t="shared" si="167"/>
        <v>84.74048302924875</v>
      </c>
      <c r="AA273" s="328">
        <f t="shared" si="167"/>
        <v>84.408754399449819</v>
      </c>
      <c r="AB273" s="328">
        <f t="shared" si="170"/>
        <v>83.870706743800312</v>
      </c>
      <c r="AC273" s="328">
        <f t="shared" si="170"/>
        <v>86.083579432824948</v>
      </c>
      <c r="AD273" s="328">
        <f t="shared" si="170"/>
        <v>85.359440106800434</v>
      </c>
      <c r="AE273" s="328">
        <f t="shared" ref="AE273:AG273" si="199">P273*100/$D273</f>
        <v>80.541284032525581</v>
      </c>
      <c r="AF273" s="328">
        <f t="shared" si="199"/>
        <v>81.257332416359887</v>
      </c>
      <c r="AG273" s="329">
        <f t="shared" si="199"/>
        <v>82.317245843278457</v>
      </c>
      <c r="AH273" s="825">
        <v>1</v>
      </c>
      <c r="AI273" s="826">
        <v>1</v>
      </c>
      <c r="AJ273" s="826">
        <v>1</v>
      </c>
      <c r="AK273" s="826">
        <v>1</v>
      </c>
      <c r="AL273" s="826">
        <v>1</v>
      </c>
      <c r="AM273" s="826">
        <v>1</v>
      </c>
      <c r="AN273" s="826">
        <v>1</v>
      </c>
      <c r="AO273" s="826">
        <v>1</v>
      </c>
      <c r="AP273" s="826">
        <v>1</v>
      </c>
      <c r="AQ273" s="826">
        <v>1</v>
      </c>
      <c r="AR273" s="826">
        <v>1</v>
      </c>
      <c r="AS273" s="826">
        <v>1</v>
      </c>
      <c r="AT273" s="826">
        <v>4</v>
      </c>
      <c r="AU273" s="826">
        <v>6</v>
      </c>
      <c r="AV273" s="827">
        <v>7</v>
      </c>
    </row>
    <row r="274" spans="2:48" ht="14.4" x14ac:dyDescent="0.3">
      <c r="B274" s="915"/>
      <c r="C274" s="1" t="s">
        <v>6</v>
      </c>
      <c r="D274" s="740">
        <v>35819</v>
      </c>
      <c r="E274" s="740">
        <v>34797</v>
      </c>
      <c r="F274" s="740">
        <v>33787</v>
      </c>
      <c r="G274" s="740">
        <v>33205</v>
      </c>
      <c r="H274" s="740">
        <v>32459</v>
      </c>
      <c r="I274" s="740">
        <v>32177</v>
      </c>
      <c r="J274" s="740">
        <v>32445</v>
      </c>
      <c r="K274" s="740">
        <v>32858</v>
      </c>
      <c r="L274" s="740">
        <v>33096</v>
      </c>
      <c r="M274" s="740">
        <v>33312</v>
      </c>
      <c r="N274" s="740">
        <v>34060</v>
      </c>
      <c r="O274" s="740">
        <v>34491</v>
      </c>
      <c r="P274" s="741">
        <v>32355</v>
      </c>
      <c r="Q274" s="741">
        <v>32668</v>
      </c>
      <c r="R274" s="741">
        <v>33133</v>
      </c>
      <c r="S274" s="143">
        <f>100</f>
        <v>100</v>
      </c>
      <c r="T274" s="328">
        <f t="shared" si="167"/>
        <v>97.146765683017392</v>
      </c>
      <c r="U274" s="328">
        <f t="shared" si="167"/>
        <v>94.327033138836924</v>
      </c>
      <c r="V274" s="328">
        <f t="shared" si="167"/>
        <v>92.702197157932943</v>
      </c>
      <c r="W274" s="328">
        <f t="shared" si="167"/>
        <v>90.619503615399651</v>
      </c>
      <c r="X274" s="328">
        <f t="shared" si="167"/>
        <v>89.832211954549265</v>
      </c>
      <c r="Y274" s="328">
        <f t="shared" si="167"/>
        <v>90.580418213797145</v>
      </c>
      <c r="Z274" s="328">
        <f t="shared" si="167"/>
        <v>91.733437561070943</v>
      </c>
      <c r="AA274" s="328">
        <f t="shared" si="167"/>
        <v>92.397889388313459</v>
      </c>
      <c r="AB274" s="328">
        <f t="shared" si="170"/>
        <v>93.000921298752061</v>
      </c>
      <c r="AC274" s="328">
        <f t="shared" si="170"/>
        <v>95.089198470085705</v>
      </c>
      <c r="AD274" s="328">
        <f t="shared" si="170"/>
        <v>96.292470476562713</v>
      </c>
      <c r="AE274" s="328">
        <f t="shared" ref="AE274:AG274" si="200">P274*100/$D274</f>
        <v>90.329154917781068</v>
      </c>
      <c r="AF274" s="328">
        <f t="shared" si="200"/>
        <v>91.202992825036986</v>
      </c>
      <c r="AG274" s="329">
        <f t="shared" si="200"/>
        <v>92.501186521120076</v>
      </c>
      <c r="AH274" s="825">
        <v>1</v>
      </c>
      <c r="AI274" s="826">
        <v>1</v>
      </c>
      <c r="AJ274" s="826">
        <v>1</v>
      </c>
      <c r="AK274" s="826">
        <v>1</v>
      </c>
      <c r="AL274" s="826">
        <v>1</v>
      </c>
      <c r="AM274" s="826">
        <v>1</v>
      </c>
      <c r="AN274" s="826">
        <v>1</v>
      </c>
      <c r="AO274" s="826">
        <v>1</v>
      </c>
      <c r="AP274" s="826">
        <v>1</v>
      </c>
      <c r="AQ274" s="826">
        <v>1</v>
      </c>
      <c r="AR274" s="826">
        <v>1</v>
      </c>
      <c r="AS274" s="826">
        <v>1</v>
      </c>
      <c r="AT274" s="826">
        <v>4</v>
      </c>
      <c r="AU274" s="826">
        <v>6</v>
      </c>
      <c r="AV274" s="827">
        <v>7</v>
      </c>
    </row>
    <row r="275" spans="2:48" ht="14.4" x14ac:dyDescent="0.3">
      <c r="B275" s="916"/>
      <c r="C275" s="8" t="s">
        <v>7</v>
      </c>
      <c r="D275">
        <v>11100</v>
      </c>
      <c r="E275">
        <v>10231</v>
      </c>
      <c r="F275">
        <v>10904</v>
      </c>
      <c r="G275">
        <v>11243</v>
      </c>
      <c r="H275">
        <v>11509</v>
      </c>
      <c r="I275">
        <v>11561</v>
      </c>
      <c r="J275">
        <v>11806</v>
      </c>
      <c r="K275">
        <v>11911</v>
      </c>
      <c r="L275">
        <v>12231</v>
      </c>
      <c r="M275">
        <v>12580</v>
      </c>
      <c r="N275">
        <v>12781</v>
      </c>
      <c r="O275">
        <v>13391</v>
      </c>
      <c r="P275">
        <v>12446</v>
      </c>
      <c r="Q275">
        <v>12582</v>
      </c>
      <c r="R275">
        <v>12785</v>
      </c>
      <c r="S275" s="143">
        <f>100</f>
        <v>100</v>
      </c>
      <c r="T275" s="328">
        <f t="shared" si="167"/>
        <v>92.171171171171167</v>
      </c>
      <c r="U275" s="328">
        <f t="shared" si="167"/>
        <v>98.234234234234236</v>
      </c>
      <c r="V275" s="328">
        <f t="shared" si="167"/>
        <v>101.28828828828829</v>
      </c>
      <c r="W275" s="328">
        <f t="shared" ref="W275:AA325" si="201">H275*100/$D275</f>
        <v>103.68468468468468</v>
      </c>
      <c r="X275" s="328">
        <f t="shared" si="201"/>
        <v>104.15315315315316</v>
      </c>
      <c r="Y275" s="328">
        <f t="shared" si="201"/>
        <v>106.36036036036036</v>
      </c>
      <c r="Z275" s="328">
        <f t="shared" si="201"/>
        <v>107.30630630630631</v>
      </c>
      <c r="AA275" s="328">
        <f t="shared" si="201"/>
        <v>110.18918918918919</v>
      </c>
      <c r="AB275" s="328">
        <f t="shared" si="170"/>
        <v>113.33333333333333</v>
      </c>
      <c r="AC275" s="328">
        <f t="shared" si="170"/>
        <v>115.14414414414415</v>
      </c>
      <c r="AD275" s="328">
        <f t="shared" si="170"/>
        <v>120.63963963963964</v>
      </c>
      <c r="AE275" s="328">
        <f t="shared" ref="AE275:AG275" si="202">P275*100/$D275</f>
        <v>112.12612612612612</v>
      </c>
      <c r="AF275" s="328">
        <f t="shared" si="202"/>
        <v>113.35135135135135</v>
      </c>
      <c r="AG275" s="329">
        <f t="shared" si="202"/>
        <v>115.18018018018019</v>
      </c>
      <c r="AH275" s="828"/>
      <c r="AI275" s="829"/>
      <c r="AJ275" s="829"/>
      <c r="AK275" s="829"/>
      <c r="AL275" s="829"/>
      <c r="AM275" s="829"/>
      <c r="AN275" s="829"/>
      <c r="AO275" s="829"/>
      <c r="AP275" s="829"/>
      <c r="AQ275" s="829"/>
      <c r="AR275" s="829"/>
      <c r="AS275" s="829"/>
      <c r="AT275" s="829"/>
      <c r="AU275" s="829"/>
      <c r="AV275" s="830"/>
    </row>
    <row r="276" spans="2:48" ht="15" customHeight="1" x14ac:dyDescent="0.3">
      <c r="B276" s="915" t="s">
        <v>91</v>
      </c>
      <c r="C276" s="1" t="s">
        <v>2</v>
      </c>
      <c r="D276" s="740">
        <v>390</v>
      </c>
      <c r="E276" s="740">
        <v>669</v>
      </c>
      <c r="F276" s="740">
        <v>839</v>
      </c>
      <c r="G276" s="740">
        <v>1007</v>
      </c>
      <c r="H276" s="740">
        <v>1018</v>
      </c>
      <c r="I276" s="740">
        <v>1250</v>
      </c>
      <c r="J276" s="740">
        <v>1660</v>
      </c>
      <c r="K276" s="740">
        <v>2216</v>
      </c>
      <c r="L276" s="740">
        <v>2512</v>
      </c>
      <c r="M276" s="740">
        <v>2659</v>
      </c>
      <c r="N276" s="740">
        <v>2657</v>
      </c>
      <c r="O276" s="740">
        <v>2708</v>
      </c>
      <c r="P276" s="741">
        <v>2519</v>
      </c>
      <c r="Q276" s="741">
        <v>2546</v>
      </c>
      <c r="R276" s="741">
        <v>2587</v>
      </c>
      <c r="S276" s="143">
        <f>100</f>
        <v>100</v>
      </c>
      <c r="T276" s="328">
        <f t="shared" ref="T276:T307" si="203">E276*100/$D276</f>
        <v>171.53846153846155</v>
      </c>
      <c r="U276" s="328">
        <f t="shared" ref="U276:U307" si="204">F276*100/$D276</f>
        <v>215.12820512820514</v>
      </c>
      <c r="V276" s="328">
        <f t="shared" ref="V276:V307" si="205">G276*100/$D276</f>
        <v>258.20512820512823</v>
      </c>
      <c r="W276" s="328">
        <f t="shared" si="201"/>
        <v>261.02564102564105</v>
      </c>
      <c r="X276" s="328">
        <f t="shared" si="201"/>
        <v>320.5128205128205</v>
      </c>
      <c r="Y276" s="328">
        <f t="shared" si="201"/>
        <v>425.64102564102564</v>
      </c>
      <c r="Z276" s="328">
        <f t="shared" si="201"/>
        <v>568.20512820512818</v>
      </c>
      <c r="AA276" s="328">
        <f t="shared" si="201"/>
        <v>644.10256410256409</v>
      </c>
      <c r="AB276" s="328">
        <f t="shared" si="170"/>
        <v>681.79487179487182</v>
      </c>
      <c r="AC276" s="328">
        <f t="shared" si="170"/>
        <v>681.28205128205127</v>
      </c>
      <c r="AD276" s="328">
        <f t="shared" si="170"/>
        <v>694.35897435897436</v>
      </c>
      <c r="AE276" s="328">
        <f t="shared" ref="AE276:AG276" si="206">P276*100/$D276</f>
        <v>645.89743589743591</v>
      </c>
      <c r="AF276" s="328">
        <f t="shared" si="206"/>
        <v>652.82051282051282</v>
      </c>
      <c r="AG276" s="329">
        <f t="shared" si="206"/>
        <v>663.33333333333337</v>
      </c>
      <c r="AH276" s="825">
        <v>1</v>
      </c>
      <c r="AI276" s="826">
        <v>1</v>
      </c>
      <c r="AJ276" s="826">
        <v>1</v>
      </c>
      <c r="AK276" s="826">
        <v>1</v>
      </c>
      <c r="AL276" s="826">
        <v>1</v>
      </c>
      <c r="AM276" s="826">
        <v>1</v>
      </c>
      <c r="AN276" s="826">
        <v>1</v>
      </c>
      <c r="AO276" s="826">
        <v>1</v>
      </c>
      <c r="AP276" s="826">
        <v>1</v>
      </c>
      <c r="AQ276" s="826">
        <v>1</v>
      </c>
      <c r="AR276" s="826">
        <v>1</v>
      </c>
      <c r="AS276" s="826">
        <v>1</v>
      </c>
      <c r="AT276" s="826">
        <v>4</v>
      </c>
      <c r="AU276" s="826">
        <v>6</v>
      </c>
      <c r="AV276" s="827">
        <v>7</v>
      </c>
    </row>
    <row r="277" spans="2:48" ht="14.4" x14ac:dyDescent="0.3">
      <c r="B277" s="915"/>
      <c r="C277" s="1" t="s">
        <v>3</v>
      </c>
      <c r="D277" s="740">
        <v>303</v>
      </c>
      <c r="E277" s="740">
        <v>440</v>
      </c>
      <c r="F277" s="740">
        <v>354</v>
      </c>
      <c r="G277" s="740">
        <v>511</v>
      </c>
      <c r="H277" s="740">
        <v>635</v>
      </c>
      <c r="I277" s="740">
        <v>755</v>
      </c>
      <c r="J277" s="740">
        <v>845</v>
      </c>
      <c r="K277" s="740">
        <v>1011</v>
      </c>
      <c r="L277" s="740">
        <v>1135</v>
      </c>
      <c r="M277" s="740">
        <v>1548</v>
      </c>
      <c r="N277" s="740">
        <v>1780</v>
      </c>
      <c r="O277" s="740">
        <v>1966</v>
      </c>
      <c r="P277" s="741">
        <v>1828</v>
      </c>
      <c r="Q277" s="741">
        <v>1848</v>
      </c>
      <c r="R277" s="741">
        <v>1877</v>
      </c>
      <c r="S277" s="143">
        <f>100</f>
        <v>100</v>
      </c>
      <c r="T277" s="328">
        <f t="shared" si="203"/>
        <v>145.21452145214522</v>
      </c>
      <c r="U277" s="328">
        <f t="shared" si="204"/>
        <v>116.83168316831683</v>
      </c>
      <c r="V277" s="328">
        <f t="shared" si="205"/>
        <v>168.64686468646866</v>
      </c>
      <c r="W277" s="328">
        <f t="shared" si="201"/>
        <v>209.57095709570956</v>
      </c>
      <c r="X277" s="328">
        <f t="shared" si="201"/>
        <v>249.17491749174917</v>
      </c>
      <c r="Y277" s="328">
        <f t="shared" si="201"/>
        <v>278.87788778877888</v>
      </c>
      <c r="Z277" s="328">
        <f t="shared" si="201"/>
        <v>333.66336633663366</v>
      </c>
      <c r="AA277" s="328">
        <f t="shared" si="201"/>
        <v>374.58745874587459</v>
      </c>
      <c r="AB277" s="328">
        <f t="shared" si="170"/>
        <v>510.89108910891088</v>
      </c>
      <c r="AC277" s="328">
        <f t="shared" si="170"/>
        <v>587.45874587458741</v>
      </c>
      <c r="AD277" s="328">
        <f t="shared" si="170"/>
        <v>648.84488448844888</v>
      </c>
      <c r="AE277" s="328">
        <f t="shared" ref="AE277:AG277" si="207">P277*100/$D277</f>
        <v>603.30033003300332</v>
      </c>
      <c r="AF277" s="328">
        <f t="shared" si="207"/>
        <v>609.90099009900985</v>
      </c>
      <c r="AG277" s="329">
        <f t="shared" si="207"/>
        <v>619.47194719471952</v>
      </c>
      <c r="AH277" s="825">
        <v>1</v>
      </c>
      <c r="AI277" s="826">
        <v>1</v>
      </c>
      <c r="AJ277" s="826">
        <v>1</v>
      </c>
      <c r="AK277" s="826">
        <v>1</v>
      </c>
      <c r="AL277" s="826">
        <v>1</v>
      </c>
      <c r="AM277" s="826">
        <v>1</v>
      </c>
      <c r="AN277" s="826">
        <v>1</v>
      </c>
      <c r="AO277" s="826">
        <v>1</v>
      </c>
      <c r="AP277" s="826">
        <v>1</v>
      </c>
      <c r="AQ277" s="826">
        <v>1</v>
      </c>
      <c r="AR277" s="826">
        <v>1</v>
      </c>
      <c r="AS277" s="826">
        <v>1</v>
      </c>
      <c r="AT277" s="826">
        <v>4</v>
      </c>
      <c r="AU277" s="826">
        <v>6</v>
      </c>
      <c r="AV277" s="827">
        <v>7</v>
      </c>
    </row>
    <row r="278" spans="2:48" ht="14.4" x14ac:dyDescent="0.3">
      <c r="B278" s="915"/>
      <c r="C278" s="1" t="s">
        <v>4</v>
      </c>
      <c r="D278" s="740">
        <v>1783</v>
      </c>
      <c r="E278" s="740">
        <v>2030</v>
      </c>
      <c r="F278" s="740">
        <v>1831</v>
      </c>
      <c r="G278" s="740">
        <v>2073</v>
      </c>
      <c r="H278" s="740">
        <v>2438</v>
      </c>
      <c r="I278" s="740">
        <v>1693</v>
      </c>
      <c r="J278" s="740">
        <v>1983</v>
      </c>
      <c r="K278" s="740">
        <v>2152</v>
      </c>
      <c r="L278" s="740">
        <v>1936</v>
      </c>
      <c r="M278" s="740">
        <v>1701</v>
      </c>
      <c r="N278" s="740">
        <v>1715</v>
      </c>
      <c r="O278" s="740">
        <v>1639</v>
      </c>
      <c r="P278" s="741">
        <v>1521</v>
      </c>
      <c r="Q278" s="741">
        <v>1538</v>
      </c>
      <c r="R278" s="741">
        <v>1563</v>
      </c>
      <c r="S278" s="143">
        <f>100</f>
        <v>100</v>
      </c>
      <c r="T278" s="328">
        <f t="shared" si="203"/>
        <v>113.85305664610208</v>
      </c>
      <c r="U278" s="328">
        <f t="shared" si="204"/>
        <v>102.69209197980931</v>
      </c>
      <c r="V278" s="328">
        <f t="shared" si="205"/>
        <v>116.26472237801458</v>
      </c>
      <c r="W278" s="328">
        <f t="shared" si="201"/>
        <v>136.7358384744812</v>
      </c>
      <c r="X278" s="328">
        <f t="shared" si="201"/>
        <v>94.952327537857542</v>
      </c>
      <c r="Y278" s="328">
        <f t="shared" si="201"/>
        <v>111.21704991587212</v>
      </c>
      <c r="Z278" s="328">
        <f t="shared" si="201"/>
        <v>120.69545709478408</v>
      </c>
      <c r="AA278" s="328">
        <f t="shared" si="201"/>
        <v>108.58104318564217</v>
      </c>
      <c r="AB278" s="328">
        <f t="shared" si="170"/>
        <v>95.401009534492431</v>
      </c>
      <c r="AC278" s="328">
        <f t="shared" si="170"/>
        <v>96.186203028603472</v>
      </c>
      <c r="AD278" s="328">
        <f t="shared" si="170"/>
        <v>91.92372406057207</v>
      </c>
      <c r="AE278" s="328">
        <f t="shared" ref="AE278:AG278" si="208">P278*100/$D278</f>
        <v>85.305664610207515</v>
      </c>
      <c r="AF278" s="328">
        <f t="shared" si="208"/>
        <v>86.259113853056647</v>
      </c>
      <c r="AG278" s="329">
        <f t="shared" si="208"/>
        <v>87.661245092540668</v>
      </c>
      <c r="AH278" s="825">
        <v>1</v>
      </c>
      <c r="AI278" s="826">
        <v>1</v>
      </c>
      <c r="AJ278" s="826">
        <v>1</v>
      </c>
      <c r="AK278" s="826">
        <v>1</v>
      </c>
      <c r="AL278" s="826">
        <v>1</v>
      </c>
      <c r="AM278" s="826">
        <v>1</v>
      </c>
      <c r="AN278" s="826">
        <v>1</v>
      </c>
      <c r="AO278" s="826">
        <v>1</v>
      </c>
      <c r="AP278" s="826">
        <v>1</v>
      </c>
      <c r="AQ278" s="826">
        <v>1</v>
      </c>
      <c r="AR278" s="826">
        <v>1</v>
      </c>
      <c r="AS278" s="826">
        <v>1</v>
      </c>
      <c r="AT278" s="826">
        <v>4</v>
      </c>
      <c r="AU278" s="826">
        <v>6</v>
      </c>
      <c r="AV278" s="827">
        <v>7</v>
      </c>
    </row>
    <row r="279" spans="2:48" ht="14.4" x14ac:dyDescent="0.3">
      <c r="B279" s="915"/>
      <c r="C279" s="1" t="s">
        <v>5</v>
      </c>
      <c r="D279" s="740">
        <v>17793</v>
      </c>
      <c r="E279" s="740">
        <v>17923</v>
      </c>
      <c r="F279" s="740">
        <v>17282</v>
      </c>
      <c r="G279" s="740">
        <v>16283</v>
      </c>
      <c r="H279" s="740">
        <v>15129</v>
      </c>
      <c r="I279" s="740">
        <v>15768</v>
      </c>
      <c r="J279" s="740">
        <v>14994</v>
      </c>
      <c r="K279" s="740">
        <v>14349</v>
      </c>
      <c r="L279" s="740">
        <v>14478</v>
      </c>
      <c r="M279" s="740">
        <v>14456</v>
      </c>
      <c r="N279" s="740">
        <v>14030</v>
      </c>
      <c r="O279" s="740">
        <v>13607</v>
      </c>
      <c r="P279" s="741">
        <v>12839</v>
      </c>
      <c r="Q279" s="741">
        <v>12953</v>
      </c>
      <c r="R279" s="741">
        <v>13122</v>
      </c>
      <c r="S279" s="143">
        <f>100</f>
        <v>100</v>
      </c>
      <c r="T279" s="328">
        <f t="shared" si="203"/>
        <v>100.73062440285506</v>
      </c>
      <c r="U279" s="328">
        <f t="shared" si="204"/>
        <v>97.1280840780082</v>
      </c>
      <c r="V279" s="328">
        <f t="shared" si="205"/>
        <v>91.513516551452824</v>
      </c>
      <c r="W279" s="328">
        <f t="shared" si="201"/>
        <v>85.02781992918564</v>
      </c>
      <c r="X279" s="328">
        <f t="shared" si="201"/>
        <v>88.619119878603939</v>
      </c>
      <c r="Y279" s="328">
        <f t="shared" si="201"/>
        <v>84.269094587759227</v>
      </c>
      <c r="Z279" s="328">
        <f t="shared" si="201"/>
        <v>80.6440735120553</v>
      </c>
      <c r="AA279" s="328">
        <f t="shared" si="201"/>
        <v>81.369077727196085</v>
      </c>
      <c r="AB279" s="328">
        <f t="shared" si="170"/>
        <v>81.245433597482162</v>
      </c>
      <c r="AC279" s="328">
        <f t="shared" si="170"/>
        <v>78.851233631203286</v>
      </c>
      <c r="AD279" s="328">
        <f t="shared" si="170"/>
        <v>76.473894228067223</v>
      </c>
      <c r="AE279" s="328">
        <f t="shared" ref="AE279:AG279" si="209">P279*100/$D279</f>
        <v>72.157590063508124</v>
      </c>
      <c r="AF279" s="328">
        <f t="shared" si="209"/>
        <v>72.798291462934856</v>
      </c>
      <c r="AG279" s="329">
        <f t="shared" si="209"/>
        <v>73.748103186646432</v>
      </c>
      <c r="AH279" s="825">
        <v>1</v>
      </c>
      <c r="AI279" s="826">
        <v>1</v>
      </c>
      <c r="AJ279" s="826">
        <v>1</v>
      </c>
      <c r="AK279" s="826">
        <v>1</v>
      </c>
      <c r="AL279" s="826">
        <v>1</v>
      </c>
      <c r="AM279" s="826">
        <v>1</v>
      </c>
      <c r="AN279" s="826">
        <v>1</v>
      </c>
      <c r="AO279" s="826">
        <v>1</v>
      </c>
      <c r="AP279" s="826">
        <v>1</v>
      </c>
      <c r="AQ279" s="826">
        <v>1</v>
      </c>
      <c r="AR279" s="826">
        <v>1</v>
      </c>
      <c r="AS279" s="826">
        <v>1</v>
      </c>
      <c r="AT279" s="826">
        <v>4</v>
      </c>
      <c r="AU279" s="826">
        <v>6</v>
      </c>
      <c r="AV279" s="827">
        <v>7</v>
      </c>
    </row>
    <row r="280" spans="2:48" ht="14.4" x14ac:dyDescent="0.3">
      <c r="B280" s="915"/>
      <c r="C280" s="1" t="s">
        <v>6</v>
      </c>
      <c r="D280" s="740">
        <v>20269</v>
      </c>
      <c r="E280" s="740">
        <v>21062</v>
      </c>
      <c r="F280" s="740">
        <v>20306</v>
      </c>
      <c r="G280" s="740">
        <v>19874</v>
      </c>
      <c r="H280" s="740">
        <v>19220</v>
      </c>
      <c r="I280" s="740">
        <v>19466</v>
      </c>
      <c r="J280" s="740">
        <v>19482</v>
      </c>
      <c r="K280" s="740">
        <v>19728</v>
      </c>
      <c r="L280" s="740">
        <v>20061</v>
      </c>
      <c r="M280" s="740">
        <v>20364</v>
      </c>
      <c r="N280" s="740">
        <v>20182</v>
      </c>
      <c r="O280" s="740">
        <v>19920</v>
      </c>
      <c r="P280" s="741">
        <v>18707</v>
      </c>
      <c r="Q280" s="741">
        <v>18885</v>
      </c>
      <c r="R280" s="741">
        <v>19149</v>
      </c>
      <c r="S280" s="143">
        <f>100</f>
        <v>100</v>
      </c>
      <c r="T280" s="328">
        <f t="shared" si="203"/>
        <v>103.91237850905324</v>
      </c>
      <c r="U280" s="328">
        <f t="shared" si="204"/>
        <v>100.18254477280576</v>
      </c>
      <c r="V280" s="328">
        <f t="shared" si="205"/>
        <v>98.051211209235774</v>
      </c>
      <c r="W280" s="328">
        <f t="shared" si="201"/>
        <v>94.824609008831217</v>
      </c>
      <c r="X280" s="328">
        <f t="shared" si="201"/>
        <v>96.03828506586413</v>
      </c>
      <c r="Y280" s="328">
        <f t="shared" si="201"/>
        <v>96.117223345996351</v>
      </c>
      <c r="Z280" s="328">
        <f t="shared" si="201"/>
        <v>97.33089940302925</v>
      </c>
      <c r="AA280" s="328">
        <f t="shared" si="201"/>
        <v>98.973802358281119</v>
      </c>
      <c r="AB280" s="328">
        <f t="shared" si="170"/>
        <v>100.46869603828506</v>
      </c>
      <c r="AC280" s="328">
        <f t="shared" si="170"/>
        <v>99.570773101781043</v>
      </c>
      <c r="AD280" s="328">
        <f t="shared" si="170"/>
        <v>98.27815876461591</v>
      </c>
      <c r="AE280" s="328">
        <f t="shared" ref="AE280:AG280" si="210">P280*100/$D280</f>
        <v>92.29365040209187</v>
      </c>
      <c r="AF280" s="328">
        <f t="shared" si="210"/>
        <v>93.171838768562836</v>
      </c>
      <c r="AG280" s="329">
        <f t="shared" si="210"/>
        <v>94.474320390744481</v>
      </c>
      <c r="AH280" s="825">
        <v>1</v>
      </c>
      <c r="AI280" s="826">
        <v>1</v>
      </c>
      <c r="AJ280" s="826">
        <v>1</v>
      </c>
      <c r="AK280" s="826">
        <v>1</v>
      </c>
      <c r="AL280" s="826">
        <v>1</v>
      </c>
      <c r="AM280" s="826">
        <v>1</v>
      </c>
      <c r="AN280" s="826">
        <v>1</v>
      </c>
      <c r="AO280" s="826">
        <v>1</v>
      </c>
      <c r="AP280" s="826">
        <v>1</v>
      </c>
      <c r="AQ280" s="826">
        <v>1</v>
      </c>
      <c r="AR280" s="826">
        <v>1</v>
      </c>
      <c r="AS280" s="826">
        <v>1</v>
      </c>
      <c r="AT280" s="826">
        <v>4</v>
      </c>
      <c r="AU280" s="826">
        <v>6</v>
      </c>
      <c r="AV280" s="827">
        <v>7</v>
      </c>
    </row>
    <row r="281" spans="2:48" ht="14.4" x14ac:dyDescent="0.3">
      <c r="B281" s="916"/>
      <c r="C281" s="8" t="s">
        <v>7</v>
      </c>
      <c r="D281">
        <v>2476</v>
      </c>
      <c r="E281">
        <v>3139</v>
      </c>
      <c r="F281">
        <v>3024</v>
      </c>
      <c r="G281">
        <v>3591</v>
      </c>
      <c r="H281">
        <v>4091</v>
      </c>
      <c r="I281">
        <v>3698</v>
      </c>
      <c r="J281">
        <v>4488</v>
      </c>
      <c r="K281">
        <v>5379</v>
      </c>
      <c r="L281">
        <v>5583</v>
      </c>
      <c r="M281">
        <v>5908</v>
      </c>
      <c r="N281">
        <v>6152</v>
      </c>
      <c r="O281">
        <v>6313</v>
      </c>
      <c r="P281">
        <v>5868</v>
      </c>
      <c r="Q281">
        <v>5932</v>
      </c>
      <c r="R281">
        <v>6027</v>
      </c>
      <c r="S281" s="143">
        <f>100</f>
        <v>100</v>
      </c>
      <c r="T281" s="328">
        <f t="shared" si="203"/>
        <v>126.77705977382875</v>
      </c>
      <c r="U281" s="328">
        <f t="shared" si="204"/>
        <v>122.13247172859451</v>
      </c>
      <c r="V281" s="328">
        <f t="shared" si="205"/>
        <v>145.03231017770597</v>
      </c>
      <c r="W281" s="328">
        <f t="shared" si="201"/>
        <v>165.22617124394185</v>
      </c>
      <c r="X281" s="328">
        <f t="shared" si="201"/>
        <v>149.35379644588045</v>
      </c>
      <c r="Y281" s="328">
        <f t="shared" si="201"/>
        <v>181.26009693053311</v>
      </c>
      <c r="Z281" s="328">
        <f t="shared" si="201"/>
        <v>217.24555735056543</v>
      </c>
      <c r="AA281" s="328">
        <f t="shared" si="201"/>
        <v>225.48465266558966</v>
      </c>
      <c r="AB281" s="328">
        <f t="shared" si="170"/>
        <v>238.61066235864297</v>
      </c>
      <c r="AC281" s="328">
        <f t="shared" si="170"/>
        <v>248.46526655896608</v>
      </c>
      <c r="AD281" s="328">
        <f t="shared" si="170"/>
        <v>254.96768982229403</v>
      </c>
      <c r="AE281" s="328">
        <f t="shared" ref="AE281:AG281" si="211">P281*100/$D281</f>
        <v>236.99515347334409</v>
      </c>
      <c r="AF281" s="328">
        <f t="shared" si="211"/>
        <v>239.5799676898223</v>
      </c>
      <c r="AG281" s="329">
        <f t="shared" si="211"/>
        <v>243.41680129240711</v>
      </c>
      <c r="AH281" s="828"/>
      <c r="AI281" s="829"/>
      <c r="AJ281" s="829"/>
      <c r="AK281" s="829"/>
      <c r="AL281" s="829"/>
      <c r="AM281" s="829"/>
      <c r="AN281" s="829"/>
      <c r="AO281" s="829"/>
      <c r="AP281" s="829"/>
      <c r="AQ281" s="829"/>
      <c r="AR281" s="829"/>
      <c r="AS281" s="829"/>
      <c r="AT281" s="829"/>
      <c r="AU281" s="829"/>
      <c r="AV281" s="830"/>
    </row>
    <row r="282" spans="2:48" ht="14.4" x14ac:dyDescent="0.3">
      <c r="B282" s="915" t="s">
        <v>79</v>
      </c>
      <c r="C282" s="1" t="s">
        <v>2</v>
      </c>
      <c r="D282" s="740">
        <v>5078</v>
      </c>
      <c r="E282" s="740">
        <v>5888</v>
      </c>
      <c r="F282" s="740">
        <v>5772</v>
      </c>
      <c r="G282" s="740">
        <v>6242</v>
      </c>
      <c r="H282" s="740">
        <v>6392</v>
      </c>
      <c r="I282" s="740">
        <v>6832</v>
      </c>
      <c r="J282" s="740">
        <v>7342</v>
      </c>
      <c r="K282" s="740">
        <v>7624</v>
      </c>
      <c r="L282" s="740">
        <v>8011</v>
      </c>
      <c r="M282" s="740">
        <v>8363</v>
      </c>
      <c r="N282" s="740">
        <v>8300</v>
      </c>
      <c r="O282" s="740">
        <v>8528</v>
      </c>
      <c r="P282" s="741">
        <v>7963</v>
      </c>
      <c r="Q282" s="741">
        <v>8561</v>
      </c>
      <c r="R282" s="741">
        <v>8797</v>
      </c>
      <c r="S282" s="143">
        <f>100</f>
        <v>100</v>
      </c>
      <c r="T282" s="328">
        <f t="shared" si="203"/>
        <v>115.95116187475384</v>
      </c>
      <c r="U282" s="328">
        <f t="shared" si="204"/>
        <v>113.66679795194959</v>
      </c>
      <c r="V282" s="328">
        <f t="shared" si="205"/>
        <v>122.92241039779441</v>
      </c>
      <c r="W282" s="328">
        <f t="shared" si="201"/>
        <v>125.87632926348957</v>
      </c>
      <c r="X282" s="328">
        <f t="shared" si="201"/>
        <v>134.54115793619536</v>
      </c>
      <c r="Y282" s="328">
        <f t="shared" si="201"/>
        <v>144.58448207955888</v>
      </c>
      <c r="Z282" s="328">
        <f t="shared" si="201"/>
        <v>150.13784954706577</v>
      </c>
      <c r="AA282" s="328">
        <f t="shared" si="201"/>
        <v>157.75896022055929</v>
      </c>
      <c r="AB282" s="328">
        <f t="shared" si="170"/>
        <v>164.6908231587239</v>
      </c>
      <c r="AC282" s="328">
        <f t="shared" si="170"/>
        <v>163.45017723513195</v>
      </c>
      <c r="AD282" s="328">
        <f t="shared" si="170"/>
        <v>167.94013391098858</v>
      </c>
      <c r="AE282" s="328">
        <f t="shared" ref="AE282:AG282" si="212">P282*100/$D282</f>
        <v>156.81370618353682</v>
      </c>
      <c r="AF282" s="328">
        <f t="shared" si="212"/>
        <v>168.58999606144152</v>
      </c>
      <c r="AG282" s="329">
        <f t="shared" si="212"/>
        <v>173.23749507680188</v>
      </c>
      <c r="AH282" s="825">
        <v>1</v>
      </c>
      <c r="AI282" s="826">
        <v>1</v>
      </c>
      <c r="AJ282" s="826">
        <v>1</v>
      </c>
      <c r="AK282" s="826">
        <v>1</v>
      </c>
      <c r="AL282" s="826">
        <v>1</v>
      </c>
      <c r="AM282" s="826">
        <v>1</v>
      </c>
      <c r="AN282" s="826">
        <v>1</v>
      </c>
      <c r="AO282" s="826">
        <v>1</v>
      </c>
      <c r="AP282" s="826">
        <v>1</v>
      </c>
      <c r="AQ282" s="826">
        <v>1</v>
      </c>
      <c r="AR282" s="826">
        <v>1</v>
      </c>
      <c r="AS282" s="826">
        <v>1</v>
      </c>
      <c r="AT282" s="826">
        <v>4</v>
      </c>
      <c r="AU282" s="826">
        <v>6</v>
      </c>
      <c r="AV282" s="827">
        <v>7</v>
      </c>
    </row>
    <row r="283" spans="2:48" ht="14.4" x14ac:dyDescent="0.3">
      <c r="B283" s="915"/>
      <c r="C283" s="1" t="s">
        <v>3</v>
      </c>
      <c r="D283" s="740">
        <v>9395</v>
      </c>
      <c r="E283" s="740">
        <v>10721</v>
      </c>
      <c r="F283" s="740">
        <v>10540</v>
      </c>
      <c r="G283" s="740">
        <v>11536</v>
      </c>
      <c r="H283" s="740">
        <v>12440</v>
      </c>
      <c r="I283" s="740">
        <v>11891</v>
      </c>
      <c r="J283" s="740">
        <v>12011</v>
      </c>
      <c r="K283" s="740">
        <v>12411</v>
      </c>
      <c r="L283" s="740">
        <v>12730</v>
      </c>
      <c r="M283" s="740">
        <v>13494</v>
      </c>
      <c r="N283" s="740">
        <v>13133</v>
      </c>
      <c r="O283" s="740">
        <v>13383</v>
      </c>
      <c r="P283" s="741">
        <v>12509</v>
      </c>
      <c r="Q283" s="741">
        <v>13432</v>
      </c>
      <c r="R283" s="741">
        <v>13796</v>
      </c>
      <c r="S283" s="143">
        <f>100</f>
        <v>100</v>
      </c>
      <c r="T283" s="328">
        <f t="shared" si="203"/>
        <v>114.1138903672166</v>
      </c>
      <c r="U283" s="328">
        <f t="shared" si="204"/>
        <v>112.18733368813199</v>
      </c>
      <c r="V283" s="328">
        <f t="shared" si="205"/>
        <v>122.78871740287387</v>
      </c>
      <c r="W283" s="328">
        <f t="shared" si="201"/>
        <v>132.41085683874402</v>
      </c>
      <c r="X283" s="328">
        <f t="shared" si="201"/>
        <v>126.56732304417243</v>
      </c>
      <c r="Y283" s="328">
        <f t="shared" si="201"/>
        <v>127.84459819052688</v>
      </c>
      <c r="Z283" s="328">
        <f t="shared" si="201"/>
        <v>132.10218201170835</v>
      </c>
      <c r="AA283" s="328">
        <f t="shared" si="201"/>
        <v>135.49760510910059</v>
      </c>
      <c r="AB283" s="328">
        <f t="shared" si="170"/>
        <v>143.62959020755721</v>
      </c>
      <c r="AC283" s="328">
        <f t="shared" si="170"/>
        <v>139.78712080894093</v>
      </c>
      <c r="AD283" s="328">
        <f t="shared" si="170"/>
        <v>142.44811069717935</v>
      </c>
      <c r="AE283" s="328">
        <f t="shared" ref="AE283:AG283" si="213">P283*100/$D283</f>
        <v>133.14529004789782</v>
      </c>
      <c r="AF283" s="328">
        <f t="shared" si="213"/>
        <v>142.96966471527409</v>
      </c>
      <c r="AG283" s="329">
        <f t="shared" si="213"/>
        <v>146.84406599254922</v>
      </c>
      <c r="AH283" s="825">
        <v>1</v>
      </c>
      <c r="AI283" s="826">
        <v>1</v>
      </c>
      <c r="AJ283" s="826">
        <v>1</v>
      </c>
      <c r="AK283" s="826">
        <v>1</v>
      </c>
      <c r="AL283" s="826">
        <v>1</v>
      </c>
      <c r="AM283" s="826">
        <v>1</v>
      </c>
      <c r="AN283" s="826">
        <v>1</v>
      </c>
      <c r="AO283" s="826">
        <v>1</v>
      </c>
      <c r="AP283" s="826">
        <v>1</v>
      </c>
      <c r="AQ283" s="826">
        <v>1</v>
      </c>
      <c r="AR283" s="826">
        <v>1</v>
      </c>
      <c r="AS283" s="826">
        <v>1</v>
      </c>
      <c r="AT283" s="826">
        <v>4</v>
      </c>
      <c r="AU283" s="826">
        <v>6</v>
      </c>
      <c r="AV283" s="827">
        <v>7</v>
      </c>
    </row>
    <row r="284" spans="2:48" ht="14.4" x14ac:dyDescent="0.3">
      <c r="B284" s="915"/>
      <c r="C284" s="1" t="s">
        <v>4</v>
      </c>
      <c r="D284" s="740">
        <v>15437</v>
      </c>
      <c r="E284" s="740">
        <v>15655</v>
      </c>
      <c r="F284" s="740">
        <v>15274</v>
      </c>
      <c r="G284" s="740">
        <v>15666</v>
      </c>
      <c r="H284" s="740">
        <v>15158</v>
      </c>
      <c r="I284" s="740">
        <v>15909</v>
      </c>
      <c r="J284" s="740">
        <v>16185</v>
      </c>
      <c r="K284" s="740">
        <v>16007</v>
      </c>
      <c r="L284" s="740">
        <v>16547</v>
      </c>
      <c r="M284" s="740">
        <v>17924</v>
      </c>
      <c r="N284" s="740">
        <v>18304</v>
      </c>
      <c r="O284" s="740">
        <v>19166</v>
      </c>
      <c r="P284" s="741">
        <v>17855</v>
      </c>
      <c r="Q284" s="741">
        <v>19236</v>
      </c>
      <c r="R284" s="741">
        <v>19783</v>
      </c>
      <c r="S284" s="143">
        <f>100</f>
        <v>100</v>
      </c>
      <c r="T284" s="328">
        <f t="shared" si="203"/>
        <v>101.41219148798342</v>
      </c>
      <c r="U284" s="328">
        <f t="shared" si="204"/>
        <v>98.944095355315156</v>
      </c>
      <c r="V284" s="328">
        <f t="shared" si="205"/>
        <v>101.48344885664314</v>
      </c>
      <c r="W284" s="328">
        <f t="shared" si="201"/>
        <v>98.192654013085445</v>
      </c>
      <c r="X284" s="328">
        <f t="shared" si="201"/>
        <v>103.05758890976226</v>
      </c>
      <c r="Y284" s="328">
        <f t="shared" si="201"/>
        <v>104.84550106886053</v>
      </c>
      <c r="Z284" s="328">
        <f t="shared" si="201"/>
        <v>103.69242728509425</v>
      </c>
      <c r="AA284" s="328">
        <f t="shared" si="201"/>
        <v>107.19051629202565</v>
      </c>
      <c r="AB284" s="328">
        <f t="shared" si="170"/>
        <v>116.11064325970072</v>
      </c>
      <c r="AC284" s="328">
        <f t="shared" si="170"/>
        <v>118.57226144976356</v>
      </c>
      <c r="AD284" s="328">
        <f t="shared" si="170"/>
        <v>124.15624797564294</v>
      </c>
      <c r="AE284" s="328">
        <f t="shared" ref="AE284:AG284" si="214">P284*100/$D284</f>
        <v>115.66366521992614</v>
      </c>
      <c r="AF284" s="328">
        <f t="shared" si="214"/>
        <v>124.60970395802293</v>
      </c>
      <c r="AG284" s="329">
        <f t="shared" si="214"/>
        <v>128.15313856319233</v>
      </c>
      <c r="AH284" s="825">
        <v>1</v>
      </c>
      <c r="AI284" s="826">
        <v>1</v>
      </c>
      <c r="AJ284" s="826">
        <v>1</v>
      </c>
      <c r="AK284" s="826">
        <v>1</v>
      </c>
      <c r="AL284" s="826">
        <v>1</v>
      </c>
      <c r="AM284" s="826">
        <v>1</v>
      </c>
      <c r="AN284" s="826">
        <v>1</v>
      </c>
      <c r="AO284" s="826">
        <v>1</v>
      </c>
      <c r="AP284" s="826">
        <v>1</v>
      </c>
      <c r="AQ284" s="826">
        <v>1</v>
      </c>
      <c r="AR284" s="826">
        <v>1</v>
      </c>
      <c r="AS284" s="826">
        <v>1</v>
      </c>
      <c r="AT284" s="826">
        <v>4</v>
      </c>
      <c r="AU284" s="826">
        <v>6</v>
      </c>
      <c r="AV284" s="827">
        <v>7</v>
      </c>
    </row>
    <row r="285" spans="2:48" ht="14.4" x14ac:dyDescent="0.3">
      <c r="B285" s="915"/>
      <c r="C285" s="1" t="s">
        <v>5</v>
      </c>
      <c r="D285" s="740">
        <v>7033</v>
      </c>
      <c r="E285" s="740">
        <v>4999</v>
      </c>
      <c r="F285" s="740">
        <v>5342</v>
      </c>
      <c r="G285" s="740">
        <v>5240</v>
      </c>
      <c r="H285" s="740">
        <v>5205</v>
      </c>
      <c r="I285" s="740">
        <v>5702</v>
      </c>
      <c r="J285" s="740">
        <v>5234</v>
      </c>
      <c r="K285" s="740">
        <v>4287</v>
      </c>
      <c r="L285" s="740">
        <v>4919</v>
      </c>
      <c r="M285" s="740">
        <v>4357</v>
      </c>
      <c r="N285" s="740">
        <v>6134</v>
      </c>
      <c r="O285" s="740">
        <v>6729</v>
      </c>
      <c r="P285" s="741">
        <v>6369</v>
      </c>
      <c r="Q285" s="741">
        <v>6755</v>
      </c>
      <c r="R285" s="741">
        <v>6905</v>
      </c>
      <c r="S285" s="143">
        <f>100</f>
        <v>100</v>
      </c>
      <c r="T285" s="328">
        <f t="shared" si="203"/>
        <v>71.079198066259067</v>
      </c>
      <c r="U285" s="328">
        <f t="shared" si="204"/>
        <v>75.956206455282242</v>
      </c>
      <c r="V285" s="328">
        <f t="shared" si="205"/>
        <v>74.505900753590211</v>
      </c>
      <c r="W285" s="328">
        <f t="shared" si="201"/>
        <v>74.008246836342948</v>
      </c>
      <c r="X285" s="328">
        <f t="shared" si="201"/>
        <v>81.074932461254093</v>
      </c>
      <c r="Y285" s="328">
        <f t="shared" si="201"/>
        <v>74.420588653490682</v>
      </c>
      <c r="Z285" s="328">
        <f t="shared" si="201"/>
        <v>60.955495521114742</v>
      </c>
      <c r="AA285" s="328">
        <f t="shared" si="201"/>
        <v>69.941703398265318</v>
      </c>
      <c r="AB285" s="328">
        <f t="shared" si="170"/>
        <v>61.950803355609274</v>
      </c>
      <c r="AC285" s="328">
        <f t="shared" si="170"/>
        <v>87.217403668420303</v>
      </c>
      <c r="AD285" s="328">
        <f t="shared" si="170"/>
        <v>95.677520261623769</v>
      </c>
      <c r="AE285" s="328">
        <f t="shared" ref="AE285:AG285" si="215">P285*100/$D285</f>
        <v>90.558794255651932</v>
      </c>
      <c r="AF285" s="328">
        <f t="shared" si="215"/>
        <v>96.047206028721746</v>
      </c>
      <c r="AG285" s="329">
        <f t="shared" si="215"/>
        <v>98.180008531210007</v>
      </c>
      <c r="AH285" s="825">
        <v>1</v>
      </c>
      <c r="AI285" s="826">
        <v>1</v>
      </c>
      <c r="AJ285" s="826">
        <v>1</v>
      </c>
      <c r="AK285" s="826">
        <v>1</v>
      </c>
      <c r="AL285" s="826">
        <v>1</v>
      </c>
      <c r="AM285" s="826">
        <v>1</v>
      </c>
      <c r="AN285" s="826">
        <v>1</v>
      </c>
      <c r="AO285" s="826">
        <v>1</v>
      </c>
      <c r="AP285" s="826">
        <v>1</v>
      </c>
      <c r="AQ285" s="826">
        <v>1</v>
      </c>
      <c r="AR285" s="826">
        <v>1</v>
      </c>
      <c r="AS285" s="826">
        <v>1</v>
      </c>
      <c r="AT285" s="826">
        <v>4</v>
      </c>
      <c r="AU285" s="826">
        <v>6</v>
      </c>
      <c r="AV285" s="827">
        <v>7</v>
      </c>
    </row>
    <row r="286" spans="2:48" ht="14.4" x14ac:dyDescent="0.3">
      <c r="B286" s="915"/>
      <c r="C286" s="1" t="s">
        <v>6</v>
      </c>
      <c r="D286" s="740">
        <v>36943</v>
      </c>
      <c r="E286" s="740">
        <v>37263</v>
      </c>
      <c r="F286" s="740">
        <v>36928</v>
      </c>
      <c r="G286" s="740">
        <v>38684</v>
      </c>
      <c r="H286" s="740">
        <v>39195</v>
      </c>
      <c r="I286" s="740">
        <v>40334</v>
      </c>
      <c r="J286" s="740">
        <v>40772</v>
      </c>
      <c r="K286" s="740">
        <v>40329</v>
      </c>
      <c r="L286" s="740">
        <v>42207</v>
      </c>
      <c r="M286" s="740">
        <v>44138</v>
      </c>
      <c r="N286" s="740">
        <v>45871</v>
      </c>
      <c r="O286" s="740">
        <v>47806</v>
      </c>
      <c r="P286" s="741">
        <v>44696</v>
      </c>
      <c r="Q286" s="741">
        <v>47984</v>
      </c>
      <c r="R286" s="741">
        <v>49281</v>
      </c>
      <c r="S286" s="143">
        <f>100</f>
        <v>100</v>
      </c>
      <c r="T286" s="328">
        <f t="shared" si="203"/>
        <v>100.86619927997185</v>
      </c>
      <c r="U286" s="328">
        <f t="shared" si="204"/>
        <v>99.959396908751316</v>
      </c>
      <c r="V286" s="328">
        <f t="shared" si="205"/>
        <v>104.71266545759684</v>
      </c>
      <c r="W286" s="328">
        <f t="shared" si="201"/>
        <v>106.09587743280188</v>
      </c>
      <c r="X286" s="328">
        <f t="shared" si="201"/>
        <v>109.17900549495168</v>
      </c>
      <c r="Y286" s="328">
        <f t="shared" si="201"/>
        <v>110.36461575941316</v>
      </c>
      <c r="Z286" s="328">
        <f t="shared" si="201"/>
        <v>109.16547113120212</v>
      </c>
      <c r="AA286" s="328">
        <f t="shared" si="201"/>
        <v>114.2489781555369</v>
      </c>
      <c r="AB286" s="328">
        <f t="shared" si="170"/>
        <v>119.47594943561703</v>
      </c>
      <c r="AC286" s="328">
        <f t="shared" si="170"/>
        <v>124.16695991121458</v>
      </c>
      <c r="AD286" s="328">
        <f t="shared" si="170"/>
        <v>129.40475868229436</v>
      </c>
      <c r="AE286" s="328">
        <f t="shared" ref="AE286:AG286" si="216">P286*100/$D286</f>
        <v>120.98638443006794</v>
      </c>
      <c r="AF286" s="328">
        <f t="shared" si="216"/>
        <v>129.88658203177869</v>
      </c>
      <c r="AG286" s="329">
        <f t="shared" si="216"/>
        <v>133.39739598841459</v>
      </c>
      <c r="AH286" s="825">
        <v>1</v>
      </c>
      <c r="AI286" s="826">
        <v>1</v>
      </c>
      <c r="AJ286" s="826">
        <v>1</v>
      </c>
      <c r="AK286" s="826">
        <v>1</v>
      </c>
      <c r="AL286" s="826">
        <v>1</v>
      </c>
      <c r="AM286" s="826">
        <v>1</v>
      </c>
      <c r="AN286" s="826">
        <v>1</v>
      </c>
      <c r="AO286" s="826">
        <v>1</v>
      </c>
      <c r="AP286" s="826">
        <v>1</v>
      </c>
      <c r="AQ286" s="826">
        <v>1</v>
      </c>
      <c r="AR286" s="826">
        <v>1</v>
      </c>
      <c r="AS286" s="826">
        <v>1</v>
      </c>
      <c r="AT286" s="826">
        <v>4</v>
      </c>
      <c r="AU286" s="826">
        <v>6</v>
      </c>
      <c r="AV286" s="827">
        <v>7</v>
      </c>
    </row>
    <row r="287" spans="2:48" ht="14.4" x14ac:dyDescent="0.3">
      <c r="B287" s="916"/>
      <c r="C287" s="8" t="s">
        <v>7</v>
      </c>
      <c r="D287">
        <v>29910</v>
      </c>
      <c r="E287">
        <v>32264</v>
      </c>
      <c r="F287">
        <v>31586</v>
      </c>
      <c r="G287">
        <v>33444</v>
      </c>
      <c r="H287">
        <v>33990</v>
      </c>
      <c r="I287">
        <v>34632</v>
      </c>
      <c r="J287">
        <v>35538</v>
      </c>
      <c r="K287">
        <v>36042</v>
      </c>
      <c r="L287">
        <v>37288</v>
      </c>
      <c r="M287">
        <v>39781</v>
      </c>
      <c r="N287">
        <v>39737</v>
      </c>
      <c r="O287">
        <v>41077</v>
      </c>
      <c r="P287">
        <v>38327</v>
      </c>
      <c r="Q287">
        <v>41229</v>
      </c>
      <c r="R287">
        <v>42376</v>
      </c>
      <c r="S287" s="143">
        <f>100</f>
        <v>100</v>
      </c>
      <c r="T287" s="328">
        <f t="shared" si="203"/>
        <v>107.87027749916416</v>
      </c>
      <c r="U287" s="328">
        <f t="shared" si="204"/>
        <v>105.60347709796055</v>
      </c>
      <c r="V287" s="328">
        <f t="shared" si="205"/>
        <v>111.81544633901706</v>
      </c>
      <c r="W287" s="328">
        <f t="shared" si="201"/>
        <v>113.64092276830492</v>
      </c>
      <c r="X287" s="328">
        <f t="shared" si="201"/>
        <v>115.78736208625878</v>
      </c>
      <c r="Y287" s="328">
        <f t="shared" si="201"/>
        <v>118.81644934804413</v>
      </c>
      <c r="Z287" s="328">
        <f t="shared" si="201"/>
        <v>120.50150451354062</v>
      </c>
      <c r="AA287" s="328">
        <f t="shared" si="201"/>
        <v>124.66733533935138</v>
      </c>
      <c r="AB287" s="328">
        <f t="shared" si="170"/>
        <v>133.00234035439652</v>
      </c>
      <c r="AC287" s="328">
        <f t="shared" si="170"/>
        <v>132.85523236375795</v>
      </c>
      <c r="AD287" s="328">
        <f t="shared" si="170"/>
        <v>137.33533935138749</v>
      </c>
      <c r="AE287" s="328">
        <f t="shared" ref="AE287:AG287" si="217">P287*100/$D287</f>
        <v>128.14108993647611</v>
      </c>
      <c r="AF287" s="328">
        <f t="shared" si="217"/>
        <v>137.84353059177533</v>
      </c>
      <c r="AG287" s="329">
        <f t="shared" si="217"/>
        <v>141.67836843864927</v>
      </c>
      <c r="AH287" s="828"/>
      <c r="AI287" s="829"/>
      <c r="AJ287" s="829"/>
      <c r="AK287" s="829"/>
      <c r="AL287" s="829"/>
      <c r="AM287" s="829"/>
      <c r="AN287" s="829"/>
      <c r="AO287" s="829"/>
      <c r="AP287" s="829"/>
      <c r="AQ287" s="829"/>
      <c r="AR287" s="829"/>
      <c r="AS287" s="829"/>
      <c r="AT287" s="829"/>
      <c r="AU287" s="829"/>
      <c r="AV287" s="830"/>
    </row>
    <row r="288" spans="2:48" ht="15" customHeight="1" x14ac:dyDescent="0.3">
      <c r="B288" s="915" t="s">
        <v>60</v>
      </c>
      <c r="C288" s="1" t="s">
        <v>2</v>
      </c>
      <c r="D288" s="740">
        <v>44023</v>
      </c>
      <c r="E288" s="740">
        <v>51094</v>
      </c>
      <c r="F288" s="740">
        <v>51815</v>
      </c>
      <c r="G288" s="740">
        <v>51853</v>
      </c>
      <c r="H288" s="740">
        <v>51486</v>
      </c>
      <c r="I288" s="740">
        <v>49384</v>
      </c>
      <c r="J288" s="740">
        <v>48928</v>
      </c>
      <c r="K288" s="740">
        <v>48166</v>
      </c>
      <c r="L288" s="740">
        <v>48612</v>
      </c>
      <c r="M288" s="740">
        <v>49222</v>
      </c>
      <c r="N288" s="740">
        <v>48498</v>
      </c>
      <c r="O288" s="740">
        <v>48555</v>
      </c>
      <c r="P288" s="741">
        <v>45339</v>
      </c>
      <c r="Q288" s="741">
        <v>48746</v>
      </c>
      <c r="R288" s="741">
        <v>50090</v>
      </c>
      <c r="S288" s="143">
        <f>100</f>
        <v>100</v>
      </c>
      <c r="T288" s="328">
        <f t="shared" si="203"/>
        <v>116.06205846943644</v>
      </c>
      <c r="U288" s="328">
        <f t="shared" si="204"/>
        <v>117.69983872066874</v>
      </c>
      <c r="V288" s="328">
        <f t="shared" si="205"/>
        <v>117.78615723599027</v>
      </c>
      <c r="W288" s="328">
        <f t="shared" si="201"/>
        <v>116.95250210117439</v>
      </c>
      <c r="X288" s="328">
        <f t="shared" si="201"/>
        <v>112.17772527996729</v>
      </c>
      <c r="Y288" s="328">
        <f t="shared" si="201"/>
        <v>111.14190309610885</v>
      </c>
      <c r="Z288" s="328">
        <f t="shared" si="201"/>
        <v>109.41098970992435</v>
      </c>
      <c r="AA288" s="328">
        <f t="shared" si="201"/>
        <v>110.42409649501397</v>
      </c>
      <c r="AB288" s="328">
        <f t="shared" si="170"/>
        <v>111.80973581991232</v>
      </c>
      <c r="AC288" s="328">
        <f t="shared" si="170"/>
        <v>110.16514094904936</v>
      </c>
      <c r="AD288" s="328">
        <f t="shared" si="170"/>
        <v>110.29461872203167</v>
      </c>
      <c r="AE288" s="328">
        <f t="shared" ref="AE288:AG288" si="218">P288*100/$D288</f>
        <v>102.98934647797742</v>
      </c>
      <c r="AF288" s="328">
        <f t="shared" si="218"/>
        <v>110.72848283851623</v>
      </c>
      <c r="AG288" s="329">
        <f t="shared" si="218"/>
        <v>113.78143243304636</v>
      </c>
      <c r="AH288" s="825">
        <v>1</v>
      </c>
      <c r="AI288" s="826">
        <v>1</v>
      </c>
      <c r="AJ288" s="826">
        <v>1</v>
      </c>
      <c r="AK288" s="826">
        <v>1</v>
      </c>
      <c r="AL288" s="826">
        <v>1</v>
      </c>
      <c r="AM288" s="826">
        <v>1</v>
      </c>
      <c r="AN288" s="826">
        <v>1</v>
      </c>
      <c r="AO288" s="826">
        <v>1</v>
      </c>
      <c r="AP288" s="826">
        <v>1</v>
      </c>
      <c r="AQ288" s="826">
        <v>1</v>
      </c>
      <c r="AR288" s="826">
        <v>1</v>
      </c>
      <c r="AS288" s="826">
        <v>1</v>
      </c>
      <c r="AT288" s="826">
        <v>4</v>
      </c>
      <c r="AU288" s="826">
        <v>6</v>
      </c>
      <c r="AV288" s="827">
        <v>7</v>
      </c>
    </row>
    <row r="289" spans="2:48" ht="14.4" x14ac:dyDescent="0.3">
      <c r="B289" s="915"/>
      <c r="C289" s="1" t="s">
        <v>3</v>
      </c>
      <c r="D289" s="740">
        <v>30281</v>
      </c>
      <c r="E289" s="740">
        <v>35027</v>
      </c>
      <c r="F289" s="740">
        <v>33173</v>
      </c>
      <c r="G289" s="740">
        <v>35602</v>
      </c>
      <c r="H289" s="740">
        <v>34374</v>
      </c>
      <c r="I289" s="740">
        <v>32767</v>
      </c>
      <c r="J289" s="740">
        <v>31659</v>
      </c>
      <c r="K289" s="740">
        <v>32725</v>
      </c>
      <c r="L289" s="740">
        <v>33840</v>
      </c>
      <c r="M289" s="740">
        <v>35525</v>
      </c>
      <c r="N289" s="740">
        <v>36491</v>
      </c>
      <c r="O289" s="740">
        <v>37767</v>
      </c>
      <c r="P289" s="741">
        <v>35301</v>
      </c>
      <c r="Q289" s="741">
        <v>37906</v>
      </c>
      <c r="R289" s="741">
        <v>38933</v>
      </c>
      <c r="S289" s="143">
        <f>100</f>
        <v>100</v>
      </c>
      <c r="T289" s="328">
        <f t="shared" si="203"/>
        <v>115.67319441233776</v>
      </c>
      <c r="U289" s="328">
        <f t="shared" si="204"/>
        <v>109.55054324493906</v>
      </c>
      <c r="V289" s="328">
        <f t="shared" si="205"/>
        <v>117.57207489845118</v>
      </c>
      <c r="W289" s="328">
        <f t="shared" si="201"/>
        <v>113.51672666028203</v>
      </c>
      <c r="X289" s="328">
        <f t="shared" si="201"/>
        <v>108.20976850170074</v>
      </c>
      <c r="Y289" s="328">
        <f t="shared" si="201"/>
        <v>104.55070836498135</v>
      </c>
      <c r="Z289" s="328">
        <f t="shared" si="201"/>
        <v>108.07106766619333</v>
      </c>
      <c r="AA289" s="328">
        <f t="shared" si="201"/>
        <v>111.75324460883061</v>
      </c>
      <c r="AB289" s="328">
        <f t="shared" si="170"/>
        <v>117.31779003335424</v>
      </c>
      <c r="AC289" s="328">
        <f t="shared" si="170"/>
        <v>120.50790925002477</v>
      </c>
      <c r="AD289" s="328">
        <f t="shared" si="170"/>
        <v>124.72177272877381</v>
      </c>
      <c r="AE289" s="328">
        <f t="shared" ref="AE289:AG289" si="219">P289*100/$D289</f>
        <v>116.57805224398138</v>
      </c>
      <c r="AF289" s="328">
        <f t="shared" si="219"/>
        <v>125.18080644628645</v>
      </c>
      <c r="AG289" s="329">
        <f t="shared" si="219"/>
        <v>128.57237211452727</v>
      </c>
      <c r="AH289" s="825">
        <v>1</v>
      </c>
      <c r="AI289" s="826">
        <v>1</v>
      </c>
      <c r="AJ289" s="826">
        <v>1</v>
      </c>
      <c r="AK289" s="826">
        <v>1</v>
      </c>
      <c r="AL289" s="826">
        <v>1</v>
      </c>
      <c r="AM289" s="826">
        <v>1</v>
      </c>
      <c r="AN289" s="826">
        <v>1</v>
      </c>
      <c r="AO289" s="826">
        <v>1</v>
      </c>
      <c r="AP289" s="826">
        <v>1</v>
      </c>
      <c r="AQ289" s="826">
        <v>1</v>
      </c>
      <c r="AR289" s="826">
        <v>1</v>
      </c>
      <c r="AS289" s="826">
        <v>1</v>
      </c>
      <c r="AT289" s="826">
        <v>4</v>
      </c>
      <c r="AU289" s="826">
        <v>6</v>
      </c>
      <c r="AV289" s="827">
        <v>7</v>
      </c>
    </row>
    <row r="290" spans="2:48" ht="14.4" x14ac:dyDescent="0.3">
      <c r="B290" s="915"/>
      <c r="C290" s="1" t="s">
        <v>4</v>
      </c>
      <c r="D290" s="740">
        <v>10589</v>
      </c>
      <c r="E290" s="740">
        <v>10613</v>
      </c>
      <c r="F290" s="740">
        <v>9675</v>
      </c>
      <c r="G290" s="740">
        <v>9610</v>
      </c>
      <c r="H290" s="740">
        <v>9233</v>
      </c>
      <c r="I290" s="740">
        <v>8976</v>
      </c>
      <c r="J290" s="740">
        <v>8956</v>
      </c>
      <c r="K290" s="740">
        <v>9520</v>
      </c>
      <c r="L290" s="740">
        <v>11093</v>
      </c>
      <c r="M290" s="740">
        <v>11861</v>
      </c>
      <c r="N290" s="740">
        <v>10601</v>
      </c>
      <c r="O290" s="740">
        <v>11132</v>
      </c>
      <c r="P290" s="741">
        <v>10370</v>
      </c>
      <c r="Q290" s="741">
        <v>11172</v>
      </c>
      <c r="R290" s="741">
        <v>11489</v>
      </c>
      <c r="S290" s="143">
        <f>100</f>
        <v>100</v>
      </c>
      <c r="T290" s="328">
        <f t="shared" si="203"/>
        <v>100.22665029747851</v>
      </c>
      <c r="U290" s="328">
        <f t="shared" si="204"/>
        <v>91.368401171026534</v>
      </c>
      <c r="V290" s="328">
        <f t="shared" si="205"/>
        <v>90.754556615355554</v>
      </c>
      <c r="W290" s="328">
        <f t="shared" si="201"/>
        <v>87.194258192463877</v>
      </c>
      <c r="X290" s="328">
        <f t="shared" si="201"/>
        <v>84.767211256964771</v>
      </c>
      <c r="Y290" s="328">
        <f t="shared" si="201"/>
        <v>84.578336009066007</v>
      </c>
      <c r="Z290" s="328">
        <f t="shared" si="201"/>
        <v>89.904617999811123</v>
      </c>
      <c r="AA290" s="328">
        <f t="shared" si="201"/>
        <v>104.75965624704882</v>
      </c>
      <c r="AB290" s="328">
        <f t="shared" si="170"/>
        <v>112.01246576636132</v>
      </c>
      <c r="AC290" s="328">
        <f t="shared" si="170"/>
        <v>100.11332514873926</v>
      </c>
      <c r="AD290" s="328">
        <f t="shared" si="170"/>
        <v>105.12796298045141</v>
      </c>
      <c r="AE290" s="328">
        <f t="shared" ref="AE290:AG290" si="220">P290*100/$D290</f>
        <v>97.931816035508547</v>
      </c>
      <c r="AF290" s="328">
        <f t="shared" si="220"/>
        <v>105.50571347624894</v>
      </c>
      <c r="AG290" s="329">
        <f t="shared" si="220"/>
        <v>108.49938615544433</v>
      </c>
      <c r="AH290" s="825">
        <v>1</v>
      </c>
      <c r="AI290" s="826">
        <v>1</v>
      </c>
      <c r="AJ290" s="826">
        <v>1</v>
      </c>
      <c r="AK290" s="826">
        <v>1</v>
      </c>
      <c r="AL290" s="826">
        <v>1</v>
      </c>
      <c r="AM290" s="826">
        <v>1</v>
      </c>
      <c r="AN290" s="826">
        <v>1</v>
      </c>
      <c r="AO290" s="826">
        <v>1</v>
      </c>
      <c r="AP290" s="826">
        <v>1</v>
      </c>
      <c r="AQ290" s="826">
        <v>1</v>
      </c>
      <c r="AR290" s="826">
        <v>1</v>
      </c>
      <c r="AS290" s="826">
        <v>1</v>
      </c>
      <c r="AT290" s="826">
        <v>4</v>
      </c>
      <c r="AU290" s="826">
        <v>6</v>
      </c>
      <c r="AV290" s="827">
        <v>7</v>
      </c>
    </row>
    <row r="291" spans="2:48" ht="14.4" x14ac:dyDescent="0.3">
      <c r="B291" s="915"/>
      <c r="C291" s="1" t="s">
        <v>5</v>
      </c>
      <c r="D291" s="740">
        <v>7086</v>
      </c>
      <c r="E291" s="740">
        <v>6470</v>
      </c>
      <c r="F291" s="740">
        <v>6527</v>
      </c>
      <c r="G291" s="740">
        <v>6775</v>
      </c>
      <c r="H291" s="740">
        <v>5723</v>
      </c>
      <c r="I291" s="740">
        <v>6125</v>
      </c>
      <c r="J291" s="740">
        <v>6144</v>
      </c>
      <c r="K291" s="740">
        <v>6347</v>
      </c>
      <c r="L291" s="740">
        <v>7033</v>
      </c>
      <c r="M291" s="740">
        <v>7500</v>
      </c>
      <c r="N291" s="740">
        <v>8453</v>
      </c>
      <c r="O291" s="740">
        <v>7198</v>
      </c>
      <c r="P291" s="741">
        <v>6812</v>
      </c>
      <c r="Q291" s="741">
        <v>7225</v>
      </c>
      <c r="R291" s="741">
        <v>7386</v>
      </c>
      <c r="S291" s="143">
        <f>100</f>
        <v>100</v>
      </c>
      <c r="T291" s="328">
        <f t="shared" si="203"/>
        <v>91.306802145074798</v>
      </c>
      <c r="U291" s="328">
        <f t="shared" si="204"/>
        <v>92.111205193338975</v>
      </c>
      <c r="V291" s="328">
        <f t="shared" si="205"/>
        <v>95.611064069997184</v>
      </c>
      <c r="W291" s="328">
        <f t="shared" si="201"/>
        <v>80.764888512559978</v>
      </c>
      <c r="X291" s="328">
        <f t="shared" si="201"/>
        <v>86.438046852949483</v>
      </c>
      <c r="Y291" s="328">
        <f t="shared" si="201"/>
        <v>86.706181202370871</v>
      </c>
      <c r="Z291" s="328">
        <f t="shared" si="201"/>
        <v>89.570985040925763</v>
      </c>
      <c r="AA291" s="328">
        <f t="shared" si="201"/>
        <v>99.252046288456114</v>
      </c>
      <c r="AB291" s="328">
        <f t="shared" si="170"/>
        <v>105.84250635055038</v>
      </c>
      <c r="AC291" s="328">
        <f t="shared" si="170"/>
        <v>119.29156082416031</v>
      </c>
      <c r="AD291" s="328">
        <f t="shared" si="170"/>
        <v>101.58058142816822</v>
      </c>
      <c r="AE291" s="328">
        <f t="shared" ref="AE291:AG291" si="221">P291*100/$D291</f>
        <v>96.13322043465989</v>
      </c>
      <c r="AF291" s="328">
        <f t="shared" si="221"/>
        <v>101.9616144510302</v>
      </c>
      <c r="AG291" s="329">
        <f t="shared" si="221"/>
        <v>104.23370025402201</v>
      </c>
      <c r="AH291" s="825">
        <v>1</v>
      </c>
      <c r="AI291" s="826">
        <v>1</v>
      </c>
      <c r="AJ291" s="826">
        <v>1</v>
      </c>
      <c r="AK291" s="826">
        <v>1</v>
      </c>
      <c r="AL291" s="826">
        <v>1</v>
      </c>
      <c r="AM291" s="826">
        <v>1</v>
      </c>
      <c r="AN291" s="826">
        <v>1</v>
      </c>
      <c r="AO291" s="826">
        <v>1</v>
      </c>
      <c r="AP291" s="826">
        <v>1</v>
      </c>
      <c r="AQ291" s="826">
        <v>1</v>
      </c>
      <c r="AR291" s="826">
        <v>1</v>
      </c>
      <c r="AS291" s="826">
        <v>1</v>
      </c>
      <c r="AT291" s="826">
        <v>4</v>
      </c>
      <c r="AU291" s="826">
        <v>6</v>
      </c>
      <c r="AV291" s="827">
        <v>7</v>
      </c>
    </row>
    <row r="292" spans="2:48" ht="14.4" x14ac:dyDescent="0.3">
      <c r="B292" s="915"/>
      <c r="C292" s="1" t="s">
        <v>6</v>
      </c>
      <c r="D292" s="740">
        <v>91979</v>
      </c>
      <c r="E292" s="740">
        <v>103204</v>
      </c>
      <c r="F292" s="740">
        <v>101190</v>
      </c>
      <c r="G292" s="740">
        <v>103840</v>
      </c>
      <c r="H292" s="740">
        <v>100816</v>
      </c>
      <c r="I292" s="740">
        <v>97252</v>
      </c>
      <c r="J292" s="740">
        <v>95687</v>
      </c>
      <c r="K292" s="740">
        <v>96758</v>
      </c>
      <c r="L292" s="740">
        <v>100578</v>
      </c>
      <c r="M292" s="740">
        <v>104108</v>
      </c>
      <c r="N292" s="740">
        <v>104043</v>
      </c>
      <c r="O292" s="740">
        <v>104652</v>
      </c>
      <c r="P292" s="741">
        <v>97822</v>
      </c>
      <c r="Q292" s="741">
        <v>105049</v>
      </c>
      <c r="R292" s="741">
        <v>107898</v>
      </c>
      <c r="S292" s="143">
        <f>100</f>
        <v>100</v>
      </c>
      <c r="T292" s="328">
        <f t="shared" si="203"/>
        <v>112.20387262309875</v>
      </c>
      <c r="U292" s="328">
        <f t="shared" si="204"/>
        <v>110.01424238141315</v>
      </c>
      <c r="V292" s="328">
        <f t="shared" si="205"/>
        <v>112.89533480468367</v>
      </c>
      <c r="W292" s="328">
        <f t="shared" si="201"/>
        <v>109.6076278280912</v>
      </c>
      <c r="X292" s="328">
        <f t="shared" si="201"/>
        <v>105.73283031996434</v>
      </c>
      <c r="Y292" s="328">
        <f t="shared" si="201"/>
        <v>104.03135498320269</v>
      </c>
      <c r="Z292" s="328">
        <f t="shared" si="201"/>
        <v>105.19575120407919</v>
      </c>
      <c r="AA292" s="328">
        <f t="shared" si="201"/>
        <v>109.34887311234085</v>
      </c>
      <c r="AB292" s="328">
        <f t="shared" si="170"/>
        <v>113.18670566107481</v>
      </c>
      <c r="AC292" s="328">
        <f t="shared" si="170"/>
        <v>113.11603735635308</v>
      </c>
      <c r="AD292" s="328">
        <f t="shared" si="170"/>
        <v>113.77814501136129</v>
      </c>
      <c r="AE292" s="328">
        <f t="shared" ref="AE292:AG292" si="222">P292*100/$D292</f>
        <v>106.35253699213951</v>
      </c>
      <c r="AF292" s="328">
        <f t="shared" si="222"/>
        <v>114.20976527250785</v>
      </c>
      <c r="AG292" s="329">
        <f t="shared" si="222"/>
        <v>117.30721142869568</v>
      </c>
      <c r="AH292" s="825">
        <v>1</v>
      </c>
      <c r="AI292" s="826">
        <v>1</v>
      </c>
      <c r="AJ292" s="826">
        <v>1</v>
      </c>
      <c r="AK292" s="826">
        <v>1</v>
      </c>
      <c r="AL292" s="826">
        <v>1</v>
      </c>
      <c r="AM292" s="826">
        <v>1</v>
      </c>
      <c r="AN292" s="826">
        <v>1</v>
      </c>
      <c r="AO292" s="826">
        <v>1</v>
      </c>
      <c r="AP292" s="826">
        <v>1</v>
      </c>
      <c r="AQ292" s="826">
        <v>1</v>
      </c>
      <c r="AR292" s="826">
        <v>1</v>
      </c>
      <c r="AS292" s="826">
        <v>1</v>
      </c>
      <c r="AT292" s="826">
        <v>4</v>
      </c>
      <c r="AU292" s="826">
        <v>6</v>
      </c>
      <c r="AV292" s="827">
        <v>7</v>
      </c>
    </row>
    <row r="293" spans="2:48" ht="14.4" x14ac:dyDescent="0.3">
      <c r="B293" s="916"/>
      <c r="C293" s="8" t="s">
        <v>7</v>
      </c>
      <c r="D293">
        <v>84893</v>
      </c>
      <c r="E293">
        <v>96734</v>
      </c>
      <c r="F293">
        <v>94663</v>
      </c>
      <c r="G293">
        <v>97065</v>
      </c>
      <c r="H293">
        <v>95093</v>
      </c>
      <c r="I293">
        <v>91127</v>
      </c>
      <c r="J293">
        <v>89543</v>
      </c>
      <c r="K293">
        <v>90411</v>
      </c>
      <c r="L293">
        <v>93545</v>
      </c>
      <c r="M293">
        <v>96608</v>
      </c>
      <c r="N293">
        <v>95590</v>
      </c>
      <c r="O293">
        <v>97454</v>
      </c>
      <c r="P293">
        <v>91010</v>
      </c>
      <c r="Q293">
        <v>97824</v>
      </c>
      <c r="R293">
        <v>100512</v>
      </c>
      <c r="S293" s="143">
        <f>100</f>
        <v>100</v>
      </c>
      <c r="T293" s="328">
        <f t="shared" si="203"/>
        <v>113.94814649028777</v>
      </c>
      <c r="U293" s="328">
        <f t="shared" si="204"/>
        <v>111.50860494976028</v>
      </c>
      <c r="V293" s="328">
        <f t="shared" si="205"/>
        <v>114.33804907353964</v>
      </c>
      <c r="W293" s="328">
        <f t="shared" si="201"/>
        <v>112.01512492196059</v>
      </c>
      <c r="X293" s="328">
        <f t="shared" si="201"/>
        <v>107.34336164348062</v>
      </c>
      <c r="Y293" s="328">
        <f t="shared" si="201"/>
        <v>105.47748342030556</v>
      </c>
      <c r="Z293" s="328">
        <f t="shared" si="201"/>
        <v>106.49994699209593</v>
      </c>
      <c r="AA293" s="328">
        <f t="shared" si="201"/>
        <v>110.1916530220395</v>
      </c>
      <c r="AB293" s="328">
        <f t="shared" si="170"/>
        <v>113.79972435889884</v>
      </c>
      <c r="AC293" s="328">
        <f t="shared" si="170"/>
        <v>112.60056777355024</v>
      </c>
      <c r="AD293" s="328">
        <f t="shared" si="170"/>
        <v>114.79627295536734</v>
      </c>
      <c r="AE293" s="328">
        <f t="shared" ref="AE293:AG308" si="223">P293*100/$D293</f>
        <v>107.20554109290519</v>
      </c>
      <c r="AF293" s="328">
        <f t="shared" si="223"/>
        <v>115.23211572214434</v>
      </c>
      <c r="AG293" s="329">
        <f t="shared" si="223"/>
        <v>118.39845452510808</v>
      </c>
      <c r="AH293" s="828"/>
      <c r="AI293" s="829"/>
      <c r="AJ293" s="829"/>
      <c r="AK293" s="829"/>
      <c r="AL293" s="829"/>
      <c r="AM293" s="829"/>
      <c r="AN293" s="829"/>
      <c r="AO293" s="829"/>
      <c r="AP293" s="829"/>
      <c r="AQ293" s="829"/>
      <c r="AR293" s="829"/>
      <c r="AS293" s="829"/>
      <c r="AT293" s="829"/>
      <c r="AU293" s="829"/>
      <c r="AV293" s="830"/>
    </row>
    <row r="294" spans="2:48" ht="15" customHeight="1" x14ac:dyDescent="0.3">
      <c r="B294" s="915" t="s">
        <v>61</v>
      </c>
      <c r="C294" s="1" t="s">
        <v>2</v>
      </c>
      <c r="D294" s="740">
        <v>1820</v>
      </c>
      <c r="E294" s="741">
        <v>1914</v>
      </c>
      <c r="F294" s="740">
        <v>2128</v>
      </c>
      <c r="G294" s="740">
        <v>2036</v>
      </c>
      <c r="H294" s="740">
        <v>1985</v>
      </c>
      <c r="I294" s="741">
        <v>1798</v>
      </c>
      <c r="J294" s="741">
        <v>1925</v>
      </c>
      <c r="K294" s="741">
        <v>1495</v>
      </c>
      <c r="L294" s="741">
        <v>1697</v>
      </c>
      <c r="M294" s="740">
        <v>1894</v>
      </c>
      <c r="N294" s="740">
        <v>1957</v>
      </c>
      <c r="O294" s="740">
        <v>1897</v>
      </c>
      <c r="P294" s="741">
        <v>1985</v>
      </c>
      <c r="Q294" s="741">
        <v>2163</v>
      </c>
      <c r="R294" s="741">
        <v>2333</v>
      </c>
      <c r="S294" s="143">
        <f>100</f>
        <v>100</v>
      </c>
      <c r="T294" s="328">
        <f t="shared" si="203"/>
        <v>105.16483516483517</v>
      </c>
      <c r="U294" s="328">
        <f t="shared" si="204"/>
        <v>116.92307692307692</v>
      </c>
      <c r="V294" s="328">
        <f t="shared" si="205"/>
        <v>111.86813186813187</v>
      </c>
      <c r="W294" s="328">
        <f t="shared" si="201"/>
        <v>109.06593406593407</v>
      </c>
      <c r="X294" s="328">
        <f t="shared" si="201"/>
        <v>98.791208791208788</v>
      </c>
      <c r="Y294" s="328">
        <f t="shared" si="201"/>
        <v>105.76923076923077</v>
      </c>
      <c r="Z294" s="328">
        <f t="shared" si="201"/>
        <v>82.142857142857139</v>
      </c>
      <c r="AA294" s="328">
        <f t="shared" si="201"/>
        <v>93.241758241758248</v>
      </c>
      <c r="AB294" s="328">
        <f t="shared" si="170"/>
        <v>104.06593406593407</v>
      </c>
      <c r="AC294" s="328">
        <f t="shared" si="170"/>
        <v>107.52747252747253</v>
      </c>
      <c r="AD294" s="328">
        <f t="shared" si="170"/>
        <v>104.23076923076923</v>
      </c>
      <c r="AE294" s="328">
        <f t="shared" si="223"/>
        <v>109.06593406593407</v>
      </c>
      <c r="AF294" s="328">
        <f t="shared" si="223"/>
        <v>118.84615384615384</v>
      </c>
      <c r="AG294" s="329">
        <f t="shared" si="223"/>
        <v>128.1868131868132</v>
      </c>
      <c r="AH294" s="825">
        <v>1</v>
      </c>
      <c r="AI294" s="826">
        <v>4</v>
      </c>
      <c r="AJ294" s="826">
        <v>1</v>
      </c>
      <c r="AK294" s="826">
        <v>1</v>
      </c>
      <c r="AL294" s="826">
        <v>1</v>
      </c>
      <c r="AM294" s="826">
        <v>4</v>
      </c>
      <c r="AN294" s="826">
        <v>4</v>
      </c>
      <c r="AO294" s="826">
        <v>4</v>
      </c>
      <c r="AP294" s="826">
        <v>4</v>
      </c>
      <c r="AQ294" s="826">
        <v>1</v>
      </c>
      <c r="AR294" s="826">
        <v>1</v>
      </c>
      <c r="AS294" s="826">
        <v>1</v>
      </c>
      <c r="AT294" s="826">
        <v>4</v>
      </c>
      <c r="AU294" s="826">
        <v>6</v>
      </c>
      <c r="AV294" s="827">
        <v>7</v>
      </c>
    </row>
    <row r="295" spans="2:48" ht="14.4" x14ac:dyDescent="0.3">
      <c r="B295" s="915"/>
      <c r="C295" s="1" t="s">
        <v>3</v>
      </c>
      <c r="D295" s="741">
        <v>2445</v>
      </c>
      <c r="E295" s="740">
        <v>2578</v>
      </c>
      <c r="F295" s="740">
        <v>2447</v>
      </c>
      <c r="G295" s="740">
        <v>2372</v>
      </c>
      <c r="H295" s="740">
        <v>2043</v>
      </c>
      <c r="I295" s="740">
        <v>2039</v>
      </c>
      <c r="J295" s="740">
        <v>1920</v>
      </c>
      <c r="K295" s="740">
        <v>1893</v>
      </c>
      <c r="L295" s="740">
        <v>1907</v>
      </c>
      <c r="M295" s="740">
        <v>1619</v>
      </c>
      <c r="N295" s="740">
        <v>1405</v>
      </c>
      <c r="O295" s="740">
        <v>1354</v>
      </c>
      <c r="P295" s="741">
        <v>1439</v>
      </c>
      <c r="Q295" s="741">
        <v>1566</v>
      </c>
      <c r="R295" s="741">
        <v>1687</v>
      </c>
      <c r="S295" s="143">
        <f>100</f>
        <v>100</v>
      </c>
      <c r="T295" s="328">
        <f t="shared" si="203"/>
        <v>105.43967280163599</v>
      </c>
      <c r="U295" s="328">
        <f t="shared" si="204"/>
        <v>100.08179959100204</v>
      </c>
      <c r="V295" s="328">
        <f t="shared" si="205"/>
        <v>97.014314928425364</v>
      </c>
      <c r="W295" s="328">
        <f t="shared" si="201"/>
        <v>83.558282208588963</v>
      </c>
      <c r="X295" s="328">
        <f t="shared" si="201"/>
        <v>83.394683026584872</v>
      </c>
      <c r="Y295" s="328">
        <f t="shared" si="201"/>
        <v>78.527607361963192</v>
      </c>
      <c r="Z295" s="328">
        <f t="shared" si="201"/>
        <v>77.423312883435585</v>
      </c>
      <c r="AA295" s="328">
        <f t="shared" si="201"/>
        <v>77.995910020449898</v>
      </c>
      <c r="AB295" s="328">
        <f t="shared" si="170"/>
        <v>66.216768916155416</v>
      </c>
      <c r="AC295" s="328">
        <f t="shared" si="170"/>
        <v>57.464212678936605</v>
      </c>
      <c r="AD295" s="328">
        <f t="shared" si="170"/>
        <v>55.378323108384457</v>
      </c>
      <c r="AE295" s="328">
        <f t="shared" si="223"/>
        <v>58.854805725971367</v>
      </c>
      <c r="AF295" s="328">
        <f t="shared" si="223"/>
        <v>64.049079754601223</v>
      </c>
      <c r="AG295" s="329">
        <f t="shared" si="223"/>
        <v>68.997955010224942</v>
      </c>
      <c r="AH295" s="825">
        <v>4</v>
      </c>
      <c r="AI295" s="826">
        <v>1</v>
      </c>
      <c r="AJ295" s="826">
        <v>1</v>
      </c>
      <c r="AK295" s="826">
        <v>1</v>
      </c>
      <c r="AL295" s="826">
        <v>1</v>
      </c>
      <c r="AM295" s="826">
        <v>1</v>
      </c>
      <c r="AN295" s="826">
        <v>1</v>
      </c>
      <c r="AO295" s="826">
        <v>1</v>
      </c>
      <c r="AP295" s="826">
        <v>1</v>
      </c>
      <c r="AQ295" s="826">
        <v>1</v>
      </c>
      <c r="AR295" s="826">
        <v>1</v>
      </c>
      <c r="AS295" s="826">
        <v>1</v>
      </c>
      <c r="AT295" s="826">
        <v>4</v>
      </c>
      <c r="AU295" s="826">
        <v>6</v>
      </c>
      <c r="AV295" s="827">
        <v>7</v>
      </c>
    </row>
    <row r="296" spans="2:48" ht="14.4" x14ac:dyDescent="0.3">
      <c r="B296" s="915"/>
      <c r="C296" s="1" t="s">
        <v>4</v>
      </c>
      <c r="D296" s="740">
        <v>2499</v>
      </c>
      <c r="E296" s="740">
        <v>2311</v>
      </c>
      <c r="F296" s="740">
        <v>2199</v>
      </c>
      <c r="G296" s="741">
        <v>2053</v>
      </c>
      <c r="H296" s="741">
        <v>2671</v>
      </c>
      <c r="I296" s="740">
        <v>2185</v>
      </c>
      <c r="J296" s="740">
        <v>2075</v>
      </c>
      <c r="K296" s="740">
        <v>1698</v>
      </c>
      <c r="L296" s="740">
        <v>1503</v>
      </c>
      <c r="M296" s="740">
        <v>1377</v>
      </c>
      <c r="N296" s="740">
        <v>1380</v>
      </c>
      <c r="O296" s="740">
        <v>1778</v>
      </c>
      <c r="P296" s="741">
        <v>1895</v>
      </c>
      <c r="Q296" s="741">
        <v>2070</v>
      </c>
      <c r="R296" s="741">
        <v>2238</v>
      </c>
      <c r="S296" s="143">
        <f>100</f>
        <v>100</v>
      </c>
      <c r="T296" s="328">
        <f t="shared" si="203"/>
        <v>92.476990796318532</v>
      </c>
      <c r="U296" s="328">
        <f t="shared" si="204"/>
        <v>87.995198079231699</v>
      </c>
      <c r="V296" s="328">
        <f t="shared" si="205"/>
        <v>82.152861144457788</v>
      </c>
      <c r="W296" s="328">
        <f t="shared" si="201"/>
        <v>106.8827531012405</v>
      </c>
      <c r="X296" s="328">
        <f t="shared" si="201"/>
        <v>87.434973989595832</v>
      </c>
      <c r="Y296" s="328">
        <f t="shared" si="201"/>
        <v>83.033213285314119</v>
      </c>
      <c r="Z296" s="328">
        <f t="shared" si="201"/>
        <v>67.947178871548616</v>
      </c>
      <c r="AA296" s="328">
        <f t="shared" si="201"/>
        <v>60.144057623049221</v>
      </c>
      <c r="AB296" s="328">
        <f t="shared" si="170"/>
        <v>55.102040816326529</v>
      </c>
      <c r="AC296" s="328">
        <f t="shared" si="170"/>
        <v>55.222088835534215</v>
      </c>
      <c r="AD296" s="328">
        <f t="shared" si="170"/>
        <v>71.148459383753504</v>
      </c>
      <c r="AE296" s="328">
        <f t="shared" si="223"/>
        <v>75.830332132853144</v>
      </c>
      <c r="AF296" s="328">
        <f t="shared" si="223"/>
        <v>82.833133253301327</v>
      </c>
      <c r="AG296" s="329">
        <f t="shared" si="223"/>
        <v>89.555822328931569</v>
      </c>
      <c r="AH296" s="825">
        <v>1</v>
      </c>
      <c r="AI296" s="826">
        <v>1</v>
      </c>
      <c r="AJ296" s="826">
        <v>1</v>
      </c>
      <c r="AK296" s="826">
        <v>4</v>
      </c>
      <c r="AL296" s="826">
        <v>4</v>
      </c>
      <c r="AM296" s="826">
        <v>1</v>
      </c>
      <c r="AN296" s="826">
        <v>1</v>
      </c>
      <c r="AO296" s="826">
        <v>1</v>
      </c>
      <c r="AP296" s="826">
        <v>1</v>
      </c>
      <c r="AQ296" s="826">
        <v>1</v>
      </c>
      <c r="AR296" s="826">
        <v>1</v>
      </c>
      <c r="AS296" s="826">
        <v>1</v>
      </c>
      <c r="AT296" s="826">
        <v>4</v>
      </c>
      <c r="AU296" s="826">
        <v>6</v>
      </c>
      <c r="AV296" s="827">
        <v>7</v>
      </c>
    </row>
    <row r="297" spans="2:48" ht="14.4" x14ac:dyDescent="0.3">
      <c r="B297" s="915"/>
      <c r="C297" s="1" t="s">
        <v>5</v>
      </c>
      <c r="D297" s="741">
        <v>1033</v>
      </c>
      <c r="E297" s="741">
        <v>1039</v>
      </c>
      <c r="F297" s="740">
        <v>1176</v>
      </c>
      <c r="G297" s="741">
        <v>641</v>
      </c>
      <c r="H297" s="741">
        <v>545</v>
      </c>
      <c r="I297" s="741">
        <v>812</v>
      </c>
      <c r="J297" s="741">
        <v>662</v>
      </c>
      <c r="K297" s="741">
        <v>992</v>
      </c>
      <c r="L297" s="741">
        <v>1058</v>
      </c>
      <c r="M297" s="740">
        <v>1106</v>
      </c>
      <c r="N297" s="740">
        <v>1052</v>
      </c>
      <c r="O297" s="740">
        <v>968</v>
      </c>
      <c r="P297" s="741">
        <v>1004</v>
      </c>
      <c r="Q297" s="741">
        <v>1078</v>
      </c>
      <c r="R297" s="741">
        <v>1147</v>
      </c>
      <c r="S297" s="143">
        <f>100</f>
        <v>100</v>
      </c>
      <c r="T297" s="328">
        <f t="shared" si="203"/>
        <v>100.58083252662149</v>
      </c>
      <c r="U297" s="328">
        <f t="shared" si="204"/>
        <v>113.8431752178122</v>
      </c>
      <c r="V297" s="328">
        <f t="shared" si="205"/>
        <v>62.052274927395935</v>
      </c>
      <c r="W297" s="328">
        <f t="shared" si="201"/>
        <v>52.758954501452081</v>
      </c>
      <c r="X297" s="328">
        <f t="shared" si="201"/>
        <v>78.606001936108427</v>
      </c>
      <c r="Y297" s="328">
        <f t="shared" si="201"/>
        <v>64.08518877057115</v>
      </c>
      <c r="Z297" s="328">
        <f t="shared" si="201"/>
        <v>96.030977734753151</v>
      </c>
      <c r="AA297" s="328">
        <f t="shared" si="201"/>
        <v>102.42013552758955</v>
      </c>
      <c r="AB297" s="328">
        <f t="shared" si="170"/>
        <v>107.06679574056147</v>
      </c>
      <c r="AC297" s="328">
        <f t="shared" si="170"/>
        <v>101.83930300096806</v>
      </c>
      <c r="AD297" s="328">
        <f t="shared" si="170"/>
        <v>93.707647628267182</v>
      </c>
      <c r="AE297" s="328">
        <f t="shared" si="223"/>
        <v>97.192642787996121</v>
      </c>
      <c r="AF297" s="328">
        <f t="shared" si="223"/>
        <v>104.35624394966118</v>
      </c>
      <c r="AG297" s="329">
        <f t="shared" si="223"/>
        <v>111.03581800580832</v>
      </c>
      <c r="AH297" s="825">
        <v>4</v>
      </c>
      <c r="AI297" s="826">
        <v>4</v>
      </c>
      <c r="AJ297" s="826">
        <v>1</v>
      </c>
      <c r="AK297" s="826">
        <v>4</v>
      </c>
      <c r="AL297" s="826">
        <v>4</v>
      </c>
      <c r="AM297" s="826">
        <v>4</v>
      </c>
      <c r="AN297" s="826">
        <v>4</v>
      </c>
      <c r="AO297" s="826">
        <v>4</v>
      </c>
      <c r="AP297" s="826">
        <v>4</v>
      </c>
      <c r="AQ297" s="826">
        <v>1</v>
      </c>
      <c r="AR297" s="826">
        <v>1</v>
      </c>
      <c r="AS297" s="826">
        <v>1</v>
      </c>
      <c r="AT297" s="826">
        <v>4</v>
      </c>
      <c r="AU297" s="826">
        <v>6</v>
      </c>
      <c r="AV297" s="827">
        <v>7</v>
      </c>
    </row>
    <row r="298" spans="2:48" ht="14.4" x14ac:dyDescent="0.3">
      <c r="B298" s="915"/>
      <c r="C298" s="1" t="s">
        <v>6</v>
      </c>
      <c r="D298" s="740">
        <v>7797</v>
      </c>
      <c r="E298" s="740">
        <v>7842</v>
      </c>
      <c r="F298" s="740">
        <v>7950</v>
      </c>
      <c r="G298" s="740">
        <v>7102</v>
      </c>
      <c r="H298" s="740">
        <v>7244</v>
      </c>
      <c r="I298" s="740">
        <v>6834</v>
      </c>
      <c r="J298" s="740">
        <v>6582</v>
      </c>
      <c r="K298" s="740">
        <v>6078</v>
      </c>
      <c r="L298" s="740">
        <v>6165</v>
      </c>
      <c r="M298" s="740">
        <v>5996</v>
      </c>
      <c r="N298" s="740">
        <v>5794</v>
      </c>
      <c r="O298" s="740">
        <v>5997</v>
      </c>
      <c r="P298" s="741">
        <v>6323</v>
      </c>
      <c r="Q298" s="741">
        <v>6877</v>
      </c>
      <c r="R298" s="741">
        <v>7405</v>
      </c>
      <c r="S298" s="143">
        <f>100</f>
        <v>100</v>
      </c>
      <c r="T298" s="328">
        <f t="shared" si="203"/>
        <v>100.57714505579069</v>
      </c>
      <c r="U298" s="328">
        <f t="shared" si="204"/>
        <v>101.96229318968834</v>
      </c>
      <c r="V298" s="328">
        <f t="shared" si="205"/>
        <v>91.086315249454913</v>
      </c>
      <c r="W298" s="328">
        <f t="shared" si="201"/>
        <v>92.907528536616653</v>
      </c>
      <c r="X298" s="328">
        <f t="shared" si="201"/>
        <v>87.649095806079259</v>
      </c>
      <c r="Y298" s="328">
        <f t="shared" si="201"/>
        <v>84.417083493651404</v>
      </c>
      <c r="Z298" s="328">
        <f t="shared" si="201"/>
        <v>77.953058868795694</v>
      </c>
      <c r="AA298" s="328">
        <f t="shared" si="201"/>
        <v>79.068872643324354</v>
      </c>
      <c r="AB298" s="328">
        <f t="shared" si="170"/>
        <v>76.901372322688218</v>
      </c>
      <c r="AC298" s="328">
        <f t="shared" si="170"/>
        <v>74.310632294472228</v>
      </c>
      <c r="AD298" s="328">
        <f t="shared" si="170"/>
        <v>76.914197768372446</v>
      </c>
      <c r="AE298" s="328">
        <f t="shared" si="223"/>
        <v>81.095293061433878</v>
      </c>
      <c r="AF298" s="328">
        <f t="shared" si="223"/>
        <v>88.200589970501468</v>
      </c>
      <c r="AG298" s="329">
        <f t="shared" si="223"/>
        <v>94.97242529177889</v>
      </c>
      <c r="AH298" s="825">
        <v>1</v>
      </c>
      <c r="AI298" s="826">
        <v>1</v>
      </c>
      <c r="AJ298" s="826">
        <v>1</v>
      </c>
      <c r="AK298" s="826">
        <v>1</v>
      </c>
      <c r="AL298" s="826">
        <v>1</v>
      </c>
      <c r="AM298" s="826">
        <v>1</v>
      </c>
      <c r="AN298" s="826">
        <v>1</v>
      </c>
      <c r="AO298" s="826">
        <v>1</v>
      </c>
      <c r="AP298" s="826">
        <v>1</v>
      </c>
      <c r="AQ298" s="826">
        <v>1</v>
      </c>
      <c r="AR298" s="826">
        <v>1</v>
      </c>
      <c r="AS298" s="826">
        <v>1</v>
      </c>
      <c r="AT298" s="826">
        <v>4</v>
      </c>
      <c r="AU298" s="826">
        <v>6</v>
      </c>
      <c r="AV298" s="827">
        <v>7</v>
      </c>
    </row>
    <row r="299" spans="2:48" ht="14.4" x14ac:dyDescent="0.3">
      <c r="B299" s="916"/>
      <c r="C299" s="8" t="s">
        <v>7</v>
      </c>
      <c r="D299">
        <v>6764</v>
      </c>
      <c r="E299">
        <v>6803</v>
      </c>
      <c r="F299">
        <v>6774</v>
      </c>
      <c r="G299">
        <v>6461</v>
      </c>
      <c r="H299">
        <v>6699</v>
      </c>
      <c r="I299">
        <v>6022</v>
      </c>
      <c r="J299">
        <v>5920</v>
      </c>
      <c r="K299">
        <v>5086</v>
      </c>
      <c r="L299">
        <v>5107</v>
      </c>
      <c r="M299">
        <v>4890</v>
      </c>
      <c r="N299">
        <v>4742</v>
      </c>
      <c r="O299">
        <v>5029</v>
      </c>
      <c r="P299">
        <v>5319</v>
      </c>
      <c r="Q299">
        <v>5799</v>
      </c>
      <c r="R299">
        <v>6258</v>
      </c>
      <c r="S299" s="143">
        <f>100</f>
        <v>100</v>
      </c>
      <c r="T299" s="328">
        <f t="shared" si="203"/>
        <v>100.5765819041987</v>
      </c>
      <c r="U299" s="328">
        <f t="shared" si="204"/>
        <v>100.14784151389711</v>
      </c>
      <c r="V299" s="328">
        <f t="shared" si="205"/>
        <v>95.520402128917794</v>
      </c>
      <c r="W299" s="328">
        <f t="shared" si="201"/>
        <v>99.03903015966884</v>
      </c>
      <c r="X299" s="328">
        <f t="shared" si="201"/>
        <v>89.030159668835012</v>
      </c>
      <c r="Y299" s="328">
        <f t="shared" si="201"/>
        <v>87.522176227084572</v>
      </c>
      <c r="Z299" s="328">
        <f t="shared" si="201"/>
        <v>75.192193968066235</v>
      </c>
      <c r="AA299" s="328">
        <f t="shared" si="201"/>
        <v>75.502661147250151</v>
      </c>
      <c r="AB299" s="328">
        <f t="shared" si="170"/>
        <v>72.294500295683022</v>
      </c>
      <c r="AC299" s="328">
        <f t="shared" si="170"/>
        <v>70.106445890005915</v>
      </c>
      <c r="AD299" s="328">
        <f t="shared" si="170"/>
        <v>74.349497338852757</v>
      </c>
      <c r="AE299" s="328">
        <f t="shared" si="223"/>
        <v>78.636901241868713</v>
      </c>
      <c r="AF299" s="328">
        <f t="shared" si="223"/>
        <v>85.733293908929625</v>
      </c>
      <c r="AG299" s="329">
        <f t="shared" si="223"/>
        <v>92.519219396806619</v>
      </c>
      <c r="AH299" s="828"/>
      <c r="AI299" s="829"/>
      <c r="AJ299" s="829"/>
      <c r="AK299" s="829"/>
      <c r="AL299" s="829"/>
      <c r="AM299" s="829"/>
      <c r="AN299" s="829"/>
      <c r="AO299" s="829"/>
      <c r="AP299" s="829"/>
      <c r="AQ299" s="829"/>
      <c r="AR299" s="829"/>
      <c r="AS299" s="829"/>
      <c r="AT299" s="829"/>
      <c r="AU299" s="829"/>
      <c r="AV299" s="830"/>
    </row>
    <row r="300" spans="2:48" ht="15" customHeight="1" x14ac:dyDescent="0.3">
      <c r="B300" s="915" t="s">
        <v>62</v>
      </c>
      <c r="C300" s="1" t="s">
        <v>2</v>
      </c>
      <c r="D300" s="740">
        <v>880</v>
      </c>
      <c r="E300" s="740">
        <v>1065</v>
      </c>
      <c r="F300" s="741">
        <v>1727</v>
      </c>
      <c r="G300" s="740">
        <v>1138</v>
      </c>
      <c r="H300" s="740">
        <v>1244</v>
      </c>
      <c r="I300" s="741">
        <v>2181</v>
      </c>
      <c r="J300" s="741">
        <v>2102</v>
      </c>
      <c r="K300" s="741">
        <v>2155</v>
      </c>
      <c r="L300" s="740">
        <v>1663</v>
      </c>
      <c r="M300" s="741">
        <v>1358</v>
      </c>
      <c r="N300" s="741">
        <v>2204</v>
      </c>
      <c r="O300" s="741">
        <v>1737</v>
      </c>
      <c r="P300" s="741">
        <v>2329</v>
      </c>
      <c r="Q300" s="741">
        <v>2538</v>
      </c>
      <c r="R300" s="741">
        <v>2738</v>
      </c>
      <c r="S300" s="143">
        <f>100</f>
        <v>100</v>
      </c>
      <c r="T300" s="328">
        <f t="shared" si="203"/>
        <v>121.02272727272727</v>
      </c>
      <c r="U300" s="328">
        <f t="shared" si="204"/>
        <v>196.25</v>
      </c>
      <c r="V300" s="328">
        <f t="shared" si="205"/>
        <v>129.31818181818181</v>
      </c>
      <c r="W300" s="328">
        <f t="shared" si="201"/>
        <v>141.36363636363637</v>
      </c>
      <c r="X300" s="328">
        <f t="shared" si="201"/>
        <v>247.84090909090909</v>
      </c>
      <c r="Y300" s="328">
        <f t="shared" si="201"/>
        <v>238.86363636363637</v>
      </c>
      <c r="Z300" s="328">
        <f t="shared" si="201"/>
        <v>244.88636363636363</v>
      </c>
      <c r="AA300" s="328">
        <f t="shared" si="201"/>
        <v>188.97727272727272</v>
      </c>
      <c r="AB300" s="328">
        <f t="shared" si="170"/>
        <v>154.31818181818181</v>
      </c>
      <c r="AC300" s="328">
        <f t="shared" si="170"/>
        <v>250.45454545454547</v>
      </c>
      <c r="AD300" s="328">
        <f t="shared" si="170"/>
        <v>197.38636363636363</v>
      </c>
      <c r="AE300" s="328">
        <f t="shared" si="223"/>
        <v>264.65909090909093</v>
      </c>
      <c r="AF300" s="328">
        <f t="shared" si="223"/>
        <v>288.40909090909093</v>
      </c>
      <c r="AG300" s="329">
        <f t="shared" si="223"/>
        <v>311.13636363636363</v>
      </c>
      <c r="AH300" s="825">
        <v>1</v>
      </c>
      <c r="AI300" s="826">
        <v>1</v>
      </c>
      <c r="AJ300" s="826">
        <v>4</v>
      </c>
      <c r="AK300" s="826">
        <v>1</v>
      </c>
      <c r="AL300" s="826">
        <v>1</v>
      </c>
      <c r="AM300" s="826">
        <v>4</v>
      </c>
      <c r="AN300" s="826">
        <v>4</v>
      </c>
      <c r="AO300" s="826">
        <v>4</v>
      </c>
      <c r="AP300" s="826">
        <v>1</v>
      </c>
      <c r="AQ300" s="826">
        <v>4</v>
      </c>
      <c r="AR300" s="826">
        <v>4</v>
      </c>
      <c r="AS300" s="826">
        <v>4</v>
      </c>
      <c r="AT300" s="826">
        <v>4</v>
      </c>
      <c r="AU300" s="826">
        <v>6</v>
      </c>
      <c r="AV300" s="827">
        <v>7</v>
      </c>
    </row>
    <row r="301" spans="2:48" ht="14.4" x14ac:dyDescent="0.3">
      <c r="B301" s="915"/>
      <c r="C301" s="1" t="s">
        <v>3</v>
      </c>
      <c r="D301" s="740">
        <v>538</v>
      </c>
      <c r="E301" s="740">
        <v>697</v>
      </c>
      <c r="F301" s="740">
        <v>710</v>
      </c>
      <c r="G301" s="740">
        <v>891</v>
      </c>
      <c r="H301" s="740">
        <v>966</v>
      </c>
      <c r="I301" s="740">
        <v>883</v>
      </c>
      <c r="J301" s="740">
        <v>746</v>
      </c>
      <c r="K301" s="740">
        <v>825</v>
      </c>
      <c r="L301" s="740">
        <v>853</v>
      </c>
      <c r="M301" s="740">
        <v>1011</v>
      </c>
      <c r="N301" s="740">
        <v>800</v>
      </c>
      <c r="O301" s="740">
        <v>967</v>
      </c>
      <c r="P301" s="741">
        <v>1028</v>
      </c>
      <c r="Q301" s="741">
        <v>1119</v>
      </c>
      <c r="R301" s="741">
        <v>1206</v>
      </c>
      <c r="S301" s="143">
        <f>100</f>
        <v>100</v>
      </c>
      <c r="T301" s="328">
        <f t="shared" si="203"/>
        <v>129.5539033457249</v>
      </c>
      <c r="U301" s="328">
        <f t="shared" si="204"/>
        <v>131.97026022304831</v>
      </c>
      <c r="V301" s="328">
        <f t="shared" si="205"/>
        <v>165.61338289962825</v>
      </c>
      <c r="W301" s="328">
        <f t="shared" si="201"/>
        <v>179.5539033457249</v>
      </c>
      <c r="X301" s="328">
        <f t="shared" si="201"/>
        <v>164.12639405204462</v>
      </c>
      <c r="Y301" s="328">
        <f t="shared" si="201"/>
        <v>138.66171003717471</v>
      </c>
      <c r="Z301" s="328">
        <f t="shared" si="201"/>
        <v>153.34572490706319</v>
      </c>
      <c r="AA301" s="328">
        <f t="shared" si="201"/>
        <v>158.55018587360595</v>
      </c>
      <c r="AB301" s="328">
        <f t="shared" si="170"/>
        <v>187.9182156133829</v>
      </c>
      <c r="AC301" s="328">
        <f t="shared" si="170"/>
        <v>148.6988847583643</v>
      </c>
      <c r="AD301" s="328">
        <f t="shared" si="170"/>
        <v>179.73977695167287</v>
      </c>
      <c r="AE301" s="328">
        <f t="shared" si="223"/>
        <v>191.07806691449815</v>
      </c>
      <c r="AF301" s="328">
        <f t="shared" si="223"/>
        <v>207.99256505576207</v>
      </c>
      <c r="AG301" s="329">
        <f t="shared" si="223"/>
        <v>224.1635687732342</v>
      </c>
      <c r="AH301" s="825">
        <v>1</v>
      </c>
      <c r="AI301" s="826">
        <v>1</v>
      </c>
      <c r="AJ301" s="826">
        <v>1</v>
      </c>
      <c r="AK301" s="826">
        <v>1</v>
      </c>
      <c r="AL301" s="826">
        <v>1</v>
      </c>
      <c r="AM301" s="826">
        <v>1</v>
      </c>
      <c r="AN301" s="826">
        <v>1</v>
      </c>
      <c r="AO301" s="826">
        <v>1</v>
      </c>
      <c r="AP301" s="826">
        <v>1</v>
      </c>
      <c r="AQ301" s="826">
        <v>1</v>
      </c>
      <c r="AR301" s="826">
        <v>1</v>
      </c>
      <c r="AS301" s="826">
        <v>1</v>
      </c>
      <c r="AT301" s="826">
        <v>4</v>
      </c>
      <c r="AU301" s="826">
        <v>6</v>
      </c>
      <c r="AV301" s="827">
        <v>7</v>
      </c>
    </row>
    <row r="302" spans="2:48" ht="14.4" x14ac:dyDescent="0.3">
      <c r="B302" s="915"/>
      <c r="C302" s="1" t="s">
        <v>4</v>
      </c>
      <c r="D302" s="740">
        <v>625</v>
      </c>
      <c r="E302" s="740">
        <v>768</v>
      </c>
      <c r="F302" s="740">
        <v>814</v>
      </c>
      <c r="G302" s="741">
        <v>1262</v>
      </c>
      <c r="H302" s="741">
        <v>1517</v>
      </c>
      <c r="I302" s="740">
        <v>875</v>
      </c>
      <c r="J302" s="740">
        <v>746</v>
      </c>
      <c r="K302" s="740">
        <v>667</v>
      </c>
      <c r="L302" s="740">
        <v>963</v>
      </c>
      <c r="M302" s="740">
        <v>1141</v>
      </c>
      <c r="N302" s="740">
        <v>1181</v>
      </c>
      <c r="O302" s="740">
        <v>1152</v>
      </c>
      <c r="P302" s="741">
        <v>1228</v>
      </c>
      <c r="Q302" s="741">
        <v>1341</v>
      </c>
      <c r="R302" s="741">
        <v>1450</v>
      </c>
      <c r="S302" s="143">
        <f>100</f>
        <v>100</v>
      </c>
      <c r="T302" s="328">
        <f t="shared" si="203"/>
        <v>122.88</v>
      </c>
      <c r="U302" s="328">
        <f t="shared" si="204"/>
        <v>130.24</v>
      </c>
      <c r="V302" s="328">
        <f t="shared" si="205"/>
        <v>201.92</v>
      </c>
      <c r="W302" s="328">
        <f t="shared" si="201"/>
        <v>242.72</v>
      </c>
      <c r="X302" s="328">
        <f t="shared" si="201"/>
        <v>140</v>
      </c>
      <c r="Y302" s="328">
        <f t="shared" si="201"/>
        <v>119.36</v>
      </c>
      <c r="Z302" s="328">
        <f t="shared" si="201"/>
        <v>106.72</v>
      </c>
      <c r="AA302" s="328">
        <f t="shared" si="201"/>
        <v>154.08000000000001</v>
      </c>
      <c r="AB302" s="328">
        <f t="shared" si="170"/>
        <v>182.56</v>
      </c>
      <c r="AC302" s="328">
        <f t="shared" si="170"/>
        <v>188.96</v>
      </c>
      <c r="AD302" s="328">
        <f t="shared" si="170"/>
        <v>184.32</v>
      </c>
      <c r="AE302" s="328">
        <f t="shared" si="223"/>
        <v>196.48</v>
      </c>
      <c r="AF302" s="328">
        <f t="shared" si="223"/>
        <v>214.56</v>
      </c>
      <c r="AG302" s="329">
        <f t="shared" si="223"/>
        <v>232</v>
      </c>
      <c r="AH302" s="825">
        <v>1</v>
      </c>
      <c r="AI302" s="826">
        <v>1</v>
      </c>
      <c r="AJ302" s="826">
        <v>1</v>
      </c>
      <c r="AK302" s="826">
        <v>4</v>
      </c>
      <c r="AL302" s="826">
        <v>4</v>
      </c>
      <c r="AM302" s="826">
        <v>1</v>
      </c>
      <c r="AN302" s="826">
        <v>1</v>
      </c>
      <c r="AO302" s="826">
        <v>1</v>
      </c>
      <c r="AP302" s="826">
        <v>1</v>
      </c>
      <c r="AQ302" s="826">
        <v>1</v>
      </c>
      <c r="AR302" s="826">
        <v>1</v>
      </c>
      <c r="AS302" s="826">
        <v>1</v>
      </c>
      <c r="AT302" s="826">
        <v>4</v>
      </c>
      <c r="AU302" s="826">
        <v>6</v>
      </c>
      <c r="AV302" s="827">
        <v>7</v>
      </c>
    </row>
    <row r="303" spans="2:48" ht="14.4" x14ac:dyDescent="0.3">
      <c r="B303" s="915"/>
      <c r="C303" s="1" t="s">
        <v>5</v>
      </c>
      <c r="D303" s="740">
        <v>0</v>
      </c>
      <c r="E303" s="740">
        <v>0</v>
      </c>
      <c r="F303" s="741">
        <v>0</v>
      </c>
      <c r="G303" s="741">
        <v>0</v>
      </c>
      <c r="H303" s="741">
        <v>0</v>
      </c>
      <c r="I303" s="741">
        <v>0</v>
      </c>
      <c r="J303" s="741">
        <v>0</v>
      </c>
      <c r="K303" s="741">
        <v>0</v>
      </c>
      <c r="L303" s="740">
        <v>1229</v>
      </c>
      <c r="M303" s="741">
        <v>951</v>
      </c>
      <c r="N303" s="741">
        <v>1478</v>
      </c>
      <c r="O303" s="741">
        <v>1146</v>
      </c>
      <c r="P303" s="741">
        <v>1665</v>
      </c>
      <c r="Q303" s="741">
        <v>1787</v>
      </c>
      <c r="R303" s="741">
        <v>1902</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825">
        <v>1</v>
      </c>
      <c r="AI303" s="826">
        <v>1</v>
      </c>
      <c r="AJ303" s="826">
        <v>4</v>
      </c>
      <c r="AK303" s="826">
        <v>4</v>
      </c>
      <c r="AL303" s="826">
        <v>4</v>
      </c>
      <c r="AM303" s="826">
        <v>4</v>
      </c>
      <c r="AN303" s="826">
        <v>4</v>
      </c>
      <c r="AO303" s="826">
        <v>4</v>
      </c>
      <c r="AP303" s="826">
        <v>1</v>
      </c>
      <c r="AQ303" s="826">
        <v>4</v>
      </c>
      <c r="AR303" s="826">
        <v>4</v>
      </c>
      <c r="AS303" s="826">
        <v>4</v>
      </c>
      <c r="AT303" s="826">
        <v>4</v>
      </c>
      <c r="AU303" s="826">
        <v>6</v>
      </c>
      <c r="AV303" s="827">
        <v>7</v>
      </c>
    </row>
    <row r="304" spans="2:48" ht="14.4" x14ac:dyDescent="0.3">
      <c r="B304" s="915"/>
      <c r="C304" s="1" t="s">
        <v>6</v>
      </c>
      <c r="D304" s="740">
        <v>2043</v>
      </c>
      <c r="E304" s="740">
        <v>2530</v>
      </c>
      <c r="F304" s="740">
        <v>3251</v>
      </c>
      <c r="G304" s="740">
        <v>3291</v>
      </c>
      <c r="H304" s="740">
        <v>3727</v>
      </c>
      <c r="I304" s="740">
        <v>3939</v>
      </c>
      <c r="J304" s="740">
        <v>3594</v>
      </c>
      <c r="K304" s="740">
        <v>3647</v>
      </c>
      <c r="L304" s="740">
        <v>4708</v>
      </c>
      <c r="M304" s="740">
        <v>4461</v>
      </c>
      <c r="N304" s="740">
        <v>5663</v>
      </c>
      <c r="O304" s="740">
        <v>5002</v>
      </c>
      <c r="P304" s="741">
        <v>6250</v>
      </c>
      <c r="Q304" s="741">
        <v>6785</v>
      </c>
      <c r="R304" s="741">
        <v>7296</v>
      </c>
      <c r="S304" s="143">
        <f>100</f>
        <v>100</v>
      </c>
      <c r="T304" s="328">
        <f t="shared" si="203"/>
        <v>123.83749388154675</v>
      </c>
      <c r="U304" s="328">
        <f t="shared" si="204"/>
        <v>159.12873225648556</v>
      </c>
      <c r="V304" s="328">
        <f t="shared" si="205"/>
        <v>161.08663729809103</v>
      </c>
      <c r="W304" s="328">
        <f t="shared" si="201"/>
        <v>182.4278022515908</v>
      </c>
      <c r="X304" s="328">
        <f t="shared" si="201"/>
        <v>192.80469897209986</v>
      </c>
      <c r="Y304" s="328">
        <f t="shared" si="201"/>
        <v>175.91776798825256</v>
      </c>
      <c r="Z304" s="328">
        <f t="shared" si="201"/>
        <v>178.51199216837983</v>
      </c>
      <c r="AA304" s="328">
        <f t="shared" si="201"/>
        <v>230.44542339696525</v>
      </c>
      <c r="AB304" s="328">
        <f t="shared" si="170"/>
        <v>218.35535976505139</v>
      </c>
      <c r="AC304" s="328">
        <f t="shared" si="170"/>
        <v>277.19040626529613</v>
      </c>
      <c r="AD304" s="328">
        <f t="shared" si="170"/>
        <v>244.83602545276554</v>
      </c>
      <c r="AE304" s="328">
        <f t="shared" si="223"/>
        <v>305.9226627508566</v>
      </c>
      <c r="AF304" s="328">
        <f t="shared" si="223"/>
        <v>332.10964268232993</v>
      </c>
      <c r="AG304" s="329">
        <f t="shared" si="223"/>
        <v>357.12187958883993</v>
      </c>
      <c r="AH304" s="825">
        <v>1</v>
      </c>
      <c r="AI304" s="826">
        <v>1</v>
      </c>
      <c r="AJ304" s="826">
        <v>1</v>
      </c>
      <c r="AK304" s="826">
        <v>1</v>
      </c>
      <c r="AL304" s="826">
        <v>1</v>
      </c>
      <c r="AM304" s="826">
        <v>1</v>
      </c>
      <c r="AN304" s="826">
        <v>1</v>
      </c>
      <c r="AO304" s="826">
        <v>1</v>
      </c>
      <c r="AP304" s="826">
        <v>1</v>
      </c>
      <c r="AQ304" s="826">
        <v>1</v>
      </c>
      <c r="AR304" s="826">
        <v>1</v>
      </c>
      <c r="AS304" s="826">
        <v>1</v>
      </c>
      <c r="AT304" s="826">
        <v>4</v>
      </c>
      <c r="AU304" s="826">
        <v>6</v>
      </c>
      <c r="AV304" s="827">
        <v>7</v>
      </c>
    </row>
    <row r="305" spans="2:48" ht="14.4" x14ac:dyDescent="0.3">
      <c r="B305" s="916"/>
      <c r="C305" s="8" t="s">
        <v>7</v>
      </c>
      <c r="D305">
        <v>2043</v>
      </c>
      <c r="E305">
        <v>2530</v>
      </c>
      <c r="F305">
        <v>3251</v>
      </c>
      <c r="G305">
        <v>3291</v>
      </c>
      <c r="H305">
        <v>3727</v>
      </c>
      <c r="I305">
        <v>3939</v>
      </c>
      <c r="J305">
        <v>3594</v>
      </c>
      <c r="K305">
        <v>3647</v>
      </c>
      <c r="L305">
        <v>3479</v>
      </c>
      <c r="M305">
        <v>3510</v>
      </c>
      <c r="N305">
        <v>4185</v>
      </c>
      <c r="O305">
        <v>3856</v>
      </c>
      <c r="P305">
        <v>4585</v>
      </c>
      <c r="Q305">
        <v>4998</v>
      </c>
      <c r="R305">
        <v>5394</v>
      </c>
      <c r="S305" s="143">
        <f>100</f>
        <v>100</v>
      </c>
      <c r="T305" s="328">
        <f t="shared" si="203"/>
        <v>123.83749388154675</v>
      </c>
      <c r="U305" s="328">
        <f t="shared" si="204"/>
        <v>159.12873225648556</v>
      </c>
      <c r="V305" s="328">
        <f t="shared" si="205"/>
        <v>161.08663729809103</v>
      </c>
      <c r="W305" s="328">
        <f t="shared" si="201"/>
        <v>182.4278022515908</v>
      </c>
      <c r="X305" s="328">
        <f t="shared" si="201"/>
        <v>192.80469897209986</v>
      </c>
      <c r="Y305" s="328">
        <f t="shared" si="201"/>
        <v>175.91776798825256</v>
      </c>
      <c r="Z305" s="328">
        <f t="shared" si="201"/>
        <v>178.51199216837983</v>
      </c>
      <c r="AA305" s="328">
        <f t="shared" si="201"/>
        <v>170.28879099363681</v>
      </c>
      <c r="AB305" s="328">
        <f t="shared" si="170"/>
        <v>171.80616740088107</v>
      </c>
      <c r="AC305" s="328">
        <f t="shared" si="170"/>
        <v>204.84581497797356</v>
      </c>
      <c r="AD305" s="328">
        <f t="shared" si="170"/>
        <v>188.74204601076849</v>
      </c>
      <c r="AE305" s="328">
        <f t="shared" si="223"/>
        <v>224.42486539402839</v>
      </c>
      <c r="AF305" s="328">
        <f t="shared" si="223"/>
        <v>244.64023494860498</v>
      </c>
      <c r="AG305" s="329">
        <f t="shared" si="223"/>
        <v>264.02349486049928</v>
      </c>
      <c r="AH305" s="828"/>
      <c r="AI305" s="829"/>
      <c r="AJ305" s="829"/>
      <c r="AK305" s="829"/>
      <c r="AL305" s="829"/>
      <c r="AM305" s="829"/>
      <c r="AN305" s="829"/>
      <c r="AO305" s="829"/>
      <c r="AP305" s="829"/>
      <c r="AQ305" s="829"/>
      <c r="AR305" s="829"/>
      <c r="AS305" s="829"/>
      <c r="AT305" s="829"/>
      <c r="AU305" s="829"/>
      <c r="AV305" s="830"/>
    </row>
    <row r="306" spans="2:48" ht="15" customHeight="1" x14ac:dyDescent="0.3">
      <c r="B306" s="915" t="s">
        <v>92</v>
      </c>
      <c r="C306" s="1" t="s">
        <v>2</v>
      </c>
      <c r="D306" s="740">
        <v>648</v>
      </c>
      <c r="E306" s="741">
        <v>471</v>
      </c>
      <c r="F306" s="741">
        <v>576</v>
      </c>
      <c r="G306" s="740">
        <v>539</v>
      </c>
      <c r="H306" s="740">
        <v>496</v>
      </c>
      <c r="I306" s="740">
        <v>471</v>
      </c>
      <c r="J306" s="740">
        <v>439</v>
      </c>
      <c r="K306" s="741">
        <v>325</v>
      </c>
      <c r="L306" s="741">
        <v>307</v>
      </c>
      <c r="M306" s="741">
        <v>369</v>
      </c>
      <c r="N306" s="741">
        <v>387</v>
      </c>
      <c r="O306" s="741">
        <v>403</v>
      </c>
      <c r="P306" s="741">
        <v>409</v>
      </c>
      <c r="Q306" s="741">
        <v>446</v>
      </c>
      <c r="R306" s="741">
        <v>481</v>
      </c>
      <c r="S306" s="143">
        <f>100</f>
        <v>100</v>
      </c>
      <c r="T306" s="328">
        <f t="shared" si="203"/>
        <v>72.68518518518519</v>
      </c>
      <c r="U306" s="328">
        <f t="shared" si="204"/>
        <v>88.888888888888886</v>
      </c>
      <c r="V306" s="328">
        <f t="shared" si="205"/>
        <v>83.179012345679013</v>
      </c>
      <c r="W306" s="328">
        <f t="shared" si="201"/>
        <v>76.543209876543216</v>
      </c>
      <c r="X306" s="328">
        <f t="shared" si="201"/>
        <v>72.68518518518519</v>
      </c>
      <c r="Y306" s="328">
        <f t="shared" si="201"/>
        <v>67.746913580246911</v>
      </c>
      <c r="Z306" s="328">
        <f t="shared" si="201"/>
        <v>50.154320987654323</v>
      </c>
      <c r="AA306" s="328">
        <f t="shared" si="201"/>
        <v>47.376543209876544</v>
      </c>
      <c r="AB306" s="328">
        <f t="shared" si="170"/>
        <v>56.944444444444443</v>
      </c>
      <c r="AC306" s="328">
        <f t="shared" si="170"/>
        <v>59.722222222222221</v>
      </c>
      <c r="AD306" s="328">
        <f t="shared" si="170"/>
        <v>62.191358024691361</v>
      </c>
      <c r="AE306" s="328">
        <f t="shared" si="223"/>
        <v>63.117283950617285</v>
      </c>
      <c r="AF306" s="328">
        <f t="shared" si="223"/>
        <v>68.827160493827165</v>
      </c>
      <c r="AG306" s="329">
        <f t="shared" si="223"/>
        <v>74.228395061728392</v>
      </c>
      <c r="AH306" s="825">
        <v>1</v>
      </c>
      <c r="AI306" s="826">
        <v>4</v>
      </c>
      <c r="AJ306" s="826">
        <v>4</v>
      </c>
      <c r="AK306" s="826">
        <v>1</v>
      </c>
      <c r="AL306" s="826">
        <v>1</v>
      </c>
      <c r="AM306" s="826">
        <v>1</v>
      </c>
      <c r="AN306" s="826">
        <v>1</v>
      </c>
      <c r="AO306" s="826">
        <v>4</v>
      </c>
      <c r="AP306" s="826">
        <v>4</v>
      </c>
      <c r="AQ306" s="826">
        <v>4</v>
      </c>
      <c r="AR306" s="826">
        <v>4</v>
      </c>
      <c r="AS306" s="826">
        <v>4</v>
      </c>
      <c r="AT306" s="826">
        <v>4</v>
      </c>
      <c r="AU306" s="826">
        <v>6</v>
      </c>
      <c r="AV306" s="827">
        <v>7</v>
      </c>
    </row>
    <row r="307" spans="2:48" ht="14.4" x14ac:dyDescent="0.3">
      <c r="B307" s="915"/>
      <c r="C307" s="1" t="s">
        <v>3</v>
      </c>
      <c r="D307" s="741">
        <v>1058</v>
      </c>
      <c r="E307" s="740">
        <v>1031</v>
      </c>
      <c r="F307" s="740">
        <v>950</v>
      </c>
      <c r="G307" s="740">
        <v>736</v>
      </c>
      <c r="H307" s="740">
        <v>832</v>
      </c>
      <c r="I307" s="740">
        <v>787</v>
      </c>
      <c r="J307" s="740">
        <v>618</v>
      </c>
      <c r="K307" s="740">
        <v>705</v>
      </c>
      <c r="L307" s="740">
        <v>671</v>
      </c>
      <c r="M307" s="740">
        <v>673</v>
      </c>
      <c r="N307" s="740">
        <v>565</v>
      </c>
      <c r="O307" s="740">
        <v>500</v>
      </c>
      <c r="P307" s="741">
        <v>531</v>
      </c>
      <c r="Q307" s="741">
        <v>578</v>
      </c>
      <c r="R307" s="741">
        <v>623</v>
      </c>
      <c r="S307" s="143">
        <f>100</f>
        <v>100</v>
      </c>
      <c r="T307" s="328">
        <f t="shared" si="203"/>
        <v>97.448015122873343</v>
      </c>
      <c r="U307" s="328">
        <f t="shared" si="204"/>
        <v>89.792060491493388</v>
      </c>
      <c r="V307" s="328">
        <f t="shared" si="205"/>
        <v>69.565217391304344</v>
      </c>
      <c r="W307" s="328">
        <f t="shared" si="201"/>
        <v>78.638941398865782</v>
      </c>
      <c r="X307" s="328">
        <f t="shared" si="201"/>
        <v>74.385633270321364</v>
      </c>
      <c r="Y307" s="328">
        <f t="shared" si="201"/>
        <v>58.412098298676746</v>
      </c>
      <c r="Z307" s="328">
        <f t="shared" si="201"/>
        <v>66.635160680529296</v>
      </c>
      <c r="AA307" s="328">
        <f t="shared" si="201"/>
        <v>63.421550094517961</v>
      </c>
      <c r="AB307" s="328">
        <f t="shared" si="170"/>
        <v>63.610586011342157</v>
      </c>
      <c r="AC307" s="328">
        <f t="shared" si="170"/>
        <v>53.402646502835537</v>
      </c>
      <c r="AD307" s="328">
        <f t="shared" si="170"/>
        <v>47.258979206049148</v>
      </c>
      <c r="AE307" s="328">
        <f t="shared" si="223"/>
        <v>50.189035916824196</v>
      </c>
      <c r="AF307" s="328">
        <f t="shared" si="223"/>
        <v>54.631379962192817</v>
      </c>
      <c r="AG307" s="329">
        <f t="shared" si="223"/>
        <v>58.884688090737242</v>
      </c>
      <c r="AH307" s="825">
        <v>4</v>
      </c>
      <c r="AI307" s="826">
        <v>1</v>
      </c>
      <c r="AJ307" s="826">
        <v>1</v>
      </c>
      <c r="AK307" s="826">
        <v>1</v>
      </c>
      <c r="AL307" s="826">
        <v>1</v>
      </c>
      <c r="AM307" s="826">
        <v>1</v>
      </c>
      <c r="AN307" s="826">
        <v>1</v>
      </c>
      <c r="AO307" s="826">
        <v>1</v>
      </c>
      <c r="AP307" s="826">
        <v>1</v>
      </c>
      <c r="AQ307" s="826">
        <v>1</v>
      </c>
      <c r="AR307" s="826">
        <v>1</v>
      </c>
      <c r="AS307" s="826">
        <v>1</v>
      </c>
      <c r="AT307" s="826">
        <v>4</v>
      </c>
      <c r="AU307" s="826">
        <v>6</v>
      </c>
      <c r="AV307" s="827">
        <v>7</v>
      </c>
    </row>
    <row r="308" spans="2:48" ht="14.4" x14ac:dyDescent="0.3">
      <c r="B308" s="915"/>
      <c r="C308" s="1" t="s">
        <v>4</v>
      </c>
      <c r="D308" s="740">
        <v>2007</v>
      </c>
      <c r="E308" s="740">
        <v>1977</v>
      </c>
      <c r="F308" s="740">
        <v>1616</v>
      </c>
      <c r="G308" s="740">
        <v>1246</v>
      </c>
      <c r="H308" s="740">
        <v>958</v>
      </c>
      <c r="I308" s="740">
        <v>973</v>
      </c>
      <c r="J308" s="740">
        <v>1066</v>
      </c>
      <c r="K308" s="740">
        <v>1234</v>
      </c>
      <c r="L308" s="740">
        <v>925</v>
      </c>
      <c r="M308" s="740">
        <v>837</v>
      </c>
      <c r="N308" s="740">
        <v>789</v>
      </c>
      <c r="O308" s="740">
        <v>753</v>
      </c>
      <c r="P308" s="741">
        <v>802</v>
      </c>
      <c r="Q308" s="741">
        <v>876</v>
      </c>
      <c r="R308" s="741">
        <v>947</v>
      </c>
      <c r="S308" s="143">
        <f>100</f>
        <v>100</v>
      </c>
      <c r="T308" s="328">
        <f t="shared" ref="T308:T338" si="224">E308*100/$D308</f>
        <v>98.505231689088191</v>
      </c>
      <c r="U308" s="328">
        <f t="shared" ref="U308:U338" si="225">F308*100/$D308</f>
        <v>80.518186347782759</v>
      </c>
      <c r="V308" s="328">
        <f t="shared" ref="V308:V338" si="226">G308*100/$D308</f>
        <v>62.082710513203786</v>
      </c>
      <c r="W308" s="328">
        <f t="shared" si="201"/>
        <v>47.732934728450424</v>
      </c>
      <c r="X308" s="328">
        <f t="shared" si="201"/>
        <v>48.480318883906328</v>
      </c>
      <c r="Y308" s="328">
        <f t="shared" si="201"/>
        <v>53.114100647732933</v>
      </c>
      <c r="Z308" s="328">
        <f t="shared" si="201"/>
        <v>61.484803188839066</v>
      </c>
      <c r="AA308" s="328">
        <f t="shared" si="201"/>
        <v>46.088689586447437</v>
      </c>
      <c r="AB308" s="328">
        <f t="shared" si="170"/>
        <v>41.704035874439462</v>
      </c>
      <c r="AC308" s="328">
        <f t="shared" si="170"/>
        <v>39.312406576980571</v>
      </c>
      <c r="AD308" s="328">
        <f t="shared" si="170"/>
        <v>37.518684603886399</v>
      </c>
      <c r="AE308" s="328">
        <f t="shared" si="223"/>
        <v>39.960139511709016</v>
      </c>
      <c r="AF308" s="328">
        <f t="shared" si="223"/>
        <v>43.647234678624812</v>
      </c>
      <c r="AG308" s="329">
        <f t="shared" si="223"/>
        <v>47.18485301444943</v>
      </c>
      <c r="AH308" s="825">
        <v>1</v>
      </c>
      <c r="AI308" s="826">
        <v>1</v>
      </c>
      <c r="AJ308" s="826">
        <v>1</v>
      </c>
      <c r="AK308" s="826">
        <v>1</v>
      </c>
      <c r="AL308" s="826">
        <v>1</v>
      </c>
      <c r="AM308" s="826">
        <v>1</v>
      </c>
      <c r="AN308" s="826">
        <v>1</v>
      </c>
      <c r="AO308" s="826">
        <v>1</v>
      </c>
      <c r="AP308" s="826">
        <v>1</v>
      </c>
      <c r="AQ308" s="826">
        <v>1</v>
      </c>
      <c r="AR308" s="826">
        <v>1</v>
      </c>
      <c r="AS308" s="826">
        <v>1</v>
      </c>
      <c r="AT308" s="826">
        <v>4</v>
      </c>
      <c r="AU308" s="826">
        <v>6</v>
      </c>
      <c r="AV308" s="827">
        <v>7</v>
      </c>
    </row>
    <row r="309" spans="2:48" ht="14.4" x14ac:dyDescent="0.3">
      <c r="B309" s="915"/>
      <c r="C309" s="1" t="s">
        <v>5</v>
      </c>
      <c r="D309" s="741">
        <v>1093</v>
      </c>
      <c r="E309" s="741">
        <v>795</v>
      </c>
      <c r="F309" s="741">
        <v>1039</v>
      </c>
      <c r="G309" s="740">
        <v>1065</v>
      </c>
      <c r="H309" s="740">
        <v>1077</v>
      </c>
      <c r="I309" s="740">
        <v>1150</v>
      </c>
      <c r="J309" s="740">
        <v>1188</v>
      </c>
      <c r="K309" s="741">
        <v>924</v>
      </c>
      <c r="L309" s="741">
        <v>910</v>
      </c>
      <c r="M309" s="741">
        <v>1134</v>
      </c>
      <c r="N309" s="741">
        <v>1164</v>
      </c>
      <c r="O309" s="741">
        <v>1194</v>
      </c>
      <c r="P309" s="741">
        <v>1312</v>
      </c>
      <c r="Q309" s="741">
        <v>1408</v>
      </c>
      <c r="R309" s="741">
        <v>1498</v>
      </c>
      <c r="S309" s="143">
        <f>100</f>
        <v>100</v>
      </c>
      <c r="T309" s="328">
        <f t="shared" si="224"/>
        <v>72.735590118938703</v>
      </c>
      <c r="U309" s="328">
        <f t="shared" si="225"/>
        <v>95.059469350411717</v>
      </c>
      <c r="V309" s="328">
        <f t="shared" si="226"/>
        <v>97.438243366880144</v>
      </c>
      <c r="W309" s="328">
        <f t="shared" si="201"/>
        <v>98.53613906678865</v>
      </c>
      <c r="X309" s="328">
        <f t="shared" si="201"/>
        <v>105.21500457456541</v>
      </c>
      <c r="Y309" s="328">
        <f t="shared" si="201"/>
        <v>108.69167429094236</v>
      </c>
      <c r="Z309" s="328">
        <f t="shared" si="201"/>
        <v>84.537968892955163</v>
      </c>
      <c r="AA309" s="328">
        <f t="shared" si="201"/>
        <v>83.257090576395242</v>
      </c>
      <c r="AB309" s="328">
        <f t="shared" ref="AB309:AD372" si="227">M309*100/$D309</f>
        <v>103.75114364135408</v>
      </c>
      <c r="AC309" s="328">
        <f t="shared" si="227"/>
        <v>106.49588289112535</v>
      </c>
      <c r="AD309" s="328">
        <f t="shared" si="227"/>
        <v>109.24062214089662</v>
      </c>
      <c r="AE309" s="328">
        <f t="shared" ref="AE309:AG309" si="228">P309*100/$D309</f>
        <v>120.03659652333029</v>
      </c>
      <c r="AF309" s="328">
        <f t="shared" si="228"/>
        <v>128.81976212259835</v>
      </c>
      <c r="AG309" s="329">
        <f t="shared" si="228"/>
        <v>137.05397987191216</v>
      </c>
      <c r="AH309" s="825">
        <v>4</v>
      </c>
      <c r="AI309" s="826">
        <v>4</v>
      </c>
      <c r="AJ309" s="826">
        <v>4</v>
      </c>
      <c r="AK309" s="826">
        <v>1</v>
      </c>
      <c r="AL309" s="826">
        <v>1</v>
      </c>
      <c r="AM309" s="826">
        <v>1</v>
      </c>
      <c r="AN309" s="826">
        <v>1</v>
      </c>
      <c r="AO309" s="826">
        <v>4</v>
      </c>
      <c r="AP309" s="826">
        <v>4</v>
      </c>
      <c r="AQ309" s="826">
        <v>4</v>
      </c>
      <c r="AR309" s="826">
        <v>4</v>
      </c>
      <c r="AS309" s="826">
        <v>4</v>
      </c>
      <c r="AT309" s="826">
        <v>4</v>
      </c>
      <c r="AU309" s="826">
        <v>6</v>
      </c>
      <c r="AV309" s="827">
        <v>7</v>
      </c>
    </row>
    <row r="310" spans="2:48" ht="14.4" x14ac:dyDescent="0.3">
      <c r="B310" s="915"/>
      <c r="C310" s="1" t="s">
        <v>6</v>
      </c>
      <c r="D310" s="740">
        <v>4806</v>
      </c>
      <c r="E310" s="740">
        <v>4274</v>
      </c>
      <c r="F310" s="740">
        <v>4181</v>
      </c>
      <c r="G310" s="740">
        <v>3586</v>
      </c>
      <c r="H310" s="740">
        <v>3363</v>
      </c>
      <c r="I310" s="740">
        <v>3381</v>
      </c>
      <c r="J310" s="740">
        <v>3311</v>
      </c>
      <c r="K310" s="740">
        <v>3188</v>
      </c>
      <c r="L310" s="740">
        <v>2813</v>
      </c>
      <c r="M310" s="740">
        <v>3013</v>
      </c>
      <c r="N310" s="740">
        <v>2905</v>
      </c>
      <c r="O310" s="740">
        <v>2850</v>
      </c>
      <c r="P310" s="741">
        <v>3054</v>
      </c>
      <c r="Q310" s="741">
        <v>3308</v>
      </c>
      <c r="R310" s="741">
        <v>3549</v>
      </c>
      <c r="S310" s="143">
        <f>100</f>
        <v>100</v>
      </c>
      <c r="T310" s="328">
        <f t="shared" si="224"/>
        <v>88.930503537245116</v>
      </c>
      <c r="U310" s="328">
        <f t="shared" si="225"/>
        <v>86.995422388680822</v>
      </c>
      <c r="V310" s="328">
        <f t="shared" si="226"/>
        <v>74.615064502704953</v>
      </c>
      <c r="W310" s="328">
        <f t="shared" si="201"/>
        <v>69.975031210986273</v>
      </c>
      <c r="X310" s="328">
        <f t="shared" si="201"/>
        <v>70.349563046192259</v>
      </c>
      <c r="Y310" s="328">
        <f t="shared" si="201"/>
        <v>68.893050353724504</v>
      </c>
      <c r="Z310" s="328">
        <f t="shared" si="201"/>
        <v>66.333749479816902</v>
      </c>
      <c r="AA310" s="328">
        <f t="shared" si="201"/>
        <v>58.531002913025382</v>
      </c>
      <c r="AB310" s="328">
        <f t="shared" si="227"/>
        <v>62.692467748647523</v>
      </c>
      <c r="AC310" s="328">
        <f t="shared" si="227"/>
        <v>60.445276737411568</v>
      </c>
      <c r="AD310" s="328">
        <f t="shared" si="227"/>
        <v>59.300873907615482</v>
      </c>
      <c r="AE310" s="328">
        <f t="shared" ref="AE310:AG310" si="229">P310*100/$D310</f>
        <v>63.545568039950062</v>
      </c>
      <c r="AF310" s="328">
        <f t="shared" si="229"/>
        <v>68.830628381190181</v>
      </c>
      <c r="AG310" s="329">
        <f t="shared" si="229"/>
        <v>73.84519350811486</v>
      </c>
      <c r="AH310" s="825">
        <v>1</v>
      </c>
      <c r="AI310" s="826">
        <v>1</v>
      </c>
      <c r="AJ310" s="826">
        <v>1</v>
      </c>
      <c r="AK310" s="826">
        <v>1</v>
      </c>
      <c r="AL310" s="826">
        <v>1</v>
      </c>
      <c r="AM310" s="826">
        <v>1</v>
      </c>
      <c r="AN310" s="826">
        <v>1</v>
      </c>
      <c r="AO310" s="826">
        <v>1</v>
      </c>
      <c r="AP310" s="826">
        <v>1</v>
      </c>
      <c r="AQ310" s="826">
        <v>1</v>
      </c>
      <c r="AR310" s="826">
        <v>1</v>
      </c>
      <c r="AS310" s="826">
        <v>1</v>
      </c>
      <c r="AT310" s="826">
        <v>4</v>
      </c>
      <c r="AU310" s="826">
        <v>6</v>
      </c>
      <c r="AV310" s="827">
        <v>7</v>
      </c>
    </row>
    <row r="311" spans="2:48" ht="14.4" x14ac:dyDescent="0.3">
      <c r="B311" s="916"/>
      <c r="C311" s="8" t="s">
        <v>7</v>
      </c>
      <c r="D311">
        <v>3713</v>
      </c>
      <c r="E311">
        <v>3479</v>
      </c>
      <c r="F311">
        <v>3142</v>
      </c>
      <c r="G311">
        <v>2521</v>
      </c>
      <c r="H311">
        <v>2286</v>
      </c>
      <c r="I311">
        <v>2231</v>
      </c>
      <c r="J311">
        <v>2123</v>
      </c>
      <c r="K311">
        <v>2264</v>
      </c>
      <c r="L311">
        <v>1903</v>
      </c>
      <c r="M311">
        <v>1879</v>
      </c>
      <c r="N311">
        <v>1741</v>
      </c>
      <c r="O311">
        <v>1656</v>
      </c>
      <c r="P311">
        <v>1742</v>
      </c>
      <c r="Q311">
        <v>1900</v>
      </c>
      <c r="R311">
        <v>2051</v>
      </c>
      <c r="S311" s="143">
        <f>100</f>
        <v>100</v>
      </c>
      <c r="T311" s="328">
        <f t="shared" si="224"/>
        <v>93.697818475626178</v>
      </c>
      <c r="U311" s="328">
        <f t="shared" si="225"/>
        <v>84.621599784540805</v>
      </c>
      <c r="V311" s="328">
        <f t="shared" si="226"/>
        <v>67.896579585241042</v>
      </c>
      <c r="W311" s="328">
        <f t="shared" si="201"/>
        <v>61.567465661190411</v>
      </c>
      <c r="X311" s="328">
        <f t="shared" si="201"/>
        <v>60.086183678965796</v>
      </c>
      <c r="Y311" s="328">
        <f t="shared" si="201"/>
        <v>57.177484513870183</v>
      </c>
      <c r="Z311" s="328">
        <f t="shared" si="201"/>
        <v>60.974952868300562</v>
      </c>
      <c r="AA311" s="328">
        <f t="shared" si="201"/>
        <v>51.252356584971722</v>
      </c>
      <c r="AB311" s="328">
        <f t="shared" si="227"/>
        <v>50.605978992728254</v>
      </c>
      <c r="AC311" s="328">
        <f t="shared" si="227"/>
        <v>46.889307837328303</v>
      </c>
      <c r="AD311" s="328">
        <f t="shared" si="227"/>
        <v>44.600053864799357</v>
      </c>
      <c r="AE311" s="328">
        <f t="shared" ref="AE311:AG311" si="230">P311*100/$D311</f>
        <v>46.91624023700512</v>
      </c>
      <c r="AF311" s="328">
        <f t="shared" si="230"/>
        <v>51.171559385941286</v>
      </c>
      <c r="AG311" s="329">
        <f t="shared" si="230"/>
        <v>55.23835173713978</v>
      </c>
      <c r="AH311" s="828"/>
      <c r="AI311" s="829"/>
      <c r="AJ311" s="829"/>
      <c r="AK311" s="829"/>
      <c r="AL311" s="829"/>
      <c r="AM311" s="829"/>
      <c r="AN311" s="829"/>
      <c r="AO311" s="829"/>
      <c r="AP311" s="829"/>
      <c r="AQ311" s="829"/>
      <c r="AR311" s="829"/>
      <c r="AS311" s="829"/>
      <c r="AT311" s="829"/>
      <c r="AU311" s="829"/>
      <c r="AV311" s="830"/>
    </row>
    <row r="312" spans="2:48" ht="15" customHeight="1" x14ac:dyDescent="0.3">
      <c r="B312" s="915" t="s">
        <v>63</v>
      </c>
      <c r="C312" s="1" t="s">
        <v>2</v>
      </c>
      <c r="D312" s="740">
        <v>1780</v>
      </c>
      <c r="E312" s="740">
        <v>1812</v>
      </c>
      <c r="F312" s="740">
        <v>1603</v>
      </c>
      <c r="G312" s="740">
        <v>1400</v>
      </c>
      <c r="H312" s="740">
        <v>1392</v>
      </c>
      <c r="I312" s="740">
        <v>1301</v>
      </c>
      <c r="J312" s="740">
        <v>1301</v>
      </c>
      <c r="K312" s="740">
        <v>1347</v>
      </c>
      <c r="L312" s="740">
        <v>1379</v>
      </c>
      <c r="M312" s="740">
        <v>1272</v>
      </c>
      <c r="N312" s="740">
        <v>1384</v>
      </c>
      <c r="O312" s="740">
        <v>1404</v>
      </c>
      <c r="P312" s="741">
        <v>1469</v>
      </c>
      <c r="Q312" s="741">
        <v>1601</v>
      </c>
      <c r="R312" s="741">
        <v>1727</v>
      </c>
      <c r="S312" s="143">
        <f>100</f>
        <v>100</v>
      </c>
      <c r="T312" s="328">
        <f t="shared" si="224"/>
        <v>101.79775280898876</v>
      </c>
      <c r="U312" s="328">
        <f t="shared" si="225"/>
        <v>90.056179775280896</v>
      </c>
      <c r="V312" s="328">
        <f t="shared" si="226"/>
        <v>78.651685393258433</v>
      </c>
      <c r="W312" s="328">
        <f t="shared" si="201"/>
        <v>78.202247191011239</v>
      </c>
      <c r="X312" s="328">
        <f t="shared" si="201"/>
        <v>73.089887640449433</v>
      </c>
      <c r="Y312" s="328">
        <f t="shared" si="201"/>
        <v>73.089887640449433</v>
      </c>
      <c r="Z312" s="328">
        <f t="shared" si="201"/>
        <v>75.674157303370791</v>
      </c>
      <c r="AA312" s="328">
        <f t="shared" si="201"/>
        <v>77.471910112359552</v>
      </c>
      <c r="AB312" s="328">
        <f t="shared" si="227"/>
        <v>71.460674157303373</v>
      </c>
      <c r="AC312" s="328">
        <f t="shared" si="227"/>
        <v>77.752808988764045</v>
      </c>
      <c r="AD312" s="328">
        <f t="shared" si="227"/>
        <v>78.876404494382029</v>
      </c>
      <c r="AE312" s="328">
        <f t="shared" ref="AE312:AG312" si="231">P312*100/$D312</f>
        <v>82.528089887640448</v>
      </c>
      <c r="AF312" s="328">
        <f t="shared" si="231"/>
        <v>89.943820224719104</v>
      </c>
      <c r="AG312" s="329">
        <f t="shared" si="231"/>
        <v>97.022471910112358</v>
      </c>
      <c r="AH312" s="825">
        <v>1</v>
      </c>
      <c r="AI312" s="826">
        <v>1</v>
      </c>
      <c r="AJ312" s="826">
        <v>1</v>
      </c>
      <c r="AK312" s="826">
        <v>1</v>
      </c>
      <c r="AL312" s="826">
        <v>1</v>
      </c>
      <c r="AM312" s="826">
        <v>1</v>
      </c>
      <c r="AN312" s="826">
        <v>1</v>
      </c>
      <c r="AO312" s="826">
        <v>1</v>
      </c>
      <c r="AP312" s="826">
        <v>1</v>
      </c>
      <c r="AQ312" s="826">
        <v>1</v>
      </c>
      <c r="AR312" s="826">
        <v>1</v>
      </c>
      <c r="AS312" s="826">
        <v>1</v>
      </c>
      <c r="AT312" s="826">
        <v>4</v>
      </c>
      <c r="AU312" s="826">
        <v>6</v>
      </c>
      <c r="AV312" s="827">
        <v>7</v>
      </c>
    </row>
    <row r="313" spans="2:48" ht="14.4" x14ac:dyDescent="0.3">
      <c r="B313" s="915"/>
      <c r="C313" s="1" t="s">
        <v>3</v>
      </c>
      <c r="D313" s="740">
        <v>2104</v>
      </c>
      <c r="E313" s="740">
        <v>2326</v>
      </c>
      <c r="F313" s="740">
        <v>2396</v>
      </c>
      <c r="G313" s="740">
        <v>2361</v>
      </c>
      <c r="H313" s="740">
        <v>2295</v>
      </c>
      <c r="I313" s="740">
        <v>2337</v>
      </c>
      <c r="J313" s="740">
        <v>2219</v>
      </c>
      <c r="K313" s="740">
        <v>2121</v>
      </c>
      <c r="L313" s="740">
        <v>2284</v>
      </c>
      <c r="M313" s="740">
        <v>2284</v>
      </c>
      <c r="N313" s="740">
        <v>2054</v>
      </c>
      <c r="O313" s="740">
        <v>1927</v>
      </c>
      <c r="P313" s="741">
        <v>2048</v>
      </c>
      <c r="Q313" s="741">
        <v>2229</v>
      </c>
      <c r="R313" s="741">
        <v>2401</v>
      </c>
      <c r="S313" s="143">
        <f>100</f>
        <v>100</v>
      </c>
      <c r="T313" s="328">
        <f t="shared" si="224"/>
        <v>110.55133079847909</v>
      </c>
      <c r="U313" s="328">
        <f t="shared" si="225"/>
        <v>113.87832699619771</v>
      </c>
      <c r="V313" s="328">
        <f t="shared" si="226"/>
        <v>112.21482889733841</v>
      </c>
      <c r="W313" s="328">
        <f t="shared" si="201"/>
        <v>109.07794676806084</v>
      </c>
      <c r="X313" s="328">
        <f t="shared" si="201"/>
        <v>111.07414448669202</v>
      </c>
      <c r="Y313" s="328">
        <f t="shared" si="201"/>
        <v>105.4657794676806</v>
      </c>
      <c r="Z313" s="328">
        <f t="shared" si="201"/>
        <v>100.80798479087453</v>
      </c>
      <c r="AA313" s="328">
        <f t="shared" si="201"/>
        <v>108.55513307984791</v>
      </c>
      <c r="AB313" s="328">
        <f t="shared" si="227"/>
        <v>108.55513307984791</v>
      </c>
      <c r="AC313" s="328">
        <f t="shared" si="227"/>
        <v>97.623574144486696</v>
      </c>
      <c r="AD313" s="328">
        <f t="shared" si="227"/>
        <v>91.587452471482891</v>
      </c>
      <c r="AE313" s="328">
        <f t="shared" ref="AE313:AG313" si="232">P313*100/$D313</f>
        <v>97.338403041825089</v>
      </c>
      <c r="AF313" s="328">
        <f t="shared" si="232"/>
        <v>105.94106463878327</v>
      </c>
      <c r="AG313" s="329">
        <f t="shared" si="232"/>
        <v>114.11596958174906</v>
      </c>
      <c r="AH313" s="825">
        <v>1</v>
      </c>
      <c r="AI313" s="826">
        <v>1</v>
      </c>
      <c r="AJ313" s="826">
        <v>1</v>
      </c>
      <c r="AK313" s="826">
        <v>1</v>
      </c>
      <c r="AL313" s="826">
        <v>1</v>
      </c>
      <c r="AM313" s="826">
        <v>1</v>
      </c>
      <c r="AN313" s="826">
        <v>1</v>
      </c>
      <c r="AO313" s="826">
        <v>1</v>
      </c>
      <c r="AP313" s="826">
        <v>1</v>
      </c>
      <c r="AQ313" s="826">
        <v>1</v>
      </c>
      <c r="AR313" s="826">
        <v>1</v>
      </c>
      <c r="AS313" s="826">
        <v>1</v>
      </c>
      <c r="AT313" s="826">
        <v>4</v>
      </c>
      <c r="AU313" s="826">
        <v>6</v>
      </c>
      <c r="AV313" s="827">
        <v>7</v>
      </c>
    </row>
    <row r="314" spans="2:48" ht="14.4" x14ac:dyDescent="0.3">
      <c r="B314" s="915"/>
      <c r="C314" s="1" t="s">
        <v>4</v>
      </c>
      <c r="D314" s="740">
        <v>2722</v>
      </c>
      <c r="E314" s="740">
        <v>2599</v>
      </c>
      <c r="F314" s="740">
        <v>2594</v>
      </c>
      <c r="G314" s="740">
        <v>2542</v>
      </c>
      <c r="H314" s="740">
        <v>2702</v>
      </c>
      <c r="I314" s="740">
        <v>2372</v>
      </c>
      <c r="J314" s="740">
        <v>2208</v>
      </c>
      <c r="K314" s="740">
        <v>2328</v>
      </c>
      <c r="L314" s="740">
        <v>2378</v>
      </c>
      <c r="M314" s="740">
        <v>2347</v>
      </c>
      <c r="N314" s="740">
        <v>2503</v>
      </c>
      <c r="O314" s="740">
        <v>2641</v>
      </c>
      <c r="P314" s="741">
        <v>2815</v>
      </c>
      <c r="Q314" s="741">
        <v>3075</v>
      </c>
      <c r="R314" s="741">
        <v>3324</v>
      </c>
      <c r="S314" s="143">
        <f>100</f>
        <v>100</v>
      </c>
      <c r="T314" s="328">
        <f t="shared" si="224"/>
        <v>95.481263776634833</v>
      </c>
      <c r="U314" s="328">
        <f t="shared" si="225"/>
        <v>95.297575312270396</v>
      </c>
      <c r="V314" s="328">
        <f t="shared" si="226"/>
        <v>93.387215282880234</v>
      </c>
      <c r="W314" s="328">
        <f t="shared" si="201"/>
        <v>99.265246142542253</v>
      </c>
      <c r="X314" s="328">
        <f t="shared" si="201"/>
        <v>87.141807494489342</v>
      </c>
      <c r="Y314" s="328">
        <f t="shared" si="201"/>
        <v>81.116825863335777</v>
      </c>
      <c r="Z314" s="328">
        <f t="shared" si="201"/>
        <v>85.525349008082287</v>
      </c>
      <c r="AA314" s="328">
        <f t="shared" si="201"/>
        <v>87.362233651726669</v>
      </c>
      <c r="AB314" s="328">
        <f t="shared" si="227"/>
        <v>86.223365172667158</v>
      </c>
      <c r="AC314" s="328">
        <f t="shared" si="227"/>
        <v>91.954445260837616</v>
      </c>
      <c r="AD314" s="328">
        <f t="shared" si="227"/>
        <v>97.024246877296108</v>
      </c>
      <c r="AE314" s="328">
        <f t="shared" ref="AE314:AG314" si="233">P314*100/$D314</f>
        <v>103.41660543717855</v>
      </c>
      <c r="AF314" s="328">
        <f t="shared" si="233"/>
        <v>112.96840558412931</v>
      </c>
      <c r="AG314" s="329">
        <f t="shared" si="233"/>
        <v>122.11609110947832</v>
      </c>
      <c r="AH314" s="825">
        <v>1</v>
      </c>
      <c r="AI314" s="826">
        <v>1</v>
      </c>
      <c r="AJ314" s="826">
        <v>1</v>
      </c>
      <c r="AK314" s="826">
        <v>1</v>
      </c>
      <c r="AL314" s="826">
        <v>1</v>
      </c>
      <c r="AM314" s="826">
        <v>1</v>
      </c>
      <c r="AN314" s="826">
        <v>1</v>
      </c>
      <c r="AO314" s="826">
        <v>1</v>
      </c>
      <c r="AP314" s="826">
        <v>1</v>
      </c>
      <c r="AQ314" s="826">
        <v>1</v>
      </c>
      <c r="AR314" s="826">
        <v>1</v>
      </c>
      <c r="AS314" s="826">
        <v>1</v>
      </c>
      <c r="AT314" s="826">
        <v>4</v>
      </c>
      <c r="AU314" s="826">
        <v>6</v>
      </c>
      <c r="AV314" s="827">
        <v>7</v>
      </c>
    </row>
    <row r="315" spans="2:48" ht="14.4" x14ac:dyDescent="0.3">
      <c r="B315" s="915"/>
      <c r="C315" s="1" t="s">
        <v>5</v>
      </c>
      <c r="D315" s="740">
        <v>14384</v>
      </c>
      <c r="E315" s="740">
        <v>14540</v>
      </c>
      <c r="F315" s="740">
        <v>13914</v>
      </c>
      <c r="G315" s="740">
        <v>15544</v>
      </c>
      <c r="H315" s="740">
        <v>15324</v>
      </c>
      <c r="I315" s="740">
        <v>15124</v>
      </c>
      <c r="J315" s="740">
        <v>14748</v>
      </c>
      <c r="K315" s="740">
        <v>15438</v>
      </c>
      <c r="L315" s="740">
        <v>15429</v>
      </c>
      <c r="M315" s="740">
        <v>15361</v>
      </c>
      <c r="N315" s="740">
        <v>14725</v>
      </c>
      <c r="O315" s="740">
        <v>14300</v>
      </c>
      <c r="P315" s="741">
        <v>14830</v>
      </c>
      <c r="Q315" s="741">
        <v>15918</v>
      </c>
      <c r="R315" s="741">
        <v>16940</v>
      </c>
      <c r="S315" s="143">
        <f>100</f>
        <v>100</v>
      </c>
      <c r="T315" s="328">
        <f t="shared" si="224"/>
        <v>101.08453837597331</v>
      </c>
      <c r="U315" s="328">
        <f t="shared" si="225"/>
        <v>96.732480533926591</v>
      </c>
      <c r="V315" s="328">
        <f t="shared" si="226"/>
        <v>108.06451612903226</v>
      </c>
      <c r="W315" s="328">
        <f t="shared" si="201"/>
        <v>106.53503893214683</v>
      </c>
      <c r="X315" s="328">
        <f t="shared" si="201"/>
        <v>105.14460511679644</v>
      </c>
      <c r="Y315" s="328">
        <f t="shared" si="201"/>
        <v>102.53058954393771</v>
      </c>
      <c r="Z315" s="328">
        <f t="shared" si="201"/>
        <v>107.32758620689656</v>
      </c>
      <c r="AA315" s="328">
        <f t="shared" si="201"/>
        <v>107.26501668520578</v>
      </c>
      <c r="AB315" s="328">
        <f t="shared" si="227"/>
        <v>106.79226918798665</v>
      </c>
      <c r="AC315" s="328">
        <f t="shared" si="227"/>
        <v>102.37068965517241</v>
      </c>
      <c r="AD315" s="328">
        <f t="shared" si="227"/>
        <v>99.41601779755284</v>
      </c>
      <c r="AE315" s="328">
        <f t="shared" ref="AE315:AG315" si="234">P315*100/$D315</f>
        <v>103.10066740823137</v>
      </c>
      <c r="AF315" s="328">
        <f t="shared" si="234"/>
        <v>110.66462736373748</v>
      </c>
      <c r="AG315" s="329">
        <f t="shared" si="234"/>
        <v>117.76974416017798</v>
      </c>
      <c r="AH315" s="825">
        <v>1</v>
      </c>
      <c r="AI315" s="826">
        <v>1</v>
      </c>
      <c r="AJ315" s="826">
        <v>1</v>
      </c>
      <c r="AK315" s="826">
        <v>1</v>
      </c>
      <c r="AL315" s="826">
        <v>1</v>
      </c>
      <c r="AM315" s="826">
        <v>1</v>
      </c>
      <c r="AN315" s="826">
        <v>1</v>
      </c>
      <c r="AO315" s="826">
        <v>1</v>
      </c>
      <c r="AP315" s="826">
        <v>1</v>
      </c>
      <c r="AQ315" s="826">
        <v>1</v>
      </c>
      <c r="AR315" s="826">
        <v>1</v>
      </c>
      <c r="AS315" s="826">
        <v>1</v>
      </c>
      <c r="AT315" s="826">
        <v>4</v>
      </c>
      <c r="AU315" s="826">
        <v>6</v>
      </c>
      <c r="AV315" s="827">
        <v>7</v>
      </c>
    </row>
    <row r="316" spans="2:48" ht="14.4" x14ac:dyDescent="0.3">
      <c r="B316" s="915"/>
      <c r="C316" s="1" t="s">
        <v>6</v>
      </c>
      <c r="D316" s="740">
        <v>20990</v>
      </c>
      <c r="E316" s="740">
        <v>21277</v>
      </c>
      <c r="F316" s="740">
        <v>20507</v>
      </c>
      <c r="G316" s="740">
        <v>21847</v>
      </c>
      <c r="H316" s="740">
        <v>21713</v>
      </c>
      <c r="I316" s="740">
        <v>21134</v>
      </c>
      <c r="J316" s="740">
        <v>20476</v>
      </c>
      <c r="K316" s="740">
        <v>21234</v>
      </c>
      <c r="L316" s="740">
        <v>21470</v>
      </c>
      <c r="M316" s="740">
        <v>21264</v>
      </c>
      <c r="N316" s="740">
        <v>20666</v>
      </c>
      <c r="O316" s="740">
        <v>20272</v>
      </c>
      <c r="P316" s="741">
        <v>21162</v>
      </c>
      <c r="Q316" s="741">
        <v>22823</v>
      </c>
      <c r="R316" s="741">
        <v>24392</v>
      </c>
      <c r="S316" s="143">
        <f>100</f>
        <v>100</v>
      </c>
      <c r="T316" s="328">
        <f t="shared" si="224"/>
        <v>101.36731777036684</v>
      </c>
      <c r="U316" s="328">
        <f t="shared" si="225"/>
        <v>97.698904240114345</v>
      </c>
      <c r="V316" s="328">
        <f t="shared" si="226"/>
        <v>104.08289661743687</v>
      </c>
      <c r="W316" s="328">
        <f t="shared" si="201"/>
        <v>103.44449737970461</v>
      </c>
      <c r="X316" s="328">
        <f t="shared" si="201"/>
        <v>100.68604097189137</v>
      </c>
      <c r="Y316" s="328">
        <f t="shared" si="201"/>
        <v>97.551214864221052</v>
      </c>
      <c r="Z316" s="328">
        <f t="shared" si="201"/>
        <v>101.16245831348262</v>
      </c>
      <c r="AA316" s="328">
        <f t="shared" si="201"/>
        <v>102.28680323963792</v>
      </c>
      <c r="AB316" s="328">
        <f t="shared" si="227"/>
        <v>101.30538351595997</v>
      </c>
      <c r="AC316" s="328">
        <f t="shared" si="227"/>
        <v>98.456407813244397</v>
      </c>
      <c r="AD316" s="328">
        <f t="shared" si="227"/>
        <v>96.579323487374936</v>
      </c>
      <c r="AE316" s="328">
        <f t="shared" ref="AE316:AG316" si="235">P316*100/$D316</f>
        <v>100.81943782753692</v>
      </c>
      <c r="AF316" s="328">
        <f t="shared" si="235"/>
        <v>108.73272987136731</v>
      </c>
      <c r="AG316" s="329">
        <f t="shared" si="235"/>
        <v>116.20771796093378</v>
      </c>
      <c r="AH316" s="825">
        <v>1</v>
      </c>
      <c r="AI316" s="826">
        <v>1</v>
      </c>
      <c r="AJ316" s="826">
        <v>1</v>
      </c>
      <c r="AK316" s="826">
        <v>1</v>
      </c>
      <c r="AL316" s="826">
        <v>1</v>
      </c>
      <c r="AM316" s="826">
        <v>1</v>
      </c>
      <c r="AN316" s="826">
        <v>1</v>
      </c>
      <c r="AO316" s="826">
        <v>1</v>
      </c>
      <c r="AP316" s="826">
        <v>1</v>
      </c>
      <c r="AQ316" s="826">
        <v>1</v>
      </c>
      <c r="AR316" s="826">
        <v>1</v>
      </c>
      <c r="AS316" s="826">
        <v>1</v>
      </c>
      <c r="AT316" s="826">
        <v>4</v>
      </c>
      <c r="AU316" s="826">
        <v>6</v>
      </c>
      <c r="AV316" s="827">
        <v>7</v>
      </c>
    </row>
    <row r="317" spans="2:48" ht="14.4" x14ac:dyDescent="0.3">
      <c r="B317" s="916"/>
      <c r="C317" s="8" t="s">
        <v>7</v>
      </c>
      <c r="D317">
        <v>6606</v>
      </c>
      <c r="E317">
        <v>6737</v>
      </c>
      <c r="F317">
        <v>6593</v>
      </c>
      <c r="G317">
        <v>6303</v>
      </c>
      <c r="H317">
        <v>6389</v>
      </c>
      <c r="I317">
        <v>6010</v>
      </c>
      <c r="J317">
        <v>5728</v>
      </c>
      <c r="K317">
        <v>5796</v>
      </c>
      <c r="L317">
        <v>6041</v>
      </c>
      <c r="M317">
        <v>5903</v>
      </c>
      <c r="N317">
        <v>5941</v>
      </c>
      <c r="O317">
        <v>5972</v>
      </c>
      <c r="P317">
        <v>6332</v>
      </c>
      <c r="Q317">
        <v>6905</v>
      </c>
      <c r="R317">
        <v>7452</v>
      </c>
      <c r="S317" s="143">
        <f>100</f>
        <v>100</v>
      </c>
      <c r="T317" s="328">
        <f t="shared" si="224"/>
        <v>101.98304571601574</v>
      </c>
      <c r="U317" s="328">
        <f t="shared" si="225"/>
        <v>99.803209203754164</v>
      </c>
      <c r="V317" s="328">
        <f t="shared" si="226"/>
        <v>95.413260672116252</v>
      </c>
      <c r="W317" s="328">
        <f t="shared" si="201"/>
        <v>96.715107478050257</v>
      </c>
      <c r="X317" s="328">
        <f t="shared" si="201"/>
        <v>90.977898879806233</v>
      </c>
      <c r="Y317" s="328">
        <f t="shared" si="201"/>
        <v>86.709052376627312</v>
      </c>
      <c r="Z317" s="328">
        <f t="shared" si="201"/>
        <v>87.73841961852861</v>
      </c>
      <c r="AA317" s="328">
        <f t="shared" si="201"/>
        <v>91.447169240084776</v>
      </c>
      <c r="AB317" s="328">
        <f t="shared" si="227"/>
        <v>89.358159249167429</v>
      </c>
      <c r="AC317" s="328">
        <f t="shared" si="227"/>
        <v>89.933393884347566</v>
      </c>
      <c r="AD317" s="328">
        <f t="shared" si="227"/>
        <v>90.402664244626095</v>
      </c>
      <c r="AE317" s="328">
        <f t="shared" ref="AE317:AG317" si="236">P317*100/$D317</f>
        <v>95.852255525280043</v>
      </c>
      <c r="AF317" s="328">
        <f t="shared" si="236"/>
        <v>104.52618831365426</v>
      </c>
      <c r="AG317" s="329">
        <f t="shared" si="236"/>
        <v>112.80653950953679</v>
      </c>
      <c r="AH317" s="828"/>
      <c r="AI317" s="829"/>
      <c r="AJ317" s="829"/>
      <c r="AK317" s="829"/>
      <c r="AL317" s="829"/>
      <c r="AM317" s="829"/>
      <c r="AN317" s="829"/>
      <c r="AO317" s="829"/>
      <c r="AP317" s="829"/>
      <c r="AQ317" s="829"/>
      <c r="AR317" s="829"/>
      <c r="AS317" s="829"/>
      <c r="AT317" s="829"/>
      <c r="AU317" s="829"/>
      <c r="AV317" s="830"/>
    </row>
    <row r="318" spans="2:48" ht="15" customHeight="1" x14ac:dyDescent="0.3">
      <c r="B318" s="915" t="s">
        <v>64</v>
      </c>
      <c r="C318" s="1" t="s">
        <v>2</v>
      </c>
      <c r="D318" s="740">
        <v>5647</v>
      </c>
      <c r="E318" s="740">
        <v>6909</v>
      </c>
      <c r="F318" s="740">
        <v>7060</v>
      </c>
      <c r="G318" s="740">
        <v>7478</v>
      </c>
      <c r="H318" s="740">
        <v>8085</v>
      </c>
      <c r="I318" s="740">
        <v>8934</v>
      </c>
      <c r="J318" s="740">
        <v>9573</v>
      </c>
      <c r="K318" s="740">
        <v>10364</v>
      </c>
      <c r="L318" s="740">
        <v>11765</v>
      </c>
      <c r="M318" s="740">
        <v>12461</v>
      </c>
      <c r="N318" s="740">
        <v>13234</v>
      </c>
      <c r="O318" s="740">
        <v>13939</v>
      </c>
      <c r="P318" s="741">
        <v>14585</v>
      </c>
      <c r="Q318" s="741">
        <v>15896</v>
      </c>
      <c r="R318" s="741">
        <v>17147</v>
      </c>
      <c r="S318" s="143">
        <f>100</f>
        <v>100</v>
      </c>
      <c r="T318" s="328">
        <f t="shared" si="224"/>
        <v>122.34814945989021</v>
      </c>
      <c r="U318" s="328">
        <f t="shared" si="225"/>
        <v>125.02213564724633</v>
      </c>
      <c r="V318" s="328">
        <f t="shared" si="226"/>
        <v>132.42429608641757</v>
      </c>
      <c r="W318" s="328">
        <f t="shared" si="201"/>
        <v>143.17336638923322</v>
      </c>
      <c r="X318" s="328">
        <f t="shared" si="201"/>
        <v>158.20789799893748</v>
      </c>
      <c r="Y318" s="328">
        <f t="shared" si="201"/>
        <v>169.52364087125906</v>
      </c>
      <c r="Z318" s="328">
        <f t="shared" si="201"/>
        <v>183.53107844873384</v>
      </c>
      <c r="AA318" s="328">
        <f t="shared" si="201"/>
        <v>208.34071188241543</v>
      </c>
      <c r="AB318" s="328">
        <f t="shared" si="227"/>
        <v>220.66584026916948</v>
      </c>
      <c r="AC318" s="328">
        <f t="shared" si="227"/>
        <v>234.35452452629715</v>
      </c>
      <c r="AD318" s="328">
        <f t="shared" si="227"/>
        <v>246.83902957322474</v>
      </c>
      <c r="AE318" s="328">
        <f t="shared" ref="AE318:AG318" si="237">P318*100/$D318</f>
        <v>258.27873207012573</v>
      </c>
      <c r="AF318" s="328">
        <f t="shared" si="237"/>
        <v>281.49459890207191</v>
      </c>
      <c r="AG318" s="329">
        <f t="shared" si="237"/>
        <v>303.64795466619444</v>
      </c>
      <c r="AH318" s="825">
        <v>1</v>
      </c>
      <c r="AI318" s="826">
        <v>1</v>
      </c>
      <c r="AJ318" s="826">
        <v>1</v>
      </c>
      <c r="AK318" s="826">
        <v>1</v>
      </c>
      <c r="AL318" s="826">
        <v>1</v>
      </c>
      <c r="AM318" s="826">
        <v>1</v>
      </c>
      <c r="AN318" s="826">
        <v>1</v>
      </c>
      <c r="AO318" s="826">
        <v>1</v>
      </c>
      <c r="AP318" s="826">
        <v>1</v>
      </c>
      <c r="AQ318" s="826">
        <v>1</v>
      </c>
      <c r="AR318" s="826">
        <v>1</v>
      </c>
      <c r="AS318" s="826">
        <v>1</v>
      </c>
      <c r="AT318" s="826">
        <v>4</v>
      </c>
      <c r="AU318" s="826">
        <v>6</v>
      </c>
      <c r="AV318" s="827">
        <v>7</v>
      </c>
    </row>
    <row r="319" spans="2:48" ht="14.4" x14ac:dyDescent="0.3">
      <c r="B319" s="915"/>
      <c r="C319" s="1" t="s">
        <v>3</v>
      </c>
      <c r="D319" s="740">
        <v>5864</v>
      </c>
      <c r="E319" s="740">
        <v>6602</v>
      </c>
      <c r="F319" s="740">
        <v>6658</v>
      </c>
      <c r="G319" s="740">
        <v>7502</v>
      </c>
      <c r="H319" s="740">
        <v>7964</v>
      </c>
      <c r="I319" s="740">
        <v>8268</v>
      </c>
      <c r="J319" s="740">
        <v>9015</v>
      </c>
      <c r="K319" s="740">
        <v>9882</v>
      </c>
      <c r="L319" s="740">
        <v>10588</v>
      </c>
      <c r="M319" s="740">
        <v>11868</v>
      </c>
      <c r="N319" s="740">
        <v>12879</v>
      </c>
      <c r="O319" s="740">
        <v>13503</v>
      </c>
      <c r="P319" s="741">
        <v>14352</v>
      </c>
      <c r="Q319" s="741">
        <v>15621</v>
      </c>
      <c r="R319" s="741">
        <v>16830</v>
      </c>
      <c r="S319" s="143">
        <f>100</f>
        <v>100</v>
      </c>
      <c r="T319" s="328">
        <f t="shared" si="224"/>
        <v>112.58526603001364</v>
      </c>
      <c r="U319" s="328">
        <f t="shared" si="225"/>
        <v>113.54024556616643</v>
      </c>
      <c r="V319" s="328">
        <f t="shared" si="226"/>
        <v>127.9331514324693</v>
      </c>
      <c r="W319" s="328">
        <f t="shared" si="201"/>
        <v>135.81173260572987</v>
      </c>
      <c r="X319" s="328">
        <f t="shared" si="201"/>
        <v>140.99590723055934</v>
      </c>
      <c r="Y319" s="328">
        <f t="shared" si="201"/>
        <v>153.73465211459754</v>
      </c>
      <c r="Z319" s="328">
        <f t="shared" si="201"/>
        <v>168.51978171896317</v>
      </c>
      <c r="AA319" s="328">
        <f t="shared" si="201"/>
        <v>180.55934515688949</v>
      </c>
      <c r="AB319" s="328">
        <f t="shared" si="227"/>
        <v>202.38744884038198</v>
      </c>
      <c r="AC319" s="328">
        <f t="shared" si="227"/>
        <v>219.62824010914051</v>
      </c>
      <c r="AD319" s="328">
        <f t="shared" si="227"/>
        <v>230.26944065484312</v>
      </c>
      <c r="AE319" s="328">
        <f t="shared" ref="AE319:AG319" si="238">P319*100/$D319</f>
        <v>244.74761255115962</v>
      </c>
      <c r="AF319" s="328">
        <f t="shared" si="238"/>
        <v>266.38813096862208</v>
      </c>
      <c r="AG319" s="329">
        <f t="shared" si="238"/>
        <v>287.00545702592086</v>
      </c>
      <c r="AH319" s="825">
        <v>1</v>
      </c>
      <c r="AI319" s="826">
        <v>1</v>
      </c>
      <c r="AJ319" s="826">
        <v>1</v>
      </c>
      <c r="AK319" s="826">
        <v>1</v>
      </c>
      <c r="AL319" s="826">
        <v>1</v>
      </c>
      <c r="AM319" s="826">
        <v>1</v>
      </c>
      <c r="AN319" s="826">
        <v>1</v>
      </c>
      <c r="AO319" s="826">
        <v>1</v>
      </c>
      <c r="AP319" s="826">
        <v>1</v>
      </c>
      <c r="AQ319" s="826">
        <v>1</v>
      </c>
      <c r="AR319" s="826">
        <v>1</v>
      </c>
      <c r="AS319" s="826">
        <v>1</v>
      </c>
      <c r="AT319" s="826">
        <v>4</v>
      </c>
      <c r="AU319" s="826">
        <v>6</v>
      </c>
      <c r="AV319" s="827">
        <v>7</v>
      </c>
    </row>
    <row r="320" spans="2:48" ht="14.4" x14ac:dyDescent="0.3">
      <c r="B320" s="915"/>
      <c r="C320" s="1" t="s">
        <v>4</v>
      </c>
      <c r="D320" s="740">
        <v>5616</v>
      </c>
      <c r="E320" s="740">
        <v>6791</v>
      </c>
      <c r="F320" s="740">
        <v>6154</v>
      </c>
      <c r="G320" s="740">
        <v>6084</v>
      </c>
      <c r="H320" s="740">
        <v>7260</v>
      </c>
      <c r="I320" s="740">
        <v>8738</v>
      </c>
      <c r="J320" s="740">
        <v>9271</v>
      </c>
      <c r="K320" s="740">
        <v>11043</v>
      </c>
      <c r="L320" s="740">
        <v>11710</v>
      </c>
      <c r="M320" s="740">
        <v>13240</v>
      </c>
      <c r="N320" s="740">
        <v>15044</v>
      </c>
      <c r="O320" s="740">
        <v>17488</v>
      </c>
      <c r="P320" s="741">
        <v>18638</v>
      </c>
      <c r="Q320" s="741">
        <v>20361</v>
      </c>
      <c r="R320" s="741">
        <v>22010</v>
      </c>
      <c r="S320" s="143">
        <f>100</f>
        <v>100</v>
      </c>
      <c r="T320" s="328">
        <f t="shared" si="224"/>
        <v>120.92236467236468</v>
      </c>
      <c r="U320" s="328">
        <f t="shared" si="225"/>
        <v>109.57977207977208</v>
      </c>
      <c r="V320" s="328">
        <f t="shared" si="226"/>
        <v>108.33333333333333</v>
      </c>
      <c r="W320" s="328">
        <f t="shared" si="201"/>
        <v>129.27350427350427</v>
      </c>
      <c r="X320" s="328">
        <f t="shared" si="201"/>
        <v>155.5911680911681</v>
      </c>
      <c r="Y320" s="328">
        <f t="shared" si="201"/>
        <v>165.08190883190883</v>
      </c>
      <c r="Z320" s="328">
        <f t="shared" si="201"/>
        <v>196.63461538461539</v>
      </c>
      <c r="AA320" s="328">
        <f t="shared" si="201"/>
        <v>208.51139601139602</v>
      </c>
      <c r="AB320" s="328">
        <f t="shared" si="227"/>
        <v>235.75498575498577</v>
      </c>
      <c r="AC320" s="328">
        <f t="shared" si="227"/>
        <v>267.8774928774929</v>
      </c>
      <c r="AD320" s="328">
        <f t="shared" si="227"/>
        <v>311.39601139601137</v>
      </c>
      <c r="AE320" s="328">
        <f t="shared" ref="AE320:AG320" si="239">P320*100/$D320</f>
        <v>331.8732193732194</v>
      </c>
      <c r="AF320" s="328">
        <f t="shared" si="239"/>
        <v>362.55341880341882</v>
      </c>
      <c r="AG320" s="329">
        <f t="shared" si="239"/>
        <v>391.91595441595439</v>
      </c>
      <c r="AH320" s="825">
        <v>1</v>
      </c>
      <c r="AI320" s="826">
        <v>1</v>
      </c>
      <c r="AJ320" s="826">
        <v>1</v>
      </c>
      <c r="AK320" s="826">
        <v>1</v>
      </c>
      <c r="AL320" s="826">
        <v>1</v>
      </c>
      <c r="AM320" s="826">
        <v>1</v>
      </c>
      <c r="AN320" s="826">
        <v>1</v>
      </c>
      <c r="AO320" s="826">
        <v>1</v>
      </c>
      <c r="AP320" s="826">
        <v>1</v>
      </c>
      <c r="AQ320" s="826">
        <v>1</v>
      </c>
      <c r="AR320" s="826">
        <v>1</v>
      </c>
      <c r="AS320" s="826">
        <v>1</v>
      </c>
      <c r="AT320" s="826">
        <v>4</v>
      </c>
      <c r="AU320" s="826">
        <v>6</v>
      </c>
      <c r="AV320" s="827">
        <v>7</v>
      </c>
    </row>
    <row r="321" spans="2:48" ht="14.4" x14ac:dyDescent="0.3">
      <c r="B321" s="915"/>
      <c r="C321" s="1" t="s">
        <v>5</v>
      </c>
      <c r="D321" s="740">
        <v>3991</v>
      </c>
      <c r="E321" s="740">
        <v>4585</v>
      </c>
      <c r="F321" s="740">
        <v>6306</v>
      </c>
      <c r="G321" s="740">
        <v>7088</v>
      </c>
      <c r="H321" s="740">
        <v>8028</v>
      </c>
      <c r="I321" s="740">
        <v>8738</v>
      </c>
      <c r="J321" s="740">
        <v>9337</v>
      </c>
      <c r="K321" s="740">
        <v>11109</v>
      </c>
      <c r="L321" s="740">
        <v>14573</v>
      </c>
      <c r="M321" s="740">
        <v>16864</v>
      </c>
      <c r="N321" s="740">
        <v>18258</v>
      </c>
      <c r="O321" s="740">
        <v>21661</v>
      </c>
      <c r="P321" s="741">
        <v>22463</v>
      </c>
      <c r="Q321" s="741">
        <v>24111</v>
      </c>
      <c r="R321" s="741">
        <v>25659</v>
      </c>
      <c r="S321" s="143">
        <f>100</f>
        <v>100</v>
      </c>
      <c r="T321" s="328">
        <f t="shared" si="224"/>
        <v>114.88348784765724</v>
      </c>
      <c r="U321" s="328">
        <f t="shared" si="225"/>
        <v>158.00551240290653</v>
      </c>
      <c r="V321" s="328">
        <f t="shared" si="226"/>
        <v>177.59959909797044</v>
      </c>
      <c r="W321" s="328">
        <f t="shared" si="201"/>
        <v>201.15259333500376</v>
      </c>
      <c r="X321" s="328">
        <f t="shared" si="201"/>
        <v>218.94262089701829</v>
      </c>
      <c r="Y321" s="328">
        <f t="shared" si="201"/>
        <v>233.95139062891505</v>
      </c>
      <c r="Z321" s="328">
        <f t="shared" si="201"/>
        <v>278.35129040340769</v>
      </c>
      <c r="AA321" s="328">
        <f t="shared" si="201"/>
        <v>365.14657980456025</v>
      </c>
      <c r="AB321" s="328">
        <f t="shared" si="227"/>
        <v>422.55073916311699</v>
      </c>
      <c r="AC321" s="328">
        <f t="shared" si="227"/>
        <v>457.47932848910045</v>
      </c>
      <c r="AD321" s="328">
        <f t="shared" si="227"/>
        <v>542.74617890253069</v>
      </c>
      <c r="AE321" s="328">
        <f t="shared" ref="AE321:AG321" si="240">P321*100/$D321</f>
        <v>562.84139313455273</v>
      </c>
      <c r="AF321" s="328">
        <f t="shared" si="240"/>
        <v>604.13430217990481</v>
      </c>
      <c r="AG321" s="329">
        <f t="shared" si="240"/>
        <v>642.92157354046606</v>
      </c>
      <c r="AH321" s="825">
        <v>1</v>
      </c>
      <c r="AI321" s="826">
        <v>1</v>
      </c>
      <c r="AJ321" s="826">
        <v>1</v>
      </c>
      <c r="AK321" s="826">
        <v>1</v>
      </c>
      <c r="AL321" s="826">
        <v>1</v>
      </c>
      <c r="AM321" s="826">
        <v>1</v>
      </c>
      <c r="AN321" s="826">
        <v>1</v>
      </c>
      <c r="AO321" s="826">
        <v>1</v>
      </c>
      <c r="AP321" s="826">
        <v>1</v>
      </c>
      <c r="AQ321" s="826">
        <v>1</v>
      </c>
      <c r="AR321" s="826">
        <v>1</v>
      </c>
      <c r="AS321" s="826">
        <v>1</v>
      </c>
      <c r="AT321" s="826">
        <v>4</v>
      </c>
      <c r="AU321" s="826">
        <v>6</v>
      </c>
      <c r="AV321" s="827">
        <v>7</v>
      </c>
    </row>
    <row r="322" spans="2:48" ht="14.4" x14ac:dyDescent="0.3">
      <c r="B322" s="915"/>
      <c r="C322" s="1" t="s">
        <v>6</v>
      </c>
      <c r="D322" s="740">
        <v>21118</v>
      </c>
      <c r="E322" s="740">
        <v>24887</v>
      </c>
      <c r="F322" s="740">
        <v>26178</v>
      </c>
      <c r="G322" s="740">
        <v>28152</v>
      </c>
      <c r="H322" s="740">
        <v>31337</v>
      </c>
      <c r="I322" s="740">
        <v>34678</v>
      </c>
      <c r="J322" s="740">
        <v>37196</v>
      </c>
      <c r="K322" s="740">
        <v>42398</v>
      </c>
      <c r="L322" s="740">
        <v>48636</v>
      </c>
      <c r="M322" s="740">
        <v>54433</v>
      </c>
      <c r="N322" s="740">
        <v>59415</v>
      </c>
      <c r="O322" s="740">
        <v>66591</v>
      </c>
      <c r="P322" s="741">
        <v>70038</v>
      </c>
      <c r="Q322" s="741">
        <v>75989</v>
      </c>
      <c r="R322" s="741">
        <v>81646</v>
      </c>
      <c r="S322" s="143">
        <f>100</f>
        <v>100</v>
      </c>
      <c r="T322" s="328">
        <f t="shared" si="224"/>
        <v>117.84733402784354</v>
      </c>
      <c r="U322" s="328">
        <f t="shared" si="225"/>
        <v>123.96060232976608</v>
      </c>
      <c r="V322" s="328">
        <f t="shared" si="226"/>
        <v>133.30807841651671</v>
      </c>
      <c r="W322" s="328">
        <f t="shared" si="201"/>
        <v>148.38999905294062</v>
      </c>
      <c r="X322" s="328">
        <f t="shared" si="201"/>
        <v>164.21062600625058</v>
      </c>
      <c r="Y322" s="328">
        <f t="shared" si="201"/>
        <v>176.13410360829624</v>
      </c>
      <c r="Z322" s="328">
        <f t="shared" si="201"/>
        <v>200.76711809830476</v>
      </c>
      <c r="AA322" s="328">
        <f t="shared" si="201"/>
        <v>230.30590017994129</v>
      </c>
      <c r="AB322" s="328">
        <f t="shared" si="227"/>
        <v>257.75641632730373</v>
      </c>
      <c r="AC322" s="328">
        <f t="shared" si="227"/>
        <v>281.34766549862678</v>
      </c>
      <c r="AD322" s="328">
        <f t="shared" si="227"/>
        <v>315.32815607538595</v>
      </c>
      <c r="AE322" s="328">
        <f t="shared" ref="AE322:AG322" si="241">P322*100/$D322</f>
        <v>331.65072450042618</v>
      </c>
      <c r="AF322" s="328">
        <f t="shared" si="241"/>
        <v>359.83047637086844</v>
      </c>
      <c r="AG322" s="329">
        <f t="shared" si="241"/>
        <v>386.61805095179466</v>
      </c>
      <c r="AH322" s="825">
        <v>1</v>
      </c>
      <c r="AI322" s="826">
        <v>1</v>
      </c>
      <c r="AJ322" s="826">
        <v>1</v>
      </c>
      <c r="AK322" s="826">
        <v>1</v>
      </c>
      <c r="AL322" s="826">
        <v>1</v>
      </c>
      <c r="AM322" s="826">
        <v>1</v>
      </c>
      <c r="AN322" s="826">
        <v>1</v>
      </c>
      <c r="AO322" s="826">
        <v>1</v>
      </c>
      <c r="AP322" s="826">
        <v>1</v>
      </c>
      <c r="AQ322" s="826">
        <v>1</v>
      </c>
      <c r="AR322" s="826">
        <v>1</v>
      </c>
      <c r="AS322" s="826">
        <v>1</v>
      </c>
      <c r="AT322" s="826">
        <v>4</v>
      </c>
      <c r="AU322" s="826">
        <v>6</v>
      </c>
      <c r="AV322" s="827">
        <v>7</v>
      </c>
    </row>
    <row r="323" spans="2:48" ht="14.4" x14ac:dyDescent="0.3">
      <c r="B323" s="916"/>
      <c r="C323" s="8" t="s">
        <v>7</v>
      </c>
      <c r="D323">
        <v>17127</v>
      </c>
      <c r="E323">
        <v>20302</v>
      </c>
      <c r="F323">
        <v>19872</v>
      </c>
      <c r="G323">
        <v>21064</v>
      </c>
      <c r="H323">
        <v>23309</v>
      </c>
      <c r="I323">
        <v>25940</v>
      </c>
      <c r="J323">
        <v>27859</v>
      </c>
      <c r="K323">
        <v>31289</v>
      </c>
      <c r="L323">
        <v>34063</v>
      </c>
      <c r="M323">
        <v>37569</v>
      </c>
      <c r="N323">
        <v>41157</v>
      </c>
      <c r="O323">
        <v>44930</v>
      </c>
      <c r="P323">
        <v>47575</v>
      </c>
      <c r="Q323">
        <v>51878</v>
      </c>
      <c r="R323">
        <v>55987</v>
      </c>
      <c r="S323" s="143">
        <f>100</f>
        <v>100</v>
      </c>
      <c r="T323" s="328">
        <f t="shared" si="224"/>
        <v>118.53798096572663</v>
      </c>
      <c r="U323" s="328">
        <f t="shared" si="225"/>
        <v>116.02732527588019</v>
      </c>
      <c r="V323" s="328">
        <f t="shared" si="226"/>
        <v>122.98709639750102</v>
      </c>
      <c r="W323" s="328">
        <f t="shared" si="201"/>
        <v>136.09505459216442</v>
      </c>
      <c r="X323" s="328">
        <f t="shared" si="201"/>
        <v>151.45676417352718</v>
      </c>
      <c r="Y323" s="328">
        <f t="shared" si="201"/>
        <v>162.66129503123722</v>
      </c>
      <c r="Z323" s="328">
        <f t="shared" si="201"/>
        <v>182.68815320838442</v>
      </c>
      <c r="AA323" s="328">
        <f t="shared" si="201"/>
        <v>198.88480177497519</v>
      </c>
      <c r="AB323" s="328">
        <f t="shared" si="227"/>
        <v>219.35540374846732</v>
      </c>
      <c r="AC323" s="328">
        <f t="shared" si="227"/>
        <v>240.30478192327902</v>
      </c>
      <c r="AD323" s="328">
        <f t="shared" si="227"/>
        <v>262.33432591814096</v>
      </c>
      <c r="AE323" s="328">
        <f t="shared" ref="AE323:AG323" si="242">P323*100/$D323</f>
        <v>277.77777777777777</v>
      </c>
      <c r="AF323" s="328">
        <f t="shared" si="242"/>
        <v>302.90185087872948</v>
      </c>
      <c r="AG323" s="329">
        <f t="shared" si="242"/>
        <v>326.89320955216908</v>
      </c>
      <c r="AH323" s="828"/>
      <c r="AI323" s="829"/>
      <c r="AJ323" s="829"/>
      <c r="AK323" s="829"/>
      <c r="AL323" s="829"/>
      <c r="AM323" s="829"/>
      <c r="AN323" s="829"/>
      <c r="AO323" s="829"/>
      <c r="AP323" s="829"/>
      <c r="AQ323" s="829"/>
      <c r="AR323" s="829"/>
      <c r="AS323" s="829"/>
      <c r="AT323" s="829"/>
      <c r="AU323" s="829"/>
      <c r="AV323" s="830"/>
    </row>
    <row r="324" spans="2:48" ht="15" customHeight="1" x14ac:dyDescent="0.3">
      <c r="B324" s="915" t="s">
        <v>65</v>
      </c>
      <c r="C324" s="1" t="s">
        <v>2</v>
      </c>
      <c r="D324" s="740">
        <v>1147</v>
      </c>
      <c r="E324" s="741">
        <v>1309</v>
      </c>
      <c r="F324" s="740">
        <v>1613</v>
      </c>
      <c r="G324" s="740">
        <v>1865</v>
      </c>
      <c r="H324" s="740">
        <v>2029</v>
      </c>
      <c r="I324" s="740">
        <v>2244</v>
      </c>
      <c r="J324" s="740">
        <v>2391</v>
      </c>
      <c r="K324" s="740">
        <v>2572</v>
      </c>
      <c r="L324" s="740">
        <v>2910</v>
      </c>
      <c r="M324" s="740">
        <v>3114</v>
      </c>
      <c r="N324" s="740">
        <v>3205</v>
      </c>
      <c r="O324" s="740">
        <v>3494</v>
      </c>
      <c r="P324" s="741">
        <v>3656</v>
      </c>
      <c r="Q324" s="741">
        <v>3985</v>
      </c>
      <c r="R324" s="741">
        <v>4299</v>
      </c>
      <c r="S324" s="143">
        <f>100</f>
        <v>100</v>
      </c>
      <c r="T324" s="328">
        <f t="shared" si="224"/>
        <v>114.12380122057542</v>
      </c>
      <c r="U324" s="328">
        <f t="shared" si="225"/>
        <v>140.62772449869223</v>
      </c>
      <c r="V324" s="328">
        <f t="shared" si="226"/>
        <v>162.59808195292067</v>
      </c>
      <c r="W324" s="328">
        <f t="shared" si="201"/>
        <v>176.89625108979948</v>
      </c>
      <c r="X324" s="328">
        <f t="shared" si="201"/>
        <v>195.64080209241499</v>
      </c>
      <c r="Y324" s="328">
        <f t="shared" si="201"/>
        <v>208.45684394071492</v>
      </c>
      <c r="Z324" s="328">
        <f t="shared" si="201"/>
        <v>224.23714036617261</v>
      </c>
      <c r="AA324" s="328">
        <f t="shared" si="201"/>
        <v>253.70531822144724</v>
      </c>
      <c r="AB324" s="328">
        <f t="shared" si="227"/>
        <v>271.49084568439406</v>
      </c>
      <c r="AC324" s="328">
        <f t="shared" si="227"/>
        <v>279.42458587619876</v>
      </c>
      <c r="AD324" s="328">
        <f t="shared" si="227"/>
        <v>304.62074978204009</v>
      </c>
      <c r="AE324" s="328">
        <f t="shared" ref="AE324:AG324" si="243">P324*100/$D324</f>
        <v>318.74455100261554</v>
      </c>
      <c r="AF324" s="328">
        <f t="shared" si="243"/>
        <v>347.42807323452485</v>
      </c>
      <c r="AG324" s="329">
        <f t="shared" si="243"/>
        <v>374.80383609415867</v>
      </c>
      <c r="AH324" s="825">
        <v>1</v>
      </c>
      <c r="AI324" s="826">
        <v>4</v>
      </c>
      <c r="AJ324" s="826">
        <v>1</v>
      </c>
      <c r="AK324" s="826">
        <v>1</v>
      </c>
      <c r="AL324" s="826">
        <v>1</v>
      </c>
      <c r="AM324" s="826">
        <v>1</v>
      </c>
      <c r="AN324" s="826">
        <v>1</v>
      </c>
      <c r="AO324" s="826">
        <v>1</v>
      </c>
      <c r="AP324" s="826">
        <v>1</v>
      </c>
      <c r="AQ324" s="826">
        <v>1</v>
      </c>
      <c r="AR324" s="826">
        <v>1</v>
      </c>
      <c r="AS324" s="826">
        <v>1</v>
      </c>
      <c r="AT324" s="826">
        <v>4</v>
      </c>
      <c r="AU324" s="826">
        <v>6</v>
      </c>
      <c r="AV324" s="827">
        <v>7</v>
      </c>
    </row>
    <row r="325" spans="2:48" ht="14.4" x14ac:dyDescent="0.3">
      <c r="B325" s="915"/>
      <c r="C325" s="1" t="s">
        <v>3</v>
      </c>
      <c r="D325" s="740">
        <v>1056</v>
      </c>
      <c r="E325" s="740">
        <v>1230</v>
      </c>
      <c r="F325" s="740">
        <v>1182</v>
      </c>
      <c r="G325" s="740">
        <v>1107</v>
      </c>
      <c r="H325" s="740">
        <v>1262</v>
      </c>
      <c r="I325" s="740">
        <v>1572</v>
      </c>
      <c r="J325" s="740">
        <v>1900</v>
      </c>
      <c r="K325" s="740">
        <v>2113</v>
      </c>
      <c r="L325" s="740">
        <v>2024</v>
      </c>
      <c r="M325" s="740">
        <v>2250</v>
      </c>
      <c r="N325" s="740">
        <v>2463</v>
      </c>
      <c r="O325" s="740">
        <v>2515</v>
      </c>
      <c r="P325" s="741">
        <v>2673</v>
      </c>
      <c r="Q325" s="741">
        <v>2909</v>
      </c>
      <c r="R325" s="741">
        <v>3134</v>
      </c>
      <c r="S325" s="143">
        <f>100</f>
        <v>100</v>
      </c>
      <c r="T325" s="328">
        <f t="shared" si="224"/>
        <v>116.47727272727273</v>
      </c>
      <c r="U325" s="328">
        <f t="shared" si="225"/>
        <v>111.93181818181819</v>
      </c>
      <c r="V325" s="328">
        <f t="shared" si="226"/>
        <v>104.82954545454545</v>
      </c>
      <c r="W325" s="328">
        <f t="shared" si="201"/>
        <v>119.50757575757575</v>
      </c>
      <c r="X325" s="328">
        <f t="shared" si="201"/>
        <v>148.86363636363637</v>
      </c>
      <c r="Y325" s="328">
        <f t="shared" si="201"/>
        <v>179.92424242424244</v>
      </c>
      <c r="Z325" s="328">
        <f t="shared" si="201"/>
        <v>200.09469696969697</v>
      </c>
      <c r="AA325" s="328">
        <f t="shared" si="201"/>
        <v>191.66666666666666</v>
      </c>
      <c r="AB325" s="328">
        <f t="shared" si="227"/>
        <v>213.06818181818181</v>
      </c>
      <c r="AC325" s="328">
        <f t="shared" si="227"/>
        <v>233.23863636363637</v>
      </c>
      <c r="AD325" s="328">
        <f t="shared" si="227"/>
        <v>238.16287878787878</v>
      </c>
      <c r="AE325" s="328">
        <f t="shared" ref="AE325:AG325" si="244">P325*100/$D325</f>
        <v>253.125</v>
      </c>
      <c r="AF325" s="328">
        <f t="shared" si="244"/>
        <v>275.47348484848487</v>
      </c>
      <c r="AG325" s="329">
        <f t="shared" si="244"/>
        <v>296.780303030303</v>
      </c>
      <c r="AH325" s="825">
        <v>1</v>
      </c>
      <c r="AI325" s="826">
        <v>1</v>
      </c>
      <c r="AJ325" s="826">
        <v>1</v>
      </c>
      <c r="AK325" s="826">
        <v>1</v>
      </c>
      <c r="AL325" s="826">
        <v>1</v>
      </c>
      <c r="AM325" s="826">
        <v>1</v>
      </c>
      <c r="AN325" s="826">
        <v>1</v>
      </c>
      <c r="AO325" s="826">
        <v>1</v>
      </c>
      <c r="AP325" s="826">
        <v>1</v>
      </c>
      <c r="AQ325" s="826">
        <v>1</v>
      </c>
      <c r="AR325" s="826">
        <v>1</v>
      </c>
      <c r="AS325" s="826">
        <v>1</v>
      </c>
      <c r="AT325" s="826">
        <v>4</v>
      </c>
      <c r="AU325" s="826">
        <v>6</v>
      </c>
      <c r="AV325" s="827">
        <v>7</v>
      </c>
    </row>
    <row r="326" spans="2:48" ht="14.4" x14ac:dyDescent="0.3">
      <c r="B326" s="915"/>
      <c r="C326" s="1" t="s">
        <v>4</v>
      </c>
      <c r="D326" s="740">
        <v>1554</v>
      </c>
      <c r="E326" s="740">
        <v>2243</v>
      </c>
      <c r="F326" s="740">
        <v>1530</v>
      </c>
      <c r="G326" s="740">
        <v>1532</v>
      </c>
      <c r="H326" s="740">
        <v>1459</v>
      </c>
      <c r="I326" s="740">
        <v>1903</v>
      </c>
      <c r="J326" s="740">
        <v>2474</v>
      </c>
      <c r="K326" s="740">
        <v>2592</v>
      </c>
      <c r="L326" s="740">
        <v>3093</v>
      </c>
      <c r="M326" s="740">
        <v>3621</v>
      </c>
      <c r="N326" s="740">
        <v>3716</v>
      </c>
      <c r="O326" s="740">
        <v>3344</v>
      </c>
      <c r="P326" s="741">
        <v>3564</v>
      </c>
      <c r="Q326" s="741">
        <v>3893</v>
      </c>
      <c r="R326" s="741">
        <v>4208</v>
      </c>
      <c r="S326" s="143">
        <f>100</f>
        <v>100</v>
      </c>
      <c r="T326" s="328">
        <f t="shared" si="224"/>
        <v>144.33719433719435</v>
      </c>
      <c r="U326" s="328">
        <f t="shared" si="225"/>
        <v>98.455598455598462</v>
      </c>
      <c r="V326" s="328">
        <f t="shared" si="226"/>
        <v>98.58429858429858</v>
      </c>
      <c r="W326" s="328">
        <f t="shared" ref="W326:W338" si="245">H326*100/$D326</f>
        <v>93.886743886743886</v>
      </c>
      <c r="X326" s="328">
        <f t="shared" ref="X326:X338" si="246">I326*100/$D326</f>
        <v>122.45817245817246</v>
      </c>
      <c r="Y326" s="328">
        <f t="shared" ref="Y326:Y338" si="247">J326*100/$D326</f>
        <v>159.20205920205919</v>
      </c>
      <c r="Z326" s="328">
        <f t="shared" ref="Z326:Z338" si="248">K326*100/$D326</f>
        <v>166.79536679536679</v>
      </c>
      <c r="AA326" s="328">
        <f t="shared" ref="AA326:AA338" si="249">L326*100/$D326</f>
        <v>199.03474903474904</v>
      </c>
      <c r="AB326" s="328">
        <f t="shared" si="227"/>
        <v>233.01158301158301</v>
      </c>
      <c r="AC326" s="328">
        <f t="shared" si="227"/>
        <v>239.12483912483913</v>
      </c>
      <c r="AD326" s="328">
        <f t="shared" si="227"/>
        <v>215.1866151866152</v>
      </c>
      <c r="AE326" s="328">
        <f t="shared" ref="AE326:AG326" si="250">P326*100/$D326</f>
        <v>229.34362934362935</v>
      </c>
      <c r="AF326" s="328">
        <f t="shared" si="250"/>
        <v>250.51480051480053</v>
      </c>
      <c r="AG326" s="329">
        <f t="shared" si="250"/>
        <v>270.78507078507079</v>
      </c>
      <c r="AH326" s="825">
        <v>1</v>
      </c>
      <c r="AI326" s="826">
        <v>1</v>
      </c>
      <c r="AJ326" s="826">
        <v>1</v>
      </c>
      <c r="AK326" s="826">
        <v>1</v>
      </c>
      <c r="AL326" s="826">
        <v>1</v>
      </c>
      <c r="AM326" s="826">
        <v>1</v>
      </c>
      <c r="AN326" s="826">
        <v>1</v>
      </c>
      <c r="AO326" s="826">
        <v>1</v>
      </c>
      <c r="AP326" s="826">
        <v>1</v>
      </c>
      <c r="AQ326" s="826">
        <v>1</v>
      </c>
      <c r="AR326" s="826">
        <v>1</v>
      </c>
      <c r="AS326" s="826">
        <v>1</v>
      </c>
      <c r="AT326" s="826">
        <v>4</v>
      </c>
      <c r="AU326" s="826">
        <v>6</v>
      </c>
      <c r="AV326" s="827">
        <v>7</v>
      </c>
    </row>
    <row r="327" spans="2:48" ht="14.4" x14ac:dyDescent="0.3">
      <c r="B327" s="915"/>
      <c r="C327" s="1" t="s">
        <v>5</v>
      </c>
      <c r="D327" s="740">
        <v>867</v>
      </c>
      <c r="E327" s="741">
        <v>745</v>
      </c>
      <c r="F327" s="740">
        <v>1449</v>
      </c>
      <c r="G327" s="740">
        <v>1535</v>
      </c>
      <c r="H327" s="740">
        <v>1639</v>
      </c>
      <c r="I327" s="740">
        <v>1540</v>
      </c>
      <c r="J327" s="740">
        <v>1490</v>
      </c>
      <c r="K327" s="740">
        <v>2377</v>
      </c>
      <c r="L327" s="740">
        <v>2964</v>
      </c>
      <c r="M327" s="740">
        <v>2797</v>
      </c>
      <c r="N327" s="740">
        <v>3368</v>
      </c>
      <c r="O327" s="740">
        <v>4349</v>
      </c>
      <c r="P327" s="741">
        <v>4510</v>
      </c>
      <c r="Q327" s="741">
        <v>4841</v>
      </c>
      <c r="R327" s="741">
        <v>5152</v>
      </c>
      <c r="S327" s="143">
        <f>100</f>
        <v>100</v>
      </c>
      <c r="T327" s="328">
        <f t="shared" si="224"/>
        <v>85.928489042675892</v>
      </c>
      <c r="U327" s="328">
        <f t="shared" si="225"/>
        <v>167.12802768166091</v>
      </c>
      <c r="V327" s="328">
        <f t="shared" si="226"/>
        <v>177.04728950403691</v>
      </c>
      <c r="W327" s="328">
        <f t="shared" si="245"/>
        <v>189.04267589388698</v>
      </c>
      <c r="X327" s="328">
        <f t="shared" si="246"/>
        <v>177.62399077277971</v>
      </c>
      <c r="Y327" s="328">
        <f t="shared" si="247"/>
        <v>171.85697808535178</v>
      </c>
      <c r="Z327" s="328">
        <f t="shared" si="248"/>
        <v>274.16378316032296</v>
      </c>
      <c r="AA327" s="328">
        <f t="shared" si="249"/>
        <v>341.86851211072667</v>
      </c>
      <c r="AB327" s="328">
        <f t="shared" si="227"/>
        <v>322.60668973471741</v>
      </c>
      <c r="AC327" s="328">
        <f t="shared" si="227"/>
        <v>388.46597462514416</v>
      </c>
      <c r="AD327" s="328">
        <f t="shared" si="227"/>
        <v>501.61476355247981</v>
      </c>
      <c r="AE327" s="328">
        <f t="shared" ref="AE327:AG327" si="251">P327*100/$D327</f>
        <v>520.18454440599771</v>
      </c>
      <c r="AF327" s="328">
        <f t="shared" si="251"/>
        <v>558.36216839677047</v>
      </c>
      <c r="AG327" s="329">
        <f t="shared" si="251"/>
        <v>594.23298731257205</v>
      </c>
      <c r="AH327" s="825">
        <v>1</v>
      </c>
      <c r="AI327" s="826">
        <v>4</v>
      </c>
      <c r="AJ327" s="826">
        <v>1</v>
      </c>
      <c r="AK327" s="826">
        <v>1</v>
      </c>
      <c r="AL327" s="826">
        <v>1</v>
      </c>
      <c r="AM327" s="826">
        <v>1</v>
      </c>
      <c r="AN327" s="826">
        <v>1</v>
      </c>
      <c r="AO327" s="826">
        <v>1</v>
      </c>
      <c r="AP327" s="826">
        <v>1</v>
      </c>
      <c r="AQ327" s="826">
        <v>1</v>
      </c>
      <c r="AR327" s="826">
        <v>1</v>
      </c>
      <c r="AS327" s="826">
        <v>1</v>
      </c>
      <c r="AT327" s="826">
        <v>4</v>
      </c>
      <c r="AU327" s="826">
        <v>6</v>
      </c>
      <c r="AV327" s="827">
        <v>7</v>
      </c>
    </row>
    <row r="328" spans="2:48" ht="14.4" x14ac:dyDescent="0.3">
      <c r="B328" s="915"/>
      <c r="C328" s="1" t="s">
        <v>6</v>
      </c>
      <c r="D328" s="740">
        <v>4624</v>
      </c>
      <c r="E328" s="740">
        <v>5527</v>
      </c>
      <c r="F328" s="740">
        <v>5774</v>
      </c>
      <c r="G328" s="740">
        <v>6039</v>
      </c>
      <c r="H328" s="740">
        <v>6389</v>
      </c>
      <c r="I328" s="740">
        <v>7259</v>
      </c>
      <c r="J328" s="740">
        <v>8255</v>
      </c>
      <c r="K328" s="740">
        <v>9654</v>
      </c>
      <c r="L328" s="740">
        <v>10991</v>
      </c>
      <c r="M328" s="740">
        <v>11782</v>
      </c>
      <c r="N328" s="740">
        <v>12752</v>
      </c>
      <c r="O328" s="740">
        <v>13702</v>
      </c>
      <c r="P328" s="741">
        <v>14403</v>
      </c>
      <c r="Q328" s="741">
        <v>15628</v>
      </c>
      <c r="R328" s="741">
        <v>16793</v>
      </c>
      <c r="S328" s="143">
        <f>100</f>
        <v>100</v>
      </c>
      <c r="T328" s="328">
        <f t="shared" si="224"/>
        <v>119.52854671280276</v>
      </c>
      <c r="U328" s="328">
        <f t="shared" si="225"/>
        <v>124.87024221453287</v>
      </c>
      <c r="V328" s="328">
        <f t="shared" si="226"/>
        <v>130.60121107266437</v>
      </c>
      <c r="W328" s="328">
        <f t="shared" si="245"/>
        <v>138.17041522491348</v>
      </c>
      <c r="X328" s="328">
        <f t="shared" si="246"/>
        <v>156.98529411764707</v>
      </c>
      <c r="Y328" s="328">
        <f t="shared" si="247"/>
        <v>178.5250865051903</v>
      </c>
      <c r="Z328" s="328">
        <f t="shared" si="248"/>
        <v>208.78027681660899</v>
      </c>
      <c r="AA328" s="328">
        <f t="shared" si="249"/>
        <v>237.69463667820068</v>
      </c>
      <c r="AB328" s="328">
        <f t="shared" si="227"/>
        <v>254.80103806228374</v>
      </c>
      <c r="AC328" s="328">
        <f t="shared" si="227"/>
        <v>275.77854671280278</v>
      </c>
      <c r="AD328" s="328">
        <f t="shared" si="227"/>
        <v>296.3235294117647</v>
      </c>
      <c r="AE328" s="328">
        <f t="shared" ref="AE328:AG328" si="252">P328*100/$D328</f>
        <v>311.48356401384081</v>
      </c>
      <c r="AF328" s="328">
        <f t="shared" si="252"/>
        <v>337.97577854671277</v>
      </c>
      <c r="AG328" s="329">
        <f t="shared" si="252"/>
        <v>363.17041522491348</v>
      </c>
      <c r="AH328" s="825">
        <v>1</v>
      </c>
      <c r="AI328" s="826">
        <v>1</v>
      </c>
      <c r="AJ328" s="826">
        <v>1</v>
      </c>
      <c r="AK328" s="826">
        <v>1</v>
      </c>
      <c r="AL328" s="826">
        <v>1</v>
      </c>
      <c r="AM328" s="826">
        <v>1</v>
      </c>
      <c r="AN328" s="826">
        <v>1</v>
      </c>
      <c r="AO328" s="826">
        <v>1</v>
      </c>
      <c r="AP328" s="826">
        <v>1</v>
      </c>
      <c r="AQ328" s="826">
        <v>1</v>
      </c>
      <c r="AR328" s="826">
        <v>1</v>
      </c>
      <c r="AS328" s="826">
        <v>1</v>
      </c>
      <c r="AT328" s="826">
        <v>4</v>
      </c>
      <c r="AU328" s="826">
        <v>6</v>
      </c>
      <c r="AV328" s="827">
        <v>7</v>
      </c>
    </row>
    <row r="329" spans="2:48" ht="15.75" customHeight="1" x14ac:dyDescent="0.3">
      <c r="B329" s="916"/>
      <c r="C329" s="8" t="s">
        <v>7</v>
      </c>
      <c r="D329">
        <v>3757</v>
      </c>
      <c r="E329">
        <v>4782</v>
      </c>
      <c r="F329">
        <v>4325</v>
      </c>
      <c r="G329">
        <v>4504</v>
      </c>
      <c r="H329">
        <v>4750</v>
      </c>
      <c r="I329">
        <v>5719</v>
      </c>
      <c r="J329">
        <v>6765</v>
      </c>
      <c r="K329">
        <v>7277</v>
      </c>
      <c r="L329">
        <v>8027</v>
      </c>
      <c r="M329">
        <v>8985</v>
      </c>
      <c r="N329">
        <v>9384</v>
      </c>
      <c r="O329">
        <v>9353</v>
      </c>
      <c r="P329">
        <v>9893</v>
      </c>
      <c r="Q329">
        <v>10787</v>
      </c>
      <c r="R329">
        <v>11641</v>
      </c>
      <c r="S329" s="143">
        <f>100</f>
        <v>100</v>
      </c>
      <c r="T329" s="328">
        <f t="shared" si="224"/>
        <v>127.28240617513974</v>
      </c>
      <c r="U329" s="328">
        <f t="shared" si="225"/>
        <v>115.11844556827256</v>
      </c>
      <c r="V329" s="328">
        <f t="shared" si="226"/>
        <v>119.88288528080916</v>
      </c>
      <c r="W329" s="328">
        <f t="shared" si="245"/>
        <v>126.43066276284269</v>
      </c>
      <c r="X329" s="328">
        <f t="shared" si="246"/>
        <v>152.22251796646259</v>
      </c>
      <c r="Y329" s="328">
        <f t="shared" si="247"/>
        <v>180.06388075592227</v>
      </c>
      <c r="Z329" s="328">
        <f t="shared" si="248"/>
        <v>193.69177535267499</v>
      </c>
      <c r="AA329" s="328">
        <f t="shared" si="249"/>
        <v>213.654511578387</v>
      </c>
      <c r="AB329" s="328">
        <f t="shared" si="227"/>
        <v>239.15357998402982</v>
      </c>
      <c r="AC329" s="328">
        <f t="shared" si="227"/>
        <v>249.77375565610859</v>
      </c>
      <c r="AD329" s="328">
        <f t="shared" si="227"/>
        <v>248.94862922544584</v>
      </c>
      <c r="AE329" s="328">
        <f t="shared" ref="AE329:AG329" si="253">P329*100/$D329</f>
        <v>263.32179930795849</v>
      </c>
      <c r="AF329" s="328">
        <f t="shared" si="253"/>
        <v>287.11738088900717</v>
      </c>
      <c r="AG329" s="329">
        <f t="shared" si="253"/>
        <v>309.84828320468461</v>
      </c>
      <c r="AH329" s="828"/>
      <c r="AI329" s="829"/>
      <c r="AJ329" s="829"/>
      <c r="AK329" s="829"/>
      <c r="AL329" s="829"/>
      <c r="AM329" s="829"/>
      <c r="AN329" s="829"/>
      <c r="AO329" s="829"/>
      <c r="AP329" s="829"/>
      <c r="AQ329" s="829"/>
      <c r="AR329" s="829"/>
      <c r="AS329" s="829"/>
      <c r="AT329" s="829"/>
      <c r="AU329" s="829"/>
      <c r="AV329" s="830"/>
    </row>
    <row r="330" spans="2:48" ht="15" customHeight="1" x14ac:dyDescent="0.3">
      <c r="B330" s="915" t="s">
        <v>66</v>
      </c>
      <c r="C330" s="1" t="s">
        <v>2</v>
      </c>
      <c r="D330" s="740">
        <v>20774</v>
      </c>
      <c r="E330" s="740">
        <v>21155</v>
      </c>
      <c r="F330" s="740">
        <v>21515</v>
      </c>
      <c r="G330" s="740">
        <v>21541</v>
      </c>
      <c r="H330" s="740">
        <v>21710</v>
      </c>
      <c r="I330" s="740">
        <v>22078</v>
      </c>
      <c r="J330" s="740">
        <v>22297</v>
      </c>
      <c r="K330" s="740">
        <v>22388</v>
      </c>
      <c r="L330" s="740">
        <v>24383</v>
      </c>
      <c r="M330" s="740">
        <v>25347</v>
      </c>
      <c r="N330" s="740">
        <v>25403</v>
      </c>
      <c r="O330" s="740">
        <v>26368</v>
      </c>
      <c r="P330" s="741">
        <v>25738</v>
      </c>
      <c r="Q330" s="741">
        <v>24181</v>
      </c>
      <c r="R330" s="741">
        <v>24606</v>
      </c>
      <c r="S330" s="143">
        <f>100</f>
        <v>100</v>
      </c>
      <c r="T330" s="328">
        <f t="shared" si="224"/>
        <v>101.83402329835371</v>
      </c>
      <c r="U330" s="328">
        <f t="shared" si="225"/>
        <v>103.56695869837297</v>
      </c>
      <c r="V330" s="328">
        <f t="shared" si="226"/>
        <v>103.69211514392991</v>
      </c>
      <c r="W330" s="328">
        <f t="shared" si="245"/>
        <v>104.50563204005006</v>
      </c>
      <c r="X330" s="328">
        <f t="shared" si="246"/>
        <v>106.2770771156253</v>
      </c>
      <c r="Y330" s="328">
        <f t="shared" si="247"/>
        <v>107.33127948397035</v>
      </c>
      <c r="Z330" s="328">
        <f t="shared" si="248"/>
        <v>107.76932704341966</v>
      </c>
      <c r="AA330" s="328">
        <f t="shared" si="249"/>
        <v>117.37267738519303</v>
      </c>
      <c r="AB330" s="328">
        <f t="shared" si="227"/>
        <v>122.01309328968904</v>
      </c>
      <c r="AC330" s="328">
        <f t="shared" si="227"/>
        <v>122.28266101858092</v>
      </c>
      <c r="AD330" s="328">
        <f t="shared" si="227"/>
        <v>126.92789063252143</v>
      </c>
      <c r="AE330" s="328">
        <f t="shared" ref="AE330:AG330" si="254">P330*100/$D330</f>
        <v>123.89525368248772</v>
      </c>
      <c r="AF330" s="328">
        <f t="shared" si="254"/>
        <v>116.40030807740445</v>
      </c>
      <c r="AG330" s="329">
        <f t="shared" si="254"/>
        <v>118.44613459131607</v>
      </c>
      <c r="AH330" s="825">
        <v>1</v>
      </c>
      <c r="AI330" s="826">
        <v>1</v>
      </c>
      <c r="AJ330" s="826">
        <v>1</v>
      </c>
      <c r="AK330" s="826">
        <v>1</v>
      </c>
      <c r="AL330" s="826">
        <v>1</v>
      </c>
      <c r="AM330" s="826">
        <v>1</v>
      </c>
      <c r="AN330" s="826">
        <v>1</v>
      </c>
      <c r="AO330" s="826">
        <v>1</v>
      </c>
      <c r="AP330" s="826">
        <v>1</v>
      </c>
      <c r="AQ330" s="826">
        <v>1</v>
      </c>
      <c r="AR330" s="826">
        <v>1</v>
      </c>
      <c r="AS330" s="826">
        <v>1</v>
      </c>
      <c r="AT330" s="826">
        <v>4</v>
      </c>
      <c r="AU330" s="826">
        <v>6</v>
      </c>
      <c r="AV330" s="827">
        <v>7</v>
      </c>
    </row>
    <row r="331" spans="2:48" ht="14.4" x14ac:dyDescent="0.3">
      <c r="B331" s="915"/>
      <c r="C331" s="1" t="s">
        <v>3</v>
      </c>
      <c r="D331" s="740">
        <v>9976</v>
      </c>
      <c r="E331" s="740">
        <v>10605</v>
      </c>
      <c r="F331" s="741">
        <v>9739</v>
      </c>
      <c r="G331" s="740">
        <v>9721</v>
      </c>
      <c r="H331" s="740">
        <v>9491</v>
      </c>
      <c r="I331" s="740">
        <v>9418</v>
      </c>
      <c r="J331" s="740">
        <v>8920</v>
      </c>
      <c r="K331" s="740">
        <v>8527</v>
      </c>
      <c r="L331" s="740">
        <v>8751</v>
      </c>
      <c r="M331" s="740">
        <v>9064</v>
      </c>
      <c r="N331" s="741">
        <v>8511</v>
      </c>
      <c r="O331" s="741">
        <v>8382</v>
      </c>
      <c r="P331" s="741">
        <v>8431</v>
      </c>
      <c r="Q331" s="741">
        <v>7930</v>
      </c>
      <c r="R331" s="741">
        <v>8067</v>
      </c>
      <c r="S331" s="143">
        <f>100</f>
        <v>100</v>
      </c>
      <c r="T331" s="328">
        <f t="shared" si="224"/>
        <v>106.30513231756215</v>
      </c>
      <c r="U331" s="328">
        <f t="shared" si="225"/>
        <v>97.624298315958299</v>
      </c>
      <c r="V331" s="328">
        <f t="shared" si="226"/>
        <v>97.443865276663999</v>
      </c>
      <c r="W331" s="328">
        <f t="shared" si="245"/>
        <v>95.138331996792303</v>
      </c>
      <c r="X331" s="328">
        <f t="shared" si="246"/>
        <v>94.406575781876498</v>
      </c>
      <c r="Y331" s="328">
        <f t="shared" si="247"/>
        <v>89.414595028067367</v>
      </c>
      <c r="Z331" s="328">
        <f t="shared" si="248"/>
        <v>85.475140336808337</v>
      </c>
      <c r="AA331" s="328">
        <f t="shared" si="249"/>
        <v>87.720529270248591</v>
      </c>
      <c r="AB331" s="328">
        <f t="shared" si="227"/>
        <v>90.858059342421811</v>
      </c>
      <c r="AC331" s="328">
        <f t="shared" si="227"/>
        <v>85.314755412991175</v>
      </c>
      <c r="AD331" s="328">
        <f t="shared" si="227"/>
        <v>84.021651964715318</v>
      </c>
      <c r="AE331" s="328">
        <f t="shared" ref="AE331:AG331" si="255">P331*100/$D331</f>
        <v>84.51283079390538</v>
      </c>
      <c r="AF331" s="328">
        <f t="shared" si="255"/>
        <v>79.490777866880507</v>
      </c>
      <c r="AG331" s="329">
        <f t="shared" si="255"/>
        <v>80.864073777064959</v>
      </c>
      <c r="AH331" s="825">
        <v>1</v>
      </c>
      <c r="AI331" s="826">
        <v>1</v>
      </c>
      <c r="AJ331" s="826">
        <v>4</v>
      </c>
      <c r="AK331" s="826">
        <v>1</v>
      </c>
      <c r="AL331" s="826">
        <v>1</v>
      </c>
      <c r="AM331" s="826">
        <v>1</v>
      </c>
      <c r="AN331" s="826">
        <v>1</v>
      </c>
      <c r="AO331" s="826">
        <v>1</v>
      </c>
      <c r="AP331" s="826">
        <v>1</v>
      </c>
      <c r="AQ331" s="826">
        <v>1</v>
      </c>
      <c r="AR331" s="826">
        <v>4</v>
      </c>
      <c r="AS331" s="826">
        <v>4</v>
      </c>
      <c r="AT331" s="826">
        <v>4</v>
      </c>
      <c r="AU331" s="826">
        <v>6</v>
      </c>
      <c r="AV331" s="827">
        <v>7</v>
      </c>
    </row>
    <row r="332" spans="2:48" ht="14.4" x14ac:dyDescent="0.3">
      <c r="B332" s="915"/>
      <c r="C332" s="1" t="s">
        <v>4</v>
      </c>
      <c r="D332" s="741">
        <v>4147</v>
      </c>
      <c r="E332" s="741">
        <v>4512</v>
      </c>
      <c r="F332" s="741">
        <v>4236</v>
      </c>
      <c r="G332" s="741">
        <v>4311</v>
      </c>
      <c r="H332" s="741">
        <v>4052</v>
      </c>
      <c r="I332" s="741">
        <v>3572</v>
      </c>
      <c r="J332" s="741">
        <v>3646</v>
      </c>
      <c r="K332" s="741">
        <v>3524</v>
      </c>
      <c r="L332" s="741">
        <v>3632</v>
      </c>
      <c r="M332" s="741">
        <v>3864</v>
      </c>
      <c r="N332" s="741">
        <v>3629</v>
      </c>
      <c r="O332" s="741">
        <v>3577</v>
      </c>
      <c r="P332" s="741">
        <v>3595</v>
      </c>
      <c r="Q332" s="741">
        <v>3371</v>
      </c>
      <c r="R332" s="741">
        <v>3432</v>
      </c>
      <c r="S332" s="143">
        <f>100</f>
        <v>100</v>
      </c>
      <c r="T332" s="328">
        <f t="shared" si="224"/>
        <v>108.8015432843019</v>
      </c>
      <c r="U332" s="328">
        <f t="shared" si="225"/>
        <v>102.14612973233663</v>
      </c>
      <c r="V332" s="328">
        <f t="shared" si="226"/>
        <v>103.95466602363155</v>
      </c>
      <c r="W332" s="328">
        <f t="shared" si="245"/>
        <v>97.709187364359778</v>
      </c>
      <c r="X332" s="328">
        <f t="shared" si="246"/>
        <v>86.134555100072347</v>
      </c>
      <c r="Y332" s="328">
        <f t="shared" si="247"/>
        <v>87.918977574149991</v>
      </c>
      <c r="Z332" s="328">
        <f t="shared" si="248"/>
        <v>84.977091873643602</v>
      </c>
      <c r="AA332" s="328">
        <f t="shared" si="249"/>
        <v>87.581384133108273</v>
      </c>
      <c r="AB332" s="328">
        <f t="shared" si="227"/>
        <v>93.175789727513859</v>
      </c>
      <c r="AC332" s="328">
        <f t="shared" si="227"/>
        <v>87.509042681456478</v>
      </c>
      <c r="AD332" s="328">
        <f t="shared" si="227"/>
        <v>86.255124186158667</v>
      </c>
      <c r="AE332" s="328">
        <f t="shared" ref="AE332:AG332" si="256">P332*100/$D332</f>
        <v>86.689172896069451</v>
      </c>
      <c r="AF332" s="328">
        <f t="shared" si="256"/>
        <v>81.287677839401979</v>
      </c>
      <c r="AG332" s="329">
        <f t="shared" si="256"/>
        <v>82.758620689655174</v>
      </c>
      <c r="AH332" s="825">
        <v>4</v>
      </c>
      <c r="AI332" s="826">
        <v>4</v>
      </c>
      <c r="AJ332" s="826">
        <v>4</v>
      </c>
      <c r="AK332" s="826">
        <v>4</v>
      </c>
      <c r="AL332" s="826">
        <v>4</v>
      </c>
      <c r="AM332" s="826">
        <v>4</v>
      </c>
      <c r="AN332" s="826">
        <v>4</v>
      </c>
      <c r="AO332" s="826">
        <v>4</v>
      </c>
      <c r="AP332" s="826">
        <v>4</v>
      </c>
      <c r="AQ332" s="826">
        <v>4</v>
      </c>
      <c r="AR332" s="826">
        <v>4</v>
      </c>
      <c r="AS332" s="826">
        <v>4</v>
      </c>
      <c r="AT332" s="826">
        <v>4</v>
      </c>
      <c r="AU332" s="826">
        <v>6</v>
      </c>
      <c r="AV332" s="827">
        <v>7</v>
      </c>
    </row>
    <row r="333" spans="2:48" ht="14.4" x14ac:dyDescent="0.3">
      <c r="B333" s="915"/>
      <c r="C333" s="1" t="s">
        <v>5</v>
      </c>
      <c r="D333" s="741">
        <v>0</v>
      </c>
      <c r="E333" s="741">
        <v>0</v>
      </c>
      <c r="F333" s="740">
        <v>0</v>
      </c>
      <c r="G333" s="741">
        <v>0</v>
      </c>
      <c r="H333" s="741">
        <v>0</v>
      </c>
      <c r="I333" s="741">
        <v>0</v>
      </c>
      <c r="J333" s="741">
        <v>0</v>
      </c>
      <c r="K333" s="741">
        <v>0</v>
      </c>
      <c r="L333" s="741">
        <v>0</v>
      </c>
      <c r="M333" s="741">
        <v>0</v>
      </c>
      <c r="N333" s="740">
        <v>1516</v>
      </c>
      <c r="O333" s="740">
        <v>1337</v>
      </c>
      <c r="P333" s="741">
        <v>1309</v>
      </c>
      <c r="Q333" s="741">
        <v>1245</v>
      </c>
      <c r="R333" s="741">
        <v>1263</v>
      </c>
      <c r="S333" s="143">
        <f>100</f>
        <v>100</v>
      </c>
      <c r="T333" s="328" t="e">
        <f t="shared" si="224"/>
        <v>#DIV/0!</v>
      </c>
      <c r="U333" s="328" t="e">
        <f t="shared" si="225"/>
        <v>#DIV/0!</v>
      </c>
      <c r="V333" s="328" t="e">
        <f t="shared" si="226"/>
        <v>#DIV/0!</v>
      </c>
      <c r="W333" s="328" t="e">
        <f t="shared" si="245"/>
        <v>#DIV/0!</v>
      </c>
      <c r="X333" s="328" t="e">
        <f t="shared" si="246"/>
        <v>#DIV/0!</v>
      </c>
      <c r="Y333" s="328" t="e">
        <f t="shared" si="247"/>
        <v>#DIV/0!</v>
      </c>
      <c r="Z333" s="328" t="e">
        <f t="shared" si="248"/>
        <v>#DIV/0!</v>
      </c>
      <c r="AA333" s="328" t="e">
        <f t="shared" si="249"/>
        <v>#DIV/0!</v>
      </c>
      <c r="AB333" s="328" t="e">
        <f t="shared" si="227"/>
        <v>#DIV/0!</v>
      </c>
      <c r="AC333" s="328" t="e">
        <f t="shared" si="227"/>
        <v>#DIV/0!</v>
      </c>
      <c r="AD333" s="328" t="e">
        <f t="shared" si="227"/>
        <v>#DIV/0!</v>
      </c>
      <c r="AE333" s="328" t="e">
        <f t="shared" ref="AE333:AG333" si="257">P333*100/$D333</f>
        <v>#DIV/0!</v>
      </c>
      <c r="AF333" s="328" t="e">
        <f t="shared" si="257"/>
        <v>#DIV/0!</v>
      </c>
      <c r="AG333" s="329" t="e">
        <f t="shared" si="257"/>
        <v>#DIV/0!</v>
      </c>
      <c r="AH333" s="825">
        <v>4</v>
      </c>
      <c r="AI333" s="826">
        <v>4</v>
      </c>
      <c r="AJ333" s="826">
        <v>1</v>
      </c>
      <c r="AK333" s="826">
        <v>4</v>
      </c>
      <c r="AL333" s="826">
        <v>4</v>
      </c>
      <c r="AM333" s="826">
        <v>4</v>
      </c>
      <c r="AN333" s="826">
        <v>4</v>
      </c>
      <c r="AO333" s="826">
        <v>4</v>
      </c>
      <c r="AP333" s="826">
        <v>4</v>
      </c>
      <c r="AQ333" s="826">
        <v>4</v>
      </c>
      <c r="AR333" s="826">
        <v>1</v>
      </c>
      <c r="AS333" s="826">
        <v>1</v>
      </c>
      <c r="AT333" s="826">
        <v>4</v>
      </c>
      <c r="AU333" s="826">
        <v>6</v>
      </c>
      <c r="AV333" s="827">
        <v>7</v>
      </c>
    </row>
    <row r="334" spans="2:48" ht="14.4" x14ac:dyDescent="0.3">
      <c r="B334" s="915"/>
      <c r="C334" s="1" t="s">
        <v>6</v>
      </c>
      <c r="D334" s="740">
        <v>34897</v>
      </c>
      <c r="E334" s="740">
        <v>36272</v>
      </c>
      <c r="F334" s="740">
        <v>35490</v>
      </c>
      <c r="G334" s="740">
        <v>35573</v>
      </c>
      <c r="H334" s="740">
        <v>35253</v>
      </c>
      <c r="I334" s="740">
        <v>35068</v>
      </c>
      <c r="J334" s="740">
        <v>34863</v>
      </c>
      <c r="K334" s="740">
        <v>34439</v>
      </c>
      <c r="L334" s="740">
        <v>36766</v>
      </c>
      <c r="M334" s="740">
        <v>38275</v>
      </c>
      <c r="N334" s="740">
        <v>39059</v>
      </c>
      <c r="O334" s="740">
        <v>39664</v>
      </c>
      <c r="P334" s="741">
        <v>39073</v>
      </c>
      <c r="Q334" s="741">
        <v>36727</v>
      </c>
      <c r="R334" s="741">
        <v>37368</v>
      </c>
      <c r="S334" s="143">
        <f>100</f>
        <v>100</v>
      </c>
      <c r="T334" s="328">
        <f t="shared" si="224"/>
        <v>103.94016677651373</v>
      </c>
      <c r="U334" s="328">
        <f t="shared" si="225"/>
        <v>101.69928647161647</v>
      </c>
      <c r="V334" s="328">
        <f t="shared" si="226"/>
        <v>101.93712926612602</v>
      </c>
      <c r="W334" s="328">
        <f t="shared" si="245"/>
        <v>101.02014499813738</v>
      </c>
      <c r="X334" s="328">
        <f t="shared" si="246"/>
        <v>100.49001346820644</v>
      </c>
      <c r="Y334" s="328">
        <f t="shared" si="247"/>
        <v>99.902570421526207</v>
      </c>
      <c r="Z334" s="328">
        <f t="shared" si="248"/>
        <v>98.687566266441237</v>
      </c>
      <c r="AA334" s="328">
        <f t="shared" si="249"/>
        <v>105.35576124022123</v>
      </c>
      <c r="AB334" s="328">
        <f t="shared" si="227"/>
        <v>109.67991517895521</v>
      </c>
      <c r="AC334" s="328">
        <f t="shared" si="227"/>
        <v>111.92652663552741</v>
      </c>
      <c r="AD334" s="328">
        <f t="shared" si="227"/>
        <v>113.66020001719346</v>
      </c>
      <c r="AE334" s="328">
        <f t="shared" ref="AE334:AG334" si="258">P334*100/$D334</f>
        <v>111.96664469725191</v>
      </c>
      <c r="AF334" s="328">
        <f t="shared" si="258"/>
        <v>105.2440037825601</v>
      </c>
      <c r="AG334" s="329">
        <f t="shared" si="258"/>
        <v>107.08083789437488</v>
      </c>
      <c r="AH334" s="825">
        <v>1</v>
      </c>
      <c r="AI334" s="826">
        <v>1</v>
      </c>
      <c r="AJ334" s="826">
        <v>1</v>
      </c>
      <c r="AK334" s="826">
        <v>1</v>
      </c>
      <c r="AL334" s="826">
        <v>1</v>
      </c>
      <c r="AM334" s="826">
        <v>1</v>
      </c>
      <c r="AN334" s="826">
        <v>1</v>
      </c>
      <c r="AO334" s="826">
        <v>1</v>
      </c>
      <c r="AP334" s="826">
        <v>1</v>
      </c>
      <c r="AQ334" s="826">
        <v>1</v>
      </c>
      <c r="AR334" s="826">
        <v>1</v>
      </c>
      <c r="AS334" s="826">
        <v>1</v>
      </c>
      <c r="AT334" s="826">
        <v>4</v>
      </c>
      <c r="AU334" s="826">
        <v>6</v>
      </c>
      <c r="AV334" s="827">
        <v>7</v>
      </c>
    </row>
    <row r="335" spans="2:48" ht="14.4" x14ac:dyDescent="0.3">
      <c r="B335" s="916"/>
      <c r="C335" s="8" t="s">
        <v>7</v>
      </c>
      <c r="D335">
        <v>34897</v>
      </c>
      <c r="E335">
        <v>36272</v>
      </c>
      <c r="F335">
        <v>35490</v>
      </c>
      <c r="G335">
        <v>35573</v>
      </c>
      <c r="H335">
        <v>35253</v>
      </c>
      <c r="I335">
        <v>35068</v>
      </c>
      <c r="J335">
        <v>34863</v>
      </c>
      <c r="K335">
        <v>34439</v>
      </c>
      <c r="L335">
        <v>36766</v>
      </c>
      <c r="M335">
        <v>38275</v>
      </c>
      <c r="N335">
        <v>37543</v>
      </c>
      <c r="O335">
        <v>38327</v>
      </c>
      <c r="P335">
        <v>37764</v>
      </c>
      <c r="Q335">
        <v>35482</v>
      </c>
      <c r="R335">
        <v>36105</v>
      </c>
      <c r="S335" s="143">
        <f>100</f>
        <v>100</v>
      </c>
      <c r="T335" s="328">
        <f t="shared" si="224"/>
        <v>103.94016677651373</v>
      </c>
      <c r="U335" s="328">
        <f t="shared" si="225"/>
        <v>101.69928647161647</v>
      </c>
      <c r="V335" s="328">
        <f t="shared" si="226"/>
        <v>101.93712926612602</v>
      </c>
      <c r="W335" s="328">
        <f t="shared" si="245"/>
        <v>101.02014499813738</v>
      </c>
      <c r="X335" s="328">
        <f t="shared" si="246"/>
        <v>100.49001346820644</v>
      </c>
      <c r="Y335" s="328">
        <f t="shared" si="247"/>
        <v>99.902570421526207</v>
      </c>
      <c r="Z335" s="328">
        <f t="shared" si="248"/>
        <v>98.687566266441237</v>
      </c>
      <c r="AA335" s="328">
        <f t="shared" si="249"/>
        <v>105.35576124022123</v>
      </c>
      <c r="AB335" s="328">
        <f t="shared" si="227"/>
        <v>109.67991517895521</v>
      </c>
      <c r="AC335" s="328">
        <f t="shared" si="227"/>
        <v>107.58231366593117</v>
      </c>
      <c r="AD335" s="328">
        <f t="shared" si="227"/>
        <v>109.82892512250336</v>
      </c>
      <c r="AE335" s="328">
        <f t="shared" ref="AE335:AG335" si="259">P335*100/$D335</f>
        <v>108.21560592601084</v>
      </c>
      <c r="AF335" s="328">
        <f t="shared" si="259"/>
        <v>101.67636186491676</v>
      </c>
      <c r="AG335" s="329">
        <f t="shared" si="259"/>
        <v>103.46161561165717</v>
      </c>
      <c r="AH335" s="828"/>
      <c r="AI335" s="829"/>
      <c r="AJ335" s="829"/>
      <c r="AK335" s="829"/>
      <c r="AL335" s="829"/>
      <c r="AM335" s="829"/>
      <c r="AN335" s="829"/>
      <c r="AO335" s="829"/>
      <c r="AP335" s="829"/>
      <c r="AQ335" s="829"/>
      <c r="AR335" s="829"/>
      <c r="AS335" s="829"/>
      <c r="AT335" s="829"/>
      <c r="AU335" s="829"/>
      <c r="AV335" s="830"/>
    </row>
    <row r="336" spans="2:48" ht="15" customHeight="1" x14ac:dyDescent="0.3">
      <c r="B336" s="915" t="s">
        <v>67</v>
      </c>
      <c r="C336" s="1" t="s">
        <v>2</v>
      </c>
      <c r="D336" s="740">
        <v>16134</v>
      </c>
      <c r="E336" s="740">
        <v>19310</v>
      </c>
      <c r="F336" s="740">
        <v>20324</v>
      </c>
      <c r="G336" s="740">
        <v>20534</v>
      </c>
      <c r="H336" s="740">
        <v>21108</v>
      </c>
      <c r="I336" s="740">
        <v>21824</v>
      </c>
      <c r="J336" s="740">
        <v>22501</v>
      </c>
      <c r="K336" s="740">
        <v>23340</v>
      </c>
      <c r="L336" s="740">
        <v>24897</v>
      </c>
      <c r="M336" s="740">
        <v>26073</v>
      </c>
      <c r="N336" s="740">
        <v>26181</v>
      </c>
      <c r="O336" s="740">
        <v>26772</v>
      </c>
      <c r="P336" s="741">
        <v>26744</v>
      </c>
      <c r="Q336" s="741">
        <v>26817</v>
      </c>
      <c r="R336" s="741">
        <v>27954</v>
      </c>
      <c r="S336" s="143">
        <f>100</f>
        <v>100</v>
      </c>
      <c r="T336" s="328">
        <f t="shared" si="224"/>
        <v>119.68513697781083</v>
      </c>
      <c r="U336" s="328">
        <f t="shared" si="225"/>
        <v>125.9700012396182</v>
      </c>
      <c r="V336" s="328">
        <f t="shared" si="226"/>
        <v>127.2716003470931</v>
      </c>
      <c r="W336" s="328">
        <f t="shared" si="245"/>
        <v>130.82930457419116</v>
      </c>
      <c r="X336" s="328">
        <f t="shared" si="246"/>
        <v>135.26713772158175</v>
      </c>
      <c r="Y336" s="328">
        <f t="shared" si="247"/>
        <v>139.4632453204413</v>
      </c>
      <c r="Z336" s="328">
        <f t="shared" si="248"/>
        <v>144.66344365935291</v>
      </c>
      <c r="AA336" s="328">
        <f t="shared" si="249"/>
        <v>154.31387132763109</v>
      </c>
      <c r="AB336" s="328">
        <f t="shared" si="227"/>
        <v>161.60282632949051</v>
      </c>
      <c r="AC336" s="328">
        <f t="shared" si="227"/>
        <v>162.27222015619191</v>
      </c>
      <c r="AD336" s="328">
        <f t="shared" si="227"/>
        <v>165.93529193008553</v>
      </c>
      <c r="AE336" s="328">
        <f t="shared" ref="AE336:AG336" si="260">P336*100/$D336</f>
        <v>165.76174538242222</v>
      </c>
      <c r="AF336" s="328">
        <f t="shared" si="260"/>
        <v>166.21420602454444</v>
      </c>
      <c r="AG336" s="329">
        <f t="shared" si="260"/>
        <v>173.26143547787282</v>
      </c>
      <c r="AH336" s="825">
        <v>1</v>
      </c>
      <c r="AI336" s="826">
        <v>1</v>
      </c>
      <c r="AJ336" s="826">
        <v>1</v>
      </c>
      <c r="AK336" s="826">
        <v>1</v>
      </c>
      <c r="AL336" s="826">
        <v>1</v>
      </c>
      <c r="AM336" s="826">
        <v>1</v>
      </c>
      <c r="AN336" s="826">
        <v>1</v>
      </c>
      <c r="AO336" s="826">
        <v>1</v>
      </c>
      <c r="AP336" s="826">
        <v>1</v>
      </c>
      <c r="AQ336" s="826">
        <v>1</v>
      </c>
      <c r="AR336" s="826">
        <v>1</v>
      </c>
      <c r="AS336" s="826">
        <v>1</v>
      </c>
      <c r="AT336" s="826">
        <v>4</v>
      </c>
      <c r="AU336" s="826">
        <v>6</v>
      </c>
      <c r="AV336" s="827">
        <v>7</v>
      </c>
    </row>
    <row r="337" spans="2:48" ht="14.4" x14ac:dyDescent="0.3">
      <c r="B337" s="915"/>
      <c r="C337" s="1" t="s">
        <v>3</v>
      </c>
      <c r="D337" s="740">
        <v>3055</v>
      </c>
      <c r="E337" s="740">
        <v>3615</v>
      </c>
      <c r="F337" s="741">
        <v>3121</v>
      </c>
      <c r="G337" s="740">
        <v>3813</v>
      </c>
      <c r="H337" s="741">
        <v>3606</v>
      </c>
      <c r="I337" s="741">
        <v>3365</v>
      </c>
      <c r="J337" s="740">
        <v>3743</v>
      </c>
      <c r="K337" s="740">
        <v>3653</v>
      </c>
      <c r="L337" s="740">
        <v>3756</v>
      </c>
      <c r="M337" s="740">
        <v>3978</v>
      </c>
      <c r="N337" s="740">
        <v>3781</v>
      </c>
      <c r="O337" s="740">
        <v>3820</v>
      </c>
      <c r="P337" s="741">
        <v>3584</v>
      </c>
      <c r="Q337" s="741">
        <v>3594</v>
      </c>
      <c r="R337" s="741">
        <v>3743</v>
      </c>
      <c r="S337" s="143">
        <f>100</f>
        <v>100</v>
      </c>
      <c r="T337" s="328">
        <f t="shared" si="224"/>
        <v>118.33060556464812</v>
      </c>
      <c r="U337" s="328">
        <f t="shared" si="225"/>
        <v>102.16039279869067</v>
      </c>
      <c r="V337" s="328">
        <f t="shared" si="226"/>
        <v>124.81178396072013</v>
      </c>
      <c r="W337" s="328">
        <f t="shared" si="245"/>
        <v>118.03600654664484</v>
      </c>
      <c r="X337" s="328">
        <f t="shared" si="246"/>
        <v>110.14729950900164</v>
      </c>
      <c r="Y337" s="328">
        <f t="shared" si="247"/>
        <v>122.52045826513911</v>
      </c>
      <c r="Z337" s="328">
        <f t="shared" si="248"/>
        <v>119.57446808510639</v>
      </c>
      <c r="AA337" s="328">
        <f t="shared" si="249"/>
        <v>122.94599018003274</v>
      </c>
      <c r="AB337" s="328">
        <f t="shared" si="227"/>
        <v>130.21276595744681</v>
      </c>
      <c r="AC337" s="328">
        <f t="shared" si="227"/>
        <v>123.76432078559738</v>
      </c>
      <c r="AD337" s="328">
        <f t="shared" si="227"/>
        <v>125.04091653027824</v>
      </c>
      <c r="AE337" s="328">
        <f t="shared" ref="AE337:AG337" si="261">P337*100/$D337</f>
        <v>117.31587561374795</v>
      </c>
      <c r="AF337" s="328">
        <f t="shared" si="261"/>
        <v>117.64320785597381</v>
      </c>
      <c r="AG337" s="329">
        <f t="shared" si="261"/>
        <v>122.52045826513911</v>
      </c>
      <c r="AH337" s="825">
        <v>1</v>
      </c>
      <c r="AI337" s="826">
        <v>1</v>
      </c>
      <c r="AJ337" s="826">
        <v>4</v>
      </c>
      <c r="AK337" s="826">
        <v>1</v>
      </c>
      <c r="AL337" s="826">
        <v>4</v>
      </c>
      <c r="AM337" s="826">
        <v>4</v>
      </c>
      <c r="AN337" s="826">
        <v>1</v>
      </c>
      <c r="AO337" s="826">
        <v>1</v>
      </c>
      <c r="AP337" s="826">
        <v>1</v>
      </c>
      <c r="AQ337" s="826">
        <v>1</v>
      </c>
      <c r="AR337" s="826">
        <v>1</v>
      </c>
      <c r="AS337" s="826">
        <v>1</v>
      </c>
      <c r="AT337" s="826">
        <v>4</v>
      </c>
      <c r="AU337" s="826">
        <v>6</v>
      </c>
      <c r="AV337" s="827">
        <v>7</v>
      </c>
    </row>
    <row r="338" spans="2:48" ht="14.4" x14ac:dyDescent="0.3">
      <c r="B338" s="915"/>
      <c r="C338" s="1" t="s">
        <v>4</v>
      </c>
      <c r="D338" s="741">
        <v>763</v>
      </c>
      <c r="E338" s="741">
        <v>951</v>
      </c>
      <c r="F338" s="740">
        <v>1097</v>
      </c>
      <c r="G338" s="741">
        <v>956</v>
      </c>
      <c r="H338" s="740">
        <v>1178</v>
      </c>
      <c r="I338" s="740">
        <v>1450</v>
      </c>
      <c r="J338" s="740">
        <v>1167</v>
      </c>
      <c r="K338" s="740">
        <v>1316</v>
      </c>
      <c r="L338" s="740">
        <v>1550</v>
      </c>
      <c r="M338" s="740">
        <v>1965</v>
      </c>
      <c r="N338" s="740">
        <v>1994</v>
      </c>
      <c r="O338" s="740">
        <v>2035</v>
      </c>
      <c r="P338" s="741">
        <v>2057</v>
      </c>
      <c r="Q338" s="741">
        <v>2063</v>
      </c>
      <c r="R338" s="741">
        <v>2153</v>
      </c>
      <c r="S338" s="143">
        <f>100</f>
        <v>100</v>
      </c>
      <c r="T338" s="328">
        <f t="shared" si="224"/>
        <v>124.63958060288336</v>
      </c>
      <c r="U338" s="328">
        <f t="shared" si="225"/>
        <v>143.77457404980342</v>
      </c>
      <c r="V338" s="328">
        <f t="shared" si="226"/>
        <v>125.29488859764089</v>
      </c>
      <c r="W338" s="328">
        <f t="shared" si="245"/>
        <v>154.39056356487549</v>
      </c>
      <c r="X338" s="328">
        <f t="shared" si="246"/>
        <v>190.03931847968545</v>
      </c>
      <c r="Y338" s="328">
        <f t="shared" si="247"/>
        <v>152.94888597640892</v>
      </c>
      <c r="Z338" s="328">
        <f t="shared" si="248"/>
        <v>172.47706422018348</v>
      </c>
      <c r="AA338" s="328">
        <f t="shared" si="249"/>
        <v>203.14547837483616</v>
      </c>
      <c r="AB338" s="328">
        <f t="shared" si="227"/>
        <v>257.53604193971165</v>
      </c>
      <c r="AC338" s="328">
        <f t="shared" si="227"/>
        <v>261.33682830930536</v>
      </c>
      <c r="AD338" s="328">
        <f t="shared" si="227"/>
        <v>266.71035386631718</v>
      </c>
      <c r="AE338" s="328">
        <f t="shared" ref="AE338:AG338" si="262">P338*100/$D338</f>
        <v>269.59370904325033</v>
      </c>
      <c r="AF338" s="328">
        <f t="shared" si="262"/>
        <v>270.38007863695935</v>
      </c>
      <c r="AG338" s="329">
        <f t="shared" si="262"/>
        <v>282.17562254259502</v>
      </c>
      <c r="AH338" s="825">
        <v>4</v>
      </c>
      <c r="AI338" s="826">
        <v>4</v>
      </c>
      <c r="AJ338" s="826">
        <v>1</v>
      </c>
      <c r="AK338" s="826">
        <v>4</v>
      </c>
      <c r="AL338" s="826">
        <v>1</v>
      </c>
      <c r="AM338" s="826">
        <v>1</v>
      </c>
      <c r="AN338" s="826">
        <v>1</v>
      </c>
      <c r="AO338" s="826">
        <v>1</v>
      </c>
      <c r="AP338" s="826">
        <v>1</v>
      </c>
      <c r="AQ338" s="826">
        <v>1</v>
      </c>
      <c r="AR338" s="826">
        <v>1</v>
      </c>
      <c r="AS338" s="826">
        <v>1</v>
      </c>
      <c r="AT338" s="826">
        <v>4</v>
      </c>
      <c r="AU338" s="826">
        <v>6</v>
      </c>
      <c r="AV338" s="827">
        <v>7</v>
      </c>
    </row>
    <row r="339" spans="2:48" ht="14.4" x14ac:dyDescent="0.3">
      <c r="B339" s="915"/>
      <c r="C339" s="1" t="s">
        <v>5</v>
      </c>
      <c r="D339" s="741">
        <v>697</v>
      </c>
      <c r="E339" s="741">
        <v>540</v>
      </c>
      <c r="F339" s="741">
        <v>912</v>
      </c>
      <c r="G339" s="741">
        <v>652</v>
      </c>
      <c r="H339" s="741">
        <v>687</v>
      </c>
      <c r="I339" s="741">
        <v>972</v>
      </c>
      <c r="J339" s="740">
        <v>1037</v>
      </c>
      <c r="K339" s="740">
        <v>1390</v>
      </c>
      <c r="L339" s="740">
        <v>1654</v>
      </c>
      <c r="M339" s="740">
        <v>1350</v>
      </c>
      <c r="N339" s="740">
        <v>1755</v>
      </c>
      <c r="O339" s="740">
        <v>1379</v>
      </c>
      <c r="P339" s="741">
        <v>1670</v>
      </c>
      <c r="Q339" s="741">
        <v>1674</v>
      </c>
      <c r="R339" s="741">
        <v>1731</v>
      </c>
      <c r="S339" s="143">
        <f>100</f>
        <v>100</v>
      </c>
      <c r="T339" s="328">
        <f>E339*100/$D339</f>
        <v>77.474892395982778</v>
      </c>
      <c r="U339" s="328">
        <f t="shared" ref="U339:AA375" si="263">F339*100/$D339</f>
        <v>130.84648493543759</v>
      </c>
      <c r="V339" s="328">
        <f t="shared" si="263"/>
        <v>93.543758967001438</v>
      </c>
      <c r="W339" s="328">
        <f t="shared" si="263"/>
        <v>98.565279770444761</v>
      </c>
      <c r="X339" s="328">
        <f t="shared" si="263"/>
        <v>139.45480631276902</v>
      </c>
      <c r="Y339" s="328">
        <f t="shared" si="263"/>
        <v>148.78048780487805</v>
      </c>
      <c r="Z339" s="328">
        <f t="shared" si="263"/>
        <v>199.42611190817792</v>
      </c>
      <c r="AA339" s="328">
        <f t="shared" si="263"/>
        <v>237.30272596843616</v>
      </c>
      <c r="AB339" s="328">
        <f t="shared" si="227"/>
        <v>193.68723098995696</v>
      </c>
      <c r="AC339" s="328">
        <f t="shared" si="227"/>
        <v>251.79340028694403</v>
      </c>
      <c r="AD339" s="328">
        <f t="shared" si="227"/>
        <v>197.84791965566714</v>
      </c>
      <c r="AE339" s="328">
        <f t="shared" ref="AE339:AG339" si="264">P339*100/$D339</f>
        <v>239.59827833572453</v>
      </c>
      <c r="AF339" s="328">
        <f t="shared" si="264"/>
        <v>240.17216642754664</v>
      </c>
      <c r="AG339" s="329">
        <f t="shared" si="264"/>
        <v>248.35007173601147</v>
      </c>
      <c r="AH339" s="825">
        <v>4</v>
      </c>
      <c r="AI339" s="826">
        <v>4</v>
      </c>
      <c r="AJ339" s="826">
        <v>4</v>
      </c>
      <c r="AK339" s="826">
        <v>4</v>
      </c>
      <c r="AL339" s="826">
        <v>4</v>
      </c>
      <c r="AM339" s="826">
        <v>4</v>
      </c>
      <c r="AN339" s="826">
        <v>1</v>
      </c>
      <c r="AO339" s="826">
        <v>1</v>
      </c>
      <c r="AP339" s="826">
        <v>1</v>
      </c>
      <c r="AQ339" s="826">
        <v>1</v>
      </c>
      <c r="AR339" s="826">
        <v>1</v>
      </c>
      <c r="AS339" s="826">
        <v>1</v>
      </c>
      <c r="AT339" s="826">
        <v>4</v>
      </c>
      <c r="AU339" s="826">
        <v>6</v>
      </c>
      <c r="AV339" s="827">
        <v>7</v>
      </c>
    </row>
    <row r="340" spans="2:48" ht="14.4" x14ac:dyDescent="0.3">
      <c r="B340" s="915"/>
      <c r="C340" s="1" t="s">
        <v>6</v>
      </c>
      <c r="D340" s="740">
        <v>20649</v>
      </c>
      <c r="E340" s="740">
        <v>24416</v>
      </c>
      <c r="F340" s="740">
        <v>25454</v>
      </c>
      <c r="G340" s="740">
        <v>25955</v>
      </c>
      <c r="H340" s="740">
        <v>26579</v>
      </c>
      <c r="I340" s="740">
        <v>27611</v>
      </c>
      <c r="J340" s="740">
        <v>28448</v>
      </c>
      <c r="K340" s="740">
        <v>29699</v>
      </c>
      <c r="L340" s="740">
        <v>31857</v>
      </c>
      <c r="M340" s="740">
        <v>33366</v>
      </c>
      <c r="N340" s="740">
        <v>33711</v>
      </c>
      <c r="O340" s="740">
        <v>34006</v>
      </c>
      <c r="P340" s="741">
        <v>34055</v>
      </c>
      <c r="Q340" s="741">
        <v>34148</v>
      </c>
      <c r="R340" s="741">
        <v>35581</v>
      </c>
      <c r="S340" s="143">
        <f>100</f>
        <v>100</v>
      </c>
      <c r="T340" s="328">
        <f t="shared" ref="T340:W403" si="265">E340*100/$D340</f>
        <v>118.24301418954913</v>
      </c>
      <c r="U340" s="328">
        <f t="shared" si="263"/>
        <v>123.26989200445543</v>
      </c>
      <c r="V340" s="328">
        <f t="shared" si="263"/>
        <v>125.6961596203206</v>
      </c>
      <c r="W340" s="328">
        <f t="shared" si="263"/>
        <v>128.71809772870358</v>
      </c>
      <c r="X340" s="328">
        <f t="shared" si="263"/>
        <v>133.71591844641387</v>
      </c>
      <c r="Y340" s="328">
        <f t="shared" si="263"/>
        <v>137.7693835052545</v>
      </c>
      <c r="Z340" s="328">
        <f t="shared" si="263"/>
        <v>143.82778827061844</v>
      </c>
      <c r="AA340" s="328">
        <f t="shared" si="263"/>
        <v>154.27865756210954</v>
      </c>
      <c r="AB340" s="328">
        <f t="shared" si="227"/>
        <v>161.58651750690106</v>
      </c>
      <c r="AC340" s="328">
        <f t="shared" si="227"/>
        <v>163.2573005956705</v>
      </c>
      <c r="AD340" s="328">
        <f t="shared" si="227"/>
        <v>164.68594120780668</v>
      </c>
      <c r="AE340" s="328">
        <f t="shared" ref="AE340:AG340" si="266">P340*100/$D340</f>
        <v>164.92324083490726</v>
      </c>
      <c r="AF340" s="328">
        <f t="shared" si="266"/>
        <v>165.37362584144512</v>
      </c>
      <c r="AG340" s="329">
        <f t="shared" si="266"/>
        <v>172.31342922175409</v>
      </c>
      <c r="AH340" s="825">
        <v>1</v>
      </c>
      <c r="AI340" s="826">
        <v>1</v>
      </c>
      <c r="AJ340" s="826">
        <v>1</v>
      </c>
      <c r="AK340" s="826">
        <v>1</v>
      </c>
      <c r="AL340" s="826">
        <v>1</v>
      </c>
      <c r="AM340" s="826">
        <v>1</v>
      </c>
      <c r="AN340" s="826">
        <v>1</v>
      </c>
      <c r="AO340" s="826">
        <v>1</v>
      </c>
      <c r="AP340" s="826">
        <v>1</v>
      </c>
      <c r="AQ340" s="826">
        <v>1</v>
      </c>
      <c r="AR340" s="826">
        <v>1</v>
      </c>
      <c r="AS340" s="826">
        <v>1</v>
      </c>
      <c r="AT340" s="826">
        <v>4</v>
      </c>
      <c r="AU340" s="826">
        <v>6</v>
      </c>
      <c r="AV340" s="827">
        <v>7</v>
      </c>
    </row>
    <row r="341" spans="2:48" ht="14.4" x14ac:dyDescent="0.3">
      <c r="B341" s="916"/>
      <c r="C341" s="8" t="s">
        <v>7</v>
      </c>
      <c r="D341">
        <v>19952</v>
      </c>
      <c r="E341">
        <v>23876</v>
      </c>
      <c r="F341">
        <v>24542</v>
      </c>
      <c r="G341">
        <v>25303</v>
      </c>
      <c r="H341">
        <v>25892</v>
      </c>
      <c r="I341">
        <v>26639</v>
      </c>
      <c r="J341">
        <v>27411</v>
      </c>
      <c r="K341">
        <v>28309</v>
      </c>
      <c r="L341">
        <v>30203</v>
      </c>
      <c r="M341">
        <v>32016</v>
      </c>
      <c r="N341">
        <v>31956</v>
      </c>
      <c r="O341">
        <v>32627</v>
      </c>
      <c r="P341">
        <v>32385</v>
      </c>
      <c r="Q341">
        <v>32474</v>
      </c>
      <c r="R341">
        <v>33850</v>
      </c>
      <c r="S341" s="143">
        <f>100</f>
        <v>100</v>
      </c>
      <c r="T341" s="328">
        <f t="shared" si="265"/>
        <v>119.66720128307939</v>
      </c>
      <c r="U341" s="328">
        <f t="shared" si="263"/>
        <v>123.00521251002405</v>
      </c>
      <c r="V341" s="328">
        <f t="shared" si="263"/>
        <v>126.81936647955092</v>
      </c>
      <c r="W341" s="328">
        <f t="shared" si="263"/>
        <v>129.77145148356055</v>
      </c>
      <c r="X341" s="328">
        <f t="shared" si="263"/>
        <v>133.51543704891739</v>
      </c>
      <c r="Y341" s="328">
        <f t="shared" si="263"/>
        <v>137.3847233360064</v>
      </c>
      <c r="Z341" s="328">
        <f t="shared" si="263"/>
        <v>141.88552526062551</v>
      </c>
      <c r="AA341" s="328">
        <f t="shared" si="263"/>
        <v>151.37830793905374</v>
      </c>
      <c r="AB341" s="328">
        <f t="shared" si="227"/>
        <v>160.46511627906978</v>
      </c>
      <c r="AC341" s="328">
        <f t="shared" si="227"/>
        <v>160.1643945469126</v>
      </c>
      <c r="AD341" s="328">
        <f t="shared" si="227"/>
        <v>163.52746591820369</v>
      </c>
      <c r="AE341" s="328">
        <f t="shared" ref="AE341:AG341" si="267">P341*100/$D341</f>
        <v>162.3145549318364</v>
      </c>
      <c r="AF341" s="328">
        <f t="shared" si="267"/>
        <v>162.7606255012029</v>
      </c>
      <c r="AG341" s="329">
        <f t="shared" si="267"/>
        <v>169.65717722534083</v>
      </c>
      <c r="AH341" s="828"/>
      <c r="AI341" s="829"/>
      <c r="AJ341" s="829"/>
      <c r="AK341" s="829"/>
      <c r="AL341" s="829"/>
      <c r="AM341" s="829"/>
      <c r="AN341" s="829"/>
      <c r="AO341" s="829"/>
      <c r="AP341" s="829"/>
      <c r="AQ341" s="829"/>
      <c r="AR341" s="829"/>
      <c r="AS341" s="829"/>
      <c r="AT341" s="829"/>
      <c r="AU341" s="829"/>
      <c r="AV341" s="830"/>
    </row>
    <row r="342" spans="2:48" ht="15" customHeight="1" x14ac:dyDescent="0.3">
      <c r="B342" s="915" t="s">
        <v>68</v>
      </c>
      <c r="C342" s="1" t="s">
        <v>2</v>
      </c>
      <c r="D342" s="740">
        <v>4471</v>
      </c>
      <c r="E342" s="740">
        <v>5396</v>
      </c>
      <c r="F342" s="740">
        <v>5681</v>
      </c>
      <c r="G342" s="740">
        <v>5792</v>
      </c>
      <c r="H342" s="740">
        <v>6018</v>
      </c>
      <c r="I342" s="740">
        <v>6413</v>
      </c>
      <c r="J342" s="740">
        <v>6926</v>
      </c>
      <c r="K342" s="740">
        <v>7179</v>
      </c>
      <c r="L342" s="740">
        <v>7827</v>
      </c>
      <c r="M342" s="740">
        <v>7791</v>
      </c>
      <c r="N342" s="740">
        <v>8074</v>
      </c>
      <c r="O342" s="740">
        <v>8345</v>
      </c>
      <c r="P342" s="741">
        <v>8336</v>
      </c>
      <c r="Q342" s="741">
        <v>8359</v>
      </c>
      <c r="R342" s="741">
        <v>8713</v>
      </c>
      <c r="S342" s="143">
        <f>100</f>
        <v>100</v>
      </c>
      <c r="T342" s="328">
        <f t="shared" si="265"/>
        <v>120.68888391858644</v>
      </c>
      <c r="U342" s="328">
        <f t="shared" si="263"/>
        <v>127.06329680161038</v>
      </c>
      <c r="V342" s="328">
        <f t="shared" si="263"/>
        <v>129.54596287184074</v>
      </c>
      <c r="W342" s="328">
        <f t="shared" si="263"/>
        <v>134.60076045627378</v>
      </c>
      <c r="X342" s="328">
        <f t="shared" si="263"/>
        <v>143.43547304853502</v>
      </c>
      <c r="Y342" s="328">
        <f t="shared" si="263"/>
        <v>154.90941623797809</v>
      </c>
      <c r="Z342" s="328">
        <f t="shared" si="263"/>
        <v>160.56810556922389</v>
      </c>
      <c r="AA342" s="328">
        <f t="shared" si="263"/>
        <v>175.06150749273093</v>
      </c>
      <c r="AB342" s="328">
        <f t="shared" si="227"/>
        <v>174.25631849698055</v>
      </c>
      <c r="AC342" s="328">
        <f t="shared" si="227"/>
        <v>180.58599865801835</v>
      </c>
      <c r="AD342" s="328">
        <f t="shared" si="227"/>
        <v>186.64728248713934</v>
      </c>
      <c r="AE342" s="328">
        <f t="shared" ref="AE342:AG342" si="268">P342*100/$D342</f>
        <v>186.44598523820176</v>
      </c>
      <c r="AF342" s="328">
        <f t="shared" si="268"/>
        <v>186.96041154104228</v>
      </c>
      <c r="AG342" s="329">
        <f t="shared" si="268"/>
        <v>194.87810333258778</v>
      </c>
      <c r="AH342" s="825">
        <v>1</v>
      </c>
      <c r="AI342" s="826">
        <v>1</v>
      </c>
      <c r="AJ342" s="826">
        <v>1</v>
      </c>
      <c r="AK342" s="826">
        <v>1</v>
      </c>
      <c r="AL342" s="826">
        <v>1</v>
      </c>
      <c r="AM342" s="826">
        <v>1</v>
      </c>
      <c r="AN342" s="826">
        <v>1</v>
      </c>
      <c r="AO342" s="826">
        <v>1</v>
      </c>
      <c r="AP342" s="826">
        <v>1</v>
      </c>
      <c r="AQ342" s="826">
        <v>1</v>
      </c>
      <c r="AR342" s="826">
        <v>1</v>
      </c>
      <c r="AS342" s="826">
        <v>1</v>
      </c>
      <c r="AT342" s="826">
        <v>4</v>
      </c>
      <c r="AU342" s="826">
        <v>6</v>
      </c>
      <c r="AV342" s="827">
        <v>7</v>
      </c>
    </row>
    <row r="343" spans="2:48" ht="14.4" x14ac:dyDescent="0.3">
      <c r="B343" s="915"/>
      <c r="C343" s="1" t="s">
        <v>3</v>
      </c>
      <c r="D343" s="740">
        <v>2067</v>
      </c>
      <c r="E343" s="740">
        <v>2013</v>
      </c>
      <c r="F343" s="741">
        <v>2179</v>
      </c>
      <c r="G343" s="741">
        <v>2261</v>
      </c>
      <c r="H343" s="740">
        <v>2124</v>
      </c>
      <c r="I343" s="740">
        <v>2105</v>
      </c>
      <c r="J343" s="740">
        <v>2308</v>
      </c>
      <c r="K343" s="740">
        <v>2363</v>
      </c>
      <c r="L343" s="740">
        <v>2379</v>
      </c>
      <c r="M343" s="740">
        <v>2614</v>
      </c>
      <c r="N343" s="740">
        <v>2803</v>
      </c>
      <c r="O343" s="740">
        <v>2568</v>
      </c>
      <c r="P343" s="741">
        <v>2410</v>
      </c>
      <c r="Q343" s="741">
        <v>2417</v>
      </c>
      <c r="R343" s="741">
        <v>2518</v>
      </c>
      <c r="S343" s="143">
        <f>100</f>
        <v>100</v>
      </c>
      <c r="T343" s="328">
        <f t="shared" si="265"/>
        <v>97.387518142235123</v>
      </c>
      <c r="U343" s="328">
        <f t="shared" si="263"/>
        <v>105.418480890179</v>
      </c>
      <c r="V343" s="328">
        <f t="shared" si="263"/>
        <v>109.38558297048863</v>
      </c>
      <c r="W343" s="328">
        <f t="shared" si="263"/>
        <v>102.75761973875181</v>
      </c>
      <c r="X343" s="328">
        <f t="shared" si="263"/>
        <v>101.83841315916787</v>
      </c>
      <c r="Y343" s="328">
        <f t="shared" si="263"/>
        <v>111.65940977261732</v>
      </c>
      <c r="Z343" s="328">
        <f t="shared" si="263"/>
        <v>114.32027092404451</v>
      </c>
      <c r="AA343" s="328">
        <f t="shared" si="263"/>
        <v>115.09433962264151</v>
      </c>
      <c r="AB343" s="328">
        <f t="shared" si="227"/>
        <v>126.46347363328495</v>
      </c>
      <c r="AC343" s="328">
        <f t="shared" si="227"/>
        <v>135.60716013546201</v>
      </c>
      <c r="AD343" s="328">
        <f t="shared" si="227"/>
        <v>124.23802612481857</v>
      </c>
      <c r="AE343" s="328">
        <f t="shared" ref="AE343:AG343" si="269">P343*100/$D343</f>
        <v>116.5940977261732</v>
      </c>
      <c r="AF343" s="328">
        <f t="shared" si="269"/>
        <v>116.93275278180938</v>
      </c>
      <c r="AG343" s="329">
        <f t="shared" si="269"/>
        <v>121.81906144170296</v>
      </c>
      <c r="AH343" s="825">
        <v>1</v>
      </c>
      <c r="AI343" s="826">
        <v>1</v>
      </c>
      <c r="AJ343" s="826">
        <v>4</v>
      </c>
      <c r="AK343" s="826">
        <v>4</v>
      </c>
      <c r="AL343" s="826">
        <v>1</v>
      </c>
      <c r="AM343" s="826">
        <v>1</v>
      </c>
      <c r="AN343" s="826">
        <v>1</v>
      </c>
      <c r="AO343" s="826">
        <v>1</v>
      </c>
      <c r="AP343" s="826">
        <v>1</v>
      </c>
      <c r="AQ343" s="826">
        <v>1</v>
      </c>
      <c r="AR343" s="826">
        <v>1</v>
      </c>
      <c r="AS343" s="826">
        <v>1</v>
      </c>
      <c r="AT343" s="826">
        <v>4</v>
      </c>
      <c r="AU343" s="826">
        <v>6</v>
      </c>
      <c r="AV343" s="827">
        <v>7</v>
      </c>
    </row>
    <row r="344" spans="2:48" ht="14.4" x14ac:dyDescent="0.3">
      <c r="B344" s="915"/>
      <c r="C344" s="1" t="s">
        <v>4</v>
      </c>
      <c r="D344" s="741">
        <v>1370</v>
      </c>
      <c r="E344" s="741">
        <v>1102</v>
      </c>
      <c r="F344" s="740">
        <v>986</v>
      </c>
      <c r="G344" s="740">
        <v>1344</v>
      </c>
      <c r="H344" s="740">
        <v>1453</v>
      </c>
      <c r="I344" s="740">
        <v>1451</v>
      </c>
      <c r="J344" s="740">
        <v>1330</v>
      </c>
      <c r="K344" s="740">
        <v>1431</v>
      </c>
      <c r="L344" s="740">
        <v>1954</v>
      </c>
      <c r="M344" s="740">
        <v>1715</v>
      </c>
      <c r="N344" s="740">
        <v>2266</v>
      </c>
      <c r="O344" s="740">
        <v>1900</v>
      </c>
      <c r="P344" s="741">
        <v>1921</v>
      </c>
      <c r="Q344" s="741">
        <v>1926</v>
      </c>
      <c r="R344" s="741">
        <v>2010</v>
      </c>
      <c r="S344" s="143">
        <f>100</f>
        <v>100</v>
      </c>
      <c r="T344" s="328">
        <f t="shared" si="265"/>
        <v>80.43795620437956</v>
      </c>
      <c r="U344" s="328">
        <f t="shared" si="263"/>
        <v>71.970802919708035</v>
      </c>
      <c r="V344" s="328">
        <f t="shared" si="263"/>
        <v>98.102189781021892</v>
      </c>
      <c r="W344" s="328">
        <f t="shared" si="263"/>
        <v>106.05839416058394</v>
      </c>
      <c r="X344" s="328">
        <f t="shared" si="263"/>
        <v>105.91240875912409</v>
      </c>
      <c r="Y344" s="328">
        <f t="shared" si="263"/>
        <v>97.080291970802918</v>
      </c>
      <c r="Z344" s="328">
        <f t="shared" si="263"/>
        <v>104.45255474452554</v>
      </c>
      <c r="AA344" s="328">
        <f t="shared" si="263"/>
        <v>142.62773722627736</v>
      </c>
      <c r="AB344" s="328">
        <f t="shared" si="227"/>
        <v>125.18248175182482</v>
      </c>
      <c r="AC344" s="328">
        <f t="shared" si="227"/>
        <v>165.4014598540146</v>
      </c>
      <c r="AD344" s="328">
        <f t="shared" si="227"/>
        <v>138.68613138686132</v>
      </c>
      <c r="AE344" s="328">
        <f t="shared" ref="AE344:AG344" si="270">P344*100/$D344</f>
        <v>140.21897810218979</v>
      </c>
      <c r="AF344" s="328">
        <f t="shared" si="270"/>
        <v>140.58394160583941</v>
      </c>
      <c r="AG344" s="329">
        <f t="shared" si="270"/>
        <v>146.71532846715328</v>
      </c>
      <c r="AH344" s="825">
        <v>4</v>
      </c>
      <c r="AI344" s="826">
        <v>4</v>
      </c>
      <c r="AJ344" s="826">
        <v>1</v>
      </c>
      <c r="AK344" s="826">
        <v>1</v>
      </c>
      <c r="AL344" s="826">
        <v>1</v>
      </c>
      <c r="AM344" s="826">
        <v>1</v>
      </c>
      <c r="AN344" s="826">
        <v>1</v>
      </c>
      <c r="AO344" s="826">
        <v>1</v>
      </c>
      <c r="AP344" s="826">
        <v>1</v>
      </c>
      <c r="AQ344" s="826">
        <v>1</v>
      </c>
      <c r="AR344" s="826">
        <v>1</v>
      </c>
      <c r="AS344" s="826">
        <v>1</v>
      </c>
      <c r="AT344" s="826">
        <v>4</v>
      </c>
      <c r="AU344" s="826">
        <v>6</v>
      </c>
      <c r="AV344" s="827">
        <v>7</v>
      </c>
    </row>
    <row r="345" spans="2:48" ht="14.4" x14ac:dyDescent="0.3">
      <c r="B345" s="915"/>
      <c r="C345" s="1" t="s">
        <v>5</v>
      </c>
      <c r="D345" s="741">
        <v>1322</v>
      </c>
      <c r="E345" s="741">
        <v>1300</v>
      </c>
      <c r="F345" s="741">
        <v>1247</v>
      </c>
      <c r="G345" s="741">
        <v>1163</v>
      </c>
      <c r="H345" s="740">
        <v>2220</v>
      </c>
      <c r="I345" s="740">
        <v>1778</v>
      </c>
      <c r="J345" s="740">
        <v>1726</v>
      </c>
      <c r="K345" s="740">
        <v>1575</v>
      </c>
      <c r="L345" s="740">
        <v>1481</v>
      </c>
      <c r="M345" s="740">
        <v>1811</v>
      </c>
      <c r="N345" s="740">
        <v>1867</v>
      </c>
      <c r="O345" s="740">
        <v>2467</v>
      </c>
      <c r="P345" s="741">
        <v>2988</v>
      </c>
      <c r="Q345" s="741">
        <v>2995</v>
      </c>
      <c r="R345" s="741">
        <v>3097</v>
      </c>
      <c r="S345" s="143">
        <f>100</f>
        <v>100</v>
      </c>
      <c r="T345" s="328">
        <f t="shared" si="265"/>
        <v>98.335854765506809</v>
      </c>
      <c r="U345" s="328">
        <f t="shared" si="263"/>
        <v>94.326777609682296</v>
      </c>
      <c r="V345" s="328">
        <f t="shared" si="263"/>
        <v>87.972768532526473</v>
      </c>
      <c r="W345" s="328">
        <f t="shared" si="263"/>
        <v>167.92738275340395</v>
      </c>
      <c r="X345" s="328">
        <f t="shared" si="263"/>
        <v>134.49319213313163</v>
      </c>
      <c r="Y345" s="328">
        <f t="shared" si="263"/>
        <v>130.55975794251134</v>
      </c>
      <c r="Z345" s="328">
        <f t="shared" si="263"/>
        <v>119.13767019667171</v>
      </c>
      <c r="AA345" s="328">
        <f t="shared" si="263"/>
        <v>112.02723146747353</v>
      </c>
      <c r="AB345" s="328">
        <f t="shared" si="227"/>
        <v>136.9894099848714</v>
      </c>
      <c r="AC345" s="328">
        <f t="shared" si="227"/>
        <v>141.22541603630862</v>
      </c>
      <c r="AD345" s="328">
        <f t="shared" si="227"/>
        <v>186.61119515885022</v>
      </c>
      <c r="AE345" s="328">
        <f t="shared" ref="AE345:AG345" si="271">P345*100/$D345</f>
        <v>226.0211800302572</v>
      </c>
      <c r="AF345" s="328">
        <f t="shared" si="271"/>
        <v>226.55068078668683</v>
      </c>
      <c r="AG345" s="329">
        <f t="shared" si="271"/>
        <v>234.2662632375189</v>
      </c>
      <c r="AH345" s="825">
        <v>4</v>
      </c>
      <c r="AI345" s="826">
        <v>4</v>
      </c>
      <c r="AJ345" s="826">
        <v>4</v>
      </c>
      <c r="AK345" s="826">
        <v>4</v>
      </c>
      <c r="AL345" s="826">
        <v>1</v>
      </c>
      <c r="AM345" s="826">
        <v>1</v>
      </c>
      <c r="AN345" s="826">
        <v>1</v>
      </c>
      <c r="AO345" s="826">
        <v>1</v>
      </c>
      <c r="AP345" s="826">
        <v>1</v>
      </c>
      <c r="AQ345" s="826">
        <v>1</v>
      </c>
      <c r="AR345" s="826">
        <v>1</v>
      </c>
      <c r="AS345" s="826">
        <v>1</v>
      </c>
      <c r="AT345" s="826">
        <v>4</v>
      </c>
      <c r="AU345" s="826">
        <v>6</v>
      </c>
      <c r="AV345" s="827">
        <v>7</v>
      </c>
    </row>
    <row r="346" spans="2:48" ht="14.4" x14ac:dyDescent="0.3">
      <c r="B346" s="915"/>
      <c r="C346" s="1" t="s">
        <v>6</v>
      </c>
      <c r="D346" s="740">
        <v>9230</v>
      </c>
      <c r="E346" s="740">
        <v>9811</v>
      </c>
      <c r="F346" s="740">
        <v>10093</v>
      </c>
      <c r="G346" s="740">
        <v>10560</v>
      </c>
      <c r="H346" s="740">
        <v>11815</v>
      </c>
      <c r="I346" s="740">
        <v>11747</v>
      </c>
      <c r="J346" s="740">
        <v>12290</v>
      </c>
      <c r="K346" s="740">
        <v>12548</v>
      </c>
      <c r="L346" s="740">
        <v>13641</v>
      </c>
      <c r="M346" s="740">
        <v>13931</v>
      </c>
      <c r="N346" s="740">
        <v>15010</v>
      </c>
      <c r="O346" s="740">
        <v>15280</v>
      </c>
      <c r="P346" s="741">
        <v>15655</v>
      </c>
      <c r="Q346" s="741">
        <v>15697</v>
      </c>
      <c r="R346" s="741">
        <v>16338</v>
      </c>
      <c r="S346" s="143">
        <f>100</f>
        <v>100</v>
      </c>
      <c r="T346" s="328">
        <f t="shared" si="265"/>
        <v>106.29469122426869</v>
      </c>
      <c r="U346" s="328">
        <f t="shared" si="263"/>
        <v>109.34994582881907</v>
      </c>
      <c r="V346" s="328">
        <f t="shared" si="263"/>
        <v>114.40953412784398</v>
      </c>
      <c r="W346" s="328">
        <f t="shared" si="263"/>
        <v>128.0065005417118</v>
      </c>
      <c r="X346" s="328">
        <f t="shared" si="263"/>
        <v>127.26977248104009</v>
      </c>
      <c r="Y346" s="328">
        <f t="shared" si="263"/>
        <v>133.15276273022752</v>
      </c>
      <c r="Z346" s="328">
        <f t="shared" si="263"/>
        <v>135.94799566630553</v>
      </c>
      <c r="AA346" s="328">
        <f t="shared" si="263"/>
        <v>147.78981581798485</v>
      </c>
      <c r="AB346" s="328">
        <f t="shared" si="227"/>
        <v>150.93174431202601</v>
      </c>
      <c r="AC346" s="328">
        <f t="shared" si="227"/>
        <v>162.62188515709641</v>
      </c>
      <c r="AD346" s="328">
        <f t="shared" si="227"/>
        <v>165.54712892741063</v>
      </c>
      <c r="AE346" s="328">
        <f t="shared" ref="AE346:AG346" si="272">P346*100/$D346</f>
        <v>169.60996749729145</v>
      </c>
      <c r="AF346" s="328">
        <f t="shared" si="272"/>
        <v>170.0650054171181</v>
      </c>
      <c r="AG346" s="329">
        <f t="shared" si="272"/>
        <v>177.00975081256772</v>
      </c>
      <c r="AH346" s="825">
        <v>1</v>
      </c>
      <c r="AI346" s="826">
        <v>1</v>
      </c>
      <c r="AJ346" s="826">
        <v>1</v>
      </c>
      <c r="AK346" s="826">
        <v>1</v>
      </c>
      <c r="AL346" s="826">
        <v>1</v>
      </c>
      <c r="AM346" s="826">
        <v>1</v>
      </c>
      <c r="AN346" s="826">
        <v>1</v>
      </c>
      <c r="AO346" s="826">
        <v>1</v>
      </c>
      <c r="AP346" s="826">
        <v>1</v>
      </c>
      <c r="AQ346" s="826">
        <v>1</v>
      </c>
      <c r="AR346" s="826">
        <v>1</v>
      </c>
      <c r="AS346" s="826">
        <v>1</v>
      </c>
      <c r="AT346" s="826">
        <v>4</v>
      </c>
      <c r="AU346" s="826">
        <v>6</v>
      </c>
      <c r="AV346" s="827">
        <v>7</v>
      </c>
    </row>
    <row r="347" spans="2:48" ht="14.4" x14ac:dyDescent="0.3">
      <c r="B347" s="916"/>
      <c r="C347" s="8" t="s">
        <v>7</v>
      </c>
      <c r="D347">
        <v>7908</v>
      </c>
      <c r="E347">
        <v>8511</v>
      </c>
      <c r="F347">
        <v>8846</v>
      </c>
      <c r="G347">
        <v>9397</v>
      </c>
      <c r="H347">
        <v>9595</v>
      </c>
      <c r="I347">
        <v>9969</v>
      </c>
      <c r="J347">
        <v>10564</v>
      </c>
      <c r="K347">
        <v>10973</v>
      </c>
      <c r="L347">
        <v>12160</v>
      </c>
      <c r="M347">
        <v>12120</v>
      </c>
      <c r="N347">
        <v>13143</v>
      </c>
      <c r="O347">
        <v>12813</v>
      </c>
      <c r="P347">
        <v>12667</v>
      </c>
      <c r="Q347">
        <v>12702</v>
      </c>
      <c r="R347">
        <v>13241</v>
      </c>
      <c r="S347" s="143">
        <f>100</f>
        <v>100</v>
      </c>
      <c r="T347" s="328">
        <f t="shared" si="265"/>
        <v>107.62518968133536</v>
      </c>
      <c r="U347" s="328">
        <f t="shared" si="263"/>
        <v>111.86140617096611</v>
      </c>
      <c r="V347" s="328">
        <f t="shared" si="263"/>
        <v>118.82903388973192</v>
      </c>
      <c r="W347" s="328">
        <f t="shared" si="263"/>
        <v>121.33282751643905</v>
      </c>
      <c r="X347" s="328">
        <f t="shared" si="263"/>
        <v>126.06221547799697</v>
      </c>
      <c r="Y347" s="328">
        <f t="shared" si="263"/>
        <v>133.58624178047546</v>
      </c>
      <c r="Z347" s="328">
        <f t="shared" si="263"/>
        <v>138.75821952453211</v>
      </c>
      <c r="AA347" s="328">
        <f t="shared" si="263"/>
        <v>153.76833586241781</v>
      </c>
      <c r="AB347" s="328">
        <f t="shared" si="227"/>
        <v>153.26251896813355</v>
      </c>
      <c r="AC347" s="328">
        <f t="shared" si="227"/>
        <v>166.19878603945372</v>
      </c>
      <c r="AD347" s="328">
        <f t="shared" si="227"/>
        <v>162.0257966616085</v>
      </c>
      <c r="AE347" s="328">
        <f t="shared" ref="AE347:AG347" si="273">P347*100/$D347</f>
        <v>160.17956499747092</v>
      </c>
      <c r="AF347" s="328">
        <f t="shared" si="273"/>
        <v>160.62215477996966</v>
      </c>
      <c r="AG347" s="329">
        <f t="shared" si="273"/>
        <v>167.43803743045018</v>
      </c>
      <c r="AH347" s="828"/>
      <c r="AI347" s="829"/>
      <c r="AJ347" s="829"/>
      <c r="AK347" s="829"/>
      <c r="AL347" s="829"/>
      <c r="AM347" s="829"/>
      <c r="AN347" s="829"/>
      <c r="AO347" s="829"/>
      <c r="AP347" s="829"/>
      <c r="AQ347" s="829"/>
      <c r="AR347" s="829"/>
      <c r="AS347" s="829"/>
      <c r="AT347" s="829"/>
      <c r="AU347" s="829"/>
      <c r="AV347" s="830"/>
    </row>
    <row r="348" spans="2:48" ht="15" customHeight="1" x14ac:dyDescent="0.3">
      <c r="B348" s="915" t="s">
        <v>69</v>
      </c>
      <c r="C348" s="1" t="s">
        <v>2</v>
      </c>
      <c r="D348" s="740">
        <v>13993</v>
      </c>
      <c r="E348" s="740">
        <v>15332</v>
      </c>
      <c r="F348" s="740">
        <v>14976</v>
      </c>
      <c r="G348" s="740">
        <v>14350</v>
      </c>
      <c r="H348" s="740">
        <v>14369</v>
      </c>
      <c r="I348" s="740">
        <v>14071</v>
      </c>
      <c r="J348" s="740">
        <v>14042</v>
      </c>
      <c r="K348" s="740">
        <v>14196</v>
      </c>
      <c r="L348" s="740">
        <v>14693</v>
      </c>
      <c r="M348" s="740">
        <v>14562</v>
      </c>
      <c r="N348" s="740">
        <v>14694</v>
      </c>
      <c r="O348" s="740">
        <v>14725</v>
      </c>
      <c r="P348" s="741">
        <v>14710</v>
      </c>
      <c r="Q348" s="741">
        <v>14750</v>
      </c>
      <c r="R348" s="741">
        <v>15375</v>
      </c>
      <c r="S348" s="143">
        <f>100</f>
        <v>100</v>
      </c>
      <c r="T348" s="328">
        <f t="shared" si="265"/>
        <v>109.56907024941042</v>
      </c>
      <c r="U348" s="328">
        <f t="shared" si="263"/>
        <v>107.02494104194955</v>
      </c>
      <c r="V348" s="328">
        <f t="shared" si="263"/>
        <v>102.5512756378189</v>
      </c>
      <c r="W348" s="328">
        <f t="shared" si="263"/>
        <v>102.6870578146216</v>
      </c>
      <c r="X348" s="328">
        <f t="shared" si="263"/>
        <v>100.55742156792682</v>
      </c>
      <c r="Y348" s="328">
        <f t="shared" si="263"/>
        <v>100.35017508754378</v>
      </c>
      <c r="Z348" s="328">
        <f t="shared" si="263"/>
        <v>101.45072536268134</v>
      </c>
      <c r="AA348" s="328">
        <f t="shared" si="263"/>
        <v>105.00250125062531</v>
      </c>
      <c r="AB348" s="328">
        <f t="shared" si="227"/>
        <v>104.06631887372258</v>
      </c>
      <c r="AC348" s="328">
        <f t="shared" si="227"/>
        <v>105.00964768098335</v>
      </c>
      <c r="AD348" s="328">
        <f t="shared" si="227"/>
        <v>105.23118702208247</v>
      </c>
      <c r="AE348" s="328">
        <f t="shared" ref="AE348:AG348" si="274">P348*100/$D348</f>
        <v>105.12399056671192</v>
      </c>
      <c r="AF348" s="328">
        <f t="shared" si="274"/>
        <v>105.40984778103338</v>
      </c>
      <c r="AG348" s="329">
        <f t="shared" si="274"/>
        <v>109.87636675480597</v>
      </c>
      <c r="AH348" s="825">
        <v>1</v>
      </c>
      <c r="AI348" s="826">
        <v>1</v>
      </c>
      <c r="AJ348" s="826">
        <v>1</v>
      </c>
      <c r="AK348" s="826">
        <v>1</v>
      </c>
      <c r="AL348" s="826">
        <v>1</v>
      </c>
      <c r="AM348" s="826">
        <v>1</v>
      </c>
      <c r="AN348" s="826">
        <v>1</v>
      </c>
      <c r="AO348" s="826">
        <v>1</v>
      </c>
      <c r="AP348" s="826">
        <v>1</v>
      </c>
      <c r="AQ348" s="826">
        <v>1</v>
      </c>
      <c r="AR348" s="826">
        <v>1</v>
      </c>
      <c r="AS348" s="826">
        <v>1</v>
      </c>
      <c r="AT348" s="826">
        <v>4</v>
      </c>
      <c r="AU348" s="826">
        <v>6</v>
      </c>
      <c r="AV348" s="827">
        <v>7</v>
      </c>
    </row>
    <row r="349" spans="2:48" ht="14.4" x14ac:dyDescent="0.3">
      <c r="B349" s="915"/>
      <c r="C349" s="1" t="s">
        <v>3</v>
      </c>
      <c r="D349" s="740">
        <v>6526</v>
      </c>
      <c r="E349" s="740">
        <v>6717</v>
      </c>
      <c r="F349" s="741">
        <v>5058</v>
      </c>
      <c r="G349" s="740">
        <v>5518</v>
      </c>
      <c r="H349" s="740">
        <v>5182</v>
      </c>
      <c r="I349" s="741">
        <v>5026</v>
      </c>
      <c r="J349" s="741">
        <v>6347</v>
      </c>
      <c r="K349" s="740">
        <v>4927</v>
      </c>
      <c r="L349" s="740">
        <v>5032</v>
      </c>
      <c r="M349" s="740">
        <v>5138</v>
      </c>
      <c r="N349" s="740">
        <v>4810</v>
      </c>
      <c r="O349" s="740">
        <v>4929</v>
      </c>
      <c r="P349" s="741">
        <v>4625</v>
      </c>
      <c r="Q349" s="741">
        <v>4638</v>
      </c>
      <c r="R349" s="741">
        <v>4831</v>
      </c>
      <c r="S349" s="143">
        <f>100</f>
        <v>100</v>
      </c>
      <c r="T349" s="328">
        <f t="shared" si="265"/>
        <v>102.92675452038002</v>
      </c>
      <c r="U349" s="328">
        <f t="shared" si="263"/>
        <v>77.505363162733687</v>
      </c>
      <c r="V349" s="328">
        <f t="shared" si="263"/>
        <v>84.554091326999696</v>
      </c>
      <c r="W349" s="328">
        <f t="shared" si="263"/>
        <v>79.405455102666252</v>
      </c>
      <c r="X349" s="328">
        <f t="shared" si="263"/>
        <v>77.015016855654309</v>
      </c>
      <c r="Y349" s="328">
        <f t="shared" si="263"/>
        <v>97.257125344774749</v>
      </c>
      <c r="Z349" s="328">
        <f t="shared" si="263"/>
        <v>75.498007968127496</v>
      </c>
      <c r="AA349" s="328">
        <f t="shared" si="263"/>
        <v>77.106956788231685</v>
      </c>
      <c r="AB349" s="328">
        <f t="shared" si="227"/>
        <v>78.731228930432124</v>
      </c>
      <c r="AC349" s="328">
        <f t="shared" si="227"/>
        <v>73.705179282868528</v>
      </c>
      <c r="AD349" s="328">
        <f t="shared" si="227"/>
        <v>75.528654612319954</v>
      </c>
      <c r="AE349" s="328">
        <f t="shared" ref="AE349:AG349" si="275">P349*100/$D349</f>
        <v>70.870364695065888</v>
      </c>
      <c r="AF349" s="328">
        <f t="shared" si="275"/>
        <v>71.069567882316889</v>
      </c>
      <c r="AG349" s="329">
        <f t="shared" si="275"/>
        <v>74.026969046889363</v>
      </c>
      <c r="AH349" s="825">
        <v>1</v>
      </c>
      <c r="AI349" s="826">
        <v>1</v>
      </c>
      <c r="AJ349" s="826">
        <v>4</v>
      </c>
      <c r="AK349" s="826">
        <v>1</v>
      </c>
      <c r="AL349" s="826">
        <v>1</v>
      </c>
      <c r="AM349" s="826">
        <v>4</v>
      </c>
      <c r="AN349" s="826">
        <v>4</v>
      </c>
      <c r="AO349" s="826">
        <v>1</v>
      </c>
      <c r="AP349" s="826">
        <v>1</v>
      </c>
      <c r="AQ349" s="826">
        <v>1</v>
      </c>
      <c r="AR349" s="826">
        <v>1</v>
      </c>
      <c r="AS349" s="826">
        <v>1</v>
      </c>
      <c r="AT349" s="826">
        <v>4</v>
      </c>
      <c r="AU349" s="826">
        <v>6</v>
      </c>
      <c r="AV349" s="827">
        <v>7</v>
      </c>
    </row>
    <row r="350" spans="2:48" ht="14.4" x14ac:dyDescent="0.3">
      <c r="B350" s="915"/>
      <c r="C350" s="1" t="s">
        <v>4</v>
      </c>
      <c r="D350" s="740">
        <v>2688</v>
      </c>
      <c r="E350" s="741">
        <v>2603</v>
      </c>
      <c r="F350" s="740">
        <v>2171</v>
      </c>
      <c r="G350" s="741">
        <v>1908</v>
      </c>
      <c r="H350" s="741">
        <v>2049</v>
      </c>
      <c r="I350" s="740">
        <v>2121</v>
      </c>
      <c r="J350" s="740">
        <v>2015</v>
      </c>
      <c r="K350" s="741">
        <v>1740</v>
      </c>
      <c r="L350" s="741">
        <v>1773</v>
      </c>
      <c r="M350" s="741">
        <v>1843</v>
      </c>
      <c r="N350" s="741">
        <v>2049</v>
      </c>
      <c r="O350" s="741">
        <v>1510</v>
      </c>
      <c r="P350" s="741">
        <v>2084</v>
      </c>
      <c r="Q350" s="741">
        <v>2090</v>
      </c>
      <c r="R350" s="741">
        <v>2181</v>
      </c>
      <c r="S350" s="143">
        <f>100</f>
        <v>100</v>
      </c>
      <c r="T350" s="328">
        <f t="shared" si="265"/>
        <v>96.83779761904762</v>
      </c>
      <c r="U350" s="328">
        <f t="shared" si="263"/>
        <v>80.766369047619051</v>
      </c>
      <c r="V350" s="328">
        <f t="shared" si="263"/>
        <v>70.982142857142861</v>
      </c>
      <c r="W350" s="328">
        <f t="shared" si="263"/>
        <v>76.227678571428569</v>
      </c>
      <c r="X350" s="328">
        <f t="shared" si="263"/>
        <v>78.90625</v>
      </c>
      <c r="Y350" s="328">
        <f t="shared" si="263"/>
        <v>74.96279761904762</v>
      </c>
      <c r="Z350" s="328">
        <f t="shared" si="263"/>
        <v>64.732142857142861</v>
      </c>
      <c r="AA350" s="328">
        <f t="shared" si="263"/>
        <v>65.959821428571431</v>
      </c>
      <c r="AB350" s="328">
        <f t="shared" si="227"/>
        <v>68.563988095238102</v>
      </c>
      <c r="AC350" s="328">
        <f t="shared" si="227"/>
        <v>76.227678571428569</v>
      </c>
      <c r="AD350" s="328">
        <f t="shared" si="227"/>
        <v>56.175595238095241</v>
      </c>
      <c r="AE350" s="328">
        <f t="shared" ref="AE350:AG350" si="276">P350*100/$D350</f>
        <v>77.529761904761898</v>
      </c>
      <c r="AF350" s="328">
        <f t="shared" si="276"/>
        <v>77.75297619047619</v>
      </c>
      <c r="AG350" s="329">
        <f t="shared" si="276"/>
        <v>81.138392857142861</v>
      </c>
      <c r="AH350" s="825">
        <v>1</v>
      </c>
      <c r="AI350" s="826">
        <v>4</v>
      </c>
      <c r="AJ350" s="826">
        <v>1</v>
      </c>
      <c r="AK350" s="826">
        <v>4</v>
      </c>
      <c r="AL350" s="826">
        <v>4</v>
      </c>
      <c r="AM350" s="826">
        <v>1</v>
      </c>
      <c r="AN350" s="826">
        <v>1</v>
      </c>
      <c r="AO350" s="826">
        <v>4</v>
      </c>
      <c r="AP350" s="826">
        <v>4</v>
      </c>
      <c r="AQ350" s="826">
        <v>4</v>
      </c>
      <c r="AR350" s="826">
        <v>4</v>
      </c>
      <c r="AS350" s="826">
        <v>4</v>
      </c>
      <c r="AT350" s="826">
        <v>4</v>
      </c>
      <c r="AU350" s="826">
        <v>6</v>
      </c>
      <c r="AV350" s="827">
        <v>7</v>
      </c>
    </row>
    <row r="351" spans="2:48" ht="14.4" x14ac:dyDescent="0.3">
      <c r="B351" s="915"/>
      <c r="C351" s="1" t="s">
        <v>5</v>
      </c>
      <c r="D351" s="740">
        <v>994</v>
      </c>
      <c r="E351" s="741">
        <v>377</v>
      </c>
      <c r="F351" s="741">
        <v>1392</v>
      </c>
      <c r="G351" s="741">
        <v>555</v>
      </c>
      <c r="H351" s="741">
        <v>425</v>
      </c>
      <c r="I351" s="741">
        <v>426</v>
      </c>
      <c r="J351" s="741">
        <v>0</v>
      </c>
      <c r="K351" s="741">
        <v>385</v>
      </c>
      <c r="L351" s="741">
        <v>374</v>
      </c>
      <c r="M351" s="741">
        <v>365</v>
      </c>
      <c r="N351" s="741">
        <v>588</v>
      </c>
      <c r="O351" s="741">
        <v>1827</v>
      </c>
      <c r="P351" s="741">
        <v>757</v>
      </c>
      <c r="Q351" s="741">
        <v>759</v>
      </c>
      <c r="R351" s="741">
        <v>785</v>
      </c>
      <c r="S351" s="143">
        <f>100</f>
        <v>100</v>
      </c>
      <c r="T351" s="328">
        <f t="shared" si="265"/>
        <v>37.927565392354126</v>
      </c>
      <c r="U351" s="328">
        <f t="shared" si="263"/>
        <v>140.04024144869214</v>
      </c>
      <c r="V351" s="328">
        <f t="shared" si="263"/>
        <v>55.835010060362173</v>
      </c>
      <c r="W351" s="328">
        <f t="shared" si="263"/>
        <v>42.756539235412475</v>
      </c>
      <c r="X351" s="328">
        <f t="shared" si="263"/>
        <v>42.857142857142854</v>
      </c>
      <c r="Y351" s="328">
        <f t="shared" si="263"/>
        <v>0</v>
      </c>
      <c r="Z351" s="328">
        <f t="shared" si="263"/>
        <v>38.732394366197184</v>
      </c>
      <c r="AA351" s="328">
        <f t="shared" si="263"/>
        <v>37.625754527162975</v>
      </c>
      <c r="AB351" s="328">
        <f t="shared" si="227"/>
        <v>36.720321931589538</v>
      </c>
      <c r="AC351" s="328">
        <f t="shared" si="227"/>
        <v>59.154929577464792</v>
      </c>
      <c r="AD351" s="328">
        <f t="shared" si="227"/>
        <v>183.80281690140845</v>
      </c>
      <c r="AE351" s="328">
        <f t="shared" ref="AE351:AG351" si="277">P351*100/$D351</f>
        <v>76.156941649899395</v>
      </c>
      <c r="AF351" s="328">
        <f t="shared" si="277"/>
        <v>76.358148893360166</v>
      </c>
      <c r="AG351" s="329">
        <f t="shared" si="277"/>
        <v>78.973843058350099</v>
      </c>
      <c r="AH351" s="825">
        <v>1</v>
      </c>
      <c r="AI351" s="826">
        <v>4</v>
      </c>
      <c r="AJ351" s="826">
        <v>4</v>
      </c>
      <c r="AK351" s="826">
        <v>4</v>
      </c>
      <c r="AL351" s="826">
        <v>4</v>
      </c>
      <c r="AM351" s="826">
        <v>4</v>
      </c>
      <c r="AN351" s="826">
        <v>4</v>
      </c>
      <c r="AO351" s="826">
        <v>4</v>
      </c>
      <c r="AP351" s="826">
        <v>4</v>
      </c>
      <c r="AQ351" s="826">
        <v>4</v>
      </c>
      <c r="AR351" s="826">
        <v>4</v>
      </c>
      <c r="AS351" s="826">
        <v>4</v>
      </c>
      <c r="AT351" s="826">
        <v>4</v>
      </c>
      <c r="AU351" s="826">
        <v>6</v>
      </c>
      <c r="AV351" s="827">
        <v>7</v>
      </c>
    </row>
    <row r="352" spans="2:48" ht="14.4" x14ac:dyDescent="0.3">
      <c r="B352" s="915"/>
      <c r="C352" s="1" t="s">
        <v>6</v>
      </c>
      <c r="D352" s="740">
        <v>24201</v>
      </c>
      <c r="E352" s="740">
        <v>25029</v>
      </c>
      <c r="F352" s="740">
        <v>23597</v>
      </c>
      <c r="G352" s="740">
        <v>22331</v>
      </c>
      <c r="H352" s="740">
        <v>22025</v>
      </c>
      <c r="I352" s="740">
        <v>21644</v>
      </c>
      <c r="J352" s="740">
        <v>22404</v>
      </c>
      <c r="K352" s="740">
        <v>21248</v>
      </c>
      <c r="L352" s="740">
        <v>21872</v>
      </c>
      <c r="M352" s="740">
        <v>21908</v>
      </c>
      <c r="N352" s="740">
        <v>22141</v>
      </c>
      <c r="O352" s="740">
        <v>22991</v>
      </c>
      <c r="P352" s="741">
        <v>22176</v>
      </c>
      <c r="Q352" s="741">
        <v>22237</v>
      </c>
      <c r="R352" s="741">
        <v>23172</v>
      </c>
      <c r="S352" s="143">
        <f>100</f>
        <v>100</v>
      </c>
      <c r="T352" s="328">
        <f t="shared" si="265"/>
        <v>103.42134622536258</v>
      </c>
      <c r="U352" s="328">
        <f t="shared" si="263"/>
        <v>97.504235362175123</v>
      </c>
      <c r="V352" s="328">
        <f t="shared" si="263"/>
        <v>92.273046568323622</v>
      </c>
      <c r="W352" s="328">
        <f t="shared" si="263"/>
        <v>91.008636006776584</v>
      </c>
      <c r="X352" s="328">
        <f t="shared" si="263"/>
        <v>89.434320895830751</v>
      </c>
      <c r="Y352" s="328">
        <f t="shared" si="263"/>
        <v>92.574686996405106</v>
      </c>
      <c r="Z352" s="328">
        <f t="shared" si="263"/>
        <v>87.798024875005169</v>
      </c>
      <c r="AA352" s="328">
        <f t="shared" si="263"/>
        <v>90.376430726003065</v>
      </c>
      <c r="AB352" s="328">
        <f t="shared" si="227"/>
        <v>90.525184909714469</v>
      </c>
      <c r="AC352" s="328">
        <f t="shared" si="227"/>
        <v>91.487955043180037</v>
      </c>
      <c r="AD352" s="328">
        <f t="shared" si="227"/>
        <v>95.000206603032936</v>
      </c>
      <c r="AE352" s="328">
        <f t="shared" ref="AE352:AG352" si="278">P352*100/$D352</f>
        <v>91.632577166232807</v>
      </c>
      <c r="AF352" s="328">
        <f t="shared" si="278"/>
        <v>91.884632866410485</v>
      </c>
      <c r="AG352" s="329">
        <f t="shared" si="278"/>
        <v>95.748109582248674</v>
      </c>
      <c r="AH352" s="825">
        <v>1</v>
      </c>
      <c r="AI352" s="826">
        <v>1</v>
      </c>
      <c r="AJ352" s="826">
        <v>1</v>
      </c>
      <c r="AK352" s="826">
        <v>1</v>
      </c>
      <c r="AL352" s="826">
        <v>1</v>
      </c>
      <c r="AM352" s="826">
        <v>1</v>
      </c>
      <c r="AN352" s="826">
        <v>1</v>
      </c>
      <c r="AO352" s="826">
        <v>1</v>
      </c>
      <c r="AP352" s="826">
        <v>1</v>
      </c>
      <c r="AQ352" s="826">
        <v>1</v>
      </c>
      <c r="AR352" s="826">
        <v>1</v>
      </c>
      <c r="AS352" s="826">
        <v>1</v>
      </c>
      <c r="AT352" s="826">
        <v>4</v>
      </c>
      <c r="AU352" s="826">
        <v>6</v>
      </c>
      <c r="AV352" s="827">
        <v>7</v>
      </c>
    </row>
    <row r="353" spans="2:48" ht="14.4" x14ac:dyDescent="0.3">
      <c r="B353" s="916"/>
      <c r="C353" s="8" t="s">
        <v>7</v>
      </c>
      <c r="D353">
        <v>23207</v>
      </c>
      <c r="E353">
        <v>24652</v>
      </c>
      <c r="F353">
        <v>22205</v>
      </c>
      <c r="G353">
        <v>21776</v>
      </c>
      <c r="H353">
        <v>21600</v>
      </c>
      <c r="I353">
        <v>21218</v>
      </c>
      <c r="J353">
        <v>22404</v>
      </c>
      <c r="K353">
        <v>20863</v>
      </c>
      <c r="L353">
        <v>21498</v>
      </c>
      <c r="M353">
        <v>21543</v>
      </c>
      <c r="N353">
        <v>21553</v>
      </c>
      <c r="O353">
        <v>21164</v>
      </c>
      <c r="P353">
        <v>21419</v>
      </c>
      <c r="Q353">
        <v>21478</v>
      </c>
      <c r="R353">
        <v>22387</v>
      </c>
      <c r="S353" s="143">
        <f>100</f>
        <v>100</v>
      </c>
      <c r="T353" s="328">
        <f t="shared" si="265"/>
        <v>106.22656956952643</v>
      </c>
      <c r="U353" s="328">
        <f t="shared" si="263"/>
        <v>95.682337225837031</v>
      </c>
      <c r="V353" s="328">
        <f t="shared" si="263"/>
        <v>93.833757056060676</v>
      </c>
      <c r="W353" s="328">
        <f t="shared" si="263"/>
        <v>93.075365191537031</v>
      </c>
      <c r="X353" s="328">
        <f t="shared" si="263"/>
        <v>91.42931012194596</v>
      </c>
      <c r="Y353" s="328">
        <f t="shared" si="263"/>
        <v>96.53983711811091</v>
      </c>
      <c r="Z353" s="328">
        <f t="shared" si="263"/>
        <v>89.899599258844319</v>
      </c>
      <c r="AA353" s="328">
        <f t="shared" si="263"/>
        <v>92.635842633688114</v>
      </c>
      <c r="AB353" s="328">
        <f t="shared" si="227"/>
        <v>92.829749644503821</v>
      </c>
      <c r="AC353" s="328">
        <f t="shared" si="227"/>
        <v>92.872840091351748</v>
      </c>
      <c r="AD353" s="328">
        <f t="shared" si="227"/>
        <v>91.196621708967129</v>
      </c>
      <c r="AE353" s="328">
        <f t="shared" ref="AE353:AG353" si="279">P353*100/$D353</f>
        <v>92.29542810358943</v>
      </c>
      <c r="AF353" s="328">
        <f t="shared" si="279"/>
        <v>92.549661739992246</v>
      </c>
      <c r="AG353" s="329">
        <f t="shared" si="279"/>
        <v>96.466583358469421</v>
      </c>
      <c r="AH353" s="828"/>
      <c r="AI353" s="829"/>
      <c r="AJ353" s="829"/>
      <c r="AK353" s="829"/>
      <c r="AL353" s="829"/>
      <c r="AM353" s="829"/>
      <c r="AN353" s="829"/>
      <c r="AO353" s="829"/>
      <c r="AP353" s="829"/>
      <c r="AQ353" s="829"/>
      <c r="AR353" s="829"/>
      <c r="AS353" s="829"/>
      <c r="AT353" s="829"/>
      <c r="AU353" s="829"/>
      <c r="AV353" s="830"/>
    </row>
    <row r="354" spans="2:48" ht="15" customHeight="1" x14ac:dyDescent="0.3">
      <c r="B354" s="915" t="s">
        <v>70</v>
      </c>
      <c r="C354" s="1" t="s">
        <v>2</v>
      </c>
      <c r="D354" s="740">
        <v>255</v>
      </c>
      <c r="E354" s="740">
        <v>397</v>
      </c>
      <c r="F354" s="740">
        <v>432</v>
      </c>
      <c r="G354" s="740">
        <v>427</v>
      </c>
      <c r="H354" s="740">
        <v>485</v>
      </c>
      <c r="I354" s="740">
        <v>681</v>
      </c>
      <c r="J354" s="740">
        <v>665</v>
      </c>
      <c r="K354" s="740">
        <v>638</v>
      </c>
      <c r="L354" s="740">
        <v>695</v>
      </c>
      <c r="M354" s="740">
        <v>758</v>
      </c>
      <c r="N354" s="740">
        <v>789</v>
      </c>
      <c r="O354" s="740">
        <v>711</v>
      </c>
      <c r="P354" s="741">
        <v>710</v>
      </c>
      <c r="Q354" s="741">
        <v>712</v>
      </c>
      <c r="R354" s="741">
        <v>742</v>
      </c>
      <c r="S354" s="143">
        <f>100</f>
        <v>100</v>
      </c>
      <c r="T354" s="328">
        <f t="shared" si="265"/>
        <v>155.68627450980392</v>
      </c>
      <c r="U354" s="328">
        <f t="shared" si="263"/>
        <v>169.41176470588235</v>
      </c>
      <c r="V354" s="328">
        <f t="shared" si="263"/>
        <v>167.45098039215685</v>
      </c>
      <c r="W354" s="328">
        <f t="shared" si="263"/>
        <v>190.19607843137254</v>
      </c>
      <c r="X354" s="328">
        <f t="shared" si="263"/>
        <v>267.05882352941177</v>
      </c>
      <c r="Y354" s="328">
        <f t="shared" si="263"/>
        <v>260.78431372549022</v>
      </c>
      <c r="Z354" s="328">
        <f t="shared" si="263"/>
        <v>250.19607843137254</v>
      </c>
      <c r="AA354" s="328">
        <f t="shared" si="263"/>
        <v>272.54901960784315</v>
      </c>
      <c r="AB354" s="328">
        <f t="shared" si="227"/>
        <v>297.25490196078431</v>
      </c>
      <c r="AC354" s="328">
        <f t="shared" si="227"/>
        <v>309.41176470588238</v>
      </c>
      <c r="AD354" s="328">
        <f t="shared" si="227"/>
        <v>278.8235294117647</v>
      </c>
      <c r="AE354" s="328">
        <f t="shared" ref="AE354:AG354" si="280">P354*100/$D354</f>
        <v>278.43137254901961</v>
      </c>
      <c r="AF354" s="328">
        <f t="shared" si="280"/>
        <v>279.21568627450978</v>
      </c>
      <c r="AG354" s="329">
        <f t="shared" si="280"/>
        <v>290.98039215686276</v>
      </c>
      <c r="AH354" s="825">
        <v>1</v>
      </c>
      <c r="AI354" s="826">
        <v>1</v>
      </c>
      <c r="AJ354" s="826">
        <v>1</v>
      </c>
      <c r="AK354" s="826">
        <v>1</v>
      </c>
      <c r="AL354" s="826">
        <v>1</v>
      </c>
      <c r="AM354" s="826">
        <v>1</v>
      </c>
      <c r="AN354" s="826">
        <v>1</v>
      </c>
      <c r="AO354" s="826">
        <v>1</v>
      </c>
      <c r="AP354" s="826">
        <v>1</v>
      </c>
      <c r="AQ354" s="826">
        <v>1</v>
      </c>
      <c r="AR354" s="826">
        <v>1</v>
      </c>
      <c r="AS354" s="826">
        <v>1</v>
      </c>
      <c r="AT354" s="826">
        <v>4</v>
      </c>
      <c r="AU354" s="826">
        <v>6</v>
      </c>
      <c r="AV354" s="827">
        <v>7</v>
      </c>
    </row>
    <row r="355" spans="2:48" ht="14.4" x14ac:dyDescent="0.3">
      <c r="B355" s="915"/>
      <c r="C355" s="1" t="s">
        <v>3</v>
      </c>
      <c r="D355" s="740">
        <v>523</v>
      </c>
      <c r="E355" s="740">
        <v>678</v>
      </c>
      <c r="F355" s="740">
        <v>685</v>
      </c>
      <c r="G355" s="740">
        <v>657</v>
      </c>
      <c r="H355" s="740">
        <v>670</v>
      </c>
      <c r="I355" s="741">
        <v>1055</v>
      </c>
      <c r="J355" s="741">
        <v>1761</v>
      </c>
      <c r="K355" s="741">
        <v>1932</v>
      </c>
      <c r="L355" s="741">
        <v>1840</v>
      </c>
      <c r="M355" s="741">
        <v>2031</v>
      </c>
      <c r="N355" s="741">
        <v>2198</v>
      </c>
      <c r="O355" s="741">
        <v>1671</v>
      </c>
      <c r="P355" s="741">
        <v>2044</v>
      </c>
      <c r="Q355" s="741">
        <v>2050</v>
      </c>
      <c r="R355" s="741">
        <v>2135</v>
      </c>
      <c r="S355" s="143">
        <f>100</f>
        <v>100</v>
      </c>
      <c r="T355" s="328">
        <f t="shared" si="265"/>
        <v>129.63671128107075</v>
      </c>
      <c r="U355" s="328">
        <f t="shared" si="263"/>
        <v>130.97514340344168</v>
      </c>
      <c r="V355" s="328">
        <f t="shared" si="263"/>
        <v>125.62141491395793</v>
      </c>
      <c r="W355" s="328">
        <f t="shared" si="263"/>
        <v>128.10707456978969</v>
      </c>
      <c r="X355" s="328">
        <f t="shared" si="263"/>
        <v>201.72084130019121</v>
      </c>
      <c r="Y355" s="328">
        <f t="shared" si="263"/>
        <v>336.71128107074571</v>
      </c>
      <c r="Z355" s="328">
        <f t="shared" si="263"/>
        <v>369.40726577437857</v>
      </c>
      <c r="AA355" s="328">
        <f t="shared" si="263"/>
        <v>351.81644359464627</v>
      </c>
      <c r="AB355" s="328">
        <f t="shared" si="227"/>
        <v>388.33652007648186</v>
      </c>
      <c r="AC355" s="328">
        <f t="shared" si="227"/>
        <v>420.26768642447416</v>
      </c>
      <c r="AD355" s="328">
        <f t="shared" si="227"/>
        <v>319.50286806883366</v>
      </c>
      <c r="AE355" s="328">
        <f t="shared" ref="AE355:AG355" si="281">P355*100/$D355</f>
        <v>390.8221797323136</v>
      </c>
      <c r="AF355" s="328">
        <f t="shared" si="281"/>
        <v>391.96940726577435</v>
      </c>
      <c r="AG355" s="329">
        <f t="shared" si="281"/>
        <v>408.22179732313577</v>
      </c>
      <c r="AH355" s="825">
        <v>1</v>
      </c>
      <c r="AI355" s="826">
        <v>1</v>
      </c>
      <c r="AJ355" s="826">
        <v>1</v>
      </c>
      <c r="AK355" s="826">
        <v>1</v>
      </c>
      <c r="AL355" s="826">
        <v>1</v>
      </c>
      <c r="AM355" s="826">
        <v>4</v>
      </c>
      <c r="AN355" s="826">
        <v>4</v>
      </c>
      <c r="AO355" s="826">
        <v>4</v>
      </c>
      <c r="AP355" s="826">
        <v>4</v>
      </c>
      <c r="AQ355" s="826">
        <v>4</v>
      </c>
      <c r="AR355" s="826">
        <v>4</v>
      </c>
      <c r="AS355" s="826">
        <v>4</v>
      </c>
      <c r="AT355" s="826">
        <v>4</v>
      </c>
      <c r="AU355" s="826">
        <v>6</v>
      </c>
      <c r="AV355" s="827">
        <v>7</v>
      </c>
    </row>
    <row r="356" spans="2:48" ht="14.4" x14ac:dyDescent="0.3">
      <c r="B356" s="915"/>
      <c r="C356" s="1" t="s">
        <v>4</v>
      </c>
      <c r="D356" s="740">
        <v>375</v>
      </c>
      <c r="E356" s="740">
        <v>449</v>
      </c>
      <c r="F356" s="740">
        <v>564</v>
      </c>
      <c r="G356" s="740">
        <v>567</v>
      </c>
      <c r="H356" s="740">
        <v>779</v>
      </c>
      <c r="I356" s="740">
        <v>437</v>
      </c>
      <c r="J356" s="740">
        <v>605</v>
      </c>
      <c r="K356" s="741">
        <v>794</v>
      </c>
      <c r="L356" s="741">
        <v>693</v>
      </c>
      <c r="M356" s="741">
        <v>723</v>
      </c>
      <c r="N356" s="741">
        <v>982</v>
      </c>
      <c r="O356" s="741">
        <v>1653</v>
      </c>
      <c r="P356" s="741">
        <v>999</v>
      </c>
      <c r="Q356" s="741">
        <v>1002</v>
      </c>
      <c r="R356" s="741">
        <v>1046</v>
      </c>
      <c r="S356" s="143">
        <f>100</f>
        <v>100</v>
      </c>
      <c r="T356" s="328">
        <f t="shared" si="265"/>
        <v>119.73333333333333</v>
      </c>
      <c r="U356" s="328">
        <f t="shared" si="263"/>
        <v>150.4</v>
      </c>
      <c r="V356" s="328">
        <f t="shared" si="263"/>
        <v>151.19999999999999</v>
      </c>
      <c r="W356" s="328">
        <f t="shared" si="263"/>
        <v>207.73333333333332</v>
      </c>
      <c r="X356" s="328">
        <f t="shared" si="263"/>
        <v>116.53333333333333</v>
      </c>
      <c r="Y356" s="328">
        <f t="shared" si="263"/>
        <v>161.33333333333334</v>
      </c>
      <c r="Z356" s="328">
        <f t="shared" si="263"/>
        <v>211.73333333333332</v>
      </c>
      <c r="AA356" s="328">
        <f t="shared" si="263"/>
        <v>184.8</v>
      </c>
      <c r="AB356" s="328">
        <f t="shared" si="227"/>
        <v>192.8</v>
      </c>
      <c r="AC356" s="328">
        <f t="shared" si="227"/>
        <v>261.86666666666667</v>
      </c>
      <c r="AD356" s="328">
        <f t="shared" si="227"/>
        <v>440.8</v>
      </c>
      <c r="AE356" s="328">
        <f t="shared" ref="AE356:AG356" si="282">P356*100/$D356</f>
        <v>266.39999999999998</v>
      </c>
      <c r="AF356" s="328">
        <f t="shared" si="282"/>
        <v>267.2</v>
      </c>
      <c r="AG356" s="329">
        <f t="shared" si="282"/>
        <v>278.93333333333334</v>
      </c>
      <c r="AH356" s="825">
        <v>1</v>
      </c>
      <c r="AI356" s="826">
        <v>1</v>
      </c>
      <c r="AJ356" s="826">
        <v>1</v>
      </c>
      <c r="AK356" s="826">
        <v>1</v>
      </c>
      <c r="AL356" s="826">
        <v>1</v>
      </c>
      <c r="AM356" s="826">
        <v>1</v>
      </c>
      <c r="AN356" s="826">
        <v>1</v>
      </c>
      <c r="AO356" s="826">
        <v>4</v>
      </c>
      <c r="AP356" s="826">
        <v>4</v>
      </c>
      <c r="AQ356" s="826">
        <v>4</v>
      </c>
      <c r="AR356" s="826">
        <v>4</v>
      </c>
      <c r="AS356" s="826">
        <v>4</v>
      </c>
      <c r="AT356" s="826">
        <v>4</v>
      </c>
      <c r="AU356" s="826">
        <v>6</v>
      </c>
      <c r="AV356" s="827">
        <v>7</v>
      </c>
    </row>
    <row r="357" spans="2:48" ht="14.4" x14ac:dyDescent="0.3">
      <c r="B357" s="915"/>
      <c r="C357" s="1" t="s">
        <v>5</v>
      </c>
      <c r="D357" s="740">
        <v>0</v>
      </c>
      <c r="E357" s="740">
        <v>0</v>
      </c>
      <c r="F357" s="740">
        <v>0</v>
      </c>
      <c r="G357" s="740">
        <v>0</v>
      </c>
      <c r="H357" s="740">
        <v>0</v>
      </c>
      <c r="I357" s="741">
        <v>0</v>
      </c>
      <c r="J357" s="741">
        <v>0</v>
      </c>
      <c r="K357" s="741">
        <v>0</v>
      </c>
      <c r="L357" s="741">
        <v>0</v>
      </c>
      <c r="M357" s="741">
        <v>0</v>
      </c>
      <c r="N357" s="741">
        <v>0</v>
      </c>
      <c r="O357" s="741">
        <v>0</v>
      </c>
      <c r="P357" s="741">
        <v>0</v>
      </c>
      <c r="Q357" s="741">
        <v>0</v>
      </c>
      <c r="R357" s="741">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825">
        <v>1</v>
      </c>
      <c r="AI357" s="826">
        <v>1</v>
      </c>
      <c r="AJ357" s="826">
        <v>1</v>
      </c>
      <c r="AK357" s="826">
        <v>1</v>
      </c>
      <c r="AL357" s="826">
        <v>1</v>
      </c>
      <c r="AM357" s="826">
        <v>4</v>
      </c>
      <c r="AN357" s="826">
        <v>4</v>
      </c>
      <c r="AO357" s="826">
        <v>4</v>
      </c>
      <c r="AP357" s="826">
        <v>4</v>
      </c>
      <c r="AQ357" s="826">
        <v>4</v>
      </c>
      <c r="AR357" s="826">
        <v>4</v>
      </c>
      <c r="AS357" s="826">
        <v>4</v>
      </c>
      <c r="AT357" s="826">
        <v>4</v>
      </c>
      <c r="AU357" s="826">
        <v>6</v>
      </c>
      <c r="AV357" s="827">
        <v>7</v>
      </c>
    </row>
    <row r="358" spans="2:48" ht="14.4" x14ac:dyDescent="0.3">
      <c r="B358" s="915"/>
      <c r="C358" s="1" t="s">
        <v>6</v>
      </c>
      <c r="D358" s="740">
        <v>1153</v>
      </c>
      <c r="E358" s="740">
        <v>1524</v>
      </c>
      <c r="F358" s="740">
        <v>1681</v>
      </c>
      <c r="G358" s="740">
        <v>1651</v>
      </c>
      <c r="H358" s="740">
        <v>1934</v>
      </c>
      <c r="I358" s="740">
        <v>2173</v>
      </c>
      <c r="J358" s="740">
        <v>3031</v>
      </c>
      <c r="K358" s="740">
        <v>3364</v>
      </c>
      <c r="L358" s="740">
        <v>3228</v>
      </c>
      <c r="M358" s="740">
        <v>3512</v>
      </c>
      <c r="N358" s="740">
        <v>3969</v>
      </c>
      <c r="O358" s="740">
        <v>4035</v>
      </c>
      <c r="P358" s="741">
        <v>3753</v>
      </c>
      <c r="Q358" s="741">
        <v>3764</v>
      </c>
      <c r="R358" s="741">
        <v>3923</v>
      </c>
      <c r="S358" s="143">
        <f>100</f>
        <v>100</v>
      </c>
      <c r="T358" s="328">
        <f t="shared" si="265"/>
        <v>132.17692974848222</v>
      </c>
      <c r="U358" s="328">
        <f t="shared" si="263"/>
        <v>145.79358196010406</v>
      </c>
      <c r="V358" s="328">
        <f t="shared" si="263"/>
        <v>143.19167389418908</v>
      </c>
      <c r="W358" s="328">
        <f t="shared" si="263"/>
        <v>167.73633998265396</v>
      </c>
      <c r="X358" s="328">
        <f t="shared" si="263"/>
        <v>188.46487424111015</v>
      </c>
      <c r="Y358" s="328">
        <f t="shared" si="263"/>
        <v>262.87944492627929</v>
      </c>
      <c r="Z358" s="328">
        <f t="shared" si="263"/>
        <v>291.76062445793582</v>
      </c>
      <c r="AA358" s="328">
        <f t="shared" si="263"/>
        <v>279.96530789245446</v>
      </c>
      <c r="AB358" s="328">
        <f t="shared" si="227"/>
        <v>304.59670424978316</v>
      </c>
      <c r="AC358" s="328">
        <f t="shared" si="227"/>
        <v>344.23243712055506</v>
      </c>
      <c r="AD358" s="328">
        <f t="shared" si="227"/>
        <v>349.95663486556811</v>
      </c>
      <c r="AE358" s="328">
        <f t="shared" ref="AE358:AG358" si="284">P358*100/$D358</f>
        <v>325.49869904596704</v>
      </c>
      <c r="AF358" s="328">
        <f t="shared" si="284"/>
        <v>326.45273200346924</v>
      </c>
      <c r="AG358" s="329">
        <f t="shared" si="284"/>
        <v>340.24284475281871</v>
      </c>
      <c r="AH358" s="825">
        <v>1</v>
      </c>
      <c r="AI358" s="826">
        <v>1</v>
      </c>
      <c r="AJ358" s="826">
        <v>1</v>
      </c>
      <c r="AK358" s="826">
        <v>1</v>
      </c>
      <c r="AL358" s="826">
        <v>1</v>
      </c>
      <c r="AM358" s="826">
        <v>1</v>
      </c>
      <c r="AN358" s="826">
        <v>1</v>
      </c>
      <c r="AO358" s="826">
        <v>1</v>
      </c>
      <c r="AP358" s="826">
        <v>1</v>
      </c>
      <c r="AQ358" s="826">
        <v>1</v>
      </c>
      <c r="AR358" s="826">
        <v>1</v>
      </c>
      <c r="AS358" s="826">
        <v>1</v>
      </c>
      <c r="AT358" s="826">
        <v>4</v>
      </c>
      <c r="AU358" s="826">
        <v>6</v>
      </c>
      <c r="AV358" s="827">
        <v>7</v>
      </c>
    </row>
    <row r="359" spans="2:48" ht="14.4" x14ac:dyDescent="0.3">
      <c r="B359" s="916"/>
      <c r="C359" s="8" t="s">
        <v>7</v>
      </c>
      <c r="D359">
        <v>1153</v>
      </c>
      <c r="E359">
        <v>1524</v>
      </c>
      <c r="F359">
        <v>1681</v>
      </c>
      <c r="G359">
        <v>1651</v>
      </c>
      <c r="H359">
        <v>1934</v>
      </c>
      <c r="I359">
        <v>2173</v>
      </c>
      <c r="J359">
        <v>3031</v>
      </c>
      <c r="K359">
        <v>3364</v>
      </c>
      <c r="L359">
        <v>3228</v>
      </c>
      <c r="M359">
        <v>3512</v>
      </c>
      <c r="N359">
        <v>3969</v>
      </c>
      <c r="O359">
        <v>4035</v>
      </c>
      <c r="P359">
        <v>3753</v>
      </c>
      <c r="Q359">
        <v>3764</v>
      </c>
      <c r="R359">
        <v>3923</v>
      </c>
      <c r="S359" s="143">
        <f>100</f>
        <v>100</v>
      </c>
      <c r="T359" s="328">
        <f t="shared" si="265"/>
        <v>132.17692974848222</v>
      </c>
      <c r="U359" s="328">
        <f t="shared" si="263"/>
        <v>145.79358196010406</v>
      </c>
      <c r="V359" s="328">
        <f t="shared" si="263"/>
        <v>143.19167389418908</v>
      </c>
      <c r="W359" s="328">
        <f t="shared" si="263"/>
        <v>167.73633998265396</v>
      </c>
      <c r="X359" s="328">
        <f t="shared" si="263"/>
        <v>188.46487424111015</v>
      </c>
      <c r="Y359" s="328">
        <f t="shared" si="263"/>
        <v>262.87944492627929</v>
      </c>
      <c r="Z359" s="328">
        <f t="shared" si="263"/>
        <v>291.76062445793582</v>
      </c>
      <c r="AA359" s="328">
        <f t="shared" si="263"/>
        <v>279.96530789245446</v>
      </c>
      <c r="AB359" s="328">
        <f t="shared" si="227"/>
        <v>304.59670424978316</v>
      </c>
      <c r="AC359" s="328">
        <f t="shared" si="227"/>
        <v>344.23243712055506</v>
      </c>
      <c r="AD359" s="328">
        <f t="shared" si="227"/>
        <v>349.95663486556811</v>
      </c>
      <c r="AE359" s="328">
        <f t="shared" ref="AE359:AG359" si="285">P359*100/$D359</f>
        <v>325.49869904596704</v>
      </c>
      <c r="AF359" s="328">
        <f t="shared" si="285"/>
        <v>326.45273200346924</v>
      </c>
      <c r="AG359" s="329">
        <f t="shared" si="285"/>
        <v>340.24284475281871</v>
      </c>
      <c r="AH359" s="828"/>
      <c r="AI359" s="829"/>
      <c r="AJ359" s="829"/>
      <c r="AK359" s="829"/>
      <c r="AL359" s="829"/>
      <c r="AM359" s="829"/>
      <c r="AN359" s="829"/>
      <c r="AO359" s="829"/>
      <c r="AP359" s="829"/>
      <c r="AQ359" s="829"/>
      <c r="AR359" s="829"/>
      <c r="AS359" s="829"/>
      <c r="AT359" s="829"/>
      <c r="AU359" s="829"/>
      <c r="AV359" s="830"/>
    </row>
    <row r="360" spans="2:48" ht="15" customHeight="1" x14ac:dyDescent="0.3">
      <c r="B360" s="915" t="s">
        <v>71</v>
      </c>
      <c r="C360" s="1" t="s">
        <v>2</v>
      </c>
      <c r="D360" s="740">
        <v>6316</v>
      </c>
      <c r="E360" s="740">
        <v>7161</v>
      </c>
      <c r="F360" s="740">
        <v>6593</v>
      </c>
      <c r="G360" s="740">
        <v>6280</v>
      </c>
      <c r="H360" s="740">
        <v>6167</v>
      </c>
      <c r="I360" s="740">
        <v>5946</v>
      </c>
      <c r="J360" s="740">
        <v>5957</v>
      </c>
      <c r="K360" s="740">
        <v>5905</v>
      </c>
      <c r="L360" s="740">
        <v>6326</v>
      </c>
      <c r="M360" s="740">
        <v>6433</v>
      </c>
      <c r="N360" s="740">
        <v>6334</v>
      </c>
      <c r="O360" s="740">
        <v>6137</v>
      </c>
      <c r="P360" s="741">
        <v>6131</v>
      </c>
      <c r="Q360" s="741">
        <v>6148</v>
      </c>
      <c r="R360" s="741">
        <v>6409</v>
      </c>
      <c r="S360" s="143">
        <f>100</f>
        <v>100</v>
      </c>
      <c r="T360" s="328">
        <f t="shared" si="265"/>
        <v>113.37872070930969</v>
      </c>
      <c r="U360" s="328">
        <f t="shared" si="263"/>
        <v>104.38568714376187</v>
      </c>
      <c r="V360" s="328">
        <f t="shared" si="263"/>
        <v>99.430018999366695</v>
      </c>
      <c r="W360" s="328">
        <f t="shared" si="263"/>
        <v>97.640911969601007</v>
      </c>
      <c r="X360" s="328">
        <f t="shared" si="263"/>
        <v>94.141861937935403</v>
      </c>
      <c r="Y360" s="328">
        <f t="shared" si="263"/>
        <v>94.316022799240031</v>
      </c>
      <c r="Z360" s="328">
        <f t="shared" si="263"/>
        <v>93.492716909436353</v>
      </c>
      <c r="AA360" s="328">
        <f t="shared" si="263"/>
        <v>100.15832805573147</v>
      </c>
      <c r="AB360" s="328">
        <f t="shared" si="227"/>
        <v>101.85243825205826</v>
      </c>
      <c r="AC360" s="328">
        <f t="shared" si="227"/>
        <v>100.28499050031665</v>
      </c>
      <c r="AD360" s="328">
        <f t="shared" si="227"/>
        <v>97.165927802406586</v>
      </c>
      <c r="AE360" s="328">
        <f t="shared" ref="AE360:AG360" si="286">P360*100/$D360</f>
        <v>97.070930968967701</v>
      </c>
      <c r="AF360" s="328">
        <f t="shared" si="286"/>
        <v>97.340088663711214</v>
      </c>
      <c r="AG360" s="329">
        <f t="shared" si="286"/>
        <v>101.47245091830273</v>
      </c>
      <c r="AH360" s="825">
        <v>1</v>
      </c>
      <c r="AI360" s="826">
        <v>1</v>
      </c>
      <c r="AJ360" s="826">
        <v>1</v>
      </c>
      <c r="AK360" s="826">
        <v>1</v>
      </c>
      <c r="AL360" s="826">
        <v>1</v>
      </c>
      <c r="AM360" s="826">
        <v>1</v>
      </c>
      <c r="AN360" s="826">
        <v>1</v>
      </c>
      <c r="AO360" s="826">
        <v>1</v>
      </c>
      <c r="AP360" s="826">
        <v>1</v>
      </c>
      <c r="AQ360" s="826">
        <v>1</v>
      </c>
      <c r="AR360" s="826">
        <v>1</v>
      </c>
      <c r="AS360" s="826">
        <v>1</v>
      </c>
      <c r="AT360" s="826">
        <v>4</v>
      </c>
      <c r="AU360" s="826">
        <v>6</v>
      </c>
      <c r="AV360" s="827">
        <v>7</v>
      </c>
    </row>
    <row r="361" spans="2:48" ht="14.4" x14ac:dyDescent="0.3">
      <c r="B361" s="915"/>
      <c r="C361" s="1" t="s">
        <v>3</v>
      </c>
      <c r="D361" s="740">
        <v>3915</v>
      </c>
      <c r="E361" s="740">
        <v>3875</v>
      </c>
      <c r="F361" s="740">
        <v>3792</v>
      </c>
      <c r="G361" s="740">
        <v>3376</v>
      </c>
      <c r="H361" s="740">
        <v>3265</v>
      </c>
      <c r="I361" s="741">
        <v>4171</v>
      </c>
      <c r="J361" s="740">
        <v>3032</v>
      </c>
      <c r="K361" s="741">
        <v>3108</v>
      </c>
      <c r="L361" s="740">
        <v>3386</v>
      </c>
      <c r="M361" s="741">
        <v>3016</v>
      </c>
      <c r="N361" s="740">
        <v>3258</v>
      </c>
      <c r="O361" s="740">
        <v>3187</v>
      </c>
      <c r="P361" s="741">
        <v>2990</v>
      </c>
      <c r="Q361" s="741">
        <v>2998</v>
      </c>
      <c r="R361" s="741">
        <v>3123</v>
      </c>
      <c r="S361" s="143">
        <f>100</f>
        <v>100</v>
      </c>
      <c r="T361" s="328">
        <f t="shared" si="265"/>
        <v>98.978288633461048</v>
      </c>
      <c r="U361" s="328">
        <f t="shared" si="263"/>
        <v>96.858237547892713</v>
      </c>
      <c r="V361" s="328">
        <f t="shared" si="263"/>
        <v>86.232439335887605</v>
      </c>
      <c r="W361" s="328">
        <f t="shared" si="263"/>
        <v>83.397190293742014</v>
      </c>
      <c r="X361" s="328">
        <f t="shared" si="263"/>
        <v>106.5389527458493</v>
      </c>
      <c r="Y361" s="328">
        <f t="shared" si="263"/>
        <v>77.445721583652613</v>
      </c>
      <c r="Z361" s="328">
        <f t="shared" si="263"/>
        <v>79.386973180076623</v>
      </c>
      <c r="AA361" s="328">
        <f t="shared" si="263"/>
        <v>86.487867177522347</v>
      </c>
      <c r="AB361" s="328">
        <f t="shared" si="227"/>
        <v>77.037037037037038</v>
      </c>
      <c r="AC361" s="328">
        <f t="shared" si="227"/>
        <v>83.218390804597703</v>
      </c>
      <c r="AD361" s="328">
        <f t="shared" si="227"/>
        <v>81.404853128991064</v>
      </c>
      <c r="AE361" s="328">
        <f t="shared" ref="AE361:AG361" si="287">P361*100/$D361</f>
        <v>76.372924648786721</v>
      </c>
      <c r="AF361" s="328">
        <f t="shared" si="287"/>
        <v>76.577266922094509</v>
      </c>
      <c r="AG361" s="329">
        <f t="shared" si="287"/>
        <v>79.770114942528735</v>
      </c>
      <c r="AH361" s="825">
        <v>1</v>
      </c>
      <c r="AI361" s="826">
        <v>1</v>
      </c>
      <c r="AJ361" s="826">
        <v>1</v>
      </c>
      <c r="AK361" s="826">
        <v>1</v>
      </c>
      <c r="AL361" s="826">
        <v>1</v>
      </c>
      <c r="AM361" s="826">
        <v>4</v>
      </c>
      <c r="AN361" s="826">
        <v>1</v>
      </c>
      <c r="AO361" s="826">
        <v>4</v>
      </c>
      <c r="AP361" s="826">
        <v>1</v>
      </c>
      <c r="AQ361" s="826">
        <v>4</v>
      </c>
      <c r="AR361" s="826">
        <v>1</v>
      </c>
      <c r="AS361" s="826">
        <v>1</v>
      </c>
      <c r="AT361" s="826">
        <v>4</v>
      </c>
      <c r="AU361" s="826">
        <v>6</v>
      </c>
      <c r="AV361" s="827">
        <v>7</v>
      </c>
    </row>
    <row r="362" spans="2:48" ht="14.4" x14ac:dyDescent="0.3">
      <c r="B362" s="915"/>
      <c r="C362" s="1" t="s">
        <v>4</v>
      </c>
      <c r="D362" s="741">
        <v>1984</v>
      </c>
      <c r="E362" s="740">
        <v>1873</v>
      </c>
      <c r="F362" s="740">
        <v>1957</v>
      </c>
      <c r="G362" s="741">
        <v>2143</v>
      </c>
      <c r="H362" s="741">
        <v>2664</v>
      </c>
      <c r="I362" s="740">
        <v>2254</v>
      </c>
      <c r="J362" s="740">
        <v>2066</v>
      </c>
      <c r="K362" s="740">
        <v>2341</v>
      </c>
      <c r="L362" s="740">
        <v>2349</v>
      </c>
      <c r="M362" s="740">
        <v>2606</v>
      </c>
      <c r="N362" s="740">
        <v>2207</v>
      </c>
      <c r="O362" s="740">
        <v>2397</v>
      </c>
      <c r="P362" s="741">
        <v>2423</v>
      </c>
      <c r="Q362" s="741">
        <v>2430</v>
      </c>
      <c r="R362" s="741">
        <v>2536</v>
      </c>
      <c r="S362" s="143">
        <f>100</f>
        <v>100</v>
      </c>
      <c r="T362" s="328">
        <f t="shared" si="265"/>
        <v>94.405241935483872</v>
      </c>
      <c r="U362" s="328">
        <f t="shared" si="263"/>
        <v>98.639112903225808</v>
      </c>
      <c r="V362" s="328">
        <f t="shared" si="263"/>
        <v>108.01411290322581</v>
      </c>
      <c r="W362" s="328">
        <f t="shared" si="263"/>
        <v>134.2741935483871</v>
      </c>
      <c r="X362" s="328">
        <f t="shared" si="263"/>
        <v>113.60887096774194</v>
      </c>
      <c r="Y362" s="328">
        <f t="shared" si="263"/>
        <v>104.13306451612904</v>
      </c>
      <c r="Z362" s="328">
        <f t="shared" si="263"/>
        <v>117.99395161290323</v>
      </c>
      <c r="AA362" s="328">
        <f t="shared" si="263"/>
        <v>118.39717741935483</v>
      </c>
      <c r="AB362" s="328">
        <f t="shared" si="227"/>
        <v>131.3508064516129</v>
      </c>
      <c r="AC362" s="328">
        <f t="shared" si="227"/>
        <v>111.2399193548387</v>
      </c>
      <c r="AD362" s="328">
        <f t="shared" si="227"/>
        <v>120.81653225806451</v>
      </c>
      <c r="AE362" s="328">
        <f t="shared" ref="AE362:AG362" si="288">P362*100/$D362</f>
        <v>122.12701612903226</v>
      </c>
      <c r="AF362" s="328">
        <f t="shared" si="288"/>
        <v>122.47983870967742</v>
      </c>
      <c r="AG362" s="329">
        <f t="shared" si="288"/>
        <v>127.8225806451613</v>
      </c>
      <c r="AH362" s="825">
        <v>4</v>
      </c>
      <c r="AI362" s="826">
        <v>1</v>
      </c>
      <c r="AJ362" s="826">
        <v>1</v>
      </c>
      <c r="AK362" s="826">
        <v>4</v>
      </c>
      <c r="AL362" s="826">
        <v>4</v>
      </c>
      <c r="AM362" s="826">
        <v>1</v>
      </c>
      <c r="AN362" s="826">
        <v>1</v>
      </c>
      <c r="AO362" s="826">
        <v>1</v>
      </c>
      <c r="AP362" s="826">
        <v>1</v>
      </c>
      <c r="AQ362" s="826">
        <v>1</v>
      </c>
      <c r="AR362" s="826">
        <v>1</v>
      </c>
      <c r="AS362" s="826">
        <v>1</v>
      </c>
      <c r="AT362" s="826">
        <v>4</v>
      </c>
      <c r="AU362" s="826">
        <v>6</v>
      </c>
      <c r="AV362" s="827">
        <v>7</v>
      </c>
    </row>
    <row r="363" spans="2:48" ht="14.4" x14ac:dyDescent="0.3">
      <c r="B363" s="915"/>
      <c r="C363" s="1" t="s">
        <v>5</v>
      </c>
      <c r="D363" s="741">
        <v>0</v>
      </c>
      <c r="E363" s="740">
        <v>0</v>
      </c>
      <c r="F363" s="740">
        <v>0</v>
      </c>
      <c r="G363" s="741">
        <v>627</v>
      </c>
      <c r="H363" s="741">
        <v>504</v>
      </c>
      <c r="I363" s="741">
        <v>0</v>
      </c>
      <c r="J363" s="740">
        <v>1227</v>
      </c>
      <c r="K363" s="741">
        <v>1168</v>
      </c>
      <c r="L363" s="740">
        <v>1581</v>
      </c>
      <c r="M363" s="741">
        <v>1346</v>
      </c>
      <c r="N363" s="740">
        <v>1495</v>
      </c>
      <c r="O363" s="740">
        <v>1626</v>
      </c>
      <c r="P363" s="741">
        <v>1969</v>
      </c>
      <c r="Q363" s="741">
        <v>1973</v>
      </c>
      <c r="R363" s="741">
        <v>2040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825">
        <v>4</v>
      </c>
      <c r="AI363" s="826">
        <v>1</v>
      </c>
      <c r="AJ363" s="826">
        <v>1</v>
      </c>
      <c r="AK363" s="826">
        <v>4</v>
      </c>
      <c r="AL363" s="826">
        <v>4</v>
      </c>
      <c r="AM363" s="826">
        <v>4</v>
      </c>
      <c r="AN363" s="826">
        <v>1</v>
      </c>
      <c r="AO363" s="826">
        <v>4</v>
      </c>
      <c r="AP363" s="826">
        <v>1</v>
      </c>
      <c r="AQ363" s="826">
        <v>4</v>
      </c>
      <c r="AR363" s="826">
        <v>1</v>
      </c>
      <c r="AS363" s="826">
        <v>1</v>
      </c>
      <c r="AT363" s="826">
        <v>4</v>
      </c>
      <c r="AU363" s="826">
        <v>6</v>
      </c>
      <c r="AV363" s="827">
        <v>7</v>
      </c>
    </row>
    <row r="364" spans="2:48" ht="14.4" x14ac:dyDescent="0.3">
      <c r="B364" s="915"/>
      <c r="C364" s="1" t="s">
        <v>6</v>
      </c>
      <c r="D364" s="740">
        <v>12215</v>
      </c>
      <c r="E364" s="740">
        <v>12909</v>
      </c>
      <c r="F364" s="740">
        <v>12342</v>
      </c>
      <c r="G364" s="740">
        <v>12426</v>
      </c>
      <c r="H364" s="740">
        <v>12600</v>
      </c>
      <c r="I364" s="740">
        <v>12371</v>
      </c>
      <c r="J364" s="740">
        <v>12282</v>
      </c>
      <c r="K364" s="740">
        <v>12522</v>
      </c>
      <c r="L364" s="740">
        <v>13642</v>
      </c>
      <c r="M364" s="740">
        <v>13401</v>
      </c>
      <c r="N364" s="740">
        <v>13294</v>
      </c>
      <c r="O364" s="740">
        <v>13347</v>
      </c>
      <c r="P364" s="741">
        <v>13513</v>
      </c>
      <c r="Q364" s="741">
        <v>13549</v>
      </c>
      <c r="R364" s="741">
        <v>14108</v>
      </c>
      <c r="S364" s="143">
        <f>100</f>
        <v>100</v>
      </c>
      <c r="T364" s="328">
        <f t="shared" si="265"/>
        <v>105.68153909128121</v>
      </c>
      <c r="U364" s="328">
        <f t="shared" si="263"/>
        <v>101.03970528039297</v>
      </c>
      <c r="V364" s="328">
        <f t="shared" si="263"/>
        <v>101.72738436348752</v>
      </c>
      <c r="W364" s="328">
        <f t="shared" si="263"/>
        <v>103.15186246418338</v>
      </c>
      <c r="X364" s="328">
        <f t="shared" si="263"/>
        <v>101.2771182971756</v>
      </c>
      <c r="Y364" s="328">
        <f t="shared" si="263"/>
        <v>100.54850593532542</v>
      </c>
      <c r="Z364" s="328">
        <f t="shared" si="263"/>
        <v>102.51330331559558</v>
      </c>
      <c r="AA364" s="328">
        <f t="shared" si="263"/>
        <v>111.68235775685632</v>
      </c>
      <c r="AB364" s="328">
        <f t="shared" si="227"/>
        <v>109.70937372083503</v>
      </c>
      <c r="AC364" s="328">
        <f t="shared" si="227"/>
        <v>108.83340155546459</v>
      </c>
      <c r="AD364" s="328">
        <f t="shared" si="227"/>
        <v>109.26729431027425</v>
      </c>
      <c r="AE364" s="328">
        <f t="shared" ref="AE364:AG364" si="290">P364*100/$D364</f>
        <v>110.62627916496112</v>
      </c>
      <c r="AF364" s="328">
        <f t="shared" si="290"/>
        <v>110.92099877200164</v>
      </c>
      <c r="AG364" s="329">
        <f t="shared" si="290"/>
        <v>115.49733933688088</v>
      </c>
      <c r="AH364" s="825">
        <v>1</v>
      </c>
      <c r="AI364" s="826">
        <v>1</v>
      </c>
      <c r="AJ364" s="826">
        <v>1</v>
      </c>
      <c r="AK364" s="826">
        <v>1</v>
      </c>
      <c r="AL364" s="826">
        <v>1</v>
      </c>
      <c r="AM364" s="826">
        <v>1</v>
      </c>
      <c r="AN364" s="826">
        <v>1</v>
      </c>
      <c r="AO364" s="826">
        <v>1</v>
      </c>
      <c r="AP364" s="826">
        <v>1</v>
      </c>
      <c r="AQ364" s="826">
        <v>1</v>
      </c>
      <c r="AR364" s="826">
        <v>1</v>
      </c>
      <c r="AS364" s="826">
        <v>1</v>
      </c>
      <c r="AT364" s="826">
        <v>4</v>
      </c>
      <c r="AU364" s="826">
        <v>6</v>
      </c>
      <c r="AV364" s="827">
        <v>7</v>
      </c>
    </row>
    <row r="365" spans="2:48" ht="14.4" x14ac:dyDescent="0.3">
      <c r="B365" s="916"/>
      <c r="C365" s="8" t="s">
        <v>7</v>
      </c>
      <c r="D365">
        <v>12215</v>
      </c>
      <c r="E365">
        <v>12909</v>
      </c>
      <c r="F365">
        <v>12342</v>
      </c>
      <c r="G365">
        <v>11799</v>
      </c>
      <c r="H365">
        <v>12096</v>
      </c>
      <c r="I365">
        <v>12371</v>
      </c>
      <c r="J365">
        <v>11055</v>
      </c>
      <c r="K365">
        <v>11354</v>
      </c>
      <c r="L365">
        <v>12061</v>
      </c>
      <c r="M365">
        <v>12055</v>
      </c>
      <c r="N365">
        <v>11799</v>
      </c>
      <c r="O365">
        <v>11721</v>
      </c>
      <c r="P365">
        <v>11544</v>
      </c>
      <c r="Q365">
        <v>11576</v>
      </c>
      <c r="R365">
        <v>12068</v>
      </c>
      <c r="S365" s="143">
        <f>100</f>
        <v>100</v>
      </c>
      <c r="T365" s="328">
        <f t="shared" si="265"/>
        <v>105.68153909128121</v>
      </c>
      <c r="U365" s="328">
        <f t="shared" si="263"/>
        <v>101.03970528039297</v>
      </c>
      <c r="V365" s="328">
        <f t="shared" si="263"/>
        <v>96.59435120753173</v>
      </c>
      <c r="W365" s="328">
        <f t="shared" si="263"/>
        <v>99.025787965616047</v>
      </c>
      <c r="X365" s="328">
        <f t="shared" si="263"/>
        <v>101.2771182971756</v>
      </c>
      <c r="Y365" s="328">
        <f t="shared" si="263"/>
        <v>90.503479328694226</v>
      </c>
      <c r="Z365" s="328">
        <f t="shared" si="263"/>
        <v>92.951289398280807</v>
      </c>
      <c r="AA365" s="328">
        <f t="shared" si="263"/>
        <v>98.739255014326645</v>
      </c>
      <c r="AB365" s="328">
        <f t="shared" si="227"/>
        <v>98.690135079819896</v>
      </c>
      <c r="AC365" s="328">
        <f t="shared" si="227"/>
        <v>96.59435120753173</v>
      </c>
      <c r="AD365" s="328">
        <f t="shared" si="227"/>
        <v>95.955792058943928</v>
      </c>
      <c r="AE365" s="328">
        <f t="shared" ref="AE365:AG365" si="291">P365*100/$D365</f>
        <v>94.506753990994682</v>
      </c>
      <c r="AF365" s="328">
        <f t="shared" si="291"/>
        <v>94.768726975030702</v>
      </c>
      <c r="AG365" s="329">
        <f t="shared" si="291"/>
        <v>98.796561604584525</v>
      </c>
      <c r="AH365" s="828"/>
      <c r="AI365" s="829"/>
      <c r="AJ365" s="829"/>
      <c r="AK365" s="829"/>
      <c r="AL365" s="829"/>
      <c r="AM365" s="829"/>
      <c r="AN365" s="829"/>
      <c r="AO365" s="829"/>
      <c r="AP365" s="829"/>
      <c r="AQ365" s="829"/>
      <c r="AR365" s="829"/>
      <c r="AS365" s="829"/>
      <c r="AT365" s="829"/>
      <c r="AU365" s="829"/>
      <c r="AV365" s="830"/>
    </row>
    <row r="366" spans="2:48" ht="15" customHeight="1" x14ac:dyDescent="0.3">
      <c r="B366" s="915" t="s">
        <v>93</v>
      </c>
      <c r="C366" s="1" t="s">
        <v>2</v>
      </c>
      <c r="D366" s="740">
        <v>8567</v>
      </c>
      <c r="E366" s="740">
        <v>10041</v>
      </c>
      <c r="F366" s="740">
        <v>10439</v>
      </c>
      <c r="G366" s="740">
        <v>10393</v>
      </c>
      <c r="H366" s="740">
        <v>10740</v>
      </c>
      <c r="I366" s="740">
        <v>10474</v>
      </c>
      <c r="J366" s="740">
        <v>10775</v>
      </c>
      <c r="K366" s="740">
        <v>11132</v>
      </c>
      <c r="L366" s="740">
        <v>12535</v>
      </c>
      <c r="M366" s="740">
        <v>12993</v>
      </c>
      <c r="N366" s="740">
        <v>13538</v>
      </c>
      <c r="O366" s="740">
        <v>14301</v>
      </c>
      <c r="P366" s="741">
        <v>14286</v>
      </c>
      <c r="Q366" s="741">
        <v>14325</v>
      </c>
      <c r="R366" s="741">
        <v>14932</v>
      </c>
      <c r="S366" s="143">
        <f>100</f>
        <v>100</v>
      </c>
      <c r="T366" s="328">
        <f t="shared" si="265"/>
        <v>117.20555620403876</v>
      </c>
      <c r="U366" s="328">
        <f t="shared" si="263"/>
        <v>121.85128983308043</v>
      </c>
      <c r="V366" s="328">
        <f t="shared" si="263"/>
        <v>121.31434574530174</v>
      </c>
      <c r="W366" s="328">
        <f t="shared" si="263"/>
        <v>125.36477179876269</v>
      </c>
      <c r="X366" s="328">
        <f t="shared" si="263"/>
        <v>122.25983424769464</v>
      </c>
      <c r="Y366" s="328">
        <f t="shared" si="263"/>
        <v>125.77331621337692</v>
      </c>
      <c r="Z366" s="328">
        <f t="shared" si="263"/>
        <v>129.94046924244194</v>
      </c>
      <c r="AA366" s="328">
        <f t="shared" si="263"/>
        <v>146.31726391969184</v>
      </c>
      <c r="AB366" s="328">
        <f t="shared" si="227"/>
        <v>151.66335940235788</v>
      </c>
      <c r="AC366" s="328">
        <f t="shared" si="227"/>
        <v>158.02497957277927</v>
      </c>
      <c r="AD366" s="328">
        <f t="shared" si="227"/>
        <v>166.93124781136922</v>
      </c>
      <c r="AE366" s="328">
        <f t="shared" ref="AE366:AG366" si="292">P366*100/$D366</f>
        <v>166.75615734796312</v>
      </c>
      <c r="AF366" s="328">
        <f t="shared" si="292"/>
        <v>167.21139255281895</v>
      </c>
      <c r="AG366" s="329">
        <f t="shared" si="292"/>
        <v>174.29671997198554</v>
      </c>
      <c r="AH366" s="825">
        <v>1</v>
      </c>
      <c r="AI366" s="826">
        <v>1</v>
      </c>
      <c r="AJ366" s="826">
        <v>1</v>
      </c>
      <c r="AK366" s="826">
        <v>1</v>
      </c>
      <c r="AL366" s="826">
        <v>1</v>
      </c>
      <c r="AM366" s="826">
        <v>1</v>
      </c>
      <c r="AN366" s="826">
        <v>1</v>
      </c>
      <c r="AO366" s="826">
        <v>1</v>
      </c>
      <c r="AP366" s="826">
        <v>1</v>
      </c>
      <c r="AQ366" s="826">
        <v>1</v>
      </c>
      <c r="AR366" s="826">
        <v>1</v>
      </c>
      <c r="AS366" s="826">
        <v>1</v>
      </c>
      <c r="AT366" s="826">
        <v>4</v>
      </c>
      <c r="AU366" s="826">
        <v>6</v>
      </c>
      <c r="AV366" s="827">
        <v>7</v>
      </c>
    </row>
    <row r="367" spans="2:48" ht="14.4" x14ac:dyDescent="0.3">
      <c r="B367" s="915"/>
      <c r="C367" s="1" t="s">
        <v>3</v>
      </c>
      <c r="D367" s="740">
        <v>3373</v>
      </c>
      <c r="E367" s="740">
        <v>3524</v>
      </c>
      <c r="F367" s="741">
        <v>3899</v>
      </c>
      <c r="G367" s="740">
        <v>3387</v>
      </c>
      <c r="H367" s="740">
        <v>3356</v>
      </c>
      <c r="I367" s="741">
        <v>3431</v>
      </c>
      <c r="J367" s="740">
        <v>3642</v>
      </c>
      <c r="K367" s="741">
        <v>3659</v>
      </c>
      <c r="L367" s="741">
        <v>3759</v>
      </c>
      <c r="M367" s="740">
        <v>4468</v>
      </c>
      <c r="N367" s="741">
        <v>4449</v>
      </c>
      <c r="O367" s="740">
        <v>4587</v>
      </c>
      <c r="P367" s="741">
        <v>4304</v>
      </c>
      <c r="Q367" s="741">
        <v>4316</v>
      </c>
      <c r="R367" s="741">
        <v>4495</v>
      </c>
      <c r="S367" s="143">
        <f>100</f>
        <v>100</v>
      </c>
      <c r="T367" s="328">
        <f t="shared" si="265"/>
        <v>104.47672694930328</v>
      </c>
      <c r="U367" s="328">
        <f t="shared" si="263"/>
        <v>115.59442632671212</v>
      </c>
      <c r="V367" s="328">
        <f t="shared" si="263"/>
        <v>100.41506077675659</v>
      </c>
      <c r="W367" s="328">
        <f t="shared" si="263"/>
        <v>99.495997628224131</v>
      </c>
      <c r="X367" s="328">
        <f t="shared" si="263"/>
        <v>101.71953750370589</v>
      </c>
      <c r="Y367" s="328">
        <f t="shared" si="263"/>
        <v>107.9750963533946</v>
      </c>
      <c r="Z367" s="328">
        <f t="shared" si="263"/>
        <v>108.47909872517047</v>
      </c>
      <c r="AA367" s="328">
        <f t="shared" si="263"/>
        <v>111.44381855914617</v>
      </c>
      <c r="AB367" s="328">
        <f t="shared" si="227"/>
        <v>132.46368218203381</v>
      </c>
      <c r="AC367" s="328">
        <f t="shared" si="227"/>
        <v>131.90038541357842</v>
      </c>
      <c r="AD367" s="328">
        <f t="shared" si="227"/>
        <v>135.99169878446486</v>
      </c>
      <c r="AE367" s="328">
        <f t="shared" ref="AE367:AG367" si="293">P367*100/$D367</f>
        <v>127.60154165431366</v>
      </c>
      <c r="AF367" s="328">
        <f t="shared" si="293"/>
        <v>127.95730803439075</v>
      </c>
      <c r="AG367" s="329">
        <f t="shared" si="293"/>
        <v>133.26415653720724</v>
      </c>
      <c r="AH367" s="825">
        <v>1</v>
      </c>
      <c r="AI367" s="826">
        <v>1</v>
      </c>
      <c r="AJ367" s="826">
        <v>4</v>
      </c>
      <c r="AK367" s="826">
        <v>1</v>
      </c>
      <c r="AL367" s="826">
        <v>1</v>
      </c>
      <c r="AM367" s="826">
        <v>4</v>
      </c>
      <c r="AN367" s="826">
        <v>1</v>
      </c>
      <c r="AO367" s="826">
        <v>4</v>
      </c>
      <c r="AP367" s="826">
        <v>4</v>
      </c>
      <c r="AQ367" s="826">
        <v>1</v>
      </c>
      <c r="AR367" s="826">
        <v>4</v>
      </c>
      <c r="AS367" s="826">
        <v>1</v>
      </c>
      <c r="AT367" s="826">
        <v>4</v>
      </c>
      <c r="AU367" s="826">
        <v>6</v>
      </c>
      <c r="AV367" s="827">
        <v>7</v>
      </c>
    </row>
    <row r="368" spans="2:48" ht="14.4" x14ac:dyDescent="0.3">
      <c r="B368" s="915"/>
      <c r="C368" s="1" t="s">
        <v>4</v>
      </c>
      <c r="D368" s="741">
        <v>1451</v>
      </c>
      <c r="E368" s="740">
        <v>1782</v>
      </c>
      <c r="F368" s="740">
        <v>1499</v>
      </c>
      <c r="G368" s="741">
        <v>1585</v>
      </c>
      <c r="H368" s="740">
        <v>1881</v>
      </c>
      <c r="I368" s="740">
        <v>1743</v>
      </c>
      <c r="J368" s="740">
        <v>1579</v>
      </c>
      <c r="K368" s="741">
        <v>1994</v>
      </c>
      <c r="L368" s="740">
        <v>2403</v>
      </c>
      <c r="M368" s="740">
        <v>2546</v>
      </c>
      <c r="N368" s="740">
        <v>3387</v>
      </c>
      <c r="O368" s="740">
        <v>3277</v>
      </c>
      <c r="P368" s="741">
        <v>3313</v>
      </c>
      <c r="Q368" s="741">
        <v>3322</v>
      </c>
      <c r="R368" s="741">
        <v>3467</v>
      </c>
      <c r="S368" s="143">
        <f>100</f>
        <v>100</v>
      </c>
      <c r="T368" s="328">
        <f t="shared" si="265"/>
        <v>122.8118538938663</v>
      </c>
      <c r="U368" s="328">
        <f t="shared" si="263"/>
        <v>103.30806340454859</v>
      </c>
      <c r="V368" s="328">
        <f t="shared" si="263"/>
        <v>109.23501033769814</v>
      </c>
      <c r="W368" s="328">
        <f t="shared" si="263"/>
        <v>129.63473466574777</v>
      </c>
      <c r="X368" s="328">
        <f t="shared" si="263"/>
        <v>120.12405237767057</v>
      </c>
      <c r="Y368" s="328">
        <f t="shared" si="263"/>
        <v>108.82150241212956</v>
      </c>
      <c r="Z368" s="328">
        <f t="shared" si="263"/>
        <v>137.42246726395589</v>
      </c>
      <c r="AA368" s="328">
        <f t="shared" si="263"/>
        <v>165.60992419021363</v>
      </c>
      <c r="AB368" s="328">
        <f t="shared" si="227"/>
        <v>175.46519641626463</v>
      </c>
      <c r="AC368" s="328">
        <f t="shared" si="227"/>
        <v>233.42522398345969</v>
      </c>
      <c r="AD368" s="328">
        <f t="shared" si="227"/>
        <v>225.84424534803583</v>
      </c>
      <c r="AE368" s="328">
        <f t="shared" ref="AE368:AG368" si="294">P368*100/$D368</f>
        <v>228.32529290144728</v>
      </c>
      <c r="AF368" s="328">
        <f t="shared" si="294"/>
        <v>228.94555478980013</v>
      </c>
      <c r="AG368" s="329">
        <f t="shared" si="294"/>
        <v>238.93866299104067</v>
      </c>
      <c r="AH368" s="825">
        <v>4</v>
      </c>
      <c r="AI368" s="826">
        <v>1</v>
      </c>
      <c r="AJ368" s="826">
        <v>1</v>
      </c>
      <c r="AK368" s="826">
        <v>4</v>
      </c>
      <c r="AL368" s="826">
        <v>1</v>
      </c>
      <c r="AM368" s="826">
        <v>1</v>
      </c>
      <c r="AN368" s="826">
        <v>1</v>
      </c>
      <c r="AO368" s="826">
        <v>4</v>
      </c>
      <c r="AP368" s="826">
        <v>1</v>
      </c>
      <c r="AQ368" s="826">
        <v>1</v>
      </c>
      <c r="AR368" s="826">
        <v>1</v>
      </c>
      <c r="AS368" s="826">
        <v>1</v>
      </c>
      <c r="AT368" s="826">
        <v>4</v>
      </c>
      <c r="AU368" s="826">
        <v>6</v>
      </c>
      <c r="AV368" s="827">
        <v>7</v>
      </c>
    </row>
    <row r="369" spans="2:48" ht="14.4" x14ac:dyDescent="0.3">
      <c r="B369" s="915"/>
      <c r="C369" s="1" t="s">
        <v>5</v>
      </c>
      <c r="D369" s="741">
        <v>0</v>
      </c>
      <c r="E369" s="740">
        <v>0</v>
      </c>
      <c r="F369" s="741">
        <v>0</v>
      </c>
      <c r="G369" s="741">
        <v>458</v>
      </c>
      <c r="H369" s="740">
        <v>848</v>
      </c>
      <c r="I369" s="741">
        <v>932</v>
      </c>
      <c r="J369" s="740">
        <v>1202</v>
      </c>
      <c r="K369" s="741">
        <v>1505</v>
      </c>
      <c r="L369" s="741">
        <v>1852</v>
      </c>
      <c r="M369" s="740">
        <v>2401</v>
      </c>
      <c r="N369" s="741">
        <v>2756</v>
      </c>
      <c r="O369" s="740">
        <v>3289</v>
      </c>
      <c r="P369" s="741">
        <v>3984</v>
      </c>
      <c r="Q369" s="741">
        <v>3993</v>
      </c>
      <c r="R369" s="741">
        <v>4129</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825">
        <v>4</v>
      </c>
      <c r="AI369" s="826">
        <v>1</v>
      </c>
      <c r="AJ369" s="826">
        <v>4</v>
      </c>
      <c r="AK369" s="826">
        <v>4</v>
      </c>
      <c r="AL369" s="826">
        <v>1</v>
      </c>
      <c r="AM369" s="826">
        <v>4</v>
      </c>
      <c r="AN369" s="826">
        <v>1</v>
      </c>
      <c r="AO369" s="826">
        <v>4</v>
      </c>
      <c r="AP369" s="826">
        <v>4</v>
      </c>
      <c r="AQ369" s="826">
        <v>1</v>
      </c>
      <c r="AR369" s="826">
        <v>4</v>
      </c>
      <c r="AS369" s="826">
        <v>1</v>
      </c>
      <c r="AT369" s="826">
        <v>4</v>
      </c>
      <c r="AU369" s="826">
        <v>6</v>
      </c>
      <c r="AV369" s="827">
        <v>7</v>
      </c>
    </row>
    <row r="370" spans="2:48" ht="14.4" x14ac:dyDescent="0.3">
      <c r="B370" s="915"/>
      <c r="C370" s="1" t="s">
        <v>6</v>
      </c>
      <c r="D370" s="740">
        <v>13391</v>
      </c>
      <c r="E370" s="740">
        <v>15347</v>
      </c>
      <c r="F370" s="740">
        <v>15837</v>
      </c>
      <c r="G370" s="740">
        <v>15823</v>
      </c>
      <c r="H370" s="740">
        <v>16825</v>
      </c>
      <c r="I370" s="740">
        <v>16580</v>
      </c>
      <c r="J370" s="740">
        <v>17198</v>
      </c>
      <c r="K370" s="740">
        <v>18290</v>
      </c>
      <c r="L370" s="740">
        <v>20549</v>
      </c>
      <c r="M370" s="740">
        <v>22408</v>
      </c>
      <c r="N370" s="740">
        <v>24130</v>
      </c>
      <c r="O370" s="740">
        <v>25454</v>
      </c>
      <c r="P370" s="741">
        <v>25887</v>
      </c>
      <c r="Q370" s="741">
        <v>25956</v>
      </c>
      <c r="R370" s="741">
        <v>27023</v>
      </c>
      <c r="S370" s="143">
        <f>100</f>
        <v>100</v>
      </c>
      <c r="T370" s="328">
        <f t="shared" si="265"/>
        <v>114.60682547979987</v>
      </c>
      <c r="U370" s="328">
        <f t="shared" si="263"/>
        <v>118.26599955193787</v>
      </c>
      <c r="V370" s="328">
        <f t="shared" si="263"/>
        <v>118.16145172130535</v>
      </c>
      <c r="W370" s="328">
        <f t="shared" si="263"/>
        <v>125.64408931371817</v>
      </c>
      <c r="X370" s="328">
        <f t="shared" si="263"/>
        <v>123.81450227764917</v>
      </c>
      <c r="Y370" s="328">
        <f t="shared" si="263"/>
        <v>128.42954222985588</v>
      </c>
      <c r="Z370" s="328">
        <f t="shared" si="263"/>
        <v>136.58427301919198</v>
      </c>
      <c r="AA370" s="328">
        <f t="shared" si="263"/>
        <v>153.45381226196699</v>
      </c>
      <c r="AB370" s="328">
        <f t="shared" si="227"/>
        <v>167.33627062952729</v>
      </c>
      <c r="AC370" s="328">
        <f t="shared" si="227"/>
        <v>180.19565379732657</v>
      </c>
      <c r="AD370" s="328">
        <f t="shared" si="227"/>
        <v>190.0828914942872</v>
      </c>
      <c r="AE370" s="328">
        <f t="shared" ref="AE370:AG370" si="296">P370*100/$D370</f>
        <v>193.31640654170712</v>
      </c>
      <c r="AF370" s="328">
        <f t="shared" si="296"/>
        <v>193.83167799268165</v>
      </c>
      <c r="AG370" s="329">
        <f t="shared" si="296"/>
        <v>201.79971622731685</v>
      </c>
      <c r="AH370" s="825">
        <v>1</v>
      </c>
      <c r="AI370" s="826">
        <v>1</v>
      </c>
      <c r="AJ370" s="826">
        <v>1</v>
      </c>
      <c r="AK370" s="826">
        <v>1</v>
      </c>
      <c r="AL370" s="826">
        <v>1</v>
      </c>
      <c r="AM370" s="826">
        <v>1</v>
      </c>
      <c r="AN370" s="826">
        <v>1</v>
      </c>
      <c r="AO370" s="826">
        <v>1</v>
      </c>
      <c r="AP370" s="826">
        <v>1</v>
      </c>
      <c r="AQ370" s="826">
        <v>1</v>
      </c>
      <c r="AR370" s="826">
        <v>1</v>
      </c>
      <c r="AS370" s="826">
        <v>1</v>
      </c>
      <c r="AT370" s="826">
        <v>4</v>
      </c>
      <c r="AU370" s="826">
        <v>6</v>
      </c>
      <c r="AV370" s="827">
        <v>7</v>
      </c>
    </row>
    <row r="371" spans="2:48" ht="14.4" x14ac:dyDescent="0.3">
      <c r="B371" s="916"/>
      <c r="C371" s="8" t="s">
        <v>7</v>
      </c>
      <c r="D371">
        <v>13391</v>
      </c>
      <c r="E371">
        <v>15347</v>
      </c>
      <c r="F371">
        <v>15837</v>
      </c>
      <c r="G371">
        <v>15365</v>
      </c>
      <c r="H371">
        <v>15977</v>
      </c>
      <c r="I371">
        <v>15648</v>
      </c>
      <c r="J371">
        <v>15996</v>
      </c>
      <c r="K371">
        <v>16785</v>
      </c>
      <c r="L371">
        <v>18697</v>
      </c>
      <c r="M371">
        <v>20007</v>
      </c>
      <c r="N371">
        <v>21374</v>
      </c>
      <c r="O371">
        <v>22165</v>
      </c>
      <c r="P371">
        <v>21903</v>
      </c>
      <c r="Q371">
        <v>21963</v>
      </c>
      <c r="R371">
        <v>22894</v>
      </c>
      <c r="S371" s="143">
        <f>100</f>
        <v>100</v>
      </c>
      <c r="T371" s="328">
        <f t="shared" si="265"/>
        <v>114.60682547979987</v>
      </c>
      <c r="U371" s="328">
        <f t="shared" si="263"/>
        <v>118.26599955193787</v>
      </c>
      <c r="V371" s="328">
        <f t="shared" si="263"/>
        <v>114.74124411918453</v>
      </c>
      <c r="W371" s="328">
        <f t="shared" si="263"/>
        <v>119.31147785826302</v>
      </c>
      <c r="X371" s="328">
        <f t="shared" si="263"/>
        <v>116.85460383839893</v>
      </c>
      <c r="Y371" s="328">
        <f t="shared" si="263"/>
        <v>119.4533641998357</v>
      </c>
      <c r="Z371" s="328">
        <f t="shared" si="263"/>
        <v>125.34538122619669</v>
      </c>
      <c r="AA371" s="328">
        <f t="shared" si="263"/>
        <v>139.62362780972296</v>
      </c>
      <c r="AB371" s="328">
        <f t="shared" si="227"/>
        <v>149.40631767605109</v>
      </c>
      <c r="AC371" s="328">
        <f t="shared" si="227"/>
        <v>159.61466656709732</v>
      </c>
      <c r="AD371" s="328">
        <f t="shared" si="227"/>
        <v>165.52161899783437</v>
      </c>
      <c r="AE371" s="328">
        <f t="shared" ref="AE371:AG413" si="297">P371*100/$D371</f>
        <v>163.56508102456874</v>
      </c>
      <c r="AF371" s="328">
        <f t="shared" si="297"/>
        <v>164.01314315585094</v>
      </c>
      <c r="AG371" s="329">
        <f t="shared" si="297"/>
        <v>170.96557389291314</v>
      </c>
      <c r="AH371" s="828"/>
      <c r="AI371" s="829"/>
      <c r="AJ371" s="829"/>
      <c r="AK371" s="829"/>
      <c r="AL371" s="829"/>
      <c r="AM371" s="829"/>
      <c r="AN371" s="829"/>
      <c r="AO371" s="829"/>
      <c r="AP371" s="829"/>
      <c r="AQ371" s="829"/>
      <c r="AR371" s="829"/>
      <c r="AS371" s="829"/>
      <c r="AT371" s="829"/>
      <c r="AU371" s="829"/>
      <c r="AV371" s="830"/>
    </row>
    <row r="372" spans="2:48" ht="15" customHeight="1" x14ac:dyDescent="0.3">
      <c r="B372" s="915" t="s">
        <v>72</v>
      </c>
      <c r="C372" s="1" t="s">
        <v>2</v>
      </c>
      <c r="D372" s="740">
        <v>689</v>
      </c>
      <c r="E372" s="740">
        <v>856</v>
      </c>
      <c r="F372" s="740">
        <v>938</v>
      </c>
      <c r="G372" s="740">
        <v>974</v>
      </c>
      <c r="H372" s="740">
        <v>1030</v>
      </c>
      <c r="I372" s="740">
        <v>1026</v>
      </c>
      <c r="J372" s="740">
        <v>1001</v>
      </c>
      <c r="K372" s="740">
        <v>1057</v>
      </c>
      <c r="L372" s="740">
        <v>1144</v>
      </c>
      <c r="M372" s="740">
        <v>1234</v>
      </c>
      <c r="N372" s="740">
        <v>1269</v>
      </c>
      <c r="O372" s="740">
        <v>1308</v>
      </c>
      <c r="P372" s="741">
        <v>1307</v>
      </c>
      <c r="Q372" s="741">
        <v>1311</v>
      </c>
      <c r="R372" s="741">
        <v>1367</v>
      </c>
      <c r="S372" s="143">
        <f>100</f>
        <v>100</v>
      </c>
      <c r="T372" s="328">
        <f t="shared" si="265"/>
        <v>124.23802612481857</v>
      </c>
      <c r="U372" s="328">
        <f t="shared" si="263"/>
        <v>136.13933236574746</v>
      </c>
      <c r="V372" s="328">
        <f t="shared" si="263"/>
        <v>141.36429608127722</v>
      </c>
      <c r="W372" s="328">
        <f t="shared" si="263"/>
        <v>149.49201741654571</v>
      </c>
      <c r="X372" s="328">
        <f t="shared" si="263"/>
        <v>148.91146589259796</v>
      </c>
      <c r="Y372" s="328">
        <f t="shared" si="263"/>
        <v>145.28301886792454</v>
      </c>
      <c r="Z372" s="328">
        <f t="shared" si="263"/>
        <v>153.41074020319303</v>
      </c>
      <c r="AA372" s="328">
        <f t="shared" si="263"/>
        <v>166.03773584905662</v>
      </c>
      <c r="AB372" s="328">
        <f t="shared" si="227"/>
        <v>179.10014513788099</v>
      </c>
      <c r="AC372" s="328">
        <f t="shared" si="227"/>
        <v>184.1799709724238</v>
      </c>
      <c r="AD372" s="328">
        <f t="shared" si="227"/>
        <v>189.84034833091437</v>
      </c>
      <c r="AE372" s="328">
        <f t="shared" si="297"/>
        <v>189.69521044992743</v>
      </c>
      <c r="AF372" s="328">
        <f t="shared" ref="AF372:AG413" si="298">Q372*100/$D372</f>
        <v>190.27576197387518</v>
      </c>
      <c r="AG372" s="329">
        <f t="shared" si="298"/>
        <v>198.4034833091437</v>
      </c>
      <c r="AH372" s="825">
        <v>1</v>
      </c>
      <c r="AI372" s="826">
        <v>1</v>
      </c>
      <c r="AJ372" s="826">
        <v>1</v>
      </c>
      <c r="AK372" s="826">
        <v>1</v>
      </c>
      <c r="AL372" s="826">
        <v>1</v>
      </c>
      <c r="AM372" s="826">
        <v>1</v>
      </c>
      <c r="AN372" s="826">
        <v>1</v>
      </c>
      <c r="AO372" s="826">
        <v>1</v>
      </c>
      <c r="AP372" s="826">
        <v>1</v>
      </c>
      <c r="AQ372" s="826">
        <v>1</v>
      </c>
      <c r="AR372" s="826">
        <v>1</v>
      </c>
      <c r="AS372" s="826">
        <v>1</v>
      </c>
      <c r="AT372" s="826">
        <v>4</v>
      </c>
      <c r="AU372" s="826">
        <v>6</v>
      </c>
      <c r="AV372" s="827">
        <v>7</v>
      </c>
    </row>
    <row r="373" spans="2:48" ht="14.4" x14ac:dyDescent="0.3">
      <c r="B373" s="915"/>
      <c r="C373" s="1" t="s">
        <v>3</v>
      </c>
      <c r="D373" s="740">
        <v>0</v>
      </c>
      <c r="E373" s="740">
        <v>60</v>
      </c>
      <c r="F373" s="741">
        <v>81</v>
      </c>
      <c r="G373" s="740">
        <v>172</v>
      </c>
      <c r="H373" s="740">
        <v>219</v>
      </c>
      <c r="I373" s="740">
        <v>200</v>
      </c>
      <c r="J373" s="740">
        <v>220</v>
      </c>
      <c r="K373" s="740">
        <v>264</v>
      </c>
      <c r="L373" s="741">
        <v>306</v>
      </c>
      <c r="M373" s="741">
        <v>330</v>
      </c>
      <c r="N373" s="741">
        <v>353</v>
      </c>
      <c r="O373" s="741">
        <v>373</v>
      </c>
      <c r="P373" s="741">
        <v>328</v>
      </c>
      <c r="Q373" s="741">
        <v>329</v>
      </c>
      <c r="R373" s="741">
        <v>343</v>
      </c>
      <c r="S373" s="143">
        <f>100</f>
        <v>100</v>
      </c>
      <c r="T373" s="328" t="e">
        <f t="shared" si="265"/>
        <v>#DIV/0!</v>
      </c>
      <c r="U373" s="328" t="e">
        <f t="shared" si="263"/>
        <v>#DIV/0!</v>
      </c>
      <c r="V373" s="328" t="e">
        <f t="shared" si="263"/>
        <v>#DIV/0!</v>
      </c>
      <c r="W373" s="328" t="e">
        <f t="shared" si="263"/>
        <v>#DIV/0!</v>
      </c>
      <c r="X373" s="328" t="e">
        <f t="shared" si="263"/>
        <v>#DIV/0!</v>
      </c>
      <c r="Y373" s="328" t="e">
        <f t="shared" si="263"/>
        <v>#DIV/0!</v>
      </c>
      <c r="Z373" s="328" t="e">
        <f t="shared" si="263"/>
        <v>#DIV/0!</v>
      </c>
      <c r="AA373" s="328" t="e">
        <f t="shared" si="263"/>
        <v>#DIV/0!</v>
      </c>
      <c r="AB373" s="328" t="e">
        <f t="shared" ref="AB373:AD374" si="299">M373*100/$D373</f>
        <v>#DIV/0!</v>
      </c>
      <c r="AC373" s="328" t="e">
        <f t="shared" si="299"/>
        <v>#DIV/0!</v>
      </c>
      <c r="AD373" s="328" t="e">
        <f t="shared" si="299"/>
        <v>#DIV/0!</v>
      </c>
      <c r="AE373" s="328" t="e">
        <f t="shared" si="297"/>
        <v>#DIV/0!</v>
      </c>
      <c r="AF373" s="328" t="e">
        <f t="shared" si="298"/>
        <v>#DIV/0!</v>
      </c>
      <c r="AG373" s="329" t="e">
        <f t="shared" si="298"/>
        <v>#DIV/0!</v>
      </c>
      <c r="AH373" s="825">
        <v>1</v>
      </c>
      <c r="AI373" s="826">
        <v>1</v>
      </c>
      <c r="AJ373" s="826">
        <v>4</v>
      </c>
      <c r="AK373" s="826">
        <v>1</v>
      </c>
      <c r="AL373" s="826">
        <v>1</v>
      </c>
      <c r="AM373" s="826">
        <v>1</v>
      </c>
      <c r="AN373" s="826">
        <v>1</v>
      </c>
      <c r="AO373" s="826">
        <v>1</v>
      </c>
      <c r="AP373" s="826">
        <v>4</v>
      </c>
      <c r="AQ373" s="826">
        <v>4</v>
      </c>
      <c r="AR373" s="826">
        <v>4</v>
      </c>
      <c r="AS373" s="826">
        <v>4</v>
      </c>
      <c r="AT373" s="826">
        <v>4</v>
      </c>
      <c r="AU373" s="826">
        <v>6</v>
      </c>
      <c r="AV373" s="827">
        <v>7</v>
      </c>
    </row>
    <row r="374" spans="2:48" ht="14.4" x14ac:dyDescent="0.3">
      <c r="B374" s="915"/>
      <c r="C374" s="1" t="s">
        <v>4</v>
      </c>
      <c r="D374" s="740">
        <v>0</v>
      </c>
      <c r="E374" s="740">
        <v>0</v>
      </c>
      <c r="F374" s="740">
        <v>0</v>
      </c>
      <c r="G374" s="740">
        <v>0</v>
      </c>
      <c r="H374" s="740">
        <v>0</v>
      </c>
      <c r="I374" s="740">
        <v>0</v>
      </c>
      <c r="J374" s="740">
        <v>0</v>
      </c>
      <c r="K374" s="740">
        <v>0</v>
      </c>
      <c r="L374" s="741">
        <v>0</v>
      </c>
      <c r="M374" s="741">
        <v>0</v>
      </c>
      <c r="N374" s="741">
        <v>0</v>
      </c>
      <c r="O374" s="741">
        <v>0</v>
      </c>
      <c r="P374" s="741">
        <v>0</v>
      </c>
      <c r="Q374" s="741">
        <v>0</v>
      </c>
      <c r="R374" s="741">
        <v>0</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825">
        <v>1</v>
      </c>
      <c r="AI374" s="826">
        <v>1</v>
      </c>
      <c r="AJ374" s="826">
        <v>1</v>
      </c>
      <c r="AK374" s="826">
        <v>1</v>
      </c>
      <c r="AL374" s="826">
        <v>1</v>
      </c>
      <c r="AM374" s="826">
        <v>1</v>
      </c>
      <c r="AN374" s="826">
        <v>1</v>
      </c>
      <c r="AO374" s="826">
        <v>1</v>
      </c>
      <c r="AP374" s="826">
        <v>4</v>
      </c>
      <c r="AQ374" s="826">
        <v>4</v>
      </c>
      <c r="AR374" s="826">
        <v>4</v>
      </c>
      <c r="AS374" s="826">
        <v>4</v>
      </c>
      <c r="AT374" s="826">
        <v>4</v>
      </c>
      <c r="AU374" s="826">
        <v>6</v>
      </c>
      <c r="AV374" s="827">
        <v>7</v>
      </c>
    </row>
    <row r="375" spans="2:48" ht="14.4" x14ac:dyDescent="0.3">
      <c r="B375" s="915"/>
      <c r="C375" s="1" t="s">
        <v>5</v>
      </c>
      <c r="D375" s="740">
        <v>0</v>
      </c>
      <c r="E375" s="740">
        <v>0</v>
      </c>
      <c r="F375" s="740">
        <v>0</v>
      </c>
      <c r="G375" s="740">
        <v>0</v>
      </c>
      <c r="H375" s="740">
        <v>0</v>
      </c>
      <c r="I375" s="740">
        <v>0</v>
      </c>
      <c r="J375" s="740">
        <v>0</v>
      </c>
      <c r="K375" s="740">
        <v>0</v>
      </c>
      <c r="L375" s="740">
        <v>0</v>
      </c>
      <c r="M375" s="740">
        <v>0</v>
      </c>
      <c r="N375" s="740">
        <v>0</v>
      </c>
      <c r="O375" s="740">
        <v>0</v>
      </c>
      <c r="P375" s="741">
        <v>0</v>
      </c>
      <c r="Q375" s="741">
        <v>0</v>
      </c>
      <c r="R375" s="741">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825">
        <v>1</v>
      </c>
      <c r="AI375" s="826">
        <v>1</v>
      </c>
      <c r="AJ375" s="826">
        <v>1</v>
      </c>
      <c r="AK375" s="826">
        <v>1</v>
      </c>
      <c r="AL375" s="826">
        <v>1</v>
      </c>
      <c r="AM375" s="826">
        <v>1</v>
      </c>
      <c r="AN375" s="826">
        <v>1</v>
      </c>
      <c r="AO375" s="826">
        <v>1</v>
      </c>
      <c r="AP375" s="826">
        <v>1</v>
      </c>
      <c r="AQ375" s="826">
        <v>1</v>
      </c>
      <c r="AR375" s="826">
        <v>1</v>
      </c>
      <c r="AS375" s="826">
        <v>1</v>
      </c>
      <c r="AT375" s="826">
        <v>4</v>
      </c>
      <c r="AU375" s="826">
        <v>6</v>
      </c>
      <c r="AV375" s="827">
        <v>7</v>
      </c>
    </row>
    <row r="376" spans="2:48" ht="14.4" x14ac:dyDescent="0.3">
      <c r="B376" s="915"/>
      <c r="C376" s="1" t="s">
        <v>6</v>
      </c>
      <c r="D376" s="740">
        <v>689</v>
      </c>
      <c r="E376" s="740">
        <v>916</v>
      </c>
      <c r="F376" s="740">
        <v>1019</v>
      </c>
      <c r="G376" s="740">
        <v>1146</v>
      </c>
      <c r="H376" s="740">
        <v>1249</v>
      </c>
      <c r="I376" s="740">
        <v>1226</v>
      </c>
      <c r="J376" s="740">
        <v>1221</v>
      </c>
      <c r="K376" s="740">
        <v>1321</v>
      </c>
      <c r="L376" s="740">
        <v>1450</v>
      </c>
      <c r="M376" s="740">
        <v>1564</v>
      </c>
      <c r="N376" s="740">
        <v>1622</v>
      </c>
      <c r="O376" s="740">
        <v>1681</v>
      </c>
      <c r="P376" s="741">
        <v>1635</v>
      </c>
      <c r="Q376" s="741">
        <v>1640</v>
      </c>
      <c r="R376" s="741">
        <v>1710</v>
      </c>
      <c r="S376" s="143">
        <f>100</f>
        <v>100</v>
      </c>
      <c r="T376" s="328">
        <f t="shared" si="265"/>
        <v>132.94629898403483</v>
      </c>
      <c r="U376" s="328">
        <f t="shared" si="265"/>
        <v>147.8955007256894</v>
      </c>
      <c r="V376" s="328">
        <f t="shared" si="265"/>
        <v>166.32801161103049</v>
      </c>
      <c r="W376" s="328">
        <f t="shared" si="265"/>
        <v>181.27721335268504</v>
      </c>
      <c r="X376" s="328">
        <f t="shared" si="300"/>
        <v>177.93904208998549</v>
      </c>
      <c r="Y376" s="328">
        <f t="shared" si="300"/>
        <v>177.21335268505081</v>
      </c>
      <c r="Z376" s="328">
        <f t="shared" si="300"/>
        <v>191.72714078374455</v>
      </c>
      <c r="AA376" s="328">
        <f t="shared" si="300"/>
        <v>210.44992743105951</v>
      </c>
      <c r="AB376" s="328">
        <f t="shared" si="300"/>
        <v>226.99564586357039</v>
      </c>
      <c r="AC376" s="328">
        <f t="shared" si="300"/>
        <v>235.41364296081278</v>
      </c>
      <c r="AD376" s="328">
        <f t="shared" si="300"/>
        <v>243.97677793904208</v>
      </c>
      <c r="AE376" s="328">
        <f t="shared" si="297"/>
        <v>237.30043541364296</v>
      </c>
      <c r="AF376" s="328">
        <f t="shared" si="298"/>
        <v>238.02612481857764</v>
      </c>
      <c r="AG376" s="329">
        <f t="shared" si="298"/>
        <v>248.18577648766328</v>
      </c>
      <c r="AH376" s="825">
        <v>1</v>
      </c>
      <c r="AI376" s="826">
        <v>1</v>
      </c>
      <c r="AJ376" s="826">
        <v>1</v>
      </c>
      <c r="AK376" s="826">
        <v>1</v>
      </c>
      <c r="AL376" s="826">
        <v>1</v>
      </c>
      <c r="AM376" s="826">
        <v>1</v>
      </c>
      <c r="AN376" s="826">
        <v>1</v>
      </c>
      <c r="AO376" s="826">
        <v>1</v>
      </c>
      <c r="AP376" s="826">
        <v>1</v>
      </c>
      <c r="AQ376" s="826">
        <v>1</v>
      </c>
      <c r="AR376" s="826">
        <v>1</v>
      </c>
      <c r="AS376" s="826">
        <v>1</v>
      </c>
      <c r="AT376" s="826">
        <v>4</v>
      </c>
      <c r="AU376" s="826">
        <v>6</v>
      </c>
      <c r="AV376" s="827">
        <v>7</v>
      </c>
    </row>
    <row r="377" spans="2:48" ht="14.4" x14ac:dyDescent="0.3">
      <c r="B377" s="916"/>
      <c r="C377" s="8" t="s">
        <v>7</v>
      </c>
      <c r="D377">
        <v>689</v>
      </c>
      <c r="E377">
        <v>916</v>
      </c>
      <c r="F377">
        <v>1019</v>
      </c>
      <c r="G377">
        <v>1146</v>
      </c>
      <c r="H377">
        <v>1249</v>
      </c>
      <c r="I377">
        <v>1226</v>
      </c>
      <c r="J377">
        <v>1221</v>
      </c>
      <c r="K377">
        <v>1321</v>
      </c>
      <c r="L377">
        <v>1450</v>
      </c>
      <c r="M377">
        <v>1564</v>
      </c>
      <c r="N377">
        <v>1622</v>
      </c>
      <c r="O377">
        <v>1681</v>
      </c>
      <c r="P377">
        <v>1635</v>
      </c>
      <c r="Q377">
        <v>1640</v>
      </c>
      <c r="R377">
        <v>1710</v>
      </c>
      <c r="S377" s="143">
        <f>100</f>
        <v>100</v>
      </c>
      <c r="T377" s="328">
        <f t="shared" si="265"/>
        <v>132.94629898403483</v>
      </c>
      <c r="U377" s="328">
        <f t="shared" si="265"/>
        <v>147.8955007256894</v>
      </c>
      <c r="V377" s="328">
        <f t="shared" si="265"/>
        <v>166.32801161103049</v>
      </c>
      <c r="W377" s="328">
        <f t="shared" si="265"/>
        <v>181.27721335268504</v>
      </c>
      <c r="X377" s="328">
        <f t="shared" si="300"/>
        <v>177.93904208998549</v>
      </c>
      <c r="Y377" s="328">
        <f t="shared" si="300"/>
        <v>177.21335268505081</v>
      </c>
      <c r="Z377" s="328">
        <f t="shared" si="300"/>
        <v>191.72714078374455</v>
      </c>
      <c r="AA377" s="328">
        <f t="shared" si="300"/>
        <v>210.44992743105951</v>
      </c>
      <c r="AB377" s="328">
        <f t="shared" si="300"/>
        <v>226.99564586357039</v>
      </c>
      <c r="AC377" s="328">
        <f t="shared" si="300"/>
        <v>235.41364296081278</v>
      </c>
      <c r="AD377" s="328">
        <f t="shared" si="300"/>
        <v>243.97677793904208</v>
      </c>
      <c r="AE377" s="328">
        <f t="shared" si="297"/>
        <v>237.30043541364296</v>
      </c>
      <c r="AF377" s="328">
        <f t="shared" si="298"/>
        <v>238.02612481857764</v>
      </c>
      <c r="AG377" s="329">
        <f t="shared" si="298"/>
        <v>248.18577648766328</v>
      </c>
      <c r="AH377" s="828"/>
      <c r="AI377" s="829"/>
      <c r="AJ377" s="829"/>
      <c r="AK377" s="829"/>
      <c r="AL377" s="829"/>
      <c r="AM377" s="829"/>
      <c r="AN377" s="829"/>
      <c r="AO377" s="829"/>
      <c r="AP377" s="829"/>
      <c r="AQ377" s="829"/>
      <c r="AR377" s="829"/>
      <c r="AS377" s="829"/>
      <c r="AT377" s="829"/>
      <c r="AU377" s="829"/>
      <c r="AV377" s="830"/>
    </row>
    <row r="378" spans="2:48" ht="15" customHeight="1" x14ac:dyDescent="0.3">
      <c r="B378" s="915" t="s">
        <v>73</v>
      </c>
      <c r="C378" s="1" t="s">
        <v>2</v>
      </c>
      <c r="D378" s="740">
        <v>2007</v>
      </c>
      <c r="E378" s="740">
        <v>2284</v>
      </c>
      <c r="F378" s="740">
        <v>2421</v>
      </c>
      <c r="G378" s="740">
        <v>2332</v>
      </c>
      <c r="H378" s="740">
        <v>2293</v>
      </c>
      <c r="I378" s="740">
        <v>2392</v>
      </c>
      <c r="J378" s="740">
        <v>2475</v>
      </c>
      <c r="K378" s="740">
        <v>2773</v>
      </c>
      <c r="L378" s="740">
        <v>3191</v>
      </c>
      <c r="M378" s="740">
        <v>3516</v>
      </c>
      <c r="N378" s="740">
        <v>3511</v>
      </c>
      <c r="O378" s="740">
        <v>3771</v>
      </c>
      <c r="P378" s="741">
        <v>3767</v>
      </c>
      <c r="Q378" s="741">
        <v>3771</v>
      </c>
      <c r="R378" s="741">
        <v>3908</v>
      </c>
      <c r="S378" s="143">
        <f>100</f>
        <v>100</v>
      </c>
      <c r="T378" s="328">
        <f t="shared" si="265"/>
        <v>113.80169407075236</v>
      </c>
      <c r="U378" s="328">
        <f t="shared" si="265"/>
        <v>120.62780269058295</v>
      </c>
      <c r="V378" s="328">
        <f t="shared" si="265"/>
        <v>116.19332336821127</v>
      </c>
      <c r="W378" s="328">
        <f t="shared" si="265"/>
        <v>114.25012456402591</v>
      </c>
      <c r="X378" s="328">
        <f t="shared" si="300"/>
        <v>119.18285999003488</v>
      </c>
      <c r="Y378" s="328">
        <f t="shared" si="300"/>
        <v>123.31838565022422</v>
      </c>
      <c r="Z378" s="328">
        <f t="shared" si="300"/>
        <v>138.16641753861484</v>
      </c>
      <c r="AA378" s="328">
        <f t="shared" si="300"/>
        <v>158.99352267065271</v>
      </c>
      <c r="AB378" s="328">
        <f t="shared" si="300"/>
        <v>175.18684603886396</v>
      </c>
      <c r="AC378" s="328">
        <f t="shared" si="300"/>
        <v>174.93771798704535</v>
      </c>
      <c r="AD378" s="328">
        <f t="shared" si="300"/>
        <v>187.89237668161434</v>
      </c>
      <c r="AE378" s="328">
        <f t="shared" si="297"/>
        <v>187.69307424015943</v>
      </c>
      <c r="AF378" s="328">
        <f t="shared" si="298"/>
        <v>187.89237668161434</v>
      </c>
      <c r="AG378" s="329">
        <f t="shared" si="298"/>
        <v>194.71848530144493</v>
      </c>
      <c r="AH378" s="825">
        <v>1</v>
      </c>
      <c r="AI378" s="826">
        <v>1</v>
      </c>
      <c r="AJ378" s="826">
        <v>1</v>
      </c>
      <c r="AK378" s="826">
        <v>1</v>
      </c>
      <c r="AL378" s="826">
        <v>1</v>
      </c>
      <c r="AM378" s="826">
        <v>1</v>
      </c>
      <c r="AN378" s="826">
        <v>1</v>
      </c>
      <c r="AO378" s="826">
        <v>1</v>
      </c>
      <c r="AP378" s="826">
        <v>1</v>
      </c>
      <c r="AQ378" s="826">
        <v>1</v>
      </c>
      <c r="AR378" s="826">
        <v>1</v>
      </c>
      <c r="AS378" s="826">
        <v>1</v>
      </c>
      <c r="AT378" s="826">
        <v>4</v>
      </c>
      <c r="AU378" s="826">
        <v>6</v>
      </c>
      <c r="AV378" s="827">
        <v>7</v>
      </c>
    </row>
    <row r="379" spans="2:48" ht="14.4" x14ac:dyDescent="0.3">
      <c r="B379" s="915"/>
      <c r="C379" s="1" t="s">
        <v>3</v>
      </c>
      <c r="D379" s="740">
        <v>1060</v>
      </c>
      <c r="E379" s="740">
        <v>961</v>
      </c>
      <c r="F379" s="740">
        <v>764</v>
      </c>
      <c r="G379" s="740">
        <v>783</v>
      </c>
      <c r="H379" s="740">
        <v>931</v>
      </c>
      <c r="I379" s="740">
        <v>966</v>
      </c>
      <c r="J379" s="740">
        <v>1095</v>
      </c>
      <c r="K379" s="740">
        <v>1265</v>
      </c>
      <c r="L379" s="740">
        <v>1270</v>
      </c>
      <c r="M379" s="740">
        <v>1366</v>
      </c>
      <c r="N379" s="740">
        <v>1285</v>
      </c>
      <c r="O379" s="740">
        <v>1180</v>
      </c>
      <c r="P379" s="741">
        <v>1179</v>
      </c>
      <c r="Q379" s="741">
        <v>1180</v>
      </c>
      <c r="R379" s="741">
        <v>1222</v>
      </c>
      <c r="S379" s="143">
        <f>100</f>
        <v>100</v>
      </c>
      <c r="T379" s="328">
        <f t="shared" si="265"/>
        <v>90.660377358490564</v>
      </c>
      <c r="U379" s="328">
        <f t="shared" si="265"/>
        <v>72.075471698113205</v>
      </c>
      <c r="V379" s="328">
        <f t="shared" si="265"/>
        <v>73.867924528301884</v>
      </c>
      <c r="W379" s="328">
        <f t="shared" si="265"/>
        <v>87.830188679245282</v>
      </c>
      <c r="X379" s="328">
        <f t="shared" si="300"/>
        <v>91.132075471698116</v>
      </c>
      <c r="Y379" s="328">
        <f t="shared" si="300"/>
        <v>103.30188679245283</v>
      </c>
      <c r="Z379" s="328">
        <f t="shared" si="300"/>
        <v>119.33962264150944</v>
      </c>
      <c r="AA379" s="328">
        <f t="shared" si="300"/>
        <v>119.81132075471699</v>
      </c>
      <c r="AB379" s="328">
        <f t="shared" si="300"/>
        <v>128.8679245283019</v>
      </c>
      <c r="AC379" s="328">
        <f t="shared" si="300"/>
        <v>121.22641509433963</v>
      </c>
      <c r="AD379" s="328">
        <f t="shared" si="300"/>
        <v>111.32075471698113</v>
      </c>
      <c r="AE379" s="328">
        <f t="shared" si="297"/>
        <v>111.22641509433963</v>
      </c>
      <c r="AF379" s="328">
        <f t="shared" si="298"/>
        <v>111.32075471698113</v>
      </c>
      <c r="AG379" s="329">
        <f t="shared" si="298"/>
        <v>115.28301886792453</v>
      </c>
      <c r="AH379" s="825">
        <v>1</v>
      </c>
      <c r="AI379" s="826">
        <v>1</v>
      </c>
      <c r="AJ379" s="826">
        <v>1</v>
      </c>
      <c r="AK379" s="826">
        <v>1</v>
      </c>
      <c r="AL379" s="826">
        <v>1</v>
      </c>
      <c r="AM379" s="826">
        <v>1</v>
      </c>
      <c r="AN379" s="826">
        <v>1</v>
      </c>
      <c r="AO379" s="826">
        <v>1</v>
      </c>
      <c r="AP379" s="826">
        <v>1</v>
      </c>
      <c r="AQ379" s="826">
        <v>1</v>
      </c>
      <c r="AR379" s="826">
        <v>1</v>
      </c>
      <c r="AS379" s="826">
        <v>1</v>
      </c>
      <c r="AT379" s="826">
        <v>4</v>
      </c>
      <c r="AU379" s="826">
        <v>6</v>
      </c>
      <c r="AV379" s="827">
        <v>7</v>
      </c>
    </row>
    <row r="380" spans="2:48" ht="14.4" x14ac:dyDescent="0.3">
      <c r="B380" s="915"/>
      <c r="C380" s="1" t="s">
        <v>4</v>
      </c>
      <c r="D380" s="740">
        <v>572</v>
      </c>
      <c r="E380" s="740">
        <v>679</v>
      </c>
      <c r="F380" s="740">
        <v>599</v>
      </c>
      <c r="G380" s="740">
        <v>424</v>
      </c>
      <c r="H380" s="740">
        <v>511</v>
      </c>
      <c r="I380" s="740">
        <v>237</v>
      </c>
      <c r="J380" s="740">
        <v>454</v>
      </c>
      <c r="K380" s="740">
        <v>418</v>
      </c>
      <c r="L380" s="740">
        <v>496</v>
      </c>
      <c r="M380" s="740">
        <v>904</v>
      </c>
      <c r="N380" s="740">
        <v>822</v>
      </c>
      <c r="O380" s="740">
        <v>1204</v>
      </c>
      <c r="P380" s="741">
        <v>1203</v>
      </c>
      <c r="Q380" s="741">
        <v>1204</v>
      </c>
      <c r="R380" s="741">
        <v>1249</v>
      </c>
      <c r="S380" s="143">
        <f>100</f>
        <v>100</v>
      </c>
      <c r="T380" s="328">
        <f t="shared" si="265"/>
        <v>118.70629370629371</v>
      </c>
      <c r="U380" s="328">
        <f t="shared" si="265"/>
        <v>104.72027972027972</v>
      </c>
      <c r="V380" s="328">
        <f t="shared" si="265"/>
        <v>74.12587412587412</v>
      </c>
      <c r="W380" s="328">
        <f t="shared" si="265"/>
        <v>89.335664335664333</v>
      </c>
      <c r="X380" s="328">
        <f t="shared" si="300"/>
        <v>41.433566433566433</v>
      </c>
      <c r="Y380" s="328">
        <f t="shared" si="300"/>
        <v>79.370629370629374</v>
      </c>
      <c r="Z380" s="328">
        <f t="shared" si="300"/>
        <v>73.07692307692308</v>
      </c>
      <c r="AA380" s="328">
        <f t="shared" si="300"/>
        <v>86.713286713286706</v>
      </c>
      <c r="AB380" s="328">
        <f t="shared" si="300"/>
        <v>158.04195804195805</v>
      </c>
      <c r="AC380" s="328">
        <f t="shared" si="300"/>
        <v>143.70629370629371</v>
      </c>
      <c r="AD380" s="328">
        <f t="shared" si="300"/>
        <v>210.48951048951048</v>
      </c>
      <c r="AE380" s="328">
        <f t="shared" si="297"/>
        <v>210.31468531468531</v>
      </c>
      <c r="AF380" s="328">
        <f t="shared" si="298"/>
        <v>210.48951048951048</v>
      </c>
      <c r="AG380" s="329">
        <f t="shared" si="298"/>
        <v>218.35664335664336</v>
      </c>
      <c r="AH380" s="825">
        <v>1</v>
      </c>
      <c r="AI380" s="826">
        <v>1</v>
      </c>
      <c r="AJ380" s="826">
        <v>1</v>
      </c>
      <c r="AK380" s="826">
        <v>1</v>
      </c>
      <c r="AL380" s="826">
        <v>1</v>
      </c>
      <c r="AM380" s="826">
        <v>1</v>
      </c>
      <c r="AN380" s="826">
        <v>1</v>
      </c>
      <c r="AO380" s="826">
        <v>1</v>
      </c>
      <c r="AP380" s="826">
        <v>1</v>
      </c>
      <c r="AQ380" s="826">
        <v>1</v>
      </c>
      <c r="AR380" s="826">
        <v>1</v>
      </c>
      <c r="AS380" s="826">
        <v>1</v>
      </c>
      <c r="AT380" s="826">
        <v>4</v>
      </c>
      <c r="AU380" s="826">
        <v>6</v>
      </c>
      <c r="AV380" s="827">
        <v>7</v>
      </c>
    </row>
    <row r="381" spans="2:48" ht="14.4" x14ac:dyDescent="0.3">
      <c r="B381" s="915"/>
      <c r="C381" s="1" t="s">
        <v>5</v>
      </c>
      <c r="D381" s="740">
        <v>0</v>
      </c>
      <c r="E381" s="740">
        <v>0</v>
      </c>
      <c r="F381" s="740">
        <v>0</v>
      </c>
      <c r="G381" s="740">
        <v>0</v>
      </c>
      <c r="H381" s="740">
        <v>0</v>
      </c>
      <c r="I381" s="740">
        <v>0</v>
      </c>
      <c r="J381" s="740">
        <v>0</v>
      </c>
      <c r="K381" s="740">
        <v>0</v>
      </c>
      <c r="L381" s="740">
        <v>0</v>
      </c>
      <c r="M381" s="740">
        <v>0</v>
      </c>
      <c r="N381" s="740">
        <v>0</v>
      </c>
      <c r="O381" s="740">
        <v>0</v>
      </c>
      <c r="P381" s="741">
        <v>0</v>
      </c>
      <c r="Q381" s="741">
        <v>0</v>
      </c>
      <c r="R381" s="741">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825">
        <v>1</v>
      </c>
      <c r="AI381" s="826">
        <v>1</v>
      </c>
      <c r="AJ381" s="826">
        <v>1</v>
      </c>
      <c r="AK381" s="826">
        <v>1</v>
      </c>
      <c r="AL381" s="826">
        <v>1</v>
      </c>
      <c r="AM381" s="826">
        <v>1</v>
      </c>
      <c r="AN381" s="826">
        <v>1</v>
      </c>
      <c r="AO381" s="826">
        <v>1</v>
      </c>
      <c r="AP381" s="826">
        <v>1</v>
      </c>
      <c r="AQ381" s="826">
        <v>1</v>
      </c>
      <c r="AR381" s="826">
        <v>1</v>
      </c>
      <c r="AS381" s="826">
        <v>1</v>
      </c>
      <c r="AT381" s="826">
        <v>4</v>
      </c>
      <c r="AU381" s="826">
        <v>6</v>
      </c>
      <c r="AV381" s="827">
        <v>7</v>
      </c>
    </row>
    <row r="382" spans="2:48" ht="14.4" x14ac:dyDescent="0.3">
      <c r="B382" s="915"/>
      <c r="C382" s="1" t="s">
        <v>6</v>
      </c>
      <c r="D382" s="740">
        <v>3639</v>
      </c>
      <c r="E382" s="740">
        <v>3924</v>
      </c>
      <c r="F382" s="740">
        <v>3784</v>
      </c>
      <c r="G382" s="740">
        <v>3539</v>
      </c>
      <c r="H382" s="740">
        <v>3735</v>
      </c>
      <c r="I382" s="740">
        <v>3595</v>
      </c>
      <c r="J382" s="740">
        <v>4024</v>
      </c>
      <c r="K382" s="740">
        <v>4456</v>
      </c>
      <c r="L382" s="740">
        <v>4957</v>
      </c>
      <c r="M382" s="740">
        <v>5786</v>
      </c>
      <c r="N382" s="740">
        <v>5618</v>
      </c>
      <c r="O382" s="740">
        <v>6155</v>
      </c>
      <c r="P382" s="741">
        <v>6149</v>
      </c>
      <c r="Q382" s="741">
        <v>6155</v>
      </c>
      <c r="R382" s="741">
        <v>6379</v>
      </c>
      <c r="S382" s="143">
        <f>100</f>
        <v>100</v>
      </c>
      <c r="T382" s="328">
        <f t="shared" si="265"/>
        <v>107.83182192910139</v>
      </c>
      <c r="U382" s="328">
        <f t="shared" si="265"/>
        <v>103.98461115691124</v>
      </c>
      <c r="V382" s="328">
        <f t="shared" si="265"/>
        <v>97.251992305578455</v>
      </c>
      <c r="W382" s="328">
        <f t="shared" si="265"/>
        <v>102.63808738664468</v>
      </c>
      <c r="X382" s="328">
        <f t="shared" si="300"/>
        <v>98.790876614454518</v>
      </c>
      <c r="Y382" s="328">
        <f t="shared" si="300"/>
        <v>110.57982962352294</v>
      </c>
      <c r="Z382" s="328">
        <f t="shared" si="300"/>
        <v>122.45122286342402</v>
      </c>
      <c r="AA382" s="328">
        <f t="shared" si="300"/>
        <v>136.21874141247596</v>
      </c>
      <c r="AB382" s="328">
        <f t="shared" si="300"/>
        <v>158.99972519923057</v>
      </c>
      <c r="AC382" s="328">
        <f t="shared" si="300"/>
        <v>154.38307227260236</v>
      </c>
      <c r="AD382" s="328">
        <f t="shared" si="300"/>
        <v>169.13987359164605</v>
      </c>
      <c r="AE382" s="328">
        <f t="shared" si="297"/>
        <v>168.97499312998076</v>
      </c>
      <c r="AF382" s="328">
        <f t="shared" si="298"/>
        <v>169.13987359164605</v>
      </c>
      <c r="AG382" s="329">
        <f t="shared" si="298"/>
        <v>175.29541082715031</v>
      </c>
      <c r="AH382" s="825">
        <v>1</v>
      </c>
      <c r="AI382" s="826">
        <v>1</v>
      </c>
      <c r="AJ382" s="826">
        <v>1</v>
      </c>
      <c r="AK382" s="826">
        <v>1</v>
      </c>
      <c r="AL382" s="826">
        <v>1</v>
      </c>
      <c r="AM382" s="826">
        <v>1</v>
      </c>
      <c r="AN382" s="826">
        <v>1</v>
      </c>
      <c r="AO382" s="826">
        <v>1</v>
      </c>
      <c r="AP382" s="826">
        <v>1</v>
      </c>
      <c r="AQ382" s="826">
        <v>1</v>
      </c>
      <c r="AR382" s="826">
        <v>1</v>
      </c>
      <c r="AS382" s="826">
        <v>1</v>
      </c>
      <c r="AT382" s="826">
        <v>4</v>
      </c>
      <c r="AU382" s="826">
        <v>6</v>
      </c>
      <c r="AV382" s="827">
        <v>7</v>
      </c>
    </row>
    <row r="383" spans="2:48" ht="14.4" x14ac:dyDescent="0.3">
      <c r="B383" s="916"/>
      <c r="C383" s="8" t="s">
        <v>7</v>
      </c>
      <c r="D383">
        <v>3639</v>
      </c>
      <c r="E383">
        <v>3924</v>
      </c>
      <c r="F383">
        <v>3784</v>
      </c>
      <c r="G383">
        <v>3539</v>
      </c>
      <c r="H383">
        <v>3735</v>
      </c>
      <c r="I383">
        <v>3595</v>
      </c>
      <c r="J383">
        <v>4024</v>
      </c>
      <c r="K383">
        <v>4456</v>
      </c>
      <c r="L383">
        <v>4957</v>
      </c>
      <c r="M383">
        <v>5786</v>
      </c>
      <c r="N383">
        <v>5618</v>
      </c>
      <c r="O383">
        <v>6155</v>
      </c>
      <c r="P383">
        <v>6149</v>
      </c>
      <c r="Q383">
        <v>6155</v>
      </c>
      <c r="R383">
        <v>6379</v>
      </c>
      <c r="S383" s="143">
        <f>100</f>
        <v>100</v>
      </c>
      <c r="T383" s="328">
        <f t="shared" si="265"/>
        <v>107.83182192910139</v>
      </c>
      <c r="U383" s="328">
        <f t="shared" si="265"/>
        <v>103.98461115691124</v>
      </c>
      <c r="V383" s="328">
        <f t="shared" si="265"/>
        <v>97.251992305578455</v>
      </c>
      <c r="W383" s="328">
        <f t="shared" si="265"/>
        <v>102.63808738664468</v>
      </c>
      <c r="X383" s="328">
        <f t="shared" si="300"/>
        <v>98.790876614454518</v>
      </c>
      <c r="Y383" s="328">
        <f t="shared" si="300"/>
        <v>110.57982962352294</v>
      </c>
      <c r="Z383" s="328">
        <f t="shared" si="300"/>
        <v>122.45122286342402</v>
      </c>
      <c r="AA383" s="328">
        <f t="shared" si="300"/>
        <v>136.21874141247596</v>
      </c>
      <c r="AB383" s="328">
        <f t="shared" si="300"/>
        <v>158.99972519923057</v>
      </c>
      <c r="AC383" s="328">
        <f t="shared" si="300"/>
        <v>154.38307227260236</v>
      </c>
      <c r="AD383" s="328">
        <f t="shared" si="300"/>
        <v>169.13987359164605</v>
      </c>
      <c r="AE383" s="328">
        <f t="shared" si="297"/>
        <v>168.97499312998076</v>
      </c>
      <c r="AF383" s="328">
        <f t="shared" si="298"/>
        <v>169.13987359164605</v>
      </c>
      <c r="AG383" s="329">
        <f t="shared" si="298"/>
        <v>175.29541082715031</v>
      </c>
      <c r="AH383" s="828"/>
      <c r="AI383" s="829"/>
      <c r="AJ383" s="829"/>
      <c r="AK383" s="829"/>
      <c r="AL383" s="829"/>
      <c r="AM383" s="829"/>
      <c r="AN383" s="829"/>
      <c r="AO383" s="829"/>
      <c r="AP383" s="829"/>
      <c r="AQ383" s="829"/>
      <c r="AR383" s="829"/>
      <c r="AS383" s="829"/>
      <c r="AT383" s="829"/>
      <c r="AU383" s="829"/>
      <c r="AV383" s="830"/>
    </row>
    <row r="384" spans="2:48" ht="15" customHeight="1" x14ac:dyDescent="0.3">
      <c r="B384" s="915" t="s">
        <v>74</v>
      </c>
      <c r="C384" s="1" t="s">
        <v>2</v>
      </c>
      <c r="D384" s="740">
        <v>767</v>
      </c>
      <c r="E384" s="741">
        <v>805</v>
      </c>
      <c r="F384" s="740">
        <v>687</v>
      </c>
      <c r="G384" s="740">
        <v>737</v>
      </c>
      <c r="H384" s="740">
        <v>755</v>
      </c>
      <c r="I384" s="740">
        <v>813</v>
      </c>
      <c r="J384" s="740">
        <v>954</v>
      </c>
      <c r="K384" s="740">
        <v>885</v>
      </c>
      <c r="L384" s="740">
        <v>1024</v>
      </c>
      <c r="M384" s="740">
        <v>934</v>
      </c>
      <c r="N384" s="740">
        <v>993</v>
      </c>
      <c r="O384" s="740">
        <v>1063</v>
      </c>
      <c r="P384" s="741">
        <v>1062</v>
      </c>
      <c r="Q384" s="741">
        <v>1063</v>
      </c>
      <c r="R384" s="741">
        <v>1102</v>
      </c>
      <c r="S384" s="143">
        <f>100</f>
        <v>100</v>
      </c>
      <c r="T384" s="328">
        <f t="shared" si="265"/>
        <v>104.95436766623207</v>
      </c>
      <c r="U384" s="328">
        <f t="shared" si="265"/>
        <v>89.569752281616687</v>
      </c>
      <c r="V384" s="328">
        <f t="shared" si="265"/>
        <v>96.088657105606259</v>
      </c>
      <c r="W384" s="328">
        <f t="shared" si="265"/>
        <v>98.435462842242501</v>
      </c>
      <c r="X384" s="328">
        <f t="shared" si="300"/>
        <v>105.99739243807041</v>
      </c>
      <c r="Y384" s="328">
        <f t="shared" si="300"/>
        <v>124.38070404172099</v>
      </c>
      <c r="Z384" s="328">
        <f t="shared" si="300"/>
        <v>115.38461538461539</v>
      </c>
      <c r="AA384" s="328">
        <f t="shared" si="300"/>
        <v>133.50717079530639</v>
      </c>
      <c r="AB384" s="328">
        <f t="shared" si="300"/>
        <v>121.77314211212516</v>
      </c>
      <c r="AC384" s="328">
        <f t="shared" si="300"/>
        <v>129.46544980443286</v>
      </c>
      <c r="AD384" s="328">
        <f t="shared" si="300"/>
        <v>138.59191655801826</v>
      </c>
      <c r="AE384" s="328">
        <f t="shared" si="297"/>
        <v>138.46153846153845</v>
      </c>
      <c r="AF384" s="328">
        <f t="shared" si="298"/>
        <v>138.59191655801826</v>
      </c>
      <c r="AG384" s="329">
        <f t="shared" si="298"/>
        <v>143.67666232073012</v>
      </c>
      <c r="AH384" s="825">
        <v>1</v>
      </c>
      <c r="AI384" s="826">
        <v>4</v>
      </c>
      <c r="AJ384" s="826">
        <v>1</v>
      </c>
      <c r="AK384" s="826">
        <v>1</v>
      </c>
      <c r="AL384" s="826">
        <v>1</v>
      </c>
      <c r="AM384" s="826">
        <v>1</v>
      </c>
      <c r="AN384" s="826">
        <v>1</v>
      </c>
      <c r="AO384" s="826">
        <v>1</v>
      </c>
      <c r="AP384" s="826">
        <v>1</v>
      </c>
      <c r="AQ384" s="826">
        <v>1</v>
      </c>
      <c r="AR384" s="826">
        <v>1</v>
      </c>
      <c r="AS384" s="826">
        <v>1</v>
      </c>
      <c r="AT384" s="826">
        <v>4</v>
      </c>
      <c r="AU384" s="826">
        <v>6</v>
      </c>
      <c r="AV384" s="827">
        <v>7</v>
      </c>
    </row>
    <row r="385" spans="2:48" ht="14.4" x14ac:dyDescent="0.3">
      <c r="B385" s="915"/>
      <c r="C385" s="1" t="s">
        <v>3</v>
      </c>
      <c r="D385" s="741">
        <v>1085</v>
      </c>
      <c r="E385" s="740">
        <v>1245</v>
      </c>
      <c r="F385" s="740">
        <v>1417</v>
      </c>
      <c r="G385" s="740">
        <v>1578</v>
      </c>
      <c r="H385" s="740">
        <v>1573</v>
      </c>
      <c r="I385" s="740">
        <v>1640</v>
      </c>
      <c r="J385" s="740">
        <v>1710</v>
      </c>
      <c r="K385" s="740">
        <v>1880</v>
      </c>
      <c r="L385" s="740">
        <v>2464</v>
      </c>
      <c r="M385" s="740">
        <v>2047</v>
      </c>
      <c r="N385" s="740">
        <v>1986</v>
      </c>
      <c r="O385" s="740">
        <v>2218</v>
      </c>
      <c r="P385" s="741">
        <v>2216</v>
      </c>
      <c r="Q385" s="741">
        <v>2218</v>
      </c>
      <c r="R385" s="741">
        <v>2297</v>
      </c>
      <c r="S385" s="143">
        <f>100</f>
        <v>100</v>
      </c>
      <c r="T385" s="328">
        <f t="shared" si="265"/>
        <v>114.74654377880184</v>
      </c>
      <c r="U385" s="328">
        <f t="shared" si="265"/>
        <v>130.59907834101384</v>
      </c>
      <c r="V385" s="328">
        <f t="shared" si="265"/>
        <v>145.43778801843317</v>
      </c>
      <c r="W385" s="328">
        <f t="shared" si="265"/>
        <v>144.97695852534562</v>
      </c>
      <c r="X385" s="328">
        <f t="shared" si="300"/>
        <v>151.15207373271889</v>
      </c>
      <c r="Y385" s="328">
        <f t="shared" si="300"/>
        <v>157.60368663594471</v>
      </c>
      <c r="Z385" s="328">
        <f t="shared" si="300"/>
        <v>173.27188940092165</v>
      </c>
      <c r="AA385" s="328">
        <f t="shared" si="300"/>
        <v>227.09677419354838</v>
      </c>
      <c r="AB385" s="328">
        <f t="shared" si="300"/>
        <v>188.66359447004609</v>
      </c>
      <c r="AC385" s="328">
        <f t="shared" si="300"/>
        <v>183.04147465437788</v>
      </c>
      <c r="AD385" s="328">
        <f t="shared" si="300"/>
        <v>204.42396313364054</v>
      </c>
      <c r="AE385" s="328">
        <f t="shared" si="297"/>
        <v>204.23963133640552</v>
      </c>
      <c r="AF385" s="328">
        <f t="shared" si="298"/>
        <v>204.42396313364054</v>
      </c>
      <c r="AG385" s="329">
        <f t="shared" si="298"/>
        <v>211.70506912442397</v>
      </c>
      <c r="AH385" s="825">
        <v>4</v>
      </c>
      <c r="AI385" s="826">
        <v>1</v>
      </c>
      <c r="AJ385" s="826">
        <v>1</v>
      </c>
      <c r="AK385" s="826">
        <v>1</v>
      </c>
      <c r="AL385" s="826">
        <v>1</v>
      </c>
      <c r="AM385" s="826">
        <v>1</v>
      </c>
      <c r="AN385" s="826">
        <v>1</v>
      </c>
      <c r="AO385" s="826">
        <v>1</v>
      </c>
      <c r="AP385" s="826">
        <v>1</v>
      </c>
      <c r="AQ385" s="826">
        <v>1</v>
      </c>
      <c r="AR385" s="826">
        <v>1</v>
      </c>
      <c r="AS385" s="826">
        <v>1</v>
      </c>
      <c r="AT385" s="826">
        <v>4</v>
      </c>
      <c r="AU385" s="826">
        <v>6</v>
      </c>
      <c r="AV385" s="827">
        <v>7</v>
      </c>
    </row>
    <row r="386" spans="2:48" ht="14.4" x14ac:dyDescent="0.3">
      <c r="B386" s="915"/>
      <c r="C386" s="1" t="s">
        <v>4</v>
      </c>
      <c r="D386" s="740">
        <v>997</v>
      </c>
      <c r="E386" s="740">
        <v>1612</v>
      </c>
      <c r="F386" s="740">
        <v>1338</v>
      </c>
      <c r="G386" s="740">
        <v>1566</v>
      </c>
      <c r="H386" s="740">
        <v>1552</v>
      </c>
      <c r="I386" s="740">
        <v>1847</v>
      </c>
      <c r="J386" s="740">
        <v>2167</v>
      </c>
      <c r="K386" s="740">
        <v>3469</v>
      </c>
      <c r="L386" s="740">
        <v>3120</v>
      </c>
      <c r="M386" s="740">
        <v>2690</v>
      </c>
      <c r="N386" s="740">
        <v>2093</v>
      </c>
      <c r="O386" s="740">
        <v>1826</v>
      </c>
      <c r="P386" s="741">
        <v>1824</v>
      </c>
      <c r="Q386" s="741">
        <v>1826</v>
      </c>
      <c r="R386" s="741">
        <v>1894</v>
      </c>
      <c r="S386" s="143">
        <f>100</f>
        <v>100</v>
      </c>
      <c r="T386" s="328">
        <f t="shared" si="265"/>
        <v>161.68505516549649</v>
      </c>
      <c r="U386" s="328">
        <f t="shared" si="265"/>
        <v>134.2026078234704</v>
      </c>
      <c r="V386" s="328">
        <f t="shared" si="265"/>
        <v>157.07121364092276</v>
      </c>
      <c r="W386" s="328">
        <f t="shared" si="265"/>
        <v>155.66700100300903</v>
      </c>
      <c r="X386" s="328">
        <f t="shared" si="300"/>
        <v>185.25576730190571</v>
      </c>
      <c r="Y386" s="328">
        <f t="shared" si="300"/>
        <v>217.35205616850553</v>
      </c>
      <c r="Z386" s="328">
        <f t="shared" si="300"/>
        <v>347.94383149448345</v>
      </c>
      <c r="AA386" s="328">
        <f t="shared" si="300"/>
        <v>312.93881644934805</v>
      </c>
      <c r="AB386" s="328">
        <f t="shared" si="300"/>
        <v>269.80942828485456</v>
      </c>
      <c r="AC386" s="328">
        <f t="shared" si="300"/>
        <v>209.92978936810431</v>
      </c>
      <c r="AD386" s="328">
        <f t="shared" si="300"/>
        <v>183.1494483450351</v>
      </c>
      <c r="AE386" s="328">
        <f t="shared" si="297"/>
        <v>182.94884653961887</v>
      </c>
      <c r="AF386" s="328">
        <f t="shared" si="298"/>
        <v>183.1494483450351</v>
      </c>
      <c r="AG386" s="329">
        <f t="shared" si="298"/>
        <v>189.96990972918755</v>
      </c>
      <c r="AH386" s="825">
        <v>1</v>
      </c>
      <c r="AI386" s="826">
        <v>1</v>
      </c>
      <c r="AJ386" s="826">
        <v>1</v>
      </c>
      <c r="AK386" s="826">
        <v>1</v>
      </c>
      <c r="AL386" s="826">
        <v>1</v>
      </c>
      <c r="AM386" s="826">
        <v>1</v>
      </c>
      <c r="AN386" s="826">
        <v>1</v>
      </c>
      <c r="AO386" s="826">
        <v>1</v>
      </c>
      <c r="AP386" s="826">
        <v>1</v>
      </c>
      <c r="AQ386" s="826">
        <v>1</v>
      </c>
      <c r="AR386" s="826">
        <v>1</v>
      </c>
      <c r="AS386" s="826">
        <v>1</v>
      </c>
      <c r="AT386" s="826">
        <v>4</v>
      </c>
      <c r="AU386" s="826">
        <v>6</v>
      </c>
      <c r="AV386" s="827">
        <v>7</v>
      </c>
    </row>
    <row r="387" spans="2:48" ht="14.4" x14ac:dyDescent="0.3">
      <c r="B387" s="915"/>
      <c r="C387" s="1" t="s">
        <v>5</v>
      </c>
      <c r="D387" s="741">
        <v>2266</v>
      </c>
      <c r="E387" s="741">
        <v>1191</v>
      </c>
      <c r="F387" s="740">
        <v>2513</v>
      </c>
      <c r="G387" s="740">
        <v>4533</v>
      </c>
      <c r="H387" s="740">
        <v>4155</v>
      </c>
      <c r="I387" s="740">
        <v>4499</v>
      </c>
      <c r="J387" s="740">
        <v>6198</v>
      </c>
      <c r="K387" s="740">
        <v>6928</v>
      </c>
      <c r="L387" s="740">
        <v>7709</v>
      </c>
      <c r="M387" s="740">
        <v>8282</v>
      </c>
      <c r="N387" s="740">
        <v>8650</v>
      </c>
      <c r="O387" s="740">
        <v>8072</v>
      </c>
      <c r="P387" s="741">
        <v>8065</v>
      </c>
      <c r="Q387" s="741">
        <v>8072</v>
      </c>
      <c r="R387" s="741">
        <v>8312</v>
      </c>
      <c r="S387" s="143">
        <f>100</f>
        <v>100</v>
      </c>
      <c r="T387" s="328">
        <f t="shared" si="265"/>
        <v>52.559576345984112</v>
      </c>
      <c r="U387" s="328">
        <f t="shared" si="265"/>
        <v>110.90026478375992</v>
      </c>
      <c r="V387" s="328">
        <f t="shared" si="265"/>
        <v>200.04413062665489</v>
      </c>
      <c r="W387" s="328">
        <f t="shared" si="265"/>
        <v>183.36275375110327</v>
      </c>
      <c r="X387" s="328">
        <f t="shared" si="300"/>
        <v>198.54368932038835</v>
      </c>
      <c r="Y387" s="328">
        <f t="shared" si="300"/>
        <v>273.52162400706089</v>
      </c>
      <c r="Z387" s="328">
        <f t="shared" si="300"/>
        <v>305.73698146513681</v>
      </c>
      <c r="AA387" s="328">
        <f t="shared" si="300"/>
        <v>340.20300088261251</v>
      </c>
      <c r="AB387" s="328">
        <f t="shared" si="300"/>
        <v>365.48984995586937</v>
      </c>
      <c r="AC387" s="328">
        <f t="shared" si="300"/>
        <v>381.72992056487203</v>
      </c>
      <c r="AD387" s="328">
        <f t="shared" si="300"/>
        <v>356.22241835834069</v>
      </c>
      <c r="AE387" s="328">
        <f t="shared" si="297"/>
        <v>355.91350397175643</v>
      </c>
      <c r="AF387" s="328">
        <f t="shared" si="298"/>
        <v>356.22241835834069</v>
      </c>
      <c r="AG387" s="329">
        <f t="shared" si="298"/>
        <v>366.81376875551632</v>
      </c>
      <c r="AH387" s="825">
        <v>4</v>
      </c>
      <c r="AI387" s="826">
        <v>4</v>
      </c>
      <c r="AJ387" s="826">
        <v>1</v>
      </c>
      <c r="AK387" s="826">
        <v>1</v>
      </c>
      <c r="AL387" s="826">
        <v>1</v>
      </c>
      <c r="AM387" s="826">
        <v>1</v>
      </c>
      <c r="AN387" s="826">
        <v>1</v>
      </c>
      <c r="AO387" s="826">
        <v>1</v>
      </c>
      <c r="AP387" s="826">
        <v>1</v>
      </c>
      <c r="AQ387" s="826">
        <v>1</v>
      </c>
      <c r="AR387" s="826">
        <v>1</v>
      </c>
      <c r="AS387" s="826">
        <v>1</v>
      </c>
      <c r="AT387" s="826">
        <v>4</v>
      </c>
      <c r="AU387" s="826">
        <v>6</v>
      </c>
      <c r="AV387" s="827">
        <v>7</v>
      </c>
    </row>
    <row r="388" spans="2:48" ht="14.4" x14ac:dyDescent="0.3">
      <c r="B388" s="915"/>
      <c r="C388" s="1" t="s">
        <v>6</v>
      </c>
      <c r="D388" s="740">
        <v>5115</v>
      </c>
      <c r="E388" s="740">
        <v>4853</v>
      </c>
      <c r="F388" s="740">
        <v>5955</v>
      </c>
      <c r="G388" s="740">
        <v>8414</v>
      </c>
      <c r="H388" s="740">
        <v>8035</v>
      </c>
      <c r="I388" s="740">
        <v>8799</v>
      </c>
      <c r="J388" s="740">
        <v>11029</v>
      </c>
      <c r="K388" s="740">
        <v>13162</v>
      </c>
      <c r="L388" s="740">
        <v>14317</v>
      </c>
      <c r="M388" s="740">
        <v>13953</v>
      </c>
      <c r="N388" s="740">
        <v>13722</v>
      </c>
      <c r="O388" s="740">
        <v>13179</v>
      </c>
      <c r="P388" s="741">
        <v>13167</v>
      </c>
      <c r="Q388" s="741">
        <v>13179</v>
      </c>
      <c r="R388" s="741">
        <v>13605</v>
      </c>
      <c r="S388" s="143">
        <f>100</f>
        <v>100</v>
      </c>
      <c r="T388" s="328">
        <f t="shared" si="265"/>
        <v>94.877810361681327</v>
      </c>
      <c r="U388" s="328">
        <f t="shared" si="265"/>
        <v>116.42228739002933</v>
      </c>
      <c r="V388" s="328">
        <f t="shared" si="265"/>
        <v>164.49657869012708</v>
      </c>
      <c r="W388" s="328">
        <f t="shared" si="265"/>
        <v>157.0869990224829</v>
      </c>
      <c r="X388" s="328">
        <f t="shared" si="300"/>
        <v>172.02346041055719</v>
      </c>
      <c r="Y388" s="328">
        <f t="shared" si="300"/>
        <v>215.62072336265885</v>
      </c>
      <c r="Z388" s="328">
        <f t="shared" si="300"/>
        <v>257.32160312805473</v>
      </c>
      <c r="AA388" s="328">
        <f t="shared" si="300"/>
        <v>279.90224828934504</v>
      </c>
      <c r="AB388" s="328">
        <f t="shared" si="300"/>
        <v>272.78592375366571</v>
      </c>
      <c r="AC388" s="328">
        <f t="shared" si="300"/>
        <v>268.26979472140761</v>
      </c>
      <c r="AD388" s="328">
        <f t="shared" si="300"/>
        <v>257.6539589442815</v>
      </c>
      <c r="AE388" s="328">
        <f t="shared" si="297"/>
        <v>257.41935483870969</v>
      </c>
      <c r="AF388" s="328">
        <f t="shared" si="298"/>
        <v>257.6539589442815</v>
      </c>
      <c r="AG388" s="329">
        <f t="shared" si="298"/>
        <v>265.98240469208213</v>
      </c>
      <c r="AH388" s="825">
        <v>1</v>
      </c>
      <c r="AI388" s="826">
        <v>1</v>
      </c>
      <c r="AJ388" s="826">
        <v>1</v>
      </c>
      <c r="AK388" s="826">
        <v>1</v>
      </c>
      <c r="AL388" s="826">
        <v>1</v>
      </c>
      <c r="AM388" s="826">
        <v>1</v>
      </c>
      <c r="AN388" s="826">
        <v>1</v>
      </c>
      <c r="AO388" s="826">
        <v>1</v>
      </c>
      <c r="AP388" s="826">
        <v>1</v>
      </c>
      <c r="AQ388" s="826">
        <v>1</v>
      </c>
      <c r="AR388" s="826">
        <v>1</v>
      </c>
      <c r="AS388" s="826">
        <v>1</v>
      </c>
      <c r="AT388" s="826">
        <v>4</v>
      </c>
      <c r="AU388" s="826">
        <v>6</v>
      </c>
      <c r="AV388" s="827">
        <v>7</v>
      </c>
    </row>
    <row r="389" spans="2:48" ht="14.4" x14ac:dyDescent="0.3">
      <c r="B389" s="916"/>
      <c r="C389" s="8" t="s">
        <v>7</v>
      </c>
      <c r="D389">
        <v>2849</v>
      </c>
      <c r="E389">
        <v>3662</v>
      </c>
      <c r="F389">
        <v>3442</v>
      </c>
      <c r="G389">
        <v>3881</v>
      </c>
      <c r="H389">
        <v>3880</v>
      </c>
      <c r="I389">
        <v>4300</v>
      </c>
      <c r="J389">
        <v>4831</v>
      </c>
      <c r="K389">
        <v>6234</v>
      </c>
      <c r="L389">
        <v>6608</v>
      </c>
      <c r="M389">
        <v>5671</v>
      </c>
      <c r="N389">
        <v>5072</v>
      </c>
      <c r="O389">
        <v>5107</v>
      </c>
      <c r="P389">
        <v>5102</v>
      </c>
      <c r="Q389">
        <v>5107</v>
      </c>
      <c r="R389">
        <v>5293</v>
      </c>
      <c r="S389" s="143">
        <f>100</f>
        <v>100</v>
      </c>
      <c r="T389" s="328">
        <f t="shared" si="265"/>
        <v>128.53632853632854</v>
      </c>
      <c r="U389" s="328">
        <f t="shared" si="265"/>
        <v>120.81432081432081</v>
      </c>
      <c r="V389" s="328">
        <f t="shared" si="265"/>
        <v>136.22323622323623</v>
      </c>
      <c r="W389" s="328">
        <f t="shared" si="265"/>
        <v>136.18813618813618</v>
      </c>
      <c r="X389" s="328">
        <f t="shared" si="300"/>
        <v>150.93015093015094</v>
      </c>
      <c r="Y389" s="328">
        <f t="shared" si="300"/>
        <v>169.56826956826956</v>
      </c>
      <c r="Z389" s="328">
        <f t="shared" si="300"/>
        <v>218.8136188136188</v>
      </c>
      <c r="AA389" s="328">
        <f t="shared" si="300"/>
        <v>231.94103194103195</v>
      </c>
      <c r="AB389" s="328">
        <f t="shared" si="300"/>
        <v>199.05229905229905</v>
      </c>
      <c r="AC389" s="328">
        <f t="shared" si="300"/>
        <v>178.02737802737803</v>
      </c>
      <c r="AD389" s="328">
        <f t="shared" si="300"/>
        <v>179.25587925587925</v>
      </c>
      <c r="AE389" s="328">
        <f t="shared" si="297"/>
        <v>179.08037908037909</v>
      </c>
      <c r="AF389" s="328">
        <f t="shared" si="298"/>
        <v>179.25587925587925</v>
      </c>
      <c r="AG389" s="329">
        <f t="shared" si="298"/>
        <v>185.78448578448578</v>
      </c>
      <c r="AH389" s="828"/>
      <c r="AI389" s="829"/>
      <c r="AJ389" s="829"/>
      <c r="AK389" s="829"/>
      <c r="AL389" s="829"/>
      <c r="AM389" s="829"/>
      <c r="AN389" s="829"/>
      <c r="AO389" s="829"/>
      <c r="AP389" s="829"/>
      <c r="AQ389" s="829"/>
      <c r="AR389" s="829"/>
      <c r="AS389" s="829"/>
      <c r="AT389" s="829"/>
      <c r="AU389" s="829"/>
      <c r="AV389" s="830"/>
    </row>
    <row r="390" spans="2:48" ht="15" customHeight="1" x14ac:dyDescent="0.3">
      <c r="B390" s="915" t="s">
        <v>75</v>
      </c>
      <c r="C390" s="1" t="s">
        <v>2</v>
      </c>
      <c r="D390" s="740">
        <v>2509</v>
      </c>
      <c r="E390" s="741">
        <v>3261</v>
      </c>
      <c r="F390" s="740">
        <v>3066</v>
      </c>
      <c r="G390" s="740">
        <v>3103</v>
      </c>
      <c r="H390" s="740">
        <v>3098</v>
      </c>
      <c r="I390" s="740">
        <v>3228</v>
      </c>
      <c r="J390" s="740">
        <v>3284</v>
      </c>
      <c r="K390" s="740">
        <v>3279</v>
      </c>
      <c r="L390" s="740">
        <v>3550</v>
      </c>
      <c r="M390" s="740">
        <v>3581</v>
      </c>
      <c r="N390" s="740">
        <v>3546</v>
      </c>
      <c r="O390" s="740">
        <v>3552</v>
      </c>
      <c r="P390" s="741">
        <v>3548</v>
      </c>
      <c r="Q390" s="741">
        <v>3551</v>
      </c>
      <c r="R390" s="741">
        <v>3680</v>
      </c>
      <c r="S390" s="143">
        <f>100</f>
        <v>100</v>
      </c>
      <c r="T390" s="328">
        <f t="shared" si="265"/>
        <v>129.97210043842168</v>
      </c>
      <c r="U390" s="328">
        <f t="shared" si="265"/>
        <v>122.20007971303308</v>
      </c>
      <c r="V390" s="328">
        <f t="shared" si="265"/>
        <v>123.6747708250299</v>
      </c>
      <c r="W390" s="328">
        <f t="shared" si="265"/>
        <v>123.47548824232761</v>
      </c>
      <c r="X390" s="328">
        <f t="shared" si="300"/>
        <v>128.65683539258669</v>
      </c>
      <c r="Y390" s="328">
        <f t="shared" si="300"/>
        <v>130.88880031885213</v>
      </c>
      <c r="Z390" s="328">
        <f t="shared" si="300"/>
        <v>130.68951773614987</v>
      </c>
      <c r="AA390" s="328">
        <f t="shared" si="300"/>
        <v>141.490633718613</v>
      </c>
      <c r="AB390" s="328">
        <f t="shared" si="300"/>
        <v>142.72618573136708</v>
      </c>
      <c r="AC390" s="328">
        <f t="shared" si="300"/>
        <v>141.33120765245118</v>
      </c>
      <c r="AD390" s="328">
        <f t="shared" si="300"/>
        <v>141.5703467516939</v>
      </c>
      <c r="AE390" s="328">
        <f t="shared" si="297"/>
        <v>141.41092068553209</v>
      </c>
      <c r="AF390" s="328">
        <f t="shared" si="298"/>
        <v>141.53049023515345</v>
      </c>
      <c r="AG390" s="329">
        <f t="shared" si="298"/>
        <v>146.67198086887205</v>
      </c>
      <c r="AH390" s="825">
        <v>1</v>
      </c>
      <c r="AI390" s="826">
        <v>4</v>
      </c>
      <c r="AJ390" s="826">
        <v>1</v>
      </c>
      <c r="AK390" s="826">
        <v>1</v>
      </c>
      <c r="AL390" s="826">
        <v>1</v>
      </c>
      <c r="AM390" s="826">
        <v>1</v>
      </c>
      <c r="AN390" s="826">
        <v>1</v>
      </c>
      <c r="AO390" s="826">
        <v>1</v>
      </c>
      <c r="AP390" s="826">
        <v>1</v>
      </c>
      <c r="AQ390" s="826">
        <v>1</v>
      </c>
      <c r="AR390" s="826">
        <v>1</v>
      </c>
      <c r="AS390" s="826">
        <v>1</v>
      </c>
      <c r="AT390" s="826">
        <v>4</v>
      </c>
      <c r="AU390" s="826">
        <v>6</v>
      </c>
      <c r="AV390" s="827">
        <v>7</v>
      </c>
    </row>
    <row r="391" spans="2:48" ht="14.4" x14ac:dyDescent="0.3">
      <c r="B391" s="915"/>
      <c r="C391" s="1" t="s">
        <v>3</v>
      </c>
      <c r="D391" s="741">
        <v>1922</v>
      </c>
      <c r="E391" s="740">
        <v>1744</v>
      </c>
      <c r="F391" s="740">
        <v>1865</v>
      </c>
      <c r="G391" s="740">
        <v>2124</v>
      </c>
      <c r="H391" s="740">
        <v>1929</v>
      </c>
      <c r="I391" s="740">
        <v>1966</v>
      </c>
      <c r="J391" s="740">
        <v>1972</v>
      </c>
      <c r="K391" s="740">
        <v>1950</v>
      </c>
      <c r="L391" s="740">
        <v>2030</v>
      </c>
      <c r="M391" s="740">
        <v>1916</v>
      </c>
      <c r="N391" s="740">
        <v>2072</v>
      </c>
      <c r="O391" s="740">
        <v>1995</v>
      </c>
      <c r="P391" s="741">
        <v>1993</v>
      </c>
      <c r="Q391" s="741">
        <v>1995</v>
      </c>
      <c r="R391" s="741">
        <v>2066</v>
      </c>
      <c r="S391" s="143">
        <f>100</f>
        <v>100</v>
      </c>
      <c r="T391" s="328">
        <f t="shared" si="265"/>
        <v>90.738813735691991</v>
      </c>
      <c r="U391" s="328">
        <f t="shared" si="265"/>
        <v>97.034339229968779</v>
      </c>
      <c r="V391" s="328">
        <f t="shared" si="265"/>
        <v>110.50988553590011</v>
      </c>
      <c r="W391" s="328">
        <f t="shared" si="265"/>
        <v>100.36420395421436</v>
      </c>
      <c r="X391" s="328">
        <f t="shared" si="300"/>
        <v>102.28928199791883</v>
      </c>
      <c r="Y391" s="328">
        <f t="shared" si="300"/>
        <v>102.60145681581686</v>
      </c>
      <c r="Z391" s="328">
        <f t="shared" si="300"/>
        <v>101.45681581685744</v>
      </c>
      <c r="AA391" s="328">
        <f t="shared" si="300"/>
        <v>105.61914672216442</v>
      </c>
      <c r="AB391" s="328">
        <f t="shared" si="300"/>
        <v>99.687825182101975</v>
      </c>
      <c r="AC391" s="328">
        <f t="shared" si="300"/>
        <v>107.80437044745057</v>
      </c>
      <c r="AD391" s="328">
        <f t="shared" si="300"/>
        <v>103.79812695109261</v>
      </c>
      <c r="AE391" s="328">
        <f t="shared" si="297"/>
        <v>103.69406867845994</v>
      </c>
      <c r="AF391" s="328">
        <f t="shared" si="298"/>
        <v>103.79812695109261</v>
      </c>
      <c r="AG391" s="329">
        <f t="shared" si="298"/>
        <v>107.49219562955255</v>
      </c>
      <c r="AH391" s="825">
        <v>4</v>
      </c>
      <c r="AI391" s="826">
        <v>1</v>
      </c>
      <c r="AJ391" s="826">
        <v>1</v>
      </c>
      <c r="AK391" s="826">
        <v>1</v>
      </c>
      <c r="AL391" s="826">
        <v>1</v>
      </c>
      <c r="AM391" s="826">
        <v>1</v>
      </c>
      <c r="AN391" s="826">
        <v>1</v>
      </c>
      <c r="AO391" s="826">
        <v>1</v>
      </c>
      <c r="AP391" s="826">
        <v>1</v>
      </c>
      <c r="AQ391" s="826">
        <v>1</v>
      </c>
      <c r="AR391" s="826">
        <v>1</v>
      </c>
      <c r="AS391" s="826">
        <v>1</v>
      </c>
      <c r="AT391" s="826">
        <v>4</v>
      </c>
      <c r="AU391" s="826">
        <v>6</v>
      </c>
      <c r="AV391" s="827">
        <v>7</v>
      </c>
    </row>
    <row r="392" spans="2:48" ht="14.4" x14ac:dyDescent="0.3">
      <c r="B392" s="915"/>
      <c r="C392" s="1" t="s">
        <v>4</v>
      </c>
      <c r="D392" s="740">
        <v>1390</v>
      </c>
      <c r="E392" s="740">
        <v>1144</v>
      </c>
      <c r="F392" s="740">
        <v>1332</v>
      </c>
      <c r="G392" s="740">
        <v>835</v>
      </c>
      <c r="H392" s="740">
        <v>838</v>
      </c>
      <c r="I392" s="740">
        <v>752</v>
      </c>
      <c r="J392" s="740">
        <v>695</v>
      </c>
      <c r="K392" s="740">
        <v>701</v>
      </c>
      <c r="L392" s="740">
        <v>644</v>
      </c>
      <c r="M392" s="740">
        <v>1027</v>
      </c>
      <c r="N392" s="740">
        <v>1044</v>
      </c>
      <c r="O392" s="740">
        <v>901</v>
      </c>
      <c r="P392" s="741">
        <v>900</v>
      </c>
      <c r="Q392" s="741">
        <v>901</v>
      </c>
      <c r="R392" s="741">
        <v>935</v>
      </c>
      <c r="S392" s="143">
        <f>100</f>
        <v>100</v>
      </c>
      <c r="T392" s="328">
        <f t="shared" si="265"/>
        <v>82.302158273381295</v>
      </c>
      <c r="U392" s="328">
        <f t="shared" si="265"/>
        <v>95.827338129496397</v>
      </c>
      <c r="V392" s="328">
        <f t="shared" si="265"/>
        <v>60.071942446043167</v>
      </c>
      <c r="W392" s="328">
        <f t="shared" si="265"/>
        <v>60.28776978417266</v>
      </c>
      <c r="X392" s="328">
        <f t="shared" si="300"/>
        <v>54.100719424460429</v>
      </c>
      <c r="Y392" s="328">
        <f t="shared" si="300"/>
        <v>50</v>
      </c>
      <c r="Z392" s="328">
        <f t="shared" si="300"/>
        <v>50.431654676258994</v>
      </c>
      <c r="AA392" s="328">
        <f t="shared" si="300"/>
        <v>46.330935251798564</v>
      </c>
      <c r="AB392" s="328">
        <f t="shared" si="300"/>
        <v>73.884892086330936</v>
      </c>
      <c r="AC392" s="328">
        <f t="shared" si="300"/>
        <v>75.107913669064743</v>
      </c>
      <c r="AD392" s="328">
        <f t="shared" si="300"/>
        <v>64.82014388489209</v>
      </c>
      <c r="AE392" s="328">
        <f t="shared" si="297"/>
        <v>64.748201438848923</v>
      </c>
      <c r="AF392" s="328">
        <f t="shared" si="298"/>
        <v>64.82014388489209</v>
      </c>
      <c r="AG392" s="329">
        <f t="shared" si="298"/>
        <v>67.266187050359719</v>
      </c>
      <c r="AH392" s="825">
        <v>1</v>
      </c>
      <c r="AI392" s="826">
        <v>1</v>
      </c>
      <c r="AJ392" s="826">
        <v>1</v>
      </c>
      <c r="AK392" s="826">
        <v>1</v>
      </c>
      <c r="AL392" s="826">
        <v>1</v>
      </c>
      <c r="AM392" s="826">
        <v>1</v>
      </c>
      <c r="AN392" s="826">
        <v>1</v>
      </c>
      <c r="AO392" s="826">
        <v>1</v>
      </c>
      <c r="AP392" s="826">
        <v>1</v>
      </c>
      <c r="AQ392" s="826">
        <v>1</v>
      </c>
      <c r="AR392" s="826">
        <v>1</v>
      </c>
      <c r="AS392" s="826">
        <v>1</v>
      </c>
      <c r="AT392" s="826">
        <v>4</v>
      </c>
      <c r="AU392" s="826">
        <v>6</v>
      </c>
      <c r="AV392" s="827">
        <v>7</v>
      </c>
    </row>
    <row r="393" spans="2:48" ht="14.4" x14ac:dyDescent="0.3">
      <c r="B393" s="915"/>
      <c r="C393" s="1" t="s">
        <v>5</v>
      </c>
      <c r="D393" s="741">
        <v>0</v>
      </c>
      <c r="E393" s="741">
        <v>0</v>
      </c>
      <c r="F393" s="740">
        <v>0</v>
      </c>
      <c r="G393" s="740">
        <v>0</v>
      </c>
      <c r="H393" s="740">
        <v>0</v>
      </c>
      <c r="I393" s="740">
        <v>0</v>
      </c>
      <c r="J393" s="740">
        <v>0</v>
      </c>
      <c r="K393" s="740">
        <v>0</v>
      </c>
      <c r="L393" s="740">
        <v>0</v>
      </c>
      <c r="M393" s="740">
        <v>0</v>
      </c>
      <c r="N393" s="740">
        <v>0</v>
      </c>
      <c r="O393" s="740">
        <v>0</v>
      </c>
      <c r="P393" s="741">
        <v>0</v>
      </c>
      <c r="Q393" s="741">
        <v>0</v>
      </c>
      <c r="R393" s="741">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825">
        <v>4</v>
      </c>
      <c r="AI393" s="826">
        <v>4</v>
      </c>
      <c r="AJ393" s="826">
        <v>1</v>
      </c>
      <c r="AK393" s="826">
        <v>1</v>
      </c>
      <c r="AL393" s="826">
        <v>1</v>
      </c>
      <c r="AM393" s="826">
        <v>1</v>
      </c>
      <c r="AN393" s="826">
        <v>1</v>
      </c>
      <c r="AO393" s="826">
        <v>1</v>
      </c>
      <c r="AP393" s="826">
        <v>1</v>
      </c>
      <c r="AQ393" s="826">
        <v>1</v>
      </c>
      <c r="AR393" s="826">
        <v>1</v>
      </c>
      <c r="AS393" s="826">
        <v>1</v>
      </c>
      <c r="AT393" s="826">
        <v>4</v>
      </c>
      <c r="AU393" s="826">
        <v>6</v>
      </c>
      <c r="AV393" s="827">
        <v>7</v>
      </c>
    </row>
    <row r="394" spans="2:48" ht="14.4" x14ac:dyDescent="0.3">
      <c r="B394" s="915"/>
      <c r="C394" s="1" t="s">
        <v>6</v>
      </c>
      <c r="D394" s="740">
        <v>5821</v>
      </c>
      <c r="E394" s="740">
        <v>6149</v>
      </c>
      <c r="F394" s="740">
        <v>6263</v>
      </c>
      <c r="G394" s="740">
        <v>6062</v>
      </c>
      <c r="H394" s="740">
        <v>5865</v>
      </c>
      <c r="I394" s="740">
        <v>5946</v>
      </c>
      <c r="J394" s="740">
        <v>5951</v>
      </c>
      <c r="K394" s="740">
        <v>5930</v>
      </c>
      <c r="L394" s="740">
        <v>6224</v>
      </c>
      <c r="M394" s="740">
        <v>6524</v>
      </c>
      <c r="N394" s="740">
        <v>6662</v>
      </c>
      <c r="O394" s="740">
        <v>6448</v>
      </c>
      <c r="P394" s="741">
        <v>6441</v>
      </c>
      <c r="Q394" s="741">
        <v>6447</v>
      </c>
      <c r="R394" s="741">
        <v>6681</v>
      </c>
      <c r="S394" s="143">
        <f>100</f>
        <v>100</v>
      </c>
      <c r="T394" s="328">
        <f t="shared" si="265"/>
        <v>105.63477065796255</v>
      </c>
      <c r="U394" s="328">
        <f t="shared" si="265"/>
        <v>107.59319704518124</v>
      </c>
      <c r="V394" s="328">
        <f t="shared" si="265"/>
        <v>104.14018209929566</v>
      </c>
      <c r="W394" s="328">
        <f t="shared" si="265"/>
        <v>100.75588386875107</v>
      </c>
      <c r="X394" s="328">
        <f t="shared" si="300"/>
        <v>102.14739735440646</v>
      </c>
      <c r="Y394" s="328">
        <f t="shared" si="300"/>
        <v>102.23329324858271</v>
      </c>
      <c r="Z394" s="328">
        <f t="shared" si="300"/>
        <v>101.87253049304243</v>
      </c>
      <c r="AA394" s="328">
        <f t="shared" si="300"/>
        <v>106.92320907060642</v>
      </c>
      <c r="AB394" s="328">
        <f t="shared" si="300"/>
        <v>112.07696272118193</v>
      </c>
      <c r="AC394" s="328">
        <f t="shared" si="300"/>
        <v>114.44768940044666</v>
      </c>
      <c r="AD394" s="328">
        <f t="shared" si="300"/>
        <v>110.77134512970279</v>
      </c>
      <c r="AE394" s="328">
        <f t="shared" si="297"/>
        <v>110.65109087785603</v>
      </c>
      <c r="AF394" s="328">
        <f t="shared" si="298"/>
        <v>110.75416595086755</v>
      </c>
      <c r="AG394" s="329">
        <f t="shared" si="298"/>
        <v>114.77409379831644</v>
      </c>
      <c r="AH394" s="825">
        <v>1</v>
      </c>
      <c r="AI394" s="826">
        <v>1</v>
      </c>
      <c r="AJ394" s="826">
        <v>1</v>
      </c>
      <c r="AK394" s="826">
        <v>1</v>
      </c>
      <c r="AL394" s="826">
        <v>1</v>
      </c>
      <c r="AM394" s="826">
        <v>1</v>
      </c>
      <c r="AN394" s="826">
        <v>1</v>
      </c>
      <c r="AO394" s="826">
        <v>1</v>
      </c>
      <c r="AP394" s="826">
        <v>1</v>
      </c>
      <c r="AQ394" s="826">
        <v>1</v>
      </c>
      <c r="AR394" s="826">
        <v>1</v>
      </c>
      <c r="AS394" s="826">
        <v>1</v>
      </c>
      <c r="AT394" s="826">
        <v>4</v>
      </c>
      <c r="AU394" s="826">
        <v>6</v>
      </c>
      <c r="AV394" s="827">
        <v>7</v>
      </c>
    </row>
    <row r="395" spans="2:48" ht="14.4" x14ac:dyDescent="0.3">
      <c r="B395" s="916"/>
      <c r="C395" s="8" t="s">
        <v>7</v>
      </c>
      <c r="D395">
        <v>5821</v>
      </c>
      <c r="E395">
        <v>6149</v>
      </c>
      <c r="F395">
        <v>6263</v>
      </c>
      <c r="G395">
        <v>6062</v>
      </c>
      <c r="H395">
        <v>5865</v>
      </c>
      <c r="I395">
        <v>5946</v>
      </c>
      <c r="J395">
        <v>5951</v>
      </c>
      <c r="K395">
        <v>5930</v>
      </c>
      <c r="L395">
        <v>6224</v>
      </c>
      <c r="M395">
        <v>6524</v>
      </c>
      <c r="N395">
        <v>6662</v>
      </c>
      <c r="O395">
        <v>6448</v>
      </c>
      <c r="P395">
        <v>6441</v>
      </c>
      <c r="Q395">
        <v>6447</v>
      </c>
      <c r="R395">
        <v>6681</v>
      </c>
      <c r="S395" s="143">
        <f>100</f>
        <v>100</v>
      </c>
      <c r="T395" s="328">
        <f t="shared" si="265"/>
        <v>105.63477065796255</v>
      </c>
      <c r="U395" s="328">
        <f t="shared" si="265"/>
        <v>107.59319704518124</v>
      </c>
      <c r="V395" s="328">
        <f t="shared" si="265"/>
        <v>104.14018209929566</v>
      </c>
      <c r="W395" s="328">
        <f t="shared" si="265"/>
        <v>100.75588386875107</v>
      </c>
      <c r="X395" s="328">
        <f t="shared" si="300"/>
        <v>102.14739735440646</v>
      </c>
      <c r="Y395" s="328">
        <f t="shared" si="300"/>
        <v>102.23329324858271</v>
      </c>
      <c r="Z395" s="328">
        <f t="shared" si="300"/>
        <v>101.87253049304243</v>
      </c>
      <c r="AA395" s="328">
        <f t="shared" si="300"/>
        <v>106.92320907060642</v>
      </c>
      <c r="AB395" s="328">
        <f t="shared" si="300"/>
        <v>112.07696272118193</v>
      </c>
      <c r="AC395" s="328">
        <f t="shared" si="300"/>
        <v>114.44768940044666</v>
      </c>
      <c r="AD395" s="328">
        <f t="shared" si="300"/>
        <v>110.77134512970279</v>
      </c>
      <c r="AE395" s="328">
        <f t="shared" si="297"/>
        <v>110.65109087785603</v>
      </c>
      <c r="AF395" s="328">
        <f t="shared" si="298"/>
        <v>110.75416595086755</v>
      </c>
      <c r="AG395" s="329">
        <f t="shared" si="298"/>
        <v>114.77409379831644</v>
      </c>
      <c r="AH395" s="828"/>
      <c r="AI395" s="829"/>
      <c r="AJ395" s="829"/>
      <c r="AK395" s="829"/>
      <c r="AL395" s="829"/>
      <c r="AM395" s="829"/>
      <c r="AN395" s="829"/>
      <c r="AO395" s="829"/>
      <c r="AP395" s="829"/>
      <c r="AQ395" s="829"/>
      <c r="AR395" s="829"/>
      <c r="AS395" s="829"/>
      <c r="AT395" s="829"/>
      <c r="AU395" s="829"/>
      <c r="AV395" s="830"/>
    </row>
    <row r="396" spans="2:48" ht="15" customHeight="1" x14ac:dyDescent="0.3">
      <c r="B396" s="915" t="s">
        <v>76</v>
      </c>
      <c r="C396" s="1" t="s">
        <v>2</v>
      </c>
      <c r="D396" s="740">
        <v>1688</v>
      </c>
      <c r="E396" s="740">
        <v>1989</v>
      </c>
      <c r="F396" s="740">
        <v>2082</v>
      </c>
      <c r="G396" s="740">
        <v>2203</v>
      </c>
      <c r="H396" s="740">
        <v>2116</v>
      </c>
      <c r="I396" s="740">
        <v>2196</v>
      </c>
      <c r="J396" s="740">
        <v>2271</v>
      </c>
      <c r="K396" s="740">
        <v>2138</v>
      </c>
      <c r="L396" s="740">
        <v>2215</v>
      </c>
      <c r="M396" s="740">
        <v>2143</v>
      </c>
      <c r="N396" s="740">
        <v>2187</v>
      </c>
      <c r="O396" s="740">
        <v>2117</v>
      </c>
      <c r="P396" s="741">
        <v>2115</v>
      </c>
      <c r="Q396" s="741">
        <v>2117</v>
      </c>
      <c r="R396" s="741">
        <v>2194</v>
      </c>
      <c r="S396" s="143">
        <f>100</f>
        <v>100</v>
      </c>
      <c r="T396" s="328">
        <f t="shared" si="265"/>
        <v>117.83175355450237</v>
      </c>
      <c r="U396" s="328">
        <f t="shared" si="265"/>
        <v>123.34123222748815</v>
      </c>
      <c r="V396" s="328">
        <f t="shared" si="265"/>
        <v>130.50947867298578</v>
      </c>
      <c r="W396" s="328">
        <f t="shared" si="265"/>
        <v>125.35545023696683</v>
      </c>
      <c r="X396" s="328">
        <f t="shared" si="300"/>
        <v>130.09478672985782</v>
      </c>
      <c r="Y396" s="328">
        <f t="shared" si="300"/>
        <v>134.53791469194312</v>
      </c>
      <c r="Z396" s="328">
        <f t="shared" si="300"/>
        <v>126.65876777251185</v>
      </c>
      <c r="AA396" s="328">
        <f t="shared" si="300"/>
        <v>131.22037914691944</v>
      </c>
      <c r="AB396" s="328">
        <f t="shared" si="300"/>
        <v>126.95497630331754</v>
      </c>
      <c r="AC396" s="328">
        <f t="shared" si="300"/>
        <v>129.56161137440759</v>
      </c>
      <c r="AD396" s="328">
        <f t="shared" ref="AD396:AD413" si="301">O396*100/$D396</f>
        <v>125.41469194312796</v>
      </c>
      <c r="AE396" s="328">
        <f t="shared" si="297"/>
        <v>125.29620853080569</v>
      </c>
      <c r="AF396" s="328">
        <f t="shared" si="298"/>
        <v>125.41469194312796</v>
      </c>
      <c r="AG396" s="329">
        <f t="shared" si="298"/>
        <v>129.97630331753555</v>
      </c>
      <c r="AH396" s="825">
        <v>1</v>
      </c>
      <c r="AI396" s="826">
        <v>1</v>
      </c>
      <c r="AJ396" s="826">
        <v>1</v>
      </c>
      <c r="AK396" s="826">
        <v>1</v>
      </c>
      <c r="AL396" s="826">
        <v>1</v>
      </c>
      <c r="AM396" s="826">
        <v>1</v>
      </c>
      <c r="AN396" s="826">
        <v>1</v>
      </c>
      <c r="AO396" s="826">
        <v>1</v>
      </c>
      <c r="AP396" s="826">
        <v>1</v>
      </c>
      <c r="AQ396" s="826">
        <v>1</v>
      </c>
      <c r="AR396" s="826">
        <v>1</v>
      </c>
      <c r="AS396" s="826">
        <v>1</v>
      </c>
      <c r="AT396" s="826">
        <v>4</v>
      </c>
      <c r="AU396" s="826">
        <v>6</v>
      </c>
      <c r="AV396" s="827">
        <v>7</v>
      </c>
    </row>
    <row r="397" spans="2:48" ht="14.4" x14ac:dyDescent="0.3">
      <c r="B397" s="915"/>
      <c r="C397" s="1" t="s">
        <v>3</v>
      </c>
      <c r="D397" s="740">
        <v>7777</v>
      </c>
      <c r="E397" s="740">
        <v>8564</v>
      </c>
      <c r="F397" s="740">
        <v>8078</v>
      </c>
      <c r="G397" s="740">
        <v>8109</v>
      </c>
      <c r="H397" s="740">
        <v>8416</v>
      </c>
      <c r="I397" s="740">
        <v>8805</v>
      </c>
      <c r="J397" s="740">
        <v>8574</v>
      </c>
      <c r="K397" s="740">
        <v>8776</v>
      </c>
      <c r="L397" s="740">
        <v>7809</v>
      </c>
      <c r="M397" s="740">
        <v>8410</v>
      </c>
      <c r="N397" s="740">
        <v>8084</v>
      </c>
      <c r="O397" s="740">
        <v>7503</v>
      </c>
      <c r="P397" s="741">
        <v>7495</v>
      </c>
      <c r="Q397" s="741">
        <v>7502</v>
      </c>
      <c r="R397" s="741">
        <v>7770</v>
      </c>
      <c r="S397" s="143">
        <f>100</f>
        <v>100</v>
      </c>
      <c r="T397" s="328">
        <f t="shared" si="265"/>
        <v>110.11958338691012</v>
      </c>
      <c r="U397" s="328">
        <f t="shared" si="265"/>
        <v>103.87038703870387</v>
      </c>
      <c r="V397" s="328">
        <f t="shared" si="265"/>
        <v>104.26899832840427</v>
      </c>
      <c r="W397" s="328">
        <f t="shared" si="265"/>
        <v>108.21653593930822</v>
      </c>
      <c r="X397" s="328">
        <f t="shared" si="300"/>
        <v>113.21846470361322</v>
      </c>
      <c r="Y397" s="328">
        <f t="shared" si="300"/>
        <v>110.24816767391025</v>
      </c>
      <c r="Z397" s="328">
        <f t="shared" si="300"/>
        <v>112.84557027131285</v>
      </c>
      <c r="AA397" s="328">
        <f t="shared" si="300"/>
        <v>100.41146971840041</v>
      </c>
      <c r="AB397" s="328">
        <f t="shared" si="300"/>
        <v>108.13938536710813</v>
      </c>
      <c r="AC397" s="328">
        <f t="shared" si="300"/>
        <v>103.94753761090395</v>
      </c>
      <c r="AD397" s="328">
        <f t="shared" si="301"/>
        <v>96.476790536196475</v>
      </c>
      <c r="AE397" s="328">
        <f t="shared" si="297"/>
        <v>96.373923106596379</v>
      </c>
      <c r="AF397" s="328">
        <f t="shared" si="298"/>
        <v>96.463932107496461</v>
      </c>
      <c r="AG397" s="329">
        <f t="shared" si="298"/>
        <v>99.909990999099904</v>
      </c>
      <c r="AH397" s="825">
        <v>1</v>
      </c>
      <c r="AI397" s="826">
        <v>1</v>
      </c>
      <c r="AJ397" s="826">
        <v>1</v>
      </c>
      <c r="AK397" s="826">
        <v>1</v>
      </c>
      <c r="AL397" s="826">
        <v>1</v>
      </c>
      <c r="AM397" s="826">
        <v>1</v>
      </c>
      <c r="AN397" s="826">
        <v>1</v>
      </c>
      <c r="AO397" s="826">
        <v>1</v>
      </c>
      <c r="AP397" s="826">
        <v>1</v>
      </c>
      <c r="AQ397" s="826">
        <v>1</v>
      </c>
      <c r="AR397" s="826">
        <v>1</v>
      </c>
      <c r="AS397" s="826">
        <v>1</v>
      </c>
      <c r="AT397" s="826">
        <v>4</v>
      </c>
      <c r="AU397" s="826">
        <v>6</v>
      </c>
      <c r="AV397" s="827">
        <v>7</v>
      </c>
    </row>
    <row r="398" spans="2:48" ht="14.4" x14ac:dyDescent="0.3">
      <c r="B398" s="915"/>
      <c r="C398" s="1" t="s">
        <v>4</v>
      </c>
      <c r="D398" s="740">
        <v>15631</v>
      </c>
      <c r="E398" s="740">
        <v>16826</v>
      </c>
      <c r="F398" s="740">
        <v>15001</v>
      </c>
      <c r="G398" s="740">
        <v>14696</v>
      </c>
      <c r="H398" s="740">
        <v>13750</v>
      </c>
      <c r="I398" s="740">
        <v>13533</v>
      </c>
      <c r="J398" s="740">
        <v>13801</v>
      </c>
      <c r="K398" s="740">
        <v>13227</v>
      </c>
      <c r="L398" s="740">
        <v>14088</v>
      </c>
      <c r="M398" s="740">
        <v>13893</v>
      </c>
      <c r="N398" s="740">
        <v>13645</v>
      </c>
      <c r="O398" s="740">
        <v>15049</v>
      </c>
      <c r="P398" s="741">
        <v>15031</v>
      </c>
      <c r="Q398" s="741">
        <v>15046</v>
      </c>
      <c r="R398" s="741">
        <v>15609</v>
      </c>
      <c r="S398" s="143">
        <f>100</f>
        <v>100</v>
      </c>
      <c r="T398" s="328">
        <f t="shared" si="265"/>
        <v>107.6450642953106</v>
      </c>
      <c r="U398" s="328">
        <f t="shared" si="265"/>
        <v>95.969547693685627</v>
      </c>
      <c r="V398" s="328">
        <f t="shared" si="265"/>
        <v>94.018296973961995</v>
      </c>
      <c r="W398" s="328">
        <f t="shared" si="265"/>
        <v>87.966220971147081</v>
      </c>
      <c r="X398" s="328">
        <f t="shared" si="300"/>
        <v>86.577954065638792</v>
      </c>
      <c r="Y398" s="328">
        <f t="shared" si="300"/>
        <v>88.292495681658238</v>
      </c>
      <c r="Z398" s="328">
        <f t="shared" si="300"/>
        <v>84.620305802571806</v>
      </c>
      <c r="AA398" s="328">
        <f t="shared" si="300"/>
        <v>90.128590621201454</v>
      </c>
      <c r="AB398" s="328">
        <f t="shared" si="300"/>
        <v>88.881069669247012</v>
      </c>
      <c r="AC398" s="328">
        <f t="shared" si="300"/>
        <v>87.29447892009469</v>
      </c>
      <c r="AD398" s="328">
        <f t="shared" si="301"/>
        <v>96.276629774166722</v>
      </c>
      <c r="AE398" s="328">
        <f t="shared" si="297"/>
        <v>96.161473993986306</v>
      </c>
      <c r="AF398" s="328">
        <f t="shared" si="298"/>
        <v>96.257437144136645</v>
      </c>
      <c r="AG398" s="329">
        <f t="shared" si="298"/>
        <v>99.859254046446168</v>
      </c>
      <c r="AH398" s="825">
        <v>1</v>
      </c>
      <c r="AI398" s="826">
        <v>1</v>
      </c>
      <c r="AJ398" s="826">
        <v>1</v>
      </c>
      <c r="AK398" s="826">
        <v>1</v>
      </c>
      <c r="AL398" s="826">
        <v>1</v>
      </c>
      <c r="AM398" s="826">
        <v>1</v>
      </c>
      <c r="AN398" s="826">
        <v>1</v>
      </c>
      <c r="AO398" s="826">
        <v>1</v>
      </c>
      <c r="AP398" s="826">
        <v>1</v>
      </c>
      <c r="AQ398" s="826">
        <v>1</v>
      </c>
      <c r="AR398" s="826">
        <v>1</v>
      </c>
      <c r="AS398" s="826">
        <v>1</v>
      </c>
      <c r="AT398" s="826">
        <v>4</v>
      </c>
      <c r="AU398" s="826">
        <v>6</v>
      </c>
      <c r="AV398" s="827">
        <v>7</v>
      </c>
    </row>
    <row r="399" spans="2:48" ht="14.4" x14ac:dyDescent="0.3">
      <c r="B399" s="915"/>
      <c r="C399" s="1" t="s">
        <v>5</v>
      </c>
      <c r="D399" s="740">
        <v>33685</v>
      </c>
      <c r="E399" s="740">
        <v>31814</v>
      </c>
      <c r="F399" s="740">
        <v>32964</v>
      </c>
      <c r="G399" s="740">
        <v>30466</v>
      </c>
      <c r="H399" s="740">
        <v>32930</v>
      </c>
      <c r="I399" s="740">
        <v>34244</v>
      </c>
      <c r="J399" s="740">
        <v>33014</v>
      </c>
      <c r="K399" s="740">
        <v>31074</v>
      </c>
      <c r="L399" s="740">
        <v>31946</v>
      </c>
      <c r="M399" s="740">
        <v>30360</v>
      </c>
      <c r="N399" s="740">
        <v>30508</v>
      </c>
      <c r="O399" s="740">
        <v>28049</v>
      </c>
      <c r="P399" s="741">
        <v>28023</v>
      </c>
      <c r="Q399" s="741">
        <v>28046</v>
      </c>
      <c r="R399" s="741">
        <v>28881</v>
      </c>
      <c r="S399" s="143">
        <f>100</f>
        <v>100</v>
      </c>
      <c r="T399" s="328">
        <f t="shared" si="265"/>
        <v>94.445598931275043</v>
      </c>
      <c r="U399" s="328">
        <f t="shared" si="265"/>
        <v>97.859581416060564</v>
      </c>
      <c r="V399" s="328">
        <f t="shared" si="265"/>
        <v>90.443817723022121</v>
      </c>
      <c r="W399" s="328">
        <f t="shared" si="265"/>
        <v>97.758646281727778</v>
      </c>
      <c r="X399" s="328">
        <f t="shared" si="300"/>
        <v>101.65949235564791</v>
      </c>
      <c r="Y399" s="328">
        <f t="shared" si="300"/>
        <v>98.008015437138198</v>
      </c>
      <c r="Z399" s="328">
        <f t="shared" si="300"/>
        <v>92.248775419326108</v>
      </c>
      <c r="AA399" s="328">
        <f t="shared" si="300"/>
        <v>94.837464746919991</v>
      </c>
      <c r="AB399" s="328">
        <f t="shared" si="300"/>
        <v>90.129137598337536</v>
      </c>
      <c r="AC399" s="328">
        <f t="shared" si="300"/>
        <v>90.568502300727332</v>
      </c>
      <c r="AD399" s="328">
        <f t="shared" si="301"/>
        <v>83.268517144129433</v>
      </c>
      <c r="AE399" s="328">
        <f t="shared" si="297"/>
        <v>83.19133145316907</v>
      </c>
      <c r="AF399" s="328">
        <f t="shared" si="298"/>
        <v>83.259611102864781</v>
      </c>
      <c r="AG399" s="329">
        <f t="shared" si="298"/>
        <v>85.738459254861212</v>
      </c>
      <c r="AH399" s="825">
        <v>1</v>
      </c>
      <c r="AI399" s="826">
        <v>1</v>
      </c>
      <c r="AJ399" s="826">
        <v>1</v>
      </c>
      <c r="AK399" s="826">
        <v>1</v>
      </c>
      <c r="AL399" s="826">
        <v>1</v>
      </c>
      <c r="AM399" s="826">
        <v>1</v>
      </c>
      <c r="AN399" s="826">
        <v>1</v>
      </c>
      <c r="AO399" s="826">
        <v>1</v>
      </c>
      <c r="AP399" s="826">
        <v>1</v>
      </c>
      <c r="AQ399" s="826">
        <v>1</v>
      </c>
      <c r="AR399" s="826">
        <v>1</v>
      </c>
      <c r="AS399" s="826">
        <v>1</v>
      </c>
      <c r="AT399" s="826">
        <v>4</v>
      </c>
      <c r="AU399" s="826">
        <v>6</v>
      </c>
      <c r="AV399" s="827">
        <v>7</v>
      </c>
    </row>
    <row r="400" spans="2:48" ht="14.4" x14ac:dyDescent="0.3">
      <c r="B400" s="915"/>
      <c r="C400" s="1" t="s">
        <v>6</v>
      </c>
      <c r="D400" s="740">
        <v>58781</v>
      </c>
      <c r="E400" s="740">
        <v>59193</v>
      </c>
      <c r="F400" s="740">
        <v>58125</v>
      </c>
      <c r="G400" s="740">
        <v>55474</v>
      </c>
      <c r="H400" s="740">
        <v>57212</v>
      </c>
      <c r="I400" s="740">
        <v>58778</v>
      </c>
      <c r="J400" s="740">
        <v>57660</v>
      </c>
      <c r="K400" s="740">
        <v>55215</v>
      </c>
      <c r="L400" s="740">
        <v>56058</v>
      </c>
      <c r="M400" s="740">
        <v>54806</v>
      </c>
      <c r="N400" s="740">
        <v>54424</v>
      </c>
      <c r="O400" s="740">
        <v>52718</v>
      </c>
      <c r="P400" s="741">
        <v>52664</v>
      </c>
      <c r="Q400" s="741">
        <v>52711</v>
      </c>
      <c r="R400" s="741">
        <v>54454</v>
      </c>
      <c r="S400" s="143">
        <f>100</f>
        <v>100</v>
      </c>
      <c r="T400" s="328">
        <f t="shared" si="265"/>
        <v>100.70090675558428</v>
      </c>
      <c r="U400" s="328">
        <f t="shared" si="265"/>
        <v>98.883993127030848</v>
      </c>
      <c r="V400" s="328">
        <f t="shared" si="265"/>
        <v>94.374032425443602</v>
      </c>
      <c r="W400" s="328">
        <f t="shared" si="265"/>
        <v>97.33077014681615</v>
      </c>
      <c r="X400" s="328">
        <f t="shared" si="300"/>
        <v>99.994896310032146</v>
      </c>
      <c r="Y400" s="328">
        <f t="shared" si="300"/>
        <v>98.092921182014592</v>
      </c>
      <c r="Z400" s="328">
        <f t="shared" si="300"/>
        <v>93.933413858219495</v>
      </c>
      <c r="AA400" s="328">
        <f t="shared" si="300"/>
        <v>95.367550739184423</v>
      </c>
      <c r="AB400" s="328">
        <f t="shared" si="300"/>
        <v>93.23761079260305</v>
      </c>
      <c r="AC400" s="328">
        <f t="shared" si="300"/>
        <v>92.58774093669723</v>
      </c>
      <c r="AD400" s="328">
        <f t="shared" si="301"/>
        <v>89.685442574981707</v>
      </c>
      <c r="AE400" s="328">
        <f t="shared" si="297"/>
        <v>89.59357615556047</v>
      </c>
      <c r="AF400" s="328">
        <f t="shared" si="298"/>
        <v>89.673533965056734</v>
      </c>
      <c r="AG400" s="329">
        <f t="shared" si="298"/>
        <v>92.638777836375695</v>
      </c>
      <c r="AH400" s="825">
        <v>1</v>
      </c>
      <c r="AI400" s="826">
        <v>1</v>
      </c>
      <c r="AJ400" s="826">
        <v>1</v>
      </c>
      <c r="AK400" s="826">
        <v>1</v>
      </c>
      <c r="AL400" s="826">
        <v>1</v>
      </c>
      <c r="AM400" s="826">
        <v>1</v>
      </c>
      <c r="AN400" s="826">
        <v>1</v>
      </c>
      <c r="AO400" s="826">
        <v>1</v>
      </c>
      <c r="AP400" s="826">
        <v>1</v>
      </c>
      <c r="AQ400" s="826">
        <v>1</v>
      </c>
      <c r="AR400" s="826">
        <v>1</v>
      </c>
      <c r="AS400" s="826">
        <v>1</v>
      </c>
      <c r="AT400" s="826">
        <v>4</v>
      </c>
      <c r="AU400" s="826">
        <v>6</v>
      </c>
      <c r="AV400" s="827">
        <v>7</v>
      </c>
    </row>
    <row r="401" spans="2:48" ht="14.4" x14ac:dyDescent="0.3">
      <c r="B401" s="916"/>
      <c r="C401" s="8" t="s">
        <v>7</v>
      </c>
      <c r="D401">
        <v>25096</v>
      </c>
      <c r="E401">
        <v>27379</v>
      </c>
      <c r="F401">
        <v>25161</v>
      </c>
      <c r="G401">
        <v>25008</v>
      </c>
      <c r="H401">
        <v>24282</v>
      </c>
      <c r="I401">
        <v>24534</v>
      </c>
      <c r="J401">
        <v>24646</v>
      </c>
      <c r="K401">
        <v>24141</v>
      </c>
      <c r="L401">
        <v>24112</v>
      </c>
      <c r="M401">
        <v>24446</v>
      </c>
      <c r="N401">
        <v>23916</v>
      </c>
      <c r="O401">
        <v>24669</v>
      </c>
      <c r="P401">
        <v>24641</v>
      </c>
      <c r="Q401">
        <v>24665</v>
      </c>
      <c r="R401">
        <v>25573</v>
      </c>
      <c r="S401" s="143">
        <f>100</f>
        <v>100</v>
      </c>
      <c r="T401" s="328">
        <f t="shared" si="265"/>
        <v>109.09706726171501</v>
      </c>
      <c r="U401" s="328">
        <f t="shared" si="265"/>
        <v>100.2590054191903</v>
      </c>
      <c r="V401" s="328">
        <f t="shared" si="265"/>
        <v>99.649346509403884</v>
      </c>
      <c r="W401" s="328">
        <f t="shared" si="265"/>
        <v>96.75645521198598</v>
      </c>
      <c r="X401" s="328">
        <f t="shared" si="300"/>
        <v>97.760599298693023</v>
      </c>
      <c r="Y401" s="328">
        <f t="shared" si="300"/>
        <v>98.206885559451706</v>
      </c>
      <c r="Z401" s="328">
        <f t="shared" si="300"/>
        <v>96.194612687280838</v>
      </c>
      <c r="AA401" s="328">
        <f t="shared" si="300"/>
        <v>96.079056423334393</v>
      </c>
      <c r="AB401" s="328">
        <f t="shared" si="300"/>
        <v>97.409945808096907</v>
      </c>
      <c r="AC401" s="328">
        <f t="shared" si="300"/>
        <v>95.298055467006691</v>
      </c>
      <c r="AD401" s="328">
        <f t="shared" si="301"/>
        <v>98.298533630857506</v>
      </c>
      <c r="AE401" s="328">
        <f t="shared" si="297"/>
        <v>98.186962065667842</v>
      </c>
      <c r="AF401" s="328">
        <f t="shared" si="298"/>
        <v>98.282594835830409</v>
      </c>
      <c r="AG401" s="329">
        <f t="shared" si="298"/>
        <v>101.90070130698119</v>
      </c>
      <c r="AH401" s="828"/>
      <c r="AI401" s="829"/>
      <c r="AJ401" s="829"/>
      <c r="AK401" s="829"/>
      <c r="AL401" s="829"/>
      <c r="AM401" s="829"/>
      <c r="AN401" s="829"/>
      <c r="AO401" s="829"/>
      <c r="AP401" s="829"/>
      <c r="AQ401" s="829"/>
      <c r="AR401" s="829"/>
      <c r="AS401" s="829"/>
      <c r="AT401" s="829"/>
      <c r="AU401" s="829"/>
      <c r="AV401" s="830"/>
    </row>
    <row r="402" spans="2:48" ht="15" customHeight="1" x14ac:dyDescent="0.3">
      <c r="B402" s="915" t="s">
        <v>77</v>
      </c>
      <c r="C402" s="1" t="s">
        <v>2</v>
      </c>
      <c r="D402" s="740">
        <v>2028</v>
      </c>
      <c r="E402" s="740">
        <v>2669</v>
      </c>
      <c r="F402" s="740">
        <v>2854</v>
      </c>
      <c r="G402" s="740">
        <v>2869</v>
      </c>
      <c r="H402" s="740">
        <v>3133</v>
      </c>
      <c r="I402" s="740">
        <v>3229</v>
      </c>
      <c r="J402" s="740">
        <v>3478</v>
      </c>
      <c r="K402" s="740">
        <v>3829</v>
      </c>
      <c r="L402" s="740">
        <v>4080</v>
      </c>
      <c r="M402" s="740">
        <v>4328</v>
      </c>
      <c r="N402" s="740">
        <v>4532</v>
      </c>
      <c r="O402" s="740">
        <v>4568</v>
      </c>
      <c r="P402" s="741">
        <v>4563</v>
      </c>
      <c r="Q402" s="741">
        <v>4567</v>
      </c>
      <c r="R402" s="741">
        <v>4733</v>
      </c>
      <c r="S402" s="143">
        <f>100</f>
        <v>100</v>
      </c>
      <c r="T402" s="328">
        <f t="shared" si="265"/>
        <v>131.60749506903352</v>
      </c>
      <c r="U402" s="328">
        <f t="shared" si="265"/>
        <v>140.72978303747536</v>
      </c>
      <c r="V402" s="328">
        <f t="shared" si="265"/>
        <v>141.46942800788955</v>
      </c>
      <c r="W402" s="328">
        <f t="shared" si="265"/>
        <v>154.48717948717947</v>
      </c>
      <c r="X402" s="328">
        <f t="shared" si="300"/>
        <v>159.22090729783037</v>
      </c>
      <c r="Y402" s="328">
        <f t="shared" si="300"/>
        <v>171.4990138067061</v>
      </c>
      <c r="Z402" s="328">
        <f t="shared" si="300"/>
        <v>188.80670611439842</v>
      </c>
      <c r="AA402" s="328">
        <f t="shared" si="300"/>
        <v>201.18343195266272</v>
      </c>
      <c r="AB402" s="328">
        <f t="shared" si="300"/>
        <v>213.41222879684418</v>
      </c>
      <c r="AC402" s="328">
        <f t="shared" si="300"/>
        <v>223.47140039447731</v>
      </c>
      <c r="AD402" s="328">
        <f t="shared" si="301"/>
        <v>225.24654832347139</v>
      </c>
      <c r="AE402" s="328">
        <f t="shared" si="297"/>
        <v>225</v>
      </c>
      <c r="AF402" s="328">
        <f t="shared" si="298"/>
        <v>225.19723865877711</v>
      </c>
      <c r="AG402" s="329">
        <f t="shared" si="298"/>
        <v>233.38264299802762</v>
      </c>
      <c r="AH402" s="825">
        <v>1</v>
      </c>
      <c r="AI402" s="826">
        <v>1</v>
      </c>
      <c r="AJ402" s="826">
        <v>1</v>
      </c>
      <c r="AK402" s="826">
        <v>1</v>
      </c>
      <c r="AL402" s="826">
        <v>1</v>
      </c>
      <c r="AM402" s="826">
        <v>1</v>
      </c>
      <c r="AN402" s="826">
        <v>1</v>
      </c>
      <c r="AO402" s="826">
        <v>1</v>
      </c>
      <c r="AP402" s="826">
        <v>1</v>
      </c>
      <c r="AQ402" s="826">
        <v>1</v>
      </c>
      <c r="AR402" s="826">
        <v>1</v>
      </c>
      <c r="AS402" s="826">
        <v>1</v>
      </c>
      <c r="AT402" s="826">
        <v>4</v>
      </c>
      <c r="AU402" s="826">
        <v>6</v>
      </c>
      <c r="AV402" s="827">
        <v>7</v>
      </c>
    </row>
    <row r="403" spans="2:48" ht="14.4" x14ac:dyDescent="0.3">
      <c r="B403" s="915"/>
      <c r="C403" s="1" t="s">
        <v>3</v>
      </c>
      <c r="D403" s="740">
        <v>1921</v>
      </c>
      <c r="E403" s="740">
        <v>2140</v>
      </c>
      <c r="F403" s="740">
        <v>2586</v>
      </c>
      <c r="G403" s="740">
        <v>2534</v>
      </c>
      <c r="H403" s="740">
        <v>2910</v>
      </c>
      <c r="I403" s="740">
        <v>3121</v>
      </c>
      <c r="J403" s="740">
        <v>3057</v>
      </c>
      <c r="K403" s="740">
        <v>3117</v>
      </c>
      <c r="L403" s="740">
        <v>3686</v>
      </c>
      <c r="M403" s="740">
        <v>3854</v>
      </c>
      <c r="N403" s="740">
        <v>3441</v>
      </c>
      <c r="O403" s="740">
        <v>3986</v>
      </c>
      <c r="P403" s="741">
        <v>3982</v>
      </c>
      <c r="Q403" s="741">
        <v>3986</v>
      </c>
      <c r="R403" s="741">
        <v>4128</v>
      </c>
      <c r="S403" s="143">
        <f>100</f>
        <v>100</v>
      </c>
      <c r="T403" s="328">
        <f t="shared" si="265"/>
        <v>111.40031233732431</v>
      </c>
      <c r="U403" s="328">
        <f t="shared" si="265"/>
        <v>134.61738677771993</v>
      </c>
      <c r="V403" s="328">
        <f t="shared" si="265"/>
        <v>131.9104633003644</v>
      </c>
      <c r="W403" s="328">
        <f t="shared" si="265"/>
        <v>151.4836022904737</v>
      </c>
      <c r="X403" s="328">
        <f t="shared" si="300"/>
        <v>162.467464862051</v>
      </c>
      <c r="Y403" s="328">
        <f t="shared" si="300"/>
        <v>159.13586673607497</v>
      </c>
      <c r="Z403" s="328">
        <f t="shared" si="300"/>
        <v>162.25923997917752</v>
      </c>
      <c r="AA403" s="328">
        <f t="shared" si="300"/>
        <v>191.87922956793338</v>
      </c>
      <c r="AB403" s="328">
        <f t="shared" si="300"/>
        <v>200.6246746486205</v>
      </c>
      <c r="AC403" s="328">
        <f t="shared" si="300"/>
        <v>179.12545549193129</v>
      </c>
      <c r="AD403" s="328">
        <f t="shared" si="301"/>
        <v>207.49609578344612</v>
      </c>
      <c r="AE403" s="328">
        <f t="shared" si="297"/>
        <v>207.28787090057261</v>
      </c>
      <c r="AF403" s="328">
        <f t="shared" si="298"/>
        <v>207.49609578344612</v>
      </c>
      <c r="AG403" s="329">
        <f t="shared" si="298"/>
        <v>214.8880791254555</v>
      </c>
      <c r="AH403" s="825">
        <v>1</v>
      </c>
      <c r="AI403" s="826">
        <v>1</v>
      </c>
      <c r="AJ403" s="826">
        <v>1</v>
      </c>
      <c r="AK403" s="826">
        <v>1</v>
      </c>
      <c r="AL403" s="826">
        <v>1</v>
      </c>
      <c r="AM403" s="826">
        <v>1</v>
      </c>
      <c r="AN403" s="826">
        <v>1</v>
      </c>
      <c r="AO403" s="826">
        <v>1</v>
      </c>
      <c r="AP403" s="826">
        <v>1</v>
      </c>
      <c r="AQ403" s="826">
        <v>1</v>
      </c>
      <c r="AR403" s="826">
        <v>1</v>
      </c>
      <c r="AS403" s="826">
        <v>1</v>
      </c>
      <c r="AT403" s="826">
        <v>4</v>
      </c>
      <c r="AU403" s="826">
        <v>6</v>
      </c>
      <c r="AV403" s="827">
        <v>7</v>
      </c>
    </row>
    <row r="404" spans="2:48" ht="14.4" x14ac:dyDescent="0.3">
      <c r="B404" s="915"/>
      <c r="C404" s="1" t="s">
        <v>4</v>
      </c>
      <c r="D404" s="740">
        <v>3464</v>
      </c>
      <c r="E404" s="740">
        <v>3768</v>
      </c>
      <c r="F404" s="740">
        <v>3236</v>
      </c>
      <c r="G404" s="740">
        <v>3366</v>
      </c>
      <c r="H404" s="740">
        <v>3313</v>
      </c>
      <c r="I404" s="740">
        <v>3565</v>
      </c>
      <c r="J404" s="740">
        <v>2931</v>
      </c>
      <c r="K404" s="740">
        <v>2919</v>
      </c>
      <c r="L404" s="740">
        <v>2777</v>
      </c>
      <c r="M404" s="740">
        <v>3457</v>
      </c>
      <c r="N404" s="740">
        <v>4005</v>
      </c>
      <c r="O404" s="740">
        <v>4361</v>
      </c>
      <c r="P404" s="741">
        <v>4356</v>
      </c>
      <c r="Q404" s="741">
        <v>4360</v>
      </c>
      <c r="R404" s="741">
        <v>4523</v>
      </c>
      <c r="S404" s="143">
        <f>100</f>
        <v>100</v>
      </c>
      <c r="T404" s="328">
        <f t="shared" ref="T404:W413" si="302">E404*100/$D404</f>
        <v>108.77598152424942</v>
      </c>
      <c r="U404" s="328">
        <f t="shared" si="302"/>
        <v>93.418013856812934</v>
      </c>
      <c r="V404" s="328">
        <f t="shared" si="302"/>
        <v>97.170900692840647</v>
      </c>
      <c r="W404" s="328">
        <f t="shared" si="302"/>
        <v>95.640877598152429</v>
      </c>
      <c r="X404" s="328">
        <f t="shared" si="300"/>
        <v>102.91570438799076</v>
      </c>
      <c r="Y404" s="328">
        <f t="shared" si="300"/>
        <v>84.613163972286372</v>
      </c>
      <c r="Z404" s="328">
        <f t="shared" si="300"/>
        <v>84.266743648960741</v>
      </c>
      <c r="AA404" s="328">
        <f t="shared" si="300"/>
        <v>80.167436489607397</v>
      </c>
      <c r="AB404" s="328">
        <f t="shared" si="300"/>
        <v>99.797921478060047</v>
      </c>
      <c r="AC404" s="328">
        <f t="shared" si="300"/>
        <v>115.61778290993071</v>
      </c>
      <c r="AD404" s="328">
        <f t="shared" si="301"/>
        <v>125.89491916859123</v>
      </c>
      <c r="AE404" s="328">
        <f t="shared" si="297"/>
        <v>125.75057736720554</v>
      </c>
      <c r="AF404" s="328">
        <f t="shared" si="298"/>
        <v>125.86605080831409</v>
      </c>
      <c r="AG404" s="329">
        <f t="shared" si="298"/>
        <v>130.57159353348729</v>
      </c>
      <c r="AH404" s="825">
        <v>1</v>
      </c>
      <c r="AI404" s="826">
        <v>1</v>
      </c>
      <c r="AJ404" s="826">
        <v>1</v>
      </c>
      <c r="AK404" s="826">
        <v>1</v>
      </c>
      <c r="AL404" s="826">
        <v>1</v>
      </c>
      <c r="AM404" s="826">
        <v>1</v>
      </c>
      <c r="AN404" s="826">
        <v>1</v>
      </c>
      <c r="AO404" s="826">
        <v>1</v>
      </c>
      <c r="AP404" s="826">
        <v>1</v>
      </c>
      <c r="AQ404" s="826">
        <v>1</v>
      </c>
      <c r="AR404" s="826">
        <v>1</v>
      </c>
      <c r="AS404" s="826">
        <v>1</v>
      </c>
      <c r="AT404" s="826">
        <v>4</v>
      </c>
      <c r="AU404" s="826">
        <v>6</v>
      </c>
      <c r="AV404" s="827">
        <v>7</v>
      </c>
    </row>
    <row r="405" spans="2:48" ht="14.4" x14ac:dyDescent="0.3">
      <c r="B405" s="915"/>
      <c r="C405" s="1" t="s">
        <v>5</v>
      </c>
      <c r="D405" s="740">
        <v>2380</v>
      </c>
      <c r="E405" s="740">
        <v>2357</v>
      </c>
      <c r="F405" s="740">
        <v>2952</v>
      </c>
      <c r="G405" s="740">
        <v>2306</v>
      </c>
      <c r="H405" s="740">
        <v>3101</v>
      </c>
      <c r="I405" s="740">
        <v>2443</v>
      </c>
      <c r="J405" s="740">
        <v>3780</v>
      </c>
      <c r="K405" s="740">
        <v>4258</v>
      </c>
      <c r="L405" s="740">
        <v>4660</v>
      </c>
      <c r="M405" s="740">
        <v>3917</v>
      </c>
      <c r="N405" s="740">
        <v>4193</v>
      </c>
      <c r="O405" s="740">
        <v>3410</v>
      </c>
      <c r="P405" s="741">
        <v>3407</v>
      </c>
      <c r="Q405" s="741">
        <v>3410</v>
      </c>
      <c r="R405" s="741">
        <v>3512</v>
      </c>
      <c r="S405" s="143">
        <f>100</f>
        <v>100</v>
      </c>
      <c r="T405" s="328">
        <f t="shared" si="302"/>
        <v>99.033613445378151</v>
      </c>
      <c r="U405" s="328">
        <f t="shared" si="302"/>
        <v>124.03361344537815</v>
      </c>
      <c r="V405" s="328">
        <f t="shared" si="302"/>
        <v>96.890756302521012</v>
      </c>
      <c r="W405" s="328">
        <f t="shared" si="302"/>
        <v>130.29411764705881</v>
      </c>
      <c r="X405" s="328">
        <f t="shared" si="300"/>
        <v>102.64705882352941</v>
      </c>
      <c r="Y405" s="328">
        <f t="shared" si="300"/>
        <v>158.8235294117647</v>
      </c>
      <c r="Z405" s="328">
        <f t="shared" si="300"/>
        <v>178.9075630252101</v>
      </c>
      <c r="AA405" s="328">
        <f t="shared" si="300"/>
        <v>195.79831932773109</v>
      </c>
      <c r="AB405" s="328">
        <f t="shared" si="300"/>
        <v>164.57983193277312</v>
      </c>
      <c r="AC405" s="328">
        <f t="shared" si="300"/>
        <v>176.1764705882353</v>
      </c>
      <c r="AD405" s="328">
        <f t="shared" si="301"/>
        <v>143.27731092436974</v>
      </c>
      <c r="AE405" s="328">
        <f t="shared" si="297"/>
        <v>143.15126050420167</v>
      </c>
      <c r="AF405" s="328">
        <f t="shared" si="298"/>
        <v>143.27731092436974</v>
      </c>
      <c r="AG405" s="329">
        <f t="shared" si="298"/>
        <v>147.56302521008402</v>
      </c>
      <c r="AH405" s="825">
        <v>1</v>
      </c>
      <c r="AI405" s="826">
        <v>1</v>
      </c>
      <c r="AJ405" s="826">
        <v>1</v>
      </c>
      <c r="AK405" s="826">
        <v>1</v>
      </c>
      <c r="AL405" s="826">
        <v>1</v>
      </c>
      <c r="AM405" s="826">
        <v>1</v>
      </c>
      <c r="AN405" s="826">
        <v>1</v>
      </c>
      <c r="AO405" s="826">
        <v>1</v>
      </c>
      <c r="AP405" s="826">
        <v>1</v>
      </c>
      <c r="AQ405" s="826">
        <v>1</v>
      </c>
      <c r="AR405" s="826">
        <v>1</v>
      </c>
      <c r="AS405" s="826">
        <v>1</v>
      </c>
      <c r="AT405" s="826">
        <v>4</v>
      </c>
      <c r="AU405" s="826">
        <v>6</v>
      </c>
      <c r="AV405" s="827">
        <v>7</v>
      </c>
    </row>
    <row r="406" spans="2:48" ht="14.4" x14ac:dyDescent="0.3">
      <c r="B406" s="915"/>
      <c r="C406" s="1" t="s">
        <v>6</v>
      </c>
      <c r="D406" s="740">
        <v>9793</v>
      </c>
      <c r="E406" s="740">
        <v>10934</v>
      </c>
      <c r="F406" s="740">
        <v>11628</v>
      </c>
      <c r="G406" s="740">
        <v>11075</v>
      </c>
      <c r="H406" s="740">
        <v>12457</v>
      </c>
      <c r="I406" s="740">
        <v>12358</v>
      </c>
      <c r="J406" s="740">
        <v>13246</v>
      </c>
      <c r="K406" s="740">
        <v>14123</v>
      </c>
      <c r="L406" s="740">
        <v>15203</v>
      </c>
      <c r="M406" s="740">
        <v>15556</v>
      </c>
      <c r="N406" s="740">
        <v>16171</v>
      </c>
      <c r="O406" s="740">
        <v>16325</v>
      </c>
      <c r="P406" s="741">
        <v>16308</v>
      </c>
      <c r="Q406" s="741">
        <v>16323</v>
      </c>
      <c r="R406" s="741">
        <v>16896</v>
      </c>
      <c r="S406" s="143">
        <f>100</f>
        <v>100</v>
      </c>
      <c r="T406" s="328">
        <f t="shared" si="302"/>
        <v>111.65117941386704</v>
      </c>
      <c r="U406" s="328">
        <f t="shared" si="302"/>
        <v>118.73787399162667</v>
      </c>
      <c r="V406" s="328">
        <f t="shared" si="302"/>
        <v>113.09098335545798</v>
      </c>
      <c r="W406" s="328">
        <f t="shared" si="302"/>
        <v>127.20310425814357</v>
      </c>
      <c r="X406" s="328">
        <f t="shared" si="300"/>
        <v>126.19217808638824</v>
      </c>
      <c r="Y406" s="328">
        <f t="shared" si="300"/>
        <v>135.25987950576942</v>
      </c>
      <c r="Z406" s="328">
        <f t="shared" si="300"/>
        <v>144.21525579495557</v>
      </c>
      <c r="AA406" s="328">
        <f t="shared" si="300"/>
        <v>155.24354130501379</v>
      </c>
      <c r="AB406" s="328">
        <f t="shared" si="300"/>
        <v>158.84815684672725</v>
      </c>
      <c r="AC406" s="328">
        <f t="shared" si="300"/>
        <v>165.12815276217705</v>
      </c>
      <c r="AD406" s="328">
        <f t="shared" si="301"/>
        <v>166.70070458490758</v>
      </c>
      <c r="AE406" s="328">
        <f t="shared" si="297"/>
        <v>166.52711120187888</v>
      </c>
      <c r="AF406" s="328">
        <f t="shared" si="298"/>
        <v>166.68028183396302</v>
      </c>
      <c r="AG406" s="329">
        <f t="shared" si="298"/>
        <v>172.53139997957726</v>
      </c>
      <c r="AH406" s="825">
        <v>1</v>
      </c>
      <c r="AI406" s="826">
        <v>1</v>
      </c>
      <c r="AJ406" s="826">
        <v>1</v>
      </c>
      <c r="AK406" s="826">
        <v>1</v>
      </c>
      <c r="AL406" s="826">
        <v>1</v>
      </c>
      <c r="AM406" s="826">
        <v>1</v>
      </c>
      <c r="AN406" s="826">
        <v>1</v>
      </c>
      <c r="AO406" s="826">
        <v>1</v>
      </c>
      <c r="AP406" s="826">
        <v>1</v>
      </c>
      <c r="AQ406" s="826">
        <v>1</v>
      </c>
      <c r="AR406" s="826">
        <v>1</v>
      </c>
      <c r="AS406" s="826">
        <v>1</v>
      </c>
      <c r="AT406" s="826">
        <v>4</v>
      </c>
      <c r="AU406" s="826">
        <v>6</v>
      </c>
      <c r="AV406" s="827">
        <v>7</v>
      </c>
    </row>
    <row r="407" spans="2:48" ht="14.4" x14ac:dyDescent="0.3">
      <c r="B407" s="916"/>
      <c r="C407" s="8" t="s">
        <v>7</v>
      </c>
      <c r="D407">
        <v>7413</v>
      </c>
      <c r="E407">
        <v>8577</v>
      </c>
      <c r="F407">
        <v>8676</v>
      </c>
      <c r="G407">
        <v>8769</v>
      </c>
      <c r="H407">
        <v>9356</v>
      </c>
      <c r="I407">
        <v>9915</v>
      </c>
      <c r="J407">
        <v>9466</v>
      </c>
      <c r="K407">
        <v>9865</v>
      </c>
      <c r="L407">
        <v>10543</v>
      </c>
      <c r="M407">
        <v>11639</v>
      </c>
      <c r="N407">
        <v>11978</v>
      </c>
      <c r="O407">
        <v>12915</v>
      </c>
      <c r="P407">
        <v>12901</v>
      </c>
      <c r="Q407">
        <v>12913</v>
      </c>
      <c r="R407">
        <v>13384</v>
      </c>
      <c r="S407" s="143">
        <f>100</f>
        <v>100</v>
      </c>
      <c r="T407" s="328">
        <f t="shared" si="302"/>
        <v>115.70214488061514</v>
      </c>
      <c r="U407" s="328">
        <f t="shared" si="302"/>
        <v>117.03763658437879</v>
      </c>
      <c r="V407" s="328">
        <f t="shared" si="302"/>
        <v>118.29218939700526</v>
      </c>
      <c r="W407" s="328">
        <f t="shared" si="302"/>
        <v>126.21071091326048</v>
      </c>
      <c r="X407" s="328">
        <f t="shared" si="300"/>
        <v>133.75151760420883</v>
      </c>
      <c r="Y407" s="328">
        <f t="shared" si="300"/>
        <v>127.69459058410899</v>
      </c>
      <c r="Z407" s="328">
        <f t="shared" si="300"/>
        <v>133.07702684473222</v>
      </c>
      <c r="AA407" s="328">
        <f t="shared" si="300"/>
        <v>142.22312154323487</v>
      </c>
      <c r="AB407" s="328">
        <f t="shared" si="300"/>
        <v>157.00795899096181</v>
      </c>
      <c r="AC407" s="328">
        <f t="shared" si="300"/>
        <v>161.58100634021315</v>
      </c>
      <c r="AD407" s="328">
        <f t="shared" si="301"/>
        <v>174.22096317280455</v>
      </c>
      <c r="AE407" s="328">
        <f t="shared" si="297"/>
        <v>174.0321057601511</v>
      </c>
      <c r="AF407" s="328">
        <f t="shared" si="298"/>
        <v>174.19398354242546</v>
      </c>
      <c r="AG407" s="329">
        <f t="shared" si="298"/>
        <v>180.54768649669501</v>
      </c>
      <c r="AH407" s="828"/>
      <c r="AI407" s="829"/>
      <c r="AJ407" s="829"/>
      <c r="AK407" s="829"/>
      <c r="AL407" s="829"/>
      <c r="AM407" s="829"/>
      <c r="AN407" s="829"/>
      <c r="AO407" s="829"/>
      <c r="AP407" s="829"/>
      <c r="AQ407" s="829"/>
      <c r="AR407" s="829"/>
      <c r="AS407" s="829"/>
      <c r="AT407" s="829"/>
      <c r="AU407" s="829"/>
      <c r="AV407" s="830"/>
    </row>
    <row r="408" spans="2:48" ht="15" customHeight="1" x14ac:dyDescent="0.3">
      <c r="B408" s="915" t="s">
        <v>78</v>
      </c>
      <c r="C408" s="1" t="s">
        <v>2</v>
      </c>
      <c r="D408" s="740">
        <v>2200</v>
      </c>
      <c r="E408" s="740">
        <v>2641</v>
      </c>
      <c r="F408" s="740">
        <v>2654</v>
      </c>
      <c r="G408" s="740">
        <v>2761</v>
      </c>
      <c r="H408" s="740">
        <v>2721</v>
      </c>
      <c r="I408" s="740">
        <v>2836</v>
      </c>
      <c r="J408" s="740">
        <v>2950</v>
      </c>
      <c r="K408" s="740">
        <v>3111</v>
      </c>
      <c r="L408" s="740">
        <v>3536</v>
      </c>
      <c r="M408" s="740">
        <v>3589</v>
      </c>
      <c r="N408" s="740">
        <v>3580</v>
      </c>
      <c r="O408" s="740">
        <v>3523</v>
      </c>
      <c r="P408" s="741">
        <v>3519</v>
      </c>
      <c r="Q408" s="741">
        <v>3522</v>
      </c>
      <c r="R408" s="741">
        <v>3650</v>
      </c>
      <c r="S408" s="143">
        <f>100</f>
        <v>100</v>
      </c>
      <c r="T408" s="328">
        <f t="shared" si="302"/>
        <v>120.04545454545455</v>
      </c>
      <c r="U408" s="328">
        <f t="shared" si="302"/>
        <v>120.63636363636364</v>
      </c>
      <c r="V408" s="328">
        <f t="shared" si="302"/>
        <v>125.5</v>
      </c>
      <c r="W408" s="328">
        <f t="shared" si="302"/>
        <v>123.68181818181819</v>
      </c>
      <c r="X408" s="328">
        <f t="shared" si="300"/>
        <v>128.90909090909091</v>
      </c>
      <c r="Y408" s="328">
        <f t="shared" si="300"/>
        <v>134.09090909090909</v>
      </c>
      <c r="Z408" s="328">
        <f t="shared" si="300"/>
        <v>141.40909090909091</v>
      </c>
      <c r="AA408" s="328">
        <f t="shared" si="300"/>
        <v>160.72727272727272</v>
      </c>
      <c r="AB408" s="328">
        <f t="shared" si="300"/>
        <v>163.13636363636363</v>
      </c>
      <c r="AC408" s="328">
        <f t="shared" si="300"/>
        <v>162.72727272727272</v>
      </c>
      <c r="AD408" s="328">
        <f t="shared" si="301"/>
        <v>160.13636363636363</v>
      </c>
      <c r="AE408" s="328">
        <f t="shared" si="297"/>
        <v>159.95454545454547</v>
      </c>
      <c r="AF408" s="328">
        <f t="shared" si="298"/>
        <v>160.09090909090909</v>
      </c>
      <c r="AG408" s="329">
        <f t="shared" si="298"/>
        <v>165.90909090909091</v>
      </c>
      <c r="AH408" s="825">
        <v>1</v>
      </c>
      <c r="AI408" s="826">
        <v>1</v>
      </c>
      <c r="AJ408" s="826">
        <v>1</v>
      </c>
      <c r="AK408" s="826">
        <v>1</v>
      </c>
      <c r="AL408" s="826">
        <v>1</v>
      </c>
      <c r="AM408" s="826">
        <v>1</v>
      </c>
      <c r="AN408" s="826">
        <v>1</v>
      </c>
      <c r="AO408" s="826">
        <v>1</v>
      </c>
      <c r="AP408" s="826">
        <v>1</v>
      </c>
      <c r="AQ408" s="826">
        <v>1</v>
      </c>
      <c r="AR408" s="826">
        <v>1</v>
      </c>
      <c r="AS408" s="826">
        <v>1</v>
      </c>
      <c r="AT408" s="826">
        <v>4</v>
      </c>
      <c r="AU408" s="826">
        <v>6</v>
      </c>
      <c r="AV408" s="827">
        <v>7</v>
      </c>
    </row>
    <row r="409" spans="2:48" ht="14.4" x14ac:dyDescent="0.3">
      <c r="B409" s="915"/>
      <c r="C409" s="1" t="s">
        <v>3</v>
      </c>
      <c r="D409" s="740">
        <v>1097</v>
      </c>
      <c r="E409" s="740">
        <v>1508</v>
      </c>
      <c r="F409" s="740">
        <v>1617</v>
      </c>
      <c r="G409" s="740">
        <v>1602</v>
      </c>
      <c r="H409" s="740">
        <v>1696</v>
      </c>
      <c r="I409" s="740">
        <v>2135</v>
      </c>
      <c r="J409" s="740">
        <v>2440</v>
      </c>
      <c r="K409" s="740">
        <v>2546</v>
      </c>
      <c r="L409" s="740">
        <v>2860</v>
      </c>
      <c r="M409" s="740">
        <v>3247</v>
      </c>
      <c r="N409" s="740">
        <v>2865</v>
      </c>
      <c r="O409" s="740">
        <v>3208</v>
      </c>
      <c r="P409" s="741">
        <v>3204</v>
      </c>
      <c r="Q409" s="741">
        <v>3207</v>
      </c>
      <c r="R409" s="741">
        <v>3322</v>
      </c>
      <c r="S409" s="143">
        <f>100</f>
        <v>100</v>
      </c>
      <c r="T409" s="328">
        <f t="shared" si="302"/>
        <v>137.46581586144029</v>
      </c>
      <c r="U409" s="328">
        <f t="shared" si="302"/>
        <v>147.40200546946218</v>
      </c>
      <c r="V409" s="328">
        <f t="shared" si="302"/>
        <v>146.03463992707384</v>
      </c>
      <c r="W409" s="328">
        <f t="shared" si="302"/>
        <v>154.60346399270739</v>
      </c>
      <c r="X409" s="328">
        <f t="shared" si="300"/>
        <v>194.62169553327257</v>
      </c>
      <c r="Y409" s="328">
        <f t="shared" si="300"/>
        <v>222.42479489516865</v>
      </c>
      <c r="Z409" s="328">
        <f t="shared" si="300"/>
        <v>232.08751139471286</v>
      </c>
      <c r="AA409" s="328">
        <f t="shared" si="300"/>
        <v>260.71103008204193</v>
      </c>
      <c r="AB409" s="328">
        <f t="shared" si="300"/>
        <v>295.98906107566091</v>
      </c>
      <c r="AC409" s="328">
        <f t="shared" si="300"/>
        <v>261.16681859617137</v>
      </c>
      <c r="AD409" s="328">
        <f t="shared" si="301"/>
        <v>292.43391066545121</v>
      </c>
      <c r="AE409" s="328">
        <f t="shared" si="297"/>
        <v>292.06927985414768</v>
      </c>
      <c r="AF409" s="328">
        <f t="shared" si="298"/>
        <v>292.34275296262535</v>
      </c>
      <c r="AG409" s="329">
        <f t="shared" si="298"/>
        <v>302.82588878760254</v>
      </c>
      <c r="AH409" s="825">
        <v>1</v>
      </c>
      <c r="AI409" s="826">
        <v>1</v>
      </c>
      <c r="AJ409" s="826">
        <v>1</v>
      </c>
      <c r="AK409" s="826">
        <v>1</v>
      </c>
      <c r="AL409" s="826">
        <v>1</v>
      </c>
      <c r="AM409" s="826">
        <v>1</v>
      </c>
      <c r="AN409" s="826">
        <v>1</v>
      </c>
      <c r="AO409" s="826">
        <v>1</v>
      </c>
      <c r="AP409" s="826">
        <v>1</v>
      </c>
      <c r="AQ409" s="826">
        <v>1</v>
      </c>
      <c r="AR409" s="826">
        <v>1</v>
      </c>
      <c r="AS409" s="826">
        <v>1</v>
      </c>
      <c r="AT409" s="826">
        <v>4</v>
      </c>
      <c r="AU409" s="826">
        <v>6</v>
      </c>
      <c r="AV409" s="827">
        <v>7</v>
      </c>
    </row>
    <row r="410" spans="2:48" ht="14.4" x14ac:dyDescent="0.3">
      <c r="B410" s="915"/>
      <c r="C410" s="1" t="s">
        <v>4</v>
      </c>
      <c r="D410" s="740">
        <v>1353</v>
      </c>
      <c r="E410" s="740">
        <v>690</v>
      </c>
      <c r="F410" s="740">
        <v>692</v>
      </c>
      <c r="G410" s="740">
        <v>1630</v>
      </c>
      <c r="H410" s="740">
        <v>2009</v>
      </c>
      <c r="I410" s="740">
        <v>2075</v>
      </c>
      <c r="J410" s="740">
        <v>2456</v>
      </c>
      <c r="K410" s="740">
        <v>2986</v>
      </c>
      <c r="L410" s="740">
        <v>3008</v>
      </c>
      <c r="M410" s="740">
        <v>2687</v>
      </c>
      <c r="N410" s="740">
        <v>4188</v>
      </c>
      <c r="O410" s="740">
        <v>4038</v>
      </c>
      <c r="P410" s="741">
        <v>4033</v>
      </c>
      <c r="Q410" s="741">
        <v>4037</v>
      </c>
      <c r="R410" s="741">
        <v>4188</v>
      </c>
      <c r="S410" s="143">
        <f>100</f>
        <v>100</v>
      </c>
      <c r="T410" s="328">
        <f t="shared" si="302"/>
        <v>50.99778270509978</v>
      </c>
      <c r="U410" s="328">
        <f t="shared" si="302"/>
        <v>51.145602365114563</v>
      </c>
      <c r="V410" s="328">
        <f t="shared" si="302"/>
        <v>120.4730229120473</v>
      </c>
      <c r="W410" s="328">
        <f t="shared" si="302"/>
        <v>148.4848484848485</v>
      </c>
      <c r="X410" s="328">
        <f t="shared" si="300"/>
        <v>153.3628972653363</v>
      </c>
      <c r="Y410" s="328">
        <f t="shared" si="300"/>
        <v>181.52254249815226</v>
      </c>
      <c r="Z410" s="328">
        <f t="shared" si="300"/>
        <v>220.69475240206947</v>
      </c>
      <c r="AA410" s="328">
        <f t="shared" si="300"/>
        <v>222.32076866223207</v>
      </c>
      <c r="AB410" s="328">
        <f t="shared" si="300"/>
        <v>198.59571322985957</v>
      </c>
      <c r="AC410" s="328">
        <f t="shared" si="300"/>
        <v>309.53436807095346</v>
      </c>
      <c r="AD410" s="328">
        <f t="shared" si="301"/>
        <v>298.44789356984478</v>
      </c>
      <c r="AE410" s="328">
        <f t="shared" si="297"/>
        <v>298.07834441980782</v>
      </c>
      <c r="AF410" s="328">
        <f t="shared" si="298"/>
        <v>298.3739837398374</v>
      </c>
      <c r="AG410" s="329">
        <f t="shared" si="298"/>
        <v>309.53436807095346</v>
      </c>
      <c r="AH410" s="825">
        <v>1</v>
      </c>
      <c r="AI410" s="826">
        <v>1</v>
      </c>
      <c r="AJ410" s="826">
        <v>1</v>
      </c>
      <c r="AK410" s="826">
        <v>1</v>
      </c>
      <c r="AL410" s="826">
        <v>1</v>
      </c>
      <c r="AM410" s="826">
        <v>1</v>
      </c>
      <c r="AN410" s="826">
        <v>1</v>
      </c>
      <c r="AO410" s="826">
        <v>1</v>
      </c>
      <c r="AP410" s="826">
        <v>1</v>
      </c>
      <c r="AQ410" s="826">
        <v>1</v>
      </c>
      <c r="AR410" s="826">
        <v>1</v>
      </c>
      <c r="AS410" s="826">
        <v>1</v>
      </c>
      <c r="AT410" s="826">
        <v>4</v>
      </c>
      <c r="AU410" s="826">
        <v>6</v>
      </c>
      <c r="AV410" s="827">
        <v>7</v>
      </c>
    </row>
    <row r="411" spans="2:48" ht="14.4" x14ac:dyDescent="0.3">
      <c r="B411" s="915"/>
      <c r="C411" s="1" t="s">
        <v>5</v>
      </c>
      <c r="D411" s="740">
        <v>2209</v>
      </c>
      <c r="E411" s="740">
        <v>3501</v>
      </c>
      <c r="F411" s="740">
        <v>3659</v>
      </c>
      <c r="G411" s="740">
        <v>5011</v>
      </c>
      <c r="H411" s="740">
        <v>5816</v>
      </c>
      <c r="I411" s="740">
        <v>5441</v>
      </c>
      <c r="J411" s="740">
        <v>6484</v>
      </c>
      <c r="K411" s="740">
        <v>7782</v>
      </c>
      <c r="L411" s="740">
        <v>9036</v>
      </c>
      <c r="M411" s="740">
        <v>10487</v>
      </c>
      <c r="N411" s="740">
        <v>10969</v>
      </c>
      <c r="O411" s="740">
        <v>11486</v>
      </c>
      <c r="P411" s="741">
        <v>11475</v>
      </c>
      <c r="Q411" s="741">
        <v>11484</v>
      </c>
      <c r="R411" s="741">
        <v>11826</v>
      </c>
      <c r="S411" s="143">
        <f>100</f>
        <v>100</v>
      </c>
      <c r="T411" s="328">
        <f t="shared" si="302"/>
        <v>158.48800362154822</v>
      </c>
      <c r="U411" s="328">
        <f t="shared" si="302"/>
        <v>165.64056133997283</v>
      </c>
      <c r="V411" s="328">
        <f t="shared" si="302"/>
        <v>226.84472612041648</v>
      </c>
      <c r="W411" s="328">
        <f t="shared" si="302"/>
        <v>263.28655500226347</v>
      </c>
      <c r="X411" s="328">
        <f t="shared" si="300"/>
        <v>246.31054775916704</v>
      </c>
      <c r="Y411" s="328">
        <f t="shared" si="300"/>
        <v>293.52648257129925</v>
      </c>
      <c r="Z411" s="328">
        <f t="shared" si="300"/>
        <v>352.28610230873699</v>
      </c>
      <c r="AA411" s="328">
        <f t="shared" si="300"/>
        <v>409.05387052965142</v>
      </c>
      <c r="AB411" s="328">
        <f t="shared" si="300"/>
        <v>474.73970122227252</v>
      </c>
      <c r="AC411" s="328">
        <f t="shared" si="300"/>
        <v>496.55952919873243</v>
      </c>
      <c r="AD411" s="328">
        <f t="shared" si="301"/>
        <v>519.96378451788144</v>
      </c>
      <c r="AE411" s="328">
        <f t="shared" si="297"/>
        <v>519.46582163875053</v>
      </c>
      <c r="AF411" s="328">
        <f t="shared" si="298"/>
        <v>519.87324581258486</v>
      </c>
      <c r="AG411" s="329">
        <f t="shared" si="298"/>
        <v>535.35536441828879</v>
      </c>
      <c r="AH411" s="825">
        <v>1</v>
      </c>
      <c r="AI411" s="826">
        <v>1</v>
      </c>
      <c r="AJ411" s="826">
        <v>1</v>
      </c>
      <c r="AK411" s="826">
        <v>1</v>
      </c>
      <c r="AL411" s="826">
        <v>1</v>
      </c>
      <c r="AM411" s="826">
        <v>1</v>
      </c>
      <c r="AN411" s="826">
        <v>1</v>
      </c>
      <c r="AO411" s="826">
        <v>1</v>
      </c>
      <c r="AP411" s="826">
        <v>1</v>
      </c>
      <c r="AQ411" s="826">
        <v>1</v>
      </c>
      <c r="AR411" s="826">
        <v>1</v>
      </c>
      <c r="AS411" s="826">
        <v>1</v>
      </c>
      <c r="AT411" s="826">
        <v>4</v>
      </c>
      <c r="AU411" s="826">
        <v>6</v>
      </c>
      <c r="AV411" s="827">
        <v>7</v>
      </c>
    </row>
    <row r="412" spans="2:48" ht="14.4" x14ac:dyDescent="0.3">
      <c r="B412" s="915"/>
      <c r="C412" s="1" t="s">
        <v>6</v>
      </c>
      <c r="D412" s="740">
        <v>6859</v>
      </c>
      <c r="E412" s="740">
        <v>8340</v>
      </c>
      <c r="F412" s="740">
        <v>8622</v>
      </c>
      <c r="G412" s="740">
        <v>11004</v>
      </c>
      <c r="H412" s="740">
        <v>12242</v>
      </c>
      <c r="I412" s="740">
        <v>12487</v>
      </c>
      <c r="J412" s="740">
        <v>14330</v>
      </c>
      <c r="K412" s="740">
        <v>16425</v>
      </c>
      <c r="L412" s="740">
        <v>18440</v>
      </c>
      <c r="M412" s="740">
        <v>20010</v>
      </c>
      <c r="N412" s="740">
        <v>21602</v>
      </c>
      <c r="O412" s="740">
        <v>22255</v>
      </c>
      <c r="P412" s="741">
        <v>22231</v>
      </c>
      <c r="Q412" s="741">
        <v>22250</v>
      </c>
      <c r="R412" s="741">
        <v>22986</v>
      </c>
      <c r="S412" s="143">
        <f>100</f>
        <v>100</v>
      </c>
      <c r="T412" s="328">
        <f t="shared" si="302"/>
        <v>121.59206881469602</v>
      </c>
      <c r="U412" s="328">
        <f t="shared" si="302"/>
        <v>125.70345531418575</v>
      </c>
      <c r="V412" s="328">
        <f t="shared" si="302"/>
        <v>160.43154978859891</v>
      </c>
      <c r="W412" s="328">
        <f t="shared" si="302"/>
        <v>178.48082810905379</v>
      </c>
      <c r="X412" s="328">
        <f t="shared" si="300"/>
        <v>182.05277737279488</v>
      </c>
      <c r="Y412" s="328">
        <f t="shared" si="300"/>
        <v>208.9225834669777</v>
      </c>
      <c r="Z412" s="328">
        <f t="shared" si="300"/>
        <v>239.46639451815133</v>
      </c>
      <c r="AA412" s="328">
        <f t="shared" si="300"/>
        <v>268.84385478932791</v>
      </c>
      <c r="AB412" s="328">
        <f t="shared" si="300"/>
        <v>291.73348884677068</v>
      </c>
      <c r="AC412" s="328">
        <f t="shared" si="300"/>
        <v>314.94386936871263</v>
      </c>
      <c r="AD412" s="328">
        <f t="shared" si="301"/>
        <v>324.46420761043885</v>
      </c>
      <c r="AE412" s="328">
        <f t="shared" si="297"/>
        <v>324.1143023764397</v>
      </c>
      <c r="AF412" s="328">
        <f t="shared" si="298"/>
        <v>324.391310686689</v>
      </c>
      <c r="AG412" s="329">
        <f t="shared" si="298"/>
        <v>335.1217378626622</v>
      </c>
      <c r="AH412" s="825">
        <v>1</v>
      </c>
      <c r="AI412" s="826">
        <v>1</v>
      </c>
      <c r="AJ412" s="826">
        <v>1</v>
      </c>
      <c r="AK412" s="826">
        <v>1</v>
      </c>
      <c r="AL412" s="826">
        <v>1</v>
      </c>
      <c r="AM412" s="826">
        <v>1</v>
      </c>
      <c r="AN412" s="826">
        <v>1</v>
      </c>
      <c r="AO412" s="826">
        <v>1</v>
      </c>
      <c r="AP412" s="826">
        <v>1</v>
      </c>
      <c r="AQ412" s="826">
        <v>1</v>
      </c>
      <c r="AR412" s="826">
        <v>1</v>
      </c>
      <c r="AS412" s="826">
        <v>1</v>
      </c>
      <c r="AT412" s="826">
        <v>4</v>
      </c>
      <c r="AU412" s="826">
        <v>6</v>
      </c>
      <c r="AV412" s="827">
        <v>7</v>
      </c>
    </row>
    <row r="413" spans="2:48" ht="15" thickBot="1" x14ac:dyDescent="0.35">
      <c r="B413" s="918"/>
      <c r="C413" s="9" t="s">
        <v>7</v>
      </c>
      <c r="D413">
        <v>4650</v>
      </c>
      <c r="E413">
        <v>4839</v>
      </c>
      <c r="F413">
        <v>4963</v>
      </c>
      <c r="G413">
        <v>5993</v>
      </c>
      <c r="H413">
        <v>6426</v>
      </c>
      <c r="I413">
        <v>7046</v>
      </c>
      <c r="J413">
        <v>7846</v>
      </c>
      <c r="K413">
        <v>8643</v>
      </c>
      <c r="L413">
        <v>9404</v>
      </c>
      <c r="M413">
        <v>9523</v>
      </c>
      <c r="N413">
        <v>10633</v>
      </c>
      <c r="O413">
        <v>10769</v>
      </c>
      <c r="P413">
        <v>10756</v>
      </c>
      <c r="Q413">
        <v>10766</v>
      </c>
      <c r="R413">
        <v>11160</v>
      </c>
      <c r="S413" s="144">
        <f>100</f>
        <v>100</v>
      </c>
      <c r="T413" s="330">
        <f t="shared" si="302"/>
        <v>104.06451612903226</v>
      </c>
      <c r="U413" s="330">
        <f t="shared" si="302"/>
        <v>106.73118279569893</v>
      </c>
      <c r="V413" s="330">
        <f t="shared" si="302"/>
        <v>128.88172043010752</v>
      </c>
      <c r="W413" s="330">
        <f t="shared" si="302"/>
        <v>138.19354838709677</v>
      </c>
      <c r="X413" s="330">
        <f t="shared" si="300"/>
        <v>151.52688172043011</v>
      </c>
      <c r="Y413" s="330">
        <f t="shared" si="300"/>
        <v>168.73118279569891</v>
      </c>
      <c r="Z413" s="330">
        <f t="shared" si="300"/>
        <v>185.87096774193549</v>
      </c>
      <c r="AA413" s="330">
        <f t="shared" si="300"/>
        <v>202.23655913978496</v>
      </c>
      <c r="AB413" s="330">
        <f t="shared" si="300"/>
        <v>204.79569892473117</v>
      </c>
      <c r="AC413" s="330">
        <f t="shared" si="300"/>
        <v>228.66666666666666</v>
      </c>
      <c r="AD413" s="330">
        <f t="shared" si="301"/>
        <v>231.59139784946237</v>
      </c>
      <c r="AE413" s="330">
        <f t="shared" si="297"/>
        <v>231.31182795698925</v>
      </c>
      <c r="AF413" s="330">
        <f t="shared" si="298"/>
        <v>231.52688172043011</v>
      </c>
      <c r="AG413" s="331">
        <f t="shared" si="298"/>
        <v>240</v>
      </c>
      <c r="AH413" s="749"/>
      <c r="AI413" s="750"/>
      <c r="AJ413" s="750"/>
      <c r="AK413" s="750"/>
      <c r="AL413" s="750"/>
      <c r="AM413" s="750"/>
      <c r="AN413" s="750"/>
      <c r="AO413" s="750"/>
      <c r="AP413" s="750"/>
      <c r="AQ413" s="750"/>
      <c r="AR413" s="750"/>
      <c r="AS413" s="750"/>
      <c r="AT413" s="750"/>
      <c r="AU413" s="750"/>
      <c r="AV413" s="751"/>
    </row>
    <row r="414" spans="2:48" x14ac:dyDescent="0.25">
      <c r="H414" s="13"/>
      <c r="J414" s="13"/>
      <c r="N414" s="13"/>
      <c r="O414" s="13"/>
      <c r="P414" s="13"/>
      <c r="AC414" s="13"/>
      <c r="AD414" s="13"/>
      <c r="AE414" s="13"/>
      <c r="AH414" s="13"/>
      <c r="AI414" s="13"/>
      <c r="AJ414" s="13"/>
      <c r="AK414" s="13"/>
      <c r="AL414" s="13"/>
      <c r="AM414" s="13"/>
      <c r="AN414" s="13"/>
      <c r="AR414" s="13"/>
      <c r="AS414" s="13"/>
      <c r="AT414" s="13"/>
    </row>
    <row r="415" spans="2:48" x14ac:dyDescent="0.25">
      <c r="H415" s="13"/>
      <c r="J415" s="13"/>
      <c r="N415" s="13"/>
      <c r="O415" s="13"/>
      <c r="P415" s="13"/>
      <c r="AC415" s="13"/>
      <c r="AD415" s="13"/>
      <c r="AE415" s="13"/>
      <c r="AH415" s="13"/>
      <c r="AI415" s="13"/>
      <c r="AJ415" s="13"/>
      <c r="AK415" s="13"/>
      <c r="AL415" s="13"/>
      <c r="AM415" s="13"/>
      <c r="AN415" s="13"/>
      <c r="AR415" s="13"/>
      <c r="AS415" s="13"/>
      <c r="AT415" s="13"/>
    </row>
    <row r="416" spans="2:48" x14ac:dyDescent="0.25">
      <c r="H416" s="13"/>
      <c r="J416" s="13"/>
      <c r="N416" s="13"/>
      <c r="O416" s="13"/>
      <c r="P416" s="13"/>
      <c r="AC416" s="13"/>
      <c r="AD416" s="13"/>
      <c r="AE416" s="13"/>
      <c r="AH416" s="13"/>
      <c r="AI416" s="13"/>
      <c r="AJ416" s="13"/>
      <c r="AK416" s="13"/>
      <c r="AL416" s="13"/>
      <c r="AM416" s="13"/>
      <c r="AN416" s="13"/>
      <c r="AR416" s="13"/>
      <c r="AS416" s="13"/>
      <c r="AT416" s="13"/>
    </row>
    <row r="417" spans="8:46" x14ac:dyDescent="0.25">
      <c r="H417" s="13"/>
      <c r="J417" s="13"/>
      <c r="N417" s="13"/>
      <c r="O417" s="13"/>
      <c r="P417" s="13"/>
      <c r="AH417" s="13"/>
      <c r="AI417" s="13"/>
      <c r="AJ417" s="13"/>
      <c r="AK417" s="13"/>
      <c r="AL417" s="13"/>
      <c r="AM417" s="13"/>
      <c r="AN417" s="13"/>
      <c r="AR417" s="13"/>
      <c r="AS417" s="13"/>
      <c r="AT417" s="13"/>
    </row>
    <row r="418" spans="8:46" x14ac:dyDescent="0.25">
      <c r="H418" s="13"/>
      <c r="J418" s="13"/>
      <c r="N418" s="13"/>
      <c r="O418" s="13"/>
      <c r="P418" s="13"/>
      <c r="AH418" s="13"/>
      <c r="AI418" s="13"/>
      <c r="AJ418" s="13"/>
      <c r="AK418" s="13"/>
      <c r="AL418" s="13"/>
      <c r="AM418" s="13"/>
      <c r="AN418" s="13"/>
      <c r="AR418" s="13"/>
      <c r="AS418" s="13"/>
      <c r="AT418" s="13"/>
    </row>
    <row r="419" spans="8:46" x14ac:dyDescent="0.25">
      <c r="H419" s="13"/>
      <c r="J419" s="13"/>
      <c r="N419" s="13"/>
      <c r="O419" s="13"/>
      <c r="P419" s="13"/>
      <c r="AH419" s="13"/>
      <c r="AI419" s="13"/>
      <c r="AJ419" s="13"/>
      <c r="AK419" s="13"/>
      <c r="AL419" s="13"/>
      <c r="AM419" s="13"/>
      <c r="AN419" s="13"/>
      <c r="AR419" s="13"/>
      <c r="AS419" s="13"/>
      <c r="AT419" s="13"/>
    </row>
    <row r="420" spans="8:46" x14ac:dyDescent="0.25">
      <c r="H420" s="13"/>
      <c r="J420" s="13"/>
      <c r="N420" s="13"/>
      <c r="O420" s="13"/>
      <c r="P420" s="13"/>
      <c r="AH420" s="13"/>
      <c r="AI420" s="13"/>
      <c r="AJ420" s="13"/>
      <c r="AK420" s="13"/>
      <c r="AL420" s="13"/>
      <c r="AM420" s="13"/>
      <c r="AN420" s="13"/>
      <c r="AR420" s="13"/>
      <c r="AS420" s="13"/>
      <c r="AT420" s="13"/>
    </row>
    <row r="421" spans="8:46" x14ac:dyDescent="0.25">
      <c r="H421" s="13"/>
      <c r="J421" s="13"/>
      <c r="N421" s="13"/>
      <c r="O421" s="13"/>
      <c r="P421" s="13"/>
      <c r="AH421" s="13"/>
      <c r="AI421" s="13"/>
      <c r="AJ421" s="13"/>
      <c r="AK421" s="13"/>
      <c r="AL421" s="13"/>
      <c r="AM421" s="13"/>
      <c r="AN421" s="13"/>
      <c r="AR421" s="13"/>
      <c r="AS421" s="13"/>
      <c r="AT421" s="13"/>
    </row>
    <row r="422" spans="8:46" x14ac:dyDescent="0.25">
      <c r="H422" s="13"/>
      <c r="J422" s="13"/>
      <c r="N422" s="13"/>
      <c r="O422" s="13"/>
      <c r="P422" s="13"/>
      <c r="AH422" s="13"/>
      <c r="AI422" s="13"/>
      <c r="AJ422" s="13"/>
      <c r="AK422" s="13"/>
      <c r="AL422" s="13"/>
      <c r="AM422" s="13"/>
      <c r="AN422" s="13"/>
      <c r="AR422" s="13"/>
      <c r="AS422" s="13"/>
      <c r="AT422" s="13"/>
    </row>
    <row r="423" spans="8:46" x14ac:dyDescent="0.25">
      <c r="H423" s="13"/>
      <c r="J423" s="13"/>
      <c r="N423" s="13"/>
      <c r="O423" s="13"/>
      <c r="P423" s="13"/>
      <c r="AH423" s="13"/>
      <c r="AI423" s="13"/>
      <c r="AJ423" s="13"/>
      <c r="AK423" s="13"/>
      <c r="AL423" s="13"/>
      <c r="AM423" s="13"/>
      <c r="AN423" s="13"/>
      <c r="AR423" s="13"/>
      <c r="AS423" s="13"/>
      <c r="AT423" s="13"/>
    </row>
    <row r="424" spans="8:46" x14ac:dyDescent="0.25">
      <c r="H424" s="13"/>
      <c r="J424" s="13"/>
      <c r="N424" s="13"/>
      <c r="O424" s="13"/>
      <c r="P424" s="13"/>
      <c r="AH424" s="13"/>
      <c r="AI424" s="13"/>
      <c r="AJ424" s="13"/>
      <c r="AK424" s="13"/>
      <c r="AL424" s="13"/>
      <c r="AM424" s="13"/>
      <c r="AN424" s="13"/>
      <c r="AR424" s="13"/>
      <c r="AS424" s="13"/>
      <c r="AT424" s="13"/>
    </row>
    <row r="425" spans="8:46" x14ac:dyDescent="0.25">
      <c r="H425" s="13"/>
      <c r="J425" s="13"/>
      <c r="N425" s="13"/>
      <c r="O425" s="13"/>
      <c r="P425" s="13"/>
      <c r="AH425" s="13"/>
      <c r="AI425" s="13"/>
      <c r="AJ425" s="13"/>
      <c r="AK425" s="13"/>
      <c r="AL425" s="13"/>
      <c r="AM425" s="13"/>
      <c r="AN425" s="13"/>
      <c r="AR425" s="13"/>
      <c r="AS425" s="13"/>
      <c r="AT425" s="13"/>
    </row>
    <row r="426" spans="8:46" x14ac:dyDescent="0.25">
      <c r="H426" s="13"/>
      <c r="J426" s="13"/>
      <c r="N426" s="13"/>
      <c r="O426" s="13"/>
      <c r="P426" s="13"/>
      <c r="AH426" s="13"/>
      <c r="AI426" s="13"/>
      <c r="AJ426" s="13"/>
      <c r="AK426" s="13"/>
      <c r="AL426" s="13"/>
      <c r="AM426" s="13"/>
      <c r="AN426" s="13"/>
      <c r="AR426" s="13"/>
      <c r="AS426" s="13"/>
      <c r="AT426" s="13"/>
    </row>
    <row r="427" spans="8:46" x14ac:dyDescent="0.25">
      <c r="H427" s="13"/>
      <c r="J427" s="13"/>
      <c r="N427" s="13"/>
      <c r="O427" s="13"/>
      <c r="P427" s="13"/>
      <c r="AH427" s="13"/>
      <c r="AI427" s="13"/>
      <c r="AJ427" s="13"/>
      <c r="AK427" s="13"/>
      <c r="AL427" s="13"/>
      <c r="AM427" s="13"/>
      <c r="AN427" s="13"/>
      <c r="AR427" s="13"/>
      <c r="AS427" s="13"/>
      <c r="AT427" s="13"/>
    </row>
    <row r="428" spans="8:46" x14ac:dyDescent="0.25">
      <c r="H428" s="13"/>
      <c r="J428" s="13"/>
      <c r="N428" s="13"/>
      <c r="O428" s="13"/>
      <c r="P428" s="13"/>
      <c r="AH428" s="13"/>
      <c r="AI428" s="13"/>
      <c r="AJ428" s="13"/>
      <c r="AK428" s="13"/>
      <c r="AL428" s="13"/>
      <c r="AM428" s="13"/>
      <c r="AN428" s="13"/>
      <c r="AR428" s="13"/>
      <c r="AS428" s="13"/>
      <c r="AT428" s="13"/>
    </row>
    <row r="429" spans="8:46" x14ac:dyDescent="0.25">
      <c r="H429" s="13"/>
      <c r="J429" s="13"/>
      <c r="AH429" s="13"/>
      <c r="AI429" s="13"/>
      <c r="AJ429" s="13"/>
      <c r="AK429" s="13"/>
      <c r="AL429" s="13"/>
      <c r="AM429" s="13"/>
      <c r="AN429" s="13"/>
      <c r="AR429" s="13"/>
      <c r="AS429" s="13"/>
      <c r="AT429" s="13"/>
    </row>
    <row r="430" spans="8:46" x14ac:dyDescent="0.25">
      <c r="H430" s="13"/>
      <c r="J430" s="13"/>
      <c r="AH430" s="13"/>
      <c r="AI430" s="13"/>
      <c r="AJ430" s="13"/>
      <c r="AK430" s="13"/>
      <c r="AL430" s="13"/>
      <c r="AM430" s="13"/>
      <c r="AN430" s="13"/>
      <c r="AR430" s="13"/>
      <c r="AS430" s="13"/>
      <c r="AT430" s="13"/>
    </row>
    <row r="431" spans="8:46" x14ac:dyDescent="0.25">
      <c r="J431" s="13"/>
      <c r="AH431" s="13"/>
      <c r="AI431" s="13"/>
      <c r="AJ431" s="13"/>
      <c r="AK431" s="13"/>
      <c r="AL431" s="13"/>
      <c r="AM431" s="13"/>
      <c r="AN431" s="13"/>
      <c r="AR431" s="13"/>
      <c r="AS431" s="13"/>
      <c r="AT431" s="13"/>
    </row>
    <row r="432" spans="8:46" x14ac:dyDescent="0.25">
      <c r="J432" s="13"/>
      <c r="AH432" s="13"/>
      <c r="AI432" s="13"/>
      <c r="AJ432" s="13"/>
      <c r="AK432" s="13"/>
      <c r="AL432" s="13"/>
      <c r="AM432" s="13"/>
      <c r="AN432" s="13"/>
      <c r="AR432" s="13"/>
      <c r="AS432" s="13"/>
      <c r="AT432" s="13"/>
    </row>
    <row r="433" spans="10:46" x14ac:dyDescent="0.25">
      <c r="J433" s="13"/>
      <c r="AH433" s="13"/>
      <c r="AI433" s="13"/>
      <c r="AJ433" s="13"/>
      <c r="AK433" s="13"/>
      <c r="AL433" s="13"/>
      <c r="AM433" s="13"/>
      <c r="AN433" s="13"/>
      <c r="AR433" s="13"/>
      <c r="AS433" s="13"/>
      <c r="AT433" s="13"/>
    </row>
    <row r="434" spans="10:46" x14ac:dyDescent="0.25">
      <c r="J434" s="13"/>
      <c r="AH434" s="13"/>
      <c r="AI434" s="13"/>
      <c r="AJ434" s="13"/>
      <c r="AK434" s="13"/>
      <c r="AL434" s="13"/>
      <c r="AM434" s="13"/>
      <c r="AN434" s="13"/>
      <c r="AR434" s="13"/>
      <c r="AS434" s="13"/>
      <c r="AT434" s="13"/>
    </row>
    <row r="435" spans="10:46" x14ac:dyDescent="0.25">
      <c r="J435" s="13"/>
      <c r="AH435" s="13"/>
      <c r="AI435" s="13"/>
      <c r="AJ435" s="13"/>
      <c r="AK435" s="13"/>
      <c r="AL435" s="13"/>
      <c r="AM435" s="13"/>
      <c r="AN435" s="13"/>
      <c r="AR435" s="13"/>
      <c r="AS435" s="13"/>
      <c r="AT435" s="13"/>
    </row>
    <row r="436" spans="10:46" x14ac:dyDescent="0.25">
      <c r="J436" s="13"/>
      <c r="AH436" s="13"/>
      <c r="AI436" s="13"/>
      <c r="AJ436" s="13"/>
      <c r="AK436" s="13"/>
      <c r="AL436" s="13"/>
      <c r="AM436" s="13"/>
      <c r="AN436" s="13"/>
      <c r="AR436" s="13"/>
      <c r="AS436" s="13"/>
      <c r="AT436" s="13"/>
    </row>
    <row r="437" spans="10:46" x14ac:dyDescent="0.25">
      <c r="J437" s="13"/>
      <c r="AH437" s="13"/>
      <c r="AI437" s="13"/>
      <c r="AJ437" s="13"/>
      <c r="AK437" s="13"/>
      <c r="AL437" s="13"/>
      <c r="AM437" s="13"/>
      <c r="AN437" s="13"/>
      <c r="AR437" s="13"/>
      <c r="AS437" s="13"/>
      <c r="AT437" s="13"/>
    </row>
    <row r="438" spans="10:46" x14ac:dyDescent="0.25">
      <c r="J438" s="13"/>
      <c r="AH438" s="13"/>
      <c r="AI438" s="13"/>
      <c r="AJ438" s="13"/>
      <c r="AK438" s="13"/>
      <c r="AL438" s="13"/>
      <c r="AM438" s="13"/>
      <c r="AN438" s="13"/>
      <c r="AR438" s="13"/>
      <c r="AS438" s="13"/>
      <c r="AT438" s="13"/>
    </row>
    <row r="439" spans="10:46" x14ac:dyDescent="0.25">
      <c r="J439" s="13"/>
      <c r="AH439" s="13"/>
      <c r="AI439" s="13"/>
      <c r="AJ439" s="13"/>
      <c r="AK439" s="13"/>
      <c r="AL439" s="13"/>
      <c r="AM439" s="13"/>
      <c r="AN439" s="13"/>
      <c r="AR439" s="13"/>
      <c r="AS439" s="13"/>
      <c r="AT439" s="13"/>
    </row>
    <row r="440" spans="10:46" x14ac:dyDescent="0.25">
      <c r="J440" s="13"/>
      <c r="AH440" s="13"/>
      <c r="AI440" s="13"/>
      <c r="AJ440" s="13"/>
      <c r="AK440" s="13"/>
      <c r="AL440" s="13"/>
      <c r="AM440" s="13"/>
      <c r="AN440" s="13"/>
      <c r="AR440" s="13"/>
      <c r="AS440" s="13"/>
      <c r="AT440" s="13"/>
    </row>
    <row r="441" spans="10:46" x14ac:dyDescent="0.25">
      <c r="J441" s="13"/>
      <c r="AH441" s="13"/>
      <c r="AI441" s="13"/>
      <c r="AJ441" s="13"/>
      <c r="AK441" s="13"/>
      <c r="AL441" s="13"/>
      <c r="AM441" s="13"/>
      <c r="AN441" s="13"/>
      <c r="AR441" s="13"/>
      <c r="AS441" s="13"/>
      <c r="AT441" s="13"/>
    </row>
    <row r="442" spans="10:46" x14ac:dyDescent="0.25">
      <c r="J442" s="13"/>
      <c r="AH442" s="13"/>
      <c r="AI442" s="13"/>
      <c r="AJ442" s="13"/>
      <c r="AK442" s="13"/>
      <c r="AL442" s="13"/>
      <c r="AM442" s="13"/>
      <c r="AN442" s="13"/>
      <c r="AR442" s="13"/>
      <c r="AS442" s="13"/>
      <c r="AT442" s="13"/>
    </row>
    <row r="443" spans="10:46" x14ac:dyDescent="0.25">
      <c r="J443" s="13"/>
      <c r="AH443" s="13"/>
      <c r="AI443" s="13"/>
      <c r="AJ443" s="13"/>
      <c r="AK443" s="13"/>
      <c r="AL443" s="13"/>
      <c r="AM443" s="13"/>
      <c r="AN443" s="13"/>
      <c r="AR443" s="13"/>
      <c r="AS443" s="13"/>
      <c r="AT443" s="13"/>
    </row>
    <row r="444" spans="10:46" x14ac:dyDescent="0.25">
      <c r="J444" s="13"/>
      <c r="AH444" s="13"/>
      <c r="AI444" s="13"/>
      <c r="AJ444" s="13"/>
      <c r="AK444" s="13"/>
      <c r="AL444" s="13"/>
      <c r="AM444" s="13"/>
      <c r="AN444" s="13"/>
      <c r="AR444" s="13"/>
      <c r="AS444" s="13"/>
      <c r="AT444" s="13"/>
    </row>
    <row r="445" spans="10:46" x14ac:dyDescent="0.25">
      <c r="J445" s="13"/>
      <c r="AH445" s="13"/>
      <c r="AI445" s="13"/>
      <c r="AJ445" s="13"/>
      <c r="AK445" s="13"/>
      <c r="AL445" s="13"/>
      <c r="AM445" s="13"/>
      <c r="AN445" s="13"/>
      <c r="AR445" s="13"/>
      <c r="AS445" s="13"/>
      <c r="AT445" s="13"/>
    </row>
    <row r="446" spans="10:46" x14ac:dyDescent="0.25">
      <c r="J446" s="13"/>
      <c r="AH446" s="13"/>
      <c r="AI446" s="13"/>
      <c r="AJ446" s="13"/>
      <c r="AK446" s="13"/>
      <c r="AL446" s="13"/>
      <c r="AM446" s="13"/>
      <c r="AN446" s="13"/>
      <c r="AR446" s="13"/>
      <c r="AS446" s="13"/>
      <c r="AT446" s="13"/>
    </row>
    <row r="447" spans="10:46" x14ac:dyDescent="0.25">
      <c r="J447" s="13"/>
      <c r="AH447" s="13"/>
      <c r="AI447" s="13"/>
      <c r="AJ447" s="13"/>
      <c r="AK447" s="13"/>
      <c r="AL447" s="13"/>
      <c r="AM447" s="13"/>
      <c r="AN447" s="13"/>
      <c r="AR447" s="13"/>
      <c r="AS447" s="13"/>
      <c r="AT447" s="13"/>
    </row>
    <row r="448" spans="10:46" x14ac:dyDescent="0.25">
      <c r="AH448" s="13"/>
      <c r="AI448" s="13"/>
      <c r="AJ448" s="13"/>
      <c r="AK448" s="13"/>
      <c r="AL448" s="13"/>
      <c r="AM448" s="13"/>
      <c r="AN448" s="13"/>
      <c r="AR448" s="13"/>
      <c r="AS448" s="13"/>
      <c r="AT448" s="13"/>
    </row>
    <row r="449" spans="34:46" x14ac:dyDescent="0.25">
      <c r="AH449" s="13"/>
      <c r="AI449" s="13"/>
      <c r="AJ449" s="13"/>
      <c r="AK449" s="13"/>
      <c r="AL449" s="13"/>
      <c r="AM449" s="13"/>
      <c r="AN449" s="13"/>
      <c r="AR449" s="13"/>
      <c r="AS449" s="13"/>
      <c r="AT449" s="13"/>
    </row>
    <row r="450" spans="34:46" x14ac:dyDescent="0.25">
      <c r="AH450" s="13"/>
      <c r="AI450" s="13"/>
      <c r="AJ450" s="13"/>
      <c r="AK450" s="13"/>
      <c r="AL450" s="13"/>
      <c r="AM450" s="13"/>
      <c r="AN450" s="13"/>
      <c r="AR450" s="13"/>
      <c r="AS450" s="13"/>
      <c r="AT450" s="13"/>
    </row>
    <row r="451" spans="34:46" x14ac:dyDescent="0.25">
      <c r="AH451" s="13"/>
      <c r="AI451" s="13"/>
      <c r="AJ451" s="13"/>
      <c r="AK451" s="13"/>
      <c r="AL451" s="13"/>
      <c r="AM451" s="13"/>
      <c r="AN451" s="13"/>
      <c r="AR451" s="13"/>
      <c r="AS451" s="13"/>
      <c r="AT451" s="13"/>
    </row>
    <row r="452" spans="34:46" x14ac:dyDescent="0.25">
      <c r="AH452" s="13"/>
      <c r="AI452" s="13"/>
      <c r="AJ452" s="13"/>
      <c r="AK452" s="13"/>
      <c r="AL452" s="13"/>
      <c r="AM452" s="13"/>
      <c r="AN452" s="13"/>
      <c r="AR452" s="13"/>
      <c r="AS452" s="13"/>
      <c r="AT452" s="13"/>
    </row>
    <row r="453" spans="34:46" x14ac:dyDescent="0.25">
      <c r="AH453" s="13"/>
      <c r="AI453" s="13"/>
      <c r="AJ453" s="13"/>
      <c r="AK453" s="13"/>
      <c r="AL453" s="13"/>
      <c r="AM453" s="13"/>
      <c r="AN453" s="13"/>
      <c r="AR453" s="13"/>
      <c r="AS453" s="13"/>
      <c r="AT453" s="13"/>
    </row>
    <row r="454" spans="34:46" x14ac:dyDescent="0.25">
      <c r="AH454" s="13"/>
      <c r="AI454" s="13"/>
      <c r="AJ454" s="13"/>
      <c r="AK454" s="13"/>
      <c r="AL454" s="13"/>
      <c r="AM454" s="13"/>
      <c r="AN454" s="13"/>
      <c r="AR454" s="13"/>
      <c r="AS454" s="13"/>
      <c r="AT454" s="13"/>
    </row>
    <row r="455" spans="34:46" x14ac:dyDescent="0.25">
      <c r="AH455" s="13"/>
      <c r="AI455" s="13"/>
      <c r="AJ455" s="13"/>
      <c r="AK455" s="13"/>
      <c r="AL455" s="13"/>
      <c r="AM455" s="13"/>
      <c r="AN455" s="13"/>
      <c r="AR455" s="13"/>
      <c r="AS455" s="13"/>
      <c r="AT455" s="13"/>
    </row>
    <row r="456" spans="34:46" x14ac:dyDescent="0.25">
      <c r="AH456" s="13"/>
      <c r="AI456" s="13"/>
      <c r="AJ456" s="13"/>
      <c r="AK456" s="13"/>
      <c r="AL456" s="13"/>
      <c r="AM456" s="13"/>
      <c r="AN456" s="13"/>
      <c r="AR456" s="13"/>
      <c r="AS456" s="13"/>
      <c r="AT456" s="13"/>
    </row>
    <row r="457" spans="34:46" x14ac:dyDescent="0.25">
      <c r="AH457" s="13"/>
      <c r="AI457" s="13"/>
      <c r="AJ457" s="13"/>
      <c r="AK457" s="13"/>
      <c r="AL457" s="13"/>
      <c r="AM457" s="13"/>
      <c r="AN457" s="13"/>
      <c r="AR457" s="13"/>
      <c r="AS457" s="13"/>
      <c r="AT457" s="13"/>
    </row>
    <row r="458" spans="34:46" x14ac:dyDescent="0.25">
      <c r="AH458" s="13"/>
      <c r="AI458" s="13"/>
      <c r="AJ458" s="13"/>
      <c r="AK458" s="13"/>
      <c r="AL458" s="13"/>
      <c r="AM458" s="13"/>
      <c r="AN458" s="13"/>
      <c r="AR458" s="13"/>
      <c r="AS458" s="13"/>
      <c r="AT458" s="13"/>
    </row>
    <row r="459" spans="34:46" x14ac:dyDescent="0.25">
      <c r="AH459" s="13"/>
      <c r="AI459" s="13"/>
      <c r="AJ459" s="13"/>
      <c r="AK459" s="13"/>
      <c r="AL459" s="13"/>
      <c r="AM459" s="13"/>
      <c r="AN459" s="13"/>
      <c r="AR459" s="13"/>
      <c r="AS459" s="13"/>
      <c r="AT459" s="13"/>
    </row>
    <row r="460" spans="34:46" x14ac:dyDescent="0.25">
      <c r="AH460" s="13"/>
      <c r="AI460" s="13"/>
      <c r="AJ460" s="13"/>
      <c r="AK460" s="13"/>
      <c r="AL460" s="13"/>
      <c r="AM460" s="13"/>
      <c r="AN460" s="13"/>
      <c r="AR460" s="13"/>
      <c r="AS460" s="13"/>
      <c r="AT460" s="13"/>
    </row>
    <row r="461" spans="34:46" x14ac:dyDescent="0.25">
      <c r="AH461" s="13"/>
      <c r="AI461" s="13"/>
      <c r="AJ461" s="13"/>
      <c r="AK461" s="13"/>
      <c r="AL461" s="13"/>
      <c r="AM461" s="13"/>
      <c r="AN461" s="13"/>
      <c r="AR461" s="13"/>
      <c r="AS461" s="13"/>
      <c r="AT461" s="13"/>
    </row>
    <row r="462" spans="34:46" x14ac:dyDescent="0.25">
      <c r="AH462" s="13"/>
      <c r="AI462" s="13"/>
      <c r="AJ462" s="13"/>
      <c r="AK462" s="13"/>
      <c r="AL462" s="13"/>
      <c r="AM462" s="13"/>
      <c r="AN462" s="13"/>
      <c r="AR462" s="13"/>
      <c r="AS462" s="13"/>
      <c r="AT462" s="13"/>
    </row>
    <row r="463" spans="34:46" x14ac:dyDescent="0.25">
      <c r="AH463" s="13"/>
      <c r="AI463" s="13"/>
      <c r="AJ463" s="13"/>
      <c r="AK463" s="13"/>
      <c r="AL463" s="13"/>
      <c r="AM463" s="13"/>
      <c r="AN463" s="13"/>
      <c r="AR463" s="13"/>
      <c r="AS463" s="13"/>
      <c r="AT463" s="13"/>
    </row>
    <row r="464" spans="34:46" x14ac:dyDescent="0.25">
      <c r="AH464" s="13"/>
      <c r="AI464" s="13"/>
      <c r="AJ464" s="13"/>
      <c r="AK464" s="13"/>
      <c r="AL464" s="13"/>
      <c r="AM464" s="13"/>
      <c r="AN464" s="13"/>
      <c r="AR464" s="13"/>
      <c r="AS464" s="13"/>
      <c r="AT464" s="13"/>
    </row>
    <row r="465" spans="34:46" x14ac:dyDescent="0.25">
      <c r="AH465" s="13"/>
      <c r="AI465" s="13"/>
      <c r="AJ465" s="13"/>
      <c r="AK465" s="13"/>
      <c r="AL465" s="13"/>
      <c r="AM465" s="13"/>
      <c r="AN465" s="13"/>
      <c r="AR465" s="13"/>
      <c r="AS465" s="13"/>
      <c r="AT465" s="13"/>
    </row>
    <row r="466" spans="34:46" x14ac:dyDescent="0.25">
      <c r="AH466" s="13"/>
      <c r="AI466" s="13"/>
      <c r="AJ466" s="13"/>
      <c r="AK466" s="13"/>
      <c r="AL466" s="13"/>
      <c r="AM466" s="13"/>
      <c r="AN466" s="13"/>
      <c r="AR466" s="13"/>
      <c r="AS466" s="13"/>
      <c r="AT466" s="13"/>
    </row>
    <row r="467" spans="34:46" x14ac:dyDescent="0.25">
      <c r="AH467" s="13"/>
      <c r="AI467" s="13"/>
      <c r="AJ467" s="13"/>
      <c r="AK467" s="13"/>
      <c r="AL467" s="13"/>
      <c r="AM467" s="13"/>
      <c r="AN467" s="13"/>
      <c r="AR467" s="13"/>
      <c r="AS467" s="13"/>
      <c r="AT467" s="13"/>
    </row>
    <row r="468" spans="34:46" x14ac:dyDescent="0.25">
      <c r="AH468" s="13"/>
      <c r="AI468" s="13"/>
      <c r="AJ468" s="13"/>
      <c r="AK468" s="13"/>
      <c r="AL468" s="13"/>
      <c r="AM468" s="13"/>
      <c r="AN468" s="13"/>
      <c r="AR468" s="13"/>
      <c r="AS468" s="13"/>
      <c r="AT468" s="13"/>
    </row>
    <row r="469" spans="34:46" x14ac:dyDescent="0.25">
      <c r="AH469" s="13"/>
      <c r="AI469" s="13"/>
      <c r="AJ469" s="13"/>
      <c r="AK469" s="13"/>
      <c r="AL469" s="13"/>
      <c r="AN469" s="13"/>
      <c r="AR469" s="13"/>
      <c r="AS469" s="13"/>
      <c r="AT469" s="13"/>
    </row>
    <row r="470" spans="34:46" x14ac:dyDescent="0.25">
      <c r="AH470" s="13"/>
      <c r="AI470" s="13"/>
      <c r="AJ470" s="13"/>
      <c r="AK470" s="13"/>
      <c r="AN470" s="13"/>
      <c r="AR470" s="13"/>
      <c r="AS470" s="13"/>
      <c r="AT470" s="13"/>
    </row>
    <row r="471" spans="34:46" x14ac:dyDescent="0.25">
      <c r="AH471" s="13"/>
      <c r="AI471" s="13"/>
      <c r="AJ471" s="13"/>
      <c r="AK471" s="13"/>
      <c r="AN471" s="13"/>
      <c r="AR471" s="13"/>
      <c r="AS471" s="13"/>
      <c r="AT471" s="13"/>
    </row>
    <row r="472" spans="34:46" x14ac:dyDescent="0.25">
      <c r="AH472" s="13"/>
      <c r="AI472" s="13"/>
      <c r="AJ472" s="13"/>
      <c r="AK472" s="13"/>
      <c r="AN472" s="13"/>
      <c r="AR472" s="13"/>
      <c r="AS472" s="13"/>
      <c r="AT472" s="13"/>
    </row>
    <row r="473" spans="34:46" x14ac:dyDescent="0.25">
      <c r="AH473" s="13"/>
      <c r="AI473" s="13"/>
      <c r="AJ473" s="13"/>
      <c r="AK473" s="13"/>
      <c r="AN473" s="13"/>
      <c r="AR473" s="13"/>
      <c r="AS473" s="13"/>
      <c r="AT473" s="13"/>
    </row>
    <row r="474" spans="34:46" x14ac:dyDescent="0.25">
      <c r="AH474" s="13"/>
      <c r="AI474" s="13"/>
      <c r="AJ474" s="13"/>
      <c r="AK474" s="13"/>
      <c r="AN474" s="13"/>
      <c r="AR474" s="13"/>
      <c r="AS474" s="13"/>
      <c r="AT474" s="13"/>
    </row>
    <row r="475" spans="34:46" x14ac:dyDescent="0.25">
      <c r="AH475" s="13"/>
      <c r="AI475" s="13"/>
      <c r="AJ475" s="13"/>
      <c r="AK475" s="13"/>
      <c r="AN475" s="13"/>
      <c r="AR475" s="13"/>
      <c r="AS475" s="13"/>
      <c r="AT475" s="13"/>
    </row>
    <row r="476" spans="34:46" x14ac:dyDescent="0.25">
      <c r="AH476" s="13"/>
      <c r="AI476" s="13"/>
      <c r="AJ476" s="13"/>
      <c r="AK476" s="13"/>
      <c r="AN476" s="13"/>
      <c r="AR476" s="13"/>
      <c r="AS476" s="13"/>
      <c r="AT476" s="13"/>
    </row>
    <row r="477" spans="34:46" x14ac:dyDescent="0.25">
      <c r="AH477" s="13"/>
      <c r="AI477" s="13"/>
      <c r="AN477" s="13"/>
      <c r="AR477" s="13"/>
      <c r="AS477" s="13"/>
      <c r="AT477" s="13"/>
    </row>
    <row r="478" spans="34:46" x14ac:dyDescent="0.25">
      <c r="AH478" s="13"/>
      <c r="AI478" s="13"/>
      <c r="AN478" s="13"/>
      <c r="AR478" s="13"/>
      <c r="AS478" s="13"/>
      <c r="AT478" s="13"/>
    </row>
    <row r="479" spans="34:46" x14ac:dyDescent="0.25">
      <c r="AH479" s="13"/>
      <c r="AI479" s="13"/>
      <c r="AN479" s="13"/>
      <c r="AR479" s="13"/>
      <c r="AS479" s="13"/>
      <c r="AT479" s="13"/>
    </row>
    <row r="480" spans="34:46" x14ac:dyDescent="0.25">
      <c r="AH480" s="13"/>
      <c r="AI480" s="13"/>
      <c r="AN480" s="13"/>
      <c r="AR480" s="13"/>
      <c r="AS480" s="13"/>
      <c r="AT480" s="13"/>
    </row>
    <row r="481" spans="34:46" x14ac:dyDescent="0.25">
      <c r="AH481" s="13"/>
      <c r="AI481" s="13"/>
      <c r="AN481" s="13"/>
      <c r="AR481" s="13"/>
      <c r="AS481" s="13"/>
      <c r="AT481" s="13"/>
    </row>
    <row r="482" spans="34:46" x14ac:dyDescent="0.25">
      <c r="AH482" s="13"/>
      <c r="AI482" s="13"/>
      <c r="AN482" s="13"/>
      <c r="AR482" s="13"/>
      <c r="AS482" s="13"/>
      <c r="AT482" s="13"/>
    </row>
    <row r="483" spans="34:46" x14ac:dyDescent="0.25">
      <c r="AH483" s="13"/>
      <c r="AI483" s="13"/>
      <c r="AN483" s="13"/>
      <c r="AR483" s="13"/>
      <c r="AS483" s="13"/>
      <c r="AT483" s="13"/>
    </row>
    <row r="484" spans="34:46" x14ac:dyDescent="0.25">
      <c r="AH484" s="13"/>
      <c r="AI484" s="13"/>
      <c r="AN484" s="13"/>
      <c r="AR484" s="13"/>
      <c r="AS484" s="13"/>
      <c r="AT484" s="13"/>
    </row>
    <row r="485" spans="34:46" x14ac:dyDescent="0.25">
      <c r="AH485" s="13"/>
      <c r="AI485" s="13"/>
      <c r="AN485" s="13"/>
      <c r="AR485" s="13"/>
      <c r="AS485" s="13"/>
      <c r="AT485" s="13"/>
    </row>
    <row r="486" spans="34:46" x14ac:dyDescent="0.25">
      <c r="AH486" s="13"/>
      <c r="AI486" s="13"/>
      <c r="AN486" s="13"/>
      <c r="AR486" s="13"/>
      <c r="AS486" s="13"/>
      <c r="AT486" s="13"/>
    </row>
    <row r="487" spans="34:46" x14ac:dyDescent="0.25">
      <c r="AH487" s="13"/>
      <c r="AI487" s="13"/>
      <c r="AN487" s="13"/>
      <c r="AR487" s="13"/>
      <c r="AS487" s="13"/>
      <c r="AT487" s="13"/>
    </row>
    <row r="488" spans="34:46" x14ac:dyDescent="0.25">
      <c r="AH488" s="13"/>
      <c r="AI488" s="13"/>
      <c r="AN488" s="13"/>
      <c r="AR488" s="13"/>
      <c r="AS488" s="13"/>
      <c r="AT488" s="13"/>
    </row>
    <row r="489" spans="34:46" x14ac:dyDescent="0.25">
      <c r="AH489" s="13"/>
      <c r="AI489" s="13"/>
      <c r="AN489" s="13"/>
      <c r="AR489" s="13"/>
      <c r="AS489" s="13"/>
      <c r="AT489" s="13"/>
    </row>
    <row r="490" spans="34:46" x14ac:dyDescent="0.25">
      <c r="AH490" s="13"/>
      <c r="AI490" s="13"/>
      <c r="AN490" s="13"/>
      <c r="AR490" s="13"/>
      <c r="AS490" s="13"/>
      <c r="AT490" s="13"/>
    </row>
    <row r="491" spans="34:46" x14ac:dyDescent="0.25">
      <c r="AH491" s="13"/>
      <c r="AI491" s="13"/>
      <c r="AN491" s="13"/>
      <c r="AR491" s="13"/>
      <c r="AS491" s="13"/>
      <c r="AT491" s="13"/>
    </row>
    <row r="492" spans="34:46" x14ac:dyDescent="0.25">
      <c r="AH492" s="13"/>
      <c r="AI492" s="13"/>
      <c r="AN492" s="13"/>
      <c r="AR492" s="13"/>
      <c r="AS492" s="13"/>
      <c r="AT492" s="13"/>
    </row>
    <row r="493" spans="34:46" x14ac:dyDescent="0.25">
      <c r="AH493" s="13"/>
      <c r="AI493" s="13"/>
      <c r="AN493" s="13"/>
      <c r="AR493" s="13"/>
      <c r="AS493" s="13"/>
      <c r="AT493" s="13"/>
    </row>
    <row r="494" spans="34:46" x14ac:dyDescent="0.25">
      <c r="AH494" s="13"/>
      <c r="AI494" s="13"/>
      <c r="AN494" s="13"/>
      <c r="AR494" s="13"/>
      <c r="AS494" s="13"/>
      <c r="AT494" s="13"/>
    </row>
    <row r="495" spans="34:46" x14ac:dyDescent="0.25">
      <c r="AH495" s="13"/>
      <c r="AI495" s="13"/>
      <c r="AN495" s="13"/>
      <c r="AR495" s="13"/>
      <c r="AS495" s="13"/>
      <c r="AT495" s="13"/>
    </row>
    <row r="496" spans="34:46" x14ac:dyDescent="0.25">
      <c r="AH496" s="13"/>
      <c r="AI496" s="13"/>
      <c r="AN496" s="13"/>
      <c r="AR496" s="13"/>
      <c r="AS496" s="13"/>
      <c r="AT496" s="13"/>
    </row>
    <row r="497" spans="34:46" x14ac:dyDescent="0.25">
      <c r="AH497" s="13"/>
      <c r="AI497" s="13"/>
      <c r="AN497" s="13"/>
      <c r="AR497" s="13"/>
      <c r="AS497" s="13"/>
      <c r="AT497" s="13"/>
    </row>
    <row r="498" spans="34:46" x14ac:dyDescent="0.25">
      <c r="AH498" s="13"/>
      <c r="AI498" s="13"/>
      <c r="AN498" s="13"/>
      <c r="AR498" s="13"/>
      <c r="AS498" s="13"/>
      <c r="AT498" s="13"/>
    </row>
    <row r="499" spans="34:46" x14ac:dyDescent="0.25">
      <c r="AH499" s="13"/>
      <c r="AI499" s="13"/>
      <c r="AN499" s="13"/>
      <c r="AR499" s="13"/>
      <c r="AS499" s="13"/>
      <c r="AT499" s="13"/>
    </row>
    <row r="500" spans="34:46" x14ac:dyDescent="0.25">
      <c r="AH500" s="13"/>
      <c r="AI500" s="13"/>
      <c r="AN500" s="13"/>
      <c r="AR500" s="13"/>
      <c r="AS500" s="13"/>
      <c r="AT500" s="13"/>
    </row>
    <row r="501" spans="34:46" x14ac:dyDescent="0.25">
      <c r="AH501" s="13"/>
      <c r="AI501" s="13"/>
      <c r="AN501" s="13"/>
      <c r="AR501" s="13"/>
      <c r="AS501" s="13"/>
      <c r="AT501" s="13"/>
    </row>
    <row r="502" spans="34:46" x14ac:dyDescent="0.25">
      <c r="AH502" s="13"/>
      <c r="AI502" s="13"/>
      <c r="AN502" s="13"/>
      <c r="AR502" s="13"/>
      <c r="AS502" s="13"/>
      <c r="AT502" s="13"/>
    </row>
    <row r="503" spans="34:46" x14ac:dyDescent="0.25">
      <c r="AH503" s="13"/>
      <c r="AI503" s="13"/>
      <c r="AN503" s="13"/>
      <c r="AR503" s="13"/>
      <c r="AS503" s="13"/>
      <c r="AT503" s="13"/>
    </row>
    <row r="504" spans="34:46" x14ac:dyDescent="0.25">
      <c r="AH504" s="13"/>
      <c r="AI504" s="13"/>
      <c r="AN504" s="13"/>
    </row>
    <row r="505" spans="34:46" x14ac:dyDescent="0.25">
      <c r="AH505" s="13"/>
      <c r="AI505" s="13"/>
      <c r="AN505" s="13"/>
    </row>
    <row r="506" spans="34:46" x14ac:dyDescent="0.25">
      <c r="AH506" s="13"/>
      <c r="AI506" s="13"/>
      <c r="AN506" s="13"/>
    </row>
    <row r="507" spans="34:46" x14ac:dyDescent="0.25">
      <c r="AH507" s="13"/>
      <c r="AI507" s="13"/>
      <c r="AN507" s="13"/>
    </row>
    <row r="508" spans="34:46" x14ac:dyDescent="0.25">
      <c r="AH508" s="13"/>
      <c r="AI508" s="13"/>
      <c r="AN508" s="13"/>
    </row>
    <row r="509" spans="34:46" x14ac:dyDescent="0.25">
      <c r="AH509" s="13"/>
      <c r="AI509" s="13"/>
      <c r="AN509" s="13"/>
    </row>
    <row r="510" spans="34:46" x14ac:dyDescent="0.25">
      <c r="AH510" s="13"/>
      <c r="AI510" s="13"/>
      <c r="AN510" s="13"/>
    </row>
    <row r="511" spans="34:46" x14ac:dyDescent="0.25">
      <c r="AH511" s="13"/>
      <c r="AI511" s="13"/>
      <c r="AN511" s="13"/>
    </row>
    <row r="512" spans="34:46"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topLeftCell="A39" zoomScale="40" zoomScaleNormal="40" workbookViewId="0">
      <selection activeCell="D17" sqref="D17:R88"/>
    </sheetView>
  </sheetViews>
  <sheetFormatPr defaultColWidth="11.44140625" defaultRowHeight="13.8" x14ac:dyDescent="0.25"/>
  <cols>
    <col min="1" max="1" width="3.44140625" style="12" customWidth="1"/>
    <col min="2" max="2" width="32.4414062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5.5546875" style="12" customWidth="1"/>
    <col min="34" max="45" width="5.6640625" style="12" customWidth="1"/>
    <col min="46" max="46" width="6.21875" style="12" customWidth="1"/>
    <col min="47" max="47" width="5.44140625" style="12" customWidth="1"/>
    <col min="48" max="48" width="7.33203125" style="12" customWidth="1"/>
    <col min="49" max="16384" width="11.44140625" style="12"/>
  </cols>
  <sheetData>
    <row r="1" spans="1:48" x14ac:dyDescent="0.25">
      <c r="A1" s="511" t="s">
        <v>245</v>
      </c>
      <c r="C1" s="11"/>
      <c r="D1" s="11"/>
      <c r="F1" s="11"/>
      <c r="G1" s="11"/>
      <c r="H1" s="11"/>
      <c r="I1" s="26"/>
      <c r="J1" s="11"/>
      <c r="K1" s="11"/>
      <c r="L1" s="11"/>
      <c r="M1" s="11"/>
      <c r="N1" s="11"/>
      <c r="O1" s="11"/>
      <c r="P1" s="11"/>
      <c r="Q1" s="11"/>
      <c r="R1" s="11"/>
    </row>
    <row r="2" spans="1:48" s="11" customFormat="1" x14ac:dyDescent="0.25">
      <c r="B2" s="566"/>
      <c r="D2" s="567"/>
      <c r="I2" s="26"/>
      <c r="AH2" s="401"/>
      <c r="AK2" s="26"/>
      <c r="AM2" s="26"/>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9" t="s">
        <v>235</v>
      </c>
      <c r="V5" s="909"/>
      <c r="W5" s="909"/>
      <c r="X5" s="515"/>
      <c r="Y5" s="498"/>
      <c r="Z5" s="909" t="s">
        <v>185</v>
      </c>
      <c r="AA5" s="909"/>
      <c r="AB5" s="909"/>
      <c r="AC5" s="11"/>
      <c r="AD5" s="11"/>
      <c r="AE5" s="11"/>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9" t="s">
        <v>186</v>
      </c>
      <c r="AI6" s="920"/>
      <c r="AJ6" s="920"/>
      <c r="AK6" s="920"/>
      <c r="AL6" s="910"/>
      <c r="AM6" s="910" t="s">
        <v>188</v>
      </c>
      <c r="AN6" s="910"/>
      <c r="AO6" s="910"/>
      <c r="AP6" s="911"/>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row>
    <row r="11" spans="1:48" ht="15.75" customHeight="1" thickTop="1" x14ac:dyDescent="0.25">
      <c r="B11" s="914" t="s">
        <v>82</v>
      </c>
      <c r="C11" s="39" t="s">
        <v>2</v>
      </c>
      <c r="D11" s="46">
        <f>SUM(D17,D23,D29,D35,D41,D47,D53,D59,D65,D71,D77,D83)</f>
        <v>3117.3</v>
      </c>
      <c r="E11" s="47">
        <f t="shared" ref="E11:Q11" si="0">SUM(E17,E23,E29,E35,E41,E47,E53,E59,E65,E71,E77,E83)</f>
        <v>2800</v>
      </c>
      <c r="F11" s="47">
        <f t="shared" si="0"/>
        <v>2796.5801000000001</v>
      </c>
      <c r="G11" s="47">
        <f t="shared" si="0"/>
        <v>2979.0468295000005</v>
      </c>
      <c r="H11" s="47">
        <f t="shared" si="0"/>
        <v>3505.5000000000005</v>
      </c>
      <c r="I11" s="47">
        <f t="shared" si="0"/>
        <v>3879.9999999999995</v>
      </c>
      <c r="J11" s="47">
        <f t="shared" si="0"/>
        <v>4013.2999999999993</v>
      </c>
      <c r="K11" s="47">
        <f t="shared" si="0"/>
        <v>4650.6000000000004</v>
      </c>
      <c r="L11" s="47">
        <f t="shared" si="0"/>
        <v>5010.0999999999995</v>
      </c>
      <c r="M11" s="47">
        <f t="shared" si="0"/>
        <v>5690.0000000000009</v>
      </c>
      <c r="N11" s="47">
        <f t="shared" si="0"/>
        <v>6158.3</v>
      </c>
      <c r="O11" s="47">
        <f t="shared" si="0"/>
        <v>6769.9000000000005</v>
      </c>
      <c r="P11" s="47">
        <f t="shared" si="0"/>
        <v>6605.5760269999992</v>
      </c>
      <c r="Q11" s="47">
        <f t="shared" si="0"/>
        <v>7192.0300179999995</v>
      </c>
      <c r="R11" s="48">
        <f t="shared" ref="R11" si="1">SUM(R17,R23,R29,R35,R41,R47,R53,R59,R65,R71,R77,R83)</f>
        <v>8015.954243000001</v>
      </c>
      <c r="S11" s="143">
        <f>100</f>
        <v>100</v>
      </c>
      <c r="T11" s="328">
        <f>E11*100/$D11</f>
        <v>89.821319731819202</v>
      </c>
      <c r="U11" s="328">
        <f t="shared" ref="U11:AD26" si="2">F11*100/$D11</f>
        <v>89.711612613479616</v>
      </c>
      <c r="V11" s="328">
        <f t="shared" si="2"/>
        <v>95.564970631636356</v>
      </c>
      <c r="W11" s="328">
        <f t="shared" si="2"/>
        <v>112.45308439996151</v>
      </c>
      <c r="X11" s="328">
        <f t="shared" si="2"/>
        <v>124.4666859140923</v>
      </c>
      <c r="Y11" s="328">
        <f t="shared" si="2"/>
        <v>128.74282231418212</v>
      </c>
      <c r="Z11" s="328">
        <f t="shared" si="2"/>
        <v>149.18679626599942</v>
      </c>
      <c r="AA11" s="328">
        <f t="shared" si="2"/>
        <v>160.71921213870976</v>
      </c>
      <c r="AB11" s="328">
        <f t="shared" si="2"/>
        <v>182.5297533121612</v>
      </c>
      <c r="AC11" s="328">
        <f t="shared" si="2"/>
        <v>197.55236903730793</v>
      </c>
      <c r="AD11" s="328">
        <f t="shared" si="2"/>
        <v>217.17191159015815</v>
      </c>
      <c r="AE11" s="328">
        <f t="shared" ref="AE11:AE23" si="3">P11*100/$D11</f>
        <v>211.90055583357389</v>
      </c>
      <c r="AF11" s="328">
        <f t="shared" ref="AF11:AG23" si="4">Q11*100/$D11</f>
        <v>230.71343848843549</v>
      </c>
      <c r="AG11" s="329">
        <f t="shared" si="4"/>
        <v>257.14413893433419</v>
      </c>
      <c r="AH11" s="742"/>
      <c r="AI11" s="743"/>
      <c r="AJ11" s="744"/>
      <c r="AK11" s="743"/>
      <c r="AL11" s="743"/>
      <c r="AM11" s="743"/>
      <c r="AN11" s="743"/>
      <c r="AO11" s="743"/>
      <c r="AP11" s="743"/>
      <c r="AQ11" s="743"/>
      <c r="AR11" s="743"/>
      <c r="AS11" s="743"/>
      <c r="AT11" s="743"/>
      <c r="AU11" s="743"/>
      <c r="AV11" s="745"/>
    </row>
    <row r="12" spans="1:48" x14ac:dyDescent="0.25">
      <c r="B12" s="915"/>
      <c r="C12" s="1" t="s">
        <v>3</v>
      </c>
      <c r="D12" s="41">
        <f t="shared" ref="D12:Q16" si="5">SUM(D18,D24,D30,D36,D42,D48,D54,D60,D66,D72,D78,D84)</f>
        <v>3922.6</v>
      </c>
      <c r="E12" s="40">
        <f t="shared" si="5"/>
        <v>3536.7999999999997</v>
      </c>
      <c r="F12" s="40">
        <f t="shared" si="5"/>
        <v>3217.0014799999994</v>
      </c>
      <c r="G12" s="40">
        <f t="shared" si="5"/>
        <v>3500.353153</v>
      </c>
      <c r="H12" s="40">
        <f t="shared" si="5"/>
        <v>3746.7356919999997</v>
      </c>
      <c r="I12" s="40">
        <f t="shared" si="5"/>
        <v>3948.1102799999999</v>
      </c>
      <c r="J12" s="40">
        <f t="shared" si="5"/>
        <v>4328.7701499999994</v>
      </c>
      <c r="K12" s="40">
        <f t="shared" si="5"/>
        <v>5034.4148900000009</v>
      </c>
      <c r="L12" s="40">
        <f t="shared" si="5"/>
        <v>5106.3039000000008</v>
      </c>
      <c r="M12" s="40">
        <f t="shared" si="5"/>
        <v>5617.7652300000009</v>
      </c>
      <c r="N12" s="40">
        <f t="shared" si="5"/>
        <v>5778.7932000000001</v>
      </c>
      <c r="O12" s="40">
        <f t="shared" si="5"/>
        <v>6382.7294899999997</v>
      </c>
      <c r="P12" s="40">
        <f t="shared" si="5"/>
        <v>6005.5691230000002</v>
      </c>
      <c r="Q12" s="40">
        <f t="shared" si="5"/>
        <v>6528.5918330000004</v>
      </c>
      <c r="R12" s="42">
        <f t="shared" ref="R12" si="6">SUM(R18,R24,R30,R36,R42,R48,R54,R60,R66,R72,R78,R84)</f>
        <v>7240.3639990000011</v>
      </c>
      <c r="S12" s="143">
        <f>100</f>
        <v>100</v>
      </c>
      <c r="T12" s="328">
        <f t="shared" ref="T12:AA56" si="7">E12*100/$D12</f>
        <v>90.164686687401215</v>
      </c>
      <c r="U12" s="328">
        <f t="shared" si="2"/>
        <v>82.011968592260217</v>
      </c>
      <c r="V12" s="328">
        <f t="shared" si="2"/>
        <v>89.23553645541223</v>
      </c>
      <c r="W12" s="328">
        <f t="shared" si="2"/>
        <v>95.516639269872016</v>
      </c>
      <c r="X12" s="328">
        <f t="shared" si="2"/>
        <v>100.65034110029062</v>
      </c>
      <c r="Y12" s="328">
        <f t="shared" si="2"/>
        <v>110.35461556110742</v>
      </c>
      <c r="Z12" s="328">
        <f t="shared" si="2"/>
        <v>128.3438252689543</v>
      </c>
      <c r="AA12" s="328">
        <f t="shared" si="2"/>
        <v>130.1765130270739</v>
      </c>
      <c r="AB12" s="328">
        <f t="shared" si="2"/>
        <v>143.21534772854741</v>
      </c>
      <c r="AC12" s="328">
        <f t="shared" si="2"/>
        <v>147.3204813134146</v>
      </c>
      <c r="AD12" s="328">
        <f t="shared" si="2"/>
        <v>162.71680747463418</v>
      </c>
      <c r="AE12" s="328">
        <f t="shared" si="3"/>
        <v>153.10174687707132</v>
      </c>
      <c r="AF12" s="328">
        <f t="shared" si="4"/>
        <v>166.4353192525366</v>
      </c>
      <c r="AG12" s="329">
        <f t="shared" si="4"/>
        <v>184.58073724060574</v>
      </c>
      <c r="AH12" s="742"/>
      <c r="AI12" s="743"/>
      <c r="AJ12" s="743"/>
      <c r="AK12" s="743"/>
      <c r="AL12" s="743"/>
      <c r="AM12" s="743"/>
      <c r="AN12" s="743"/>
      <c r="AO12" s="743"/>
      <c r="AP12" s="743"/>
      <c r="AQ12" s="743"/>
      <c r="AR12" s="743"/>
      <c r="AS12" s="743"/>
      <c r="AT12" s="743"/>
      <c r="AU12" s="743"/>
      <c r="AV12" s="745"/>
    </row>
    <row r="13" spans="1:48" x14ac:dyDescent="0.25">
      <c r="B13" s="915"/>
      <c r="C13" s="1" t="s">
        <v>4</v>
      </c>
      <c r="D13" s="41">
        <f t="shared" si="5"/>
        <v>4537.4999760000001</v>
      </c>
      <c r="E13" s="40">
        <f t="shared" si="5"/>
        <v>4063.3999630000003</v>
      </c>
      <c r="F13" s="40">
        <f t="shared" si="5"/>
        <v>3922.5666050000004</v>
      </c>
      <c r="G13" s="40">
        <f t="shared" si="5"/>
        <v>3965.8497440000001</v>
      </c>
      <c r="H13" s="40">
        <f t="shared" si="5"/>
        <v>4064.1000000000004</v>
      </c>
      <c r="I13" s="40">
        <f t="shared" si="5"/>
        <v>4366.9000059999998</v>
      </c>
      <c r="J13" s="40">
        <f t="shared" si="5"/>
        <v>4662.0999879999999</v>
      </c>
      <c r="K13" s="40">
        <f t="shared" si="5"/>
        <v>5260.0999879999999</v>
      </c>
      <c r="L13" s="40">
        <f t="shared" si="5"/>
        <v>5654.4000000000005</v>
      </c>
      <c r="M13" s="40">
        <f t="shared" si="5"/>
        <v>6074.2999879999988</v>
      </c>
      <c r="N13" s="40">
        <f t="shared" si="5"/>
        <v>6748.6067789999988</v>
      </c>
      <c r="O13" s="40">
        <f t="shared" si="5"/>
        <v>7552.6705190000002</v>
      </c>
      <c r="P13" s="40">
        <f t="shared" si="5"/>
        <v>7560.7649740000006</v>
      </c>
      <c r="Q13" s="40">
        <f t="shared" si="5"/>
        <v>7946.5257349999993</v>
      </c>
      <c r="R13" s="42">
        <f t="shared" ref="R13" si="8">SUM(R19,R25,R31,R37,R43,R49,R55,R61,R67,R73,R79,R85)</f>
        <v>8728.2133969999995</v>
      </c>
      <c r="S13" s="143">
        <f>100</f>
        <v>100</v>
      </c>
      <c r="T13" s="328">
        <f t="shared" si="7"/>
        <v>89.551514809749065</v>
      </c>
      <c r="U13" s="328">
        <f t="shared" si="2"/>
        <v>86.447749327767724</v>
      </c>
      <c r="V13" s="328">
        <f t="shared" si="2"/>
        <v>87.401647712978416</v>
      </c>
      <c r="W13" s="328">
        <f t="shared" si="2"/>
        <v>89.56694262250285</v>
      </c>
      <c r="X13" s="328">
        <f t="shared" si="2"/>
        <v>96.24022102694552</v>
      </c>
      <c r="Y13" s="328">
        <f t="shared" si="2"/>
        <v>102.74600578862901</v>
      </c>
      <c r="Z13" s="328">
        <f t="shared" si="2"/>
        <v>115.92506921921799</v>
      </c>
      <c r="AA13" s="328">
        <f t="shared" si="2"/>
        <v>124.61487669217786</v>
      </c>
      <c r="AB13" s="328">
        <f t="shared" si="2"/>
        <v>133.86887096701992</v>
      </c>
      <c r="AC13" s="328">
        <f t="shared" si="2"/>
        <v>148.72962677014016</v>
      </c>
      <c r="AD13" s="328">
        <f t="shared" si="2"/>
        <v>166.4500398666228</v>
      </c>
      <c r="AE13" s="328">
        <f t="shared" si="3"/>
        <v>166.62843006040384</v>
      </c>
      <c r="AF13" s="328">
        <f t="shared" si="4"/>
        <v>175.13004467286413</v>
      </c>
      <c r="AG13" s="329">
        <f t="shared" si="4"/>
        <v>192.35732106150425</v>
      </c>
      <c r="AH13" s="742"/>
      <c r="AI13" s="743"/>
      <c r="AJ13" s="743"/>
      <c r="AK13" s="743"/>
      <c r="AL13" s="743"/>
      <c r="AM13" s="743"/>
      <c r="AN13" s="743"/>
      <c r="AO13" s="743"/>
      <c r="AP13" s="743"/>
      <c r="AQ13" s="743"/>
      <c r="AR13" s="743"/>
      <c r="AS13" s="743"/>
      <c r="AT13" s="743"/>
      <c r="AU13" s="743"/>
      <c r="AV13" s="745"/>
    </row>
    <row r="14" spans="1:48" x14ac:dyDescent="0.25">
      <c r="B14" s="915"/>
      <c r="C14" s="1" t="s">
        <v>5</v>
      </c>
      <c r="D14" s="41">
        <f t="shared" si="5"/>
        <v>6466.7</v>
      </c>
      <c r="E14" s="40">
        <f t="shared" si="5"/>
        <v>6185.2999999999993</v>
      </c>
      <c r="F14" s="40">
        <f t="shared" si="5"/>
        <v>6601.9518199999993</v>
      </c>
      <c r="G14" s="40">
        <f t="shared" si="5"/>
        <v>7221.4503070000001</v>
      </c>
      <c r="H14" s="40">
        <f t="shared" si="5"/>
        <v>6903.4642080000003</v>
      </c>
      <c r="I14" s="40">
        <f t="shared" si="5"/>
        <v>6610.1897119999994</v>
      </c>
      <c r="J14" s="40">
        <f t="shared" si="5"/>
        <v>6865.0299400000013</v>
      </c>
      <c r="K14" s="40">
        <f t="shared" si="5"/>
        <v>8050.8851760000007</v>
      </c>
      <c r="L14" s="40">
        <f t="shared" si="5"/>
        <v>9007.6960749999998</v>
      </c>
      <c r="M14" s="40">
        <f t="shared" si="5"/>
        <v>10021.534793999999</v>
      </c>
      <c r="N14" s="40">
        <f t="shared" si="5"/>
        <v>10557.100000000002</v>
      </c>
      <c r="O14" s="40">
        <f t="shared" si="5"/>
        <v>11775.4</v>
      </c>
      <c r="P14" s="40">
        <f t="shared" si="5"/>
        <v>11716.456788000001</v>
      </c>
      <c r="Q14" s="40">
        <f t="shared" si="5"/>
        <v>12491.790234</v>
      </c>
      <c r="R14" s="42">
        <f t="shared" ref="R14" si="9">SUM(R20,R26,R32,R38,R44,R50,R56,R62,R68,R74,R80,R86)</f>
        <v>13596.504150000001</v>
      </c>
      <c r="S14" s="143">
        <f>100</f>
        <v>100</v>
      </c>
      <c r="T14" s="328">
        <f t="shared" si="7"/>
        <v>95.648476038783286</v>
      </c>
      <c r="U14" s="328">
        <f t="shared" si="2"/>
        <v>102.09151220869994</v>
      </c>
      <c r="V14" s="328">
        <f t="shared" si="2"/>
        <v>111.67133633847249</v>
      </c>
      <c r="W14" s="328">
        <f t="shared" si="2"/>
        <v>106.75405087602643</v>
      </c>
      <c r="X14" s="328">
        <f t="shared" si="2"/>
        <v>102.21890163452764</v>
      </c>
      <c r="Y14" s="328">
        <f t="shared" si="2"/>
        <v>106.15970958912585</v>
      </c>
      <c r="Z14" s="328">
        <f t="shared" si="2"/>
        <v>124.49758263101737</v>
      </c>
      <c r="AA14" s="328">
        <f t="shared" si="2"/>
        <v>139.29355119303509</v>
      </c>
      <c r="AB14" s="328">
        <f t="shared" si="2"/>
        <v>154.97138871449116</v>
      </c>
      <c r="AC14" s="328">
        <f t="shared" si="2"/>
        <v>163.25328219957632</v>
      </c>
      <c r="AD14" s="328">
        <f t="shared" si="2"/>
        <v>182.09287580991852</v>
      </c>
      <c r="AE14" s="328">
        <f t="shared" si="3"/>
        <v>181.18138753923952</v>
      </c>
      <c r="AF14" s="328">
        <f t="shared" si="4"/>
        <v>193.17101820093711</v>
      </c>
      <c r="AG14" s="329">
        <f t="shared" si="4"/>
        <v>210.25413503023182</v>
      </c>
      <c r="AH14" s="742"/>
      <c r="AI14" s="743"/>
      <c r="AJ14" s="743"/>
      <c r="AK14" s="743"/>
      <c r="AL14" s="743"/>
      <c r="AM14" s="743"/>
      <c r="AN14" s="743"/>
      <c r="AO14" s="743"/>
      <c r="AP14" s="743"/>
      <c r="AQ14" s="743"/>
      <c r="AR14" s="743"/>
      <c r="AS14" s="743"/>
      <c r="AT14" s="743"/>
      <c r="AU14" s="743"/>
      <c r="AV14" s="745"/>
    </row>
    <row r="15" spans="1:48" x14ac:dyDescent="0.25">
      <c r="B15" s="915"/>
      <c r="C15" s="1" t="s">
        <v>6</v>
      </c>
      <c r="D15" s="41">
        <f t="shared" si="5"/>
        <v>18044.099975999998</v>
      </c>
      <c r="E15" s="40">
        <f t="shared" si="5"/>
        <v>16585.499963000002</v>
      </c>
      <c r="F15" s="40">
        <f t="shared" si="5"/>
        <v>16538.100005</v>
      </c>
      <c r="G15" s="40">
        <f t="shared" si="5"/>
        <v>17666.700033499994</v>
      </c>
      <c r="H15" s="40">
        <f t="shared" si="5"/>
        <v>18219.799899999998</v>
      </c>
      <c r="I15" s="40">
        <f t="shared" si="5"/>
        <v>18805.199998</v>
      </c>
      <c r="J15" s="40">
        <f t="shared" si="5"/>
        <v>19869.200077999998</v>
      </c>
      <c r="K15" s="40">
        <f t="shared" si="5"/>
        <v>22996.000054</v>
      </c>
      <c r="L15" s="40">
        <f t="shared" si="5"/>
        <v>24778.499974999999</v>
      </c>
      <c r="M15" s="40">
        <f t="shared" si="5"/>
        <v>27403.600012000003</v>
      </c>
      <c r="N15" s="40">
        <f t="shared" si="5"/>
        <v>29242.799978999999</v>
      </c>
      <c r="O15" s="40">
        <f t="shared" si="5"/>
        <v>32480.700008999996</v>
      </c>
      <c r="P15" s="40">
        <f t="shared" si="5"/>
        <v>31888.366912000001</v>
      </c>
      <c r="Q15" s="40">
        <f t="shared" si="5"/>
        <v>34158.937819999999</v>
      </c>
      <c r="R15" s="42">
        <f t="shared" ref="R15" si="10">SUM(R21,R27,R33,R39,R45,R51,R57,R63,R69,R75,R81,R87)</f>
        <v>37581.035788999994</v>
      </c>
      <c r="S15" s="143">
        <f>100</f>
        <v>100</v>
      </c>
      <c r="T15" s="328">
        <f t="shared" si="7"/>
        <v>91.916471229155007</v>
      </c>
      <c r="U15" s="328">
        <f t="shared" si="2"/>
        <v>91.653781718106814</v>
      </c>
      <c r="V15" s="328">
        <f t="shared" si="2"/>
        <v>97.908457928065275</v>
      </c>
      <c r="W15" s="328">
        <f t="shared" si="2"/>
        <v>100.97372506378092</v>
      </c>
      <c r="X15" s="328">
        <f t="shared" si="2"/>
        <v>104.21799936274085</v>
      </c>
      <c r="Y15" s="328">
        <f t="shared" si="2"/>
        <v>110.11466409755832</v>
      </c>
      <c r="Z15" s="328">
        <f t="shared" si="2"/>
        <v>127.44331989174523</v>
      </c>
      <c r="AA15" s="328">
        <f t="shared" si="2"/>
        <v>137.32189473543849</v>
      </c>
      <c r="AB15" s="328">
        <f t="shared" si="2"/>
        <v>151.87014064679778</v>
      </c>
      <c r="AC15" s="328">
        <f t="shared" si="2"/>
        <v>162.06294588200635</v>
      </c>
      <c r="AD15" s="328">
        <f t="shared" si="2"/>
        <v>180.0073156998784</v>
      </c>
      <c r="AE15" s="328">
        <f t="shared" si="3"/>
        <v>176.72461887494481</v>
      </c>
      <c r="AF15" s="328">
        <f t="shared" si="4"/>
        <v>189.30807225316832</v>
      </c>
      <c r="AG15" s="329">
        <f t="shared" si="4"/>
        <v>208.27326294459453</v>
      </c>
      <c r="AH15" s="742"/>
      <c r="AI15" s="743"/>
      <c r="AJ15" s="743"/>
      <c r="AK15" s="743"/>
      <c r="AL15" s="743"/>
      <c r="AM15" s="743"/>
      <c r="AN15" s="743"/>
      <c r="AO15" s="743"/>
      <c r="AP15" s="743"/>
      <c r="AQ15" s="743"/>
      <c r="AR15" s="743"/>
      <c r="AS15" s="743"/>
      <c r="AT15" s="743"/>
      <c r="AU15" s="743"/>
      <c r="AV15" s="745"/>
    </row>
    <row r="16" spans="1:48" x14ac:dyDescent="0.25">
      <c r="B16" s="915"/>
      <c r="C16" s="8" t="s">
        <v>7</v>
      </c>
      <c r="D16" s="43">
        <f t="shared" si="5"/>
        <v>11577.399976000001</v>
      </c>
      <c r="E16" s="44">
        <f t="shared" si="5"/>
        <v>10400.199963000001</v>
      </c>
      <c r="F16" s="44">
        <f t="shared" si="5"/>
        <v>9936.1481850000018</v>
      </c>
      <c r="G16" s="44">
        <f t="shared" si="5"/>
        <v>10445.249726499998</v>
      </c>
      <c r="H16" s="44">
        <f t="shared" si="5"/>
        <v>11316.335692000001</v>
      </c>
      <c r="I16" s="44">
        <f t="shared" si="5"/>
        <v>12195.010286000001</v>
      </c>
      <c r="J16" s="44">
        <f t="shared" si="5"/>
        <v>13004.170137999999</v>
      </c>
      <c r="K16" s="44">
        <f t="shared" si="5"/>
        <v>14945.114878</v>
      </c>
      <c r="L16" s="44">
        <f t="shared" si="5"/>
        <v>15770.803900000001</v>
      </c>
      <c r="M16" s="44">
        <f t="shared" si="5"/>
        <v>17382.065218</v>
      </c>
      <c r="N16" s="44">
        <f t="shared" si="5"/>
        <v>18685.699978999994</v>
      </c>
      <c r="O16" s="44">
        <f t="shared" si="5"/>
        <v>20705.300008999999</v>
      </c>
      <c r="P16" s="44">
        <f t="shared" si="5"/>
        <v>20171.910124000002</v>
      </c>
      <c r="Q16" s="44">
        <f t="shared" si="5"/>
        <v>21667.147585999999</v>
      </c>
      <c r="R16" s="45">
        <f t="shared" ref="R16" si="11">SUM(R22,R28,R34,R40,R46,R52,R58,R64,R70,R76,R82,R88)</f>
        <v>23984.531639000001</v>
      </c>
      <c r="S16" s="143">
        <f>100</f>
        <v>100</v>
      </c>
      <c r="T16" s="328">
        <f t="shared" si="7"/>
        <v>89.831913767855127</v>
      </c>
      <c r="U16" s="328">
        <f t="shared" si="2"/>
        <v>85.823658209940746</v>
      </c>
      <c r="V16" s="328">
        <f t="shared" si="2"/>
        <v>90.221031908313151</v>
      </c>
      <c r="W16" s="328">
        <f t="shared" si="2"/>
        <v>97.745052563259563</v>
      </c>
      <c r="X16" s="328">
        <f t="shared" si="2"/>
        <v>105.33462013302045</v>
      </c>
      <c r="Y16" s="328">
        <f t="shared" si="2"/>
        <v>112.32375287160933</v>
      </c>
      <c r="Z16" s="328">
        <f t="shared" si="2"/>
        <v>129.08869788537399</v>
      </c>
      <c r="AA16" s="328">
        <f t="shared" si="2"/>
        <v>136.22060162638368</v>
      </c>
      <c r="AB16" s="328">
        <f t="shared" si="2"/>
        <v>150.1379001678537</v>
      </c>
      <c r="AC16" s="328">
        <f t="shared" si="2"/>
        <v>161.3980688041834</v>
      </c>
      <c r="AD16" s="328">
        <f t="shared" si="2"/>
        <v>178.84240029645838</v>
      </c>
      <c r="AE16" s="328">
        <f t="shared" si="3"/>
        <v>174.23523559535352</v>
      </c>
      <c r="AF16" s="328">
        <f t="shared" si="4"/>
        <v>187.1503759990679</v>
      </c>
      <c r="AG16" s="329">
        <f t="shared" si="4"/>
        <v>207.16682233247565</v>
      </c>
      <c r="AH16" s="746"/>
      <c r="AI16" s="747"/>
      <c r="AJ16" s="747"/>
      <c r="AK16" s="747"/>
      <c r="AL16" s="747"/>
      <c r="AM16" s="747"/>
      <c r="AN16" s="747"/>
      <c r="AO16" s="747"/>
      <c r="AP16" s="747"/>
      <c r="AQ16" s="747"/>
      <c r="AR16" s="747"/>
      <c r="AS16" s="747"/>
      <c r="AT16" s="747"/>
      <c r="AU16" s="747"/>
      <c r="AV16" s="748"/>
    </row>
    <row r="17" spans="2:48" ht="15" customHeight="1" x14ac:dyDescent="0.3">
      <c r="B17" s="917" t="s">
        <v>191</v>
      </c>
      <c r="C17" s="1" t="s">
        <v>2</v>
      </c>
      <c r="D17" s="755">
        <v>0</v>
      </c>
      <c r="E17" s="755">
        <v>4.7</v>
      </c>
      <c r="F17" s="755">
        <v>0</v>
      </c>
      <c r="G17" s="756">
        <v>6.2468294999999996</v>
      </c>
      <c r="H17" s="755">
        <v>12.1</v>
      </c>
      <c r="I17" s="755">
        <v>2.1</v>
      </c>
      <c r="J17" s="755">
        <v>0</v>
      </c>
      <c r="K17" s="755">
        <v>2.5</v>
      </c>
      <c r="L17" s="755">
        <v>4.8</v>
      </c>
      <c r="M17" s="755">
        <v>20</v>
      </c>
      <c r="N17" s="755">
        <v>7.5</v>
      </c>
      <c r="O17" s="755">
        <v>8.8000000000000007</v>
      </c>
      <c r="P17" s="756">
        <v>14.598895000000001</v>
      </c>
      <c r="Q17" s="756">
        <v>20.255257</v>
      </c>
      <c r="R17" s="756">
        <v>22.382769</v>
      </c>
      <c r="S17" s="143">
        <f>100</f>
        <v>100</v>
      </c>
      <c r="T17" s="328" t="e">
        <f t="shared" si="7"/>
        <v>#DIV/0!</v>
      </c>
      <c r="U17" s="328" t="e">
        <f t="shared" si="2"/>
        <v>#DIV/0!</v>
      </c>
      <c r="V17" s="328" t="e">
        <f t="shared" si="2"/>
        <v>#DIV/0!</v>
      </c>
      <c r="W17" s="328" t="e">
        <f t="shared" si="2"/>
        <v>#DIV/0!</v>
      </c>
      <c r="X17" s="328" t="e">
        <f t="shared" si="2"/>
        <v>#DIV/0!</v>
      </c>
      <c r="Y17" s="328" t="e">
        <f t="shared" si="2"/>
        <v>#DIV/0!</v>
      </c>
      <c r="Z17" s="328" t="e">
        <f t="shared" si="2"/>
        <v>#DIV/0!</v>
      </c>
      <c r="AA17" s="328" t="e">
        <f t="shared" si="2"/>
        <v>#DIV/0!</v>
      </c>
      <c r="AB17" s="328" t="e">
        <f t="shared" si="2"/>
        <v>#DIV/0!</v>
      </c>
      <c r="AC17" s="328" t="e">
        <f t="shared" si="2"/>
        <v>#DIV/0!</v>
      </c>
      <c r="AD17" s="328" t="e">
        <f t="shared" si="2"/>
        <v>#DIV/0!</v>
      </c>
      <c r="AE17" s="328" t="e">
        <f t="shared" si="3"/>
        <v>#DIV/0!</v>
      </c>
      <c r="AF17" s="328" t="e">
        <f t="shared" si="4"/>
        <v>#DIV/0!</v>
      </c>
      <c r="AG17" s="329" t="e">
        <f t="shared" si="4"/>
        <v>#DIV/0!</v>
      </c>
      <c r="AH17" s="767">
        <v>1</v>
      </c>
      <c r="AI17" s="768">
        <v>1</v>
      </c>
      <c r="AJ17" s="768">
        <v>1</v>
      </c>
      <c r="AK17" s="768">
        <v>4</v>
      </c>
      <c r="AL17" s="768">
        <v>1</v>
      </c>
      <c r="AM17" s="768">
        <v>1</v>
      </c>
      <c r="AN17" s="768">
        <v>1</v>
      </c>
      <c r="AO17" s="768">
        <v>1</v>
      </c>
      <c r="AP17" s="768">
        <v>1</v>
      </c>
      <c r="AQ17" s="768">
        <v>1</v>
      </c>
      <c r="AR17" s="768">
        <v>1</v>
      </c>
      <c r="AS17" s="768">
        <v>1</v>
      </c>
      <c r="AT17" s="768">
        <v>4</v>
      </c>
      <c r="AU17" s="768">
        <v>6</v>
      </c>
      <c r="AV17" s="770">
        <v>7</v>
      </c>
    </row>
    <row r="18" spans="2:48" ht="14.4" x14ac:dyDescent="0.3">
      <c r="B18" s="915"/>
      <c r="C18" s="1" t="s">
        <v>3</v>
      </c>
      <c r="D18" s="755">
        <v>43.2</v>
      </c>
      <c r="E18" s="755">
        <v>21.8</v>
      </c>
      <c r="F18" s="755">
        <v>21.7</v>
      </c>
      <c r="G18" s="756">
        <v>82.953153</v>
      </c>
      <c r="H18" s="756">
        <v>85.400024000000002</v>
      </c>
      <c r="I18" s="755">
        <v>62.1</v>
      </c>
      <c r="J18" s="755">
        <v>61.3</v>
      </c>
      <c r="K18" s="755">
        <v>40.299999999999997</v>
      </c>
      <c r="L18" s="755">
        <v>35.299999999999997</v>
      </c>
      <c r="M18" s="755">
        <v>33.700000000000003</v>
      </c>
      <c r="N18" s="755">
        <v>29</v>
      </c>
      <c r="O18" s="755">
        <v>32</v>
      </c>
      <c r="P18" s="756">
        <v>36.905631999999997</v>
      </c>
      <c r="Q18" s="756">
        <v>40.022238999999999</v>
      </c>
      <c r="R18" s="756">
        <v>43.750359000000003</v>
      </c>
      <c r="S18" s="143">
        <f>100</f>
        <v>100</v>
      </c>
      <c r="T18" s="328">
        <f t="shared" si="7"/>
        <v>50.462962962962962</v>
      </c>
      <c r="U18" s="328">
        <f t="shared" si="2"/>
        <v>50.231481481481481</v>
      </c>
      <c r="V18" s="328">
        <f t="shared" si="2"/>
        <v>192.0211875</v>
      </c>
      <c r="W18" s="328">
        <f t="shared" si="2"/>
        <v>197.68524074074071</v>
      </c>
      <c r="X18" s="328">
        <f t="shared" si="2"/>
        <v>143.75</v>
      </c>
      <c r="Y18" s="328">
        <f t="shared" si="2"/>
        <v>141.89814814814815</v>
      </c>
      <c r="Z18" s="328">
        <f t="shared" si="2"/>
        <v>93.287037037037024</v>
      </c>
      <c r="AA18" s="328">
        <f t="shared" si="2"/>
        <v>81.712962962962948</v>
      </c>
      <c r="AB18" s="328">
        <f t="shared" si="2"/>
        <v>78.009259259259267</v>
      </c>
      <c r="AC18" s="328">
        <f t="shared" si="2"/>
        <v>67.129629629629619</v>
      </c>
      <c r="AD18" s="328">
        <f t="shared" si="2"/>
        <v>74.074074074074076</v>
      </c>
      <c r="AE18" s="328">
        <f t="shared" si="3"/>
        <v>85.429703703703694</v>
      </c>
      <c r="AF18" s="328">
        <f t="shared" si="4"/>
        <v>92.644071759259248</v>
      </c>
      <c r="AG18" s="329">
        <f t="shared" si="4"/>
        <v>101.27397916666668</v>
      </c>
      <c r="AH18" s="767">
        <v>1</v>
      </c>
      <c r="AI18" s="768">
        <v>1</v>
      </c>
      <c r="AJ18" s="768">
        <v>1</v>
      </c>
      <c r="AK18" s="768">
        <v>4</v>
      </c>
      <c r="AL18" s="768">
        <v>4</v>
      </c>
      <c r="AM18" s="768">
        <v>1</v>
      </c>
      <c r="AN18" s="768">
        <v>1</v>
      </c>
      <c r="AO18" s="768">
        <v>1</v>
      </c>
      <c r="AP18" s="768">
        <v>1</v>
      </c>
      <c r="AQ18" s="768">
        <v>1</v>
      </c>
      <c r="AR18" s="768">
        <v>1</v>
      </c>
      <c r="AS18" s="768">
        <v>1</v>
      </c>
      <c r="AT18" s="768">
        <v>4</v>
      </c>
      <c r="AU18" s="768">
        <v>6</v>
      </c>
      <c r="AV18" s="770">
        <v>7</v>
      </c>
    </row>
    <row r="19" spans="2:48" ht="14.4" x14ac:dyDescent="0.3">
      <c r="B19" s="915"/>
      <c r="C19" s="1" t="s">
        <v>4</v>
      </c>
      <c r="D19" s="755">
        <v>55.8</v>
      </c>
      <c r="E19" s="755">
        <v>40.299999999999997</v>
      </c>
      <c r="F19" s="755">
        <v>29.3</v>
      </c>
      <c r="G19" s="755">
        <v>35.1</v>
      </c>
      <c r="H19" s="755">
        <v>29.9</v>
      </c>
      <c r="I19" s="755">
        <v>35.799999999999997</v>
      </c>
      <c r="J19" s="755">
        <v>43</v>
      </c>
      <c r="K19" s="755">
        <v>49.9</v>
      </c>
      <c r="L19" s="755">
        <v>45.8</v>
      </c>
      <c r="M19" s="755">
        <v>65.8</v>
      </c>
      <c r="N19" s="755">
        <v>48.4</v>
      </c>
      <c r="O19" s="755">
        <v>98.7</v>
      </c>
      <c r="P19" s="756">
        <v>104.04303</v>
      </c>
      <c r="Q19" s="756">
        <v>106.92044</v>
      </c>
      <c r="R19" s="756">
        <v>114.07109</v>
      </c>
      <c r="S19" s="143">
        <f>100</f>
        <v>100</v>
      </c>
      <c r="T19" s="328">
        <f t="shared" si="7"/>
        <v>72.222222222222214</v>
      </c>
      <c r="U19" s="328">
        <f t="shared" si="2"/>
        <v>52.508960573476706</v>
      </c>
      <c r="V19" s="328">
        <f t="shared" si="2"/>
        <v>62.903225806451616</v>
      </c>
      <c r="W19" s="328">
        <f t="shared" si="2"/>
        <v>53.584229390681003</v>
      </c>
      <c r="X19" s="328">
        <f t="shared" si="2"/>
        <v>64.157706093189958</v>
      </c>
      <c r="Y19" s="328">
        <f t="shared" si="2"/>
        <v>77.060931899641588</v>
      </c>
      <c r="Z19" s="328">
        <f t="shared" si="2"/>
        <v>89.426523297491045</v>
      </c>
      <c r="AA19" s="328">
        <f t="shared" si="2"/>
        <v>82.078853046594986</v>
      </c>
      <c r="AB19" s="328">
        <f t="shared" si="2"/>
        <v>117.92114695340503</v>
      </c>
      <c r="AC19" s="328">
        <f t="shared" si="2"/>
        <v>86.738351254480293</v>
      </c>
      <c r="AD19" s="328">
        <f t="shared" si="2"/>
        <v>176.88172043010755</v>
      </c>
      <c r="AE19" s="328">
        <f t="shared" si="3"/>
        <v>186.4570430107527</v>
      </c>
      <c r="AF19" s="328">
        <f t="shared" si="4"/>
        <v>191.6136917562724</v>
      </c>
      <c r="AG19" s="329">
        <f t="shared" si="4"/>
        <v>204.42847670250899</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row>
    <row r="20" spans="2:48" ht="14.4" x14ac:dyDescent="0.3">
      <c r="B20" s="915"/>
      <c r="C20" s="1" t="s">
        <v>5</v>
      </c>
      <c r="D20" s="755">
        <v>405.1</v>
      </c>
      <c r="E20" s="755">
        <v>396</v>
      </c>
      <c r="F20" s="755">
        <v>567.5</v>
      </c>
      <c r="G20" s="755">
        <v>686</v>
      </c>
      <c r="H20" s="755">
        <v>713.3</v>
      </c>
      <c r="I20" s="755">
        <v>564.20000000000005</v>
      </c>
      <c r="J20" s="755">
        <v>488</v>
      </c>
      <c r="K20" s="755">
        <v>498.1</v>
      </c>
      <c r="L20" s="755">
        <v>495.1</v>
      </c>
      <c r="M20" s="755">
        <v>606.70000000000005</v>
      </c>
      <c r="N20" s="755">
        <v>602.9</v>
      </c>
      <c r="O20" s="755">
        <v>513.4</v>
      </c>
      <c r="P20" s="756">
        <v>551.60200999999995</v>
      </c>
      <c r="Q20" s="756">
        <v>573.48398999999995</v>
      </c>
      <c r="R20" s="756">
        <v>605.44048999999995</v>
      </c>
      <c r="S20" s="143">
        <f>100</f>
        <v>100</v>
      </c>
      <c r="T20" s="328">
        <f t="shared" si="7"/>
        <v>97.753641076277461</v>
      </c>
      <c r="U20" s="328">
        <f t="shared" si="2"/>
        <v>140.08886694643297</v>
      </c>
      <c r="V20" s="328">
        <f t="shared" si="2"/>
        <v>169.34090348062205</v>
      </c>
      <c r="W20" s="328">
        <f t="shared" si="2"/>
        <v>176.07998025178966</v>
      </c>
      <c r="X20" s="328">
        <f t="shared" si="2"/>
        <v>139.27425327079735</v>
      </c>
      <c r="Y20" s="328">
        <f t="shared" si="2"/>
        <v>120.46408294248333</v>
      </c>
      <c r="Z20" s="328">
        <f t="shared" si="2"/>
        <v>122.95729449518636</v>
      </c>
      <c r="AA20" s="328">
        <f t="shared" si="2"/>
        <v>122.21673660824487</v>
      </c>
      <c r="AB20" s="328">
        <f t="shared" si="2"/>
        <v>149.76549000246854</v>
      </c>
      <c r="AC20" s="328">
        <f t="shared" si="2"/>
        <v>148.82745001234261</v>
      </c>
      <c r="AD20" s="328">
        <f t="shared" si="2"/>
        <v>126.734139718588</v>
      </c>
      <c r="AE20" s="328">
        <f t="shared" si="3"/>
        <v>136.16440631942729</v>
      </c>
      <c r="AF20" s="328">
        <f t="shared" si="4"/>
        <v>141.56603060972597</v>
      </c>
      <c r="AG20" s="329">
        <f t="shared" si="4"/>
        <v>149.45457664774128</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row>
    <row r="21" spans="2:48" ht="14.4" x14ac:dyDescent="0.3">
      <c r="B21" s="915"/>
      <c r="C21" s="1" t="s">
        <v>6</v>
      </c>
      <c r="D21" s="755">
        <v>504.1</v>
      </c>
      <c r="E21" s="755">
        <v>462.8</v>
      </c>
      <c r="F21" s="755">
        <v>618.5</v>
      </c>
      <c r="G21" s="755">
        <v>810.29998249999994</v>
      </c>
      <c r="H21" s="755">
        <v>840.70002399999998</v>
      </c>
      <c r="I21" s="755">
        <v>664.2</v>
      </c>
      <c r="J21" s="755">
        <v>592.29999999999995</v>
      </c>
      <c r="K21" s="755">
        <v>590.79999999999995</v>
      </c>
      <c r="L21" s="755">
        <v>581</v>
      </c>
      <c r="M21" s="755">
        <v>726.2</v>
      </c>
      <c r="N21" s="755">
        <v>687.8</v>
      </c>
      <c r="O21" s="755">
        <v>652.9</v>
      </c>
      <c r="P21" s="756">
        <v>707.14956699999993</v>
      </c>
      <c r="Q21" s="756">
        <v>740.68192599999998</v>
      </c>
      <c r="R21" s="756">
        <v>785.64470799999992</v>
      </c>
      <c r="S21" s="143">
        <f>100</f>
        <v>100</v>
      </c>
      <c r="T21" s="328">
        <f t="shared" si="7"/>
        <v>91.807181114858153</v>
      </c>
      <c r="U21" s="328">
        <f t="shared" si="2"/>
        <v>122.69390993850426</v>
      </c>
      <c r="V21" s="328">
        <f t="shared" si="2"/>
        <v>160.74191281491764</v>
      </c>
      <c r="W21" s="328">
        <f t="shared" si="2"/>
        <v>166.77247054155922</v>
      </c>
      <c r="X21" s="328">
        <f t="shared" si="2"/>
        <v>131.75957151358855</v>
      </c>
      <c r="Y21" s="328">
        <f t="shared" si="2"/>
        <v>117.49652846657408</v>
      </c>
      <c r="Z21" s="328">
        <f t="shared" si="2"/>
        <v>117.19896845863914</v>
      </c>
      <c r="AA21" s="328">
        <f t="shared" si="2"/>
        <v>115.25490974013093</v>
      </c>
      <c r="AB21" s="328">
        <f t="shared" si="2"/>
        <v>144.05871850823249</v>
      </c>
      <c r="AC21" s="328">
        <f t="shared" si="2"/>
        <v>136.44118230509818</v>
      </c>
      <c r="AD21" s="328">
        <f t="shared" si="2"/>
        <v>129.51795278714539</v>
      </c>
      <c r="AE21" s="328">
        <f t="shared" si="3"/>
        <v>140.27962051180319</v>
      </c>
      <c r="AF21" s="328">
        <f t="shared" si="4"/>
        <v>146.93154651854789</v>
      </c>
      <c r="AG21" s="329">
        <f t="shared" si="4"/>
        <v>155.85096369767902</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row>
    <row r="22" spans="2:48" ht="14.4" x14ac:dyDescent="0.3">
      <c r="B22" s="916"/>
      <c r="C22" s="8" t="s">
        <v>7</v>
      </c>
      <c r="D22" s="565">
        <v>99</v>
      </c>
      <c r="E22" s="565">
        <v>66.8</v>
      </c>
      <c r="F22" s="565">
        <v>51</v>
      </c>
      <c r="G22" s="565">
        <v>124.2999825</v>
      </c>
      <c r="H22" s="565">
        <v>127.400024</v>
      </c>
      <c r="I22" s="565">
        <v>100</v>
      </c>
      <c r="J22" s="565">
        <v>104.3</v>
      </c>
      <c r="K22" s="565">
        <v>92.699999999999989</v>
      </c>
      <c r="L22" s="565">
        <v>85.899999999999991</v>
      </c>
      <c r="M22" s="565">
        <v>119.5</v>
      </c>
      <c r="N22" s="565">
        <v>84.9</v>
      </c>
      <c r="O22" s="565">
        <v>139.5</v>
      </c>
      <c r="P22" s="565">
        <v>155.54755699999998</v>
      </c>
      <c r="Q22" s="565">
        <v>167.197936</v>
      </c>
      <c r="R22" s="565">
        <v>180.204218</v>
      </c>
      <c r="S22" s="143">
        <f>100</f>
        <v>100</v>
      </c>
      <c r="T22" s="328">
        <f t="shared" si="7"/>
        <v>67.474747474747474</v>
      </c>
      <c r="U22" s="328">
        <f t="shared" si="2"/>
        <v>51.515151515151516</v>
      </c>
      <c r="V22" s="328">
        <f t="shared" si="2"/>
        <v>125.55553787878789</v>
      </c>
      <c r="W22" s="328">
        <f t="shared" si="2"/>
        <v>128.68689292929292</v>
      </c>
      <c r="X22" s="328">
        <f t="shared" si="2"/>
        <v>101.01010101010101</v>
      </c>
      <c r="Y22" s="328">
        <f t="shared" si="2"/>
        <v>105.35353535353535</v>
      </c>
      <c r="Z22" s="328">
        <f t="shared" si="2"/>
        <v>93.636363636363612</v>
      </c>
      <c r="AA22" s="328">
        <f t="shared" si="2"/>
        <v>86.767676767676761</v>
      </c>
      <c r="AB22" s="328">
        <f t="shared" si="2"/>
        <v>120.70707070707071</v>
      </c>
      <c r="AC22" s="328">
        <f t="shared" si="2"/>
        <v>85.757575757575751</v>
      </c>
      <c r="AD22" s="328">
        <f t="shared" si="2"/>
        <v>140.90909090909091</v>
      </c>
      <c r="AE22" s="328">
        <f t="shared" si="3"/>
        <v>157.11874444444442</v>
      </c>
      <c r="AF22" s="328">
        <f t="shared" si="4"/>
        <v>168.88680404040406</v>
      </c>
      <c r="AG22" s="329">
        <f t="shared" si="4"/>
        <v>182.02446262626262</v>
      </c>
      <c r="AH22" s="767"/>
      <c r="AI22" s="768"/>
      <c r="AJ22" s="768"/>
      <c r="AK22" s="768"/>
      <c r="AL22" s="768"/>
      <c r="AM22" s="768"/>
      <c r="AN22" s="768"/>
      <c r="AO22" s="768"/>
      <c r="AP22" s="768"/>
      <c r="AQ22" s="768"/>
      <c r="AR22" s="768"/>
      <c r="AS22" s="768"/>
      <c r="AT22" s="768"/>
      <c r="AU22" s="768"/>
      <c r="AV22" s="770"/>
    </row>
    <row r="23" spans="2:48" ht="14.4" x14ac:dyDescent="0.3">
      <c r="B23" s="915" t="s">
        <v>8</v>
      </c>
      <c r="C23" s="1" t="s">
        <v>2</v>
      </c>
      <c r="D23" s="755">
        <v>254.2</v>
      </c>
      <c r="E23" s="755">
        <v>229.1</v>
      </c>
      <c r="F23" s="755">
        <v>225.1</v>
      </c>
      <c r="G23" s="755">
        <v>217.3</v>
      </c>
      <c r="H23" s="755">
        <v>243</v>
      </c>
      <c r="I23" s="755">
        <v>263.5</v>
      </c>
      <c r="J23" s="755">
        <v>290.39999999999998</v>
      </c>
      <c r="K23" s="755">
        <v>344</v>
      </c>
      <c r="L23" s="755">
        <v>365</v>
      </c>
      <c r="M23" s="755">
        <v>381.5</v>
      </c>
      <c r="N23" s="755">
        <v>432.4</v>
      </c>
      <c r="O23" s="755">
        <v>461.3</v>
      </c>
      <c r="P23" s="756">
        <v>377.60595999999998</v>
      </c>
      <c r="Q23" s="756">
        <v>457.64924999999999</v>
      </c>
      <c r="R23" s="756">
        <v>510.65381000000002</v>
      </c>
      <c r="S23" s="143">
        <f>100</f>
        <v>100</v>
      </c>
      <c r="T23" s="328">
        <f t="shared" si="7"/>
        <v>90.125885129819039</v>
      </c>
      <c r="U23" s="328">
        <f t="shared" si="2"/>
        <v>88.552321007081048</v>
      </c>
      <c r="V23" s="328">
        <f t="shared" si="2"/>
        <v>85.483870967741936</v>
      </c>
      <c r="W23" s="328">
        <f t="shared" si="2"/>
        <v>95.594020456333595</v>
      </c>
      <c r="X23" s="328">
        <f t="shared" si="2"/>
        <v>103.65853658536585</v>
      </c>
      <c r="Y23" s="328">
        <f t="shared" si="2"/>
        <v>114.24075531077891</v>
      </c>
      <c r="Z23" s="328">
        <f t="shared" si="2"/>
        <v>135.32651455546815</v>
      </c>
      <c r="AA23" s="328">
        <f t="shared" si="2"/>
        <v>143.58772619984265</v>
      </c>
      <c r="AB23" s="328">
        <f t="shared" si="2"/>
        <v>150.07867820613691</v>
      </c>
      <c r="AC23" s="328">
        <f t="shared" si="2"/>
        <v>170.10228166797799</v>
      </c>
      <c r="AD23" s="328">
        <f t="shared" si="2"/>
        <v>181.47128245476003</v>
      </c>
      <c r="AE23" s="328">
        <f t="shared" si="3"/>
        <v>148.54679779701021</v>
      </c>
      <c r="AF23" s="328">
        <f t="shared" si="4"/>
        <v>180.03511014948862</v>
      </c>
      <c r="AG23" s="329">
        <f t="shared" si="4"/>
        <v>200.88662863886705</v>
      </c>
      <c r="AH23" s="767">
        <v>1</v>
      </c>
      <c r="AI23" s="768">
        <v>1</v>
      </c>
      <c r="AJ23" s="768">
        <v>1</v>
      </c>
      <c r="AK23" s="768">
        <v>1</v>
      </c>
      <c r="AL23" s="768">
        <v>1</v>
      </c>
      <c r="AM23" s="768">
        <v>1</v>
      </c>
      <c r="AN23" s="768">
        <v>1</v>
      </c>
      <c r="AO23" s="768">
        <v>1</v>
      </c>
      <c r="AP23" s="768">
        <v>1</v>
      </c>
      <c r="AQ23" s="768">
        <v>1</v>
      </c>
      <c r="AR23" s="768">
        <v>1</v>
      </c>
      <c r="AS23" s="768">
        <v>1</v>
      </c>
      <c r="AT23" s="768">
        <v>4</v>
      </c>
      <c r="AU23" s="768">
        <v>6</v>
      </c>
      <c r="AV23" s="770">
        <v>7</v>
      </c>
    </row>
    <row r="24" spans="2:48" ht="14.4" x14ac:dyDescent="0.3">
      <c r="B24" s="915"/>
      <c r="C24" s="1" t="s">
        <v>3</v>
      </c>
      <c r="D24" s="755">
        <v>754.5</v>
      </c>
      <c r="E24" s="755">
        <v>708.7</v>
      </c>
      <c r="F24" s="755">
        <v>649.79999999999995</v>
      </c>
      <c r="G24" s="755">
        <v>696.5</v>
      </c>
      <c r="H24" s="755">
        <v>726.4</v>
      </c>
      <c r="I24" s="755">
        <v>757.8</v>
      </c>
      <c r="J24" s="755">
        <v>869.6</v>
      </c>
      <c r="K24" s="755">
        <v>990.6</v>
      </c>
      <c r="L24" s="755">
        <v>1051.0999999999999</v>
      </c>
      <c r="M24" s="755">
        <v>1150.9000000000001</v>
      </c>
      <c r="N24" s="755">
        <v>1221.0999999999999</v>
      </c>
      <c r="O24" s="755">
        <v>1313</v>
      </c>
      <c r="P24" s="756">
        <v>1142.8207</v>
      </c>
      <c r="Q24" s="756">
        <v>1408.6424999999999</v>
      </c>
      <c r="R24" s="756">
        <v>1560.9846</v>
      </c>
      <c r="S24" s="143">
        <f>100</f>
        <v>100</v>
      </c>
      <c r="T24" s="328">
        <f t="shared" si="7"/>
        <v>93.929754804506302</v>
      </c>
      <c r="U24" s="328">
        <f t="shared" si="2"/>
        <v>86.123260437375734</v>
      </c>
      <c r="V24" s="328">
        <f t="shared" si="2"/>
        <v>92.312789927104049</v>
      </c>
      <c r="W24" s="328">
        <f t="shared" si="2"/>
        <v>96.275679257786621</v>
      </c>
      <c r="X24" s="328">
        <f t="shared" si="2"/>
        <v>100.43737574552684</v>
      </c>
      <c r="Y24" s="328">
        <f t="shared" si="2"/>
        <v>115.25513585155733</v>
      </c>
      <c r="Z24" s="328">
        <f t="shared" si="2"/>
        <v>131.29224652087476</v>
      </c>
      <c r="AA24" s="328">
        <f t="shared" si="2"/>
        <v>139.31080185553344</v>
      </c>
      <c r="AB24" s="328">
        <f t="shared" si="2"/>
        <v>152.53810470510274</v>
      </c>
      <c r="AC24" s="328">
        <f t="shared" si="2"/>
        <v>161.84227965540092</v>
      </c>
      <c r="AD24" s="328">
        <f t="shared" si="2"/>
        <v>174.02253147779987</v>
      </c>
      <c r="AE24" s="328">
        <f t="shared" ref="AE24:AE27" si="12">P24*100/$D24</f>
        <v>151.46728959575876</v>
      </c>
      <c r="AF24" s="328">
        <f t="shared" ref="AF24:AG27" si="13">Q24*100/$D24</f>
        <v>186.69880715705764</v>
      </c>
      <c r="AG24" s="329">
        <f t="shared" si="13"/>
        <v>206.88994035785288</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row>
    <row r="25" spans="2:48" ht="14.4" x14ac:dyDescent="0.3">
      <c r="B25" s="915"/>
      <c r="C25" s="1" t="s">
        <v>4</v>
      </c>
      <c r="D25" s="755">
        <v>1467.6</v>
      </c>
      <c r="E25" s="755">
        <v>1227.9000000000001</v>
      </c>
      <c r="F25" s="755">
        <v>1277.4000000000001</v>
      </c>
      <c r="G25" s="755">
        <v>1379.6</v>
      </c>
      <c r="H25" s="755">
        <v>1499.3</v>
      </c>
      <c r="I25" s="755">
        <v>1596.6</v>
      </c>
      <c r="J25" s="755">
        <v>1701.1</v>
      </c>
      <c r="K25" s="755">
        <v>1833.3</v>
      </c>
      <c r="L25" s="755">
        <v>2027.6</v>
      </c>
      <c r="M25" s="755">
        <v>2123</v>
      </c>
      <c r="N25" s="755">
        <v>2292.3000000000002</v>
      </c>
      <c r="O25" s="755">
        <v>2367.4</v>
      </c>
      <c r="P25" s="756">
        <v>2340.413</v>
      </c>
      <c r="Q25" s="756">
        <v>2599.5504999999998</v>
      </c>
      <c r="R25" s="756">
        <v>2815.9841000000001</v>
      </c>
      <c r="S25" s="143">
        <f>100</f>
        <v>100</v>
      </c>
      <c r="T25" s="328">
        <f t="shared" si="7"/>
        <v>83.667211774325438</v>
      </c>
      <c r="U25" s="328">
        <f t="shared" si="2"/>
        <v>87.040065412919063</v>
      </c>
      <c r="V25" s="328">
        <f t="shared" si="2"/>
        <v>94.003815753611349</v>
      </c>
      <c r="W25" s="328">
        <f t="shared" si="2"/>
        <v>102.15998909784683</v>
      </c>
      <c r="X25" s="328">
        <f t="shared" si="2"/>
        <v>108.78986099754702</v>
      </c>
      <c r="Y25" s="328">
        <f t="shared" si="2"/>
        <v>115.91032979013356</v>
      </c>
      <c r="Z25" s="328">
        <f t="shared" si="2"/>
        <v>124.91823385118562</v>
      </c>
      <c r="AA25" s="328">
        <f t="shared" si="2"/>
        <v>138.15753611338241</v>
      </c>
      <c r="AB25" s="328">
        <f t="shared" si="2"/>
        <v>144.65794494412648</v>
      </c>
      <c r="AC25" s="328">
        <f t="shared" si="2"/>
        <v>156.19378577269015</v>
      </c>
      <c r="AD25" s="328">
        <f t="shared" si="2"/>
        <v>161.31098391932409</v>
      </c>
      <c r="AE25" s="328">
        <f t="shared" si="12"/>
        <v>159.47213137094576</v>
      </c>
      <c r="AF25" s="328">
        <f t="shared" si="13"/>
        <v>177.1293608612701</v>
      </c>
      <c r="AG25" s="329">
        <f t="shared" si="13"/>
        <v>191.87681248296542</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row>
    <row r="26" spans="2:48" ht="14.4" x14ac:dyDescent="0.3">
      <c r="B26" s="915"/>
      <c r="C26" s="1" t="s">
        <v>5</v>
      </c>
      <c r="D26" s="755">
        <v>1801.7</v>
      </c>
      <c r="E26" s="755">
        <v>1717.7</v>
      </c>
      <c r="F26" s="755">
        <v>1971.1</v>
      </c>
      <c r="G26" s="755">
        <v>2348.5</v>
      </c>
      <c r="H26" s="755">
        <v>2209.1999999999998</v>
      </c>
      <c r="I26" s="755">
        <v>2160.3000000000002</v>
      </c>
      <c r="J26" s="755">
        <v>2454.1999999999998</v>
      </c>
      <c r="K26" s="755">
        <v>3045.1</v>
      </c>
      <c r="L26" s="755">
        <v>3691.5</v>
      </c>
      <c r="M26" s="755">
        <v>4111.8</v>
      </c>
      <c r="N26" s="755">
        <v>3873.8</v>
      </c>
      <c r="O26" s="755">
        <v>4194.3</v>
      </c>
      <c r="P26" s="756">
        <v>4092.4148</v>
      </c>
      <c r="Q26" s="756">
        <v>4696.5887000000002</v>
      </c>
      <c r="R26" s="756">
        <v>5013.5693000000001</v>
      </c>
      <c r="S26" s="143">
        <f>100</f>
        <v>100</v>
      </c>
      <c r="T26" s="328">
        <f t="shared" si="7"/>
        <v>95.337736582116889</v>
      </c>
      <c r="U26" s="328">
        <f t="shared" si="2"/>
        <v>109.40223122606427</v>
      </c>
      <c r="V26" s="328">
        <f t="shared" si="2"/>
        <v>130.34911472498194</v>
      </c>
      <c r="W26" s="328">
        <f t="shared" si="2"/>
        <v>122.61752789032579</v>
      </c>
      <c r="X26" s="328">
        <f t="shared" si="2"/>
        <v>119.90342454348672</v>
      </c>
      <c r="Y26" s="328">
        <f t="shared" si="2"/>
        <v>136.21579619248485</v>
      </c>
      <c r="Z26" s="328">
        <f t="shared" si="2"/>
        <v>169.01259921185547</v>
      </c>
      <c r="AA26" s="328">
        <f t="shared" si="2"/>
        <v>204.88982627518453</v>
      </c>
      <c r="AB26" s="328">
        <f t="shared" si="2"/>
        <v>228.21779430537825</v>
      </c>
      <c r="AC26" s="328">
        <f t="shared" si="2"/>
        <v>215.00804795470944</v>
      </c>
      <c r="AD26" s="328">
        <f t="shared" si="2"/>
        <v>232.7968030193706</v>
      </c>
      <c r="AE26" s="328">
        <f t="shared" si="12"/>
        <v>227.14185491480268</v>
      </c>
      <c r="AF26" s="328">
        <f t="shared" si="13"/>
        <v>260.67540101015709</v>
      </c>
      <c r="AG26" s="329">
        <f t="shared" si="13"/>
        <v>278.26881833823609</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row>
    <row r="27" spans="2:48" ht="14.4" x14ac:dyDescent="0.3">
      <c r="B27" s="915"/>
      <c r="C27" s="1" t="s">
        <v>6</v>
      </c>
      <c r="D27" s="755">
        <v>4278</v>
      </c>
      <c r="E27" s="755">
        <v>3883.4000000000005</v>
      </c>
      <c r="F27" s="755">
        <v>4123.3999999999996</v>
      </c>
      <c r="G27" s="755">
        <v>4641.8999999999996</v>
      </c>
      <c r="H27" s="755">
        <v>4677.8999999999996</v>
      </c>
      <c r="I27" s="755">
        <v>4778.2</v>
      </c>
      <c r="J27" s="755">
        <v>5315.2999999999993</v>
      </c>
      <c r="K27" s="755">
        <v>6213</v>
      </c>
      <c r="L27" s="755">
        <v>7135.2</v>
      </c>
      <c r="M27" s="755">
        <v>7767.2000000000007</v>
      </c>
      <c r="N27" s="755">
        <v>7819.6</v>
      </c>
      <c r="O27" s="755">
        <v>8336</v>
      </c>
      <c r="P27" s="756">
        <v>7953.2544600000001</v>
      </c>
      <c r="Q27" s="756">
        <v>9162.4309499999999</v>
      </c>
      <c r="R27" s="756">
        <v>9901.1918100000003</v>
      </c>
      <c r="S27" s="143">
        <f>100</f>
        <v>100</v>
      </c>
      <c r="T27" s="328">
        <f t="shared" si="7"/>
        <v>90.77606358111268</v>
      </c>
      <c r="U27" s="328">
        <f t="shared" si="7"/>
        <v>96.386161757830749</v>
      </c>
      <c r="V27" s="328">
        <f t="shared" si="7"/>
        <v>108.50631136044879</v>
      </c>
      <c r="W27" s="328">
        <f t="shared" si="7"/>
        <v>109.3478260869565</v>
      </c>
      <c r="X27" s="328">
        <f t="shared" si="7"/>
        <v>111.69237961664329</v>
      </c>
      <c r="Y27" s="328">
        <f t="shared" si="7"/>
        <v>124.24731182795696</v>
      </c>
      <c r="Z27" s="328">
        <f t="shared" si="7"/>
        <v>145.23141654978963</v>
      </c>
      <c r="AA27" s="328">
        <f t="shared" si="7"/>
        <v>166.78821879382889</v>
      </c>
      <c r="AB27" s="328">
        <f t="shared" ref="AB27:AD87" si="14">M27*100/$D27</f>
        <v>181.56147732585322</v>
      </c>
      <c r="AC27" s="328">
        <f t="shared" si="14"/>
        <v>182.78634876110331</v>
      </c>
      <c r="AD27" s="328">
        <f t="shared" si="14"/>
        <v>194.85741000467507</v>
      </c>
      <c r="AE27" s="328">
        <f t="shared" si="12"/>
        <v>185.91057643758765</v>
      </c>
      <c r="AF27" s="328">
        <f t="shared" si="13"/>
        <v>214.17557152875176</v>
      </c>
      <c r="AG27" s="329">
        <f t="shared" si="13"/>
        <v>231.44440883590462</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row>
    <row r="28" spans="2:48" ht="14.4" x14ac:dyDescent="0.3">
      <c r="B28" s="915"/>
      <c r="C28" s="1" t="s">
        <v>7</v>
      </c>
      <c r="D28" s="565">
        <v>2476.3000000000002</v>
      </c>
      <c r="E28" s="565">
        <v>2165.7000000000003</v>
      </c>
      <c r="F28" s="565">
        <v>2152.3000000000002</v>
      </c>
      <c r="G28" s="565">
        <v>2293.3999999999996</v>
      </c>
      <c r="H28" s="565">
        <v>2468.6999999999998</v>
      </c>
      <c r="I28" s="565">
        <v>2617.8999999999996</v>
      </c>
      <c r="J28" s="565">
        <v>2861.1</v>
      </c>
      <c r="K28" s="565">
        <v>3167.8999999999996</v>
      </c>
      <c r="L28" s="565">
        <v>3443.7</v>
      </c>
      <c r="M28" s="565">
        <v>3655.4</v>
      </c>
      <c r="N28" s="565">
        <v>3945.8</v>
      </c>
      <c r="O28" s="565">
        <v>4141.7</v>
      </c>
      <c r="P28" s="565">
        <v>3860.8396600000001</v>
      </c>
      <c r="Q28" s="565">
        <v>4465.8422499999997</v>
      </c>
      <c r="R28" s="565">
        <v>4887.6225100000001</v>
      </c>
      <c r="S28" s="143">
        <f>100</f>
        <v>100</v>
      </c>
      <c r="T28" s="328">
        <f t="shared" si="7"/>
        <v>87.45709324395267</v>
      </c>
      <c r="U28" s="328">
        <f t="shared" si="7"/>
        <v>86.915963332391073</v>
      </c>
      <c r="V28" s="328">
        <f t="shared" si="7"/>
        <v>92.613980535476301</v>
      </c>
      <c r="W28" s="328">
        <f t="shared" si="7"/>
        <v>99.693090497920267</v>
      </c>
      <c r="X28" s="328">
        <f t="shared" si="7"/>
        <v>105.71820861769574</v>
      </c>
      <c r="Y28" s="328">
        <f t="shared" si="7"/>
        <v>115.53931268424665</v>
      </c>
      <c r="Z28" s="328">
        <f t="shared" si="7"/>
        <v>127.92876468925409</v>
      </c>
      <c r="AA28" s="328">
        <f t="shared" si="7"/>
        <v>139.06634898841011</v>
      </c>
      <c r="AB28" s="328">
        <f t="shared" si="14"/>
        <v>147.61539393449905</v>
      </c>
      <c r="AC28" s="328">
        <f t="shared" si="14"/>
        <v>159.34256754028186</v>
      </c>
      <c r="AD28" s="328">
        <f t="shared" si="14"/>
        <v>167.25356378467873</v>
      </c>
      <c r="AE28" s="328">
        <f t="shared" ref="AE28:AE31" si="15">P28*100/$D28</f>
        <v>155.91162863950248</v>
      </c>
      <c r="AF28" s="328">
        <f t="shared" ref="AF28:AG31" si="16">Q28*100/$D28</f>
        <v>180.34334490974436</v>
      </c>
      <c r="AG28" s="329">
        <f t="shared" si="16"/>
        <v>197.37602511811977</v>
      </c>
      <c r="AH28" s="767"/>
      <c r="AI28" s="768"/>
      <c r="AJ28" s="768"/>
      <c r="AK28" s="768"/>
      <c r="AL28" s="768"/>
      <c r="AM28" s="768"/>
      <c r="AN28" s="768"/>
      <c r="AO28" s="768"/>
      <c r="AP28" s="768"/>
      <c r="AQ28" s="768"/>
      <c r="AR28" s="768"/>
      <c r="AS28" s="768"/>
      <c r="AT28" s="768"/>
      <c r="AU28" s="768"/>
      <c r="AV28" s="770"/>
    </row>
    <row r="29" spans="2:48" ht="15" customHeight="1" x14ac:dyDescent="0.3">
      <c r="B29" s="917" t="s">
        <v>9</v>
      </c>
      <c r="C29" s="7" t="s">
        <v>2</v>
      </c>
      <c r="D29" s="755">
        <v>12.2</v>
      </c>
      <c r="E29" s="755">
        <v>4.5</v>
      </c>
      <c r="F29" s="755">
        <v>84.1</v>
      </c>
      <c r="G29" s="755">
        <v>154.5</v>
      </c>
      <c r="H29" s="755">
        <v>405.3</v>
      </c>
      <c r="I29" s="755">
        <v>574.5</v>
      </c>
      <c r="J29" s="755">
        <v>493.7</v>
      </c>
      <c r="K29" s="755">
        <v>508.1</v>
      </c>
      <c r="L29" s="755">
        <v>491</v>
      </c>
      <c r="M29" s="755">
        <v>469.2</v>
      </c>
      <c r="N29" s="755">
        <v>447.9</v>
      </c>
      <c r="O29" s="755">
        <v>505</v>
      </c>
      <c r="P29" s="756">
        <v>708.38346000000001</v>
      </c>
      <c r="Q29" s="756">
        <v>848.72073999999998</v>
      </c>
      <c r="R29" s="756">
        <v>944.49896000000001</v>
      </c>
      <c r="S29" s="143">
        <f>100</f>
        <v>100</v>
      </c>
      <c r="T29" s="328">
        <f t="shared" si="7"/>
        <v>36.885245901639344</v>
      </c>
      <c r="U29" s="328">
        <f t="shared" si="7"/>
        <v>689.34426229508199</v>
      </c>
      <c r="V29" s="328">
        <f t="shared" si="7"/>
        <v>1266.3934426229509</v>
      </c>
      <c r="W29" s="328">
        <f t="shared" si="7"/>
        <v>3322.1311475409839</v>
      </c>
      <c r="X29" s="328">
        <f t="shared" si="7"/>
        <v>4709.0163934426237</v>
      </c>
      <c r="Y29" s="328">
        <f t="shared" si="7"/>
        <v>4046.7213114754099</v>
      </c>
      <c r="Z29" s="328">
        <f t="shared" si="7"/>
        <v>4164.7540983606559</v>
      </c>
      <c r="AA29" s="328">
        <f t="shared" si="7"/>
        <v>4024.5901639344265</v>
      </c>
      <c r="AB29" s="328">
        <f t="shared" si="14"/>
        <v>3845.9016393442625</v>
      </c>
      <c r="AC29" s="328">
        <f t="shared" si="14"/>
        <v>3671.3114754098365</v>
      </c>
      <c r="AD29" s="328">
        <f t="shared" si="14"/>
        <v>4139.3442622950824</v>
      </c>
      <c r="AE29" s="328">
        <f t="shared" si="15"/>
        <v>5806.4218032786894</v>
      </c>
      <c r="AF29" s="328">
        <f t="shared" si="16"/>
        <v>6956.7273770491802</v>
      </c>
      <c r="AG29" s="329">
        <f t="shared" si="16"/>
        <v>7741.7947540983614</v>
      </c>
      <c r="AH29" s="767">
        <v>1</v>
      </c>
      <c r="AI29" s="768">
        <v>1</v>
      </c>
      <c r="AJ29" s="768">
        <v>1</v>
      </c>
      <c r="AK29" s="768">
        <v>1</v>
      </c>
      <c r="AL29" s="768">
        <v>1</v>
      </c>
      <c r="AM29" s="768">
        <v>1</v>
      </c>
      <c r="AN29" s="768">
        <v>1</v>
      </c>
      <c r="AO29" s="768">
        <v>1</v>
      </c>
      <c r="AP29" s="768">
        <v>1</v>
      </c>
      <c r="AQ29" s="768">
        <v>1</v>
      </c>
      <c r="AR29" s="768">
        <v>1</v>
      </c>
      <c r="AS29" s="768">
        <v>1</v>
      </c>
      <c r="AT29" s="768">
        <v>4</v>
      </c>
      <c r="AU29" s="768">
        <v>6</v>
      </c>
      <c r="AV29" s="770">
        <v>7</v>
      </c>
    </row>
    <row r="30" spans="2:48" ht="14.4" x14ac:dyDescent="0.3">
      <c r="B30" s="915"/>
      <c r="C30" s="1" t="s">
        <v>3</v>
      </c>
      <c r="D30" s="755">
        <v>12.1</v>
      </c>
      <c r="E30" s="755">
        <v>99.3</v>
      </c>
      <c r="F30" s="755">
        <v>27.8</v>
      </c>
      <c r="G30" s="755">
        <v>149.19999999999999</v>
      </c>
      <c r="H30" s="755">
        <v>144.4</v>
      </c>
      <c r="I30" s="755">
        <v>179.7</v>
      </c>
      <c r="J30" s="755">
        <v>201.3</v>
      </c>
      <c r="K30" s="755">
        <v>223.9</v>
      </c>
      <c r="L30" s="755">
        <v>174.9</v>
      </c>
      <c r="M30" s="755">
        <v>203.2</v>
      </c>
      <c r="N30" s="755">
        <v>205</v>
      </c>
      <c r="O30" s="755">
        <v>202.2</v>
      </c>
      <c r="P30" s="756">
        <v>211.50312</v>
      </c>
      <c r="Q30" s="756">
        <v>215.00665000000001</v>
      </c>
      <c r="R30" s="756">
        <v>236.33994999999999</v>
      </c>
      <c r="S30" s="143">
        <f>100</f>
        <v>100</v>
      </c>
      <c r="T30" s="328">
        <f t="shared" si="7"/>
        <v>820.6611570247934</v>
      </c>
      <c r="U30" s="328">
        <f t="shared" si="7"/>
        <v>229.75206611570249</v>
      </c>
      <c r="V30" s="328">
        <f t="shared" si="7"/>
        <v>1233.0578512396694</v>
      </c>
      <c r="W30" s="328">
        <f t="shared" si="7"/>
        <v>1193.3884297520663</v>
      </c>
      <c r="X30" s="328">
        <f t="shared" si="7"/>
        <v>1485.1239669421489</v>
      </c>
      <c r="Y30" s="328">
        <f t="shared" si="7"/>
        <v>1663.6363636363637</v>
      </c>
      <c r="Z30" s="328">
        <f t="shared" si="7"/>
        <v>1850.413223140496</v>
      </c>
      <c r="AA30" s="328">
        <f t="shared" si="7"/>
        <v>1445.4545454545455</v>
      </c>
      <c r="AB30" s="328">
        <f t="shared" si="14"/>
        <v>1679.3388429752067</v>
      </c>
      <c r="AC30" s="328">
        <f t="shared" si="14"/>
        <v>1694.2148760330579</v>
      </c>
      <c r="AD30" s="328">
        <f t="shared" si="14"/>
        <v>1671.0743801652893</v>
      </c>
      <c r="AE30" s="328">
        <f t="shared" si="15"/>
        <v>1747.9596694214874</v>
      </c>
      <c r="AF30" s="328">
        <f t="shared" si="16"/>
        <v>1776.9144628099175</v>
      </c>
      <c r="AG30" s="329">
        <f t="shared" si="16"/>
        <v>1953.2227272727273</v>
      </c>
      <c r="AH30" s="767">
        <v>1</v>
      </c>
      <c r="AI30" s="768">
        <v>1</v>
      </c>
      <c r="AJ30" s="768">
        <v>1</v>
      </c>
      <c r="AK30" s="768">
        <v>1</v>
      </c>
      <c r="AL30" s="768">
        <v>1</v>
      </c>
      <c r="AM30" s="768">
        <v>1</v>
      </c>
      <c r="AN30" s="768">
        <v>1</v>
      </c>
      <c r="AO30" s="768">
        <v>1</v>
      </c>
      <c r="AP30" s="768">
        <v>1</v>
      </c>
      <c r="AQ30" s="768">
        <v>1</v>
      </c>
      <c r="AR30" s="768">
        <v>1</v>
      </c>
      <c r="AS30" s="768">
        <v>1</v>
      </c>
      <c r="AT30" s="768">
        <v>4</v>
      </c>
      <c r="AU30" s="768">
        <v>6</v>
      </c>
      <c r="AV30" s="770">
        <v>7</v>
      </c>
    </row>
    <row r="31" spans="2:48" ht="14.4" x14ac:dyDescent="0.3">
      <c r="B31" s="915"/>
      <c r="C31" s="1" t="s">
        <v>4</v>
      </c>
      <c r="D31" s="755">
        <v>113.4</v>
      </c>
      <c r="E31" s="755">
        <v>167.8</v>
      </c>
      <c r="F31" s="755">
        <v>235.4</v>
      </c>
      <c r="G31" s="755">
        <v>125.1</v>
      </c>
      <c r="H31" s="755">
        <v>74.400000000000006</v>
      </c>
      <c r="I31" s="755">
        <v>164.1</v>
      </c>
      <c r="J31" s="755">
        <v>146.19999999999999</v>
      </c>
      <c r="K31" s="755">
        <v>111.8</v>
      </c>
      <c r="L31" s="755">
        <v>205.2</v>
      </c>
      <c r="M31" s="755">
        <v>116.7</v>
      </c>
      <c r="N31" s="755">
        <v>97</v>
      </c>
      <c r="O31" s="755">
        <v>157.9</v>
      </c>
      <c r="P31" s="756">
        <v>150.96315000000001</v>
      </c>
      <c r="Q31" s="756">
        <v>145.42701</v>
      </c>
      <c r="R31" s="756">
        <v>156.27707000000001</v>
      </c>
      <c r="S31" s="143">
        <f>100</f>
        <v>100</v>
      </c>
      <c r="T31" s="328">
        <f t="shared" si="7"/>
        <v>147.97178130511463</v>
      </c>
      <c r="U31" s="328">
        <f t="shared" si="7"/>
        <v>207.58377425044091</v>
      </c>
      <c r="V31" s="328">
        <f t="shared" si="7"/>
        <v>110.31746031746032</v>
      </c>
      <c r="W31" s="328">
        <f t="shared" si="7"/>
        <v>65.608465608465607</v>
      </c>
      <c r="X31" s="328">
        <f t="shared" si="7"/>
        <v>144.70899470899471</v>
      </c>
      <c r="Y31" s="328">
        <f t="shared" si="7"/>
        <v>128.92416225749557</v>
      </c>
      <c r="Z31" s="328">
        <f t="shared" si="7"/>
        <v>98.589065255731924</v>
      </c>
      <c r="AA31" s="328">
        <f t="shared" si="7"/>
        <v>180.95238095238093</v>
      </c>
      <c r="AB31" s="328">
        <f t="shared" si="14"/>
        <v>102.91005291005291</v>
      </c>
      <c r="AC31" s="328">
        <f t="shared" si="14"/>
        <v>85.537918871252202</v>
      </c>
      <c r="AD31" s="328">
        <f t="shared" si="14"/>
        <v>139.2416225749559</v>
      </c>
      <c r="AE31" s="328">
        <f t="shared" si="15"/>
        <v>133.12447089947091</v>
      </c>
      <c r="AF31" s="328">
        <f t="shared" si="16"/>
        <v>128.2425132275132</v>
      </c>
      <c r="AG31" s="329">
        <f t="shared" si="16"/>
        <v>137.81046737213404</v>
      </c>
      <c r="AH31" s="767">
        <v>1</v>
      </c>
      <c r="AI31" s="768">
        <v>1</v>
      </c>
      <c r="AJ31" s="768">
        <v>1</v>
      </c>
      <c r="AK31" s="768">
        <v>1</v>
      </c>
      <c r="AL31" s="768">
        <v>1</v>
      </c>
      <c r="AM31" s="768">
        <v>1</v>
      </c>
      <c r="AN31" s="768">
        <v>1</v>
      </c>
      <c r="AO31" s="768">
        <v>1</v>
      </c>
      <c r="AP31" s="768">
        <v>1</v>
      </c>
      <c r="AQ31" s="768">
        <v>1</v>
      </c>
      <c r="AR31" s="768">
        <v>1</v>
      </c>
      <c r="AS31" s="768">
        <v>1</v>
      </c>
      <c r="AT31" s="768">
        <v>4</v>
      </c>
      <c r="AU31" s="768">
        <v>6</v>
      </c>
      <c r="AV31" s="770">
        <v>7</v>
      </c>
    </row>
    <row r="32" spans="2:48" ht="14.4" x14ac:dyDescent="0.3">
      <c r="B32" s="915"/>
      <c r="C32" s="1" t="s">
        <v>5</v>
      </c>
      <c r="D32" s="755">
        <v>887.7</v>
      </c>
      <c r="E32" s="755">
        <v>927.3</v>
      </c>
      <c r="F32" s="755">
        <v>990.2</v>
      </c>
      <c r="G32" s="755">
        <v>1034.8</v>
      </c>
      <c r="H32" s="755">
        <v>889.4</v>
      </c>
      <c r="I32" s="755">
        <v>780.5</v>
      </c>
      <c r="J32" s="755">
        <v>458</v>
      </c>
      <c r="K32" s="755">
        <v>759.8</v>
      </c>
      <c r="L32" s="755">
        <v>872.6</v>
      </c>
      <c r="M32" s="755">
        <v>1019.8</v>
      </c>
      <c r="N32" s="755">
        <v>1111.4000000000001</v>
      </c>
      <c r="O32" s="755">
        <v>1233.3</v>
      </c>
      <c r="P32" s="756">
        <v>1201.7985000000001</v>
      </c>
      <c r="Q32" s="756">
        <v>1171.2606000000001</v>
      </c>
      <c r="R32" s="756">
        <v>1245.0536</v>
      </c>
      <c r="S32" s="143">
        <f>100</f>
        <v>100</v>
      </c>
      <c r="T32" s="328">
        <f t="shared" si="7"/>
        <v>104.46096654275092</v>
      </c>
      <c r="U32" s="328">
        <f t="shared" si="7"/>
        <v>111.54669370282753</v>
      </c>
      <c r="V32" s="328">
        <f t="shared" si="7"/>
        <v>116.5709135969359</v>
      </c>
      <c r="W32" s="328">
        <f t="shared" si="7"/>
        <v>100.19150613946152</v>
      </c>
      <c r="X32" s="328">
        <f t="shared" si="7"/>
        <v>87.923848146896475</v>
      </c>
      <c r="Y32" s="328">
        <f t="shared" si="7"/>
        <v>51.594006984341554</v>
      </c>
      <c r="Z32" s="328">
        <f t="shared" si="7"/>
        <v>85.59197927227666</v>
      </c>
      <c r="AA32" s="328">
        <f t="shared" si="7"/>
        <v>98.298974878900523</v>
      </c>
      <c r="AB32" s="328">
        <f t="shared" si="14"/>
        <v>114.88115354286357</v>
      </c>
      <c r="AC32" s="328">
        <f t="shared" si="14"/>
        <v>125.1999549397319</v>
      </c>
      <c r="AD32" s="328">
        <f t="shared" si="14"/>
        <v>138.93207164582628</v>
      </c>
      <c r="AE32" s="328">
        <f t="shared" ref="AE32:AE35" si="17">P32*100/$D32</f>
        <v>135.38340655626902</v>
      </c>
      <c r="AF32" s="328">
        <f t="shared" ref="AF32:AG35" si="18">Q32*100/$D32</f>
        <v>131.94329165258534</v>
      </c>
      <c r="AG32" s="329">
        <f t="shared" si="18"/>
        <v>140.25612256392924</v>
      </c>
      <c r="AH32" s="767">
        <v>1</v>
      </c>
      <c r="AI32" s="768">
        <v>1</v>
      </c>
      <c r="AJ32" s="768">
        <v>1</v>
      </c>
      <c r="AK32" s="768">
        <v>1</v>
      </c>
      <c r="AL32" s="768">
        <v>1</v>
      </c>
      <c r="AM32" s="768">
        <v>1</v>
      </c>
      <c r="AN32" s="768">
        <v>1</v>
      </c>
      <c r="AO32" s="768">
        <v>1</v>
      </c>
      <c r="AP32" s="768">
        <v>1</v>
      </c>
      <c r="AQ32" s="768">
        <v>1</v>
      </c>
      <c r="AR32" s="768">
        <v>1</v>
      </c>
      <c r="AS32" s="768">
        <v>1</v>
      </c>
      <c r="AT32" s="768">
        <v>4</v>
      </c>
      <c r="AU32" s="768">
        <v>6</v>
      </c>
      <c r="AV32" s="770">
        <v>7</v>
      </c>
    </row>
    <row r="33" spans="2:48" ht="14.4" x14ac:dyDescent="0.3">
      <c r="B33" s="915"/>
      <c r="C33" s="1" t="s">
        <v>6</v>
      </c>
      <c r="D33" s="755">
        <v>1025.4000000000001</v>
      </c>
      <c r="E33" s="755">
        <v>1198.9000000000001</v>
      </c>
      <c r="F33" s="755">
        <v>1337.5</v>
      </c>
      <c r="G33" s="755">
        <v>1463.6</v>
      </c>
      <c r="H33" s="755">
        <v>1513.5</v>
      </c>
      <c r="I33" s="755">
        <v>1698.8000000000002</v>
      </c>
      <c r="J33" s="755">
        <v>1299.2</v>
      </c>
      <c r="K33" s="755">
        <v>1603.6</v>
      </c>
      <c r="L33" s="755">
        <v>1743.6999999999998</v>
      </c>
      <c r="M33" s="755">
        <v>1808.9</v>
      </c>
      <c r="N33" s="755">
        <v>1861.3000000000002</v>
      </c>
      <c r="O33" s="755">
        <v>2098.4</v>
      </c>
      <c r="P33" s="756">
        <v>2272.6482299999998</v>
      </c>
      <c r="Q33" s="756">
        <v>2380.415</v>
      </c>
      <c r="R33" s="756">
        <v>2582.1695799999998</v>
      </c>
      <c r="S33" s="143">
        <f>100</f>
        <v>100</v>
      </c>
      <c r="T33" s="328">
        <f t="shared" si="7"/>
        <v>116.9202262531695</v>
      </c>
      <c r="U33" s="328">
        <f t="shared" si="7"/>
        <v>130.43690267212793</v>
      </c>
      <c r="V33" s="328">
        <f t="shared" si="7"/>
        <v>142.7345426175151</v>
      </c>
      <c r="W33" s="328">
        <f t="shared" si="7"/>
        <v>147.60093622001168</v>
      </c>
      <c r="X33" s="328">
        <f t="shared" si="7"/>
        <v>165.67193290423251</v>
      </c>
      <c r="Y33" s="328">
        <f t="shared" si="7"/>
        <v>126.70177491710551</v>
      </c>
      <c r="Z33" s="328">
        <f t="shared" si="7"/>
        <v>156.38775112151353</v>
      </c>
      <c r="AA33" s="328">
        <f t="shared" si="7"/>
        <v>170.05071191730053</v>
      </c>
      <c r="AB33" s="328">
        <f t="shared" si="14"/>
        <v>176.4092061634484</v>
      </c>
      <c r="AC33" s="328">
        <f t="shared" si="14"/>
        <v>181.51940706065926</v>
      </c>
      <c r="AD33" s="328">
        <f t="shared" si="14"/>
        <v>204.64209089135946</v>
      </c>
      <c r="AE33" s="328">
        <f t="shared" si="17"/>
        <v>221.63528671737853</v>
      </c>
      <c r="AF33" s="328">
        <f t="shared" si="18"/>
        <v>232.14501657889602</v>
      </c>
      <c r="AG33" s="329">
        <f t="shared" si="18"/>
        <v>251.82071191730051</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row>
    <row r="34" spans="2:48" ht="14.4" x14ac:dyDescent="0.3">
      <c r="B34" s="916"/>
      <c r="C34" s="8" t="s">
        <v>7</v>
      </c>
      <c r="D34" s="565">
        <v>137.69999999999999</v>
      </c>
      <c r="E34" s="565">
        <v>271.60000000000002</v>
      </c>
      <c r="F34" s="565">
        <v>347.3</v>
      </c>
      <c r="G34" s="565">
        <v>428.79999999999995</v>
      </c>
      <c r="H34" s="565">
        <v>624.1</v>
      </c>
      <c r="I34" s="565">
        <v>918.30000000000007</v>
      </c>
      <c r="J34" s="565">
        <v>841.2</v>
      </c>
      <c r="K34" s="565">
        <v>843.8</v>
      </c>
      <c r="L34" s="565">
        <v>871.09999999999991</v>
      </c>
      <c r="M34" s="565">
        <v>789.1</v>
      </c>
      <c r="N34" s="565">
        <v>749.9</v>
      </c>
      <c r="O34" s="565">
        <v>865.1</v>
      </c>
      <c r="P34" s="565">
        <v>1070.8497299999999</v>
      </c>
      <c r="Q34" s="565">
        <v>1209.1543999999999</v>
      </c>
      <c r="R34" s="565">
        <v>1337.11598</v>
      </c>
      <c r="S34" s="143">
        <f>100</f>
        <v>100</v>
      </c>
      <c r="T34" s="328">
        <f t="shared" si="7"/>
        <v>197.24037763253455</v>
      </c>
      <c r="U34" s="328">
        <f t="shared" si="7"/>
        <v>252.21496005809735</v>
      </c>
      <c r="V34" s="328">
        <f t="shared" si="7"/>
        <v>311.40159767610743</v>
      </c>
      <c r="W34" s="328">
        <f t="shared" si="7"/>
        <v>453.23166303558463</v>
      </c>
      <c r="X34" s="328">
        <f t="shared" si="7"/>
        <v>666.88453159041399</v>
      </c>
      <c r="Y34" s="328">
        <f t="shared" si="7"/>
        <v>610.89324618736384</v>
      </c>
      <c r="Z34" s="328">
        <f t="shared" si="7"/>
        <v>612.78140885984033</v>
      </c>
      <c r="AA34" s="328">
        <f t="shared" si="7"/>
        <v>632.60711692084237</v>
      </c>
      <c r="AB34" s="328">
        <f t="shared" si="14"/>
        <v>573.05737109658685</v>
      </c>
      <c r="AC34" s="328">
        <f t="shared" si="14"/>
        <v>544.58968772694266</v>
      </c>
      <c r="AD34" s="328">
        <f t="shared" si="14"/>
        <v>628.24981844589695</v>
      </c>
      <c r="AE34" s="328">
        <f t="shared" si="17"/>
        <v>777.66864923747278</v>
      </c>
      <c r="AF34" s="328">
        <f t="shared" si="18"/>
        <v>878.10777051561365</v>
      </c>
      <c r="AG34" s="329">
        <f t="shared" si="18"/>
        <v>971.03557007988388</v>
      </c>
      <c r="AH34" s="767"/>
      <c r="AI34" s="768"/>
      <c r="AJ34" s="768"/>
      <c r="AK34" s="768"/>
      <c r="AL34" s="768"/>
      <c r="AM34" s="768"/>
      <c r="AN34" s="768"/>
      <c r="AO34" s="768"/>
      <c r="AP34" s="768"/>
      <c r="AQ34" s="768"/>
      <c r="AR34" s="768"/>
      <c r="AS34" s="768"/>
      <c r="AT34" s="768"/>
      <c r="AU34" s="768"/>
      <c r="AV34" s="770"/>
    </row>
    <row r="35" spans="2:48" ht="15" customHeight="1" x14ac:dyDescent="0.3">
      <c r="B35" s="915" t="s">
        <v>10</v>
      </c>
      <c r="C35" s="1" t="s">
        <v>2</v>
      </c>
      <c r="D35" s="755">
        <v>6.8</v>
      </c>
      <c r="E35" s="755">
        <v>6.4</v>
      </c>
      <c r="F35" s="755">
        <v>8.1</v>
      </c>
      <c r="G35" s="755">
        <v>11</v>
      </c>
      <c r="H35" s="755">
        <v>12.6</v>
      </c>
      <c r="I35" s="755">
        <v>10.1</v>
      </c>
      <c r="J35" s="755">
        <v>12.7</v>
      </c>
      <c r="K35" s="755">
        <v>17.2</v>
      </c>
      <c r="L35" s="755">
        <v>14.7</v>
      </c>
      <c r="M35" s="755">
        <v>21.4</v>
      </c>
      <c r="N35" s="755">
        <v>20.9</v>
      </c>
      <c r="O35" s="755">
        <v>24.5</v>
      </c>
      <c r="P35" s="756">
        <v>26.666802000000001</v>
      </c>
      <c r="Q35" s="756">
        <v>26.973420999999998</v>
      </c>
      <c r="R35" s="756">
        <v>30.803194000000001</v>
      </c>
      <c r="S35" s="143">
        <f>100</f>
        <v>100</v>
      </c>
      <c r="T35" s="328">
        <f t="shared" si="7"/>
        <v>94.117647058823536</v>
      </c>
      <c r="U35" s="328">
        <f t="shared" si="7"/>
        <v>119.11764705882354</v>
      </c>
      <c r="V35" s="328">
        <f t="shared" si="7"/>
        <v>161.76470588235296</v>
      </c>
      <c r="W35" s="328">
        <f t="shared" si="7"/>
        <v>185.29411764705884</v>
      </c>
      <c r="X35" s="328">
        <f t="shared" si="7"/>
        <v>148.52941176470588</v>
      </c>
      <c r="Y35" s="328">
        <f t="shared" si="7"/>
        <v>186.76470588235296</v>
      </c>
      <c r="Z35" s="328">
        <f t="shared" si="7"/>
        <v>252.94117647058823</v>
      </c>
      <c r="AA35" s="328">
        <f t="shared" si="7"/>
        <v>216.1764705882353</v>
      </c>
      <c r="AB35" s="328">
        <f t="shared" si="14"/>
        <v>314.70588235294116</v>
      </c>
      <c r="AC35" s="328">
        <f t="shared" si="14"/>
        <v>307.35294117647061</v>
      </c>
      <c r="AD35" s="328">
        <f t="shared" si="14"/>
        <v>360.29411764705884</v>
      </c>
      <c r="AE35" s="328">
        <f t="shared" si="17"/>
        <v>392.15885294117652</v>
      </c>
      <c r="AF35" s="328">
        <f t="shared" si="18"/>
        <v>396.66795588235294</v>
      </c>
      <c r="AG35" s="329">
        <f t="shared" si="18"/>
        <v>452.98814705882359</v>
      </c>
      <c r="AH35" s="767">
        <v>1</v>
      </c>
      <c r="AI35" s="768">
        <v>1</v>
      </c>
      <c r="AJ35" s="768">
        <v>1</v>
      </c>
      <c r="AK35" s="768">
        <v>1</v>
      </c>
      <c r="AL35" s="768">
        <v>1</v>
      </c>
      <c r="AM35" s="768">
        <v>1</v>
      </c>
      <c r="AN35" s="768">
        <v>1</v>
      </c>
      <c r="AO35" s="768">
        <v>1</v>
      </c>
      <c r="AP35" s="768">
        <v>1</v>
      </c>
      <c r="AQ35" s="768">
        <v>1</v>
      </c>
      <c r="AR35" s="768">
        <v>1</v>
      </c>
      <c r="AS35" s="768">
        <v>1</v>
      </c>
      <c r="AT35" s="768">
        <v>4</v>
      </c>
      <c r="AU35" s="768">
        <v>6</v>
      </c>
      <c r="AV35" s="770">
        <v>7</v>
      </c>
    </row>
    <row r="36" spans="2:48" ht="14.4" x14ac:dyDescent="0.3">
      <c r="B36" s="915"/>
      <c r="C36" s="1" t="s">
        <v>3</v>
      </c>
      <c r="D36" s="755">
        <v>24.2</v>
      </c>
      <c r="E36" s="755">
        <v>21.5</v>
      </c>
      <c r="F36" s="755">
        <v>23.3</v>
      </c>
      <c r="G36" s="755">
        <v>25.3</v>
      </c>
      <c r="H36" s="756">
        <v>23.799987999999999</v>
      </c>
      <c r="I36" s="755">
        <v>28.8</v>
      </c>
      <c r="J36" s="755">
        <v>23.2</v>
      </c>
      <c r="K36" s="755">
        <v>30.9</v>
      </c>
      <c r="L36" s="755">
        <v>38.700000000000003</v>
      </c>
      <c r="M36" s="755">
        <v>39.4</v>
      </c>
      <c r="N36" s="755">
        <v>38.1</v>
      </c>
      <c r="O36" s="755">
        <v>58.3</v>
      </c>
      <c r="P36" s="756">
        <v>64.411731000000003</v>
      </c>
      <c r="Q36" s="756">
        <v>66.961734000000007</v>
      </c>
      <c r="R36" s="756">
        <v>75.511070000000004</v>
      </c>
      <c r="S36" s="143">
        <f>100</f>
        <v>100</v>
      </c>
      <c r="T36" s="328">
        <f t="shared" si="7"/>
        <v>88.84297520661157</v>
      </c>
      <c r="U36" s="328">
        <f t="shared" si="7"/>
        <v>96.280991735537199</v>
      </c>
      <c r="V36" s="328">
        <f t="shared" si="7"/>
        <v>104.54545454545455</v>
      </c>
      <c r="W36" s="328">
        <f t="shared" si="7"/>
        <v>98.347057851239668</v>
      </c>
      <c r="X36" s="328">
        <f t="shared" si="7"/>
        <v>119.00826446280992</v>
      </c>
      <c r="Y36" s="328">
        <f t="shared" si="7"/>
        <v>95.867768595041326</v>
      </c>
      <c r="Z36" s="328">
        <f t="shared" si="7"/>
        <v>127.68595041322314</v>
      </c>
      <c r="AA36" s="328">
        <f t="shared" si="7"/>
        <v>159.91735537190084</v>
      </c>
      <c r="AB36" s="328">
        <f t="shared" si="14"/>
        <v>162.80991735537191</v>
      </c>
      <c r="AC36" s="328">
        <f t="shared" si="14"/>
        <v>157.43801652892563</v>
      </c>
      <c r="AD36" s="328">
        <f t="shared" si="14"/>
        <v>240.90909090909091</v>
      </c>
      <c r="AE36" s="328">
        <f t="shared" ref="AE36:AE39" si="19">P36*100/$D36</f>
        <v>266.16417768595039</v>
      </c>
      <c r="AF36" s="328">
        <f t="shared" ref="AF36:AG39" si="20">Q36*100/$D36</f>
        <v>276.70138016528927</v>
      </c>
      <c r="AG36" s="329">
        <f t="shared" si="20"/>
        <v>312.02921487603305</v>
      </c>
      <c r="AH36" s="767">
        <v>1</v>
      </c>
      <c r="AI36" s="768">
        <v>1</v>
      </c>
      <c r="AJ36" s="768">
        <v>1</v>
      </c>
      <c r="AK36" s="768">
        <v>1</v>
      </c>
      <c r="AL36" s="768">
        <v>4</v>
      </c>
      <c r="AM36" s="768">
        <v>1</v>
      </c>
      <c r="AN36" s="768">
        <v>1</v>
      </c>
      <c r="AO36" s="768">
        <v>1</v>
      </c>
      <c r="AP36" s="768">
        <v>1</v>
      </c>
      <c r="AQ36" s="768">
        <v>1</v>
      </c>
      <c r="AR36" s="768">
        <v>1</v>
      </c>
      <c r="AS36" s="768">
        <v>1</v>
      </c>
      <c r="AT36" s="768">
        <v>4</v>
      </c>
      <c r="AU36" s="768">
        <v>6</v>
      </c>
      <c r="AV36" s="770">
        <v>7</v>
      </c>
    </row>
    <row r="37" spans="2:48" ht="14.4" x14ac:dyDescent="0.3">
      <c r="B37" s="915"/>
      <c r="C37" s="1" t="s">
        <v>4</v>
      </c>
      <c r="D37" s="755">
        <v>55.1</v>
      </c>
      <c r="E37" s="755">
        <v>64.900000000000006</v>
      </c>
      <c r="F37" s="755">
        <v>73.5</v>
      </c>
      <c r="G37" s="755">
        <v>77.3</v>
      </c>
      <c r="H37" s="755">
        <v>89.3</v>
      </c>
      <c r="I37" s="755">
        <v>84</v>
      </c>
      <c r="J37" s="755">
        <v>78.7</v>
      </c>
      <c r="K37" s="755">
        <v>97.1</v>
      </c>
      <c r="L37" s="755">
        <v>86.2</v>
      </c>
      <c r="M37" s="755">
        <v>91.9</v>
      </c>
      <c r="N37" s="755">
        <v>105.9</v>
      </c>
      <c r="O37" s="755">
        <v>103.5</v>
      </c>
      <c r="P37" s="756">
        <v>110.27871</v>
      </c>
      <c r="Q37" s="756">
        <v>115.04327000000001</v>
      </c>
      <c r="R37" s="756">
        <v>126.96679</v>
      </c>
      <c r="S37" s="143">
        <f>100</f>
        <v>100</v>
      </c>
      <c r="T37" s="328">
        <f t="shared" si="7"/>
        <v>117.7858439201452</v>
      </c>
      <c r="U37" s="328">
        <f t="shared" si="7"/>
        <v>133.39382940108894</v>
      </c>
      <c r="V37" s="328">
        <f t="shared" si="7"/>
        <v>140.29038112522684</v>
      </c>
      <c r="W37" s="328">
        <f t="shared" si="7"/>
        <v>162.06896551724137</v>
      </c>
      <c r="X37" s="328">
        <f t="shared" si="7"/>
        <v>152.45009074410163</v>
      </c>
      <c r="Y37" s="328">
        <f t="shared" si="7"/>
        <v>142.83121597096189</v>
      </c>
      <c r="Z37" s="328">
        <f t="shared" si="7"/>
        <v>176.2250453720508</v>
      </c>
      <c r="AA37" s="328">
        <f t="shared" si="7"/>
        <v>156.44283121597095</v>
      </c>
      <c r="AB37" s="328">
        <f t="shared" si="14"/>
        <v>166.78765880217784</v>
      </c>
      <c r="AC37" s="328">
        <f t="shared" si="14"/>
        <v>192.19600725952813</v>
      </c>
      <c r="AD37" s="328">
        <f t="shared" si="14"/>
        <v>187.84029038112521</v>
      </c>
      <c r="AE37" s="328">
        <f t="shared" si="19"/>
        <v>200.14284936479129</v>
      </c>
      <c r="AF37" s="328">
        <f t="shared" si="20"/>
        <v>208.78996370235936</v>
      </c>
      <c r="AG37" s="329">
        <f t="shared" si="20"/>
        <v>230.42974591651543</v>
      </c>
      <c r="AH37" s="767">
        <v>1</v>
      </c>
      <c r="AI37" s="768">
        <v>1</v>
      </c>
      <c r="AJ37" s="768">
        <v>1</v>
      </c>
      <c r="AK37" s="768">
        <v>1</v>
      </c>
      <c r="AL37" s="768">
        <v>1</v>
      </c>
      <c r="AM37" s="768">
        <v>1</v>
      </c>
      <c r="AN37" s="768">
        <v>1</v>
      </c>
      <c r="AO37" s="768">
        <v>1</v>
      </c>
      <c r="AP37" s="768">
        <v>1</v>
      </c>
      <c r="AQ37" s="768">
        <v>1</v>
      </c>
      <c r="AR37" s="768">
        <v>1</v>
      </c>
      <c r="AS37" s="768">
        <v>1</v>
      </c>
      <c r="AT37" s="768">
        <v>4</v>
      </c>
      <c r="AU37" s="768">
        <v>6</v>
      </c>
      <c r="AV37" s="770">
        <v>7</v>
      </c>
    </row>
    <row r="38" spans="2:48" ht="14.4" x14ac:dyDescent="0.3">
      <c r="B38" s="915"/>
      <c r="C38" s="1" t="s">
        <v>5</v>
      </c>
      <c r="D38" s="755">
        <v>264.7</v>
      </c>
      <c r="E38" s="755">
        <v>180</v>
      </c>
      <c r="F38" s="755">
        <v>216.2</v>
      </c>
      <c r="G38" s="755">
        <v>226.6</v>
      </c>
      <c r="H38" s="755">
        <v>214.8</v>
      </c>
      <c r="I38" s="755">
        <v>222</v>
      </c>
      <c r="J38" s="755">
        <v>232</v>
      </c>
      <c r="K38" s="755">
        <v>233.6</v>
      </c>
      <c r="L38" s="755">
        <v>245.4</v>
      </c>
      <c r="M38" s="755">
        <v>255.5</v>
      </c>
      <c r="N38" s="755">
        <v>266.7</v>
      </c>
      <c r="O38" s="755">
        <v>284.5</v>
      </c>
      <c r="P38" s="756">
        <v>308.56162999999998</v>
      </c>
      <c r="Q38" s="756">
        <v>325.12031000000002</v>
      </c>
      <c r="R38" s="756">
        <v>352.47635000000002</v>
      </c>
      <c r="S38" s="143">
        <f>100</f>
        <v>100</v>
      </c>
      <c r="T38" s="328">
        <f t="shared" si="7"/>
        <v>68.001511144692103</v>
      </c>
      <c r="U38" s="328">
        <f t="shared" si="7"/>
        <v>81.677370608235748</v>
      </c>
      <c r="V38" s="328">
        <f t="shared" si="7"/>
        <v>85.606346807706842</v>
      </c>
      <c r="W38" s="328">
        <f t="shared" si="7"/>
        <v>81.148469965999254</v>
      </c>
      <c r="X38" s="328">
        <f t="shared" si="7"/>
        <v>83.868530411786935</v>
      </c>
      <c r="Y38" s="328">
        <f t="shared" si="7"/>
        <v>87.646392142047603</v>
      </c>
      <c r="Z38" s="328">
        <f t="shared" si="7"/>
        <v>88.250850018889309</v>
      </c>
      <c r="AA38" s="328">
        <f t="shared" si="7"/>
        <v>92.708726860596911</v>
      </c>
      <c r="AB38" s="328">
        <f t="shared" si="14"/>
        <v>96.524367208160186</v>
      </c>
      <c r="AC38" s="328">
        <f t="shared" si="14"/>
        <v>100.75557234605213</v>
      </c>
      <c r="AD38" s="328">
        <f t="shared" si="14"/>
        <v>107.48016622591614</v>
      </c>
      <c r="AE38" s="328">
        <f t="shared" si="19"/>
        <v>116.57031734038533</v>
      </c>
      <c r="AF38" s="328">
        <f t="shared" si="20"/>
        <v>122.82595768794863</v>
      </c>
      <c r="AG38" s="329">
        <f t="shared" si="20"/>
        <v>133.16069134869664</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row>
    <row r="39" spans="2:48" ht="14.4" x14ac:dyDescent="0.3">
      <c r="B39" s="915"/>
      <c r="C39" s="1" t="s">
        <v>6</v>
      </c>
      <c r="D39" s="755">
        <v>350.79999999999995</v>
      </c>
      <c r="E39" s="755">
        <v>272.8</v>
      </c>
      <c r="F39" s="755">
        <v>321.10000000000002</v>
      </c>
      <c r="G39" s="755">
        <v>340.2</v>
      </c>
      <c r="H39" s="755">
        <v>340.49998800000003</v>
      </c>
      <c r="I39" s="755">
        <v>344.9</v>
      </c>
      <c r="J39" s="755">
        <v>346.6</v>
      </c>
      <c r="K39" s="755">
        <v>378.79999999999995</v>
      </c>
      <c r="L39" s="755">
        <v>385</v>
      </c>
      <c r="M39" s="755">
        <v>408.2</v>
      </c>
      <c r="N39" s="755">
        <v>431.6</v>
      </c>
      <c r="O39" s="755">
        <v>470.8</v>
      </c>
      <c r="P39" s="756">
        <v>509.91887299999996</v>
      </c>
      <c r="Q39" s="756">
        <v>534.09873500000003</v>
      </c>
      <c r="R39" s="756">
        <v>585.75740400000007</v>
      </c>
      <c r="S39" s="143">
        <f>100</f>
        <v>100</v>
      </c>
      <c r="T39" s="328">
        <f t="shared" si="7"/>
        <v>77.765108323831257</v>
      </c>
      <c r="U39" s="328">
        <f t="shared" si="7"/>
        <v>91.533637400228073</v>
      </c>
      <c r="V39" s="328">
        <f t="shared" si="7"/>
        <v>96.978335233751437</v>
      </c>
      <c r="W39" s="328">
        <f t="shared" si="7"/>
        <v>97.063850627137981</v>
      </c>
      <c r="X39" s="328">
        <f t="shared" si="7"/>
        <v>98.318129988597505</v>
      </c>
      <c r="Y39" s="328">
        <f t="shared" si="7"/>
        <v>98.802736602052462</v>
      </c>
      <c r="Z39" s="328">
        <f t="shared" si="7"/>
        <v>107.98175598631698</v>
      </c>
      <c r="AA39" s="328">
        <f t="shared" si="7"/>
        <v>109.74914481185863</v>
      </c>
      <c r="AB39" s="328">
        <f t="shared" si="14"/>
        <v>116.36259977194985</v>
      </c>
      <c r="AC39" s="328">
        <f t="shared" si="14"/>
        <v>123.03306727480047</v>
      </c>
      <c r="AD39" s="328">
        <f t="shared" si="14"/>
        <v>134.20752565564425</v>
      </c>
      <c r="AE39" s="328">
        <f t="shared" si="19"/>
        <v>145.35885775370582</v>
      </c>
      <c r="AF39" s="328">
        <f t="shared" si="20"/>
        <v>152.25163483466366</v>
      </c>
      <c r="AG39" s="329">
        <f t="shared" si="20"/>
        <v>166.97759521094645</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row>
    <row r="40" spans="2:48" ht="14.4" x14ac:dyDescent="0.3">
      <c r="B40" s="915"/>
      <c r="C40" s="1" t="s">
        <v>7</v>
      </c>
      <c r="D40" s="565">
        <v>86.1</v>
      </c>
      <c r="E40" s="565">
        <v>92.800000000000011</v>
      </c>
      <c r="F40" s="565">
        <v>104.9</v>
      </c>
      <c r="G40" s="565">
        <v>113.6</v>
      </c>
      <c r="H40" s="565">
        <v>125.69998799999999</v>
      </c>
      <c r="I40" s="565">
        <v>122.9</v>
      </c>
      <c r="J40" s="565">
        <v>114.6</v>
      </c>
      <c r="K40" s="565">
        <v>145.19999999999999</v>
      </c>
      <c r="L40" s="565">
        <v>139.60000000000002</v>
      </c>
      <c r="M40" s="565">
        <v>152.69999999999999</v>
      </c>
      <c r="N40" s="565">
        <v>164.9</v>
      </c>
      <c r="O40" s="565">
        <v>186.3</v>
      </c>
      <c r="P40" s="565">
        <v>201.35724300000001</v>
      </c>
      <c r="Q40" s="565">
        <v>208.97842500000002</v>
      </c>
      <c r="R40" s="565">
        <v>233.28105400000001</v>
      </c>
      <c r="S40" s="143">
        <f>100</f>
        <v>100</v>
      </c>
      <c r="T40" s="328">
        <f t="shared" si="7"/>
        <v>107.7816492450639</v>
      </c>
      <c r="U40" s="328">
        <f t="shared" si="7"/>
        <v>121.83507549361208</v>
      </c>
      <c r="V40" s="328">
        <f t="shared" si="7"/>
        <v>131.93960511033683</v>
      </c>
      <c r="W40" s="328">
        <f t="shared" si="7"/>
        <v>145.99301742160279</v>
      </c>
      <c r="X40" s="328">
        <f t="shared" si="7"/>
        <v>142.74099883855982</v>
      </c>
      <c r="Y40" s="328">
        <f t="shared" si="7"/>
        <v>133.10104529616726</v>
      </c>
      <c r="Z40" s="328">
        <f t="shared" si="7"/>
        <v>168.64111498257839</v>
      </c>
      <c r="AA40" s="328">
        <f t="shared" si="7"/>
        <v>162.13704994192801</v>
      </c>
      <c r="AB40" s="328">
        <f t="shared" si="14"/>
        <v>177.3519163763066</v>
      </c>
      <c r="AC40" s="328">
        <f t="shared" si="14"/>
        <v>191.52148664343787</v>
      </c>
      <c r="AD40" s="328">
        <f t="shared" si="14"/>
        <v>216.37630662020908</v>
      </c>
      <c r="AE40" s="328">
        <f t="shared" ref="AE40:AE43" si="21">P40*100/$D40</f>
        <v>233.86439372822304</v>
      </c>
      <c r="AF40" s="328">
        <f t="shared" ref="AF40:AG43" si="22">Q40*100/$D40</f>
        <v>242.71594076655057</v>
      </c>
      <c r="AG40" s="329">
        <f t="shared" si="22"/>
        <v>270.94199070847856</v>
      </c>
      <c r="AH40" s="767"/>
      <c r="AI40" s="768"/>
      <c r="AJ40" s="768"/>
      <c r="AK40" s="768"/>
      <c r="AL40" s="768"/>
      <c r="AM40" s="768"/>
      <c r="AN40" s="768"/>
      <c r="AO40" s="768"/>
      <c r="AP40" s="768"/>
      <c r="AQ40" s="768"/>
      <c r="AR40" s="768"/>
      <c r="AS40" s="768"/>
      <c r="AT40" s="768"/>
      <c r="AU40" s="768"/>
      <c r="AV40" s="770"/>
    </row>
    <row r="41" spans="2:48" ht="14.4" x14ac:dyDescent="0.3">
      <c r="B41" s="917" t="s">
        <v>11</v>
      </c>
      <c r="C41" s="7" t="s">
        <v>2</v>
      </c>
      <c r="D41" s="755">
        <v>401.8</v>
      </c>
      <c r="E41" s="755">
        <v>340.9</v>
      </c>
      <c r="F41" s="756">
        <v>208.3801</v>
      </c>
      <c r="G41" s="755">
        <v>248.2</v>
      </c>
      <c r="H41" s="755">
        <v>180.9</v>
      </c>
      <c r="I41" s="755">
        <v>166.4</v>
      </c>
      <c r="J41" s="755">
        <v>161.1</v>
      </c>
      <c r="K41" s="755">
        <v>258.8</v>
      </c>
      <c r="L41" s="755">
        <v>272</v>
      </c>
      <c r="M41" s="755">
        <v>313.39999999999998</v>
      </c>
      <c r="N41" s="755">
        <v>396.1</v>
      </c>
      <c r="O41" s="755">
        <v>471.7</v>
      </c>
      <c r="P41" s="756">
        <v>530.17866000000004</v>
      </c>
      <c r="Q41" s="756">
        <v>509.48217</v>
      </c>
      <c r="R41" s="756">
        <v>552.46447999999998</v>
      </c>
      <c r="S41" s="143">
        <f>100</f>
        <v>100</v>
      </c>
      <c r="T41" s="328">
        <f t="shared" si="7"/>
        <v>84.843205574912886</v>
      </c>
      <c r="U41" s="328">
        <f t="shared" si="7"/>
        <v>51.861647585863608</v>
      </c>
      <c r="V41" s="328">
        <f t="shared" si="7"/>
        <v>61.772025883524137</v>
      </c>
      <c r="W41" s="328">
        <f t="shared" si="7"/>
        <v>45.022399203583873</v>
      </c>
      <c r="X41" s="328">
        <f t="shared" si="7"/>
        <v>41.413638626182177</v>
      </c>
      <c r="Y41" s="328">
        <f t="shared" si="7"/>
        <v>40.094574415131902</v>
      </c>
      <c r="Z41" s="328">
        <f t="shared" si="7"/>
        <v>64.410154305624687</v>
      </c>
      <c r="AA41" s="328">
        <f t="shared" si="7"/>
        <v>67.695370831259325</v>
      </c>
      <c r="AB41" s="328">
        <f t="shared" si="14"/>
        <v>77.999004479840707</v>
      </c>
      <c r="AC41" s="328">
        <f t="shared" si="14"/>
        <v>98.5813837730214</v>
      </c>
      <c r="AD41" s="328">
        <f t="shared" si="14"/>
        <v>117.39671478347437</v>
      </c>
      <c r="AE41" s="328">
        <f t="shared" si="21"/>
        <v>131.95088601294177</v>
      </c>
      <c r="AF41" s="328">
        <f t="shared" si="22"/>
        <v>126.79994275759083</v>
      </c>
      <c r="AG41" s="329">
        <f t="shared" si="22"/>
        <v>137.49738178198106</v>
      </c>
      <c r="AH41" s="767">
        <v>1</v>
      </c>
      <c r="AI41" s="768">
        <v>1</v>
      </c>
      <c r="AJ41" s="768">
        <v>4</v>
      </c>
      <c r="AK41" s="768">
        <v>1</v>
      </c>
      <c r="AL41" s="768">
        <v>1</v>
      </c>
      <c r="AM41" s="768">
        <v>1</v>
      </c>
      <c r="AN41" s="768">
        <v>1</v>
      </c>
      <c r="AO41" s="768">
        <v>1</v>
      </c>
      <c r="AP41" s="768">
        <v>1</v>
      </c>
      <c r="AQ41" s="768">
        <v>1</v>
      </c>
      <c r="AR41" s="768">
        <v>1</v>
      </c>
      <c r="AS41" s="768">
        <v>1</v>
      </c>
      <c r="AT41" s="768">
        <v>4</v>
      </c>
      <c r="AU41" s="768">
        <v>6</v>
      </c>
      <c r="AV41" s="770">
        <v>7</v>
      </c>
    </row>
    <row r="42" spans="2:48" ht="14.4" x14ac:dyDescent="0.3">
      <c r="B42" s="915"/>
      <c r="C42" s="1" t="s">
        <v>3</v>
      </c>
      <c r="D42" s="755">
        <v>739.4</v>
      </c>
      <c r="E42" s="755">
        <v>578.4</v>
      </c>
      <c r="F42" s="756">
        <v>346.16314</v>
      </c>
      <c r="G42" s="755">
        <v>324.3</v>
      </c>
      <c r="H42" s="755">
        <v>353.1</v>
      </c>
      <c r="I42" s="755">
        <v>348.7</v>
      </c>
      <c r="J42" s="755">
        <v>396.9</v>
      </c>
      <c r="K42" s="755">
        <v>464.7</v>
      </c>
      <c r="L42" s="755">
        <v>410.8</v>
      </c>
      <c r="M42" s="755">
        <v>491.9</v>
      </c>
      <c r="N42" s="755">
        <v>559.29999999999995</v>
      </c>
      <c r="O42" s="755">
        <v>639.4</v>
      </c>
      <c r="P42" s="756">
        <v>725.41423999999995</v>
      </c>
      <c r="Q42" s="756">
        <v>725.20237999999995</v>
      </c>
      <c r="R42" s="756">
        <v>776.68182000000002</v>
      </c>
      <c r="S42" s="143">
        <f>100</f>
        <v>100</v>
      </c>
      <c r="T42" s="328">
        <f t="shared" si="7"/>
        <v>78.225588314849887</v>
      </c>
      <c r="U42" s="328">
        <f t="shared" si="7"/>
        <v>46.816762239653769</v>
      </c>
      <c r="V42" s="328">
        <f t="shared" si="7"/>
        <v>43.859886394373817</v>
      </c>
      <c r="W42" s="328">
        <f t="shared" si="7"/>
        <v>47.754936434947254</v>
      </c>
      <c r="X42" s="328">
        <f t="shared" si="7"/>
        <v>47.1598593454152</v>
      </c>
      <c r="Y42" s="328">
        <f t="shared" si="7"/>
        <v>53.678658371652695</v>
      </c>
      <c r="Z42" s="328">
        <f t="shared" si="7"/>
        <v>62.848255342169331</v>
      </c>
      <c r="AA42" s="328">
        <f t="shared" si="7"/>
        <v>55.558560995401677</v>
      </c>
      <c r="AB42" s="328">
        <f t="shared" si="14"/>
        <v>66.526913713822026</v>
      </c>
      <c r="AC42" s="328">
        <f t="shared" si="14"/>
        <v>75.642412767108453</v>
      </c>
      <c r="AD42" s="328">
        <f t="shared" si="14"/>
        <v>86.475520692453344</v>
      </c>
      <c r="AE42" s="328">
        <f t="shared" si="21"/>
        <v>98.108498782796858</v>
      </c>
      <c r="AF42" s="328">
        <f t="shared" si="22"/>
        <v>98.079845820935887</v>
      </c>
      <c r="AG42" s="329">
        <f t="shared" si="22"/>
        <v>105.04217203137679</v>
      </c>
      <c r="AH42" s="767">
        <v>1</v>
      </c>
      <c r="AI42" s="768">
        <v>1</v>
      </c>
      <c r="AJ42" s="768">
        <v>4</v>
      </c>
      <c r="AK42" s="768">
        <v>1</v>
      </c>
      <c r="AL42" s="768">
        <v>1</v>
      </c>
      <c r="AM42" s="768">
        <v>1</v>
      </c>
      <c r="AN42" s="768">
        <v>1</v>
      </c>
      <c r="AO42" s="768">
        <v>1</v>
      </c>
      <c r="AP42" s="768">
        <v>1</v>
      </c>
      <c r="AQ42" s="768">
        <v>1</v>
      </c>
      <c r="AR42" s="768">
        <v>1</v>
      </c>
      <c r="AS42" s="768">
        <v>1</v>
      </c>
      <c r="AT42" s="768">
        <v>4</v>
      </c>
      <c r="AU42" s="768">
        <v>6</v>
      </c>
      <c r="AV42" s="770">
        <v>7</v>
      </c>
    </row>
    <row r="43" spans="2:48" ht="14.4" x14ac:dyDescent="0.3">
      <c r="B43" s="915"/>
      <c r="C43" s="1" t="s">
        <v>4</v>
      </c>
      <c r="D43" s="755">
        <v>872.4</v>
      </c>
      <c r="E43" s="755">
        <v>788.4</v>
      </c>
      <c r="F43" s="756">
        <v>493.10493000000002</v>
      </c>
      <c r="G43" s="755">
        <v>492.3</v>
      </c>
      <c r="H43" s="755">
        <v>463.9</v>
      </c>
      <c r="I43" s="755">
        <v>456.5</v>
      </c>
      <c r="J43" s="755">
        <v>464.4</v>
      </c>
      <c r="K43" s="755">
        <v>594.1</v>
      </c>
      <c r="L43" s="755">
        <v>466.1</v>
      </c>
      <c r="M43" s="755">
        <v>530.6</v>
      </c>
      <c r="N43" s="755">
        <v>623.5</v>
      </c>
      <c r="O43" s="755">
        <v>720.9</v>
      </c>
      <c r="P43" s="756">
        <v>771.38784999999996</v>
      </c>
      <c r="Q43" s="756">
        <v>806.89845000000003</v>
      </c>
      <c r="R43" s="756">
        <v>843.60626000000002</v>
      </c>
      <c r="S43" s="143">
        <f>100</f>
        <v>100</v>
      </c>
      <c r="T43" s="328">
        <f t="shared" si="7"/>
        <v>90.371389270976621</v>
      </c>
      <c r="U43" s="328">
        <f t="shared" si="7"/>
        <v>56.52280261348006</v>
      </c>
      <c r="V43" s="328">
        <f t="shared" si="7"/>
        <v>56.430536451169189</v>
      </c>
      <c r="W43" s="328">
        <f t="shared" si="7"/>
        <v>53.175149014213666</v>
      </c>
      <c r="X43" s="328">
        <f t="shared" si="7"/>
        <v>52.326914259513984</v>
      </c>
      <c r="Y43" s="328">
        <f t="shared" si="7"/>
        <v>53.232462173314993</v>
      </c>
      <c r="Z43" s="328">
        <f t="shared" si="7"/>
        <v>68.099495644199905</v>
      </c>
      <c r="AA43" s="328">
        <f t="shared" si="7"/>
        <v>53.427326914259517</v>
      </c>
      <c r="AB43" s="328">
        <f t="shared" si="14"/>
        <v>60.820724438331041</v>
      </c>
      <c r="AC43" s="328">
        <f t="shared" si="14"/>
        <v>71.469509399358088</v>
      </c>
      <c r="AD43" s="328">
        <f t="shared" si="14"/>
        <v>82.634112792297117</v>
      </c>
      <c r="AE43" s="328">
        <f t="shared" si="21"/>
        <v>88.421349151765241</v>
      </c>
      <c r="AF43" s="328">
        <f t="shared" si="22"/>
        <v>92.491798486932609</v>
      </c>
      <c r="AG43" s="329">
        <f t="shared" si="22"/>
        <v>96.69947959651536</v>
      </c>
      <c r="AH43" s="767">
        <v>1</v>
      </c>
      <c r="AI43" s="768">
        <v>1</v>
      </c>
      <c r="AJ43" s="768">
        <v>4</v>
      </c>
      <c r="AK43" s="768">
        <v>1</v>
      </c>
      <c r="AL43" s="768">
        <v>1</v>
      </c>
      <c r="AM43" s="768">
        <v>1</v>
      </c>
      <c r="AN43" s="768">
        <v>1</v>
      </c>
      <c r="AO43" s="768">
        <v>1</v>
      </c>
      <c r="AP43" s="768">
        <v>1</v>
      </c>
      <c r="AQ43" s="768">
        <v>1</v>
      </c>
      <c r="AR43" s="768">
        <v>1</v>
      </c>
      <c r="AS43" s="768">
        <v>1</v>
      </c>
      <c r="AT43" s="768">
        <v>4</v>
      </c>
      <c r="AU43" s="768">
        <v>6</v>
      </c>
      <c r="AV43" s="770">
        <v>7</v>
      </c>
    </row>
    <row r="44" spans="2:48" ht="14.4" x14ac:dyDescent="0.3">
      <c r="B44" s="915"/>
      <c r="C44" s="1" t="s">
        <v>5</v>
      </c>
      <c r="D44" s="755">
        <v>475.6</v>
      </c>
      <c r="E44" s="755">
        <v>518.70000000000005</v>
      </c>
      <c r="F44" s="756">
        <v>291.25182000000001</v>
      </c>
      <c r="G44" s="755">
        <v>262.5</v>
      </c>
      <c r="H44" s="755">
        <v>245</v>
      </c>
      <c r="I44" s="755">
        <v>203.2</v>
      </c>
      <c r="J44" s="755">
        <v>344.4</v>
      </c>
      <c r="K44" s="755">
        <v>373.9</v>
      </c>
      <c r="L44" s="755">
        <v>235.9</v>
      </c>
      <c r="M44" s="755">
        <v>255.5</v>
      </c>
      <c r="N44" s="755">
        <v>281.5</v>
      </c>
      <c r="O44" s="755">
        <v>317.7</v>
      </c>
      <c r="P44" s="756">
        <v>347.60727000000003</v>
      </c>
      <c r="Q44" s="756">
        <v>364.21213999999998</v>
      </c>
      <c r="R44" s="756">
        <v>376.80923000000001</v>
      </c>
      <c r="S44" s="143">
        <f>100</f>
        <v>100</v>
      </c>
      <c r="T44" s="328">
        <f t="shared" si="7"/>
        <v>109.06223717409588</v>
      </c>
      <c r="U44" s="328">
        <f t="shared" si="7"/>
        <v>61.238818334735072</v>
      </c>
      <c r="V44" s="328">
        <f t="shared" si="7"/>
        <v>55.193439865433135</v>
      </c>
      <c r="W44" s="328">
        <f t="shared" si="7"/>
        <v>51.513877207737593</v>
      </c>
      <c r="X44" s="328">
        <f t="shared" si="7"/>
        <v>42.724978973927669</v>
      </c>
      <c r="Y44" s="328">
        <f t="shared" si="7"/>
        <v>72.41379310344827</v>
      </c>
      <c r="Z44" s="328">
        <f t="shared" si="7"/>
        <v>78.616484440706472</v>
      </c>
      <c r="AA44" s="328">
        <f t="shared" si="7"/>
        <v>49.600504625735908</v>
      </c>
      <c r="AB44" s="328">
        <f t="shared" si="14"/>
        <v>53.721614802354921</v>
      </c>
      <c r="AC44" s="328">
        <f t="shared" si="14"/>
        <v>59.188393608074009</v>
      </c>
      <c r="AD44" s="328">
        <f t="shared" si="14"/>
        <v>66.799831791421354</v>
      </c>
      <c r="AE44" s="328">
        <f t="shared" ref="AE44:AE47" si="23">P44*100/$D44</f>
        <v>73.088156013456697</v>
      </c>
      <c r="AF44" s="328">
        <f t="shared" ref="AF44:AG47" si="24">Q44*100/$D44</f>
        <v>76.579507989907484</v>
      </c>
      <c r="AG44" s="329">
        <f t="shared" si="24"/>
        <v>79.228181244743482</v>
      </c>
      <c r="AH44" s="767">
        <v>1</v>
      </c>
      <c r="AI44" s="768">
        <v>1</v>
      </c>
      <c r="AJ44" s="768">
        <v>4</v>
      </c>
      <c r="AK44" s="768">
        <v>1</v>
      </c>
      <c r="AL44" s="768">
        <v>1</v>
      </c>
      <c r="AM44" s="768">
        <v>1</v>
      </c>
      <c r="AN44" s="768">
        <v>1</v>
      </c>
      <c r="AO44" s="768">
        <v>1</v>
      </c>
      <c r="AP44" s="768">
        <v>1</v>
      </c>
      <c r="AQ44" s="768">
        <v>1</v>
      </c>
      <c r="AR44" s="768">
        <v>1</v>
      </c>
      <c r="AS44" s="768">
        <v>1</v>
      </c>
      <c r="AT44" s="768">
        <v>4</v>
      </c>
      <c r="AU44" s="768">
        <v>6</v>
      </c>
      <c r="AV44" s="770">
        <v>7</v>
      </c>
    </row>
    <row r="45" spans="2:48" ht="14.4" x14ac:dyDescent="0.3">
      <c r="B45" s="915"/>
      <c r="C45" s="1" t="s">
        <v>6</v>
      </c>
      <c r="D45" s="755">
        <v>2489.1999999999998</v>
      </c>
      <c r="E45" s="755">
        <v>2226.3999999999996</v>
      </c>
      <c r="F45" s="755">
        <v>1338.8999899999999</v>
      </c>
      <c r="G45" s="755">
        <v>1327.3</v>
      </c>
      <c r="H45" s="755">
        <v>1242.9000000000001</v>
      </c>
      <c r="I45" s="755">
        <v>1174.8</v>
      </c>
      <c r="J45" s="755">
        <v>1366.8</v>
      </c>
      <c r="K45" s="755">
        <v>1691.5</v>
      </c>
      <c r="L45" s="755">
        <v>1384.8000000000002</v>
      </c>
      <c r="M45" s="755">
        <v>1591.4</v>
      </c>
      <c r="N45" s="755">
        <v>1860.4</v>
      </c>
      <c r="O45" s="755">
        <v>2149.6999999999998</v>
      </c>
      <c r="P45" s="756">
        <v>2374.5880200000001</v>
      </c>
      <c r="Q45" s="756">
        <v>2405.7951400000002</v>
      </c>
      <c r="R45" s="756">
        <v>2549.5617899999997</v>
      </c>
      <c r="S45" s="143">
        <f>100</f>
        <v>100</v>
      </c>
      <c r="T45" s="328">
        <f t="shared" si="7"/>
        <v>89.442391129680217</v>
      </c>
      <c r="U45" s="328">
        <f t="shared" si="7"/>
        <v>53.788365338261286</v>
      </c>
      <c r="V45" s="328">
        <f t="shared" si="7"/>
        <v>53.322352563072478</v>
      </c>
      <c r="W45" s="328">
        <f t="shared" si="7"/>
        <v>49.931704965450756</v>
      </c>
      <c r="X45" s="328">
        <f t="shared" si="7"/>
        <v>47.195886228507156</v>
      </c>
      <c r="Y45" s="328">
        <f t="shared" si="7"/>
        <v>54.909207777599235</v>
      </c>
      <c r="Z45" s="328">
        <f t="shared" si="7"/>
        <v>67.953559376506519</v>
      </c>
      <c r="AA45" s="328">
        <f t="shared" si="7"/>
        <v>55.632331672826624</v>
      </c>
      <c r="AB45" s="328">
        <f t="shared" si="14"/>
        <v>63.932187048047567</v>
      </c>
      <c r="AC45" s="328">
        <f t="shared" si="14"/>
        <v>74.738871926723448</v>
      </c>
      <c r="AD45" s="328">
        <f t="shared" si="14"/>
        <v>86.361079865016862</v>
      </c>
      <c r="AE45" s="328">
        <f t="shared" si="23"/>
        <v>95.395629921259854</v>
      </c>
      <c r="AF45" s="328">
        <f t="shared" si="24"/>
        <v>96.649330708661438</v>
      </c>
      <c r="AG45" s="329">
        <f t="shared" si="24"/>
        <v>102.42494737264984</v>
      </c>
      <c r="AH45" s="767">
        <v>1</v>
      </c>
      <c r="AI45" s="768">
        <v>1</v>
      </c>
      <c r="AJ45" s="768">
        <v>1</v>
      </c>
      <c r="AK45" s="768">
        <v>1</v>
      </c>
      <c r="AL45" s="768">
        <v>1</v>
      </c>
      <c r="AM45" s="768">
        <v>1</v>
      </c>
      <c r="AN45" s="768">
        <v>1</v>
      </c>
      <c r="AO45" s="768">
        <v>1</v>
      </c>
      <c r="AP45" s="768">
        <v>1</v>
      </c>
      <c r="AQ45" s="768">
        <v>1</v>
      </c>
      <c r="AR45" s="768">
        <v>1</v>
      </c>
      <c r="AS45" s="768">
        <v>1</v>
      </c>
      <c r="AT45" s="768">
        <v>4</v>
      </c>
      <c r="AU45" s="768">
        <v>6</v>
      </c>
      <c r="AV45" s="770">
        <v>7</v>
      </c>
    </row>
    <row r="46" spans="2:48" ht="14.4" x14ac:dyDescent="0.3">
      <c r="B46" s="916"/>
      <c r="C46" s="8" t="s">
        <v>7</v>
      </c>
      <c r="D46" s="565">
        <v>2013.6</v>
      </c>
      <c r="E46" s="565">
        <v>1707.6999999999998</v>
      </c>
      <c r="F46" s="565">
        <v>1047.6481699999999</v>
      </c>
      <c r="G46" s="565">
        <v>1064.8</v>
      </c>
      <c r="H46" s="565">
        <v>997.9</v>
      </c>
      <c r="I46" s="565">
        <v>971.6</v>
      </c>
      <c r="J46" s="565">
        <v>1022.4</v>
      </c>
      <c r="K46" s="565">
        <v>1317.6</v>
      </c>
      <c r="L46" s="565">
        <v>1148.9000000000001</v>
      </c>
      <c r="M46" s="565">
        <v>1335.9</v>
      </c>
      <c r="N46" s="565">
        <v>1578.9</v>
      </c>
      <c r="O46" s="565">
        <v>1832</v>
      </c>
      <c r="P46" s="565">
        <v>2026.9807500000002</v>
      </c>
      <c r="Q46" s="565">
        <v>2041.5830000000001</v>
      </c>
      <c r="R46" s="565">
        <v>2172.7525599999999</v>
      </c>
      <c r="S46" s="143">
        <f>100</f>
        <v>100</v>
      </c>
      <c r="T46" s="328">
        <f t="shared" si="7"/>
        <v>84.808303535955488</v>
      </c>
      <c r="U46" s="328">
        <f t="shared" si="7"/>
        <v>52.028613925307909</v>
      </c>
      <c r="V46" s="328">
        <f t="shared" si="7"/>
        <v>52.880413190305923</v>
      </c>
      <c r="W46" s="328">
        <f t="shared" si="7"/>
        <v>49.5580055621772</v>
      </c>
      <c r="X46" s="328">
        <f t="shared" si="7"/>
        <v>48.251887167262616</v>
      </c>
      <c r="Y46" s="328">
        <f t="shared" si="7"/>
        <v>50.774731823599524</v>
      </c>
      <c r="Z46" s="328">
        <f t="shared" si="7"/>
        <v>65.435041716328968</v>
      </c>
      <c r="AA46" s="328">
        <f t="shared" si="7"/>
        <v>57.057012316249512</v>
      </c>
      <c r="AB46" s="328">
        <f t="shared" si="14"/>
        <v>66.343861740166872</v>
      </c>
      <c r="AC46" s="328">
        <f t="shared" si="14"/>
        <v>78.411799761620983</v>
      </c>
      <c r="AD46" s="328">
        <f t="shared" si="14"/>
        <v>90.981326976559401</v>
      </c>
      <c r="AE46" s="328">
        <f t="shared" si="23"/>
        <v>100.66451877234805</v>
      </c>
      <c r="AF46" s="328">
        <f t="shared" si="24"/>
        <v>101.38970003972985</v>
      </c>
      <c r="AG46" s="329">
        <f t="shared" si="24"/>
        <v>107.90388160508542</v>
      </c>
      <c r="AH46" s="767"/>
      <c r="AI46" s="768"/>
      <c r="AJ46" s="768"/>
      <c r="AK46" s="768"/>
      <c r="AL46" s="768"/>
      <c r="AM46" s="768"/>
      <c r="AN46" s="768"/>
      <c r="AO46" s="768"/>
      <c r="AP46" s="768"/>
      <c r="AQ46" s="768"/>
      <c r="AR46" s="768"/>
      <c r="AS46" s="768"/>
      <c r="AT46" s="768"/>
      <c r="AU46" s="768"/>
      <c r="AV46" s="770"/>
    </row>
    <row r="47" spans="2:48" ht="15" customHeight="1" x14ac:dyDescent="0.3">
      <c r="B47" s="915" t="s">
        <v>12</v>
      </c>
      <c r="C47" s="1" t="s">
        <v>2</v>
      </c>
      <c r="D47" s="755">
        <v>1035.3</v>
      </c>
      <c r="E47" s="755">
        <v>910.5</v>
      </c>
      <c r="F47" s="755">
        <v>1028.0999999999999</v>
      </c>
      <c r="G47" s="755">
        <v>1044.4000000000001</v>
      </c>
      <c r="H47" s="755">
        <v>1195.5</v>
      </c>
      <c r="I47" s="755">
        <v>1297.5999999999999</v>
      </c>
      <c r="J47" s="755">
        <v>1332.5</v>
      </c>
      <c r="K47" s="755">
        <v>1475.4</v>
      </c>
      <c r="L47" s="755">
        <v>1620.1</v>
      </c>
      <c r="M47" s="755">
        <v>1841.9</v>
      </c>
      <c r="N47" s="755">
        <v>1834.4</v>
      </c>
      <c r="O47" s="755">
        <v>1944</v>
      </c>
      <c r="P47" s="756">
        <v>1643.7357999999999</v>
      </c>
      <c r="Q47" s="756">
        <v>1651.6496</v>
      </c>
      <c r="R47" s="756">
        <v>1807.0696</v>
      </c>
      <c r="S47" s="143">
        <f>100</f>
        <v>100</v>
      </c>
      <c r="T47" s="328">
        <f t="shared" si="7"/>
        <v>87.945523036800935</v>
      </c>
      <c r="U47" s="328">
        <f t="shared" si="7"/>
        <v>99.304549405969269</v>
      </c>
      <c r="V47" s="328">
        <f t="shared" si="7"/>
        <v>100.87897227856662</v>
      </c>
      <c r="W47" s="328">
        <f t="shared" si="7"/>
        <v>115.47377571718343</v>
      </c>
      <c r="X47" s="328">
        <f t="shared" si="7"/>
        <v>125.3356515019801</v>
      </c>
      <c r="Y47" s="328">
        <f t="shared" si="7"/>
        <v>128.70665507582345</v>
      </c>
      <c r="Z47" s="328">
        <f t="shared" si="7"/>
        <v>142.5094175601275</v>
      </c>
      <c r="AA47" s="328">
        <f t="shared" si="7"/>
        <v>156.48604269293926</v>
      </c>
      <c r="AB47" s="328">
        <f t="shared" si="14"/>
        <v>177.90978460349658</v>
      </c>
      <c r="AC47" s="328">
        <f t="shared" si="14"/>
        <v>177.18535690138125</v>
      </c>
      <c r="AD47" s="328">
        <f t="shared" si="14"/>
        <v>187.77166038829327</v>
      </c>
      <c r="AE47" s="328">
        <f t="shared" si="23"/>
        <v>158.76903313049357</v>
      </c>
      <c r="AF47" s="328">
        <f t="shared" si="24"/>
        <v>159.5334299236936</v>
      </c>
      <c r="AG47" s="329">
        <f t="shared" si="24"/>
        <v>174.54550371872887</v>
      </c>
      <c r="AH47" s="767">
        <v>1</v>
      </c>
      <c r="AI47" s="768">
        <v>1</v>
      </c>
      <c r="AJ47" s="768">
        <v>1</v>
      </c>
      <c r="AK47" s="768">
        <v>1</v>
      </c>
      <c r="AL47" s="768">
        <v>1</v>
      </c>
      <c r="AM47" s="768">
        <v>1</v>
      </c>
      <c r="AN47" s="768">
        <v>1</v>
      </c>
      <c r="AO47" s="768">
        <v>1</v>
      </c>
      <c r="AP47" s="768">
        <v>1</v>
      </c>
      <c r="AQ47" s="768">
        <v>1</v>
      </c>
      <c r="AR47" s="768">
        <v>1</v>
      </c>
      <c r="AS47" s="768">
        <v>1</v>
      </c>
      <c r="AT47" s="768">
        <v>4</v>
      </c>
      <c r="AU47" s="768">
        <v>6</v>
      </c>
      <c r="AV47" s="770">
        <v>7</v>
      </c>
    </row>
    <row r="48" spans="2:48" ht="14.4" x14ac:dyDescent="0.3">
      <c r="B48" s="915"/>
      <c r="C48" s="1" t="s">
        <v>3</v>
      </c>
      <c r="D48" s="755">
        <v>1291.0999999999999</v>
      </c>
      <c r="E48" s="755">
        <v>1067.3</v>
      </c>
      <c r="F48" s="755">
        <v>1089.2</v>
      </c>
      <c r="G48" s="755">
        <v>1166.8</v>
      </c>
      <c r="H48" s="755">
        <v>1207</v>
      </c>
      <c r="I48" s="755">
        <v>1239.9000000000001</v>
      </c>
      <c r="J48" s="755">
        <v>1374</v>
      </c>
      <c r="K48" s="755">
        <v>1597</v>
      </c>
      <c r="L48" s="755">
        <v>1603.4</v>
      </c>
      <c r="M48" s="755">
        <v>1706.2</v>
      </c>
      <c r="N48" s="755">
        <v>1707.8</v>
      </c>
      <c r="O48" s="755">
        <v>1890</v>
      </c>
      <c r="P48" s="756">
        <v>1646.0192999999999</v>
      </c>
      <c r="Q48" s="756">
        <v>1652.6623</v>
      </c>
      <c r="R48" s="756">
        <v>1807.8743999999999</v>
      </c>
      <c r="S48" s="143">
        <f>100</f>
        <v>100</v>
      </c>
      <c r="T48" s="328">
        <f t="shared" si="7"/>
        <v>82.665943768879259</v>
      </c>
      <c r="U48" s="328">
        <f t="shared" si="7"/>
        <v>84.362171791495626</v>
      </c>
      <c r="V48" s="328">
        <f t="shared" si="7"/>
        <v>90.372550538300686</v>
      </c>
      <c r="W48" s="328">
        <f t="shared" si="7"/>
        <v>93.486174579815668</v>
      </c>
      <c r="X48" s="328">
        <f t="shared" si="7"/>
        <v>96.034389280458541</v>
      </c>
      <c r="Y48" s="328">
        <f t="shared" si="7"/>
        <v>106.42088141894509</v>
      </c>
      <c r="Z48" s="328">
        <f t="shared" si="7"/>
        <v>123.69297498257301</v>
      </c>
      <c r="AA48" s="328">
        <f t="shared" si="7"/>
        <v>124.18867632251569</v>
      </c>
      <c r="AB48" s="328">
        <f t="shared" si="14"/>
        <v>132.15087909534506</v>
      </c>
      <c r="AC48" s="328">
        <f t="shared" si="14"/>
        <v>132.27480443033073</v>
      </c>
      <c r="AD48" s="328">
        <f t="shared" si="14"/>
        <v>146.38680195182403</v>
      </c>
      <c r="AE48" s="328">
        <f t="shared" ref="AE48:AE51" si="25">P48*100/$D48</f>
        <v>127.48968321586244</v>
      </c>
      <c r="AF48" s="328">
        <f t="shared" ref="AF48:AG51" si="26">Q48*100/$D48</f>
        <v>128.00420571605608</v>
      </c>
      <c r="AG48" s="329">
        <f t="shared" si="26"/>
        <v>140.02590039501203</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row>
    <row r="49" spans="2:48" ht="14.4" x14ac:dyDescent="0.3">
      <c r="B49" s="915"/>
      <c r="C49" s="1" t="s">
        <v>4</v>
      </c>
      <c r="D49" s="755">
        <v>989.6</v>
      </c>
      <c r="E49" s="755">
        <v>794.8</v>
      </c>
      <c r="F49" s="755">
        <v>827.7</v>
      </c>
      <c r="G49" s="755">
        <v>800.5</v>
      </c>
      <c r="H49" s="755">
        <v>846.3</v>
      </c>
      <c r="I49" s="755">
        <v>939.7</v>
      </c>
      <c r="J49" s="755">
        <v>1035.3</v>
      </c>
      <c r="K49" s="755">
        <v>1240.5999999999999</v>
      </c>
      <c r="L49" s="755">
        <v>1261</v>
      </c>
      <c r="M49" s="755">
        <v>1388.7</v>
      </c>
      <c r="N49" s="755">
        <v>1555.7</v>
      </c>
      <c r="O49" s="755">
        <v>1727.4</v>
      </c>
      <c r="P49" s="756">
        <v>1702.3234</v>
      </c>
      <c r="Q49" s="756">
        <v>1703.4756</v>
      </c>
      <c r="R49" s="756">
        <v>1864.3190999999999</v>
      </c>
      <c r="S49" s="143">
        <f>100</f>
        <v>100</v>
      </c>
      <c r="T49" s="328">
        <f t="shared" si="7"/>
        <v>80.315278900565886</v>
      </c>
      <c r="U49" s="328">
        <f t="shared" si="7"/>
        <v>83.639854486661278</v>
      </c>
      <c r="V49" s="328">
        <f t="shared" si="7"/>
        <v>80.891269199676628</v>
      </c>
      <c r="W49" s="328">
        <f t="shared" si="7"/>
        <v>85.519401778496359</v>
      </c>
      <c r="X49" s="328">
        <f t="shared" si="7"/>
        <v>94.957558609539205</v>
      </c>
      <c r="Y49" s="328">
        <f t="shared" si="7"/>
        <v>104.61802748585286</v>
      </c>
      <c r="Z49" s="328">
        <f t="shared" si="7"/>
        <v>125.36378334680677</v>
      </c>
      <c r="AA49" s="328">
        <f t="shared" si="7"/>
        <v>127.42522231204526</v>
      </c>
      <c r="AB49" s="328">
        <f t="shared" si="14"/>
        <v>140.32942603071947</v>
      </c>
      <c r="AC49" s="328">
        <f t="shared" si="14"/>
        <v>157.20493128536782</v>
      </c>
      <c r="AD49" s="328">
        <f t="shared" si="14"/>
        <v>174.55537590945838</v>
      </c>
      <c r="AE49" s="328">
        <f t="shared" si="25"/>
        <v>172.02136216653193</v>
      </c>
      <c r="AF49" s="328">
        <f t="shared" si="26"/>
        <v>172.13779304769602</v>
      </c>
      <c r="AG49" s="329">
        <f t="shared" si="26"/>
        <v>188.39117825383994</v>
      </c>
      <c r="AH49" s="767">
        <v>1</v>
      </c>
      <c r="AI49" s="768">
        <v>1</v>
      </c>
      <c r="AJ49" s="768">
        <v>1</v>
      </c>
      <c r="AK49" s="768">
        <v>1</v>
      </c>
      <c r="AL49" s="768">
        <v>1</v>
      </c>
      <c r="AM49" s="768">
        <v>1</v>
      </c>
      <c r="AN49" s="768">
        <v>1</v>
      </c>
      <c r="AO49" s="768">
        <v>1</v>
      </c>
      <c r="AP49" s="768">
        <v>1</v>
      </c>
      <c r="AQ49" s="768">
        <v>1</v>
      </c>
      <c r="AR49" s="768">
        <v>1</v>
      </c>
      <c r="AS49" s="768">
        <v>1</v>
      </c>
      <c r="AT49" s="768">
        <v>4</v>
      </c>
      <c r="AU49" s="768">
        <v>6</v>
      </c>
      <c r="AV49" s="770">
        <v>7</v>
      </c>
    </row>
    <row r="50" spans="2:48" ht="14.4" x14ac:dyDescent="0.3">
      <c r="B50" s="915"/>
      <c r="C50" s="1" t="s">
        <v>5</v>
      </c>
      <c r="D50" s="755">
        <v>550.29999999999995</v>
      </c>
      <c r="E50" s="755">
        <v>494.7</v>
      </c>
      <c r="F50" s="755">
        <v>423.6</v>
      </c>
      <c r="G50" s="755">
        <v>418</v>
      </c>
      <c r="H50" s="755">
        <v>421.2</v>
      </c>
      <c r="I50" s="755">
        <v>506.5</v>
      </c>
      <c r="J50" s="755">
        <v>619.70000000000005</v>
      </c>
      <c r="K50" s="755">
        <v>715.1</v>
      </c>
      <c r="L50" s="755">
        <v>802.4</v>
      </c>
      <c r="M50" s="755">
        <v>890.5</v>
      </c>
      <c r="N50" s="755">
        <v>1056.8</v>
      </c>
      <c r="O50" s="755">
        <v>1325.5</v>
      </c>
      <c r="P50" s="756">
        <v>1275.2067999999999</v>
      </c>
      <c r="Q50" s="756">
        <v>1276.9758999999999</v>
      </c>
      <c r="R50" s="756">
        <v>1394.5573999999999</v>
      </c>
      <c r="S50" s="143">
        <f>100</f>
        <v>100</v>
      </c>
      <c r="T50" s="328">
        <f t="shared" si="7"/>
        <v>89.896420134472109</v>
      </c>
      <c r="U50" s="328">
        <f t="shared" si="7"/>
        <v>76.976194802834826</v>
      </c>
      <c r="V50" s="328">
        <f t="shared" si="7"/>
        <v>75.958568053788852</v>
      </c>
      <c r="W50" s="328">
        <f t="shared" si="7"/>
        <v>76.540069053243698</v>
      </c>
      <c r="X50" s="328">
        <f t="shared" si="7"/>
        <v>92.040705069961845</v>
      </c>
      <c r="Y50" s="328">
        <f t="shared" si="7"/>
        <v>112.61130292567692</v>
      </c>
      <c r="Z50" s="328">
        <f t="shared" si="7"/>
        <v>129.94730147192442</v>
      </c>
      <c r="AA50" s="328">
        <f t="shared" si="7"/>
        <v>145.81137561330183</v>
      </c>
      <c r="AB50" s="328">
        <f t="shared" si="14"/>
        <v>161.820825004543</v>
      </c>
      <c r="AC50" s="328">
        <f t="shared" si="14"/>
        <v>192.04070506996186</v>
      </c>
      <c r="AD50" s="328">
        <f t="shared" si="14"/>
        <v>240.86861711793568</v>
      </c>
      <c r="AE50" s="328">
        <f t="shared" si="25"/>
        <v>231.72938397237871</v>
      </c>
      <c r="AF50" s="328">
        <f t="shared" si="26"/>
        <v>232.05086316554608</v>
      </c>
      <c r="AG50" s="329">
        <f t="shared" si="26"/>
        <v>253.41766309285845</v>
      </c>
      <c r="AH50" s="767">
        <v>1</v>
      </c>
      <c r="AI50" s="768">
        <v>1</v>
      </c>
      <c r="AJ50" s="768">
        <v>1</v>
      </c>
      <c r="AK50" s="768">
        <v>1</v>
      </c>
      <c r="AL50" s="768">
        <v>1</v>
      </c>
      <c r="AM50" s="768">
        <v>1</v>
      </c>
      <c r="AN50" s="768">
        <v>1</v>
      </c>
      <c r="AO50" s="768">
        <v>1</v>
      </c>
      <c r="AP50" s="768">
        <v>1</v>
      </c>
      <c r="AQ50" s="768">
        <v>1</v>
      </c>
      <c r="AR50" s="768">
        <v>1</v>
      </c>
      <c r="AS50" s="768">
        <v>1</v>
      </c>
      <c r="AT50" s="768">
        <v>4</v>
      </c>
      <c r="AU50" s="768">
        <v>6</v>
      </c>
      <c r="AV50" s="770">
        <v>7</v>
      </c>
    </row>
    <row r="51" spans="2:48" ht="14.4" x14ac:dyDescent="0.3">
      <c r="B51" s="915"/>
      <c r="C51" s="1" t="s">
        <v>6</v>
      </c>
      <c r="D51" s="755">
        <v>3866.2999999999993</v>
      </c>
      <c r="E51" s="755">
        <v>3267.2999999999997</v>
      </c>
      <c r="F51" s="755">
        <v>3368.6</v>
      </c>
      <c r="G51" s="755">
        <v>3429.7</v>
      </c>
      <c r="H51" s="755">
        <v>3670</v>
      </c>
      <c r="I51" s="755">
        <v>3983.7</v>
      </c>
      <c r="J51" s="755">
        <v>4361.5</v>
      </c>
      <c r="K51" s="755">
        <v>5028.1000000000004</v>
      </c>
      <c r="L51" s="755">
        <v>5286.9</v>
      </c>
      <c r="M51" s="755">
        <v>5827.3</v>
      </c>
      <c r="N51" s="755">
        <v>6154.7</v>
      </c>
      <c r="O51" s="755">
        <v>6886.9</v>
      </c>
      <c r="P51" s="756">
        <v>6267.2852999999996</v>
      </c>
      <c r="Q51" s="756">
        <v>6284.7633999999998</v>
      </c>
      <c r="R51" s="756">
        <v>6873.8204999999998</v>
      </c>
      <c r="S51" s="143">
        <f>100</f>
        <v>100</v>
      </c>
      <c r="T51" s="328">
        <f t="shared" si="7"/>
        <v>84.507151540232286</v>
      </c>
      <c r="U51" s="328">
        <f t="shared" si="7"/>
        <v>87.127227581925894</v>
      </c>
      <c r="V51" s="328">
        <f t="shared" si="7"/>
        <v>88.707549853865473</v>
      </c>
      <c r="W51" s="328">
        <f t="shared" si="7"/>
        <v>94.922794402917532</v>
      </c>
      <c r="X51" s="328">
        <f t="shared" si="7"/>
        <v>103.03649484002796</v>
      </c>
      <c r="Y51" s="328">
        <f t="shared" si="7"/>
        <v>112.80811111398496</v>
      </c>
      <c r="Z51" s="328">
        <f t="shared" si="7"/>
        <v>130.04940123632417</v>
      </c>
      <c r="AA51" s="328">
        <f t="shared" si="7"/>
        <v>136.74313943563615</v>
      </c>
      <c r="AB51" s="328">
        <f t="shared" si="14"/>
        <v>150.72032692755351</v>
      </c>
      <c r="AC51" s="328">
        <f t="shared" si="14"/>
        <v>159.18837131107264</v>
      </c>
      <c r="AD51" s="328">
        <f t="shared" si="14"/>
        <v>178.12637405271192</v>
      </c>
      <c r="AE51" s="328">
        <f t="shared" si="25"/>
        <v>162.10033623878127</v>
      </c>
      <c r="AF51" s="328">
        <f t="shared" si="26"/>
        <v>162.55239893438173</v>
      </c>
      <c r="AG51" s="329">
        <f t="shared" si="26"/>
        <v>177.78807904197814</v>
      </c>
      <c r="AH51" s="767">
        <v>1</v>
      </c>
      <c r="AI51" s="768">
        <v>1</v>
      </c>
      <c r="AJ51" s="768">
        <v>1</v>
      </c>
      <c r="AK51" s="768">
        <v>1</v>
      </c>
      <c r="AL51" s="768">
        <v>1</v>
      </c>
      <c r="AM51" s="768">
        <v>1</v>
      </c>
      <c r="AN51" s="768">
        <v>1</v>
      </c>
      <c r="AO51" s="768">
        <v>1</v>
      </c>
      <c r="AP51" s="768">
        <v>1</v>
      </c>
      <c r="AQ51" s="768">
        <v>1</v>
      </c>
      <c r="AR51" s="768">
        <v>1</v>
      </c>
      <c r="AS51" s="768">
        <v>1</v>
      </c>
      <c r="AT51" s="768">
        <v>4</v>
      </c>
      <c r="AU51" s="768">
        <v>6</v>
      </c>
      <c r="AV51" s="770">
        <v>7</v>
      </c>
    </row>
    <row r="52" spans="2:48" ht="14.4" x14ac:dyDescent="0.3">
      <c r="B52" s="915"/>
      <c r="C52" s="1" t="s">
        <v>7</v>
      </c>
      <c r="D52" s="565">
        <v>3315.9999999999995</v>
      </c>
      <c r="E52" s="565">
        <v>2772.6</v>
      </c>
      <c r="F52" s="565">
        <v>2945</v>
      </c>
      <c r="G52" s="565">
        <v>3011.7</v>
      </c>
      <c r="H52" s="565">
        <v>3248.8</v>
      </c>
      <c r="I52" s="565">
        <v>3477.2</v>
      </c>
      <c r="J52" s="565">
        <v>3741.8</v>
      </c>
      <c r="K52" s="565">
        <v>4313</v>
      </c>
      <c r="L52" s="565">
        <v>4484.5</v>
      </c>
      <c r="M52" s="565">
        <v>4936.8</v>
      </c>
      <c r="N52" s="565">
        <v>5097.8999999999996</v>
      </c>
      <c r="O52" s="565">
        <v>5561.4</v>
      </c>
      <c r="P52" s="565">
        <v>4992.0784999999996</v>
      </c>
      <c r="Q52" s="565">
        <v>5007.7874999999995</v>
      </c>
      <c r="R52" s="565">
        <v>5479.2631000000001</v>
      </c>
      <c r="S52" s="143">
        <f>100</f>
        <v>100</v>
      </c>
      <c r="T52" s="328">
        <f t="shared" si="7"/>
        <v>83.612786489746696</v>
      </c>
      <c r="U52" s="328">
        <f t="shared" si="7"/>
        <v>88.811821471652607</v>
      </c>
      <c r="V52" s="328">
        <f t="shared" si="7"/>
        <v>90.823281061519921</v>
      </c>
      <c r="W52" s="328">
        <f t="shared" si="7"/>
        <v>97.97346200241256</v>
      </c>
      <c r="X52" s="328">
        <f t="shared" si="7"/>
        <v>104.86127864897469</v>
      </c>
      <c r="Y52" s="328">
        <f t="shared" si="7"/>
        <v>112.84077201447529</v>
      </c>
      <c r="Z52" s="328">
        <f t="shared" si="7"/>
        <v>130.06634499396864</v>
      </c>
      <c r="AA52" s="328">
        <f t="shared" si="7"/>
        <v>135.2382388419783</v>
      </c>
      <c r="AB52" s="328">
        <f t="shared" si="14"/>
        <v>148.87816646562126</v>
      </c>
      <c r="AC52" s="328">
        <f t="shared" si="14"/>
        <v>153.73642943305188</v>
      </c>
      <c r="AD52" s="328">
        <f t="shared" si="14"/>
        <v>167.71411338962608</v>
      </c>
      <c r="AE52" s="328">
        <f t="shared" ref="AE52:AE55" si="27">P52*100/$D52</f>
        <v>150.54518998793728</v>
      </c>
      <c r="AF52" s="328">
        <f t="shared" ref="AF52:AG55" si="28">Q52*100/$D52</f>
        <v>151.0189234016888</v>
      </c>
      <c r="AG52" s="329">
        <f t="shared" si="28"/>
        <v>165.23712605548857</v>
      </c>
      <c r="AH52" s="767"/>
      <c r="AI52" s="768"/>
      <c r="AJ52" s="768"/>
      <c r="AK52" s="768"/>
      <c r="AL52" s="768"/>
      <c r="AM52" s="768"/>
      <c r="AN52" s="768"/>
      <c r="AO52" s="768"/>
      <c r="AP52" s="768"/>
      <c r="AQ52" s="768"/>
      <c r="AR52" s="768"/>
      <c r="AS52" s="768"/>
      <c r="AT52" s="768"/>
      <c r="AU52" s="768"/>
      <c r="AV52" s="770"/>
    </row>
    <row r="53" spans="2:48" ht="15" customHeight="1" x14ac:dyDescent="0.3">
      <c r="B53" s="917" t="s">
        <v>13</v>
      </c>
      <c r="C53" s="7" t="s">
        <v>2</v>
      </c>
      <c r="D53" s="755">
        <v>221.7</v>
      </c>
      <c r="E53" s="755">
        <v>219.4</v>
      </c>
      <c r="F53" s="755">
        <v>217.5</v>
      </c>
      <c r="G53" s="755">
        <v>230.2</v>
      </c>
      <c r="H53" s="755">
        <v>254.3</v>
      </c>
      <c r="I53" s="755">
        <v>279.2</v>
      </c>
      <c r="J53" s="755">
        <v>322.7</v>
      </c>
      <c r="K53" s="755">
        <v>365.9</v>
      </c>
      <c r="L53" s="755">
        <v>404.1</v>
      </c>
      <c r="M53" s="755">
        <v>441.8</v>
      </c>
      <c r="N53" s="755">
        <v>469.6</v>
      </c>
      <c r="O53" s="755">
        <v>483.1</v>
      </c>
      <c r="P53" s="756">
        <v>399.93038000000001</v>
      </c>
      <c r="Q53" s="756">
        <v>406.28674000000001</v>
      </c>
      <c r="R53" s="756">
        <v>447.34399000000002</v>
      </c>
      <c r="S53" s="143">
        <f>100</f>
        <v>100</v>
      </c>
      <c r="T53" s="328">
        <f t="shared" si="7"/>
        <v>98.962562020748763</v>
      </c>
      <c r="U53" s="328">
        <f t="shared" si="7"/>
        <v>98.105548037889051</v>
      </c>
      <c r="V53" s="328">
        <f t="shared" si="7"/>
        <v>103.83400992331981</v>
      </c>
      <c r="W53" s="328">
        <f t="shared" si="7"/>
        <v>114.70455570590889</v>
      </c>
      <c r="X53" s="328">
        <f t="shared" si="7"/>
        <v>125.93594948128101</v>
      </c>
      <c r="Y53" s="328">
        <f t="shared" si="7"/>
        <v>145.55705908885884</v>
      </c>
      <c r="Z53" s="328">
        <f t="shared" si="7"/>
        <v>165.042850699143</v>
      </c>
      <c r="AA53" s="328">
        <f t="shared" si="7"/>
        <v>182.27334235453316</v>
      </c>
      <c r="AB53" s="328">
        <f t="shared" si="14"/>
        <v>199.27830401443393</v>
      </c>
      <c r="AC53" s="328">
        <f t="shared" si="14"/>
        <v>211.81777176364457</v>
      </c>
      <c r="AD53" s="328">
        <f t="shared" si="14"/>
        <v>217.90708164185838</v>
      </c>
      <c r="AE53" s="328">
        <f t="shared" si="27"/>
        <v>180.39259359494815</v>
      </c>
      <c r="AF53" s="328">
        <f t="shared" si="28"/>
        <v>183.25969327920615</v>
      </c>
      <c r="AG53" s="329">
        <f t="shared" si="28"/>
        <v>201.77897609382052</v>
      </c>
      <c r="AH53" s="767">
        <v>1</v>
      </c>
      <c r="AI53" s="768">
        <v>1</v>
      </c>
      <c r="AJ53" s="768">
        <v>1</v>
      </c>
      <c r="AK53" s="768">
        <v>1</v>
      </c>
      <c r="AL53" s="768">
        <v>1</v>
      </c>
      <c r="AM53" s="768">
        <v>1</v>
      </c>
      <c r="AN53" s="768">
        <v>1</v>
      </c>
      <c r="AO53" s="768">
        <v>1</v>
      </c>
      <c r="AP53" s="768">
        <v>1</v>
      </c>
      <c r="AQ53" s="768">
        <v>1</v>
      </c>
      <c r="AR53" s="768">
        <v>1</v>
      </c>
      <c r="AS53" s="768">
        <v>1</v>
      </c>
      <c r="AT53" s="768">
        <v>4</v>
      </c>
      <c r="AU53" s="768">
        <v>6</v>
      </c>
      <c r="AV53" s="770">
        <v>7</v>
      </c>
    </row>
    <row r="54" spans="2:48" ht="14.4" x14ac:dyDescent="0.3">
      <c r="B54" s="915"/>
      <c r="C54" s="1" t="s">
        <v>3</v>
      </c>
      <c r="D54" s="755">
        <v>288.5</v>
      </c>
      <c r="E54" s="755">
        <v>233.2</v>
      </c>
      <c r="F54" s="755">
        <v>230.1</v>
      </c>
      <c r="G54" s="755">
        <v>257.5</v>
      </c>
      <c r="H54" s="755">
        <v>263.7</v>
      </c>
      <c r="I54" s="755">
        <v>293.7</v>
      </c>
      <c r="J54" s="755">
        <v>307.60000000000002</v>
      </c>
      <c r="K54" s="755">
        <v>383.5</v>
      </c>
      <c r="L54" s="755">
        <v>416.5</v>
      </c>
      <c r="M54" s="755">
        <v>428.9</v>
      </c>
      <c r="N54" s="755">
        <v>429</v>
      </c>
      <c r="O54" s="755">
        <v>481.4</v>
      </c>
      <c r="P54" s="756">
        <v>410.47885000000002</v>
      </c>
      <c r="Q54" s="756">
        <v>416.05565000000001</v>
      </c>
      <c r="R54" s="756">
        <v>457.98415999999997</v>
      </c>
      <c r="S54" s="143">
        <f>100</f>
        <v>100</v>
      </c>
      <c r="T54" s="328">
        <f t="shared" si="7"/>
        <v>80.831889081455799</v>
      </c>
      <c r="U54" s="328">
        <f t="shared" si="7"/>
        <v>79.75736568457539</v>
      </c>
      <c r="V54" s="328">
        <f t="shared" si="7"/>
        <v>89.254766031195842</v>
      </c>
      <c r="W54" s="328">
        <f t="shared" si="7"/>
        <v>91.403812824956674</v>
      </c>
      <c r="X54" s="328">
        <f t="shared" si="7"/>
        <v>101.80242634315425</v>
      </c>
      <c r="Y54" s="328">
        <f t="shared" si="7"/>
        <v>106.62045060658581</v>
      </c>
      <c r="Z54" s="328">
        <f t="shared" si="7"/>
        <v>132.92894280762565</v>
      </c>
      <c r="AA54" s="328">
        <f t="shared" si="7"/>
        <v>144.36741767764298</v>
      </c>
      <c r="AB54" s="328">
        <f t="shared" si="14"/>
        <v>148.66551126516464</v>
      </c>
      <c r="AC54" s="328">
        <f t="shared" si="14"/>
        <v>148.7001733102253</v>
      </c>
      <c r="AD54" s="328">
        <f t="shared" si="14"/>
        <v>166.86308492201039</v>
      </c>
      <c r="AE54" s="328">
        <f t="shared" si="27"/>
        <v>142.28036395147313</v>
      </c>
      <c r="AF54" s="328">
        <f t="shared" si="28"/>
        <v>144.21339688041596</v>
      </c>
      <c r="AG54" s="329">
        <f t="shared" si="28"/>
        <v>158.74667590987866</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row>
    <row r="55" spans="2:48" ht="14.4" x14ac:dyDescent="0.3">
      <c r="B55" s="915"/>
      <c r="C55" s="1" t="s">
        <v>4</v>
      </c>
      <c r="D55" s="755">
        <v>252.4</v>
      </c>
      <c r="E55" s="755">
        <v>248.2</v>
      </c>
      <c r="F55" s="755">
        <v>241.8</v>
      </c>
      <c r="G55" s="755">
        <v>273.3</v>
      </c>
      <c r="H55" s="755">
        <v>277.2</v>
      </c>
      <c r="I55" s="755">
        <v>275.5</v>
      </c>
      <c r="J55" s="755">
        <v>309.60000000000002</v>
      </c>
      <c r="K55" s="755">
        <v>333.7</v>
      </c>
      <c r="L55" s="755">
        <v>356.6</v>
      </c>
      <c r="M55" s="755">
        <v>386.2</v>
      </c>
      <c r="N55" s="755">
        <v>448.2</v>
      </c>
      <c r="O55" s="755">
        <v>492.8</v>
      </c>
      <c r="P55" s="756">
        <v>475.47910000000002</v>
      </c>
      <c r="Q55" s="756">
        <v>477.20560999999998</v>
      </c>
      <c r="R55" s="756">
        <v>525.66827000000001</v>
      </c>
      <c r="S55" s="143">
        <f>100</f>
        <v>100</v>
      </c>
      <c r="T55" s="328">
        <f t="shared" si="7"/>
        <v>98.335974643423143</v>
      </c>
      <c r="U55" s="328">
        <f t="shared" si="7"/>
        <v>95.800316957210768</v>
      </c>
      <c r="V55" s="328">
        <f t="shared" si="7"/>
        <v>108.28050713153723</v>
      </c>
      <c r="W55" s="328">
        <f t="shared" si="7"/>
        <v>109.82567353407289</v>
      </c>
      <c r="X55" s="328">
        <f t="shared" si="7"/>
        <v>109.15213946117274</v>
      </c>
      <c r="Y55" s="328">
        <f t="shared" si="7"/>
        <v>122.66244057052299</v>
      </c>
      <c r="Z55" s="328">
        <f t="shared" si="7"/>
        <v>132.2107765451664</v>
      </c>
      <c r="AA55" s="328">
        <f t="shared" si="7"/>
        <v>141.283676703645</v>
      </c>
      <c r="AB55" s="328">
        <f t="shared" si="14"/>
        <v>153.01109350237718</v>
      </c>
      <c r="AC55" s="328">
        <f t="shared" si="14"/>
        <v>177.57527733755941</v>
      </c>
      <c r="AD55" s="328">
        <f t="shared" si="14"/>
        <v>195.24564183835182</v>
      </c>
      <c r="AE55" s="328">
        <f t="shared" si="27"/>
        <v>188.38316164817749</v>
      </c>
      <c r="AF55" s="328">
        <f t="shared" si="28"/>
        <v>189.06719889064976</v>
      </c>
      <c r="AG55" s="329">
        <f t="shared" si="28"/>
        <v>208.26793581616479</v>
      </c>
      <c r="AH55" s="767">
        <v>1</v>
      </c>
      <c r="AI55" s="768">
        <v>1</v>
      </c>
      <c r="AJ55" s="768">
        <v>1</v>
      </c>
      <c r="AK55" s="768">
        <v>1</v>
      </c>
      <c r="AL55" s="768">
        <v>1</v>
      </c>
      <c r="AM55" s="768">
        <v>1</v>
      </c>
      <c r="AN55" s="768">
        <v>1</v>
      </c>
      <c r="AO55" s="768">
        <v>1</v>
      </c>
      <c r="AP55" s="768">
        <v>1</v>
      </c>
      <c r="AQ55" s="768">
        <v>1</v>
      </c>
      <c r="AR55" s="768">
        <v>1</v>
      </c>
      <c r="AS55" s="768">
        <v>1</v>
      </c>
      <c r="AT55" s="768">
        <v>4</v>
      </c>
      <c r="AU55" s="768">
        <v>6</v>
      </c>
      <c r="AV55" s="770">
        <v>7</v>
      </c>
    </row>
    <row r="56" spans="2:48" ht="14.4" x14ac:dyDescent="0.3">
      <c r="B56" s="915"/>
      <c r="C56" s="1" t="s">
        <v>5</v>
      </c>
      <c r="D56" s="755">
        <v>705.3</v>
      </c>
      <c r="E56" s="755">
        <v>642.79999999999995</v>
      </c>
      <c r="F56" s="755">
        <v>803.5</v>
      </c>
      <c r="G56" s="755">
        <v>800.8</v>
      </c>
      <c r="H56" s="755">
        <v>808.4</v>
      </c>
      <c r="I56" s="755">
        <v>845.3</v>
      </c>
      <c r="J56" s="755">
        <v>874.3</v>
      </c>
      <c r="K56" s="755">
        <v>951.1</v>
      </c>
      <c r="L56" s="755">
        <v>1004.4</v>
      </c>
      <c r="M56" s="755">
        <v>1081.4000000000001</v>
      </c>
      <c r="N56" s="755">
        <v>1179</v>
      </c>
      <c r="O56" s="755">
        <v>1263.8</v>
      </c>
      <c r="P56" s="756">
        <v>1190.3942</v>
      </c>
      <c r="Q56" s="756">
        <v>1197.2235000000001</v>
      </c>
      <c r="R56" s="756">
        <v>1314.4111</v>
      </c>
      <c r="S56" s="143">
        <f>100</f>
        <v>100</v>
      </c>
      <c r="T56" s="328">
        <f t="shared" si="7"/>
        <v>91.138522614490284</v>
      </c>
      <c r="U56" s="328">
        <f t="shared" si="7"/>
        <v>113.92315326811287</v>
      </c>
      <c r="V56" s="328">
        <f t="shared" si="7"/>
        <v>113.54033744505885</v>
      </c>
      <c r="W56" s="328">
        <f t="shared" si="7"/>
        <v>114.61789309513682</v>
      </c>
      <c r="X56" s="328">
        <f t="shared" si="7"/>
        <v>119.84970934354176</v>
      </c>
      <c r="Y56" s="328">
        <f t="shared" si="7"/>
        <v>123.96143485041827</v>
      </c>
      <c r="Z56" s="328">
        <f t="shared" si="7"/>
        <v>134.85041826173261</v>
      </c>
      <c r="AA56" s="328">
        <f t="shared" si="7"/>
        <v>142.40748617609529</v>
      </c>
      <c r="AB56" s="328">
        <f t="shared" si="14"/>
        <v>153.32482631504328</v>
      </c>
      <c r="AC56" s="328">
        <f t="shared" si="14"/>
        <v>167.16290940025522</v>
      </c>
      <c r="AD56" s="328">
        <f t="shared" si="14"/>
        <v>179.18616191691481</v>
      </c>
      <c r="AE56" s="328">
        <f t="shared" ref="AE56:AE59" si="29">P56*100/$D56</f>
        <v>168.77842053027081</v>
      </c>
      <c r="AF56" s="328">
        <f t="shared" ref="AF56:AG59" si="30">Q56*100/$D56</f>
        <v>169.74670353041262</v>
      </c>
      <c r="AG56" s="329">
        <f t="shared" si="30"/>
        <v>186.36198780660715</v>
      </c>
      <c r="AH56" s="767">
        <v>1</v>
      </c>
      <c r="AI56" s="768">
        <v>1</v>
      </c>
      <c r="AJ56" s="768">
        <v>1</v>
      </c>
      <c r="AK56" s="768">
        <v>1</v>
      </c>
      <c r="AL56" s="768">
        <v>1</v>
      </c>
      <c r="AM56" s="768">
        <v>1</v>
      </c>
      <c r="AN56" s="768">
        <v>1</v>
      </c>
      <c r="AO56" s="768">
        <v>1</v>
      </c>
      <c r="AP56" s="768">
        <v>1</v>
      </c>
      <c r="AQ56" s="768">
        <v>1</v>
      </c>
      <c r="AR56" s="768">
        <v>1</v>
      </c>
      <c r="AS56" s="768">
        <v>1</v>
      </c>
      <c r="AT56" s="768">
        <v>4</v>
      </c>
      <c r="AU56" s="768">
        <v>6</v>
      </c>
      <c r="AV56" s="770">
        <v>7</v>
      </c>
    </row>
    <row r="57" spans="2:48" ht="14.4" x14ac:dyDescent="0.3">
      <c r="B57" s="915"/>
      <c r="C57" s="1" t="s">
        <v>6</v>
      </c>
      <c r="D57" s="755">
        <v>1467.9</v>
      </c>
      <c r="E57" s="755">
        <v>1343.6</v>
      </c>
      <c r="F57" s="755">
        <v>1492.9</v>
      </c>
      <c r="G57" s="755">
        <v>1561.8</v>
      </c>
      <c r="H57" s="755">
        <v>1603.6</v>
      </c>
      <c r="I57" s="755">
        <v>1693.6999999999998</v>
      </c>
      <c r="J57" s="755">
        <v>1814.1999999999998</v>
      </c>
      <c r="K57" s="755">
        <v>2034.1999999999998</v>
      </c>
      <c r="L57" s="755">
        <v>2181.6</v>
      </c>
      <c r="M57" s="755">
        <v>2338.3000000000002</v>
      </c>
      <c r="N57" s="755">
        <v>2525.8000000000002</v>
      </c>
      <c r="O57" s="755">
        <v>2721.1</v>
      </c>
      <c r="P57" s="756">
        <v>2476.28253</v>
      </c>
      <c r="Q57" s="756">
        <v>2496.7714999999998</v>
      </c>
      <c r="R57" s="756">
        <v>2745.4075199999997</v>
      </c>
      <c r="S57" s="143">
        <f>100</f>
        <v>100</v>
      </c>
      <c r="T57" s="328">
        <f t="shared" ref="T57:AA88" si="31">E57*100/$D57</f>
        <v>91.532120716670065</v>
      </c>
      <c r="U57" s="328">
        <f t="shared" si="31"/>
        <v>101.70311329109612</v>
      </c>
      <c r="V57" s="328">
        <f t="shared" si="31"/>
        <v>106.39689352135703</v>
      </c>
      <c r="W57" s="328">
        <f t="shared" si="31"/>
        <v>109.24449894406975</v>
      </c>
      <c r="X57" s="328">
        <f t="shared" si="31"/>
        <v>115.38251924518016</v>
      </c>
      <c r="Y57" s="328">
        <f t="shared" si="31"/>
        <v>123.59152530826348</v>
      </c>
      <c r="Z57" s="328">
        <f t="shared" si="31"/>
        <v>138.57892226990936</v>
      </c>
      <c r="AA57" s="328">
        <f t="shared" si="31"/>
        <v>148.62047823421213</v>
      </c>
      <c r="AB57" s="328">
        <f t="shared" si="14"/>
        <v>159.29559234280265</v>
      </c>
      <c r="AC57" s="328">
        <f t="shared" si="14"/>
        <v>172.06894202602359</v>
      </c>
      <c r="AD57" s="328">
        <f t="shared" si="14"/>
        <v>185.37366305606648</v>
      </c>
      <c r="AE57" s="328">
        <f t="shared" si="29"/>
        <v>168.69558757408541</v>
      </c>
      <c r="AF57" s="328">
        <f t="shared" si="30"/>
        <v>170.0913890592002</v>
      </c>
      <c r="AG57" s="329">
        <f t="shared" si="30"/>
        <v>187.02960147148985</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row>
    <row r="58" spans="2:48" ht="14.4" x14ac:dyDescent="0.3">
      <c r="B58" s="916"/>
      <c r="C58" s="8" t="s">
        <v>7</v>
      </c>
      <c r="D58" s="565">
        <v>762.6</v>
      </c>
      <c r="E58" s="565">
        <v>700.8</v>
      </c>
      <c r="F58" s="565">
        <v>689.40000000000009</v>
      </c>
      <c r="G58" s="565">
        <v>761</v>
      </c>
      <c r="H58" s="565">
        <v>795.2</v>
      </c>
      <c r="I58" s="565">
        <v>848.4</v>
      </c>
      <c r="J58" s="565">
        <v>939.9</v>
      </c>
      <c r="K58" s="565">
        <v>1083.0999999999999</v>
      </c>
      <c r="L58" s="565">
        <v>1177.2</v>
      </c>
      <c r="M58" s="565">
        <v>1256.9000000000001</v>
      </c>
      <c r="N58" s="565">
        <v>1346.8</v>
      </c>
      <c r="O58" s="565">
        <v>1457.3</v>
      </c>
      <c r="P58" s="565">
        <v>1285.88833</v>
      </c>
      <c r="Q58" s="565">
        <v>1299.548</v>
      </c>
      <c r="R58" s="565">
        <v>1430.9964199999999</v>
      </c>
      <c r="S58" s="143">
        <f>100</f>
        <v>100</v>
      </c>
      <c r="T58" s="328">
        <f t="shared" si="31"/>
        <v>91.896144767899287</v>
      </c>
      <c r="U58" s="328">
        <f t="shared" si="31"/>
        <v>90.401258851298209</v>
      </c>
      <c r="V58" s="328">
        <f t="shared" si="31"/>
        <v>99.790191450301592</v>
      </c>
      <c r="W58" s="328">
        <f t="shared" si="31"/>
        <v>104.2748492001049</v>
      </c>
      <c r="X58" s="328">
        <f t="shared" si="31"/>
        <v>111.25098347757671</v>
      </c>
      <c r="Y58" s="328">
        <f t="shared" si="31"/>
        <v>123.24940991345397</v>
      </c>
      <c r="Z58" s="328">
        <f t="shared" si="31"/>
        <v>142.02727511146077</v>
      </c>
      <c r="AA58" s="328">
        <f t="shared" si="31"/>
        <v>154.36664044059796</v>
      </c>
      <c r="AB58" s="328">
        <f t="shared" si="14"/>
        <v>164.81772882244954</v>
      </c>
      <c r="AC58" s="328">
        <f t="shared" si="14"/>
        <v>176.60634670862837</v>
      </c>
      <c r="AD58" s="328">
        <f t="shared" si="14"/>
        <v>191.09624967217414</v>
      </c>
      <c r="AE58" s="328">
        <f t="shared" si="29"/>
        <v>168.61897849462366</v>
      </c>
      <c r="AF58" s="328">
        <f t="shared" si="30"/>
        <v>170.41017571466037</v>
      </c>
      <c r="AG58" s="329">
        <f t="shared" si="30"/>
        <v>187.64705218987672</v>
      </c>
      <c r="AH58" s="767"/>
      <c r="AI58" s="768"/>
      <c r="AJ58" s="768"/>
      <c r="AK58" s="768"/>
      <c r="AL58" s="768"/>
      <c r="AM58" s="768"/>
      <c r="AN58" s="768"/>
      <c r="AO58" s="768"/>
      <c r="AP58" s="768"/>
      <c r="AQ58" s="768"/>
      <c r="AR58" s="768"/>
      <c r="AS58" s="768"/>
      <c r="AT58" s="768"/>
      <c r="AU58" s="768"/>
      <c r="AV58" s="770"/>
    </row>
    <row r="59" spans="2:48" ht="15" customHeight="1" x14ac:dyDescent="0.3">
      <c r="B59" s="915" t="s">
        <v>199</v>
      </c>
      <c r="C59" s="1" t="s">
        <v>2</v>
      </c>
      <c r="D59" s="755">
        <v>81.5</v>
      </c>
      <c r="E59" s="755">
        <v>93.5</v>
      </c>
      <c r="F59" s="755">
        <v>90.2</v>
      </c>
      <c r="G59" s="755">
        <v>99.5</v>
      </c>
      <c r="H59" s="755">
        <v>120.2</v>
      </c>
      <c r="I59" s="755">
        <v>128.4</v>
      </c>
      <c r="J59" s="755">
        <v>132.19999999999999</v>
      </c>
      <c r="K59" s="755">
        <v>125.9</v>
      </c>
      <c r="L59" s="755">
        <v>154.19999999999999</v>
      </c>
      <c r="M59" s="755">
        <v>177</v>
      </c>
      <c r="N59" s="755">
        <v>179.5</v>
      </c>
      <c r="O59" s="755">
        <v>212.6</v>
      </c>
      <c r="P59" s="756">
        <v>177.99422000000001</v>
      </c>
      <c r="Q59" s="756">
        <v>250.40076999999999</v>
      </c>
      <c r="R59" s="756">
        <v>278.83783</v>
      </c>
      <c r="S59" s="143">
        <f>100</f>
        <v>100</v>
      </c>
      <c r="T59" s="328">
        <f t="shared" si="31"/>
        <v>114.7239263803681</v>
      </c>
      <c r="U59" s="328">
        <f t="shared" si="31"/>
        <v>110.67484662576688</v>
      </c>
      <c r="V59" s="328">
        <f t="shared" si="31"/>
        <v>122.08588957055214</v>
      </c>
      <c r="W59" s="328">
        <f t="shared" si="31"/>
        <v>147.48466257668713</v>
      </c>
      <c r="X59" s="328">
        <f t="shared" si="31"/>
        <v>157.54601226993864</v>
      </c>
      <c r="Y59" s="328">
        <f t="shared" si="31"/>
        <v>162.20858895705518</v>
      </c>
      <c r="Z59" s="328">
        <f t="shared" si="31"/>
        <v>154.47852760736197</v>
      </c>
      <c r="AA59" s="328">
        <f t="shared" si="31"/>
        <v>189.20245398773005</v>
      </c>
      <c r="AB59" s="328">
        <f t="shared" si="14"/>
        <v>217.17791411042944</v>
      </c>
      <c r="AC59" s="328">
        <f t="shared" si="14"/>
        <v>220.24539877300614</v>
      </c>
      <c r="AD59" s="328">
        <f t="shared" si="14"/>
        <v>260.85889570552149</v>
      </c>
      <c r="AE59" s="328">
        <f t="shared" si="29"/>
        <v>218.39781595092026</v>
      </c>
      <c r="AF59" s="328">
        <f t="shared" si="30"/>
        <v>307.24020858895705</v>
      </c>
      <c r="AG59" s="329">
        <f t="shared" si="30"/>
        <v>342.13230674846625</v>
      </c>
      <c r="AH59" s="767">
        <v>1</v>
      </c>
      <c r="AI59" s="768">
        <v>1</v>
      </c>
      <c r="AJ59" s="768">
        <v>1</v>
      </c>
      <c r="AK59" s="768">
        <v>1</v>
      </c>
      <c r="AL59" s="768">
        <v>1</v>
      </c>
      <c r="AM59" s="768">
        <v>1</v>
      </c>
      <c r="AN59" s="768">
        <v>1</v>
      </c>
      <c r="AO59" s="768">
        <v>1</v>
      </c>
      <c r="AP59" s="768">
        <v>1</v>
      </c>
      <c r="AQ59" s="768">
        <v>1</v>
      </c>
      <c r="AR59" s="768">
        <v>1</v>
      </c>
      <c r="AS59" s="768">
        <v>1</v>
      </c>
      <c r="AT59" s="768">
        <v>4</v>
      </c>
      <c r="AU59" s="768">
        <v>6</v>
      </c>
      <c r="AV59" s="770">
        <v>7</v>
      </c>
    </row>
    <row r="60" spans="2:48" ht="14.4" x14ac:dyDescent="0.3">
      <c r="B60" s="915"/>
      <c r="C60" s="1" t="s">
        <v>3</v>
      </c>
      <c r="D60" s="755">
        <v>137.6</v>
      </c>
      <c r="E60" s="755">
        <v>130.9</v>
      </c>
      <c r="F60" s="755">
        <v>134.9</v>
      </c>
      <c r="G60" s="755">
        <v>146.4</v>
      </c>
      <c r="H60" s="755">
        <v>187</v>
      </c>
      <c r="I60" s="755">
        <v>190.3</v>
      </c>
      <c r="J60" s="755">
        <v>172</v>
      </c>
      <c r="K60" s="755">
        <v>211.9</v>
      </c>
      <c r="L60" s="755">
        <v>248.4</v>
      </c>
      <c r="M60" s="755">
        <v>291.10000000000002</v>
      </c>
      <c r="N60" s="755">
        <v>287.8</v>
      </c>
      <c r="O60" s="755">
        <v>326.7</v>
      </c>
      <c r="P60" s="756">
        <v>281.72741000000002</v>
      </c>
      <c r="Q60" s="756">
        <v>392.95692000000003</v>
      </c>
      <c r="R60" s="756">
        <v>437.38089000000002</v>
      </c>
      <c r="S60" s="143">
        <f>100</f>
        <v>100</v>
      </c>
      <c r="T60" s="328">
        <f t="shared" si="31"/>
        <v>95.130813953488371</v>
      </c>
      <c r="U60" s="328">
        <f t="shared" si="31"/>
        <v>98.037790697674424</v>
      </c>
      <c r="V60" s="328">
        <f t="shared" si="31"/>
        <v>106.39534883720931</v>
      </c>
      <c r="W60" s="328">
        <f t="shared" si="31"/>
        <v>135.90116279069767</v>
      </c>
      <c r="X60" s="328">
        <f t="shared" si="31"/>
        <v>138.29941860465118</v>
      </c>
      <c r="Y60" s="328">
        <f t="shared" si="31"/>
        <v>125</v>
      </c>
      <c r="Z60" s="328">
        <f t="shared" si="31"/>
        <v>153.99709302325581</v>
      </c>
      <c r="AA60" s="328">
        <f t="shared" si="31"/>
        <v>180.52325581395348</v>
      </c>
      <c r="AB60" s="328">
        <f t="shared" si="14"/>
        <v>211.55523255813958</v>
      </c>
      <c r="AC60" s="328">
        <f t="shared" si="14"/>
        <v>209.15697674418607</v>
      </c>
      <c r="AD60" s="328">
        <f t="shared" si="14"/>
        <v>237.42732558139537</v>
      </c>
      <c r="AE60" s="328">
        <f t="shared" ref="AE60:AE63" si="32">P60*100/$D60</f>
        <v>204.74375726744188</v>
      </c>
      <c r="AF60" s="328">
        <f t="shared" ref="AF60:AG63" si="33">Q60*100/$D60</f>
        <v>285.57915697674423</v>
      </c>
      <c r="AG60" s="329">
        <f t="shared" si="33"/>
        <v>317.86401889534886</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row>
    <row r="61" spans="2:48" ht="14.4" x14ac:dyDescent="0.3">
      <c r="B61" s="915"/>
      <c r="C61" s="1" t="s">
        <v>4</v>
      </c>
      <c r="D61" s="755">
        <v>179</v>
      </c>
      <c r="E61" s="755">
        <v>154.30000000000001</v>
      </c>
      <c r="F61" s="755">
        <v>166.2</v>
      </c>
      <c r="G61" s="755">
        <v>190.8</v>
      </c>
      <c r="H61" s="755">
        <v>219.2</v>
      </c>
      <c r="I61" s="755">
        <v>230.2</v>
      </c>
      <c r="J61" s="755">
        <v>212.4</v>
      </c>
      <c r="K61" s="755">
        <v>250.4</v>
      </c>
      <c r="L61" s="755">
        <v>305.10000000000002</v>
      </c>
      <c r="M61" s="755">
        <v>334.9</v>
      </c>
      <c r="N61" s="755">
        <v>333.2</v>
      </c>
      <c r="O61" s="755">
        <v>357.4</v>
      </c>
      <c r="P61" s="756">
        <v>348.74709000000001</v>
      </c>
      <c r="Q61" s="756">
        <v>403.93635999999998</v>
      </c>
      <c r="R61" s="756">
        <v>450.17876999999999</v>
      </c>
      <c r="S61" s="143">
        <f>100</f>
        <v>100</v>
      </c>
      <c r="T61" s="328">
        <f t="shared" si="31"/>
        <v>86.201117318435763</v>
      </c>
      <c r="U61" s="328">
        <f t="shared" si="31"/>
        <v>92.849162011173178</v>
      </c>
      <c r="V61" s="328">
        <f t="shared" si="31"/>
        <v>106.59217877094972</v>
      </c>
      <c r="W61" s="328">
        <f t="shared" si="31"/>
        <v>122.45810055865921</v>
      </c>
      <c r="X61" s="328">
        <f t="shared" si="31"/>
        <v>128.60335195530726</v>
      </c>
      <c r="Y61" s="328">
        <f t="shared" si="31"/>
        <v>118.65921787709497</v>
      </c>
      <c r="Z61" s="328">
        <f t="shared" si="31"/>
        <v>139.88826815642457</v>
      </c>
      <c r="AA61" s="328">
        <f t="shared" si="31"/>
        <v>170.44692737430171</v>
      </c>
      <c r="AB61" s="328">
        <f t="shared" si="14"/>
        <v>187.09497206703909</v>
      </c>
      <c r="AC61" s="328">
        <f t="shared" si="14"/>
        <v>186.14525139664804</v>
      </c>
      <c r="AD61" s="328">
        <f t="shared" si="14"/>
        <v>199.66480446927375</v>
      </c>
      <c r="AE61" s="328">
        <f t="shared" si="32"/>
        <v>194.83077653631287</v>
      </c>
      <c r="AF61" s="328">
        <f t="shared" si="33"/>
        <v>225.66277094972065</v>
      </c>
      <c r="AG61" s="329">
        <f t="shared" si="33"/>
        <v>251.49651955307263</v>
      </c>
      <c r="AH61" s="767">
        <v>1</v>
      </c>
      <c r="AI61" s="768">
        <v>1</v>
      </c>
      <c r="AJ61" s="768">
        <v>1</v>
      </c>
      <c r="AK61" s="768">
        <v>1</v>
      </c>
      <c r="AL61" s="768">
        <v>1</v>
      </c>
      <c r="AM61" s="768">
        <v>1</v>
      </c>
      <c r="AN61" s="768">
        <v>1</v>
      </c>
      <c r="AO61" s="768">
        <v>1</v>
      </c>
      <c r="AP61" s="768">
        <v>1</v>
      </c>
      <c r="AQ61" s="768">
        <v>1</v>
      </c>
      <c r="AR61" s="768">
        <v>1</v>
      </c>
      <c r="AS61" s="768">
        <v>1</v>
      </c>
      <c r="AT61" s="768">
        <v>4</v>
      </c>
      <c r="AU61" s="768">
        <v>6</v>
      </c>
      <c r="AV61" s="770">
        <v>7</v>
      </c>
    </row>
    <row r="62" spans="2:48" ht="14.4" x14ac:dyDescent="0.3">
      <c r="B62" s="915"/>
      <c r="C62" s="1" t="s">
        <v>5</v>
      </c>
      <c r="D62" s="755">
        <v>111.1</v>
      </c>
      <c r="E62" s="755">
        <v>96.9</v>
      </c>
      <c r="F62" s="755">
        <v>82.3</v>
      </c>
      <c r="G62" s="755">
        <v>88.7</v>
      </c>
      <c r="H62" s="755">
        <v>88</v>
      </c>
      <c r="I62" s="755">
        <v>96.9</v>
      </c>
      <c r="J62" s="755">
        <v>95.6</v>
      </c>
      <c r="K62" s="755">
        <v>87.2</v>
      </c>
      <c r="L62" s="755">
        <v>109.5</v>
      </c>
      <c r="M62" s="755">
        <v>116.4</v>
      </c>
      <c r="N62" s="755">
        <v>166.2</v>
      </c>
      <c r="O62" s="755">
        <v>177.5</v>
      </c>
      <c r="P62" s="756">
        <v>169.08541</v>
      </c>
      <c r="Q62" s="756">
        <v>207.5702</v>
      </c>
      <c r="R62" s="756">
        <v>229.94540000000001</v>
      </c>
      <c r="S62" s="143">
        <f>100</f>
        <v>100</v>
      </c>
      <c r="T62" s="328">
        <f t="shared" si="31"/>
        <v>87.218721872187217</v>
      </c>
      <c r="U62" s="328">
        <f t="shared" si="31"/>
        <v>74.077407740774078</v>
      </c>
      <c r="V62" s="328">
        <f t="shared" si="31"/>
        <v>79.837983798379838</v>
      </c>
      <c r="W62" s="328">
        <f t="shared" si="31"/>
        <v>79.207920792079207</v>
      </c>
      <c r="X62" s="328">
        <f t="shared" si="31"/>
        <v>87.218721872187217</v>
      </c>
      <c r="Y62" s="328">
        <f t="shared" si="31"/>
        <v>86.048604860486051</v>
      </c>
      <c r="Z62" s="328">
        <f t="shared" si="31"/>
        <v>78.487848784878494</v>
      </c>
      <c r="AA62" s="328">
        <f t="shared" si="31"/>
        <v>98.55985598559856</v>
      </c>
      <c r="AB62" s="328">
        <f t="shared" si="14"/>
        <v>104.77047704770477</v>
      </c>
      <c r="AC62" s="328">
        <f t="shared" si="14"/>
        <v>149.59495949594961</v>
      </c>
      <c r="AD62" s="328">
        <f t="shared" si="14"/>
        <v>159.76597659765977</v>
      </c>
      <c r="AE62" s="328">
        <f t="shared" si="32"/>
        <v>152.19208820882091</v>
      </c>
      <c r="AF62" s="328">
        <f t="shared" si="33"/>
        <v>186.83186318631866</v>
      </c>
      <c r="AG62" s="329">
        <f t="shared" si="33"/>
        <v>206.9715571557156</v>
      </c>
      <c r="AH62" s="767">
        <v>1</v>
      </c>
      <c r="AI62" s="768">
        <v>1</v>
      </c>
      <c r="AJ62" s="768">
        <v>1</v>
      </c>
      <c r="AK62" s="768">
        <v>1</v>
      </c>
      <c r="AL62" s="768">
        <v>1</v>
      </c>
      <c r="AM62" s="768">
        <v>1</v>
      </c>
      <c r="AN62" s="768">
        <v>1</v>
      </c>
      <c r="AO62" s="768">
        <v>1</v>
      </c>
      <c r="AP62" s="768">
        <v>1</v>
      </c>
      <c r="AQ62" s="768">
        <v>1</v>
      </c>
      <c r="AR62" s="768">
        <v>1</v>
      </c>
      <c r="AS62" s="768">
        <v>1</v>
      </c>
      <c r="AT62" s="768">
        <v>4</v>
      </c>
      <c r="AU62" s="768">
        <v>6</v>
      </c>
      <c r="AV62" s="770">
        <v>7</v>
      </c>
    </row>
    <row r="63" spans="2:48" ht="14.4" x14ac:dyDescent="0.3">
      <c r="B63" s="915"/>
      <c r="C63" s="1" t="s">
        <v>6</v>
      </c>
      <c r="D63" s="755">
        <v>509.20000000000005</v>
      </c>
      <c r="E63" s="755">
        <v>475.6</v>
      </c>
      <c r="F63" s="755">
        <v>473.6</v>
      </c>
      <c r="G63" s="755">
        <v>525.40000000000009</v>
      </c>
      <c r="H63" s="755">
        <v>614.4</v>
      </c>
      <c r="I63" s="755">
        <v>645.80000000000007</v>
      </c>
      <c r="J63" s="755">
        <v>612.20000000000005</v>
      </c>
      <c r="K63" s="755">
        <v>675.40000000000009</v>
      </c>
      <c r="L63" s="755">
        <v>817.2</v>
      </c>
      <c r="M63" s="755">
        <v>919.4</v>
      </c>
      <c r="N63" s="755">
        <v>966.7</v>
      </c>
      <c r="O63" s="755">
        <v>1074.1999999999998</v>
      </c>
      <c r="P63" s="756">
        <v>977.5541300000001</v>
      </c>
      <c r="Q63" s="756">
        <v>1254.8642500000001</v>
      </c>
      <c r="R63" s="756">
        <v>1396.3428900000001</v>
      </c>
      <c r="S63" s="143">
        <f>100</f>
        <v>100</v>
      </c>
      <c r="T63" s="328">
        <f t="shared" si="31"/>
        <v>93.401413982717983</v>
      </c>
      <c r="U63" s="328">
        <f t="shared" si="31"/>
        <v>93.008641005498816</v>
      </c>
      <c r="V63" s="328">
        <f t="shared" si="31"/>
        <v>103.18146111547526</v>
      </c>
      <c r="W63" s="328">
        <f t="shared" si="31"/>
        <v>120.65985860172819</v>
      </c>
      <c r="X63" s="328">
        <f t="shared" si="31"/>
        <v>126.82639434406913</v>
      </c>
      <c r="Y63" s="328">
        <f t="shared" si="31"/>
        <v>120.22780832678713</v>
      </c>
      <c r="Z63" s="328">
        <f t="shared" si="31"/>
        <v>132.63943440691281</v>
      </c>
      <c r="AA63" s="328">
        <f t="shared" si="31"/>
        <v>160.48703849175175</v>
      </c>
      <c r="AB63" s="328">
        <f t="shared" si="14"/>
        <v>180.55773762765119</v>
      </c>
      <c r="AC63" s="328">
        <f t="shared" si="14"/>
        <v>189.84681853888452</v>
      </c>
      <c r="AD63" s="328">
        <f t="shared" si="14"/>
        <v>210.95836606441472</v>
      </c>
      <c r="AE63" s="328">
        <f t="shared" si="32"/>
        <v>191.97842301649646</v>
      </c>
      <c r="AF63" s="328">
        <f t="shared" si="33"/>
        <v>246.43838373919871</v>
      </c>
      <c r="AG63" s="329">
        <f t="shared" si="33"/>
        <v>274.22287706205816</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row>
    <row r="64" spans="2:48" ht="14.4" x14ac:dyDescent="0.3">
      <c r="B64" s="915"/>
      <c r="C64" s="1" t="s">
        <v>7</v>
      </c>
      <c r="D64" s="565">
        <v>398.1</v>
      </c>
      <c r="E64" s="565">
        <v>378.70000000000005</v>
      </c>
      <c r="F64" s="565">
        <v>391.3</v>
      </c>
      <c r="G64" s="565">
        <v>436.70000000000005</v>
      </c>
      <c r="H64" s="565">
        <v>526.4</v>
      </c>
      <c r="I64" s="565">
        <v>548.90000000000009</v>
      </c>
      <c r="J64" s="565">
        <v>516.6</v>
      </c>
      <c r="K64" s="565">
        <v>588.20000000000005</v>
      </c>
      <c r="L64" s="565">
        <v>707.7</v>
      </c>
      <c r="M64" s="565">
        <v>803</v>
      </c>
      <c r="N64" s="565">
        <v>800.5</v>
      </c>
      <c r="O64" s="565">
        <v>896.69999999999993</v>
      </c>
      <c r="P64" s="565">
        <v>808.46872000000008</v>
      </c>
      <c r="Q64" s="565">
        <v>1047.29405</v>
      </c>
      <c r="R64" s="565">
        <v>1166.3974900000001</v>
      </c>
      <c r="S64" s="143">
        <f>100</f>
        <v>100</v>
      </c>
      <c r="T64" s="328">
        <f t="shared" si="31"/>
        <v>95.126852549610661</v>
      </c>
      <c r="U64" s="328">
        <f t="shared" si="31"/>
        <v>98.291886460688261</v>
      </c>
      <c r="V64" s="328">
        <f t="shared" si="31"/>
        <v>109.69605626726954</v>
      </c>
      <c r="W64" s="328">
        <f t="shared" si="31"/>
        <v>132.22808339613161</v>
      </c>
      <c r="X64" s="328">
        <f t="shared" si="31"/>
        <v>137.8799296659131</v>
      </c>
      <c r="Y64" s="328">
        <f t="shared" si="31"/>
        <v>129.76639035418236</v>
      </c>
      <c r="Z64" s="328">
        <f t="shared" si="31"/>
        <v>147.75182115046471</v>
      </c>
      <c r="AA64" s="328">
        <f t="shared" si="31"/>
        <v>177.76940467219291</v>
      </c>
      <c r="AB64" s="328">
        <f t="shared" si="14"/>
        <v>201.70811353931171</v>
      </c>
      <c r="AC64" s="328">
        <f t="shared" si="14"/>
        <v>201.08013062044711</v>
      </c>
      <c r="AD64" s="328">
        <f t="shared" si="14"/>
        <v>225.24491333835718</v>
      </c>
      <c r="AE64" s="328">
        <f t="shared" ref="AE64:AE67" si="34">P64*100/$D64</f>
        <v>203.08181863853304</v>
      </c>
      <c r="AF64" s="328">
        <f t="shared" ref="AF64:AG67" si="35">Q64*100/$D64</f>
        <v>263.07310977141418</v>
      </c>
      <c r="AG64" s="329">
        <f t="shared" si="35"/>
        <v>292.99108013062045</v>
      </c>
      <c r="AH64" s="767"/>
      <c r="AI64" s="768"/>
      <c r="AJ64" s="768"/>
      <c r="AK64" s="768"/>
      <c r="AL64" s="768"/>
      <c r="AM64" s="768"/>
      <c r="AN64" s="768"/>
      <c r="AO64" s="768"/>
      <c r="AP64" s="768"/>
      <c r="AQ64" s="768"/>
      <c r="AR64" s="768"/>
      <c r="AS64" s="768"/>
      <c r="AT64" s="768"/>
      <c r="AU64" s="768"/>
      <c r="AV64" s="770"/>
    </row>
    <row r="65" spans="2:48" ht="15" customHeight="1" x14ac:dyDescent="0.3">
      <c r="B65" s="917" t="s">
        <v>15</v>
      </c>
      <c r="C65" s="7" t="s">
        <v>2</v>
      </c>
      <c r="D65" s="755">
        <v>114.4</v>
      </c>
      <c r="E65" s="755">
        <v>141.30000000000001</v>
      </c>
      <c r="F65" s="755">
        <v>133.9</v>
      </c>
      <c r="G65" s="755">
        <v>140.5</v>
      </c>
      <c r="H65" s="755">
        <v>167.9</v>
      </c>
      <c r="I65" s="755">
        <v>200.5</v>
      </c>
      <c r="J65" s="755">
        <v>228.2</v>
      </c>
      <c r="K65" s="755">
        <v>278</v>
      </c>
      <c r="L65" s="755">
        <v>316.10000000000002</v>
      </c>
      <c r="M65" s="755">
        <v>414</v>
      </c>
      <c r="N65" s="755">
        <v>465.2</v>
      </c>
      <c r="O65" s="755">
        <v>558.6</v>
      </c>
      <c r="P65" s="756">
        <v>659.66171999999995</v>
      </c>
      <c r="Q65" s="756">
        <v>748.43389999999999</v>
      </c>
      <c r="R65" s="756">
        <v>875.45996000000002</v>
      </c>
      <c r="S65" s="143">
        <f>100</f>
        <v>100</v>
      </c>
      <c r="T65" s="328">
        <f t="shared" si="31"/>
        <v>123.51398601398603</v>
      </c>
      <c r="U65" s="328">
        <f t="shared" si="31"/>
        <v>117.04545454545453</v>
      </c>
      <c r="V65" s="328">
        <f t="shared" si="31"/>
        <v>122.81468531468531</v>
      </c>
      <c r="W65" s="328">
        <f t="shared" si="31"/>
        <v>146.76573426573427</v>
      </c>
      <c r="X65" s="328">
        <f t="shared" si="31"/>
        <v>175.26223776223776</v>
      </c>
      <c r="Y65" s="328">
        <f t="shared" si="31"/>
        <v>199.47552447552445</v>
      </c>
      <c r="Z65" s="328">
        <f t="shared" si="31"/>
        <v>243.00699300699299</v>
      </c>
      <c r="AA65" s="328">
        <f t="shared" si="31"/>
        <v>276.31118881118886</v>
      </c>
      <c r="AB65" s="328">
        <f t="shared" si="14"/>
        <v>361.88811188811189</v>
      </c>
      <c r="AC65" s="328">
        <f t="shared" si="14"/>
        <v>406.64335664335664</v>
      </c>
      <c r="AD65" s="328">
        <f t="shared" si="14"/>
        <v>488.28671328671328</v>
      </c>
      <c r="AE65" s="328">
        <f t="shared" si="34"/>
        <v>576.62737762237748</v>
      </c>
      <c r="AF65" s="328">
        <f t="shared" si="35"/>
        <v>654.22543706293698</v>
      </c>
      <c r="AG65" s="329">
        <f t="shared" si="35"/>
        <v>765.2622027972028</v>
      </c>
      <c r="AH65" s="767">
        <v>1</v>
      </c>
      <c r="AI65" s="768">
        <v>1</v>
      </c>
      <c r="AJ65" s="768">
        <v>1</v>
      </c>
      <c r="AK65" s="768">
        <v>1</v>
      </c>
      <c r="AL65" s="768">
        <v>1</v>
      </c>
      <c r="AM65" s="768">
        <v>1</v>
      </c>
      <c r="AN65" s="768">
        <v>1</v>
      </c>
      <c r="AO65" s="768">
        <v>1</v>
      </c>
      <c r="AP65" s="768">
        <v>1</v>
      </c>
      <c r="AQ65" s="768">
        <v>1</v>
      </c>
      <c r="AR65" s="768">
        <v>1</v>
      </c>
      <c r="AS65" s="768">
        <v>1</v>
      </c>
      <c r="AT65" s="768">
        <v>4</v>
      </c>
      <c r="AU65" s="768">
        <v>6</v>
      </c>
      <c r="AV65" s="770">
        <v>7</v>
      </c>
    </row>
    <row r="66" spans="2:48" ht="14.4" x14ac:dyDescent="0.3">
      <c r="B66" s="915"/>
      <c r="C66" s="1" t="s">
        <v>3</v>
      </c>
      <c r="D66" s="755">
        <v>152.5</v>
      </c>
      <c r="E66" s="755">
        <v>166.9</v>
      </c>
      <c r="F66" s="755">
        <v>182.1</v>
      </c>
      <c r="G66" s="755">
        <v>193.5</v>
      </c>
      <c r="H66" s="755">
        <v>238.2</v>
      </c>
      <c r="I66" s="755">
        <v>276.2</v>
      </c>
      <c r="J66" s="755">
        <v>303.10000000000002</v>
      </c>
      <c r="K66" s="755">
        <v>356.1</v>
      </c>
      <c r="L66" s="755">
        <v>381.2</v>
      </c>
      <c r="M66" s="755">
        <v>445.7</v>
      </c>
      <c r="N66" s="755">
        <v>508.1</v>
      </c>
      <c r="O66" s="755">
        <v>607.6</v>
      </c>
      <c r="P66" s="756">
        <v>702.64194999999995</v>
      </c>
      <c r="Q66" s="756">
        <v>783.61064999999996</v>
      </c>
      <c r="R66" s="756">
        <v>915.51648</v>
      </c>
      <c r="S66" s="143">
        <f>100</f>
        <v>100</v>
      </c>
      <c r="T66" s="328">
        <f t="shared" si="31"/>
        <v>109.44262295081967</v>
      </c>
      <c r="U66" s="328">
        <f t="shared" si="31"/>
        <v>119.40983606557377</v>
      </c>
      <c r="V66" s="328">
        <f t="shared" si="31"/>
        <v>126.88524590163935</v>
      </c>
      <c r="W66" s="328">
        <f t="shared" si="31"/>
        <v>156.19672131147541</v>
      </c>
      <c r="X66" s="328">
        <f t="shared" si="31"/>
        <v>181.11475409836066</v>
      </c>
      <c r="Y66" s="328">
        <f t="shared" si="31"/>
        <v>198.75409836065577</v>
      </c>
      <c r="Z66" s="328">
        <f t="shared" si="31"/>
        <v>233.50819672131146</v>
      </c>
      <c r="AA66" s="328">
        <f t="shared" si="31"/>
        <v>249.96721311475409</v>
      </c>
      <c r="AB66" s="328">
        <f t="shared" si="14"/>
        <v>292.26229508196724</v>
      </c>
      <c r="AC66" s="328">
        <f t="shared" si="14"/>
        <v>333.18032786885249</v>
      </c>
      <c r="AD66" s="328">
        <f t="shared" si="14"/>
        <v>398.42622950819674</v>
      </c>
      <c r="AE66" s="328">
        <f t="shared" si="34"/>
        <v>460.74881967213111</v>
      </c>
      <c r="AF66" s="328">
        <f t="shared" si="35"/>
        <v>513.84304918032785</v>
      </c>
      <c r="AG66" s="329">
        <f t="shared" si="35"/>
        <v>600.33867540983613</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row>
    <row r="67" spans="2:48" ht="14.4" x14ac:dyDescent="0.3">
      <c r="B67" s="915"/>
      <c r="C67" s="1" t="s">
        <v>4</v>
      </c>
      <c r="D67" s="755">
        <v>222.2</v>
      </c>
      <c r="E67" s="755">
        <v>238.5</v>
      </c>
      <c r="F67" s="755">
        <v>224.5</v>
      </c>
      <c r="G67" s="755">
        <v>284</v>
      </c>
      <c r="H67" s="755">
        <v>245.4</v>
      </c>
      <c r="I67" s="755">
        <v>289.89999999999998</v>
      </c>
      <c r="J67" s="755">
        <v>343</v>
      </c>
      <c r="K67" s="755">
        <v>394.3</v>
      </c>
      <c r="L67" s="755">
        <v>500.2</v>
      </c>
      <c r="M67" s="755">
        <v>575.20000000000005</v>
      </c>
      <c r="N67" s="755">
        <v>697</v>
      </c>
      <c r="O67" s="755">
        <v>863</v>
      </c>
      <c r="P67" s="756">
        <v>902.50157000000002</v>
      </c>
      <c r="Q67" s="756">
        <v>931.21406999999999</v>
      </c>
      <c r="R67" s="756">
        <v>1091.5510999999999</v>
      </c>
      <c r="S67" s="143">
        <f>100</f>
        <v>100</v>
      </c>
      <c r="T67" s="328">
        <f t="shared" si="31"/>
        <v>107.33573357335734</v>
      </c>
      <c r="U67" s="328">
        <f t="shared" si="31"/>
        <v>101.03510351035104</v>
      </c>
      <c r="V67" s="328">
        <f t="shared" si="31"/>
        <v>127.81278127812782</v>
      </c>
      <c r="W67" s="328">
        <f t="shared" si="31"/>
        <v>110.44104410441045</v>
      </c>
      <c r="X67" s="328">
        <f t="shared" si="31"/>
        <v>130.46804680468045</v>
      </c>
      <c r="Y67" s="328">
        <f t="shared" si="31"/>
        <v>154.36543654365437</v>
      </c>
      <c r="Z67" s="328">
        <f t="shared" si="31"/>
        <v>177.45274527452747</v>
      </c>
      <c r="AA67" s="328">
        <f t="shared" si="31"/>
        <v>225.11251125112511</v>
      </c>
      <c r="AB67" s="328">
        <f t="shared" si="14"/>
        <v>258.8658865886589</v>
      </c>
      <c r="AC67" s="328">
        <f t="shared" si="14"/>
        <v>313.68136813681372</v>
      </c>
      <c r="AD67" s="328">
        <f t="shared" si="14"/>
        <v>388.38883888388841</v>
      </c>
      <c r="AE67" s="328">
        <f t="shared" si="34"/>
        <v>406.16632313231327</v>
      </c>
      <c r="AF67" s="328">
        <f t="shared" si="35"/>
        <v>419.08824032403243</v>
      </c>
      <c r="AG67" s="329">
        <f t="shared" si="35"/>
        <v>491.24711971197115</v>
      </c>
      <c r="AH67" s="767">
        <v>1</v>
      </c>
      <c r="AI67" s="768">
        <v>1</v>
      </c>
      <c r="AJ67" s="768">
        <v>1</v>
      </c>
      <c r="AK67" s="768">
        <v>1</v>
      </c>
      <c r="AL67" s="768">
        <v>1</v>
      </c>
      <c r="AM67" s="768">
        <v>1</v>
      </c>
      <c r="AN67" s="768">
        <v>1</v>
      </c>
      <c r="AO67" s="768">
        <v>1</v>
      </c>
      <c r="AP67" s="768">
        <v>1</v>
      </c>
      <c r="AQ67" s="768">
        <v>1</v>
      </c>
      <c r="AR67" s="768">
        <v>1</v>
      </c>
      <c r="AS67" s="768">
        <v>1</v>
      </c>
      <c r="AT67" s="768">
        <v>4</v>
      </c>
      <c r="AU67" s="768">
        <v>6</v>
      </c>
      <c r="AV67" s="770">
        <v>7</v>
      </c>
    </row>
    <row r="68" spans="2:48" ht="14.4" x14ac:dyDescent="0.3">
      <c r="B68" s="915"/>
      <c r="C68" s="1" t="s">
        <v>5</v>
      </c>
      <c r="D68" s="755">
        <v>1079.8</v>
      </c>
      <c r="E68" s="755">
        <v>1023.9</v>
      </c>
      <c r="F68" s="755">
        <v>1046.0999999999999</v>
      </c>
      <c r="G68" s="755">
        <v>1105.0999999999999</v>
      </c>
      <c r="H68" s="755">
        <v>1011.2</v>
      </c>
      <c r="I68" s="755">
        <v>933.7</v>
      </c>
      <c r="J68" s="755">
        <v>956.8</v>
      </c>
      <c r="K68" s="755">
        <v>1010.3</v>
      </c>
      <c r="L68" s="755">
        <v>1135.5999999999999</v>
      </c>
      <c r="M68" s="755">
        <v>1227.8</v>
      </c>
      <c r="N68" s="755">
        <v>1406.7</v>
      </c>
      <c r="O68" s="755">
        <v>1723.5</v>
      </c>
      <c r="P68" s="756">
        <v>1841.3806</v>
      </c>
      <c r="Q68" s="756">
        <v>1932.4575</v>
      </c>
      <c r="R68" s="756">
        <v>2230.1606000000002</v>
      </c>
      <c r="S68" s="143">
        <f>100</f>
        <v>100</v>
      </c>
      <c r="T68" s="328">
        <f t="shared" si="31"/>
        <v>94.823115391739222</v>
      </c>
      <c r="U68" s="328">
        <f t="shared" si="31"/>
        <v>96.87905167623633</v>
      </c>
      <c r="V68" s="328">
        <f t="shared" si="31"/>
        <v>102.34302648638636</v>
      </c>
      <c r="W68" s="328">
        <f t="shared" si="31"/>
        <v>93.646971661418789</v>
      </c>
      <c r="X68" s="328">
        <f t="shared" si="31"/>
        <v>86.469716614187817</v>
      </c>
      <c r="Y68" s="328">
        <f t="shared" si="31"/>
        <v>88.609001666975374</v>
      </c>
      <c r="Z68" s="328">
        <f t="shared" si="31"/>
        <v>93.563622893128354</v>
      </c>
      <c r="AA68" s="328">
        <f t="shared" si="31"/>
        <v>105.16762363400629</v>
      </c>
      <c r="AB68" s="328">
        <f t="shared" si="14"/>
        <v>113.70624189664753</v>
      </c>
      <c r="AC68" s="328">
        <f t="shared" si="14"/>
        <v>130.27412483793296</v>
      </c>
      <c r="AD68" s="328">
        <f t="shared" si="14"/>
        <v>159.61289127616226</v>
      </c>
      <c r="AE68" s="328">
        <f t="shared" ref="AE68:AE71" si="36">P68*100/$D68</f>
        <v>170.52978329320246</v>
      </c>
      <c r="AF68" s="328">
        <f t="shared" ref="AF68:AG71" si="37">Q68*100/$D68</f>
        <v>178.96439155399148</v>
      </c>
      <c r="AG68" s="329">
        <f t="shared" si="37"/>
        <v>206.53459899981482</v>
      </c>
      <c r="AH68" s="767">
        <v>1</v>
      </c>
      <c r="AI68" s="768">
        <v>1</v>
      </c>
      <c r="AJ68" s="768">
        <v>1</v>
      </c>
      <c r="AK68" s="768">
        <v>1</v>
      </c>
      <c r="AL68" s="768">
        <v>1</v>
      </c>
      <c r="AM68" s="768">
        <v>1</v>
      </c>
      <c r="AN68" s="768">
        <v>1</v>
      </c>
      <c r="AO68" s="768">
        <v>1</v>
      </c>
      <c r="AP68" s="768">
        <v>1</v>
      </c>
      <c r="AQ68" s="768">
        <v>1</v>
      </c>
      <c r="AR68" s="768">
        <v>1</v>
      </c>
      <c r="AS68" s="768">
        <v>1</v>
      </c>
      <c r="AT68" s="768">
        <v>4</v>
      </c>
      <c r="AU68" s="768">
        <v>6</v>
      </c>
      <c r="AV68" s="770">
        <v>7</v>
      </c>
    </row>
    <row r="69" spans="2:48" ht="14.4" x14ac:dyDescent="0.3">
      <c r="B69" s="915"/>
      <c r="C69" s="1" t="s">
        <v>6</v>
      </c>
      <c r="D69" s="755">
        <v>1568.8999999999999</v>
      </c>
      <c r="E69" s="755">
        <v>1570.6</v>
      </c>
      <c r="F69" s="755">
        <v>1586.6</v>
      </c>
      <c r="G69" s="755">
        <v>1723.1</v>
      </c>
      <c r="H69" s="755">
        <v>1662.7</v>
      </c>
      <c r="I69" s="755">
        <v>1700.3</v>
      </c>
      <c r="J69" s="755">
        <v>1831.1</v>
      </c>
      <c r="K69" s="755">
        <v>2038.7</v>
      </c>
      <c r="L69" s="755">
        <v>2333.1</v>
      </c>
      <c r="M69" s="755">
        <v>2662.7</v>
      </c>
      <c r="N69" s="755">
        <v>3077</v>
      </c>
      <c r="O69" s="755">
        <v>3752.7</v>
      </c>
      <c r="P69" s="756">
        <v>4106.1858400000001</v>
      </c>
      <c r="Q69" s="756">
        <v>4395.71612</v>
      </c>
      <c r="R69" s="756">
        <v>5112.6881400000002</v>
      </c>
      <c r="S69" s="143">
        <f>100</f>
        <v>100</v>
      </c>
      <c r="T69" s="328">
        <f t="shared" si="31"/>
        <v>100.10835617311493</v>
      </c>
      <c r="U69" s="328">
        <f t="shared" si="31"/>
        <v>101.12817897890243</v>
      </c>
      <c r="V69" s="328">
        <f t="shared" si="31"/>
        <v>109.82854229077699</v>
      </c>
      <c r="W69" s="328">
        <f t="shared" si="31"/>
        <v>105.97871119892919</v>
      </c>
      <c r="X69" s="328">
        <f t="shared" si="31"/>
        <v>108.37529479252981</v>
      </c>
      <c r="Y69" s="328">
        <f t="shared" si="31"/>
        <v>116.71234622984258</v>
      </c>
      <c r="Z69" s="328">
        <f t="shared" si="31"/>
        <v>129.94454713493531</v>
      </c>
      <c r="AA69" s="328">
        <f t="shared" si="31"/>
        <v>148.7092867614252</v>
      </c>
      <c r="AB69" s="328">
        <f t="shared" si="14"/>
        <v>169.71763656064761</v>
      </c>
      <c r="AC69" s="328">
        <f t="shared" si="14"/>
        <v>196.12467333800754</v>
      </c>
      <c r="AD69" s="328">
        <f t="shared" si="14"/>
        <v>239.19306520492066</v>
      </c>
      <c r="AE69" s="328">
        <f t="shared" si="36"/>
        <v>261.72387277710504</v>
      </c>
      <c r="AF69" s="328">
        <f t="shared" si="37"/>
        <v>280.17822168398243</v>
      </c>
      <c r="AG69" s="329">
        <f t="shared" si="37"/>
        <v>325.87724775320294</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row>
    <row r="70" spans="2:48" ht="14.4" x14ac:dyDescent="0.3">
      <c r="B70" s="916"/>
      <c r="C70" s="8" t="s">
        <v>7</v>
      </c>
      <c r="D70" s="565">
        <v>489.09999999999997</v>
      </c>
      <c r="E70" s="565">
        <v>546.70000000000005</v>
      </c>
      <c r="F70" s="565">
        <v>540.5</v>
      </c>
      <c r="G70" s="565">
        <v>618</v>
      </c>
      <c r="H70" s="565">
        <v>651.5</v>
      </c>
      <c r="I70" s="565">
        <v>766.59999999999991</v>
      </c>
      <c r="J70" s="565">
        <v>874.3</v>
      </c>
      <c r="K70" s="565">
        <v>1028.4000000000001</v>
      </c>
      <c r="L70" s="565">
        <v>1197.5</v>
      </c>
      <c r="M70" s="565">
        <v>1434.9</v>
      </c>
      <c r="N70" s="565">
        <v>1670.3</v>
      </c>
      <c r="O70" s="565">
        <v>2029.2</v>
      </c>
      <c r="P70" s="565">
        <v>2264.8052399999997</v>
      </c>
      <c r="Q70" s="565">
        <v>2463.2586200000001</v>
      </c>
      <c r="R70" s="565">
        <v>2882.52754</v>
      </c>
      <c r="S70" s="143">
        <f>100</f>
        <v>100</v>
      </c>
      <c r="T70" s="328">
        <f t="shared" si="31"/>
        <v>111.77673277448376</v>
      </c>
      <c r="U70" s="328">
        <f t="shared" si="31"/>
        <v>110.50909834389697</v>
      </c>
      <c r="V70" s="328">
        <f t="shared" si="31"/>
        <v>126.35452872623186</v>
      </c>
      <c r="W70" s="328">
        <f t="shared" si="31"/>
        <v>133.203843794725</v>
      </c>
      <c r="X70" s="328">
        <f t="shared" si="31"/>
        <v>156.73686362707011</v>
      </c>
      <c r="Y70" s="328">
        <f t="shared" si="31"/>
        <v>178.75690042936006</v>
      </c>
      <c r="Z70" s="328">
        <f t="shared" si="31"/>
        <v>210.26374974442859</v>
      </c>
      <c r="AA70" s="328">
        <f t="shared" si="31"/>
        <v>244.83745655285219</v>
      </c>
      <c r="AB70" s="328">
        <f t="shared" si="14"/>
        <v>293.37558781435291</v>
      </c>
      <c r="AC70" s="328">
        <f t="shared" si="14"/>
        <v>341.50480474340628</v>
      </c>
      <c r="AD70" s="328">
        <f t="shared" si="14"/>
        <v>414.88448170108364</v>
      </c>
      <c r="AE70" s="328">
        <f t="shared" si="36"/>
        <v>463.05566141893274</v>
      </c>
      <c r="AF70" s="328">
        <f t="shared" si="37"/>
        <v>503.63087712124315</v>
      </c>
      <c r="AG70" s="329">
        <f t="shared" si="37"/>
        <v>589.35341239010438</v>
      </c>
      <c r="AH70" s="767"/>
      <c r="AI70" s="768"/>
      <c r="AJ70" s="768"/>
      <c r="AK70" s="768"/>
      <c r="AL70" s="768"/>
      <c r="AM70" s="768"/>
      <c r="AN70" s="768"/>
      <c r="AO70" s="768"/>
      <c r="AP70" s="768"/>
      <c r="AQ70" s="768"/>
      <c r="AR70" s="768"/>
      <c r="AS70" s="768"/>
      <c r="AT70" s="768"/>
      <c r="AU70" s="768"/>
      <c r="AV70" s="770"/>
    </row>
    <row r="71" spans="2:48" ht="15" customHeight="1" x14ac:dyDescent="0.3">
      <c r="B71" s="915" t="s">
        <v>16</v>
      </c>
      <c r="C71" s="1" t="s">
        <v>2</v>
      </c>
      <c r="D71" s="755">
        <v>384.5</v>
      </c>
      <c r="E71" s="755">
        <v>345.2</v>
      </c>
      <c r="F71" s="755">
        <v>287.3</v>
      </c>
      <c r="G71" s="755">
        <v>240.9</v>
      </c>
      <c r="H71" s="755">
        <v>280.89999999999998</v>
      </c>
      <c r="I71" s="755">
        <v>300.3</v>
      </c>
      <c r="J71" s="755">
        <v>289.60000000000002</v>
      </c>
      <c r="K71" s="755">
        <v>411.6</v>
      </c>
      <c r="L71" s="755">
        <v>443.1</v>
      </c>
      <c r="M71" s="755">
        <v>549.9</v>
      </c>
      <c r="N71" s="755">
        <v>758</v>
      </c>
      <c r="O71" s="755">
        <v>635.79999999999995</v>
      </c>
      <c r="P71" s="756">
        <v>634.49505999999997</v>
      </c>
      <c r="Q71" s="756">
        <v>658.11838999999998</v>
      </c>
      <c r="R71" s="756">
        <v>725.50744999999995</v>
      </c>
      <c r="S71" s="143">
        <f>100</f>
        <v>100</v>
      </c>
      <c r="T71" s="328">
        <f t="shared" si="31"/>
        <v>89.778933680104032</v>
      </c>
      <c r="U71" s="328">
        <f t="shared" si="31"/>
        <v>74.720416124837456</v>
      </c>
      <c r="V71" s="328">
        <f t="shared" si="31"/>
        <v>62.652795838751622</v>
      </c>
      <c r="W71" s="328">
        <f t="shared" si="31"/>
        <v>73.0559167750325</v>
      </c>
      <c r="X71" s="328">
        <f t="shared" si="31"/>
        <v>78.10143042912874</v>
      </c>
      <c r="Y71" s="328">
        <f t="shared" si="31"/>
        <v>75.318595578673609</v>
      </c>
      <c r="Z71" s="328">
        <f t="shared" si="31"/>
        <v>107.0481144343303</v>
      </c>
      <c r="AA71" s="328">
        <f t="shared" si="31"/>
        <v>115.24057217165149</v>
      </c>
      <c r="AB71" s="328">
        <f t="shared" si="14"/>
        <v>143.01690507152145</v>
      </c>
      <c r="AC71" s="328">
        <f t="shared" si="14"/>
        <v>197.13914174252275</v>
      </c>
      <c r="AD71" s="328">
        <f t="shared" si="14"/>
        <v>165.35760728218463</v>
      </c>
      <c r="AE71" s="328">
        <f t="shared" si="36"/>
        <v>165.01822106631988</v>
      </c>
      <c r="AF71" s="328">
        <f t="shared" si="37"/>
        <v>171.16213003901169</v>
      </c>
      <c r="AG71" s="329">
        <f t="shared" si="37"/>
        <v>188.68854356306892</v>
      </c>
      <c r="AH71" s="767">
        <v>1</v>
      </c>
      <c r="AI71" s="768">
        <v>1</v>
      </c>
      <c r="AJ71" s="768">
        <v>1</v>
      </c>
      <c r="AK71" s="768">
        <v>1</v>
      </c>
      <c r="AL71" s="768">
        <v>1</v>
      </c>
      <c r="AM71" s="768">
        <v>1</v>
      </c>
      <c r="AN71" s="768">
        <v>1</v>
      </c>
      <c r="AO71" s="768">
        <v>1</v>
      </c>
      <c r="AP71" s="768">
        <v>1</v>
      </c>
      <c r="AQ71" s="768">
        <v>1</v>
      </c>
      <c r="AR71" s="768">
        <v>1</v>
      </c>
      <c r="AS71" s="768">
        <v>1</v>
      </c>
      <c r="AT71" s="768">
        <v>4</v>
      </c>
      <c r="AU71" s="768">
        <v>6</v>
      </c>
      <c r="AV71" s="770">
        <v>7</v>
      </c>
    </row>
    <row r="72" spans="2:48" ht="14.4" x14ac:dyDescent="0.3">
      <c r="B72" s="915"/>
      <c r="C72" s="1" t="s">
        <v>3</v>
      </c>
      <c r="D72" s="755">
        <v>103.2</v>
      </c>
      <c r="E72" s="755">
        <v>121.7</v>
      </c>
      <c r="F72" s="756">
        <v>155.13834</v>
      </c>
      <c r="G72" s="755">
        <v>121.3</v>
      </c>
      <c r="H72" s="755">
        <v>153.80000000000001</v>
      </c>
      <c r="I72" s="755">
        <v>149</v>
      </c>
      <c r="J72" s="755">
        <v>140.19999999999999</v>
      </c>
      <c r="K72" s="755">
        <v>150.6</v>
      </c>
      <c r="L72" s="755">
        <v>157.69999999999999</v>
      </c>
      <c r="M72" s="755">
        <v>179.3</v>
      </c>
      <c r="N72" s="756">
        <v>178.9932</v>
      </c>
      <c r="O72" s="756">
        <v>174.62949</v>
      </c>
      <c r="P72" s="756">
        <v>138.70407</v>
      </c>
      <c r="Q72" s="756">
        <v>142.65102999999999</v>
      </c>
      <c r="R72" s="756">
        <v>157.21170000000001</v>
      </c>
      <c r="S72" s="143">
        <f>100</f>
        <v>100</v>
      </c>
      <c r="T72" s="328">
        <f t="shared" si="31"/>
        <v>117.92635658914729</v>
      </c>
      <c r="U72" s="328">
        <f t="shared" si="31"/>
        <v>150.3278488372093</v>
      </c>
      <c r="V72" s="328">
        <f t="shared" si="31"/>
        <v>117.53875968992247</v>
      </c>
      <c r="W72" s="328">
        <f t="shared" si="31"/>
        <v>149.03100775193801</v>
      </c>
      <c r="X72" s="328">
        <f t="shared" si="31"/>
        <v>144.37984496124031</v>
      </c>
      <c r="Y72" s="328">
        <f t="shared" si="31"/>
        <v>135.85271317829455</v>
      </c>
      <c r="Z72" s="328">
        <f t="shared" si="31"/>
        <v>145.93023255813952</v>
      </c>
      <c r="AA72" s="328">
        <f t="shared" si="31"/>
        <v>152.81007751937983</v>
      </c>
      <c r="AB72" s="328">
        <f t="shared" si="14"/>
        <v>173.74031007751938</v>
      </c>
      <c r="AC72" s="328">
        <f t="shared" si="14"/>
        <v>173.44302325581396</v>
      </c>
      <c r="AD72" s="328">
        <f t="shared" si="14"/>
        <v>169.21462209302325</v>
      </c>
      <c r="AE72" s="328">
        <f t="shared" ref="AE72:AE75" si="38">P72*100/$D72</f>
        <v>134.40316860465114</v>
      </c>
      <c r="AF72" s="328">
        <f t="shared" ref="AF72:AG75" si="39">Q72*100/$D72</f>
        <v>138.22774224806201</v>
      </c>
      <c r="AG72" s="329">
        <f t="shared" si="39"/>
        <v>152.33691860465115</v>
      </c>
      <c r="AH72" s="767">
        <v>1</v>
      </c>
      <c r="AI72" s="768">
        <v>1</v>
      </c>
      <c r="AJ72" s="768">
        <v>4</v>
      </c>
      <c r="AK72" s="768">
        <v>1</v>
      </c>
      <c r="AL72" s="768">
        <v>1</v>
      </c>
      <c r="AM72" s="768">
        <v>1</v>
      </c>
      <c r="AN72" s="768">
        <v>1</v>
      </c>
      <c r="AO72" s="768">
        <v>1</v>
      </c>
      <c r="AP72" s="768">
        <v>1</v>
      </c>
      <c r="AQ72" s="768">
        <v>1</v>
      </c>
      <c r="AR72" s="768">
        <v>4</v>
      </c>
      <c r="AS72" s="768">
        <v>4</v>
      </c>
      <c r="AT72" s="768">
        <v>4</v>
      </c>
      <c r="AU72" s="768">
        <v>6</v>
      </c>
      <c r="AV72" s="770">
        <v>7</v>
      </c>
    </row>
    <row r="73" spans="2:48" ht="14.4" x14ac:dyDescent="0.3">
      <c r="B73" s="915"/>
      <c r="C73" s="1" t="s">
        <v>4</v>
      </c>
      <c r="D73" s="756">
        <v>71.099975999999998</v>
      </c>
      <c r="E73" s="756">
        <v>57.899963</v>
      </c>
      <c r="F73" s="756">
        <v>65.161675000000002</v>
      </c>
      <c r="G73" s="756">
        <v>44.400024000000002</v>
      </c>
      <c r="H73" s="756">
        <v>48.5</v>
      </c>
      <c r="I73" s="756">
        <v>37.600006</v>
      </c>
      <c r="J73" s="756">
        <v>48.299987999999999</v>
      </c>
      <c r="K73" s="756">
        <v>46.299987999999999</v>
      </c>
      <c r="L73" s="756">
        <v>42</v>
      </c>
      <c r="M73" s="756">
        <v>58.299987999999999</v>
      </c>
      <c r="N73" s="756">
        <v>45.606779000000003</v>
      </c>
      <c r="O73" s="756">
        <v>52.870519000000002</v>
      </c>
      <c r="P73" s="756">
        <v>44.806964000000001</v>
      </c>
      <c r="Q73" s="756">
        <v>44.385694999999998</v>
      </c>
      <c r="R73" s="756">
        <v>48.955627</v>
      </c>
      <c r="S73" s="143">
        <f>100</f>
        <v>100</v>
      </c>
      <c r="T73" s="328">
        <f t="shared" si="31"/>
        <v>81.434574605200993</v>
      </c>
      <c r="U73" s="328">
        <f t="shared" si="31"/>
        <v>91.647956393121717</v>
      </c>
      <c r="V73" s="328">
        <f t="shared" si="31"/>
        <v>62.44731221850202</v>
      </c>
      <c r="W73" s="328">
        <f t="shared" si="31"/>
        <v>68.213806429414262</v>
      </c>
      <c r="X73" s="328">
        <f t="shared" si="31"/>
        <v>52.883289299563195</v>
      </c>
      <c r="Y73" s="328">
        <f t="shared" si="31"/>
        <v>67.932495504639846</v>
      </c>
      <c r="Z73" s="328">
        <f t="shared" si="31"/>
        <v>65.119555033323792</v>
      </c>
      <c r="AA73" s="328">
        <f t="shared" si="31"/>
        <v>59.071749897637098</v>
      </c>
      <c r="AB73" s="328">
        <f t="shared" si="14"/>
        <v>81.997197861220101</v>
      </c>
      <c r="AC73" s="328">
        <f t="shared" si="14"/>
        <v>64.144577207733519</v>
      </c>
      <c r="AD73" s="328">
        <f t="shared" si="14"/>
        <v>74.360811317292161</v>
      </c>
      <c r="AE73" s="328">
        <f t="shared" si="38"/>
        <v>63.019661216200689</v>
      </c>
      <c r="AF73" s="328">
        <f t="shared" si="39"/>
        <v>62.427158906495265</v>
      </c>
      <c r="AG73" s="329">
        <f t="shared" si="39"/>
        <v>68.854632243476431</v>
      </c>
      <c r="AH73" s="767">
        <v>4</v>
      </c>
      <c r="AI73" s="768">
        <v>4</v>
      </c>
      <c r="AJ73" s="768">
        <v>4</v>
      </c>
      <c r="AK73" s="768">
        <v>4</v>
      </c>
      <c r="AL73" s="768">
        <v>4</v>
      </c>
      <c r="AM73" s="768">
        <v>4</v>
      </c>
      <c r="AN73" s="768">
        <v>4</v>
      </c>
      <c r="AO73" s="768">
        <v>4</v>
      </c>
      <c r="AP73" s="768">
        <v>4</v>
      </c>
      <c r="AQ73" s="768">
        <v>4</v>
      </c>
      <c r="AR73" s="768">
        <v>4</v>
      </c>
      <c r="AS73" s="768">
        <v>4</v>
      </c>
      <c r="AT73" s="768">
        <v>4</v>
      </c>
      <c r="AU73" s="768">
        <v>6</v>
      </c>
      <c r="AV73" s="770">
        <v>7</v>
      </c>
    </row>
    <row r="74" spans="2:48" ht="14.4" x14ac:dyDescent="0.3">
      <c r="B74" s="915"/>
      <c r="C74" s="1" t="s">
        <v>5</v>
      </c>
      <c r="D74" s="756">
        <v>0</v>
      </c>
      <c r="E74" s="756">
        <v>0</v>
      </c>
      <c r="F74" s="755">
        <v>0</v>
      </c>
      <c r="G74" s="756">
        <v>0</v>
      </c>
      <c r="H74" s="756">
        <v>0</v>
      </c>
      <c r="I74" s="756">
        <v>0</v>
      </c>
      <c r="J74" s="756">
        <v>0</v>
      </c>
      <c r="K74" s="756">
        <v>0</v>
      </c>
      <c r="L74" s="756">
        <v>0</v>
      </c>
      <c r="M74" s="756">
        <v>0</v>
      </c>
      <c r="N74" s="755">
        <v>17.2</v>
      </c>
      <c r="O74" s="755">
        <v>16.899999999999999</v>
      </c>
      <c r="P74" s="756">
        <v>18.038157999999999</v>
      </c>
      <c r="Q74" s="756">
        <v>18.013024000000001</v>
      </c>
      <c r="R74" s="756">
        <v>19.79665</v>
      </c>
      <c r="S74" s="143">
        <f>100</f>
        <v>100</v>
      </c>
      <c r="T74" s="328" t="e">
        <f t="shared" si="31"/>
        <v>#DIV/0!</v>
      </c>
      <c r="U74" s="328" t="e">
        <f t="shared" si="31"/>
        <v>#DIV/0!</v>
      </c>
      <c r="V74" s="328" t="e">
        <f t="shared" si="31"/>
        <v>#DIV/0!</v>
      </c>
      <c r="W74" s="328" t="e">
        <f t="shared" si="31"/>
        <v>#DIV/0!</v>
      </c>
      <c r="X74" s="328" t="e">
        <f t="shared" si="31"/>
        <v>#DIV/0!</v>
      </c>
      <c r="Y74" s="328" t="e">
        <f t="shared" si="31"/>
        <v>#DIV/0!</v>
      </c>
      <c r="Z74" s="328" t="e">
        <f t="shared" si="31"/>
        <v>#DIV/0!</v>
      </c>
      <c r="AA74" s="328" t="e">
        <f t="shared" si="31"/>
        <v>#DIV/0!</v>
      </c>
      <c r="AB74" s="328" t="e">
        <f t="shared" si="14"/>
        <v>#DIV/0!</v>
      </c>
      <c r="AC74" s="328" t="e">
        <f t="shared" si="14"/>
        <v>#DIV/0!</v>
      </c>
      <c r="AD74" s="328" t="e">
        <f t="shared" si="14"/>
        <v>#DIV/0!</v>
      </c>
      <c r="AE74" s="328" t="e">
        <f t="shared" si="38"/>
        <v>#DIV/0!</v>
      </c>
      <c r="AF74" s="328" t="e">
        <f t="shared" si="39"/>
        <v>#DIV/0!</v>
      </c>
      <c r="AG74" s="329" t="e">
        <f t="shared" si="39"/>
        <v>#DIV/0!</v>
      </c>
      <c r="AH74" s="767">
        <v>4</v>
      </c>
      <c r="AI74" s="768">
        <v>4</v>
      </c>
      <c r="AJ74" s="768">
        <v>1</v>
      </c>
      <c r="AK74" s="768">
        <v>4</v>
      </c>
      <c r="AL74" s="768">
        <v>4</v>
      </c>
      <c r="AM74" s="768">
        <v>4</v>
      </c>
      <c r="AN74" s="768">
        <v>4</v>
      </c>
      <c r="AO74" s="768">
        <v>4</v>
      </c>
      <c r="AP74" s="768">
        <v>4</v>
      </c>
      <c r="AQ74" s="768">
        <v>4</v>
      </c>
      <c r="AR74" s="768">
        <v>1</v>
      </c>
      <c r="AS74" s="768">
        <v>1</v>
      </c>
      <c r="AT74" s="768">
        <v>4</v>
      </c>
      <c r="AU74" s="768">
        <v>6</v>
      </c>
      <c r="AV74" s="770">
        <v>7</v>
      </c>
    </row>
    <row r="75" spans="2:48" ht="14.4" x14ac:dyDescent="0.3">
      <c r="B75" s="915"/>
      <c r="C75" s="1" t="s">
        <v>6</v>
      </c>
      <c r="D75" s="755">
        <v>558.79997600000002</v>
      </c>
      <c r="E75" s="755">
        <v>524.79996299999993</v>
      </c>
      <c r="F75" s="755">
        <v>507.60001500000004</v>
      </c>
      <c r="G75" s="755">
        <v>406.60002399999996</v>
      </c>
      <c r="H75" s="755">
        <v>483.2</v>
      </c>
      <c r="I75" s="755">
        <v>486.90000600000002</v>
      </c>
      <c r="J75" s="755">
        <v>478.099988</v>
      </c>
      <c r="K75" s="755">
        <v>608.49998800000003</v>
      </c>
      <c r="L75" s="755">
        <v>642.79999999999995</v>
      </c>
      <c r="M75" s="755">
        <v>787.49998800000003</v>
      </c>
      <c r="N75" s="755">
        <v>999.79997900000001</v>
      </c>
      <c r="O75" s="755">
        <v>880.20000900000002</v>
      </c>
      <c r="P75" s="756">
        <v>836.04425199999991</v>
      </c>
      <c r="Q75" s="756">
        <v>863.168139</v>
      </c>
      <c r="R75" s="756">
        <v>951.47142699999995</v>
      </c>
      <c r="S75" s="143">
        <f>100</f>
        <v>100</v>
      </c>
      <c r="T75" s="328">
        <f t="shared" si="31"/>
        <v>93.915530697875312</v>
      </c>
      <c r="U75" s="328">
        <f t="shared" si="31"/>
        <v>90.837515533465236</v>
      </c>
      <c r="V75" s="328">
        <f t="shared" si="31"/>
        <v>72.763071127977284</v>
      </c>
      <c r="W75" s="328">
        <f t="shared" si="31"/>
        <v>86.471013019513805</v>
      </c>
      <c r="X75" s="328">
        <f t="shared" si="31"/>
        <v>87.133147264129448</v>
      </c>
      <c r="Y75" s="328">
        <f t="shared" si="31"/>
        <v>85.558340825698252</v>
      </c>
      <c r="Z75" s="328">
        <f t="shared" si="31"/>
        <v>108.89406122665976</v>
      </c>
      <c r="AA75" s="328">
        <f t="shared" si="31"/>
        <v>115.03221682314458</v>
      </c>
      <c r="AB75" s="328">
        <f t="shared" si="14"/>
        <v>140.92699030466673</v>
      </c>
      <c r="AC75" s="328">
        <f t="shared" si="14"/>
        <v>178.9191163100551</v>
      </c>
      <c r="AD75" s="328">
        <f t="shared" si="14"/>
        <v>157.51611431708437</v>
      </c>
      <c r="AE75" s="328">
        <f t="shared" si="38"/>
        <v>149.6142247507899</v>
      </c>
      <c r="AF75" s="328">
        <f t="shared" si="39"/>
        <v>154.46817753621377</v>
      </c>
      <c r="AG75" s="329">
        <f t="shared" si="39"/>
        <v>170.27048458570442</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row>
    <row r="76" spans="2:48" ht="14.4" x14ac:dyDescent="0.3">
      <c r="B76" s="915"/>
      <c r="C76" s="1" t="s">
        <v>7</v>
      </c>
      <c r="D76" s="565">
        <v>558.79997600000002</v>
      </c>
      <c r="E76" s="565">
        <v>524.79996299999993</v>
      </c>
      <c r="F76" s="565">
        <v>507.60001500000004</v>
      </c>
      <c r="G76" s="565">
        <v>406.60002399999996</v>
      </c>
      <c r="H76" s="565">
        <v>483.2</v>
      </c>
      <c r="I76" s="565">
        <v>486.90000600000002</v>
      </c>
      <c r="J76" s="565">
        <v>478.099988</v>
      </c>
      <c r="K76" s="565">
        <v>608.49998800000003</v>
      </c>
      <c r="L76" s="565">
        <v>642.79999999999995</v>
      </c>
      <c r="M76" s="565">
        <v>787.49998800000003</v>
      </c>
      <c r="N76" s="565">
        <v>982.59997899999996</v>
      </c>
      <c r="O76" s="565">
        <v>863.30000900000005</v>
      </c>
      <c r="P76" s="565">
        <v>818.00609399999996</v>
      </c>
      <c r="Q76" s="565">
        <v>845.15511500000002</v>
      </c>
      <c r="R76" s="565">
        <v>931.67477699999995</v>
      </c>
      <c r="S76" s="143">
        <f>100</f>
        <v>100</v>
      </c>
      <c r="T76" s="328">
        <f t="shared" si="31"/>
        <v>93.915530697875312</v>
      </c>
      <c r="U76" s="328">
        <f t="shared" si="31"/>
        <v>90.837515533465236</v>
      </c>
      <c r="V76" s="328">
        <f t="shared" si="31"/>
        <v>72.763071127977284</v>
      </c>
      <c r="W76" s="328">
        <f t="shared" si="31"/>
        <v>86.471013019513805</v>
      </c>
      <c r="X76" s="328">
        <f t="shared" si="31"/>
        <v>87.133147264129448</v>
      </c>
      <c r="Y76" s="328">
        <f t="shared" si="31"/>
        <v>85.558340825698252</v>
      </c>
      <c r="Z76" s="328">
        <f t="shared" si="31"/>
        <v>108.89406122665976</v>
      </c>
      <c r="AA76" s="328">
        <f t="shared" si="31"/>
        <v>115.03221682314458</v>
      </c>
      <c r="AB76" s="328">
        <f t="shared" si="14"/>
        <v>140.92699030466673</v>
      </c>
      <c r="AC76" s="328">
        <f t="shared" si="14"/>
        <v>175.84109183998962</v>
      </c>
      <c r="AD76" s="328">
        <f t="shared" si="14"/>
        <v>154.49177632033397</v>
      </c>
      <c r="AE76" s="328">
        <f t="shared" ref="AE76:AE79" si="40">P76*100/$D76</f>
        <v>146.38620779038831</v>
      </c>
      <c r="AF76" s="328">
        <f t="shared" ref="AF76:AG79" si="41">Q76*100/$D76</f>
        <v>151.24465842854653</v>
      </c>
      <c r="AG76" s="329">
        <f t="shared" si="41"/>
        <v>166.72777684586012</v>
      </c>
      <c r="AH76" s="767"/>
      <c r="AI76" s="768"/>
      <c r="AJ76" s="768"/>
      <c r="AK76" s="768"/>
      <c r="AL76" s="768"/>
      <c r="AM76" s="768"/>
      <c r="AN76" s="768"/>
      <c r="AO76" s="768"/>
      <c r="AP76" s="768"/>
      <c r="AQ76" s="768"/>
      <c r="AR76" s="768"/>
      <c r="AS76" s="768"/>
      <c r="AT76" s="768"/>
      <c r="AU76" s="768"/>
      <c r="AV76" s="770"/>
    </row>
    <row r="77" spans="2:48" ht="15" customHeight="1" x14ac:dyDescent="0.3">
      <c r="B77" s="917" t="s">
        <v>17</v>
      </c>
      <c r="C77" s="7" t="s">
        <v>2</v>
      </c>
      <c r="D77" s="755">
        <v>520</v>
      </c>
      <c r="E77" s="755">
        <v>426.1</v>
      </c>
      <c r="F77" s="755">
        <v>425.4</v>
      </c>
      <c r="G77" s="755">
        <v>460.5</v>
      </c>
      <c r="H77" s="755">
        <v>529.4</v>
      </c>
      <c r="I77" s="755">
        <v>539.79999999999995</v>
      </c>
      <c r="J77" s="755">
        <v>605.1</v>
      </c>
      <c r="K77" s="755">
        <v>696.1</v>
      </c>
      <c r="L77" s="755">
        <v>739.9</v>
      </c>
      <c r="M77" s="755">
        <v>840.3</v>
      </c>
      <c r="N77" s="755">
        <v>877.8</v>
      </c>
      <c r="O77" s="755">
        <v>1170</v>
      </c>
      <c r="P77" s="756">
        <v>1145.5667000000001</v>
      </c>
      <c r="Q77" s="756">
        <v>1327.6229000000001</v>
      </c>
      <c r="R77" s="756">
        <v>1499.4546</v>
      </c>
      <c r="S77" s="143">
        <f>100</f>
        <v>100</v>
      </c>
      <c r="T77" s="328">
        <f t="shared" si="31"/>
        <v>81.942307692307693</v>
      </c>
      <c r="U77" s="328">
        <f t="shared" si="31"/>
        <v>81.807692307692307</v>
      </c>
      <c r="V77" s="328">
        <f t="shared" si="31"/>
        <v>88.557692307692307</v>
      </c>
      <c r="W77" s="328">
        <f t="shared" si="31"/>
        <v>101.80769230769231</v>
      </c>
      <c r="X77" s="328">
        <f t="shared" si="31"/>
        <v>103.80769230769229</v>
      </c>
      <c r="Y77" s="328">
        <f t="shared" si="31"/>
        <v>116.36538461538461</v>
      </c>
      <c r="Z77" s="328">
        <f t="shared" si="31"/>
        <v>133.86538461538461</v>
      </c>
      <c r="AA77" s="328">
        <f t="shared" si="31"/>
        <v>142.28846153846155</v>
      </c>
      <c r="AB77" s="328">
        <f t="shared" si="14"/>
        <v>161.59615384615384</v>
      </c>
      <c r="AC77" s="328">
        <f t="shared" si="14"/>
        <v>168.80769230769232</v>
      </c>
      <c r="AD77" s="328">
        <f t="shared" si="14"/>
        <v>225</v>
      </c>
      <c r="AE77" s="328">
        <f t="shared" si="40"/>
        <v>220.30128846153849</v>
      </c>
      <c r="AF77" s="328">
        <f t="shared" si="41"/>
        <v>255.31209615384617</v>
      </c>
      <c r="AG77" s="329">
        <f t="shared" si="41"/>
        <v>288.35665384615385</v>
      </c>
      <c r="AH77" s="767">
        <v>1</v>
      </c>
      <c r="AI77" s="768">
        <v>1</v>
      </c>
      <c r="AJ77" s="768">
        <v>1</v>
      </c>
      <c r="AK77" s="768">
        <v>1</v>
      </c>
      <c r="AL77" s="768">
        <v>1</v>
      </c>
      <c r="AM77" s="768">
        <v>1</v>
      </c>
      <c r="AN77" s="768">
        <v>1</v>
      </c>
      <c r="AO77" s="768">
        <v>1</v>
      </c>
      <c r="AP77" s="768">
        <v>1</v>
      </c>
      <c r="AQ77" s="768">
        <v>1</v>
      </c>
      <c r="AR77" s="768">
        <v>1</v>
      </c>
      <c r="AS77" s="768">
        <v>1</v>
      </c>
      <c r="AT77" s="768">
        <v>4</v>
      </c>
      <c r="AU77" s="768">
        <v>6</v>
      </c>
      <c r="AV77" s="770">
        <v>7</v>
      </c>
    </row>
    <row r="78" spans="2:48" ht="14.4" x14ac:dyDescent="0.3">
      <c r="B78" s="915"/>
      <c r="C78" s="1" t="s">
        <v>3</v>
      </c>
      <c r="D78" s="755">
        <v>281.3</v>
      </c>
      <c r="E78" s="755">
        <v>297.60000000000002</v>
      </c>
      <c r="F78" s="755">
        <v>273.60000000000002</v>
      </c>
      <c r="G78" s="755">
        <v>248.7</v>
      </c>
      <c r="H78" s="756">
        <v>259.63567999999998</v>
      </c>
      <c r="I78" s="756">
        <v>300.51028000000002</v>
      </c>
      <c r="J78" s="756">
        <v>348.87015000000002</v>
      </c>
      <c r="K78" s="756">
        <v>434.81488999999999</v>
      </c>
      <c r="L78" s="756">
        <v>414.20389999999998</v>
      </c>
      <c r="M78" s="756">
        <v>444.36523</v>
      </c>
      <c r="N78" s="755">
        <v>405.4</v>
      </c>
      <c r="O78" s="755">
        <v>397.8</v>
      </c>
      <c r="P78" s="756">
        <v>391.05477000000002</v>
      </c>
      <c r="Q78" s="756">
        <v>431.17318999999998</v>
      </c>
      <c r="R78" s="756">
        <v>486.62207000000001</v>
      </c>
      <c r="S78" s="143">
        <f>100</f>
        <v>100</v>
      </c>
      <c r="T78" s="328">
        <f t="shared" si="31"/>
        <v>105.79452541770353</v>
      </c>
      <c r="U78" s="328">
        <f t="shared" si="31"/>
        <v>97.262708851759697</v>
      </c>
      <c r="V78" s="328">
        <f t="shared" si="31"/>
        <v>88.410949164592964</v>
      </c>
      <c r="W78" s="328">
        <f t="shared" si="31"/>
        <v>92.298499822253817</v>
      </c>
      <c r="X78" s="328">
        <f t="shared" si="31"/>
        <v>106.82910771418415</v>
      </c>
      <c r="Y78" s="328">
        <f t="shared" si="31"/>
        <v>124.02067188055456</v>
      </c>
      <c r="Z78" s="328">
        <f t="shared" si="31"/>
        <v>154.57337006754355</v>
      </c>
      <c r="AA78" s="328">
        <f t="shared" si="31"/>
        <v>147.24632065410592</v>
      </c>
      <c r="AB78" s="328">
        <f t="shared" si="14"/>
        <v>157.9684429434767</v>
      </c>
      <c r="AC78" s="328">
        <f t="shared" si="14"/>
        <v>144.11660149306789</v>
      </c>
      <c r="AD78" s="328">
        <f t="shared" si="14"/>
        <v>141.41485958051902</v>
      </c>
      <c r="AE78" s="328">
        <f t="shared" si="40"/>
        <v>139.01698186988978</v>
      </c>
      <c r="AF78" s="328">
        <f t="shared" si="41"/>
        <v>153.27877355136863</v>
      </c>
      <c r="AG78" s="329">
        <f t="shared" si="41"/>
        <v>172.99042659082829</v>
      </c>
      <c r="AH78" s="767">
        <v>1</v>
      </c>
      <c r="AI78" s="768">
        <v>1</v>
      </c>
      <c r="AJ78" s="768">
        <v>1</v>
      </c>
      <c r="AK78" s="768">
        <v>1</v>
      </c>
      <c r="AL78" s="768">
        <v>4</v>
      </c>
      <c r="AM78" s="768">
        <v>4</v>
      </c>
      <c r="AN78" s="768">
        <v>4</v>
      </c>
      <c r="AO78" s="768">
        <v>4</v>
      </c>
      <c r="AP78" s="768">
        <v>4</v>
      </c>
      <c r="AQ78" s="768">
        <v>4</v>
      </c>
      <c r="AR78" s="768">
        <v>1</v>
      </c>
      <c r="AS78" s="768">
        <v>1</v>
      </c>
      <c r="AT78" s="768">
        <v>4</v>
      </c>
      <c r="AU78" s="768">
        <v>6</v>
      </c>
      <c r="AV78" s="770">
        <v>7</v>
      </c>
    </row>
    <row r="79" spans="2:48" ht="14.4" x14ac:dyDescent="0.3">
      <c r="B79" s="915"/>
      <c r="C79" s="1" t="s">
        <v>4</v>
      </c>
      <c r="D79" s="755">
        <v>159.9</v>
      </c>
      <c r="E79" s="755">
        <v>175.6</v>
      </c>
      <c r="F79" s="755">
        <v>194.2</v>
      </c>
      <c r="G79" s="756">
        <v>166.44972000000001</v>
      </c>
      <c r="H79" s="755">
        <v>171.3</v>
      </c>
      <c r="I79" s="755">
        <v>153.80000000000001</v>
      </c>
      <c r="J79" s="755">
        <v>162.1</v>
      </c>
      <c r="K79" s="755">
        <v>162.1</v>
      </c>
      <c r="L79" s="755">
        <v>201.5</v>
      </c>
      <c r="M79" s="755">
        <v>214.1</v>
      </c>
      <c r="N79" s="755">
        <v>281.89999999999998</v>
      </c>
      <c r="O79" s="755">
        <v>347.3</v>
      </c>
      <c r="P79" s="756">
        <v>347.57100000000003</v>
      </c>
      <c r="Q79" s="756">
        <v>350.27177999999998</v>
      </c>
      <c r="R79" s="756">
        <v>396.07607999999999</v>
      </c>
      <c r="S79" s="143">
        <f>100</f>
        <v>100</v>
      </c>
      <c r="T79" s="328">
        <f t="shared" si="31"/>
        <v>109.81863664790494</v>
      </c>
      <c r="U79" s="328">
        <f t="shared" si="31"/>
        <v>121.45090681676047</v>
      </c>
      <c r="V79" s="328">
        <f t="shared" si="31"/>
        <v>104.09613508442777</v>
      </c>
      <c r="W79" s="328">
        <f t="shared" si="31"/>
        <v>107.12945590994372</v>
      </c>
      <c r="X79" s="328">
        <f t="shared" si="31"/>
        <v>96.18511569731082</v>
      </c>
      <c r="Y79" s="328">
        <f t="shared" si="31"/>
        <v>101.37585991244528</v>
      </c>
      <c r="Z79" s="328">
        <f t="shared" si="31"/>
        <v>101.37585991244528</v>
      </c>
      <c r="AA79" s="328">
        <f t="shared" si="31"/>
        <v>126.01626016260163</v>
      </c>
      <c r="AB79" s="328">
        <f t="shared" si="14"/>
        <v>133.89618511569731</v>
      </c>
      <c r="AC79" s="328">
        <f t="shared" si="14"/>
        <v>176.29768605378359</v>
      </c>
      <c r="AD79" s="328">
        <f t="shared" si="14"/>
        <v>217.19824890556598</v>
      </c>
      <c r="AE79" s="328">
        <f t="shared" si="40"/>
        <v>217.36772983114449</v>
      </c>
      <c r="AF79" s="328">
        <f t="shared" si="41"/>
        <v>219.05677298311443</v>
      </c>
      <c r="AG79" s="329">
        <f t="shared" si="41"/>
        <v>247.70236397748593</v>
      </c>
      <c r="AH79" s="767">
        <v>1</v>
      </c>
      <c r="AI79" s="768">
        <v>1</v>
      </c>
      <c r="AJ79" s="768">
        <v>1</v>
      </c>
      <c r="AK79" s="768">
        <v>4</v>
      </c>
      <c r="AL79" s="768">
        <v>1</v>
      </c>
      <c r="AM79" s="768">
        <v>1</v>
      </c>
      <c r="AN79" s="768">
        <v>1</v>
      </c>
      <c r="AO79" s="768">
        <v>1</v>
      </c>
      <c r="AP79" s="768">
        <v>1</v>
      </c>
      <c r="AQ79" s="768">
        <v>1</v>
      </c>
      <c r="AR79" s="768">
        <v>1</v>
      </c>
      <c r="AS79" s="768">
        <v>1</v>
      </c>
      <c r="AT79" s="768">
        <v>4</v>
      </c>
      <c r="AU79" s="768">
        <v>6</v>
      </c>
      <c r="AV79" s="770">
        <v>7</v>
      </c>
    </row>
    <row r="80" spans="2:48" ht="14.4" x14ac:dyDescent="0.3">
      <c r="B80" s="915"/>
      <c r="C80" s="1" t="s">
        <v>5</v>
      </c>
      <c r="D80" s="755">
        <v>52.7</v>
      </c>
      <c r="E80" s="755">
        <v>36</v>
      </c>
      <c r="F80" s="755">
        <v>49.8</v>
      </c>
      <c r="G80" s="756">
        <v>57.550306999999997</v>
      </c>
      <c r="H80" s="756">
        <v>83.364208000000005</v>
      </c>
      <c r="I80" s="756">
        <v>64.889712000000003</v>
      </c>
      <c r="J80" s="756">
        <v>78.729939999999999</v>
      </c>
      <c r="K80" s="756">
        <v>84.385176000000001</v>
      </c>
      <c r="L80" s="756">
        <v>78.196074999999993</v>
      </c>
      <c r="M80" s="756">
        <v>80.234793999999994</v>
      </c>
      <c r="N80" s="755">
        <v>184</v>
      </c>
      <c r="O80" s="755">
        <v>258.2</v>
      </c>
      <c r="P80" s="756">
        <v>257.46512000000001</v>
      </c>
      <c r="Q80" s="756">
        <v>266.14895000000001</v>
      </c>
      <c r="R80" s="756">
        <v>298.23935</v>
      </c>
      <c r="S80" s="143">
        <f>100</f>
        <v>100</v>
      </c>
      <c r="T80" s="328">
        <f t="shared" si="31"/>
        <v>68.311195445920305</v>
      </c>
      <c r="U80" s="328">
        <f t="shared" si="31"/>
        <v>94.497153700189742</v>
      </c>
      <c r="V80" s="328">
        <f t="shared" si="31"/>
        <v>109.2036185958254</v>
      </c>
      <c r="W80" s="328">
        <f t="shared" si="31"/>
        <v>158.18635294117647</v>
      </c>
      <c r="X80" s="328">
        <f t="shared" si="31"/>
        <v>123.13038330170777</v>
      </c>
      <c r="Y80" s="328">
        <f t="shared" si="31"/>
        <v>149.39267552182162</v>
      </c>
      <c r="Z80" s="328">
        <f t="shared" si="31"/>
        <v>160.12367362428841</v>
      </c>
      <c r="AA80" s="328">
        <f t="shared" si="31"/>
        <v>148.3796489563567</v>
      </c>
      <c r="AB80" s="328">
        <f t="shared" si="14"/>
        <v>152.24818595825425</v>
      </c>
      <c r="AC80" s="328">
        <f t="shared" si="14"/>
        <v>349.14611005692598</v>
      </c>
      <c r="AD80" s="328">
        <f t="shared" si="14"/>
        <v>489.94307400379506</v>
      </c>
      <c r="AE80" s="328">
        <f t="shared" ref="AE80:AE83" si="42">P80*100/$D80</f>
        <v>488.54861480075903</v>
      </c>
      <c r="AF80" s="328">
        <f t="shared" ref="AF80:AG83" si="43">Q80*100/$D80</f>
        <v>505.02647058823527</v>
      </c>
      <c r="AG80" s="329">
        <f t="shared" si="43"/>
        <v>565.91907020872861</v>
      </c>
      <c r="AH80" s="767">
        <v>1</v>
      </c>
      <c r="AI80" s="768">
        <v>1</v>
      </c>
      <c r="AJ80" s="768">
        <v>1</v>
      </c>
      <c r="AK80" s="768">
        <v>4</v>
      </c>
      <c r="AL80" s="768">
        <v>4</v>
      </c>
      <c r="AM80" s="768">
        <v>4</v>
      </c>
      <c r="AN80" s="768">
        <v>4</v>
      </c>
      <c r="AO80" s="768">
        <v>4</v>
      </c>
      <c r="AP80" s="768">
        <v>4</v>
      </c>
      <c r="AQ80" s="768">
        <v>4</v>
      </c>
      <c r="AR80" s="768">
        <v>1</v>
      </c>
      <c r="AS80" s="768">
        <v>1</v>
      </c>
      <c r="AT80" s="768">
        <v>4</v>
      </c>
      <c r="AU80" s="768">
        <v>6</v>
      </c>
      <c r="AV80" s="770">
        <v>7</v>
      </c>
    </row>
    <row r="81" spans="2:48" ht="14.4" x14ac:dyDescent="0.3">
      <c r="B81" s="915"/>
      <c r="C81" s="1" t="s">
        <v>6</v>
      </c>
      <c r="D81" s="755">
        <v>1013.9</v>
      </c>
      <c r="E81" s="755">
        <v>935.30000000000007</v>
      </c>
      <c r="F81" s="755">
        <v>943</v>
      </c>
      <c r="G81" s="755">
        <v>933.20002700000009</v>
      </c>
      <c r="H81" s="755">
        <v>1043.6998879999999</v>
      </c>
      <c r="I81" s="755">
        <v>1058.9999919999998</v>
      </c>
      <c r="J81" s="755">
        <v>1194.80009</v>
      </c>
      <c r="K81" s="755">
        <v>1377.4000659999999</v>
      </c>
      <c r="L81" s="755">
        <v>1433.7999750000001</v>
      </c>
      <c r="M81" s="755">
        <v>1579.0000239999999</v>
      </c>
      <c r="N81" s="755">
        <v>1749.1</v>
      </c>
      <c r="O81" s="755">
        <v>2173.2999999999997</v>
      </c>
      <c r="P81" s="756">
        <v>2141.6575899999998</v>
      </c>
      <c r="Q81" s="756">
        <v>2375.2168199999996</v>
      </c>
      <c r="R81" s="756">
        <v>2680.3920999999996</v>
      </c>
      <c r="S81" s="143">
        <f>100</f>
        <v>100</v>
      </c>
      <c r="T81" s="328">
        <f t="shared" si="31"/>
        <v>92.24775618897327</v>
      </c>
      <c r="U81" s="328">
        <f t="shared" si="31"/>
        <v>93.007199921096756</v>
      </c>
      <c r="V81" s="328">
        <f t="shared" si="31"/>
        <v>92.040637834105937</v>
      </c>
      <c r="W81" s="328">
        <f t="shared" si="31"/>
        <v>102.93913482591971</v>
      </c>
      <c r="X81" s="328">
        <f t="shared" si="31"/>
        <v>104.44816964197651</v>
      </c>
      <c r="Y81" s="328">
        <f t="shared" si="31"/>
        <v>117.84200512871091</v>
      </c>
      <c r="Z81" s="328">
        <f t="shared" si="31"/>
        <v>135.85166840911333</v>
      </c>
      <c r="AA81" s="328">
        <f t="shared" si="31"/>
        <v>141.41433819903347</v>
      </c>
      <c r="AB81" s="328">
        <f t="shared" si="14"/>
        <v>155.73528198047146</v>
      </c>
      <c r="AC81" s="328">
        <f t="shared" si="14"/>
        <v>172.51208205937471</v>
      </c>
      <c r="AD81" s="328">
        <f t="shared" si="14"/>
        <v>214.35052766545022</v>
      </c>
      <c r="AE81" s="328">
        <f t="shared" si="42"/>
        <v>211.22966663379032</v>
      </c>
      <c r="AF81" s="328">
        <f t="shared" si="43"/>
        <v>234.26539303678862</v>
      </c>
      <c r="AG81" s="329">
        <f t="shared" si="43"/>
        <v>264.36454285432484</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row>
    <row r="82" spans="2:48" ht="14.4" x14ac:dyDescent="0.3">
      <c r="B82" s="916"/>
      <c r="C82" s="8" t="s">
        <v>7</v>
      </c>
      <c r="D82" s="565">
        <v>961.19999999999993</v>
      </c>
      <c r="E82" s="565">
        <v>899.30000000000007</v>
      </c>
      <c r="F82" s="565">
        <v>893.2</v>
      </c>
      <c r="G82" s="565">
        <v>875.64972000000012</v>
      </c>
      <c r="H82" s="565">
        <v>960.33567999999991</v>
      </c>
      <c r="I82" s="565">
        <v>994.11027999999988</v>
      </c>
      <c r="J82" s="565">
        <v>1116.07015</v>
      </c>
      <c r="K82" s="565">
        <v>1293.0148899999999</v>
      </c>
      <c r="L82" s="565">
        <v>1355.6039000000001</v>
      </c>
      <c r="M82" s="565">
        <v>1498.76523</v>
      </c>
      <c r="N82" s="565">
        <v>1565.1</v>
      </c>
      <c r="O82" s="565">
        <v>1915.1</v>
      </c>
      <c r="P82" s="565">
        <v>1884.19247</v>
      </c>
      <c r="Q82" s="565">
        <v>2109.0678699999999</v>
      </c>
      <c r="R82" s="565">
        <v>2382.1527499999997</v>
      </c>
      <c r="S82" s="143">
        <f>100</f>
        <v>100</v>
      </c>
      <c r="T82" s="328">
        <f t="shared" si="31"/>
        <v>93.560133166874749</v>
      </c>
      <c r="U82" s="328">
        <f t="shared" si="31"/>
        <v>92.925509779442365</v>
      </c>
      <c r="V82" s="328">
        <f t="shared" si="31"/>
        <v>91.09963795255932</v>
      </c>
      <c r="W82" s="328">
        <f t="shared" si="31"/>
        <v>99.910079067831873</v>
      </c>
      <c r="X82" s="328">
        <f t="shared" si="31"/>
        <v>103.42387432376196</v>
      </c>
      <c r="Y82" s="328">
        <f t="shared" si="31"/>
        <v>116.11216708281316</v>
      </c>
      <c r="Z82" s="328">
        <f t="shared" si="31"/>
        <v>134.5208999167707</v>
      </c>
      <c r="AA82" s="328">
        <f t="shared" si="31"/>
        <v>141.0324490220558</v>
      </c>
      <c r="AB82" s="328">
        <f t="shared" si="14"/>
        <v>155.92647003745319</v>
      </c>
      <c r="AC82" s="328">
        <f t="shared" si="14"/>
        <v>162.82771535580525</v>
      </c>
      <c r="AD82" s="328">
        <f t="shared" si="14"/>
        <v>199.24053266749897</v>
      </c>
      <c r="AE82" s="328">
        <f t="shared" si="42"/>
        <v>196.02501768622557</v>
      </c>
      <c r="AF82" s="328">
        <f t="shared" si="43"/>
        <v>219.42029442363713</v>
      </c>
      <c r="AG82" s="329">
        <f t="shared" si="43"/>
        <v>247.83112255513939</v>
      </c>
      <c r="AH82" s="767"/>
      <c r="AI82" s="768"/>
      <c r="AJ82" s="768"/>
      <c r="AK82" s="768"/>
      <c r="AL82" s="768"/>
      <c r="AM82" s="768"/>
      <c r="AN82" s="768"/>
      <c r="AO82" s="768"/>
      <c r="AP82" s="768"/>
      <c r="AQ82" s="768"/>
      <c r="AR82" s="768"/>
      <c r="AS82" s="768"/>
      <c r="AT82" s="768"/>
      <c r="AU82" s="768"/>
      <c r="AV82" s="770"/>
    </row>
    <row r="83" spans="2:48" ht="15" customHeight="1" x14ac:dyDescent="0.3">
      <c r="B83" s="915" t="s">
        <v>18</v>
      </c>
      <c r="C83" s="1" t="s">
        <v>2</v>
      </c>
      <c r="D83" s="755">
        <v>84.9</v>
      </c>
      <c r="E83" s="755">
        <v>78.400000000000006</v>
      </c>
      <c r="F83" s="755">
        <v>88.5</v>
      </c>
      <c r="G83" s="755">
        <v>125.8</v>
      </c>
      <c r="H83" s="755">
        <v>103.4</v>
      </c>
      <c r="I83" s="755">
        <v>117.6</v>
      </c>
      <c r="J83" s="755">
        <v>145.1</v>
      </c>
      <c r="K83" s="755">
        <v>167.1</v>
      </c>
      <c r="L83" s="755">
        <v>185.1</v>
      </c>
      <c r="M83" s="755">
        <v>219.6</v>
      </c>
      <c r="N83" s="755">
        <v>269</v>
      </c>
      <c r="O83" s="755">
        <v>294.5</v>
      </c>
      <c r="P83" s="756">
        <v>286.75837000000001</v>
      </c>
      <c r="Q83" s="756">
        <v>286.43687999999997</v>
      </c>
      <c r="R83" s="756">
        <v>321.4776</v>
      </c>
      <c r="S83" s="143">
        <f>100</f>
        <v>100</v>
      </c>
      <c r="T83" s="328">
        <f t="shared" si="31"/>
        <v>92.343934040047117</v>
      </c>
      <c r="U83" s="328">
        <f t="shared" si="31"/>
        <v>104.24028268551235</v>
      </c>
      <c r="V83" s="328">
        <f t="shared" si="31"/>
        <v>148.17432273262662</v>
      </c>
      <c r="W83" s="328">
        <f t="shared" si="31"/>
        <v>121.79034157832744</v>
      </c>
      <c r="X83" s="328">
        <f t="shared" si="31"/>
        <v>138.51590106007066</v>
      </c>
      <c r="Y83" s="328">
        <f t="shared" si="31"/>
        <v>170.90694935217903</v>
      </c>
      <c r="Z83" s="328">
        <f t="shared" si="31"/>
        <v>196.8197879858657</v>
      </c>
      <c r="AA83" s="328">
        <f t="shared" si="31"/>
        <v>218.02120141342755</v>
      </c>
      <c r="AB83" s="328">
        <f t="shared" si="14"/>
        <v>258.65724381625438</v>
      </c>
      <c r="AC83" s="328">
        <f t="shared" si="14"/>
        <v>316.84334511189633</v>
      </c>
      <c r="AD83" s="328">
        <f t="shared" si="14"/>
        <v>346.87868080094228</v>
      </c>
      <c r="AE83" s="328">
        <f t="shared" si="42"/>
        <v>337.76015312131915</v>
      </c>
      <c r="AF83" s="328">
        <f t="shared" si="43"/>
        <v>337.38148409893989</v>
      </c>
      <c r="AG83" s="329">
        <f t="shared" si="43"/>
        <v>378.65441696113072</v>
      </c>
      <c r="AH83" s="767">
        <v>1</v>
      </c>
      <c r="AI83" s="768">
        <v>1</v>
      </c>
      <c r="AJ83" s="768">
        <v>1</v>
      </c>
      <c r="AK83" s="768">
        <v>1</v>
      </c>
      <c r="AL83" s="768">
        <v>1</v>
      </c>
      <c r="AM83" s="768">
        <v>1</v>
      </c>
      <c r="AN83" s="768">
        <v>1</v>
      </c>
      <c r="AO83" s="768">
        <v>1</v>
      </c>
      <c r="AP83" s="768">
        <v>1</v>
      </c>
      <c r="AQ83" s="768">
        <v>1</v>
      </c>
      <c r="AR83" s="768">
        <v>1</v>
      </c>
      <c r="AS83" s="768">
        <v>1</v>
      </c>
      <c r="AT83" s="768">
        <v>4</v>
      </c>
      <c r="AU83" s="768">
        <v>6</v>
      </c>
      <c r="AV83" s="770">
        <v>7</v>
      </c>
    </row>
    <row r="84" spans="2:48" ht="14.4" x14ac:dyDescent="0.3">
      <c r="B84" s="915"/>
      <c r="C84" s="1" t="s">
        <v>3</v>
      </c>
      <c r="D84" s="755">
        <v>95</v>
      </c>
      <c r="E84" s="755">
        <v>89.5</v>
      </c>
      <c r="F84" s="755">
        <v>83.2</v>
      </c>
      <c r="G84" s="755">
        <v>87.9</v>
      </c>
      <c r="H84" s="755">
        <v>104.3</v>
      </c>
      <c r="I84" s="755">
        <v>121.4</v>
      </c>
      <c r="J84" s="755">
        <v>130.69999999999999</v>
      </c>
      <c r="K84" s="755">
        <v>150.1</v>
      </c>
      <c r="L84" s="755">
        <v>174.1</v>
      </c>
      <c r="M84" s="755">
        <v>203.1</v>
      </c>
      <c r="N84" s="755">
        <v>209.2</v>
      </c>
      <c r="O84" s="755">
        <v>259.7</v>
      </c>
      <c r="P84" s="756">
        <v>253.88735</v>
      </c>
      <c r="Q84" s="756">
        <v>253.64659</v>
      </c>
      <c r="R84" s="756">
        <v>284.50650000000002</v>
      </c>
      <c r="S84" s="143">
        <f>100</f>
        <v>100</v>
      </c>
      <c r="T84" s="328">
        <f t="shared" si="31"/>
        <v>94.21052631578948</v>
      </c>
      <c r="U84" s="328">
        <f t="shared" si="31"/>
        <v>87.578947368421055</v>
      </c>
      <c r="V84" s="328">
        <f t="shared" si="31"/>
        <v>92.526315789473685</v>
      </c>
      <c r="W84" s="328">
        <f t="shared" si="31"/>
        <v>109.78947368421052</v>
      </c>
      <c r="X84" s="328">
        <f t="shared" si="31"/>
        <v>127.78947368421052</v>
      </c>
      <c r="Y84" s="328">
        <f t="shared" si="31"/>
        <v>137.57894736842104</v>
      </c>
      <c r="Z84" s="328">
        <f t="shared" si="31"/>
        <v>158</v>
      </c>
      <c r="AA84" s="328">
        <f t="shared" si="31"/>
        <v>183.26315789473685</v>
      </c>
      <c r="AB84" s="328">
        <f t="shared" si="14"/>
        <v>213.78947368421052</v>
      </c>
      <c r="AC84" s="328">
        <f t="shared" si="14"/>
        <v>220.21052631578948</v>
      </c>
      <c r="AD84" s="328">
        <f t="shared" si="14"/>
        <v>273.36842105263156</v>
      </c>
      <c r="AE84" s="328">
        <f t="shared" ref="AE84:AE87" si="44">P84*100/$D84</f>
        <v>267.24984210526316</v>
      </c>
      <c r="AF84" s="328">
        <f t="shared" ref="AF84:AG87" si="45">Q84*100/$D84</f>
        <v>266.9964105263158</v>
      </c>
      <c r="AG84" s="329">
        <f t="shared" si="45"/>
        <v>299.48052631578946</v>
      </c>
      <c r="AH84" s="767">
        <v>1</v>
      </c>
      <c r="AI84" s="768">
        <v>1</v>
      </c>
      <c r="AJ84" s="768">
        <v>1</v>
      </c>
      <c r="AK84" s="768">
        <v>1</v>
      </c>
      <c r="AL84" s="768">
        <v>1</v>
      </c>
      <c r="AM84" s="768">
        <v>1</v>
      </c>
      <c r="AN84" s="768">
        <v>1</v>
      </c>
      <c r="AO84" s="768">
        <v>1</v>
      </c>
      <c r="AP84" s="768">
        <v>1</v>
      </c>
      <c r="AQ84" s="768">
        <v>1</v>
      </c>
      <c r="AR84" s="768">
        <v>1</v>
      </c>
      <c r="AS84" s="768">
        <v>1</v>
      </c>
      <c r="AT84" s="768">
        <v>4</v>
      </c>
      <c r="AU84" s="768">
        <v>6</v>
      </c>
      <c r="AV84" s="770">
        <v>7</v>
      </c>
    </row>
    <row r="85" spans="2:48" ht="14.4" x14ac:dyDescent="0.3">
      <c r="B85" s="915"/>
      <c r="C85" s="1" t="s">
        <v>4</v>
      </c>
      <c r="D85" s="755">
        <v>99</v>
      </c>
      <c r="E85" s="755">
        <v>104.8</v>
      </c>
      <c r="F85" s="755">
        <v>94.3</v>
      </c>
      <c r="G85" s="755">
        <v>97</v>
      </c>
      <c r="H85" s="755">
        <v>99.4</v>
      </c>
      <c r="I85" s="755">
        <v>103.2</v>
      </c>
      <c r="J85" s="755">
        <v>118</v>
      </c>
      <c r="K85" s="755">
        <v>146.5</v>
      </c>
      <c r="L85" s="755">
        <v>157.1</v>
      </c>
      <c r="M85" s="755">
        <v>188.9</v>
      </c>
      <c r="N85" s="755">
        <v>219.9</v>
      </c>
      <c r="O85" s="755">
        <v>263.5</v>
      </c>
      <c r="P85" s="756">
        <v>262.25011000000001</v>
      </c>
      <c r="Q85" s="756">
        <v>262.19695000000002</v>
      </c>
      <c r="R85" s="756">
        <v>294.55914000000001</v>
      </c>
      <c r="S85" s="143">
        <f>100</f>
        <v>100</v>
      </c>
      <c r="T85" s="328">
        <f t="shared" si="31"/>
        <v>105.85858585858585</v>
      </c>
      <c r="U85" s="328">
        <f t="shared" si="31"/>
        <v>95.252525252525245</v>
      </c>
      <c r="V85" s="328">
        <f t="shared" si="31"/>
        <v>97.979797979797979</v>
      </c>
      <c r="W85" s="328">
        <f t="shared" si="31"/>
        <v>100.4040404040404</v>
      </c>
      <c r="X85" s="328">
        <f t="shared" si="31"/>
        <v>104.24242424242425</v>
      </c>
      <c r="Y85" s="328">
        <f t="shared" si="31"/>
        <v>119.1919191919192</v>
      </c>
      <c r="Z85" s="328">
        <f t="shared" si="31"/>
        <v>147.97979797979798</v>
      </c>
      <c r="AA85" s="328">
        <f t="shared" si="31"/>
        <v>158.68686868686868</v>
      </c>
      <c r="AB85" s="328">
        <f t="shared" si="14"/>
        <v>190.8080808080808</v>
      </c>
      <c r="AC85" s="328">
        <f t="shared" si="14"/>
        <v>222.12121212121212</v>
      </c>
      <c r="AD85" s="328">
        <f t="shared" si="14"/>
        <v>266.16161616161617</v>
      </c>
      <c r="AE85" s="328">
        <f t="shared" si="44"/>
        <v>264.89910101010105</v>
      </c>
      <c r="AF85" s="328">
        <f t="shared" si="45"/>
        <v>264.84540404040405</v>
      </c>
      <c r="AG85" s="329">
        <f t="shared" si="45"/>
        <v>297.53448484848485</v>
      </c>
      <c r="AH85" s="767">
        <v>1</v>
      </c>
      <c r="AI85" s="768">
        <v>1</v>
      </c>
      <c r="AJ85" s="768">
        <v>1</v>
      </c>
      <c r="AK85" s="768">
        <v>1</v>
      </c>
      <c r="AL85" s="768">
        <v>1</v>
      </c>
      <c r="AM85" s="768">
        <v>1</v>
      </c>
      <c r="AN85" s="768">
        <v>1</v>
      </c>
      <c r="AO85" s="768">
        <v>1</v>
      </c>
      <c r="AP85" s="768">
        <v>1</v>
      </c>
      <c r="AQ85" s="768">
        <v>1</v>
      </c>
      <c r="AR85" s="768">
        <v>1</v>
      </c>
      <c r="AS85" s="768">
        <v>1</v>
      </c>
      <c r="AT85" s="768">
        <v>4</v>
      </c>
      <c r="AU85" s="768">
        <v>6</v>
      </c>
      <c r="AV85" s="770">
        <v>7</v>
      </c>
    </row>
    <row r="86" spans="2:48" ht="14.4" x14ac:dyDescent="0.3">
      <c r="B86" s="915"/>
      <c r="C86" s="1" t="s">
        <v>5</v>
      </c>
      <c r="D86" s="755">
        <v>132.69999999999999</v>
      </c>
      <c r="E86" s="755">
        <v>151.30000000000001</v>
      </c>
      <c r="F86" s="755">
        <v>160.4</v>
      </c>
      <c r="G86" s="755">
        <v>192.9</v>
      </c>
      <c r="H86" s="755">
        <v>219.6</v>
      </c>
      <c r="I86" s="755">
        <v>232.7</v>
      </c>
      <c r="J86" s="755">
        <v>263.3</v>
      </c>
      <c r="K86" s="755">
        <v>292.3</v>
      </c>
      <c r="L86" s="755">
        <v>337.1</v>
      </c>
      <c r="M86" s="755">
        <v>375.9</v>
      </c>
      <c r="N86" s="755">
        <v>410.9</v>
      </c>
      <c r="O86" s="755">
        <v>466.8</v>
      </c>
      <c r="P86" s="756">
        <v>462.90228999999999</v>
      </c>
      <c r="Q86" s="756">
        <v>462.73541999999998</v>
      </c>
      <c r="R86" s="756">
        <v>516.04467999999997</v>
      </c>
      <c r="S86" s="143">
        <f>100</f>
        <v>100</v>
      </c>
      <c r="T86" s="328">
        <f t="shared" si="31"/>
        <v>114.01657874905806</v>
      </c>
      <c r="U86" s="328">
        <f t="shared" si="31"/>
        <v>120.87415222305954</v>
      </c>
      <c r="V86" s="328">
        <f t="shared" si="31"/>
        <v>145.36548605877923</v>
      </c>
      <c r="W86" s="328">
        <f t="shared" si="31"/>
        <v>165.48605877920122</v>
      </c>
      <c r="X86" s="328">
        <f t="shared" si="31"/>
        <v>175.35795026375285</v>
      </c>
      <c r="Y86" s="328">
        <f t="shared" si="31"/>
        <v>198.41748304446122</v>
      </c>
      <c r="Z86" s="328">
        <f t="shared" si="31"/>
        <v>220.27128862094952</v>
      </c>
      <c r="AA86" s="328">
        <f t="shared" si="31"/>
        <v>254.0316503391108</v>
      </c>
      <c r="AB86" s="328">
        <f t="shared" si="14"/>
        <v>283.27053504144692</v>
      </c>
      <c r="AC86" s="328">
        <f t="shared" si="14"/>
        <v>309.64581763376037</v>
      </c>
      <c r="AD86" s="328">
        <f t="shared" si="14"/>
        <v>351.77091183119825</v>
      </c>
      <c r="AE86" s="328">
        <f t="shared" si="44"/>
        <v>348.8336774679729</v>
      </c>
      <c r="AF86" s="328">
        <f t="shared" si="45"/>
        <v>348.70792765636776</v>
      </c>
      <c r="AG86" s="329">
        <f t="shared" si="45"/>
        <v>388.88069329314243</v>
      </c>
      <c r="AH86" s="767">
        <v>1</v>
      </c>
      <c r="AI86" s="768">
        <v>1</v>
      </c>
      <c r="AJ86" s="768">
        <v>1</v>
      </c>
      <c r="AK86" s="768">
        <v>1</v>
      </c>
      <c r="AL86" s="768">
        <v>1</v>
      </c>
      <c r="AM86" s="768">
        <v>1</v>
      </c>
      <c r="AN86" s="768">
        <v>1</v>
      </c>
      <c r="AO86" s="768">
        <v>1</v>
      </c>
      <c r="AP86" s="768">
        <v>1</v>
      </c>
      <c r="AQ86" s="768">
        <v>1</v>
      </c>
      <c r="AR86" s="768">
        <v>1</v>
      </c>
      <c r="AS86" s="768">
        <v>1</v>
      </c>
      <c r="AT86" s="768">
        <v>4</v>
      </c>
      <c r="AU86" s="768">
        <v>6</v>
      </c>
      <c r="AV86" s="770">
        <v>7</v>
      </c>
    </row>
    <row r="87" spans="2:48" ht="14.4" x14ac:dyDescent="0.3">
      <c r="B87" s="915"/>
      <c r="C87" s="1" t="s">
        <v>6</v>
      </c>
      <c r="D87" s="755">
        <v>411.59999999999997</v>
      </c>
      <c r="E87" s="755">
        <v>424</v>
      </c>
      <c r="F87" s="755">
        <v>426.4</v>
      </c>
      <c r="G87" s="755">
        <v>503.6</v>
      </c>
      <c r="H87" s="755">
        <v>526.70000000000005</v>
      </c>
      <c r="I87" s="755">
        <v>574.9</v>
      </c>
      <c r="J87" s="755">
        <v>657.09999999999991</v>
      </c>
      <c r="K87" s="755">
        <v>756</v>
      </c>
      <c r="L87" s="755">
        <v>853.4</v>
      </c>
      <c r="M87" s="755">
        <v>987.5</v>
      </c>
      <c r="N87" s="755">
        <v>1109</v>
      </c>
      <c r="O87" s="755">
        <v>1284.5</v>
      </c>
      <c r="P87" s="756">
        <v>1265.7981199999999</v>
      </c>
      <c r="Q87" s="756">
        <v>1265.01584</v>
      </c>
      <c r="R87" s="756">
        <v>1416.5879199999999</v>
      </c>
      <c r="S87" s="143">
        <f>100</f>
        <v>100</v>
      </c>
      <c r="T87" s="328">
        <f t="shared" si="31"/>
        <v>103.01263362487853</v>
      </c>
      <c r="U87" s="328">
        <f t="shared" si="31"/>
        <v>103.59572400388728</v>
      </c>
      <c r="V87" s="328">
        <f t="shared" si="31"/>
        <v>122.35179786200196</v>
      </c>
      <c r="W87" s="328">
        <f t="shared" si="31"/>
        <v>127.96404275996116</v>
      </c>
      <c r="X87" s="328">
        <f t="shared" si="31"/>
        <v>139.67444120505345</v>
      </c>
      <c r="Y87" s="328">
        <f t="shared" si="31"/>
        <v>159.64528668610299</v>
      </c>
      <c r="Z87" s="328">
        <f t="shared" si="31"/>
        <v>183.67346938775512</v>
      </c>
      <c r="AA87" s="328">
        <f t="shared" si="31"/>
        <v>207.33722060252674</v>
      </c>
      <c r="AB87" s="328">
        <f t="shared" si="14"/>
        <v>239.91739552964046</v>
      </c>
      <c r="AC87" s="328">
        <f t="shared" si="14"/>
        <v>269.43634596695824</v>
      </c>
      <c r="AD87" s="328">
        <f t="shared" si="14"/>
        <v>312.07482993197283</v>
      </c>
      <c r="AE87" s="328">
        <f t="shared" si="44"/>
        <v>307.53112730806606</v>
      </c>
      <c r="AF87" s="328">
        <f t="shared" si="45"/>
        <v>307.34106899902821</v>
      </c>
      <c r="AG87" s="329">
        <f t="shared" si="45"/>
        <v>344.1661613216715</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row>
    <row r="88" spans="2:48" ht="15" thickBot="1" x14ac:dyDescent="0.35">
      <c r="B88" s="918"/>
      <c r="C88" s="9" t="s">
        <v>7</v>
      </c>
      <c r="D88" s="565">
        <v>278.89999999999998</v>
      </c>
      <c r="E88" s="565">
        <v>272.7</v>
      </c>
      <c r="F88" s="565">
        <v>266</v>
      </c>
      <c r="G88" s="565">
        <v>310.7</v>
      </c>
      <c r="H88" s="565">
        <v>307.10000000000002</v>
      </c>
      <c r="I88" s="565">
        <v>342.2</v>
      </c>
      <c r="J88" s="565">
        <v>393.79999999999995</v>
      </c>
      <c r="K88" s="565">
        <v>463.7</v>
      </c>
      <c r="L88" s="565">
        <v>516.29999999999995</v>
      </c>
      <c r="M88" s="565">
        <v>611.6</v>
      </c>
      <c r="N88" s="565">
        <v>698.1</v>
      </c>
      <c r="O88" s="565">
        <v>817.7</v>
      </c>
      <c r="P88" s="565">
        <v>802.89582999999993</v>
      </c>
      <c r="Q88" s="565">
        <v>802.28042000000005</v>
      </c>
      <c r="R88" s="565">
        <v>900.54323999999997</v>
      </c>
      <c r="S88" s="144">
        <f>100</f>
        <v>100</v>
      </c>
      <c r="T88" s="330">
        <f t="shared" si="31"/>
        <v>97.776980996773048</v>
      </c>
      <c r="U88" s="330">
        <f t="shared" si="31"/>
        <v>95.37468626747939</v>
      </c>
      <c r="V88" s="330">
        <f t="shared" si="31"/>
        <v>111.40193617784153</v>
      </c>
      <c r="W88" s="330">
        <f t="shared" si="31"/>
        <v>110.11115095016137</v>
      </c>
      <c r="X88" s="330">
        <f t="shared" si="31"/>
        <v>122.69630692004304</v>
      </c>
      <c r="Y88" s="330">
        <f t="shared" si="31"/>
        <v>141.19756185012548</v>
      </c>
      <c r="Z88" s="330">
        <f t="shared" si="31"/>
        <v>166.26030835424885</v>
      </c>
      <c r="AA88" s="330">
        <f t="shared" ref="AA88:AG88" si="46">L88*100/$D88</f>
        <v>185.12011473646467</v>
      </c>
      <c r="AB88" s="330">
        <f t="shared" si="46"/>
        <v>219.29006812477593</v>
      </c>
      <c r="AC88" s="330">
        <f t="shared" si="46"/>
        <v>250.3047687343134</v>
      </c>
      <c r="AD88" s="330">
        <f t="shared" si="46"/>
        <v>293.18752240946577</v>
      </c>
      <c r="AE88" s="330">
        <f t="shared" si="46"/>
        <v>287.87946575833632</v>
      </c>
      <c r="AF88" s="330">
        <f t="shared" si="46"/>
        <v>287.65880960917895</v>
      </c>
      <c r="AG88" s="331">
        <f t="shared" si="46"/>
        <v>322.89108641089996</v>
      </c>
      <c r="AH88" s="749"/>
      <c r="AI88" s="750"/>
      <c r="AJ88" s="750"/>
      <c r="AK88" s="750"/>
      <c r="AL88" s="750"/>
      <c r="AM88" s="750"/>
      <c r="AN88" s="750"/>
      <c r="AO88" s="750"/>
      <c r="AP88" s="750"/>
      <c r="AQ88" s="750"/>
      <c r="AR88" s="750"/>
      <c r="AS88" s="750"/>
      <c r="AT88" s="750"/>
      <c r="AU88" s="750"/>
      <c r="AV88" s="751"/>
    </row>
    <row r="89" spans="2:48" x14ac:dyDescent="0.25">
      <c r="N89" s="13"/>
      <c r="AC89" s="13"/>
      <c r="AD89" s="13"/>
      <c r="AE89" s="13"/>
      <c r="AH89" s="13"/>
      <c r="AI89" s="13"/>
      <c r="AJ89" s="13"/>
      <c r="AK89" s="13"/>
      <c r="AL89" s="13"/>
      <c r="AM89" s="13"/>
      <c r="AN89" s="13"/>
      <c r="AO89" s="13"/>
      <c r="AP89" s="13"/>
      <c r="AQ89" s="13"/>
      <c r="AR89" s="13"/>
      <c r="AS89" s="13"/>
      <c r="AT89" s="13"/>
    </row>
    <row r="90" spans="2:48" x14ac:dyDescent="0.25">
      <c r="N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AC93" s="13"/>
      <c r="AD93" s="13"/>
      <c r="AE93" s="13"/>
      <c r="AH93" s="13"/>
      <c r="AI93" s="13"/>
      <c r="AJ93" s="13"/>
      <c r="AK93" s="13"/>
      <c r="AL93" s="13"/>
      <c r="AM93" s="13"/>
      <c r="AN93" s="13"/>
      <c r="AO93" s="13"/>
      <c r="AP93" s="13"/>
      <c r="AQ93" s="13"/>
      <c r="AR93" s="13"/>
      <c r="AS93" s="13"/>
      <c r="AT93" s="13"/>
    </row>
    <row r="94" spans="2:48" x14ac:dyDescent="0.25">
      <c r="N94" s="13"/>
      <c r="AC94" s="13"/>
      <c r="AD94" s="13"/>
      <c r="AE94" s="13"/>
      <c r="AH94" s="13"/>
      <c r="AI94" s="13"/>
      <c r="AJ94" s="13"/>
      <c r="AK94" s="13"/>
      <c r="AL94" s="13"/>
      <c r="AM94" s="13"/>
      <c r="AN94" s="13"/>
      <c r="AO94" s="13"/>
      <c r="AP94" s="13"/>
      <c r="AQ94" s="13"/>
      <c r="AR94" s="13"/>
      <c r="AS94" s="13"/>
      <c r="AT94" s="13"/>
    </row>
    <row r="95" spans="2:48" x14ac:dyDescent="0.25">
      <c r="N95" s="13"/>
      <c r="AC95" s="13"/>
      <c r="AD95" s="13"/>
      <c r="AE95" s="13"/>
      <c r="AH95" s="13"/>
      <c r="AI95" s="13"/>
      <c r="AJ95" s="13"/>
      <c r="AK95" s="13"/>
      <c r="AL95" s="13"/>
      <c r="AM95" s="13"/>
      <c r="AN95" s="13"/>
      <c r="AO95" s="13"/>
      <c r="AP95" s="13"/>
      <c r="AQ95" s="13"/>
      <c r="AR95" s="13"/>
      <c r="AS95" s="13"/>
      <c r="AT95" s="13"/>
    </row>
    <row r="96" spans="2:48" x14ac:dyDescent="0.25">
      <c r="N96" s="13"/>
      <c r="AC96" s="13"/>
      <c r="AD96" s="13"/>
      <c r="AE96" s="13"/>
      <c r="AH96" s="13"/>
      <c r="AI96" s="13"/>
      <c r="AJ96" s="13"/>
      <c r="AK96" s="13"/>
      <c r="AL96" s="13"/>
      <c r="AM96" s="13"/>
      <c r="AN96" s="13"/>
      <c r="AO96" s="13"/>
      <c r="AP96" s="13"/>
      <c r="AQ96" s="13"/>
      <c r="AR96" s="13"/>
      <c r="AS96" s="13"/>
      <c r="AT96" s="13"/>
    </row>
    <row r="97" spans="7:46" x14ac:dyDescent="0.25">
      <c r="N97" s="13"/>
      <c r="AC97" s="13"/>
      <c r="AD97" s="13"/>
      <c r="AE97" s="13"/>
      <c r="AH97" s="13"/>
      <c r="AI97" s="13"/>
      <c r="AJ97" s="13"/>
      <c r="AK97" s="13"/>
      <c r="AL97" s="13"/>
      <c r="AM97" s="13"/>
      <c r="AN97" s="13"/>
      <c r="AO97" s="13"/>
      <c r="AP97" s="13"/>
      <c r="AQ97" s="13"/>
      <c r="AR97" s="13"/>
      <c r="AS97" s="13"/>
      <c r="AT97" s="13"/>
    </row>
    <row r="98" spans="7:46" x14ac:dyDescent="0.25">
      <c r="N98" s="13"/>
      <c r="AC98" s="13"/>
      <c r="AD98" s="13"/>
      <c r="AE98" s="13"/>
      <c r="AH98" s="13"/>
      <c r="AI98" s="13"/>
      <c r="AJ98" s="13"/>
      <c r="AK98" s="13"/>
      <c r="AL98" s="13"/>
      <c r="AM98" s="13"/>
      <c r="AN98" s="13"/>
      <c r="AO98" s="13"/>
      <c r="AP98" s="13"/>
      <c r="AQ98" s="13"/>
      <c r="AR98" s="13"/>
      <c r="AS98" s="13"/>
      <c r="AT98" s="13"/>
    </row>
    <row r="99" spans="7:46" x14ac:dyDescent="0.25">
      <c r="N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AC108" s="13"/>
      <c r="AD108" s="13"/>
      <c r="AE108" s="13"/>
      <c r="AH108" s="13"/>
      <c r="AI108" s="13"/>
      <c r="AJ108" s="13"/>
      <c r="AK108" s="13"/>
      <c r="AL108" s="13"/>
      <c r="AM108" s="13"/>
      <c r="AR108" s="13"/>
      <c r="AS108" s="13"/>
      <c r="AT108" s="13"/>
    </row>
    <row r="109" spans="7:46" x14ac:dyDescent="0.25">
      <c r="G109" s="13"/>
      <c r="H109" s="13"/>
      <c r="I109" s="13"/>
      <c r="AH109" s="13"/>
      <c r="AI109" s="13"/>
      <c r="AJ109" s="13"/>
      <c r="AK109" s="13"/>
      <c r="AL109" s="13"/>
      <c r="AM109" s="13"/>
      <c r="AR109" s="13"/>
      <c r="AS109" s="13"/>
      <c r="AT109" s="13"/>
    </row>
    <row r="110" spans="7:46" x14ac:dyDescent="0.25">
      <c r="G110" s="13"/>
      <c r="H110" s="13"/>
      <c r="I110" s="13"/>
      <c r="AH110" s="13"/>
      <c r="AI110" s="13"/>
      <c r="AJ110" s="13"/>
      <c r="AK110" s="13"/>
      <c r="AL110" s="13"/>
      <c r="AM110" s="13"/>
      <c r="AR110" s="13"/>
      <c r="AS110" s="13"/>
      <c r="AT110" s="13"/>
    </row>
    <row r="111" spans="7:46" x14ac:dyDescent="0.25">
      <c r="G111" s="13"/>
      <c r="H111" s="13"/>
      <c r="I111" s="13"/>
      <c r="AH111" s="13"/>
      <c r="AI111" s="13"/>
      <c r="AJ111" s="13"/>
      <c r="AK111" s="13"/>
      <c r="AL111" s="13"/>
      <c r="AM111" s="13"/>
      <c r="AR111" s="13"/>
      <c r="AS111" s="13"/>
      <c r="AT111" s="13"/>
    </row>
    <row r="112" spans="7:46" x14ac:dyDescent="0.25">
      <c r="G112" s="13"/>
      <c r="H112" s="13"/>
      <c r="I112" s="13"/>
      <c r="AH112" s="13"/>
      <c r="AI112" s="13"/>
      <c r="AJ112" s="13"/>
      <c r="AK112" s="13"/>
      <c r="AL112" s="13"/>
      <c r="AR112" s="13"/>
      <c r="AS112" s="13"/>
      <c r="AT112" s="13"/>
    </row>
    <row r="113" spans="7:46" x14ac:dyDescent="0.25">
      <c r="G113" s="13"/>
      <c r="H113" s="13"/>
      <c r="I113" s="13"/>
      <c r="AH113" s="13"/>
      <c r="AI113" s="13"/>
      <c r="AJ113" s="13"/>
      <c r="AK113" s="13"/>
      <c r="AL113" s="13"/>
      <c r="AR113" s="13"/>
      <c r="AS113" s="13"/>
      <c r="AT113" s="13"/>
    </row>
    <row r="114" spans="7:46" x14ac:dyDescent="0.25">
      <c r="G114" s="13"/>
      <c r="H114" s="13"/>
      <c r="I114" s="13"/>
      <c r="AH114" s="13"/>
      <c r="AI114" s="13"/>
      <c r="AJ114" s="13"/>
      <c r="AK114" s="13"/>
      <c r="AL114" s="13"/>
      <c r="AR114" s="13"/>
      <c r="AS114" s="13"/>
      <c r="AT114" s="13"/>
    </row>
    <row r="115" spans="7:46" x14ac:dyDescent="0.25">
      <c r="G115" s="13"/>
      <c r="H115" s="13"/>
      <c r="I115" s="13"/>
      <c r="AH115" s="13"/>
      <c r="AI115" s="13"/>
      <c r="AJ115" s="13"/>
      <c r="AK115" s="13"/>
      <c r="AL115" s="13"/>
      <c r="AR115" s="13"/>
      <c r="AS115" s="13"/>
      <c r="AT115" s="13"/>
    </row>
    <row r="116" spans="7:46" x14ac:dyDescent="0.25">
      <c r="G116" s="13"/>
      <c r="H116" s="13"/>
      <c r="I116" s="13"/>
      <c r="AH116" s="13"/>
      <c r="AI116" s="13"/>
      <c r="AJ116" s="13"/>
      <c r="AK116" s="13"/>
      <c r="AL116" s="13"/>
      <c r="AR116" s="13"/>
      <c r="AS116" s="13"/>
      <c r="AT116" s="13"/>
    </row>
    <row r="117" spans="7:46" x14ac:dyDescent="0.25">
      <c r="G117" s="13"/>
      <c r="H117" s="13"/>
      <c r="I117" s="13"/>
      <c r="AH117" s="13"/>
      <c r="AI117" s="13"/>
      <c r="AJ117" s="13"/>
      <c r="AK117" s="13"/>
      <c r="AL117" s="13"/>
      <c r="AR117" s="13"/>
      <c r="AS117" s="13"/>
      <c r="AT117" s="13"/>
    </row>
    <row r="118" spans="7:46" x14ac:dyDescent="0.25">
      <c r="G118" s="13"/>
      <c r="H118" s="13"/>
      <c r="I118" s="13"/>
      <c r="AH118" s="13"/>
      <c r="AI118" s="13"/>
      <c r="AJ118" s="13"/>
      <c r="AK118" s="13"/>
      <c r="AL118" s="13"/>
      <c r="AR118" s="13"/>
      <c r="AS118" s="13"/>
      <c r="AT118" s="13"/>
    </row>
    <row r="119" spans="7:46" x14ac:dyDescent="0.25">
      <c r="G119" s="13"/>
      <c r="H119" s="13"/>
      <c r="I119" s="13"/>
      <c r="AH119" s="13"/>
      <c r="AI119" s="13"/>
      <c r="AJ119" s="13"/>
      <c r="AK119" s="13"/>
      <c r="AL119" s="13"/>
      <c r="AR119" s="13"/>
      <c r="AS119" s="13"/>
      <c r="AT119" s="13"/>
    </row>
    <row r="120" spans="7:46" x14ac:dyDescent="0.25">
      <c r="G120" s="13"/>
      <c r="H120" s="13"/>
      <c r="I120" s="13"/>
      <c r="AH120" s="13"/>
      <c r="AI120" s="13"/>
      <c r="AJ120" s="13"/>
      <c r="AK120" s="13"/>
      <c r="AL120" s="13"/>
      <c r="AR120" s="13"/>
      <c r="AS120" s="13"/>
      <c r="AT120" s="13"/>
    </row>
    <row r="121" spans="7:46" x14ac:dyDescent="0.25">
      <c r="G121" s="13"/>
      <c r="H121" s="13"/>
      <c r="I121" s="13"/>
      <c r="AH121" s="13"/>
      <c r="AI121" s="13"/>
      <c r="AJ121" s="13"/>
      <c r="AK121" s="13"/>
      <c r="AL121" s="13"/>
      <c r="AR121" s="13"/>
      <c r="AS121" s="13"/>
      <c r="AT121" s="13"/>
    </row>
    <row r="122" spans="7:46" x14ac:dyDescent="0.25">
      <c r="G122" s="13"/>
      <c r="H122" s="13"/>
      <c r="I122" s="13"/>
      <c r="AH122" s="13"/>
      <c r="AI122" s="13"/>
      <c r="AJ122" s="13"/>
      <c r="AK122" s="13"/>
      <c r="AL122" s="13"/>
      <c r="AR122" s="13"/>
      <c r="AS122" s="13"/>
      <c r="AT122" s="13"/>
    </row>
    <row r="123" spans="7:46" x14ac:dyDescent="0.25">
      <c r="G123" s="13"/>
      <c r="H123" s="13"/>
      <c r="I123" s="13"/>
      <c r="AH123" s="13"/>
      <c r="AI123" s="13"/>
      <c r="AJ123" s="13"/>
      <c r="AK123" s="13"/>
      <c r="AL123" s="13"/>
      <c r="AR123" s="13"/>
      <c r="AS123" s="13"/>
      <c r="AT123" s="13"/>
    </row>
    <row r="124" spans="7:46" x14ac:dyDescent="0.25">
      <c r="G124" s="13"/>
      <c r="H124" s="13"/>
      <c r="I124" s="13"/>
      <c r="AH124" s="13"/>
      <c r="AI124" s="13"/>
      <c r="AJ124" s="13"/>
      <c r="AK124" s="13"/>
      <c r="AL124" s="13"/>
      <c r="AR124" s="13"/>
      <c r="AS124" s="13"/>
      <c r="AT124" s="13"/>
    </row>
    <row r="125" spans="7:46" x14ac:dyDescent="0.25">
      <c r="G125" s="13"/>
      <c r="H125" s="13"/>
      <c r="I125" s="13"/>
      <c r="AH125" s="13"/>
      <c r="AI125" s="13"/>
      <c r="AJ125" s="13"/>
      <c r="AK125" s="13"/>
      <c r="AL125" s="13"/>
      <c r="AR125" s="13"/>
      <c r="AS125" s="13"/>
      <c r="AT125" s="13"/>
    </row>
    <row r="126" spans="7:46" x14ac:dyDescent="0.25">
      <c r="G126" s="13"/>
      <c r="H126" s="13"/>
      <c r="I126" s="13"/>
      <c r="AH126" s="13"/>
      <c r="AI126" s="13"/>
      <c r="AJ126" s="13"/>
      <c r="AK126" s="13"/>
      <c r="AL126" s="13"/>
      <c r="AR126" s="13"/>
      <c r="AS126" s="13"/>
      <c r="AT126" s="13"/>
    </row>
    <row r="127" spans="7:46" x14ac:dyDescent="0.25">
      <c r="G127" s="13"/>
      <c r="H127" s="13"/>
      <c r="I127" s="13"/>
      <c r="AH127" s="13"/>
      <c r="AI127" s="13"/>
      <c r="AJ127" s="13"/>
      <c r="AK127" s="13"/>
      <c r="AL127" s="13"/>
      <c r="AR127" s="13"/>
      <c r="AS127" s="13"/>
      <c r="AT127" s="13"/>
    </row>
    <row r="128" spans="7:46" x14ac:dyDescent="0.25">
      <c r="G128" s="13"/>
      <c r="H128" s="13"/>
      <c r="I128" s="13"/>
      <c r="AH128" s="13"/>
      <c r="AI128" s="13"/>
      <c r="AJ128" s="13"/>
      <c r="AK128" s="13"/>
      <c r="AL128" s="13"/>
      <c r="AR128" s="13"/>
      <c r="AS128" s="13"/>
      <c r="AT128" s="13"/>
    </row>
    <row r="129" spans="7:46" x14ac:dyDescent="0.25">
      <c r="G129" s="13"/>
      <c r="H129" s="13"/>
      <c r="I129" s="13"/>
      <c r="AH129" s="13"/>
      <c r="AI129" s="13"/>
      <c r="AJ129" s="13"/>
      <c r="AK129" s="13"/>
      <c r="AL129" s="13"/>
      <c r="AR129" s="13"/>
      <c r="AS129" s="13"/>
      <c r="AT129" s="13"/>
    </row>
    <row r="130" spans="7:46" x14ac:dyDescent="0.25">
      <c r="G130" s="13"/>
      <c r="H130" s="13"/>
      <c r="I130" s="13"/>
      <c r="AH130" s="13"/>
      <c r="AI130" s="13"/>
      <c r="AJ130" s="13"/>
      <c r="AK130" s="13"/>
      <c r="AL130" s="13"/>
      <c r="AR130" s="13"/>
      <c r="AS130" s="13"/>
      <c r="AT130" s="13"/>
    </row>
    <row r="131" spans="7:46" x14ac:dyDescent="0.25">
      <c r="G131" s="13"/>
      <c r="H131" s="13"/>
      <c r="I131" s="13"/>
      <c r="AH131" s="13"/>
      <c r="AI131" s="13"/>
      <c r="AJ131" s="13"/>
      <c r="AK131" s="13"/>
      <c r="AL131" s="13"/>
      <c r="AR131" s="13"/>
      <c r="AS131" s="13"/>
      <c r="AT131" s="13"/>
    </row>
    <row r="132" spans="7:46" x14ac:dyDescent="0.25">
      <c r="G132" s="13"/>
      <c r="H132" s="13"/>
      <c r="I132" s="13"/>
      <c r="AH132" s="13"/>
      <c r="AI132" s="13"/>
      <c r="AJ132" s="13"/>
      <c r="AK132" s="13"/>
      <c r="AL132" s="13"/>
    </row>
    <row r="133" spans="7:46" x14ac:dyDescent="0.25">
      <c r="G133" s="13"/>
      <c r="H133" s="13"/>
      <c r="I133" s="13"/>
      <c r="AH133" s="13"/>
      <c r="AI133" s="13"/>
      <c r="AJ133" s="13"/>
      <c r="AK133" s="13"/>
      <c r="AL133" s="13"/>
    </row>
    <row r="134" spans="7:46" x14ac:dyDescent="0.25">
      <c r="G134" s="13"/>
      <c r="H134" s="13"/>
      <c r="I134" s="13"/>
      <c r="AH134" s="13"/>
      <c r="AI134" s="13"/>
      <c r="AJ134" s="13"/>
      <c r="AK134" s="13"/>
      <c r="AL134" s="13"/>
    </row>
    <row r="135" spans="7:46" x14ac:dyDescent="0.25">
      <c r="G135" s="13"/>
      <c r="H135" s="13"/>
      <c r="I135" s="13"/>
      <c r="AH135" s="13"/>
      <c r="AI135" s="13"/>
      <c r="AJ135" s="13"/>
      <c r="AK135" s="13"/>
      <c r="AL135" s="13"/>
    </row>
    <row r="136" spans="7:46" x14ac:dyDescent="0.25">
      <c r="G136" s="13"/>
      <c r="H136" s="13"/>
      <c r="I136" s="13"/>
      <c r="AH136" s="13"/>
      <c r="AI136" s="13"/>
      <c r="AJ136" s="13"/>
      <c r="AK136" s="13"/>
      <c r="AL136" s="13"/>
    </row>
    <row r="137" spans="7:46" x14ac:dyDescent="0.25">
      <c r="G137" s="13"/>
      <c r="H137" s="13"/>
      <c r="I137" s="13"/>
      <c r="AH137" s="13"/>
      <c r="AI137" s="13"/>
      <c r="AJ137" s="13"/>
      <c r="AK137" s="13"/>
      <c r="AL137" s="13"/>
    </row>
    <row r="138" spans="7:46" x14ac:dyDescent="0.25">
      <c r="G138" s="13"/>
      <c r="H138" s="13"/>
      <c r="I138" s="13"/>
      <c r="AH138" s="13"/>
      <c r="AI138" s="13"/>
      <c r="AJ138" s="13"/>
      <c r="AK138" s="13"/>
      <c r="AL138" s="13"/>
    </row>
    <row r="139" spans="7:46" x14ac:dyDescent="0.25">
      <c r="G139" s="13"/>
      <c r="H139" s="13"/>
      <c r="I139" s="13"/>
      <c r="AH139" s="13"/>
      <c r="AI139" s="13"/>
      <c r="AJ139" s="13"/>
      <c r="AK139" s="13"/>
      <c r="AL139" s="13"/>
    </row>
    <row r="140" spans="7:46" x14ac:dyDescent="0.25">
      <c r="G140" s="13"/>
      <c r="H140" s="13"/>
      <c r="I140" s="13"/>
      <c r="AH140" s="13"/>
      <c r="AI140" s="13"/>
      <c r="AJ140" s="13"/>
      <c r="AK140" s="13"/>
      <c r="AL140" s="13"/>
    </row>
    <row r="141" spans="7:46" x14ac:dyDescent="0.25">
      <c r="G141" s="13"/>
      <c r="H141" s="13"/>
      <c r="I141" s="13"/>
      <c r="AH141" s="13"/>
      <c r="AI141" s="13"/>
      <c r="AJ141" s="13"/>
      <c r="AK141" s="13"/>
      <c r="AL141" s="13"/>
    </row>
    <row r="142" spans="7:46" x14ac:dyDescent="0.25">
      <c r="G142" s="13"/>
      <c r="H142" s="13"/>
      <c r="I142" s="13"/>
      <c r="AH142" s="13"/>
      <c r="AI142" s="13"/>
      <c r="AJ142" s="13"/>
      <c r="AK142" s="13"/>
      <c r="AL142" s="13"/>
    </row>
    <row r="143" spans="7:46" x14ac:dyDescent="0.25">
      <c r="G143" s="13"/>
      <c r="H143" s="13"/>
      <c r="I143" s="13"/>
      <c r="AH143" s="13"/>
      <c r="AI143" s="13"/>
      <c r="AJ143" s="13"/>
      <c r="AK143" s="13"/>
      <c r="AL143" s="13"/>
    </row>
    <row r="144" spans="7:46" x14ac:dyDescent="0.25">
      <c r="G144" s="13"/>
      <c r="H144" s="13"/>
      <c r="I144" s="13"/>
      <c r="AH144" s="13"/>
      <c r="AI144" s="13"/>
      <c r="AJ144" s="13"/>
      <c r="AK144" s="13"/>
      <c r="AL144" s="13"/>
    </row>
    <row r="145" spans="7:38" x14ac:dyDescent="0.25">
      <c r="G145" s="13"/>
      <c r="H145" s="13"/>
      <c r="I145" s="13"/>
      <c r="AH145" s="13"/>
      <c r="AI145" s="13"/>
      <c r="AJ145" s="13"/>
      <c r="AK145" s="13"/>
      <c r="AL145" s="13"/>
    </row>
    <row r="146" spans="7:38" x14ac:dyDescent="0.25">
      <c r="G146" s="13"/>
      <c r="H146" s="13"/>
      <c r="I146" s="13"/>
      <c r="AH146" s="13"/>
      <c r="AI146" s="13"/>
      <c r="AJ146" s="13"/>
      <c r="AK146" s="13"/>
      <c r="AL146" s="13"/>
    </row>
    <row r="147" spans="7:38" x14ac:dyDescent="0.25">
      <c r="G147" s="13"/>
      <c r="H147" s="13"/>
      <c r="I147" s="13"/>
      <c r="AH147" s="13"/>
      <c r="AI147" s="13"/>
      <c r="AJ147" s="13"/>
      <c r="AK147" s="13"/>
      <c r="AL147" s="13"/>
    </row>
    <row r="148" spans="7:38" x14ac:dyDescent="0.25">
      <c r="G148" s="13"/>
      <c r="H148" s="13"/>
      <c r="I148" s="13"/>
      <c r="AH148" s="13"/>
      <c r="AI148" s="13"/>
      <c r="AJ148" s="13"/>
      <c r="AK148" s="13"/>
      <c r="AL148" s="13"/>
    </row>
    <row r="149" spans="7:38" x14ac:dyDescent="0.25">
      <c r="G149" s="13"/>
      <c r="H149" s="13"/>
      <c r="I149" s="13"/>
      <c r="AH149" s="13"/>
      <c r="AI149" s="13"/>
      <c r="AJ149" s="13"/>
      <c r="AK149" s="13"/>
      <c r="AL149" s="13"/>
    </row>
    <row r="150" spans="7:38" x14ac:dyDescent="0.25">
      <c r="G150" s="13"/>
      <c r="H150" s="13"/>
      <c r="I150" s="13"/>
      <c r="AH150" s="13"/>
      <c r="AI150" s="13"/>
      <c r="AJ150" s="13"/>
      <c r="AK150" s="13"/>
      <c r="AL150" s="13"/>
    </row>
    <row r="151" spans="7:38" x14ac:dyDescent="0.25">
      <c r="G151" s="13"/>
      <c r="H151" s="13"/>
      <c r="I151" s="13"/>
      <c r="AH151" s="13"/>
      <c r="AI151" s="13"/>
      <c r="AJ151" s="13"/>
      <c r="AK151" s="13"/>
      <c r="AL151" s="13"/>
    </row>
    <row r="152" spans="7:38" x14ac:dyDescent="0.25">
      <c r="G152" s="13"/>
      <c r="H152" s="13"/>
      <c r="I152" s="13"/>
      <c r="AH152" s="13"/>
      <c r="AI152" s="13"/>
      <c r="AJ152" s="13"/>
      <c r="AK152" s="13"/>
      <c r="AL152" s="13"/>
    </row>
    <row r="153" spans="7:38" x14ac:dyDescent="0.25">
      <c r="G153" s="13"/>
      <c r="H153" s="13"/>
      <c r="I153" s="13"/>
      <c r="AH153" s="13"/>
      <c r="AI153" s="13"/>
      <c r="AJ153" s="13"/>
      <c r="AK153" s="13"/>
      <c r="AL153" s="13"/>
    </row>
    <row r="154" spans="7:38" x14ac:dyDescent="0.25">
      <c r="G154" s="13"/>
      <c r="I154" s="13"/>
      <c r="AH154" s="13"/>
      <c r="AI154" s="13"/>
      <c r="AJ154" s="13"/>
      <c r="AK154" s="13"/>
      <c r="AL154" s="13"/>
    </row>
    <row r="155" spans="7:38" x14ac:dyDescent="0.25">
      <c r="G155" s="13"/>
      <c r="I155" s="13"/>
      <c r="AH155" s="13"/>
      <c r="AI155" s="13"/>
      <c r="AJ155" s="13"/>
      <c r="AK155" s="13"/>
      <c r="AL155" s="13"/>
    </row>
    <row r="156" spans="7:38" x14ac:dyDescent="0.25">
      <c r="G156" s="13"/>
      <c r="I156" s="13"/>
      <c r="AH156" s="13"/>
      <c r="AI156" s="13"/>
      <c r="AJ156" s="13"/>
      <c r="AK156" s="13"/>
      <c r="AL156" s="13"/>
    </row>
    <row r="157" spans="7:38" x14ac:dyDescent="0.25">
      <c r="G157" s="13"/>
      <c r="AH157" s="13"/>
      <c r="AI157" s="13"/>
      <c r="AJ157" s="13"/>
      <c r="AK157" s="13"/>
      <c r="AL157" s="13"/>
    </row>
    <row r="158" spans="7:38" x14ac:dyDescent="0.25">
      <c r="G158" s="13"/>
      <c r="AH158" s="13"/>
      <c r="AI158" s="13"/>
      <c r="AJ158" s="13"/>
      <c r="AK158" s="13"/>
      <c r="AL158" s="13"/>
    </row>
    <row r="159" spans="7:38" x14ac:dyDescent="0.25">
      <c r="G159" s="13"/>
      <c r="AH159" s="13"/>
      <c r="AI159" s="13"/>
      <c r="AJ159" s="13"/>
      <c r="AK159" s="13"/>
      <c r="AL159" s="13"/>
    </row>
    <row r="160" spans="7:38" x14ac:dyDescent="0.25">
      <c r="G160" s="13"/>
      <c r="AH160" s="13"/>
      <c r="AI160" s="13"/>
      <c r="AJ160" s="13"/>
      <c r="AK160" s="13"/>
      <c r="AL160" s="13"/>
    </row>
    <row r="161" spans="7:38" x14ac:dyDescent="0.25">
      <c r="G161" s="13"/>
      <c r="AH161" s="13"/>
      <c r="AI161" s="13"/>
      <c r="AJ161" s="13"/>
      <c r="AK161" s="13"/>
      <c r="AL161" s="13"/>
    </row>
    <row r="162" spans="7:38" x14ac:dyDescent="0.25">
      <c r="G162" s="13"/>
      <c r="AH162" s="13"/>
      <c r="AI162" s="13"/>
      <c r="AJ162" s="13"/>
      <c r="AK162" s="13"/>
      <c r="AL162" s="13"/>
    </row>
    <row r="163" spans="7:38" x14ac:dyDescent="0.25">
      <c r="G163" s="13"/>
      <c r="AH163" s="13"/>
      <c r="AI163" s="13"/>
      <c r="AJ163" s="13"/>
      <c r="AK163" s="13"/>
      <c r="AL163" s="13"/>
    </row>
    <row r="164" spans="7:38" x14ac:dyDescent="0.25">
      <c r="G164" s="13"/>
      <c r="AH164" s="13"/>
      <c r="AI164" s="13"/>
      <c r="AJ164" s="13"/>
      <c r="AK164" s="13"/>
      <c r="AL164" s="13"/>
    </row>
    <row r="165" spans="7:38" x14ac:dyDescent="0.25">
      <c r="G165" s="13"/>
      <c r="AH165" s="13"/>
      <c r="AI165" s="13"/>
      <c r="AJ165" s="13"/>
      <c r="AK165" s="13"/>
      <c r="AL165" s="13"/>
    </row>
    <row r="166" spans="7:38" x14ac:dyDescent="0.25">
      <c r="G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524"/>
  <sheetViews>
    <sheetView topLeftCell="A374" zoomScale="40" zoomScaleNormal="40" workbookViewId="0">
      <selection activeCell="Y33" sqref="Y33"/>
    </sheetView>
  </sheetViews>
  <sheetFormatPr defaultColWidth="11.44140625" defaultRowHeight="13.8" x14ac:dyDescent="0.25"/>
  <cols>
    <col min="1" max="1" width="3.44140625" style="12" customWidth="1"/>
    <col min="2" max="2" width="31.21875" style="10" customWidth="1"/>
    <col min="3" max="3" width="11.44140625" style="12"/>
    <col min="4" max="17" width="10.6640625" style="12" customWidth="1"/>
    <col min="18" max="18" width="11.44140625" style="12" customWidth="1"/>
    <col min="19" max="19" width="7" style="12" customWidth="1"/>
    <col min="20" max="30" width="6.44140625" style="12" customWidth="1"/>
    <col min="31" max="31" width="7.5546875" style="12" bestFit="1" customWidth="1"/>
    <col min="32" max="32" width="6.44140625" style="12" customWidth="1"/>
    <col min="33" max="33" width="7.5546875" style="12" bestFit="1" customWidth="1"/>
    <col min="34" max="45" width="5.6640625" style="12" customWidth="1"/>
    <col min="46" max="46" width="6.21875" style="12" bestFit="1" customWidth="1"/>
    <col min="47" max="47" width="5.44140625" style="12" bestFit="1" customWidth="1"/>
    <col min="48" max="48" width="6.21875" style="12" bestFit="1" customWidth="1"/>
    <col min="49" max="16384" width="11.44140625" style="12"/>
  </cols>
  <sheetData>
    <row r="1" spans="1:48" x14ac:dyDescent="0.25">
      <c r="A1" s="511" t="s">
        <v>247</v>
      </c>
      <c r="C1" s="11"/>
      <c r="D1" s="11"/>
      <c r="F1" s="11"/>
      <c r="G1" s="11"/>
      <c r="H1" s="11"/>
      <c r="I1" s="26"/>
      <c r="J1" s="11"/>
      <c r="K1" s="11"/>
      <c r="L1" s="11"/>
      <c r="M1" s="11"/>
      <c r="N1" s="11"/>
      <c r="O1" s="11"/>
      <c r="P1" s="11"/>
      <c r="Q1" s="11"/>
      <c r="R1" s="11"/>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26"/>
      <c r="AD5" s="26"/>
      <c r="AE5" s="26"/>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9" t="s">
        <v>186</v>
      </c>
      <c r="AI6" s="920"/>
      <c r="AJ6" s="920"/>
      <c r="AK6" s="920"/>
      <c r="AL6" s="910"/>
      <c r="AM6" s="910" t="s">
        <v>188</v>
      </c>
      <c r="AN6" s="910"/>
      <c r="AO6" s="910"/>
      <c r="AP6" s="911"/>
      <c r="AQ6" s="484"/>
      <c r="AR6" s="484"/>
      <c r="AS6" s="484"/>
      <c r="AT6" s="484"/>
    </row>
    <row r="7" spans="1:48" x14ac:dyDescent="0.25">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row>
    <row r="11" spans="1:48" ht="14.4" thickTop="1" x14ac:dyDescent="0.25">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6.5" customHeight="1" x14ac:dyDescent="0.3">
      <c r="B12" s="915" t="s">
        <v>19</v>
      </c>
      <c r="C12" s="1" t="s">
        <v>2</v>
      </c>
      <c r="D12" s="756">
        <v>0</v>
      </c>
      <c r="E12" s="756">
        <v>0</v>
      </c>
      <c r="F12" s="755">
        <v>0</v>
      </c>
      <c r="G12" s="755">
        <v>0</v>
      </c>
      <c r="H12" s="756">
        <v>0.60099999999999998</v>
      </c>
      <c r="I12" s="755">
        <v>0.1</v>
      </c>
      <c r="J12" s="755">
        <v>0.7</v>
      </c>
      <c r="K12" s="755">
        <v>1.4</v>
      </c>
      <c r="L12" s="755">
        <v>0</v>
      </c>
      <c r="M12" s="755">
        <v>0.3</v>
      </c>
      <c r="N12" s="756">
        <v>0.53724194000000003</v>
      </c>
      <c r="O12" s="755">
        <v>4.0999999999999996</v>
      </c>
      <c r="P12" s="756">
        <v>5.1713107999999997</v>
      </c>
      <c r="Q12" s="756">
        <v>7.1749415000000001</v>
      </c>
      <c r="R12" s="756">
        <v>8.0309038000000008</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7">
        <v>4</v>
      </c>
      <c r="AI12" s="768">
        <v>4</v>
      </c>
      <c r="AJ12" s="768">
        <v>1</v>
      </c>
      <c r="AK12" s="768">
        <v>1</v>
      </c>
      <c r="AL12" s="768">
        <v>4</v>
      </c>
      <c r="AM12" s="768">
        <v>1</v>
      </c>
      <c r="AN12" s="768">
        <v>1</v>
      </c>
      <c r="AO12" s="768">
        <v>1</v>
      </c>
      <c r="AP12" s="768">
        <v>1</v>
      </c>
      <c r="AQ12" s="768">
        <v>1</v>
      </c>
      <c r="AR12" s="768">
        <v>4</v>
      </c>
      <c r="AS12" s="768">
        <v>1</v>
      </c>
      <c r="AT12" s="768">
        <v>4</v>
      </c>
      <c r="AU12" s="768">
        <v>6</v>
      </c>
      <c r="AV12" s="770">
        <v>7</v>
      </c>
    </row>
    <row r="13" spans="1:48" ht="14.4" x14ac:dyDescent="0.3">
      <c r="B13" s="915"/>
      <c r="C13" s="1" t="s">
        <v>3</v>
      </c>
      <c r="D13" s="756">
        <v>32.400001000000003</v>
      </c>
      <c r="E13" s="756">
        <v>1.1649746000000001</v>
      </c>
      <c r="F13" s="756">
        <v>2.5493828000000001</v>
      </c>
      <c r="G13" s="756">
        <v>2.1281156999999999</v>
      </c>
      <c r="H13" s="756">
        <v>3.0619999999999998</v>
      </c>
      <c r="I13" s="756">
        <v>1.0649725999999999</v>
      </c>
      <c r="J13" s="756">
        <v>1.5575699999999999</v>
      </c>
      <c r="K13" s="756">
        <v>4.4736073999999997</v>
      </c>
      <c r="L13" s="756">
        <v>2.6149844999999998</v>
      </c>
      <c r="M13" s="756">
        <v>2.4146564000000001</v>
      </c>
      <c r="N13" s="755">
        <v>0.9</v>
      </c>
      <c r="O13" s="756">
        <v>0.96623623000000003</v>
      </c>
      <c r="P13" s="756">
        <v>1.0845661</v>
      </c>
      <c r="Q13" s="756">
        <v>1.1761554000000001</v>
      </c>
      <c r="R13" s="756">
        <v>1.2847208999999999</v>
      </c>
      <c r="S13" s="143">
        <f>100</f>
        <v>100</v>
      </c>
      <c r="T13" s="328">
        <f t="shared" ref="T13:AA57" si="3">E13*100/$D13</f>
        <v>3.5956005063086263</v>
      </c>
      <c r="U13" s="328">
        <f t="shared" si="0"/>
        <v>7.8684651892449011</v>
      </c>
      <c r="V13" s="328">
        <f t="shared" si="0"/>
        <v>6.5682581306093164</v>
      </c>
      <c r="W13" s="328">
        <f t="shared" si="0"/>
        <v>9.4506169922649068</v>
      </c>
      <c r="X13" s="328">
        <f t="shared" si="0"/>
        <v>3.2869523676866548</v>
      </c>
      <c r="Y13" s="328">
        <f t="shared" si="0"/>
        <v>4.8073146664409041</v>
      </c>
      <c r="Z13" s="328">
        <f t="shared" si="0"/>
        <v>13.807429820758337</v>
      </c>
      <c r="AA13" s="328">
        <f t="shared" si="0"/>
        <v>8.0709395657117415</v>
      </c>
      <c r="AB13" s="328">
        <f t="shared" si="0"/>
        <v>7.452642979856698</v>
      </c>
      <c r="AC13" s="328">
        <f t="shared" si="0"/>
        <v>2.7777776920438981</v>
      </c>
      <c r="AD13" s="328">
        <f t="shared" si="0"/>
        <v>2.9822104943762193</v>
      </c>
      <c r="AE13" s="328">
        <f t="shared" si="1"/>
        <v>3.3474261312522797</v>
      </c>
      <c r="AF13" s="328">
        <f t="shared" si="2"/>
        <v>3.6301091472188536</v>
      </c>
      <c r="AG13" s="329">
        <f t="shared" si="2"/>
        <v>3.9651878405806213</v>
      </c>
      <c r="AH13" s="767">
        <v>4</v>
      </c>
      <c r="AI13" s="768">
        <v>4</v>
      </c>
      <c r="AJ13" s="768">
        <v>4</v>
      </c>
      <c r="AK13" s="768">
        <v>4</v>
      </c>
      <c r="AL13" s="768">
        <v>4</v>
      </c>
      <c r="AM13" s="768">
        <v>4</v>
      </c>
      <c r="AN13" s="768">
        <v>4</v>
      </c>
      <c r="AO13" s="768">
        <v>4</v>
      </c>
      <c r="AP13" s="768">
        <v>4</v>
      </c>
      <c r="AQ13" s="768">
        <v>4</v>
      </c>
      <c r="AR13" s="768">
        <v>1</v>
      </c>
      <c r="AS13" s="768">
        <v>4</v>
      </c>
      <c r="AT13" s="768">
        <v>4</v>
      </c>
      <c r="AU13" s="768">
        <v>6</v>
      </c>
      <c r="AV13" s="770">
        <v>7</v>
      </c>
    </row>
    <row r="14" spans="1:48" ht="14.4" x14ac:dyDescent="0.3">
      <c r="B14" s="915"/>
      <c r="C14" s="1" t="s">
        <v>4</v>
      </c>
      <c r="D14" s="755">
        <v>3</v>
      </c>
      <c r="E14" s="756">
        <v>0.53502221000000005</v>
      </c>
      <c r="F14" s="756">
        <v>1.2506165</v>
      </c>
      <c r="G14" s="756">
        <v>1.4718869999999999</v>
      </c>
      <c r="H14" s="756">
        <v>2.5680000000000001</v>
      </c>
      <c r="I14" s="755">
        <v>5.0999999999999996</v>
      </c>
      <c r="J14" s="756">
        <v>2.8504735999999999</v>
      </c>
      <c r="K14" s="756">
        <v>5.9073544</v>
      </c>
      <c r="L14" s="756">
        <v>4.2584875999999996</v>
      </c>
      <c r="M14" s="756">
        <v>4.2484396000000002</v>
      </c>
      <c r="N14" s="755">
        <v>0.2</v>
      </c>
      <c r="O14" s="756">
        <v>1.0365218</v>
      </c>
      <c r="P14" s="756">
        <v>1.2178237000000001</v>
      </c>
      <c r="Q14" s="756">
        <v>1.2515037</v>
      </c>
      <c r="R14" s="756">
        <v>1.3356414000000001</v>
      </c>
      <c r="S14" s="143">
        <f>100</f>
        <v>100</v>
      </c>
      <c r="T14" s="328">
        <f t="shared" si="3"/>
        <v>17.834073666666669</v>
      </c>
      <c r="U14" s="328">
        <f t="shared" si="0"/>
        <v>41.687216666666664</v>
      </c>
      <c r="V14" s="328">
        <f t="shared" si="0"/>
        <v>49.062899999999992</v>
      </c>
      <c r="W14" s="328">
        <f t="shared" si="0"/>
        <v>85.600000000000009</v>
      </c>
      <c r="X14" s="328">
        <f t="shared" si="0"/>
        <v>169.99999999999997</v>
      </c>
      <c r="Y14" s="328">
        <f t="shared" si="0"/>
        <v>95.015786666666656</v>
      </c>
      <c r="Z14" s="328">
        <f t="shared" si="0"/>
        <v>196.91181333333336</v>
      </c>
      <c r="AA14" s="328">
        <f t="shared" si="0"/>
        <v>141.94958666666665</v>
      </c>
      <c r="AB14" s="328">
        <f t="shared" si="0"/>
        <v>141.61465333333334</v>
      </c>
      <c r="AC14" s="328">
        <f t="shared" si="0"/>
        <v>6.666666666666667</v>
      </c>
      <c r="AD14" s="328">
        <f t="shared" si="0"/>
        <v>34.550726666666669</v>
      </c>
      <c r="AE14" s="328">
        <f t="shared" si="1"/>
        <v>40.594123333333336</v>
      </c>
      <c r="AF14" s="328">
        <f t="shared" si="2"/>
        <v>41.716789999999996</v>
      </c>
      <c r="AG14" s="329">
        <f t="shared" si="2"/>
        <v>44.521380000000001</v>
      </c>
      <c r="AH14" s="767">
        <v>1</v>
      </c>
      <c r="AI14" s="768">
        <v>4</v>
      </c>
      <c r="AJ14" s="768">
        <v>4</v>
      </c>
      <c r="AK14" s="768">
        <v>4</v>
      </c>
      <c r="AL14" s="768">
        <v>4</v>
      </c>
      <c r="AM14" s="768">
        <v>1</v>
      </c>
      <c r="AN14" s="768">
        <v>4</v>
      </c>
      <c r="AO14" s="768">
        <v>4</v>
      </c>
      <c r="AP14" s="768">
        <v>4</v>
      </c>
      <c r="AQ14" s="768">
        <v>4</v>
      </c>
      <c r="AR14" s="768">
        <v>1</v>
      </c>
      <c r="AS14" s="768">
        <v>4</v>
      </c>
      <c r="AT14" s="768">
        <v>4</v>
      </c>
      <c r="AU14" s="768">
        <v>6</v>
      </c>
      <c r="AV14" s="770">
        <v>7</v>
      </c>
    </row>
    <row r="15" spans="1:48" ht="14.4" x14ac:dyDescent="0.3">
      <c r="B15" s="915"/>
      <c r="C15" s="1" t="s">
        <v>5</v>
      </c>
      <c r="D15" s="755">
        <v>165.7</v>
      </c>
      <c r="E15" s="755">
        <v>170.1</v>
      </c>
      <c r="F15" s="755">
        <v>188</v>
      </c>
      <c r="G15" s="755">
        <v>241</v>
      </c>
      <c r="H15" s="756">
        <v>177.96898999999999</v>
      </c>
      <c r="I15" s="756">
        <v>161.73501999999999</v>
      </c>
      <c r="J15" s="756">
        <v>182.39196000000001</v>
      </c>
      <c r="K15" s="756">
        <v>219.81904</v>
      </c>
      <c r="L15" s="756">
        <v>167.09861000000001</v>
      </c>
      <c r="M15" s="756">
        <v>191.97837000000001</v>
      </c>
      <c r="N15" s="756">
        <v>181.61671999999999</v>
      </c>
      <c r="O15" s="756">
        <v>209.98310000000001</v>
      </c>
      <c r="P15" s="756">
        <v>197.99596</v>
      </c>
      <c r="Q15" s="756">
        <v>205.85042999999999</v>
      </c>
      <c r="R15" s="756">
        <v>217.33318</v>
      </c>
      <c r="S15" s="143">
        <f>100</f>
        <v>100</v>
      </c>
      <c r="T15" s="328">
        <f t="shared" si="3"/>
        <v>102.65540132770067</v>
      </c>
      <c r="U15" s="328">
        <f t="shared" si="0"/>
        <v>113.45805672902837</v>
      </c>
      <c r="V15" s="328">
        <f t="shared" si="0"/>
        <v>145.44357272178638</v>
      </c>
      <c r="W15" s="328">
        <f t="shared" si="0"/>
        <v>107.40433916716958</v>
      </c>
      <c r="X15" s="328">
        <f t="shared" si="0"/>
        <v>97.607133373566683</v>
      </c>
      <c r="Y15" s="328">
        <f t="shared" si="0"/>
        <v>110.07360289680146</v>
      </c>
      <c r="Z15" s="328">
        <f t="shared" si="0"/>
        <v>132.66085697042848</v>
      </c>
      <c r="AA15" s="328">
        <f t="shared" si="0"/>
        <v>100.84406155703078</v>
      </c>
      <c r="AB15" s="328">
        <f t="shared" si="0"/>
        <v>115.85900422450212</v>
      </c>
      <c r="AC15" s="328">
        <f t="shared" si="0"/>
        <v>109.60574532287266</v>
      </c>
      <c r="AD15" s="328">
        <f t="shared" si="0"/>
        <v>126.72486421243212</v>
      </c>
      <c r="AE15" s="328">
        <f t="shared" si="1"/>
        <v>119.49062160531082</v>
      </c>
      <c r="AF15" s="328">
        <f t="shared" si="2"/>
        <v>124.23079662039831</v>
      </c>
      <c r="AG15" s="329">
        <f t="shared" si="2"/>
        <v>131.16063971031986</v>
      </c>
      <c r="AH15" s="767">
        <v>1</v>
      </c>
      <c r="AI15" s="768">
        <v>1</v>
      </c>
      <c r="AJ15" s="768">
        <v>1</v>
      </c>
      <c r="AK15" s="768">
        <v>1</v>
      </c>
      <c r="AL15" s="768">
        <v>4</v>
      </c>
      <c r="AM15" s="768">
        <v>4</v>
      </c>
      <c r="AN15" s="768">
        <v>4</v>
      </c>
      <c r="AO15" s="768">
        <v>4</v>
      </c>
      <c r="AP15" s="768">
        <v>4</v>
      </c>
      <c r="AQ15" s="768">
        <v>4</v>
      </c>
      <c r="AR15" s="768">
        <v>4</v>
      </c>
      <c r="AS15" s="768">
        <v>4</v>
      </c>
      <c r="AT15" s="768">
        <v>4</v>
      </c>
      <c r="AU15" s="768">
        <v>6</v>
      </c>
      <c r="AV15" s="770">
        <v>7</v>
      </c>
    </row>
    <row r="16" spans="1:48" ht="14.4" x14ac:dyDescent="0.3">
      <c r="B16" s="915"/>
      <c r="C16" s="1" t="s">
        <v>6</v>
      </c>
      <c r="D16" s="755">
        <v>201.10000099999999</v>
      </c>
      <c r="E16" s="755">
        <v>171.79999680999998</v>
      </c>
      <c r="F16" s="755">
        <v>191.7999993</v>
      </c>
      <c r="G16" s="755">
        <v>244.6000027</v>
      </c>
      <c r="H16" s="755">
        <v>184.19998999999999</v>
      </c>
      <c r="I16" s="755">
        <v>167.99999259999998</v>
      </c>
      <c r="J16" s="755">
        <v>187.50000360000001</v>
      </c>
      <c r="K16" s="755">
        <v>231.6000018</v>
      </c>
      <c r="L16" s="756">
        <v>173.97208209999999</v>
      </c>
      <c r="M16" s="756">
        <v>198.94146600000002</v>
      </c>
      <c r="N16" s="756">
        <v>183.25396193999998</v>
      </c>
      <c r="O16" s="756">
        <v>216.08585803</v>
      </c>
      <c r="P16" s="756">
        <v>205.4696606</v>
      </c>
      <c r="Q16" s="756">
        <v>215.45303059999998</v>
      </c>
      <c r="R16" s="756">
        <v>227.98444610000001</v>
      </c>
      <c r="S16" s="143">
        <f>100</f>
        <v>100</v>
      </c>
      <c r="T16" s="328">
        <f t="shared" si="3"/>
        <v>85.430132250471729</v>
      </c>
      <c r="U16" s="328">
        <f t="shared" si="0"/>
        <v>95.375434284557755</v>
      </c>
      <c r="V16" s="328">
        <f t="shared" si="0"/>
        <v>121.63103007642452</v>
      </c>
      <c r="W16" s="328">
        <f t="shared" si="0"/>
        <v>91.596215357552381</v>
      </c>
      <c r="X16" s="328">
        <f t="shared" si="0"/>
        <v>83.540523005765664</v>
      </c>
      <c r="Y16" s="328">
        <f t="shared" si="0"/>
        <v>93.237196751679789</v>
      </c>
      <c r="Z16" s="328">
        <f t="shared" si="0"/>
        <v>115.16658411155353</v>
      </c>
      <c r="AA16" s="328">
        <f t="shared" si="0"/>
        <v>86.510234328641303</v>
      </c>
      <c r="AB16" s="328">
        <f t="shared" si="0"/>
        <v>98.92663600732655</v>
      </c>
      <c r="AC16" s="328">
        <f t="shared" si="0"/>
        <v>91.125788676649478</v>
      </c>
      <c r="AD16" s="328">
        <f t="shared" si="0"/>
        <v>107.45194279238218</v>
      </c>
      <c r="AE16" s="328">
        <f t="shared" si="1"/>
        <v>102.17287895488374</v>
      </c>
      <c r="AF16" s="328">
        <f t="shared" si="2"/>
        <v>107.13725983521999</v>
      </c>
      <c r="AG16" s="329">
        <f t="shared" si="2"/>
        <v>113.36869466251272</v>
      </c>
      <c r="AH16" s="767">
        <v>1</v>
      </c>
      <c r="AI16" s="768">
        <v>1</v>
      </c>
      <c r="AJ16" s="768">
        <v>1</v>
      </c>
      <c r="AK16" s="768">
        <v>1</v>
      </c>
      <c r="AL16" s="768">
        <v>1</v>
      </c>
      <c r="AM16" s="768">
        <v>1</v>
      </c>
      <c r="AN16" s="768">
        <v>1</v>
      </c>
      <c r="AO16" s="768">
        <v>1</v>
      </c>
      <c r="AP16" s="768">
        <v>4</v>
      </c>
      <c r="AQ16" s="768">
        <v>4</v>
      </c>
      <c r="AR16" s="768">
        <v>4</v>
      </c>
      <c r="AS16" s="768">
        <v>4</v>
      </c>
      <c r="AT16" s="768">
        <v>4</v>
      </c>
      <c r="AU16" s="768">
        <v>6</v>
      </c>
      <c r="AV16" s="770">
        <v>7</v>
      </c>
    </row>
    <row r="17" spans="2:48" ht="14.4" x14ac:dyDescent="0.3">
      <c r="B17" s="916"/>
      <c r="C17" s="8" t="s">
        <v>7</v>
      </c>
      <c r="D17" s="565">
        <v>35.400001000000003</v>
      </c>
      <c r="E17" s="565">
        <v>1.69999681</v>
      </c>
      <c r="F17" s="565">
        <v>3.7999993000000001</v>
      </c>
      <c r="G17" s="565">
        <v>3.6000027000000001</v>
      </c>
      <c r="H17" s="565">
        <v>6.2309999999999999</v>
      </c>
      <c r="I17" s="565">
        <v>6.2649726000000001</v>
      </c>
      <c r="J17" s="565">
        <v>5.1080436000000002</v>
      </c>
      <c r="K17" s="565">
        <v>11.7809618</v>
      </c>
      <c r="L17" s="565">
        <v>6.873472099999999</v>
      </c>
      <c r="M17" s="565">
        <v>6.9630960000000002</v>
      </c>
      <c r="N17" s="565">
        <v>1.63724194</v>
      </c>
      <c r="O17" s="565">
        <v>6.1027580299999995</v>
      </c>
      <c r="P17" s="565">
        <v>7.4737005999999999</v>
      </c>
      <c r="Q17" s="565">
        <v>9.6026006000000006</v>
      </c>
      <c r="R17" s="565">
        <v>10.651266100000001</v>
      </c>
      <c r="S17" s="143">
        <f>100</f>
        <v>100</v>
      </c>
      <c r="T17" s="328">
        <f t="shared" si="3"/>
        <v>4.8022507400494137</v>
      </c>
      <c r="U17" s="328">
        <f t="shared" si="0"/>
        <v>10.734460996201665</v>
      </c>
      <c r="V17" s="328">
        <f t="shared" si="0"/>
        <v>10.169498865268393</v>
      </c>
      <c r="W17" s="328">
        <f t="shared" si="0"/>
        <v>17.601694418031229</v>
      </c>
      <c r="X17" s="328">
        <f t="shared" si="0"/>
        <v>17.697662211930442</v>
      </c>
      <c r="Y17" s="328">
        <f t="shared" si="0"/>
        <v>14.429501287302223</v>
      </c>
      <c r="Z17" s="328">
        <f t="shared" si="0"/>
        <v>33.279552167244283</v>
      </c>
      <c r="AA17" s="328">
        <f t="shared" si="0"/>
        <v>19.416587304616172</v>
      </c>
      <c r="AB17" s="328">
        <f t="shared" si="0"/>
        <v>19.669762156221406</v>
      </c>
      <c r="AC17" s="328">
        <f t="shared" si="0"/>
        <v>4.624977100989347</v>
      </c>
      <c r="AD17" s="328">
        <f t="shared" si="0"/>
        <v>17.239428976287314</v>
      </c>
      <c r="AE17" s="328">
        <f t="shared" si="1"/>
        <v>21.112147991182258</v>
      </c>
      <c r="AF17" s="328">
        <f t="shared" si="2"/>
        <v>27.125989629209332</v>
      </c>
      <c r="AG17" s="329">
        <f t="shared" si="2"/>
        <v>30.088321466431594</v>
      </c>
      <c r="AH17" s="771"/>
      <c r="AI17" s="772"/>
      <c r="AJ17" s="772"/>
      <c r="AK17" s="772"/>
      <c r="AL17" s="772"/>
      <c r="AM17" s="772"/>
      <c r="AN17" s="772"/>
      <c r="AO17" s="772"/>
      <c r="AP17" s="772"/>
      <c r="AQ17" s="772"/>
      <c r="AR17" s="772"/>
      <c r="AS17" s="772"/>
      <c r="AT17" s="772"/>
      <c r="AU17" s="772"/>
      <c r="AV17" s="773"/>
    </row>
    <row r="18" spans="2:48" ht="15" customHeight="1" x14ac:dyDescent="0.3">
      <c r="B18" s="915" t="s">
        <v>20</v>
      </c>
      <c r="C18" s="1" t="s">
        <v>2</v>
      </c>
      <c r="D18" s="756">
        <v>0.47920846</v>
      </c>
      <c r="E18" s="755">
        <v>0</v>
      </c>
      <c r="F18" s="756">
        <v>0</v>
      </c>
      <c r="G18" s="755">
        <v>0</v>
      </c>
      <c r="H18" s="755">
        <v>6.4</v>
      </c>
      <c r="I18" s="756">
        <v>5.119815</v>
      </c>
      <c r="J18" s="756">
        <v>4.4000015000000001</v>
      </c>
      <c r="K18" s="756">
        <v>0</v>
      </c>
      <c r="L18" s="756">
        <v>0.25497544999999999</v>
      </c>
      <c r="M18" s="756">
        <v>0.32374807</v>
      </c>
      <c r="N18" s="756">
        <v>0.56321991000000005</v>
      </c>
      <c r="O18" s="756">
        <v>0</v>
      </c>
      <c r="P18" s="756">
        <v>0.86742660000000005</v>
      </c>
      <c r="Q18" s="756">
        <v>1.2035121</v>
      </c>
      <c r="R18" s="756">
        <v>1.3021867</v>
      </c>
      <c r="S18" s="143">
        <f>100</f>
        <v>100</v>
      </c>
      <c r="T18" s="328">
        <f t="shared" si="3"/>
        <v>0</v>
      </c>
      <c r="U18" s="328">
        <f t="shared" si="0"/>
        <v>0</v>
      </c>
      <c r="V18" s="328">
        <f t="shared" si="0"/>
        <v>0</v>
      </c>
      <c r="W18" s="328">
        <f t="shared" si="0"/>
        <v>1335.5356873290593</v>
      </c>
      <c r="X18" s="328">
        <f t="shared" si="0"/>
        <v>1068.3899445347854</v>
      </c>
      <c r="Y18" s="328">
        <f t="shared" si="0"/>
        <v>918.18109805490496</v>
      </c>
      <c r="Z18" s="328">
        <f t="shared" si="0"/>
        <v>0</v>
      </c>
      <c r="AA18" s="328">
        <f t="shared" si="0"/>
        <v>53.207627010591587</v>
      </c>
      <c r="AB18" s="328">
        <f t="shared" si="0"/>
        <v>67.558922060766619</v>
      </c>
      <c r="AC18" s="328">
        <f t="shared" si="0"/>
        <v>117.53129525300952</v>
      </c>
      <c r="AD18" s="328">
        <f t="shared" si="0"/>
        <v>0</v>
      </c>
      <c r="AE18" s="328">
        <f t="shared" si="1"/>
        <v>181.01237194351702</v>
      </c>
      <c r="AF18" s="328">
        <f t="shared" si="2"/>
        <v>251.14583745036555</v>
      </c>
      <c r="AG18" s="329">
        <f t="shared" si="2"/>
        <v>271.73700147113431</v>
      </c>
      <c r="AH18" s="767">
        <v>4</v>
      </c>
      <c r="AI18" s="768">
        <v>1</v>
      </c>
      <c r="AJ18" s="768">
        <v>4</v>
      </c>
      <c r="AK18" s="768">
        <v>1</v>
      </c>
      <c r="AL18" s="768">
        <v>1</v>
      </c>
      <c r="AM18" s="768">
        <v>4</v>
      </c>
      <c r="AN18" s="768">
        <v>4</v>
      </c>
      <c r="AO18" s="768">
        <v>4</v>
      </c>
      <c r="AP18" s="768">
        <v>4</v>
      </c>
      <c r="AQ18" s="768">
        <v>4</v>
      </c>
      <c r="AR18" s="768">
        <v>4</v>
      </c>
      <c r="AS18" s="768">
        <v>4</v>
      </c>
      <c r="AT18" s="768">
        <v>4</v>
      </c>
      <c r="AU18" s="768">
        <v>6</v>
      </c>
      <c r="AV18" s="770">
        <v>7</v>
      </c>
    </row>
    <row r="19" spans="2:48" ht="14.4" x14ac:dyDescent="0.3">
      <c r="B19" s="915"/>
      <c r="C19" s="1" t="s">
        <v>3</v>
      </c>
      <c r="D19" s="756">
        <v>0</v>
      </c>
      <c r="E19" s="756">
        <v>7.1000000999999999</v>
      </c>
      <c r="F19" s="756">
        <v>11.336377000000001</v>
      </c>
      <c r="G19" s="756">
        <v>72.403999999999996</v>
      </c>
      <c r="H19" s="756">
        <v>65.697999999999993</v>
      </c>
      <c r="I19" s="756">
        <v>50.980181999999999</v>
      </c>
      <c r="J19" s="755">
        <v>36.5</v>
      </c>
      <c r="K19" s="756">
        <v>15.908479</v>
      </c>
      <c r="L19" s="756">
        <v>12.372956</v>
      </c>
      <c r="M19" s="756">
        <v>13.134739</v>
      </c>
      <c r="N19" s="756">
        <v>9.5828571</v>
      </c>
      <c r="O19" s="755">
        <v>3.2</v>
      </c>
      <c r="P19" s="756">
        <v>3.7975880000000002</v>
      </c>
      <c r="Q19" s="756">
        <v>4.1182860999999997</v>
      </c>
      <c r="R19" s="756">
        <v>4.4703112000000003</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7">
        <v>4</v>
      </c>
      <c r="AI19" s="768">
        <v>4</v>
      </c>
      <c r="AJ19" s="768">
        <v>4</v>
      </c>
      <c r="AK19" s="768">
        <v>4</v>
      </c>
      <c r="AL19" s="768">
        <v>4</v>
      </c>
      <c r="AM19" s="768">
        <v>4</v>
      </c>
      <c r="AN19" s="768">
        <v>1</v>
      </c>
      <c r="AO19" s="768">
        <v>4</v>
      </c>
      <c r="AP19" s="768">
        <v>4</v>
      </c>
      <c r="AQ19" s="768">
        <v>4</v>
      </c>
      <c r="AR19" s="768">
        <v>4</v>
      </c>
      <c r="AS19" s="768">
        <v>1</v>
      </c>
      <c r="AT19" s="768">
        <v>4</v>
      </c>
      <c r="AU19" s="768">
        <v>6</v>
      </c>
      <c r="AV19" s="770">
        <v>7</v>
      </c>
    </row>
    <row r="20" spans="2:48" ht="14.4" x14ac:dyDescent="0.3">
      <c r="B20" s="915"/>
      <c r="C20" s="1" t="s">
        <v>4</v>
      </c>
      <c r="D20" s="755">
        <v>0</v>
      </c>
      <c r="E20" s="755">
        <v>0</v>
      </c>
      <c r="F20" s="755">
        <v>0</v>
      </c>
      <c r="G20" s="755">
        <v>0</v>
      </c>
      <c r="H20" s="755">
        <v>0</v>
      </c>
      <c r="I20" s="756">
        <v>0</v>
      </c>
      <c r="J20" s="755">
        <v>0</v>
      </c>
      <c r="K20" s="755">
        <v>0</v>
      </c>
      <c r="L20" s="755">
        <v>0</v>
      </c>
      <c r="M20" s="755">
        <v>0</v>
      </c>
      <c r="N20" s="755">
        <v>0</v>
      </c>
      <c r="O20" s="755">
        <v>0</v>
      </c>
      <c r="P20" s="756">
        <v>0</v>
      </c>
      <c r="Q20" s="756">
        <v>0</v>
      </c>
      <c r="R20" s="756">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7">
        <v>1</v>
      </c>
      <c r="AI20" s="768">
        <v>1</v>
      </c>
      <c r="AJ20" s="768">
        <v>1</v>
      </c>
      <c r="AK20" s="768">
        <v>1</v>
      </c>
      <c r="AL20" s="768">
        <v>1</v>
      </c>
      <c r="AM20" s="768">
        <v>4</v>
      </c>
      <c r="AN20" s="768">
        <v>1</v>
      </c>
      <c r="AO20" s="768">
        <v>1</v>
      </c>
      <c r="AP20" s="768">
        <v>1</v>
      </c>
      <c r="AQ20" s="768">
        <v>1</v>
      </c>
      <c r="AR20" s="768">
        <v>1</v>
      </c>
      <c r="AS20" s="768">
        <v>1</v>
      </c>
      <c r="AT20" s="768">
        <v>4</v>
      </c>
      <c r="AU20" s="768">
        <v>6</v>
      </c>
      <c r="AV20" s="770">
        <v>7</v>
      </c>
    </row>
    <row r="21" spans="2:48" ht="14.4" x14ac:dyDescent="0.3">
      <c r="B21" s="915"/>
      <c r="C21" s="1" t="s">
        <v>5</v>
      </c>
      <c r="D21" s="756">
        <v>0</v>
      </c>
      <c r="E21" s="756">
        <v>0</v>
      </c>
      <c r="F21" s="756">
        <v>0</v>
      </c>
      <c r="G21" s="756">
        <v>0</v>
      </c>
      <c r="H21" s="756">
        <v>0</v>
      </c>
      <c r="I21" s="756">
        <v>0</v>
      </c>
      <c r="J21" s="756">
        <v>0</v>
      </c>
      <c r="K21" s="756">
        <v>0</v>
      </c>
      <c r="L21" s="756">
        <v>0</v>
      </c>
      <c r="M21" s="755">
        <v>0</v>
      </c>
      <c r="N21" s="755">
        <v>0</v>
      </c>
      <c r="O21" s="755">
        <v>0</v>
      </c>
      <c r="P21" s="756">
        <v>0</v>
      </c>
      <c r="Q21" s="756">
        <v>0</v>
      </c>
      <c r="R21" s="756">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7">
        <v>4</v>
      </c>
      <c r="AI21" s="768">
        <v>4</v>
      </c>
      <c r="AJ21" s="768">
        <v>4</v>
      </c>
      <c r="AK21" s="768">
        <v>4</v>
      </c>
      <c r="AL21" s="768">
        <v>4</v>
      </c>
      <c r="AM21" s="768">
        <v>4</v>
      </c>
      <c r="AN21" s="768">
        <v>4</v>
      </c>
      <c r="AO21" s="768">
        <v>4</v>
      </c>
      <c r="AP21" s="768">
        <v>4</v>
      </c>
      <c r="AQ21" s="768">
        <v>1</v>
      </c>
      <c r="AR21" s="768">
        <v>1</v>
      </c>
      <c r="AS21" s="768">
        <v>1</v>
      </c>
      <c r="AT21" s="768">
        <v>4</v>
      </c>
      <c r="AU21" s="768">
        <v>6</v>
      </c>
      <c r="AV21" s="770">
        <v>7</v>
      </c>
    </row>
    <row r="22" spans="2:48" ht="14.4" x14ac:dyDescent="0.3">
      <c r="B22" s="915"/>
      <c r="C22" s="1" t="s">
        <v>6</v>
      </c>
      <c r="D22" s="755">
        <v>0.47920846</v>
      </c>
      <c r="E22" s="755">
        <v>7.1000000999999999</v>
      </c>
      <c r="F22" s="755">
        <v>11.336377000000001</v>
      </c>
      <c r="G22" s="755">
        <v>72.403999999999996</v>
      </c>
      <c r="H22" s="755">
        <v>72.097999999999999</v>
      </c>
      <c r="I22" s="755">
        <v>56.099997000000002</v>
      </c>
      <c r="J22" s="755">
        <v>40.900001500000002</v>
      </c>
      <c r="K22" s="755">
        <v>15.908479</v>
      </c>
      <c r="L22" s="756">
        <v>12.62793145</v>
      </c>
      <c r="M22" s="756">
        <v>13.45848707</v>
      </c>
      <c r="N22" s="756">
        <v>10.146077010000001</v>
      </c>
      <c r="O22" s="756">
        <v>3.2</v>
      </c>
      <c r="P22" s="756">
        <v>4.6650146000000001</v>
      </c>
      <c r="Q22" s="756">
        <v>5.3217981999999999</v>
      </c>
      <c r="R22" s="756">
        <v>5.7724979000000003</v>
      </c>
      <c r="S22" s="143">
        <f>100</f>
        <v>100</v>
      </c>
      <c r="T22" s="328">
        <f t="shared" si="3"/>
        <v>1481.6099239984201</v>
      </c>
      <c r="U22" s="328">
        <f t="shared" si="0"/>
        <v>2365.6462575806781</v>
      </c>
      <c r="V22" s="328">
        <f t="shared" si="0"/>
        <v>15109.082172714563</v>
      </c>
      <c r="W22" s="328">
        <f t="shared" si="0"/>
        <v>15045.226872664143</v>
      </c>
      <c r="X22" s="328">
        <f t="shared" si="0"/>
        <v>11706.804383211433</v>
      </c>
      <c r="Y22" s="328">
        <f t="shared" si="0"/>
        <v>8534.9080648534473</v>
      </c>
      <c r="Z22" s="328">
        <f t="shared" si="0"/>
        <v>3319.7408493163912</v>
      </c>
      <c r="AA22" s="328">
        <f t="shared" si="0"/>
        <v>2635.1645482218742</v>
      </c>
      <c r="AB22" s="328">
        <f t="shared" si="0"/>
        <v>2808.4827780377668</v>
      </c>
      <c r="AC22" s="328">
        <f t="shared" si="0"/>
        <v>2117.2574895693624</v>
      </c>
      <c r="AD22" s="328">
        <f t="shared" si="0"/>
        <v>667.76784366452966</v>
      </c>
      <c r="AE22" s="328">
        <f t="shared" si="1"/>
        <v>973.48335628298378</v>
      </c>
      <c r="AF22" s="328">
        <f t="shared" si="2"/>
        <v>1110.5392838849295</v>
      </c>
      <c r="AG22" s="329">
        <f t="shared" si="2"/>
        <v>1204.5901485128206</v>
      </c>
      <c r="AH22" s="767">
        <v>1</v>
      </c>
      <c r="AI22" s="768">
        <v>1</v>
      </c>
      <c r="AJ22" s="768">
        <v>1</v>
      </c>
      <c r="AK22" s="768">
        <v>1</v>
      </c>
      <c r="AL22" s="768">
        <v>1</v>
      </c>
      <c r="AM22" s="768">
        <v>1</v>
      </c>
      <c r="AN22" s="768">
        <v>1</v>
      </c>
      <c r="AO22" s="768">
        <v>1</v>
      </c>
      <c r="AP22" s="768">
        <v>4</v>
      </c>
      <c r="AQ22" s="768">
        <v>4</v>
      </c>
      <c r="AR22" s="768">
        <v>4</v>
      </c>
      <c r="AS22" s="768">
        <v>4</v>
      </c>
      <c r="AT22" s="768">
        <v>4</v>
      </c>
      <c r="AU22" s="768">
        <v>6</v>
      </c>
      <c r="AV22" s="770">
        <v>7</v>
      </c>
    </row>
    <row r="23" spans="2:48" ht="14.4" x14ac:dyDescent="0.3">
      <c r="B23" s="916"/>
      <c r="C23" s="8" t="s">
        <v>7</v>
      </c>
      <c r="D23" s="565">
        <v>0.47920846</v>
      </c>
      <c r="E23" s="565">
        <v>7.1000000999999999</v>
      </c>
      <c r="F23" s="565">
        <v>11.336377000000001</v>
      </c>
      <c r="G23" s="565">
        <v>72.403999999999996</v>
      </c>
      <c r="H23" s="565">
        <v>72.097999999999999</v>
      </c>
      <c r="I23" s="565">
        <v>56.099997000000002</v>
      </c>
      <c r="J23" s="565">
        <v>40.900001500000002</v>
      </c>
      <c r="K23" s="565">
        <v>15.908479</v>
      </c>
      <c r="L23" s="565">
        <v>12.62793145</v>
      </c>
      <c r="M23" s="565">
        <v>13.45848707</v>
      </c>
      <c r="N23" s="565">
        <v>10.146077010000001</v>
      </c>
      <c r="O23" s="565">
        <v>3.2</v>
      </c>
      <c r="P23" s="565">
        <v>4.6650146000000001</v>
      </c>
      <c r="Q23" s="565">
        <v>5.3217981999999999</v>
      </c>
      <c r="R23" s="565">
        <v>5.7724979000000003</v>
      </c>
      <c r="S23" s="143">
        <f>100</f>
        <v>100</v>
      </c>
      <c r="T23" s="328">
        <f t="shared" si="3"/>
        <v>1481.6099239984201</v>
      </c>
      <c r="U23" s="328">
        <f t="shared" si="0"/>
        <v>2365.6462575806781</v>
      </c>
      <c r="V23" s="328">
        <f t="shared" si="0"/>
        <v>15109.082172714563</v>
      </c>
      <c r="W23" s="328">
        <f t="shared" si="0"/>
        <v>15045.226872664143</v>
      </c>
      <c r="X23" s="328">
        <f t="shared" si="0"/>
        <v>11706.804383211433</v>
      </c>
      <c r="Y23" s="328">
        <f t="shared" si="0"/>
        <v>8534.9080648534473</v>
      </c>
      <c r="Z23" s="328">
        <f t="shared" si="0"/>
        <v>3319.7408493163912</v>
      </c>
      <c r="AA23" s="328">
        <f t="shared" si="0"/>
        <v>2635.1645482218742</v>
      </c>
      <c r="AB23" s="328">
        <f t="shared" si="0"/>
        <v>2808.4827780377668</v>
      </c>
      <c r="AC23" s="328">
        <f t="shared" si="0"/>
        <v>2117.2574895693624</v>
      </c>
      <c r="AD23" s="328">
        <f t="shared" si="0"/>
        <v>667.76784366452966</v>
      </c>
      <c r="AE23" s="328">
        <f t="shared" si="1"/>
        <v>973.48335628298378</v>
      </c>
      <c r="AF23" s="328">
        <f t="shared" si="2"/>
        <v>1110.5392838849295</v>
      </c>
      <c r="AG23" s="329">
        <f t="shared" si="2"/>
        <v>1204.5901485128206</v>
      </c>
      <c r="AH23" s="771"/>
      <c r="AI23" s="772"/>
      <c r="AJ23" s="772"/>
      <c r="AK23" s="772"/>
      <c r="AL23" s="772"/>
      <c r="AM23" s="772"/>
      <c r="AN23" s="772"/>
      <c r="AO23" s="772"/>
      <c r="AP23" s="772"/>
      <c r="AQ23" s="772"/>
      <c r="AR23" s="772"/>
      <c r="AS23" s="772"/>
      <c r="AT23" s="772"/>
      <c r="AU23" s="772"/>
      <c r="AV23" s="773"/>
    </row>
    <row r="24" spans="2:48" ht="15" customHeight="1" x14ac:dyDescent="0.3">
      <c r="B24" s="917" t="s">
        <v>21</v>
      </c>
      <c r="C24" s="7" t="s">
        <v>2</v>
      </c>
      <c r="D24" s="755">
        <v>0</v>
      </c>
      <c r="E24" s="756">
        <v>0</v>
      </c>
      <c r="F24" s="755">
        <v>0</v>
      </c>
      <c r="G24" s="756">
        <v>3.5379999999999998</v>
      </c>
      <c r="H24" s="756">
        <v>5.7000000000000002E-2</v>
      </c>
      <c r="I24" s="756">
        <v>0</v>
      </c>
      <c r="J24" s="756">
        <v>1.5031584</v>
      </c>
      <c r="K24" s="756">
        <v>1.4462018000000001</v>
      </c>
      <c r="L24" s="756">
        <v>2.0410273999999999</v>
      </c>
      <c r="M24" s="756">
        <v>2.0111696000000001</v>
      </c>
      <c r="N24" s="755">
        <v>0</v>
      </c>
      <c r="O24" s="756">
        <v>0</v>
      </c>
      <c r="P24" s="756">
        <v>1.1185162</v>
      </c>
      <c r="Q24" s="756">
        <v>1.5518867000000001</v>
      </c>
      <c r="R24" s="756">
        <v>1.6791240999999999</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7">
        <v>1</v>
      </c>
      <c r="AI24" s="768">
        <v>4</v>
      </c>
      <c r="AJ24" s="768">
        <v>1</v>
      </c>
      <c r="AK24" s="768">
        <v>4</v>
      </c>
      <c r="AL24" s="768">
        <v>4</v>
      </c>
      <c r="AM24" s="768">
        <v>4</v>
      </c>
      <c r="AN24" s="768">
        <v>4</v>
      </c>
      <c r="AO24" s="768">
        <v>4</v>
      </c>
      <c r="AP24" s="768">
        <v>4</v>
      </c>
      <c r="AQ24" s="768">
        <v>4</v>
      </c>
      <c r="AR24" s="768">
        <v>1</v>
      </c>
      <c r="AS24" s="768">
        <v>4</v>
      </c>
      <c r="AT24" s="768">
        <v>4</v>
      </c>
      <c r="AU24" s="768">
        <v>6</v>
      </c>
      <c r="AV24" s="770">
        <v>7</v>
      </c>
    </row>
    <row r="25" spans="2:48" ht="14.4" x14ac:dyDescent="0.3">
      <c r="B25" s="915"/>
      <c r="C25" s="1" t="s">
        <v>3</v>
      </c>
      <c r="D25" s="756">
        <v>0.59999084000000003</v>
      </c>
      <c r="E25" s="756">
        <v>0.70001433000000002</v>
      </c>
      <c r="F25" s="756">
        <v>3.2999877999999998</v>
      </c>
      <c r="G25" s="756">
        <v>0</v>
      </c>
      <c r="H25" s="756">
        <v>1.2430000000000001</v>
      </c>
      <c r="I25" s="756">
        <v>1.6070682000000001</v>
      </c>
      <c r="J25" s="756">
        <v>0</v>
      </c>
      <c r="K25" s="756">
        <v>0</v>
      </c>
      <c r="L25" s="756">
        <v>0</v>
      </c>
      <c r="M25" s="756">
        <v>0</v>
      </c>
      <c r="N25" s="755">
        <v>0</v>
      </c>
      <c r="O25" s="755">
        <v>0</v>
      </c>
      <c r="P25" s="756">
        <v>0</v>
      </c>
      <c r="Q25" s="756">
        <v>0</v>
      </c>
      <c r="R25" s="756">
        <v>0</v>
      </c>
      <c r="S25" s="143">
        <f>100</f>
        <v>100</v>
      </c>
      <c r="T25" s="328">
        <f t="shared" si="3"/>
        <v>116.67083617476561</v>
      </c>
      <c r="U25" s="328">
        <f t="shared" si="0"/>
        <v>550.00636343048166</v>
      </c>
      <c r="V25" s="328">
        <f t="shared" si="0"/>
        <v>0</v>
      </c>
      <c r="W25" s="328">
        <f t="shared" si="0"/>
        <v>207.16982945939642</v>
      </c>
      <c r="X25" s="328">
        <f t="shared" si="0"/>
        <v>267.84878915818115</v>
      </c>
      <c r="Y25" s="328">
        <f t="shared" si="0"/>
        <v>0</v>
      </c>
      <c r="Z25" s="328">
        <f t="shared" si="0"/>
        <v>0</v>
      </c>
      <c r="AA25" s="328">
        <f t="shared" si="0"/>
        <v>0</v>
      </c>
      <c r="AB25" s="328">
        <f t="shared" si="0"/>
        <v>0</v>
      </c>
      <c r="AC25" s="328">
        <f t="shared" si="0"/>
        <v>0</v>
      </c>
      <c r="AD25" s="328">
        <f t="shared" si="0"/>
        <v>0</v>
      </c>
      <c r="AE25" s="328">
        <f t="shared" ref="AE25:AE28" si="4">P25*100/$D25</f>
        <v>0</v>
      </c>
      <c r="AF25" s="328">
        <f t="shared" ref="AF25:AG28" si="5">Q25*100/$D25</f>
        <v>0</v>
      </c>
      <c r="AG25" s="329">
        <f t="shared" si="5"/>
        <v>0</v>
      </c>
      <c r="AH25" s="767">
        <v>4</v>
      </c>
      <c r="AI25" s="768">
        <v>4</v>
      </c>
      <c r="AJ25" s="768">
        <v>4</v>
      </c>
      <c r="AK25" s="768">
        <v>4</v>
      </c>
      <c r="AL25" s="768">
        <v>4</v>
      </c>
      <c r="AM25" s="768">
        <v>4</v>
      </c>
      <c r="AN25" s="768">
        <v>4</v>
      </c>
      <c r="AO25" s="768">
        <v>4</v>
      </c>
      <c r="AP25" s="768">
        <v>4</v>
      </c>
      <c r="AQ25" s="768">
        <v>4</v>
      </c>
      <c r="AR25" s="768">
        <v>1</v>
      </c>
      <c r="AS25" s="768">
        <v>1</v>
      </c>
      <c r="AT25" s="768">
        <v>4</v>
      </c>
      <c r="AU25" s="768">
        <v>6</v>
      </c>
      <c r="AV25" s="770">
        <v>7</v>
      </c>
    </row>
    <row r="26" spans="2:48" ht="14.4" x14ac:dyDescent="0.3">
      <c r="B26" s="915"/>
      <c r="C26" s="1" t="s">
        <v>4</v>
      </c>
      <c r="D26" s="755">
        <v>4.0999999999999996</v>
      </c>
      <c r="E26" s="755">
        <v>4.2</v>
      </c>
      <c r="F26" s="755">
        <v>3</v>
      </c>
      <c r="G26" s="755">
        <v>12.1</v>
      </c>
      <c r="H26" s="755">
        <v>9</v>
      </c>
      <c r="I26" s="755">
        <v>9</v>
      </c>
      <c r="J26" s="755">
        <v>13.7</v>
      </c>
      <c r="K26" s="755">
        <v>17.600000000000001</v>
      </c>
      <c r="L26" s="755">
        <v>21</v>
      </c>
      <c r="M26" s="755">
        <v>35.6</v>
      </c>
      <c r="N26" s="755">
        <v>11.4</v>
      </c>
      <c r="O26" s="756">
        <v>60.589306999999998</v>
      </c>
      <c r="P26" s="756">
        <v>69.415952000000004</v>
      </c>
      <c r="Q26" s="756">
        <v>71.335708999999994</v>
      </c>
      <c r="R26" s="756">
        <v>76.116828999999996</v>
      </c>
      <c r="S26" s="143">
        <f>100</f>
        <v>100</v>
      </c>
      <c r="T26" s="328">
        <f t="shared" si="3"/>
        <v>102.43902439024392</v>
      </c>
      <c r="U26" s="328">
        <f t="shared" si="0"/>
        <v>73.170731707317074</v>
      </c>
      <c r="V26" s="328">
        <f t="shared" si="0"/>
        <v>295.1219512195122</v>
      </c>
      <c r="W26" s="328">
        <f t="shared" si="0"/>
        <v>219.51219512195124</v>
      </c>
      <c r="X26" s="328">
        <f t="shared" si="0"/>
        <v>219.51219512195124</v>
      </c>
      <c r="Y26" s="328">
        <f t="shared" si="0"/>
        <v>334.14634146341467</v>
      </c>
      <c r="Z26" s="328">
        <f t="shared" si="0"/>
        <v>429.26829268292693</v>
      </c>
      <c r="AA26" s="328">
        <f t="shared" si="0"/>
        <v>512.19512195121956</v>
      </c>
      <c r="AB26" s="328">
        <f t="shared" si="0"/>
        <v>868.29268292682934</v>
      </c>
      <c r="AC26" s="328">
        <f t="shared" si="0"/>
        <v>278.04878048780489</v>
      </c>
      <c r="AD26" s="328">
        <f t="shared" si="0"/>
        <v>1477.7879756097561</v>
      </c>
      <c r="AE26" s="328">
        <f t="shared" si="4"/>
        <v>1693.0720000000003</v>
      </c>
      <c r="AF26" s="328">
        <f t="shared" si="5"/>
        <v>1739.8953414634148</v>
      </c>
      <c r="AG26" s="329">
        <f t="shared" si="5"/>
        <v>1856.5080243902439</v>
      </c>
      <c r="AH26" s="767">
        <v>1</v>
      </c>
      <c r="AI26" s="768">
        <v>1</v>
      </c>
      <c r="AJ26" s="768">
        <v>1</v>
      </c>
      <c r="AK26" s="768">
        <v>1</v>
      </c>
      <c r="AL26" s="768">
        <v>1</v>
      </c>
      <c r="AM26" s="768">
        <v>1</v>
      </c>
      <c r="AN26" s="768">
        <v>1</v>
      </c>
      <c r="AO26" s="768">
        <v>1</v>
      </c>
      <c r="AP26" s="768">
        <v>1</v>
      </c>
      <c r="AQ26" s="768">
        <v>1</v>
      </c>
      <c r="AR26" s="768">
        <v>1</v>
      </c>
      <c r="AS26" s="768">
        <v>4</v>
      </c>
      <c r="AT26" s="768">
        <v>4</v>
      </c>
      <c r="AU26" s="768">
        <v>6</v>
      </c>
      <c r="AV26" s="770">
        <v>7</v>
      </c>
    </row>
    <row r="27" spans="2:48" ht="14.4" x14ac:dyDescent="0.3">
      <c r="B27" s="915"/>
      <c r="C27" s="1" t="s">
        <v>5</v>
      </c>
      <c r="D27" s="755">
        <v>195.6</v>
      </c>
      <c r="E27" s="755">
        <v>209.4</v>
      </c>
      <c r="F27" s="755">
        <v>367.5</v>
      </c>
      <c r="G27" s="755">
        <v>430</v>
      </c>
      <c r="H27" s="755">
        <v>511.7</v>
      </c>
      <c r="I27" s="755">
        <v>382.1</v>
      </c>
      <c r="J27" s="755">
        <v>290</v>
      </c>
      <c r="K27" s="755">
        <v>234.4</v>
      </c>
      <c r="L27" s="755">
        <v>283.5</v>
      </c>
      <c r="M27" s="755">
        <v>386.4</v>
      </c>
      <c r="N27" s="755">
        <v>384.6</v>
      </c>
      <c r="O27" s="755">
        <v>273</v>
      </c>
      <c r="P27" s="756">
        <v>319.44871999999998</v>
      </c>
      <c r="Q27" s="756">
        <v>332.12121999999999</v>
      </c>
      <c r="R27" s="756">
        <v>350.61765000000003</v>
      </c>
      <c r="S27" s="143">
        <f>100</f>
        <v>100</v>
      </c>
      <c r="T27" s="328">
        <f t="shared" si="3"/>
        <v>107.05521472392638</v>
      </c>
      <c r="U27" s="328">
        <f t="shared" si="0"/>
        <v>187.8834355828221</v>
      </c>
      <c r="V27" s="328">
        <f t="shared" si="0"/>
        <v>219.83640081799592</v>
      </c>
      <c r="W27" s="328">
        <f t="shared" si="0"/>
        <v>261.60531697341514</v>
      </c>
      <c r="X27" s="328">
        <f t="shared" si="0"/>
        <v>195.34764826175871</v>
      </c>
      <c r="Y27" s="328">
        <f t="shared" si="0"/>
        <v>148.26175869120655</v>
      </c>
      <c r="Z27" s="328">
        <f t="shared" si="0"/>
        <v>119.83640081799591</v>
      </c>
      <c r="AA27" s="328">
        <f t="shared" si="0"/>
        <v>144.93865030674846</v>
      </c>
      <c r="AB27" s="328">
        <f t="shared" si="0"/>
        <v>197.54601226993864</v>
      </c>
      <c r="AC27" s="328">
        <f t="shared" si="0"/>
        <v>196.62576687116564</v>
      </c>
      <c r="AD27" s="328">
        <f t="shared" si="0"/>
        <v>139.57055214723925</v>
      </c>
      <c r="AE27" s="328">
        <f t="shared" si="4"/>
        <v>163.31734151329243</v>
      </c>
      <c r="AF27" s="328">
        <f t="shared" si="5"/>
        <v>169.7961247443763</v>
      </c>
      <c r="AG27" s="329">
        <f t="shared" si="5"/>
        <v>179.25237730061349</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row>
    <row r="28" spans="2:48" ht="14.4" x14ac:dyDescent="0.3">
      <c r="B28" s="915"/>
      <c r="C28" s="1" t="s">
        <v>6</v>
      </c>
      <c r="D28" s="755">
        <v>200.29999083999999</v>
      </c>
      <c r="E28" s="755">
        <v>214.30001433000001</v>
      </c>
      <c r="F28" s="755">
        <v>373.7999878</v>
      </c>
      <c r="G28" s="755">
        <v>445.63799999999998</v>
      </c>
      <c r="H28" s="755">
        <v>522</v>
      </c>
      <c r="I28" s="755">
        <v>392.70706820000004</v>
      </c>
      <c r="J28" s="755">
        <v>305.20315840000001</v>
      </c>
      <c r="K28" s="755">
        <v>253.44620180000001</v>
      </c>
      <c r="L28" s="755">
        <v>306.54102740000002</v>
      </c>
      <c r="M28" s="755">
        <v>424.01116959999996</v>
      </c>
      <c r="N28" s="755">
        <v>396</v>
      </c>
      <c r="O28" s="755">
        <v>333.58930700000002</v>
      </c>
      <c r="P28" s="756">
        <v>389.98318819999997</v>
      </c>
      <c r="Q28" s="756">
        <v>405.00881570000001</v>
      </c>
      <c r="R28" s="756">
        <v>428.41360310000005</v>
      </c>
      <c r="S28" s="143">
        <f>100</f>
        <v>100</v>
      </c>
      <c r="T28" s="328">
        <f t="shared" si="3"/>
        <v>106.9895277734602</v>
      </c>
      <c r="U28" s="328">
        <f t="shared" si="3"/>
        <v>186.6200723386913</v>
      </c>
      <c r="V28" s="328">
        <f t="shared" si="3"/>
        <v>222.48528226642628</v>
      </c>
      <c r="W28" s="328">
        <f t="shared" si="3"/>
        <v>260.609098288464</v>
      </c>
      <c r="X28" s="328">
        <f t="shared" si="3"/>
        <v>196.05945389867503</v>
      </c>
      <c r="Y28" s="328">
        <f t="shared" si="3"/>
        <v>152.37302663872654</v>
      </c>
      <c r="Z28" s="328">
        <f t="shared" si="3"/>
        <v>126.53330673512278</v>
      </c>
      <c r="AA28" s="328">
        <f t="shared" si="3"/>
        <v>153.04095927037039</v>
      </c>
      <c r="AB28" s="328">
        <f t="shared" ref="AB28:AD88" si="6">M28*100/$D28</f>
        <v>211.68806240171071</v>
      </c>
      <c r="AC28" s="328">
        <f t="shared" si="6"/>
        <v>197.70345387400718</v>
      </c>
      <c r="AD28" s="328">
        <f t="shared" si="6"/>
        <v>166.54484386196094</v>
      </c>
      <c r="AE28" s="328">
        <f t="shared" si="4"/>
        <v>194.69955368670949</v>
      </c>
      <c r="AF28" s="328">
        <f t="shared" si="5"/>
        <v>202.20111543765461</v>
      </c>
      <c r="AG28" s="329">
        <f t="shared" si="5"/>
        <v>213.88598237241939</v>
      </c>
      <c r="AH28" s="767">
        <v>1</v>
      </c>
      <c r="AI28" s="768">
        <v>1</v>
      </c>
      <c r="AJ28" s="768">
        <v>1</v>
      </c>
      <c r="AK28" s="768">
        <v>1</v>
      </c>
      <c r="AL28" s="768">
        <v>1</v>
      </c>
      <c r="AM28" s="768">
        <v>1</v>
      </c>
      <c r="AN28" s="768">
        <v>1</v>
      </c>
      <c r="AO28" s="768">
        <v>1</v>
      </c>
      <c r="AP28" s="768">
        <v>1</v>
      </c>
      <c r="AQ28" s="768">
        <v>1</v>
      </c>
      <c r="AR28" s="768">
        <v>1</v>
      </c>
      <c r="AS28" s="768">
        <v>1</v>
      </c>
      <c r="AT28" s="768">
        <v>4</v>
      </c>
      <c r="AU28" s="768">
        <v>6</v>
      </c>
      <c r="AV28" s="770">
        <v>7</v>
      </c>
    </row>
    <row r="29" spans="2:48" ht="14.4" x14ac:dyDescent="0.3">
      <c r="B29" s="916"/>
      <c r="C29" s="8" t="s">
        <v>7</v>
      </c>
      <c r="D29" s="565">
        <v>4.6999908399999999</v>
      </c>
      <c r="E29" s="565">
        <v>4.9000143300000003</v>
      </c>
      <c r="F29" s="565">
        <v>6.2999878000000002</v>
      </c>
      <c r="G29" s="565">
        <v>15.638</v>
      </c>
      <c r="H29" s="565">
        <v>10.3</v>
      </c>
      <c r="I29" s="565">
        <v>10.607068200000001</v>
      </c>
      <c r="J29" s="565">
        <v>15.2031584</v>
      </c>
      <c r="K29" s="565">
        <v>19.046201800000002</v>
      </c>
      <c r="L29" s="565">
        <v>23.041027400000001</v>
      </c>
      <c r="M29" s="565">
        <v>37.611169600000004</v>
      </c>
      <c r="N29" s="565">
        <v>11.4</v>
      </c>
      <c r="O29" s="565">
        <v>60.589306999999998</v>
      </c>
      <c r="P29" s="565">
        <v>70.534468200000006</v>
      </c>
      <c r="Q29" s="565">
        <v>72.887595699999991</v>
      </c>
      <c r="R29" s="565">
        <v>77.795953099999991</v>
      </c>
      <c r="S29" s="143">
        <f>100</f>
        <v>100</v>
      </c>
      <c r="T29" s="328">
        <f t="shared" si="3"/>
        <v>104.25582723050584</v>
      </c>
      <c r="U29" s="328">
        <f t="shared" si="3"/>
        <v>134.04255485740478</v>
      </c>
      <c r="V29" s="328">
        <f t="shared" si="3"/>
        <v>332.72405271326016</v>
      </c>
      <c r="W29" s="328">
        <f t="shared" si="3"/>
        <v>219.14936327833354</v>
      </c>
      <c r="X29" s="328">
        <f t="shared" si="3"/>
        <v>225.68274196891841</v>
      </c>
      <c r="Y29" s="328">
        <f t="shared" si="3"/>
        <v>323.47208574559693</v>
      </c>
      <c r="Z29" s="328">
        <f t="shared" si="3"/>
        <v>405.23912595540298</v>
      </c>
      <c r="AA29" s="328">
        <f t="shared" si="3"/>
        <v>490.23558096977064</v>
      </c>
      <c r="AB29" s="328">
        <f t="shared" si="6"/>
        <v>800.23921067897243</v>
      </c>
      <c r="AC29" s="328">
        <f t="shared" si="6"/>
        <v>242.55366421097111</v>
      </c>
      <c r="AD29" s="328">
        <f t="shared" si="6"/>
        <v>1289.1367039345123</v>
      </c>
      <c r="AE29" s="328">
        <f t="shared" ref="AE29:AE32" si="7">P29*100/$D29</f>
        <v>1500.736290796686</v>
      </c>
      <c r="AF29" s="328">
        <f t="shared" ref="AF29:AG32" si="8">Q29*100/$D29</f>
        <v>1550.802930926563</v>
      </c>
      <c r="AG29" s="329">
        <f t="shared" si="8"/>
        <v>1655.236270630689</v>
      </c>
      <c r="AH29" s="771"/>
      <c r="AI29" s="772"/>
      <c r="AJ29" s="772"/>
      <c r="AK29" s="772"/>
      <c r="AL29" s="772"/>
      <c r="AM29" s="772"/>
      <c r="AN29" s="772"/>
      <c r="AO29" s="772"/>
      <c r="AP29" s="772"/>
      <c r="AQ29" s="772"/>
      <c r="AR29" s="772"/>
      <c r="AS29" s="772"/>
      <c r="AT29" s="772"/>
      <c r="AU29" s="772"/>
      <c r="AV29" s="773"/>
    </row>
    <row r="30" spans="2:48" ht="15" customHeight="1" x14ac:dyDescent="0.3">
      <c r="B30" s="915" t="s">
        <v>22</v>
      </c>
      <c r="C30" s="1" t="s">
        <v>2</v>
      </c>
      <c r="D30" s="755">
        <v>3.5</v>
      </c>
      <c r="E30" s="755">
        <v>4.9000000000000004</v>
      </c>
      <c r="F30" s="755">
        <v>1.5</v>
      </c>
      <c r="G30" s="755">
        <v>3.9</v>
      </c>
      <c r="H30" s="755">
        <v>5.3</v>
      </c>
      <c r="I30" s="756">
        <v>2.3788871</v>
      </c>
      <c r="J30" s="755">
        <v>6</v>
      </c>
      <c r="K30" s="755">
        <v>6.8</v>
      </c>
      <c r="L30" s="756">
        <v>5.1087563999999999</v>
      </c>
      <c r="M30" s="755">
        <v>4.0999999999999996</v>
      </c>
      <c r="N30" s="756">
        <v>4.5944313000000001</v>
      </c>
      <c r="O30" s="755">
        <v>4.8</v>
      </c>
      <c r="P30" s="756">
        <v>6.0542178</v>
      </c>
      <c r="Q30" s="756">
        <v>8.3999328999999996</v>
      </c>
      <c r="R30" s="756">
        <v>9.2530278999999993</v>
      </c>
      <c r="S30" s="143">
        <f>100</f>
        <v>100</v>
      </c>
      <c r="T30" s="328">
        <f t="shared" si="3"/>
        <v>140.00000000000003</v>
      </c>
      <c r="U30" s="328">
        <f t="shared" si="3"/>
        <v>42.857142857142854</v>
      </c>
      <c r="V30" s="328">
        <f t="shared" si="3"/>
        <v>111.42857142857143</v>
      </c>
      <c r="W30" s="328">
        <f t="shared" si="3"/>
        <v>151.42857142857142</v>
      </c>
      <c r="X30" s="328">
        <f t="shared" si="3"/>
        <v>67.968202857142856</v>
      </c>
      <c r="Y30" s="328">
        <f t="shared" si="3"/>
        <v>171.42857142857142</v>
      </c>
      <c r="Z30" s="328">
        <f t="shared" si="3"/>
        <v>194.28571428571428</v>
      </c>
      <c r="AA30" s="328">
        <f t="shared" si="3"/>
        <v>145.96446857142857</v>
      </c>
      <c r="AB30" s="328">
        <f t="shared" si="6"/>
        <v>117.14285714285712</v>
      </c>
      <c r="AC30" s="328">
        <f t="shared" si="6"/>
        <v>131.2694657142857</v>
      </c>
      <c r="AD30" s="328">
        <f t="shared" si="6"/>
        <v>137.14285714285714</v>
      </c>
      <c r="AE30" s="328">
        <f t="shared" si="7"/>
        <v>172.97765142857142</v>
      </c>
      <c r="AF30" s="328">
        <f t="shared" si="8"/>
        <v>239.99808285714286</v>
      </c>
      <c r="AG30" s="329">
        <f t="shared" si="8"/>
        <v>264.37222571428572</v>
      </c>
      <c r="AH30" s="767">
        <v>1</v>
      </c>
      <c r="AI30" s="768">
        <v>1</v>
      </c>
      <c r="AJ30" s="768">
        <v>1</v>
      </c>
      <c r="AK30" s="768">
        <v>1</v>
      </c>
      <c r="AL30" s="768">
        <v>1</v>
      </c>
      <c r="AM30" s="768">
        <v>4</v>
      </c>
      <c r="AN30" s="768">
        <v>1</v>
      </c>
      <c r="AO30" s="768">
        <v>1</v>
      </c>
      <c r="AP30" s="768">
        <v>4</v>
      </c>
      <c r="AQ30" s="768">
        <v>1</v>
      </c>
      <c r="AR30" s="768">
        <v>4</v>
      </c>
      <c r="AS30" s="768">
        <v>1</v>
      </c>
      <c r="AT30" s="768">
        <v>4</v>
      </c>
      <c r="AU30" s="768">
        <v>6</v>
      </c>
      <c r="AV30" s="770">
        <v>7</v>
      </c>
    </row>
    <row r="31" spans="2:48" ht="14.4" x14ac:dyDescent="0.3">
      <c r="B31" s="915"/>
      <c r="C31" s="1" t="s">
        <v>3</v>
      </c>
      <c r="D31" s="755">
        <v>26.7</v>
      </c>
      <c r="E31" s="756">
        <v>21.377877000000002</v>
      </c>
      <c r="F31" s="756">
        <v>14.886497</v>
      </c>
      <c r="G31" s="756">
        <v>15.329834999999999</v>
      </c>
      <c r="H31" s="756">
        <v>14.517417999999999</v>
      </c>
      <c r="I31" s="755">
        <v>15.9</v>
      </c>
      <c r="J31" s="756">
        <v>13.856282999999999</v>
      </c>
      <c r="K31" s="755">
        <v>30.7</v>
      </c>
      <c r="L31" s="755">
        <v>27.3</v>
      </c>
      <c r="M31" s="756">
        <v>28.229285000000001</v>
      </c>
      <c r="N31" s="756">
        <v>24.973884000000002</v>
      </c>
      <c r="O31" s="756">
        <v>22.840439</v>
      </c>
      <c r="P31" s="756">
        <v>30.095364</v>
      </c>
      <c r="Q31" s="756">
        <v>32.636851999999998</v>
      </c>
      <c r="R31" s="756">
        <v>35.694983999999998</v>
      </c>
      <c r="S31" s="143">
        <f>100</f>
        <v>100</v>
      </c>
      <c r="T31" s="328">
        <f t="shared" si="3"/>
        <v>80.066955056179793</v>
      </c>
      <c r="U31" s="328">
        <f t="shared" si="3"/>
        <v>55.754670411985018</v>
      </c>
      <c r="V31" s="328">
        <f t="shared" si="3"/>
        <v>57.415112359550555</v>
      </c>
      <c r="W31" s="328">
        <f t="shared" si="3"/>
        <v>54.372352059925099</v>
      </c>
      <c r="X31" s="328">
        <f t="shared" si="3"/>
        <v>59.550561797752813</v>
      </c>
      <c r="Y31" s="328">
        <f t="shared" si="3"/>
        <v>51.896191011235949</v>
      </c>
      <c r="Z31" s="328">
        <f t="shared" si="3"/>
        <v>114.9812734082397</v>
      </c>
      <c r="AA31" s="328">
        <f t="shared" si="3"/>
        <v>102.24719101123596</v>
      </c>
      <c r="AB31" s="328">
        <f t="shared" si="6"/>
        <v>105.72765917602996</v>
      </c>
      <c r="AC31" s="328">
        <f t="shared" si="6"/>
        <v>93.535146067415738</v>
      </c>
      <c r="AD31" s="328">
        <f t="shared" si="6"/>
        <v>85.544715355805252</v>
      </c>
      <c r="AE31" s="328">
        <f t="shared" si="7"/>
        <v>112.7167191011236</v>
      </c>
      <c r="AF31" s="328">
        <f t="shared" si="8"/>
        <v>122.23540074906367</v>
      </c>
      <c r="AG31" s="329">
        <f t="shared" si="8"/>
        <v>133.68907865168541</v>
      </c>
      <c r="AH31" s="767">
        <v>1</v>
      </c>
      <c r="AI31" s="768">
        <v>4</v>
      </c>
      <c r="AJ31" s="768">
        <v>4</v>
      </c>
      <c r="AK31" s="768">
        <v>4</v>
      </c>
      <c r="AL31" s="768">
        <v>4</v>
      </c>
      <c r="AM31" s="768">
        <v>1</v>
      </c>
      <c r="AN31" s="768">
        <v>4</v>
      </c>
      <c r="AO31" s="768">
        <v>1</v>
      </c>
      <c r="AP31" s="768">
        <v>1</v>
      </c>
      <c r="AQ31" s="768">
        <v>4</v>
      </c>
      <c r="AR31" s="768">
        <v>4</v>
      </c>
      <c r="AS31" s="768">
        <v>4</v>
      </c>
      <c r="AT31" s="768">
        <v>4</v>
      </c>
      <c r="AU31" s="768">
        <v>6</v>
      </c>
      <c r="AV31" s="770">
        <v>7</v>
      </c>
    </row>
    <row r="32" spans="2:48" ht="14.4" x14ac:dyDescent="0.3">
      <c r="B32" s="915"/>
      <c r="C32" s="1" t="s">
        <v>4</v>
      </c>
      <c r="D32" s="755">
        <v>48.6</v>
      </c>
      <c r="E32" s="755">
        <v>33.299999999999997</v>
      </c>
      <c r="F32" s="755">
        <v>23</v>
      </c>
      <c r="G32" s="755">
        <v>20</v>
      </c>
      <c r="H32" s="755">
        <v>20.2</v>
      </c>
      <c r="I32" s="755">
        <v>19.8</v>
      </c>
      <c r="J32" s="755">
        <v>22.5</v>
      </c>
      <c r="K32" s="755">
        <v>20.9</v>
      </c>
      <c r="L32" s="755">
        <v>21.8</v>
      </c>
      <c r="M32" s="755">
        <v>22.1</v>
      </c>
      <c r="N32" s="755">
        <v>31.3</v>
      </c>
      <c r="O32" s="755">
        <v>32.5</v>
      </c>
      <c r="P32" s="756">
        <v>27.145025</v>
      </c>
      <c r="Q32" s="756">
        <v>27.895744000000001</v>
      </c>
      <c r="R32" s="756">
        <v>29.756077000000001</v>
      </c>
      <c r="S32" s="143">
        <f>100</f>
        <v>100</v>
      </c>
      <c r="T32" s="328">
        <f t="shared" si="3"/>
        <v>68.518518518518505</v>
      </c>
      <c r="U32" s="328">
        <f t="shared" si="3"/>
        <v>47.325102880658434</v>
      </c>
      <c r="V32" s="328">
        <f t="shared" si="3"/>
        <v>41.152263374485592</v>
      </c>
      <c r="W32" s="328">
        <f t="shared" si="3"/>
        <v>41.563786008230451</v>
      </c>
      <c r="X32" s="328">
        <f t="shared" si="3"/>
        <v>40.74074074074074</v>
      </c>
      <c r="Y32" s="328">
        <f t="shared" si="3"/>
        <v>46.296296296296298</v>
      </c>
      <c r="Z32" s="328">
        <f t="shared" si="3"/>
        <v>43.004115226337447</v>
      </c>
      <c r="AA32" s="328">
        <f t="shared" si="3"/>
        <v>44.855967078189302</v>
      </c>
      <c r="AB32" s="328">
        <f t="shared" si="6"/>
        <v>45.47325102880658</v>
      </c>
      <c r="AC32" s="328">
        <f t="shared" si="6"/>
        <v>64.403292181069958</v>
      </c>
      <c r="AD32" s="328">
        <f t="shared" si="6"/>
        <v>66.872427983539097</v>
      </c>
      <c r="AE32" s="328">
        <f t="shared" si="7"/>
        <v>55.853960905349794</v>
      </c>
      <c r="AF32" s="328">
        <f t="shared" si="8"/>
        <v>57.398650205761314</v>
      </c>
      <c r="AG32" s="329">
        <f t="shared" si="8"/>
        <v>61.226495884773662</v>
      </c>
      <c r="AH32" s="767">
        <v>1</v>
      </c>
      <c r="AI32" s="768">
        <v>1</v>
      </c>
      <c r="AJ32" s="768">
        <v>1</v>
      </c>
      <c r="AK32" s="768">
        <v>1</v>
      </c>
      <c r="AL32" s="768">
        <v>1</v>
      </c>
      <c r="AM32" s="768">
        <v>1</v>
      </c>
      <c r="AN32" s="768">
        <v>1</v>
      </c>
      <c r="AO32" s="768">
        <v>1</v>
      </c>
      <c r="AP32" s="768">
        <v>1</v>
      </c>
      <c r="AQ32" s="768">
        <v>1</v>
      </c>
      <c r="AR32" s="768">
        <v>1</v>
      </c>
      <c r="AS32" s="768">
        <v>1</v>
      </c>
      <c r="AT32" s="768">
        <v>4</v>
      </c>
      <c r="AU32" s="768">
        <v>6</v>
      </c>
      <c r="AV32" s="770">
        <v>7</v>
      </c>
    </row>
    <row r="33" spans="2:48" ht="14.4" x14ac:dyDescent="0.3">
      <c r="B33" s="915"/>
      <c r="C33" s="1" t="s">
        <v>5</v>
      </c>
      <c r="D33" s="755">
        <v>34.1</v>
      </c>
      <c r="E33" s="756">
        <v>8.3221249000000004</v>
      </c>
      <c r="F33" s="756">
        <v>5.2135024999999997</v>
      </c>
      <c r="G33" s="756">
        <v>4.5701657999999998</v>
      </c>
      <c r="H33" s="756">
        <v>6.3825814000000003</v>
      </c>
      <c r="I33" s="756">
        <v>6.5211123000000004</v>
      </c>
      <c r="J33" s="756">
        <v>12.843719</v>
      </c>
      <c r="K33" s="755">
        <v>31.2</v>
      </c>
      <c r="L33" s="756">
        <v>32.191242000000003</v>
      </c>
      <c r="M33" s="756">
        <v>29.670715999999999</v>
      </c>
      <c r="N33" s="756">
        <v>31.331679000000001</v>
      </c>
      <c r="O33" s="756">
        <v>30.859559000000001</v>
      </c>
      <c r="P33" s="756">
        <v>34.157347000000001</v>
      </c>
      <c r="Q33" s="756">
        <v>35.512366999999998</v>
      </c>
      <c r="R33" s="756">
        <v>37.489657999999999</v>
      </c>
      <c r="S33" s="143">
        <f>100</f>
        <v>100</v>
      </c>
      <c r="T33" s="328">
        <f t="shared" si="3"/>
        <v>24.40505835777126</v>
      </c>
      <c r="U33" s="328">
        <f t="shared" si="3"/>
        <v>15.288863636363635</v>
      </c>
      <c r="V33" s="328">
        <f t="shared" si="3"/>
        <v>13.402245747800585</v>
      </c>
      <c r="W33" s="328">
        <f t="shared" si="3"/>
        <v>18.717247507331379</v>
      </c>
      <c r="X33" s="328">
        <f t="shared" si="3"/>
        <v>19.123496480938417</v>
      </c>
      <c r="Y33" s="328">
        <f t="shared" si="3"/>
        <v>37.664865102639297</v>
      </c>
      <c r="Z33" s="328">
        <f t="shared" si="3"/>
        <v>91.495601173020518</v>
      </c>
      <c r="AA33" s="328">
        <f t="shared" si="3"/>
        <v>94.402469208211144</v>
      </c>
      <c r="AB33" s="328">
        <f t="shared" si="6"/>
        <v>87.010897360703808</v>
      </c>
      <c r="AC33" s="328">
        <f t="shared" si="6"/>
        <v>91.881756598240457</v>
      </c>
      <c r="AD33" s="328">
        <f t="shared" si="6"/>
        <v>90.497240469208208</v>
      </c>
      <c r="AE33" s="328">
        <f t="shared" ref="AE33:AE36" si="9">P33*100/$D33</f>
        <v>100.16817302052786</v>
      </c>
      <c r="AF33" s="328">
        <f t="shared" ref="AF33:AG36" si="10">Q33*100/$D33</f>
        <v>104.14183870967742</v>
      </c>
      <c r="AG33" s="329">
        <f t="shared" si="10"/>
        <v>109.94034604105572</v>
      </c>
      <c r="AH33" s="767">
        <v>1</v>
      </c>
      <c r="AI33" s="768">
        <v>4</v>
      </c>
      <c r="AJ33" s="768">
        <v>4</v>
      </c>
      <c r="AK33" s="768">
        <v>4</v>
      </c>
      <c r="AL33" s="768">
        <v>4</v>
      </c>
      <c r="AM33" s="768">
        <v>4</v>
      </c>
      <c r="AN33" s="768">
        <v>4</v>
      </c>
      <c r="AO33" s="768">
        <v>1</v>
      </c>
      <c r="AP33" s="768">
        <v>4</v>
      </c>
      <c r="AQ33" s="768">
        <v>4</v>
      </c>
      <c r="AR33" s="768">
        <v>4</v>
      </c>
      <c r="AS33" s="768">
        <v>4</v>
      </c>
      <c r="AT33" s="768">
        <v>4</v>
      </c>
      <c r="AU33" s="768">
        <v>6</v>
      </c>
      <c r="AV33" s="770">
        <v>7</v>
      </c>
    </row>
    <row r="34" spans="2:48" ht="14.4" x14ac:dyDescent="0.3">
      <c r="B34" s="915"/>
      <c r="C34" s="1" t="s">
        <v>6</v>
      </c>
      <c r="D34" s="755">
        <v>112.9</v>
      </c>
      <c r="E34" s="755">
        <v>67.900001900000007</v>
      </c>
      <c r="F34" s="755">
        <v>44.599999499999996</v>
      </c>
      <c r="G34" s="755">
        <v>43.800000799999992</v>
      </c>
      <c r="H34" s="755">
        <v>46.399999399999999</v>
      </c>
      <c r="I34" s="755">
        <v>44.599999400000002</v>
      </c>
      <c r="J34" s="755">
        <v>55.200001999999998</v>
      </c>
      <c r="K34" s="755">
        <v>89.6</v>
      </c>
      <c r="L34" s="755">
        <v>86.399998400000001</v>
      </c>
      <c r="M34" s="755">
        <v>84.100000999999992</v>
      </c>
      <c r="N34" s="755">
        <v>92.199994300000014</v>
      </c>
      <c r="O34" s="755">
        <v>90.999998000000005</v>
      </c>
      <c r="P34" s="756">
        <v>97.451953799999998</v>
      </c>
      <c r="Q34" s="756">
        <v>104.44489589999999</v>
      </c>
      <c r="R34" s="756">
        <v>112.19374690000001</v>
      </c>
      <c r="S34" s="143">
        <f>100</f>
        <v>100</v>
      </c>
      <c r="T34" s="328">
        <f t="shared" si="3"/>
        <v>60.141720017714796</v>
      </c>
      <c r="U34" s="328">
        <f t="shared" si="3"/>
        <v>39.503985385296716</v>
      </c>
      <c r="V34" s="328">
        <f t="shared" si="3"/>
        <v>38.795394862710353</v>
      </c>
      <c r="W34" s="328">
        <f t="shared" si="3"/>
        <v>41.098316563330378</v>
      </c>
      <c r="X34" s="328">
        <f t="shared" si="3"/>
        <v>39.50398529672276</v>
      </c>
      <c r="Y34" s="328">
        <f t="shared" si="3"/>
        <v>48.892827280779443</v>
      </c>
      <c r="Z34" s="328">
        <f t="shared" si="3"/>
        <v>79.362267493356953</v>
      </c>
      <c r="AA34" s="328">
        <f t="shared" si="3"/>
        <v>76.527899379982287</v>
      </c>
      <c r="AB34" s="328">
        <f t="shared" si="6"/>
        <v>74.490700620017705</v>
      </c>
      <c r="AC34" s="328">
        <f t="shared" si="6"/>
        <v>81.665185385296738</v>
      </c>
      <c r="AD34" s="328">
        <f t="shared" si="6"/>
        <v>80.602301151461475</v>
      </c>
      <c r="AE34" s="328">
        <f t="shared" si="9"/>
        <v>86.31705385296722</v>
      </c>
      <c r="AF34" s="328">
        <f t="shared" si="10"/>
        <v>92.510979539415402</v>
      </c>
      <c r="AG34" s="329">
        <f t="shared" si="10"/>
        <v>99.374443666961909</v>
      </c>
      <c r="AH34" s="767">
        <v>1</v>
      </c>
      <c r="AI34" s="768">
        <v>1</v>
      </c>
      <c r="AJ34" s="768">
        <v>1</v>
      </c>
      <c r="AK34" s="768">
        <v>1</v>
      </c>
      <c r="AL34" s="768">
        <v>1</v>
      </c>
      <c r="AM34" s="768">
        <v>1</v>
      </c>
      <c r="AN34" s="768">
        <v>1</v>
      </c>
      <c r="AO34" s="768">
        <v>1</v>
      </c>
      <c r="AP34" s="768">
        <v>1</v>
      </c>
      <c r="AQ34" s="768">
        <v>1</v>
      </c>
      <c r="AR34" s="768">
        <v>1</v>
      </c>
      <c r="AS34" s="768">
        <v>1</v>
      </c>
      <c r="AT34" s="768">
        <v>4</v>
      </c>
      <c r="AU34" s="768">
        <v>6</v>
      </c>
      <c r="AV34" s="770">
        <v>7</v>
      </c>
    </row>
    <row r="35" spans="2:48" ht="14.4" x14ac:dyDescent="0.3">
      <c r="B35" s="916"/>
      <c r="C35" s="8" t="s">
        <v>7</v>
      </c>
      <c r="D35" s="565">
        <v>78.8</v>
      </c>
      <c r="E35" s="565">
        <v>59.577877000000001</v>
      </c>
      <c r="F35" s="565">
        <v>39.386496999999999</v>
      </c>
      <c r="G35" s="565">
        <v>39.229834999999994</v>
      </c>
      <c r="H35" s="565">
        <v>40.017417999999999</v>
      </c>
      <c r="I35" s="565">
        <v>38.078887100000003</v>
      </c>
      <c r="J35" s="565">
        <v>42.356282999999998</v>
      </c>
      <c r="K35" s="565">
        <v>58.4</v>
      </c>
      <c r="L35" s="565">
        <v>54.208756399999999</v>
      </c>
      <c r="M35" s="565">
        <v>54.429285</v>
      </c>
      <c r="N35" s="565">
        <v>60.868315300000006</v>
      </c>
      <c r="O35" s="565">
        <v>60.140439000000001</v>
      </c>
      <c r="P35" s="565">
        <v>63.294606799999997</v>
      </c>
      <c r="Q35" s="565">
        <v>68.932528899999994</v>
      </c>
      <c r="R35" s="565">
        <v>74.704088900000002</v>
      </c>
      <c r="S35" s="143">
        <f>100</f>
        <v>100</v>
      </c>
      <c r="T35" s="328">
        <f t="shared" si="3"/>
        <v>75.60644289340101</v>
      </c>
      <c r="U35" s="328">
        <f t="shared" si="3"/>
        <v>49.982864213197971</v>
      </c>
      <c r="V35" s="328">
        <f t="shared" si="3"/>
        <v>49.784054568527914</v>
      </c>
      <c r="W35" s="328">
        <f t="shared" si="3"/>
        <v>50.783525380710657</v>
      </c>
      <c r="X35" s="328">
        <f t="shared" si="3"/>
        <v>48.323460786802038</v>
      </c>
      <c r="Y35" s="328">
        <f t="shared" si="3"/>
        <v>53.751628172588823</v>
      </c>
      <c r="Z35" s="328">
        <f t="shared" si="3"/>
        <v>74.111675126903549</v>
      </c>
      <c r="AA35" s="328">
        <f t="shared" si="3"/>
        <v>68.792838071066001</v>
      </c>
      <c r="AB35" s="328">
        <f t="shared" si="6"/>
        <v>69.07269670050762</v>
      </c>
      <c r="AC35" s="328">
        <f t="shared" si="6"/>
        <v>77.244054949238588</v>
      </c>
      <c r="AD35" s="328">
        <f t="shared" si="6"/>
        <v>76.320354060913701</v>
      </c>
      <c r="AE35" s="328">
        <f t="shared" si="9"/>
        <v>80.323105076142141</v>
      </c>
      <c r="AF35" s="328">
        <f t="shared" si="10"/>
        <v>87.477828553299489</v>
      </c>
      <c r="AG35" s="329">
        <f t="shared" si="10"/>
        <v>94.802143274111685</v>
      </c>
      <c r="AH35" s="771"/>
      <c r="AI35" s="772"/>
      <c r="AJ35" s="772"/>
      <c r="AK35" s="772"/>
      <c r="AL35" s="772"/>
      <c r="AM35" s="772"/>
      <c r="AN35" s="772"/>
      <c r="AO35" s="772"/>
      <c r="AP35" s="772"/>
      <c r="AQ35" s="772"/>
      <c r="AR35" s="772"/>
      <c r="AS35" s="772"/>
      <c r="AT35" s="772"/>
      <c r="AU35" s="772"/>
      <c r="AV35" s="773"/>
    </row>
    <row r="36" spans="2:48" ht="16.5" customHeight="1" x14ac:dyDescent="0.3">
      <c r="B36" s="917" t="s">
        <v>23</v>
      </c>
      <c r="C36" s="7" t="s">
        <v>2</v>
      </c>
      <c r="D36" s="755">
        <v>0.1</v>
      </c>
      <c r="E36" s="755">
        <v>0</v>
      </c>
      <c r="F36" s="756">
        <v>0.14027629</v>
      </c>
      <c r="G36" s="756">
        <v>2.6130002000000001</v>
      </c>
      <c r="H36" s="755">
        <v>0.5</v>
      </c>
      <c r="I36" s="755">
        <v>1</v>
      </c>
      <c r="J36" s="755">
        <v>0</v>
      </c>
      <c r="K36" s="755">
        <v>0</v>
      </c>
      <c r="L36" s="755">
        <v>0</v>
      </c>
      <c r="M36" s="755">
        <v>0</v>
      </c>
      <c r="N36" s="755">
        <v>1.1000000000000001</v>
      </c>
      <c r="O36" s="755">
        <v>1.1000000000000001</v>
      </c>
      <c r="P36" s="756">
        <v>1.3874248</v>
      </c>
      <c r="Q36" s="756">
        <v>1.9249841999999999</v>
      </c>
      <c r="R36" s="756">
        <v>2.1175250999999999</v>
      </c>
      <c r="S36" s="143">
        <f>100</f>
        <v>100</v>
      </c>
      <c r="T36" s="328">
        <f t="shared" si="3"/>
        <v>0</v>
      </c>
      <c r="U36" s="328">
        <f t="shared" si="3"/>
        <v>140.27628999999999</v>
      </c>
      <c r="V36" s="328">
        <f t="shared" si="3"/>
        <v>2613.0001999999999</v>
      </c>
      <c r="W36" s="328">
        <f t="shared" si="3"/>
        <v>500</v>
      </c>
      <c r="X36" s="328">
        <f t="shared" si="3"/>
        <v>1000</v>
      </c>
      <c r="Y36" s="328">
        <f t="shared" si="3"/>
        <v>0</v>
      </c>
      <c r="Z36" s="328">
        <f t="shared" si="3"/>
        <v>0</v>
      </c>
      <c r="AA36" s="328">
        <f t="shared" si="3"/>
        <v>0</v>
      </c>
      <c r="AB36" s="328">
        <f t="shared" si="6"/>
        <v>0</v>
      </c>
      <c r="AC36" s="328">
        <f t="shared" si="6"/>
        <v>1100</v>
      </c>
      <c r="AD36" s="328">
        <f t="shared" si="6"/>
        <v>1100</v>
      </c>
      <c r="AE36" s="328">
        <f t="shared" si="9"/>
        <v>1387.4248</v>
      </c>
      <c r="AF36" s="328">
        <f t="shared" si="10"/>
        <v>1924.9841999999996</v>
      </c>
      <c r="AG36" s="329">
        <f t="shared" si="10"/>
        <v>2117.5250999999998</v>
      </c>
      <c r="AH36" s="767">
        <v>1</v>
      </c>
      <c r="AI36" s="768">
        <v>1</v>
      </c>
      <c r="AJ36" s="768">
        <v>4</v>
      </c>
      <c r="AK36" s="768">
        <v>4</v>
      </c>
      <c r="AL36" s="768">
        <v>1</v>
      </c>
      <c r="AM36" s="768">
        <v>1</v>
      </c>
      <c r="AN36" s="768">
        <v>1</v>
      </c>
      <c r="AO36" s="768">
        <v>1</v>
      </c>
      <c r="AP36" s="768">
        <v>1</v>
      </c>
      <c r="AQ36" s="768">
        <v>1</v>
      </c>
      <c r="AR36" s="768">
        <v>1</v>
      </c>
      <c r="AS36" s="768">
        <v>1</v>
      </c>
      <c r="AT36" s="768">
        <v>4</v>
      </c>
      <c r="AU36" s="768">
        <v>6</v>
      </c>
      <c r="AV36" s="770">
        <v>7</v>
      </c>
    </row>
    <row r="37" spans="2:48" ht="14.4" x14ac:dyDescent="0.3">
      <c r="B37" s="915"/>
      <c r="C37" s="1" t="s">
        <v>3</v>
      </c>
      <c r="D37" s="756">
        <v>0.53700000000000003</v>
      </c>
      <c r="E37" s="756">
        <v>1.7445059000000001</v>
      </c>
      <c r="F37" s="756">
        <v>0</v>
      </c>
      <c r="G37" s="756">
        <v>0</v>
      </c>
      <c r="H37" s="756">
        <v>0.443</v>
      </c>
      <c r="I37" s="756">
        <v>0</v>
      </c>
      <c r="J37" s="756">
        <v>5.7198191999999999</v>
      </c>
      <c r="K37" s="756">
        <v>269.32243999999997</v>
      </c>
      <c r="L37" s="756">
        <v>0</v>
      </c>
      <c r="M37" s="756">
        <v>0</v>
      </c>
      <c r="N37" s="755">
        <v>0</v>
      </c>
      <c r="O37" s="756">
        <v>0</v>
      </c>
      <c r="P37" s="756">
        <v>0</v>
      </c>
      <c r="Q37" s="756">
        <v>0</v>
      </c>
      <c r="R37" s="756">
        <v>0</v>
      </c>
      <c r="S37" s="143">
        <f>100</f>
        <v>100</v>
      </c>
      <c r="T37" s="328">
        <f t="shared" si="3"/>
        <v>324.86143389199253</v>
      </c>
      <c r="U37" s="328">
        <f t="shared" si="3"/>
        <v>0</v>
      </c>
      <c r="V37" s="328">
        <f t="shared" si="3"/>
        <v>0</v>
      </c>
      <c r="W37" s="328">
        <f t="shared" si="3"/>
        <v>82.495344506517682</v>
      </c>
      <c r="X37" s="328">
        <f t="shared" si="3"/>
        <v>0</v>
      </c>
      <c r="Y37" s="328">
        <f t="shared" si="3"/>
        <v>1065.1432402234634</v>
      </c>
      <c r="Z37" s="328">
        <f t="shared" si="3"/>
        <v>50153.154562383606</v>
      </c>
      <c r="AA37" s="328">
        <f t="shared" si="3"/>
        <v>0</v>
      </c>
      <c r="AB37" s="328">
        <f t="shared" si="6"/>
        <v>0</v>
      </c>
      <c r="AC37" s="328">
        <f t="shared" si="6"/>
        <v>0</v>
      </c>
      <c r="AD37" s="328">
        <f t="shared" si="6"/>
        <v>0</v>
      </c>
      <c r="AE37" s="328">
        <f t="shared" ref="AE37:AE40" si="11">P37*100/$D37</f>
        <v>0</v>
      </c>
      <c r="AF37" s="328">
        <f t="shared" ref="AF37:AG40" si="12">Q37*100/$D37</f>
        <v>0</v>
      </c>
      <c r="AG37" s="329">
        <f t="shared" si="12"/>
        <v>0</v>
      </c>
      <c r="AH37" s="767">
        <v>4</v>
      </c>
      <c r="AI37" s="768">
        <v>4</v>
      </c>
      <c r="AJ37" s="768">
        <v>4</v>
      </c>
      <c r="AK37" s="768">
        <v>4</v>
      </c>
      <c r="AL37" s="768">
        <v>4</v>
      </c>
      <c r="AM37" s="768">
        <v>4</v>
      </c>
      <c r="AN37" s="768">
        <v>4</v>
      </c>
      <c r="AO37" s="768">
        <v>4</v>
      </c>
      <c r="AP37" s="768">
        <v>4</v>
      </c>
      <c r="AQ37" s="768">
        <v>4</v>
      </c>
      <c r="AR37" s="768">
        <v>1</v>
      </c>
      <c r="AS37" s="768">
        <v>4</v>
      </c>
      <c r="AT37" s="768">
        <v>4</v>
      </c>
      <c r="AU37" s="768">
        <v>6</v>
      </c>
      <c r="AV37" s="770">
        <v>7</v>
      </c>
    </row>
    <row r="38" spans="2:48" ht="14.4" x14ac:dyDescent="0.3">
      <c r="B38" s="915"/>
      <c r="C38" s="1" t="s">
        <v>4</v>
      </c>
      <c r="D38" s="755">
        <v>0</v>
      </c>
      <c r="E38" s="756">
        <v>5.549403E-2</v>
      </c>
      <c r="F38" s="756">
        <v>0</v>
      </c>
      <c r="G38" s="756">
        <v>0</v>
      </c>
      <c r="H38" s="756">
        <v>1.4570000000000001</v>
      </c>
      <c r="I38" s="756">
        <v>3</v>
      </c>
      <c r="J38" s="756">
        <v>0</v>
      </c>
      <c r="K38" s="756">
        <v>0</v>
      </c>
      <c r="L38" s="756">
        <v>8.5207396000000006</v>
      </c>
      <c r="M38" s="756">
        <v>22.632055999999999</v>
      </c>
      <c r="N38" s="755">
        <v>5.6</v>
      </c>
      <c r="O38" s="755">
        <v>7.5</v>
      </c>
      <c r="P38" s="756">
        <v>6.2642360999999998</v>
      </c>
      <c r="Q38" s="756">
        <v>6.4374789999999997</v>
      </c>
      <c r="R38" s="756">
        <v>6.8625430999999999</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7">
        <v>1</v>
      </c>
      <c r="AI38" s="768">
        <v>4</v>
      </c>
      <c r="AJ38" s="768">
        <v>4</v>
      </c>
      <c r="AK38" s="768">
        <v>4</v>
      </c>
      <c r="AL38" s="768">
        <v>4</v>
      </c>
      <c r="AM38" s="768">
        <v>4</v>
      </c>
      <c r="AN38" s="768">
        <v>4</v>
      </c>
      <c r="AO38" s="768">
        <v>4</v>
      </c>
      <c r="AP38" s="768">
        <v>4</v>
      </c>
      <c r="AQ38" s="768">
        <v>4</v>
      </c>
      <c r="AR38" s="768">
        <v>1</v>
      </c>
      <c r="AS38" s="768">
        <v>1</v>
      </c>
      <c r="AT38" s="768">
        <v>4</v>
      </c>
      <c r="AU38" s="768">
        <v>6</v>
      </c>
      <c r="AV38" s="770">
        <v>7</v>
      </c>
    </row>
    <row r="39" spans="2:48" ht="14.4" x14ac:dyDescent="0.3">
      <c r="B39" s="915"/>
      <c r="C39" s="1" t="s">
        <v>5</v>
      </c>
      <c r="D39" s="756">
        <v>0</v>
      </c>
      <c r="E39" s="755">
        <v>0</v>
      </c>
      <c r="F39" s="755">
        <v>0</v>
      </c>
      <c r="G39" s="755">
        <v>0</v>
      </c>
      <c r="H39" s="755">
        <v>0</v>
      </c>
      <c r="I39" s="755">
        <v>0</v>
      </c>
      <c r="J39" s="755">
        <v>0</v>
      </c>
      <c r="K39" s="755">
        <v>0</v>
      </c>
      <c r="L39" s="755">
        <v>0</v>
      </c>
      <c r="M39" s="755">
        <v>0</v>
      </c>
      <c r="N39" s="755">
        <v>0</v>
      </c>
      <c r="O39" s="756">
        <v>0</v>
      </c>
      <c r="P39" s="756">
        <v>0</v>
      </c>
      <c r="Q39" s="756">
        <v>0</v>
      </c>
      <c r="R39" s="756">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7">
        <v>4</v>
      </c>
      <c r="AI39" s="768">
        <v>1</v>
      </c>
      <c r="AJ39" s="768">
        <v>1</v>
      </c>
      <c r="AK39" s="768">
        <v>1</v>
      </c>
      <c r="AL39" s="768">
        <v>1</v>
      </c>
      <c r="AM39" s="768">
        <v>1</v>
      </c>
      <c r="AN39" s="768">
        <v>1</v>
      </c>
      <c r="AO39" s="768">
        <v>1</v>
      </c>
      <c r="AP39" s="768">
        <v>1</v>
      </c>
      <c r="AQ39" s="768">
        <v>1</v>
      </c>
      <c r="AR39" s="768">
        <v>1</v>
      </c>
      <c r="AS39" s="768">
        <v>4</v>
      </c>
      <c r="AT39" s="768">
        <v>4</v>
      </c>
      <c r="AU39" s="768">
        <v>6</v>
      </c>
      <c r="AV39" s="770">
        <v>7</v>
      </c>
    </row>
    <row r="40" spans="2:48" ht="14.4" x14ac:dyDescent="0.3">
      <c r="B40" s="915"/>
      <c r="C40" s="1" t="s">
        <v>6</v>
      </c>
      <c r="D40" s="755">
        <v>0.63700000000000001</v>
      </c>
      <c r="E40" s="755">
        <v>1.79999993</v>
      </c>
      <c r="F40" s="755">
        <v>0.14027629</v>
      </c>
      <c r="G40" s="755">
        <v>2.6130002000000001</v>
      </c>
      <c r="H40" s="755">
        <v>2.4000000000000004</v>
      </c>
      <c r="I40" s="755">
        <v>4</v>
      </c>
      <c r="J40" s="755">
        <v>5.7198191999999999</v>
      </c>
      <c r="K40" s="755">
        <v>269.32243999999997</v>
      </c>
      <c r="L40" s="755">
        <v>8.5207396000000006</v>
      </c>
      <c r="M40" s="755">
        <v>22.632055999999999</v>
      </c>
      <c r="N40" s="755">
        <v>6.6999999999999993</v>
      </c>
      <c r="O40" s="755">
        <v>8.6</v>
      </c>
      <c r="P40" s="756">
        <v>7.6516608999999995</v>
      </c>
      <c r="Q40" s="756">
        <v>8.3624632000000005</v>
      </c>
      <c r="R40" s="756">
        <v>8.9800681999999998</v>
      </c>
      <c r="S40" s="143">
        <f>100</f>
        <v>100</v>
      </c>
      <c r="T40" s="328">
        <f t="shared" si="3"/>
        <v>282.57455729984298</v>
      </c>
      <c r="U40" s="328">
        <f t="shared" si="3"/>
        <v>22.021395604395604</v>
      </c>
      <c r="V40" s="328">
        <f t="shared" si="3"/>
        <v>410.20411302982734</v>
      </c>
      <c r="W40" s="328">
        <f t="shared" si="3"/>
        <v>376.7660910518054</v>
      </c>
      <c r="X40" s="328">
        <f t="shared" si="3"/>
        <v>627.94348508634221</v>
      </c>
      <c r="Y40" s="328">
        <f t="shared" si="3"/>
        <v>897.93080062794343</v>
      </c>
      <c r="Z40" s="328">
        <f t="shared" si="3"/>
        <v>42279.817896389322</v>
      </c>
      <c r="AA40" s="328">
        <f t="shared" si="3"/>
        <v>1337.6357299843014</v>
      </c>
      <c r="AB40" s="328">
        <f t="shared" si="6"/>
        <v>3552.9130298273153</v>
      </c>
      <c r="AC40" s="328">
        <f t="shared" si="6"/>
        <v>1051.805337519623</v>
      </c>
      <c r="AD40" s="328">
        <f t="shared" si="6"/>
        <v>1350.0784929356357</v>
      </c>
      <c r="AE40" s="328">
        <f t="shared" si="11"/>
        <v>1201.2026530612243</v>
      </c>
      <c r="AF40" s="328">
        <f t="shared" si="12"/>
        <v>1312.7885714285715</v>
      </c>
      <c r="AG40" s="329">
        <f t="shared" si="12"/>
        <v>1409.7438304552588</v>
      </c>
      <c r="AH40" s="767">
        <v>1</v>
      </c>
      <c r="AI40" s="768">
        <v>1</v>
      </c>
      <c r="AJ40" s="768">
        <v>1</v>
      </c>
      <c r="AK40" s="768">
        <v>1</v>
      </c>
      <c r="AL40" s="768">
        <v>1</v>
      </c>
      <c r="AM40" s="768">
        <v>1</v>
      </c>
      <c r="AN40" s="768">
        <v>1</v>
      </c>
      <c r="AO40" s="768">
        <v>1</v>
      </c>
      <c r="AP40" s="768">
        <v>1</v>
      </c>
      <c r="AQ40" s="768">
        <v>1</v>
      </c>
      <c r="AR40" s="768">
        <v>1</v>
      </c>
      <c r="AS40" s="768">
        <v>1</v>
      </c>
      <c r="AT40" s="768">
        <v>4</v>
      </c>
      <c r="AU40" s="768">
        <v>6</v>
      </c>
      <c r="AV40" s="770">
        <v>7</v>
      </c>
    </row>
    <row r="41" spans="2:48" ht="14.4" x14ac:dyDescent="0.3">
      <c r="B41" s="916"/>
      <c r="C41" s="8" t="s">
        <v>7</v>
      </c>
      <c r="D41" s="565">
        <v>0.63700000000000001</v>
      </c>
      <c r="E41" s="565">
        <v>1.79999993</v>
      </c>
      <c r="F41" s="565">
        <v>0.14027629</v>
      </c>
      <c r="G41" s="565">
        <v>2.6130002000000001</v>
      </c>
      <c r="H41" s="565">
        <v>2.4000000000000004</v>
      </c>
      <c r="I41" s="565">
        <v>4</v>
      </c>
      <c r="J41" s="565">
        <v>5.7198191999999999</v>
      </c>
      <c r="K41" s="565">
        <v>269.32243999999997</v>
      </c>
      <c r="L41" s="565">
        <v>8.5207396000000006</v>
      </c>
      <c r="M41" s="565">
        <v>22.632055999999999</v>
      </c>
      <c r="N41" s="565">
        <v>6.6999999999999993</v>
      </c>
      <c r="O41" s="565">
        <v>8.6</v>
      </c>
      <c r="P41" s="565">
        <v>7.6516608999999995</v>
      </c>
      <c r="Q41" s="565">
        <v>8.3624632000000005</v>
      </c>
      <c r="R41" s="565">
        <v>8.9800681999999998</v>
      </c>
      <c r="S41" s="143">
        <f>100</f>
        <v>100</v>
      </c>
      <c r="T41" s="328">
        <f t="shared" si="3"/>
        <v>282.57455729984298</v>
      </c>
      <c r="U41" s="328">
        <f t="shared" si="3"/>
        <v>22.021395604395604</v>
      </c>
      <c r="V41" s="328">
        <f t="shared" si="3"/>
        <v>410.20411302982734</v>
      </c>
      <c r="W41" s="328">
        <f t="shared" si="3"/>
        <v>376.7660910518054</v>
      </c>
      <c r="X41" s="328">
        <f t="shared" si="3"/>
        <v>627.94348508634221</v>
      </c>
      <c r="Y41" s="328">
        <f t="shared" si="3"/>
        <v>897.93080062794343</v>
      </c>
      <c r="Z41" s="328">
        <f t="shared" si="3"/>
        <v>42279.817896389322</v>
      </c>
      <c r="AA41" s="328">
        <f t="shared" si="3"/>
        <v>1337.6357299843014</v>
      </c>
      <c r="AB41" s="328">
        <f t="shared" si="6"/>
        <v>3552.9130298273153</v>
      </c>
      <c r="AC41" s="328">
        <f t="shared" si="6"/>
        <v>1051.805337519623</v>
      </c>
      <c r="AD41" s="328">
        <f t="shared" si="6"/>
        <v>1350.0784929356357</v>
      </c>
      <c r="AE41" s="328">
        <f t="shared" ref="AE41:AE44" si="13">P41*100/$D41</f>
        <v>1201.2026530612243</v>
      </c>
      <c r="AF41" s="328">
        <f t="shared" ref="AF41:AG44" si="14">Q41*100/$D41</f>
        <v>1312.7885714285715</v>
      </c>
      <c r="AG41" s="329">
        <f t="shared" si="14"/>
        <v>1409.7438304552588</v>
      </c>
      <c r="AH41" s="771"/>
      <c r="AI41" s="772"/>
      <c r="AJ41" s="772"/>
      <c r="AK41" s="772"/>
      <c r="AL41" s="772"/>
      <c r="AM41" s="772"/>
      <c r="AN41" s="772"/>
      <c r="AO41" s="772"/>
      <c r="AP41" s="772"/>
      <c r="AQ41" s="772"/>
      <c r="AR41" s="772"/>
      <c r="AS41" s="772"/>
      <c r="AT41" s="772"/>
      <c r="AU41" s="772"/>
      <c r="AV41" s="773"/>
    </row>
    <row r="42" spans="2:48" ht="16.5" customHeight="1" x14ac:dyDescent="0.3">
      <c r="B42" s="915" t="s">
        <v>24</v>
      </c>
      <c r="C42" s="1" t="s">
        <v>2</v>
      </c>
      <c r="D42" s="755">
        <v>37.1</v>
      </c>
      <c r="E42" s="755">
        <v>22.6</v>
      </c>
      <c r="F42" s="755">
        <v>27.7</v>
      </c>
      <c r="G42" s="755">
        <v>23.4</v>
      </c>
      <c r="H42" s="755">
        <v>21.9</v>
      </c>
      <c r="I42" s="755">
        <v>32.700000000000003</v>
      </c>
      <c r="J42" s="755">
        <v>37.299999999999997</v>
      </c>
      <c r="K42" s="755">
        <v>40.200000000000003</v>
      </c>
      <c r="L42" s="755">
        <v>47.5</v>
      </c>
      <c r="M42" s="755">
        <v>49.9</v>
      </c>
      <c r="N42" s="755">
        <v>54.2</v>
      </c>
      <c r="O42" s="755">
        <v>53.4</v>
      </c>
      <c r="P42" s="756">
        <v>34.010927000000002</v>
      </c>
      <c r="Q42" s="756">
        <v>41.220405999999997</v>
      </c>
      <c r="R42" s="756">
        <v>46.150897999999998</v>
      </c>
      <c r="S42" s="143">
        <f>100</f>
        <v>100</v>
      </c>
      <c r="T42" s="328">
        <f t="shared" si="3"/>
        <v>60.916442048517517</v>
      </c>
      <c r="U42" s="328">
        <f t="shared" si="3"/>
        <v>74.663072776280316</v>
      </c>
      <c r="V42" s="328">
        <f t="shared" si="3"/>
        <v>63.072776280323446</v>
      </c>
      <c r="W42" s="328">
        <f t="shared" si="3"/>
        <v>59.029649595687331</v>
      </c>
      <c r="X42" s="328">
        <f t="shared" si="3"/>
        <v>88.140161725067401</v>
      </c>
      <c r="Y42" s="328">
        <f t="shared" si="3"/>
        <v>100.53908355795147</v>
      </c>
      <c r="Z42" s="328">
        <f t="shared" si="3"/>
        <v>108.35579514824799</v>
      </c>
      <c r="AA42" s="328">
        <f t="shared" si="3"/>
        <v>128.03234501347708</v>
      </c>
      <c r="AB42" s="328">
        <f t="shared" si="6"/>
        <v>134.50134770889488</v>
      </c>
      <c r="AC42" s="328">
        <f t="shared" si="6"/>
        <v>146.09164420485175</v>
      </c>
      <c r="AD42" s="328">
        <f t="shared" si="6"/>
        <v>143.9353099730458</v>
      </c>
      <c r="AE42" s="328">
        <f t="shared" si="13"/>
        <v>91.673657681940696</v>
      </c>
      <c r="AF42" s="328">
        <f t="shared" si="14"/>
        <v>111.10621563342316</v>
      </c>
      <c r="AG42" s="329">
        <f t="shared" si="14"/>
        <v>124.39595148247977</v>
      </c>
      <c r="AH42" s="767">
        <v>1</v>
      </c>
      <c r="AI42" s="768">
        <v>1</v>
      </c>
      <c r="AJ42" s="768">
        <v>1</v>
      </c>
      <c r="AK42" s="768">
        <v>1</v>
      </c>
      <c r="AL42" s="768">
        <v>1</v>
      </c>
      <c r="AM42" s="768">
        <v>1</v>
      </c>
      <c r="AN42" s="768">
        <v>1</v>
      </c>
      <c r="AO42" s="768">
        <v>1</v>
      </c>
      <c r="AP42" s="768">
        <v>1</v>
      </c>
      <c r="AQ42" s="768">
        <v>1</v>
      </c>
      <c r="AR42" s="768">
        <v>1</v>
      </c>
      <c r="AS42" s="768">
        <v>1</v>
      </c>
      <c r="AT42" s="768">
        <v>4</v>
      </c>
      <c r="AU42" s="768">
        <v>6</v>
      </c>
      <c r="AV42" s="770">
        <v>7</v>
      </c>
    </row>
    <row r="43" spans="2:48" ht="14.4" x14ac:dyDescent="0.3">
      <c r="B43" s="915"/>
      <c r="C43" s="1" t="s">
        <v>3</v>
      </c>
      <c r="D43" s="755">
        <v>102.5</v>
      </c>
      <c r="E43" s="755">
        <v>111.9</v>
      </c>
      <c r="F43" s="755">
        <v>112.6</v>
      </c>
      <c r="G43" s="755">
        <v>116.8</v>
      </c>
      <c r="H43" s="755">
        <v>115.1</v>
      </c>
      <c r="I43" s="755">
        <v>112.3</v>
      </c>
      <c r="J43" s="755">
        <v>138.80000000000001</v>
      </c>
      <c r="K43" s="755">
        <v>154.5</v>
      </c>
      <c r="L43" s="755">
        <v>166.6</v>
      </c>
      <c r="M43" s="755">
        <v>175.8</v>
      </c>
      <c r="N43" s="755">
        <v>195.9</v>
      </c>
      <c r="O43" s="755">
        <v>219.1</v>
      </c>
      <c r="P43" s="756">
        <v>188.39678000000001</v>
      </c>
      <c r="Q43" s="756">
        <v>232.21814000000001</v>
      </c>
      <c r="R43" s="756">
        <v>257.3252</v>
      </c>
      <c r="S43" s="143">
        <f>100</f>
        <v>100</v>
      </c>
      <c r="T43" s="328">
        <f t="shared" si="3"/>
        <v>109.17073170731707</v>
      </c>
      <c r="U43" s="328">
        <f t="shared" si="3"/>
        <v>109.85365853658537</v>
      </c>
      <c r="V43" s="328">
        <f t="shared" si="3"/>
        <v>113.95121951219512</v>
      </c>
      <c r="W43" s="328">
        <f t="shared" si="3"/>
        <v>112.29268292682927</v>
      </c>
      <c r="X43" s="328">
        <f t="shared" si="3"/>
        <v>109.5609756097561</v>
      </c>
      <c r="Y43" s="328">
        <f t="shared" si="3"/>
        <v>135.41463414634148</v>
      </c>
      <c r="Z43" s="328">
        <f t="shared" si="3"/>
        <v>150.73170731707316</v>
      </c>
      <c r="AA43" s="328">
        <f t="shared" si="3"/>
        <v>162.53658536585365</v>
      </c>
      <c r="AB43" s="328">
        <f t="shared" si="6"/>
        <v>171.51219512195121</v>
      </c>
      <c r="AC43" s="328">
        <f t="shared" si="6"/>
        <v>191.1219512195122</v>
      </c>
      <c r="AD43" s="328">
        <f t="shared" si="6"/>
        <v>213.7560975609756</v>
      </c>
      <c r="AE43" s="328">
        <f t="shared" si="13"/>
        <v>183.80173658536586</v>
      </c>
      <c r="AF43" s="328">
        <f t="shared" si="14"/>
        <v>226.5542829268293</v>
      </c>
      <c r="AG43" s="329">
        <f t="shared" si="14"/>
        <v>251.0489756097561</v>
      </c>
      <c r="AH43" s="767">
        <v>1</v>
      </c>
      <c r="AI43" s="768">
        <v>1</v>
      </c>
      <c r="AJ43" s="768">
        <v>1</v>
      </c>
      <c r="AK43" s="768">
        <v>1</v>
      </c>
      <c r="AL43" s="768">
        <v>1</v>
      </c>
      <c r="AM43" s="768">
        <v>1</v>
      </c>
      <c r="AN43" s="768">
        <v>1</v>
      </c>
      <c r="AO43" s="768">
        <v>1</v>
      </c>
      <c r="AP43" s="768">
        <v>1</v>
      </c>
      <c r="AQ43" s="768">
        <v>1</v>
      </c>
      <c r="AR43" s="768">
        <v>1</v>
      </c>
      <c r="AS43" s="768">
        <v>1</v>
      </c>
      <c r="AT43" s="768">
        <v>4</v>
      </c>
      <c r="AU43" s="768">
        <v>6</v>
      </c>
      <c r="AV43" s="770">
        <v>7</v>
      </c>
    </row>
    <row r="44" spans="2:48" ht="14.4" x14ac:dyDescent="0.3">
      <c r="B44" s="915"/>
      <c r="C44" s="1" t="s">
        <v>4</v>
      </c>
      <c r="D44" s="755">
        <v>277</v>
      </c>
      <c r="E44" s="755">
        <v>264.8</v>
      </c>
      <c r="F44" s="755">
        <v>295.2</v>
      </c>
      <c r="G44" s="755">
        <v>330.6</v>
      </c>
      <c r="H44" s="755">
        <v>337.9</v>
      </c>
      <c r="I44" s="755">
        <v>348.3</v>
      </c>
      <c r="J44" s="755">
        <v>342.7</v>
      </c>
      <c r="K44" s="755">
        <v>394.6</v>
      </c>
      <c r="L44" s="755">
        <v>394.2</v>
      </c>
      <c r="M44" s="755">
        <v>389.7</v>
      </c>
      <c r="N44" s="755">
        <v>416</v>
      </c>
      <c r="O44" s="755">
        <v>460.6</v>
      </c>
      <c r="P44" s="756">
        <v>457.47543999999999</v>
      </c>
      <c r="Q44" s="756">
        <v>508.12848000000002</v>
      </c>
      <c r="R44" s="756">
        <v>550.42052999999999</v>
      </c>
      <c r="S44" s="143">
        <f>100</f>
        <v>100</v>
      </c>
      <c r="T44" s="328">
        <f t="shared" si="3"/>
        <v>95.595667870036095</v>
      </c>
      <c r="U44" s="328">
        <f t="shared" si="3"/>
        <v>106.57039711191335</v>
      </c>
      <c r="V44" s="328">
        <f t="shared" si="3"/>
        <v>119.35018050541517</v>
      </c>
      <c r="W44" s="328">
        <f t="shared" si="3"/>
        <v>121.985559566787</v>
      </c>
      <c r="X44" s="328">
        <f t="shared" si="3"/>
        <v>125.74007220216606</v>
      </c>
      <c r="Y44" s="328">
        <f t="shared" si="3"/>
        <v>123.71841155234657</v>
      </c>
      <c r="Z44" s="328">
        <f t="shared" si="3"/>
        <v>142.45487364620939</v>
      </c>
      <c r="AA44" s="328">
        <f t="shared" si="3"/>
        <v>142.31046931407943</v>
      </c>
      <c r="AB44" s="328">
        <f t="shared" si="6"/>
        <v>140.68592057761734</v>
      </c>
      <c r="AC44" s="328">
        <f t="shared" si="6"/>
        <v>150.18050541516246</v>
      </c>
      <c r="AD44" s="328">
        <f t="shared" si="6"/>
        <v>166.28158844765343</v>
      </c>
      <c r="AE44" s="328">
        <f t="shared" si="13"/>
        <v>165.15358844765345</v>
      </c>
      <c r="AF44" s="328">
        <f t="shared" si="14"/>
        <v>183.4398844765343</v>
      </c>
      <c r="AG44" s="329">
        <f t="shared" si="14"/>
        <v>198.70777256317689</v>
      </c>
      <c r="AH44" s="767">
        <v>1</v>
      </c>
      <c r="AI44" s="768">
        <v>1</v>
      </c>
      <c r="AJ44" s="768">
        <v>1</v>
      </c>
      <c r="AK44" s="768">
        <v>1</v>
      </c>
      <c r="AL44" s="768">
        <v>1</v>
      </c>
      <c r="AM44" s="768">
        <v>1</v>
      </c>
      <c r="AN44" s="768">
        <v>1</v>
      </c>
      <c r="AO44" s="768">
        <v>1</v>
      </c>
      <c r="AP44" s="768">
        <v>1</v>
      </c>
      <c r="AQ44" s="768">
        <v>1</v>
      </c>
      <c r="AR44" s="768">
        <v>1</v>
      </c>
      <c r="AS44" s="768">
        <v>1</v>
      </c>
      <c r="AT44" s="768">
        <v>4</v>
      </c>
      <c r="AU44" s="768">
        <v>6</v>
      </c>
      <c r="AV44" s="770">
        <v>7</v>
      </c>
    </row>
    <row r="45" spans="2:48" ht="14.4" x14ac:dyDescent="0.3">
      <c r="B45" s="915"/>
      <c r="C45" s="1" t="s">
        <v>5</v>
      </c>
      <c r="D45" s="755">
        <v>153.6</v>
      </c>
      <c r="E45" s="755">
        <v>155.4</v>
      </c>
      <c r="F45" s="755">
        <v>188.1</v>
      </c>
      <c r="G45" s="755">
        <v>164.4</v>
      </c>
      <c r="H45" s="755">
        <v>171.3</v>
      </c>
      <c r="I45" s="755">
        <v>161.80000000000001</v>
      </c>
      <c r="J45" s="755">
        <v>185.9</v>
      </c>
      <c r="K45" s="755">
        <v>190.3</v>
      </c>
      <c r="L45" s="755">
        <v>227.7</v>
      </c>
      <c r="M45" s="755">
        <v>243.9</v>
      </c>
      <c r="N45" s="755">
        <v>285.60000000000002</v>
      </c>
      <c r="O45" s="755">
        <v>301</v>
      </c>
      <c r="P45" s="756">
        <v>288.29437999999999</v>
      </c>
      <c r="Q45" s="756">
        <v>330.85604999999998</v>
      </c>
      <c r="R45" s="756">
        <v>353.19260000000003</v>
      </c>
      <c r="S45" s="143">
        <f>100</f>
        <v>100</v>
      </c>
      <c r="T45" s="328">
        <f t="shared" si="3"/>
        <v>101.171875</v>
      </c>
      <c r="U45" s="328">
        <f t="shared" si="3"/>
        <v>122.4609375</v>
      </c>
      <c r="V45" s="328">
        <f t="shared" si="3"/>
        <v>107.03125</v>
      </c>
      <c r="W45" s="328">
        <f t="shared" si="3"/>
        <v>111.5234375</v>
      </c>
      <c r="X45" s="328">
        <f t="shared" si="3"/>
        <v>105.33854166666669</v>
      </c>
      <c r="Y45" s="328">
        <f t="shared" si="3"/>
        <v>121.02864583333334</v>
      </c>
      <c r="Z45" s="328">
        <f t="shared" si="3"/>
        <v>123.89322916666667</v>
      </c>
      <c r="AA45" s="328">
        <f t="shared" si="3"/>
        <v>148.2421875</v>
      </c>
      <c r="AB45" s="328">
        <f t="shared" si="6"/>
        <v>158.7890625</v>
      </c>
      <c r="AC45" s="328">
        <f t="shared" si="6"/>
        <v>185.93750000000003</v>
      </c>
      <c r="AD45" s="328">
        <f t="shared" si="6"/>
        <v>195.96354166666669</v>
      </c>
      <c r="AE45" s="328">
        <f t="shared" ref="AE45:AE48" si="15">P45*100/$D45</f>
        <v>187.69165364583333</v>
      </c>
      <c r="AF45" s="328">
        <f t="shared" ref="AF45:AG48" si="16">Q45*100/$D45</f>
        <v>215.40107421874998</v>
      </c>
      <c r="AG45" s="329">
        <f t="shared" si="16"/>
        <v>229.94309895833337</v>
      </c>
      <c r="AH45" s="767">
        <v>1</v>
      </c>
      <c r="AI45" s="768">
        <v>1</v>
      </c>
      <c r="AJ45" s="768">
        <v>1</v>
      </c>
      <c r="AK45" s="768">
        <v>1</v>
      </c>
      <c r="AL45" s="768">
        <v>1</v>
      </c>
      <c r="AM45" s="768">
        <v>1</v>
      </c>
      <c r="AN45" s="768">
        <v>1</v>
      </c>
      <c r="AO45" s="768">
        <v>1</v>
      </c>
      <c r="AP45" s="768">
        <v>1</v>
      </c>
      <c r="AQ45" s="768">
        <v>1</v>
      </c>
      <c r="AR45" s="768">
        <v>1</v>
      </c>
      <c r="AS45" s="768">
        <v>1</v>
      </c>
      <c r="AT45" s="768">
        <v>4</v>
      </c>
      <c r="AU45" s="768">
        <v>6</v>
      </c>
      <c r="AV45" s="770">
        <v>7</v>
      </c>
    </row>
    <row r="46" spans="2:48" ht="14.4" x14ac:dyDescent="0.3">
      <c r="B46" s="915"/>
      <c r="C46" s="1" t="s">
        <v>6</v>
      </c>
      <c r="D46" s="755">
        <v>570.20000000000005</v>
      </c>
      <c r="E46" s="755">
        <v>554.70000000000005</v>
      </c>
      <c r="F46" s="755">
        <v>623.6</v>
      </c>
      <c r="G46" s="755">
        <v>635.20000000000005</v>
      </c>
      <c r="H46" s="755">
        <v>646.20000000000005</v>
      </c>
      <c r="I46" s="755">
        <v>655.1</v>
      </c>
      <c r="J46" s="755">
        <v>704.69999999999993</v>
      </c>
      <c r="K46" s="755">
        <v>779.59999999999991</v>
      </c>
      <c r="L46" s="755">
        <v>836</v>
      </c>
      <c r="M46" s="755">
        <v>859.3</v>
      </c>
      <c r="N46" s="755">
        <v>951.7</v>
      </c>
      <c r="O46" s="755">
        <v>1034.0999999999999</v>
      </c>
      <c r="P46" s="756">
        <v>968.17752700000005</v>
      </c>
      <c r="Q46" s="756">
        <v>1112.423076</v>
      </c>
      <c r="R46" s="756">
        <v>1207.089228</v>
      </c>
      <c r="S46" s="143">
        <f>100</f>
        <v>100</v>
      </c>
      <c r="T46" s="328">
        <f t="shared" si="3"/>
        <v>97.28165555945283</v>
      </c>
      <c r="U46" s="328">
        <f t="shared" si="3"/>
        <v>109.36513504033671</v>
      </c>
      <c r="V46" s="328">
        <f t="shared" si="3"/>
        <v>111.39950894423009</v>
      </c>
      <c r="W46" s="328">
        <f t="shared" si="3"/>
        <v>113.32865661171519</v>
      </c>
      <c r="X46" s="328">
        <f t="shared" si="3"/>
        <v>114.8895124517713</v>
      </c>
      <c r="Y46" s="328">
        <f t="shared" si="3"/>
        <v>123.58821466152226</v>
      </c>
      <c r="Z46" s="328">
        <f t="shared" si="3"/>
        <v>136.72395650648892</v>
      </c>
      <c r="AA46" s="328">
        <f t="shared" si="3"/>
        <v>146.61522272886705</v>
      </c>
      <c r="AB46" s="328">
        <f t="shared" si="6"/>
        <v>150.70150824272184</v>
      </c>
      <c r="AC46" s="328">
        <f t="shared" si="6"/>
        <v>166.90634864959662</v>
      </c>
      <c r="AD46" s="328">
        <f t="shared" si="6"/>
        <v>181.35741844966674</v>
      </c>
      <c r="AE46" s="328">
        <f t="shared" si="15"/>
        <v>169.7961289021396</v>
      </c>
      <c r="AF46" s="328">
        <f t="shared" si="16"/>
        <v>195.09348930199928</v>
      </c>
      <c r="AG46" s="329">
        <f t="shared" si="16"/>
        <v>211.6957607856892</v>
      </c>
      <c r="AH46" s="767">
        <v>1</v>
      </c>
      <c r="AI46" s="768">
        <v>1</v>
      </c>
      <c r="AJ46" s="768">
        <v>1</v>
      </c>
      <c r="AK46" s="768">
        <v>1</v>
      </c>
      <c r="AL46" s="768">
        <v>1</v>
      </c>
      <c r="AM46" s="768">
        <v>1</v>
      </c>
      <c r="AN46" s="768">
        <v>1</v>
      </c>
      <c r="AO46" s="768">
        <v>1</v>
      </c>
      <c r="AP46" s="768">
        <v>1</v>
      </c>
      <c r="AQ46" s="768">
        <v>1</v>
      </c>
      <c r="AR46" s="768">
        <v>1</v>
      </c>
      <c r="AS46" s="768">
        <v>1</v>
      </c>
      <c r="AT46" s="768">
        <v>4</v>
      </c>
      <c r="AU46" s="768">
        <v>6</v>
      </c>
      <c r="AV46" s="770">
        <v>7</v>
      </c>
    </row>
    <row r="47" spans="2:48" ht="14.4" x14ac:dyDescent="0.3">
      <c r="B47" s="916"/>
      <c r="C47" s="8" t="s">
        <v>7</v>
      </c>
      <c r="D47" s="565">
        <v>416.6</v>
      </c>
      <c r="E47" s="565">
        <v>399.3</v>
      </c>
      <c r="F47" s="565">
        <v>435.5</v>
      </c>
      <c r="G47" s="565">
        <v>470.8</v>
      </c>
      <c r="H47" s="565">
        <v>474.9</v>
      </c>
      <c r="I47" s="565">
        <v>493.3</v>
      </c>
      <c r="J47" s="565">
        <v>518.79999999999995</v>
      </c>
      <c r="K47" s="565">
        <v>589.29999999999995</v>
      </c>
      <c r="L47" s="565">
        <v>608.29999999999995</v>
      </c>
      <c r="M47" s="565">
        <v>615.4</v>
      </c>
      <c r="N47" s="565">
        <v>666.1</v>
      </c>
      <c r="O47" s="565">
        <v>733.1</v>
      </c>
      <c r="P47" s="565">
        <v>679.88314700000001</v>
      </c>
      <c r="Q47" s="565">
        <v>781.56702599999994</v>
      </c>
      <c r="R47" s="565">
        <v>853.89662799999996</v>
      </c>
      <c r="S47" s="143">
        <f>100</f>
        <v>100</v>
      </c>
      <c r="T47" s="328">
        <f t="shared" si="3"/>
        <v>95.84733557369178</v>
      </c>
      <c r="U47" s="328">
        <f t="shared" si="3"/>
        <v>104.53672587614018</v>
      </c>
      <c r="V47" s="328">
        <f t="shared" si="3"/>
        <v>113.01008161305808</v>
      </c>
      <c r="W47" s="328">
        <f t="shared" si="3"/>
        <v>113.99423907825252</v>
      </c>
      <c r="X47" s="328">
        <f t="shared" si="3"/>
        <v>118.4109457513202</v>
      </c>
      <c r="Y47" s="328">
        <f t="shared" si="3"/>
        <v>124.53192510801726</v>
      </c>
      <c r="Z47" s="328">
        <f t="shared" si="3"/>
        <v>141.45463274123858</v>
      </c>
      <c r="AA47" s="328">
        <f t="shared" si="3"/>
        <v>146.01536245799326</v>
      </c>
      <c r="AB47" s="328">
        <f t="shared" si="6"/>
        <v>147.71963514162266</v>
      </c>
      <c r="AC47" s="328">
        <f t="shared" si="6"/>
        <v>159.88958233317331</v>
      </c>
      <c r="AD47" s="328">
        <f t="shared" si="6"/>
        <v>175.97215554488716</v>
      </c>
      <c r="AE47" s="328">
        <f t="shared" si="15"/>
        <v>163.1980669707153</v>
      </c>
      <c r="AF47" s="328">
        <f t="shared" si="16"/>
        <v>187.60610321651461</v>
      </c>
      <c r="AG47" s="329">
        <f t="shared" si="16"/>
        <v>204.96798559769559</v>
      </c>
      <c r="AH47" s="771"/>
      <c r="AI47" s="772"/>
      <c r="AJ47" s="772"/>
      <c r="AK47" s="772"/>
      <c r="AL47" s="772"/>
      <c r="AM47" s="772"/>
      <c r="AN47" s="772"/>
      <c r="AO47" s="772"/>
      <c r="AP47" s="772"/>
      <c r="AQ47" s="772"/>
      <c r="AR47" s="772"/>
      <c r="AS47" s="772"/>
      <c r="AT47" s="772"/>
      <c r="AU47" s="772"/>
      <c r="AV47" s="773"/>
    </row>
    <row r="48" spans="2:48" ht="16.5" customHeight="1" x14ac:dyDescent="0.3">
      <c r="B48" s="917" t="s">
        <v>25</v>
      </c>
      <c r="C48" s="7" t="s">
        <v>2</v>
      </c>
      <c r="D48" s="755">
        <v>1.4</v>
      </c>
      <c r="E48" s="755">
        <v>2.2000000000000002</v>
      </c>
      <c r="F48" s="755">
        <v>2.5</v>
      </c>
      <c r="G48" s="755">
        <v>0</v>
      </c>
      <c r="H48" s="755">
        <v>2.2999999999999998</v>
      </c>
      <c r="I48" s="755">
        <v>9.1</v>
      </c>
      <c r="J48" s="755">
        <v>2.5</v>
      </c>
      <c r="K48" s="755">
        <v>3.5</v>
      </c>
      <c r="L48" s="755">
        <v>6</v>
      </c>
      <c r="M48" s="755">
        <v>5.6</v>
      </c>
      <c r="N48" s="755">
        <v>5.5</v>
      </c>
      <c r="O48" s="755">
        <v>5</v>
      </c>
      <c r="P48" s="756">
        <v>3.4680553999999999</v>
      </c>
      <c r="Q48" s="756">
        <v>4.2031993999999999</v>
      </c>
      <c r="R48" s="756">
        <v>4.7049456000000003</v>
      </c>
      <c r="S48" s="143">
        <f>100</f>
        <v>100</v>
      </c>
      <c r="T48" s="328">
        <f t="shared" si="3"/>
        <v>157.14285714285717</v>
      </c>
      <c r="U48" s="328">
        <f t="shared" si="3"/>
        <v>178.57142857142858</v>
      </c>
      <c r="V48" s="328">
        <f t="shared" si="3"/>
        <v>0</v>
      </c>
      <c r="W48" s="328">
        <f t="shared" si="3"/>
        <v>164.28571428571428</v>
      </c>
      <c r="X48" s="328">
        <f t="shared" si="3"/>
        <v>650</v>
      </c>
      <c r="Y48" s="328">
        <f t="shared" si="3"/>
        <v>178.57142857142858</v>
      </c>
      <c r="Z48" s="328">
        <f t="shared" si="3"/>
        <v>250.00000000000003</v>
      </c>
      <c r="AA48" s="328">
        <f t="shared" si="3"/>
        <v>428.57142857142861</v>
      </c>
      <c r="AB48" s="328">
        <f t="shared" si="6"/>
        <v>400</v>
      </c>
      <c r="AC48" s="328">
        <f t="shared" si="6"/>
        <v>392.85714285714289</v>
      </c>
      <c r="AD48" s="328">
        <f t="shared" si="6"/>
        <v>357.14285714285717</v>
      </c>
      <c r="AE48" s="328">
        <f t="shared" si="15"/>
        <v>247.71824285714288</v>
      </c>
      <c r="AF48" s="328">
        <f t="shared" si="16"/>
        <v>300.22852857142857</v>
      </c>
      <c r="AG48" s="329">
        <f t="shared" si="16"/>
        <v>336.06754285714288</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row>
    <row r="49" spans="2:48" ht="14.4" x14ac:dyDescent="0.3">
      <c r="B49" s="915"/>
      <c r="C49" s="1" t="s">
        <v>3</v>
      </c>
      <c r="D49" s="755">
        <v>13</v>
      </c>
      <c r="E49" s="755">
        <v>16.8</v>
      </c>
      <c r="F49" s="755">
        <v>11.3</v>
      </c>
      <c r="G49" s="755">
        <v>18.600000000000001</v>
      </c>
      <c r="H49" s="755">
        <v>18.8</v>
      </c>
      <c r="I49" s="755">
        <v>21.6</v>
      </c>
      <c r="J49" s="755">
        <v>22</v>
      </c>
      <c r="K49" s="755">
        <v>24.6</v>
      </c>
      <c r="L49" s="755">
        <v>25.2</v>
      </c>
      <c r="M49" s="755">
        <v>26.8</v>
      </c>
      <c r="N49" s="755">
        <v>30.1</v>
      </c>
      <c r="O49" s="755">
        <v>36.299999999999997</v>
      </c>
      <c r="P49" s="756">
        <v>31.213156000000001</v>
      </c>
      <c r="Q49" s="756">
        <v>38.473381000000003</v>
      </c>
      <c r="R49" s="756">
        <v>42.636809999999997</v>
      </c>
      <c r="S49" s="143">
        <f>100</f>
        <v>100</v>
      </c>
      <c r="T49" s="328">
        <f t="shared" si="3"/>
        <v>129.23076923076923</v>
      </c>
      <c r="U49" s="328">
        <f t="shared" si="3"/>
        <v>86.92307692307692</v>
      </c>
      <c r="V49" s="328">
        <f t="shared" si="3"/>
        <v>143.07692307692309</v>
      </c>
      <c r="W49" s="328">
        <f t="shared" si="3"/>
        <v>144.61538461538461</v>
      </c>
      <c r="X49" s="328">
        <f t="shared" si="3"/>
        <v>166.15384615384616</v>
      </c>
      <c r="Y49" s="328">
        <f t="shared" si="3"/>
        <v>169.23076923076923</v>
      </c>
      <c r="Z49" s="328">
        <f t="shared" si="3"/>
        <v>189.23076923076923</v>
      </c>
      <c r="AA49" s="328">
        <f t="shared" si="3"/>
        <v>193.84615384615384</v>
      </c>
      <c r="AB49" s="328">
        <f t="shared" si="6"/>
        <v>206.15384615384616</v>
      </c>
      <c r="AC49" s="328">
        <f t="shared" si="6"/>
        <v>231.53846153846155</v>
      </c>
      <c r="AD49" s="328">
        <f t="shared" si="6"/>
        <v>279.23076923076917</v>
      </c>
      <c r="AE49" s="328">
        <f t="shared" ref="AE49:AE52" si="17">P49*100/$D49</f>
        <v>240.10120000000003</v>
      </c>
      <c r="AF49" s="328">
        <f t="shared" ref="AF49:AG52" si="18">Q49*100/$D49</f>
        <v>295.94908461538466</v>
      </c>
      <c r="AG49" s="329">
        <f t="shared" si="18"/>
        <v>327.9754615384615</v>
      </c>
      <c r="AH49" s="767">
        <v>1</v>
      </c>
      <c r="AI49" s="768">
        <v>1</v>
      </c>
      <c r="AJ49" s="768">
        <v>1</v>
      </c>
      <c r="AK49" s="768">
        <v>1</v>
      </c>
      <c r="AL49" s="768">
        <v>1</v>
      </c>
      <c r="AM49" s="768">
        <v>1</v>
      </c>
      <c r="AN49" s="768">
        <v>1</v>
      </c>
      <c r="AO49" s="768">
        <v>1</v>
      </c>
      <c r="AP49" s="768">
        <v>1</v>
      </c>
      <c r="AQ49" s="768">
        <v>1</v>
      </c>
      <c r="AR49" s="768">
        <v>1</v>
      </c>
      <c r="AS49" s="768">
        <v>1</v>
      </c>
      <c r="AT49" s="768">
        <v>4</v>
      </c>
      <c r="AU49" s="768">
        <v>6</v>
      </c>
      <c r="AV49" s="770">
        <v>7</v>
      </c>
    </row>
    <row r="50" spans="2:48" ht="14.4" x14ac:dyDescent="0.3">
      <c r="B50" s="915"/>
      <c r="C50" s="1" t="s">
        <v>4</v>
      </c>
      <c r="D50" s="755">
        <v>31.6</v>
      </c>
      <c r="E50" s="755">
        <v>15.5</v>
      </c>
      <c r="F50" s="755">
        <v>26.7</v>
      </c>
      <c r="G50" s="755">
        <v>27.5</v>
      </c>
      <c r="H50" s="755">
        <v>29.8</v>
      </c>
      <c r="I50" s="755">
        <v>32.799999999999997</v>
      </c>
      <c r="J50" s="755">
        <v>34.4</v>
      </c>
      <c r="K50" s="755">
        <v>0</v>
      </c>
      <c r="L50" s="755">
        <v>36.1</v>
      </c>
      <c r="M50" s="755">
        <v>35.200000000000003</v>
      </c>
      <c r="N50" s="755">
        <v>44.7</v>
      </c>
      <c r="O50" s="755">
        <v>43.1</v>
      </c>
      <c r="P50" s="756">
        <v>42.80762</v>
      </c>
      <c r="Q50" s="756">
        <v>47.547409000000002</v>
      </c>
      <c r="R50" s="756">
        <v>51.513297999999999</v>
      </c>
      <c r="S50" s="143">
        <f>100</f>
        <v>100</v>
      </c>
      <c r="T50" s="328">
        <f t="shared" si="3"/>
        <v>49.050632911392405</v>
      </c>
      <c r="U50" s="328">
        <f t="shared" si="3"/>
        <v>84.493670886075947</v>
      </c>
      <c r="V50" s="328">
        <f t="shared" si="3"/>
        <v>87.025316455696199</v>
      </c>
      <c r="W50" s="328">
        <f t="shared" si="3"/>
        <v>94.303797468354432</v>
      </c>
      <c r="X50" s="328">
        <f t="shared" si="3"/>
        <v>103.79746835443036</v>
      </c>
      <c r="Y50" s="328">
        <f t="shared" si="3"/>
        <v>108.86075949367088</v>
      </c>
      <c r="Z50" s="328">
        <f t="shared" si="3"/>
        <v>0</v>
      </c>
      <c r="AA50" s="328">
        <f t="shared" si="3"/>
        <v>114.24050632911391</v>
      </c>
      <c r="AB50" s="328">
        <f t="shared" si="6"/>
        <v>111.39240506329115</v>
      </c>
      <c r="AC50" s="328">
        <f t="shared" si="6"/>
        <v>141.45569620253164</v>
      </c>
      <c r="AD50" s="328">
        <f t="shared" si="6"/>
        <v>136.39240506329114</v>
      </c>
      <c r="AE50" s="328">
        <f t="shared" si="17"/>
        <v>135.46715189873416</v>
      </c>
      <c r="AF50" s="328">
        <f t="shared" si="18"/>
        <v>150.46648417721516</v>
      </c>
      <c r="AG50" s="329">
        <f t="shared" si="18"/>
        <v>163.01676582278478</v>
      </c>
      <c r="AH50" s="767">
        <v>1</v>
      </c>
      <c r="AI50" s="768">
        <v>1</v>
      </c>
      <c r="AJ50" s="768">
        <v>1</v>
      </c>
      <c r="AK50" s="768">
        <v>1</v>
      </c>
      <c r="AL50" s="768">
        <v>1</v>
      </c>
      <c r="AM50" s="768">
        <v>1</v>
      </c>
      <c r="AN50" s="768">
        <v>1</v>
      </c>
      <c r="AO50" s="768">
        <v>1</v>
      </c>
      <c r="AP50" s="768">
        <v>1</v>
      </c>
      <c r="AQ50" s="768">
        <v>1</v>
      </c>
      <c r="AR50" s="768">
        <v>1</v>
      </c>
      <c r="AS50" s="768">
        <v>1</v>
      </c>
      <c r="AT50" s="768">
        <v>4</v>
      </c>
      <c r="AU50" s="768">
        <v>6</v>
      </c>
      <c r="AV50" s="770">
        <v>7</v>
      </c>
    </row>
    <row r="51" spans="2:48" ht="14.4" x14ac:dyDescent="0.3">
      <c r="B51" s="915"/>
      <c r="C51" s="1" t="s">
        <v>5</v>
      </c>
      <c r="D51" s="755">
        <v>166.1</v>
      </c>
      <c r="E51" s="755">
        <v>171.1</v>
      </c>
      <c r="F51" s="755">
        <v>167.8</v>
      </c>
      <c r="G51" s="755">
        <v>146.6</v>
      </c>
      <c r="H51" s="755">
        <v>146.4</v>
      </c>
      <c r="I51" s="755">
        <v>139.69999999999999</v>
      </c>
      <c r="J51" s="755">
        <v>136.80000000000001</v>
      </c>
      <c r="K51" s="755">
        <v>175.4</v>
      </c>
      <c r="L51" s="755">
        <v>183.1</v>
      </c>
      <c r="M51" s="755">
        <v>186.9</v>
      </c>
      <c r="N51" s="755">
        <v>196.7</v>
      </c>
      <c r="O51" s="755">
        <v>215.6</v>
      </c>
      <c r="P51" s="756">
        <v>206.49921000000001</v>
      </c>
      <c r="Q51" s="756">
        <v>236.98524</v>
      </c>
      <c r="R51" s="756">
        <v>252.96619000000001</v>
      </c>
      <c r="S51" s="143">
        <f>100</f>
        <v>100</v>
      </c>
      <c r="T51" s="328">
        <f t="shared" si="3"/>
        <v>103.01023479831427</v>
      </c>
      <c r="U51" s="328">
        <f t="shared" si="3"/>
        <v>101.02347983142685</v>
      </c>
      <c r="V51" s="328">
        <f t="shared" si="3"/>
        <v>88.260084286574354</v>
      </c>
      <c r="W51" s="328">
        <f t="shared" si="3"/>
        <v>88.139674894641786</v>
      </c>
      <c r="X51" s="328">
        <f t="shared" si="3"/>
        <v>84.105960264900659</v>
      </c>
      <c r="Y51" s="328">
        <f t="shared" si="3"/>
        <v>82.360024081878407</v>
      </c>
      <c r="Z51" s="328">
        <f t="shared" si="3"/>
        <v>105.59903672486455</v>
      </c>
      <c r="AA51" s="328">
        <f t="shared" si="3"/>
        <v>110.23479831426852</v>
      </c>
      <c r="AB51" s="328">
        <f t="shared" si="6"/>
        <v>112.52257676098736</v>
      </c>
      <c r="AC51" s="328">
        <f t="shared" si="6"/>
        <v>118.42263696568332</v>
      </c>
      <c r="AD51" s="328">
        <f t="shared" si="6"/>
        <v>129.80132450331126</v>
      </c>
      <c r="AE51" s="328">
        <f t="shared" si="17"/>
        <v>124.32222155328117</v>
      </c>
      <c r="AF51" s="328">
        <f t="shared" si="18"/>
        <v>142.67624322697171</v>
      </c>
      <c r="AG51" s="329">
        <f t="shared" si="18"/>
        <v>152.29752558699582</v>
      </c>
      <c r="AH51" s="767">
        <v>1</v>
      </c>
      <c r="AI51" s="768">
        <v>1</v>
      </c>
      <c r="AJ51" s="768">
        <v>1</v>
      </c>
      <c r="AK51" s="768">
        <v>1</v>
      </c>
      <c r="AL51" s="768">
        <v>1</v>
      </c>
      <c r="AM51" s="768">
        <v>1</v>
      </c>
      <c r="AN51" s="768">
        <v>1</v>
      </c>
      <c r="AO51" s="768">
        <v>1</v>
      </c>
      <c r="AP51" s="768">
        <v>1</v>
      </c>
      <c r="AQ51" s="768">
        <v>1</v>
      </c>
      <c r="AR51" s="768">
        <v>1</v>
      </c>
      <c r="AS51" s="768">
        <v>1</v>
      </c>
      <c r="AT51" s="768">
        <v>4</v>
      </c>
      <c r="AU51" s="768">
        <v>6</v>
      </c>
      <c r="AV51" s="770">
        <v>7</v>
      </c>
    </row>
    <row r="52" spans="2:48" ht="14.4" x14ac:dyDescent="0.3">
      <c r="B52" s="915"/>
      <c r="C52" s="1" t="s">
        <v>6</v>
      </c>
      <c r="D52" s="755">
        <v>212.1</v>
      </c>
      <c r="E52" s="755">
        <v>205.6</v>
      </c>
      <c r="F52" s="755">
        <v>208.3</v>
      </c>
      <c r="G52" s="755">
        <v>192.7</v>
      </c>
      <c r="H52" s="755">
        <v>197.3</v>
      </c>
      <c r="I52" s="755">
        <v>203.2</v>
      </c>
      <c r="J52" s="755">
        <v>195.70000000000002</v>
      </c>
      <c r="K52" s="755">
        <v>203.5</v>
      </c>
      <c r="L52" s="755">
        <v>250.39999999999998</v>
      </c>
      <c r="M52" s="755">
        <v>254.5</v>
      </c>
      <c r="N52" s="755">
        <v>277</v>
      </c>
      <c r="O52" s="755">
        <v>300</v>
      </c>
      <c r="P52" s="756">
        <v>283.98804140000004</v>
      </c>
      <c r="Q52" s="756">
        <v>327.20922940000003</v>
      </c>
      <c r="R52" s="756">
        <v>351.8212436</v>
      </c>
      <c r="S52" s="143">
        <f>100</f>
        <v>100</v>
      </c>
      <c r="T52" s="328">
        <f t="shared" si="3"/>
        <v>96.935407826496942</v>
      </c>
      <c r="U52" s="328">
        <f t="shared" si="3"/>
        <v>98.208392267798217</v>
      </c>
      <c r="V52" s="328">
        <f t="shared" si="3"/>
        <v>90.853371051390852</v>
      </c>
      <c r="W52" s="328">
        <f t="shared" si="3"/>
        <v>93.022159358793019</v>
      </c>
      <c r="X52" s="328">
        <f t="shared" si="3"/>
        <v>95.803866100895803</v>
      </c>
      <c r="Y52" s="328">
        <f t="shared" si="3"/>
        <v>92.267798208392264</v>
      </c>
      <c r="Z52" s="328">
        <f t="shared" si="3"/>
        <v>95.945308816595954</v>
      </c>
      <c r="AA52" s="328">
        <f t="shared" si="3"/>
        <v>118.05752003771805</v>
      </c>
      <c r="AB52" s="328">
        <f t="shared" si="6"/>
        <v>119.99057048562</v>
      </c>
      <c r="AC52" s="328">
        <f t="shared" si="6"/>
        <v>130.5987741631306</v>
      </c>
      <c r="AD52" s="328">
        <f t="shared" si="6"/>
        <v>141.44271570014143</v>
      </c>
      <c r="AE52" s="328">
        <f t="shared" si="17"/>
        <v>133.89346600660068</v>
      </c>
      <c r="AF52" s="328">
        <f t="shared" si="18"/>
        <v>154.27120669495523</v>
      </c>
      <c r="AG52" s="329">
        <f t="shared" si="18"/>
        <v>165.87517378595004</v>
      </c>
      <c r="AH52" s="767">
        <v>1</v>
      </c>
      <c r="AI52" s="768">
        <v>1</v>
      </c>
      <c r="AJ52" s="768">
        <v>1</v>
      </c>
      <c r="AK52" s="768">
        <v>1</v>
      </c>
      <c r="AL52" s="768">
        <v>1</v>
      </c>
      <c r="AM52" s="768">
        <v>1</v>
      </c>
      <c r="AN52" s="768">
        <v>1</v>
      </c>
      <c r="AO52" s="768">
        <v>1</v>
      </c>
      <c r="AP52" s="768">
        <v>1</v>
      </c>
      <c r="AQ52" s="768">
        <v>1</v>
      </c>
      <c r="AR52" s="768">
        <v>1</v>
      </c>
      <c r="AS52" s="768">
        <v>1</v>
      </c>
      <c r="AT52" s="768">
        <v>4</v>
      </c>
      <c r="AU52" s="768">
        <v>6</v>
      </c>
      <c r="AV52" s="770">
        <v>7</v>
      </c>
    </row>
    <row r="53" spans="2:48" ht="14.4" x14ac:dyDescent="0.3">
      <c r="B53" s="916"/>
      <c r="C53" s="8" t="s">
        <v>7</v>
      </c>
      <c r="D53" s="565">
        <v>46</v>
      </c>
      <c r="E53" s="565">
        <v>34.5</v>
      </c>
      <c r="F53" s="565">
        <v>40.5</v>
      </c>
      <c r="G53" s="565">
        <v>46.1</v>
      </c>
      <c r="H53" s="565">
        <v>50.900000000000006</v>
      </c>
      <c r="I53" s="565">
        <v>63.5</v>
      </c>
      <c r="J53" s="565">
        <v>58.9</v>
      </c>
      <c r="K53" s="565">
        <v>28.1</v>
      </c>
      <c r="L53" s="565">
        <v>67.3</v>
      </c>
      <c r="M53" s="565">
        <v>67.599999999999994</v>
      </c>
      <c r="N53" s="565">
        <v>80.300000000000011</v>
      </c>
      <c r="O53" s="565">
        <v>84.4</v>
      </c>
      <c r="P53" s="565">
        <v>77.488831400000009</v>
      </c>
      <c r="Q53" s="565">
        <v>90.223989400000008</v>
      </c>
      <c r="R53" s="565">
        <v>98.855053599999991</v>
      </c>
      <c r="S53" s="143">
        <f>100</f>
        <v>100</v>
      </c>
      <c r="T53" s="328">
        <f t="shared" si="3"/>
        <v>75</v>
      </c>
      <c r="U53" s="328">
        <f t="shared" si="3"/>
        <v>88.043478260869563</v>
      </c>
      <c r="V53" s="328">
        <f t="shared" si="3"/>
        <v>100.21739130434783</v>
      </c>
      <c r="W53" s="328">
        <f t="shared" si="3"/>
        <v>110.6521739130435</v>
      </c>
      <c r="X53" s="328">
        <f t="shared" si="3"/>
        <v>138.04347826086956</v>
      </c>
      <c r="Y53" s="328">
        <f t="shared" si="3"/>
        <v>128.04347826086956</v>
      </c>
      <c r="Z53" s="328">
        <f t="shared" si="3"/>
        <v>61.086956521739133</v>
      </c>
      <c r="AA53" s="328">
        <f t="shared" si="3"/>
        <v>146.30434782608697</v>
      </c>
      <c r="AB53" s="328">
        <f t="shared" si="6"/>
        <v>146.95652173913041</v>
      </c>
      <c r="AC53" s="328">
        <f t="shared" si="6"/>
        <v>174.56521739130437</v>
      </c>
      <c r="AD53" s="328">
        <f t="shared" si="6"/>
        <v>183.47826086956522</v>
      </c>
      <c r="AE53" s="328">
        <f t="shared" ref="AE53:AE56" si="19">P53*100/$D53</f>
        <v>168.45398130434785</v>
      </c>
      <c r="AF53" s="328">
        <f t="shared" ref="AF53:AG56" si="20">Q53*100/$D53</f>
        <v>196.13910739130438</v>
      </c>
      <c r="AG53" s="329">
        <f t="shared" si="20"/>
        <v>214.9022904347826</v>
      </c>
      <c r="AH53" s="771"/>
      <c r="AI53" s="772"/>
      <c r="AJ53" s="772"/>
      <c r="AK53" s="772"/>
      <c r="AL53" s="772"/>
      <c r="AM53" s="772"/>
      <c r="AN53" s="772"/>
      <c r="AO53" s="772"/>
      <c r="AP53" s="772"/>
      <c r="AQ53" s="772"/>
      <c r="AR53" s="772"/>
      <c r="AS53" s="772"/>
      <c r="AT53" s="772"/>
      <c r="AU53" s="772"/>
      <c r="AV53" s="773"/>
    </row>
    <row r="54" spans="2:48" ht="16.5" customHeight="1" x14ac:dyDescent="0.3">
      <c r="B54" s="915" t="s">
        <v>26</v>
      </c>
      <c r="C54" s="1" t="s">
        <v>2</v>
      </c>
      <c r="D54" s="755">
        <v>0.1</v>
      </c>
      <c r="E54" s="755">
        <v>0.6</v>
      </c>
      <c r="F54" s="756">
        <v>0.35322267000000002</v>
      </c>
      <c r="G54" s="755">
        <v>0.7</v>
      </c>
      <c r="H54" s="755">
        <v>0.1</v>
      </c>
      <c r="I54" s="755">
        <v>0</v>
      </c>
      <c r="J54" s="755">
        <v>0</v>
      </c>
      <c r="K54" s="755">
        <v>0.1</v>
      </c>
      <c r="L54" s="756">
        <v>5.4125470000000002E-2</v>
      </c>
      <c r="M54" s="756">
        <v>9.0540199999999994E-3</v>
      </c>
      <c r="N54" s="756">
        <v>0</v>
      </c>
      <c r="O54" s="756">
        <v>3.983213E-2</v>
      </c>
      <c r="P54" s="756">
        <v>60.601463000000003</v>
      </c>
      <c r="Q54" s="756">
        <v>73.447495000000004</v>
      </c>
      <c r="R54" s="756">
        <v>80.332817000000006</v>
      </c>
      <c r="S54" s="143">
        <f>100</f>
        <v>100</v>
      </c>
      <c r="T54" s="328">
        <f t="shared" si="3"/>
        <v>600</v>
      </c>
      <c r="U54" s="328">
        <f t="shared" si="3"/>
        <v>353.22266999999999</v>
      </c>
      <c r="V54" s="328">
        <f t="shared" si="3"/>
        <v>700</v>
      </c>
      <c r="W54" s="328">
        <f t="shared" si="3"/>
        <v>100</v>
      </c>
      <c r="X54" s="328">
        <f t="shared" si="3"/>
        <v>0</v>
      </c>
      <c r="Y54" s="328">
        <f t="shared" si="3"/>
        <v>0</v>
      </c>
      <c r="Z54" s="328">
        <f t="shared" si="3"/>
        <v>100</v>
      </c>
      <c r="AA54" s="328">
        <f t="shared" si="3"/>
        <v>54.12547</v>
      </c>
      <c r="AB54" s="328">
        <f t="shared" si="6"/>
        <v>9.0540199999999995</v>
      </c>
      <c r="AC54" s="328">
        <f t="shared" si="6"/>
        <v>0</v>
      </c>
      <c r="AD54" s="328">
        <f t="shared" si="6"/>
        <v>39.832129999999999</v>
      </c>
      <c r="AE54" s="328">
        <f t="shared" si="19"/>
        <v>60601.463000000003</v>
      </c>
      <c r="AF54" s="328">
        <f t="shared" si="20"/>
        <v>73447.494999999995</v>
      </c>
      <c r="AG54" s="329">
        <f t="shared" si="20"/>
        <v>80332.816999999995</v>
      </c>
      <c r="AH54" s="767">
        <v>1</v>
      </c>
      <c r="AI54" s="768">
        <v>1</v>
      </c>
      <c r="AJ54" s="768">
        <v>4</v>
      </c>
      <c r="AK54" s="768">
        <v>1</v>
      </c>
      <c r="AL54" s="768">
        <v>1</v>
      </c>
      <c r="AM54" s="768">
        <v>1</v>
      </c>
      <c r="AN54" s="768">
        <v>1</v>
      </c>
      <c r="AO54" s="768">
        <v>1</v>
      </c>
      <c r="AP54" s="768">
        <v>4</v>
      </c>
      <c r="AQ54" s="768">
        <v>4</v>
      </c>
      <c r="AR54" s="768">
        <v>4</v>
      </c>
      <c r="AS54" s="768">
        <v>4</v>
      </c>
      <c r="AT54" s="768">
        <v>4</v>
      </c>
      <c r="AU54" s="768">
        <v>6</v>
      </c>
      <c r="AV54" s="770">
        <v>7</v>
      </c>
    </row>
    <row r="55" spans="2:48" ht="14.4" x14ac:dyDescent="0.3">
      <c r="B55" s="915"/>
      <c r="C55" s="1" t="s">
        <v>3</v>
      </c>
      <c r="D55" s="755">
        <v>1.5</v>
      </c>
      <c r="E55" s="756">
        <v>0.40000152999999999</v>
      </c>
      <c r="F55" s="756">
        <v>0.34677511</v>
      </c>
      <c r="G55" s="755">
        <v>1.3</v>
      </c>
      <c r="H55" s="755">
        <v>0.2</v>
      </c>
      <c r="I55" s="755">
        <v>0.2</v>
      </c>
      <c r="J55" s="755">
        <v>0</v>
      </c>
      <c r="K55" s="756">
        <v>0.19999695000000001</v>
      </c>
      <c r="L55" s="756">
        <v>4.3243767000000002</v>
      </c>
      <c r="M55" s="755">
        <v>4.9000000000000004</v>
      </c>
      <c r="N55" s="756">
        <v>2.414091</v>
      </c>
      <c r="O55" s="756">
        <v>0</v>
      </c>
      <c r="P55" s="756">
        <v>2.5666783</v>
      </c>
      <c r="Q55" s="756">
        <v>3.1636913</v>
      </c>
      <c r="R55" s="756">
        <v>3.5056403</v>
      </c>
      <c r="S55" s="143">
        <f>100</f>
        <v>100</v>
      </c>
      <c r="T55" s="328">
        <f t="shared" si="3"/>
        <v>26.666768666666666</v>
      </c>
      <c r="U55" s="328">
        <f t="shared" si="3"/>
        <v>23.118340666666668</v>
      </c>
      <c r="V55" s="328">
        <f t="shared" si="3"/>
        <v>86.666666666666671</v>
      </c>
      <c r="W55" s="328">
        <f t="shared" si="3"/>
        <v>13.333333333333334</v>
      </c>
      <c r="X55" s="328">
        <f t="shared" si="3"/>
        <v>13.333333333333334</v>
      </c>
      <c r="Y55" s="328">
        <f t="shared" si="3"/>
        <v>0</v>
      </c>
      <c r="Z55" s="328">
        <f t="shared" si="3"/>
        <v>13.333129999999999</v>
      </c>
      <c r="AA55" s="328">
        <f t="shared" si="3"/>
        <v>288.29178000000002</v>
      </c>
      <c r="AB55" s="328">
        <f t="shared" si="6"/>
        <v>326.66666666666669</v>
      </c>
      <c r="AC55" s="328">
        <f t="shared" si="6"/>
        <v>160.93940000000001</v>
      </c>
      <c r="AD55" s="328">
        <f t="shared" si="6"/>
        <v>0</v>
      </c>
      <c r="AE55" s="328">
        <f t="shared" si="19"/>
        <v>171.11188666666666</v>
      </c>
      <c r="AF55" s="328">
        <f t="shared" si="20"/>
        <v>210.91275333333331</v>
      </c>
      <c r="AG55" s="329">
        <f t="shared" si="20"/>
        <v>233.70935333333333</v>
      </c>
      <c r="AH55" s="767">
        <v>1</v>
      </c>
      <c r="AI55" s="768">
        <v>4</v>
      </c>
      <c r="AJ55" s="768">
        <v>4</v>
      </c>
      <c r="AK55" s="768">
        <v>1</v>
      </c>
      <c r="AL55" s="768">
        <v>1</v>
      </c>
      <c r="AM55" s="768">
        <v>1</v>
      </c>
      <c r="AN55" s="768">
        <v>1</v>
      </c>
      <c r="AO55" s="768">
        <v>4</v>
      </c>
      <c r="AP55" s="768">
        <v>4</v>
      </c>
      <c r="AQ55" s="768">
        <v>1</v>
      </c>
      <c r="AR55" s="768">
        <v>4</v>
      </c>
      <c r="AS55" s="768">
        <v>4</v>
      </c>
      <c r="AT55" s="768">
        <v>4</v>
      </c>
      <c r="AU55" s="768">
        <v>6</v>
      </c>
      <c r="AV55" s="770">
        <v>7</v>
      </c>
    </row>
    <row r="56" spans="2:48" ht="14.4" x14ac:dyDescent="0.3">
      <c r="B56" s="915"/>
      <c r="C56" s="1" t="s">
        <v>4</v>
      </c>
      <c r="D56" s="755">
        <v>11.9</v>
      </c>
      <c r="E56" s="755">
        <v>0</v>
      </c>
      <c r="F56" s="755">
        <v>10.199999999999999</v>
      </c>
      <c r="G56" s="755">
        <v>0.9</v>
      </c>
      <c r="H56" s="755">
        <v>6.5</v>
      </c>
      <c r="I56" s="755">
        <v>5.4</v>
      </c>
      <c r="J56" s="755">
        <v>3.3</v>
      </c>
      <c r="K56" s="755">
        <v>2.8</v>
      </c>
      <c r="L56" s="756">
        <v>1.7820064</v>
      </c>
      <c r="M56" s="755">
        <v>3.2</v>
      </c>
      <c r="N56" s="756">
        <v>7.4509318999999996</v>
      </c>
      <c r="O56" s="756">
        <v>3.0647850999999999</v>
      </c>
      <c r="P56" s="756">
        <v>7.9402841000000004</v>
      </c>
      <c r="Q56" s="756">
        <v>8.8194570999999993</v>
      </c>
      <c r="R56" s="756">
        <v>9.5541935000000002</v>
      </c>
      <c r="S56" s="143">
        <f>100</f>
        <v>100</v>
      </c>
      <c r="T56" s="328">
        <f t="shared" si="3"/>
        <v>0</v>
      </c>
      <c r="U56" s="328">
        <f t="shared" si="3"/>
        <v>85.714285714285708</v>
      </c>
      <c r="V56" s="328">
        <f t="shared" si="3"/>
        <v>7.5630252100840334</v>
      </c>
      <c r="W56" s="328">
        <f t="shared" si="3"/>
        <v>54.621848739495796</v>
      </c>
      <c r="X56" s="328">
        <f t="shared" si="3"/>
        <v>45.378151260504197</v>
      </c>
      <c r="Y56" s="328">
        <f t="shared" si="3"/>
        <v>27.731092436974787</v>
      </c>
      <c r="Z56" s="328">
        <f t="shared" si="3"/>
        <v>23.52941176470588</v>
      </c>
      <c r="AA56" s="328">
        <f t="shared" si="3"/>
        <v>14.97484369747899</v>
      </c>
      <c r="AB56" s="328">
        <f t="shared" si="6"/>
        <v>26.890756302521009</v>
      </c>
      <c r="AC56" s="328">
        <f t="shared" si="6"/>
        <v>62.612873109243694</v>
      </c>
      <c r="AD56" s="328">
        <f t="shared" si="6"/>
        <v>25.754496638655461</v>
      </c>
      <c r="AE56" s="328">
        <f t="shared" si="19"/>
        <v>66.725076470588235</v>
      </c>
      <c r="AF56" s="328">
        <f t="shared" si="20"/>
        <v>74.113084873949575</v>
      </c>
      <c r="AG56" s="329">
        <f t="shared" si="20"/>
        <v>80.287340336134449</v>
      </c>
      <c r="AH56" s="767">
        <v>1</v>
      </c>
      <c r="AI56" s="768">
        <v>1</v>
      </c>
      <c r="AJ56" s="768">
        <v>1</v>
      </c>
      <c r="AK56" s="768">
        <v>1</v>
      </c>
      <c r="AL56" s="768">
        <v>1</v>
      </c>
      <c r="AM56" s="768">
        <v>1</v>
      </c>
      <c r="AN56" s="768">
        <v>1</v>
      </c>
      <c r="AO56" s="768">
        <v>1</v>
      </c>
      <c r="AP56" s="768">
        <v>4</v>
      </c>
      <c r="AQ56" s="768">
        <v>1</v>
      </c>
      <c r="AR56" s="768">
        <v>4</v>
      </c>
      <c r="AS56" s="768">
        <v>4</v>
      </c>
      <c r="AT56" s="768">
        <v>4</v>
      </c>
      <c r="AU56" s="768">
        <v>6</v>
      </c>
      <c r="AV56" s="770">
        <v>7</v>
      </c>
    </row>
    <row r="57" spans="2:48" ht="14.4" x14ac:dyDescent="0.3">
      <c r="B57" s="915"/>
      <c r="C57" s="1" t="s">
        <v>5</v>
      </c>
      <c r="D57" s="755">
        <v>66.5</v>
      </c>
      <c r="E57" s="755">
        <v>64</v>
      </c>
      <c r="F57" s="755">
        <v>81.3</v>
      </c>
      <c r="G57" s="755">
        <v>59.8</v>
      </c>
      <c r="H57" s="755">
        <v>98.2</v>
      </c>
      <c r="I57" s="755">
        <v>73</v>
      </c>
      <c r="J57" s="755">
        <v>68.7</v>
      </c>
      <c r="K57" s="755">
        <v>82.1</v>
      </c>
      <c r="L57" s="756">
        <v>42.839492999999997</v>
      </c>
      <c r="M57" s="756">
        <v>6.9909457000000002</v>
      </c>
      <c r="N57" s="755">
        <v>19</v>
      </c>
      <c r="O57" s="756">
        <v>4.5206368000000001</v>
      </c>
      <c r="P57" s="756">
        <v>31.283791999999998</v>
      </c>
      <c r="Q57" s="756">
        <v>35.902301999999999</v>
      </c>
      <c r="R57" s="756">
        <v>38.320903999999999</v>
      </c>
      <c r="S57" s="143">
        <f>100</f>
        <v>100</v>
      </c>
      <c r="T57" s="328">
        <f t="shared" si="3"/>
        <v>96.240601503759393</v>
      </c>
      <c r="U57" s="328">
        <f t="shared" si="3"/>
        <v>122.25563909774436</v>
      </c>
      <c r="V57" s="328">
        <f t="shared" si="3"/>
        <v>89.924812030075188</v>
      </c>
      <c r="W57" s="328">
        <f t="shared" si="3"/>
        <v>147.66917293233084</v>
      </c>
      <c r="X57" s="328">
        <f t="shared" si="3"/>
        <v>109.77443609022556</v>
      </c>
      <c r="Y57" s="328">
        <f t="shared" si="3"/>
        <v>103.30827067669173</v>
      </c>
      <c r="Z57" s="328">
        <f t="shared" si="3"/>
        <v>123.45864661654136</v>
      </c>
      <c r="AA57" s="328">
        <f t="shared" si="3"/>
        <v>64.420290225563903</v>
      </c>
      <c r="AB57" s="328">
        <f t="shared" si="6"/>
        <v>10.512700300751879</v>
      </c>
      <c r="AC57" s="328">
        <f t="shared" si="6"/>
        <v>28.571428571428573</v>
      </c>
      <c r="AD57" s="328">
        <f t="shared" si="6"/>
        <v>6.7979500751879707</v>
      </c>
      <c r="AE57" s="328">
        <f t="shared" ref="AE57:AE60" si="21">P57*100/$D57</f>
        <v>47.043296240601499</v>
      </c>
      <c r="AF57" s="328">
        <f t="shared" ref="AF57:AG60" si="22">Q57*100/$D57</f>
        <v>53.988424060150372</v>
      </c>
      <c r="AG57" s="329">
        <f t="shared" si="22"/>
        <v>57.625419548872181</v>
      </c>
      <c r="AH57" s="767">
        <v>1</v>
      </c>
      <c r="AI57" s="768">
        <v>1</v>
      </c>
      <c r="AJ57" s="768">
        <v>1</v>
      </c>
      <c r="AK57" s="768">
        <v>1</v>
      </c>
      <c r="AL57" s="768">
        <v>1</v>
      </c>
      <c r="AM57" s="768">
        <v>1</v>
      </c>
      <c r="AN57" s="768">
        <v>1</v>
      </c>
      <c r="AO57" s="768">
        <v>1</v>
      </c>
      <c r="AP57" s="768">
        <v>4</v>
      </c>
      <c r="AQ57" s="768">
        <v>4</v>
      </c>
      <c r="AR57" s="768">
        <v>1</v>
      </c>
      <c r="AS57" s="768">
        <v>4</v>
      </c>
      <c r="AT57" s="768">
        <v>4</v>
      </c>
      <c r="AU57" s="768">
        <v>6</v>
      </c>
      <c r="AV57" s="770">
        <v>7</v>
      </c>
    </row>
    <row r="58" spans="2:48" ht="14.4" x14ac:dyDescent="0.3">
      <c r="B58" s="915"/>
      <c r="C58" s="1" t="s">
        <v>6</v>
      </c>
      <c r="D58" s="755">
        <v>80</v>
      </c>
      <c r="E58" s="755">
        <v>65.000001530000006</v>
      </c>
      <c r="F58" s="755">
        <v>92.19999777999999</v>
      </c>
      <c r="G58" s="755">
        <v>62.699999999999996</v>
      </c>
      <c r="H58" s="755">
        <v>105</v>
      </c>
      <c r="I58" s="755">
        <v>78.599999999999994</v>
      </c>
      <c r="J58" s="755">
        <v>72</v>
      </c>
      <c r="K58" s="755">
        <v>85.199996949999999</v>
      </c>
      <c r="L58" s="755">
        <v>49.000001569999995</v>
      </c>
      <c r="M58" s="755">
        <v>15.09999972</v>
      </c>
      <c r="N58" s="755">
        <v>28.8650229</v>
      </c>
      <c r="O58" s="755">
        <v>7.6252540300000007</v>
      </c>
      <c r="P58" s="756">
        <v>102.39221739999999</v>
      </c>
      <c r="Q58" s="756">
        <v>121.3329454</v>
      </c>
      <c r="R58" s="756">
        <v>131.7135548</v>
      </c>
      <c r="S58" s="143">
        <f>100</f>
        <v>100</v>
      </c>
      <c r="T58" s="328">
        <f t="shared" ref="T58:AA89" si="23">E58*100/$D58</f>
        <v>81.250001912500011</v>
      </c>
      <c r="U58" s="328">
        <f t="shared" si="23"/>
        <v>115.24999722499999</v>
      </c>
      <c r="V58" s="328">
        <f t="shared" si="23"/>
        <v>78.375</v>
      </c>
      <c r="W58" s="328">
        <f t="shared" si="23"/>
        <v>131.25</v>
      </c>
      <c r="X58" s="328">
        <f t="shared" si="23"/>
        <v>98.249999999999986</v>
      </c>
      <c r="Y58" s="328">
        <f t="shared" si="23"/>
        <v>90</v>
      </c>
      <c r="Z58" s="328">
        <f t="shared" si="23"/>
        <v>106.4999961875</v>
      </c>
      <c r="AA58" s="328">
        <f t="shared" si="23"/>
        <v>61.250001962499994</v>
      </c>
      <c r="AB58" s="328">
        <f t="shared" si="6"/>
        <v>18.874999649999999</v>
      </c>
      <c r="AC58" s="328">
        <f t="shared" si="6"/>
        <v>36.081278624999996</v>
      </c>
      <c r="AD58" s="328">
        <f t="shared" si="6"/>
        <v>9.5315675375000009</v>
      </c>
      <c r="AE58" s="328">
        <f t="shared" si="21"/>
        <v>127.99027174999999</v>
      </c>
      <c r="AF58" s="328">
        <f t="shared" si="22"/>
        <v>151.66618175000002</v>
      </c>
      <c r="AG58" s="329">
        <f t="shared" si="22"/>
        <v>164.6419435</v>
      </c>
      <c r="AH58" s="767">
        <v>1</v>
      </c>
      <c r="AI58" s="768">
        <v>1</v>
      </c>
      <c r="AJ58" s="768">
        <v>1</v>
      </c>
      <c r="AK58" s="768">
        <v>1</v>
      </c>
      <c r="AL58" s="768">
        <v>1</v>
      </c>
      <c r="AM58" s="768">
        <v>1</v>
      </c>
      <c r="AN58" s="768">
        <v>1</v>
      </c>
      <c r="AO58" s="768">
        <v>1</v>
      </c>
      <c r="AP58" s="768">
        <v>1</v>
      </c>
      <c r="AQ58" s="768">
        <v>1</v>
      </c>
      <c r="AR58" s="768">
        <v>1</v>
      </c>
      <c r="AS58" s="768">
        <v>1</v>
      </c>
      <c r="AT58" s="768">
        <v>4</v>
      </c>
      <c r="AU58" s="768">
        <v>6</v>
      </c>
      <c r="AV58" s="770">
        <v>7</v>
      </c>
    </row>
    <row r="59" spans="2:48" ht="14.4" x14ac:dyDescent="0.3">
      <c r="B59" s="916"/>
      <c r="C59" s="8" t="s">
        <v>7</v>
      </c>
      <c r="D59" s="565">
        <v>13.5</v>
      </c>
      <c r="E59" s="565">
        <v>1.00000153</v>
      </c>
      <c r="F59" s="565">
        <v>10.89999778</v>
      </c>
      <c r="G59" s="565">
        <v>2.9</v>
      </c>
      <c r="H59" s="565">
        <v>6.8</v>
      </c>
      <c r="I59" s="565">
        <v>5.6000000000000005</v>
      </c>
      <c r="J59" s="565">
        <v>3.3</v>
      </c>
      <c r="K59" s="565">
        <v>3.09999695</v>
      </c>
      <c r="L59" s="565">
        <v>6.1605085700000002</v>
      </c>
      <c r="M59" s="565">
        <v>8.1090540200000003</v>
      </c>
      <c r="N59" s="565">
        <v>9.8650228999999996</v>
      </c>
      <c r="O59" s="565">
        <v>3.1046172300000001</v>
      </c>
      <c r="P59" s="565">
        <v>71.108425400000002</v>
      </c>
      <c r="Q59" s="565">
        <v>85.430643399999994</v>
      </c>
      <c r="R59" s="565">
        <v>93.392650799999998</v>
      </c>
      <c r="S59" s="143">
        <f>100</f>
        <v>100</v>
      </c>
      <c r="T59" s="328">
        <f t="shared" si="23"/>
        <v>7.4074187407407406</v>
      </c>
      <c r="U59" s="328">
        <f t="shared" si="23"/>
        <v>80.740724296296293</v>
      </c>
      <c r="V59" s="328">
        <f t="shared" si="23"/>
        <v>21.481481481481481</v>
      </c>
      <c r="W59" s="328">
        <f t="shared" si="23"/>
        <v>50.370370370370374</v>
      </c>
      <c r="X59" s="328">
        <f t="shared" si="23"/>
        <v>41.481481481481481</v>
      </c>
      <c r="Y59" s="328">
        <f t="shared" si="23"/>
        <v>24.444444444444443</v>
      </c>
      <c r="Z59" s="328">
        <f t="shared" si="23"/>
        <v>22.962940370370369</v>
      </c>
      <c r="AA59" s="328">
        <f t="shared" si="23"/>
        <v>45.633396814814823</v>
      </c>
      <c r="AB59" s="328">
        <f t="shared" si="6"/>
        <v>60.067066814814815</v>
      </c>
      <c r="AC59" s="328">
        <f t="shared" si="6"/>
        <v>73.074243703703701</v>
      </c>
      <c r="AD59" s="328">
        <f t="shared" si="6"/>
        <v>22.997164666666666</v>
      </c>
      <c r="AE59" s="328">
        <f t="shared" si="21"/>
        <v>526.72907703703709</v>
      </c>
      <c r="AF59" s="328">
        <f t="shared" si="22"/>
        <v>632.81958074074066</v>
      </c>
      <c r="AG59" s="329">
        <f t="shared" si="22"/>
        <v>691.79741333333322</v>
      </c>
      <c r="AH59" s="771"/>
      <c r="AI59" s="772"/>
      <c r="AJ59" s="772"/>
      <c r="AK59" s="772"/>
      <c r="AL59" s="772"/>
      <c r="AM59" s="772"/>
      <c r="AN59" s="772"/>
      <c r="AO59" s="772"/>
      <c r="AP59" s="772"/>
      <c r="AQ59" s="772"/>
      <c r="AR59" s="772"/>
      <c r="AS59" s="772"/>
      <c r="AT59" s="772"/>
      <c r="AU59" s="772"/>
      <c r="AV59" s="773"/>
    </row>
    <row r="60" spans="2:48" ht="16.5" customHeight="1" x14ac:dyDescent="0.3">
      <c r="B60" s="917" t="s">
        <v>27</v>
      </c>
      <c r="C60" s="7" t="s">
        <v>2</v>
      </c>
      <c r="D60" s="755">
        <v>3.5</v>
      </c>
      <c r="E60" s="755">
        <v>4.3</v>
      </c>
      <c r="F60" s="755">
        <v>1.2</v>
      </c>
      <c r="G60" s="755">
        <v>4.4000000000000004</v>
      </c>
      <c r="H60" s="755">
        <v>3.9</v>
      </c>
      <c r="I60" s="755">
        <v>4.5999999999999996</v>
      </c>
      <c r="J60" s="755">
        <v>4.2</v>
      </c>
      <c r="K60" s="755">
        <v>5</v>
      </c>
      <c r="L60" s="755">
        <v>6.6</v>
      </c>
      <c r="M60" s="755">
        <v>7.6</v>
      </c>
      <c r="N60" s="755">
        <v>7.9</v>
      </c>
      <c r="O60" s="755">
        <v>7.8</v>
      </c>
      <c r="P60" s="756">
        <v>4.5274612000000003</v>
      </c>
      <c r="Q60" s="756">
        <v>5.4871707000000001</v>
      </c>
      <c r="R60" s="756">
        <v>6.1432323000000002</v>
      </c>
      <c r="S60" s="143">
        <f>100</f>
        <v>100</v>
      </c>
      <c r="T60" s="328">
        <f t="shared" si="23"/>
        <v>122.85714285714286</v>
      </c>
      <c r="U60" s="328">
        <f t="shared" si="23"/>
        <v>34.285714285714285</v>
      </c>
      <c r="V60" s="328">
        <f t="shared" si="23"/>
        <v>125.71428571428574</v>
      </c>
      <c r="W60" s="328">
        <f t="shared" si="23"/>
        <v>111.42857142857143</v>
      </c>
      <c r="X60" s="328">
        <f t="shared" si="23"/>
        <v>131.42857142857142</v>
      </c>
      <c r="Y60" s="328">
        <f t="shared" si="23"/>
        <v>120</v>
      </c>
      <c r="Z60" s="328">
        <f t="shared" si="23"/>
        <v>142.85714285714286</v>
      </c>
      <c r="AA60" s="328">
        <f t="shared" si="23"/>
        <v>188.57142857142858</v>
      </c>
      <c r="AB60" s="328">
        <f t="shared" si="6"/>
        <v>217.14285714285714</v>
      </c>
      <c r="AC60" s="328">
        <f t="shared" si="6"/>
        <v>225.71428571428572</v>
      </c>
      <c r="AD60" s="328">
        <f t="shared" si="6"/>
        <v>222.85714285714286</v>
      </c>
      <c r="AE60" s="328">
        <f t="shared" si="21"/>
        <v>129.35603428571429</v>
      </c>
      <c r="AF60" s="328">
        <f t="shared" si="22"/>
        <v>156.77630571428571</v>
      </c>
      <c r="AG60" s="329">
        <f t="shared" si="22"/>
        <v>175.52092285714284</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row>
    <row r="61" spans="2:48" ht="14.4" x14ac:dyDescent="0.3">
      <c r="B61" s="915"/>
      <c r="C61" s="1" t="s">
        <v>3</v>
      </c>
      <c r="D61" s="755">
        <v>12.9</v>
      </c>
      <c r="E61" s="755">
        <v>10</v>
      </c>
      <c r="F61" s="755">
        <v>13.5</v>
      </c>
      <c r="G61" s="755">
        <v>10.8</v>
      </c>
      <c r="H61" s="755">
        <v>12.4</v>
      </c>
      <c r="I61" s="755">
        <v>15</v>
      </c>
      <c r="J61" s="755">
        <v>14.5</v>
      </c>
      <c r="K61" s="755">
        <v>18.2</v>
      </c>
      <c r="L61" s="755">
        <v>18.600000000000001</v>
      </c>
      <c r="M61" s="755">
        <v>16.8</v>
      </c>
      <c r="N61" s="755">
        <v>18.100000000000001</v>
      </c>
      <c r="O61" s="755">
        <v>15</v>
      </c>
      <c r="P61" s="756">
        <v>12.897999</v>
      </c>
      <c r="Q61" s="756">
        <v>15.898092</v>
      </c>
      <c r="R61" s="756">
        <v>17.614629999999998</v>
      </c>
      <c r="S61" s="143">
        <f>100</f>
        <v>100</v>
      </c>
      <c r="T61" s="328">
        <f t="shared" si="23"/>
        <v>77.519379844961236</v>
      </c>
      <c r="U61" s="328">
        <f t="shared" si="23"/>
        <v>104.65116279069767</v>
      </c>
      <c r="V61" s="328">
        <f t="shared" si="23"/>
        <v>83.720930232558132</v>
      </c>
      <c r="W61" s="328">
        <f t="shared" si="23"/>
        <v>96.124031007751938</v>
      </c>
      <c r="X61" s="328">
        <f t="shared" si="23"/>
        <v>116.27906976744185</v>
      </c>
      <c r="Y61" s="328">
        <f t="shared" si="23"/>
        <v>112.40310077519379</v>
      </c>
      <c r="Z61" s="328">
        <f t="shared" si="23"/>
        <v>141.08527131782947</v>
      </c>
      <c r="AA61" s="328">
        <f t="shared" si="23"/>
        <v>144.18604651162792</v>
      </c>
      <c r="AB61" s="328">
        <f t="shared" si="6"/>
        <v>130.23255813953489</v>
      </c>
      <c r="AC61" s="328">
        <f t="shared" si="6"/>
        <v>140.31007751937986</v>
      </c>
      <c r="AD61" s="328">
        <f t="shared" si="6"/>
        <v>116.27906976744185</v>
      </c>
      <c r="AE61" s="328">
        <f t="shared" ref="AE61:AE64" si="24">P61*100/$D61</f>
        <v>99.984488372093026</v>
      </c>
      <c r="AF61" s="328">
        <f t="shared" ref="AF61:AG64" si="25">Q61*100/$D61</f>
        <v>123.24102325581394</v>
      </c>
      <c r="AG61" s="329">
        <f t="shared" si="25"/>
        <v>136.54751937984494</v>
      </c>
      <c r="AH61" s="767">
        <v>1</v>
      </c>
      <c r="AI61" s="768">
        <v>1</v>
      </c>
      <c r="AJ61" s="768">
        <v>1</v>
      </c>
      <c r="AK61" s="768">
        <v>1</v>
      </c>
      <c r="AL61" s="768">
        <v>1</v>
      </c>
      <c r="AM61" s="768">
        <v>1</v>
      </c>
      <c r="AN61" s="768">
        <v>1</v>
      </c>
      <c r="AO61" s="768">
        <v>1</v>
      </c>
      <c r="AP61" s="768">
        <v>1</v>
      </c>
      <c r="AQ61" s="768">
        <v>1</v>
      </c>
      <c r="AR61" s="768">
        <v>1</v>
      </c>
      <c r="AS61" s="768">
        <v>1</v>
      </c>
      <c r="AT61" s="768">
        <v>4</v>
      </c>
      <c r="AU61" s="768">
        <v>6</v>
      </c>
      <c r="AV61" s="770">
        <v>7</v>
      </c>
    </row>
    <row r="62" spans="2:48" ht="14.4" x14ac:dyDescent="0.3">
      <c r="B62" s="915"/>
      <c r="C62" s="1" t="s">
        <v>4</v>
      </c>
      <c r="D62" s="755">
        <v>19.600000000000001</v>
      </c>
      <c r="E62" s="755">
        <v>14.4</v>
      </c>
      <c r="F62" s="755">
        <v>20.6</v>
      </c>
      <c r="G62" s="755">
        <v>27.1</v>
      </c>
      <c r="H62" s="755">
        <v>27</v>
      </c>
      <c r="I62" s="755">
        <v>21.6</v>
      </c>
      <c r="J62" s="755">
        <v>25.4</v>
      </c>
      <c r="K62" s="755">
        <v>37.700000000000003</v>
      </c>
      <c r="L62" s="755">
        <v>38.700000000000003</v>
      </c>
      <c r="M62" s="755">
        <v>42.9</v>
      </c>
      <c r="N62" s="755">
        <v>37.1</v>
      </c>
      <c r="O62" s="755">
        <v>40.799999999999997</v>
      </c>
      <c r="P62" s="756">
        <v>40.523224999999996</v>
      </c>
      <c r="Q62" s="756">
        <v>45.010078</v>
      </c>
      <c r="R62" s="756">
        <v>48.762936000000003</v>
      </c>
      <c r="S62" s="143">
        <f>100</f>
        <v>100</v>
      </c>
      <c r="T62" s="328">
        <f t="shared" si="23"/>
        <v>73.469387755102034</v>
      </c>
      <c r="U62" s="328">
        <f t="shared" si="23"/>
        <v>105.10204081632652</v>
      </c>
      <c r="V62" s="328">
        <f t="shared" si="23"/>
        <v>138.26530612244898</v>
      </c>
      <c r="W62" s="328">
        <f t="shared" si="23"/>
        <v>137.75510204081633</v>
      </c>
      <c r="X62" s="328">
        <f t="shared" si="23"/>
        <v>110.20408163265306</v>
      </c>
      <c r="Y62" s="328">
        <f t="shared" si="23"/>
        <v>129.59183673469386</v>
      </c>
      <c r="Z62" s="328">
        <f t="shared" si="23"/>
        <v>192.34693877551021</v>
      </c>
      <c r="AA62" s="328">
        <f t="shared" si="23"/>
        <v>197.44897959183675</v>
      </c>
      <c r="AB62" s="328">
        <f t="shared" si="6"/>
        <v>218.87755102040813</v>
      </c>
      <c r="AC62" s="328">
        <f t="shared" si="6"/>
        <v>189.28571428571428</v>
      </c>
      <c r="AD62" s="328">
        <f t="shared" si="6"/>
        <v>208.16326530612241</v>
      </c>
      <c r="AE62" s="328">
        <f t="shared" si="24"/>
        <v>206.75114795918364</v>
      </c>
      <c r="AF62" s="328">
        <f t="shared" si="25"/>
        <v>229.64325510204083</v>
      </c>
      <c r="AG62" s="329">
        <f t="shared" si="25"/>
        <v>248.79048979591835</v>
      </c>
      <c r="AH62" s="767">
        <v>1</v>
      </c>
      <c r="AI62" s="768">
        <v>1</v>
      </c>
      <c r="AJ62" s="768">
        <v>1</v>
      </c>
      <c r="AK62" s="768">
        <v>1</v>
      </c>
      <c r="AL62" s="768">
        <v>1</v>
      </c>
      <c r="AM62" s="768">
        <v>1</v>
      </c>
      <c r="AN62" s="768">
        <v>1</v>
      </c>
      <c r="AO62" s="768">
        <v>1</v>
      </c>
      <c r="AP62" s="768">
        <v>1</v>
      </c>
      <c r="AQ62" s="768">
        <v>1</v>
      </c>
      <c r="AR62" s="768">
        <v>1</v>
      </c>
      <c r="AS62" s="768">
        <v>1</v>
      </c>
      <c r="AT62" s="768">
        <v>4</v>
      </c>
      <c r="AU62" s="768">
        <v>6</v>
      </c>
      <c r="AV62" s="770">
        <v>7</v>
      </c>
    </row>
    <row r="63" spans="2:48" ht="14.4" x14ac:dyDescent="0.3">
      <c r="B63" s="915"/>
      <c r="C63" s="1" t="s">
        <v>5</v>
      </c>
      <c r="D63" s="755">
        <v>59.2</v>
      </c>
      <c r="E63" s="755">
        <v>39.5</v>
      </c>
      <c r="F63" s="755">
        <v>42.9</v>
      </c>
      <c r="G63" s="755">
        <v>45.8</v>
      </c>
      <c r="H63" s="755">
        <v>46.2</v>
      </c>
      <c r="I63" s="755">
        <v>56.1</v>
      </c>
      <c r="J63" s="755">
        <v>61.7</v>
      </c>
      <c r="K63" s="755">
        <v>57.7</v>
      </c>
      <c r="L63" s="755">
        <v>68.400000000000006</v>
      </c>
      <c r="M63" s="755">
        <v>66.400000000000006</v>
      </c>
      <c r="N63" s="755">
        <v>61.2</v>
      </c>
      <c r="O63" s="755">
        <v>64.400000000000006</v>
      </c>
      <c r="P63" s="756">
        <v>61.681587</v>
      </c>
      <c r="Q63" s="756">
        <v>70.787803999999994</v>
      </c>
      <c r="R63" s="756">
        <v>75.567238000000003</v>
      </c>
      <c r="S63" s="143">
        <f>100</f>
        <v>100</v>
      </c>
      <c r="T63" s="328">
        <f t="shared" si="23"/>
        <v>66.722972972972968</v>
      </c>
      <c r="U63" s="328">
        <f t="shared" si="23"/>
        <v>72.46621621621621</v>
      </c>
      <c r="V63" s="328">
        <f t="shared" si="23"/>
        <v>77.364864864864856</v>
      </c>
      <c r="W63" s="328">
        <f t="shared" si="23"/>
        <v>78.040540540540533</v>
      </c>
      <c r="X63" s="328">
        <f t="shared" si="23"/>
        <v>94.763513513513516</v>
      </c>
      <c r="Y63" s="328">
        <f t="shared" si="23"/>
        <v>104.22297297297297</v>
      </c>
      <c r="Z63" s="328">
        <f t="shared" si="23"/>
        <v>97.46621621621621</v>
      </c>
      <c r="AA63" s="328">
        <f t="shared" si="23"/>
        <v>115.54054054054055</v>
      </c>
      <c r="AB63" s="328">
        <f t="shared" si="6"/>
        <v>112.16216216216218</v>
      </c>
      <c r="AC63" s="328">
        <f t="shared" si="6"/>
        <v>103.37837837837837</v>
      </c>
      <c r="AD63" s="328">
        <f t="shared" si="6"/>
        <v>108.78378378378379</v>
      </c>
      <c r="AE63" s="328">
        <f t="shared" si="24"/>
        <v>104.19186993243243</v>
      </c>
      <c r="AF63" s="328">
        <f t="shared" si="25"/>
        <v>119.57399324324324</v>
      </c>
      <c r="AG63" s="329">
        <f t="shared" si="25"/>
        <v>127.64736148648649</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row>
    <row r="64" spans="2:48" ht="14.4" x14ac:dyDescent="0.3">
      <c r="B64" s="915"/>
      <c r="C64" s="1" t="s">
        <v>6</v>
      </c>
      <c r="D64" s="755">
        <v>95.2</v>
      </c>
      <c r="E64" s="755">
        <v>68.2</v>
      </c>
      <c r="F64" s="755">
        <v>78.199999999999989</v>
      </c>
      <c r="G64" s="755">
        <v>88.1</v>
      </c>
      <c r="H64" s="755">
        <v>89.5</v>
      </c>
      <c r="I64" s="755">
        <v>97.300000000000011</v>
      </c>
      <c r="J64" s="755">
        <v>105.8</v>
      </c>
      <c r="K64" s="755">
        <v>118.60000000000001</v>
      </c>
      <c r="L64" s="755">
        <v>132.30000000000001</v>
      </c>
      <c r="M64" s="755">
        <v>133.69999999999999</v>
      </c>
      <c r="N64" s="755">
        <v>124.30000000000001</v>
      </c>
      <c r="O64" s="755">
        <v>128</v>
      </c>
      <c r="P64" s="756">
        <v>119.63027220000001</v>
      </c>
      <c r="Q64" s="756">
        <v>137.18314469999999</v>
      </c>
      <c r="R64" s="756">
        <v>148.0880363</v>
      </c>
      <c r="S64" s="143">
        <f>100</f>
        <v>100</v>
      </c>
      <c r="T64" s="328">
        <f t="shared" si="23"/>
        <v>71.638655462184872</v>
      </c>
      <c r="U64" s="328">
        <f t="shared" si="23"/>
        <v>82.142857142857125</v>
      </c>
      <c r="V64" s="328">
        <f t="shared" si="23"/>
        <v>92.542016806722685</v>
      </c>
      <c r="W64" s="328">
        <f t="shared" si="23"/>
        <v>94.012605042016801</v>
      </c>
      <c r="X64" s="328">
        <f t="shared" si="23"/>
        <v>102.20588235294119</v>
      </c>
      <c r="Y64" s="328">
        <f t="shared" si="23"/>
        <v>111.1344537815126</v>
      </c>
      <c r="Z64" s="328">
        <f t="shared" si="23"/>
        <v>124.5798319327731</v>
      </c>
      <c r="AA64" s="328">
        <f t="shared" si="23"/>
        <v>138.97058823529414</v>
      </c>
      <c r="AB64" s="328">
        <f t="shared" si="6"/>
        <v>140.4411764705882</v>
      </c>
      <c r="AC64" s="328">
        <f t="shared" si="6"/>
        <v>130.56722689075633</v>
      </c>
      <c r="AD64" s="328">
        <f t="shared" si="6"/>
        <v>134.45378151260505</v>
      </c>
      <c r="AE64" s="328">
        <f t="shared" si="24"/>
        <v>125.6620506302521</v>
      </c>
      <c r="AF64" s="328">
        <f t="shared" si="25"/>
        <v>144.09994191176469</v>
      </c>
      <c r="AG64" s="329">
        <f t="shared" si="25"/>
        <v>155.55465997899159</v>
      </c>
      <c r="AH64" s="767">
        <v>1</v>
      </c>
      <c r="AI64" s="768">
        <v>1</v>
      </c>
      <c r="AJ64" s="768">
        <v>1</v>
      </c>
      <c r="AK64" s="768">
        <v>1</v>
      </c>
      <c r="AL64" s="768">
        <v>1</v>
      </c>
      <c r="AM64" s="768">
        <v>1</v>
      </c>
      <c r="AN64" s="768">
        <v>1</v>
      </c>
      <c r="AO64" s="768">
        <v>1</v>
      </c>
      <c r="AP64" s="768">
        <v>1</v>
      </c>
      <c r="AQ64" s="768">
        <v>1</v>
      </c>
      <c r="AR64" s="768">
        <v>1</v>
      </c>
      <c r="AS64" s="768">
        <v>1</v>
      </c>
      <c r="AT64" s="768">
        <v>4</v>
      </c>
      <c r="AU64" s="768">
        <v>6</v>
      </c>
      <c r="AV64" s="770">
        <v>7</v>
      </c>
    </row>
    <row r="65" spans="2:48" ht="14.4" x14ac:dyDescent="0.3">
      <c r="B65" s="916"/>
      <c r="C65" s="8" t="s">
        <v>7</v>
      </c>
      <c r="D65" s="565">
        <v>36</v>
      </c>
      <c r="E65" s="565">
        <v>28.700000000000003</v>
      </c>
      <c r="F65" s="565">
        <v>35.299999999999997</v>
      </c>
      <c r="G65" s="565">
        <v>42.300000000000004</v>
      </c>
      <c r="H65" s="565">
        <v>43.3</v>
      </c>
      <c r="I65" s="565">
        <v>41.2</v>
      </c>
      <c r="J65" s="565">
        <v>44.099999999999994</v>
      </c>
      <c r="K65" s="565">
        <v>60.900000000000006</v>
      </c>
      <c r="L65" s="565">
        <v>63.900000000000006</v>
      </c>
      <c r="M65" s="565">
        <v>67.3</v>
      </c>
      <c r="N65" s="565">
        <v>63.1</v>
      </c>
      <c r="O65" s="565">
        <v>63.599999999999994</v>
      </c>
      <c r="P65" s="565">
        <v>57.9486852</v>
      </c>
      <c r="Q65" s="565">
        <v>66.395340699999991</v>
      </c>
      <c r="R65" s="565">
        <v>72.520798299999996</v>
      </c>
      <c r="S65" s="143">
        <f>100</f>
        <v>100</v>
      </c>
      <c r="T65" s="328">
        <f t="shared" si="23"/>
        <v>79.722222222222229</v>
      </c>
      <c r="U65" s="328">
        <f t="shared" si="23"/>
        <v>98.055555555555543</v>
      </c>
      <c r="V65" s="328">
        <f t="shared" si="23"/>
        <v>117.5</v>
      </c>
      <c r="W65" s="328">
        <f t="shared" si="23"/>
        <v>120.27777777777777</v>
      </c>
      <c r="X65" s="328">
        <f t="shared" si="23"/>
        <v>114.44444444444444</v>
      </c>
      <c r="Y65" s="328">
        <f t="shared" si="23"/>
        <v>122.49999999999997</v>
      </c>
      <c r="Z65" s="328">
        <f t="shared" si="23"/>
        <v>169.16666666666669</v>
      </c>
      <c r="AA65" s="328">
        <f t="shared" si="23"/>
        <v>177.50000000000003</v>
      </c>
      <c r="AB65" s="328">
        <f t="shared" si="6"/>
        <v>186.94444444444446</v>
      </c>
      <c r="AC65" s="328">
        <f t="shared" si="6"/>
        <v>175.27777777777777</v>
      </c>
      <c r="AD65" s="328">
        <f t="shared" si="6"/>
        <v>176.66666666666663</v>
      </c>
      <c r="AE65" s="328">
        <f t="shared" ref="AE65:AE68" si="26">P65*100/$D65</f>
        <v>160.96857</v>
      </c>
      <c r="AF65" s="328">
        <f t="shared" ref="AF65:AG68" si="27">Q65*100/$D65</f>
        <v>184.43150194444442</v>
      </c>
      <c r="AG65" s="329">
        <f t="shared" si="27"/>
        <v>201.44666194444443</v>
      </c>
      <c r="AH65" s="771"/>
      <c r="AI65" s="772"/>
      <c r="AJ65" s="772"/>
      <c r="AK65" s="772"/>
      <c r="AL65" s="772"/>
      <c r="AM65" s="772"/>
      <c r="AN65" s="772"/>
      <c r="AO65" s="772"/>
      <c r="AP65" s="772"/>
      <c r="AQ65" s="772"/>
      <c r="AR65" s="772"/>
      <c r="AS65" s="772"/>
      <c r="AT65" s="772"/>
      <c r="AU65" s="772"/>
      <c r="AV65" s="773"/>
    </row>
    <row r="66" spans="2:48" ht="16.5" customHeight="1" x14ac:dyDescent="0.3">
      <c r="B66" s="915" t="s">
        <v>28</v>
      </c>
      <c r="C66" s="1" t="s">
        <v>2</v>
      </c>
      <c r="D66" s="755">
        <v>23.6</v>
      </c>
      <c r="E66" s="755">
        <v>31.4</v>
      </c>
      <c r="F66" s="755">
        <v>28.2</v>
      </c>
      <c r="G66" s="755">
        <v>26.4</v>
      </c>
      <c r="H66" s="755">
        <v>31.3</v>
      </c>
      <c r="I66" s="755">
        <v>30.6</v>
      </c>
      <c r="J66" s="755">
        <v>35.200000000000003</v>
      </c>
      <c r="K66" s="755">
        <v>33.6</v>
      </c>
      <c r="L66" s="755">
        <v>34.200000000000003</v>
      </c>
      <c r="M66" s="755">
        <v>38.6</v>
      </c>
      <c r="N66" s="755">
        <v>38.9</v>
      </c>
      <c r="O66" s="755">
        <v>43</v>
      </c>
      <c r="P66" s="756">
        <v>31.292453999999999</v>
      </c>
      <c r="Q66" s="756">
        <v>37.925690000000003</v>
      </c>
      <c r="R66" s="756">
        <v>42.460388000000002</v>
      </c>
      <c r="S66" s="143">
        <f>100</f>
        <v>100</v>
      </c>
      <c r="T66" s="328">
        <f t="shared" si="23"/>
        <v>133.0508474576271</v>
      </c>
      <c r="U66" s="328">
        <f t="shared" si="23"/>
        <v>119.4915254237288</v>
      </c>
      <c r="V66" s="328">
        <f t="shared" si="23"/>
        <v>111.86440677966101</v>
      </c>
      <c r="W66" s="328">
        <f t="shared" si="23"/>
        <v>132.62711864406779</v>
      </c>
      <c r="X66" s="328">
        <f t="shared" si="23"/>
        <v>129.66101694915253</v>
      </c>
      <c r="Y66" s="328">
        <f t="shared" si="23"/>
        <v>149.15254237288136</v>
      </c>
      <c r="Z66" s="328">
        <f t="shared" si="23"/>
        <v>142.37288135593221</v>
      </c>
      <c r="AA66" s="328">
        <f t="shared" si="23"/>
        <v>144.91525423728814</v>
      </c>
      <c r="AB66" s="328">
        <f t="shared" si="6"/>
        <v>163.5593220338983</v>
      </c>
      <c r="AC66" s="328">
        <f t="shared" si="6"/>
        <v>164.83050847457625</v>
      </c>
      <c r="AD66" s="328">
        <f t="shared" si="6"/>
        <v>182.20338983050846</v>
      </c>
      <c r="AE66" s="328">
        <f t="shared" si="26"/>
        <v>132.59514406779658</v>
      </c>
      <c r="AF66" s="328">
        <f t="shared" si="27"/>
        <v>160.70207627118646</v>
      </c>
      <c r="AG66" s="329">
        <f t="shared" si="27"/>
        <v>179.91689830508474</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row>
    <row r="67" spans="2:48" ht="14.4" x14ac:dyDescent="0.3">
      <c r="B67" s="915"/>
      <c r="C67" s="1" t="s">
        <v>3</v>
      </c>
      <c r="D67" s="755">
        <v>84.5</v>
      </c>
      <c r="E67" s="755">
        <v>73.7</v>
      </c>
      <c r="F67" s="755">
        <v>76.900000000000006</v>
      </c>
      <c r="G67" s="755">
        <v>88.2</v>
      </c>
      <c r="H67" s="755">
        <v>87.8</v>
      </c>
      <c r="I67" s="755">
        <v>94.6</v>
      </c>
      <c r="J67" s="755">
        <v>103.3</v>
      </c>
      <c r="K67" s="755">
        <v>105.3</v>
      </c>
      <c r="L67" s="755">
        <v>119.4</v>
      </c>
      <c r="M67" s="755">
        <v>128.4</v>
      </c>
      <c r="N67" s="755">
        <v>131.30000000000001</v>
      </c>
      <c r="O67" s="755">
        <v>131.19999999999999</v>
      </c>
      <c r="P67" s="756">
        <v>112.81449000000001</v>
      </c>
      <c r="Q67" s="756">
        <v>139.05530999999999</v>
      </c>
      <c r="R67" s="756">
        <v>154.09380999999999</v>
      </c>
      <c r="S67" s="143">
        <f>100</f>
        <v>100</v>
      </c>
      <c r="T67" s="328">
        <f t="shared" si="23"/>
        <v>87.218934911242599</v>
      </c>
      <c r="U67" s="328">
        <f t="shared" si="23"/>
        <v>91.005917159763328</v>
      </c>
      <c r="V67" s="328">
        <f t="shared" si="23"/>
        <v>104.37869822485207</v>
      </c>
      <c r="W67" s="328">
        <f t="shared" si="23"/>
        <v>103.90532544378698</v>
      </c>
      <c r="X67" s="328">
        <f t="shared" si="23"/>
        <v>111.95266272189349</v>
      </c>
      <c r="Y67" s="328">
        <f t="shared" si="23"/>
        <v>122.24852071005917</v>
      </c>
      <c r="Z67" s="328">
        <f t="shared" si="23"/>
        <v>124.61538461538461</v>
      </c>
      <c r="AA67" s="328">
        <f t="shared" si="23"/>
        <v>141.30177514792899</v>
      </c>
      <c r="AB67" s="328">
        <f t="shared" si="6"/>
        <v>151.95266272189349</v>
      </c>
      <c r="AC67" s="328">
        <f t="shared" si="6"/>
        <v>155.38461538461542</v>
      </c>
      <c r="AD67" s="328">
        <f t="shared" si="6"/>
        <v>155.26627218934908</v>
      </c>
      <c r="AE67" s="328">
        <f t="shared" si="26"/>
        <v>133.50827218934913</v>
      </c>
      <c r="AF67" s="328">
        <f t="shared" si="27"/>
        <v>164.5624970414201</v>
      </c>
      <c r="AG67" s="329">
        <f t="shared" si="27"/>
        <v>182.35953846153845</v>
      </c>
      <c r="AH67" s="767">
        <v>1</v>
      </c>
      <c r="AI67" s="768">
        <v>1</v>
      </c>
      <c r="AJ67" s="768">
        <v>1</v>
      </c>
      <c r="AK67" s="768">
        <v>1</v>
      </c>
      <c r="AL67" s="768">
        <v>1</v>
      </c>
      <c r="AM67" s="768">
        <v>1</v>
      </c>
      <c r="AN67" s="768">
        <v>1</v>
      </c>
      <c r="AO67" s="768">
        <v>1</v>
      </c>
      <c r="AP67" s="768">
        <v>1</v>
      </c>
      <c r="AQ67" s="768">
        <v>1</v>
      </c>
      <c r="AR67" s="768">
        <v>1</v>
      </c>
      <c r="AS67" s="768">
        <v>1</v>
      </c>
      <c r="AT67" s="768">
        <v>4</v>
      </c>
      <c r="AU67" s="768">
        <v>6</v>
      </c>
      <c r="AV67" s="770">
        <v>7</v>
      </c>
    </row>
    <row r="68" spans="2:48" ht="14.4" x14ac:dyDescent="0.3">
      <c r="B68" s="915"/>
      <c r="C68" s="1" t="s">
        <v>4</v>
      </c>
      <c r="D68" s="755">
        <v>186.6</v>
      </c>
      <c r="E68" s="755">
        <v>161.1</v>
      </c>
      <c r="F68" s="755">
        <v>149.30000000000001</v>
      </c>
      <c r="G68" s="755">
        <v>164.9</v>
      </c>
      <c r="H68" s="755">
        <v>167.4</v>
      </c>
      <c r="I68" s="755">
        <v>189.2</v>
      </c>
      <c r="J68" s="755">
        <v>199.3</v>
      </c>
      <c r="K68" s="755">
        <v>212.2</v>
      </c>
      <c r="L68" s="755">
        <v>220.4</v>
      </c>
      <c r="M68" s="755">
        <v>233.2</v>
      </c>
      <c r="N68" s="755">
        <v>253.1</v>
      </c>
      <c r="O68" s="755">
        <v>244.3</v>
      </c>
      <c r="P68" s="756">
        <v>242.64272</v>
      </c>
      <c r="Q68" s="756">
        <v>269.50885</v>
      </c>
      <c r="R68" s="756">
        <v>291.93686000000002</v>
      </c>
      <c r="S68" s="143">
        <f>100</f>
        <v>100</v>
      </c>
      <c r="T68" s="328">
        <f t="shared" si="23"/>
        <v>86.334405144694543</v>
      </c>
      <c r="U68" s="328">
        <f t="shared" si="23"/>
        <v>80.010718113612015</v>
      </c>
      <c r="V68" s="328">
        <f t="shared" si="23"/>
        <v>88.370846730975344</v>
      </c>
      <c r="W68" s="328">
        <f t="shared" si="23"/>
        <v>89.710610932475888</v>
      </c>
      <c r="X68" s="328">
        <f t="shared" si="23"/>
        <v>101.39335476956056</v>
      </c>
      <c r="Y68" s="328">
        <f t="shared" si="23"/>
        <v>106.80600214362272</v>
      </c>
      <c r="Z68" s="328">
        <f t="shared" si="23"/>
        <v>113.71918542336549</v>
      </c>
      <c r="AA68" s="328">
        <f t="shared" si="23"/>
        <v>118.11361200428725</v>
      </c>
      <c r="AB68" s="328">
        <f t="shared" si="6"/>
        <v>124.97320471597</v>
      </c>
      <c r="AC68" s="328">
        <f t="shared" si="6"/>
        <v>135.63772775991427</v>
      </c>
      <c r="AD68" s="328">
        <f t="shared" si="6"/>
        <v>130.92175777063238</v>
      </c>
      <c r="AE68" s="328">
        <f t="shared" si="26"/>
        <v>130.03361200428725</v>
      </c>
      <c r="AF68" s="328">
        <f t="shared" si="27"/>
        <v>144.43132368703107</v>
      </c>
      <c r="AG68" s="329">
        <f t="shared" si="27"/>
        <v>156.45062165058951</v>
      </c>
      <c r="AH68" s="767">
        <v>1</v>
      </c>
      <c r="AI68" s="768">
        <v>1</v>
      </c>
      <c r="AJ68" s="768">
        <v>1</v>
      </c>
      <c r="AK68" s="768">
        <v>1</v>
      </c>
      <c r="AL68" s="768">
        <v>1</v>
      </c>
      <c r="AM68" s="768">
        <v>1</v>
      </c>
      <c r="AN68" s="768">
        <v>1</v>
      </c>
      <c r="AO68" s="768">
        <v>1</v>
      </c>
      <c r="AP68" s="768">
        <v>1</v>
      </c>
      <c r="AQ68" s="768">
        <v>1</v>
      </c>
      <c r="AR68" s="768">
        <v>1</v>
      </c>
      <c r="AS68" s="768">
        <v>1</v>
      </c>
      <c r="AT68" s="768">
        <v>4</v>
      </c>
      <c r="AU68" s="768">
        <v>6</v>
      </c>
      <c r="AV68" s="770">
        <v>7</v>
      </c>
    </row>
    <row r="69" spans="2:48" ht="14.4" x14ac:dyDescent="0.3">
      <c r="B69" s="915"/>
      <c r="C69" s="1" t="s">
        <v>5</v>
      </c>
      <c r="D69" s="755">
        <v>137.1</v>
      </c>
      <c r="E69" s="755">
        <v>119.8</v>
      </c>
      <c r="F69" s="755">
        <v>121.2</v>
      </c>
      <c r="G69" s="755">
        <v>154.4</v>
      </c>
      <c r="H69" s="755">
        <v>156.1</v>
      </c>
      <c r="I69" s="755">
        <v>162.30000000000001</v>
      </c>
      <c r="J69" s="755">
        <v>173</v>
      </c>
      <c r="K69" s="755">
        <v>167.5</v>
      </c>
      <c r="L69" s="755">
        <v>166.9</v>
      </c>
      <c r="M69" s="755">
        <v>152.6</v>
      </c>
      <c r="N69" s="755">
        <v>156.6</v>
      </c>
      <c r="O69" s="755">
        <v>160.5</v>
      </c>
      <c r="P69" s="756">
        <v>153.72506999999999</v>
      </c>
      <c r="Q69" s="756">
        <v>176.41990999999999</v>
      </c>
      <c r="R69" s="756">
        <v>188.32337999999999</v>
      </c>
      <c r="S69" s="143">
        <f>100</f>
        <v>100</v>
      </c>
      <c r="T69" s="328">
        <f t="shared" si="23"/>
        <v>87.381473377097009</v>
      </c>
      <c r="U69" s="328">
        <f t="shared" si="23"/>
        <v>88.402625820568929</v>
      </c>
      <c r="V69" s="328">
        <f t="shared" si="23"/>
        <v>112.61852662290299</v>
      </c>
      <c r="W69" s="328">
        <f t="shared" si="23"/>
        <v>113.85849744711889</v>
      </c>
      <c r="X69" s="328">
        <f t="shared" si="23"/>
        <v>118.38074398249455</v>
      </c>
      <c r="Y69" s="328">
        <f t="shared" si="23"/>
        <v>126.18526622902991</v>
      </c>
      <c r="Z69" s="328">
        <f t="shared" si="23"/>
        <v>122.17359591539024</v>
      </c>
      <c r="AA69" s="328">
        <f t="shared" si="23"/>
        <v>121.73595915390227</v>
      </c>
      <c r="AB69" s="328">
        <f t="shared" si="6"/>
        <v>111.30561633843909</v>
      </c>
      <c r="AC69" s="328">
        <f t="shared" si="6"/>
        <v>114.22319474835886</v>
      </c>
      <c r="AD69" s="328">
        <f t="shared" si="6"/>
        <v>117.06783369803064</v>
      </c>
      <c r="AE69" s="328">
        <f t="shared" ref="AE69:AE72" si="28">P69*100/$D69</f>
        <v>112.1262363238512</v>
      </c>
      <c r="AF69" s="328">
        <f t="shared" ref="AF69:AG72" si="29">Q69*100/$D69</f>
        <v>128.67973012399707</v>
      </c>
      <c r="AG69" s="329">
        <f t="shared" si="29"/>
        <v>137.36205689277901</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row>
    <row r="70" spans="2:48" ht="14.4" x14ac:dyDescent="0.3">
      <c r="B70" s="915"/>
      <c r="C70" s="1" t="s">
        <v>6</v>
      </c>
      <c r="D70" s="755">
        <v>431.79999999999995</v>
      </c>
      <c r="E70" s="755">
        <v>386</v>
      </c>
      <c r="F70" s="755">
        <v>375.6</v>
      </c>
      <c r="G70" s="755">
        <v>433.9</v>
      </c>
      <c r="H70" s="755">
        <v>442.6</v>
      </c>
      <c r="I70" s="755">
        <v>476.7</v>
      </c>
      <c r="J70" s="755">
        <v>510.8</v>
      </c>
      <c r="K70" s="755">
        <v>518.6</v>
      </c>
      <c r="L70" s="755">
        <v>540.9</v>
      </c>
      <c r="M70" s="755">
        <v>552.79999999999995</v>
      </c>
      <c r="N70" s="755">
        <v>579.9</v>
      </c>
      <c r="O70" s="755">
        <v>579</v>
      </c>
      <c r="P70" s="756">
        <v>540.47473400000001</v>
      </c>
      <c r="Q70" s="756">
        <v>622.90976000000001</v>
      </c>
      <c r="R70" s="756">
        <v>676.814438</v>
      </c>
      <c r="S70" s="143">
        <f>100</f>
        <v>100</v>
      </c>
      <c r="T70" s="328">
        <f t="shared" si="23"/>
        <v>89.393237610004647</v>
      </c>
      <c r="U70" s="328">
        <f t="shared" si="23"/>
        <v>86.984715145900893</v>
      </c>
      <c r="V70" s="328">
        <f t="shared" si="23"/>
        <v>100.48633626679019</v>
      </c>
      <c r="W70" s="328">
        <f t="shared" si="23"/>
        <v>102.50115794349237</v>
      </c>
      <c r="X70" s="328">
        <f t="shared" si="23"/>
        <v>110.39833256137102</v>
      </c>
      <c r="Y70" s="328">
        <f t="shared" si="23"/>
        <v>118.29550717924967</v>
      </c>
      <c r="Z70" s="328">
        <f t="shared" si="23"/>
        <v>120.10189902732748</v>
      </c>
      <c r="AA70" s="328">
        <f t="shared" si="23"/>
        <v>125.26632700324225</v>
      </c>
      <c r="AB70" s="328">
        <f t="shared" si="6"/>
        <v>128.02223251505328</v>
      </c>
      <c r="AC70" s="328">
        <f t="shared" si="6"/>
        <v>134.29828624363134</v>
      </c>
      <c r="AD70" s="328">
        <f t="shared" si="6"/>
        <v>134.08985641500695</v>
      </c>
      <c r="AE70" s="328">
        <f t="shared" si="28"/>
        <v>125.16784020379808</v>
      </c>
      <c r="AF70" s="328">
        <f t="shared" si="29"/>
        <v>144.25886058360354</v>
      </c>
      <c r="AG70" s="329">
        <f t="shared" si="29"/>
        <v>156.74257480314961</v>
      </c>
      <c r="AH70" s="767">
        <v>1</v>
      </c>
      <c r="AI70" s="768">
        <v>1</v>
      </c>
      <c r="AJ70" s="768">
        <v>1</v>
      </c>
      <c r="AK70" s="768">
        <v>1</v>
      </c>
      <c r="AL70" s="768">
        <v>1</v>
      </c>
      <c r="AM70" s="768">
        <v>1</v>
      </c>
      <c r="AN70" s="768">
        <v>1</v>
      </c>
      <c r="AO70" s="768">
        <v>1</v>
      </c>
      <c r="AP70" s="768">
        <v>1</v>
      </c>
      <c r="AQ70" s="768">
        <v>1</v>
      </c>
      <c r="AR70" s="768">
        <v>1</v>
      </c>
      <c r="AS70" s="768">
        <v>1</v>
      </c>
      <c r="AT70" s="768">
        <v>4</v>
      </c>
      <c r="AU70" s="768">
        <v>6</v>
      </c>
      <c r="AV70" s="770">
        <v>7</v>
      </c>
    </row>
    <row r="71" spans="2:48" ht="14.4" x14ac:dyDescent="0.3">
      <c r="B71" s="916"/>
      <c r="C71" s="8" t="s">
        <v>7</v>
      </c>
      <c r="D71" s="565">
        <v>294.7</v>
      </c>
      <c r="E71" s="565">
        <v>266.2</v>
      </c>
      <c r="F71" s="565">
        <v>254.40000000000003</v>
      </c>
      <c r="G71" s="565">
        <v>279.5</v>
      </c>
      <c r="H71" s="565">
        <v>286.5</v>
      </c>
      <c r="I71" s="565">
        <v>314.39999999999998</v>
      </c>
      <c r="J71" s="565">
        <v>337.8</v>
      </c>
      <c r="K71" s="565">
        <v>351.1</v>
      </c>
      <c r="L71" s="565">
        <v>374</v>
      </c>
      <c r="M71" s="565">
        <v>400.2</v>
      </c>
      <c r="N71" s="565">
        <v>423.3</v>
      </c>
      <c r="O71" s="565">
        <v>418.5</v>
      </c>
      <c r="P71" s="565">
        <v>386.749664</v>
      </c>
      <c r="Q71" s="565">
        <v>446.48984999999999</v>
      </c>
      <c r="R71" s="565">
        <v>488.49105800000001</v>
      </c>
      <c r="S71" s="143">
        <f>100</f>
        <v>100</v>
      </c>
      <c r="T71" s="328">
        <f t="shared" si="23"/>
        <v>90.32914828639295</v>
      </c>
      <c r="U71" s="328">
        <f t="shared" si="23"/>
        <v>86.325076348829327</v>
      </c>
      <c r="V71" s="328">
        <f t="shared" si="23"/>
        <v>94.842212419409577</v>
      </c>
      <c r="W71" s="328">
        <f t="shared" si="23"/>
        <v>97.217509331523587</v>
      </c>
      <c r="X71" s="328">
        <f t="shared" si="23"/>
        <v>106.68476416694944</v>
      </c>
      <c r="Y71" s="328">
        <f t="shared" si="23"/>
        <v>114.62504241601629</v>
      </c>
      <c r="Z71" s="328">
        <f t="shared" si="23"/>
        <v>119.13810654903293</v>
      </c>
      <c r="AA71" s="328">
        <f t="shared" si="23"/>
        <v>126.90872073294877</v>
      </c>
      <c r="AB71" s="328">
        <f t="shared" si="6"/>
        <v>135.79911774686121</v>
      </c>
      <c r="AC71" s="328">
        <f t="shared" si="6"/>
        <v>143.63759755683748</v>
      </c>
      <c r="AD71" s="328">
        <f t="shared" si="6"/>
        <v>142.00882253138786</v>
      </c>
      <c r="AE71" s="328">
        <f t="shared" si="28"/>
        <v>131.23504038004751</v>
      </c>
      <c r="AF71" s="328">
        <f t="shared" si="29"/>
        <v>151.50656599932134</v>
      </c>
      <c r="AG71" s="329">
        <f t="shared" si="29"/>
        <v>165.75875738038684</v>
      </c>
      <c r="AH71" s="771"/>
      <c r="AI71" s="772"/>
      <c r="AJ71" s="772"/>
      <c r="AK71" s="772"/>
      <c r="AL71" s="772"/>
      <c r="AM71" s="772"/>
      <c r="AN71" s="772"/>
      <c r="AO71" s="772"/>
      <c r="AP71" s="772"/>
      <c r="AQ71" s="772"/>
      <c r="AR71" s="772"/>
      <c r="AS71" s="772"/>
      <c r="AT71" s="772"/>
      <c r="AU71" s="772"/>
      <c r="AV71" s="773"/>
    </row>
    <row r="72" spans="2:48" ht="16.5" customHeight="1" x14ac:dyDescent="0.3">
      <c r="B72" s="917" t="s">
        <v>29</v>
      </c>
      <c r="C72" s="7" t="s">
        <v>2</v>
      </c>
      <c r="D72" s="755">
        <v>3.3</v>
      </c>
      <c r="E72" s="755">
        <v>3.5</v>
      </c>
      <c r="F72" s="755">
        <v>4.5999999999999996</v>
      </c>
      <c r="G72" s="755">
        <v>3.9</v>
      </c>
      <c r="H72" s="755">
        <v>2.6</v>
      </c>
      <c r="I72" s="756">
        <v>3.3162916999999998</v>
      </c>
      <c r="J72" s="755">
        <v>4</v>
      </c>
      <c r="K72" s="755">
        <v>3.8</v>
      </c>
      <c r="L72" s="755">
        <v>4.9000000000000004</v>
      </c>
      <c r="M72" s="755">
        <v>4.2</v>
      </c>
      <c r="N72" s="755">
        <v>5.8</v>
      </c>
      <c r="O72" s="755">
        <v>4</v>
      </c>
      <c r="P72" s="756">
        <v>3.8094929</v>
      </c>
      <c r="Q72" s="756">
        <v>4.6170125000000004</v>
      </c>
      <c r="R72" s="756">
        <v>5.1681409</v>
      </c>
      <c r="S72" s="143">
        <f>100</f>
        <v>100</v>
      </c>
      <c r="T72" s="328">
        <f t="shared" si="23"/>
        <v>106.06060606060606</v>
      </c>
      <c r="U72" s="328">
        <f t="shared" si="23"/>
        <v>139.39393939393938</v>
      </c>
      <c r="V72" s="328">
        <f t="shared" si="23"/>
        <v>118.18181818181819</v>
      </c>
      <c r="W72" s="328">
        <f t="shared" si="23"/>
        <v>78.787878787878796</v>
      </c>
      <c r="X72" s="328">
        <f t="shared" si="23"/>
        <v>100.49368787878788</v>
      </c>
      <c r="Y72" s="328">
        <f t="shared" si="23"/>
        <v>121.21212121212122</v>
      </c>
      <c r="Z72" s="328">
        <f t="shared" si="23"/>
        <v>115.15151515151516</v>
      </c>
      <c r="AA72" s="328">
        <f t="shared" si="23"/>
        <v>148.4848484848485</v>
      </c>
      <c r="AB72" s="328">
        <f t="shared" si="6"/>
        <v>127.27272727272728</v>
      </c>
      <c r="AC72" s="328">
        <f t="shared" si="6"/>
        <v>175.75757575757578</v>
      </c>
      <c r="AD72" s="328">
        <f t="shared" si="6"/>
        <v>121.21212121212122</v>
      </c>
      <c r="AE72" s="328">
        <f t="shared" si="28"/>
        <v>115.4391787878788</v>
      </c>
      <c r="AF72" s="328">
        <f t="shared" si="29"/>
        <v>139.90946969696972</v>
      </c>
      <c r="AG72" s="329">
        <f t="shared" si="29"/>
        <v>156.61033030303031</v>
      </c>
      <c r="AH72" s="767">
        <v>1</v>
      </c>
      <c r="AI72" s="768">
        <v>1</v>
      </c>
      <c r="AJ72" s="768">
        <v>1</v>
      </c>
      <c r="AK72" s="768">
        <v>1</v>
      </c>
      <c r="AL72" s="768">
        <v>1</v>
      </c>
      <c r="AM72" s="768">
        <v>4</v>
      </c>
      <c r="AN72" s="768">
        <v>1</v>
      </c>
      <c r="AO72" s="768">
        <v>1</v>
      </c>
      <c r="AP72" s="768">
        <v>1</v>
      </c>
      <c r="AQ72" s="768">
        <v>1</v>
      </c>
      <c r="AR72" s="768">
        <v>1</v>
      </c>
      <c r="AS72" s="768">
        <v>1</v>
      </c>
      <c r="AT72" s="768">
        <v>4</v>
      </c>
      <c r="AU72" s="768">
        <v>6</v>
      </c>
      <c r="AV72" s="770">
        <v>7</v>
      </c>
    </row>
    <row r="73" spans="2:48" ht="14.4" x14ac:dyDescent="0.3">
      <c r="B73" s="915"/>
      <c r="C73" s="1" t="s">
        <v>3</v>
      </c>
      <c r="D73" s="755">
        <v>9.6999999999999993</v>
      </c>
      <c r="E73" s="755">
        <v>11.8</v>
      </c>
      <c r="F73" s="755">
        <v>11.2</v>
      </c>
      <c r="G73" s="755">
        <v>14.4</v>
      </c>
      <c r="H73" s="755">
        <v>14.5</v>
      </c>
      <c r="I73" s="756">
        <v>14.310750000000001</v>
      </c>
      <c r="J73" s="755">
        <v>14.9</v>
      </c>
      <c r="K73" s="756">
        <v>15.880013999999999</v>
      </c>
      <c r="L73" s="755">
        <v>18.7</v>
      </c>
      <c r="M73" s="755">
        <v>17.600000000000001</v>
      </c>
      <c r="N73" s="755">
        <v>18.7</v>
      </c>
      <c r="O73" s="755">
        <v>20.6</v>
      </c>
      <c r="P73" s="756">
        <v>17.713251</v>
      </c>
      <c r="Q73" s="756">
        <v>21.833378</v>
      </c>
      <c r="R73" s="756">
        <v>24.190649000000001</v>
      </c>
      <c r="S73" s="143">
        <f>100</f>
        <v>100</v>
      </c>
      <c r="T73" s="328">
        <f t="shared" si="23"/>
        <v>121.64948453608248</v>
      </c>
      <c r="U73" s="328">
        <f t="shared" si="23"/>
        <v>115.4639175257732</v>
      </c>
      <c r="V73" s="328">
        <f t="shared" si="23"/>
        <v>148.45360824742269</v>
      </c>
      <c r="W73" s="328">
        <f t="shared" si="23"/>
        <v>149.48453608247425</v>
      </c>
      <c r="X73" s="328">
        <f t="shared" si="23"/>
        <v>147.53350515463919</v>
      </c>
      <c r="Y73" s="328">
        <f t="shared" si="23"/>
        <v>153.60824742268042</v>
      </c>
      <c r="Z73" s="328">
        <f t="shared" si="23"/>
        <v>163.71148453608248</v>
      </c>
      <c r="AA73" s="328">
        <f t="shared" si="23"/>
        <v>192.78350515463919</v>
      </c>
      <c r="AB73" s="328">
        <f t="shared" si="6"/>
        <v>181.4432989690722</v>
      </c>
      <c r="AC73" s="328">
        <f t="shared" si="6"/>
        <v>192.78350515463919</v>
      </c>
      <c r="AD73" s="328">
        <f t="shared" si="6"/>
        <v>212.37113402061857</v>
      </c>
      <c r="AE73" s="328">
        <f t="shared" ref="AE73:AE76" si="30">P73*100/$D73</f>
        <v>182.61083505154642</v>
      </c>
      <c r="AF73" s="328">
        <f t="shared" ref="AF73:AG76" si="31">Q73*100/$D73</f>
        <v>225.08637113402062</v>
      </c>
      <c r="AG73" s="329">
        <f t="shared" si="31"/>
        <v>249.38813402061857</v>
      </c>
      <c r="AH73" s="767">
        <v>1</v>
      </c>
      <c r="AI73" s="768">
        <v>1</v>
      </c>
      <c r="AJ73" s="768">
        <v>1</v>
      </c>
      <c r="AK73" s="768">
        <v>1</v>
      </c>
      <c r="AL73" s="768">
        <v>1</v>
      </c>
      <c r="AM73" s="768">
        <v>4</v>
      </c>
      <c r="AN73" s="768">
        <v>1</v>
      </c>
      <c r="AO73" s="768">
        <v>4</v>
      </c>
      <c r="AP73" s="768">
        <v>1</v>
      </c>
      <c r="AQ73" s="768">
        <v>1</v>
      </c>
      <c r="AR73" s="768">
        <v>1</v>
      </c>
      <c r="AS73" s="768">
        <v>1</v>
      </c>
      <c r="AT73" s="768">
        <v>4</v>
      </c>
      <c r="AU73" s="768">
        <v>6</v>
      </c>
      <c r="AV73" s="770">
        <v>7</v>
      </c>
    </row>
    <row r="74" spans="2:48" ht="14.4" x14ac:dyDescent="0.3">
      <c r="B74" s="915"/>
      <c r="C74" s="1" t="s">
        <v>4</v>
      </c>
      <c r="D74" s="755">
        <v>31.7</v>
      </c>
      <c r="E74" s="755">
        <v>29.2</v>
      </c>
      <c r="F74" s="755">
        <v>31.1</v>
      </c>
      <c r="G74" s="755">
        <v>37.200000000000003</v>
      </c>
      <c r="H74" s="755">
        <v>33.799999999999997</v>
      </c>
      <c r="I74" s="755">
        <v>36.1</v>
      </c>
      <c r="J74" s="755">
        <v>36.9</v>
      </c>
      <c r="K74" s="755">
        <v>38.9</v>
      </c>
      <c r="L74" s="755">
        <v>39</v>
      </c>
      <c r="M74" s="755">
        <v>38.299999999999997</v>
      </c>
      <c r="N74" s="755">
        <v>42.7</v>
      </c>
      <c r="O74" s="755">
        <v>46.6</v>
      </c>
      <c r="P74" s="756">
        <v>46.283878000000001</v>
      </c>
      <c r="Q74" s="756">
        <v>51.408569</v>
      </c>
      <c r="R74" s="756">
        <v>55.686439999999997</v>
      </c>
      <c r="S74" s="143">
        <f>100</f>
        <v>100</v>
      </c>
      <c r="T74" s="328">
        <f t="shared" si="23"/>
        <v>92.113564668769712</v>
      </c>
      <c r="U74" s="328">
        <f t="shared" si="23"/>
        <v>98.107255520504737</v>
      </c>
      <c r="V74" s="328">
        <f t="shared" si="23"/>
        <v>117.35015772870665</v>
      </c>
      <c r="W74" s="328">
        <f t="shared" si="23"/>
        <v>106.62460567823342</v>
      </c>
      <c r="X74" s="328">
        <f t="shared" si="23"/>
        <v>113.8801261829653</v>
      </c>
      <c r="Y74" s="328">
        <f t="shared" si="23"/>
        <v>116.40378548895899</v>
      </c>
      <c r="Z74" s="328">
        <f t="shared" si="23"/>
        <v>122.71293375394322</v>
      </c>
      <c r="AA74" s="328">
        <f t="shared" si="23"/>
        <v>123.02839116719244</v>
      </c>
      <c r="AB74" s="328">
        <f t="shared" si="6"/>
        <v>120.82018927444794</v>
      </c>
      <c r="AC74" s="328">
        <f t="shared" si="6"/>
        <v>134.70031545741324</v>
      </c>
      <c r="AD74" s="328">
        <f t="shared" si="6"/>
        <v>147.00315457413251</v>
      </c>
      <c r="AE74" s="328">
        <f t="shared" si="30"/>
        <v>146.00592429022083</v>
      </c>
      <c r="AF74" s="328">
        <f t="shared" si="31"/>
        <v>162.17214195583597</v>
      </c>
      <c r="AG74" s="329">
        <f t="shared" si="31"/>
        <v>175.6670031545741</v>
      </c>
      <c r="AH74" s="767">
        <v>1</v>
      </c>
      <c r="AI74" s="768">
        <v>1</v>
      </c>
      <c r="AJ74" s="768">
        <v>1</v>
      </c>
      <c r="AK74" s="768">
        <v>1</v>
      </c>
      <c r="AL74" s="768">
        <v>1</v>
      </c>
      <c r="AM74" s="768">
        <v>1</v>
      </c>
      <c r="AN74" s="768">
        <v>1</v>
      </c>
      <c r="AO74" s="768">
        <v>1</v>
      </c>
      <c r="AP74" s="768">
        <v>1</v>
      </c>
      <c r="AQ74" s="768">
        <v>1</v>
      </c>
      <c r="AR74" s="768">
        <v>1</v>
      </c>
      <c r="AS74" s="768">
        <v>1</v>
      </c>
      <c r="AT74" s="768">
        <v>4</v>
      </c>
      <c r="AU74" s="768">
        <v>6</v>
      </c>
      <c r="AV74" s="770">
        <v>7</v>
      </c>
    </row>
    <row r="75" spans="2:48" ht="14.4" x14ac:dyDescent="0.3">
      <c r="B75" s="915"/>
      <c r="C75" s="1" t="s">
        <v>5</v>
      </c>
      <c r="D75" s="755">
        <v>12</v>
      </c>
      <c r="E75" s="755">
        <v>8.5</v>
      </c>
      <c r="F75" s="755">
        <v>12.8</v>
      </c>
      <c r="G75" s="755">
        <v>14.7</v>
      </c>
      <c r="H75" s="755">
        <v>14.4</v>
      </c>
      <c r="I75" s="756">
        <v>12.172958</v>
      </c>
      <c r="J75" s="755">
        <v>15</v>
      </c>
      <c r="K75" s="756">
        <v>14.519982000000001</v>
      </c>
      <c r="L75" s="755">
        <v>14</v>
      </c>
      <c r="M75" s="755">
        <v>16.5</v>
      </c>
      <c r="N75" s="755">
        <v>14.2</v>
      </c>
      <c r="O75" s="755">
        <v>10.7</v>
      </c>
      <c r="P75" s="756">
        <v>10.248338</v>
      </c>
      <c r="Q75" s="756">
        <v>11.761328000000001</v>
      </c>
      <c r="R75" s="756">
        <v>12.557175000000001</v>
      </c>
      <c r="S75" s="143">
        <f>100</f>
        <v>100</v>
      </c>
      <c r="T75" s="328">
        <f t="shared" si="23"/>
        <v>70.833333333333329</v>
      </c>
      <c r="U75" s="328">
        <f t="shared" si="23"/>
        <v>106.66666666666667</v>
      </c>
      <c r="V75" s="328">
        <f t="shared" si="23"/>
        <v>122.5</v>
      </c>
      <c r="W75" s="328">
        <f t="shared" si="23"/>
        <v>120</v>
      </c>
      <c r="X75" s="328">
        <f t="shared" si="23"/>
        <v>101.44131666666665</v>
      </c>
      <c r="Y75" s="328">
        <f t="shared" si="23"/>
        <v>125</v>
      </c>
      <c r="Z75" s="328">
        <f t="shared" si="23"/>
        <v>120.99985</v>
      </c>
      <c r="AA75" s="328">
        <f t="shared" si="23"/>
        <v>116.66666666666667</v>
      </c>
      <c r="AB75" s="328">
        <f t="shared" si="6"/>
        <v>137.5</v>
      </c>
      <c r="AC75" s="328">
        <f t="shared" si="6"/>
        <v>118.33333333333333</v>
      </c>
      <c r="AD75" s="328">
        <f t="shared" si="6"/>
        <v>89.166666666666671</v>
      </c>
      <c r="AE75" s="328">
        <f t="shared" si="30"/>
        <v>85.402816666666681</v>
      </c>
      <c r="AF75" s="328">
        <f t="shared" si="31"/>
        <v>98.011066666666679</v>
      </c>
      <c r="AG75" s="329">
        <f t="shared" si="31"/>
        <v>104.64312500000001</v>
      </c>
      <c r="AH75" s="767">
        <v>1</v>
      </c>
      <c r="AI75" s="768">
        <v>1</v>
      </c>
      <c r="AJ75" s="768">
        <v>1</v>
      </c>
      <c r="AK75" s="768">
        <v>1</v>
      </c>
      <c r="AL75" s="768">
        <v>1</v>
      </c>
      <c r="AM75" s="768">
        <v>4</v>
      </c>
      <c r="AN75" s="768">
        <v>1</v>
      </c>
      <c r="AO75" s="768">
        <v>4</v>
      </c>
      <c r="AP75" s="768">
        <v>1</v>
      </c>
      <c r="AQ75" s="768">
        <v>1</v>
      </c>
      <c r="AR75" s="768">
        <v>1</v>
      </c>
      <c r="AS75" s="768">
        <v>1</v>
      </c>
      <c r="AT75" s="768">
        <v>4</v>
      </c>
      <c r="AU75" s="768">
        <v>6</v>
      </c>
      <c r="AV75" s="770">
        <v>7</v>
      </c>
    </row>
    <row r="76" spans="2:48" ht="14.4" x14ac:dyDescent="0.3">
      <c r="B76" s="915"/>
      <c r="C76" s="1" t="s">
        <v>6</v>
      </c>
      <c r="D76" s="755">
        <v>56.7</v>
      </c>
      <c r="E76" s="755">
        <v>53</v>
      </c>
      <c r="F76" s="755">
        <v>59.7</v>
      </c>
      <c r="G76" s="755">
        <v>70.2</v>
      </c>
      <c r="H76" s="755">
        <v>65.3</v>
      </c>
      <c r="I76" s="755">
        <v>65.899999699999995</v>
      </c>
      <c r="J76" s="755">
        <v>70.8</v>
      </c>
      <c r="K76" s="755">
        <v>73.099996000000004</v>
      </c>
      <c r="L76" s="755">
        <v>76.599999999999994</v>
      </c>
      <c r="M76" s="755">
        <v>76.599999999999994</v>
      </c>
      <c r="N76" s="755">
        <v>81.400000000000006</v>
      </c>
      <c r="O76" s="755">
        <v>81.900000000000006</v>
      </c>
      <c r="P76" s="756">
        <v>78.0549599</v>
      </c>
      <c r="Q76" s="756">
        <v>89.620287500000003</v>
      </c>
      <c r="R76" s="756">
        <v>97.602404899999996</v>
      </c>
      <c r="S76" s="143">
        <f>100</f>
        <v>100</v>
      </c>
      <c r="T76" s="328">
        <f t="shared" si="23"/>
        <v>93.474426807760139</v>
      </c>
      <c r="U76" s="328">
        <f t="shared" si="23"/>
        <v>105.29100529100529</v>
      </c>
      <c r="V76" s="328">
        <f t="shared" si="23"/>
        <v>123.80952380952381</v>
      </c>
      <c r="W76" s="328">
        <f t="shared" si="23"/>
        <v>115.16754850088182</v>
      </c>
      <c r="X76" s="328">
        <f t="shared" si="23"/>
        <v>116.22574902998235</v>
      </c>
      <c r="Y76" s="328">
        <f t="shared" si="23"/>
        <v>124.86772486772486</v>
      </c>
      <c r="Z76" s="328">
        <f t="shared" si="23"/>
        <v>128.92415520282185</v>
      </c>
      <c r="AA76" s="328">
        <f t="shared" si="23"/>
        <v>135.0970017636684</v>
      </c>
      <c r="AB76" s="328">
        <f t="shared" si="6"/>
        <v>135.0970017636684</v>
      </c>
      <c r="AC76" s="328">
        <f t="shared" si="6"/>
        <v>143.56261022927691</v>
      </c>
      <c r="AD76" s="328">
        <f t="shared" si="6"/>
        <v>144.44444444444446</v>
      </c>
      <c r="AE76" s="328">
        <f t="shared" si="30"/>
        <v>137.66306860670193</v>
      </c>
      <c r="AF76" s="328">
        <f t="shared" si="31"/>
        <v>158.0604717813051</v>
      </c>
      <c r="AG76" s="329">
        <f t="shared" si="31"/>
        <v>172.13828024691358</v>
      </c>
      <c r="AH76" s="767">
        <v>1</v>
      </c>
      <c r="AI76" s="768">
        <v>1</v>
      </c>
      <c r="AJ76" s="768">
        <v>1</v>
      </c>
      <c r="AK76" s="768">
        <v>1</v>
      </c>
      <c r="AL76" s="768">
        <v>1</v>
      </c>
      <c r="AM76" s="768">
        <v>1</v>
      </c>
      <c r="AN76" s="768">
        <v>1</v>
      </c>
      <c r="AO76" s="768">
        <v>1</v>
      </c>
      <c r="AP76" s="768">
        <v>1</v>
      </c>
      <c r="AQ76" s="768">
        <v>1</v>
      </c>
      <c r="AR76" s="768">
        <v>1</v>
      </c>
      <c r="AS76" s="768">
        <v>1</v>
      </c>
      <c r="AT76" s="768">
        <v>4</v>
      </c>
      <c r="AU76" s="768">
        <v>6</v>
      </c>
      <c r="AV76" s="770">
        <v>7</v>
      </c>
    </row>
    <row r="77" spans="2:48" ht="14.4" x14ac:dyDescent="0.3">
      <c r="B77" s="916"/>
      <c r="C77" s="8" t="s">
        <v>7</v>
      </c>
      <c r="D77" s="565">
        <v>44.7</v>
      </c>
      <c r="E77" s="565">
        <v>44.5</v>
      </c>
      <c r="F77" s="565">
        <v>46.9</v>
      </c>
      <c r="G77" s="565">
        <v>55.5</v>
      </c>
      <c r="H77" s="565">
        <v>50.9</v>
      </c>
      <c r="I77" s="565">
        <v>53.727041700000001</v>
      </c>
      <c r="J77" s="565">
        <v>55.8</v>
      </c>
      <c r="K77" s="565">
        <v>58.580013999999998</v>
      </c>
      <c r="L77" s="565">
        <v>62.6</v>
      </c>
      <c r="M77" s="565">
        <v>60.099999999999994</v>
      </c>
      <c r="N77" s="565">
        <v>67.2</v>
      </c>
      <c r="O77" s="565">
        <v>71.2</v>
      </c>
      <c r="P77" s="565">
        <v>67.806621899999996</v>
      </c>
      <c r="Q77" s="565">
        <v>77.858959499999997</v>
      </c>
      <c r="R77" s="565">
        <v>85.045229899999995</v>
      </c>
      <c r="S77" s="143">
        <f>100</f>
        <v>100</v>
      </c>
      <c r="T77" s="328">
        <f t="shared" si="23"/>
        <v>99.552572706935123</v>
      </c>
      <c r="U77" s="328">
        <f t="shared" si="23"/>
        <v>104.92170022371364</v>
      </c>
      <c r="V77" s="328">
        <f t="shared" si="23"/>
        <v>124.16107382550335</v>
      </c>
      <c r="W77" s="328">
        <f t="shared" si="23"/>
        <v>113.87024608501117</v>
      </c>
      <c r="X77" s="328">
        <f t="shared" si="23"/>
        <v>120.19472416107382</v>
      </c>
      <c r="Y77" s="328">
        <f t="shared" si="23"/>
        <v>124.83221476510066</v>
      </c>
      <c r="Z77" s="328">
        <f t="shared" si="23"/>
        <v>131.05148545861297</v>
      </c>
      <c r="AA77" s="328">
        <f t="shared" si="23"/>
        <v>140.04474272930648</v>
      </c>
      <c r="AB77" s="328">
        <f t="shared" si="6"/>
        <v>134.45190156599548</v>
      </c>
      <c r="AC77" s="328">
        <f t="shared" si="6"/>
        <v>150.33557046979865</v>
      </c>
      <c r="AD77" s="328">
        <f t="shared" si="6"/>
        <v>159.28411633109619</v>
      </c>
      <c r="AE77" s="328">
        <f t="shared" ref="AE77:AE80" si="32">P77*100/$D77</f>
        <v>151.692666442953</v>
      </c>
      <c r="AF77" s="328">
        <f t="shared" ref="AF77:AG80" si="33">Q77*100/$D77</f>
        <v>174.18111744966441</v>
      </c>
      <c r="AG77" s="329">
        <f t="shared" si="33"/>
        <v>190.25778501118566</v>
      </c>
      <c r="AH77" s="771"/>
      <c r="AI77" s="772"/>
      <c r="AJ77" s="772"/>
      <c r="AK77" s="772"/>
      <c r="AL77" s="772"/>
      <c r="AM77" s="772"/>
      <c r="AN77" s="772"/>
      <c r="AO77" s="772"/>
      <c r="AP77" s="772"/>
      <c r="AQ77" s="772"/>
      <c r="AR77" s="772"/>
      <c r="AS77" s="772"/>
      <c r="AT77" s="772"/>
      <c r="AU77" s="772"/>
      <c r="AV77" s="773"/>
    </row>
    <row r="78" spans="2:48" ht="16.5" customHeight="1" x14ac:dyDescent="0.3">
      <c r="B78" s="915" t="s">
        <v>30</v>
      </c>
      <c r="C78" s="1" t="s">
        <v>2</v>
      </c>
      <c r="D78" s="755">
        <v>11.6</v>
      </c>
      <c r="E78" s="755">
        <v>11</v>
      </c>
      <c r="F78" s="755">
        <v>12.2</v>
      </c>
      <c r="G78" s="755">
        <v>12.5</v>
      </c>
      <c r="H78" s="755">
        <v>14.1</v>
      </c>
      <c r="I78" s="755">
        <v>12.5</v>
      </c>
      <c r="J78" s="755">
        <v>15.8</v>
      </c>
      <c r="K78" s="755">
        <v>18</v>
      </c>
      <c r="L78" s="755">
        <v>19.100000000000001</v>
      </c>
      <c r="M78" s="755">
        <v>19.3</v>
      </c>
      <c r="N78" s="755">
        <v>20.5</v>
      </c>
      <c r="O78" s="755">
        <v>22.1</v>
      </c>
      <c r="P78" s="756">
        <v>14.601812000000001</v>
      </c>
      <c r="Q78" s="756">
        <v>17.697040999999999</v>
      </c>
      <c r="R78" s="756">
        <v>19.814352</v>
      </c>
      <c r="S78" s="143">
        <f>100</f>
        <v>100</v>
      </c>
      <c r="T78" s="328">
        <f t="shared" si="23"/>
        <v>94.827586206896555</v>
      </c>
      <c r="U78" s="328">
        <f t="shared" si="23"/>
        <v>105.17241379310344</v>
      </c>
      <c r="V78" s="328">
        <f t="shared" si="23"/>
        <v>107.75862068965517</v>
      </c>
      <c r="W78" s="328">
        <f t="shared" si="23"/>
        <v>121.55172413793103</v>
      </c>
      <c r="X78" s="328">
        <f t="shared" si="23"/>
        <v>107.75862068965517</v>
      </c>
      <c r="Y78" s="328">
        <f t="shared" si="23"/>
        <v>136.20689655172413</v>
      </c>
      <c r="Z78" s="328">
        <f t="shared" si="23"/>
        <v>155.17241379310346</v>
      </c>
      <c r="AA78" s="328">
        <f t="shared" si="23"/>
        <v>164.65517241379314</v>
      </c>
      <c r="AB78" s="328">
        <f t="shared" si="6"/>
        <v>166.37931034482759</v>
      </c>
      <c r="AC78" s="328">
        <f t="shared" si="6"/>
        <v>176.72413793103448</v>
      </c>
      <c r="AD78" s="328">
        <f t="shared" si="6"/>
        <v>190.51724137931035</v>
      </c>
      <c r="AE78" s="328">
        <f t="shared" si="32"/>
        <v>125.87768965517242</v>
      </c>
      <c r="AF78" s="328">
        <f t="shared" si="33"/>
        <v>152.56069827586208</v>
      </c>
      <c r="AG78" s="329">
        <f t="shared" si="33"/>
        <v>170.81337931034483</v>
      </c>
      <c r="AH78" s="767">
        <v>1</v>
      </c>
      <c r="AI78" s="768">
        <v>1</v>
      </c>
      <c r="AJ78" s="768">
        <v>1</v>
      </c>
      <c r="AK78" s="768">
        <v>1</v>
      </c>
      <c r="AL78" s="768">
        <v>1</v>
      </c>
      <c r="AM78" s="768">
        <v>1</v>
      </c>
      <c r="AN78" s="768">
        <v>1</v>
      </c>
      <c r="AO78" s="768">
        <v>1</v>
      </c>
      <c r="AP78" s="768">
        <v>1</v>
      </c>
      <c r="AQ78" s="768">
        <v>1</v>
      </c>
      <c r="AR78" s="768">
        <v>1</v>
      </c>
      <c r="AS78" s="768">
        <v>1</v>
      </c>
      <c r="AT78" s="768">
        <v>4</v>
      </c>
      <c r="AU78" s="768">
        <v>6</v>
      </c>
      <c r="AV78" s="770">
        <v>7</v>
      </c>
    </row>
    <row r="79" spans="2:48" ht="14.4" x14ac:dyDescent="0.3">
      <c r="B79" s="915"/>
      <c r="C79" s="1" t="s">
        <v>3</v>
      </c>
      <c r="D79" s="755">
        <v>34.200000000000003</v>
      </c>
      <c r="E79" s="755">
        <v>29.3</v>
      </c>
      <c r="F79" s="755">
        <v>25.9</v>
      </c>
      <c r="G79" s="755">
        <v>27.6</v>
      </c>
      <c r="H79" s="755">
        <v>33.4</v>
      </c>
      <c r="I79" s="755">
        <v>33.700000000000003</v>
      </c>
      <c r="J79" s="755">
        <v>37.1</v>
      </c>
      <c r="K79" s="755">
        <v>40.700000000000003</v>
      </c>
      <c r="L79" s="755">
        <v>44.1</v>
      </c>
      <c r="M79" s="755">
        <v>58.9</v>
      </c>
      <c r="N79" s="755">
        <v>57.8</v>
      </c>
      <c r="O79" s="755">
        <v>61.8</v>
      </c>
      <c r="P79" s="756">
        <v>53.139755000000001</v>
      </c>
      <c r="Q79" s="756">
        <v>65.500136999999995</v>
      </c>
      <c r="R79" s="756">
        <v>72.585693000000006</v>
      </c>
      <c r="S79" s="143">
        <f>100</f>
        <v>100</v>
      </c>
      <c r="T79" s="328">
        <f t="shared" si="23"/>
        <v>85.672514619883032</v>
      </c>
      <c r="U79" s="328">
        <f t="shared" si="23"/>
        <v>75.730994152046776</v>
      </c>
      <c r="V79" s="328">
        <f t="shared" si="23"/>
        <v>80.701754385964904</v>
      </c>
      <c r="W79" s="328">
        <f t="shared" si="23"/>
        <v>97.660818713450283</v>
      </c>
      <c r="X79" s="328">
        <f t="shared" si="23"/>
        <v>98.538011695906434</v>
      </c>
      <c r="Y79" s="328">
        <f t="shared" si="23"/>
        <v>108.47953216374268</v>
      </c>
      <c r="Z79" s="328">
        <f t="shared" si="23"/>
        <v>119.00584795321637</v>
      </c>
      <c r="AA79" s="328">
        <f t="shared" si="23"/>
        <v>128.94736842105263</v>
      </c>
      <c r="AB79" s="328">
        <f t="shared" si="6"/>
        <v>172.2222222222222</v>
      </c>
      <c r="AC79" s="328">
        <f t="shared" si="6"/>
        <v>169.00584795321635</v>
      </c>
      <c r="AD79" s="328">
        <f t="shared" si="6"/>
        <v>180.7017543859649</v>
      </c>
      <c r="AE79" s="328">
        <f t="shared" si="32"/>
        <v>155.37940058479532</v>
      </c>
      <c r="AF79" s="328">
        <f t="shared" si="33"/>
        <v>191.5208684210526</v>
      </c>
      <c r="AG79" s="329">
        <f t="shared" si="33"/>
        <v>212.23886842105264</v>
      </c>
      <c r="AH79" s="767">
        <v>1</v>
      </c>
      <c r="AI79" s="768">
        <v>1</v>
      </c>
      <c r="AJ79" s="768">
        <v>1</v>
      </c>
      <c r="AK79" s="768">
        <v>1</v>
      </c>
      <c r="AL79" s="768">
        <v>1</v>
      </c>
      <c r="AM79" s="768">
        <v>1</v>
      </c>
      <c r="AN79" s="768">
        <v>1</v>
      </c>
      <c r="AO79" s="768">
        <v>1</v>
      </c>
      <c r="AP79" s="768">
        <v>1</v>
      </c>
      <c r="AQ79" s="768">
        <v>1</v>
      </c>
      <c r="AR79" s="768">
        <v>1</v>
      </c>
      <c r="AS79" s="768">
        <v>1</v>
      </c>
      <c r="AT79" s="768">
        <v>4</v>
      </c>
      <c r="AU79" s="768">
        <v>6</v>
      </c>
      <c r="AV79" s="770">
        <v>7</v>
      </c>
    </row>
    <row r="80" spans="2:48" ht="14.4" x14ac:dyDescent="0.3">
      <c r="B80" s="915"/>
      <c r="C80" s="1" t="s">
        <v>4</v>
      </c>
      <c r="D80" s="755">
        <v>22.5</v>
      </c>
      <c r="E80" s="755">
        <v>14.5</v>
      </c>
      <c r="F80" s="755">
        <v>18</v>
      </c>
      <c r="G80" s="755">
        <v>20.9</v>
      </c>
      <c r="H80" s="755">
        <v>21.3</v>
      </c>
      <c r="I80" s="755">
        <v>27.9</v>
      </c>
      <c r="J80" s="755">
        <v>29.9</v>
      </c>
      <c r="K80" s="755">
        <v>26.9</v>
      </c>
      <c r="L80" s="755">
        <v>33.700000000000003</v>
      </c>
      <c r="M80" s="755">
        <v>29.4</v>
      </c>
      <c r="N80" s="755">
        <v>29.3</v>
      </c>
      <c r="O80" s="755">
        <v>25</v>
      </c>
      <c r="P80" s="756">
        <v>24.830407999999998</v>
      </c>
      <c r="Q80" s="756">
        <v>27.579706000000002</v>
      </c>
      <c r="R80" s="756">
        <v>29.880613</v>
      </c>
      <c r="S80" s="143">
        <f>100</f>
        <v>100</v>
      </c>
      <c r="T80" s="328">
        <f t="shared" si="23"/>
        <v>64.444444444444443</v>
      </c>
      <c r="U80" s="328">
        <f t="shared" si="23"/>
        <v>80</v>
      </c>
      <c r="V80" s="328">
        <f t="shared" si="23"/>
        <v>92.888888888888886</v>
      </c>
      <c r="W80" s="328">
        <f t="shared" si="23"/>
        <v>94.666666666666671</v>
      </c>
      <c r="X80" s="328">
        <f t="shared" si="23"/>
        <v>124</v>
      </c>
      <c r="Y80" s="328">
        <f t="shared" si="23"/>
        <v>132.88888888888889</v>
      </c>
      <c r="Z80" s="328">
        <f t="shared" si="23"/>
        <v>119.55555555555556</v>
      </c>
      <c r="AA80" s="328">
        <f t="shared" si="23"/>
        <v>149.7777777777778</v>
      </c>
      <c r="AB80" s="328">
        <f t="shared" si="6"/>
        <v>130.66666666666666</v>
      </c>
      <c r="AC80" s="328">
        <f t="shared" si="6"/>
        <v>130.22222222222223</v>
      </c>
      <c r="AD80" s="328">
        <f t="shared" si="6"/>
        <v>111.11111111111111</v>
      </c>
      <c r="AE80" s="328">
        <f t="shared" si="32"/>
        <v>110.35736888888889</v>
      </c>
      <c r="AF80" s="328">
        <f t="shared" si="33"/>
        <v>122.57647111111112</v>
      </c>
      <c r="AG80" s="329">
        <f t="shared" si="33"/>
        <v>132.80272444444444</v>
      </c>
      <c r="AH80" s="767">
        <v>1</v>
      </c>
      <c r="AI80" s="768">
        <v>1</v>
      </c>
      <c r="AJ80" s="768">
        <v>1</v>
      </c>
      <c r="AK80" s="768">
        <v>1</v>
      </c>
      <c r="AL80" s="768">
        <v>1</v>
      </c>
      <c r="AM80" s="768">
        <v>1</v>
      </c>
      <c r="AN80" s="768">
        <v>1</v>
      </c>
      <c r="AO80" s="768">
        <v>1</v>
      </c>
      <c r="AP80" s="768">
        <v>1</v>
      </c>
      <c r="AQ80" s="768">
        <v>1</v>
      </c>
      <c r="AR80" s="768">
        <v>1</v>
      </c>
      <c r="AS80" s="768">
        <v>1</v>
      </c>
      <c r="AT80" s="768">
        <v>4</v>
      </c>
      <c r="AU80" s="768">
        <v>6</v>
      </c>
      <c r="AV80" s="770">
        <v>7</v>
      </c>
    </row>
    <row r="81" spans="2:48" ht="14.4" x14ac:dyDescent="0.3">
      <c r="B81" s="915"/>
      <c r="C81" s="1" t="s">
        <v>5</v>
      </c>
      <c r="D81" s="755">
        <v>24.1</v>
      </c>
      <c r="E81" s="755">
        <v>19.100000000000001</v>
      </c>
      <c r="F81" s="755">
        <v>24.6</v>
      </c>
      <c r="G81" s="755">
        <v>24.5</v>
      </c>
      <c r="H81" s="755">
        <v>20.399999999999999</v>
      </c>
      <c r="I81" s="755">
        <v>22.9</v>
      </c>
      <c r="J81" s="755">
        <v>23.9</v>
      </c>
      <c r="K81" s="755">
        <v>24</v>
      </c>
      <c r="L81" s="755">
        <v>25.8</v>
      </c>
      <c r="M81" s="755">
        <v>27.7</v>
      </c>
      <c r="N81" s="755">
        <v>24.7</v>
      </c>
      <c r="O81" s="755">
        <v>20.100000000000001</v>
      </c>
      <c r="P81" s="756">
        <v>19.251550999999999</v>
      </c>
      <c r="Q81" s="756">
        <v>22.093710000000002</v>
      </c>
      <c r="R81" s="756">
        <v>23.586828000000001</v>
      </c>
      <c r="S81" s="143">
        <f>100</f>
        <v>100</v>
      </c>
      <c r="T81" s="328">
        <f t="shared" si="23"/>
        <v>79.253112033195023</v>
      </c>
      <c r="U81" s="328">
        <f t="shared" si="23"/>
        <v>102.07468879668049</v>
      </c>
      <c r="V81" s="328">
        <f t="shared" si="23"/>
        <v>101.65975103734439</v>
      </c>
      <c r="W81" s="328">
        <f t="shared" si="23"/>
        <v>84.647302904564299</v>
      </c>
      <c r="X81" s="328">
        <f t="shared" si="23"/>
        <v>95.020746887966794</v>
      </c>
      <c r="Y81" s="328">
        <f t="shared" si="23"/>
        <v>99.17012448132779</v>
      </c>
      <c r="Z81" s="328">
        <f t="shared" si="23"/>
        <v>99.585062240663888</v>
      </c>
      <c r="AA81" s="328">
        <f t="shared" si="23"/>
        <v>107.05394190871368</v>
      </c>
      <c r="AB81" s="328">
        <f t="shared" si="6"/>
        <v>114.93775933609957</v>
      </c>
      <c r="AC81" s="328">
        <f t="shared" si="6"/>
        <v>102.48962655601659</v>
      </c>
      <c r="AD81" s="328">
        <f t="shared" si="6"/>
        <v>83.402489626556019</v>
      </c>
      <c r="AE81" s="328">
        <f t="shared" ref="AE81:AE84" si="34">P81*100/$D81</f>
        <v>79.881954356846464</v>
      </c>
      <c r="AF81" s="328">
        <f t="shared" ref="AF81:AG84" si="35">Q81*100/$D81</f>
        <v>91.675145228215769</v>
      </c>
      <c r="AG81" s="329">
        <f t="shared" si="35"/>
        <v>97.870655601659749</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row>
    <row r="82" spans="2:48" ht="14.4" x14ac:dyDescent="0.3">
      <c r="B82" s="915"/>
      <c r="C82" s="1" t="s">
        <v>6</v>
      </c>
      <c r="D82" s="755">
        <v>92.4</v>
      </c>
      <c r="E82" s="755">
        <v>73.900000000000006</v>
      </c>
      <c r="F82" s="755">
        <v>80.699999999999989</v>
      </c>
      <c r="G82" s="755">
        <v>85.5</v>
      </c>
      <c r="H82" s="755">
        <v>89.199999999999989</v>
      </c>
      <c r="I82" s="755">
        <v>97</v>
      </c>
      <c r="J82" s="755">
        <v>106.70000000000002</v>
      </c>
      <c r="K82" s="755">
        <v>109.6</v>
      </c>
      <c r="L82" s="755">
        <v>122.7</v>
      </c>
      <c r="M82" s="755">
        <v>135.29999999999998</v>
      </c>
      <c r="N82" s="755">
        <v>132.29999999999998</v>
      </c>
      <c r="O82" s="755">
        <v>129</v>
      </c>
      <c r="P82" s="756">
        <v>111.82352600000002</v>
      </c>
      <c r="Q82" s="756">
        <v>132.87059399999998</v>
      </c>
      <c r="R82" s="756">
        <v>145.86748600000001</v>
      </c>
      <c r="S82" s="143">
        <f>100</f>
        <v>100</v>
      </c>
      <c r="T82" s="328">
        <f t="shared" si="23"/>
        <v>79.978354978354986</v>
      </c>
      <c r="U82" s="328">
        <f t="shared" si="23"/>
        <v>87.337662337662323</v>
      </c>
      <c r="V82" s="328">
        <f t="shared" si="23"/>
        <v>92.532467532467521</v>
      </c>
      <c r="W82" s="328">
        <f t="shared" si="23"/>
        <v>96.536796536796516</v>
      </c>
      <c r="X82" s="328">
        <f t="shared" si="23"/>
        <v>104.97835497835497</v>
      </c>
      <c r="Y82" s="328">
        <f t="shared" si="23"/>
        <v>115.4761904761905</v>
      </c>
      <c r="Z82" s="328">
        <f t="shared" si="23"/>
        <v>118.61471861471861</v>
      </c>
      <c r="AA82" s="328">
        <f t="shared" si="23"/>
        <v>132.79220779220779</v>
      </c>
      <c r="AB82" s="328">
        <f t="shared" si="6"/>
        <v>146.42857142857139</v>
      </c>
      <c r="AC82" s="328">
        <f t="shared" si="6"/>
        <v>143.18181818181816</v>
      </c>
      <c r="AD82" s="328">
        <f t="shared" si="6"/>
        <v>139.6103896103896</v>
      </c>
      <c r="AE82" s="328">
        <f t="shared" si="34"/>
        <v>121.02113203463205</v>
      </c>
      <c r="AF82" s="328">
        <f t="shared" si="35"/>
        <v>143.79934415584412</v>
      </c>
      <c r="AG82" s="329">
        <f t="shared" si="35"/>
        <v>157.86524458874459</v>
      </c>
      <c r="AH82" s="767">
        <v>1</v>
      </c>
      <c r="AI82" s="768">
        <v>1</v>
      </c>
      <c r="AJ82" s="768">
        <v>1</v>
      </c>
      <c r="AK82" s="768">
        <v>1</v>
      </c>
      <c r="AL82" s="768">
        <v>1</v>
      </c>
      <c r="AM82" s="768">
        <v>1</v>
      </c>
      <c r="AN82" s="768">
        <v>1</v>
      </c>
      <c r="AO82" s="768">
        <v>1</v>
      </c>
      <c r="AP82" s="768">
        <v>1</v>
      </c>
      <c r="AQ82" s="768">
        <v>1</v>
      </c>
      <c r="AR82" s="768">
        <v>1</v>
      </c>
      <c r="AS82" s="768">
        <v>1</v>
      </c>
      <c r="AT82" s="768">
        <v>4</v>
      </c>
      <c r="AU82" s="768">
        <v>6</v>
      </c>
      <c r="AV82" s="770">
        <v>7</v>
      </c>
    </row>
    <row r="83" spans="2:48" ht="14.4" x14ac:dyDescent="0.3">
      <c r="B83" s="916"/>
      <c r="C83" s="8" t="s">
        <v>7</v>
      </c>
      <c r="D83" s="565">
        <v>68.300000000000011</v>
      </c>
      <c r="E83" s="565">
        <v>54.8</v>
      </c>
      <c r="F83" s="565">
        <v>56.099999999999994</v>
      </c>
      <c r="G83" s="565">
        <v>61</v>
      </c>
      <c r="H83" s="565">
        <v>68.8</v>
      </c>
      <c r="I83" s="565">
        <v>74.099999999999994</v>
      </c>
      <c r="J83" s="565">
        <v>82.800000000000011</v>
      </c>
      <c r="K83" s="565">
        <v>85.6</v>
      </c>
      <c r="L83" s="565">
        <v>96.9</v>
      </c>
      <c r="M83" s="565">
        <v>107.6</v>
      </c>
      <c r="N83" s="565">
        <v>107.6</v>
      </c>
      <c r="O83" s="565">
        <v>108.9</v>
      </c>
      <c r="P83" s="565">
        <v>92.571975000000009</v>
      </c>
      <c r="Q83" s="565">
        <v>110.776884</v>
      </c>
      <c r="R83" s="565">
        <v>122.280658</v>
      </c>
      <c r="S83" s="143">
        <f>100</f>
        <v>100</v>
      </c>
      <c r="T83" s="328">
        <f t="shared" si="23"/>
        <v>80.234260614934101</v>
      </c>
      <c r="U83" s="328">
        <f t="shared" si="23"/>
        <v>82.13762811127377</v>
      </c>
      <c r="V83" s="328">
        <f t="shared" si="23"/>
        <v>89.311859443631022</v>
      </c>
      <c r="W83" s="328">
        <f t="shared" si="23"/>
        <v>100.73206442166909</v>
      </c>
      <c r="X83" s="328">
        <f t="shared" si="23"/>
        <v>108.49194729136161</v>
      </c>
      <c r="Y83" s="328">
        <f t="shared" si="23"/>
        <v>121.2298682284041</v>
      </c>
      <c r="Z83" s="328">
        <f t="shared" si="23"/>
        <v>125.32942898975108</v>
      </c>
      <c r="AA83" s="328">
        <f t="shared" si="23"/>
        <v>141.87408491947289</v>
      </c>
      <c r="AB83" s="328">
        <f t="shared" si="6"/>
        <v>157.54026354319177</v>
      </c>
      <c r="AC83" s="328">
        <f t="shared" si="6"/>
        <v>157.54026354319177</v>
      </c>
      <c r="AD83" s="328">
        <f t="shared" si="6"/>
        <v>159.44363103953145</v>
      </c>
      <c r="AE83" s="328">
        <f t="shared" si="34"/>
        <v>135.53729868228402</v>
      </c>
      <c r="AF83" s="328">
        <f t="shared" si="35"/>
        <v>162.19163103953144</v>
      </c>
      <c r="AG83" s="329">
        <f t="shared" si="35"/>
        <v>179.03463836017568</v>
      </c>
      <c r="AH83" s="771"/>
      <c r="AI83" s="772"/>
      <c r="AJ83" s="772"/>
      <c r="AK83" s="772"/>
      <c r="AL83" s="772"/>
      <c r="AM83" s="772"/>
      <c r="AN83" s="772"/>
      <c r="AO83" s="772"/>
      <c r="AP83" s="772"/>
      <c r="AQ83" s="772"/>
      <c r="AR83" s="772"/>
      <c r="AS83" s="772"/>
      <c r="AT83" s="772"/>
      <c r="AU83" s="772"/>
      <c r="AV83" s="773"/>
    </row>
    <row r="84" spans="2:48" ht="16.5" customHeight="1" x14ac:dyDescent="0.3">
      <c r="B84" s="915" t="s">
        <v>31</v>
      </c>
      <c r="C84" s="7" t="s">
        <v>2</v>
      </c>
      <c r="D84" s="755">
        <v>4.2</v>
      </c>
      <c r="E84" s="755">
        <v>3.7</v>
      </c>
      <c r="F84" s="755">
        <v>3.3</v>
      </c>
      <c r="G84" s="755">
        <v>3.8</v>
      </c>
      <c r="H84" s="755">
        <v>3.6</v>
      </c>
      <c r="I84" s="755">
        <v>4.7</v>
      </c>
      <c r="J84" s="755">
        <v>5.5</v>
      </c>
      <c r="K84" s="755">
        <v>6.8</v>
      </c>
      <c r="L84" s="755">
        <v>7.8</v>
      </c>
      <c r="M84" s="755">
        <v>5.5</v>
      </c>
      <c r="N84" s="755">
        <v>8.1</v>
      </c>
      <c r="O84" s="755">
        <v>7.4</v>
      </c>
      <c r="P84" s="756">
        <v>4.8872600000000004</v>
      </c>
      <c r="Q84" s="756">
        <v>5.9232388</v>
      </c>
      <c r="R84" s="756">
        <v>6.6348666999999999</v>
      </c>
      <c r="S84" s="143">
        <f>100</f>
        <v>100</v>
      </c>
      <c r="T84" s="328">
        <f t="shared" si="23"/>
        <v>88.095238095238088</v>
      </c>
      <c r="U84" s="328">
        <f t="shared" si="23"/>
        <v>78.571428571428569</v>
      </c>
      <c r="V84" s="328">
        <f t="shared" si="23"/>
        <v>90.476190476190467</v>
      </c>
      <c r="W84" s="328">
        <f t="shared" si="23"/>
        <v>85.714285714285708</v>
      </c>
      <c r="X84" s="328">
        <f t="shared" si="23"/>
        <v>111.9047619047619</v>
      </c>
      <c r="Y84" s="328">
        <f t="shared" si="23"/>
        <v>130.95238095238093</v>
      </c>
      <c r="Z84" s="328">
        <f t="shared" si="23"/>
        <v>161.9047619047619</v>
      </c>
      <c r="AA84" s="328">
        <f t="shared" si="23"/>
        <v>185.71428571428569</v>
      </c>
      <c r="AB84" s="328">
        <f t="shared" si="6"/>
        <v>130.95238095238093</v>
      </c>
      <c r="AC84" s="328">
        <f t="shared" si="6"/>
        <v>192.85714285714286</v>
      </c>
      <c r="AD84" s="328">
        <f t="shared" si="6"/>
        <v>176.19047619047618</v>
      </c>
      <c r="AE84" s="328">
        <f t="shared" si="34"/>
        <v>116.36333333333334</v>
      </c>
      <c r="AF84" s="328">
        <f t="shared" si="35"/>
        <v>141.02949523809525</v>
      </c>
      <c r="AG84" s="329">
        <f t="shared" si="35"/>
        <v>157.97301666666667</v>
      </c>
      <c r="AH84" s="767">
        <v>1</v>
      </c>
      <c r="AI84" s="768">
        <v>1</v>
      </c>
      <c r="AJ84" s="768">
        <v>1</v>
      </c>
      <c r="AK84" s="768">
        <v>1</v>
      </c>
      <c r="AL84" s="768">
        <v>1</v>
      </c>
      <c r="AM84" s="768">
        <v>1</v>
      </c>
      <c r="AN84" s="768">
        <v>1</v>
      </c>
      <c r="AO84" s="768">
        <v>1</v>
      </c>
      <c r="AP84" s="768">
        <v>1</v>
      </c>
      <c r="AQ84" s="768">
        <v>1</v>
      </c>
      <c r="AR84" s="768">
        <v>1</v>
      </c>
      <c r="AS84" s="768">
        <v>1</v>
      </c>
      <c r="AT84" s="768">
        <v>4</v>
      </c>
      <c r="AU84" s="768">
        <v>6</v>
      </c>
      <c r="AV84" s="770">
        <v>7</v>
      </c>
    </row>
    <row r="85" spans="2:48" ht="14.4" x14ac:dyDescent="0.3">
      <c r="B85" s="915"/>
      <c r="C85" s="1" t="s">
        <v>3</v>
      </c>
      <c r="D85" s="755">
        <v>15.2</v>
      </c>
      <c r="E85" s="755">
        <v>27.2</v>
      </c>
      <c r="F85" s="755">
        <v>12.8</v>
      </c>
      <c r="G85" s="755">
        <v>12.4</v>
      </c>
      <c r="H85" s="755">
        <v>14.9</v>
      </c>
      <c r="I85" s="755">
        <v>17.7</v>
      </c>
      <c r="J85" s="755">
        <v>19.7</v>
      </c>
      <c r="K85" s="755">
        <v>25</v>
      </c>
      <c r="L85" s="755">
        <v>26.2</v>
      </c>
      <c r="M85" s="755">
        <v>26.9</v>
      </c>
      <c r="N85" s="755">
        <v>23.1</v>
      </c>
      <c r="O85" s="755">
        <v>27.8</v>
      </c>
      <c r="P85" s="756">
        <v>23.904291000000001</v>
      </c>
      <c r="Q85" s="756">
        <v>29.464462000000001</v>
      </c>
      <c r="R85" s="756">
        <v>32.648457000000001</v>
      </c>
      <c r="S85" s="143">
        <f>100</f>
        <v>100</v>
      </c>
      <c r="T85" s="328">
        <f t="shared" si="23"/>
        <v>178.94736842105263</v>
      </c>
      <c r="U85" s="328">
        <f t="shared" si="23"/>
        <v>84.21052631578948</v>
      </c>
      <c r="V85" s="328">
        <f t="shared" si="23"/>
        <v>81.578947368421055</v>
      </c>
      <c r="W85" s="328">
        <f t="shared" si="23"/>
        <v>98.026315789473685</v>
      </c>
      <c r="X85" s="328">
        <f t="shared" si="23"/>
        <v>116.44736842105263</v>
      </c>
      <c r="Y85" s="328">
        <f t="shared" si="23"/>
        <v>129.60526315789474</v>
      </c>
      <c r="Z85" s="328">
        <f t="shared" si="23"/>
        <v>164.47368421052633</v>
      </c>
      <c r="AA85" s="328">
        <f t="shared" si="23"/>
        <v>172.36842105263159</v>
      </c>
      <c r="AB85" s="328">
        <f t="shared" si="6"/>
        <v>176.97368421052633</v>
      </c>
      <c r="AC85" s="328">
        <f t="shared" si="6"/>
        <v>151.97368421052633</v>
      </c>
      <c r="AD85" s="328">
        <f t="shared" si="6"/>
        <v>182.89473684210526</v>
      </c>
      <c r="AE85" s="328">
        <f t="shared" ref="AE85:AE88" si="36">P85*100/$D85</f>
        <v>157.26507236842107</v>
      </c>
      <c r="AF85" s="328">
        <f t="shared" ref="AF85:AG88" si="37">Q85*100/$D85</f>
        <v>193.84514473684214</v>
      </c>
      <c r="AG85" s="329">
        <f t="shared" si="37"/>
        <v>214.7924802631579</v>
      </c>
      <c r="AH85" s="767">
        <v>1</v>
      </c>
      <c r="AI85" s="768">
        <v>1</v>
      </c>
      <c r="AJ85" s="768">
        <v>1</v>
      </c>
      <c r="AK85" s="768">
        <v>1</v>
      </c>
      <c r="AL85" s="768">
        <v>1</v>
      </c>
      <c r="AM85" s="768">
        <v>1</v>
      </c>
      <c r="AN85" s="768">
        <v>1</v>
      </c>
      <c r="AO85" s="768">
        <v>1</v>
      </c>
      <c r="AP85" s="768">
        <v>1</v>
      </c>
      <c r="AQ85" s="768">
        <v>1</v>
      </c>
      <c r="AR85" s="768">
        <v>1</v>
      </c>
      <c r="AS85" s="768">
        <v>1</v>
      </c>
      <c r="AT85" s="768">
        <v>4</v>
      </c>
      <c r="AU85" s="768">
        <v>6</v>
      </c>
      <c r="AV85" s="770">
        <v>7</v>
      </c>
    </row>
    <row r="86" spans="2:48" ht="14.4" x14ac:dyDescent="0.3">
      <c r="B86" s="915"/>
      <c r="C86" s="1" t="s">
        <v>4</v>
      </c>
      <c r="D86" s="755">
        <v>22.2</v>
      </c>
      <c r="E86" s="755">
        <v>21.4</v>
      </c>
      <c r="F86" s="755">
        <v>22.8</v>
      </c>
      <c r="G86" s="755">
        <v>28.4</v>
      </c>
      <c r="H86" s="755">
        <v>31.6</v>
      </c>
      <c r="I86" s="755">
        <v>34.799999999999997</v>
      </c>
      <c r="J86" s="755">
        <v>41.9</v>
      </c>
      <c r="K86" s="755">
        <v>37.700000000000003</v>
      </c>
      <c r="L86" s="755">
        <v>36.799999999999997</v>
      </c>
      <c r="M86" s="755">
        <v>49.4</v>
      </c>
      <c r="N86" s="755">
        <v>56.5</v>
      </c>
      <c r="O86" s="755">
        <v>61.2</v>
      </c>
      <c r="P86" s="756">
        <v>60.784833999999996</v>
      </c>
      <c r="Q86" s="756">
        <v>67.515113999999997</v>
      </c>
      <c r="R86" s="756">
        <v>73.124495999999994</v>
      </c>
      <c r="S86" s="143">
        <f>100</f>
        <v>100</v>
      </c>
      <c r="T86" s="328">
        <f t="shared" si="23"/>
        <v>96.396396396396398</v>
      </c>
      <c r="U86" s="328">
        <f t="shared" si="23"/>
        <v>102.70270270270271</v>
      </c>
      <c r="V86" s="328">
        <f t="shared" si="23"/>
        <v>127.92792792792793</v>
      </c>
      <c r="W86" s="328">
        <f t="shared" si="23"/>
        <v>142.34234234234233</v>
      </c>
      <c r="X86" s="328">
        <f t="shared" si="23"/>
        <v>156.75675675675674</v>
      </c>
      <c r="Y86" s="328">
        <f t="shared" si="23"/>
        <v>188.73873873873873</v>
      </c>
      <c r="Z86" s="328">
        <f t="shared" si="23"/>
        <v>169.81981981981986</v>
      </c>
      <c r="AA86" s="328">
        <f t="shared" si="23"/>
        <v>165.76576576576576</v>
      </c>
      <c r="AB86" s="328">
        <f t="shared" si="6"/>
        <v>222.52252252252254</v>
      </c>
      <c r="AC86" s="328">
        <f t="shared" si="6"/>
        <v>254.50450450450452</v>
      </c>
      <c r="AD86" s="328">
        <f t="shared" si="6"/>
        <v>275.67567567567568</v>
      </c>
      <c r="AE86" s="328">
        <f t="shared" si="36"/>
        <v>273.80555855855857</v>
      </c>
      <c r="AF86" s="328">
        <f t="shared" si="37"/>
        <v>304.12213513513512</v>
      </c>
      <c r="AG86" s="329">
        <f t="shared" si="37"/>
        <v>329.38962162162159</v>
      </c>
      <c r="AH86" s="767">
        <v>1</v>
      </c>
      <c r="AI86" s="768">
        <v>1</v>
      </c>
      <c r="AJ86" s="768">
        <v>1</v>
      </c>
      <c r="AK86" s="768">
        <v>1</v>
      </c>
      <c r="AL86" s="768">
        <v>1</v>
      </c>
      <c r="AM86" s="768">
        <v>1</v>
      </c>
      <c r="AN86" s="768">
        <v>1</v>
      </c>
      <c r="AO86" s="768">
        <v>1</v>
      </c>
      <c r="AP86" s="768">
        <v>1</v>
      </c>
      <c r="AQ86" s="768">
        <v>1</v>
      </c>
      <c r="AR86" s="768">
        <v>1</v>
      </c>
      <c r="AS86" s="768">
        <v>1</v>
      </c>
      <c r="AT86" s="768">
        <v>4</v>
      </c>
      <c r="AU86" s="768">
        <v>6</v>
      </c>
      <c r="AV86" s="770">
        <v>7</v>
      </c>
    </row>
    <row r="87" spans="2:48" ht="14.4" x14ac:dyDescent="0.3">
      <c r="B87" s="915"/>
      <c r="C87" s="1" t="s">
        <v>5</v>
      </c>
      <c r="D87" s="755">
        <v>28.7</v>
      </c>
      <c r="E87" s="755">
        <v>23.1</v>
      </c>
      <c r="F87" s="755">
        <v>49.2</v>
      </c>
      <c r="G87" s="755">
        <v>49.8</v>
      </c>
      <c r="H87" s="755">
        <v>47</v>
      </c>
      <c r="I87" s="755">
        <v>52.8</v>
      </c>
      <c r="J87" s="755">
        <v>56.3</v>
      </c>
      <c r="K87" s="755">
        <v>90.4</v>
      </c>
      <c r="L87" s="755">
        <v>77.7</v>
      </c>
      <c r="M87" s="755">
        <v>106.5</v>
      </c>
      <c r="N87" s="755">
        <v>94.7</v>
      </c>
      <c r="O87" s="755">
        <v>81.599999999999994</v>
      </c>
      <c r="P87" s="756">
        <v>78.155548999999993</v>
      </c>
      <c r="Q87" s="756">
        <v>89.693862999999993</v>
      </c>
      <c r="R87" s="756">
        <v>95.740662</v>
      </c>
      <c r="S87" s="143">
        <f>100</f>
        <v>100</v>
      </c>
      <c r="T87" s="328">
        <f t="shared" si="23"/>
        <v>80.487804878048777</v>
      </c>
      <c r="U87" s="328">
        <f t="shared" si="23"/>
        <v>171.42857142857144</v>
      </c>
      <c r="V87" s="328">
        <f t="shared" si="23"/>
        <v>173.51916376306622</v>
      </c>
      <c r="W87" s="328">
        <f t="shared" si="23"/>
        <v>163.76306620209058</v>
      </c>
      <c r="X87" s="328">
        <f t="shared" si="23"/>
        <v>183.97212543554008</v>
      </c>
      <c r="Y87" s="328">
        <f t="shared" si="23"/>
        <v>196.16724738675958</v>
      </c>
      <c r="Z87" s="328">
        <f t="shared" si="23"/>
        <v>314.98257839721254</v>
      </c>
      <c r="AA87" s="328">
        <f t="shared" si="23"/>
        <v>270.73170731707319</v>
      </c>
      <c r="AB87" s="328">
        <f t="shared" si="6"/>
        <v>371.08013937282232</v>
      </c>
      <c r="AC87" s="328">
        <f t="shared" si="6"/>
        <v>329.96515679442507</v>
      </c>
      <c r="AD87" s="328">
        <f t="shared" si="6"/>
        <v>284.32055749128915</v>
      </c>
      <c r="AE87" s="328">
        <f t="shared" si="36"/>
        <v>272.31898606271773</v>
      </c>
      <c r="AF87" s="328">
        <f t="shared" si="37"/>
        <v>312.52217073170732</v>
      </c>
      <c r="AG87" s="329">
        <f t="shared" si="37"/>
        <v>333.59115679442505</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row>
    <row r="88" spans="2:48" ht="14.4" x14ac:dyDescent="0.3">
      <c r="B88" s="915"/>
      <c r="C88" s="1" t="s">
        <v>6</v>
      </c>
      <c r="D88" s="755">
        <v>70.3</v>
      </c>
      <c r="E88" s="755">
        <v>75.400000000000006</v>
      </c>
      <c r="F88" s="755">
        <v>88.100000000000009</v>
      </c>
      <c r="G88" s="755">
        <v>94.399999999999991</v>
      </c>
      <c r="H88" s="755">
        <v>97.1</v>
      </c>
      <c r="I88" s="755">
        <v>110</v>
      </c>
      <c r="J88" s="755">
        <v>123.39999999999999</v>
      </c>
      <c r="K88" s="755">
        <v>159.9</v>
      </c>
      <c r="L88" s="755">
        <v>148.5</v>
      </c>
      <c r="M88" s="755">
        <v>188.3</v>
      </c>
      <c r="N88" s="755">
        <v>182.4</v>
      </c>
      <c r="O88" s="755">
        <v>178</v>
      </c>
      <c r="P88" s="756">
        <v>167.731934</v>
      </c>
      <c r="Q88" s="756">
        <v>192.59667780000001</v>
      </c>
      <c r="R88" s="756">
        <v>208.14848169999999</v>
      </c>
      <c r="S88" s="143">
        <f>100</f>
        <v>100</v>
      </c>
      <c r="T88" s="328">
        <f t="shared" si="23"/>
        <v>107.25462304409675</v>
      </c>
      <c r="U88" s="328">
        <f t="shared" si="23"/>
        <v>125.32005689900427</v>
      </c>
      <c r="V88" s="328">
        <f t="shared" si="23"/>
        <v>134.28165007112375</v>
      </c>
      <c r="W88" s="328">
        <f t="shared" si="23"/>
        <v>138.12233285917497</v>
      </c>
      <c r="X88" s="328">
        <f t="shared" si="23"/>
        <v>156.47226173541964</v>
      </c>
      <c r="Y88" s="328">
        <f t="shared" si="23"/>
        <v>175.53342816500711</v>
      </c>
      <c r="Z88" s="328">
        <f t="shared" si="23"/>
        <v>227.45376955903274</v>
      </c>
      <c r="AA88" s="328">
        <f t="shared" si="23"/>
        <v>211.23755334281651</v>
      </c>
      <c r="AB88" s="328">
        <f t="shared" si="6"/>
        <v>267.85206258890469</v>
      </c>
      <c r="AC88" s="328">
        <f t="shared" si="6"/>
        <v>259.45945945945948</v>
      </c>
      <c r="AD88" s="328">
        <f t="shared" si="6"/>
        <v>253.20056899004268</v>
      </c>
      <c r="AE88" s="328">
        <f t="shared" si="36"/>
        <v>238.59450071123757</v>
      </c>
      <c r="AF88" s="328">
        <f t="shared" si="37"/>
        <v>273.96397980085351</v>
      </c>
      <c r="AG88" s="329">
        <f t="shared" si="37"/>
        <v>296.08603371266003</v>
      </c>
      <c r="AH88" s="767">
        <v>1</v>
      </c>
      <c r="AI88" s="768">
        <v>1</v>
      </c>
      <c r="AJ88" s="768">
        <v>1</v>
      </c>
      <c r="AK88" s="768">
        <v>1</v>
      </c>
      <c r="AL88" s="768">
        <v>1</v>
      </c>
      <c r="AM88" s="768">
        <v>1</v>
      </c>
      <c r="AN88" s="768">
        <v>1</v>
      </c>
      <c r="AO88" s="768">
        <v>1</v>
      </c>
      <c r="AP88" s="768">
        <v>1</v>
      </c>
      <c r="AQ88" s="768">
        <v>1</v>
      </c>
      <c r="AR88" s="768">
        <v>1</v>
      </c>
      <c r="AS88" s="768">
        <v>1</v>
      </c>
      <c r="AT88" s="768">
        <v>4</v>
      </c>
      <c r="AU88" s="768">
        <v>6</v>
      </c>
      <c r="AV88" s="770">
        <v>7</v>
      </c>
    </row>
    <row r="89" spans="2:48" ht="14.4" x14ac:dyDescent="0.3">
      <c r="B89" s="916"/>
      <c r="C89" s="8" t="s">
        <v>7</v>
      </c>
      <c r="D89" s="565">
        <v>41.599999999999994</v>
      </c>
      <c r="E89" s="565">
        <v>52.3</v>
      </c>
      <c r="F89" s="565">
        <v>38.900000000000006</v>
      </c>
      <c r="G89" s="565">
        <v>44.599999999999994</v>
      </c>
      <c r="H89" s="565">
        <v>50.1</v>
      </c>
      <c r="I89" s="565">
        <v>57.199999999999996</v>
      </c>
      <c r="J89" s="565">
        <v>67.099999999999994</v>
      </c>
      <c r="K89" s="565">
        <v>69.5</v>
      </c>
      <c r="L89" s="565">
        <v>70.8</v>
      </c>
      <c r="M89" s="565">
        <v>81.8</v>
      </c>
      <c r="N89" s="565">
        <v>87.7</v>
      </c>
      <c r="O89" s="565">
        <v>96.4</v>
      </c>
      <c r="P89" s="565">
        <v>89.576385000000002</v>
      </c>
      <c r="Q89" s="565">
        <v>102.9028148</v>
      </c>
      <c r="R89" s="565">
        <v>112.40781969999999</v>
      </c>
      <c r="S89" s="143">
        <f>100</f>
        <v>100</v>
      </c>
      <c r="T89" s="328">
        <f t="shared" si="23"/>
        <v>125.72115384615387</v>
      </c>
      <c r="U89" s="328">
        <f t="shared" si="23"/>
        <v>93.509615384615415</v>
      </c>
      <c r="V89" s="328">
        <f t="shared" si="23"/>
        <v>107.21153846153845</v>
      </c>
      <c r="W89" s="328">
        <f t="shared" si="23"/>
        <v>120.43269230769232</v>
      </c>
      <c r="X89" s="328">
        <f t="shared" si="23"/>
        <v>137.50000000000003</v>
      </c>
      <c r="Y89" s="328">
        <f t="shared" si="23"/>
        <v>161.29807692307693</v>
      </c>
      <c r="Z89" s="328">
        <f t="shared" si="23"/>
        <v>167.06730769230771</v>
      </c>
      <c r="AA89" s="328">
        <f t="shared" ref="AA89:AD152" si="38">L89*100/$D89</f>
        <v>170.19230769230771</v>
      </c>
      <c r="AB89" s="328">
        <f t="shared" si="38"/>
        <v>196.63461538461542</v>
      </c>
      <c r="AC89" s="328">
        <f t="shared" si="38"/>
        <v>210.81730769230771</v>
      </c>
      <c r="AD89" s="328">
        <f t="shared" si="38"/>
        <v>231.73076923076925</v>
      </c>
      <c r="AE89" s="328">
        <f t="shared" ref="AE89:AG89" si="39">P89*100/$D89</f>
        <v>215.32784855769236</v>
      </c>
      <c r="AF89" s="328">
        <f t="shared" si="39"/>
        <v>247.36253557692311</v>
      </c>
      <c r="AG89" s="329">
        <f t="shared" si="39"/>
        <v>270.21110504807689</v>
      </c>
      <c r="AH89" s="771"/>
      <c r="AI89" s="772"/>
      <c r="AJ89" s="772"/>
      <c r="AK89" s="772"/>
      <c r="AL89" s="772"/>
      <c r="AM89" s="772"/>
      <c r="AN89" s="772"/>
      <c r="AO89" s="772"/>
      <c r="AP89" s="772"/>
      <c r="AQ89" s="772"/>
      <c r="AR89" s="772"/>
      <c r="AS89" s="772"/>
      <c r="AT89" s="772"/>
      <c r="AU89" s="772"/>
      <c r="AV89" s="773"/>
    </row>
    <row r="90" spans="2:48" ht="16.5" customHeight="1" x14ac:dyDescent="0.3">
      <c r="B90" s="915" t="s">
        <v>32</v>
      </c>
      <c r="C90" s="1" t="s">
        <v>2</v>
      </c>
      <c r="D90" s="755">
        <v>11</v>
      </c>
      <c r="E90" s="755">
        <v>9.1999999999999993</v>
      </c>
      <c r="F90" s="755">
        <v>9</v>
      </c>
      <c r="G90" s="755">
        <v>9.6</v>
      </c>
      <c r="H90" s="755">
        <v>9.6</v>
      </c>
      <c r="I90" s="755">
        <v>9.8000000000000007</v>
      </c>
      <c r="J90" s="755">
        <v>10.9</v>
      </c>
      <c r="K90" s="755">
        <v>11.6</v>
      </c>
      <c r="L90" s="755">
        <v>13.3</v>
      </c>
      <c r="M90" s="755">
        <v>12.5</v>
      </c>
      <c r="N90" s="755">
        <v>14.4</v>
      </c>
      <c r="O90" s="755">
        <v>20.100000000000001</v>
      </c>
      <c r="P90" s="756">
        <v>10.644031</v>
      </c>
      <c r="Q90" s="756">
        <v>12.900308000000001</v>
      </c>
      <c r="R90" s="756">
        <v>14.445591</v>
      </c>
      <c r="S90" s="143">
        <f>100</f>
        <v>100</v>
      </c>
      <c r="T90" s="328">
        <f t="shared" ref="T90:Z126" si="40">E90*100/$D90</f>
        <v>83.636363636363626</v>
      </c>
      <c r="U90" s="328">
        <f t="shared" si="40"/>
        <v>81.818181818181813</v>
      </c>
      <c r="V90" s="328">
        <f t="shared" si="40"/>
        <v>87.272727272727266</v>
      </c>
      <c r="W90" s="328">
        <f t="shared" si="40"/>
        <v>87.272727272727266</v>
      </c>
      <c r="X90" s="328">
        <f t="shared" si="40"/>
        <v>89.090909090909108</v>
      </c>
      <c r="Y90" s="328">
        <f t="shared" si="40"/>
        <v>99.090909090909093</v>
      </c>
      <c r="Z90" s="328">
        <f t="shared" si="40"/>
        <v>105.45454545454545</v>
      </c>
      <c r="AA90" s="328">
        <f t="shared" si="38"/>
        <v>120.90909090909091</v>
      </c>
      <c r="AB90" s="328">
        <f t="shared" si="38"/>
        <v>113.63636363636364</v>
      </c>
      <c r="AC90" s="328">
        <f t="shared" si="38"/>
        <v>130.90909090909091</v>
      </c>
      <c r="AD90" s="328">
        <f t="shared" si="38"/>
        <v>182.72727272727275</v>
      </c>
      <c r="AE90" s="328">
        <f t="shared" ref="AE90:AG90" si="41">P90*100/$D90</f>
        <v>96.763918181818184</v>
      </c>
      <c r="AF90" s="328">
        <f t="shared" si="41"/>
        <v>117.27552727272727</v>
      </c>
      <c r="AG90" s="329">
        <f t="shared" si="41"/>
        <v>131.32355454545453</v>
      </c>
      <c r="AH90" s="767">
        <v>1</v>
      </c>
      <c r="AI90" s="768">
        <v>1</v>
      </c>
      <c r="AJ90" s="768">
        <v>1</v>
      </c>
      <c r="AK90" s="768">
        <v>1</v>
      </c>
      <c r="AL90" s="768">
        <v>1</v>
      </c>
      <c r="AM90" s="768">
        <v>1</v>
      </c>
      <c r="AN90" s="768">
        <v>1</v>
      </c>
      <c r="AO90" s="768">
        <v>1</v>
      </c>
      <c r="AP90" s="768">
        <v>1</v>
      </c>
      <c r="AQ90" s="768">
        <v>1</v>
      </c>
      <c r="AR90" s="768">
        <v>1</v>
      </c>
      <c r="AS90" s="768">
        <v>1</v>
      </c>
      <c r="AT90" s="768">
        <v>4</v>
      </c>
      <c r="AU90" s="768">
        <v>6</v>
      </c>
      <c r="AV90" s="770">
        <v>7</v>
      </c>
    </row>
    <row r="91" spans="2:48" ht="14.4" x14ac:dyDescent="0.3">
      <c r="B91" s="915"/>
      <c r="C91" s="1" t="s">
        <v>3</v>
      </c>
      <c r="D91" s="755">
        <v>28.8</v>
      </c>
      <c r="E91" s="755">
        <v>27.2</v>
      </c>
      <c r="F91" s="756">
        <v>21.05707</v>
      </c>
      <c r="G91" s="755">
        <v>29</v>
      </c>
      <c r="H91" s="755">
        <v>33.1</v>
      </c>
      <c r="I91" s="755">
        <v>33.6</v>
      </c>
      <c r="J91" s="755">
        <v>34.6</v>
      </c>
      <c r="K91" s="755">
        <v>36.700000000000003</v>
      </c>
      <c r="L91" s="755">
        <v>35.9</v>
      </c>
      <c r="M91" s="755">
        <v>41.2</v>
      </c>
      <c r="N91" s="755">
        <v>41</v>
      </c>
      <c r="O91" s="755">
        <v>44.2</v>
      </c>
      <c r="P91" s="756">
        <v>38.006103000000003</v>
      </c>
      <c r="Q91" s="756">
        <v>46.846378000000001</v>
      </c>
      <c r="R91" s="756">
        <v>51.913646999999997</v>
      </c>
      <c r="S91" s="143">
        <f>100</f>
        <v>100</v>
      </c>
      <c r="T91" s="328">
        <f t="shared" si="40"/>
        <v>94.444444444444443</v>
      </c>
      <c r="U91" s="328">
        <f t="shared" si="40"/>
        <v>73.114826388888886</v>
      </c>
      <c r="V91" s="328">
        <f t="shared" si="40"/>
        <v>100.69444444444444</v>
      </c>
      <c r="W91" s="328">
        <f t="shared" si="40"/>
        <v>114.93055555555556</v>
      </c>
      <c r="X91" s="328">
        <f t="shared" si="40"/>
        <v>116.66666666666666</v>
      </c>
      <c r="Y91" s="328">
        <f t="shared" si="40"/>
        <v>120.13888888888889</v>
      </c>
      <c r="Z91" s="328">
        <f t="shared" si="40"/>
        <v>127.43055555555557</v>
      </c>
      <c r="AA91" s="328">
        <f t="shared" si="38"/>
        <v>124.65277777777777</v>
      </c>
      <c r="AB91" s="328">
        <f t="shared" si="38"/>
        <v>143.05555555555554</v>
      </c>
      <c r="AC91" s="328">
        <f t="shared" si="38"/>
        <v>142.36111111111111</v>
      </c>
      <c r="AD91" s="328">
        <f t="shared" si="38"/>
        <v>153.47222222222223</v>
      </c>
      <c r="AE91" s="328">
        <f t="shared" ref="AE91:AG91" si="42">P91*100/$D91</f>
        <v>131.96563541666669</v>
      </c>
      <c r="AF91" s="328">
        <f t="shared" si="42"/>
        <v>162.66103472222224</v>
      </c>
      <c r="AG91" s="329">
        <f t="shared" si="42"/>
        <v>180.25571875</v>
      </c>
      <c r="AH91" s="767">
        <v>1</v>
      </c>
      <c r="AI91" s="768">
        <v>1</v>
      </c>
      <c r="AJ91" s="768">
        <v>4</v>
      </c>
      <c r="AK91" s="768">
        <v>1</v>
      </c>
      <c r="AL91" s="768">
        <v>1</v>
      </c>
      <c r="AM91" s="768">
        <v>1</v>
      </c>
      <c r="AN91" s="768">
        <v>1</v>
      </c>
      <c r="AO91" s="768">
        <v>1</v>
      </c>
      <c r="AP91" s="768">
        <v>1</v>
      </c>
      <c r="AQ91" s="768">
        <v>1</v>
      </c>
      <c r="AR91" s="768">
        <v>1</v>
      </c>
      <c r="AS91" s="768">
        <v>1</v>
      </c>
      <c r="AT91" s="768">
        <v>4</v>
      </c>
      <c r="AU91" s="768">
        <v>6</v>
      </c>
      <c r="AV91" s="770">
        <v>7</v>
      </c>
    </row>
    <row r="92" spans="2:48" ht="14.4" x14ac:dyDescent="0.3">
      <c r="B92" s="915"/>
      <c r="C92" s="1" t="s">
        <v>4</v>
      </c>
      <c r="D92" s="755">
        <v>39.299999999999997</v>
      </c>
      <c r="E92" s="755">
        <v>36.6</v>
      </c>
      <c r="F92" s="755">
        <v>45.1</v>
      </c>
      <c r="G92" s="755">
        <v>37.9</v>
      </c>
      <c r="H92" s="755">
        <v>27.8</v>
      </c>
      <c r="I92" s="755">
        <v>37</v>
      </c>
      <c r="J92" s="755">
        <v>45.5</v>
      </c>
      <c r="K92" s="755">
        <v>51</v>
      </c>
      <c r="L92" s="755">
        <v>57.3</v>
      </c>
      <c r="M92" s="755">
        <v>64.5</v>
      </c>
      <c r="N92" s="755">
        <v>64</v>
      </c>
      <c r="O92" s="755">
        <v>66.099999999999994</v>
      </c>
      <c r="P92" s="756">
        <v>65.651596999999995</v>
      </c>
      <c r="Q92" s="756">
        <v>72.920738</v>
      </c>
      <c r="R92" s="756">
        <v>79.001846</v>
      </c>
      <c r="S92" s="143">
        <f>100</f>
        <v>100</v>
      </c>
      <c r="T92" s="328">
        <f t="shared" si="40"/>
        <v>93.129770992366417</v>
      </c>
      <c r="U92" s="328">
        <f t="shared" si="40"/>
        <v>114.75826972010179</v>
      </c>
      <c r="V92" s="328">
        <f t="shared" si="40"/>
        <v>96.437659033078887</v>
      </c>
      <c r="W92" s="328">
        <f t="shared" si="40"/>
        <v>70.737913486005098</v>
      </c>
      <c r="X92" s="328">
        <f t="shared" si="40"/>
        <v>94.147582697201031</v>
      </c>
      <c r="Y92" s="328">
        <f t="shared" si="40"/>
        <v>115.77608142493639</v>
      </c>
      <c r="Z92" s="328">
        <f t="shared" si="40"/>
        <v>129.77099236641223</v>
      </c>
      <c r="AA92" s="328">
        <f t="shared" si="38"/>
        <v>145.80152671755727</v>
      </c>
      <c r="AB92" s="328">
        <f t="shared" si="38"/>
        <v>164.12213740458017</v>
      </c>
      <c r="AC92" s="328">
        <f t="shared" si="38"/>
        <v>162.8498727735369</v>
      </c>
      <c r="AD92" s="328">
        <f t="shared" si="38"/>
        <v>168.19338422391857</v>
      </c>
      <c r="AE92" s="328">
        <f t="shared" ref="AE92:AG92" si="43">P92*100/$D92</f>
        <v>167.05240966921119</v>
      </c>
      <c r="AF92" s="328">
        <f t="shared" si="43"/>
        <v>185.54895165394404</v>
      </c>
      <c r="AG92" s="329">
        <f t="shared" si="43"/>
        <v>201.02250890585245</v>
      </c>
      <c r="AH92" s="767">
        <v>1</v>
      </c>
      <c r="AI92" s="768">
        <v>1</v>
      </c>
      <c r="AJ92" s="768">
        <v>1</v>
      </c>
      <c r="AK92" s="768">
        <v>1</v>
      </c>
      <c r="AL92" s="768">
        <v>1</v>
      </c>
      <c r="AM92" s="768">
        <v>1</v>
      </c>
      <c r="AN92" s="768">
        <v>1</v>
      </c>
      <c r="AO92" s="768">
        <v>1</v>
      </c>
      <c r="AP92" s="768">
        <v>1</v>
      </c>
      <c r="AQ92" s="768">
        <v>1</v>
      </c>
      <c r="AR92" s="768">
        <v>1</v>
      </c>
      <c r="AS92" s="768">
        <v>1</v>
      </c>
      <c r="AT92" s="768">
        <v>4</v>
      </c>
      <c r="AU92" s="768">
        <v>6</v>
      </c>
      <c r="AV92" s="770">
        <v>7</v>
      </c>
    </row>
    <row r="93" spans="2:48" ht="14.4" x14ac:dyDescent="0.3">
      <c r="B93" s="915"/>
      <c r="C93" s="1" t="s">
        <v>5</v>
      </c>
      <c r="D93" s="755">
        <v>18.8</v>
      </c>
      <c r="E93" s="755">
        <v>18</v>
      </c>
      <c r="F93" s="756">
        <v>14.542928</v>
      </c>
      <c r="G93" s="755">
        <v>14.5</v>
      </c>
      <c r="H93" s="755">
        <v>18</v>
      </c>
      <c r="I93" s="755">
        <v>18.5</v>
      </c>
      <c r="J93" s="755">
        <v>17.600000000000001</v>
      </c>
      <c r="K93" s="755">
        <v>13.6</v>
      </c>
      <c r="L93" s="755">
        <v>16.3</v>
      </c>
      <c r="M93" s="755">
        <v>16.8</v>
      </c>
      <c r="N93" s="755">
        <v>23.4</v>
      </c>
      <c r="O93" s="755">
        <v>35.4</v>
      </c>
      <c r="P93" s="756">
        <v>33.905712000000001</v>
      </c>
      <c r="Q93" s="756">
        <v>38.911304000000001</v>
      </c>
      <c r="R93" s="756">
        <v>41.542847000000002</v>
      </c>
      <c r="S93" s="143">
        <f>100</f>
        <v>100</v>
      </c>
      <c r="T93" s="328">
        <f t="shared" si="40"/>
        <v>95.744680851063819</v>
      </c>
      <c r="U93" s="328">
        <f t="shared" si="40"/>
        <v>77.355999999999995</v>
      </c>
      <c r="V93" s="328">
        <f t="shared" si="40"/>
        <v>77.127659574468083</v>
      </c>
      <c r="W93" s="328">
        <f t="shared" si="40"/>
        <v>95.744680851063819</v>
      </c>
      <c r="X93" s="328">
        <f t="shared" si="40"/>
        <v>98.40425531914893</v>
      </c>
      <c r="Y93" s="328">
        <f t="shared" si="40"/>
        <v>93.61702127659575</v>
      </c>
      <c r="Z93" s="328">
        <f t="shared" si="40"/>
        <v>72.340425531914889</v>
      </c>
      <c r="AA93" s="328">
        <f t="shared" si="38"/>
        <v>86.702127659574458</v>
      </c>
      <c r="AB93" s="328">
        <f t="shared" si="38"/>
        <v>89.361702127659569</v>
      </c>
      <c r="AC93" s="328">
        <f t="shared" si="38"/>
        <v>124.46808510638297</v>
      </c>
      <c r="AD93" s="328">
        <f t="shared" si="38"/>
        <v>188.29787234042553</v>
      </c>
      <c r="AE93" s="328">
        <f t="shared" ref="AE93:AG93" si="44">P93*100/$D93</f>
        <v>180.34953191489362</v>
      </c>
      <c r="AF93" s="328">
        <f t="shared" si="44"/>
        <v>206.97502127659573</v>
      </c>
      <c r="AG93" s="329">
        <f t="shared" si="44"/>
        <v>220.97259042553191</v>
      </c>
      <c r="AH93" s="767">
        <v>1</v>
      </c>
      <c r="AI93" s="768">
        <v>1</v>
      </c>
      <c r="AJ93" s="768">
        <v>4</v>
      </c>
      <c r="AK93" s="768">
        <v>1</v>
      </c>
      <c r="AL93" s="768">
        <v>1</v>
      </c>
      <c r="AM93" s="768">
        <v>1</v>
      </c>
      <c r="AN93" s="768">
        <v>1</v>
      </c>
      <c r="AO93" s="768">
        <v>1</v>
      </c>
      <c r="AP93" s="768">
        <v>1</v>
      </c>
      <c r="AQ93" s="768">
        <v>1</v>
      </c>
      <c r="AR93" s="768">
        <v>1</v>
      </c>
      <c r="AS93" s="768">
        <v>1</v>
      </c>
      <c r="AT93" s="768">
        <v>4</v>
      </c>
      <c r="AU93" s="768">
        <v>6</v>
      </c>
      <c r="AV93" s="770">
        <v>7</v>
      </c>
    </row>
    <row r="94" spans="2:48" ht="14.4" x14ac:dyDescent="0.3">
      <c r="B94" s="915"/>
      <c r="C94" s="1" t="s">
        <v>6</v>
      </c>
      <c r="D94" s="755">
        <v>97.899999999999991</v>
      </c>
      <c r="E94" s="755">
        <v>91</v>
      </c>
      <c r="F94" s="755">
        <v>89.699998000000008</v>
      </c>
      <c r="G94" s="755">
        <v>91</v>
      </c>
      <c r="H94" s="755">
        <v>88.5</v>
      </c>
      <c r="I94" s="755">
        <v>98.9</v>
      </c>
      <c r="J94" s="755">
        <v>108.6</v>
      </c>
      <c r="K94" s="755">
        <v>112.9</v>
      </c>
      <c r="L94" s="755">
        <v>122.8</v>
      </c>
      <c r="M94" s="755">
        <v>135</v>
      </c>
      <c r="N94" s="755">
        <v>142.80000000000001</v>
      </c>
      <c r="O94" s="755">
        <v>165.8</v>
      </c>
      <c r="P94" s="756">
        <v>148.20744299999998</v>
      </c>
      <c r="Q94" s="756">
        <v>171.57872800000001</v>
      </c>
      <c r="R94" s="756">
        <v>186.903931</v>
      </c>
      <c r="S94" s="143">
        <f>100</f>
        <v>100</v>
      </c>
      <c r="T94" s="328">
        <f t="shared" si="40"/>
        <v>92.951991828396331</v>
      </c>
      <c r="U94" s="328">
        <f t="shared" si="40"/>
        <v>91.624104187946912</v>
      </c>
      <c r="V94" s="328">
        <f t="shared" si="40"/>
        <v>92.951991828396331</v>
      </c>
      <c r="W94" s="328">
        <f t="shared" si="40"/>
        <v>90.398365679264558</v>
      </c>
      <c r="X94" s="328">
        <f t="shared" si="40"/>
        <v>101.02145045965271</v>
      </c>
      <c r="Y94" s="328">
        <f t="shared" si="40"/>
        <v>110.92951991828397</v>
      </c>
      <c r="Z94" s="328">
        <f t="shared" si="40"/>
        <v>115.32175689479061</v>
      </c>
      <c r="AA94" s="328">
        <f t="shared" si="38"/>
        <v>125.43411644535242</v>
      </c>
      <c r="AB94" s="328">
        <f t="shared" si="38"/>
        <v>137.89581205311543</v>
      </c>
      <c r="AC94" s="328">
        <f t="shared" si="38"/>
        <v>145.86312563840656</v>
      </c>
      <c r="AD94" s="328">
        <f t="shared" si="38"/>
        <v>169.35648621041881</v>
      </c>
      <c r="AE94" s="328">
        <f t="shared" ref="AE94:AG94" si="45">P94*100/$D94</f>
        <v>151.38656077630236</v>
      </c>
      <c r="AF94" s="328">
        <f t="shared" si="45"/>
        <v>175.2591705822268</v>
      </c>
      <c r="AG94" s="329">
        <f t="shared" si="45"/>
        <v>190.91310623084783</v>
      </c>
      <c r="AH94" s="767">
        <v>1</v>
      </c>
      <c r="AI94" s="768">
        <v>1</v>
      </c>
      <c r="AJ94" s="768">
        <v>1</v>
      </c>
      <c r="AK94" s="768">
        <v>1</v>
      </c>
      <c r="AL94" s="768">
        <v>1</v>
      </c>
      <c r="AM94" s="768">
        <v>1</v>
      </c>
      <c r="AN94" s="768">
        <v>1</v>
      </c>
      <c r="AO94" s="768">
        <v>1</v>
      </c>
      <c r="AP94" s="768">
        <v>1</v>
      </c>
      <c r="AQ94" s="768">
        <v>1</v>
      </c>
      <c r="AR94" s="768">
        <v>1</v>
      </c>
      <c r="AS94" s="768">
        <v>1</v>
      </c>
      <c r="AT94" s="768">
        <v>4</v>
      </c>
      <c r="AU94" s="768">
        <v>6</v>
      </c>
      <c r="AV94" s="770">
        <v>7</v>
      </c>
    </row>
    <row r="95" spans="2:48" ht="14.4" x14ac:dyDescent="0.3">
      <c r="B95" s="916"/>
      <c r="C95" s="8" t="s">
        <v>7</v>
      </c>
      <c r="D95" s="565">
        <v>79.099999999999994</v>
      </c>
      <c r="E95" s="565">
        <v>73</v>
      </c>
      <c r="F95" s="565">
        <v>75.157070000000004</v>
      </c>
      <c r="G95" s="565">
        <v>76.5</v>
      </c>
      <c r="H95" s="565">
        <v>70.5</v>
      </c>
      <c r="I95" s="565">
        <v>80.400000000000006</v>
      </c>
      <c r="J95" s="565">
        <v>91</v>
      </c>
      <c r="K95" s="565">
        <v>99.300000000000011</v>
      </c>
      <c r="L95" s="565">
        <v>106.5</v>
      </c>
      <c r="M95" s="565">
        <v>118.2</v>
      </c>
      <c r="N95" s="565">
        <v>119.4</v>
      </c>
      <c r="O95" s="565">
        <v>130.4</v>
      </c>
      <c r="P95" s="565">
        <v>114.30173099999999</v>
      </c>
      <c r="Q95" s="565">
        <v>132.66742400000001</v>
      </c>
      <c r="R95" s="565">
        <v>145.36108400000001</v>
      </c>
      <c r="S95" s="143">
        <f>100</f>
        <v>100</v>
      </c>
      <c r="T95" s="328">
        <f t="shared" si="40"/>
        <v>92.288242730720611</v>
      </c>
      <c r="U95" s="328">
        <f t="shared" si="40"/>
        <v>95.015259165613159</v>
      </c>
      <c r="V95" s="328">
        <f t="shared" si="40"/>
        <v>96.713021491782555</v>
      </c>
      <c r="W95" s="328">
        <f t="shared" si="40"/>
        <v>89.127686472819221</v>
      </c>
      <c r="X95" s="328">
        <f t="shared" si="40"/>
        <v>101.64348925410874</v>
      </c>
      <c r="Y95" s="328">
        <f t="shared" si="40"/>
        <v>115.04424778761063</v>
      </c>
      <c r="Z95" s="328">
        <f t="shared" si="40"/>
        <v>125.53729456384328</v>
      </c>
      <c r="AA95" s="328">
        <f t="shared" si="38"/>
        <v>134.63969658659926</v>
      </c>
      <c r="AB95" s="328">
        <f t="shared" si="38"/>
        <v>149.43109987357775</v>
      </c>
      <c r="AC95" s="328">
        <f t="shared" si="38"/>
        <v>150.94816687737043</v>
      </c>
      <c r="AD95" s="328">
        <f t="shared" si="38"/>
        <v>164.85461441213656</v>
      </c>
      <c r="AE95" s="328">
        <f t="shared" ref="AE95:AG95" si="46">P95*100/$D95</f>
        <v>144.50282048040455</v>
      </c>
      <c r="AF95" s="328">
        <f t="shared" si="46"/>
        <v>167.72114285714289</v>
      </c>
      <c r="AG95" s="329">
        <f t="shared" si="46"/>
        <v>183.76875347661192</v>
      </c>
      <c r="AH95" s="771"/>
      <c r="AI95" s="772"/>
      <c r="AJ95" s="772"/>
      <c r="AK95" s="772"/>
      <c r="AL95" s="772"/>
      <c r="AM95" s="772"/>
      <c r="AN95" s="772"/>
      <c r="AO95" s="772"/>
      <c r="AP95" s="772"/>
      <c r="AQ95" s="772"/>
      <c r="AR95" s="772"/>
      <c r="AS95" s="772"/>
      <c r="AT95" s="772"/>
      <c r="AU95" s="772"/>
      <c r="AV95" s="773"/>
    </row>
    <row r="96" spans="2:48" ht="16.5" customHeight="1" x14ac:dyDescent="0.3">
      <c r="B96" s="915" t="s">
        <v>33</v>
      </c>
      <c r="C96" s="7" t="s">
        <v>2</v>
      </c>
      <c r="D96" s="755">
        <v>0</v>
      </c>
      <c r="E96" s="756">
        <v>0</v>
      </c>
      <c r="F96" s="756">
        <v>0</v>
      </c>
      <c r="G96" s="756">
        <v>0</v>
      </c>
      <c r="H96" s="755">
        <v>0</v>
      </c>
      <c r="I96" s="756">
        <v>0</v>
      </c>
      <c r="J96" s="755">
        <v>0</v>
      </c>
      <c r="K96" s="756">
        <v>0</v>
      </c>
      <c r="L96" s="756">
        <v>0</v>
      </c>
      <c r="M96" s="755">
        <v>0</v>
      </c>
      <c r="N96" s="756">
        <v>0</v>
      </c>
      <c r="O96" s="756">
        <v>0</v>
      </c>
      <c r="P96" s="756">
        <v>0</v>
      </c>
      <c r="Q96" s="756">
        <v>0</v>
      </c>
      <c r="R96" s="756">
        <v>0</v>
      </c>
      <c r="S96" s="143">
        <f>100</f>
        <v>100</v>
      </c>
      <c r="T96" s="328" t="e">
        <f t="shared" si="40"/>
        <v>#DIV/0!</v>
      </c>
      <c r="U96" s="328" t="e">
        <f t="shared" si="40"/>
        <v>#DIV/0!</v>
      </c>
      <c r="V96" s="328" t="e">
        <f t="shared" si="40"/>
        <v>#DIV/0!</v>
      </c>
      <c r="W96" s="328" t="e">
        <f t="shared" si="40"/>
        <v>#DIV/0!</v>
      </c>
      <c r="X96" s="328" t="e">
        <f t="shared" si="40"/>
        <v>#DIV/0!</v>
      </c>
      <c r="Y96" s="328" t="e">
        <f t="shared" si="40"/>
        <v>#DIV/0!</v>
      </c>
      <c r="Z96" s="328" t="e">
        <f t="shared" si="40"/>
        <v>#DIV/0!</v>
      </c>
      <c r="AA96" s="328" t="e">
        <f t="shared" si="38"/>
        <v>#DIV/0!</v>
      </c>
      <c r="AB96" s="328" t="e">
        <f t="shared" si="38"/>
        <v>#DIV/0!</v>
      </c>
      <c r="AC96" s="328" t="e">
        <f t="shared" si="38"/>
        <v>#DIV/0!</v>
      </c>
      <c r="AD96" s="328" t="e">
        <f t="shared" si="38"/>
        <v>#DIV/0!</v>
      </c>
      <c r="AE96" s="328" t="e">
        <f t="shared" ref="AE96:AG96" si="47">P96*100/$D96</f>
        <v>#DIV/0!</v>
      </c>
      <c r="AF96" s="328" t="e">
        <f t="shared" si="47"/>
        <v>#DIV/0!</v>
      </c>
      <c r="AG96" s="329" t="e">
        <f t="shared" si="47"/>
        <v>#DIV/0!</v>
      </c>
      <c r="AH96" s="767">
        <v>1</v>
      </c>
      <c r="AI96" s="768">
        <v>4</v>
      </c>
      <c r="AJ96" s="768">
        <v>4</v>
      </c>
      <c r="AK96" s="768">
        <v>4</v>
      </c>
      <c r="AL96" s="768">
        <v>1</v>
      </c>
      <c r="AM96" s="768">
        <v>4</v>
      </c>
      <c r="AN96" s="768">
        <v>1</v>
      </c>
      <c r="AO96" s="768">
        <v>4</v>
      </c>
      <c r="AP96" s="768">
        <v>4</v>
      </c>
      <c r="AQ96" s="768">
        <v>1</v>
      </c>
      <c r="AR96" s="768">
        <v>4</v>
      </c>
      <c r="AS96" s="768">
        <v>4</v>
      </c>
      <c r="AT96" s="768">
        <v>4</v>
      </c>
      <c r="AU96" s="768">
        <v>6</v>
      </c>
      <c r="AV96" s="770">
        <v>7</v>
      </c>
    </row>
    <row r="97" spans="2:48" ht="14.4" x14ac:dyDescent="0.3">
      <c r="B97" s="915"/>
      <c r="C97" s="1" t="s">
        <v>3</v>
      </c>
      <c r="D97" s="756">
        <v>0</v>
      </c>
      <c r="E97" s="756">
        <v>0</v>
      </c>
      <c r="F97" s="756">
        <v>0</v>
      </c>
      <c r="G97" s="756">
        <v>0</v>
      </c>
      <c r="H97" s="756">
        <v>0</v>
      </c>
      <c r="I97" s="756">
        <v>0</v>
      </c>
      <c r="J97" s="756">
        <v>0</v>
      </c>
      <c r="K97" s="756">
        <v>0</v>
      </c>
      <c r="L97" s="756">
        <v>0</v>
      </c>
      <c r="M97" s="756">
        <v>0</v>
      </c>
      <c r="N97" s="756">
        <v>4.3618404000000002</v>
      </c>
      <c r="O97" s="756">
        <v>0</v>
      </c>
      <c r="P97" s="756">
        <v>4.6375390999999997</v>
      </c>
      <c r="Q97" s="756">
        <v>5.7162370999999998</v>
      </c>
      <c r="R97" s="756">
        <v>6.3366980999999996</v>
      </c>
      <c r="S97" s="143">
        <f>100</f>
        <v>100</v>
      </c>
      <c r="T97" s="328" t="e">
        <f t="shared" si="40"/>
        <v>#DIV/0!</v>
      </c>
      <c r="U97" s="328" t="e">
        <f t="shared" si="40"/>
        <v>#DIV/0!</v>
      </c>
      <c r="V97" s="328" t="e">
        <f t="shared" si="40"/>
        <v>#DIV/0!</v>
      </c>
      <c r="W97" s="328" t="e">
        <f t="shared" si="40"/>
        <v>#DIV/0!</v>
      </c>
      <c r="X97" s="328" t="e">
        <f t="shared" si="40"/>
        <v>#DIV/0!</v>
      </c>
      <c r="Y97" s="328" t="e">
        <f t="shared" si="40"/>
        <v>#DIV/0!</v>
      </c>
      <c r="Z97" s="328" t="e">
        <f t="shared" si="40"/>
        <v>#DIV/0!</v>
      </c>
      <c r="AA97" s="328" t="e">
        <f t="shared" si="38"/>
        <v>#DIV/0!</v>
      </c>
      <c r="AB97" s="328" t="e">
        <f t="shared" si="38"/>
        <v>#DIV/0!</v>
      </c>
      <c r="AC97" s="328" t="e">
        <f t="shared" si="38"/>
        <v>#DIV/0!</v>
      </c>
      <c r="AD97" s="328" t="e">
        <f t="shared" si="38"/>
        <v>#DIV/0!</v>
      </c>
      <c r="AE97" s="328" t="e">
        <f t="shared" ref="AE97:AG97" si="48">P97*100/$D97</f>
        <v>#DIV/0!</v>
      </c>
      <c r="AF97" s="328" t="e">
        <f t="shared" si="48"/>
        <v>#DIV/0!</v>
      </c>
      <c r="AG97" s="329" t="e">
        <f t="shared" si="48"/>
        <v>#DIV/0!</v>
      </c>
      <c r="AH97" s="767">
        <v>4</v>
      </c>
      <c r="AI97" s="768">
        <v>4</v>
      </c>
      <c r="AJ97" s="768">
        <v>4</v>
      </c>
      <c r="AK97" s="768">
        <v>4</v>
      </c>
      <c r="AL97" s="768">
        <v>4</v>
      </c>
      <c r="AM97" s="768">
        <v>4</v>
      </c>
      <c r="AN97" s="768">
        <v>4</v>
      </c>
      <c r="AO97" s="768">
        <v>4</v>
      </c>
      <c r="AP97" s="768">
        <v>4</v>
      </c>
      <c r="AQ97" s="768">
        <v>4</v>
      </c>
      <c r="AR97" s="768">
        <v>4</v>
      </c>
      <c r="AS97" s="768">
        <v>4</v>
      </c>
      <c r="AT97" s="768">
        <v>4</v>
      </c>
      <c r="AU97" s="768">
        <v>6</v>
      </c>
      <c r="AV97" s="770">
        <v>7</v>
      </c>
    </row>
    <row r="98" spans="2:48" ht="14.4" x14ac:dyDescent="0.3">
      <c r="B98" s="915"/>
      <c r="C98" s="1" t="s">
        <v>4</v>
      </c>
      <c r="D98" s="755">
        <v>7.1</v>
      </c>
      <c r="E98" s="755">
        <v>16.399999999999999</v>
      </c>
      <c r="F98" s="755">
        <v>6.3</v>
      </c>
      <c r="G98" s="755">
        <v>12.5</v>
      </c>
      <c r="H98" s="755">
        <v>10.3</v>
      </c>
      <c r="I98" s="755">
        <v>12</v>
      </c>
      <c r="J98" s="755">
        <v>3.9</v>
      </c>
      <c r="K98" s="755">
        <v>10.5</v>
      </c>
      <c r="L98" s="756">
        <v>13.007514</v>
      </c>
      <c r="M98" s="755">
        <v>14</v>
      </c>
      <c r="N98" s="756">
        <v>3.6381614999999998</v>
      </c>
      <c r="O98" s="756">
        <v>8.7666947000000004</v>
      </c>
      <c r="P98" s="756">
        <v>3.8771040000000001</v>
      </c>
      <c r="Q98" s="756">
        <v>4.3063889</v>
      </c>
      <c r="R98" s="756">
        <v>4.6629195000000001</v>
      </c>
      <c r="S98" s="143">
        <f>100</f>
        <v>100</v>
      </c>
      <c r="T98" s="328">
        <f t="shared" si="40"/>
        <v>230.98591549295773</v>
      </c>
      <c r="U98" s="328">
        <f t="shared" si="40"/>
        <v>88.732394366197184</v>
      </c>
      <c r="V98" s="328">
        <f t="shared" si="40"/>
        <v>176.05633802816902</v>
      </c>
      <c r="W98" s="328">
        <f t="shared" si="40"/>
        <v>145.07042253521126</v>
      </c>
      <c r="X98" s="328">
        <f t="shared" si="40"/>
        <v>169.01408450704227</v>
      </c>
      <c r="Y98" s="328">
        <f t="shared" si="40"/>
        <v>54.929577464788736</v>
      </c>
      <c r="Z98" s="328">
        <f t="shared" si="40"/>
        <v>147.88732394366198</v>
      </c>
      <c r="AA98" s="328">
        <f t="shared" si="38"/>
        <v>183.20442253521128</v>
      </c>
      <c r="AB98" s="328">
        <f t="shared" si="38"/>
        <v>197.18309859154931</v>
      </c>
      <c r="AC98" s="328">
        <f t="shared" si="38"/>
        <v>51.241711267605638</v>
      </c>
      <c r="AD98" s="328">
        <f t="shared" si="38"/>
        <v>123.47457323943664</v>
      </c>
      <c r="AE98" s="328">
        <f t="shared" ref="AE98:AG98" si="49">P98*100/$D98</f>
        <v>54.607098591549295</v>
      </c>
      <c r="AF98" s="328">
        <f t="shared" si="49"/>
        <v>60.653364788732397</v>
      </c>
      <c r="AG98" s="329">
        <f t="shared" si="49"/>
        <v>65.674922535211266</v>
      </c>
      <c r="AH98" s="767">
        <v>1</v>
      </c>
      <c r="AI98" s="768">
        <v>1</v>
      </c>
      <c r="AJ98" s="768">
        <v>1</v>
      </c>
      <c r="AK98" s="768">
        <v>1</v>
      </c>
      <c r="AL98" s="768">
        <v>1</v>
      </c>
      <c r="AM98" s="768">
        <v>1</v>
      </c>
      <c r="AN98" s="768">
        <v>1</v>
      </c>
      <c r="AO98" s="768">
        <v>1</v>
      </c>
      <c r="AP98" s="768">
        <v>4</v>
      </c>
      <c r="AQ98" s="768">
        <v>1</v>
      </c>
      <c r="AR98" s="768">
        <v>4</v>
      </c>
      <c r="AS98" s="768">
        <v>4</v>
      </c>
      <c r="AT98" s="768">
        <v>4</v>
      </c>
      <c r="AU98" s="768">
        <v>6</v>
      </c>
      <c r="AV98" s="770">
        <v>7</v>
      </c>
    </row>
    <row r="99" spans="2:48" ht="14.4" x14ac:dyDescent="0.3">
      <c r="B99" s="915"/>
      <c r="C99" s="1" t="s">
        <v>5</v>
      </c>
      <c r="D99" s="756">
        <v>0</v>
      </c>
      <c r="E99" s="756">
        <v>63.251080000000002</v>
      </c>
      <c r="F99" s="756">
        <v>98.008747999999997</v>
      </c>
      <c r="G99" s="756">
        <v>86.640942999999993</v>
      </c>
      <c r="H99" s="756">
        <v>85.7</v>
      </c>
      <c r="I99" s="756">
        <v>0</v>
      </c>
      <c r="J99" s="756">
        <v>0.34304556000000003</v>
      </c>
      <c r="K99" s="756">
        <v>50.218263999999998</v>
      </c>
      <c r="L99" s="756">
        <v>119.20419</v>
      </c>
      <c r="M99" s="756">
        <v>74.816535000000002</v>
      </c>
      <c r="N99" s="755">
        <v>130.6</v>
      </c>
      <c r="O99" s="756">
        <v>182.03450000000001</v>
      </c>
      <c r="P99" s="756">
        <v>215.03491</v>
      </c>
      <c r="Q99" s="756">
        <v>246.78110000000001</v>
      </c>
      <c r="R99" s="756">
        <v>263.50290000000001</v>
      </c>
      <c r="S99" s="143">
        <f>100</f>
        <v>100</v>
      </c>
      <c r="T99" s="328" t="e">
        <f t="shared" si="40"/>
        <v>#DIV/0!</v>
      </c>
      <c r="U99" s="328" t="e">
        <f t="shared" si="40"/>
        <v>#DIV/0!</v>
      </c>
      <c r="V99" s="328" t="e">
        <f t="shared" si="40"/>
        <v>#DIV/0!</v>
      </c>
      <c r="W99" s="328" t="e">
        <f t="shared" si="40"/>
        <v>#DIV/0!</v>
      </c>
      <c r="X99" s="328" t="e">
        <f t="shared" si="40"/>
        <v>#DIV/0!</v>
      </c>
      <c r="Y99" s="328" t="e">
        <f t="shared" si="40"/>
        <v>#DIV/0!</v>
      </c>
      <c r="Z99" s="328" t="e">
        <f t="shared" si="40"/>
        <v>#DIV/0!</v>
      </c>
      <c r="AA99" s="328" t="e">
        <f t="shared" si="38"/>
        <v>#DIV/0!</v>
      </c>
      <c r="AB99" s="328" t="e">
        <f t="shared" si="38"/>
        <v>#DIV/0!</v>
      </c>
      <c r="AC99" s="328" t="e">
        <f t="shared" si="38"/>
        <v>#DIV/0!</v>
      </c>
      <c r="AD99" s="328" t="e">
        <f t="shared" si="38"/>
        <v>#DIV/0!</v>
      </c>
      <c r="AE99" s="328" t="e">
        <f t="shared" ref="AE99:AG99" si="50">P99*100/$D99</f>
        <v>#DIV/0!</v>
      </c>
      <c r="AF99" s="328" t="e">
        <f t="shared" si="50"/>
        <v>#DIV/0!</v>
      </c>
      <c r="AG99" s="329" t="e">
        <f t="shared" si="50"/>
        <v>#DIV/0!</v>
      </c>
      <c r="AH99" s="767">
        <v>4</v>
      </c>
      <c r="AI99" s="768">
        <v>4</v>
      </c>
      <c r="AJ99" s="768">
        <v>4</v>
      </c>
      <c r="AK99" s="768">
        <v>4</v>
      </c>
      <c r="AL99" s="768">
        <v>4</v>
      </c>
      <c r="AM99" s="768">
        <v>4</v>
      </c>
      <c r="AN99" s="768">
        <v>4</v>
      </c>
      <c r="AO99" s="768">
        <v>4</v>
      </c>
      <c r="AP99" s="768">
        <v>4</v>
      </c>
      <c r="AQ99" s="768">
        <v>4</v>
      </c>
      <c r="AR99" s="768">
        <v>1</v>
      </c>
      <c r="AS99" s="768">
        <v>4</v>
      </c>
      <c r="AT99" s="768">
        <v>4</v>
      </c>
      <c r="AU99" s="768">
        <v>6</v>
      </c>
      <c r="AV99" s="770">
        <v>7</v>
      </c>
    </row>
    <row r="100" spans="2:48" ht="14.4" x14ac:dyDescent="0.3">
      <c r="B100" s="915"/>
      <c r="C100" s="1" t="s">
        <v>6</v>
      </c>
      <c r="D100" s="756">
        <v>7.1</v>
      </c>
      <c r="E100" s="756">
        <v>79.651080000000007</v>
      </c>
      <c r="F100" s="756">
        <v>104.30874799999999</v>
      </c>
      <c r="G100" s="756">
        <v>99.140942999999993</v>
      </c>
      <c r="H100" s="755">
        <v>96</v>
      </c>
      <c r="I100" s="755">
        <v>12</v>
      </c>
      <c r="J100" s="756">
        <v>4.2430455599999997</v>
      </c>
      <c r="K100" s="756">
        <v>60.718263999999998</v>
      </c>
      <c r="L100" s="756">
        <v>132.211704</v>
      </c>
      <c r="M100" s="756">
        <v>88.816535000000002</v>
      </c>
      <c r="N100" s="755">
        <v>138.6000019</v>
      </c>
      <c r="O100" s="755">
        <v>190.8011947</v>
      </c>
      <c r="P100" s="756">
        <v>223.5495531</v>
      </c>
      <c r="Q100" s="756">
        <v>256.80372599999998</v>
      </c>
      <c r="R100" s="756">
        <v>274.50251760000003</v>
      </c>
      <c r="S100" s="143">
        <f>100</f>
        <v>100</v>
      </c>
      <c r="T100" s="328">
        <f t="shared" si="40"/>
        <v>1121.8461971830989</v>
      </c>
      <c r="U100" s="328">
        <f t="shared" si="40"/>
        <v>1469.137295774648</v>
      </c>
      <c r="V100" s="328">
        <f t="shared" si="40"/>
        <v>1396.3513098591548</v>
      </c>
      <c r="W100" s="328">
        <f t="shared" si="40"/>
        <v>1352.1126760563382</v>
      </c>
      <c r="X100" s="328">
        <f t="shared" si="40"/>
        <v>169.01408450704227</v>
      </c>
      <c r="Y100" s="328">
        <f t="shared" si="40"/>
        <v>59.761205070422534</v>
      </c>
      <c r="Z100" s="328">
        <f t="shared" si="40"/>
        <v>855.18681690140852</v>
      </c>
      <c r="AA100" s="328">
        <f t="shared" si="38"/>
        <v>1862.136676056338</v>
      </c>
      <c r="AB100" s="328">
        <f t="shared" si="38"/>
        <v>1250.9371126760564</v>
      </c>
      <c r="AC100" s="328">
        <f t="shared" si="38"/>
        <v>1952.1127028169014</v>
      </c>
      <c r="AD100" s="328">
        <f t="shared" si="38"/>
        <v>2687.3407704225351</v>
      </c>
      <c r="AE100" s="328">
        <f t="shared" ref="AE100:AG100" si="51">P100*100/$D100</f>
        <v>3148.5852549295778</v>
      </c>
      <c r="AF100" s="328">
        <f t="shared" si="51"/>
        <v>3616.9538873239435</v>
      </c>
      <c r="AG100" s="329">
        <f t="shared" si="51"/>
        <v>3866.2326422535216</v>
      </c>
      <c r="AH100" s="767">
        <v>4</v>
      </c>
      <c r="AI100" s="768">
        <v>4</v>
      </c>
      <c r="AJ100" s="768">
        <v>4</v>
      </c>
      <c r="AK100" s="768">
        <v>4</v>
      </c>
      <c r="AL100" s="768">
        <v>1</v>
      </c>
      <c r="AM100" s="768">
        <v>1</v>
      </c>
      <c r="AN100" s="768">
        <v>4</v>
      </c>
      <c r="AO100" s="768">
        <v>4</v>
      </c>
      <c r="AP100" s="768">
        <v>4</v>
      </c>
      <c r="AQ100" s="768">
        <v>4</v>
      </c>
      <c r="AR100" s="768">
        <v>1</v>
      </c>
      <c r="AS100" s="768">
        <v>1</v>
      </c>
      <c r="AT100" s="768">
        <v>4</v>
      </c>
      <c r="AU100" s="768">
        <v>6</v>
      </c>
      <c r="AV100" s="770">
        <v>7</v>
      </c>
    </row>
    <row r="101" spans="2:48" ht="14.4" x14ac:dyDescent="0.3">
      <c r="B101" s="916"/>
      <c r="C101" s="8" t="s">
        <v>7</v>
      </c>
      <c r="D101" s="565">
        <v>7.1</v>
      </c>
      <c r="E101" s="565">
        <v>16.399999999999999</v>
      </c>
      <c r="F101" s="565">
        <v>6.3</v>
      </c>
      <c r="G101" s="565">
        <v>12.5</v>
      </c>
      <c r="H101" s="565">
        <v>10.3</v>
      </c>
      <c r="I101" s="565">
        <v>12</v>
      </c>
      <c r="J101" s="565">
        <v>3.9</v>
      </c>
      <c r="K101" s="565">
        <v>10.5</v>
      </c>
      <c r="L101" s="565">
        <v>13.007514</v>
      </c>
      <c r="M101" s="565">
        <v>14</v>
      </c>
      <c r="N101" s="565">
        <v>8.0000019000000009</v>
      </c>
      <c r="O101" s="565">
        <v>8.7666947000000004</v>
      </c>
      <c r="P101" s="565">
        <v>8.5146431000000007</v>
      </c>
      <c r="Q101" s="565">
        <v>10.022625999999999</v>
      </c>
      <c r="R101" s="565">
        <v>10.999617600000001</v>
      </c>
      <c r="S101" s="143">
        <f>100</f>
        <v>100</v>
      </c>
      <c r="T101" s="328">
        <f t="shared" si="40"/>
        <v>230.98591549295773</v>
      </c>
      <c r="U101" s="328">
        <f t="shared" si="40"/>
        <v>88.732394366197184</v>
      </c>
      <c r="V101" s="328">
        <f t="shared" si="40"/>
        <v>176.05633802816902</v>
      </c>
      <c r="W101" s="328">
        <f t="shared" si="40"/>
        <v>145.07042253521126</v>
      </c>
      <c r="X101" s="328">
        <f t="shared" si="40"/>
        <v>169.01408450704227</v>
      </c>
      <c r="Y101" s="328">
        <f t="shared" si="40"/>
        <v>54.929577464788736</v>
      </c>
      <c r="Z101" s="328">
        <f t="shared" si="40"/>
        <v>147.88732394366198</v>
      </c>
      <c r="AA101" s="328">
        <f t="shared" si="38"/>
        <v>183.20442253521128</v>
      </c>
      <c r="AB101" s="328">
        <f t="shared" si="38"/>
        <v>197.18309859154931</v>
      </c>
      <c r="AC101" s="328">
        <f t="shared" si="38"/>
        <v>112.67608309859156</v>
      </c>
      <c r="AD101" s="328">
        <f t="shared" si="38"/>
        <v>123.47457323943664</v>
      </c>
      <c r="AE101" s="328">
        <f t="shared" ref="AE101:AG101" si="52">P101*100/$D101</f>
        <v>119.92455070422537</v>
      </c>
      <c r="AF101" s="328">
        <f t="shared" si="52"/>
        <v>141.16374647887324</v>
      </c>
      <c r="AG101" s="329">
        <f t="shared" si="52"/>
        <v>154.92419154929581</v>
      </c>
      <c r="AH101" s="771"/>
      <c r="AI101" s="772"/>
      <c r="AJ101" s="772"/>
      <c r="AK101" s="772"/>
      <c r="AL101" s="772"/>
      <c r="AM101" s="772"/>
      <c r="AN101" s="772"/>
      <c r="AO101" s="772"/>
      <c r="AP101" s="772"/>
      <c r="AQ101" s="772"/>
      <c r="AR101" s="772"/>
      <c r="AS101" s="772"/>
      <c r="AT101" s="772"/>
      <c r="AU101" s="772"/>
      <c r="AV101" s="773"/>
    </row>
    <row r="102" spans="2:48" ht="16.5" customHeight="1" x14ac:dyDescent="0.3">
      <c r="B102" s="915" t="s">
        <v>88</v>
      </c>
      <c r="C102" s="1" t="s">
        <v>2</v>
      </c>
      <c r="D102" s="755">
        <v>6.9</v>
      </c>
      <c r="E102" s="755">
        <v>5.5</v>
      </c>
      <c r="F102" s="755">
        <v>7.9</v>
      </c>
      <c r="G102" s="755">
        <v>6.1</v>
      </c>
      <c r="H102" s="755">
        <v>12.5</v>
      </c>
      <c r="I102" s="755">
        <v>7.6</v>
      </c>
      <c r="J102" s="755">
        <v>11.4</v>
      </c>
      <c r="K102" s="755">
        <v>13.6</v>
      </c>
      <c r="L102" s="755">
        <v>13.9</v>
      </c>
      <c r="M102" s="755">
        <v>17.100000000000001</v>
      </c>
      <c r="N102" s="755">
        <v>20.2</v>
      </c>
      <c r="O102" s="755">
        <v>17.2</v>
      </c>
      <c r="P102" s="756">
        <v>10.244256</v>
      </c>
      <c r="Q102" s="756">
        <v>12.415789</v>
      </c>
      <c r="R102" s="756">
        <v>13.897296000000001</v>
      </c>
      <c r="S102" s="143">
        <f>100</f>
        <v>100</v>
      </c>
      <c r="T102" s="328">
        <f t="shared" si="40"/>
        <v>79.710144927536234</v>
      </c>
      <c r="U102" s="328">
        <f t="shared" si="40"/>
        <v>114.49275362318841</v>
      </c>
      <c r="V102" s="328">
        <f t="shared" si="40"/>
        <v>88.405797101449267</v>
      </c>
      <c r="W102" s="328">
        <f t="shared" si="40"/>
        <v>181.15942028985506</v>
      </c>
      <c r="X102" s="328">
        <f t="shared" si="40"/>
        <v>110.14492753623188</v>
      </c>
      <c r="Y102" s="328">
        <f t="shared" si="40"/>
        <v>165.21739130434781</v>
      </c>
      <c r="Z102" s="328">
        <f t="shared" si="40"/>
        <v>197.10144927536231</v>
      </c>
      <c r="AA102" s="328">
        <f t="shared" si="38"/>
        <v>201.44927536231884</v>
      </c>
      <c r="AB102" s="328">
        <f t="shared" si="38"/>
        <v>247.82608695652175</v>
      </c>
      <c r="AC102" s="328">
        <f t="shared" si="38"/>
        <v>292.75362318840575</v>
      </c>
      <c r="AD102" s="328">
        <f t="shared" si="38"/>
        <v>249.27536231884056</v>
      </c>
      <c r="AE102" s="328">
        <f t="shared" ref="AE102:AG102" si="53">P102*100/$D102</f>
        <v>148.46747826086957</v>
      </c>
      <c r="AF102" s="328">
        <f t="shared" si="53"/>
        <v>179.93897101449275</v>
      </c>
      <c r="AG102" s="329">
        <f t="shared" si="53"/>
        <v>201.41008695652175</v>
      </c>
      <c r="AH102" s="767">
        <v>1</v>
      </c>
      <c r="AI102" s="768">
        <v>1</v>
      </c>
      <c r="AJ102" s="768">
        <v>1</v>
      </c>
      <c r="AK102" s="768">
        <v>1</v>
      </c>
      <c r="AL102" s="768">
        <v>1</v>
      </c>
      <c r="AM102" s="768">
        <v>1</v>
      </c>
      <c r="AN102" s="768">
        <v>1</v>
      </c>
      <c r="AO102" s="768">
        <v>1</v>
      </c>
      <c r="AP102" s="768">
        <v>1</v>
      </c>
      <c r="AQ102" s="768">
        <v>1</v>
      </c>
      <c r="AR102" s="768">
        <v>1</v>
      </c>
      <c r="AS102" s="768">
        <v>1</v>
      </c>
      <c r="AT102" s="768">
        <v>4</v>
      </c>
      <c r="AU102" s="768">
        <v>6</v>
      </c>
      <c r="AV102" s="770">
        <v>7</v>
      </c>
    </row>
    <row r="103" spans="2:48" ht="14.4" x14ac:dyDescent="0.3">
      <c r="B103" s="915"/>
      <c r="C103" s="1" t="s">
        <v>3</v>
      </c>
      <c r="D103" s="755">
        <v>18.899999999999999</v>
      </c>
      <c r="E103" s="755">
        <v>15.6</v>
      </c>
      <c r="F103" s="755">
        <v>20.6</v>
      </c>
      <c r="G103" s="755">
        <v>21.5</v>
      </c>
      <c r="H103" s="755">
        <v>24.3</v>
      </c>
      <c r="I103" s="755">
        <v>26.1</v>
      </c>
      <c r="J103" s="755">
        <v>26.4</v>
      </c>
      <c r="K103" s="755">
        <v>38.200000000000003</v>
      </c>
      <c r="L103" s="755">
        <v>40.200000000000003</v>
      </c>
      <c r="M103" s="755">
        <v>46.6</v>
      </c>
      <c r="N103" s="755">
        <v>47.5</v>
      </c>
      <c r="O103" s="755">
        <v>58</v>
      </c>
      <c r="P103" s="756">
        <v>49.872264999999999</v>
      </c>
      <c r="Q103" s="756">
        <v>61.472625999999998</v>
      </c>
      <c r="R103" s="756">
        <v>68.128708000000003</v>
      </c>
      <c r="S103" s="143">
        <f>100</f>
        <v>100</v>
      </c>
      <c r="T103" s="328">
        <f t="shared" si="40"/>
        <v>82.539682539682545</v>
      </c>
      <c r="U103" s="328">
        <f t="shared" si="40"/>
        <v>108.994708994709</v>
      </c>
      <c r="V103" s="328">
        <f t="shared" si="40"/>
        <v>113.75661375661376</v>
      </c>
      <c r="W103" s="328">
        <f t="shared" si="40"/>
        <v>128.57142857142858</v>
      </c>
      <c r="X103" s="328">
        <f t="shared" si="40"/>
        <v>138.0952380952381</v>
      </c>
      <c r="Y103" s="328">
        <f t="shared" si="40"/>
        <v>139.6825396825397</v>
      </c>
      <c r="Z103" s="328">
        <f t="shared" si="40"/>
        <v>202.11640211640216</v>
      </c>
      <c r="AA103" s="328">
        <f t="shared" si="38"/>
        <v>212.69841269841274</v>
      </c>
      <c r="AB103" s="328">
        <f t="shared" si="38"/>
        <v>246.56084656084658</v>
      </c>
      <c r="AC103" s="328">
        <f t="shared" si="38"/>
        <v>251.32275132275134</v>
      </c>
      <c r="AD103" s="328">
        <f t="shared" si="38"/>
        <v>306.87830687830689</v>
      </c>
      <c r="AE103" s="328">
        <f t="shared" ref="AE103:AG103" si="54">P103*100/$D103</f>
        <v>263.87441798941802</v>
      </c>
      <c r="AF103" s="328">
        <f t="shared" si="54"/>
        <v>325.25198941798942</v>
      </c>
      <c r="AG103" s="329">
        <f t="shared" si="54"/>
        <v>360.46935449735457</v>
      </c>
      <c r="AH103" s="767">
        <v>1</v>
      </c>
      <c r="AI103" s="768">
        <v>1</v>
      </c>
      <c r="AJ103" s="768">
        <v>1</v>
      </c>
      <c r="AK103" s="768">
        <v>1</v>
      </c>
      <c r="AL103" s="768">
        <v>1</v>
      </c>
      <c r="AM103" s="768">
        <v>1</v>
      </c>
      <c r="AN103" s="768">
        <v>1</v>
      </c>
      <c r="AO103" s="768">
        <v>1</v>
      </c>
      <c r="AP103" s="768">
        <v>1</v>
      </c>
      <c r="AQ103" s="768">
        <v>1</v>
      </c>
      <c r="AR103" s="768">
        <v>1</v>
      </c>
      <c r="AS103" s="768">
        <v>1</v>
      </c>
      <c r="AT103" s="768">
        <v>4</v>
      </c>
      <c r="AU103" s="768">
        <v>6</v>
      </c>
      <c r="AV103" s="770">
        <v>7</v>
      </c>
    </row>
    <row r="104" spans="2:48" ht="14.4" x14ac:dyDescent="0.3">
      <c r="B104" s="915"/>
      <c r="C104" s="1" t="s">
        <v>4</v>
      </c>
      <c r="D104" s="755">
        <v>60.3</v>
      </c>
      <c r="E104" s="755">
        <v>62.2</v>
      </c>
      <c r="F104" s="755">
        <v>60.4</v>
      </c>
      <c r="G104" s="755">
        <v>70.7</v>
      </c>
      <c r="H104" s="755">
        <v>70.7</v>
      </c>
      <c r="I104" s="755">
        <v>79.2</v>
      </c>
      <c r="J104" s="755">
        <v>79.8</v>
      </c>
      <c r="K104" s="755">
        <v>90.6</v>
      </c>
      <c r="L104" s="755">
        <v>97.1</v>
      </c>
      <c r="M104" s="755">
        <v>101.6</v>
      </c>
      <c r="N104" s="755">
        <v>91.4</v>
      </c>
      <c r="O104" s="755">
        <v>89.8</v>
      </c>
      <c r="P104" s="756">
        <v>89.190826999999999</v>
      </c>
      <c r="Q104" s="756">
        <v>99.066299000000001</v>
      </c>
      <c r="R104" s="756">
        <v>107.31570000000001</v>
      </c>
      <c r="S104" s="143">
        <f>100</f>
        <v>100</v>
      </c>
      <c r="T104" s="328">
        <f t="shared" si="40"/>
        <v>103.15091210613599</v>
      </c>
      <c r="U104" s="328">
        <f t="shared" si="40"/>
        <v>100.16583747927032</v>
      </c>
      <c r="V104" s="328">
        <f t="shared" si="40"/>
        <v>117.24709784411277</v>
      </c>
      <c r="W104" s="328">
        <f t="shared" si="40"/>
        <v>117.24709784411277</v>
      </c>
      <c r="X104" s="328">
        <f t="shared" si="40"/>
        <v>131.34328358208955</v>
      </c>
      <c r="Y104" s="328">
        <f t="shared" si="40"/>
        <v>132.33830845771146</v>
      </c>
      <c r="Z104" s="328">
        <f t="shared" si="40"/>
        <v>150.24875621890547</v>
      </c>
      <c r="AA104" s="328">
        <f t="shared" si="38"/>
        <v>161.02819237147597</v>
      </c>
      <c r="AB104" s="328">
        <f t="shared" si="38"/>
        <v>168.49087893864015</v>
      </c>
      <c r="AC104" s="328">
        <f t="shared" si="38"/>
        <v>151.575456053068</v>
      </c>
      <c r="AD104" s="328">
        <f t="shared" si="38"/>
        <v>148.92205638474297</v>
      </c>
      <c r="AE104" s="328">
        <f t="shared" ref="AE104:AG104" si="55">P104*100/$D104</f>
        <v>147.9118192371476</v>
      </c>
      <c r="AF104" s="328">
        <f t="shared" si="55"/>
        <v>164.28905306799336</v>
      </c>
      <c r="AG104" s="329">
        <f t="shared" si="55"/>
        <v>177.96965174129357</v>
      </c>
      <c r="AH104" s="767">
        <v>1</v>
      </c>
      <c r="AI104" s="768">
        <v>1</v>
      </c>
      <c r="AJ104" s="768">
        <v>1</v>
      </c>
      <c r="AK104" s="768">
        <v>1</v>
      </c>
      <c r="AL104" s="768">
        <v>1</v>
      </c>
      <c r="AM104" s="768">
        <v>1</v>
      </c>
      <c r="AN104" s="768">
        <v>1</v>
      </c>
      <c r="AO104" s="768">
        <v>1</v>
      </c>
      <c r="AP104" s="768">
        <v>1</v>
      </c>
      <c r="AQ104" s="768">
        <v>1</v>
      </c>
      <c r="AR104" s="768">
        <v>1</v>
      </c>
      <c r="AS104" s="768">
        <v>1</v>
      </c>
      <c r="AT104" s="768">
        <v>4</v>
      </c>
      <c r="AU104" s="768">
        <v>6</v>
      </c>
      <c r="AV104" s="770">
        <v>7</v>
      </c>
    </row>
    <row r="105" spans="2:48" ht="14.4" x14ac:dyDescent="0.3">
      <c r="B105" s="915"/>
      <c r="C105" s="1" t="s">
        <v>5</v>
      </c>
      <c r="D105" s="755">
        <v>111.6</v>
      </c>
      <c r="E105" s="755">
        <v>58.7</v>
      </c>
      <c r="F105" s="755">
        <v>91.8</v>
      </c>
      <c r="G105" s="755">
        <v>118.6</v>
      </c>
      <c r="H105" s="755">
        <v>119.3</v>
      </c>
      <c r="I105" s="755">
        <v>158.69999999999999</v>
      </c>
      <c r="J105" s="755">
        <v>187.1</v>
      </c>
      <c r="K105" s="755">
        <v>221.1</v>
      </c>
      <c r="L105" s="755">
        <v>250.5</v>
      </c>
      <c r="M105" s="755">
        <v>275.39999999999998</v>
      </c>
      <c r="N105" s="755">
        <v>236.1</v>
      </c>
      <c r="O105" s="755">
        <v>264.2</v>
      </c>
      <c r="P105" s="756">
        <v>253.04776000000001</v>
      </c>
      <c r="Q105" s="756">
        <v>290.40584999999999</v>
      </c>
      <c r="R105" s="756">
        <v>309.98932000000002</v>
      </c>
      <c r="S105" s="143">
        <f>100</f>
        <v>100</v>
      </c>
      <c r="T105" s="328">
        <f t="shared" si="40"/>
        <v>52.598566308243733</v>
      </c>
      <c r="U105" s="328">
        <f t="shared" si="40"/>
        <v>82.258064516129039</v>
      </c>
      <c r="V105" s="328">
        <f t="shared" si="40"/>
        <v>106.27240143369175</v>
      </c>
      <c r="W105" s="328">
        <f t="shared" si="40"/>
        <v>106.89964157706093</v>
      </c>
      <c r="X105" s="328">
        <f t="shared" si="40"/>
        <v>142.2043010752688</v>
      </c>
      <c r="Y105" s="328">
        <f t="shared" si="40"/>
        <v>167.65232974910396</v>
      </c>
      <c r="Z105" s="328">
        <f t="shared" si="40"/>
        <v>198.11827956989248</v>
      </c>
      <c r="AA105" s="328">
        <f t="shared" si="38"/>
        <v>224.46236559139786</v>
      </c>
      <c r="AB105" s="328">
        <f t="shared" si="38"/>
        <v>246.77419354838707</v>
      </c>
      <c r="AC105" s="328">
        <f t="shared" si="38"/>
        <v>211.55913978494624</v>
      </c>
      <c r="AD105" s="328">
        <f t="shared" si="38"/>
        <v>236.73835125448031</v>
      </c>
      <c r="AE105" s="328">
        <f t="shared" ref="AE105:AG105" si="56">P105*100/$D105</f>
        <v>226.74530465949823</v>
      </c>
      <c r="AF105" s="328">
        <f t="shared" si="56"/>
        <v>260.22029569892476</v>
      </c>
      <c r="AG105" s="329">
        <f t="shared" si="56"/>
        <v>277.76820788530466</v>
      </c>
      <c r="AH105" s="767">
        <v>1</v>
      </c>
      <c r="AI105" s="768">
        <v>1</v>
      </c>
      <c r="AJ105" s="768">
        <v>1</v>
      </c>
      <c r="AK105" s="768">
        <v>1</v>
      </c>
      <c r="AL105" s="768">
        <v>1</v>
      </c>
      <c r="AM105" s="768">
        <v>1</v>
      </c>
      <c r="AN105" s="768">
        <v>1</v>
      </c>
      <c r="AO105" s="768">
        <v>1</v>
      </c>
      <c r="AP105" s="768">
        <v>1</v>
      </c>
      <c r="AQ105" s="768">
        <v>1</v>
      </c>
      <c r="AR105" s="768">
        <v>1</v>
      </c>
      <c r="AS105" s="768">
        <v>1</v>
      </c>
      <c r="AT105" s="768">
        <v>4</v>
      </c>
      <c r="AU105" s="768">
        <v>6</v>
      </c>
      <c r="AV105" s="770">
        <v>7</v>
      </c>
    </row>
    <row r="106" spans="2:48" ht="14.4" x14ac:dyDescent="0.3">
      <c r="B106" s="915"/>
      <c r="C106" s="1" t="s">
        <v>6</v>
      </c>
      <c r="D106" s="755">
        <v>197.7</v>
      </c>
      <c r="E106" s="755">
        <v>142</v>
      </c>
      <c r="F106" s="755">
        <v>180.7</v>
      </c>
      <c r="G106" s="755">
        <v>216.9</v>
      </c>
      <c r="H106" s="755">
        <v>226.8</v>
      </c>
      <c r="I106" s="755">
        <v>271.60000000000002</v>
      </c>
      <c r="J106" s="755">
        <v>304.7</v>
      </c>
      <c r="K106" s="755">
        <v>363.5</v>
      </c>
      <c r="L106" s="755">
        <v>401.7</v>
      </c>
      <c r="M106" s="755">
        <v>440.7</v>
      </c>
      <c r="N106" s="755">
        <v>395.20000000000005</v>
      </c>
      <c r="O106" s="755">
        <v>429.2</v>
      </c>
      <c r="P106" s="756">
        <v>402.35510799999997</v>
      </c>
      <c r="Q106" s="756">
        <v>463.36056399999995</v>
      </c>
      <c r="R106" s="756">
        <v>499.33102400000001</v>
      </c>
      <c r="S106" s="143">
        <f>100</f>
        <v>100</v>
      </c>
      <c r="T106" s="328">
        <f t="shared" si="40"/>
        <v>71.825998988366209</v>
      </c>
      <c r="U106" s="328">
        <f t="shared" si="40"/>
        <v>91.401112797167428</v>
      </c>
      <c r="V106" s="328">
        <f t="shared" si="40"/>
        <v>109.71168437025797</v>
      </c>
      <c r="W106" s="328">
        <f t="shared" si="40"/>
        <v>114.71927162367224</v>
      </c>
      <c r="X106" s="328">
        <f t="shared" si="40"/>
        <v>137.37986848760752</v>
      </c>
      <c r="Y106" s="328">
        <f t="shared" si="40"/>
        <v>154.12240768841681</v>
      </c>
      <c r="Z106" s="328">
        <f t="shared" si="40"/>
        <v>183.86444107233183</v>
      </c>
      <c r="AA106" s="328">
        <f t="shared" si="38"/>
        <v>203.18664643399092</v>
      </c>
      <c r="AB106" s="328">
        <f t="shared" si="38"/>
        <v>222.91350531107742</v>
      </c>
      <c r="AC106" s="328">
        <f t="shared" si="38"/>
        <v>199.8988366211432</v>
      </c>
      <c r="AD106" s="328">
        <f t="shared" si="38"/>
        <v>217.09661102680832</v>
      </c>
      <c r="AE106" s="328">
        <f t="shared" ref="AE106:AG106" si="57">P106*100/$D106</f>
        <v>203.51801112797168</v>
      </c>
      <c r="AF106" s="328">
        <f t="shared" si="57"/>
        <v>234.37560141628728</v>
      </c>
      <c r="AG106" s="329">
        <f t="shared" si="57"/>
        <v>252.57006777946387</v>
      </c>
      <c r="AH106" s="767">
        <v>1</v>
      </c>
      <c r="AI106" s="768">
        <v>1</v>
      </c>
      <c r="AJ106" s="768">
        <v>1</v>
      </c>
      <c r="AK106" s="768">
        <v>1</v>
      </c>
      <c r="AL106" s="768">
        <v>1</v>
      </c>
      <c r="AM106" s="768">
        <v>1</v>
      </c>
      <c r="AN106" s="768">
        <v>1</v>
      </c>
      <c r="AO106" s="768">
        <v>1</v>
      </c>
      <c r="AP106" s="768">
        <v>1</v>
      </c>
      <c r="AQ106" s="768">
        <v>1</v>
      </c>
      <c r="AR106" s="768">
        <v>1</v>
      </c>
      <c r="AS106" s="768">
        <v>1</v>
      </c>
      <c r="AT106" s="768">
        <v>4</v>
      </c>
      <c r="AU106" s="768">
        <v>6</v>
      </c>
      <c r="AV106" s="770">
        <v>7</v>
      </c>
    </row>
    <row r="107" spans="2:48" ht="14.4" x14ac:dyDescent="0.3">
      <c r="B107" s="916"/>
      <c r="C107" s="8" t="s">
        <v>7</v>
      </c>
      <c r="D107" s="565">
        <v>86.1</v>
      </c>
      <c r="E107" s="565">
        <v>83.300000000000011</v>
      </c>
      <c r="F107" s="565">
        <v>88.9</v>
      </c>
      <c r="G107" s="565">
        <v>98.300000000000011</v>
      </c>
      <c r="H107" s="565">
        <v>107.5</v>
      </c>
      <c r="I107" s="565">
        <v>112.9</v>
      </c>
      <c r="J107" s="565">
        <v>117.6</v>
      </c>
      <c r="K107" s="565">
        <v>142.4</v>
      </c>
      <c r="L107" s="565">
        <v>151.19999999999999</v>
      </c>
      <c r="M107" s="565">
        <v>165.3</v>
      </c>
      <c r="N107" s="565">
        <v>159.10000000000002</v>
      </c>
      <c r="O107" s="565">
        <v>165</v>
      </c>
      <c r="P107" s="565">
        <v>149.30734799999999</v>
      </c>
      <c r="Q107" s="565">
        <v>172.954714</v>
      </c>
      <c r="R107" s="565">
        <v>189.34170399999999</v>
      </c>
      <c r="S107" s="143">
        <f>100</f>
        <v>100</v>
      </c>
      <c r="T107" s="328">
        <f t="shared" si="40"/>
        <v>96.747967479674827</v>
      </c>
      <c r="U107" s="328">
        <f t="shared" si="40"/>
        <v>103.25203252032522</v>
      </c>
      <c r="V107" s="328">
        <f t="shared" si="40"/>
        <v>114.16957026713128</v>
      </c>
      <c r="W107" s="328">
        <f t="shared" si="40"/>
        <v>124.85481997677121</v>
      </c>
      <c r="X107" s="328">
        <f t="shared" si="40"/>
        <v>131.12659698025553</v>
      </c>
      <c r="Y107" s="328">
        <f t="shared" si="40"/>
        <v>136.58536585365854</v>
      </c>
      <c r="Z107" s="328">
        <f t="shared" si="40"/>
        <v>165.38908246225321</v>
      </c>
      <c r="AA107" s="328">
        <f t="shared" si="38"/>
        <v>175.60975609756096</v>
      </c>
      <c r="AB107" s="328">
        <f t="shared" si="38"/>
        <v>191.98606271777004</v>
      </c>
      <c r="AC107" s="328">
        <f t="shared" si="38"/>
        <v>184.78513356562141</v>
      </c>
      <c r="AD107" s="328">
        <f t="shared" si="38"/>
        <v>191.63763066202091</v>
      </c>
      <c r="AE107" s="328">
        <f t="shared" ref="AE107:AG107" si="58">P107*100/$D107</f>
        <v>173.41155400696863</v>
      </c>
      <c r="AF107" s="328">
        <f t="shared" si="58"/>
        <v>200.87655516840883</v>
      </c>
      <c r="AG107" s="329">
        <f t="shared" si="58"/>
        <v>219.90906387921024</v>
      </c>
      <c r="AH107" s="771"/>
      <c r="AI107" s="772"/>
      <c r="AJ107" s="772"/>
      <c r="AK107" s="772"/>
      <c r="AL107" s="772"/>
      <c r="AM107" s="772"/>
      <c r="AN107" s="772"/>
      <c r="AO107" s="772"/>
      <c r="AP107" s="772"/>
      <c r="AQ107" s="772"/>
      <c r="AR107" s="772"/>
      <c r="AS107" s="772"/>
      <c r="AT107" s="772"/>
      <c r="AU107" s="772"/>
      <c r="AV107" s="773"/>
    </row>
    <row r="108" spans="2:48" ht="16.5" customHeight="1" x14ac:dyDescent="0.3">
      <c r="B108" s="915" t="s">
        <v>34</v>
      </c>
      <c r="C108" s="7" t="s">
        <v>2</v>
      </c>
      <c r="D108" s="755">
        <v>1.1000000000000001</v>
      </c>
      <c r="E108" s="756">
        <v>0</v>
      </c>
      <c r="F108" s="756">
        <v>11.889806999999999</v>
      </c>
      <c r="G108" s="756">
        <v>0</v>
      </c>
      <c r="H108" s="755">
        <v>0.9</v>
      </c>
      <c r="I108" s="755">
        <v>0.1</v>
      </c>
      <c r="J108" s="755">
        <v>0</v>
      </c>
      <c r="K108" s="756">
        <v>91.089702000000003</v>
      </c>
      <c r="L108" s="756">
        <v>207.88840999999999</v>
      </c>
      <c r="M108" s="756">
        <v>116.26023000000001</v>
      </c>
      <c r="N108" s="755">
        <v>1.5</v>
      </c>
      <c r="O108" s="755">
        <v>0.9</v>
      </c>
      <c r="P108" s="756">
        <v>36.666497999999997</v>
      </c>
      <c r="Q108" s="756">
        <v>44.438904000000001</v>
      </c>
      <c r="R108" s="756">
        <v>49.93647</v>
      </c>
      <c r="S108" s="143">
        <f>100</f>
        <v>100</v>
      </c>
      <c r="T108" s="328">
        <f t="shared" si="40"/>
        <v>0</v>
      </c>
      <c r="U108" s="328">
        <f t="shared" si="40"/>
        <v>1080.8915454545452</v>
      </c>
      <c r="V108" s="328">
        <f t="shared" si="40"/>
        <v>0</v>
      </c>
      <c r="W108" s="328">
        <f t="shared" si="40"/>
        <v>81.818181818181813</v>
      </c>
      <c r="X108" s="328">
        <f t="shared" si="40"/>
        <v>9.0909090909090899</v>
      </c>
      <c r="Y108" s="328">
        <f t="shared" si="40"/>
        <v>0</v>
      </c>
      <c r="Z108" s="328">
        <f t="shared" si="40"/>
        <v>8280.8819999999996</v>
      </c>
      <c r="AA108" s="328">
        <f t="shared" si="38"/>
        <v>18898.946363636362</v>
      </c>
      <c r="AB108" s="328">
        <f t="shared" si="38"/>
        <v>10569.111818181818</v>
      </c>
      <c r="AC108" s="328">
        <f t="shared" si="38"/>
        <v>136.36363636363635</v>
      </c>
      <c r="AD108" s="328">
        <f t="shared" si="38"/>
        <v>81.818181818181813</v>
      </c>
      <c r="AE108" s="328">
        <f t="shared" ref="AE108:AG108" si="59">P108*100/$D108</f>
        <v>3333.3179999999993</v>
      </c>
      <c r="AF108" s="328">
        <f t="shared" si="59"/>
        <v>4039.9003636363636</v>
      </c>
      <c r="AG108" s="329">
        <f t="shared" si="59"/>
        <v>4539.6790909090905</v>
      </c>
      <c r="AH108" s="767">
        <v>1</v>
      </c>
      <c r="AI108" s="768">
        <v>4</v>
      </c>
      <c r="AJ108" s="768">
        <v>4</v>
      </c>
      <c r="AK108" s="768">
        <v>4</v>
      </c>
      <c r="AL108" s="768">
        <v>1</v>
      </c>
      <c r="AM108" s="768">
        <v>1</v>
      </c>
      <c r="AN108" s="768">
        <v>1</v>
      </c>
      <c r="AO108" s="768">
        <v>4</v>
      </c>
      <c r="AP108" s="768">
        <v>4</v>
      </c>
      <c r="AQ108" s="768">
        <v>4</v>
      </c>
      <c r="AR108" s="768">
        <v>1</v>
      </c>
      <c r="AS108" s="768">
        <v>1</v>
      </c>
      <c r="AT108" s="768">
        <v>4</v>
      </c>
      <c r="AU108" s="768">
        <v>6</v>
      </c>
      <c r="AV108" s="770">
        <v>7</v>
      </c>
    </row>
    <row r="109" spans="2:48" ht="14.4" x14ac:dyDescent="0.3">
      <c r="B109" s="915"/>
      <c r="C109" s="1" t="s">
        <v>3</v>
      </c>
      <c r="D109" s="756">
        <v>5.4116974000000004</v>
      </c>
      <c r="E109" s="755">
        <v>5.4</v>
      </c>
      <c r="F109" s="755">
        <v>4.0999999999999996</v>
      </c>
      <c r="G109" s="756">
        <v>4.5455423000000001</v>
      </c>
      <c r="H109" s="756">
        <v>3.0734433000000001</v>
      </c>
      <c r="I109" s="755">
        <v>2.5</v>
      </c>
      <c r="J109" s="756">
        <v>0.12833569</v>
      </c>
      <c r="K109" s="755">
        <v>1.7</v>
      </c>
      <c r="L109" s="755">
        <v>2.2999999999999998</v>
      </c>
      <c r="M109" s="756">
        <v>3.5968309999999999</v>
      </c>
      <c r="N109" s="755">
        <v>3.6</v>
      </c>
      <c r="O109" s="755">
        <v>6</v>
      </c>
      <c r="P109" s="756">
        <v>5.1591997999999997</v>
      </c>
      <c r="Q109" s="756">
        <v>6.3592367000000003</v>
      </c>
      <c r="R109" s="756">
        <v>7.0532589000000003</v>
      </c>
      <c r="S109" s="143">
        <f>100</f>
        <v>100</v>
      </c>
      <c r="T109" s="328">
        <f t="shared" si="40"/>
        <v>99.783849703052496</v>
      </c>
      <c r="U109" s="328">
        <f t="shared" si="40"/>
        <v>75.761811811576877</v>
      </c>
      <c r="V109" s="328">
        <f t="shared" si="40"/>
        <v>83.994761052234736</v>
      </c>
      <c r="W109" s="328">
        <f t="shared" si="40"/>
        <v>56.792593392232163</v>
      </c>
      <c r="X109" s="328">
        <f t="shared" si="40"/>
        <v>46.196226714376152</v>
      </c>
      <c r="Y109" s="328">
        <f t="shared" si="40"/>
        <v>2.3714498523143588</v>
      </c>
      <c r="Z109" s="328">
        <f t="shared" si="40"/>
        <v>31.413434165775787</v>
      </c>
      <c r="AA109" s="328">
        <f t="shared" si="38"/>
        <v>42.500528577226056</v>
      </c>
      <c r="AB109" s="328">
        <f t="shared" si="38"/>
        <v>66.464008131718515</v>
      </c>
      <c r="AC109" s="328">
        <f t="shared" si="38"/>
        <v>66.522566468701669</v>
      </c>
      <c r="AD109" s="328">
        <f t="shared" si="38"/>
        <v>110.87094411450278</v>
      </c>
      <c r="AE109" s="328">
        <f t="shared" ref="AE109:AG109" si="60">P109*100/$D109</f>
        <v>95.334225450225645</v>
      </c>
      <c r="AF109" s="328">
        <f t="shared" si="60"/>
        <v>117.50909612943251</v>
      </c>
      <c r="AG109" s="329">
        <f t="shared" si="60"/>
        <v>130.33357888783655</v>
      </c>
      <c r="AH109" s="767">
        <v>4</v>
      </c>
      <c r="AI109" s="768">
        <v>1</v>
      </c>
      <c r="AJ109" s="768">
        <v>1</v>
      </c>
      <c r="AK109" s="768">
        <v>4</v>
      </c>
      <c r="AL109" s="768">
        <v>4</v>
      </c>
      <c r="AM109" s="768">
        <v>1</v>
      </c>
      <c r="AN109" s="768">
        <v>4</v>
      </c>
      <c r="AO109" s="768">
        <v>1</v>
      </c>
      <c r="AP109" s="768">
        <v>1</v>
      </c>
      <c r="AQ109" s="768">
        <v>4</v>
      </c>
      <c r="AR109" s="768">
        <v>1</v>
      </c>
      <c r="AS109" s="768">
        <v>1</v>
      </c>
      <c r="AT109" s="768">
        <v>4</v>
      </c>
      <c r="AU109" s="768">
        <v>6</v>
      </c>
      <c r="AV109" s="770">
        <v>7</v>
      </c>
    </row>
    <row r="110" spans="2:48" ht="14.4" x14ac:dyDescent="0.3">
      <c r="B110" s="915"/>
      <c r="C110" s="1" t="s">
        <v>4</v>
      </c>
      <c r="D110" s="755">
        <v>15.1</v>
      </c>
      <c r="E110" s="755">
        <v>15.8</v>
      </c>
      <c r="F110" s="755">
        <v>21</v>
      </c>
      <c r="G110" s="755">
        <v>23.4</v>
      </c>
      <c r="H110" s="755">
        <v>24</v>
      </c>
      <c r="I110" s="755">
        <v>25.6</v>
      </c>
      <c r="J110" s="755">
        <v>27.4</v>
      </c>
      <c r="K110" s="755">
        <v>26.3</v>
      </c>
      <c r="L110" s="755">
        <v>28.1</v>
      </c>
      <c r="M110" s="755">
        <v>24.1</v>
      </c>
      <c r="N110" s="755">
        <v>29.3</v>
      </c>
      <c r="O110" s="755">
        <v>25</v>
      </c>
      <c r="P110" s="756">
        <v>24.830407999999998</v>
      </c>
      <c r="Q110" s="756">
        <v>27.579706000000002</v>
      </c>
      <c r="R110" s="756">
        <v>29.878852999999999</v>
      </c>
      <c r="S110" s="143">
        <f>100</f>
        <v>100</v>
      </c>
      <c r="T110" s="328">
        <f t="shared" si="40"/>
        <v>104.63576158940397</v>
      </c>
      <c r="U110" s="328">
        <f t="shared" si="40"/>
        <v>139.0728476821192</v>
      </c>
      <c r="V110" s="328">
        <f t="shared" si="40"/>
        <v>154.96688741721854</v>
      </c>
      <c r="W110" s="328">
        <f t="shared" si="40"/>
        <v>158.94039735099338</v>
      </c>
      <c r="X110" s="328">
        <f t="shared" si="40"/>
        <v>169.53642384105962</v>
      </c>
      <c r="Y110" s="328">
        <f t="shared" si="40"/>
        <v>181.45695364238412</v>
      </c>
      <c r="Z110" s="328">
        <f t="shared" si="40"/>
        <v>174.17218543046357</v>
      </c>
      <c r="AA110" s="328">
        <f t="shared" si="38"/>
        <v>186.09271523178808</v>
      </c>
      <c r="AB110" s="328">
        <f t="shared" si="38"/>
        <v>159.60264900662253</v>
      </c>
      <c r="AC110" s="328">
        <f t="shared" si="38"/>
        <v>194.03973509933775</v>
      </c>
      <c r="AD110" s="328">
        <f t="shared" si="38"/>
        <v>165.56291390728478</v>
      </c>
      <c r="AE110" s="328">
        <f t="shared" ref="AE110:AG110" si="61">P110*100/$D110</f>
        <v>164.43978807947019</v>
      </c>
      <c r="AF110" s="328">
        <f t="shared" si="61"/>
        <v>182.64705960264902</v>
      </c>
      <c r="AG110" s="329">
        <f t="shared" si="61"/>
        <v>197.8731986754967</v>
      </c>
      <c r="AH110" s="767">
        <v>1</v>
      </c>
      <c r="AI110" s="768">
        <v>1</v>
      </c>
      <c r="AJ110" s="768">
        <v>1</v>
      </c>
      <c r="AK110" s="768">
        <v>1</v>
      </c>
      <c r="AL110" s="768">
        <v>1</v>
      </c>
      <c r="AM110" s="768">
        <v>1</v>
      </c>
      <c r="AN110" s="768">
        <v>1</v>
      </c>
      <c r="AO110" s="768">
        <v>1</v>
      </c>
      <c r="AP110" s="768">
        <v>1</v>
      </c>
      <c r="AQ110" s="768">
        <v>1</v>
      </c>
      <c r="AR110" s="768">
        <v>1</v>
      </c>
      <c r="AS110" s="768">
        <v>1</v>
      </c>
      <c r="AT110" s="768">
        <v>4</v>
      </c>
      <c r="AU110" s="768">
        <v>6</v>
      </c>
      <c r="AV110" s="770">
        <v>7</v>
      </c>
    </row>
    <row r="111" spans="2:48" ht="14.4" x14ac:dyDescent="0.3">
      <c r="B111" s="915"/>
      <c r="C111" s="1" t="s">
        <v>5</v>
      </c>
      <c r="D111" s="756">
        <v>88.819407999999996</v>
      </c>
      <c r="E111" s="755">
        <v>88.7</v>
      </c>
      <c r="F111" s="756">
        <v>65.501311000000001</v>
      </c>
      <c r="G111" s="756">
        <v>137.21992</v>
      </c>
      <c r="H111" s="756">
        <v>111.62654999999999</v>
      </c>
      <c r="I111" s="755">
        <v>120</v>
      </c>
      <c r="J111" s="756">
        <v>6.5288009000000002</v>
      </c>
      <c r="K111" s="756">
        <v>117.5921</v>
      </c>
      <c r="L111" s="755">
        <v>129.69999999999999</v>
      </c>
      <c r="M111" s="755">
        <v>152.4</v>
      </c>
      <c r="N111" s="755">
        <v>154.9</v>
      </c>
      <c r="O111" s="755">
        <v>159.5</v>
      </c>
      <c r="P111" s="756">
        <v>152.76728</v>
      </c>
      <c r="Q111" s="756">
        <v>175.32071999999999</v>
      </c>
      <c r="R111" s="756">
        <v>187.14731</v>
      </c>
      <c r="S111" s="143">
        <f>100</f>
        <v>100</v>
      </c>
      <c r="T111" s="328">
        <f t="shared" si="40"/>
        <v>99.865560914344314</v>
      </c>
      <c r="U111" s="328">
        <f t="shared" si="40"/>
        <v>73.746619657721666</v>
      </c>
      <c r="V111" s="328">
        <f t="shared" si="40"/>
        <v>154.49317113214715</v>
      </c>
      <c r="W111" s="328">
        <f t="shared" si="40"/>
        <v>125.67810629856933</v>
      </c>
      <c r="X111" s="328">
        <f t="shared" si="40"/>
        <v>135.10560664849288</v>
      </c>
      <c r="Y111" s="328">
        <f t="shared" si="40"/>
        <v>7.3506467190143852</v>
      </c>
      <c r="Z111" s="328">
        <f t="shared" si="40"/>
        <v>132.39460006308533</v>
      </c>
      <c r="AA111" s="328">
        <f t="shared" si="38"/>
        <v>146.02664318591269</v>
      </c>
      <c r="AB111" s="328">
        <f t="shared" si="38"/>
        <v>171.58412044358593</v>
      </c>
      <c r="AC111" s="328">
        <f t="shared" si="38"/>
        <v>174.39882058209622</v>
      </c>
      <c r="AD111" s="328">
        <f t="shared" si="38"/>
        <v>179.5778688369551</v>
      </c>
      <c r="AE111" s="328">
        <f t="shared" ref="AE111:AG111" si="62">P111*100/$D111</f>
        <v>171.99763367033475</v>
      </c>
      <c r="AF111" s="328">
        <f t="shared" si="62"/>
        <v>197.39010194708797</v>
      </c>
      <c r="AG111" s="329">
        <f t="shared" si="62"/>
        <v>210.70542375152962</v>
      </c>
      <c r="AH111" s="767">
        <v>4</v>
      </c>
      <c r="AI111" s="768">
        <v>1</v>
      </c>
      <c r="AJ111" s="768">
        <v>4</v>
      </c>
      <c r="AK111" s="768">
        <v>4</v>
      </c>
      <c r="AL111" s="768">
        <v>4</v>
      </c>
      <c r="AM111" s="768">
        <v>1</v>
      </c>
      <c r="AN111" s="768">
        <v>4</v>
      </c>
      <c r="AO111" s="768">
        <v>4</v>
      </c>
      <c r="AP111" s="768">
        <v>1</v>
      </c>
      <c r="AQ111" s="768">
        <v>1</v>
      </c>
      <c r="AR111" s="768">
        <v>1</v>
      </c>
      <c r="AS111" s="768">
        <v>1</v>
      </c>
      <c r="AT111" s="768">
        <v>4</v>
      </c>
      <c r="AU111" s="768">
        <v>6</v>
      </c>
      <c r="AV111" s="770">
        <v>7</v>
      </c>
    </row>
    <row r="112" spans="2:48" ht="14.4" x14ac:dyDescent="0.3">
      <c r="B112" s="915"/>
      <c r="C112" s="1" t="s">
        <v>6</v>
      </c>
      <c r="D112" s="756">
        <v>110.43110539999999</v>
      </c>
      <c r="E112" s="756">
        <v>109.9</v>
      </c>
      <c r="F112" s="756">
        <v>102.491118</v>
      </c>
      <c r="G112" s="756">
        <v>165.1654623</v>
      </c>
      <c r="H112" s="755">
        <v>139.59999329999999</v>
      </c>
      <c r="I112" s="755">
        <v>148.19999999999999</v>
      </c>
      <c r="J112" s="756">
        <v>34.057136589999999</v>
      </c>
      <c r="K112" s="756">
        <v>236.681802</v>
      </c>
      <c r="L112" s="756">
        <v>367.98840999999999</v>
      </c>
      <c r="M112" s="756">
        <v>296.35706100000004</v>
      </c>
      <c r="N112" s="755">
        <v>189.3</v>
      </c>
      <c r="O112" s="755">
        <v>191.4</v>
      </c>
      <c r="P112" s="756">
        <v>219.42338580000001</v>
      </c>
      <c r="Q112" s="756">
        <v>253.69856670000001</v>
      </c>
      <c r="R112" s="756">
        <v>274.01589190000004</v>
      </c>
      <c r="S112" s="143">
        <f>100</f>
        <v>100</v>
      </c>
      <c r="T112" s="328">
        <f t="shared" si="40"/>
        <v>99.519061773332581</v>
      </c>
      <c r="U112" s="328">
        <f t="shared" si="40"/>
        <v>92.810008220745402</v>
      </c>
      <c r="V112" s="328">
        <f t="shared" si="40"/>
        <v>149.56425701050713</v>
      </c>
      <c r="W112" s="328">
        <f t="shared" si="40"/>
        <v>126.41365201801194</v>
      </c>
      <c r="X112" s="328">
        <f t="shared" si="40"/>
        <v>134.20131897004447</v>
      </c>
      <c r="Y112" s="328">
        <f t="shared" si="40"/>
        <v>30.840166334149547</v>
      </c>
      <c r="Z112" s="328">
        <f t="shared" si="40"/>
        <v>214.32530367481044</v>
      </c>
      <c r="AA112" s="328">
        <f t="shared" si="38"/>
        <v>333.22894728535431</v>
      </c>
      <c r="AB112" s="328">
        <f t="shared" si="38"/>
        <v>268.36375487372425</v>
      </c>
      <c r="AC112" s="328">
        <f t="shared" si="38"/>
        <v>171.41909366416613</v>
      </c>
      <c r="AD112" s="328">
        <f t="shared" si="38"/>
        <v>173.32073178722342</v>
      </c>
      <c r="AE112" s="328">
        <f t="shared" ref="AE112:AG112" si="63">P112*100/$D112</f>
        <v>198.69708358456765</v>
      </c>
      <c r="AF112" s="328">
        <f t="shared" si="63"/>
        <v>229.73469819129423</v>
      </c>
      <c r="AG112" s="329">
        <f t="shared" si="63"/>
        <v>248.13288874313855</v>
      </c>
      <c r="AH112" s="767">
        <v>4</v>
      </c>
      <c r="AI112" s="768">
        <v>4</v>
      </c>
      <c r="AJ112" s="768">
        <v>4</v>
      </c>
      <c r="AK112" s="768">
        <v>4</v>
      </c>
      <c r="AL112" s="768">
        <v>1</v>
      </c>
      <c r="AM112" s="768">
        <v>1</v>
      </c>
      <c r="AN112" s="768">
        <v>4</v>
      </c>
      <c r="AO112" s="768">
        <v>4</v>
      </c>
      <c r="AP112" s="768">
        <v>4</v>
      </c>
      <c r="AQ112" s="768">
        <v>4</v>
      </c>
      <c r="AR112" s="768">
        <v>1</v>
      </c>
      <c r="AS112" s="768">
        <v>1</v>
      </c>
      <c r="AT112" s="768">
        <v>4</v>
      </c>
      <c r="AU112" s="768">
        <v>6</v>
      </c>
      <c r="AV112" s="770">
        <v>7</v>
      </c>
    </row>
    <row r="113" spans="2:48" ht="14.4" x14ac:dyDescent="0.3">
      <c r="B113" s="916"/>
      <c r="C113" s="8" t="s">
        <v>7</v>
      </c>
      <c r="D113" s="565">
        <v>21.611697400000001</v>
      </c>
      <c r="E113" s="565">
        <v>21.200000000000003</v>
      </c>
      <c r="F113" s="565">
        <v>36.989806999999999</v>
      </c>
      <c r="G113" s="565">
        <v>27.9455423</v>
      </c>
      <c r="H113" s="565">
        <v>27.9734433</v>
      </c>
      <c r="I113" s="565">
        <v>28.200000000000003</v>
      </c>
      <c r="J113" s="565">
        <v>27.528335689999999</v>
      </c>
      <c r="K113" s="565">
        <v>119.089702</v>
      </c>
      <c r="L113" s="565">
        <v>238.28841</v>
      </c>
      <c r="M113" s="565">
        <v>143.95706100000001</v>
      </c>
      <c r="N113" s="565">
        <v>34.4</v>
      </c>
      <c r="O113" s="565">
        <v>31.9</v>
      </c>
      <c r="P113" s="565">
        <v>66.656105800000006</v>
      </c>
      <c r="Q113" s="565">
        <v>78.377846700000006</v>
      </c>
      <c r="R113" s="565">
        <v>86.868581900000009</v>
      </c>
      <c r="S113" s="143">
        <f>100</f>
        <v>100</v>
      </c>
      <c r="T113" s="328">
        <f t="shared" si="40"/>
        <v>98.095025150592775</v>
      </c>
      <c r="U113" s="328">
        <f t="shared" si="40"/>
        <v>171.15641735757416</v>
      </c>
      <c r="V113" s="328">
        <f t="shared" si="40"/>
        <v>129.3074846587478</v>
      </c>
      <c r="W113" s="328">
        <f t="shared" si="40"/>
        <v>129.43658604066889</v>
      </c>
      <c r="X113" s="328">
        <f t="shared" si="40"/>
        <v>130.4848919455998</v>
      </c>
      <c r="Y113" s="328">
        <f t="shared" si="40"/>
        <v>127.37701801247688</v>
      </c>
      <c r="Z113" s="328">
        <f t="shared" si="40"/>
        <v>551.04279777672616</v>
      </c>
      <c r="AA113" s="328">
        <f t="shared" si="38"/>
        <v>1102.5899798134319</v>
      </c>
      <c r="AB113" s="328">
        <f t="shared" si="38"/>
        <v>666.10714714152903</v>
      </c>
      <c r="AC113" s="328">
        <f t="shared" si="38"/>
        <v>159.1730596783203</v>
      </c>
      <c r="AD113" s="328">
        <f t="shared" si="38"/>
        <v>147.60525010867494</v>
      </c>
      <c r="AE113" s="328">
        <f t="shared" ref="AE113:AG113" si="64">P113*100/$D113</f>
        <v>308.42605541941379</v>
      </c>
      <c r="AF113" s="328">
        <f t="shared" si="64"/>
        <v>362.66400204178319</v>
      </c>
      <c r="AG113" s="329">
        <f t="shared" si="64"/>
        <v>401.95168520173712</v>
      </c>
      <c r="AH113" s="771"/>
      <c r="AI113" s="772"/>
      <c r="AJ113" s="772"/>
      <c r="AK113" s="772"/>
      <c r="AL113" s="772"/>
      <c r="AM113" s="772"/>
      <c r="AN113" s="772"/>
      <c r="AO113" s="772"/>
      <c r="AP113" s="772"/>
      <c r="AQ113" s="772"/>
      <c r="AR113" s="772"/>
      <c r="AS113" s="772"/>
      <c r="AT113" s="772"/>
      <c r="AU113" s="772"/>
      <c r="AV113" s="773"/>
    </row>
    <row r="114" spans="2:48" ht="16.5" customHeight="1" x14ac:dyDescent="0.3">
      <c r="B114" s="915" t="s">
        <v>35</v>
      </c>
      <c r="C114" s="1" t="s">
        <v>2</v>
      </c>
      <c r="D114" s="755">
        <v>16.100000000000001</v>
      </c>
      <c r="E114" s="755">
        <v>15.2</v>
      </c>
      <c r="F114" s="755">
        <v>14.2</v>
      </c>
      <c r="G114" s="755">
        <v>13.6</v>
      </c>
      <c r="H114" s="755">
        <v>13.8</v>
      </c>
      <c r="I114" s="755">
        <v>15.4</v>
      </c>
      <c r="J114" s="755">
        <v>16.3</v>
      </c>
      <c r="K114" s="755">
        <v>19.5</v>
      </c>
      <c r="L114" s="755">
        <v>22.7</v>
      </c>
      <c r="M114" s="755">
        <v>23.2</v>
      </c>
      <c r="N114" s="755">
        <v>25.4</v>
      </c>
      <c r="O114" s="755">
        <v>26.8</v>
      </c>
      <c r="P114" s="756">
        <v>16.990473999999999</v>
      </c>
      <c r="Q114" s="756">
        <v>20.592044999999999</v>
      </c>
      <c r="R114" s="756">
        <v>23.053692000000002</v>
      </c>
      <c r="S114" s="143">
        <f>100</f>
        <v>100</v>
      </c>
      <c r="T114" s="328">
        <f t="shared" si="40"/>
        <v>94.409937888198755</v>
      </c>
      <c r="U114" s="328">
        <f t="shared" si="40"/>
        <v>88.198757763975152</v>
      </c>
      <c r="V114" s="328">
        <f t="shared" si="40"/>
        <v>84.472049689440993</v>
      </c>
      <c r="W114" s="328">
        <f t="shared" si="40"/>
        <v>85.714285714285708</v>
      </c>
      <c r="X114" s="328">
        <f t="shared" si="40"/>
        <v>95.65217391304347</v>
      </c>
      <c r="Y114" s="328">
        <f t="shared" si="40"/>
        <v>101.24223602484471</v>
      </c>
      <c r="Z114" s="328">
        <f t="shared" si="40"/>
        <v>121.11801242236024</v>
      </c>
      <c r="AA114" s="328">
        <f t="shared" si="38"/>
        <v>140.99378881987576</v>
      </c>
      <c r="AB114" s="328">
        <f t="shared" si="38"/>
        <v>144.09937888198758</v>
      </c>
      <c r="AC114" s="328">
        <f t="shared" si="38"/>
        <v>157.7639751552795</v>
      </c>
      <c r="AD114" s="328">
        <f t="shared" si="38"/>
        <v>166.45962732919253</v>
      </c>
      <c r="AE114" s="328">
        <f t="shared" ref="AE114:AG114" si="65">P114*100/$D114</f>
        <v>105.53089440993787</v>
      </c>
      <c r="AF114" s="328">
        <f t="shared" si="65"/>
        <v>127.90090062111798</v>
      </c>
      <c r="AG114" s="329">
        <f t="shared" si="65"/>
        <v>143.19063354037266</v>
      </c>
      <c r="AH114" s="767">
        <v>1</v>
      </c>
      <c r="AI114" s="768">
        <v>1</v>
      </c>
      <c r="AJ114" s="768">
        <v>1</v>
      </c>
      <c r="AK114" s="768">
        <v>1</v>
      </c>
      <c r="AL114" s="768">
        <v>1</v>
      </c>
      <c r="AM114" s="768">
        <v>1</v>
      </c>
      <c r="AN114" s="768">
        <v>1</v>
      </c>
      <c r="AO114" s="768">
        <v>1</v>
      </c>
      <c r="AP114" s="768">
        <v>1</v>
      </c>
      <c r="AQ114" s="768">
        <v>1</v>
      </c>
      <c r="AR114" s="768">
        <v>1</v>
      </c>
      <c r="AS114" s="768">
        <v>1</v>
      </c>
      <c r="AT114" s="768">
        <v>4</v>
      </c>
      <c r="AU114" s="768">
        <v>6</v>
      </c>
      <c r="AV114" s="770">
        <v>7</v>
      </c>
    </row>
    <row r="115" spans="2:48" ht="14.4" x14ac:dyDescent="0.3">
      <c r="B115" s="915"/>
      <c r="C115" s="1" t="s">
        <v>3</v>
      </c>
      <c r="D115" s="755">
        <v>40.799999999999997</v>
      </c>
      <c r="E115" s="755">
        <v>41.6</v>
      </c>
      <c r="F115" s="755">
        <v>35.4</v>
      </c>
      <c r="G115" s="755">
        <v>41.8</v>
      </c>
      <c r="H115" s="755">
        <v>48.6</v>
      </c>
      <c r="I115" s="755">
        <v>45.6</v>
      </c>
      <c r="J115" s="755">
        <v>57.9</v>
      </c>
      <c r="K115" s="755">
        <v>66.7</v>
      </c>
      <c r="L115" s="755">
        <v>70.2</v>
      </c>
      <c r="M115" s="755">
        <v>80.8</v>
      </c>
      <c r="N115" s="755">
        <v>67.3</v>
      </c>
      <c r="O115" s="755">
        <v>83.7</v>
      </c>
      <c r="P115" s="756">
        <v>71.970836000000006</v>
      </c>
      <c r="Q115" s="756">
        <v>88.711357000000007</v>
      </c>
      <c r="R115" s="756">
        <v>98.305069000000003</v>
      </c>
      <c r="S115" s="143">
        <f>100</f>
        <v>100</v>
      </c>
      <c r="T115" s="328">
        <f t="shared" si="40"/>
        <v>101.9607843137255</v>
      </c>
      <c r="U115" s="328">
        <f t="shared" si="40"/>
        <v>86.764705882352942</v>
      </c>
      <c r="V115" s="328">
        <f t="shared" si="40"/>
        <v>102.45098039215686</v>
      </c>
      <c r="W115" s="328">
        <f t="shared" si="40"/>
        <v>119.11764705882354</v>
      </c>
      <c r="X115" s="328">
        <f t="shared" si="40"/>
        <v>111.76470588235294</v>
      </c>
      <c r="Y115" s="328">
        <f t="shared" si="40"/>
        <v>141.91176470588238</v>
      </c>
      <c r="Z115" s="328">
        <f t="shared" si="40"/>
        <v>163.48039215686276</v>
      </c>
      <c r="AA115" s="328">
        <f t="shared" si="38"/>
        <v>172.05882352941177</v>
      </c>
      <c r="AB115" s="328">
        <f t="shared" si="38"/>
        <v>198.03921568627453</v>
      </c>
      <c r="AC115" s="328">
        <f t="shared" si="38"/>
        <v>164.95098039215688</v>
      </c>
      <c r="AD115" s="328">
        <f t="shared" si="38"/>
        <v>205.14705882352942</v>
      </c>
      <c r="AE115" s="328">
        <f t="shared" ref="AE115:AG115" si="66">P115*100/$D115</f>
        <v>176.3991078431373</v>
      </c>
      <c r="AF115" s="328">
        <f t="shared" si="66"/>
        <v>217.42979656862749</v>
      </c>
      <c r="AG115" s="329">
        <f t="shared" si="66"/>
        <v>240.94379656862748</v>
      </c>
      <c r="AH115" s="767">
        <v>1</v>
      </c>
      <c r="AI115" s="768">
        <v>1</v>
      </c>
      <c r="AJ115" s="768">
        <v>1</v>
      </c>
      <c r="AK115" s="768">
        <v>1</v>
      </c>
      <c r="AL115" s="768">
        <v>1</v>
      </c>
      <c r="AM115" s="768">
        <v>1</v>
      </c>
      <c r="AN115" s="768">
        <v>1</v>
      </c>
      <c r="AO115" s="768">
        <v>1</v>
      </c>
      <c r="AP115" s="768">
        <v>1</v>
      </c>
      <c r="AQ115" s="768">
        <v>1</v>
      </c>
      <c r="AR115" s="768">
        <v>1</v>
      </c>
      <c r="AS115" s="768">
        <v>1</v>
      </c>
      <c r="AT115" s="768">
        <v>4</v>
      </c>
      <c r="AU115" s="768">
        <v>6</v>
      </c>
      <c r="AV115" s="770">
        <v>7</v>
      </c>
    </row>
    <row r="116" spans="2:48" ht="14.4" x14ac:dyDescent="0.3">
      <c r="B116" s="915"/>
      <c r="C116" s="1" t="s">
        <v>4</v>
      </c>
      <c r="D116" s="755">
        <v>84.2</v>
      </c>
      <c r="E116" s="755">
        <v>88.3</v>
      </c>
      <c r="F116" s="755">
        <v>86.6</v>
      </c>
      <c r="G116" s="755">
        <v>60.5</v>
      </c>
      <c r="H116" s="755">
        <v>58.7</v>
      </c>
      <c r="I116" s="755">
        <v>74</v>
      </c>
      <c r="J116" s="755">
        <v>82.3</v>
      </c>
      <c r="K116" s="755">
        <v>105.1</v>
      </c>
      <c r="L116" s="755">
        <v>126.5</v>
      </c>
      <c r="M116" s="755">
        <v>130</v>
      </c>
      <c r="N116" s="755">
        <v>142.80000000000001</v>
      </c>
      <c r="O116" s="755">
        <v>157.30000000000001</v>
      </c>
      <c r="P116" s="756">
        <v>156.23291</v>
      </c>
      <c r="Q116" s="756">
        <v>173.53148999999999</v>
      </c>
      <c r="R116" s="756">
        <v>187.97829999999999</v>
      </c>
      <c r="S116" s="143">
        <f>100</f>
        <v>100</v>
      </c>
      <c r="T116" s="328">
        <f t="shared" si="40"/>
        <v>104.86935866983373</v>
      </c>
      <c r="U116" s="328">
        <f t="shared" si="40"/>
        <v>102.85035629453681</v>
      </c>
      <c r="V116" s="328">
        <f t="shared" si="40"/>
        <v>71.852731591448929</v>
      </c>
      <c r="W116" s="328">
        <f t="shared" si="40"/>
        <v>69.714964370546312</v>
      </c>
      <c r="X116" s="328">
        <f t="shared" si="40"/>
        <v>87.88598574821853</v>
      </c>
      <c r="Y116" s="328">
        <f t="shared" si="40"/>
        <v>97.743467933491686</v>
      </c>
      <c r="Z116" s="328">
        <f t="shared" si="40"/>
        <v>124.82185273159145</v>
      </c>
      <c r="AA116" s="328">
        <f t="shared" si="38"/>
        <v>150.23752969121139</v>
      </c>
      <c r="AB116" s="328">
        <f t="shared" si="38"/>
        <v>154.39429928741092</v>
      </c>
      <c r="AC116" s="328">
        <f t="shared" si="38"/>
        <v>169.59619952494063</v>
      </c>
      <c r="AD116" s="328">
        <f t="shared" si="38"/>
        <v>186.81710213776725</v>
      </c>
      <c r="AE116" s="328">
        <f t="shared" ref="AE116:AG116" si="67">P116*100/$D116</f>
        <v>185.54977434679336</v>
      </c>
      <c r="AF116" s="328">
        <f t="shared" si="67"/>
        <v>206.09440617577192</v>
      </c>
      <c r="AG116" s="329">
        <f t="shared" si="67"/>
        <v>223.25213776722086</v>
      </c>
      <c r="AH116" s="767">
        <v>1</v>
      </c>
      <c r="AI116" s="768">
        <v>1</v>
      </c>
      <c r="AJ116" s="768">
        <v>1</v>
      </c>
      <c r="AK116" s="768">
        <v>1</v>
      </c>
      <c r="AL116" s="768">
        <v>1</v>
      </c>
      <c r="AM116" s="768">
        <v>1</v>
      </c>
      <c r="AN116" s="768">
        <v>1</v>
      </c>
      <c r="AO116" s="768">
        <v>1</v>
      </c>
      <c r="AP116" s="768">
        <v>1</v>
      </c>
      <c r="AQ116" s="768">
        <v>1</v>
      </c>
      <c r="AR116" s="768">
        <v>1</v>
      </c>
      <c r="AS116" s="768">
        <v>1</v>
      </c>
      <c r="AT116" s="768">
        <v>4</v>
      </c>
      <c r="AU116" s="768">
        <v>6</v>
      </c>
      <c r="AV116" s="770">
        <v>7</v>
      </c>
    </row>
    <row r="117" spans="2:48" ht="14.4" x14ac:dyDescent="0.3">
      <c r="B117" s="915"/>
      <c r="C117" s="1" t="s">
        <v>5</v>
      </c>
      <c r="D117" s="755">
        <v>47.4</v>
      </c>
      <c r="E117" s="755">
        <v>39.299999999999997</v>
      </c>
      <c r="F117" s="755">
        <v>38.700000000000003</v>
      </c>
      <c r="G117" s="755">
        <v>72.900000000000006</v>
      </c>
      <c r="H117" s="755">
        <v>76.7</v>
      </c>
      <c r="I117" s="755">
        <v>94.6</v>
      </c>
      <c r="J117" s="755">
        <v>115.5</v>
      </c>
      <c r="K117" s="755">
        <v>147.30000000000001</v>
      </c>
      <c r="L117" s="755">
        <v>165.7</v>
      </c>
      <c r="M117" s="755">
        <v>183.1</v>
      </c>
      <c r="N117" s="755">
        <v>197.7</v>
      </c>
      <c r="O117" s="755">
        <v>213.1</v>
      </c>
      <c r="P117" s="756">
        <v>204.10477</v>
      </c>
      <c r="Q117" s="756">
        <v>234.2373</v>
      </c>
      <c r="R117" s="756">
        <v>250.03279000000001</v>
      </c>
      <c r="S117" s="143">
        <f>100</f>
        <v>100</v>
      </c>
      <c r="T117" s="328">
        <f t="shared" si="40"/>
        <v>82.911392405063282</v>
      </c>
      <c r="U117" s="328">
        <f t="shared" si="40"/>
        <v>81.64556962025317</v>
      </c>
      <c r="V117" s="328">
        <f t="shared" si="40"/>
        <v>153.79746835443041</v>
      </c>
      <c r="W117" s="328">
        <f t="shared" si="40"/>
        <v>161.8143459915612</v>
      </c>
      <c r="X117" s="328">
        <f t="shared" si="40"/>
        <v>199.57805907172997</v>
      </c>
      <c r="Y117" s="328">
        <f t="shared" si="40"/>
        <v>243.67088607594937</v>
      </c>
      <c r="Z117" s="328">
        <f t="shared" si="40"/>
        <v>310.75949367088612</v>
      </c>
      <c r="AA117" s="328">
        <f t="shared" si="38"/>
        <v>349.57805907172997</v>
      </c>
      <c r="AB117" s="328">
        <f t="shared" si="38"/>
        <v>386.28691983122366</v>
      </c>
      <c r="AC117" s="328">
        <f t="shared" si="38"/>
        <v>417.08860759493672</v>
      </c>
      <c r="AD117" s="328">
        <f t="shared" si="38"/>
        <v>449.57805907172997</v>
      </c>
      <c r="AE117" s="328">
        <f t="shared" ref="AE117:AG117" si="68">P117*100/$D117</f>
        <v>430.60078059071731</v>
      </c>
      <c r="AF117" s="328">
        <f t="shared" si="68"/>
        <v>494.17151898734176</v>
      </c>
      <c r="AG117" s="329">
        <f t="shared" si="68"/>
        <v>527.49533755274263</v>
      </c>
      <c r="AH117" s="767">
        <v>1</v>
      </c>
      <c r="AI117" s="768">
        <v>1</v>
      </c>
      <c r="AJ117" s="768">
        <v>1</v>
      </c>
      <c r="AK117" s="768">
        <v>1</v>
      </c>
      <c r="AL117" s="768">
        <v>1</v>
      </c>
      <c r="AM117" s="768">
        <v>1</v>
      </c>
      <c r="AN117" s="768">
        <v>1</v>
      </c>
      <c r="AO117" s="768">
        <v>1</v>
      </c>
      <c r="AP117" s="768">
        <v>1</v>
      </c>
      <c r="AQ117" s="768">
        <v>1</v>
      </c>
      <c r="AR117" s="768">
        <v>1</v>
      </c>
      <c r="AS117" s="768">
        <v>1</v>
      </c>
      <c r="AT117" s="768">
        <v>4</v>
      </c>
      <c r="AU117" s="768">
        <v>6</v>
      </c>
      <c r="AV117" s="770">
        <v>7</v>
      </c>
    </row>
    <row r="118" spans="2:48" ht="14.4" x14ac:dyDescent="0.3">
      <c r="B118" s="915"/>
      <c r="C118" s="1" t="s">
        <v>6</v>
      </c>
      <c r="D118" s="755">
        <v>188.5</v>
      </c>
      <c r="E118" s="755">
        <v>184.39999999999998</v>
      </c>
      <c r="F118" s="755">
        <v>174.89999999999998</v>
      </c>
      <c r="G118" s="755">
        <v>188.8</v>
      </c>
      <c r="H118" s="755">
        <v>197.8</v>
      </c>
      <c r="I118" s="755">
        <v>229.6</v>
      </c>
      <c r="J118" s="755">
        <v>272</v>
      </c>
      <c r="K118" s="755">
        <v>338.6</v>
      </c>
      <c r="L118" s="755">
        <v>385.1</v>
      </c>
      <c r="M118" s="755">
        <v>417.1</v>
      </c>
      <c r="N118" s="755">
        <v>433.2</v>
      </c>
      <c r="O118" s="755">
        <v>480.9</v>
      </c>
      <c r="P118" s="756">
        <v>449.29899</v>
      </c>
      <c r="Q118" s="756">
        <v>517.07219199999997</v>
      </c>
      <c r="R118" s="756">
        <v>559.36985100000004</v>
      </c>
      <c r="S118" s="143">
        <f>100</f>
        <v>100</v>
      </c>
      <c r="T118" s="328">
        <f t="shared" si="40"/>
        <v>97.824933687002627</v>
      </c>
      <c r="U118" s="328">
        <f t="shared" si="40"/>
        <v>92.785145888594144</v>
      </c>
      <c r="V118" s="328">
        <f t="shared" si="40"/>
        <v>100.15915119363395</v>
      </c>
      <c r="W118" s="328">
        <f t="shared" si="40"/>
        <v>104.93368700265252</v>
      </c>
      <c r="X118" s="328">
        <f t="shared" si="40"/>
        <v>121.80371352785146</v>
      </c>
      <c r="Y118" s="328">
        <f t="shared" si="40"/>
        <v>144.29708222811672</v>
      </c>
      <c r="Z118" s="328">
        <f t="shared" si="40"/>
        <v>179.62864721485411</v>
      </c>
      <c r="AA118" s="328">
        <f t="shared" si="38"/>
        <v>204.29708222811672</v>
      </c>
      <c r="AB118" s="328">
        <f t="shared" si="38"/>
        <v>221.27320954907162</v>
      </c>
      <c r="AC118" s="328">
        <f t="shared" si="38"/>
        <v>229.81432360742704</v>
      </c>
      <c r="AD118" s="328">
        <f t="shared" si="38"/>
        <v>255.11936339522546</v>
      </c>
      <c r="AE118" s="328">
        <f t="shared" ref="AE118:AG118" si="69">P118*100/$D118</f>
        <v>238.35490185676392</v>
      </c>
      <c r="AF118" s="328">
        <f t="shared" si="69"/>
        <v>274.30885517241381</v>
      </c>
      <c r="AG118" s="329">
        <f t="shared" si="69"/>
        <v>296.74793156498674</v>
      </c>
      <c r="AH118" s="767">
        <v>1</v>
      </c>
      <c r="AI118" s="768">
        <v>1</v>
      </c>
      <c r="AJ118" s="768">
        <v>1</v>
      </c>
      <c r="AK118" s="768">
        <v>1</v>
      </c>
      <c r="AL118" s="768">
        <v>1</v>
      </c>
      <c r="AM118" s="768">
        <v>1</v>
      </c>
      <c r="AN118" s="768">
        <v>1</v>
      </c>
      <c r="AO118" s="768">
        <v>1</v>
      </c>
      <c r="AP118" s="768">
        <v>1</v>
      </c>
      <c r="AQ118" s="768">
        <v>1</v>
      </c>
      <c r="AR118" s="768">
        <v>1</v>
      </c>
      <c r="AS118" s="768">
        <v>1</v>
      </c>
      <c r="AT118" s="768">
        <v>4</v>
      </c>
      <c r="AU118" s="768">
        <v>6</v>
      </c>
      <c r="AV118" s="770">
        <v>7</v>
      </c>
    </row>
    <row r="119" spans="2:48" ht="14.4" x14ac:dyDescent="0.3">
      <c r="B119" s="916"/>
      <c r="C119" s="8" t="s">
        <v>7</v>
      </c>
      <c r="D119" s="565">
        <v>141.1</v>
      </c>
      <c r="E119" s="565">
        <v>145.1</v>
      </c>
      <c r="F119" s="565">
        <v>136.19999999999999</v>
      </c>
      <c r="G119" s="565">
        <v>115.9</v>
      </c>
      <c r="H119" s="565">
        <v>121.10000000000001</v>
      </c>
      <c r="I119" s="565">
        <v>135</v>
      </c>
      <c r="J119" s="565">
        <v>156.5</v>
      </c>
      <c r="K119" s="565">
        <v>191.3</v>
      </c>
      <c r="L119" s="565">
        <v>219.4</v>
      </c>
      <c r="M119" s="565">
        <v>234</v>
      </c>
      <c r="N119" s="565">
        <v>235.5</v>
      </c>
      <c r="O119" s="565">
        <v>267.8</v>
      </c>
      <c r="P119" s="565">
        <v>245.19422</v>
      </c>
      <c r="Q119" s="565">
        <v>282.83489199999997</v>
      </c>
      <c r="R119" s="565">
        <v>309.33706100000001</v>
      </c>
      <c r="S119" s="143">
        <f>100</f>
        <v>100</v>
      </c>
      <c r="T119" s="328">
        <f t="shared" si="40"/>
        <v>102.83486888731396</v>
      </c>
      <c r="U119" s="328">
        <f t="shared" si="40"/>
        <v>96.527285613040391</v>
      </c>
      <c r="V119" s="328">
        <f t="shared" si="40"/>
        <v>82.140326009922049</v>
      </c>
      <c r="W119" s="328">
        <f t="shared" si="40"/>
        <v>85.825655563430189</v>
      </c>
      <c r="X119" s="328">
        <f t="shared" si="40"/>
        <v>95.67682494684621</v>
      </c>
      <c r="Y119" s="328">
        <f t="shared" si="40"/>
        <v>110.91424521615876</v>
      </c>
      <c r="Z119" s="328">
        <f t="shared" si="40"/>
        <v>135.57760453579021</v>
      </c>
      <c r="AA119" s="328">
        <f t="shared" si="38"/>
        <v>155.4925584691708</v>
      </c>
      <c r="AB119" s="328">
        <f t="shared" si="38"/>
        <v>165.83982990786677</v>
      </c>
      <c r="AC119" s="328">
        <f t="shared" si="38"/>
        <v>166.9029057406095</v>
      </c>
      <c r="AD119" s="328">
        <f t="shared" si="38"/>
        <v>189.79447200566975</v>
      </c>
      <c r="AE119" s="328">
        <f t="shared" ref="AE119:AG119" si="70">P119*100/$D119</f>
        <v>173.77336640680369</v>
      </c>
      <c r="AF119" s="328">
        <f t="shared" si="70"/>
        <v>200.44995889440111</v>
      </c>
      <c r="AG119" s="329">
        <f t="shared" si="70"/>
        <v>219.23250248051028</v>
      </c>
      <c r="AH119" s="771"/>
      <c r="AI119" s="772"/>
      <c r="AJ119" s="772"/>
      <c r="AK119" s="772"/>
      <c r="AL119" s="772"/>
      <c r="AM119" s="772"/>
      <c r="AN119" s="772"/>
      <c r="AO119" s="772"/>
      <c r="AP119" s="772"/>
      <c r="AQ119" s="772"/>
      <c r="AR119" s="772"/>
      <c r="AS119" s="772"/>
      <c r="AT119" s="772"/>
      <c r="AU119" s="772"/>
      <c r="AV119" s="773"/>
    </row>
    <row r="120" spans="2:48" ht="16.5" customHeight="1" x14ac:dyDescent="0.3">
      <c r="B120" s="915" t="s">
        <v>36</v>
      </c>
      <c r="C120" s="7" t="s">
        <v>2</v>
      </c>
      <c r="D120" s="755">
        <v>16.399999999999999</v>
      </c>
      <c r="E120" s="755">
        <v>12.3</v>
      </c>
      <c r="F120" s="755">
        <v>10.199999999999999</v>
      </c>
      <c r="G120" s="755">
        <v>13.2</v>
      </c>
      <c r="H120" s="755">
        <v>12.2</v>
      </c>
      <c r="I120" s="755">
        <v>10.1</v>
      </c>
      <c r="J120" s="755">
        <v>15.3</v>
      </c>
      <c r="K120" s="755">
        <v>51.7</v>
      </c>
      <c r="L120" s="755">
        <v>13.5</v>
      </c>
      <c r="M120" s="755">
        <v>15.4</v>
      </c>
      <c r="N120" s="755">
        <v>16.399999999999999</v>
      </c>
      <c r="O120" s="755">
        <v>21</v>
      </c>
      <c r="P120" s="756">
        <v>17.020454999999998</v>
      </c>
      <c r="Q120" s="756">
        <v>20.62838</v>
      </c>
      <c r="R120" s="756">
        <v>23.091194000000002</v>
      </c>
      <c r="S120" s="143">
        <f>100</f>
        <v>100</v>
      </c>
      <c r="T120" s="328">
        <f t="shared" si="40"/>
        <v>75</v>
      </c>
      <c r="U120" s="328">
        <f t="shared" si="40"/>
        <v>62.195121951219512</v>
      </c>
      <c r="V120" s="328">
        <f t="shared" si="40"/>
        <v>80.487804878048792</v>
      </c>
      <c r="W120" s="328">
        <f t="shared" si="40"/>
        <v>74.390243902439025</v>
      </c>
      <c r="X120" s="328">
        <f t="shared" si="40"/>
        <v>61.585365853658544</v>
      </c>
      <c r="Y120" s="328">
        <f t="shared" si="40"/>
        <v>93.292682926829272</v>
      </c>
      <c r="Z120" s="328">
        <f t="shared" si="40"/>
        <v>315.2439024390244</v>
      </c>
      <c r="AA120" s="328">
        <f t="shared" si="38"/>
        <v>82.317073170731717</v>
      </c>
      <c r="AB120" s="328">
        <f t="shared" si="38"/>
        <v>93.902439024390247</v>
      </c>
      <c r="AC120" s="328">
        <f t="shared" si="38"/>
        <v>100</v>
      </c>
      <c r="AD120" s="328">
        <f t="shared" si="38"/>
        <v>128.04878048780489</v>
      </c>
      <c r="AE120" s="328">
        <f t="shared" ref="AE120:AG120" si="71">P120*100/$D120</f>
        <v>103.78326219512195</v>
      </c>
      <c r="AF120" s="328">
        <f t="shared" si="71"/>
        <v>125.78280487804881</v>
      </c>
      <c r="AG120" s="329">
        <f t="shared" si="71"/>
        <v>140.79996341463416</v>
      </c>
      <c r="AH120" s="767">
        <v>1</v>
      </c>
      <c r="AI120" s="768">
        <v>1</v>
      </c>
      <c r="AJ120" s="768">
        <v>1</v>
      </c>
      <c r="AK120" s="768">
        <v>1</v>
      </c>
      <c r="AL120" s="768">
        <v>1</v>
      </c>
      <c r="AM120" s="768">
        <v>1</v>
      </c>
      <c r="AN120" s="768">
        <v>1</v>
      </c>
      <c r="AO120" s="768">
        <v>1</v>
      </c>
      <c r="AP120" s="768">
        <v>1</v>
      </c>
      <c r="AQ120" s="768">
        <v>1</v>
      </c>
      <c r="AR120" s="768">
        <v>1</v>
      </c>
      <c r="AS120" s="768">
        <v>1</v>
      </c>
      <c r="AT120" s="768">
        <v>4</v>
      </c>
      <c r="AU120" s="768">
        <v>6</v>
      </c>
      <c r="AV120" s="770">
        <v>7</v>
      </c>
    </row>
    <row r="121" spans="2:48" ht="14.4" x14ac:dyDescent="0.3">
      <c r="B121" s="915"/>
      <c r="C121" s="1" t="s">
        <v>3</v>
      </c>
      <c r="D121" s="755">
        <v>68.8</v>
      </c>
      <c r="E121" s="755">
        <v>57.5</v>
      </c>
      <c r="F121" s="755">
        <v>41.9</v>
      </c>
      <c r="G121" s="755">
        <v>36.6</v>
      </c>
      <c r="H121" s="755">
        <v>35.9</v>
      </c>
      <c r="I121" s="755">
        <v>39.799999999999997</v>
      </c>
      <c r="J121" s="755">
        <v>53.3</v>
      </c>
      <c r="K121" s="755">
        <v>66.400000000000006</v>
      </c>
      <c r="L121" s="755">
        <v>57.1</v>
      </c>
      <c r="M121" s="755">
        <v>59.7</v>
      </c>
      <c r="N121" s="755">
        <v>60.8</v>
      </c>
      <c r="O121" s="755">
        <v>82.5</v>
      </c>
      <c r="P121" s="756">
        <v>70.938991000000001</v>
      </c>
      <c r="Q121" s="756">
        <v>87.439498999999998</v>
      </c>
      <c r="R121" s="756">
        <v>96.889708999999996</v>
      </c>
      <c r="S121" s="143">
        <f>100</f>
        <v>100</v>
      </c>
      <c r="T121" s="328">
        <f t="shared" si="40"/>
        <v>83.575581395348834</v>
      </c>
      <c r="U121" s="328">
        <f t="shared" si="40"/>
        <v>60.901162790697676</v>
      </c>
      <c r="V121" s="328">
        <f t="shared" si="40"/>
        <v>53.197674418604656</v>
      </c>
      <c r="W121" s="328">
        <f t="shared" si="40"/>
        <v>52.180232558139537</v>
      </c>
      <c r="X121" s="328">
        <f t="shared" si="40"/>
        <v>57.848837209302324</v>
      </c>
      <c r="Y121" s="328">
        <f t="shared" si="40"/>
        <v>77.470930232558146</v>
      </c>
      <c r="Z121" s="328">
        <f t="shared" si="40"/>
        <v>96.511627906976756</v>
      </c>
      <c r="AA121" s="328">
        <f t="shared" si="38"/>
        <v>82.994186046511629</v>
      </c>
      <c r="AB121" s="328">
        <f t="shared" si="38"/>
        <v>86.773255813953497</v>
      </c>
      <c r="AC121" s="328">
        <f t="shared" si="38"/>
        <v>88.372093023255815</v>
      </c>
      <c r="AD121" s="328">
        <f t="shared" si="38"/>
        <v>119.91279069767442</v>
      </c>
      <c r="AE121" s="328">
        <f t="shared" ref="AE121:AG121" si="72">P121*100/$D121</f>
        <v>103.10899854651164</v>
      </c>
      <c r="AF121" s="328">
        <f t="shared" si="72"/>
        <v>127.09229505813954</v>
      </c>
      <c r="AG121" s="329">
        <f t="shared" si="72"/>
        <v>140.82806540697675</v>
      </c>
      <c r="AH121" s="767">
        <v>1</v>
      </c>
      <c r="AI121" s="768">
        <v>1</v>
      </c>
      <c r="AJ121" s="768">
        <v>1</v>
      </c>
      <c r="AK121" s="768">
        <v>1</v>
      </c>
      <c r="AL121" s="768">
        <v>1</v>
      </c>
      <c r="AM121" s="768">
        <v>1</v>
      </c>
      <c r="AN121" s="768">
        <v>1</v>
      </c>
      <c r="AO121" s="768">
        <v>1</v>
      </c>
      <c r="AP121" s="768">
        <v>1</v>
      </c>
      <c r="AQ121" s="768">
        <v>1</v>
      </c>
      <c r="AR121" s="768">
        <v>1</v>
      </c>
      <c r="AS121" s="768">
        <v>1</v>
      </c>
      <c r="AT121" s="768">
        <v>4</v>
      </c>
      <c r="AU121" s="768">
        <v>6</v>
      </c>
      <c r="AV121" s="770">
        <v>7</v>
      </c>
    </row>
    <row r="122" spans="2:48" ht="14.4" x14ac:dyDescent="0.3">
      <c r="B122" s="915"/>
      <c r="C122" s="1" t="s">
        <v>4</v>
      </c>
      <c r="D122" s="755">
        <v>158.80000000000001</v>
      </c>
      <c r="E122" s="755">
        <v>94.1</v>
      </c>
      <c r="F122" s="755">
        <v>71.599999999999994</v>
      </c>
      <c r="G122" s="755">
        <v>70.7</v>
      </c>
      <c r="H122" s="755">
        <v>109.4</v>
      </c>
      <c r="I122" s="755">
        <v>88.8</v>
      </c>
      <c r="J122" s="755">
        <v>97.4</v>
      </c>
      <c r="K122" s="755">
        <v>113.7</v>
      </c>
      <c r="L122" s="755">
        <v>147.30000000000001</v>
      </c>
      <c r="M122" s="755">
        <v>136.9</v>
      </c>
      <c r="N122" s="755">
        <v>166.1</v>
      </c>
      <c r="O122" s="755">
        <v>180.3</v>
      </c>
      <c r="P122" s="756">
        <v>179.07688999999999</v>
      </c>
      <c r="Q122" s="756">
        <v>198.90482</v>
      </c>
      <c r="R122" s="756">
        <v>215.46886000000001</v>
      </c>
      <c r="S122" s="143">
        <f>100</f>
        <v>100</v>
      </c>
      <c r="T122" s="328">
        <f t="shared" si="40"/>
        <v>59.25692695214105</v>
      </c>
      <c r="U122" s="328">
        <f t="shared" si="40"/>
        <v>45.088161209067998</v>
      </c>
      <c r="V122" s="328">
        <f t="shared" si="40"/>
        <v>44.521410579345087</v>
      </c>
      <c r="W122" s="328">
        <f t="shared" si="40"/>
        <v>68.891687657430722</v>
      </c>
      <c r="X122" s="328">
        <f t="shared" si="40"/>
        <v>55.91939546599496</v>
      </c>
      <c r="Y122" s="328">
        <f t="shared" si="40"/>
        <v>61.335012594458433</v>
      </c>
      <c r="Z122" s="328">
        <f t="shared" si="40"/>
        <v>71.599496221662463</v>
      </c>
      <c r="AA122" s="328">
        <f t="shared" si="38"/>
        <v>92.758186397984886</v>
      </c>
      <c r="AB122" s="328">
        <f t="shared" si="38"/>
        <v>86.209068010075555</v>
      </c>
      <c r="AC122" s="328">
        <f t="shared" si="38"/>
        <v>104.59697732997481</v>
      </c>
      <c r="AD122" s="328">
        <f t="shared" si="38"/>
        <v>113.53904282115869</v>
      </c>
      <c r="AE122" s="328">
        <f t="shared" ref="AE122:AG122" si="73">P122*100/$D122</f>
        <v>112.768822418136</v>
      </c>
      <c r="AF122" s="328">
        <f t="shared" si="73"/>
        <v>125.25492443324936</v>
      </c>
      <c r="AG122" s="329">
        <f t="shared" si="73"/>
        <v>135.68568010075566</v>
      </c>
      <c r="AH122" s="767">
        <v>1</v>
      </c>
      <c r="AI122" s="768">
        <v>1</v>
      </c>
      <c r="AJ122" s="768">
        <v>1</v>
      </c>
      <c r="AK122" s="768">
        <v>1</v>
      </c>
      <c r="AL122" s="768">
        <v>1</v>
      </c>
      <c r="AM122" s="768">
        <v>1</v>
      </c>
      <c r="AN122" s="768">
        <v>1</v>
      </c>
      <c r="AO122" s="768">
        <v>1</v>
      </c>
      <c r="AP122" s="768">
        <v>1</v>
      </c>
      <c r="AQ122" s="768">
        <v>1</v>
      </c>
      <c r="AR122" s="768">
        <v>1</v>
      </c>
      <c r="AS122" s="768">
        <v>1</v>
      </c>
      <c r="AT122" s="768">
        <v>4</v>
      </c>
      <c r="AU122" s="768">
        <v>6</v>
      </c>
      <c r="AV122" s="770">
        <v>7</v>
      </c>
    </row>
    <row r="123" spans="2:48" ht="14.4" x14ac:dyDescent="0.3">
      <c r="B123" s="915"/>
      <c r="C123" s="1" t="s">
        <v>5</v>
      </c>
      <c r="D123" s="755">
        <v>309.89999999999998</v>
      </c>
      <c r="E123" s="755">
        <v>195.7</v>
      </c>
      <c r="F123" s="755">
        <v>199.5</v>
      </c>
      <c r="G123" s="755">
        <v>202</v>
      </c>
      <c r="H123" s="755">
        <v>125.1</v>
      </c>
      <c r="I123" s="755">
        <v>144.9</v>
      </c>
      <c r="J123" s="755">
        <v>193.5</v>
      </c>
      <c r="K123" s="755">
        <v>166.5</v>
      </c>
      <c r="L123" s="755">
        <v>212.1</v>
      </c>
      <c r="M123" s="755">
        <v>225.8</v>
      </c>
      <c r="N123" s="755">
        <v>206.8</v>
      </c>
      <c r="O123" s="755">
        <v>214.5</v>
      </c>
      <c r="P123" s="756">
        <v>205.44567000000001</v>
      </c>
      <c r="Q123" s="756">
        <v>235.77617000000001</v>
      </c>
      <c r="R123" s="756">
        <v>251.68391</v>
      </c>
      <c r="S123" s="143">
        <f>100</f>
        <v>100</v>
      </c>
      <c r="T123" s="328">
        <f t="shared" si="40"/>
        <v>63.149403033236531</v>
      </c>
      <c r="U123" s="328">
        <f t="shared" si="40"/>
        <v>64.375605033881897</v>
      </c>
      <c r="V123" s="328">
        <f t="shared" si="40"/>
        <v>65.182316876411747</v>
      </c>
      <c r="W123" s="328">
        <f t="shared" si="40"/>
        <v>40.367860600193616</v>
      </c>
      <c r="X123" s="328">
        <f t="shared" si="40"/>
        <v>46.757018393030016</v>
      </c>
      <c r="Y123" s="328">
        <f t="shared" si="40"/>
        <v>62.439496611810263</v>
      </c>
      <c r="Z123" s="328">
        <f t="shared" si="40"/>
        <v>53.727008712487901</v>
      </c>
      <c r="AA123" s="328">
        <f t="shared" si="38"/>
        <v>68.441432720232342</v>
      </c>
      <c r="AB123" s="328">
        <f t="shared" si="38"/>
        <v>72.862213617295907</v>
      </c>
      <c r="AC123" s="328">
        <f t="shared" si="38"/>
        <v>66.731203614069059</v>
      </c>
      <c r="AD123" s="328">
        <f t="shared" si="38"/>
        <v>69.215876089060998</v>
      </c>
      <c r="AE123" s="328">
        <f t="shared" ref="AE123:AG123" si="74">P123*100/$D123</f>
        <v>66.294181994191675</v>
      </c>
      <c r="AF123" s="328">
        <f t="shared" si="74"/>
        <v>76.081371410132306</v>
      </c>
      <c r="AG123" s="329">
        <f t="shared" si="74"/>
        <v>81.214556308486607</v>
      </c>
      <c r="AH123" s="767">
        <v>1</v>
      </c>
      <c r="AI123" s="768">
        <v>1</v>
      </c>
      <c r="AJ123" s="768">
        <v>1</v>
      </c>
      <c r="AK123" s="768">
        <v>1</v>
      </c>
      <c r="AL123" s="768">
        <v>1</v>
      </c>
      <c r="AM123" s="768">
        <v>1</v>
      </c>
      <c r="AN123" s="768">
        <v>1</v>
      </c>
      <c r="AO123" s="768">
        <v>1</v>
      </c>
      <c r="AP123" s="768">
        <v>1</v>
      </c>
      <c r="AQ123" s="768">
        <v>1</v>
      </c>
      <c r="AR123" s="768">
        <v>1</v>
      </c>
      <c r="AS123" s="768">
        <v>1</v>
      </c>
      <c r="AT123" s="768">
        <v>4</v>
      </c>
      <c r="AU123" s="768">
        <v>6</v>
      </c>
      <c r="AV123" s="770">
        <v>7</v>
      </c>
    </row>
    <row r="124" spans="2:48" ht="14.4" x14ac:dyDescent="0.3">
      <c r="B124" s="915"/>
      <c r="C124" s="1" t="s">
        <v>6</v>
      </c>
      <c r="D124" s="755">
        <v>553.9</v>
      </c>
      <c r="E124" s="755">
        <v>359.59999999999997</v>
      </c>
      <c r="F124" s="755">
        <v>323.2</v>
      </c>
      <c r="G124" s="755">
        <v>322.5</v>
      </c>
      <c r="H124" s="755">
        <v>282.60000000000002</v>
      </c>
      <c r="I124" s="755">
        <v>283.60000000000002</v>
      </c>
      <c r="J124" s="755">
        <v>359.5</v>
      </c>
      <c r="K124" s="755">
        <v>398.3</v>
      </c>
      <c r="L124" s="755">
        <v>430</v>
      </c>
      <c r="M124" s="755">
        <v>437.8</v>
      </c>
      <c r="N124" s="755">
        <v>450.1</v>
      </c>
      <c r="O124" s="755">
        <v>498.3</v>
      </c>
      <c r="P124" s="756">
        <v>472.48200600000001</v>
      </c>
      <c r="Q124" s="756">
        <v>542.74886900000001</v>
      </c>
      <c r="R124" s="756">
        <v>587.13367300000004</v>
      </c>
      <c r="S124" s="143">
        <f>100</f>
        <v>100</v>
      </c>
      <c r="T124" s="328">
        <f t="shared" si="40"/>
        <v>64.921465968586389</v>
      </c>
      <c r="U124" s="328">
        <f t="shared" si="40"/>
        <v>58.349882650297893</v>
      </c>
      <c r="V124" s="328">
        <f t="shared" si="40"/>
        <v>58.223506048023111</v>
      </c>
      <c r="W124" s="328">
        <f t="shared" si="40"/>
        <v>51.020039718360721</v>
      </c>
      <c r="X124" s="328">
        <f t="shared" si="40"/>
        <v>51.200577721610408</v>
      </c>
      <c r="Y124" s="328">
        <f t="shared" si="40"/>
        <v>64.903412168261426</v>
      </c>
      <c r="Z124" s="328">
        <f t="shared" si="40"/>
        <v>71.908286694349158</v>
      </c>
      <c r="AA124" s="328">
        <f t="shared" si="38"/>
        <v>77.631341397364153</v>
      </c>
      <c r="AB124" s="328">
        <f t="shared" si="38"/>
        <v>79.039537822711679</v>
      </c>
      <c r="AC124" s="328">
        <f t="shared" si="38"/>
        <v>81.260155262682801</v>
      </c>
      <c r="AD124" s="328">
        <f t="shared" si="38"/>
        <v>89.962087019317565</v>
      </c>
      <c r="AE124" s="328">
        <f t="shared" ref="AE124:AG124" si="75">P124*100/$D124</f>
        <v>85.300957934645254</v>
      </c>
      <c r="AF124" s="328">
        <f t="shared" si="75"/>
        <v>97.986797075284343</v>
      </c>
      <c r="AG124" s="329">
        <f t="shared" si="75"/>
        <v>105.99994096407295</v>
      </c>
      <c r="AH124" s="767">
        <v>1</v>
      </c>
      <c r="AI124" s="768">
        <v>1</v>
      </c>
      <c r="AJ124" s="768">
        <v>1</v>
      </c>
      <c r="AK124" s="768">
        <v>1</v>
      </c>
      <c r="AL124" s="768">
        <v>1</v>
      </c>
      <c r="AM124" s="768">
        <v>1</v>
      </c>
      <c r="AN124" s="768">
        <v>1</v>
      </c>
      <c r="AO124" s="768">
        <v>1</v>
      </c>
      <c r="AP124" s="768">
        <v>1</v>
      </c>
      <c r="AQ124" s="768">
        <v>1</v>
      </c>
      <c r="AR124" s="768">
        <v>1</v>
      </c>
      <c r="AS124" s="768">
        <v>1</v>
      </c>
      <c r="AT124" s="768">
        <v>4</v>
      </c>
      <c r="AU124" s="768">
        <v>6</v>
      </c>
      <c r="AV124" s="770">
        <v>7</v>
      </c>
    </row>
    <row r="125" spans="2:48" ht="14.4" x14ac:dyDescent="0.3">
      <c r="B125" s="916"/>
      <c r="C125" s="8" t="s">
        <v>7</v>
      </c>
      <c r="D125" s="565">
        <v>244</v>
      </c>
      <c r="E125" s="565">
        <v>163.89999999999998</v>
      </c>
      <c r="F125" s="565">
        <v>123.69999999999999</v>
      </c>
      <c r="G125" s="565">
        <v>120.5</v>
      </c>
      <c r="H125" s="565">
        <v>157.5</v>
      </c>
      <c r="I125" s="565">
        <v>138.69999999999999</v>
      </c>
      <c r="J125" s="565">
        <v>166</v>
      </c>
      <c r="K125" s="565">
        <v>231.8</v>
      </c>
      <c r="L125" s="565">
        <v>217.9</v>
      </c>
      <c r="M125" s="565">
        <v>212</v>
      </c>
      <c r="N125" s="565">
        <v>243.29999999999998</v>
      </c>
      <c r="O125" s="565">
        <v>283.8</v>
      </c>
      <c r="P125" s="565">
        <v>267.03633600000001</v>
      </c>
      <c r="Q125" s="565">
        <v>306.97269900000003</v>
      </c>
      <c r="R125" s="565">
        <v>335.44976300000002</v>
      </c>
      <c r="S125" s="143">
        <f>100</f>
        <v>100</v>
      </c>
      <c r="T125" s="328">
        <f t="shared" si="40"/>
        <v>67.172131147540966</v>
      </c>
      <c r="U125" s="328">
        <f t="shared" si="40"/>
        <v>50.6967213114754</v>
      </c>
      <c r="V125" s="328">
        <f t="shared" si="40"/>
        <v>49.385245901639344</v>
      </c>
      <c r="W125" s="328">
        <f t="shared" si="40"/>
        <v>64.549180327868854</v>
      </c>
      <c r="X125" s="328">
        <f t="shared" si="40"/>
        <v>56.844262295081961</v>
      </c>
      <c r="Y125" s="328">
        <f t="shared" si="40"/>
        <v>68.032786885245898</v>
      </c>
      <c r="Z125" s="328">
        <f t="shared" si="40"/>
        <v>95</v>
      </c>
      <c r="AA125" s="328">
        <f t="shared" si="38"/>
        <v>89.303278688524586</v>
      </c>
      <c r="AB125" s="328">
        <f t="shared" si="38"/>
        <v>86.885245901639351</v>
      </c>
      <c r="AC125" s="328">
        <f t="shared" si="38"/>
        <v>99.713114754098356</v>
      </c>
      <c r="AD125" s="328">
        <f t="shared" si="38"/>
        <v>116.31147540983606</v>
      </c>
      <c r="AE125" s="328">
        <f t="shared" ref="AE125:AG125" si="76">P125*100/$D125</f>
        <v>109.44112131147541</v>
      </c>
      <c r="AF125" s="328">
        <f t="shared" si="76"/>
        <v>125.80848319672133</v>
      </c>
      <c r="AG125" s="329">
        <f t="shared" si="76"/>
        <v>137.47941106557377</v>
      </c>
      <c r="AH125" s="771"/>
      <c r="AI125" s="772"/>
      <c r="AJ125" s="772"/>
      <c r="AK125" s="772"/>
      <c r="AL125" s="772"/>
      <c r="AM125" s="772"/>
      <c r="AN125" s="772"/>
      <c r="AO125" s="772"/>
      <c r="AP125" s="772"/>
      <c r="AQ125" s="772"/>
      <c r="AR125" s="772"/>
      <c r="AS125" s="772"/>
      <c r="AT125" s="772"/>
      <c r="AU125" s="772"/>
      <c r="AV125" s="773"/>
    </row>
    <row r="126" spans="2:48" ht="16.5" customHeight="1" x14ac:dyDescent="0.3">
      <c r="B126" s="915" t="s">
        <v>37</v>
      </c>
      <c r="C126" s="1" t="s">
        <v>2</v>
      </c>
      <c r="D126" s="755">
        <v>2.1</v>
      </c>
      <c r="E126" s="755">
        <v>1.7</v>
      </c>
      <c r="F126" s="755">
        <v>2.2999999999999998</v>
      </c>
      <c r="G126" s="755">
        <v>1.2</v>
      </c>
      <c r="H126" s="755">
        <v>3</v>
      </c>
      <c r="I126" s="755">
        <v>2.6</v>
      </c>
      <c r="J126" s="755">
        <v>3.3</v>
      </c>
      <c r="K126" s="755">
        <v>1.9</v>
      </c>
      <c r="L126" s="755">
        <v>0.7</v>
      </c>
      <c r="M126" s="755">
        <v>0</v>
      </c>
      <c r="N126" s="755">
        <v>2.7</v>
      </c>
      <c r="O126" s="755">
        <v>2.2000000000000002</v>
      </c>
      <c r="P126" s="756">
        <v>0.67961886999999999</v>
      </c>
      <c r="Q126" s="756">
        <v>0.82368134999999998</v>
      </c>
      <c r="R126" s="756">
        <v>0.92074078000000004</v>
      </c>
      <c r="S126" s="143">
        <f>100</f>
        <v>100</v>
      </c>
      <c r="T126" s="328">
        <f t="shared" si="40"/>
        <v>80.952380952380949</v>
      </c>
      <c r="U126" s="328">
        <f t="shared" si="40"/>
        <v>109.5238095238095</v>
      </c>
      <c r="V126" s="328">
        <f t="shared" si="40"/>
        <v>57.142857142857139</v>
      </c>
      <c r="W126" s="328">
        <f t="shared" ref="W126:AA182" si="77">H126*100/$D126</f>
        <v>142.85714285714286</v>
      </c>
      <c r="X126" s="328">
        <f t="shared" si="77"/>
        <v>123.80952380952381</v>
      </c>
      <c r="Y126" s="328">
        <f t="shared" si="77"/>
        <v>157.14285714285714</v>
      </c>
      <c r="Z126" s="328">
        <f t="shared" si="77"/>
        <v>90.476190476190467</v>
      </c>
      <c r="AA126" s="328">
        <f t="shared" si="38"/>
        <v>33.333333333333329</v>
      </c>
      <c r="AB126" s="328">
        <f t="shared" si="38"/>
        <v>0</v>
      </c>
      <c r="AC126" s="328">
        <f t="shared" si="38"/>
        <v>128.57142857142856</v>
      </c>
      <c r="AD126" s="328">
        <f t="shared" si="38"/>
        <v>104.76190476190477</v>
      </c>
      <c r="AE126" s="328">
        <f t="shared" ref="AE126:AG126" si="78">P126*100/$D126</f>
        <v>32.362803333333332</v>
      </c>
      <c r="AF126" s="328">
        <f t="shared" si="78"/>
        <v>39.222921428571425</v>
      </c>
      <c r="AG126" s="329">
        <f t="shared" si="78"/>
        <v>43.844799047619048</v>
      </c>
      <c r="AH126" s="767">
        <v>1</v>
      </c>
      <c r="AI126" s="768">
        <v>1</v>
      </c>
      <c r="AJ126" s="768">
        <v>1</v>
      </c>
      <c r="AK126" s="768">
        <v>1</v>
      </c>
      <c r="AL126" s="768">
        <v>1</v>
      </c>
      <c r="AM126" s="768">
        <v>1</v>
      </c>
      <c r="AN126" s="768">
        <v>1</v>
      </c>
      <c r="AO126" s="768">
        <v>1</v>
      </c>
      <c r="AP126" s="768">
        <v>1</v>
      </c>
      <c r="AQ126" s="768">
        <v>1</v>
      </c>
      <c r="AR126" s="768">
        <v>1</v>
      </c>
      <c r="AS126" s="768">
        <v>1</v>
      </c>
      <c r="AT126" s="768">
        <v>4</v>
      </c>
      <c r="AU126" s="768">
        <v>6</v>
      </c>
      <c r="AV126" s="770">
        <v>7</v>
      </c>
    </row>
    <row r="127" spans="2:48" ht="14.4" x14ac:dyDescent="0.3">
      <c r="B127" s="915"/>
      <c r="C127" s="1" t="s">
        <v>3</v>
      </c>
      <c r="D127" s="755">
        <v>8.3000000000000007</v>
      </c>
      <c r="E127" s="755">
        <v>6.3</v>
      </c>
      <c r="F127" s="755">
        <v>10.199999999999999</v>
      </c>
      <c r="G127" s="755">
        <v>9.1</v>
      </c>
      <c r="H127" s="755">
        <v>7.8</v>
      </c>
      <c r="I127" s="755">
        <v>0</v>
      </c>
      <c r="J127" s="755">
        <v>8</v>
      </c>
      <c r="K127" s="755">
        <v>14.6</v>
      </c>
      <c r="L127" s="755">
        <v>13.2</v>
      </c>
      <c r="M127" s="755">
        <v>12.9</v>
      </c>
      <c r="N127" s="755">
        <v>15.5</v>
      </c>
      <c r="O127" s="755">
        <v>12.1</v>
      </c>
      <c r="P127" s="756">
        <v>10.404385</v>
      </c>
      <c r="Q127" s="756">
        <v>12.824458999999999</v>
      </c>
      <c r="R127" s="756">
        <v>14.208703</v>
      </c>
      <c r="S127" s="143">
        <f>100</f>
        <v>100</v>
      </c>
      <c r="T127" s="328">
        <f t="shared" ref="T127:X190" si="79">E127*100/$D127</f>
        <v>75.903614457831324</v>
      </c>
      <c r="U127" s="328">
        <f t="shared" si="79"/>
        <v>122.89156626506022</v>
      </c>
      <c r="V127" s="328">
        <f t="shared" si="79"/>
        <v>109.63855421686746</v>
      </c>
      <c r="W127" s="328">
        <f t="shared" si="77"/>
        <v>93.97590361445782</v>
      </c>
      <c r="X127" s="328">
        <f t="shared" si="77"/>
        <v>0</v>
      </c>
      <c r="Y127" s="328">
        <f t="shared" si="77"/>
        <v>96.385542168674689</v>
      </c>
      <c r="Z127" s="328">
        <f t="shared" si="77"/>
        <v>175.90361445783131</v>
      </c>
      <c r="AA127" s="328">
        <f t="shared" si="38"/>
        <v>159.03614457831324</v>
      </c>
      <c r="AB127" s="328">
        <f t="shared" si="38"/>
        <v>155.42168674698794</v>
      </c>
      <c r="AC127" s="328">
        <f t="shared" si="38"/>
        <v>186.7469879518072</v>
      </c>
      <c r="AD127" s="328">
        <f t="shared" si="38"/>
        <v>145.78313253012047</v>
      </c>
      <c r="AE127" s="328">
        <f t="shared" ref="AE127:AG127" si="80">P127*100/$D127</f>
        <v>125.3540361445783</v>
      </c>
      <c r="AF127" s="328">
        <f t="shared" si="80"/>
        <v>154.51155421686744</v>
      </c>
      <c r="AG127" s="329">
        <f t="shared" si="80"/>
        <v>171.18919277108432</v>
      </c>
      <c r="AH127" s="767">
        <v>1</v>
      </c>
      <c r="AI127" s="768">
        <v>1</v>
      </c>
      <c r="AJ127" s="768">
        <v>1</v>
      </c>
      <c r="AK127" s="768">
        <v>1</v>
      </c>
      <c r="AL127" s="768">
        <v>1</v>
      </c>
      <c r="AM127" s="768">
        <v>1</v>
      </c>
      <c r="AN127" s="768">
        <v>1</v>
      </c>
      <c r="AO127" s="768">
        <v>1</v>
      </c>
      <c r="AP127" s="768">
        <v>1</v>
      </c>
      <c r="AQ127" s="768">
        <v>1</v>
      </c>
      <c r="AR127" s="768">
        <v>1</v>
      </c>
      <c r="AS127" s="768">
        <v>1</v>
      </c>
      <c r="AT127" s="768">
        <v>4</v>
      </c>
      <c r="AU127" s="768">
        <v>6</v>
      </c>
      <c r="AV127" s="770">
        <v>7</v>
      </c>
    </row>
    <row r="128" spans="2:48" ht="14.4" x14ac:dyDescent="0.3">
      <c r="B128" s="915"/>
      <c r="C128" s="1" t="s">
        <v>4</v>
      </c>
      <c r="D128" s="755">
        <v>19.600000000000001</v>
      </c>
      <c r="E128" s="755">
        <v>11.2</v>
      </c>
      <c r="F128" s="755">
        <v>13.8</v>
      </c>
      <c r="G128" s="755">
        <v>33.700000000000003</v>
      </c>
      <c r="H128" s="755">
        <v>34.299999999999997</v>
      </c>
      <c r="I128" s="755">
        <v>32.700000000000003</v>
      </c>
      <c r="J128" s="755">
        <v>34.5</v>
      </c>
      <c r="K128" s="755">
        <v>23.5</v>
      </c>
      <c r="L128" s="755">
        <v>44.3</v>
      </c>
      <c r="M128" s="755">
        <v>63.4</v>
      </c>
      <c r="N128" s="755">
        <v>66.599999999999994</v>
      </c>
      <c r="O128" s="755">
        <v>65.2</v>
      </c>
      <c r="P128" s="756">
        <v>64.757698000000005</v>
      </c>
      <c r="Q128" s="756">
        <v>71.927871999999994</v>
      </c>
      <c r="R128" s="756">
        <v>77.921333000000004</v>
      </c>
      <c r="S128" s="143">
        <f>100</f>
        <v>100</v>
      </c>
      <c r="T128" s="328">
        <f t="shared" si="79"/>
        <v>57.142857142857139</v>
      </c>
      <c r="U128" s="328">
        <f t="shared" si="79"/>
        <v>70.408163265306115</v>
      </c>
      <c r="V128" s="328">
        <f t="shared" si="79"/>
        <v>171.9387755102041</v>
      </c>
      <c r="W128" s="328">
        <f t="shared" si="77"/>
        <v>174.99999999999997</v>
      </c>
      <c r="X128" s="328">
        <f t="shared" si="77"/>
        <v>166.83673469387756</v>
      </c>
      <c r="Y128" s="328">
        <f t="shared" si="77"/>
        <v>176.0204081632653</v>
      </c>
      <c r="Z128" s="328">
        <f t="shared" si="77"/>
        <v>119.89795918367346</v>
      </c>
      <c r="AA128" s="328">
        <f t="shared" si="38"/>
        <v>226.0204081632653</v>
      </c>
      <c r="AB128" s="328">
        <f t="shared" si="38"/>
        <v>323.46938775510199</v>
      </c>
      <c r="AC128" s="328">
        <f t="shared" si="38"/>
        <v>339.79591836734687</v>
      </c>
      <c r="AD128" s="328">
        <f t="shared" si="38"/>
        <v>332.65306122448976</v>
      </c>
      <c r="AE128" s="328">
        <f t="shared" ref="AE128:AG128" si="81">P128*100/$D128</f>
        <v>330.39641836734694</v>
      </c>
      <c r="AF128" s="328">
        <f t="shared" si="81"/>
        <v>366.97893877551019</v>
      </c>
      <c r="AG128" s="329">
        <f t="shared" si="81"/>
        <v>397.5578214285714</v>
      </c>
      <c r="AH128" s="767">
        <v>1</v>
      </c>
      <c r="AI128" s="768">
        <v>1</v>
      </c>
      <c r="AJ128" s="768">
        <v>1</v>
      </c>
      <c r="AK128" s="768">
        <v>1</v>
      </c>
      <c r="AL128" s="768">
        <v>1</v>
      </c>
      <c r="AM128" s="768">
        <v>1</v>
      </c>
      <c r="AN128" s="768">
        <v>1</v>
      </c>
      <c r="AO128" s="768">
        <v>1</v>
      </c>
      <c r="AP128" s="768">
        <v>1</v>
      </c>
      <c r="AQ128" s="768">
        <v>1</v>
      </c>
      <c r="AR128" s="768">
        <v>1</v>
      </c>
      <c r="AS128" s="768">
        <v>1</v>
      </c>
      <c r="AT128" s="768">
        <v>4</v>
      </c>
      <c r="AU128" s="768">
        <v>6</v>
      </c>
      <c r="AV128" s="770">
        <v>7</v>
      </c>
    </row>
    <row r="129" spans="2:48" ht="14.4" x14ac:dyDescent="0.3">
      <c r="B129" s="915"/>
      <c r="C129" s="1" t="s">
        <v>5</v>
      </c>
      <c r="D129" s="755">
        <v>25.9</v>
      </c>
      <c r="E129" s="755">
        <v>192.3</v>
      </c>
      <c r="F129" s="755">
        <v>197.4</v>
      </c>
      <c r="G129" s="755">
        <v>375.4</v>
      </c>
      <c r="H129" s="755">
        <v>264</v>
      </c>
      <c r="I129" s="755">
        <v>188.3</v>
      </c>
      <c r="J129" s="755">
        <v>258.3</v>
      </c>
      <c r="K129" s="755">
        <v>305.2</v>
      </c>
      <c r="L129" s="755">
        <v>373.2</v>
      </c>
      <c r="M129" s="755">
        <v>495.8</v>
      </c>
      <c r="N129" s="755">
        <v>399.2</v>
      </c>
      <c r="O129" s="755">
        <v>461.4</v>
      </c>
      <c r="P129" s="756">
        <v>441.92362000000003</v>
      </c>
      <c r="Q129" s="756">
        <v>507.16602</v>
      </c>
      <c r="R129" s="756">
        <v>541.38715000000002</v>
      </c>
      <c r="S129" s="143">
        <f>100</f>
        <v>100</v>
      </c>
      <c r="T129" s="328">
        <f t="shared" si="79"/>
        <v>742.47104247104255</v>
      </c>
      <c r="U129" s="328">
        <f t="shared" si="79"/>
        <v>762.16216216216219</v>
      </c>
      <c r="V129" s="328">
        <f t="shared" si="79"/>
        <v>1449.4208494208494</v>
      </c>
      <c r="W129" s="328">
        <f t="shared" si="77"/>
        <v>1019.3050193050194</v>
      </c>
      <c r="X129" s="328">
        <f t="shared" si="77"/>
        <v>727.02702702702709</v>
      </c>
      <c r="Y129" s="328">
        <f t="shared" si="77"/>
        <v>997.2972972972974</v>
      </c>
      <c r="Z129" s="328">
        <f t="shared" si="77"/>
        <v>1178.3783783783786</v>
      </c>
      <c r="AA129" s="328">
        <f t="shared" si="38"/>
        <v>1440.9266409266411</v>
      </c>
      <c r="AB129" s="328">
        <f t="shared" si="38"/>
        <v>1914.2857142857144</v>
      </c>
      <c r="AC129" s="328">
        <f t="shared" si="38"/>
        <v>1541.3127413127413</v>
      </c>
      <c r="AD129" s="328">
        <f t="shared" si="38"/>
        <v>1781.4671814671815</v>
      </c>
      <c r="AE129" s="328">
        <f t="shared" ref="AE129:AG129" si="82">P129*100/$D129</f>
        <v>1706.2688030888032</v>
      </c>
      <c r="AF129" s="328">
        <f t="shared" si="82"/>
        <v>1958.1699613899614</v>
      </c>
      <c r="AG129" s="329">
        <f t="shared" si="82"/>
        <v>2090.2978764478767</v>
      </c>
      <c r="AH129" s="767">
        <v>1</v>
      </c>
      <c r="AI129" s="768">
        <v>1</v>
      </c>
      <c r="AJ129" s="768">
        <v>1</v>
      </c>
      <c r="AK129" s="768">
        <v>1</v>
      </c>
      <c r="AL129" s="768">
        <v>1</v>
      </c>
      <c r="AM129" s="768">
        <v>1</v>
      </c>
      <c r="AN129" s="768">
        <v>1</v>
      </c>
      <c r="AO129" s="768">
        <v>1</v>
      </c>
      <c r="AP129" s="768">
        <v>1</v>
      </c>
      <c r="AQ129" s="768">
        <v>1</v>
      </c>
      <c r="AR129" s="768">
        <v>1</v>
      </c>
      <c r="AS129" s="768">
        <v>1</v>
      </c>
      <c r="AT129" s="768">
        <v>4</v>
      </c>
      <c r="AU129" s="768">
        <v>6</v>
      </c>
      <c r="AV129" s="770">
        <v>7</v>
      </c>
    </row>
    <row r="130" spans="2:48" ht="14.4" x14ac:dyDescent="0.3">
      <c r="B130" s="915"/>
      <c r="C130" s="1" t="s">
        <v>6</v>
      </c>
      <c r="D130" s="755">
        <v>55.9</v>
      </c>
      <c r="E130" s="755">
        <v>211.5</v>
      </c>
      <c r="F130" s="755">
        <v>223.70000000000002</v>
      </c>
      <c r="G130" s="755">
        <v>419.4</v>
      </c>
      <c r="H130" s="755">
        <v>309.10000000000002</v>
      </c>
      <c r="I130" s="755">
        <v>223.60000000000002</v>
      </c>
      <c r="J130" s="755">
        <v>304.10000000000002</v>
      </c>
      <c r="K130" s="755">
        <v>345.2</v>
      </c>
      <c r="L130" s="755">
        <v>431.4</v>
      </c>
      <c r="M130" s="755">
        <v>572.1</v>
      </c>
      <c r="N130" s="755">
        <v>484</v>
      </c>
      <c r="O130" s="755">
        <v>540.9</v>
      </c>
      <c r="P130" s="756">
        <v>517.76532186999998</v>
      </c>
      <c r="Q130" s="756">
        <v>592.74203235000004</v>
      </c>
      <c r="R130" s="756">
        <v>634.43792678</v>
      </c>
      <c r="S130" s="143">
        <f>100</f>
        <v>100</v>
      </c>
      <c r="T130" s="328">
        <f t="shared" si="79"/>
        <v>378.35420393559929</v>
      </c>
      <c r="U130" s="328">
        <f t="shared" si="79"/>
        <v>400.17889087656533</v>
      </c>
      <c r="V130" s="328">
        <f t="shared" si="79"/>
        <v>750.26833631484794</v>
      </c>
      <c r="W130" s="328">
        <f t="shared" si="77"/>
        <v>552.95169946332749</v>
      </c>
      <c r="X130" s="328">
        <f t="shared" si="77"/>
        <v>400.00000000000006</v>
      </c>
      <c r="Y130" s="328">
        <f t="shared" si="77"/>
        <v>544.00715563506265</v>
      </c>
      <c r="Z130" s="328">
        <f t="shared" si="77"/>
        <v>617.5313059033989</v>
      </c>
      <c r="AA130" s="328">
        <f t="shared" si="38"/>
        <v>771.73524150268338</v>
      </c>
      <c r="AB130" s="328">
        <f t="shared" si="38"/>
        <v>1023.4347048300536</v>
      </c>
      <c r="AC130" s="328">
        <f t="shared" si="38"/>
        <v>865.83184257602863</v>
      </c>
      <c r="AD130" s="328">
        <f t="shared" si="38"/>
        <v>967.62075134168163</v>
      </c>
      <c r="AE130" s="328">
        <f t="shared" ref="AE130:AG130" si="83">P130*100/$D130</f>
        <v>926.23492284436486</v>
      </c>
      <c r="AF130" s="328">
        <f t="shared" si="83"/>
        <v>1060.3614174418606</v>
      </c>
      <c r="AG130" s="329">
        <f t="shared" si="83"/>
        <v>1134.9515684794276</v>
      </c>
      <c r="AH130" s="767">
        <v>1</v>
      </c>
      <c r="AI130" s="768">
        <v>1</v>
      </c>
      <c r="AJ130" s="768">
        <v>1</v>
      </c>
      <c r="AK130" s="768">
        <v>1</v>
      </c>
      <c r="AL130" s="768">
        <v>1</v>
      </c>
      <c r="AM130" s="768">
        <v>1</v>
      </c>
      <c r="AN130" s="768">
        <v>1</v>
      </c>
      <c r="AO130" s="768">
        <v>1</v>
      </c>
      <c r="AP130" s="768">
        <v>1</v>
      </c>
      <c r="AQ130" s="768">
        <v>1</v>
      </c>
      <c r="AR130" s="768">
        <v>1</v>
      </c>
      <c r="AS130" s="768">
        <v>1</v>
      </c>
      <c r="AT130" s="768">
        <v>4</v>
      </c>
      <c r="AU130" s="768">
        <v>6</v>
      </c>
      <c r="AV130" s="770">
        <v>7</v>
      </c>
    </row>
    <row r="131" spans="2:48" ht="14.4" x14ac:dyDescent="0.3">
      <c r="B131" s="916"/>
      <c r="C131" s="8" t="s">
        <v>7</v>
      </c>
      <c r="D131" s="565">
        <v>30</v>
      </c>
      <c r="E131" s="565">
        <v>19.2</v>
      </c>
      <c r="F131" s="565">
        <v>26.3</v>
      </c>
      <c r="G131" s="565">
        <v>44</v>
      </c>
      <c r="H131" s="565">
        <v>45.099999999999994</v>
      </c>
      <c r="I131" s="565">
        <v>35.300000000000004</v>
      </c>
      <c r="J131" s="565">
        <v>45.8</v>
      </c>
      <c r="K131" s="565">
        <v>40</v>
      </c>
      <c r="L131" s="565">
        <v>58.199999999999996</v>
      </c>
      <c r="M131" s="565">
        <v>76.3</v>
      </c>
      <c r="N131" s="565">
        <v>84.8</v>
      </c>
      <c r="O131" s="565">
        <v>79.5</v>
      </c>
      <c r="P131" s="565">
        <v>75.841701870000009</v>
      </c>
      <c r="Q131" s="565">
        <v>85.576012349999985</v>
      </c>
      <c r="R131" s="565">
        <v>93.050776780000007</v>
      </c>
      <c r="S131" s="143">
        <f>100</f>
        <v>100</v>
      </c>
      <c r="T131" s="328">
        <f t="shared" si="79"/>
        <v>64</v>
      </c>
      <c r="U131" s="328">
        <f t="shared" si="79"/>
        <v>87.666666666666671</v>
      </c>
      <c r="V131" s="328">
        <f t="shared" si="79"/>
        <v>146.66666666666666</v>
      </c>
      <c r="W131" s="328">
        <f t="shared" si="77"/>
        <v>150.33333333333331</v>
      </c>
      <c r="X131" s="328">
        <f t="shared" si="77"/>
        <v>117.66666666666669</v>
      </c>
      <c r="Y131" s="328">
        <f t="shared" si="77"/>
        <v>152.66666666666666</v>
      </c>
      <c r="Z131" s="328">
        <f t="shared" si="77"/>
        <v>133.33333333333334</v>
      </c>
      <c r="AA131" s="328">
        <f t="shared" si="38"/>
        <v>194</v>
      </c>
      <c r="AB131" s="328">
        <f t="shared" si="38"/>
        <v>254.33333333333334</v>
      </c>
      <c r="AC131" s="328">
        <f t="shared" si="38"/>
        <v>282.66666666666669</v>
      </c>
      <c r="AD131" s="328">
        <f t="shared" si="38"/>
        <v>265</v>
      </c>
      <c r="AE131" s="328">
        <f t="shared" ref="AE131:AG131" si="84">P131*100/$D131</f>
        <v>252.80567290000002</v>
      </c>
      <c r="AF131" s="328">
        <f t="shared" si="84"/>
        <v>285.25337449999995</v>
      </c>
      <c r="AG131" s="329">
        <f t="shared" si="84"/>
        <v>310.16925593333337</v>
      </c>
      <c r="AH131" s="771"/>
      <c r="AI131" s="772"/>
      <c r="AJ131" s="772"/>
      <c r="AK131" s="772"/>
      <c r="AL131" s="772"/>
      <c r="AM131" s="772"/>
      <c r="AN131" s="772"/>
      <c r="AO131" s="772"/>
      <c r="AP131" s="772"/>
      <c r="AQ131" s="772"/>
      <c r="AR131" s="772"/>
      <c r="AS131" s="772"/>
      <c r="AT131" s="772"/>
      <c r="AU131" s="772"/>
      <c r="AV131" s="773"/>
    </row>
    <row r="132" spans="2:48" ht="16.5" customHeight="1" x14ac:dyDescent="0.3">
      <c r="B132" s="915" t="s">
        <v>38</v>
      </c>
      <c r="C132" s="7" t="s">
        <v>2</v>
      </c>
      <c r="D132" s="755">
        <v>39.700000000000003</v>
      </c>
      <c r="E132" s="755">
        <v>33.200000000000003</v>
      </c>
      <c r="F132" s="755">
        <v>33.4</v>
      </c>
      <c r="G132" s="755">
        <v>35.9</v>
      </c>
      <c r="H132" s="755">
        <v>32.299999999999997</v>
      </c>
      <c r="I132" s="755">
        <v>36.700000000000003</v>
      </c>
      <c r="J132" s="755">
        <v>40</v>
      </c>
      <c r="K132" s="755">
        <v>47.8</v>
      </c>
      <c r="L132" s="755">
        <v>55.1</v>
      </c>
      <c r="M132" s="755">
        <v>62.5</v>
      </c>
      <c r="N132" s="755">
        <v>61.1</v>
      </c>
      <c r="O132" s="755">
        <v>66.3</v>
      </c>
      <c r="P132" s="756">
        <v>41.636654</v>
      </c>
      <c r="Q132" s="756">
        <v>50.462612</v>
      </c>
      <c r="R132" s="756">
        <v>56.497936000000003</v>
      </c>
      <c r="S132" s="143">
        <f>100</f>
        <v>100</v>
      </c>
      <c r="T132" s="328">
        <f t="shared" si="79"/>
        <v>83.627204030226707</v>
      </c>
      <c r="U132" s="328">
        <f t="shared" si="79"/>
        <v>84.130982367758179</v>
      </c>
      <c r="V132" s="328">
        <f t="shared" si="79"/>
        <v>90.428211586901753</v>
      </c>
      <c r="W132" s="328">
        <f t="shared" si="77"/>
        <v>81.360201511334992</v>
      </c>
      <c r="X132" s="328">
        <f t="shared" si="77"/>
        <v>92.443324937027711</v>
      </c>
      <c r="Y132" s="328">
        <f t="shared" si="77"/>
        <v>100.75566750629723</v>
      </c>
      <c r="Z132" s="328">
        <f t="shared" si="77"/>
        <v>120.40302267002518</v>
      </c>
      <c r="AA132" s="328">
        <f t="shared" si="38"/>
        <v>138.79093198992442</v>
      </c>
      <c r="AB132" s="328">
        <f t="shared" si="38"/>
        <v>157.4307304785894</v>
      </c>
      <c r="AC132" s="328">
        <f t="shared" si="38"/>
        <v>153.90428211586899</v>
      </c>
      <c r="AD132" s="328">
        <f t="shared" si="38"/>
        <v>167.00251889168766</v>
      </c>
      <c r="AE132" s="328">
        <f t="shared" ref="AE132:AG132" si="85">P132*100/$D132</f>
        <v>104.8782216624685</v>
      </c>
      <c r="AF132" s="328">
        <f t="shared" si="85"/>
        <v>127.1098539042821</v>
      </c>
      <c r="AG132" s="329">
        <f t="shared" si="85"/>
        <v>142.31218136020149</v>
      </c>
      <c r="AH132" s="767">
        <v>1</v>
      </c>
      <c r="AI132" s="768">
        <v>1</v>
      </c>
      <c r="AJ132" s="768">
        <v>1</v>
      </c>
      <c r="AK132" s="768">
        <v>1</v>
      </c>
      <c r="AL132" s="768">
        <v>1</v>
      </c>
      <c r="AM132" s="768">
        <v>1</v>
      </c>
      <c r="AN132" s="768">
        <v>1</v>
      </c>
      <c r="AO132" s="768">
        <v>1</v>
      </c>
      <c r="AP132" s="768">
        <v>1</v>
      </c>
      <c r="AQ132" s="768">
        <v>1</v>
      </c>
      <c r="AR132" s="768">
        <v>1</v>
      </c>
      <c r="AS132" s="768">
        <v>1</v>
      </c>
      <c r="AT132" s="768">
        <v>4</v>
      </c>
      <c r="AU132" s="768">
        <v>6</v>
      </c>
      <c r="AV132" s="770">
        <v>7</v>
      </c>
    </row>
    <row r="133" spans="2:48" ht="14.4" x14ac:dyDescent="0.3">
      <c r="B133" s="915"/>
      <c r="C133" s="1" t="s">
        <v>3</v>
      </c>
      <c r="D133" s="755">
        <v>117.2</v>
      </c>
      <c r="E133" s="755">
        <v>95.8</v>
      </c>
      <c r="F133" s="755">
        <v>85.8</v>
      </c>
      <c r="G133" s="755">
        <v>93.5</v>
      </c>
      <c r="H133" s="755">
        <v>90.5</v>
      </c>
      <c r="I133" s="755">
        <v>109.2</v>
      </c>
      <c r="J133" s="755">
        <v>117.8</v>
      </c>
      <c r="K133" s="755">
        <v>130.5</v>
      </c>
      <c r="L133" s="755">
        <v>139.5</v>
      </c>
      <c r="M133" s="755">
        <v>138.80000000000001</v>
      </c>
      <c r="N133" s="755">
        <v>155.80000000000001</v>
      </c>
      <c r="O133" s="755">
        <v>164.7</v>
      </c>
      <c r="P133" s="756">
        <v>141.62003000000001</v>
      </c>
      <c r="Q133" s="756">
        <v>174.56104999999999</v>
      </c>
      <c r="R133" s="756">
        <v>193.43672000000001</v>
      </c>
      <c r="S133" s="143">
        <f>100</f>
        <v>100</v>
      </c>
      <c r="T133" s="328">
        <f t="shared" si="79"/>
        <v>81.74061433447099</v>
      </c>
      <c r="U133" s="328">
        <f t="shared" si="79"/>
        <v>73.208191126279857</v>
      </c>
      <c r="V133" s="328">
        <f t="shared" si="79"/>
        <v>79.778156996587029</v>
      </c>
      <c r="W133" s="328">
        <f t="shared" si="77"/>
        <v>77.218430034129696</v>
      </c>
      <c r="X133" s="328">
        <f t="shared" si="77"/>
        <v>93.174061433447093</v>
      </c>
      <c r="Y133" s="328">
        <f t="shared" si="77"/>
        <v>100.51194539249147</v>
      </c>
      <c r="Z133" s="328">
        <f t="shared" si="77"/>
        <v>111.3481228668942</v>
      </c>
      <c r="AA133" s="328">
        <f t="shared" si="38"/>
        <v>119.02730375426621</v>
      </c>
      <c r="AB133" s="328">
        <f t="shared" si="38"/>
        <v>118.43003412969284</v>
      </c>
      <c r="AC133" s="328">
        <f t="shared" si="38"/>
        <v>132.93515358361776</v>
      </c>
      <c r="AD133" s="328">
        <f t="shared" si="38"/>
        <v>140.52901023890786</v>
      </c>
      <c r="AE133" s="328">
        <f t="shared" ref="AE133:AG133" si="86">P133*100/$D133</f>
        <v>120.83620307167236</v>
      </c>
      <c r="AF133" s="328">
        <f t="shared" si="86"/>
        <v>148.94287542662116</v>
      </c>
      <c r="AG133" s="329">
        <f t="shared" si="86"/>
        <v>165.04839590443689</v>
      </c>
      <c r="AH133" s="767">
        <v>1</v>
      </c>
      <c r="AI133" s="768">
        <v>1</v>
      </c>
      <c r="AJ133" s="768">
        <v>1</v>
      </c>
      <c r="AK133" s="768">
        <v>1</v>
      </c>
      <c r="AL133" s="768">
        <v>1</v>
      </c>
      <c r="AM133" s="768">
        <v>1</v>
      </c>
      <c r="AN133" s="768">
        <v>1</v>
      </c>
      <c r="AO133" s="768">
        <v>1</v>
      </c>
      <c r="AP133" s="768">
        <v>1</v>
      </c>
      <c r="AQ133" s="768">
        <v>1</v>
      </c>
      <c r="AR133" s="768">
        <v>1</v>
      </c>
      <c r="AS133" s="768">
        <v>1</v>
      </c>
      <c r="AT133" s="768">
        <v>4</v>
      </c>
      <c r="AU133" s="768">
        <v>6</v>
      </c>
      <c r="AV133" s="770">
        <v>7</v>
      </c>
    </row>
    <row r="134" spans="2:48" ht="14.4" x14ac:dyDescent="0.3">
      <c r="B134" s="915"/>
      <c r="C134" s="1" t="s">
        <v>4</v>
      </c>
      <c r="D134" s="755">
        <v>140.80000000000001</v>
      </c>
      <c r="E134" s="755">
        <v>122.5</v>
      </c>
      <c r="F134" s="755">
        <v>108.8</v>
      </c>
      <c r="G134" s="755">
        <v>133.1</v>
      </c>
      <c r="H134" s="755">
        <v>157.69999999999999</v>
      </c>
      <c r="I134" s="755">
        <v>160.6</v>
      </c>
      <c r="J134" s="755">
        <v>175.7</v>
      </c>
      <c r="K134" s="755">
        <v>212.4</v>
      </c>
      <c r="L134" s="755">
        <v>215.2</v>
      </c>
      <c r="M134" s="755">
        <v>242.1</v>
      </c>
      <c r="N134" s="755">
        <v>259.60000000000002</v>
      </c>
      <c r="O134" s="755">
        <v>240.2</v>
      </c>
      <c r="P134" s="756">
        <v>238.57055</v>
      </c>
      <c r="Q134" s="756">
        <v>264.98581000000001</v>
      </c>
      <c r="R134" s="756">
        <v>287.04532</v>
      </c>
      <c r="S134" s="143">
        <f>100</f>
        <v>100</v>
      </c>
      <c r="T134" s="328">
        <f t="shared" si="79"/>
        <v>87.002840909090907</v>
      </c>
      <c r="U134" s="328">
        <f t="shared" si="79"/>
        <v>77.272727272727266</v>
      </c>
      <c r="V134" s="328">
        <f t="shared" si="79"/>
        <v>94.531249999999986</v>
      </c>
      <c r="W134" s="328">
        <f t="shared" si="77"/>
        <v>112.00284090909089</v>
      </c>
      <c r="X134" s="328">
        <f t="shared" si="77"/>
        <v>114.06249999999999</v>
      </c>
      <c r="Y134" s="328">
        <f t="shared" si="77"/>
        <v>124.78693181818181</v>
      </c>
      <c r="Z134" s="328">
        <f t="shared" si="77"/>
        <v>150.85227272727272</v>
      </c>
      <c r="AA134" s="328">
        <f t="shared" si="38"/>
        <v>152.84090909090907</v>
      </c>
      <c r="AB134" s="328">
        <f t="shared" si="38"/>
        <v>171.94602272727272</v>
      </c>
      <c r="AC134" s="328">
        <f t="shared" si="38"/>
        <v>184.375</v>
      </c>
      <c r="AD134" s="328">
        <f t="shared" si="38"/>
        <v>170.59659090909091</v>
      </c>
      <c r="AE134" s="328">
        <f t="shared" ref="AE134:AG134" si="87">P134*100/$D134</f>
        <v>169.43931107954543</v>
      </c>
      <c r="AF134" s="328">
        <f t="shared" si="87"/>
        <v>188.20014914772727</v>
      </c>
      <c r="AG134" s="329">
        <f t="shared" si="87"/>
        <v>203.86741477272724</v>
      </c>
      <c r="AH134" s="767">
        <v>1</v>
      </c>
      <c r="AI134" s="768">
        <v>1</v>
      </c>
      <c r="AJ134" s="768">
        <v>1</v>
      </c>
      <c r="AK134" s="768">
        <v>1</v>
      </c>
      <c r="AL134" s="768">
        <v>1</v>
      </c>
      <c r="AM134" s="768">
        <v>1</v>
      </c>
      <c r="AN134" s="768">
        <v>1</v>
      </c>
      <c r="AO134" s="768">
        <v>1</v>
      </c>
      <c r="AP134" s="768">
        <v>1</v>
      </c>
      <c r="AQ134" s="768">
        <v>1</v>
      </c>
      <c r="AR134" s="768">
        <v>1</v>
      </c>
      <c r="AS134" s="768">
        <v>1</v>
      </c>
      <c r="AT134" s="768">
        <v>4</v>
      </c>
      <c r="AU134" s="768">
        <v>6</v>
      </c>
      <c r="AV134" s="770">
        <v>7</v>
      </c>
    </row>
    <row r="135" spans="2:48" ht="14.4" x14ac:dyDescent="0.3">
      <c r="B135" s="915"/>
      <c r="C135" s="1" t="s">
        <v>5</v>
      </c>
      <c r="D135" s="755">
        <v>137.80000000000001</v>
      </c>
      <c r="E135" s="755">
        <v>99</v>
      </c>
      <c r="F135" s="755">
        <v>114.2</v>
      </c>
      <c r="G135" s="755">
        <v>133.6</v>
      </c>
      <c r="H135" s="755">
        <v>133.4</v>
      </c>
      <c r="I135" s="755">
        <v>128.9</v>
      </c>
      <c r="J135" s="755">
        <v>187.9</v>
      </c>
      <c r="K135" s="755">
        <v>239.8</v>
      </c>
      <c r="L135" s="755">
        <v>403.8</v>
      </c>
      <c r="M135" s="755">
        <v>479.7</v>
      </c>
      <c r="N135" s="755">
        <v>372</v>
      </c>
      <c r="O135" s="755">
        <v>361.3</v>
      </c>
      <c r="P135" s="756">
        <v>346.04901000000001</v>
      </c>
      <c r="Q135" s="756">
        <v>397.13718</v>
      </c>
      <c r="R135" s="756">
        <v>423.93657999999999</v>
      </c>
      <c r="S135" s="143">
        <f>100</f>
        <v>100</v>
      </c>
      <c r="T135" s="328">
        <f t="shared" si="79"/>
        <v>71.843251088534103</v>
      </c>
      <c r="U135" s="328">
        <f t="shared" si="79"/>
        <v>82.873730043541357</v>
      </c>
      <c r="V135" s="328">
        <f t="shared" si="79"/>
        <v>96.952104499274299</v>
      </c>
      <c r="W135" s="328">
        <f t="shared" si="77"/>
        <v>96.806966618287362</v>
      </c>
      <c r="X135" s="328">
        <f t="shared" si="77"/>
        <v>93.541364296081269</v>
      </c>
      <c r="Y135" s="328">
        <f t="shared" si="77"/>
        <v>136.35703918722785</v>
      </c>
      <c r="Z135" s="328">
        <f t="shared" si="77"/>
        <v>174.02031930333817</v>
      </c>
      <c r="AA135" s="328">
        <f t="shared" si="38"/>
        <v>293.03338171262698</v>
      </c>
      <c r="AB135" s="328">
        <f t="shared" si="38"/>
        <v>348.11320754716979</v>
      </c>
      <c r="AC135" s="328">
        <f t="shared" si="38"/>
        <v>269.95645863570388</v>
      </c>
      <c r="AD135" s="328">
        <f t="shared" si="38"/>
        <v>262.19158200290275</v>
      </c>
      <c r="AE135" s="328">
        <f t="shared" ref="AE135:AG135" si="88">P135*100/$D135</f>
        <v>251.12410014513785</v>
      </c>
      <c r="AF135" s="328">
        <f t="shared" si="88"/>
        <v>288.19824383164001</v>
      </c>
      <c r="AG135" s="329">
        <f t="shared" si="88"/>
        <v>307.64628447024666</v>
      </c>
      <c r="AH135" s="767">
        <v>1</v>
      </c>
      <c r="AI135" s="768">
        <v>1</v>
      </c>
      <c r="AJ135" s="768">
        <v>1</v>
      </c>
      <c r="AK135" s="768">
        <v>1</v>
      </c>
      <c r="AL135" s="768">
        <v>1</v>
      </c>
      <c r="AM135" s="768">
        <v>1</v>
      </c>
      <c r="AN135" s="768">
        <v>1</v>
      </c>
      <c r="AO135" s="768">
        <v>1</v>
      </c>
      <c r="AP135" s="768">
        <v>1</v>
      </c>
      <c r="AQ135" s="768">
        <v>1</v>
      </c>
      <c r="AR135" s="768">
        <v>1</v>
      </c>
      <c r="AS135" s="768">
        <v>1</v>
      </c>
      <c r="AT135" s="768">
        <v>4</v>
      </c>
      <c r="AU135" s="768">
        <v>6</v>
      </c>
      <c r="AV135" s="770">
        <v>7</v>
      </c>
    </row>
    <row r="136" spans="2:48" ht="14.4" x14ac:dyDescent="0.3">
      <c r="B136" s="915"/>
      <c r="C136" s="1" t="s">
        <v>6</v>
      </c>
      <c r="D136" s="755">
        <v>435.50000000000006</v>
      </c>
      <c r="E136" s="755">
        <v>350.5</v>
      </c>
      <c r="F136" s="755">
        <v>342.2</v>
      </c>
      <c r="G136" s="755">
        <v>396.1</v>
      </c>
      <c r="H136" s="755">
        <v>413.9</v>
      </c>
      <c r="I136" s="755">
        <v>435.4</v>
      </c>
      <c r="J136" s="755">
        <v>521.4</v>
      </c>
      <c r="K136" s="755">
        <v>630.5</v>
      </c>
      <c r="L136" s="755">
        <v>813.59999999999991</v>
      </c>
      <c r="M136" s="755">
        <v>923.09999999999991</v>
      </c>
      <c r="N136" s="755">
        <v>848.5</v>
      </c>
      <c r="O136" s="755">
        <v>832.5</v>
      </c>
      <c r="P136" s="756">
        <v>767.87624400000004</v>
      </c>
      <c r="Q136" s="756">
        <v>887.14665200000002</v>
      </c>
      <c r="R136" s="756">
        <v>960.91655600000013</v>
      </c>
      <c r="S136" s="143">
        <f>100</f>
        <v>100</v>
      </c>
      <c r="T136" s="328">
        <f t="shared" si="79"/>
        <v>80.482204362801369</v>
      </c>
      <c r="U136" s="328">
        <f t="shared" si="79"/>
        <v>78.576349024110215</v>
      </c>
      <c r="V136" s="328">
        <f t="shared" si="79"/>
        <v>90.95292766934557</v>
      </c>
      <c r="W136" s="328">
        <f t="shared" si="77"/>
        <v>95.040183696900101</v>
      </c>
      <c r="X136" s="328">
        <f t="shared" si="77"/>
        <v>99.977037887485636</v>
      </c>
      <c r="Y136" s="328">
        <f t="shared" si="77"/>
        <v>119.72445464982776</v>
      </c>
      <c r="Z136" s="328">
        <f t="shared" si="77"/>
        <v>144.77611940298505</v>
      </c>
      <c r="AA136" s="328">
        <f t="shared" si="38"/>
        <v>186.81974741676228</v>
      </c>
      <c r="AB136" s="328">
        <f t="shared" si="38"/>
        <v>211.96326061997698</v>
      </c>
      <c r="AC136" s="328">
        <f t="shared" si="38"/>
        <v>194.83352468427094</v>
      </c>
      <c r="AD136" s="328">
        <f t="shared" si="38"/>
        <v>191.15958668197473</v>
      </c>
      <c r="AE136" s="328">
        <f t="shared" ref="AE136:AG136" si="89">P136*100/$D136</f>
        <v>176.32060711825486</v>
      </c>
      <c r="AF136" s="328">
        <f t="shared" si="89"/>
        <v>203.70761239954075</v>
      </c>
      <c r="AG136" s="329">
        <f t="shared" si="89"/>
        <v>220.64674075774971</v>
      </c>
      <c r="AH136" s="767">
        <v>1</v>
      </c>
      <c r="AI136" s="768">
        <v>1</v>
      </c>
      <c r="AJ136" s="768">
        <v>1</v>
      </c>
      <c r="AK136" s="768">
        <v>1</v>
      </c>
      <c r="AL136" s="768">
        <v>1</v>
      </c>
      <c r="AM136" s="768">
        <v>1</v>
      </c>
      <c r="AN136" s="768">
        <v>1</v>
      </c>
      <c r="AO136" s="768">
        <v>1</v>
      </c>
      <c r="AP136" s="768">
        <v>1</v>
      </c>
      <c r="AQ136" s="768">
        <v>1</v>
      </c>
      <c r="AR136" s="768">
        <v>1</v>
      </c>
      <c r="AS136" s="768">
        <v>1</v>
      </c>
      <c r="AT136" s="768">
        <v>4</v>
      </c>
      <c r="AU136" s="768">
        <v>6</v>
      </c>
      <c r="AV136" s="770">
        <v>7</v>
      </c>
    </row>
    <row r="137" spans="2:48" ht="14.4" x14ac:dyDescent="0.3">
      <c r="B137" s="916"/>
      <c r="C137" s="8" t="s">
        <v>7</v>
      </c>
      <c r="D137" s="565">
        <v>297.70000000000005</v>
      </c>
      <c r="E137" s="565">
        <v>251.5</v>
      </c>
      <c r="F137" s="565">
        <v>228</v>
      </c>
      <c r="G137" s="565">
        <v>262.5</v>
      </c>
      <c r="H137" s="565">
        <v>280.5</v>
      </c>
      <c r="I137" s="565">
        <v>306.5</v>
      </c>
      <c r="J137" s="565">
        <v>333.5</v>
      </c>
      <c r="K137" s="565">
        <v>390.70000000000005</v>
      </c>
      <c r="L137" s="565">
        <v>409.79999999999995</v>
      </c>
      <c r="M137" s="565">
        <v>443.4</v>
      </c>
      <c r="N137" s="565">
        <v>476.5</v>
      </c>
      <c r="O137" s="565">
        <v>471.2</v>
      </c>
      <c r="P137" s="565">
        <v>421.82723399999998</v>
      </c>
      <c r="Q137" s="565">
        <v>490.00947200000002</v>
      </c>
      <c r="R137" s="565">
        <v>536.97997600000008</v>
      </c>
      <c r="S137" s="143">
        <f>100</f>
        <v>100</v>
      </c>
      <c r="T137" s="328">
        <f t="shared" si="79"/>
        <v>84.481021162243863</v>
      </c>
      <c r="U137" s="328">
        <f t="shared" si="79"/>
        <v>76.587168290225051</v>
      </c>
      <c r="V137" s="328">
        <f t="shared" si="79"/>
        <v>88.17601612361436</v>
      </c>
      <c r="W137" s="328">
        <f t="shared" si="77"/>
        <v>94.222371514947923</v>
      </c>
      <c r="X137" s="328">
        <f t="shared" si="77"/>
        <v>102.95599596909639</v>
      </c>
      <c r="Y137" s="328">
        <f t="shared" si="77"/>
        <v>112.02552905609673</v>
      </c>
      <c r="Z137" s="328">
        <f t="shared" si="77"/>
        <v>131.23950285522338</v>
      </c>
      <c r="AA137" s="328">
        <f t="shared" si="38"/>
        <v>137.65535774269395</v>
      </c>
      <c r="AB137" s="328">
        <f t="shared" si="38"/>
        <v>148.9418878065166</v>
      </c>
      <c r="AC137" s="328">
        <f t="shared" si="38"/>
        <v>160.06046355391331</v>
      </c>
      <c r="AD137" s="328">
        <f t="shared" si="38"/>
        <v>158.28014779979844</v>
      </c>
      <c r="AE137" s="328">
        <f t="shared" ref="AE137:AG137" si="90">P137*100/$D137</f>
        <v>141.6954094726234</v>
      </c>
      <c r="AF137" s="328">
        <f t="shared" si="90"/>
        <v>164.59841182398387</v>
      </c>
      <c r="AG137" s="329">
        <f t="shared" si="90"/>
        <v>180.37620960698692</v>
      </c>
      <c r="AH137" s="771"/>
      <c r="AI137" s="772"/>
      <c r="AJ137" s="772"/>
      <c r="AK137" s="772"/>
      <c r="AL137" s="772"/>
      <c r="AM137" s="772"/>
      <c r="AN137" s="772"/>
      <c r="AO137" s="772"/>
      <c r="AP137" s="772"/>
      <c r="AQ137" s="772"/>
      <c r="AR137" s="772"/>
      <c r="AS137" s="772"/>
      <c r="AT137" s="772"/>
      <c r="AU137" s="772"/>
      <c r="AV137" s="773"/>
    </row>
    <row r="138" spans="2:48" ht="16.5" customHeight="1" x14ac:dyDescent="0.3">
      <c r="B138" s="915" t="s">
        <v>39</v>
      </c>
      <c r="C138" s="1" t="s">
        <v>2</v>
      </c>
      <c r="D138" s="755">
        <v>5</v>
      </c>
      <c r="E138" s="755">
        <v>4.3</v>
      </c>
      <c r="F138" s="755">
        <v>5.7</v>
      </c>
      <c r="G138" s="755">
        <v>5.0999999999999996</v>
      </c>
      <c r="H138" s="755">
        <v>10.1</v>
      </c>
      <c r="I138" s="755">
        <v>9.5</v>
      </c>
      <c r="J138" s="755">
        <v>8.9</v>
      </c>
      <c r="K138" s="755">
        <v>10.199999999999999</v>
      </c>
      <c r="L138" s="755">
        <v>8.1</v>
      </c>
      <c r="M138" s="755">
        <v>13.8</v>
      </c>
      <c r="N138" s="755">
        <v>12.7</v>
      </c>
      <c r="O138" s="755">
        <v>10.9</v>
      </c>
      <c r="P138" s="756">
        <v>8.0654778</v>
      </c>
      <c r="Q138" s="756">
        <v>9.7751646000000001</v>
      </c>
      <c r="R138" s="756">
        <v>10.936381000000001</v>
      </c>
      <c r="S138" s="143">
        <f>100</f>
        <v>100</v>
      </c>
      <c r="T138" s="328">
        <f t="shared" si="79"/>
        <v>86</v>
      </c>
      <c r="U138" s="328">
        <f t="shared" si="79"/>
        <v>114</v>
      </c>
      <c r="V138" s="328">
        <f t="shared" si="79"/>
        <v>101.99999999999999</v>
      </c>
      <c r="W138" s="328">
        <f t="shared" si="77"/>
        <v>202</v>
      </c>
      <c r="X138" s="328">
        <f t="shared" si="77"/>
        <v>190</v>
      </c>
      <c r="Y138" s="328">
        <f t="shared" si="77"/>
        <v>178</v>
      </c>
      <c r="Z138" s="328">
        <f t="shared" si="77"/>
        <v>203.99999999999997</v>
      </c>
      <c r="AA138" s="328">
        <f t="shared" si="38"/>
        <v>162</v>
      </c>
      <c r="AB138" s="328">
        <f t="shared" si="38"/>
        <v>276</v>
      </c>
      <c r="AC138" s="328">
        <f t="shared" si="38"/>
        <v>254</v>
      </c>
      <c r="AD138" s="328">
        <f t="shared" si="38"/>
        <v>218</v>
      </c>
      <c r="AE138" s="328">
        <f t="shared" ref="AE138:AG138" si="91">P138*100/$D138</f>
        <v>161.30955599999999</v>
      </c>
      <c r="AF138" s="328">
        <f t="shared" si="91"/>
        <v>195.50329200000002</v>
      </c>
      <c r="AG138" s="329">
        <f t="shared" si="91"/>
        <v>218.72762000000003</v>
      </c>
      <c r="AH138" s="767">
        <v>1</v>
      </c>
      <c r="AI138" s="768">
        <v>1</v>
      </c>
      <c r="AJ138" s="768">
        <v>1</v>
      </c>
      <c r="AK138" s="768">
        <v>1</v>
      </c>
      <c r="AL138" s="768">
        <v>1</v>
      </c>
      <c r="AM138" s="768">
        <v>1</v>
      </c>
      <c r="AN138" s="768">
        <v>1</v>
      </c>
      <c r="AO138" s="768">
        <v>1</v>
      </c>
      <c r="AP138" s="768">
        <v>1</v>
      </c>
      <c r="AQ138" s="768">
        <v>1</v>
      </c>
      <c r="AR138" s="768">
        <v>1</v>
      </c>
      <c r="AS138" s="768">
        <v>1</v>
      </c>
      <c r="AT138" s="768">
        <v>4</v>
      </c>
      <c r="AU138" s="768">
        <v>6</v>
      </c>
      <c r="AV138" s="770">
        <v>7</v>
      </c>
    </row>
    <row r="139" spans="2:48" ht="14.4" x14ac:dyDescent="0.3">
      <c r="B139" s="915"/>
      <c r="C139" s="1" t="s">
        <v>3</v>
      </c>
      <c r="D139" s="755">
        <v>24.3</v>
      </c>
      <c r="E139" s="755">
        <v>15.5</v>
      </c>
      <c r="F139" s="755">
        <v>16.8</v>
      </c>
      <c r="G139" s="755">
        <v>21.5</v>
      </c>
      <c r="H139" s="755">
        <v>21.7</v>
      </c>
      <c r="I139" s="755">
        <v>27.7</v>
      </c>
      <c r="J139" s="755">
        <v>36.9</v>
      </c>
      <c r="K139" s="755">
        <v>44.5</v>
      </c>
      <c r="L139" s="755">
        <v>48.1</v>
      </c>
      <c r="M139" s="755">
        <v>42.4</v>
      </c>
      <c r="N139" s="755">
        <v>52.7</v>
      </c>
      <c r="O139" s="755">
        <v>62.3</v>
      </c>
      <c r="P139" s="756">
        <v>53.569687000000002</v>
      </c>
      <c r="Q139" s="756">
        <v>66.030067000000003</v>
      </c>
      <c r="R139" s="756">
        <v>73.184700000000007</v>
      </c>
      <c r="S139" s="143">
        <f>100</f>
        <v>100</v>
      </c>
      <c r="T139" s="328">
        <f t="shared" si="79"/>
        <v>63.786008230452673</v>
      </c>
      <c r="U139" s="328">
        <f t="shared" si="79"/>
        <v>69.135802469135797</v>
      </c>
      <c r="V139" s="328">
        <f t="shared" si="79"/>
        <v>88.477366255144034</v>
      </c>
      <c r="W139" s="328">
        <f t="shared" si="77"/>
        <v>89.300411522633738</v>
      </c>
      <c r="X139" s="328">
        <f t="shared" si="77"/>
        <v>113.99176954732511</v>
      </c>
      <c r="Y139" s="328">
        <f t="shared" si="77"/>
        <v>151.85185185185185</v>
      </c>
      <c r="Z139" s="328">
        <f t="shared" si="77"/>
        <v>183.1275720164609</v>
      </c>
      <c r="AA139" s="328">
        <f t="shared" si="38"/>
        <v>197.94238683127571</v>
      </c>
      <c r="AB139" s="328">
        <f t="shared" si="38"/>
        <v>174.48559670781893</v>
      </c>
      <c r="AC139" s="328">
        <f t="shared" si="38"/>
        <v>216.8724279835391</v>
      </c>
      <c r="AD139" s="328">
        <f t="shared" si="38"/>
        <v>256.37860082304525</v>
      </c>
      <c r="AE139" s="328">
        <f t="shared" ref="AE139:AG139" si="92">P139*100/$D139</f>
        <v>220.45138683127573</v>
      </c>
      <c r="AF139" s="328">
        <f t="shared" si="92"/>
        <v>271.72867078189302</v>
      </c>
      <c r="AG139" s="329">
        <f t="shared" si="92"/>
        <v>301.17160493827163</v>
      </c>
      <c r="AH139" s="767">
        <v>1</v>
      </c>
      <c r="AI139" s="768">
        <v>1</v>
      </c>
      <c r="AJ139" s="768">
        <v>1</v>
      </c>
      <c r="AK139" s="768">
        <v>1</v>
      </c>
      <c r="AL139" s="768">
        <v>1</v>
      </c>
      <c r="AM139" s="768">
        <v>1</v>
      </c>
      <c r="AN139" s="768">
        <v>1</v>
      </c>
      <c r="AO139" s="768">
        <v>1</v>
      </c>
      <c r="AP139" s="768">
        <v>1</v>
      </c>
      <c r="AQ139" s="768">
        <v>1</v>
      </c>
      <c r="AR139" s="768">
        <v>1</v>
      </c>
      <c r="AS139" s="768">
        <v>1</v>
      </c>
      <c r="AT139" s="768">
        <v>4</v>
      </c>
      <c r="AU139" s="768">
        <v>6</v>
      </c>
      <c r="AV139" s="770">
        <v>7</v>
      </c>
    </row>
    <row r="140" spans="2:48" ht="14.4" x14ac:dyDescent="0.3">
      <c r="B140" s="915"/>
      <c r="C140" s="1" t="s">
        <v>4</v>
      </c>
      <c r="D140" s="755">
        <v>43.8</v>
      </c>
      <c r="E140" s="755">
        <v>29.2</v>
      </c>
      <c r="F140" s="755">
        <v>51</v>
      </c>
      <c r="G140" s="755">
        <v>49.1</v>
      </c>
      <c r="H140" s="755">
        <v>54.8</v>
      </c>
      <c r="I140" s="755">
        <v>69.400000000000006</v>
      </c>
      <c r="J140" s="755">
        <v>77.2</v>
      </c>
      <c r="K140" s="755">
        <v>86</v>
      </c>
      <c r="L140" s="755">
        <v>79.5</v>
      </c>
      <c r="M140" s="755">
        <v>93.2</v>
      </c>
      <c r="N140" s="755">
        <v>106.3</v>
      </c>
      <c r="O140" s="755">
        <v>78.3</v>
      </c>
      <c r="P140" s="756">
        <v>77.768839999999997</v>
      </c>
      <c r="Q140" s="756">
        <v>86.379638999999997</v>
      </c>
      <c r="R140" s="756">
        <v>93.560524000000001</v>
      </c>
      <c r="S140" s="143">
        <f>100</f>
        <v>100</v>
      </c>
      <c r="T140" s="328">
        <f t="shared" si="79"/>
        <v>66.666666666666671</v>
      </c>
      <c r="U140" s="328">
        <f t="shared" si="79"/>
        <v>116.43835616438356</v>
      </c>
      <c r="V140" s="328">
        <f t="shared" si="79"/>
        <v>112.10045662100457</v>
      </c>
      <c r="W140" s="328">
        <f t="shared" si="77"/>
        <v>125.11415525114155</v>
      </c>
      <c r="X140" s="328">
        <f t="shared" si="77"/>
        <v>158.44748858447491</v>
      </c>
      <c r="Y140" s="328">
        <f t="shared" si="77"/>
        <v>176.25570776255708</v>
      </c>
      <c r="Z140" s="328">
        <f t="shared" si="77"/>
        <v>196.34703196347033</v>
      </c>
      <c r="AA140" s="328">
        <f t="shared" si="38"/>
        <v>181.50684931506851</v>
      </c>
      <c r="AB140" s="328">
        <f t="shared" si="38"/>
        <v>212.78538812785391</v>
      </c>
      <c r="AC140" s="328">
        <f t="shared" si="38"/>
        <v>242.69406392694066</v>
      </c>
      <c r="AD140" s="328">
        <f t="shared" si="38"/>
        <v>178.76712328767124</v>
      </c>
      <c r="AE140" s="328">
        <f t="shared" ref="AE140:AG140" si="93">P140*100/$D140</f>
        <v>177.55442922374431</v>
      </c>
      <c r="AF140" s="328">
        <f t="shared" si="93"/>
        <v>197.21378767123286</v>
      </c>
      <c r="AG140" s="329">
        <f t="shared" si="93"/>
        <v>213.60850228310505</v>
      </c>
      <c r="AH140" s="767">
        <v>1</v>
      </c>
      <c r="AI140" s="768">
        <v>1</v>
      </c>
      <c r="AJ140" s="768">
        <v>1</v>
      </c>
      <c r="AK140" s="768">
        <v>1</v>
      </c>
      <c r="AL140" s="768">
        <v>1</v>
      </c>
      <c r="AM140" s="768">
        <v>1</v>
      </c>
      <c r="AN140" s="768">
        <v>1</v>
      </c>
      <c r="AO140" s="768">
        <v>1</v>
      </c>
      <c r="AP140" s="768">
        <v>1</v>
      </c>
      <c r="AQ140" s="768">
        <v>1</v>
      </c>
      <c r="AR140" s="768">
        <v>1</v>
      </c>
      <c r="AS140" s="768">
        <v>1</v>
      </c>
      <c r="AT140" s="768">
        <v>4</v>
      </c>
      <c r="AU140" s="768">
        <v>6</v>
      </c>
      <c r="AV140" s="770">
        <v>7</v>
      </c>
    </row>
    <row r="141" spans="2:48" ht="14.4" x14ac:dyDescent="0.3">
      <c r="B141" s="915"/>
      <c r="C141" s="1" t="s">
        <v>5</v>
      </c>
      <c r="D141" s="755">
        <v>22.8</v>
      </c>
      <c r="E141" s="755">
        <v>26.1</v>
      </c>
      <c r="F141" s="755">
        <v>28.7</v>
      </c>
      <c r="G141" s="755">
        <v>34.799999999999997</v>
      </c>
      <c r="H141" s="755">
        <v>30.7</v>
      </c>
      <c r="I141" s="755">
        <v>33.299999999999997</v>
      </c>
      <c r="J141" s="755">
        <v>34</v>
      </c>
      <c r="K141" s="755">
        <v>44.2</v>
      </c>
      <c r="L141" s="755">
        <v>58.4</v>
      </c>
      <c r="M141" s="755">
        <v>87.5</v>
      </c>
      <c r="N141" s="755">
        <v>90.8</v>
      </c>
      <c r="O141" s="755">
        <v>110.1</v>
      </c>
      <c r="P141" s="756">
        <v>105.45252000000001</v>
      </c>
      <c r="Q141" s="756">
        <v>121.02077</v>
      </c>
      <c r="R141" s="756">
        <v>129.20142999999999</v>
      </c>
      <c r="S141" s="143">
        <f>100</f>
        <v>100</v>
      </c>
      <c r="T141" s="328">
        <f t="shared" si="79"/>
        <v>114.47368421052632</v>
      </c>
      <c r="U141" s="328">
        <f t="shared" si="79"/>
        <v>125.87719298245614</v>
      </c>
      <c r="V141" s="328">
        <f t="shared" si="79"/>
        <v>152.63157894736838</v>
      </c>
      <c r="W141" s="328">
        <f t="shared" si="77"/>
        <v>134.64912280701753</v>
      </c>
      <c r="X141" s="328">
        <f t="shared" si="77"/>
        <v>146.05263157894734</v>
      </c>
      <c r="Y141" s="328">
        <f t="shared" si="77"/>
        <v>149.12280701754386</v>
      </c>
      <c r="Z141" s="328">
        <f t="shared" si="77"/>
        <v>193.85964912280701</v>
      </c>
      <c r="AA141" s="328">
        <f t="shared" si="38"/>
        <v>256.14035087719299</v>
      </c>
      <c r="AB141" s="328">
        <f t="shared" si="38"/>
        <v>383.77192982456137</v>
      </c>
      <c r="AC141" s="328">
        <f t="shared" si="38"/>
        <v>398.24561403508773</v>
      </c>
      <c r="AD141" s="328">
        <f t="shared" si="38"/>
        <v>482.89473684210526</v>
      </c>
      <c r="AE141" s="328">
        <f t="shared" ref="AE141:AG141" si="94">P141*100/$D141</f>
        <v>462.51105263157893</v>
      </c>
      <c r="AF141" s="328">
        <f t="shared" si="94"/>
        <v>530.7928508771929</v>
      </c>
      <c r="AG141" s="329">
        <f t="shared" si="94"/>
        <v>566.67293859649112</v>
      </c>
      <c r="AH141" s="767">
        <v>1</v>
      </c>
      <c r="AI141" s="768">
        <v>1</v>
      </c>
      <c r="AJ141" s="768">
        <v>1</v>
      </c>
      <c r="AK141" s="768">
        <v>1</v>
      </c>
      <c r="AL141" s="768">
        <v>1</v>
      </c>
      <c r="AM141" s="768">
        <v>1</v>
      </c>
      <c r="AN141" s="768">
        <v>1</v>
      </c>
      <c r="AO141" s="768">
        <v>1</v>
      </c>
      <c r="AP141" s="768">
        <v>1</v>
      </c>
      <c r="AQ141" s="768">
        <v>1</v>
      </c>
      <c r="AR141" s="768">
        <v>1</v>
      </c>
      <c r="AS141" s="768">
        <v>1</v>
      </c>
      <c r="AT141" s="768">
        <v>4</v>
      </c>
      <c r="AU141" s="768">
        <v>6</v>
      </c>
      <c r="AV141" s="770">
        <v>7</v>
      </c>
    </row>
    <row r="142" spans="2:48" ht="14.4" x14ac:dyDescent="0.3">
      <c r="B142" s="915"/>
      <c r="C142" s="1" t="s">
        <v>6</v>
      </c>
      <c r="D142" s="755">
        <v>95.899999999999991</v>
      </c>
      <c r="E142" s="755">
        <v>75.099999999999994</v>
      </c>
      <c r="F142" s="755">
        <v>102.2</v>
      </c>
      <c r="G142" s="755">
        <v>110.5</v>
      </c>
      <c r="H142" s="755">
        <v>117.3</v>
      </c>
      <c r="I142" s="755">
        <v>139.9</v>
      </c>
      <c r="J142" s="755">
        <v>157</v>
      </c>
      <c r="K142" s="755">
        <v>184.89999999999998</v>
      </c>
      <c r="L142" s="755">
        <v>194.1</v>
      </c>
      <c r="M142" s="755">
        <v>236.9</v>
      </c>
      <c r="N142" s="755">
        <v>262.5</v>
      </c>
      <c r="O142" s="755">
        <v>261.60000000000002</v>
      </c>
      <c r="P142" s="756">
        <v>244.85652479999999</v>
      </c>
      <c r="Q142" s="756">
        <v>283.20564060000004</v>
      </c>
      <c r="R142" s="756">
        <v>306.88303499999995</v>
      </c>
      <c r="S142" s="143">
        <f>100</f>
        <v>100</v>
      </c>
      <c r="T142" s="328">
        <f t="shared" si="79"/>
        <v>78.310740354535966</v>
      </c>
      <c r="U142" s="328">
        <f t="shared" si="79"/>
        <v>106.56934306569345</v>
      </c>
      <c r="V142" s="328">
        <f t="shared" si="79"/>
        <v>115.22419186652765</v>
      </c>
      <c r="W142" s="328">
        <f t="shared" si="77"/>
        <v>122.31491136600627</v>
      </c>
      <c r="X142" s="328">
        <f t="shared" si="77"/>
        <v>145.88112617309699</v>
      </c>
      <c r="Y142" s="328">
        <f t="shared" si="77"/>
        <v>163.7122002085506</v>
      </c>
      <c r="Z142" s="328">
        <f t="shared" si="77"/>
        <v>192.8050052137643</v>
      </c>
      <c r="AA142" s="328">
        <f t="shared" si="38"/>
        <v>202.39833159541192</v>
      </c>
      <c r="AB142" s="328">
        <f t="shared" si="38"/>
        <v>247.02815432742443</v>
      </c>
      <c r="AC142" s="328">
        <f t="shared" si="38"/>
        <v>273.72262773722628</v>
      </c>
      <c r="AD142" s="328">
        <f t="shared" si="38"/>
        <v>272.78415015641298</v>
      </c>
      <c r="AE142" s="328">
        <f t="shared" ref="AE142:AG142" si="95">P142*100/$D142</f>
        <v>255.32484337851929</v>
      </c>
      <c r="AF142" s="328">
        <f t="shared" si="95"/>
        <v>295.31349384775814</v>
      </c>
      <c r="AG142" s="329">
        <f t="shared" si="95"/>
        <v>320.00316475495305</v>
      </c>
      <c r="AH142" s="767">
        <v>1</v>
      </c>
      <c r="AI142" s="768">
        <v>1</v>
      </c>
      <c r="AJ142" s="768">
        <v>1</v>
      </c>
      <c r="AK142" s="768">
        <v>1</v>
      </c>
      <c r="AL142" s="768">
        <v>1</v>
      </c>
      <c r="AM142" s="768">
        <v>1</v>
      </c>
      <c r="AN142" s="768">
        <v>1</v>
      </c>
      <c r="AO142" s="768">
        <v>1</v>
      </c>
      <c r="AP142" s="768">
        <v>1</v>
      </c>
      <c r="AQ142" s="768">
        <v>1</v>
      </c>
      <c r="AR142" s="768">
        <v>1</v>
      </c>
      <c r="AS142" s="768">
        <v>1</v>
      </c>
      <c r="AT142" s="768">
        <v>4</v>
      </c>
      <c r="AU142" s="768">
        <v>6</v>
      </c>
      <c r="AV142" s="770">
        <v>7</v>
      </c>
    </row>
    <row r="143" spans="2:48" ht="14.4" x14ac:dyDescent="0.3">
      <c r="B143" s="916"/>
      <c r="C143" s="8" t="s">
        <v>7</v>
      </c>
      <c r="D143" s="565">
        <v>73.099999999999994</v>
      </c>
      <c r="E143" s="565">
        <v>49</v>
      </c>
      <c r="F143" s="565">
        <v>73.5</v>
      </c>
      <c r="G143" s="565">
        <v>75.7</v>
      </c>
      <c r="H143" s="565">
        <v>86.6</v>
      </c>
      <c r="I143" s="565">
        <v>106.60000000000001</v>
      </c>
      <c r="J143" s="565">
        <v>123</v>
      </c>
      <c r="K143" s="565">
        <v>140.69999999999999</v>
      </c>
      <c r="L143" s="565">
        <v>135.69999999999999</v>
      </c>
      <c r="M143" s="565">
        <v>149.4</v>
      </c>
      <c r="N143" s="565">
        <v>171.7</v>
      </c>
      <c r="O143" s="565">
        <v>151.5</v>
      </c>
      <c r="P143" s="565">
        <v>139.4040048</v>
      </c>
      <c r="Q143" s="565">
        <v>162.18487060000001</v>
      </c>
      <c r="R143" s="565">
        <v>177.68160499999999</v>
      </c>
      <c r="S143" s="143">
        <f>100</f>
        <v>100</v>
      </c>
      <c r="T143" s="328">
        <f t="shared" si="79"/>
        <v>67.031463748290022</v>
      </c>
      <c r="U143" s="328">
        <f t="shared" si="79"/>
        <v>100.54719562243503</v>
      </c>
      <c r="V143" s="328">
        <f t="shared" si="79"/>
        <v>103.55677154582764</v>
      </c>
      <c r="W143" s="328">
        <f t="shared" si="77"/>
        <v>118.46785225718195</v>
      </c>
      <c r="X143" s="328">
        <f t="shared" si="77"/>
        <v>145.82763337893297</v>
      </c>
      <c r="Y143" s="328">
        <f t="shared" si="77"/>
        <v>168.26265389876883</v>
      </c>
      <c r="Z143" s="328">
        <f t="shared" si="77"/>
        <v>192.47606019151846</v>
      </c>
      <c r="AA143" s="328">
        <f t="shared" si="38"/>
        <v>185.63611491108071</v>
      </c>
      <c r="AB143" s="328">
        <f t="shared" si="38"/>
        <v>204.37756497948018</v>
      </c>
      <c r="AC143" s="328">
        <f t="shared" si="38"/>
        <v>234.88372093023258</v>
      </c>
      <c r="AD143" s="328">
        <f t="shared" si="38"/>
        <v>207.25034199726403</v>
      </c>
      <c r="AE143" s="328">
        <f t="shared" ref="AE143:AG143" si="96">P143*100/$D143</f>
        <v>190.70315294117648</v>
      </c>
      <c r="AF143" s="328">
        <f t="shared" si="96"/>
        <v>221.86712804377569</v>
      </c>
      <c r="AG143" s="329">
        <f t="shared" si="96"/>
        <v>243.06649110807112</v>
      </c>
      <c r="AH143" s="771"/>
      <c r="AI143" s="772"/>
      <c r="AJ143" s="772"/>
      <c r="AK143" s="772"/>
      <c r="AL143" s="772"/>
      <c r="AM143" s="772"/>
      <c r="AN143" s="772"/>
      <c r="AO143" s="772"/>
      <c r="AP143" s="772"/>
      <c r="AQ143" s="772"/>
      <c r="AR143" s="772"/>
      <c r="AS143" s="772"/>
      <c r="AT143" s="772"/>
      <c r="AU143" s="772"/>
      <c r="AV143" s="773"/>
    </row>
    <row r="144" spans="2:48" ht="16.5" customHeight="1" x14ac:dyDescent="0.3">
      <c r="B144" s="915" t="s">
        <v>40</v>
      </c>
      <c r="C144" s="7" t="s">
        <v>2</v>
      </c>
      <c r="D144" s="755">
        <v>6.1</v>
      </c>
      <c r="E144" s="755">
        <v>3.7</v>
      </c>
      <c r="F144" s="755">
        <v>5</v>
      </c>
      <c r="G144" s="755">
        <v>2.8</v>
      </c>
      <c r="H144" s="755">
        <v>3.9</v>
      </c>
      <c r="I144" s="755">
        <v>6</v>
      </c>
      <c r="J144" s="755">
        <v>7.3</v>
      </c>
      <c r="K144" s="755">
        <v>8</v>
      </c>
      <c r="L144" s="755">
        <v>8.3000000000000007</v>
      </c>
      <c r="M144" s="755">
        <v>7.8</v>
      </c>
      <c r="N144" s="755">
        <v>8.5</v>
      </c>
      <c r="O144" s="755">
        <v>11</v>
      </c>
      <c r="P144" s="756">
        <v>5.8866993000000001</v>
      </c>
      <c r="Q144" s="756">
        <v>7.1345367</v>
      </c>
      <c r="R144" s="756">
        <v>7.9875417000000004</v>
      </c>
      <c r="S144" s="143">
        <f>100</f>
        <v>100</v>
      </c>
      <c r="T144" s="328">
        <f t="shared" si="79"/>
        <v>60.655737704918039</v>
      </c>
      <c r="U144" s="328">
        <f t="shared" si="79"/>
        <v>81.967213114754102</v>
      </c>
      <c r="V144" s="328">
        <f t="shared" si="79"/>
        <v>45.9016393442623</v>
      </c>
      <c r="W144" s="328">
        <f t="shared" si="77"/>
        <v>63.934426229508198</v>
      </c>
      <c r="X144" s="328">
        <f t="shared" si="77"/>
        <v>98.360655737704917</v>
      </c>
      <c r="Y144" s="328">
        <f t="shared" si="77"/>
        <v>119.67213114754099</v>
      </c>
      <c r="Z144" s="328">
        <f t="shared" si="77"/>
        <v>131.14754098360658</v>
      </c>
      <c r="AA144" s="328">
        <f t="shared" si="38"/>
        <v>136.06557377049182</v>
      </c>
      <c r="AB144" s="328">
        <f t="shared" si="38"/>
        <v>127.8688524590164</v>
      </c>
      <c r="AC144" s="328">
        <f t="shared" si="38"/>
        <v>139.34426229508196</v>
      </c>
      <c r="AD144" s="328">
        <f t="shared" si="38"/>
        <v>180.32786885245903</v>
      </c>
      <c r="AE144" s="328">
        <f t="shared" ref="AE144:AG144" si="97">P144*100/$D144</f>
        <v>96.503267213114768</v>
      </c>
      <c r="AF144" s="328">
        <f t="shared" si="97"/>
        <v>116.95961803278689</v>
      </c>
      <c r="AG144" s="329">
        <f t="shared" si="97"/>
        <v>130.94330655737707</v>
      </c>
      <c r="AH144" s="767">
        <v>1</v>
      </c>
      <c r="AI144" s="768">
        <v>1</v>
      </c>
      <c r="AJ144" s="768">
        <v>1</v>
      </c>
      <c r="AK144" s="768">
        <v>1</v>
      </c>
      <c r="AL144" s="768">
        <v>1</v>
      </c>
      <c r="AM144" s="768">
        <v>1</v>
      </c>
      <c r="AN144" s="768">
        <v>1</v>
      </c>
      <c r="AO144" s="768">
        <v>1</v>
      </c>
      <c r="AP144" s="768">
        <v>1</v>
      </c>
      <c r="AQ144" s="768">
        <v>1</v>
      </c>
      <c r="AR144" s="768">
        <v>1</v>
      </c>
      <c r="AS144" s="768">
        <v>1</v>
      </c>
      <c r="AT144" s="768">
        <v>4</v>
      </c>
      <c r="AU144" s="768">
        <v>6</v>
      </c>
      <c r="AV144" s="770">
        <v>7</v>
      </c>
    </row>
    <row r="145" spans="2:48" ht="14.4" x14ac:dyDescent="0.3">
      <c r="B145" s="915"/>
      <c r="C145" s="1" t="s">
        <v>3</v>
      </c>
      <c r="D145" s="755">
        <v>26.9</v>
      </c>
      <c r="E145" s="755">
        <v>22.7</v>
      </c>
      <c r="F145" s="755">
        <v>22</v>
      </c>
      <c r="G145" s="755">
        <v>22.5</v>
      </c>
      <c r="H145" s="755">
        <v>27.5</v>
      </c>
      <c r="I145" s="755">
        <v>19.399999999999999</v>
      </c>
      <c r="J145" s="755">
        <v>25.6</v>
      </c>
      <c r="K145" s="755">
        <v>27.5</v>
      </c>
      <c r="L145" s="755">
        <v>31.8</v>
      </c>
      <c r="M145" s="755">
        <v>34.799999999999997</v>
      </c>
      <c r="N145" s="755">
        <v>39.6</v>
      </c>
      <c r="O145" s="755">
        <v>37.4</v>
      </c>
      <c r="P145" s="756">
        <v>32.159010000000002</v>
      </c>
      <c r="Q145" s="756">
        <v>39.639240000000001</v>
      </c>
      <c r="R145" s="756">
        <v>43.927073999999998</v>
      </c>
      <c r="S145" s="143">
        <f>100</f>
        <v>100</v>
      </c>
      <c r="T145" s="328">
        <f t="shared" si="79"/>
        <v>84.386617100371751</v>
      </c>
      <c r="U145" s="328">
        <f t="shared" si="79"/>
        <v>81.784386617100381</v>
      </c>
      <c r="V145" s="328">
        <f t="shared" si="79"/>
        <v>83.643122676579935</v>
      </c>
      <c r="W145" s="328">
        <f t="shared" si="77"/>
        <v>102.23048327137548</v>
      </c>
      <c r="X145" s="328">
        <f t="shared" si="77"/>
        <v>72.118959107806688</v>
      </c>
      <c r="Y145" s="328">
        <f t="shared" si="77"/>
        <v>95.167286245353168</v>
      </c>
      <c r="Z145" s="328">
        <f t="shared" si="77"/>
        <v>102.23048327137548</v>
      </c>
      <c r="AA145" s="328">
        <f t="shared" si="38"/>
        <v>118.21561338289963</v>
      </c>
      <c r="AB145" s="328">
        <f t="shared" si="38"/>
        <v>129.36802973977694</v>
      </c>
      <c r="AC145" s="328">
        <f t="shared" si="38"/>
        <v>147.21189591078067</v>
      </c>
      <c r="AD145" s="328">
        <f t="shared" si="38"/>
        <v>139.03345724907064</v>
      </c>
      <c r="AE145" s="328">
        <f t="shared" ref="AE145:AE180" si="98">P145*100/$D145</f>
        <v>119.55022304832715</v>
      </c>
      <c r="AF145" s="328">
        <f t="shared" ref="AF145:AG180" si="99">Q145*100/$D145</f>
        <v>147.35776951672864</v>
      </c>
      <c r="AG145" s="329">
        <f t="shared" si="99"/>
        <v>163.29767286245351</v>
      </c>
      <c r="AH145" s="767">
        <v>1</v>
      </c>
      <c r="AI145" s="768">
        <v>1</v>
      </c>
      <c r="AJ145" s="768">
        <v>1</v>
      </c>
      <c r="AK145" s="768">
        <v>1</v>
      </c>
      <c r="AL145" s="768">
        <v>1</v>
      </c>
      <c r="AM145" s="768">
        <v>1</v>
      </c>
      <c r="AN145" s="768">
        <v>1</v>
      </c>
      <c r="AO145" s="768">
        <v>1</v>
      </c>
      <c r="AP145" s="768">
        <v>1</v>
      </c>
      <c r="AQ145" s="768">
        <v>1</v>
      </c>
      <c r="AR145" s="768">
        <v>1</v>
      </c>
      <c r="AS145" s="768">
        <v>1</v>
      </c>
      <c r="AT145" s="768">
        <v>4</v>
      </c>
      <c r="AU145" s="768">
        <v>6</v>
      </c>
      <c r="AV145" s="770">
        <v>7</v>
      </c>
    </row>
    <row r="146" spans="2:48" ht="14.4" x14ac:dyDescent="0.3">
      <c r="B146" s="915"/>
      <c r="C146" s="1" t="s">
        <v>4</v>
      </c>
      <c r="D146" s="755">
        <v>51.6</v>
      </c>
      <c r="E146" s="755">
        <v>45.1</v>
      </c>
      <c r="F146" s="755">
        <v>35.9</v>
      </c>
      <c r="G146" s="755">
        <v>43.5</v>
      </c>
      <c r="H146" s="755">
        <v>58</v>
      </c>
      <c r="I146" s="755">
        <v>57.6</v>
      </c>
      <c r="J146" s="755">
        <v>86.5</v>
      </c>
      <c r="K146" s="755">
        <v>82.2</v>
      </c>
      <c r="L146" s="755">
        <v>90.2</v>
      </c>
      <c r="M146" s="755">
        <v>93.2</v>
      </c>
      <c r="N146" s="755">
        <v>96.4</v>
      </c>
      <c r="O146" s="755">
        <v>104.6</v>
      </c>
      <c r="P146" s="756">
        <v>103.89042999999999</v>
      </c>
      <c r="Q146" s="756">
        <v>115.39349</v>
      </c>
      <c r="R146" s="756">
        <v>125.00675</v>
      </c>
      <c r="S146" s="143">
        <f>100</f>
        <v>100</v>
      </c>
      <c r="T146" s="328">
        <f t="shared" si="79"/>
        <v>87.403100775193792</v>
      </c>
      <c r="U146" s="328">
        <f t="shared" si="79"/>
        <v>69.573643410852711</v>
      </c>
      <c r="V146" s="328">
        <f t="shared" si="79"/>
        <v>84.302325581395351</v>
      </c>
      <c r="W146" s="328">
        <f t="shared" si="77"/>
        <v>112.40310077519379</v>
      </c>
      <c r="X146" s="328">
        <f t="shared" si="77"/>
        <v>111.62790697674419</v>
      </c>
      <c r="Y146" s="328">
        <f t="shared" si="77"/>
        <v>167.63565891472868</v>
      </c>
      <c r="Z146" s="328">
        <f t="shared" si="77"/>
        <v>159.30232558139534</v>
      </c>
      <c r="AA146" s="328">
        <f t="shared" si="38"/>
        <v>174.80620155038758</v>
      </c>
      <c r="AB146" s="328">
        <f t="shared" si="38"/>
        <v>180.62015503875969</v>
      </c>
      <c r="AC146" s="328">
        <f t="shared" si="38"/>
        <v>186.82170542635657</v>
      </c>
      <c r="AD146" s="328">
        <f t="shared" si="38"/>
        <v>202.71317829457365</v>
      </c>
      <c r="AE146" s="328">
        <f t="shared" si="98"/>
        <v>201.33804263565889</v>
      </c>
      <c r="AF146" s="328">
        <f t="shared" si="99"/>
        <v>223.63079457364341</v>
      </c>
      <c r="AG146" s="329">
        <f t="shared" si="99"/>
        <v>242.2611434108527</v>
      </c>
      <c r="AH146" s="767">
        <v>1</v>
      </c>
      <c r="AI146" s="768">
        <v>1</v>
      </c>
      <c r="AJ146" s="768">
        <v>1</v>
      </c>
      <c r="AK146" s="768">
        <v>1</v>
      </c>
      <c r="AL146" s="768">
        <v>1</v>
      </c>
      <c r="AM146" s="768">
        <v>1</v>
      </c>
      <c r="AN146" s="768">
        <v>1</v>
      </c>
      <c r="AO146" s="768">
        <v>1</v>
      </c>
      <c r="AP146" s="768">
        <v>1</v>
      </c>
      <c r="AQ146" s="768">
        <v>1</v>
      </c>
      <c r="AR146" s="768">
        <v>1</v>
      </c>
      <c r="AS146" s="768">
        <v>1</v>
      </c>
      <c r="AT146" s="768">
        <v>4</v>
      </c>
      <c r="AU146" s="768">
        <v>6</v>
      </c>
      <c r="AV146" s="770">
        <v>7</v>
      </c>
    </row>
    <row r="147" spans="2:48" ht="14.4" x14ac:dyDescent="0.3">
      <c r="B147" s="915"/>
      <c r="C147" s="1" t="s">
        <v>5</v>
      </c>
      <c r="D147" s="755">
        <v>113.3</v>
      </c>
      <c r="E147" s="755">
        <v>108.2</v>
      </c>
      <c r="F147" s="755">
        <v>125.7</v>
      </c>
      <c r="G147" s="755">
        <v>131.19999999999999</v>
      </c>
      <c r="H147" s="755">
        <v>137.69999999999999</v>
      </c>
      <c r="I147" s="755">
        <v>171.7</v>
      </c>
      <c r="J147" s="755">
        <v>156.4</v>
      </c>
      <c r="K147" s="755">
        <v>192</v>
      </c>
      <c r="L147" s="755">
        <v>224</v>
      </c>
      <c r="M147" s="755">
        <v>267.39999999999998</v>
      </c>
      <c r="N147" s="755">
        <v>296.2</v>
      </c>
      <c r="O147" s="755">
        <v>340.5</v>
      </c>
      <c r="P147" s="756">
        <v>326.12702000000002</v>
      </c>
      <c r="Q147" s="756">
        <v>374.27402000000001</v>
      </c>
      <c r="R147" s="756">
        <v>399.53946000000002</v>
      </c>
      <c r="S147" s="143">
        <f>100</f>
        <v>100</v>
      </c>
      <c r="T147" s="328">
        <f t="shared" si="79"/>
        <v>95.498676081200358</v>
      </c>
      <c r="U147" s="328">
        <f t="shared" si="79"/>
        <v>110.94439541041483</v>
      </c>
      <c r="V147" s="328">
        <f t="shared" si="79"/>
        <v>115.79876434245365</v>
      </c>
      <c r="W147" s="328">
        <f t="shared" si="77"/>
        <v>121.53574580759046</v>
      </c>
      <c r="X147" s="328">
        <f t="shared" si="77"/>
        <v>151.54457193292146</v>
      </c>
      <c r="Y147" s="328">
        <f t="shared" si="77"/>
        <v>138.0406001765225</v>
      </c>
      <c r="Z147" s="328">
        <f t="shared" si="77"/>
        <v>169.46160635481024</v>
      </c>
      <c r="AA147" s="328">
        <f t="shared" si="38"/>
        <v>197.70520741394529</v>
      </c>
      <c r="AB147" s="328">
        <f t="shared" si="38"/>
        <v>236.01059135039716</v>
      </c>
      <c r="AC147" s="328">
        <f t="shared" si="38"/>
        <v>261.4298323036187</v>
      </c>
      <c r="AD147" s="328">
        <f t="shared" si="38"/>
        <v>300.5295675198588</v>
      </c>
      <c r="AE147" s="328">
        <f t="shared" si="98"/>
        <v>287.84379523389237</v>
      </c>
      <c r="AF147" s="328">
        <f t="shared" si="99"/>
        <v>330.33894086496031</v>
      </c>
      <c r="AG147" s="329">
        <f t="shared" si="99"/>
        <v>352.6385348631951</v>
      </c>
      <c r="AH147" s="767">
        <v>1</v>
      </c>
      <c r="AI147" s="768">
        <v>1</v>
      </c>
      <c r="AJ147" s="768">
        <v>1</v>
      </c>
      <c r="AK147" s="768">
        <v>1</v>
      </c>
      <c r="AL147" s="768">
        <v>1</v>
      </c>
      <c r="AM147" s="768">
        <v>1</v>
      </c>
      <c r="AN147" s="768">
        <v>1</v>
      </c>
      <c r="AO147" s="768">
        <v>1</v>
      </c>
      <c r="AP147" s="768">
        <v>1</v>
      </c>
      <c r="AQ147" s="768">
        <v>1</v>
      </c>
      <c r="AR147" s="768">
        <v>1</v>
      </c>
      <c r="AS147" s="768">
        <v>1</v>
      </c>
      <c r="AT147" s="768">
        <v>4</v>
      </c>
      <c r="AU147" s="768">
        <v>6</v>
      </c>
      <c r="AV147" s="770">
        <v>7</v>
      </c>
    </row>
    <row r="148" spans="2:48" ht="14.4" x14ac:dyDescent="0.3">
      <c r="B148" s="915"/>
      <c r="C148" s="1" t="s">
        <v>6</v>
      </c>
      <c r="D148" s="755">
        <v>197.89999999999998</v>
      </c>
      <c r="E148" s="755">
        <v>179.7</v>
      </c>
      <c r="F148" s="755">
        <v>188.6</v>
      </c>
      <c r="G148" s="755">
        <v>200</v>
      </c>
      <c r="H148" s="755">
        <v>227.1</v>
      </c>
      <c r="I148" s="755">
        <v>254.7</v>
      </c>
      <c r="J148" s="755">
        <v>275.8</v>
      </c>
      <c r="K148" s="755">
        <v>309.7</v>
      </c>
      <c r="L148" s="755">
        <v>354.3</v>
      </c>
      <c r="M148" s="755">
        <v>403.2</v>
      </c>
      <c r="N148" s="755">
        <v>440.7</v>
      </c>
      <c r="O148" s="755">
        <v>493.5</v>
      </c>
      <c r="P148" s="756">
        <v>468.0631593</v>
      </c>
      <c r="Q148" s="756">
        <v>536.44128669999998</v>
      </c>
      <c r="R148" s="756">
        <v>576.46082569999999</v>
      </c>
      <c r="S148" s="143">
        <f>100</f>
        <v>100</v>
      </c>
      <c r="T148" s="328">
        <f t="shared" si="79"/>
        <v>90.803436078827701</v>
      </c>
      <c r="U148" s="328">
        <f t="shared" si="79"/>
        <v>95.300656897422954</v>
      </c>
      <c r="V148" s="328">
        <f t="shared" si="79"/>
        <v>101.0611419909045</v>
      </c>
      <c r="W148" s="328">
        <f t="shared" si="77"/>
        <v>114.75492673067207</v>
      </c>
      <c r="X148" s="328">
        <f t="shared" si="77"/>
        <v>128.7013643254169</v>
      </c>
      <c r="Y148" s="328">
        <f t="shared" si="77"/>
        <v>139.36331480545732</v>
      </c>
      <c r="Z148" s="328">
        <f t="shared" si="77"/>
        <v>156.49317837291562</v>
      </c>
      <c r="AA148" s="328">
        <f t="shared" si="38"/>
        <v>179.02981303688733</v>
      </c>
      <c r="AB148" s="328">
        <f t="shared" si="38"/>
        <v>203.7392622536635</v>
      </c>
      <c r="AC148" s="328">
        <f t="shared" si="38"/>
        <v>222.68822637695808</v>
      </c>
      <c r="AD148" s="328">
        <f t="shared" si="38"/>
        <v>249.36836786255688</v>
      </c>
      <c r="AE148" s="328">
        <f t="shared" si="98"/>
        <v>236.51498701364326</v>
      </c>
      <c r="AF148" s="328">
        <f t="shared" si="99"/>
        <v>271.06684522486108</v>
      </c>
      <c r="AG148" s="329">
        <f t="shared" si="99"/>
        <v>291.28894679130877</v>
      </c>
      <c r="AH148" s="767">
        <v>1</v>
      </c>
      <c r="AI148" s="768">
        <v>1</v>
      </c>
      <c r="AJ148" s="768">
        <v>1</v>
      </c>
      <c r="AK148" s="768">
        <v>1</v>
      </c>
      <c r="AL148" s="768">
        <v>1</v>
      </c>
      <c r="AM148" s="768">
        <v>1</v>
      </c>
      <c r="AN148" s="768">
        <v>1</v>
      </c>
      <c r="AO148" s="768">
        <v>1</v>
      </c>
      <c r="AP148" s="768">
        <v>1</v>
      </c>
      <c r="AQ148" s="768">
        <v>1</v>
      </c>
      <c r="AR148" s="768">
        <v>1</v>
      </c>
      <c r="AS148" s="768">
        <v>1</v>
      </c>
      <c r="AT148" s="768">
        <v>4</v>
      </c>
      <c r="AU148" s="768">
        <v>6</v>
      </c>
      <c r="AV148" s="770">
        <v>7</v>
      </c>
    </row>
    <row r="149" spans="2:48" ht="14.4" x14ac:dyDescent="0.3">
      <c r="B149" s="916"/>
      <c r="C149" s="8" t="s">
        <v>7</v>
      </c>
      <c r="D149" s="565">
        <v>84.6</v>
      </c>
      <c r="E149" s="565">
        <v>71.5</v>
      </c>
      <c r="F149" s="565">
        <v>62.9</v>
      </c>
      <c r="G149" s="565">
        <v>68.8</v>
      </c>
      <c r="H149" s="565">
        <v>89.4</v>
      </c>
      <c r="I149" s="565">
        <v>83</v>
      </c>
      <c r="J149" s="565">
        <v>119.4</v>
      </c>
      <c r="K149" s="565">
        <v>117.7</v>
      </c>
      <c r="L149" s="565">
        <v>130.30000000000001</v>
      </c>
      <c r="M149" s="565">
        <v>135.80000000000001</v>
      </c>
      <c r="N149" s="565">
        <v>144.5</v>
      </c>
      <c r="O149" s="565">
        <v>153</v>
      </c>
      <c r="P149" s="565">
        <v>141.93613929999998</v>
      </c>
      <c r="Q149" s="565">
        <v>162.1672667</v>
      </c>
      <c r="R149" s="565">
        <v>176.9213657</v>
      </c>
      <c r="S149" s="143">
        <f>100</f>
        <v>100</v>
      </c>
      <c r="T149" s="328">
        <f t="shared" si="79"/>
        <v>84.515366430260059</v>
      </c>
      <c r="U149" s="328">
        <f t="shared" si="79"/>
        <v>74.349881796690312</v>
      </c>
      <c r="V149" s="328">
        <f t="shared" si="79"/>
        <v>81.32387706855792</v>
      </c>
      <c r="W149" s="328">
        <f t="shared" si="77"/>
        <v>105.67375886524823</v>
      </c>
      <c r="X149" s="328">
        <f t="shared" si="77"/>
        <v>98.108747044917266</v>
      </c>
      <c r="Y149" s="328">
        <f t="shared" si="77"/>
        <v>141.13475177304966</v>
      </c>
      <c r="Z149" s="328">
        <f t="shared" si="77"/>
        <v>139.12529550827423</v>
      </c>
      <c r="AA149" s="328">
        <f t="shared" si="38"/>
        <v>154.01891252955085</v>
      </c>
      <c r="AB149" s="328">
        <f t="shared" si="38"/>
        <v>160.52009456264778</v>
      </c>
      <c r="AC149" s="328">
        <f t="shared" si="38"/>
        <v>170.80378250591016</v>
      </c>
      <c r="AD149" s="328">
        <f t="shared" si="38"/>
        <v>180.85106382978725</v>
      </c>
      <c r="AE149" s="328">
        <f t="shared" si="98"/>
        <v>167.77321430260045</v>
      </c>
      <c r="AF149" s="328">
        <f t="shared" si="99"/>
        <v>191.68707647754138</v>
      </c>
      <c r="AG149" s="329">
        <f t="shared" si="99"/>
        <v>209.12690981087471</v>
      </c>
      <c r="AH149" s="771"/>
      <c r="AI149" s="772"/>
      <c r="AJ149" s="772"/>
      <c r="AK149" s="772"/>
      <c r="AL149" s="772"/>
      <c r="AM149" s="772"/>
      <c r="AN149" s="772"/>
      <c r="AO149" s="772"/>
      <c r="AP149" s="772"/>
      <c r="AQ149" s="772"/>
      <c r="AR149" s="772"/>
      <c r="AS149" s="772"/>
      <c r="AT149" s="772"/>
      <c r="AU149" s="772"/>
      <c r="AV149" s="773"/>
    </row>
    <row r="150" spans="2:48" ht="16.5" customHeight="1" x14ac:dyDescent="0.3">
      <c r="B150" s="915" t="s">
        <v>41</v>
      </c>
      <c r="C150" s="1" t="s">
        <v>2</v>
      </c>
      <c r="D150" s="755">
        <v>10.8</v>
      </c>
      <c r="E150" s="755">
        <v>9.6999999999999993</v>
      </c>
      <c r="F150" s="755">
        <v>8.8000000000000007</v>
      </c>
      <c r="G150" s="755">
        <v>11.1</v>
      </c>
      <c r="H150" s="755">
        <v>12.4</v>
      </c>
      <c r="I150" s="755">
        <v>15.3</v>
      </c>
      <c r="J150" s="755">
        <v>16.399999999999999</v>
      </c>
      <c r="K150" s="755">
        <v>22.3</v>
      </c>
      <c r="L150" s="755">
        <v>23.1</v>
      </c>
      <c r="M150" s="755">
        <v>25</v>
      </c>
      <c r="N150" s="755">
        <v>33.799999999999997</v>
      </c>
      <c r="O150" s="755">
        <v>33.1</v>
      </c>
      <c r="P150" s="756">
        <v>15.481318</v>
      </c>
      <c r="Q150" s="756">
        <v>18.762978</v>
      </c>
      <c r="R150" s="756">
        <v>21.006589999999999</v>
      </c>
      <c r="S150" s="143">
        <f>100</f>
        <v>100</v>
      </c>
      <c r="T150" s="328">
        <f t="shared" si="79"/>
        <v>89.814814814814795</v>
      </c>
      <c r="U150" s="328">
        <f t="shared" si="79"/>
        <v>81.481481481481481</v>
      </c>
      <c r="V150" s="328">
        <f t="shared" si="79"/>
        <v>102.77777777777777</v>
      </c>
      <c r="W150" s="328">
        <f t="shared" si="77"/>
        <v>114.81481481481481</v>
      </c>
      <c r="X150" s="328">
        <f t="shared" si="77"/>
        <v>141.66666666666666</v>
      </c>
      <c r="Y150" s="328">
        <f t="shared" si="77"/>
        <v>151.85185185185182</v>
      </c>
      <c r="Z150" s="328">
        <f t="shared" si="77"/>
        <v>206.48148148148147</v>
      </c>
      <c r="AA150" s="328">
        <f t="shared" si="38"/>
        <v>213.88888888888889</v>
      </c>
      <c r="AB150" s="328">
        <f t="shared" si="38"/>
        <v>231.48148148148147</v>
      </c>
      <c r="AC150" s="328">
        <f t="shared" si="38"/>
        <v>312.96296296296288</v>
      </c>
      <c r="AD150" s="328">
        <f t="shared" si="38"/>
        <v>306.48148148148147</v>
      </c>
      <c r="AE150" s="328">
        <f t="shared" si="98"/>
        <v>143.34553703703702</v>
      </c>
      <c r="AF150" s="328">
        <f t="shared" si="99"/>
        <v>173.73127777777776</v>
      </c>
      <c r="AG150" s="329">
        <f t="shared" si="99"/>
        <v>194.50546296296295</v>
      </c>
      <c r="AH150" s="767">
        <v>1</v>
      </c>
      <c r="AI150" s="768">
        <v>1</v>
      </c>
      <c r="AJ150" s="768">
        <v>1</v>
      </c>
      <c r="AK150" s="768">
        <v>1</v>
      </c>
      <c r="AL150" s="768">
        <v>1</v>
      </c>
      <c r="AM150" s="768">
        <v>1</v>
      </c>
      <c r="AN150" s="768">
        <v>1</v>
      </c>
      <c r="AO150" s="768">
        <v>1</v>
      </c>
      <c r="AP150" s="768">
        <v>1</v>
      </c>
      <c r="AQ150" s="768">
        <v>1</v>
      </c>
      <c r="AR150" s="768">
        <v>1</v>
      </c>
      <c r="AS150" s="768">
        <v>1</v>
      </c>
      <c r="AT150" s="768">
        <v>4</v>
      </c>
      <c r="AU150" s="768">
        <v>6</v>
      </c>
      <c r="AV150" s="770">
        <v>7</v>
      </c>
    </row>
    <row r="151" spans="2:48" ht="14.4" x14ac:dyDescent="0.3">
      <c r="B151" s="915"/>
      <c r="C151" s="1" t="s">
        <v>3</v>
      </c>
      <c r="D151" s="755">
        <v>46.8</v>
      </c>
      <c r="E151" s="755">
        <v>43.1</v>
      </c>
      <c r="F151" s="755">
        <v>47.9</v>
      </c>
      <c r="G151" s="755">
        <v>38.5</v>
      </c>
      <c r="H151" s="755">
        <v>42.9</v>
      </c>
      <c r="I151" s="755">
        <v>51</v>
      </c>
      <c r="J151" s="755">
        <v>61.5</v>
      </c>
      <c r="K151" s="755">
        <v>66.3</v>
      </c>
      <c r="L151" s="755">
        <v>74.2</v>
      </c>
      <c r="M151" s="755">
        <v>95.9</v>
      </c>
      <c r="N151" s="755">
        <v>101.2</v>
      </c>
      <c r="O151" s="755">
        <v>94.8</v>
      </c>
      <c r="P151" s="756">
        <v>81.515349000000001</v>
      </c>
      <c r="Q151" s="756">
        <v>100.47593999999999</v>
      </c>
      <c r="R151" s="756">
        <v>111.33842</v>
      </c>
      <c r="S151" s="143">
        <f>100</f>
        <v>100</v>
      </c>
      <c r="T151" s="328">
        <f t="shared" si="79"/>
        <v>92.094017094017104</v>
      </c>
      <c r="U151" s="328">
        <f t="shared" si="79"/>
        <v>102.35042735042735</v>
      </c>
      <c r="V151" s="328">
        <f t="shared" si="79"/>
        <v>82.264957264957275</v>
      </c>
      <c r="W151" s="328">
        <f t="shared" si="77"/>
        <v>91.666666666666671</v>
      </c>
      <c r="X151" s="328">
        <f t="shared" si="77"/>
        <v>108.97435897435898</v>
      </c>
      <c r="Y151" s="328">
        <f t="shared" si="77"/>
        <v>131.41025641025641</v>
      </c>
      <c r="Z151" s="328">
        <f t="shared" si="77"/>
        <v>141.66666666666669</v>
      </c>
      <c r="AA151" s="328">
        <f t="shared" si="38"/>
        <v>158.54700854700855</v>
      </c>
      <c r="AB151" s="328">
        <f t="shared" si="38"/>
        <v>204.91452991452994</v>
      </c>
      <c r="AC151" s="328">
        <f t="shared" si="38"/>
        <v>216.23931623931625</v>
      </c>
      <c r="AD151" s="328">
        <f t="shared" si="38"/>
        <v>202.56410256410257</v>
      </c>
      <c r="AE151" s="328">
        <f t="shared" si="98"/>
        <v>174.17809615384616</v>
      </c>
      <c r="AF151" s="328">
        <f t="shared" si="99"/>
        <v>214.69217948717949</v>
      </c>
      <c r="AG151" s="329">
        <f t="shared" si="99"/>
        <v>237.90260683760687</v>
      </c>
      <c r="AH151" s="767">
        <v>1</v>
      </c>
      <c r="AI151" s="768">
        <v>1</v>
      </c>
      <c r="AJ151" s="768">
        <v>1</v>
      </c>
      <c r="AK151" s="768">
        <v>1</v>
      </c>
      <c r="AL151" s="768">
        <v>1</v>
      </c>
      <c r="AM151" s="768">
        <v>1</v>
      </c>
      <c r="AN151" s="768">
        <v>1</v>
      </c>
      <c r="AO151" s="768">
        <v>1</v>
      </c>
      <c r="AP151" s="768">
        <v>1</v>
      </c>
      <c r="AQ151" s="768">
        <v>1</v>
      </c>
      <c r="AR151" s="768">
        <v>1</v>
      </c>
      <c r="AS151" s="768">
        <v>1</v>
      </c>
      <c r="AT151" s="768">
        <v>4</v>
      </c>
      <c r="AU151" s="768">
        <v>6</v>
      </c>
      <c r="AV151" s="770">
        <v>7</v>
      </c>
    </row>
    <row r="152" spans="2:48" ht="14.4" x14ac:dyDescent="0.3">
      <c r="B152" s="915"/>
      <c r="C152" s="1" t="s">
        <v>4</v>
      </c>
      <c r="D152" s="755">
        <v>109.6</v>
      </c>
      <c r="E152" s="755">
        <v>60.1</v>
      </c>
      <c r="F152" s="755">
        <v>84</v>
      </c>
      <c r="G152" s="755">
        <v>93.7</v>
      </c>
      <c r="H152" s="755">
        <v>109.5</v>
      </c>
      <c r="I152" s="755">
        <v>117.9</v>
      </c>
      <c r="J152" s="755">
        <v>124.9</v>
      </c>
      <c r="K152" s="755">
        <v>131.1</v>
      </c>
      <c r="L152" s="755">
        <v>138.9</v>
      </c>
      <c r="M152" s="755">
        <v>162.4</v>
      </c>
      <c r="N152" s="755">
        <v>181</v>
      </c>
      <c r="O152" s="755">
        <v>187.4</v>
      </c>
      <c r="P152" s="756">
        <v>186.12871999999999</v>
      </c>
      <c r="Q152" s="756">
        <v>206.73746</v>
      </c>
      <c r="R152" s="756">
        <v>223.95554000000001</v>
      </c>
      <c r="S152" s="143">
        <f>100</f>
        <v>100</v>
      </c>
      <c r="T152" s="328">
        <f t="shared" si="79"/>
        <v>54.835766423357668</v>
      </c>
      <c r="U152" s="328">
        <f t="shared" si="79"/>
        <v>76.642335766423358</v>
      </c>
      <c r="V152" s="328">
        <f t="shared" si="79"/>
        <v>85.492700729927009</v>
      </c>
      <c r="W152" s="328">
        <f t="shared" si="77"/>
        <v>99.908759124087595</v>
      </c>
      <c r="X152" s="328">
        <f t="shared" si="77"/>
        <v>107.57299270072993</v>
      </c>
      <c r="Y152" s="328">
        <f t="shared" si="77"/>
        <v>113.95985401459855</v>
      </c>
      <c r="Z152" s="328">
        <f t="shared" si="77"/>
        <v>119.61678832116789</v>
      </c>
      <c r="AA152" s="328">
        <f t="shared" si="38"/>
        <v>126.73357664233578</v>
      </c>
      <c r="AB152" s="328">
        <f t="shared" si="38"/>
        <v>148.17518248175182</v>
      </c>
      <c r="AC152" s="328">
        <f t="shared" si="38"/>
        <v>165.14598540145985</v>
      </c>
      <c r="AD152" s="328">
        <f t="shared" ref="AD152" si="100">O152*100/$D152</f>
        <v>170.98540145985402</v>
      </c>
      <c r="AE152" s="328">
        <f t="shared" si="98"/>
        <v>169.82547445255474</v>
      </c>
      <c r="AF152" s="328">
        <f t="shared" si="99"/>
        <v>188.62906934306571</v>
      </c>
      <c r="AG152" s="329">
        <f t="shared" si="99"/>
        <v>204.33899635036497</v>
      </c>
      <c r="AH152" s="767">
        <v>1</v>
      </c>
      <c r="AI152" s="768">
        <v>1</v>
      </c>
      <c r="AJ152" s="768">
        <v>1</v>
      </c>
      <c r="AK152" s="768">
        <v>1</v>
      </c>
      <c r="AL152" s="768">
        <v>1</v>
      </c>
      <c r="AM152" s="768">
        <v>1</v>
      </c>
      <c r="AN152" s="768">
        <v>1</v>
      </c>
      <c r="AO152" s="768">
        <v>1</v>
      </c>
      <c r="AP152" s="768">
        <v>1</v>
      </c>
      <c r="AQ152" s="768">
        <v>1</v>
      </c>
      <c r="AR152" s="768">
        <v>1</v>
      </c>
      <c r="AS152" s="768">
        <v>1</v>
      </c>
      <c r="AT152" s="768">
        <v>4</v>
      </c>
      <c r="AU152" s="768">
        <v>6</v>
      </c>
      <c r="AV152" s="770">
        <v>7</v>
      </c>
    </row>
    <row r="153" spans="2:48" ht="14.4" x14ac:dyDescent="0.3">
      <c r="B153" s="915"/>
      <c r="C153" s="1" t="s">
        <v>5</v>
      </c>
      <c r="D153" s="755">
        <v>176.3</v>
      </c>
      <c r="E153" s="755">
        <v>100</v>
      </c>
      <c r="F153" s="755">
        <v>140.4</v>
      </c>
      <c r="G153" s="755">
        <v>172.2</v>
      </c>
      <c r="H153" s="755">
        <v>162.9</v>
      </c>
      <c r="I153" s="755">
        <v>164.5</v>
      </c>
      <c r="J153" s="755">
        <v>202.6</v>
      </c>
      <c r="K153" s="755">
        <v>206.3</v>
      </c>
      <c r="L153" s="755">
        <v>219.1</v>
      </c>
      <c r="M153" s="755">
        <v>257.89999999999998</v>
      </c>
      <c r="N153" s="755">
        <v>290.3</v>
      </c>
      <c r="O153" s="755">
        <v>312.10000000000002</v>
      </c>
      <c r="P153" s="756">
        <v>298.92581000000001</v>
      </c>
      <c r="Q153" s="756">
        <v>343.05703999999997</v>
      </c>
      <c r="R153" s="756">
        <v>366.20312999999999</v>
      </c>
      <c r="S153" s="143">
        <f>100</f>
        <v>100</v>
      </c>
      <c r="T153" s="328">
        <f t="shared" si="79"/>
        <v>56.721497447532613</v>
      </c>
      <c r="U153" s="328">
        <f t="shared" si="79"/>
        <v>79.636982416335783</v>
      </c>
      <c r="V153" s="328">
        <f t="shared" si="79"/>
        <v>97.674418604651152</v>
      </c>
      <c r="W153" s="328">
        <f t="shared" si="77"/>
        <v>92.399319342030623</v>
      </c>
      <c r="X153" s="328">
        <f t="shared" si="77"/>
        <v>93.306863301191143</v>
      </c>
      <c r="Y153" s="328">
        <f t="shared" si="77"/>
        <v>114.91775382870107</v>
      </c>
      <c r="Z153" s="328">
        <f t="shared" si="77"/>
        <v>117.01644923425978</v>
      </c>
      <c r="AA153" s="328">
        <f t="shared" si="77"/>
        <v>124.27680090754396</v>
      </c>
      <c r="AB153" s="328">
        <f t="shared" ref="AB153:AD181" si="101">M153*100/$D153</f>
        <v>146.28474191718658</v>
      </c>
      <c r="AC153" s="328">
        <f t="shared" si="101"/>
        <v>164.66250709018718</v>
      </c>
      <c r="AD153" s="328">
        <f t="shared" si="101"/>
        <v>177.0277935337493</v>
      </c>
      <c r="AE153" s="328">
        <f t="shared" si="98"/>
        <v>169.5551956891662</v>
      </c>
      <c r="AF153" s="328">
        <f t="shared" si="99"/>
        <v>194.58709018718091</v>
      </c>
      <c r="AG153" s="329">
        <f t="shared" si="99"/>
        <v>207.71589903573454</v>
      </c>
      <c r="AH153" s="767">
        <v>1</v>
      </c>
      <c r="AI153" s="768">
        <v>1</v>
      </c>
      <c r="AJ153" s="768">
        <v>1</v>
      </c>
      <c r="AK153" s="768">
        <v>1</v>
      </c>
      <c r="AL153" s="768">
        <v>1</v>
      </c>
      <c r="AM153" s="768">
        <v>1</v>
      </c>
      <c r="AN153" s="768">
        <v>1</v>
      </c>
      <c r="AO153" s="768">
        <v>1</v>
      </c>
      <c r="AP153" s="768">
        <v>1</v>
      </c>
      <c r="AQ153" s="768">
        <v>1</v>
      </c>
      <c r="AR153" s="768">
        <v>1</v>
      </c>
      <c r="AS153" s="768">
        <v>1</v>
      </c>
      <c r="AT153" s="768">
        <v>4</v>
      </c>
      <c r="AU153" s="768">
        <v>6</v>
      </c>
      <c r="AV153" s="770">
        <v>7</v>
      </c>
    </row>
    <row r="154" spans="2:48" ht="14.4" x14ac:dyDescent="0.3">
      <c r="B154" s="915"/>
      <c r="C154" s="1" t="s">
        <v>6</v>
      </c>
      <c r="D154" s="755">
        <v>343.5</v>
      </c>
      <c r="E154" s="755">
        <v>212.9</v>
      </c>
      <c r="F154" s="755">
        <v>281.10000000000002</v>
      </c>
      <c r="G154" s="755">
        <v>315.5</v>
      </c>
      <c r="H154" s="755">
        <v>327.70000000000005</v>
      </c>
      <c r="I154" s="755">
        <v>348.7</v>
      </c>
      <c r="J154" s="755">
        <v>405.4</v>
      </c>
      <c r="K154" s="755">
        <v>426</v>
      </c>
      <c r="L154" s="755">
        <v>455.3</v>
      </c>
      <c r="M154" s="755">
        <v>541.20000000000005</v>
      </c>
      <c r="N154" s="755">
        <v>606.29999999999995</v>
      </c>
      <c r="O154" s="755">
        <v>627.40000000000009</v>
      </c>
      <c r="P154" s="756">
        <v>582.051197</v>
      </c>
      <c r="Q154" s="756">
        <v>669.03341799999998</v>
      </c>
      <c r="R154" s="756">
        <v>722.50368000000003</v>
      </c>
      <c r="S154" s="143">
        <f>100</f>
        <v>100</v>
      </c>
      <c r="T154" s="328">
        <f t="shared" si="79"/>
        <v>61.979621542940322</v>
      </c>
      <c r="U154" s="328">
        <f t="shared" si="79"/>
        <v>81.834061135371186</v>
      </c>
      <c r="V154" s="328">
        <f t="shared" si="79"/>
        <v>91.848617176128087</v>
      </c>
      <c r="W154" s="328">
        <f t="shared" si="77"/>
        <v>95.400291120815154</v>
      </c>
      <c r="X154" s="328">
        <f t="shared" si="77"/>
        <v>101.51382823871907</v>
      </c>
      <c r="Y154" s="328">
        <f t="shared" si="77"/>
        <v>118.02037845705968</v>
      </c>
      <c r="Z154" s="328">
        <f t="shared" si="77"/>
        <v>124.0174672489083</v>
      </c>
      <c r="AA154" s="328">
        <f t="shared" si="77"/>
        <v>132.54730713245996</v>
      </c>
      <c r="AB154" s="328">
        <f t="shared" si="101"/>
        <v>157.55458515283846</v>
      </c>
      <c r="AC154" s="328">
        <f t="shared" si="101"/>
        <v>176.50655021834058</v>
      </c>
      <c r="AD154" s="328">
        <f t="shared" si="101"/>
        <v>182.64919941775838</v>
      </c>
      <c r="AE154" s="328">
        <f t="shared" si="98"/>
        <v>169.44721892285298</v>
      </c>
      <c r="AF154" s="328">
        <f t="shared" si="99"/>
        <v>194.76955400291121</v>
      </c>
      <c r="AG154" s="329">
        <f t="shared" si="99"/>
        <v>210.33586026200874</v>
      </c>
      <c r="AH154" s="767">
        <v>1</v>
      </c>
      <c r="AI154" s="768">
        <v>1</v>
      </c>
      <c r="AJ154" s="768">
        <v>1</v>
      </c>
      <c r="AK154" s="768">
        <v>1</v>
      </c>
      <c r="AL154" s="768">
        <v>1</v>
      </c>
      <c r="AM154" s="768">
        <v>1</v>
      </c>
      <c r="AN154" s="768">
        <v>1</v>
      </c>
      <c r="AO154" s="768">
        <v>1</v>
      </c>
      <c r="AP154" s="768">
        <v>1</v>
      </c>
      <c r="AQ154" s="768">
        <v>1</v>
      </c>
      <c r="AR154" s="768">
        <v>1</v>
      </c>
      <c r="AS154" s="768">
        <v>1</v>
      </c>
      <c r="AT154" s="768">
        <v>4</v>
      </c>
      <c r="AU154" s="768">
        <v>6</v>
      </c>
      <c r="AV154" s="770">
        <v>7</v>
      </c>
    </row>
    <row r="155" spans="2:48" ht="14.4" x14ac:dyDescent="0.3">
      <c r="B155" s="916"/>
      <c r="C155" s="8" t="s">
        <v>7</v>
      </c>
      <c r="D155" s="565">
        <v>167.2</v>
      </c>
      <c r="E155" s="565">
        <v>112.9</v>
      </c>
      <c r="F155" s="565">
        <v>140.69999999999999</v>
      </c>
      <c r="G155" s="565">
        <v>143.30000000000001</v>
      </c>
      <c r="H155" s="565">
        <v>164.8</v>
      </c>
      <c r="I155" s="565">
        <v>184.2</v>
      </c>
      <c r="J155" s="565">
        <v>202.8</v>
      </c>
      <c r="K155" s="565">
        <v>219.7</v>
      </c>
      <c r="L155" s="565">
        <v>236.20000000000002</v>
      </c>
      <c r="M155" s="565">
        <v>283.3</v>
      </c>
      <c r="N155" s="565">
        <v>316</v>
      </c>
      <c r="O155" s="565">
        <v>315.3</v>
      </c>
      <c r="P155" s="565">
        <v>283.12538699999999</v>
      </c>
      <c r="Q155" s="565">
        <v>325.97637800000001</v>
      </c>
      <c r="R155" s="565">
        <v>356.30055000000004</v>
      </c>
      <c r="S155" s="143">
        <f>100</f>
        <v>100</v>
      </c>
      <c r="T155" s="328">
        <f t="shared" si="79"/>
        <v>67.523923444976077</v>
      </c>
      <c r="U155" s="328">
        <f t="shared" si="79"/>
        <v>84.150717703349272</v>
      </c>
      <c r="V155" s="328">
        <f t="shared" si="79"/>
        <v>85.705741626794278</v>
      </c>
      <c r="W155" s="328">
        <f t="shared" si="77"/>
        <v>98.564593301435409</v>
      </c>
      <c r="X155" s="328">
        <f t="shared" si="77"/>
        <v>110.16746411483254</v>
      </c>
      <c r="Y155" s="328">
        <f t="shared" si="77"/>
        <v>121.29186602870814</v>
      </c>
      <c r="Z155" s="328">
        <f t="shared" si="77"/>
        <v>131.39952153110048</v>
      </c>
      <c r="AA155" s="328">
        <f t="shared" si="77"/>
        <v>141.26794258373207</v>
      </c>
      <c r="AB155" s="328">
        <f t="shared" si="101"/>
        <v>169.4377990430622</v>
      </c>
      <c r="AC155" s="328">
        <f t="shared" si="101"/>
        <v>188.99521531100478</v>
      </c>
      <c r="AD155" s="328">
        <f t="shared" si="101"/>
        <v>188.57655502392345</v>
      </c>
      <c r="AE155" s="328">
        <f t="shared" si="98"/>
        <v>169.333365430622</v>
      </c>
      <c r="AF155" s="328">
        <f t="shared" si="99"/>
        <v>194.96194856459331</v>
      </c>
      <c r="AG155" s="329">
        <f t="shared" si="99"/>
        <v>213.0984150717704</v>
      </c>
      <c r="AH155" s="771"/>
      <c r="AI155" s="772"/>
      <c r="AJ155" s="772"/>
      <c r="AK155" s="772"/>
      <c r="AL155" s="772"/>
      <c r="AM155" s="772"/>
      <c r="AN155" s="772"/>
      <c r="AO155" s="772"/>
      <c r="AP155" s="772"/>
      <c r="AQ155" s="772"/>
      <c r="AR155" s="772"/>
      <c r="AS155" s="772"/>
      <c r="AT155" s="772"/>
      <c r="AU155" s="772"/>
      <c r="AV155" s="773"/>
    </row>
    <row r="156" spans="2:48" ht="16.5" customHeight="1" x14ac:dyDescent="0.3">
      <c r="B156" s="915" t="s">
        <v>42</v>
      </c>
      <c r="C156" s="7" t="s">
        <v>2</v>
      </c>
      <c r="D156" s="755">
        <v>1.5</v>
      </c>
      <c r="E156" s="755">
        <v>0.5</v>
      </c>
      <c r="F156" s="755">
        <v>3.7</v>
      </c>
      <c r="G156" s="755">
        <v>0.7</v>
      </c>
      <c r="H156" s="755">
        <v>0.6</v>
      </c>
      <c r="I156" s="755">
        <v>0</v>
      </c>
      <c r="J156" s="755">
        <v>0.8</v>
      </c>
      <c r="K156" s="756">
        <v>1.5893229</v>
      </c>
      <c r="L156" s="755">
        <v>2.2000000000000002</v>
      </c>
      <c r="M156" s="755">
        <v>2.1</v>
      </c>
      <c r="N156" s="755">
        <v>0.9</v>
      </c>
      <c r="O156" s="755">
        <v>2.4</v>
      </c>
      <c r="P156" s="756">
        <v>1.3181932000000001</v>
      </c>
      <c r="Q156" s="756">
        <v>1.5976176</v>
      </c>
      <c r="R156" s="756">
        <v>1.7919624000000001</v>
      </c>
      <c r="S156" s="143">
        <f>100</f>
        <v>100</v>
      </c>
      <c r="T156" s="328">
        <f t="shared" si="79"/>
        <v>33.333333333333336</v>
      </c>
      <c r="U156" s="328">
        <f t="shared" si="79"/>
        <v>246.66666666666666</v>
      </c>
      <c r="V156" s="328">
        <f t="shared" si="79"/>
        <v>46.666666666666664</v>
      </c>
      <c r="W156" s="328">
        <f t="shared" si="77"/>
        <v>40</v>
      </c>
      <c r="X156" s="328">
        <f t="shared" si="77"/>
        <v>0</v>
      </c>
      <c r="Y156" s="328">
        <f t="shared" si="77"/>
        <v>53.333333333333336</v>
      </c>
      <c r="Z156" s="328">
        <f t="shared" si="77"/>
        <v>105.95486</v>
      </c>
      <c r="AA156" s="328">
        <f t="shared" si="77"/>
        <v>146.66666666666669</v>
      </c>
      <c r="AB156" s="328">
        <f t="shared" si="101"/>
        <v>140</v>
      </c>
      <c r="AC156" s="328">
        <f t="shared" si="101"/>
        <v>60</v>
      </c>
      <c r="AD156" s="328">
        <f t="shared" si="101"/>
        <v>160</v>
      </c>
      <c r="AE156" s="328">
        <f t="shared" si="98"/>
        <v>87.87954666666667</v>
      </c>
      <c r="AF156" s="328">
        <f t="shared" si="99"/>
        <v>106.50784</v>
      </c>
      <c r="AG156" s="329">
        <f t="shared" si="99"/>
        <v>119.46416000000001</v>
      </c>
      <c r="AH156" s="767">
        <v>1</v>
      </c>
      <c r="AI156" s="768">
        <v>1</v>
      </c>
      <c r="AJ156" s="768">
        <v>1</v>
      </c>
      <c r="AK156" s="768">
        <v>1</v>
      </c>
      <c r="AL156" s="768">
        <v>1</v>
      </c>
      <c r="AM156" s="768">
        <v>1</v>
      </c>
      <c r="AN156" s="768">
        <v>1</v>
      </c>
      <c r="AO156" s="768">
        <v>4</v>
      </c>
      <c r="AP156" s="768">
        <v>1</v>
      </c>
      <c r="AQ156" s="768">
        <v>1</v>
      </c>
      <c r="AR156" s="768">
        <v>1</v>
      </c>
      <c r="AS156" s="768">
        <v>1</v>
      </c>
      <c r="AT156" s="768">
        <v>4</v>
      </c>
      <c r="AU156" s="768">
        <v>6</v>
      </c>
      <c r="AV156" s="770">
        <v>7</v>
      </c>
    </row>
    <row r="157" spans="2:48" ht="14.4" x14ac:dyDescent="0.3">
      <c r="B157" s="915"/>
      <c r="C157" s="1" t="s">
        <v>3</v>
      </c>
      <c r="D157" s="755">
        <v>6.9</v>
      </c>
      <c r="E157" s="755">
        <v>4.5999999999999996</v>
      </c>
      <c r="F157" s="755">
        <v>5.9</v>
      </c>
      <c r="G157" s="755">
        <v>5.5</v>
      </c>
      <c r="H157" s="756">
        <v>12</v>
      </c>
      <c r="I157" s="755">
        <v>11.8</v>
      </c>
      <c r="J157" s="755">
        <v>4.2</v>
      </c>
      <c r="K157" s="756">
        <v>8.5106844000000006</v>
      </c>
      <c r="L157" s="755">
        <v>7.1</v>
      </c>
      <c r="M157" s="755">
        <v>9.1999999999999993</v>
      </c>
      <c r="N157" s="755">
        <v>11.6</v>
      </c>
      <c r="O157" s="755">
        <v>12</v>
      </c>
      <c r="P157" s="756">
        <v>10.318398999999999</v>
      </c>
      <c r="Q157" s="756">
        <v>12.718472999999999</v>
      </c>
      <c r="R157" s="756">
        <v>14.093673000000001</v>
      </c>
      <c r="S157" s="143">
        <f>100</f>
        <v>100</v>
      </c>
      <c r="T157" s="328">
        <f t="shared" si="79"/>
        <v>66.666666666666657</v>
      </c>
      <c r="U157" s="328">
        <f t="shared" si="79"/>
        <v>85.507246376811594</v>
      </c>
      <c r="V157" s="328">
        <f t="shared" si="79"/>
        <v>79.710144927536234</v>
      </c>
      <c r="W157" s="328">
        <f t="shared" si="77"/>
        <v>173.91304347826087</v>
      </c>
      <c r="X157" s="328">
        <f t="shared" si="77"/>
        <v>171.01449275362319</v>
      </c>
      <c r="Y157" s="328">
        <f t="shared" si="77"/>
        <v>60.869565217391305</v>
      </c>
      <c r="Z157" s="328">
        <f t="shared" si="77"/>
        <v>123.34325217391304</v>
      </c>
      <c r="AA157" s="328">
        <f t="shared" si="77"/>
        <v>102.89855072463767</v>
      </c>
      <c r="AB157" s="328">
        <f t="shared" si="101"/>
        <v>133.33333333333331</v>
      </c>
      <c r="AC157" s="328">
        <f t="shared" si="101"/>
        <v>168.1159420289855</v>
      </c>
      <c r="AD157" s="328">
        <f t="shared" si="101"/>
        <v>173.91304347826087</v>
      </c>
      <c r="AE157" s="328">
        <f t="shared" si="98"/>
        <v>149.54201449275359</v>
      </c>
      <c r="AF157" s="328">
        <f t="shared" si="99"/>
        <v>184.32569565217389</v>
      </c>
      <c r="AG157" s="329">
        <f t="shared" si="99"/>
        <v>204.25613043478262</v>
      </c>
      <c r="AH157" s="767">
        <v>1</v>
      </c>
      <c r="AI157" s="768">
        <v>1</v>
      </c>
      <c r="AJ157" s="768">
        <v>1</v>
      </c>
      <c r="AK157" s="768">
        <v>1</v>
      </c>
      <c r="AL157" s="768">
        <v>4</v>
      </c>
      <c r="AM157" s="768">
        <v>1</v>
      </c>
      <c r="AN157" s="768">
        <v>1</v>
      </c>
      <c r="AO157" s="768">
        <v>4</v>
      </c>
      <c r="AP157" s="768">
        <v>1</v>
      </c>
      <c r="AQ157" s="768">
        <v>1</v>
      </c>
      <c r="AR157" s="768">
        <v>1</v>
      </c>
      <c r="AS157" s="768">
        <v>1</v>
      </c>
      <c r="AT157" s="768">
        <v>4</v>
      </c>
      <c r="AU157" s="768">
        <v>6</v>
      </c>
      <c r="AV157" s="770">
        <v>7</v>
      </c>
    </row>
    <row r="158" spans="2:48" ht="14.4" x14ac:dyDescent="0.3">
      <c r="B158" s="915"/>
      <c r="C158" s="1" t="s">
        <v>4</v>
      </c>
      <c r="D158" s="755">
        <v>4.0999999999999996</v>
      </c>
      <c r="E158" s="755">
        <v>5.9</v>
      </c>
      <c r="F158" s="755">
        <v>4.8</v>
      </c>
      <c r="G158" s="755">
        <v>6.9</v>
      </c>
      <c r="H158" s="755">
        <v>9.9</v>
      </c>
      <c r="I158" s="755">
        <v>14.9</v>
      </c>
      <c r="J158" s="755">
        <v>19</v>
      </c>
      <c r="K158" s="755">
        <v>18.399999999999999</v>
      </c>
      <c r="L158" s="755">
        <v>21.8</v>
      </c>
      <c r="M158" s="755">
        <v>10.3</v>
      </c>
      <c r="N158" s="755">
        <v>15.8</v>
      </c>
      <c r="O158" s="755">
        <v>13.2</v>
      </c>
      <c r="P158" s="756">
        <v>13.110455</v>
      </c>
      <c r="Q158" s="756">
        <v>14.562084</v>
      </c>
      <c r="R158" s="756">
        <v>15.774139999999999</v>
      </c>
      <c r="S158" s="143">
        <f>100</f>
        <v>100</v>
      </c>
      <c r="T158" s="328">
        <f t="shared" si="79"/>
        <v>143.90243902439025</v>
      </c>
      <c r="U158" s="328">
        <f t="shared" si="79"/>
        <v>117.07317073170732</v>
      </c>
      <c r="V158" s="328">
        <f t="shared" si="79"/>
        <v>168.29268292682929</v>
      </c>
      <c r="W158" s="328">
        <f t="shared" si="77"/>
        <v>241.46341463414637</v>
      </c>
      <c r="X158" s="328">
        <f t="shared" si="77"/>
        <v>363.41463414634148</v>
      </c>
      <c r="Y158" s="328">
        <f t="shared" si="77"/>
        <v>463.41463414634148</v>
      </c>
      <c r="Z158" s="328">
        <f t="shared" si="77"/>
        <v>448.78048780487802</v>
      </c>
      <c r="AA158" s="328">
        <f t="shared" si="77"/>
        <v>531.70731707317077</v>
      </c>
      <c r="AB158" s="328">
        <f t="shared" si="101"/>
        <v>251.21951219512198</v>
      </c>
      <c r="AC158" s="328">
        <f t="shared" si="101"/>
        <v>385.36585365853659</v>
      </c>
      <c r="AD158" s="328">
        <f t="shared" si="101"/>
        <v>321.95121951219517</v>
      </c>
      <c r="AE158" s="328">
        <f t="shared" si="98"/>
        <v>319.76719512195126</v>
      </c>
      <c r="AF158" s="328">
        <f t="shared" si="99"/>
        <v>355.17278048780491</v>
      </c>
      <c r="AG158" s="329">
        <f t="shared" si="99"/>
        <v>384.73512195121953</v>
      </c>
      <c r="AH158" s="767">
        <v>1</v>
      </c>
      <c r="AI158" s="768">
        <v>1</v>
      </c>
      <c r="AJ158" s="768">
        <v>1</v>
      </c>
      <c r="AK158" s="768">
        <v>1</v>
      </c>
      <c r="AL158" s="768">
        <v>1</v>
      </c>
      <c r="AM158" s="768">
        <v>1</v>
      </c>
      <c r="AN158" s="768">
        <v>1</v>
      </c>
      <c r="AO158" s="768">
        <v>1</v>
      </c>
      <c r="AP158" s="768">
        <v>1</v>
      </c>
      <c r="AQ158" s="768">
        <v>1</v>
      </c>
      <c r="AR158" s="768">
        <v>1</v>
      </c>
      <c r="AS158" s="768">
        <v>1</v>
      </c>
      <c r="AT158" s="768">
        <v>4</v>
      </c>
      <c r="AU158" s="768">
        <v>6</v>
      </c>
      <c r="AV158" s="770">
        <v>7</v>
      </c>
    </row>
    <row r="159" spans="2:48" ht="14.4" x14ac:dyDescent="0.3">
      <c r="B159" s="915"/>
      <c r="C159" s="1" t="s">
        <v>5</v>
      </c>
      <c r="D159" s="755">
        <v>40.6</v>
      </c>
      <c r="E159" s="755">
        <v>47</v>
      </c>
      <c r="F159" s="755">
        <v>66.3</v>
      </c>
      <c r="G159" s="755">
        <v>107.6</v>
      </c>
      <c r="H159" s="755">
        <v>103.2</v>
      </c>
      <c r="I159" s="755">
        <v>115.5</v>
      </c>
      <c r="J159" s="755">
        <v>164.5</v>
      </c>
      <c r="K159" s="755">
        <v>193.1</v>
      </c>
      <c r="L159" s="755">
        <v>208.7</v>
      </c>
      <c r="M159" s="755">
        <v>234.1</v>
      </c>
      <c r="N159" s="755">
        <v>232.3</v>
      </c>
      <c r="O159" s="755">
        <v>249.2</v>
      </c>
      <c r="P159" s="756">
        <v>238.68092999999999</v>
      </c>
      <c r="Q159" s="756">
        <v>273.91802999999999</v>
      </c>
      <c r="R159" s="756">
        <v>292.39816000000002</v>
      </c>
      <c r="S159" s="143">
        <f>100</f>
        <v>100</v>
      </c>
      <c r="T159" s="328">
        <f t="shared" si="79"/>
        <v>115.76354679802955</v>
      </c>
      <c r="U159" s="328">
        <f t="shared" si="79"/>
        <v>163.30049261083744</v>
      </c>
      <c r="V159" s="328">
        <f t="shared" si="79"/>
        <v>265.02463054187189</v>
      </c>
      <c r="W159" s="328">
        <f t="shared" si="77"/>
        <v>254.18719211822659</v>
      </c>
      <c r="X159" s="328">
        <f t="shared" si="77"/>
        <v>284.48275862068965</v>
      </c>
      <c r="Y159" s="328">
        <f t="shared" si="77"/>
        <v>405.17241379310343</v>
      </c>
      <c r="Z159" s="328">
        <f t="shared" si="77"/>
        <v>475.61576354679801</v>
      </c>
      <c r="AA159" s="328">
        <f t="shared" si="77"/>
        <v>514.03940886699502</v>
      </c>
      <c r="AB159" s="328">
        <f t="shared" si="101"/>
        <v>576.60098522167482</v>
      </c>
      <c r="AC159" s="328">
        <f t="shared" si="101"/>
        <v>572.16748768472905</v>
      </c>
      <c r="AD159" s="328">
        <f t="shared" si="101"/>
        <v>613.79310344827582</v>
      </c>
      <c r="AE159" s="328">
        <f t="shared" si="98"/>
        <v>587.88406403940883</v>
      </c>
      <c r="AF159" s="328">
        <f t="shared" si="99"/>
        <v>674.67495073891621</v>
      </c>
      <c r="AG159" s="329">
        <f t="shared" si="99"/>
        <v>720.19251231527096</v>
      </c>
      <c r="AH159" s="767">
        <v>1</v>
      </c>
      <c r="AI159" s="768">
        <v>1</v>
      </c>
      <c r="AJ159" s="768">
        <v>1</v>
      </c>
      <c r="AK159" s="768">
        <v>1</v>
      </c>
      <c r="AL159" s="768">
        <v>1</v>
      </c>
      <c r="AM159" s="768">
        <v>1</v>
      </c>
      <c r="AN159" s="768">
        <v>1</v>
      </c>
      <c r="AO159" s="768">
        <v>1</v>
      </c>
      <c r="AP159" s="768">
        <v>1</v>
      </c>
      <c r="AQ159" s="768">
        <v>1</v>
      </c>
      <c r="AR159" s="768">
        <v>1</v>
      </c>
      <c r="AS159" s="768">
        <v>1</v>
      </c>
      <c r="AT159" s="768">
        <v>4</v>
      </c>
      <c r="AU159" s="768">
        <v>6</v>
      </c>
      <c r="AV159" s="770">
        <v>7</v>
      </c>
    </row>
    <row r="160" spans="2:48" ht="14.4" x14ac:dyDescent="0.3">
      <c r="B160" s="915"/>
      <c r="C160" s="1" t="s">
        <v>6</v>
      </c>
      <c r="D160" s="755">
        <v>53.1</v>
      </c>
      <c r="E160" s="755">
        <v>58</v>
      </c>
      <c r="F160" s="755">
        <v>80.7</v>
      </c>
      <c r="G160" s="755">
        <v>120.69999999999999</v>
      </c>
      <c r="H160" s="755">
        <v>125.7</v>
      </c>
      <c r="I160" s="755">
        <v>142.19999999999999</v>
      </c>
      <c r="J160" s="755">
        <v>188.5</v>
      </c>
      <c r="K160" s="755">
        <v>221.60000729999999</v>
      </c>
      <c r="L160" s="755">
        <v>239.79999999999998</v>
      </c>
      <c r="M160" s="755">
        <v>255.7</v>
      </c>
      <c r="N160" s="755">
        <v>260.60000000000002</v>
      </c>
      <c r="O160" s="755">
        <v>276.8</v>
      </c>
      <c r="P160" s="756">
        <v>263.42797719999999</v>
      </c>
      <c r="Q160" s="756">
        <v>302.79620460000001</v>
      </c>
      <c r="R160" s="756">
        <v>324.05793540000002</v>
      </c>
      <c r="S160" s="143">
        <f>100</f>
        <v>100</v>
      </c>
      <c r="T160" s="328">
        <f t="shared" si="79"/>
        <v>109.22787193973635</v>
      </c>
      <c r="U160" s="328">
        <f t="shared" si="79"/>
        <v>151.9774011299435</v>
      </c>
      <c r="V160" s="328">
        <f t="shared" si="79"/>
        <v>227.30696798493403</v>
      </c>
      <c r="W160" s="328">
        <f t="shared" si="77"/>
        <v>236.72316384180792</v>
      </c>
      <c r="X160" s="328">
        <f t="shared" si="77"/>
        <v>267.79661016949149</v>
      </c>
      <c r="Y160" s="328">
        <f t="shared" si="77"/>
        <v>354.99058380414311</v>
      </c>
      <c r="Z160" s="328">
        <f t="shared" si="77"/>
        <v>417.32581412429374</v>
      </c>
      <c r="AA160" s="328">
        <f t="shared" si="77"/>
        <v>451.60075329566854</v>
      </c>
      <c r="AB160" s="328">
        <f t="shared" si="101"/>
        <v>481.54425612052728</v>
      </c>
      <c r="AC160" s="328">
        <f t="shared" si="101"/>
        <v>490.7721280602637</v>
      </c>
      <c r="AD160" s="328">
        <f t="shared" si="101"/>
        <v>521.28060263653481</v>
      </c>
      <c r="AE160" s="328">
        <f t="shared" si="98"/>
        <v>496.09788549905835</v>
      </c>
      <c r="AF160" s="328">
        <f t="shared" si="99"/>
        <v>570.23767344632768</v>
      </c>
      <c r="AG160" s="329">
        <f t="shared" si="99"/>
        <v>610.27859774011301</v>
      </c>
      <c r="AH160" s="767">
        <v>1</v>
      </c>
      <c r="AI160" s="768">
        <v>1</v>
      </c>
      <c r="AJ160" s="768">
        <v>1</v>
      </c>
      <c r="AK160" s="768">
        <v>1</v>
      </c>
      <c r="AL160" s="768">
        <v>1</v>
      </c>
      <c r="AM160" s="768">
        <v>1</v>
      </c>
      <c r="AN160" s="768">
        <v>1</v>
      </c>
      <c r="AO160" s="768">
        <v>1</v>
      </c>
      <c r="AP160" s="768">
        <v>1</v>
      </c>
      <c r="AQ160" s="768">
        <v>1</v>
      </c>
      <c r="AR160" s="768">
        <v>1</v>
      </c>
      <c r="AS160" s="768">
        <v>1</v>
      </c>
      <c r="AT160" s="768">
        <v>4</v>
      </c>
      <c r="AU160" s="768">
        <v>6</v>
      </c>
      <c r="AV160" s="770">
        <v>7</v>
      </c>
    </row>
    <row r="161" spans="2:48" ht="14.4" x14ac:dyDescent="0.3">
      <c r="B161" s="916"/>
      <c r="C161" s="8" t="s">
        <v>7</v>
      </c>
      <c r="D161" s="565">
        <v>12.5</v>
      </c>
      <c r="E161" s="565">
        <v>11</v>
      </c>
      <c r="F161" s="565">
        <v>14.400000000000002</v>
      </c>
      <c r="G161" s="565">
        <v>13.100000000000001</v>
      </c>
      <c r="H161" s="565">
        <v>22.5</v>
      </c>
      <c r="I161" s="565">
        <v>26.700000000000003</v>
      </c>
      <c r="J161" s="565">
        <v>24</v>
      </c>
      <c r="K161" s="565">
        <v>28.5000073</v>
      </c>
      <c r="L161" s="565">
        <v>31.1</v>
      </c>
      <c r="M161" s="565">
        <v>21.6</v>
      </c>
      <c r="N161" s="565">
        <v>28.3</v>
      </c>
      <c r="O161" s="565">
        <v>27.6</v>
      </c>
      <c r="P161" s="565">
        <v>24.747047199999997</v>
      </c>
      <c r="Q161" s="565">
        <v>28.878174600000001</v>
      </c>
      <c r="R161" s="565">
        <v>31.659775400000001</v>
      </c>
      <c r="S161" s="143">
        <f>100</f>
        <v>100</v>
      </c>
      <c r="T161" s="328">
        <f t="shared" si="79"/>
        <v>88</v>
      </c>
      <c r="U161" s="328">
        <f t="shared" si="79"/>
        <v>115.20000000000002</v>
      </c>
      <c r="V161" s="328">
        <f t="shared" si="79"/>
        <v>104.80000000000001</v>
      </c>
      <c r="W161" s="328">
        <f t="shared" si="77"/>
        <v>180</v>
      </c>
      <c r="X161" s="328">
        <f t="shared" si="77"/>
        <v>213.60000000000002</v>
      </c>
      <c r="Y161" s="328">
        <f t="shared" si="77"/>
        <v>192</v>
      </c>
      <c r="Z161" s="328">
        <f t="shared" si="77"/>
        <v>228.00005840000003</v>
      </c>
      <c r="AA161" s="328">
        <f t="shared" si="77"/>
        <v>248.8</v>
      </c>
      <c r="AB161" s="328">
        <f t="shared" si="101"/>
        <v>172.8</v>
      </c>
      <c r="AC161" s="328">
        <f t="shared" si="101"/>
        <v>226.4</v>
      </c>
      <c r="AD161" s="328">
        <f t="shared" si="101"/>
        <v>220.8</v>
      </c>
      <c r="AE161" s="328">
        <f t="shared" si="98"/>
        <v>197.97637759999998</v>
      </c>
      <c r="AF161" s="328">
        <f t="shared" si="99"/>
        <v>231.02539680000001</v>
      </c>
      <c r="AG161" s="329">
        <f t="shared" si="99"/>
        <v>253.27820319999998</v>
      </c>
      <c r="AH161" s="771"/>
      <c r="AI161" s="772"/>
      <c r="AJ161" s="772"/>
      <c r="AK161" s="772"/>
      <c r="AL161" s="772"/>
      <c r="AM161" s="772"/>
      <c r="AN161" s="772"/>
      <c r="AO161" s="772"/>
      <c r="AP161" s="772"/>
      <c r="AQ161" s="772"/>
      <c r="AR161" s="772"/>
      <c r="AS161" s="772"/>
      <c r="AT161" s="772"/>
      <c r="AU161" s="772"/>
      <c r="AV161" s="773"/>
    </row>
    <row r="162" spans="2:48" ht="16.5" customHeight="1" x14ac:dyDescent="0.3">
      <c r="B162" s="915" t="s">
        <v>43</v>
      </c>
      <c r="C162" s="1" t="s">
        <v>2</v>
      </c>
      <c r="D162" s="755">
        <v>1.2</v>
      </c>
      <c r="E162" s="756">
        <v>1.0460212</v>
      </c>
      <c r="F162" s="755">
        <v>0.5</v>
      </c>
      <c r="G162" s="755">
        <v>1</v>
      </c>
      <c r="H162" s="755">
        <v>1.1000000000000001</v>
      </c>
      <c r="I162" s="755">
        <v>1.3</v>
      </c>
      <c r="J162" s="755">
        <v>0.4</v>
      </c>
      <c r="K162" s="755">
        <v>1.5</v>
      </c>
      <c r="L162" s="755">
        <v>3.8</v>
      </c>
      <c r="M162" s="755">
        <v>3.4</v>
      </c>
      <c r="N162" s="755">
        <v>3.4</v>
      </c>
      <c r="O162" s="755">
        <v>5.8</v>
      </c>
      <c r="P162" s="756">
        <v>1.5237476999999999</v>
      </c>
      <c r="Q162" s="756">
        <v>1.8467449</v>
      </c>
      <c r="R162" s="756">
        <v>2.0699472000000001</v>
      </c>
      <c r="S162" s="143">
        <f>100</f>
        <v>100</v>
      </c>
      <c r="T162" s="328">
        <f t="shared" si="79"/>
        <v>87.16843333333334</v>
      </c>
      <c r="U162" s="328">
        <f t="shared" si="79"/>
        <v>41.666666666666671</v>
      </c>
      <c r="V162" s="328">
        <f t="shared" si="79"/>
        <v>83.333333333333343</v>
      </c>
      <c r="W162" s="328">
        <f t="shared" si="77"/>
        <v>91.666666666666686</v>
      </c>
      <c r="X162" s="328">
        <f t="shared" si="77"/>
        <v>108.33333333333334</v>
      </c>
      <c r="Y162" s="328">
        <f t="shared" si="77"/>
        <v>33.333333333333336</v>
      </c>
      <c r="Z162" s="328">
        <f t="shared" si="77"/>
        <v>125</v>
      </c>
      <c r="AA162" s="328">
        <f t="shared" si="77"/>
        <v>316.66666666666669</v>
      </c>
      <c r="AB162" s="328">
        <f t="shared" si="101"/>
        <v>283.33333333333337</v>
      </c>
      <c r="AC162" s="328">
        <f t="shared" si="101"/>
        <v>283.33333333333337</v>
      </c>
      <c r="AD162" s="328">
        <f t="shared" si="101"/>
        <v>483.33333333333337</v>
      </c>
      <c r="AE162" s="328">
        <f t="shared" si="98"/>
        <v>126.97897499999999</v>
      </c>
      <c r="AF162" s="328">
        <f t="shared" si="99"/>
        <v>153.89540833333334</v>
      </c>
      <c r="AG162" s="329">
        <f t="shared" si="99"/>
        <v>172.4956</v>
      </c>
      <c r="AH162" s="767">
        <v>1</v>
      </c>
      <c r="AI162" s="768">
        <v>4</v>
      </c>
      <c r="AJ162" s="768">
        <v>1</v>
      </c>
      <c r="AK162" s="768">
        <v>1</v>
      </c>
      <c r="AL162" s="768">
        <v>1</v>
      </c>
      <c r="AM162" s="768">
        <v>1</v>
      </c>
      <c r="AN162" s="768">
        <v>1</v>
      </c>
      <c r="AO162" s="768">
        <v>1</v>
      </c>
      <c r="AP162" s="768">
        <v>1</v>
      </c>
      <c r="AQ162" s="768">
        <v>1</v>
      </c>
      <c r="AR162" s="768">
        <v>1</v>
      </c>
      <c r="AS162" s="768">
        <v>1</v>
      </c>
      <c r="AT162" s="768">
        <v>4</v>
      </c>
      <c r="AU162" s="768">
        <v>6</v>
      </c>
      <c r="AV162" s="770">
        <v>7</v>
      </c>
    </row>
    <row r="163" spans="2:48" ht="14.4" x14ac:dyDescent="0.3">
      <c r="B163" s="915"/>
      <c r="C163" s="1" t="s">
        <v>3</v>
      </c>
      <c r="D163" s="755">
        <v>3</v>
      </c>
      <c r="E163" s="755">
        <v>3.8</v>
      </c>
      <c r="F163" s="755">
        <v>3.8</v>
      </c>
      <c r="G163" s="755">
        <v>1.5</v>
      </c>
      <c r="H163" s="755">
        <v>2.6</v>
      </c>
      <c r="I163" s="755">
        <v>2.9</v>
      </c>
      <c r="J163" s="755">
        <v>2.2999999999999998</v>
      </c>
      <c r="K163" s="756">
        <v>3.3000031000000001</v>
      </c>
      <c r="L163" s="755">
        <v>1.5</v>
      </c>
      <c r="M163" s="755">
        <v>1.5</v>
      </c>
      <c r="N163" s="756">
        <v>0.80000305000000005</v>
      </c>
      <c r="O163" s="756">
        <v>2.0000034000000002</v>
      </c>
      <c r="P163" s="756">
        <v>0.85056876000000003</v>
      </c>
      <c r="Q163" s="756">
        <v>1.0484122</v>
      </c>
      <c r="R163" s="756">
        <v>1.1679579</v>
      </c>
      <c r="S163" s="143">
        <f>100</f>
        <v>100</v>
      </c>
      <c r="T163" s="328">
        <f t="shared" si="79"/>
        <v>126.66666666666667</v>
      </c>
      <c r="U163" s="328">
        <f t="shared" si="79"/>
        <v>126.66666666666667</v>
      </c>
      <c r="V163" s="328">
        <f t="shared" si="79"/>
        <v>50</v>
      </c>
      <c r="W163" s="328">
        <f t="shared" si="77"/>
        <v>86.666666666666671</v>
      </c>
      <c r="X163" s="328">
        <f t="shared" si="77"/>
        <v>96.666666666666671</v>
      </c>
      <c r="Y163" s="328">
        <f t="shared" si="77"/>
        <v>76.666666666666657</v>
      </c>
      <c r="Z163" s="328">
        <f t="shared" si="77"/>
        <v>110.00010333333334</v>
      </c>
      <c r="AA163" s="328">
        <f t="shared" si="77"/>
        <v>50</v>
      </c>
      <c r="AB163" s="328">
        <f t="shared" si="101"/>
        <v>50</v>
      </c>
      <c r="AC163" s="328">
        <f t="shared" si="101"/>
        <v>26.666768333333337</v>
      </c>
      <c r="AD163" s="328">
        <f t="shared" si="101"/>
        <v>66.666780000000003</v>
      </c>
      <c r="AE163" s="328">
        <f t="shared" si="98"/>
        <v>28.352292000000002</v>
      </c>
      <c r="AF163" s="328">
        <f t="shared" si="99"/>
        <v>34.947073333333336</v>
      </c>
      <c r="AG163" s="329">
        <f t="shared" si="99"/>
        <v>38.931930000000001</v>
      </c>
      <c r="AH163" s="767">
        <v>1</v>
      </c>
      <c r="AI163" s="768">
        <v>1</v>
      </c>
      <c r="AJ163" s="768">
        <v>1</v>
      </c>
      <c r="AK163" s="768">
        <v>1</v>
      </c>
      <c r="AL163" s="768">
        <v>1</v>
      </c>
      <c r="AM163" s="768">
        <v>1</v>
      </c>
      <c r="AN163" s="768">
        <v>1</v>
      </c>
      <c r="AO163" s="768">
        <v>4</v>
      </c>
      <c r="AP163" s="768">
        <v>1</v>
      </c>
      <c r="AQ163" s="768">
        <v>1</v>
      </c>
      <c r="AR163" s="768">
        <v>4</v>
      </c>
      <c r="AS163" s="768">
        <v>4</v>
      </c>
      <c r="AT163" s="768">
        <v>4</v>
      </c>
      <c r="AU163" s="768">
        <v>6</v>
      </c>
      <c r="AV163" s="770">
        <v>7</v>
      </c>
    </row>
    <row r="164" spans="2:48" ht="14.4" x14ac:dyDescent="0.3">
      <c r="B164" s="915"/>
      <c r="C164" s="1" t="s">
        <v>4</v>
      </c>
      <c r="D164" s="755">
        <v>19.600000000000001</v>
      </c>
      <c r="E164" s="755">
        <v>18.3</v>
      </c>
      <c r="F164" s="755">
        <v>11.1</v>
      </c>
      <c r="G164" s="755">
        <v>14.9</v>
      </c>
      <c r="H164" s="755">
        <v>16.3</v>
      </c>
      <c r="I164" s="755">
        <v>19.2</v>
      </c>
      <c r="J164" s="755">
        <v>15.5</v>
      </c>
      <c r="K164" s="755">
        <v>14.9</v>
      </c>
      <c r="L164" s="755">
        <v>12.2</v>
      </c>
      <c r="M164" s="755">
        <v>16.3</v>
      </c>
      <c r="N164" s="755">
        <v>9.1999999999999993</v>
      </c>
      <c r="O164" s="755">
        <v>14.6</v>
      </c>
      <c r="P164" s="756">
        <v>14.500957</v>
      </c>
      <c r="Q164" s="756">
        <v>16.106546000000002</v>
      </c>
      <c r="R164" s="756">
        <v>17.444939000000002</v>
      </c>
      <c r="S164" s="143">
        <f>100</f>
        <v>100</v>
      </c>
      <c r="T164" s="328">
        <f t="shared" si="79"/>
        <v>93.367346938775498</v>
      </c>
      <c r="U164" s="328">
        <f t="shared" si="79"/>
        <v>56.632653061224488</v>
      </c>
      <c r="V164" s="328">
        <f t="shared" si="79"/>
        <v>76.020408163265301</v>
      </c>
      <c r="W164" s="328">
        <f t="shared" si="77"/>
        <v>83.16326530612244</v>
      </c>
      <c r="X164" s="328">
        <f t="shared" si="77"/>
        <v>97.959183673469383</v>
      </c>
      <c r="Y164" s="328">
        <f t="shared" si="77"/>
        <v>79.08163265306122</v>
      </c>
      <c r="Z164" s="328">
        <f t="shared" si="77"/>
        <v>76.020408163265301</v>
      </c>
      <c r="AA164" s="328">
        <f t="shared" si="77"/>
        <v>62.244897959183668</v>
      </c>
      <c r="AB164" s="328">
        <f t="shared" si="101"/>
        <v>83.16326530612244</v>
      </c>
      <c r="AC164" s="328">
        <f t="shared" si="101"/>
        <v>46.938775510204074</v>
      </c>
      <c r="AD164" s="328">
        <f t="shared" si="101"/>
        <v>74.489795918367335</v>
      </c>
      <c r="AE164" s="328">
        <f t="shared" si="98"/>
        <v>73.9844744897959</v>
      </c>
      <c r="AF164" s="328">
        <f t="shared" si="99"/>
        <v>82.176255102040813</v>
      </c>
      <c r="AG164" s="329">
        <f t="shared" si="99"/>
        <v>89.004790816326533</v>
      </c>
      <c r="AH164" s="767">
        <v>1</v>
      </c>
      <c r="AI164" s="768">
        <v>1</v>
      </c>
      <c r="AJ164" s="768">
        <v>1</v>
      </c>
      <c r="AK164" s="768">
        <v>1</v>
      </c>
      <c r="AL164" s="768">
        <v>1</v>
      </c>
      <c r="AM164" s="768">
        <v>1</v>
      </c>
      <c r="AN164" s="768">
        <v>1</v>
      </c>
      <c r="AO164" s="768">
        <v>1</v>
      </c>
      <c r="AP164" s="768">
        <v>1</v>
      </c>
      <c r="AQ164" s="768">
        <v>1</v>
      </c>
      <c r="AR164" s="768">
        <v>1</v>
      </c>
      <c r="AS164" s="768">
        <v>1</v>
      </c>
      <c r="AT164" s="768">
        <v>4</v>
      </c>
      <c r="AU164" s="768">
        <v>6</v>
      </c>
      <c r="AV164" s="770">
        <v>7</v>
      </c>
    </row>
    <row r="165" spans="2:48" ht="14.4" x14ac:dyDescent="0.3">
      <c r="B165" s="915"/>
      <c r="C165" s="1" t="s">
        <v>5</v>
      </c>
      <c r="D165" s="755">
        <v>42.3</v>
      </c>
      <c r="E165" s="756">
        <v>25.853981000000001</v>
      </c>
      <c r="F165" s="755">
        <v>0.9</v>
      </c>
      <c r="G165" s="755">
        <v>5.5</v>
      </c>
      <c r="H165" s="755">
        <v>26.7</v>
      </c>
      <c r="I165" s="755">
        <v>33.5</v>
      </c>
      <c r="J165" s="755">
        <v>42.9</v>
      </c>
      <c r="K165" s="755">
        <v>44.1</v>
      </c>
      <c r="L165" s="755">
        <v>46.7</v>
      </c>
      <c r="M165" s="755">
        <v>48.4</v>
      </c>
      <c r="N165" s="755">
        <v>76.7</v>
      </c>
      <c r="O165" s="755">
        <v>80</v>
      </c>
      <c r="P165" s="756">
        <v>76.623086000000001</v>
      </c>
      <c r="Q165" s="756">
        <v>87.935158000000001</v>
      </c>
      <c r="R165" s="756">
        <v>93.863799999999998</v>
      </c>
      <c r="S165" s="143">
        <f>100</f>
        <v>100</v>
      </c>
      <c r="T165" s="328">
        <f t="shared" si="79"/>
        <v>61.120522458628841</v>
      </c>
      <c r="U165" s="328">
        <f t="shared" si="79"/>
        <v>2.1276595744680851</v>
      </c>
      <c r="V165" s="328">
        <f t="shared" si="79"/>
        <v>13.002364066193854</v>
      </c>
      <c r="W165" s="328">
        <f t="shared" si="77"/>
        <v>63.12056737588653</v>
      </c>
      <c r="X165" s="328">
        <f t="shared" si="77"/>
        <v>79.196217494089836</v>
      </c>
      <c r="Y165" s="328">
        <f t="shared" si="77"/>
        <v>101.41843971631207</v>
      </c>
      <c r="Z165" s="328">
        <f t="shared" si="77"/>
        <v>104.25531914893618</v>
      </c>
      <c r="AA165" s="328">
        <f t="shared" si="77"/>
        <v>110.4018912529551</v>
      </c>
      <c r="AB165" s="328">
        <f t="shared" si="101"/>
        <v>114.42080378250591</v>
      </c>
      <c r="AC165" s="328">
        <f t="shared" si="101"/>
        <v>181.32387706855792</v>
      </c>
      <c r="AD165" s="328">
        <f t="shared" si="101"/>
        <v>189.12529550827423</v>
      </c>
      <c r="AE165" s="328">
        <f t="shared" si="98"/>
        <v>181.1420472813239</v>
      </c>
      <c r="AF165" s="328">
        <f t="shared" si="99"/>
        <v>207.88453427895985</v>
      </c>
      <c r="AG165" s="329">
        <f t="shared" si="99"/>
        <v>221.90023640661937</v>
      </c>
      <c r="AH165" s="767">
        <v>1</v>
      </c>
      <c r="AI165" s="768">
        <v>4</v>
      </c>
      <c r="AJ165" s="768">
        <v>1</v>
      </c>
      <c r="AK165" s="768">
        <v>1</v>
      </c>
      <c r="AL165" s="768">
        <v>1</v>
      </c>
      <c r="AM165" s="768">
        <v>1</v>
      </c>
      <c r="AN165" s="768">
        <v>1</v>
      </c>
      <c r="AO165" s="768">
        <v>1</v>
      </c>
      <c r="AP165" s="768">
        <v>1</v>
      </c>
      <c r="AQ165" s="768">
        <v>1</v>
      </c>
      <c r="AR165" s="768">
        <v>1</v>
      </c>
      <c r="AS165" s="768">
        <v>1</v>
      </c>
      <c r="AT165" s="768">
        <v>4</v>
      </c>
      <c r="AU165" s="768">
        <v>6</v>
      </c>
      <c r="AV165" s="770">
        <v>7</v>
      </c>
    </row>
    <row r="166" spans="2:48" ht="14.4" x14ac:dyDescent="0.3">
      <c r="B166" s="915"/>
      <c r="C166" s="1" t="s">
        <v>6</v>
      </c>
      <c r="D166" s="755">
        <v>66.099999999999994</v>
      </c>
      <c r="E166" s="755">
        <v>49.000002199999997</v>
      </c>
      <c r="F166" s="755">
        <v>16.299999999999997</v>
      </c>
      <c r="G166" s="755">
        <v>22.9</v>
      </c>
      <c r="H166" s="755">
        <v>46.7</v>
      </c>
      <c r="I166" s="755">
        <v>56.9</v>
      </c>
      <c r="J166" s="755">
        <v>61.099999999999994</v>
      </c>
      <c r="K166" s="755">
        <v>63.800003099999998</v>
      </c>
      <c r="L166" s="755">
        <v>64.2</v>
      </c>
      <c r="M166" s="755">
        <v>69.599999999999994</v>
      </c>
      <c r="N166" s="755">
        <v>90.100003049999998</v>
      </c>
      <c r="O166" s="755">
        <v>102.4000034</v>
      </c>
      <c r="P166" s="756">
        <v>93.498359460000003</v>
      </c>
      <c r="Q166" s="756">
        <v>106.9368611</v>
      </c>
      <c r="R166" s="756">
        <v>114.54664409999999</v>
      </c>
      <c r="S166" s="143">
        <f>100</f>
        <v>100</v>
      </c>
      <c r="T166" s="328">
        <f t="shared" si="79"/>
        <v>74.130109228441754</v>
      </c>
      <c r="U166" s="328">
        <f t="shared" si="79"/>
        <v>24.659606656580937</v>
      </c>
      <c r="V166" s="328">
        <f t="shared" si="79"/>
        <v>34.644478063540092</v>
      </c>
      <c r="W166" s="328">
        <f t="shared" si="77"/>
        <v>70.650529500756434</v>
      </c>
      <c r="X166" s="328">
        <f t="shared" si="77"/>
        <v>86.081694402420581</v>
      </c>
      <c r="Y166" s="328">
        <f t="shared" si="77"/>
        <v>92.435703479576389</v>
      </c>
      <c r="Z166" s="328">
        <f t="shared" si="77"/>
        <v>96.520428290468985</v>
      </c>
      <c r="AA166" s="328">
        <f t="shared" si="77"/>
        <v>97.125567322239036</v>
      </c>
      <c r="AB166" s="328">
        <f t="shared" si="101"/>
        <v>105.29500756429651</v>
      </c>
      <c r="AC166" s="328">
        <f t="shared" si="101"/>
        <v>136.30862791225417</v>
      </c>
      <c r="AD166" s="328">
        <f t="shared" si="101"/>
        <v>154.91679788199698</v>
      </c>
      <c r="AE166" s="328">
        <f t="shared" si="98"/>
        <v>141.44986302571863</v>
      </c>
      <c r="AF166" s="328">
        <f t="shared" si="99"/>
        <v>161.78042526475039</v>
      </c>
      <c r="AG166" s="329">
        <f t="shared" si="99"/>
        <v>173.29295627836612</v>
      </c>
      <c r="AH166" s="767">
        <v>1</v>
      </c>
      <c r="AI166" s="768">
        <v>1</v>
      </c>
      <c r="AJ166" s="768">
        <v>1</v>
      </c>
      <c r="AK166" s="768">
        <v>1</v>
      </c>
      <c r="AL166" s="768">
        <v>1</v>
      </c>
      <c r="AM166" s="768">
        <v>1</v>
      </c>
      <c r="AN166" s="768">
        <v>1</v>
      </c>
      <c r="AO166" s="768">
        <v>1</v>
      </c>
      <c r="AP166" s="768">
        <v>1</v>
      </c>
      <c r="AQ166" s="768">
        <v>1</v>
      </c>
      <c r="AR166" s="768">
        <v>1</v>
      </c>
      <c r="AS166" s="768">
        <v>1</v>
      </c>
      <c r="AT166" s="768">
        <v>4</v>
      </c>
      <c r="AU166" s="768">
        <v>6</v>
      </c>
      <c r="AV166" s="770">
        <v>7</v>
      </c>
    </row>
    <row r="167" spans="2:48" ht="14.4" x14ac:dyDescent="0.3">
      <c r="B167" s="916"/>
      <c r="C167" s="8" t="s">
        <v>7</v>
      </c>
      <c r="D167" s="565">
        <v>23.8</v>
      </c>
      <c r="E167" s="565">
        <v>23.1460212</v>
      </c>
      <c r="F167" s="565">
        <v>15.399999999999999</v>
      </c>
      <c r="G167" s="565">
        <v>17.399999999999999</v>
      </c>
      <c r="H167" s="565">
        <v>20</v>
      </c>
      <c r="I167" s="565">
        <v>23.4</v>
      </c>
      <c r="J167" s="565">
        <v>18.2</v>
      </c>
      <c r="K167" s="565">
        <v>19.7000031</v>
      </c>
      <c r="L167" s="565">
        <v>17.5</v>
      </c>
      <c r="M167" s="565">
        <v>21.200000000000003</v>
      </c>
      <c r="N167" s="565">
        <v>13.400003049999999</v>
      </c>
      <c r="O167" s="565">
        <v>22.400003399999999</v>
      </c>
      <c r="P167" s="565">
        <v>16.875273459999999</v>
      </c>
      <c r="Q167" s="565">
        <v>19.0017031</v>
      </c>
      <c r="R167" s="565">
        <v>20.682844100000001</v>
      </c>
      <c r="S167" s="143">
        <f>100</f>
        <v>100</v>
      </c>
      <c r="T167" s="328">
        <f t="shared" si="79"/>
        <v>97.252189915966383</v>
      </c>
      <c r="U167" s="328">
        <f t="shared" si="79"/>
        <v>64.70588235294116</v>
      </c>
      <c r="V167" s="328">
        <f t="shared" si="79"/>
        <v>73.109243697478973</v>
      </c>
      <c r="W167" s="328">
        <f t="shared" si="77"/>
        <v>84.033613445378151</v>
      </c>
      <c r="X167" s="328">
        <f t="shared" si="77"/>
        <v>98.319327731092429</v>
      </c>
      <c r="Y167" s="328">
        <f t="shared" si="77"/>
        <v>76.470588235294116</v>
      </c>
      <c r="Z167" s="328">
        <f t="shared" si="77"/>
        <v>82.773122268907557</v>
      </c>
      <c r="AA167" s="328">
        <f t="shared" si="77"/>
        <v>73.529411764705884</v>
      </c>
      <c r="AB167" s="328">
        <f t="shared" si="101"/>
        <v>89.075630252100851</v>
      </c>
      <c r="AC167" s="328">
        <f t="shared" si="101"/>
        <v>56.302533823529402</v>
      </c>
      <c r="AD167" s="328">
        <f t="shared" si="101"/>
        <v>94.117661344537808</v>
      </c>
      <c r="AE167" s="328">
        <f t="shared" si="98"/>
        <v>70.90451033613445</v>
      </c>
      <c r="AF167" s="328">
        <f t="shared" si="99"/>
        <v>79.839088655462177</v>
      </c>
      <c r="AG167" s="329">
        <f t="shared" si="99"/>
        <v>86.902706302521011</v>
      </c>
      <c r="AH167" s="771"/>
      <c r="AI167" s="772"/>
      <c r="AJ167" s="772"/>
      <c r="AK167" s="772"/>
      <c r="AL167" s="772"/>
      <c r="AM167" s="772"/>
      <c r="AN167" s="772"/>
      <c r="AO167" s="772"/>
      <c r="AP167" s="772"/>
      <c r="AQ167" s="772"/>
      <c r="AR167" s="772"/>
      <c r="AS167" s="772"/>
      <c r="AT167" s="772"/>
      <c r="AU167" s="772"/>
      <c r="AV167" s="773"/>
    </row>
    <row r="168" spans="2:48" ht="16.5" customHeight="1" x14ac:dyDescent="0.3">
      <c r="B168" s="915" t="s">
        <v>44</v>
      </c>
      <c r="C168" s="7" t="s">
        <v>2</v>
      </c>
      <c r="D168" s="755">
        <v>13</v>
      </c>
      <c r="E168" s="755">
        <v>12.6</v>
      </c>
      <c r="F168" s="755">
        <v>11.3</v>
      </c>
      <c r="G168" s="755">
        <v>10.199999999999999</v>
      </c>
      <c r="H168" s="755">
        <v>11.1</v>
      </c>
      <c r="I168" s="755">
        <v>11.4</v>
      </c>
      <c r="J168" s="755">
        <v>13.7</v>
      </c>
      <c r="K168" s="755">
        <v>16.100000000000001</v>
      </c>
      <c r="L168" s="755">
        <v>19.2</v>
      </c>
      <c r="M168" s="755">
        <v>20.7</v>
      </c>
      <c r="N168" s="755">
        <v>23.2</v>
      </c>
      <c r="O168" s="755">
        <v>22.2</v>
      </c>
      <c r="P168" s="756">
        <v>13.922193</v>
      </c>
      <c r="Q168" s="756">
        <v>16.873353999999999</v>
      </c>
      <c r="R168" s="756">
        <v>18.89142</v>
      </c>
      <c r="S168" s="143">
        <f>100</f>
        <v>100</v>
      </c>
      <c r="T168" s="328">
        <f t="shared" si="79"/>
        <v>96.92307692307692</v>
      </c>
      <c r="U168" s="328">
        <f t="shared" si="79"/>
        <v>86.92307692307692</v>
      </c>
      <c r="V168" s="328">
        <f t="shared" si="79"/>
        <v>78.461538461538453</v>
      </c>
      <c r="W168" s="328">
        <f t="shared" si="77"/>
        <v>85.384615384615387</v>
      </c>
      <c r="X168" s="328">
        <f t="shared" si="77"/>
        <v>87.692307692307693</v>
      </c>
      <c r="Y168" s="328">
        <f t="shared" si="77"/>
        <v>105.38461538461539</v>
      </c>
      <c r="Z168" s="328">
        <f t="shared" si="77"/>
        <v>123.84615384615387</v>
      </c>
      <c r="AA168" s="328">
        <f t="shared" si="77"/>
        <v>147.69230769230768</v>
      </c>
      <c r="AB168" s="328">
        <f t="shared" si="101"/>
        <v>159.23076923076923</v>
      </c>
      <c r="AC168" s="328">
        <f t="shared" si="101"/>
        <v>178.46153846153845</v>
      </c>
      <c r="AD168" s="328">
        <f t="shared" si="101"/>
        <v>170.76923076923077</v>
      </c>
      <c r="AE168" s="328">
        <f t="shared" si="98"/>
        <v>107.09379230769231</v>
      </c>
      <c r="AF168" s="328">
        <f t="shared" si="99"/>
        <v>129.79503076923078</v>
      </c>
      <c r="AG168" s="329">
        <f t="shared" si="99"/>
        <v>145.31861538461538</v>
      </c>
      <c r="AH168" s="767">
        <v>1</v>
      </c>
      <c r="AI168" s="768">
        <v>1</v>
      </c>
      <c r="AJ168" s="768">
        <v>1</v>
      </c>
      <c r="AK168" s="768">
        <v>1</v>
      </c>
      <c r="AL168" s="768">
        <v>1</v>
      </c>
      <c r="AM168" s="768">
        <v>1</v>
      </c>
      <c r="AN168" s="768">
        <v>1</v>
      </c>
      <c r="AO168" s="768">
        <v>1</v>
      </c>
      <c r="AP168" s="768">
        <v>1</v>
      </c>
      <c r="AQ168" s="768">
        <v>1</v>
      </c>
      <c r="AR168" s="768">
        <v>1</v>
      </c>
      <c r="AS168" s="768">
        <v>1</v>
      </c>
      <c r="AT168" s="768">
        <v>4</v>
      </c>
      <c r="AU168" s="768">
        <v>6</v>
      </c>
      <c r="AV168" s="770">
        <v>7</v>
      </c>
    </row>
    <row r="169" spans="2:48" ht="14.4" x14ac:dyDescent="0.3">
      <c r="B169" s="915"/>
      <c r="C169" s="1" t="s">
        <v>3</v>
      </c>
      <c r="D169" s="755">
        <v>37.299999999999997</v>
      </c>
      <c r="E169" s="755">
        <v>33.4</v>
      </c>
      <c r="F169" s="755">
        <v>27.6</v>
      </c>
      <c r="G169" s="755">
        <v>27.7</v>
      </c>
      <c r="H169" s="755">
        <v>29</v>
      </c>
      <c r="I169" s="755">
        <v>29</v>
      </c>
      <c r="J169" s="755">
        <v>33.200000000000003</v>
      </c>
      <c r="K169" s="755">
        <v>36.9</v>
      </c>
      <c r="L169" s="755">
        <v>41</v>
      </c>
      <c r="M169" s="755">
        <v>40.4</v>
      </c>
      <c r="N169" s="755">
        <v>47.5</v>
      </c>
      <c r="O169" s="755">
        <v>51.9</v>
      </c>
      <c r="P169" s="756">
        <v>44.627076000000002</v>
      </c>
      <c r="Q169" s="756">
        <v>55.007393</v>
      </c>
      <c r="R169" s="756">
        <v>60.951003999999998</v>
      </c>
      <c r="S169" s="143">
        <f>100</f>
        <v>100</v>
      </c>
      <c r="T169" s="328">
        <f t="shared" si="79"/>
        <v>89.544235924932977</v>
      </c>
      <c r="U169" s="328">
        <f t="shared" si="79"/>
        <v>73.994638069705104</v>
      </c>
      <c r="V169" s="328">
        <f t="shared" si="79"/>
        <v>74.262734584450413</v>
      </c>
      <c r="W169" s="328">
        <f t="shared" si="77"/>
        <v>77.747989276139421</v>
      </c>
      <c r="X169" s="328">
        <f t="shared" si="77"/>
        <v>77.747989276139421</v>
      </c>
      <c r="Y169" s="328">
        <f t="shared" si="77"/>
        <v>89.008042895442372</v>
      </c>
      <c r="Z169" s="328">
        <f t="shared" si="77"/>
        <v>98.927613941018777</v>
      </c>
      <c r="AA169" s="328">
        <f t="shared" si="77"/>
        <v>109.91957104557642</v>
      </c>
      <c r="AB169" s="328">
        <f t="shared" si="101"/>
        <v>108.31099195710456</v>
      </c>
      <c r="AC169" s="328">
        <f t="shared" si="101"/>
        <v>127.34584450402146</v>
      </c>
      <c r="AD169" s="328">
        <f t="shared" si="101"/>
        <v>139.14209115281503</v>
      </c>
      <c r="AE169" s="328">
        <f t="shared" si="98"/>
        <v>119.64363538873997</v>
      </c>
      <c r="AF169" s="328">
        <f t="shared" si="99"/>
        <v>147.4729034852547</v>
      </c>
      <c r="AG169" s="329">
        <f t="shared" si="99"/>
        <v>163.40751742627344</v>
      </c>
      <c r="AH169" s="767">
        <v>1</v>
      </c>
      <c r="AI169" s="768">
        <v>1</v>
      </c>
      <c r="AJ169" s="768">
        <v>1</v>
      </c>
      <c r="AK169" s="768">
        <v>1</v>
      </c>
      <c r="AL169" s="768">
        <v>1</v>
      </c>
      <c r="AM169" s="768">
        <v>1</v>
      </c>
      <c r="AN169" s="768">
        <v>1</v>
      </c>
      <c r="AO169" s="768">
        <v>1</v>
      </c>
      <c r="AP169" s="768">
        <v>1</v>
      </c>
      <c r="AQ169" s="768">
        <v>1</v>
      </c>
      <c r="AR169" s="768">
        <v>1</v>
      </c>
      <c r="AS169" s="768">
        <v>1</v>
      </c>
      <c r="AT169" s="768">
        <v>4</v>
      </c>
      <c r="AU169" s="768">
        <v>6</v>
      </c>
      <c r="AV169" s="770">
        <v>7</v>
      </c>
    </row>
    <row r="170" spans="2:48" ht="14.4" x14ac:dyDescent="0.3">
      <c r="B170" s="915"/>
      <c r="C170" s="1" t="s">
        <v>4</v>
      </c>
      <c r="D170" s="755">
        <v>52.5</v>
      </c>
      <c r="E170" s="755">
        <v>38.9</v>
      </c>
      <c r="F170" s="755">
        <v>41.1</v>
      </c>
      <c r="G170" s="755">
        <v>40.1</v>
      </c>
      <c r="H170" s="755">
        <v>50.7</v>
      </c>
      <c r="I170" s="755">
        <v>52.6</v>
      </c>
      <c r="J170" s="755">
        <v>50.8</v>
      </c>
      <c r="K170" s="755">
        <v>55.3</v>
      </c>
      <c r="L170" s="755">
        <v>60.5</v>
      </c>
      <c r="M170" s="755">
        <v>54.9</v>
      </c>
      <c r="N170" s="755">
        <v>59.9</v>
      </c>
      <c r="O170" s="755">
        <v>58.4</v>
      </c>
      <c r="P170" s="756">
        <v>58.003829000000003</v>
      </c>
      <c r="Q170" s="756">
        <v>64.426186000000001</v>
      </c>
      <c r="R170" s="756">
        <v>69.789535999999998</v>
      </c>
      <c r="S170" s="143">
        <f>100</f>
        <v>100</v>
      </c>
      <c r="T170" s="328">
        <f t="shared" si="79"/>
        <v>74.095238095238102</v>
      </c>
      <c r="U170" s="328">
        <f t="shared" si="79"/>
        <v>78.285714285714292</v>
      </c>
      <c r="V170" s="328">
        <f t="shared" si="79"/>
        <v>76.38095238095238</v>
      </c>
      <c r="W170" s="328">
        <f t="shared" si="77"/>
        <v>96.571428571428569</v>
      </c>
      <c r="X170" s="328">
        <f t="shared" si="77"/>
        <v>100.19047619047619</v>
      </c>
      <c r="Y170" s="328">
        <f t="shared" si="77"/>
        <v>96.761904761904759</v>
      </c>
      <c r="Z170" s="328">
        <f t="shared" si="77"/>
        <v>105.33333333333333</v>
      </c>
      <c r="AA170" s="328">
        <f t="shared" si="77"/>
        <v>115.23809523809524</v>
      </c>
      <c r="AB170" s="328">
        <f t="shared" si="101"/>
        <v>104.57142857142857</v>
      </c>
      <c r="AC170" s="328">
        <f t="shared" si="101"/>
        <v>114.0952380952381</v>
      </c>
      <c r="AD170" s="328">
        <f t="shared" si="101"/>
        <v>111.23809523809524</v>
      </c>
      <c r="AE170" s="328">
        <f t="shared" si="98"/>
        <v>110.48348380952382</v>
      </c>
      <c r="AF170" s="328">
        <f t="shared" si="99"/>
        <v>122.71654476190476</v>
      </c>
      <c r="AG170" s="329">
        <f t="shared" si="99"/>
        <v>132.93244952380951</v>
      </c>
      <c r="AH170" s="767">
        <v>1</v>
      </c>
      <c r="AI170" s="768">
        <v>1</v>
      </c>
      <c r="AJ170" s="768">
        <v>1</v>
      </c>
      <c r="AK170" s="768">
        <v>1</v>
      </c>
      <c r="AL170" s="768">
        <v>1</v>
      </c>
      <c r="AM170" s="768">
        <v>1</v>
      </c>
      <c r="AN170" s="768">
        <v>1</v>
      </c>
      <c r="AO170" s="768">
        <v>1</v>
      </c>
      <c r="AP170" s="768">
        <v>1</v>
      </c>
      <c r="AQ170" s="768">
        <v>1</v>
      </c>
      <c r="AR170" s="768">
        <v>1</v>
      </c>
      <c r="AS170" s="768">
        <v>1</v>
      </c>
      <c r="AT170" s="768">
        <v>4</v>
      </c>
      <c r="AU170" s="768">
        <v>6</v>
      </c>
      <c r="AV170" s="770">
        <v>7</v>
      </c>
    </row>
    <row r="171" spans="2:48" ht="14.4" x14ac:dyDescent="0.3">
      <c r="B171" s="915"/>
      <c r="C171" s="1" t="s">
        <v>5</v>
      </c>
      <c r="D171" s="755">
        <v>30.7</v>
      </c>
      <c r="E171" s="755">
        <v>25</v>
      </c>
      <c r="F171" s="755">
        <v>18.899999999999999</v>
      </c>
      <c r="G171" s="755">
        <v>21.7</v>
      </c>
      <c r="H171" s="755">
        <v>24.4</v>
      </c>
      <c r="I171" s="755">
        <v>26.3</v>
      </c>
      <c r="J171" s="755">
        <v>33.6</v>
      </c>
      <c r="K171" s="755">
        <v>39.6</v>
      </c>
      <c r="L171" s="755">
        <v>46.3</v>
      </c>
      <c r="M171" s="755">
        <v>54.1</v>
      </c>
      <c r="N171" s="755">
        <v>80</v>
      </c>
      <c r="O171" s="755">
        <v>83.8</v>
      </c>
      <c r="P171" s="756">
        <v>80.262688999999995</v>
      </c>
      <c r="Q171" s="756">
        <v>92.112082999999998</v>
      </c>
      <c r="R171" s="756">
        <v>98.325789999999998</v>
      </c>
      <c r="S171" s="143">
        <f>100</f>
        <v>100</v>
      </c>
      <c r="T171" s="328">
        <f t="shared" si="79"/>
        <v>81.433224755700323</v>
      </c>
      <c r="U171" s="328">
        <f t="shared" si="79"/>
        <v>61.56351791530944</v>
      </c>
      <c r="V171" s="328">
        <f t="shared" si="79"/>
        <v>70.68403908794788</v>
      </c>
      <c r="W171" s="328">
        <f t="shared" si="77"/>
        <v>79.478827361563518</v>
      </c>
      <c r="X171" s="328">
        <f t="shared" si="77"/>
        <v>85.667752442996743</v>
      </c>
      <c r="Y171" s="328">
        <f t="shared" si="77"/>
        <v>109.44625407166124</v>
      </c>
      <c r="Z171" s="328">
        <f t="shared" si="77"/>
        <v>128.99022801302931</v>
      </c>
      <c r="AA171" s="328">
        <f t="shared" si="77"/>
        <v>150.81433224755702</v>
      </c>
      <c r="AB171" s="328">
        <f t="shared" si="101"/>
        <v>176.22149837133551</v>
      </c>
      <c r="AC171" s="328">
        <f t="shared" si="101"/>
        <v>260.58631921824104</v>
      </c>
      <c r="AD171" s="328">
        <f t="shared" si="101"/>
        <v>272.96416938110752</v>
      </c>
      <c r="AE171" s="328">
        <f t="shared" si="98"/>
        <v>261.441983713355</v>
      </c>
      <c r="AF171" s="328">
        <f t="shared" si="99"/>
        <v>300.03935830618894</v>
      </c>
      <c r="AG171" s="329">
        <f t="shared" si="99"/>
        <v>320.27944625407167</v>
      </c>
      <c r="AH171" s="767">
        <v>1</v>
      </c>
      <c r="AI171" s="768">
        <v>1</v>
      </c>
      <c r="AJ171" s="768">
        <v>1</v>
      </c>
      <c r="AK171" s="768">
        <v>1</v>
      </c>
      <c r="AL171" s="768">
        <v>1</v>
      </c>
      <c r="AM171" s="768">
        <v>1</v>
      </c>
      <c r="AN171" s="768">
        <v>1</v>
      </c>
      <c r="AO171" s="768">
        <v>1</v>
      </c>
      <c r="AP171" s="768">
        <v>1</v>
      </c>
      <c r="AQ171" s="768">
        <v>1</v>
      </c>
      <c r="AR171" s="768">
        <v>1</v>
      </c>
      <c r="AS171" s="768">
        <v>1</v>
      </c>
      <c r="AT171" s="768">
        <v>4</v>
      </c>
      <c r="AU171" s="768">
        <v>6</v>
      </c>
      <c r="AV171" s="770">
        <v>7</v>
      </c>
    </row>
    <row r="172" spans="2:48" ht="14.4" x14ac:dyDescent="0.3">
      <c r="B172" s="915"/>
      <c r="C172" s="1" t="s">
        <v>6</v>
      </c>
      <c r="D172" s="755">
        <v>133.5</v>
      </c>
      <c r="E172" s="755">
        <v>109.9</v>
      </c>
      <c r="F172" s="755">
        <v>98.9</v>
      </c>
      <c r="G172" s="755">
        <v>99.7</v>
      </c>
      <c r="H172" s="755">
        <v>115.20000000000002</v>
      </c>
      <c r="I172" s="755">
        <v>119.3</v>
      </c>
      <c r="J172" s="755">
        <v>131.30000000000001</v>
      </c>
      <c r="K172" s="755">
        <v>147.9</v>
      </c>
      <c r="L172" s="755">
        <v>167</v>
      </c>
      <c r="M172" s="755">
        <v>170.1</v>
      </c>
      <c r="N172" s="755">
        <v>210.6</v>
      </c>
      <c r="O172" s="755">
        <v>216.3</v>
      </c>
      <c r="P172" s="756">
        <v>196.815787</v>
      </c>
      <c r="Q172" s="756">
        <v>228.419016</v>
      </c>
      <c r="R172" s="756">
        <v>247.95774999999998</v>
      </c>
      <c r="S172" s="143">
        <f>100</f>
        <v>100</v>
      </c>
      <c r="T172" s="328">
        <f t="shared" si="79"/>
        <v>82.322097378277149</v>
      </c>
      <c r="U172" s="328">
        <f t="shared" si="79"/>
        <v>74.082397003745314</v>
      </c>
      <c r="V172" s="328">
        <f t="shared" si="79"/>
        <v>74.68164794007491</v>
      </c>
      <c r="W172" s="328">
        <f t="shared" si="77"/>
        <v>86.292134831460686</v>
      </c>
      <c r="X172" s="328">
        <f t="shared" si="77"/>
        <v>89.363295880149806</v>
      </c>
      <c r="Y172" s="328">
        <f t="shared" si="77"/>
        <v>98.352059925093641</v>
      </c>
      <c r="Z172" s="328">
        <f t="shared" si="77"/>
        <v>110.78651685393258</v>
      </c>
      <c r="AA172" s="328">
        <f t="shared" si="77"/>
        <v>125.09363295880149</v>
      </c>
      <c r="AB172" s="328">
        <f t="shared" si="101"/>
        <v>127.41573033707866</v>
      </c>
      <c r="AC172" s="328">
        <f t="shared" si="101"/>
        <v>157.75280898876406</v>
      </c>
      <c r="AD172" s="328">
        <f t="shared" si="101"/>
        <v>162.02247191011236</v>
      </c>
      <c r="AE172" s="328">
        <f t="shared" si="98"/>
        <v>147.42755580524343</v>
      </c>
      <c r="AF172" s="328">
        <f t="shared" si="99"/>
        <v>171.10038651685394</v>
      </c>
      <c r="AG172" s="329">
        <f t="shared" si="99"/>
        <v>185.73614232209735</v>
      </c>
      <c r="AH172" s="767">
        <v>1</v>
      </c>
      <c r="AI172" s="768">
        <v>1</v>
      </c>
      <c r="AJ172" s="768">
        <v>1</v>
      </c>
      <c r="AK172" s="768">
        <v>1</v>
      </c>
      <c r="AL172" s="768">
        <v>1</v>
      </c>
      <c r="AM172" s="768">
        <v>1</v>
      </c>
      <c r="AN172" s="768">
        <v>1</v>
      </c>
      <c r="AO172" s="768">
        <v>1</v>
      </c>
      <c r="AP172" s="768">
        <v>1</v>
      </c>
      <c r="AQ172" s="768">
        <v>1</v>
      </c>
      <c r="AR172" s="768">
        <v>1</v>
      </c>
      <c r="AS172" s="768">
        <v>1</v>
      </c>
      <c r="AT172" s="768">
        <v>4</v>
      </c>
      <c r="AU172" s="768">
        <v>6</v>
      </c>
      <c r="AV172" s="770">
        <v>7</v>
      </c>
    </row>
    <row r="173" spans="2:48" ht="14.4" x14ac:dyDescent="0.3">
      <c r="B173" s="916"/>
      <c r="C173" s="8" t="s">
        <v>7</v>
      </c>
      <c r="D173" s="565">
        <v>102.8</v>
      </c>
      <c r="E173" s="565">
        <v>84.9</v>
      </c>
      <c r="F173" s="565">
        <v>80</v>
      </c>
      <c r="G173" s="565">
        <v>78</v>
      </c>
      <c r="H173" s="565">
        <v>90.800000000000011</v>
      </c>
      <c r="I173" s="565">
        <v>93</v>
      </c>
      <c r="J173" s="565">
        <v>97.7</v>
      </c>
      <c r="K173" s="565">
        <v>108.3</v>
      </c>
      <c r="L173" s="565">
        <v>120.7</v>
      </c>
      <c r="M173" s="565">
        <v>116</v>
      </c>
      <c r="N173" s="565">
        <v>130.6</v>
      </c>
      <c r="O173" s="565">
        <v>132.5</v>
      </c>
      <c r="P173" s="565">
        <v>116.55309800000001</v>
      </c>
      <c r="Q173" s="565">
        <v>136.30693300000001</v>
      </c>
      <c r="R173" s="565">
        <v>149.63195999999999</v>
      </c>
      <c r="S173" s="143">
        <f>100</f>
        <v>100</v>
      </c>
      <c r="T173" s="328">
        <f t="shared" si="79"/>
        <v>82.587548638132304</v>
      </c>
      <c r="U173" s="328">
        <f t="shared" si="79"/>
        <v>77.821011673151759</v>
      </c>
      <c r="V173" s="328">
        <f t="shared" si="79"/>
        <v>75.875486381322958</v>
      </c>
      <c r="W173" s="328">
        <f t="shared" si="77"/>
        <v>88.32684824902725</v>
      </c>
      <c r="X173" s="328">
        <f t="shared" si="77"/>
        <v>90.466926070038909</v>
      </c>
      <c r="Y173" s="328">
        <f t="shared" si="77"/>
        <v>95.038910505836583</v>
      </c>
      <c r="Z173" s="328">
        <f t="shared" si="77"/>
        <v>105.35019455252919</v>
      </c>
      <c r="AA173" s="328">
        <f t="shared" si="77"/>
        <v>117.41245136186771</v>
      </c>
      <c r="AB173" s="328">
        <f t="shared" si="101"/>
        <v>112.84046692607004</v>
      </c>
      <c r="AC173" s="328">
        <f t="shared" si="101"/>
        <v>127.04280155642024</v>
      </c>
      <c r="AD173" s="328">
        <f t="shared" si="101"/>
        <v>128.8910505836576</v>
      </c>
      <c r="AE173" s="328">
        <f t="shared" si="98"/>
        <v>113.37850000000002</v>
      </c>
      <c r="AF173" s="328">
        <f t="shared" si="99"/>
        <v>132.59429280155643</v>
      </c>
      <c r="AG173" s="329">
        <f t="shared" si="99"/>
        <v>145.55638132295721</v>
      </c>
      <c r="AH173" s="771"/>
      <c r="AI173" s="772"/>
      <c r="AJ173" s="772"/>
      <c r="AK173" s="772"/>
      <c r="AL173" s="772"/>
      <c r="AM173" s="772"/>
      <c r="AN173" s="772"/>
      <c r="AO173" s="772"/>
      <c r="AP173" s="772"/>
      <c r="AQ173" s="772"/>
      <c r="AR173" s="772"/>
      <c r="AS173" s="772"/>
      <c r="AT173" s="772"/>
      <c r="AU173" s="772"/>
      <c r="AV173" s="773"/>
    </row>
    <row r="174" spans="2:48" ht="16.5" customHeight="1" x14ac:dyDescent="0.3">
      <c r="B174" s="915" t="s">
        <v>45</v>
      </c>
      <c r="C174" s="1" t="s">
        <v>2</v>
      </c>
      <c r="D174" s="755">
        <v>6.4</v>
      </c>
      <c r="E174" s="755">
        <v>11.1</v>
      </c>
      <c r="F174" s="755">
        <v>7.7</v>
      </c>
      <c r="G174" s="755">
        <v>7.9</v>
      </c>
      <c r="H174" s="755">
        <v>7.4</v>
      </c>
      <c r="I174" s="755">
        <v>9.8000000000000007</v>
      </c>
      <c r="J174" s="755">
        <v>10.9</v>
      </c>
      <c r="K174" s="755">
        <v>11.9</v>
      </c>
      <c r="L174" s="755">
        <v>15.5</v>
      </c>
      <c r="M174" s="755">
        <v>14.7</v>
      </c>
      <c r="N174" s="755">
        <v>18.2</v>
      </c>
      <c r="O174" s="755">
        <v>20.399999999999999</v>
      </c>
      <c r="P174" s="756">
        <v>10.324211</v>
      </c>
      <c r="Q174" s="756">
        <v>12.512691</v>
      </c>
      <c r="R174" s="756">
        <v>14.008162</v>
      </c>
      <c r="S174" s="143">
        <f>100</f>
        <v>100</v>
      </c>
      <c r="T174" s="328">
        <f t="shared" si="79"/>
        <v>173.4375</v>
      </c>
      <c r="U174" s="328">
        <f t="shared" si="79"/>
        <v>120.3125</v>
      </c>
      <c r="V174" s="328">
        <f t="shared" si="79"/>
        <v>123.4375</v>
      </c>
      <c r="W174" s="328">
        <f t="shared" si="77"/>
        <v>115.625</v>
      </c>
      <c r="X174" s="328">
        <f t="shared" si="77"/>
        <v>153.125</v>
      </c>
      <c r="Y174" s="328">
        <f t="shared" si="77"/>
        <v>170.3125</v>
      </c>
      <c r="Z174" s="328">
        <f t="shared" si="77"/>
        <v>185.9375</v>
      </c>
      <c r="AA174" s="328">
        <f t="shared" si="77"/>
        <v>242.1875</v>
      </c>
      <c r="AB174" s="328">
        <f t="shared" si="101"/>
        <v>229.6875</v>
      </c>
      <c r="AC174" s="328">
        <f t="shared" si="101"/>
        <v>284.375</v>
      </c>
      <c r="AD174" s="328">
        <f t="shared" si="101"/>
        <v>318.74999999999994</v>
      </c>
      <c r="AE174" s="328">
        <f t="shared" si="98"/>
        <v>161.31579687499999</v>
      </c>
      <c r="AF174" s="328">
        <f t="shared" si="99"/>
        <v>195.51079687499998</v>
      </c>
      <c r="AG174" s="329">
        <f t="shared" si="99"/>
        <v>218.87753124999998</v>
      </c>
      <c r="AH174" s="767">
        <v>1</v>
      </c>
      <c r="AI174" s="768">
        <v>1</v>
      </c>
      <c r="AJ174" s="768">
        <v>1</v>
      </c>
      <c r="AK174" s="768">
        <v>1</v>
      </c>
      <c r="AL174" s="768">
        <v>1</v>
      </c>
      <c r="AM174" s="768">
        <v>1</v>
      </c>
      <c r="AN174" s="768">
        <v>1</v>
      </c>
      <c r="AO174" s="768">
        <v>1</v>
      </c>
      <c r="AP174" s="768">
        <v>1</v>
      </c>
      <c r="AQ174" s="768">
        <v>1</v>
      </c>
      <c r="AR174" s="768">
        <v>1</v>
      </c>
      <c r="AS174" s="768">
        <v>1</v>
      </c>
      <c r="AT174" s="768">
        <v>4</v>
      </c>
      <c r="AU174" s="768">
        <v>6</v>
      </c>
      <c r="AV174" s="770">
        <v>7</v>
      </c>
    </row>
    <row r="175" spans="2:48" ht="14.4" x14ac:dyDescent="0.3">
      <c r="B175" s="915"/>
      <c r="C175" s="1" t="s">
        <v>3</v>
      </c>
      <c r="D175" s="755">
        <v>16.899999999999999</v>
      </c>
      <c r="E175" s="755">
        <v>13.8</v>
      </c>
      <c r="F175" s="755">
        <v>11.6</v>
      </c>
      <c r="G175" s="755">
        <v>15.6</v>
      </c>
      <c r="H175" s="755">
        <v>15.7</v>
      </c>
      <c r="I175" s="755">
        <v>17.5</v>
      </c>
      <c r="J175" s="755">
        <v>16.7</v>
      </c>
      <c r="K175" s="755">
        <v>20.7</v>
      </c>
      <c r="L175" s="755">
        <v>27.1</v>
      </c>
      <c r="M175" s="755">
        <v>30.9</v>
      </c>
      <c r="N175" s="755">
        <v>33.700000000000003</v>
      </c>
      <c r="O175" s="755">
        <v>33</v>
      </c>
      <c r="P175" s="756">
        <v>28.375599000000001</v>
      </c>
      <c r="Q175" s="756">
        <v>34.975802999999999</v>
      </c>
      <c r="R175" s="756">
        <v>38.758235999999997</v>
      </c>
      <c r="S175" s="143">
        <f>100</f>
        <v>100</v>
      </c>
      <c r="T175" s="328">
        <f t="shared" si="79"/>
        <v>81.656804733727824</v>
      </c>
      <c r="U175" s="328">
        <f t="shared" si="79"/>
        <v>68.639053254437869</v>
      </c>
      <c r="V175" s="328">
        <f t="shared" si="79"/>
        <v>92.307692307692321</v>
      </c>
      <c r="W175" s="328">
        <f t="shared" si="77"/>
        <v>92.899408284023679</v>
      </c>
      <c r="X175" s="328">
        <f t="shared" si="77"/>
        <v>103.55029585798817</v>
      </c>
      <c r="Y175" s="328">
        <f t="shared" si="77"/>
        <v>98.816568047337284</v>
      </c>
      <c r="Z175" s="328">
        <f t="shared" si="77"/>
        <v>122.48520710059172</v>
      </c>
      <c r="AA175" s="328">
        <f t="shared" si="77"/>
        <v>160.35502958579883</v>
      </c>
      <c r="AB175" s="328">
        <f t="shared" si="101"/>
        <v>182.84023668639054</v>
      </c>
      <c r="AC175" s="328">
        <f t="shared" si="101"/>
        <v>199.40828402366867</v>
      </c>
      <c r="AD175" s="328">
        <f t="shared" si="101"/>
        <v>195.26627218934914</v>
      </c>
      <c r="AE175" s="328">
        <f t="shared" si="98"/>
        <v>167.90295266272193</v>
      </c>
      <c r="AF175" s="328">
        <f t="shared" si="99"/>
        <v>206.95741420118347</v>
      </c>
      <c r="AG175" s="329">
        <f t="shared" si="99"/>
        <v>229.33867455621302</v>
      </c>
      <c r="AH175" s="767">
        <v>1</v>
      </c>
      <c r="AI175" s="768">
        <v>1</v>
      </c>
      <c r="AJ175" s="768">
        <v>1</v>
      </c>
      <c r="AK175" s="768">
        <v>1</v>
      </c>
      <c r="AL175" s="768">
        <v>1</v>
      </c>
      <c r="AM175" s="768">
        <v>1</v>
      </c>
      <c r="AN175" s="768">
        <v>1</v>
      </c>
      <c r="AO175" s="768">
        <v>1</v>
      </c>
      <c r="AP175" s="768">
        <v>1</v>
      </c>
      <c r="AQ175" s="768">
        <v>1</v>
      </c>
      <c r="AR175" s="768">
        <v>1</v>
      </c>
      <c r="AS175" s="768">
        <v>1</v>
      </c>
      <c r="AT175" s="768">
        <v>4</v>
      </c>
      <c r="AU175" s="768">
        <v>6</v>
      </c>
      <c r="AV175" s="770">
        <v>7</v>
      </c>
    </row>
    <row r="176" spans="2:48" ht="14.4" x14ac:dyDescent="0.3">
      <c r="B176" s="915"/>
      <c r="C176" s="1" t="s">
        <v>4</v>
      </c>
      <c r="D176" s="755">
        <v>17.2</v>
      </c>
      <c r="E176" s="755">
        <v>16.899999999999999</v>
      </c>
      <c r="F176" s="755">
        <v>20.3</v>
      </c>
      <c r="G176" s="755">
        <v>20</v>
      </c>
      <c r="H176" s="755">
        <v>14</v>
      </c>
      <c r="I176" s="755">
        <v>14.7</v>
      </c>
      <c r="J176" s="755">
        <v>15.8</v>
      </c>
      <c r="K176" s="755">
        <v>15.6</v>
      </c>
      <c r="L176" s="755">
        <v>13.2</v>
      </c>
      <c r="M176" s="755">
        <v>22.1</v>
      </c>
      <c r="N176" s="755">
        <v>30.9</v>
      </c>
      <c r="O176" s="755">
        <v>35.700000000000003</v>
      </c>
      <c r="P176" s="756">
        <v>35.457822</v>
      </c>
      <c r="Q176" s="756">
        <v>39.38382</v>
      </c>
      <c r="R176" s="756">
        <v>42.660313000000002</v>
      </c>
      <c r="S176" s="143">
        <f>100</f>
        <v>100</v>
      </c>
      <c r="T176" s="328">
        <f t="shared" si="79"/>
        <v>98.255813953488357</v>
      </c>
      <c r="U176" s="328">
        <f t="shared" si="79"/>
        <v>118.0232558139535</v>
      </c>
      <c r="V176" s="328">
        <f t="shared" si="79"/>
        <v>116.27906976744187</v>
      </c>
      <c r="W176" s="328">
        <f t="shared" si="77"/>
        <v>81.395348837209312</v>
      </c>
      <c r="X176" s="328">
        <f t="shared" si="77"/>
        <v>85.465116279069775</v>
      </c>
      <c r="Y176" s="328">
        <f t="shared" si="77"/>
        <v>91.860465116279073</v>
      </c>
      <c r="Z176" s="328">
        <f t="shared" si="77"/>
        <v>90.697674418604649</v>
      </c>
      <c r="AA176" s="328">
        <f t="shared" si="77"/>
        <v>76.744186046511629</v>
      </c>
      <c r="AB176" s="328">
        <f t="shared" si="101"/>
        <v>128.48837209302326</v>
      </c>
      <c r="AC176" s="328">
        <f t="shared" si="101"/>
        <v>179.65116279069767</v>
      </c>
      <c r="AD176" s="328">
        <f t="shared" si="101"/>
        <v>207.55813953488376</v>
      </c>
      <c r="AE176" s="328">
        <f t="shared" si="98"/>
        <v>206.15012790697676</v>
      </c>
      <c r="AF176" s="328">
        <f t="shared" si="99"/>
        <v>228.97569767441863</v>
      </c>
      <c r="AG176" s="329">
        <f t="shared" si="99"/>
        <v>248.02507558139538</v>
      </c>
      <c r="AH176" s="767">
        <v>1</v>
      </c>
      <c r="AI176" s="768">
        <v>1</v>
      </c>
      <c r="AJ176" s="768">
        <v>1</v>
      </c>
      <c r="AK176" s="768">
        <v>1</v>
      </c>
      <c r="AL176" s="768">
        <v>1</v>
      </c>
      <c r="AM176" s="768">
        <v>1</v>
      </c>
      <c r="AN176" s="768">
        <v>1</v>
      </c>
      <c r="AO176" s="768">
        <v>1</v>
      </c>
      <c r="AP176" s="768">
        <v>1</v>
      </c>
      <c r="AQ176" s="768">
        <v>1</v>
      </c>
      <c r="AR176" s="768">
        <v>1</v>
      </c>
      <c r="AS176" s="768">
        <v>1</v>
      </c>
      <c r="AT176" s="768">
        <v>4</v>
      </c>
      <c r="AU176" s="768">
        <v>6</v>
      </c>
      <c r="AV176" s="770">
        <v>7</v>
      </c>
    </row>
    <row r="177" spans="2:48" ht="14.4" x14ac:dyDescent="0.3">
      <c r="B177" s="915"/>
      <c r="C177" s="1" t="s">
        <v>5</v>
      </c>
      <c r="D177" s="755">
        <v>9.4</v>
      </c>
      <c r="E177" s="755">
        <v>10.3</v>
      </c>
      <c r="F177" s="755">
        <v>13.9</v>
      </c>
      <c r="G177" s="755">
        <v>24.7</v>
      </c>
      <c r="H177" s="755">
        <v>35.700000000000003</v>
      </c>
      <c r="I177" s="755">
        <v>45.3</v>
      </c>
      <c r="J177" s="755">
        <v>65.2</v>
      </c>
      <c r="K177" s="755">
        <v>96.7</v>
      </c>
      <c r="L177" s="755">
        <v>135</v>
      </c>
      <c r="M177" s="755">
        <v>161.1</v>
      </c>
      <c r="N177" s="755">
        <v>146.69999999999999</v>
      </c>
      <c r="O177" s="755">
        <v>171.3</v>
      </c>
      <c r="P177" s="756">
        <v>164.06918999999999</v>
      </c>
      <c r="Q177" s="756">
        <v>188.29114999999999</v>
      </c>
      <c r="R177" s="756">
        <v>201.00674000000001</v>
      </c>
      <c r="S177" s="143">
        <f>100</f>
        <v>100</v>
      </c>
      <c r="T177" s="328">
        <f t="shared" si="79"/>
        <v>109.57446808510637</v>
      </c>
      <c r="U177" s="328">
        <f t="shared" si="79"/>
        <v>147.87234042553192</v>
      </c>
      <c r="V177" s="328">
        <f t="shared" si="79"/>
        <v>262.7659574468085</v>
      </c>
      <c r="W177" s="328">
        <f t="shared" si="77"/>
        <v>379.78723404255322</v>
      </c>
      <c r="X177" s="328">
        <f t="shared" si="77"/>
        <v>481.91489361702128</v>
      </c>
      <c r="Y177" s="328">
        <f t="shared" si="77"/>
        <v>693.61702127659566</v>
      </c>
      <c r="Z177" s="328">
        <f t="shared" si="77"/>
        <v>1028.7234042553191</v>
      </c>
      <c r="AA177" s="328">
        <f t="shared" si="77"/>
        <v>1436.1702127659573</v>
      </c>
      <c r="AB177" s="328">
        <f t="shared" si="101"/>
        <v>1713.8297872340424</v>
      </c>
      <c r="AC177" s="328">
        <f t="shared" si="101"/>
        <v>1560.6382978723402</v>
      </c>
      <c r="AD177" s="328">
        <f t="shared" si="101"/>
        <v>1822.3404255319149</v>
      </c>
      <c r="AE177" s="328">
        <f t="shared" si="98"/>
        <v>1745.4169148936166</v>
      </c>
      <c r="AF177" s="328">
        <f t="shared" si="99"/>
        <v>2003.0973404255317</v>
      </c>
      <c r="AG177" s="329">
        <f t="shared" si="99"/>
        <v>2138.3695744680849</v>
      </c>
      <c r="AH177" s="767">
        <v>1</v>
      </c>
      <c r="AI177" s="768">
        <v>1</v>
      </c>
      <c r="AJ177" s="768">
        <v>1</v>
      </c>
      <c r="AK177" s="768">
        <v>1</v>
      </c>
      <c r="AL177" s="768">
        <v>1</v>
      </c>
      <c r="AM177" s="768">
        <v>1</v>
      </c>
      <c r="AN177" s="768">
        <v>1</v>
      </c>
      <c r="AO177" s="768">
        <v>1</v>
      </c>
      <c r="AP177" s="768">
        <v>1</v>
      </c>
      <c r="AQ177" s="768">
        <v>1</v>
      </c>
      <c r="AR177" s="768">
        <v>1</v>
      </c>
      <c r="AS177" s="768">
        <v>1</v>
      </c>
      <c r="AT177" s="768">
        <v>4</v>
      </c>
      <c r="AU177" s="768">
        <v>6</v>
      </c>
      <c r="AV177" s="770">
        <v>7</v>
      </c>
    </row>
    <row r="178" spans="2:48" ht="14.4" x14ac:dyDescent="0.3">
      <c r="B178" s="915"/>
      <c r="C178" s="1" t="s">
        <v>6</v>
      </c>
      <c r="D178" s="755">
        <v>49.9</v>
      </c>
      <c r="E178" s="755">
        <v>52.099999999999994</v>
      </c>
      <c r="F178" s="755">
        <v>53.5</v>
      </c>
      <c r="G178" s="755">
        <v>68.2</v>
      </c>
      <c r="H178" s="755">
        <v>72.800000000000011</v>
      </c>
      <c r="I178" s="755">
        <v>87.3</v>
      </c>
      <c r="J178" s="755">
        <v>108.60000000000001</v>
      </c>
      <c r="K178" s="755">
        <v>144.9</v>
      </c>
      <c r="L178" s="755">
        <v>190.8</v>
      </c>
      <c r="M178" s="755">
        <v>228.79999999999998</v>
      </c>
      <c r="N178" s="755">
        <v>229.5</v>
      </c>
      <c r="O178" s="755">
        <v>260.39999999999998</v>
      </c>
      <c r="P178" s="756">
        <v>238.226822</v>
      </c>
      <c r="Q178" s="756">
        <v>275.16346399999998</v>
      </c>
      <c r="R178" s="756">
        <v>296.43345099999999</v>
      </c>
      <c r="S178" s="143">
        <f>100</f>
        <v>100</v>
      </c>
      <c r="T178" s="328">
        <f t="shared" si="79"/>
        <v>104.40881763527052</v>
      </c>
      <c r="U178" s="328">
        <f t="shared" si="79"/>
        <v>107.21442885771543</v>
      </c>
      <c r="V178" s="328">
        <f t="shared" si="79"/>
        <v>136.67334669338678</v>
      </c>
      <c r="W178" s="328">
        <f t="shared" si="77"/>
        <v>145.8917835671343</v>
      </c>
      <c r="X178" s="328">
        <f t="shared" si="77"/>
        <v>174.94989979959919</v>
      </c>
      <c r="Y178" s="328">
        <f t="shared" si="77"/>
        <v>217.63527054108218</v>
      </c>
      <c r="Z178" s="328">
        <f t="shared" si="77"/>
        <v>290.38076152304609</v>
      </c>
      <c r="AA178" s="328">
        <f t="shared" si="77"/>
        <v>382.36472945891785</v>
      </c>
      <c r="AB178" s="328">
        <f t="shared" si="101"/>
        <v>458.5170340681363</v>
      </c>
      <c r="AC178" s="328">
        <f t="shared" si="101"/>
        <v>459.91983967935874</v>
      </c>
      <c r="AD178" s="328">
        <f t="shared" si="101"/>
        <v>521.84368737474949</v>
      </c>
      <c r="AE178" s="328">
        <f t="shared" si="98"/>
        <v>477.4084609218437</v>
      </c>
      <c r="AF178" s="328">
        <f t="shared" si="99"/>
        <v>551.42978757515027</v>
      </c>
      <c r="AG178" s="329">
        <f t="shared" si="99"/>
        <v>594.0550120240481</v>
      </c>
      <c r="AH178" s="767">
        <v>1</v>
      </c>
      <c r="AI178" s="768">
        <v>1</v>
      </c>
      <c r="AJ178" s="768">
        <v>1</v>
      </c>
      <c r="AK178" s="768">
        <v>1</v>
      </c>
      <c r="AL178" s="768">
        <v>1</v>
      </c>
      <c r="AM178" s="768">
        <v>1</v>
      </c>
      <c r="AN178" s="768">
        <v>1</v>
      </c>
      <c r="AO178" s="768">
        <v>1</v>
      </c>
      <c r="AP178" s="768">
        <v>1</v>
      </c>
      <c r="AQ178" s="768">
        <v>1</v>
      </c>
      <c r="AR178" s="768">
        <v>1</v>
      </c>
      <c r="AS178" s="768">
        <v>1</v>
      </c>
      <c r="AT178" s="768">
        <v>4</v>
      </c>
      <c r="AU178" s="768">
        <v>6</v>
      </c>
      <c r="AV178" s="770">
        <v>7</v>
      </c>
    </row>
    <row r="179" spans="2:48" ht="14.4" x14ac:dyDescent="0.3">
      <c r="B179" s="916"/>
      <c r="C179" s="8" t="s">
        <v>7</v>
      </c>
      <c r="D179" s="565">
        <v>40.5</v>
      </c>
      <c r="E179" s="565">
        <v>41.8</v>
      </c>
      <c r="F179" s="565">
        <v>39.6</v>
      </c>
      <c r="G179" s="565">
        <v>43.5</v>
      </c>
      <c r="H179" s="565">
        <v>37.1</v>
      </c>
      <c r="I179" s="565">
        <v>42</v>
      </c>
      <c r="J179" s="565">
        <v>43.400000000000006</v>
      </c>
      <c r="K179" s="565">
        <v>48.2</v>
      </c>
      <c r="L179" s="565">
        <v>55.8</v>
      </c>
      <c r="M179" s="565">
        <v>67.699999999999989</v>
      </c>
      <c r="N179" s="565">
        <v>82.800000000000011</v>
      </c>
      <c r="O179" s="565">
        <v>89.1</v>
      </c>
      <c r="P179" s="565">
        <v>74.157632000000007</v>
      </c>
      <c r="Q179" s="565">
        <v>86.872314000000003</v>
      </c>
      <c r="R179" s="565">
        <v>95.426710999999997</v>
      </c>
      <c r="S179" s="143">
        <f>100</f>
        <v>100</v>
      </c>
      <c r="T179" s="328">
        <f t="shared" si="79"/>
        <v>103.20987654320987</v>
      </c>
      <c r="U179" s="328">
        <f t="shared" si="79"/>
        <v>97.777777777777771</v>
      </c>
      <c r="V179" s="328">
        <f t="shared" si="79"/>
        <v>107.4074074074074</v>
      </c>
      <c r="W179" s="328">
        <f t="shared" si="77"/>
        <v>91.604938271604937</v>
      </c>
      <c r="X179" s="328">
        <f t="shared" si="77"/>
        <v>103.70370370370371</v>
      </c>
      <c r="Y179" s="328">
        <f t="shared" si="77"/>
        <v>107.16049382716052</v>
      </c>
      <c r="Z179" s="328">
        <f t="shared" si="77"/>
        <v>119.01234567901234</v>
      </c>
      <c r="AA179" s="328">
        <f t="shared" si="77"/>
        <v>137.77777777777777</v>
      </c>
      <c r="AB179" s="328">
        <f t="shared" si="101"/>
        <v>167.16049382716048</v>
      </c>
      <c r="AC179" s="328">
        <f t="shared" si="101"/>
        <v>204.44444444444449</v>
      </c>
      <c r="AD179" s="328">
        <f t="shared" si="101"/>
        <v>220</v>
      </c>
      <c r="AE179" s="328">
        <f t="shared" si="98"/>
        <v>183.10526419753089</v>
      </c>
      <c r="AF179" s="328">
        <f t="shared" si="99"/>
        <v>214.49954074074074</v>
      </c>
      <c r="AG179" s="329">
        <f t="shared" si="99"/>
        <v>235.62150864197531</v>
      </c>
      <c r="AH179" s="771"/>
      <c r="AI179" s="772"/>
      <c r="AJ179" s="772"/>
      <c r="AK179" s="772"/>
      <c r="AL179" s="772"/>
      <c r="AM179" s="772"/>
      <c r="AN179" s="772"/>
      <c r="AO179" s="772"/>
      <c r="AP179" s="772"/>
      <c r="AQ179" s="772"/>
      <c r="AR179" s="772"/>
      <c r="AS179" s="772"/>
      <c r="AT179" s="772"/>
      <c r="AU179" s="772"/>
      <c r="AV179" s="773"/>
    </row>
    <row r="180" spans="2:48" ht="16.5" customHeight="1" x14ac:dyDescent="0.3">
      <c r="B180" s="915" t="s">
        <v>46</v>
      </c>
      <c r="C180" s="7" t="s">
        <v>2</v>
      </c>
      <c r="D180" s="755">
        <v>32.200000000000003</v>
      </c>
      <c r="E180" s="755">
        <v>27.9</v>
      </c>
      <c r="F180" s="755">
        <v>24.7</v>
      </c>
      <c r="G180" s="755">
        <v>23.7</v>
      </c>
      <c r="H180" s="755">
        <v>32.4</v>
      </c>
      <c r="I180" s="755">
        <v>30.4</v>
      </c>
      <c r="J180" s="755">
        <v>30.7</v>
      </c>
      <c r="K180" s="755">
        <v>16.2</v>
      </c>
      <c r="L180" s="755">
        <v>38.299999999999997</v>
      </c>
      <c r="M180" s="755">
        <v>43.7</v>
      </c>
      <c r="N180" s="755">
        <v>49.3</v>
      </c>
      <c r="O180" s="755">
        <v>58.1</v>
      </c>
      <c r="P180" s="756">
        <v>30.003177999999998</v>
      </c>
      <c r="Q180" s="756">
        <v>36.363121</v>
      </c>
      <c r="R180" s="756">
        <v>40.709251000000002</v>
      </c>
      <c r="S180" s="143">
        <f>100</f>
        <v>100</v>
      </c>
      <c r="T180" s="328">
        <f t="shared" si="79"/>
        <v>86.645962732919244</v>
      </c>
      <c r="U180" s="328">
        <f t="shared" si="79"/>
        <v>76.708074534161483</v>
      </c>
      <c r="V180" s="328">
        <f t="shared" si="79"/>
        <v>73.602484472049682</v>
      </c>
      <c r="W180" s="328">
        <f t="shared" si="77"/>
        <v>100.62111801242236</v>
      </c>
      <c r="X180" s="328">
        <f t="shared" si="77"/>
        <v>94.409937888198755</v>
      </c>
      <c r="Y180" s="328">
        <f t="shared" si="77"/>
        <v>95.341614906832291</v>
      </c>
      <c r="Z180" s="328">
        <f t="shared" si="77"/>
        <v>50.310559006211179</v>
      </c>
      <c r="AA180" s="328">
        <f t="shared" si="77"/>
        <v>118.94409937888196</v>
      </c>
      <c r="AB180" s="328">
        <f t="shared" si="101"/>
        <v>135.71428571428569</v>
      </c>
      <c r="AC180" s="328">
        <f t="shared" si="101"/>
        <v>153.10559006211179</v>
      </c>
      <c r="AD180" s="328">
        <f t="shared" si="101"/>
        <v>180.43478260869563</v>
      </c>
      <c r="AE180" s="328">
        <f t="shared" si="98"/>
        <v>93.177571428571412</v>
      </c>
      <c r="AF180" s="328">
        <f t="shared" si="99"/>
        <v>112.92894720496894</v>
      </c>
      <c r="AG180" s="329">
        <f t="shared" si="99"/>
        <v>126.4262453416149</v>
      </c>
      <c r="AH180" s="767">
        <v>1</v>
      </c>
      <c r="AI180" s="768">
        <v>1</v>
      </c>
      <c r="AJ180" s="768">
        <v>1</v>
      </c>
      <c r="AK180" s="768">
        <v>1</v>
      </c>
      <c r="AL180" s="768">
        <v>1</v>
      </c>
      <c r="AM180" s="768">
        <v>1</v>
      </c>
      <c r="AN180" s="768">
        <v>1</v>
      </c>
      <c r="AO180" s="768">
        <v>1</v>
      </c>
      <c r="AP180" s="768">
        <v>1</v>
      </c>
      <c r="AQ180" s="768">
        <v>1</v>
      </c>
      <c r="AR180" s="768">
        <v>1</v>
      </c>
      <c r="AS180" s="768">
        <v>1</v>
      </c>
      <c r="AT180" s="768">
        <v>4</v>
      </c>
      <c r="AU180" s="768">
        <v>6</v>
      </c>
      <c r="AV180" s="770">
        <v>7</v>
      </c>
    </row>
    <row r="181" spans="2:48" ht="14.4" x14ac:dyDescent="0.3">
      <c r="B181" s="915"/>
      <c r="C181" s="1" t="s">
        <v>3</v>
      </c>
      <c r="D181" s="755">
        <v>31.5</v>
      </c>
      <c r="E181" s="755">
        <v>40.799999999999997</v>
      </c>
      <c r="F181" s="755">
        <v>27.2</v>
      </c>
      <c r="G181" s="755">
        <v>38.200000000000003</v>
      </c>
      <c r="H181" s="755">
        <v>35.4</v>
      </c>
      <c r="I181" s="755">
        <v>36.6</v>
      </c>
      <c r="J181" s="755">
        <v>36.700000000000003</v>
      </c>
      <c r="K181" s="755">
        <v>42.2</v>
      </c>
      <c r="L181" s="755">
        <v>41.6</v>
      </c>
      <c r="M181" s="755">
        <v>55</v>
      </c>
      <c r="N181" s="755">
        <v>58.9</v>
      </c>
      <c r="O181" s="755">
        <v>65.3</v>
      </c>
      <c r="P181" s="756">
        <v>56.149290000000001</v>
      </c>
      <c r="Q181" s="756">
        <v>69.209693999999999</v>
      </c>
      <c r="R181" s="756">
        <v>76.690101999999996</v>
      </c>
      <c r="S181" s="143">
        <f>100</f>
        <v>100</v>
      </c>
      <c r="T181" s="328">
        <f t="shared" si="79"/>
        <v>129.52380952380952</v>
      </c>
      <c r="U181" s="328">
        <f t="shared" si="79"/>
        <v>86.349206349206355</v>
      </c>
      <c r="V181" s="328">
        <f t="shared" si="79"/>
        <v>121.26984126984128</v>
      </c>
      <c r="W181" s="328">
        <f t="shared" si="77"/>
        <v>112.38095238095238</v>
      </c>
      <c r="X181" s="328">
        <f t="shared" si="77"/>
        <v>116.19047619047619</v>
      </c>
      <c r="Y181" s="328">
        <f t="shared" si="77"/>
        <v>116.50793650793652</v>
      </c>
      <c r="Z181" s="328">
        <f t="shared" si="77"/>
        <v>133.96825396825398</v>
      </c>
      <c r="AA181" s="328">
        <f t="shared" si="77"/>
        <v>132.06349206349208</v>
      </c>
      <c r="AB181" s="328">
        <f t="shared" si="101"/>
        <v>174.60317460317461</v>
      </c>
      <c r="AC181" s="328">
        <f t="shared" si="101"/>
        <v>186.98412698412699</v>
      </c>
      <c r="AD181" s="328">
        <f t="shared" si="101"/>
        <v>207.30158730158729</v>
      </c>
      <c r="AE181" s="328">
        <f t="shared" ref="AE181:AE182" si="102">P181*100/$D181</f>
        <v>178.25171428571429</v>
      </c>
      <c r="AF181" s="328">
        <f t="shared" ref="AF181:AG182" si="103">Q181*100/$D181</f>
        <v>219.71331428571429</v>
      </c>
      <c r="AG181" s="329">
        <f t="shared" si="103"/>
        <v>243.46064126984126</v>
      </c>
      <c r="AH181" s="767">
        <v>1</v>
      </c>
      <c r="AI181" s="768">
        <v>1</v>
      </c>
      <c r="AJ181" s="768">
        <v>1</v>
      </c>
      <c r="AK181" s="768">
        <v>1</v>
      </c>
      <c r="AL181" s="768">
        <v>1</v>
      </c>
      <c r="AM181" s="768">
        <v>1</v>
      </c>
      <c r="AN181" s="768">
        <v>1</v>
      </c>
      <c r="AO181" s="768">
        <v>1</v>
      </c>
      <c r="AP181" s="768">
        <v>1</v>
      </c>
      <c r="AQ181" s="768">
        <v>1</v>
      </c>
      <c r="AR181" s="768">
        <v>1</v>
      </c>
      <c r="AS181" s="768">
        <v>1</v>
      </c>
      <c r="AT181" s="768">
        <v>4</v>
      </c>
      <c r="AU181" s="768">
        <v>6</v>
      </c>
      <c r="AV181" s="770">
        <v>7</v>
      </c>
    </row>
    <row r="182" spans="2:48" ht="14.4" x14ac:dyDescent="0.3">
      <c r="B182" s="915"/>
      <c r="C182" s="1" t="s">
        <v>4</v>
      </c>
      <c r="D182" s="755">
        <v>40.700000000000003</v>
      </c>
      <c r="E182" s="755">
        <v>46.8</v>
      </c>
      <c r="F182" s="755">
        <v>41.5</v>
      </c>
      <c r="G182" s="755">
        <v>31.3</v>
      </c>
      <c r="H182" s="755">
        <v>37.9</v>
      </c>
      <c r="I182" s="755">
        <v>44.4</v>
      </c>
      <c r="J182" s="755">
        <v>50.9</v>
      </c>
      <c r="K182" s="755">
        <v>55.2</v>
      </c>
      <c r="L182" s="755">
        <v>64.400000000000006</v>
      </c>
      <c r="M182" s="755">
        <v>72.900000000000006</v>
      </c>
      <c r="N182" s="755">
        <v>85.3</v>
      </c>
      <c r="O182" s="755">
        <v>106.8</v>
      </c>
      <c r="P182" s="756">
        <v>106.07550000000001</v>
      </c>
      <c r="Q182" s="756">
        <v>117.82049000000001</v>
      </c>
      <c r="R182" s="756">
        <v>127.63997999999999</v>
      </c>
      <c r="S182" s="143">
        <f>100</f>
        <v>100</v>
      </c>
      <c r="T182" s="328">
        <f t="shared" si="79"/>
        <v>114.98771498771498</v>
      </c>
      <c r="U182" s="328">
        <f t="shared" si="79"/>
        <v>101.96560196560196</v>
      </c>
      <c r="V182" s="328">
        <f t="shared" si="79"/>
        <v>76.904176904176893</v>
      </c>
      <c r="W182" s="328">
        <f t="shared" si="77"/>
        <v>93.120393120393118</v>
      </c>
      <c r="X182" s="328">
        <f t="shared" si="77"/>
        <v>109.09090909090908</v>
      </c>
      <c r="Y182" s="328">
        <f t="shared" ref="Y182:AB245" si="104">J182*100/$D182</f>
        <v>125.06142506142506</v>
      </c>
      <c r="Z182" s="328">
        <f t="shared" si="104"/>
        <v>135.62653562653563</v>
      </c>
      <c r="AA182" s="328">
        <f t="shared" si="104"/>
        <v>158.23095823095824</v>
      </c>
      <c r="AB182" s="328">
        <f t="shared" si="104"/>
        <v>179.11547911547913</v>
      </c>
      <c r="AC182" s="328">
        <f t="shared" ref="AC182:AD244" si="105">N182*100/$D182</f>
        <v>209.58230958230956</v>
      </c>
      <c r="AD182" s="328">
        <f t="shared" si="105"/>
        <v>262.40786240786241</v>
      </c>
      <c r="AE182" s="328">
        <f t="shared" si="102"/>
        <v>260.62776412776412</v>
      </c>
      <c r="AF182" s="328">
        <f t="shared" si="103"/>
        <v>289.48523341523344</v>
      </c>
      <c r="AG182" s="329">
        <f t="shared" si="103"/>
        <v>313.61174447174443</v>
      </c>
      <c r="AH182" s="767">
        <v>1</v>
      </c>
      <c r="AI182" s="768">
        <v>1</v>
      </c>
      <c r="AJ182" s="768">
        <v>1</v>
      </c>
      <c r="AK182" s="768">
        <v>1</v>
      </c>
      <c r="AL182" s="768">
        <v>1</v>
      </c>
      <c r="AM182" s="768">
        <v>1</v>
      </c>
      <c r="AN182" s="768">
        <v>1</v>
      </c>
      <c r="AO182" s="768">
        <v>1</v>
      </c>
      <c r="AP182" s="768">
        <v>1</v>
      </c>
      <c r="AQ182" s="768">
        <v>1</v>
      </c>
      <c r="AR182" s="768">
        <v>1</v>
      </c>
      <c r="AS182" s="768">
        <v>1</v>
      </c>
      <c r="AT182" s="768">
        <v>4</v>
      </c>
      <c r="AU182" s="768">
        <v>6</v>
      </c>
      <c r="AV182" s="770">
        <v>7</v>
      </c>
    </row>
    <row r="183" spans="2:48" ht="14.4" x14ac:dyDescent="0.3">
      <c r="B183" s="915"/>
      <c r="C183" s="1" t="s">
        <v>5</v>
      </c>
      <c r="D183" s="755">
        <v>102.3</v>
      </c>
      <c r="E183" s="755">
        <v>64.099999999999994</v>
      </c>
      <c r="F183" s="755">
        <v>60.9</v>
      </c>
      <c r="G183" s="755">
        <v>70.3</v>
      </c>
      <c r="H183" s="755">
        <v>53.6</v>
      </c>
      <c r="I183" s="755">
        <v>50.6</v>
      </c>
      <c r="J183" s="755">
        <v>70.599999999999994</v>
      </c>
      <c r="K183" s="755">
        <v>75.599999999999994</v>
      </c>
      <c r="L183" s="755">
        <v>84.3</v>
      </c>
      <c r="M183" s="755">
        <v>96.2</v>
      </c>
      <c r="N183" s="755">
        <v>87.3</v>
      </c>
      <c r="O183" s="755">
        <v>105.3</v>
      </c>
      <c r="P183" s="756">
        <v>100.85514000000001</v>
      </c>
      <c r="Q183" s="756">
        <v>115.74464999999999</v>
      </c>
      <c r="R183" s="756">
        <v>123.55316000000001</v>
      </c>
      <c r="S183" s="143">
        <f>100</f>
        <v>100</v>
      </c>
      <c r="T183" s="328">
        <f t="shared" si="79"/>
        <v>62.658846529814262</v>
      </c>
      <c r="U183" s="328">
        <f t="shared" si="79"/>
        <v>59.530791788856305</v>
      </c>
      <c r="V183" s="328">
        <f t="shared" si="79"/>
        <v>68.719452590420332</v>
      </c>
      <c r="W183" s="328">
        <f t="shared" si="79"/>
        <v>52.394916911045947</v>
      </c>
      <c r="X183" s="328">
        <f t="shared" si="79"/>
        <v>49.462365591397848</v>
      </c>
      <c r="Y183" s="328">
        <f t="shared" si="104"/>
        <v>69.01270772238513</v>
      </c>
      <c r="Z183" s="328">
        <f t="shared" si="104"/>
        <v>73.900293255131956</v>
      </c>
      <c r="AA183" s="328">
        <f t="shared" si="104"/>
        <v>82.404692082111438</v>
      </c>
      <c r="AB183" s="328">
        <f t="shared" si="104"/>
        <v>94.037145650048885</v>
      </c>
      <c r="AC183" s="328">
        <f t="shared" si="105"/>
        <v>85.337243401759537</v>
      </c>
      <c r="AD183" s="328">
        <f t="shared" si="105"/>
        <v>102.9325513196481</v>
      </c>
      <c r="AE183" s="328">
        <f t="shared" ref="AE183:AE184" si="106">P183*100/$D183</f>
        <v>98.587624633431105</v>
      </c>
      <c r="AF183" s="328">
        <f t="shared" ref="AF183:AG184" si="107">Q183*100/$D183</f>
        <v>113.14237536656891</v>
      </c>
      <c r="AG183" s="329">
        <f t="shared" si="107"/>
        <v>120.7753274682307</v>
      </c>
      <c r="AH183" s="767">
        <v>1</v>
      </c>
      <c r="AI183" s="768">
        <v>1</v>
      </c>
      <c r="AJ183" s="768">
        <v>1</v>
      </c>
      <c r="AK183" s="768">
        <v>1</v>
      </c>
      <c r="AL183" s="768">
        <v>1</v>
      </c>
      <c r="AM183" s="768">
        <v>1</v>
      </c>
      <c r="AN183" s="768">
        <v>1</v>
      </c>
      <c r="AO183" s="768">
        <v>1</v>
      </c>
      <c r="AP183" s="768">
        <v>1</v>
      </c>
      <c r="AQ183" s="768">
        <v>1</v>
      </c>
      <c r="AR183" s="768">
        <v>1</v>
      </c>
      <c r="AS183" s="768">
        <v>1</v>
      </c>
      <c r="AT183" s="768">
        <v>4</v>
      </c>
      <c r="AU183" s="768">
        <v>6</v>
      </c>
      <c r="AV183" s="770">
        <v>7</v>
      </c>
    </row>
    <row r="184" spans="2:48" ht="14.4" x14ac:dyDescent="0.3">
      <c r="B184" s="915"/>
      <c r="C184" s="1" t="s">
        <v>6</v>
      </c>
      <c r="D184" s="755">
        <v>206.7</v>
      </c>
      <c r="E184" s="755">
        <v>179.59999999999997</v>
      </c>
      <c r="F184" s="755">
        <v>154.30000000000001</v>
      </c>
      <c r="G184" s="755">
        <v>163.5</v>
      </c>
      <c r="H184" s="755">
        <v>159.29999999999998</v>
      </c>
      <c r="I184" s="755">
        <v>162</v>
      </c>
      <c r="J184" s="755">
        <v>188.9</v>
      </c>
      <c r="K184" s="755">
        <v>189.2</v>
      </c>
      <c r="L184" s="755">
        <v>228.60000000000002</v>
      </c>
      <c r="M184" s="755">
        <v>267.8</v>
      </c>
      <c r="N184" s="755">
        <v>280.8</v>
      </c>
      <c r="O184" s="755">
        <v>335.5</v>
      </c>
      <c r="P184" s="756">
        <v>293.08310800000004</v>
      </c>
      <c r="Q184" s="756">
        <v>339.13795499999998</v>
      </c>
      <c r="R184" s="756">
        <v>368.59249299999999</v>
      </c>
      <c r="S184" s="143">
        <f>100</f>
        <v>100</v>
      </c>
      <c r="T184" s="328">
        <f t="shared" si="79"/>
        <v>86.889211417513295</v>
      </c>
      <c r="U184" s="328">
        <f t="shared" si="79"/>
        <v>74.649250120948253</v>
      </c>
      <c r="V184" s="328">
        <f t="shared" si="79"/>
        <v>79.100145137880986</v>
      </c>
      <c r="W184" s="328">
        <f t="shared" si="79"/>
        <v>77.068214804063857</v>
      </c>
      <c r="X184" s="328">
        <f t="shared" si="79"/>
        <v>78.374455732946302</v>
      </c>
      <c r="Y184" s="328">
        <f t="shared" si="104"/>
        <v>91.388485728108378</v>
      </c>
      <c r="Z184" s="328">
        <f t="shared" si="104"/>
        <v>91.533623609095315</v>
      </c>
      <c r="AA184" s="328">
        <f t="shared" si="104"/>
        <v>110.59506531204647</v>
      </c>
      <c r="AB184" s="328">
        <f t="shared" si="104"/>
        <v>129.55974842767296</v>
      </c>
      <c r="AC184" s="328">
        <f t="shared" si="105"/>
        <v>135.84905660377359</v>
      </c>
      <c r="AD184" s="328">
        <f t="shared" si="105"/>
        <v>162.31253023705855</v>
      </c>
      <c r="AE184" s="328">
        <f t="shared" si="106"/>
        <v>141.7915374939526</v>
      </c>
      <c r="AF184" s="328">
        <f t="shared" si="107"/>
        <v>164.07254716981134</v>
      </c>
      <c r="AG184" s="329">
        <f t="shared" si="107"/>
        <v>178.32244460570874</v>
      </c>
      <c r="AH184" s="767">
        <v>1</v>
      </c>
      <c r="AI184" s="768">
        <v>1</v>
      </c>
      <c r="AJ184" s="768">
        <v>1</v>
      </c>
      <c r="AK184" s="768">
        <v>1</v>
      </c>
      <c r="AL184" s="768">
        <v>1</v>
      </c>
      <c r="AM184" s="768">
        <v>1</v>
      </c>
      <c r="AN184" s="768">
        <v>1</v>
      </c>
      <c r="AO184" s="768">
        <v>1</v>
      </c>
      <c r="AP184" s="768">
        <v>1</v>
      </c>
      <c r="AQ184" s="768">
        <v>1</v>
      </c>
      <c r="AR184" s="768">
        <v>1</v>
      </c>
      <c r="AS184" s="768">
        <v>1</v>
      </c>
      <c r="AT184" s="768">
        <v>4</v>
      </c>
      <c r="AU184" s="768">
        <v>6</v>
      </c>
      <c r="AV184" s="770">
        <v>7</v>
      </c>
    </row>
    <row r="185" spans="2:48" ht="14.4" x14ac:dyDescent="0.3">
      <c r="B185" s="916"/>
      <c r="C185" s="8" t="s">
        <v>7</v>
      </c>
      <c r="D185" s="565">
        <v>104.4</v>
      </c>
      <c r="E185" s="565">
        <v>115.49999999999999</v>
      </c>
      <c r="F185" s="565">
        <v>93.4</v>
      </c>
      <c r="G185" s="565">
        <v>93.2</v>
      </c>
      <c r="H185" s="565">
        <v>105.69999999999999</v>
      </c>
      <c r="I185" s="565">
        <v>111.4</v>
      </c>
      <c r="J185" s="565">
        <v>118.30000000000001</v>
      </c>
      <c r="K185" s="565">
        <v>113.60000000000001</v>
      </c>
      <c r="L185" s="565">
        <v>144.30000000000001</v>
      </c>
      <c r="M185" s="565">
        <v>171.60000000000002</v>
      </c>
      <c r="N185" s="565">
        <v>193.5</v>
      </c>
      <c r="O185" s="565">
        <v>230.2</v>
      </c>
      <c r="P185" s="565">
        <v>192.227968</v>
      </c>
      <c r="Q185" s="565">
        <v>223.393305</v>
      </c>
      <c r="R185" s="565">
        <v>245.039333</v>
      </c>
      <c r="S185" s="143">
        <f>100</f>
        <v>100</v>
      </c>
      <c r="T185" s="328">
        <f t="shared" si="79"/>
        <v>110.63218390804596</v>
      </c>
      <c r="U185" s="328">
        <f t="shared" si="79"/>
        <v>89.46360153256704</v>
      </c>
      <c r="V185" s="328">
        <f t="shared" si="79"/>
        <v>89.272030651340998</v>
      </c>
      <c r="W185" s="328">
        <f t="shared" si="79"/>
        <v>101.24521072796932</v>
      </c>
      <c r="X185" s="328">
        <f t="shared" si="79"/>
        <v>106.70498084291187</v>
      </c>
      <c r="Y185" s="328">
        <f t="shared" si="104"/>
        <v>113.31417624521075</v>
      </c>
      <c r="Z185" s="328">
        <f t="shared" si="104"/>
        <v>108.81226053639845</v>
      </c>
      <c r="AA185" s="328">
        <f t="shared" si="104"/>
        <v>138.2183908045977</v>
      </c>
      <c r="AB185" s="328">
        <f t="shared" si="104"/>
        <v>164.36781609195404</v>
      </c>
      <c r="AC185" s="328">
        <f t="shared" si="105"/>
        <v>185.34482758620689</v>
      </c>
      <c r="AD185" s="328">
        <f t="shared" si="105"/>
        <v>220.49808429118772</v>
      </c>
      <c r="AE185" s="328">
        <f t="shared" ref="AE185:AE186" si="108">P185*100/$D185</f>
        <v>184.12640613026818</v>
      </c>
      <c r="AF185" s="328">
        <f t="shared" ref="AF185:AG186" si="109">Q185*100/$D185</f>
        <v>213.97826149425285</v>
      </c>
      <c r="AG185" s="329">
        <f t="shared" si="109"/>
        <v>234.71200478927202</v>
      </c>
      <c r="AH185" s="771"/>
      <c r="AI185" s="772"/>
      <c r="AJ185" s="772"/>
      <c r="AK185" s="772"/>
      <c r="AL185" s="772"/>
      <c r="AM185" s="772"/>
      <c r="AN185" s="772"/>
      <c r="AO185" s="772"/>
      <c r="AP185" s="772"/>
      <c r="AQ185" s="772"/>
      <c r="AR185" s="772"/>
      <c r="AS185" s="772"/>
      <c r="AT185" s="772"/>
      <c r="AU185" s="772"/>
      <c r="AV185" s="773"/>
    </row>
    <row r="186" spans="2:48" ht="16.5" customHeight="1" x14ac:dyDescent="0.3">
      <c r="B186" s="915" t="s">
        <v>47</v>
      </c>
      <c r="C186" s="1" t="s">
        <v>2</v>
      </c>
      <c r="D186" s="755">
        <v>12.2</v>
      </c>
      <c r="E186" s="755">
        <v>4.5</v>
      </c>
      <c r="F186" s="755">
        <v>84.1</v>
      </c>
      <c r="G186" s="755">
        <v>154.5</v>
      </c>
      <c r="H186" s="755">
        <v>405.3</v>
      </c>
      <c r="I186" s="755">
        <v>574.5</v>
      </c>
      <c r="J186" s="755">
        <v>493.7</v>
      </c>
      <c r="K186" s="755">
        <v>508.1</v>
      </c>
      <c r="L186" s="755">
        <v>491</v>
      </c>
      <c r="M186" s="755">
        <v>469.2</v>
      </c>
      <c r="N186" s="755">
        <v>447.9</v>
      </c>
      <c r="O186" s="755">
        <v>505</v>
      </c>
      <c r="P186" s="756">
        <v>708.38341000000003</v>
      </c>
      <c r="Q186" s="756">
        <v>848.72076000000004</v>
      </c>
      <c r="R186" s="756">
        <v>944.49896000000001</v>
      </c>
      <c r="S186" s="143">
        <f>100</f>
        <v>100</v>
      </c>
      <c r="T186" s="328">
        <f t="shared" si="79"/>
        <v>36.885245901639344</v>
      </c>
      <c r="U186" s="328">
        <f t="shared" si="79"/>
        <v>689.34426229508199</v>
      </c>
      <c r="V186" s="328">
        <f t="shared" si="79"/>
        <v>1266.3934426229509</v>
      </c>
      <c r="W186" s="328">
        <f t="shared" si="79"/>
        <v>3322.1311475409839</v>
      </c>
      <c r="X186" s="328">
        <f t="shared" si="79"/>
        <v>4709.0163934426237</v>
      </c>
      <c r="Y186" s="328">
        <f t="shared" si="104"/>
        <v>4046.7213114754099</v>
      </c>
      <c r="Z186" s="328">
        <f t="shared" si="104"/>
        <v>4164.7540983606559</v>
      </c>
      <c r="AA186" s="328">
        <f t="shared" si="104"/>
        <v>4024.5901639344265</v>
      </c>
      <c r="AB186" s="328">
        <f t="shared" si="104"/>
        <v>3845.9016393442625</v>
      </c>
      <c r="AC186" s="328">
        <f t="shared" si="105"/>
        <v>3671.3114754098365</v>
      </c>
      <c r="AD186" s="328">
        <f t="shared" si="105"/>
        <v>4139.3442622950824</v>
      </c>
      <c r="AE186" s="328">
        <f t="shared" si="108"/>
        <v>5806.4213934426234</v>
      </c>
      <c r="AF186" s="328">
        <f t="shared" si="109"/>
        <v>6956.7275409836075</v>
      </c>
      <c r="AG186" s="329">
        <f t="shared" si="109"/>
        <v>7741.7947540983614</v>
      </c>
      <c r="AH186" s="767">
        <v>1</v>
      </c>
      <c r="AI186" s="768">
        <v>1</v>
      </c>
      <c r="AJ186" s="768">
        <v>1</v>
      </c>
      <c r="AK186" s="768">
        <v>1</v>
      </c>
      <c r="AL186" s="768">
        <v>1</v>
      </c>
      <c r="AM186" s="768">
        <v>1</v>
      </c>
      <c r="AN186" s="768">
        <v>1</v>
      </c>
      <c r="AO186" s="768">
        <v>1</v>
      </c>
      <c r="AP186" s="768">
        <v>1</v>
      </c>
      <c r="AQ186" s="768">
        <v>1</v>
      </c>
      <c r="AR186" s="768">
        <v>1</v>
      </c>
      <c r="AS186" s="768">
        <v>1</v>
      </c>
      <c r="AT186" s="768">
        <v>4</v>
      </c>
      <c r="AU186" s="768">
        <v>6</v>
      </c>
      <c r="AV186" s="770">
        <v>7</v>
      </c>
    </row>
    <row r="187" spans="2:48" ht="14.4" x14ac:dyDescent="0.3">
      <c r="B187" s="915"/>
      <c r="C187" s="1" t="s">
        <v>3</v>
      </c>
      <c r="D187" s="755">
        <v>12.1</v>
      </c>
      <c r="E187" s="755">
        <v>99.3</v>
      </c>
      <c r="F187" s="755">
        <v>27.8</v>
      </c>
      <c r="G187" s="755">
        <v>149.19999999999999</v>
      </c>
      <c r="H187" s="755">
        <v>144.4</v>
      </c>
      <c r="I187" s="755">
        <v>179.7</v>
      </c>
      <c r="J187" s="755">
        <v>201.3</v>
      </c>
      <c r="K187" s="755">
        <v>223.9</v>
      </c>
      <c r="L187" s="755">
        <v>174.9</v>
      </c>
      <c r="M187" s="755">
        <v>203.2</v>
      </c>
      <c r="N187" s="755">
        <v>205</v>
      </c>
      <c r="O187" s="755">
        <v>202.2</v>
      </c>
      <c r="P187" s="756">
        <v>211.50308999999999</v>
      </c>
      <c r="Q187" s="756">
        <v>215.00665000000001</v>
      </c>
      <c r="R187" s="756">
        <v>236.33994999999999</v>
      </c>
      <c r="S187" s="143">
        <f>100</f>
        <v>100</v>
      </c>
      <c r="T187" s="328">
        <f t="shared" si="79"/>
        <v>820.6611570247934</v>
      </c>
      <c r="U187" s="328">
        <f t="shared" si="79"/>
        <v>229.75206611570249</v>
      </c>
      <c r="V187" s="328">
        <f t="shared" si="79"/>
        <v>1233.0578512396694</v>
      </c>
      <c r="W187" s="328">
        <f t="shared" si="79"/>
        <v>1193.3884297520663</v>
      </c>
      <c r="X187" s="328">
        <f t="shared" si="79"/>
        <v>1485.1239669421489</v>
      </c>
      <c r="Y187" s="328">
        <f t="shared" si="104"/>
        <v>1663.6363636363637</v>
      </c>
      <c r="Z187" s="328">
        <f t="shared" si="104"/>
        <v>1850.413223140496</v>
      </c>
      <c r="AA187" s="328">
        <f t="shared" si="104"/>
        <v>1445.4545454545455</v>
      </c>
      <c r="AB187" s="328">
        <f t="shared" si="104"/>
        <v>1679.3388429752067</v>
      </c>
      <c r="AC187" s="328">
        <f t="shared" si="105"/>
        <v>1694.2148760330579</v>
      </c>
      <c r="AD187" s="328">
        <f t="shared" si="105"/>
        <v>1671.0743801652893</v>
      </c>
      <c r="AE187" s="328">
        <f t="shared" ref="AE187:AE188" si="110">P187*100/$D187</f>
        <v>1747.9594214876031</v>
      </c>
      <c r="AF187" s="328">
        <f t="shared" ref="AF187:AG188" si="111">Q187*100/$D187</f>
        <v>1776.9144628099175</v>
      </c>
      <c r="AG187" s="329">
        <f t="shared" si="111"/>
        <v>1953.2227272727273</v>
      </c>
      <c r="AH187" s="767">
        <v>1</v>
      </c>
      <c r="AI187" s="768">
        <v>1</v>
      </c>
      <c r="AJ187" s="768">
        <v>1</v>
      </c>
      <c r="AK187" s="768">
        <v>1</v>
      </c>
      <c r="AL187" s="768">
        <v>1</v>
      </c>
      <c r="AM187" s="768">
        <v>1</v>
      </c>
      <c r="AN187" s="768">
        <v>1</v>
      </c>
      <c r="AO187" s="768">
        <v>1</v>
      </c>
      <c r="AP187" s="768">
        <v>1</v>
      </c>
      <c r="AQ187" s="768">
        <v>1</v>
      </c>
      <c r="AR187" s="768">
        <v>1</v>
      </c>
      <c r="AS187" s="768">
        <v>1</v>
      </c>
      <c r="AT187" s="768">
        <v>4</v>
      </c>
      <c r="AU187" s="768">
        <v>6</v>
      </c>
      <c r="AV187" s="770">
        <v>7</v>
      </c>
    </row>
    <row r="188" spans="2:48" ht="14.4" x14ac:dyDescent="0.3">
      <c r="B188" s="915"/>
      <c r="C188" s="1" t="s">
        <v>4</v>
      </c>
      <c r="D188" s="755">
        <v>113.4</v>
      </c>
      <c r="E188" s="755">
        <v>167.8</v>
      </c>
      <c r="F188" s="755">
        <v>235.4</v>
      </c>
      <c r="G188" s="755">
        <v>125.1</v>
      </c>
      <c r="H188" s="755">
        <v>74.400000000000006</v>
      </c>
      <c r="I188" s="755">
        <v>164.1</v>
      </c>
      <c r="J188" s="755">
        <v>146.19999999999999</v>
      </c>
      <c r="K188" s="755">
        <v>111.8</v>
      </c>
      <c r="L188" s="755">
        <v>205.2</v>
      </c>
      <c r="M188" s="755">
        <v>116.7</v>
      </c>
      <c r="N188" s="755">
        <v>97</v>
      </c>
      <c r="O188" s="755">
        <v>157.9</v>
      </c>
      <c r="P188" s="756">
        <v>150.96313000000001</v>
      </c>
      <c r="Q188" s="756">
        <v>145.42699999999999</v>
      </c>
      <c r="R188" s="756">
        <v>156.27707000000001</v>
      </c>
      <c r="S188" s="143">
        <f>100</f>
        <v>100</v>
      </c>
      <c r="T188" s="328">
        <f t="shared" si="79"/>
        <v>147.97178130511463</v>
      </c>
      <c r="U188" s="328">
        <f t="shared" si="79"/>
        <v>207.58377425044091</v>
      </c>
      <c r="V188" s="328">
        <f t="shared" si="79"/>
        <v>110.31746031746032</v>
      </c>
      <c r="W188" s="328">
        <f t="shared" si="79"/>
        <v>65.608465608465607</v>
      </c>
      <c r="X188" s="328">
        <f t="shared" si="79"/>
        <v>144.70899470899471</v>
      </c>
      <c r="Y188" s="328">
        <f t="shared" si="104"/>
        <v>128.92416225749557</v>
      </c>
      <c r="Z188" s="328">
        <f t="shared" si="104"/>
        <v>98.589065255731924</v>
      </c>
      <c r="AA188" s="328">
        <f t="shared" si="104"/>
        <v>180.95238095238093</v>
      </c>
      <c r="AB188" s="328">
        <f t="shared" si="104"/>
        <v>102.91005291005291</v>
      </c>
      <c r="AC188" s="328">
        <f t="shared" si="105"/>
        <v>85.537918871252202</v>
      </c>
      <c r="AD188" s="328">
        <f t="shared" si="105"/>
        <v>139.2416225749559</v>
      </c>
      <c r="AE188" s="328">
        <f t="shared" si="110"/>
        <v>133.1244532627866</v>
      </c>
      <c r="AF188" s="328">
        <f t="shared" si="111"/>
        <v>128.24250440917106</v>
      </c>
      <c r="AG188" s="329">
        <f t="shared" si="111"/>
        <v>137.81046737213404</v>
      </c>
      <c r="AH188" s="767">
        <v>1</v>
      </c>
      <c r="AI188" s="768">
        <v>1</v>
      </c>
      <c r="AJ188" s="768">
        <v>1</v>
      </c>
      <c r="AK188" s="768">
        <v>1</v>
      </c>
      <c r="AL188" s="768">
        <v>1</v>
      </c>
      <c r="AM188" s="768">
        <v>1</v>
      </c>
      <c r="AN188" s="768">
        <v>1</v>
      </c>
      <c r="AO188" s="768">
        <v>1</v>
      </c>
      <c r="AP188" s="768">
        <v>1</v>
      </c>
      <c r="AQ188" s="768">
        <v>1</v>
      </c>
      <c r="AR188" s="768">
        <v>1</v>
      </c>
      <c r="AS188" s="768">
        <v>1</v>
      </c>
      <c r="AT188" s="768">
        <v>4</v>
      </c>
      <c r="AU188" s="768">
        <v>6</v>
      </c>
      <c r="AV188" s="770">
        <v>7</v>
      </c>
    </row>
    <row r="189" spans="2:48" ht="14.4" x14ac:dyDescent="0.3">
      <c r="B189" s="915"/>
      <c r="C189" s="1" t="s">
        <v>5</v>
      </c>
      <c r="D189" s="755">
        <v>887.7</v>
      </c>
      <c r="E189" s="755">
        <v>927.3</v>
      </c>
      <c r="F189" s="755">
        <v>990.2</v>
      </c>
      <c r="G189" s="755">
        <v>1034.8</v>
      </c>
      <c r="H189" s="755">
        <v>889.4</v>
      </c>
      <c r="I189" s="755">
        <v>780.5</v>
      </c>
      <c r="J189" s="755">
        <v>458</v>
      </c>
      <c r="K189" s="755">
        <v>759.8</v>
      </c>
      <c r="L189" s="755">
        <v>872.6</v>
      </c>
      <c r="M189" s="755">
        <v>1019.8</v>
      </c>
      <c r="N189" s="755">
        <v>1111.4000000000001</v>
      </c>
      <c r="O189" s="755">
        <v>1233.3</v>
      </c>
      <c r="P189" s="756">
        <v>1201.7985000000001</v>
      </c>
      <c r="Q189" s="756">
        <v>1171.2606000000001</v>
      </c>
      <c r="R189" s="756">
        <v>1245.0536</v>
      </c>
      <c r="S189" s="143">
        <f>100</f>
        <v>100</v>
      </c>
      <c r="T189" s="328">
        <f t="shared" si="79"/>
        <v>104.46096654275092</v>
      </c>
      <c r="U189" s="328">
        <f t="shared" si="79"/>
        <v>111.54669370282753</v>
      </c>
      <c r="V189" s="328">
        <f t="shared" si="79"/>
        <v>116.5709135969359</v>
      </c>
      <c r="W189" s="328">
        <f t="shared" si="79"/>
        <v>100.19150613946152</v>
      </c>
      <c r="X189" s="328">
        <f t="shared" si="79"/>
        <v>87.923848146896475</v>
      </c>
      <c r="Y189" s="328">
        <f t="shared" si="104"/>
        <v>51.594006984341554</v>
      </c>
      <c r="Z189" s="328">
        <f t="shared" si="104"/>
        <v>85.59197927227666</v>
      </c>
      <c r="AA189" s="328">
        <f t="shared" si="104"/>
        <v>98.298974878900523</v>
      </c>
      <c r="AB189" s="328">
        <f t="shared" si="104"/>
        <v>114.88115354286357</v>
      </c>
      <c r="AC189" s="328">
        <f t="shared" si="105"/>
        <v>125.1999549397319</v>
      </c>
      <c r="AD189" s="328">
        <f t="shared" si="105"/>
        <v>138.93207164582628</v>
      </c>
      <c r="AE189" s="328">
        <f t="shared" ref="AE189:AE190" si="112">P189*100/$D189</f>
        <v>135.38340655626902</v>
      </c>
      <c r="AF189" s="328">
        <f t="shared" ref="AF189:AG190" si="113">Q189*100/$D189</f>
        <v>131.94329165258534</v>
      </c>
      <c r="AG189" s="329">
        <f t="shared" si="113"/>
        <v>140.25612256392924</v>
      </c>
      <c r="AH189" s="767">
        <v>1</v>
      </c>
      <c r="AI189" s="768">
        <v>1</v>
      </c>
      <c r="AJ189" s="768">
        <v>1</v>
      </c>
      <c r="AK189" s="768">
        <v>1</v>
      </c>
      <c r="AL189" s="768">
        <v>1</v>
      </c>
      <c r="AM189" s="768">
        <v>1</v>
      </c>
      <c r="AN189" s="768">
        <v>1</v>
      </c>
      <c r="AO189" s="768">
        <v>1</v>
      </c>
      <c r="AP189" s="768">
        <v>1</v>
      </c>
      <c r="AQ189" s="768">
        <v>1</v>
      </c>
      <c r="AR189" s="768">
        <v>1</v>
      </c>
      <c r="AS189" s="768">
        <v>1</v>
      </c>
      <c r="AT189" s="768">
        <v>4</v>
      </c>
      <c r="AU189" s="768">
        <v>6</v>
      </c>
      <c r="AV189" s="770">
        <v>7</v>
      </c>
    </row>
    <row r="190" spans="2:48" ht="14.4" x14ac:dyDescent="0.3">
      <c r="B190" s="915"/>
      <c r="C190" s="1" t="s">
        <v>6</v>
      </c>
      <c r="D190" s="755">
        <v>1025.4000000000001</v>
      </c>
      <c r="E190" s="755">
        <v>1198.9000000000001</v>
      </c>
      <c r="F190" s="755">
        <v>1337.5</v>
      </c>
      <c r="G190" s="755">
        <v>1463.6</v>
      </c>
      <c r="H190" s="755">
        <v>1513.5</v>
      </c>
      <c r="I190" s="755">
        <v>1698.8000000000002</v>
      </c>
      <c r="J190" s="755">
        <v>1299.2</v>
      </c>
      <c r="K190" s="755">
        <v>1603.6</v>
      </c>
      <c r="L190" s="755">
        <v>1743.6999999999998</v>
      </c>
      <c r="M190" s="755">
        <v>1808.9</v>
      </c>
      <c r="N190" s="755">
        <v>1861.3000000000002</v>
      </c>
      <c r="O190" s="755">
        <v>2098.4</v>
      </c>
      <c r="P190" s="756">
        <v>2272.6481300000005</v>
      </c>
      <c r="Q190" s="756">
        <v>2380.4150099999997</v>
      </c>
      <c r="R190" s="756">
        <v>2582.1695799999998</v>
      </c>
      <c r="S190" s="143">
        <f>100</f>
        <v>100</v>
      </c>
      <c r="T190" s="328">
        <f t="shared" si="79"/>
        <v>116.9202262531695</v>
      </c>
      <c r="U190" s="328">
        <f t="shared" si="79"/>
        <v>130.43690267212793</v>
      </c>
      <c r="V190" s="328">
        <f t="shared" si="79"/>
        <v>142.7345426175151</v>
      </c>
      <c r="W190" s="328">
        <f t="shared" si="79"/>
        <v>147.60093622001168</v>
      </c>
      <c r="X190" s="328">
        <f t="shared" si="79"/>
        <v>165.67193290423251</v>
      </c>
      <c r="Y190" s="328">
        <f t="shared" si="104"/>
        <v>126.70177491710551</v>
      </c>
      <c r="Z190" s="328">
        <f t="shared" si="104"/>
        <v>156.38775112151353</v>
      </c>
      <c r="AA190" s="328">
        <f t="shared" si="104"/>
        <v>170.05071191730053</v>
      </c>
      <c r="AB190" s="328">
        <f t="shared" si="104"/>
        <v>176.4092061634484</v>
      </c>
      <c r="AC190" s="328">
        <f t="shared" si="105"/>
        <v>181.51940706065926</v>
      </c>
      <c r="AD190" s="328">
        <f t="shared" si="105"/>
        <v>204.64209089135946</v>
      </c>
      <c r="AE190" s="328">
        <f t="shared" si="112"/>
        <v>221.63527696508683</v>
      </c>
      <c r="AF190" s="328">
        <f t="shared" si="113"/>
        <v>232.14501755412516</v>
      </c>
      <c r="AG190" s="329">
        <f t="shared" si="113"/>
        <v>251.82071191730051</v>
      </c>
      <c r="AH190" s="767">
        <v>1</v>
      </c>
      <c r="AI190" s="768">
        <v>1</v>
      </c>
      <c r="AJ190" s="768">
        <v>1</v>
      </c>
      <c r="AK190" s="768">
        <v>1</v>
      </c>
      <c r="AL190" s="768">
        <v>1</v>
      </c>
      <c r="AM190" s="768">
        <v>1</v>
      </c>
      <c r="AN190" s="768">
        <v>1</v>
      </c>
      <c r="AO190" s="768">
        <v>1</v>
      </c>
      <c r="AP190" s="768">
        <v>1</v>
      </c>
      <c r="AQ190" s="768">
        <v>1</v>
      </c>
      <c r="AR190" s="768">
        <v>1</v>
      </c>
      <c r="AS190" s="768">
        <v>1</v>
      </c>
      <c r="AT190" s="768">
        <v>4</v>
      </c>
      <c r="AU190" s="768">
        <v>6</v>
      </c>
      <c r="AV190" s="770">
        <v>7</v>
      </c>
    </row>
    <row r="191" spans="2:48" ht="14.4" x14ac:dyDescent="0.3">
      <c r="B191" s="916"/>
      <c r="C191" s="8" t="s">
        <v>7</v>
      </c>
      <c r="D191" s="565">
        <v>137.69999999999999</v>
      </c>
      <c r="E191" s="565">
        <v>271.60000000000002</v>
      </c>
      <c r="F191" s="565">
        <v>347.3</v>
      </c>
      <c r="G191" s="565">
        <v>428.79999999999995</v>
      </c>
      <c r="H191" s="565">
        <v>624.1</v>
      </c>
      <c r="I191" s="565">
        <v>918.30000000000007</v>
      </c>
      <c r="J191" s="565">
        <v>841.2</v>
      </c>
      <c r="K191" s="565">
        <v>843.8</v>
      </c>
      <c r="L191" s="565">
        <v>871.09999999999991</v>
      </c>
      <c r="M191" s="565">
        <v>789.1</v>
      </c>
      <c r="N191" s="565">
        <v>749.9</v>
      </c>
      <c r="O191" s="565">
        <v>865.1</v>
      </c>
      <c r="P191" s="565">
        <v>1070.8496300000002</v>
      </c>
      <c r="Q191" s="565">
        <v>1209.1544099999999</v>
      </c>
      <c r="R191" s="565">
        <v>1337.11598</v>
      </c>
      <c r="S191" s="143">
        <f>100</f>
        <v>100</v>
      </c>
      <c r="T191" s="328">
        <f t="shared" ref="T191:X241" si="114">E191*100/$D191</f>
        <v>197.24037763253455</v>
      </c>
      <c r="U191" s="328">
        <f t="shared" si="114"/>
        <v>252.21496005809735</v>
      </c>
      <c r="V191" s="328">
        <f t="shared" si="114"/>
        <v>311.40159767610743</v>
      </c>
      <c r="W191" s="328">
        <f t="shared" si="114"/>
        <v>453.23166303558463</v>
      </c>
      <c r="X191" s="328">
        <f t="shared" si="114"/>
        <v>666.88453159041399</v>
      </c>
      <c r="Y191" s="328">
        <f t="shared" si="104"/>
        <v>610.89324618736384</v>
      </c>
      <c r="Z191" s="328">
        <f t="shared" si="104"/>
        <v>612.78140885984033</v>
      </c>
      <c r="AA191" s="328">
        <f t="shared" si="104"/>
        <v>632.60711692084237</v>
      </c>
      <c r="AB191" s="328">
        <f t="shared" si="104"/>
        <v>573.05737109658685</v>
      </c>
      <c r="AC191" s="328">
        <f t="shared" si="105"/>
        <v>544.58968772694266</v>
      </c>
      <c r="AD191" s="328">
        <f t="shared" si="105"/>
        <v>628.24981844589695</v>
      </c>
      <c r="AE191" s="328">
        <f t="shared" ref="AE191:AE192" si="115">P191*100/$D191</f>
        <v>777.66857661583174</v>
      </c>
      <c r="AF191" s="328">
        <f t="shared" ref="AF191:AG192" si="116">Q191*100/$D191</f>
        <v>878.10777777777776</v>
      </c>
      <c r="AG191" s="329">
        <f t="shared" si="116"/>
        <v>971.03557007988388</v>
      </c>
      <c r="AH191" s="771"/>
      <c r="AI191" s="772"/>
      <c r="AJ191" s="772"/>
      <c r="AK191" s="772"/>
      <c r="AL191" s="772"/>
      <c r="AM191" s="772"/>
      <c r="AN191" s="772"/>
      <c r="AO191" s="772"/>
      <c r="AP191" s="772"/>
      <c r="AQ191" s="772"/>
      <c r="AR191" s="772"/>
      <c r="AS191" s="772"/>
      <c r="AT191" s="772"/>
      <c r="AU191" s="772"/>
      <c r="AV191" s="773"/>
    </row>
    <row r="192" spans="2:48" ht="16.5" customHeight="1" x14ac:dyDescent="0.3">
      <c r="B192" s="915" t="s">
        <v>48</v>
      </c>
      <c r="C192" s="7" t="s">
        <v>2</v>
      </c>
      <c r="D192" s="755">
        <v>0.1</v>
      </c>
      <c r="E192" s="755">
        <v>0</v>
      </c>
      <c r="F192" s="755">
        <v>0.2</v>
      </c>
      <c r="G192" s="755">
        <v>0.7</v>
      </c>
      <c r="H192" s="755">
        <v>0.4</v>
      </c>
      <c r="I192" s="755">
        <v>0.2</v>
      </c>
      <c r="J192" s="755">
        <v>0.1</v>
      </c>
      <c r="K192" s="755">
        <v>0.3</v>
      </c>
      <c r="L192" s="756">
        <v>0.31190990000000002</v>
      </c>
      <c r="M192" s="755">
        <v>0.2</v>
      </c>
      <c r="N192" s="756">
        <v>0.16231670000000001</v>
      </c>
      <c r="O192" s="756">
        <v>0.17229349999999999</v>
      </c>
      <c r="P192" s="756">
        <v>0.20130004000000001</v>
      </c>
      <c r="Q192" s="756">
        <v>0.20361462</v>
      </c>
      <c r="R192" s="756">
        <v>0.23717442</v>
      </c>
      <c r="S192" s="143">
        <f>100</f>
        <v>100</v>
      </c>
      <c r="T192" s="328">
        <f t="shared" si="114"/>
        <v>0</v>
      </c>
      <c r="U192" s="328">
        <f t="shared" si="114"/>
        <v>200</v>
      </c>
      <c r="V192" s="328">
        <f t="shared" si="114"/>
        <v>700</v>
      </c>
      <c r="W192" s="328">
        <f t="shared" si="114"/>
        <v>400</v>
      </c>
      <c r="X192" s="328">
        <f t="shared" si="114"/>
        <v>200</v>
      </c>
      <c r="Y192" s="328">
        <f t="shared" si="104"/>
        <v>100</v>
      </c>
      <c r="Z192" s="328">
        <f t="shared" si="104"/>
        <v>300</v>
      </c>
      <c r="AA192" s="328">
        <f t="shared" si="104"/>
        <v>311.90989999999999</v>
      </c>
      <c r="AB192" s="328">
        <f t="shared" si="104"/>
        <v>200</v>
      </c>
      <c r="AC192" s="328">
        <f t="shared" si="105"/>
        <v>162.3167</v>
      </c>
      <c r="AD192" s="328">
        <f t="shared" si="105"/>
        <v>172.29349999999999</v>
      </c>
      <c r="AE192" s="328">
        <f t="shared" si="115"/>
        <v>201.30004</v>
      </c>
      <c r="AF192" s="328">
        <f t="shared" si="116"/>
        <v>203.61461999999997</v>
      </c>
      <c r="AG192" s="329">
        <f t="shared" si="116"/>
        <v>237.17441999999997</v>
      </c>
      <c r="AH192" s="767">
        <v>1</v>
      </c>
      <c r="AI192" s="768">
        <v>1</v>
      </c>
      <c r="AJ192" s="768">
        <v>1</v>
      </c>
      <c r="AK192" s="768">
        <v>1</v>
      </c>
      <c r="AL192" s="768">
        <v>1</v>
      </c>
      <c r="AM192" s="768">
        <v>1</v>
      </c>
      <c r="AN192" s="768">
        <v>1</v>
      </c>
      <c r="AO192" s="768">
        <v>1</v>
      </c>
      <c r="AP192" s="768">
        <v>4</v>
      </c>
      <c r="AQ192" s="768">
        <v>1</v>
      </c>
      <c r="AR192" s="768">
        <v>4</v>
      </c>
      <c r="AS192" s="768">
        <v>4</v>
      </c>
      <c r="AT192" s="768">
        <v>4</v>
      </c>
      <c r="AU192" s="768">
        <v>6</v>
      </c>
      <c r="AV192" s="770">
        <v>7</v>
      </c>
    </row>
    <row r="193" spans="2:48" ht="14.4" x14ac:dyDescent="0.3">
      <c r="B193" s="915"/>
      <c r="C193" s="1" t="s">
        <v>3</v>
      </c>
      <c r="D193" s="755">
        <v>1.1000000000000001</v>
      </c>
      <c r="E193" s="755">
        <v>1.4</v>
      </c>
      <c r="F193" s="755">
        <v>1.6</v>
      </c>
      <c r="G193" s="755">
        <v>1.5</v>
      </c>
      <c r="H193" s="755">
        <v>1.3</v>
      </c>
      <c r="I193" s="755">
        <v>2</v>
      </c>
      <c r="J193" s="755">
        <v>2</v>
      </c>
      <c r="K193" s="756">
        <v>2.0999908</v>
      </c>
      <c r="L193" s="756">
        <v>2.5880936000000001</v>
      </c>
      <c r="M193" s="755">
        <v>2.5</v>
      </c>
      <c r="N193" s="755">
        <v>3.3</v>
      </c>
      <c r="O193" s="756">
        <v>2.7276934000000002</v>
      </c>
      <c r="P193" s="756">
        <v>4.8900794999999997</v>
      </c>
      <c r="Q193" s="756">
        <v>5.0836734999999997</v>
      </c>
      <c r="R193" s="756">
        <v>5.7379489000000001</v>
      </c>
      <c r="S193" s="143">
        <f>100</f>
        <v>100</v>
      </c>
      <c r="T193" s="328">
        <f t="shared" si="114"/>
        <v>127.27272727272727</v>
      </c>
      <c r="U193" s="328">
        <f t="shared" si="114"/>
        <v>145.45454545454544</v>
      </c>
      <c r="V193" s="328">
        <f t="shared" si="114"/>
        <v>136.36363636363635</v>
      </c>
      <c r="W193" s="328">
        <f t="shared" si="114"/>
        <v>118.18181818181817</v>
      </c>
      <c r="X193" s="328">
        <f t="shared" si="114"/>
        <v>181.81818181818181</v>
      </c>
      <c r="Y193" s="328">
        <f t="shared" si="104"/>
        <v>181.81818181818181</v>
      </c>
      <c r="Z193" s="328">
        <f t="shared" si="104"/>
        <v>190.90825454545453</v>
      </c>
      <c r="AA193" s="328">
        <f t="shared" si="104"/>
        <v>235.28123636363637</v>
      </c>
      <c r="AB193" s="328">
        <f t="shared" si="104"/>
        <v>227.27272727272725</v>
      </c>
      <c r="AC193" s="328">
        <f t="shared" si="105"/>
        <v>300</v>
      </c>
      <c r="AD193" s="328">
        <f t="shared" si="105"/>
        <v>247.97212727272725</v>
      </c>
      <c r="AE193" s="328">
        <f t="shared" ref="AE193:AE194" si="117">P193*100/$D193</f>
        <v>444.55268181818178</v>
      </c>
      <c r="AF193" s="328">
        <f t="shared" ref="AF193:AG194" si="118">Q193*100/$D193</f>
        <v>462.15213636363632</v>
      </c>
      <c r="AG193" s="329">
        <f t="shared" si="118"/>
        <v>521.6317181818182</v>
      </c>
      <c r="AH193" s="767">
        <v>1</v>
      </c>
      <c r="AI193" s="768">
        <v>1</v>
      </c>
      <c r="AJ193" s="768">
        <v>1</v>
      </c>
      <c r="AK193" s="768">
        <v>1</v>
      </c>
      <c r="AL193" s="768">
        <v>1</v>
      </c>
      <c r="AM193" s="768">
        <v>1</v>
      </c>
      <c r="AN193" s="768">
        <v>1</v>
      </c>
      <c r="AO193" s="768">
        <v>4</v>
      </c>
      <c r="AP193" s="768">
        <v>4</v>
      </c>
      <c r="AQ193" s="768">
        <v>1</v>
      </c>
      <c r="AR193" s="768">
        <v>1</v>
      </c>
      <c r="AS193" s="768">
        <v>4</v>
      </c>
      <c r="AT193" s="768">
        <v>4</v>
      </c>
      <c r="AU193" s="768">
        <v>6</v>
      </c>
      <c r="AV193" s="770">
        <v>7</v>
      </c>
    </row>
    <row r="194" spans="2:48" ht="14.4" x14ac:dyDescent="0.3">
      <c r="B194" s="915"/>
      <c r="C194" s="1" t="s">
        <v>4</v>
      </c>
      <c r="D194" s="755">
        <v>8.3000000000000007</v>
      </c>
      <c r="E194" s="755">
        <v>7.8</v>
      </c>
      <c r="F194" s="755">
        <v>7.3</v>
      </c>
      <c r="G194" s="755">
        <v>9.9</v>
      </c>
      <c r="H194" s="755">
        <v>9.6</v>
      </c>
      <c r="I194" s="755">
        <v>9.1999999999999993</v>
      </c>
      <c r="J194" s="755">
        <v>9</v>
      </c>
      <c r="K194" s="755">
        <v>10</v>
      </c>
      <c r="L194" s="755">
        <v>9.8000000000000007</v>
      </c>
      <c r="M194" s="755">
        <v>8.8000000000000007</v>
      </c>
      <c r="N194" s="755">
        <v>9.4</v>
      </c>
      <c r="O194" s="755">
        <v>11.9</v>
      </c>
      <c r="P194" s="756">
        <v>12.621143</v>
      </c>
      <c r="Q194" s="756">
        <v>13.166435999999999</v>
      </c>
      <c r="R194" s="756">
        <v>14.525805999999999</v>
      </c>
      <c r="S194" s="143">
        <f>100</f>
        <v>100</v>
      </c>
      <c r="T194" s="328">
        <f t="shared" si="114"/>
        <v>93.97590361445782</v>
      </c>
      <c r="U194" s="328">
        <f t="shared" si="114"/>
        <v>87.951807228915655</v>
      </c>
      <c r="V194" s="328">
        <f t="shared" si="114"/>
        <v>119.27710843373492</v>
      </c>
      <c r="W194" s="328">
        <f t="shared" si="114"/>
        <v>115.66265060240963</v>
      </c>
      <c r="X194" s="328">
        <f t="shared" si="114"/>
        <v>110.84337349397588</v>
      </c>
      <c r="Y194" s="328">
        <f t="shared" si="104"/>
        <v>108.43373493975902</v>
      </c>
      <c r="Z194" s="328">
        <f t="shared" si="104"/>
        <v>120.48192771084337</v>
      </c>
      <c r="AA194" s="328">
        <f t="shared" si="104"/>
        <v>118.07228915662651</v>
      </c>
      <c r="AB194" s="328">
        <f t="shared" si="104"/>
        <v>106.02409638554218</v>
      </c>
      <c r="AC194" s="328">
        <f t="shared" si="105"/>
        <v>113.25301204819276</v>
      </c>
      <c r="AD194" s="328">
        <f t="shared" si="105"/>
        <v>143.37349397590361</v>
      </c>
      <c r="AE194" s="328">
        <f t="shared" si="117"/>
        <v>152.06196385542168</v>
      </c>
      <c r="AF194" s="328">
        <f t="shared" si="118"/>
        <v>158.63175903614456</v>
      </c>
      <c r="AG194" s="329">
        <f t="shared" si="118"/>
        <v>175.00971084337348</v>
      </c>
      <c r="AH194" s="767">
        <v>1</v>
      </c>
      <c r="AI194" s="768">
        <v>1</v>
      </c>
      <c r="AJ194" s="768">
        <v>1</v>
      </c>
      <c r="AK194" s="768">
        <v>1</v>
      </c>
      <c r="AL194" s="768">
        <v>1</v>
      </c>
      <c r="AM194" s="768">
        <v>1</v>
      </c>
      <c r="AN194" s="768">
        <v>1</v>
      </c>
      <c r="AO194" s="768">
        <v>1</v>
      </c>
      <c r="AP194" s="768">
        <v>1</v>
      </c>
      <c r="AQ194" s="768">
        <v>1</v>
      </c>
      <c r="AR194" s="768">
        <v>1</v>
      </c>
      <c r="AS194" s="768">
        <v>1</v>
      </c>
      <c r="AT194" s="768">
        <v>4</v>
      </c>
      <c r="AU194" s="768">
        <v>6</v>
      </c>
      <c r="AV194" s="770">
        <v>7</v>
      </c>
    </row>
    <row r="195" spans="2:48" ht="14.4" x14ac:dyDescent="0.3">
      <c r="B195" s="915"/>
      <c r="C195" s="1" t="s">
        <v>5</v>
      </c>
      <c r="D195" s="755">
        <v>124.6</v>
      </c>
      <c r="E195" s="755">
        <v>142.4</v>
      </c>
      <c r="F195" s="755">
        <v>155.19999999999999</v>
      </c>
      <c r="G195" s="755">
        <v>160.80000000000001</v>
      </c>
      <c r="H195" s="755">
        <v>160.6</v>
      </c>
      <c r="I195" s="755">
        <v>159.9</v>
      </c>
      <c r="J195" s="755">
        <v>159.80000000000001</v>
      </c>
      <c r="K195" s="755">
        <v>168.5</v>
      </c>
      <c r="L195" s="755">
        <v>171.1</v>
      </c>
      <c r="M195" s="755">
        <v>175.8</v>
      </c>
      <c r="N195" s="756">
        <v>181.43768</v>
      </c>
      <c r="O195" s="755">
        <v>195.1</v>
      </c>
      <c r="P195" s="756">
        <v>215.53728000000001</v>
      </c>
      <c r="Q195" s="756">
        <v>227.10387</v>
      </c>
      <c r="R195" s="756">
        <v>246.21780000000001</v>
      </c>
      <c r="S195" s="143">
        <f>100</f>
        <v>100</v>
      </c>
      <c r="T195" s="328">
        <f t="shared" si="114"/>
        <v>114.28571428571429</v>
      </c>
      <c r="U195" s="328">
        <f t="shared" si="114"/>
        <v>124.55858747993578</v>
      </c>
      <c r="V195" s="328">
        <f t="shared" si="114"/>
        <v>129.05296950240773</v>
      </c>
      <c r="W195" s="328">
        <f t="shared" si="114"/>
        <v>128.89245585874801</v>
      </c>
      <c r="X195" s="328">
        <f t="shared" si="114"/>
        <v>128.33065810593902</v>
      </c>
      <c r="Y195" s="328">
        <f t="shared" si="104"/>
        <v>128.25040128410916</v>
      </c>
      <c r="Z195" s="328">
        <f t="shared" si="104"/>
        <v>135.2327447833066</v>
      </c>
      <c r="AA195" s="328">
        <f t="shared" si="104"/>
        <v>137.31942215088284</v>
      </c>
      <c r="AB195" s="328">
        <f t="shared" si="104"/>
        <v>141.09149277688604</v>
      </c>
      <c r="AC195" s="328">
        <f t="shared" si="105"/>
        <v>145.61611556982345</v>
      </c>
      <c r="AD195" s="328">
        <f t="shared" si="105"/>
        <v>156.58105939004815</v>
      </c>
      <c r="AE195" s="328">
        <f t="shared" ref="AE195:AE196" si="119">P195*100/$D195</f>
        <v>172.98337078651687</v>
      </c>
      <c r="AF195" s="328">
        <f t="shared" ref="AF195:AG196" si="120">Q195*100/$D195</f>
        <v>182.26634831460674</v>
      </c>
      <c r="AG195" s="329">
        <f t="shared" si="120"/>
        <v>197.60658105939007</v>
      </c>
      <c r="AH195" s="767">
        <v>1</v>
      </c>
      <c r="AI195" s="768">
        <v>1</v>
      </c>
      <c r="AJ195" s="768">
        <v>1</v>
      </c>
      <c r="AK195" s="768">
        <v>1</v>
      </c>
      <c r="AL195" s="768">
        <v>1</v>
      </c>
      <c r="AM195" s="768">
        <v>1</v>
      </c>
      <c r="AN195" s="768">
        <v>1</v>
      </c>
      <c r="AO195" s="768">
        <v>1</v>
      </c>
      <c r="AP195" s="768">
        <v>1</v>
      </c>
      <c r="AQ195" s="768">
        <v>1</v>
      </c>
      <c r="AR195" s="768">
        <v>4</v>
      </c>
      <c r="AS195" s="768">
        <v>1</v>
      </c>
      <c r="AT195" s="768">
        <v>4</v>
      </c>
      <c r="AU195" s="768">
        <v>6</v>
      </c>
      <c r="AV195" s="770">
        <v>7</v>
      </c>
    </row>
    <row r="196" spans="2:48" ht="14.4" x14ac:dyDescent="0.3">
      <c r="B196" s="915"/>
      <c r="C196" s="1" t="s">
        <v>6</v>
      </c>
      <c r="D196" s="755">
        <v>134.1</v>
      </c>
      <c r="E196" s="755">
        <v>151.6</v>
      </c>
      <c r="F196" s="755">
        <v>164.29999999999998</v>
      </c>
      <c r="G196" s="755">
        <v>172.9</v>
      </c>
      <c r="H196" s="755">
        <v>171.9</v>
      </c>
      <c r="I196" s="755">
        <v>171.3</v>
      </c>
      <c r="J196" s="755">
        <v>170.9</v>
      </c>
      <c r="K196" s="755">
        <v>180.89999080000001</v>
      </c>
      <c r="L196" s="755">
        <v>183.8000035</v>
      </c>
      <c r="M196" s="755">
        <v>187.3</v>
      </c>
      <c r="N196" s="755">
        <v>194.29999670000001</v>
      </c>
      <c r="O196" s="755">
        <v>209.89998689999999</v>
      </c>
      <c r="P196" s="756">
        <v>233.24980254000002</v>
      </c>
      <c r="Q196" s="756">
        <v>245.55759412</v>
      </c>
      <c r="R196" s="756">
        <v>266.71872932000002</v>
      </c>
      <c r="S196" s="143">
        <f>100</f>
        <v>100</v>
      </c>
      <c r="T196" s="328">
        <f t="shared" si="114"/>
        <v>113.04996271439225</v>
      </c>
      <c r="U196" s="328">
        <f t="shared" si="114"/>
        <v>122.52050708426547</v>
      </c>
      <c r="V196" s="328">
        <f t="shared" si="114"/>
        <v>128.93363161819539</v>
      </c>
      <c r="W196" s="328">
        <f t="shared" si="114"/>
        <v>128.18791946308724</v>
      </c>
      <c r="X196" s="328">
        <f t="shared" si="114"/>
        <v>127.74049217002238</v>
      </c>
      <c r="Y196" s="328">
        <f t="shared" si="104"/>
        <v>127.44220730797913</v>
      </c>
      <c r="Z196" s="328">
        <f t="shared" si="104"/>
        <v>134.89932199850858</v>
      </c>
      <c r="AA196" s="328">
        <f t="shared" si="104"/>
        <v>137.06189671886654</v>
      </c>
      <c r="AB196" s="328">
        <f t="shared" si="104"/>
        <v>139.67188665175243</v>
      </c>
      <c r="AC196" s="328">
        <f t="shared" si="105"/>
        <v>144.89186927665924</v>
      </c>
      <c r="AD196" s="328">
        <f t="shared" si="105"/>
        <v>156.5249715883669</v>
      </c>
      <c r="AE196" s="328">
        <f t="shared" si="119"/>
        <v>173.9372129306488</v>
      </c>
      <c r="AF196" s="328">
        <f t="shared" si="120"/>
        <v>183.11528271439224</v>
      </c>
      <c r="AG196" s="329">
        <f t="shared" si="120"/>
        <v>198.89539844891874</v>
      </c>
      <c r="AH196" s="767">
        <v>1</v>
      </c>
      <c r="AI196" s="768">
        <v>1</v>
      </c>
      <c r="AJ196" s="768">
        <v>1</v>
      </c>
      <c r="AK196" s="768">
        <v>1</v>
      </c>
      <c r="AL196" s="768">
        <v>1</v>
      </c>
      <c r="AM196" s="768">
        <v>1</v>
      </c>
      <c r="AN196" s="768">
        <v>1</v>
      </c>
      <c r="AO196" s="768">
        <v>1</v>
      </c>
      <c r="AP196" s="768">
        <v>1</v>
      </c>
      <c r="AQ196" s="768">
        <v>1</v>
      </c>
      <c r="AR196" s="768">
        <v>1</v>
      </c>
      <c r="AS196" s="768">
        <v>1</v>
      </c>
      <c r="AT196" s="768">
        <v>4</v>
      </c>
      <c r="AU196" s="768">
        <v>6</v>
      </c>
      <c r="AV196" s="770">
        <v>7</v>
      </c>
    </row>
    <row r="197" spans="2:48" ht="14.4" x14ac:dyDescent="0.3">
      <c r="B197" s="916"/>
      <c r="C197" s="8" t="s">
        <v>7</v>
      </c>
      <c r="D197" s="565">
        <v>9.5</v>
      </c>
      <c r="E197" s="565">
        <v>9.1999999999999993</v>
      </c>
      <c r="F197" s="565">
        <v>9.1</v>
      </c>
      <c r="G197" s="565">
        <v>12.100000000000001</v>
      </c>
      <c r="H197" s="565">
        <v>11.3</v>
      </c>
      <c r="I197" s="565">
        <v>11.399999999999999</v>
      </c>
      <c r="J197" s="565">
        <v>11.1</v>
      </c>
      <c r="K197" s="565">
        <v>12.399990799999999</v>
      </c>
      <c r="L197" s="565">
        <v>12.700003500000001</v>
      </c>
      <c r="M197" s="565">
        <v>11.5</v>
      </c>
      <c r="N197" s="565">
        <v>12.862316700000001</v>
      </c>
      <c r="O197" s="565">
        <v>14.7999869</v>
      </c>
      <c r="P197" s="565">
        <v>17.712522540000002</v>
      </c>
      <c r="Q197" s="565">
        <v>18.453724119999997</v>
      </c>
      <c r="R197" s="565">
        <v>20.500929319999997</v>
      </c>
      <c r="S197" s="143">
        <f>100</f>
        <v>100</v>
      </c>
      <c r="T197" s="328">
        <f t="shared" si="114"/>
        <v>96.842105263157876</v>
      </c>
      <c r="U197" s="328">
        <f t="shared" si="114"/>
        <v>95.78947368421052</v>
      </c>
      <c r="V197" s="328">
        <f t="shared" si="114"/>
        <v>127.3684210526316</v>
      </c>
      <c r="W197" s="328">
        <f t="shared" si="114"/>
        <v>118.94736842105263</v>
      </c>
      <c r="X197" s="328">
        <f t="shared" si="114"/>
        <v>119.99999999999997</v>
      </c>
      <c r="Y197" s="328">
        <f t="shared" si="104"/>
        <v>116.84210526315789</v>
      </c>
      <c r="Z197" s="328">
        <f t="shared" si="104"/>
        <v>130.52621894736842</v>
      </c>
      <c r="AA197" s="328">
        <f t="shared" si="104"/>
        <v>133.68424736842107</v>
      </c>
      <c r="AB197" s="328">
        <f t="shared" si="104"/>
        <v>121.05263157894737</v>
      </c>
      <c r="AC197" s="328">
        <f t="shared" si="105"/>
        <v>135.39280736842107</v>
      </c>
      <c r="AD197" s="328">
        <f t="shared" si="105"/>
        <v>155.78933578947371</v>
      </c>
      <c r="AE197" s="328">
        <f t="shared" ref="AE197:AE198" si="121">P197*100/$D197</f>
        <v>186.44760568421054</v>
      </c>
      <c r="AF197" s="328">
        <f t="shared" ref="AF197:AG198" si="122">Q197*100/$D197</f>
        <v>194.24972757894733</v>
      </c>
      <c r="AG197" s="329">
        <f t="shared" si="122"/>
        <v>215.79925599999996</v>
      </c>
      <c r="AH197" s="771"/>
      <c r="AI197" s="772"/>
      <c r="AJ197" s="772"/>
      <c r="AK197" s="772"/>
      <c r="AL197" s="772"/>
      <c r="AM197" s="772"/>
      <c r="AN197" s="772"/>
      <c r="AO197" s="772"/>
      <c r="AP197" s="772"/>
      <c r="AQ197" s="772"/>
      <c r="AR197" s="772"/>
      <c r="AS197" s="772"/>
      <c r="AT197" s="772"/>
      <c r="AU197" s="772"/>
      <c r="AV197" s="773"/>
    </row>
    <row r="198" spans="2:48" ht="14.4" x14ac:dyDescent="0.3">
      <c r="B198" s="915" t="s">
        <v>49</v>
      </c>
      <c r="C198" s="1" t="s">
        <v>2</v>
      </c>
      <c r="D198" s="755">
        <v>0.3</v>
      </c>
      <c r="E198" s="755">
        <v>0.4</v>
      </c>
      <c r="F198" s="755">
        <v>0.5</v>
      </c>
      <c r="G198" s="755">
        <v>0.8</v>
      </c>
      <c r="H198" s="755">
        <v>0.6</v>
      </c>
      <c r="I198" s="755">
        <v>1</v>
      </c>
      <c r="J198" s="755">
        <v>1.4</v>
      </c>
      <c r="K198" s="755">
        <v>1.4</v>
      </c>
      <c r="L198" s="756">
        <v>0.87613881999999998</v>
      </c>
      <c r="M198" s="755">
        <v>1.6</v>
      </c>
      <c r="N198" s="755">
        <v>1.4</v>
      </c>
      <c r="O198" s="755">
        <v>1.7</v>
      </c>
      <c r="P198" s="756">
        <v>1.7007715999999999</v>
      </c>
      <c r="Q198" s="756">
        <v>1.7203274</v>
      </c>
      <c r="R198" s="756">
        <v>1.9634</v>
      </c>
      <c r="S198" s="143">
        <f>100</f>
        <v>100</v>
      </c>
      <c r="T198" s="328">
        <f t="shared" si="114"/>
        <v>133.33333333333334</v>
      </c>
      <c r="U198" s="328">
        <f t="shared" si="114"/>
        <v>166.66666666666669</v>
      </c>
      <c r="V198" s="328">
        <f t="shared" si="114"/>
        <v>266.66666666666669</v>
      </c>
      <c r="W198" s="328">
        <f t="shared" si="114"/>
        <v>200</v>
      </c>
      <c r="X198" s="328">
        <f t="shared" si="114"/>
        <v>333.33333333333337</v>
      </c>
      <c r="Y198" s="328">
        <f t="shared" si="104"/>
        <v>466.66666666666669</v>
      </c>
      <c r="Z198" s="328">
        <f t="shared" si="104"/>
        <v>466.66666666666669</v>
      </c>
      <c r="AA198" s="328">
        <f t="shared" si="104"/>
        <v>292.04627333333337</v>
      </c>
      <c r="AB198" s="328">
        <f t="shared" si="104"/>
        <v>533.33333333333337</v>
      </c>
      <c r="AC198" s="328">
        <f t="shared" si="105"/>
        <v>466.66666666666669</v>
      </c>
      <c r="AD198" s="328">
        <f t="shared" si="105"/>
        <v>566.66666666666674</v>
      </c>
      <c r="AE198" s="328">
        <f t="shared" si="121"/>
        <v>566.92386666666664</v>
      </c>
      <c r="AF198" s="328">
        <f t="shared" si="122"/>
        <v>573.44246666666663</v>
      </c>
      <c r="AG198" s="329">
        <f t="shared" si="122"/>
        <v>654.4666666666667</v>
      </c>
      <c r="AH198" s="767">
        <v>1</v>
      </c>
      <c r="AI198" s="768">
        <v>1</v>
      </c>
      <c r="AJ198" s="768">
        <v>1</v>
      </c>
      <c r="AK198" s="768">
        <v>1</v>
      </c>
      <c r="AL198" s="768">
        <v>1</v>
      </c>
      <c r="AM198" s="768">
        <v>1</v>
      </c>
      <c r="AN198" s="768">
        <v>1</v>
      </c>
      <c r="AO198" s="768">
        <v>1</v>
      </c>
      <c r="AP198" s="768">
        <v>4</v>
      </c>
      <c r="AQ198" s="768">
        <v>1</v>
      </c>
      <c r="AR198" s="768">
        <v>1</v>
      </c>
      <c r="AS198" s="768">
        <v>1</v>
      </c>
      <c r="AT198" s="768">
        <v>4</v>
      </c>
      <c r="AU198" s="768">
        <v>6</v>
      </c>
      <c r="AV198" s="770">
        <v>7</v>
      </c>
    </row>
    <row r="199" spans="2:48" ht="14.4" x14ac:dyDescent="0.3">
      <c r="B199" s="915"/>
      <c r="C199" s="1" t="s">
        <v>3</v>
      </c>
      <c r="D199" s="756">
        <v>1.2</v>
      </c>
      <c r="E199" s="756">
        <v>1.5</v>
      </c>
      <c r="F199" s="756">
        <v>1.6</v>
      </c>
      <c r="G199" s="756">
        <v>1.8999999000000001</v>
      </c>
      <c r="H199" s="756">
        <v>2.1000003</v>
      </c>
      <c r="I199" s="756">
        <v>1</v>
      </c>
      <c r="J199" s="756">
        <v>1.1738617</v>
      </c>
      <c r="K199" s="756">
        <v>1.1574819999999999</v>
      </c>
      <c r="L199" s="756">
        <v>0.97053438999999997</v>
      </c>
      <c r="M199" s="756">
        <v>2.5297844999999999</v>
      </c>
      <c r="N199" s="756">
        <v>1.9066094</v>
      </c>
      <c r="O199" s="756">
        <v>2.6073293</v>
      </c>
      <c r="P199" s="756">
        <v>2.8252942999999999</v>
      </c>
      <c r="Q199" s="756">
        <v>2.9371450000000001</v>
      </c>
      <c r="R199" s="756">
        <v>3.3164194</v>
      </c>
      <c r="S199" s="143">
        <f>100</f>
        <v>100</v>
      </c>
      <c r="T199" s="328">
        <f t="shared" si="114"/>
        <v>125</v>
      </c>
      <c r="U199" s="328">
        <f t="shared" si="114"/>
        <v>133.33333333333334</v>
      </c>
      <c r="V199" s="328">
        <f t="shared" si="114"/>
        <v>158.333325</v>
      </c>
      <c r="W199" s="328">
        <f t="shared" si="114"/>
        <v>175.00002500000002</v>
      </c>
      <c r="X199" s="328">
        <f t="shared" si="114"/>
        <v>83.333333333333343</v>
      </c>
      <c r="Y199" s="328">
        <f t="shared" si="104"/>
        <v>97.821808333333337</v>
      </c>
      <c r="Z199" s="328">
        <f t="shared" si="104"/>
        <v>96.456833333333336</v>
      </c>
      <c r="AA199" s="328">
        <f t="shared" si="104"/>
        <v>80.877865833333331</v>
      </c>
      <c r="AB199" s="328">
        <f t="shared" si="104"/>
        <v>210.81537499999999</v>
      </c>
      <c r="AC199" s="328">
        <f t="shared" si="105"/>
        <v>158.88411666666667</v>
      </c>
      <c r="AD199" s="328">
        <f t="shared" si="105"/>
        <v>217.27744166666668</v>
      </c>
      <c r="AE199" s="328">
        <f t="shared" ref="AE199:AE200" si="123">P199*100/$D199</f>
        <v>235.44119166666667</v>
      </c>
      <c r="AF199" s="328">
        <f t="shared" ref="AF199:AG200" si="124">Q199*100/$D199</f>
        <v>244.76208333333332</v>
      </c>
      <c r="AG199" s="329">
        <f t="shared" si="124"/>
        <v>276.36828333333335</v>
      </c>
      <c r="AH199" s="767">
        <v>4</v>
      </c>
      <c r="AI199" s="768">
        <v>4</v>
      </c>
      <c r="AJ199" s="768">
        <v>4</v>
      </c>
      <c r="AK199" s="768">
        <v>4</v>
      </c>
      <c r="AL199" s="768">
        <v>4</v>
      </c>
      <c r="AM199" s="768">
        <v>4</v>
      </c>
      <c r="AN199" s="768">
        <v>4</v>
      </c>
      <c r="AO199" s="768">
        <v>4</v>
      </c>
      <c r="AP199" s="768">
        <v>4</v>
      </c>
      <c r="AQ199" s="768">
        <v>4</v>
      </c>
      <c r="AR199" s="768">
        <v>4</v>
      </c>
      <c r="AS199" s="768">
        <v>4</v>
      </c>
      <c r="AT199" s="768">
        <v>4</v>
      </c>
      <c r="AU199" s="768">
        <v>6</v>
      </c>
      <c r="AV199" s="770">
        <v>7</v>
      </c>
    </row>
    <row r="200" spans="2:48" ht="14.4" x14ac:dyDescent="0.3">
      <c r="B200" s="915"/>
      <c r="C200" s="1" t="s">
        <v>4</v>
      </c>
      <c r="D200" s="756">
        <v>0</v>
      </c>
      <c r="E200" s="756">
        <v>0</v>
      </c>
      <c r="F200" s="756">
        <v>0</v>
      </c>
      <c r="G200" s="756">
        <v>0</v>
      </c>
      <c r="H200" s="756">
        <v>0</v>
      </c>
      <c r="I200" s="756">
        <v>1</v>
      </c>
      <c r="J200" s="756">
        <v>1.1261384000000001</v>
      </c>
      <c r="K200" s="756">
        <v>0.94251799000000003</v>
      </c>
      <c r="L200" s="756">
        <v>0.55332680999999995</v>
      </c>
      <c r="M200" s="756">
        <v>1.0702151</v>
      </c>
      <c r="N200" s="756">
        <v>1.4933909999999999</v>
      </c>
      <c r="O200" s="756">
        <v>2.1926708000000001</v>
      </c>
      <c r="P200" s="756">
        <v>1.5639249</v>
      </c>
      <c r="Q200" s="756">
        <v>1.6314938000000001</v>
      </c>
      <c r="R200" s="756">
        <v>1.8027678</v>
      </c>
      <c r="S200" s="143">
        <f>100</f>
        <v>100</v>
      </c>
      <c r="T200" s="328" t="e">
        <f t="shared" si="114"/>
        <v>#DIV/0!</v>
      </c>
      <c r="U200" s="328" t="e">
        <f t="shared" si="114"/>
        <v>#DIV/0!</v>
      </c>
      <c r="V200" s="328" t="e">
        <f t="shared" si="114"/>
        <v>#DIV/0!</v>
      </c>
      <c r="W200" s="328" t="e">
        <f t="shared" si="114"/>
        <v>#DIV/0!</v>
      </c>
      <c r="X200" s="328" t="e">
        <f t="shared" si="114"/>
        <v>#DIV/0!</v>
      </c>
      <c r="Y200" s="328" t="e">
        <f t="shared" si="104"/>
        <v>#DIV/0!</v>
      </c>
      <c r="Z200" s="328" t="e">
        <f t="shared" si="104"/>
        <v>#DIV/0!</v>
      </c>
      <c r="AA200" s="328" t="e">
        <f t="shared" si="104"/>
        <v>#DIV/0!</v>
      </c>
      <c r="AB200" s="328" t="e">
        <f t="shared" si="104"/>
        <v>#DIV/0!</v>
      </c>
      <c r="AC200" s="328" t="e">
        <f t="shared" si="105"/>
        <v>#DIV/0!</v>
      </c>
      <c r="AD200" s="328" t="e">
        <f t="shared" si="105"/>
        <v>#DIV/0!</v>
      </c>
      <c r="AE200" s="328" t="e">
        <f t="shared" si="123"/>
        <v>#DIV/0!</v>
      </c>
      <c r="AF200" s="328" t="e">
        <f t="shared" si="124"/>
        <v>#DIV/0!</v>
      </c>
      <c r="AG200" s="329" t="e">
        <f t="shared" si="124"/>
        <v>#DIV/0!</v>
      </c>
      <c r="AH200" s="767">
        <v>4</v>
      </c>
      <c r="AI200" s="768">
        <v>4</v>
      </c>
      <c r="AJ200" s="768">
        <v>4</v>
      </c>
      <c r="AK200" s="768">
        <v>4</v>
      </c>
      <c r="AL200" s="768">
        <v>4</v>
      </c>
      <c r="AM200" s="768">
        <v>4</v>
      </c>
      <c r="AN200" s="768">
        <v>4</v>
      </c>
      <c r="AO200" s="768">
        <v>4</v>
      </c>
      <c r="AP200" s="768">
        <v>4</v>
      </c>
      <c r="AQ200" s="768">
        <v>4</v>
      </c>
      <c r="AR200" s="768">
        <v>4</v>
      </c>
      <c r="AS200" s="768">
        <v>4</v>
      </c>
      <c r="AT200" s="768">
        <v>4</v>
      </c>
      <c r="AU200" s="768">
        <v>6</v>
      </c>
      <c r="AV200" s="770">
        <v>7</v>
      </c>
    </row>
    <row r="201" spans="2:48" ht="14.4" x14ac:dyDescent="0.3">
      <c r="B201" s="915"/>
      <c r="C201" s="1" t="s">
        <v>5</v>
      </c>
      <c r="D201" s="755">
        <v>0</v>
      </c>
      <c r="E201" s="755">
        <v>0</v>
      </c>
      <c r="F201" s="755">
        <v>0</v>
      </c>
      <c r="G201" s="755">
        <v>0</v>
      </c>
      <c r="H201" s="755">
        <v>0</v>
      </c>
      <c r="I201" s="755">
        <v>0</v>
      </c>
      <c r="J201" s="755">
        <v>0</v>
      </c>
      <c r="K201" s="755">
        <v>0</v>
      </c>
      <c r="L201" s="755">
        <v>0</v>
      </c>
      <c r="M201" s="755">
        <v>0</v>
      </c>
      <c r="N201" s="755">
        <v>0</v>
      </c>
      <c r="O201" s="755">
        <v>0</v>
      </c>
      <c r="P201" s="756">
        <v>0</v>
      </c>
      <c r="Q201" s="756">
        <v>0</v>
      </c>
      <c r="R201" s="756">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7">
        <v>1</v>
      </c>
      <c r="AI201" s="768">
        <v>1</v>
      </c>
      <c r="AJ201" s="768">
        <v>1</v>
      </c>
      <c r="AK201" s="768">
        <v>1</v>
      </c>
      <c r="AL201" s="768">
        <v>1</v>
      </c>
      <c r="AM201" s="768">
        <v>1</v>
      </c>
      <c r="AN201" s="768">
        <v>1</v>
      </c>
      <c r="AO201" s="768">
        <v>1</v>
      </c>
      <c r="AP201" s="768">
        <v>1</v>
      </c>
      <c r="AQ201" s="768">
        <v>1</v>
      </c>
      <c r="AR201" s="768">
        <v>1</v>
      </c>
      <c r="AS201" s="768">
        <v>1</v>
      </c>
      <c r="AT201" s="768">
        <v>4</v>
      </c>
      <c r="AU201" s="768">
        <v>6</v>
      </c>
      <c r="AV201" s="770">
        <v>7</v>
      </c>
    </row>
    <row r="202" spans="2:48" ht="14.4" x14ac:dyDescent="0.3">
      <c r="B202" s="915"/>
      <c r="C202" s="1" t="s">
        <v>6</v>
      </c>
      <c r="D202" s="755">
        <v>1.5</v>
      </c>
      <c r="E202" s="755">
        <v>1.9</v>
      </c>
      <c r="F202" s="755">
        <v>2.1</v>
      </c>
      <c r="G202" s="755">
        <v>2.6999998999999999</v>
      </c>
      <c r="H202" s="755">
        <v>2.7000003000000001</v>
      </c>
      <c r="I202" s="755">
        <v>3</v>
      </c>
      <c r="J202" s="755">
        <v>3.7000001000000005</v>
      </c>
      <c r="K202" s="755">
        <v>3.4999999900000001</v>
      </c>
      <c r="L202" s="755">
        <v>2.4000000200000002</v>
      </c>
      <c r="M202" s="755">
        <v>5.1999995999999999</v>
      </c>
      <c r="N202" s="755">
        <v>4.8000004000000001</v>
      </c>
      <c r="O202" s="755">
        <v>6.5000001000000003</v>
      </c>
      <c r="P202" s="756">
        <v>6.0899907999999998</v>
      </c>
      <c r="Q202" s="756">
        <v>6.2889662</v>
      </c>
      <c r="R202" s="756">
        <v>7.0825871999999999</v>
      </c>
      <c r="S202" s="143">
        <f>100</f>
        <v>100</v>
      </c>
      <c r="T202" s="328">
        <f t="shared" si="114"/>
        <v>126.66666666666667</v>
      </c>
      <c r="U202" s="328">
        <f t="shared" si="114"/>
        <v>140</v>
      </c>
      <c r="V202" s="328">
        <f t="shared" si="114"/>
        <v>179.99999333333332</v>
      </c>
      <c r="W202" s="328">
        <f t="shared" si="114"/>
        <v>180.00002000000003</v>
      </c>
      <c r="X202" s="328">
        <f t="shared" si="114"/>
        <v>200</v>
      </c>
      <c r="Y202" s="328">
        <f t="shared" si="104"/>
        <v>246.66667333333336</v>
      </c>
      <c r="Z202" s="328">
        <f t="shared" si="104"/>
        <v>233.33333266666668</v>
      </c>
      <c r="AA202" s="328">
        <f t="shared" si="104"/>
        <v>160.00000133333336</v>
      </c>
      <c r="AB202" s="328">
        <f t="shared" si="104"/>
        <v>346.66663999999997</v>
      </c>
      <c r="AC202" s="328">
        <f t="shared" si="105"/>
        <v>320.00002666666666</v>
      </c>
      <c r="AD202" s="328">
        <f t="shared" si="105"/>
        <v>433.33333999999996</v>
      </c>
      <c r="AE202" s="328">
        <f t="shared" si="125"/>
        <v>405.99938666666662</v>
      </c>
      <c r="AF202" s="328">
        <f t="shared" si="126"/>
        <v>419.26441333333332</v>
      </c>
      <c r="AG202" s="329">
        <f t="shared" si="126"/>
        <v>472.17248000000001</v>
      </c>
      <c r="AH202" s="767">
        <v>1</v>
      </c>
      <c r="AI202" s="768">
        <v>1</v>
      </c>
      <c r="AJ202" s="768">
        <v>1</v>
      </c>
      <c r="AK202" s="768">
        <v>1</v>
      </c>
      <c r="AL202" s="768">
        <v>1</v>
      </c>
      <c r="AM202" s="768">
        <v>1</v>
      </c>
      <c r="AN202" s="768">
        <v>1</v>
      </c>
      <c r="AO202" s="768">
        <v>1</v>
      </c>
      <c r="AP202" s="768">
        <v>1</v>
      </c>
      <c r="AQ202" s="768">
        <v>1</v>
      </c>
      <c r="AR202" s="768">
        <v>1</v>
      </c>
      <c r="AS202" s="768">
        <v>1</v>
      </c>
      <c r="AT202" s="768">
        <v>4</v>
      </c>
      <c r="AU202" s="768">
        <v>6</v>
      </c>
      <c r="AV202" s="770">
        <v>7</v>
      </c>
    </row>
    <row r="203" spans="2:48" ht="14.4" x14ac:dyDescent="0.3">
      <c r="B203" s="916"/>
      <c r="C203" s="8" t="s">
        <v>7</v>
      </c>
      <c r="D203" s="565">
        <v>1.5</v>
      </c>
      <c r="E203" s="565">
        <v>1.9</v>
      </c>
      <c r="F203" s="565">
        <v>2.1</v>
      </c>
      <c r="G203" s="565">
        <v>2.6999998999999999</v>
      </c>
      <c r="H203" s="565">
        <v>2.7000003000000001</v>
      </c>
      <c r="I203" s="565">
        <v>3</v>
      </c>
      <c r="J203" s="565">
        <v>3.7000001000000005</v>
      </c>
      <c r="K203" s="565">
        <v>3.4999999900000001</v>
      </c>
      <c r="L203" s="565">
        <v>2.4000000200000002</v>
      </c>
      <c r="M203" s="565">
        <v>5.1999995999999999</v>
      </c>
      <c r="N203" s="565">
        <v>4.8000004000000001</v>
      </c>
      <c r="O203" s="565">
        <v>6.5000001000000003</v>
      </c>
      <c r="P203" s="565">
        <v>6.0899907999999998</v>
      </c>
      <c r="Q203" s="565">
        <v>6.2889662</v>
      </c>
      <c r="R203" s="565">
        <v>7.0825871999999999</v>
      </c>
      <c r="S203" s="143">
        <f>100</f>
        <v>100</v>
      </c>
      <c r="T203" s="328">
        <f t="shared" si="114"/>
        <v>126.66666666666667</v>
      </c>
      <c r="U203" s="328">
        <f t="shared" si="114"/>
        <v>140</v>
      </c>
      <c r="V203" s="328">
        <f t="shared" si="114"/>
        <v>179.99999333333332</v>
      </c>
      <c r="W203" s="328">
        <f t="shared" si="114"/>
        <v>180.00002000000003</v>
      </c>
      <c r="X203" s="328">
        <f t="shared" si="114"/>
        <v>200</v>
      </c>
      <c r="Y203" s="328">
        <f t="shared" si="104"/>
        <v>246.66667333333336</v>
      </c>
      <c r="Z203" s="328">
        <f t="shared" si="104"/>
        <v>233.33333266666668</v>
      </c>
      <c r="AA203" s="328">
        <f t="shared" si="104"/>
        <v>160.00000133333336</v>
      </c>
      <c r="AB203" s="328">
        <f t="shared" si="104"/>
        <v>346.66663999999997</v>
      </c>
      <c r="AC203" s="328">
        <f t="shared" si="105"/>
        <v>320.00002666666666</v>
      </c>
      <c r="AD203" s="328">
        <f t="shared" si="105"/>
        <v>433.33333999999996</v>
      </c>
      <c r="AE203" s="328">
        <f t="shared" ref="AE203:AE204" si="127">P203*100/$D203</f>
        <v>405.99938666666662</v>
      </c>
      <c r="AF203" s="328">
        <f t="shared" ref="AF203:AG204" si="128">Q203*100/$D203</f>
        <v>419.26441333333332</v>
      </c>
      <c r="AG203" s="329">
        <f t="shared" si="128"/>
        <v>472.17248000000001</v>
      </c>
      <c r="AH203" s="771"/>
      <c r="AI203" s="772"/>
      <c r="AJ203" s="772"/>
      <c r="AK203" s="772"/>
      <c r="AL203" s="772"/>
      <c r="AM203" s="772"/>
      <c r="AN203" s="772"/>
      <c r="AO203" s="772"/>
      <c r="AP203" s="772"/>
      <c r="AQ203" s="772"/>
      <c r="AR203" s="772"/>
      <c r="AS203" s="772"/>
      <c r="AT203" s="772"/>
      <c r="AU203" s="772"/>
      <c r="AV203" s="773"/>
    </row>
    <row r="204" spans="2:48" ht="16.5" customHeight="1" x14ac:dyDescent="0.3">
      <c r="B204" s="915" t="s">
        <v>89</v>
      </c>
      <c r="C204" s="7" t="s">
        <v>2</v>
      </c>
      <c r="D204" s="755">
        <v>6</v>
      </c>
      <c r="E204" s="755">
        <v>5.5</v>
      </c>
      <c r="F204" s="755">
        <v>6.8</v>
      </c>
      <c r="G204" s="755">
        <v>8.9</v>
      </c>
      <c r="H204" s="755">
        <v>10.4</v>
      </c>
      <c r="I204" s="755">
        <v>8.1999999999999993</v>
      </c>
      <c r="J204" s="755">
        <v>9.9</v>
      </c>
      <c r="K204" s="755">
        <v>13.9</v>
      </c>
      <c r="L204" s="755">
        <v>14.1</v>
      </c>
      <c r="M204" s="755">
        <v>16.100000000000001</v>
      </c>
      <c r="N204" s="755">
        <v>16.5</v>
      </c>
      <c r="O204" s="756">
        <v>17.006889000000001</v>
      </c>
      <c r="P204" s="756">
        <v>20.462778</v>
      </c>
      <c r="Q204" s="756">
        <v>20.698063000000001</v>
      </c>
      <c r="R204" s="756">
        <v>23.62886</v>
      </c>
      <c r="S204" s="143">
        <f>100</f>
        <v>100</v>
      </c>
      <c r="T204" s="328">
        <f t="shared" si="114"/>
        <v>91.666666666666671</v>
      </c>
      <c r="U204" s="328">
        <f t="shared" si="114"/>
        <v>113.33333333333333</v>
      </c>
      <c r="V204" s="328">
        <f t="shared" si="114"/>
        <v>148.33333333333334</v>
      </c>
      <c r="W204" s="328">
        <f t="shared" si="114"/>
        <v>173.33333333333334</v>
      </c>
      <c r="X204" s="328">
        <f t="shared" si="114"/>
        <v>136.66666666666666</v>
      </c>
      <c r="Y204" s="328">
        <f t="shared" si="104"/>
        <v>165</v>
      </c>
      <c r="Z204" s="328">
        <f t="shared" si="104"/>
        <v>231.66666666666666</v>
      </c>
      <c r="AA204" s="328">
        <f t="shared" si="104"/>
        <v>235</v>
      </c>
      <c r="AB204" s="328">
        <f t="shared" si="104"/>
        <v>268.33333333333337</v>
      </c>
      <c r="AC204" s="328">
        <f t="shared" si="105"/>
        <v>275</v>
      </c>
      <c r="AD204" s="328">
        <f t="shared" si="105"/>
        <v>283.44815</v>
      </c>
      <c r="AE204" s="328">
        <f t="shared" si="127"/>
        <v>341.04630000000003</v>
      </c>
      <c r="AF204" s="328">
        <f t="shared" si="128"/>
        <v>344.96771666666672</v>
      </c>
      <c r="AG204" s="329">
        <f t="shared" si="128"/>
        <v>393.81433333333331</v>
      </c>
      <c r="AH204" s="767">
        <v>1</v>
      </c>
      <c r="AI204" s="768">
        <v>1</v>
      </c>
      <c r="AJ204" s="768">
        <v>1</v>
      </c>
      <c r="AK204" s="768">
        <v>1</v>
      </c>
      <c r="AL204" s="768">
        <v>1</v>
      </c>
      <c r="AM204" s="768">
        <v>1</v>
      </c>
      <c r="AN204" s="768">
        <v>1</v>
      </c>
      <c r="AO204" s="768">
        <v>1</v>
      </c>
      <c r="AP204" s="768">
        <v>1</v>
      </c>
      <c r="AQ204" s="768">
        <v>1</v>
      </c>
      <c r="AR204" s="768">
        <v>1</v>
      </c>
      <c r="AS204" s="768">
        <v>4</v>
      </c>
      <c r="AT204" s="768">
        <v>4</v>
      </c>
      <c r="AU204" s="768">
        <v>6</v>
      </c>
      <c r="AV204" s="770">
        <v>7</v>
      </c>
    </row>
    <row r="205" spans="2:48" ht="14.4" x14ac:dyDescent="0.3">
      <c r="B205" s="915"/>
      <c r="C205" s="1" t="s">
        <v>3</v>
      </c>
      <c r="D205" s="755">
        <v>20.9</v>
      </c>
      <c r="E205" s="755">
        <v>19.100000000000001</v>
      </c>
      <c r="F205" s="755">
        <v>20.399999999999999</v>
      </c>
      <c r="G205" s="755">
        <v>21</v>
      </c>
      <c r="H205" s="755">
        <v>19.7</v>
      </c>
      <c r="I205" s="755">
        <v>24.1</v>
      </c>
      <c r="J205" s="755">
        <v>17</v>
      </c>
      <c r="K205" s="756">
        <v>19.123784000000001</v>
      </c>
      <c r="L205" s="756">
        <v>25.647549999999999</v>
      </c>
      <c r="M205" s="756">
        <v>28.634753</v>
      </c>
      <c r="N205" s="755">
        <v>30.4</v>
      </c>
      <c r="O205" s="755">
        <v>50.1</v>
      </c>
      <c r="P205" s="756">
        <v>50.357608999999997</v>
      </c>
      <c r="Q205" s="756">
        <v>52.351222999999997</v>
      </c>
      <c r="R205" s="756">
        <v>59.037933000000002</v>
      </c>
      <c r="S205" s="143">
        <f>100</f>
        <v>100</v>
      </c>
      <c r="T205" s="328">
        <f t="shared" si="114"/>
        <v>91.387559808612451</v>
      </c>
      <c r="U205" s="328">
        <f t="shared" si="114"/>
        <v>97.607655502392333</v>
      </c>
      <c r="V205" s="328">
        <f t="shared" si="114"/>
        <v>100.47846889952154</v>
      </c>
      <c r="W205" s="328">
        <f t="shared" si="114"/>
        <v>94.258373205741634</v>
      </c>
      <c r="X205" s="328">
        <f t="shared" si="114"/>
        <v>115.311004784689</v>
      </c>
      <c r="Y205" s="328">
        <f t="shared" si="104"/>
        <v>81.339712918660297</v>
      </c>
      <c r="Z205" s="328">
        <f t="shared" si="104"/>
        <v>91.501358851674652</v>
      </c>
      <c r="AA205" s="328">
        <f t="shared" si="104"/>
        <v>122.71555023923446</v>
      </c>
      <c r="AB205" s="328">
        <f t="shared" si="104"/>
        <v>137.00838755980863</v>
      </c>
      <c r="AC205" s="328">
        <f t="shared" si="105"/>
        <v>145.45454545454547</v>
      </c>
      <c r="AD205" s="328">
        <f t="shared" si="105"/>
        <v>239.7129186602871</v>
      </c>
      <c r="AE205" s="328">
        <f t="shared" ref="AE205:AE206" si="129">P205*100/$D205</f>
        <v>240.94549760765548</v>
      </c>
      <c r="AF205" s="328">
        <f t="shared" ref="AF205:AG206" si="130">Q205*100/$D205</f>
        <v>250.48432057416269</v>
      </c>
      <c r="AG205" s="329">
        <f t="shared" si="130"/>
        <v>282.47814832535886</v>
      </c>
      <c r="AH205" s="767">
        <v>1</v>
      </c>
      <c r="AI205" s="768">
        <v>1</v>
      </c>
      <c r="AJ205" s="768">
        <v>1</v>
      </c>
      <c r="AK205" s="768">
        <v>1</v>
      </c>
      <c r="AL205" s="768">
        <v>1</v>
      </c>
      <c r="AM205" s="768">
        <v>1</v>
      </c>
      <c r="AN205" s="768">
        <v>1</v>
      </c>
      <c r="AO205" s="768">
        <v>4</v>
      </c>
      <c r="AP205" s="768">
        <v>4</v>
      </c>
      <c r="AQ205" s="768">
        <v>4</v>
      </c>
      <c r="AR205" s="768">
        <v>1</v>
      </c>
      <c r="AS205" s="768">
        <v>1</v>
      </c>
      <c r="AT205" s="768">
        <v>4</v>
      </c>
      <c r="AU205" s="768">
        <v>6</v>
      </c>
      <c r="AV205" s="770">
        <v>7</v>
      </c>
    </row>
    <row r="206" spans="2:48" ht="14.4" x14ac:dyDescent="0.3">
      <c r="B206" s="915"/>
      <c r="C206" s="1" t="s">
        <v>4</v>
      </c>
      <c r="D206" s="755">
        <v>45.2</v>
      </c>
      <c r="E206" s="755">
        <v>54.4</v>
      </c>
      <c r="F206" s="755">
        <v>59.6</v>
      </c>
      <c r="G206" s="755">
        <v>60.8</v>
      </c>
      <c r="H206" s="755">
        <v>74</v>
      </c>
      <c r="I206" s="755">
        <v>67.900000000000006</v>
      </c>
      <c r="J206" s="755">
        <v>62.3</v>
      </c>
      <c r="K206" s="755">
        <v>81.7</v>
      </c>
      <c r="L206" s="755">
        <v>72.400000000000006</v>
      </c>
      <c r="M206" s="755">
        <v>78.099999999999994</v>
      </c>
      <c r="N206" s="755">
        <v>90.6</v>
      </c>
      <c r="O206" s="755">
        <v>84.1</v>
      </c>
      <c r="P206" s="756">
        <v>89.196487000000005</v>
      </c>
      <c r="Q206" s="756">
        <v>93.050194000000005</v>
      </c>
      <c r="R206" s="756">
        <v>102.69468999999999</v>
      </c>
      <c r="S206" s="143">
        <f>100</f>
        <v>100</v>
      </c>
      <c r="T206" s="328">
        <f t="shared" si="114"/>
        <v>120.35398230088495</v>
      </c>
      <c r="U206" s="328">
        <f t="shared" si="114"/>
        <v>131.85840707964601</v>
      </c>
      <c r="V206" s="328">
        <f t="shared" si="114"/>
        <v>134.51327433628319</v>
      </c>
      <c r="W206" s="328">
        <f t="shared" si="114"/>
        <v>163.71681415929203</v>
      </c>
      <c r="X206" s="328">
        <f t="shared" si="114"/>
        <v>150.22123893805312</v>
      </c>
      <c r="Y206" s="328">
        <f t="shared" si="104"/>
        <v>137.83185840707964</v>
      </c>
      <c r="Z206" s="328">
        <f t="shared" si="104"/>
        <v>180.75221238938053</v>
      </c>
      <c r="AA206" s="328">
        <f t="shared" si="104"/>
        <v>160.17699115044249</v>
      </c>
      <c r="AB206" s="328">
        <f t="shared" si="104"/>
        <v>172.78761061946901</v>
      </c>
      <c r="AC206" s="328">
        <f t="shared" si="105"/>
        <v>200.44247787610618</v>
      </c>
      <c r="AD206" s="328">
        <f t="shared" si="105"/>
        <v>186.06194690265485</v>
      </c>
      <c r="AE206" s="328">
        <f t="shared" si="129"/>
        <v>197.337360619469</v>
      </c>
      <c r="AF206" s="328">
        <f t="shared" si="130"/>
        <v>205.8632610619469</v>
      </c>
      <c r="AG206" s="329">
        <f t="shared" si="130"/>
        <v>227.20064159292033</v>
      </c>
      <c r="AH206" s="767">
        <v>1</v>
      </c>
      <c r="AI206" s="768">
        <v>1</v>
      </c>
      <c r="AJ206" s="768">
        <v>1</v>
      </c>
      <c r="AK206" s="768">
        <v>1</v>
      </c>
      <c r="AL206" s="768">
        <v>1</v>
      </c>
      <c r="AM206" s="768">
        <v>1</v>
      </c>
      <c r="AN206" s="768">
        <v>1</v>
      </c>
      <c r="AO206" s="768">
        <v>1</v>
      </c>
      <c r="AP206" s="768">
        <v>1</v>
      </c>
      <c r="AQ206" s="768">
        <v>1</v>
      </c>
      <c r="AR206" s="768">
        <v>1</v>
      </c>
      <c r="AS206" s="768">
        <v>1</v>
      </c>
      <c r="AT206" s="768">
        <v>4</v>
      </c>
      <c r="AU206" s="768">
        <v>6</v>
      </c>
      <c r="AV206" s="770">
        <v>7</v>
      </c>
    </row>
    <row r="207" spans="2:48" ht="14.4" x14ac:dyDescent="0.3">
      <c r="B207" s="915"/>
      <c r="C207" s="1" t="s">
        <v>5</v>
      </c>
      <c r="D207" s="755">
        <v>140.1</v>
      </c>
      <c r="E207" s="755">
        <v>37.6</v>
      </c>
      <c r="F207" s="755">
        <v>61</v>
      </c>
      <c r="G207" s="755">
        <v>65.8</v>
      </c>
      <c r="H207" s="755">
        <v>54.2</v>
      </c>
      <c r="I207" s="755">
        <v>62.1</v>
      </c>
      <c r="J207" s="755">
        <v>72.2</v>
      </c>
      <c r="K207" s="756">
        <v>67.276225999999994</v>
      </c>
      <c r="L207" s="756">
        <v>73.252443999999997</v>
      </c>
      <c r="M207" s="756">
        <v>76.565241</v>
      </c>
      <c r="N207" s="755">
        <v>80.400000000000006</v>
      </c>
      <c r="O207" s="756">
        <v>82.993106999999995</v>
      </c>
      <c r="P207" s="756">
        <v>93.024367999999996</v>
      </c>
      <c r="Q207" s="756">
        <v>98.016425999999996</v>
      </c>
      <c r="R207" s="756">
        <v>106.25855</v>
      </c>
      <c r="S207" s="143">
        <f>100</f>
        <v>100</v>
      </c>
      <c r="T207" s="328">
        <f t="shared" si="114"/>
        <v>26.837972876516776</v>
      </c>
      <c r="U207" s="328">
        <f t="shared" si="114"/>
        <v>43.540328336902213</v>
      </c>
      <c r="V207" s="328">
        <f t="shared" si="114"/>
        <v>46.966452533904359</v>
      </c>
      <c r="W207" s="328">
        <f t="shared" si="114"/>
        <v>38.686652391149181</v>
      </c>
      <c r="X207" s="328">
        <f t="shared" si="114"/>
        <v>44.325481798715202</v>
      </c>
      <c r="Y207" s="328">
        <f t="shared" si="104"/>
        <v>51.534618129907209</v>
      </c>
      <c r="Z207" s="328">
        <f t="shared" si="104"/>
        <v>48.020147037830121</v>
      </c>
      <c r="AA207" s="328">
        <f t="shared" si="104"/>
        <v>52.2858272662384</v>
      </c>
      <c r="AB207" s="328">
        <f t="shared" si="104"/>
        <v>54.650421841541757</v>
      </c>
      <c r="AC207" s="328">
        <f t="shared" si="105"/>
        <v>57.387580299785874</v>
      </c>
      <c r="AD207" s="328">
        <f t="shared" si="105"/>
        <v>59.238477516059959</v>
      </c>
      <c r="AE207" s="328">
        <f t="shared" ref="AE207:AE208" si="131">P207*100/$D207</f>
        <v>66.398549607423263</v>
      </c>
      <c r="AF207" s="328">
        <f t="shared" ref="AF207:AG208" si="132">Q207*100/$D207</f>
        <v>69.96176017130621</v>
      </c>
      <c r="AG207" s="329">
        <f t="shared" si="132"/>
        <v>75.844789436117054</v>
      </c>
      <c r="AH207" s="767">
        <v>1</v>
      </c>
      <c r="AI207" s="768">
        <v>1</v>
      </c>
      <c r="AJ207" s="768">
        <v>1</v>
      </c>
      <c r="AK207" s="768">
        <v>1</v>
      </c>
      <c r="AL207" s="768">
        <v>1</v>
      </c>
      <c r="AM207" s="768">
        <v>1</v>
      </c>
      <c r="AN207" s="768">
        <v>1</v>
      </c>
      <c r="AO207" s="768">
        <v>4</v>
      </c>
      <c r="AP207" s="768">
        <v>4</v>
      </c>
      <c r="AQ207" s="768">
        <v>4</v>
      </c>
      <c r="AR207" s="768">
        <v>1</v>
      </c>
      <c r="AS207" s="768">
        <v>4</v>
      </c>
      <c r="AT207" s="768">
        <v>4</v>
      </c>
      <c r="AU207" s="768">
        <v>6</v>
      </c>
      <c r="AV207" s="770">
        <v>7</v>
      </c>
    </row>
    <row r="208" spans="2:48" ht="14.4" x14ac:dyDescent="0.3">
      <c r="B208" s="915"/>
      <c r="C208" s="1" t="s">
        <v>6</v>
      </c>
      <c r="D208" s="755">
        <v>212.2</v>
      </c>
      <c r="E208" s="755">
        <v>116.6</v>
      </c>
      <c r="F208" s="755">
        <v>147.80000000000001</v>
      </c>
      <c r="G208" s="755">
        <v>156.5</v>
      </c>
      <c r="H208" s="755">
        <v>158.30000000000001</v>
      </c>
      <c r="I208" s="755">
        <v>162.30000000000001</v>
      </c>
      <c r="J208" s="755">
        <v>161.39999999999998</v>
      </c>
      <c r="K208" s="755">
        <v>182.00000999999997</v>
      </c>
      <c r="L208" s="755">
        <v>185.39999399999999</v>
      </c>
      <c r="M208" s="755">
        <v>199.39999399999999</v>
      </c>
      <c r="N208" s="755">
        <v>217.9</v>
      </c>
      <c r="O208" s="755">
        <v>234.199996</v>
      </c>
      <c r="P208" s="756">
        <v>253.04124200000001</v>
      </c>
      <c r="Q208" s="756">
        <v>264.115906</v>
      </c>
      <c r="R208" s="756">
        <v>291.62003299999998</v>
      </c>
      <c r="S208" s="143">
        <f>100</f>
        <v>100</v>
      </c>
      <c r="T208" s="328">
        <f t="shared" si="114"/>
        <v>54.948162111215836</v>
      </c>
      <c r="U208" s="328">
        <f t="shared" si="114"/>
        <v>69.651272384542892</v>
      </c>
      <c r="V208" s="328">
        <f t="shared" si="114"/>
        <v>73.751178133836007</v>
      </c>
      <c r="W208" s="328">
        <f t="shared" si="114"/>
        <v>74.599434495758729</v>
      </c>
      <c r="X208" s="328">
        <f t="shared" si="114"/>
        <v>76.484448633364764</v>
      </c>
      <c r="Y208" s="328">
        <f t="shared" si="104"/>
        <v>76.060320452403388</v>
      </c>
      <c r="Z208" s="328">
        <f t="shared" si="104"/>
        <v>85.768147973609786</v>
      </c>
      <c r="AA208" s="328">
        <f t="shared" si="104"/>
        <v>87.370402450518384</v>
      </c>
      <c r="AB208" s="328">
        <f t="shared" si="104"/>
        <v>93.967951932139499</v>
      </c>
      <c r="AC208" s="328">
        <f t="shared" si="105"/>
        <v>102.68614514608861</v>
      </c>
      <c r="AD208" s="328">
        <f t="shared" si="105"/>
        <v>110.36757587181904</v>
      </c>
      <c r="AE208" s="328">
        <f t="shared" si="131"/>
        <v>119.24657964184733</v>
      </c>
      <c r="AF208" s="328">
        <f t="shared" si="132"/>
        <v>124.46555419415645</v>
      </c>
      <c r="AG208" s="329">
        <f t="shared" si="132"/>
        <v>137.42697125353439</v>
      </c>
      <c r="AH208" s="767">
        <v>1</v>
      </c>
      <c r="AI208" s="768">
        <v>1</v>
      </c>
      <c r="AJ208" s="768">
        <v>1</v>
      </c>
      <c r="AK208" s="768">
        <v>1</v>
      </c>
      <c r="AL208" s="768">
        <v>1</v>
      </c>
      <c r="AM208" s="768">
        <v>1</v>
      </c>
      <c r="AN208" s="768">
        <v>1</v>
      </c>
      <c r="AO208" s="768">
        <v>1</v>
      </c>
      <c r="AP208" s="768">
        <v>1</v>
      </c>
      <c r="AQ208" s="768">
        <v>1</v>
      </c>
      <c r="AR208" s="768">
        <v>1</v>
      </c>
      <c r="AS208" s="768">
        <v>1</v>
      </c>
      <c r="AT208" s="768">
        <v>4</v>
      </c>
      <c r="AU208" s="768">
        <v>6</v>
      </c>
      <c r="AV208" s="770">
        <v>7</v>
      </c>
    </row>
    <row r="209" spans="2:48" ht="14.4" x14ac:dyDescent="0.3">
      <c r="B209" s="916"/>
      <c r="C209" s="8" t="s">
        <v>7</v>
      </c>
      <c r="D209" s="565">
        <v>72.099999999999994</v>
      </c>
      <c r="E209" s="565">
        <v>79</v>
      </c>
      <c r="F209" s="565">
        <v>86.8</v>
      </c>
      <c r="G209" s="565">
        <v>90.699999999999989</v>
      </c>
      <c r="H209" s="565">
        <v>104.1</v>
      </c>
      <c r="I209" s="565">
        <v>100.2</v>
      </c>
      <c r="J209" s="565">
        <v>89.199999999999989</v>
      </c>
      <c r="K209" s="565">
        <v>114.72378399999999</v>
      </c>
      <c r="L209" s="565">
        <v>112.14755</v>
      </c>
      <c r="M209" s="565">
        <v>122.83475299999999</v>
      </c>
      <c r="N209" s="565">
        <v>137.5</v>
      </c>
      <c r="O209" s="565">
        <v>151.20688899999999</v>
      </c>
      <c r="P209" s="565">
        <v>160.016874</v>
      </c>
      <c r="Q209" s="565">
        <v>166.09948</v>
      </c>
      <c r="R209" s="565">
        <v>185.36148299999999</v>
      </c>
      <c r="S209" s="143">
        <f>100</f>
        <v>100</v>
      </c>
      <c r="T209" s="328">
        <f t="shared" si="114"/>
        <v>109.57004160887656</v>
      </c>
      <c r="U209" s="328">
        <f t="shared" si="114"/>
        <v>120.38834951456312</v>
      </c>
      <c r="V209" s="328">
        <f t="shared" si="114"/>
        <v>125.79750346740636</v>
      </c>
      <c r="W209" s="328">
        <f t="shared" si="114"/>
        <v>144.38280166435507</v>
      </c>
      <c r="X209" s="328">
        <f t="shared" si="114"/>
        <v>138.9736477115118</v>
      </c>
      <c r="Y209" s="328">
        <f t="shared" si="104"/>
        <v>123.71705963938972</v>
      </c>
      <c r="Z209" s="328">
        <f t="shared" si="104"/>
        <v>159.1175922330097</v>
      </c>
      <c r="AA209" s="328">
        <f t="shared" si="104"/>
        <v>155.54445214979197</v>
      </c>
      <c r="AB209" s="328">
        <f t="shared" si="104"/>
        <v>170.3672024965326</v>
      </c>
      <c r="AC209" s="328">
        <f t="shared" si="105"/>
        <v>190.70735090152567</v>
      </c>
      <c r="AD209" s="328">
        <f t="shared" si="105"/>
        <v>209.71829264909849</v>
      </c>
      <c r="AE209" s="328">
        <f t="shared" ref="AE209:AE210" si="133">P209*100/$D209</f>
        <v>221.93741192787797</v>
      </c>
      <c r="AF209" s="328">
        <f t="shared" ref="AF209:AG210" si="134">Q209*100/$D209</f>
        <v>230.37375866851596</v>
      </c>
      <c r="AG209" s="329">
        <f t="shared" si="134"/>
        <v>257.08943550624139</v>
      </c>
      <c r="AH209" s="771"/>
      <c r="AI209" s="772"/>
      <c r="AJ209" s="772"/>
      <c r="AK209" s="772"/>
      <c r="AL209" s="772"/>
      <c r="AM209" s="772"/>
      <c r="AN209" s="772"/>
      <c r="AO209" s="772"/>
      <c r="AP209" s="772"/>
      <c r="AQ209" s="772"/>
      <c r="AR209" s="772"/>
      <c r="AS209" s="772"/>
      <c r="AT209" s="772"/>
      <c r="AU209" s="772"/>
      <c r="AV209" s="773"/>
    </row>
    <row r="210" spans="2:48" ht="16.5" customHeight="1" x14ac:dyDescent="0.3">
      <c r="B210" s="915" t="s">
        <v>50</v>
      </c>
      <c r="C210" s="1" t="s">
        <v>2</v>
      </c>
      <c r="D210" s="755">
        <v>0.4</v>
      </c>
      <c r="E210" s="755">
        <v>0.6</v>
      </c>
      <c r="F210" s="755">
        <v>0.6</v>
      </c>
      <c r="G210" s="755">
        <v>0.6</v>
      </c>
      <c r="H210" s="755">
        <v>1.2</v>
      </c>
      <c r="I210" s="755">
        <v>0.7</v>
      </c>
      <c r="J210" s="755">
        <v>1.3</v>
      </c>
      <c r="K210" s="755">
        <v>1.8</v>
      </c>
      <c r="L210" s="755">
        <v>1.1000000000000001</v>
      </c>
      <c r="M210" s="755">
        <v>3.4</v>
      </c>
      <c r="N210" s="756">
        <v>3.7362964999999999</v>
      </c>
      <c r="O210" s="755">
        <v>4.3</v>
      </c>
      <c r="P210" s="756">
        <v>4.3019518999999997</v>
      </c>
      <c r="Q210" s="756">
        <v>4.3514160999999998</v>
      </c>
      <c r="R210" s="756">
        <v>4.9737596999999996</v>
      </c>
      <c r="S210" s="143">
        <f>100</f>
        <v>100</v>
      </c>
      <c r="T210" s="328">
        <f t="shared" si="114"/>
        <v>150</v>
      </c>
      <c r="U210" s="328">
        <f t="shared" si="114"/>
        <v>150</v>
      </c>
      <c r="V210" s="328">
        <f t="shared" si="114"/>
        <v>150</v>
      </c>
      <c r="W210" s="328">
        <f t="shared" si="114"/>
        <v>300</v>
      </c>
      <c r="X210" s="328">
        <f t="shared" si="114"/>
        <v>175</v>
      </c>
      <c r="Y210" s="328">
        <f t="shared" si="104"/>
        <v>325</v>
      </c>
      <c r="Z210" s="328">
        <f t="shared" si="104"/>
        <v>450</v>
      </c>
      <c r="AA210" s="328">
        <f t="shared" si="104"/>
        <v>275</v>
      </c>
      <c r="AB210" s="328">
        <f t="shared" si="104"/>
        <v>850</v>
      </c>
      <c r="AC210" s="328">
        <f t="shared" si="105"/>
        <v>934.07412499999987</v>
      </c>
      <c r="AD210" s="328">
        <f t="shared" si="105"/>
        <v>1075</v>
      </c>
      <c r="AE210" s="328">
        <f t="shared" si="133"/>
        <v>1075.4879749999998</v>
      </c>
      <c r="AF210" s="328">
        <f t="shared" si="134"/>
        <v>1087.8540249999999</v>
      </c>
      <c r="AG210" s="329">
        <f t="shared" si="134"/>
        <v>1243.4399249999997</v>
      </c>
      <c r="AH210" s="767">
        <v>1</v>
      </c>
      <c r="AI210" s="768">
        <v>1</v>
      </c>
      <c r="AJ210" s="768">
        <v>1</v>
      </c>
      <c r="AK210" s="768">
        <v>1</v>
      </c>
      <c r="AL210" s="768">
        <v>1</v>
      </c>
      <c r="AM210" s="768">
        <v>1</v>
      </c>
      <c r="AN210" s="768">
        <v>1</v>
      </c>
      <c r="AO210" s="768">
        <v>1</v>
      </c>
      <c r="AP210" s="768">
        <v>1</v>
      </c>
      <c r="AQ210" s="768">
        <v>1</v>
      </c>
      <c r="AR210" s="768">
        <v>4</v>
      </c>
      <c r="AS210" s="768">
        <v>1</v>
      </c>
      <c r="AT210" s="768">
        <v>4</v>
      </c>
      <c r="AU210" s="768">
        <v>6</v>
      </c>
      <c r="AV210" s="770">
        <v>7</v>
      </c>
    </row>
    <row r="211" spans="2:48" ht="14.4" x14ac:dyDescent="0.3">
      <c r="B211" s="915"/>
      <c r="C211" s="1" t="s">
        <v>3</v>
      </c>
      <c r="D211" s="756">
        <v>1.0000017000000001</v>
      </c>
      <c r="E211" s="756">
        <v>0.42151163000000003</v>
      </c>
      <c r="F211" s="756">
        <v>1.2000002999999999</v>
      </c>
      <c r="G211" s="756">
        <v>1.6262738999999999</v>
      </c>
      <c r="H211" s="756">
        <v>1.5873908000000001</v>
      </c>
      <c r="I211" s="756">
        <v>2</v>
      </c>
      <c r="J211" s="756">
        <v>2.3981218000000002</v>
      </c>
      <c r="K211" s="755">
        <v>3.1</v>
      </c>
      <c r="L211" s="755">
        <v>5.8</v>
      </c>
      <c r="M211" s="756">
        <v>7.0977116000000002</v>
      </c>
      <c r="N211" s="756">
        <v>4.2776126000000003</v>
      </c>
      <c r="O211" s="756">
        <v>6.0307418000000004</v>
      </c>
      <c r="P211" s="756">
        <v>6.3387469999999997</v>
      </c>
      <c r="Q211" s="756">
        <v>6.5896920999999997</v>
      </c>
      <c r="R211" s="756">
        <v>7.4187694000000004</v>
      </c>
      <c r="S211" s="143">
        <f>100</f>
        <v>100</v>
      </c>
      <c r="T211" s="328">
        <f t="shared" si="114"/>
        <v>42.151091343144714</v>
      </c>
      <c r="U211" s="328">
        <f t="shared" si="114"/>
        <v>119.99982600029578</v>
      </c>
      <c r="V211" s="328">
        <f t="shared" si="114"/>
        <v>162.62711353390696</v>
      </c>
      <c r="W211" s="328">
        <f t="shared" si="114"/>
        <v>158.73881014402275</v>
      </c>
      <c r="X211" s="328">
        <f t="shared" si="114"/>
        <v>199.99966000057799</v>
      </c>
      <c r="Y211" s="328">
        <f t="shared" si="104"/>
        <v>239.81177231998706</v>
      </c>
      <c r="Z211" s="328">
        <f t="shared" si="104"/>
        <v>309.99947300089588</v>
      </c>
      <c r="AA211" s="328">
        <f t="shared" si="104"/>
        <v>579.99901400167619</v>
      </c>
      <c r="AB211" s="328">
        <f t="shared" si="104"/>
        <v>709.76995339107918</v>
      </c>
      <c r="AC211" s="328">
        <f t="shared" si="105"/>
        <v>427.76053280709425</v>
      </c>
      <c r="AD211" s="328">
        <f t="shared" si="105"/>
        <v>603.07315477563691</v>
      </c>
      <c r="AE211" s="328">
        <f t="shared" ref="AE211:AE212" si="135">P211*100/$D211</f>
        <v>633.87362241484175</v>
      </c>
      <c r="AF211" s="328">
        <f t="shared" ref="AF211:AG212" si="136">Q211*100/$D211</f>
        <v>658.96808975424733</v>
      </c>
      <c r="AG211" s="329">
        <f t="shared" si="136"/>
        <v>741.87567881134589</v>
      </c>
      <c r="AH211" s="767">
        <v>4</v>
      </c>
      <c r="AI211" s="768">
        <v>4</v>
      </c>
      <c r="AJ211" s="768">
        <v>4</v>
      </c>
      <c r="AK211" s="768">
        <v>4</v>
      </c>
      <c r="AL211" s="768">
        <v>4</v>
      </c>
      <c r="AM211" s="768">
        <v>4</v>
      </c>
      <c r="AN211" s="768">
        <v>4</v>
      </c>
      <c r="AO211" s="768">
        <v>1</v>
      </c>
      <c r="AP211" s="768">
        <v>1</v>
      </c>
      <c r="AQ211" s="768">
        <v>4</v>
      </c>
      <c r="AR211" s="768">
        <v>4</v>
      </c>
      <c r="AS211" s="768">
        <v>4</v>
      </c>
      <c r="AT211" s="768">
        <v>4</v>
      </c>
      <c r="AU211" s="768">
        <v>6</v>
      </c>
      <c r="AV211" s="770">
        <v>7</v>
      </c>
    </row>
    <row r="212" spans="2:48" ht="14.4" x14ac:dyDescent="0.3">
      <c r="B212" s="915"/>
      <c r="C212" s="1" t="s">
        <v>4</v>
      </c>
      <c r="D212" s="756">
        <v>1.5999981999999999</v>
      </c>
      <c r="E212" s="756">
        <v>1.7784884000000001</v>
      </c>
      <c r="F212" s="756">
        <v>5</v>
      </c>
      <c r="G212" s="756">
        <v>5.8737263000000004</v>
      </c>
      <c r="H212" s="756">
        <v>5.0126093999999997</v>
      </c>
      <c r="I212" s="756">
        <v>6</v>
      </c>
      <c r="J212" s="756">
        <v>6.9018788999999998</v>
      </c>
      <c r="K212" s="756">
        <v>7.4000006000000003</v>
      </c>
      <c r="L212" s="756">
        <v>6.4999995000000004</v>
      </c>
      <c r="M212" s="756">
        <v>5.9022883999999998</v>
      </c>
      <c r="N212" s="756">
        <v>6.5860916999999999</v>
      </c>
      <c r="O212" s="756">
        <v>9.9692573000000007</v>
      </c>
      <c r="P212" s="756">
        <v>6.8971571999999997</v>
      </c>
      <c r="Q212" s="756">
        <v>7.1951470000000004</v>
      </c>
      <c r="R212" s="756">
        <v>7.9435238999999997</v>
      </c>
      <c r="S212" s="143">
        <f>100</f>
        <v>100</v>
      </c>
      <c r="T212" s="328">
        <f t="shared" si="114"/>
        <v>111.1556500501063</v>
      </c>
      <c r="U212" s="328">
        <f t="shared" si="114"/>
        <v>312.5003515628955</v>
      </c>
      <c r="V212" s="328">
        <f t="shared" si="114"/>
        <v>367.10830674684513</v>
      </c>
      <c r="W212" s="328">
        <f t="shared" si="114"/>
        <v>313.28843994949494</v>
      </c>
      <c r="X212" s="328">
        <f t="shared" si="114"/>
        <v>375.00042187547461</v>
      </c>
      <c r="Y212" s="328">
        <f t="shared" si="104"/>
        <v>431.36791653890606</v>
      </c>
      <c r="Z212" s="328">
        <f t="shared" si="104"/>
        <v>462.50055781312761</v>
      </c>
      <c r="AA212" s="328">
        <f t="shared" si="104"/>
        <v>406.25042578172901</v>
      </c>
      <c r="AB212" s="328">
        <f t="shared" si="104"/>
        <v>368.89344000512</v>
      </c>
      <c r="AC212" s="328">
        <f t="shared" si="105"/>
        <v>411.6311943350936</v>
      </c>
      <c r="AD212" s="328">
        <f t="shared" si="105"/>
        <v>623.07928221419252</v>
      </c>
      <c r="AE212" s="328">
        <f t="shared" si="135"/>
        <v>431.07280995691116</v>
      </c>
      <c r="AF212" s="328">
        <f t="shared" si="136"/>
        <v>449.69719340934262</v>
      </c>
      <c r="AG212" s="329">
        <f t="shared" si="136"/>
        <v>496.47080227965262</v>
      </c>
      <c r="AH212" s="767">
        <v>4</v>
      </c>
      <c r="AI212" s="768">
        <v>4</v>
      </c>
      <c r="AJ212" s="768">
        <v>4</v>
      </c>
      <c r="AK212" s="768">
        <v>4</v>
      </c>
      <c r="AL212" s="768">
        <v>4</v>
      </c>
      <c r="AM212" s="768">
        <v>4</v>
      </c>
      <c r="AN212" s="768">
        <v>4</v>
      </c>
      <c r="AO212" s="768">
        <v>4</v>
      </c>
      <c r="AP212" s="768">
        <v>4</v>
      </c>
      <c r="AQ212" s="768">
        <v>4</v>
      </c>
      <c r="AR212" s="768">
        <v>4</v>
      </c>
      <c r="AS212" s="768">
        <v>4</v>
      </c>
      <c r="AT212" s="768">
        <v>4</v>
      </c>
      <c r="AU212" s="768">
        <v>6</v>
      </c>
      <c r="AV212" s="770">
        <v>7</v>
      </c>
    </row>
    <row r="213" spans="2:48" ht="14.4" x14ac:dyDescent="0.3">
      <c r="B213" s="915"/>
      <c r="C213" s="1" t="s">
        <v>5</v>
      </c>
      <c r="D213" s="755">
        <v>0</v>
      </c>
      <c r="E213" s="755">
        <v>0</v>
      </c>
      <c r="F213" s="755">
        <v>0</v>
      </c>
      <c r="G213" s="755">
        <v>0</v>
      </c>
      <c r="H213" s="755">
        <v>0</v>
      </c>
      <c r="I213" s="755">
        <v>0</v>
      </c>
      <c r="J213" s="755">
        <v>0</v>
      </c>
      <c r="K213" s="756">
        <v>0</v>
      </c>
      <c r="L213" s="756">
        <v>0</v>
      </c>
      <c r="M213" s="756">
        <v>0</v>
      </c>
      <c r="N213" s="756">
        <v>0</v>
      </c>
      <c r="O213" s="756">
        <v>0</v>
      </c>
      <c r="P213" s="756">
        <v>0</v>
      </c>
      <c r="Q213" s="756">
        <v>0</v>
      </c>
      <c r="R213" s="756">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7">
        <v>1</v>
      </c>
      <c r="AI213" s="768">
        <v>1</v>
      </c>
      <c r="AJ213" s="768">
        <v>1</v>
      </c>
      <c r="AK213" s="768">
        <v>1</v>
      </c>
      <c r="AL213" s="768">
        <v>1</v>
      </c>
      <c r="AM213" s="768">
        <v>1</v>
      </c>
      <c r="AN213" s="768">
        <v>1</v>
      </c>
      <c r="AO213" s="768">
        <v>4</v>
      </c>
      <c r="AP213" s="768">
        <v>4</v>
      </c>
      <c r="AQ213" s="768">
        <v>4</v>
      </c>
      <c r="AR213" s="768">
        <v>4</v>
      </c>
      <c r="AS213" s="768">
        <v>4</v>
      </c>
      <c r="AT213" s="768">
        <v>4</v>
      </c>
      <c r="AU213" s="768">
        <v>6</v>
      </c>
      <c r="AV213" s="770">
        <v>7</v>
      </c>
    </row>
    <row r="214" spans="2:48" ht="14.4" x14ac:dyDescent="0.3">
      <c r="B214" s="915"/>
      <c r="C214" s="1" t="s">
        <v>6</v>
      </c>
      <c r="D214" s="755">
        <v>2.9999999000000002</v>
      </c>
      <c r="E214" s="755">
        <v>2.8000000300000001</v>
      </c>
      <c r="F214" s="755">
        <v>6.8000002999999998</v>
      </c>
      <c r="G214" s="755">
        <v>8.1000002000000002</v>
      </c>
      <c r="H214" s="755">
        <v>7.8000001999999995</v>
      </c>
      <c r="I214" s="755">
        <v>8.6999999999999993</v>
      </c>
      <c r="J214" s="755">
        <v>10.600000699999999</v>
      </c>
      <c r="K214" s="755">
        <v>12.300000600000001</v>
      </c>
      <c r="L214" s="755">
        <v>13.3999995</v>
      </c>
      <c r="M214" s="755">
        <v>16.399999999999999</v>
      </c>
      <c r="N214" s="755">
        <v>14.6000008</v>
      </c>
      <c r="O214" s="755">
        <v>20.299999100000001</v>
      </c>
      <c r="P214" s="756">
        <v>17.537856099999999</v>
      </c>
      <c r="Q214" s="756">
        <v>18.136255200000001</v>
      </c>
      <c r="R214" s="756">
        <v>20.336053</v>
      </c>
      <c r="S214" s="143">
        <f>100</f>
        <v>100</v>
      </c>
      <c r="T214" s="328">
        <f t="shared" si="114"/>
        <v>93.333337444444581</v>
      </c>
      <c r="U214" s="328">
        <f t="shared" si="114"/>
        <v>226.66668422222276</v>
      </c>
      <c r="V214" s="328">
        <f t="shared" si="114"/>
        <v>270.0000156666672</v>
      </c>
      <c r="W214" s="328">
        <f t="shared" si="114"/>
        <v>260.00001533333381</v>
      </c>
      <c r="X214" s="328">
        <f t="shared" si="114"/>
        <v>290.00000966666693</v>
      </c>
      <c r="Y214" s="328">
        <f t="shared" si="104"/>
        <v>353.33336844444551</v>
      </c>
      <c r="Z214" s="328">
        <f t="shared" si="104"/>
        <v>410.00003366666778</v>
      </c>
      <c r="AA214" s="328">
        <f t="shared" si="104"/>
        <v>446.66666488888876</v>
      </c>
      <c r="AB214" s="328">
        <f t="shared" si="104"/>
        <v>546.66668488888934</v>
      </c>
      <c r="AC214" s="328">
        <f t="shared" si="105"/>
        <v>486.66670955555696</v>
      </c>
      <c r="AD214" s="328">
        <f t="shared" si="105"/>
        <v>676.66665922222194</v>
      </c>
      <c r="AE214" s="328">
        <f t="shared" si="137"/>
        <v>584.59522281984073</v>
      </c>
      <c r="AF214" s="328">
        <f t="shared" si="138"/>
        <v>604.54186015139533</v>
      </c>
      <c r="AG214" s="329">
        <f t="shared" si="138"/>
        <v>677.86845592894849</v>
      </c>
      <c r="AH214" s="767">
        <v>1</v>
      </c>
      <c r="AI214" s="768">
        <v>1</v>
      </c>
      <c r="AJ214" s="768">
        <v>1</v>
      </c>
      <c r="AK214" s="768">
        <v>1</v>
      </c>
      <c r="AL214" s="768">
        <v>1</v>
      </c>
      <c r="AM214" s="768">
        <v>1</v>
      </c>
      <c r="AN214" s="768">
        <v>1</v>
      </c>
      <c r="AO214" s="768">
        <v>1</v>
      </c>
      <c r="AP214" s="768">
        <v>1</v>
      </c>
      <c r="AQ214" s="768">
        <v>1</v>
      </c>
      <c r="AR214" s="768">
        <v>1</v>
      </c>
      <c r="AS214" s="768">
        <v>1</v>
      </c>
      <c r="AT214" s="768">
        <v>4</v>
      </c>
      <c r="AU214" s="768">
        <v>6</v>
      </c>
      <c r="AV214" s="770">
        <v>7</v>
      </c>
    </row>
    <row r="215" spans="2:48" ht="14.4" x14ac:dyDescent="0.3">
      <c r="B215" s="916"/>
      <c r="C215" s="8" t="s">
        <v>7</v>
      </c>
      <c r="D215" s="565">
        <v>2.9999999000000002</v>
      </c>
      <c r="E215" s="565">
        <v>2.8000000300000001</v>
      </c>
      <c r="F215" s="565">
        <v>6.8000002999999998</v>
      </c>
      <c r="G215" s="565">
        <v>8.1000002000000002</v>
      </c>
      <c r="H215" s="565">
        <v>7.8000001999999995</v>
      </c>
      <c r="I215" s="565">
        <v>8.6999999999999993</v>
      </c>
      <c r="J215" s="565">
        <v>10.600000699999999</v>
      </c>
      <c r="K215" s="565">
        <v>12.300000600000001</v>
      </c>
      <c r="L215" s="565">
        <v>13.3999995</v>
      </c>
      <c r="M215" s="565">
        <v>16.399999999999999</v>
      </c>
      <c r="N215" s="565">
        <v>14.6000008</v>
      </c>
      <c r="O215" s="565">
        <v>20.299999100000001</v>
      </c>
      <c r="P215" s="565">
        <v>17.537856099999999</v>
      </c>
      <c r="Q215" s="565">
        <v>18.136255200000001</v>
      </c>
      <c r="R215" s="565">
        <v>20.336053</v>
      </c>
      <c r="S215" s="143">
        <f>100</f>
        <v>100</v>
      </c>
      <c r="T215" s="328">
        <f t="shared" si="114"/>
        <v>93.333337444444581</v>
      </c>
      <c r="U215" s="328">
        <f t="shared" si="114"/>
        <v>226.66668422222276</v>
      </c>
      <c r="V215" s="328">
        <f t="shared" si="114"/>
        <v>270.0000156666672</v>
      </c>
      <c r="W215" s="328">
        <f t="shared" si="114"/>
        <v>260.00001533333381</v>
      </c>
      <c r="X215" s="328">
        <f t="shared" si="114"/>
        <v>290.00000966666693</v>
      </c>
      <c r="Y215" s="328">
        <f t="shared" si="104"/>
        <v>353.33336844444551</v>
      </c>
      <c r="Z215" s="328">
        <f t="shared" si="104"/>
        <v>410.00003366666778</v>
      </c>
      <c r="AA215" s="328">
        <f t="shared" si="104"/>
        <v>446.66666488888876</v>
      </c>
      <c r="AB215" s="328">
        <f t="shared" si="104"/>
        <v>546.66668488888934</v>
      </c>
      <c r="AC215" s="328">
        <f t="shared" si="105"/>
        <v>486.66670955555696</v>
      </c>
      <c r="AD215" s="328">
        <f t="shared" si="105"/>
        <v>676.66665922222194</v>
      </c>
      <c r="AE215" s="328">
        <f t="shared" ref="AE215:AE216" si="139">P215*100/$D215</f>
        <v>584.59522281984073</v>
      </c>
      <c r="AF215" s="328">
        <f t="shared" ref="AF215:AG216" si="140">Q215*100/$D215</f>
        <v>604.54186015139533</v>
      </c>
      <c r="AG215" s="329">
        <f t="shared" si="140"/>
        <v>677.86845592894849</v>
      </c>
      <c r="AH215" s="771"/>
      <c r="AI215" s="772"/>
      <c r="AJ215" s="772"/>
      <c r="AK215" s="772"/>
      <c r="AL215" s="772"/>
      <c r="AM215" s="772"/>
      <c r="AN215" s="772"/>
      <c r="AO215" s="772"/>
      <c r="AP215" s="772"/>
      <c r="AQ215" s="772"/>
      <c r="AR215" s="772"/>
      <c r="AS215" s="772"/>
      <c r="AT215" s="772"/>
      <c r="AU215" s="772"/>
      <c r="AV215" s="773"/>
    </row>
    <row r="216" spans="2:48" ht="16.5" customHeight="1" x14ac:dyDescent="0.3">
      <c r="B216" s="915" t="s">
        <v>51</v>
      </c>
      <c r="C216" s="7" t="s">
        <v>2</v>
      </c>
      <c r="D216" s="755">
        <v>230.3</v>
      </c>
      <c r="E216" s="755">
        <v>205.9</v>
      </c>
      <c r="F216" s="756">
        <v>87.428421999999998</v>
      </c>
      <c r="G216" s="755">
        <v>107.8</v>
      </c>
      <c r="H216" s="755">
        <v>25.5</v>
      </c>
      <c r="I216" s="755">
        <v>29.7</v>
      </c>
      <c r="J216" s="755">
        <v>58.3</v>
      </c>
      <c r="K216" s="755">
        <v>72</v>
      </c>
      <c r="L216" s="755">
        <v>110.7</v>
      </c>
      <c r="M216" s="755">
        <v>124.7</v>
      </c>
      <c r="N216" s="755">
        <v>163.6</v>
      </c>
      <c r="O216" s="755">
        <v>183.3</v>
      </c>
      <c r="P216" s="756">
        <v>206.02452</v>
      </c>
      <c r="Q216" s="756">
        <v>197.98195999999999</v>
      </c>
      <c r="R216" s="756">
        <v>214.6891</v>
      </c>
      <c r="S216" s="143">
        <f>100</f>
        <v>100</v>
      </c>
      <c r="T216" s="328">
        <f t="shared" si="114"/>
        <v>89.405123751628309</v>
      </c>
      <c r="U216" s="328">
        <f t="shared" si="114"/>
        <v>37.962840642640032</v>
      </c>
      <c r="V216" s="328">
        <f t="shared" si="114"/>
        <v>46.808510638297868</v>
      </c>
      <c r="W216" s="328">
        <f t="shared" si="114"/>
        <v>11.07251411202779</v>
      </c>
      <c r="X216" s="328">
        <f t="shared" si="114"/>
        <v>12.896222318714718</v>
      </c>
      <c r="Y216" s="328">
        <f t="shared" si="104"/>
        <v>25.314806773773338</v>
      </c>
      <c r="Z216" s="328">
        <f t="shared" si="104"/>
        <v>31.263569257490229</v>
      </c>
      <c r="AA216" s="328">
        <f t="shared" si="104"/>
        <v>48.067737733391226</v>
      </c>
      <c r="AB216" s="328">
        <f t="shared" si="104"/>
        <v>54.146765089014323</v>
      </c>
      <c r="AC216" s="328">
        <f t="shared" si="105"/>
        <v>71.037776812852798</v>
      </c>
      <c r="AD216" s="328">
        <f t="shared" si="105"/>
        <v>79.591836734693871</v>
      </c>
      <c r="AE216" s="328">
        <f t="shared" si="139"/>
        <v>89.45919235779418</v>
      </c>
      <c r="AF216" s="328">
        <f t="shared" si="140"/>
        <v>85.966982197134172</v>
      </c>
      <c r="AG216" s="329">
        <f t="shared" si="140"/>
        <v>93.221493703864525</v>
      </c>
      <c r="AH216" s="767">
        <v>1</v>
      </c>
      <c r="AI216" s="768">
        <v>1</v>
      </c>
      <c r="AJ216" s="768">
        <v>4</v>
      </c>
      <c r="AK216" s="768">
        <v>1</v>
      </c>
      <c r="AL216" s="768">
        <v>1</v>
      </c>
      <c r="AM216" s="768">
        <v>1</v>
      </c>
      <c r="AN216" s="768">
        <v>1</v>
      </c>
      <c r="AO216" s="768">
        <v>1</v>
      </c>
      <c r="AP216" s="768">
        <v>1</v>
      </c>
      <c r="AQ216" s="768">
        <v>1</v>
      </c>
      <c r="AR216" s="768">
        <v>1</v>
      </c>
      <c r="AS216" s="768">
        <v>1</v>
      </c>
      <c r="AT216" s="768">
        <v>4</v>
      </c>
      <c r="AU216" s="768">
        <v>6</v>
      </c>
      <c r="AV216" s="770">
        <v>7</v>
      </c>
    </row>
    <row r="217" spans="2:48" ht="14.4" x14ac:dyDescent="0.3">
      <c r="B217" s="915"/>
      <c r="C217" s="1" t="s">
        <v>3</v>
      </c>
      <c r="D217" s="755">
        <v>440.7</v>
      </c>
      <c r="E217" s="755">
        <v>310.8</v>
      </c>
      <c r="F217" s="756">
        <v>136.58873</v>
      </c>
      <c r="G217" s="755">
        <v>161.1</v>
      </c>
      <c r="H217" s="755">
        <v>147.9</v>
      </c>
      <c r="I217" s="755">
        <v>133.19999999999999</v>
      </c>
      <c r="J217" s="755">
        <v>151.19999999999999</v>
      </c>
      <c r="K217" s="755">
        <v>177.9</v>
      </c>
      <c r="L217" s="755">
        <v>162.9</v>
      </c>
      <c r="M217" s="755">
        <v>220</v>
      </c>
      <c r="N217" s="756">
        <v>242.27395000000001</v>
      </c>
      <c r="O217" s="755">
        <v>260.10000000000002</v>
      </c>
      <c r="P217" s="756">
        <v>295.08958000000001</v>
      </c>
      <c r="Q217" s="756">
        <v>295.00335999999999</v>
      </c>
      <c r="R217" s="756">
        <v>315.94182999999998</v>
      </c>
      <c r="S217" s="143">
        <f>100</f>
        <v>100</v>
      </c>
      <c r="T217" s="328">
        <f t="shared" si="114"/>
        <v>70.524166099387344</v>
      </c>
      <c r="U217" s="328">
        <f t="shared" si="114"/>
        <v>30.993585205355117</v>
      </c>
      <c r="V217" s="328">
        <f t="shared" si="114"/>
        <v>36.555479918311775</v>
      </c>
      <c r="W217" s="328">
        <f t="shared" si="114"/>
        <v>33.560245064669843</v>
      </c>
      <c r="X217" s="328">
        <f t="shared" si="114"/>
        <v>30.224642614023143</v>
      </c>
      <c r="Y217" s="328">
        <f t="shared" si="104"/>
        <v>34.309053778080326</v>
      </c>
      <c r="Z217" s="328">
        <f t="shared" si="104"/>
        <v>40.367597004765145</v>
      </c>
      <c r="AA217" s="328">
        <f t="shared" si="104"/>
        <v>36.963921034717494</v>
      </c>
      <c r="AB217" s="328">
        <f t="shared" si="104"/>
        <v>49.92058089403222</v>
      </c>
      <c r="AC217" s="328">
        <f t="shared" si="105"/>
        <v>54.974801452235084</v>
      </c>
      <c r="AD217" s="328">
        <f t="shared" si="105"/>
        <v>59.019741320626288</v>
      </c>
      <c r="AE217" s="328">
        <f t="shared" ref="AE217:AE218" si="141">P217*100/$D217</f>
        <v>66.959287497163615</v>
      </c>
      <c r="AF217" s="328">
        <f t="shared" ref="AF217:AG218" si="142">Q217*100/$D217</f>
        <v>66.939723167687774</v>
      </c>
      <c r="AG217" s="329">
        <f t="shared" si="142"/>
        <v>71.690907646925339</v>
      </c>
      <c r="AH217" s="767">
        <v>1</v>
      </c>
      <c r="AI217" s="768">
        <v>1</v>
      </c>
      <c r="AJ217" s="768">
        <v>4</v>
      </c>
      <c r="AK217" s="768">
        <v>1</v>
      </c>
      <c r="AL217" s="768">
        <v>1</v>
      </c>
      <c r="AM217" s="768">
        <v>1</v>
      </c>
      <c r="AN217" s="768">
        <v>1</v>
      </c>
      <c r="AO217" s="768">
        <v>1</v>
      </c>
      <c r="AP217" s="768">
        <v>1</v>
      </c>
      <c r="AQ217" s="768">
        <v>1</v>
      </c>
      <c r="AR217" s="768">
        <v>4</v>
      </c>
      <c r="AS217" s="768">
        <v>1</v>
      </c>
      <c r="AT217" s="768">
        <v>4</v>
      </c>
      <c r="AU217" s="768">
        <v>6</v>
      </c>
      <c r="AV217" s="770">
        <v>7</v>
      </c>
    </row>
    <row r="218" spans="2:48" ht="14.4" x14ac:dyDescent="0.3">
      <c r="B218" s="915"/>
      <c r="C218" s="1" t="s">
        <v>4</v>
      </c>
      <c r="D218" s="755">
        <v>435.6</v>
      </c>
      <c r="E218" s="755">
        <v>381.4</v>
      </c>
      <c r="F218" s="756">
        <v>167.91459</v>
      </c>
      <c r="G218" s="755">
        <v>176.3</v>
      </c>
      <c r="H218" s="755">
        <v>200.7</v>
      </c>
      <c r="I218" s="755">
        <v>181.6</v>
      </c>
      <c r="J218" s="755">
        <v>175.4</v>
      </c>
      <c r="K218" s="755">
        <v>194.6</v>
      </c>
      <c r="L218" s="755">
        <v>197.2</v>
      </c>
      <c r="M218" s="755">
        <v>236</v>
      </c>
      <c r="N218" s="755">
        <v>261.10000000000002</v>
      </c>
      <c r="O218" s="755">
        <v>319.60000000000002</v>
      </c>
      <c r="P218" s="756">
        <v>341.98304999999999</v>
      </c>
      <c r="Q218" s="756">
        <v>357.72609999999997</v>
      </c>
      <c r="R218" s="756">
        <v>373.99624999999997</v>
      </c>
      <c r="S218" s="143">
        <f>100</f>
        <v>100</v>
      </c>
      <c r="T218" s="328">
        <f t="shared" si="114"/>
        <v>87.557392102846649</v>
      </c>
      <c r="U218" s="328">
        <f t="shared" si="114"/>
        <v>38.547885674931123</v>
      </c>
      <c r="V218" s="328">
        <f t="shared" si="114"/>
        <v>40.472910927456383</v>
      </c>
      <c r="W218" s="328">
        <f t="shared" si="114"/>
        <v>46.074380165289256</v>
      </c>
      <c r="X218" s="328">
        <f t="shared" si="114"/>
        <v>41.689623507805322</v>
      </c>
      <c r="Y218" s="328">
        <f t="shared" si="104"/>
        <v>40.266299357208446</v>
      </c>
      <c r="Z218" s="328">
        <f t="shared" si="104"/>
        <v>44.674012855831037</v>
      </c>
      <c r="AA218" s="328">
        <f t="shared" si="104"/>
        <v>45.270890725436175</v>
      </c>
      <c r="AB218" s="328">
        <f t="shared" si="104"/>
        <v>54.178145087235997</v>
      </c>
      <c r="AC218" s="328">
        <f t="shared" si="105"/>
        <v>59.940312213039491</v>
      </c>
      <c r="AD218" s="328">
        <f t="shared" si="105"/>
        <v>73.370064279155187</v>
      </c>
      <c r="AE218" s="328">
        <f t="shared" si="141"/>
        <v>78.508505509641864</v>
      </c>
      <c r="AF218" s="328">
        <f t="shared" si="142"/>
        <v>82.122612488521582</v>
      </c>
      <c r="AG218" s="329">
        <f t="shared" si="142"/>
        <v>85.857724977043148</v>
      </c>
      <c r="AH218" s="767">
        <v>1</v>
      </c>
      <c r="AI218" s="768">
        <v>1</v>
      </c>
      <c r="AJ218" s="768">
        <v>4</v>
      </c>
      <c r="AK218" s="768">
        <v>1</v>
      </c>
      <c r="AL218" s="768">
        <v>1</v>
      </c>
      <c r="AM218" s="768">
        <v>1</v>
      </c>
      <c r="AN218" s="768">
        <v>1</v>
      </c>
      <c r="AO218" s="768">
        <v>1</v>
      </c>
      <c r="AP218" s="768">
        <v>1</v>
      </c>
      <c r="AQ218" s="768">
        <v>1</v>
      </c>
      <c r="AR218" s="768">
        <v>1</v>
      </c>
      <c r="AS218" s="768">
        <v>1</v>
      </c>
      <c r="AT218" s="768">
        <v>4</v>
      </c>
      <c r="AU218" s="768">
        <v>6</v>
      </c>
      <c r="AV218" s="770">
        <v>7</v>
      </c>
    </row>
    <row r="219" spans="2:48" ht="14.4" x14ac:dyDescent="0.3">
      <c r="B219" s="915"/>
      <c r="C219" s="1" t="s">
        <v>5</v>
      </c>
      <c r="D219" s="755">
        <v>246.3</v>
      </c>
      <c r="E219" s="755">
        <v>268.10000000000002</v>
      </c>
      <c r="F219" s="756">
        <v>102.86827</v>
      </c>
      <c r="G219" s="755">
        <v>74.099999999999994</v>
      </c>
      <c r="H219" s="755">
        <v>63.1</v>
      </c>
      <c r="I219" s="755">
        <v>39.9</v>
      </c>
      <c r="J219" s="755">
        <v>57.9</v>
      </c>
      <c r="K219" s="755">
        <v>76.400000000000006</v>
      </c>
      <c r="L219" s="755">
        <v>46.8</v>
      </c>
      <c r="M219" s="755">
        <v>40.9</v>
      </c>
      <c r="N219" s="756">
        <v>48.826031</v>
      </c>
      <c r="O219" s="755">
        <v>49.2</v>
      </c>
      <c r="P219" s="756">
        <v>53.831535000000002</v>
      </c>
      <c r="Q219" s="756">
        <v>56.403010999999999</v>
      </c>
      <c r="R219" s="756">
        <v>58.346038999999998</v>
      </c>
      <c r="S219" s="143">
        <f>100</f>
        <v>100</v>
      </c>
      <c r="T219" s="328">
        <f t="shared" si="114"/>
        <v>108.85099472188389</v>
      </c>
      <c r="U219" s="328">
        <f t="shared" si="114"/>
        <v>41.765436459602107</v>
      </c>
      <c r="V219" s="328">
        <f t="shared" si="114"/>
        <v>30.085261875761262</v>
      </c>
      <c r="W219" s="328">
        <f t="shared" si="114"/>
        <v>25.619163621599675</v>
      </c>
      <c r="X219" s="328">
        <f t="shared" si="114"/>
        <v>16.19975639464068</v>
      </c>
      <c r="Y219" s="328">
        <f t="shared" si="104"/>
        <v>23.50791717417783</v>
      </c>
      <c r="Z219" s="328">
        <f t="shared" si="104"/>
        <v>31.019082419813238</v>
      </c>
      <c r="AA219" s="328">
        <f t="shared" si="104"/>
        <v>19.00121802679659</v>
      </c>
      <c r="AB219" s="328">
        <f t="shared" si="104"/>
        <v>16.60576532683719</v>
      </c>
      <c r="AC219" s="328">
        <f t="shared" si="105"/>
        <v>19.823804709703612</v>
      </c>
      <c r="AD219" s="328">
        <f t="shared" si="105"/>
        <v>19.975639464068209</v>
      </c>
      <c r="AE219" s="328">
        <f t="shared" ref="AE219:AE220" si="143">P219*100/$D219</f>
        <v>21.856084043848966</v>
      </c>
      <c r="AF219" s="328">
        <f t="shared" ref="AF219:AG220" si="144">Q219*100/$D219</f>
        <v>22.90012626877791</v>
      </c>
      <c r="AG219" s="329">
        <f t="shared" si="144"/>
        <v>23.689012992285829</v>
      </c>
      <c r="AH219" s="767">
        <v>1</v>
      </c>
      <c r="AI219" s="768">
        <v>1</v>
      </c>
      <c r="AJ219" s="768">
        <v>4</v>
      </c>
      <c r="AK219" s="768">
        <v>1</v>
      </c>
      <c r="AL219" s="768">
        <v>1</v>
      </c>
      <c r="AM219" s="768">
        <v>1</v>
      </c>
      <c r="AN219" s="768">
        <v>1</v>
      </c>
      <c r="AO219" s="768">
        <v>1</v>
      </c>
      <c r="AP219" s="768">
        <v>1</v>
      </c>
      <c r="AQ219" s="768">
        <v>1</v>
      </c>
      <c r="AR219" s="768">
        <v>4</v>
      </c>
      <c r="AS219" s="768">
        <v>1</v>
      </c>
      <c r="AT219" s="768">
        <v>4</v>
      </c>
      <c r="AU219" s="768">
        <v>6</v>
      </c>
      <c r="AV219" s="770">
        <v>7</v>
      </c>
    </row>
    <row r="220" spans="2:48" ht="14.4" x14ac:dyDescent="0.3">
      <c r="B220" s="915"/>
      <c r="C220" s="1" t="s">
        <v>6</v>
      </c>
      <c r="D220" s="755">
        <v>1352.8999999999999</v>
      </c>
      <c r="E220" s="755">
        <v>1166.2</v>
      </c>
      <c r="F220" s="755">
        <v>494.80001199999998</v>
      </c>
      <c r="G220" s="755">
        <v>519.29999999999995</v>
      </c>
      <c r="H220" s="755">
        <v>437.20000000000005</v>
      </c>
      <c r="I220" s="755">
        <v>384.4</v>
      </c>
      <c r="J220" s="755">
        <v>442.79999999999995</v>
      </c>
      <c r="K220" s="755">
        <v>520.9</v>
      </c>
      <c r="L220" s="755">
        <v>517.6</v>
      </c>
      <c r="M220" s="755">
        <v>621.6</v>
      </c>
      <c r="N220" s="755">
        <v>715.79998100000012</v>
      </c>
      <c r="O220" s="755">
        <v>812.2</v>
      </c>
      <c r="P220" s="756">
        <v>896.92868500000009</v>
      </c>
      <c r="Q220" s="756">
        <v>907.11443099999997</v>
      </c>
      <c r="R220" s="756">
        <v>962.97321899999997</v>
      </c>
      <c r="S220" s="143">
        <f>100</f>
        <v>100</v>
      </c>
      <c r="T220" s="328">
        <f t="shared" si="114"/>
        <v>86.20001478305862</v>
      </c>
      <c r="U220" s="328">
        <f t="shared" si="114"/>
        <v>36.573287900066525</v>
      </c>
      <c r="V220" s="328">
        <f t="shared" si="114"/>
        <v>38.384211693399365</v>
      </c>
      <c r="W220" s="328">
        <f t="shared" si="114"/>
        <v>32.315766132012719</v>
      </c>
      <c r="X220" s="328">
        <f t="shared" si="114"/>
        <v>28.41303865769828</v>
      </c>
      <c r="Y220" s="328">
        <f t="shared" si="104"/>
        <v>32.729691773227877</v>
      </c>
      <c r="Z220" s="328">
        <f t="shared" si="104"/>
        <v>38.50247616231799</v>
      </c>
      <c r="AA220" s="328">
        <f t="shared" si="104"/>
        <v>38.258555695173335</v>
      </c>
      <c r="AB220" s="328">
        <f t="shared" si="104"/>
        <v>45.945746174883588</v>
      </c>
      <c r="AC220" s="328">
        <f t="shared" si="105"/>
        <v>52.908565378076737</v>
      </c>
      <c r="AD220" s="328">
        <f t="shared" si="105"/>
        <v>60.034001034814111</v>
      </c>
      <c r="AE220" s="328">
        <f t="shared" si="143"/>
        <v>66.296746618375352</v>
      </c>
      <c r="AF220" s="328">
        <f t="shared" si="144"/>
        <v>67.049629019144064</v>
      </c>
      <c r="AG220" s="329">
        <f t="shared" si="144"/>
        <v>71.17844770493015</v>
      </c>
      <c r="AH220" s="767">
        <v>1</v>
      </c>
      <c r="AI220" s="768">
        <v>1</v>
      </c>
      <c r="AJ220" s="768">
        <v>1</v>
      </c>
      <c r="AK220" s="768">
        <v>1</v>
      </c>
      <c r="AL220" s="768">
        <v>1</v>
      </c>
      <c r="AM220" s="768">
        <v>1</v>
      </c>
      <c r="AN220" s="768">
        <v>1</v>
      </c>
      <c r="AO220" s="768">
        <v>1</v>
      </c>
      <c r="AP220" s="768">
        <v>1</v>
      </c>
      <c r="AQ220" s="768">
        <v>1</v>
      </c>
      <c r="AR220" s="768">
        <v>1</v>
      </c>
      <c r="AS220" s="768">
        <v>1</v>
      </c>
      <c r="AT220" s="768">
        <v>4</v>
      </c>
      <c r="AU220" s="768">
        <v>6</v>
      </c>
      <c r="AV220" s="770">
        <v>7</v>
      </c>
    </row>
    <row r="221" spans="2:48" ht="14.4" x14ac:dyDescent="0.3">
      <c r="B221" s="916"/>
      <c r="C221" s="8" t="s">
        <v>7</v>
      </c>
      <c r="D221" s="565">
        <v>1106.5999999999999</v>
      </c>
      <c r="E221" s="565">
        <v>898.1</v>
      </c>
      <c r="F221" s="565">
        <v>391.93174199999999</v>
      </c>
      <c r="G221" s="565">
        <v>445.2</v>
      </c>
      <c r="H221" s="565">
        <v>374.1</v>
      </c>
      <c r="I221" s="565">
        <v>344.5</v>
      </c>
      <c r="J221" s="565">
        <v>384.9</v>
      </c>
      <c r="K221" s="565">
        <v>444.5</v>
      </c>
      <c r="L221" s="565">
        <v>470.8</v>
      </c>
      <c r="M221" s="565">
        <v>580.70000000000005</v>
      </c>
      <c r="N221" s="565">
        <v>666.97395000000006</v>
      </c>
      <c r="O221" s="565">
        <v>763</v>
      </c>
      <c r="P221" s="565">
        <v>843.09715000000006</v>
      </c>
      <c r="Q221" s="565">
        <v>850.71141999999998</v>
      </c>
      <c r="R221" s="565">
        <v>904.62717999999995</v>
      </c>
      <c r="S221" s="143">
        <f>100</f>
        <v>100</v>
      </c>
      <c r="T221" s="328">
        <f t="shared" si="114"/>
        <v>81.158503524308699</v>
      </c>
      <c r="U221" s="328">
        <f t="shared" si="114"/>
        <v>35.417652448942711</v>
      </c>
      <c r="V221" s="328">
        <f t="shared" si="114"/>
        <v>40.231339237303459</v>
      </c>
      <c r="W221" s="328">
        <f t="shared" si="114"/>
        <v>33.806253388758364</v>
      </c>
      <c r="X221" s="328">
        <f t="shared" si="114"/>
        <v>31.131393457437198</v>
      </c>
      <c r="Y221" s="328">
        <f t="shared" si="104"/>
        <v>34.782215796132299</v>
      </c>
      <c r="Z221" s="328">
        <f t="shared" si="104"/>
        <v>40.16808241460329</v>
      </c>
      <c r="AA221" s="328">
        <f t="shared" si="104"/>
        <v>42.544731610337976</v>
      </c>
      <c r="AB221" s="328">
        <f t="shared" si="104"/>
        <v>52.476052774263522</v>
      </c>
      <c r="AC221" s="328">
        <f t="shared" si="105"/>
        <v>60.272361286824513</v>
      </c>
      <c r="AD221" s="328">
        <f t="shared" si="105"/>
        <v>68.949936743177304</v>
      </c>
      <c r="AE221" s="328">
        <f t="shared" ref="AE221:AE222" si="145">P221*100/$D221</f>
        <v>76.188067052232086</v>
      </c>
      <c r="AF221" s="328">
        <f t="shared" ref="AF221:AG222" si="146">Q221*100/$D221</f>
        <v>76.876144948490875</v>
      </c>
      <c r="AG221" s="329">
        <f t="shared" si="146"/>
        <v>81.74834447858305</v>
      </c>
      <c r="AH221" s="771"/>
      <c r="AI221" s="772"/>
      <c r="AJ221" s="772"/>
      <c r="AK221" s="772"/>
      <c r="AL221" s="772"/>
      <c r="AM221" s="772"/>
      <c r="AN221" s="772"/>
      <c r="AO221" s="772"/>
      <c r="AP221" s="772"/>
      <c r="AQ221" s="772"/>
      <c r="AR221" s="772"/>
      <c r="AS221" s="772"/>
      <c r="AT221" s="772"/>
      <c r="AU221" s="772"/>
      <c r="AV221" s="773"/>
    </row>
    <row r="222" spans="2:48" ht="16.5" customHeight="1" x14ac:dyDescent="0.3">
      <c r="B222" s="915" t="s">
        <v>52</v>
      </c>
      <c r="C222" s="1" t="s">
        <v>2</v>
      </c>
      <c r="D222" s="755">
        <v>35.6</v>
      </c>
      <c r="E222" s="755">
        <v>15.2</v>
      </c>
      <c r="F222" s="756">
        <v>26.032923</v>
      </c>
      <c r="G222" s="755">
        <v>45.7</v>
      </c>
      <c r="H222" s="755">
        <v>39.6</v>
      </c>
      <c r="I222" s="755">
        <v>17.100000000000001</v>
      </c>
      <c r="J222" s="755">
        <v>1.2</v>
      </c>
      <c r="K222" s="755">
        <v>47.6</v>
      </c>
      <c r="L222" s="755">
        <v>25.7</v>
      </c>
      <c r="M222" s="755">
        <v>29.8</v>
      </c>
      <c r="N222" s="755">
        <v>34</v>
      </c>
      <c r="O222" s="755">
        <v>53.2</v>
      </c>
      <c r="P222" s="756">
        <v>59.795434</v>
      </c>
      <c r="Q222" s="756">
        <v>57.461212000000003</v>
      </c>
      <c r="R222" s="756">
        <v>62.3018</v>
      </c>
      <c r="S222" s="143">
        <f>100</f>
        <v>100</v>
      </c>
      <c r="T222" s="328">
        <f t="shared" si="114"/>
        <v>42.696629213483142</v>
      </c>
      <c r="U222" s="328">
        <f t="shared" si="114"/>
        <v>73.126188202247192</v>
      </c>
      <c r="V222" s="328">
        <f t="shared" si="114"/>
        <v>128.37078651685394</v>
      </c>
      <c r="W222" s="328">
        <f t="shared" si="114"/>
        <v>111.23595505617978</v>
      </c>
      <c r="X222" s="328">
        <f t="shared" si="114"/>
        <v>48.033707865168545</v>
      </c>
      <c r="Y222" s="328">
        <f t="shared" si="104"/>
        <v>3.3707865168539324</v>
      </c>
      <c r="Z222" s="328">
        <f t="shared" si="104"/>
        <v>133.70786516853931</v>
      </c>
      <c r="AA222" s="328">
        <f t="shared" si="104"/>
        <v>72.19101123595506</v>
      </c>
      <c r="AB222" s="328">
        <f t="shared" si="104"/>
        <v>83.707865168539328</v>
      </c>
      <c r="AC222" s="328">
        <f t="shared" si="105"/>
        <v>95.50561797752809</v>
      </c>
      <c r="AD222" s="328">
        <f t="shared" si="105"/>
        <v>149.43820224719101</v>
      </c>
      <c r="AE222" s="328">
        <f t="shared" si="145"/>
        <v>167.96470224719101</v>
      </c>
      <c r="AF222" s="328">
        <f t="shared" si="146"/>
        <v>161.40789887640449</v>
      </c>
      <c r="AG222" s="329">
        <f t="shared" si="146"/>
        <v>175.00505617977529</v>
      </c>
      <c r="AH222" s="767">
        <v>1</v>
      </c>
      <c r="AI222" s="768">
        <v>1</v>
      </c>
      <c r="AJ222" s="768">
        <v>4</v>
      </c>
      <c r="AK222" s="768">
        <v>1</v>
      </c>
      <c r="AL222" s="768">
        <v>1</v>
      </c>
      <c r="AM222" s="768">
        <v>1</v>
      </c>
      <c r="AN222" s="768">
        <v>1</v>
      </c>
      <c r="AO222" s="768">
        <v>1</v>
      </c>
      <c r="AP222" s="768">
        <v>1</v>
      </c>
      <c r="AQ222" s="768">
        <v>1</v>
      </c>
      <c r="AR222" s="768">
        <v>1</v>
      </c>
      <c r="AS222" s="768">
        <v>1</v>
      </c>
      <c r="AT222" s="768">
        <v>4</v>
      </c>
      <c r="AU222" s="768">
        <v>6</v>
      </c>
      <c r="AV222" s="770">
        <v>7</v>
      </c>
    </row>
    <row r="223" spans="2:48" ht="14.4" x14ac:dyDescent="0.3">
      <c r="B223" s="915"/>
      <c r="C223" s="1" t="s">
        <v>3</v>
      </c>
      <c r="D223" s="755">
        <v>76.5</v>
      </c>
      <c r="E223" s="755">
        <v>73.7</v>
      </c>
      <c r="F223" s="756">
        <v>64.142917999999995</v>
      </c>
      <c r="G223" s="755">
        <v>72.099999999999994</v>
      </c>
      <c r="H223" s="755">
        <v>95.5</v>
      </c>
      <c r="I223" s="755">
        <v>75.2</v>
      </c>
      <c r="J223" s="755">
        <v>94.8</v>
      </c>
      <c r="K223" s="755">
        <v>120.6</v>
      </c>
      <c r="L223" s="756">
        <v>79.890226999999996</v>
      </c>
      <c r="M223" s="755">
        <v>85</v>
      </c>
      <c r="N223" s="755">
        <v>92.2</v>
      </c>
      <c r="O223" s="755">
        <v>109</v>
      </c>
      <c r="P223" s="756">
        <v>123.66306</v>
      </c>
      <c r="Q223" s="756">
        <v>123.62693</v>
      </c>
      <c r="R223" s="756">
        <v>132.40717000000001</v>
      </c>
      <c r="S223" s="143">
        <f>100</f>
        <v>100</v>
      </c>
      <c r="T223" s="328">
        <f t="shared" si="114"/>
        <v>96.33986928104575</v>
      </c>
      <c r="U223" s="328">
        <f t="shared" si="114"/>
        <v>83.846951633986919</v>
      </c>
      <c r="V223" s="328">
        <f t="shared" si="114"/>
        <v>94.248366013071887</v>
      </c>
      <c r="W223" s="328">
        <f t="shared" si="114"/>
        <v>124.83660130718954</v>
      </c>
      <c r="X223" s="328">
        <f t="shared" si="114"/>
        <v>98.300653594771248</v>
      </c>
      <c r="Y223" s="328">
        <f t="shared" si="104"/>
        <v>123.92156862745098</v>
      </c>
      <c r="Z223" s="328">
        <f t="shared" si="104"/>
        <v>157.64705882352942</v>
      </c>
      <c r="AA223" s="328">
        <f t="shared" si="104"/>
        <v>104.43166928104574</v>
      </c>
      <c r="AB223" s="328">
        <f t="shared" si="104"/>
        <v>111.11111111111111</v>
      </c>
      <c r="AC223" s="328">
        <f t="shared" si="105"/>
        <v>120.52287581699346</v>
      </c>
      <c r="AD223" s="328">
        <f t="shared" si="105"/>
        <v>142.48366013071896</v>
      </c>
      <c r="AE223" s="328">
        <f t="shared" ref="AE223:AE224" si="147">P223*100/$D223</f>
        <v>161.65105882352941</v>
      </c>
      <c r="AF223" s="328">
        <f t="shared" ref="AF223:AG224" si="148">Q223*100/$D223</f>
        <v>161.60383006535946</v>
      </c>
      <c r="AG223" s="329">
        <f t="shared" si="148"/>
        <v>173.08126797385623</v>
      </c>
      <c r="AH223" s="767">
        <v>1</v>
      </c>
      <c r="AI223" s="768">
        <v>1</v>
      </c>
      <c r="AJ223" s="768">
        <v>4</v>
      </c>
      <c r="AK223" s="768">
        <v>1</v>
      </c>
      <c r="AL223" s="768">
        <v>1</v>
      </c>
      <c r="AM223" s="768">
        <v>1</v>
      </c>
      <c r="AN223" s="768">
        <v>1</v>
      </c>
      <c r="AO223" s="768">
        <v>1</v>
      </c>
      <c r="AP223" s="768">
        <v>4</v>
      </c>
      <c r="AQ223" s="768">
        <v>1</v>
      </c>
      <c r="AR223" s="768">
        <v>1</v>
      </c>
      <c r="AS223" s="768">
        <v>1</v>
      </c>
      <c r="AT223" s="768">
        <v>4</v>
      </c>
      <c r="AU223" s="768">
        <v>6</v>
      </c>
      <c r="AV223" s="770">
        <v>7</v>
      </c>
    </row>
    <row r="224" spans="2:48" ht="14.4" x14ac:dyDescent="0.3">
      <c r="B224" s="915"/>
      <c r="C224" s="1" t="s">
        <v>4</v>
      </c>
      <c r="D224" s="755">
        <v>229.8</v>
      </c>
      <c r="E224" s="755">
        <v>256.3</v>
      </c>
      <c r="F224" s="756">
        <v>228.20604</v>
      </c>
      <c r="G224" s="755">
        <v>213.8</v>
      </c>
      <c r="H224" s="755">
        <v>163.30000000000001</v>
      </c>
      <c r="I224" s="755">
        <v>191.5</v>
      </c>
      <c r="J224" s="755">
        <v>211.1</v>
      </c>
      <c r="K224" s="755">
        <v>305</v>
      </c>
      <c r="L224" s="755">
        <v>176.7</v>
      </c>
      <c r="M224" s="755">
        <v>195.3</v>
      </c>
      <c r="N224" s="755">
        <v>234.2</v>
      </c>
      <c r="O224" s="755">
        <v>264.3</v>
      </c>
      <c r="P224" s="756">
        <v>282.81013999999999</v>
      </c>
      <c r="Q224" s="756">
        <v>295.82918999999998</v>
      </c>
      <c r="R224" s="756">
        <v>309.28917999999999</v>
      </c>
      <c r="S224" s="143">
        <f>100</f>
        <v>100</v>
      </c>
      <c r="T224" s="328">
        <f t="shared" si="114"/>
        <v>111.53176675369886</v>
      </c>
      <c r="U224" s="328">
        <f t="shared" si="114"/>
        <v>99.306370757180147</v>
      </c>
      <c r="V224" s="328">
        <f t="shared" si="114"/>
        <v>93.037423846823316</v>
      </c>
      <c r="W224" s="328">
        <f t="shared" si="114"/>
        <v>71.061792863359443</v>
      </c>
      <c r="X224" s="328">
        <f t="shared" si="114"/>
        <v>83.333333333333329</v>
      </c>
      <c r="Y224" s="328">
        <f t="shared" si="104"/>
        <v>91.862489120974757</v>
      </c>
      <c r="Z224" s="328">
        <f t="shared" si="104"/>
        <v>132.72410791993036</v>
      </c>
      <c r="AA224" s="328">
        <f t="shared" si="104"/>
        <v>76.892950391644902</v>
      </c>
      <c r="AB224" s="328">
        <f t="shared" si="104"/>
        <v>84.986945169712783</v>
      </c>
      <c r="AC224" s="328">
        <f t="shared" si="105"/>
        <v>101.91470844212358</v>
      </c>
      <c r="AD224" s="328">
        <f t="shared" si="105"/>
        <v>115.0130548302872</v>
      </c>
      <c r="AE224" s="328">
        <f t="shared" si="147"/>
        <v>123.0679460400348</v>
      </c>
      <c r="AF224" s="328">
        <f t="shared" si="148"/>
        <v>128.73332898172322</v>
      </c>
      <c r="AG224" s="329">
        <f t="shared" si="148"/>
        <v>134.590591818973</v>
      </c>
      <c r="AH224" s="767">
        <v>1</v>
      </c>
      <c r="AI224" s="768">
        <v>1</v>
      </c>
      <c r="AJ224" s="768">
        <v>4</v>
      </c>
      <c r="AK224" s="768">
        <v>1</v>
      </c>
      <c r="AL224" s="768">
        <v>1</v>
      </c>
      <c r="AM224" s="768">
        <v>1</v>
      </c>
      <c r="AN224" s="768">
        <v>1</v>
      </c>
      <c r="AO224" s="768">
        <v>1</v>
      </c>
      <c r="AP224" s="768">
        <v>1</v>
      </c>
      <c r="AQ224" s="768">
        <v>1</v>
      </c>
      <c r="AR224" s="768">
        <v>1</v>
      </c>
      <c r="AS224" s="768">
        <v>1</v>
      </c>
      <c r="AT224" s="768">
        <v>4</v>
      </c>
      <c r="AU224" s="768">
        <v>6</v>
      </c>
      <c r="AV224" s="770">
        <v>7</v>
      </c>
    </row>
    <row r="225" spans="2:48" ht="14.4" x14ac:dyDescent="0.3">
      <c r="B225" s="915"/>
      <c r="C225" s="1" t="s">
        <v>5</v>
      </c>
      <c r="D225" s="755">
        <v>180.5</v>
      </c>
      <c r="E225" s="755">
        <v>193.2</v>
      </c>
      <c r="F225" s="756">
        <v>151.41809000000001</v>
      </c>
      <c r="G225" s="755">
        <v>141.5</v>
      </c>
      <c r="H225" s="755">
        <v>136.19999999999999</v>
      </c>
      <c r="I225" s="755">
        <v>118.8</v>
      </c>
      <c r="J225" s="755">
        <v>221.6</v>
      </c>
      <c r="K225" s="755">
        <v>265.2</v>
      </c>
      <c r="L225" s="756">
        <v>161.20977999999999</v>
      </c>
      <c r="M225" s="755">
        <v>163.80000000000001</v>
      </c>
      <c r="N225" s="755">
        <v>194.5</v>
      </c>
      <c r="O225" s="755">
        <v>218.6</v>
      </c>
      <c r="P225" s="756">
        <v>239.17832000000001</v>
      </c>
      <c r="Q225" s="756">
        <v>250.60362000000001</v>
      </c>
      <c r="R225" s="756">
        <v>259.26720999999998</v>
      </c>
      <c r="S225" s="143">
        <f>100</f>
        <v>100</v>
      </c>
      <c r="T225" s="328">
        <f t="shared" si="114"/>
        <v>107.03601108033241</v>
      </c>
      <c r="U225" s="328">
        <f t="shared" si="114"/>
        <v>83.888138504155137</v>
      </c>
      <c r="V225" s="328">
        <f t="shared" si="114"/>
        <v>78.393351800554015</v>
      </c>
      <c r="W225" s="328">
        <f t="shared" si="114"/>
        <v>75.457063711911346</v>
      </c>
      <c r="X225" s="328">
        <f t="shared" si="114"/>
        <v>65.81717451523545</v>
      </c>
      <c r="Y225" s="328">
        <f t="shared" si="104"/>
        <v>122.77008310249307</v>
      </c>
      <c r="Z225" s="328">
        <f t="shared" si="104"/>
        <v>146.92520775623268</v>
      </c>
      <c r="AA225" s="328">
        <f t="shared" si="104"/>
        <v>89.312897506925196</v>
      </c>
      <c r="AB225" s="328">
        <f t="shared" si="104"/>
        <v>90.747922437673139</v>
      </c>
      <c r="AC225" s="328">
        <f t="shared" si="105"/>
        <v>107.75623268698061</v>
      </c>
      <c r="AD225" s="328">
        <f t="shared" si="105"/>
        <v>121.10803324099723</v>
      </c>
      <c r="AE225" s="328">
        <f t="shared" ref="AE225:AE226" si="149">P225*100/$D225</f>
        <v>132.50876454293629</v>
      </c>
      <c r="AF225" s="328">
        <f t="shared" ref="AF225:AG226" si="150">Q225*100/$D225</f>
        <v>138.83857063711912</v>
      </c>
      <c r="AG225" s="329">
        <f t="shared" si="150"/>
        <v>143.63834349030469</v>
      </c>
      <c r="AH225" s="767">
        <v>1</v>
      </c>
      <c r="AI225" s="768">
        <v>1</v>
      </c>
      <c r="AJ225" s="768">
        <v>4</v>
      </c>
      <c r="AK225" s="768">
        <v>1</v>
      </c>
      <c r="AL225" s="768">
        <v>1</v>
      </c>
      <c r="AM225" s="768">
        <v>1</v>
      </c>
      <c r="AN225" s="768">
        <v>1</v>
      </c>
      <c r="AO225" s="768">
        <v>1</v>
      </c>
      <c r="AP225" s="768">
        <v>4</v>
      </c>
      <c r="AQ225" s="768">
        <v>1</v>
      </c>
      <c r="AR225" s="768">
        <v>1</v>
      </c>
      <c r="AS225" s="768">
        <v>1</v>
      </c>
      <c r="AT225" s="768">
        <v>4</v>
      </c>
      <c r="AU225" s="768">
        <v>6</v>
      </c>
      <c r="AV225" s="770">
        <v>7</v>
      </c>
    </row>
    <row r="226" spans="2:48" ht="14.4" x14ac:dyDescent="0.3">
      <c r="B226" s="915"/>
      <c r="C226" s="1" t="s">
        <v>6</v>
      </c>
      <c r="D226" s="755">
        <v>522.4</v>
      </c>
      <c r="E226" s="755">
        <v>538.40000000000009</v>
      </c>
      <c r="F226" s="755">
        <v>469.79997100000003</v>
      </c>
      <c r="G226" s="755">
        <v>473.1</v>
      </c>
      <c r="H226" s="755">
        <v>434.59999999999997</v>
      </c>
      <c r="I226" s="755">
        <v>402.6</v>
      </c>
      <c r="J226" s="755">
        <v>528.70000000000005</v>
      </c>
      <c r="K226" s="755">
        <v>738.4</v>
      </c>
      <c r="L226" s="755">
        <v>443.50000699999998</v>
      </c>
      <c r="M226" s="755">
        <v>473.90000000000003</v>
      </c>
      <c r="N226" s="755">
        <v>554.9</v>
      </c>
      <c r="O226" s="755">
        <v>645.1</v>
      </c>
      <c r="P226" s="756">
        <v>705.44695400000001</v>
      </c>
      <c r="Q226" s="756">
        <v>727.52095199999997</v>
      </c>
      <c r="R226" s="756">
        <v>763.26535999999999</v>
      </c>
      <c r="S226" s="143">
        <f>100</f>
        <v>100</v>
      </c>
      <c r="T226" s="328">
        <f t="shared" si="114"/>
        <v>103.06278713629405</v>
      </c>
      <c r="U226" s="328">
        <f t="shared" si="114"/>
        <v>89.931081738131709</v>
      </c>
      <c r="V226" s="328">
        <f t="shared" si="114"/>
        <v>90.562787136294034</v>
      </c>
      <c r="W226" s="328">
        <f t="shared" si="114"/>
        <v>83.192955589586532</v>
      </c>
      <c r="X226" s="328">
        <f t="shared" si="114"/>
        <v>77.067381316998478</v>
      </c>
      <c r="Y226" s="328">
        <f t="shared" si="104"/>
        <v>101.20597243491579</v>
      </c>
      <c r="Z226" s="328">
        <f t="shared" si="104"/>
        <v>141.34762633996937</v>
      </c>
      <c r="AA226" s="328">
        <f t="shared" si="104"/>
        <v>84.89663227411944</v>
      </c>
      <c r="AB226" s="328">
        <f t="shared" si="104"/>
        <v>90.715926493108739</v>
      </c>
      <c r="AC226" s="328">
        <f t="shared" si="105"/>
        <v>106.22128637059726</v>
      </c>
      <c r="AD226" s="328">
        <f t="shared" si="105"/>
        <v>123.48774885145482</v>
      </c>
      <c r="AE226" s="328">
        <f t="shared" si="149"/>
        <v>135.03961600306278</v>
      </c>
      <c r="AF226" s="328">
        <f t="shared" si="150"/>
        <v>139.26511332312404</v>
      </c>
      <c r="AG226" s="329">
        <f t="shared" si="150"/>
        <v>146.10745788667685</v>
      </c>
      <c r="AH226" s="767">
        <v>1</v>
      </c>
      <c r="AI226" s="768">
        <v>1</v>
      </c>
      <c r="AJ226" s="768">
        <v>1</v>
      </c>
      <c r="AK226" s="768">
        <v>1</v>
      </c>
      <c r="AL226" s="768">
        <v>1</v>
      </c>
      <c r="AM226" s="768">
        <v>1</v>
      </c>
      <c r="AN226" s="768">
        <v>1</v>
      </c>
      <c r="AO226" s="768">
        <v>1</v>
      </c>
      <c r="AP226" s="768">
        <v>1</v>
      </c>
      <c r="AQ226" s="768">
        <v>1</v>
      </c>
      <c r="AR226" s="768">
        <v>1</v>
      </c>
      <c r="AS226" s="768">
        <v>1</v>
      </c>
      <c r="AT226" s="768">
        <v>4</v>
      </c>
      <c r="AU226" s="768">
        <v>6</v>
      </c>
      <c r="AV226" s="770">
        <v>7</v>
      </c>
    </row>
    <row r="227" spans="2:48" ht="14.4" x14ac:dyDescent="0.3">
      <c r="B227" s="916"/>
      <c r="C227" s="8" t="s">
        <v>7</v>
      </c>
      <c r="D227" s="565">
        <v>341.9</v>
      </c>
      <c r="E227" s="565">
        <v>345.20000000000005</v>
      </c>
      <c r="F227" s="565">
        <v>318.38188100000002</v>
      </c>
      <c r="G227" s="565">
        <v>331.6</v>
      </c>
      <c r="H227" s="565">
        <v>298.39999999999998</v>
      </c>
      <c r="I227" s="565">
        <v>283.8</v>
      </c>
      <c r="J227" s="565">
        <v>307.10000000000002</v>
      </c>
      <c r="K227" s="565">
        <v>473.2</v>
      </c>
      <c r="L227" s="565">
        <v>282.29022699999996</v>
      </c>
      <c r="M227" s="565">
        <v>310.10000000000002</v>
      </c>
      <c r="N227" s="565">
        <v>360.4</v>
      </c>
      <c r="O227" s="565">
        <v>426.5</v>
      </c>
      <c r="P227" s="565">
        <v>466.26863400000002</v>
      </c>
      <c r="Q227" s="565">
        <v>476.91733199999999</v>
      </c>
      <c r="R227" s="565">
        <v>503.99815000000001</v>
      </c>
      <c r="S227" s="143">
        <f>100</f>
        <v>100</v>
      </c>
      <c r="T227" s="328">
        <f t="shared" si="114"/>
        <v>100.9651945013162</v>
      </c>
      <c r="U227" s="328">
        <f t="shared" si="114"/>
        <v>93.121345715121393</v>
      </c>
      <c r="V227" s="328">
        <f t="shared" si="114"/>
        <v>96.987423223164669</v>
      </c>
      <c r="W227" s="328">
        <f t="shared" si="114"/>
        <v>87.27698157355951</v>
      </c>
      <c r="X227" s="328">
        <f t="shared" si="114"/>
        <v>83.006727113190991</v>
      </c>
      <c r="Y227" s="328">
        <f t="shared" si="104"/>
        <v>89.821585258847634</v>
      </c>
      <c r="Z227" s="328">
        <f t="shared" si="104"/>
        <v>138.40304182509507</v>
      </c>
      <c r="AA227" s="328">
        <f t="shared" si="104"/>
        <v>82.565143901725634</v>
      </c>
      <c r="AB227" s="328">
        <f t="shared" si="104"/>
        <v>90.699034805498698</v>
      </c>
      <c r="AC227" s="328">
        <f t="shared" si="105"/>
        <v>105.41093887101492</v>
      </c>
      <c r="AD227" s="328">
        <f t="shared" si="105"/>
        <v>124.74407721556011</v>
      </c>
      <c r="AE227" s="328">
        <f t="shared" ref="AE227:AE228" si="151">P227*100/$D227</f>
        <v>136.37573384030421</v>
      </c>
      <c r="AF227" s="328">
        <f t="shared" ref="AF227:AG228" si="152">Q227*100/$D227</f>
        <v>139.49029891781225</v>
      </c>
      <c r="AG227" s="329">
        <f t="shared" si="152"/>
        <v>147.41098274349227</v>
      </c>
      <c r="AH227" s="771"/>
      <c r="AI227" s="772"/>
      <c r="AJ227" s="772"/>
      <c r="AK227" s="772"/>
      <c r="AL227" s="772"/>
      <c r="AM227" s="772"/>
      <c r="AN227" s="772"/>
      <c r="AO227" s="772"/>
      <c r="AP227" s="772"/>
      <c r="AQ227" s="772"/>
      <c r="AR227" s="772"/>
      <c r="AS227" s="772"/>
      <c r="AT227" s="772"/>
      <c r="AU227" s="772"/>
      <c r="AV227" s="773"/>
    </row>
    <row r="228" spans="2:48" ht="16.5" customHeight="1" x14ac:dyDescent="0.3">
      <c r="B228" s="915" t="s">
        <v>53</v>
      </c>
      <c r="C228" s="7" t="s">
        <v>2</v>
      </c>
      <c r="D228" s="755">
        <v>135.9</v>
      </c>
      <c r="E228" s="755">
        <v>119.7</v>
      </c>
      <c r="F228" s="756">
        <v>98.939051000000006</v>
      </c>
      <c r="G228" s="755">
        <v>94.7</v>
      </c>
      <c r="H228" s="755">
        <v>115.8</v>
      </c>
      <c r="I228" s="755">
        <v>119.5</v>
      </c>
      <c r="J228" s="755">
        <v>101.6</v>
      </c>
      <c r="K228" s="755">
        <v>139.19999999999999</v>
      </c>
      <c r="L228" s="755">
        <v>135.6</v>
      </c>
      <c r="M228" s="755">
        <v>158.9</v>
      </c>
      <c r="N228" s="755">
        <v>198.5</v>
      </c>
      <c r="O228" s="755">
        <v>235.2</v>
      </c>
      <c r="P228" s="756">
        <v>264.35876000000002</v>
      </c>
      <c r="Q228" s="756">
        <v>254.03903</v>
      </c>
      <c r="R228" s="756">
        <v>275.47354000000001</v>
      </c>
      <c r="S228" s="143">
        <f>100</f>
        <v>100</v>
      </c>
      <c r="T228" s="328">
        <f t="shared" si="114"/>
        <v>88.079470198675494</v>
      </c>
      <c r="U228" s="328">
        <f t="shared" si="114"/>
        <v>72.802833701250918</v>
      </c>
      <c r="V228" s="328">
        <f t="shared" si="114"/>
        <v>69.683590875643858</v>
      </c>
      <c r="W228" s="328">
        <f t="shared" si="114"/>
        <v>85.209713024282564</v>
      </c>
      <c r="X228" s="328">
        <f t="shared" si="114"/>
        <v>87.932303164091238</v>
      </c>
      <c r="Y228" s="328">
        <f t="shared" si="104"/>
        <v>74.760853568800584</v>
      </c>
      <c r="Z228" s="328">
        <f t="shared" si="104"/>
        <v>102.42825607064016</v>
      </c>
      <c r="AA228" s="328">
        <f t="shared" si="104"/>
        <v>99.779249448123622</v>
      </c>
      <c r="AB228" s="328">
        <f t="shared" si="104"/>
        <v>116.92420897718911</v>
      </c>
      <c r="AC228" s="328">
        <f t="shared" si="105"/>
        <v>146.06328182487121</v>
      </c>
      <c r="AD228" s="328">
        <f t="shared" si="105"/>
        <v>173.06843267108167</v>
      </c>
      <c r="AE228" s="328">
        <f t="shared" si="151"/>
        <v>194.52447387785136</v>
      </c>
      <c r="AF228" s="328">
        <f t="shared" si="152"/>
        <v>186.93085356880056</v>
      </c>
      <c r="AG228" s="329">
        <f t="shared" si="152"/>
        <v>202.7031199411332</v>
      </c>
      <c r="AH228" s="767">
        <v>1</v>
      </c>
      <c r="AI228" s="768">
        <v>1</v>
      </c>
      <c r="AJ228" s="768">
        <v>4</v>
      </c>
      <c r="AK228" s="768">
        <v>1</v>
      </c>
      <c r="AL228" s="768">
        <v>1</v>
      </c>
      <c r="AM228" s="768">
        <v>1</v>
      </c>
      <c r="AN228" s="768">
        <v>1</v>
      </c>
      <c r="AO228" s="768">
        <v>1</v>
      </c>
      <c r="AP228" s="768">
        <v>1</v>
      </c>
      <c r="AQ228" s="768">
        <v>1</v>
      </c>
      <c r="AR228" s="768">
        <v>1</v>
      </c>
      <c r="AS228" s="768">
        <v>1</v>
      </c>
      <c r="AT228" s="768">
        <v>4</v>
      </c>
      <c r="AU228" s="768">
        <v>6</v>
      </c>
      <c r="AV228" s="770">
        <v>7</v>
      </c>
    </row>
    <row r="229" spans="2:48" ht="14.4" x14ac:dyDescent="0.3">
      <c r="B229" s="915"/>
      <c r="C229" s="1" t="s">
        <v>3</v>
      </c>
      <c r="D229" s="755">
        <v>222.2</v>
      </c>
      <c r="E229" s="755">
        <v>193.9</v>
      </c>
      <c r="F229" s="756">
        <v>126.13477</v>
      </c>
      <c r="G229" s="755">
        <v>91.2</v>
      </c>
      <c r="H229" s="755">
        <v>109.7</v>
      </c>
      <c r="I229" s="755">
        <v>140.4</v>
      </c>
      <c r="J229" s="755">
        <v>150.9</v>
      </c>
      <c r="K229" s="755">
        <v>166.1</v>
      </c>
      <c r="L229" s="756">
        <v>153.71682999999999</v>
      </c>
      <c r="M229" s="755">
        <v>186.9</v>
      </c>
      <c r="N229" s="756">
        <v>214.12601000000001</v>
      </c>
      <c r="O229" s="755">
        <v>270.3</v>
      </c>
      <c r="P229" s="756">
        <v>306.66167999999999</v>
      </c>
      <c r="Q229" s="756">
        <v>306.57208000000003</v>
      </c>
      <c r="R229" s="756">
        <v>328.33285999999998</v>
      </c>
      <c r="S229" s="143">
        <f>100</f>
        <v>100</v>
      </c>
      <c r="T229" s="328">
        <f t="shared" si="114"/>
        <v>87.263726372637265</v>
      </c>
      <c r="U229" s="328">
        <f t="shared" si="114"/>
        <v>56.766323132313239</v>
      </c>
      <c r="V229" s="328">
        <f t="shared" si="114"/>
        <v>41.044104410441044</v>
      </c>
      <c r="W229" s="328">
        <f t="shared" si="114"/>
        <v>49.369936993699369</v>
      </c>
      <c r="X229" s="328">
        <f t="shared" si="114"/>
        <v>63.186318631863188</v>
      </c>
      <c r="Y229" s="328">
        <f t="shared" si="104"/>
        <v>67.911791179117913</v>
      </c>
      <c r="Z229" s="328">
        <f t="shared" si="104"/>
        <v>74.752475247524757</v>
      </c>
      <c r="AA229" s="328">
        <f t="shared" si="104"/>
        <v>69.179491449144919</v>
      </c>
      <c r="AB229" s="328">
        <f t="shared" si="104"/>
        <v>84.113411341134125</v>
      </c>
      <c r="AC229" s="328">
        <f t="shared" si="105"/>
        <v>96.366341134113426</v>
      </c>
      <c r="AD229" s="328">
        <f t="shared" si="105"/>
        <v>121.64716471647165</v>
      </c>
      <c r="AE229" s="328">
        <f t="shared" ref="AE229:AE230" si="153">P229*100/$D229</f>
        <v>138.01155715571556</v>
      </c>
      <c r="AF229" s="328">
        <f t="shared" ref="AF229:AG230" si="154">Q229*100/$D229</f>
        <v>137.97123312331235</v>
      </c>
      <c r="AG229" s="329">
        <f t="shared" si="154"/>
        <v>147.76456345634566</v>
      </c>
      <c r="AH229" s="767">
        <v>1</v>
      </c>
      <c r="AI229" s="768">
        <v>1</v>
      </c>
      <c r="AJ229" s="768">
        <v>4</v>
      </c>
      <c r="AK229" s="768">
        <v>1</v>
      </c>
      <c r="AL229" s="768">
        <v>1</v>
      </c>
      <c r="AM229" s="768">
        <v>1</v>
      </c>
      <c r="AN229" s="768">
        <v>1</v>
      </c>
      <c r="AO229" s="768">
        <v>1</v>
      </c>
      <c r="AP229" s="768">
        <v>4</v>
      </c>
      <c r="AQ229" s="768">
        <v>1</v>
      </c>
      <c r="AR229" s="768">
        <v>4</v>
      </c>
      <c r="AS229" s="768">
        <v>1</v>
      </c>
      <c r="AT229" s="768">
        <v>4</v>
      </c>
      <c r="AU229" s="768">
        <v>6</v>
      </c>
      <c r="AV229" s="770">
        <v>7</v>
      </c>
    </row>
    <row r="230" spans="2:48" ht="14.4" x14ac:dyDescent="0.3">
      <c r="B230" s="915"/>
      <c r="C230" s="1" t="s">
        <v>4</v>
      </c>
      <c r="D230" s="755">
        <v>207.1</v>
      </c>
      <c r="E230" s="755">
        <v>150.80000000000001</v>
      </c>
      <c r="F230" s="756">
        <v>115.39584000000001</v>
      </c>
      <c r="G230" s="755">
        <v>102.2</v>
      </c>
      <c r="H230" s="755">
        <v>99.9</v>
      </c>
      <c r="I230" s="755">
        <v>83.4</v>
      </c>
      <c r="J230" s="755">
        <v>77.900000000000006</v>
      </c>
      <c r="K230" s="755">
        <v>94.6</v>
      </c>
      <c r="L230" s="755">
        <v>92.2</v>
      </c>
      <c r="M230" s="755">
        <v>99.3</v>
      </c>
      <c r="N230" s="755">
        <v>128.19999999999999</v>
      </c>
      <c r="O230" s="755">
        <v>137</v>
      </c>
      <c r="P230" s="756">
        <v>146.59472</v>
      </c>
      <c r="Q230" s="756">
        <v>153.34315000000001</v>
      </c>
      <c r="R230" s="756">
        <v>160.32086000000001</v>
      </c>
      <c r="S230" s="143">
        <f>100</f>
        <v>100</v>
      </c>
      <c r="T230" s="328">
        <f t="shared" si="114"/>
        <v>72.815065185900536</v>
      </c>
      <c r="U230" s="328">
        <f t="shared" si="114"/>
        <v>55.719864799613717</v>
      </c>
      <c r="V230" s="328">
        <f t="shared" si="114"/>
        <v>49.348140994688556</v>
      </c>
      <c r="W230" s="328">
        <f t="shared" si="114"/>
        <v>48.237566393046841</v>
      </c>
      <c r="X230" s="328">
        <f t="shared" si="114"/>
        <v>40.270400772573637</v>
      </c>
      <c r="Y230" s="328">
        <f t="shared" si="104"/>
        <v>37.614678899082577</v>
      </c>
      <c r="Z230" s="328">
        <f t="shared" si="104"/>
        <v>45.678416224046359</v>
      </c>
      <c r="AA230" s="328">
        <f t="shared" si="104"/>
        <v>44.519555770159343</v>
      </c>
      <c r="AB230" s="328">
        <f t="shared" si="104"/>
        <v>47.947851279575083</v>
      </c>
      <c r="AC230" s="328">
        <f t="shared" si="105"/>
        <v>61.902462578464501</v>
      </c>
      <c r="AD230" s="328">
        <f t="shared" si="105"/>
        <v>66.151617576050214</v>
      </c>
      <c r="AE230" s="328">
        <f t="shared" si="153"/>
        <v>70.784509898599708</v>
      </c>
      <c r="AF230" s="328">
        <f t="shared" si="154"/>
        <v>74.043046837276677</v>
      </c>
      <c r="AG230" s="329">
        <f t="shared" si="154"/>
        <v>77.412293577981657</v>
      </c>
      <c r="AH230" s="767">
        <v>1</v>
      </c>
      <c r="AI230" s="768">
        <v>1</v>
      </c>
      <c r="AJ230" s="768">
        <v>4</v>
      </c>
      <c r="AK230" s="768">
        <v>1</v>
      </c>
      <c r="AL230" s="768">
        <v>1</v>
      </c>
      <c r="AM230" s="768">
        <v>1</v>
      </c>
      <c r="AN230" s="768">
        <v>1</v>
      </c>
      <c r="AO230" s="768">
        <v>1</v>
      </c>
      <c r="AP230" s="768">
        <v>1</v>
      </c>
      <c r="AQ230" s="768">
        <v>1</v>
      </c>
      <c r="AR230" s="768">
        <v>1</v>
      </c>
      <c r="AS230" s="768">
        <v>1</v>
      </c>
      <c r="AT230" s="768">
        <v>4</v>
      </c>
      <c r="AU230" s="768">
        <v>6</v>
      </c>
      <c r="AV230" s="770">
        <v>7</v>
      </c>
    </row>
    <row r="231" spans="2:48" ht="14.4" x14ac:dyDescent="0.3">
      <c r="B231" s="915"/>
      <c r="C231" s="1" t="s">
        <v>5</v>
      </c>
      <c r="D231" s="755">
        <v>48.9</v>
      </c>
      <c r="E231" s="755">
        <v>57.5</v>
      </c>
      <c r="F231" s="756">
        <v>33.830323</v>
      </c>
      <c r="G231" s="755">
        <v>46.9</v>
      </c>
      <c r="H231" s="755">
        <v>45.7</v>
      </c>
      <c r="I231" s="755">
        <v>44.4</v>
      </c>
      <c r="J231" s="755">
        <v>64.8</v>
      </c>
      <c r="K231" s="755">
        <v>32.4</v>
      </c>
      <c r="L231" s="756">
        <v>42.183169999999997</v>
      </c>
      <c r="M231" s="755">
        <v>50.8</v>
      </c>
      <c r="N231" s="756">
        <v>48.974012000000002</v>
      </c>
      <c r="O231" s="755">
        <v>49.9</v>
      </c>
      <c r="P231" s="756">
        <v>54.597431999999998</v>
      </c>
      <c r="Q231" s="756">
        <v>57.205494000000002</v>
      </c>
      <c r="R231" s="756">
        <v>59.196002999999997</v>
      </c>
      <c r="S231" s="143">
        <f>100</f>
        <v>100</v>
      </c>
      <c r="T231" s="328">
        <f t="shared" si="114"/>
        <v>117.58691206543968</v>
      </c>
      <c r="U231" s="328">
        <f t="shared" si="114"/>
        <v>69.182664621676892</v>
      </c>
      <c r="V231" s="328">
        <f t="shared" si="114"/>
        <v>95.910020449897758</v>
      </c>
      <c r="W231" s="328">
        <f t="shared" si="114"/>
        <v>93.456032719836401</v>
      </c>
      <c r="X231" s="328">
        <f t="shared" si="114"/>
        <v>90.797546012269947</v>
      </c>
      <c r="Y231" s="328">
        <f t="shared" si="104"/>
        <v>132.5153374233129</v>
      </c>
      <c r="Z231" s="328">
        <f t="shared" si="104"/>
        <v>66.25766871165645</v>
      </c>
      <c r="AA231" s="328">
        <f t="shared" si="104"/>
        <v>86.264151329243361</v>
      </c>
      <c r="AB231" s="328">
        <f t="shared" si="104"/>
        <v>103.88548057259715</v>
      </c>
      <c r="AC231" s="328">
        <f t="shared" si="105"/>
        <v>100.15135378323109</v>
      </c>
      <c r="AD231" s="328">
        <f t="shared" si="105"/>
        <v>102.04498977505112</v>
      </c>
      <c r="AE231" s="328">
        <f t="shared" ref="AE231:AE232" si="155">P231*100/$D231</f>
        <v>111.65119018404909</v>
      </c>
      <c r="AF231" s="328">
        <f t="shared" ref="AF231:AG232" si="156">Q231*100/$D231</f>
        <v>116.98465030674846</v>
      </c>
      <c r="AG231" s="329">
        <f t="shared" si="156"/>
        <v>121.05522085889571</v>
      </c>
      <c r="AH231" s="767">
        <v>1</v>
      </c>
      <c r="AI231" s="768">
        <v>1</v>
      </c>
      <c r="AJ231" s="768">
        <v>4</v>
      </c>
      <c r="AK231" s="768">
        <v>1</v>
      </c>
      <c r="AL231" s="768">
        <v>1</v>
      </c>
      <c r="AM231" s="768">
        <v>1</v>
      </c>
      <c r="AN231" s="768">
        <v>1</v>
      </c>
      <c r="AO231" s="768">
        <v>1</v>
      </c>
      <c r="AP231" s="768">
        <v>4</v>
      </c>
      <c r="AQ231" s="768">
        <v>1</v>
      </c>
      <c r="AR231" s="768">
        <v>4</v>
      </c>
      <c r="AS231" s="768">
        <v>1</v>
      </c>
      <c r="AT231" s="768">
        <v>4</v>
      </c>
      <c r="AU231" s="768">
        <v>6</v>
      </c>
      <c r="AV231" s="770">
        <v>7</v>
      </c>
    </row>
    <row r="232" spans="2:48" ht="14.4" x14ac:dyDescent="0.3">
      <c r="B232" s="915"/>
      <c r="C232" s="1" t="s">
        <v>6</v>
      </c>
      <c r="D232" s="755">
        <v>614.1</v>
      </c>
      <c r="E232" s="755">
        <v>521.90000000000009</v>
      </c>
      <c r="F232" s="755">
        <v>374.29998400000005</v>
      </c>
      <c r="G232" s="755">
        <v>335</v>
      </c>
      <c r="H232" s="755">
        <v>371.09999999999997</v>
      </c>
      <c r="I232" s="755">
        <v>387.69999999999993</v>
      </c>
      <c r="J232" s="755">
        <v>395.2</v>
      </c>
      <c r="K232" s="755">
        <v>432.29999999999995</v>
      </c>
      <c r="L232" s="755">
        <v>423.7</v>
      </c>
      <c r="M232" s="755">
        <v>495.90000000000003</v>
      </c>
      <c r="N232" s="755">
        <v>589.80002200000001</v>
      </c>
      <c r="O232" s="755">
        <v>692.4</v>
      </c>
      <c r="P232" s="756">
        <v>772.21259200000009</v>
      </c>
      <c r="Q232" s="756">
        <v>771.15975400000013</v>
      </c>
      <c r="R232" s="756">
        <v>823.323263</v>
      </c>
      <c r="S232" s="143">
        <f>100</f>
        <v>100</v>
      </c>
      <c r="T232" s="328">
        <f t="shared" si="114"/>
        <v>84.986158606090228</v>
      </c>
      <c r="U232" s="328">
        <f t="shared" si="114"/>
        <v>60.950982576127672</v>
      </c>
      <c r="V232" s="328">
        <f t="shared" si="114"/>
        <v>54.551375997394558</v>
      </c>
      <c r="W232" s="328">
        <f t="shared" si="114"/>
        <v>60.429897410845136</v>
      </c>
      <c r="X232" s="328">
        <f t="shared" si="114"/>
        <v>63.133040221462288</v>
      </c>
      <c r="Y232" s="328">
        <f t="shared" si="104"/>
        <v>64.354339684090533</v>
      </c>
      <c r="Z232" s="328">
        <f t="shared" si="104"/>
        <v>70.39570102589154</v>
      </c>
      <c r="AA232" s="328">
        <f t="shared" si="104"/>
        <v>68.995277642077838</v>
      </c>
      <c r="AB232" s="328">
        <f t="shared" si="104"/>
        <v>80.752320468978994</v>
      </c>
      <c r="AC232" s="328">
        <f t="shared" si="105"/>
        <v>96.042993323562939</v>
      </c>
      <c r="AD232" s="328">
        <f t="shared" si="105"/>
        <v>112.75036638983879</v>
      </c>
      <c r="AE232" s="328">
        <f t="shared" si="155"/>
        <v>125.74704315258103</v>
      </c>
      <c r="AF232" s="328">
        <f t="shared" si="156"/>
        <v>125.57559908809641</v>
      </c>
      <c r="AG232" s="329">
        <f t="shared" si="156"/>
        <v>134.0699011561635</v>
      </c>
      <c r="AH232" s="767">
        <v>1</v>
      </c>
      <c r="AI232" s="768">
        <v>1</v>
      </c>
      <c r="AJ232" s="768">
        <v>1</v>
      </c>
      <c r="AK232" s="768">
        <v>1</v>
      </c>
      <c r="AL232" s="768">
        <v>1</v>
      </c>
      <c r="AM232" s="768">
        <v>1</v>
      </c>
      <c r="AN232" s="768">
        <v>1</v>
      </c>
      <c r="AO232" s="768">
        <v>1</v>
      </c>
      <c r="AP232" s="768">
        <v>1</v>
      </c>
      <c r="AQ232" s="768">
        <v>1</v>
      </c>
      <c r="AR232" s="768">
        <v>1</v>
      </c>
      <c r="AS232" s="768">
        <v>1</v>
      </c>
      <c r="AT232" s="768">
        <v>4</v>
      </c>
      <c r="AU232" s="768">
        <v>6</v>
      </c>
      <c r="AV232" s="770">
        <v>7</v>
      </c>
    </row>
    <row r="233" spans="2:48" ht="14.4" x14ac:dyDescent="0.3">
      <c r="B233" s="916"/>
      <c r="C233" s="8" t="s">
        <v>7</v>
      </c>
      <c r="D233" s="565">
        <v>565.20000000000005</v>
      </c>
      <c r="E233" s="565">
        <v>464.40000000000003</v>
      </c>
      <c r="F233" s="565">
        <v>340.46966100000003</v>
      </c>
      <c r="G233" s="565">
        <v>288.10000000000002</v>
      </c>
      <c r="H233" s="565">
        <v>325.39999999999998</v>
      </c>
      <c r="I233" s="565">
        <v>343.29999999999995</v>
      </c>
      <c r="J233" s="565">
        <v>330.4</v>
      </c>
      <c r="K233" s="565">
        <v>399.9</v>
      </c>
      <c r="L233" s="565">
        <v>381.51682999999997</v>
      </c>
      <c r="M233" s="565">
        <v>445.1</v>
      </c>
      <c r="N233" s="565">
        <v>540.82601</v>
      </c>
      <c r="O233" s="565">
        <v>642.5</v>
      </c>
      <c r="P233" s="565">
        <v>717.61516000000006</v>
      </c>
      <c r="Q233" s="565">
        <v>713.95426000000009</v>
      </c>
      <c r="R233" s="565">
        <v>764.12725999999998</v>
      </c>
      <c r="S233" s="143">
        <f>100</f>
        <v>100</v>
      </c>
      <c r="T233" s="328">
        <f t="shared" si="114"/>
        <v>82.165605095541395</v>
      </c>
      <c r="U233" s="328">
        <f t="shared" si="114"/>
        <v>60.238793524416138</v>
      </c>
      <c r="V233" s="328">
        <f t="shared" si="114"/>
        <v>50.973106864826612</v>
      </c>
      <c r="W233" s="328">
        <f t="shared" si="114"/>
        <v>57.572540693559787</v>
      </c>
      <c r="X233" s="328">
        <f t="shared" si="114"/>
        <v>60.739561217268204</v>
      </c>
      <c r="Y233" s="328">
        <f t="shared" si="104"/>
        <v>58.457183297947623</v>
      </c>
      <c r="Z233" s="328">
        <f t="shared" si="104"/>
        <v>70.753715498938419</v>
      </c>
      <c r="AA233" s="328">
        <f t="shared" si="104"/>
        <v>67.501208421797585</v>
      </c>
      <c r="AB233" s="328">
        <f t="shared" si="104"/>
        <v>78.750884642604376</v>
      </c>
      <c r="AC233" s="328">
        <f t="shared" si="105"/>
        <v>95.687546001415427</v>
      </c>
      <c r="AD233" s="328">
        <f t="shared" si="105"/>
        <v>113.67657466383581</v>
      </c>
      <c r="AE233" s="328">
        <f t="shared" ref="AE233:AE234" si="157">P233*100/$D233</f>
        <v>126.96658881811747</v>
      </c>
      <c r="AF233" s="328">
        <f t="shared" ref="AF233:AG234" si="158">Q233*100/$D233</f>
        <v>126.31887119603681</v>
      </c>
      <c r="AG233" s="329">
        <f t="shared" si="158"/>
        <v>135.19590587402686</v>
      </c>
      <c r="AH233" s="771"/>
      <c r="AI233" s="772"/>
      <c r="AJ233" s="772"/>
      <c r="AK233" s="772"/>
      <c r="AL233" s="772"/>
      <c r="AM233" s="772"/>
      <c r="AN233" s="772"/>
      <c r="AO233" s="772"/>
      <c r="AP233" s="772"/>
      <c r="AQ233" s="772"/>
      <c r="AR233" s="772"/>
      <c r="AS233" s="772"/>
      <c r="AT233" s="772"/>
      <c r="AU233" s="772"/>
      <c r="AV233" s="773"/>
    </row>
    <row r="234" spans="2:48" ht="15" customHeight="1" x14ac:dyDescent="0.3">
      <c r="B234" s="915" t="s">
        <v>54</v>
      </c>
      <c r="C234" s="1" t="s">
        <v>2</v>
      </c>
      <c r="D234" s="755">
        <v>105</v>
      </c>
      <c r="E234" s="755">
        <v>64.900000000000006</v>
      </c>
      <c r="F234" s="755">
        <v>86.7</v>
      </c>
      <c r="G234" s="755">
        <v>83.6</v>
      </c>
      <c r="H234" s="755">
        <v>95.4</v>
      </c>
      <c r="I234" s="755">
        <v>102.4</v>
      </c>
      <c r="J234" s="755">
        <v>109.8</v>
      </c>
      <c r="K234" s="755">
        <v>130.9</v>
      </c>
      <c r="L234" s="755">
        <v>151.30000000000001</v>
      </c>
      <c r="M234" s="755">
        <v>171.9</v>
      </c>
      <c r="N234" s="755">
        <v>176.3</v>
      </c>
      <c r="O234" s="755">
        <v>199.1</v>
      </c>
      <c r="P234" s="756">
        <v>168.35631000000001</v>
      </c>
      <c r="Q234" s="756">
        <v>169.16684000000001</v>
      </c>
      <c r="R234" s="756">
        <v>185.08856</v>
      </c>
      <c r="S234" s="143">
        <f>100</f>
        <v>100</v>
      </c>
      <c r="T234" s="328">
        <f t="shared" si="114"/>
        <v>61.809523809523817</v>
      </c>
      <c r="U234" s="328">
        <f t="shared" si="114"/>
        <v>82.571428571428569</v>
      </c>
      <c r="V234" s="328">
        <f t="shared" si="114"/>
        <v>79.61904761904762</v>
      </c>
      <c r="W234" s="328">
        <f t="shared" si="114"/>
        <v>90.857142857142861</v>
      </c>
      <c r="X234" s="328">
        <f t="shared" si="114"/>
        <v>97.523809523809518</v>
      </c>
      <c r="Y234" s="328">
        <f t="shared" si="104"/>
        <v>104.57142857142857</v>
      </c>
      <c r="Z234" s="328">
        <f t="shared" si="104"/>
        <v>124.66666666666667</v>
      </c>
      <c r="AA234" s="328">
        <f t="shared" si="104"/>
        <v>144.0952380952381</v>
      </c>
      <c r="AB234" s="328">
        <f t="shared" si="104"/>
        <v>163.71428571428572</v>
      </c>
      <c r="AC234" s="328">
        <f t="shared" si="105"/>
        <v>167.9047619047619</v>
      </c>
      <c r="AD234" s="328">
        <f t="shared" si="105"/>
        <v>189.61904761904762</v>
      </c>
      <c r="AE234" s="328">
        <f t="shared" si="157"/>
        <v>160.33934285714287</v>
      </c>
      <c r="AF234" s="328">
        <f t="shared" si="158"/>
        <v>161.11127619047619</v>
      </c>
      <c r="AG234" s="329">
        <f t="shared" si="158"/>
        <v>176.27481904761905</v>
      </c>
      <c r="AH234" s="767">
        <v>1</v>
      </c>
      <c r="AI234" s="768">
        <v>1</v>
      </c>
      <c r="AJ234" s="768">
        <v>1</v>
      </c>
      <c r="AK234" s="768">
        <v>1</v>
      </c>
      <c r="AL234" s="768">
        <v>1</v>
      </c>
      <c r="AM234" s="768">
        <v>1</v>
      </c>
      <c r="AN234" s="768">
        <v>1</v>
      </c>
      <c r="AO234" s="768">
        <v>1</v>
      </c>
      <c r="AP234" s="768">
        <v>1</v>
      </c>
      <c r="AQ234" s="768">
        <v>1</v>
      </c>
      <c r="AR234" s="768">
        <v>1</v>
      </c>
      <c r="AS234" s="768">
        <v>1</v>
      </c>
      <c r="AT234" s="768">
        <v>4</v>
      </c>
      <c r="AU234" s="768">
        <v>6</v>
      </c>
      <c r="AV234" s="770">
        <v>7</v>
      </c>
    </row>
    <row r="235" spans="2:48" ht="14.4" x14ac:dyDescent="0.3">
      <c r="B235" s="915"/>
      <c r="C235" s="1" t="s">
        <v>3</v>
      </c>
      <c r="D235" s="755">
        <v>142.9</v>
      </c>
      <c r="E235" s="755">
        <v>99.6</v>
      </c>
      <c r="F235" s="755">
        <v>92.5</v>
      </c>
      <c r="G235" s="755">
        <v>105.2</v>
      </c>
      <c r="H235" s="755">
        <v>96.8</v>
      </c>
      <c r="I235" s="755">
        <v>114.3</v>
      </c>
      <c r="J235" s="755">
        <v>127.7</v>
      </c>
      <c r="K235" s="755">
        <v>131.9</v>
      </c>
      <c r="L235" s="755">
        <v>142.6</v>
      </c>
      <c r="M235" s="755">
        <v>144.4</v>
      </c>
      <c r="N235" s="755">
        <v>154.9</v>
      </c>
      <c r="O235" s="755">
        <v>163.6</v>
      </c>
      <c r="P235" s="756">
        <v>142.48081999999999</v>
      </c>
      <c r="Q235" s="756">
        <v>143.05582999999999</v>
      </c>
      <c r="R235" s="756">
        <v>156.48944</v>
      </c>
      <c r="S235" s="143">
        <f>100</f>
        <v>100</v>
      </c>
      <c r="T235" s="328">
        <f t="shared" si="114"/>
        <v>69.699090272918127</v>
      </c>
      <c r="U235" s="328">
        <f t="shared" si="114"/>
        <v>64.73058082575227</v>
      </c>
      <c r="V235" s="328">
        <f t="shared" si="114"/>
        <v>73.617914625612315</v>
      </c>
      <c r="W235" s="328">
        <f t="shared" si="114"/>
        <v>67.739678096571026</v>
      </c>
      <c r="X235" s="328">
        <f t="shared" si="114"/>
        <v>79.986004198740375</v>
      </c>
      <c r="Y235" s="328">
        <f t="shared" si="104"/>
        <v>89.363191042687191</v>
      </c>
      <c r="Z235" s="328">
        <f t="shared" si="104"/>
        <v>92.302309307207835</v>
      </c>
      <c r="AA235" s="328">
        <f t="shared" si="104"/>
        <v>99.790062981105663</v>
      </c>
      <c r="AB235" s="328">
        <f t="shared" si="104"/>
        <v>101.04968509447166</v>
      </c>
      <c r="AC235" s="328">
        <f t="shared" si="105"/>
        <v>108.39748075577326</v>
      </c>
      <c r="AD235" s="328">
        <f t="shared" si="105"/>
        <v>114.48565430370888</v>
      </c>
      <c r="AE235" s="328">
        <f t="shared" ref="AE235:AE236" si="159">P235*100/$D235</f>
        <v>99.706662001399565</v>
      </c>
      <c r="AF235" s="328">
        <f t="shared" ref="AF235:AG236" si="160">Q235*100/$D235</f>
        <v>100.10904828551433</v>
      </c>
      <c r="AG235" s="329">
        <f t="shared" si="160"/>
        <v>109.50975507347795</v>
      </c>
      <c r="AH235" s="767">
        <v>1</v>
      </c>
      <c r="AI235" s="768">
        <v>1</v>
      </c>
      <c r="AJ235" s="768">
        <v>1</v>
      </c>
      <c r="AK235" s="768">
        <v>1</v>
      </c>
      <c r="AL235" s="768">
        <v>1</v>
      </c>
      <c r="AM235" s="768">
        <v>1</v>
      </c>
      <c r="AN235" s="768">
        <v>1</v>
      </c>
      <c r="AO235" s="768">
        <v>1</v>
      </c>
      <c r="AP235" s="768">
        <v>1</v>
      </c>
      <c r="AQ235" s="768">
        <v>1</v>
      </c>
      <c r="AR235" s="768">
        <v>1</v>
      </c>
      <c r="AS235" s="768">
        <v>1</v>
      </c>
      <c r="AT235" s="768">
        <v>4</v>
      </c>
      <c r="AU235" s="768">
        <v>6</v>
      </c>
      <c r="AV235" s="770">
        <v>7</v>
      </c>
    </row>
    <row r="236" spans="2:48" ht="14.4" x14ac:dyDescent="0.3">
      <c r="B236" s="915"/>
      <c r="C236" s="1" t="s">
        <v>4</v>
      </c>
      <c r="D236" s="755">
        <v>183.8</v>
      </c>
      <c r="E236" s="755">
        <v>116.8</v>
      </c>
      <c r="F236" s="755">
        <v>87</v>
      </c>
      <c r="G236" s="755">
        <v>86.5</v>
      </c>
      <c r="H236" s="755">
        <v>93.9</v>
      </c>
      <c r="I236" s="755">
        <v>93.9</v>
      </c>
      <c r="J236" s="755">
        <v>101.7</v>
      </c>
      <c r="K236" s="755">
        <v>126.9</v>
      </c>
      <c r="L236" s="755">
        <v>128.19999999999999</v>
      </c>
      <c r="M236" s="755">
        <v>149.19999999999999</v>
      </c>
      <c r="N236" s="755">
        <v>162.5</v>
      </c>
      <c r="O236" s="755">
        <v>169.1</v>
      </c>
      <c r="P236" s="756">
        <v>166.64517000000001</v>
      </c>
      <c r="Q236" s="756">
        <v>166.75797</v>
      </c>
      <c r="R236" s="756">
        <v>182.50739999999999</v>
      </c>
      <c r="S236" s="143">
        <f>100</f>
        <v>100</v>
      </c>
      <c r="T236" s="328">
        <f t="shared" si="114"/>
        <v>63.547334058759517</v>
      </c>
      <c r="U236" s="328">
        <f t="shared" si="114"/>
        <v>47.334058759521213</v>
      </c>
      <c r="V236" s="328">
        <f t="shared" si="114"/>
        <v>47.062023939064197</v>
      </c>
      <c r="W236" s="328">
        <f t="shared" si="114"/>
        <v>51.08813928182807</v>
      </c>
      <c r="X236" s="328">
        <f t="shared" si="114"/>
        <v>51.08813928182807</v>
      </c>
      <c r="Y236" s="328">
        <f t="shared" si="104"/>
        <v>55.33188248095756</v>
      </c>
      <c r="Z236" s="328">
        <f t="shared" si="104"/>
        <v>69.042437431991289</v>
      </c>
      <c r="AA236" s="328">
        <f t="shared" si="104"/>
        <v>69.749727965179531</v>
      </c>
      <c r="AB236" s="328">
        <f t="shared" si="104"/>
        <v>81.175190424374307</v>
      </c>
      <c r="AC236" s="328">
        <f t="shared" si="105"/>
        <v>88.411316648531013</v>
      </c>
      <c r="AD236" s="328">
        <f t="shared" si="105"/>
        <v>92.002176278563653</v>
      </c>
      <c r="AE236" s="328">
        <f t="shared" si="159"/>
        <v>90.666577801958638</v>
      </c>
      <c r="AF236" s="328">
        <f t="shared" si="160"/>
        <v>90.72794885745374</v>
      </c>
      <c r="AG236" s="329">
        <f t="shared" si="160"/>
        <v>99.296735582154497</v>
      </c>
      <c r="AH236" s="767">
        <v>1</v>
      </c>
      <c r="AI236" s="768">
        <v>1</v>
      </c>
      <c r="AJ236" s="768">
        <v>1</v>
      </c>
      <c r="AK236" s="768">
        <v>1</v>
      </c>
      <c r="AL236" s="768">
        <v>1</v>
      </c>
      <c r="AM236" s="768">
        <v>1</v>
      </c>
      <c r="AN236" s="768">
        <v>1</v>
      </c>
      <c r="AO236" s="768">
        <v>1</v>
      </c>
      <c r="AP236" s="768">
        <v>1</v>
      </c>
      <c r="AQ236" s="768">
        <v>1</v>
      </c>
      <c r="AR236" s="768">
        <v>1</v>
      </c>
      <c r="AS236" s="768">
        <v>1</v>
      </c>
      <c r="AT236" s="768">
        <v>4</v>
      </c>
      <c r="AU236" s="768">
        <v>6</v>
      </c>
      <c r="AV236" s="770">
        <v>7</v>
      </c>
    </row>
    <row r="237" spans="2:48" ht="14.4" x14ac:dyDescent="0.3">
      <c r="B237" s="915"/>
      <c r="C237" s="1" t="s">
        <v>5</v>
      </c>
      <c r="D237" s="755">
        <v>38.799999999999997</v>
      </c>
      <c r="E237" s="755">
        <v>24.7</v>
      </c>
      <c r="F237" s="755">
        <v>27</v>
      </c>
      <c r="G237" s="755">
        <v>30</v>
      </c>
      <c r="H237" s="755">
        <v>34.5</v>
      </c>
      <c r="I237" s="755">
        <v>34.5</v>
      </c>
      <c r="J237" s="755">
        <v>37.9</v>
      </c>
      <c r="K237" s="755">
        <v>40.799999999999997</v>
      </c>
      <c r="L237" s="755">
        <v>44.8</v>
      </c>
      <c r="M237" s="755">
        <v>44.8</v>
      </c>
      <c r="N237" s="755">
        <v>47.9</v>
      </c>
      <c r="O237" s="755">
        <v>63.8</v>
      </c>
      <c r="P237" s="756">
        <v>61.379246000000002</v>
      </c>
      <c r="Q237" s="756">
        <v>61.464404999999999</v>
      </c>
      <c r="R237" s="756">
        <v>67.120743000000004</v>
      </c>
      <c r="S237" s="143">
        <f>100</f>
        <v>100</v>
      </c>
      <c r="T237" s="328">
        <f t="shared" si="114"/>
        <v>63.659793814432994</v>
      </c>
      <c r="U237" s="328">
        <f t="shared" si="114"/>
        <v>69.587628865979383</v>
      </c>
      <c r="V237" s="328">
        <f t="shared" si="114"/>
        <v>77.319587628865989</v>
      </c>
      <c r="W237" s="328">
        <f t="shared" si="114"/>
        <v>88.917525773195877</v>
      </c>
      <c r="X237" s="328">
        <f t="shared" si="114"/>
        <v>88.917525773195877</v>
      </c>
      <c r="Y237" s="328">
        <f t="shared" si="104"/>
        <v>97.680412371134025</v>
      </c>
      <c r="Z237" s="328">
        <f t="shared" si="104"/>
        <v>105.15463917525773</v>
      </c>
      <c r="AA237" s="328">
        <f t="shared" si="104"/>
        <v>115.4639175257732</v>
      </c>
      <c r="AB237" s="328">
        <f t="shared" si="104"/>
        <v>115.4639175257732</v>
      </c>
      <c r="AC237" s="328">
        <f t="shared" si="105"/>
        <v>123.45360824742269</v>
      </c>
      <c r="AD237" s="328">
        <f t="shared" si="105"/>
        <v>164.43298969072166</v>
      </c>
      <c r="AE237" s="328">
        <f t="shared" ref="AE237:AE238" si="161">P237*100/$D237</f>
        <v>158.19393298969075</v>
      </c>
      <c r="AF237" s="328">
        <f t="shared" ref="AF237:AG238" si="162">Q237*100/$D237</f>
        <v>158.41341494845361</v>
      </c>
      <c r="AG237" s="329">
        <f t="shared" si="162"/>
        <v>172.9916056701031</v>
      </c>
      <c r="AH237" s="767">
        <v>1</v>
      </c>
      <c r="AI237" s="768">
        <v>1</v>
      </c>
      <c r="AJ237" s="768">
        <v>1</v>
      </c>
      <c r="AK237" s="768">
        <v>1</v>
      </c>
      <c r="AL237" s="768">
        <v>1</v>
      </c>
      <c r="AM237" s="768">
        <v>1</v>
      </c>
      <c r="AN237" s="768">
        <v>1</v>
      </c>
      <c r="AO237" s="768">
        <v>1</v>
      </c>
      <c r="AP237" s="768">
        <v>1</v>
      </c>
      <c r="AQ237" s="768">
        <v>1</v>
      </c>
      <c r="AR237" s="768">
        <v>1</v>
      </c>
      <c r="AS237" s="768">
        <v>1</v>
      </c>
      <c r="AT237" s="768">
        <v>4</v>
      </c>
      <c r="AU237" s="768">
        <v>6</v>
      </c>
      <c r="AV237" s="770">
        <v>7</v>
      </c>
    </row>
    <row r="238" spans="2:48" ht="14.4" x14ac:dyDescent="0.3">
      <c r="B238" s="915"/>
      <c r="C238" s="1" t="s">
        <v>6</v>
      </c>
      <c r="D238" s="755">
        <v>470.50000000000006</v>
      </c>
      <c r="E238" s="755">
        <v>306</v>
      </c>
      <c r="F238" s="755">
        <v>293.2</v>
      </c>
      <c r="G238" s="755">
        <v>305.3</v>
      </c>
      <c r="H238" s="755">
        <v>320.60000000000002</v>
      </c>
      <c r="I238" s="755">
        <v>345.1</v>
      </c>
      <c r="J238" s="755">
        <v>377.09999999999997</v>
      </c>
      <c r="K238" s="755">
        <v>430.50000000000006</v>
      </c>
      <c r="L238" s="755">
        <v>466.9</v>
      </c>
      <c r="M238" s="755">
        <v>510.3</v>
      </c>
      <c r="N238" s="755">
        <v>541.6</v>
      </c>
      <c r="O238" s="755">
        <v>595.59999999999991</v>
      </c>
      <c r="P238" s="756">
        <v>538.86154599999998</v>
      </c>
      <c r="Q238" s="756">
        <v>540.44504499999994</v>
      </c>
      <c r="R238" s="756">
        <v>591.20614299999988</v>
      </c>
      <c r="S238" s="143">
        <f>100</f>
        <v>100</v>
      </c>
      <c r="T238" s="328">
        <f t="shared" si="114"/>
        <v>65.037194473963865</v>
      </c>
      <c r="U238" s="328">
        <f t="shared" si="114"/>
        <v>62.316684378320929</v>
      </c>
      <c r="V238" s="328">
        <f t="shared" si="114"/>
        <v>64.888416578108391</v>
      </c>
      <c r="W238" s="328">
        <f t="shared" si="114"/>
        <v>68.140276301806594</v>
      </c>
      <c r="X238" s="328">
        <f t="shared" si="114"/>
        <v>73.347502656748134</v>
      </c>
      <c r="Y238" s="328">
        <f t="shared" si="104"/>
        <v>80.14877789585546</v>
      </c>
      <c r="Z238" s="328">
        <f t="shared" si="104"/>
        <v>91.498405951115842</v>
      </c>
      <c r="AA238" s="328">
        <f t="shared" si="104"/>
        <v>99.234856535600414</v>
      </c>
      <c r="AB238" s="328">
        <f t="shared" si="104"/>
        <v>108.45908607863973</v>
      </c>
      <c r="AC238" s="328">
        <f t="shared" si="105"/>
        <v>115.11158342189159</v>
      </c>
      <c r="AD238" s="328">
        <f t="shared" si="105"/>
        <v>126.58873538788519</v>
      </c>
      <c r="AE238" s="328">
        <f t="shared" si="161"/>
        <v>114.529552816153</v>
      </c>
      <c r="AF238" s="328">
        <f t="shared" si="162"/>
        <v>114.86610945802336</v>
      </c>
      <c r="AG238" s="329">
        <f t="shared" si="162"/>
        <v>125.65486567481399</v>
      </c>
      <c r="AH238" s="767">
        <v>1</v>
      </c>
      <c r="AI238" s="768">
        <v>1</v>
      </c>
      <c r="AJ238" s="768">
        <v>1</v>
      </c>
      <c r="AK238" s="768">
        <v>1</v>
      </c>
      <c r="AL238" s="768">
        <v>1</v>
      </c>
      <c r="AM238" s="768">
        <v>1</v>
      </c>
      <c r="AN238" s="768">
        <v>1</v>
      </c>
      <c r="AO238" s="768">
        <v>1</v>
      </c>
      <c r="AP238" s="768">
        <v>1</v>
      </c>
      <c r="AQ238" s="768">
        <v>1</v>
      </c>
      <c r="AR238" s="768">
        <v>1</v>
      </c>
      <c r="AS238" s="768">
        <v>1</v>
      </c>
      <c r="AT238" s="768">
        <v>4</v>
      </c>
      <c r="AU238" s="768">
        <v>6</v>
      </c>
      <c r="AV238" s="770">
        <v>7</v>
      </c>
    </row>
    <row r="239" spans="2:48" ht="14.4" x14ac:dyDescent="0.3">
      <c r="B239" s="916"/>
      <c r="C239" s="8" t="s">
        <v>7</v>
      </c>
      <c r="D239" s="565">
        <v>431.70000000000005</v>
      </c>
      <c r="E239" s="565">
        <v>281.3</v>
      </c>
      <c r="F239" s="565">
        <v>266.2</v>
      </c>
      <c r="G239" s="565">
        <v>275.3</v>
      </c>
      <c r="H239" s="565">
        <v>286.10000000000002</v>
      </c>
      <c r="I239" s="565">
        <v>310.60000000000002</v>
      </c>
      <c r="J239" s="565">
        <v>339.2</v>
      </c>
      <c r="K239" s="565">
        <v>389.70000000000005</v>
      </c>
      <c r="L239" s="565">
        <v>422.09999999999997</v>
      </c>
      <c r="M239" s="565">
        <v>465.5</v>
      </c>
      <c r="N239" s="565">
        <v>493.70000000000005</v>
      </c>
      <c r="O239" s="565">
        <v>531.79999999999995</v>
      </c>
      <c r="P239" s="565">
        <v>477.48230000000001</v>
      </c>
      <c r="Q239" s="565">
        <v>478.98063999999999</v>
      </c>
      <c r="R239" s="565">
        <v>524.08539999999994</v>
      </c>
      <c r="S239" s="143">
        <f>100</f>
        <v>100</v>
      </c>
      <c r="T239" s="328">
        <f t="shared" si="114"/>
        <v>65.160991429233263</v>
      </c>
      <c r="U239" s="328">
        <f t="shared" si="114"/>
        <v>61.66319203150335</v>
      </c>
      <c r="V239" s="328">
        <f t="shared" si="114"/>
        <v>63.771137363910114</v>
      </c>
      <c r="W239" s="328">
        <f t="shared" si="114"/>
        <v>66.272874681491771</v>
      </c>
      <c r="X239" s="328">
        <f t="shared" si="114"/>
        <v>71.948112114894599</v>
      </c>
      <c r="Y239" s="328">
        <f t="shared" si="104"/>
        <v>78.573083159601566</v>
      </c>
      <c r="Z239" s="328">
        <f t="shared" si="104"/>
        <v>90.271021542738026</v>
      </c>
      <c r="AA239" s="328">
        <f t="shared" si="104"/>
        <v>97.77623349548297</v>
      </c>
      <c r="AB239" s="328">
        <f t="shared" si="104"/>
        <v>107.82951123465368</v>
      </c>
      <c r="AC239" s="328">
        <f t="shared" si="105"/>
        <v>114.36182534167246</v>
      </c>
      <c r="AD239" s="328">
        <f t="shared" si="105"/>
        <v>123.18739865647437</v>
      </c>
      <c r="AE239" s="328">
        <f t="shared" ref="AE239:AE240" si="163">P239*100/$D239</f>
        <v>110.60511929580727</v>
      </c>
      <c r="AF239" s="328">
        <f t="shared" ref="AF239:AG240" si="164">Q239*100/$D239</f>
        <v>110.95219828584663</v>
      </c>
      <c r="AG239" s="329">
        <f t="shared" si="164"/>
        <v>121.40037062775073</v>
      </c>
      <c r="AH239" s="771"/>
      <c r="AI239" s="772"/>
      <c r="AJ239" s="772"/>
      <c r="AK239" s="772"/>
      <c r="AL239" s="772"/>
      <c r="AM239" s="772"/>
      <c r="AN239" s="772"/>
      <c r="AO239" s="772"/>
      <c r="AP239" s="772"/>
      <c r="AQ239" s="772"/>
      <c r="AR239" s="772"/>
      <c r="AS239" s="772"/>
      <c r="AT239" s="772"/>
      <c r="AU239" s="772"/>
      <c r="AV239" s="773"/>
    </row>
    <row r="240" spans="2:48" ht="16.5" customHeight="1" x14ac:dyDescent="0.3">
      <c r="B240" s="915" t="s">
        <v>90</v>
      </c>
      <c r="C240" s="7" t="s">
        <v>2</v>
      </c>
      <c r="D240" s="755">
        <v>572</v>
      </c>
      <c r="E240" s="755">
        <v>467.9</v>
      </c>
      <c r="F240" s="755">
        <v>557.20000000000005</v>
      </c>
      <c r="G240" s="755">
        <v>564.5</v>
      </c>
      <c r="H240" s="755">
        <v>656.9</v>
      </c>
      <c r="I240" s="755">
        <v>747</v>
      </c>
      <c r="J240" s="755">
        <v>759.2</v>
      </c>
      <c r="K240" s="755">
        <v>848.6</v>
      </c>
      <c r="L240" s="755">
        <v>912.9</v>
      </c>
      <c r="M240" s="755">
        <v>1061.8</v>
      </c>
      <c r="N240" s="755">
        <v>1017.7</v>
      </c>
      <c r="O240" s="755">
        <v>1022.3</v>
      </c>
      <c r="P240" s="756">
        <v>864.44323999999995</v>
      </c>
      <c r="Q240" s="756">
        <v>868.60504000000003</v>
      </c>
      <c r="R240" s="756">
        <v>950.33587999999997</v>
      </c>
      <c r="S240" s="143">
        <f>100</f>
        <v>100</v>
      </c>
      <c r="T240" s="328">
        <f t="shared" si="114"/>
        <v>81.800699300699307</v>
      </c>
      <c r="U240" s="328">
        <f t="shared" si="114"/>
        <v>97.412587412587428</v>
      </c>
      <c r="V240" s="328">
        <f t="shared" si="114"/>
        <v>98.688811188811187</v>
      </c>
      <c r="W240" s="328">
        <f t="shared" si="114"/>
        <v>114.84265734265735</v>
      </c>
      <c r="X240" s="328">
        <f t="shared" si="114"/>
        <v>130.5944055944056</v>
      </c>
      <c r="Y240" s="328">
        <f t="shared" si="104"/>
        <v>132.72727272727272</v>
      </c>
      <c r="Z240" s="328">
        <f t="shared" si="104"/>
        <v>148.35664335664336</v>
      </c>
      <c r="AA240" s="328">
        <f t="shared" si="104"/>
        <v>159.59790209790211</v>
      </c>
      <c r="AB240" s="328">
        <f t="shared" si="104"/>
        <v>185.62937062937064</v>
      </c>
      <c r="AC240" s="328">
        <f t="shared" si="105"/>
        <v>177.91958041958043</v>
      </c>
      <c r="AD240" s="328">
        <f t="shared" si="105"/>
        <v>178.72377622377621</v>
      </c>
      <c r="AE240" s="328">
        <f t="shared" si="163"/>
        <v>151.12644055944054</v>
      </c>
      <c r="AF240" s="328">
        <f t="shared" si="164"/>
        <v>151.85402797202798</v>
      </c>
      <c r="AG240" s="329">
        <f t="shared" si="164"/>
        <v>166.14263636363637</v>
      </c>
      <c r="AH240" s="767">
        <v>1</v>
      </c>
      <c r="AI240" s="768">
        <v>1</v>
      </c>
      <c r="AJ240" s="768">
        <v>1</v>
      </c>
      <c r="AK240" s="768">
        <v>1</v>
      </c>
      <c r="AL240" s="768">
        <v>1</v>
      </c>
      <c r="AM240" s="768">
        <v>1</v>
      </c>
      <c r="AN240" s="768">
        <v>1</v>
      </c>
      <c r="AO240" s="768">
        <v>1</v>
      </c>
      <c r="AP240" s="768">
        <v>1</v>
      </c>
      <c r="AQ240" s="768">
        <v>1</v>
      </c>
      <c r="AR240" s="768">
        <v>1</v>
      </c>
      <c r="AS240" s="768">
        <v>1</v>
      </c>
      <c r="AT240" s="768">
        <v>4</v>
      </c>
      <c r="AU240" s="768">
        <v>6</v>
      </c>
      <c r="AV240" s="770">
        <v>7</v>
      </c>
    </row>
    <row r="241" spans="2:48" ht="14.4" x14ac:dyDescent="0.3">
      <c r="B241" s="915"/>
      <c r="C241" s="1" t="s">
        <v>3</v>
      </c>
      <c r="D241" s="755">
        <v>831.4</v>
      </c>
      <c r="E241" s="755">
        <v>689.4</v>
      </c>
      <c r="F241" s="755">
        <v>724</v>
      </c>
      <c r="G241" s="755">
        <v>776.7</v>
      </c>
      <c r="H241" s="755">
        <v>814.7</v>
      </c>
      <c r="I241" s="755">
        <v>789.9</v>
      </c>
      <c r="J241" s="755">
        <v>893.6</v>
      </c>
      <c r="K241" s="755">
        <v>1068.2</v>
      </c>
      <c r="L241" s="755">
        <v>1033.5999999999999</v>
      </c>
      <c r="M241" s="755">
        <v>1086.5</v>
      </c>
      <c r="N241" s="755">
        <v>1071.3</v>
      </c>
      <c r="O241" s="755">
        <v>1187.2</v>
      </c>
      <c r="P241" s="756">
        <v>1033.944</v>
      </c>
      <c r="Q241" s="756">
        <v>1038.1168</v>
      </c>
      <c r="R241" s="756">
        <v>1135.6188999999999</v>
      </c>
      <c r="S241" s="143">
        <f>100</f>
        <v>100</v>
      </c>
      <c r="T241" s="328">
        <f t="shared" si="114"/>
        <v>82.920375270627858</v>
      </c>
      <c r="U241" s="328">
        <f t="shared" si="114"/>
        <v>87.082030310319951</v>
      </c>
      <c r="V241" s="328">
        <f t="shared" si="114"/>
        <v>93.420736107770026</v>
      </c>
      <c r="W241" s="328">
        <f t="shared" si="114"/>
        <v>97.991339908587932</v>
      </c>
      <c r="X241" s="328">
        <f t="shared" si="114"/>
        <v>95.008419533317294</v>
      </c>
      <c r="Y241" s="328">
        <f t="shared" si="104"/>
        <v>107.48135674765456</v>
      </c>
      <c r="Z241" s="328">
        <f t="shared" si="104"/>
        <v>128.48207842193889</v>
      </c>
      <c r="AA241" s="328">
        <f t="shared" si="104"/>
        <v>124.3204233822468</v>
      </c>
      <c r="AB241" s="328">
        <f t="shared" si="104"/>
        <v>130.68318498917489</v>
      </c>
      <c r="AC241" s="328">
        <f t="shared" si="105"/>
        <v>128.85494346884772</v>
      </c>
      <c r="AD241" s="328">
        <f t="shared" si="105"/>
        <v>142.79528506134233</v>
      </c>
      <c r="AE241" s="328">
        <f t="shared" ref="AE241:AE242" si="165">P241*100/$D241</f>
        <v>124.36179937454895</v>
      </c>
      <c r="AF241" s="328">
        <f t="shared" ref="AF241:AG242" si="166">Q241*100/$D241</f>
        <v>124.86369978349772</v>
      </c>
      <c r="AG241" s="329">
        <f t="shared" si="166"/>
        <v>136.59115949001685</v>
      </c>
      <c r="AH241" s="767">
        <v>1</v>
      </c>
      <c r="AI241" s="768">
        <v>1</v>
      </c>
      <c r="AJ241" s="768">
        <v>1</v>
      </c>
      <c r="AK241" s="768">
        <v>1</v>
      </c>
      <c r="AL241" s="768">
        <v>1</v>
      </c>
      <c r="AM241" s="768">
        <v>1</v>
      </c>
      <c r="AN241" s="768">
        <v>1</v>
      </c>
      <c r="AO241" s="768">
        <v>1</v>
      </c>
      <c r="AP241" s="768">
        <v>1</v>
      </c>
      <c r="AQ241" s="768">
        <v>1</v>
      </c>
      <c r="AR241" s="768">
        <v>1</v>
      </c>
      <c r="AS241" s="768">
        <v>1</v>
      </c>
      <c r="AT241" s="768">
        <v>4</v>
      </c>
      <c r="AU241" s="768">
        <v>6</v>
      </c>
      <c r="AV241" s="770">
        <v>7</v>
      </c>
    </row>
    <row r="242" spans="2:48" ht="14.4" x14ac:dyDescent="0.3">
      <c r="B242" s="915"/>
      <c r="C242" s="1" t="s">
        <v>4</v>
      </c>
      <c r="D242" s="755">
        <v>574.20000000000005</v>
      </c>
      <c r="E242" s="755">
        <v>403.4</v>
      </c>
      <c r="F242" s="755">
        <v>542.79999999999995</v>
      </c>
      <c r="G242" s="755">
        <v>526.29999999999995</v>
      </c>
      <c r="H242" s="755">
        <v>559.70000000000005</v>
      </c>
      <c r="I242" s="755">
        <v>604.4</v>
      </c>
      <c r="J242" s="755">
        <v>683.6</v>
      </c>
      <c r="K242" s="755">
        <v>797</v>
      </c>
      <c r="L242" s="755">
        <v>811</v>
      </c>
      <c r="M242" s="755">
        <v>886.4</v>
      </c>
      <c r="N242" s="755">
        <v>1025.5</v>
      </c>
      <c r="O242" s="755">
        <v>1131.0999999999999</v>
      </c>
      <c r="P242" s="756">
        <v>1114.6797999999999</v>
      </c>
      <c r="Q242" s="756">
        <v>1115.4342999999999</v>
      </c>
      <c r="R242" s="756">
        <v>1220.7473</v>
      </c>
      <c r="S242" s="143">
        <f>100</f>
        <v>100</v>
      </c>
      <c r="T242" s="328">
        <f t="shared" ref="T242:AA275" si="167">E242*100/$D242</f>
        <v>70.254266805990937</v>
      </c>
      <c r="U242" s="328">
        <f t="shared" si="167"/>
        <v>94.531522117728997</v>
      </c>
      <c r="V242" s="328">
        <f t="shared" si="167"/>
        <v>91.657958899338183</v>
      </c>
      <c r="W242" s="328">
        <f t="shared" si="167"/>
        <v>97.474747474747474</v>
      </c>
      <c r="X242" s="328">
        <f t="shared" si="167"/>
        <v>105.25949146638801</v>
      </c>
      <c r="Y242" s="328">
        <f t="shared" si="104"/>
        <v>119.05259491466387</v>
      </c>
      <c r="Z242" s="328">
        <f t="shared" si="104"/>
        <v>138.80181121560432</v>
      </c>
      <c r="AA242" s="328">
        <f t="shared" si="104"/>
        <v>141.23998606757226</v>
      </c>
      <c r="AB242" s="328">
        <f t="shared" si="104"/>
        <v>154.3712991988854</v>
      </c>
      <c r="AC242" s="328">
        <f t="shared" si="105"/>
        <v>178.59630790665273</v>
      </c>
      <c r="AD242" s="328">
        <f t="shared" si="105"/>
        <v>196.98711250435383</v>
      </c>
      <c r="AE242" s="328">
        <f t="shared" si="165"/>
        <v>194.12744688261924</v>
      </c>
      <c r="AF242" s="328">
        <f t="shared" si="166"/>
        <v>194.25884709160567</v>
      </c>
      <c r="AG242" s="329">
        <f t="shared" si="166"/>
        <v>212.5996691048415</v>
      </c>
      <c r="AH242" s="767">
        <v>1</v>
      </c>
      <c r="AI242" s="768">
        <v>1</v>
      </c>
      <c r="AJ242" s="768">
        <v>1</v>
      </c>
      <c r="AK242" s="768">
        <v>1</v>
      </c>
      <c r="AL242" s="768">
        <v>1</v>
      </c>
      <c r="AM242" s="768">
        <v>1</v>
      </c>
      <c r="AN242" s="768">
        <v>1</v>
      </c>
      <c r="AO242" s="768">
        <v>1</v>
      </c>
      <c r="AP242" s="768">
        <v>1</v>
      </c>
      <c r="AQ242" s="768">
        <v>1</v>
      </c>
      <c r="AR242" s="768">
        <v>1</v>
      </c>
      <c r="AS242" s="768">
        <v>1</v>
      </c>
      <c r="AT242" s="768">
        <v>4</v>
      </c>
      <c r="AU242" s="768">
        <v>6</v>
      </c>
      <c r="AV242" s="770">
        <v>7</v>
      </c>
    </row>
    <row r="243" spans="2:48" ht="14.4" x14ac:dyDescent="0.3">
      <c r="B243" s="915"/>
      <c r="C243" s="1" t="s">
        <v>5</v>
      </c>
      <c r="D243" s="755">
        <v>257.5</v>
      </c>
      <c r="E243" s="755">
        <v>287.2</v>
      </c>
      <c r="F243" s="755">
        <v>303.7</v>
      </c>
      <c r="G243" s="755">
        <v>279.3</v>
      </c>
      <c r="H243" s="755">
        <v>229.4</v>
      </c>
      <c r="I243" s="755">
        <v>256.5</v>
      </c>
      <c r="J243" s="755">
        <v>251.4</v>
      </c>
      <c r="K243" s="755">
        <v>257.3</v>
      </c>
      <c r="L243" s="755">
        <v>259.89999999999998</v>
      </c>
      <c r="M243" s="755">
        <v>304.39999999999998</v>
      </c>
      <c r="N243" s="755">
        <v>399.3</v>
      </c>
      <c r="O243" s="755">
        <v>496.7</v>
      </c>
      <c r="P243" s="756">
        <v>477.85379</v>
      </c>
      <c r="Q243" s="756">
        <v>478.51677999999998</v>
      </c>
      <c r="R243" s="756">
        <v>522.58514000000002</v>
      </c>
      <c r="S243" s="143">
        <f>100</f>
        <v>100</v>
      </c>
      <c r="T243" s="328">
        <f t="shared" si="167"/>
        <v>111.53398058252426</v>
      </c>
      <c r="U243" s="328">
        <f t="shared" si="167"/>
        <v>117.94174757281553</v>
      </c>
      <c r="V243" s="328">
        <f t="shared" si="167"/>
        <v>108.46601941747574</v>
      </c>
      <c r="W243" s="328">
        <f t="shared" si="167"/>
        <v>89.087378640776706</v>
      </c>
      <c r="X243" s="328">
        <f t="shared" si="167"/>
        <v>99.611650485436897</v>
      </c>
      <c r="Y243" s="328">
        <f t="shared" si="104"/>
        <v>97.631067961165044</v>
      </c>
      <c r="Z243" s="328">
        <f t="shared" si="104"/>
        <v>99.922330097087382</v>
      </c>
      <c r="AA243" s="328">
        <f t="shared" si="104"/>
        <v>100.93203883495144</v>
      </c>
      <c r="AB243" s="328">
        <f t="shared" si="104"/>
        <v>118.21359223300969</v>
      </c>
      <c r="AC243" s="328">
        <f t="shared" si="105"/>
        <v>155.06796116504853</v>
      </c>
      <c r="AD243" s="328">
        <f t="shared" si="105"/>
        <v>192.89320388349515</v>
      </c>
      <c r="AE243" s="328">
        <f t="shared" ref="AE243:AE244" si="168">P243*100/$D243</f>
        <v>185.57428737864078</v>
      </c>
      <c r="AF243" s="328">
        <f t="shared" ref="AF243:AG244" si="169">Q243*100/$D243</f>
        <v>185.83175922330096</v>
      </c>
      <c r="AG243" s="329">
        <f t="shared" si="169"/>
        <v>202.94568543689323</v>
      </c>
      <c r="AH243" s="767">
        <v>1</v>
      </c>
      <c r="AI243" s="768">
        <v>1</v>
      </c>
      <c r="AJ243" s="768">
        <v>1</v>
      </c>
      <c r="AK243" s="768">
        <v>1</v>
      </c>
      <c r="AL243" s="768">
        <v>1</v>
      </c>
      <c r="AM243" s="768">
        <v>1</v>
      </c>
      <c r="AN243" s="768">
        <v>1</v>
      </c>
      <c r="AO243" s="768">
        <v>1</v>
      </c>
      <c r="AP243" s="768">
        <v>1</v>
      </c>
      <c r="AQ243" s="768">
        <v>1</v>
      </c>
      <c r="AR243" s="768">
        <v>1</v>
      </c>
      <c r="AS243" s="768">
        <v>1</v>
      </c>
      <c r="AT243" s="768">
        <v>4</v>
      </c>
      <c r="AU243" s="768">
        <v>6</v>
      </c>
      <c r="AV243" s="770">
        <v>7</v>
      </c>
    </row>
    <row r="244" spans="2:48" ht="14.4" x14ac:dyDescent="0.3">
      <c r="B244" s="915"/>
      <c r="C244" s="1" t="s">
        <v>6</v>
      </c>
      <c r="D244" s="755">
        <v>2235.1000000000004</v>
      </c>
      <c r="E244" s="755">
        <v>1847.8999999999999</v>
      </c>
      <c r="F244" s="755">
        <v>2127.6999999999998</v>
      </c>
      <c r="G244" s="755">
        <v>2146.8000000000002</v>
      </c>
      <c r="H244" s="755">
        <v>2260.6999999999998</v>
      </c>
      <c r="I244" s="755">
        <v>2397.8000000000002</v>
      </c>
      <c r="J244" s="755">
        <v>2587.8000000000002</v>
      </c>
      <c r="K244" s="755">
        <v>2971.1000000000004</v>
      </c>
      <c r="L244" s="755">
        <v>3017.4</v>
      </c>
      <c r="M244" s="755">
        <v>3339.1000000000004</v>
      </c>
      <c r="N244" s="755">
        <v>3513.8</v>
      </c>
      <c r="O244" s="755">
        <v>3837.2999999999997</v>
      </c>
      <c r="P244" s="756">
        <v>3490.92083</v>
      </c>
      <c r="Q244" s="756">
        <v>3500.67292</v>
      </c>
      <c r="R244" s="756">
        <v>3829.2872200000002</v>
      </c>
      <c r="S244" s="143">
        <f>100</f>
        <v>100</v>
      </c>
      <c r="T244" s="328">
        <f t="shared" si="167"/>
        <v>82.676390318106556</v>
      </c>
      <c r="U244" s="328">
        <f t="shared" si="167"/>
        <v>95.194845868193795</v>
      </c>
      <c r="V244" s="328">
        <f t="shared" si="167"/>
        <v>96.049393763142589</v>
      </c>
      <c r="W244" s="328">
        <f t="shared" si="167"/>
        <v>101.14536262359623</v>
      </c>
      <c r="X244" s="328">
        <f t="shared" si="167"/>
        <v>107.27931636168404</v>
      </c>
      <c r="Y244" s="328">
        <f t="shared" si="104"/>
        <v>115.78005458368753</v>
      </c>
      <c r="Z244" s="328">
        <f t="shared" si="104"/>
        <v>132.92917542839248</v>
      </c>
      <c r="AA244" s="328">
        <f t="shared" si="104"/>
        <v>135.00067111091224</v>
      </c>
      <c r="AB244" s="328">
        <f t="shared" si="104"/>
        <v>149.39376314258871</v>
      </c>
      <c r="AC244" s="328">
        <f t="shared" si="105"/>
        <v>157.20996823408345</v>
      </c>
      <c r="AD244" s="328">
        <f t="shared" si="105"/>
        <v>171.6835935752315</v>
      </c>
      <c r="AE244" s="328">
        <f t="shared" si="168"/>
        <v>156.1863375240481</v>
      </c>
      <c r="AF244" s="328">
        <f t="shared" si="169"/>
        <v>156.62265312513981</v>
      </c>
      <c r="AG244" s="329">
        <f t="shared" si="169"/>
        <v>171.32509596886044</v>
      </c>
      <c r="AH244" s="767">
        <v>1</v>
      </c>
      <c r="AI244" s="768">
        <v>1</v>
      </c>
      <c r="AJ244" s="768">
        <v>1</v>
      </c>
      <c r="AK244" s="768">
        <v>1</v>
      </c>
      <c r="AL244" s="768">
        <v>1</v>
      </c>
      <c r="AM244" s="768">
        <v>1</v>
      </c>
      <c r="AN244" s="768">
        <v>1</v>
      </c>
      <c r="AO244" s="768">
        <v>1</v>
      </c>
      <c r="AP244" s="768">
        <v>1</v>
      </c>
      <c r="AQ244" s="768">
        <v>1</v>
      </c>
      <c r="AR244" s="768">
        <v>1</v>
      </c>
      <c r="AS244" s="768">
        <v>1</v>
      </c>
      <c r="AT244" s="768">
        <v>4</v>
      </c>
      <c r="AU244" s="768">
        <v>6</v>
      </c>
      <c r="AV244" s="770">
        <v>7</v>
      </c>
    </row>
    <row r="245" spans="2:48" ht="15" customHeight="1" x14ac:dyDescent="0.3">
      <c r="B245" s="916"/>
      <c r="C245" s="8" t="s">
        <v>7</v>
      </c>
      <c r="D245" s="565">
        <v>1977.6000000000001</v>
      </c>
      <c r="E245" s="565">
        <v>1560.6999999999998</v>
      </c>
      <c r="F245" s="565">
        <v>1824</v>
      </c>
      <c r="G245" s="565">
        <v>1867.5</v>
      </c>
      <c r="H245" s="565">
        <v>2031.3</v>
      </c>
      <c r="I245" s="565">
        <v>2141.3000000000002</v>
      </c>
      <c r="J245" s="565">
        <v>2336.4</v>
      </c>
      <c r="K245" s="565">
        <v>2713.8</v>
      </c>
      <c r="L245" s="565">
        <v>2757.5</v>
      </c>
      <c r="M245" s="565">
        <v>3034.7000000000003</v>
      </c>
      <c r="N245" s="565">
        <v>3114.5</v>
      </c>
      <c r="O245" s="565">
        <v>3340.6</v>
      </c>
      <c r="P245" s="565">
        <v>3013.0670399999999</v>
      </c>
      <c r="Q245" s="565">
        <v>3022.1561400000001</v>
      </c>
      <c r="R245" s="565">
        <v>3306.70208</v>
      </c>
      <c r="S245" s="143">
        <f>100</f>
        <v>100</v>
      </c>
      <c r="T245" s="328">
        <f t="shared" si="167"/>
        <v>78.918891585760491</v>
      </c>
      <c r="U245" s="328">
        <f t="shared" si="167"/>
        <v>92.233009708737853</v>
      </c>
      <c r="V245" s="328">
        <f t="shared" si="167"/>
        <v>94.432645631067956</v>
      </c>
      <c r="W245" s="328">
        <f t="shared" si="167"/>
        <v>102.71541262135922</v>
      </c>
      <c r="X245" s="328">
        <f t="shared" si="167"/>
        <v>108.27771035598707</v>
      </c>
      <c r="Y245" s="328">
        <f t="shared" si="104"/>
        <v>118.14320388349513</v>
      </c>
      <c r="Z245" s="328">
        <f t="shared" si="104"/>
        <v>137.22694174757279</v>
      </c>
      <c r="AA245" s="328">
        <f t="shared" si="104"/>
        <v>139.4366909385113</v>
      </c>
      <c r="AB245" s="328">
        <f t="shared" ref="AB245:AD308" si="170">M245*100/$D245</f>
        <v>153.45368122977345</v>
      </c>
      <c r="AC245" s="328">
        <f t="shared" si="170"/>
        <v>157.48887540453075</v>
      </c>
      <c r="AD245" s="328">
        <f t="shared" si="170"/>
        <v>168.92192556634302</v>
      </c>
      <c r="AE245" s="328">
        <f t="shared" ref="AE245:AG245" si="171">P245*100/$D245</f>
        <v>152.35978155339802</v>
      </c>
      <c r="AF245" s="328">
        <f t="shared" si="171"/>
        <v>152.81938410194175</v>
      </c>
      <c r="AG245" s="329">
        <f t="shared" si="171"/>
        <v>167.20783171521035</v>
      </c>
      <c r="AH245" s="771"/>
      <c r="AI245" s="772"/>
      <c r="AJ245" s="772"/>
      <c r="AK245" s="772"/>
      <c r="AL245" s="772"/>
      <c r="AM245" s="772"/>
      <c r="AN245" s="772"/>
      <c r="AO245" s="772"/>
      <c r="AP245" s="772"/>
      <c r="AQ245" s="772"/>
      <c r="AR245" s="772"/>
      <c r="AS245" s="772"/>
      <c r="AT245" s="772"/>
      <c r="AU245" s="772"/>
      <c r="AV245" s="773"/>
    </row>
    <row r="246" spans="2:48" ht="16.5" customHeight="1" x14ac:dyDescent="0.3">
      <c r="B246" s="915" t="s">
        <v>55</v>
      </c>
      <c r="C246" s="1" t="s">
        <v>2</v>
      </c>
      <c r="D246" s="755">
        <v>358.3</v>
      </c>
      <c r="E246" s="755">
        <v>377.7</v>
      </c>
      <c r="F246" s="755">
        <v>384.2</v>
      </c>
      <c r="G246" s="755">
        <v>396.3</v>
      </c>
      <c r="H246" s="755">
        <v>443.3</v>
      </c>
      <c r="I246" s="755">
        <v>448.1</v>
      </c>
      <c r="J246" s="755">
        <v>463.5</v>
      </c>
      <c r="K246" s="755">
        <v>495.9</v>
      </c>
      <c r="L246" s="755">
        <v>556</v>
      </c>
      <c r="M246" s="755">
        <v>608.1</v>
      </c>
      <c r="N246" s="755">
        <v>640.29999999999995</v>
      </c>
      <c r="O246" s="755">
        <v>722.5</v>
      </c>
      <c r="P246" s="756">
        <v>610.93633999999997</v>
      </c>
      <c r="Q246" s="756">
        <v>613.87769000000003</v>
      </c>
      <c r="R246" s="756">
        <v>671.64508000000001</v>
      </c>
      <c r="S246" s="143">
        <f>100</f>
        <v>100</v>
      </c>
      <c r="T246" s="328">
        <f t="shared" si="167"/>
        <v>105.41445715880546</v>
      </c>
      <c r="U246" s="328">
        <f t="shared" si="167"/>
        <v>107.22857940273514</v>
      </c>
      <c r="V246" s="328">
        <f t="shared" si="167"/>
        <v>110.60563773374267</v>
      </c>
      <c r="W246" s="328">
        <f t="shared" si="167"/>
        <v>123.72313703600335</v>
      </c>
      <c r="X246" s="328">
        <f t="shared" si="167"/>
        <v>125.06279653921294</v>
      </c>
      <c r="Y246" s="328">
        <f t="shared" si="167"/>
        <v>129.36087077867708</v>
      </c>
      <c r="Z246" s="328">
        <f t="shared" si="167"/>
        <v>138.40357242534188</v>
      </c>
      <c r="AA246" s="328">
        <f t="shared" si="167"/>
        <v>155.17722578844544</v>
      </c>
      <c r="AB246" s="328">
        <f t="shared" si="170"/>
        <v>169.71811331286631</v>
      </c>
      <c r="AC246" s="328">
        <f t="shared" si="170"/>
        <v>178.70499581356404</v>
      </c>
      <c r="AD246" s="328">
        <f t="shared" si="170"/>
        <v>201.64666480602847</v>
      </c>
      <c r="AE246" s="328">
        <f t="shared" ref="AE246:AG246" si="172">P246*100/$D246</f>
        <v>170.50972369522745</v>
      </c>
      <c r="AF246" s="328">
        <f t="shared" si="172"/>
        <v>171.33064192017861</v>
      </c>
      <c r="AG246" s="329">
        <f t="shared" si="172"/>
        <v>187.45327379291098</v>
      </c>
      <c r="AH246" s="767">
        <v>1</v>
      </c>
      <c r="AI246" s="768">
        <v>1</v>
      </c>
      <c r="AJ246" s="768">
        <v>1</v>
      </c>
      <c r="AK246" s="768">
        <v>1</v>
      </c>
      <c r="AL246" s="768">
        <v>1</v>
      </c>
      <c r="AM246" s="768">
        <v>1</v>
      </c>
      <c r="AN246" s="768">
        <v>1</v>
      </c>
      <c r="AO246" s="768">
        <v>1</v>
      </c>
      <c r="AP246" s="768">
        <v>1</v>
      </c>
      <c r="AQ246" s="768">
        <v>1</v>
      </c>
      <c r="AR246" s="768">
        <v>1</v>
      </c>
      <c r="AS246" s="768">
        <v>1</v>
      </c>
      <c r="AT246" s="768">
        <v>4</v>
      </c>
      <c r="AU246" s="768">
        <v>6</v>
      </c>
      <c r="AV246" s="770">
        <v>7</v>
      </c>
    </row>
    <row r="247" spans="2:48" ht="14.4" x14ac:dyDescent="0.3">
      <c r="B247" s="915"/>
      <c r="C247" s="1" t="s">
        <v>3</v>
      </c>
      <c r="D247" s="755">
        <v>316.8</v>
      </c>
      <c r="E247" s="755">
        <v>278.3</v>
      </c>
      <c r="F247" s="755">
        <v>272.60000000000002</v>
      </c>
      <c r="G247" s="755">
        <v>284.89999999999998</v>
      </c>
      <c r="H247" s="755">
        <v>295.5</v>
      </c>
      <c r="I247" s="755">
        <v>335.7</v>
      </c>
      <c r="J247" s="755">
        <v>352.7</v>
      </c>
      <c r="K247" s="755">
        <v>396.9</v>
      </c>
      <c r="L247" s="755">
        <v>427.1</v>
      </c>
      <c r="M247" s="755">
        <v>475.4</v>
      </c>
      <c r="N247" s="755">
        <v>481.5</v>
      </c>
      <c r="O247" s="755">
        <v>539.20000000000005</v>
      </c>
      <c r="P247" s="756">
        <v>469.59451000000001</v>
      </c>
      <c r="Q247" s="756">
        <v>471.48969</v>
      </c>
      <c r="R247" s="756">
        <v>515.76604999999995</v>
      </c>
      <c r="S247" s="143">
        <f>100</f>
        <v>100</v>
      </c>
      <c r="T247" s="328">
        <f t="shared" si="167"/>
        <v>87.847222222222214</v>
      </c>
      <c r="U247" s="328">
        <f t="shared" si="167"/>
        <v>86.047979797979806</v>
      </c>
      <c r="V247" s="328">
        <f t="shared" si="167"/>
        <v>89.930555555555543</v>
      </c>
      <c r="W247" s="328">
        <f t="shared" si="167"/>
        <v>93.276515151515142</v>
      </c>
      <c r="X247" s="328">
        <f t="shared" si="167"/>
        <v>105.96590909090909</v>
      </c>
      <c r="Y247" s="328">
        <f t="shared" si="167"/>
        <v>111.3320707070707</v>
      </c>
      <c r="Z247" s="328">
        <f t="shared" si="167"/>
        <v>125.28409090909091</v>
      </c>
      <c r="AA247" s="328">
        <f t="shared" si="167"/>
        <v>134.8169191919192</v>
      </c>
      <c r="AB247" s="328">
        <f t="shared" si="170"/>
        <v>150.06313131313129</v>
      </c>
      <c r="AC247" s="328">
        <f t="shared" si="170"/>
        <v>151.98863636363635</v>
      </c>
      <c r="AD247" s="328">
        <f t="shared" si="170"/>
        <v>170.20202020202021</v>
      </c>
      <c r="AE247" s="328">
        <f t="shared" ref="AE247:AG247" si="173">P247*100/$D247</f>
        <v>148.23059027777776</v>
      </c>
      <c r="AF247" s="328">
        <f t="shared" si="173"/>
        <v>148.82881628787877</v>
      </c>
      <c r="AG247" s="329">
        <f t="shared" si="173"/>
        <v>162.80494002525251</v>
      </c>
      <c r="AH247" s="767">
        <v>1</v>
      </c>
      <c r="AI247" s="768">
        <v>1</v>
      </c>
      <c r="AJ247" s="768">
        <v>1</v>
      </c>
      <c r="AK247" s="768">
        <v>1</v>
      </c>
      <c r="AL247" s="768">
        <v>1</v>
      </c>
      <c r="AM247" s="768">
        <v>1</v>
      </c>
      <c r="AN247" s="768">
        <v>1</v>
      </c>
      <c r="AO247" s="768">
        <v>1</v>
      </c>
      <c r="AP247" s="768">
        <v>1</v>
      </c>
      <c r="AQ247" s="768">
        <v>1</v>
      </c>
      <c r="AR247" s="768">
        <v>1</v>
      </c>
      <c r="AS247" s="768">
        <v>1</v>
      </c>
      <c r="AT247" s="768">
        <v>4</v>
      </c>
      <c r="AU247" s="768">
        <v>6</v>
      </c>
      <c r="AV247" s="770">
        <v>7</v>
      </c>
    </row>
    <row r="248" spans="2:48" ht="14.4" x14ac:dyDescent="0.3">
      <c r="B248" s="915"/>
      <c r="C248" s="1" t="s">
        <v>4</v>
      </c>
      <c r="D248" s="755">
        <v>231.5</v>
      </c>
      <c r="E248" s="755">
        <v>274.60000000000002</v>
      </c>
      <c r="F248" s="755">
        <v>197.9</v>
      </c>
      <c r="G248" s="755">
        <v>187.8</v>
      </c>
      <c r="H248" s="755">
        <v>192.6</v>
      </c>
      <c r="I248" s="755">
        <v>241.4</v>
      </c>
      <c r="J248" s="755">
        <v>250</v>
      </c>
      <c r="K248" s="755">
        <v>316.7</v>
      </c>
      <c r="L248" s="755">
        <v>321.89999999999998</v>
      </c>
      <c r="M248" s="755">
        <v>353.1</v>
      </c>
      <c r="N248" s="755">
        <v>367.7</v>
      </c>
      <c r="O248" s="755">
        <v>427.2</v>
      </c>
      <c r="P248" s="756">
        <v>420.99835000000002</v>
      </c>
      <c r="Q248" s="756">
        <v>421.28329000000002</v>
      </c>
      <c r="R248" s="756">
        <v>461.06436000000002</v>
      </c>
      <c r="S248" s="143">
        <f>100</f>
        <v>100</v>
      </c>
      <c r="T248" s="328">
        <f t="shared" si="167"/>
        <v>118.61771058315337</v>
      </c>
      <c r="U248" s="328">
        <f t="shared" si="167"/>
        <v>85.485961123110158</v>
      </c>
      <c r="V248" s="328">
        <f t="shared" si="167"/>
        <v>81.123110151187902</v>
      </c>
      <c r="W248" s="328">
        <f t="shared" si="167"/>
        <v>83.196544276457885</v>
      </c>
      <c r="X248" s="328">
        <f t="shared" si="167"/>
        <v>104.27645788336933</v>
      </c>
      <c r="Y248" s="328">
        <f t="shared" si="167"/>
        <v>107.99136069114471</v>
      </c>
      <c r="Z248" s="328">
        <f t="shared" si="167"/>
        <v>136.80345572354213</v>
      </c>
      <c r="AA248" s="328">
        <f t="shared" si="167"/>
        <v>139.0496760259179</v>
      </c>
      <c r="AB248" s="328">
        <f t="shared" si="170"/>
        <v>152.52699784017278</v>
      </c>
      <c r="AC248" s="328">
        <f t="shared" si="170"/>
        <v>158.83369330453564</v>
      </c>
      <c r="AD248" s="328">
        <f t="shared" si="170"/>
        <v>184.53563714902808</v>
      </c>
      <c r="AE248" s="328">
        <f t="shared" ref="AE248:AG248" si="174">P248*100/$D248</f>
        <v>181.85673866090713</v>
      </c>
      <c r="AF248" s="328">
        <f t="shared" si="174"/>
        <v>181.97982289416848</v>
      </c>
      <c r="AG248" s="329">
        <f t="shared" si="174"/>
        <v>199.16387041036717</v>
      </c>
      <c r="AH248" s="767">
        <v>1</v>
      </c>
      <c r="AI248" s="768">
        <v>1</v>
      </c>
      <c r="AJ248" s="768">
        <v>1</v>
      </c>
      <c r="AK248" s="768">
        <v>1</v>
      </c>
      <c r="AL248" s="768">
        <v>1</v>
      </c>
      <c r="AM248" s="768">
        <v>1</v>
      </c>
      <c r="AN248" s="768">
        <v>1</v>
      </c>
      <c r="AO248" s="768">
        <v>1</v>
      </c>
      <c r="AP248" s="768">
        <v>1</v>
      </c>
      <c r="AQ248" s="768">
        <v>1</v>
      </c>
      <c r="AR248" s="768">
        <v>1</v>
      </c>
      <c r="AS248" s="768">
        <v>1</v>
      </c>
      <c r="AT248" s="768">
        <v>4</v>
      </c>
      <c r="AU248" s="768">
        <v>6</v>
      </c>
      <c r="AV248" s="770">
        <v>7</v>
      </c>
    </row>
    <row r="249" spans="2:48" ht="14.4" x14ac:dyDescent="0.3">
      <c r="B249" s="915"/>
      <c r="C249" s="1" t="s">
        <v>5</v>
      </c>
      <c r="D249" s="755">
        <v>254.1</v>
      </c>
      <c r="E249" s="755">
        <v>182.7</v>
      </c>
      <c r="F249" s="755">
        <v>92.9</v>
      </c>
      <c r="G249" s="755">
        <v>108.6</v>
      </c>
      <c r="H249" s="755">
        <v>157.30000000000001</v>
      </c>
      <c r="I249" s="755">
        <v>215.5</v>
      </c>
      <c r="J249" s="755">
        <v>330.4</v>
      </c>
      <c r="K249" s="755">
        <v>417</v>
      </c>
      <c r="L249" s="755">
        <v>497.7</v>
      </c>
      <c r="M249" s="755">
        <v>541.4</v>
      </c>
      <c r="N249" s="755">
        <v>609.70000000000005</v>
      </c>
      <c r="O249" s="755">
        <v>765</v>
      </c>
      <c r="P249" s="756">
        <v>735.97369000000003</v>
      </c>
      <c r="Q249" s="756">
        <v>736.99481000000003</v>
      </c>
      <c r="R249" s="756">
        <v>804.85155999999995</v>
      </c>
      <c r="S249" s="143">
        <f>100</f>
        <v>100</v>
      </c>
      <c r="T249" s="328">
        <f t="shared" si="167"/>
        <v>71.900826446280988</v>
      </c>
      <c r="U249" s="328">
        <f t="shared" si="167"/>
        <v>36.560409287682013</v>
      </c>
      <c r="V249" s="328">
        <f t="shared" si="167"/>
        <v>42.739079102715465</v>
      </c>
      <c r="W249" s="328">
        <f t="shared" si="167"/>
        <v>61.904761904761912</v>
      </c>
      <c r="X249" s="328">
        <f t="shared" si="167"/>
        <v>84.809130263675726</v>
      </c>
      <c r="Y249" s="328">
        <f t="shared" si="167"/>
        <v>130.02754820936639</v>
      </c>
      <c r="Z249" s="328">
        <f t="shared" si="167"/>
        <v>164.10861865407321</v>
      </c>
      <c r="AA249" s="328">
        <f t="shared" si="167"/>
        <v>195.86776859504133</v>
      </c>
      <c r="AB249" s="328">
        <f t="shared" si="170"/>
        <v>213.06572215663124</v>
      </c>
      <c r="AC249" s="328">
        <f t="shared" si="170"/>
        <v>239.94490358126725</v>
      </c>
      <c r="AD249" s="328">
        <f t="shared" si="170"/>
        <v>301.06257378984651</v>
      </c>
      <c r="AE249" s="328">
        <f t="shared" ref="AE249:AG249" si="175">P249*100/$D249</f>
        <v>289.63939000393549</v>
      </c>
      <c r="AF249" s="328">
        <f t="shared" si="175"/>
        <v>290.04124754033847</v>
      </c>
      <c r="AG249" s="329">
        <f t="shared" si="175"/>
        <v>316.74598976780788</v>
      </c>
      <c r="AH249" s="767">
        <v>1</v>
      </c>
      <c r="AI249" s="768">
        <v>1</v>
      </c>
      <c r="AJ249" s="768">
        <v>1</v>
      </c>
      <c r="AK249" s="768">
        <v>1</v>
      </c>
      <c r="AL249" s="768">
        <v>1</v>
      </c>
      <c r="AM249" s="768">
        <v>1</v>
      </c>
      <c r="AN249" s="768">
        <v>1</v>
      </c>
      <c r="AO249" s="768">
        <v>1</v>
      </c>
      <c r="AP249" s="768">
        <v>1</v>
      </c>
      <c r="AQ249" s="768">
        <v>1</v>
      </c>
      <c r="AR249" s="768">
        <v>1</v>
      </c>
      <c r="AS249" s="768">
        <v>1</v>
      </c>
      <c r="AT249" s="768">
        <v>4</v>
      </c>
      <c r="AU249" s="768">
        <v>6</v>
      </c>
      <c r="AV249" s="770">
        <v>7</v>
      </c>
    </row>
    <row r="250" spans="2:48" ht="15" customHeight="1" x14ac:dyDescent="0.3">
      <c r="B250" s="915"/>
      <c r="C250" s="1" t="s">
        <v>6</v>
      </c>
      <c r="D250" s="755">
        <v>1160.7</v>
      </c>
      <c r="E250" s="755">
        <v>1113.3</v>
      </c>
      <c r="F250" s="755">
        <v>947.59999999999991</v>
      </c>
      <c r="G250" s="755">
        <v>977.6</v>
      </c>
      <c r="H250" s="755">
        <v>1088.7</v>
      </c>
      <c r="I250" s="755">
        <v>1240.7</v>
      </c>
      <c r="J250" s="755">
        <v>1396.6</v>
      </c>
      <c r="K250" s="755">
        <v>1626.5</v>
      </c>
      <c r="L250" s="755">
        <v>1802.7</v>
      </c>
      <c r="M250" s="755">
        <v>1978</v>
      </c>
      <c r="N250" s="755">
        <v>2099.1999999999998</v>
      </c>
      <c r="O250" s="755">
        <v>2453.9</v>
      </c>
      <c r="P250" s="756">
        <v>2237.5028900000002</v>
      </c>
      <c r="Q250" s="756">
        <v>2243.6454800000001</v>
      </c>
      <c r="R250" s="756">
        <v>2453.3270499999999</v>
      </c>
      <c r="S250" s="143">
        <f>100</f>
        <v>100</v>
      </c>
      <c r="T250" s="328">
        <f t="shared" si="167"/>
        <v>95.916257430860682</v>
      </c>
      <c r="U250" s="328">
        <f t="shared" si="167"/>
        <v>81.64038942017747</v>
      </c>
      <c r="V250" s="328">
        <f t="shared" si="167"/>
        <v>84.225036615835265</v>
      </c>
      <c r="W250" s="328">
        <f t="shared" si="167"/>
        <v>93.796846730421294</v>
      </c>
      <c r="X250" s="328">
        <f t="shared" si="167"/>
        <v>106.8923925217541</v>
      </c>
      <c r="Y250" s="328">
        <f t="shared" si="167"/>
        <v>120.32394244852244</v>
      </c>
      <c r="Z250" s="328">
        <f t="shared" si="167"/>
        <v>140.13095545791333</v>
      </c>
      <c r="AA250" s="328">
        <f t="shared" si="167"/>
        <v>155.31144998707677</v>
      </c>
      <c r="AB250" s="328">
        <f t="shared" si="170"/>
        <v>170.41440510037046</v>
      </c>
      <c r="AC250" s="328">
        <f t="shared" si="170"/>
        <v>180.85637977082791</v>
      </c>
      <c r="AD250" s="328">
        <f t="shared" si="170"/>
        <v>211.41552511415523</v>
      </c>
      <c r="AE250" s="328">
        <f t="shared" ref="AE250:AG250" si="176">P250*100/$D250</f>
        <v>192.77185233049022</v>
      </c>
      <c r="AF250" s="328">
        <f t="shared" si="176"/>
        <v>193.30106659774273</v>
      </c>
      <c r="AG250" s="329">
        <f t="shared" si="176"/>
        <v>211.36616266046349</v>
      </c>
      <c r="AH250" s="767">
        <v>1</v>
      </c>
      <c r="AI250" s="768">
        <v>1</v>
      </c>
      <c r="AJ250" s="768">
        <v>1</v>
      </c>
      <c r="AK250" s="768">
        <v>1</v>
      </c>
      <c r="AL250" s="768">
        <v>1</v>
      </c>
      <c r="AM250" s="768">
        <v>1</v>
      </c>
      <c r="AN250" s="768">
        <v>1</v>
      </c>
      <c r="AO250" s="768">
        <v>1</v>
      </c>
      <c r="AP250" s="768">
        <v>1</v>
      </c>
      <c r="AQ250" s="768">
        <v>1</v>
      </c>
      <c r="AR250" s="768">
        <v>1</v>
      </c>
      <c r="AS250" s="768">
        <v>1</v>
      </c>
      <c r="AT250" s="768">
        <v>4</v>
      </c>
      <c r="AU250" s="768">
        <v>6</v>
      </c>
      <c r="AV250" s="770">
        <v>7</v>
      </c>
    </row>
    <row r="251" spans="2:48" ht="14.4" x14ac:dyDescent="0.3">
      <c r="B251" s="916"/>
      <c r="C251" s="8" t="s">
        <v>7</v>
      </c>
      <c r="D251" s="565">
        <v>906.6</v>
      </c>
      <c r="E251" s="565">
        <v>930.6</v>
      </c>
      <c r="F251" s="565">
        <v>854.69999999999993</v>
      </c>
      <c r="G251" s="565">
        <v>869</v>
      </c>
      <c r="H251" s="565">
        <v>931.4</v>
      </c>
      <c r="I251" s="565">
        <v>1025.2</v>
      </c>
      <c r="J251" s="565">
        <v>1066.2</v>
      </c>
      <c r="K251" s="565">
        <v>1209.5</v>
      </c>
      <c r="L251" s="565">
        <v>1305</v>
      </c>
      <c r="M251" s="565">
        <v>1436.6</v>
      </c>
      <c r="N251" s="565">
        <v>1489.5</v>
      </c>
      <c r="O251" s="565">
        <v>1688.9</v>
      </c>
      <c r="P251" s="565">
        <v>1501.5292000000002</v>
      </c>
      <c r="Q251" s="565">
        <v>1506.6506700000002</v>
      </c>
      <c r="R251" s="565">
        <v>1648.47549</v>
      </c>
      <c r="S251" s="143">
        <f>100</f>
        <v>100</v>
      </c>
      <c r="T251" s="328">
        <f t="shared" si="167"/>
        <v>102.64725347452018</v>
      </c>
      <c r="U251" s="328">
        <f t="shared" si="167"/>
        <v>94.275314361350098</v>
      </c>
      <c r="V251" s="328">
        <f t="shared" si="167"/>
        <v>95.852636223251707</v>
      </c>
      <c r="W251" s="328">
        <f t="shared" si="167"/>
        <v>102.73549525700419</v>
      </c>
      <c r="X251" s="328">
        <f t="shared" si="167"/>
        <v>113.08184425325392</v>
      </c>
      <c r="Y251" s="328">
        <f t="shared" si="167"/>
        <v>117.60423560555923</v>
      </c>
      <c r="Z251" s="328">
        <f t="shared" si="167"/>
        <v>133.41054489300683</v>
      </c>
      <c r="AA251" s="328">
        <f t="shared" si="167"/>
        <v>143.94440767703506</v>
      </c>
      <c r="AB251" s="328">
        <f t="shared" si="170"/>
        <v>158.46018089565408</v>
      </c>
      <c r="AC251" s="328">
        <f t="shared" si="170"/>
        <v>164.29516876240899</v>
      </c>
      <c r="AD251" s="328">
        <f t="shared" si="170"/>
        <v>186.28943304654754</v>
      </c>
      <c r="AE251" s="328">
        <f t="shared" ref="AE251:AG251" si="177">P251*100/$D251</f>
        <v>165.62201632472977</v>
      </c>
      <c r="AF251" s="328">
        <f t="shared" si="177"/>
        <v>166.18692587690273</v>
      </c>
      <c r="AG251" s="329">
        <f t="shared" si="177"/>
        <v>181.83051952349436</v>
      </c>
      <c r="AH251" s="771"/>
      <c r="AI251" s="772"/>
      <c r="AJ251" s="772"/>
      <c r="AK251" s="772"/>
      <c r="AL251" s="772"/>
      <c r="AM251" s="772"/>
      <c r="AN251" s="772"/>
      <c r="AO251" s="772"/>
      <c r="AP251" s="772"/>
      <c r="AQ251" s="772"/>
      <c r="AR251" s="772"/>
      <c r="AS251" s="772"/>
      <c r="AT251" s="772"/>
      <c r="AU251" s="772"/>
      <c r="AV251" s="773"/>
    </row>
    <row r="252" spans="2:48" ht="16.5" customHeight="1" x14ac:dyDescent="0.3">
      <c r="B252" s="915" t="s">
        <v>56</v>
      </c>
      <c r="C252" s="7" t="s">
        <v>2</v>
      </c>
      <c r="D252" s="755">
        <v>173.7</v>
      </c>
      <c r="E252" s="755">
        <v>176.3</v>
      </c>
      <c r="F252" s="755">
        <v>174.5</v>
      </c>
      <c r="G252" s="755">
        <v>180.7</v>
      </c>
      <c r="H252" s="755">
        <v>193.7</v>
      </c>
      <c r="I252" s="755">
        <v>213.9</v>
      </c>
      <c r="J252" s="755">
        <v>244.6</v>
      </c>
      <c r="K252" s="755">
        <v>277.7</v>
      </c>
      <c r="L252" s="755">
        <v>312.2</v>
      </c>
      <c r="M252" s="755">
        <v>338</v>
      </c>
      <c r="N252" s="755">
        <v>355.3</v>
      </c>
      <c r="O252" s="755">
        <v>353</v>
      </c>
      <c r="P252" s="756">
        <v>291.51807000000002</v>
      </c>
      <c r="Q252" s="756">
        <v>296.15134</v>
      </c>
      <c r="R252" s="756">
        <v>326.07184000000001</v>
      </c>
      <c r="S252" s="143">
        <f>100</f>
        <v>100</v>
      </c>
      <c r="T252" s="328">
        <f t="shared" si="167"/>
        <v>101.49683362118596</v>
      </c>
      <c r="U252" s="328">
        <f t="shared" si="167"/>
        <v>100.46056419113414</v>
      </c>
      <c r="V252" s="328">
        <f t="shared" si="167"/>
        <v>104.02993667242373</v>
      </c>
      <c r="W252" s="328">
        <f t="shared" si="167"/>
        <v>111.51410477835348</v>
      </c>
      <c r="X252" s="328">
        <f t="shared" si="167"/>
        <v>123.14335060449051</v>
      </c>
      <c r="Y252" s="328">
        <f t="shared" si="167"/>
        <v>140.81750143926311</v>
      </c>
      <c r="Z252" s="328">
        <f t="shared" si="167"/>
        <v>159.87334484743812</v>
      </c>
      <c r="AA252" s="328">
        <f t="shared" si="167"/>
        <v>179.7351755900979</v>
      </c>
      <c r="AB252" s="328">
        <f t="shared" si="170"/>
        <v>194.58837075417387</v>
      </c>
      <c r="AC252" s="328">
        <f t="shared" si="170"/>
        <v>204.54807138744965</v>
      </c>
      <c r="AD252" s="328">
        <f t="shared" si="170"/>
        <v>203.22394933793899</v>
      </c>
      <c r="AE252" s="328">
        <f t="shared" ref="AE252:AG252" si="178">P252*100/$D252</f>
        <v>167.82848013816928</v>
      </c>
      <c r="AF252" s="328">
        <f t="shared" si="178"/>
        <v>170.49587795048936</v>
      </c>
      <c r="AG252" s="329">
        <f t="shared" si="178"/>
        <v>187.72126655152564</v>
      </c>
      <c r="AH252" s="767">
        <v>1</v>
      </c>
      <c r="AI252" s="768">
        <v>1</v>
      </c>
      <c r="AJ252" s="768">
        <v>1</v>
      </c>
      <c r="AK252" s="768">
        <v>1</v>
      </c>
      <c r="AL252" s="768">
        <v>1</v>
      </c>
      <c r="AM252" s="768">
        <v>1</v>
      </c>
      <c r="AN252" s="768">
        <v>1</v>
      </c>
      <c r="AO252" s="768">
        <v>1</v>
      </c>
      <c r="AP252" s="768">
        <v>1</v>
      </c>
      <c r="AQ252" s="768">
        <v>1</v>
      </c>
      <c r="AR252" s="768">
        <v>1</v>
      </c>
      <c r="AS252" s="768">
        <v>1</v>
      </c>
      <c r="AT252" s="768">
        <v>4</v>
      </c>
      <c r="AU252" s="768">
        <v>6</v>
      </c>
      <c r="AV252" s="770">
        <v>7</v>
      </c>
    </row>
    <row r="253" spans="2:48" ht="14.4" x14ac:dyDescent="0.3">
      <c r="B253" s="915"/>
      <c r="C253" s="1" t="s">
        <v>3</v>
      </c>
      <c r="D253" s="755">
        <v>189.1</v>
      </c>
      <c r="E253" s="755">
        <v>177.6</v>
      </c>
      <c r="F253" s="755">
        <v>178.4</v>
      </c>
      <c r="G253" s="755">
        <v>192.4</v>
      </c>
      <c r="H253" s="755">
        <v>188</v>
      </c>
      <c r="I253" s="755">
        <v>214.5</v>
      </c>
      <c r="J253" s="755">
        <v>242.5</v>
      </c>
      <c r="K253" s="755">
        <v>292.2</v>
      </c>
      <c r="L253" s="755">
        <v>313.3</v>
      </c>
      <c r="M253" s="755">
        <v>323</v>
      </c>
      <c r="N253" s="755">
        <v>330.9</v>
      </c>
      <c r="O253" s="755">
        <v>362.7</v>
      </c>
      <c r="P253" s="756">
        <v>305.39461999999997</v>
      </c>
      <c r="Q253" s="756">
        <v>309.54376000000002</v>
      </c>
      <c r="R253" s="756">
        <v>340.74437999999998</v>
      </c>
      <c r="S253" s="143">
        <f>100</f>
        <v>100</v>
      </c>
      <c r="T253" s="328">
        <f t="shared" si="167"/>
        <v>93.918561607615018</v>
      </c>
      <c r="U253" s="328">
        <f t="shared" si="167"/>
        <v>94.341618191433113</v>
      </c>
      <c r="V253" s="328">
        <f t="shared" si="167"/>
        <v>101.74510840824961</v>
      </c>
      <c r="W253" s="328">
        <f t="shared" si="167"/>
        <v>99.418297197250141</v>
      </c>
      <c r="X253" s="328">
        <f t="shared" si="167"/>
        <v>113.43204653622422</v>
      </c>
      <c r="Y253" s="328">
        <f t="shared" si="167"/>
        <v>128.23902696985724</v>
      </c>
      <c r="Z253" s="328">
        <f t="shared" si="167"/>
        <v>154.5214172395558</v>
      </c>
      <c r="AA253" s="328">
        <f t="shared" si="167"/>
        <v>165.6795346377578</v>
      </c>
      <c r="AB253" s="328">
        <f t="shared" si="170"/>
        <v>170.80909571655209</v>
      </c>
      <c r="AC253" s="328">
        <f t="shared" si="170"/>
        <v>174.98677948175569</v>
      </c>
      <c r="AD253" s="328">
        <f t="shared" si="170"/>
        <v>191.80327868852459</v>
      </c>
      <c r="AE253" s="328">
        <f t="shared" ref="AE253:AG253" si="179">P253*100/$D253</f>
        <v>161.49900581702801</v>
      </c>
      <c r="AF253" s="328">
        <f t="shared" si="179"/>
        <v>163.69315705975677</v>
      </c>
      <c r="AG253" s="329">
        <f t="shared" si="179"/>
        <v>180.19269169751453</v>
      </c>
      <c r="AH253" s="767">
        <v>1</v>
      </c>
      <c r="AI253" s="768">
        <v>1</v>
      </c>
      <c r="AJ253" s="768">
        <v>1</v>
      </c>
      <c r="AK253" s="768">
        <v>1</v>
      </c>
      <c r="AL253" s="768">
        <v>1</v>
      </c>
      <c r="AM253" s="768">
        <v>1</v>
      </c>
      <c r="AN253" s="768">
        <v>1</v>
      </c>
      <c r="AO253" s="768">
        <v>1</v>
      </c>
      <c r="AP253" s="768">
        <v>1</v>
      </c>
      <c r="AQ253" s="768">
        <v>1</v>
      </c>
      <c r="AR253" s="768">
        <v>1</v>
      </c>
      <c r="AS253" s="768">
        <v>1</v>
      </c>
      <c r="AT253" s="768">
        <v>4</v>
      </c>
      <c r="AU253" s="768">
        <v>6</v>
      </c>
      <c r="AV253" s="770">
        <v>7</v>
      </c>
    </row>
    <row r="254" spans="2:48" ht="14.4" x14ac:dyDescent="0.3">
      <c r="B254" s="915"/>
      <c r="C254" s="1" t="s">
        <v>4</v>
      </c>
      <c r="D254" s="755">
        <v>136.9</v>
      </c>
      <c r="E254" s="755">
        <v>134.4</v>
      </c>
      <c r="F254" s="755">
        <v>123.3</v>
      </c>
      <c r="G254" s="755">
        <v>141</v>
      </c>
      <c r="H254" s="755">
        <v>141.5</v>
      </c>
      <c r="I254" s="755">
        <v>147.5</v>
      </c>
      <c r="J254" s="755">
        <v>177.3</v>
      </c>
      <c r="K254" s="755">
        <v>208.2</v>
      </c>
      <c r="L254" s="755">
        <v>231</v>
      </c>
      <c r="M254" s="755">
        <v>253.2</v>
      </c>
      <c r="N254" s="755">
        <v>257.60000000000002</v>
      </c>
      <c r="O254" s="755">
        <v>295.7</v>
      </c>
      <c r="P254" s="756">
        <v>285.24883999999997</v>
      </c>
      <c r="Q254" s="756">
        <v>286.28464000000002</v>
      </c>
      <c r="R254" s="756">
        <v>315.35845999999998</v>
      </c>
      <c r="S254" s="143">
        <f>100</f>
        <v>100</v>
      </c>
      <c r="T254" s="328">
        <f t="shared" si="167"/>
        <v>98.173849525200879</v>
      </c>
      <c r="U254" s="328">
        <f t="shared" si="167"/>
        <v>90.065741417092767</v>
      </c>
      <c r="V254" s="328">
        <f t="shared" si="167"/>
        <v>102.99488677867056</v>
      </c>
      <c r="W254" s="328">
        <f t="shared" si="167"/>
        <v>103.36011687363039</v>
      </c>
      <c r="X254" s="328">
        <f t="shared" si="167"/>
        <v>107.74287801314829</v>
      </c>
      <c r="Y254" s="328">
        <f t="shared" si="167"/>
        <v>129.51059167275383</v>
      </c>
      <c r="Z254" s="328">
        <f t="shared" si="167"/>
        <v>152.08181154127101</v>
      </c>
      <c r="AA254" s="328">
        <f t="shared" si="167"/>
        <v>168.73630387143899</v>
      </c>
      <c r="AB254" s="328">
        <f t="shared" si="170"/>
        <v>184.95252008765522</v>
      </c>
      <c r="AC254" s="328">
        <f t="shared" si="170"/>
        <v>188.1665449233017</v>
      </c>
      <c r="AD254" s="328">
        <f t="shared" si="170"/>
        <v>215.99707815924032</v>
      </c>
      <c r="AE254" s="328">
        <f t="shared" ref="AE254:AG254" si="180">P254*100/$D254</f>
        <v>208.36292184075967</v>
      </c>
      <c r="AF254" s="328">
        <f t="shared" si="180"/>
        <v>209.11953250547847</v>
      </c>
      <c r="AG254" s="329">
        <f t="shared" si="180"/>
        <v>230.35680058436813</v>
      </c>
      <c r="AH254" s="767">
        <v>1</v>
      </c>
      <c r="AI254" s="768">
        <v>1</v>
      </c>
      <c r="AJ254" s="768">
        <v>1</v>
      </c>
      <c r="AK254" s="768">
        <v>1</v>
      </c>
      <c r="AL254" s="768">
        <v>1</v>
      </c>
      <c r="AM254" s="768">
        <v>1</v>
      </c>
      <c r="AN254" s="768">
        <v>1</v>
      </c>
      <c r="AO254" s="768">
        <v>1</v>
      </c>
      <c r="AP254" s="768">
        <v>1</v>
      </c>
      <c r="AQ254" s="768">
        <v>1</v>
      </c>
      <c r="AR254" s="768">
        <v>1</v>
      </c>
      <c r="AS254" s="768">
        <v>1</v>
      </c>
      <c r="AT254" s="768">
        <v>4</v>
      </c>
      <c r="AU254" s="768">
        <v>6</v>
      </c>
      <c r="AV254" s="770">
        <v>7</v>
      </c>
    </row>
    <row r="255" spans="2:48" ht="14.4" x14ac:dyDescent="0.3">
      <c r="B255" s="915"/>
      <c r="C255" s="1" t="s">
        <v>5</v>
      </c>
      <c r="D255" s="755">
        <v>258</v>
      </c>
      <c r="E255" s="755">
        <v>251.3</v>
      </c>
      <c r="F255" s="755">
        <v>364.5</v>
      </c>
      <c r="G255" s="755">
        <v>380</v>
      </c>
      <c r="H255" s="755">
        <v>390.1</v>
      </c>
      <c r="I255" s="755">
        <v>389.8</v>
      </c>
      <c r="J255" s="755">
        <v>393.7</v>
      </c>
      <c r="K255" s="755">
        <v>441.2</v>
      </c>
      <c r="L255" s="755">
        <v>447.9</v>
      </c>
      <c r="M255" s="755">
        <v>460.1</v>
      </c>
      <c r="N255" s="755">
        <v>482.7</v>
      </c>
      <c r="O255" s="755">
        <v>512.20000000000005</v>
      </c>
      <c r="P255" s="756">
        <v>487.41881999999998</v>
      </c>
      <c r="Q255" s="756">
        <v>490.21512000000001</v>
      </c>
      <c r="R255" s="756">
        <v>538.18597</v>
      </c>
      <c r="S255" s="143">
        <f>100</f>
        <v>100</v>
      </c>
      <c r="T255" s="328">
        <f t="shared" si="167"/>
        <v>97.403100775193792</v>
      </c>
      <c r="U255" s="328">
        <f t="shared" si="167"/>
        <v>141.27906976744185</v>
      </c>
      <c r="V255" s="328">
        <f t="shared" si="167"/>
        <v>147.28682170542635</v>
      </c>
      <c r="W255" s="328">
        <f t="shared" si="167"/>
        <v>151.20155038759691</v>
      </c>
      <c r="X255" s="328">
        <f t="shared" si="167"/>
        <v>151.08527131782947</v>
      </c>
      <c r="Y255" s="328">
        <f t="shared" si="167"/>
        <v>152.59689922480621</v>
      </c>
      <c r="Z255" s="328">
        <f t="shared" si="167"/>
        <v>171.00775193798449</v>
      </c>
      <c r="AA255" s="328">
        <f t="shared" si="167"/>
        <v>173.6046511627907</v>
      </c>
      <c r="AB255" s="328">
        <f t="shared" si="170"/>
        <v>178.33333333333334</v>
      </c>
      <c r="AC255" s="328">
        <f t="shared" si="170"/>
        <v>187.09302325581396</v>
      </c>
      <c r="AD255" s="328">
        <f t="shared" si="170"/>
        <v>198.52713178294576</v>
      </c>
      <c r="AE255" s="328">
        <f t="shared" ref="AE255:AG255" si="181">P255*100/$D255</f>
        <v>188.92202325581394</v>
      </c>
      <c r="AF255" s="328">
        <f t="shared" si="181"/>
        <v>190.00586046511629</v>
      </c>
      <c r="AG255" s="329">
        <f t="shared" si="181"/>
        <v>208.59921317829458</v>
      </c>
      <c r="AH255" s="767">
        <v>1</v>
      </c>
      <c r="AI255" s="768">
        <v>1</v>
      </c>
      <c r="AJ255" s="768">
        <v>1</v>
      </c>
      <c r="AK255" s="768">
        <v>1</v>
      </c>
      <c r="AL255" s="768">
        <v>1</v>
      </c>
      <c r="AM255" s="768">
        <v>1</v>
      </c>
      <c r="AN255" s="768">
        <v>1</v>
      </c>
      <c r="AO255" s="768">
        <v>1</v>
      </c>
      <c r="AP255" s="768">
        <v>1</v>
      </c>
      <c r="AQ255" s="768">
        <v>1</v>
      </c>
      <c r="AR255" s="768">
        <v>1</v>
      </c>
      <c r="AS255" s="768">
        <v>1</v>
      </c>
      <c r="AT255" s="768">
        <v>4</v>
      </c>
      <c r="AU255" s="768">
        <v>6</v>
      </c>
      <c r="AV255" s="770">
        <v>7</v>
      </c>
    </row>
    <row r="256" spans="2:48" ht="14.4" x14ac:dyDescent="0.3">
      <c r="B256" s="915"/>
      <c r="C256" s="1" t="s">
        <v>6</v>
      </c>
      <c r="D256" s="755">
        <v>757.69999999999993</v>
      </c>
      <c r="E256" s="755">
        <v>739.59999999999991</v>
      </c>
      <c r="F256" s="755">
        <v>840.7</v>
      </c>
      <c r="G256" s="755">
        <v>894.1</v>
      </c>
      <c r="H256" s="755">
        <v>913.30000000000007</v>
      </c>
      <c r="I256" s="755">
        <v>965.7</v>
      </c>
      <c r="J256" s="755">
        <v>1058.1000000000001</v>
      </c>
      <c r="K256" s="755">
        <v>1219.3</v>
      </c>
      <c r="L256" s="755">
        <v>1304.4000000000001</v>
      </c>
      <c r="M256" s="755">
        <v>1374.3000000000002</v>
      </c>
      <c r="N256" s="755">
        <v>1426.5</v>
      </c>
      <c r="O256" s="755">
        <v>1523.6000000000001</v>
      </c>
      <c r="P256" s="756">
        <v>1369.58035</v>
      </c>
      <c r="Q256" s="756">
        <v>1382.1948600000001</v>
      </c>
      <c r="R256" s="756">
        <v>1520.3606499999999</v>
      </c>
      <c r="S256" s="143">
        <f>100</f>
        <v>100</v>
      </c>
      <c r="T256" s="328">
        <f t="shared" si="167"/>
        <v>97.611191764550597</v>
      </c>
      <c r="U256" s="328">
        <f t="shared" si="167"/>
        <v>110.95420351062427</v>
      </c>
      <c r="V256" s="328">
        <f t="shared" si="167"/>
        <v>118.00184769697771</v>
      </c>
      <c r="W256" s="328">
        <f t="shared" si="167"/>
        <v>120.53583212353175</v>
      </c>
      <c r="X256" s="328">
        <f t="shared" si="167"/>
        <v>127.45149795433549</v>
      </c>
      <c r="Y256" s="328">
        <f t="shared" si="167"/>
        <v>139.64629800712686</v>
      </c>
      <c r="Z256" s="328">
        <f t="shared" si="167"/>
        <v>160.92120892173685</v>
      </c>
      <c r="AA256" s="328">
        <f t="shared" si="167"/>
        <v>172.15256697901549</v>
      </c>
      <c r="AB256" s="328">
        <f t="shared" si="170"/>
        <v>181.37785403193882</v>
      </c>
      <c r="AC256" s="328">
        <f t="shared" si="170"/>
        <v>188.26712419163258</v>
      </c>
      <c r="AD256" s="328">
        <f t="shared" si="170"/>
        <v>201.08222251550748</v>
      </c>
      <c r="AE256" s="328">
        <f t="shared" ref="AE256:AG256" si="182">P256*100/$D256</f>
        <v>180.7549623861687</v>
      </c>
      <c r="AF256" s="328">
        <f t="shared" si="182"/>
        <v>182.41980467203382</v>
      </c>
      <c r="AG256" s="329">
        <f t="shared" si="182"/>
        <v>200.65469842945754</v>
      </c>
      <c r="AH256" s="767">
        <v>1</v>
      </c>
      <c r="AI256" s="768">
        <v>1</v>
      </c>
      <c r="AJ256" s="768">
        <v>1</v>
      </c>
      <c r="AK256" s="768">
        <v>1</v>
      </c>
      <c r="AL256" s="768">
        <v>1</v>
      </c>
      <c r="AM256" s="768">
        <v>1</v>
      </c>
      <c r="AN256" s="768">
        <v>1</v>
      </c>
      <c r="AO256" s="768">
        <v>1</v>
      </c>
      <c r="AP256" s="768">
        <v>1</v>
      </c>
      <c r="AQ256" s="768">
        <v>1</v>
      </c>
      <c r="AR256" s="768">
        <v>1</v>
      </c>
      <c r="AS256" s="768">
        <v>1</v>
      </c>
      <c r="AT256" s="768">
        <v>4</v>
      </c>
      <c r="AU256" s="768">
        <v>6</v>
      </c>
      <c r="AV256" s="770">
        <v>7</v>
      </c>
    </row>
    <row r="257" spans="2:48" ht="14.4" x14ac:dyDescent="0.3">
      <c r="B257" s="916"/>
      <c r="C257" s="8" t="s">
        <v>7</v>
      </c>
      <c r="D257" s="565">
        <v>499.69999999999993</v>
      </c>
      <c r="E257" s="565">
        <v>488.29999999999995</v>
      </c>
      <c r="F257" s="565">
        <v>476.2</v>
      </c>
      <c r="G257" s="565">
        <v>514.1</v>
      </c>
      <c r="H257" s="565">
        <v>523.20000000000005</v>
      </c>
      <c r="I257" s="565">
        <v>575.9</v>
      </c>
      <c r="J257" s="565">
        <v>664.40000000000009</v>
      </c>
      <c r="K257" s="565">
        <v>778.09999999999991</v>
      </c>
      <c r="L257" s="565">
        <v>856.5</v>
      </c>
      <c r="M257" s="565">
        <v>914.2</v>
      </c>
      <c r="N257" s="565">
        <v>943.80000000000007</v>
      </c>
      <c r="O257" s="565">
        <v>1011.4000000000001</v>
      </c>
      <c r="P257" s="565">
        <v>882.16152999999997</v>
      </c>
      <c r="Q257" s="565">
        <v>891.97973999999999</v>
      </c>
      <c r="R257" s="565">
        <v>982.17467999999985</v>
      </c>
      <c r="S257" s="143">
        <f>100</f>
        <v>100</v>
      </c>
      <c r="T257" s="328">
        <f t="shared" si="167"/>
        <v>97.718631178707227</v>
      </c>
      <c r="U257" s="328">
        <f t="shared" si="167"/>
        <v>95.297178306984208</v>
      </c>
      <c r="V257" s="328">
        <f t="shared" si="167"/>
        <v>102.88172903742247</v>
      </c>
      <c r="W257" s="328">
        <f t="shared" si="167"/>
        <v>104.70282169301584</v>
      </c>
      <c r="X257" s="328">
        <f t="shared" si="167"/>
        <v>115.24914948969383</v>
      </c>
      <c r="Y257" s="328">
        <f t="shared" si="167"/>
        <v>132.95977586551936</v>
      </c>
      <c r="Z257" s="328">
        <f t="shared" si="167"/>
        <v>155.71342805683409</v>
      </c>
      <c r="AA257" s="328">
        <f t="shared" si="167"/>
        <v>171.40284170502304</v>
      </c>
      <c r="AB257" s="328">
        <f t="shared" si="170"/>
        <v>182.94976986191716</v>
      </c>
      <c r="AC257" s="328">
        <f t="shared" si="170"/>
        <v>188.87332399439666</v>
      </c>
      <c r="AD257" s="328">
        <f t="shared" si="170"/>
        <v>202.40144086451878</v>
      </c>
      <c r="AE257" s="328">
        <f t="shared" ref="AE257:AG257" si="183">P257*100/$D257</f>
        <v>176.53822893736242</v>
      </c>
      <c r="AF257" s="328">
        <f t="shared" si="183"/>
        <v>178.50304982989798</v>
      </c>
      <c r="AG257" s="329">
        <f t="shared" si="183"/>
        <v>196.55286772063238</v>
      </c>
      <c r="AH257" s="771"/>
      <c r="AI257" s="772"/>
      <c r="AJ257" s="772"/>
      <c r="AK257" s="772"/>
      <c r="AL257" s="772"/>
      <c r="AM257" s="772"/>
      <c r="AN257" s="772"/>
      <c r="AO257" s="772"/>
      <c r="AP257" s="772"/>
      <c r="AQ257" s="772"/>
      <c r="AR257" s="772"/>
      <c r="AS257" s="772"/>
      <c r="AT257" s="772"/>
      <c r="AU257" s="772"/>
      <c r="AV257" s="773"/>
    </row>
    <row r="258" spans="2:48" ht="16.5" customHeight="1" x14ac:dyDescent="0.3">
      <c r="B258" s="915" t="s">
        <v>57</v>
      </c>
      <c r="C258" s="1" t="s">
        <v>2</v>
      </c>
      <c r="D258" s="756">
        <v>0.89999998000000003</v>
      </c>
      <c r="E258" s="756">
        <v>0.5</v>
      </c>
      <c r="F258" s="756">
        <v>0.5</v>
      </c>
      <c r="G258" s="756">
        <v>0.60126911000000005</v>
      </c>
      <c r="H258" s="755">
        <v>1.1000000000000001</v>
      </c>
      <c r="I258" s="756">
        <v>1.3342826999999999</v>
      </c>
      <c r="J258" s="755">
        <v>1.2</v>
      </c>
      <c r="K258" s="755">
        <v>1</v>
      </c>
      <c r="L258" s="755">
        <v>1.3</v>
      </c>
      <c r="M258" s="755">
        <v>1.8</v>
      </c>
      <c r="N258" s="755">
        <v>0</v>
      </c>
      <c r="O258" s="755">
        <v>0.9</v>
      </c>
      <c r="P258" s="756">
        <v>0.74324721000000005</v>
      </c>
      <c r="Q258" s="756">
        <v>0.75506008000000002</v>
      </c>
      <c r="R258" s="756">
        <v>0.83566236000000005</v>
      </c>
      <c r="S258" s="143">
        <f>100</f>
        <v>100</v>
      </c>
      <c r="T258" s="328">
        <f t="shared" si="167"/>
        <v>55.555556790123482</v>
      </c>
      <c r="U258" s="328">
        <f t="shared" si="167"/>
        <v>55.555556790123482</v>
      </c>
      <c r="V258" s="328">
        <f t="shared" si="167"/>
        <v>66.807680373504013</v>
      </c>
      <c r="W258" s="328">
        <f t="shared" si="167"/>
        <v>122.22222493827168</v>
      </c>
      <c r="X258" s="328">
        <f t="shared" si="167"/>
        <v>148.25363662785858</v>
      </c>
      <c r="Y258" s="328">
        <f t="shared" si="167"/>
        <v>133.33333629629635</v>
      </c>
      <c r="Z258" s="328">
        <f t="shared" si="167"/>
        <v>111.11111358024696</v>
      </c>
      <c r="AA258" s="328">
        <f t="shared" si="167"/>
        <v>144.44444765432107</v>
      </c>
      <c r="AB258" s="328">
        <f t="shared" si="170"/>
        <v>200.00000444444453</v>
      </c>
      <c r="AC258" s="328">
        <f t="shared" si="170"/>
        <v>0</v>
      </c>
      <c r="AD258" s="328">
        <f t="shared" si="170"/>
        <v>100.00000222222226</v>
      </c>
      <c r="AE258" s="328">
        <f t="shared" ref="AE258:AG258" si="184">P258*100/$D258</f>
        <v>82.583025168511682</v>
      </c>
      <c r="AF258" s="328">
        <f t="shared" si="184"/>
        <v>83.895566308790364</v>
      </c>
      <c r="AG258" s="329">
        <f t="shared" si="184"/>
        <v>92.851375396697236</v>
      </c>
      <c r="AH258" s="767">
        <v>4</v>
      </c>
      <c r="AI258" s="768">
        <v>4</v>
      </c>
      <c r="AJ258" s="768">
        <v>4</v>
      </c>
      <c r="AK258" s="768">
        <v>4</v>
      </c>
      <c r="AL258" s="768">
        <v>1</v>
      </c>
      <c r="AM258" s="768">
        <v>4</v>
      </c>
      <c r="AN258" s="768">
        <v>1</v>
      </c>
      <c r="AO258" s="768">
        <v>1</v>
      </c>
      <c r="AP258" s="768">
        <v>1</v>
      </c>
      <c r="AQ258" s="768">
        <v>1</v>
      </c>
      <c r="AR258" s="768">
        <v>1</v>
      </c>
      <c r="AS258" s="768">
        <v>1</v>
      </c>
      <c r="AT258" s="768">
        <v>4</v>
      </c>
      <c r="AU258" s="768">
        <v>6</v>
      </c>
      <c r="AV258" s="770">
        <v>7</v>
      </c>
    </row>
    <row r="259" spans="2:48" ht="14.4" x14ac:dyDescent="0.3">
      <c r="B259" s="915"/>
      <c r="C259" s="1" t="s">
        <v>3</v>
      </c>
      <c r="D259" s="755">
        <v>2.6</v>
      </c>
      <c r="E259" s="755">
        <v>2.6</v>
      </c>
      <c r="F259" s="755">
        <v>1.8</v>
      </c>
      <c r="G259" s="755">
        <v>3.3</v>
      </c>
      <c r="H259" s="756">
        <v>3.6848434000000001</v>
      </c>
      <c r="I259" s="755">
        <v>6</v>
      </c>
      <c r="J259" s="756">
        <v>2.5982183999999999</v>
      </c>
      <c r="K259" s="756">
        <v>3.3686826999999999</v>
      </c>
      <c r="L259" s="756">
        <v>4.5859033</v>
      </c>
      <c r="M259" s="756">
        <v>4.1553462999999997</v>
      </c>
      <c r="N259" s="756">
        <v>3.5110386</v>
      </c>
      <c r="O259" s="756">
        <v>1.4988809000000001</v>
      </c>
      <c r="P259" s="756">
        <v>4.5846185999999998</v>
      </c>
      <c r="Q259" s="756">
        <v>4.6469059000000001</v>
      </c>
      <c r="R259" s="756">
        <v>5.1159077000000002</v>
      </c>
      <c r="S259" s="143">
        <f>100</f>
        <v>100</v>
      </c>
      <c r="T259" s="328">
        <f t="shared" si="167"/>
        <v>100</v>
      </c>
      <c r="U259" s="328">
        <f t="shared" si="167"/>
        <v>69.230769230769226</v>
      </c>
      <c r="V259" s="328">
        <f t="shared" si="167"/>
        <v>126.92307692307692</v>
      </c>
      <c r="W259" s="328">
        <f t="shared" si="167"/>
        <v>141.72474615384616</v>
      </c>
      <c r="X259" s="328">
        <f t="shared" si="167"/>
        <v>230.76923076923077</v>
      </c>
      <c r="Y259" s="328">
        <f t="shared" si="167"/>
        <v>99.931476923076929</v>
      </c>
      <c r="Z259" s="328">
        <f t="shared" si="167"/>
        <v>129.56471923076921</v>
      </c>
      <c r="AA259" s="328">
        <f t="shared" si="167"/>
        <v>176.38089615384615</v>
      </c>
      <c r="AB259" s="328">
        <f t="shared" si="170"/>
        <v>159.82101153846153</v>
      </c>
      <c r="AC259" s="328">
        <f t="shared" si="170"/>
        <v>135.03994615384616</v>
      </c>
      <c r="AD259" s="328">
        <f t="shared" si="170"/>
        <v>57.649265384615383</v>
      </c>
      <c r="AE259" s="328">
        <f t="shared" ref="AE259:AG259" si="185">P259*100/$D259</f>
        <v>176.3314846153846</v>
      </c>
      <c r="AF259" s="328">
        <f t="shared" si="185"/>
        <v>178.72715000000002</v>
      </c>
      <c r="AG259" s="329">
        <f t="shared" si="185"/>
        <v>196.76568076923078</v>
      </c>
      <c r="AH259" s="767">
        <v>1</v>
      </c>
      <c r="AI259" s="768">
        <v>1</v>
      </c>
      <c r="AJ259" s="768">
        <v>1</v>
      </c>
      <c r="AK259" s="768">
        <v>1</v>
      </c>
      <c r="AL259" s="768">
        <v>4</v>
      </c>
      <c r="AM259" s="768">
        <v>1</v>
      </c>
      <c r="AN259" s="768">
        <v>4</v>
      </c>
      <c r="AO259" s="768">
        <v>4</v>
      </c>
      <c r="AP259" s="768">
        <v>4</v>
      </c>
      <c r="AQ259" s="768">
        <v>4</v>
      </c>
      <c r="AR259" s="768">
        <v>4</v>
      </c>
      <c r="AS259" s="768">
        <v>4</v>
      </c>
      <c r="AT259" s="768">
        <v>4</v>
      </c>
      <c r="AU259" s="768">
        <v>6</v>
      </c>
      <c r="AV259" s="770">
        <v>7</v>
      </c>
    </row>
    <row r="260" spans="2:48" ht="14.4" x14ac:dyDescent="0.3">
      <c r="B260" s="915"/>
      <c r="C260" s="1" t="s">
        <v>4</v>
      </c>
      <c r="D260" s="755">
        <v>8</v>
      </c>
      <c r="E260" s="755">
        <v>8.4</v>
      </c>
      <c r="F260" s="755">
        <v>5.7</v>
      </c>
      <c r="G260" s="755">
        <v>8.1999999999999993</v>
      </c>
      <c r="H260" s="755">
        <v>7.2</v>
      </c>
      <c r="I260" s="755">
        <v>5.2</v>
      </c>
      <c r="J260" s="755">
        <v>10</v>
      </c>
      <c r="K260" s="755">
        <v>7.8</v>
      </c>
      <c r="L260" s="756">
        <v>9.5051044999999998</v>
      </c>
      <c r="M260" s="756">
        <v>7.8781296000000003</v>
      </c>
      <c r="N260" s="756">
        <v>7.1031174999999998</v>
      </c>
      <c r="O260" s="755">
        <v>14.4</v>
      </c>
      <c r="P260" s="756">
        <v>13.891050999999999</v>
      </c>
      <c r="Q260" s="756">
        <v>13.941490999999999</v>
      </c>
      <c r="R260" s="756">
        <v>15.352577</v>
      </c>
      <c r="S260" s="143">
        <f>100</f>
        <v>100</v>
      </c>
      <c r="T260" s="328">
        <f t="shared" si="167"/>
        <v>105</v>
      </c>
      <c r="U260" s="328">
        <f t="shared" si="167"/>
        <v>71.25</v>
      </c>
      <c r="V260" s="328">
        <f t="shared" si="167"/>
        <v>102.49999999999999</v>
      </c>
      <c r="W260" s="328">
        <f t="shared" si="167"/>
        <v>90</v>
      </c>
      <c r="X260" s="328">
        <f t="shared" si="167"/>
        <v>65</v>
      </c>
      <c r="Y260" s="328">
        <f t="shared" si="167"/>
        <v>125</v>
      </c>
      <c r="Z260" s="328">
        <f t="shared" si="167"/>
        <v>97.5</v>
      </c>
      <c r="AA260" s="328">
        <f t="shared" si="167"/>
        <v>118.81380625</v>
      </c>
      <c r="AB260" s="328">
        <f t="shared" si="170"/>
        <v>98.476619999999997</v>
      </c>
      <c r="AC260" s="328">
        <f t="shared" si="170"/>
        <v>88.788968749999995</v>
      </c>
      <c r="AD260" s="328">
        <f t="shared" si="170"/>
        <v>180</v>
      </c>
      <c r="AE260" s="328">
        <f t="shared" ref="AE260:AG260" si="186">P260*100/$D260</f>
        <v>173.6381375</v>
      </c>
      <c r="AF260" s="328">
        <f t="shared" si="186"/>
        <v>174.26863749999998</v>
      </c>
      <c r="AG260" s="329">
        <f t="shared" si="186"/>
        <v>191.90721250000001</v>
      </c>
      <c r="AH260" s="767">
        <v>1</v>
      </c>
      <c r="AI260" s="768">
        <v>1</v>
      </c>
      <c r="AJ260" s="768">
        <v>1</v>
      </c>
      <c r="AK260" s="768">
        <v>1</v>
      </c>
      <c r="AL260" s="768">
        <v>1</v>
      </c>
      <c r="AM260" s="768">
        <v>1</v>
      </c>
      <c r="AN260" s="768">
        <v>1</v>
      </c>
      <c r="AO260" s="768">
        <v>1</v>
      </c>
      <c r="AP260" s="768">
        <v>4</v>
      </c>
      <c r="AQ260" s="768">
        <v>4</v>
      </c>
      <c r="AR260" s="768">
        <v>4</v>
      </c>
      <c r="AS260" s="768">
        <v>1</v>
      </c>
      <c r="AT260" s="768">
        <v>4</v>
      </c>
      <c r="AU260" s="768">
        <v>6</v>
      </c>
      <c r="AV260" s="770">
        <v>7</v>
      </c>
    </row>
    <row r="261" spans="2:48" ht="14.4" x14ac:dyDescent="0.3">
      <c r="B261" s="915"/>
      <c r="C261" s="1" t="s">
        <v>5</v>
      </c>
      <c r="D261" s="756">
        <v>95</v>
      </c>
      <c r="E261" s="756">
        <v>21.6</v>
      </c>
      <c r="F261" s="756">
        <v>48.6</v>
      </c>
      <c r="G261" s="756">
        <v>38.298732999999999</v>
      </c>
      <c r="H261" s="756">
        <v>32.915157999999998</v>
      </c>
      <c r="I261" s="756">
        <v>23.065716999999999</v>
      </c>
      <c r="J261" s="756">
        <v>9.6017817999999995</v>
      </c>
      <c r="K261" s="756">
        <v>11.831315999999999</v>
      </c>
      <c r="L261" s="756">
        <v>14.808994</v>
      </c>
      <c r="M261" s="756">
        <v>12.366524</v>
      </c>
      <c r="N261" s="756">
        <v>9.8858435999999994</v>
      </c>
      <c r="O261" s="756">
        <v>7.2011181999999998</v>
      </c>
      <c r="P261" s="756">
        <v>11.795894000000001</v>
      </c>
      <c r="Q261" s="756">
        <v>11.863564999999999</v>
      </c>
      <c r="R261" s="756">
        <v>13.030623</v>
      </c>
      <c r="S261" s="143">
        <f>100</f>
        <v>100</v>
      </c>
      <c r="T261" s="328">
        <f t="shared" si="167"/>
        <v>22.736842105263158</v>
      </c>
      <c r="U261" s="328">
        <f t="shared" si="167"/>
        <v>51.157894736842103</v>
      </c>
      <c r="V261" s="328">
        <f t="shared" si="167"/>
        <v>40.314455789473683</v>
      </c>
      <c r="W261" s="328">
        <f t="shared" si="167"/>
        <v>34.647534736842104</v>
      </c>
      <c r="X261" s="328">
        <f t="shared" si="167"/>
        <v>24.279702105263159</v>
      </c>
      <c r="Y261" s="328">
        <f t="shared" si="167"/>
        <v>10.107138736842105</v>
      </c>
      <c r="Z261" s="328">
        <f t="shared" si="167"/>
        <v>12.454016842105263</v>
      </c>
      <c r="AA261" s="328">
        <f t="shared" si="167"/>
        <v>15.588414736842106</v>
      </c>
      <c r="AB261" s="328">
        <f t="shared" si="170"/>
        <v>13.017393684210525</v>
      </c>
      <c r="AC261" s="328">
        <f t="shared" si="170"/>
        <v>10.406151157894737</v>
      </c>
      <c r="AD261" s="328">
        <f t="shared" si="170"/>
        <v>7.5801244210526315</v>
      </c>
      <c r="AE261" s="328">
        <f t="shared" ref="AE261:AG261" si="187">P261*100/$D261</f>
        <v>12.41673052631579</v>
      </c>
      <c r="AF261" s="328">
        <f t="shared" si="187"/>
        <v>12.487963157894736</v>
      </c>
      <c r="AG261" s="329">
        <f t="shared" si="187"/>
        <v>13.716445263157896</v>
      </c>
      <c r="AH261" s="767">
        <v>4</v>
      </c>
      <c r="AI261" s="768">
        <v>4</v>
      </c>
      <c r="AJ261" s="768">
        <v>4</v>
      </c>
      <c r="AK261" s="768">
        <v>4</v>
      </c>
      <c r="AL261" s="768">
        <v>4</v>
      </c>
      <c r="AM261" s="768">
        <v>4</v>
      </c>
      <c r="AN261" s="768">
        <v>4</v>
      </c>
      <c r="AO261" s="768">
        <v>4</v>
      </c>
      <c r="AP261" s="768">
        <v>4</v>
      </c>
      <c r="AQ261" s="768">
        <v>4</v>
      </c>
      <c r="AR261" s="768">
        <v>4</v>
      </c>
      <c r="AS261" s="768">
        <v>4</v>
      </c>
      <c r="AT261" s="768">
        <v>4</v>
      </c>
      <c r="AU261" s="768">
        <v>6</v>
      </c>
      <c r="AV261" s="770">
        <v>7</v>
      </c>
    </row>
    <row r="262" spans="2:48" ht="14.4" x14ac:dyDescent="0.3">
      <c r="B262" s="915"/>
      <c r="C262" s="1" t="s">
        <v>6</v>
      </c>
      <c r="D262" s="755">
        <v>106.49999998</v>
      </c>
      <c r="E262" s="755">
        <v>33.1</v>
      </c>
      <c r="F262" s="755">
        <v>56.6</v>
      </c>
      <c r="G262" s="755">
        <v>50.400002109999996</v>
      </c>
      <c r="H262" s="755">
        <v>44.900001399999994</v>
      </c>
      <c r="I262" s="755">
        <v>35.599999699999998</v>
      </c>
      <c r="J262" s="755">
        <v>23.400000200000001</v>
      </c>
      <c r="K262" s="755">
        <v>23.999998699999999</v>
      </c>
      <c r="L262" s="755">
        <v>30.200001800000003</v>
      </c>
      <c r="M262" s="755">
        <v>26.199999900000002</v>
      </c>
      <c r="N262" s="755">
        <v>20.499999699999996</v>
      </c>
      <c r="O262" s="755">
        <v>23.9999991</v>
      </c>
      <c r="P262" s="756">
        <v>31.01481081</v>
      </c>
      <c r="Q262" s="756">
        <v>31.20702198</v>
      </c>
      <c r="R262" s="756">
        <v>34.334770059999997</v>
      </c>
      <c r="S262" s="143">
        <f>100</f>
        <v>100</v>
      </c>
      <c r="T262" s="328">
        <f t="shared" si="167"/>
        <v>31.079812212409355</v>
      </c>
      <c r="U262" s="328">
        <f t="shared" si="167"/>
        <v>53.145539916083671</v>
      </c>
      <c r="V262" s="328">
        <f t="shared" si="167"/>
        <v>47.323945652079608</v>
      </c>
      <c r="W262" s="328">
        <f t="shared" si="167"/>
        <v>42.159625735616821</v>
      </c>
      <c r="X262" s="328">
        <f t="shared" si="167"/>
        <v>33.427229771535629</v>
      </c>
      <c r="Y262" s="328">
        <f t="shared" si="167"/>
        <v>21.971831177835085</v>
      </c>
      <c r="Z262" s="328">
        <f t="shared" si="167"/>
        <v>22.535210051180321</v>
      </c>
      <c r="AA262" s="328">
        <f t="shared" si="167"/>
        <v>28.35680920720316</v>
      </c>
      <c r="AB262" s="328">
        <f t="shared" si="170"/>
        <v>24.600938877859335</v>
      </c>
      <c r="AC262" s="328">
        <f t="shared" si="170"/>
        <v>19.248826013004471</v>
      </c>
      <c r="AD262" s="328">
        <f t="shared" si="170"/>
        <v>22.535210426767176</v>
      </c>
      <c r="AE262" s="328">
        <f t="shared" ref="AE262:AG262" si="188">P262*100/$D262</f>
        <v>29.12188808997594</v>
      </c>
      <c r="AF262" s="328">
        <f t="shared" si="188"/>
        <v>29.30236806184082</v>
      </c>
      <c r="AG262" s="329">
        <f t="shared" si="188"/>
        <v>32.239220719669333</v>
      </c>
      <c r="AH262" s="767">
        <v>1</v>
      </c>
      <c r="AI262" s="768">
        <v>1</v>
      </c>
      <c r="AJ262" s="768">
        <v>1</v>
      </c>
      <c r="AK262" s="768">
        <v>1</v>
      </c>
      <c r="AL262" s="768">
        <v>1</v>
      </c>
      <c r="AM262" s="768">
        <v>1</v>
      </c>
      <c r="AN262" s="768">
        <v>1</v>
      </c>
      <c r="AO262" s="768">
        <v>1</v>
      </c>
      <c r="AP262" s="768">
        <v>1</v>
      </c>
      <c r="AQ262" s="768">
        <v>1</v>
      </c>
      <c r="AR262" s="768">
        <v>1</v>
      </c>
      <c r="AS262" s="768">
        <v>1</v>
      </c>
      <c r="AT262" s="768">
        <v>4</v>
      </c>
      <c r="AU262" s="768">
        <v>6</v>
      </c>
      <c r="AV262" s="770">
        <v>7</v>
      </c>
    </row>
    <row r="263" spans="2:48" ht="14.4" x14ac:dyDescent="0.3">
      <c r="B263" s="916"/>
      <c r="C263" s="8" t="s">
        <v>7</v>
      </c>
      <c r="D263" s="565">
        <v>11.49999998</v>
      </c>
      <c r="E263" s="565">
        <v>11.5</v>
      </c>
      <c r="F263" s="565">
        <v>8</v>
      </c>
      <c r="G263" s="565">
        <v>12.101269109999999</v>
      </c>
      <c r="H263" s="565">
        <v>11.984843399999999</v>
      </c>
      <c r="I263" s="565">
        <v>12.5342827</v>
      </c>
      <c r="J263" s="565">
        <v>13.7982184</v>
      </c>
      <c r="K263" s="565">
        <v>12.1686827</v>
      </c>
      <c r="L263" s="565">
        <v>15.391007800000001</v>
      </c>
      <c r="M263" s="565">
        <v>13.8334759</v>
      </c>
      <c r="N263" s="565">
        <v>10.614156099999999</v>
      </c>
      <c r="O263" s="565">
        <v>16.7988809</v>
      </c>
      <c r="P263" s="565">
        <v>19.21891681</v>
      </c>
      <c r="Q263" s="565">
        <v>19.343456979999999</v>
      </c>
      <c r="R263" s="565">
        <v>21.304147059999998</v>
      </c>
      <c r="S263" s="143">
        <f>100</f>
        <v>100</v>
      </c>
      <c r="T263" s="328">
        <f t="shared" si="167"/>
        <v>100.00000017391304</v>
      </c>
      <c r="U263" s="328">
        <f t="shared" si="167"/>
        <v>69.565217512287333</v>
      </c>
      <c r="V263" s="328">
        <f t="shared" si="167"/>
        <v>105.2284272264842</v>
      </c>
      <c r="W263" s="328">
        <f t="shared" si="167"/>
        <v>104.21602974646265</v>
      </c>
      <c r="X263" s="328">
        <f t="shared" si="167"/>
        <v>108.99376279825003</v>
      </c>
      <c r="Y263" s="328">
        <f t="shared" si="167"/>
        <v>119.98450803475568</v>
      </c>
      <c r="Z263" s="328">
        <f t="shared" si="167"/>
        <v>105.81463235793848</v>
      </c>
      <c r="AA263" s="328">
        <f t="shared" si="167"/>
        <v>133.83485066753886</v>
      </c>
      <c r="AB263" s="328">
        <f t="shared" si="170"/>
        <v>120.29109499181061</v>
      </c>
      <c r="AC263" s="328">
        <f t="shared" si="170"/>
        <v>92.297009725733915</v>
      </c>
      <c r="AD263" s="328">
        <f t="shared" si="170"/>
        <v>146.07722547143865</v>
      </c>
      <c r="AE263" s="328">
        <f t="shared" ref="AE263:AG263" si="189">P263*100/$D263</f>
        <v>167.12101602977569</v>
      </c>
      <c r="AF263" s="328">
        <f t="shared" si="189"/>
        <v>168.20397403165907</v>
      </c>
      <c r="AG263" s="329">
        <f t="shared" si="189"/>
        <v>185.2534530178321</v>
      </c>
      <c r="AH263" s="771"/>
      <c r="AI263" s="772"/>
      <c r="AJ263" s="772"/>
      <c r="AK263" s="772"/>
      <c r="AL263" s="772"/>
      <c r="AM263" s="772"/>
      <c r="AN263" s="772"/>
      <c r="AO263" s="772"/>
      <c r="AP263" s="772"/>
      <c r="AQ263" s="772"/>
      <c r="AR263" s="772"/>
      <c r="AS263" s="772"/>
      <c r="AT263" s="772"/>
      <c r="AU263" s="772"/>
      <c r="AV263" s="773"/>
    </row>
    <row r="264" spans="2:48" ht="16.5" customHeight="1" x14ac:dyDescent="0.3">
      <c r="B264" s="915" t="s">
        <v>58</v>
      </c>
      <c r="C264" s="7" t="s">
        <v>2</v>
      </c>
      <c r="D264" s="756">
        <v>1</v>
      </c>
      <c r="E264" s="756">
        <v>0</v>
      </c>
      <c r="F264" s="756">
        <v>1.8</v>
      </c>
      <c r="G264" s="756">
        <v>1.4990714999999999</v>
      </c>
      <c r="H264" s="755">
        <v>1.7</v>
      </c>
      <c r="I264" s="756">
        <v>0.32832073000000001</v>
      </c>
      <c r="J264" s="755">
        <v>0</v>
      </c>
      <c r="K264" s="755">
        <v>0</v>
      </c>
      <c r="L264" s="755">
        <v>0</v>
      </c>
      <c r="M264" s="755">
        <v>0</v>
      </c>
      <c r="N264" s="755">
        <v>0</v>
      </c>
      <c r="O264" s="755">
        <v>0</v>
      </c>
      <c r="P264" s="756">
        <v>0.22857933999999999</v>
      </c>
      <c r="Q264" s="756">
        <v>0.23221231000000001</v>
      </c>
      <c r="R264" s="756">
        <v>0.25529373</v>
      </c>
      <c r="S264" s="143">
        <f>100</f>
        <v>100</v>
      </c>
      <c r="T264" s="328">
        <f t="shared" si="167"/>
        <v>0</v>
      </c>
      <c r="U264" s="328">
        <f t="shared" si="167"/>
        <v>180</v>
      </c>
      <c r="V264" s="328">
        <f t="shared" si="167"/>
        <v>149.90715</v>
      </c>
      <c r="W264" s="328">
        <f t="shared" si="167"/>
        <v>170</v>
      </c>
      <c r="X264" s="328">
        <f t="shared" si="167"/>
        <v>32.832073000000001</v>
      </c>
      <c r="Y264" s="328">
        <f t="shared" si="167"/>
        <v>0</v>
      </c>
      <c r="Z264" s="328">
        <f t="shared" si="167"/>
        <v>0</v>
      </c>
      <c r="AA264" s="328">
        <f t="shared" si="167"/>
        <v>0</v>
      </c>
      <c r="AB264" s="328">
        <f t="shared" si="170"/>
        <v>0</v>
      </c>
      <c r="AC264" s="328">
        <f t="shared" si="170"/>
        <v>0</v>
      </c>
      <c r="AD264" s="328">
        <f t="shared" si="170"/>
        <v>0</v>
      </c>
      <c r="AE264" s="328">
        <f t="shared" ref="AE264:AG264" si="190">P264*100/$D264</f>
        <v>22.857934</v>
      </c>
      <c r="AF264" s="328">
        <f t="shared" si="190"/>
        <v>23.221231</v>
      </c>
      <c r="AG264" s="329">
        <f t="shared" si="190"/>
        <v>25.529373</v>
      </c>
      <c r="AH264" s="767">
        <v>4</v>
      </c>
      <c r="AI264" s="768">
        <v>4</v>
      </c>
      <c r="AJ264" s="768">
        <v>4</v>
      </c>
      <c r="AK264" s="768">
        <v>4</v>
      </c>
      <c r="AL264" s="768">
        <v>1</v>
      </c>
      <c r="AM264" s="768">
        <v>4</v>
      </c>
      <c r="AN264" s="768">
        <v>1</v>
      </c>
      <c r="AO264" s="768">
        <v>1</v>
      </c>
      <c r="AP264" s="768">
        <v>1</v>
      </c>
      <c r="AQ264" s="768">
        <v>1</v>
      </c>
      <c r="AR264" s="768">
        <v>1</v>
      </c>
      <c r="AS264" s="768">
        <v>1</v>
      </c>
      <c r="AT264" s="768">
        <v>4</v>
      </c>
      <c r="AU264" s="768">
        <v>6</v>
      </c>
      <c r="AV264" s="770">
        <v>7</v>
      </c>
    </row>
    <row r="265" spans="2:48" ht="15" customHeight="1" x14ac:dyDescent="0.3">
      <c r="B265" s="915"/>
      <c r="C265" s="1" t="s">
        <v>3</v>
      </c>
      <c r="D265" s="755">
        <v>4.9000000000000004</v>
      </c>
      <c r="E265" s="755">
        <v>1.7</v>
      </c>
      <c r="F265" s="755">
        <v>0.5</v>
      </c>
      <c r="G265" s="755">
        <v>3.8</v>
      </c>
      <c r="H265" s="756">
        <v>0</v>
      </c>
      <c r="I265" s="755">
        <v>2.5</v>
      </c>
      <c r="J265" s="756">
        <v>2.1266609000000001</v>
      </c>
      <c r="K265" s="756">
        <v>7.1011882999999996</v>
      </c>
      <c r="L265" s="755">
        <v>5.6</v>
      </c>
      <c r="M265" s="755">
        <v>6.9</v>
      </c>
      <c r="N265" s="755">
        <v>5.0999999999999996</v>
      </c>
      <c r="O265" s="756">
        <v>5.2634290000000004</v>
      </c>
      <c r="P265" s="756">
        <v>4.6341165999999996</v>
      </c>
      <c r="Q265" s="756">
        <v>4.6970767999999996</v>
      </c>
      <c r="R265" s="756">
        <v>5.1641158999999996</v>
      </c>
      <c r="S265" s="143">
        <f>100</f>
        <v>100</v>
      </c>
      <c r="T265" s="328">
        <f t="shared" si="167"/>
        <v>34.693877551020407</v>
      </c>
      <c r="U265" s="328">
        <f t="shared" si="167"/>
        <v>10.204081632653061</v>
      </c>
      <c r="V265" s="328">
        <f t="shared" si="167"/>
        <v>77.551020408163254</v>
      </c>
      <c r="W265" s="328">
        <f t="shared" si="167"/>
        <v>0</v>
      </c>
      <c r="X265" s="328">
        <f t="shared" si="167"/>
        <v>51.020408163265301</v>
      </c>
      <c r="Y265" s="328">
        <f t="shared" si="167"/>
        <v>43.401242857142854</v>
      </c>
      <c r="Z265" s="328">
        <f t="shared" si="167"/>
        <v>144.92221020408164</v>
      </c>
      <c r="AA265" s="328">
        <f t="shared" si="167"/>
        <v>114.28571428571428</v>
      </c>
      <c r="AB265" s="328">
        <f t="shared" si="170"/>
        <v>140.81632653061223</v>
      </c>
      <c r="AC265" s="328">
        <f t="shared" si="170"/>
        <v>104.08163265306121</v>
      </c>
      <c r="AD265" s="328">
        <f t="shared" si="170"/>
        <v>107.41691836734692</v>
      </c>
      <c r="AE265" s="328">
        <f t="shared" ref="AE265:AG265" si="191">P265*100/$D265</f>
        <v>94.573808163265298</v>
      </c>
      <c r="AF265" s="328">
        <f t="shared" si="191"/>
        <v>95.858710204081618</v>
      </c>
      <c r="AG265" s="329">
        <f t="shared" si="191"/>
        <v>105.39012040816324</v>
      </c>
      <c r="AH265" s="767">
        <v>1</v>
      </c>
      <c r="AI265" s="768">
        <v>1</v>
      </c>
      <c r="AJ265" s="768">
        <v>1</v>
      </c>
      <c r="AK265" s="768">
        <v>1</v>
      </c>
      <c r="AL265" s="768">
        <v>4</v>
      </c>
      <c r="AM265" s="768">
        <v>1</v>
      </c>
      <c r="AN265" s="768">
        <v>4</v>
      </c>
      <c r="AO265" s="768">
        <v>4</v>
      </c>
      <c r="AP265" s="768">
        <v>1</v>
      </c>
      <c r="AQ265" s="768">
        <v>1</v>
      </c>
      <c r="AR265" s="768">
        <v>1</v>
      </c>
      <c r="AS265" s="768">
        <v>4</v>
      </c>
      <c r="AT265" s="768">
        <v>4</v>
      </c>
      <c r="AU265" s="768">
        <v>6</v>
      </c>
      <c r="AV265" s="770">
        <v>7</v>
      </c>
    </row>
    <row r="266" spans="2:48" ht="14.4" x14ac:dyDescent="0.3">
      <c r="B266" s="915"/>
      <c r="C266" s="1" t="s">
        <v>4</v>
      </c>
      <c r="D266" s="755">
        <v>33.299999999999997</v>
      </c>
      <c r="E266" s="755">
        <v>46.6</v>
      </c>
      <c r="F266" s="755">
        <v>40</v>
      </c>
      <c r="G266" s="755">
        <v>35.6</v>
      </c>
      <c r="H266" s="755">
        <v>34.1</v>
      </c>
      <c r="I266" s="755">
        <v>37.5</v>
      </c>
      <c r="J266" s="755">
        <v>25</v>
      </c>
      <c r="K266" s="755">
        <v>30.2</v>
      </c>
      <c r="L266" s="755">
        <v>20.8</v>
      </c>
      <c r="M266" s="755">
        <v>20.2</v>
      </c>
      <c r="N266" s="755">
        <v>35.200000000000003</v>
      </c>
      <c r="O266" s="755">
        <v>35.200000000000003</v>
      </c>
      <c r="P266" s="756">
        <v>33.955902000000002</v>
      </c>
      <c r="Q266" s="756">
        <v>34.079200999999998</v>
      </c>
      <c r="R266" s="756">
        <v>37.538834000000001</v>
      </c>
      <c r="S266" s="143">
        <f>100</f>
        <v>100</v>
      </c>
      <c r="T266" s="328">
        <f t="shared" si="167"/>
        <v>139.93993993993996</v>
      </c>
      <c r="U266" s="328">
        <f t="shared" si="167"/>
        <v>120.12012012012013</v>
      </c>
      <c r="V266" s="328">
        <f t="shared" si="167"/>
        <v>106.90690690690691</v>
      </c>
      <c r="W266" s="328">
        <f t="shared" si="167"/>
        <v>102.40240240240242</v>
      </c>
      <c r="X266" s="328">
        <f t="shared" si="167"/>
        <v>112.61261261261262</v>
      </c>
      <c r="Y266" s="328">
        <f t="shared" si="167"/>
        <v>75.075075075075077</v>
      </c>
      <c r="Z266" s="328">
        <f t="shared" si="167"/>
        <v>90.690690690690701</v>
      </c>
      <c r="AA266" s="328">
        <f t="shared" si="167"/>
        <v>62.462462462462469</v>
      </c>
      <c r="AB266" s="328">
        <f t="shared" si="170"/>
        <v>60.660660660660668</v>
      </c>
      <c r="AC266" s="328">
        <f t="shared" si="170"/>
        <v>105.70570570570572</v>
      </c>
      <c r="AD266" s="328">
        <f t="shared" si="170"/>
        <v>105.70570570570572</v>
      </c>
      <c r="AE266" s="328">
        <f t="shared" ref="AE266:AG266" si="192">P266*100/$D266</f>
        <v>101.96967567567569</v>
      </c>
      <c r="AF266" s="328">
        <f t="shared" si="192"/>
        <v>102.33994294294294</v>
      </c>
      <c r="AG266" s="329">
        <f t="shared" si="192"/>
        <v>112.72923123123124</v>
      </c>
      <c r="AH266" s="767">
        <v>1</v>
      </c>
      <c r="AI266" s="768">
        <v>1</v>
      </c>
      <c r="AJ266" s="768">
        <v>1</v>
      </c>
      <c r="AK266" s="768">
        <v>1</v>
      </c>
      <c r="AL266" s="768">
        <v>1</v>
      </c>
      <c r="AM266" s="768">
        <v>1</v>
      </c>
      <c r="AN266" s="768">
        <v>1</v>
      </c>
      <c r="AO266" s="768">
        <v>1</v>
      </c>
      <c r="AP266" s="768">
        <v>1</v>
      </c>
      <c r="AQ266" s="768">
        <v>1</v>
      </c>
      <c r="AR266" s="768">
        <v>1</v>
      </c>
      <c r="AS266" s="768">
        <v>1</v>
      </c>
      <c r="AT266" s="768">
        <v>4</v>
      </c>
      <c r="AU266" s="768">
        <v>6</v>
      </c>
      <c r="AV266" s="770">
        <v>7</v>
      </c>
    </row>
    <row r="267" spans="2:48" ht="14.4" x14ac:dyDescent="0.3">
      <c r="B267" s="915"/>
      <c r="C267" s="1" t="s">
        <v>5</v>
      </c>
      <c r="D267" s="756">
        <v>7.5</v>
      </c>
      <c r="E267" s="756">
        <v>14</v>
      </c>
      <c r="F267" s="756">
        <v>19.600000000000001</v>
      </c>
      <c r="G267" s="756">
        <v>13.900930000000001</v>
      </c>
      <c r="H267" s="756">
        <v>0</v>
      </c>
      <c r="I267" s="756">
        <v>9.7716756999999994</v>
      </c>
      <c r="J267" s="756">
        <v>7.3733383999999997</v>
      </c>
      <c r="K267" s="756">
        <v>23.398809</v>
      </c>
      <c r="L267" s="755">
        <v>31.1</v>
      </c>
      <c r="M267" s="755">
        <v>30.8</v>
      </c>
      <c r="N267" s="755">
        <v>37.5</v>
      </c>
      <c r="O267" s="756">
        <v>66.036572000000007</v>
      </c>
      <c r="P267" s="756">
        <v>44.745396</v>
      </c>
      <c r="Q267" s="756">
        <v>45.002097999999997</v>
      </c>
      <c r="R267" s="756">
        <v>49.425559999999997</v>
      </c>
      <c r="S267" s="143">
        <f>100</f>
        <v>100</v>
      </c>
      <c r="T267" s="328">
        <f t="shared" si="167"/>
        <v>186.66666666666666</v>
      </c>
      <c r="U267" s="328">
        <f t="shared" si="167"/>
        <v>261.33333333333337</v>
      </c>
      <c r="V267" s="328">
        <f t="shared" si="167"/>
        <v>185.34573333333336</v>
      </c>
      <c r="W267" s="328">
        <f t="shared" si="167"/>
        <v>0</v>
      </c>
      <c r="X267" s="328">
        <f t="shared" si="167"/>
        <v>130.28900933333333</v>
      </c>
      <c r="Y267" s="328">
        <f t="shared" si="167"/>
        <v>98.311178666666663</v>
      </c>
      <c r="Z267" s="328">
        <f t="shared" si="167"/>
        <v>311.98412000000002</v>
      </c>
      <c r="AA267" s="328">
        <f t="shared" si="167"/>
        <v>414.66666666666669</v>
      </c>
      <c r="AB267" s="328">
        <f t="shared" si="170"/>
        <v>410.66666666666669</v>
      </c>
      <c r="AC267" s="328">
        <f t="shared" si="170"/>
        <v>500</v>
      </c>
      <c r="AD267" s="328">
        <f t="shared" si="170"/>
        <v>880.48762666666676</v>
      </c>
      <c r="AE267" s="328">
        <f t="shared" ref="AE267:AG267" si="193">P267*100/$D267</f>
        <v>596.60527999999999</v>
      </c>
      <c r="AF267" s="328">
        <f t="shared" si="193"/>
        <v>600.02797333333331</v>
      </c>
      <c r="AG267" s="329">
        <f t="shared" si="193"/>
        <v>659.00746666666657</v>
      </c>
      <c r="AH267" s="767">
        <v>4</v>
      </c>
      <c r="AI267" s="768">
        <v>4</v>
      </c>
      <c r="AJ267" s="768">
        <v>4</v>
      </c>
      <c r="AK267" s="768">
        <v>4</v>
      </c>
      <c r="AL267" s="768">
        <v>4</v>
      </c>
      <c r="AM267" s="768">
        <v>4</v>
      </c>
      <c r="AN267" s="768">
        <v>4</v>
      </c>
      <c r="AO267" s="768">
        <v>4</v>
      </c>
      <c r="AP267" s="768">
        <v>1</v>
      </c>
      <c r="AQ267" s="768">
        <v>1</v>
      </c>
      <c r="AR267" s="768">
        <v>1</v>
      </c>
      <c r="AS267" s="768">
        <v>4</v>
      </c>
      <c r="AT267" s="768">
        <v>4</v>
      </c>
      <c r="AU267" s="768">
        <v>6</v>
      </c>
      <c r="AV267" s="770">
        <v>7</v>
      </c>
    </row>
    <row r="268" spans="2:48" ht="14.4" x14ac:dyDescent="0.3">
      <c r="B268" s="915"/>
      <c r="C268" s="1" t="s">
        <v>6</v>
      </c>
      <c r="D268" s="755">
        <v>46.699999999999996</v>
      </c>
      <c r="E268" s="755">
        <v>62.300000000000004</v>
      </c>
      <c r="F268" s="755">
        <v>61.9</v>
      </c>
      <c r="G268" s="755">
        <v>54.800001500000008</v>
      </c>
      <c r="H268" s="755">
        <v>35.800000000000004</v>
      </c>
      <c r="I268" s="755">
        <v>50.099996430000004</v>
      </c>
      <c r="J268" s="755">
        <v>34.499999299999999</v>
      </c>
      <c r="K268" s="755">
        <v>60.6999973</v>
      </c>
      <c r="L268" s="755">
        <v>57.5</v>
      </c>
      <c r="M268" s="755">
        <v>57.900000000000006</v>
      </c>
      <c r="N268" s="755">
        <v>77.800000000000011</v>
      </c>
      <c r="O268" s="755">
        <v>106.50000100000001</v>
      </c>
      <c r="P268" s="756">
        <v>83.563993940000003</v>
      </c>
      <c r="Q268" s="756">
        <v>84.010588109999986</v>
      </c>
      <c r="R268" s="756">
        <v>92.383803629999989</v>
      </c>
      <c r="S268" s="143">
        <f>100</f>
        <v>100</v>
      </c>
      <c r="T268" s="328">
        <f t="shared" si="167"/>
        <v>133.4047109207709</v>
      </c>
      <c r="U268" s="328">
        <f t="shared" si="167"/>
        <v>132.54817987152035</v>
      </c>
      <c r="V268" s="328">
        <f t="shared" si="167"/>
        <v>117.34475695931481</v>
      </c>
      <c r="W268" s="328">
        <f t="shared" si="167"/>
        <v>76.659528907922933</v>
      </c>
      <c r="X268" s="328">
        <f t="shared" si="167"/>
        <v>107.28050627408994</v>
      </c>
      <c r="Y268" s="328">
        <f t="shared" si="167"/>
        <v>73.875801498929349</v>
      </c>
      <c r="Z268" s="328">
        <f t="shared" si="167"/>
        <v>129.97858094218415</v>
      </c>
      <c r="AA268" s="328">
        <f t="shared" si="167"/>
        <v>123.12633832976447</v>
      </c>
      <c r="AB268" s="328">
        <f t="shared" si="170"/>
        <v>123.98286937901501</v>
      </c>
      <c r="AC268" s="328">
        <f t="shared" si="170"/>
        <v>166.59528907922916</v>
      </c>
      <c r="AD268" s="328">
        <f t="shared" si="170"/>
        <v>228.05139400428271</v>
      </c>
      <c r="AE268" s="328">
        <f t="shared" ref="AE268:AG268" si="194">P268*100/$D268</f>
        <v>178.93788852248395</v>
      </c>
      <c r="AF268" s="328">
        <f t="shared" si="194"/>
        <v>179.89419295503211</v>
      </c>
      <c r="AG268" s="329">
        <f t="shared" si="194"/>
        <v>197.82399064239826</v>
      </c>
      <c r="AH268" s="767">
        <v>1</v>
      </c>
      <c r="AI268" s="768">
        <v>1</v>
      </c>
      <c r="AJ268" s="768">
        <v>1</v>
      </c>
      <c r="AK268" s="768">
        <v>1</v>
      </c>
      <c r="AL268" s="768">
        <v>1</v>
      </c>
      <c r="AM268" s="768">
        <v>1</v>
      </c>
      <c r="AN268" s="768">
        <v>1</v>
      </c>
      <c r="AO268" s="768">
        <v>1</v>
      </c>
      <c r="AP268" s="768">
        <v>1</v>
      </c>
      <c r="AQ268" s="768">
        <v>1</v>
      </c>
      <c r="AR268" s="768">
        <v>1</v>
      </c>
      <c r="AS268" s="768">
        <v>1</v>
      </c>
      <c r="AT268" s="768">
        <v>4</v>
      </c>
      <c r="AU268" s="768">
        <v>6</v>
      </c>
      <c r="AV268" s="770">
        <v>7</v>
      </c>
    </row>
    <row r="269" spans="2:48" ht="14.4" x14ac:dyDescent="0.3">
      <c r="B269" s="916"/>
      <c r="C269" s="8" t="s">
        <v>7</v>
      </c>
      <c r="D269" s="565">
        <v>39.199999999999996</v>
      </c>
      <c r="E269" s="565">
        <v>48.300000000000004</v>
      </c>
      <c r="F269" s="565">
        <v>42.3</v>
      </c>
      <c r="G269" s="565">
        <v>40.899071500000005</v>
      </c>
      <c r="H269" s="565">
        <v>35.800000000000004</v>
      </c>
      <c r="I269" s="565">
        <v>40.328320730000002</v>
      </c>
      <c r="J269" s="565">
        <v>27.126660900000001</v>
      </c>
      <c r="K269" s="565">
        <v>37.3011883</v>
      </c>
      <c r="L269" s="565">
        <v>26.4</v>
      </c>
      <c r="M269" s="565">
        <v>27.1</v>
      </c>
      <c r="N269" s="565">
        <v>40.300000000000004</v>
      </c>
      <c r="O269" s="565">
        <v>40.463429000000005</v>
      </c>
      <c r="P269" s="565">
        <v>38.818597940000004</v>
      </c>
      <c r="Q269" s="565">
        <v>39.008490109999997</v>
      </c>
      <c r="R269" s="565">
        <v>42.958243629999998</v>
      </c>
      <c r="S269" s="143">
        <f>100</f>
        <v>100</v>
      </c>
      <c r="T269" s="328">
        <f t="shared" si="167"/>
        <v>123.21428571428572</v>
      </c>
      <c r="U269" s="328">
        <f t="shared" si="167"/>
        <v>107.90816326530613</v>
      </c>
      <c r="V269" s="328">
        <f t="shared" si="167"/>
        <v>104.33436607142859</v>
      </c>
      <c r="W269" s="328">
        <f t="shared" si="167"/>
        <v>91.326530612244923</v>
      </c>
      <c r="X269" s="328">
        <f t="shared" si="167"/>
        <v>102.87836920918369</v>
      </c>
      <c r="Y269" s="328">
        <f t="shared" si="167"/>
        <v>69.200665561224497</v>
      </c>
      <c r="Z269" s="328">
        <f t="shared" si="167"/>
        <v>95.156092602040829</v>
      </c>
      <c r="AA269" s="328">
        <f t="shared" si="167"/>
        <v>67.34693877551021</v>
      </c>
      <c r="AB269" s="328">
        <f t="shared" si="170"/>
        <v>69.132653061224502</v>
      </c>
      <c r="AC269" s="328">
        <f t="shared" si="170"/>
        <v>102.80612244897962</v>
      </c>
      <c r="AD269" s="328">
        <f t="shared" si="170"/>
        <v>103.22303316326533</v>
      </c>
      <c r="AE269" s="328">
        <f t="shared" ref="AE269:AG269" si="195">P269*100/$D269</f>
        <v>99.027035561224508</v>
      </c>
      <c r="AF269" s="328">
        <f t="shared" si="195"/>
        <v>99.511454362244905</v>
      </c>
      <c r="AG269" s="329">
        <f t="shared" si="195"/>
        <v>109.58735619897959</v>
      </c>
      <c r="AH269" s="771"/>
      <c r="AI269" s="772"/>
      <c r="AJ269" s="772"/>
      <c r="AK269" s="772"/>
      <c r="AL269" s="772"/>
      <c r="AM269" s="772"/>
      <c r="AN269" s="772"/>
      <c r="AO269" s="772"/>
      <c r="AP269" s="772"/>
      <c r="AQ269" s="772"/>
      <c r="AR269" s="772"/>
      <c r="AS269" s="772"/>
      <c r="AT269" s="772"/>
      <c r="AU269" s="772"/>
      <c r="AV269" s="773"/>
    </row>
    <row r="270" spans="2:48" ht="16.5" customHeight="1" x14ac:dyDescent="0.3">
      <c r="B270" s="915" t="s">
        <v>59</v>
      </c>
      <c r="C270" s="1" t="s">
        <v>2</v>
      </c>
      <c r="D270" s="755">
        <v>45</v>
      </c>
      <c r="E270" s="755">
        <v>39.200000000000003</v>
      </c>
      <c r="F270" s="755">
        <v>37.1</v>
      </c>
      <c r="G270" s="755">
        <v>48.5</v>
      </c>
      <c r="H270" s="755">
        <v>52.4</v>
      </c>
      <c r="I270" s="755">
        <v>57.6</v>
      </c>
      <c r="J270" s="755">
        <v>67.400000000000006</v>
      </c>
      <c r="K270" s="755">
        <v>73.3</v>
      </c>
      <c r="L270" s="755">
        <v>76</v>
      </c>
      <c r="M270" s="755">
        <v>83.6</v>
      </c>
      <c r="N270" s="755">
        <v>95</v>
      </c>
      <c r="O270" s="755">
        <v>106.2</v>
      </c>
      <c r="P270" s="756">
        <v>87.703163000000004</v>
      </c>
      <c r="Q270" s="756">
        <v>89.097083999999995</v>
      </c>
      <c r="R270" s="756">
        <v>98.102119000000002</v>
      </c>
      <c r="S270" s="143">
        <f>100</f>
        <v>100</v>
      </c>
      <c r="T270" s="328">
        <f t="shared" si="167"/>
        <v>87.111111111111114</v>
      </c>
      <c r="U270" s="328">
        <f t="shared" si="167"/>
        <v>82.444444444444443</v>
      </c>
      <c r="V270" s="328">
        <f t="shared" si="167"/>
        <v>107.77777777777777</v>
      </c>
      <c r="W270" s="328">
        <f t="shared" si="167"/>
        <v>116.44444444444444</v>
      </c>
      <c r="X270" s="328">
        <f t="shared" si="167"/>
        <v>128</v>
      </c>
      <c r="Y270" s="328">
        <f t="shared" si="167"/>
        <v>149.7777777777778</v>
      </c>
      <c r="Z270" s="328">
        <f t="shared" si="167"/>
        <v>162.88888888888889</v>
      </c>
      <c r="AA270" s="328">
        <f t="shared" si="167"/>
        <v>168.88888888888889</v>
      </c>
      <c r="AB270" s="328">
        <f t="shared" si="170"/>
        <v>185.77777777777777</v>
      </c>
      <c r="AC270" s="328">
        <f t="shared" si="170"/>
        <v>211.11111111111111</v>
      </c>
      <c r="AD270" s="328">
        <f t="shared" si="170"/>
        <v>236</v>
      </c>
      <c r="AE270" s="328">
        <f t="shared" ref="AE270:AG270" si="196">P270*100/$D270</f>
        <v>194.89591777777778</v>
      </c>
      <c r="AF270" s="328">
        <f t="shared" si="196"/>
        <v>197.99351999999999</v>
      </c>
      <c r="AG270" s="329">
        <f t="shared" si="196"/>
        <v>218.0047088888889</v>
      </c>
      <c r="AH270" s="767">
        <v>1</v>
      </c>
      <c r="AI270" s="768">
        <v>1</v>
      </c>
      <c r="AJ270" s="768">
        <v>1</v>
      </c>
      <c r="AK270" s="768">
        <v>1</v>
      </c>
      <c r="AL270" s="768">
        <v>1</v>
      </c>
      <c r="AM270" s="768">
        <v>1</v>
      </c>
      <c r="AN270" s="768">
        <v>1</v>
      </c>
      <c r="AO270" s="768">
        <v>1</v>
      </c>
      <c r="AP270" s="768">
        <v>1</v>
      </c>
      <c r="AQ270" s="768">
        <v>1</v>
      </c>
      <c r="AR270" s="768">
        <v>1</v>
      </c>
      <c r="AS270" s="768">
        <v>1</v>
      </c>
      <c r="AT270" s="768">
        <v>4</v>
      </c>
      <c r="AU270" s="768">
        <v>6</v>
      </c>
      <c r="AV270" s="770">
        <v>7</v>
      </c>
    </row>
    <row r="271" spans="2:48" ht="14.4" x14ac:dyDescent="0.3">
      <c r="B271" s="915"/>
      <c r="C271" s="1" t="s">
        <v>3</v>
      </c>
      <c r="D271" s="755">
        <v>90.4</v>
      </c>
      <c r="E271" s="755">
        <v>49.5</v>
      </c>
      <c r="F271" s="755">
        <v>47.5</v>
      </c>
      <c r="G271" s="755">
        <v>55.1</v>
      </c>
      <c r="H271" s="755">
        <v>63.4</v>
      </c>
      <c r="I271" s="755">
        <v>66.8</v>
      </c>
      <c r="J271" s="755">
        <v>64.5</v>
      </c>
      <c r="K271" s="755">
        <v>74</v>
      </c>
      <c r="L271" s="755">
        <v>83</v>
      </c>
      <c r="M271" s="755">
        <v>82.5</v>
      </c>
      <c r="N271" s="755">
        <v>75.2</v>
      </c>
      <c r="O271" s="755">
        <v>89.5</v>
      </c>
      <c r="P271" s="756">
        <v>89.424728000000002</v>
      </c>
      <c r="Q271" s="756">
        <v>90.639671000000007</v>
      </c>
      <c r="R271" s="756">
        <v>99.773910999999998</v>
      </c>
      <c r="S271" s="143">
        <f>100</f>
        <v>100</v>
      </c>
      <c r="T271" s="328">
        <f t="shared" si="167"/>
        <v>54.756637168141587</v>
      </c>
      <c r="U271" s="328">
        <f t="shared" si="167"/>
        <v>52.544247787610615</v>
      </c>
      <c r="V271" s="328">
        <f t="shared" si="167"/>
        <v>60.951327433628315</v>
      </c>
      <c r="W271" s="328">
        <f t="shared" si="167"/>
        <v>70.13274336283186</v>
      </c>
      <c r="X271" s="328">
        <f t="shared" si="167"/>
        <v>73.893805309734503</v>
      </c>
      <c r="Y271" s="328">
        <f t="shared" si="167"/>
        <v>71.349557522123888</v>
      </c>
      <c r="Z271" s="328">
        <f t="shared" si="167"/>
        <v>81.858407079646014</v>
      </c>
      <c r="AA271" s="328">
        <f t="shared" si="167"/>
        <v>91.814159292035399</v>
      </c>
      <c r="AB271" s="328">
        <f t="shared" si="170"/>
        <v>91.261061946902643</v>
      </c>
      <c r="AC271" s="328">
        <f t="shared" si="170"/>
        <v>83.185840707964601</v>
      </c>
      <c r="AD271" s="328">
        <f t="shared" si="170"/>
        <v>99.004424778761049</v>
      </c>
      <c r="AE271" s="328">
        <f t="shared" ref="AE271:AG271" si="197">P271*100/$D271</f>
        <v>98.921159292035384</v>
      </c>
      <c r="AF271" s="328">
        <f t="shared" si="197"/>
        <v>100.26512278761061</v>
      </c>
      <c r="AG271" s="329">
        <f t="shared" si="197"/>
        <v>110.36937057522124</v>
      </c>
      <c r="AH271" s="767">
        <v>1</v>
      </c>
      <c r="AI271" s="768">
        <v>1</v>
      </c>
      <c r="AJ271" s="768">
        <v>1</v>
      </c>
      <c r="AK271" s="768">
        <v>1</v>
      </c>
      <c r="AL271" s="768">
        <v>1</v>
      </c>
      <c r="AM271" s="768">
        <v>1</v>
      </c>
      <c r="AN271" s="768">
        <v>1</v>
      </c>
      <c r="AO271" s="768">
        <v>1</v>
      </c>
      <c r="AP271" s="768">
        <v>1</v>
      </c>
      <c r="AQ271" s="768">
        <v>1</v>
      </c>
      <c r="AR271" s="768">
        <v>1</v>
      </c>
      <c r="AS271" s="768">
        <v>1</v>
      </c>
      <c r="AT271" s="768">
        <v>4</v>
      </c>
      <c r="AU271" s="768">
        <v>6</v>
      </c>
      <c r="AV271" s="770">
        <v>7</v>
      </c>
    </row>
    <row r="272" spans="2:48" ht="14.4" x14ac:dyDescent="0.3">
      <c r="B272" s="915"/>
      <c r="C272" s="1" t="s">
        <v>4</v>
      </c>
      <c r="D272" s="755">
        <v>56.6</v>
      </c>
      <c r="E272" s="755">
        <v>41.5</v>
      </c>
      <c r="F272" s="755">
        <v>56.1</v>
      </c>
      <c r="G272" s="755">
        <v>65.8</v>
      </c>
      <c r="H272" s="755">
        <v>69.900000000000006</v>
      </c>
      <c r="I272" s="755">
        <v>69.3</v>
      </c>
      <c r="J272" s="755">
        <v>78.3</v>
      </c>
      <c r="K272" s="755">
        <v>69.2</v>
      </c>
      <c r="L272" s="755">
        <v>74.599999999999994</v>
      </c>
      <c r="M272" s="755">
        <v>89.9</v>
      </c>
      <c r="N272" s="755">
        <v>125.8</v>
      </c>
      <c r="O272" s="755">
        <v>131.1</v>
      </c>
      <c r="P272" s="756">
        <v>126.46644999999999</v>
      </c>
      <c r="Q272" s="756">
        <v>126.92565999999999</v>
      </c>
      <c r="R272" s="756">
        <v>139.82516000000001</v>
      </c>
      <c r="S272" s="143">
        <f>100</f>
        <v>100</v>
      </c>
      <c r="T272" s="328">
        <f t="shared" si="167"/>
        <v>73.321554770318016</v>
      </c>
      <c r="U272" s="328">
        <f t="shared" si="167"/>
        <v>99.116607773851584</v>
      </c>
      <c r="V272" s="328">
        <f t="shared" si="167"/>
        <v>116.25441696113074</v>
      </c>
      <c r="W272" s="328">
        <f t="shared" si="167"/>
        <v>123.49823321554771</v>
      </c>
      <c r="X272" s="328">
        <f t="shared" si="167"/>
        <v>122.43816254416961</v>
      </c>
      <c r="Y272" s="328">
        <f t="shared" si="167"/>
        <v>138.33922261484099</v>
      </c>
      <c r="Z272" s="328">
        <f t="shared" si="167"/>
        <v>122.26148409893993</v>
      </c>
      <c r="AA272" s="328">
        <f t="shared" si="167"/>
        <v>131.80212014134273</v>
      </c>
      <c r="AB272" s="328">
        <f t="shared" si="170"/>
        <v>158.8339222614841</v>
      </c>
      <c r="AC272" s="328">
        <f t="shared" si="170"/>
        <v>222.26148409893992</v>
      </c>
      <c r="AD272" s="328">
        <f t="shared" si="170"/>
        <v>231.62544169611306</v>
      </c>
      <c r="AE272" s="328">
        <f t="shared" ref="AE272:AG272" si="198">P272*100/$D272</f>
        <v>223.43895759717313</v>
      </c>
      <c r="AF272" s="328">
        <f t="shared" si="198"/>
        <v>224.25028268551233</v>
      </c>
      <c r="AG272" s="329">
        <f t="shared" si="198"/>
        <v>247.04091872791523</v>
      </c>
      <c r="AH272" s="767">
        <v>1</v>
      </c>
      <c r="AI272" s="768">
        <v>1</v>
      </c>
      <c r="AJ272" s="768">
        <v>1</v>
      </c>
      <c r="AK272" s="768">
        <v>1</v>
      </c>
      <c r="AL272" s="768">
        <v>1</v>
      </c>
      <c r="AM272" s="768">
        <v>1</v>
      </c>
      <c r="AN272" s="768">
        <v>1</v>
      </c>
      <c r="AO272" s="768">
        <v>1</v>
      </c>
      <c r="AP272" s="768">
        <v>1</v>
      </c>
      <c r="AQ272" s="768">
        <v>1</v>
      </c>
      <c r="AR272" s="768">
        <v>1</v>
      </c>
      <c r="AS272" s="768">
        <v>1</v>
      </c>
      <c r="AT272" s="768">
        <v>4</v>
      </c>
      <c r="AU272" s="768">
        <v>6</v>
      </c>
      <c r="AV272" s="770">
        <v>7</v>
      </c>
    </row>
    <row r="273" spans="2:48" ht="14.4" x14ac:dyDescent="0.3">
      <c r="B273" s="915"/>
      <c r="C273" s="1" t="s">
        <v>5</v>
      </c>
      <c r="D273" s="755">
        <v>263.3</v>
      </c>
      <c r="E273" s="755">
        <v>279.2</v>
      </c>
      <c r="F273" s="755">
        <v>293.10000000000002</v>
      </c>
      <c r="G273" s="755">
        <v>287.2</v>
      </c>
      <c r="H273" s="755">
        <v>312.60000000000002</v>
      </c>
      <c r="I273" s="755">
        <v>325.8</v>
      </c>
      <c r="J273" s="755">
        <v>359.2</v>
      </c>
      <c r="K273" s="755">
        <v>380</v>
      </c>
      <c r="L273" s="755">
        <v>416.7</v>
      </c>
      <c r="M273" s="755">
        <v>465.6</v>
      </c>
      <c r="N273" s="755">
        <v>528.1</v>
      </c>
      <c r="O273" s="755">
        <v>541.70000000000005</v>
      </c>
      <c r="P273" s="756">
        <v>515.49152000000004</v>
      </c>
      <c r="Q273" s="756">
        <v>518.44884999999999</v>
      </c>
      <c r="R273" s="756">
        <v>569.18658000000005</v>
      </c>
      <c r="S273" s="143">
        <f>100</f>
        <v>100</v>
      </c>
      <c r="T273" s="328">
        <f t="shared" si="167"/>
        <v>106.03873908089631</v>
      </c>
      <c r="U273" s="328">
        <f t="shared" si="167"/>
        <v>111.31788834029625</v>
      </c>
      <c r="V273" s="328">
        <f t="shared" si="167"/>
        <v>109.07709836688188</v>
      </c>
      <c r="W273" s="328">
        <f t="shared" si="167"/>
        <v>118.72388909988607</v>
      </c>
      <c r="X273" s="328">
        <f t="shared" si="167"/>
        <v>123.73718192176224</v>
      </c>
      <c r="Y273" s="328">
        <f t="shared" si="167"/>
        <v>136.42233194075197</v>
      </c>
      <c r="Z273" s="328">
        <f t="shared" si="167"/>
        <v>144.32206608431446</v>
      </c>
      <c r="AA273" s="328">
        <f t="shared" si="167"/>
        <v>158.26053930877325</v>
      </c>
      <c r="AB273" s="328">
        <f t="shared" si="170"/>
        <v>176.83251044436003</v>
      </c>
      <c r="AC273" s="328">
        <f t="shared" si="170"/>
        <v>200.5696923661223</v>
      </c>
      <c r="AD273" s="328">
        <f t="shared" si="170"/>
        <v>205.73490315229779</v>
      </c>
      <c r="AE273" s="328">
        <f t="shared" ref="AE273:AG273" si="199">P273*100/$D273</f>
        <v>195.78105582985188</v>
      </c>
      <c r="AF273" s="328">
        <f t="shared" si="199"/>
        <v>196.90423471325485</v>
      </c>
      <c r="AG273" s="329">
        <f t="shared" si="199"/>
        <v>216.17416635017091</v>
      </c>
      <c r="AH273" s="767">
        <v>1</v>
      </c>
      <c r="AI273" s="768">
        <v>1</v>
      </c>
      <c r="AJ273" s="768">
        <v>1</v>
      </c>
      <c r="AK273" s="768">
        <v>1</v>
      </c>
      <c r="AL273" s="768">
        <v>1</v>
      </c>
      <c r="AM273" s="768">
        <v>1</v>
      </c>
      <c r="AN273" s="768">
        <v>1</v>
      </c>
      <c r="AO273" s="768">
        <v>1</v>
      </c>
      <c r="AP273" s="768">
        <v>1</v>
      </c>
      <c r="AQ273" s="768">
        <v>1</v>
      </c>
      <c r="AR273" s="768">
        <v>1</v>
      </c>
      <c r="AS273" s="768">
        <v>1</v>
      </c>
      <c r="AT273" s="768">
        <v>4</v>
      </c>
      <c r="AU273" s="768">
        <v>6</v>
      </c>
      <c r="AV273" s="770">
        <v>7</v>
      </c>
    </row>
    <row r="274" spans="2:48" ht="14.4" x14ac:dyDescent="0.3">
      <c r="B274" s="915"/>
      <c r="C274" s="1" t="s">
        <v>6</v>
      </c>
      <c r="D274" s="755">
        <v>455.3</v>
      </c>
      <c r="E274" s="755">
        <v>409.4</v>
      </c>
      <c r="F274" s="755">
        <v>433.8</v>
      </c>
      <c r="G274" s="755">
        <v>456.59999999999997</v>
      </c>
      <c r="H274" s="755">
        <v>498.3</v>
      </c>
      <c r="I274" s="755">
        <v>519.5</v>
      </c>
      <c r="J274" s="755">
        <v>569.4</v>
      </c>
      <c r="K274" s="755">
        <v>596.5</v>
      </c>
      <c r="L274" s="755">
        <v>650.29999999999995</v>
      </c>
      <c r="M274" s="755">
        <v>721.6</v>
      </c>
      <c r="N274" s="755">
        <v>824.1</v>
      </c>
      <c r="O274" s="755">
        <v>868.5</v>
      </c>
      <c r="P274" s="756">
        <v>819.08586100000002</v>
      </c>
      <c r="Q274" s="756">
        <v>825.111265</v>
      </c>
      <c r="R274" s="756">
        <v>906.88777000000005</v>
      </c>
      <c r="S274" s="143">
        <f>100</f>
        <v>100</v>
      </c>
      <c r="T274" s="328">
        <f t="shared" si="167"/>
        <v>89.918734900065886</v>
      </c>
      <c r="U274" s="328">
        <f t="shared" si="167"/>
        <v>95.277838787612566</v>
      </c>
      <c r="V274" s="328">
        <f t="shared" si="167"/>
        <v>100.28552602679552</v>
      </c>
      <c r="W274" s="328">
        <f t="shared" si="167"/>
        <v>109.44432242477487</v>
      </c>
      <c r="X274" s="328">
        <f t="shared" si="167"/>
        <v>114.10059301559411</v>
      </c>
      <c r="Y274" s="328">
        <f t="shared" si="167"/>
        <v>125.06039973643752</v>
      </c>
      <c r="Z274" s="328">
        <f t="shared" si="167"/>
        <v>131.01251921809796</v>
      </c>
      <c r="AA274" s="328">
        <f t="shared" si="167"/>
        <v>142.82890401932789</v>
      </c>
      <c r="AB274" s="328">
        <f t="shared" si="170"/>
        <v>158.48890841203601</v>
      </c>
      <c r="AC274" s="328">
        <f t="shared" si="170"/>
        <v>181.0015374478366</v>
      </c>
      <c r="AD274" s="328">
        <f t="shared" si="170"/>
        <v>190.75334943992971</v>
      </c>
      <c r="AE274" s="328">
        <f t="shared" ref="AE274:AG274" si="200">P274*100/$D274</f>
        <v>179.90025499670546</v>
      </c>
      <c r="AF274" s="328">
        <f t="shared" si="200"/>
        <v>181.22364704590379</v>
      </c>
      <c r="AG274" s="329">
        <f t="shared" si="200"/>
        <v>199.18466285965297</v>
      </c>
      <c r="AH274" s="767">
        <v>1</v>
      </c>
      <c r="AI274" s="768">
        <v>1</v>
      </c>
      <c r="AJ274" s="768">
        <v>1</v>
      </c>
      <c r="AK274" s="768">
        <v>1</v>
      </c>
      <c r="AL274" s="768">
        <v>1</v>
      </c>
      <c r="AM274" s="768">
        <v>1</v>
      </c>
      <c r="AN274" s="768">
        <v>1</v>
      </c>
      <c r="AO274" s="768">
        <v>1</v>
      </c>
      <c r="AP274" s="768">
        <v>1</v>
      </c>
      <c r="AQ274" s="768">
        <v>1</v>
      </c>
      <c r="AR274" s="768">
        <v>1</v>
      </c>
      <c r="AS274" s="768">
        <v>1</v>
      </c>
      <c r="AT274" s="768">
        <v>4</v>
      </c>
      <c r="AU274" s="768">
        <v>6</v>
      </c>
      <c r="AV274" s="770">
        <v>7</v>
      </c>
    </row>
    <row r="275" spans="2:48" ht="14.4" x14ac:dyDescent="0.3">
      <c r="B275" s="916"/>
      <c r="C275" s="8" t="s">
        <v>7</v>
      </c>
      <c r="D275" s="565">
        <v>192</v>
      </c>
      <c r="E275" s="565">
        <v>130.19999999999999</v>
      </c>
      <c r="F275" s="565">
        <v>140.69999999999999</v>
      </c>
      <c r="G275" s="565">
        <v>169.39999999999998</v>
      </c>
      <c r="H275" s="565">
        <v>185.7</v>
      </c>
      <c r="I275" s="565">
        <v>193.7</v>
      </c>
      <c r="J275" s="565">
        <v>210.2</v>
      </c>
      <c r="K275" s="565">
        <v>216.5</v>
      </c>
      <c r="L275" s="565">
        <v>233.6</v>
      </c>
      <c r="M275" s="565">
        <v>256</v>
      </c>
      <c r="N275" s="565">
        <v>296</v>
      </c>
      <c r="O275" s="565">
        <v>326.79999999999995</v>
      </c>
      <c r="P275" s="565">
        <v>303.59434099999999</v>
      </c>
      <c r="Q275" s="565">
        <v>306.66241500000001</v>
      </c>
      <c r="R275" s="565">
        <v>337.70119</v>
      </c>
      <c r="S275" s="143">
        <f>100</f>
        <v>100</v>
      </c>
      <c r="T275" s="328">
        <f t="shared" si="167"/>
        <v>67.812499999999986</v>
      </c>
      <c r="U275" s="328">
        <f t="shared" si="167"/>
        <v>73.281249999999986</v>
      </c>
      <c r="V275" s="328">
        <f t="shared" si="167"/>
        <v>88.229166666666643</v>
      </c>
      <c r="W275" s="328">
        <f t="shared" ref="W275:AA325" si="201">H275*100/$D275</f>
        <v>96.71875</v>
      </c>
      <c r="X275" s="328">
        <f t="shared" si="201"/>
        <v>100.88541666666667</v>
      </c>
      <c r="Y275" s="328">
        <f t="shared" si="201"/>
        <v>109.47916666666667</v>
      </c>
      <c r="Z275" s="328">
        <f t="shared" si="201"/>
        <v>112.76041666666667</v>
      </c>
      <c r="AA275" s="328">
        <f t="shared" si="201"/>
        <v>121.66666666666667</v>
      </c>
      <c r="AB275" s="328">
        <f t="shared" si="170"/>
        <v>133.33333333333334</v>
      </c>
      <c r="AC275" s="328">
        <f t="shared" si="170"/>
        <v>154.16666666666666</v>
      </c>
      <c r="AD275" s="328">
        <f t="shared" si="170"/>
        <v>170.20833333333331</v>
      </c>
      <c r="AE275" s="328">
        <f t="shared" ref="AE275:AG275" si="202">P275*100/$D275</f>
        <v>158.12205260416667</v>
      </c>
      <c r="AF275" s="328">
        <f t="shared" si="202"/>
        <v>159.7200078125</v>
      </c>
      <c r="AG275" s="329">
        <f t="shared" si="202"/>
        <v>175.88603645833334</v>
      </c>
      <c r="AH275" s="771"/>
      <c r="AI275" s="772"/>
      <c r="AJ275" s="772"/>
      <c r="AK275" s="772"/>
      <c r="AL275" s="772"/>
      <c r="AM275" s="772"/>
      <c r="AN275" s="772"/>
      <c r="AO275" s="772"/>
      <c r="AP275" s="772"/>
      <c r="AQ275" s="772"/>
      <c r="AR275" s="772"/>
      <c r="AS275" s="772"/>
      <c r="AT275" s="772"/>
      <c r="AU275" s="772"/>
      <c r="AV275" s="773"/>
    </row>
    <row r="276" spans="2:48" ht="16.5" customHeight="1" x14ac:dyDescent="0.3">
      <c r="B276" s="915" t="s">
        <v>91</v>
      </c>
      <c r="C276" s="7" t="s">
        <v>2</v>
      </c>
      <c r="D276" s="755">
        <v>1.9</v>
      </c>
      <c r="E276" s="755">
        <v>3.2</v>
      </c>
      <c r="F276" s="755">
        <v>4</v>
      </c>
      <c r="G276" s="755">
        <v>4.5999999999999996</v>
      </c>
      <c r="H276" s="755">
        <v>5.4</v>
      </c>
      <c r="I276" s="755">
        <v>7.4</v>
      </c>
      <c r="J276" s="755">
        <v>10.199999999999999</v>
      </c>
      <c r="K276" s="755">
        <v>14.3</v>
      </c>
      <c r="L276" s="755">
        <v>17.399999999999999</v>
      </c>
      <c r="M276" s="755">
        <v>19.399999999999999</v>
      </c>
      <c r="N276" s="755">
        <v>21.9</v>
      </c>
      <c r="O276" s="755">
        <v>23.9</v>
      </c>
      <c r="P276" s="756">
        <v>19.737341000000001</v>
      </c>
      <c r="Q276" s="756">
        <v>20.051038999999999</v>
      </c>
      <c r="R276" s="756">
        <v>22.079075</v>
      </c>
      <c r="S276" s="143">
        <f>100</f>
        <v>100</v>
      </c>
      <c r="T276" s="328">
        <f t="shared" ref="T276:T307" si="203">E276*100/$D276</f>
        <v>168.42105263157896</v>
      </c>
      <c r="U276" s="328">
        <f t="shared" ref="U276:U307" si="204">F276*100/$D276</f>
        <v>210.5263157894737</v>
      </c>
      <c r="V276" s="328">
        <f t="shared" ref="V276:V307" si="205">G276*100/$D276</f>
        <v>242.10526315789471</v>
      </c>
      <c r="W276" s="328">
        <f t="shared" si="201"/>
        <v>284.21052631578948</v>
      </c>
      <c r="X276" s="328">
        <f t="shared" si="201"/>
        <v>389.47368421052636</v>
      </c>
      <c r="Y276" s="328">
        <f t="shared" si="201"/>
        <v>536.8421052631578</v>
      </c>
      <c r="Z276" s="328">
        <f t="shared" si="201"/>
        <v>752.63157894736844</v>
      </c>
      <c r="AA276" s="328">
        <f t="shared" si="201"/>
        <v>915.78947368421041</v>
      </c>
      <c r="AB276" s="328">
        <f t="shared" si="170"/>
        <v>1021.0526315789473</v>
      </c>
      <c r="AC276" s="328">
        <f t="shared" si="170"/>
        <v>1152.6315789473686</v>
      </c>
      <c r="AD276" s="328">
        <f t="shared" si="170"/>
        <v>1257.8947368421054</v>
      </c>
      <c r="AE276" s="328">
        <f t="shared" ref="AE276:AG276" si="206">P276*100/$D276</f>
        <v>1038.8074210526318</v>
      </c>
      <c r="AF276" s="328">
        <f t="shared" si="206"/>
        <v>1055.317842105263</v>
      </c>
      <c r="AG276" s="329">
        <f t="shared" si="206"/>
        <v>1162.0565789473683</v>
      </c>
      <c r="AH276" s="767">
        <v>1</v>
      </c>
      <c r="AI276" s="768">
        <v>1</v>
      </c>
      <c r="AJ276" s="768">
        <v>1</v>
      </c>
      <c r="AK276" s="768">
        <v>1</v>
      </c>
      <c r="AL276" s="768">
        <v>1</v>
      </c>
      <c r="AM276" s="768">
        <v>1</v>
      </c>
      <c r="AN276" s="768">
        <v>1</v>
      </c>
      <c r="AO276" s="768">
        <v>1</v>
      </c>
      <c r="AP276" s="768">
        <v>1</v>
      </c>
      <c r="AQ276" s="768">
        <v>1</v>
      </c>
      <c r="AR276" s="768">
        <v>1</v>
      </c>
      <c r="AS276" s="768">
        <v>1</v>
      </c>
      <c r="AT276" s="768">
        <v>4</v>
      </c>
      <c r="AU276" s="768">
        <v>6</v>
      </c>
      <c r="AV276" s="770">
        <v>7</v>
      </c>
    </row>
    <row r="277" spans="2:48" ht="14.4" x14ac:dyDescent="0.3">
      <c r="B277" s="915"/>
      <c r="C277" s="1" t="s">
        <v>3</v>
      </c>
      <c r="D277" s="755">
        <v>1.6</v>
      </c>
      <c r="E277" s="755">
        <v>1.9</v>
      </c>
      <c r="F277" s="755">
        <v>1.9</v>
      </c>
      <c r="G277" s="755">
        <v>2.9</v>
      </c>
      <c r="H277" s="755">
        <v>4.0999999999999996</v>
      </c>
      <c r="I277" s="755">
        <v>3.8</v>
      </c>
      <c r="J277" s="755">
        <v>5.3</v>
      </c>
      <c r="K277" s="755">
        <v>6.6</v>
      </c>
      <c r="L277" s="756">
        <v>8.0482650000000007</v>
      </c>
      <c r="M277" s="756">
        <v>12.590484999999999</v>
      </c>
      <c r="N277" s="756">
        <v>16.852159</v>
      </c>
      <c r="O277" s="755">
        <v>21.5</v>
      </c>
      <c r="P277" s="756">
        <v>6.4407411000000003</v>
      </c>
      <c r="Q277" s="756">
        <v>6.5282458999999999</v>
      </c>
      <c r="R277" s="756">
        <v>7.1858510999999998</v>
      </c>
      <c r="S277" s="143">
        <f>100</f>
        <v>100</v>
      </c>
      <c r="T277" s="328">
        <f t="shared" si="203"/>
        <v>118.75</v>
      </c>
      <c r="U277" s="328">
        <f t="shared" si="204"/>
        <v>118.75</v>
      </c>
      <c r="V277" s="328">
        <f t="shared" si="205"/>
        <v>181.25</v>
      </c>
      <c r="W277" s="328">
        <f t="shared" si="201"/>
        <v>256.24999999999994</v>
      </c>
      <c r="X277" s="328">
        <f t="shared" si="201"/>
        <v>237.5</v>
      </c>
      <c r="Y277" s="328">
        <f t="shared" si="201"/>
        <v>331.25</v>
      </c>
      <c r="Z277" s="328">
        <f t="shared" si="201"/>
        <v>412.5</v>
      </c>
      <c r="AA277" s="328">
        <f t="shared" si="201"/>
        <v>503.01656250000008</v>
      </c>
      <c r="AB277" s="328">
        <f t="shared" si="170"/>
        <v>786.90531249999992</v>
      </c>
      <c r="AC277" s="328">
        <f t="shared" si="170"/>
        <v>1053.2599375</v>
      </c>
      <c r="AD277" s="328">
        <f t="shared" si="170"/>
        <v>1343.75</v>
      </c>
      <c r="AE277" s="328">
        <f t="shared" ref="AE277:AG277" si="207">P277*100/$D277</f>
        <v>402.54631875000001</v>
      </c>
      <c r="AF277" s="328">
        <f t="shared" si="207"/>
        <v>408.01536874999994</v>
      </c>
      <c r="AG277" s="329">
        <f t="shared" si="207"/>
        <v>449.11569374999999</v>
      </c>
      <c r="AH277" s="767">
        <v>1</v>
      </c>
      <c r="AI277" s="768">
        <v>1</v>
      </c>
      <c r="AJ277" s="768">
        <v>1</v>
      </c>
      <c r="AK277" s="768">
        <v>1</v>
      </c>
      <c r="AL277" s="768">
        <v>1</v>
      </c>
      <c r="AM277" s="768">
        <v>1</v>
      </c>
      <c r="AN277" s="768">
        <v>1</v>
      </c>
      <c r="AO277" s="768">
        <v>1</v>
      </c>
      <c r="AP277" s="768">
        <v>4</v>
      </c>
      <c r="AQ277" s="768">
        <v>4</v>
      </c>
      <c r="AR277" s="768">
        <v>4</v>
      </c>
      <c r="AS277" s="768">
        <v>1</v>
      </c>
      <c r="AT277" s="768">
        <v>4</v>
      </c>
      <c r="AU277" s="768">
        <v>6</v>
      </c>
      <c r="AV277" s="770">
        <v>7</v>
      </c>
    </row>
    <row r="278" spans="2:48" ht="14.4" x14ac:dyDescent="0.3">
      <c r="B278" s="915"/>
      <c r="C278" s="1" t="s">
        <v>4</v>
      </c>
      <c r="D278" s="755">
        <v>17.600000000000001</v>
      </c>
      <c r="E278" s="755">
        <v>17.2</v>
      </c>
      <c r="F278" s="755">
        <v>16.7</v>
      </c>
      <c r="G278" s="755">
        <v>22.6</v>
      </c>
      <c r="H278" s="755">
        <v>24.5</v>
      </c>
      <c r="I278" s="755">
        <v>16</v>
      </c>
      <c r="J278" s="755">
        <v>19</v>
      </c>
      <c r="K278" s="755">
        <v>18.399999999999999</v>
      </c>
      <c r="L278" s="756">
        <v>16.065843999999998</v>
      </c>
      <c r="M278" s="756">
        <v>14.748446</v>
      </c>
      <c r="N278" s="756">
        <v>15.99555</v>
      </c>
      <c r="O278" s="755">
        <v>16.5</v>
      </c>
      <c r="P278" s="756">
        <v>15.916829</v>
      </c>
      <c r="Q278" s="756">
        <v>15.974625</v>
      </c>
      <c r="R278" s="756">
        <v>17.593261999999999</v>
      </c>
      <c r="S278" s="143">
        <f>100</f>
        <v>100</v>
      </c>
      <c r="T278" s="328">
        <f t="shared" si="203"/>
        <v>97.72727272727272</v>
      </c>
      <c r="U278" s="328">
        <f t="shared" si="204"/>
        <v>94.886363636363626</v>
      </c>
      <c r="V278" s="328">
        <f t="shared" si="205"/>
        <v>128.40909090909091</v>
      </c>
      <c r="W278" s="328">
        <f t="shared" si="201"/>
        <v>139.20454545454544</v>
      </c>
      <c r="X278" s="328">
        <f t="shared" si="201"/>
        <v>90.909090909090907</v>
      </c>
      <c r="Y278" s="328">
        <f t="shared" si="201"/>
        <v>107.95454545454544</v>
      </c>
      <c r="Z278" s="328">
        <f t="shared" si="201"/>
        <v>104.54545454545452</v>
      </c>
      <c r="AA278" s="328">
        <f t="shared" si="201"/>
        <v>91.283204545454524</v>
      </c>
      <c r="AB278" s="328">
        <f t="shared" si="170"/>
        <v>83.797988636363627</v>
      </c>
      <c r="AC278" s="328">
        <f t="shared" si="170"/>
        <v>90.88380681818181</v>
      </c>
      <c r="AD278" s="328">
        <f t="shared" si="170"/>
        <v>93.749999999999986</v>
      </c>
      <c r="AE278" s="328">
        <f t="shared" ref="AE278:AG278" si="208">P278*100/$D278</f>
        <v>90.436528409090897</v>
      </c>
      <c r="AF278" s="328">
        <f t="shared" si="208"/>
        <v>90.764914772727252</v>
      </c>
      <c r="AG278" s="329">
        <f t="shared" si="208"/>
        <v>99.961715909090898</v>
      </c>
      <c r="AH278" s="767">
        <v>1</v>
      </c>
      <c r="AI278" s="768">
        <v>1</v>
      </c>
      <c r="AJ278" s="768">
        <v>1</v>
      </c>
      <c r="AK278" s="768">
        <v>1</v>
      </c>
      <c r="AL278" s="768">
        <v>1</v>
      </c>
      <c r="AM278" s="768">
        <v>1</v>
      </c>
      <c r="AN278" s="768">
        <v>1</v>
      </c>
      <c r="AO278" s="768">
        <v>1</v>
      </c>
      <c r="AP278" s="768">
        <v>4</v>
      </c>
      <c r="AQ278" s="768">
        <v>4</v>
      </c>
      <c r="AR278" s="768">
        <v>4</v>
      </c>
      <c r="AS278" s="768">
        <v>1</v>
      </c>
      <c r="AT278" s="768">
        <v>4</v>
      </c>
      <c r="AU278" s="768">
        <v>6</v>
      </c>
      <c r="AV278" s="770">
        <v>7</v>
      </c>
    </row>
    <row r="279" spans="2:48" ht="14.4" x14ac:dyDescent="0.3">
      <c r="B279" s="915"/>
      <c r="C279" s="1" t="s">
        <v>5</v>
      </c>
      <c r="D279" s="755">
        <v>80.8</v>
      </c>
      <c r="E279" s="755">
        <v>76.8</v>
      </c>
      <c r="F279" s="755">
        <v>77.5</v>
      </c>
      <c r="G279" s="755">
        <v>75.8</v>
      </c>
      <c r="H279" s="755">
        <v>77.8</v>
      </c>
      <c r="I279" s="755">
        <v>95.5</v>
      </c>
      <c r="J279" s="755">
        <v>95.2</v>
      </c>
      <c r="K279" s="755">
        <v>94.8</v>
      </c>
      <c r="L279" s="756">
        <v>100.68589</v>
      </c>
      <c r="M279" s="756">
        <v>112.56108</v>
      </c>
      <c r="N279" s="756">
        <v>124.75228</v>
      </c>
      <c r="O279" s="755">
        <v>137.6</v>
      </c>
      <c r="P279" s="756">
        <v>130.94264000000001</v>
      </c>
      <c r="Q279" s="756">
        <v>131.69386</v>
      </c>
      <c r="R279" s="756">
        <v>144.58246</v>
      </c>
      <c r="S279" s="143">
        <f>100</f>
        <v>100</v>
      </c>
      <c r="T279" s="328">
        <f t="shared" si="203"/>
        <v>95.049504950495049</v>
      </c>
      <c r="U279" s="328">
        <f t="shared" si="204"/>
        <v>95.915841584158414</v>
      </c>
      <c r="V279" s="328">
        <f t="shared" si="205"/>
        <v>93.811881188118818</v>
      </c>
      <c r="W279" s="328">
        <f t="shared" si="201"/>
        <v>96.287128712871294</v>
      </c>
      <c r="X279" s="328">
        <f t="shared" si="201"/>
        <v>118.1930693069307</v>
      </c>
      <c r="Y279" s="328">
        <f t="shared" si="201"/>
        <v>117.82178217821783</v>
      </c>
      <c r="Z279" s="328">
        <f t="shared" si="201"/>
        <v>117.32673267326733</v>
      </c>
      <c r="AA279" s="328">
        <f t="shared" si="201"/>
        <v>124.61125</v>
      </c>
      <c r="AB279" s="328">
        <f t="shared" si="170"/>
        <v>139.30826732673268</v>
      </c>
      <c r="AC279" s="328">
        <f t="shared" si="170"/>
        <v>154.39638613861385</v>
      </c>
      <c r="AD279" s="328">
        <f t="shared" si="170"/>
        <v>170.29702970297029</v>
      </c>
      <c r="AE279" s="328">
        <f t="shared" ref="AE279:AG279" si="209">P279*100/$D279</f>
        <v>162.05772277227726</v>
      </c>
      <c r="AF279" s="328">
        <f t="shared" si="209"/>
        <v>162.98745049504953</v>
      </c>
      <c r="AG279" s="329">
        <f t="shared" si="209"/>
        <v>178.93868811881188</v>
      </c>
      <c r="AH279" s="767">
        <v>1</v>
      </c>
      <c r="AI279" s="768">
        <v>1</v>
      </c>
      <c r="AJ279" s="768">
        <v>1</v>
      </c>
      <c r="AK279" s="768">
        <v>1</v>
      </c>
      <c r="AL279" s="768">
        <v>1</v>
      </c>
      <c r="AM279" s="768">
        <v>1</v>
      </c>
      <c r="AN279" s="768">
        <v>1</v>
      </c>
      <c r="AO279" s="768">
        <v>1</v>
      </c>
      <c r="AP279" s="768">
        <v>4</v>
      </c>
      <c r="AQ279" s="768">
        <v>4</v>
      </c>
      <c r="AR279" s="768">
        <v>4</v>
      </c>
      <c r="AS279" s="768">
        <v>1</v>
      </c>
      <c r="AT279" s="768">
        <v>4</v>
      </c>
      <c r="AU279" s="768">
        <v>6</v>
      </c>
      <c r="AV279" s="770">
        <v>7</v>
      </c>
    </row>
    <row r="280" spans="2:48" ht="14.4" x14ac:dyDescent="0.3">
      <c r="B280" s="915"/>
      <c r="C280" s="1" t="s">
        <v>6</v>
      </c>
      <c r="D280" s="755">
        <v>101.9</v>
      </c>
      <c r="E280" s="755">
        <v>99.1</v>
      </c>
      <c r="F280" s="755">
        <v>100.1</v>
      </c>
      <c r="G280" s="755">
        <v>105.9</v>
      </c>
      <c r="H280" s="755">
        <v>111.8</v>
      </c>
      <c r="I280" s="755">
        <v>122.7</v>
      </c>
      <c r="J280" s="755">
        <v>129.69999999999999</v>
      </c>
      <c r="K280" s="755">
        <v>134.1</v>
      </c>
      <c r="L280" s="755">
        <v>142.19999899999999</v>
      </c>
      <c r="M280" s="755">
        <v>159.30001100000001</v>
      </c>
      <c r="N280" s="755">
        <v>179.499989</v>
      </c>
      <c r="O280" s="755">
        <v>199.5</v>
      </c>
      <c r="P280" s="756">
        <v>173.03755110000003</v>
      </c>
      <c r="Q280" s="756">
        <v>174.24776989999998</v>
      </c>
      <c r="R280" s="756">
        <v>191.4406481</v>
      </c>
      <c r="S280" s="143">
        <f>100</f>
        <v>100</v>
      </c>
      <c r="T280" s="328">
        <f t="shared" si="203"/>
        <v>97.252208047105</v>
      </c>
      <c r="U280" s="328">
        <f t="shared" si="204"/>
        <v>98.233562315996068</v>
      </c>
      <c r="V280" s="328">
        <f t="shared" si="205"/>
        <v>103.92541707556427</v>
      </c>
      <c r="W280" s="328">
        <f t="shared" si="201"/>
        <v>109.71540726202159</v>
      </c>
      <c r="X280" s="328">
        <f t="shared" si="201"/>
        <v>120.41216879293424</v>
      </c>
      <c r="Y280" s="328">
        <f t="shared" si="201"/>
        <v>127.28164867517171</v>
      </c>
      <c r="Z280" s="328">
        <f t="shared" si="201"/>
        <v>131.59960745829244</v>
      </c>
      <c r="AA280" s="328">
        <f t="shared" si="201"/>
        <v>139.54857605495582</v>
      </c>
      <c r="AB280" s="328">
        <f t="shared" si="170"/>
        <v>156.32974582924436</v>
      </c>
      <c r="AC280" s="328">
        <f t="shared" si="170"/>
        <v>176.15308047105003</v>
      </c>
      <c r="AD280" s="328">
        <f t="shared" si="170"/>
        <v>195.78017664376839</v>
      </c>
      <c r="AE280" s="328">
        <f t="shared" ref="AE280:AG280" si="210">P280*100/$D280</f>
        <v>169.81113945044163</v>
      </c>
      <c r="AF280" s="328">
        <f t="shared" si="210"/>
        <v>170.99879283611381</v>
      </c>
      <c r="AG280" s="329">
        <f t="shared" si="210"/>
        <v>187.87109725220805</v>
      </c>
      <c r="AH280" s="767">
        <v>1</v>
      </c>
      <c r="AI280" s="768">
        <v>1</v>
      </c>
      <c r="AJ280" s="768">
        <v>1</v>
      </c>
      <c r="AK280" s="768">
        <v>1</v>
      </c>
      <c r="AL280" s="768">
        <v>1</v>
      </c>
      <c r="AM280" s="768">
        <v>1</v>
      </c>
      <c r="AN280" s="768">
        <v>1</v>
      </c>
      <c r="AO280" s="768">
        <v>1</v>
      </c>
      <c r="AP280" s="768">
        <v>1</v>
      </c>
      <c r="AQ280" s="768">
        <v>1</v>
      </c>
      <c r="AR280" s="768">
        <v>1</v>
      </c>
      <c r="AS280" s="768">
        <v>1</v>
      </c>
      <c r="AT280" s="768">
        <v>4</v>
      </c>
      <c r="AU280" s="768">
        <v>6</v>
      </c>
      <c r="AV280" s="770">
        <v>7</v>
      </c>
    </row>
    <row r="281" spans="2:48" ht="15" customHeight="1" x14ac:dyDescent="0.3">
      <c r="B281" s="916"/>
      <c r="C281" s="8" t="s">
        <v>7</v>
      </c>
      <c r="D281" s="565">
        <v>21.1</v>
      </c>
      <c r="E281" s="565">
        <v>22.299999999999997</v>
      </c>
      <c r="F281" s="565">
        <v>22.6</v>
      </c>
      <c r="G281" s="565">
        <v>30.1</v>
      </c>
      <c r="H281" s="565">
        <v>34</v>
      </c>
      <c r="I281" s="565">
        <v>27.2</v>
      </c>
      <c r="J281" s="565">
        <v>34.5</v>
      </c>
      <c r="K281" s="565">
        <v>39.299999999999997</v>
      </c>
      <c r="L281" s="565">
        <v>41.514108999999998</v>
      </c>
      <c r="M281" s="565">
        <v>46.738931000000001</v>
      </c>
      <c r="N281" s="565">
        <v>54.747709</v>
      </c>
      <c r="O281" s="565">
        <v>61.9</v>
      </c>
      <c r="P281" s="565">
        <v>42.094911100000004</v>
      </c>
      <c r="Q281" s="565">
        <v>42.553909899999994</v>
      </c>
      <c r="R281" s="565">
        <v>46.8581881</v>
      </c>
      <c r="S281" s="143">
        <f>100</f>
        <v>100</v>
      </c>
      <c r="T281" s="328">
        <f t="shared" si="203"/>
        <v>105.68720379146916</v>
      </c>
      <c r="U281" s="328">
        <f t="shared" si="204"/>
        <v>107.10900473933648</v>
      </c>
      <c r="V281" s="328">
        <f t="shared" si="205"/>
        <v>142.65402843601896</v>
      </c>
      <c r="W281" s="328">
        <f t="shared" si="201"/>
        <v>161.13744075829382</v>
      </c>
      <c r="X281" s="328">
        <f t="shared" si="201"/>
        <v>128.90995260663507</v>
      </c>
      <c r="Y281" s="328">
        <f t="shared" si="201"/>
        <v>163.50710900473933</v>
      </c>
      <c r="Z281" s="328">
        <f t="shared" si="201"/>
        <v>186.25592417061608</v>
      </c>
      <c r="AA281" s="328">
        <f t="shared" si="201"/>
        <v>196.74933175355449</v>
      </c>
      <c r="AB281" s="328">
        <f t="shared" si="170"/>
        <v>221.51152132701421</v>
      </c>
      <c r="AC281" s="328">
        <f t="shared" si="170"/>
        <v>259.4678151658768</v>
      </c>
      <c r="AD281" s="328">
        <f t="shared" si="170"/>
        <v>293.3649289099526</v>
      </c>
      <c r="AE281" s="328">
        <f t="shared" ref="AE281:AG281" si="211">P281*100/$D281</f>
        <v>199.50194834123226</v>
      </c>
      <c r="AF281" s="328">
        <f t="shared" si="211"/>
        <v>201.67729810426533</v>
      </c>
      <c r="AG281" s="329">
        <f t="shared" si="211"/>
        <v>222.07672085308053</v>
      </c>
      <c r="AH281" s="771"/>
      <c r="AI281" s="772"/>
      <c r="AJ281" s="772"/>
      <c r="AK281" s="772"/>
      <c r="AL281" s="772"/>
      <c r="AM281" s="772"/>
      <c r="AN281" s="772"/>
      <c r="AO281" s="772"/>
      <c r="AP281" s="772"/>
      <c r="AQ281" s="772"/>
      <c r="AR281" s="772"/>
      <c r="AS281" s="772"/>
      <c r="AT281" s="772"/>
      <c r="AU281" s="772"/>
      <c r="AV281" s="773"/>
    </row>
    <row r="282" spans="2:48" ht="16.5" customHeight="1" x14ac:dyDescent="0.3">
      <c r="B282" s="915" t="s">
        <v>79</v>
      </c>
      <c r="C282" s="1" t="s">
        <v>2</v>
      </c>
      <c r="D282" s="755">
        <v>14.9</v>
      </c>
      <c r="E282" s="755">
        <v>18.8</v>
      </c>
      <c r="F282" s="755">
        <v>11.3</v>
      </c>
      <c r="G282" s="755">
        <v>19.5</v>
      </c>
      <c r="H282" s="755">
        <v>27.4</v>
      </c>
      <c r="I282" s="755">
        <v>37</v>
      </c>
      <c r="J282" s="755">
        <v>38</v>
      </c>
      <c r="K282" s="755">
        <v>30.7</v>
      </c>
      <c r="L282" s="755">
        <v>42.7</v>
      </c>
      <c r="M282" s="755">
        <v>45.7</v>
      </c>
      <c r="N282" s="755">
        <v>43.6</v>
      </c>
      <c r="O282" s="755">
        <v>57.9</v>
      </c>
      <c r="P282" s="756">
        <v>48.498187999999999</v>
      </c>
      <c r="Q282" s="756">
        <v>68.226844999999997</v>
      </c>
      <c r="R282" s="756">
        <v>75.974853999999993</v>
      </c>
      <c r="S282" s="143">
        <f>100</f>
        <v>100</v>
      </c>
      <c r="T282" s="328">
        <f t="shared" si="203"/>
        <v>126.1744966442953</v>
      </c>
      <c r="U282" s="328">
        <f t="shared" si="204"/>
        <v>75.838926174496649</v>
      </c>
      <c r="V282" s="328">
        <f t="shared" si="205"/>
        <v>130.8724832214765</v>
      </c>
      <c r="W282" s="328">
        <f t="shared" si="201"/>
        <v>183.89261744966441</v>
      </c>
      <c r="X282" s="328">
        <f t="shared" si="201"/>
        <v>248.3221476510067</v>
      </c>
      <c r="Y282" s="328">
        <f t="shared" si="201"/>
        <v>255.03355704697987</v>
      </c>
      <c r="Z282" s="328">
        <f t="shared" si="201"/>
        <v>206.04026845637583</v>
      </c>
      <c r="AA282" s="328">
        <f t="shared" si="201"/>
        <v>286.57718120805367</v>
      </c>
      <c r="AB282" s="328">
        <f t="shared" si="170"/>
        <v>306.71140939597313</v>
      </c>
      <c r="AC282" s="328">
        <f t="shared" si="170"/>
        <v>292.6174496644295</v>
      </c>
      <c r="AD282" s="328">
        <f t="shared" si="170"/>
        <v>388.59060402684565</v>
      </c>
      <c r="AE282" s="328">
        <f t="shared" ref="AE282:AG282" si="212">P282*100/$D282</f>
        <v>325.49119463087249</v>
      </c>
      <c r="AF282" s="328">
        <f t="shared" si="212"/>
        <v>457.89828859060395</v>
      </c>
      <c r="AG282" s="329">
        <f t="shared" si="212"/>
        <v>509.89834899328855</v>
      </c>
      <c r="AH282" s="767">
        <v>1</v>
      </c>
      <c r="AI282" s="768">
        <v>1</v>
      </c>
      <c r="AJ282" s="768">
        <v>1</v>
      </c>
      <c r="AK282" s="768">
        <v>1</v>
      </c>
      <c r="AL282" s="768">
        <v>1</v>
      </c>
      <c r="AM282" s="768">
        <v>1</v>
      </c>
      <c r="AN282" s="768">
        <v>1</v>
      </c>
      <c r="AO282" s="768">
        <v>1</v>
      </c>
      <c r="AP282" s="768">
        <v>1</v>
      </c>
      <c r="AQ282" s="768">
        <v>1</v>
      </c>
      <c r="AR282" s="768">
        <v>1</v>
      </c>
      <c r="AS282" s="768">
        <v>1</v>
      </c>
      <c r="AT282" s="768">
        <v>4</v>
      </c>
      <c r="AU282" s="768">
        <v>6</v>
      </c>
      <c r="AV282" s="770">
        <v>7</v>
      </c>
    </row>
    <row r="283" spans="2:48" ht="14.4" x14ac:dyDescent="0.3">
      <c r="B283" s="915"/>
      <c r="C283" s="1" t="s">
        <v>3</v>
      </c>
      <c r="D283" s="755">
        <v>59.5</v>
      </c>
      <c r="E283" s="755">
        <v>53</v>
      </c>
      <c r="F283" s="755">
        <v>52.5</v>
      </c>
      <c r="G283" s="755">
        <v>53.5</v>
      </c>
      <c r="H283" s="755">
        <v>84.7</v>
      </c>
      <c r="I283" s="755">
        <v>84.9</v>
      </c>
      <c r="J283" s="755">
        <v>64.3</v>
      </c>
      <c r="K283" s="755">
        <v>93.8</v>
      </c>
      <c r="L283" s="755">
        <v>114.1</v>
      </c>
      <c r="M283" s="755">
        <v>140.6</v>
      </c>
      <c r="N283" s="755">
        <v>119.8</v>
      </c>
      <c r="O283" s="755">
        <v>130.9</v>
      </c>
      <c r="P283" s="756">
        <v>112.88068</v>
      </c>
      <c r="Q283" s="756">
        <v>157.44737000000001</v>
      </c>
      <c r="R283" s="756">
        <v>175.24751000000001</v>
      </c>
      <c r="S283" s="143">
        <f>100</f>
        <v>100</v>
      </c>
      <c r="T283" s="328">
        <f t="shared" si="203"/>
        <v>89.075630252100837</v>
      </c>
      <c r="U283" s="328">
        <f t="shared" si="204"/>
        <v>88.235294117647058</v>
      </c>
      <c r="V283" s="328">
        <f t="shared" si="205"/>
        <v>89.915966386554615</v>
      </c>
      <c r="W283" s="328">
        <f t="shared" si="201"/>
        <v>142.35294117647058</v>
      </c>
      <c r="X283" s="328">
        <f t="shared" si="201"/>
        <v>142.68907563025209</v>
      </c>
      <c r="Y283" s="328">
        <f t="shared" si="201"/>
        <v>108.0672268907563</v>
      </c>
      <c r="Z283" s="328">
        <f t="shared" si="201"/>
        <v>157.64705882352942</v>
      </c>
      <c r="AA283" s="328">
        <f t="shared" si="201"/>
        <v>191.76470588235293</v>
      </c>
      <c r="AB283" s="328">
        <f t="shared" si="170"/>
        <v>236.30252100840337</v>
      </c>
      <c r="AC283" s="328">
        <f t="shared" si="170"/>
        <v>201.34453781512605</v>
      </c>
      <c r="AD283" s="328">
        <f t="shared" si="170"/>
        <v>220</v>
      </c>
      <c r="AE283" s="328">
        <f t="shared" ref="AE283:AG283" si="213">P283*100/$D283</f>
        <v>189.71542857142856</v>
      </c>
      <c r="AF283" s="328">
        <f t="shared" si="213"/>
        <v>264.6174285714286</v>
      </c>
      <c r="AG283" s="329">
        <f t="shared" si="213"/>
        <v>294.53363025210086</v>
      </c>
      <c r="AH283" s="767">
        <v>1</v>
      </c>
      <c r="AI283" s="768">
        <v>1</v>
      </c>
      <c r="AJ283" s="768">
        <v>1</v>
      </c>
      <c r="AK283" s="768">
        <v>1</v>
      </c>
      <c r="AL283" s="768">
        <v>1</v>
      </c>
      <c r="AM283" s="768">
        <v>1</v>
      </c>
      <c r="AN283" s="768">
        <v>1</v>
      </c>
      <c r="AO283" s="768">
        <v>1</v>
      </c>
      <c r="AP283" s="768">
        <v>1</v>
      </c>
      <c r="AQ283" s="768">
        <v>1</v>
      </c>
      <c r="AR283" s="768">
        <v>1</v>
      </c>
      <c r="AS283" s="768">
        <v>1</v>
      </c>
      <c r="AT283" s="768">
        <v>4</v>
      </c>
      <c r="AU283" s="768">
        <v>6</v>
      </c>
      <c r="AV283" s="770">
        <v>7</v>
      </c>
    </row>
    <row r="284" spans="2:48" ht="14.4" x14ac:dyDescent="0.3">
      <c r="B284" s="915"/>
      <c r="C284" s="1" t="s">
        <v>4</v>
      </c>
      <c r="D284" s="755">
        <v>139.4</v>
      </c>
      <c r="E284" s="755">
        <v>116.2</v>
      </c>
      <c r="F284" s="755">
        <v>131.69999999999999</v>
      </c>
      <c r="G284" s="755">
        <v>149.69999999999999</v>
      </c>
      <c r="H284" s="755">
        <v>178.2</v>
      </c>
      <c r="I284" s="755">
        <v>187.1</v>
      </c>
      <c r="J284" s="755">
        <v>166.9</v>
      </c>
      <c r="K284" s="755">
        <v>192.2</v>
      </c>
      <c r="L284" s="755">
        <v>232</v>
      </c>
      <c r="M284" s="755">
        <v>246.2</v>
      </c>
      <c r="N284" s="755">
        <v>258.89999999999998</v>
      </c>
      <c r="O284" s="755">
        <v>268.8</v>
      </c>
      <c r="P284" s="756">
        <v>262.36556999999999</v>
      </c>
      <c r="Q284" s="756">
        <v>303.88497999999998</v>
      </c>
      <c r="R284" s="756">
        <v>338.67856</v>
      </c>
      <c r="S284" s="143">
        <f>100</f>
        <v>100</v>
      </c>
      <c r="T284" s="328">
        <f t="shared" si="203"/>
        <v>83.357245337159256</v>
      </c>
      <c r="U284" s="328">
        <f t="shared" si="204"/>
        <v>94.476327116212317</v>
      </c>
      <c r="V284" s="328">
        <f t="shared" si="205"/>
        <v>107.38880918220946</v>
      </c>
      <c r="W284" s="328">
        <f t="shared" si="201"/>
        <v>127.83357245337159</v>
      </c>
      <c r="X284" s="328">
        <f t="shared" si="201"/>
        <v>134.2180774748924</v>
      </c>
      <c r="Y284" s="328">
        <f t="shared" si="201"/>
        <v>119.7274031563845</v>
      </c>
      <c r="Z284" s="328">
        <f t="shared" si="201"/>
        <v>137.87661406025825</v>
      </c>
      <c r="AA284" s="328">
        <f t="shared" si="201"/>
        <v>166.42754662840744</v>
      </c>
      <c r="AB284" s="328">
        <f t="shared" si="170"/>
        <v>176.61406025824962</v>
      </c>
      <c r="AC284" s="328">
        <f t="shared" si="170"/>
        <v>185.72453371592536</v>
      </c>
      <c r="AD284" s="328">
        <f t="shared" si="170"/>
        <v>192.8263988522238</v>
      </c>
      <c r="AE284" s="328">
        <f t="shared" ref="AE284:AG284" si="214">P284*100/$D284</f>
        <v>188.21059540889527</v>
      </c>
      <c r="AF284" s="328">
        <f t="shared" si="214"/>
        <v>217.99496413199424</v>
      </c>
      <c r="AG284" s="329">
        <f t="shared" si="214"/>
        <v>242.95449067431849</v>
      </c>
      <c r="AH284" s="767">
        <v>1</v>
      </c>
      <c r="AI284" s="768">
        <v>1</v>
      </c>
      <c r="AJ284" s="768">
        <v>1</v>
      </c>
      <c r="AK284" s="768">
        <v>1</v>
      </c>
      <c r="AL284" s="768">
        <v>1</v>
      </c>
      <c r="AM284" s="768">
        <v>1</v>
      </c>
      <c r="AN284" s="768">
        <v>1</v>
      </c>
      <c r="AO284" s="768">
        <v>1</v>
      </c>
      <c r="AP284" s="768">
        <v>1</v>
      </c>
      <c r="AQ284" s="768">
        <v>1</v>
      </c>
      <c r="AR284" s="768">
        <v>1</v>
      </c>
      <c r="AS284" s="768">
        <v>1</v>
      </c>
      <c r="AT284" s="768">
        <v>4</v>
      </c>
      <c r="AU284" s="768">
        <v>6</v>
      </c>
      <c r="AV284" s="770">
        <v>7</v>
      </c>
    </row>
    <row r="285" spans="2:48" ht="14.4" x14ac:dyDescent="0.3">
      <c r="B285" s="915"/>
      <c r="C285" s="1" t="s">
        <v>5</v>
      </c>
      <c r="D285" s="755">
        <v>55.1</v>
      </c>
      <c r="E285" s="755">
        <v>39.5</v>
      </c>
      <c r="F285" s="755">
        <v>33.6</v>
      </c>
      <c r="G285" s="755">
        <v>39</v>
      </c>
      <c r="H285" s="755">
        <v>37.9</v>
      </c>
      <c r="I285" s="755">
        <v>45.3</v>
      </c>
      <c r="J285" s="755">
        <v>45.8</v>
      </c>
      <c r="K285" s="755">
        <v>32.1</v>
      </c>
      <c r="L285" s="755">
        <v>51.9</v>
      </c>
      <c r="M285" s="755">
        <v>54.6</v>
      </c>
      <c r="N285" s="755">
        <v>82</v>
      </c>
      <c r="O285" s="755">
        <v>94.6</v>
      </c>
      <c r="P285" s="756">
        <v>90.115371999999994</v>
      </c>
      <c r="Q285" s="756">
        <v>110.62614000000001</v>
      </c>
      <c r="R285" s="756">
        <v>122.54680999999999</v>
      </c>
      <c r="S285" s="143">
        <f>100</f>
        <v>100</v>
      </c>
      <c r="T285" s="328">
        <f t="shared" si="203"/>
        <v>71.687840290381118</v>
      </c>
      <c r="U285" s="328">
        <f t="shared" si="204"/>
        <v>60.980036297640652</v>
      </c>
      <c r="V285" s="328">
        <f t="shared" si="205"/>
        <v>70.780399274047184</v>
      </c>
      <c r="W285" s="328">
        <f t="shared" si="201"/>
        <v>68.784029038112521</v>
      </c>
      <c r="X285" s="328">
        <f t="shared" si="201"/>
        <v>82.214156079854803</v>
      </c>
      <c r="Y285" s="328">
        <f t="shared" si="201"/>
        <v>83.121597096188751</v>
      </c>
      <c r="Z285" s="328">
        <f t="shared" si="201"/>
        <v>58.257713248638836</v>
      </c>
      <c r="AA285" s="328">
        <f t="shared" si="201"/>
        <v>94.192377495462793</v>
      </c>
      <c r="AB285" s="328">
        <f t="shared" si="170"/>
        <v>99.092558983666052</v>
      </c>
      <c r="AC285" s="328">
        <f t="shared" si="170"/>
        <v>148.82032667876587</v>
      </c>
      <c r="AD285" s="328">
        <f t="shared" si="170"/>
        <v>171.68784029038113</v>
      </c>
      <c r="AE285" s="328">
        <f t="shared" ref="AE285:AG285" si="215">P285*100/$D285</f>
        <v>163.54876950998184</v>
      </c>
      <c r="AF285" s="328">
        <f t="shared" si="215"/>
        <v>200.7733938294011</v>
      </c>
      <c r="AG285" s="329">
        <f t="shared" si="215"/>
        <v>222.40800362976404</v>
      </c>
      <c r="AH285" s="767">
        <v>1</v>
      </c>
      <c r="AI285" s="768">
        <v>1</v>
      </c>
      <c r="AJ285" s="768">
        <v>1</v>
      </c>
      <c r="AK285" s="768">
        <v>1</v>
      </c>
      <c r="AL285" s="768">
        <v>1</v>
      </c>
      <c r="AM285" s="768">
        <v>1</v>
      </c>
      <c r="AN285" s="768">
        <v>1</v>
      </c>
      <c r="AO285" s="768">
        <v>1</v>
      </c>
      <c r="AP285" s="768">
        <v>1</v>
      </c>
      <c r="AQ285" s="768">
        <v>1</v>
      </c>
      <c r="AR285" s="768">
        <v>1</v>
      </c>
      <c r="AS285" s="768">
        <v>1</v>
      </c>
      <c r="AT285" s="768">
        <v>4</v>
      </c>
      <c r="AU285" s="768">
        <v>6</v>
      </c>
      <c r="AV285" s="770">
        <v>7</v>
      </c>
    </row>
    <row r="286" spans="2:48" ht="14.4" x14ac:dyDescent="0.3">
      <c r="B286" s="915"/>
      <c r="C286" s="1" t="s">
        <v>6</v>
      </c>
      <c r="D286" s="755">
        <v>268.90000000000003</v>
      </c>
      <c r="E286" s="755">
        <v>227.5</v>
      </c>
      <c r="F286" s="755">
        <v>229.1</v>
      </c>
      <c r="G286" s="755">
        <v>261.7</v>
      </c>
      <c r="H286" s="755">
        <v>328.19999999999993</v>
      </c>
      <c r="I286" s="755">
        <v>354.3</v>
      </c>
      <c r="J286" s="755">
        <v>315</v>
      </c>
      <c r="K286" s="755">
        <v>348.8</v>
      </c>
      <c r="L286" s="755">
        <v>440.7</v>
      </c>
      <c r="M286" s="755">
        <v>487.1</v>
      </c>
      <c r="N286" s="755">
        <v>504.29999999999995</v>
      </c>
      <c r="O286" s="755">
        <v>552.20000000000005</v>
      </c>
      <c r="P286" s="756">
        <v>513.85981000000004</v>
      </c>
      <c r="Q286" s="756">
        <v>640.18533500000001</v>
      </c>
      <c r="R286" s="756">
        <v>712.44773400000008</v>
      </c>
      <c r="S286" s="143">
        <f>100</f>
        <v>100</v>
      </c>
      <c r="T286" s="328">
        <f t="shared" si="203"/>
        <v>84.603941985868346</v>
      </c>
      <c r="U286" s="328">
        <f t="shared" si="204"/>
        <v>85.198958720714003</v>
      </c>
      <c r="V286" s="328">
        <f t="shared" si="205"/>
        <v>97.322424693194478</v>
      </c>
      <c r="W286" s="328">
        <f t="shared" si="201"/>
        <v>122.05280773521751</v>
      </c>
      <c r="X286" s="328">
        <f t="shared" si="201"/>
        <v>131.75901822238748</v>
      </c>
      <c r="Y286" s="328">
        <f t="shared" si="201"/>
        <v>117.14391967274078</v>
      </c>
      <c r="Z286" s="328">
        <f t="shared" si="201"/>
        <v>129.71364819635551</v>
      </c>
      <c r="AA286" s="328">
        <f t="shared" si="201"/>
        <v>163.88992190405352</v>
      </c>
      <c r="AB286" s="328">
        <f t="shared" si="170"/>
        <v>181.14540721457789</v>
      </c>
      <c r="AC286" s="328">
        <f t="shared" si="170"/>
        <v>187.54183711416877</v>
      </c>
      <c r="AD286" s="328">
        <f t="shared" si="170"/>
        <v>205.35515061361102</v>
      </c>
      <c r="AE286" s="328">
        <f t="shared" ref="AE286:AG286" si="216">P286*100/$D286</f>
        <v>191.09699144663443</v>
      </c>
      <c r="AF286" s="328">
        <f t="shared" si="216"/>
        <v>238.07561732986235</v>
      </c>
      <c r="AG286" s="329">
        <f t="shared" si="216"/>
        <v>264.94895277054667</v>
      </c>
      <c r="AH286" s="767">
        <v>1</v>
      </c>
      <c r="AI286" s="768">
        <v>1</v>
      </c>
      <c r="AJ286" s="768">
        <v>1</v>
      </c>
      <c r="AK286" s="768">
        <v>1</v>
      </c>
      <c r="AL286" s="768">
        <v>1</v>
      </c>
      <c r="AM286" s="768">
        <v>1</v>
      </c>
      <c r="AN286" s="768">
        <v>1</v>
      </c>
      <c r="AO286" s="768">
        <v>1</v>
      </c>
      <c r="AP286" s="768">
        <v>1</v>
      </c>
      <c r="AQ286" s="768">
        <v>1</v>
      </c>
      <c r="AR286" s="768">
        <v>1</v>
      </c>
      <c r="AS286" s="768">
        <v>1</v>
      </c>
      <c r="AT286" s="768">
        <v>4</v>
      </c>
      <c r="AU286" s="768">
        <v>6</v>
      </c>
      <c r="AV286" s="770">
        <v>7</v>
      </c>
    </row>
    <row r="287" spans="2:48" ht="14.4" x14ac:dyDescent="0.3">
      <c r="B287" s="916"/>
      <c r="C287" s="8" t="s">
        <v>7</v>
      </c>
      <c r="D287" s="565">
        <v>213.8</v>
      </c>
      <c r="E287" s="565">
        <v>188</v>
      </c>
      <c r="F287" s="565">
        <v>195.5</v>
      </c>
      <c r="G287" s="565">
        <v>222.7</v>
      </c>
      <c r="H287" s="565">
        <v>290.29999999999995</v>
      </c>
      <c r="I287" s="565">
        <v>309</v>
      </c>
      <c r="J287" s="565">
        <v>269.2</v>
      </c>
      <c r="K287" s="565">
        <v>316.7</v>
      </c>
      <c r="L287" s="565">
        <v>388.8</v>
      </c>
      <c r="M287" s="565">
        <v>432.5</v>
      </c>
      <c r="N287" s="565">
        <v>422.29999999999995</v>
      </c>
      <c r="O287" s="565">
        <v>457.6</v>
      </c>
      <c r="P287" s="565">
        <v>423.744438</v>
      </c>
      <c r="Q287" s="565">
        <v>529.55919500000005</v>
      </c>
      <c r="R287" s="565">
        <v>589.90092400000003</v>
      </c>
      <c r="S287" s="143">
        <f>100</f>
        <v>100</v>
      </c>
      <c r="T287" s="328">
        <f t="shared" si="203"/>
        <v>87.932647333956965</v>
      </c>
      <c r="U287" s="328">
        <f t="shared" si="204"/>
        <v>91.440598690364823</v>
      </c>
      <c r="V287" s="328">
        <f t="shared" si="205"/>
        <v>104.16276894293732</v>
      </c>
      <c r="W287" s="328">
        <f t="shared" si="201"/>
        <v>135.78110383536011</v>
      </c>
      <c r="X287" s="328">
        <f t="shared" si="201"/>
        <v>144.52759588400374</v>
      </c>
      <c r="Y287" s="328">
        <f t="shared" si="201"/>
        <v>125.91206735266604</v>
      </c>
      <c r="Z287" s="328">
        <f t="shared" si="201"/>
        <v>148.1290926099158</v>
      </c>
      <c r="AA287" s="328">
        <f t="shared" si="201"/>
        <v>181.85219831618335</v>
      </c>
      <c r="AB287" s="328">
        <f t="shared" si="170"/>
        <v>202.29186155285313</v>
      </c>
      <c r="AC287" s="328">
        <f t="shared" si="170"/>
        <v>197.52104770813841</v>
      </c>
      <c r="AD287" s="328">
        <f t="shared" si="170"/>
        <v>214.03180542563143</v>
      </c>
      <c r="AE287" s="328">
        <f t="shared" ref="AE287:AG287" si="217">P287*100/$D287</f>
        <v>198.19665014031804</v>
      </c>
      <c r="AF287" s="328">
        <f t="shared" si="217"/>
        <v>247.68905285313377</v>
      </c>
      <c r="AG287" s="329">
        <f t="shared" si="217"/>
        <v>275.91249953227316</v>
      </c>
      <c r="AH287" s="771"/>
      <c r="AI287" s="772"/>
      <c r="AJ287" s="772"/>
      <c r="AK287" s="772"/>
      <c r="AL287" s="772"/>
      <c r="AM287" s="772"/>
      <c r="AN287" s="772"/>
      <c r="AO287" s="772"/>
      <c r="AP287" s="772"/>
      <c r="AQ287" s="772"/>
      <c r="AR287" s="772"/>
      <c r="AS287" s="772"/>
      <c r="AT287" s="772"/>
      <c r="AU287" s="772"/>
      <c r="AV287" s="773"/>
    </row>
    <row r="288" spans="2:48" ht="16.5" customHeight="1" x14ac:dyDescent="0.3">
      <c r="B288" s="915" t="s">
        <v>60</v>
      </c>
      <c r="C288" s="7" t="s">
        <v>2</v>
      </c>
      <c r="D288" s="755">
        <v>66.599999999999994</v>
      </c>
      <c r="E288" s="755">
        <v>74.8</v>
      </c>
      <c r="F288" s="755">
        <v>78.900000000000006</v>
      </c>
      <c r="G288" s="755">
        <v>79.900000000000006</v>
      </c>
      <c r="H288" s="755">
        <v>92.7</v>
      </c>
      <c r="I288" s="755">
        <v>91.6</v>
      </c>
      <c r="J288" s="755">
        <v>94.2</v>
      </c>
      <c r="K288" s="755">
        <v>95.4</v>
      </c>
      <c r="L288" s="755">
        <v>111.5</v>
      </c>
      <c r="M288" s="755">
        <v>131.30000000000001</v>
      </c>
      <c r="N288" s="755">
        <v>135.80000000000001</v>
      </c>
      <c r="O288" s="755">
        <v>154.6</v>
      </c>
      <c r="P288" s="756">
        <v>129.49602999999999</v>
      </c>
      <c r="Q288" s="756">
        <v>182.17393000000001</v>
      </c>
      <c r="R288" s="756">
        <v>202.86295999999999</v>
      </c>
      <c r="S288" s="143">
        <f>100</f>
        <v>100</v>
      </c>
      <c r="T288" s="328">
        <f t="shared" si="203"/>
        <v>112.31231231231232</v>
      </c>
      <c r="U288" s="328">
        <f t="shared" si="204"/>
        <v>118.46846846846849</v>
      </c>
      <c r="V288" s="328">
        <f t="shared" si="205"/>
        <v>119.96996996996999</v>
      </c>
      <c r="W288" s="328">
        <f t="shared" si="201"/>
        <v>139.18918918918919</v>
      </c>
      <c r="X288" s="328">
        <f t="shared" si="201"/>
        <v>137.53753753753756</v>
      </c>
      <c r="Y288" s="328">
        <f t="shared" si="201"/>
        <v>141.44144144144144</v>
      </c>
      <c r="Z288" s="328">
        <f t="shared" si="201"/>
        <v>143.24324324324326</v>
      </c>
      <c r="AA288" s="328">
        <f t="shared" si="201"/>
        <v>167.41741741741743</v>
      </c>
      <c r="AB288" s="328">
        <f t="shared" si="170"/>
        <v>197.14714714714719</v>
      </c>
      <c r="AC288" s="328">
        <f t="shared" si="170"/>
        <v>203.90390390390394</v>
      </c>
      <c r="AD288" s="328">
        <f t="shared" si="170"/>
        <v>232.13213213213214</v>
      </c>
      <c r="AE288" s="328">
        <f t="shared" ref="AE288:AG288" si="218">P288*100/$D288</f>
        <v>194.43848348348348</v>
      </c>
      <c r="AF288" s="328">
        <f t="shared" si="218"/>
        <v>273.53442942942945</v>
      </c>
      <c r="AG288" s="329">
        <f t="shared" si="218"/>
        <v>304.59903903903904</v>
      </c>
      <c r="AH288" s="767">
        <v>1</v>
      </c>
      <c r="AI288" s="768">
        <v>1</v>
      </c>
      <c r="AJ288" s="768">
        <v>1</v>
      </c>
      <c r="AK288" s="768">
        <v>1</v>
      </c>
      <c r="AL288" s="768">
        <v>1</v>
      </c>
      <c r="AM288" s="768">
        <v>1</v>
      </c>
      <c r="AN288" s="768">
        <v>1</v>
      </c>
      <c r="AO288" s="768">
        <v>1</v>
      </c>
      <c r="AP288" s="768">
        <v>1</v>
      </c>
      <c r="AQ288" s="768">
        <v>1</v>
      </c>
      <c r="AR288" s="768">
        <v>1</v>
      </c>
      <c r="AS288" s="768">
        <v>1</v>
      </c>
      <c r="AT288" s="768">
        <v>4</v>
      </c>
      <c r="AU288" s="768">
        <v>6</v>
      </c>
      <c r="AV288" s="770">
        <v>7</v>
      </c>
    </row>
    <row r="289" spans="2:48" ht="14.4" x14ac:dyDescent="0.3">
      <c r="B289" s="915"/>
      <c r="C289" s="1" t="s">
        <v>3</v>
      </c>
      <c r="D289" s="755">
        <v>78.099999999999994</v>
      </c>
      <c r="E289" s="755">
        <v>77.8</v>
      </c>
      <c r="F289" s="755">
        <v>82.3</v>
      </c>
      <c r="G289" s="755">
        <v>93.1</v>
      </c>
      <c r="H289" s="755">
        <v>102.3</v>
      </c>
      <c r="I289" s="755">
        <v>105.4</v>
      </c>
      <c r="J289" s="755">
        <v>107.7</v>
      </c>
      <c r="K289" s="755">
        <v>118.1</v>
      </c>
      <c r="L289" s="755">
        <v>134.30000000000001</v>
      </c>
      <c r="M289" s="755">
        <v>150.4</v>
      </c>
      <c r="N289" s="755">
        <v>167.9</v>
      </c>
      <c r="O289" s="755">
        <v>195.8</v>
      </c>
      <c r="P289" s="756">
        <v>168.84674000000001</v>
      </c>
      <c r="Q289" s="756">
        <v>235.50953999999999</v>
      </c>
      <c r="R289" s="756">
        <v>262.13339000000002</v>
      </c>
      <c r="S289" s="143">
        <f>100</f>
        <v>100</v>
      </c>
      <c r="T289" s="328">
        <f t="shared" si="203"/>
        <v>99.615877080665825</v>
      </c>
      <c r="U289" s="328">
        <f t="shared" si="204"/>
        <v>105.37772087067863</v>
      </c>
      <c r="V289" s="328">
        <f t="shared" si="205"/>
        <v>119.20614596670936</v>
      </c>
      <c r="W289" s="328">
        <f t="shared" si="201"/>
        <v>130.98591549295776</v>
      </c>
      <c r="X289" s="328">
        <f t="shared" si="201"/>
        <v>134.95518565941103</v>
      </c>
      <c r="Y289" s="328">
        <f t="shared" si="201"/>
        <v>137.90012804097313</v>
      </c>
      <c r="Z289" s="328">
        <f t="shared" si="201"/>
        <v>151.21638924455826</v>
      </c>
      <c r="AA289" s="328">
        <f t="shared" si="201"/>
        <v>171.9590268886044</v>
      </c>
      <c r="AB289" s="328">
        <f t="shared" si="170"/>
        <v>192.57362355953907</v>
      </c>
      <c r="AC289" s="328">
        <f t="shared" si="170"/>
        <v>214.98079385403329</v>
      </c>
      <c r="AD289" s="328">
        <f t="shared" si="170"/>
        <v>250.7042253521127</v>
      </c>
      <c r="AE289" s="328">
        <f t="shared" ref="AE289:AG289" si="219">P289*100/$D289</f>
        <v>216.19300896286816</v>
      </c>
      <c r="AF289" s="328">
        <f t="shared" si="219"/>
        <v>301.54870678617158</v>
      </c>
      <c r="AG289" s="329">
        <f t="shared" si="219"/>
        <v>335.63814340588993</v>
      </c>
      <c r="AH289" s="767">
        <v>1</v>
      </c>
      <c r="AI289" s="768">
        <v>1</v>
      </c>
      <c r="AJ289" s="768">
        <v>1</v>
      </c>
      <c r="AK289" s="768">
        <v>1</v>
      </c>
      <c r="AL289" s="768">
        <v>1</v>
      </c>
      <c r="AM289" s="768">
        <v>1</v>
      </c>
      <c r="AN289" s="768">
        <v>1</v>
      </c>
      <c r="AO289" s="768">
        <v>1</v>
      </c>
      <c r="AP289" s="768">
        <v>1</v>
      </c>
      <c r="AQ289" s="768">
        <v>1</v>
      </c>
      <c r="AR289" s="768">
        <v>1</v>
      </c>
      <c r="AS289" s="768">
        <v>1</v>
      </c>
      <c r="AT289" s="768">
        <v>4</v>
      </c>
      <c r="AU289" s="768">
        <v>6</v>
      </c>
      <c r="AV289" s="770">
        <v>7</v>
      </c>
    </row>
    <row r="290" spans="2:48" ht="14.4" x14ac:dyDescent="0.3">
      <c r="B290" s="915"/>
      <c r="C290" s="1" t="s">
        <v>4</v>
      </c>
      <c r="D290" s="755">
        <v>39.6</v>
      </c>
      <c r="E290" s="755">
        <v>38.1</v>
      </c>
      <c r="F290" s="755">
        <v>34.5</v>
      </c>
      <c r="G290" s="755">
        <v>41.1</v>
      </c>
      <c r="H290" s="755">
        <v>41</v>
      </c>
      <c r="I290" s="755">
        <v>43.1</v>
      </c>
      <c r="J290" s="755">
        <v>45.4</v>
      </c>
      <c r="K290" s="755">
        <v>58.2</v>
      </c>
      <c r="L290" s="755">
        <v>73.099999999999994</v>
      </c>
      <c r="M290" s="755">
        <v>88.7</v>
      </c>
      <c r="N290" s="755">
        <v>74.3</v>
      </c>
      <c r="O290" s="755">
        <v>88.5</v>
      </c>
      <c r="P290" s="756">
        <v>86.381523000000001</v>
      </c>
      <c r="Q290" s="756">
        <v>100.05141</v>
      </c>
      <c r="R290" s="756">
        <v>111.50020000000001</v>
      </c>
      <c r="S290" s="143">
        <f>100</f>
        <v>100</v>
      </c>
      <c r="T290" s="328">
        <f t="shared" si="203"/>
        <v>96.212121212121204</v>
      </c>
      <c r="U290" s="328">
        <f t="shared" si="204"/>
        <v>87.121212121212125</v>
      </c>
      <c r="V290" s="328">
        <f t="shared" si="205"/>
        <v>103.78787878787878</v>
      </c>
      <c r="W290" s="328">
        <f t="shared" si="201"/>
        <v>103.53535353535354</v>
      </c>
      <c r="X290" s="328">
        <f t="shared" si="201"/>
        <v>108.83838383838383</v>
      </c>
      <c r="Y290" s="328">
        <f t="shared" si="201"/>
        <v>114.64646464646464</v>
      </c>
      <c r="Z290" s="328">
        <f t="shared" si="201"/>
        <v>146.96969696969697</v>
      </c>
      <c r="AA290" s="328">
        <f t="shared" si="201"/>
        <v>184.59595959595956</v>
      </c>
      <c r="AB290" s="328">
        <f t="shared" si="170"/>
        <v>223.98989898989899</v>
      </c>
      <c r="AC290" s="328">
        <f t="shared" si="170"/>
        <v>187.62626262626262</v>
      </c>
      <c r="AD290" s="328">
        <f t="shared" si="170"/>
        <v>223.48484848484847</v>
      </c>
      <c r="AE290" s="328">
        <f t="shared" ref="AE290:AG290" si="220">P290*100/$D290</f>
        <v>218.13515909090907</v>
      </c>
      <c r="AF290" s="328">
        <f t="shared" si="220"/>
        <v>252.65507575757573</v>
      </c>
      <c r="AG290" s="329">
        <f t="shared" si="220"/>
        <v>281.56616161616159</v>
      </c>
      <c r="AH290" s="767">
        <v>1</v>
      </c>
      <c r="AI290" s="768">
        <v>1</v>
      </c>
      <c r="AJ290" s="768">
        <v>1</v>
      </c>
      <c r="AK290" s="768">
        <v>1</v>
      </c>
      <c r="AL290" s="768">
        <v>1</v>
      </c>
      <c r="AM290" s="768">
        <v>1</v>
      </c>
      <c r="AN290" s="768">
        <v>1</v>
      </c>
      <c r="AO290" s="768">
        <v>1</v>
      </c>
      <c r="AP290" s="768">
        <v>1</v>
      </c>
      <c r="AQ290" s="768">
        <v>1</v>
      </c>
      <c r="AR290" s="768">
        <v>1</v>
      </c>
      <c r="AS290" s="768">
        <v>1</v>
      </c>
      <c r="AT290" s="768">
        <v>4</v>
      </c>
      <c r="AU290" s="768">
        <v>6</v>
      </c>
      <c r="AV290" s="770">
        <v>7</v>
      </c>
    </row>
    <row r="291" spans="2:48" ht="15" customHeight="1" x14ac:dyDescent="0.3">
      <c r="B291" s="915"/>
      <c r="C291" s="1" t="s">
        <v>5</v>
      </c>
      <c r="D291" s="755">
        <v>56</v>
      </c>
      <c r="E291" s="755">
        <v>57.4</v>
      </c>
      <c r="F291" s="755">
        <v>48.7</v>
      </c>
      <c r="G291" s="755">
        <v>49.7</v>
      </c>
      <c r="H291" s="755">
        <v>50.1</v>
      </c>
      <c r="I291" s="755">
        <v>51.6</v>
      </c>
      <c r="J291" s="755">
        <v>49.9</v>
      </c>
      <c r="K291" s="755">
        <v>55.1</v>
      </c>
      <c r="L291" s="755">
        <v>57.7</v>
      </c>
      <c r="M291" s="755">
        <v>61.8</v>
      </c>
      <c r="N291" s="755">
        <v>84.2</v>
      </c>
      <c r="O291" s="755">
        <v>82.9</v>
      </c>
      <c r="P291" s="756">
        <v>78.970032000000003</v>
      </c>
      <c r="Q291" s="756">
        <v>96.944053999999994</v>
      </c>
      <c r="R291" s="756">
        <v>107.39859</v>
      </c>
      <c r="S291" s="143">
        <f>100</f>
        <v>100</v>
      </c>
      <c r="T291" s="328">
        <f t="shared" si="203"/>
        <v>102.5</v>
      </c>
      <c r="U291" s="328">
        <f t="shared" si="204"/>
        <v>86.964285714285708</v>
      </c>
      <c r="V291" s="328">
        <f t="shared" si="205"/>
        <v>88.75</v>
      </c>
      <c r="W291" s="328">
        <f t="shared" si="201"/>
        <v>89.464285714285708</v>
      </c>
      <c r="X291" s="328">
        <f t="shared" si="201"/>
        <v>92.142857142857139</v>
      </c>
      <c r="Y291" s="328">
        <f t="shared" si="201"/>
        <v>89.107142857142861</v>
      </c>
      <c r="Z291" s="328">
        <f t="shared" si="201"/>
        <v>98.392857142857139</v>
      </c>
      <c r="AA291" s="328">
        <f t="shared" si="201"/>
        <v>103.03571428571429</v>
      </c>
      <c r="AB291" s="328">
        <f t="shared" si="170"/>
        <v>110.35714285714286</v>
      </c>
      <c r="AC291" s="328">
        <f t="shared" si="170"/>
        <v>150.35714285714286</v>
      </c>
      <c r="AD291" s="328">
        <f t="shared" si="170"/>
        <v>148.03571428571428</v>
      </c>
      <c r="AE291" s="328">
        <f t="shared" ref="AE291:AG291" si="221">P291*100/$D291</f>
        <v>141.01791428571428</v>
      </c>
      <c r="AF291" s="328">
        <f t="shared" si="221"/>
        <v>173.11438214285712</v>
      </c>
      <c r="AG291" s="329">
        <f t="shared" si="221"/>
        <v>191.78319642857144</v>
      </c>
      <c r="AH291" s="767">
        <v>1</v>
      </c>
      <c r="AI291" s="768">
        <v>1</v>
      </c>
      <c r="AJ291" s="768">
        <v>1</v>
      </c>
      <c r="AK291" s="768">
        <v>1</v>
      </c>
      <c r="AL291" s="768">
        <v>1</v>
      </c>
      <c r="AM291" s="768">
        <v>1</v>
      </c>
      <c r="AN291" s="768">
        <v>1</v>
      </c>
      <c r="AO291" s="768">
        <v>1</v>
      </c>
      <c r="AP291" s="768">
        <v>1</v>
      </c>
      <c r="AQ291" s="768">
        <v>1</v>
      </c>
      <c r="AR291" s="768">
        <v>1</v>
      </c>
      <c r="AS291" s="768">
        <v>1</v>
      </c>
      <c r="AT291" s="768">
        <v>4</v>
      </c>
      <c r="AU291" s="768">
        <v>6</v>
      </c>
      <c r="AV291" s="770">
        <v>7</v>
      </c>
    </row>
    <row r="292" spans="2:48" ht="14.4" x14ac:dyDescent="0.3">
      <c r="B292" s="915"/>
      <c r="C292" s="1" t="s">
        <v>6</v>
      </c>
      <c r="D292" s="755">
        <v>240.29999999999998</v>
      </c>
      <c r="E292" s="755">
        <v>248.1</v>
      </c>
      <c r="F292" s="755">
        <v>244.39999999999998</v>
      </c>
      <c r="G292" s="755">
        <v>263.8</v>
      </c>
      <c r="H292" s="755">
        <v>286.10000000000002</v>
      </c>
      <c r="I292" s="755">
        <v>291.7</v>
      </c>
      <c r="J292" s="755">
        <v>297.2</v>
      </c>
      <c r="K292" s="755">
        <v>326.8</v>
      </c>
      <c r="L292" s="755">
        <v>376.59999999999997</v>
      </c>
      <c r="M292" s="755">
        <v>432.20000000000005</v>
      </c>
      <c r="N292" s="755">
        <v>462.20000000000005</v>
      </c>
      <c r="O292" s="755">
        <v>521.79999999999995</v>
      </c>
      <c r="P292" s="756">
        <v>463.69432499999999</v>
      </c>
      <c r="Q292" s="756">
        <v>614.67893400000003</v>
      </c>
      <c r="R292" s="756">
        <v>683.89514000000008</v>
      </c>
      <c r="S292" s="143">
        <f>100</f>
        <v>100</v>
      </c>
      <c r="T292" s="328">
        <f t="shared" si="203"/>
        <v>103.24594257178528</v>
      </c>
      <c r="U292" s="328">
        <f t="shared" si="204"/>
        <v>101.70620058260506</v>
      </c>
      <c r="V292" s="328">
        <f t="shared" si="205"/>
        <v>109.77944236371204</v>
      </c>
      <c r="W292" s="328">
        <f t="shared" si="201"/>
        <v>119.05950894714942</v>
      </c>
      <c r="X292" s="328">
        <f t="shared" si="201"/>
        <v>121.3899292550978</v>
      </c>
      <c r="Y292" s="328">
        <f t="shared" si="201"/>
        <v>123.67873491468998</v>
      </c>
      <c r="Z292" s="328">
        <f t="shared" si="201"/>
        <v>135.9966708281315</v>
      </c>
      <c r="AA292" s="328">
        <f t="shared" si="201"/>
        <v>156.72076570952976</v>
      </c>
      <c r="AB292" s="328">
        <f t="shared" si="170"/>
        <v>179.85851019558888</v>
      </c>
      <c r="AC292" s="328">
        <f t="shared" si="170"/>
        <v>192.34290470245531</v>
      </c>
      <c r="AD292" s="328">
        <f t="shared" si="170"/>
        <v>217.14523512276321</v>
      </c>
      <c r="AE292" s="328">
        <f t="shared" ref="AE292:AG292" si="222">P292*100/$D292</f>
        <v>192.9647627965044</v>
      </c>
      <c r="AF292" s="328">
        <f t="shared" si="222"/>
        <v>255.79647690387017</v>
      </c>
      <c r="AG292" s="329">
        <f t="shared" si="222"/>
        <v>284.60055763628804</v>
      </c>
      <c r="AH292" s="767">
        <v>1</v>
      </c>
      <c r="AI292" s="768">
        <v>1</v>
      </c>
      <c r="AJ292" s="768">
        <v>1</v>
      </c>
      <c r="AK292" s="768">
        <v>1</v>
      </c>
      <c r="AL292" s="768">
        <v>1</v>
      </c>
      <c r="AM292" s="768">
        <v>1</v>
      </c>
      <c r="AN292" s="768">
        <v>1</v>
      </c>
      <c r="AO292" s="768">
        <v>1</v>
      </c>
      <c r="AP292" s="768">
        <v>1</v>
      </c>
      <c r="AQ292" s="768">
        <v>1</v>
      </c>
      <c r="AR292" s="768">
        <v>1</v>
      </c>
      <c r="AS292" s="768">
        <v>1</v>
      </c>
      <c r="AT292" s="768">
        <v>4</v>
      </c>
      <c r="AU292" s="768">
        <v>6</v>
      </c>
      <c r="AV292" s="770">
        <v>7</v>
      </c>
    </row>
    <row r="293" spans="2:48" ht="14.4" x14ac:dyDescent="0.3">
      <c r="B293" s="916"/>
      <c r="C293" s="8" t="s">
        <v>7</v>
      </c>
      <c r="D293" s="565">
        <v>184.29999999999998</v>
      </c>
      <c r="E293" s="565">
        <v>190.7</v>
      </c>
      <c r="F293" s="565">
        <v>195.7</v>
      </c>
      <c r="G293" s="565">
        <v>214.1</v>
      </c>
      <c r="H293" s="565">
        <v>236</v>
      </c>
      <c r="I293" s="565">
        <v>240.1</v>
      </c>
      <c r="J293" s="565">
        <v>247.3</v>
      </c>
      <c r="K293" s="565">
        <v>271.7</v>
      </c>
      <c r="L293" s="565">
        <v>318.89999999999998</v>
      </c>
      <c r="M293" s="565">
        <v>370.40000000000003</v>
      </c>
      <c r="N293" s="565">
        <v>378.00000000000006</v>
      </c>
      <c r="O293" s="565">
        <v>438.9</v>
      </c>
      <c r="P293" s="565">
        <v>384.72429299999999</v>
      </c>
      <c r="Q293" s="565">
        <v>517.73487999999998</v>
      </c>
      <c r="R293" s="565">
        <v>576.49655000000007</v>
      </c>
      <c r="S293" s="143">
        <f>100</f>
        <v>100</v>
      </c>
      <c r="T293" s="328">
        <f t="shared" si="203"/>
        <v>103.47259902333154</v>
      </c>
      <c r="U293" s="328">
        <f t="shared" si="204"/>
        <v>106.18556701030928</v>
      </c>
      <c r="V293" s="328">
        <f t="shared" si="205"/>
        <v>116.16928920238742</v>
      </c>
      <c r="W293" s="328">
        <f t="shared" si="201"/>
        <v>128.05208898535</v>
      </c>
      <c r="X293" s="328">
        <f t="shared" si="201"/>
        <v>130.27672273467175</v>
      </c>
      <c r="Y293" s="328">
        <f t="shared" si="201"/>
        <v>134.18339663591971</v>
      </c>
      <c r="Z293" s="328">
        <f t="shared" si="201"/>
        <v>147.42268041237114</v>
      </c>
      <c r="AA293" s="328">
        <f t="shared" si="201"/>
        <v>173.03309820944114</v>
      </c>
      <c r="AB293" s="328">
        <f t="shared" si="170"/>
        <v>200.97666847531201</v>
      </c>
      <c r="AC293" s="328">
        <f t="shared" si="170"/>
        <v>205.10037981551824</v>
      </c>
      <c r="AD293" s="328">
        <f t="shared" si="170"/>
        <v>238.14432989690724</v>
      </c>
      <c r="AE293" s="328">
        <f t="shared" ref="AE293:AG308" si="223">P293*100/$D293</f>
        <v>208.74893814432988</v>
      </c>
      <c r="AF293" s="328">
        <f t="shared" si="223"/>
        <v>280.91963103635379</v>
      </c>
      <c r="AG293" s="329">
        <f t="shared" si="223"/>
        <v>312.80333695062404</v>
      </c>
      <c r="AH293" s="771"/>
      <c r="AI293" s="772"/>
      <c r="AJ293" s="772"/>
      <c r="AK293" s="772"/>
      <c r="AL293" s="772"/>
      <c r="AM293" s="772"/>
      <c r="AN293" s="772"/>
      <c r="AO293" s="772"/>
      <c r="AP293" s="772"/>
      <c r="AQ293" s="772"/>
      <c r="AR293" s="772"/>
      <c r="AS293" s="772"/>
      <c r="AT293" s="772"/>
      <c r="AU293" s="772"/>
      <c r="AV293" s="773"/>
    </row>
    <row r="294" spans="2:48" ht="16.5" customHeight="1" x14ac:dyDescent="0.3">
      <c r="B294" s="915" t="s">
        <v>61</v>
      </c>
      <c r="C294" s="1" t="s">
        <v>2</v>
      </c>
      <c r="D294" s="755">
        <v>19.899999999999999</v>
      </c>
      <c r="E294" s="756">
        <v>14.857379999999999</v>
      </c>
      <c r="F294" s="756">
        <v>11.943837</v>
      </c>
      <c r="G294" s="755">
        <v>13.3</v>
      </c>
      <c r="H294" s="755">
        <v>13.1</v>
      </c>
      <c r="I294" s="756">
        <v>8.2169290000000004</v>
      </c>
      <c r="J294" s="756">
        <v>10.189041</v>
      </c>
      <c r="K294" s="755">
        <v>14.8</v>
      </c>
      <c r="L294" s="755">
        <v>14.2</v>
      </c>
      <c r="M294" s="755">
        <v>17.8</v>
      </c>
      <c r="N294" s="755">
        <v>17.5</v>
      </c>
      <c r="O294" s="755">
        <v>18.7</v>
      </c>
      <c r="P294" s="756">
        <v>22.075294</v>
      </c>
      <c r="Q294" s="756">
        <v>25.046016999999999</v>
      </c>
      <c r="R294" s="756">
        <v>29.293583000000002</v>
      </c>
      <c r="S294" s="143">
        <f>100</f>
        <v>100</v>
      </c>
      <c r="T294" s="328">
        <f t="shared" si="203"/>
        <v>74.660201005025129</v>
      </c>
      <c r="U294" s="328">
        <f t="shared" si="204"/>
        <v>60.019281407035187</v>
      </c>
      <c r="V294" s="328">
        <f t="shared" si="205"/>
        <v>66.834170854271363</v>
      </c>
      <c r="W294" s="328">
        <f t="shared" si="201"/>
        <v>65.829145728643226</v>
      </c>
      <c r="X294" s="328">
        <f t="shared" si="201"/>
        <v>41.291100502512563</v>
      </c>
      <c r="Y294" s="328">
        <f t="shared" si="201"/>
        <v>51.201211055276382</v>
      </c>
      <c r="Z294" s="328">
        <f t="shared" si="201"/>
        <v>74.371859296482413</v>
      </c>
      <c r="AA294" s="328">
        <f t="shared" si="201"/>
        <v>71.356783919598001</v>
      </c>
      <c r="AB294" s="328">
        <f t="shared" si="170"/>
        <v>89.447236180904525</v>
      </c>
      <c r="AC294" s="328">
        <f t="shared" si="170"/>
        <v>87.939698492462313</v>
      </c>
      <c r="AD294" s="328">
        <f t="shared" si="170"/>
        <v>93.969849246231163</v>
      </c>
      <c r="AE294" s="328">
        <f t="shared" si="223"/>
        <v>110.93112562814071</v>
      </c>
      <c r="AF294" s="328">
        <f t="shared" si="223"/>
        <v>125.85938190954774</v>
      </c>
      <c r="AG294" s="329">
        <f t="shared" si="223"/>
        <v>147.20393467336686</v>
      </c>
      <c r="AH294" s="767">
        <v>1</v>
      </c>
      <c r="AI294" s="768">
        <v>4</v>
      </c>
      <c r="AJ294" s="768">
        <v>4</v>
      </c>
      <c r="AK294" s="768">
        <v>1</v>
      </c>
      <c r="AL294" s="768">
        <v>1</v>
      </c>
      <c r="AM294" s="768">
        <v>4</v>
      </c>
      <c r="AN294" s="768">
        <v>4</v>
      </c>
      <c r="AO294" s="768">
        <v>1</v>
      </c>
      <c r="AP294" s="768">
        <v>1</v>
      </c>
      <c r="AQ294" s="768">
        <v>1</v>
      </c>
      <c r="AR294" s="768">
        <v>1</v>
      </c>
      <c r="AS294" s="768">
        <v>1</v>
      </c>
      <c r="AT294" s="768">
        <v>4</v>
      </c>
      <c r="AU294" s="768">
        <v>6</v>
      </c>
      <c r="AV294" s="770">
        <v>7</v>
      </c>
    </row>
    <row r="295" spans="2:48" ht="14.4" x14ac:dyDescent="0.3">
      <c r="B295" s="915"/>
      <c r="C295" s="1" t="s">
        <v>3</v>
      </c>
      <c r="D295" s="756">
        <v>15.425986999999999</v>
      </c>
      <c r="E295" s="755">
        <v>18.600000000000001</v>
      </c>
      <c r="F295" s="755">
        <v>16.3</v>
      </c>
      <c r="G295" s="755">
        <v>14.9</v>
      </c>
      <c r="H295" s="755">
        <v>18.399999999999999</v>
      </c>
      <c r="I295" s="755">
        <v>16.399999999999999</v>
      </c>
      <c r="J295" s="755">
        <v>19.5</v>
      </c>
      <c r="K295" s="755">
        <v>22.3</v>
      </c>
      <c r="L295" s="755">
        <v>20.8</v>
      </c>
      <c r="M295" s="755">
        <v>19</v>
      </c>
      <c r="N295" s="755">
        <v>22</v>
      </c>
      <c r="O295" s="755">
        <v>22.6</v>
      </c>
      <c r="P295" s="756">
        <v>26.135134000000001</v>
      </c>
      <c r="Q295" s="756">
        <v>29.146806999999999</v>
      </c>
      <c r="R295" s="756">
        <v>34.049427000000001</v>
      </c>
      <c r="S295" s="143">
        <f>100</f>
        <v>100</v>
      </c>
      <c r="T295" s="328">
        <f t="shared" si="203"/>
        <v>120.57575311064377</v>
      </c>
      <c r="U295" s="328">
        <f t="shared" si="204"/>
        <v>105.66584815610179</v>
      </c>
      <c r="V295" s="328">
        <f t="shared" si="205"/>
        <v>96.590253835945802</v>
      </c>
      <c r="W295" s="328">
        <f t="shared" si="201"/>
        <v>119.27923963633575</v>
      </c>
      <c r="X295" s="328">
        <f t="shared" si="201"/>
        <v>106.31410489325577</v>
      </c>
      <c r="Y295" s="328">
        <f t="shared" si="201"/>
        <v>126.41006374502975</v>
      </c>
      <c r="Z295" s="328">
        <f t="shared" si="201"/>
        <v>144.5612523853417</v>
      </c>
      <c r="AA295" s="328">
        <f t="shared" si="201"/>
        <v>134.83740132803172</v>
      </c>
      <c r="AB295" s="328">
        <f t="shared" si="170"/>
        <v>123.16878005925975</v>
      </c>
      <c r="AC295" s="328">
        <f t="shared" si="170"/>
        <v>142.61648217387972</v>
      </c>
      <c r="AD295" s="328">
        <f t="shared" si="170"/>
        <v>146.50602259680369</v>
      </c>
      <c r="AE295" s="328">
        <f t="shared" si="223"/>
        <v>169.42276691922535</v>
      </c>
      <c r="AF295" s="328">
        <f t="shared" si="223"/>
        <v>188.94614004277327</v>
      </c>
      <c r="AG295" s="329">
        <f t="shared" si="223"/>
        <v>220.72770448983266</v>
      </c>
      <c r="AH295" s="767">
        <v>4</v>
      </c>
      <c r="AI295" s="768">
        <v>1</v>
      </c>
      <c r="AJ295" s="768">
        <v>1</v>
      </c>
      <c r="AK295" s="768">
        <v>1</v>
      </c>
      <c r="AL295" s="768">
        <v>1</v>
      </c>
      <c r="AM295" s="768">
        <v>1</v>
      </c>
      <c r="AN295" s="768">
        <v>1</v>
      </c>
      <c r="AO295" s="768">
        <v>1</v>
      </c>
      <c r="AP295" s="768">
        <v>1</v>
      </c>
      <c r="AQ295" s="768">
        <v>1</v>
      </c>
      <c r="AR295" s="768">
        <v>1</v>
      </c>
      <c r="AS295" s="768">
        <v>1</v>
      </c>
      <c r="AT295" s="768">
        <v>4</v>
      </c>
      <c r="AU295" s="768">
        <v>6</v>
      </c>
      <c r="AV295" s="770">
        <v>7</v>
      </c>
    </row>
    <row r="296" spans="2:48" ht="15" customHeight="1" x14ac:dyDescent="0.3">
      <c r="B296" s="915"/>
      <c r="C296" s="1" t="s">
        <v>4</v>
      </c>
      <c r="D296" s="755">
        <v>27.7</v>
      </c>
      <c r="E296" s="755">
        <v>26.4</v>
      </c>
      <c r="F296" s="755">
        <v>15.2</v>
      </c>
      <c r="G296" s="756">
        <v>20.680997999999999</v>
      </c>
      <c r="H296" s="756">
        <v>17.238004</v>
      </c>
      <c r="I296" s="755">
        <v>16.7</v>
      </c>
      <c r="J296" s="755">
        <v>19.600000000000001</v>
      </c>
      <c r="K296" s="756">
        <v>16.021495999999999</v>
      </c>
      <c r="L296" s="756">
        <v>17.021764999999998</v>
      </c>
      <c r="M296" s="755">
        <v>17.5</v>
      </c>
      <c r="N296" s="755">
        <v>19.600000000000001</v>
      </c>
      <c r="O296" s="755">
        <v>32.4</v>
      </c>
      <c r="P296" s="756">
        <v>31.950167</v>
      </c>
      <c r="Q296" s="756">
        <v>32.966639999999998</v>
      </c>
      <c r="R296" s="756">
        <v>38.648819000000003</v>
      </c>
      <c r="S296" s="143">
        <f>100</f>
        <v>100</v>
      </c>
      <c r="T296" s="328">
        <f t="shared" si="203"/>
        <v>95.306859205776178</v>
      </c>
      <c r="U296" s="328">
        <f t="shared" si="204"/>
        <v>54.87364620938628</v>
      </c>
      <c r="V296" s="328">
        <f t="shared" si="205"/>
        <v>74.660642599277978</v>
      </c>
      <c r="W296" s="328">
        <f t="shared" si="201"/>
        <v>62.231061371841157</v>
      </c>
      <c r="X296" s="328">
        <f t="shared" si="201"/>
        <v>60.288808664259932</v>
      </c>
      <c r="Y296" s="328">
        <f t="shared" si="201"/>
        <v>70.758122743682321</v>
      </c>
      <c r="Z296" s="328">
        <f t="shared" si="201"/>
        <v>57.839335740072201</v>
      </c>
      <c r="AA296" s="328">
        <f t="shared" si="201"/>
        <v>61.450415162454867</v>
      </c>
      <c r="AB296" s="328">
        <f t="shared" si="170"/>
        <v>63.176895306859208</v>
      </c>
      <c r="AC296" s="328">
        <f t="shared" si="170"/>
        <v>70.758122743682321</v>
      </c>
      <c r="AD296" s="328">
        <f t="shared" si="170"/>
        <v>116.96750902527076</v>
      </c>
      <c r="AE296" s="328">
        <f t="shared" si="223"/>
        <v>115.34356317689532</v>
      </c>
      <c r="AF296" s="328">
        <f t="shared" si="223"/>
        <v>119.01314079422382</v>
      </c>
      <c r="AG296" s="329">
        <f t="shared" si="223"/>
        <v>139.52642238267148</v>
      </c>
      <c r="AH296" s="767">
        <v>1</v>
      </c>
      <c r="AI296" s="768">
        <v>1</v>
      </c>
      <c r="AJ296" s="768">
        <v>1</v>
      </c>
      <c r="AK296" s="768">
        <v>4</v>
      </c>
      <c r="AL296" s="768">
        <v>4</v>
      </c>
      <c r="AM296" s="768">
        <v>1</v>
      </c>
      <c r="AN296" s="768">
        <v>1</v>
      </c>
      <c r="AO296" s="768">
        <v>4</v>
      </c>
      <c r="AP296" s="768">
        <v>4</v>
      </c>
      <c r="AQ296" s="768">
        <v>1</v>
      </c>
      <c r="AR296" s="768">
        <v>1</v>
      </c>
      <c r="AS296" s="768">
        <v>1</v>
      </c>
      <c r="AT296" s="768">
        <v>4</v>
      </c>
      <c r="AU296" s="768">
        <v>6</v>
      </c>
      <c r="AV296" s="770">
        <v>7</v>
      </c>
    </row>
    <row r="297" spans="2:48" ht="14.4" x14ac:dyDescent="0.3">
      <c r="B297" s="915"/>
      <c r="C297" s="1" t="s">
        <v>5</v>
      </c>
      <c r="D297" s="756">
        <v>16.374010999999999</v>
      </c>
      <c r="E297" s="756">
        <v>15.442622999999999</v>
      </c>
      <c r="F297" s="756">
        <v>14.956163999999999</v>
      </c>
      <c r="G297" s="756">
        <v>11.619</v>
      </c>
      <c r="H297" s="756">
        <v>13.662000000000001</v>
      </c>
      <c r="I297" s="756">
        <v>18.683070000000001</v>
      </c>
      <c r="J297" s="756">
        <v>17.110961</v>
      </c>
      <c r="K297" s="756">
        <v>16.478498999999999</v>
      </c>
      <c r="L297" s="756">
        <v>16.878240000000002</v>
      </c>
      <c r="M297" s="755">
        <v>15.7</v>
      </c>
      <c r="N297" s="755">
        <v>14.9</v>
      </c>
      <c r="O297" s="755">
        <v>18.8</v>
      </c>
      <c r="P297" s="756">
        <v>20.055910000000001</v>
      </c>
      <c r="Q297" s="756">
        <v>21.047899000000001</v>
      </c>
      <c r="R297" s="756">
        <v>24.286242000000001</v>
      </c>
      <c r="S297" s="143">
        <f>100</f>
        <v>100</v>
      </c>
      <c r="T297" s="328">
        <f t="shared" si="203"/>
        <v>94.311790800677969</v>
      </c>
      <c r="U297" s="328">
        <f t="shared" si="204"/>
        <v>91.340869381362936</v>
      </c>
      <c r="V297" s="328">
        <f t="shared" si="205"/>
        <v>70.960010958829827</v>
      </c>
      <c r="W297" s="328">
        <f t="shared" si="201"/>
        <v>83.437100414797584</v>
      </c>
      <c r="X297" s="328">
        <f t="shared" si="201"/>
        <v>114.10197538037565</v>
      </c>
      <c r="Y297" s="328">
        <f t="shared" si="201"/>
        <v>104.50072984560717</v>
      </c>
      <c r="Z297" s="328">
        <f t="shared" si="201"/>
        <v>100.63813319778519</v>
      </c>
      <c r="AA297" s="328">
        <f t="shared" si="201"/>
        <v>103.0794470579017</v>
      </c>
      <c r="AB297" s="328">
        <f t="shared" si="170"/>
        <v>95.883653675327324</v>
      </c>
      <c r="AC297" s="328">
        <f t="shared" si="170"/>
        <v>90.997862405246948</v>
      </c>
      <c r="AD297" s="328">
        <f t="shared" si="170"/>
        <v>114.81609484688877</v>
      </c>
      <c r="AE297" s="328">
        <f t="shared" si="223"/>
        <v>122.48623748939708</v>
      </c>
      <c r="AF297" s="328">
        <f t="shared" si="223"/>
        <v>128.54455148466678</v>
      </c>
      <c r="AG297" s="329">
        <f t="shared" si="223"/>
        <v>148.32188643332415</v>
      </c>
      <c r="AH297" s="767">
        <v>4</v>
      </c>
      <c r="AI297" s="768">
        <v>4</v>
      </c>
      <c r="AJ297" s="768">
        <v>4</v>
      </c>
      <c r="AK297" s="768">
        <v>4</v>
      </c>
      <c r="AL297" s="768">
        <v>4</v>
      </c>
      <c r="AM297" s="768">
        <v>4</v>
      </c>
      <c r="AN297" s="768">
        <v>4</v>
      </c>
      <c r="AO297" s="768">
        <v>4</v>
      </c>
      <c r="AP297" s="768">
        <v>4</v>
      </c>
      <c r="AQ297" s="768">
        <v>1</v>
      </c>
      <c r="AR297" s="768">
        <v>1</v>
      </c>
      <c r="AS297" s="768">
        <v>1</v>
      </c>
      <c r="AT297" s="768">
        <v>4</v>
      </c>
      <c r="AU297" s="768">
        <v>6</v>
      </c>
      <c r="AV297" s="770">
        <v>7</v>
      </c>
    </row>
    <row r="298" spans="2:48" ht="14.4" x14ac:dyDescent="0.3">
      <c r="B298" s="915"/>
      <c r="C298" s="1" t="s">
        <v>6</v>
      </c>
      <c r="D298" s="755">
        <v>79.399997999999997</v>
      </c>
      <c r="E298" s="755">
        <v>75.300003000000004</v>
      </c>
      <c r="F298" s="755">
        <v>58.400001000000003</v>
      </c>
      <c r="G298" s="755">
        <v>60.499998000000005</v>
      </c>
      <c r="H298" s="755">
        <v>62.400004000000003</v>
      </c>
      <c r="I298" s="755">
        <v>59.999999000000003</v>
      </c>
      <c r="J298" s="755">
        <v>66.400002000000001</v>
      </c>
      <c r="K298" s="755">
        <v>69.599995000000007</v>
      </c>
      <c r="L298" s="755">
        <v>68.900005000000007</v>
      </c>
      <c r="M298" s="755">
        <v>70</v>
      </c>
      <c r="N298" s="755">
        <v>74</v>
      </c>
      <c r="O298" s="755">
        <v>92.499999999999986</v>
      </c>
      <c r="P298" s="756">
        <v>100.216505</v>
      </c>
      <c r="Q298" s="756">
        <v>108.207363</v>
      </c>
      <c r="R298" s="756">
        <v>126.27807100000001</v>
      </c>
      <c r="S298" s="143">
        <f>100</f>
        <v>100</v>
      </c>
      <c r="T298" s="328">
        <f t="shared" si="203"/>
        <v>94.836278207462939</v>
      </c>
      <c r="U298" s="328">
        <f t="shared" si="204"/>
        <v>73.551640391728981</v>
      </c>
      <c r="V298" s="328">
        <f t="shared" si="205"/>
        <v>76.196472952052218</v>
      </c>
      <c r="W298" s="328">
        <f t="shared" si="201"/>
        <v>78.589427672277779</v>
      </c>
      <c r="X298" s="328">
        <f t="shared" si="201"/>
        <v>75.566751273721707</v>
      </c>
      <c r="Y298" s="328">
        <f t="shared" si="201"/>
        <v>83.627208655597201</v>
      </c>
      <c r="Z298" s="328">
        <f t="shared" si="201"/>
        <v>87.657426641245024</v>
      </c>
      <c r="AA298" s="328">
        <f t="shared" si="201"/>
        <v>86.775827122816821</v>
      </c>
      <c r="AB298" s="328">
        <f t="shared" si="170"/>
        <v>88.161211288695498</v>
      </c>
      <c r="AC298" s="328">
        <f t="shared" si="170"/>
        <v>93.198994790906667</v>
      </c>
      <c r="AD298" s="328">
        <f t="shared" si="170"/>
        <v>116.49874348863332</v>
      </c>
      <c r="AE298" s="328">
        <f t="shared" si="223"/>
        <v>126.21726388456584</v>
      </c>
      <c r="AF298" s="328">
        <f t="shared" si="223"/>
        <v>136.28131703479389</v>
      </c>
      <c r="AG298" s="329">
        <f t="shared" si="223"/>
        <v>159.04039569371278</v>
      </c>
      <c r="AH298" s="767">
        <v>1</v>
      </c>
      <c r="AI298" s="768">
        <v>1</v>
      </c>
      <c r="AJ298" s="768">
        <v>1</v>
      </c>
      <c r="AK298" s="768">
        <v>1</v>
      </c>
      <c r="AL298" s="768">
        <v>1</v>
      </c>
      <c r="AM298" s="768">
        <v>1</v>
      </c>
      <c r="AN298" s="768">
        <v>1</v>
      </c>
      <c r="AO298" s="768">
        <v>1</v>
      </c>
      <c r="AP298" s="768">
        <v>1</v>
      </c>
      <c r="AQ298" s="768">
        <v>1</v>
      </c>
      <c r="AR298" s="768">
        <v>1</v>
      </c>
      <c r="AS298" s="768">
        <v>1</v>
      </c>
      <c r="AT298" s="768">
        <v>4</v>
      </c>
      <c r="AU298" s="768">
        <v>6</v>
      </c>
      <c r="AV298" s="770">
        <v>7</v>
      </c>
    </row>
    <row r="299" spans="2:48" ht="14.4" x14ac:dyDescent="0.3">
      <c r="B299" s="916"/>
      <c r="C299" s="8" t="s">
        <v>7</v>
      </c>
      <c r="D299" s="565">
        <v>63.025987000000001</v>
      </c>
      <c r="E299" s="565">
        <v>59.857379999999999</v>
      </c>
      <c r="F299" s="565">
        <v>43.443837000000002</v>
      </c>
      <c r="G299" s="565">
        <v>48.880998000000005</v>
      </c>
      <c r="H299" s="565">
        <v>48.738004000000004</v>
      </c>
      <c r="I299" s="565">
        <v>41.316929000000002</v>
      </c>
      <c r="J299" s="565">
        <v>49.289040999999997</v>
      </c>
      <c r="K299" s="565">
        <v>53.121496</v>
      </c>
      <c r="L299" s="565">
        <v>52.021765000000002</v>
      </c>
      <c r="M299" s="565">
        <v>54.3</v>
      </c>
      <c r="N299" s="565">
        <v>59.1</v>
      </c>
      <c r="O299" s="565">
        <v>73.699999999999989</v>
      </c>
      <c r="P299" s="565">
        <v>80.160595000000001</v>
      </c>
      <c r="Q299" s="565">
        <v>87.159464</v>
      </c>
      <c r="R299" s="565">
        <v>101.99182900000001</v>
      </c>
      <c r="S299" s="143">
        <f>100</f>
        <v>100</v>
      </c>
      <c r="T299" s="328">
        <f t="shared" si="203"/>
        <v>94.972538867181882</v>
      </c>
      <c r="U299" s="328">
        <f t="shared" si="204"/>
        <v>68.930038334822115</v>
      </c>
      <c r="V299" s="328">
        <f t="shared" si="205"/>
        <v>77.556894110995842</v>
      </c>
      <c r="W299" s="328">
        <f t="shared" si="201"/>
        <v>77.33001309443992</v>
      </c>
      <c r="X299" s="328">
        <f t="shared" si="201"/>
        <v>65.55538590772089</v>
      </c>
      <c r="Y299" s="328">
        <f t="shared" si="201"/>
        <v>78.204314356869958</v>
      </c>
      <c r="Z299" s="328">
        <f t="shared" si="201"/>
        <v>84.28506799901443</v>
      </c>
      <c r="AA299" s="328">
        <f t="shared" si="201"/>
        <v>82.540182988328297</v>
      </c>
      <c r="AB299" s="328">
        <f t="shared" si="170"/>
        <v>86.154937962336078</v>
      </c>
      <c r="AC299" s="328">
        <f t="shared" si="170"/>
        <v>93.77084408055363</v>
      </c>
      <c r="AD299" s="328">
        <f t="shared" si="170"/>
        <v>116.93589185679868</v>
      </c>
      <c r="AE299" s="328">
        <f t="shared" si="223"/>
        <v>127.18657622926239</v>
      </c>
      <c r="AF299" s="328">
        <f t="shared" si="223"/>
        <v>138.29131148711721</v>
      </c>
      <c r="AG299" s="329">
        <f t="shared" si="223"/>
        <v>161.82504051860388</v>
      </c>
      <c r="AH299" s="771"/>
      <c r="AI299" s="772"/>
      <c r="AJ299" s="772"/>
      <c r="AK299" s="772"/>
      <c r="AL299" s="772"/>
      <c r="AM299" s="772"/>
      <c r="AN299" s="772"/>
      <c r="AO299" s="772"/>
      <c r="AP299" s="772"/>
      <c r="AQ299" s="772"/>
      <c r="AR299" s="772"/>
      <c r="AS299" s="772"/>
      <c r="AT299" s="772"/>
      <c r="AU299" s="772"/>
      <c r="AV299" s="773"/>
    </row>
    <row r="300" spans="2:48" ht="16.5" customHeight="1" x14ac:dyDescent="0.3">
      <c r="B300" s="915" t="s">
        <v>62</v>
      </c>
      <c r="C300" s="7" t="s">
        <v>2</v>
      </c>
      <c r="D300" s="755">
        <v>7.4</v>
      </c>
      <c r="E300" s="755">
        <v>14.6</v>
      </c>
      <c r="F300" s="756">
        <v>14.5</v>
      </c>
      <c r="G300" s="756">
        <v>14.661360999999999</v>
      </c>
      <c r="H300" s="755">
        <v>15.9</v>
      </c>
      <c r="I300" s="756">
        <v>28.5</v>
      </c>
      <c r="J300" s="756">
        <v>23.499998000000001</v>
      </c>
      <c r="K300" s="755">
        <v>27.8</v>
      </c>
      <c r="L300" s="755">
        <v>26.9</v>
      </c>
      <c r="M300" s="755">
        <v>28.7</v>
      </c>
      <c r="N300" s="755">
        <v>32.4</v>
      </c>
      <c r="O300" s="755">
        <v>42.5</v>
      </c>
      <c r="P300" s="756">
        <v>50.171123999999999</v>
      </c>
      <c r="Q300" s="756">
        <v>56.922767999999998</v>
      </c>
      <c r="R300" s="756">
        <v>66.589149000000006</v>
      </c>
      <c r="S300" s="143">
        <f>100</f>
        <v>100</v>
      </c>
      <c r="T300" s="328">
        <f t="shared" si="203"/>
        <v>197.29729729729729</v>
      </c>
      <c r="U300" s="328">
        <f t="shared" si="204"/>
        <v>195.94594594594594</v>
      </c>
      <c r="V300" s="328">
        <f t="shared" si="205"/>
        <v>198.12649999999999</v>
      </c>
      <c r="W300" s="328">
        <f t="shared" si="201"/>
        <v>214.86486486486484</v>
      </c>
      <c r="X300" s="328">
        <f t="shared" si="201"/>
        <v>385.1351351351351</v>
      </c>
      <c r="Y300" s="328">
        <f t="shared" si="201"/>
        <v>317.56754054054051</v>
      </c>
      <c r="Z300" s="328">
        <f t="shared" si="201"/>
        <v>375.67567567567568</v>
      </c>
      <c r="AA300" s="328">
        <f t="shared" si="201"/>
        <v>363.51351351351349</v>
      </c>
      <c r="AB300" s="328">
        <f t="shared" si="170"/>
        <v>387.83783783783781</v>
      </c>
      <c r="AC300" s="328">
        <f t="shared" si="170"/>
        <v>437.83783783783781</v>
      </c>
      <c r="AD300" s="328">
        <f t="shared" si="170"/>
        <v>574.32432432432427</v>
      </c>
      <c r="AE300" s="328">
        <f t="shared" si="223"/>
        <v>677.9881621621621</v>
      </c>
      <c r="AF300" s="328">
        <f t="shared" si="223"/>
        <v>769.22659459459453</v>
      </c>
      <c r="AG300" s="329">
        <f t="shared" si="223"/>
        <v>899.85336486486494</v>
      </c>
      <c r="AH300" s="767">
        <v>1</v>
      </c>
      <c r="AI300" s="768">
        <v>1</v>
      </c>
      <c r="AJ300" s="768">
        <v>4</v>
      </c>
      <c r="AK300" s="768">
        <v>4</v>
      </c>
      <c r="AL300" s="768">
        <v>1</v>
      </c>
      <c r="AM300" s="768">
        <v>4</v>
      </c>
      <c r="AN300" s="768">
        <v>4</v>
      </c>
      <c r="AO300" s="768">
        <v>1</v>
      </c>
      <c r="AP300" s="768">
        <v>1</v>
      </c>
      <c r="AQ300" s="768">
        <v>1</v>
      </c>
      <c r="AR300" s="768">
        <v>1</v>
      </c>
      <c r="AS300" s="768">
        <v>1</v>
      </c>
      <c r="AT300" s="768">
        <v>4</v>
      </c>
      <c r="AU300" s="768">
        <v>6</v>
      </c>
      <c r="AV300" s="770">
        <v>7</v>
      </c>
    </row>
    <row r="301" spans="2:48" ht="14.4" x14ac:dyDescent="0.3">
      <c r="B301" s="915"/>
      <c r="C301" s="1" t="s">
        <v>3</v>
      </c>
      <c r="D301" s="755">
        <v>9.6999999999999993</v>
      </c>
      <c r="E301" s="755">
        <v>12.7</v>
      </c>
      <c r="F301" s="755">
        <v>12.9</v>
      </c>
      <c r="G301" s="755">
        <v>11.7</v>
      </c>
      <c r="H301" s="755">
        <v>18.100000000000001</v>
      </c>
      <c r="I301" s="755">
        <v>25.2</v>
      </c>
      <c r="J301" s="755">
        <v>17.600000000000001</v>
      </c>
      <c r="K301" s="755">
        <v>18.5</v>
      </c>
      <c r="L301" s="755">
        <v>20.9</v>
      </c>
      <c r="M301" s="755">
        <v>23.4</v>
      </c>
      <c r="N301" s="755">
        <v>22.5</v>
      </c>
      <c r="O301" s="755">
        <v>26.2</v>
      </c>
      <c r="P301" s="756">
        <v>30.298254</v>
      </c>
      <c r="Q301" s="756">
        <v>33.789661000000002</v>
      </c>
      <c r="R301" s="756">
        <v>39.490851999999997</v>
      </c>
      <c r="S301" s="143">
        <f>100</f>
        <v>100</v>
      </c>
      <c r="T301" s="328">
        <f t="shared" si="203"/>
        <v>130.9278350515464</v>
      </c>
      <c r="U301" s="328">
        <f t="shared" si="204"/>
        <v>132.98969072164948</v>
      </c>
      <c r="V301" s="328">
        <f t="shared" si="205"/>
        <v>120.61855670103094</v>
      </c>
      <c r="W301" s="328">
        <f t="shared" si="201"/>
        <v>186.59793814432993</v>
      </c>
      <c r="X301" s="328">
        <f t="shared" si="201"/>
        <v>259.79381443298973</v>
      </c>
      <c r="Y301" s="328">
        <f t="shared" si="201"/>
        <v>181.4432989690722</v>
      </c>
      <c r="Z301" s="328">
        <f t="shared" si="201"/>
        <v>190.7216494845361</v>
      </c>
      <c r="AA301" s="328">
        <f t="shared" si="201"/>
        <v>215.46391752577321</v>
      </c>
      <c r="AB301" s="328">
        <f t="shared" si="170"/>
        <v>241.23711340206188</v>
      </c>
      <c r="AC301" s="328">
        <f t="shared" si="170"/>
        <v>231.95876288659795</v>
      </c>
      <c r="AD301" s="328">
        <f t="shared" si="170"/>
        <v>270.10309278350519</v>
      </c>
      <c r="AE301" s="328">
        <f t="shared" si="223"/>
        <v>312.3531340206186</v>
      </c>
      <c r="AF301" s="328">
        <f t="shared" si="223"/>
        <v>348.34702061855671</v>
      </c>
      <c r="AG301" s="329">
        <f t="shared" si="223"/>
        <v>407.12218556701026</v>
      </c>
      <c r="AH301" s="767">
        <v>1</v>
      </c>
      <c r="AI301" s="768">
        <v>1</v>
      </c>
      <c r="AJ301" s="768">
        <v>1</v>
      </c>
      <c r="AK301" s="768">
        <v>1</v>
      </c>
      <c r="AL301" s="768">
        <v>1</v>
      </c>
      <c r="AM301" s="768">
        <v>1</v>
      </c>
      <c r="AN301" s="768">
        <v>1</v>
      </c>
      <c r="AO301" s="768">
        <v>1</v>
      </c>
      <c r="AP301" s="768">
        <v>1</v>
      </c>
      <c r="AQ301" s="768">
        <v>1</v>
      </c>
      <c r="AR301" s="768">
        <v>1</v>
      </c>
      <c r="AS301" s="768">
        <v>1</v>
      </c>
      <c r="AT301" s="768">
        <v>4</v>
      </c>
      <c r="AU301" s="768">
        <v>6</v>
      </c>
      <c r="AV301" s="770">
        <v>7</v>
      </c>
    </row>
    <row r="302" spans="2:48" ht="14.4" x14ac:dyDescent="0.3">
      <c r="B302" s="915"/>
      <c r="C302" s="1" t="s">
        <v>4</v>
      </c>
      <c r="D302" s="755">
        <v>8.5</v>
      </c>
      <c r="E302" s="755">
        <v>6.5</v>
      </c>
      <c r="F302" s="755">
        <v>9.6</v>
      </c>
      <c r="G302" s="756">
        <v>16.038640000000001</v>
      </c>
      <c r="H302" s="756">
        <v>13.799999</v>
      </c>
      <c r="I302" s="755">
        <v>12.9</v>
      </c>
      <c r="J302" s="755">
        <v>10</v>
      </c>
      <c r="K302" s="756">
        <v>17.5</v>
      </c>
      <c r="L302" s="755">
        <v>16.5</v>
      </c>
      <c r="M302" s="756">
        <v>16.700075999999999</v>
      </c>
      <c r="N302" s="756">
        <v>15.770244999999999</v>
      </c>
      <c r="O302" s="756">
        <v>12.971844000000001</v>
      </c>
      <c r="P302" s="756">
        <v>25.002289000000001</v>
      </c>
      <c r="Q302" s="756">
        <v>25.797722</v>
      </c>
      <c r="R302" s="756">
        <v>30.247703999999999</v>
      </c>
      <c r="S302" s="143">
        <f>100</f>
        <v>100</v>
      </c>
      <c r="T302" s="328">
        <f t="shared" si="203"/>
        <v>76.470588235294116</v>
      </c>
      <c r="U302" s="328">
        <f t="shared" si="204"/>
        <v>112.94117647058823</v>
      </c>
      <c r="V302" s="328">
        <f t="shared" si="205"/>
        <v>188.68988235294117</v>
      </c>
      <c r="W302" s="328">
        <f t="shared" si="201"/>
        <v>162.35292941176471</v>
      </c>
      <c r="X302" s="328">
        <f t="shared" si="201"/>
        <v>151.76470588235293</v>
      </c>
      <c r="Y302" s="328">
        <f t="shared" si="201"/>
        <v>117.64705882352941</v>
      </c>
      <c r="Z302" s="328">
        <f t="shared" si="201"/>
        <v>205.88235294117646</v>
      </c>
      <c r="AA302" s="328">
        <f t="shared" si="201"/>
        <v>194.11764705882354</v>
      </c>
      <c r="AB302" s="328">
        <f t="shared" si="170"/>
        <v>196.47148235294117</v>
      </c>
      <c r="AC302" s="328">
        <f t="shared" si="170"/>
        <v>185.53229411764707</v>
      </c>
      <c r="AD302" s="328">
        <f t="shared" si="170"/>
        <v>152.60992941176471</v>
      </c>
      <c r="AE302" s="328">
        <f t="shared" si="223"/>
        <v>294.14457647058822</v>
      </c>
      <c r="AF302" s="328">
        <f t="shared" si="223"/>
        <v>303.50261176470588</v>
      </c>
      <c r="AG302" s="329">
        <f t="shared" si="223"/>
        <v>355.85534117647057</v>
      </c>
      <c r="AH302" s="767">
        <v>1</v>
      </c>
      <c r="AI302" s="768">
        <v>1</v>
      </c>
      <c r="AJ302" s="768">
        <v>1</v>
      </c>
      <c r="AK302" s="768">
        <v>4</v>
      </c>
      <c r="AL302" s="768">
        <v>4</v>
      </c>
      <c r="AM302" s="768">
        <v>1</v>
      </c>
      <c r="AN302" s="768">
        <v>1</v>
      </c>
      <c r="AO302" s="768">
        <v>4</v>
      </c>
      <c r="AP302" s="768">
        <v>1</v>
      </c>
      <c r="AQ302" s="768">
        <v>4</v>
      </c>
      <c r="AR302" s="768">
        <v>4</v>
      </c>
      <c r="AS302" s="768">
        <v>4</v>
      </c>
      <c r="AT302" s="768">
        <v>4</v>
      </c>
      <c r="AU302" s="768">
        <v>6</v>
      </c>
      <c r="AV302" s="770">
        <v>7</v>
      </c>
    </row>
    <row r="303" spans="2:48" ht="14.4" x14ac:dyDescent="0.3">
      <c r="B303" s="915"/>
      <c r="C303" s="1" t="s">
        <v>5</v>
      </c>
      <c r="D303" s="755">
        <v>0</v>
      </c>
      <c r="E303" s="755">
        <v>0</v>
      </c>
      <c r="F303" s="756">
        <v>0</v>
      </c>
      <c r="G303" s="756">
        <v>0</v>
      </c>
      <c r="H303" s="756">
        <v>0</v>
      </c>
      <c r="I303" s="756">
        <v>0</v>
      </c>
      <c r="J303" s="756">
        <v>0</v>
      </c>
      <c r="K303" s="756">
        <v>0</v>
      </c>
      <c r="L303" s="755">
        <v>5.9</v>
      </c>
      <c r="M303" s="756">
        <v>3.8999207</v>
      </c>
      <c r="N303" s="756">
        <v>5.5297489000000004</v>
      </c>
      <c r="O303" s="756">
        <v>5.1281578999999997</v>
      </c>
      <c r="P303" s="756">
        <v>7.2661357000000004</v>
      </c>
      <c r="Q303" s="756">
        <v>7.6255274000000002</v>
      </c>
      <c r="R303" s="756">
        <v>8.8016214000000002</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7">
        <v>1</v>
      </c>
      <c r="AI303" s="768">
        <v>1</v>
      </c>
      <c r="AJ303" s="768">
        <v>4</v>
      </c>
      <c r="AK303" s="768">
        <v>4</v>
      </c>
      <c r="AL303" s="768">
        <v>4</v>
      </c>
      <c r="AM303" s="768">
        <v>4</v>
      </c>
      <c r="AN303" s="768">
        <v>4</v>
      </c>
      <c r="AO303" s="768">
        <v>4</v>
      </c>
      <c r="AP303" s="768">
        <v>1</v>
      </c>
      <c r="AQ303" s="768">
        <v>4</v>
      </c>
      <c r="AR303" s="768">
        <v>4</v>
      </c>
      <c r="AS303" s="768">
        <v>4</v>
      </c>
      <c r="AT303" s="768">
        <v>4</v>
      </c>
      <c r="AU303" s="768">
        <v>6</v>
      </c>
      <c r="AV303" s="770">
        <v>7</v>
      </c>
    </row>
    <row r="304" spans="2:48" ht="14.4" x14ac:dyDescent="0.3">
      <c r="B304" s="915"/>
      <c r="C304" s="1" t="s">
        <v>6</v>
      </c>
      <c r="D304" s="755">
        <v>25.6</v>
      </c>
      <c r="E304" s="755">
        <v>33.799999999999997</v>
      </c>
      <c r="F304" s="755">
        <v>37</v>
      </c>
      <c r="G304" s="755">
        <v>42.400001000000003</v>
      </c>
      <c r="H304" s="755">
        <v>47.799999</v>
      </c>
      <c r="I304" s="755">
        <v>66.600000000000009</v>
      </c>
      <c r="J304" s="755">
        <v>51.099997999999999</v>
      </c>
      <c r="K304" s="755">
        <v>63.8</v>
      </c>
      <c r="L304" s="755">
        <v>70.2</v>
      </c>
      <c r="M304" s="755">
        <v>72.699996699999986</v>
      </c>
      <c r="N304" s="755">
        <v>76.199993899999996</v>
      </c>
      <c r="O304" s="755">
        <v>86.800001900000012</v>
      </c>
      <c r="P304" s="756">
        <v>112.73780270000002</v>
      </c>
      <c r="Q304" s="756">
        <v>124.1356784</v>
      </c>
      <c r="R304" s="756">
        <v>145.1293264</v>
      </c>
      <c r="S304" s="143">
        <f>100</f>
        <v>100</v>
      </c>
      <c r="T304" s="328">
        <f t="shared" si="203"/>
        <v>132.03124999999997</v>
      </c>
      <c r="U304" s="328">
        <f t="shared" si="204"/>
        <v>144.53125</v>
      </c>
      <c r="V304" s="328">
        <f t="shared" si="205"/>
        <v>165.62500390624999</v>
      </c>
      <c r="W304" s="328">
        <f t="shared" si="201"/>
        <v>186.71874609374998</v>
      </c>
      <c r="X304" s="328">
        <f t="shared" si="201"/>
        <v>260.15625</v>
      </c>
      <c r="Y304" s="328">
        <f t="shared" si="201"/>
        <v>199.60936718749997</v>
      </c>
      <c r="Z304" s="328">
        <f t="shared" si="201"/>
        <v>249.21875</v>
      </c>
      <c r="AA304" s="328">
        <f t="shared" si="201"/>
        <v>274.21875</v>
      </c>
      <c r="AB304" s="328">
        <f t="shared" si="170"/>
        <v>283.9843621093749</v>
      </c>
      <c r="AC304" s="328">
        <f t="shared" si="170"/>
        <v>297.65622617187501</v>
      </c>
      <c r="AD304" s="328">
        <f t="shared" si="170"/>
        <v>339.06250742187501</v>
      </c>
      <c r="AE304" s="328">
        <f t="shared" si="223"/>
        <v>440.382041796875</v>
      </c>
      <c r="AF304" s="328">
        <f t="shared" si="223"/>
        <v>484.90499374999996</v>
      </c>
      <c r="AG304" s="329">
        <f t="shared" si="223"/>
        <v>566.91143124999996</v>
      </c>
      <c r="AH304" s="767">
        <v>1</v>
      </c>
      <c r="AI304" s="768">
        <v>1</v>
      </c>
      <c r="AJ304" s="768">
        <v>1</v>
      </c>
      <c r="AK304" s="768">
        <v>1</v>
      </c>
      <c r="AL304" s="768">
        <v>1</v>
      </c>
      <c r="AM304" s="768">
        <v>1</v>
      </c>
      <c r="AN304" s="768">
        <v>1</v>
      </c>
      <c r="AO304" s="768">
        <v>1</v>
      </c>
      <c r="AP304" s="768">
        <v>1</v>
      </c>
      <c r="AQ304" s="768">
        <v>1</v>
      </c>
      <c r="AR304" s="768">
        <v>1</v>
      </c>
      <c r="AS304" s="768">
        <v>1</v>
      </c>
      <c r="AT304" s="768">
        <v>4</v>
      </c>
      <c r="AU304" s="768">
        <v>6</v>
      </c>
      <c r="AV304" s="770">
        <v>7</v>
      </c>
    </row>
    <row r="305" spans="2:48" ht="14.4" x14ac:dyDescent="0.3">
      <c r="B305" s="916"/>
      <c r="C305" s="8" t="s">
        <v>7</v>
      </c>
      <c r="D305" s="565">
        <v>25.6</v>
      </c>
      <c r="E305" s="565">
        <v>33.799999999999997</v>
      </c>
      <c r="F305" s="565">
        <v>37</v>
      </c>
      <c r="G305" s="565">
        <v>42.400001000000003</v>
      </c>
      <c r="H305" s="565">
        <v>47.799999</v>
      </c>
      <c r="I305" s="565">
        <v>66.600000000000009</v>
      </c>
      <c r="J305" s="565">
        <v>51.099997999999999</v>
      </c>
      <c r="K305" s="565">
        <v>63.8</v>
      </c>
      <c r="L305" s="565">
        <v>64.3</v>
      </c>
      <c r="M305" s="565">
        <v>68.80007599999999</v>
      </c>
      <c r="N305" s="565">
        <v>70.670244999999994</v>
      </c>
      <c r="O305" s="565">
        <v>81.671844000000007</v>
      </c>
      <c r="P305" s="565">
        <v>105.47166700000001</v>
      </c>
      <c r="Q305" s="565">
        <v>116.51015100000001</v>
      </c>
      <c r="R305" s="565">
        <v>136.32770500000001</v>
      </c>
      <c r="S305" s="143">
        <f>100</f>
        <v>100</v>
      </c>
      <c r="T305" s="328">
        <f t="shared" si="203"/>
        <v>132.03124999999997</v>
      </c>
      <c r="U305" s="328">
        <f t="shared" si="204"/>
        <v>144.53125</v>
      </c>
      <c r="V305" s="328">
        <f t="shared" si="205"/>
        <v>165.62500390624999</v>
      </c>
      <c r="W305" s="328">
        <f t="shared" si="201"/>
        <v>186.71874609374998</v>
      </c>
      <c r="X305" s="328">
        <f t="shared" si="201"/>
        <v>260.15625</v>
      </c>
      <c r="Y305" s="328">
        <f t="shared" si="201"/>
        <v>199.60936718749997</v>
      </c>
      <c r="Z305" s="328">
        <f t="shared" si="201"/>
        <v>249.21875</v>
      </c>
      <c r="AA305" s="328">
        <f t="shared" si="201"/>
        <v>251.171875</v>
      </c>
      <c r="AB305" s="328">
        <f t="shared" si="170"/>
        <v>268.75029687499995</v>
      </c>
      <c r="AC305" s="328">
        <f t="shared" si="170"/>
        <v>276.05564453124998</v>
      </c>
      <c r="AD305" s="328">
        <f t="shared" si="170"/>
        <v>319.03064062500005</v>
      </c>
      <c r="AE305" s="328">
        <f t="shared" si="223"/>
        <v>411.99869921875006</v>
      </c>
      <c r="AF305" s="328">
        <f t="shared" si="223"/>
        <v>455.11777734374999</v>
      </c>
      <c r="AG305" s="329">
        <f t="shared" si="223"/>
        <v>532.53009765624995</v>
      </c>
      <c r="AH305" s="771"/>
      <c r="AI305" s="772"/>
      <c r="AJ305" s="772"/>
      <c r="AK305" s="772"/>
      <c r="AL305" s="772"/>
      <c r="AM305" s="772"/>
      <c r="AN305" s="772"/>
      <c r="AO305" s="772"/>
      <c r="AP305" s="772"/>
      <c r="AQ305" s="772"/>
      <c r="AR305" s="772"/>
      <c r="AS305" s="772"/>
      <c r="AT305" s="772"/>
      <c r="AU305" s="772"/>
      <c r="AV305" s="773"/>
    </row>
    <row r="306" spans="2:48" ht="15" customHeight="1" x14ac:dyDescent="0.3">
      <c r="B306" s="915" t="s">
        <v>92</v>
      </c>
      <c r="C306" s="1" t="s">
        <v>2</v>
      </c>
      <c r="D306" s="755">
        <v>3</v>
      </c>
      <c r="E306" s="756">
        <v>1.7491000999999999</v>
      </c>
      <c r="F306" s="755">
        <v>1.6</v>
      </c>
      <c r="G306" s="756">
        <v>0.40363555000000001</v>
      </c>
      <c r="H306" s="755">
        <v>2.5</v>
      </c>
      <c r="I306" s="755">
        <v>3.5</v>
      </c>
      <c r="J306" s="755">
        <v>2.9</v>
      </c>
      <c r="K306" s="755">
        <v>3</v>
      </c>
      <c r="L306" s="755">
        <v>2.6</v>
      </c>
      <c r="M306" s="755">
        <v>2.6</v>
      </c>
      <c r="N306" s="755">
        <v>3.2</v>
      </c>
      <c r="O306" s="755">
        <v>3.3</v>
      </c>
      <c r="P306" s="756">
        <v>3.8956404</v>
      </c>
      <c r="Q306" s="756">
        <v>4.4198855999999997</v>
      </c>
      <c r="R306" s="756">
        <v>5.1688852000000001</v>
      </c>
      <c r="S306" s="143">
        <f>100</f>
        <v>100</v>
      </c>
      <c r="T306" s="328">
        <f t="shared" si="203"/>
        <v>58.303336666666667</v>
      </c>
      <c r="U306" s="328">
        <f t="shared" si="204"/>
        <v>53.333333333333336</v>
      </c>
      <c r="V306" s="328">
        <f t="shared" si="205"/>
        <v>13.454518333333333</v>
      </c>
      <c r="W306" s="328">
        <f t="shared" si="201"/>
        <v>83.333333333333329</v>
      </c>
      <c r="X306" s="328">
        <f t="shared" si="201"/>
        <v>116.66666666666667</v>
      </c>
      <c r="Y306" s="328">
        <f t="shared" si="201"/>
        <v>96.666666666666671</v>
      </c>
      <c r="Z306" s="328">
        <f t="shared" si="201"/>
        <v>100</v>
      </c>
      <c r="AA306" s="328">
        <f t="shared" si="201"/>
        <v>86.666666666666671</v>
      </c>
      <c r="AB306" s="328">
        <f t="shared" si="170"/>
        <v>86.666666666666671</v>
      </c>
      <c r="AC306" s="328">
        <f t="shared" si="170"/>
        <v>106.66666666666667</v>
      </c>
      <c r="AD306" s="328">
        <f t="shared" si="170"/>
        <v>110</v>
      </c>
      <c r="AE306" s="328">
        <f t="shared" si="223"/>
        <v>129.85468</v>
      </c>
      <c r="AF306" s="328">
        <f t="shared" si="223"/>
        <v>147.32951999999997</v>
      </c>
      <c r="AG306" s="329">
        <f t="shared" si="223"/>
        <v>172.29617333333331</v>
      </c>
      <c r="AH306" s="767">
        <v>1</v>
      </c>
      <c r="AI306" s="768">
        <v>4</v>
      </c>
      <c r="AJ306" s="768">
        <v>1</v>
      </c>
      <c r="AK306" s="768">
        <v>4</v>
      </c>
      <c r="AL306" s="768">
        <v>1</v>
      </c>
      <c r="AM306" s="768">
        <v>1</v>
      </c>
      <c r="AN306" s="768">
        <v>1</v>
      </c>
      <c r="AO306" s="768">
        <v>1</v>
      </c>
      <c r="AP306" s="768">
        <v>1</v>
      </c>
      <c r="AQ306" s="768">
        <v>1</v>
      </c>
      <c r="AR306" s="768">
        <v>1</v>
      </c>
      <c r="AS306" s="768">
        <v>1</v>
      </c>
      <c r="AT306" s="768">
        <v>4</v>
      </c>
      <c r="AU306" s="768">
        <v>6</v>
      </c>
      <c r="AV306" s="770">
        <v>7</v>
      </c>
    </row>
    <row r="307" spans="2:48" ht="14.4" x14ac:dyDescent="0.3">
      <c r="B307" s="915"/>
      <c r="C307" s="1" t="s">
        <v>3</v>
      </c>
      <c r="D307" s="756">
        <v>13.700615000000001</v>
      </c>
      <c r="E307" s="755">
        <v>7.6</v>
      </c>
      <c r="F307" s="755">
        <v>8.8000000000000007</v>
      </c>
      <c r="G307" s="755">
        <v>4.7</v>
      </c>
      <c r="H307" s="755">
        <v>6.7</v>
      </c>
      <c r="I307" s="755">
        <v>8</v>
      </c>
      <c r="J307" s="755">
        <v>7.3</v>
      </c>
      <c r="K307" s="755">
        <v>7.2</v>
      </c>
      <c r="L307" s="755">
        <v>6.9</v>
      </c>
      <c r="M307" s="755">
        <v>9.4</v>
      </c>
      <c r="N307" s="755">
        <v>8.9</v>
      </c>
      <c r="O307" s="755">
        <v>9.4</v>
      </c>
      <c r="P307" s="756">
        <v>10.870366000000001</v>
      </c>
      <c r="Q307" s="756">
        <v>12.123010000000001</v>
      </c>
      <c r="R307" s="756">
        <v>14.169881</v>
      </c>
      <c r="S307" s="143">
        <f>100</f>
        <v>100</v>
      </c>
      <c r="T307" s="328">
        <f t="shared" si="203"/>
        <v>55.471962390009494</v>
      </c>
      <c r="U307" s="328">
        <f t="shared" si="204"/>
        <v>64.230693293695211</v>
      </c>
      <c r="V307" s="328">
        <f t="shared" si="205"/>
        <v>34.305029372769027</v>
      </c>
      <c r="W307" s="328">
        <f t="shared" si="201"/>
        <v>48.902914212245214</v>
      </c>
      <c r="X307" s="328">
        <f t="shared" si="201"/>
        <v>58.391539357904733</v>
      </c>
      <c r="Y307" s="328">
        <f t="shared" si="201"/>
        <v>53.282279664088065</v>
      </c>
      <c r="Z307" s="328">
        <f t="shared" si="201"/>
        <v>52.552385422114263</v>
      </c>
      <c r="AA307" s="328">
        <f t="shared" si="201"/>
        <v>50.362702696192834</v>
      </c>
      <c r="AB307" s="328">
        <f t="shared" si="170"/>
        <v>68.610058745538055</v>
      </c>
      <c r="AC307" s="328">
        <f t="shared" si="170"/>
        <v>64.960587535669021</v>
      </c>
      <c r="AD307" s="328">
        <f t="shared" si="170"/>
        <v>68.610058745538055</v>
      </c>
      <c r="AE307" s="328">
        <f t="shared" si="223"/>
        <v>79.342175515478687</v>
      </c>
      <c r="AF307" s="328">
        <f t="shared" si="223"/>
        <v>88.485151943909088</v>
      </c>
      <c r="AG307" s="329">
        <f t="shared" si="223"/>
        <v>103.42514551354081</v>
      </c>
      <c r="AH307" s="767">
        <v>4</v>
      </c>
      <c r="AI307" s="768">
        <v>1</v>
      </c>
      <c r="AJ307" s="768">
        <v>1</v>
      </c>
      <c r="AK307" s="768">
        <v>1</v>
      </c>
      <c r="AL307" s="768">
        <v>1</v>
      </c>
      <c r="AM307" s="768">
        <v>1</v>
      </c>
      <c r="AN307" s="768">
        <v>1</v>
      </c>
      <c r="AO307" s="768">
        <v>1</v>
      </c>
      <c r="AP307" s="768">
        <v>1</v>
      </c>
      <c r="AQ307" s="768">
        <v>1</v>
      </c>
      <c r="AR307" s="768">
        <v>1</v>
      </c>
      <c r="AS307" s="768">
        <v>1</v>
      </c>
      <c r="AT307" s="768">
        <v>4</v>
      </c>
      <c r="AU307" s="768">
        <v>6</v>
      </c>
      <c r="AV307" s="770">
        <v>7</v>
      </c>
    </row>
    <row r="308" spans="2:48" ht="14.4" x14ac:dyDescent="0.3">
      <c r="B308" s="915"/>
      <c r="C308" s="1" t="s">
        <v>4</v>
      </c>
      <c r="D308" s="755">
        <v>24.5</v>
      </c>
      <c r="E308" s="755">
        <v>12.3</v>
      </c>
      <c r="F308" s="755">
        <v>4.7</v>
      </c>
      <c r="G308" s="755">
        <v>74.5</v>
      </c>
      <c r="H308" s="755">
        <v>11.8</v>
      </c>
      <c r="I308" s="755">
        <v>7.8</v>
      </c>
      <c r="J308" s="755">
        <v>10.7</v>
      </c>
      <c r="K308" s="756">
        <v>19.162625999999999</v>
      </c>
      <c r="L308" s="756">
        <v>18.022918000000001</v>
      </c>
      <c r="M308" s="755">
        <v>15.3</v>
      </c>
      <c r="N308" s="755">
        <v>19.5</v>
      </c>
      <c r="O308" s="755">
        <v>19.100000000000001</v>
      </c>
      <c r="P308" s="756">
        <v>18.834817999999999</v>
      </c>
      <c r="Q308" s="756">
        <v>19.434035999999999</v>
      </c>
      <c r="R308" s="756">
        <v>22.781414000000002</v>
      </c>
      <c r="S308" s="143">
        <f>100</f>
        <v>100</v>
      </c>
      <c r="T308" s="328">
        <f t="shared" ref="T308:T338" si="224">E308*100/$D308</f>
        <v>50.204081632653065</v>
      </c>
      <c r="U308" s="328">
        <f t="shared" ref="U308:U338" si="225">F308*100/$D308</f>
        <v>19.183673469387756</v>
      </c>
      <c r="V308" s="328">
        <f t="shared" ref="V308:V338" si="226">G308*100/$D308</f>
        <v>304.08163265306121</v>
      </c>
      <c r="W308" s="328">
        <f t="shared" si="201"/>
        <v>48.163265306122447</v>
      </c>
      <c r="X308" s="328">
        <f t="shared" si="201"/>
        <v>31.836734693877553</v>
      </c>
      <c r="Y308" s="328">
        <f t="shared" si="201"/>
        <v>43.673469387755105</v>
      </c>
      <c r="Z308" s="328">
        <f t="shared" si="201"/>
        <v>78.214799999999997</v>
      </c>
      <c r="AA308" s="328">
        <f t="shared" si="201"/>
        <v>73.562930612244898</v>
      </c>
      <c r="AB308" s="328">
        <f t="shared" si="170"/>
        <v>62.448979591836732</v>
      </c>
      <c r="AC308" s="328">
        <f t="shared" si="170"/>
        <v>79.591836734693871</v>
      </c>
      <c r="AD308" s="328">
        <f t="shared" si="170"/>
        <v>77.959183673469397</v>
      </c>
      <c r="AE308" s="328">
        <f t="shared" si="223"/>
        <v>76.876808163265295</v>
      </c>
      <c r="AF308" s="328">
        <f t="shared" si="223"/>
        <v>79.322595918367341</v>
      </c>
      <c r="AG308" s="329">
        <f t="shared" si="223"/>
        <v>92.98536326530612</v>
      </c>
      <c r="AH308" s="767">
        <v>1</v>
      </c>
      <c r="AI308" s="768">
        <v>1</v>
      </c>
      <c r="AJ308" s="768">
        <v>1</v>
      </c>
      <c r="AK308" s="768">
        <v>1</v>
      </c>
      <c r="AL308" s="768">
        <v>1</v>
      </c>
      <c r="AM308" s="768">
        <v>1</v>
      </c>
      <c r="AN308" s="768">
        <v>1</v>
      </c>
      <c r="AO308" s="768">
        <v>4</v>
      </c>
      <c r="AP308" s="768">
        <v>4</v>
      </c>
      <c r="AQ308" s="768">
        <v>1</v>
      </c>
      <c r="AR308" s="768">
        <v>1</v>
      </c>
      <c r="AS308" s="768">
        <v>1</v>
      </c>
      <c r="AT308" s="768">
        <v>4</v>
      </c>
      <c r="AU308" s="768">
        <v>6</v>
      </c>
      <c r="AV308" s="770">
        <v>7</v>
      </c>
    </row>
    <row r="309" spans="2:48" ht="14.4" x14ac:dyDescent="0.3">
      <c r="B309" s="915"/>
      <c r="C309" s="1" t="s">
        <v>5</v>
      </c>
      <c r="D309" s="756">
        <v>37.699384999999999</v>
      </c>
      <c r="E309" s="756">
        <v>15.650898</v>
      </c>
      <c r="F309" s="755">
        <v>20.399999999999999</v>
      </c>
      <c r="G309" s="756">
        <v>3.1963689999999998</v>
      </c>
      <c r="H309" s="755">
        <v>12.6</v>
      </c>
      <c r="I309" s="755">
        <v>0</v>
      </c>
      <c r="J309" s="755">
        <v>8.9</v>
      </c>
      <c r="K309" s="756">
        <v>24.937373000000001</v>
      </c>
      <c r="L309" s="756">
        <v>42.177075000000002</v>
      </c>
      <c r="M309" s="755">
        <v>58.6</v>
      </c>
      <c r="N309" s="755">
        <v>71.5</v>
      </c>
      <c r="O309" s="755">
        <v>83.3</v>
      </c>
      <c r="P309" s="756">
        <v>88.864754000000005</v>
      </c>
      <c r="Q309" s="756">
        <v>93.260109</v>
      </c>
      <c r="R309" s="756">
        <v>107.59992</v>
      </c>
      <c r="S309" s="143">
        <f>100</f>
        <v>100</v>
      </c>
      <c r="T309" s="328">
        <f t="shared" si="224"/>
        <v>41.514995536399333</v>
      </c>
      <c r="U309" s="328">
        <f t="shared" si="225"/>
        <v>54.112288569163653</v>
      </c>
      <c r="V309" s="328">
        <f t="shared" si="226"/>
        <v>8.4785706716435811</v>
      </c>
      <c r="W309" s="328">
        <f t="shared" si="201"/>
        <v>33.422295880954024</v>
      </c>
      <c r="X309" s="328">
        <f t="shared" si="201"/>
        <v>0</v>
      </c>
      <c r="Y309" s="328">
        <f t="shared" si="201"/>
        <v>23.607812169880226</v>
      </c>
      <c r="Z309" s="328">
        <f t="shared" si="201"/>
        <v>66.147957055532871</v>
      </c>
      <c r="AA309" s="328">
        <f t="shared" si="201"/>
        <v>111.87735555898327</v>
      </c>
      <c r="AB309" s="328">
        <f t="shared" ref="AB309:AD372" si="227">M309*100/$D309</f>
        <v>155.44020147808777</v>
      </c>
      <c r="AC309" s="328">
        <f t="shared" si="227"/>
        <v>189.65826630858834</v>
      </c>
      <c r="AD309" s="328">
        <f t="shared" si="227"/>
        <v>220.95851165741828</v>
      </c>
      <c r="AE309" s="328">
        <f t="shared" ref="AE309:AG309" si="228">P309*100/$D309</f>
        <v>235.71937314096772</v>
      </c>
      <c r="AF309" s="328">
        <f t="shared" si="228"/>
        <v>247.37832991174787</v>
      </c>
      <c r="AG309" s="329">
        <f t="shared" si="228"/>
        <v>285.41558436563355</v>
      </c>
      <c r="AH309" s="767">
        <v>4</v>
      </c>
      <c r="AI309" s="768">
        <v>4</v>
      </c>
      <c r="AJ309" s="768">
        <v>1</v>
      </c>
      <c r="AK309" s="768">
        <v>4</v>
      </c>
      <c r="AL309" s="768">
        <v>1</v>
      </c>
      <c r="AM309" s="768">
        <v>1</v>
      </c>
      <c r="AN309" s="768">
        <v>1</v>
      </c>
      <c r="AO309" s="768">
        <v>4</v>
      </c>
      <c r="AP309" s="768">
        <v>4</v>
      </c>
      <c r="AQ309" s="768">
        <v>1</v>
      </c>
      <c r="AR309" s="768">
        <v>1</v>
      </c>
      <c r="AS309" s="768">
        <v>1</v>
      </c>
      <c r="AT309" s="768">
        <v>4</v>
      </c>
      <c r="AU309" s="768">
        <v>6</v>
      </c>
      <c r="AV309" s="770">
        <v>7</v>
      </c>
    </row>
    <row r="310" spans="2:48" ht="14.4" x14ac:dyDescent="0.3">
      <c r="B310" s="915"/>
      <c r="C310" s="1" t="s">
        <v>6</v>
      </c>
      <c r="D310" s="755">
        <v>78.900000000000006</v>
      </c>
      <c r="E310" s="755">
        <v>37.299998099999996</v>
      </c>
      <c r="F310" s="755">
        <v>35.5</v>
      </c>
      <c r="G310" s="755">
        <v>82.800004550000011</v>
      </c>
      <c r="H310" s="755">
        <v>33.6</v>
      </c>
      <c r="I310" s="755">
        <v>19.3</v>
      </c>
      <c r="J310" s="755">
        <v>29.799999999999997</v>
      </c>
      <c r="K310" s="755">
        <v>54.299999</v>
      </c>
      <c r="L310" s="755">
        <v>69.699993000000006</v>
      </c>
      <c r="M310" s="755">
        <v>85.9</v>
      </c>
      <c r="N310" s="755">
        <v>103.1</v>
      </c>
      <c r="O310" s="755">
        <v>115.1</v>
      </c>
      <c r="P310" s="756">
        <v>122.4655784</v>
      </c>
      <c r="Q310" s="756">
        <v>129.2370406</v>
      </c>
      <c r="R310" s="756">
        <v>149.72010019999999</v>
      </c>
      <c r="S310" s="143">
        <f>100</f>
        <v>100</v>
      </c>
      <c r="T310" s="328">
        <f t="shared" si="224"/>
        <v>47.275029277566532</v>
      </c>
      <c r="U310" s="328">
        <f t="shared" si="225"/>
        <v>44.993662864385293</v>
      </c>
      <c r="V310" s="328">
        <f t="shared" si="226"/>
        <v>104.94297154626109</v>
      </c>
      <c r="W310" s="328">
        <f t="shared" si="201"/>
        <v>42.585551330798474</v>
      </c>
      <c r="X310" s="328">
        <f t="shared" si="201"/>
        <v>24.461343472750315</v>
      </c>
      <c r="Y310" s="328">
        <f t="shared" si="201"/>
        <v>37.769328263624836</v>
      </c>
      <c r="Z310" s="328">
        <f t="shared" si="201"/>
        <v>68.821291508238275</v>
      </c>
      <c r="AA310" s="328">
        <f t="shared" si="201"/>
        <v>88.33966159695818</v>
      </c>
      <c r="AB310" s="328">
        <f t="shared" si="227"/>
        <v>108.87198986058301</v>
      </c>
      <c r="AC310" s="328">
        <f t="shared" si="227"/>
        <v>130.67173637515842</v>
      </c>
      <c r="AD310" s="328">
        <f t="shared" si="227"/>
        <v>145.88086185044358</v>
      </c>
      <c r="AE310" s="328">
        <f t="shared" ref="AE310:AG310" si="229">P310*100/$D310</f>
        <v>155.21619569074775</v>
      </c>
      <c r="AF310" s="328">
        <f t="shared" si="229"/>
        <v>163.79853054499364</v>
      </c>
      <c r="AG310" s="329">
        <f t="shared" si="229"/>
        <v>189.75931584283902</v>
      </c>
      <c r="AH310" s="767">
        <v>1</v>
      </c>
      <c r="AI310" s="768">
        <v>1</v>
      </c>
      <c r="AJ310" s="768">
        <v>1</v>
      </c>
      <c r="AK310" s="768">
        <v>1</v>
      </c>
      <c r="AL310" s="768">
        <v>1</v>
      </c>
      <c r="AM310" s="768">
        <v>1</v>
      </c>
      <c r="AN310" s="768">
        <v>1</v>
      </c>
      <c r="AO310" s="768">
        <v>1</v>
      </c>
      <c r="AP310" s="768">
        <v>1</v>
      </c>
      <c r="AQ310" s="768">
        <v>1</v>
      </c>
      <c r="AR310" s="768">
        <v>1</v>
      </c>
      <c r="AS310" s="768">
        <v>1</v>
      </c>
      <c r="AT310" s="768">
        <v>4</v>
      </c>
      <c r="AU310" s="768">
        <v>6</v>
      </c>
      <c r="AV310" s="770">
        <v>7</v>
      </c>
    </row>
    <row r="311" spans="2:48" ht="14.4" x14ac:dyDescent="0.3">
      <c r="B311" s="916"/>
      <c r="C311" s="8" t="s">
        <v>7</v>
      </c>
      <c r="D311" s="565">
        <v>41.200614999999999</v>
      </c>
      <c r="E311" s="565">
        <v>21.649100099999998</v>
      </c>
      <c r="F311" s="565">
        <v>15.100000000000001</v>
      </c>
      <c r="G311" s="565">
        <v>79.603635550000007</v>
      </c>
      <c r="H311" s="565">
        <v>21</v>
      </c>
      <c r="I311" s="565">
        <v>19.3</v>
      </c>
      <c r="J311" s="565">
        <v>20.9</v>
      </c>
      <c r="K311" s="565">
        <v>29.362625999999999</v>
      </c>
      <c r="L311" s="565">
        <v>27.522918000000001</v>
      </c>
      <c r="M311" s="565">
        <v>27.3</v>
      </c>
      <c r="N311" s="565">
        <v>31.6</v>
      </c>
      <c r="O311" s="565">
        <v>31.8</v>
      </c>
      <c r="P311" s="565">
        <v>33.6008244</v>
      </c>
      <c r="Q311" s="565">
        <v>35.9769316</v>
      </c>
      <c r="R311" s="565">
        <v>42.120180200000007</v>
      </c>
      <c r="S311" s="143">
        <f>100</f>
        <v>100</v>
      </c>
      <c r="T311" s="328">
        <f t="shared" si="224"/>
        <v>52.54557510852689</v>
      </c>
      <c r="U311" s="328">
        <f t="shared" si="225"/>
        <v>36.649938356502695</v>
      </c>
      <c r="V311" s="328">
        <f t="shared" si="226"/>
        <v>193.20982356695407</v>
      </c>
      <c r="W311" s="328">
        <f t="shared" si="201"/>
        <v>50.970112946129568</v>
      </c>
      <c r="X311" s="328">
        <f t="shared" si="201"/>
        <v>46.843960945728604</v>
      </c>
      <c r="Y311" s="328">
        <f t="shared" si="201"/>
        <v>50.727398122576567</v>
      </c>
      <c r="Z311" s="328">
        <f t="shared" si="201"/>
        <v>71.2674458864267</v>
      </c>
      <c r="AA311" s="328">
        <f t="shared" si="201"/>
        <v>66.802201860336311</v>
      </c>
      <c r="AB311" s="328">
        <f t="shared" si="227"/>
        <v>66.261146829968439</v>
      </c>
      <c r="AC311" s="328">
        <f t="shared" si="227"/>
        <v>76.69788424274735</v>
      </c>
      <c r="AD311" s="328">
        <f t="shared" si="227"/>
        <v>77.183313889853352</v>
      </c>
      <c r="AE311" s="328">
        <f t="shared" ref="AE311:AG311" si="230">P311*100/$D311</f>
        <v>81.55418165481268</v>
      </c>
      <c r="AF311" s="328">
        <f t="shared" si="230"/>
        <v>87.32134605272276</v>
      </c>
      <c r="AG311" s="329">
        <f t="shared" si="230"/>
        <v>102.23192105263479</v>
      </c>
      <c r="AH311" s="771"/>
      <c r="AI311" s="772"/>
      <c r="AJ311" s="772"/>
      <c r="AK311" s="772"/>
      <c r="AL311" s="772"/>
      <c r="AM311" s="772"/>
      <c r="AN311" s="772"/>
      <c r="AO311" s="772"/>
      <c r="AP311" s="772"/>
      <c r="AQ311" s="772"/>
      <c r="AR311" s="772"/>
      <c r="AS311" s="772"/>
      <c r="AT311" s="772"/>
      <c r="AU311" s="772"/>
      <c r="AV311" s="773"/>
    </row>
    <row r="312" spans="2:48" ht="16.5" customHeight="1" x14ac:dyDescent="0.3">
      <c r="B312" s="915" t="s">
        <v>63</v>
      </c>
      <c r="C312" s="7" t="s">
        <v>2</v>
      </c>
      <c r="D312" s="755">
        <v>27.9</v>
      </c>
      <c r="E312" s="755">
        <v>37.299999999999997</v>
      </c>
      <c r="F312" s="755">
        <v>27.2</v>
      </c>
      <c r="G312" s="755">
        <v>9.6999999999999993</v>
      </c>
      <c r="H312" s="755">
        <v>13.9</v>
      </c>
      <c r="I312" s="755">
        <v>12.1</v>
      </c>
      <c r="J312" s="755">
        <v>17</v>
      </c>
      <c r="K312" s="755">
        <v>22.4</v>
      </c>
      <c r="L312" s="755">
        <v>18</v>
      </c>
      <c r="M312" s="755">
        <v>56.9</v>
      </c>
      <c r="N312" s="755">
        <v>29.3</v>
      </c>
      <c r="O312" s="755">
        <v>37.5</v>
      </c>
      <c r="P312" s="756">
        <v>44.268642</v>
      </c>
      <c r="Q312" s="756">
        <v>50.225974999999998</v>
      </c>
      <c r="R312" s="756">
        <v>58.749614999999999</v>
      </c>
      <c r="S312" s="143">
        <f>100</f>
        <v>100</v>
      </c>
      <c r="T312" s="328">
        <f t="shared" si="224"/>
        <v>133.69175627240142</v>
      </c>
      <c r="U312" s="328">
        <f t="shared" si="225"/>
        <v>97.491039426523301</v>
      </c>
      <c r="V312" s="328">
        <f t="shared" si="226"/>
        <v>34.767025089605731</v>
      </c>
      <c r="W312" s="328">
        <f t="shared" si="201"/>
        <v>49.820788530465954</v>
      </c>
      <c r="X312" s="328">
        <f t="shared" si="201"/>
        <v>43.369175627240146</v>
      </c>
      <c r="Y312" s="328">
        <f t="shared" si="201"/>
        <v>60.931899641577061</v>
      </c>
      <c r="Z312" s="328">
        <f t="shared" si="201"/>
        <v>80.286738351254485</v>
      </c>
      <c r="AA312" s="328">
        <f t="shared" si="201"/>
        <v>64.516129032258064</v>
      </c>
      <c r="AB312" s="328">
        <f t="shared" si="227"/>
        <v>203.94265232974911</v>
      </c>
      <c r="AC312" s="328">
        <f t="shared" si="227"/>
        <v>105.01792114695341</v>
      </c>
      <c r="AD312" s="328">
        <f t="shared" si="227"/>
        <v>134.40860215053763</v>
      </c>
      <c r="AE312" s="328">
        <f t="shared" ref="AE312:AG312" si="231">P312*100/$D312</f>
        <v>158.66896774193549</v>
      </c>
      <c r="AF312" s="328">
        <f t="shared" si="231"/>
        <v>180.02141577060931</v>
      </c>
      <c r="AG312" s="329">
        <f t="shared" si="231"/>
        <v>210.57209677419354</v>
      </c>
      <c r="AH312" s="767">
        <v>1</v>
      </c>
      <c r="AI312" s="768">
        <v>1</v>
      </c>
      <c r="AJ312" s="768">
        <v>1</v>
      </c>
      <c r="AK312" s="768">
        <v>1</v>
      </c>
      <c r="AL312" s="768">
        <v>1</v>
      </c>
      <c r="AM312" s="768">
        <v>1</v>
      </c>
      <c r="AN312" s="768">
        <v>1</v>
      </c>
      <c r="AO312" s="768">
        <v>1</v>
      </c>
      <c r="AP312" s="768">
        <v>1</v>
      </c>
      <c r="AQ312" s="768">
        <v>1</v>
      </c>
      <c r="AR312" s="768">
        <v>1</v>
      </c>
      <c r="AS312" s="768">
        <v>1</v>
      </c>
      <c r="AT312" s="768">
        <v>4</v>
      </c>
      <c r="AU312" s="768">
        <v>6</v>
      </c>
      <c r="AV312" s="770">
        <v>7</v>
      </c>
    </row>
    <row r="313" spans="2:48" ht="14.4" x14ac:dyDescent="0.3">
      <c r="B313" s="915"/>
      <c r="C313" s="1" t="s">
        <v>3</v>
      </c>
      <c r="D313" s="755">
        <v>21.1</v>
      </c>
      <c r="E313" s="755">
        <v>17</v>
      </c>
      <c r="F313" s="755">
        <v>22.8</v>
      </c>
      <c r="G313" s="755">
        <v>21.4</v>
      </c>
      <c r="H313" s="755">
        <v>23.3</v>
      </c>
      <c r="I313" s="755">
        <v>23.3</v>
      </c>
      <c r="J313" s="755">
        <v>27.5</v>
      </c>
      <c r="K313" s="755">
        <v>28.4</v>
      </c>
      <c r="L313" s="755">
        <v>28.2</v>
      </c>
      <c r="M313" s="755">
        <v>33.700000000000003</v>
      </c>
      <c r="N313" s="755">
        <v>23.4</v>
      </c>
      <c r="O313" s="755">
        <v>64.8</v>
      </c>
      <c r="P313" s="756">
        <v>74.936133999999996</v>
      </c>
      <c r="Q313" s="756">
        <v>83.571372999999994</v>
      </c>
      <c r="R313" s="756">
        <v>97.619163999999998</v>
      </c>
      <c r="S313" s="143">
        <f>100</f>
        <v>100</v>
      </c>
      <c r="T313" s="328">
        <f t="shared" si="224"/>
        <v>80.56872037914691</v>
      </c>
      <c r="U313" s="328">
        <f t="shared" si="225"/>
        <v>108.05687203791469</v>
      </c>
      <c r="V313" s="328">
        <f t="shared" si="226"/>
        <v>101.4218009478673</v>
      </c>
      <c r="W313" s="328">
        <f t="shared" si="201"/>
        <v>110.42654028436019</v>
      </c>
      <c r="X313" s="328">
        <f t="shared" si="201"/>
        <v>110.42654028436019</v>
      </c>
      <c r="Y313" s="328">
        <f t="shared" si="201"/>
        <v>130.33175355450237</v>
      </c>
      <c r="Z313" s="328">
        <f t="shared" si="201"/>
        <v>134.59715639810426</v>
      </c>
      <c r="AA313" s="328">
        <f t="shared" si="201"/>
        <v>133.64928909952604</v>
      </c>
      <c r="AB313" s="328">
        <f t="shared" si="227"/>
        <v>159.71563981042655</v>
      </c>
      <c r="AC313" s="328">
        <f t="shared" si="227"/>
        <v>110.90047393364928</v>
      </c>
      <c r="AD313" s="328">
        <f t="shared" si="227"/>
        <v>307.10900473933646</v>
      </c>
      <c r="AE313" s="328">
        <f t="shared" ref="AE313:AG313" si="232">P313*100/$D313</f>
        <v>355.14755450236959</v>
      </c>
      <c r="AF313" s="328">
        <f t="shared" si="232"/>
        <v>396.0728578199051</v>
      </c>
      <c r="AG313" s="329">
        <f t="shared" si="232"/>
        <v>462.65006635071086</v>
      </c>
      <c r="AH313" s="767">
        <v>1</v>
      </c>
      <c r="AI313" s="768">
        <v>1</v>
      </c>
      <c r="AJ313" s="768">
        <v>1</v>
      </c>
      <c r="AK313" s="768">
        <v>1</v>
      </c>
      <c r="AL313" s="768">
        <v>1</v>
      </c>
      <c r="AM313" s="768">
        <v>1</v>
      </c>
      <c r="AN313" s="768">
        <v>1</v>
      </c>
      <c r="AO313" s="768">
        <v>1</v>
      </c>
      <c r="AP313" s="768">
        <v>1</v>
      </c>
      <c r="AQ313" s="768">
        <v>1</v>
      </c>
      <c r="AR313" s="768">
        <v>1</v>
      </c>
      <c r="AS313" s="768">
        <v>1</v>
      </c>
      <c r="AT313" s="768">
        <v>4</v>
      </c>
      <c r="AU313" s="768">
        <v>6</v>
      </c>
      <c r="AV313" s="770">
        <v>7</v>
      </c>
    </row>
    <row r="314" spans="2:48" ht="14.4" x14ac:dyDescent="0.3">
      <c r="B314" s="915"/>
      <c r="C314" s="1" t="s">
        <v>4</v>
      </c>
      <c r="D314" s="755">
        <v>36.299999999999997</v>
      </c>
      <c r="E314" s="755">
        <v>38.6</v>
      </c>
      <c r="F314" s="755">
        <v>43.9</v>
      </c>
      <c r="G314" s="755">
        <v>35.700000000000003</v>
      </c>
      <c r="H314" s="755">
        <v>30.3</v>
      </c>
      <c r="I314" s="755">
        <v>34.200000000000003</v>
      </c>
      <c r="J314" s="755">
        <v>30.4</v>
      </c>
      <c r="K314" s="755">
        <v>27.5</v>
      </c>
      <c r="L314" s="755">
        <v>36.4</v>
      </c>
      <c r="M314" s="755">
        <v>32.5</v>
      </c>
      <c r="N314" s="755">
        <v>47.2</v>
      </c>
      <c r="O314" s="755">
        <v>51.9</v>
      </c>
      <c r="P314" s="756">
        <v>51.179428000000001</v>
      </c>
      <c r="Q314" s="756">
        <v>52.807667000000002</v>
      </c>
      <c r="R314" s="756">
        <v>61.899155</v>
      </c>
      <c r="S314" s="143">
        <f>100</f>
        <v>100</v>
      </c>
      <c r="T314" s="328">
        <f t="shared" si="224"/>
        <v>106.33608815426999</v>
      </c>
      <c r="U314" s="328">
        <f t="shared" si="225"/>
        <v>120.93663911845731</v>
      </c>
      <c r="V314" s="328">
        <f t="shared" si="226"/>
        <v>98.34710743801655</v>
      </c>
      <c r="W314" s="328">
        <f t="shared" si="201"/>
        <v>83.471074380165291</v>
      </c>
      <c r="X314" s="328">
        <f t="shared" si="201"/>
        <v>94.214876033057877</v>
      </c>
      <c r="Y314" s="328">
        <f t="shared" si="201"/>
        <v>83.746556473829202</v>
      </c>
      <c r="Z314" s="328">
        <f t="shared" si="201"/>
        <v>75.757575757575765</v>
      </c>
      <c r="AA314" s="328">
        <f t="shared" si="201"/>
        <v>100.27548209366392</v>
      </c>
      <c r="AB314" s="328">
        <f t="shared" si="227"/>
        <v>89.531680440771353</v>
      </c>
      <c r="AC314" s="328">
        <f t="shared" si="227"/>
        <v>130.02754820936642</v>
      </c>
      <c r="AD314" s="328">
        <f t="shared" si="227"/>
        <v>142.97520661157026</v>
      </c>
      <c r="AE314" s="328">
        <f t="shared" ref="AE314:AG314" si="233">P314*100/$D314</f>
        <v>140.99015977961434</v>
      </c>
      <c r="AF314" s="328">
        <f t="shared" si="233"/>
        <v>145.47566666666668</v>
      </c>
      <c r="AG314" s="329">
        <f t="shared" si="233"/>
        <v>170.52108815426999</v>
      </c>
      <c r="AH314" s="767">
        <v>1</v>
      </c>
      <c r="AI314" s="768">
        <v>1</v>
      </c>
      <c r="AJ314" s="768">
        <v>1</v>
      </c>
      <c r="AK314" s="768">
        <v>1</v>
      </c>
      <c r="AL314" s="768">
        <v>1</v>
      </c>
      <c r="AM314" s="768">
        <v>1</v>
      </c>
      <c r="AN314" s="768">
        <v>1</v>
      </c>
      <c r="AO314" s="768">
        <v>1</v>
      </c>
      <c r="AP314" s="768">
        <v>1</v>
      </c>
      <c r="AQ314" s="768">
        <v>1</v>
      </c>
      <c r="AR314" s="768">
        <v>1</v>
      </c>
      <c r="AS314" s="768">
        <v>1</v>
      </c>
      <c r="AT314" s="768">
        <v>4</v>
      </c>
      <c r="AU314" s="768">
        <v>6</v>
      </c>
      <c r="AV314" s="770">
        <v>7</v>
      </c>
    </row>
    <row r="315" spans="2:48" ht="14.4" x14ac:dyDescent="0.3">
      <c r="B315" s="915"/>
      <c r="C315" s="1" t="s">
        <v>5</v>
      </c>
      <c r="D315" s="755">
        <v>930.9</v>
      </c>
      <c r="E315" s="755">
        <v>887</v>
      </c>
      <c r="F315" s="755">
        <v>845.9</v>
      </c>
      <c r="G315" s="755">
        <v>867</v>
      </c>
      <c r="H315" s="755">
        <v>733.6</v>
      </c>
      <c r="I315" s="755">
        <v>676</v>
      </c>
      <c r="J315" s="755">
        <v>669.4</v>
      </c>
      <c r="K315" s="755">
        <v>631.20000000000005</v>
      </c>
      <c r="L315" s="755">
        <v>616.5</v>
      </c>
      <c r="M315" s="755">
        <v>613.79999999999995</v>
      </c>
      <c r="N315" s="755">
        <v>655.1</v>
      </c>
      <c r="O315" s="755">
        <v>721.2</v>
      </c>
      <c r="P315" s="756">
        <v>769.37885000000006</v>
      </c>
      <c r="Q315" s="756">
        <v>807.43329000000006</v>
      </c>
      <c r="R315" s="756">
        <v>931.8338</v>
      </c>
      <c r="S315" s="143">
        <f>100</f>
        <v>100</v>
      </c>
      <c r="T315" s="328">
        <f t="shared" si="224"/>
        <v>95.284133634117524</v>
      </c>
      <c r="U315" s="328">
        <f t="shared" si="225"/>
        <v>90.869051455580617</v>
      </c>
      <c r="V315" s="328">
        <f t="shared" si="226"/>
        <v>93.135675153077671</v>
      </c>
      <c r="W315" s="328">
        <f t="shared" si="201"/>
        <v>78.805457084541843</v>
      </c>
      <c r="X315" s="328">
        <f t="shared" si="201"/>
        <v>72.617896659147064</v>
      </c>
      <c r="Y315" s="328">
        <f t="shared" si="201"/>
        <v>71.908905360403907</v>
      </c>
      <c r="Z315" s="328">
        <f t="shared" si="201"/>
        <v>67.805349661617797</v>
      </c>
      <c r="AA315" s="328">
        <f t="shared" si="201"/>
        <v>66.226232678053492</v>
      </c>
      <c r="AB315" s="328">
        <f t="shared" si="227"/>
        <v>65.936190783113105</v>
      </c>
      <c r="AC315" s="328">
        <f t="shared" si="227"/>
        <v>70.37275754646042</v>
      </c>
      <c r="AD315" s="328">
        <f t="shared" si="227"/>
        <v>77.473412826297135</v>
      </c>
      <c r="AE315" s="328">
        <f t="shared" ref="AE315:AG315" si="234">P315*100/$D315</f>
        <v>82.64892577075949</v>
      </c>
      <c r="AF315" s="328">
        <f t="shared" si="234"/>
        <v>86.736844988720605</v>
      </c>
      <c r="AG315" s="329">
        <f t="shared" si="234"/>
        <v>100.10031152647976</v>
      </c>
      <c r="AH315" s="767">
        <v>1</v>
      </c>
      <c r="AI315" s="768">
        <v>1</v>
      </c>
      <c r="AJ315" s="768">
        <v>1</v>
      </c>
      <c r="AK315" s="768">
        <v>1</v>
      </c>
      <c r="AL315" s="768">
        <v>1</v>
      </c>
      <c r="AM315" s="768">
        <v>1</v>
      </c>
      <c r="AN315" s="768">
        <v>1</v>
      </c>
      <c r="AO315" s="768">
        <v>1</v>
      </c>
      <c r="AP315" s="768">
        <v>1</v>
      </c>
      <c r="AQ315" s="768">
        <v>1</v>
      </c>
      <c r="AR315" s="768">
        <v>1</v>
      </c>
      <c r="AS315" s="768">
        <v>1</v>
      </c>
      <c r="AT315" s="768">
        <v>4</v>
      </c>
      <c r="AU315" s="768">
        <v>6</v>
      </c>
      <c r="AV315" s="770">
        <v>7</v>
      </c>
    </row>
    <row r="316" spans="2:48" ht="14.4" x14ac:dyDescent="0.3">
      <c r="B316" s="915"/>
      <c r="C316" s="1" t="s">
        <v>6</v>
      </c>
      <c r="D316" s="755">
        <v>1016.1999999999999</v>
      </c>
      <c r="E316" s="755">
        <v>979.9</v>
      </c>
      <c r="F316" s="755">
        <v>939.8</v>
      </c>
      <c r="G316" s="755">
        <v>933.8</v>
      </c>
      <c r="H316" s="755">
        <v>801.1</v>
      </c>
      <c r="I316" s="755">
        <v>745.6</v>
      </c>
      <c r="J316" s="755">
        <v>744.3</v>
      </c>
      <c r="K316" s="755">
        <v>709.5</v>
      </c>
      <c r="L316" s="755">
        <v>699.1</v>
      </c>
      <c r="M316" s="755">
        <v>736.9</v>
      </c>
      <c r="N316" s="755">
        <v>755</v>
      </c>
      <c r="O316" s="755">
        <v>875.40000000000009</v>
      </c>
      <c r="P316" s="756">
        <v>939.76305400000001</v>
      </c>
      <c r="Q316" s="756">
        <v>994.03830500000004</v>
      </c>
      <c r="R316" s="756">
        <v>1150.1017340000001</v>
      </c>
      <c r="S316" s="143">
        <f>100</f>
        <v>100</v>
      </c>
      <c r="T316" s="328">
        <f t="shared" si="224"/>
        <v>96.427868529816976</v>
      </c>
      <c r="U316" s="328">
        <f t="shared" si="225"/>
        <v>92.481794922259411</v>
      </c>
      <c r="V316" s="328">
        <f t="shared" si="226"/>
        <v>91.891359968510145</v>
      </c>
      <c r="W316" s="328">
        <f t="shared" si="201"/>
        <v>78.832906908088958</v>
      </c>
      <c r="X316" s="328">
        <f t="shared" si="201"/>
        <v>73.371383585908291</v>
      </c>
      <c r="Y316" s="328">
        <f t="shared" si="201"/>
        <v>73.243456012595956</v>
      </c>
      <c r="Z316" s="328">
        <f t="shared" si="201"/>
        <v>69.818933280850231</v>
      </c>
      <c r="AA316" s="328">
        <f t="shared" si="201"/>
        <v>68.795512694351515</v>
      </c>
      <c r="AB316" s="328">
        <f t="shared" si="227"/>
        <v>72.515252902971866</v>
      </c>
      <c r="AC316" s="328">
        <f t="shared" si="227"/>
        <v>74.296398346782141</v>
      </c>
      <c r="AD316" s="328">
        <f t="shared" si="227"/>
        <v>86.14445975201734</v>
      </c>
      <c r="AE316" s="328">
        <f t="shared" ref="AE316:AG316" si="235">P316*100/$D316</f>
        <v>92.478159220625869</v>
      </c>
      <c r="AF316" s="328">
        <f t="shared" si="235"/>
        <v>97.819160106278304</v>
      </c>
      <c r="AG316" s="329">
        <f t="shared" si="235"/>
        <v>113.17671068687268</v>
      </c>
      <c r="AH316" s="767">
        <v>1</v>
      </c>
      <c r="AI316" s="768">
        <v>1</v>
      </c>
      <c r="AJ316" s="768">
        <v>1</v>
      </c>
      <c r="AK316" s="768">
        <v>1</v>
      </c>
      <c r="AL316" s="768">
        <v>1</v>
      </c>
      <c r="AM316" s="768">
        <v>1</v>
      </c>
      <c r="AN316" s="768">
        <v>1</v>
      </c>
      <c r="AO316" s="768">
        <v>1</v>
      </c>
      <c r="AP316" s="768">
        <v>1</v>
      </c>
      <c r="AQ316" s="768">
        <v>1</v>
      </c>
      <c r="AR316" s="768">
        <v>1</v>
      </c>
      <c r="AS316" s="768">
        <v>1</v>
      </c>
      <c r="AT316" s="768">
        <v>4</v>
      </c>
      <c r="AU316" s="768">
        <v>6</v>
      </c>
      <c r="AV316" s="770">
        <v>7</v>
      </c>
    </row>
    <row r="317" spans="2:48" ht="14.4" x14ac:dyDescent="0.3">
      <c r="B317" s="916"/>
      <c r="C317" s="8" t="s">
        <v>7</v>
      </c>
      <c r="D317" s="565">
        <v>85.3</v>
      </c>
      <c r="E317" s="565">
        <v>92.9</v>
      </c>
      <c r="F317" s="565">
        <v>93.9</v>
      </c>
      <c r="G317" s="565">
        <v>66.8</v>
      </c>
      <c r="H317" s="565">
        <v>67.5</v>
      </c>
      <c r="I317" s="565">
        <v>69.599999999999994</v>
      </c>
      <c r="J317" s="565">
        <v>74.900000000000006</v>
      </c>
      <c r="K317" s="565">
        <v>78.3</v>
      </c>
      <c r="L317" s="565">
        <v>82.6</v>
      </c>
      <c r="M317" s="565">
        <v>123.1</v>
      </c>
      <c r="N317" s="565">
        <v>99.9</v>
      </c>
      <c r="O317" s="565">
        <v>154.19999999999999</v>
      </c>
      <c r="P317" s="565">
        <v>170.38420400000001</v>
      </c>
      <c r="Q317" s="565">
        <v>186.60501500000001</v>
      </c>
      <c r="R317" s="565">
        <v>218.267934</v>
      </c>
      <c r="S317" s="143">
        <f>100</f>
        <v>100</v>
      </c>
      <c r="T317" s="328">
        <f t="shared" si="224"/>
        <v>108.90973036342322</v>
      </c>
      <c r="U317" s="328">
        <f t="shared" si="225"/>
        <v>110.08206330597891</v>
      </c>
      <c r="V317" s="328">
        <f t="shared" si="226"/>
        <v>78.311840562719809</v>
      </c>
      <c r="W317" s="328">
        <f t="shared" si="201"/>
        <v>79.132473622508797</v>
      </c>
      <c r="X317" s="328">
        <f t="shared" si="201"/>
        <v>81.594372801875721</v>
      </c>
      <c r="Y317" s="328">
        <f t="shared" si="201"/>
        <v>87.80773739742088</v>
      </c>
      <c r="Z317" s="328">
        <f t="shared" si="201"/>
        <v>91.793669402110197</v>
      </c>
      <c r="AA317" s="328">
        <f t="shared" si="201"/>
        <v>96.834701055099657</v>
      </c>
      <c r="AB317" s="328">
        <f t="shared" si="227"/>
        <v>144.31418522860494</v>
      </c>
      <c r="AC317" s="328">
        <f t="shared" si="227"/>
        <v>117.11606096131301</v>
      </c>
      <c r="AD317" s="328">
        <f t="shared" si="227"/>
        <v>180.77373974208675</v>
      </c>
      <c r="AE317" s="328">
        <f t="shared" ref="AE317:AG317" si="236">P317*100/$D317</f>
        <v>199.7470152403283</v>
      </c>
      <c r="AF317" s="328">
        <f t="shared" si="236"/>
        <v>218.76320633059791</v>
      </c>
      <c r="AG317" s="329">
        <f t="shared" si="236"/>
        <v>255.88268933177022</v>
      </c>
      <c r="AH317" s="771"/>
      <c r="AI317" s="772"/>
      <c r="AJ317" s="772"/>
      <c r="AK317" s="772"/>
      <c r="AL317" s="772"/>
      <c r="AM317" s="772"/>
      <c r="AN317" s="772"/>
      <c r="AO317" s="772"/>
      <c r="AP317" s="772"/>
      <c r="AQ317" s="772"/>
      <c r="AR317" s="772"/>
      <c r="AS317" s="772"/>
      <c r="AT317" s="772"/>
      <c r="AU317" s="772"/>
      <c r="AV317" s="773"/>
    </row>
    <row r="318" spans="2:48" ht="16.5" customHeight="1" x14ac:dyDescent="0.3">
      <c r="B318" s="915" t="s">
        <v>64</v>
      </c>
      <c r="C318" s="1" t="s">
        <v>2</v>
      </c>
      <c r="D318" s="755">
        <v>46.8</v>
      </c>
      <c r="E318" s="755">
        <v>64.7</v>
      </c>
      <c r="F318" s="755">
        <v>71.8</v>
      </c>
      <c r="G318" s="755">
        <v>94.9</v>
      </c>
      <c r="H318" s="755">
        <v>107.4</v>
      </c>
      <c r="I318" s="755">
        <v>126.2</v>
      </c>
      <c r="J318" s="755">
        <v>150.80000000000001</v>
      </c>
      <c r="K318" s="755">
        <v>174.2</v>
      </c>
      <c r="L318" s="755">
        <v>204.7</v>
      </c>
      <c r="M318" s="755">
        <v>245</v>
      </c>
      <c r="N318" s="755">
        <v>320.5</v>
      </c>
      <c r="O318" s="755">
        <v>376.4</v>
      </c>
      <c r="P318" s="756">
        <v>444.33908000000002</v>
      </c>
      <c r="Q318" s="756">
        <v>504.13479999999998</v>
      </c>
      <c r="R318" s="756">
        <v>589.68848000000003</v>
      </c>
      <c r="S318" s="143">
        <f>100</f>
        <v>100</v>
      </c>
      <c r="T318" s="328">
        <f t="shared" si="224"/>
        <v>138.24786324786325</v>
      </c>
      <c r="U318" s="328">
        <f t="shared" si="225"/>
        <v>153.41880341880344</v>
      </c>
      <c r="V318" s="328">
        <f t="shared" si="226"/>
        <v>202.7777777777778</v>
      </c>
      <c r="W318" s="328">
        <f t="shared" si="201"/>
        <v>229.4871794871795</v>
      </c>
      <c r="X318" s="328">
        <f t="shared" si="201"/>
        <v>269.65811965811969</v>
      </c>
      <c r="Y318" s="328">
        <f t="shared" si="201"/>
        <v>322.22222222222229</v>
      </c>
      <c r="Z318" s="328">
        <f t="shared" si="201"/>
        <v>372.22222222222223</v>
      </c>
      <c r="AA318" s="328">
        <f t="shared" si="201"/>
        <v>437.39316239316241</v>
      </c>
      <c r="AB318" s="328">
        <f t="shared" si="227"/>
        <v>523.50427350427356</v>
      </c>
      <c r="AC318" s="328">
        <f t="shared" si="227"/>
        <v>684.82905982905982</v>
      </c>
      <c r="AD318" s="328">
        <f t="shared" si="227"/>
        <v>804.27350427350427</v>
      </c>
      <c r="AE318" s="328">
        <f t="shared" ref="AE318:AG318" si="237">P318*100/$D318</f>
        <v>949.44247863247881</v>
      </c>
      <c r="AF318" s="328">
        <f t="shared" si="237"/>
        <v>1077.211111111111</v>
      </c>
      <c r="AG318" s="329">
        <f t="shared" si="237"/>
        <v>1260.0181196581198</v>
      </c>
      <c r="AH318" s="767">
        <v>1</v>
      </c>
      <c r="AI318" s="768">
        <v>1</v>
      </c>
      <c r="AJ318" s="768">
        <v>1</v>
      </c>
      <c r="AK318" s="768">
        <v>1</v>
      </c>
      <c r="AL318" s="768">
        <v>1</v>
      </c>
      <c r="AM318" s="768">
        <v>1</v>
      </c>
      <c r="AN318" s="768">
        <v>1</v>
      </c>
      <c r="AO318" s="768">
        <v>1</v>
      </c>
      <c r="AP318" s="768">
        <v>1</v>
      </c>
      <c r="AQ318" s="768">
        <v>1</v>
      </c>
      <c r="AR318" s="768">
        <v>1</v>
      </c>
      <c r="AS318" s="768">
        <v>1</v>
      </c>
      <c r="AT318" s="768">
        <v>4</v>
      </c>
      <c r="AU318" s="768">
        <v>6</v>
      </c>
      <c r="AV318" s="770">
        <v>7</v>
      </c>
    </row>
    <row r="319" spans="2:48" ht="14.4" x14ac:dyDescent="0.3">
      <c r="B319" s="915"/>
      <c r="C319" s="1" t="s">
        <v>3</v>
      </c>
      <c r="D319" s="755">
        <v>84</v>
      </c>
      <c r="E319" s="755">
        <v>95.8</v>
      </c>
      <c r="F319" s="755">
        <v>107.1</v>
      </c>
      <c r="G319" s="755">
        <v>126.2</v>
      </c>
      <c r="H319" s="755">
        <v>153.1</v>
      </c>
      <c r="I319" s="755">
        <v>181.5</v>
      </c>
      <c r="J319" s="755">
        <v>202.5</v>
      </c>
      <c r="K319" s="755">
        <v>242.7</v>
      </c>
      <c r="L319" s="755">
        <v>267.39999999999998</v>
      </c>
      <c r="M319" s="755">
        <v>317.10000000000002</v>
      </c>
      <c r="N319" s="755">
        <v>370.1</v>
      </c>
      <c r="O319" s="755">
        <v>423.3</v>
      </c>
      <c r="P319" s="756">
        <v>489.51339999999999</v>
      </c>
      <c r="Q319" s="756">
        <v>545.92229999999995</v>
      </c>
      <c r="R319" s="756">
        <v>637.82501000000002</v>
      </c>
      <c r="S319" s="143">
        <f>100</f>
        <v>100</v>
      </c>
      <c r="T319" s="328">
        <f t="shared" si="224"/>
        <v>114.04761904761905</v>
      </c>
      <c r="U319" s="328">
        <f t="shared" si="225"/>
        <v>127.5</v>
      </c>
      <c r="V319" s="328">
        <f t="shared" si="226"/>
        <v>150.23809523809524</v>
      </c>
      <c r="W319" s="328">
        <f t="shared" si="201"/>
        <v>182.26190476190476</v>
      </c>
      <c r="X319" s="328">
        <f t="shared" si="201"/>
        <v>216.07142857142858</v>
      </c>
      <c r="Y319" s="328">
        <f t="shared" si="201"/>
        <v>241.07142857142858</v>
      </c>
      <c r="Z319" s="328">
        <f t="shared" si="201"/>
        <v>288.92857142857144</v>
      </c>
      <c r="AA319" s="328">
        <f t="shared" si="201"/>
        <v>318.33333333333331</v>
      </c>
      <c r="AB319" s="328">
        <f t="shared" si="227"/>
        <v>377.50000000000006</v>
      </c>
      <c r="AC319" s="328">
        <f t="shared" si="227"/>
        <v>440.59523809523807</v>
      </c>
      <c r="AD319" s="328">
        <f t="shared" si="227"/>
        <v>503.92857142857144</v>
      </c>
      <c r="AE319" s="328">
        <f t="shared" ref="AE319:AG319" si="238">P319*100/$D319</f>
        <v>582.75404761904758</v>
      </c>
      <c r="AF319" s="328">
        <f t="shared" si="238"/>
        <v>649.90749999999991</v>
      </c>
      <c r="AG319" s="329">
        <f t="shared" si="238"/>
        <v>759.31548809523815</v>
      </c>
      <c r="AH319" s="767">
        <v>1</v>
      </c>
      <c r="AI319" s="768">
        <v>1</v>
      </c>
      <c r="AJ319" s="768">
        <v>1</v>
      </c>
      <c r="AK319" s="768">
        <v>1</v>
      </c>
      <c r="AL319" s="768">
        <v>1</v>
      </c>
      <c r="AM319" s="768">
        <v>1</v>
      </c>
      <c r="AN319" s="768">
        <v>1</v>
      </c>
      <c r="AO319" s="768">
        <v>1</v>
      </c>
      <c r="AP319" s="768">
        <v>1</v>
      </c>
      <c r="AQ319" s="768">
        <v>1</v>
      </c>
      <c r="AR319" s="768">
        <v>1</v>
      </c>
      <c r="AS319" s="768">
        <v>1</v>
      </c>
      <c r="AT319" s="768">
        <v>4</v>
      </c>
      <c r="AU319" s="768">
        <v>6</v>
      </c>
      <c r="AV319" s="770">
        <v>7</v>
      </c>
    </row>
    <row r="320" spans="2:48" ht="14.4" x14ac:dyDescent="0.3">
      <c r="B320" s="915"/>
      <c r="C320" s="1" t="s">
        <v>4</v>
      </c>
      <c r="D320" s="755">
        <v>104.9</v>
      </c>
      <c r="E320" s="755">
        <v>122.7</v>
      </c>
      <c r="F320" s="755">
        <v>135.5</v>
      </c>
      <c r="G320" s="755">
        <v>128.5</v>
      </c>
      <c r="H320" s="755">
        <v>164.5</v>
      </c>
      <c r="I320" s="755">
        <v>197.5</v>
      </c>
      <c r="J320" s="755">
        <v>239.4</v>
      </c>
      <c r="K320" s="755">
        <v>296.89999999999998</v>
      </c>
      <c r="L320" s="755">
        <v>355.1</v>
      </c>
      <c r="M320" s="755">
        <v>411.8</v>
      </c>
      <c r="N320" s="755">
        <v>509.1</v>
      </c>
      <c r="O320" s="755">
        <v>658</v>
      </c>
      <c r="P320" s="756">
        <v>648.86443999999995</v>
      </c>
      <c r="Q320" s="756">
        <v>669.50762999999995</v>
      </c>
      <c r="R320" s="756">
        <v>784.78063999999995</v>
      </c>
      <c r="S320" s="143">
        <f>100</f>
        <v>100</v>
      </c>
      <c r="T320" s="328">
        <f t="shared" si="224"/>
        <v>116.96854146806481</v>
      </c>
      <c r="U320" s="328">
        <f t="shared" si="225"/>
        <v>129.17063870352717</v>
      </c>
      <c r="V320" s="328">
        <f t="shared" si="226"/>
        <v>122.49761677788369</v>
      </c>
      <c r="W320" s="328">
        <f t="shared" si="201"/>
        <v>156.81601525262153</v>
      </c>
      <c r="X320" s="328">
        <f t="shared" si="201"/>
        <v>188.27454718779788</v>
      </c>
      <c r="Y320" s="328">
        <f t="shared" si="201"/>
        <v>228.21734985700667</v>
      </c>
      <c r="Z320" s="328">
        <f t="shared" si="201"/>
        <v>283.03145853193513</v>
      </c>
      <c r="AA320" s="328">
        <f t="shared" si="201"/>
        <v>338.51286939942798</v>
      </c>
      <c r="AB320" s="328">
        <f t="shared" si="227"/>
        <v>392.56434699714009</v>
      </c>
      <c r="AC320" s="328">
        <f t="shared" si="227"/>
        <v>485.31935176358434</v>
      </c>
      <c r="AD320" s="328">
        <f t="shared" si="227"/>
        <v>627.2640610104861</v>
      </c>
      <c r="AE320" s="328">
        <f t="shared" ref="AE320:AG320" si="239">P320*100/$D320</f>
        <v>618.55523355576736</v>
      </c>
      <c r="AF320" s="328">
        <f t="shared" si="239"/>
        <v>638.23415633937077</v>
      </c>
      <c r="AG320" s="329">
        <f t="shared" si="239"/>
        <v>748.1226310772164</v>
      </c>
      <c r="AH320" s="767">
        <v>1</v>
      </c>
      <c r="AI320" s="768">
        <v>1</v>
      </c>
      <c r="AJ320" s="768">
        <v>1</v>
      </c>
      <c r="AK320" s="768">
        <v>1</v>
      </c>
      <c r="AL320" s="768">
        <v>1</v>
      </c>
      <c r="AM320" s="768">
        <v>1</v>
      </c>
      <c r="AN320" s="768">
        <v>1</v>
      </c>
      <c r="AO320" s="768">
        <v>1</v>
      </c>
      <c r="AP320" s="768">
        <v>1</v>
      </c>
      <c r="AQ320" s="768">
        <v>1</v>
      </c>
      <c r="AR320" s="768">
        <v>1</v>
      </c>
      <c r="AS320" s="768">
        <v>1</v>
      </c>
      <c r="AT320" s="768">
        <v>4</v>
      </c>
      <c r="AU320" s="768">
        <v>6</v>
      </c>
      <c r="AV320" s="770">
        <v>7</v>
      </c>
    </row>
    <row r="321" spans="2:48" ht="14.4" x14ac:dyDescent="0.3">
      <c r="B321" s="915"/>
      <c r="C321" s="1" t="s">
        <v>5</v>
      </c>
      <c r="D321" s="755">
        <v>83.8</v>
      </c>
      <c r="E321" s="755">
        <v>94.7</v>
      </c>
      <c r="F321" s="755">
        <v>133.9</v>
      </c>
      <c r="G321" s="755">
        <v>180.8</v>
      </c>
      <c r="H321" s="755">
        <v>210.6</v>
      </c>
      <c r="I321" s="755">
        <v>209.1</v>
      </c>
      <c r="J321" s="755">
        <v>227.7</v>
      </c>
      <c r="K321" s="755">
        <v>276.5</v>
      </c>
      <c r="L321" s="755">
        <v>400.1</v>
      </c>
      <c r="M321" s="755">
        <v>488.4</v>
      </c>
      <c r="N321" s="755">
        <v>596.4</v>
      </c>
      <c r="O321" s="755">
        <v>810.6</v>
      </c>
      <c r="P321" s="756">
        <v>864.75103999999999</v>
      </c>
      <c r="Q321" s="756">
        <v>907.52270999999996</v>
      </c>
      <c r="R321" s="756">
        <v>1047.3430000000001</v>
      </c>
      <c r="S321" s="143">
        <f>100</f>
        <v>100</v>
      </c>
      <c r="T321" s="328">
        <f t="shared" si="224"/>
        <v>113.0071599045346</v>
      </c>
      <c r="U321" s="328">
        <f t="shared" si="225"/>
        <v>159.78520286396181</v>
      </c>
      <c r="V321" s="328">
        <f t="shared" si="226"/>
        <v>215.75178997613367</v>
      </c>
      <c r="W321" s="328">
        <f t="shared" si="201"/>
        <v>251.31264916467782</v>
      </c>
      <c r="X321" s="328">
        <f t="shared" si="201"/>
        <v>249.52267303102627</v>
      </c>
      <c r="Y321" s="328">
        <f t="shared" si="201"/>
        <v>271.71837708830549</v>
      </c>
      <c r="Z321" s="328">
        <f t="shared" si="201"/>
        <v>329.95226730310264</v>
      </c>
      <c r="AA321" s="328">
        <f t="shared" si="201"/>
        <v>477.44630071599045</v>
      </c>
      <c r="AB321" s="328">
        <f t="shared" si="227"/>
        <v>582.81622911694512</v>
      </c>
      <c r="AC321" s="328">
        <f t="shared" si="227"/>
        <v>711.69451073985681</v>
      </c>
      <c r="AD321" s="328">
        <f t="shared" si="227"/>
        <v>967.30310262529838</v>
      </c>
      <c r="AE321" s="328">
        <f t="shared" ref="AE321:AG321" si="240">P321*100/$D321</f>
        <v>1031.9224821002385</v>
      </c>
      <c r="AF321" s="328">
        <f t="shared" si="240"/>
        <v>1082.9626610978519</v>
      </c>
      <c r="AG321" s="329">
        <f t="shared" si="240"/>
        <v>1249.8126491646779</v>
      </c>
      <c r="AH321" s="767">
        <v>1</v>
      </c>
      <c r="AI321" s="768">
        <v>1</v>
      </c>
      <c r="AJ321" s="768">
        <v>1</v>
      </c>
      <c r="AK321" s="768">
        <v>1</v>
      </c>
      <c r="AL321" s="768">
        <v>1</v>
      </c>
      <c r="AM321" s="768">
        <v>1</v>
      </c>
      <c r="AN321" s="768">
        <v>1</v>
      </c>
      <c r="AO321" s="768">
        <v>1</v>
      </c>
      <c r="AP321" s="768">
        <v>1</v>
      </c>
      <c r="AQ321" s="768">
        <v>1</v>
      </c>
      <c r="AR321" s="768">
        <v>1</v>
      </c>
      <c r="AS321" s="768">
        <v>1</v>
      </c>
      <c r="AT321" s="768">
        <v>4</v>
      </c>
      <c r="AU321" s="768">
        <v>6</v>
      </c>
      <c r="AV321" s="770">
        <v>7</v>
      </c>
    </row>
    <row r="322" spans="2:48" ht="15" customHeight="1" x14ac:dyDescent="0.3">
      <c r="B322" s="915"/>
      <c r="C322" s="1" t="s">
        <v>6</v>
      </c>
      <c r="D322" s="755">
        <v>319.5</v>
      </c>
      <c r="E322" s="755">
        <v>377.9</v>
      </c>
      <c r="F322" s="755">
        <v>448.29999999999995</v>
      </c>
      <c r="G322" s="755">
        <v>530.40000000000009</v>
      </c>
      <c r="H322" s="755">
        <v>635.6</v>
      </c>
      <c r="I322" s="755">
        <v>714.3</v>
      </c>
      <c r="J322" s="755">
        <v>820.40000000000009</v>
      </c>
      <c r="K322" s="755">
        <v>990.3</v>
      </c>
      <c r="L322" s="755">
        <v>1227.3000000000002</v>
      </c>
      <c r="M322" s="755">
        <v>1462.3000000000002</v>
      </c>
      <c r="N322" s="755">
        <v>1796.1</v>
      </c>
      <c r="O322" s="755">
        <v>2268.3000000000002</v>
      </c>
      <c r="P322" s="756">
        <v>2447.4679599999999</v>
      </c>
      <c r="Q322" s="756">
        <v>2627.0874400000002</v>
      </c>
      <c r="R322" s="756">
        <v>3059.6371300000001</v>
      </c>
      <c r="S322" s="143">
        <f>100</f>
        <v>100</v>
      </c>
      <c r="T322" s="328">
        <f t="shared" si="224"/>
        <v>118.27856025039124</v>
      </c>
      <c r="U322" s="328">
        <f t="shared" si="225"/>
        <v>140.31298904538338</v>
      </c>
      <c r="V322" s="328">
        <f t="shared" si="226"/>
        <v>166.00938967136153</v>
      </c>
      <c r="W322" s="328">
        <f t="shared" si="201"/>
        <v>198.9358372456964</v>
      </c>
      <c r="X322" s="328">
        <f t="shared" si="201"/>
        <v>223.56807511737088</v>
      </c>
      <c r="Y322" s="328">
        <f t="shared" si="201"/>
        <v>256.77621283255093</v>
      </c>
      <c r="Z322" s="328">
        <f t="shared" si="201"/>
        <v>309.95305164319251</v>
      </c>
      <c r="AA322" s="328">
        <f t="shared" si="201"/>
        <v>384.13145539906105</v>
      </c>
      <c r="AB322" s="328">
        <f t="shared" si="227"/>
        <v>457.68388106416285</v>
      </c>
      <c r="AC322" s="328">
        <f t="shared" si="227"/>
        <v>562.15962441314559</v>
      </c>
      <c r="AD322" s="328">
        <f t="shared" si="227"/>
        <v>709.95305164319257</v>
      </c>
      <c r="AE322" s="328">
        <f t="shared" ref="AE322:AG322" si="241">P322*100/$D322</f>
        <v>766.03066040688577</v>
      </c>
      <c r="AF322" s="328">
        <f t="shared" si="241"/>
        <v>822.24958998435056</v>
      </c>
      <c r="AG322" s="329">
        <f t="shared" si="241"/>
        <v>957.63290453834111</v>
      </c>
      <c r="AH322" s="767">
        <v>1</v>
      </c>
      <c r="AI322" s="768">
        <v>1</v>
      </c>
      <c r="AJ322" s="768">
        <v>1</v>
      </c>
      <c r="AK322" s="768">
        <v>1</v>
      </c>
      <c r="AL322" s="768">
        <v>1</v>
      </c>
      <c r="AM322" s="768">
        <v>1</v>
      </c>
      <c r="AN322" s="768">
        <v>1</v>
      </c>
      <c r="AO322" s="768">
        <v>1</v>
      </c>
      <c r="AP322" s="768">
        <v>1</v>
      </c>
      <c r="AQ322" s="768">
        <v>1</v>
      </c>
      <c r="AR322" s="768">
        <v>1</v>
      </c>
      <c r="AS322" s="768">
        <v>1</v>
      </c>
      <c r="AT322" s="768">
        <v>4</v>
      </c>
      <c r="AU322" s="768">
        <v>6</v>
      </c>
      <c r="AV322" s="770">
        <v>7</v>
      </c>
    </row>
    <row r="323" spans="2:48" ht="14.4" x14ac:dyDescent="0.3">
      <c r="B323" s="916"/>
      <c r="C323" s="8" t="s">
        <v>7</v>
      </c>
      <c r="D323" s="565">
        <v>235.70000000000002</v>
      </c>
      <c r="E323" s="565">
        <v>283.2</v>
      </c>
      <c r="F323" s="565">
        <v>314.39999999999998</v>
      </c>
      <c r="G323" s="565">
        <v>349.6</v>
      </c>
      <c r="H323" s="565">
        <v>425</v>
      </c>
      <c r="I323" s="565">
        <v>505.2</v>
      </c>
      <c r="J323" s="565">
        <v>592.70000000000005</v>
      </c>
      <c r="K323" s="565">
        <v>713.8</v>
      </c>
      <c r="L323" s="565">
        <v>827.2</v>
      </c>
      <c r="M323" s="565">
        <v>973.90000000000009</v>
      </c>
      <c r="N323" s="565">
        <v>1199.7</v>
      </c>
      <c r="O323" s="565">
        <v>1457.7</v>
      </c>
      <c r="P323" s="565">
        <v>1582.7169199999998</v>
      </c>
      <c r="Q323" s="565">
        <v>1719.5647300000001</v>
      </c>
      <c r="R323" s="565">
        <v>2012.29413</v>
      </c>
      <c r="S323" s="143">
        <f>100</f>
        <v>100</v>
      </c>
      <c r="T323" s="328">
        <f t="shared" si="224"/>
        <v>120.15273652948663</v>
      </c>
      <c r="U323" s="328">
        <f t="shared" si="225"/>
        <v>133.38990241832835</v>
      </c>
      <c r="V323" s="328">
        <f t="shared" si="226"/>
        <v>148.32414085702163</v>
      </c>
      <c r="W323" s="328">
        <f t="shared" si="201"/>
        <v>180.3139584217225</v>
      </c>
      <c r="X323" s="328">
        <f t="shared" si="201"/>
        <v>214.34026304624521</v>
      </c>
      <c r="Y323" s="328">
        <f t="shared" si="201"/>
        <v>251.46372507424692</v>
      </c>
      <c r="Z323" s="328">
        <f t="shared" si="201"/>
        <v>302.84259652100127</v>
      </c>
      <c r="AA323" s="328">
        <f t="shared" si="201"/>
        <v>350.95460330929143</v>
      </c>
      <c r="AB323" s="328">
        <f t="shared" si="227"/>
        <v>413.19473907509547</v>
      </c>
      <c r="AC323" s="328">
        <f t="shared" si="227"/>
        <v>508.99448451421296</v>
      </c>
      <c r="AD323" s="328">
        <f t="shared" si="227"/>
        <v>618.45566397963512</v>
      </c>
      <c r="AE323" s="328">
        <f t="shared" ref="AE323:AG323" si="242">P323*100/$D323</f>
        <v>671.49635977938044</v>
      </c>
      <c r="AF323" s="328">
        <f t="shared" si="242"/>
        <v>729.55652524395407</v>
      </c>
      <c r="AG323" s="329">
        <f t="shared" si="242"/>
        <v>853.75228256257947</v>
      </c>
      <c r="AH323" s="771"/>
      <c r="AI323" s="772"/>
      <c r="AJ323" s="772"/>
      <c r="AK323" s="772"/>
      <c r="AL323" s="772"/>
      <c r="AM323" s="772"/>
      <c r="AN323" s="772"/>
      <c r="AO323" s="772"/>
      <c r="AP323" s="772"/>
      <c r="AQ323" s="772"/>
      <c r="AR323" s="772"/>
      <c r="AS323" s="772"/>
      <c r="AT323" s="772"/>
      <c r="AU323" s="772"/>
      <c r="AV323" s="773"/>
    </row>
    <row r="324" spans="2:48" ht="16.5" customHeight="1" x14ac:dyDescent="0.3">
      <c r="B324" s="915" t="s">
        <v>65</v>
      </c>
      <c r="C324" s="7" t="s">
        <v>2</v>
      </c>
      <c r="D324" s="755">
        <v>9.5</v>
      </c>
      <c r="E324" s="756">
        <v>9.0272381999999993</v>
      </c>
      <c r="F324" s="755">
        <v>11.1</v>
      </c>
      <c r="G324" s="755">
        <v>12.5</v>
      </c>
      <c r="H324" s="755">
        <v>15</v>
      </c>
      <c r="I324" s="755">
        <v>23.6</v>
      </c>
      <c r="J324" s="755">
        <v>26.2</v>
      </c>
      <c r="K324" s="755">
        <v>35.799999999999997</v>
      </c>
      <c r="L324" s="755">
        <v>49.8</v>
      </c>
      <c r="M324" s="755">
        <v>63</v>
      </c>
      <c r="N324" s="755">
        <v>62.1</v>
      </c>
      <c r="O324" s="755">
        <v>80.400000000000006</v>
      </c>
      <c r="P324" s="756">
        <v>94.911963999999998</v>
      </c>
      <c r="Q324" s="756">
        <v>107.68447999999999</v>
      </c>
      <c r="R324" s="756">
        <v>125.97020999999999</v>
      </c>
      <c r="S324" s="143">
        <f>100</f>
        <v>100</v>
      </c>
      <c r="T324" s="328">
        <f t="shared" si="224"/>
        <v>95.023559999999989</v>
      </c>
      <c r="U324" s="328">
        <f t="shared" si="225"/>
        <v>116.84210526315789</v>
      </c>
      <c r="V324" s="328">
        <f t="shared" si="226"/>
        <v>131.57894736842104</v>
      </c>
      <c r="W324" s="328">
        <f t="shared" si="201"/>
        <v>157.89473684210526</v>
      </c>
      <c r="X324" s="328">
        <f t="shared" si="201"/>
        <v>248.42105263157896</v>
      </c>
      <c r="Y324" s="328">
        <f t="shared" si="201"/>
        <v>275.78947368421052</v>
      </c>
      <c r="Z324" s="328">
        <f t="shared" si="201"/>
        <v>376.84210526315786</v>
      </c>
      <c r="AA324" s="328">
        <f t="shared" si="201"/>
        <v>524.21052631578948</v>
      </c>
      <c r="AB324" s="328">
        <f t="shared" si="227"/>
        <v>663.15789473684208</v>
      </c>
      <c r="AC324" s="328">
        <f t="shared" si="227"/>
        <v>653.68421052631584</v>
      </c>
      <c r="AD324" s="328">
        <f t="shared" si="227"/>
        <v>846.31578947368428</v>
      </c>
      <c r="AE324" s="328">
        <f t="shared" ref="AE324:AG324" si="243">P324*100/$D324</f>
        <v>999.07330526315775</v>
      </c>
      <c r="AF324" s="328">
        <f t="shared" si="243"/>
        <v>1133.520842105263</v>
      </c>
      <c r="AG324" s="329">
        <f t="shared" si="243"/>
        <v>1326.0022105263156</v>
      </c>
      <c r="AH324" s="767">
        <v>1</v>
      </c>
      <c r="AI324" s="768">
        <v>4</v>
      </c>
      <c r="AJ324" s="768">
        <v>1</v>
      </c>
      <c r="AK324" s="768">
        <v>1</v>
      </c>
      <c r="AL324" s="768">
        <v>1</v>
      </c>
      <c r="AM324" s="768">
        <v>1</v>
      </c>
      <c r="AN324" s="768">
        <v>1</v>
      </c>
      <c r="AO324" s="768">
        <v>1</v>
      </c>
      <c r="AP324" s="768">
        <v>1</v>
      </c>
      <c r="AQ324" s="768">
        <v>1</v>
      </c>
      <c r="AR324" s="768">
        <v>1</v>
      </c>
      <c r="AS324" s="768">
        <v>1</v>
      </c>
      <c r="AT324" s="768">
        <v>4</v>
      </c>
      <c r="AU324" s="768">
        <v>6</v>
      </c>
      <c r="AV324" s="770">
        <v>7</v>
      </c>
    </row>
    <row r="325" spans="2:48" ht="14.4" x14ac:dyDescent="0.3">
      <c r="B325" s="915"/>
      <c r="C325" s="1" t="s">
        <v>3</v>
      </c>
      <c r="D325" s="755">
        <v>9.6</v>
      </c>
      <c r="E325" s="755">
        <v>15.4</v>
      </c>
      <c r="F325" s="755">
        <v>14.3</v>
      </c>
      <c r="G325" s="755">
        <v>14.7</v>
      </c>
      <c r="H325" s="755">
        <v>18.600000000000001</v>
      </c>
      <c r="I325" s="755">
        <v>21.8</v>
      </c>
      <c r="J325" s="755">
        <v>28.8</v>
      </c>
      <c r="K325" s="755">
        <v>37</v>
      </c>
      <c r="L325" s="755">
        <v>36.9</v>
      </c>
      <c r="M325" s="755">
        <v>43.2</v>
      </c>
      <c r="N325" s="755">
        <v>61.2</v>
      </c>
      <c r="O325" s="755">
        <v>61.3</v>
      </c>
      <c r="P325" s="756">
        <v>70.888664000000006</v>
      </c>
      <c r="Q325" s="756">
        <v>79.057495000000003</v>
      </c>
      <c r="R325" s="756">
        <v>92.362099000000001</v>
      </c>
      <c r="S325" s="143">
        <f>100</f>
        <v>100</v>
      </c>
      <c r="T325" s="328">
        <f t="shared" si="224"/>
        <v>160.41666666666669</v>
      </c>
      <c r="U325" s="328">
        <f t="shared" si="225"/>
        <v>148.95833333333334</v>
      </c>
      <c r="V325" s="328">
        <f t="shared" si="226"/>
        <v>153.125</v>
      </c>
      <c r="W325" s="328">
        <f t="shared" si="201"/>
        <v>193.75000000000003</v>
      </c>
      <c r="X325" s="328">
        <f t="shared" si="201"/>
        <v>227.08333333333334</v>
      </c>
      <c r="Y325" s="328">
        <f t="shared" si="201"/>
        <v>300</v>
      </c>
      <c r="Z325" s="328">
        <f t="shared" si="201"/>
        <v>385.41666666666669</v>
      </c>
      <c r="AA325" s="328">
        <f t="shared" si="201"/>
        <v>384.375</v>
      </c>
      <c r="AB325" s="328">
        <f t="shared" si="227"/>
        <v>450</v>
      </c>
      <c r="AC325" s="328">
        <f t="shared" si="227"/>
        <v>637.5</v>
      </c>
      <c r="AD325" s="328">
        <f t="shared" si="227"/>
        <v>638.54166666666674</v>
      </c>
      <c r="AE325" s="328">
        <f t="shared" ref="AE325:AG325" si="244">P325*100/$D325</f>
        <v>738.42358333333345</v>
      </c>
      <c r="AF325" s="328">
        <f t="shared" si="244"/>
        <v>823.51557291666666</v>
      </c>
      <c r="AG325" s="329">
        <f t="shared" si="244"/>
        <v>962.10519791666673</v>
      </c>
      <c r="AH325" s="767">
        <v>1</v>
      </c>
      <c r="AI325" s="768">
        <v>1</v>
      </c>
      <c r="AJ325" s="768">
        <v>1</v>
      </c>
      <c r="AK325" s="768">
        <v>1</v>
      </c>
      <c r="AL325" s="768">
        <v>1</v>
      </c>
      <c r="AM325" s="768">
        <v>1</v>
      </c>
      <c r="AN325" s="768">
        <v>1</v>
      </c>
      <c r="AO325" s="768">
        <v>1</v>
      </c>
      <c r="AP325" s="768">
        <v>1</v>
      </c>
      <c r="AQ325" s="768">
        <v>1</v>
      </c>
      <c r="AR325" s="768">
        <v>1</v>
      </c>
      <c r="AS325" s="768">
        <v>1</v>
      </c>
      <c r="AT325" s="768">
        <v>4</v>
      </c>
      <c r="AU325" s="768">
        <v>6</v>
      </c>
      <c r="AV325" s="770">
        <v>7</v>
      </c>
    </row>
    <row r="326" spans="2:48" ht="14.4" x14ac:dyDescent="0.3">
      <c r="B326" s="915"/>
      <c r="C326" s="1" t="s">
        <v>4</v>
      </c>
      <c r="D326" s="755">
        <v>20.3</v>
      </c>
      <c r="E326" s="755">
        <v>32</v>
      </c>
      <c r="F326" s="755">
        <v>15.6</v>
      </c>
      <c r="G326" s="755">
        <v>16.100000000000001</v>
      </c>
      <c r="H326" s="755">
        <v>14.7</v>
      </c>
      <c r="I326" s="755">
        <v>20.8</v>
      </c>
      <c r="J326" s="755">
        <v>32.799999999999997</v>
      </c>
      <c r="K326" s="755">
        <v>32.9</v>
      </c>
      <c r="L326" s="755">
        <v>57.9</v>
      </c>
      <c r="M326" s="756">
        <v>74.055615000000003</v>
      </c>
      <c r="N326" s="756">
        <v>79.897637000000003</v>
      </c>
      <c r="O326" s="756">
        <v>87.465281000000004</v>
      </c>
      <c r="P326" s="756">
        <v>126.67043</v>
      </c>
      <c r="Q326" s="756">
        <v>130.70035999999999</v>
      </c>
      <c r="R326" s="756">
        <v>153.19336000000001</v>
      </c>
      <c r="S326" s="143">
        <f>100</f>
        <v>100</v>
      </c>
      <c r="T326" s="328">
        <f t="shared" si="224"/>
        <v>157.63546798029557</v>
      </c>
      <c r="U326" s="328">
        <f t="shared" si="225"/>
        <v>76.847290640394093</v>
      </c>
      <c r="V326" s="328">
        <f t="shared" si="226"/>
        <v>79.310344827586221</v>
      </c>
      <c r="W326" s="328">
        <f t="shared" ref="W326:W338" si="245">H326*100/$D326</f>
        <v>72.41379310344827</v>
      </c>
      <c r="X326" s="328">
        <f t="shared" ref="X326:X338" si="246">I326*100/$D326</f>
        <v>102.46305418719211</v>
      </c>
      <c r="Y326" s="328">
        <f t="shared" ref="Y326:Y338" si="247">J326*100/$D326</f>
        <v>161.57635467980293</v>
      </c>
      <c r="Z326" s="328">
        <f t="shared" ref="Z326:Z338" si="248">K326*100/$D326</f>
        <v>162.06896551724137</v>
      </c>
      <c r="AA326" s="328">
        <f t="shared" ref="AA326:AA338" si="249">L326*100/$D326</f>
        <v>285.22167487684726</v>
      </c>
      <c r="AB326" s="328">
        <f t="shared" si="227"/>
        <v>364.80598522167492</v>
      </c>
      <c r="AC326" s="328">
        <f t="shared" si="227"/>
        <v>393.58441871921184</v>
      </c>
      <c r="AD326" s="328">
        <f t="shared" si="227"/>
        <v>430.8634532019704</v>
      </c>
      <c r="AE326" s="328">
        <f t="shared" ref="AE326:AG326" si="250">P326*100/$D326</f>
        <v>623.99226600985219</v>
      </c>
      <c r="AF326" s="328">
        <f t="shared" si="250"/>
        <v>643.84413793103442</v>
      </c>
      <c r="AG326" s="329">
        <f t="shared" si="250"/>
        <v>754.64709359605911</v>
      </c>
      <c r="AH326" s="767">
        <v>1</v>
      </c>
      <c r="AI326" s="768">
        <v>1</v>
      </c>
      <c r="AJ326" s="768">
        <v>1</v>
      </c>
      <c r="AK326" s="768">
        <v>1</v>
      </c>
      <c r="AL326" s="768">
        <v>1</v>
      </c>
      <c r="AM326" s="768">
        <v>1</v>
      </c>
      <c r="AN326" s="768">
        <v>1</v>
      </c>
      <c r="AO326" s="768">
        <v>1</v>
      </c>
      <c r="AP326" s="768">
        <v>1</v>
      </c>
      <c r="AQ326" s="768">
        <v>4</v>
      </c>
      <c r="AR326" s="768">
        <v>4</v>
      </c>
      <c r="AS326" s="768">
        <v>4</v>
      </c>
      <c r="AT326" s="768">
        <v>4</v>
      </c>
      <c r="AU326" s="768">
        <v>6</v>
      </c>
      <c r="AV326" s="770">
        <v>7</v>
      </c>
    </row>
    <row r="327" spans="2:48" ht="15" customHeight="1" x14ac:dyDescent="0.3">
      <c r="B327" s="915"/>
      <c r="C327" s="1" t="s">
        <v>5</v>
      </c>
      <c r="D327" s="755">
        <v>9.8000000000000007</v>
      </c>
      <c r="E327" s="756">
        <v>10.072762000000001</v>
      </c>
      <c r="F327" s="755">
        <v>26.7</v>
      </c>
      <c r="G327" s="755">
        <v>29.9</v>
      </c>
      <c r="H327" s="755">
        <v>33.6</v>
      </c>
      <c r="I327" s="755">
        <v>32.200000000000003</v>
      </c>
      <c r="J327" s="755">
        <v>31.1</v>
      </c>
      <c r="K327" s="755">
        <v>45.6</v>
      </c>
      <c r="L327" s="755">
        <v>53.1</v>
      </c>
      <c r="M327" s="756">
        <v>54.744390000000003</v>
      </c>
      <c r="N327" s="756">
        <v>69.302357999999998</v>
      </c>
      <c r="O327" s="756">
        <v>85.534734</v>
      </c>
      <c r="P327" s="756">
        <v>91.063873000000001</v>
      </c>
      <c r="Q327" s="756">
        <v>95.568000999999995</v>
      </c>
      <c r="R327" s="756">
        <v>110.2961</v>
      </c>
      <c r="S327" s="143">
        <f>100</f>
        <v>100</v>
      </c>
      <c r="T327" s="328">
        <f t="shared" si="224"/>
        <v>102.78328571428573</v>
      </c>
      <c r="U327" s="328">
        <f t="shared" si="225"/>
        <v>272.44897959183669</v>
      </c>
      <c r="V327" s="328">
        <f t="shared" si="226"/>
        <v>305.10204081632651</v>
      </c>
      <c r="W327" s="328">
        <f t="shared" si="245"/>
        <v>342.85714285714283</v>
      </c>
      <c r="X327" s="328">
        <f t="shared" si="246"/>
        <v>328.57142857142861</v>
      </c>
      <c r="Y327" s="328">
        <f t="shared" si="247"/>
        <v>317.34693877551018</v>
      </c>
      <c r="Z327" s="328">
        <f t="shared" si="248"/>
        <v>465.30612244897958</v>
      </c>
      <c r="AA327" s="328">
        <f t="shared" si="249"/>
        <v>541.83673469387747</v>
      </c>
      <c r="AB327" s="328">
        <f t="shared" si="227"/>
        <v>558.61622448979585</v>
      </c>
      <c r="AC327" s="328">
        <f t="shared" si="227"/>
        <v>707.16691836734685</v>
      </c>
      <c r="AD327" s="328">
        <f t="shared" si="227"/>
        <v>872.80340816326532</v>
      </c>
      <c r="AE327" s="328">
        <f t="shared" ref="AE327:AG327" si="251">P327*100/$D327</f>
        <v>929.22319387755101</v>
      </c>
      <c r="AF327" s="328">
        <f t="shared" si="251"/>
        <v>975.18368367346932</v>
      </c>
      <c r="AG327" s="329">
        <f t="shared" si="251"/>
        <v>1125.4704081632651</v>
      </c>
      <c r="AH327" s="767">
        <v>1</v>
      </c>
      <c r="AI327" s="768">
        <v>4</v>
      </c>
      <c r="AJ327" s="768">
        <v>1</v>
      </c>
      <c r="AK327" s="768">
        <v>1</v>
      </c>
      <c r="AL327" s="768">
        <v>1</v>
      </c>
      <c r="AM327" s="768">
        <v>1</v>
      </c>
      <c r="AN327" s="768">
        <v>1</v>
      </c>
      <c r="AO327" s="768">
        <v>1</v>
      </c>
      <c r="AP327" s="768">
        <v>1</v>
      </c>
      <c r="AQ327" s="768">
        <v>4</v>
      </c>
      <c r="AR327" s="768">
        <v>4</v>
      </c>
      <c r="AS327" s="768">
        <v>4</v>
      </c>
      <c r="AT327" s="768">
        <v>4</v>
      </c>
      <c r="AU327" s="768">
        <v>6</v>
      </c>
      <c r="AV327" s="770">
        <v>7</v>
      </c>
    </row>
    <row r="328" spans="2:48" ht="14.4" x14ac:dyDescent="0.3">
      <c r="B328" s="915"/>
      <c r="C328" s="1" t="s">
        <v>6</v>
      </c>
      <c r="D328" s="755">
        <v>49.2</v>
      </c>
      <c r="E328" s="755">
        <v>66.500000200000002</v>
      </c>
      <c r="F328" s="755">
        <v>67.7</v>
      </c>
      <c r="G328" s="755">
        <v>73.199999999999989</v>
      </c>
      <c r="H328" s="755">
        <v>81.900000000000006</v>
      </c>
      <c r="I328" s="755">
        <v>98.4</v>
      </c>
      <c r="J328" s="755">
        <v>118.9</v>
      </c>
      <c r="K328" s="755">
        <v>151.29999999999998</v>
      </c>
      <c r="L328" s="755">
        <v>197.7</v>
      </c>
      <c r="M328" s="755">
        <v>235.00000500000002</v>
      </c>
      <c r="N328" s="755">
        <v>272.49999500000001</v>
      </c>
      <c r="O328" s="755">
        <v>314.70001500000001</v>
      </c>
      <c r="P328" s="756">
        <v>383.53493100000003</v>
      </c>
      <c r="Q328" s="756">
        <v>413.01033599999994</v>
      </c>
      <c r="R328" s="756">
        <v>481.82176900000002</v>
      </c>
      <c r="S328" s="143">
        <f>100</f>
        <v>100</v>
      </c>
      <c r="T328" s="328">
        <f t="shared" si="224"/>
        <v>135.16260203252031</v>
      </c>
      <c r="U328" s="328">
        <f t="shared" si="225"/>
        <v>137.60162601626016</v>
      </c>
      <c r="V328" s="328">
        <f t="shared" si="226"/>
        <v>148.78048780487802</v>
      </c>
      <c r="W328" s="328">
        <f t="shared" si="245"/>
        <v>166.46341463414635</v>
      </c>
      <c r="X328" s="328">
        <f t="shared" si="246"/>
        <v>200</v>
      </c>
      <c r="Y328" s="328">
        <f t="shared" si="247"/>
        <v>241.66666666666666</v>
      </c>
      <c r="Z328" s="328">
        <f t="shared" si="248"/>
        <v>307.52032520325196</v>
      </c>
      <c r="AA328" s="328">
        <f t="shared" si="249"/>
        <v>401.82926829268291</v>
      </c>
      <c r="AB328" s="328">
        <f t="shared" si="227"/>
        <v>477.64228658536587</v>
      </c>
      <c r="AC328" s="328">
        <f t="shared" si="227"/>
        <v>553.86177845528459</v>
      </c>
      <c r="AD328" s="328">
        <f t="shared" si="227"/>
        <v>639.63417682926831</v>
      </c>
      <c r="AE328" s="328">
        <f t="shared" ref="AE328:AG328" si="252">P328*100/$D328</f>
        <v>779.54254268292675</v>
      </c>
      <c r="AF328" s="328">
        <f t="shared" si="252"/>
        <v>839.45190243902425</v>
      </c>
      <c r="AG328" s="329">
        <f t="shared" si="252"/>
        <v>979.31253861788605</v>
      </c>
      <c r="AH328" s="767">
        <v>1</v>
      </c>
      <c r="AI328" s="768">
        <v>1</v>
      </c>
      <c r="AJ328" s="768">
        <v>1</v>
      </c>
      <c r="AK328" s="768">
        <v>1</v>
      </c>
      <c r="AL328" s="768">
        <v>1</v>
      </c>
      <c r="AM328" s="768">
        <v>1</v>
      </c>
      <c r="AN328" s="768">
        <v>1</v>
      </c>
      <c r="AO328" s="768">
        <v>1</v>
      </c>
      <c r="AP328" s="768">
        <v>1</v>
      </c>
      <c r="AQ328" s="768">
        <v>1</v>
      </c>
      <c r="AR328" s="768">
        <v>1</v>
      </c>
      <c r="AS328" s="768">
        <v>1</v>
      </c>
      <c r="AT328" s="768">
        <v>4</v>
      </c>
      <c r="AU328" s="768">
        <v>6</v>
      </c>
      <c r="AV328" s="770">
        <v>7</v>
      </c>
    </row>
    <row r="329" spans="2:48" ht="14.4" x14ac:dyDescent="0.3">
      <c r="B329" s="916"/>
      <c r="C329" s="8" t="s">
        <v>7</v>
      </c>
      <c r="D329" s="565">
        <v>39.400000000000006</v>
      </c>
      <c r="E329" s="565">
        <v>56.427238199999998</v>
      </c>
      <c r="F329" s="565">
        <v>41</v>
      </c>
      <c r="G329" s="565">
        <v>43.3</v>
      </c>
      <c r="H329" s="565">
        <v>48.3</v>
      </c>
      <c r="I329" s="565">
        <v>66.2</v>
      </c>
      <c r="J329" s="565">
        <v>87.8</v>
      </c>
      <c r="K329" s="565">
        <v>105.69999999999999</v>
      </c>
      <c r="L329" s="565">
        <v>144.6</v>
      </c>
      <c r="M329" s="565">
        <v>180.25561500000001</v>
      </c>
      <c r="N329" s="565">
        <v>203.19763700000001</v>
      </c>
      <c r="O329" s="565">
        <v>229.16528099999999</v>
      </c>
      <c r="P329" s="565">
        <v>292.47105800000003</v>
      </c>
      <c r="Q329" s="565">
        <v>317.44233499999996</v>
      </c>
      <c r="R329" s="565">
        <v>371.52566899999999</v>
      </c>
      <c r="S329" s="143">
        <f>100</f>
        <v>100</v>
      </c>
      <c r="T329" s="328">
        <f t="shared" si="224"/>
        <v>143.21634060913703</v>
      </c>
      <c r="U329" s="328">
        <f t="shared" si="225"/>
        <v>104.06091370558374</v>
      </c>
      <c r="V329" s="328">
        <f t="shared" si="226"/>
        <v>109.89847715736039</v>
      </c>
      <c r="W329" s="328">
        <f t="shared" si="245"/>
        <v>122.58883248730963</v>
      </c>
      <c r="X329" s="328">
        <f t="shared" si="246"/>
        <v>168.02030456852791</v>
      </c>
      <c r="Y329" s="328">
        <f t="shared" si="247"/>
        <v>222.84263959390859</v>
      </c>
      <c r="Z329" s="328">
        <f t="shared" si="248"/>
        <v>268.27411167512685</v>
      </c>
      <c r="AA329" s="328">
        <f t="shared" si="249"/>
        <v>367.00507614213194</v>
      </c>
      <c r="AB329" s="328">
        <f t="shared" si="227"/>
        <v>457.50156091370553</v>
      </c>
      <c r="AC329" s="328">
        <f t="shared" si="227"/>
        <v>515.73004314720811</v>
      </c>
      <c r="AD329" s="328">
        <f t="shared" si="227"/>
        <v>581.63776903553287</v>
      </c>
      <c r="AE329" s="328">
        <f t="shared" ref="AE329:AG329" si="253">P329*100/$D329</f>
        <v>742.31232994923846</v>
      </c>
      <c r="AF329" s="328">
        <f t="shared" si="253"/>
        <v>805.69120558375607</v>
      </c>
      <c r="AG329" s="329">
        <f t="shared" si="253"/>
        <v>942.95855076142118</v>
      </c>
      <c r="AH329" s="771"/>
      <c r="AI329" s="772"/>
      <c r="AJ329" s="772"/>
      <c r="AK329" s="772"/>
      <c r="AL329" s="772"/>
      <c r="AM329" s="772"/>
      <c r="AN329" s="772"/>
      <c r="AO329" s="772"/>
      <c r="AP329" s="772"/>
      <c r="AQ329" s="772"/>
      <c r="AR329" s="772"/>
      <c r="AS329" s="772"/>
      <c r="AT329" s="772"/>
      <c r="AU329" s="772"/>
      <c r="AV329" s="773"/>
    </row>
    <row r="330" spans="2:48" ht="16.5" customHeight="1" x14ac:dyDescent="0.3">
      <c r="B330" s="915" t="s">
        <v>66</v>
      </c>
      <c r="C330" s="1" t="s">
        <v>2</v>
      </c>
      <c r="D330" s="755">
        <v>384.5</v>
      </c>
      <c r="E330" s="755">
        <v>345.2</v>
      </c>
      <c r="F330" s="755">
        <v>287.3</v>
      </c>
      <c r="G330" s="755">
        <v>240.9</v>
      </c>
      <c r="H330" s="755">
        <v>280.89999999999998</v>
      </c>
      <c r="I330" s="755">
        <v>300.3</v>
      </c>
      <c r="J330" s="755">
        <v>289.60000000000002</v>
      </c>
      <c r="K330" s="755">
        <v>411.6</v>
      </c>
      <c r="L330" s="755">
        <v>443.1</v>
      </c>
      <c r="M330" s="755">
        <v>549.9</v>
      </c>
      <c r="N330" s="755">
        <v>758</v>
      </c>
      <c r="O330" s="755">
        <v>635.79999999999995</v>
      </c>
      <c r="P330" s="756">
        <v>634.49505999999997</v>
      </c>
      <c r="Q330" s="756">
        <v>658.11841000000004</v>
      </c>
      <c r="R330" s="756">
        <v>725.50744999999995</v>
      </c>
      <c r="S330" s="143">
        <f>100</f>
        <v>100</v>
      </c>
      <c r="T330" s="328">
        <f t="shared" si="224"/>
        <v>89.778933680104032</v>
      </c>
      <c r="U330" s="328">
        <f t="shared" si="225"/>
        <v>74.720416124837456</v>
      </c>
      <c r="V330" s="328">
        <f t="shared" si="226"/>
        <v>62.652795838751622</v>
      </c>
      <c r="W330" s="328">
        <f t="shared" si="245"/>
        <v>73.0559167750325</v>
      </c>
      <c r="X330" s="328">
        <f t="shared" si="246"/>
        <v>78.10143042912874</v>
      </c>
      <c r="Y330" s="328">
        <f t="shared" si="247"/>
        <v>75.318595578673609</v>
      </c>
      <c r="Z330" s="328">
        <f t="shared" si="248"/>
        <v>107.0481144343303</v>
      </c>
      <c r="AA330" s="328">
        <f t="shared" si="249"/>
        <v>115.24057217165149</v>
      </c>
      <c r="AB330" s="328">
        <f t="shared" si="227"/>
        <v>143.01690507152145</v>
      </c>
      <c r="AC330" s="328">
        <f t="shared" si="227"/>
        <v>197.13914174252275</v>
      </c>
      <c r="AD330" s="328">
        <f t="shared" si="227"/>
        <v>165.35760728218463</v>
      </c>
      <c r="AE330" s="328">
        <f t="shared" ref="AE330:AG330" si="254">P330*100/$D330</f>
        <v>165.01822106631988</v>
      </c>
      <c r="AF330" s="328">
        <f t="shared" si="254"/>
        <v>171.16213524057218</v>
      </c>
      <c r="AG330" s="329">
        <f t="shared" si="254"/>
        <v>188.68854356306892</v>
      </c>
      <c r="AH330" s="767">
        <v>1</v>
      </c>
      <c r="AI330" s="768">
        <v>1</v>
      </c>
      <c r="AJ330" s="768">
        <v>1</v>
      </c>
      <c r="AK330" s="768">
        <v>1</v>
      </c>
      <c r="AL330" s="768">
        <v>1</v>
      </c>
      <c r="AM330" s="768">
        <v>1</v>
      </c>
      <c r="AN330" s="768">
        <v>1</v>
      </c>
      <c r="AO330" s="768">
        <v>1</v>
      </c>
      <c r="AP330" s="768">
        <v>1</v>
      </c>
      <c r="AQ330" s="768">
        <v>1</v>
      </c>
      <c r="AR330" s="768">
        <v>1</v>
      </c>
      <c r="AS330" s="768">
        <v>1</v>
      </c>
      <c r="AT330" s="768">
        <v>4</v>
      </c>
      <c r="AU330" s="768">
        <v>6</v>
      </c>
      <c r="AV330" s="770">
        <v>7</v>
      </c>
    </row>
    <row r="331" spans="2:48" ht="14.4" x14ac:dyDescent="0.3">
      <c r="B331" s="915"/>
      <c r="C331" s="1" t="s">
        <v>3</v>
      </c>
      <c r="D331" s="755">
        <v>103.2</v>
      </c>
      <c r="E331" s="755">
        <v>121.7</v>
      </c>
      <c r="F331" s="756">
        <v>155.13834</v>
      </c>
      <c r="G331" s="755">
        <v>121.3</v>
      </c>
      <c r="H331" s="755">
        <v>153.80000000000001</v>
      </c>
      <c r="I331" s="755">
        <v>149</v>
      </c>
      <c r="J331" s="755">
        <v>140.19999999999999</v>
      </c>
      <c r="K331" s="755">
        <v>150.6</v>
      </c>
      <c r="L331" s="755">
        <v>157.69999999999999</v>
      </c>
      <c r="M331" s="755">
        <v>179.3</v>
      </c>
      <c r="N331" s="756">
        <v>178.99319</v>
      </c>
      <c r="O331" s="756">
        <v>174.62949</v>
      </c>
      <c r="P331" s="756">
        <v>138.70407</v>
      </c>
      <c r="Q331" s="756">
        <v>142.65102999999999</v>
      </c>
      <c r="R331" s="756">
        <v>157.21170000000001</v>
      </c>
      <c r="S331" s="143">
        <f>100</f>
        <v>100</v>
      </c>
      <c r="T331" s="328">
        <f t="shared" si="224"/>
        <v>117.92635658914729</v>
      </c>
      <c r="U331" s="328">
        <f t="shared" si="225"/>
        <v>150.3278488372093</v>
      </c>
      <c r="V331" s="328">
        <f t="shared" si="226"/>
        <v>117.53875968992247</v>
      </c>
      <c r="W331" s="328">
        <f t="shared" si="245"/>
        <v>149.03100775193801</v>
      </c>
      <c r="X331" s="328">
        <f t="shared" si="246"/>
        <v>144.37984496124031</v>
      </c>
      <c r="Y331" s="328">
        <f t="shared" si="247"/>
        <v>135.85271317829455</v>
      </c>
      <c r="Z331" s="328">
        <f t="shared" si="248"/>
        <v>145.93023255813952</v>
      </c>
      <c r="AA331" s="328">
        <f t="shared" si="249"/>
        <v>152.81007751937983</v>
      </c>
      <c r="AB331" s="328">
        <f t="shared" si="227"/>
        <v>173.74031007751938</v>
      </c>
      <c r="AC331" s="328">
        <f t="shared" si="227"/>
        <v>173.44301356589148</v>
      </c>
      <c r="AD331" s="328">
        <f t="shared" si="227"/>
        <v>169.21462209302325</v>
      </c>
      <c r="AE331" s="328">
        <f t="shared" ref="AE331:AG331" si="255">P331*100/$D331</f>
        <v>134.40316860465114</v>
      </c>
      <c r="AF331" s="328">
        <f t="shared" si="255"/>
        <v>138.22774224806201</v>
      </c>
      <c r="AG331" s="329">
        <f t="shared" si="255"/>
        <v>152.33691860465115</v>
      </c>
      <c r="AH331" s="767">
        <v>1</v>
      </c>
      <c r="AI331" s="768">
        <v>1</v>
      </c>
      <c r="AJ331" s="768">
        <v>4</v>
      </c>
      <c r="AK331" s="768">
        <v>1</v>
      </c>
      <c r="AL331" s="768">
        <v>1</v>
      </c>
      <c r="AM331" s="768">
        <v>1</v>
      </c>
      <c r="AN331" s="768">
        <v>1</v>
      </c>
      <c r="AO331" s="768">
        <v>1</v>
      </c>
      <c r="AP331" s="768">
        <v>1</v>
      </c>
      <c r="AQ331" s="768">
        <v>1</v>
      </c>
      <c r="AR331" s="768">
        <v>4</v>
      </c>
      <c r="AS331" s="768">
        <v>4</v>
      </c>
      <c r="AT331" s="768">
        <v>4</v>
      </c>
      <c r="AU331" s="768">
        <v>6</v>
      </c>
      <c r="AV331" s="770">
        <v>7</v>
      </c>
    </row>
    <row r="332" spans="2:48" ht="15" customHeight="1" x14ac:dyDescent="0.3">
      <c r="B332" s="915"/>
      <c r="C332" s="1" t="s">
        <v>4</v>
      </c>
      <c r="D332" s="756">
        <v>71.099975999999998</v>
      </c>
      <c r="E332" s="756">
        <v>57.899963</v>
      </c>
      <c r="F332" s="756">
        <v>65.161674000000005</v>
      </c>
      <c r="G332" s="756">
        <v>44.400024000000002</v>
      </c>
      <c r="H332" s="756">
        <v>48.5</v>
      </c>
      <c r="I332" s="756">
        <v>37.600006</v>
      </c>
      <c r="J332" s="756">
        <v>48.299987999999999</v>
      </c>
      <c r="K332" s="756">
        <v>46.299987999999999</v>
      </c>
      <c r="L332" s="756">
        <v>42</v>
      </c>
      <c r="M332" s="756">
        <v>58.299987999999999</v>
      </c>
      <c r="N332" s="756">
        <v>45.606780999999998</v>
      </c>
      <c r="O332" s="756">
        <v>52.870517999999997</v>
      </c>
      <c r="P332" s="756">
        <v>44.806964999999998</v>
      </c>
      <c r="Q332" s="756">
        <v>44.385696000000003</v>
      </c>
      <c r="R332" s="756">
        <v>48.955627</v>
      </c>
      <c r="S332" s="143">
        <f>100</f>
        <v>100</v>
      </c>
      <c r="T332" s="328">
        <f t="shared" si="224"/>
        <v>81.434574605200993</v>
      </c>
      <c r="U332" s="328">
        <f t="shared" si="225"/>
        <v>91.647954986651484</v>
      </c>
      <c r="V332" s="328">
        <f t="shared" si="226"/>
        <v>62.44731221850202</v>
      </c>
      <c r="W332" s="328">
        <f t="shared" si="245"/>
        <v>68.213806429414262</v>
      </c>
      <c r="X332" s="328">
        <f t="shared" si="246"/>
        <v>52.883289299563195</v>
      </c>
      <c r="Y332" s="328">
        <f t="shared" si="247"/>
        <v>67.932495504639846</v>
      </c>
      <c r="Z332" s="328">
        <f t="shared" si="248"/>
        <v>65.119555033323792</v>
      </c>
      <c r="AA332" s="328">
        <f t="shared" si="249"/>
        <v>59.071749897637098</v>
      </c>
      <c r="AB332" s="328">
        <f t="shared" si="227"/>
        <v>81.997197861220101</v>
      </c>
      <c r="AC332" s="328">
        <f t="shared" si="227"/>
        <v>64.144580020673985</v>
      </c>
      <c r="AD332" s="328">
        <f t="shared" si="227"/>
        <v>74.360809910821899</v>
      </c>
      <c r="AE332" s="328">
        <f t="shared" ref="AE332:AG332" si="256">P332*100/$D332</f>
        <v>63.019662622670928</v>
      </c>
      <c r="AF332" s="328">
        <f t="shared" si="256"/>
        <v>62.427160312965519</v>
      </c>
      <c r="AG332" s="329">
        <f t="shared" si="256"/>
        <v>68.854632243476431</v>
      </c>
      <c r="AH332" s="767">
        <v>4</v>
      </c>
      <c r="AI332" s="768">
        <v>4</v>
      </c>
      <c r="AJ332" s="768">
        <v>4</v>
      </c>
      <c r="AK332" s="768">
        <v>4</v>
      </c>
      <c r="AL332" s="768">
        <v>4</v>
      </c>
      <c r="AM332" s="768">
        <v>4</v>
      </c>
      <c r="AN332" s="768">
        <v>4</v>
      </c>
      <c r="AO332" s="768">
        <v>4</v>
      </c>
      <c r="AP332" s="768">
        <v>4</v>
      </c>
      <c r="AQ332" s="768">
        <v>4</v>
      </c>
      <c r="AR332" s="768">
        <v>4</v>
      </c>
      <c r="AS332" s="768">
        <v>4</v>
      </c>
      <c r="AT332" s="768">
        <v>4</v>
      </c>
      <c r="AU332" s="768">
        <v>6</v>
      </c>
      <c r="AV332" s="770">
        <v>7</v>
      </c>
    </row>
    <row r="333" spans="2:48" ht="14.4" x14ac:dyDescent="0.3">
      <c r="B333" s="915"/>
      <c r="C333" s="1" t="s">
        <v>5</v>
      </c>
      <c r="D333" s="756">
        <v>0</v>
      </c>
      <c r="E333" s="756">
        <v>0</v>
      </c>
      <c r="F333" s="755">
        <v>0</v>
      </c>
      <c r="G333" s="756">
        <v>0</v>
      </c>
      <c r="H333" s="756">
        <v>0</v>
      </c>
      <c r="I333" s="756">
        <v>0</v>
      </c>
      <c r="J333" s="756">
        <v>0</v>
      </c>
      <c r="K333" s="756">
        <v>0</v>
      </c>
      <c r="L333" s="756">
        <v>0</v>
      </c>
      <c r="M333" s="756">
        <v>0</v>
      </c>
      <c r="N333" s="755">
        <v>17.2</v>
      </c>
      <c r="O333" s="755">
        <v>16.899999999999999</v>
      </c>
      <c r="P333" s="756">
        <v>18.038157999999999</v>
      </c>
      <c r="Q333" s="756">
        <v>18.013023</v>
      </c>
      <c r="R333" s="756">
        <v>19.79665</v>
      </c>
      <c r="S333" s="143">
        <f>100</f>
        <v>100</v>
      </c>
      <c r="T333" s="328" t="e">
        <f t="shared" si="224"/>
        <v>#DIV/0!</v>
      </c>
      <c r="U333" s="328" t="e">
        <f t="shared" si="225"/>
        <v>#DIV/0!</v>
      </c>
      <c r="V333" s="328" t="e">
        <f t="shared" si="226"/>
        <v>#DIV/0!</v>
      </c>
      <c r="W333" s="328" t="e">
        <f t="shared" si="245"/>
        <v>#DIV/0!</v>
      </c>
      <c r="X333" s="328" t="e">
        <f t="shared" si="246"/>
        <v>#DIV/0!</v>
      </c>
      <c r="Y333" s="328" t="e">
        <f t="shared" si="247"/>
        <v>#DIV/0!</v>
      </c>
      <c r="Z333" s="328" t="e">
        <f t="shared" si="248"/>
        <v>#DIV/0!</v>
      </c>
      <c r="AA333" s="328" t="e">
        <f t="shared" si="249"/>
        <v>#DIV/0!</v>
      </c>
      <c r="AB333" s="328" t="e">
        <f t="shared" si="227"/>
        <v>#DIV/0!</v>
      </c>
      <c r="AC333" s="328" t="e">
        <f t="shared" si="227"/>
        <v>#DIV/0!</v>
      </c>
      <c r="AD333" s="328" t="e">
        <f t="shared" si="227"/>
        <v>#DIV/0!</v>
      </c>
      <c r="AE333" s="328" t="e">
        <f t="shared" ref="AE333:AG333" si="257">P333*100/$D333</f>
        <v>#DIV/0!</v>
      </c>
      <c r="AF333" s="328" t="e">
        <f t="shared" si="257"/>
        <v>#DIV/0!</v>
      </c>
      <c r="AG333" s="329" t="e">
        <f t="shared" si="257"/>
        <v>#DIV/0!</v>
      </c>
      <c r="AH333" s="767">
        <v>4</v>
      </c>
      <c r="AI333" s="768">
        <v>4</v>
      </c>
      <c r="AJ333" s="768">
        <v>1</v>
      </c>
      <c r="AK333" s="768">
        <v>4</v>
      </c>
      <c r="AL333" s="768">
        <v>4</v>
      </c>
      <c r="AM333" s="768">
        <v>4</v>
      </c>
      <c r="AN333" s="768">
        <v>4</v>
      </c>
      <c r="AO333" s="768">
        <v>4</v>
      </c>
      <c r="AP333" s="768">
        <v>4</v>
      </c>
      <c r="AQ333" s="768">
        <v>4</v>
      </c>
      <c r="AR333" s="768">
        <v>1</v>
      </c>
      <c r="AS333" s="768">
        <v>1</v>
      </c>
      <c r="AT333" s="768">
        <v>4</v>
      </c>
      <c r="AU333" s="768">
        <v>6</v>
      </c>
      <c r="AV333" s="770">
        <v>7</v>
      </c>
    </row>
    <row r="334" spans="2:48" ht="14.4" x14ac:dyDescent="0.3">
      <c r="B334" s="915"/>
      <c r="C334" s="1" t="s">
        <v>6</v>
      </c>
      <c r="D334" s="755">
        <v>558.79997600000002</v>
      </c>
      <c r="E334" s="755">
        <v>524.79996299999993</v>
      </c>
      <c r="F334" s="755">
        <v>507.60001400000004</v>
      </c>
      <c r="G334" s="755">
        <v>406.60002399999996</v>
      </c>
      <c r="H334" s="755">
        <v>483.2</v>
      </c>
      <c r="I334" s="755">
        <v>486.90000600000002</v>
      </c>
      <c r="J334" s="755">
        <v>478.099988</v>
      </c>
      <c r="K334" s="755">
        <v>608.49998800000003</v>
      </c>
      <c r="L334" s="755">
        <v>642.79999999999995</v>
      </c>
      <c r="M334" s="755">
        <v>787.49998800000003</v>
      </c>
      <c r="N334" s="755">
        <v>999.79997100000003</v>
      </c>
      <c r="O334" s="755">
        <v>880.20000799999991</v>
      </c>
      <c r="P334" s="756">
        <v>836.04425299999991</v>
      </c>
      <c r="Q334" s="756">
        <v>863.16815900000006</v>
      </c>
      <c r="R334" s="756">
        <v>951.47142699999995</v>
      </c>
      <c r="S334" s="143">
        <f>100</f>
        <v>100</v>
      </c>
      <c r="T334" s="328">
        <f t="shared" si="224"/>
        <v>93.915530697875312</v>
      </c>
      <c r="U334" s="328">
        <f t="shared" si="225"/>
        <v>90.837515354510316</v>
      </c>
      <c r="V334" s="328">
        <f t="shared" si="226"/>
        <v>72.763071127977284</v>
      </c>
      <c r="W334" s="328">
        <f t="shared" si="245"/>
        <v>86.471013019513805</v>
      </c>
      <c r="X334" s="328">
        <f t="shared" si="246"/>
        <v>87.133147264129448</v>
      </c>
      <c r="Y334" s="328">
        <f t="shared" si="247"/>
        <v>85.558340825698252</v>
      </c>
      <c r="Z334" s="328">
        <f t="shared" si="248"/>
        <v>108.89406122665976</v>
      </c>
      <c r="AA334" s="328">
        <f t="shared" si="249"/>
        <v>115.03221682314458</v>
      </c>
      <c r="AB334" s="328">
        <f t="shared" si="227"/>
        <v>140.92699030466673</v>
      </c>
      <c r="AC334" s="328">
        <f t="shared" si="227"/>
        <v>178.91911487841583</v>
      </c>
      <c r="AD334" s="328">
        <f t="shared" si="227"/>
        <v>157.51611413812944</v>
      </c>
      <c r="AE334" s="328">
        <f t="shared" ref="AE334:AG334" si="258">P334*100/$D334</f>
        <v>149.61422492974478</v>
      </c>
      <c r="AF334" s="328">
        <f t="shared" si="258"/>
        <v>154.46818111531201</v>
      </c>
      <c r="AG334" s="329">
        <f t="shared" si="258"/>
        <v>170.27048458570442</v>
      </c>
      <c r="AH334" s="767">
        <v>1</v>
      </c>
      <c r="AI334" s="768">
        <v>1</v>
      </c>
      <c r="AJ334" s="768">
        <v>1</v>
      </c>
      <c r="AK334" s="768">
        <v>1</v>
      </c>
      <c r="AL334" s="768">
        <v>1</v>
      </c>
      <c r="AM334" s="768">
        <v>1</v>
      </c>
      <c r="AN334" s="768">
        <v>1</v>
      </c>
      <c r="AO334" s="768">
        <v>1</v>
      </c>
      <c r="AP334" s="768">
        <v>1</v>
      </c>
      <c r="AQ334" s="768">
        <v>1</v>
      </c>
      <c r="AR334" s="768">
        <v>1</v>
      </c>
      <c r="AS334" s="768">
        <v>1</v>
      </c>
      <c r="AT334" s="768">
        <v>4</v>
      </c>
      <c r="AU334" s="768">
        <v>6</v>
      </c>
      <c r="AV334" s="770">
        <v>7</v>
      </c>
    </row>
    <row r="335" spans="2:48" ht="14.4" x14ac:dyDescent="0.3">
      <c r="B335" s="916"/>
      <c r="C335" s="8" t="s">
        <v>7</v>
      </c>
      <c r="D335" s="565">
        <v>558.79997600000002</v>
      </c>
      <c r="E335" s="565">
        <v>524.79996299999993</v>
      </c>
      <c r="F335" s="565">
        <v>507.60001400000004</v>
      </c>
      <c r="G335" s="565">
        <v>406.60002399999996</v>
      </c>
      <c r="H335" s="565">
        <v>483.2</v>
      </c>
      <c r="I335" s="565">
        <v>486.90000600000002</v>
      </c>
      <c r="J335" s="565">
        <v>478.099988</v>
      </c>
      <c r="K335" s="565">
        <v>608.49998800000003</v>
      </c>
      <c r="L335" s="565">
        <v>642.79999999999995</v>
      </c>
      <c r="M335" s="565">
        <v>787.49998800000003</v>
      </c>
      <c r="N335" s="565">
        <v>982.59997099999998</v>
      </c>
      <c r="O335" s="565">
        <v>863.30000799999993</v>
      </c>
      <c r="P335" s="565">
        <v>818.00609499999996</v>
      </c>
      <c r="Q335" s="565">
        <v>845.15513600000008</v>
      </c>
      <c r="R335" s="565">
        <v>931.67477699999995</v>
      </c>
      <c r="S335" s="143">
        <f>100</f>
        <v>100</v>
      </c>
      <c r="T335" s="328">
        <f t="shared" si="224"/>
        <v>93.915530697875312</v>
      </c>
      <c r="U335" s="328">
        <f t="shared" si="225"/>
        <v>90.837515354510316</v>
      </c>
      <c r="V335" s="328">
        <f t="shared" si="226"/>
        <v>72.763071127977284</v>
      </c>
      <c r="W335" s="328">
        <f t="shared" si="245"/>
        <v>86.471013019513805</v>
      </c>
      <c r="X335" s="328">
        <f t="shared" si="246"/>
        <v>87.133147264129448</v>
      </c>
      <c r="Y335" s="328">
        <f t="shared" si="247"/>
        <v>85.558340825698252</v>
      </c>
      <c r="Z335" s="328">
        <f t="shared" si="248"/>
        <v>108.89406122665976</v>
      </c>
      <c r="AA335" s="328">
        <f t="shared" si="249"/>
        <v>115.03221682314458</v>
      </c>
      <c r="AB335" s="328">
        <f t="shared" si="227"/>
        <v>140.92699030466673</v>
      </c>
      <c r="AC335" s="328">
        <f t="shared" si="227"/>
        <v>175.84109040835031</v>
      </c>
      <c r="AD335" s="328">
        <f t="shared" si="227"/>
        <v>154.49177614137906</v>
      </c>
      <c r="AE335" s="328">
        <f t="shared" ref="AE335:AG335" si="259">P335*100/$D335</f>
        <v>146.38620796934319</v>
      </c>
      <c r="AF335" s="328">
        <f t="shared" si="259"/>
        <v>151.24466218659967</v>
      </c>
      <c r="AG335" s="329">
        <f t="shared" si="259"/>
        <v>166.72777684586012</v>
      </c>
      <c r="AH335" s="771"/>
      <c r="AI335" s="772"/>
      <c r="AJ335" s="772"/>
      <c r="AK335" s="772"/>
      <c r="AL335" s="772"/>
      <c r="AM335" s="772"/>
      <c r="AN335" s="772"/>
      <c r="AO335" s="772"/>
      <c r="AP335" s="772"/>
      <c r="AQ335" s="772"/>
      <c r="AR335" s="772"/>
      <c r="AS335" s="772"/>
      <c r="AT335" s="772"/>
      <c r="AU335" s="772"/>
      <c r="AV335" s="773"/>
    </row>
    <row r="336" spans="2:48" ht="16.5" customHeight="1" x14ac:dyDescent="0.3">
      <c r="B336" s="915" t="s">
        <v>67</v>
      </c>
      <c r="C336" s="7" t="s">
        <v>2</v>
      </c>
      <c r="D336" s="755">
        <v>110.6</v>
      </c>
      <c r="E336" s="755">
        <v>123.7</v>
      </c>
      <c r="F336" s="755">
        <v>121.4</v>
      </c>
      <c r="G336" s="755">
        <v>130.5</v>
      </c>
      <c r="H336" s="755">
        <v>134.4</v>
      </c>
      <c r="I336" s="755">
        <v>138.69999999999999</v>
      </c>
      <c r="J336" s="755">
        <v>157.80000000000001</v>
      </c>
      <c r="K336" s="755">
        <v>158.6</v>
      </c>
      <c r="L336" s="755">
        <v>179.1</v>
      </c>
      <c r="M336" s="755">
        <v>200.5</v>
      </c>
      <c r="N336" s="755">
        <v>220.8</v>
      </c>
      <c r="O336" s="755">
        <v>235.8</v>
      </c>
      <c r="P336" s="756">
        <v>230.87575000000001</v>
      </c>
      <c r="Q336" s="756">
        <v>267.56707999999998</v>
      </c>
      <c r="R336" s="756">
        <v>302.20443999999998</v>
      </c>
      <c r="S336" s="143">
        <f>100</f>
        <v>100</v>
      </c>
      <c r="T336" s="328">
        <f t="shared" si="224"/>
        <v>111.84448462929475</v>
      </c>
      <c r="U336" s="328">
        <f t="shared" si="225"/>
        <v>109.76491862567812</v>
      </c>
      <c r="V336" s="328">
        <f t="shared" si="226"/>
        <v>117.99276672694396</v>
      </c>
      <c r="W336" s="328">
        <f t="shared" si="245"/>
        <v>121.51898734177216</v>
      </c>
      <c r="X336" s="328">
        <f t="shared" si="246"/>
        <v>125.40687160940324</v>
      </c>
      <c r="Y336" s="328">
        <f t="shared" si="247"/>
        <v>142.67631103074143</v>
      </c>
      <c r="Z336" s="328">
        <f t="shared" si="248"/>
        <v>143.39963833634721</v>
      </c>
      <c r="AA336" s="328">
        <f t="shared" si="249"/>
        <v>161.93490054249548</v>
      </c>
      <c r="AB336" s="328">
        <f t="shared" si="227"/>
        <v>181.28390596745027</v>
      </c>
      <c r="AC336" s="328">
        <f t="shared" si="227"/>
        <v>199.63833634719711</v>
      </c>
      <c r="AD336" s="328">
        <f t="shared" si="227"/>
        <v>213.20072332730561</v>
      </c>
      <c r="AE336" s="328">
        <f t="shared" ref="AE336:AG336" si="260">P336*100/$D336</f>
        <v>208.74841772151902</v>
      </c>
      <c r="AF336" s="328">
        <f t="shared" si="260"/>
        <v>241.92321880650994</v>
      </c>
      <c r="AG336" s="329">
        <f t="shared" si="260"/>
        <v>273.24090415913196</v>
      </c>
      <c r="AH336" s="767">
        <v>1</v>
      </c>
      <c r="AI336" s="768">
        <v>1</v>
      </c>
      <c r="AJ336" s="768">
        <v>1</v>
      </c>
      <c r="AK336" s="768">
        <v>1</v>
      </c>
      <c r="AL336" s="768">
        <v>1</v>
      </c>
      <c r="AM336" s="768">
        <v>1</v>
      </c>
      <c r="AN336" s="768">
        <v>1</v>
      </c>
      <c r="AO336" s="768">
        <v>1</v>
      </c>
      <c r="AP336" s="768">
        <v>1</v>
      </c>
      <c r="AQ336" s="768">
        <v>1</v>
      </c>
      <c r="AR336" s="768">
        <v>1</v>
      </c>
      <c r="AS336" s="768">
        <v>1</v>
      </c>
      <c r="AT336" s="768">
        <v>4</v>
      </c>
      <c r="AU336" s="768">
        <v>6</v>
      </c>
      <c r="AV336" s="770">
        <v>7</v>
      </c>
    </row>
    <row r="337" spans="2:48" ht="15" customHeight="1" x14ac:dyDescent="0.3">
      <c r="B337" s="915"/>
      <c r="C337" s="1" t="s">
        <v>3</v>
      </c>
      <c r="D337" s="755">
        <v>38.799999999999997</v>
      </c>
      <c r="E337" s="756">
        <v>46.472302999999997</v>
      </c>
      <c r="F337" s="756">
        <v>30.868189999999998</v>
      </c>
      <c r="G337" s="756">
        <v>63.521999999999998</v>
      </c>
      <c r="H337" s="756">
        <v>40.238</v>
      </c>
      <c r="I337" s="756">
        <v>39.420031999999999</v>
      </c>
      <c r="J337" s="755">
        <v>59.2</v>
      </c>
      <c r="K337" s="755">
        <v>59.4</v>
      </c>
      <c r="L337" s="755">
        <v>62.3</v>
      </c>
      <c r="M337" s="755">
        <v>70.5</v>
      </c>
      <c r="N337" s="755">
        <v>72.099999999999994</v>
      </c>
      <c r="O337" s="755">
        <v>69.2</v>
      </c>
      <c r="P337" s="756">
        <v>70.963004999999995</v>
      </c>
      <c r="Q337" s="756">
        <v>78.243117999999996</v>
      </c>
      <c r="R337" s="756">
        <v>88.292389</v>
      </c>
      <c r="S337" s="143">
        <f>100</f>
        <v>100</v>
      </c>
      <c r="T337" s="328">
        <f t="shared" si="224"/>
        <v>119.77397680412371</v>
      </c>
      <c r="U337" s="328">
        <f t="shared" si="225"/>
        <v>79.557190721649491</v>
      </c>
      <c r="V337" s="328">
        <f t="shared" si="226"/>
        <v>163.71649484536084</v>
      </c>
      <c r="W337" s="328">
        <f t="shared" si="245"/>
        <v>103.70618556701032</v>
      </c>
      <c r="X337" s="328">
        <f t="shared" si="246"/>
        <v>101.59802061855672</v>
      </c>
      <c r="Y337" s="328">
        <f t="shared" si="247"/>
        <v>152.57731958762886</v>
      </c>
      <c r="Z337" s="328">
        <f t="shared" si="248"/>
        <v>153.09278350515464</v>
      </c>
      <c r="AA337" s="328">
        <f t="shared" si="249"/>
        <v>160.56701030927837</v>
      </c>
      <c r="AB337" s="328">
        <f t="shared" si="227"/>
        <v>181.70103092783506</v>
      </c>
      <c r="AC337" s="328">
        <f t="shared" si="227"/>
        <v>185.82474226804123</v>
      </c>
      <c r="AD337" s="328">
        <f t="shared" si="227"/>
        <v>178.35051546391753</v>
      </c>
      <c r="AE337" s="328">
        <f t="shared" ref="AE337:AG337" si="261">P337*100/$D337</f>
        <v>182.89434278350515</v>
      </c>
      <c r="AF337" s="328">
        <f t="shared" si="261"/>
        <v>201.6575206185567</v>
      </c>
      <c r="AG337" s="329">
        <f t="shared" si="261"/>
        <v>227.55770360824744</v>
      </c>
      <c r="AH337" s="767">
        <v>1</v>
      </c>
      <c r="AI337" s="768">
        <v>4</v>
      </c>
      <c r="AJ337" s="768">
        <v>4</v>
      </c>
      <c r="AK337" s="768">
        <v>4</v>
      </c>
      <c r="AL337" s="768">
        <v>4</v>
      </c>
      <c r="AM337" s="768">
        <v>4</v>
      </c>
      <c r="AN337" s="768">
        <v>1</v>
      </c>
      <c r="AO337" s="768">
        <v>1</v>
      </c>
      <c r="AP337" s="768">
        <v>1</v>
      </c>
      <c r="AQ337" s="768">
        <v>1</v>
      </c>
      <c r="AR337" s="768">
        <v>1</v>
      </c>
      <c r="AS337" s="768">
        <v>1</v>
      </c>
      <c r="AT337" s="768">
        <v>4</v>
      </c>
      <c r="AU337" s="768">
        <v>6</v>
      </c>
      <c r="AV337" s="770">
        <v>7</v>
      </c>
    </row>
    <row r="338" spans="2:48" ht="14.4" x14ac:dyDescent="0.3">
      <c r="B338" s="915"/>
      <c r="C338" s="1" t="s">
        <v>4</v>
      </c>
      <c r="D338" s="756">
        <v>22.8</v>
      </c>
      <c r="E338" s="755">
        <v>24.7</v>
      </c>
      <c r="F338" s="755">
        <v>24.2</v>
      </c>
      <c r="G338" s="756">
        <v>6.0970000000000004</v>
      </c>
      <c r="H338" s="755">
        <v>22.2</v>
      </c>
      <c r="I338" s="755">
        <v>27.8</v>
      </c>
      <c r="J338" s="755">
        <v>28.5</v>
      </c>
      <c r="K338" s="755">
        <v>32.700000000000003</v>
      </c>
      <c r="L338" s="755">
        <v>39.799999999999997</v>
      </c>
      <c r="M338" s="755">
        <v>48.2</v>
      </c>
      <c r="N338" s="755">
        <v>52.4</v>
      </c>
      <c r="O338" s="755">
        <v>57.2</v>
      </c>
      <c r="P338" s="756">
        <v>55.651245000000003</v>
      </c>
      <c r="Q338" s="756">
        <v>56.083686999999998</v>
      </c>
      <c r="R338" s="756">
        <v>63.414631</v>
      </c>
      <c r="S338" s="143">
        <f>100</f>
        <v>100</v>
      </c>
      <c r="T338" s="328">
        <f t="shared" si="224"/>
        <v>108.33333333333333</v>
      </c>
      <c r="U338" s="328">
        <f t="shared" si="225"/>
        <v>106.14035087719297</v>
      </c>
      <c r="V338" s="328">
        <f t="shared" si="226"/>
        <v>26.741228070175438</v>
      </c>
      <c r="W338" s="328">
        <f t="shared" si="245"/>
        <v>97.368421052631575</v>
      </c>
      <c r="X338" s="328">
        <f t="shared" si="246"/>
        <v>121.92982456140351</v>
      </c>
      <c r="Y338" s="328">
        <f t="shared" si="247"/>
        <v>125</v>
      </c>
      <c r="Z338" s="328">
        <f t="shared" si="248"/>
        <v>143.42105263157896</v>
      </c>
      <c r="AA338" s="328">
        <f t="shared" si="249"/>
        <v>174.56140350877192</v>
      </c>
      <c r="AB338" s="328">
        <f t="shared" si="227"/>
        <v>211.40350877192981</v>
      </c>
      <c r="AC338" s="328">
        <f t="shared" si="227"/>
        <v>229.82456140350877</v>
      </c>
      <c r="AD338" s="328">
        <f t="shared" si="227"/>
        <v>250.87719298245614</v>
      </c>
      <c r="AE338" s="328">
        <f t="shared" ref="AE338:AG338" si="262">P338*100/$D338</f>
        <v>244.08440789473684</v>
      </c>
      <c r="AF338" s="328">
        <f t="shared" si="262"/>
        <v>245.98108333333332</v>
      </c>
      <c r="AG338" s="329">
        <f t="shared" si="262"/>
        <v>278.13434649122809</v>
      </c>
      <c r="AH338" s="767">
        <v>4</v>
      </c>
      <c r="AI338" s="768">
        <v>1</v>
      </c>
      <c r="AJ338" s="768">
        <v>1</v>
      </c>
      <c r="AK338" s="768">
        <v>4</v>
      </c>
      <c r="AL338" s="768">
        <v>1</v>
      </c>
      <c r="AM338" s="768">
        <v>1</v>
      </c>
      <c r="AN338" s="768">
        <v>1</v>
      </c>
      <c r="AO338" s="768">
        <v>1</v>
      </c>
      <c r="AP338" s="768">
        <v>1</v>
      </c>
      <c r="AQ338" s="768">
        <v>1</v>
      </c>
      <c r="AR338" s="768">
        <v>1</v>
      </c>
      <c r="AS338" s="768">
        <v>1</v>
      </c>
      <c r="AT338" s="768">
        <v>4</v>
      </c>
      <c r="AU338" s="768">
        <v>6</v>
      </c>
      <c r="AV338" s="770">
        <v>7</v>
      </c>
    </row>
    <row r="339" spans="2:48" ht="14.4" x14ac:dyDescent="0.3">
      <c r="B339" s="915"/>
      <c r="C339" s="1" t="s">
        <v>5</v>
      </c>
      <c r="D339" s="756">
        <v>19.700002999999999</v>
      </c>
      <c r="E339" s="756">
        <v>8.1276998000000003</v>
      </c>
      <c r="F339" s="756">
        <v>25.131820000000001</v>
      </c>
      <c r="G339" s="756">
        <v>12.981002999999999</v>
      </c>
      <c r="H339" s="756">
        <v>29.361999999999998</v>
      </c>
      <c r="I339" s="756">
        <v>24.87998</v>
      </c>
      <c r="J339" s="755">
        <v>16.8</v>
      </c>
      <c r="K339" s="755">
        <v>25</v>
      </c>
      <c r="L339" s="755">
        <v>32.799999999999997</v>
      </c>
      <c r="M339" s="755">
        <v>30.7</v>
      </c>
      <c r="N339" s="755">
        <v>36.700000000000003</v>
      </c>
      <c r="O339" s="755">
        <v>28.2</v>
      </c>
      <c r="P339" s="756">
        <v>36.432285</v>
      </c>
      <c r="Q339" s="756">
        <v>37.661082999999998</v>
      </c>
      <c r="R339" s="756">
        <v>42.201523000000002</v>
      </c>
      <c r="S339" s="143">
        <f>100</f>
        <v>100</v>
      </c>
      <c r="T339" s="328">
        <f>E339*100/$D339</f>
        <v>41.257353108017298</v>
      </c>
      <c r="U339" s="328">
        <f t="shared" ref="U339:AA375" si="263">F339*100/$D339</f>
        <v>127.57267092801968</v>
      </c>
      <c r="V339" s="328">
        <f t="shared" si="263"/>
        <v>65.893406209125956</v>
      </c>
      <c r="W339" s="328">
        <f t="shared" si="263"/>
        <v>149.04566258187879</v>
      </c>
      <c r="X339" s="328">
        <f t="shared" si="263"/>
        <v>126.29429548817836</v>
      </c>
      <c r="Y339" s="328">
        <f t="shared" si="263"/>
        <v>85.279174830582519</v>
      </c>
      <c r="Z339" s="328">
        <f t="shared" si="263"/>
        <v>126.90353397408113</v>
      </c>
      <c r="AA339" s="328">
        <f t="shared" si="263"/>
        <v>166.49743657399441</v>
      </c>
      <c r="AB339" s="328">
        <f t="shared" si="227"/>
        <v>155.83753972017163</v>
      </c>
      <c r="AC339" s="328">
        <f t="shared" si="227"/>
        <v>186.29438787395111</v>
      </c>
      <c r="AD339" s="328">
        <f t="shared" si="227"/>
        <v>143.1471863227635</v>
      </c>
      <c r="AE339" s="328">
        <f t="shared" ref="AE339:AG339" si="264">P339*100/$D339</f>
        <v>184.93542869003625</v>
      </c>
      <c r="AF339" s="328">
        <f t="shared" si="264"/>
        <v>191.17298103964757</v>
      </c>
      <c r="AG339" s="329">
        <f t="shared" si="264"/>
        <v>214.22089631153864</v>
      </c>
      <c r="AH339" s="767">
        <v>4</v>
      </c>
      <c r="AI339" s="768">
        <v>4</v>
      </c>
      <c r="AJ339" s="768">
        <v>4</v>
      </c>
      <c r="AK339" s="768">
        <v>4</v>
      </c>
      <c r="AL339" s="768">
        <v>4</v>
      </c>
      <c r="AM339" s="768">
        <v>4</v>
      </c>
      <c r="AN339" s="768">
        <v>1</v>
      </c>
      <c r="AO339" s="768">
        <v>1</v>
      </c>
      <c r="AP339" s="768">
        <v>1</v>
      </c>
      <c r="AQ339" s="768">
        <v>1</v>
      </c>
      <c r="AR339" s="768">
        <v>1</v>
      </c>
      <c r="AS339" s="768">
        <v>1</v>
      </c>
      <c r="AT339" s="768">
        <v>4</v>
      </c>
      <c r="AU339" s="768">
        <v>6</v>
      </c>
      <c r="AV339" s="770">
        <v>7</v>
      </c>
    </row>
    <row r="340" spans="2:48" ht="14.4" x14ac:dyDescent="0.3">
      <c r="B340" s="915"/>
      <c r="C340" s="1" t="s">
        <v>6</v>
      </c>
      <c r="D340" s="755">
        <v>191.900003</v>
      </c>
      <c r="E340" s="755">
        <v>203.00000279999998</v>
      </c>
      <c r="F340" s="755">
        <v>201.60001</v>
      </c>
      <c r="G340" s="755">
        <v>213.10000299999999</v>
      </c>
      <c r="H340" s="755">
        <v>226.2</v>
      </c>
      <c r="I340" s="755">
        <v>230.80001199999998</v>
      </c>
      <c r="J340" s="755">
        <v>262.3</v>
      </c>
      <c r="K340" s="755">
        <v>275.7</v>
      </c>
      <c r="L340" s="755">
        <v>314</v>
      </c>
      <c r="M340" s="755">
        <v>349.9</v>
      </c>
      <c r="N340" s="755">
        <v>381.99999999999994</v>
      </c>
      <c r="O340" s="755">
        <v>390.4</v>
      </c>
      <c r="P340" s="756">
        <v>393.92228499999999</v>
      </c>
      <c r="Q340" s="756">
        <v>439.55496799999997</v>
      </c>
      <c r="R340" s="756">
        <v>496.11298299999999</v>
      </c>
      <c r="S340" s="143">
        <f>100</f>
        <v>100</v>
      </c>
      <c r="T340" s="328">
        <f t="shared" ref="T340:W403" si="265">E340*100/$D340</f>
        <v>105.78426244214283</v>
      </c>
      <c r="U340" s="328">
        <f t="shared" si="263"/>
        <v>105.05471956662763</v>
      </c>
      <c r="V340" s="328">
        <f t="shared" si="263"/>
        <v>111.04742035882094</v>
      </c>
      <c r="W340" s="328">
        <f t="shared" si="263"/>
        <v>117.87389080968383</v>
      </c>
      <c r="X340" s="328">
        <f t="shared" si="263"/>
        <v>120.27097883891122</v>
      </c>
      <c r="Y340" s="328">
        <f t="shared" si="263"/>
        <v>136.68577170371384</v>
      </c>
      <c r="Z340" s="328">
        <f t="shared" si="263"/>
        <v>143.66857513806292</v>
      </c>
      <c r="AA340" s="328">
        <f t="shared" si="263"/>
        <v>163.62688644668756</v>
      </c>
      <c r="AB340" s="328">
        <f t="shared" si="227"/>
        <v>182.33454639393622</v>
      </c>
      <c r="AC340" s="328">
        <f t="shared" si="227"/>
        <v>199.0620083523396</v>
      </c>
      <c r="AD340" s="328">
        <f t="shared" si="227"/>
        <v>203.43928811715548</v>
      </c>
      <c r="AE340" s="328">
        <f t="shared" ref="AE340:AG340" si="266">P340*100/$D340</f>
        <v>205.27476750482384</v>
      </c>
      <c r="AF340" s="328">
        <f t="shared" si="266"/>
        <v>229.05417463698529</v>
      </c>
      <c r="AG340" s="329">
        <f t="shared" si="266"/>
        <v>258.5268239938485</v>
      </c>
      <c r="AH340" s="767">
        <v>1</v>
      </c>
      <c r="AI340" s="768">
        <v>1</v>
      </c>
      <c r="AJ340" s="768">
        <v>1</v>
      </c>
      <c r="AK340" s="768">
        <v>1</v>
      </c>
      <c r="AL340" s="768">
        <v>1</v>
      </c>
      <c r="AM340" s="768">
        <v>1</v>
      </c>
      <c r="AN340" s="768">
        <v>1</v>
      </c>
      <c r="AO340" s="768">
        <v>1</v>
      </c>
      <c r="AP340" s="768">
        <v>1</v>
      </c>
      <c r="AQ340" s="768">
        <v>1</v>
      </c>
      <c r="AR340" s="768">
        <v>1</v>
      </c>
      <c r="AS340" s="768">
        <v>1</v>
      </c>
      <c r="AT340" s="768">
        <v>4</v>
      </c>
      <c r="AU340" s="768">
        <v>6</v>
      </c>
      <c r="AV340" s="770">
        <v>7</v>
      </c>
    </row>
    <row r="341" spans="2:48" ht="14.4" x14ac:dyDescent="0.3">
      <c r="B341" s="916"/>
      <c r="C341" s="8" t="s">
        <v>7</v>
      </c>
      <c r="D341" s="565">
        <v>172.2</v>
      </c>
      <c r="E341" s="565">
        <v>194.87230299999999</v>
      </c>
      <c r="F341" s="565">
        <v>176.46818999999999</v>
      </c>
      <c r="G341" s="565">
        <v>200.119</v>
      </c>
      <c r="H341" s="565">
        <v>196.83799999999999</v>
      </c>
      <c r="I341" s="565">
        <v>205.92003199999999</v>
      </c>
      <c r="J341" s="565">
        <v>245.5</v>
      </c>
      <c r="K341" s="565">
        <v>250.7</v>
      </c>
      <c r="L341" s="565">
        <v>281.2</v>
      </c>
      <c r="M341" s="565">
        <v>319.2</v>
      </c>
      <c r="N341" s="565">
        <v>345.29999999999995</v>
      </c>
      <c r="O341" s="565">
        <v>362.2</v>
      </c>
      <c r="P341" s="565">
        <v>357.49</v>
      </c>
      <c r="Q341" s="565">
        <v>401.89388499999995</v>
      </c>
      <c r="R341" s="565">
        <v>453.91145999999998</v>
      </c>
      <c r="S341" s="143">
        <f>100</f>
        <v>100</v>
      </c>
      <c r="T341" s="328">
        <f t="shared" si="265"/>
        <v>113.16626190476191</v>
      </c>
      <c r="U341" s="328">
        <f t="shared" si="263"/>
        <v>102.47862369337979</v>
      </c>
      <c r="V341" s="328">
        <f t="shared" si="263"/>
        <v>116.2131242740999</v>
      </c>
      <c r="W341" s="328">
        <f t="shared" si="263"/>
        <v>114.30778164924507</v>
      </c>
      <c r="X341" s="328">
        <f t="shared" si="263"/>
        <v>119.58190011614403</v>
      </c>
      <c r="Y341" s="328">
        <f t="shared" si="263"/>
        <v>142.56678281068525</v>
      </c>
      <c r="Z341" s="328">
        <f t="shared" si="263"/>
        <v>145.58652729384437</v>
      </c>
      <c r="AA341" s="328">
        <f t="shared" si="263"/>
        <v>163.29849012775844</v>
      </c>
      <c r="AB341" s="328">
        <f t="shared" si="227"/>
        <v>185.36585365853659</v>
      </c>
      <c r="AC341" s="328">
        <f t="shared" si="227"/>
        <v>200.52264808362366</v>
      </c>
      <c r="AD341" s="328">
        <f t="shared" si="227"/>
        <v>210.33681765389085</v>
      </c>
      <c r="AE341" s="328">
        <f t="shared" ref="AE341:AG341" si="267">P341*100/$D341</f>
        <v>207.60162601626018</v>
      </c>
      <c r="AF341" s="328">
        <f t="shared" si="267"/>
        <v>233.38785423925665</v>
      </c>
      <c r="AG341" s="329">
        <f t="shared" si="267"/>
        <v>263.59550522648084</v>
      </c>
      <c r="AH341" s="771"/>
      <c r="AI341" s="772"/>
      <c r="AJ341" s="772"/>
      <c r="AK341" s="772"/>
      <c r="AL341" s="772"/>
      <c r="AM341" s="772"/>
      <c r="AN341" s="772"/>
      <c r="AO341" s="772"/>
      <c r="AP341" s="772"/>
      <c r="AQ341" s="772"/>
      <c r="AR341" s="772"/>
      <c r="AS341" s="772"/>
      <c r="AT341" s="772"/>
      <c r="AU341" s="772"/>
      <c r="AV341" s="773"/>
    </row>
    <row r="342" spans="2:48" ht="15" customHeight="1" x14ac:dyDescent="0.3">
      <c r="B342" s="915" t="s">
        <v>68</v>
      </c>
      <c r="C342" s="1" t="s">
        <v>2</v>
      </c>
      <c r="D342" s="755">
        <v>60.4</v>
      </c>
      <c r="E342" s="755">
        <v>69.599999999999994</v>
      </c>
      <c r="F342" s="755">
        <v>59</v>
      </c>
      <c r="G342" s="755">
        <v>75.400000000000006</v>
      </c>
      <c r="H342" s="755">
        <v>89.8</v>
      </c>
      <c r="I342" s="755">
        <v>98.4</v>
      </c>
      <c r="J342" s="755">
        <v>126.4</v>
      </c>
      <c r="K342" s="755">
        <v>137.5</v>
      </c>
      <c r="L342" s="755">
        <v>143.6</v>
      </c>
      <c r="M342" s="755">
        <v>213.2</v>
      </c>
      <c r="N342" s="755">
        <v>169.8</v>
      </c>
      <c r="O342" s="755">
        <v>412.9</v>
      </c>
      <c r="P342" s="756">
        <v>404.27733999999998</v>
      </c>
      <c r="Q342" s="756">
        <v>468.52609000000001</v>
      </c>
      <c r="R342" s="756">
        <v>529.15337999999997</v>
      </c>
      <c r="S342" s="143">
        <f>100</f>
        <v>100</v>
      </c>
      <c r="T342" s="328">
        <f t="shared" si="265"/>
        <v>115.23178807947019</v>
      </c>
      <c r="U342" s="328">
        <f t="shared" si="263"/>
        <v>97.682119205298022</v>
      </c>
      <c r="V342" s="328">
        <f t="shared" si="263"/>
        <v>124.83443708609273</v>
      </c>
      <c r="W342" s="328">
        <f t="shared" si="263"/>
        <v>148.67549668874173</v>
      </c>
      <c r="X342" s="328">
        <f t="shared" si="263"/>
        <v>162.91390728476821</v>
      </c>
      <c r="Y342" s="328">
        <f t="shared" si="263"/>
        <v>209.27152317880794</v>
      </c>
      <c r="Z342" s="328">
        <f t="shared" si="263"/>
        <v>227.64900662251657</v>
      </c>
      <c r="AA342" s="328">
        <f t="shared" si="263"/>
        <v>237.74834437086093</v>
      </c>
      <c r="AB342" s="328">
        <f t="shared" si="227"/>
        <v>352.98013245033115</v>
      </c>
      <c r="AC342" s="328">
        <f t="shared" si="227"/>
        <v>281.12582781456956</v>
      </c>
      <c r="AD342" s="328">
        <f t="shared" si="227"/>
        <v>683.60927152317879</v>
      </c>
      <c r="AE342" s="328">
        <f t="shared" ref="AE342:AG342" si="268">P342*100/$D342</f>
        <v>669.33334437086091</v>
      </c>
      <c r="AF342" s="328">
        <f t="shared" si="268"/>
        <v>775.70544701986762</v>
      </c>
      <c r="AG342" s="329">
        <f t="shared" si="268"/>
        <v>876.08175496688739</v>
      </c>
      <c r="AH342" s="767">
        <v>1</v>
      </c>
      <c r="AI342" s="768">
        <v>1</v>
      </c>
      <c r="AJ342" s="768">
        <v>1</v>
      </c>
      <c r="AK342" s="768">
        <v>1</v>
      </c>
      <c r="AL342" s="768">
        <v>1</v>
      </c>
      <c r="AM342" s="768">
        <v>1</v>
      </c>
      <c r="AN342" s="768">
        <v>1</v>
      </c>
      <c r="AO342" s="768">
        <v>1</v>
      </c>
      <c r="AP342" s="768">
        <v>1</v>
      </c>
      <c r="AQ342" s="768">
        <v>1</v>
      </c>
      <c r="AR342" s="768">
        <v>1</v>
      </c>
      <c r="AS342" s="768">
        <v>1</v>
      </c>
      <c r="AT342" s="768">
        <v>4</v>
      </c>
      <c r="AU342" s="768">
        <v>6</v>
      </c>
      <c r="AV342" s="770">
        <v>7</v>
      </c>
    </row>
    <row r="343" spans="2:48" ht="14.4" x14ac:dyDescent="0.3">
      <c r="B343" s="915"/>
      <c r="C343" s="1" t="s">
        <v>3</v>
      </c>
      <c r="D343" s="755">
        <v>42.7</v>
      </c>
      <c r="E343" s="756">
        <v>57.13353</v>
      </c>
      <c r="F343" s="756">
        <v>52.202269000000001</v>
      </c>
      <c r="G343" s="756">
        <v>46.170129000000003</v>
      </c>
      <c r="H343" s="755">
        <v>49.9</v>
      </c>
      <c r="I343" s="755">
        <v>47</v>
      </c>
      <c r="J343" s="755">
        <v>44.2</v>
      </c>
      <c r="K343" s="755">
        <v>44.1</v>
      </c>
      <c r="L343" s="755">
        <v>39.799999999999997</v>
      </c>
      <c r="M343" s="755">
        <v>52.7</v>
      </c>
      <c r="N343" s="755">
        <v>86.6</v>
      </c>
      <c r="O343" s="755">
        <v>65</v>
      </c>
      <c r="P343" s="756">
        <v>66.656006000000005</v>
      </c>
      <c r="Q343" s="756">
        <v>73.494263000000004</v>
      </c>
      <c r="R343" s="756">
        <v>82.959845999999999</v>
      </c>
      <c r="S343" s="143">
        <f>100</f>
        <v>100</v>
      </c>
      <c r="T343" s="328">
        <f t="shared" si="265"/>
        <v>133.80217798594848</v>
      </c>
      <c r="U343" s="328">
        <f t="shared" si="263"/>
        <v>122.25355737704916</v>
      </c>
      <c r="V343" s="328">
        <f t="shared" si="263"/>
        <v>108.12676580796254</v>
      </c>
      <c r="W343" s="328">
        <f t="shared" si="263"/>
        <v>116.86182669789227</v>
      </c>
      <c r="X343" s="328">
        <f t="shared" si="263"/>
        <v>110.07025761124122</v>
      </c>
      <c r="Y343" s="328">
        <f t="shared" si="263"/>
        <v>103.51288056206089</v>
      </c>
      <c r="Z343" s="328">
        <f t="shared" si="263"/>
        <v>103.27868852459015</v>
      </c>
      <c r="AA343" s="328">
        <f t="shared" si="263"/>
        <v>93.208430913348934</v>
      </c>
      <c r="AB343" s="328">
        <f t="shared" si="227"/>
        <v>123.41920374707259</v>
      </c>
      <c r="AC343" s="328">
        <f t="shared" si="227"/>
        <v>202.8103044496487</v>
      </c>
      <c r="AD343" s="328">
        <f t="shared" si="227"/>
        <v>152.22482435597189</v>
      </c>
      <c r="AE343" s="328">
        <f t="shared" ref="AE343:AG343" si="269">P343*100/$D343</f>
        <v>156.10305854800939</v>
      </c>
      <c r="AF343" s="328">
        <f t="shared" si="269"/>
        <v>172.11771194379389</v>
      </c>
      <c r="AG343" s="329">
        <f t="shared" si="269"/>
        <v>194.28535362997656</v>
      </c>
      <c r="AH343" s="767">
        <v>1</v>
      </c>
      <c r="AI343" s="768">
        <v>4</v>
      </c>
      <c r="AJ343" s="768">
        <v>4</v>
      </c>
      <c r="AK343" s="768">
        <v>4</v>
      </c>
      <c r="AL343" s="768">
        <v>1</v>
      </c>
      <c r="AM343" s="768">
        <v>1</v>
      </c>
      <c r="AN343" s="768">
        <v>1</v>
      </c>
      <c r="AO343" s="768">
        <v>1</v>
      </c>
      <c r="AP343" s="768">
        <v>1</v>
      </c>
      <c r="AQ343" s="768">
        <v>1</v>
      </c>
      <c r="AR343" s="768">
        <v>1</v>
      </c>
      <c r="AS343" s="768">
        <v>1</v>
      </c>
      <c r="AT343" s="768">
        <v>4</v>
      </c>
      <c r="AU343" s="768">
        <v>6</v>
      </c>
      <c r="AV343" s="770">
        <v>7</v>
      </c>
    </row>
    <row r="344" spans="2:48" ht="14.4" x14ac:dyDescent="0.3">
      <c r="B344" s="915"/>
      <c r="C344" s="1" t="s">
        <v>4</v>
      </c>
      <c r="D344" s="756">
        <v>45.248503999999997</v>
      </c>
      <c r="E344" s="756">
        <v>20.042218999999999</v>
      </c>
      <c r="F344" s="755">
        <v>13.5</v>
      </c>
      <c r="G344" s="755">
        <v>15.9</v>
      </c>
      <c r="H344" s="755">
        <v>17.8</v>
      </c>
      <c r="I344" s="755">
        <v>13.3</v>
      </c>
      <c r="J344" s="755">
        <v>12.3</v>
      </c>
      <c r="K344" s="755">
        <v>14.2</v>
      </c>
      <c r="L344" s="755">
        <v>29.5</v>
      </c>
      <c r="M344" s="755">
        <v>27.7</v>
      </c>
      <c r="N344" s="755">
        <v>46.3</v>
      </c>
      <c r="O344" s="755">
        <v>57</v>
      </c>
      <c r="P344" s="756">
        <v>55.456657</v>
      </c>
      <c r="Q344" s="756">
        <v>55.887585000000001</v>
      </c>
      <c r="R344" s="756">
        <v>63.192162000000003</v>
      </c>
      <c r="S344" s="143">
        <f>100</f>
        <v>100</v>
      </c>
      <c r="T344" s="328">
        <f t="shared" si="265"/>
        <v>44.293661067778068</v>
      </c>
      <c r="U344" s="328">
        <f t="shared" si="263"/>
        <v>29.835240519774977</v>
      </c>
      <c r="V344" s="328">
        <f t="shared" si="263"/>
        <v>35.139283278846086</v>
      </c>
      <c r="W344" s="328">
        <f t="shared" si="263"/>
        <v>39.338317129777373</v>
      </c>
      <c r="X344" s="328">
        <f t="shared" si="263"/>
        <v>29.393236956519051</v>
      </c>
      <c r="Y344" s="328">
        <f t="shared" si="263"/>
        <v>27.183219140239423</v>
      </c>
      <c r="Z344" s="328">
        <f t="shared" si="263"/>
        <v>31.382252991170716</v>
      </c>
      <c r="AA344" s="328">
        <f t="shared" si="263"/>
        <v>65.195525580249026</v>
      </c>
      <c r="AB344" s="328">
        <f t="shared" si="227"/>
        <v>61.217493510945694</v>
      </c>
      <c r="AC344" s="328">
        <f t="shared" si="227"/>
        <v>102.32382489374677</v>
      </c>
      <c r="AD344" s="328">
        <f t="shared" si="227"/>
        <v>125.97101552793879</v>
      </c>
      <c r="AE344" s="328">
        <f t="shared" ref="AE344:AG344" si="270">P344*100/$D344</f>
        <v>122.56020000130833</v>
      </c>
      <c r="AF344" s="328">
        <f t="shared" si="270"/>
        <v>123.51255855884209</v>
      </c>
      <c r="AG344" s="329">
        <f t="shared" si="270"/>
        <v>139.65580386922849</v>
      </c>
      <c r="AH344" s="767">
        <v>4</v>
      </c>
      <c r="AI344" s="768">
        <v>4</v>
      </c>
      <c r="AJ344" s="768">
        <v>1</v>
      </c>
      <c r="AK344" s="768">
        <v>1</v>
      </c>
      <c r="AL344" s="768">
        <v>1</v>
      </c>
      <c r="AM344" s="768">
        <v>1</v>
      </c>
      <c r="AN344" s="768">
        <v>1</v>
      </c>
      <c r="AO344" s="768">
        <v>1</v>
      </c>
      <c r="AP344" s="768">
        <v>1</v>
      </c>
      <c r="AQ344" s="768">
        <v>1</v>
      </c>
      <c r="AR344" s="768">
        <v>1</v>
      </c>
      <c r="AS344" s="768">
        <v>1</v>
      </c>
      <c r="AT344" s="768">
        <v>4</v>
      </c>
      <c r="AU344" s="768">
        <v>6</v>
      </c>
      <c r="AV344" s="770">
        <v>7</v>
      </c>
    </row>
    <row r="345" spans="2:48" ht="14.4" x14ac:dyDescent="0.3">
      <c r="B345" s="915"/>
      <c r="C345" s="1" t="s">
        <v>5</v>
      </c>
      <c r="D345" s="756">
        <v>14.951492999999999</v>
      </c>
      <c r="E345" s="756">
        <v>20.924254999999999</v>
      </c>
      <c r="F345" s="756">
        <v>16.397729999999999</v>
      </c>
      <c r="G345" s="756">
        <v>12.629878</v>
      </c>
      <c r="H345" s="755">
        <v>26.9</v>
      </c>
      <c r="I345" s="755">
        <v>22.2</v>
      </c>
      <c r="J345" s="755">
        <v>23.8</v>
      </c>
      <c r="K345" s="755">
        <v>23.2</v>
      </c>
      <c r="L345" s="755">
        <v>20</v>
      </c>
      <c r="M345" s="755">
        <v>23.2</v>
      </c>
      <c r="N345" s="755">
        <v>20.5</v>
      </c>
      <c r="O345" s="755">
        <v>44.4</v>
      </c>
      <c r="P345" s="756">
        <v>57.361469</v>
      </c>
      <c r="Q345" s="756">
        <v>59.296173000000003</v>
      </c>
      <c r="R345" s="756">
        <v>66.445374000000001</v>
      </c>
      <c r="S345" s="143">
        <f>100</f>
        <v>100</v>
      </c>
      <c r="T345" s="328">
        <f t="shared" si="265"/>
        <v>139.94759586885402</v>
      </c>
      <c r="U345" s="328">
        <f t="shared" si="263"/>
        <v>109.67286009497514</v>
      </c>
      <c r="V345" s="328">
        <f t="shared" si="263"/>
        <v>84.472353362971845</v>
      </c>
      <c r="W345" s="328">
        <f t="shared" si="263"/>
        <v>179.91514292251617</v>
      </c>
      <c r="X345" s="328">
        <f t="shared" si="263"/>
        <v>148.48015512564533</v>
      </c>
      <c r="Y345" s="328">
        <f t="shared" si="263"/>
        <v>159.18142756713328</v>
      </c>
      <c r="Z345" s="328">
        <f t="shared" si="263"/>
        <v>155.16845040157529</v>
      </c>
      <c r="AA345" s="328">
        <f t="shared" si="263"/>
        <v>133.7659055185994</v>
      </c>
      <c r="AB345" s="328">
        <f t="shared" si="227"/>
        <v>155.16845040157529</v>
      </c>
      <c r="AC345" s="328">
        <f t="shared" si="227"/>
        <v>137.11005315656436</v>
      </c>
      <c r="AD345" s="328">
        <f t="shared" si="227"/>
        <v>296.96031025129065</v>
      </c>
      <c r="AE345" s="328">
        <f t="shared" ref="AE345:AG345" si="271">P345*100/$D345</f>
        <v>383.65044213310335</v>
      </c>
      <c r="AF345" s="328">
        <f t="shared" si="271"/>
        <v>396.59031375662619</v>
      </c>
      <c r="AG345" s="329">
        <f t="shared" si="271"/>
        <v>444.40628103160003</v>
      </c>
      <c r="AH345" s="767">
        <v>4</v>
      </c>
      <c r="AI345" s="768">
        <v>4</v>
      </c>
      <c r="AJ345" s="768">
        <v>4</v>
      </c>
      <c r="AK345" s="768">
        <v>4</v>
      </c>
      <c r="AL345" s="768">
        <v>1</v>
      </c>
      <c r="AM345" s="768">
        <v>1</v>
      </c>
      <c r="AN345" s="768">
        <v>1</v>
      </c>
      <c r="AO345" s="768">
        <v>1</v>
      </c>
      <c r="AP345" s="768">
        <v>1</v>
      </c>
      <c r="AQ345" s="768">
        <v>1</v>
      </c>
      <c r="AR345" s="768">
        <v>1</v>
      </c>
      <c r="AS345" s="768">
        <v>1</v>
      </c>
      <c r="AT345" s="768">
        <v>4</v>
      </c>
      <c r="AU345" s="768">
        <v>6</v>
      </c>
      <c r="AV345" s="770">
        <v>7</v>
      </c>
    </row>
    <row r="346" spans="2:48" ht="14.4" x14ac:dyDescent="0.3">
      <c r="B346" s="915"/>
      <c r="C346" s="1" t="s">
        <v>6</v>
      </c>
      <c r="D346" s="755">
        <v>163.29999699999999</v>
      </c>
      <c r="E346" s="755">
        <v>167.70000399999998</v>
      </c>
      <c r="F346" s="755">
        <v>141.099999</v>
      </c>
      <c r="G346" s="755">
        <v>150.10000700000001</v>
      </c>
      <c r="H346" s="755">
        <v>184.4</v>
      </c>
      <c r="I346" s="755">
        <v>180.9</v>
      </c>
      <c r="J346" s="755">
        <v>206.70000000000005</v>
      </c>
      <c r="K346" s="755">
        <v>218.99999999999997</v>
      </c>
      <c r="L346" s="755">
        <v>232.89999999999998</v>
      </c>
      <c r="M346" s="755">
        <v>316.79999999999995</v>
      </c>
      <c r="N346" s="755">
        <v>323.2</v>
      </c>
      <c r="O346" s="755">
        <v>579.29999999999995</v>
      </c>
      <c r="P346" s="756">
        <v>583.75147199999992</v>
      </c>
      <c r="Q346" s="756">
        <v>657.20411100000001</v>
      </c>
      <c r="R346" s="756">
        <v>741.75076200000001</v>
      </c>
      <c r="S346" s="143">
        <f>100</f>
        <v>100</v>
      </c>
      <c r="T346" s="328">
        <f t="shared" si="265"/>
        <v>102.69443177025899</v>
      </c>
      <c r="U346" s="328">
        <f t="shared" si="263"/>
        <v>86.405389829860198</v>
      </c>
      <c r="V346" s="328">
        <f t="shared" si="263"/>
        <v>91.916723672689358</v>
      </c>
      <c r="W346" s="328">
        <f t="shared" si="263"/>
        <v>112.92100636107178</v>
      </c>
      <c r="X346" s="328">
        <f t="shared" si="263"/>
        <v>110.77771177178896</v>
      </c>
      <c r="Y346" s="328">
        <f t="shared" si="263"/>
        <v>126.57685474421659</v>
      </c>
      <c r="Z346" s="328">
        <f t="shared" si="263"/>
        <v>134.10900430083902</v>
      </c>
      <c r="AA346" s="328">
        <f t="shared" si="263"/>
        <v>142.62094566970504</v>
      </c>
      <c r="AB346" s="328">
        <f t="shared" si="227"/>
        <v>193.9987788242274</v>
      </c>
      <c r="AC346" s="328">
        <f t="shared" si="227"/>
        <v>197.9179460732017</v>
      </c>
      <c r="AD346" s="328">
        <f t="shared" si="227"/>
        <v>354.74587302043852</v>
      </c>
      <c r="AE346" s="328">
        <f t="shared" ref="AE346:AG346" si="272">P346*100/$D346</f>
        <v>357.47182040670828</v>
      </c>
      <c r="AF346" s="328">
        <f t="shared" si="272"/>
        <v>402.45200433163512</v>
      </c>
      <c r="AG346" s="329">
        <f t="shared" si="272"/>
        <v>454.2258270831444</v>
      </c>
      <c r="AH346" s="767">
        <v>1</v>
      </c>
      <c r="AI346" s="768">
        <v>1</v>
      </c>
      <c r="AJ346" s="768">
        <v>1</v>
      </c>
      <c r="AK346" s="768">
        <v>1</v>
      </c>
      <c r="AL346" s="768">
        <v>1</v>
      </c>
      <c r="AM346" s="768">
        <v>1</v>
      </c>
      <c r="AN346" s="768">
        <v>1</v>
      </c>
      <c r="AO346" s="768">
        <v>1</v>
      </c>
      <c r="AP346" s="768">
        <v>1</v>
      </c>
      <c r="AQ346" s="768">
        <v>1</v>
      </c>
      <c r="AR346" s="768">
        <v>1</v>
      </c>
      <c r="AS346" s="768">
        <v>1</v>
      </c>
      <c r="AT346" s="768">
        <v>4</v>
      </c>
      <c r="AU346" s="768">
        <v>6</v>
      </c>
      <c r="AV346" s="770">
        <v>7</v>
      </c>
    </row>
    <row r="347" spans="2:48" ht="14.4" x14ac:dyDescent="0.3">
      <c r="B347" s="916"/>
      <c r="C347" s="8" t="s">
        <v>7</v>
      </c>
      <c r="D347" s="565">
        <v>148.34850399999999</v>
      </c>
      <c r="E347" s="565">
        <v>146.77574899999999</v>
      </c>
      <c r="F347" s="565">
        <v>124.702269</v>
      </c>
      <c r="G347" s="565">
        <v>137.47012900000001</v>
      </c>
      <c r="H347" s="565">
        <v>157.5</v>
      </c>
      <c r="I347" s="565">
        <v>158.70000000000002</v>
      </c>
      <c r="J347" s="565">
        <v>182.90000000000003</v>
      </c>
      <c r="K347" s="565">
        <v>195.79999999999998</v>
      </c>
      <c r="L347" s="565">
        <v>212.89999999999998</v>
      </c>
      <c r="M347" s="565">
        <v>293.59999999999997</v>
      </c>
      <c r="N347" s="565">
        <v>302.7</v>
      </c>
      <c r="O347" s="565">
        <v>534.9</v>
      </c>
      <c r="P347" s="565">
        <v>526.39000299999998</v>
      </c>
      <c r="Q347" s="565">
        <v>597.90793800000006</v>
      </c>
      <c r="R347" s="565">
        <v>675.30538799999999</v>
      </c>
      <c r="S347" s="143">
        <f>100</f>
        <v>100</v>
      </c>
      <c r="T347" s="328">
        <f t="shared" si="265"/>
        <v>98.93982415892782</v>
      </c>
      <c r="U347" s="328">
        <f t="shared" si="263"/>
        <v>84.06034819198446</v>
      </c>
      <c r="V347" s="328">
        <f t="shared" si="263"/>
        <v>92.667014019905466</v>
      </c>
      <c r="W347" s="328">
        <f t="shared" si="263"/>
        <v>106.16891694438658</v>
      </c>
      <c r="X347" s="328">
        <f t="shared" si="263"/>
        <v>106.97782297824858</v>
      </c>
      <c r="Y347" s="328">
        <f t="shared" si="263"/>
        <v>123.29076132779879</v>
      </c>
      <c r="Z347" s="328">
        <f t="shared" si="263"/>
        <v>131.98650119181519</v>
      </c>
      <c r="AA347" s="328">
        <f t="shared" si="263"/>
        <v>143.51341217434856</v>
      </c>
      <c r="AB347" s="328">
        <f t="shared" si="227"/>
        <v>197.91234295156761</v>
      </c>
      <c r="AC347" s="328">
        <f t="shared" si="227"/>
        <v>204.04654704168775</v>
      </c>
      <c r="AD347" s="328">
        <f t="shared" si="227"/>
        <v>360.56986459398337</v>
      </c>
      <c r="AE347" s="328">
        <f t="shared" ref="AE347:AG347" si="273">P347*100/$D347</f>
        <v>354.83337465944385</v>
      </c>
      <c r="AF347" s="328">
        <f t="shared" si="273"/>
        <v>403.04278228515204</v>
      </c>
      <c r="AG347" s="329">
        <f t="shared" si="273"/>
        <v>455.21550254392855</v>
      </c>
      <c r="AH347" s="771"/>
      <c r="AI347" s="772"/>
      <c r="AJ347" s="772"/>
      <c r="AK347" s="772"/>
      <c r="AL347" s="772"/>
      <c r="AM347" s="772"/>
      <c r="AN347" s="772"/>
      <c r="AO347" s="772"/>
      <c r="AP347" s="772"/>
      <c r="AQ347" s="772"/>
      <c r="AR347" s="772"/>
      <c r="AS347" s="772"/>
      <c r="AT347" s="772"/>
      <c r="AU347" s="772"/>
      <c r="AV347" s="773"/>
    </row>
    <row r="348" spans="2:48" ht="16.5" customHeight="1" x14ac:dyDescent="0.3">
      <c r="B348" s="915" t="s">
        <v>69</v>
      </c>
      <c r="C348" s="7" t="s">
        <v>2</v>
      </c>
      <c r="D348" s="755">
        <v>185.5</v>
      </c>
      <c r="E348" s="755">
        <v>157.30000000000001</v>
      </c>
      <c r="F348" s="755">
        <v>127.2</v>
      </c>
      <c r="G348" s="755">
        <v>125.2</v>
      </c>
      <c r="H348" s="755">
        <v>157.80000000000001</v>
      </c>
      <c r="I348" s="755">
        <v>136.19999999999999</v>
      </c>
      <c r="J348" s="755">
        <v>135.19999999999999</v>
      </c>
      <c r="K348" s="755">
        <v>171.1</v>
      </c>
      <c r="L348" s="755">
        <v>175.7</v>
      </c>
      <c r="M348" s="755">
        <v>144.69999999999999</v>
      </c>
      <c r="N348" s="755">
        <v>193.2</v>
      </c>
      <c r="O348" s="755">
        <v>207.4</v>
      </c>
      <c r="P348" s="756">
        <v>203.06882999999999</v>
      </c>
      <c r="Q348" s="756">
        <v>235.34101999999999</v>
      </c>
      <c r="R348" s="756">
        <v>265.80007999999998</v>
      </c>
      <c r="S348" s="143">
        <f>100</f>
        <v>100</v>
      </c>
      <c r="T348" s="328">
        <f t="shared" si="265"/>
        <v>84.797843665768198</v>
      </c>
      <c r="U348" s="328">
        <f t="shared" si="263"/>
        <v>68.571428571428569</v>
      </c>
      <c r="V348" s="328">
        <f t="shared" si="263"/>
        <v>67.493261455525612</v>
      </c>
      <c r="W348" s="328">
        <f t="shared" si="263"/>
        <v>85.067385444743948</v>
      </c>
      <c r="X348" s="328">
        <f t="shared" si="263"/>
        <v>73.423180592991898</v>
      </c>
      <c r="Y348" s="328">
        <f t="shared" si="263"/>
        <v>72.884097035040426</v>
      </c>
      <c r="Z348" s="328">
        <f t="shared" si="263"/>
        <v>92.237196765498652</v>
      </c>
      <c r="AA348" s="328">
        <f t="shared" si="263"/>
        <v>94.716981132075475</v>
      </c>
      <c r="AB348" s="328">
        <f t="shared" si="227"/>
        <v>78.005390835579504</v>
      </c>
      <c r="AC348" s="328">
        <f t="shared" si="227"/>
        <v>104.15094339622641</v>
      </c>
      <c r="AD348" s="328">
        <f t="shared" si="227"/>
        <v>111.80592991913747</v>
      </c>
      <c r="AE348" s="328">
        <f t="shared" ref="AE348:AG348" si="274">P348*100/$D348</f>
        <v>109.47106738544473</v>
      </c>
      <c r="AF348" s="328">
        <f t="shared" si="274"/>
        <v>126.86847439353099</v>
      </c>
      <c r="AG348" s="329">
        <f t="shared" si="274"/>
        <v>143.28845283018867</v>
      </c>
      <c r="AH348" s="767">
        <v>1</v>
      </c>
      <c r="AI348" s="768">
        <v>1</v>
      </c>
      <c r="AJ348" s="768">
        <v>1</v>
      </c>
      <c r="AK348" s="768">
        <v>1</v>
      </c>
      <c r="AL348" s="768">
        <v>1</v>
      </c>
      <c r="AM348" s="768">
        <v>1</v>
      </c>
      <c r="AN348" s="768">
        <v>1</v>
      </c>
      <c r="AO348" s="768">
        <v>1</v>
      </c>
      <c r="AP348" s="768">
        <v>1</v>
      </c>
      <c r="AQ348" s="768">
        <v>1</v>
      </c>
      <c r="AR348" s="768">
        <v>1</v>
      </c>
      <c r="AS348" s="768">
        <v>1</v>
      </c>
      <c r="AT348" s="768">
        <v>4</v>
      </c>
      <c r="AU348" s="768">
        <v>6</v>
      </c>
      <c r="AV348" s="770">
        <v>7</v>
      </c>
    </row>
    <row r="349" spans="2:48" ht="14.4" x14ac:dyDescent="0.3">
      <c r="B349" s="915"/>
      <c r="C349" s="1" t="s">
        <v>3</v>
      </c>
      <c r="D349" s="755">
        <v>103.8</v>
      </c>
      <c r="E349" s="755">
        <v>115.2</v>
      </c>
      <c r="F349" s="756">
        <v>70.284256999999997</v>
      </c>
      <c r="G349" s="756">
        <v>60.049022000000001</v>
      </c>
      <c r="H349" s="755">
        <v>80.3</v>
      </c>
      <c r="I349" s="756">
        <v>76.281036999999998</v>
      </c>
      <c r="J349" s="756">
        <v>97.753542999999993</v>
      </c>
      <c r="K349" s="755">
        <v>92</v>
      </c>
      <c r="L349" s="755">
        <v>80.7</v>
      </c>
      <c r="M349" s="756">
        <v>89.453056000000004</v>
      </c>
      <c r="N349" s="755">
        <v>82.6</v>
      </c>
      <c r="O349" s="755">
        <v>95.4</v>
      </c>
      <c r="P349" s="756">
        <v>97.830505000000002</v>
      </c>
      <c r="Q349" s="756">
        <v>107.86696999999999</v>
      </c>
      <c r="R349" s="756">
        <v>121.73913</v>
      </c>
      <c r="S349" s="143">
        <f>100</f>
        <v>100</v>
      </c>
      <c r="T349" s="328">
        <f t="shared" si="265"/>
        <v>110.98265895953757</v>
      </c>
      <c r="U349" s="328">
        <f t="shared" si="263"/>
        <v>67.711230250481691</v>
      </c>
      <c r="V349" s="328">
        <f t="shared" si="263"/>
        <v>57.850695568400774</v>
      </c>
      <c r="W349" s="328">
        <f t="shared" si="263"/>
        <v>77.360308285163782</v>
      </c>
      <c r="X349" s="328">
        <f t="shared" si="263"/>
        <v>73.48847495183044</v>
      </c>
      <c r="Y349" s="328">
        <f t="shared" si="263"/>
        <v>94.174896917148359</v>
      </c>
      <c r="Z349" s="328">
        <f t="shared" si="263"/>
        <v>88.631984585741819</v>
      </c>
      <c r="AA349" s="328">
        <f t="shared" si="263"/>
        <v>77.74566473988439</v>
      </c>
      <c r="AB349" s="328">
        <f t="shared" si="227"/>
        <v>86.178281310211943</v>
      </c>
      <c r="AC349" s="328">
        <f t="shared" si="227"/>
        <v>79.576107899807326</v>
      </c>
      <c r="AD349" s="328">
        <f t="shared" si="227"/>
        <v>91.907514450867055</v>
      </c>
      <c r="AE349" s="328">
        <f t="shared" ref="AE349:AG349" si="275">P349*100/$D349</f>
        <v>94.249041425818874</v>
      </c>
      <c r="AF349" s="328">
        <f t="shared" si="275"/>
        <v>103.91808285163776</v>
      </c>
      <c r="AG349" s="329">
        <f t="shared" si="275"/>
        <v>117.28239884393065</v>
      </c>
      <c r="AH349" s="767">
        <v>1</v>
      </c>
      <c r="AI349" s="768">
        <v>1</v>
      </c>
      <c r="AJ349" s="768">
        <v>4</v>
      </c>
      <c r="AK349" s="768">
        <v>4</v>
      </c>
      <c r="AL349" s="768">
        <v>1</v>
      </c>
      <c r="AM349" s="768">
        <v>4</v>
      </c>
      <c r="AN349" s="768">
        <v>4</v>
      </c>
      <c r="AO349" s="768">
        <v>1</v>
      </c>
      <c r="AP349" s="768">
        <v>1</v>
      </c>
      <c r="AQ349" s="768">
        <v>4</v>
      </c>
      <c r="AR349" s="768">
        <v>1</v>
      </c>
      <c r="AS349" s="768">
        <v>1</v>
      </c>
      <c r="AT349" s="768">
        <v>4</v>
      </c>
      <c r="AU349" s="768">
        <v>6</v>
      </c>
      <c r="AV349" s="770">
        <v>7</v>
      </c>
    </row>
    <row r="350" spans="2:48" ht="14.4" x14ac:dyDescent="0.3">
      <c r="B350" s="915"/>
      <c r="C350" s="1" t="s">
        <v>4</v>
      </c>
      <c r="D350" s="755">
        <v>46.8</v>
      </c>
      <c r="E350" s="756">
        <v>55.220008999999997</v>
      </c>
      <c r="F350" s="755">
        <v>87.5</v>
      </c>
      <c r="G350" s="755">
        <v>61.2</v>
      </c>
      <c r="H350" s="756">
        <v>48.209003000000003</v>
      </c>
      <c r="I350" s="755">
        <v>39.6</v>
      </c>
      <c r="J350" s="755">
        <v>45.1</v>
      </c>
      <c r="K350" s="756">
        <v>34.371347</v>
      </c>
      <c r="L350" s="756">
        <v>28.416311</v>
      </c>
      <c r="M350" s="755">
        <v>27</v>
      </c>
      <c r="N350" s="756">
        <v>49.309629000000001</v>
      </c>
      <c r="O350" s="756">
        <v>86.144589999999994</v>
      </c>
      <c r="P350" s="756">
        <v>55.233500999999997</v>
      </c>
      <c r="Q350" s="756">
        <v>55.662692999999997</v>
      </c>
      <c r="R350" s="756">
        <v>62.933475000000001</v>
      </c>
      <c r="S350" s="143">
        <f>100</f>
        <v>100</v>
      </c>
      <c r="T350" s="328">
        <f t="shared" si="265"/>
        <v>117.99147222222223</v>
      </c>
      <c r="U350" s="328">
        <f t="shared" si="263"/>
        <v>186.96581196581198</v>
      </c>
      <c r="V350" s="328">
        <f t="shared" si="263"/>
        <v>130.76923076923077</v>
      </c>
      <c r="W350" s="328">
        <f t="shared" si="263"/>
        <v>103.01069017094018</v>
      </c>
      <c r="X350" s="328">
        <f t="shared" si="263"/>
        <v>84.615384615384627</v>
      </c>
      <c r="Y350" s="328">
        <f t="shared" si="263"/>
        <v>96.367521367521377</v>
      </c>
      <c r="Z350" s="328">
        <f t="shared" si="263"/>
        <v>73.443049145299156</v>
      </c>
      <c r="AA350" s="328">
        <f t="shared" si="263"/>
        <v>60.718613247863253</v>
      </c>
      <c r="AB350" s="328">
        <f t="shared" si="227"/>
        <v>57.692307692307693</v>
      </c>
      <c r="AC350" s="328">
        <f t="shared" si="227"/>
        <v>105.36245512820514</v>
      </c>
      <c r="AD350" s="328">
        <f t="shared" si="227"/>
        <v>184.06963675213674</v>
      </c>
      <c r="AE350" s="328">
        <f t="shared" ref="AE350:AG350" si="276">P350*100/$D350</f>
        <v>118.02030128205128</v>
      </c>
      <c r="AF350" s="328">
        <f t="shared" si="276"/>
        <v>118.93737820512821</v>
      </c>
      <c r="AG350" s="329">
        <f t="shared" si="276"/>
        <v>134.47323717948717</v>
      </c>
      <c r="AH350" s="767">
        <v>1</v>
      </c>
      <c r="AI350" s="768">
        <v>4</v>
      </c>
      <c r="AJ350" s="768">
        <v>1</v>
      </c>
      <c r="AK350" s="768">
        <v>1</v>
      </c>
      <c r="AL350" s="768">
        <v>4</v>
      </c>
      <c r="AM350" s="768">
        <v>1</v>
      </c>
      <c r="AN350" s="768">
        <v>1</v>
      </c>
      <c r="AO350" s="768">
        <v>4</v>
      </c>
      <c r="AP350" s="768">
        <v>4</v>
      </c>
      <c r="AQ350" s="768">
        <v>1</v>
      </c>
      <c r="AR350" s="768">
        <v>4</v>
      </c>
      <c r="AS350" s="768">
        <v>4</v>
      </c>
      <c r="AT350" s="768">
        <v>4</v>
      </c>
      <c r="AU350" s="768">
        <v>6</v>
      </c>
      <c r="AV350" s="770">
        <v>7</v>
      </c>
    </row>
    <row r="351" spans="2:48" ht="14.4" x14ac:dyDescent="0.3">
      <c r="B351" s="915"/>
      <c r="C351" s="1" t="s">
        <v>5</v>
      </c>
      <c r="D351" s="755">
        <v>9.9</v>
      </c>
      <c r="E351" s="756">
        <v>15.079991</v>
      </c>
      <c r="F351" s="756">
        <v>28.715774</v>
      </c>
      <c r="G351" s="756">
        <v>17.751000000000001</v>
      </c>
      <c r="H351" s="756">
        <v>8.2910000000000004</v>
      </c>
      <c r="I351" s="756">
        <v>7.6189781999999999</v>
      </c>
      <c r="J351" s="756">
        <v>0</v>
      </c>
      <c r="K351" s="756">
        <v>6.6286411999999997</v>
      </c>
      <c r="L351" s="756">
        <v>9.0836983</v>
      </c>
      <c r="M351" s="756">
        <v>5.4469690999999996</v>
      </c>
      <c r="N351" s="756">
        <v>14.290379</v>
      </c>
      <c r="O351" s="756">
        <v>41.455404999999999</v>
      </c>
      <c r="P351" s="756">
        <v>21.302548999999999</v>
      </c>
      <c r="Q351" s="756">
        <v>22.021048</v>
      </c>
      <c r="R351" s="756">
        <v>24.680819</v>
      </c>
      <c r="S351" s="143">
        <f>100</f>
        <v>100</v>
      </c>
      <c r="T351" s="328">
        <f t="shared" si="265"/>
        <v>152.32314141414142</v>
      </c>
      <c r="U351" s="328">
        <f t="shared" si="263"/>
        <v>290.05832323232323</v>
      </c>
      <c r="V351" s="328">
        <f t="shared" si="263"/>
        <v>179.30303030303031</v>
      </c>
      <c r="W351" s="328">
        <f t="shared" si="263"/>
        <v>83.74747474747474</v>
      </c>
      <c r="X351" s="328">
        <f t="shared" si="263"/>
        <v>76.959375757575756</v>
      </c>
      <c r="Y351" s="328">
        <f t="shared" si="263"/>
        <v>0</v>
      </c>
      <c r="Z351" s="328">
        <f t="shared" si="263"/>
        <v>66.955971717171707</v>
      </c>
      <c r="AA351" s="328">
        <f t="shared" si="263"/>
        <v>91.754528282828275</v>
      </c>
      <c r="AB351" s="328">
        <f t="shared" si="227"/>
        <v>55.019889898989895</v>
      </c>
      <c r="AC351" s="328">
        <f t="shared" si="227"/>
        <v>144.34726262626262</v>
      </c>
      <c r="AD351" s="328">
        <f t="shared" si="227"/>
        <v>418.74146464646464</v>
      </c>
      <c r="AE351" s="328">
        <f t="shared" ref="AE351:AG351" si="277">P351*100/$D351</f>
        <v>215.1772626262626</v>
      </c>
      <c r="AF351" s="328">
        <f t="shared" si="277"/>
        <v>222.43482828282828</v>
      </c>
      <c r="AG351" s="329">
        <f t="shared" si="277"/>
        <v>249.30120202020203</v>
      </c>
      <c r="AH351" s="767">
        <v>1</v>
      </c>
      <c r="AI351" s="768">
        <v>4</v>
      </c>
      <c r="AJ351" s="768">
        <v>4</v>
      </c>
      <c r="AK351" s="768">
        <v>4</v>
      </c>
      <c r="AL351" s="768">
        <v>4</v>
      </c>
      <c r="AM351" s="768">
        <v>4</v>
      </c>
      <c r="AN351" s="768">
        <v>4</v>
      </c>
      <c r="AO351" s="768">
        <v>4</v>
      </c>
      <c r="AP351" s="768">
        <v>4</v>
      </c>
      <c r="AQ351" s="768">
        <v>4</v>
      </c>
      <c r="AR351" s="768">
        <v>4</v>
      </c>
      <c r="AS351" s="768">
        <v>4</v>
      </c>
      <c r="AT351" s="768">
        <v>4</v>
      </c>
      <c r="AU351" s="768">
        <v>6</v>
      </c>
      <c r="AV351" s="770">
        <v>7</v>
      </c>
    </row>
    <row r="352" spans="2:48" ht="14.4" x14ac:dyDescent="0.3">
      <c r="B352" s="915"/>
      <c r="C352" s="1" t="s">
        <v>6</v>
      </c>
      <c r="D352" s="755">
        <v>346</v>
      </c>
      <c r="E352" s="755">
        <v>342.8</v>
      </c>
      <c r="F352" s="755">
        <v>313.70003100000002</v>
      </c>
      <c r="G352" s="755">
        <v>264.20002199999999</v>
      </c>
      <c r="H352" s="755">
        <v>294.60000300000002</v>
      </c>
      <c r="I352" s="755">
        <v>259.7000152</v>
      </c>
      <c r="J352" s="755">
        <v>278.05354299999999</v>
      </c>
      <c r="K352" s="755">
        <v>304.09998820000004</v>
      </c>
      <c r="L352" s="755">
        <v>293.90000929999997</v>
      </c>
      <c r="M352" s="755">
        <v>266.60002509999998</v>
      </c>
      <c r="N352" s="755">
        <v>339.4000079999999</v>
      </c>
      <c r="O352" s="755">
        <v>430.39999499999999</v>
      </c>
      <c r="P352" s="756">
        <v>377.435385</v>
      </c>
      <c r="Q352" s="756">
        <v>420.89173099999999</v>
      </c>
      <c r="R352" s="756">
        <v>475.15350399999994</v>
      </c>
      <c r="S352" s="143">
        <f>100</f>
        <v>100</v>
      </c>
      <c r="T352" s="328">
        <f t="shared" si="265"/>
        <v>99.075144508670519</v>
      </c>
      <c r="U352" s="328">
        <f t="shared" si="263"/>
        <v>90.664748843930639</v>
      </c>
      <c r="V352" s="328">
        <f t="shared" si="263"/>
        <v>76.35838786127168</v>
      </c>
      <c r="W352" s="328">
        <f t="shared" si="263"/>
        <v>85.144509537572247</v>
      </c>
      <c r="X352" s="328">
        <f t="shared" si="263"/>
        <v>75.057807861271669</v>
      </c>
      <c r="Y352" s="328">
        <f t="shared" si="263"/>
        <v>80.362295664739875</v>
      </c>
      <c r="Z352" s="328">
        <f t="shared" si="263"/>
        <v>87.890170000000012</v>
      </c>
      <c r="AA352" s="328">
        <f t="shared" si="263"/>
        <v>84.942199219653162</v>
      </c>
      <c r="AB352" s="328">
        <f t="shared" si="227"/>
        <v>77.052030375722538</v>
      </c>
      <c r="AC352" s="328">
        <f t="shared" si="227"/>
        <v>98.092487861271636</v>
      </c>
      <c r="AD352" s="328">
        <f t="shared" si="227"/>
        <v>124.39306213872831</v>
      </c>
      <c r="AE352" s="328">
        <f t="shared" ref="AE352:AG352" si="278">P352*100/$D352</f>
        <v>109.08537138728325</v>
      </c>
      <c r="AF352" s="328">
        <f t="shared" si="278"/>
        <v>121.64500895953758</v>
      </c>
      <c r="AG352" s="329">
        <f t="shared" si="278"/>
        <v>137.32760231213871</v>
      </c>
      <c r="AH352" s="767">
        <v>1</v>
      </c>
      <c r="AI352" s="768">
        <v>1</v>
      </c>
      <c r="AJ352" s="768">
        <v>1</v>
      </c>
      <c r="AK352" s="768">
        <v>1</v>
      </c>
      <c r="AL352" s="768">
        <v>1</v>
      </c>
      <c r="AM352" s="768">
        <v>1</v>
      </c>
      <c r="AN352" s="768">
        <v>1</v>
      </c>
      <c r="AO352" s="768">
        <v>1</v>
      </c>
      <c r="AP352" s="768">
        <v>1</v>
      </c>
      <c r="AQ352" s="768">
        <v>1</v>
      </c>
      <c r="AR352" s="768">
        <v>1</v>
      </c>
      <c r="AS352" s="768">
        <v>1</v>
      </c>
      <c r="AT352" s="768">
        <v>4</v>
      </c>
      <c r="AU352" s="768">
        <v>6</v>
      </c>
      <c r="AV352" s="770">
        <v>7</v>
      </c>
    </row>
    <row r="353" spans="2:48" ht="14.4" x14ac:dyDescent="0.3">
      <c r="B353" s="916"/>
      <c r="C353" s="8" t="s">
        <v>7</v>
      </c>
      <c r="D353" s="565">
        <v>336.1</v>
      </c>
      <c r="E353" s="565">
        <v>327.720009</v>
      </c>
      <c r="F353" s="565">
        <v>284.98425700000001</v>
      </c>
      <c r="G353" s="565">
        <v>246.44902200000001</v>
      </c>
      <c r="H353" s="565">
        <v>286.30900300000002</v>
      </c>
      <c r="I353" s="565">
        <v>252.08103699999998</v>
      </c>
      <c r="J353" s="565">
        <v>278.05354299999999</v>
      </c>
      <c r="K353" s="565">
        <v>297.47134700000004</v>
      </c>
      <c r="L353" s="565">
        <v>284.81631099999998</v>
      </c>
      <c r="M353" s="565">
        <v>261.15305599999999</v>
      </c>
      <c r="N353" s="565">
        <v>325.10962899999993</v>
      </c>
      <c r="O353" s="565">
        <v>388.94459000000001</v>
      </c>
      <c r="P353" s="565">
        <v>356.132836</v>
      </c>
      <c r="Q353" s="565">
        <v>398.87068299999999</v>
      </c>
      <c r="R353" s="565">
        <v>450.47268499999996</v>
      </c>
      <c r="S353" s="143">
        <f>100</f>
        <v>100</v>
      </c>
      <c r="T353" s="328">
        <f t="shared" si="265"/>
        <v>97.506697113954175</v>
      </c>
      <c r="U353" s="328">
        <f t="shared" si="263"/>
        <v>84.791507587027667</v>
      </c>
      <c r="V353" s="328">
        <f t="shared" si="263"/>
        <v>73.326099970246943</v>
      </c>
      <c r="W353" s="328">
        <f t="shared" si="263"/>
        <v>85.185659922642074</v>
      </c>
      <c r="X353" s="328">
        <f t="shared" si="263"/>
        <v>75.001796191609628</v>
      </c>
      <c r="Y353" s="328">
        <f t="shared" si="263"/>
        <v>82.729408806902697</v>
      </c>
      <c r="Z353" s="328">
        <f t="shared" si="263"/>
        <v>88.506797679262121</v>
      </c>
      <c r="AA353" s="328">
        <f t="shared" si="263"/>
        <v>84.741538530199335</v>
      </c>
      <c r="AB353" s="328">
        <f t="shared" si="227"/>
        <v>77.70099851234751</v>
      </c>
      <c r="AC353" s="328">
        <f t="shared" si="227"/>
        <v>96.730029455519158</v>
      </c>
      <c r="AD353" s="328">
        <f t="shared" si="227"/>
        <v>115.72287711990479</v>
      </c>
      <c r="AE353" s="328">
        <f t="shared" ref="AE353:AG353" si="279">P353*100/$D353</f>
        <v>105.96037964891401</v>
      </c>
      <c r="AF353" s="328">
        <f t="shared" si="279"/>
        <v>118.67619250223147</v>
      </c>
      <c r="AG353" s="329">
        <f t="shared" si="279"/>
        <v>134.02936179708419</v>
      </c>
      <c r="AH353" s="771"/>
      <c r="AI353" s="772"/>
      <c r="AJ353" s="772"/>
      <c r="AK353" s="772"/>
      <c r="AL353" s="772"/>
      <c r="AM353" s="772"/>
      <c r="AN353" s="772"/>
      <c r="AO353" s="772"/>
      <c r="AP353" s="772"/>
      <c r="AQ353" s="772"/>
      <c r="AR353" s="772"/>
      <c r="AS353" s="772"/>
      <c r="AT353" s="772"/>
      <c r="AU353" s="772"/>
      <c r="AV353" s="773"/>
    </row>
    <row r="354" spans="2:48" ht="16.5" customHeight="1" x14ac:dyDescent="0.3">
      <c r="B354" s="915" t="s">
        <v>70</v>
      </c>
      <c r="C354" s="1" t="s">
        <v>2</v>
      </c>
      <c r="D354" s="755">
        <v>2.8</v>
      </c>
      <c r="E354" s="755">
        <v>3.6</v>
      </c>
      <c r="F354" s="755">
        <v>4.2</v>
      </c>
      <c r="G354" s="755">
        <v>3.9</v>
      </c>
      <c r="H354" s="755">
        <v>5</v>
      </c>
      <c r="I354" s="755">
        <v>8.1</v>
      </c>
      <c r="J354" s="755">
        <v>9.6</v>
      </c>
      <c r="K354" s="755">
        <v>9.6999999999999993</v>
      </c>
      <c r="L354" s="755">
        <v>11.7</v>
      </c>
      <c r="M354" s="755">
        <v>11.3</v>
      </c>
      <c r="N354" s="755">
        <v>14.2</v>
      </c>
      <c r="O354" s="755">
        <v>12.8</v>
      </c>
      <c r="P354" s="756">
        <v>12.532696</v>
      </c>
      <c r="Q354" s="756">
        <v>14.524423000000001</v>
      </c>
      <c r="R354" s="756">
        <v>16.400500999999998</v>
      </c>
      <c r="S354" s="143">
        <f>100</f>
        <v>100</v>
      </c>
      <c r="T354" s="328">
        <f t="shared" si="265"/>
        <v>128.57142857142858</v>
      </c>
      <c r="U354" s="328">
        <f t="shared" si="263"/>
        <v>150</v>
      </c>
      <c r="V354" s="328">
        <f t="shared" si="263"/>
        <v>139.28571428571431</v>
      </c>
      <c r="W354" s="328">
        <f t="shared" si="263"/>
        <v>178.57142857142858</v>
      </c>
      <c r="X354" s="328">
        <f t="shared" si="263"/>
        <v>289.28571428571428</v>
      </c>
      <c r="Y354" s="328">
        <f t="shared" si="263"/>
        <v>342.85714285714289</v>
      </c>
      <c r="Z354" s="328">
        <f t="shared" si="263"/>
        <v>346.42857142857139</v>
      </c>
      <c r="AA354" s="328">
        <f t="shared" si="263"/>
        <v>417.85714285714289</v>
      </c>
      <c r="AB354" s="328">
        <f t="shared" si="227"/>
        <v>403.57142857142861</v>
      </c>
      <c r="AC354" s="328">
        <f t="shared" si="227"/>
        <v>507.14285714285717</v>
      </c>
      <c r="AD354" s="328">
        <f t="shared" si="227"/>
        <v>457.14285714285717</v>
      </c>
      <c r="AE354" s="328">
        <f t="shared" ref="AE354:AG354" si="280">P354*100/$D354</f>
        <v>447.59628571428567</v>
      </c>
      <c r="AF354" s="328">
        <f t="shared" si="280"/>
        <v>518.7293928571429</v>
      </c>
      <c r="AG354" s="329">
        <f t="shared" si="280"/>
        <v>585.73217857142856</v>
      </c>
      <c r="AH354" s="767">
        <v>1</v>
      </c>
      <c r="AI354" s="768">
        <v>1</v>
      </c>
      <c r="AJ354" s="768">
        <v>1</v>
      </c>
      <c r="AK354" s="768">
        <v>1</v>
      </c>
      <c r="AL354" s="768">
        <v>1</v>
      </c>
      <c r="AM354" s="768">
        <v>1</v>
      </c>
      <c r="AN354" s="768">
        <v>1</v>
      </c>
      <c r="AO354" s="768">
        <v>1</v>
      </c>
      <c r="AP354" s="768">
        <v>1</v>
      </c>
      <c r="AQ354" s="768">
        <v>1</v>
      </c>
      <c r="AR354" s="768">
        <v>1</v>
      </c>
      <c r="AS354" s="768">
        <v>1</v>
      </c>
      <c r="AT354" s="768">
        <v>4</v>
      </c>
      <c r="AU354" s="768">
        <v>6</v>
      </c>
      <c r="AV354" s="770">
        <v>7</v>
      </c>
    </row>
    <row r="355" spans="2:48" ht="14.4" x14ac:dyDescent="0.3">
      <c r="B355" s="915"/>
      <c r="C355" s="1" t="s">
        <v>3</v>
      </c>
      <c r="D355" s="755">
        <v>6</v>
      </c>
      <c r="E355" s="755">
        <v>7.3</v>
      </c>
      <c r="F355" s="755">
        <v>6.9</v>
      </c>
      <c r="G355" s="755">
        <v>9.1</v>
      </c>
      <c r="H355" s="755">
        <v>11.2</v>
      </c>
      <c r="I355" s="756">
        <v>40.900002000000001</v>
      </c>
      <c r="J355" s="756">
        <v>74.100002000000003</v>
      </c>
      <c r="K355" s="755">
        <v>22.3</v>
      </c>
      <c r="L355" s="755">
        <v>22.6</v>
      </c>
      <c r="M355" s="756">
        <v>66.500004000000004</v>
      </c>
      <c r="N355" s="755">
        <v>25</v>
      </c>
      <c r="O355" s="755">
        <v>20.399999999999999</v>
      </c>
      <c r="P355" s="756">
        <v>20.919730999999999</v>
      </c>
      <c r="Q355" s="756">
        <v>23.065891000000001</v>
      </c>
      <c r="R355" s="756">
        <v>26.02853</v>
      </c>
      <c r="S355" s="143">
        <f>100</f>
        <v>100</v>
      </c>
      <c r="T355" s="328">
        <f t="shared" si="265"/>
        <v>121.66666666666667</v>
      </c>
      <c r="U355" s="328">
        <f t="shared" si="263"/>
        <v>115</v>
      </c>
      <c r="V355" s="328">
        <f t="shared" si="263"/>
        <v>151.66666666666666</v>
      </c>
      <c r="W355" s="328">
        <f t="shared" si="263"/>
        <v>186.66666666666666</v>
      </c>
      <c r="X355" s="328">
        <f t="shared" si="263"/>
        <v>681.66669999999999</v>
      </c>
      <c r="Y355" s="328">
        <f t="shared" si="263"/>
        <v>1235.0000333333335</v>
      </c>
      <c r="Z355" s="328">
        <f t="shared" si="263"/>
        <v>371.66666666666669</v>
      </c>
      <c r="AA355" s="328">
        <f t="shared" si="263"/>
        <v>376.66666666666669</v>
      </c>
      <c r="AB355" s="328">
        <f t="shared" si="227"/>
        <v>1108.3334000000002</v>
      </c>
      <c r="AC355" s="328">
        <f t="shared" si="227"/>
        <v>416.66666666666669</v>
      </c>
      <c r="AD355" s="328">
        <f t="shared" si="227"/>
        <v>339.99999999999994</v>
      </c>
      <c r="AE355" s="328">
        <f t="shared" ref="AE355:AG355" si="281">P355*100/$D355</f>
        <v>348.6621833333333</v>
      </c>
      <c r="AF355" s="328">
        <f t="shared" si="281"/>
        <v>384.43151666666671</v>
      </c>
      <c r="AG355" s="329">
        <f t="shared" si="281"/>
        <v>433.80883333333333</v>
      </c>
      <c r="AH355" s="767">
        <v>1</v>
      </c>
      <c r="AI355" s="768">
        <v>1</v>
      </c>
      <c r="AJ355" s="768">
        <v>1</v>
      </c>
      <c r="AK355" s="768">
        <v>1</v>
      </c>
      <c r="AL355" s="768">
        <v>1</v>
      </c>
      <c r="AM355" s="768">
        <v>4</v>
      </c>
      <c r="AN355" s="768">
        <v>4</v>
      </c>
      <c r="AO355" s="768">
        <v>1</v>
      </c>
      <c r="AP355" s="768">
        <v>1</v>
      </c>
      <c r="AQ355" s="768">
        <v>4</v>
      </c>
      <c r="AR355" s="768">
        <v>1</v>
      </c>
      <c r="AS355" s="768">
        <v>1</v>
      </c>
      <c r="AT355" s="768">
        <v>4</v>
      </c>
      <c r="AU355" s="768">
        <v>6</v>
      </c>
      <c r="AV355" s="770">
        <v>7</v>
      </c>
    </row>
    <row r="356" spans="2:48" ht="14.4" x14ac:dyDescent="0.3">
      <c r="B356" s="915"/>
      <c r="C356" s="1" t="s">
        <v>4</v>
      </c>
      <c r="D356" s="755">
        <v>7.5</v>
      </c>
      <c r="E356" s="755">
        <v>20</v>
      </c>
      <c r="F356" s="755">
        <v>25.9</v>
      </c>
      <c r="G356" s="755">
        <v>25.1</v>
      </c>
      <c r="H356" s="755">
        <v>26.5</v>
      </c>
      <c r="I356" s="755">
        <v>8.4</v>
      </c>
      <c r="J356" s="755">
        <v>14.6</v>
      </c>
      <c r="K356" s="756">
        <v>104.2</v>
      </c>
      <c r="L356" s="756">
        <v>63.399997999999997</v>
      </c>
      <c r="M356" s="755">
        <v>17.5</v>
      </c>
      <c r="N356" s="756">
        <v>66.400004999999993</v>
      </c>
      <c r="O356" s="756">
        <v>79</v>
      </c>
      <c r="P356" s="756">
        <v>74.377052000000006</v>
      </c>
      <c r="Q356" s="756">
        <v>74.955001999999993</v>
      </c>
      <c r="R356" s="756">
        <v>84.775954999999996</v>
      </c>
      <c r="S356" s="143">
        <f>100</f>
        <v>100</v>
      </c>
      <c r="T356" s="328">
        <f t="shared" si="265"/>
        <v>266.66666666666669</v>
      </c>
      <c r="U356" s="328">
        <f t="shared" si="263"/>
        <v>345.33333333333331</v>
      </c>
      <c r="V356" s="328">
        <f t="shared" si="263"/>
        <v>334.66666666666669</v>
      </c>
      <c r="W356" s="328">
        <f t="shared" si="263"/>
        <v>353.33333333333331</v>
      </c>
      <c r="X356" s="328">
        <f t="shared" si="263"/>
        <v>112</v>
      </c>
      <c r="Y356" s="328">
        <f t="shared" si="263"/>
        <v>194.66666666666666</v>
      </c>
      <c r="Z356" s="328">
        <f t="shared" si="263"/>
        <v>1389.3333333333333</v>
      </c>
      <c r="AA356" s="328">
        <f t="shared" si="263"/>
        <v>845.33330666666666</v>
      </c>
      <c r="AB356" s="328">
        <f t="shared" si="227"/>
        <v>233.33333333333334</v>
      </c>
      <c r="AC356" s="328">
        <f t="shared" si="227"/>
        <v>885.33339999999987</v>
      </c>
      <c r="AD356" s="328">
        <f t="shared" si="227"/>
        <v>1053.3333333333333</v>
      </c>
      <c r="AE356" s="328">
        <f t="shared" ref="AE356:AG356" si="282">P356*100/$D356</f>
        <v>991.69402666666667</v>
      </c>
      <c r="AF356" s="328">
        <f t="shared" si="282"/>
        <v>999.40002666666658</v>
      </c>
      <c r="AG356" s="329">
        <f t="shared" si="282"/>
        <v>1130.3460666666665</v>
      </c>
      <c r="AH356" s="767">
        <v>1</v>
      </c>
      <c r="AI356" s="768">
        <v>1</v>
      </c>
      <c r="AJ356" s="768">
        <v>1</v>
      </c>
      <c r="AK356" s="768">
        <v>1</v>
      </c>
      <c r="AL356" s="768">
        <v>1</v>
      </c>
      <c r="AM356" s="768">
        <v>1</v>
      </c>
      <c r="AN356" s="768">
        <v>1</v>
      </c>
      <c r="AO356" s="768">
        <v>4</v>
      </c>
      <c r="AP356" s="768">
        <v>4</v>
      </c>
      <c r="AQ356" s="768">
        <v>1</v>
      </c>
      <c r="AR356" s="768">
        <v>4</v>
      </c>
      <c r="AS356" s="768">
        <v>4</v>
      </c>
      <c r="AT356" s="768">
        <v>4</v>
      </c>
      <c r="AU356" s="768">
        <v>6</v>
      </c>
      <c r="AV356" s="770">
        <v>7</v>
      </c>
    </row>
    <row r="357" spans="2:48" ht="14.4" x14ac:dyDescent="0.3">
      <c r="B357" s="915"/>
      <c r="C357" s="1" t="s">
        <v>5</v>
      </c>
      <c r="D357" s="755">
        <v>0</v>
      </c>
      <c r="E357" s="755">
        <v>0</v>
      </c>
      <c r="F357" s="755">
        <v>0</v>
      </c>
      <c r="G357" s="755">
        <v>0</v>
      </c>
      <c r="H357" s="755">
        <v>0</v>
      </c>
      <c r="I357" s="756">
        <v>0</v>
      </c>
      <c r="J357" s="756">
        <v>0</v>
      </c>
      <c r="K357" s="756">
        <v>0</v>
      </c>
      <c r="L357" s="756">
        <v>0</v>
      </c>
      <c r="M357" s="756">
        <v>0</v>
      </c>
      <c r="N357" s="756">
        <v>0</v>
      </c>
      <c r="O357" s="756">
        <v>0</v>
      </c>
      <c r="P357" s="756">
        <v>0</v>
      </c>
      <c r="Q357" s="756">
        <v>0</v>
      </c>
      <c r="R357" s="756">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7">
        <v>1</v>
      </c>
      <c r="AI357" s="768">
        <v>1</v>
      </c>
      <c r="AJ357" s="768">
        <v>1</v>
      </c>
      <c r="AK357" s="768">
        <v>1</v>
      </c>
      <c r="AL357" s="768">
        <v>1</v>
      </c>
      <c r="AM357" s="768">
        <v>4</v>
      </c>
      <c r="AN357" s="768">
        <v>4</v>
      </c>
      <c r="AO357" s="768">
        <v>4</v>
      </c>
      <c r="AP357" s="768">
        <v>4</v>
      </c>
      <c r="AQ357" s="768">
        <v>4</v>
      </c>
      <c r="AR357" s="768">
        <v>4</v>
      </c>
      <c r="AS357" s="768">
        <v>4</v>
      </c>
      <c r="AT357" s="768">
        <v>4</v>
      </c>
      <c r="AU357" s="768">
        <v>6</v>
      </c>
      <c r="AV357" s="770">
        <v>7</v>
      </c>
    </row>
    <row r="358" spans="2:48" ht="14.4" x14ac:dyDescent="0.3">
      <c r="B358" s="915"/>
      <c r="C358" s="1" t="s">
        <v>6</v>
      </c>
      <c r="D358" s="755">
        <v>16.3</v>
      </c>
      <c r="E358" s="755">
        <v>30.9</v>
      </c>
      <c r="F358" s="755">
        <v>37</v>
      </c>
      <c r="G358" s="755">
        <v>38.1</v>
      </c>
      <c r="H358" s="755">
        <v>42.7</v>
      </c>
      <c r="I358" s="755">
        <v>57.400002000000001</v>
      </c>
      <c r="J358" s="755">
        <v>98.300001999999992</v>
      </c>
      <c r="K358" s="755">
        <v>136.19999999999999</v>
      </c>
      <c r="L358" s="755">
        <v>97.699997999999994</v>
      </c>
      <c r="M358" s="755">
        <v>95.300004000000001</v>
      </c>
      <c r="N358" s="755">
        <v>105.600005</v>
      </c>
      <c r="O358" s="755">
        <v>112.2</v>
      </c>
      <c r="P358" s="756">
        <v>107.82947900000001</v>
      </c>
      <c r="Q358" s="756">
        <v>112.54531599999999</v>
      </c>
      <c r="R358" s="756">
        <v>127.20498599999999</v>
      </c>
      <c r="S358" s="143">
        <f>100</f>
        <v>100</v>
      </c>
      <c r="T358" s="328">
        <f t="shared" si="265"/>
        <v>189.57055214723925</v>
      </c>
      <c r="U358" s="328">
        <f t="shared" si="263"/>
        <v>226.99386503067484</v>
      </c>
      <c r="V358" s="328">
        <f t="shared" si="263"/>
        <v>233.74233128834354</v>
      </c>
      <c r="W358" s="328">
        <f t="shared" si="263"/>
        <v>261.96319018404904</v>
      </c>
      <c r="X358" s="328">
        <f t="shared" si="263"/>
        <v>352.14725153374235</v>
      </c>
      <c r="Y358" s="328">
        <f t="shared" si="263"/>
        <v>603.06749693251527</v>
      </c>
      <c r="Z358" s="328">
        <f t="shared" si="263"/>
        <v>835.58282208588946</v>
      </c>
      <c r="AA358" s="328">
        <f t="shared" si="263"/>
        <v>599.386490797546</v>
      </c>
      <c r="AB358" s="328">
        <f t="shared" si="227"/>
        <v>584.66260122699384</v>
      </c>
      <c r="AC358" s="328">
        <f t="shared" si="227"/>
        <v>647.85279141104297</v>
      </c>
      <c r="AD358" s="328">
        <f t="shared" si="227"/>
        <v>688.34355828220851</v>
      </c>
      <c r="AE358" s="328">
        <f t="shared" ref="AE358:AG358" si="284">P358*100/$D358</f>
        <v>661.53054601226995</v>
      </c>
      <c r="AF358" s="328">
        <f t="shared" si="284"/>
        <v>690.46206134969316</v>
      </c>
      <c r="AG358" s="329">
        <f t="shared" si="284"/>
        <v>780.39868711656436</v>
      </c>
      <c r="AH358" s="767">
        <v>1</v>
      </c>
      <c r="AI358" s="768">
        <v>1</v>
      </c>
      <c r="AJ358" s="768">
        <v>1</v>
      </c>
      <c r="AK358" s="768">
        <v>1</v>
      </c>
      <c r="AL358" s="768">
        <v>1</v>
      </c>
      <c r="AM358" s="768">
        <v>1</v>
      </c>
      <c r="AN358" s="768">
        <v>1</v>
      </c>
      <c r="AO358" s="768">
        <v>1</v>
      </c>
      <c r="AP358" s="768">
        <v>1</v>
      </c>
      <c r="AQ358" s="768">
        <v>1</v>
      </c>
      <c r="AR358" s="768">
        <v>1</v>
      </c>
      <c r="AS358" s="768">
        <v>1</v>
      </c>
      <c r="AT358" s="768">
        <v>4</v>
      </c>
      <c r="AU358" s="768">
        <v>6</v>
      </c>
      <c r="AV358" s="770">
        <v>7</v>
      </c>
    </row>
    <row r="359" spans="2:48" ht="14.4" x14ac:dyDescent="0.3">
      <c r="B359" s="916"/>
      <c r="C359" s="8" t="s">
        <v>7</v>
      </c>
      <c r="D359" s="565">
        <v>16.3</v>
      </c>
      <c r="E359" s="565">
        <v>30.9</v>
      </c>
      <c r="F359" s="565">
        <v>37</v>
      </c>
      <c r="G359" s="565">
        <v>38.1</v>
      </c>
      <c r="H359" s="565">
        <v>42.7</v>
      </c>
      <c r="I359" s="565">
        <v>57.400002000000001</v>
      </c>
      <c r="J359" s="565">
        <v>98.300001999999992</v>
      </c>
      <c r="K359" s="565">
        <v>136.19999999999999</v>
      </c>
      <c r="L359" s="565">
        <v>97.699997999999994</v>
      </c>
      <c r="M359" s="565">
        <v>95.300004000000001</v>
      </c>
      <c r="N359" s="565">
        <v>105.600005</v>
      </c>
      <c r="O359" s="565">
        <v>112.2</v>
      </c>
      <c r="P359" s="565">
        <v>107.82947900000001</v>
      </c>
      <c r="Q359" s="565">
        <v>112.54531599999999</v>
      </c>
      <c r="R359" s="565">
        <v>127.20498599999999</v>
      </c>
      <c r="S359" s="143">
        <f>100</f>
        <v>100</v>
      </c>
      <c r="T359" s="328">
        <f t="shared" si="265"/>
        <v>189.57055214723925</v>
      </c>
      <c r="U359" s="328">
        <f t="shared" si="263"/>
        <v>226.99386503067484</v>
      </c>
      <c r="V359" s="328">
        <f t="shared" si="263"/>
        <v>233.74233128834354</v>
      </c>
      <c r="W359" s="328">
        <f t="shared" si="263"/>
        <v>261.96319018404904</v>
      </c>
      <c r="X359" s="328">
        <f t="shared" si="263"/>
        <v>352.14725153374235</v>
      </c>
      <c r="Y359" s="328">
        <f t="shared" si="263"/>
        <v>603.06749693251527</v>
      </c>
      <c r="Z359" s="328">
        <f t="shared" si="263"/>
        <v>835.58282208588946</v>
      </c>
      <c r="AA359" s="328">
        <f t="shared" si="263"/>
        <v>599.386490797546</v>
      </c>
      <c r="AB359" s="328">
        <f t="shared" si="227"/>
        <v>584.66260122699384</v>
      </c>
      <c r="AC359" s="328">
        <f t="shared" si="227"/>
        <v>647.85279141104297</v>
      </c>
      <c r="AD359" s="328">
        <f t="shared" si="227"/>
        <v>688.34355828220851</v>
      </c>
      <c r="AE359" s="328">
        <f t="shared" ref="AE359:AG359" si="285">P359*100/$D359</f>
        <v>661.53054601226995</v>
      </c>
      <c r="AF359" s="328">
        <f t="shared" si="285"/>
        <v>690.46206134969316</v>
      </c>
      <c r="AG359" s="329">
        <f t="shared" si="285"/>
        <v>780.39868711656436</v>
      </c>
      <c r="AH359" s="771"/>
      <c r="AI359" s="772"/>
      <c r="AJ359" s="772"/>
      <c r="AK359" s="772"/>
      <c r="AL359" s="772"/>
      <c r="AM359" s="772"/>
      <c r="AN359" s="772"/>
      <c r="AO359" s="772"/>
      <c r="AP359" s="772"/>
      <c r="AQ359" s="772"/>
      <c r="AR359" s="772"/>
      <c r="AS359" s="772"/>
      <c r="AT359" s="772"/>
      <c r="AU359" s="772"/>
      <c r="AV359" s="773"/>
    </row>
    <row r="360" spans="2:48" ht="16.5" customHeight="1" x14ac:dyDescent="0.3">
      <c r="B360" s="915" t="s">
        <v>71</v>
      </c>
      <c r="C360" s="7" t="s">
        <v>2</v>
      </c>
      <c r="D360" s="755">
        <v>90.4</v>
      </c>
      <c r="E360" s="755">
        <v>14.5</v>
      </c>
      <c r="F360" s="755">
        <v>37.9</v>
      </c>
      <c r="G360" s="755">
        <v>51.2</v>
      </c>
      <c r="H360" s="755">
        <v>56.6</v>
      </c>
      <c r="I360" s="755">
        <v>68.900000000000006</v>
      </c>
      <c r="J360" s="755">
        <v>66.5</v>
      </c>
      <c r="K360" s="755">
        <v>78.8</v>
      </c>
      <c r="L360" s="755">
        <v>70.900000000000006</v>
      </c>
      <c r="M360" s="755">
        <v>82.4</v>
      </c>
      <c r="N360" s="755">
        <v>95</v>
      </c>
      <c r="O360" s="755">
        <v>87.8</v>
      </c>
      <c r="P360" s="756">
        <v>85.966453999999999</v>
      </c>
      <c r="Q360" s="756">
        <v>99.628448000000006</v>
      </c>
      <c r="R360" s="756">
        <v>112.53152</v>
      </c>
      <c r="S360" s="143">
        <f>100</f>
        <v>100</v>
      </c>
      <c r="T360" s="328">
        <f t="shared" si="265"/>
        <v>16.039823008849556</v>
      </c>
      <c r="U360" s="328">
        <f t="shared" si="263"/>
        <v>41.924778761061944</v>
      </c>
      <c r="V360" s="328">
        <f t="shared" si="263"/>
        <v>56.637168141592916</v>
      </c>
      <c r="W360" s="328">
        <f t="shared" si="263"/>
        <v>62.610619469026545</v>
      </c>
      <c r="X360" s="328">
        <f t="shared" si="263"/>
        <v>76.216814159292042</v>
      </c>
      <c r="Y360" s="328">
        <f t="shared" si="263"/>
        <v>73.561946902654867</v>
      </c>
      <c r="Z360" s="328">
        <f t="shared" si="263"/>
        <v>87.16814159292035</v>
      </c>
      <c r="AA360" s="328">
        <f t="shared" si="263"/>
        <v>78.429203539823007</v>
      </c>
      <c r="AB360" s="328">
        <f t="shared" si="227"/>
        <v>91.150442477876098</v>
      </c>
      <c r="AC360" s="328">
        <f t="shared" si="227"/>
        <v>105.08849557522123</v>
      </c>
      <c r="AD360" s="328">
        <f t="shared" si="227"/>
        <v>97.123893805309734</v>
      </c>
      <c r="AE360" s="328">
        <f t="shared" ref="AE360:AG360" si="286">P360*100/$D360</f>
        <v>95.095634955752203</v>
      </c>
      <c r="AF360" s="328">
        <f t="shared" si="286"/>
        <v>110.20846017699115</v>
      </c>
      <c r="AG360" s="329">
        <f t="shared" si="286"/>
        <v>124.48176991150441</v>
      </c>
      <c r="AH360" s="767">
        <v>1</v>
      </c>
      <c r="AI360" s="768">
        <v>1</v>
      </c>
      <c r="AJ360" s="768">
        <v>1</v>
      </c>
      <c r="AK360" s="768">
        <v>1</v>
      </c>
      <c r="AL360" s="768">
        <v>1</v>
      </c>
      <c r="AM360" s="768">
        <v>1</v>
      </c>
      <c r="AN360" s="768">
        <v>1</v>
      </c>
      <c r="AO360" s="768">
        <v>1</v>
      </c>
      <c r="AP360" s="768">
        <v>1</v>
      </c>
      <c r="AQ360" s="768">
        <v>1</v>
      </c>
      <c r="AR360" s="768">
        <v>1</v>
      </c>
      <c r="AS360" s="768">
        <v>1</v>
      </c>
      <c r="AT360" s="768">
        <v>4</v>
      </c>
      <c r="AU360" s="768">
        <v>6</v>
      </c>
      <c r="AV360" s="770">
        <v>7</v>
      </c>
    </row>
    <row r="361" spans="2:48" ht="14.4" x14ac:dyDescent="0.3">
      <c r="B361" s="915"/>
      <c r="C361" s="1" t="s">
        <v>3</v>
      </c>
      <c r="D361" s="755">
        <v>51.9</v>
      </c>
      <c r="E361" s="755">
        <v>45.5</v>
      </c>
      <c r="F361" s="755">
        <v>50.1</v>
      </c>
      <c r="G361" s="756">
        <v>25.163</v>
      </c>
      <c r="H361" s="755">
        <v>45.2</v>
      </c>
      <c r="I361" s="756">
        <v>51.399994</v>
      </c>
      <c r="J361" s="755">
        <v>46.4</v>
      </c>
      <c r="K361" s="756">
        <v>53.235526999999998</v>
      </c>
      <c r="L361" s="755">
        <v>57.6</v>
      </c>
      <c r="M361" s="756">
        <v>60.265574999999998</v>
      </c>
      <c r="N361" s="755">
        <v>64.8</v>
      </c>
      <c r="O361" s="755">
        <v>72.400000000000006</v>
      </c>
      <c r="P361" s="756">
        <v>74.244536999999994</v>
      </c>
      <c r="Q361" s="756">
        <v>81.861305000000002</v>
      </c>
      <c r="R361" s="756">
        <v>92.396263000000005</v>
      </c>
      <c r="S361" s="143">
        <f>100</f>
        <v>100</v>
      </c>
      <c r="T361" s="328">
        <f t="shared" si="265"/>
        <v>87.668593448940271</v>
      </c>
      <c r="U361" s="328">
        <f t="shared" si="263"/>
        <v>96.53179190751446</v>
      </c>
      <c r="V361" s="328">
        <f t="shared" si="263"/>
        <v>48.483622350674381</v>
      </c>
      <c r="W361" s="328">
        <f t="shared" si="263"/>
        <v>87.090558766859345</v>
      </c>
      <c r="X361" s="328">
        <f t="shared" si="263"/>
        <v>99.036597302504816</v>
      </c>
      <c r="Y361" s="328">
        <f t="shared" si="263"/>
        <v>89.402697495183048</v>
      </c>
      <c r="Z361" s="328">
        <f t="shared" si="263"/>
        <v>102.57326974951832</v>
      </c>
      <c r="AA361" s="328">
        <f t="shared" si="263"/>
        <v>110.98265895953757</v>
      </c>
      <c r="AB361" s="328">
        <f t="shared" si="227"/>
        <v>116.11864161849711</v>
      </c>
      <c r="AC361" s="328">
        <f t="shared" si="227"/>
        <v>124.85549132947978</v>
      </c>
      <c r="AD361" s="328">
        <f t="shared" si="227"/>
        <v>139.49903660886321</v>
      </c>
      <c r="AE361" s="328">
        <f t="shared" ref="AE361:AG361" si="287">P361*100/$D361</f>
        <v>143.05305780346819</v>
      </c>
      <c r="AF361" s="328">
        <f t="shared" si="287"/>
        <v>157.72891136801542</v>
      </c>
      <c r="AG361" s="329">
        <f t="shared" si="287"/>
        <v>178.02748169556841</v>
      </c>
      <c r="AH361" s="767">
        <v>1</v>
      </c>
      <c r="AI361" s="768">
        <v>1</v>
      </c>
      <c r="AJ361" s="768">
        <v>1</v>
      </c>
      <c r="AK361" s="768">
        <v>4</v>
      </c>
      <c r="AL361" s="768">
        <v>1</v>
      </c>
      <c r="AM361" s="768">
        <v>4</v>
      </c>
      <c r="AN361" s="768">
        <v>1</v>
      </c>
      <c r="AO361" s="768">
        <v>4</v>
      </c>
      <c r="AP361" s="768">
        <v>1</v>
      </c>
      <c r="AQ361" s="768">
        <v>4</v>
      </c>
      <c r="AR361" s="768">
        <v>1</v>
      </c>
      <c r="AS361" s="768">
        <v>1</v>
      </c>
      <c r="AT361" s="768">
        <v>4</v>
      </c>
      <c r="AU361" s="768">
        <v>6</v>
      </c>
      <c r="AV361" s="770">
        <v>7</v>
      </c>
    </row>
    <row r="362" spans="2:48" ht="14.4" x14ac:dyDescent="0.3">
      <c r="B362" s="915"/>
      <c r="C362" s="1" t="s">
        <v>4</v>
      </c>
      <c r="D362" s="756">
        <v>29.5</v>
      </c>
      <c r="E362" s="755">
        <v>24.2</v>
      </c>
      <c r="F362" s="755">
        <v>22.6</v>
      </c>
      <c r="G362" s="755">
        <v>33.1</v>
      </c>
      <c r="H362" s="756">
        <v>31.100999999999999</v>
      </c>
      <c r="I362" s="755">
        <v>39.1</v>
      </c>
      <c r="J362" s="755">
        <v>35.6</v>
      </c>
      <c r="K362" s="755">
        <v>43.6</v>
      </c>
      <c r="L362" s="755">
        <v>48.8</v>
      </c>
      <c r="M362" s="755">
        <v>45.5</v>
      </c>
      <c r="N362" s="755">
        <v>42.9</v>
      </c>
      <c r="O362" s="755">
        <v>44.9</v>
      </c>
      <c r="P362" s="756">
        <v>43.684280000000001</v>
      </c>
      <c r="Q362" s="756">
        <v>44.023730999999998</v>
      </c>
      <c r="R362" s="756">
        <v>49.778056999999997</v>
      </c>
      <c r="S362" s="143">
        <f>100</f>
        <v>100</v>
      </c>
      <c r="T362" s="328">
        <f t="shared" si="265"/>
        <v>82.033898305084747</v>
      </c>
      <c r="U362" s="328">
        <f t="shared" si="263"/>
        <v>76.610169491525426</v>
      </c>
      <c r="V362" s="328">
        <f t="shared" si="263"/>
        <v>112.20338983050847</v>
      </c>
      <c r="W362" s="328">
        <f t="shared" si="263"/>
        <v>105.42711864406779</v>
      </c>
      <c r="X362" s="328">
        <f t="shared" si="263"/>
        <v>132.54237288135593</v>
      </c>
      <c r="Y362" s="328">
        <f t="shared" si="263"/>
        <v>120.67796610169492</v>
      </c>
      <c r="Z362" s="328">
        <f t="shared" si="263"/>
        <v>147.79661016949152</v>
      </c>
      <c r="AA362" s="328">
        <f t="shared" si="263"/>
        <v>165.42372881355934</v>
      </c>
      <c r="AB362" s="328">
        <f t="shared" si="227"/>
        <v>154.23728813559322</v>
      </c>
      <c r="AC362" s="328">
        <f t="shared" si="227"/>
        <v>145.42372881355934</v>
      </c>
      <c r="AD362" s="328">
        <f t="shared" si="227"/>
        <v>152.20338983050848</v>
      </c>
      <c r="AE362" s="328">
        <f t="shared" ref="AE362:AG362" si="288">P362*100/$D362</f>
        <v>148.08230508474577</v>
      </c>
      <c r="AF362" s="328">
        <f t="shared" si="288"/>
        <v>149.23298644067796</v>
      </c>
      <c r="AG362" s="329">
        <f t="shared" si="288"/>
        <v>168.73917627118644</v>
      </c>
      <c r="AH362" s="767">
        <v>4</v>
      </c>
      <c r="AI362" s="768">
        <v>1</v>
      </c>
      <c r="AJ362" s="768">
        <v>1</v>
      </c>
      <c r="AK362" s="768">
        <v>1</v>
      </c>
      <c r="AL362" s="768">
        <v>4</v>
      </c>
      <c r="AM362" s="768">
        <v>1</v>
      </c>
      <c r="AN362" s="768">
        <v>1</v>
      </c>
      <c r="AO362" s="768">
        <v>1</v>
      </c>
      <c r="AP362" s="768">
        <v>1</v>
      </c>
      <c r="AQ362" s="768">
        <v>1</v>
      </c>
      <c r="AR362" s="768">
        <v>1</v>
      </c>
      <c r="AS362" s="768">
        <v>1</v>
      </c>
      <c r="AT362" s="768">
        <v>4</v>
      </c>
      <c r="AU362" s="768">
        <v>6</v>
      </c>
      <c r="AV362" s="770">
        <v>7</v>
      </c>
    </row>
    <row r="363" spans="2:48" ht="14.4" x14ac:dyDescent="0.3">
      <c r="B363" s="915"/>
      <c r="C363" s="1" t="s">
        <v>5</v>
      </c>
      <c r="D363" s="756">
        <v>0</v>
      </c>
      <c r="E363" s="755">
        <v>0</v>
      </c>
      <c r="F363" s="755">
        <v>0</v>
      </c>
      <c r="G363" s="756">
        <v>16.637</v>
      </c>
      <c r="H363" s="756">
        <v>5.399</v>
      </c>
      <c r="I363" s="756">
        <v>0</v>
      </c>
      <c r="J363" s="755">
        <v>10.199999999999999</v>
      </c>
      <c r="K363" s="756">
        <v>11.764467</v>
      </c>
      <c r="L363" s="755">
        <v>16.899999999999999</v>
      </c>
      <c r="M363" s="756">
        <v>17.834422</v>
      </c>
      <c r="N363" s="755">
        <v>20.6</v>
      </c>
      <c r="O363" s="755">
        <v>24</v>
      </c>
      <c r="P363" s="756">
        <v>31.006201000000001</v>
      </c>
      <c r="Q363" s="756">
        <v>32.051986999999997</v>
      </c>
      <c r="R363" s="756">
        <v>35.913006000000003</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7">
        <v>4</v>
      </c>
      <c r="AI363" s="768">
        <v>1</v>
      </c>
      <c r="AJ363" s="768">
        <v>1</v>
      </c>
      <c r="AK363" s="768">
        <v>4</v>
      </c>
      <c r="AL363" s="768">
        <v>4</v>
      </c>
      <c r="AM363" s="768">
        <v>4</v>
      </c>
      <c r="AN363" s="768">
        <v>1</v>
      </c>
      <c r="AO363" s="768">
        <v>4</v>
      </c>
      <c r="AP363" s="768">
        <v>1</v>
      </c>
      <c r="AQ363" s="768">
        <v>4</v>
      </c>
      <c r="AR363" s="768">
        <v>1</v>
      </c>
      <c r="AS363" s="768">
        <v>1</v>
      </c>
      <c r="AT363" s="768">
        <v>4</v>
      </c>
      <c r="AU363" s="768">
        <v>6</v>
      </c>
      <c r="AV363" s="770">
        <v>7</v>
      </c>
    </row>
    <row r="364" spans="2:48" ht="14.4" x14ac:dyDescent="0.3">
      <c r="B364" s="915"/>
      <c r="C364" s="1" t="s">
        <v>6</v>
      </c>
      <c r="D364" s="755">
        <v>171.8</v>
      </c>
      <c r="E364" s="755">
        <v>84.2</v>
      </c>
      <c r="F364" s="755">
        <v>110.6</v>
      </c>
      <c r="G364" s="755">
        <v>126.1</v>
      </c>
      <c r="H364" s="755">
        <v>138.30000000000001</v>
      </c>
      <c r="I364" s="755">
        <v>159.39999399999999</v>
      </c>
      <c r="J364" s="755">
        <v>158.69999999999999</v>
      </c>
      <c r="K364" s="755">
        <v>187.39999399999999</v>
      </c>
      <c r="L364" s="755">
        <v>194.20000000000002</v>
      </c>
      <c r="M364" s="755">
        <v>205.99999699999998</v>
      </c>
      <c r="N364" s="755">
        <v>223.3</v>
      </c>
      <c r="O364" s="755">
        <v>229.1</v>
      </c>
      <c r="P364" s="756">
        <v>234.90147199999998</v>
      </c>
      <c r="Q364" s="756">
        <v>257.565471</v>
      </c>
      <c r="R364" s="756">
        <v>290.61884600000002</v>
      </c>
      <c r="S364" s="143">
        <f>100</f>
        <v>100</v>
      </c>
      <c r="T364" s="328">
        <f t="shared" si="265"/>
        <v>49.010477299185098</v>
      </c>
      <c r="U364" s="328">
        <f t="shared" si="263"/>
        <v>64.377182770663552</v>
      </c>
      <c r="V364" s="328">
        <f t="shared" si="263"/>
        <v>73.399301513387655</v>
      </c>
      <c r="W364" s="328">
        <f t="shared" si="263"/>
        <v>80.500582072176954</v>
      </c>
      <c r="X364" s="328">
        <f t="shared" si="263"/>
        <v>92.782301513387651</v>
      </c>
      <c r="Y364" s="328">
        <f t="shared" si="263"/>
        <v>92.374854481955751</v>
      </c>
      <c r="Z364" s="328">
        <f t="shared" si="263"/>
        <v>109.08032246798602</v>
      </c>
      <c r="AA364" s="328">
        <f t="shared" si="263"/>
        <v>113.03841676367868</v>
      </c>
      <c r="AB364" s="328">
        <f t="shared" si="227"/>
        <v>119.90686670547146</v>
      </c>
      <c r="AC364" s="328">
        <f t="shared" si="227"/>
        <v>129.97671711292199</v>
      </c>
      <c r="AD364" s="328">
        <f t="shared" si="227"/>
        <v>133.35273573923166</v>
      </c>
      <c r="AE364" s="328">
        <f t="shared" ref="AE364:AG364" si="290">P364*100/$D364</f>
        <v>136.72961117578578</v>
      </c>
      <c r="AF364" s="328">
        <f t="shared" si="290"/>
        <v>149.92169441210709</v>
      </c>
      <c r="AG364" s="329">
        <f t="shared" si="290"/>
        <v>169.16114435389989</v>
      </c>
      <c r="AH364" s="767">
        <v>1</v>
      </c>
      <c r="AI364" s="768">
        <v>1</v>
      </c>
      <c r="AJ364" s="768">
        <v>1</v>
      </c>
      <c r="AK364" s="768">
        <v>1</v>
      </c>
      <c r="AL364" s="768">
        <v>1</v>
      </c>
      <c r="AM364" s="768">
        <v>1</v>
      </c>
      <c r="AN364" s="768">
        <v>1</v>
      </c>
      <c r="AO364" s="768">
        <v>1</v>
      </c>
      <c r="AP364" s="768">
        <v>1</v>
      </c>
      <c r="AQ364" s="768">
        <v>1</v>
      </c>
      <c r="AR364" s="768">
        <v>1</v>
      </c>
      <c r="AS364" s="768">
        <v>1</v>
      </c>
      <c r="AT364" s="768">
        <v>4</v>
      </c>
      <c r="AU364" s="768">
        <v>6</v>
      </c>
      <c r="AV364" s="770">
        <v>7</v>
      </c>
    </row>
    <row r="365" spans="2:48" ht="14.4" x14ac:dyDescent="0.3">
      <c r="B365" s="916"/>
      <c r="C365" s="8" t="s">
        <v>7</v>
      </c>
      <c r="D365" s="565">
        <v>171.8</v>
      </c>
      <c r="E365" s="565">
        <v>84.2</v>
      </c>
      <c r="F365" s="565">
        <v>110.6</v>
      </c>
      <c r="G365" s="565">
        <v>109.46299999999999</v>
      </c>
      <c r="H365" s="565">
        <v>132.90100000000001</v>
      </c>
      <c r="I365" s="565">
        <v>159.39999399999999</v>
      </c>
      <c r="J365" s="565">
        <v>148.5</v>
      </c>
      <c r="K365" s="565">
        <v>175.635527</v>
      </c>
      <c r="L365" s="565">
        <v>177.3</v>
      </c>
      <c r="M365" s="565">
        <v>188.16557499999999</v>
      </c>
      <c r="N365" s="565">
        <v>202.70000000000002</v>
      </c>
      <c r="O365" s="565">
        <v>205.1</v>
      </c>
      <c r="P365" s="565">
        <v>203.89527099999998</v>
      </c>
      <c r="Q365" s="565">
        <v>225.51348400000001</v>
      </c>
      <c r="R365" s="565">
        <v>254.70583999999999</v>
      </c>
      <c r="S365" s="143">
        <f>100</f>
        <v>100</v>
      </c>
      <c r="T365" s="328">
        <f t="shared" si="265"/>
        <v>49.010477299185098</v>
      </c>
      <c r="U365" s="328">
        <f t="shared" si="263"/>
        <v>64.377182770663552</v>
      </c>
      <c r="V365" s="328">
        <f t="shared" si="263"/>
        <v>63.715366705471467</v>
      </c>
      <c r="W365" s="328">
        <f t="shared" si="263"/>
        <v>77.357974388824218</v>
      </c>
      <c r="X365" s="328">
        <f t="shared" si="263"/>
        <v>92.782301513387651</v>
      </c>
      <c r="Y365" s="328">
        <f t="shared" si="263"/>
        <v>86.437718277066352</v>
      </c>
      <c r="Z365" s="328">
        <f t="shared" si="263"/>
        <v>102.23255355064028</v>
      </c>
      <c r="AA365" s="328">
        <f t="shared" si="263"/>
        <v>103.20139697322467</v>
      </c>
      <c r="AB365" s="328">
        <f t="shared" si="227"/>
        <v>109.52594586728753</v>
      </c>
      <c r="AC365" s="328">
        <f t="shared" si="227"/>
        <v>117.98603026775319</v>
      </c>
      <c r="AD365" s="328">
        <f t="shared" si="227"/>
        <v>119.38300349243305</v>
      </c>
      <c r="AE365" s="328">
        <f t="shared" ref="AE365:AG365" si="291">P365*100/$D365</f>
        <v>118.68176426076832</v>
      </c>
      <c r="AF365" s="328">
        <f t="shared" si="291"/>
        <v>131.26512456344585</v>
      </c>
      <c r="AG365" s="329">
        <f t="shared" si="291"/>
        <v>148.25718277066355</v>
      </c>
      <c r="AH365" s="771"/>
      <c r="AI365" s="772"/>
      <c r="AJ365" s="772"/>
      <c r="AK365" s="772"/>
      <c r="AL365" s="772"/>
      <c r="AM365" s="772"/>
      <c r="AN365" s="772"/>
      <c r="AO365" s="772"/>
      <c r="AP365" s="772"/>
      <c r="AQ365" s="772"/>
      <c r="AR365" s="772"/>
      <c r="AS365" s="772"/>
      <c r="AT365" s="772"/>
      <c r="AU365" s="772"/>
      <c r="AV365" s="773"/>
    </row>
    <row r="366" spans="2:48" ht="16.5" customHeight="1" x14ac:dyDescent="0.3">
      <c r="B366" s="915" t="s">
        <v>93</v>
      </c>
      <c r="C366" s="1" t="s">
        <v>2</v>
      </c>
      <c r="D366" s="755">
        <v>69.400000000000006</v>
      </c>
      <c r="E366" s="755">
        <v>55.1</v>
      </c>
      <c r="F366" s="755">
        <v>72.900000000000006</v>
      </c>
      <c r="G366" s="755">
        <v>71.2</v>
      </c>
      <c r="H366" s="755">
        <v>82.1</v>
      </c>
      <c r="I366" s="755">
        <v>85.8</v>
      </c>
      <c r="J366" s="755">
        <v>106.5</v>
      </c>
      <c r="K366" s="755">
        <v>135.6</v>
      </c>
      <c r="L366" s="755">
        <v>153.5</v>
      </c>
      <c r="M366" s="755">
        <v>180.6</v>
      </c>
      <c r="N366" s="755">
        <v>176.2</v>
      </c>
      <c r="O366" s="755">
        <v>205.8</v>
      </c>
      <c r="P366" s="756">
        <v>201.50224</v>
      </c>
      <c r="Q366" s="756">
        <v>233.52547000000001</v>
      </c>
      <c r="R366" s="756">
        <v>263.74973</v>
      </c>
      <c r="S366" s="143">
        <f>100</f>
        <v>100</v>
      </c>
      <c r="T366" s="328">
        <f t="shared" si="265"/>
        <v>79.394812680115265</v>
      </c>
      <c r="U366" s="328">
        <f t="shared" si="263"/>
        <v>105.04322766570606</v>
      </c>
      <c r="V366" s="328">
        <f t="shared" si="263"/>
        <v>102.5936599423631</v>
      </c>
      <c r="W366" s="328">
        <f t="shared" si="263"/>
        <v>118.29971181556195</v>
      </c>
      <c r="X366" s="328">
        <f t="shared" si="263"/>
        <v>123.63112391930835</v>
      </c>
      <c r="Y366" s="328">
        <f t="shared" si="263"/>
        <v>153.45821325648413</v>
      </c>
      <c r="Z366" s="328">
        <f t="shared" si="263"/>
        <v>195.38904899135446</v>
      </c>
      <c r="AA366" s="328">
        <f t="shared" si="263"/>
        <v>221.18155619596541</v>
      </c>
      <c r="AB366" s="328">
        <f t="shared" si="227"/>
        <v>260.23054755043228</v>
      </c>
      <c r="AC366" s="328">
        <f t="shared" si="227"/>
        <v>253.89048991354466</v>
      </c>
      <c r="AD366" s="328">
        <f t="shared" si="227"/>
        <v>296.54178674351584</v>
      </c>
      <c r="AE366" s="328">
        <f t="shared" ref="AE366:AG366" si="292">P366*100/$D366</f>
        <v>290.34904899135444</v>
      </c>
      <c r="AF366" s="328">
        <f t="shared" si="292"/>
        <v>336.49203170028818</v>
      </c>
      <c r="AG366" s="329">
        <f t="shared" si="292"/>
        <v>380.04283861671462</v>
      </c>
      <c r="AH366" s="767">
        <v>1</v>
      </c>
      <c r="AI366" s="768">
        <v>1</v>
      </c>
      <c r="AJ366" s="768">
        <v>1</v>
      </c>
      <c r="AK366" s="768">
        <v>1</v>
      </c>
      <c r="AL366" s="768">
        <v>1</v>
      </c>
      <c r="AM366" s="768">
        <v>1</v>
      </c>
      <c r="AN366" s="768">
        <v>1</v>
      </c>
      <c r="AO366" s="768">
        <v>1</v>
      </c>
      <c r="AP366" s="768">
        <v>1</v>
      </c>
      <c r="AQ366" s="768">
        <v>1</v>
      </c>
      <c r="AR366" s="768">
        <v>1</v>
      </c>
      <c r="AS366" s="768">
        <v>1</v>
      </c>
      <c r="AT366" s="768">
        <v>4</v>
      </c>
      <c r="AU366" s="768">
        <v>6</v>
      </c>
      <c r="AV366" s="770">
        <v>7</v>
      </c>
    </row>
    <row r="367" spans="2:48" ht="14.4" x14ac:dyDescent="0.3">
      <c r="B367" s="915"/>
      <c r="C367" s="1" t="s">
        <v>3</v>
      </c>
      <c r="D367" s="755">
        <v>38.200000000000003</v>
      </c>
      <c r="E367" s="755">
        <v>29.5</v>
      </c>
      <c r="F367" s="756">
        <v>42.399994</v>
      </c>
      <c r="G367" s="756">
        <v>40.500008000000001</v>
      </c>
      <c r="H367" s="755">
        <v>39.200000000000003</v>
      </c>
      <c r="I367" s="756">
        <v>42.427359000000003</v>
      </c>
      <c r="J367" s="755">
        <v>49.6</v>
      </c>
      <c r="K367" s="756">
        <v>52.530048000000001</v>
      </c>
      <c r="L367" s="756">
        <v>58.980980000000002</v>
      </c>
      <c r="M367" s="756">
        <v>65.854392000000004</v>
      </c>
      <c r="N367" s="756">
        <v>56.801321999999999</v>
      </c>
      <c r="O367" s="756">
        <v>57.254213999999997</v>
      </c>
      <c r="P367" s="756">
        <v>57.408901</v>
      </c>
      <c r="Q367" s="756">
        <v>63.298496</v>
      </c>
      <c r="R367" s="756">
        <v>71.429405000000003</v>
      </c>
      <c r="S367" s="143">
        <f>100</f>
        <v>100</v>
      </c>
      <c r="T367" s="328">
        <f t="shared" si="265"/>
        <v>77.225130890052355</v>
      </c>
      <c r="U367" s="328">
        <f t="shared" si="263"/>
        <v>110.99474869109946</v>
      </c>
      <c r="V367" s="328">
        <f t="shared" si="263"/>
        <v>106.02096335078534</v>
      </c>
      <c r="W367" s="328">
        <f t="shared" si="263"/>
        <v>102.61780104712042</v>
      </c>
      <c r="X367" s="328">
        <f t="shared" si="263"/>
        <v>111.06638481675394</v>
      </c>
      <c r="Y367" s="328">
        <f t="shared" si="263"/>
        <v>129.84293193717278</v>
      </c>
      <c r="Z367" s="328">
        <f t="shared" si="263"/>
        <v>137.51321465968584</v>
      </c>
      <c r="AA367" s="328">
        <f t="shared" si="263"/>
        <v>154.40047120418848</v>
      </c>
      <c r="AB367" s="328">
        <f t="shared" si="227"/>
        <v>172.39369633507854</v>
      </c>
      <c r="AC367" s="328">
        <f t="shared" si="227"/>
        <v>148.69456020942408</v>
      </c>
      <c r="AD367" s="328">
        <f t="shared" si="227"/>
        <v>149.88014136125653</v>
      </c>
      <c r="AE367" s="328">
        <f t="shared" ref="AE367:AG367" si="293">P367*100/$D367</f>
        <v>150.28508115183243</v>
      </c>
      <c r="AF367" s="328">
        <f t="shared" si="293"/>
        <v>165.70286910994761</v>
      </c>
      <c r="AG367" s="329">
        <f t="shared" si="293"/>
        <v>186.98797120418848</v>
      </c>
      <c r="AH367" s="767">
        <v>1</v>
      </c>
      <c r="AI367" s="768">
        <v>1</v>
      </c>
      <c r="AJ367" s="768">
        <v>4</v>
      </c>
      <c r="AK367" s="768">
        <v>4</v>
      </c>
      <c r="AL367" s="768">
        <v>1</v>
      </c>
      <c r="AM367" s="768">
        <v>4</v>
      </c>
      <c r="AN367" s="768">
        <v>1</v>
      </c>
      <c r="AO367" s="768">
        <v>4</v>
      </c>
      <c r="AP367" s="768">
        <v>4</v>
      </c>
      <c r="AQ367" s="768">
        <v>4</v>
      </c>
      <c r="AR367" s="768">
        <v>4</v>
      </c>
      <c r="AS367" s="768">
        <v>4</v>
      </c>
      <c r="AT367" s="768">
        <v>4</v>
      </c>
      <c r="AU367" s="768">
        <v>6</v>
      </c>
      <c r="AV367" s="770">
        <v>7</v>
      </c>
    </row>
    <row r="368" spans="2:48" ht="15" customHeight="1" x14ac:dyDescent="0.3">
      <c r="B368" s="915"/>
      <c r="C368" s="1" t="s">
        <v>4</v>
      </c>
      <c r="D368" s="756">
        <v>16</v>
      </c>
      <c r="E368" s="755">
        <v>19.3</v>
      </c>
      <c r="F368" s="755">
        <v>20.399999999999999</v>
      </c>
      <c r="G368" s="755">
        <v>25.6</v>
      </c>
      <c r="H368" s="755">
        <v>20.9</v>
      </c>
      <c r="I368" s="755">
        <v>25.7</v>
      </c>
      <c r="J368" s="755">
        <v>26.1</v>
      </c>
      <c r="K368" s="756">
        <v>34.744587000000003</v>
      </c>
      <c r="L368" s="756">
        <v>45.762532</v>
      </c>
      <c r="M368" s="756">
        <v>45.545617</v>
      </c>
      <c r="N368" s="756">
        <v>56.393354000000002</v>
      </c>
      <c r="O368" s="756">
        <v>49.300075</v>
      </c>
      <c r="P368" s="756">
        <v>63.168236</v>
      </c>
      <c r="Q368" s="756">
        <v>63.659084</v>
      </c>
      <c r="R368" s="756">
        <v>71.981796000000003</v>
      </c>
      <c r="S368" s="143">
        <f>100</f>
        <v>100</v>
      </c>
      <c r="T368" s="328">
        <f t="shared" si="265"/>
        <v>120.625</v>
      </c>
      <c r="U368" s="328">
        <f t="shared" si="263"/>
        <v>127.49999999999999</v>
      </c>
      <c r="V368" s="328">
        <f t="shared" si="263"/>
        <v>160</v>
      </c>
      <c r="W368" s="328">
        <f t="shared" si="263"/>
        <v>130.625</v>
      </c>
      <c r="X368" s="328">
        <f t="shared" si="263"/>
        <v>160.625</v>
      </c>
      <c r="Y368" s="328">
        <f t="shared" si="263"/>
        <v>163.125</v>
      </c>
      <c r="Z368" s="328">
        <f t="shared" si="263"/>
        <v>217.15366875000001</v>
      </c>
      <c r="AA368" s="328">
        <f t="shared" si="263"/>
        <v>286.01582500000001</v>
      </c>
      <c r="AB368" s="328">
        <f t="shared" si="227"/>
        <v>284.66010625000001</v>
      </c>
      <c r="AC368" s="328">
        <f t="shared" si="227"/>
        <v>352.4584625</v>
      </c>
      <c r="AD368" s="328">
        <f t="shared" si="227"/>
        <v>308.12546874999998</v>
      </c>
      <c r="AE368" s="328">
        <f t="shared" ref="AE368:AG368" si="294">P368*100/$D368</f>
        <v>394.80147499999998</v>
      </c>
      <c r="AF368" s="328">
        <f t="shared" si="294"/>
        <v>397.86927500000002</v>
      </c>
      <c r="AG368" s="329">
        <f t="shared" si="294"/>
        <v>449.88622500000002</v>
      </c>
      <c r="AH368" s="767">
        <v>4</v>
      </c>
      <c r="AI368" s="768">
        <v>1</v>
      </c>
      <c r="AJ368" s="768">
        <v>1</v>
      </c>
      <c r="AK368" s="768">
        <v>1</v>
      </c>
      <c r="AL368" s="768">
        <v>1</v>
      </c>
      <c r="AM368" s="768">
        <v>1</v>
      </c>
      <c r="AN368" s="768">
        <v>1</v>
      </c>
      <c r="AO368" s="768">
        <v>4</v>
      </c>
      <c r="AP368" s="768">
        <v>4</v>
      </c>
      <c r="AQ368" s="768">
        <v>4</v>
      </c>
      <c r="AR368" s="768">
        <v>4</v>
      </c>
      <c r="AS368" s="768">
        <v>4</v>
      </c>
      <c r="AT368" s="768">
        <v>4</v>
      </c>
      <c r="AU368" s="768">
        <v>6</v>
      </c>
      <c r="AV368" s="770">
        <v>7</v>
      </c>
    </row>
    <row r="369" spans="2:48" ht="14.4" x14ac:dyDescent="0.3">
      <c r="B369" s="915"/>
      <c r="C369" s="1" t="s">
        <v>5</v>
      </c>
      <c r="D369" s="756">
        <v>0</v>
      </c>
      <c r="E369" s="755">
        <v>0</v>
      </c>
      <c r="F369" s="756">
        <v>0</v>
      </c>
      <c r="G369" s="756">
        <v>0</v>
      </c>
      <c r="H369" s="755">
        <v>9.8000000000000007</v>
      </c>
      <c r="I369" s="756">
        <v>11.972623</v>
      </c>
      <c r="J369" s="755">
        <v>17.7</v>
      </c>
      <c r="K369" s="756">
        <v>24.825358000000001</v>
      </c>
      <c r="L369" s="756">
        <v>35.356485999999997</v>
      </c>
      <c r="M369" s="755">
        <v>42</v>
      </c>
      <c r="N369" s="756">
        <v>74.705333999999993</v>
      </c>
      <c r="O369" s="756">
        <v>108.4457</v>
      </c>
      <c r="P369" s="756">
        <v>111.36261</v>
      </c>
      <c r="Q369" s="756">
        <v>115.11868</v>
      </c>
      <c r="R369" s="756">
        <v>128.99862999999999</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67">
        <v>4</v>
      </c>
      <c r="AI369" s="768">
        <v>1</v>
      </c>
      <c r="AJ369" s="768">
        <v>4</v>
      </c>
      <c r="AK369" s="768">
        <v>4</v>
      </c>
      <c r="AL369" s="768">
        <v>1</v>
      </c>
      <c r="AM369" s="768">
        <v>4</v>
      </c>
      <c r="AN369" s="768">
        <v>1</v>
      </c>
      <c r="AO369" s="768">
        <v>4</v>
      </c>
      <c r="AP369" s="768">
        <v>4</v>
      </c>
      <c r="AQ369" s="768">
        <v>1</v>
      </c>
      <c r="AR369" s="768">
        <v>4</v>
      </c>
      <c r="AS369" s="768">
        <v>4</v>
      </c>
      <c r="AT369" s="768">
        <v>4</v>
      </c>
      <c r="AU369" s="768">
        <v>6</v>
      </c>
      <c r="AV369" s="770">
        <v>7</v>
      </c>
    </row>
    <row r="370" spans="2:48" ht="14.4" x14ac:dyDescent="0.3">
      <c r="B370" s="915"/>
      <c r="C370" s="1" t="s">
        <v>6</v>
      </c>
      <c r="D370" s="755">
        <v>123.60000000000001</v>
      </c>
      <c r="E370" s="755">
        <v>103.89999999999999</v>
      </c>
      <c r="F370" s="755">
        <v>135.699994</v>
      </c>
      <c r="G370" s="755">
        <v>137.30000799999999</v>
      </c>
      <c r="H370" s="755">
        <v>152</v>
      </c>
      <c r="I370" s="755">
        <v>165.89998199999999</v>
      </c>
      <c r="J370" s="755">
        <v>199.89999999999998</v>
      </c>
      <c r="K370" s="755">
        <v>247.69999299999998</v>
      </c>
      <c r="L370" s="755">
        <v>293.59999800000003</v>
      </c>
      <c r="M370" s="755">
        <v>334.00000899999998</v>
      </c>
      <c r="N370" s="755">
        <v>364.10001</v>
      </c>
      <c r="O370" s="755">
        <v>420.79998899999998</v>
      </c>
      <c r="P370" s="756">
        <v>433.44198699999998</v>
      </c>
      <c r="Q370" s="756">
        <v>475.60173000000003</v>
      </c>
      <c r="R370" s="756">
        <v>536.15956099999994</v>
      </c>
      <c r="S370" s="143">
        <f>100</f>
        <v>100</v>
      </c>
      <c r="T370" s="328">
        <f t="shared" si="265"/>
        <v>84.061488673139152</v>
      </c>
      <c r="U370" s="328">
        <f t="shared" si="263"/>
        <v>109.78963915857605</v>
      </c>
      <c r="V370" s="328">
        <f t="shared" si="263"/>
        <v>111.0841488673139</v>
      </c>
      <c r="W370" s="328">
        <f t="shared" si="263"/>
        <v>122.97734627831714</v>
      </c>
      <c r="X370" s="328">
        <f t="shared" si="263"/>
        <v>134.22328640776698</v>
      </c>
      <c r="Y370" s="328">
        <f t="shared" si="263"/>
        <v>161.73139158576049</v>
      </c>
      <c r="Z370" s="328">
        <f t="shared" si="263"/>
        <v>200.40452508090613</v>
      </c>
      <c r="AA370" s="328">
        <f t="shared" si="263"/>
        <v>237.54045145631068</v>
      </c>
      <c r="AB370" s="328">
        <f t="shared" si="227"/>
        <v>270.22654449838183</v>
      </c>
      <c r="AC370" s="328">
        <f t="shared" si="227"/>
        <v>294.57929611650479</v>
      </c>
      <c r="AD370" s="328">
        <f t="shared" si="227"/>
        <v>340.45306553398052</v>
      </c>
      <c r="AE370" s="328">
        <f t="shared" ref="AE370:AG370" si="296">P370*100/$D370</f>
        <v>350.68121925566339</v>
      </c>
      <c r="AF370" s="328">
        <f t="shared" si="296"/>
        <v>384.79104368932036</v>
      </c>
      <c r="AG370" s="329">
        <f t="shared" si="296"/>
        <v>433.78605258899671</v>
      </c>
      <c r="AH370" s="767">
        <v>1</v>
      </c>
      <c r="AI370" s="768">
        <v>1</v>
      </c>
      <c r="AJ370" s="768">
        <v>1</v>
      </c>
      <c r="AK370" s="768">
        <v>1</v>
      </c>
      <c r="AL370" s="768">
        <v>1</v>
      </c>
      <c r="AM370" s="768">
        <v>1</v>
      </c>
      <c r="AN370" s="768">
        <v>1</v>
      </c>
      <c r="AO370" s="768">
        <v>1</v>
      </c>
      <c r="AP370" s="768">
        <v>1</v>
      </c>
      <c r="AQ370" s="768">
        <v>1</v>
      </c>
      <c r="AR370" s="768">
        <v>1</v>
      </c>
      <c r="AS370" s="768">
        <v>1</v>
      </c>
      <c r="AT370" s="768">
        <v>4</v>
      </c>
      <c r="AU370" s="768">
        <v>6</v>
      </c>
      <c r="AV370" s="770">
        <v>7</v>
      </c>
    </row>
    <row r="371" spans="2:48" ht="14.4" x14ac:dyDescent="0.3">
      <c r="B371" s="916"/>
      <c r="C371" s="8" t="s">
        <v>7</v>
      </c>
      <c r="D371" s="565">
        <v>123.60000000000001</v>
      </c>
      <c r="E371" s="565">
        <v>103.89999999999999</v>
      </c>
      <c r="F371" s="565">
        <v>135.699994</v>
      </c>
      <c r="G371" s="565">
        <v>137.30000799999999</v>
      </c>
      <c r="H371" s="565">
        <v>142.19999999999999</v>
      </c>
      <c r="I371" s="565">
        <v>153.927359</v>
      </c>
      <c r="J371" s="565">
        <v>182.2</v>
      </c>
      <c r="K371" s="565">
        <v>222.87463499999998</v>
      </c>
      <c r="L371" s="565">
        <v>258.24351200000001</v>
      </c>
      <c r="M371" s="565">
        <v>292.00000899999998</v>
      </c>
      <c r="N371" s="565">
        <v>289.394676</v>
      </c>
      <c r="O371" s="565">
        <v>312.35428899999999</v>
      </c>
      <c r="P371" s="565">
        <v>322.07937699999997</v>
      </c>
      <c r="Q371" s="565">
        <v>360.48305000000005</v>
      </c>
      <c r="R371" s="565">
        <v>407.16093100000001</v>
      </c>
      <c r="S371" s="143">
        <f>100</f>
        <v>100</v>
      </c>
      <c r="T371" s="328">
        <f t="shared" si="265"/>
        <v>84.061488673139152</v>
      </c>
      <c r="U371" s="328">
        <f t="shared" si="263"/>
        <v>109.78963915857605</v>
      </c>
      <c r="V371" s="328">
        <f t="shared" si="263"/>
        <v>111.0841488673139</v>
      </c>
      <c r="W371" s="328">
        <f t="shared" si="263"/>
        <v>115.04854368932037</v>
      </c>
      <c r="X371" s="328">
        <f t="shared" si="263"/>
        <v>124.53669822006471</v>
      </c>
      <c r="Y371" s="328">
        <f t="shared" si="263"/>
        <v>147.41100323624593</v>
      </c>
      <c r="Z371" s="328">
        <f t="shared" si="263"/>
        <v>180.3192839805825</v>
      </c>
      <c r="AA371" s="328">
        <f t="shared" si="263"/>
        <v>208.93488025889968</v>
      </c>
      <c r="AB371" s="328">
        <f t="shared" si="227"/>
        <v>236.24596197411</v>
      </c>
      <c r="AC371" s="328">
        <f t="shared" si="227"/>
        <v>234.13808737864076</v>
      </c>
      <c r="AD371" s="328">
        <f t="shared" si="227"/>
        <v>252.7138260517799</v>
      </c>
      <c r="AE371" s="328">
        <f t="shared" ref="AE371:AG413" si="297">P371*100/$D371</f>
        <v>260.58202022653717</v>
      </c>
      <c r="AF371" s="328">
        <f t="shared" si="297"/>
        <v>291.6529530744337</v>
      </c>
      <c r="AG371" s="329">
        <f t="shared" si="297"/>
        <v>329.41822896440124</v>
      </c>
      <c r="AH371" s="771"/>
      <c r="AI371" s="772"/>
      <c r="AJ371" s="772"/>
      <c r="AK371" s="772"/>
      <c r="AL371" s="772"/>
      <c r="AM371" s="772"/>
      <c r="AN371" s="772"/>
      <c r="AO371" s="772"/>
      <c r="AP371" s="772"/>
      <c r="AQ371" s="772"/>
      <c r="AR371" s="772"/>
      <c r="AS371" s="772"/>
      <c r="AT371" s="772"/>
      <c r="AU371" s="772"/>
      <c r="AV371" s="773"/>
    </row>
    <row r="372" spans="2:48" ht="16.5" customHeight="1" x14ac:dyDescent="0.3">
      <c r="B372" s="915" t="s">
        <v>72</v>
      </c>
      <c r="C372" s="7" t="s">
        <v>2</v>
      </c>
      <c r="D372" s="755">
        <v>0.8</v>
      </c>
      <c r="E372" s="755">
        <v>2.2999999999999998</v>
      </c>
      <c r="F372" s="755">
        <v>2.8</v>
      </c>
      <c r="G372" s="755">
        <v>3</v>
      </c>
      <c r="H372" s="755">
        <v>3.7</v>
      </c>
      <c r="I372" s="755">
        <v>3.6</v>
      </c>
      <c r="J372" s="755">
        <v>3.1</v>
      </c>
      <c r="K372" s="755">
        <v>4.9000000000000004</v>
      </c>
      <c r="L372" s="755">
        <v>5.4</v>
      </c>
      <c r="M372" s="755">
        <v>7.7</v>
      </c>
      <c r="N372" s="755">
        <v>8.6999999999999993</v>
      </c>
      <c r="O372" s="755">
        <v>7.5</v>
      </c>
      <c r="P372" s="756">
        <v>7.3433766</v>
      </c>
      <c r="Q372" s="756">
        <v>8.5104045999999993</v>
      </c>
      <c r="R372" s="756">
        <v>9.6150254999999998</v>
      </c>
      <c r="S372" s="143">
        <f>100</f>
        <v>100</v>
      </c>
      <c r="T372" s="328">
        <f t="shared" si="265"/>
        <v>287.49999999999994</v>
      </c>
      <c r="U372" s="328">
        <f t="shared" si="263"/>
        <v>350</v>
      </c>
      <c r="V372" s="328">
        <f t="shared" si="263"/>
        <v>375</v>
      </c>
      <c r="W372" s="328">
        <f t="shared" si="263"/>
        <v>462.5</v>
      </c>
      <c r="X372" s="328">
        <f t="shared" si="263"/>
        <v>450</v>
      </c>
      <c r="Y372" s="328">
        <f t="shared" si="263"/>
        <v>387.5</v>
      </c>
      <c r="Z372" s="328">
        <f t="shared" si="263"/>
        <v>612.5</v>
      </c>
      <c r="AA372" s="328">
        <f t="shared" si="263"/>
        <v>675</v>
      </c>
      <c r="AB372" s="328">
        <f t="shared" si="227"/>
        <v>962.5</v>
      </c>
      <c r="AC372" s="328">
        <f t="shared" si="227"/>
        <v>1087.4999999999998</v>
      </c>
      <c r="AD372" s="328">
        <f t="shared" si="227"/>
        <v>937.5</v>
      </c>
      <c r="AE372" s="328">
        <f t="shared" si="297"/>
        <v>917.92207499999995</v>
      </c>
      <c r="AF372" s="328">
        <f t="shared" ref="AF372:AG413" si="298">Q372*100/$D372</f>
        <v>1063.8005749999998</v>
      </c>
      <c r="AG372" s="329">
        <f t="shared" si="298"/>
        <v>1201.8781874999997</v>
      </c>
      <c r="AH372" s="767">
        <v>1</v>
      </c>
      <c r="AI372" s="768">
        <v>1</v>
      </c>
      <c r="AJ372" s="768">
        <v>1</v>
      </c>
      <c r="AK372" s="768">
        <v>1</v>
      </c>
      <c r="AL372" s="768">
        <v>1</v>
      </c>
      <c r="AM372" s="768">
        <v>1</v>
      </c>
      <c r="AN372" s="768">
        <v>1</v>
      </c>
      <c r="AO372" s="768">
        <v>1</v>
      </c>
      <c r="AP372" s="768">
        <v>1</v>
      </c>
      <c r="AQ372" s="768">
        <v>1</v>
      </c>
      <c r="AR372" s="768">
        <v>1</v>
      </c>
      <c r="AS372" s="768">
        <v>1</v>
      </c>
      <c r="AT372" s="768">
        <v>4</v>
      </c>
      <c r="AU372" s="768">
        <v>6</v>
      </c>
      <c r="AV372" s="770">
        <v>7</v>
      </c>
    </row>
    <row r="373" spans="2:48" ht="15" customHeight="1" x14ac:dyDescent="0.3">
      <c r="B373" s="915"/>
      <c r="C373" s="1" t="s">
        <v>3</v>
      </c>
      <c r="D373" s="755">
        <v>0</v>
      </c>
      <c r="E373" s="755">
        <v>0.4</v>
      </c>
      <c r="F373" s="756">
        <v>0.29999995000000002</v>
      </c>
      <c r="G373" s="755">
        <v>1.3</v>
      </c>
      <c r="H373" s="755">
        <v>1.7</v>
      </c>
      <c r="I373" s="755">
        <v>1.2</v>
      </c>
      <c r="J373" s="755">
        <v>1.5</v>
      </c>
      <c r="K373" s="755">
        <v>2.4</v>
      </c>
      <c r="L373" s="756">
        <v>2</v>
      </c>
      <c r="M373" s="756">
        <v>2.6000003999999999</v>
      </c>
      <c r="N373" s="756">
        <v>2.9999997999999999</v>
      </c>
      <c r="O373" s="756">
        <v>3.7</v>
      </c>
      <c r="P373" s="756">
        <v>3.0320892000000002</v>
      </c>
      <c r="Q373" s="756">
        <v>3.3431519999999999</v>
      </c>
      <c r="R373" s="756">
        <v>3.7765021000000001</v>
      </c>
      <c r="S373" s="143">
        <f>100</f>
        <v>100</v>
      </c>
      <c r="T373" s="328" t="e">
        <f t="shared" si="265"/>
        <v>#DIV/0!</v>
      </c>
      <c r="U373" s="328" t="e">
        <f t="shared" si="263"/>
        <v>#DIV/0!</v>
      </c>
      <c r="V373" s="328" t="e">
        <f t="shared" si="263"/>
        <v>#DIV/0!</v>
      </c>
      <c r="W373" s="328" t="e">
        <f t="shared" si="263"/>
        <v>#DIV/0!</v>
      </c>
      <c r="X373" s="328" t="e">
        <f t="shared" si="263"/>
        <v>#DIV/0!</v>
      </c>
      <c r="Y373" s="328" t="e">
        <f t="shared" si="263"/>
        <v>#DIV/0!</v>
      </c>
      <c r="Z373" s="328" t="e">
        <f t="shared" si="263"/>
        <v>#DIV/0!</v>
      </c>
      <c r="AA373" s="328" t="e">
        <f t="shared" si="263"/>
        <v>#DIV/0!</v>
      </c>
      <c r="AB373" s="328" t="e">
        <f t="shared" ref="AB373:AD374" si="299">M373*100/$D373</f>
        <v>#DIV/0!</v>
      </c>
      <c r="AC373" s="328" t="e">
        <f t="shared" si="299"/>
        <v>#DIV/0!</v>
      </c>
      <c r="AD373" s="328" t="e">
        <f t="shared" si="299"/>
        <v>#DIV/0!</v>
      </c>
      <c r="AE373" s="328" t="e">
        <f t="shared" si="297"/>
        <v>#DIV/0!</v>
      </c>
      <c r="AF373" s="328" t="e">
        <f t="shared" si="298"/>
        <v>#DIV/0!</v>
      </c>
      <c r="AG373" s="329" t="e">
        <f t="shared" si="298"/>
        <v>#DIV/0!</v>
      </c>
      <c r="AH373" s="767">
        <v>1</v>
      </c>
      <c r="AI373" s="768">
        <v>1</v>
      </c>
      <c r="AJ373" s="768">
        <v>4</v>
      </c>
      <c r="AK373" s="768">
        <v>1</v>
      </c>
      <c r="AL373" s="768">
        <v>1</v>
      </c>
      <c r="AM373" s="768">
        <v>1</v>
      </c>
      <c r="AN373" s="768">
        <v>1</v>
      </c>
      <c r="AO373" s="768">
        <v>1</v>
      </c>
      <c r="AP373" s="768">
        <v>4</v>
      </c>
      <c r="AQ373" s="768">
        <v>4</v>
      </c>
      <c r="AR373" s="768">
        <v>4</v>
      </c>
      <c r="AS373" s="768">
        <v>4</v>
      </c>
      <c r="AT373" s="768">
        <v>4</v>
      </c>
      <c r="AU373" s="768">
        <v>6</v>
      </c>
      <c r="AV373" s="770">
        <v>7</v>
      </c>
    </row>
    <row r="374" spans="2:48" ht="14.4" x14ac:dyDescent="0.3">
      <c r="B374" s="915"/>
      <c r="C374" s="1" t="s">
        <v>4</v>
      </c>
      <c r="D374" s="755">
        <v>0</v>
      </c>
      <c r="E374" s="755">
        <v>0</v>
      </c>
      <c r="F374" s="755">
        <v>0</v>
      </c>
      <c r="G374" s="755">
        <v>0</v>
      </c>
      <c r="H374" s="755">
        <v>0</v>
      </c>
      <c r="I374" s="755">
        <v>0</v>
      </c>
      <c r="J374" s="755">
        <v>0</v>
      </c>
      <c r="K374" s="755">
        <v>0</v>
      </c>
      <c r="L374" s="756">
        <v>0</v>
      </c>
      <c r="M374" s="756">
        <v>0</v>
      </c>
      <c r="N374" s="756">
        <v>0</v>
      </c>
      <c r="O374" s="756">
        <v>0</v>
      </c>
      <c r="P374" s="756">
        <v>0</v>
      </c>
      <c r="Q374" s="756">
        <v>0</v>
      </c>
      <c r="R374" s="756">
        <v>0</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7">
        <v>1</v>
      </c>
      <c r="AI374" s="768">
        <v>1</v>
      </c>
      <c r="AJ374" s="768">
        <v>1</v>
      </c>
      <c r="AK374" s="768">
        <v>1</v>
      </c>
      <c r="AL374" s="768">
        <v>1</v>
      </c>
      <c r="AM374" s="768">
        <v>1</v>
      </c>
      <c r="AN374" s="768">
        <v>1</v>
      </c>
      <c r="AO374" s="768">
        <v>1</v>
      </c>
      <c r="AP374" s="768">
        <v>4</v>
      </c>
      <c r="AQ374" s="768">
        <v>4</v>
      </c>
      <c r="AR374" s="768">
        <v>4</v>
      </c>
      <c r="AS374" s="768">
        <v>4</v>
      </c>
      <c r="AT374" s="768">
        <v>4</v>
      </c>
      <c r="AU374" s="768">
        <v>6</v>
      </c>
      <c r="AV374" s="770">
        <v>7</v>
      </c>
    </row>
    <row r="375" spans="2:48" ht="14.4" x14ac:dyDescent="0.3">
      <c r="B375" s="915"/>
      <c r="C375" s="1" t="s">
        <v>5</v>
      </c>
      <c r="D375" s="755">
        <v>0</v>
      </c>
      <c r="E375" s="755">
        <v>0</v>
      </c>
      <c r="F375" s="755">
        <v>0</v>
      </c>
      <c r="G375" s="755">
        <v>0</v>
      </c>
      <c r="H375" s="755">
        <v>0</v>
      </c>
      <c r="I375" s="755">
        <v>0</v>
      </c>
      <c r="J375" s="755">
        <v>0</v>
      </c>
      <c r="K375" s="755">
        <v>0</v>
      </c>
      <c r="L375" s="755">
        <v>0</v>
      </c>
      <c r="M375" s="755">
        <v>0</v>
      </c>
      <c r="N375" s="755">
        <v>0</v>
      </c>
      <c r="O375" s="755">
        <v>0</v>
      </c>
      <c r="P375" s="756">
        <v>0</v>
      </c>
      <c r="Q375" s="756">
        <v>0</v>
      </c>
      <c r="R375" s="756">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7">
        <v>1</v>
      </c>
      <c r="AI375" s="768">
        <v>1</v>
      </c>
      <c r="AJ375" s="768">
        <v>1</v>
      </c>
      <c r="AK375" s="768">
        <v>1</v>
      </c>
      <c r="AL375" s="768">
        <v>1</v>
      </c>
      <c r="AM375" s="768">
        <v>1</v>
      </c>
      <c r="AN375" s="768">
        <v>1</v>
      </c>
      <c r="AO375" s="768">
        <v>1</v>
      </c>
      <c r="AP375" s="768">
        <v>1</v>
      </c>
      <c r="AQ375" s="768">
        <v>1</v>
      </c>
      <c r="AR375" s="768">
        <v>1</v>
      </c>
      <c r="AS375" s="768">
        <v>1</v>
      </c>
      <c r="AT375" s="768">
        <v>4</v>
      </c>
      <c r="AU375" s="768">
        <v>6</v>
      </c>
      <c r="AV375" s="770">
        <v>7</v>
      </c>
    </row>
    <row r="376" spans="2:48" ht="14.4" x14ac:dyDescent="0.3">
      <c r="B376" s="915"/>
      <c r="C376" s="1" t="s">
        <v>6</v>
      </c>
      <c r="D376" s="755">
        <v>0.8</v>
      </c>
      <c r="E376" s="755">
        <v>2.6999999999999997</v>
      </c>
      <c r="F376" s="755">
        <v>3.0999999499999999</v>
      </c>
      <c r="G376" s="755">
        <v>4.3</v>
      </c>
      <c r="H376" s="755">
        <v>5.4</v>
      </c>
      <c r="I376" s="755">
        <v>4.8</v>
      </c>
      <c r="J376" s="755">
        <v>4.5999999999999996</v>
      </c>
      <c r="K376" s="755">
        <v>7.3000000000000007</v>
      </c>
      <c r="L376" s="755">
        <v>7.4</v>
      </c>
      <c r="M376" s="755">
        <v>10.3000004</v>
      </c>
      <c r="N376" s="755">
        <v>11.699999799999999</v>
      </c>
      <c r="O376" s="755">
        <v>11.2</v>
      </c>
      <c r="P376" s="756">
        <v>10.375465800000001</v>
      </c>
      <c r="Q376" s="756">
        <v>11.853556599999999</v>
      </c>
      <c r="R376" s="756">
        <v>13.3915276</v>
      </c>
      <c r="S376" s="143">
        <f>100</f>
        <v>100</v>
      </c>
      <c r="T376" s="328">
        <f t="shared" si="265"/>
        <v>337.5</v>
      </c>
      <c r="U376" s="328">
        <f t="shared" si="265"/>
        <v>387.49999374999999</v>
      </c>
      <c r="V376" s="328">
        <f t="shared" si="265"/>
        <v>537.5</v>
      </c>
      <c r="W376" s="328">
        <f t="shared" si="265"/>
        <v>675</v>
      </c>
      <c r="X376" s="328">
        <f t="shared" si="300"/>
        <v>600</v>
      </c>
      <c r="Y376" s="328">
        <f t="shared" si="300"/>
        <v>574.99999999999989</v>
      </c>
      <c r="Z376" s="328">
        <f t="shared" si="300"/>
        <v>912.50000000000011</v>
      </c>
      <c r="AA376" s="328">
        <f t="shared" si="300"/>
        <v>925</v>
      </c>
      <c r="AB376" s="328">
        <f t="shared" si="300"/>
        <v>1287.5000499999999</v>
      </c>
      <c r="AC376" s="328">
        <f t="shared" si="300"/>
        <v>1462.4999749999997</v>
      </c>
      <c r="AD376" s="328">
        <f t="shared" si="300"/>
        <v>1400</v>
      </c>
      <c r="AE376" s="328">
        <f t="shared" si="297"/>
        <v>1296.9332250000002</v>
      </c>
      <c r="AF376" s="328">
        <f t="shared" si="298"/>
        <v>1481.6945749999998</v>
      </c>
      <c r="AG376" s="329">
        <f t="shared" si="298"/>
        <v>1673.9409499999999</v>
      </c>
      <c r="AH376" s="767">
        <v>1</v>
      </c>
      <c r="AI376" s="768">
        <v>1</v>
      </c>
      <c r="AJ376" s="768">
        <v>1</v>
      </c>
      <c r="AK376" s="768">
        <v>1</v>
      </c>
      <c r="AL376" s="768">
        <v>1</v>
      </c>
      <c r="AM376" s="768">
        <v>1</v>
      </c>
      <c r="AN376" s="768">
        <v>1</v>
      </c>
      <c r="AO376" s="768">
        <v>1</v>
      </c>
      <c r="AP376" s="768">
        <v>1</v>
      </c>
      <c r="AQ376" s="768">
        <v>1</v>
      </c>
      <c r="AR376" s="768">
        <v>1</v>
      </c>
      <c r="AS376" s="768">
        <v>1</v>
      </c>
      <c r="AT376" s="768">
        <v>4</v>
      </c>
      <c r="AU376" s="768">
        <v>6</v>
      </c>
      <c r="AV376" s="770">
        <v>7</v>
      </c>
    </row>
    <row r="377" spans="2:48" ht="14.4" x14ac:dyDescent="0.3">
      <c r="B377" s="916"/>
      <c r="C377" s="8" t="s">
        <v>7</v>
      </c>
      <c r="D377" s="565">
        <v>0.8</v>
      </c>
      <c r="E377" s="565">
        <v>2.6999999999999997</v>
      </c>
      <c r="F377" s="565">
        <v>3.0999999499999999</v>
      </c>
      <c r="G377" s="565">
        <v>4.3</v>
      </c>
      <c r="H377" s="565">
        <v>5.4</v>
      </c>
      <c r="I377" s="565">
        <v>4.8</v>
      </c>
      <c r="J377" s="565">
        <v>4.5999999999999996</v>
      </c>
      <c r="K377" s="565">
        <v>7.3000000000000007</v>
      </c>
      <c r="L377" s="565">
        <v>7.4</v>
      </c>
      <c r="M377" s="565">
        <v>10.3000004</v>
      </c>
      <c r="N377" s="565">
        <v>11.699999799999999</v>
      </c>
      <c r="O377" s="565">
        <v>11.2</v>
      </c>
      <c r="P377" s="565">
        <v>10.375465800000001</v>
      </c>
      <c r="Q377" s="565">
        <v>11.853556599999999</v>
      </c>
      <c r="R377" s="565">
        <v>13.3915276</v>
      </c>
      <c r="S377" s="143">
        <f>100</f>
        <v>100</v>
      </c>
      <c r="T377" s="328">
        <f t="shared" si="265"/>
        <v>337.5</v>
      </c>
      <c r="U377" s="328">
        <f t="shared" si="265"/>
        <v>387.49999374999999</v>
      </c>
      <c r="V377" s="328">
        <f t="shared" si="265"/>
        <v>537.5</v>
      </c>
      <c r="W377" s="328">
        <f t="shared" si="265"/>
        <v>675</v>
      </c>
      <c r="X377" s="328">
        <f t="shared" si="300"/>
        <v>600</v>
      </c>
      <c r="Y377" s="328">
        <f t="shared" si="300"/>
        <v>574.99999999999989</v>
      </c>
      <c r="Z377" s="328">
        <f t="shared" si="300"/>
        <v>912.50000000000011</v>
      </c>
      <c r="AA377" s="328">
        <f t="shared" si="300"/>
        <v>925</v>
      </c>
      <c r="AB377" s="328">
        <f t="shared" si="300"/>
        <v>1287.5000499999999</v>
      </c>
      <c r="AC377" s="328">
        <f t="shared" si="300"/>
        <v>1462.4999749999997</v>
      </c>
      <c r="AD377" s="328">
        <f t="shared" si="300"/>
        <v>1400</v>
      </c>
      <c r="AE377" s="328">
        <f t="shared" si="297"/>
        <v>1296.9332250000002</v>
      </c>
      <c r="AF377" s="328">
        <f t="shared" si="298"/>
        <v>1481.6945749999998</v>
      </c>
      <c r="AG377" s="329">
        <f t="shared" si="298"/>
        <v>1673.9409499999999</v>
      </c>
      <c r="AH377" s="771"/>
      <c r="AI377" s="772"/>
      <c r="AJ377" s="772"/>
      <c r="AK377" s="772"/>
      <c r="AL377" s="772"/>
      <c r="AM377" s="772"/>
      <c r="AN377" s="772"/>
      <c r="AO377" s="772"/>
      <c r="AP377" s="772"/>
      <c r="AQ377" s="772"/>
      <c r="AR377" s="772"/>
      <c r="AS377" s="772"/>
      <c r="AT377" s="772"/>
      <c r="AU377" s="772"/>
      <c r="AV377" s="773"/>
    </row>
    <row r="378" spans="2:48" ht="15" customHeight="1" x14ac:dyDescent="0.3">
      <c r="B378" s="915" t="s">
        <v>73</v>
      </c>
      <c r="C378" s="1" t="s">
        <v>2</v>
      </c>
      <c r="D378" s="755">
        <v>38.4</v>
      </c>
      <c r="E378" s="755">
        <v>40.799999999999997</v>
      </c>
      <c r="F378" s="755">
        <v>42.8</v>
      </c>
      <c r="G378" s="755">
        <v>48.8</v>
      </c>
      <c r="H378" s="755">
        <v>47.4</v>
      </c>
      <c r="I378" s="755">
        <v>53.4</v>
      </c>
      <c r="J378" s="755">
        <v>73.2</v>
      </c>
      <c r="K378" s="755">
        <v>77.7</v>
      </c>
      <c r="L378" s="755">
        <v>80.400000000000006</v>
      </c>
      <c r="M378" s="755">
        <v>97</v>
      </c>
      <c r="N378" s="755">
        <v>124</v>
      </c>
      <c r="O378" s="755">
        <v>120.8</v>
      </c>
      <c r="P378" s="756">
        <v>117.70442</v>
      </c>
      <c r="Q378" s="756">
        <v>117.57246000000001</v>
      </c>
      <c r="R378" s="756">
        <v>131.95215999999999</v>
      </c>
      <c r="S378" s="143">
        <f>100</f>
        <v>100</v>
      </c>
      <c r="T378" s="328">
        <f t="shared" si="265"/>
        <v>106.24999999999999</v>
      </c>
      <c r="U378" s="328">
        <f t="shared" si="265"/>
        <v>111.45833333333334</v>
      </c>
      <c r="V378" s="328">
        <f t="shared" si="265"/>
        <v>127.08333333333334</v>
      </c>
      <c r="W378" s="328">
        <f t="shared" si="265"/>
        <v>123.4375</v>
      </c>
      <c r="X378" s="328">
        <f t="shared" si="300"/>
        <v>139.0625</v>
      </c>
      <c r="Y378" s="328">
        <f t="shared" si="300"/>
        <v>190.625</v>
      </c>
      <c r="Z378" s="328">
        <f t="shared" si="300"/>
        <v>202.34375</v>
      </c>
      <c r="AA378" s="328">
        <f t="shared" si="300"/>
        <v>209.37500000000003</v>
      </c>
      <c r="AB378" s="328">
        <f t="shared" si="300"/>
        <v>252.60416666666669</v>
      </c>
      <c r="AC378" s="328">
        <f t="shared" si="300"/>
        <v>322.91666666666669</v>
      </c>
      <c r="AD378" s="328">
        <f t="shared" si="300"/>
        <v>314.58333333333337</v>
      </c>
      <c r="AE378" s="328">
        <f t="shared" si="297"/>
        <v>306.52192708333331</v>
      </c>
      <c r="AF378" s="328">
        <f t="shared" si="298"/>
        <v>306.17828125000005</v>
      </c>
      <c r="AG378" s="329">
        <f t="shared" si="298"/>
        <v>343.62541666666664</v>
      </c>
      <c r="AH378" s="767">
        <v>1</v>
      </c>
      <c r="AI378" s="768">
        <v>1</v>
      </c>
      <c r="AJ378" s="768">
        <v>1</v>
      </c>
      <c r="AK378" s="768">
        <v>1</v>
      </c>
      <c r="AL378" s="768">
        <v>1</v>
      </c>
      <c r="AM378" s="768">
        <v>1</v>
      </c>
      <c r="AN378" s="768">
        <v>1</v>
      </c>
      <c r="AO378" s="768">
        <v>1</v>
      </c>
      <c r="AP378" s="768">
        <v>1</v>
      </c>
      <c r="AQ378" s="768">
        <v>1</v>
      </c>
      <c r="AR378" s="768">
        <v>1</v>
      </c>
      <c r="AS378" s="768">
        <v>1</v>
      </c>
      <c r="AT378" s="768">
        <v>4</v>
      </c>
      <c r="AU378" s="768">
        <v>6</v>
      </c>
      <c r="AV378" s="770">
        <v>7</v>
      </c>
    </row>
    <row r="379" spans="2:48" ht="14.4" x14ac:dyDescent="0.3">
      <c r="B379" s="915"/>
      <c r="C379" s="1" t="s">
        <v>3</v>
      </c>
      <c r="D379" s="755">
        <v>34.5</v>
      </c>
      <c r="E379" s="755">
        <v>24.8</v>
      </c>
      <c r="F379" s="755">
        <v>16.7</v>
      </c>
      <c r="G379" s="755">
        <v>18</v>
      </c>
      <c r="H379" s="755">
        <v>19.5</v>
      </c>
      <c r="I379" s="755">
        <v>28.5</v>
      </c>
      <c r="J379" s="755">
        <v>31</v>
      </c>
      <c r="K379" s="755">
        <v>40.9</v>
      </c>
      <c r="L379" s="755">
        <v>39.1</v>
      </c>
      <c r="M379" s="755">
        <v>53.1</v>
      </c>
      <c r="N379" s="755">
        <v>54.5</v>
      </c>
      <c r="O379" s="755">
        <v>66.599999999999994</v>
      </c>
      <c r="P379" s="756">
        <v>65.134429999999995</v>
      </c>
      <c r="Q379" s="756">
        <v>65.072654999999997</v>
      </c>
      <c r="R379" s="756">
        <v>72.983376000000007</v>
      </c>
      <c r="S379" s="143">
        <f>100</f>
        <v>100</v>
      </c>
      <c r="T379" s="328">
        <f t="shared" si="265"/>
        <v>71.884057971014499</v>
      </c>
      <c r="U379" s="328">
        <f t="shared" si="265"/>
        <v>48.405797101449274</v>
      </c>
      <c r="V379" s="328">
        <f t="shared" si="265"/>
        <v>52.173913043478258</v>
      </c>
      <c r="W379" s="328">
        <f t="shared" si="265"/>
        <v>56.521739130434781</v>
      </c>
      <c r="X379" s="328">
        <f t="shared" si="300"/>
        <v>82.608695652173907</v>
      </c>
      <c r="Y379" s="328">
        <f t="shared" si="300"/>
        <v>89.85507246376811</v>
      </c>
      <c r="Z379" s="328">
        <f t="shared" si="300"/>
        <v>118.55072463768116</v>
      </c>
      <c r="AA379" s="328">
        <f t="shared" si="300"/>
        <v>113.33333333333333</v>
      </c>
      <c r="AB379" s="328">
        <f t="shared" si="300"/>
        <v>153.91304347826087</v>
      </c>
      <c r="AC379" s="328">
        <f t="shared" si="300"/>
        <v>157.97101449275362</v>
      </c>
      <c r="AD379" s="328">
        <f t="shared" si="300"/>
        <v>193.04347826086953</v>
      </c>
      <c r="AE379" s="328">
        <f t="shared" si="297"/>
        <v>188.7954492753623</v>
      </c>
      <c r="AF379" s="328">
        <f t="shared" si="298"/>
        <v>188.61639130434781</v>
      </c>
      <c r="AG379" s="329">
        <f t="shared" si="298"/>
        <v>211.54601739130436</v>
      </c>
      <c r="AH379" s="767">
        <v>1</v>
      </c>
      <c r="AI379" s="768">
        <v>1</v>
      </c>
      <c r="AJ379" s="768">
        <v>1</v>
      </c>
      <c r="AK379" s="768">
        <v>1</v>
      </c>
      <c r="AL379" s="768">
        <v>1</v>
      </c>
      <c r="AM379" s="768">
        <v>1</v>
      </c>
      <c r="AN379" s="768">
        <v>1</v>
      </c>
      <c r="AO379" s="768">
        <v>1</v>
      </c>
      <c r="AP379" s="768">
        <v>1</v>
      </c>
      <c r="AQ379" s="768">
        <v>1</v>
      </c>
      <c r="AR379" s="768">
        <v>1</v>
      </c>
      <c r="AS379" s="768">
        <v>1</v>
      </c>
      <c r="AT379" s="768">
        <v>4</v>
      </c>
      <c r="AU379" s="768">
        <v>6</v>
      </c>
      <c r="AV379" s="770">
        <v>7</v>
      </c>
    </row>
    <row r="380" spans="2:48" ht="14.4" x14ac:dyDescent="0.3">
      <c r="B380" s="915"/>
      <c r="C380" s="1" t="s">
        <v>4</v>
      </c>
      <c r="D380" s="755">
        <v>17.600000000000001</v>
      </c>
      <c r="E380" s="755">
        <v>17.7</v>
      </c>
      <c r="F380" s="755">
        <v>12.5</v>
      </c>
      <c r="G380" s="755">
        <v>10.9</v>
      </c>
      <c r="H380" s="755">
        <v>10.8</v>
      </c>
      <c r="I380" s="755">
        <v>3.4</v>
      </c>
      <c r="J380" s="755">
        <v>7</v>
      </c>
      <c r="K380" s="755">
        <v>7.1</v>
      </c>
      <c r="L380" s="755">
        <v>14.6</v>
      </c>
      <c r="M380" s="755">
        <v>25.2</v>
      </c>
      <c r="N380" s="755">
        <v>25</v>
      </c>
      <c r="O380" s="755">
        <v>47.6</v>
      </c>
      <c r="P380" s="756">
        <v>47.392200000000003</v>
      </c>
      <c r="Q380" s="756">
        <v>47.382598999999999</v>
      </c>
      <c r="R380" s="756">
        <v>53.229461999999998</v>
      </c>
      <c r="S380" s="143">
        <f>100</f>
        <v>100</v>
      </c>
      <c r="T380" s="328">
        <f t="shared" si="265"/>
        <v>100.56818181818181</v>
      </c>
      <c r="U380" s="328">
        <f t="shared" si="265"/>
        <v>71.022727272727266</v>
      </c>
      <c r="V380" s="328">
        <f t="shared" si="265"/>
        <v>61.93181818181818</v>
      </c>
      <c r="W380" s="328">
        <f t="shared" si="265"/>
        <v>61.36363636363636</v>
      </c>
      <c r="X380" s="328">
        <f t="shared" si="300"/>
        <v>19.318181818181817</v>
      </c>
      <c r="Y380" s="328">
        <f t="shared" si="300"/>
        <v>39.772727272727266</v>
      </c>
      <c r="Z380" s="328">
        <f t="shared" si="300"/>
        <v>40.340909090909086</v>
      </c>
      <c r="AA380" s="328">
        <f t="shared" si="300"/>
        <v>82.954545454545453</v>
      </c>
      <c r="AB380" s="328">
        <f t="shared" si="300"/>
        <v>143.18181818181816</v>
      </c>
      <c r="AC380" s="328">
        <f t="shared" si="300"/>
        <v>142.04545454545453</v>
      </c>
      <c r="AD380" s="328">
        <f t="shared" si="300"/>
        <v>270.45454545454544</v>
      </c>
      <c r="AE380" s="328">
        <f t="shared" si="297"/>
        <v>269.27386363636361</v>
      </c>
      <c r="AF380" s="328">
        <f t="shared" si="298"/>
        <v>269.2193125</v>
      </c>
      <c r="AG380" s="329">
        <f t="shared" si="298"/>
        <v>302.44012499999997</v>
      </c>
      <c r="AH380" s="767">
        <v>1</v>
      </c>
      <c r="AI380" s="768">
        <v>1</v>
      </c>
      <c r="AJ380" s="768">
        <v>1</v>
      </c>
      <c r="AK380" s="768">
        <v>1</v>
      </c>
      <c r="AL380" s="768">
        <v>1</v>
      </c>
      <c r="AM380" s="768">
        <v>1</v>
      </c>
      <c r="AN380" s="768">
        <v>1</v>
      </c>
      <c r="AO380" s="768">
        <v>1</v>
      </c>
      <c r="AP380" s="768">
        <v>1</v>
      </c>
      <c r="AQ380" s="768">
        <v>1</v>
      </c>
      <c r="AR380" s="768">
        <v>1</v>
      </c>
      <c r="AS380" s="768">
        <v>1</v>
      </c>
      <c r="AT380" s="768">
        <v>4</v>
      </c>
      <c r="AU380" s="768">
        <v>6</v>
      </c>
      <c r="AV380" s="770">
        <v>7</v>
      </c>
    </row>
    <row r="381" spans="2:48" ht="14.4" x14ac:dyDescent="0.3">
      <c r="B381" s="915"/>
      <c r="C381" s="1" t="s">
        <v>5</v>
      </c>
      <c r="D381" s="755">
        <v>0</v>
      </c>
      <c r="E381" s="755">
        <v>0</v>
      </c>
      <c r="F381" s="755">
        <v>0</v>
      </c>
      <c r="G381" s="755">
        <v>0</v>
      </c>
      <c r="H381" s="755">
        <v>0</v>
      </c>
      <c r="I381" s="755">
        <v>0</v>
      </c>
      <c r="J381" s="755">
        <v>0</v>
      </c>
      <c r="K381" s="755">
        <v>0</v>
      </c>
      <c r="L381" s="755">
        <v>0</v>
      </c>
      <c r="M381" s="755">
        <v>0</v>
      </c>
      <c r="N381" s="755">
        <v>0</v>
      </c>
      <c r="O381" s="755">
        <v>0</v>
      </c>
      <c r="P381" s="756">
        <v>0</v>
      </c>
      <c r="Q381" s="756">
        <v>0</v>
      </c>
      <c r="R381" s="756">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7">
        <v>1</v>
      </c>
      <c r="AI381" s="768">
        <v>1</v>
      </c>
      <c r="AJ381" s="768">
        <v>1</v>
      </c>
      <c r="AK381" s="768">
        <v>1</v>
      </c>
      <c r="AL381" s="768">
        <v>1</v>
      </c>
      <c r="AM381" s="768">
        <v>1</v>
      </c>
      <c r="AN381" s="768">
        <v>1</v>
      </c>
      <c r="AO381" s="768">
        <v>1</v>
      </c>
      <c r="AP381" s="768">
        <v>1</v>
      </c>
      <c r="AQ381" s="768">
        <v>1</v>
      </c>
      <c r="AR381" s="768">
        <v>1</v>
      </c>
      <c r="AS381" s="768">
        <v>1</v>
      </c>
      <c r="AT381" s="768">
        <v>4</v>
      </c>
      <c r="AU381" s="768">
        <v>6</v>
      </c>
      <c r="AV381" s="770">
        <v>7</v>
      </c>
    </row>
    <row r="382" spans="2:48" ht="14.4" x14ac:dyDescent="0.3">
      <c r="B382" s="915"/>
      <c r="C382" s="1" t="s">
        <v>6</v>
      </c>
      <c r="D382" s="755">
        <v>90.5</v>
      </c>
      <c r="E382" s="755">
        <v>83.3</v>
      </c>
      <c r="F382" s="755">
        <v>72</v>
      </c>
      <c r="G382" s="755">
        <v>77.7</v>
      </c>
      <c r="H382" s="755">
        <v>77.7</v>
      </c>
      <c r="I382" s="755">
        <v>85.300000000000011</v>
      </c>
      <c r="J382" s="755">
        <v>111.2</v>
      </c>
      <c r="K382" s="755">
        <v>125.69999999999999</v>
      </c>
      <c r="L382" s="755">
        <v>134.1</v>
      </c>
      <c r="M382" s="755">
        <v>175.29999999999998</v>
      </c>
      <c r="N382" s="755">
        <v>203.5</v>
      </c>
      <c r="O382" s="755">
        <v>234.99999999999997</v>
      </c>
      <c r="P382" s="756">
        <v>230.23104999999998</v>
      </c>
      <c r="Q382" s="756">
        <v>230.027714</v>
      </c>
      <c r="R382" s="756">
        <v>258.16499800000003</v>
      </c>
      <c r="S382" s="143">
        <f>100</f>
        <v>100</v>
      </c>
      <c r="T382" s="328">
        <f t="shared" si="265"/>
        <v>92.04419889502762</v>
      </c>
      <c r="U382" s="328">
        <f t="shared" si="265"/>
        <v>79.55801104972376</v>
      </c>
      <c r="V382" s="328">
        <f t="shared" si="265"/>
        <v>85.856353591160214</v>
      </c>
      <c r="W382" s="328">
        <f t="shared" si="265"/>
        <v>85.856353591160214</v>
      </c>
      <c r="X382" s="328">
        <f t="shared" si="300"/>
        <v>94.254143646408863</v>
      </c>
      <c r="Y382" s="328">
        <f t="shared" si="300"/>
        <v>122.87292817679558</v>
      </c>
      <c r="Z382" s="328">
        <f t="shared" si="300"/>
        <v>138.89502762430936</v>
      </c>
      <c r="AA382" s="328">
        <f t="shared" si="300"/>
        <v>148.17679558011051</v>
      </c>
      <c r="AB382" s="328">
        <f t="shared" si="300"/>
        <v>193.70165745856355</v>
      </c>
      <c r="AC382" s="328">
        <f t="shared" si="300"/>
        <v>224.86187845303868</v>
      </c>
      <c r="AD382" s="328">
        <f t="shared" si="300"/>
        <v>259.66850828729275</v>
      </c>
      <c r="AE382" s="328">
        <f t="shared" si="297"/>
        <v>254.39895027624308</v>
      </c>
      <c r="AF382" s="328">
        <f t="shared" si="298"/>
        <v>254.1742696132597</v>
      </c>
      <c r="AG382" s="329">
        <f t="shared" si="298"/>
        <v>285.26519116022104</v>
      </c>
      <c r="AH382" s="767">
        <v>1</v>
      </c>
      <c r="AI382" s="768">
        <v>1</v>
      </c>
      <c r="AJ382" s="768">
        <v>1</v>
      </c>
      <c r="AK382" s="768">
        <v>1</v>
      </c>
      <c r="AL382" s="768">
        <v>1</v>
      </c>
      <c r="AM382" s="768">
        <v>1</v>
      </c>
      <c r="AN382" s="768">
        <v>1</v>
      </c>
      <c r="AO382" s="768">
        <v>1</v>
      </c>
      <c r="AP382" s="768">
        <v>1</v>
      </c>
      <c r="AQ382" s="768">
        <v>1</v>
      </c>
      <c r="AR382" s="768">
        <v>1</v>
      </c>
      <c r="AS382" s="768">
        <v>1</v>
      </c>
      <c r="AT382" s="768">
        <v>4</v>
      </c>
      <c r="AU382" s="768">
        <v>6</v>
      </c>
      <c r="AV382" s="770">
        <v>7</v>
      </c>
    </row>
    <row r="383" spans="2:48" ht="14.4" x14ac:dyDescent="0.3">
      <c r="B383" s="916"/>
      <c r="C383" s="8" t="s">
        <v>7</v>
      </c>
      <c r="D383" s="565">
        <v>90.5</v>
      </c>
      <c r="E383" s="565">
        <v>83.3</v>
      </c>
      <c r="F383" s="565">
        <v>72</v>
      </c>
      <c r="G383" s="565">
        <v>77.7</v>
      </c>
      <c r="H383" s="565">
        <v>77.7</v>
      </c>
      <c r="I383" s="565">
        <v>85.300000000000011</v>
      </c>
      <c r="J383" s="565">
        <v>111.2</v>
      </c>
      <c r="K383" s="565">
        <v>125.69999999999999</v>
      </c>
      <c r="L383" s="565">
        <v>134.1</v>
      </c>
      <c r="M383" s="565">
        <v>175.29999999999998</v>
      </c>
      <c r="N383" s="565">
        <v>203.5</v>
      </c>
      <c r="O383" s="565">
        <v>234.99999999999997</v>
      </c>
      <c r="P383" s="565">
        <v>230.23104999999998</v>
      </c>
      <c r="Q383" s="565">
        <v>230.027714</v>
      </c>
      <c r="R383" s="565">
        <v>258.16499800000003</v>
      </c>
      <c r="S383" s="143">
        <f>100</f>
        <v>100</v>
      </c>
      <c r="T383" s="328">
        <f t="shared" si="265"/>
        <v>92.04419889502762</v>
      </c>
      <c r="U383" s="328">
        <f t="shared" si="265"/>
        <v>79.55801104972376</v>
      </c>
      <c r="V383" s="328">
        <f t="shared" si="265"/>
        <v>85.856353591160214</v>
      </c>
      <c r="W383" s="328">
        <f t="shared" si="265"/>
        <v>85.856353591160214</v>
      </c>
      <c r="X383" s="328">
        <f t="shared" si="300"/>
        <v>94.254143646408863</v>
      </c>
      <c r="Y383" s="328">
        <f t="shared" si="300"/>
        <v>122.87292817679558</v>
      </c>
      <c r="Z383" s="328">
        <f t="shared" si="300"/>
        <v>138.89502762430936</v>
      </c>
      <c r="AA383" s="328">
        <f t="shared" si="300"/>
        <v>148.17679558011051</v>
      </c>
      <c r="AB383" s="328">
        <f t="shared" si="300"/>
        <v>193.70165745856355</v>
      </c>
      <c r="AC383" s="328">
        <f t="shared" si="300"/>
        <v>224.86187845303868</v>
      </c>
      <c r="AD383" s="328">
        <f t="shared" si="300"/>
        <v>259.66850828729275</v>
      </c>
      <c r="AE383" s="328">
        <f t="shared" si="297"/>
        <v>254.39895027624308</v>
      </c>
      <c r="AF383" s="328">
        <f t="shared" si="298"/>
        <v>254.1742696132597</v>
      </c>
      <c r="AG383" s="329">
        <f t="shared" si="298"/>
        <v>285.26519116022104</v>
      </c>
      <c r="AH383" s="771"/>
      <c r="AI383" s="772"/>
      <c r="AJ383" s="772"/>
      <c r="AK383" s="772"/>
      <c r="AL383" s="772"/>
      <c r="AM383" s="772"/>
      <c r="AN383" s="772"/>
      <c r="AO383" s="772"/>
      <c r="AP383" s="772"/>
      <c r="AQ383" s="772"/>
      <c r="AR383" s="772"/>
      <c r="AS383" s="772"/>
      <c r="AT383" s="772"/>
      <c r="AU383" s="772"/>
      <c r="AV383" s="773"/>
    </row>
    <row r="384" spans="2:48" ht="16.5" customHeight="1" x14ac:dyDescent="0.3">
      <c r="B384" s="915" t="s">
        <v>74</v>
      </c>
      <c r="C384" s="7" t="s">
        <v>2</v>
      </c>
      <c r="D384" s="755">
        <v>7.4</v>
      </c>
      <c r="E384" s="756">
        <v>6.8056583000000002</v>
      </c>
      <c r="F384" s="755">
        <v>4.2</v>
      </c>
      <c r="G384" s="755">
        <v>5.3</v>
      </c>
      <c r="H384" s="755">
        <v>6</v>
      </c>
      <c r="I384" s="755">
        <v>6.4</v>
      </c>
      <c r="J384" s="755">
        <v>9.8000000000000007</v>
      </c>
      <c r="K384" s="755">
        <v>10.4</v>
      </c>
      <c r="L384" s="755">
        <v>10</v>
      </c>
      <c r="M384" s="755">
        <v>10.7</v>
      </c>
      <c r="N384" s="755">
        <v>13.2</v>
      </c>
      <c r="O384" s="755">
        <v>15.7</v>
      </c>
      <c r="P384" s="756">
        <v>15.297677</v>
      </c>
      <c r="Q384" s="756">
        <v>15.280526</v>
      </c>
      <c r="R384" s="756">
        <v>17.155346000000002</v>
      </c>
      <c r="S384" s="143">
        <f>100</f>
        <v>100</v>
      </c>
      <c r="T384" s="328">
        <f t="shared" si="265"/>
        <v>91.968355405405404</v>
      </c>
      <c r="U384" s="328">
        <f t="shared" si="265"/>
        <v>56.756756756756751</v>
      </c>
      <c r="V384" s="328">
        <f t="shared" si="265"/>
        <v>71.621621621621614</v>
      </c>
      <c r="W384" s="328">
        <f t="shared" si="265"/>
        <v>81.081081081081081</v>
      </c>
      <c r="X384" s="328">
        <f t="shared" si="300"/>
        <v>86.486486486486484</v>
      </c>
      <c r="Y384" s="328">
        <f t="shared" si="300"/>
        <v>132.43243243243245</v>
      </c>
      <c r="Z384" s="328">
        <f t="shared" si="300"/>
        <v>140.54054054054055</v>
      </c>
      <c r="AA384" s="328">
        <f t="shared" si="300"/>
        <v>135.13513513513513</v>
      </c>
      <c r="AB384" s="328">
        <f t="shared" si="300"/>
        <v>144.59459459459458</v>
      </c>
      <c r="AC384" s="328">
        <f t="shared" si="300"/>
        <v>178.37837837837836</v>
      </c>
      <c r="AD384" s="328">
        <f t="shared" si="300"/>
        <v>212.16216216216216</v>
      </c>
      <c r="AE384" s="328">
        <f t="shared" si="297"/>
        <v>206.72536486486487</v>
      </c>
      <c r="AF384" s="328">
        <f t="shared" si="298"/>
        <v>206.49359459459458</v>
      </c>
      <c r="AG384" s="329">
        <f t="shared" si="298"/>
        <v>231.82900000000001</v>
      </c>
      <c r="AH384" s="767">
        <v>1</v>
      </c>
      <c r="AI384" s="768">
        <v>4</v>
      </c>
      <c r="AJ384" s="768">
        <v>1</v>
      </c>
      <c r="AK384" s="768">
        <v>1</v>
      </c>
      <c r="AL384" s="768">
        <v>1</v>
      </c>
      <c r="AM384" s="768">
        <v>1</v>
      </c>
      <c r="AN384" s="768">
        <v>1</v>
      </c>
      <c r="AO384" s="768">
        <v>1</v>
      </c>
      <c r="AP384" s="768">
        <v>1</v>
      </c>
      <c r="AQ384" s="768">
        <v>1</v>
      </c>
      <c r="AR384" s="768">
        <v>1</v>
      </c>
      <c r="AS384" s="768">
        <v>1</v>
      </c>
      <c r="AT384" s="768">
        <v>4</v>
      </c>
      <c r="AU384" s="768">
        <v>6</v>
      </c>
      <c r="AV384" s="770">
        <v>7</v>
      </c>
    </row>
    <row r="385" spans="2:48" ht="14.4" x14ac:dyDescent="0.3">
      <c r="B385" s="915"/>
      <c r="C385" s="1" t="s">
        <v>3</v>
      </c>
      <c r="D385" s="756">
        <v>5.7637011999999999</v>
      </c>
      <c r="E385" s="755">
        <v>6.4</v>
      </c>
      <c r="F385" s="755">
        <v>8.9</v>
      </c>
      <c r="G385" s="755">
        <v>10.8</v>
      </c>
      <c r="H385" s="755">
        <v>11.7</v>
      </c>
      <c r="I385" s="755">
        <v>12.3</v>
      </c>
      <c r="J385" s="755">
        <v>13.7</v>
      </c>
      <c r="K385" s="755">
        <v>17.8</v>
      </c>
      <c r="L385" s="755">
        <v>21.6</v>
      </c>
      <c r="M385" s="755">
        <v>20.7</v>
      </c>
      <c r="N385" s="755">
        <v>22.1</v>
      </c>
      <c r="O385" s="755">
        <v>26.1</v>
      </c>
      <c r="P385" s="756">
        <v>25.525658</v>
      </c>
      <c r="Q385" s="756">
        <v>25.501449999999998</v>
      </c>
      <c r="R385" s="756">
        <v>28.602267999999999</v>
      </c>
      <c r="S385" s="143">
        <f>100</f>
        <v>100</v>
      </c>
      <c r="T385" s="328">
        <f t="shared" si="265"/>
        <v>111.03976035398921</v>
      </c>
      <c r="U385" s="328">
        <f t="shared" si="265"/>
        <v>154.41466674226623</v>
      </c>
      <c r="V385" s="328">
        <f t="shared" si="265"/>
        <v>187.3795955973568</v>
      </c>
      <c r="W385" s="328">
        <f t="shared" si="265"/>
        <v>202.99456189713652</v>
      </c>
      <c r="X385" s="328">
        <f t="shared" si="300"/>
        <v>213.40453943032301</v>
      </c>
      <c r="Y385" s="328">
        <f t="shared" si="300"/>
        <v>237.69448700775814</v>
      </c>
      <c r="Z385" s="328">
        <f t="shared" si="300"/>
        <v>308.82933348453247</v>
      </c>
      <c r="AA385" s="328">
        <f t="shared" si="300"/>
        <v>374.75919119471359</v>
      </c>
      <c r="AB385" s="328">
        <f t="shared" si="300"/>
        <v>359.14422489493381</v>
      </c>
      <c r="AC385" s="328">
        <f t="shared" si="300"/>
        <v>383.43417247236897</v>
      </c>
      <c r="AD385" s="328">
        <f t="shared" si="300"/>
        <v>452.83402269361221</v>
      </c>
      <c r="AE385" s="328">
        <f t="shared" si="297"/>
        <v>442.86921049966986</v>
      </c>
      <c r="AF385" s="328">
        <f t="shared" si="298"/>
        <v>442.44920260613094</v>
      </c>
      <c r="AG385" s="329">
        <f t="shared" si="298"/>
        <v>496.24827879696471</v>
      </c>
      <c r="AH385" s="767">
        <v>4</v>
      </c>
      <c r="AI385" s="768">
        <v>1</v>
      </c>
      <c r="AJ385" s="768">
        <v>1</v>
      </c>
      <c r="AK385" s="768">
        <v>1</v>
      </c>
      <c r="AL385" s="768">
        <v>1</v>
      </c>
      <c r="AM385" s="768">
        <v>1</v>
      </c>
      <c r="AN385" s="768">
        <v>1</v>
      </c>
      <c r="AO385" s="768">
        <v>1</v>
      </c>
      <c r="AP385" s="768">
        <v>1</v>
      </c>
      <c r="AQ385" s="768">
        <v>1</v>
      </c>
      <c r="AR385" s="768">
        <v>1</v>
      </c>
      <c r="AS385" s="768">
        <v>1</v>
      </c>
      <c r="AT385" s="768">
        <v>4</v>
      </c>
      <c r="AU385" s="768">
        <v>6</v>
      </c>
      <c r="AV385" s="770">
        <v>7</v>
      </c>
    </row>
    <row r="386" spans="2:48" ht="14.4" x14ac:dyDescent="0.3">
      <c r="B386" s="915"/>
      <c r="C386" s="1" t="s">
        <v>4</v>
      </c>
      <c r="D386" s="755">
        <v>11.4</v>
      </c>
      <c r="E386" s="755">
        <v>11</v>
      </c>
      <c r="F386" s="755">
        <v>11.3</v>
      </c>
      <c r="G386" s="755">
        <v>12</v>
      </c>
      <c r="H386" s="755">
        <v>9.4</v>
      </c>
      <c r="I386" s="755">
        <v>17.899999999999999</v>
      </c>
      <c r="J386" s="755">
        <v>21.3</v>
      </c>
      <c r="K386" s="755">
        <v>30.8</v>
      </c>
      <c r="L386" s="755">
        <v>29.4</v>
      </c>
      <c r="M386" s="755">
        <v>27.7</v>
      </c>
      <c r="N386" s="755">
        <v>23.6</v>
      </c>
      <c r="O386" s="755">
        <v>20.6</v>
      </c>
      <c r="P386" s="756">
        <v>20.510069000000001</v>
      </c>
      <c r="Q386" s="756">
        <v>20.505913</v>
      </c>
      <c r="R386" s="756">
        <v>23.033266000000001</v>
      </c>
      <c r="S386" s="143">
        <f>100</f>
        <v>100</v>
      </c>
      <c r="T386" s="328">
        <f t="shared" si="265"/>
        <v>96.491228070175438</v>
      </c>
      <c r="U386" s="328">
        <f t="shared" si="265"/>
        <v>99.122807017543863</v>
      </c>
      <c r="V386" s="328">
        <f t="shared" si="265"/>
        <v>105.26315789473684</v>
      </c>
      <c r="W386" s="328">
        <f t="shared" si="265"/>
        <v>82.456140350877192</v>
      </c>
      <c r="X386" s="328">
        <f t="shared" si="300"/>
        <v>157.01754385964909</v>
      </c>
      <c r="Y386" s="328">
        <f t="shared" si="300"/>
        <v>186.84210526315789</v>
      </c>
      <c r="Z386" s="328">
        <f t="shared" si="300"/>
        <v>270.17543859649123</v>
      </c>
      <c r="AA386" s="328">
        <f t="shared" si="300"/>
        <v>257.89473684210526</v>
      </c>
      <c r="AB386" s="328">
        <f t="shared" si="300"/>
        <v>242.98245614035088</v>
      </c>
      <c r="AC386" s="328">
        <f t="shared" si="300"/>
        <v>207.01754385964912</v>
      </c>
      <c r="AD386" s="328">
        <f t="shared" si="300"/>
        <v>180.7017543859649</v>
      </c>
      <c r="AE386" s="328">
        <f t="shared" si="297"/>
        <v>179.91288596491231</v>
      </c>
      <c r="AF386" s="328">
        <f t="shared" si="298"/>
        <v>179.8764298245614</v>
      </c>
      <c r="AG386" s="329">
        <f t="shared" si="298"/>
        <v>202.04619298245618</v>
      </c>
      <c r="AH386" s="767">
        <v>1</v>
      </c>
      <c r="AI386" s="768">
        <v>1</v>
      </c>
      <c r="AJ386" s="768">
        <v>1</v>
      </c>
      <c r="AK386" s="768">
        <v>1</v>
      </c>
      <c r="AL386" s="768">
        <v>1</v>
      </c>
      <c r="AM386" s="768">
        <v>1</v>
      </c>
      <c r="AN386" s="768">
        <v>1</v>
      </c>
      <c r="AO386" s="768">
        <v>1</v>
      </c>
      <c r="AP386" s="768">
        <v>1</v>
      </c>
      <c r="AQ386" s="768">
        <v>1</v>
      </c>
      <c r="AR386" s="768">
        <v>1</v>
      </c>
      <c r="AS386" s="768">
        <v>1</v>
      </c>
      <c r="AT386" s="768">
        <v>4</v>
      </c>
      <c r="AU386" s="768">
        <v>6</v>
      </c>
      <c r="AV386" s="770">
        <v>7</v>
      </c>
    </row>
    <row r="387" spans="2:48" ht="14.4" x14ac:dyDescent="0.3">
      <c r="B387" s="915"/>
      <c r="C387" s="1" t="s">
        <v>5</v>
      </c>
      <c r="D387" s="756">
        <v>10.436299999999999</v>
      </c>
      <c r="E387" s="756">
        <v>5.6943421000000001</v>
      </c>
      <c r="F387" s="755">
        <v>11.2</v>
      </c>
      <c r="G387" s="755">
        <v>33.700000000000003</v>
      </c>
      <c r="H387" s="755">
        <v>35</v>
      </c>
      <c r="I387" s="755">
        <v>35.700000000000003</v>
      </c>
      <c r="J387" s="755">
        <v>46.6</v>
      </c>
      <c r="K387" s="755">
        <v>51.1</v>
      </c>
      <c r="L387" s="755">
        <v>54</v>
      </c>
      <c r="M387" s="755">
        <v>67.7</v>
      </c>
      <c r="N387" s="755">
        <v>60.1</v>
      </c>
      <c r="O387" s="755">
        <v>65.400000000000006</v>
      </c>
      <c r="P387" s="756">
        <v>64.853920000000002</v>
      </c>
      <c r="Q387" s="756">
        <v>64.830535999999995</v>
      </c>
      <c r="R387" s="756">
        <v>72.296325999999993</v>
      </c>
      <c r="S387" s="143">
        <f>100</f>
        <v>100</v>
      </c>
      <c r="T387" s="328">
        <f t="shared" si="265"/>
        <v>54.562844111418805</v>
      </c>
      <c r="U387" s="328">
        <f t="shared" si="265"/>
        <v>107.31772754711919</v>
      </c>
      <c r="V387" s="328">
        <f t="shared" si="265"/>
        <v>322.91137663731405</v>
      </c>
      <c r="W387" s="328">
        <f t="shared" si="265"/>
        <v>335.36789858474748</v>
      </c>
      <c r="X387" s="328">
        <f t="shared" si="300"/>
        <v>342.07525655644247</v>
      </c>
      <c r="Y387" s="328">
        <f t="shared" si="300"/>
        <v>446.51840211569237</v>
      </c>
      <c r="Z387" s="328">
        <f t="shared" si="300"/>
        <v>489.63713193373133</v>
      </c>
      <c r="AA387" s="328">
        <f t="shared" si="300"/>
        <v>517.4247578164676</v>
      </c>
      <c r="AB387" s="328">
        <f t="shared" si="300"/>
        <v>648.69733526249729</v>
      </c>
      <c r="AC387" s="328">
        <f t="shared" si="300"/>
        <v>575.87459156980924</v>
      </c>
      <c r="AD387" s="328">
        <f t="shared" si="300"/>
        <v>626.65887335549974</v>
      </c>
      <c r="AE387" s="328">
        <f t="shared" si="297"/>
        <v>621.42636758238075</v>
      </c>
      <c r="AF387" s="328">
        <f t="shared" si="298"/>
        <v>621.20230349836629</v>
      </c>
      <c r="AG387" s="329">
        <f t="shared" si="298"/>
        <v>692.7390550290811</v>
      </c>
      <c r="AH387" s="767">
        <v>4</v>
      </c>
      <c r="AI387" s="768">
        <v>4</v>
      </c>
      <c r="AJ387" s="768">
        <v>1</v>
      </c>
      <c r="AK387" s="768">
        <v>1</v>
      </c>
      <c r="AL387" s="768">
        <v>1</v>
      </c>
      <c r="AM387" s="768">
        <v>1</v>
      </c>
      <c r="AN387" s="768">
        <v>1</v>
      </c>
      <c r="AO387" s="768">
        <v>1</v>
      </c>
      <c r="AP387" s="768">
        <v>1</v>
      </c>
      <c r="AQ387" s="768">
        <v>1</v>
      </c>
      <c r="AR387" s="768">
        <v>1</v>
      </c>
      <c r="AS387" s="768">
        <v>1</v>
      </c>
      <c r="AT387" s="768">
        <v>4</v>
      </c>
      <c r="AU387" s="768">
        <v>6</v>
      </c>
      <c r="AV387" s="770">
        <v>7</v>
      </c>
    </row>
    <row r="388" spans="2:48" ht="14.4" x14ac:dyDescent="0.3">
      <c r="B388" s="915"/>
      <c r="C388" s="1" t="s">
        <v>6</v>
      </c>
      <c r="D388" s="755">
        <v>35.0000012</v>
      </c>
      <c r="E388" s="755">
        <v>29.9000004</v>
      </c>
      <c r="F388" s="755">
        <v>35.6</v>
      </c>
      <c r="G388" s="755">
        <v>61.800000000000004</v>
      </c>
      <c r="H388" s="755">
        <v>62.1</v>
      </c>
      <c r="I388" s="755">
        <v>72.300000000000011</v>
      </c>
      <c r="J388" s="755">
        <v>91.4</v>
      </c>
      <c r="K388" s="755">
        <v>110.1</v>
      </c>
      <c r="L388" s="755">
        <v>115</v>
      </c>
      <c r="M388" s="755">
        <v>126.8</v>
      </c>
      <c r="N388" s="755">
        <v>119</v>
      </c>
      <c r="O388" s="755">
        <v>127.80000000000001</v>
      </c>
      <c r="P388" s="756">
        <v>126.187324</v>
      </c>
      <c r="Q388" s="756">
        <v>126.118425</v>
      </c>
      <c r="R388" s="756">
        <v>141.08720599999998</v>
      </c>
      <c r="S388" s="143">
        <f>100</f>
        <v>100</v>
      </c>
      <c r="T388" s="328">
        <f t="shared" si="265"/>
        <v>85.428569642449034</v>
      </c>
      <c r="U388" s="328">
        <f t="shared" si="265"/>
        <v>101.71428222693889</v>
      </c>
      <c r="V388" s="328">
        <f t="shared" si="265"/>
        <v>176.57142251755124</v>
      </c>
      <c r="W388" s="328">
        <f t="shared" si="265"/>
        <v>177.42856534530634</v>
      </c>
      <c r="X388" s="328">
        <f t="shared" si="300"/>
        <v>206.57142148897987</v>
      </c>
      <c r="Y388" s="328">
        <f t="shared" si="300"/>
        <v>261.14284818938808</v>
      </c>
      <c r="Z388" s="328">
        <f t="shared" si="300"/>
        <v>314.57141778612282</v>
      </c>
      <c r="AA388" s="328">
        <f t="shared" si="300"/>
        <v>328.57141730612284</v>
      </c>
      <c r="AB388" s="328">
        <f t="shared" si="300"/>
        <v>362.28570186449025</v>
      </c>
      <c r="AC388" s="328">
        <f t="shared" si="300"/>
        <v>339.99998834285753</v>
      </c>
      <c r="AD388" s="328">
        <f t="shared" si="300"/>
        <v>365.14284462367397</v>
      </c>
      <c r="AE388" s="328">
        <f t="shared" si="297"/>
        <v>360.5351990673646</v>
      </c>
      <c r="AF388" s="328">
        <f t="shared" si="298"/>
        <v>360.33834478839964</v>
      </c>
      <c r="AG388" s="329">
        <f t="shared" si="298"/>
        <v>403.10628903635575</v>
      </c>
      <c r="AH388" s="767">
        <v>1</v>
      </c>
      <c r="AI388" s="768">
        <v>1</v>
      </c>
      <c r="AJ388" s="768">
        <v>1</v>
      </c>
      <c r="AK388" s="768">
        <v>1</v>
      </c>
      <c r="AL388" s="768">
        <v>1</v>
      </c>
      <c r="AM388" s="768">
        <v>1</v>
      </c>
      <c r="AN388" s="768">
        <v>1</v>
      </c>
      <c r="AO388" s="768">
        <v>1</v>
      </c>
      <c r="AP388" s="768">
        <v>1</v>
      </c>
      <c r="AQ388" s="768">
        <v>1</v>
      </c>
      <c r="AR388" s="768">
        <v>1</v>
      </c>
      <c r="AS388" s="768">
        <v>1</v>
      </c>
      <c r="AT388" s="768">
        <v>4</v>
      </c>
      <c r="AU388" s="768">
        <v>6</v>
      </c>
      <c r="AV388" s="770">
        <v>7</v>
      </c>
    </row>
    <row r="389" spans="2:48" ht="14.4" x14ac:dyDescent="0.3">
      <c r="B389" s="916"/>
      <c r="C389" s="8" t="s">
        <v>7</v>
      </c>
      <c r="D389" s="565">
        <v>24.563701200000001</v>
      </c>
      <c r="E389" s="565">
        <v>24.2056583</v>
      </c>
      <c r="F389" s="565">
        <v>24.400000000000002</v>
      </c>
      <c r="G389" s="565">
        <v>28.1</v>
      </c>
      <c r="H389" s="565">
        <v>27.1</v>
      </c>
      <c r="I389" s="565">
        <v>36.6</v>
      </c>
      <c r="J389" s="565">
        <v>44.8</v>
      </c>
      <c r="K389" s="565">
        <v>59</v>
      </c>
      <c r="L389" s="565">
        <v>61</v>
      </c>
      <c r="M389" s="565">
        <v>59.099999999999994</v>
      </c>
      <c r="N389" s="565">
        <v>58.9</v>
      </c>
      <c r="O389" s="565">
        <v>62.4</v>
      </c>
      <c r="P389" s="565">
        <v>61.333404000000002</v>
      </c>
      <c r="Q389" s="565">
        <v>61.287889</v>
      </c>
      <c r="R389" s="565">
        <v>68.790880000000001</v>
      </c>
      <c r="S389" s="143">
        <f>100</f>
        <v>100</v>
      </c>
      <c r="T389" s="328">
        <f t="shared" si="265"/>
        <v>98.542390264867734</v>
      </c>
      <c r="U389" s="328">
        <f t="shared" si="265"/>
        <v>99.333564601412746</v>
      </c>
      <c r="V389" s="328">
        <f t="shared" si="265"/>
        <v>114.3964412008073</v>
      </c>
      <c r="W389" s="328">
        <f t="shared" si="265"/>
        <v>110.32539347124121</v>
      </c>
      <c r="X389" s="328">
        <f t="shared" si="300"/>
        <v>149.00034690211913</v>
      </c>
      <c r="Y389" s="328">
        <f t="shared" si="300"/>
        <v>182.38293828456111</v>
      </c>
      <c r="Z389" s="328">
        <f t="shared" si="300"/>
        <v>240.1918160443997</v>
      </c>
      <c r="AA389" s="328">
        <f t="shared" si="300"/>
        <v>248.33391150353188</v>
      </c>
      <c r="AB389" s="328">
        <f t="shared" si="300"/>
        <v>240.59892081735626</v>
      </c>
      <c r="AC389" s="328">
        <f t="shared" si="300"/>
        <v>239.78471127144309</v>
      </c>
      <c r="AD389" s="328">
        <f t="shared" si="300"/>
        <v>254.03337832492443</v>
      </c>
      <c r="AE389" s="328">
        <f t="shared" si="297"/>
        <v>249.69121510076013</v>
      </c>
      <c r="AF389" s="328">
        <f t="shared" si="298"/>
        <v>249.5059213633489</v>
      </c>
      <c r="AG389" s="329">
        <f t="shared" si="298"/>
        <v>280.05095583885378</v>
      </c>
      <c r="AH389" s="771"/>
      <c r="AI389" s="772"/>
      <c r="AJ389" s="772"/>
      <c r="AK389" s="772"/>
      <c r="AL389" s="772"/>
      <c r="AM389" s="772"/>
      <c r="AN389" s="772"/>
      <c r="AO389" s="772"/>
      <c r="AP389" s="772"/>
      <c r="AQ389" s="772"/>
      <c r="AR389" s="772"/>
      <c r="AS389" s="772"/>
      <c r="AT389" s="772"/>
      <c r="AU389" s="772"/>
      <c r="AV389" s="773"/>
    </row>
    <row r="390" spans="2:48" ht="16.5" customHeight="1" x14ac:dyDescent="0.3">
      <c r="B390" s="915" t="s">
        <v>75</v>
      </c>
      <c r="C390" s="1" t="s">
        <v>2</v>
      </c>
      <c r="D390" s="755">
        <v>13.7</v>
      </c>
      <c r="E390" s="756">
        <v>13.399998</v>
      </c>
      <c r="F390" s="755">
        <v>11.5</v>
      </c>
      <c r="G390" s="755">
        <v>27.4</v>
      </c>
      <c r="H390" s="755">
        <v>20.3</v>
      </c>
      <c r="I390" s="755">
        <v>19.7</v>
      </c>
      <c r="J390" s="755">
        <v>21.8</v>
      </c>
      <c r="K390" s="755">
        <v>25.1</v>
      </c>
      <c r="L390" s="755">
        <v>27.3</v>
      </c>
      <c r="M390" s="755">
        <v>29.2</v>
      </c>
      <c r="N390" s="755">
        <v>35.9</v>
      </c>
      <c r="O390" s="755">
        <v>38.6</v>
      </c>
      <c r="P390" s="756">
        <v>37.610847</v>
      </c>
      <c r="Q390" s="756">
        <v>37.568683999999998</v>
      </c>
      <c r="R390" s="756">
        <v>42.163437000000002</v>
      </c>
      <c r="S390" s="143">
        <f>100</f>
        <v>100</v>
      </c>
      <c r="T390" s="328">
        <f t="shared" si="265"/>
        <v>97.810204379562052</v>
      </c>
      <c r="U390" s="328">
        <f t="shared" si="265"/>
        <v>83.941605839416056</v>
      </c>
      <c r="V390" s="328">
        <f t="shared" si="265"/>
        <v>200</v>
      </c>
      <c r="W390" s="328">
        <f t="shared" si="265"/>
        <v>148.17518248175182</v>
      </c>
      <c r="X390" s="328">
        <f t="shared" si="300"/>
        <v>143.79562043795622</v>
      </c>
      <c r="Y390" s="328">
        <f t="shared" si="300"/>
        <v>159.12408759124088</v>
      </c>
      <c r="Z390" s="328">
        <f t="shared" si="300"/>
        <v>183.2116788321168</v>
      </c>
      <c r="AA390" s="328">
        <f t="shared" si="300"/>
        <v>199.27007299270073</v>
      </c>
      <c r="AB390" s="328">
        <f t="shared" si="300"/>
        <v>213.13868613138686</v>
      </c>
      <c r="AC390" s="328">
        <f t="shared" si="300"/>
        <v>262.04379562043795</v>
      </c>
      <c r="AD390" s="328">
        <f t="shared" si="300"/>
        <v>281.75182481751824</v>
      </c>
      <c r="AE390" s="328">
        <f t="shared" si="297"/>
        <v>274.53172992700729</v>
      </c>
      <c r="AF390" s="328">
        <f t="shared" si="298"/>
        <v>274.22397080291972</v>
      </c>
      <c r="AG390" s="329">
        <f t="shared" si="298"/>
        <v>307.76231386861321</v>
      </c>
      <c r="AH390" s="767">
        <v>1</v>
      </c>
      <c r="AI390" s="768">
        <v>4</v>
      </c>
      <c r="AJ390" s="768">
        <v>1</v>
      </c>
      <c r="AK390" s="768">
        <v>1</v>
      </c>
      <c r="AL390" s="768">
        <v>1</v>
      </c>
      <c r="AM390" s="768">
        <v>1</v>
      </c>
      <c r="AN390" s="768">
        <v>1</v>
      </c>
      <c r="AO390" s="768">
        <v>1</v>
      </c>
      <c r="AP390" s="768">
        <v>1</v>
      </c>
      <c r="AQ390" s="768">
        <v>1</v>
      </c>
      <c r="AR390" s="768">
        <v>1</v>
      </c>
      <c r="AS390" s="768">
        <v>1</v>
      </c>
      <c r="AT390" s="768">
        <v>4</v>
      </c>
      <c r="AU390" s="768">
        <v>6</v>
      </c>
      <c r="AV390" s="770">
        <v>7</v>
      </c>
    </row>
    <row r="391" spans="2:48" ht="14.4" x14ac:dyDescent="0.3">
      <c r="B391" s="915"/>
      <c r="C391" s="1" t="s">
        <v>3</v>
      </c>
      <c r="D391" s="756">
        <v>14.100002</v>
      </c>
      <c r="E391" s="755">
        <v>14.3</v>
      </c>
      <c r="F391" s="755">
        <v>11</v>
      </c>
      <c r="G391" s="755">
        <v>14.6</v>
      </c>
      <c r="H391" s="755">
        <v>20.5</v>
      </c>
      <c r="I391" s="755">
        <v>21.1</v>
      </c>
      <c r="J391" s="755">
        <v>20</v>
      </c>
      <c r="K391" s="755">
        <v>18.8</v>
      </c>
      <c r="L391" s="755">
        <v>21.3</v>
      </c>
      <c r="M391" s="755">
        <v>21.8</v>
      </c>
      <c r="N391" s="755">
        <v>23.5</v>
      </c>
      <c r="O391" s="755">
        <v>26.7</v>
      </c>
      <c r="P391" s="756">
        <v>26.112452999999999</v>
      </c>
      <c r="Q391" s="756">
        <v>26.087688</v>
      </c>
      <c r="R391" s="756">
        <v>29.258982</v>
      </c>
      <c r="S391" s="143">
        <f>100</f>
        <v>100</v>
      </c>
      <c r="T391" s="328">
        <f t="shared" si="265"/>
        <v>101.41842533071981</v>
      </c>
      <c r="U391" s="328">
        <f t="shared" si="265"/>
        <v>78.014173331322937</v>
      </c>
      <c r="V391" s="328">
        <f t="shared" si="265"/>
        <v>103.54608460339226</v>
      </c>
      <c r="W391" s="328">
        <f t="shared" si="265"/>
        <v>145.39005029928364</v>
      </c>
      <c r="X391" s="328">
        <f t="shared" si="300"/>
        <v>149.64536884462854</v>
      </c>
      <c r="Y391" s="328">
        <f t="shared" si="300"/>
        <v>141.84395151149624</v>
      </c>
      <c r="Z391" s="328">
        <f t="shared" si="300"/>
        <v>133.33331442080646</v>
      </c>
      <c r="AA391" s="328">
        <f t="shared" si="300"/>
        <v>151.06380835974349</v>
      </c>
      <c r="AB391" s="328">
        <f t="shared" si="300"/>
        <v>154.60990714753089</v>
      </c>
      <c r="AC391" s="328">
        <f t="shared" si="300"/>
        <v>166.66664302600807</v>
      </c>
      <c r="AD391" s="328">
        <f t="shared" si="300"/>
        <v>189.36167526784749</v>
      </c>
      <c r="AE391" s="328">
        <f t="shared" si="297"/>
        <v>185.19467585891124</v>
      </c>
      <c r="AF391" s="328">
        <f t="shared" si="298"/>
        <v>185.01903758595211</v>
      </c>
      <c r="AG391" s="329">
        <f t="shared" si="298"/>
        <v>207.51048120418707</v>
      </c>
      <c r="AH391" s="767">
        <v>4</v>
      </c>
      <c r="AI391" s="768">
        <v>1</v>
      </c>
      <c r="AJ391" s="768">
        <v>1</v>
      </c>
      <c r="AK391" s="768">
        <v>1</v>
      </c>
      <c r="AL391" s="768">
        <v>1</v>
      </c>
      <c r="AM391" s="768">
        <v>1</v>
      </c>
      <c r="AN391" s="768">
        <v>1</v>
      </c>
      <c r="AO391" s="768">
        <v>1</v>
      </c>
      <c r="AP391" s="768">
        <v>1</v>
      </c>
      <c r="AQ391" s="768">
        <v>1</v>
      </c>
      <c r="AR391" s="768">
        <v>1</v>
      </c>
      <c r="AS391" s="768">
        <v>1</v>
      </c>
      <c r="AT391" s="768">
        <v>4</v>
      </c>
      <c r="AU391" s="768">
        <v>6</v>
      </c>
      <c r="AV391" s="770">
        <v>7</v>
      </c>
    </row>
    <row r="392" spans="2:48" ht="14.4" x14ac:dyDescent="0.3">
      <c r="B392" s="915"/>
      <c r="C392" s="1" t="s">
        <v>4</v>
      </c>
      <c r="D392" s="755">
        <v>9.9</v>
      </c>
      <c r="E392" s="755">
        <v>8.1</v>
      </c>
      <c r="F392" s="755">
        <v>9.4</v>
      </c>
      <c r="G392" s="755">
        <v>5.8</v>
      </c>
      <c r="H392" s="755">
        <v>9.8000000000000007</v>
      </c>
      <c r="I392" s="755">
        <v>8.9</v>
      </c>
      <c r="J392" s="755">
        <v>8</v>
      </c>
      <c r="K392" s="755">
        <v>11.3</v>
      </c>
      <c r="L392" s="755">
        <v>11.1</v>
      </c>
      <c r="M392" s="755">
        <v>14.9</v>
      </c>
      <c r="N392" s="755">
        <v>15.1</v>
      </c>
      <c r="O392" s="755">
        <v>11.5</v>
      </c>
      <c r="P392" s="756">
        <v>11.449797</v>
      </c>
      <c r="Q392" s="756">
        <v>11.447476</v>
      </c>
      <c r="R392" s="756">
        <v>12.864528</v>
      </c>
      <c r="S392" s="143">
        <f>100</f>
        <v>100</v>
      </c>
      <c r="T392" s="328">
        <f t="shared" si="265"/>
        <v>81.818181818181813</v>
      </c>
      <c r="U392" s="328">
        <f t="shared" si="265"/>
        <v>94.949494949494948</v>
      </c>
      <c r="V392" s="328">
        <f t="shared" si="265"/>
        <v>58.585858585858581</v>
      </c>
      <c r="W392" s="328">
        <f t="shared" si="265"/>
        <v>98.989898989899004</v>
      </c>
      <c r="X392" s="328">
        <f t="shared" si="300"/>
        <v>89.898989898989896</v>
      </c>
      <c r="Y392" s="328">
        <f t="shared" si="300"/>
        <v>80.808080808080803</v>
      </c>
      <c r="Z392" s="328">
        <f t="shared" si="300"/>
        <v>114.14141414141413</v>
      </c>
      <c r="AA392" s="328">
        <f t="shared" si="300"/>
        <v>112.12121212121211</v>
      </c>
      <c r="AB392" s="328">
        <f t="shared" si="300"/>
        <v>150.50505050505049</v>
      </c>
      <c r="AC392" s="328">
        <f t="shared" si="300"/>
        <v>152.52525252525251</v>
      </c>
      <c r="AD392" s="328">
        <f t="shared" si="300"/>
        <v>116.16161616161615</v>
      </c>
      <c r="AE392" s="328">
        <f t="shared" si="297"/>
        <v>115.65451515151516</v>
      </c>
      <c r="AF392" s="328">
        <f t="shared" si="298"/>
        <v>115.63107070707069</v>
      </c>
      <c r="AG392" s="329">
        <f t="shared" si="298"/>
        <v>129.94472727272728</v>
      </c>
      <c r="AH392" s="767">
        <v>1</v>
      </c>
      <c r="AI392" s="768">
        <v>1</v>
      </c>
      <c r="AJ392" s="768">
        <v>1</v>
      </c>
      <c r="AK392" s="768">
        <v>1</v>
      </c>
      <c r="AL392" s="768">
        <v>1</v>
      </c>
      <c r="AM392" s="768">
        <v>1</v>
      </c>
      <c r="AN392" s="768">
        <v>1</v>
      </c>
      <c r="AO392" s="768">
        <v>1</v>
      </c>
      <c r="AP392" s="768">
        <v>1</v>
      </c>
      <c r="AQ392" s="768">
        <v>1</v>
      </c>
      <c r="AR392" s="768">
        <v>1</v>
      </c>
      <c r="AS392" s="768">
        <v>1</v>
      </c>
      <c r="AT392" s="768">
        <v>4</v>
      </c>
      <c r="AU392" s="768">
        <v>6</v>
      </c>
      <c r="AV392" s="770">
        <v>7</v>
      </c>
    </row>
    <row r="393" spans="2:48" ht="14.4" x14ac:dyDescent="0.3">
      <c r="B393" s="915"/>
      <c r="C393" s="1" t="s">
        <v>5</v>
      </c>
      <c r="D393" s="756">
        <v>0</v>
      </c>
      <c r="E393" s="756">
        <v>0</v>
      </c>
      <c r="F393" s="755">
        <v>0</v>
      </c>
      <c r="G393" s="755">
        <v>0</v>
      </c>
      <c r="H393" s="755">
        <v>0</v>
      </c>
      <c r="I393" s="755">
        <v>0</v>
      </c>
      <c r="J393" s="755">
        <v>0</v>
      </c>
      <c r="K393" s="755">
        <v>0</v>
      </c>
      <c r="L393" s="755">
        <v>0</v>
      </c>
      <c r="M393" s="755">
        <v>0</v>
      </c>
      <c r="N393" s="755">
        <v>0</v>
      </c>
      <c r="O393" s="755">
        <v>0</v>
      </c>
      <c r="P393" s="756">
        <v>0</v>
      </c>
      <c r="Q393" s="756">
        <v>0</v>
      </c>
      <c r="R393" s="756">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7">
        <v>4</v>
      </c>
      <c r="AI393" s="768">
        <v>4</v>
      </c>
      <c r="AJ393" s="768">
        <v>1</v>
      </c>
      <c r="AK393" s="768">
        <v>1</v>
      </c>
      <c r="AL393" s="768">
        <v>1</v>
      </c>
      <c r="AM393" s="768">
        <v>1</v>
      </c>
      <c r="AN393" s="768">
        <v>1</v>
      </c>
      <c r="AO393" s="768">
        <v>1</v>
      </c>
      <c r="AP393" s="768">
        <v>1</v>
      </c>
      <c r="AQ393" s="768">
        <v>1</v>
      </c>
      <c r="AR393" s="768">
        <v>1</v>
      </c>
      <c r="AS393" s="768">
        <v>1</v>
      </c>
      <c r="AT393" s="768">
        <v>4</v>
      </c>
      <c r="AU393" s="768">
        <v>6</v>
      </c>
      <c r="AV393" s="770">
        <v>7</v>
      </c>
    </row>
    <row r="394" spans="2:48" ht="14.4" x14ac:dyDescent="0.3">
      <c r="B394" s="915"/>
      <c r="C394" s="1" t="s">
        <v>6</v>
      </c>
      <c r="D394" s="755">
        <v>37.700001999999998</v>
      </c>
      <c r="E394" s="755">
        <v>35.799998000000002</v>
      </c>
      <c r="F394" s="755">
        <v>31.9</v>
      </c>
      <c r="G394" s="755">
        <v>47.8</v>
      </c>
      <c r="H394" s="755">
        <v>50.599999999999994</v>
      </c>
      <c r="I394" s="755">
        <v>49.699999999999996</v>
      </c>
      <c r="J394" s="755">
        <v>49.8</v>
      </c>
      <c r="K394" s="755">
        <v>55.2</v>
      </c>
      <c r="L394" s="755">
        <v>59.7</v>
      </c>
      <c r="M394" s="755">
        <v>65.900000000000006</v>
      </c>
      <c r="N394" s="755">
        <v>74.5</v>
      </c>
      <c r="O394" s="755">
        <v>76.8</v>
      </c>
      <c r="P394" s="756">
        <v>75.173096999999999</v>
      </c>
      <c r="Q394" s="756">
        <v>75.103847999999999</v>
      </c>
      <c r="R394" s="756">
        <v>84.286946999999998</v>
      </c>
      <c r="S394" s="143">
        <f>100</f>
        <v>100</v>
      </c>
      <c r="T394" s="328">
        <f t="shared" si="265"/>
        <v>94.960201858875237</v>
      </c>
      <c r="U394" s="328">
        <f t="shared" si="265"/>
        <v>84.615380126505045</v>
      </c>
      <c r="V394" s="328">
        <f t="shared" si="265"/>
        <v>126.79044420209846</v>
      </c>
      <c r="W394" s="328">
        <f t="shared" si="265"/>
        <v>134.21749951100796</v>
      </c>
      <c r="X394" s="328">
        <f t="shared" si="300"/>
        <v>131.83023173314422</v>
      </c>
      <c r="Y394" s="328">
        <f t="shared" si="300"/>
        <v>132.09548370846241</v>
      </c>
      <c r="Z394" s="328">
        <f t="shared" si="300"/>
        <v>146.41909037564508</v>
      </c>
      <c r="AA394" s="328">
        <f t="shared" si="300"/>
        <v>158.35542926496399</v>
      </c>
      <c r="AB394" s="328">
        <f t="shared" si="300"/>
        <v>174.80105173469224</v>
      </c>
      <c r="AC394" s="328">
        <f t="shared" si="300"/>
        <v>197.61272161205721</v>
      </c>
      <c r="AD394" s="328">
        <f t="shared" si="300"/>
        <v>203.71351704437578</v>
      </c>
      <c r="AE394" s="328">
        <f t="shared" si="297"/>
        <v>199.39812470036475</v>
      </c>
      <c r="AF394" s="328">
        <f t="shared" si="298"/>
        <v>199.21444035997663</v>
      </c>
      <c r="AG394" s="329">
        <f t="shared" si="298"/>
        <v>223.5727918529023</v>
      </c>
      <c r="AH394" s="767">
        <v>1</v>
      </c>
      <c r="AI394" s="768">
        <v>1</v>
      </c>
      <c r="AJ394" s="768">
        <v>1</v>
      </c>
      <c r="AK394" s="768">
        <v>1</v>
      </c>
      <c r="AL394" s="768">
        <v>1</v>
      </c>
      <c r="AM394" s="768">
        <v>1</v>
      </c>
      <c r="AN394" s="768">
        <v>1</v>
      </c>
      <c r="AO394" s="768">
        <v>1</v>
      </c>
      <c r="AP394" s="768">
        <v>1</v>
      </c>
      <c r="AQ394" s="768">
        <v>1</v>
      </c>
      <c r="AR394" s="768">
        <v>1</v>
      </c>
      <c r="AS394" s="768">
        <v>1</v>
      </c>
      <c r="AT394" s="768">
        <v>4</v>
      </c>
      <c r="AU394" s="768">
        <v>6</v>
      </c>
      <c r="AV394" s="770">
        <v>7</v>
      </c>
    </row>
    <row r="395" spans="2:48" ht="14.4" x14ac:dyDescent="0.3">
      <c r="B395" s="916"/>
      <c r="C395" s="8" t="s">
        <v>7</v>
      </c>
      <c r="D395" s="565">
        <v>37.700001999999998</v>
      </c>
      <c r="E395" s="565">
        <v>35.799998000000002</v>
      </c>
      <c r="F395" s="565">
        <v>31.9</v>
      </c>
      <c r="G395" s="565">
        <v>47.8</v>
      </c>
      <c r="H395" s="565">
        <v>50.599999999999994</v>
      </c>
      <c r="I395" s="565">
        <v>49.699999999999996</v>
      </c>
      <c r="J395" s="565">
        <v>49.8</v>
      </c>
      <c r="K395" s="565">
        <v>55.2</v>
      </c>
      <c r="L395" s="565">
        <v>59.7</v>
      </c>
      <c r="M395" s="565">
        <v>65.900000000000006</v>
      </c>
      <c r="N395" s="565">
        <v>74.5</v>
      </c>
      <c r="O395" s="565">
        <v>76.8</v>
      </c>
      <c r="P395" s="565">
        <v>75.173096999999999</v>
      </c>
      <c r="Q395" s="565">
        <v>75.103847999999999</v>
      </c>
      <c r="R395" s="565">
        <v>84.286946999999998</v>
      </c>
      <c r="S395" s="143">
        <f>100</f>
        <v>100</v>
      </c>
      <c r="T395" s="328">
        <f t="shared" si="265"/>
        <v>94.960201858875237</v>
      </c>
      <c r="U395" s="328">
        <f t="shared" si="265"/>
        <v>84.615380126505045</v>
      </c>
      <c r="V395" s="328">
        <f t="shared" si="265"/>
        <v>126.79044420209846</v>
      </c>
      <c r="W395" s="328">
        <f t="shared" si="265"/>
        <v>134.21749951100796</v>
      </c>
      <c r="X395" s="328">
        <f t="shared" si="300"/>
        <v>131.83023173314422</v>
      </c>
      <c r="Y395" s="328">
        <f t="shared" si="300"/>
        <v>132.09548370846241</v>
      </c>
      <c r="Z395" s="328">
        <f t="shared" si="300"/>
        <v>146.41909037564508</v>
      </c>
      <c r="AA395" s="328">
        <f t="shared" si="300"/>
        <v>158.35542926496399</v>
      </c>
      <c r="AB395" s="328">
        <f t="shared" si="300"/>
        <v>174.80105173469224</v>
      </c>
      <c r="AC395" s="328">
        <f t="shared" si="300"/>
        <v>197.61272161205721</v>
      </c>
      <c r="AD395" s="328">
        <f t="shared" si="300"/>
        <v>203.71351704437578</v>
      </c>
      <c r="AE395" s="328">
        <f t="shared" si="297"/>
        <v>199.39812470036475</v>
      </c>
      <c r="AF395" s="328">
        <f t="shared" si="298"/>
        <v>199.21444035997663</v>
      </c>
      <c r="AG395" s="329">
        <f t="shared" si="298"/>
        <v>223.5727918529023</v>
      </c>
      <c r="AH395" s="771"/>
      <c r="AI395" s="772"/>
      <c r="AJ395" s="772"/>
      <c r="AK395" s="772"/>
      <c r="AL395" s="772"/>
      <c r="AM395" s="772"/>
      <c r="AN395" s="772"/>
      <c r="AO395" s="772"/>
      <c r="AP395" s="772"/>
      <c r="AQ395" s="772"/>
      <c r="AR395" s="772"/>
      <c r="AS395" s="772"/>
      <c r="AT395" s="772"/>
      <c r="AU395" s="772"/>
      <c r="AV395" s="773"/>
    </row>
    <row r="396" spans="2:48" ht="16.5" customHeight="1" x14ac:dyDescent="0.3">
      <c r="B396" s="915" t="s">
        <v>76</v>
      </c>
      <c r="C396" s="7" t="s">
        <v>2</v>
      </c>
      <c r="D396" s="755">
        <v>5.6</v>
      </c>
      <c r="E396" s="755">
        <v>5.4</v>
      </c>
      <c r="F396" s="755">
        <v>7.2</v>
      </c>
      <c r="G396" s="755">
        <v>7.6</v>
      </c>
      <c r="H396" s="755">
        <v>7.6</v>
      </c>
      <c r="I396" s="755">
        <v>8.1999999999999993</v>
      </c>
      <c r="J396" s="755">
        <v>9</v>
      </c>
      <c r="K396" s="755">
        <v>11.5</v>
      </c>
      <c r="L396" s="755">
        <v>11.1</v>
      </c>
      <c r="M396" s="755">
        <v>10.7</v>
      </c>
      <c r="N396" s="755">
        <v>11.4</v>
      </c>
      <c r="O396" s="755">
        <v>13.6</v>
      </c>
      <c r="P396" s="756">
        <v>13.251491</v>
      </c>
      <c r="Q396" s="756">
        <v>13.236634</v>
      </c>
      <c r="R396" s="756">
        <v>14.856149</v>
      </c>
      <c r="S396" s="143">
        <f>100</f>
        <v>100</v>
      </c>
      <c r="T396" s="328">
        <f t="shared" si="265"/>
        <v>96.428571428571431</v>
      </c>
      <c r="U396" s="328">
        <f t="shared" si="265"/>
        <v>128.57142857142858</v>
      </c>
      <c r="V396" s="328">
        <f t="shared" si="265"/>
        <v>135.71428571428572</v>
      </c>
      <c r="W396" s="328">
        <f t="shared" si="265"/>
        <v>135.71428571428572</v>
      </c>
      <c r="X396" s="328">
        <f t="shared" si="300"/>
        <v>146.42857142857142</v>
      </c>
      <c r="Y396" s="328">
        <f t="shared" si="300"/>
        <v>160.71428571428572</v>
      </c>
      <c r="Z396" s="328">
        <f t="shared" si="300"/>
        <v>205.35714285714286</v>
      </c>
      <c r="AA396" s="328">
        <f t="shared" si="300"/>
        <v>198.21428571428572</v>
      </c>
      <c r="AB396" s="328">
        <f t="shared" si="300"/>
        <v>191.07142857142858</v>
      </c>
      <c r="AC396" s="328">
        <f t="shared" si="300"/>
        <v>203.57142857142858</v>
      </c>
      <c r="AD396" s="328">
        <f t="shared" ref="AD396:AD413" si="301">O396*100/$D396</f>
        <v>242.85714285714286</v>
      </c>
      <c r="AE396" s="328">
        <f t="shared" si="297"/>
        <v>236.63376785714286</v>
      </c>
      <c r="AF396" s="328">
        <f t="shared" si="298"/>
        <v>236.36846428571434</v>
      </c>
      <c r="AG396" s="329">
        <f t="shared" si="298"/>
        <v>265.28837500000003</v>
      </c>
      <c r="AH396" s="767">
        <v>1</v>
      </c>
      <c r="AI396" s="768">
        <v>1</v>
      </c>
      <c r="AJ396" s="768">
        <v>1</v>
      </c>
      <c r="AK396" s="768">
        <v>1</v>
      </c>
      <c r="AL396" s="768">
        <v>1</v>
      </c>
      <c r="AM396" s="768">
        <v>1</v>
      </c>
      <c r="AN396" s="768">
        <v>1</v>
      </c>
      <c r="AO396" s="768">
        <v>1</v>
      </c>
      <c r="AP396" s="768">
        <v>1</v>
      </c>
      <c r="AQ396" s="768">
        <v>1</v>
      </c>
      <c r="AR396" s="768">
        <v>1</v>
      </c>
      <c r="AS396" s="768">
        <v>1</v>
      </c>
      <c r="AT396" s="768">
        <v>4</v>
      </c>
      <c r="AU396" s="768">
        <v>6</v>
      </c>
      <c r="AV396" s="770">
        <v>7</v>
      </c>
    </row>
    <row r="397" spans="2:48" ht="14.4" x14ac:dyDescent="0.3">
      <c r="B397" s="915"/>
      <c r="C397" s="1" t="s">
        <v>3</v>
      </c>
      <c r="D397" s="755">
        <v>25.1</v>
      </c>
      <c r="E397" s="755">
        <v>27.3</v>
      </c>
      <c r="F397" s="755">
        <v>26.1</v>
      </c>
      <c r="G397" s="755">
        <v>26.6</v>
      </c>
      <c r="H397" s="755">
        <v>26.5</v>
      </c>
      <c r="I397" s="755">
        <v>27.9</v>
      </c>
      <c r="J397" s="755">
        <v>29.3</v>
      </c>
      <c r="K397" s="755">
        <v>33.200000000000003</v>
      </c>
      <c r="L397" s="755">
        <v>33.5</v>
      </c>
      <c r="M397" s="755">
        <v>37.799999999999997</v>
      </c>
      <c r="N397" s="755">
        <v>38</v>
      </c>
      <c r="O397" s="755">
        <v>41.7</v>
      </c>
      <c r="P397" s="756">
        <v>40.782372000000002</v>
      </c>
      <c r="Q397" s="756">
        <v>40.743693999999998</v>
      </c>
      <c r="R397" s="756">
        <v>45.702559999999998</v>
      </c>
      <c r="S397" s="143">
        <f>100</f>
        <v>100</v>
      </c>
      <c r="T397" s="328">
        <f t="shared" si="265"/>
        <v>108.76494023904382</v>
      </c>
      <c r="U397" s="328">
        <f t="shared" si="265"/>
        <v>103.98406374501991</v>
      </c>
      <c r="V397" s="328">
        <f t="shared" si="265"/>
        <v>105.97609561752988</v>
      </c>
      <c r="W397" s="328">
        <f t="shared" si="265"/>
        <v>105.57768924302788</v>
      </c>
      <c r="X397" s="328">
        <f t="shared" si="300"/>
        <v>111.15537848605577</v>
      </c>
      <c r="Y397" s="328">
        <f t="shared" si="300"/>
        <v>116.73306772908366</v>
      </c>
      <c r="Z397" s="328">
        <f t="shared" si="300"/>
        <v>132.27091633466136</v>
      </c>
      <c r="AA397" s="328">
        <f t="shared" si="300"/>
        <v>133.46613545816732</v>
      </c>
      <c r="AB397" s="328">
        <f t="shared" si="300"/>
        <v>150.59760956175296</v>
      </c>
      <c r="AC397" s="328">
        <f t="shared" si="300"/>
        <v>151.39442231075697</v>
      </c>
      <c r="AD397" s="328">
        <f t="shared" si="301"/>
        <v>166.13545816733065</v>
      </c>
      <c r="AE397" s="328">
        <f t="shared" si="297"/>
        <v>162.47956972111552</v>
      </c>
      <c r="AF397" s="328">
        <f t="shared" si="298"/>
        <v>162.32547410358563</v>
      </c>
      <c r="AG397" s="329">
        <f t="shared" si="298"/>
        <v>182.08191235059758</v>
      </c>
      <c r="AH397" s="767">
        <v>1</v>
      </c>
      <c r="AI397" s="768">
        <v>1</v>
      </c>
      <c r="AJ397" s="768">
        <v>1</v>
      </c>
      <c r="AK397" s="768">
        <v>1</v>
      </c>
      <c r="AL397" s="768">
        <v>1</v>
      </c>
      <c r="AM397" s="768">
        <v>1</v>
      </c>
      <c r="AN397" s="768">
        <v>1</v>
      </c>
      <c r="AO397" s="768">
        <v>1</v>
      </c>
      <c r="AP397" s="768">
        <v>1</v>
      </c>
      <c r="AQ397" s="768">
        <v>1</v>
      </c>
      <c r="AR397" s="768">
        <v>1</v>
      </c>
      <c r="AS397" s="768">
        <v>1</v>
      </c>
      <c r="AT397" s="768">
        <v>4</v>
      </c>
      <c r="AU397" s="768">
        <v>6</v>
      </c>
      <c r="AV397" s="770">
        <v>7</v>
      </c>
    </row>
    <row r="398" spans="2:48" ht="14.4" x14ac:dyDescent="0.3">
      <c r="B398" s="915"/>
      <c r="C398" s="1" t="s">
        <v>4</v>
      </c>
      <c r="D398" s="755">
        <v>38.1</v>
      </c>
      <c r="E398" s="755">
        <v>47.4</v>
      </c>
      <c r="F398" s="755">
        <v>43.2</v>
      </c>
      <c r="G398" s="755">
        <v>42.5</v>
      </c>
      <c r="H398" s="755">
        <v>45.3</v>
      </c>
      <c r="I398" s="755">
        <v>44.5</v>
      </c>
      <c r="J398" s="755">
        <v>49.4</v>
      </c>
      <c r="K398" s="755">
        <v>52.4</v>
      </c>
      <c r="L398" s="755">
        <v>58.5</v>
      </c>
      <c r="M398" s="755">
        <v>64.099999999999994</v>
      </c>
      <c r="N398" s="755">
        <v>67.099999999999994</v>
      </c>
      <c r="O398" s="755">
        <v>85.4</v>
      </c>
      <c r="P398" s="756">
        <v>85.027175999999997</v>
      </c>
      <c r="Q398" s="756">
        <v>85.009940999999998</v>
      </c>
      <c r="R398" s="756">
        <v>95.503860000000003</v>
      </c>
      <c r="S398" s="143">
        <f>100</f>
        <v>100</v>
      </c>
      <c r="T398" s="328">
        <f t="shared" si="265"/>
        <v>124.40944881889763</v>
      </c>
      <c r="U398" s="328">
        <f t="shared" si="265"/>
        <v>113.38582677165354</v>
      </c>
      <c r="V398" s="328">
        <f t="shared" si="265"/>
        <v>111.54855643044618</v>
      </c>
      <c r="W398" s="328">
        <f t="shared" si="265"/>
        <v>118.89763779527559</v>
      </c>
      <c r="X398" s="328">
        <f t="shared" si="300"/>
        <v>116.79790026246718</v>
      </c>
      <c r="Y398" s="328">
        <f t="shared" si="300"/>
        <v>129.65879265091863</v>
      </c>
      <c r="Z398" s="328">
        <f t="shared" si="300"/>
        <v>137.53280839895012</v>
      </c>
      <c r="AA398" s="328">
        <f t="shared" si="300"/>
        <v>153.54330708661416</v>
      </c>
      <c r="AB398" s="328">
        <f t="shared" si="300"/>
        <v>168.24146981627294</v>
      </c>
      <c r="AC398" s="328">
        <f t="shared" si="300"/>
        <v>176.11548556430444</v>
      </c>
      <c r="AD398" s="328">
        <f t="shared" si="301"/>
        <v>224.14698162729658</v>
      </c>
      <c r="AE398" s="328">
        <f t="shared" si="297"/>
        <v>223.16844094488189</v>
      </c>
      <c r="AF398" s="328">
        <f t="shared" si="298"/>
        <v>223.12320472440945</v>
      </c>
      <c r="AG398" s="329">
        <f t="shared" si="298"/>
        <v>250.66629921259843</v>
      </c>
      <c r="AH398" s="767">
        <v>1</v>
      </c>
      <c r="AI398" s="768">
        <v>1</v>
      </c>
      <c r="AJ398" s="768">
        <v>1</v>
      </c>
      <c r="AK398" s="768">
        <v>1</v>
      </c>
      <c r="AL398" s="768">
        <v>1</v>
      </c>
      <c r="AM398" s="768">
        <v>1</v>
      </c>
      <c r="AN398" s="768">
        <v>1</v>
      </c>
      <c r="AO398" s="768">
        <v>1</v>
      </c>
      <c r="AP398" s="768">
        <v>1</v>
      </c>
      <c r="AQ398" s="768">
        <v>1</v>
      </c>
      <c r="AR398" s="768">
        <v>1</v>
      </c>
      <c r="AS398" s="768">
        <v>1</v>
      </c>
      <c r="AT398" s="768">
        <v>4</v>
      </c>
      <c r="AU398" s="768">
        <v>6</v>
      </c>
      <c r="AV398" s="770">
        <v>7</v>
      </c>
    </row>
    <row r="399" spans="2:48" ht="14.4" x14ac:dyDescent="0.3">
      <c r="B399" s="915"/>
      <c r="C399" s="1" t="s">
        <v>5</v>
      </c>
      <c r="D399" s="755">
        <v>92.7</v>
      </c>
      <c r="E399" s="755">
        <v>104.7</v>
      </c>
      <c r="F399" s="755">
        <v>109.5</v>
      </c>
      <c r="G399" s="755">
        <v>110.5</v>
      </c>
      <c r="H399" s="755">
        <v>126.4</v>
      </c>
      <c r="I399" s="755">
        <v>136.80000000000001</v>
      </c>
      <c r="J399" s="755">
        <v>138.19999999999999</v>
      </c>
      <c r="K399" s="755">
        <v>135.5</v>
      </c>
      <c r="L399" s="755">
        <v>150.30000000000001</v>
      </c>
      <c r="M399" s="755">
        <v>154.19999999999999</v>
      </c>
      <c r="N399" s="755">
        <v>171.4</v>
      </c>
      <c r="O399" s="755">
        <v>181.2</v>
      </c>
      <c r="P399" s="756">
        <v>179.68700000000001</v>
      </c>
      <c r="Q399" s="756">
        <v>179.62222</v>
      </c>
      <c r="R399" s="756">
        <v>200.31503000000001</v>
      </c>
      <c r="S399" s="143">
        <f>100</f>
        <v>100</v>
      </c>
      <c r="T399" s="328">
        <f t="shared" si="265"/>
        <v>112.94498381877023</v>
      </c>
      <c r="U399" s="328">
        <f t="shared" si="265"/>
        <v>118.12297734627832</v>
      </c>
      <c r="V399" s="328">
        <f t="shared" si="265"/>
        <v>119.2017259978425</v>
      </c>
      <c r="W399" s="328">
        <f t="shared" si="265"/>
        <v>136.35382955771306</v>
      </c>
      <c r="X399" s="328">
        <f t="shared" si="300"/>
        <v>147.57281553398059</v>
      </c>
      <c r="Y399" s="328">
        <f t="shared" si="300"/>
        <v>149.08306364617042</v>
      </c>
      <c r="Z399" s="328">
        <f t="shared" si="300"/>
        <v>146.17044228694715</v>
      </c>
      <c r="AA399" s="328">
        <f t="shared" si="300"/>
        <v>162.13592233009709</v>
      </c>
      <c r="AB399" s="328">
        <f t="shared" si="300"/>
        <v>166.34304207119737</v>
      </c>
      <c r="AC399" s="328">
        <f t="shared" si="300"/>
        <v>184.89751887810141</v>
      </c>
      <c r="AD399" s="328">
        <f t="shared" si="301"/>
        <v>195.4692556634304</v>
      </c>
      <c r="AE399" s="328">
        <f t="shared" si="297"/>
        <v>193.83710895361381</v>
      </c>
      <c r="AF399" s="328">
        <f t="shared" si="298"/>
        <v>193.76722761596548</v>
      </c>
      <c r="AG399" s="329">
        <f t="shared" si="298"/>
        <v>216.08956850053937</v>
      </c>
      <c r="AH399" s="767">
        <v>1</v>
      </c>
      <c r="AI399" s="768">
        <v>1</v>
      </c>
      <c r="AJ399" s="768">
        <v>1</v>
      </c>
      <c r="AK399" s="768">
        <v>1</v>
      </c>
      <c r="AL399" s="768">
        <v>1</v>
      </c>
      <c r="AM399" s="768">
        <v>1</v>
      </c>
      <c r="AN399" s="768">
        <v>1</v>
      </c>
      <c r="AO399" s="768">
        <v>1</v>
      </c>
      <c r="AP399" s="768">
        <v>1</v>
      </c>
      <c r="AQ399" s="768">
        <v>1</v>
      </c>
      <c r="AR399" s="768">
        <v>1</v>
      </c>
      <c r="AS399" s="768">
        <v>1</v>
      </c>
      <c r="AT399" s="768">
        <v>4</v>
      </c>
      <c r="AU399" s="768">
        <v>6</v>
      </c>
      <c r="AV399" s="770">
        <v>7</v>
      </c>
    </row>
    <row r="400" spans="2:48" ht="14.4" x14ac:dyDescent="0.3">
      <c r="B400" s="915"/>
      <c r="C400" s="1" t="s">
        <v>6</v>
      </c>
      <c r="D400" s="755">
        <v>161.5</v>
      </c>
      <c r="E400" s="755">
        <v>184.8</v>
      </c>
      <c r="F400" s="755">
        <v>186</v>
      </c>
      <c r="G400" s="755">
        <v>187.2</v>
      </c>
      <c r="H400" s="755">
        <v>205.8</v>
      </c>
      <c r="I400" s="755">
        <v>217.4</v>
      </c>
      <c r="J400" s="755">
        <v>225.89999999999998</v>
      </c>
      <c r="K400" s="755">
        <v>232.6</v>
      </c>
      <c r="L400" s="755">
        <v>253.4</v>
      </c>
      <c r="M400" s="755">
        <v>266.79999999999995</v>
      </c>
      <c r="N400" s="755">
        <v>287.89999999999998</v>
      </c>
      <c r="O400" s="755">
        <v>321.89999999999998</v>
      </c>
      <c r="P400" s="756">
        <v>318.74803900000001</v>
      </c>
      <c r="Q400" s="756">
        <v>318.61248899999998</v>
      </c>
      <c r="R400" s="756">
        <v>356.37759900000003</v>
      </c>
      <c r="S400" s="143">
        <f>100</f>
        <v>100</v>
      </c>
      <c r="T400" s="328">
        <f t="shared" si="265"/>
        <v>114.42724458204334</v>
      </c>
      <c r="U400" s="328">
        <f t="shared" si="265"/>
        <v>115.17027863777089</v>
      </c>
      <c r="V400" s="328">
        <f t="shared" si="265"/>
        <v>115.91331269349845</v>
      </c>
      <c r="W400" s="328">
        <f t="shared" si="265"/>
        <v>127.43034055727554</v>
      </c>
      <c r="X400" s="328">
        <f t="shared" si="300"/>
        <v>134.61300309597524</v>
      </c>
      <c r="Y400" s="328">
        <f t="shared" si="300"/>
        <v>139.87616099071207</v>
      </c>
      <c r="Z400" s="328">
        <f t="shared" si="300"/>
        <v>144.02476780185759</v>
      </c>
      <c r="AA400" s="328">
        <f t="shared" si="300"/>
        <v>156.90402476780187</v>
      </c>
      <c r="AB400" s="328">
        <f t="shared" si="300"/>
        <v>165.20123839009287</v>
      </c>
      <c r="AC400" s="328">
        <f t="shared" si="300"/>
        <v>178.26625386996901</v>
      </c>
      <c r="AD400" s="328">
        <f t="shared" si="301"/>
        <v>199.31888544891638</v>
      </c>
      <c r="AE400" s="328">
        <f t="shared" si="297"/>
        <v>197.36720681114551</v>
      </c>
      <c r="AF400" s="328">
        <f t="shared" si="298"/>
        <v>197.28327492260061</v>
      </c>
      <c r="AG400" s="329">
        <f t="shared" si="298"/>
        <v>220.66724396284832</v>
      </c>
      <c r="AH400" s="767">
        <v>1</v>
      </c>
      <c r="AI400" s="768">
        <v>1</v>
      </c>
      <c r="AJ400" s="768">
        <v>1</v>
      </c>
      <c r="AK400" s="768">
        <v>1</v>
      </c>
      <c r="AL400" s="768">
        <v>1</v>
      </c>
      <c r="AM400" s="768">
        <v>1</v>
      </c>
      <c r="AN400" s="768">
        <v>1</v>
      </c>
      <c r="AO400" s="768">
        <v>1</v>
      </c>
      <c r="AP400" s="768">
        <v>1</v>
      </c>
      <c r="AQ400" s="768">
        <v>1</v>
      </c>
      <c r="AR400" s="768">
        <v>1</v>
      </c>
      <c r="AS400" s="768">
        <v>1</v>
      </c>
      <c r="AT400" s="768">
        <v>4</v>
      </c>
      <c r="AU400" s="768">
        <v>6</v>
      </c>
      <c r="AV400" s="770">
        <v>7</v>
      </c>
    </row>
    <row r="401" spans="2:48" ht="14.4" x14ac:dyDescent="0.3">
      <c r="B401" s="916"/>
      <c r="C401" s="8" t="s">
        <v>7</v>
      </c>
      <c r="D401" s="565">
        <v>68.800000000000011</v>
      </c>
      <c r="E401" s="565">
        <v>80.099999999999994</v>
      </c>
      <c r="F401" s="565">
        <v>76.5</v>
      </c>
      <c r="G401" s="565">
        <v>76.7</v>
      </c>
      <c r="H401" s="565">
        <v>79.400000000000006</v>
      </c>
      <c r="I401" s="565">
        <v>80.599999999999994</v>
      </c>
      <c r="J401" s="565">
        <v>87.699999999999989</v>
      </c>
      <c r="K401" s="565">
        <v>97.1</v>
      </c>
      <c r="L401" s="565">
        <v>103.1</v>
      </c>
      <c r="M401" s="565">
        <v>112.6</v>
      </c>
      <c r="N401" s="565">
        <v>116.5</v>
      </c>
      <c r="O401" s="565">
        <v>140.70000000000002</v>
      </c>
      <c r="P401" s="565">
        <v>139.06103899999999</v>
      </c>
      <c r="Q401" s="565">
        <v>138.99026900000001</v>
      </c>
      <c r="R401" s="565">
        <v>156.062569</v>
      </c>
      <c r="S401" s="143">
        <f>100</f>
        <v>100</v>
      </c>
      <c r="T401" s="328">
        <f t="shared" si="265"/>
        <v>116.42441860465114</v>
      </c>
      <c r="U401" s="328">
        <f t="shared" si="265"/>
        <v>111.19186046511626</v>
      </c>
      <c r="V401" s="328">
        <f t="shared" si="265"/>
        <v>111.48255813953486</v>
      </c>
      <c r="W401" s="328">
        <f t="shared" si="265"/>
        <v>115.40697674418604</v>
      </c>
      <c r="X401" s="328">
        <f t="shared" si="300"/>
        <v>117.15116279069764</v>
      </c>
      <c r="Y401" s="328">
        <f t="shared" si="300"/>
        <v>127.47093023255809</v>
      </c>
      <c r="Z401" s="328">
        <f t="shared" si="300"/>
        <v>141.13372093023253</v>
      </c>
      <c r="AA401" s="328">
        <f t="shared" si="300"/>
        <v>149.85465116279067</v>
      </c>
      <c r="AB401" s="328">
        <f t="shared" si="300"/>
        <v>163.66279069767438</v>
      </c>
      <c r="AC401" s="328">
        <f t="shared" si="300"/>
        <v>169.33139534883719</v>
      </c>
      <c r="AD401" s="328">
        <f t="shared" si="301"/>
        <v>204.50581395348837</v>
      </c>
      <c r="AE401" s="328">
        <f t="shared" si="297"/>
        <v>202.12360319767438</v>
      </c>
      <c r="AF401" s="328">
        <f t="shared" si="298"/>
        <v>202.02073982558136</v>
      </c>
      <c r="AG401" s="329">
        <f t="shared" si="298"/>
        <v>226.83512936046509</v>
      </c>
      <c r="AH401" s="771"/>
      <c r="AI401" s="772"/>
      <c r="AJ401" s="772"/>
      <c r="AK401" s="772"/>
      <c r="AL401" s="772"/>
      <c r="AM401" s="772"/>
      <c r="AN401" s="772"/>
      <c r="AO401" s="772"/>
      <c r="AP401" s="772"/>
      <c r="AQ401" s="772"/>
      <c r="AR401" s="772"/>
      <c r="AS401" s="772"/>
      <c r="AT401" s="772"/>
      <c r="AU401" s="772"/>
      <c r="AV401" s="773"/>
    </row>
    <row r="402" spans="2:48" ht="16.5" customHeight="1" x14ac:dyDescent="0.3">
      <c r="B402" s="915" t="s">
        <v>77</v>
      </c>
      <c r="C402" s="7" t="s">
        <v>2</v>
      </c>
      <c r="D402" s="755">
        <v>7.9</v>
      </c>
      <c r="E402" s="755">
        <v>9.4</v>
      </c>
      <c r="F402" s="755">
        <v>9</v>
      </c>
      <c r="G402" s="755">
        <v>10.4</v>
      </c>
      <c r="H402" s="755">
        <v>5.3</v>
      </c>
      <c r="I402" s="755">
        <v>5.9</v>
      </c>
      <c r="J402" s="755">
        <v>15.6</v>
      </c>
      <c r="K402" s="755">
        <v>18.2</v>
      </c>
      <c r="L402" s="755">
        <v>19.899999999999999</v>
      </c>
      <c r="M402" s="755">
        <v>23.9</v>
      </c>
      <c r="N402" s="755">
        <v>28.5</v>
      </c>
      <c r="O402" s="755">
        <v>31.3</v>
      </c>
      <c r="P402" s="756">
        <v>30.497917000000001</v>
      </c>
      <c r="Q402" s="756">
        <v>30.463726000000001</v>
      </c>
      <c r="R402" s="756">
        <v>34.190178000000003</v>
      </c>
      <c r="S402" s="143">
        <f>100</f>
        <v>100</v>
      </c>
      <c r="T402" s="328">
        <f t="shared" si="265"/>
        <v>118.98734177215189</v>
      </c>
      <c r="U402" s="328">
        <f t="shared" si="265"/>
        <v>113.92405063291139</v>
      </c>
      <c r="V402" s="328">
        <f t="shared" si="265"/>
        <v>131.64556962025316</v>
      </c>
      <c r="W402" s="328">
        <f t="shared" si="265"/>
        <v>67.088607594936704</v>
      </c>
      <c r="X402" s="328">
        <f t="shared" si="300"/>
        <v>74.683544303797461</v>
      </c>
      <c r="Y402" s="328">
        <f t="shared" si="300"/>
        <v>197.46835443037975</v>
      </c>
      <c r="Z402" s="328">
        <f t="shared" si="300"/>
        <v>230.37974683544303</v>
      </c>
      <c r="AA402" s="328">
        <f t="shared" si="300"/>
        <v>251.89873417721515</v>
      </c>
      <c r="AB402" s="328">
        <f t="shared" si="300"/>
        <v>302.53164556962025</v>
      </c>
      <c r="AC402" s="328">
        <f t="shared" si="300"/>
        <v>360.75949367088606</v>
      </c>
      <c r="AD402" s="328">
        <f t="shared" si="301"/>
        <v>396.20253164556959</v>
      </c>
      <c r="AE402" s="328">
        <f t="shared" si="297"/>
        <v>386.04958227848101</v>
      </c>
      <c r="AF402" s="328">
        <f t="shared" si="298"/>
        <v>385.6167848101266</v>
      </c>
      <c r="AG402" s="329">
        <f t="shared" si="298"/>
        <v>432.7870632911393</v>
      </c>
      <c r="AH402" s="767">
        <v>1</v>
      </c>
      <c r="AI402" s="768">
        <v>1</v>
      </c>
      <c r="AJ402" s="768">
        <v>1</v>
      </c>
      <c r="AK402" s="768">
        <v>1</v>
      </c>
      <c r="AL402" s="768">
        <v>1</v>
      </c>
      <c r="AM402" s="768">
        <v>1</v>
      </c>
      <c r="AN402" s="768">
        <v>1</v>
      </c>
      <c r="AO402" s="768">
        <v>1</v>
      </c>
      <c r="AP402" s="768">
        <v>1</v>
      </c>
      <c r="AQ402" s="768">
        <v>1</v>
      </c>
      <c r="AR402" s="768">
        <v>1</v>
      </c>
      <c r="AS402" s="768">
        <v>1</v>
      </c>
      <c r="AT402" s="768">
        <v>4</v>
      </c>
      <c r="AU402" s="768">
        <v>6</v>
      </c>
      <c r="AV402" s="770">
        <v>7</v>
      </c>
    </row>
    <row r="403" spans="2:48" ht="14.4" x14ac:dyDescent="0.3">
      <c r="B403" s="915"/>
      <c r="C403" s="1" t="s">
        <v>3</v>
      </c>
      <c r="D403" s="755">
        <v>8.5</v>
      </c>
      <c r="E403" s="755">
        <v>10.4</v>
      </c>
      <c r="F403" s="755">
        <v>10.8</v>
      </c>
      <c r="G403" s="755">
        <v>7.7</v>
      </c>
      <c r="H403" s="755">
        <v>15.3</v>
      </c>
      <c r="I403" s="755">
        <v>15.2</v>
      </c>
      <c r="J403" s="755">
        <v>16.3</v>
      </c>
      <c r="K403" s="755">
        <v>19.399999999999999</v>
      </c>
      <c r="L403" s="755">
        <v>23</v>
      </c>
      <c r="M403" s="755">
        <v>25.7</v>
      </c>
      <c r="N403" s="755">
        <v>28.9</v>
      </c>
      <c r="O403" s="755">
        <v>37.299999999999997</v>
      </c>
      <c r="P403" s="756">
        <v>36.479191</v>
      </c>
      <c r="Q403" s="756">
        <v>36.444595</v>
      </c>
      <c r="R403" s="756">
        <v>40.876305000000002</v>
      </c>
      <c r="S403" s="143">
        <f>100</f>
        <v>100</v>
      </c>
      <c r="T403" s="328">
        <f t="shared" si="265"/>
        <v>122.35294117647059</v>
      </c>
      <c r="U403" s="328">
        <f t="shared" si="265"/>
        <v>127.05882352941177</v>
      </c>
      <c r="V403" s="328">
        <f t="shared" si="265"/>
        <v>90.588235294117652</v>
      </c>
      <c r="W403" s="328">
        <f t="shared" si="265"/>
        <v>180</v>
      </c>
      <c r="X403" s="328">
        <f t="shared" si="300"/>
        <v>178.8235294117647</v>
      </c>
      <c r="Y403" s="328">
        <f t="shared" si="300"/>
        <v>191.76470588235293</v>
      </c>
      <c r="Z403" s="328">
        <f t="shared" si="300"/>
        <v>228.23529411764704</v>
      </c>
      <c r="AA403" s="328">
        <f t="shared" si="300"/>
        <v>270.58823529411762</v>
      </c>
      <c r="AB403" s="328">
        <f t="shared" si="300"/>
        <v>302.35294117647061</v>
      </c>
      <c r="AC403" s="328">
        <f t="shared" si="300"/>
        <v>340</v>
      </c>
      <c r="AD403" s="328">
        <f t="shared" si="301"/>
        <v>438.82352941176464</v>
      </c>
      <c r="AE403" s="328">
        <f t="shared" si="297"/>
        <v>429.16695294117648</v>
      </c>
      <c r="AF403" s="328">
        <f t="shared" si="298"/>
        <v>428.75994117647059</v>
      </c>
      <c r="AG403" s="329">
        <f t="shared" si="298"/>
        <v>480.89770588235297</v>
      </c>
      <c r="AH403" s="767">
        <v>1</v>
      </c>
      <c r="AI403" s="768">
        <v>1</v>
      </c>
      <c r="AJ403" s="768">
        <v>1</v>
      </c>
      <c r="AK403" s="768">
        <v>1</v>
      </c>
      <c r="AL403" s="768">
        <v>1</v>
      </c>
      <c r="AM403" s="768">
        <v>1</v>
      </c>
      <c r="AN403" s="768">
        <v>1</v>
      </c>
      <c r="AO403" s="768">
        <v>1</v>
      </c>
      <c r="AP403" s="768">
        <v>1</v>
      </c>
      <c r="AQ403" s="768">
        <v>1</v>
      </c>
      <c r="AR403" s="768">
        <v>1</v>
      </c>
      <c r="AS403" s="768">
        <v>1</v>
      </c>
      <c r="AT403" s="768">
        <v>4</v>
      </c>
      <c r="AU403" s="768">
        <v>6</v>
      </c>
      <c r="AV403" s="770">
        <v>7</v>
      </c>
    </row>
    <row r="404" spans="2:48" ht="14.4" x14ac:dyDescent="0.3">
      <c r="B404" s="915"/>
      <c r="C404" s="1" t="s">
        <v>4</v>
      </c>
      <c r="D404" s="755">
        <v>13.2</v>
      </c>
      <c r="E404" s="755">
        <v>16.100000000000001</v>
      </c>
      <c r="F404" s="755">
        <v>13.3</v>
      </c>
      <c r="G404" s="755">
        <v>12.2</v>
      </c>
      <c r="H404" s="755">
        <v>12.5</v>
      </c>
      <c r="I404" s="755">
        <v>13.3</v>
      </c>
      <c r="J404" s="755">
        <v>12.2</v>
      </c>
      <c r="K404" s="755">
        <v>11.9</v>
      </c>
      <c r="L404" s="755">
        <v>12.4</v>
      </c>
      <c r="M404" s="755">
        <v>15.4</v>
      </c>
      <c r="N404" s="755">
        <v>22.4</v>
      </c>
      <c r="O404" s="755">
        <v>27.9</v>
      </c>
      <c r="P404" s="756">
        <v>27.778199999999998</v>
      </c>
      <c r="Q404" s="756">
        <v>27.772572</v>
      </c>
      <c r="R404" s="756">
        <v>31.199919000000001</v>
      </c>
      <c r="S404" s="143">
        <f>100</f>
        <v>100</v>
      </c>
      <c r="T404" s="328">
        <f t="shared" ref="T404:W413" si="302">E404*100/$D404</f>
        <v>121.969696969697</v>
      </c>
      <c r="U404" s="328">
        <f t="shared" si="302"/>
        <v>100.75757575757576</v>
      </c>
      <c r="V404" s="328">
        <f t="shared" si="302"/>
        <v>92.424242424242436</v>
      </c>
      <c r="W404" s="328">
        <f t="shared" si="302"/>
        <v>94.696969696969703</v>
      </c>
      <c r="X404" s="328">
        <f t="shared" si="300"/>
        <v>100.75757575757576</v>
      </c>
      <c r="Y404" s="328">
        <f t="shared" si="300"/>
        <v>92.424242424242436</v>
      </c>
      <c r="Z404" s="328">
        <f t="shared" si="300"/>
        <v>90.151515151515156</v>
      </c>
      <c r="AA404" s="328">
        <f t="shared" si="300"/>
        <v>93.939393939393938</v>
      </c>
      <c r="AB404" s="328">
        <f t="shared" si="300"/>
        <v>116.66666666666667</v>
      </c>
      <c r="AC404" s="328">
        <f t="shared" si="300"/>
        <v>169.69696969696972</v>
      </c>
      <c r="AD404" s="328">
        <f t="shared" si="301"/>
        <v>211.36363636363637</v>
      </c>
      <c r="AE404" s="328">
        <f t="shared" si="297"/>
        <v>210.44090909090909</v>
      </c>
      <c r="AF404" s="328">
        <f t="shared" si="298"/>
        <v>210.39827272727274</v>
      </c>
      <c r="AG404" s="329">
        <f t="shared" si="298"/>
        <v>236.36302272727275</v>
      </c>
      <c r="AH404" s="767">
        <v>1</v>
      </c>
      <c r="AI404" s="768">
        <v>1</v>
      </c>
      <c r="AJ404" s="768">
        <v>1</v>
      </c>
      <c r="AK404" s="768">
        <v>1</v>
      </c>
      <c r="AL404" s="768">
        <v>1</v>
      </c>
      <c r="AM404" s="768">
        <v>1</v>
      </c>
      <c r="AN404" s="768">
        <v>1</v>
      </c>
      <c r="AO404" s="768">
        <v>1</v>
      </c>
      <c r="AP404" s="768">
        <v>1</v>
      </c>
      <c r="AQ404" s="768">
        <v>1</v>
      </c>
      <c r="AR404" s="768">
        <v>1</v>
      </c>
      <c r="AS404" s="768">
        <v>1</v>
      </c>
      <c r="AT404" s="768">
        <v>4</v>
      </c>
      <c r="AU404" s="768">
        <v>6</v>
      </c>
      <c r="AV404" s="770">
        <v>7</v>
      </c>
    </row>
    <row r="405" spans="2:48" ht="14.4" x14ac:dyDescent="0.3">
      <c r="B405" s="915"/>
      <c r="C405" s="1" t="s">
        <v>5</v>
      </c>
      <c r="D405" s="755">
        <v>5.2</v>
      </c>
      <c r="E405" s="755">
        <v>5.2</v>
      </c>
      <c r="F405" s="755">
        <v>7</v>
      </c>
      <c r="G405" s="755">
        <v>5.9</v>
      </c>
      <c r="H405" s="755">
        <v>8.3000000000000007</v>
      </c>
      <c r="I405" s="755">
        <v>8</v>
      </c>
      <c r="J405" s="755">
        <v>10.3</v>
      </c>
      <c r="K405" s="755">
        <v>12.5</v>
      </c>
      <c r="L405" s="755">
        <v>13.1</v>
      </c>
      <c r="M405" s="755">
        <v>10.8</v>
      </c>
      <c r="N405" s="755">
        <v>14.8</v>
      </c>
      <c r="O405" s="755">
        <v>15.6</v>
      </c>
      <c r="P405" s="756">
        <v>15.469742999999999</v>
      </c>
      <c r="Q405" s="756">
        <v>15.464167</v>
      </c>
      <c r="R405" s="756">
        <v>17.248004999999999</v>
      </c>
      <c r="S405" s="143">
        <f>100</f>
        <v>100</v>
      </c>
      <c r="T405" s="328">
        <f t="shared" si="302"/>
        <v>100</v>
      </c>
      <c r="U405" s="328">
        <f t="shared" si="302"/>
        <v>134.61538461538461</v>
      </c>
      <c r="V405" s="328">
        <f t="shared" si="302"/>
        <v>113.46153846153845</v>
      </c>
      <c r="W405" s="328">
        <f t="shared" si="302"/>
        <v>159.61538461538464</v>
      </c>
      <c r="X405" s="328">
        <f t="shared" si="300"/>
        <v>153.84615384615384</v>
      </c>
      <c r="Y405" s="328">
        <f t="shared" si="300"/>
        <v>198.07692307692307</v>
      </c>
      <c r="Z405" s="328">
        <f t="shared" si="300"/>
        <v>240.38461538461539</v>
      </c>
      <c r="AA405" s="328">
        <f t="shared" si="300"/>
        <v>251.92307692307691</v>
      </c>
      <c r="AB405" s="328">
        <f t="shared" si="300"/>
        <v>207.69230769230768</v>
      </c>
      <c r="AC405" s="328">
        <f t="shared" si="300"/>
        <v>284.61538461538458</v>
      </c>
      <c r="AD405" s="328">
        <f t="shared" si="301"/>
        <v>300</v>
      </c>
      <c r="AE405" s="328">
        <f t="shared" si="297"/>
        <v>297.49505769230768</v>
      </c>
      <c r="AF405" s="328">
        <f t="shared" si="298"/>
        <v>297.38782692307689</v>
      </c>
      <c r="AG405" s="329">
        <f t="shared" si="298"/>
        <v>331.69240384615381</v>
      </c>
      <c r="AH405" s="767">
        <v>1</v>
      </c>
      <c r="AI405" s="768">
        <v>1</v>
      </c>
      <c r="AJ405" s="768">
        <v>1</v>
      </c>
      <c r="AK405" s="768">
        <v>1</v>
      </c>
      <c r="AL405" s="768">
        <v>1</v>
      </c>
      <c r="AM405" s="768">
        <v>1</v>
      </c>
      <c r="AN405" s="768">
        <v>1</v>
      </c>
      <c r="AO405" s="768">
        <v>1</v>
      </c>
      <c r="AP405" s="768">
        <v>1</v>
      </c>
      <c r="AQ405" s="768">
        <v>1</v>
      </c>
      <c r="AR405" s="768">
        <v>1</v>
      </c>
      <c r="AS405" s="768">
        <v>1</v>
      </c>
      <c r="AT405" s="768">
        <v>4</v>
      </c>
      <c r="AU405" s="768">
        <v>6</v>
      </c>
      <c r="AV405" s="770">
        <v>7</v>
      </c>
    </row>
    <row r="406" spans="2:48" ht="14.4" x14ac:dyDescent="0.3">
      <c r="B406" s="915"/>
      <c r="C406" s="1" t="s">
        <v>6</v>
      </c>
      <c r="D406" s="755">
        <v>34.799999999999997</v>
      </c>
      <c r="E406" s="755">
        <v>41.100000000000009</v>
      </c>
      <c r="F406" s="755">
        <v>40.1</v>
      </c>
      <c r="G406" s="755">
        <v>36.200000000000003</v>
      </c>
      <c r="H406" s="755">
        <v>41.400000000000006</v>
      </c>
      <c r="I406" s="755">
        <v>42.400000000000006</v>
      </c>
      <c r="J406" s="755">
        <v>54.399999999999991</v>
      </c>
      <c r="K406" s="755">
        <v>61.999999999999993</v>
      </c>
      <c r="L406" s="755">
        <v>68.399999999999991</v>
      </c>
      <c r="M406" s="755">
        <v>75.8</v>
      </c>
      <c r="N406" s="755">
        <v>94.6</v>
      </c>
      <c r="O406" s="755">
        <v>112.1</v>
      </c>
      <c r="P406" s="756">
        <v>110.22505099999999</v>
      </c>
      <c r="Q406" s="756">
        <v>110.14506</v>
      </c>
      <c r="R406" s="756">
        <v>123.51440700000001</v>
      </c>
      <c r="S406" s="143">
        <f>100</f>
        <v>100</v>
      </c>
      <c r="T406" s="328">
        <f t="shared" si="302"/>
        <v>118.10344827586211</v>
      </c>
      <c r="U406" s="328">
        <f t="shared" si="302"/>
        <v>115.22988505747128</v>
      </c>
      <c r="V406" s="328">
        <f t="shared" si="302"/>
        <v>104.02298850574715</v>
      </c>
      <c r="W406" s="328">
        <f t="shared" si="302"/>
        <v>118.96551724137935</v>
      </c>
      <c r="X406" s="328">
        <f t="shared" si="300"/>
        <v>121.83908045977014</v>
      </c>
      <c r="Y406" s="328">
        <f t="shared" si="300"/>
        <v>156.32183908045977</v>
      </c>
      <c r="Z406" s="328">
        <f t="shared" si="300"/>
        <v>178.16091954022988</v>
      </c>
      <c r="AA406" s="328">
        <f t="shared" si="300"/>
        <v>196.55172413793102</v>
      </c>
      <c r="AB406" s="328">
        <f t="shared" si="300"/>
        <v>217.81609195402299</v>
      </c>
      <c r="AC406" s="328">
        <f t="shared" si="300"/>
        <v>271.83908045977012</v>
      </c>
      <c r="AD406" s="328">
        <f t="shared" si="301"/>
        <v>322.12643678160924</v>
      </c>
      <c r="AE406" s="328">
        <f t="shared" si="297"/>
        <v>316.73865229885058</v>
      </c>
      <c r="AF406" s="328">
        <f t="shared" si="298"/>
        <v>316.50879310344828</v>
      </c>
      <c r="AG406" s="329">
        <f t="shared" si="298"/>
        <v>354.92645689655177</v>
      </c>
      <c r="AH406" s="767">
        <v>1</v>
      </c>
      <c r="AI406" s="768">
        <v>1</v>
      </c>
      <c r="AJ406" s="768">
        <v>1</v>
      </c>
      <c r="AK406" s="768">
        <v>1</v>
      </c>
      <c r="AL406" s="768">
        <v>1</v>
      </c>
      <c r="AM406" s="768">
        <v>1</v>
      </c>
      <c r="AN406" s="768">
        <v>1</v>
      </c>
      <c r="AO406" s="768">
        <v>1</v>
      </c>
      <c r="AP406" s="768">
        <v>1</v>
      </c>
      <c r="AQ406" s="768">
        <v>1</v>
      </c>
      <c r="AR406" s="768">
        <v>1</v>
      </c>
      <c r="AS406" s="768">
        <v>1</v>
      </c>
      <c r="AT406" s="768">
        <v>4</v>
      </c>
      <c r="AU406" s="768">
        <v>6</v>
      </c>
      <c r="AV406" s="770">
        <v>7</v>
      </c>
    </row>
    <row r="407" spans="2:48" ht="14.4" x14ac:dyDescent="0.3">
      <c r="B407" s="916"/>
      <c r="C407" s="8" t="s">
        <v>7</v>
      </c>
      <c r="D407" s="565">
        <v>29.599999999999998</v>
      </c>
      <c r="E407" s="565">
        <v>35.900000000000006</v>
      </c>
      <c r="F407" s="565">
        <v>33.1</v>
      </c>
      <c r="G407" s="565">
        <v>30.3</v>
      </c>
      <c r="H407" s="565">
        <v>33.1</v>
      </c>
      <c r="I407" s="565">
        <v>34.400000000000006</v>
      </c>
      <c r="J407" s="565">
        <v>44.099999999999994</v>
      </c>
      <c r="K407" s="565">
        <v>49.499999999999993</v>
      </c>
      <c r="L407" s="565">
        <v>55.3</v>
      </c>
      <c r="M407" s="565">
        <v>65</v>
      </c>
      <c r="N407" s="565">
        <v>79.8</v>
      </c>
      <c r="O407" s="565">
        <v>96.5</v>
      </c>
      <c r="P407" s="565">
        <v>94.755307999999999</v>
      </c>
      <c r="Q407" s="565">
        <v>94.680892999999998</v>
      </c>
      <c r="R407" s="565">
        <v>106.266402</v>
      </c>
      <c r="S407" s="143">
        <f>100</f>
        <v>100</v>
      </c>
      <c r="T407" s="328">
        <f t="shared" si="302"/>
        <v>121.2837837837838</v>
      </c>
      <c r="U407" s="328">
        <f t="shared" si="302"/>
        <v>111.82432432432434</v>
      </c>
      <c r="V407" s="328">
        <f t="shared" si="302"/>
        <v>102.36486486486487</v>
      </c>
      <c r="W407" s="328">
        <f t="shared" si="302"/>
        <v>111.82432432432434</v>
      </c>
      <c r="X407" s="328">
        <f t="shared" si="300"/>
        <v>116.21621621621624</v>
      </c>
      <c r="Y407" s="328">
        <f t="shared" si="300"/>
        <v>148.98648648648646</v>
      </c>
      <c r="Z407" s="328">
        <f t="shared" si="300"/>
        <v>167.22972972972971</v>
      </c>
      <c r="AA407" s="328">
        <f t="shared" si="300"/>
        <v>186.82432432432435</v>
      </c>
      <c r="AB407" s="328">
        <f t="shared" si="300"/>
        <v>219.59459459459461</v>
      </c>
      <c r="AC407" s="328">
        <f t="shared" si="300"/>
        <v>269.59459459459464</v>
      </c>
      <c r="AD407" s="328">
        <f t="shared" si="301"/>
        <v>326.01351351351354</v>
      </c>
      <c r="AE407" s="328">
        <f t="shared" si="297"/>
        <v>320.11928378378383</v>
      </c>
      <c r="AF407" s="328">
        <f t="shared" si="298"/>
        <v>319.86788175675679</v>
      </c>
      <c r="AG407" s="329">
        <f t="shared" si="298"/>
        <v>359.00811486486487</v>
      </c>
      <c r="AH407" s="771"/>
      <c r="AI407" s="772"/>
      <c r="AJ407" s="772"/>
      <c r="AK407" s="772"/>
      <c r="AL407" s="772"/>
      <c r="AM407" s="772"/>
      <c r="AN407" s="772"/>
      <c r="AO407" s="772"/>
      <c r="AP407" s="772"/>
      <c r="AQ407" s="772"/>
      <c r="AR407" s="772"/>
      <c r="AS407" s="772"/>
      <c r="AT407" s="772"/>
      <c r="AU407" s="772"/>
      <c r="AV407" s="773"/>
    </row>
    <row r="408" spans="2:48" ht="16.5" customHeight="1" x14ac:dyDescent="0.3">
      <c r="B408" s="915" t="s">
        <v>78</v>
      </c>
      <c r="C408" s="7" t="s">
        <v>2</v>
      </c>
      <c r="D408" s="755">
        <v>11.9</v>
      </c>
      <c r="E408" s="755">
        <v>4.8</v>
      </c>
      <c r="F408" s="755">
        <v>13.7</v>
      </c>
      <c r="G408" s="755">
        <v>26.3</v>
      </c>
      <c r="H408" s="755">
        <v>17</v>
      </c>
      <c r="I408" s="755">
        <v>24</v>
      </c>
      <c r="J408" s="755">
        <v>15.6</v>
      </c>
      <c r="K408" s="755">
        <v>24</v>
      </c>
      <c r="L408" s="755">
        <v>36.299999999999997</v>
      </c>
      <c r="M408" s="755">
        <v>48.2</v>
      </c>
      <c r="N408" s="755">
        <v>55.9</v>
      </c>
      <c r="O408" s="755">
        <v>74.3</v>
      </c>
      <c r="P408" s="756">
        <v>72.396011000000001</v>
      </c>
      <c r="Q408" s="756">
        <v>72.314841999999999</v>
      </c>
      <c r="R408" s="756">
        <v>81.160331999999997</v>
      </c>
      <c r="S408" s="143">
        <f>100</f>
        <v>100</v>
      </c>
      <c r="T408" s="328">
        <f t="shared" si="302"/>
        <v>40.336134453781511</v>
      </c>
      <c r="U408" s="328">
        <f t="shared" si="302"/>
        <v>115.12605042016807</v>
      </c>
      <c r="V408" s="328">
        <f t="shared" si="302"/>
        <v>221.00840336134453</v>
      </c>
      <c r="W408" s="328">
        <f t="shared" si="302"/>
        <v>142.85714285714286</v>
      </c>
      <c r="X408" s="328">
        <f t="shared" si="300"/>
        <v>201.68067226890756</v>
      </c>
      <c r="Y408" s="328">
        <f t="shared" si="300"/>
        <v>131.0924369747899</v>
      </c>
      <c r="Z408" s="328">
        <f t="shared" si="300"/>
        <v>201.68067226890756</v>
      </c>
      <c r="AA408" s="328">
        <f t="shared" si="300"/>
        <v>305.04201680672264</v>
      </c>
      <c r="AB408" s="328">
        <f t="shared" si="300"/>
        <v>405.0420168067227</v>
      </c>
      <c r="AC408" s="328">
        <f t="shared" si="300"/>
        <v>469.74789915966386</v>
      </c>
      <c r="AD408" s="328">
        <f t="shared" si="301"/>
        <v>624.36974789915962</v>
      </c>
      <c r="AE408" s="328">
        <f t="shared" si="297"/>
        <v>608.36984033613442</v>
      </c>
      <c r="AF408" s="328">
        <f t="shared" si="298"/>
        <v>607.6877478991596</v>
      </c>
      <c r="AG408" s="329">
        <f t="shared" si="298"/>
        <v>682.01959663865546</v>
      </c>
      <c r="AH408" s="767">
        <v>1</v>
      </c>
      <c r="AI408" s="768">
        <v>1</v>
      </c>
      <c r="AJ408" s="768">
        <v>1</v>
      </c>
      <c r="AK408" s="768">
        <v>1</v>
      </c>
      <c r="AL408" s="768">
        <v>1</v>
      </c>
      <c r="AM408" s="768">
        <v>1</v>
      </c>
      <c r="AN408" s="768">
        <v>1</v>
      </c>
      <c r="AO408" s="768">
        <v>1</v>
      </c>
      <c r="AP408" s="768">
        <v>1</v>
      </c>
      <c r="AQ408" s="768">
        <v>1</v>
      </c>
      <c r="AR408" s="768">
        <v>1</v>
      </c>
      <c r="AS408" s="768">
        <v>1</v>
      </c>
      <c r="AT408" s="768">
        <v>4</v>
      </c>
      <c r="AU408" s="768">
        <v>6</v>
      </c>
      <c r="AV408" s="770">
        <v>7</v>
      </c>
    </row>
    <row r="409" spans="2:48" ht="14.4" x14ac:dyDescent="0.3">
      <c r="B409" s="915"/>
      <c r="C409" s="1" t="s">
        <v>3</v>
      </c>
      <c r="D409" s="755">
        <v>7</v>
      </c>
      <c r="E409" s="755">
        <v>6.1</v>
      </c>
      <c r="F409" s="755">
        <v>9.8000000000000007</v>
      </c>
      <c r="G409" s="755">
        <v>10.199999999999999</v>
      </c>
      <c r="H409" s="755">
        <v>10.9</v>
      </c>
      <c r="I409" s="755">
        <v>16.3</v>
      </c>
      <c r="J409" s="755">
        <v>20.5</v>
      </c>
      <c r="K409" s="755">
        <v>19.899999999999999</v>
      </c>
      <c r="L409" s="755">
        <v>35.700000000000003</v>
      </c>
      <c r="M409" s="755">
        <v>44</v>
      </c>
      <c r="N409" s="755">
        <v>42.3</v>
      </c>
      <c r="O409" s="755">
        <v>61.2</v>
      </c>
      <c r="P409" s="756">
        <v>59.853259999999999</v>
      </c>
      <c r="Q409" s="756">
        <v>59.796497000000002</v>
      </c>
      <c r="R409" s="756">
        <v>67.083022999999997</v>
      </c>
      <c r="S409" s="143">
        <f>100</f>
        <v>100</v>
      </c>
      <c r="T409" s="328">
        <f t="shared" si="302"/>
        <v>87.142857142857139</v>
      </c>
      <c r="U409" s="328">
        <f t="shared" si="302"/>
        <v>140.00000000000003</v>
      </c>
      <c r="V409" s="328">
        <f t="shared" si="302"/>
        <v>145.71428571428569</v>
      </c>
      <c r="W409" s="328">
        <f t="shared" si="302"/>
        <v>155.71428571428572</v>
      </c>
      <c r="X409" s="328">
        <f t="shared" si="300"/>
        <v>232.85714285714286</v>
      </c>
      <c r="Y409" s="328">
        <f t="shared" si="300"/>
        <v>292.85714285714283</v>
      </c>
      <c r="Z409" s="328">
        <f t="shared" si="300"/>
        <v>284.28571428571428</v>
      </c>
      <c r="AA409" s="328">
        <f t="shared" si="300"/>
        <v>510.00000000000006</v>
      </c>
      <c r="AB409" s="328">
        <f t="shared" si="300"/>
        <v>628.57142857142856</v>
      </c>
      <c r="AC409" s="328">
        <f t="shared" si="300"/>
        <v>604.28571428571433</v>
      </c>
      <c r="AD409" s="328">
        <f t="shared" si="301"/>
        <v>874.28571428571433</v>
      </c>
      <c r="AE409" s="328">
        <f t="shared" si="297"/>
        <v>855.04657142857138</v>
      </c>
      <c r="AF409" s="328">
        <f t="shared" si="298"/>
        <v>854.23567142857144</v>
      </c>
      <c r="AG409" s="329">
        <f t="shared" si="298"/>
        <v>958.32889999999986</v>
      </c>
      <c r="AH409" s="767">
        <v>1</v>
      </c>
      <c r="AI409" s="768">
        <v>1</v>
      </c>
      <c r="AJ409" s="768">
        <v>1</v>
      </c>
      <c r="AK409" s="768">
        <v>1</v>
      </c>
      <c r="AL409" s="768">
        <v>1</v>
      </c>
      <c r="AM409" s="768">
        <v>1</v>
      </c>
      <c r="AN409" s="768">
        <v>1</v>
      </c>
      <c r="AO409" s="768">
        <v>1</v>
      </c>
      <c r="AP409" s="768">
        <v>1</v>
      </c>
      <c r="AQ409" s="768">
        <v>1</v>
      </c>
      <c r="AR409" s="768">
        <v>1</v>
      </c>
      <c r="AS409" s="768">
        <v>1</v>
      </c>
      <c r="AT409" s="768">
        <v>4</v>
      </c>
      <c r="AU409" s="768">
        <v>6</v>
      </c>
      <c r="AV409" s="770">
        <v>7</v>
      </c>
    </row>
    <row r="410" spans="2:48" ht="14.4" x14ac:dyDescent="0.3">
      <c r="B410" s="915"/>
      <c r="C410" s="1" t="s">
        <v>4</v>
      </c>
      <c r="D410" s="755">
        <v>8.8000000000000007</v>
      </c>
      <c r="E410" s="755">
        <v>4.5999999999999996</v>
      </c>
      <c r="F410" s="755">
        <v>4.7</v>
      </c>
      <c r="G410" s="755">
        <v>13.5</v>
      </c>
      <c r="H410" s="755">
        <v>11.5</v>
      </c>
      <c r="I410" s="755">
        <v>15.2</v>
      </c>
      <c r="J410" s="755">
        <v>20.100000000000001</v>
      </c>
      <c r="K410" s="755">
        <v>32.9</v>
      </c>
      <c r="L410" s="755">
        <v>31.2</v>
      </c>
      <c r="M410" s="755">
        <v>41.7</v>
      </c>
      <c r="N410" s="755">
        <v>66.599999999999994</v>
      </c>
      <c r="O410" s="755">
        <v>70.400000000000006</v>
      </c>
      <c r="P410" s="756">
        <v>70.092667000000006</v>
      </c>
      <c r="Q410" s="756">
        <v>70.078461000000004</v>
      </c>
      <c r="R410" s="756">
        <v>78.728088</v>
      </c>
      <c r="S410" s="143">
        <f>100</f>
        <v>100</v>
      </c>
      <c r="T410" s="328">
        <f t="shared" si="302"/>
        <v>52.272727272727259</v>
      </c>
      <c r="U410" s="328">
        <f t="shared" si="302"/>
        <v>53.409090909090907</v>
      </c>
      <c r="V410" s="328">
        <f t="shared" si="302"/>
        <v>153.40909090909091</v>
      </c>
      <c r="W410" s="328">
        <f t="shared" si="302"/>
        <v>130.68181818181816</v>
      </c>
      <c r="X410" s="328">
        <f t="shared" si="300"/>
        <v>172.72727272727272</v>
      </c>
      <c r="Y410" s="328">
        <f t="shared" si="300"/>
        <v>228.40909090909091</v>
      </c>
      <c r="Z410" s="328">
        <f t="shared" si="300"/>
        <v>373.86363636363632</v>
      </c>
      <c r="AA410" s="328">
        <f t="shared" si="300"/>
        <v>354.5454545454545</v>
      </c>
      <c r="AB410" s="328">
        <f t="shared" si="300"/>
        <v>473.86363636363632</v>
      </c>
      <c r="AC410" s="328">
        <f t="shared" si="300"/>
        <v>756.81818181818164</v>
      </c>
      <c r="AD410" s="328">
        <f t="shared" si="301"/>
        <v>800</v>
      </c>
      <c r="AE410" s="328">
        <f t="shared" si="297"/>
        <v>796.50757954545452</v>
      </c>
      <c r="AF410" s="328">
        <f t="shared" si="298"/>
        <v>796.34614772727275</v>
      </c>
      <c r="AG410" s="329">
        <f t="shared" si="298"/>
        <v>894.63736363636349</v>
      </c>
      <c r="AH410" s="767">
        <v>1</v>
      </c>
      <c r="AI410" s="768">
        <v>1</v>
      </c>
      <c r="AJ410" s="768">
        <v>1</v>
      </c>
      <c r="AK410" s="768">
        <v>1</v>
      </c>
      <c r="AL410" s="768">
        <v>1</v>
      </c>
      <c r="AM410" s="768">
        <v>1</v>
      </c>
      <c r="AN410" s="768">
        <v>1</v>
      </c>
      <c r="AO410" s="768">
        <v>1</v>
      </c>
      <c r="AP410" s="768">
        <v>1</v>
      </c>
      <c r="AQ410" s="768">
        <v>1</v>
      </c>
      <c r="AR410" s="768">
        <v>1</v>
      </c>
      <c r="AS410" s="768">
        <v>1</v>
      </c>
      <c r="AT410" s="768">
        <v>4</v>
      </c>
      <c r="AU410" s="768">
        <v>6</v>
      </c>
      <c r="AV410" s="770">
        <v>7</v>
      </c>
    </row>
    <row r="411" spans="2:48" ht="14.4" x14ac:dyDescent="0.3">
      <c r="B411" s="915"/>
      <c r="C411" s="1" t="s">
        <v>5</v>
      </c>
      <c r="D411" s="755">
        <v>24.4</v>
      </c>
      <c r="E411" s="755">
        <v>33.200000000000003</v>
      </c>
      <c r="F411" s="755">
        <v>32.799999999999997</v>
      </c>
      <c r="G411" s="755">
        <v>42.8</v>
      </c>
      <c r="H411" s="755">
        <v>50</v>
      </c>
      <c r="I411" s="755">
        <v>52.2</v>
      </c>
      <c r="J411" s="755">
        <v>68.2</v>
      </c>
      <c r="K411" s="755">
        <v>93.2</v>
      </c>
      <c r="L411" s="755">
        <v>119.8</v>
      </c>
      <c r="M411" s="755">
        <v>143.19999999999999</v>
      </c>
      <c r="N411" s="755">
        <v>164.5</v>
      </c>
      <c r="O411" s="755">
        <v>204.6</v>
      </c>
      <c r="P411" s="756">
        <v>202.89161999999999</v>
      </c>
      <c r="Q411" s="756">
        <v>202.81847999999999</v>
      </c>
      <c r="R411" s="756">
        <v>226.18530000000001</v>
      </c>
      <c r="S411" s="143">
        <f>100</f>
        <v>100</v>
      </c>
      <c r="T411" s="328">
        <f t="shared" si="302"/>
        <v>136.06557377049182</v>
      </c>
      <c r="U411" s="328">
        <f t="shared" si="302"/>
        <v>134.42622950819671</v>
      </c>
      <c r="V411" s="328">
        <f t="shared" si="302"/>
        <v>175.40983606557378</v>
      </c>
      <c r="W411" s="328">
        <f t="shared" si="302"/>
        <v>204.91803278688525</v>
      </c>
      <c r="X411" s="328">
        <f t="shared" si="300"/>
        <v>213.9344262295082</v>
      </c>
      <c r="Y411" s="328">
        <f t="shared" si="300"/>
        <v>279.50819672131149</v>
      </c>
      <c r="Z411" s="328">
        <f t="shared" si="300"/>
        <v>381.96721311475414</v>
      </c>
      <c r="AA411" s="328">
        <f t="shared" si="300"/>
        <v>490.98360655737707</v>
      </c>
      <c r="AB411" s="328">
        <f t="shared" si="300"/>
        <v>586.88524590163934</v>
      </c>
      <c r="AC411" s="328">
        <f t="shared" si="300"/>
        <v>674.18032786885249</v>
      </c>
      <c r="AD411" s="328">
        <f t="shared" si="301"/>
        <v>838.52459016393448</v>
      </c>
      <c r="AE411" s="328">
        <f t="shared" si="297"/>
        <v>831.52303278688532</v>
      </c>
      <c r="AF411" s="328">
        <f t="shared" si="298"/>
        <v>831.2232786885246</v>
      </c>
      <c r="AG411" s="329">
        <f t="shared" si="298"/>
        <v>926.98893442622966</v>
      </c>
      <c r="AH411" s="767">
        <v>1</v>
      </c>
      <c r="AI411" s="768">
        <v>1</v>
      </c>
      <c r="AJ411" s="768">
        <v>1</v>
      </c>
      <c r="AK411" s="768">
        <v>1</v>
      </c>
      <c r="AL411" s="768">
        <v>1</v>
      </c>
      <c r="AM411" s="768">
        <v>1</v>
      </c>
      <c r="AN411" s="768">
        <v>1</v>
      </c>
      <c r="AO411" s="768">
        <v>1</v>
      </c>
      <c r="AP411" s="768">
        <v>1</v>
      </c>
      <c r="AQ411" s="768">
        <v>1</v>
      </c>
      <c r="AR411" s="768">
        <v>1</v>
      </c>
      <c r="AS411" s="768">
        <v>1</v>
      </c>
      <c r="AT411" s="768">
        <v>4</v>
      </c>
      <c r="AU411" s="768">
        <v>6</v>
      </c>
      <c r="AV411" s="770">
        <v>7</v>
      </c>
    </row>
    <row r="412" spans="2:48" ht="14.4" x14ac:dyDescent="0.3">
      <c r="B412" s="915"/>
      <c r="C412" s="1" t="s">
        <v>6</v>
      </c>
      <c r="D412" s="755">
        <v>52.099999999999994</v>
      </c>
      <c r="E412" s="755">
        <v>48.7</v>
      </c>
      <c r="F412" s="755">
        <v>61</v>
      </c>
      <c r="G412" s="755">
        <v>92.8</v>
      </c>
      <c r="H412" s="755">
        <v>89.4</v>
      </c>
      <c r="I412" s="755">
        <v>107.7</v>
      </c>
      <c r="J412" s="755">
        <v>124.4</v>
      </c>
      <c r="K412" s="755">
        <v>170</v>
      </c>
      <c r="L412" s="755">
        <v>223</v>
      </c>
      <c r="M412" s="755">
        <v>277.10000000000002</v>
      </c>
      <c r="N412" s="755">
        <v>329.29999999999995</v>
      </c>
      <c r="O412" s="755">
        <v>410.5</v>
      </c>
      <c r="P412" s="756">
        <v>405.23355800000002</v>
      </c>
      <c r="Q412" s="756">
        <v>405.00828000000001</v>
      </c>
      <c r="R412" s="756">
        <v>453.15674300000001</v>
      </c>
      <c r="S412" s="143">
        <f>100</f>
        <v>100</v>
      </c>
      <c r="T412" s="328">
        <f t="shared" si="302"/>
        <v>93.474088291746654</v>
      </c>
      <c r="U412" s="328">
        <f t="shared" si="302"/>
        <v>117.08253358925145</v>
      </c>
      <c r="V412" s="328">
        <f t="shared" si="302"/>
        <v>178.11900191938582</v>
      </c>
      <c r="W412" s="328">
        <f t="shared" si="302"/>
        <v>171.59309021113245</v>
      </c>
      <c r="X412" s="328">
        <f t="shared" si="300"/>
        <v>206.71785028790788</v>
      </c>
      <c r="Y412" s="328">
        <f t="shared" si="300"/>
        <v>238.77159309021116</v>
      </c>
      <c r="Z412" s="328">
        <f t="shared" si="300"/>
        <v>326.295585412668</v>
      </c>
      <c r="AA412" s="328">
        <f t="shared" si="300"/>
        <v>428.0230326295586</v>
      </c>
      <c r="AB412" s="328">
        <f t="shared" si="300"/>
        <v>531.86180422264886</v>
      </c>
      <c r="AC412" s="328">
        <f t="shared" si="300"/>
        <v>632.05374280230319</v>
      </c>
      <c r="AD412" s="328">
        <f t="shared" si="301"/>
        <v>787.90786948176594</v>
      </c>
      <c r="AE412" s="328">
        <f t="shared" si="297"/>
        <v>777.7995355086374</v>
      </c>
      <c r="AF412" s="328">
        <f t="shared" si="298"/>
        <v>777.36714011516324</v>
      </c>
      <c r="AG412" s="329">
        <f t="shared" si="298"/>
        <v>869.78261612284075</v>
      </c>
      <c r="AH412" s="767">
        <v>1</v>
      </c>
      <c r="AI412" s="768">
        <v>1</v>
      </c>
      <c r="AJ412" s="768">
        <v>1</v>
      </c>
      <c r="AK412" s="768">
        <v>1</v>
      </c>
      <c r="AL412" s="768">
        <v>1</v>
      </c>
      <c r="AM412" s="768">
        <v>1</v>
      </c>
      <c r="AN412" s="768">
        <v>1</v>
      </c>
      <c r="AO412" s="768">
        <v>1</v>
      </c>
      <c r="AP412" s="768">
        <v>1</v>
      </c>
      <c r="AQ412" s="768">
        <v>1</v>
      </c>
      <c r="AR412" s="768">
        <v>1</v>
      </c>
      <c r="AS412" s="768">
        <v>1</v>
      </c>
      <c r="AT412" s="768">
        <v>4</v>
      </c>
      <c r="AU412" s="768">
        <v>6</v>
      </c>
      <c r="AV412" s="770">
        <v>7</v>
      </c>
    </row>
    <row r="413" spans="2:48" ht="15" thickBot="1" x14ac:dyDescent="0.35">
      <c r="B413" s="918"/>
      <c r="C413" s="9" t="s">
        <v>7</v>
      </c>
      <c r="D413" s="565">
        <v>27.7</v>
      </c>
      <c r="E413" s="565">
        <v>15.499999999999998</v>
      </c>
      <c r="F413" s="565">
        <v>28.2</v>
      </c>
      <c r="G413" s="565">
        <v>50</v>
      </c>
      <c r="H413" s="565">
        <v>39.4</v>
      </c>
      <c r="I413" s="565">
        <v>55.5</v>
      </c>
      <c r="J413" s="565">
        <v>56.2</v>
      </c>
      <c r="K413" s="565">
        <v>76.8</v>
      </c>
      <c r="L413" s="565">
        <v>103.2</v>
      </c>
      <c r="M413" s="565">
        <v>133.9</v>
      </c>
      <c r="N413" s="565">
        <v>164.79999999999998</v>
      </c>
      <c r="O413" s="565">
        <v>205.9</v>
      </c>
      <c r="P413" s="565">
        <v>202.341938</v>
      </c>
      <c r="Q413" s="565">
        <v>202.18979999999999</v>
      </c>
      <c r="R413" s="565">
        <v>226.97144300000002</v>
      </c>
      <c r="S413" s="144">
        <f>100</f>
        <v>100</v>
      </c>
      <c r="T413" s="330">
        <f t="shared" si="302"/>
        <v>55.956678700361003</v>
      </c>
      <c r="U413" s="330">
        <f t="shared" si="302"/>
        <v>101.80505415162455</v>
      </c>
      <c r="V413" s="330">
        <f t="shared" si="302"/>
        <v>180.50541516245488</v>
      </c>
      <c r="W413" s="330">
        <f t="shared" si="302"/>
        <v>142.23826714801444</v>
      </c>
      <c r="X413" s="330">
        <f t="shared" si="300"/>
        <v>200.36101083032491</v>
      </c>
      <c r="Y413" s="330">
        <f t="shared" si="300"/>
        <v>202.88808664259929</v>
      </c>
      <c r="Z413" s="330">
        <f t="shared" si="300"/>
        <v>277.2563176895307</v>
      </c>
      <c r="AA413" s="330">
        <f t="shared" si="300"/>
        <v>372.56317689530687</v>
      </c>
      <c r="AB413" s="330">
        <f t="shared" si="300"/>
        <v>483.39350180505414</v>
      </c>
      <c r="AC413" s="330">
        <f t="shared" si="300"/>
        <v>594.94584837545131</v>
      </c>
      <c r="AD413" s="330">
        <f t="shared" si="301"/>
        <v>743.32129963898922</v>
      </c>
      <c r="AE413" s="330">
        <f t="shared" si="297"/>
        <v>730.47631046931417</v>
      </c>
      <c r="AF413" s="330">
        <f t="shared" si="298"/>
        <v>729.92707581227432</v>
      </c>
      <c r="AG413" s="331">
        <f t="shared" si="298"/>
        <v>819.39149097472944</v>
      </c>
      <c r="AH413" s="774"/>
      <c r="AI413" s="775"/>
      <c r="AJ413" s="775"/>
      <c r="AK413" s="775"/>
      <c r="AL413" s="775"/>
      <c r="AM413" s="775"/>
      <c r="AN413" s="775"/>
      <c r="AO413" s="775"/>
      <c r="AP413" s="775"/>
      <c r="AQ413" s="775"/>
      <c r="AR413" s="775"/>
      <c r="AS413" s="775"/>
      <c r="AT413" s="775"/>
      <c r="AU413" s="775"/>
      <c r="AV413" s="776"/>
    </row>
    <row r="414" spans="2:48" x14ac:dyDescent="0.25">
      <c r="H414" s="13"/>
      <c r="J414" s="13"/>
      <c r="N414" s="13"/>
      <c r="AC414" s="13"/>
      <c r="AD414" s="13"/>
      <c r="AE414" s="13"/>
      <c r="AH414" s="13"/>
      <c r="AI414" s="13"/>
      <c r="AJ414" s="13"/>
      <c r="AK414" s="13"/>
      <c r="AL414" s="13"/>
      <c r="AM414" s="13"/>
      <c r="AN414" s="13"/>
      <c r="AR414" s="13"/>
      <c r="AS414" s="13"/>
      <c r="AT414" s="13"/>
    </row>
    <row r="415" spans="2:48" x14ac:dyDescent="0.25">
      <c r="H415" s="13"/>
      <c r="J415" s="13"/>
      <c r="N415" s="13"/>
      <c r="AC415" s="13"/>
      <c r="AD415" s="13"/>
      <c r="AE415" s="13"/>
      <c r="AH415" s="13"/>
      <c r="AI415" s="13"/>
      <c r="AJ415" s="13"/>
      <c r="AK415" s="13"/>
      <c r="AL415" s="13"/>
      <c r="AM415" s="13"/>
      <c r="AN415" s="13"/>
      <c r="AR415" s="13"/>
      <c r="AS415" s="13"/>
      <c r="AT415" s="13"/>
    </row>
    <row r="416" spans="2:48" x14ac:dyDescent="0.25">
      <c r="H416" s="13"/>
      <c r="J416" s="13"/>
      <c r="N416" s="13"/>
      <c r="AC416" s="13"/>
      <c r="AD416" s="13"/>
      <c r="AE416" s="13"/>
      <c r="AH416" s="13"/>
      <c r="AI416" s="13"/>
      <c r="AJ416" s="13"/>
      <c r="AK416" s="13"/>
      <c r="AL416" s="13"/>
      <c r="AM416" s="13"/>
      <c r="AN416" s="13"/>
      <c r="AR416" s="13"/>
      <c r="AS416" s="13"/>
      <c r="AT416" s="13"/>
    </row>
    <row r="417" spans="8:46" x14ac:dyDescent="0.25">
      <c r="H417" s="13"/>
      <c r="J417" s="13"/>
      <c r="N417" s="13"/>
      <c r="AC417" s="13"/>
      <c r="AD417" s="13"/>
      <c r="AE417" s="13"/>
      <c r="AH417" s="13"/>
      <c r="AI417" s="13"/>
      <c r="AJ417" s="13"/>
      <c r="AK417" s="13"/>
      <c r="AL417" s="13"/>
      <c r="AM417" s="13"/>
      <c r="AN417" s="13"/>
      <c r="AR417" s="13"/>
      <c r="AS417" s="13"/>
      <c r="AT417" s="13"/>
    </row>
    <row r="418" spans="8:46" x14ac:dyDescent="0.25">
      <c r="H418" s="13"/>
      <c r="J418" s="13"/>
      <c r="N418" s="13"/>
      <c r="AC418" s="13"/>
      <c r="AD418" s="13"/>
      <c r="AE418" s="13"/>
      <c r="AH418" s="13"/>
      <c r="AI418" s="13"/>
      <c r="AJ418" s="13"/>
      <c r="AK418" s="13"/>
      <c r="AL418" s="13"/>
      <c r="AM418" s="13"/>
      <c r="AN418" s="13"/>
      <c r="AR418" s="13"/>
      <c r="AS418" s="13"/>
      <c r="AT418" s="13"/>
    </row>
    <row r="419" spans="8:46" x14ac:dyDescent="0.25">
      <c r="H419" s="13"/>
      <c r="J419" s="13"/>
      <c r="N419" s="13"/>
      <c r="AC419" s="13"/>
      <c r="AD419" s="13"/>
      <c r="AE419" s="13"/>
      <c r="AH419" s="13"/>
      <c r="AI419" s="13"/>
      <c r="AJ419" s="13"/>
      <c r="AK419" s="13"/>
      <c r="AL419" s="13"/>
      <c r="AM419" s="13"/>
      <c r="AN419" s="13"/>
      <c r="AR419" s="13"/>
      <c r="AS419" s="13"/>
      <c r="AT419" s="13"/>
    </row>
    <row r="420" spans="8:46" x14ac:dyDescent="0.25">
      <c r="H420" s="13"/>
      <c r="J420" s="13"/>
      <c r="N420" s="13"/>
      <c r="AC420" s="13"/>
      <c r="AD420" s="13"/>
      <c r="AE420" s="13"/>
      <c r="AH420" s="13"/>
      <c r="AI420" s="13"/>
      <c r="AJ420" s="13"/>
      <c r="AK420" s="13"/>
      <c r="AL420" s="13"/>
      <c r="AM420" s="13"/>
      <c r="AN420" s="13"/>
      <c r="AR420" s="13"/>
      <c r="AS420" s="13"/>
      <c r="AT420" s="13"/>
    </row>
    <row r="421" spans="8:46" x14ac:dyDescent="0.25">
      <c r="H421" s="13"/>
      <c r="J421" s="13"/>
      <c r="N421" s="13"/>
      <c r="AC421" s="13"/>
      <c r="AD421" s="13"/>
      <c r="AE421" s="13"/>
      <c r="AH421" s="13"/>
      <c r="AI421" s="13"/>
      <c r="AJ421" s="13"/>
      <c r="AK421" s="13"/>
      <c r="AL421" s="13"/>
      <c r="AM421" s="13"/>
      <c r="AN421" s="13"/>
      <c r="AR421" s="13"/>
      <c r="AS421" s="13"/>
      <c r="AT421" s="13"/>
    </row>
    <row r="422" spans="8:46" x14ac:dyDescent="0.25">
      <c r="H422" s="13"/>
      <c r="J422" s="13"/>
      <c r="N422" s="13"/>
      <c r="AC422" s="13"/>
      <c r="AD422" s="13"/>
      <c r="AE422" s="13"/>
      <c r="AH422" s="13"/>
      <c r="AI422" s="13"/>
      <c r="AJ422" s="13"/>
      <c r="AK422" s="13"/>
      <c r="AL422" s="13"/>
      <c r="AM422" s="13"/>
      <c r="AN422" s="13"/>
      <c r="AR422" s="13"/>
      <c r="AS422" s="13"/>
      <c r="AT422" s="13"/>
    </row>
    <row r="423" spans="8:46" x14ac:dyDescent="0.25">
      <c r="H423" s="13"/>
      <c r="J423" s="13"/>
      <c r="N423" s="13"/>
      <c r="AC423" s="13"/>
      <c r="AD423" s="13"/>
      <c r="AE423" s="13"/>
      <c r="AH423" s="13"/>
      <c r="AI423" s="13"/>
      <c r="AJ423" s="13"/>
      <c r="AK423" s="13"/>
      <c r="AL423" s="13"/>
      <c r="AM423" s="13"/>
      <c r="AN423" s="13"/>
      <c r="AR423" s="13"/>
      <c r="AS423" s="13"/>
      <c r="AT423" s="13"/>
    </row>
    <row r="424" spans="8:46" x14ac:dyDescent="0.25">
      <c r="H424" s="13"/>
      <c r="J424" s="13"/>
      <c r="N424" s="13"/>
      <c r="AC424" s="13"/>
      <c r="AD424" s="13"/>
      <c r="AE424" s="13"/>
      <c r="AH424" s="13"/>
      <c r="AI424" s="13"/>
      <c r="AJ424" s="13"/>
      <c r="AK424" s="13"/>
      <c r="AL424" s="13"/>
      <c r="AM424" s="13"/>
      <c r="AN424" s="13"/>
      <c r="AR424" s="13"/>
      <c r="AS424" s="13"/>
      <c r="AT424" s="13"/>
    </row>
    <row r="425" spans="8:46" x14ac:dyDescent="0.25">
      <c r="H425" s="13"/>
      <c r="J425" s="13"/>
      <c r="N425" s="13"/>
      <c r="AC425" s="13"/>
      <c r="AD425" s="13"/>
      <c r="AE425" s="13"/>
      <c r="AH425" s="13"/>
      <c r="AI425" s="13"/>
      <c r="AJ425" s="13"/>
      <c r="AK425" s="13"/>
      <c r="AL425" s="13"/>
      <c r="AM425" s="13"/>
      <c r="AN425" s="13"/>
      <c r="AR425" s="13"/>
      <c r="AS425" s="13"/>
      <c r="AT425" s="13"/>
    </row>
    <row r="426" spans="8:46" x14ac:dyDescent="0.25">
      <c r="H426" s="13"/>
      <c r="J426" s="13"/>
      <c r="N426" s="13"/>
      <c r="AC426" s="13"/>
      <c r="AD426" s="13"/>
      <c r="AE426" s="13"/>
      <c r="AH426" s="13"/>
      <c r="AI426" s="13"/>
      <c r="AJ426" s="13"/>
      <c r="AK426" s="13"/>
      <c r="AL426" s="13"/>
      <c r="AM426" s="13"/>
      <c r="AN426" s="13"/>
    </row>
    <row r="427" spans="8:46" x14ac:dyDescent="0.25">
      <c r="H427" s="13"/>
      <c r="J427" s="13"/>
      <c r="N427" s="13"/>
      <c r="AC427" s="13"/>
      <c r="AD427" s="13"/>
      <c r="AE427" s="13"/>
      <c r="AH427" s="13"/>
      <c r="AI427" s="13"/>
      <c r="AJ427" s="13"/>
      <c r="AK427" s="13"/>
      <c r="AL427" s="13"/>
      <c r="AM427" s="13"/>
      <c r="AN427" s="13"/>
    </row>
    <row r="428" spans="8:46" x14ac:dyDescent="0.25">
      <c r="H428" s="13"/>
      <c r="J428" s="13"/>
      <c r="N428" s="13"/>
      <c r="AC428" s="13"/>
      <c r="AD428" s="13"/>
      <c r="AE428" s="13"/>
      <c r="AH428" s="13"/>
      <c r="AI428" s="13"/>
      <c r="AJ428" s="13"/>
      <c r="AK428" s="13"/>
      <c r="AL428" s="13"/>
      <c r="AM428" s="13"/>
      <c r="AN428" s="13"/>
    </row>
    <row r="429" spans="8:46" x14ac:dyDescent="0.25">
      <c r="H429" s="13"/>
      <c r="J429" s="13"/>
      <c r="N429" s="13"/>
      <c r="AC429" s="13"/>
      <c r="AD429" s="13"/>
      <c r="AE429" s="13"/>
      <c r="AH429" s="13"/>
      <c r="AI429" s="13"/>
      <c r="AJ429" s="13"/>
      <c r="AK429" s="13"/>
      <c r="AL429" s="13"/>
      <c r="AM429" s="13"/>
      <c r="AN429" s="13"/>
    </row>
    <row r="430" spans="8:46" x14ac:dyDescent="0.25">
      <c r="H430" s="13"/>
      <c r="J430" s="13"/>
      <c r="N430" s="13"/>
      <c r="AC430" s="13"/>
      <c r="AD430" s="13"/>
      <c r="AE430" s="13"/>
      <c r="AH430" s="13"/>
      <c r="AI430" s="13"/>
      <c r="AJ430" s="13"/>
      <c r="AK430" s="13"/>
      <c r="AL430" s="13"/>
      <c r="AM430" s="13"/>
      <c r="AN430" s="13"/>
    </row>
    <row r="431" spans="8:46" x14ac:dyDescent="0.25">
      <c r="J431" s="13"/>
      <c r="N431" s="13"/>
      <c r="AC431" s="13"/>
      <c r="AD431" s="13"/>
      <c r="AE431" s="13"/>
      <c r="AH431" s="13"/>
      <c r="AI431" s="13"/>
      <c r="AJ431" s="13"/>
      <c r="AK431" s="13"/>
      <c r="AL431" s="13"/>
      <c r="AM431" s="13"/>
      <c r="AN431" s="13"/>
    </row>
    <row r="432" spans="8:46" x14ac:dyDescent="0.25">
      <c r="J432" s="13"/>
      <c r="N432" s="13"/>
      <c r="AC432" s="13"/>
      <c r="AD432" s="13"/>
      <c r="AE432" s="13"/>
      <c r="AH432" s="13"/>
      <c r="AI432" s="13"/>
      <c r="AJ432" s="13"/>
      <c r="AK432" s="13"/>
      <c r="AL432" s="13"/>
      <c r="AM432" s="13"/>
      <c r="AN432" s="13"/>
    </row>
    <row r="433" spans="10:40" x14ac:dyDescent="0.25">
      <c r="J433" s="13"/>
      <c r="N433" s="13"/>
      <c r="AC433" s="13"/>
      <c r="AD433" s="13"/>
      <c r="AE433" s="13"/>
      <c r="AH433" s="13"/>
      <c r="AI433" s="13"/>
      <c r="AJ433" s="13"/>
      <c r="AK433" s="13"/>
      <c r="AL433" s="13"/>
      <c r="AM433" s="13"/>
      <c r="AN433" s="13"/>
    </row>
    <row r="434" spans="10:40" x14ac:dyDescent="0.25">
      <c r="J434" s="13"/>
      <c r="N434" s="13"/>
      <c r="AC434" s="13"/>
      <c r="AD434" s="13"/>
      <c r="AE434" s="13"/>
      <c r="AH434" s="13"/>
      <c r="AI434" s="13"/>
      <c r="AJ434" s="13"/>
      <c r="AK434" s="13"/>
      <c r="AL434" s="13"/>
      <c r="AM434" s="13"/>
      <c r="AN434" s="13"/>
    </row>
    <row r="435" spans="10:40" x14ac:dyDescent="0.25">
      <c r="J435" s="13"/>
      <c r="N435" s="13"/>
      <c r="AC435" s="13"/>
      <c r="AD435" s="13"/>
      <c r="AE435" s="13"/>
      <c r="AH435" s="13"/>
      <c r="AI435" s="13"/>
      <c r="AJ435" s="13"/>
      <c r="AK435" s="13"/>
      <c r="AL435" s="13"/>
      <c r="AM435" s="13"/>
      <c r="AN435" s="13"/>
    </row>
    <row r="436" spans="10:40" x14ac:dyDescent="0.25">
      <c r="J436" s="13"/>
      <c r="N436" s="13"/>
      <c r="AC436" s="13"/>
      <c r="AD436" s="13"/>
      <c r="AE436" s="13"/>
      <c r="AH436" s="13"/>
      <c r="AI436" s="13"/>
      <c r="AJ436" s="13"/>
      <c r="AK436" s="13"/>
      <c r="AL436" s="13"/>
      <c r="AM436" s="13"/>
      <c r="AN436" s="13"/>
    </row>
    <row r="437" spans="10:40" x14ac:dyDescent="0.25">
      <c r="J437" s="13"/>
      <c r="N437" s="13"/>
      <c r="AC437" s="13"/>
      <c r="AD437" s="13"/>
      <c r="AE437" s="13"/>
      <c r="AH437" s="13"/>
      <c r="AI437" s="13"/>
      <c r="AJ437" s="13"/>
      <c r="AK437" s="13"/>
      <c r="AL437" s="13"/>
      <c r="AM437" s="13"/>
      <c r="AN437" s="13"/>
    </row>
    <row r="438" spans="10:40" x14ac:dyDescent="0.25">
      <c r="J438" s="13"/>
      <c r="N438" s="13"/>
      <c r="AC438" s="13"/>
      <c r="AD438" s="13"/>
      <c r="AE438" s="13"/>
      <c r="AH438" s="13"/>
      <c r="AI438" s="13"/>
      <c r="AJ438" s="13"/>
      <c r="AK438" s="13"/>
      <c r="AL438" s="13"/>
      <c r="AM438" s="13"/>
      <c r="AN438" s="13"/>
    </row>
    <row r="439" spans="10:40" x14ac:dyDescent="0.25">
      <c r="J439" s="13"/>
      <c r="N439" s="13"/>
      <c r="AC439" s="13"/>
      <c r="AD439" s="13"/>
      <c r="AE439" s="13"/>
      <c r="AH439" s="13"/>
      <c r="AI439" s="13"/>
      <c r="AJ439" s="13"/>
      <c r="AK439" s="13"/>
      <c r="AL439" s="13"/>
      <c r="AM439" s="13"/>
      <c r="AN439" s="13"/>
    </row>
    <row r="440" spans="10:40" x14ac:dyDescent="0.25">
      <c r="J440" s="13"/>
      <c r="N440" s="13"/>
      <c r="AC440" s="13"/>
      <c r="AD440" s="13"/>
      <c r="AE440" s="13"/>
      <c r="AH440" s="13"/>
      <c r="AI440" s="13"/>
      <c r="AJ440" s="13"/>
      <c r="AK440" s="13"/>
      <c r="AL440" s="13"/>
      <c r="AM440" s="13"/>
      <c r="AN440" s="13"/>
    </row>
    <row r="441" spans="10:40" x14ac:dyDescent="0.25">
      <c r="J441" s="13"/>
      <c r="N441" s="13"/>
      <c r="AC441" s="13"/>
      <c r="AD441" s="13"/>
      <c r="AE441" s="13"/>
      <c r="AH441" s="13"/>
      <c r="AI441" s="13"/>
      <c r="AJ441" s="13"/>
      <c r="AK441" s="13"/>
      <c r="AL441" s="13"/>
      <c r="AM441" s="13"/>
      <c r="AN441" s="13"/>
    </row>
    <row r="442" spans="10:40" x14ac:dyDescent="0.25">
      <c r="J442" s="13"/>
      <c r="N442" s="13"/>
      <c r="AC442" s="13"/>
      <c r="AD442" s="13"/>
      <c r="AE442" s="13"/>
      <c r="AH442" s="13"/>
      <c r="AI442" s="13"/>
      <c r="AJ442" s="13"/>
      <c r="AK442" s="13"/>
      <c r="AL442" s="13"/>
      <c r="AM442" s="13"/>
      <c r="AN442" s="13"/>
    </row>
    <row r="443" spans="10:40" x14ac:dyDescent="0.25">
      <c r="J443" s="13"/>
      <c r="N443" s="13"/>
      <c r="AC443" s="13"/>
      <c r="AD443" s="13"/>
      <c r="AE443" s="13"/>
      <c r="AH443" s="13"/>
      <c r="AI443" s="13"/>
      <c r="AJ443" s="13"/>
      <c r="AK443" s="13"/>
      <c r="AL443" s="13"/>
      <c r="AM443" s="13"/>
      <c r="AN443" s="13"/>
    </row>
    <row r="444" spans="10:40" x14ac:dyDescent="0.25">
      <c r="J444" s="13"/>
      <c r="N444" s="13"/>
      <c r="AC444" s="13"/>
      <c r="AD444" s="13"/>
      <c r="AE444" s="13"/>
      <c r="AH444" s="13"/>
      <c r="AI444" s="13"/>
      <c r="AJ444" s="13"/>
      <c r="AK444" s="13"/>
      <c r="AL444" s="13"/>
      <c r="AM444" s="13"/>
      <c r="AN444" s="13"/>
    </row>
    <row r="445" spans="10:40" x14ac:dyDescent="0.25">
      <c r="J445" s="13"/>
      <c r="N445" s="13"/>
      <c r="AC445" s="13"/>
      <c r="AD445" s="13"/>
      <c r="AE445" s="13"/>
      <c r="AH445" s="13"/>
      <c r="AI445" s="13"/>
      <c r="AJ445" s="13"/>
      <c r="AK445" s="13"/>
      <c r="AL445" s="13"/>
      <c r="AM445" s="13"/>
      <c r="AN445" s="13"/>
    </row>
    <row r="446" spans="10:40" x14ac:dyDescent="0.25">
      <c r="J446" s="13"/>
      <c r="N446" s="13"/>
      <c r="AC446" s="13"/>
      <c r="AD446" s="13"/>
      <c r="AE446" s="13"/>
      <c r="AH446" s="13"/>
      <c r="AI446" s="13"/>
      <c r="AJ446" s="13"/>
      <c r="AK446" s="13"/>
      <c r="AL446" s="13"/>
      <c r="AM446" s="13"/>
      <c r="AN446" s="13"/>
    </row>
    <row r="447" spans="10:40" x14ac:dyDescent="0.25">
      <c r="J447" s="13"/>
      <c r="N447" s="13"/>
      <c r="AC447" s="13"/>
      <c r="AD447" s="13"/>
      <c r="AE447" s="13"/>
      <c r="AH447" s="13"/>
      <c r="AI447" s="13"/>
      <c r="AJ447" s="13"/>
      <c r="AK447" s="13"/>
      <c r="AL447" s="13"/>
      <c r="AM447" s="13"/>
      <c r="AN447" s="13"/>
    </row>
    <row r="448" spans="10:40" x14ac:dyDescent="0.25">
      <c r="N448" s="13"/>
      <c r="AH448" s="13"/>
      <c r="AI448" s="13"/>
      <c r="AJ448" s="13"/>
      <c r="AK448" s="13"/>
      <c r="AL448" s="13"/>
      <c r="AM448" s="13"/>
      <c r="AN448" s="13"/>
    </row>
    <row r="449" spans="14:40" x14ac:dyDescent="0.25">
      <c r="N449" s="13"/>
      <c r="AH449" s="13"/>
      <c r="AI449" s="13"/>
      <c r="AJ449" s="13"/>
      <c r="AK449" s="13"/>
      <c r="AL449" s="13"/>
      <c r="AM449" s="13"/>
      <c r="AN449" s="13"/>
    </row>
    <row r="450" spans="14:40" x14ac:dyDescent="0.25">
      <c r="N450" s="13"/>
      <c r="AH450" s="13"/>
      <c r="AI450" s="13"/>
      <c r="AJ450" s="13"/>
      <c r="AK450" s="13"/>
      <c r="AL450" s="13"/>
      <c r="AM450" s="13"/>
      <c r="AN450" s="13"/>
    </row>
    <row r="451" spans="14:40" x14ac:dyDescent="0.25">
      <c r="N451" s="13"/>
      <c r="AH451" s="13"/>
      <c r="AI451" s="13"/>
      <c r="AJ451" s="13"/>
      <c r="AK451" s="13"/>
      <c r="AL451" s="13"/>
      <c r="AM451" s="13"/>
      <c r="AN451" s="13"/>
    </row>
    <row r="452" spans="14:40" x14ac:dyDescent="0.25">
      <c r="N452" s="13"/>
      <c r="AH452" s="13"/>
      <c r="AI452" s="13"/>
      <c r="AJ452" s="13"/>
      <c r="AK452" s="13"/>
      <c r="AL452" s="13"/>
      <c r="AM452" s="13"/>
      <c r="AN452" s="13"/>
    </row>
    <row r="453" spans="14:40" x14ac:dyDescent="0.25">
      <c r="N453" s="13"/>
      <c r="AH453" s="13"/>
      <c r="AI453" s="13"/>
      <c r="AJ453" s="13"/>
      <c r="AK453" s="13"/>
      <c r="AL453" s="13"/>
      <c r="AM453" s="13"/>
      <c r="AN453" s="13"/>
    </row>
    <row r="454" spans="14:40" x14ac:dyDescent="0.25">
      <c r="N454" s="13"/>
      <c r="AH454" s="13"/>
      <c r="AI454" s="13"/>
      <c r="AJ454" s="13"/>
      <c r="AK454" s="13"/>
      <c r="AL454" s="13"/>
      <c r="AM454" s="13"/>
      <c r="AN454" s="13"/>
    </row>
    <row r="455" spans="14:40" x14ac:dyDescent="0.25">
      <c r="N455" s="13"/>
      <c r="AH455" s="13"/>
      <c r="AI455" s="13"/>
      <c r="AJ455" s="13"/>
      <c r="AK455" s="13"/>
      <c r="AL455" s="13"/>
      <c r="AM455" s="13"/>
      <c r="AN455" s="13"/>
    </row>
    <row r="456" spans="14:40" x14ac:dyDescent="0.25">
      <c r="N456" s="13"/>
      <c r="AH456" s="13"/>
      <c r="AI456" s="13"/>
      <c r="AJ456" s="13"/>
      <c r="AK456" s="13"/>
      <c r="AL456" s="13"/>
      <c r="AM456" s="13"/>
      <c r="AN456" s="13"/>
    </row>
    <row r="457" spans="14:40" x14ac:dyDescent="0.25">
      <c r="N457" s="13"/>
      <c r="AH457" s="13"/>
      <c r="AI457" s="13"/>
      <c r="AJ457" s="13"/>
      <c r="AK457" s="13"/>
      <c r="AL457" s="13"/>
      <c r="AM457" s="13"/>
      <c r="AN457" s="13"/>
    </row>
    <row r="458" spans="14:40" x14ac:dyDescent="0.25">
      <c r="N458" s="13"/>
      <c r="AH458" s="13"/>
      <c r="AI458" s="13"/>
      <c r="AJ458" s="13"/>
      <c r="AK458" s="13"/>
      <c r="AL458" s="13"/>
      <c r="AM458" s="13"/>
      <c r="AN458" s="13"/>
    </row>
    <row r="459" spans="14:40" x14ac:dyDescent="0.25">
      <c r="AH459" s="13"/>
      <c r="AI459" s="13"/>
      <c r="AJ459" s="13"/>
      <c r="AK459" s="13"/>
      <c r="AL459" s="13"/>
      <c r="AM459" s="13"/>
      <c r="AN459" s="13"/>
    </row>
    <row r="460" spans="14:40" x14ac:dyDescent="0.25">
      <c r="AH460" s="13"/>
      <c r="AI460" s="13"/>
      <c r="AJ460" s="13"/>
      <c r="AK460" s="13"/>
      <c r="AL460" s="13"/>
      <c r="AM460" s="13"/>
      <c r="AN460" s="13"/>
    </row>
    <row r="461" spans="14:40" x14ac:dyDescent="0.25">
      <c r="AH461" s="13"/>
      <c r="AI461" s="13"/>
      <c r="AJ461" s="13"/>
      <c r="AK461" s="13"/>
      <c r="AL461" s="13"/>
      <c r="AM461" s="13"/>
      <c r="AN461" s="13"/>
    </row>
    <row r="462" spans="14:40" x14ac:dyDescent="0.25">
      <c r="AH462" s="13"/>
      <c r="AI462" s="13"/>
      <c r="AJ462" s="13"/>
      <c r="AK462" s="13"/>
      <c r="AL462" s="13"/>
      <c r="AM462" s="13"/>
      <c r="AN462" s="13"/>
    </row>
    <row r="463" spans="14:40" x14ac:dyDescent="0.25">
      <c r="AH463" s="13"/>
      <c r="AI463" s="13"/>
      <c r="AJ463" s="13"/>
      <c r="AK463" s="13"/>
      <c r="AL463" s="13"/>
      <c r="AM463" s="13"/>
      <c r="AN463" s="13"/>
    </row>
    <row r="464" spans="14:40" x14ac:dyDescent="0.25">
      <c r="AH464" s="13"/>
      <c r="AI464" s="13"/>
      <c r="AJ464" s="13"/>
      <c r="AK464" s="13"/>
      <c r="AL464" s="13"/>
      <c r="AM464" s="13"/>
      <c r="AN464" s="13"/>
    </row>
    <row r="465" spans="34:40" x14ac:dyDescent="0.25">
      <c r="AH465" s="13"/>
      <c r="AI465" s="13"/>
      <c r="AJ465" s="13"/>
      <c r="AK465" s="13"/>
      <c r="AL465" s="13"/>
      <c r="AM465" s="13"/>
      <c r="AN465" s="13"/>
    </row>
    <row r="466" spans="34:40" x14ac:dyDescent="0.25">
      <c r="AH466" s="13"/>
      <c r="AI466" s="13"/>
      <c r="AJ466" s="13"/>
      <c r="AK466" s="13"/>
      <c r="AL466" s="13"/>
      <c r="AM466" s="13"/>
      <c r="AN466" s="13"/>
    </row>
    <row r="467" spans="34:40" x14ac:dyDescent="0.25">
      <c r="AH467" s="13"/>
      <c r="AI467" s="13"/>
      <c r="AJ467" s="13"/>
      <c r="AK467" s="13"/>
      <c r="AL467" s="13"/>
      <c r="AM467" s="13"/>
      <c r="AN467" s="13"/>
    </row>
    <row r="468" spans="34:40" x14ac:dyDescent="0.25">
      <c r="AH468" s="13"/>
      <c r="AI468" s="13"/>
      <c r="AJ468" s="13"/>
      <c r="AK468" s="13"/>
      <c r="AL468" s="13"/>
      <c r="AM468" s="13"/>
      <c r="AN468" s="13"/>
    </row>
    <row r="469" spans="34:40" x14ac:dyDescent="0.25">
      <c r="AH469" s="13"/>
      <c r="AI469" s="13"/>
      <c r="AJ469" s="13"/>
      <c r="AK469" s="13"/>
      <c r="AL469" s="13"/>
      <c r="AN469" s="13"/>
    </row>
    <row r="470" spans="34:40" x14ac:dyDescent="0.25">
      <c r="AH470" s="13"/>
      <c r="AI470" s="13"/>
      <c r="AJ470" s="13"/>
      <c r="AK470" s="13"/>
      <c r="AN470" s="13"/>
    </row>
    <row r="471" spans="34:40" x14ac:dyDescent="0.25">
      <c r="AH471" s="13"/>
      <c r="AI471" s="13"/>
      <c r="AJ471" s="13"/>
      <c r="AK471" s="13"/>
      <c r="AN471" s="13"/>
    </row>
    <row r="472" spans="34:40" x14ac:dyDescent="0.25">
      <c r="AH472" s="13"/>
      <c r="AI472" s="13"/>
      <c r="AJ472" s="13"/>
      <c r="AK472" s="13"/>
      <c r="AN472" s="13"/>
    </row>
    <row r="473" spans="34:40" x14ac:dyDescent="0.25">
      <c r="AH473" s="13"/>
      <c r="AI473" s="13"/>
      <c r="AJ473" s="13"/>
      <c r="AK473" s="13"/>
      <c r="AN473" s="13"/>
    </row>
    <row r="474" spans="34:40" x14ac:dyDescent="0.25">
      <c r="AH474" s="13"/>
      <c r="AI474" s="13"/>
      <c r="AJ474" s="13"/>
      <c r="AK474" s="13"/>
      <c r="AN474" s="13"/>
    </row>
    <row r="475" spans="34:40" x14ac:dyDescent="0.25">
      <c r="AH475" s="13"/>
      <c r="AI475" s="13"/>
      <c r="AJ475" s="13"/>
      <c r="AK475" s="13"/>
      <c r="AN475" s="13"/>
    </row>
    <row r="476" spans="34:40" x14ac:dyDescent="0.25">
      <c r="AH476" s="13"/>
      <c r="AI476" s="13"/>
      <c r="AJ476" s="13"/>
      <c r="AK476" s="13"/>
      <c r="AN476" s="13"/>
    </row>
    <row r="477" spans="34:40" x14ac:dyDescent="0.25">
      <c r="AH477" s="13"/>
      <c r="AI477" s="13"/>
      <c r="AN477" s="13"/>
    </row>
    <row r="478" spans="34:40" x14ac:dyDescent="0.25">
      <c r="AH478" s="13"/>
      <c r="AI478" s="13"/>
      <c r="AN478" s="13"/>
    </row>
    <row r="479" spans="34:40" x14ac:dyDescent="0.25">
      <c r="AH479" s="13"/>
      <c r="AI479" s="13"/>
      <c r="AN479" s="13"/>
    </row>
    <row r="480" spans="34:40" x14ac:dyDescent="0.25">
      <c r="AH480" s="13"/>
      <c r="AI480" s="13"/>
      <c r="AN480" s="13"/>
    </row>
    <row r="481" spans="34:40" x14ac:dyDescent="0.25">
      <c r="AH481" s="13"/>
      <c r="AI481" s="13"/>
      <c r="AN481" s="13"/>
    </row>
    <row r="482" spans="34:40" x14ac:dyDescent="0.25">
      <c r="AH482" s="13"/>
      <c r="AI482" s="13"/>
      <c r="AN482" s="13"/>
    </row>
    <row r="483" spans="34:40" x14ac:dyDescent="0.25">
      <c r="AH483" s="13"/>
      <c r="AI483" s="13"/>
      <c r="AN483" s="13"/>
    </row>
    <row r="484" spans="34:40" x14ac:dyDescent="0.25">
      <c r="AH484" s="13"/>
      <c r="AI484" s="13"/>
      <c r="AN484" s="13"/>
    </row>
    <row r="485" spans="34:40" x14ac:dyDescent="0.25">
      <c r="AH485" s="13"/>
      <c r="AI485" s="13"/>
      <c r="AN485" s="13"/>
    </row>
    <row r="486" spans="34:40" x14ac:dyDescent="0.25">
      <c r="AH486" s="13"/>
      <c r="AI486" s="13"/>
      <c r="AN486" s="13"/>
    </row>
    <row r="487" spans="34:40" x14ac:dyDescent="0.25">
      <c r="AH487" s="13"/>
      <c r="AI487" s="13"/>
      <c r="AN487" s="13"/>
    </row>
    <row r="488" spans="34:40" x14ac:dyDescent="0.25">
      <c r="AH488" s="13"/>
      <c r="AI488" s="13"/>
      <c r="AN488" s="13"/>
    </row>
    <row r="489" spans="34:40" x14ac:dyDescent="0.25">
      <c r="AH489" s="13"/>
      <c r="AI489" s="13"/>
      <c r="AN489" s="13"/>
    </row>
    <row r="490" spans="34:40" x14ac:dyDescent="0.25">
      <c r="AH490" s="13"/>
      <c r="AI490" s="13"/>
      <c r="AN490" s="13"/>
    </row>
    <row r="491" spans="34:40" x14ac:dyDescent="0.25">
      <c r="AH491" s="13"/>
      <c r="AI491" s="13"/>
      <c r="AN491" s="13"/>
    </row>
    <row r="492" spans="34:40" x14ac:dyDescent="0.25">
      <c r="AH492" s="13"/>
      <c r="AI492" s="13"/>
      <c r="AN492" s="13"/>
    </row>
    <row r="493" spans="34:40" x14ac:dyDescent="0.25">
      <c r="AH493" s="13"/>
      <c r="AI493" s="13"/>
      <c r="AN493" s="13"/>
    </row>
    <row r="494" spans="34:40" x14ac:dyDescent="0.25">
      <c r="AH494" s="13"/>
      <c r="AI494" s="13"/>
      <c r="AN494" s="13"/>
    </row>
    <row r="495" spans="34:40" x14ac:dyDescent="0.25">
      <c r="AH495" s="13"/>
      <c r="AI495" s="13"/>
      <c r="AN495" s="13"/>
    </row>
    <row r="496" spans="34: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Q1" zoomScale="55" zoomScaleNormal="55" workbookViewId="0">
      <selection activeCell="D12" sqref="D12:BD24"/>
    </sheetView>
  </sheetViews>
  <sheetFormatPr defaultColWidth="11.44140625" defaultRowHeight="13.2" x14ac:dyDescent="0.25"/>
  <cols>
    <col min="1" max="1" width="4.44140625" style="368" customWidth="1"/>
    <col min="2" max="2" width="66.6640625" style="368" customWidth="1"/>
    <col min="3" max="3" width="1.44140625" style="372" customWidth="1"/>
    <col min="4" max="6" width="9.33203125" style="372" customWidth="1"/>
    <col min="7" max="7" width="10" style="372" customWidth="1"/>
    <col min="8" max="9" width="9.21875" style="372" customWidth="1"/>
    <col min="10" max="11" width="10.44140625" style="372" customWidth="1"/>
    <col min="12" max="12" width="1.44140625" style="372" customWidth="1"/>
    <col min="13" max="14" width="9.33203125" style="372" customWidth="1"/>
    <col min="15" max="15" width="11.44140625" style="372" customWidth="1"/>
    <col min="16" max="18" width="11.6640625" style="372" customWidth="1"/>
    <col min="19" max="20" width="11.44140625" style="372" customWidth="1"/>
    <col min="21" max="21" width="1.44140625" style="372" customWidth="1"/>
    <col min="22" max="29" width="9.33203125" style="372" customWidth="1"/>
    <col min="30" max="30" width="1.44140625" style="372" customWidth="1"/>
    <col min="31" max="34" width="9.33203125" style="372" customWidth="1"/>
    <col min="35" max="35" width="9.21875" style="372" customWidth="1"/>
    <col min="36" max="38" width="9.33203125" style="372" customWidth="1"/>
    <col min="39" max="39" width="1.44140625" style="372" customWidth="1"/>
    <col min="40" max="47" width="9.33203125" style="372" customWidth="1"/>
    <col min="48" max="48" width="1.44140625" style="372" customWidth="1"/>
    <col min="49" max="57" width="9.33203125" style="372" customWidth="1"/>
    <col min="58" max="58" width="9.33203125" style="368" customWidth="1"/>
    <col min="59" max="61" width="11.44140625" style="368"/>
    <col min="62" max="62" width="1.44140625" style="372" customWidth="1"/>
    <col min="63" max="16384" width="11.44140625" style="368"/>
  </cols>
  <sheetData>
    <row r="1" spans="1:16383" x14ac:dyDescent="0.25">
      <c r="A1" s="512" t="s">
        <v>248</v>
      </c>
    </row>
    <row r="2" spans="1:16383" x14ac:dyDescent="0.25">
      <c r="A2" s="512"/>
      <c r="E2" s="519"/>
    </row>
    <row r="3" spans="1:16383" ht="13.8"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21" t="s">
        <v>210</v>
      </c>
      <c r="C4" s="922"/>
      <c r="D4" s="922"/>
      <c r="E4" s="922"/>
      <c r="F4" s="922"/>
      <c r="G4" s="923"/>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24" t="s">
        <v>211</v>
      </c>
      <c r="C5" s="925"/>
      <c r="D5" s="925"/>
      <c r="E5" s="925"/>
      <c r="F5" s="925"/>
      <c r="G5" s="926"/>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24" t="s">
        <v>264</v>
      </c>
      <c r="C6" s="925"/>
      <c r="D6" s="925"/>
      <c r="E6" s="925"/>
      <c r="F6" s="925"/>
      <c r="G6" s="926"/>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8" thickBot="1" x14ac:dyDescent="0.3">
      <c r="B7" s="927" t="s">
        <v>209</v>
      </c>
      <c r="C7" s="928"/>
      <c r="D7" s="928"/>
      <c r="E7" s="928"/>
      <c r="F7" s="928"/>
      <c r="G7" s="929"/>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8"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5">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8" thickBot="1" x14ac:dyDescent="0.3">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3">
      <c r="B12" s="434" t="s">
        <v>208</v>
      </c>
      <c r="C12" s="378"/>
      <c r="D12" s="760">
        <v>2716</v>
      </c>
      <c r="E12" s="760">
        <v>2851</v>
      </c>
      <c r="F12" s="760">
        <v>2819</v>
      </c>
      <c r="G12" s="760">
        <v>2835</v>
      </c>
      <c r="H12" s="760">
        <v>2981</v>
      </c>
      <c r="I12" s="760">
        <v>3059</v>
      </c>
      <c r="J12" s="760">
        <v>3061</v>
      </c>
      <c r="K12" s="760">
        <v>2902</v>
      </c>
      <c r="L12" s="372"/>
      <c r="M12" s="758">
        <v>-1E+18</v>
      </c>
      <c r="N12" s="760">
        <v>245896</v>
      </c>
      <c r="O12" s="760">
        <v>242405</v>
      </c>
      <c r="P12" s="760">
        <v>254895</v>
      </c>
      <c r="Q12" s="758">
        <v>-1E+18</v>
      </c>
      <c r="R12" s="760">
        <v>276880</v>
      </c>
      <c r="S12" s="760">
        <v>272878</v>
      </c>
      <c r="T12" s="758">
        <v>-1E+18</v>
      </c>
      <c r="U12" s="372"/>
      <c r="V12" s="758">
        <v>10.32</v>
      </c>
      <c r="W12" s="758">
        <v>10.87</v>
      </c>
      <c r="X12" s="758">
        <v>10.92</v>
      </c>
      <c r="Y12" s="758">
        <v>10.72</v>
      </c>
      <c r="Z12" s="758">
        <v>11.23</v>
      </c>
      <c r="AA12" s="758">
        <v>11.19</v>
      </c>
      <c r="AB12" s="758">
        <v>11.21</v>
      </c>
      <c r="AC12" s="758">
        <v>10.71</v>
      </c>
      <c r="AD12" s="372"/>
      <c r="AE12" s="758">
        <v>-1E+18</v>
      </c>
      <c r="AF12" s="758">
        <v>18.239999999999998</v>
      </c>
      <c r="AG12" s="758">
        <v>17.95</v>
      </c>
      <c r="AH12" s="758">
        <v>18.600000000000001</v>
      </c>
      <c r="AI12" s="758">
        <v>-1E+18</v>
      </c>
      <c r="AJ12" s="758">
        <v>19.46</v>
      </c>
      <c r="AK12" s="758">
        <v>18.79</v>
      </c>
      <c r="AL12" s="758">
        <v>-1E+18</v>
      </c>
      <c r="AM12" s="372"/>
      <c r="AN12" s="761">
        <v>-1E+18</v>
      </c>
      <c r="AO12" s="761">
        <v>-1E+18</v>
      </c>
      <c r="AP12" s="761">
        <v>-1E+18</v>
      </c>
      <c r="AQ12" s="761">
        <v>-1E+18</v>
      </c>
      <c r="AR12" s="761">
        <v>-1E+18</v>
      </c>
      <c r="AS12" s="761">
        <v>-1E+18</v>
      </c>
      <c r="AT12" s="761">
        <v>-1E+18</v>
      </c>
      <c r="AU12" s="761">
        <v>-1E+18</v>
      </c>
      <c r="AV12" s="372"/>
      <c r="AW12" s="761">
        <v>-1E+18</v>
      </c>
      <c r="AX12" s="761">
        <v>-1E+18</v>
      </c>
      <c r="AY12" s="761">
        <v>-1E+18</v>
      </c>
      <c r="AZ12" s="761">
        <v>-1E+18</v>
      </c>
      <c r="BA12" s="761">
        <v>-1E+18</v>
      </c>
      <c r="BB12" s="761">
        <v>-1E+18</v>
      </c>
      <c r="BC12" s="761">
        <v>-1E+18</v>
      </c>
      <c r="BD12" s="761">
        <v>-1E+18</v>
      </c>
    </row>
    <row r="13" spans="1:16383" s="384" customFormat="1" ht="14.4" x14ac:dyDescent="0.3">
      <c r="A13" s="379"/>
      <c r="B13" s="380" t="s">
        <v>191</v>
      </c>
      <c r="C13" s="381"/>
      <c r="D13" s="758">
        <v>11</v>
      </c>
      <c r="E13" s="758">
        <v>12</v>
      </c>
      <c r="F13" s="758">
        <v>9</v>
      </c>
      <c r="G13" s="758">
        <v>10</v>
      </c>
      <c r="H13" s="758">
        <v>9</v>
      </c>
      <c r="I13" s="758">
        <v>8</v>
      </c>
      <c r="J13" s="758">
        <v>7</v>
      </c>
      <c r="K13" s="758">
        <v>8</v>
      </c>
      <c r="L13" s="759"/>
      <c r="M13" s="760">
        <v>1304</v>
      </c>
      <c r="N13" s="760">
        <v>1041</v>
      </c>
      <c r="O13" s="824">
        <v>-1E+18</v>
      </c>
      <c r="P13" s="824">
        <v>-1E+18</v>
      </c>
      <c r="Q13" s="758">
        <v>436</v>
      </c>
      <c r="R13" s="824">
        <v>-1E+18</v>
      </c>
      <c r="S13" s="758">
        <v>637</v>
      </c>
      <c r="T13" s="760">
        <v>1060</v>
      </c>
      <c r="U13" s="759"/>
      <c r="V13" s="758">
        <v>8.4600000000000009</v>
      </c>
      <c r="W13" s="758">
        <v>8.51</v>
      </c>
      <c r="X13" s="758">
        <v>7.03</v>
      </c>
      <c r="Y13" s="758">
        <v>7.58</v>
      </c>
      <c r="Z13" s="758">
        <v>6.87</v>
      </c>
      <c r="AA13" s="758">
        <v>6.56</v>
      </c>
      <c r="AB13" s="758">
        <v>5.98</v>
      </c>
      <c r="AC13" s="758">
        <v>7.14</v>
      </c>
      <c r="AD13" s="759"/>
      <c r="AE13" s="758">
        <v>5.35</v>
      </c>
      <c r="AF13" s="758">
        <v>4.3499999999999996</v>
      </c>
      <c r="AG13" s="824">
        <v>-1E+18</v>
      </c>
      <c r="AH13" s="824">
        <v>-1E+18</v>
      </c>
      <c r="AI13" s="758">
        <v>1.87</v>
      </c>
      <c r="AJ13" s="824">
        <v>-1E+18</v>
      </c>
      <c r="AK13" s="758">
        <v>3.04</v>
      </c>
      <c r="AL13" s="758">
        <v>5.71</v>
      </c>
      <c r="AM13" s="759"/>
      <c r="AN13" s="761">
        <v>-1E+18</v>
      </c>
      <c r="AO13" s="761">
        <v>-1E+18</v>
      </c>
      <c r="AP13" s="761">
        <v>-1E+18</v>
      </c>
      <c r="AQ13" s="761">
        <v>-1E+18</v>
      </c>
      <c r="AR13" s="761">
        <v>-1E+18</v>
      </c>
      <c r="AS13" s="761">
        <v>-1E+18</v>
      </c>
      <c r="AT13" s="761">
        <v>-1E+18</v>
      </c>
      <c r="AU13" s="761">
        <v>-1E+18</v>
      </c>
      <c r="AV13" s="759"/>
      <c r="AW13" s="761">
        <v>-1E+18</v>
      </c>
      <c r="AX13" s="761">
        <v>-1E+18</v>
      </c>
      <c r="AY13" s="761">
        <v>-1E+18</v>
      </c>
      <c r="AZ13" s="761">
        <v>-1E+18</v>
      </c>
      <c r="BA13" s="761">
        <v>-1E+18</v>
      </c>
      <c r="BB13" s="761">
        <v>-1E+18</v>
      </c>
      <c r="BC13" s="761">
        <v>-1E+18</v>
      </c>
      <c r="BD13" s="761">
        <v>-1E+18</v>
      </c>
      <c r="BE13" s="379"/>
      <c r="BF13" s="379"/>
      <c r="BG13" s="379"/>
      <c r="BH13" s="379"/>
      <c r="BI13" s="379"/>
      <c r="BJ13" s="379"/>
      <c r="BK13" s="379"/>
      <c r="BL13" s="379"/>
      <c r="BM13" s="379"/>
      <c r="BN13" s="379"/>
      <c r="BO13" s="379"/>
      <c r="BP13" s="379"/>
      <c r="BQ13" s="379"/>
    </row>
    <row r="14" spans="1:16383" s="384" customFormat="1" ht="14.4" x14ac:dyDescent="0.3">
      <c r="A14" s="379"/>
      <c r="B14" s="385" t="s">
        <v>8</v>
      </c>
      <c r="C14" s="382"/>
      <c r="D14" s="758">
        <v>843</v>
      </c>
      <c r="E14" s="758">
        <v>847</v>
      </c>
      <c r="F14" s="758">
        <v>785</v>
      </c>
      <c r="G14" s="758">
        <v>806</v>
      </c>
      <c r="H14" s="758">
        <v>856</v>
      </c>
      <c r="I14" s="758">
        <v>818</v>
      </c>
      <c r="J14" s="758">
        <v>735</v>
      </c>
      <c r="K14" s="758">
        <v>662</v>
      </c>
      <c r="L14" s="759"/>
      <c r="M14" s="760">
        <v>79516</v>
      </c>
      <c r="N14" s="760">
        <v>84032</v>
      </c>
      <c r="O14" s="760">
        <v>74893</v>
      </c>
      <c r="P14" s="760">
        <v>84424</v>
      </c>
      <c r="Q14" s="760">
        <v>103636</v>
      </c>
      <c r="R14" s="760">
        <v>98103</v>
      </c>
      <c r="S14" s="760">
        <v>85533</v>
      </c>
      <c r="T14" s="760">
        <v>61239</v>
      </c>
      <c r="U14" s="759"/>
      <c r="V14" s="758">
        <v>11.59</v>
      </c>
      <c r="W14" s="758">
        <v>11.56</v>
      </c>
      <c r="X14" s="758">
        <v>10.8</v>
      </c>
      <c r="Y14" s="758">
        <v>10.83</v>
      </c>
      <c r="Z14" s="758">
        <v>11.7</v>
      </c>
      <c r="AA14" s="758">
        <v>11.1</v>
      </c>
      <c r="AB14" s="758">
        <v>10.199999999999999</v>
      </c>
      <c r="AC14" s="758">
        <v>9.39</v>
      </c>
      <c r="AD14" s="759"/>
      <c r="AE14" s="758">
        <v>17.329999999999998</v>
      </c>
      <c r="AF14" s="758">
        <v>18.350000000000001</v>
      </c>
      <c r="AG14" s="758">
        <v>16.010000000000002</v>
      </c>
      <c r="AH14" s="758">
        <v>17.7</v>
      </c>
      <c r="AI14" s="758">
        <v>21.65</v>
      </c>
      <c r="AJ14" s="758">
        <v>20.2</v>
      </c>
      <c r="AK14" s="758">
        <v>17.66</v>
      </c>
      <c r="AL14" s="758">
        <v>12.97</v>
      </c>
      <c r="AM14" s="759"/>
      <c r="AN14" s="761">
        <v>-1E+18</v>
      </c>
      <c r="AO14" s="761">
        <v>-1E+18</v>
      </c>
      <c r="AP14" s="761">
        <v>-1E+18</v>
      </c>
      <c r="AQ14" s="761">
        <v>-1E+18</v>
      </c>
      <c r="AR14" s="761">
        <v>-1E+18</v>
      </c>
      <c r="AS14" s="761">
        <v>-1E+18</v>
      </c>
      <c r="AT14" s="761">
        <v>-1E+18</v>
      </c>
      <c r="AU14" s="761">
        <v>-1E+18</v>
      </c>
      <c r="AV14" s="759"/>
      <c r="AW14" s="761">
        <v>-1E+18</v>
      </c>
      <c r="AX14" s="761">
        <v>-1E+18</v>
      </c>
      <c r="AY14" s="761">
        <v>-1E+18</v>
      </c>
      <c r="AZ14" s="761">
        <v>-1E+18</v>
      </c>
      <c r="BA14" s="761">
        <v>-1E+18</v>
      </c>
      <c r="BB14" s="761">
        <v>-1E+18</v>
      </c>
      <c r="BC14" s="761">
        <v>-1E+18</v>
      </c>
      <c r="BD14" s="761">
        <v>-1E+18</v>
      </c>
      <c r="BE14" s="379"/>
      <c r="BF14" s="379"/>
      <c r="BG14" s="379"/>
      <c r="BH14" s="379"/>
      <c r="BI14" s="379"/>
      <c r="BJ14" s="379"/>
      <c r="BK14" s="379"/>
      <c r="BL14" s="379"/>
      <c r="BM14" s="379"/>
      <c r="BN14" s="379"/>
      <c r="BO14" s="379"/>
      <c r="BP14" s="379"/>
      <c r="BQ14" s="379"/>
    </row>
    <row r="15" spans="1:16383" s="384" customFormat="1" ht="14.4" x14ac:dyDescent="0.3">
      <c r="A15" s="389"/>
      <c r="B15" s="385" t="s">
        <v>9</v>
      </c>
      <c r="C15" s="382"/>
      <c r="D15" s="758">
        <v>9</v>
      </c>
      <c r="E15" s="758">
        <v>5</v>
      </c>
      <c r="F15" s="758">
        <v>6</v>
      </c>
      <c r="G15" s="758">
        <v>6</v>
      </c>
      <c r="H15" s="758">
        <v>8</v>
      </c>
      <c r="I15" s="758">
        <v>13</v>
      </c>
      <c r="J15" s="758">
        <v>14</v>
      </c>
      <c r="K15" s="758">
        <v>8</v>
      </c>
      <c r="L15" s="759"/>
      <c r="M15" s="824">
        <v>-1E+18</v>
      </c>
      <c r="N15" s="758">
        <v>381</v>
      </c>
      <c r="O15" s="758">
        <v>464</v>
      </c>
      <c r="P15" s="758">
        <v>561</v>
      </c>
      <c r="Q15" s="758">
        <v>848</v>
      </c>
      <c r="R15" s="760">
        <v>1122</v>
      </c>
      <c r="S15" s="824">
        <v>-1E+18</v>
      </c>
      <c r="T15" s="758">
        <v>683</v>
      </c>
      <c r="U15" s="759"/>
      <c r="V15" s="758">
        <v>7.76</v>
      </c>
      <c r="W15" s="758">
        <v>4.3099999999999996</v>
      </c>
      <c r="X15" s="758">
        <v>4.88</v>
      </c>
      <c r="Y15" s="758">
        <v>4.51</v>
      </c>
      <c r="Z15" s="758">
        <v>6.15</v>
      </c>
      <c r="AA15" s="758">
        <v>9.77</v>
      </c>
      <c r="AB15" s="758">
        <v>11.02</v>
      </c>
      <c r="AC15" s="758">
        <v>6.25</v>
      </c>
      <c r="AD15" s="759"/>
      <c r="AE15" s="824">
        <v>-1E+18</v>
      </c>
      <c r="AF15" s="758">
        <v>1.26</v>
      </c>
      <c r="AG15" s="758">
        <v>1.54</v>
      </c>
      <c r="AH15" s="758">
        <v>1.91</v>
      </c>
      <c r="AI15" s="758">
        <v>2.86</v>
      </c>
      <c r="AJ15" s="758">
        <v>3.83</v>
      </c>
      <c r="AK15" s="824">
        <v>-1E+18</v>
      </c>
      <c r="AL15" s="758">
        <v>2.35</v>
      </c>
      <c r="AM15" s="759"/>
      <c r="AN15" s="761">
        <v>-1E+18</v>
      </c>
      <c r="AO15" s="761">
        <v>-1E+18</v>
      </c>
      <c r="AP15" s="761">
        <v>-1E+18</v>
      </c>
      <c r="AQ15" s="761">
        <v>-1E+18</v>
      </c>
      <c r="AR15" s="761">
        <v>-1E+18</v>
      </c>
      <c r="AS15" s="761">
        <v>-1E+18</v>
      </c>
      <c r="AT15" s="761">
        <v>-1E+18</v>
      </c>
      <c r="AU15" s="761">
        <v>-1E+18</v>
      </c>
      <c r="AV15" s="759"/>
      <c r="AW15" s="761">
        <v>-1E+18</v>
      </c>
      <c r="AX15" s="761">
        <v>-1E+18</v>
      </c>
      <c r="AY15" s="761">
        <v>-1E+18</v>
      </c>
      <c r="AZ15" s="761">
        <v>-1E+18</v>
      </c>
      <c r="BA15" s="761">
        <v>-1E+18</v>
      </c>
      <c r="BB15" s="761">
        <v>-1E+18</v>
      </c>
      <c r="BC15" s="761">
        <v>-1E+18</v>
      </c>
      <c r="BD15" s="761">
        <v>-1E+18</v>
      </c>
      <c r="BE15" s="379"/>
      <c r="BF15" s="379"/>
      <c r="BG15" s="379"/>
      <c r="BH15" s="379"/>
      <c r="BI15" s="379"/>
      <c r="BJ15" s="379"/>
      <c r="BK15" s="379"/>
      <c r="BL15" s="379"/>
      <c r="BM15" s="379"/>
      <c r="BN15" s="379"/>
      <c r="BO15" s="379"/>
      <c r="BP15" s="379"/>
      <c r="BQ15" s="379"/>
    </row>
    <row r="16" spans="1:16383" s="384" customFormat="1" ht="14.4" x14ac:dyDescent="0.3">
      <c r="A16" s="379"/>
      <c r="B16" s="385" t="s">
        <v>10</v>
      </c>
      <c r="C16" s="382"/>
      <c r="D16" s="758">
        <v>41</v>
      </c>
      <c r="E16" s="758">
        <v>20</v>
      </c>
      <c r="F16" s="758">
        <v>14</v>
      </c>
      <c r="G16" s="758">
        <v>20</v>
      </c>
      <c r="H16" s="758">
        <v>23</v>
      </c>
      <c r="I16" s="758">
        <v>25</v>
      </c>
      <c r="J16" s="758">
        <v>19</v>
      </c>
      <c r="K16" s="758">
        <v>22</v>
      </c>
      <c r="L16" s="759"/>
      <c r="M16" s="760">
        <v>4045</v>
      </c>
      <c r="N16" s="760">
        <v>2739</v>
      </c>
      <c r="O16" s="760">
        <v>1885</v>
      </c>
      <c r="P16" s="760">
        <v>2564</v>
      </c>
      <c r="Q16" s="760">
        <v>3245</v>
      </c>
      <c r="R16" s="760">
        <v>2891</v>
      </c>
      <c r="S16" s="760">
        <v>2507</v>
      </c>
      <c r="T16" s="760">
        <v>2223</v>
      </c>
      <c r="U16" s="759"/>
      <c r="V16" s="758">
        <v>15.83</v>
      </c>
      <c r="W16" s="758">
        <v>7.75</v>
      </c>
      <c r="X16" s="758">
        <v>5.88</v>
      </c>
      <c r="Y16" s="758">
        <v>8.33</v>
      </c>
      <c r="Z16" s="758">
        <v>9.39</v>
      </c>
      <c r="AA16" s="758">
        <v>10</v>
      </c>
      <c r="AB16" s="758">
        <v>7.54</v>
      </c>
      <c r="AC16" s="758">
        <v>8.76</v>
      </c>
      <c r="AD16" s="759"/>
      <c r="AE16" s="758">
        <v>12.26</v>
      </c>
      <c r="AF16" s="758">
        <v>8.39</v>
      </c>
      <c r="AG16" s="758">
        <v>6.03</v>
      </c>
      <c r="AH16" s="758">
        <v>8.09</v>
      </c>
      <c r="AI16" s="758">
        <v>10.199999999999999</v>
      </c>
      <c r="AJ16" s="758">
        <v>9.23</v>
      </c>
      <c r="AK16" s="758">
        <v>8.02</v>
      </c>
      <c r="AL16" s="758">
        <v>7.11</v>
      </c>
      <c r="AM16" s="759"/>
      <c r="AN16" s="761">
        <v>-1E+18</v>
      </c>
      <c r="AO16" s="761">
        <v>-1E+18</v>
      </c>
      <c r="AP16" s="761">
        <v>-1E+18</v>
      </c>
      <c r="AQ16" s="761">
        <v>-1E+18</v>
      </c>
      <c r="AR16" s="761">
        <v>-1E+18</v>
      </c>
      <c r="AS16" s="761">
        <v>-1E+18</v>
      </c>
      <c r="AT16" s="761">
        <v>-1E+18</v>
      </c>
      <c r="AU16" s="761">
        <v>-1E+18</v>
      </c>
      <c r="AV16" s="759"/>
      <c r="AW16" s="761">
        <v>-1E+18</v>
      </c>
      <c r="AX16" s="761">
        <v>-1E+18</v>
      </c>
      <c r="AY16" s="761">
        <v>-1E+18</v>
      </c>
      <c r="AZ16" s="761">
        <v>-1E+18</v>
      </c>
      <c r="BA16" s="761">
        <v>-1E+18</v>
      </c>
      <c r="BB16" s="761">
        <v>-1E+18</v>
      </c>
      <c r="BC16" s="761">
        <v>-1E+18</v>
      </c>
      <c r="BD16" s="761">
        <v>-1E+18</v>
      </c>
      <c r="BE16" s="379"/>
      <c r="BF16" s="379"/>
      <c r="BG16" s="379"/>
      <c r="BH16" s="379"/>
      <c r="BI16" s="379"/>
      <c r="BJ16" s="379"/>
      <c r="BK16" s="379"/>
      <c r="BL16" s="379"/>
      <c r="BM16" s="379"/>
      <c r="BN16" s="379"/>
      <c r="BO16" s="379"/>
      <c r="BP16" s="379"/>
      <c r="BQ16" s="379"/>
    </row>
    <row r="17" spans="1:69" s="384" customFormat="1" ht="14.4" x14ac:dyDescent="0.3">
      <c r="A17" s="379"/>
      <c r="B17" s="385" t="s">
        <v>11</v>
      </c>
      <c r="C17" s="382"/>
      <c r="D17" s="758">
        <v>219</v>
      </c>
      <c r="E17" s="758">
        <v>322</v>
      </c>
      <c r="F17" s="758">
        <v>348</v>
      </c>
      <c r="G17" s="758">
        <v>367</v>
      </c>
      <c r="H17" s="758">
        <v>360</v>
      </c>
      <c r="I17" s="758">
        <v>357</v>
      </c>
      <c r="J17" s="758">
        <v>366</v>
      </c>
      <c r="K17" s="758">
        <v>413</v>
      </c>
      <c r="L17" s="759"/>
      <c r="M17" s="760">
        <v>14305</v>
      </c>
      <c r="N17" s="760">
        <v>21094</v>
      </c>
      <c r="O17" s="760">
        <v>24817</v>
      </c>
      <c r="P17" s="760">
        <v>25626</v>
      </c>
      <c r="Q17" s="760">
        <v>21243</v>
      </c>
      <c r="R17" s="760">
        <v>18703</v>
      </c>
      <c r="S17" s="760">
        <v>19703</v>
      </c>
      <c r="T17" s="760">
        <v>24393</v>
      </c>
      <c r="U17" s="759"/>
      <c r="V17" s="758">
        <v>7.61</v>
      </c>
      <c r="W17" s="758">
        <v>11.81</v>
      </c>
      <c r="X17" s="758">
        <v>12.75</v>
      </c>
      <c r="Y17" s="758">
        <v>13.13</v>
      </c>
      <c r="Z17" s="758">
        <v>12.91</v>
      </c>
      <c r="AA17" s="758">
        <v>12.07</v>
      </c>
      <c r="AB17" s="758">
        <v>12.17</v>
      </c>
      <c r="AC17" s="758">
        <v>13.44</v>
      </c>
      <c r="AD17" s="759"/>
      <c r="AE17" s="758">
        <v>12.62</v>
      </c>
      <c r="AF17" s="758">
        <v>19.34</v>
      </c>
      <c r="AG17" s="758">
        <v>22.41</v>
      </c>
      <c r="AH17" s="758">
        <v>23.3</v>
      </c>
      <c r="AI17" s="758">
        <v>20.58</v>
      </c>
      <c r="AJ17" s="758">
        <v>17.52</v>
      </c>
      <c r="AK17" s="758">
        <v>17.940000000000001</v>
      </c>
      <c r="AL17" s="758">
        <v>21.56</v>
      </c>
      <c r="AM17" s="759"/>
      <c r="AN17" s="761">
        <v>-1E+18</v>
      </c>
      <c r="AO17" s="761">
        <v>-1E+18</v>
      </c>
      <c r="AP17" s="761">
        <v>-1E+18</v>
      </c>
      <c r="AQ17" s="761">
        <v>-1E+18</v>
      </c>
      <c r="AR17" s="761">
        <v>-1E+18</v>
      </c>
      <c r="AS17" s="761">
        <v>-1E+18</v>
      </c>
      <c r="AT17" s="761">
        <v>-1E+18</v>
      </c>
      <c r="AU17" s="761">
        <v>-1E+18</v>
      </c>
      <c r="AV17" s="759"/>
      <c r="AW17" s="761">
        <v>-1E+18</v>
      </c>
      <c r="AX17" s="761">
        <v>-1E+18</v>
      </c>
      <c r="AY17" s="761">
        <v>-1E+18</v>
      </c>
      <c r="AZ17" s="761">
        <v>-1E+18</v>
      </c>
      <c r="BA17" s="761">
        <v>-1E+18</v>
      </c>
      <c r="BB17" s="761">
        <v>-1E+18</v>
      </c>
      <c r="BC17" s="761">
        <v>-1E+18</v>
      </c>
      <c r="BD17" s="761">
        <v>-1E+18</v>
      </c>
      <c r="BE17" s="379"/>
      <c r="BF17" s="379"/>
      <c r="BG17" s="379"/>
      <c r="BH17" s="379"/>
      <c r="BI17" s="379"/>
      <c r="BJ17" s="379"/>
      <c r="BK17" s="379"/>
      <c r="BL17" s="379"/>
      <c r="BM17" s="379"/>
      <c r="BN17" s="379"/>
      <c r="BO17" s="379"/>
      <c r="BP17" s="379"/>
      <c r="BQ17" s="379"/>
    </row>
    <row r="18" spans="1:69" s="386" customFormat="1" ht="14.4" x14ac:dyDescent="0.3">
      <c r="B18" s="385" t="s">
        <v>12</v>
      </c>
      <c r="C18" s="382"/>
      <c r="D18" s="758">
        <v>718</v>
      </c>
      <c r="E18" s="758">
        <v>708</v>
      </c>
      <c r="F18" s="758">
        <v>714</v>
      </c>
      <c r="G18" s="758">
        <v>703</v>
      </c>
      <c r="H18" s="758">
        <v>734</v>
      </c>
      <c r="I18" s="758">
        <v>789</v>
      </c>
      <c r="J18" s="758">
        <v>793</v>
      </c>
      <c r="K18" s="758">
        <v>707</v>
      </c>
      <c r="L18" s="759"/>
      <c r="M18" s="760">
        <v>43959</v>
      </c>
      <c r="N18" s="760">
        <v>43024</v>
      </c>
      <c r="O18" s="760">
        <v>41746</v>
      </c>
      <c r="P18" s="760">
        <v>38968</v>
      </c>
      <c r="Q18" s="760">
        <v>40833</v>
      </c>
      <c r="R18" s="760">
        <v>46624</v>
      </c>
      <c r="S18" s="760">
        <v>51781</v>
      </c>
      <c r="T18" s="760">
        <v>45367</v>
      </c>
      <c r="U18" s="759"/>
      <c r="V18" s="758">
        <v>9.7200000000000006</v>
      </c>
      <c r="W18" s="758">
        <v>9.69</v>
      </c>
      <c r="X18" s="758">
        <v>10.01</v>
      </c>
      <c r="Y18" s="758">
        <v>9.82</v>
      </c>
      <c r="Z18" s="758">
        <v>10.26</v>
      </c>
      <c r="AA18" s="758">
        <v>10.82</v>
      </c>
      <c r="AB18" s="758">
        <v>10.99</v>
      </c>
      <c r="AC18" s="758">
        <v>10.029999999999999</v>
      </c>
      <c r="AD18" s="759"/>
      <c r="AE18" s="758">
        <v>18.510000000000002</v>
      </c>
      <c r="AF18" s="758">
        <v>18.12</v>
      </c>
      <c r="AG18" s="758">
        <v>17.12</v>
      </c>
      <c r="AH18" s="758">
        <v>15.93</v>
      </c>
      <c r="AI18" s="758">
        <v>16.420000000000002</v>
      </c>
      <c r="AJ18" s="758">
        <v>18.260000000000002</v>
      </c>
      <c r="AK18" s="758">
        <v>20.23</v>
      </c>
      <c r="AL18" s="758">
        <v>17.46</v>
      </c>
      <c r="AM18" s="759"/>
      <c r="AN18" s="761">
        <v>-1E+18</v>
      </c>
      <c r="AO18" s="761">
        <v>-1E+18</v>
      </c>
      <c r="AP18" s="761">
        <v>-1E+18</v>
      </c>
      <c r="AQ18" s="761">
        <v>-1E+18</v>
      </c>
      <c r="AR18" s="761">
        <v>-1E+18</v>
      </c>
      <c r="AS18" s="761">
        <v>-1E+18</v>
      </c>
      <c r="AT18" s="761">
        <v>-1E+18</v>
      </c>
      <c r="AU18" s="761">
        <v>-1E+18</v>
      </c>
      <c r="AV18" s="759"/>
      <c r="AW18" s="761">
        <v>-1E+18</v>
      </c>
      <c r="AX18" s="761">
        <v>-1E+18</v>
      </c>
      <c r="AY18" s="761">
        <v>-1E+18</v>
      </c>
      <c r="AZ18" s="761">
        <v>-1E+18</v>
      </c>
      <c r="BA18" s="761">
        <v>-1E+18</v>
      </c>
      <c r="BB18" s="761">
        <v>-1E+18</v>
      </c>
      <c r="BC18" s="761">
        <v>-1E+18</v>
      </c>
      <c r="BD18" s="761">
        <v>-1E+18</v>
      </c>
      <c r="BE18" s="466"/>
      <c r="BF18" s="466"/>
      <c r="BG18" s="466"/>
      <c r="BH18" s="466"/>
      <c r="BI18" s="466"/>
      <c r="BJ18" s="466"/>
      <c r="BK18" s="466"/>
      <c r="BL18" s="466"/>
      <c r="BM18" s="466"/>
      <c r="BN18" s="466"/>
      <c r="BO18" s="466"/>
      <c r="BP18" s="466"/>
      <c r="BQ18" s="466"/>
    </row>
    <row r="19" spans="1:69" s="386" customFormat="1" ht="14.4" x14ac:dyDescent="0.3">
      <c r="B19" s="385" t="s">
        <v>13</v>
      </c>
      <c r="C19" s="382"/>
      <c r="D19" s="758">
        <v>211</v>
      </c>
      <c r="E19" s="758">
        <v>249</v>
      </c>
      <c r="F19" s="758">
        <v>264</v>
      </c>
      <c r="G19" s="758">
        <v>254</v>
      </c>
      <c r="H19" s="758">
        <v>276</v>
      </c>
      <c r="I19" s="758">
        <v>263</v>
      </c>
      <c r="J19" s="758">
        <v>263</v>
      </c>
      <c r="K19" s="758">
        <v>241</v>
      </c>
      <c r="L19" s="759"/>
      <c r="M19" s="760">
        <v>14059</v>
      </c>
      <c r="N19" s="760">
        <v>18006</v>
      </c>
      <c r="O19" s="760">
        <v>18555</v>
      </c>
      <c r="P19" s="760">
        <v>17601</v>
      </c>
      <c r="Q19" s="760">
        <v>19390</v>
      </c>
      <c r="R19" s="760">
        <v>18860</v>
      </c>
      <c r="S19" s="760">
        <v>17337</v>
      </c>
      <c r="T19" s="760">
        <v>15042</v>
      </c>
      <c r="U19" s="759"/>
      <c r="V19" s="758">
        <v>13.22</v>
      </c>
      <c r="W19" s="758">
        <v>14.84</v>
      </c>
      <c r="X19" s="758">
        <v>15.65</v>
      </c>
      <c r="Y19" s="758">
        <v>13.91</v>
      </c>
      <c r="Z19" s="758">
        <v>14.74</v>
      </c>
      <c r="AA19" s="758">
        <v>13.3</v>
      </c>
      <c r="AB19" s="758">
        <v>13.34</v>
      </c>
      <c r="AC19" s="758">
        <v>11.62</v>
      </c>
      <c r="AD19" s="759"/>
      <c r="AE19" s="758">
        <v>12.21</v>
      </c>
      <c r="AF19" s="758">
        <v>15.54</v>
      </c>
      <c r="AG19" s="758">
        <v>16.18</v>
      </c>
      <c r="AH19" s="758">
        <v>15.04</v>
      </c>
      <c r="AI19" s="758">
        <v>16.16</v>
      </c>
      <c r="AJ19" s="758">
        <v>15.48</v>
      </c>
      <c r="AK19" s="758">
        <v>14.18</v>
      </c>
      <c r="AL19" s="758">
        <v>12.23</v>
      </c>
      <c r="AM19" s="759"/>
      <c r="AN19" s="761">
        <v>-1E+18</v>
      </c>
      <c r="AO19" s="761">
        <v>-1E+18</v>
      </c>
      <c r="AP19" s="761">
        <v>-1E+18</v>
      </c>
      <c r="AQ19" s="761">
        <v>-1E+18</v>
      </c>
      <c r="AR19" s="761">
        <v>-1E+18</v>
      </c>
      <c r="AS19" s="761">
        <v>-1E+18</v>
      </c>
      <c r="AT19" s="761">
        <v>-1E+18</v>
      </c>
      <c r="AU19" s="761">
        <v>-1E+18</v>
      </c>
      <c r="AV19" s="759"/>
      <c r="AW19" s="761">
        <v>-1E+18</v>
      </c>
      <c r="AX19" s="761">
        <v>-1E+18</v>
      </c>
      <c r="AY19" s="761">
        <v>-1E+18</v>
      </c>
      <c r="AZ19" s="761">
        <v>-1E+18</v>
      </c>
      <c r="BA19" s="761">
        <v>-1E+18</v>
      </c>
      <c r="BB19" s="761">
        <v>-1E+18</v>
      </c>
      <c r="BC19" s="761">
        <v>-1E+18</v>
      </c>
      <c r="BD19" s="761">
        <v>-1E+18</v>
      </c>
      <c r="BE19" s="466"/>
      <c r="BF19" s="466"/>
      <c r="BG19" s="466"/>
      <c r="BH19" s="466"/>
      <c r="BI19" s="466"/>
      <c r="BJ19" s="466"/>
      <c r="BK19" s="466"/>
      <c r="BL19" s="466"/>
      <c r="BM19" s="466"/>
      <c r="BN19" s="466"/>
      <c r="BO19" s="466"/>
      <c r="BP19" s="466"/>
      <c r="BQ19" s="466"/>
    </row>
    <row r="20" spans="1:69" s="386" customFormat="1" ht="14.4" x14ac:dyDescent="0.3">
      <c r="B20" s="385" t="s">
        <v>14</v>
      </c>
      <c r="C20" s="382"/>
      <c r="D20" s="758">
        <v>207</v>
      </c>
      <c r="E20" s="758">
        <v>208</v>
      </c>
      <c r="F20" s="758">
        <v>177</v>
      </c>
      <c r="G20" s="758">
        <v>186</v>
      </c>
      <c r="H20" s="758">
        <v>214</v>
      </c>
      <c r="I20" s="758">
        <v>240</v>
      </c>
      <c r="J20" s="758">
        <v>268</v>
      </c>
      <c r="K20" s="758">
        <v>280</v>
      </c>
      <c r="L20" s="759"/>
      <c r="M20" s="760">
        <v>10709</v>
      </c>
      <c r="N20" s="824">
        <v>-1E+18</v>
      </c>
      <c r="O20" s="760">
        <v>9132</v>
      </c>
      <c r="P20" s="760">
        <v>10171</v>
      </c>
      <c r="Q20" s="760">
        <v>12386</v>
      </c>
      <c r="R20" s="760">
        <v>13297</v>
      </c>
      <c r="S20" s="760">
        <v>15170</v>
      </c>
      <c r="T20" s="760">
        <v>12929</v>
      </c>
      <c r="U20" s="759"/>
      <c r="V20" s="758">
        <v>7.89</v>
      </c>
      <c r="W20" s="758">
        <v>8.18</v>
      </c>
      <c r="X20" s="758">
        <v>7.22</v>
      </c>
      <c r="Y20" s="758">
        <v>7.29</v>
      </c>
      <c r="Z20" s="758">
        <v>8.09</v>
      </c>
      <c r="AA20" s="758">
        <v>8.67</v>
      </c>
      <c r="AB20" s="758">
        <v>9.36</v>
      </c>
      <c r="AC20" s="758">
        <v>9.75</v>
      </c>
      <c r="AD20" s="759"/>
      <c r="AE20" s="758">
        <v>13.44</v>
      </c>
      <c r="AF20" s="824">
        <v>-1E+18</v>
      </c>
      <c r="AG20" s="758">
        <v>11.82</v>
      </c>
      <c r="AH20" s="758">
        <v>13.01</v>
      </c>
      <c r="AI20" s="758">
        <v>15.03</v>
      </c>
      <c r="AJ20" s="758">
        <v>15.29</v>
      </c>
      <c r="AK20" s="758">
        <v>16.88</v>
      </c>
      <c r="AL20" s="758">
        <v>14.16</v>
      </c>
      <c r="AM20" s="759"/>
      <c r="AN20" s="761">
        <v>-1E+18</v>
      </c>
      <c r="AO20" s="761">
        <v>-1E+18</v>
      </c>
      <c r="AP20" s="761">
        <v>-1E+18</v>
      </c>
      <c r="AQ20" s="761">
        <v>-1E+18</v>
      </c>
      <c r="AR20" s="761">
        <v>-1E+18</v>
      </c>
      <c r="AS20" s="761">
        <v>-1E+18</v>
      </c>
      <c r="AT20" s="761">
        <v>-1E+18</v>
      </c>
      <c r="AU20" s="761">
        <v>-1E+18</v>
      </c>
      <c r="AV20" s="759"/>
      <c r="AW20" s="761">
        <v>-1E+18</v>
      </c>
      <c r="AX20" s="761">
        <v>-1E+18</v>
      </c>
      <c r="AY20" s="761">
        <v>-1E+18</v>
      </c>
      <c r="AZ20" s="761">
        <v>-1E+18</v>
      </c>
      <c r="BA20" s="761">
        <v>-1E+18</v>
      </c>
      <c r="BB20" s="761">
        <v>-1E+18</v>
      </c>
      <c r="BC20" s="761">
        <v>-1E+18</v>
      </c>
      <c r="BD20" s="761">
        <v>-1E+18</v>
      </c>
      <c r="BE20" s="466"/>
      <c r="BF20" s="466"/>
      <c r="BG20" s="466"/>
      <c r="BH20" s="466"/>
      <c r="BI20" s="466"/>
      <c r="BJ20" s="466"/>
      <c r="BK20" s="466"/>
      <c r="BL20" s="466"/>
      <c r="BM20" s="466"/>
      <c r="BN20" s="466"/>
      <c r="BO20" s="466"/>
      <c r="BP20" s="466"/>
      <c r="BQ20" s="466"/>
    </row>
    <row r="21" spans="1:69" s="386" customFormat="1" ht="14.4" x14ac:dyDescent="0.3">
      <c r="B21" s="385" t="s">
        <v>15</v>
      </c>
      <c r="C21" s="382"/>
      <c r="D21" s="758">
        <v>126</v>
      </c>
      <c r="E21" s="758">
        <v>130</v>
      </c>
      <c r="F21" s="758">
        <v>158</v>
      </c>
      <c r="G21" s="758">
        <v>133</v>
      </c>
      <c r="H21" s="758">
        <v>149</v>
      </c>
      <c r="I21" s="758">
        <v>174</v>
      </c>
      <c r="J21" s="758">
        <v>204</v>
      </c>
      <c r="K21" s="758">
        <v>220</v>
      </c>
      <c r="L21" s="759"/>
      <c r="M21" s="760">
        <v>19276</v>
      </c>
      <c r="N21" s="760">
        <v>16557</v>
      </c>
      <c r="O21" s="760">
        <v>24162</v>
      </c>
      <c r="P21" s="760">
        <v>21350</v>
      </c>
      <c r="Q21" s="760">
        <v>27165</v>
      </c>
      <c r="R21" s="760">
        <v>26153</v>
      </c>
      <c r="S21" s="760">
        <v>28935</v>
      </c>
      <c r="T21" s="760">
        <v>25690</v>
      </c>
      <c r="U21" s="759"/>
      <c r="V21" s="758">
        <v>14.02</v>
      </c>
      <c r="W21" s="758">
        <v>13.7</v>
      </c>
      <c r="X21" s="758">
        <v>16.36</v>
      </c>
      <c r="Y21" s="758">
        <v>12.74</v>
      </c>
      <c r="Z21" s="758">
        <v>13.72</v>
      </c>
      <c r="AA21" s="758">
        <v>15.06</v>
      </c>
      <c r="AB21" s="758">
        <v>17.059999999999999</v>
      </c>
      <c r="AC21" s="758">
        <v>17.309999999999999</v>
      </c>
      <c r="AD21" s="759"/>
      <c r="AE21" s="758">
        <v>31.5</v>
      </c>
      <c r="AF21" s="758">
        <v>25.94</v>
      </c>
      <c r="AG21" s="758">
        <v>39.29</v>
      </c>
      <c r="AH21" s="758">
        <v>31.82</v>
      </c>
      <c r="AI21" s="758">
        <v>36.71</v>
      </c>
      <c r="AJ21" s="758">
        <v>33.04</v>
      </c>
      <c r="AK21" s="758">
        <v>33.19</v>
      </c>
      <c r="AL21" s="758">
        <v>28.47</v>
      </c>
      <c r="AM21" s="759"/>
      <c r="AN21" s="761">
        <v>-1E+18</v>
      </c>
      <c r="AO21" s="761">
        <v>-1E+18</v>
      </c>
      <c r="AP21" s="761">
        <v>-1E+18</v>
      </c>
      <c r="AQ21" s="761">
        <v>-1E+18</v>
      </c>
      <c r="AR21" s="761">
        <v>-1E+18</v>
      </c>
      <c r="AS21" s="761">
        <v>-1E+18</v>
      </c>
      <c r="AT21" s="761">
        <v>-1E+18</v>
      </c>
      <c r="AU21" s="761">
        <v>-1E+18</v>
      </c>
      <c r="AV21" s="759"/>
      <c r="AW21" s="761">
        <v>-1E+18</v>
      </c>
      <c r="AX21" s="761">
        <v>-1E+18</v>
      </c>
      <c r="AY21" s="761">
        <v>-1E+18</v>
      </c>
      <c r="AZ21" s="761">
        <v>-1E+18</v>
      </c>
      <c r="BA21" s="761">
        <v>-1E+18</v>
      </c>
      <c r="BB21" s="761">
        <v>-1E+18</v>
      </c>
      <c r="BC21" s="761">
        <v>-1E+18</v>
      </c>
      <c r="BD21" s="761">
        <v>-1E+18</v>
      </c>
      <c r="BE21" s="466"/>
      <c r="BF21" s="466"/>
      <c r="BG21" s="466"/>
      <c r="BH21" s="466"/>
      <c r="BI21" s="466"/>
      <c r="BJ21" s="466"/>
      <c r="BK21" s="466"/>
      <c r="BL21" s="466"/>
      <c r="BM21" s="466"/>
      <c r="BN21" s="466"/>
      <c r="BO21" s="466"/>
      <c r="BP21" s="466"/>
      <c r="BQ21" s="466"/>
    </row>
    <row r="22" spans="1:69" s="386" customFormat="1" ht="14.4" x14ac:dyDescent="0.3">
      <c r="B22" s="385" t="s">
        <v>16</v>
      </c>
      <c r="C22" s="382"/>
      <c r="D22" s="758">
        <v>39</v>
      </c>
      <c r="E22" s="758">
        <v>35</v>
      </c>
      <c r="F22" s="758">
        <v>34</v>
      </c>
      <c r="G22" s="758">
        <v>31</v>
      </c>
      <c r="H22" s="758">
        <v>37</v>
      </c>
      <c r="I22" s="758">
        <v>32</v>
      </c>
      <c r="J22" s="758">
        <v>31</v>
      </c>
      <c r="K22" s="758">
        <v>24</v>
      </c>
      <c r="L22" s="759"/>
      <c r="M22" s="760">
        <v>1315</v>
      </c>
      <c r="N22" s="760">
        <v>1194</v>
      </c>
      <c r="O22" s="760">
        <v>1465</v>
      </c>
      <c r="P22" s="760">
        <v>1299</v>
      </c>
      <c r="Q22" s="760">
        <v>1582</v>
      </c>
      <c r="R22" s="760">
        <v>1498</v>
      </c>
      <c r="S22" s="760">
        <v>1946</v>
      </c>
      <c r="T22" s="760">
        <v>1352</v>
      </c>
      <c r="U22" s="759"/>
      <c r="V22" s="758">
        <v>7.43</v>
      </c>
      <c r="W22" s="758">
        <v>6.76</v>
      </c>
      <c r="X22" s="758">
        <v>6.85</v>
      </c>
      <c r="Y22" s="758">
        <v>6.68</v>
      </c>
      <c r="Z22" s="758">
        <v>8.08</v>
      </c>
      <c r="AA22" s="758">
        <v>6.68</v>
      </c>
      <c r="AB22" s="758">
        <v>6.3</v>
      </c>
      <c r="AC22" s="758">
        <v>5.0999999999999996</v>
      </c>
      <c r="AD22" s="759"/>
      <c r="AE22" s="758">
        <v>10.31</v>
      </c>
      <c r="AF22" s="758">
        <v>9.75</v>
      </c>
      <c r="AG22" s="758">
        <v>12.33</v>
      </c>
      <c r="AH22" s="758">
        <v>11.47</v>
      </c>
      <c r="AI22" s="758">
        <v>13.71</v>
      </c>
      <c r="AJ22" s="758">
        <v>12.48</v>
      </c>
      <c r="AK22" s="758">
        <v>15.57</v>
      </c>
      <c r="AL22" s="758">
        <v>11.08</v>
      </c>
      <c r="AM22" s="759"/>
      <c r="AN22" s="761">
        <v>-1E+18</v>
      </c>
      <c r="AO22" s="761">
        <v>-1E+18</v>
      </c>
      <c r="AP22" s="761">
        <v>-1E+18</v>
      </c>
      <c r="AQ22" s="761">
        <v>-1E+18</v>
      </c>
      <c r="AR22" s="761">
        <v>-1E+18</v>
      </c>
      <c r="AS22" s="761">
        <v>-1E+18</v>
      </c>
      <c r="AT22" s="761">
        <v>-1E+18</v>
      </c>
      <c r="AU22" s="761">
        <v>-1E+18</v>
      </c>
      <c r="AV22" s="759"/>
      <c r="AW22" s="761">
        <v>-1E+18</v>
      </c>
      <c r="AX22" s="761">
        <v>-1E+18</v>
      </c>
      <c r="AY22" s="761">
        <v>-1E+18</v>
      </c>
      <c r="AZ22" s="761">
        <v>-1E+18</v>
      </c>
      <c r="BA22" s="761">
        <v>-1E+18</v>
      </c>
      <c r="BB22" s="761">
        <v>-1E+18</v>
      </c>
      <c r="BC22" s="761">
        <v>-1E+18</v>
      </c>
      <c r="BD22" s="761">
        <v>-1E+18</v>
      </c>
      <c r="BE22" s="466"/>
      <c r="BF22" s="466"/>
      <c r="BG22" s="466"/>
      <c r="BH22" s="466"/>
      <c r="BI22" s="466"/>
      <c r="BJ22" s="466"/>
      <c r="BK22" s="466"/>
      <c r="BL22" s="466"/>
      <c r="BM22" s="466"/>
      <c r="BN22" s="466"/>
      <c r="BO22" s="466"/>
      <c r="BP22" s="466"/>
      <c r="BQ22" s="466"/>
    </row>
    <row r="23" spans="1:69" s="386" customFormat="1" ht="14.4" x14ac:dyDescent="0.3">
      <c r="B23" s="385" t="s">
        <v>17</v>
      </c>
      <c r="C23" s="382"/>
      <c r="D23" s="758">
        <v>103</v>
      </c>
      <c r="E23" s="758">
        <v>116</v>
      </c>
      <c r="F23" s="758">
        <v>105</v>
      </c>
      <c r="G23" s="758">
        <v>113</v>
      </c>
      <c r="H23" s="758">
        <v>118</v>
      </c>
      <c r="I23" s="758">
        <v>126</v>
      </c>
      <c r="J23" s="758">
        <v>141</v>
      </c>
      <c r="K23" s="758">
        <v>133</v>
      </c>
      <c r="L23" s="759"/>
      <c r="M23" s="760">
        <v>8199</v>
      </c>
      <c r="N23" s="760">
        <v>8932</v>
      </c>
      <c r="O23" s="760">
        <v>7424</v>
      </c>
      <c r="P23" s="760">
        <v>9527</v>
      </c>
      <c r="Q23" s="760">
        <v>10681</v>
      </c>
      <c r="R23" s="760">
        <v>9841</v>
      </c>
      <c r="S23" s="760">
        <v>11758</v>
      </c>
      <c r="T23" s="760">
        <v>12779</v>
      </c>
      <c r="U23" s="759"/>
      <c r="V23" s="758">
        <v>8.86</v>
      </c>
      <c r="W23" s="758">
        <v>9.9700000000000006</v>
      </c>
      <c r="X23" s="758">
        <v>9.85</v>
      </c>
      <c r="Y23" s="758">
        <v>10.18</v>
      </c>
      <c r="Z23" s="758">
        <v>10.37</v>
      </c>
      <c r="AA23" s="758">
        <v>10.38</v>
      </c>
      <c r="AB23" s="758">
        <v>10.92</v>
      </c>
      <c r="AC23" s="758">
        <v>11.16</v>
      </c>
      <c r="AD23" s="759"/>
      <c r="AE23" s="758">
        <v>19.899999999999999</v>
      </c>
      <c r="AF23" s="758">
        <v>22.01</v>
      </c>
      <c r="AG23" s="758">
        <v>22.72</v>
      </c>
      <c r="AH23" s="758">
        <v>27.95</v>
      </c>
      <c r="AI23" s="758">
        <v>28.81</v>
      </c>
      <c r="AJ23" s="758">
        <v>25.42</v>
      </c>
      <c r="AK23" s="758">
        <v>23.58</v>
      </c>
      <c r="AL23" s="758">
        <v>29.97</v>
      </c>
      <c r="AM23" s="759"/>
      <c r="AN23" s="761">
        <v>-1E+18</v>
      </c>
      <c r="AO23" s="761">
        <v>-1E+18</v>
      </c>
      <c r="AP23" s="761">
        <v>-1E+18</v>
      </c>
      <c r="AQ23" s="761">
        <v>-1E+18</v>
      </c>
      <c r="AR23" s="761">
        <v>-1E+18</v>
      </c>
      <c r="AS23" s="761">
        <v>-1E+18</v>
      </c>
      <c r="AT23" s="761">
        <v>-1E+18</v>
      </c>
      <c r="AU23" s="761">
        <v>-1E+18</v>
      </c>
      <c r="AV23" s="759"/>
      <c r="AW23" s="761">
        <v>-1E+18</v>
      </c>
      <c r="AX23" s="761">
        <v>-1E+18</v>
      </c>
      <c r="AY23" s="761">
        <v>-1E+18</v>
      </c>
      <c r="AZ23" s="761">
        <v>-1E+18</v>
      </c>
      <c r="BA23" s="761">
        <v>-1E+18</v>
      </c>
      <c r="BB23" s="761">
        <v>-1E+18</v>
      </c>
      <c r="BC23" s="761">
        <v>-1E+18</v>
      </c>
      <c r="BD23" s="761">
        <v>-1E+18</v>
      </c>
      <c r="BE23" s="466"/>
      <c r="BF23" s="466"/>
      <c r="BG23" s="466"/>
      <c r="BH23" s="466"/>
      <c r="BI23" s="466"/>
      <c r="BJ23" s="466"/>
      <c r="BK23" s="466"/>
      <c r="BL23" s="466"/>
      <c r="BM23" s="466"/>
      <c r="BN23" s="466"/>
      <c r="BO23" s="466"/>
      <c r="BP23" s="466"/>
      <c r="BQ23" s="466"/>
    </row>
    <row r="24" spans="1:69" s="386" customFormat="1" ht="15" thickBot="1" x14ac:dyDescent="0.35">
      <c r="B24" s="387" t="s">
        <v>18</v>
      </c>
      <c r="C24" s="388"/>
      <c r="D24" s="758">
        <v>127</v>
      </c>
      <c r="E24" s="758">
        <v>148</v>
      </c>
      <c r="F24" s="758">
        <v>158</v>
      </c>
      <c r="G24" s="758">
        <v>159</v>
      </c>
      <c r="H24" s="758">
        <v>152</v>
      </c>
      <c r="I24" s="758">
        <v>161</v>
      </c>
      <c r="J24" s="758">
        <v>166</v>
      </c>
      <c r="K24" s="758">
        <v>164</v>
      </c>
      <c r="L24" s="388"/>
      <c r="M24" s="760">
        <v>25642</v>
      </c>
      <c r="N24" s="760">
        <v>25333</v>
      </c>
      <c r="O24" s="760">
        <v>29238</v>
      </c>
      <c r="P24" s="760">
        <v>32228</v>
      </c>
      <c r="Q24" s="760">
        <v>29313</v>
      </c>
      <c r="R24" s="760">
        <v>28277</v>
      </c>
      <c r="S24" s="760">
        <v>28005</v>
      </c>
      <c r="T24" s="760">
        <v>26146</v>
      </c>
      <c r="U24" s="762"/>
      <c r="V24" s="758">
        <v>11.45</v>
      </c>
      <c r="W24" s="758">
        <v>12.85</v>
      </c>
      <c r="X24" s="758">
        <v>13.62</v>
      </c>
      <c r="Y24" s="758">
        <v>13.21</v>
      </c>
      <c r="Z24" s="758">
        <v>12.47</v>
      </c>
      <c r="AA24" s="758">
        <v>12.84</v>
      </c>
      <c r="AB24" s="758">
        <v>13.69</v>
      </c>
      <c r="AC24" s="758">
        <v>13.33</v>
      </c>
      <c r="AD24" s="762"/>
      <c r="AE24" s="758">
        <v>30.17</v>
      </c>
      <c r="AF24" s="758">
        <v>29.07</v>
      </c>
      <c r="AG24" s="758">
        <v>32.25</v>
      </c>
      <c r="AH24" s="758">
        <v>34.96</v>
      </c>
      <c r="AI24" s="758">
        <v>30.39</v>
      </c>
      <c r="AJ24" s="758">
        <v>29.01</v>
      </c>
      <c r="AK24" s="758">
        <v>27.51</v>
      </c>
      <c r="AL24" s="758">
        <v>26.93</v>
      </c>
      <c r="AM24" s="762"/>
      <c r="AN24" s="761">
        <v>-1E+18</v>
      </c>
      <c r="AO24" s="761">
        <v>-1E+18</v>
      </c>
      <c r="AP24" s="761">
        <v>-1E+18</v>
      </c>
      <c r="AQ24" s="761">
        <v>-1E+18</v>
      </c>
      <c r="AR24" s="761">
        <v>-1E+18</v>
      </c>
      <c r="AS24" s="761">
        <v>-1E+18</v>
      </c>
      <c r="AT24" s="761">
        <v>-1E+18</v>
      </c>
      <c r="AU24" s="761">
        <v>-1E+18</v>
      </c>
      <c r="AV24" s="762"/>
      <c r="AW24" s="761">
        <v>-1E+18</v>
      </c>
      <c r="AX24" s="761">
        <v>-1E+18</v>
      </c>
      <c r="AY24" s="761">
        <v>-1E+18</v>
      </c>
      <c r="AZ24" s="761">
        <v>-1E+18</v>
      </c>
      <c r="BA24" s="761">
        <v>-1E+18</v>
      </c>
      <c r="BB24" s="761">
        <v>-1E+18</v>
      </c>
      <c r="BC24" s="761">
        <v>-1E+18</v>
      </c>
      <c r="BD24" s="761">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843</v>
      </c>
      <c r="E26" s="390">
        <f t="shared" si="0"/>
        <v>847</v>
      </c>
      <c r="F26" s="390">
        <f t="shared" si="0"/>
        <v>785</v>
      </c>
      <c r="G26" s="390">
        <f t="shared" si="0"/>
        <v>806</v>
      </c>
      <c r="H26" s="390">
        <f t="shared" si="0"/>
        <v>856</v>
      </c>
      <c r="I26" s="390">
        <f t="shared" ref="I26:J26" si="1">I14</f>
        <v>818</v>
      </c>
      <c r="J26" s="390">
        <f t="shared" si="1"/>
        <v>735</v>
      </c>
      <c r="K26" s="390">
        <f t="shared" ref="K26" si="2">K14</f>
        <v>662</v>
      </c>
      <c r="L26" s="587"/>
      <c r="M26" s="390">
        <f>M14</f>
        <v>79516</v>
      </c>
      <c r="N26" s="390">
        <f>N14</f>
        <v>84032</v>
      </c>
      <c r="O26" s="390">
        <f>O14</f>
        <v>74893</v>
      </c>
      <c r="P26" s="390">
        <f>P14</f>
        <v>84424</v>
      </c>
      <c r="Q26" s="390">
        <f t="shared" ref="Q26" si="3">Q14</f>
        <v>103636</v>
      </c>
      <c r="R26" s="390">
        <f t="shared" ref="R26:S26" si="4">R14</f>
        <v>98103</v>
      </c>
      <c r="S26" s="390">
        <f t="shared" si="4"/>
        <v>85533</v>
      </c>
      <c r="T26" s="603">
        <f t="shared" ref="T26" si="5">T14</f>
        <v>61239</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219</v>
      </c>
      <c r="E27" s="374">
        <f t="shared" si="6"/>
        <v>322</v>
      </c>
      <c r="F27" s="374">
        <f t="shared" si="6"/>
        <v>348</v>
      </c>
      <c r="G27" s="374">
        <f t="shared" si="6"/>
        <v>367</v>
      </c>
      <c r="H27" s="374">
        <f t="shared" ref="H27" si="7">H17</f>
        <v>360</v>
      </c>
      <c r="I27" s="374">
        <f t="shared" ref="I27:J27" si="8">I17</f>
        <v>357</v>
      </c>
      <c r="J27" s="374">
        <f t="shared" si="8"/>
        <v>366</v>
      </c>
      <c r="K27" s="374">
        <f t="shared" ref="K27" si="9">K17</f>
        <v>413</v>
      </c>
      <c r="L27" s="588"/>
      <c r="M27" s="374">
        <f t="shared" ref="M27:P28" si="10">M17</f>
        <v>14305</v>
      </c>
      <c r="N27" s="374">
        <f t="shared" si="10"/>
        <v>21094</v>
      </c>
      <c r="O27" s="374">
        <f t="shared" si="10"/>
        <v>24817</v>
      </c>
      <c r="P27" s="374">
        <f t="shared" si="10"/>
        <v>25626</v>
      </c>
      <c r="Q27" s="374">
        <f t="shared" ref="Q27" si="11">Q17</f>
        <v>21243</v>
      </c>
      <c r="R27" s="374">
        <f t="shared" ref="R27:S27" si="12">R17</f>
        <v>18703</v>
      </c>
      <c r="S27" s="374">
        <f t="shared" si="12"/>
        <v>19703</v>
      </c>
      <c r="T27" s="593">
        <f t="shared" ref="T27" si="13">T17</f>
        <v>24393</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718</v>
      </c>
      <c r="E28" s="374">
        <f t="shared" si="6"/>
        <v>708</v>
      </c>
      <c r="F28" s="374">
        <f>F18</f>
        <v>714</v>
      </c>
      <c r="G28" s="374">
        <f t="shared" si="6"/>
        <v>703</v>
      </c>
      <c r="H28" s="374">
        <f t="shared" ref="H28" si="14">H18</f>
        <v>734</v>
      </c>
      <c r="I28" s="374">
        <f t="shared" ref="I28:J28" si="15">I18</f>
        <v>789</v>
      </c>
      <c r="J28" s="374">
        <f t="shared" si="15"/>
        <v>793</v>
      </c>
      <c r="K28" s="374">
        <f t="shared" ref="K28" si="16">K18</f>
        <v>707</v>
      </c>
      <c r="L28" s="588"/>
      <c r="M28" s="374">
        <f t="shared" si="10"/>
        <v>43959</v>
      </c>
      <c r="N28" s="374">
        <f t="shared" si="10"/>
        <v>43024</v>
      </c>
      <c r="O28" s="374">
        <f t="shared" si="10"/>
        <v>41746</v>
      </c>
      <c r="P28" s="374">
        <f t="shared" si="10"/>
        <v>38968</v>
      </c>
      <c r="Q28" s="374">
        <f t="shared" ref="Q28" si="17">Q18</f>
        <v>40833</v>
      </c>
      <c r="R28" s="374">
        <f t="shared" ref="R28:S28" si="18">R18</f>
        <v>46624</v>
      </c>
      <c r="S28" s="374">
        <f t="shared" si="18"/>
        <v>51781</v>
      </c>
      <c r="T28" s="593">
        <f t="shared" ref="T28" si="19">T18</f>
        <v>45367</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06"/>
      <c r="D29" s="472">
        <f t="shared" ref="D29:H29" si="20">SUM(D19:D24)</f>
        <v>813</v>
      </c>
      <c r="E29" s="472">
        <f t="shared" si="20"/>
        <v>886</v>
      </c>
      <c r="F29" s="472">
        <f t="shared" si="20"/>
        <v>896</v>
      </c>
      <c r="G29" s="472">
        <f t="shared" si="20"/>
        <v>876</v>
      </c>
      <c r="H29" s="472">
        <f t="shared" si="20"/>
        <v>946</v>
      </c>
      <c r="I29" s="472">
        <f t="shared" ref="I29:J29" si="21">SUM(I19:I24)</f>
        <v>996</v>
      </c>
      <c r="J29" s="472">
        <f t="shared" si="21"/>
        <v>1073</v>
      </c>
      <c r="K29" s="472">
        <f t="shared" ref="K29" si="22">SUM(K19:K24)</f>
        <v>1062</v>
      </c>
      <c r="L29" s="606"/>
      <c r="M29" s="472">
        <f>SUM(M19:M24)</f>
        <v>79200</v>
      </c>
      <c r="N29" s="472">
        <f>SUM(N19:N24)</f>
        <v>-9.9999999999992998E+17</v>
      </c>
      <c r="O29" s="472">
        <f>SUM(O19:O24)</f>
        <v>89976</v>
      </c>
      <c r="P29" s="472">
        <f>SUM(P19:P24)</f>
        <v>92176</v>
      </c>
      <c r="Q29" s="472">
        <f t="shared" ref="Q29" si="23">SUM(Q19:Q24)</f>
        <v>100517</v>
      </c>
      <c r="R29" s="472">
        <f t="shared" ref="R29:S29" si="24">SUM(R19:R24)</f>
        <v>97926</v>
      </c>
      <c r="S29" s="472">
        <f t="shared" si="24"/>
        <v>103151</v>
      </c>
      <c r="T29" s="604">
        <f t="shared" ref="T29" si="25">SUM(T19:T24)</f>
        <v>93938</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07"/>
      <c r="D30" s="473">
        <f>SUM(D26:D29)</f>
        <v>2593</v>
      </c>
      <c r="E30" s="473">
        <f>SUM(E26:E29)</f>
        <v>2763</v>
      </c>
      <c r="F30" s="473">
        <f>SUM(F26:F29)</f>
        <v>2743</v>
      </c>
      <c r="G30" s="473">
        <f t="shared" ref="G30:P30" si="26">SUM(G26:G29)</f>
        <v>2752</v>
      </c>
      <c r="H30" s="473">
        <f t="shared" ref="H30" si="27">SUM(H26:H29)</f>
        <v>2896</v>
      </c>
      <c r="I30" s="473">
        <f t="shared" ref="I30:J30" si="28">SUM(I26:I29)</f>
        <v>2960</v>
      </c>
      <c r="J30" s="473">
        <f t="shared" si="28"/>
        <v>2967</v>
      </c>
      <c r="K30" s="473">
        <f t="shared" ref="K30" si="29">SUM(K26:K29)</f>
        <v>2844</v>
      </c>
      <c r="L30" s="607"/>
      <c r="M30" s="473">
        <f t="shared" si="26"/>
        <v>216980</v>
      </c>
      <c r="N30" s="473">
        <f t="shared" si="26"/>
        <v>-9.9999999999978189E+17</v>
      </c>
      <c r="O30" s="473">
        <f t="shared" si="26"/>
        <v>231432</v>
      </c>
      <c r="P30" s="473">
        <f t="shared" si="26"/>
        <v>241194</v>
      </c>
      <c r="Q30" s="473">
        <f t="shared" ref="Q30" si="30">SUM(Q26:Q29)</f>
        <v>266229</v>
      </c>
      <c r="R30" s="473">
        <f t="shared" ref="R30:S30" si="31">SUM(R26:R29)</f>
        <v>261356</v>
      </c>
      <c r="S30" s="473">
        <f t="shared" si="31"/>
        <v>260168</v>
      </c>
      <c r="T30" s="605">
        <f t="shared" ref="T30" si="32">SUM(T26:T29)</f>
        <v>224937</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08"/>
      <c r="D32" s="474">
        <f>D26/D30</f>
        <v>0.325106054762823</v>
      </c>
      <c r="E32" s="474">
        <f>E26/E30</f>
        <v>0.30655085052479192</v>
      </c>
      <c r="F32" s="474">
        <f>F26/F30</f>
        <v>0.28618301130149471</v>
      </c>
      <c r="G32" s="474">
        <f t="shared" ref="G32:H35" si="33">G26/G$30</f>
        <v>0.29287790697674421</v>
      </c>
      <c r="H32" s="474">
        <f t="shared" si="33"/>
        <v>0.29558011049723759</v>
      </c>
      <c r="I32" s="474">
        <f t="shared" ref="I32:J32" si="34">I26/I$30</f>
        <v>0.27635135135135136</v>
      </c>
      <c r="J32" s="474">
        <f t="shared" si="34"/>
        <v>0.24772497472194135</v>
      </c>
      <c r="K32" s="474">
        <f t="shared" ref="K32" si="35">K26/K$30</f>
        <v>0.23277074542897327</v>
      </c>
      <c r="L32" s="608"/>
      <c r="M32" s="474">
        <f t="shared" ref="M32:P35" si="36">M26/M$30</f>
        <v>0.36646695547976771</v>
      </c>
      <c r="N32" s="474">
        <f t="shared" si="36"/>
        <v>-8.4032000000018329E-14</v>
      </c>
      <c r="O32" s="474">
        <f t="shared" si="36"/>
        <v>0.32360693421825848</v>
      </c>
      <c r="P32" s="474">
        <f t="shared" si="36"/>
        <v>0.35002529084471423</v>
      </c>
      <c r="Q32" s="474">
        <f t="shared" ref="Q32" si="37">Q26/Q$30</f>
        <v>0.38927389578145133</v>
      </c>
      <c r="R32" s="474">
        <f t="shared" ref="R32:S32" si="38">R26/R$30</f>
        <v>0.37536157578169238</v>
      </c>
      <c r="S32" s="474">
        <f t="shared" si="38"/>
        <v>0.32876064696657542</v>
      </c>
      <c r="T32" s="737">
        <f t="shared" ref="T32" si="39">T26/T$30</f>
        <v>0.27224956321103244</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8.4458156575395293E-2</v>
      </c>
      <c r="E33" s="438">
        <f t="shared" si="40"/>
        <v>0.11653999276149113</v>
      </c>
      <c r="F33" s="438">
        <f t="shared" si="40"/>
        <v>0.12686839227123586</v>
      </c>
      <c r="G33" s="438">
        <f t="shared" si="33"/>
        <v>0.13335755813953487</v>
      </c>
      <c r="H33" s="438">
        <f t="shared" si="33"/>
        <v>0.12430939226519337</v>
      </c>
      <c r="I33" s="438">
        <f t="shared" ref="I33:J33" si="41">I27/I$30</f>
        <v>0.12060810810810811</v>
      </c>
      <c r="J33" s="438">
        <f t="shared" si="41"/>
        <v>0.12335692618806876</v>
      </c>
      <c r="K33" s="438">
        <f t="shared" ref="K33" si="42">K27/K$30</f>
        <v>0.14521800281293953</v>
      </c>
      <c r="L33" s="588"/>
      <c r="M33" s="438">
        <f t="shared" si="36"/>
        <v>6.5927735275140564E-2</v>
      </c>
      <c r="N33" s="438">
        <f t="shared" si="36"/>
        <v>-2.1094000000004601E-14</v>
      </c>
      <c r="O33" s="438">
        <f t="shared" si="36"/>
        <v>0.10723236198969892</v>
      </c>
      <c r="P33" s="438">
        <f t="shared" si="36"/>
        <v>0.10624642404039901</v>
      </c>
      <c r="Q33" s="438">
        <f t="shared" ref="Q33" si="43">Q27/Q$30</f>
        <v>7.9792208962960465E-2</v>
      </c>
      <c r="R33" s="438">
        <f t="shared" ref="R33:S33" si="44">R27/R$30</f>
        <v>7.1561395185111495E-2</v>
      </c>
      <c r="S33" s="438">
        <f t="shared" si="44"/>
        <v>7.5731834814427607E-2</v>
      </c>
      <c r="T33" s="738">
        <f t="shared" ref="T33" si="45">T27/T$30</f>
        <v>0.10844369756865256</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0.27689934438873892</v>
      </c>
      <c r="E34" s="438">
        <f t="shared" si="40"/>
        <v>0.25624321389793703</v>
      </c>
      <c r="F34" s="438">
        <f t="shared" si="40"/>
        <v>0.26029894276339777</v>
      </c>
      <c r="G34" s="438">
        <f t="shared" si="33"/>
        <v>0.25545058139534882</v>
      </c>
      <c r="H34" s="438">
        <f t="shared" si="33"/>
        <v>0.25345303867403313</v>
      </c>
      <c r="I34" s="438">
        <f t="shared" ref="I34:J34" si="46">I28/I$30</f>
        <v>0.26655405405405408</v>
      </c>
      <c r="J34" s="438">
        <f t="shared" si="46"/>
        <v>0.26727334007414899</v>
      </c>
      <c r="K34" s="438">
        <f t="shared" ref="K34" si="47">K28/K$30</f>
        <v>0.24859353023909986</v>
      </c>
      <c r="L34" s="588"/>
      <c r="M34" s="438">
        <f t="shared" si="36"/>
        <v>0.20259470918978709</v>
      </c>
      <c r="N34" s="438">
        <f t="shared" si="36"/>
        <v>-4.3024000000009386E-14</v>
      </c>
      <c r="O34" s="438">
        <f t="shared" si="36"/>
        <v>0.18038127830204984</v>
      </c>
      <c r="P34" s="438">
        <f t="shared" si="36"/>
        <v>0.16156289128253604</v>
      </c>
      <c r="Q34" s="438">
        <f t="shared" ref="Q34" si="48">Q28/Q$30</f>
        <v>0.1533754775024509</v>
      </c>
      <c r="R34" s="438">
        <f t="shared" ref="R34:S34" si="49">R28/R$30</f>
        <v>0.17839269042991168</v>
      </c>
      <c r="S34" s="438">
        <f t="shared" si="49"/>
        <v>0.19902908889640539</v>
      </c>
      <c r="T34" s="738">
        <f t="shared" ref="T34" si="50">T28/T$30</f>
        <v>0.20168758363452877</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8" thickBot="1" x14ac:dyDescent="0.3">
      <c r="B35" s="437" t="s">
        <v>124</v>
      </c>
      <c r="C35" s="609"/>
      <c r="D35" s="439">
        <f t="shared" si="40"/>
        <v>0.31353644427304278</v>
      </c>
      <c r="E35" s="439">
        <f t="shared" si="40"/>
        <v>0.32066594281577993</v>
      </c>
      <c r="F35" s="439">
        <f t="shared" si="40"/>
        <v>0.32664965366387166</v>
      </c>
      <c r="G35" s="439">
        <f t="shared" si="33"/>
        <v>0.3183139534883721</v>
      </c>
      <c r="H35" s="439">
        <f t="shared" si="33"/>
        <v>0.3266574585635359</v>
      </c>
      <c r="I35" s="439">
        <f t="shared" ref="I35:J35" si="51">I29/I$30</f>
        <v>0.33648648648648649</v>
      </c>
      <c r="J35" s="439">
        <f t="shared" si="51"/>
        <v>0.36164475901584092</v>
      </c>
      <c r="K35" s="439">
        <f t="shared" ref="K35" si="52">K29/K$30</f>
        <v>0.37341772151898733</v>
      </c>
      <c r="L35" s="609"/>
      <c r="M35" s="439">
        <f t="shared" si="36"/>
        <v>0.36501060005530461</v>
      </c>
      <c r="N35" s="439">
        <f t="shared" si="36"/>
        <v>1.0000000000001481</v>
      </c>
      <c r="O35" s="439">
        <f t="shared" si="36"/>
        <v>0.38877942548999272</v>
      </c>
      <c r="P35" s="439">
        <f t="shared" si="36"/>
        <v>0.38216539383235071</v>
      </c>
      <c r="Q35" s="439">
        <f t="shared" ref="Q35" si="53">Q29/Q$30</f>
        <v>0.37755841775313731</v>
      </c>
      <c r="R35" s="439">
        <f t="shared" ref="R35:S35" si="54">R29/R$30</f>
        <v>0.37468433860328443</v>
      </c>
      <c r="S35" s="439">
        <f t="shared" si="54"/>
        <v>0.39647842932259153</v>
      </c>
      <c r="T35" s="739">
        <f t="shared" ref="T35" si="55">T29/T$30</f>
        <v>0.41761915558578622</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5">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8" thickBot="1" x14ac:dyDescent="0.3">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4" x14ac:dyDescent="0.3">
      <c r="B40" s="434" t="s">
        <v>208</v>
      </c>
      <c r="C40" s="378"/>
      <c r="D40" s="758">
        <v>-1E+18</v>
      </c>
      <c r="E40" s="758">
        <v>-1E+18</v>
      </c>
      <c r="F40" s="760">
        <v>117651</v>
      </c>
      <c r="G40" s="760">
        <v>134768</v>
      </c>
      <c r="H40" s="760">
        <v>150869</v>
      </c>
      <c r="I40" s="760">
        <v>167799</v>
      </c>
      <c r="J40" s="760">
        <v>171907</v>
      </c>
      <c r="K40" s="758">
        <v>-1E+18</v>
      </c>
      <c r="L40" s="763"/>
      <c r="M40" s="758">
        <v>-1E+18</v>
      </c>
      <c r="N40" s="758">
        <v>-1E+18</v>
      </c>
      <c r="O40" s="760">
        <v>9275588</v>
      </c>
      <c r="P40" s="760">
        <v>10587168</v>
      </c>
      <c r="Q40" s="760">
        <v>11844738</v>
      </c>
      <c r="R40" s="760">
        <v>13358805</v>
      </c>
      <c r="S40" s="760">
        <v>13906563</v>
      </c>
      <c r="T40" s="758">
        <v>-1E+18</v>
      </c>
      <c r="U40" s="763"/>
      <c r="V40" s="758">
        <v>-1E+18</v>
      </c>
      <c r="W40" s="758">
        <v>-1E+18</v>
      </c>
      <c r="X40" s="758">
        <v>8.58</v>
      </c>
      <c r="Y40" s="758">
        <v>9.6999999999999993</v>
      </c>
      <c r="Z40" s="758">
        <v>10.58</v>
      </c>
      <c r="AA40" s="758">
        <v>11.48</v>
      </c>
      <c r="AB40" s="758">
        <v>11.85</v>
      </c>
      <c r="AC40" s="758">
        <v>-1E+18</v>
      </c>
      <c r="AD40" s="763"/>
      <c r="AE40" s="758">
        <v>-1E+18</v>
      </c>
      <c r="AF40" s="758">
        <v>-1E+18</v>
      </c>
      <c r="AG40" s="758">
        <v>11.54</v>
      </c>
      <c r="AH40" s="758">
        <v>13</v>
      </c>
      <c r="AI40" s="758">
        <v>14.2</v>
      </c>
      <c r="AJ40" s="758">
        <v>15.6</v>
      </c>
      <c r="AK40" s="758">
        <v>15.9</v>
      </c>
      <c r="AL40" s="758">
        <v>-1E+18</v>
      </c>
      <c r="AM40" s="374"/>
      <c r="AN40" s="376"/>
      <c r="AO40" s="376"/>
      <c r="AP40" s="376"/>
      <c r="AQ40" s="376"/>
      <c r="AR40" s="376"/>
      <c r="AS40" s="376"/>
      <c r="AT40" s="376"/>
      <c r="AU40" s="376"/>
      <c r="AV40" s="374"/>
      <c r="AW40" s="376"/>
      <c r="AX40" s="376"/>
      <c r="AY40" s="376"/>
      <c r="AZ40" s="376"/>
      <c r="BA40" s="376"/>
      <c r="BB40" s="376"/>
      <c r="BC40" s="376"/>
      <c r="BD40" s="376"/>
    </row>
    <row r="41" spans="1:16383" ht="14.4" x14ac:dyDescent="0.3">
      <c r="B41" s="380" t="s">
        <v>191</v>
      </c>
      <c r="C41" s="381"/>
      <c r="D41" s="758">
        <v>-1E+18</v>
      </c>
      <c r="E41" s="758">
        <v>-1E+18</v>
      </c>
      <c r="F41" s="758">
        <v>240</v>
      </c>
      <c r="G41" s="758">
        <v>-1E+18</v>
      </c>
      <c r="H41" s="758">
        <v>301</v>
      </c>
      <c r="I41" s="758">
        <v>333</v>
      </c>
      <c r="J41" s="758">
        <v>364</v>
      </c>
      <c r="K41" s="758">
        <v>-1E+18</v>
      </c>
      <c r="L41" s="759"/>
      <c r="M41" s="758">
        <v>-1E+18</v>
      </c>
      <c r="N41" s="758">
        <v>-1E+18</v>
      </c>
      <c r="O41" s="760">
        <v>25242</v>
      </c>
      <c r="P41" s="760">
        <v>23595</v>
      </c>
      <c r="Q41" s="760">
        <v>26474</v>
      </c>
      <c r="R41" s="760">
        <v>27442</v>
      </c>
      <c r="S41" s="758">
        <v>-1E+18</v>
      </c>
      <c r="T41" s="758">
        <v>-1E+18</v>
      </c>
      <c r="U41" s="759"/>
      <c r="V41" s="758">
        <v>-1E+18</v>
      </c>
      <c r="W41" s="758">
        <v>-1E+18</v>
      </c>
      <c r="X41" s="758">
        <v>-1E+18</v>
      </c>
      <c r="Y41" s="758">
        <v>7</v>
      </c>
      <c r="Z41" s="758">
        <v>7.3</v>
      </c>
      <c r="AA41" s="758">
        <v>8.2200000000000006</v>
      </c>
      <c r="AB41" s="758">
        <v>9.2899999999999991</v>
      </c>
      <c r="AC41" s="758">
        <v>-1E+18</v>
      </c>
      <c r="AD41" s="759"/>
      <c r="AE41" s="758">
        <v>-1E+18</v>
      </c>
      <c r="AF41" s="758">
        <v>-1E+18</v>
      </c>
      <c r="AG41" s="758">
        <v>5.46</v>
      </c>
      <c r="AH41" s="758">
        <v>5.4</v>
      </c>
      <c r="AI41" s="758">
        <v>6.4</v>
      </c>
      <c r="AJ41" s="758">
        <v>-1E+18</v>
      </c>
      <c r="AK41" s="758">
        <v>5.8</v>
      </c>
      <c r="AL41" s="758">
        <v>-1E+18</v>
      </c>
      <c r="AM41" s="382"/>
      <c r="AN41" s="383"/>
      <c r="AO41" s="383"/>
      <c r="AP41" s="383"/>
      <c r="AQ41" s="383"/>
      <c r="AR41" s="383"/>
      <c r="AS41" s="383"/>
      <c r="AT41" s="383"/>
      <c r="AU41" s="383"/>
      <c r="AV41" s="382"/>
      <c r="AW41" s="383"/>
      <c r="AX41" s="383"/>
      <c r="AY41" s="383"/>
      <c r="AZ41" s="383"/>
      <c r="BA41" s="383"/>
      <c r="BB41" s="383"/>
      <c r="BC41" s="383"/>
      <c r="BD41" s="383"/>
    </row>
    <row r="42" spans="1:16383" ht="14.4" x14ac:dyDescent="0.3">
      <c r="B42" s="385" t="s">
        <v>8</v>
      </c>
      <c r="C42" s="382"/>
      <c r="D42" s="758">
        <v>-1E+18</v>
      </c>
      <c r="E42" s="758">
        <v>-1E+18</v>
      </c>
      <c r="F42" s="760">
        <v>25568</v>
      </c>
      <c r="G42" s="760">
        <v>28983</v>
      </c>
      <c r="H42" s="760">
        <v>32801</v>
      </c>
      <c r="I42" s="760">
        <v>35205</v>
      </c>
      <c r="J42" s="760">
        <v>35235</v>
      </c>
      <c r="K42" s="758">
        <v>-1E+18</v>
      </c>
      <c r="L42" s="759"/>
      <c r="M42" s="758">
        <v>-1E+18</v>
      </c>
      <c r="N42" s="758">
        <v>-1E+18</v>
      </c>
      <c r="O42" s="758">
        <v>-1E+18</v>
      </c>
      <c r="P42" s="760">
        <v>2300000</v>
      </c>
      <c r="Q42" s="760">
        <v>2600000</v>
      </c>
      <c r="R42" s="760">
        <v>2872651</v>
      </c>
      <c r="S42" s="760">
        <v>3044072</v>
      </c>
      <c r="T42" s="758">
        <v>-1E+18</v>
      </c>
      <c r="U42" s="759"/>
      <c r="V42" s="758">
        <v>-1E+18</v>
      </c>
      <c r="W42" s="758">
        <v>-1E+18</v>
      </c>
      <c r="X42" s="758">
        <v>7.78</v>
      </c>
      <c r="Y42" s="758">
        <v>8.8000000000000007</v>
      </c>
      <c r="Z42" s="758">
        <v>9.9</v>
      </c>
      <c r="AA42" s="758">
        <v>11</v>
      </c>
      <c r="AB42" s="758">
        <v>10.8</v>
      </c>
      <c r="AC42" s="758">
        <v>-1E+18</v>
      </c>
      <c r="AD42" s="759"/>
      <c r="AE42" s="758">
        <v>-1E+18</v>
      </c>
      <c r="AF42" s="758">
        <v>-1E+18</v>
      </c>
      <c r="AG42" s="758">
        <v>-1E+18</v>
      </c>
      <c r="AH42" s="758">
        <v>10</v>
      </c>
      <c r="AI42" s="758">
        <v>-1E+18</v>
      </c>
      <c r="AJ42" s="758">
        <v>12</v>
      </c>
      <c r="AK42" s="758">
        <v>12.2</v>
      </c>
      <c r="AL42" s="758">
        <v>-1E+18</v>
      </c>
      <c r="AM42" s="382"/>
      <c r="AN42" s="383"/>
      <c r="AO42" s="383"/>
      <c r="AP42" s="383"/>
      <c r="AQ42" s="383"/>
      <c r="AR42" s="383"/>
      <c r="AS42" s="383"/>
      <c r="AT42" s="383"/>
      <c r="AU42" s="383"/>
      <c r="AV42" s="382"/>
      <c r="AW42" s="383"/>
      <c r="AX42" s="383"/>
      <c r="AY42" s="383"/>
      <c r="AZ42" s="383"/>
      <c r="BA42" s="383"/>
      <c r="BB42" s="383"/>
      <c r="BC42" s="383"/>
      <c r="BD42" s="383"/>
    </row>
    <row r="43" spans="1:16383" ht="14.4" x14ac:dyDescent="0.3">
      <c r="B43" s="385" t="s">
        <v>9</v>
      </c>
      <c r="C43" s="382"/>
      <c r="D43" s="758">
        <v>-1E+18</v>
      </c>
      <c r="E43" s="758">
        <v>-1E+18</v>
      </c>
      <c r="F43" s="758">
        <v>370</v>
      </c>
      <c r="G43" s="758">
        <v>-1E+18</v>
      </c>
      <c r="H43" s="758">
        <v>378</v>
      </c>
      <c r="I43" s="758">
        <v>409</v>
      </c>
      <c r="J43" s="758">
        <v>400</v>
      </c>
      <c r="K43" s="758">
        <v>-1E+18</v>
      </c>
      <c r="L43" s="759"/>
      <c r="M43" s="758">
        <v>-1E+18</v>
      </c>
      <c r="N43" s="758">
        <v>-1E+18</v>
      </c>
      <c r="O43" s="758">
        <v>-1E+18</v>
      </c>
      <c r="P43" s="760">
        <v>67331</v>
      </c>
      <c r="Q43" s="760">
        <v>64047</v>
      </c>
      <c r="R43" s="760">
        <v>57858</v>
      </c>
      <c r="S43" s="760">
        <v>66573</v>
      </c>
      <c r="T43" s="758">
        <v>-1E+18</v>
      </c>
      <c r="U43" s="759"/>
      <c r="V43" s="758">
        <v>-1E+18</v>
      </c>
      <c r="W43" s="758">
        <v>-1E+18</v>
      </c>
      <c r="X43" s="758">
        <v>7.3</v>
      </c>
      <c r="Y43" s="758">
        <v>7</v>
      </c>
      <c r="Z43" s="758">
        <v>7</v>
      </c>
      <c r="AA43" s="758">
        <v>7.94</v>
      </c>
      <c r="AB43" s="758">
        <v>8</v>
      </c>
      <c r="AC43" s="758">
        <v>-1E+18</v>
      </c>
      <c r="AD43" s="759"/>
      <c r="AE43" s="758">
        <v>-1E+18</v>
      </c>
      <c r="AF43" s="758">
        <v>-1E+18</v>
      </c>
      <c r="AG43" s="758">
        <v>6.7</v>
      </c>
      <c r="AH43" s="758">
        <v>6.59</v>
      </c>
      <c r="AI43" s="758">
        <v>6.32</v>
      </c>
      <c r="AJ43" s="758">
        <v>5.69</v>
      </c>
      <c r="AK43" s="758">
        <v>6.26</v>
      </c>
      <c r="AL43" s="758">
        <v>-1E+18</v>
      </c>
      <c r="AM43" s="382"/>
      <c r="AN43" s="383"/>
      <c r="AO43" s="383"/>
      <c r="AP43" s="383"/>
      <c r="AQ43" s="383"/>
      <c r="AR43" s="383"/>
      <c r="AS43" s="383"/>
      <c r="AT43" s="383"/>
      <c r="AU43" s="383"/>
      <c r="AV43" s="382"/>
      <c r="AW43" s="383"/>
      <c r="AX43" s="383"/>
      <c r="AY43" s="383"/>
      <c r="AZ43" s="383"/>
      <c r="BA43" s="383"/>
      <c r="BB43" s="383"/>
      <c r="BC43" s="383"/>
      <c r="BD43" s="383"/>
    </row>
    <row r="44" spans="1:16383" ht="14.4" x14ac:dyDescent="0.3">
      <c r="B44" s="385" t="s">
        <v>10</v>
      </c>
      <c r="C44" s="382"/>
      <c r="D44" s="758">
        <v>-1E+18</v>
      </c>
      <c r="E44" s="758">
        <v>-1E+18</v>
      </c>
      <c r="F44" s="760">
        <v>1300</v>
      </c>
      <c r="G44" s="760">
        <v>1408</v>
      </c>
      <c r="H44" s="760">
        <v>1533</v>
      </c>
      <c r="I44" s="760">
        <v>1649</v>
      </c>
      <c r="J44" s="760">
        <v>1715</v>
      </c>
      <c r="K44" s="758">
        <v>-1E+18</v>
      </c>
      <c r="L44" s="759"/>
      <c r="M44" s="758">
        <v>-1E+18</v>
      </c>
      <c r="N44" s="758">
        <v>-1E+18</v>
      </c>
      <c r="O44" s="760">
        <v>116000</v>
      </c>
      <c r="P44" s="760">
        <v>113567</v>
      </c>
      <c r="Q44" s="760">
        <v>121292</v>
      </c>
      <c r="R44" s="760">
        <v>119000</v>
      </c>
      <c r="S44" s="760">
        <v>134237</v>
      </c>
      <c r="T44" s="758">
        <v>-1E+18</v>
      </c>
      <c r="U44" s="759"/>
      <c r="V44" s="758">
        <v>-1E+18</v>
      </c>
      <c r="W44" s="758">
        <v>-1E+18</v>
      </c>
      <c r="X44" s="758">
        <v>-1E+18</v>
      </c>
      <c r="Y44" s="758">
        <v>9.07</v>
      </c>
      <c r="Z44" s="758">
        <v>9.81</v>
      </c>
      <c r="AA44" s="758">
        <v>10.33</v>
      </c>
      <c r="AB44" s="758">
        <v>11.2</v>
      </c>
      <c r="AC44" s="758">
        <v>-1E+18</v>
      </c>
      <c r="AD44" s="759"/>
      <c r="AE44" s="758">
        <v>-1E+18</v>
      </c>
      <c r="AF44" s="758">
        <v>-1E+18</v>
      </c>
      <c r="AG44" s="758">
        <v>9.8000000000000007</v>
      </c>
      <c r="AH44" s="758">
        <v>9.5399999999999991</v>
      </c>
      <c r="AI44" s="758">
        <v>10</v>
      </c>
      <c r="AJ44" s="758">
        <v>9.5</v>
      </c>
      <c r="AK44" s="758">
        <v>10</v>
      </c>
      <c r="AL44" s="758">
        <v>-1E+18</v>
      </c>
      <c r="AM44" s="382"/>
      <c r="AN44" s="383"/>
      <c r="AO44" s="383"/>
      <c r="AP44" s="383"/>
      <c r="AQ44" s="383"/>
      <c r="AR44" s="383"/>
      <c r="AS44" s="383"/>
      <c r="AT44" s="383"/>
      <c r="AU44" s="383"/>
      <c r="AV44" s="382"/>
      <c r="AW44" s="383"/>
      <c r="AX44" s="383"/>
      <c r="AY44" s="383"/>
      <c r="AZ44" s="383"/>
      <c r="BA44" s="383"/>
      <c r="BB44" s="383"/>
      <c r="BC44" s="383"/>
      <c r="BD44" s="383"/>
    </row>
    <row r="45" spans="1:16383" ht="14.4" x14ac:dyDescent="0.3">
      <c r="B45" s="385" t="s">
        <v>11</v>
      </c>
      <c r="C45" s="382"/>
      <c r="D45" s="758">
        <v>-1E+18</v>
      </c>
      <c r="E45" s="758">
        <v>-1E+18</v>
      </c>
      <c r="F45" s="760">
        <v>13000</v>
      </c>
      <c r="G45" s="760">
        <v>14888</v>
      </c>
      <c r="H45" s="760">
        <v>16540</v>
      </c>
      <c r="I45" s="760">
        <v>18828</v>
      </c>
      <c r="J45" s="760">
        <v>21063</v>
      </c>
      <c r="K45" s="758">
        <v>-1E+18</v>
      </c>
      <c r="L45" s="759"/>
      <c r="M45" s="758">
        <v>-1E+18</v>
      </c>
      <c r="N45" s="758">
        <v>-1E+18</v>
      </c>
      <c r="O45" s="760">
        <v>627000</v>
      </c>
      <c r="P45" s="760">
        <v>677000</v>
      </c>
      <c r="Q45" s="760">
        <v>727414</v>
      </c>
      <c r="R45" s="760">
        <v>841928</v>
      </c>
      <c r="S45" s="760">
        <v>934261</v>
      </c>
      <c r="T45" s="758">
        <v>-1E+18</v>
      </c>
      <c r="U45" s="759"/>
      <c r="V45" s="758">
        <v>-1E+18</v>
      </c>
      <c r="W45" s="758">
        <v>-1E+18</v>
      </c>
      <c r="X45" s="758">
        <v>8</v>
      </c>
      <c r="Y45" s="758">
        <v>8.68</v>
      </c>
      <c r="Z45" s="758">
        <v>9.44</v>
      </c>
      <c r="AA45" s="758">
        <v>10</v>
      </c>
      <c r="AB45" s="758">
        <v>11.4</v>
      </c>
      <c r="AC45" s="758">
        <v>-1E+18</v>
      </c>
      <c r="AD45" s="759"/>
      <c r="AE45" s="758">
        <v>-1E+18</v>
      </c>
      <c r="AF45" s="758">
        <v>-1E+18</v>
      </c>
      <c r="AG45" s="758">
        <v>11.4</v>
      </c>
      <c r="AH45" s="758">
        <v>12.4</v>
      </c>
      <c r="AI45" s="758">
        <v>13.2</v>
      </c>
      <c r="AJ45" s="758">
        <v>14.8</v>
      </c>
      <c r="AK45" s="758">
        <v>15.8</v>
      </c>
      <c r="AL45" s="758">
        <v>-1E+18</v>
      </c>
      <c r="AM45" s="382"/>
      <c r="AN45" s="383"/>
      <c r="AO45" s="383"/>
      <c r="AP45" s="383"/>
      <c r="AQ45" s="383"/>
      <c r="AR45" s="383"/>
      <c r="AS45" s="383"/>
      <c r="AT45" s="383"/>
      <c r="AU45" s="383"/>
      <c r="AV45" s="382"/>
      <c r="AW45" s="383"/>
      <c r="AX45" s="383"/>
      <c r="AY45" s="383"/>
      <c r="AZ45" s="383"/>
      <c r="BA45" s="383"/>
      <c r="BB45" s="383"/>
      <c r="BC45" s="383"/>
      <c r="BD45" s="383"/>
    </row>
    <row r="46" spans="1:16383" ht="14.4" x14ac:dyDescent="0.3">
      <c r="B46" s="385" t="s">
        <v>12</v>
      </c>
      <c r="C46" s="382"/>
      <c r="D46" s="758">
        <v>-1E+18</v>
      </c>
      <c r="E46" s="758">
        <v>-1E+18</v>
      </c>
      <c r="F46" s="760">
        <v>25202</v>
      </c>
      <c r="G46" s="760">
        <v>28291</v>
      </c>
      <c r="H46" s="760">
        <v>31313</v>
      </c>
      <c r="I46" s="760">
        <v>34461</v>
      </c>
      <c r="J46" s="760">
        <v>34563</v>
      </c>
      <c r="K46" s="758">
        <v>-1E+18</v>
      </c>
      <c r="L46" s="759"/>
      <c r="M46" s="758">
        <v>-1E+18</v>
      </c>
      <c r="N46" s="758">
        <v>-1E+18</v>
      </c>
      <c r="O46" s="760">
        <v>1856349</v>
      </c>
      <c r="P46" s="760">
        <v>1990000</v>
      </c>
      <c r="Q46" s="760">
        <v>2100000</v>
      </c>
      <c r="R46" s="758">
        <v>-1E+18</v>
      </c>
      <c r="S46" s="760">
        <v>2400000</v>
      </c>
      <c r="T46" s="758">
        <v>-1E+18</v>
      </c>
      <c r="U46" s="759"/>
      <c r="V46" s="758">
        <v>-1E+18</v>
      </c>
      <c r="W46" s="758">
        <v>-1E+18</v>
      </c>
      <c r="X46" s="758">
        <v>7.73</v>
      </c>
      <c r="Y46" s="758">
        <v>8.67</v>
      </c>
      <c r="Z46" s="758">
        <v>9.44</v>
      </c>
      <c r="AA46" s="758">
        <v>10.26</v>
      </c>
      <c r="AB46" s="758">
        <v>10.52</v>
      </c>
      <c r="AC46" s="758">
        <v>-1E+18</v>
      </c>
      <c r="AD46" s="759"/>
      <c r="AE46" s="758">
        <v>-1E+18</v>
      </c>
      <c r="AF46" s="758">
        <v>-1E+18</v>
      </c>
      <c r="AG46" s="758">
        <v>11.57</v>
      </c>
      <c r="AH46" s="758">
        <v>12.2</v>
      </c>
      <c r="AI46" s="758">
        <v>13</v>
      </c>
      <c r="AJ46" s="758">
        <v>-1E+18</v>
      </c>
      <c r="AK46" s="758">
        <v>14</v>
      </c>
      <c r="AL46" s="758">
        <v>-1E+18</v>
      </c>
      <c r="AM46" s="382"/>
      <c r="AN46" s="383"/>
      <c r="AO46" s="383"/>
      <c r="AP46" s="383"/>
      <c r="AQ46" s="383"/>
      <c r="AR46" s="383"/>
      <c r="AS46" s="383"/>
      <c r="AT46" s="383"/>
      <c r="AU46" s="383"/>
      <c r="AV46" s="382"/>
      <c r="AW46" s="383"/>
      <c r="AX46" s="383"/>
      <c r="AY46" s="383"/>
      <c r="AZ46" s="383"/>
      <c r="BA46" s="383"/>
      <c r="BB46" s="383"/>
      <c r="BC46" s="383"/>
      <c r="BD46" s="383"/>
    </row>
    <row r="47" spans="1:16383" ht="14.4" x14ac:dyDescent="0.3">
      <c r="B47" s="385" t="s">
        <v>13</v>
      </c>
      <c r="C47" s="382"/>
      <c r="D47" s="758">
        <v>-1E+18</v>
      </c>
      <c r="E47" s="758">
        <v>-1E+18</v>
      </c>
      <c r="F47" s="760">
        <v>10182</v>
      </c>
      <c r="G47" s="760">
        <v>11896</v>
      </c>
      <c r="H47" s="760">
        <v>13374</v>
      </c>
      <c r="I47" s="760">
        <v>14577</v>
      </c>
      <c r="J47" s="760">
        <v>14810</v>
      </c>
      <c r="K47" s="758">
        <v>-1E+18</v>
      </c>
      <c r="L47" s="759"/>
      <c r="M47" s="758">
        <v>-1E+18</v>
      </c>
      <c r="N47" s="758">
        <v>-1E+18</v>
      </c>
      <c r="O47" s="760">
        <v>692000</v>
      </c>
      <c r="P47" s="760">
        <v>838025</v>
      </c>
      <c r="Q47" s="760">
        <v>964881</v>
      </c>
      <c r="R47" s="758">
        <v>-1E+18</v>
      </c>
      <c r="S47" s="760">
        <v>1183473</v>
      </c>
      <c r="T47" s="758">
        <v>-1E+18</v>
      </c>
      <c r="U47" s="759"/>
      <c r="V47" s="758">
        <v>-1E+18</v>
      </c>
      <c r="W47" s="758">
        <v>-1E+18</v>
      </c>
      <c r="X47" s="758">
        <v>10.5</v>
      </c>
      <c r="Y47" s="758">
        <v>12</v>
      </c>
      <c r="Z47" s="758">
        <v>13</v>
      </c>
      <c r="AA47" s="758">
        <v>13.7</v>
      </c>
      <c r="AB47" s="758">
        <v>14.1</v>
      </c>
      <c r="AC47" s="758">
        <v>-1E+18</v>
      </c>
      <c r="AD47" s="759"/>
      <c r="AE47" s="758">
        <v>-1E+18</v>
      </c>
      <c r="AF47" s="758">
        <v>-1E+18</v>
      </c>
      <c r="AG47" s="758">
        <v>9.8000000000000007</v>
      </c>
      <c r="AH47" s="758">
        <v>-1E+18</v>
      </c>
      <c r="AI47" s="758">
        <v>12.9</v>
      </c>
      <c r="AJ47" s="758">
        <v>14</v>
      </c>
      <c r="AK47" s="758">
        <v>15</v>
      </c>
      <c r="AL47" s="758">
        <v>-1E+18</v>
      </c>
      <c r="AM47" s="382"/>
      <c r="AN47" s="383"/>
      <c r="AO47" s="383"/>
      <c r="AP47" s="383"/>
      <c r="AQ47" s="383"/>
      <c r="AR47" s="383"/>
      <c r="AS47" s="383"/>
      <c r="AT47" s="383"/>
      <c r="AU47" s="383"/>
      <c r="AV47" s="382"/>
      <c r="AW47" s="383"/>
      <c r="AX47" s="383"/>
      <c r="AY47" s="383"/>
      <c r="AZ47" s="383"/>
      <c r="BA47" s="383"/>
      <c r="BB47" s="383"/>
      <c r="BC47" s="383"/>
      <c r="BD47" s="383"/>
    </row>
    <row r="48" spans="1:16383" ht="14.4" x14ac:dyDescent="0.3">
      <c r="B48" s="385" t="s">
        <v>14</v>
      </c>
      <c r="C48" s="382"/>
      <c r="D48" s="758">
        <v>-1E+18</v>
      </c>
      <c r="E48" s="758">
        <v>-1E+18</v>
      </c>
      <c r="F48" s="760">
        <v>8000</v>
      </c>
      <c r="G48" s="760">
        <v>10806</v>
      </c>
      <c r="H48" s="760">
        <v>13189</v>
      </c>
      <c r="I48" s="760">
        <v>16753</v>
      </c>
      <c r="J48" s="760">
        <v>17925</v>
      </c>
      <c r="K48" s="758">
        <v>-1E+18</v>
      </c>
      <c r="L48" s="759"/>
      <c r="M48" s="758">
        <v>-1E+18</v>
      </c>
      <c r="N48" s="758">
        <v>-1E+18</v>
      </c>
      <c r="O48" s="760">
        <v>410172</v>
      </c>
      <c r="P48" s="760">
        <v>520000</v>
      </c>
      <c r="Q48" s="760">
        <v>650000</v>
      </c>
      <c r="R48" s="760">
        <v>821665</v>
      </c>
      <c r="S48" s="760">
        <v>926345</v>
      </c>
      <c r="T48" s="758">
        <v>-1E+18</v>
      </c>
      <c r="U48" s="759"/>
      <c r="V48" s="758">
        <v>-1E+18</v>
      </c>
      <c r="W48" s="758">
        <v>-1E+18</v>
      </c>
      <c r="X48" s="758">
        <v>6.1</v>
      </c>
      <c r="Y48" s="758">
        <v>8.01</v>
      </c>
      <c r="Z48" s="758">
        <v>9</v>
      </c>
      <c r="AA48" s="758">
        <v>10.69</v>
      </c>
      <c r="AB48" s="758">
        <v>11.05</v>
      </c>
      <c r="AC48" s="758">
        <v>-1E+18</v>
      </c>
      <c r="AD48" s="759"/>
      <c r="AE48" s="758">
        <v>-1E+18</v>
      </c>
      <c r="AF48" s="758">
        <v>-1E+18</v>
      </c>
      <c r="AG48" s="758">
        <v>10.06</v>
      </c>
      <c r="AH48" s="758">
        <v>12</v>
      </c>
      <c r="AI48" s="758">
        <v>14</v>
      </c>
      <c r="AJ48" s="758">
        <v>-1E+18</v>
      </c>
      <c r="AK48" s="758">
        <v>18</v>
      </c>
      <c r="AL48" s="758">
        <v>-1E+18</v>
      </c>
      <c r="AM48" s="382"/>
      <c r="AN48" s="383"/>
      <c r="AO48" s="383"/>
      <c r="AP48" s="383"/>
      <c r="AQ48" s="383"/>
      <c r="AR48" s="383"/>
      <c r="AS48" s="383"/>
      <c r="AT48" s="383"/>
      <c r="AU48" s="383"/>
      <c r="AV48" s="382"/>
      <c r="AW48" s="383"/>
      <c r="AX48" s="383"/>
      <c r="AY48" s="383"/>
      <c r="AZ48" s="383"/>
      <c r="BA48" s="383"/>
      <c r="BB48" s="383"/>
      <c r="BC48" s="383"/>
      <c r="BD48" s="383"/>
    </row>
    <row r="49" spans="2:56" ht="14.4" x14ac:dyDescent="0.3">
      <c r="B49" s="385" t="s">
        <v>15</v>
      </c>
      <c r="C49" s="382"/>
      <c r="D49" s="758">
        <v>-1E+18</v>
      </c>
      <c r="E49" s="758">
        <v>-1E+18</v>
      </c>
      <c r="F49" s="760">
        <v>8000</v>
      </c>
      <c r="G49" s="760">
        <v>8000</v>
      </c>
      <c r="H49" s="760">
        <v>9284</v>
      </c>
      <c r="I49" s="760">
        <v>10251</v>
      </c>
      <c r="J49" s="760">
        <v>10432</v>
      </c>
      <c r="K49" s="758">
        <v>-1E+18</v>
      </c>
      <c r="L49" s="759"/>
      <c r="M49" s="758">
        <v>-1E+18</v>
      </c>
      <c r="N49" s="758">
        <v>-1E+18</v>
      </c>
      <c r="O49" s="760">
        <v>653000</v>
      </c>
      <c r="P49" s="760">
        <v>735036</v>
      </c>
      <c r="Q49" s="760">
        <v>800000</v>
      </c>
      <c r="R49" s="760">
        <v>913170</v>
      </c>
      <c r="S49" s="760">
        <v>984738</v>
      </c>
      <c r="T49" s="758">
        <v>-1E+18</v>
      </c>
      <c r="U49" s="759"/>
      <c r="V49" s="758">
        <v>-1E+18</v>
      </c>
      <c r="W49" s="758">
        <v>-1E+18</v>
      </c>
      <c r="X49" s="758">
        <v>-1E+18</v>
      </c>
      <c r="Y49" s="758">
        <v>-1E+18</v>
      </c>
      <c r="Z49" s="758">
        <v>16</v>
      </c>
      <c r="AA49" s="758">
        <v>17</v>
      </c>
      <c r="AB49" s="758">
        <v>18</v>
      </c>
      <c r="AC49" s="758">
        <v>-1E+18</v>
      </c>
      <c r="AD49" s="759"/>
      <c r="AE49" s="758">
        <v>-1E+18</v>
      </c>
      <c r="AF49" s="758">
        <v>-1E+18</v>
      </c>
      <c r="AG49" s="758">
        <v>17.3</v>
      </c>
      <c r="AH49" s="758">
        <v>18.96</v>
      </c>
      <c r="AI49" s="758">
        <v>20</v>
      </c>
      <c r="AJ49" s="758">
        <v>21.8</v>
      </c>
      <c r="AK49" s="758">
        <v>22.6</v>
      </c>
      <c r="AL49" s="758">
        <v>-1E+18</v>
      </c>
      <c r="AM49" s="382"/>
      <c r="AN49" s="383"/>
      <c r="AO49" s="383"/>
      <c r="AP49" s="383"/>
      <c r="AQ49" s="383"/>
      <c r="AR49" s="383"/>
      <c r="AS49" s="383"/>
      <c r="AT49" s="383"/>
      <c r="AU49" s="383"/>
      <c r="AV49" s="382"/>
      <c r="AW49" s="383"/>
      <c r="AX49" s="383"/>
      <c r="AY49" s="383"/>
      <c r="AZ49" s="383"/>
      <c r="BA49" s="383"/>
      <c r="BB49" s="383"/>
      <c r="BC49" s="383"/>
      <c r="BD49" s="383"/>
    </row>
    <row r="50" spans="2:56" ht="14.4" x14ac:dyDescent="0.3">
      <c r="B50" s="385" t="s">
        <v>16</v>
      </c>
      <c r="C50" s="382"/>
      <c r="D50" s="758">
        <v>-1E+18</v>
      </c>
      <c r="E50" s="758">
        <v>-1E+18</v>
      </c>
      <c r="F50" s="760">
        <v>1334</v>
      </c>
      <c r="G50" s="760">
        <v>1548</v>
      </c>
      <c r="H50" s="760">
        <v>1701</v>
      </c>
      <c r="I50" s="760">
        <v>1848</v>
      </c>
      <c r="J50" s="760">
        <v>1803</v>
      </c>
      <c r="K50" s="758">
        <v>-1E+18</v>
      </c>
      <c r="L50" s="759"/>
      <c r="M50" s="758">
        <v>-1E+18</v>
      </c>
      <c r="N50" s="758">
        <v>-1E+18</v>
      </c>
      <c r="O50" s="760">
        <v>70000</v>
      </c>
      <c r="P50" s="760">
        <v>82000</v>
      </c>
      <c r="Q50" s="760">
        <v>87000</v>
      </c>
      <c r="R50" s="760">
        <v>93000</v>
      </c>
      <c r="S50" s="760">
        <v>116265</v>
      </c>
      <c r="T50" s="758">
        <v>-1E+18</v>
      </c>
      <c r="U50" s="759"/>
      <c r="V50" s="758">
        <v>-1E+18</v>
      </c>
      <c r="W50" s="758">
        <v>-1E+18</v>
      </c>
      <c r="X50" s="758">
        <v>6.5</v>
      </c>
      <c r="Y50" s="758">
        <v>7.5</v>
      </c>
      <c r="Z50" s="758">
        <v>7.9</v>
      </c>
      <c r="AA50" s="758">
        <v>8.5</v>
      </c>
      <c r="AB50" s="758">
        <v>8</v>
      </c>
      <c r="AC50" s="758">
        <v>-1E+18</v>
      </c>
      <c r="AD50" s="759"/>
      <c r="AE50" s="758">
        <v>-1E+18</v>
      </c>
      <c r="AF50" s="758">
        <v>-1E+18</v>
      </c>
      <c r="AG50" s="758">
        <v>9</v>
      </c>
      <c r="AH50" s="758">
        <v>10.6</v>
      </c>
      <c r="AI50" s="758">
        <v>11.1</v>
      </c>
      <c r="AJ50" s="758">
        <v>11.3</v>
      </c>
      <c r="AK50" s="758">
        <v>-1E+18</v>
      </c>
      <c r="AL50" s="758">
        <v>-1E+18</v>
      </c>
      <c r="AM50" s="382"/>
      <c r="AN50" s="383"/>
      <c r="AO50" s="383"/>
      <c r="AP50" s="383"/>
      <c r="AQ50" s="383"/>
      <c r="AR50" s="383"/>
      <c r="AS50" s="383"/>
      <c r="AT50" s="383"/>
      <c r="AU50" s="383"/>
      <c r="AV50" s="382"/>
      <c r="AW50" s="383"/>
      <c r="AX50" s="383"/>
      <c r="AY50" s="383"/>
      <c r="AZ50" s="383"/>
      <c r="BA50" s="383"/>
      <c r="BB50" s="383"/>
      <c r="BC50" s="383"/>
      <c r="BD50" s="383"/>
    </row>
    <row r="51" spans="2:56" ht="14.4" x14ac:dyDescent="0.3">
      <c r="B51" s="385" t="s">
        <v>17</v>
      </c>
      <c r="C51" s="382"/>
      <c r="D51" s="758">
        <v>-1E+18</v>
      </c>
      <c r="E51" s="758">
        <v>-1E+18</v>
      </c>
      <c r="F51" s="760">
        <v>11332</v>
      </c>
      <c r="G51" s="760">
        <v>12374</v>
      </c>
      <c r="H51" s="760">
        <v>13000</v>
      </c>
      <c r="I51" s="760">
        <v>15011</v>
      </c>
      <c r="J51" s="760">
        <v>15306</v>
      </c>
      <c r="K51" s="758">
        <v>-1E+18</v>
      </c>
      <c r="L51" s="759"/>
      <c r="M51" s="758">
        <v>-1E+18</v>
      </c>
      <c r="N51" s="758">
        <v>-1E+18</v>
      </c>
      <c r="O51" s="760">
        <v>781170</v>
      </c>
      <c r="P51" s="760">
        <v>840000</v>
      </c>
      <c r="Q51" s="760">
        <v>900000</v>
      </c>
      <c r="R51" s="760">
        <v>1020000</v>
      </c>
      <c r="S51" s="760">
        <v>1070000</v>
      </c>
      <c r="T51" s="758">
        <v>-1E+18</v>
      </c>
      <c r="U51" s="759"/>
      <c r="V51" s="758">
        <v>-1E+18</v>
      </c>
      <c r="W51" s="758">
        <v>-1E+18</v>
      </c>
      <c r="X51" s="758">
        <v>10.5</v>
      </c>
      <c r="Y51" s="758">
        <v>11</v>
      </c>
      <c r="Z51" s="758">
        <v>12</v>
      </c>
      <c r="AA51" s="758">
        <v>12.68</v>
      </c>
      <c r="AB51" s="758">
        <v>13.3</v>
      </c>
      <c r="AC51" s="758">
        <v>-1E+18</v>
      </c>
      <c r="AD51" s="759"/>
      <c r="AE51" s="758">
        <v>-1E+18</v>
      </c>
      <c r="AF51" s="758">
        <v>-1E+18</v>
      </c>
      <c r="AG51" s="758">
        <v>17</v>
      </c>
      <c r="AH51" s="758">
        <v>18</v>
      </c>
      <c r="AI51" s="758">
        <v>19</v>
      </c>
      <c r="AJ51" s="758">
        <v>20.5</v>
      </c>
      <c r="AK51" s="758">
        <v>22.2</v>
      </c>
      <c r="AL51" s="758">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35">
      <c r="B52" s="387" t="s">
        <v>18</v>
      </c>
      <c r="C52" s="388"/>
      <c r="D52" s="758">
        <v>-1E+18</v>
      </c>
      <c r="E52" s="758">
        <v>-1E+18</v>
      </c>
      <c r="F52" s="760">
        <v>11406</v>
      </c>
      <c r="G52" s="760">
        <v>13669</v>
      </c>
      <c r="H52" s="760">
        <v>14964</v>
      </c>
      <c r="I52" s="760">
        <v>16324</v>
      </c>
      <c r="J52" s="760">
        <v>16158</v>
      </c>
      <c r="K52" s="758">
        <v>-1E+18</v>
      </c>
      <c r="L52" s="388"/>
      <c r="M52" s="758">
        <v>-1E+18</v>
      </c>
      <c r="N52" s="758">
        <v>-1E+18</v>
      </c>
      <c r="O52" s="760">
        <v>1588687</v>
      </c>
      <c r="P52" s="760">
        <v>2100000</v>
      </c>
      <c r="Q52" s="760">
        <v>2490966</v>
      </c>
      <c r="R52" s="760">
        <v>2967051</v>
      </c>
      <c r="S52" s="760">
        <v>2750989</v>
      </c>
      <c r="T52" s="758">
        <v>-1E+18</v>
      </c>
      <c r="U52" s="762"/>
      <c r="V52" s="758">
        <v>-1E+18</v>
      </c>
      <c r="W52" s="758">
        <v>-1E+18</v>
      </c>
      <c r="X52" s="758">
        <v>12</v>
      </c>
      <c r="Y52" s="758">
        <v>14.1</v>
      </c>
      <c r="Z52" s="758">
        <v>15</v>
      </c>
      <c r="AA52" s="758">
        <v>15.9</v>
      </c>
      <c r="AB52" s="758">
        <v>15.8</v>
      </c>
      <c r="AC52" s="758">
        <v>-1E+18</v>
      </c>
      <c r="AD52" s="762"/>
      <c r="AE52" s="758">
        <v>-1E+18</v>
      </c>
      <c r="AF52" s="758">
        <v>-1E+18</v>
      </c>
      <c r="AG52" s="758">
        <v>18.5</v>
      </c>
      <c r="AH52" s="758">
        <v>24</v>
      </c>
      <c r="AI52" s="758">
        <v>27</v>
      </c>
      <c r="AJ52" s="758">
        <v>30</v>
      </c>
      <c r="AK52" s="758">
        <v>-1E+18</v>
      </c>
      <c r="AL52" s="758">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19" zoomScaleNormal="100" workbookViewId="0">
      <selection activeCell="D38" sqref="D38"/>
    </sheetView>
  </sheetViews>
  <sheetFormatPr defaultColWidth="11.5546875" defaultRowHeight="14.4" x14ac:dyDescent="0.3"/>
  <cols>
    <col min="4" max="4" width="12.44140625" bestFit="1" customWidth="1"/>
  </cols>
  <sheetData>
    <row r="1" spans="1:4" x14ac:dyDescent="0.3">
      <c r="A1" s="511" t="s">
        <v>277</v>
      </c>
    </row>
    <row r="2" spans="1:4" x14ac:dyDescent="0.3">
      <c r="A2" s="511"/>
    </row>
    <row r="3" spans="1:4" x14ac:dyDescent="0.3">
      <c r="B3" s="930" t="s">
        <v>273</v>
      </c>
      <c r="C3" s="930"/>
      <c r="D3" s="930"/>
    </row>
    <row r="4" spans="1:4" x14ac:dyDescent="0.3">
      <c r="D4" s="563"/>
    </row>
    <row r="5" spans="1:4" x14ac:dyDescent="0.3">
      <c r="D5" s="563"/>
    </row>
    <row r="6" spans="1:4" x14ac:dyDescent="0.3">
      <c r="D6" s="563"/>
    </row>
    <row r="7" spans="1:4" x14ac:dyDescent="0.3">
      <c r="D7" s="564"/>
    </row>
    <row r="8" spans="1:4" x14ac:dyDescent="0.3">
      <c r="B8" s="568"/>
      <c r="C8" s="568"/>
      <c r="D8" s="569"/>
    </row>
    <row r="9" spans="1:4" x14ac:dyDescent="0.3">
      <c r="B9" s="568"/>
      <c r="C9" s="568"/>
      <c r="D9" s="568"/>
    </row>
    <row r="10" spans="1:4" x14ac:dyDescent="0.3">
      <c r="D10" s="563"/>
    </row>
    <row r="11" spans="1:4" x14ac:dyDescent="0.3">
      <c r="D11" s="563"/>
    </row>
    <row r="12" spans="1:4" ht="20.25" customHeight="1" x14ac:dyDescent="0.3">
      <c r="B12" s="930" t="s">
        <v>272</v>
      </c>
      <c r="C12" s="930"/>
      <c r="D12" s="930"/>
    </row>
    <row r="13" spans="1:4" x14ac:dyDescent="0.3">
      <c r="D13" s="563"/>
    </row>
    <row r="14" spans="1:4" x14ac:dyDescent="0.3">
      <c r="D14" s="563"/>
    </row>
    <row r="15" spans="1:4" x14ac:dyDescent="0.3">
      <c r="D15" s="563"/>
    </row>
    <row r="16" spans="1:4" x14ac:dyDescent="0.3">
      <c r="D16" s="563"/>
    </row>
    <row r="17" spans="2:4" x14ac:dyDescent="0.3">
      <c r="D17" s="563"/>
    </row>
    <row r="18" spans="2:4" x14ac:dyDescent="0.3">
      <c r="D18" s="563"/>
    </row>
    <row r="19" spans="2:4" x14ac:dyDescent="0.3">
      <c r="D19" s="563"/>
    </row>
    <row r="20" spans="2:4" x14ac:dyDescent="0.3">
      <c r="D20" s="563"/>
    </row>
    <row r="21" spans="2:4" x14ac:dyDescent="0.3">
      <c r="D21" s="563"/>
    </row>
    <row r="22" spans="2:4" x14ac:dyDescent="0.3">
      <c r="D22" s="563"/>
    </row>
    <row r="23" spans="2:4" x14ac:dyDescent="0.3">
      <c r="D23" s="563"/>
    </row>
    <row r="27" spans="2:4" x14ac:dyDescent="0.3">
      <c r="B27" s="930" t="s">
        <v>274</v>
      </c>
      <c r="C27" s="930"/>
      <c r="D27" s="930"/>
    </row>
    <row r="28" spans="2:4" x14ac:dyDescent="0.3">
      <c r="D28" s="565"/>
    </row>
    <row r="29" spans="2:4" x14ac:dyDescent="0.3">
      <c r="D29" s="563"/>
    </row>
    <row r="30" spans="2:4" x14ac:dyDescent="0.3">
      <c r="D30" s="563"/>
    </row>
    <row r="31" spans="2:4" x14ac:dyDescent="0.3">
      <c r="D31" s="563"/>
    </row>
    <row r="32" spans="2:4" x14ac:dyDescent="0.3">
      <c r="D32" s="563"/>
    </row>
    <row r="35" spans="2:4" x14ac:dyDescent="0.3">
      <c r="B35" s="930" t="s">
        <v>275</v>
      </c>
      <c r="C35" s="930"/>
      <c r="D35" s="930"/>
    </row>
    <row r="36" spans="2:4" x14ac:dyDescent="0.3">
      <c r="B36">
        <f>'VA 1DGT'!N16</f>
        <v>18685.699978999994</v>
      </c>
      <c r="C36">
        <f>'VA 1DGT'!P16</f>
        <v>20171.910124000002</v>
      </c>
      <c r="D36" s="563">
        <f>C36/B36-1</f>
        <v>7.9537301073563826E-2</v>
      </c>
    </row>
    <row r="37" spans="2:4" x14ac:dyDescent="0.3">
      <c r="B37">
        <f>'EMP 1DGT'!$N$16</f>
        <v>1482556</v>
      </c>
      <c r="C37">
        <f>'EMP 1DGT'!$P$16</f>
        <v>1430727</v>
      </c>
      <c r="D37" s="563">
        <f>C37/B37-1</f>
        <v>-3.4959219078402382E-2</v>
      </c>
    </row>
    <row r="38" spans="2:4" x14ac:dyDescent="0.3">
      <c r="B38">
        <f>'EMP 1DGT'!$N$16</f>
        <v>1482556</v>
      </c>
      <c r="C38">
        <f>'EMP 1DGT'!$P$16</f>
        <v>1430727</v>
      </c>
      <c r="D38">
        <f>C38-B38</f>
        <v>-51829</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topLeftCell="M1" zoomScale="70" zoomScaleNormal="70" workbookViewId="0">
      <selection activeCell="AE8" sqref="AE8"/>
    </sheetView>
  </sheetViews>
  <sheetFormatPr defaultColWidth="11.44140625" defaultRowHeight="13.8" x14ac:dyDescent="0.3"/>
  <cols>
    <col min="1" max="1" width="22.77734375" style="50" customWidth="1"/>
    <col min="2" max="2" width="9" style="50" customWidth="1"/>
    <col min="3" max="3" width="10.77734375" style="50" customWidth="1"/>
    <col min="4" max="4" width="13.21875" style="50" customWidth="1"/>
    <col min="5" max="5" width="20.6640625" style="94" customWidth="1"/>
    <col min="6" max="6" width="13.77734375" style="94" customWidth="1"/>
    <col min="7" max="7" width="10.77734375" style="50" customWidth="1"/>
    <col min="8" max="8" width="18.6640625" style="50" customWidth="1"/>
    <col min="9" max="9" width="16.44140625" style="94" customWidth="1"/>
    <col min="10" max="10" width="11.44140625" style="94"/>
    <col min="11" max="11" width="14.44140625" style="75" customWidth="1"/>
    <col min="12" max="12" width="25.44140625" style="50" customWidth="1"/>
    <col min="13" max="15" width="11.44140625" style="50"/>
    <col min="16" max="16" width="17.6640625" style="50" customWidth="1"/>
    <col min="17" max="17" width="17.77734375" style="50" customWidth="1"/>
    <col min="18" max="19" width="11.44140625" style="50"/>
    <col min="20" max="20" width="17.6640625" style="50" customWidth="1"/>
    <col min="21" max="21" width="9.21875" style="50" customWidth="1"/>
    <col min="22" max="22" width="8.21875" style="95" customWidth="1"/>
    <col min="23" max="23" width="20.44140625" style="50" customWidth="1"/>
    <col min="24" max="26" width="11.44140625" style="50"/>
    <col min="27" max="27" width="21" style="50" customWidth="1"/>
    <col min="28" max="28" width="14.44140625" style="50" customWidth="1"/>
    <col min="29" max="30" width="11.44140625" style="50"/>
    <col min="31" max="31" width="21" style="50" customWidth="1"/>
    <col min="32" max="32" width="14.44140625" style="50" customWidth="1"/>
    <col min="33" max="50" width="11.44140625" style="54"/>
    <col min="51" max="16384" width="11.44140625" style="50"/>
  </cols>
  <sheetData>
    <row r="1" spans="1:50" s="54" customFormat="1" x14ac:dyDescent="0.3">
      <c r="E1" s="87"/>
      <c r="F1" s="87"/>
      <c r="I1" s="87"/>
      <c r="J1" s="87"/>
      <c r="K1" s="75"/>
      <c r="V1" s="53"/>
    </row>
    <row r="2" spans="1:50" s="54" customFormat="1" ht="15.6" x14ac:dyDescent="0.3">
      <c r="A2" s="110" t="s">
        <v>265</v>
      </c>
      <c r="B2" s="109"/>
      <c r="E2" s="87"/>
      <c r="F2" s="87"/>
      <c r="I2" s="87"/>
      <c r="J2" s="87"/>
      <c r="K2" s="75"/>
      <c r="V2" s="53"/>
    </row>
    <row r="3" spans="1:50" s="54" customFormat="1" ht="15.75" customHeight="1" thickBot="1" x14ac:dyDescent="0.35">
      <c r="C3" s="55"/>
      <c r="F3" s="75"/>
      <c r="G3" s="55"/>
      <c r="J3" s="75"/>
      <c r="K3" s="75"/>
      <c r="V3" s="53"/>
    </row>
    <row r="4" spans="1:50" ht="15" customHeight="1" thickBot="1" x14ac:dyDescent="0.35">
      <c r="A4" s="967" t="s">
        <v>96</v>
      </c>
      <c r="B4" s="295"/>
      <c r="C4" s="954" t="str">
        <f>Translate.!A8</f>
        <v>SMEs in BG</v>
      </c>
      <c r="D4" s="955"/>
      <c r="E4" s="949" t="s">
        <v>95</v>
      </c>
      <c r="F4" s="950"/>
      <c r="G4" s="945"/>
      <c r="H4" s="945"/>
      <c r="I4" s="946"/>
      <c r="J4" s="946"/>
      <c r="K4" s="294"/>
      <c r="L4" s="967" t="s">
        <v>142</v>
      </c>
      <c r="M4" s="578"/>
      <c r="N4" s="936" t="str">
        <f>Translate.!A8</f>
        <v>SMEs in BG</v>
      </c>
      <c r="O4" s="937"/>
      <c r="P4" s="949" t="s">
        <v>95</v>
      </c>
      <c r="Q4" s="950"/>
      <c r="R4" s="945"/>
      <c r="S4" s="945"/>
      <c r="T4" s="946"/>
      <c r="U4" s="946"/>
      <c r="V4" s="294"/>
      <c r="W4" s="951" t="s">
        <v>147</v>
      </c>
      <c r="X4" s="295"/>
      <c r="Y4" s="954" t="str">
        <f>Translate.!A8</f>
        <v>SMEs in BG</v>
      </c>
      <c r="Z4" s="955"/>
      <c r="AA4" s="949" t="s">
        <v>95</v>
      </c>
      <c r="AB4" s="950"/>
      <c r="AC4" s="945"/>
      <c r="AD4" s="945"/>
      <c r="AE4" s="946"/>
      <c r="AF4" s="946"/>
    </row>
    <row r="5" spans="1:50" ht="14.4" customHeight="1" x14ac:dyDescent="0.3">
      <c r="A5" s="968"/>
      <c r="B5" s="103">
        <v>2008</v>
      </c>
      <c r="C5" s="104">
        <f>'NoE 1DGT'!S16</f>
        <v>100</v>
      </c>
      <c r="D5" s="105"/>
      <c r="E5" s="780">
        <v>100</v>
      </c>
      <c r="F5" s="781"/>
      <c r="G5" s="75"/>
      <c r="H5" s="297"/>
      <c r="I5" s="75"/>
      <c r="J5" s="75"/>
      <c r="L5" s="968"/>
      <c r="M5" s="103">
        <v>2008</v>
      </c>
      <c r="N5" s="106">
        <f>'EMP 1DGT'!S16</f>
        <v>100</v>
      </c>
      <c r="O5" s="296"/>
      <c r="P5" s="780">
        <v>100</v>
      </c>
      <c r="Q5" s="781"/>
      <c r="R5" s="75"/>
      <c r="S5" s="53"/>
      <c r="T5" s="75"/>
      <c r="U5" s="75"/>
      <c r="V5" s="75"/>
      <c r="W5" s="952"/>
      <c r="X5" s="103">
        <v>2008</v>
      </c>
      <c r="Y5" s="104">
        <f>'VA 1DGT'!S16</f>
        <v>100</v>
      </c>
      <c r="Z5" s="105"/>
      <c r="AA5" s="780">
        <v>100</v>
      </c>
      <c r="AB5" s="781"/>
      <c r="AC5" s="75"/>
      <c r="AD5" s="53"/>
      <c r="AE5" s="75"/>
      <c r="AF5" s="75"/>
    </row>
    <row r="6" spans="1:50" ht="14.4" customHeight="1" x14ac:dyDescent="0.3">
      <c r="A6" s="968"/>
      <c r="B6" s="68">
        <v>2009</v>
      </c>
      <c r="C6" s="88">
        <f>'NoE 1DGT'!T16</f>
        <v>114.3771207689858</v>
      </c>
      <c r="D6" s="298"/>
      <c r="E6" s="782">
        <v>98.854589519565877</v>
      </c>
      <c r="F6" s="783"/>
      <c r="G6" s="75"/>
      <c r="H6" s="76"/>
      <c r="I6" s="75"/>
      <c r="J6" s="75"/>
      <c r="L6" s="968"/>
      <c r="M6" s="68">
        <v>2009</v>
      </c>
      <c r="N6" s="90">
        <f>'EMP 1DGT'!T16</f>
        <v>101.37880858626771</v>
      </c>
      <c r="O6" s="299"/>
      <c r="P6" s="782">
        <v>97.530068105190708</v>
      </c>
      <c r="Q6" s="783"/>
      <c r="R6" s="75"/>
      <c r="S6" s="53"/>
      <c r="T6" s="75"/>
      <c r="U6" s="75"/>
      <c r="V6" s="75"/>
      <c r="W6" s="952"/>
      <c r="X6" s="68">
        <v>2009</v>
      </c>
      <c r="Y6" s="88">
        <f>'VA 1DGT'!T16</f>
        <v>89.831913767855127</v>
      </c>
      <c r="Z6" s="298"/>
      <c r="AA6" s="782">
        <v>91.67800084582494</v>
      </c>
      <c r="AB6" s="783"/>
      <c r="AC6" s="75"/>
      <c r="AD6" s="53"/>
      <c r="AE6" s="75"/>
      <c r="AF6" s="75"/>
    </row>
    <row r="7" spans="1:50" ht="14.4" customHeight="1" x14ac:dyDescent="0.3">
      <c r="A7" s="968"/>
      <c r="B7" s="68">
        <v>2010</v>
      </c>
      <c r="C7" s="88">
        <f>'NoE 1DGT'!U16</f>
        <v>113.08388636521701</v>
      </c>
      <c r="D7" s="89"/>
      <c r="E7" s="782">
        <v>103.04311043312738</v>
      </c>
      <c r="F7" s="783"/>
      <c r="G7" s="75"/>
      <c r="H7" s="53"/>
      <c r="I7" s="75"/>
      <c r="J7" s="75"/>
      <c r="L7" s="968"/>
      <c r="M7" s="68">
        <v>2010</v>
      </c>
      <c r="N7" s="90">
        <f>'EMP 1DGT'!U16</f>
        <v>94.959997852057867</v>
      </c>
      <c r="O7" s="300"/>
      <c r="P7" s="782">
        <v>97.168248483451336</v>
      </c>
      <c r="Q7" s="783"/>
      <c r="R7" s="75"/>
      <c r="S7" s="53"/>
      <c r="T7" s="75"/>
      <c r="U7" s="75"/>
      <c r="V7" s="77"/>
      <c r="W7" s="952"/>
      <c r="X7" s="68">
        <v>2010</v>
      </c>
      <c r="Y7" s="88">
        <f>'VA 1DGT'!U16</f>
        <v>85.823658209940746</v>
      </c>
      <c r="Z7" s="89"/>
      <c r="AA7" s="782">
        <v>95.391290108073548</v>
      </c>
      <c r="AB7" s="783"/>
      <c r="AC7" s="75"/>
      <c r="AD7" s="53"/>
      <c r="AE7" s="75"/>
      <c r="AF7" s="75"/>
    </row>
    <row r="8" spans="1:50" ht="14.4" customHeight="1" x14ac:dyDescent="0.3">
      <c r="A8" s="968"/>
      <c r="B8" s="68">
        <v>2011</v>
      </c>
      <c r="C8" s="88">
        <f>'NoE 1DGT'!V16</f>
        <v>111.97220991906761</v>
      </c>
      <c r="D8" s="89"/>
      <c r="E8" s="782">
        <v>103.38286065765557</v>
      </c>
      <c r="F8" s="783"/>
      <c r="G8" s="75"/>
      <c r="H8" s="53"/>
      <c r="I8" s="75"/>
      <c r="J8" s="75"/>
      <c r="L8" s="968"/>
      <c r="M8" s="68">
        <v>2011</v>
      </c>
      <c r="N8" s="90">
        <f>'EMP 1DGT'!V16</f>
        <v>93.553947072872205</v>
      </c>
      <c r="O8" s="300"/>
      <c r="P8" s="782">
        <v>97.098563616619785</v>
      </c>
      <c r="Q8" s="783"/>
      <c r="R8" s="75"/>
      <c r="S8" s="53"/>
      <c r="T8" s="75"/>
      <c r="U8" s="75"/>
      <c r="V8" s="75"/>
      <c r="W8" s="952"/>
      <c r="X8" s="68">
        <v>2011</v>
      </c>
      <c r="Y8" s="88">
        <f>'VA 1DGT'!V16</f>
        <v>90.221031908313151</v>
      </c>
      <c r="Z8" s="89"/>
      <c r="AA8" s="782">
        <v>99.170235286693071</v>
      </c>
      <c r="AB8" s="783"/>
      <c r="AC8" s="75"/>
      <c r="AD8" s="53"/>
      <c r="AE8" s="75"/>
      <c r="AF8" s="75"/>
    </row>
    <row r="9" spans="1:50" ht="14.4" customHeight="1" x14ac:dyDescent="0.3">
      <c r="A9" s="968"/>
      <c r="B9" s="68">
        <v>2012</v>
      </c>
      <c r="C9" s="88">
        <f>'NoE 1DGT'!W16</f>
        <v>112.93637052465125</v>
      </c>
      <c r="D9" s="89"/>
      <c r="E9" s="782">
        <v>104.80813696270329</v>
      </c>
      <c r="F9" s="783"/>
      <c r="G9" s="75"/>
      <c r="H9" s="53"/>
      <c r="I9" s="75"/>
      <c r="J9" s="75"/>
      <c r="L9" s="968"/>
      <c r="M9" s="68">
        <v>2012</v>
      </c>
      <c r="N9" s="90">
        <f>'EMP 1DGT'!W16</f>
        <v>92.247958963827472</v>
      </c>
      <c r="O9" s="300"/>
      <c r="P9" s="782">
        <v>96.320687181141935</v>
      </c>
      <c r="Q9" s="783"/>
      <c r="R9" s="75"/>
      <c r="S9" s="53"/>
      <c r="T9" s="75"/>
      <c r="U9" s="75"/>
      <c r="V9" s="75"/>
      <c r="W9" s="952"/>
      <c r="X9" s="68">
        <v>2012</v>
      </c>
      <c r="Y9" s="88">
        <f>'VA 1DGT'!W16</f>
        <v>97.745052563259563</v>
      </c>
      <c r="Z9" s="89"/>
      <c r="AA9" s="782">
        <v>97.058555420856308</v>
      </c>
      <c r="AB9" s="783"/>
      <c r="AC9" s="75"/>
      <c r="AD9" s="53"/>
      <c r="AE9" s="75"/>
      <c r="AF9" s="75"/>
    </row>
    <row r="10" spans="1:50" ht="14.4" customHeight="1" x14ac:dyDescent="0.3">
      <c r="A10" s="968"/>
      <c r="B10" s="68">
        <v>2013</v>
      </c>
      <c r="C10" s="88">
        <f>'NoE 1DGT'!X16</f>
        <v>113.49202572559125</v>
      </c>
      <c r="D10" s="301"/>
      <c r="E10" s="782">
        <v>105.55795892385864</v>
      </c>
      <c r="F10" s="784"/>
      <c r="G10" s="75"/>
      <c r="H10" s="53"/>
      <c r="I10" s="75"/>
      <c r="J10" s="75"/>
      <c r="L10" s="968"/>
      <c r="M10" s="68">
        <v>2013</v>
      </c>
      <c r="N10" s="90">
        <f>'EMP 1DGT'!X16</f>
        <v>91.539203545676187</v>
      </c>
      <c r="O10" s="302"/>
      <c r="P10" s="782">
        <v>94.940232256326766</v>
      </c>
      <c r="Q10" s="784"/>
      <c r="R10" s="75"/>
      <c r="S10" s="53"/>
      <c r="T10" s="75"/>
      <c r="U10" s="75"/>
      <c r="V10" s="75"/>
      <c r="W10" s="952"/>
      <c r="X10" s="68">
        <v>2013</v>
      </c>
      <c r="Y10" s="88">
        <f>'VA 1DGT'!X16</f>
        <v>105.33462013302045</v>
      </c>
      <c r="Z10" s="301"/>
      <c r="AA10" s="782">
        <v>97.933702077545234</v>
      </c>
      <c r="AB10" s="784"/>
      <c r="AC10" s="75"/>
      <c r="AD10" s="53"/>
      <c r="AE10" s="75"/>
      <c r="AF10" s="75"/>
    </row>
    <row r="11" spans="1:50" ht="14.4" customHeight="1" x14ac:dyDescent="0.3">
      <c r="A11" s="968"/>
      <c r="B11" s="68">
        <v>2014</v>
      </c>
      <c r="C11" s="90">
        <f>'NoE 1DGT'!Y16</f>
        <v>115.54516803262186</v>
      </c>
      <c r="D11" s="92"/>
      <c r="E11" s="785">
        <v>109.6737827711529</v>
      </c>
      <c r="F11" s="786"/>
      <c r="G11" s="75"/>
      <c r="H11" s="75"/>
      <c r="I11" s="75"/>
      <c r="J11" s="75"/>
      <c r="L11" s="968"/>
      <c r="M11" s="68">
        <v>2014</v>
      </c>
      <c r="N11" s="90">
        <f>'EMP 1DGT'!Y16</f>
        <v>92.019085251692317</v>
      </c>
      <c r="O11" s="302"/>
      <c r="P11" s="785">
        <v>96.978102328080041</v>
      </c>
      <c r="Q11" s="786"/>
      <c r="R11" s="75"/>
      <c r="S11" s="75"/>
      <c r="T11" s="75"/>
      <c r="U11" s="75"/>
      <c r="V11" s="75"/>
      <c r="W11" s="952"/>
      <c r="X11" s="68">
        <v>2014</v>
      </c>
      <c r="Y11" s="92">
        <f>'VA 1DGT'!Y16</f>
        <v>112.32375287160933</v>
      </c>
      <c r="Z11" s="92"/>
      <c r="AA11" s="785">
        <v>100.26661327497568</v>
      </c>
      <c r="AB11" s="786"/>
      <c r="AC11" s="75"/>
      <c r="AD11" s="75"/>
      <c r="AE11" s="75"/>
      <c r="AF11" s="75"/>
    </row>
    <row r="12" spans="1:50" ht="14.4" customHeight="1" x14ac:dyDescent="0.3">
      <c r="A12" s="968"/>
      <c r="B12" s="68">
        <v>2015</v>
      </c>
      <c r="C12" s="88">
        <f>'NoE 1DGT'!Z16</f>
        <v>117.86405847923248</v>
      </c>
      <c r="D12" s="92"/>
      <c r="E12" s="782">
        <v>108.98320662008196</v>
      </c>
      <c r="F12" s="786"/>
      <c r="G12" s="75"/>
      <c r="H12" s="75"/>
      <c r="I12" s="75"/>
      <c r="J12" s="75"/>
      <c r="L12" s="968"/>
      <c r="M12" s="68">
        <v>2015</v>
      </c>
      <c r="N12" s="90">
        <f>'EMP 1DGT'!Z16</f>
        <v>93.445305731403764</v>
      </c>
      <c r="O12" s="91"/>
      <c r="P12" s="782">
        <v>97.058557112056889</v>
      </c>
      <c r="Q12" s="786"/>
      <c r="R12" s="53"/>
      <c r="S12" s="75"/>
      <c r="T12" s="75"/>
      <c r="U12" s="75"/>
      <c r="V12" s="75"/>
      <c r="W12" s="952"/>
      <c r="X12" s="68">
        <v>2015</v>
      </c>
      <c r="Y12" s="88">
        <f>'VA 1DGT'!Z16</f>
        <v>129.08869788537399</v>
      </c>
      <c r="Z12" s="92"/>
      <c r="AA12" s="782">
        <v>104.10249567216277</v>
      </c>
      <c r="AB12" s="786"/>
      <c r="AC12" s="53"/>
      <c r="AD12" s="75"/>
      <c r="AE12" s="75"/>
      <c r="AF12" s="75"/>
    </row>
    <row r="13" spans="1:50" ht="14.4" customHeight="1" x14ac:dyDescent="0.3">
      <c r="A13" s="968"/>
      <c r="B13" s="68">
        <v>2016</v>
      </c>
      <c r="C13" s="88">
        <f>'NoE 1DGT'!AA16</f>
        <v>121.46483595726068</v>
      </c>
      <c r="D13" s="88"/>
      <c r="E13" s="782">
        <v>112.7700698566187</v>
      </c>
      <c r="F13" s="784"/>
      <c r="G13" s="75"/>
      <c r="H13" s="75"/>
      <c r="I13" s="75"/>
      <c r="J13" s="75"/>
      <c r="L13" s="968"/>
      <c r="M13" s="68">
        <v>2016</v>
      </c>
      <c r="N13" s="90">
        <f>'EMP 1DGT'!AA16</f>
        <v>96.025455733728521</v>
      </c>
      <c r="O13" s="91"/>
      <c r="P13" s="782">
        <v>100.89659710702956</v>
      </c>
      <c r="Q13" s="784"/>
      <c r="R13" s="53"/>
      <c r="S13" s="75"/>
      <c r="T13" s="75"/>
      <c r="U13" s="75"/>
      <c r="V13" s="75"/>
      <c r="W13" s="952"/>
      <c r="X13" s="68">
        <v>2016</v>
      </c>
      <c r="Y13" s="88">
        <f>'VA 1DGT'!AA16</f>
        <v>136.22060162638368</v>
      </c>
      <c r="Z13" s="92"/>
      <c r="AA13" s="785">
        <v>109.42689441595718</v>
      </c>
      <c r="AB13" s="786"/>
      <c r="AC13" s="53"/>
      <c r="AD13" s="75"/>
      <c r="AE13" s="75"/>
      <c r="AF13" s="75"/>
    </row>
    <row r="14" spans="1:50" ht="14.4" customHeight="1" x14ac:dyDescent="0.3">
      <c r="A14" s="968"/>
      <c r="B14" s="344">
        <v>2017</v>
      </c>
      <c r="C14" s="88">
        <f>'NoE 1DGT'!AB16</f>
        <v>123.1120351695334</v>
      </c>
      <c r="D14" s="92"/>
      <c r="E14" s="782">
        <v>112.39160065350728</v>
      </c>
      <c r="F14" s="784"/>
      <c r="G14" s="75"/>
      <c r="H14" s="75"/>
      <c r="I14" s="75"/>
      <c r="J14" s="75"/>
      <c r="L14" s="968"/>
      <c r="M14" s="344">
        <v>2017</v>
      </c>
      <c r="N14" s="90">
        <f>'EMP 1DGT'!AB16</f>
        <v>97.564639633592506</v>
      </c>
      <c r="O14" s="91"/>
      <c r="P14" s="782">
        <v>100.63998971711857</v>
      </c>
      <c r="Q14" s="784"/>
      <c r="R14" s="53"/>
      <c r="S14" s="75"/>
      <c r="T14" s="75"/>
      <c r="U14" s="75"/>
      <c r="V14" s="75"/>
      <c r="W14" s="953"/>
      <c r="X14" s="344">
        <v>2017</v>
      </c>
      <c r="Y14" s="90">
        <f>'VA 1DGT'!AB16</f>
        <v>150.1379001678537</v>
      </c>
      <c r="Z14" s="92"/>
      <c r="AA14" s="785">
        <v>110.81545740914105</v>
      </c>
      <c r="AB14" s="786"/>
      <c r="AC14" s="53"/>
      <c r="AD14" s="75"/>
      <c r="AE14" s="75"/>
      <c r="AF14" s="75"/>
    </row>
    <row r="15" spans="1:50" ht="14.4" customHeight="1" x14ac:dyDescent="0.3">
      <c r="A15" s="968"/>
      <c r="B15" s="344">
        <v>2018</v>
      </c>
      <c r="C15" s="614">
        <f>'NoE 1DGT'!AC16</f>
        <v>124.32840027672947</v>
      </c>
      <c r="D15" s="92"/>
      <c r="E15" s="787">
        <v>114.84278940124796</v>
      </c>
      <c r="F15" s="784"/>
      <c r="G15" s="53"/>
      <c r="H15" s="53"/>
      <c r="I15" s="75"/>
      <c r="J15" s="75"/>
      <c r="L15" s="968"/>
      <c r="M15" s="344">
        <v>2018</v>
      </c>
      <c r="N15" s="631">
        <f>'EMP 1DGT'!AC16</f>
        <v>97.086722508796413</v>
      </c>
      <c r="O15" s="91"/>
      <c r="P15" s="787">
        <v>100.74215045235999</v>
      </c>
      <c r="Q15" s="784"/>
      <c r="R15" s="53"/>
      <c r="S15" s="53"/>
      <c r="T15" s="75"/>
      <c r="U15" s="75"/>
      <c r="V15" s="75"/>
      <c r="W15" s="953"/>
      <c r="X15" s="344">
        <v>2018</v>
      </c>
      <c r="Y15" s="649">
        <f>'VA 1DGT'!AC16</f>
        <v>161.3980688041834</v>
      </c>
      <c r="Z15" s="531"/>
      <c r="AA15" s="794">
        <v>110.64080341024936</v>
      </c>
      <c r="AB15" s="784"/>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
      <c r="A16" s="968"/>
      <c r="B16" s="344">
        <v>2019</v>
      </c>
      <c r="C16" s="757">
        <f>'NoE 1DGT'!AD16</f>
        <v>126.14214963157644</v>
      </c>
      <c r="D16" s="531">
        <f>'NoE 1DGT'!AD16</f>
        <v>126.14214963157644</v>
      </c>
      <c r="E16" s="788">
        <v>117.18933115633803</v>
      </c>
      <c r="F16" s="786">
        <v>117.18933115633803</v>
      </c>
      <c r="G16" s="53"/>
      <c r="H16" s="53"/>
      <c r="I16" s="75"/>
      <c r="J16" s="75"/>
      <c r="L16" s="968"/>
      <c r="M16" s="344">
        <v>2019</v>
      </c>
      <c r="N16" s="346">
        <f>'EMP 1DGT'!AD16</f>
        <v>97.5763616348721</v>
      </c>
      <c r="O16" s="91">
        <f>'EMP 1DGT'!AD16</f>
        <v>97.5763616348721</v>
      </c>
      <c r="P16" s="782">
        <v>101.6424286152329</v>
      </c>
      <c r="Q16" s="786">
        <v>101.6424286152329</v>
      </c>
      <c r="R16" s="53"/>
      <c r="S16" s="53"/>
      <c r="T16" s="75"/>
      <c r="U16" s="75"/>
      <c r="V16" s="75"/>
      <c r="W16" s="577"/>
      <c r="X16" s="344">
        <v>2019</v>
      </c>
      <c r="Y16" s="346">
        <f>'VA 1DGT'!AD16</f>
        <v>178.84240029645838</v>
      </c>
      <c r="Z16" s="345">
        <f>'VA 1DGT'!AD16</f>
        <v>178.84240029645838</v>
      </c>
      <c r="AA16" s="795">
        <v>114.58267281984179</v>
      </c>
      <c r="AB16" s="784">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
      <c r="A17" s="968"/>
      <c r="B17" s="68" t="s">
        <v>280</v>
      </c>
      <c r="C17" s="310"/>
      <c r="D17" s="91">
        <f>'NoE 1DGT'!AE15</f>
        <v>120.9430504960542</v>
      </c>
      <c r="E17" s="787"/>
      <c r="F17" s="784">
        <v>115.08291743875461</v>
      </c>
      <c r="G17" s="53"/>
      <c r="H17" s="53"/>
      <c r="I17" s="75"/>
      <c r="J17" s="75"/>
      <c r="L17" s="968"/>
      <c r="M17" s="68" t="s">
        <v>280</v>
      </c>
      <c r="N17" s="574"/>
      <c r="O17" s="347">
        <f>'EMP 1DGT'!AE16</f>
        <v>93.692646507007339</v>
      </c>
      <c r="P17" s="787"/>
      <c r="Q17" s="786">
        <v>99.656864926592974</v>
      </c>
      <c r="R17" s="53"/>
      <c r="S17" s="53"/>
      <c r="T17" s="75"/>
      <c r="U17" s="75"/>
      <c r="V17" s="75"/>
      <c r="W17" s="576"/>
      <c r="X17" s="68" t="s">
        <v>280</v>
      </c>
      <c r="Y17" s="532"/>
      <c r="Z17" s="345">
        <f>'VA 1DGT'!AE16</f>
        <v>174.23523559535352</v>
      </c>
      <c r="AA17" s="794"/>
      <c r="AB17" s="784">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
      <c r="A18" s="968"/>
      <c r="B18" s="344" t="s">
        <v>281</v>
      </c>
      <c r="C18" s="575"/>
      <c r="D18" s="531">
        <f>'NoE 1DGT'!AF16</f>
        <v>121.60905739940188</v>
      </c>
      <c r="E18" s="789"/>
      <c r="F18" s="786">
        <v>116.52372131326764</v>
      </c>
      <c r="G18" s="53"/>
      <c r="H18" s="53"/>
      <c r="I18" s="75"/>
      <c r="J18" s="75"/>
      <c r="L18" s="968"/>
      <c r="M18" s="68" t="s">
        <v>281</v>
      </c>
      <c r="N18" s="574"/>
      <c r="O18" s="347">
        <f>'EMP 1DGT'!AF16</f>
        <v>95.04178991685238</v>
      </c>
      <c r="P18" s="787"/>
      <c r="Q18" s="786">
        <v>100.16527435163191</v>
      </c>
      <c r="R18" s="53"/>
      <c r="S18" s="53"/>
      <c r="T18" s="75"/>
      <c r="U18" s="75"/>
      <c r="V18" s="75"/>
      <c r="W18" s="576"/>
      <c r="X18" s="68" t="s">
        <v>281</v>
      </c>
      <c r="Y18" s="532"/>
      <c r="Z18" s="345">
        <f>'VA 1DGT'!AF16</f>
        <v>187.1503759990679</v>
      </c>
      <c r="AA18" s="794"/>
      <c r="AB18" s="784">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35">
      <c r="A19" s="969"/>
      <c r="B19" s="69" t="s">
        <v>295</v>
      </c>
      <c r="C19" s="304"/>
      <c r="D19" s="305">
        <f>'NoE 1DGT'!AG16</f>
        <v>123.73906900300523</v>
      </c>
      <c r="E19" s="790"/>
      <c r="F19" s="791">
        <v>118.42004702064638</v>
      </c>
      <c r="G19" s="53"/>
      <c r="H19" s="53"/>
      <c r="I19" s="75"/>
      <c r="J19" s="75"/>
      <c r="L19" s="969"/>
      <c r="M19" s="69" t="s">
        <v>295</v>
      </c>
      <c r="N19" s="573"/>
      <c r="O19" s="734">
        <f>'EMP 1DGT'!AG16</f>
        <v>96.599506366225441</v>
      </c>
      <c r="P19" s="792"/>
      <c r="Q19" s="793">
        <v>101.76167773136119</v>
      </c>
      <c r="R19" s="53"/>
      <c r="S19" s="53"/>
      <c r="T19" s="75"/>
      <c r="U19" s="75"/>
      <c r="V19" s="75"/>
      <c r="W19" s="533"/>
      <c r="X19" s="69" t="s">
        <v>295</v>
      </c>
      <c r="Y19" s="304"/>
      <c r="Z19" s="303">
        <f>'VA 1DGT'!AG16</f>
        <v>207.16682233247565</v>
      </c>
      <c r="AA19" s="790"/>
      <c r="AB19" s="791">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4" thickBot="1" x14ac:dyDescent="0.35">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5">
      <c r="A21" s="964" t="s">
        <v>161</v>
      </c>
      <c r="B21" s="102"/>
      <c r="C21" s="947" t="s">
        <v>101</v>
      </c>
      <c r="D21" s="948"/>
      <c r="E21" s="940" t="s">
        <v>102</v>
      </c>
      <c r="F21" s="941"/>
      <c r="G21" s="947" t="s">
        <v>148</v>
      </c>
      <c r="H21" s="941"/>
      <c r="I21" s="940" t="s">
        <v>105</v>
      </c>
      <c r="J21" s="941"/>
      <c r="K21" s="294"/>
      <c r="L21" s="964" t="s">
        <v>162</v>
      </c>
      <c r="M21" s="102"/>
      <c r="N21" s="940" t="s">
        <v>101</v>
      </c>
      <c r="O21" s="941"/>
      <c r="P21" s="947" t="s">
        <v>102</v>
      </c>
      <c r="Q21" s="948"/>
      <c r="R21" s="940" t="s">
        <v>148</v>
      </c>
      <c r="S21" s="941"/>
      <c r="T21" s="940" t="s">
        <v>105</v>
      </c>
      <c r="U21" s="941"/>
      <c r="V21" s="294"/>
      <c r="W21" s="958" t="s">
        <v>163</v>
      </c>
      <c r="X21" s="102"/>
      <c r="Y21" s="947" t="s">
        <v>101</v>
      </c>
      <c r="Z21" s="948"/>
      <c r="AA21" s="940" t="s">
        <v>102</v>
      </c>
      <c r="AB21" s="941"/>
      <c r="AC21" s="947" t="s">
        <v>148</v>
      </c>
      <c r="AD21" s="948"/>
      <c r="AE21" s="940" t="s">
        <v>105</v>
      </c>
      <c r="AF21" s="941"/>
    </row>
    <row r="22" spans="1:50" s="54" customFormat="1" ht="15" customHeight="1" x14ac:dyDescent="0.3">
      <c r="A22" s="965"/>
      <c r="B22" s="96">
        <v>2008</v>
      </c>
      <c r="C22" s="97">
        <f>'NoE 1DGT'!S11</f>
        <v>100</v>
      </c>
      <c r="D22" s="98"/>
      <c r="E22" s="99">
        <f>'NoE 1DGT'!S12</f>
        <v>100</v>
      </c>
      <c r="F22" s="100"/>
      <c r="G22" s="97">
        <f>'NoE 1DGT'!S13</f>
        <v>100</v>
      </c>
      <c r="H22" s="98"/>
      <c r="I22" s="311">
        <f>'NoE 1DGT'!S14</f>
        <v>100</v>
      </c>
      <c r="J22" s="312"/>
      <c r="K22" s="75"/>
      <c r="L22" s="965"/>
      <c r="M22" s="96">
        <v>2008</v>
      </c>
      <c r="N22" s="99">
        <f>'EMP 1DGT'!S11</f>
        <v>100</v>
      </c>
      <c r="O22" s="100"/>
      <c r="P22" s="97">
        <f>'EMP 1DGT'!S12</f>
        <v>100</v>
      </c>
      <c r="Q22" s="98"/>
      <c r="R22" s="99">
        <f>'EMP 1DGT'!S13</f>
        <v>100</v>
      </c>
      <c r="S22" s="100"/>
      <c r="T22" s="99">
        <f>'EMP 1DGT'!S14</f>
        <v>100</v>
      </c>
      <c r="U22" s="100"/>
      <c r="V22" s="53"/>
      <c r="W22" s="959"/>
      <c r="X22" s="96">
        <v>2008</v>
      </c>
      <c r="Y22" s="97">
        <f>'VA 1DGT'!S11</f>
        <v>100</v>
      </c>
      <c r="Z22" s="98"/>
      <c r="AA22" s="99">
        <f>'VA 1DGT'!S12</f>
        <v>100</v>
      </c>
      <c r="AB22" s="100"/>
      <c r="AC22" s="97">
        <f>'VA 1DGT'!S13</f>
        <v>100</v>
      </c>
      <c r="AD22" s="98"/>
      <c r="AE22" s="99">
        <f>'VA 1DGT'!S14</f>
        <v>100</v>
      </c>
      <c r="AF22" s="100"/>
    </row>
    <row r="23" spans="1:50" s="54" customFormat="1" ht="14.4" customHeight="1" x14ac:dyDescent="0.3">
      <c r="A23" s="965"/>
      <c r="B23" s="52">
        <v>2009</v>
      </c>
      <c r="C23" s="79">
        <f>'NoE 1DGT'!T11</f>
        <v>116.17257655998158</v>
      </c>
      <c r="D23" s="80"/>
      <c r="E23" s="81">
        <f>'NoE 1DGT'!T12</f>
        <v>101.01594185439505</v>
      </c>
      <c r="F23" s="82"/>
      <c r="G23" s="79">
        <f>'NoE 1DGT'!T13</f>
        <v>93.917322834645674</v>
      </c>
      <c r="H23" s="80"/>
      <c r="I23" s="81">
        <f>'NoE 1DGT'!T14</f>
        <v>91.958495460440986</v>
      </c>
      <c r="J23" s="82"/>
      <c r="K23" s="75"/>
      <c r="L23" s="965"/>
      <c r="M23" s="52">
        <v>2009</v>
      </c>
      <c r="N23" s="81">
        <f>'EMP 1DGT'!T11</f>
        <v>111.48884154118052</v>
      </c>
      <c r="O23" s="82"/>
      <c r="P23" s="79">
        <f>'EMP 1DGT'!T12</f>
        <v>99.746210715324665</v>
      </c>
      <c r="Q23" s="80"/>
      <c r="R23" s="81">
        <f>'EMP 1DGT'!T13</f>
        <v>92.322642565784207</v>
      </c>
      <c r="S23" s="82"/>
      <c r="T23" s="81">
        <f>'EMP 1DGT'!T14</f>
        <v>91.589530801149053</v>
      </c>
      <c r="U23" s="82"/>
      <c r="V23" s="53"/>
      <c r="W23" s="959"/>
      <c r="X23" s="52">
        <v>2009</v>
      </c>
      <c r="Y23" s="79">
        <f>'VA 1DGT'!T11</f>
        <v>89.821319731819202</v>
      </c>
      <c r="Z23" s="80"/>
      <c r="AA23" s="81">
        <f>'VA 1DGT'!T12</f>
        <v>90.164686687401215</v>
      </c>
      <c r="AB23" s="82"/>
      <c r="AC23" s="79">
        <f>'VA 1DGT'!T13</f>
        <v>89.551514809749065</v>
      </c>
      <c r="AD23" s="80"/>
      <c r="AE23" s="81">
        <f>'VA 1DGT'!T14</f>
        <v>95.648476038783286</v>
      </c>
      <c r="AF23" s="82"/>
    </row>
    <row r="24" spans="1:50" s="54" customFormat="1" ht="14.4" customHeight="1" x14ac:dyDescent="0.3">
      <c r="A24" s="965"/>
      <c r="B24" s="52">
        <v>2010</v>
      </c>
      <c r="C24" s="79">
        <f>'NoE 1DGT'!U11</f>
        <v>115.42054537679681</v>
      </c>
      <c r="D24" s="80"/>
      <c r="E24" s="81">
        <f>'NoE 1DGT'!U12</f>
        <v>95.345942255953105</v>
      </c>
      <c r="F24" s="82"/>
      <c r="G24" s="79">
        <f>'NoE 1DGT'!U13</f>
        <v>88.169291338582681</v>
      </c>
      <c r="H24" s="80"/>
      <c r="I24" s="81">
        <f>'NoE 1DGT'!U14</f>
        <v>91.439688715953309</v>
      </c>
      <c r="J24" s="82"/>
      <c r="K24" s="75"/>
      <c r="L24" s="965"/>
      <c r="M24" s="52">
        <v>2010</v>
      </c>
      <c r="N24" s="81">
        <f>'EMP 1DGT'!U11</f>
        <v>107.91991341172196</v>
      </c>
      <c r="O24" s="82"/>
      <c r="P24" s="79">
        <f>'EMP 1DGT'!U12</f>
        <v>91.872724172175467</v>
      </c>
      <c r="Q24" s="80"/>
      <c r="R24" s="81">
        <f>'EMP 1DGT'!U13</f>
        <v>84.342157882108296</v>
      </c>
      <c r="S24" s="82"/>
      <c r="T24" s="81">
        <f>'EMP 1DGT'!U14</f>
        <v>88.617374814592296</v>
      </c>
      <c r="U24" s="82"/>
      <c r="V24" s="53"/>
      <c r="W24" s="959"/>
      <c r="X24" s="52">
        <v>2010</v>
      </c>
      <c r="Y24" s="79">
        <f>'VA 1DGT'!U11</f>
        <v>89.711612613479616</v>
      </c>
      <c r="Z24" s="80"/>
      <c r="AA24" s="81">
        <f>'VA 1DGT'!U12</f>
        <v>82.011968592260217</v>
      </c>
      <c r="AB24" s="82"/>
      <c r="AC24" s="79">
        <f>'VA 1DGT'!U13</f>
        <v>86.447749327767724</v>
      </c>
      <c r="AD24" s="80"/>
      <c r="AE24" s="81">
        <f>'VA 1DGT'!U14</f>
        <v>102.09151220869994</v>
      </c>
      <c r="AF24" s="82"/>
    </row>
    <row r="25" spans="1:50" s="54" customFormat="1" ht="14.4" customHeight="1" x14ac:dyDescent="0.3">
      <c r="A25" s="965"/>
      <c r="B25" s="52">
        <v>2011</v>
      </c>
      <c r="C25" s="79">
        <f>'NoE 1DGT'!V11</f>
        <v>114.49500016446828</v>
      </c>
      <c r="D25" s="80"/>
      <c r="E25" s="81">
        <f>'NoE 1DGT'!V12</f>
        <v>92.968718628277713</v>
      </c>
      <c r="F25" s="82"/>
      <c r="G25" s="79">
        <f>'NoE 1DGT'!V13</f>
        <v>84.350393700787407</v>
      </c>
      <c r="H25" s="80"/>
      <c r="I25" s="81">
        <f>'NoE 1DGT'!V14</f>
        <v>88.326848249027236</v>
      </c>
      <c r="J25" s="82"/>
      <c r="K25" s="75"/>
      <c r="L25" s="965"/>
      <c r="M25" s="52">
        <v>2011</v>
      </c>
      <c r="N25" s="81">
        <f>'EMP 1DGT'!V11</f>
        <v>106.61749401110359</v>
      </c>
      <c r="O25" s="82"/>
      <c r="P25" s="79">
        <f>'EMP 1DGT'!V12</f>
        <v>91.107745087221261</v>
      </c>
      <c r="Q25" s="80"/>
      <c r="R25" s="81">
        <f>'EMP 1DGT'!V13</f>
        <v>82.187674958010078</v>
      </c>
      <c r="S25" s="82"/>
      <c r="T25" s="81">
        <f>'EMP 1DGT'!V14</f>
        <v>87.896584743057772</v>
      </c>
      <c r="U25" s="82"/>
      <c r="V25" s="53"/>
      <c r="W25" s="959"/>
      <c r="X25" s="52">
        <v>2011</v>
      </c>
      <c r="Y25" s="79">
        <f>'VA 1DGT'!V11</f>
        <v>95.564970631636356</v>
      </c>
      <c r="Z25" s="80"/>
      <c r="AA25" s="81">
        <f>'VA 1DGT'!V12</f>
        <v>89.23553645541223</v>
      </c>
      <c r="AB25" s="82"/>
      <c r="AC25" s="79">
        <f>'VA 1DGT'!V13</f>
        <v>87.401647712978416</v>
      </c>
      <c r="AD25" s="80"/>
      <c r="AE25" s="81">
        <f>'VA 1DGT'!V14</f>
        <v>111.67133633847249</v>
      </c>
      <c r="AF25" s="82"/>
    </row>
    <row r="26" spans="1:50" s="54" customFormat="1" ht="14.4" customHeight="1" x14ac:dyDescent="0.3">
      <c r="A26" s="965"/>
      <c r="B26" s="52">
        <v>2012</v>
      </c>
      <c r="C26" s="79">
        <f>'NoE 1DGT'!W11</f>
        <v>115.94232097628368</v>
      </c>
      <c r="D26" s="80"/>
      <c r="E26" s="81">
        <f>'NoE 1DGT'!W12</f>
        <v>89.712082881580528</v>
      </c>
      <c r="F26" s="82"/>
      <c r="G26" s="79">
        <f>'NoE 1DGT'!W13</f>
        <v>82.874015748031496</v>
      </c>
      <c r="H26" s="80"/>
      <c r="I26" s="81">
        <f>'NoE 1DGT'!W14</f>
        <v>87.159533073929964</v>
      </c>
      <c r="J26" s="82"/>
      <c r="K26" s="75"/>
      <c r="L26" s="965"/>
      <c r="M26" s="52">
        <v>2012</v>
      </c>
      <c r="N26" s="81">
        <f>'EMP 1DGT'!W11</f>
        <v>106.09713176329005</v>
      </c>
      <c r="O26" s="82"/>
      <c r="P26" s="79">
        <f>'EMP 1DGT'!W12</f>
        <v>88.474756492692279</v>
      </c>
      <c r="Q26" s="80"/>
      <c r="R26" s="81">
        <f>'EMP 1DGT'!W13</f>
        <v>81.374070223146447</v>
      </c>
      <c r="S26" s="82"/>
      <c r="T26" s="81">
        <f>'EMP 1DGT'!W14</f>
        <v>86.099585062240664</v>
      </c>
      <c r="U26" s="82"/>
      <c r="V26" s="53"/>
      <c r="W26" s="959"/>
      <c r="X26" s="52">
        <v>2012</v>
      </c>
      <c r="Y26" s="79">
        <f>'VA 1DGT'!W11</f>
        <v>112.45308439996151</v>
      </c>
      <c r="Z26" s="80"/>
      <c r="AA26" s="81">
        <f>'VA 1DGT'!W12</f>
        <v>95.516639269872016</v>
      </c>
      <c r="AB26" s="82"/>
      <c r="AC26" s="79">
        <f>'VA 1DGT'!W13</f>
        <v>89.56694262250285</v>
      </c>
      <c r="AD26" s="80"/>
      <c r="AE26" s="81">
        <f>'VA 1DGT'!W14</f>
        <v>106.75405087602643</v>
      </c>
      <c r="AF26" s="82"/>
    </row>
    <row r="27" spans="1:50" s="54" customFormat="1" ht="14.4" customHeight="1" x14ac:dyDescent="0.3">
      <c r="A27" s="965"/>
      <c r="B27" s="52">
        <v>2013</v>
      </c>
      <c r="C27" s="79">
        <f>'NoE 1DGT'!X11</f>
        <v>116.6182855827111</v>
      </c>
      <c r="D27" s="306"/>
      <c r="E27" s="81">
        <f>'NoE 1DGT'!X12</f>
        <v>89.40288318676464</v>
      </c>
      <c r="F27" s="307"/>
      <c r="G27" s="79">
        <f>'NoE 1DGT'!X13</f>
        <v>81.909448818897644</v>
      </c>
      <c r="H27" s="306"/>
      <c r="I27" s="81">
        <f>'NoE 1DGT'!X14</f>
        <v>87.80804150453956</v>
      </c>
      <c r="J27" s="307"/>
      <c r="K27" s="75"/>
      <c r="L27" s="965"/>
      <c r="M27" s="52">
        <v>2013</v>
      </c>
      <c r="N27" s="81">
        <f>'EMP 1DGT'!X11</f>
        <v>105.22859986603038</v>
      </c>
      <c r="O27" s="307"/>
      <c r="P27" s="79">
        <f>'EMP 1DGT'!X12</f>
        <v>88.081734193341291</v>
      </c>
      <c r="Q27" s="306"/>
      <c r="R27" s="81">
        <f>'EMP 1DGT'!X13</f>
        <v>80.519475325921775</v>
      </c>
      <c r="S27" s="307"/>
      <c r="T27" s="81">
        <f>'EMP 1DGT'!X14</f>
        <v>86.557330880006006</v>
      </c>
      <c r="U27" s="307"/>
      <c r="V27" s="53"/>
      <c r="W27" s="959"/>
      <c r="X27" s="52">
        <v>2013</v>
      </c>
      <c r="Y27" s="79">
        <f>'VA 1DGT'!X11</f>
        <v>124.4666859140923</v>
      </c>
      <c r="Z27" s="306"/>
      <c r="AA27" s="81">
        <f>'VA 1DGT'!X12</f>
        <v>100.65034110029062</v>
      </c>
      <c r="AB27" s="307"/>
      <c r="AC27" s="79">
        <f>'VA 1DGT'!X13</f>
        <v>96.24022102694552</v>
      </c>
      <c r="AD27" s="306"/>
      <c r="AE27" s="81">
        <f>'VA 1DGT'!X14</f>
        <v>102.21890163452764</v>
      </c>
      <c r="AF27" s="307"/>
    </row>
    <row r="28" spans="1:50" s="54" customFormat="1" ht="14.4" customHeight="1" x14ac:dyDescent="0.3">
      <c r="A28" s="965"/>
      <c r="B28" s="52">
        <v>2014</v>
      </c>
      <c r="C28" s="84">
        <f>'NoE 1DGT'!Y11</f>
        <v>118.98375053452189</v>
      </c>
      <c r="D28" s="84"/>
      <c r="E28" s="555">
        <f>'NoE 1DGT'!Y12</f>
        <v>88.764405894872098</v>
      </c>
      <c r="F28" s="82"/>
      <c r="G28" s="79">
        <f>'NoE 1DGT'!Y13</f>
        <v>82.204724409448815</v>
      </c>
      <c r="H28" s="53"/>
      <c r="I28" s="555">
        <f>'NoE 1DGT'!Y14</f>
        <v>88.326848249027236</v>
      </c>
      <c r="J28" s="82"/>
      <c r="K28" s="75"/>
      <c r="L28" s="965"/>
      <c r="M28" s="52">
        <v>2014</v>
      </c>
      <c r="N28" s="555">
        <f>'EMP 1DGT'!Y11</f>
        <v>105.72209249959317</v>
      </c>
      <c r="O28" s="82"/>
      <c r="P28" s="306">
        <f>'EMP 1DGT'!Y12</f>
        <v>88.114435895635424</v>
      </c>
      <c r="Q28" s="80"/>
      <c r="R28" s="555">
        <f>'EMP 1DGT'!Y13</f>
        <v>81.430656642405822</v>
      </c>
      <c r="S28" s="82"/>
      <c r="T28" s="555">
        <f>'EMP 1DGT'!Y14</f>
        <v>89.705412966335587</v>
      </c>
      <c r="U28" s="82"/>
      <c r="V28" s="53"/>
      <c r="W28" s="959"/>
      <c r="X28" s="52">
        <v>2014</v>
      </c>
      <c r="Y28" s="84">
        <f>'VA 1DGT'!Y11</f>
        <v>128.74282231418212</v>
      </c>
      <c r="Z28" s="80"/>
      <c r="AA28" s="81">
        <f>'VA 1DGT'!Y12</f>
        <v>110.35461556110742</v>
      </c>
      <c r="AB28" s="556"/>
      <c r="AC28" s="306">
        <f>'VA 1DGT'!Y13</f>
        <v>102.74600578862901</v>
      </c>
      <c r="AD28" s="80"/>
      <c r="AE28" s="81">
        <f>'VA 1DGT'!Y14</f>
        <v>106.15970958912585</v>
      </c>
      <c r="AF28" s="556"/>
      <c r="AG28" s="53"/>
    </row>
    <row r="29" spans="1:50" s="54" customFormat="1" ht="14.4" customHeight="1" x14ac:dyDescent="0.3">
      <c r="A29" s="965"/>
      <c r="B29" s="52">
        <v>2015</v>
      </c>
      <c r="C29" s="79">
        <f>'NoE 1DGT'!Z11</f>
        <v>121.30974310055591</v>
      </c>
      <c r="D29" s="84"/>
      <c r="E29" s="81">
        <f>'NoE 1DGT'!Z12</f>
        <v>91.229972292494878</v>
      </c>
      <c r="F29" s="83"/>
      <c r="G29" s="79">
        <f>'NoE 1DGT'!Z13</f>
        <v>83.464566929133852</v>
      </c>
      <c r="H29" s="84"/>
      <c r="I29" s="81">
        <f>'NoE 1DGT'!Z14</f>
        <v>85.60311284046692</v>
      </c>
      <c r="J29" s="83"/>
      <c r="K29" s="75"/>
      <c r="L29" s="965"/>
      <c r="M29" s="52">
        <v>2015</v>
      </c>
      <c r="N29" s="81">
        <f>'EMP 1DGT'!Z11</f>
        <v>105.89258209424044</v>
      </c>
      <c r="O29" s="83"/>
      <c r="P29" s="79">
        <f>'EMP 1DGT'!Z12</f>
        <v>90.810821655348136</v>
      </c>
      <c r="Q29" s="84"/>
      <c r="R29" s="81">
        <f>'EMP 1DGT'!Z13</f>
        <v>82.917899704071019</v>
      </c>
      <c r="S29" s="83"/>
      <c r="T29" s="81">
        <f>'EMP 1DGT'!Z14</f>
        <v>89.966391919040191</v>
      </c>
      <c r="U29" s="83"/>
      <c r="V29" s="53"/>
      <c r="W29" s="959"/>
      <c r="X29" s="52">
        <v>2015</v>
      </c>
      <c r="Y29" s="79">
        <f>'VA 1DGT'!Z11</f>
        <v>149.18679626599942</v>
      </c>
      <c r="Z29" s="84"/>
      <c r="AA29" s="81">
        <f>'VA 1DGT'!Z12</f>
        <v>128.3438252689543</v>
      </c>
      <c r="AB29" s="83"/>
      <c r="AC29" s="79">
        <f>'VA 1DGT'!Z13</f>
        <v>115.92506921921799</v>
      </c>
      <c r="AD29" s="84"/>
      <c r="AE29" s="81">
        <f>'VA 1DGT'!Z14</f>
        <v>124.49758263101737</v>
      </c>
      <c r="AF29" s="83"/>
    </row>
    <row r="30" spans="1:50" s="54" customFormat="1" ht="14.4" customHeight="1" x14ac:dyDescent="0.3">
      <c r="A30" s="965"/>
      <c r="B30" s="52">
        <v>2016</v>
      </c>
      <c r="C30" s="79">
        <f>'NoE 1DGT'!AA11</f>
        <v>125.2335449491793</v>
      </c>
      <c r="D30" s="84"/>
      <c r="E30" s="81">
        <f>'NoE 1DGT'!AA12</f>
        <v>92.294101112315786</v>
      </c>
      <c r="F30" s="83"/>
      <c r="G30" s="79">
        <f>'NoE 1DGT'!AA13</f>
        <v>84.035433070866148</v>
      </c>
      <c r="H30" s="84"/>
      <c r="I30" s="81">
        <f>'NoE 1DGT'!AA14</f>
        <v>84.306095979247729</v>
      </c>
      <c r="J30" s="83"/>
      <c r="K30" s="75"/>
      <c r="L30" s="965"/>
      <c r="M30" s="52">
        <v>2016</v>
      </c>
      <c r="N30" s="81">
        <f>'EMP 1DGT'!AA11</f>
        <v>111.21125193480145</v>
      </c>
      <c r="O30" s="83"/>
      <c r="P30" s="79">
        <f>'EMP 1DGT'!AA12</f>
        <v>91.97524300574787</v>
      </c>
      <c r="Q30" s="84"/>
      <c r="R30" s="81">
        <f>'EMP 1DGT'!AA13</f>
        <v>84.015236343277607</v>
      </c>
      <c r="S30" s="83"/>
      <c r="T30" s="81">
        <f>'EMP 1DGT'!AA14</f>
        <v>91.837742438181778</v>
      </c>
      <c r="U30" s="83"/>
      <c r="V30" s="53"/>
      <c r="W30" s="959"/>
      <c r="X30" s="52">
        <v>2016</v>
      </c>
      <c r="Y30" s="79">
        <f>'VA 1DGT'!AA11</f>
        <v>160.71921213870976</v>
      </c>
      <c r="Z30" s="84"/>
      <c r="AA30" s="81">
        <f>'VA 1DGT'!AA12</f>
        <v>130.1765130270739</v>
      </c>
      <c r="AB30" s="83"/>
      <c r="AC30" s="79">
        <f>'VA 1DGT'!AA13</f>
        <v>124.61487669217786</v>
      </c>
      <c r="AD30" s="84"/>
      <c r="AE30" s="81">
        <f>'VA 1DGT'!AA14</f>
        <v>139.29355119303509</v>
      </c>
      <c r="AF30" s="83"/>
    </row>
    <row r="31" spans="1:50" s="54" customFormat="1" ht="14.4" customHeight="1" x14ac:dyDescent="0.3">
      <c r="A31" s="965"/>
      <c r="B31" s="52">
        <v>2017</v>
      </c>
      <c r="C31" s="560">
        <f>'NoE 1DGT'!AB11</f>
        <v>126.79640472352884</v>
      </c>
      <c r="D31" s="84"/>
      <c r="E31" s="348">
        <f>'NoE 1DGT'!AB12</f>
        <v>95.016664658876437</v>
      </c>
      <c r="F31" s="339"/>
      <c r="G31" s="560">
        <f>'NoE 1DGT'!AB13</f>
        <v>84.448818897637793</v>
      </c>
      <c r="H31" s="338"/>
      <c r="I31" s="348">
        <f>'NoE 1DGT'!AB14</f>
        <v>86.25162127107653</v>
      </c>
      <c r="J31" s="83"/>
      <c r="K31" s="75"/>
      <c r="L31" s="965"/>
      <c r="M31" s="52">
        <v>2017</v>
      </c>
      <c r="N31" s="348">
        <f>'EMP 1DGT'!AB11</f>
        <v>112.42360136088919</v>
      </c>
      <c r="O31" s="339"/>
      <c r="P31" s="79">
        <f>'EMP 1DGT'!AB12</f>
        <v>94.743652760083862</v>
      </c>
      <c r="Q31" s="84"/>
      <c r="R31" s="348">
        <f>'EMP 1DGT'!AB13</f>
        <v>84.674678077261461</v>
      </c>
      <c r="S31" s="339"/>
      <c r="T31" s="348">
        <f>'EMP 1DGT'!AB14</f>
        <v>94.226356996676742</v>
      </c>
      <c r="U31" s="83"/>
      <c r="V31" s="53"/>
      <c r="W31" s="960"/>
      <c r="X31" s="52">
        <v>2017</v>
      </c>
      <c r="Y31" s="560">
        <f>'VA 1DGT'!AB11</f>
        <v>182.5297533121612</v>
      </c>
      <c r="Z31" s="84"/>
      <c r="AA31" s="348">
        <f>'VA 1DGT'!AB12</f>
        <v>143.21534772854741</v>
      </c>
      <c r="AB31" s="83"/>
      <c r="AC31" s="79">
        <f>'VA 1DGT'!AB13</f>
        <v>133.86887096701992</v>
      </c>
      <c r="AD31" s="84"/>
      <c r="AE31" s="81">
        <f>'VA 1DGT'!AB14</f>
        <v>154.97138871449116</v>
      </c>
      <c r="AF31" s="83"/>
    </row>
    <row r="32" spans="1:50" s="54" customFormat="1" ht="14.4" customHeight="1" x14ac:dyDescent="0.3">
      <c r="A32" s="965"/>
      <c r="B32" s="536">
        <v>2018</v>
      </c>
      <c r="C32" s="615">
        <f>'NoE 1DGT'!AC11</f>
        <v>128.39914805434032</v>
      </c>
      <c r="D32" s="84"/>
      <c r="E32" s="616">
        <f>'NoE 1DGT'!AC12</f>
        <v>92.547082680801509</v>
      </c>
      <c r="F32" s="83"/>
      <c r="G32" s="617">
        <f>'NoE 1DGT'!AC13</f>
        <v>85.236220472440948</v>
      </c>
      <c r="H32" s="83"/>
      <c r="I32" s="618">
        <f>'NoE 1DGT'!AC14</f>
        <v>89.494163424124508</v>
      </c>
      <c r="J32" s="83"/>
      <c r="K32" s="75"/>
      <c r="L32" s="965"/>
      <c r="M32" s="536">
        <v>2018</v>
      </c>
      <c r="N32" s="632">
        <f>'EMP 1DGT'!AC11</f>
        <v>112.61755456234697</v>
      </c>
      <c r="O32" s="83"/>
      <c r="P32" s="633">
        <f>'EMP 1DGT'!AC12</f>
        <v>91.636188546379245</v>
      </c>
      <c r="Q32" s="84"/>
      <c r="R32" s="634">
        <f>'EMP 1DGT'!AC13</f>
        <v>86.107534191793974</v>
      </c>
      <c r="S32" s="83"/>
      <c r="T32" s="635">
        <f>'EMP 1DGT'!AC14</f>
        <v>98.882859878710505</v>
      </c>
      <c r="U32" s="537"/>
      <c r="V32" s="53"/>
      <c r="W32" s="960"/>
      <c r="X32" s="536">
        <v>2018</v>
      </c>
      <c r="Y32" s="650">
        <f>'VA 1DGT'!AC11</f>
        <v>197.55236903730793</v>
      </c>
      <c r="Z32" s="84"/>
      <c r="AA32" s="651">
        <f>'VA 1DGT'!AC12</f>
        <v>147.3204813134146</v>
      </c>
      <c r="AB32" s="339"/>
      <c r="AC32" s="652">
        <f>'VA 1DGT'!AC13</f>
        <v>148.72962677014016</v>
      </c>
      <c r="AD32" s="84"/>
      <c r="AE32" s="653">
        <f>'VA 1DGT'!AC14</f>
        <v>163.25328219957632</v>
      </c>
      <c r="AF32" s="83"/>
    </row>
    <row r="33" spans="1:80" s="54" customFormat="1" ht="14.4" customHeight="1" x14ac:dyDescent="0.3">
      <c r="A33" s="965"/>
      <c r="B33" s="52">
        <v>2019</v>
      </c>
      <c r="C33" s="81">
        <f>'NoE 1DGT'!AD11</f>
        <v>130.22680174994244</v>
      </c>
      <c r="D33" s="83">
        <f>'NoE 1DGT'!$AD$11</f>
        <v>130.22680174994244</v>
      </c>
      <c r="E33" s="81">
        <f>'NoE 1DGT'!AD12</f>
        <v>94.482592458739916</v>
      </c>
      <c r="F33" s="83">
        <f>'NoE 1DGT'!$AD$12</f>
        <v>94.482592458739916</v>
      </c>
      <c r="G33" s="79">
        <f>'NoE 1DGT'!AD13</f>
        <v>85.787401574803155</v>
      </c>
      <c r="H33" s="84">
        <f>'NoE 1DGT'!$AD$13</f>
        <v>85.787401574803155</v>
      </c>
      <c r="I33" s="81">
        <f>'NoE 1DGT'!AD14</f>
        <v>90.272373540856037</v>
      </c>
      <c r="J33" s="83">
        <f>'NoE 1DGT'!$AD$14</f>
        <v>90.272373540856037</v>
      </c>
      <c r="K33" s="75"/>
      <c r="L33" s="965"/>
      <c r="M33" s="52">
        <v>2019</v>
      </c>
      <c r="N33" s="81">
        <f>'EMP 1DGT'!AD11</f>
        <v>112.83232225371728</v>
      </c>
      <c r="O33" s="83">
        <f>'EMP 1DGT'!$AD$11</f>
        <v>112.83232225371728</v>
      </c>
      <c r="P33" s="81">
        <f>'EMP 1DGT'!AD12</f>
        <v>92.478207224468093</v>
      </c>
      <c r="Q33" s="559">
        <f>'EMP 1DGT'!$AD$12</f>
        <v>92.478207224468093</v>
      </c>
      <c r="R33" s="99">
        <f>'EMP 1DGT'!AD13</f>
        <v>86.536431256498446</v>
      </c>
      <c r="S33" s="101">
        <f>'EMP 1DGT'!$AD$13</f>
        <v>86.536431256498446</v>
      </c>
      <c r="T33" s="99">
        <f>'EMP 1DGT'!AD14</f>
        <v>98.081523065657805</v>
      </c>
      <c r="U33" s="83">
        <f>'EMP 1DGT'!$AD$14</f>
        <v>98.081523065657805</v>
      </c>
      <c r="V33" s="53"/>
      <c r="W33" s="571"/>
      <c r="X33" s="52">
        <v>2019</v>
      </c>
      <c r="Y33" s="81">
        <f>'VA 1DGT'!AD11</f>
        <v>217.17191159015815</v>
      </c>
      <c r="Z33" s="84">
        <f>'VA 1DGT'!$AD$11</f>
        <v>217.17191159015815</v>
      </c>
      <c r="AA33" s="81">
        <f>'VA 1DGT'!AD12</f>
        <v>162.71680747463418</v>
      </c>
      <c r="AB33" s="83">
        <f>'VA 1DGT'!$AD$12</f>
        <v>162.71680747463418</v>
      </c>
      <c r="AC33" s="79">
        <f>'VA 1DGT'!AD13</f>
        <v>166.4500398666228</v>
      </c>
      <c r="AD33" s="84">
        <f>'VA 1DGT'!$AD$13</f>
        <v>166.4500398666228</v>
      </c>
      <c r="AE33" s="81">
        <f>'VA 1DGT'!AD14</f>
        <v>182.09287580991852</v>
      </c>
      <c r="AF33" s="83">
        <f>'VA 1DGT'!$AD$14</f>
        <v>182.09287580991852</v>
      </c>
    </row>
    <row r="34" spans="1:80" s="54" customFormat="1" ht="14.4" customHeight="1" x14ac:dyDescent="0.3">
      <c r="A34" s="965"/>
      <c r="B34" s="52" t="s">
        <v>280</v>
      </c>
      <c r="C34" s="86"/>
      <c r="D34" s="83">
        <f>'NoE 1DGT'!$AE$11</f>
        <v>125.03001546001776</v>
      </c>
      <c r="E34" s="86"/>
      <c r="F34" s="83">
        <f>'NoE 1DGT'!$AE$12</f>
        <v>90.25820182307352</v>
      </c>
      <c r="G34" s="85"/>
      <c r="H34" s="84">
        <f>'NoE 1DGT'!$AF$13</f>
        <v>81.082677165354326</v>
      </c>
      <c r="I34" s="86"/>
      <c r="J34" s="83">
        <f>'NoE 1DGT'!$AE$14</f>
        <v>85.473411154345001</v>
      </c>
      <c r="K34" s="75"/>
      <c r="L34" s="965"/>
      <c r="M34" s="52" t="s">
        <v>280</v>
      </c>
      <c r="N34" s="86"/>
      <c r="O34" s="83">
        <f>'EMP 1DGT'!$AE$11</f>
        <v>108.32636363292322</v>
      </c>
      <c r="P34" s="86"/>
      <c r="Q34" s="559">
        <f>'EMP 1DGT'!$AE$12</f>
        <v>89.097091955983103</v>
      </c>
      <c r="R34" s="579"/>
      <c r="S34" s="101">
        <f>'EMP 1DGT'!$AE$13</f>
        <v>82.809325761817163</v>
      </c>
      <c r="T34" s="579"/>
      <c r="U34" s="83">
        <f>'EMP 1DGT'!$AE$14</f>
        <v>94.489589005088149</v>
      </c>
      <c r="V34" s="53"/>
      <c r="W34" s="612"/>
      <c r="X34" s="52" t="s">
        <v>280</v>
      </c>
      <c r="Y34" s="86"/>
      <c r="Z34" s="84">
        <f>'VA 1DGT'!$AE$11</f>
        <v>211.90055583357389</v>
      </c>
      <c r="AA34" s="86"/>
      <c r="AB34" s="83">
        <f>'VA 1DGT'!$AE$12</f>
        <v>153.10174687707132</v>
      </c>
      <c r="AC34" s="85"/>
      <c r="AD34" s="84">
        <f>'VA 1DGT'!$AE$13</f>
        <v>166.62843006040384</v>
      </c>
      <c r="AE34" s="86"/>
      <c r="AF34" s="83">
        <f>'VA 1DGT'!$AE$14</f>
        <v>181.18138753923952</v>
      </c>
    </row>
    <row r="35" spans="1:80" s="54" customFormat="1" ht="14.4" customHeight="1" x14ac:dyDescent="0.3">
      <c r="A35" s="965"/>
      <c r="B35" s="52" t="s">
        <v>281</v>
      </c>
      <c r="C35" s="86"/>
      <c r="D35" s="83">
        <f>'NoE 1DGT'!$AF$11</f>
        <v>125.56577086280056</v>
      </c>
      <c r="E35" s="86"/>
      <c r="F35" s="83">
        <f>'NoE 1DGT'!$AF$12</f>
        <v>91.23398787294704</v>
      </c>
      <c r="G35" s="85"/>
      <c r="H35" s="84">
        <f>'NoE 1DGT'!$AF$13</f>
        <v>81.082677165354326</v>
      </c>
      <c r="I35" s="86"/>
      <c r="J35" s="83">
        <f>'NoE 1DGT'!$AF$14</f>
        <v>84.17639429312581</v>
      </c>
      <c r="K35" s="75"/>
      <c r="L35" s="965"/>
      <c r="M35" s="52" t="s">
        <v>281</v>
      </c>
      <c r="N35" s="86"/>
      <c r="O35" s="83">
        <f>'EMP 1DGT'!$AF$11</f>
        <v>109.62953992408387</v>
      </c>
      <c r="P35" s="86"/>
      <c r="Q35" s="559">
        <f>'EMP 1DGT'!$AF$12</f>
        <v>90.869805093841848</v>
      </c>
      <c r="R35" s="579"/>
      <c r="S35" s="101">
        <f>'EMP 1DGT'!$AF$13</f>
        <v>83.784891626009752</v>
      </c>
      <c r="T35" s="579"/>
      <c r="U35" s="83">
        <f>'EMP 1DGT'!$AF$14</f>
        <v>94.541409286344603</v>
      </c>
      <c r="V35" s="53"/>
      <c r="W35" s="733"/>
      <c r="X35" s="52" t="s">
        <v>281</v>
      </c>
      <c r="Y35" s="86"/>
      <c r="Z35" s="84">
        <f>'VA 1DGT'!$AF$11</f>
        <v>230.71343848843549</v>
      </c>
      <c r="AA35" s="86"/>
      <c r="AB35" s="83">
        <f>'VA 1DGT'!$AF$12</f>
        <v>166.4353192525366</v>
      </c>
      <c r="AC35" s="85"/>
      <c r="AD35" s="84">
        <f>'VA 1DGT'!$AF$13</f>
        <v>175.13004467286413</v>
      </c>
      <c r="AE35" s="86"/>
      <c r="AF35" s="83">
        <f>'VA 1DGT'!$AF$14</f>
        <v>193.17101820093711</v>
      </c>
    </row>
    <row r="36" spans="1:80" s="54" customFormat="1" ht="15" customHeight="1" thickBot="1" x14ac:dyDescent="0.35">
      <c r="A36" s="966"/>
      <c r="B36" s="340" t="s">
        <v>295</v>
      </c>
      <c r="C36" s="341"/>
      <c r="D36" s="343">
        <f>'NoE 1DGT'!$AG$11</f>
        <v>127.87778362553864</v>
      </c>
      <c r="E36" s="341"/>
      <c r="F36" s="342">
        <f>'NoE 1DGT'!$AG$12</f>
        <v>92.077259767899449</v>
      </c>
      <c r="G36" s="350"/>
      <c r="H36" s="343">
        <f>'NoE 1DGT'!$AG$13</f>
        <v>80.80708661417323</v>
      </c>
      <c r="I36" s="341"/>
      <c r="J36" s="342">
        <f>'NoE 1DGT'!$AG$14</f>
        <v>83.268482490272376</v>
      </c>
      <c r="K36" s="75"/>
      <c r="L36" s="966"/>
      <c r="M36" s="340" t="s">
        <v>295</v>
      </c>
      <c r="N36" s="341"/>
      <c r="O36" s="342">
        <f>'EMP 1DGT'!$AG$11</f>
        <v>111.96379035645761</v>
      </c>
      <c r="P36" s="341"/>
      <c r="Q36" s="343">
        <f>'EMP 1DGT'!$AG$12</f>
        <v>92.464163548636265</v>
      </c>
      <c r="R36" s="341"/>
      <c r="S36" s="342">
        <f>'EMP 1DGT'!$AG$13</f>
        <v>84.485523474366147</v>
      </c>
      <c r="T36" s="341"/>
      <c r="U36" s="342">
        <f>'EMP 1DGT'!$AG$14</f>
        <v>94.878053359869327</v>
      </c>
      <c r="V36" s="53"/>
      <c r="W36" s="527"/>
      <c r="X36" s="340" t="s">
        <v>295</v>
      </c>
      <c r="Y36" s="341"/>
      <c r="Z36" s="343">
        <f>'VA 1DGT'!$AG$11</f>
        <v>257.14413893433419</v>
      </c>
      <c r="AA36" s="341"/>
      <c r="AB36" s="342">
        <f>'VA 1DGT'!$AG$12</f>
        <v>184.58073724060574</v>
      </c>
      <c r="AC36" s="350"/>
      <c r="AD36" s="343">
        <f>'VA 1DGT'!$AG$13</f>
        <v>192.35732106150425</v>
      </c>
      <c r="AE36" s="341"/>
      <c r="AF36" s="342">
        <f>'VA 1DGT'!$AG$14</f>
        <v>210.25413503023182</v>
      </c>
    </row>
    <row r="37" spans="1:80" s="54" customFormat="1" ht="14.4" thickBot="1" x14ac:dyDescent="0.35">
      <c r="B37" s="51"/>
      <c r="E37" s="87"/>
      <c r="F37" s="87"/>
      <c r="I37" s="87"/>
      <c r="J37" s="87"/>
      <c r="K37" s="75"/>
      <c r="M37" s="51"/>
      <c r="V37" s="53"/>
      <c r="X37" s="51"/>
    </row>
    <row r="38" spans="1:80" s="54" customFormat="1" ht="14.4" customHeight="1" thickBot="1" x14ac:dyDescent="0.35">
      <c r="A38" s="961" t="s">
        <v>143</v>
      </c>
      <c r="B38" s="108"/>
      <c r="C38" s="954" t="s">
        <v>149</v>
      </c>
      <c r="D38" s="955"/>
      <c r="E38" s="956" t="s">
        <v>150</v>
      </c>
      <c r="F38" s="957"/>
      <c r="G38" s="954" t="s">
        <v>151</v>
      </c>
      <c r="H38" s="955"/>
      <c r="I38" s="956" t="s">
        <v>152</v>
      </c>
      <c r="J38" s="957"/>
      <c r="K38" s="954" t="s">
        <v>153</v>
      </c>
      <c r="L38" s="955"/>
      <c r="M38" s="931" t="s">
        <v>154</v>
      </c>
      <c r="N38" s="932"/>
      <c r="O38" s="933" t="s">
        <v>155</v>
      </c>
      <c r="P38" s="933"/>
      <c r="Q38" s="931" t="s">
        <v>156</v>
      </c>
      <c r="R38" s="932"/>
      <c r="S38" s="933" t="s">
        <v>157</v>
      </c>
      <c r="T38" s="932"/>
      <c r="U38" s="931" t="s">
        <v>158</v>
      </c>
      <c r="V38" s="932"/>
      <c r="W38" s="931" t="s">
        <v>159</v>
      </c>
      <c r="X38" s="933"/>
      <c r="Y38" s="931" t="s">
        <v>160</v>
      </c>
      <c r="Z38" s="932"/>
      <c r="AA38" s="53"/>
      <c r="AB38" s="53"/>
      <c r="AC38" s="53"/>
      <c r="AD38" s="53"/>
      <c r="AE38" s="53"/>
      <c r="AF38" s="53"/>
      <c r="AG38" s="53"/>
      <c r="AH38" s="53"/>
      <c r="AI38" s="53"/>
      <c r="AJ38" s="53"/>
      <c r="AK38" s="53"/>
      <c r="AL38" s="53"/>
      <c r="AM38" s="53"/>
      <c r="AN38" s="53"/>
      <c r="AO38" s="53"/>
    </row>
    <row r="39" spans="1:80" s="54" customFormat="1" ht="14.4" customHeight="1" x14ac:dyDescent="0.3">
      <c r="A39" s="962"/>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46"/>
      <c r="AB39" s="946"/>
      <c r="AC39" s="945"/>
      <c r="AD39" s="945"/>
      <c r="AE39" s="946"/>
      <c r="AF39" s="946"/>
      <c r="AG39" s="53"/>
      <c r="AH39" s="53"/>
      <c r="AI39" s="53"/>
      <c r="AJ39" s="53"/>
      <c r="AK39" s="53"/>
      <c r="AL39" s="53"/>
      <c r="AM39" s="53"/>
      <c r="AN39" s="53"/>
      <c r="AO39" s="53"/>
    </row>
    <row r="40" spans="1:80" s="54" customFormat="1" ht="14.4" customHeight="1" x14ac:dyDescent="0.3">
      <c r="A40" s="962"/>
      <c r="B40" s="68">
        <v>2009</v>
      </c>
      <c r="C40" s="88">
        <f>'NoE 1DGT'!T22</f>
        <v>107.90273556231003</v>
      </c>
      <c r="D40" s="89"/>
      <c r="E40" s="90">
        <f>'NoE 1DGT'!T28</f>
        <v>106.40216411181244</v>
      </c>
      <c r="F40" s="91"/>
      <c r="G40" s="88">
        <f>'NoE 1DGT'!T34</f>
        <v>159.85790408525756</v>
      </c>
      <c r="H40" s="89"/>
      <c r="I40" s="90">
        <f>'NoE 1DGT'!T40</f>
        <v>115.58185404339251</v>
      </c>
      <c r="J40" s="91"/>
      <c r="K40" s="88">
        <f>'NoE 1DGT'!T46</f>
        <v>109.93690114512736</v>
      </c>
      <c r="L40" s="89"/>
      <c r="M40" s="90">
        <f>'NoE 1DGT'!T52</f>
        <v>114.51077612059659</v>
      </c>
      <c r="N40" s="91"/>
      <c r="O40" s="88">
        <f>'NoE 1DGT'!T58</f>
        <v>113.83142215391891</v>
      </c>
      <c r="P40" s="92"/>
      <c r="Q40" s="90">
        <f>'NoE 1DGT'!T64</f>
        <v>117.14388944088158</v>
      </c>
      <c r="R40" s="91"/>
      <c r="S40" s="88">
        <f>'NoE 1DGT'!T70</f>
        <v>124.88530295839266</v>
      </c>
      <c r="T40" s="92"/>
      <c r="U40" s="90">
        <f>'NoE 1DGT'!T76</f>
        <v>110.8251126935389</v>
      </c>
      <c r="V40" s="91"/>
      <c r="W40" s="88">
        <f>'NoE 1DGT'!T82</f>
        <v>120.96069868995633</v>
      </c>
      <c r="X40" s="92"/>
      <c r="Y40" s="90">
        <f>'NoE 1DGT'!T88</f>
        <v>121.01185770750988</v>
      </c>
      <c r="Z40" s="91"/>
      <c r="AA40" s="53"/>
      <c r="AB40" s="53"/>
      <c r="AC40" s="53"/>
      <c r="AD40" s="53"/>
      <c r="AE40" s="53"/>
      <c r="AF40" s="53"/>
      <c r="AG40" s="53"/>
      <c r="AH40" s="53"/>
      <c r="AI40" s="53"/>
      <c r="AJ40" s="53"/>
      <c r="AK40" s="53"/>
      <c r="AL40" s="53"/>
      <c r="AM40" s="53"/>
      <c r="AN40" s="53"/>
      <c r="AO40" s="53"/>
    </row>
    <row r="41" spans="1:80" s="54" customFormat="1" ht="14.4" customHeight="1" x14ac:dyDescent="0.3">
      <c r="A41" s="962"/>
      <c r="B41" s="68">
        <v>2010</v>
      </c>
      <c r="C41" s="88">
        <f>'NoE 1DGT'!U22</f>
        <v>109.42249240121581</v>
      </c>
      <c r="D41" s="89"/>
      <c r="E41" s="90">
        <f>'NoE 1DGT'!U28</f>
        <v>101.62642353805563</v>
      </c>
      <c r="F41" s="91"/>
      <c r="G41" s="88">
        <f>'NoE 1DGT'!U34</f>
        <v>190.23090586145648</v>
      </c>
      <c r="H41" s="89"/>
      <c r="I41" s="90">
        <f>'NoE 1DGT'!U40</f>
        <v>129.58579881656806</v>
      </c>
      <c r="J41" s="91"/>
      <c r="K41" s="88">
        <f>'NoE 1DGT'!U46</f>
        <v>98.583781257303102</v>
      </c>
      <c r="L41" s="89"/>
      <c r="M41" s="90">
        <f>'NoE 1DGT'!U52</f>
        <v>112.76100603782638</v>
      </c>
      <c r="N41" s="91"/>
      <c r="O41" s="88">
        <f>'NoE 1DGT'!U58</f>
        <v>112.53103203688379</v>
      </c>
      <c r="P41" s="92"/>
      <c r="Q41" s="90">
        <f>'NoE 1DGT'!U64</f>
        <v>117.64519916900009</v>
      </c>
      <c r="R41" s="91"/>
      <c r="S41" s="88">
        <f>'NoE 1DGT'!U70</f>
        <v>127.85951589938301</v>
      </c>
      <c r="T41" s="92"/>
      <c r="U41" s="90">
        <f>'NoE 1DGT'!U76</f>
        <v>116.95956098517019</v>
      </c>
      <c r="V41" s="91"/>
      <c r="W41" s="88">
        <f>'NoE 1DGT'!U82</f>
        <v>124.098464572475</v>
      </c>
      <c r="X41" s="92"/>
      <c r="Y41" s="90">
        <f>'NoE 1DGT'!U88</f>
        <v>126.67193675889328</v>
      </c>
      <c r="Z41" s="91"/>
      <c r="AA41" s="53"/>
      <c r="AB41" s="53"/>
      <c r="AC41" s="53"/>
      <c r="AD41" s="53"/>
      <c r="AE41" s="53"/>
      <c r="AF41" s="53"/>
      <c r="AG41" s="53"/>
      <c r="AH41" s="53"/>
      <c r="AI41" s="53"/>
      <c r="AJ41" s="53"/>
      <c r="AK41" s="53"/>
      <c r="AL41" s="53"/>
      <c r="AM41" s="53"/>
      <c r="AN41" s="53"/>
      <c r="AO41" s="53"/>
    </row>
    <row r="42" spans="1:80" s="54" customFormat="1" ht="14.4" customHeight="1" x14ac:dyDescent="0.3">
      <c r="A42" s="962"/>
      <c r="B42" s="68">
        <v>2011</v>
      </c>
      <c r="C42" s="88">
        <f>'NoE 1DGT'!V22</f>
        <v>110.03039513677811</v>
      </c>
      <c r="D42" s="89"/>
      <c r="E42" s="90">
        <f>'NoE 1DGT'!V28</f>
        <v>99.62595598303443</v>
      </c>
      <c r="F42" s="91"/>
      <c r="G42" s="88">
        <f>'NoE 1DGT'!V34</f>
        <v>244.40497335701599</v>
      </c>
      <c r="H42" s="89"/>
      <c r="I42" s="90">
        <f>'NoE 1DGT'!V40</f>
        <v>136.29191321499013</v>
      </c>
      <c r="J42" s="91"/>
      <c r="K42" s="88">
        <f>'NoE 1DGT'!V46</f>
        <v>91.091376489834076</v>
      </c>
      <c r="L42" s="89"/>
      <c r="M42" s="90">
        <f>'NoE 1DGT'!V52</f>
        <v>110.3146867127834</v>
      </c>
      <c r="N42" s="91"/>
      <c r="O42" s="88">
        <f>'NoE 1DGT'!V58</f>
        <v>112.41281475351697</v>
      </c>
      <c r="P42" s="92"/>
      <c r="Q42" s="90">
        <f>'NoE 1DGT'!V64</f>
        <v>117.63616656128625</v>
      </c>
      <c r="R42" s="91"/>
      <c r="S42" s="88">
        <f>'NoE 1DGT'!V70</f>
        <v>136.51320993513684</v>
      </c>
      <c r="T42" s="92"/>
      <c r="U42" s="90">
        <f>'NoE 1DGT'!V76</f>
        <v>121.15372052002351</v>
      </c>
      <c r="V42" s="91"/>
      <c r="W42" s="88">
        <f>'NoE 1DGT'!V82</f>
        <v>125.64797858853359</v>
      </c>
      <c r="X42" s="92"/>
      <c r="Y42" s="90">
        <f>'NoE 1DGT'!V88</f>
        <v>131.03557312252966</v>
      </c>
      <c r="Z42" s="91"/>
      <c r="AA42" s="53"/>
      <c r="AB42" s="53"/>
      <c r="AC42" s="53"/>
      <c r="AD42" s="53"/>
      <c r="AE42" s="53"/>
      <c r="AF42" s="53"/>
      <c r="AG42" s="53"/>
      <c r="AH42" s="53"/>
      <c r="AI42" s="53"/>
      <c r="AJ42" s="53"/>
      <c r="AK42" s="53"/>
      <c r="AL42" s="53"/>
      <c r="AM42" s="53"/>
      <c r="AN42" s="53"/>
      <c r="AO42" s="53"/>
    </row>
    <row r="43" spans="1:80" s="54" customFormat="1" ht="14.4" customHeight="1" x14ac:dyDescent="0.3">
      <c r="A43" s="962"/>
      <c r="B43" s="68">
        <v>2012</v>
      </c>
      <c r="C43" s="88">
        <f>'NoE 1DGT'!W22</f>
        <v>110.63829787234043</v>
      </c>
      <c r="D43" s="89"/>
      <c r="E43" s="90">
        <f>'NoE 1DGT'!W28</f>
        <v>98.246668670473895</v>
      </c>
      <c r="F43" s="91"/>
      <c r="G43" s="88">
        <f>'NoE 1DGT'!W34</f>
        <v>299.11190053285969</v>
      </c>
      <c r="H43" s="89"/>
      <c r="I43" s="90">
        <f>'NoE 1DGT'!W40</f>
        <v>139.05325443786981</v>
      </c>
      <c r="J43" s="91"/>
      <c r="K43" s="88">
        <f>'NoE 1DGT'!W46</f>
        <v>88.917971488665572</v>
      </c>
      <c r="L43" s="89"/>
      <c r="M43" s="90">
        <f>'NoE 1DGT'!W52</f>
        <v>110.82090447438922</v>
      </c>
      <c r="N43" s="91"/>
      <c r="O43" s="88">
        <f>'NoE 1DGT'!W58</f>
        <v>112.05225203924813</v>
      </c>
      <c r="P43" s="92"/>
      <c r="Q43" s="90">
        <f>'NoE 1DGT'!W64</f>
        <v>119.76334567789721</v>
      </c>
      <c r="R43" s="91"/>
      <c r="S43" s="88">
        <f>'NoE 1DGT'!W70</f>
        <v>146.38506565416864</v>
      </c>
      <c r="T43" s="92"/>
      <c r="U43" s="90">
        <f>'NoE 1DGT'!W76</f>
        <v>122.71509766773372</v>
      </c>
      <c r="V43" s="91"/>
      <c r="W43" s="88">
        <f>'NoE 1DGT'!W82</f>
        <v>129.26468516692492</v>
      </c>
      <c r="X43" s="92"/>
      <c r="Y43" s="90">
        <f>'NoE 1DGT'!W88</f>
        <v>135.06719367588931</v>
      </c>
      <c r="Z43" s="91"/>
      <c r="AA43" s="53"/>
      <c r="AB43" s="53"/>
      <c r="AC43" s="53"/>
      <c r="AD43" s="53"/>
      <c r="AE43" s="53"/>
      <c r="AF43" s="53"/>
      <c r="AG43" s="53"/>
      <c r="AH43" s="53"/>
      <c r="AI43" s="53"/>
      <c r="AJ43" s="53"/>
      <c r="AK43" s="53"/>
      <c r="AL43" s="53"/>
      <c r="AM43" s="53"/>
      <c r="AN43" s="53"/>
      <c r="AO43" s="53"/>
    </row>
    <row r="44" spans="1:80" s="54" customFormat="1" ht="14.4" customHeight="1" x14ac:dyDescent="0.3">
      <c r="A44" s="962"/>
      <c r="B44" s="68">
        <v>2013</v>
      </c>
      <c r="C44" s="88">
        <f>'NoE 1DGT'!X22</f>
        <v>111.55015197568389</v>
      </c>
      <c r="D44" s="301"/>
      <c r="E44" s="90">
        <f>'NoE 1DGT'!X28</f>
        <v>99.532444978793038</v>
      </c>
      <c r="F44" s="91"/>
      <c r="G44" s="88">
        <f>'NoE 1DGT'!X34</f>
        <v>313.49911190053285</v>
      </c>
      <c r="H44" s="301"/>
      <c r="I44" s="90">
        <f>'NoE 1DGT'!X40</f>
        <v>139.84220907297831</v>
      </c>
      <c r="J44" s="91"/>
      <c r="K44" s="88">
        <f>'NoE 1DGT'!X46</f>
        <v>87.356859079224122</v>
      </c>
      <c r="L44" s="301"/>
      <c r="M44" s="90">
        <f>'NoE 1DGT'!X52</f>
        <v>109.64932624255268</v>
      </c>
      <c r="N44" s="91"/>
      <c r="O44" s="88">
        <f>'NoE 1DGT'!X58</f>
        <v>114.73578437167514</v>
      </c>
      <c r="P44" s="92"/>
      <c r="Q44" s="90">
        <f>'NoE 1DGT'!X64</f>
        <v>117.56842200343239</v>
      </c>
      <c r="R44" s="91"/>
      <c r="S44" s="88">
        <f>'NoE 1DGT'!X70</f>
        <v>157.94969150450879</v>
      </c>
      <c r="T44" s="92"/>
      <c r="U44" s="90">
        <f>'NoE 1DGT'!X76</f>
        <v>126.48461488208009</v>
      </c>
      <c r="V44" s="91"/>
      <c r="W44" s="88">
        <f>'NoE 1DGT'!X82</f>
        <v>132.72291872094661</v>
      </c>
      <c r="X44" s="92"/>
      <c r="Y44" s="90">
        <f>'NoE 1DGT'!X88</f>
        <v>144.33201581027669</v>
      </c>
      <c r="Z44" s="91"/>
      <c r="AA44" s="53"/>
      <c r="AB44" s="53"/>
      <c r="AC44" s="53"/>
      <c r="AD44" s="53"/>
      <c r="AE44" s="53"/>
      <c r="AF44" s="53"/>
      <c r="AG44" s="53"/>
      <c r="AH44" s="53"/>
      <c r="AI44" s="53"/>
      <c r="AJ44" s="53"/>
      <c r="AK44" s="53"/>
      <c r="AL44" s="53"/>
      <c r="AM44" s="53"/>
      <c r="AN44" s="53"/>
      <c r="AO44" s="53"/>
    </row>
    <row r="45" spans="1:80" s="54" customFormat="1" ht="14.4" customHeight="1" x14ac:dyDescent="0.3">
      <c r="A45" s="962"/>
      <c r="B45" s="68">
        <v>2014</v>
      </c>
      <c r="C45" s="92">
        <f>'NoE 1DGT'!Y22</f>
        <v>103.95136778115501</v>
      </c>
      <c r="D45" s="92"/>
      <c r="E45" s="554">
        <f>'NoE 1DGT'!Y28</f>
        <v>100.47423437865277</v>
      </c>
      <c r="F45" s="91"/>
      <c r="G45" s="301">
        <f>'NoE 1DGT'!Y34</f>
        <v>306.39431616341028</v>
      </c>
      <c r="H45" s="92"/>
      <c r="I45" s="554">
        <f>'NoE 1DGT'!Y40</f>
        <v>138.65877712031559</v>
      </c>
      <c r="J45" s="91"/>
      <c r="K45" s="301">
        <f>'NoE 1DGT'!Y46</f>
        <v>88.137415283944847</v>
      </c>
      <c r="L45" s="92"/>
      <c r="M45" s="554">
        <f>'NoE 1DGT'!Y52</f>
        <v>110.2810988044304</v>
      </c>
      <c r="N45" s="91"/>
      <c r="O45" s="301">
        <f>'NoE 1DGT'!Y58</f>
        <v>119.73637545809197</v>
      </c>
      <c r="P45" s="92"/>
      <c r="Q45" s="554">
        <f>'NoE 1DGT'!Y64</f>
        <v>118.72911209466173</v>
      </c>
      <c r="R45" s="91"/>
      <c r="S45" s="301">
        <f>'NoE 1DGT'!Y70</f>
        <v>169.3561145388388</v>
      </c>
      <c r="T45" s="92"/>
      <c r="U45" s="554">
        <f>'NoE 1DGT'!Y76</f>
        <v>131.99189913111647</v>
      </c>
      <c r="V45" s="91"/>
      <c r="W45" s="301">
        <f>'NoE 1DGT'!Y82</f>
        <v>137.06860121143822</v>
      </c>
      <c r="X45" s="92"/>
      <c r="Y45" s="554">
        <f>'NoE 1DGT'!Y88</f>
        <v>152.86956521739131</v>
      </c>
      <c r="Z45" s="91"/>
      <c r="AA45" s="53"/>
      <c r="AB45" s="53"/>
      <c r="AC45" s="53"/>
      <c r="AD45" s="53"/>
      <c r="AE45" s="53"/>
      <c r="AF45" s="53"/>
      <c r="AG45" s="53"/>
      <c r="AH45" s="53"/>
      <c r="AI45" s="53"/>
      <c r="AJ45" s="53"/>
      <c r="AK45" s="53"/>
      <c r="AL45" s="53"/>
      <c r="AM45" s="53"/>
      <c r="AN45" s="53"/>
      <c r="AO45" s="53"/>
    </row>
    <row r="46" spans="1:80" s="54" customFormat="1" ht="14.4" customHeight="1" x14ac:dyDescent="0.3">
      <c r="A46" s="962"/>
      <c r="B46" s="68">
        <v>2015</v>
      </c>
      <c r="C46" s="88">
        <f>'NoE 1DGT'!Z22</f>
        <v>108.20668693009118</v>
      </c>
      <c r="D46" s="92"/>
      <c r="E46" s="90">
        <f>'NoE 1DGT'!Z28</f>
        <v>102.17413084861236</v>
      </c>
      <c r="F46" s="91"/>
      <c r="G46" s="88">
        <f>'NoE 1DGT'!Z34</f>
        <v>306.9271758436945</v>
      </c>
      <c r="H46" s="92"/>
      <c r="I46" s="90">
        <f>'NoE 1DGT'!Z40</f>
        <v>147.33727810650888</v>
      </c>
      <c r="J46" s="91"/>
      <c r="K46" s="88">
        <f>'NoE 1DGT'!Z46</f>
        <v>90.296798317363866</v>
      </c>
      <c r="L46" s="92"/>
      <c r="M46" s="90">
        <f>'NoE 1DGT'!Z52</f>
        <v>110.2810988044304</v>
      </c>
      <c r="N46" s="91"/>
      <c r="O46" s="88">
        <f>'NoE 1DGT'!Z58</f>
        <v>125.16254876462939</v>
      </c>
      <c r="P46" s="92"/>
      <c r="Q46" s="90">
        <f>'NoE 1DGT'!Z64</f>
        <v>120.81564447656038</v>
      </c>
      <c r="R46" s="91"/>
      <c r="S46" s="88">
        <f>'NoE 1DGT'!Z70</f>
        <v>183.11975953171967</v>
      </c>
      <c r="T46" s="92"/>
      <c r="U46" s="90">
        <f>'NoE 1DGT'!Z76</f>
        <v>135.98353694388189</v>
      </c>
      <c r="V46" s="91"/>
      <c r="W46" s="88">
        <f>'NoE 1DGT'!Z82</f>
        <v>143.80194393576559</v>
      </c>
      <c r="X46" s="92"/>
      <c r="Y46" s="90">
        <f>'NoE 1DGT'!Z88</f>
        <v>161.2490118577075</v>
      </c>
      <c r="Z46" s="91"/>
      <c r="AA46" s="53"/>
      <c r="AB46" s="53"/>
      <c r="AC46" s="53"/>
      <c r="AD46" s="53"/>
      <c r="AE46" s="53"/>
      <c r="AF46" s="53"/>
      <c r="AG46" s="53"/>
      <c r="AH46" s="53"/>
      <c r="AI46" s="53"/>
      <c r="AJ46" s="53"/>
      <c r="AK46" s="53"/>
      <c r="AL46" s="53"/>
      <c r="AM46" s="53"/>
      <c r="AN46" s="53"/>
      <c r="AO46" s="53"/>
    </row>
    <row r="47" spans="1:80" s="54" customFormat="1" ht="14.4" customHeight="1" x14ac:dyDescent="0.3">
      <c r="A47" s="962"/>
      <c r="B47" s="68">
        <v>2016</v>
      </c>
      <c r="C47" s="88">
        <f>'NoE 1DGT'!AA22</f>
        <v>104.25531914893617</v>
      </c>
      <c r="D47" s="92"/>
      <c r="E47" s="90">
        <f>'NoE 1DGT'!AA28</f>
        <v>103.68700531008916</v>
      </c>
      <c r="F47" s="91"/>
      <c r="G47" s="88">
        <f>'NoE 1DGT'!AA34</f>
        <v>299.64476021314385</v>
      </c>
      <c r="H47" s="92"/>
      <c r="I47" s="90">
        <f>'NoE 1DGT'!AA40</f>
        <v>153.64891518737673</v>
      </c>
      <c r="J47" s="91"/>
      <c r="K47" s="88">
        <f>'NoE 1DGT'!AA46</f>
        <v>91.100724468333723</v>
      </c>
      <c r="L47" s="92"/>
      <c r="M47" s="90">
        <f>'NoE 1DGT'!AA52</f>
        <v>112.31796553240834</v>
      </c>
      <c r="N47" s="91"/>
      <c r="O47" s="88">
        <f>'NoE 1DGT'!AA58</f>
        <v>133.95791464712141</v>
      </c>
      <c r="P47" s="92"/>
      <c r="Q47" s="90">
        <f>'NoE 1DGT'!AA64</f>
        <v>121.98085087164664</v>
      </c>
      <c r="R47" s="91"/>
      <c r="S47" s="88">
        <f>'NoE 1DGT'!AA70</f>
        <v>199.38300901756051</v>
      </c>
      <c r="T47" s="92"/>
      <c r="U47" s="90">
        <f>'NoE 1DGT'!AA76</f>
        <v>142.20291369961456</v>
      </c>
      <c r="V47" s="91"/>
      <c r="W47" s="88">
        <f>'NoE 1DGT'!AA82</f>
        <v>151.69390054937315</v>
      </c>
      <c r="X47" s="92"/>
      <c r="Y47" s="90">
        <f>'NoE 1DGT'!AA88</f>
        <v>172.63241106719369</v>
      </c>
      <c r="Z47" s="91"/>
      <c r="AA47" s="53"/>
      <c r="AB47" s="53"/>
      <c r="AC47" s="53"/>
      <c r="AD47" s="53"/>
      <c r="AE47" s="53"/>
      <c r="AF47" s="53"/>
      <c r="AG47" s="53"/>
      <c r="AH47" s="53"/>
      <c r="AI47" s="53"/>
      <c r="AJ47" s="53"/>
      <c r="AK47" s="53"/>
      <c r="AL47" s="53"/>
      <c r="AM47" s="53"/>
      <c r="AN47" s="53"/>
      <c r="AO47" s="53"/>
    </row>
    <row r="48" spans="1:80" s="54" customFormat="1" ht="14.4" customHeight="1" x14ac:dyDescent="0.3">
      <c r="A48" s="962"/>
      <c r="B48" s="344">
        <v>2017</v>
      </c>
      <c r="C48" s="351">
        <f>'NoE 1DGT'!AB22</f>
        <v>100</v>
      </c>
      <c r="D48" s="345"/>
      <c r="E48" s="346">
        <f>'NoE 1DGT'!AB28</f>
        <v>103.47994522926895</v>
      </c>
      <c r="F48" s="347"/>
      <c r="G48" s="351">
        <f>'NoE 1DGT'!AB34</f>
        <v>295.20426287744226</v>
      </c>
      <c r="H48" s="345"/>
      <c r="I48" s="346">
        <f>'NoE 1DGT'!AB40</f>
        <v>148.32347140039448</v>
      </c>
      <c r="J48" s="347"/>
      <c r="K48" s="351">
        <f>'NoE 1DGT'!AB46</f>
        <v>92.797382566020104</v>
      </c>
      <c r="L48" s="345"/>
      <c r="M48" s="346">
        <f>'NoE 1DGT'!AB52</f>
        <v>112.73941381102803</v>
      </c>
      <c r="N48" s="347"/>
      <c r="O48" s="351">
        <f>'NoE 1DGT'!AB58</f>
        <v>136.80104031209362</v>
      </c>
      <c r="P48" s="345"/>
      <c r="Q48" s="346">
        <f>'NoE 1DGT'!AB64</f>
        <v>122.2789269262036</v>
      </c>
      <c r="R48" s="347"/>
      <c r="S48" s="351">
        <f>'NoE 1DGT'!AB70</f>
        <v>212.4189210567948</v>
      </c>
      <c r="T48" s="345"/>
      <c r="U48" s="346">
        <f>'NoE 1DGT'!AB76</f>
        <v>146.3121447703665</v>
      </c>
      <c r="V48" s="347"/>
      <c r="W48" s="351">
        <f>'NoE 1DGT'!AB82</f>
        <v>156.3142696154388</v>
      </c>
      <c r="X48" s="345"/>
      <c r="Y48" s="346">
        <f>'NoE 1DGT'!AB88</f>
        <v>179.36758893280631</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
      <c r="A49" s="962"/>
      <c r="B49" s="68">
        <v>2018</v>
      </c>
      <c r="C49" s="619">
        <f>'NoE 1DGT'!AC22</f>
        <v>95.136778115501514</v>
      </c>
      <c r="D49" s="92"/>
      <c r="E49" s="620">
        <f>'NoE 1DGT'!AC28</f>
        <v>103.87068763984905</v>
      </c>
      <c r="F49" s="91"/>
      <c r="G49" s="621">
        <f>'NoE 1DGT'!AC34</f>
        <v>279.57371225577265</v>
      </c>
      <c r="H49" s="92"/>
      <c r="I49" s="622">
        <f>'NoE 1DGT'!AC40</f>
        <v>144.77317554240631</v>
      </c>
      <c r="J49" s="91"/>
      <c r="K49" s="623">
        <f>'NoE 1DGT'!AC46</f>
        <v>94.774480018695954</v>
      </c>
      <c r="L49" s="92"/>
      <c r="M49" s="624">
        <f>'NoE 1DGT'!AC52</f>
        <v>113.10168339397816</v>
      </c>
      <c r="N49" s="91"/>
      <c r="O49" s="625">
        <f>'NoE 1DGT'!AC58</f>
        <v>137.30346376640264</v>
      </c>
      <c r="P49" s="92"/>
      <c r="Q49" s="626">
        <f>'NoE 1DGT'!AC64</f>
        <v>122.19763345677897</v>
      </c>
      <c r="R49" s="91"/>
      <c r="S49" s="627">
        <f>'NoE 1DGT'!AC70</f>
        <v>223.8095238095238</v>
      </c>
      <c r="T49" s="92"/>
      <c r="U49" s="628">
        <f>'NoE 1DGT'!AC76</f>
        <v>147.94538446462403</v>
      </c>
      <c r="V49" s="91"/>
      <c r="W49" s="629">
        <f>'NoE 1DGT'!AC82</f>
        <v>160.54373855472602</v>
      </c>
      <c r="X49" s="92"/>
      <c r="Y49" s="630">
        <f>'NoE 1DGT'!AC88</f>
        <v>182.7509881422925</v>
      </c>
      <c r="Z49" s="91"/>
      <c r="AA49" s="53"/>
      <c r="AB49" s="53"/>
      <c r="AC49" s="53"/>
      <c r="AD49" s="53"/>
      <c r="AE49" s="53"/>
      <c r="AF49" s="53"/>
      <c r="AG49" s="53"/>
      <c r="AH49" s="53"/>
      <c r="AI49" s="53"/>
      <c r="AJ49" s="53"/>
      <c r="AK49" s="53"/>
      <c r="AL49" s="53"/>
      <c r="AM49" s="53"/>
      <c r="AN49" s="53"/>
      <c r="AO49" s="53"/>
    </row>
    <row r="50" spans="1:41" s="54" customFormat="1" ht="14.4" customHeight="1" x14ac:dyDescent="0.3">
      <c r="A50" s="962"/>
      <c r="B50" s="68">
        <v>2019</v>
      </c>
      <c r="C50" s="90">
        <f>'NoE 1DGT'!AD22</f>
        <v>89.057750759878417</v>
      </c>
      <c r="D50" s="92">
        <f>'NoE 1DGT'!AD$22</f>
        <v>89.057750759878417</v>
      </c>
      <c r="E50" s="90">
        <f>'NoE 1DGT'!AD28</f>
        <v>102.83538723574792</v>
      </c>
      <c r="F50" s="91">
        <f>'NoE 1DGT'!$AD$28</f>
        <v>102.83538723574792</v>
      </c>
      <c r="G50" s="88">
        <f>'NoE 1DGT'!AD34</f>
        <v>285.61278863232684</v>
      </c>
      <c r="H50" s="92">
        <f>'NoE 1DGT'!$AD$34</f>
        <v>285.61278863232684</v>
      </c>
      <c r="I50" s="90">
        <f>'NoE 1DGT'!AD40</f>
        <v>148.12623274161734</v>
      </c>
      <c r="J50" s="91">
        <f>'NoE 1DGT'!$AD$40</f>
        <v>148.12623274161734</v>
      </c>
      <c r="K50" s="88">
        <f>'NoE 1DGT'!AD46</f>
        <v>97.910726805328352</v>
      </c>
      <c r="L50" s="92">
        <f>'NoE 1DGT'!$AD$46</f>
        <v>97.910726805328352</v>
      </c>
      <c r="M50" s="90">
        <f>'NoE 1DGT'!AD52</f>
        <v>113.73825422847774</v>
      </c>
      <c r="N50" s="91">
        <f>'NoE 1DGT'!$AD$52</f>
        <v>113.73825422847774</v>
      </c>
      <c r="O50" s="88">
        <f>'NoE 1DGT'!AD58</f>
        <v>136.51731883201325</v>
      </c>
      <c r="P50" s="92">
        <f>'NoE 1DGT'!$AD$58</f>
        <v>136.51731883201325</v>
      </c>
      <c r="Q50" s="90">
        <f>'NoE 1DGT'!AD64</f>
        <v>122.82991599674826</v>
      </c>
      <c r="R50" s="91">
        <f>'NoE 1DGT'!$AD$64</f>
        <v>122.82991599674826</v>
      </c>
      <c r="S50" s="88">
        <f>'NoE 1DGT'!AD70</f>
        <v>237.76301218161683</v>
      </c>
      <c r="T50" s="92">
        <f>'NoE 1DGT'!$AD$70</f>
        <v>237.76301218161683</v>
      </c>
      <c r="U50" s="90">
        <f>'NoE 1DGT'!AD76</f>
        <v>155.30149604755994</v>
      </c>
      <c r="V50" s="91">
        <f>'NoE 1DGT'!$AD$76</f>
        <v>155.30149604755994</v>
      </c>
      <c r="W50" s="88">
        <f>'NoE 1DGT'!AD82</f>
        <v>165.60783208902663</v>
      </c>
      <c r="X50" s="92">
        <f>'NoE 1DGT'!$AD$82</f>
        <v>165.60783208902663</v>
      </c>
      <c r="Y50" s="90">
        <f>'NoE 1DGT'!AD88</f>
        <v>187.71541501976284</v>
      </c>
      <c r="Z50" s="91">
        <f>'NoE 1DGT'!$AD$88</f>
        <v>187.71541501976284</v>
      </c>
      <c r="AA50" s="53"/>
      <c r="AB50" s="53"/>
      <c r="AC50" s="53"/>
      <c r="AD50" s="53"/>
      <c r="AE50" s="53"/>
      <c r="AF50" s="53"/>
      <c r="AG50" s="53"/>
      <c r="AH50" s="53"/>
      <c r="AI50" s="53"/>
      <c r="AJ50" s="53"/>
      <c r="AK50" s="53"/>
      <c r="AL50" s="53"/>
      <c r="AM50" s="53"/>
      <c r="AN50" s="53"/>
      <c r="AO50" s="53"/>
    </row>
    <row r="51" spans="1:41" s="54" customFormat="1" ht="14.4" customHeight="1" x14ac:dyDescent="0.3">
      <c r="A51" s="962"/>
      <c r="B51" s="68" t="s">
        <v>280</v>
      </c>
      <c r="C51" s="310"/>
      <c r="D51" s="92">
        <f>'NoE 1DGT'!AE$22</f>
        <v>88.449848024316111</v>
      </c>
      <c r="E51" s="90"/>
      <c r="F51" s="91">
        <f>'NoE 1DGT'!$AE$28</f>
        <v>97.885983368399963</v>
      </c>
      <c r="G51" s="93"/>
      <c r="H51" s="92">
        <f>'NoE 1DGT'!$AE$34</f>
        <v>283.83658969804617</v>
      </c>
      <c r="I51" s="90"/>
      <c r="J51" s="91">
        <f>'NoE 1DGT'!$AE$40</f>
        <v>147.53451676528599</v>
      </c>
      <c r="K51" s="93"/>
      <c r="L51" s="92">
        <f>'NoE 1DGT'!$AE$46</f>
        <v>96.246786632390751</v>
      </c>
      <c r="M51" s="90"/>
      <c r="N51" s="91">
        <f>'NoE 1DGT'!$AE$52</f>
        <v>106.3225238913991</v>
      </c>
      <c r="O51" s="88"/>
      <c r="P51" s="92">
        <f>'NoE 1DGT'!$AE$58</f>
        <v>127.60964653032273</v>
      </c>
      <c r="Q51" s="90"/>
      <c r="R51" s="91">
        <f>'NoE 1DGT'!$AE$64</f>
        <v>114.82250925842291</v>
      </c>
      <c r="S51" s="88"/>
      <c r="T51" s="92">
        <f>'NoE 1DGT'!$AE$70</f>
        <v>251.92216421452301</v>
      </c>
      <c r="U51" s="90"/>
      <c r="V51" s="91">
        <f>'NoE 1DGT'!$AE$76</f>
        <v>152.95616384660613</v>
      </c>
      <c r="W51" s="88"/>
      <c r="X51" s="92">
        <f>'NoE 1DGT'!$AE$82</f>
        <v>165.43879419636568</v>
      </c>
      <c r="Y51" s="90"/>
      <c r="Z51" s="91">
        <f>'NoE 1DGT'!$AE$88</f>
        <v>187.52569169960475</v>
      </c>
      <c r="AA51" s="53"/>
      <c r="AB51" s="53"/>
      <c r="AC51" s="53"/>
      <c r="AD51" s="53"/>
      <c r="AE51" s="53"/>
      <c r="AF51" s="53"/>
      <c r="AG51" s="53"/>
      <c r="AH51" s="53"/>
      <c r="AI51" s="53"/>
      <c r="AJ51" s="53"/>
      <c r="AK51" s="53"/>
      <c r="AL51" s="53"/>
      <c r="AM51" s="53"/>
      <c r="AN51" s="53"/>
      <c r="AO51" s="53"/>
    </row>
    <row r="52" spans="1:41" s="54" customFormat="1" ht="14.4" customHeight="1" x14ac:dyDescent="0.3">
      <c r="A52" s="962"/>
      <c r="B52" s="68" t="s">
        <v>281</v>
      </c>
      <c r="C52" s="310"/>
      <c r="D52" s="92">
        <f>'NoE 1DGT'!AF$22</f>
        <v>87.841945288753806</v>
      </c>
      <c r="E52" s="90"/>
      <c r="F52" s="91">
        <f>'NoE 1DGT'!$AF$28</f>
        <v>98.310122566209131</v>
      </c>
      <c r="G52" s="93"/>
      <c r="H52" s="92">
        <f>'NoE 1DGT'!$AF$34</f>
        <v>281.17229129662525</v>
      </c>
      <c r="I52" s="90"/>
      <c r="J52" s="91">
        <f>'NoE 1DGT'!$AF$40</f>
        <v>146.35108481262327</v>
      </c>
      <c r="K52" s="93"/>
      <c r="L52" s="92">
        <f>'NoE 1DGT'!$AF$46</f>
        <v>98.616499182051882</v>
      </c>
      <c r="M52" s="90"/>
      <c r="N52" s="91">
        <f>'NoE 1DGT'!$AF$52</f>
        <v>105.33887800391859</v>
      </c>
      <c r="O52" s="88"/>
      <c r="P52" s="92">
        <f>'NoE 1DGT'!$AF$58</f>
        <v>128.91003664735786</v>
      </c>
      <c r="Q52" s="90"/>
      <c r="R52" s="91">
        <f>'NoE 1DGT'!$AF$64</f>
        <v>123.29057899015446</v>
      </c>
      <c r="S52" s="88"/>
      <c r="T52" s="92">
        <f>'NoE 1DGT'!$AF$70</f>
        <v>273.12134155987974</v>
      </c>
      <c r="U52" s="90"/>
      <c r="V52" s="91">
        <f>'NoE 1DGT'!$AF$76</f>
        <v>143.77082380610179</v>
      </c>
      <c r="W52" s="88"/>
      <c r="X52" s="92">
        <f>'NoE 1DGT'!$AF$82</f>
        <v>165.87899704183687</v>
      </c>
      <c r="Y52" s="90"/>
      <c r="Z52" s="91">
        <f>'NoE 1DGT'!$AF$88</f>
        <v>187.699604743083</v>
      </c>
      <c r="AA52" s="53"/>
      <c r="AB52" s="53"/>
      <c r="AC52" s="53"/>
      <c r="AD52" s="53"/>
      <c r="AE52" s="53"/>
      <c r="AF52" s="53"/>
      <c r="AG52" s="53"/>
      <c r="AH52" s="53"/>
      <c r="AI52" s="53"/>
      <c r="AJ52" s="53"/>
      <c r="AK52" s="53"/>
      <c r="AL52" s="53"/>
      <c r="AM52" s="53"/>
      <c r="AN52" s="53"/>
      <c r="AO52" s="53"/>
    </row>
    <row r="53" spans="1:41" s="54" customFormat="1" ht="15" customHeight="1" thickBot="1" x14ac:dyDescent="0.35">
      <c r="A53" s="963"/>
      <c r="B53" s="539" t="s">
        <v>295</v>
      </c>
      <c r="C53" s="333"/>
      <c r="D53" s="334">
        <f>'NoE 1DGT'!AG$22</f>
        <v>86.018237082066875</v>
      </c>
      <c r="E53" s="349"/>
      <c r="F53" s="336">
        <f>'NoE 1DGT'!$AG$28</f>
        <v>98.096383127943085</v>
      </c>
      <c r="G53" s="333"/>
      <c r="H53" s="334">
        <f>'NoE 1DGT'!$AG$34</f>
        <v>281.52753108348134</v>
      </c>
      <c r="I53" s="349"/>
      <c r="J53" s="336">
        <f>'NoE 1DGT'!$AG$40</f>
        <v>148.32347140039448</v>
      </c>
      <c r="K53" s="333"/>
      <c r="L53" s="334">
        <f>'NoE 1DGT'!$AG$46</f>
        <v>96.475812105632158</v>
      </c>
      <c r="M53" s="349"/>
      <c r="N53" s="336">
        <f>'NoE 1DGT'!$AG$52</f>
        <v>106.34251669399016</v>
      </c>
      <c r="O53" s="540"/>
      <c r="P53" s="334">
        <f>'NoE 1DGT'!$AG$58</f>
        <v>130.83697836623713</v>
      </c>
      <c r="Q53" s="349"/>
      <c r="R53" s="336">
        <f>'NoE 1DGT'!$AG$64</f>
        <v>126.62812754042092</v>
      </c>
      <c r="S53" s="540"/>
      <c r="T53" s="334">
        <f>'NoE 1DGT'!$AG$70</f>
        <v>293.21309919316565</v>
      </c>
      <c r="U53" s="349"/>
      <c r="V53" s="336">
        <f>'NoE 1DGT'!$AG$76</f>
        <v>146.27947997648135</v>
      </c>
      <c r="W53" s="540"/>
      <c r="X53" s="334">
        <f>'NoE 1DGT'!$AG$82</f>
        <v>172.78842090435273</v>
      </c>
      <c r="Y53" s="349"/>
      <c r="Z53" s="336">
        <f>'NoE 1DGT'!$AG$88</f>
        <v>194.00790513833991</v>
      </c>
      <c r="AA53" s="53"/>
      <c r="AB53" s="53"/>
      <c r="AC53" s="53"/>
      <c r="AD53" s="53"/>
      <c r="AE53" s="53"/>
      <c r="AF53" s="53"/>
      <c r="AG53" s="53"/>
      <c r="AH53" s="53"/>
      <c r="AI53" s="53"/>
      <c r="AJ53" s="53"/>
      <c r="AK53" s="53"/>
      <c r="AL53" s="53"/>
      <c r="AM53" s="53"/>
      <c r="AN53" s="53"/>
      <c r="AO53" s="53"/>
    </row>
    <row r="54" spans="1:41" s="54" customFormat="1" ht="14.4" thickBot="1" x14ac:dyDescent="0.35">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35">
      <c r="A55" s="964" t="s">
        <v>144</v>
      </c>
      <c r="B55" s="102"/>
      <c r="C55" s="940" t="s">
        <v>149</v>
      </c>
      <c r="D55" s="941"/>
      <c r="E55" s="938" t="s">
        <v>150</v>
      </c>
      <c r="F55" s="939"/>
      <c r="G55" s="940" t="s">
        <v>151</v>
      </c>
      <c r="H55" s="941"/>
      <c r="I55" s="938" t="s">
        <v>152</v>
      </c>
      <c r="J55" s="939"/>
      <c r="K55" s="940" t="s">
        <v>153</v>
      </c>
      <c r="L55" s="941"/>
      <c r="M55" s="942" t="s">
        <v>154</v>
      </c>
      <c r="N55" s="942"/>
      <c r="O55" s="943" t="s">
        <v>155</v>
      </c>
      <c r="P55" s="944"/>
      <c r="Q55" s="943" t="s">
        <v>156</v>
      </c>
      <c r="R55" s="944"/>
      <c r="S55" s="942" t="s">
        <v>157</v>
      </c>
      <c r="T55" s="942"/>
      <c r="U55" s="943" t="s">
        <v>158</v>
      </c>
      <c r="V55" s="944"/>
      <c r="W55" s="942" t="s">
        <v>159</v>
      </c>
      <c r="X55" s="942"/>
      <c r="Y55" s="943" t="s">
        <v>160</v>
      </c>
      <c r="Z55" s="944"/>
      <c r="AA55" s="53"/>
      <c r="AB55" s="53"/>
      <c r="AC55" s="53"/>
      <c r="AD55" s="53"/>
      <c r="AE55" s="53"/>
      <c r="AF55" s="53"/>
      <c r="AG55" s="53"/>
      <c r="AH55" s="53"/>
      <c r="AI55" s="53"/>
      <c r="AJ55" s="53"/>
      <c r="AK55" s="53"/>
      <c r="AL55" s="53"/>
      <c r="AM55" s="53"/>
      <c r="AN55" s="53"/>
      <c r="AO55" s="53"/>
    </row>
    <row r="56" spans="1:41" s="54" customFormat="1" ht="14.4" customHeight="1" x14ac:dyDescent="0.3">
      <c r="A56" s="965"/>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46"/>
      <c r="AB56" s="946"/>
      <c r="AC56" s="945"/>
      <c r="AD56" s="945"/>
      <c r="AE56" s="946"/>
      <c r="AF56" s="946"/>
      <c r="AG56" s="53"/>
      <c r="AH56" s="53"/>
      <c r="AI56" s="53"/>
      <c r="AJ56" s="53"/>
      <c r="AK56" s="53"/>
      <c r="AL56" s="53"/>
      <c r="AM56" s="53"/>
      <c r="AN56" s="53"/>
      <c r="AO56" s="53"/>
    </row>
    <row r="57" spans="1:41" s="54" customFormat="1" ht="14.4" customHeight="1" x14ac:dyDescent="0.3">
      <c r="A57" s="965"/>
      <c r="B57" s="52">
        <v>2009</v>
      </c>
      <c r="C57" s="81">
        <f>'EMP 1DGT'!T22</f>
        <v>96.637321402799827</v>
      </c>
      <c r="D57" s="82"/>
      <c r="E57" s="79">
        <f>'EMP 1DGT'!T28</f>
        <v>91.527779058083908</v>
      </c>
      <c r="F57" s="84"/>
      <c r="G57" s="81">
        <f>'EMP 1DGT'!T34</f>
        <v>97.633136094674555</v>
      </c>
      <c r="H57" s="82"/>
      <c r="I57" s="79">
        <f>'EMP 1DGT'!T40</f>
        <v>103.45394736842105</v>
      </c>
      <c r="J57" s="84"/>
      <c r="K57" s="81">
        <f>'EMP 1DGT'!T46</f>
        <v>93.193881028293475</v>
      </c>
      <c r="L57" s="82"/>
      <c r="M57" s="79">
        <f>'EMP 1DGT'!T52</f>
        <v>107.4273571959954</v>
      </c>
      <c r="N57" s="84"/>
      <c r="O57" s="81">
        <f>'EMP 1DGT'!T58</f>
        <v>103.69079754601226</v>
      </c>
      <c r="P57" s="83"/>
      <c r="Q57" s="81">
        <f>'EMP 1DGT'!T64</f>
        <v>112.36465946011865</v>
      </c>
      <c r="R57" s="83"/>
      <c r="S57" s="79">
        <f>'EMP 1DGT'!T70</f>
        <v>111.81985020584297</v>
      </c>
      <c r="T57" s="84"/>
      <c r="U57" s="81">
        <f>'EMP 1DGT'!T76</f>
        <v>103.94016677651373</v>
      </c>
      <c r="V57" s="83"/>
      <c r="W57" s="79">
        <f>'EMP 1DGT'!T82</f>
        <v>112.75687353720326</v>
      </c>
      <c r="X57" s="84"/>
      <c r="Y57" s="81">
        <f>'EMP 1DGT'!T88</f>
        <v>110.30946675872153</v>
      </c>
      <c r="Z57" s="83"/>
      <c r="AA57" s="53"/>
      <c r="AB57" s="53"/>
      <c r="AC57" s="53"/>
      <c r="AD57" s="53"/>
      <c r="AE57" s="53"/>
      <c r="AF57" s="53"/>
      <c r="AG57" s="53"/>
      <c r="AH57" s="53"/>
      <c r="AI57" s="53"/>
      <c r="AJ57" s="53"/>
      <c r="AK57" s="53"/>
      <c r="AL57" s="53"/>
      <c r="AM57" s="53"/>
      <c r="AN57" s="53"/>
      <c r="AO57" s="53"/>
    </row>
    <row r="58" spans="1:41" s="54" customFormat="1" ht="14.4" customHeight="1" x14ac:dyDescent="0.3">
      <c r="A58" s="965"/>
      <c r="B58" s="52">
        <v>2010</v>
      </c>
      <c r="C58" s="81">
        <f>'EMP 1DGT'!U22</f>
        <v>79.751767931880508</v>
      </c>
      <c r="D58" s="82"/>
      <c r="E58" s="79">
        <f>'EMP 1DGT'!U28</f>
        <v>84.720596233441796</v>
      </c>
      <c r="F58" s="84"/>
      <c r="G58" s="81">
        <f>'EMP 1DGT'!U34</f>
        <v>105.43110735418428</v>
      </c>
      <c r="H58" s="82"/>
      <c r="I58" s="79">
        <f>'EMP 1DGT'!U40</f>
        <v>110.2844427244582</v>
      </c>
      <c r="J58" s="84"/>
      <c r="K58" s="81">
        <f>'EMP 1DGT'!U46</f>
        <v>72.267632656300322</v>
      </c>
      <c r="L58" s="82"/>
      <c r="M58" s="79">
        <f>'EMP 1DGT'!U52</f>
        <v>104.41409070778602</v>
      </c>
      <c r="N58" s="84"/>
      <c r="O58" s="81">
        <f>'EMP 1DGT'!U58</f>
        <v>101.30184049079755</v>
      </c>
      <c r="P58" s="83"/>
      <c r="Q58" s="81">
        <f>'EMP 1DGT'!U64</f>
        <v>109.97012273198436</v>
      </c>
      <c r="R58" s="83"/>
      <c r="S58" s="79">
        <f>'EMP 1DGT'!U70</f>
        <v>107.55666881603095</v>
      </c>
      <c r="T58" s="84"/>
      <c r="U58" s="81">
        <f>'EMP 1DGT'!U76</f>
        <v>101.69928647161647</v>
      </c>
      <c r="V58" s="83"/>
      <c r="W58" s="79">
        <f>'EMP 1DGT'!U82</f>
        <v>112.09588230755382</v>
      </c>
      <c r="X58" s="84"/>
      <c r="Y58" s="81">
        <f>'EMP 1DGT'!U88</f>
        <v>106.17918206554847</v>
      </c>
      <c r="Z58" s="83"/>
      <c r="AA58" s="53"/>
      <c r="AB58" s="53"/>
      <c r="AC58" s="53"/>
      <c r="AD58" s="53"/>
      <c r="AE58" s="53"/>
      <c r="AF58" s="53"/>
      <c r="AG58" s="53"/>
      <c r="AH58" s="53"/>
      <c r="AI58" s="53"/>
      <c r="AJ58" s="53"/>
      <c r="AK58" s="53"/>
      <c r="AL58" s="53"/>
      <c r="AM58" s="53"/>
      <c r="AN58" s="53"/>
      <c r="AO58" s="53"/>
    </row>
    <row r="59" spans="1:41" s="54" customFormat="1" ht="14.4" customHeight="1" x14ac:dyDescent="0.3">
      <c r="A59" s="965"/>
      <c r="B59" s="52">
        <v>2011</v>
      </c>
      <c r="C59" s="81">
        <f>'EMP 1DGT'!V22</f>
        <v>83.590705729542506</v>
      </c>
      <c r="D59" s="82"/>
      <c r="E59" s="79">
        <f>'EMP 1DGT'!V28</f>
        <v>83.516468321641582</v>
      </c>
      <c r="F59" s="84"/>
      <c r="G59" s="81">
        <f>'EMP 1DGT'!V34</f>
        <v>108.77007607776838</v>
      </c>
      <c r="H59" s="82"/>
      <c r="I59" s="79">
        <f>'EMP 1DGT'!V40</f>
        <v>118.26625386996903</v>
      </c>
      <c r="J59" s="84"/>
      <c r="K59" s="81">
        <f>'EMP 1DGT'!V46</f>
        <v>64.609114971127681</v>
      </c>
      <c r="L59" s="82"/>
      <c r="M59" s="79">
        <f>'EMP 1DGT'!V52</f>
        <v>102.37535805992063</v>
      </c>
      <c r="N59" s="84"/>
      <c r="O59" s="81">
        <f>'EMP 1DGT'!V58</f>
        <v>105.40368098159509</v>
      </c>
      <c r="P59" s="83"/>
      <c r="Q59" s="81">
        <f>'EMP 1DGT'!V64</f>
        <v>113.68082715608477</v>
      </c>
      <c r="R59" s="83"/>
      <c r="S59" s="79">
        <f>'EMP 1DGT'!V70</f>
        <v>108.21387827984724</v>
      </c>
      <c r="T59" s="84"/>
      <c r="U59" s="81">
        <f>'EMP 1DGT'!V76</f>
        <v>101.93712926612602</v>
      </c>
      <c r="V59" s="83"/>
      <c r="W59" s="79">
        <f>'EMP 1DGT'!V82</f>
        <v>111.24971065559014</v>
      </c>
      <c r="X59" s="84"/>
      <c r="Y59" s="81">
        <f>'EMP 1DGT'!V88</f>
        <v>108.13467083621005</v>
      </c>
      <c r="Z59" s="83"/>
      <c r="AA59" s="53"/>
      <c r="AB59" s="53"/>
      <c r="AC59" s="53"/>
      <c r="AD59" s="53"/>
      <c r="AE59" s="53"/>
      <c r="AF59" s="53"/>
      <c r="AG59" s="53"/>
      <c r="AH59" s="53"/>
      <c r="AI59" s="53"/>
      <c r="AJ59" s="53"/>
      <c r="AK59" s="53"/>
      <c r="AL59" s="53"/>
      <c r="AM59" s="53"/>
      <c r="AN59" s="53"/>
      <c r="AO59" s="53"/>
    </row>
    <row r="60" spans="1:41" s="54" customFormat="1" ht="14.4" customHeight="1" x14ac:dyDescent="0.3">
      <c r="A60" s="965"/>
      <c r="B60" s="52">
        <v>2012</v>
      </c>
      <c r="C60" s="81">
        <f>'EMP 1DGT'!W22</f>
        <v>82.378409582912397</v>
      </c>
      <c r="D60" s="82"/>
      <c r="E60" s="79">
        <f>'EMP 1DGT'!W28</f>
        <v>81.716613969266504</v>
      </c>
      <c r="F60" s="84"/>
      <c r="G60" s="81">
        <f>'EMP 1DGT'!W34</f>
        <v>127.32459847844463</v>
      </c>
      <c r="H60" s="82"/>
      <c r="I60" s="79">
        <f>'EMP 1DGT'!W40</f>
        <v>120.74303405572755</v>
      </c>
      <c r="J60" s="84"/>
      <c r="K60" s="81">
        <f>'EMP 1DGT'!W46</f>
        <v>61.013728940943615</v>
      </c>
      <c r="L60" s="82"/>
      <c r="M60" s="79">
        <f>'EMP 1DGT'!W52</f>
        <v>99.973820447539453</v>
      </c>
      <c r="N60" s="84"/>
      <c r="O60" s="81">
        <f>'EMP 1DGT'!W58</f>
        <v>108.06871165644172</v>
      </c>
      <c r="P60" s="83"/>
      <c r="Q60" s="81">
        <f>'EMP 1DGT'!W64</f>
        <v>112.43869933712534</v>
      </c>
      <c r="R60" s="83"/>
      <c r="S60" s="79">
        <f>'EMP 1DGT'!W70</f>
        <v>115.33902088190069</v>
      </c>
      <c r="T60" s="84"/>
      <c r="U60" s="81">
        <f>'EMP 1DGT'!W76</f>
        <v>101.02014499813738</v>
      </c>
      <c r="V60" s="83"/>
      <c r="W60" s="79">
        <f>'EMP 1DGT'!W82</f>
        <v>113.7393585555927</v>
      </c>
      <c r="X60" s="84"/>
      <c r="Y60" s="81">
        <f>'EMP 1DGT'!W88</f>
        <v>108.72761239491533</v>
      </c>
      <c r="Z60" s="83"/>
      <c r="AA60" s="53"/>
      <c r="AB60" s="53"/>
      <c r="AC60" s="53"/>
      <c r="AD60" s="53"/>
      <c r="AE60" s="53"/>
      <c r="AF60" s="53"/>
      <c r="AG60" s="53"/>
      <c r="AH60" s="53"/>
      <c r="AI60" s="53"/>
      <c r="AJ60" s="53"/>
      <c r="AK60" s="53"/>
      <c r="AL60" s="53"/>
      <c r="AM60" s="53"/>
      <c r="AN60" s="53"/>
      <c r="AO60" s="53"/>
    </row>
    <row r="61" spans="1:41" s="54" customFormat="1" ht="14.4" customHeight="1" x14ac:dyDescent="0.3">
      <c r="A61" s="965"/>
      <c r="B61" s="52">
        <v>2013</v>
      </c>
      <c r="C61" s="81">
        <f>'EMP 1DGT'!X22</f>
        <v>77.70241016019628</v>
      </c>
      <c r="D61" s="307"/>
      <c r="E61" s="79">
        <f>'EMP 1DGT'!X28</f>
        <v>81.99776919460551</v>
      </c>
      <c r="F61" s="84"/>
      <c r="G61" s="81">
        <f>'EMP 1DGT'!X34</f>
        <v>131.91039729501267</v>
      </c>
      <c r="H61" s="307"/>
      <c r="I61" s="79">
        <f>'EMP 1DGT'!X40</f>
        <v>119.10797213622291</v>
      </c>
      <c r="J61" s="84"/>
      <c r="K61" s="81">
        <f>'EMP 1DGT'!X46</f>
        <v>58.369238956395094</v>
      </c>
      <c r="L61" s="307"/>
      <c r="M61" s="79">
        <f>'EMP 1DGT'!X52</f>
        <v>97.863312193344726</v>
      </c>
      <c r="N61" s="84"/>
      <c r="O61" s="81">
        <f>'EMP 1DGT'!X58</f>
        <v>110.30306748466258</v>
      </c>
      <c r="P61" s="83"/>
      <c r="Q61" s="81">
        <f>'EMP 1DGT'!X64</f>
        <v>109.54330461747516</v>
      </c>
      <c r="R61" s="83"/>
      <c r="S61" s="79">
        <f>'EMP 1DGT'!X70</f>
        <v>122.20127969842765</v>
      </c>
      <c r="T61" s="84"/>
      <c r="U61" s="81">
        <f>'EMP 1DGT'!X76</f>
        <v>100.49001346820644</v>
      </c>
      <c r="V61" s="83"/>
      <c r="W61" s="79">
        <f>'EMP 1DGT'!X82</f>
        <v>114.64082713921967</v>
      </c>
      <c r="X61" s="84"/>
      <c r="Y61" s="81">
        <f>'EMP 1DGT'!X88</f>
        <v>112.36648661820249</v>
      </c>
      <c r="Z61" s="83"/>
      <c r="AA61" s="53"/>
      <c r="AB61" s="53"/>
      <c r="AC61" s="53"/>
      <c r="AD61" s="53"/>
      <c r="AE61" s="53"/>
      <c r="AF61" s="53"/>
      <c r="AG61" s="53"/>
      <c r="AH61" s="53"/>
      <c r="AI61" s="53"/>
      <c r="AJ61" s="53"/>
      <c r="AK61" s="53"/>
      <c r="AL61" s="53"/>
      <c r="AM61" s="53"/>
      <c r="AN61" s="53"/>
      <c r="AO61" s="53"/>
    </row>
    <row r="62" spans="1:41" s="54" customFormat="1" ht="14.4" customHeight="1" x14ac:dyDescent="0.3">
      <c r="A62" s="965"/>
      <c r="B62" s="52">
        <v>2014</v>
      </c>
      <c r="C62" s="81">
        <f>'EMP 1DGT'!Y22</f>
        <v>80.531101168999854</v>
      </c>
      <c r="D62" s="556"/>
      <c r="E62" s="306">
        <f>'EMP 1DGT'!Y28</f>
        <v>82.766797872438488</v>
      </c>
      <c r="F62" s="80"/>
      <c r="G62" s="555">
        <f>'EMP 1DGT'!Y34</f>
        <v>135.18596787827556</v>
      </c>
      <c r="H62" s="82"/>
      <c r="I62" s="306">
        <f>'EMP 1DGT'!Y40</f>
        <v>106.88854489164086</v>
      </c>
      <c r="J62" s="80"/>
      <c r="K62" s="555">
        <f>'EMP 1DGT'!Y46</f>
        <v>58.824380657177933</v>
      </c>
      <c r="L62" s="82"/>
      <c r="M62" s="306">
        <f>'EMP 1DGT'!Y52</f>
        <v>96.90404975860271</v>
      </c>
      <c r="N62" s="80"/>
      <c r="O62" s="555">
        <f>'EMP 1DGT'!Y58</f>
        <v>116.00122699386503</v>
      </c>
      <c r="P62" s="82"/>
      <c r="Q62" s="555">
        <f>'EMP 1DGT'!Y64</f>
        <v>108.95272771617466</v>
      </c>
      <c r="R62" s="82"/>
      <c r="S62" s="79">
        <f>'EMP 1DGT'!Y70</f>
        <v>127.54575665889588</v>
      </c>
      <c r="T62" s="53"/>
      <c r="U62" s="555">
        <f>'EMP 1DGT'!Y76</f>
        <v>99.902570421526207</v>
      </c>
      <c r="V62" s="82"/>
      <c r="W62" s="306">
        <f>'EMP 1DGT'!Y82</f>
        <v>115.90236876623544</v>
      </c>
      <c r="X62" s="80"/>
      <c r="Y62" s="81">
        <f>'EMP 1DGT'!Y88</f>
        <v>115.26621451488445</v>
      </c>
      <c r="Z62" s="556"/>
      <c r="AA62" s="53"/>
      <c r="AB62" s="53"/>
      <c r="AC62" s="53"/>
      <c r="AD62" s="53"/>
      <c r="AE62" s="53"/>
      <c r="AF62" s="53"/>
      <c r="AG62" s="53"/>
      <c r="AH62" s="53"/>
      <c r="AI62" s="53"/>
      <c r="AJ62" s="53"/>
      <c r="AK62" s="53"/>
      <c r="AL62" s="53"/>
      <c r="AM62" s="53"/>
      <c r="AN62" s="53"/>
      <c r="AO62" s="53"/>
    </row>
    <row r="63" spans="1:41" s="54" customFormat="1" ht="14.4" customHeight="1" x14ac:dyDescent="0.3">
      <c r="A63" s="965"/>
      <c r="B63" s="52">
        <v>2015</v>
      </c>
      <c r="C63" s="81">
        <f>'EMP 1DGT'!Z22</f>
        <v>79.376533410304518</v>
      </c>
      <c r="D63" s="83"/>
      <c r="E63" s="79">
        <f>'EMP 1DGT'!Z28</f>
        <v>83.597358062702227</v>
      </c>
      <c r="F63" s="84"/>
      <c r="G63" s="81">
        <f>'EMP 1DGT'!Z34</f>
        <v>136.66525781910397</v>
      </c>
      <c r="H63" s="83"/>
      <c r="I63" s="79">
        <f>'EMP 1DGT'!Z40</f>
        <v>118.50812693498452</v>
      </c>
      <c r="J63" s="84"/>
      <c r="K63" s="81">
        <f>'EMP 1DGT'!Z46</f>
        <v>59.581549722480268</v>
      </c>
      <c r="L63" s="83"/>
      <c r="M63" s="79">
        <f>'EMP 1DGT'!Z52</f>
        <v>96.574405560536945</v>
      </c>
      <c r="N63" s="84"/>
      <c r="O63" s="81">
        <f>'EMP 1DGT'!Z58</f>
        <v>121.71042944785276</v>
      </c>
      <c r="P63" s="83"/>
      <c r="Q63" s="81">
        <f>'EMP 1DGT'!Z64</f>
        <v>110.14781843680043</v>
      </c>
      <c r="R63" s="83"/>
      <c r="S63" s="79">
        <f>'EMP 1DGT'!Z70</f>
        <v>137.03189325926294</v>
      </c>
      <c r="T63" s="84"/>
      <c r="U63" s="81">
        <f>'EMP 1DGT'!Z76</f>
        <v>98.687566266441237</v>
      </c>
      <c r="V63" s="83"/>
      <c r="W63" s="79">
        <f>'EMP 1DGT'!Z82</f>
        <v>122.25765798204779</v>
      </c>
      <c r="X63" s="84"/>
      <c r="Y63" s="81">
        <f>'EMP 1DGT'!Z88</f>
        <v>120.35292206473622</v>
      </c>
      <c r="Z63" s="83"/>
      <c r="AA63" s="53"/>
      <c r="AB63" s="53"/>
      <c r="AC63" s="53"/>
      <c r="AD63" s="53"/>
      <c r="AE63" s="53"/>
      <c r="AF63" s="53"/>
      <c r="AG63" s="53"/>
      <c r="AH63" s="53"/>
      <c r="AI63" s="53"/>
      <c r="AJ63" s="53"/>
      <c r="AK63" s="53"/>
      <c r="AL63" s="53"/>
      <c r="AM63" s="53"/>
      <c r="AN63" s="53"/>
      <c r="AO63" s="53"/>
    </row>
    <row r="64" spans="1:41" s="54" customFormat="1" ht="14.4" customHeight="1" x14ac:dyDescent="0.3">
      <c r="A64" s="965"/>
      <c r="B64" s="52">
        <v>2016</v>
      </c>
      <c r="C64" s="81">
        <f>'EMP 1DGT'!AA22</f>
        <v>89.623322268725644</v>
      </c>
      <c r="D64" s="83"/>
      <c r="E64" s="79">
        <f>'EMP 1DGT'!AA28</f>
        <v>83.874595551294703</v>
      </c>
      <c r="F64" s="84"/>
      <c r="G64" s="81">
        <f>'EMP 1DGT'!AA34</f>
        <v>140.13102282333051</v>
      </c>
      <c r="H64" s="83"/>
      <c r="I64" s="79">
        <f>'EMP 1DGT'!AA40</f>
        <v>117.35681114551083</v>
      </c>
      <c r="J64" s="84"/>
      <c r="K64" s="81">
        <f>'EMP 1DGT'!AA46</f>
        <v>59.763139590792598</v>
      </c>
      <c r="L64" s="83"/>
      <c r="M64" s="79">
        <f>'EMP 1DGT'!AA52</f>
        <v>98.8099211777308</v>
      </c>
      <c r="N64" s="84"/>
      <c r="O64" s="81">
        <f>'EMP 1DGT'!AA58</f>
        <v>130.13987730061351</v>
      </c>
      <c r="P64" s="83"/>
      <c r="Q64" s="81">
        <f>'EMP 1DGT'!AA64</f>
        <v>113.96304974608678</v>
      </c>
      <c r="R64" s="83"/>
      <c r="S64" s="79">
        <f>'EMP 1DGT'!AA70</f>
        <v>146.09642378850256</v>
      </c>
      <c r="T64" s="84"/>
      <c r="U64" s="81">
        <f>'EMP 1DGT'!AA76</f>
        <v>105.35576124022123</v>
      </c>
      <c r="V64" s="83"/>
      <c r="W64" s="79">
        <f>'EMP 1DGT'!AA82</f>
        <v>131.25305419099303</v>
      </c>
      <c r="X64" s="84"/>
      <c r="Y64" s="81">
        <f>'EMP 1DGT'!AA88</f>
        <v>125.5898956260407</v>
      </c>
      <c r="Z64" s="83"/>
      <c r="AA64" s="53"/>
      <c r="AB64" s="53"/>
      <c r="AC64" s="53"/>
      <c r="AD64" s="53"/>
      <c r="AE64" s="53"/>
      <c r="AF64" s="53"/>
      <c r="AG64" s="53"/>
      <c r="AH64" s="53"/>
      <c r="AI64" s="53"/>
      <c r="AJ64" s="53"/>
      <c r="AK64" s="53"/>
      <c r="AL64" s="53"/>
      <c r="AM64" s="53"/>
      <c r="AN64" s="53"/>
      <c r="AO64" s="53"/>
    </row>
    <row r="65" spans="1:41" s="54" customFormat="1" ht="14.4" customHeight="1" x14ac:dyDescent="0.3">
      <c r="A65" s="965"/>
      <c r="B65" s="52">
        <v>2017</v>
      </c>
      <c r="C65" s="339">
        <f>'EMP 1DGT'!AB22</f>
        <v>79.289940828402365</v>
      </c>
      <c r="D65" s="339"/>
      <c r="E65" s="560">
        <f>'EMP 1DGT'!AB28</f>
        <v>83.245914031028477</v>
      </c>
      <c r="F65" s="338"/>
      <c r="G65" s="348">
        <f>'EMP 1DGT'!AB34</f>
        <v>137.46830092983939</v>
      </c>
      <c r="H65" s="339"/>
      <c r="I65" s="560">
        <f>'EMP 1DGT'!AB40</f>
        <v>108.86222910216718</v>
      </c>
      <c r="J65" s="338"/>
      <c r="K65" s="348">
        <f>'EMP 1DGT'!AB46</f>
        <v>61.874530270424195</v>
      </c>
      <c r="L65" s="339"/>
      <c r="M65" s="560">
        <f>'EMP 1DGT'!AB52</f>
        <v>99.56716473265223</v>
      </c>
      <c r="N65" s="338"/>
      <c r="O65" s="348">
        <f>'EMP 1DGT'!AB58</f>
        <v>134.1521472392638</v>
      </c>
      <c r="P65" s="339"/>
      <c r="Q65" s="348">
        <f>'EMP 1DGT'!AB64</f>
        <v>118.80264453019521</v>
      </c>
      <c r="R65" s="339"/>
      <c r="S65" s="560">
        <f>'EMP 1DGT'!AB70</f>
        <v>156.59441495957543</v>
      </c>
      <c r="T65" s="338"/>
      <c r="U65" s="348">
        <f>'EMP 1DGT'!AB76</f>
        <v>109.67991517895521</v>
      </c>
      <c r="V65" s="339"/>
      <c r="W65" s="648">
        <f>'EMP 1DGT'!AB82</f>
        <v>135.9455775314421</v>
      </c>
      <c r="X65" s="338"/>
      <c r="Y65" s="348">
        <f>'EMP 1DGT'!AB88</f>
        <v>129.12520813873209</v>
      </c>
      <c r="Z65" s="339"/>
      <c r="AA65" s="53"/>
      <c r="AB65" s="53"/>
      <c r="AC65" s="53"/>
      <c r="AD65" s="53"/>
      <c r="AE65" s="53"/>
      <c r="AF65" s="53"/>
      <c r="AG65" s="53"/>
      <c r="AH65" s="53"/>
      <c r="AI65" s="53"/>
      <c r="AJ65" s="53"/>
      <c r="AK65" s="53"/>
      <c r="AL65" s="53"/>
      <c r="AM65" s="53"/>
      <c r="AN65" s="53"/>
      <c r="AO65" s="53"/>
    </row>
    <row r="66" spans="1:41" s="54" customFormat="1" ht="14.4" customHeight="1" x14ac:dyDescent="0.3">
      <c r="A66" s="965"/>
      <c r="B66" s="52">
        <v>2018</v>
      </c>
      <c r="C66" s="636">
        <f>'EMP 1DGT'!AC22</f>
        <v>79.520854380141429</v>
      </c>
      <c r="D66" s="544"/>
      <c r="E66" s="637">
        <f>'EMP 1DGT'!AC28</f>
        <v>82.024501986522992</v>
      </c>
      <c r="F66" s="546"/>
      <c r="G66" s="638">
        <f>'EMP 1DGT'!AC34</f>
        <v>132.05832628909553</v>
      </c>
      <c r="H66" s="544"/>
      <c r="I66" s="639">
        <f>'EMP 1DGT'!AC40</f>
        <v>111.07778637770897</v>
      </c>
      <c r="J66" s="546"/>
      <c r="K66" s="640">
        <f>'EMP 1DGT'!AC46</f>
        <v>63.608270041406222</v>
      </c>
      <c r="L66" s="544"/>
      <c r="M66" s="641">
        <f>'EMP 1DGT'!AC52</f>
        <v>98.016462575238947</v>
      </c>
      <c r="N66" s="546"/>
      <c r="O66" s="642">
        <f>'EMP 1DGT'!AC58</f>
        <v>135.01472392638036</v>
      </c>
      <c r="P66" s="544"/>
      <c r="Q66" s="643">
        <f>'EMP 1DGT'!AC64</f>
        <v>117.87758159629975</v>
      </c>
      <c r="R66" s="544"/>
      <c r="S66" s="644">
        <f>'EMP 1DGT'!AC70</f>
        <v>165.57710431030208</v>
      </c>
      <c r="T66" s="546"/>
      <c r="U66" s="645">
        <f>'EMP 1DGT'!AC76</f>
        <v>107.58231366593117</v>
      </c>
      <c r="V66" s="544"/>
      <c r="W66" s="646">
        <f>'EMP 1DGT'!AC82</f>
        <v>134.12720866232866</v>
      </c>
      <c r="X66" s="546"/>
      <c r="Y66" s="647">
        <f>'EMP 1DGT'!AC88</f>
        <v>129.71408845388459</v>
      </c>
      <c r="Z66" s="544"/>
      <c r="AA66" s="53"/>
      <c r="AB66" s="53"/>
      <c r="AC66" s="53"/>
      <c r="AD66" s="53"/>
      <c r="AE66" s="53"/>
      <c r="AF66" s="53"/>
      <c r="AG66" s="53"/>
      <c r="AH66" s="53"/>
      <c r="AI66" s="53"/>
      <c r="AJ66" s="53"/>
      <c r="AK66" s="53"/>
      <c r="AL66" s="53"/>
      <c r="AM66" s="53"/>
      <c r="AN66" s="53"/>
      <c r="AO66" s="53"/>
    </row>
    <row r="67" spans="1:41" s="54" customFormat="1" ht="14.4" customHeight="1" x14ac:dyDescent="0.3">
      <c r="A67" s="965"/>
      <c r="B67" s="52">
        <v>2019</v>
      </c>
      <c r="C67" s="545">
        <f>'EMP 1DGT'!AD22</f>
        <v>76.461249819598791</v>
      </c>
      <c r="D67" s="544">
        <f>'EMP 1DGT'!AD$22</f>
        <v>76.461249819598791</v>
      </c>
      <c r="E67" s="548">
        <f>'EMP 1DGT'!AD28</f>
        <v>79.956397894562187</v>
      </c>
      <c r="F67" s="546">
        <f>'EMP 1DGT'!$AD$28</f>
        <v>79.956397894562187</v>
      </c>
      <c r="G67" s="545">
        <f>'EMP 1DGT'!AD34</f>
        <v>130.19864750633982</v>
      </c>
      <c r="H67" s="544">
        <f>'EMP 1DGT'!$AD$34</f>
        <v>130.19864750633982</v>
      </c>
      <c r="I67" s="548">
        <f>'EMP 1DGT'!AD40</f>
        <v>110.91331269349845</v>
      </c>
      <c r="J67" s="546">
        <f>'EMP 1DGT'!$AD$40</f>
        <v>110.91331269349845</v>
      </c>
      <c r="K67" s="545">
        <f>'EMP 1DGT'!AD46</f>
        <v>65.625831508876431</v>
      </c>
      <c r="L67" s="544">
        <f>'EMP 1DGT'!$AD$46</f>
        <v>65.625831508876431</v>
      </c>
      <c r="M67" s="548">
        <f>'EMP 1DGT'!AD52</f>
        <v>98.013626457055722</v>
      </c>
      <c r="N67" s="546">
        <f>'EMP 1DGT'!$AD$52</f>
        <v>98.013626457055722</v>
      </c>
      <c r="O67" s="545">
        <f>'EMP 1DGT'!AD58</f>
        <v>136.29447852760737</v>
      </c>
      <c r="P67" s="544">
        <f>'EMP 1DGT'!$AD$58</f>
        <v>136.29447852760737</v>
      </c>
      <c r="Q67" s="545">
        <f>'EMP 1DGT'!AD64</f>
        <v>120.668449430764</v>
      </c>
      <c r="R67" s="544">
        <f>'EMP 1DGT'!$AD$64</f>
        <v>120.668449430764</v>
      </c>
      <c r="S67" s="548">
        <f>'EMP 1DGT'!AD70</f>
        <v>175.81469173156094</v>
      </c>
      <c r="T67" s="546">
        <f>'EMP 1DGT'!$AD$70</f>
        <v>175.81469173156094</v>
      </c>
      <c r="U67" s="545">
        <f>'EMP 1DGT'!AD76</f>
        <v>109.82892512250336</v>
      </c>
      <c r="V67" s="544">
        <f>'EMP 1DGT'!$AD$76</f>
        <v>109.82892512250336</v>
      </c>
      <c r="W67" s="548">
        <f>'EMP 1DGT'!AD82</f>
        <v>135.56235693526401</v>
      </c>
      <c r="X67" s="546">
        <f>'EMP 1DGT'!AD82</f>
        <v>135.56235693526401</v>
      </c>
      <c r="Y67" s="545">
        <f>'EMP 1DGT'!AD88</f>
        <v>134.14896641351581</v>
      </c>
      <c r="Z67" s="544">
        <f>'EMP 1DGT'!$AD$88</f>
        <v>134.14896641351581</v>
      </c>
      <c r="AA67" s="53"/>
      <c r="AB67" s="53"/>
      <c r="AC67" s="53"/>
      <c r="AD67" s="53"/>
      <c r="AE67" s="53"/>
      <c r="AF67" s="53"/>
      <c r="AG67" s="53"/>
      <c r="AH67" s="53"/>
      <c r="AI67" s="53"/>
      <c r="AJ67" s="53"/>
      <c r="AK67" s="53"/>
      <c r="AL67" s="53"/>
      <c r="AM67" s="53"/>
      <c r="AN67" s="53"/>
      <c r="AO67" s="53"/>
    </row>
    <row r="68" spans="1:41" s="54" customFormat="1" ht="14.4" customHeight="1" x14ac:dyDescent="0.3">
      <c r="A68" s="965"/>
      <c r="B68" s="52" t="s">
        <v>280</v>
      </c>
      <c r="C68" s="547"/>
      <c r="D68" s="544">
        <f>'EMP 1DGT'!AE$22</f>
        <v>77.312743541636607</v>
      </c>
      <c r="E68" s="548"/>
      <c r="F68" s="546">
        <f>'EMP 1DGT'!$AE$28</f>
        <v>76.63185258247988</v>
      </c>
      <c r="G68" s="547"/>
      <c r="H68" s="544">
        <f>'EMP 1DGT'!$AE$34</f>
        <v>132.90363482671174</v>
      </c>
      <c r="I68" s="548"/>
      <c r="J68" s="546">
        <f>'EMP 1DGT'!$AE$40</f>
        <v>112.01625386996903</v>
      </c>
      <c r="K68" s="547"/>
      <c r="L68" s="544">
        <f>'EMP 1DGT'!$AE$46</f>
        <v>64.699209687282647</v>
      </c>
      <c r="M68" s="548"/>
      <c r="N68" s="546">
        <f>'EMP 1DGT'!$AE$52</f>
        <v>91.458266520933819</v>
      </c>
      <c r="O68" s="545"/>
      <c r="P68" s="544">
        <f>'EMP 1DGT'!$AE$58</f>
        <v>126.77423312883435</v>
      </c>
      <c r="Q68" s="545"/>
      <c r="R68" s="544">
        <f>'EMP 1DGT'!$AE$64</f>
        <v>112.65994791076888</v>
      </c>
      <c r="S68" s="548"/>
      <c r="T68" s="546">
        <f>'EMP 1DGT'!$AE$70</f>
        <v>187.10629433063835</v>
      </c>
      <c r="U68" s="545"/>
      <c r="V68" s="544">
        <f>'EMP 1DGT'!$AE$76</f>
        <v>108.2184715018483</v>
      </c>
      <c r="W68" s="548"/>
      <c r="X68" s="546">
        <f>'EMP 1DGT'!AE82</f>
        <v>135.41961369306344</v>
      </c>
      <c r="Y68" s="545"/>
      <c r="Z68" s="544">
        <f>'EMP 1DGT'!$AE$88</f>
        <v>133.99666978028674</v>
      </c>
      <c r="AA68" s="53"/>
      <c r="AB68" s="53"/>
      <c r="AC68" s="53"/>
      <c r="AD68" s="53"/>
      <c r="AE68" s="53"/>
      <c r="AF68" s="53"/>
      <c r="AG68" s="53"/>
      <c r="AH68" s="53"/>
      <c r="AI68" s="53"/>
      <c r="AJ68" s="53"/>
      <c r="AK68" s="53"/>
      <c r="AL68" s="53"/>
      <c r="AM68" s="53"/>
      <c r="AN68" s="53"/>
      <c r="AO68" s="53"/>
    </row>
    <row r="69" spans="1:41" s="54" customFormat="1" ht="14.4" customHeight="1" x14ac:dyDescent="0.3">
      <c r="A69" s="965"/>
      <c r="B69" s="52" t="s">
        <v>281</v>
      </c>
      <c r="C69" s="547"/>
      <c r="D69" s="544">
        <f>'EMP 1DGT'!AF$22</f>
        <v>77.789002742098432</v>
      </c>
      <c r="E69" s="548"/>
      <c r="F69" s="546">
        <f>'EMP 1DGT'!$AF$28</f>
        <v>77.724901134760927</v>
      </c>
      <c r="G69" s="547"/>
      <c r="H69" s="544">
        <f>'EMP 1DGT'!$AF$34</f>
        <v>134.84784446322908</v>
      </c>
      <c r="I69" s="548"/>
      <c r="J69" s="546">
        <f>'EMP 1DGT'!$AF$40</f>
        <v>112.5967492260062</v>
      </c>
      <c r="K69" s="547"/>
      <c r="L69" s="544">
        <f>'EMP 1DGT'!$AF$46</f>
        <v>66.528645918429277</v>
      </c>
      <c r="M69" s="548"/>
      <c r="N69" s="546">
        <f>'EMP 1DGT'!$AF$52</f>
        <v>90.589759868055054</v>
      </c>
      <c r="O69" s="545"/>
      <c r="P69" s="544">
        <f>'EMP 1DGT'!$AF$58</f>
        <v>128.15092024539877</v>
      </c>
      <c r="Q69" s="545"/>
      <c r="R69" s="544">
        <f>'EMP 1DGT'!$AF$64</f>
        <v>121.12314138132278</v>
      </c>
      <c r="S69" s="548"/>
      <c r="T69" s="546">
        <f>'EMP 1DGT'!$AF$70</f>
        <v>204.03005803283568</v>
      </c>
      <c r="U69" s="545"/>
      <c r="V69" s="544">
        <f>'EMP 1DGT'!$AF$76</f>
        <v>101.67636186491676</v>
      </c>
      <c r="W69" s="548"/>
      <c r="X69" s="546">
        <f>'EMP 1DGT'!AF82</f>
        <v>135.79254648800185</v>
      </c>
      <c r="Y69" s="545"/>
      <c r="Z69" s="544">
        <f>'EMP 1DGT'!$AF$88</f>
        <v>134.1327214393047</v>
      </c>
      <c r="AA69" s="53"/>
      <c r="AB69" s="53"/>
      <c r="AC69" s="53"/>
      <c r="AD69" s="53"/>
      <c r="AE69" s="53"/>
      <c r="AF69" s="53"/>
      <c r="AG69" s="53"/>
      <c r="AH69" s="53"/>
      <c r="AI69" s="53"/>
      <c r="AJ69" s="53"/>
      <c r="AK69" s="53"/>
      <c r="AL69" s="53"/>
      <c r="AM69" s="53"/>
      <c r="AN69" s="53"/>
      <c r="AO69" s="53"/>
    </row>
    <row r="70" spans="1:41" s="54" customFormat="1" ht="15" customHeight="1" thickBot="1" x14ac:dyDescent="0.35">
      <c r="A70" s="966"/>
      <c r="B70" s="580" t="s">
        <v>295</v>
      </c>
      <c r="C70" s="552"/>
      <c r="D70" s="549">
        <f>'EMP 1DGT'!AG$22</f>
        <v>77.341607735603986</v>
      </c>
      <c r="E70" s="553"/>
      <c r="F70" s="551">
        <f>'EMP 1DGT'!$AG$28</f>
        <v>78.278915201740404</v>
      </c>
      <c r="G70" s="552"/>
      <c r="H70" s="549">
        <f>'EMP 1DGT'!$AG$34</f>
        <v>138.33474218089603</v>
      </c>
      <c r="I70" s="553"/>
      <c r="J70" s="551">
        <f>'EMP 1DGT'!$AG$40</f>
        <v>116.09907120743034</v>
      </c>
      <c r="K70" s="552"/>
      <c r="L70" s="549">
        <f>'EMP 1DGT'!$AG$46</f>
        <v>65.26031771224774</v>
      </c>
      <c r="M70" s="553"/>
      <c r="N70" s="551">
        <f>'EMP 1DGT'!$AG$52</f>
        <v>91.476374044719037</v>
      </c>
      <c r="O70" s="550"/>
      <c r="P70" s="549">
        <f>'EMP 1DGT'!$AG$58</f>
        <v>130.20490797546012</v>
      </c>
      <c r="Q70" s="550"/>
      <c r="R70" s="549">
        <f>'EMP 1DGT'!$AG$64</f>
        <v>124.46364642038971</v>
      </c>
      <c r="S70" s="553"/>
      <c r="T70" s="551">
        <f>'EMP 1DGT'!$AG$70</f>
        <v>220.18253062844104</v>
      </c>
      <c r="U70" s="550"/>
      <c r="V70" s="549">
        <f>'EMP 1DGT'!$AG$76</f>
        <v>103.46161561165717</v>
      </c>
      <c r="W70" s="553"/>
      <c r="X70" s="551">
        <f>'EMP 1DGT'!AG82</f>
        <v>141.55114323191276</v>
      </c>
      <c r="Y70" s="550"/>
      <c r="Z70" s="549">
        <f>'EMP 1DGT'!$AG$88</f>
        <v>139.04073427283433</v>
      </c>
      <c r="AA70" s="53"/>
      <c r="AB70" s="53"/>
      <c r="AC70" s="53"/>
      <c r="AD70" s="53"/>
      <c r="AE70" s="53"/>
      <c r="AF70" s="53"/>
      <c r="AG70" s="53"/>
      <c r="AH70" s="53"/>
      <c r="AI70" s="53"/>
      <c r="AJ70" s="53"/>
      <c r="AK70" s="53"/>
      <c r="AL70" s="53"/>
      <c r="AM70" s="53"/>
      <c r="AN70" s="53"/>
      <c r="AO70" s="53"/>
    </row>
    <row r="71" spans="1:41" s="53" customFormat="1" ht="14.4" thickBot="1" x14ac:dyDescent="0.35">
      <c r="E71" s="75"/>
      <c r="F71" s="75"/>
      <c r="I71" s="75"/>
      <c r="J71" s="75"/>
      <c r="K71" s="75"/>
      <c r="M71" s="51"/>
      <c r="X71" s="51"/>
    </row>
    <row r="72" spans="1:41" s="54" customFormat="1" ht="14.4" customHeight="1" thickBot="1" x14ac:dyDescent="0.35">
      <c r="A72" s="961" t="s">
        <v>145</v>
      </c>
      <c r="B72" s="108"/>
      <c r="C72" s="936" t="s">
        <v>149</v>
      </c>
      <c r="D72" s="937"/>
      <c r="E72" s="934" t="s">
        <v>150</v>
      </c>
      <c r="F72" s="935"/>
      <c r="G72" s="936" t="s">
        <v>151</v>
      </c>
      <c r="H72" s="937"/>
      <c r="I72" s="934" t="s">
        <v>152</v>
      </c>
      <c r="J72" s="935"/>
      <c r="K72" s="936" t="s">
        <v>153</v>
      </c>
      <c r="L72" s="937"/>
      <c r="M72" s="933" t="s">
        <v>154</v>
      </c>
      <c r="N72" s="933"/>
      <c r="O72" s="931" t="s">
        <v>155</v>
      </c>
      <c r="P72" s="932"/>
      <c r="Q72" s="933" t="s">
        <v>156</v>
      </c>
      <c r="R72" s="933"/>
      <c r="S72" s="931" t="s">
        <v>157</v>
      </c>
      <c r="T72" s="932"/>
      <c r="U72" s="933" t="s">
        <v>158</v>
      </c>
      <c r="V72" s="933"/>
      <c r="W72" s="931" t="s">
        <v>159</v>
      </c>
      <c r="X72" s="932"/>
      <c r="Y72" s="931" t="s">
        <v>160</v>
      </c>
      <c r="Z72" s="932"/>
      <c r="AA72" s="53"/>
      <c r="AB72" s="53"/>
      <c r="AC72" s="53"/>
      <c r="AD72" s="53"/>
      <c r="AE72" s="53"/>
      <c r="AF72" s="53"/>
      <c r="AG72" s="53"/>
      <c r="AH72" s="53"/>
      <c r="AI72" s="53"/>
      <c r="AJ72" s="53"/>
      <c r="AK72" s="53"/>
      <c r="AL72" s="53"/>
      <c r="AM72" s="53"/>
      <c r="AN72" s="53"/>
      <c r="AO72" s="53"/>
    </row>
    <row r="73" spans="1:41" s="54" customFormat="1" ht="14.4" customHeight="1" x14ac:dyDescent="0.3">
      <c r="A73" s="962"/>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46"/>
      <c r="AB73" s="946"/>
      <c r="AC73" s="945"/>
      <c r="AD73" s="945"/>
      <c r="AE73" s="946"/>
      <c r="AF73" s="946"/>
      <c r="AG73" s="53"/>
      <c r="AH73" s="53"/>
      <c r="AI73" s="53"/>
      <c r="AJ73" s="53"/>
      <c r="AK73" s="53"/>
      <c r="AL73" s="53"/>
      <c r="AM73" s="53"/>
      <c r="AN73" s="53"/>
      <c r="AO73" s="53"/>
    </row>
    <row r="74" spans="1:41" s="54" customFormat="1" ht="14.4" customHeight="1" x14ac:dyDescent="0.3">
      <c r="A74" s="962"/>
      <c r="B74" s="68">
        <v>2009</v>
      </c>
      <c r="C74" s="90">
        <f>'VA 1DGT'!T22</f>
        <v>67.474747474747474</v>
      </c>
      <c r="D74" s="300"/>
      <c r="E74" s="88">
        <f>'VA 1DGT'!T28</f>
        <v>87.45709324395267</v>
      </c>
      <c r="F74" s="92"/>
      <c r="G74" s="90">
        <f>'VA 1DGT'!T34</f>
        <v>197.24037763253455</v>
      </c>
      <c r="H74" s="300"/>
      <c r="I74" s="88">
        <f>'VA 1DGT'!T40</f>
        <v>107.7816492450639</v>
      </c>
      <c r="J74" s="92"/>
      <c r="K74" s="90">
        <f>'VA 1DGT'!T46</f>
        <v>84.808303535955488</v>
      </c>
      <c r="L74" s="300"/>
      <c r="M74" s="88">
        <f>'VA 1DGT'!T52</f>
        <v>83.612786489746696</v>
      </c>
      <c r="N74" s="92"/>
      <c r="O74" s="90">
        <f>'VA 1DGT'!T58</f>
        <v>91.896144767899287</v>
      </c>
      <c r="P74" s="91"/>
      <c r="Q74" s="88">
        <f>'VA 1DGT'!T64</f>
        <v>95.126852549610661</v>
      </c>
      <c r="R74" s="92"/>
      <c r="S74" s="90">
        <f>'VA 1DGT'!T70</f>
        <v>111.77673277448376</v>
      </c>
      <c r="T74" s="91"/>
      <c r="U74" s="88">
        <f>'VA 1DGT'!T76</f>
        <v>93.915530697875312</v>
      </c>
      <c r="V74" s="92"/>
      <c r="W74" s="90">
        <f>'VA 1DGT'!T82</f>
        <v>93.560133166874749</v>
      </c>
      <c r="X74" s="91"/>
      <c r="Y74" s="90">
        <f>'VA 1DGT'!T88</f>
        <v>97.776980996773048</v>
      </c>
      <c r="Z74" s="91"/>
      <c r="AA74" s="53"/>
      <c r="AB74" s="53"/>
      <c r="AC74" s="53"/>
      <c r="AD74" s="53"/>
      <c r="AE74" s="53"/>
      <c r="AF74" s="53"/>
      <c r="AG74" s="53"/>
      <c r="AH74" s="53"/>
      <c r="AI74" s="53"/>
      <c r="AJ74" s="53"/>
      <c r="AK74" s="53"/>
      <c r="AL74" s="53"/>
      <c r="AM74" s="53"/>
      <c r="AN74" s="53"/>
      <c r="AO74" s="53"/>
    </row>
    <row r="75" spans="1:41" s="54" customFormat="1" ht="14.4" customHeight="1" x14ac:dyDescent="0.3">
      <c r="A75" s="962"/>
      <c r="B75" s="68">
        <v>2010</v>
      </c>
      <c r="C75" s="90">
        <f>'VA 1DGT'!U22</f>
        <v>51.515151515151516</v>
      </c>
      <c r="D75" s="300"/>
      <c r="E75" s="88">
        <f>'VA 1DGT'!U28</f>
        <v>86.915963332391073</v>
      </c>
      <c r="F75" s="92"/>
      <c r="G75" s="90">
        <f>'VA 1DGT'!U34</f>
        <v>252.21496005809735</v>
      </c>
      <c r="H75" s="300"/>
      <c r="I75" s="88">
        <f>'VA 1DGT'!U40</f>
        <v>121.83507549361208</v>
      </c>
      <c r="J75" s="92"/>
      <c r="K75" s="90">
        <f>'VA 1DGT'!U46</f>
        <v>52.028613925307909</v>
      </c>
      <c r="L75" s="300"/>
      <c r="M75" s="88">
        <f>'VA 1DGT'!U52</f>
        <v>88.811821471652607</v>
      </c>
      <c r="N75" s="92"/>
      <c r="O75" s="90">
        <f>'VA 1DGT'!U58</f>
        <v>90.401258851298209</v>
      </c>
      <c r="P75" s="91"/>
      <c r="Q75" s="88">
        <f>'VA 1DGT'!U64</f>
        <v>98.291886460688261</v>
      </c>
      <c r="R75" s="92"/>
      <c r="S75" s="90">
        <f>'VA 1DGT'!U70</f>
        <v>110.50909834389697</v>
      </c>
      <c r="T75" s="91"/>
      <c r="U75" s="88">
        <f>'VA 1DGT'!U76</f>
        <v>90.837515533465236</v>
      </c>
      <c r="V75" s="92"/>
      <c r="W75" s="90">
        <f>'VA 1DGT'!U82</f>
        <v>92.925509779442365</v>
      </c>
      <c r="X75" s="91"/>
      <c r="Y75" s="90">
        <f>'VA 1DGT'!U88</f>
        <v>95.37468626747939</v>
      </c>
      <c r="Z75" s="91"/>
      <c r="AA75" s="53"/>
      <c r="AB75" s="53"/>
      <c r="AC75" s="53"/>
      <c r="AD75" s="53"/>
      <c r="AE75" s="53"/>
      <c r="AF75" s="53"/>
      <c r="AG75" s="53"/>
      <c r="AH75" s="53"/>
      <c r="AI75" s="53"/>
      <c r="AJ75" s="53"/>
      <c r="AK75" s="53"/>
      <c r="AL75" s="53"/>
      <c r="AM75" s="53"/>
      <c r="AN75" s="53"/>
      <c r="AO75" s="53"/>
    </row>
    <row r="76" spans="1:41" s="54" customFormat="1" ht="14.4" customHeight="1" x14ac:dyDescent="0.3">
      <c r="A76" s="962"/>
      <c r="B76" s="68">
        <v>2011</v>
      </c>
      <c r="C76" s="90">
        <f>'VA 1DGT'!V22</f>
        <v>125.55553787878789</v>
      </c>
      <c r="D76" s="300"/>
      <c r="E76" s="88">
        <f>'VA 1DGT'!V28</f>
        <v>92.613980535476301</v>
      </c>
      <c r="F76" s="92"/>
      <c r="G76" s="90">
        <f>'VA 1DGT'!V34</f>
        <v>311.40159767610743</v>
      </c>
      <c r="H76" s="300"/>
      <c r="I76" s="88">
        <f>'VA 1DGT'!V40</f>
        <v>131.93960511033683</v>
      </c>
      <c r="J76" s="92"/>
      <c r="K76" s="90">
        <f>'VA 1DGT'!V46</f>
        <v>52.880413190305923</v>
      </c>
      <c r="L76" s="300"/>
      <c r="M76" s="88">
        <f>'VA 1DGT'!V52</f>
        <v>90.823281061519921</v>
      </c>
      <c r="N76" s="92"/>
      <c r="O76" s="90">
        <f>'VA 1DGT'!V58</f>
        <v>99.790191450301592</v>
      </c>
      <c r="P76" s="91"/>
      <c r="Q76" s="88">
        <f>'VA 1DGT'!V64</f>
        <v>109.69605626726954</v>
      </c>
      <c r="R76" s="92"/>
      <c r="S76" s="90">
        <f>'VA 1DGT'!V70</f>
        <v>126.35452872623186</v>
      </c>
      <c r="T76" s="91"/>
      <c r="U76" s="88">
        <f>'VA 1DGT'!V76</f>
        <v>72.763071127977284</v>
      </c>
      <c r="V76" s="92"/>
      <c r="W76" s="90">
        <f>'VA 1DGT'!V82</f>
        <v>91.09963795255932</v>
      </c>
      <c r="X76" s="91"/>
      <c r="Y76" s="90">
        <f>'VA 1DGT'!V88</f>
        <v>111.40193617784153</v>
      </c>
      <c r="Z76" s="91"/>
      <c r="AA76" s="53"/>
      <c r="AB76" s="53"/>
      <c r="AC76" s="53"/>
      <c r="AD76" s="53"/>
      <c r="AE76" s="53"/>
      <c r="AF76" s="53"/>
      <c r="AG76" s="53"/>
      <c r="AH76" s="53"/>
      <c r="AI76" s="53"/>
      <c r="AJ76" s="53"/>
      <c r="AK76" s="53"/>
      <c r="AL76" s="53"/>
      <c r="AM76" s="53"/>
      <c r="AN76" s="53"/>
      <c r="AO76" s="53"/>
    </row>
    <row r="77" spans="1:41" s="54" customFormat="1" ht="14.4" customHeight="1" x14ac:dyDescent="0.3">
      <c r="A77" s="962"/>
      <c r="B77" s="68">
        <v>2012</v>
      </c>
      <c r="C77" s="90">
        <f>'VA 1DGT'!W22</f>
        <v>128.68689292929292</v>
      </c>
      <c r="D77" s="300"/>
      <c r="E77" s="88">
        <f>'VA 1DGT'!W28</f>
        <v>99.693090497920267</v>
      </c>
      <c r="F77" s="92"/>
      <c r="G77" s="90">
        <f>'VA 1DGT'!W34</f>
        <v>453.23166303558463</v>
      </c>
      <c r="H77" s="300"/>
      <c r="I77" s="88">
        <f>'VA 1DGT'!W40</f>
        <v>145.99301742160279</v>
      </c>
      <c r="J77" s="92"/>
      <c r="K77" s="90">
        <f>'VA 1DGT'!W46</f>
        <v>49.5580055621772</v>
      </c>
      <c r="L77" s="300"/>
      <c r="M77" s="88">
        <f>'VA 1DGT'!W52</f>
        <v>97.97346200241256</v>
      </c>
      <c r="N77" s="92"/>
      <c r="O77" s="90">
        <f>'VA 1DGT'!W58</f>
        <v>104.2748492001049</v>
      </c>
      <c r="P77" s="91"/>
      <c r="Q77" s="88">
        <f>'VA 1DGT'!W64</f>
        <v>132.22808339613161</v>
      </c>
      <c r="R77" s="92"/>
      <c r="S77" s="90">
        <f>'VA 1DGT'!W70</f>
        <v>133.203843794725</v>
      </c>
      <c r="T77" s="91"/>
      <c r="U77" s="88">
        <f>'VA 1DGT'!W76</f>
        <v>86.471013019513805</v>
      </c>
      <c r="V77" s="92"/>
      <c r="W77" s="90">
        <f>'VA 1DGT'!W82</f>
        <v>99.910079067831873</v>
      </c>
      <c r="X77" s="91"/>
      <c r="Y77" s="90">
        <f>'VA 1DGT'!W88</f>
        <v>110.11115095016137</v>
      </c>
      <c r="Z77" s="91"/>
      <c r="AA77" s="53"/>
      <c r="AB77" s="53"/>
      <c r="AC77" s="53"/>
      <c r="AD77" s="53"/>
      <c r="AE77" s="53"/>
      <c r="AF77" s="53"/>
      <c r="AG77" s="53"/>
      <c r="AH77" s="53"/>
      <c r="AI77" s="53"/>
      <c r="AJ77" s="53"/>
      <c r="AK77" s="53"/>
      <c r="AL77" s="53"/>
      <c r="AM77" s="53"/>
      <c r="AN77" s="53"/>
      <c r="AO77" s="53"/>
    </row>
    <row r="78" spans="1:41" s="54" customFormat="1" ht="14.4" customHeight="1" x14ac:dyDescent="0.3">
      <c r="A78" s="962"/>
      <c r="B78" s="68">
        <v>2013</v>
      </c>
      <c r="C78" s="90">
        <f>'VA 1DGT'!X22</f>
        <v>101.01010101010101</v>
      </c>
      <c r="D78" s="302"/>
      <c r="E78" s="88">
        <f>'VA 1DGT'!X28</f>
        <v>105.71820861769574</v>
      </c>
      <c r="F78" s="92"/>
      <c r="G78" s="90">
        <f>'VA 1DGT'!X34</f>
        <v>666.88453159041399</v>
      </c>
      <c r="H78" s="302"/>
      <c r="I78" s="88">
        <f>'VA 1DGT'!X40</f>
        <v>142.74099883855982</v>
      </c>
      <c r="J78" s="92"/>
      <c r="K78" s="90">
        <f>'VA 1DGT'!X46</f>
        <v>48.251887167262616</v>
      </c>
      <c r="L78" s="302"/>
      <c r="M78" s="88">
        <f>'VA 1DGT'!X52</f>
        <v>104.86127864897469</v>
      </c>
      <c r="N78" s="92"/>
      <c r="O78" s="90">
        <f>'VA 1DGT'!X58</f>
        <v>111.25098347757671</v>
      </c>
      <c r="P78" s="91"/>
      <c r="Q78" s="88">
        <f>'VA 1DGT'!X64</f>
        <v>137.8799296659131</v>
      </c>
      <c r="R78" s="92"/>
      <c r="S78" s="90">
        <f>'VA 1DGT'!X70</f>
        <v>156.73686362707011</v>
      </c>
      <c r="T78" s="91"/>
      <c r="U78" s="88">
        <f>'VA 1DGT'!X76</f>
        <v>87.133147264129448</v>
      </c>
      <c r="V78" s="92"/>
      <c r="W78" s="90">
        <f>'VA 1DGT'!X82</f>
        <v>103.42387432376196</v>
      </c>
      <c r="X78" s="91"/>
      <c r="Y78" s="90">
        <f>'VA 1DGT'!X88</f>
        <v>122.69630692004304</v>
      </c>
      <c r="Z78" s="91"/>
      <c r="AA78" s="53"/>
      <c r="AB78" s="53"/>
      <c r="AC78" s="53"/>
      <c r="AD78" s="53"/>
      <c r="AE78" s="53"/>
      <c r="AF78" s="53"/>
      <c r="AG78" s="53"/>
      <c r="AH78" s="53"/>
      <c r="AI78" s="53"/>
      <c r="AJ78" s="53"/>
      <c r="AK78" s="53"/>
      <c r="AL78" s="53"/>
      <c r="AM78" s="53"/>
      <c r="AN78" s="53"/>
      <c r="AO78" s="53"/>
    </row>
    <row r="79" spans="1:41" s="54" customFormat="1" ht="14.4" customHeight="1" x14ac:dyDescent="0.3">
      <c r="A79" s="962"/>
      <c r="B79" s="68">
        <v>2014</v>
      </c>
      <c r="C79" s="554">
        <f>'VA 1DGT'!Y22</f>
        <v>105.35353535353535</v>
      </c>
      <c r="D79" s="91"/>
      <c r="E79" s="301">
        <f>'VA 1DGT'!Y28</f>
        <v>115.53931268424665</v>
      </c>
      <c r="F79" s="92"/>
      <c r="G79" s="554">
        <f>'VA 1DGT'!Y34</f>
        <v>610.89324618736384</v>
      </c>
      <c r="H79" s="91"/>
      <c r="I79" s="301">
        <f>'VA 1DGT'!Y40</f>
        <v>133.10104529616726</v>
      </c>
      <c r="J79" s="92"/>
      <c r="K79" s="554">
        <f>'VA 1DGT'!Y46</f>
        <v>50.774731823599524</v>
      </c>
      <c r="L79" s="91"/>
      <c r="M79" s="301">
        <f>'VA 1DGT'!Y52</f>
        <v>112.84077201447529</v>
      </c>
      <c r="N79" s="92"/>
      <c r="O79" s="554">
        <f>'VA 1DGT'!Y58</f>
        <v>123.24940991345397</v>
      </c>
      <c r="P79" s="91"/>
      <c r="Q79" s="301">
        <f>'VA 1DGT'!Y64</f>
        <v>129.76639035418236</v>
      </c>
      <c r="R79" s="92"/>
      <c r="S79" s="554">
        <f>'VA 1DGT'!Y70</f>
        <v>178.75690042936006</v>
      </c>
      <c r="T79" s="91"/>
      <c r="U79" s="301">
        <f>'VA 1DGT'!Y76</f>
        <v>85.558340825698252</v>
      </c>
      <c r="V79" s="92"/>
      <c r="W79" s="554">
        <f>'VA 1DGT'!Y82</f>
        <v>116.11216708281316</v>
      </c>
      <c r="X79" s="91"/>
      <c r="Y79" s="554">
        <f>'VA 1DGT'!Y88</f>
        <v>141.19756185012548</v>
      </c>
      <c r="Z79" s="91"/>
      <c r="AA79" s="53"/>
      <c r="AB79" s="53"/>
      <c r="AC79" s="53"/>
      <c r="AD79" s="53"/>
      <c r="AE79" s="53"/>
      <c r="AF79" s="53"/>
      <c r="AG79" s="53"/>
      <c r="AH79" s="53"/>
      <c r="AI79" s="53"/>
      <c r="AJ79" s="53"/>
      <c r="AK79" s="53"/>
      <c r="AL79" s="53"/>
      <c r="AM79" s="53"/>
      <c r="AN79" s="53"/>
      <c r="AO79" s="53"/>
    </row>
    <row r="80" spans="1:41" s="54" customFormat="1" ht="14.4" customHeight="1" x14ac:dyDescent="0.3">
      <c r="A80" s="962"/>
      <c r="B80" s="68">
        <v>2015</v>
      </c>
      <c r="C80" s="90">
        <f>'VA 1DGT'!Z22</f>
        <v>93.636363636363612</v>
      </c>
      <c r="D80" s="91"/>
      <c r="E80" s="88">
        <f>'VA 1DGT'!Z28</f>
        <v>127.92876468925409</v>
      </c>
      <c r="F80" s="92"/>
      <c r="G80" s="90">
        <f>'VA 1DGT'!Z34</f>
        <v>612.78140885984033</v>
      </c>
      <c r="H80" s="91"/>
      <c r="I80" s="88">
        <f>'VA 1DGT'!Z40</f>
        <v>168.64111498257839</v>
      </c>
      <c r="J80" s="92"/>
      <c r="K80" s="90">
        <f>'VA 1DGT'!Z46</f>
        <v>65.435041716328968</v>
      </c>
      <c r="L80" s="91"/>
      <c r="M80" s="88">
        <f>'VA 1DGT'!Z52</f>
        <v>130.06634499396864</v>
      </c>
      <c r="N80" s="92"/>
      <c r="O80" s="90">
        <f>'VA 1DGT'!Z58</f>
        <v>142.02727511146077</v>
      </c>
      <c r="P80" s="91"/>
      <c r="Q80" s="88">
        <f>'VA 1DGT'!Z64</f>
        <v>147.75182115046471</v>
      </c>
      <c r="R80" s="92"/>
      <c r="S80" s="90">
        <f>'VA 1DGT'!Z70</f>
        <v>210.26374974442859</v>
      </c>
      <c r="T80" s="91"/>
      <c r="U80" s="88">
        <f>'VA 1DGT'!Z76</f>
        <v>108.89406122665976</v>
      </c>
      <c r="V80" s="92"/>
      <c r="W80" s="90">
        <f>'VA 1DGT'!Z82</f>
        <v>134.5208999167707</v>
      </c>
      <c r="X80" s="91"/>
      <c r="Y80" s="90">
        <f>'VA 1DGT'!Z88</f>
        <v>166.26030835424885</v>
      </c>
      <c r="Z80" s="91"/>
      <c r="AA80" s="53"/>
      <c r="AB80" s="53"/>
      <c r="AC80" s="53"/>
      <c r="AD80" s="53"/>
      <c r="AE80" s="53"/>
      <c r="AF80" s="53"/>
      <c r="AG80" s="53"/>
      <c r="AH80" s="53"/>
      <c r="AI80" s="53"/>
      <c r="AJ80" s="53"/>
      <c r="AK80" s="53"/>
      <c r="AL80" s="53"/>
      <c r="AM80" s="53"/>
      <c r="AN80" s="53"/>
      <c r="AO80" s="53"/>
    </row>
    <row r="81" spans="1:41" s="54" customFormat="1" ht="14.4" customHeight="1" x14ac:dyDescent="0.3">
      <c r="A81" s="962"/>
      <c r="B81" s="68">
        <v>2016</v>
      </c>
      <c r="C81" s="90">
        <f>'VA 1DGT'!AA22</f>
        <v>86.767676767676761</v>
      </c>
      <c r="D81" s="91"/>
      <c r="E81" s="88">
        <f>'VA 1DGT'!AA28</f>
        <v>139.06634898841011</v>
      </c>
      <c r="F81" s="92"/>
      <c r="G81" s="90">
        <f>'VA 1DGT'!AA34</f>
        <v>632.60711692084237</v>
      </c>
      <c r="H81" s="91"/>
      <c r="I81" s="88">
        <f>'VA 1DGT'!AA40</f>
        <v>162.13704994192801</v>
      </c>
      <c r="J81" s="92"/>
      <c r="K81" s="90">
        <f>'VA 1DGT'!AA46</f>
        <v>57.057012316249512</v>
      </c>
      <c r="L81" s="91"/>
      <c r="M81" s="88">
        <f>'VA 1DGT'!AA52</f>
        <v>135.2382388419783</v>
      </c>
      <c r="N81" s="92"/>
      <c r="O81" s="90">
        <f>'VA 1DGT'!AA58</f>
        <v>154.36664044059796</v>
      </c>
      <c r="P81" s="91"/>
      <c r="Q81" s="88">
        <f>'VA 1DGT'!AA64</f>
        <v>177.76940467219291</v>
      </c>
      <c r="R81" s="92"/>
      <c r="S81" s="90">
        <f>'VA 1DGT'!AA70</f>
        <v>244.83745655285219</v>
      </c>
      <c r="T81" s="91"/>
      <c r="U81" s="88">
        <f>'VA 1DGT'!AA76</f>
        <v>115.03221682314458</v>
      </c>
      <c r="V81" s="92"/>
      <c r="W81" s="90">
        <f>'VA 1DGT'!AA82</f>
        <v>141.0324490220558</v>
      </c>
      <c r="X81" s="91"/>
      <c r="Y81" s="90">
        <f>'VA 1DGT'!AA88</f>
        <v>185.12011473646467</v>
      </c>
      <c r="Z81" s="91"/>
      <c r="AA81" s="53"/>
      <c r="AB81" s="53"/>
      <c r="AC81" s="53"/>
      <c r="AD81" s="53"/>
      <c r="AE81" s="53"/>
      <c r="AF81" s="53"/>
      <c r="AG81" s="53"/>
      <c r="AH81" s="53"/>
      <c r="AI81" s="53"/>
      <c r="AJ81" s="53"/>
      <c r="AK81" s="53"/>
      <c r="AL81" s="53"/>
      <c r="AM81" s="53"/>
      <c r="AN81" s="53"/>
      <c r="AO81" s="53"/>
    </row>
    <row r="82" spans="1:41" s="54" customFormat="1" ht="14.4" customHeight="1" x14ac:dyDescent="0.3">
      <c r="A82" s="962"/>
      <c r="B82" s="344">
        <v>2017</v>
      </c>
      <c r="C82" s="346">
        <f>'VA 1DGT'!AB22</f>
        <v>120.70707070707071</v>
      </c>
      <c r="D82" s="347"/>
      <c r="E82" s="351">
        <f>'VA 1DGT'!AB28</f>
        <v>147.61539393449905</v>
      </c>
      <c r="F82" s="345"/>
      <c r="G82" s="346">
        <f>'VA 1DGT'!AB34</f>
        <v>573.05737109658685</v>
      </c>
      <c r="H82" s="347"/>
      <c r="I82" s="351">
        <f>'VA 1DGT'!AB40</f>
        <v>177.3519163763066</v>
      </c>
      <c r="J82" s="345"/>
      <c r="K82" s="346">
        <f>'VA 1DGT'!AB46</f>
        <v>66.343861740166872</v>
      </c>
      <c r="L82" s="347"/>
      <c r="M82" s="351">
        <f>'VA 1DGT'!AB52</f>
        <v>148.87816646562126</v>
      </c>
      <c r="N82" s="345"/>
      <c r="O82" s="346">
        <f>'VA 1DGT'!AB58</f>
        <v>164.81772882244954</v>
      </c>
      <c r="P82" s="347"/>
      <c r="Q82" s="351">
        <f>'VA 1DGT'!AB64</f>
        <v>201.70811353931171</v>
      </c>
      <c r="R82" s="345"/>
      <c r="S82" s="346">
        <f>'VA 1DGT'!AB70</f>
        <v>293.37558781435291</v>
      </c>
      <c r="T82" s="347"/>
      <c r="U82" s="351">
        <f>'VA 1DGT'!AB76</f>
        <v>140.92699030466673</v>
      </c>
      <c r="V82" s="345"/>
      <c r="W82" s="346">
        <f>'VA 1DGT'!AB82</f>
        <v>155.92647003745319</v>
      </c>
      <c r="X82" s="347"/>
      <c r="Y82" s="346">
        <f>'VA 1DGT'!AB88</f>
        <v>219.29006812477593</v>
      </c>
      <c r="Z82" s="347"/>
      <c r="AA82" s="53"/>
      <c r="AB82" s="53"/>
      <c r="AC82" s="53"/>
      <c r="AD82" s="53"/>
      <c r="AE82" s="53"/>
      <c r="AF82" s="53"/>
      <c r="AG82" s="53"/>
      <c r="AH82" s="53"/>
      <c r="AI82" s="53"/>
      <c r="AJ82" s="53"/>
      <c r="AK82" s="53"/>
      <c r="AL82" s="53"/>
      <c r="AM82" s="53"/>
      <c r="AN82" s="53"/>
      <c r="AO82" s="53"/>
    </row>
    <row r="83" spans="1:41" s="54" customFormat="1" ht="14.4" customHeight="1" x14ac:dyDescent="0.3">
      <c r="A83" s="962"/>
      <c r="B83" s="68">
        <v>2018</v>
      </c>
      <c r="C83" s="654">
        <f>'VA 1DGT'!AC22</f>
        <v>85.757575757575751</v>
      </c>
      <c r="D83" s="347"/>
      <c r="E83" s="655">
        <f>'VA 1DGT'!AC28</f>
        <v>159.34256754028186</v>
      </c>
      <c r="F83" s="92"/>
      <c r="G83" s="656">
        <f>'VA 1DGT'!AC34</f>
        <v>544.58968772694266</v>
      </c>
      <c r="H83" s="91"/>
      <c r="I83" s="657">
        <f>'VA 1DGT'!AC40</f>
        <v>191.52148664343787</v>
      </c>
      <c r="J83" s="92"/>
      <c r="K83" s="658">
        <f>'VA 1DGT'!AC46</f>
        <v>78.411799761620983</v>
      </c>
      <c r="L83" s="91"/>
      <c r="M83" s="659">
        <f>'VA 1DGT'!AC52</f>
        <v>153.73642943305188</v>
      </c>
      <c r="N83" s="92"/>
      <c r="O83" s="660">
        <f>'VA 1DGT'!AC58</f>
        <v>176.60634670862837</v>
      </c>
      <c r="P83" s="91"/>
      <c r="Q83" s="661">
        <f>'VA 1DGT'!AC64</f>
        <v>201.08013062044711</v>
      </c>
      <c r="R83" s="92"/>
      <c r="S83" s="662">
        <f>'VA 1DGT'!AC70</f>
        <v>341.50480474340628</v>
      </c>
      <c r="T83" s="91"/>
      <c r="U83" s="663">
        <f>'VA 1DGT'!AC76</f>
        <v>175.84109183998962</v>
      </c>
      <c r="V83" s="92"/>
      <c r="W83" s="664">
        <f>'VA 1DGT'!AC82</f>
        <v>162.82771535580525</v>
      </c>
      <c r="X83" s="91"/>
      <c r="Y83" s="665">
        <f>'VA 1DGT'!AC88</f>
        <v>250.3047687343134</v>
      </c>
      <c r="Z83" s="91"/>
      <c r="AA83" s="53"/>
      <c r="AB83" s="53"/>
      <c r="AC83" s="53"/>
      <c r="AD83" s="53"/>
      <c r="AE83" s="53"/>
      <c r="AF83" s="53"/>
      <c r="AG83" s="53"/>
      <c r="AH83" s="53"/>
      <c r="AI83" s="53"/>
      <c r="AJ83" s="53"/>
      <c r="AK83" s="53"/>
      <c r="AL83" s="53"/>
      <c r="AM83" s="53"/>
      <c r="AN83" s="53"/>
      <c r="AO83" s="53"/>
    </row>
    <row r="84" spans="1:41" s="54" customFormat="1" ht="14.4" customHeight="1" x14ac:dyDescent="0.3">
      <c r="A84" s="962"/>
      <c r="B84" s="68">
        <v>2019</v>
      </c>
      <c r="C84" s="90">
        <f>'VA 1DGT'!AD22</f>
        <v>140.90909090909091</v>
      </c>
      <c r="D84" s="91">
        <f>'VA 1DGT'!AD$22</f>
        <v>140.90909090909091</v>
      </c>
      <c r="E84" s="90">
        <f>'VA 1DGT'!AD28</f>
        <v>167.25356378467873</v>
      </c>
      <c r="F84" s="92">
        <f>'VA 1DGT'!$AD$28</f>
        <v>167.25356378467873</v>
      </c>
      <c r="G84" s="90">
        <f>'VA 1DGT'!AD34</f>
        <v>628.24981844589695</v>
      </c>
      <c r="H84" s="91">
        <f>'VA 1DGT'!$AD$34</f>
        <v>628.24981844589695</v>
      </c>
      <c r="I84" s="88">
        <f>'VA 1DGT'!AD40</f>
        <v>216.37630662020908</v>
      </c>
      <c r="J84" s="92">
        <f>'VA 1DGT'!$AD$40</f>
        <v>216.37630662020908</v>
      </c>
      <c r="K84" s="90">
        <f>'VA 1DGT'!AD46</f>
        <v>90.981326976559401</v>
      </c>
      <c r="L84" s="91">
        <f>'VA 1DGT'!$AD$46</f>
        <v>90.981326976559401</v>
      </c>
      <c r="M84" s="88">
        <f>'VA 1DGT'!AD52</f>
        <v>167.71411338962608</v>
      </c>
      <c r="N84" s="92">
        <f>'VA 1DGT'!$AD$52</f>
        <v>167.71411338962608</v>
      </c>
      <c r="O84" s="90">
        <f>'VA 1DGT'!AD58</f>
        <v>191.09624967217414</v>
      </c>
      <c r="P84" s="91">
        <f>'VA 1DGT'!$AD$58</f>
        <v>191.09624967217414</v>
      </c>
      <c r="Q84" s="88">
        <f>'VA 1DGT'!AD64</f>
        <v>225.24491333835718</v>
      </c>
      <c r="R84" s="92">
        <f>'VA 1DGT'!$AD$64</f>
        <v>225.24491333835718</v>
      </c>
      <c r="S84" s="90">
        <f>'VA 1DGT'!AD70</f>
        <v>414.88448170108364</v>
      </c>
      <c r="T84" s="91">
        <f>'VA 1DGT'!$AD$70</f>
        <v>414.88448170108364</v>
      </c>
      <c r="U84" s="88">
        <f>'VA 1DGT'!AD76</f>
        <v>154.49177632033397</v>
      </c>
      <c r="V84" s="92">
        <f>'VA 1DGT'!$AD$76</f>
        <v>154.49177632033397</v>
      </c>
      <c r="W84" s="90">
        <f>'VA 1DGT'!AD82</f>
        <v>199.24053266749897</v>
      </c>
      <c r="X84" s="91">
        <f>'VA 1DGT'!AD82</f>
        <v>199.24053266749897</v>
      </c>
      <c r="Y84" s="90">
        <f>'VA 1DGT'!AD88</f>
        <v>293.18752240946577</v>
      </c>
      <c r="Z84" s="91">
        <f>'VA 1DGT'!$AD$88</f>
        <v>293.18752240946577</v>
      </c>
      <c r="AA84" s="53"/>
      <c r="AB84" s="53"/>
      <c r="AC84" s="53"/>
      <c r="AD84" s="53"/>
      <c r="AE84" s="53"/>
      <c r="AF84" s="53"/>
      <c r="AG84" s="53"/>
      <c r="AH84" s="53"/>
      <c r="AI84" s="53"/>
      <c r="AJ84" s="53"/>
      <c r="AK84" s="53"/>
      <c r="AL84" s="53"/>
      <c r="AM84" s="53"/>
      <c r="AN84" s="53"/>
      <c r="AO84" s="53"/>
    </row>
    <row r="85" spans="1:41" s="54" customFormat="1" ht="14.4" customHeight="1" x14ac:dyDescent="0.3">
      <c r="A85" s="962"/>
      <c r="B85" s="68" t="s">
        <v>280</v>
      </c>
      <c r="C85" s="310"/>
      <c r="D85" s="91">
        <f>'VA 1DGT'!AE$22</f>
        <v>157.11874444444442</v>
      </c>
      <c r="E85" s="88"/>
      <c r="F85" s="92">
        <f>'VA 1DGT'!$AE$28</f>
        <v>155.91162863950248</v>
      </c>
      <c r="G85" s="310"/>
      <c r="H85" s="91">
        <f>'VA 1DGT'!$AE$34</f>
        <v>777.66864923747278</v>
      </c>
      <c r="I85" s="88"/>
      <c r="J85" s="92">
        <f>'VA 1DGT'!$AE$40</f>
        <v>233.86439372822304</v>
      </c>
      <c r="K85" s="310"/>
      <c r="L85" s="91">
        <f>'VA 1DGT'!$AE$46</f>
        <v>100.66451877234805</v>
      </c>
      <c r="M85" s="88"/>
      <c r="N85" s="92">
        <f>'VA 1DGT'!$AE$52</f>
        <v>150.54518998793728</v>
      </c>
      <c r="O85" s="90"/>
      <c r="P85" s="91">
        <f>'VA 1DGT'!$AE$58</f>
        <v>168.61897849462366</v>
      </c>
      <c r="Q85" s="88"/>
      <c r="R85" s="92">
        <f>'VA 1DGT'!$AE$64</f>
        <v>203.08181863853304</v>
      </c>
      <c r="S85" s="90"/>
      <c r="T85" s="91">
        <f>'VA 1DGT'!$AE$70</f>
        <v>463.05566141893274</v>
      </c>
      <c r="U85" s="88"/>
      <c r="V85" s="92">
        <f>'VA 1DGT'!$AE$76</f>
        <v>146.38620779038831</v>
      </c>
      <c r="W85" s="90"/>
      <c r="X85" s="91">
        <f>'VA 1DGT'!AE82</f>
        <v>196.02501768622557</v>
      </c>
      <c r="Y85" s="90"/>
      <c r="Z85" s="91">
        <f>'VA 1DGT'!$AE$88</f>
        <v>287.87946575833632</v>
      </c>
      <c r="AA85" s="53"/>
      <c r="AB85" s="53"/>
      <c r="AC85" s="53"/>
      <c r="AD85" s="53"/>
      <c r="AE85" s="53"/>
      <c r="AF85" s="53"/>
      <c r="AG85" s="53"/>
      <c r="AH85" s="53"/>
      <c r="AI85" s="53"/>
      <c r="AJ85" s="53"/>
      <c r="AK85" s="53"/>
      <c r="AL85" s="53"/>
      <c r="AM85" s="53"/>
      <c r="AN85" s="53"/>
      <c r="AO85" s="53"/>
    </row>
    <row r="86" spans="1:41" s="54" customFormat="1" ht="14.4" customHeight="1" x14ac:dyDescent="0.3">
      <c r="A86" s="962"/>
      <c r="B86" s="68" t="s">
        <v>281</v>
      </c>
      <c r="C86" s="310"/>
      <c r="D86" s="91">
        <f>'VA 1DGT'!AF$22</f>
        <v>168.88680404040406</v>
      </c>
      <c r="E86" s="88"/>
      <c r="F86" s="92">
        <f>'VA 1DGT'!$AF$28</f>
        <v>180.34334490974436</v>
      </c>
      <c r="G86" s="310"/>
      <c r="H86" s="91">
        <f>'VA 1DGT'!$AF$34</f>
        <v>878.10777051561365</v>
      </c>
      <c r="I86" s="88"/>
      <c r="J86" s="92">
        <f>'VA 1DGT'!$AF$40</f>
        <v>242.71594076655057</v>
      </c>
      <c r="K86" s="310"/>
      <c r="L86" s="91">
        <f>'VA 1DGT'!$AF$46</f>
        <v>101.38970003972985</v>
      </c>
      <c r="M86" s="88"/>
      <c r="N86" s="92">
        <f>'VA 1DGT'!$AF$52</f>
        <v>151.0189234016888</v>
      </c>
      <c r="O86" s="90"/>
      <c r="P86" s="91">
        <f>'VA 1DGT'!$AF$58</f>
        <v>170.41017571466037</v>
      </c>
      <c r="Q86" s="88"/>
      <c r="R86" s="92">
        <f>'VA 1DGT'!$AF$64</f>
        <v>263.07310977141418</v>
      </c>
      <c r="S86" s="90"/>
      <c r="T86" s="91">
        <f>'VA 1DGT'!$AF$70</f>
        <v>503.63087712124315</v>
      </c>
      <c r="U86" s="88"/>
      <c r="V86" s="92">
        <f>'VA 1DGT'!$AF$76</f>
        <v>151.24465842854653</v>
      </c>
      <c r="W86" s="90"/>
      <c r="X86" s="91">
        <f>'VA 1DGT'!AF82</f>
        <v>219.42029442363713</v>
      </c>
      <c r="Y86" s="90"/>
      <c r="Z86" s="91">
        <f>'VA 1DGT'!$AF$88</f>
        <v>287.65880960917895</v>
      </c>
      <c r="AA86" s="53"/>
      <c r="AB86" s="53"/>
      <c r="AC86" s="53"/>
      <c r="AD86" s="53"/>
      <c r="AE86" s="53"/>
      <c r="AF86" s="53"/>
      <c r="AG86" s="53"/>
      <c r="AH86" s="53"/>
      <c r="AI86" s="53"/>
      <c r="AJ86" s="53"/>
      <c r="AK86" s="53"/>
      <c r="AL86" s="53"/>
      <c r="AM86" s="53"/>
      <c r="AN86" s="53"/>
      <c r="AO86" s="53"/>
    </row>
    <row r="87" spans="1:41" s="54" customFormat="1" ht="15" customHeight="1" thickBot="1" x14ac:dyDescent="0.35">
      <c r="A87" s="963"/>
      <c r="B87" s="539" t="s">
        <v>295</v>
      </c>
      <c r="C87" s="335"/>
      <c r="D87" s="336">
        <f>'VA 1DGT'!AG$22</f>
        <v>182.02446262626262</v>
      </c>
      <c r="E87" s="540"/>
      <c r="F87" s="334">
        <f>'VA 1DGT'!$AG$28</f>
        <v>197.37602511811977</v>
      </c>
      <c r="G87" s="335"/>
      <c r="H87" s="336">
        <f>'VA 1DGT'!$AG$34</f>
        <v>971.03557007988388</v>
      </c>
      <c r="I87" s="540"/>
      <c r="J87" s="334">
        <f>'VA 1DGT'!$AG$40</f>
        <v>270.94199070847856</v>
      </c>
      <c r="K87" s="335"/>
      <c r="L87" s="336">
        <f>'VA 1DGT'!$AG$46</f>
        <v>107.90388160508542</v>
      </c>
      <c r="M87" s="540"/>
      <c r="N87" s="334">
        <f>'VA 1DGT'!$AG$52</f>
        <v>165.23712605548857</v>
      </c>
      <c r="O87" s="349"/>
      <c r="P87" s="336">
        <f>'VA 1DGT'!$AG$58</f>
        <v>187.64705218987672</v>
      </c>
      <c r="Q87" s="540"/>
      <c r="R87" s="334">
        <f>'VA 1DGT'!$AG$64</f>
        <v>292.99108013062045</v>
      </c>
      <c r="S87" s="349"/>
      <c r="T87" s="336">
        <f>'VA 1DGT'!$AG$70</f>
        <v>589.35341239010438</v>
      </c>
      <c r="U87" s="540"/>
      <c r="V87" s="334">
        <f>'VA 1DGT'!$AG$76</f>
        <v>166.72777684586012</v>
      </c>
      <c r="W87" s="349"/>
      <c r="X87" s="336">
        <f>'VA 1DGT'!AG82</f>
        <v>247.83112255513939</v>
      </c>
      <c r="Y87" s="349"/>
      <c r="Z87" s="336">
        <f>'VA 1DGT'!$AG$88</f>
        <v>322.89108641089996</v>
      </c>
      <c r="AA87" s="53"/>
      <c r="AB87" s="53"/>
      <c r="AC87" s="53"/>
      <c r="AD87" s="53"/>
      <c r="AE87" s="53"/>
      <c r="AF87" s="53"/>
      <c r="AG87" s="53"/>
      <c r="AH87" s="53"/>
      <c r="AI87" s="53"/>
      <c r="AJ87" s="53"/>
      <c r="AK87" s="53"/>
      <c r="AL87" s="53"/>
      <c r="AM87" s="53"/>
      <c r="AN87" s="53"/>
      <c r="AO87" s="53"/>
    </row>
    <row r="88" spans="1:41" s="54" customFormat="1" x14ac:dyDescent="0.3">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6" x14ac:dyDescent="0.3">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4" thickBot="1" x14ac:dyDescent="0.35">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5">
      <c r="A92" s="964" t="str">
        <f>Translate.!B11</f>
        <v>Number of SMEs in Bulgaria</v>
      </c>
      <c r="B92" s="102"/>
      <c r="C92" s="940" t="s">
        <v>126</v>
      </c>
      <c r="D92" s="941"/>
      <c r="E92" s="938" t="s">
        <v>164</v>
      </c>
      <c r="F92" s="939"/>
      <c r="G92" s="940" t="s">
        <v>165</v>
      </c>
      <c r="H92" s="941"/>
      <c r="I92" s="938" t="s">
        <v>166</v>
      </c>
      <c r="J92" s="939"/>
      <c r="K92" s="940" t="s">
        <v>167</v>
      </c>
      <c r="L92" s="941"/>
      <c r="M92" s="943" t="s">
        <v>168</v>
      </c>
      <c r="N92" s="944"/>
      <c r="V92" s="53"/>
      <c r="AA92" s="53"/>
      <c r="AB92" s="53"/>
      <c r="AC92" s="53"/>
      <c r="AD92" s="53"/>
      <c r="AE92" s="53"/>
      <c r="AF92" s="53"/>
      <c r="AG92" s="53"/>
      <c r="AH92" s="53"/>
      <c r="AI92" s="53"/>
      <c r="AJ92" s="53"/>
      <c r="AK92" s="53"/>
      <c r="AL92" s="53"/>
      <c r="AM92" s="53"/>
      <c r="AN92" s="53"/>
      <c r="AO92" s="53"/>
    </row>
    <row r="93" spans="1:41" s="54" customFormat="1" ht="14.4" customHeight="1" x14ac:dyDescent="0.3">
      <c r="A93" s="965"/>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
      <c r="A94" s="965"/>
      <c r="B94" s="52">
        <v>2009</v>
      </c>
      <c r="C94" s="81">
        <f>'Knowledge Intensity'!AH6</f>
        <v>99.537037037037038</v>
      </c>
      <c r="D94" s="82"/>
      <c r="E94" s="79">
        <f>'Knowledge Intensity'!AH7</f>
        <v>98.741845293569426</v>
      </c>
      <c r="F94" s="84"/>
      <c r="G94" s="81">
        <f>'Knowledge Intensity'!AH8</f>
        <v>108.51778034197</v>
      </c>
      <c r="H94" s="82"/>
      <c r="I94" s="79">
        <f>'Knowledge Intensity'!AH9</f>
        <v>106.36603286779965</v>
      </c>
      <c r="J94" s="84"/>
      <c r="K94" s="81">
        <f>'Knowledge Intensity'!AH13</f>
        <v>121.40133723821629</v>
      </c>
      <c r="L94" s="82"/>
      <c r="M94" s="81">
        <f>'Knowledge Intensity'!AH17</f>
        <v>114.67678297161031</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
      <c r="A95" s="965"/>
      <c r="B95" s="52">
        <v>2010</v>
      </c>
      <c r="C95" s="81">
        <f>'Knowledge Intensity'!AI6</f>
        <v>94.212962962962962</v>
      </c>
      <c r="D95" s="82"/>
      <c r="E95" s="79">
        <f>'Knowledge Intensity'!AI7</f>
        <v>98.275862068965523</v>
      </c>
      <c r="F95" s="84"/>
      <c r="G95" s="81">
        <f>'Knowledge Intensity'!AI8</f>
        <v>102.0979754536872</v>
      </c>
      <c r="H95" s="82"/>
      <c r="I95" s="79">
        <f>'Knowledge Intensity'!AI9</f>
        <v>101.95748499635425</v>
      </c>
      <c r="J95" s="84"/>
      <c r="K95" s="81">
        <f>'Knowledge Intensity'!AI13</f>
        <v>124.39078300270764</v>
      </c>
      <c r="L95" s="82"/>
      <c r="M95" s="81">
        <f>'Knowledge Intensity'!AI17</f>
        <v>114.13352002908981</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
      <c r="A96" s="965"/>
      <c r="B96" s="52">
        <v>2011</v>
      </c>
      <c r="C96" s="81">
        <f>'Knowledge Intensity'!AJ6</f>
        <v>90.046296296296291</v>
      </c>
      <c r="D96" s="82"/>
      <c r="E96" s="79">
        <f>'Knowledge Intensity'!AJ7</f>
        <v>94.967381174277719</v>
      </c>
      <c r="F96" s="84"/>
      <c r="G96" s="81">
        <f>'Knowledge Intensity'!AJ8</f>
        <v>98.720234973250811</v>
      </c>
      <c r="H96" s="82"/>
      <c r="I96" s="79">
        <f>'Knowledge Intensity'!AJ9</f>
        <v>100.91424084356946</v>
      </c>
      <c r="J96" s="84"/>
      <c r="K96" s="81">
        <f>'Knowledge Intensity'!AJ13</f>
        <v>127.24484721224512</v>
      </c>
      <c r="L96" s="82"/>
      <c r="M96" s="81">
        <f>'Knowledge Intensity'!AJ17</f>
        <v>112.93519377825537</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
      <c r="A97" s="965"/>
      <c r="B97" s="52">
        <v>2012</v>
      </c>
      <c r="C97" s="81">
        <f>'Knowledge Intensity'!AK6</f>
        <v>95.601851851851848</v>
      </c>
      <c r="D97" s="82"/>
      <c r="E97" s="79">
        <f>'Knowledge Intensity'!AK7</f>
        <v>93.988816402609501</v>
      </c>
      <c r="F97" s="84"/>
      <c r="G97" s="81">
        <f>'Knowledge Intensity'!AK8</f>
        <v>95.101227315640401</v>
      </c>
      <c r="H97" s="82"/>
      <c r="I97" s="79">
        <f>'Knowledge Intensity'!AK9</f>
        <v>100.51040439733019</v>
      </c>
      <c r="J97" s="84"/>
      <c r="K97" s="81">
        <f>'Knowledge Intensity'!AK13</f>
        <v>131.85610874730619</v>
      </c>
      <c r="L97" s="82"/>
      <c r="M97" s="81">
        <f>'Knowledge Intensity'!AK17</f>
        <v>113.76067123637094</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
      <c r="A98" s="965"/>
      <c r="B98" s="52">
        <v>2013</v>
      </c>
      <c r="C98" s="81">
        <f>'Knowledge Intensity'!AL6</f>
        <v>97.916666666666671</v>
      </c>
      <c r="D98" s="307"/>
      <c r="E98" s="81">
        <f>'Knowledge Intensity'!AL7</f>
        <v>94.920782851817336</v>
      </c>
      <c r="F98" s="306"/>
      <c r="G98" s="81">
        <f>'Knowledge Intensity'!AL8</f>
        <v>95.185146333787898</v>
      </c>
      <c r="H98" s="307"/>
      <c r="I98" s="81">
        <f>'Knowledge Intensity'!AL9</f>
        <v>102.45667171462225</v>
      </c>
      <c r="J98" s="306"/>
      <c r="K98" s="81">
        <f>'Knowledge Intensity'!AL13</f>
        <v>136.82930872520308</v>
      </c>
      <c r="L98" s="307"/>
      <c r="M98" s="81">
        <f>'Knowledge Intensity'!AL17</f>
        <v>113.53218602278339</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
      <c r="A99" s="965"/>
      <c r="B99" s="52">
        <v>2014</v>
      </c>
      <c r="C99" s="555">
        <f>'Knowledge Intensity'!AM6</f>
        <v>92.592592592592595</v>
      </c>
      <c r="D99" s="82"/>
      <c r="E99" s="306">
        <f>'Knowledge Intensity'!AM7</f>
        <v>97.62348555452003</v>
      </c>
      <c r="F99" s="82"/>
      <c r="G99" s="555">
        <f>'Knowledge Intensity'!AM8</f>
        <v>96.118745410678699</v>
      </c>
      <c r="H99" s="82"/>
      <c r="I99" s="306">
        <f>'Knowledge Intensity'!AM9</f>
        <v>103.35408603959841</v>
      </c>
      <c r="J99" s="82"/>
      <c r="K99" s="555">
        <f>'Knowledge Intensity'!AM13</f>
        <v>142.38271536718793</v>
      </c>
      <c r="L99" s="82"/>
      <c r="M99" s="555">
        <f>'Knowledge Intensity'!AM17</f>
        <v>115.2835441801397</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
      <c r="A100" s="965"/>
      <c r="B100" s="52">
        <v>2015</v>
      </c>
      <c r="C100" s="81">
        <f>'Knowledge Intensity'!AN6</f>
        <v>99.537037037037038</v>
      </c>
      <c r="D100" s="83"/>
      <c r="E100" s="79">
        <f>'Knowledge Intensity'!AN7</f>
        <v>99.301025163094124</v>
      </c>
      <c r="F100" s="84"/>
      <c r="G100" s="81">
        <f>'Knowledge Intensity'!AN8</f>
        <v>97.104793873911674</v>
      </c>
      <c r="H100" s="83"/>
      <c r="I100" s="79">
        <f>'Knowledge Intensity'!AN9</f>
        <v>105.29474451735936</v>
      </c>
      <c r="J100" s="84"/>
      <c r="K100" s="81">
        <f>'Knowledge Intensity'!AN13</f>
        <v>150.07183511079185</v>
      </c>
      <c r="L100" s="83"/>
      <c r="M100" s="81">
        <f>'Knowledge Intensity'!AN17</f>
        <v>116.64468649766359</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
      <c r="A101" s="965"/>
      <c r="B101" s="52">
        <v>2016</v>
      </c>
      <c r="C101" s="81">
        <f>'Knowledge Intensity'!AO6</f>
        <v>94.907407407407405</v>
      </c>
      <c r="D101" s="83"/>
      <c r="E101" s="79">
        <f>'Knowledge Intensity'!AO7</f>
        <v>102.19012115563839</v>
      </c>
      <c r="F101" s="84"/>
      <c r="G101" s="81">
        <f>'Knowledge Intensity'!AO8</f>
        <v>97.755166264554703</v>
      </c>
      <c r="H101" s="83"/>
      <c r="I101" s="79">
        <f>'Knowledge Intensity'!AO9</f>
        <v>107.24101183465142</v>
      </c>
      <c r="J101" s="84"/>
      <c r="K101" s="81">
        <f>'Knowledge Intensity'!AO13</f>
        <v>159.38553351384206</v>
      </c>
      <c r="L101" s="83"/>
      <c r="M101" s="81">
        <f>'Knowledge Intensity'!AO17</f>
        <v>119.82556972055336</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
      <c r="A102" s="965"/>
      <c r="B102" s="337">
        <v>2017</v>
      </c>
      <c r="C102" s="348">
        <f>'Knowledge Intensity'!AP6</f>
        <v>100.92592592592592</v>
      </c>
      <c r="D102" s="339"/>
      <c r="E102" s="560">
        <f>'Knowledge Intensity'!AP7</f>
        <v>105.73159366262814</v>
      </c>
      <c r="F102" s="338"/>
      <c r="G102" s="348">
        <f>'Knowledge Intensity'!AP8</f>
        <v>96.632749396832054</v>
      </c>
      <c r="H102" s="339"/>
      <c r="I102" s="560">
        <f>'Knowledge Intensity'!AP9</f>
        <v>106.92130798137865</v>
      </c>
      <c r="J102" s="338"/>
      <c r="K102" s="348">
        <f>'Knowledge Intensity'!AP13</f>
        <v>165.26219815439023</v>
      </c>
      <c r="L102" s="339"/>
      <c r="M102" s="348">
        <f>'Knowledge Intensity'!AP17</f>
        <v>120.98590555582692</v>
      </c>
      <c r="N102" s="339"/>
      <c r="V102" s="53"/>
      <c r="AA102" s="53"/>
      <c r="AB102" s="53"/>
      <c r="AC102" s="53"/>
      <c r="AD102" s="53"/>
      <c r="AE102" s="53"/>
      <c r="AF102" s="53"/>
      <c r="AG102" s="53"/>
      <c r="AH102" s="53"/>
      <c r="AI102" s="53"/>
      <c r="AJ102" s="53"/>
      <c r="AK102" s="53"/>
      <c r="AL102" s="53"/>
      <c r="AM102" s="53"/>
      <c r="AN102" s="53"/>
      <c r="AO102" s="53"/>
    </row>
    <row r="103" spans="1:41" s="54" customFormat="1" ht="13.2" customHeight="1" x14ac:dyDescent="0.3">
      <c r="A103" s="965"/>
      <c r="B103" s="52">
        <v>2018</v>
      </c>
      <c r="C103" s="666">
        <f>'Knowledge Intensity'!AQ6</f>
        <v>100</v>
      </c>
      <c r="D103" s="83"/>
      <c r="E103" s="667">
        <f>'Knowledge Intensity'!AQ7</f>
        <v>107.50232991612302</v>
      </c>
      <c r="F103" s="84"/>
      <c r="G103" s="668">
        <f>'Knowledge Intensity'!AQ8</f>
        <v>96.989405223958883</v>
      </c>
      <c r="H103" s="83"/>
      <c r="I103" s="669">
        <f>'Knowledge Intensity'!AQ9</f>
        <v>107.22418531605811</v>
      </c>
      <c r="J103" s="84"/>
      <c r="K103" s="670">
        <f>'Knowledge Intensity'!AQ13</f>
        <v>170.69127479692767</v>
      </c>
      <c r="L103" s="83"/>
      <c r="M103" s="671">
        <f>'Knowledge Intensity'!AQ17</f>
        <v>121.50094704678791</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
      <c r="A104" s="965"/>
      <c r="B104" s="52">
        <v>2019</v>
      </c>
      <c r="C104" s="81">
        <f>'Knowledge Intensity'!AR6</f>
        <v>99.537037037037038</v>
      </c>
      <c r="D104" s="83">
        <f>'Knowledge Intensity'!$AR$6</f>
        <v>99.537037037037038</v>
      </c>
      <c r="E104" s="79">
        <f>'Knowledge Intensity'!AR7</f>
        <v>107.5955265610438</v>
      </c>
      <c r="F104" s="84">
        <f>'Knowledge Intensity'!$AR$7</f>
        <v>107.5955265610438</v>
      </c>
      <c r="G104" s="81">
        <f>'Knowledge Intensity'!AR8</f>
        <v>95.573271792720021</v>
      </c>
      <c r="H104" s="83">
        <f>'Knowledge Intensity'!$AR$8</f>
        <v>95.573271792720021</v>
      </c>
      <c r="I104" s="79">
        <f>'Knowledge Intensity'!AR9</f>
        <v>106.24263839811543</v>
      </c>
      <c r="J104" s="84">
        <f>'Knowledge Intensity'!$AR$9</f>
        <v>106.24263839811543</v>
      </c>
      <c r="K104" s="81">
        <f>'Knowledge Intensity'!AR13</f>
        <v>177.21998121235563</v>
      </c>
      <c r="L104" s="83">
        <f>'Knowledge Intensity'!$AR$13</f>
        <v>177.21998121235563</v>
      </c>
      <c r="M104" s="81">
        <f>'Knowledge Intensity'!AR17</f>
        <v>122.68950433362097</v>
      </c>
      <c r="N104" s="83">
        <f>'Knowledge Intensity'!$AR$17</f>
        <v>122.68950433362097</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
      <c r="A105" s="965"/>
      <c r="B105" s="52" t="s">
        <v>280</v>
      </c>
      <c r="C105" s="86"/>
      <c r="D105" s="83">
        <f>'Knowledge Intensity'!$AS$6</f>
        <v>94.212962962962962</v>
      </c>
      <c r="E105" s="79"/>
      <c r="F105" s="84">
        <f>'Knowledge Intensity'!$AS$7</f>
        <v>101.95712954333644</v>
      </c>
      <c r="G105" s="86"/>
      <c r="H105" s="83">
        <f>'Knowledge Intensity'!$AS$8</f>
        <v>91.031154935487251</v>
      </c>
      <c r="I105" s="79"/>
      <c r="J105" s="84">
        <f>'Knowledge Intensity'!$AS$9</f>
        <v>101.17224746200012</v>
      </c>
      <c r="K105" s="86"/>
      <c r="L105" s="83">
        <f>'Knowledge Intensity'!$AS$13</f>
        <v>179.55462231309056</v>
      </c>
      <c r="M105" s="86"/>
      <c r="N105" s="83">
        <f>'Knowledge Intensity'!$AS$17</f>
        <v>115.68135810308428</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
      <c r="A106" s="965"/>
      <c r="B106" s="52" t="s">
        <v>281</v>
      </c>
      <c r="C106" s="86"/>
      <c r="D106" s="83">
        <f>'Knowledge Intensity'!$AT$6</f>
        <v>94.444444444444443</v>
      </c>
      <c r="E106" s="79"/>
      <c r="F106" s="84">
        <f>'Knowledge Intensity'!$AT$7</f>
        <v>102.23671947809879</v>
      </c>
      <c r="G106" s="86"/>
      <c r="H106" s="83">
        <f>'Knowledge Intensity'!$AT$8</f>
        <v>91.450750026224696</v>
      </c>
      <c r="I106" s="79"/>
      <c r="J106" s="84">
        <f>'Knowledge Intensity'!$AT$9</f>
        <v>101.59851926636379</v>
      </c>
      <c r="K106" s="86"/>
      <c r="L106" s="83">
        <f>'Knowledge Intensity'!$AT$13</f>
        <v>183.61054318395315</v>
      </c>
      <c r="M106" s="86"/>
      <c r="N106" s="83">
        <f>'Knowledge Intensity'!$AT$17</f>
        <v>115.39208822459933</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5">
      <c r="A107" s="966"/>
      <c r="B107" s="340" t="s">
        <v>295</v>
      </c>
      <c r="C107" s="341"/>
      <c r="D107" s="342">
        <f>'Knowledge Intensity'!$AU$6</f>
        <v>93.981481481481481</v>
      </c>
      <c r="E107" s="561"/>
      <c r="F107" s="343">
        <f>'Knowledge Intensity'!$AU$7</f>
        <v>101.77073625349487</v>
      </c>
      <c r="G107" s="341"/>
      <c r="H107" s="342">
        <f>'Knowledge Intensity'!$AU$8</f>
        <v>91.293401867198156</v>
      </c>
      <c r="I107" s="561"/>
      <c r="J107" s="343">
        <f>'Knowledge Intensity'!$AU$9</f>
        <v>101.38538336418195</v>
      </c>
      <c r="K107" s="341"/>
      <c r="L107" s="342">
        <f>'Knowledge Intensity'!$AU$13</f>
        <v>192.72531358788748</v>
      </c>
      <c r="M107" s="341"/>
      <c r="N107" s="342">
        <f>'Knowledge Intensity'!$AU$17</f>
        <v>117.04087225994128</v>
      </c>
      <c r="O107" s="53"/>
      <c r="V107" s="53"/>
      <c r="AA107" s="53"/>
      <c r="AB107" s="53"/>
      <c r="AC107" s="53"/>
      <c r="AD107" s="53"/>
      <c r="AE107" s="53"/>
      <c r="AF107" s="53"/>
      <c r="AG107" s="53"/>
      <c r="AH107" s="53"/>
      <c r="AI107" s="53"/>
      <c r="AJ107" s="53"/>
      <c r="AK107" s="53"/>
      <c r="AL107" s="53"/>
      <c r="AM107" s="53"/>
      <c r="AN107" s="53"/>
      <c r="AO107" s="53"/>
    </row>
    <row r="108" spans="1:41" s="54" customFormat="1" ht="14.4" thickBot="1" x14ac:dyDescent="0.35">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5">
      <c r="A109" s="970" t="str">
        <f>Translate.!B12</f>
        <v>Number of persons employed in SMEs in Bulgaria</v>
      </c>
      <c r="B109" s="108"/>
      <c r="C109" s="936" t="s">
        <v>126</v>
      </c>
      <c r="D109" s="937"/>
      <c r="E109" s="956" t="s">
        <v>164</v>
      </c>
      <c r="F109" s="935"/>
      <c r="G109" s="936" t="s">
        <v>165</v>
      </c>
      <c r="H109" s="937"/>
      <c r="I109" s="956" t="s">
        <v>166</v>
      </c>
      <c r="J109" s="957"/>
      <c r="K109" s="936" t="s">
        <v>167</v>
      </c>
      <c r="L109" s="937"/>
      <c r="M109" s="931" t="s">
        <v>168</v>
      </c>
      <c r="N109" s="932"/>
      <c r="V109" s="53"/>
      <c r="AA109" s="53"/>
      <c r="AB109" s="53"/>
      <c r="AC109" s="53"/>
      <c r="AD109" s="53"/>
      <c r="AE109" s="53"/>
      <c r="AF109" s="53"/>
      <c r="AG109" s="53"/>
      <c r="AH109" s="53"/>
      <c r="AI109" s="53"/>
      <c r="AJ109" s="53"/>
      <c r="AK109" s="53"/>
      <c r="AL109" s="53"/>
      <c r="AM109" s="53"/>
      <c r="AN109" s="53"/>
      <c r="AO109" s="53"/>
    </row>
    <row r="110" spans="1:41" s="54" customFormat="1" x14ac:dyDescent="0.3">
      <c r="A110" s="971"/>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
      <c r="A111" s="971"/>
      <c r="B111" s="68">
        <v>2009</v>
      </c>
      <c r="C111" s="90">
        <f>'Knowledge Intensity'!AH29</f>
        <v>79.08371040723982</v>
      </c>
      <c r="D111" s="300"/>
      <c r="E111" s="90">
        <f>'Knowledge Intensity'!AH30</f>
        <v>89.549810955772443</v>
      </c>
      <c r="F111" s="92"/>
      <c r="G111" s="90">
        <f>'Knowledge Intensity'!AH31</f>
        <v>92.693002840175581</v>
      </c>
      <c r="H111" s="300"/>
      <c r="I111" s="90">
        <f>'Knowledge Intensity'!AH32</f>
        <v>91.821015548628665</v>
      </c>
      <c r="J111" s="300"/>
      <c r="K111" s="90">
        <f>'Knowledge Intensity'!AH36</f>
        <v>111.44700858155169</v>
      </c>
      <c r="L111" s="300"/>
      <c r="M111" s="90">
        <f>'Knowledge Intensity'!AH40</f>
        <v>107.69191716917592</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
      <c r="A112" s="971"/>
      <c r="B112" s="68">
        <v>2010</v>
      </c>
      <c r="C112" s="90">
        <f>'Knowledge Intensity'!AI29</f>
        <v>79.988687782805428</v>
      </c>
      <c r="D112" s="300"/>
      <c r="E112" s="90">
        <f>'Knowledge Intensity'!AI30</f>
        <v>82.256220873999823</v>
      </c>
      <c r="F112" s="92"/>
      <c r="G112" s="90">
        <f>'Knowledge Intensity'!AI31</f>
        <v>82.752388329460373</v>
      </c>
      <c r="H112" s="300"/>
      <c r="I112" s="90">
        <f>'Knowledge Intensity'!AI32</f>
        <v>85.899994466680198</v>
      </c>
      <c r="J112" s="300"/>
      <c r="K112" s="90">
        <f>'Knowledge Intensity'!AI36</f>
        <v>108.61051610556521</v>
      </c>
      <c r="L112" s="300"/>
      <c r="M112" s="90">
        <f>'Knowledge Intensity'!AI40</f>
        <v>104.97554674323234</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
      <c r="A113" s="971"/>
      <c r="B113" s="68">
        <v>2011</v>
      </c>
      <c r="C113" s="90">
        <f>'Knowledge Intensity'!AJ29</f>
        <v>82.251131221719461</v>
      </c>
      <c r="D113" s="300"/>
      <c r="E113" s="90">
        <f>'Knowledge Intensity'!AJ30</f>
        <v>81.61434977578476</v>
      </c>
      <c r="F113" s="92"/>
      <c r="G113" s="90">
        <f>'Knowledge Intensity'!AJ31</f>
        <v>79.823687801999185</v>
      </c>
      <c r="H113" s="300"/>
      <c r="I113" s="90">
        <f>'Knowledge Intensity'!AJ32</f>
        <v>85.364000221332788</v>
      </c>
      <c r="J113" s="300"/>
      <c r="K113" s="90">
        <f>'Knowledge Intensity'!AJ36</f>
        <v>108.88399412628488</v>
      </c>
      <c r="L113" s="300"/>
      <c r="M113" s="90">
        <f>'Knowledge Intensity'!AJ40</f>
        <v>104.84072947985356</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
      <c r="A114" s="971"/>
      <c r="B114" s="68">
        <v>2012</v>
      </c>
      <c r="C114" s="90">
        <f>'Knowledge Intensity'!AK29</f>
        <v>87.81674208144797</v>
      </c>
      <c r="D114" s="300"/>
      <c r="E114" s="90">
        <f>'Knowledge Intensity'!AK30</f>
        <v>83.4300536358041</v>
      </c>
      <c r="F114" s="92"/>
      <c r="G114" s="90">
        <f>'Knowledge Intensity'!AK31</f>
        <v>77.289661023200921</v>
      </c>
      <c r="H114" s="300"/>
      <c r="I114" s="90">
        <f>'Knowledge Intensity'!AK32</f>
        <v>83.000903775568545</v>
      </c>
      <c r="J114" s="300"/>
      <c r="K114" s="90">
        <f>'Knowledge Intensity'!AK36</f>
        <v>111.6322461571623</v>
      </c>
      <c r="L114" s="300"/>
      <c r="M114" s="90">
        <f>'Knowledge Intensity'!AK40</f>
        <v>103.50087715834542</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
      <c r="A115" s="971"/>
      <c r="B115" s="68">
        <v>2013</v>
      </c>
      <c r="C115" s="90">
        <f>'Knowledge Intensity'!AL29</f>
        <v>89.819004524886878</v>
      </c>
      <c r="D115" s="302"/>
      <c r="E115" s="90">
        <f>'Knowledge Intensity'!AL30</f>
        <v>84.285149037193349</v>
      </c>
      <c r="F115" s="301"/>
      <c r="G115" s="90">
        <f>'Knowledge Intensity'!AL31</f>
        <v>78.377780236804256</v>
      </c>
      <c r="H115" s="302"/>
      <c r="I115" s="90">
        <f>'Knowledge Intensity'!AL32</f>
        <v>82.783259863142561</v>
      </c>
      <c r="J115" s="302"/>
      <c r="K115" s="90">
        <f>'Knowledge Intensity'!AL36</f>
        <v>114.44785730644357</v>
      </c>
      <c r="L115" s="302"/>
      <c r="M115" s="90">
        <f>'Knowledge Intensity'!AL40</f>
        <v>102.07486024695815</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
      <c r="A116" s="971"/>
      <c r="B116" s="68">
        <v>2014</v>
      </c>
      <c r="C116" s="554">
        <f>'Knowledge Intensity'!AM29</f>
        <v>92.941176470588232</v>
      </c>
      <c r="D116" s="91"/>
      <c r="E116" s="554">
        <f>'Knowledge Intensity'!AM30</f>
        <v>85.217181042820712</v>
      </c>
      <c r="F116" s="92"/>
      <c r="G116" s="554">
        <f>'Knowledge Intensity'!AM31</f>
        <v>80.15196783593376</v>
      </c>
      <c r="H116" s="91"/>
      <c r="I116" s="554">
        <f>'Knowledge Intensity'!AM32</f>
        <v>83.076894700924058</v>
      </c>
      <c r="J116" s="91"/>
      <c r="K116" s="554">
        <f>'Knowledge Intensity'!AM36</f>
        <v>117.93099731910709</v>
      </c>
      <c r="L116" s="91"/>
      <c r="M116" s="554">
        <f>'Knowledge Intensity'!AM40</f>
        <v>102.09460336084207</v>
      </c>
      <c r="N116" s="91"/>
      <c r="V116" s="53"/>
      <c r="AA116" s="53"/>
      <c r="AB116" s="53"/>
      <c r="AC116" s="53"/>
      <c r="AD116" s="53"/>
      <c r="AE116" s="53"/>
      <c r="AF116" s="53"/>
      <c r="AG116" s="53"/>
      <c r="AH116" s="53"/>
      <c r="AI116" s="53"/>
      <c r="AJ116" s="53"/>
      <c r="AK116" s="53"/>
      <c r="AL116" s="53"/>
      <c r="AM116" s="53"/>
      <c r="AN116" s="53"/>
      <c r="AO116" s="53"/>
    </row>
    <row r="117" spans="1:41" s="54" customFormat="1" x14ac:dyDescent="0.3">
      <c r="A117" s="971"/>
      <c r="B117" s="68">
        <v>2015</v>
      </c>
      <c r="C117" s="90">
        <f>'Knowledge Intensity'!AN29</f>
        <v>92.488687782805428</v>
      </c>
      <c r="D117" s="91"/>
      <c r="E117" s="90">
        <f>'Knowledge Intensity'!AN30</f>
        <v>86.558076145256308</v>
      </c>
      <c r="F117" s="92"/>
      <c r="G117" s="90">
        <f>'Knowledge Intensity'!AN31</f>
        <v>82.211095127439052</v>
      </c>
      <c r="H117" s="91"/>
      <c r="I117" s="90">
        <f>'Knowledge Intensity'!AN32</f>
        <v>83.343600715642694</v>
      </c>
      <c r="J117" s="91"/>
      <c r="K117" s="90">
        <f>'Knowledge Intensity'!AN36</f>
        <v>121.69771922025085</v>
      </c>
      <c r="L117" s="91"/>
      <c r="M117" s="90">
        <f>'Knowledge Intensity'!AN40</f>
        <v>102.89631480677133</v>
      </c>
      <c r="N117" s="91"/>
      <c r="V117" s="53"/>
      <c r="AA117" s="53"/>
      <c r="AB117" s="53"/>
      <c r="AC117" s="53"/>
      <c r="AD117" s="53"/>
      <c r="AE117" s="53"/>
      <c r="AF117" s="53"/>
      <c r="AG117" s="53"/>
      <c r="AH117" s="53"/>
      <c r="AI117" s="53"/>
      <c r="AJ117" s="53"/>
      <c r="AK117" s="53"/>
      <c r="AL117" s="53"/>
      <c r="AM117" s="53"/>
      <c r="AN117" s="53"/>
      <c r="AO117" s="53"/>
    </row>
    <row r="118" spans="1:41" s="54" customFormat="1" x14ac:dyDescent="0.3">
      <c r="A118" s="971"/>
      <c r="B118" s="68">
        <v>2016</v>
      </c>
      <c r="C118" s="90">
        <f>'Knowledge Intensity'!AO29</f>
        <v>88.348416289592762</v>
      </c>
      <c r="D118" s="91"/>
      <c r="E118" s="90">
        <f>'Knowledge Intensity'!AO30</f>
        <v>88.562824232832142</v>
      </c>
      <c r="F118" s="92"/>
      <c r="G118" s="90">
        <f>'Knowledge Intensity'!AO31</f>
        <v>83.757515399653272</v>
      </c>
      <c r="H118" s="91"/>
      <c r="I118" s="90">
        <f>'Knowledge Intensity'!AO32</f>
        <v>82.854824132652126</v>
      </c>
      <c r="J118" s="91"/>
      <c r="K118" s="90">
        <f>'Knowledge Intensity'!AO36</f>
        <v>128.57575880046883</v>
      </c>
      <c r="L118" s="91"/>
      <c r="M118" s="90">
        <f>'Knowledge Intensity'!AO40</f>
        <v>106.53003491710713</v>
      </c>
      <c r="N118" s="91"/>
      <c r="V118" s="53"/>
      <c r="AA118" s="53"/>
      <c r="AB118" s="53"/>
      <c r="AC118" s="53"/>
      <c r="AD118" s="53"/>
      <c r="AE118" s="53"/>
      <c r="AF118" s="53"/>
      <c r="AG118" s="53"/>
      <c r="AH118" s="53"/>
      <c r="AI118" s="53"/>
      <c r="AJ118" s="53"/>
      <c r="AK118" s="53"/>
      <c r="AL118" s="53"/>
      <c r="AM118" s="53"/>
      <c r="AN118" s="53"/>
      <c r="AO118" s="53"/>
    </row>
    <row r="119" spans="1:41" s="54" customFormat="1" x14ac:dyDescent="0.3">
      <c r="A119" s="971"/>
      <c r="B119" s="68">
        <v>2017</v>
      </c>
      <c r="C119" s="90">
        <f>'Knowledge Intensity'!AP29</f>
        <v>94.490950226244337</v>
      </c>
      <c r="D119" s="91"/>
      <c r="E119" s="90">
        <f>'Knowledge Intensity'!AP30</f>
        <v>88.655148157917878</v>
      </c>
      <c r="F119" s="92"/>
      <c r="G119" s="90">
        <f>'Knowledge Intensity'!AP31</f>
        <v>83.655158422780417</v>
      </c>
      <c r="H119" s="91"/>
      <c r="I119" s="90">
        <f>'Knowledge Intensity'!AP32</f>
        <v>81.746315731228208</v>
      </c>
      <c r="J119" s="91"/>
      <c r="K119" s="90">
        <f>'Knowledge Intensity'!AP36</f>
        <v>133.12788802220157</v>
      </c>
      <c r="L119" s="91"/>
      <c r="M119" s="90">
        <f>'Knowledge Intensity'!AP40</f>
        <v>108.8536583990027</v>
      </c>
      <c r="N119" s="91"/>
      <c r="V119" s="53"/>
      <c r="AA119" s="53"/>
      <c r="AB119" s="53"/>
      <c r="AC119" s="53"/>
      <c r="AD119" s="53"/>
      <c r="AE119" s="53"/>
      <c r="AF119" s="53"/>
      <c r="AG119" s="53"/>
      <c r="AH119" s="53"/>
      <c r="AI119" s="53"/>
      <c r="AJ119" s="53"/>
      <c r="AK119" s="53"/>
      <c r="AL119" s="53"/>
      <c r="AM119" s="53"/>
      <c r="AN119" s="53"/>
      <c r="AO119" s="53"/>
    </row>
    <row r="120" spans="1:41" s="54" customFormat="1" x14ac:dyDescent="0.3">
      <c r="A120" s="971"/>
      <c r="B120" s="68">
        <v>2018</v>
      </c>
      <c r="C120" s="672">
        <f>'Knowledge Intensity'!AQ29</f>
        <v>96.00678733031674</v>
      </c>
      <c r="D120" s="91"/>
      <c r="E120" s="673">
        <f>'Knowledge Intensity'!AQ30</f>
        <v>90.585157829948116</v>
      </c>
      <c r="F120" s="92"/>
      <c r="G120" s="674">
        <f>'Knowledge Intensity'!AQ31</f>
        <v>82.801261480579839</v>
      </c>
      <c r="H120" s="91"/>
      <c r="I120" s="675">
        <f>'Knowledge Intensity'!AQ32</f>
        <v>79.840271501558547</v>
      </c>
      <c r="J120" s="91"/>
      <c r="K120" s="676">
        <f>'Knowledge Intensity'!AQ36</f>
        <v>137.18762208840209</v>
      </c>
      <c r="L120" s="91"/>
      <c r="M120" s="677">
        <f>'Knowledge Intensity'!AQ40</f>
        <v>107.87665630623262</v>
      </c>
      <c r="N120" s="91"/>
      <c r="V120" s="53"/>
      <c r="AA120" s="53"/>
      <c r="AB120" s="53"/>
      <c r="AC120" s="53"/>
      <c r="AD120" s="53"/>
      <c r="AE120" s="53"/>
      <c r="AF120" s="53"/>
      <c r="AG120" s="53"/>
      <c r="AH120" s="53"/>
      <c r="AI120" s="53"/>
      <c r="AJ120" s="53"/>
      <c r="AK120" s="53"/>
      <c r="AL120" s="53"/>
      <c r="AM120" s="53"/>
      <c r="AN120" s="53"/>
      <c r="AO120" s="53"/>
    </row>
    <row r="121" spans="1:41" s="54" customFormat="1" x14ac:dyDescent="0.3">
      <c r="A121" s="570"/>
      <c r="B121" s="68">
        <v>2019</v>
      </c>
      <c r="C121" s="90">
        <f>'Knowledge Intensity'!AR29</f>
        <v>93.461538461538467</v>
      </c>
      <c r="D121" s="91">
        <f>'Knowledge Intensity'!$AR$29</f>
        <v>93.461538461538467</v>
      </c>
      <c r="E121" s="554">
        <f>'Knowledge Intensity'!AR30</f>
        <v>91.136903191769989</v>
      </c>
      <c r="F121" s="92">
        <f>'Knowledge Intensity'!$AR$30</f>
        <v>91.136903191769989</v>
      </c>
      <c r="G121" s="554">
        <f>'Knowledge Intensity'!AR31</f>
        <v>82.41027627162407</v>
      </c>
      <c r="H121" s="91">
        <f>'Knowledge Intensity'!$AR$31</f>
        <v>82.41027627162407</v>
      </c>
      <c r="I121" s="554">
        <f>'Knowledge Intensity'!AR32</f>
        <v>76.68517254735599</v>
      </c>
      <c r="J121" s="91">
        <f>'Knowledge Intensity'!$AR$32</f>
        <v>76.68517254735599</v>
      </c>
      <c r="K121" s="554">
        <f>'Knowledge Intensity'!AR36</f>
        <v>140.7421627665737</v>
      </c>
      <c r="L121" s="91">
        <f>'Knowledge Intensity'!$AR$36</f>
        <v>140.7421627665737</v>
      </c>
      <c r="M121" s="554">
        <f>'Knowledge Intensity'!AR40</f>
        <v>108.77398083225687</v>
      </c>
      <c r="N121" s="91">
        <f>'Knowledge Intensity'!$AR$40</f>
        <v>108.77398083225687</v>
      </c>
      <c r="V121" s="53"/>
      <c r="AA121" s="53"/>
      <c r="AB121" s="53"/>
      <c r="AC121" s="53"/>
      <c r="AD121" s="53"/>
      <c r="AE121" s="53"/>
      <c r="AF121" s="53"/>
      <c r="AG121" s="53"/>
      <c r="AH121" s="53"/>
      <c r="AI121" s="53"/>
      <c r="AJ121" s="53"/>
      <c r="AK121" s="53"/>
      <c r="AL121" s="53"/>
      <c r="AM121" s="53"/>
      <c r="AN121" s="53"/>
      <c r="AO121" s="53"/>
    </row>
    <row r="122" spans="1:41" s="54" customFormat="1" x14ac:dyDescent="0.3">
      <c r="A122" s="611"/>
      <c r="B122" s="68" t="s">
        <v>280</v>
      </c>
      <c r="C122" s="310"/>
      <c r="D122" s="91">
        <f>'Knowledge Intensity'!$AS$29</f>
        <v>89.208144796380097</v>
      </c>
      <c r="E122" s="554"/>
      <c r="F122" s="92">
        <f>'Knowledge Intensity'!$AS$30</f>
        <v>86.969137430757058</v>
      </c>
      <c r="G122" s="554"/>
      <c r="H122" s="91">
        <f>'Knowledge Intensity'!$AS$31</f>
        <v>79.018664010918073</v>
      </c>
      <c r="I122" s="554"/>
      <c r="J122" s="91">
        <f>'Knowledge Intensity'!$AS$32</f>
        <v>73.549993544460222</v>
      </c>
      <c r="K122" s="554"/>
      <c r="L122" s="91">
        <f>'Knowledge Intensity'!$AS$36</f>
        <v>143.18123644397741</v>
      </c>
      <c r="M122" s="554"/>
      <c r="N122" s="91">
        <f>'Knowledge Intensity'!$AS$40</f>
        <v>102.07443718023207</v>
      </c>
      <c r="V122" s="53"/>
      <c r="AA122" s="53"/>
      <c r="AB122" s="53"/>
      <c r="AC122" s="53"/>
      <c r="AD122" s="53"/>
      <c r="AE122" s="53"/>
      <c r="AF122" s="53"/>
      <c r="AG122" s="53"/>
      <c r="AH122" s="53"/>
      <c r="AI122" s="53"/>
      <c r="AJ122" s="53"/>
      <c r="AK122" s="53"/>
      <c r="AL122" s="53"/>
      <c r="AM122" s="53"/>
      <c r="AN122" s="53"/>
      <c r="AO122" s="53"/>
    </row>
    <row r="123" spans="1:41" s="54" customFormat="1" x14ac:dyDescent="0.3">
      <c r="A123" s="732"/>
      <c r="B123" s="68" t="s">
        <v>281</v>
      </c>
      <c r="C123" s="310"/>
      <c r="D123" s="91">
        <f>'Knowledge Intensity'!$AT$29</f>
        <v>90.16968325791855</v>
      </c>
      <c r="E123" s="554"/>
      <c r="F123" s="92">
        <f>'Knowledge Intensity'!$AT$30</f>
        <v>87.931944078079667</v>
      </c>
      <c r="G123" s="554"/>
      <c r="H123" s="91">
        <f>'Knowledge Intensity'!$AT$31</f>
        <v>80.186086828224703</v>
      </c>
      <c r="I123" s="554"/>
      <c r="J123" s="91">
        <f>'Knowledge Intensity'!$AT$32</f>
        <v>74.637844218603021</v>
      </c>
      <c r="K123" s="554"/>
      <c r="L123" s="91">
        <f>'Knowledge Intensity'!$AT$36</f>
        <v>148.00684368642982</v>
      </c>
      <c r="M123" s="554"/>
      <c r="N123" s="91">
        <f>'Knowledge Intensity'!$AT$40</f>
        <v>102.72144722665659</v>
      </c>
      <c r="V123" s="53"/>
      <c r="AA123" s="53"/>
      <c r="AB123" s="53"/>
      <c r="AC123" s="53"/>
      <c r="AD123" s="53"/>
      <c r="AE123" s="53"/>
      <c r="AF123" s="53"/>
      <c r="AG123" s="53"/>
      <c r="AH123" s="53"/>
      <c r="AI123" s="53"/>
      <c r="AJ123" s="53"/>
      <c r="AK123" s="53"/>
      <c r="AL123" s="53"/>
      <c r="AM123" s="53"/>
      <c r="AN123" s="53"/>
      <c r="AO123" s="53"/>
    </row>
    <row r="124" spans="1:41" s="54" customFormat="1" ht="14.4" thickBot="1" x14ac:dyDescent="0.35">
      <c r="A124" s="528"/>
      <c r="B124" s="539" t="s">
        <v>295</v>
      </c>
      <c r="C124" s="335"/>
      <c r="D124" s="336">
        <f>'Knowledge Intensity'!$AU$29</f>
        <v>90.497737556561091</v>
      </c>
      <c r="E124" s="582"/>
      <c r="F124" s="334">
        <f>'Knowledge Intensity'!$AU$30</f>
        <v>88.279257891497409</v>
      </c>
      <c r="G124" s="582"/>
      <c r="H124" s="336">
        <f>'Knowledge Intensity'!$AU$31</f>
        <v>80.804839364095756</v>
      </c>
      <c r="I124" s="582"/>
      <c r="J124" s="336">
        <f>'Knowledge Intensity'!$AU$32</f>
        <v>75.211096150653859</v>
      </c>
      <c r="K124" s="582"/>
      <c r="L124" s="336">
        <f>'Knowledge Intensity'!$AU$36</f>
        <v>156.17076883697746</v>
      </c>
      <c r="M124" s="582"/>
      <c r="N124" s="336">
        <f>'Knowledge Intensity'!$AU$40</f>
        <v>104.34122869859034</v>
      </c>
      <c r="V124" s="53"/>
      <c r="AA124" s="53"/>
      <c r="AB124" s="53"/>
      <c r="AC124" s="53"/>
      <c r="AD124" s="53"/>
      <c r="AE124" s="53"/>
      <c r="AF124" s="53"/>
      <c r="AG124" s="53"/>
      <c r="AH124" s="53"/>
      <c r="AI124" s="53"/>
      <c r="AJ124" s="53"/>
      <c r="AK124" s="53"/>
      <c r="AL124" s="53"/>
      <c r="AM124" s="53"/>
      <c r="AN124" s="53"/>
      <c r="AO124" s="53"/>
    </row>
    <row r="125" spans="1:41" s="54" customFormat="1" ht="14.4" thickBot="1" x14ac:dyDescent="0.35">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5">
      <c r="A126" s="972" t="str">
        <f>Translate.!B13</f>
        <v>Value added of SMEs in Bulgaria</v>
      </c>
      <c r="B126" s="102"/>
      <c r="C126" s="940" t="s">
        <v>126</v>
      </c>
      <c r="D126" s="941"/>
      <c r="E126" s="974" t="s">
        <v>164</v>
      </c>
      <c r="F126" s="975"/>
      <c r="G126" s="940" t="s">
        <v>165</v>
      </c>
      <c r="H126" s="941"/>
      <c r="I126" s="974" t="s">
        <v>166</v>
      </c>
      <c r="J126" s="975"/>
      <c r="K126" s="940" t="s">
        <v>167</v>
      </c>
      <c r="L126" s="941"/>
      <c r="M126" s="943" t="s">
        <v>168</v>
      </c>
      <c r="N126" s="944"/>
      <c r="V126" s="53"/>
      <c r="AA126" s="53"/>
      <c r="AB126" s="53"/>
      <c r="AC126" s="53"/>
      <c r="AD126" s="53"/>
      <c r="AE126" s="53"/>
      <c r="AF126" s="53"/>
      <c r="AG126" s="53"/>
      <c r="AH126" s="53"/>
      <c r="AI126" s="53"/>
      <c r="AJ126" s="53"/>
      <c r="AK126" s="53"/>
      <c r="AL126" s="53"/>
      <c r="AM126" s="53"/>
      <c r="AN126" s="53"/>
      <c r="AO126" s="53"/>
    </row>
    <row r="127" spans="1:41" s="54" customFormat="1" x14ac:dyDescent="0.3">
      <c r="A127" s="973"/>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
      <c r="A128" s="973"/>
      <c r="B128" s="52">
        <v>2009</v>
      </c>
      <c r="C128" s="81">
        <f>'Knowledge Intensity'!AH53</f>
        <v>74.119672571721864</v>
      </c>
      <c r="D128" s="82"/>
      <c r="E128" s="81">
        <f>'Knowledge Intensity'!AH54</f>
        <v>80.664356280064155</v>
      </c>
      <c r="F128" s="83"/>
      <c r="G128" s="81">
        <f>'Knowledge Intensity'!AH55</f>
        <v>86.327793279145922</v>
      </c>
      <c r="H128" s="82"/>
      <c r="I128" s="81">
        <f>'Knowledge Intensity'!AH56</f>
        <v>91.316100821929382</v>
      </c>
      <c r="J128" s="83"/>
      <c r="K128" s="81">
        <f>'Knowledge Intensity'!AH60</f>
        <v>99.973097222166004</v>
      </c>
      <c r="L128" s="82"/>
      <c r="M128" s="81">
        <f>'Knowledge Intensity'!AH64</f>
        <v>86.778441339197784</v>
      </c>
      <c r="N128" s="82"/>
      <c r="V128" s="53"/>
      <c r="AA128" s="53"/>
      <c r="AB128" s="53"/>
      <c r="AC128" s="53"/>
      <c r="AD128" s="53"/>
      <c r="AE128" s="53"/>
      <c r="AF128" s="53"/>
      <c r="AG128" s="53"/>
      <c r="AH128" s="53"/>
      <c r="AI128" s="53"/>
      <c r="AJ128" s="53"/>
      <c r="AK128" s="53"/>
      <c r="AL128" s="53"/>
      <c r="AM128" s="53"/>
      <c r="AN128" s="53"/>
      <c r="AO128" s="53"/>
    </row>
    <row r="129" spans="1:41" s="54" customFormat="1" x14ac:dyDescent="0.3">
      <c r="A129" s="973"/>
      <c r="B129" s="52">
        <v>2010</v>
      </c>
      <c r="C129" s="81">
        <f>'Knowledge Intensity'!AI53</f>
        <v>116.65909283978264</v>
      </c>
      <c r="D129" s="82"/>
      <c r="E129" s="81">
        <f>'Knowledge Intensity'!AI54</f>
        <v>86.130411544628529</v>
      </c>
      <c r="F129" s="83"/>
      <c r="G129" s="81">
        <f>'Knowledge Intensity'!AI55</f>
        <v>74.475312386267134</v>
      </c>
      <c r="H129" s="82"/>
      <c r="I129" s="81">
        <f>'Knowledge Intensity'!AI56</f>
        <v>94.040975484034462</v>
      </c>
      <c r="J129" s="83"/>
      <c r="K129" s="81">
        <f>'Knowledge Intensity'!AI60</f>
        <v>97.827153735210246</v>
      </c>
      <c r="L129" s="82"/>
      <c r="M129" s="81">
        <f>'Knowledge Intensity'!AI64</f>
        <v>89.891899862238532</v>
      </c>
      <c r="N129" s="82"/>
      <c r="V129" s="53"/>
      <c r="AA129" s="53"/>
      <c r="AB129" s="53"/>
      <c r="AC129" s="53"/>
      <c r="AD129" s="53"/>
      <c r="AE129" s="53"/>
      <c r="AF129" s="53"/>
      <c r="AG129" s="53"/>
      <c r="AH129" s="53"/>
      <c r="AI129" s="53"/>
      <c r="AJ129" s="53"/>
      <c r="AK129" s="53"/>
      <c r="AL129" s="53"/>
      <c r="AM129" s="53"/>
      <c r="AN129" s="53"/>
      <c r="AO129" s="53"/>
    </row>
    <row r="130" spans="1:41" s="54" customFormat="1" x14ac:dyDescent="0.3">
      <c r="A130" s="973"/>
      <c r="B130" s="52">
        <v>2011</v>
      </c>
      <c r="C130" s="81">
        <f>'Knowledge Intensity'!AJ53</f>
        <v>109.43267320220153</v>
      </c>
      <c r="D130" s="82"/>
      <c r="E130" s="81">
        <f>'Knowledge Intensity'!AJ54</f>
        <v>91.101015499732767</v>
      </c>
      <c r="F130" s="83"/>
      <c r="G130" s="81">
        <f>'Knowledge Intensity'!AJ55</f>
        <v>78.684944801649877</v>
      </c>
      <c r="H130" s="82"/>
      <c r="I130" s="81">
        <f>'Knowledge Intensity'!AJ56</f>
        <v>101.42760601452947</v>
      </c>
      <c r="J130" s="83"/>
      <c r="K130" s="81">
        <f>'Knowledge Intensity'!AJ60</f>
        <v>103.62641385000937</v>
      </c>
      <c r="L130" s="82"/>
      <c r="M130" s="81">
        <f>'Knowledge Intensity'!AJ64</f>
        <v>92.332386616254297</v>
      </c>
      <c r="N130" s="82"/>
      <c r="V130" s="53"/>
      <c r="AA130" s="53"/>
      <c r="AB130" s="53"/>
      <c r="AC130" s="53"/>
      <c r="AD130" s="53"/>
      <c r="AE130" s="53"/>
      <c r="AF130" s="53"/>
      <c r="AG130" s="53"/>
      <c r="AH130" s="53"/>
      <c r="AI130" s="53"/>
      <c r="AJ130" s="53"/>
      <c r="AK130" s="53"/>
      <c r="AL130" s="53"/>
      <c r="AM130" s="53"/>
      <c r="AN130" s="53"/>
      <c r="AO130" s="53"/>
    </row>
    <row r="131" spans="1:41" s="54" customFormat="1" x14ac:dyDescent="0.3">
      <c r="A131" s="973"/>
      <c r="B131" s="52">
        <v>2012</v>
      </c>
      <c r="C131" s="81">
        <f>'Knowledge Intensity'!AK53</f>
        <v>120.9707422052812</v>
      </c>
      <c r="D131" s="82"/>
      <c r="E131" s="81">
        <f>'Knowledge Intensity'!AK54</f>
        <v>108.01710315339393</v>
      </c>
      <c r="F131" s="83"/>
      <c r="G131" s="81">
        <f>'Knowledge Intensity'!AK55</f>
        <v>87.371102753851744</v>
      </c>
      <c r="H131" s="82"/>
      <c r="I131" s="81">
        <f>'Knowledge Intensity'!AK56</f>
        <v>103.95337050177393</v>
      </c>
      <c r="J131" s="83"/>
      <c r="K131" s="81">
        <f>'Knowledge Intensity'!AK60</f>
        <v>110.79130936866341</v>
      </c>
      <c r="L131" s="82"/>
      <c r="M131" s="81">
        <f>'Knowledge Intensity'!AK64</f>
        <v>100.59755220613528</v>
      </c>
      <c r="N131" s="82"/>
      <c r="V131" s="53"/>
      <c r="AA131" s="53"/>
      <c r="AB131" s="53"/>
      <c r="AC131" s="53"/>
      <c r="AD131" s="53"/>
      <c r="AE131" s="53"/>
      <c r="AF131" s="53"/>
      <c r="AG131" s="53"/>
      <c r="AH131" s="53"/>
      <c r="AI131" s="53"/>
      <c r="AJ131" s="53"/>
      <c r="AK131" s="53"/>
      <c r="AL131" s="53"/>
      <c r="AM131" s="53"/>
      <c r="AN131" s="53"/>
      <c r="AO131" s="53"/>
    </row>
    <row r="132" spans="1:41" s="54" customFormat="1" x14ac:dyDescent="0.3">
      <c r="A132" s="973"/>
      <c r="B132" s="52">
        <v>2013</v>
      </c>
      <c r="C132" s="81">
        <f>'Knowledge Intensity'!AL53</f>
        <v>142.32666471037192</v>
      </c>
      <c r="D132" s="307"/>
      <c r="E132" s="81">
        <f>'Knowledge Intensity'!AL54</f>
        <v>114.96525921966862</v>
      </c>
      <c r="F132" s="307"/>
      <c r="G132" s="81">
        <f>'Knowledge Intensity'!AL55</f>
        <v>89.639694286060887</v>
      </c>
      <c r="H132" s="307"/>
      <c r="I132" s="81">
        <f>'Knowledge Intensity'!AL56</f>
        <v>111.37244819226223</v>
      </c>
      <c r="J132" s="307"/>
      <c r="K132" s="81">
        <f>'Knowledge Intensity'!AL60</f>
        <v>120.3979813751186</v>
      </c>
      <c r="L132" s="307"/>
      <c r="M132" s="81">
        <f>'Knowledge Intensity'!AL64</f>
        <v>107.03332036795518</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
      <c r="A133" s="973"/>
      <c r="B133" s="52">
        <v>2014</v>
      </c>
      <c r="C133" s="555">
        <f>'Knowledge Intensity'!AM53</f>
        <v>158.93320447448767</v>
      </c>
      <c r="D133" s="82"/>
      <c r="E133" s="81">
        <f>'Knowledge Intensity'!AM54</f>
        <v>128.80812399786211</v>
      </c>
      <c r="F133" s="556"/>
      <c r="G133" s="555">
        <f>'Knowledge Intensity'!AM55</f>
        <v>99.963605483440489</v>
      </c>
      <c r="H133" s="82"/>
      <c r="I133" s="81">
        <f>'Knowledge Intensity'!AM56</f>
        <v>118.32235174860617</v>
      </c>
      <c r="J133" s="556"/>
      <c r="K133" s="555">
        <f>'Knowledge Intensity'!AM60</f>
        <v>136.59189571143605</v>
      </c>
      <c r="L133" s="82"/>
      <c r="M133" s="555">
        <f>'Knowledge Intensity'!AM64</f>
        <v>114.22714728258926</v>
      </c>
      <c r="N133" s="82"/>
      <c r="V133" s="53"/>
      <c r="AA133" s="53"/>
      <c r="AB133" s="53"/>
      <c r="AC133" s="53"/>
      <c r="AD133" s="53"/>
      <c r="AE133" s="53"/>
      <c r="AF133" s="53"/>
      <c r="AG133" s="53"/>
      <c r="AH133" s="53"/>
      <c r="AI133" s="53"/>
      <c r="AJ133" s="53"/>
      <c r="AK133" s="53"/>
      <c r="AL133" s="53"/>
      <c r="AM133" s="53"/>
      <c r="AN133" s="53"/>
      <c r="AO133" s="53"/>
    </row>
    <row r="134" spans="1:41" s="54" customFormat="1" x14ac:dyDescent="0.3">
      <c r="A134" s="973"/>
      <c r="B134" s="52">
        <v>2015</v>
      </c>
      <c r="C134" s="81">
        <f>'Knowledge Intensity'!AN53</f>
        <v>274.29526566588595</v>
      </c>
      <c r="D134" s="83"/>
      <c r="E134" s="81">
        <f>'Knowledge Intensity'!AN54</f>
        <v>141.10101827899518</v>
      </c>
      <c r="F134" s="83"/>
      <c r="G134" s="81">
        <f>'Knowledge Intensity'!AN55</f>
        <v>118.63399247846658</v>
      </c>
      <c r="H134" s="83"/>
      <c r="I134" s="81">
        <f>'Knowledge Intensity'!AN56</f>
        <v>126.87785191332995</v>
      </c>
      <c r="J134" s="83"/>
      <c r="K134" s="81">
        <f>'Knowledge Intensity'!AN60</f>
        <v>158.13734148417382</v>
      </c>
      <c r="L134" s="83"/>
      <c r="M134" s="81">
        <f>'Knowledge Intensity'!AN64</f>
        <v>132.48631852308</v>
      </c>
      <c r="N134" s="83"/>
      <c r="V134" s="53"/>
      <c r="AA134" s="53"/>
      <c r="AB134" s="53"/>
      <c r="AC134" s="53"/>
      <c r="AD134" s="53"/>
      <c r="AE134" s="53"/>
      <c r="AF134" s="53"/>
      <c r="AG134" s="53"/>
      <c r="AH134" s="53"/>
      <c r="AI134" s="53"/>
      <c r="AJ134" s="53"/>
      <c r="AK134" s="53"/>
      <c r="AL134" s="53"/>
      <c r="AM134" s="53"/>
      <c r="AN134" s="53"/>
      <c r="AO134" s="53"/>
    </row>
    <row r="135" spans="1:41" s="54" customFormat="1" x14ac:dyDescent="0.3">
      <c r="A135" s="973"/>
      <c r="B135" s="52">
        <v>2016</v>
      </c>
      <c r="C135" s="81">
        <f>'Knowledge Intensity'!AO53</f>
        <v>394.87034892904376</v>
      </c>
      <c r="D135" s="83"/>
      <c r="E135" s="81">
        <f>'Knowledge Intensity'!AO54</f>
        <v>151.33618385889901</v>
      </c>
      <c r="F135" s="83"/>
      <c r="G135" s="81">
        <f>'Knowledge Intensity'!AO55</f>
        <v>128.91028921509155</v>
      </c>
      <c r="H135" s="83"/>
      <c r="I135" s="81">
        <f>'Knowledge Intensity'!AO56</f>
        <v>137.94226293039361</v>
      </c>
      <c r="J135" s="83"/>
      <c r="K135" s="81">
        <f>'Knowledge Intensity'!AO60</f>
        <v>169.86588447302319</v>
      </c>
      <c r="L135" s="83"/>
      <c r="M135" s="81">
        <f>'Knowledge Intensity'!AO64</f>
        <v>141.53689041283511</v>
      </c>
      <c r="N135" s="83"/>
      <c r="V135" s="53"/>
      <c r="AA135" s="53"/>
      <c r="AB135" s="53"/>
      <c r="AC135" s="53"/>
      <c r="AD135" s="53"/>
      <c r="AE135" s="53"/>
      <c r="AF135" s="53"/>
      <c r="AG135" s="53"/>
      <c r="AH135" s="53"/>
      <c r="AI135" s="53"/>
      <c r="AJ135" s="53"/>
      <c r="AK135" s="53"/>
      <c r="AL135" s="53"/>
      <c r="AM135" s="53"/>
      <c r="AN135" s="53"/>
      <c r="AO135" s="53"/>
    </row>
    <row r="136" spans="1:41" s="54" customFormat="1" x14ac:dyDescent="0.3">
      <c r="A136" s="973"/>
      <c r="B136" s="52">
        <v>2017</v>
      </c>
      <c r="C136" s="81">
        <f>'Knowledge Intensity'!AP53</f>
        <v>309.73688472824273</v>
      </c>
      <c r="D136" s="83"/>
      <c r="E136" s="81">
        <f>'Knowledge Intensity'!AP53</f>
        <v>309.73688472824273</v>
      </c>
      <c r="F136" s="83"/>
      <c r="G136" s="81">
        <f>'Knowledge Intensity'!AP55</f>
        <v>139.67002304986048</v>
      </c>
      <c r="H136" s="83"/>
      <c r="I136" s="81">
        <f>'Knowledge Intensity'!AP56</f>
        <v>144.45084085318467</v>
      </c>
      <c r="J136" s="83"/>
      <c r="K136" s="81">
        <f>'Knowledge Intensity'!AP60</f>
        <v>193.33496217121291</v>
      </c>
      <c r="L136" s="83"/>
      <c r="M136" s="81">
        <f>'Knowledge Intensity'!AP64</f>
        <v>158.26882005413043</v>
      </c>
      <c r="N136" s="83"/>
      <c r="V136" s="53"/>
      <c r="AA136" s="53"/>
      <c r="AB136" s="53"/>
      <c r="AC136" s="53"/>
      <c r="AD136" s="53"/>
      <c r="AE136" s="53"/>
      <c r="AF136" s="53"/>
      <c r="AG136" s="53"/>
      <c r="AH136" s="53"/>
      <c r="AI136" s="53"/>
      <c r="AJ136" s="53"/>
      <c r="AK136" s="53"/>
      <c r="AL136" s="53"/>
      <c r="AM136" s="53"/>
      <c r="AN136" s="53"/>
      <c r="AO136" s="53"/>
    </row>
    <row r="137" spans="1:41" s="54" customFormat="1" x14ac:dyDescent="0.3">
      <c r="A137" s="973"/>
      <c r="B137" s="52">
        <v>2018</v>
      </c>
      <c r="C137" s="678">
        <f>'Knowledge Intensity'!AQ53</f>
        <v>217.60775665287571</v>
      </c>
      <c r="D137" s="83"/>
      <c r="E137" s="679">
        <f>'Knowledge Intensity'!AQ54</f>
        <v>176.72367799305184</v>
      </c>
      <c r="F137" s="83"/>
      <c r="G137" s="680">
        <f>'Knowledge Intensity'!AQ55</f>
        <v>150.62477276477006</v>
      </c>
      <c r="H137" s="83"/>
      <c r="I137" s="681">
        <f>'Knowledge Intensity'!AQ56</f>
        <v>155.25975865010983</v>
      </c>
      <c r="J137" s="83"/>
      <c r="K137" s="682">
        <f>'Knowledge Intensity'!AQ60</f>
        <v>216.59612654679418</v>
      </c>
      <c r="L137" s="83"/>
      <c r="M137" s="683">
        <f>'Knowledge Intensity'!AQ64</f>
        <v>168.19917845340095</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
      <c r="A138" s="581"/>
      <c r="B138" s="52">
        <v>2019</v>
      </c>
      <c r="C138" s="81">
        <f>'Knowledge Intensity'!AR53</f>
        <v>193.64028418310241</v>
      </c>
      <c r="D138" s="83">
        <f>'Knowledge Intensity'!$AR$53</f>
        <v>193.64028418310241</v>
      </c>
      <c r="E138" s="81">
        <f>'Knowledge Intensity'!AR54</f>
        <v>182.60288706574025</v>
      </c>
      <c r="F138" s="83">
        <f>'Knowledge Intensity'!$AR$54</f>
        <v>182.60288706574025</v>
      </c>
      <c r="G138" s="81">
        <f>'Knowledge Intensity'!AR55</f>
        <v>162.71584310323908</v>
      </c>
      <c r="H138" s="83">
        <f>'Knowledge Intensity'!$AR$55</f>
        <v>162.71584310323908</v>
      </c>
      <c r="I138" s="81">
        <f>'Knowledge Intensity'!AR56</f>
        <v>163.13605484287891</v>
      </c>
      <c r="J138" s="83">
        <f>'Knowledge Intensity'!$AR$56</f>
        <v>163.13605484287891</v>
      </c>
      <c r="K138" s="81">
        <f>'Knowledge Intensity'!AR60</f>
        <v>262.90359788122385</v>
      </c>
      <c r="L138" s="83">
        <f>'Knowledge Intensity'!$AR$60</f>
        <v>262.90359788122385</v>
      </c>
      <c r="M138" s="81">
        <f>'Knowledge Intensity'!AR64</f>
        <v>180.53025560744624</v>
      </c>
      <c r="N138" s="83">
        <f>'Knowledge Intensity'!$AR$64</f>
        <v>180.53025560744624</v>
      </c>
      <c r="V138" s="53"/>
    </row>
    <row r="139" spans="1:41" s="54" customFormat="1" x14ac:dyDescent="0.3">
      <c r="A139" s="581"/>
      <c r="B139" s="52" t="s">
        <v>280</v>
      </c>
      <c r="C139" s="86"/>
      <c r="D139" s="83">
        <f>'Knowledge Intensity'!$AS$53</f>
        <v>217.56563999664948</v>
      </c>
      <c r="E139" s="81"/>
      <c r="F139" s="83">
        <f>'Knowledge Intensity'!$AS$54</f>
        <v>164.61549838588991</v>
      </c>
      <c r="G139" s="86"/>
      <c r="H139" s="83">
        <f>'Knowledge Intensity'!$AS$55</f>
        <v>146.8691135472522</v>
      </c>
      <c r="I139" s="81"/>
      <c r="J139" s="83">
        <f>'Knowledge Intensity'!$AS$56</f>
        <v>154.43032572225039</v>
      </c>
      <c r="K139" s="86"/>
      <c r="L139" s="83">
        <f>'Knowledge Intensity'!$AS$60</f>
        <v>274.87358034582155</v>
      </c>
      <c r="M139" s="86"/>
      <c r="N139" s="83">
        <f>'Knowledge Intensity'!$AS$64</f>
        <v>163.38700812293598</v>
      </c>
      <c r="V139" s="53"/>
    </row>
    <row r="140" spans="1:41" s="54" customFormat="1" x14ac:dyDescent="0.3">
      <c r="A140" s="581"/>
      <c r="B140" s="52" t="s">
        <v>281</v>
      </c>
      <c r="C140" s="86"/>
      <c r="D140" s="83">
        <f>'Knowledge Intensity'!$AT$53</f>
        <v>253.99472705469648</v>
      </c>
      <c r="E140" s="81"/>
      <c r="F140" s="83">
        <f>'Knowledge Intensity'!$AT$54</f>
        <v>189.4650551576697</v>
      </c>
      <c r="G140" s="86"/>
      <c r="H140" s="83">
        <f>'Knowledge Intensity'!$AT$55</f>
        <v>169.69659181729952</v>
      </c>
      <c r="I140" s="81"/>
      <c r="J140" s="83">
        <f>'Knowledge Intensity'!$AT$56</f>
        <v>178.87245977361042</v>
      </c>
      <c r="K140" s="86"/>
      <c r="L140" s="83">
        <f>'Knowledge Intensity'!$AT$60</f>
        <v>301.28724729983935</v>
      </c>
      <c r="M140" s="86"/>
      <c r="N140" s="83">
        <f>'Knowledge Intensity'!$AT$64</f>
        <v>169.08269068666615</v>
      </c>
      <c r="V140" s="53"/>
    </row>
    <row r="141" spans="1:41" s="54" customFormat="1" ht="14.4" thickBot="1" x14ac:dyDescent="0.35">
      <c r="A141" s="562"/>
      <c r="B141" s="340" t="s">
        <v>295</v>
      </c>
      <c r="C141" s="341"/>
      <c r="D141" s="342">
        <f>'Knowledge Intensity'!$AU$53</f>
        <v>279.32155600877235</v>
      </c>
      <c r="E141" s="538"/>
      <c r="F141" s="342">
        <f>'Knowledge Intensity'!$AU$54</f>
        <v>207.08344179583113</v>
      </c>
      <c r="G141" s="341"/>
      <c r="H141" s="342">
        <f>'Knowledge Intensity'!$AU$55</f>
        <v>185.71594411985927</v>
      </c>
      <c r="I141" s="538"/>
      <c r="J141" s="342">
        <f>'Knowledge Intensity'!$AU$56</f>
        <v>195.75178672917724</v>
      </c>
      <c r="K141" s="341"/>
      <c r="L141" s="342">
        <f>'Knowledge Intensity'!$AU$60</f>
        <v>346.36782393071638</v>
      </c>
      <c r="M141" s="341"/>
      <c r="N141" s="342">
        <f>'Knowledge Intensity'!$AU$64</f>
        <v>186.02926089277787</v>
      </c>
      <c r="V141" s="53"/>
    </row>
    <row r="142" spans="1:41" s="54" customFormat="1" x14ac:dyDescent="0.3">
      <c r="A142" s="53"/>
      <c r="B142" s="51"/>
      <c r="C142" s="53"/>
      <c r="D142" s="75"/>
      <c r="E142" s="75"/>
      <c r="F142" s="75"/>
      <c r="G142" s="53"/>
      <c r="H142" s="75"/>
      <c r="I142" s="75"/>
      <c r="J142" s="75"/>
      <c r="K142" s="53"/>
      <c r="L142" s="75"/>
      <c r="M142" s="53"/>
      <c r="N142" s="75"/>
      <c r="V142" s="53"/>
    </row>
    <row r="143" spans="1:41" s="54" customFormat="1" x14ac:dyDescent="0.3">
      <c r="E143" s="87"/>
      <c r="F143" s="87"/>
      <c r="I143" s="87"/>
      <c r="J143" s="87"/>
      <c r="K143" s="75"/>
      <c r="V143" s="53"/>
    </row>
    <row r="144" spans="1:41" s="54" customFormat="1" x14ac:dyDescent="0.3">
      <c r="E144" s="87"/>
      <c r="F144" s="87"/>
      <c r="I144" s="87"/>
      <c r="J144" s="87"/>
      <c r="K144" s="75"/>
      <c r="V144" s="53"/>
    </row>
    <row r="145" spans="5:22" s="54" customFormat="1" x14ac:dyDescent="0.3">
      <c r="E145" s="87"/>
      <c r="F145" s="87"/>
      <c r="I145" s="87"/>
      <c r="J145" s="87"/>
      <c r="K145" s="75"/>
      <c r="V145" s="53"/>
    </row>
    <row r="146" spans="5:22" s="54" customFormat="1" x14ac:dyDescent="0.3">
      <c r="E146" s="87"/>
      <c r="F146" s="87"/>
      <c r="I146" s="87"/>
      <c r="J146" s="87"/>
      <c r="K146" s="75"/>
      <c r="V146" s="53"/>
    </row>
    <row r="147" spans="5:22" s="54" customFormat="1" x14ac:dyDescent="0.3">
      <c r="E147" s="87"/>
      <c r="F147" s="87"/>
      <c r="I147" s="87"/>
      <c r="J147" s="87"/>
      <c r="K147" s="75"/>
      <c r="V147" s="53"/>
    </row>
    <row r="148" spans="5:22" s="54" customFormat="1" x14ac:dyDescent="0.3">
      <c r="E148" s="87"/>
      <c r="F148" s="87"/>
      <c r="I148" s="87"/>
      <c r="J148" s="87"/>
      <c r="K148" s="75"/>
      <c r="V148" s="53"/>
    </row>
    <row r="149" spans="5:22" s="54" customFormat="1" x14ac:dyDescent="0.3">
      <c r="E149" s="87"/>
      <c r="F149" s="87"/>
      <c r="I149" s="87"/>
      <c r="J149" s="87"/>
      <c r="K149" s="75"/>
      <c r="V149" s="53"/>
    </row>
    <row r="150" spans="5:22" s="54" customFormat="1" x14ac:dyDescent="0.3">
      <c r="E150" s="87"/>
      <c r="F150" s="87"/>
      <c r="I150" s="87"/>
      <c r="J150" s="87"/>
      <c r="K150" s="75"/>
      <c r="V150" s="53"/>
    </row>
    <row r="151" spans="5:22" s="54" customFormat="1" x14ac:dyDescent="0.3">
      <c r="E151" s="87"/>
      <c r="F151" s="87"/>
      <c r="I151" s="87"/>
      <c r="J151" s="87"/>
      <c r="K151" s="75"/>
      <c r="V151" s="53"/>
    </row>
    <row r="152" spans="5:22" s="54" customFormat="1" x14ac:dyDescent="0.3">
      <c r="E152" s="87"/>
      <c r="F152" s="87"/>
      <c r="I152" s="87"/>
      <c r="J152" s="87"/>
      <c r="K152" s="75"/>
      <c r="V152" s="53"/>
    </row>
    <row r="153" spans="5:22" s="54" customFormat="1" x14ac:dyDescent="0.3">
      <c r="E153" s="87"/>
      <c r="F153" s="87"/>
      <c r="I153" s="87"/>
      <c r="J153" s="87"/>
      <c r="K153" s="75"/>
      <c r="V153" s="53"/>
    </row>
    <row r="154" spans="5:22" s="54" customFormat="1" x14ac:dyDescent="0.3">
      <c r="E154" s="87"/>
      <c r="F154" s="87"/>
      <c r="I154" s="87"/>
      <c r="J154" s="87"/>
      <c r="K154" s="75"/>
      <c r="V154" s="53"/>
    </row>
    <row r="155" spans="5:22" s="54" customFormat="1" x14ac:dyDescent="0.3">
      <c r="E155" s="87"/>
      <c r="F155" s="87"/>
      <c r="I155" s="87"/>
      <c r="J155" s="87"/>
      <c r="K155" s="75"/>
      <c r="V155" s="53"/>
    </row>
    <row r="156" spans="5:22" s="54" customFormat="1" x14ac:dyDescent="0.3">
      <c r="E156" s="87"/>
      <c r="F156" s="87"/>
      <c r="I156" s="87"/>
      <c r="J156" s="87"/>
      <c r="K156" s="75"/>
      <c r="V156" s="53"/>
    </row>
    <row r="157" spans="5:22" s="54" customFormat="1" x14ac:dyDescent="0.3">
      <c r="E157" s="87"/>
      <c r="F157" s="87"/>
      <c r="I157" s="87"/>
      <c r="J157" s="87"/>
      <c r="K157" s="75"/>
      <c r="V157" s="53"/>
    </row>
    <row r="158" spans="5:22" s="54" customFormat="1" x14ac:dyDescent="0.3">
      <c r="E158" s="87"/>
      <c r="F158" s="87"/>
      <c r="I158" s="87"/>
      <c r="J158" s="87"/>
      <c r="K158" s="75"/>
      <c r="V158" s="53"/>
    </row>
    <row r="159" spans="5:22" s="54" customFormat="1" x14ac:dyDescent="0.3">
      <c r="E159" s="87"/>
      <c r="F159" s="87"/>
      <c r="I159" s="87"/>
      <c r="J159" s="87"/>
      <c r="K159" s="75"/>
      <c r="V159" s="53"/>
    </row>
    <row r="160" spans="5:22" s="54" customFormat="1" x14ac:dyDescent="0.3">
      <c r="E160" s="87"/>
      <c r="F160" s="87"/>
      <c r="I160" s="87"/>
      <c r="J160" s="87"/>
      <c r="K160" s="75"/>
      <c r="V160" s="53"/>
    </row>
    <row r="161" spans="5:22" s="54" customFormat="1" x14ac:dyDescent="0.3">
      <c r="E161" s="87"/>
      <c r="F161" s="87"/>
      <c r="I161" s="87"/>
      <c r="J161" s="87"/>
      <c r="K161" s="75"/>
      <c r="V161" s="53"/>
    </row>
    <row r="162" spans="5:22" s="54" customFormat="1" x14ac:dyDescent="0.3">
      <c r="E162" s="87"/>
      <c r="F162" s="87"/>
      <c r="I162" s="87"/>
      <c r="J162" s="87"/>
      <c r="K162" s="75"/>
      <c r="V162" s="53"/>
    </row>
    <row r="163" spans="5:22" s="54" customFormat="1" x14ac:dyDescent="0.3">
      <c r="E163" s="87"/>
      <c r="F163" s="87"/>
      <c r="I163" s="87"/>
      <c r="J163" s="87"/>
      <c r="K163" s="75"/>
      <c r="V163" s="53"/>
    </row>
    <row r="164" spans="5:22" s="54" customFormat="1" x14ac:dyDescent="0.3">
      <c r="E164" s="87"/>
      <c r="F164" s="87"/>
      <c r="I164" s="87"/>
      <c r="J164" s="87"/>
      <c r="K164" s="75"/>
      <c r="V164" s="53"/>
    </row>
    <row r="165" spans="5:22" s="54" customFormat="1" x14ac:dyDescent="0.3">
      <c r="E165" s="87"/>
      <c r="F165" s="87"/>
      <c r="I165" s="87"/>
      <c r="J165" s="87"/>
      <c r="K165" s="75"/>
      <c r="V165" s="53"/>
    </row>
    <row r="166" spans="5:22" s="54" customFormat="1" x14ac:dyDescent="0.3">
      <c r="E166" s="87"/>
      <c r="F166" s="87"/>
      <c r="I166" s="87"/>
      <c r="J166" s="87"/>
      <c r="K166" s="75"/>
      <c r="V166" s="53"/>
    </row>
    <row r="167" spans="5:22" s="54" customFormat="1" x14ac:dyDescent="0.3">
      <c r="E167" s="87"/>
      <c r="F167" s="87"/>
      <c r="I167" s="87"/>
      <c r="J167" s="87"/>
      <c r="K167" s="75"/>
      <c r="V167" s="53"/>
    </row>
    <row r="168" spans="5:22" s="54" customFormat="1" x14ac:dyDescent="0.3">
      <c r="E168" s="87"/>
      <c r="F168" s="87"/>
      <c r="I168" s="87"/>
      <c r="J168" s="87"/>
      <c r="K168" s="75"/>
      <c r="V168" s="53"/>
    </row>
    <row r="169" spans="5:22" s="54" customFormat="1" x14ac:dyDescent="0.3">
      <c r="E169" s="87"/>
      <c r="F169" s="87"/>
      <c r="I169" s="87"/>
      <c r="J169" s="87"/>
      <c r="K169" s="75"/>
      <c r="V169" s="53"/>
    </row>
    <row r="170" spans="5:22" s="54" customFormat="1" x14ac:dyDescent="0.3">
      <c r="E170" s="87"/>
      <c r="F170" s="87"/>
      <c r="I170" s="87"/>
      <c r="J170" s="87"/>
      <c r="K170" s="75"/>
      <c r="V170" s="53"/>
    </row>
    <row r="171" spans="5:22" s="54" customFormat="1" x14ac:dyDescent="0.3">
      <c r="E171" s="87"/>
      <c r="F171" s="87"/>
      <c r="I171" s="87"/>
      <c r="J171" s="87"/>
      <c r="K171" s="75"/>
      <c r="V171" s="53"/>
    </row>
    <row r="172" spans="5:22" s="54" customFormat="1" x14ac:dyDescent="0.3">
      <c r="E172" s="87"/>
      <c r="F172" s="87"/>
      <c r="I172" s="87"/>
      <c r="J172" s="87"/>
      <c r="K172" s="75"/>
      <c r="V172" s="53"/>
    </row>
    <row r="173" spans="5:22" s="54" customFormat="1" x14ac:dyDescent="0.3">
      <c r="E173" s="87"/>
      <c r="F173" s="87"/>
      <c r="I173" s="87"/>
      <c r="J173" s="87"/>
      <c r="K173" s="75"/>
      <c r="V173" s="53"/>
    </row>
    <row r="174" spans="5:22" s="54" customFormat="1" x14ac:dyDescent="0.3">
      <c r="E174" s="87"/>
      <c r="F174" s="87"/>
      <c r="I174" s="87"/>
      <c r="J174" s="87"/>
      <c r="K174" s="75"/>
      <c r="V174" s="53"/>
    </row>
    <row r="175" spans="5:22" s="54" customFormat="1" x14ac:dyDescent="0.3">
      <c r="E175" s="87"/>
      <c r="F175" s="87"/>
      <c r="I175" s="87"/>
      <c r="J175" s="87"/>
      <c r="K175" s="75"/>
      <c r="V175" s="53"/>
    </row>
    <row r="176" spans="5:22" s="54" customFormat="1" x14ac:dyDescent="0.3">
      <c r="E176" s="87"/>
      <c r="F176" s="87"/>
      <c r="I176" s="87"/>
      <c r="J176" s="87"/>
      <c r="K176" s="75"/>
      <c r="V176" s="53"/>
    </row>
    <row r="177" spans="5:22" s="54" customFormat="1" x14ac:dyDescent="0.3">
      <c r="E177" s="87"/>
      <c r="F177" s="87"/>
      <c r="I177" s="87"/>
      <c r="J177" s="87"/>
      <c r="K177" s="75"/>
      <c r="V177" s="53"/>
    </row>
    <row r="178" spans="5:22" s="54" customFormat="1" x14ac:dyDescent="0.3">
      <c r="E178" s="87"/>
      <c r="F178" s="87"/>
      <c r="I178" s="87"/>
      <c r="J178" s="87"/>
      <c r="K178" s="75"/>
      <c r="V178" s="53"/>
    </row>
    <row r="179" spans="5:22" s="54" customFormat="1" x14ac:dyDescent="0.3">
      <c r="E179" s="87"/>
      <c r="F179" s="87"/>
      <c r="I179" s="87"/>
      <c r="J179" s="87"/>
      <c r="K179" s="75"/>
      <c r="V179" s="53"/>
    </row>
    <row r="180" spans="5:22" s="54" customFormat="1" x14ac:dyDescent="0.3">
      <c r="E180" s="87"/>
      <c r="F180" s="87"/>
      <c r="I180" s="87"/>
      <c r="J180" s="87"/>
      <c r="K180" s="75"/>
      <c r="V180" s="53"/>
    </row>
    <row r="181" spans="5:22" s="54" customFormat="1" x14ac:dyDescent="0.3">
      <c r="E181" s="87"/>
      <c r="F181" s="87"/>
      <c r="I181" s="87"/>
      <c r="J181" s="87"/>
      <c r="K181" s="75"/>
      <c r="V181" s="53"/>
    </row>
    <row r="182" spans="5:22" s="54" customFormat="1" x14ac:dyDescent="0.3">
      <c r="E182" s="87"/>
      <c r="F182" s="87"/>
      <c r="I182" s="87"/>
      <c r="J182" s="87"/>
      <c r="K182" s="75"/>
      <c r="V182" s="53"/>
    </row>
    <row r="183" spans="5:22" s="54" customFormat="1" x14ac:dyDescent="0.3">
      <c r="E183" s="87"/>
      <c r="F183" s="87"/>
      <c r="I183" s="87"/>
      <c r="J183" s="87"/>
      <c r="K183" s="75"/>
      <c r="V183" s="53"/>
    </row>
    <row r="184" spans="5:22" s="54" customFormat="1" x14ac:dyDescent="0.3">
      <c r="E184" s="87"/>
      <c r="F184" s="87"/>
      <c r="I184" s="87"/>
      <c r="J184" s="87"/>
      <c r="K184" s="75"/>
      <c r="V184" s="53"/>
    </row>
    <row r="185" spans="5:22" s="54" customFormat="1" x14ac:dyDescent="0.3">
      <c r="E185" s="87"/>
      <c r="F185" s="87"/>
      <c r="I185" s="87"/>
      <c r="J185" s="87"/>
      <c r="K185" s="75"/>
      <c r="V185" s="53"/>
    </row>
    <row r="186" spans="5:22" s="54" customFormat="1" x14ac:dyDescent="0.3">
      <c r="E186" s="87"/>
      <c r="F186" s="87"/>
      <c r="I186" s="87"/>
      <c r="J186" s="87"/>
      <c r="K186" s="75"/>
      <c r="V186" s="53"/>
    </row>
    <row r="187" spans="5:22" s="54" customFormat="1" x14ac:dyDescent="0.3">
      <c r="E187" s="87"/>
      <c r="F187" s="87"/>
      <c r="I187" s="87"/>
      <c r="J187" s="87"/>
      <c r="K187" s="75"/>
      <c r="V187" s="53"/>
    </row>
    <row r="188" spans="5:22" s="54" customFormat="1" x14ac:dyDescent="0.3">
      <c r="E188" s="87"/>
      <c r="F188" s="87"/>
      <c r="I188" s="87"/>
      <c r="J188" s="87"/>
      <c r="K188" s="75"/>
      <c r="V188" s="53"/>
    </row>
    <row r="189" spans="5:22" s="54" customFormat="1" x14ac:dyDescent="0.3">
      <c r="E189" s="87"/>
      <c r="F189" s="87"/>
      <c r="I189" s="87"/>
      <c r="J189" s="87"/>
      <c r="K189" s="75"/>
      <c r="V189" s="53"/>
    </row>
    <row r="190" spans="5:22" s="54" customFormat="1" x14ac:dyDescent="0.3">
      <c r="E190" s="87"/>
      <c r="F190" s="87"/>
      <c r="I190" s="87"/>
      <c r="J190" s="87"/>
      <c r="K190" s="75"/>
      <c r="V190" s="53"/>
    </row>
    <row r="191" spans="5:22" s="54" customFormat="1" x14ac:dyDescent="0.3">
      <c r="E191" s="87"/>
      <c r="F191" s="87"/>
      <c r="I191" s="87"/>
      <c r="J191" s="87"/>
      <c r="K191" s="75"/>
      <c r="V191" s="53"/>
    </row>
    <row r="192" spans="5:22" s="54" customFormat="1" x14ac:dyDescent="0.3">
      <c r="E192" s="87"/>
      <c r="F192" s="87"/>
      <c r="I192" s="87"/>
      <c r="J192" s="87"/>
      <c r="K192" s="75"/>
      <c r="V192" s="53"/>
    </row>
    <row r="193" spans="5:22" s="54" customFormat="1" x14ac:dyDescent="0.3">
      <c r="E193" s="87"/>
      <c r="F193" s="87"/>
      <c r="I193" s="87"/>
      <c r="J193" s="87"/>
      <c r="K193" s="75"/>
      <c r="V193" s="53"/>
    </row>
    <row r="194" spans="5:22" s="54" customFormat="1" x14ac:dyDescent="0.3">
      <c r="E194" s="87"/>
      <c r="F194" s="87"/>
      <c r="I194" s="87"/>
      <c r="J194" s="87"/>
      <c r="K194" s="75"/>
      <c r="V194" s="53"/>
    </row>
    <row r="195" spans="5:22" s="54" customFormat="1" x14ac:dyDescent="0.3">
      <c r="E195" s="87"/>
      <c r="F195" s="87"/>
      <c r="I195" s="87"/>
      <c r="J195" s="87"/>
      <c r="K195" s="75"/>
      <c r="V195" s="53"/>
    </row>
    <row r="196" spans="5:22" s="54" customFormat="1" x14ac:dyDescent="0.3">
      <c r="E196" s="87"/>
      <c r="F196" s="87"/>
      <c r="I196" s="87"/>
      <c r="J196" s="87"/>
      <c r="K196" s="75"/>
      <c r="V196" s="53"/>
    </row>
    <row r="197" spans="5:22" s="54" customFormat="1" x14ac:dyDescent="0.3">
      <c r="E197" s="87"/>
      <c r="F197" s="87"/>
      <c r="I197" s="87"/>
      <c r="J197" s="87"/>
      <c r="K197" s="75"/>
      <c r="V197" s="53"/>
    </row>
    <row r="198" spans="5:22" s="54" customFormat="1" x14ac:dyDescent="0.3">
      <c r="E198" s="87"/>
      <c r="F198" s="87"/>
      <c r="I198" s="87"/>
      <c r="J198" s="87"/>
      <c r="K198" s="75"/>
      <c r="V198" s="53"/>
    </row>
    <row r="199" spans="5:22" s="54" customFormat="1" x14ac:dyDescent="0.3">
      <c r="E199" s="87"/>
      <c r="F199" s="87"/>
      <c r="I199" s="87"/>
      <c r="J199" s="87"/>
      <c r="K199" s="75"/>
      <c r="V199" s="53"/>
    </row>
    <row r="200" spans="5:22" s="54" customFormat="1" x14ac:dyDescent="0.3">
      <c r="E200" s="87"/>
      <c r="F200" s="87"/>
      <c r="I200" s="87"/>
      <c r="J200" s="87"/>
      <c r="K200" s="75"/>
      <c r="V200" s="53"/>
    </row>
    <row r="201" spans="5:22" s="54" customFormat="1" x14ac:dyDescent="0.3">
      <c r="E201" s="87"/>
      <c r="F201" s="87"/>
      <c r="I201" s="87"/>
      <c r="J201" s="87"/>
      <c r="K201" s="75"/>
      <c r="V201" s="53"/>
    </row>
    <row r="202" spans="5:22" s="54" customFormat="1" x14ac:dyDescent="0.3">
      <c r="E202" s="87"/>
      <c r="F202" s="87"/>
      <c r="I202" s="87"/>
      <c r="J202" s="87"/>
      <c r="K202" s="75"/>
      <c r="V202" s="53"/>
    </row>
    <row r="203" spans="5:22" s="54" customFormat="1" x14ac:dyDescent="0.3">
      <c r="E203" s="87"/>
      <c r="F203" s="87"/>
      <c r="I203" s="87"/>
      <c r="J203" s="87"/>
      <c r="K203" s="75"/>
      <c r="V203" s="53"/>
    </row>
    <row r="204" spans="5:22" s="54" customFormat="1" x14ac:dyDescent="0.3">
      <c r="E204" s="87"/>
      <c r="F204" s="87"/>
      <c r="I204" s="87"/>
      <c r="J204" s="87"/>
      <c r="K204" s="75"/>
      <c r="V204" s="53"/>
    </row>
    <row r="205" spans="5:22" s="54" customFormat="1" x14ac:dyDescent="0.3">
      <c r="E205" s="87"/>
      <c r="F205" s="87"/>
      <c r="I205" s="87"/>
      <c r="J205" s="87"/>
      <c r="K205" s="75"/>
      <c r="V205" s="53"/>
    </row>
    <row r="206" spans="5:22" s="54" customFormat="1" x14ac:dyDescent="0.3">
      <c r="E206" s="87"/>
      <c r="F206" s="87"/>
      <c r="I206" s="87"/>
      <c r="J206" s="87"/>
      <c r="K206" s="75"/>
      <c r="V206" s="53"/>
    </row>
    <row r="207" spans="5:22" s="54" customFormat="1" x14ac:dyDescent="0.3">
      <c r="E207" s="87"/>
      <c r="F207" s="87"/>
      <c r="I207" s="87"/>
      <c r="J207" s="87"/>
      <c r="K207" s="75"/>
      <c r="V207" s="53"/>
    </row>
    <row r="208" spans="5:22" s="54" customFormat="1" x14ac:dyDescent="0.3">
      <c r="E208" s="87"/>
      <c r="F208" s="87"/>
      <c r="I208" s="87"/>
      <c r="J208" s="87"/>
      <c r="K208" s="75"/>
      <c r="V208" s="53"/>
    </row>
    <row r="209" spans="5:22" s="54" customFormat="1" x14ac:dyDescent="0.3">
      <c r="E209" s="87"/>
      <c r="F209" s="87"/>
      <c r="I209" s="87"/>
      <c r="J209" s="87"/>
      <c r="K209" s="75"/>
      <c r="V209" s="53"/>
    </row>
    <row r="210" spans="5:22" s="54" customFormat="1" x14ac:dyDescent="0.3">
      <c r="E210" s="87"/>
      <c r="F210" s="87"/>
      <c r="I210" s="87"/>
      <c r="J210" s="87"/>
      <c r="K210" s="75"/>
      <c r="V210" s="53"/>
    </row>
    <row r="211" spans="5:22" s="54" customFormat="1" x14ac:dyDescent="0.3">
      <c r="E211" s="87"/>
      <c r="F211" s="87"/>
      <c r="I211" s="87"/>
      <c r="J211" s="87"/>
      <c r="K211" s="75"/>
      <c r="V211" s="53"/>
    </row>
    <row r="212" spans="5:22" s="54" customFormat="1" x14ac:dyDescent="0.3">
      <c r="E212" s="87"/>
      <c r="F212" s="87"/>
      <c r="I212" s="87"/>
      <c r="J212" s="87"/>
      <c r="K212" s="75"/>
      <c r="V212" s="53"/>
    </row>
    <row r="213" spans="5:22" s="54" customFormat="1" x14ac:dyDescent="0.3">
      <c r="E213" s="87"/>
      <c r="F213" s="87"/>
      <c r="I213" s="87"/>
      <c r="J213" s="87"/>
      <c r="K213" s="75"/>
      <c r="V213" s="53"/>
    </row>
    <row r="214" spans="5:22" s="54" customFormat="1" x14ac:dyDescent="0.3">
      <c r="E214" s="87"/>
      <c r="F214" s="87"/>
      <c r="I214" s="87"/>
      <c r="J214" s="87"/>
      <c r="K214" s="75"/>
      <c r="V214" s="53"/>
    </row>
    <row r="215" spans="5:22" s="54" customFormat="1" x14ac:dyDescent="0.3">
      <c r="E215" s="87"/>
      <c r="F215" s="87"/>
      <c r="I215" s="87"/>
      <c r="J215" s="87"/>
      <c r="K215" s="75"/>
      <c r="V215" s="53"/>
    </row>
    <row r="216" spans="5:22" s="54" customFormat="1" x14ac:dyDescent="0.3">
      <c r="E216" s="87"/>
      <c r="F216" s="87"/>
      <c r="I216" s="87"/>
      <c r="J216" s="87"/>
      <c r="K216" s="75"/>
      <c r="V216" s="53"/>
    </row>
    <row r="217" spans="5:22" s="54" customFormat="1" x14ac:dyDescent="0.3">
      <c r="E217" s="87"/>
      <c r="F217" s="87"/>
      <c r="I217" s="87"/>
      <c r="J217" s="87"/>
      <c r="K217" s="75"/>
      <c r="V217" s="53"/>
    </row>
    <row r="218" spans="5:22" s="54" customFormat="1" x14ac:dyDescent="0.3">
      <c r="E218" s="87"/>
      <c r="F218" s="87"/>
      <c r="I218" s="87"/>
      <c r="J218" s="87"/>
      <c r="K218" s="75"/>
      <c r="V218" s="53"/>
    </row>
    <row r="219" spans="5:22" s="54" customFormat="1" x14ac:dyDescent="0.3">
      <c r="E219" s="87"/>
      <c r="F219" s="87"/>
      <c r="I219" s="87"/>
      <c r="J219" s="87"/>
      <c r="K219" s="75"/>
      <c r="V219" s="53"/>
    </row>
    <row r="220" spans="5:22" s="54" customFormat="1" x14ac:dyDescent="0.3">
      <c r="E220" s="87"/>
      <c r="F220" s="87"/>
      <c r="I220" s="87"/>
      <c r="J220" s="87"/>
      <c r="K220" s="75"/>
      <c r="V220" s="53"/>
    </row>
    <row r="221" spans="5:22" s="54" customFormat="1" x14ac:dyDescent="0.3">
      <c r="E221" s="87"/>
      <c r="F221" s="87"/>
      <c r="I221" s="87"/>
      <c r="J221" s="87"/>
      <c r="K221" s="75"/>
      <c r="V221" s="53"/>
    </row>
    <row r="222" spans="5:22" s="54" customFormat="1" x14ac:dyDescent="0.3">
      <c r="E222" s="87"/>
      <c r="F222" s="87"/>
      <c r="I222" s="87"/>
      <c r="J222" s="87"/>
      <c r="K222" s="75"/>
      <c r="V222" s="53"/>
    </row>
    <row r="223" spans="5:22" s="54" customFormat="1" x14ac:dyDescent="0.3">
      <c r="E223" s="87"/>
      <c r="F223" s="87"/>
      <c r="I223" s="87"/>
      <c r="J223" s="87"/>
      <c r="K223" s="75"/>
      <c r="V223" s="53"/>
    </row>
    <row r="224" spans="5:22" s="54" customFormat="1" x14ac:dyDescent="0.3">
      <c r="E224" s="87"/>
      <c r="F224" s="87"/>
      <c r="I224" s="87"/>
      <c r="J224" s="87"/>
      <c r="K224" s="75"/>
      <c r="V224" s="53"/>
    </row>
    <row r="225" spans="5:22" s="54" customFormat="1" x14ac:dyDescent="0.3">
      <c r="E225" s="87"/>
      <c r="F225" s="87"/>
      <c r="I225" s="87"/>
      <c r="J225" s="87"/>
      <c r="K225" s="75"/>
      <c r="V225" s="53"/>
    </row>
    <row r="226" spans="5:22" s="54" customFormat="1" x14ac:dyDescent="0.3">
      <c r="E226" s="87"/>
      <c r="F226" s="87"/>
      <c r="I226" s="87"/>
      <c r="J226" s="87"/>
      <c r="K226" s="75"/>
      <c r="V226" s="53"/>
    </row>
    <row r="227" spans="5:22" s="54" customFormat="1" x14ac:dyDescent="0.3">
      <c r="E227" s="87"/>
      <c r="F227" s="87"/>
      <c r="I227" s="87"/>
      <c r="J227" s="87"/>
      <c r="K227" s="75"/>
      <c r="V227" s="53"/>
    </row>
    <row r="228" spans="5:22" s="54" customFormat="1" x14ac:dyDescent="0.3">
      <c r="E228" s="87"/>
      <c r="F228" s="87"/>
      <c r="I228" s="87"/>
      <c r="J228" s="87"/>
      <c r="K228" s="75"/>
      <c r="V228" s="53"/>
    </row>
    <row r="229" spans="5:22" s="54" customFormat="1" x14ac:dyDescent="0.3">
      <c r="E229" s="87"/>
      <c r="F229" s="87"/>
      <c r="I229" s="87"/>
      <c r="J229" s="87"/>
      <c r="K229" s="75"/>
      <c r="V229" s="53"/>
    </row>
    <row r="230" spans="5:22" s="54" customFormat="1" x14ac:dyDescent="0.3">
      <c r="E230" s="87"/>
      <c r="F230" s="87"/>
      <c r="I230" s="87"/>
      <c r="J230" s="87"/>
      <c r="K230" s="75"/>
      <c r="V230" s="53"/>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J30" sqref="J30"/>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3">
      <c r="A2" t="s">
        <v>0</v>
      </c>
    </row>
    <row r="3" spans="1:15" x14ac:dyDescent="0.3">
      <c r="A3" t="s">
        <v>81</v>
      </c>
    </row>
    <row r="4" spans="1:15" x14ac:dyDescent="0.3">
      <c r="A4" t="s">
        <v>94</v>
      </c>
    </row>
    <row r="5" spans="1:15" x14ac:dyDescent="0.3">
      <c r="A5" s="121" t="s">
        <v>296</v>
      </c>
    </row>
    <row r="6" spans="1:15" x14ac:dyDescent="0.3">
      <c r="A6" t="s">
        <v>302</v>
      </c>
      <c r="B6" t="s">
        <v>303</v>
      </c>
      <c r="C6" t="s">
        <v>304</v>
      </c>
      <c r="D6" t="s">
        <v>305</v>
      </c>
      <c r="M6" t="s">
        <v>203</v>
      </c>
    </row>
    <row r="7" spans="1:15" x14ac:dyDescent="0.3">
      <c r="A7" t="s">
        <v>268</v>
      </c>
      <c r="M7" t="s">
        <v>149</v>
      </c>
    </row>
    <row r="8" spans="1:15" x14ac:dyDescent="0.3">
      <c r="A8" t="s">
        <v>306</v>
      </c>
      <c r="M8" t="s">
        <v>150</v>
      </c>
    </row>
    <row r="9" spans="1:15" x14ac:dyDescent="0.3">
      <c r="A9" t="s">
        <v>95</v>
      </c>
      <c r="M9" t="s">
        <v>151</v>
      </c>
    </row>
    <row r="10" spans="1:15" x14ac:dyDescent="0.3">
      <c r="M10" t="s">
        <v>152</v>
      </c>
    </row>
    <row r="11" spans="1:15" x14ac:dyDescent="0.3">
      <c r="A11" t="s">
        <v>96</v>
      </c>
      <c r="B11" t="s">
        <v>307</v>
      </c>
      <c r="M11" t="s">
        <v>153</v>
      </c>
    </row>
    <row r="12" spans="1:15" x14ac:dyDescent="0.3">
      <c r="A12" t="s">
        <v>142</v>
      </c>
      <c r="B12" t="s">
        <v>308</v>
      </c>
      <c r="M12" t="s">
        <v>154</v>
      </c>
    </row>
    <row r="13" spans="1:15" x14ac:dyDescent="0.3">
      <c r="A13" t="s">
        <v>97</v>
      </c>
      <c r="B13" t="s">
        <v>309</v>
      </c>
      <c r="M13" t="s">
        <v>155</v>
      </c>
    </row>
    <row r="14" spans="1:15" x14ac:dyDescent="0.3">
      <c r="M14" t="s">
        <v>156</v>
      </c>
    </row>
    <row r="15" spans="1:15" x14ac:dyDescent="0.3">
      <c r="A15" t="s">
        <v>169</v>
      </c>
      <c r="M15" t="s">
        <v>157</v>
      </c>
    </row>
    <row r="16" spans="1:15" x14ac:dyDescent="0.3">
      <c r="A16" s="49" t="s">
        <v>170</v>
      </c>
      <c r="M16" t="s">
        <v>158</v>
      </c>
    </row>
    <row r="17" spans="1:13" x14ac:dyDescent="0.3">
      <c r="A17" s="49" t="s">
        <v>171</v>
      </c>
      <c r="M17" t="s">
        <v>159</v>
      </c>
    </row>
    <row r="18" spans="1:13" x14ac:dyDescent="0.3">
      <c r="M18" t="s">
        <v>160</v>
      </c>
    </row>
    <row r="19" spans="1:13" x14ac:dyDescent="0.3">
      <c r="A19" t="s">
        <v>143</v>
      </c>
    </row>
    <row r="20" spans="1:13" x14ac:dyDescent="0.3">
      <c r="A20" t="s">
        <v>144</v>
      </c>
    </row>
    <row r="21" spans="1:13" x14ac:dyDescent="0.3">
      <c r="A21" t="s">
        <v>145</v>
      </c>
    </row>
    <row r="22" spans="1:13" x14ac:dyDescent="0.3">
      <c r="M22" t="s">
        <v>122</v>
      </c>
    </row>
    <row r="23" spans="1:13" x14ac:dyDescent="0.3">
      <c r="A23" t="s">
        <v>98</v>
      </c>
      <c r="M23" t="s">
        <v>114</v>
      </c>
    </row>
    <row r="24" spans="1:13" x14ac:dyDescent="0.3">
      <c r="A24" t="s">
        <v>99</v>
      </c>
      <c r="M24" t="s">
        <v>123</v>
      </c>
    </row>
    <row r="25" spans="1:13" x14ac:dyDescent="0.3">
      <c r="A25" t="s">
        <v>100</v>
      </c>
      <c r="M25" t="s">
        <v>124</v>
      </c>
    </row>
    <row r="28" spans="1:13" x14ac:dyDescent="0.3">
      <c r="A28" t="s">
        <v>101</v>
      </c>
    </row>
    <row r="29" spans="1:13" x14ac:dyDescent="0.3">
      <c r="A29" t="s">
        <v>102</v>
      </c>
    </row>
    <row r="30" spans="1:13" x14ac:dyDescent="0.3">
      <c r="A30" t="s">
        <v>103</v>
      </c>
    </row>
    <row r="31" spans="1:13" x14ac:dyDescent="0.3">
      <c r="A31" t="s">
        <v>104</v>
      </c>
    </row>
    <row r="32" spans="1:13" x14ac:dyDescent="0.3">
      <c r="A32" t="s">
        <v>105</v>
      </c>
    </row>
    <row r="33" spans="1:10" x14ac:dyDescent="0.3">
      <c r="A33" t="s">
        <v>6</v>
      </c>
    </row>
    <row r="35" spans="1:10" ht="105" customHeight="1" x14ac:dyDescent="0.3">
      <c r="A35" s="976" t="s">
        <v>294</v>
      </c>
      <c r="B35" s="976"/>
      <c r="C35" s="976"/>
      <c r="D35" s="976"/>
      <c r="E35" s="976"/>
      <c r="F35" s="976"/>
      <c r="G35" s="976"/>
      <c r="H35" s="976"/>
      <c r="I35" s="976"/>
      <c r="J35" s="976"/>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25F1D56-7881-423C-881E-EF72E1081B76}"/>
</file>

<file path=customXml/itemProps2.xml><?xml version="1.0" encoding="utf-8"?>
<ds:datastoreItem xmlns:ds="http://schemas.openxmlformats.org/officeDocument/2006/customXml" ds:itemID="{17B91193-362F-4F19-87BF-5BEDF261ECF1}"/>
</file>

<file path=customXml/itemProps3.xml><?xml version="1.0" encoding="utf-8"?>
<ds:datastoreItem xmlns:ds="http://schemas.openxmlformats.org/officeDocument/2006/customXml" ds:itemID="{0EF6E84B-0E31-4EFE-A8C2-5059E5B4BF6B}"/>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2022-02-17T15:40:16Z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