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7"/>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7A09B7AF-1582-4C53-9879-EBBDDFBDDB29}" xr6:coauthVersionLast="47" xr6:coauthVersionMax="47" xr10:uidLastSave="{00000000-0000-0000-0000-000000000000}"/>
  <bookViews>
    <workbookView xWindow="-108" yWindow="-108" windowWidth="23256" windowHeight="12576" tabRatio="893" firstSheet="14"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6" i="63" l="1"/>
  <c r="K6" i="63" s="1"/>
  <c r="R16" i="3"/>
  <c r="Q16" i="3"/>
  <c r="P16" i="3"/>
  <c r="O16" i="3"/>
  <c r="N16" i="3"/>
  <c r="M16" i="3"/>
  <c r="L16" i="3"/>
  <c r="K16" i="3"/>
  <c r="J16" i="3"/>
  <c r="I16" i="3"/>
  <c r="H16" i="3"/>
  <c r="G16" i="3"/>
  <c r="F16" i="3"/>
  <c r="E16" i="3"/>
  <c r="D16" i="3"/>
  <c r="R15" i="3"/>
  <c r="Q15" i="3"/>
  <c r="P15" i="3"/>
  <c r="O15" i="3"/>
  <c r="N15" i="3"/>
  <c r="M15" i="3"/>
  <c r="L15" i="3"/>
  <c r="K15" i="3"/>
  <c r="J15" i="3"/>
  <c r="I15" i="3"/>
  <c r="H15" i="3"/>
  <c r="G15" i="3"/>
  <c r="F15" i="3"/>
  <c r="E15" i="3"/>
  <c r="D15" i="3"/>
  <c r="R14" i="3"/>
  <c r="Q14" i="3"/>
  <c r="P14" i="3"/>
  <c r="O14" i="3"/>
  <c r="N14" i="3"/>
  <c r="M14" i="3"/>
  <c r="L14" i="3"/>
  <c r="K14" i="3"/>
  <c r="J14" i="3"/>
  <c r="I14" i="3"/>
  <c r="H14" i="3"/>
  <c r="G14" i="3"/>
  <c r="F14" i="3"/>
  <c r="E14" i="3"/>
  <c r="D14" i="3"/>
  <c r="R13" i="3"/>
  <c r="Q13" i="3"/>
  <c r="P13" i="3"/>
  <c r="O13" i="3"/>
  <c r="N13" i="3"/>
  <c r="M13" i="3"/>
  <c r="L13" i="3"/>
  <c r="K13" i="3"/>
  <c r="J13" i="3"/>
  <c r="I13" i="3"/>
  <c r="H13" i="3"/>
  <c r="G13" i="3"/>
  <c r="F13" i="3"/>
  <c r="E13" i="3"/>
  <c r="D13" i="3"/>
  <c r="R12" i="3"/>
  <c r="Q12" i="3"/>
  <c r="P12" i="3"/>
  <c r="O12" i="3"/>
  <c r="N12" i="3"/>
  <c r="M12" i="3"/>
  <c r="L12" i="3"/>
  <c r="K12" i="3"/>
  <c r="J12" i="3"/>
  <c r="I12" i="3"/>
  <c r="H12" i="3"/>
  <c r="G12" i="3"/>
  <c r="F12" i="3"/>
  <c r="E12" i="3"/>
  <c r="D12" i="3"/>
  <c r="R11" i="3"/>
  <c r="Q11" i="3"/>
  <c r="P11" i="3"/>
  <c r="O11" i="3"/>
  <c r="N11" i="3"/>
  <c r="M11" i="3"/>
  <c r="L11" i="3"/>
  <c r="K11" i="3"/>
  <c r="J11" i="3"/>
  <c r="I11" i="3"/>
  <c r="H11" i="3"/>
  <c r="G11" i="3"/>
  <c r="F11" i="3"/>
  <c r="E11" i="3"/>
  <c r="D11" i="3"/>
  <c r="H6" i="63" l="1"/>
  <c r="Y18" i="3"/>
  <c r="S11" i="3"/>
  <c r="C42" i="66"/>
  <c r="C41" i="66"/>
  <c r="C40" i="66"/>
  <c r="C39" i="66"/>
  <c r="C38" i="66"/>
  <c r="C37" i="66"/>
  <c r="C47" i="66" s="1"/>
  <c r="C35" i="66"/>
  <c r="C45" i="66" s="1"/>
  <c r="C34" i="66"/>
  <c r="C33" i="66"/>
  <c r="C32" i="66"/>
  <c r="C36" i="66"/>
  <c r="C46" i="66" s="1"/>
  <c r="C31" i="66"/>
  <c r="C66" i="66"/>
  <c r="C65" i="66"/>
  <c r="C64" i="66"/>
  <c r="C63" i="66"/>
  <c r="C62" i="66"/>
  <c r="C61" i="66"/>
  <c r="C60" i="66"/>
  <c r="C59" i="66"/>
  <c r="C58" i="66"/>
  <c r="C57" i="66"/>
  <c r="C56" i="66"/>
  <c r="C68" i="66" s="1"/>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AC16" i="3"/>
  <c r="AB16" i="3"/>
  <c r="C14" i="68" s="1"/>
  <c r="X16" i="3"/>
  <c r="C10" i="68" s="1"/>
  <c r="W16" i="3"/>
  <c r="C9" i="68" s="1"/>
  <c r="S15" i="3"/>
  <c r="AD15" i="3"/>
  <c r="AC15" i="3"/>
  <c r="AB15" i="3"/>
  <c r="Y15" i="3"/>
  <c r="W15" i="3"/>
  <c r="V15" i="3"/>
  <c r="U15" i="3"/>
  <c r="T15" i="3"/>
  <c r="S14" i="3"/>
  <c r="I22" i="68" s="1"/>
  <c r="Z14" i="3"/>
  <c r="I29" i="68" s="1"/>
  <c r="AG14" i="3"/>
  <c r="J36" i="68" s="1"/>
  <c r="S13" i="3"/>
  <c r="G22" i="68" s="1"/>
  <c r="C10" i="63"/>
  <c r="S12" i="3"/>
  <c r="E22" i="68" s="1"/>
  <c r="C9" i="63"/>
  <c r="C22" i="68"/>
  <c r="C8" i="63"/>
  <c r="AG69" i="67"/>
  <c r="AG67" i="67"/>
  <c r="AG66" i="67"/>
  <c r="P66" i="67"/>
  <c r="O66" i="67"/>
  <c r="N66" i="67"/>
  <c r="M66" i="67"/>
  <c r="L66" i="67"/>
  <c r="K66" i="67"/>
  <c r="J66" i="67"/>
  <c r="I66" i="67"/>
  <c r="H66" i="67"/>
  <c r="G66" i="67"/>
  <c r="F66" i="67"/>
  <c r="E66" i="67"/>
  <c r="D66" i="67"/>
  <c r="C66" i="67"/>
  <c r="AG65" i="67"/>
  <c r="P65" i="67"/>
  <c r="P64" i="67" s="1"/>
  <c r="O65" i="67"/>
  <c r="N65" i="67"/>
  <c r="M65" i="67"/>
  <c r="L65" i="67"/>
  <c r="K65" i="67"/>
  <c r="J65" i="67"/>
  <c r="I65" i="67"/>
  <c r="H65" i="67"/>
  <c r="G65" i="67"/>
  <c r="F65" i="67"/>
  <c r="E65" i="67"/>
  <c r="D65" i="67"/>
  <c r="C65" i="67"/>
  <c r="C64" i="67" s="1"/>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U53" i="67" s="1"/>
  <c r="D141" i="68" s="1"/>
  <c r="AG45" i="67"/>
  <c r="AG43" i="67"/>
  <c r="AG42" i="67"/>
  <c r="P42" i="67"/>
  <c r="O42" i="67"/>
  <c r="N42" i="67"/>
  <c r="M42" i="67"/>
  <c r="L42" i="67"/>
  <c r="K42" i="67"/>
  <c r="J42" i="67"/>
  <c r="I42" i="67"/>
  <c r="H42" i="67"/>
  <c r="G42" i="67"/>
  <c r="F42" i="67"/>
  <c r="E42" i="67"/>
  <c r="D42" i="67"/>
  <c r="C42" i="67"/>
  <c r="AU42" i="67" s="1"/>
  <c r="AG41" i="67"/>
  <c r="P41" i="67"/>
  <c r="O41" i="67"/>
  <c r="O40" i="67" s="1"/>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C70" i="66"/>
  <c r="C69" i="66"/>
  <c r="C22" i="66"/>
  <c r="C23" i="66"/>
  <c r="B14" i="63"/>
  <c r="B13" i="63"/>
  <c r="B12" i="63"/>
  <c r="B11" i="63"/>
  <c r="B10" i="63"/>
  <c r="B9" i="63"/>
  <c r="B8" i="63"/>
  <c r="D7" i="63"/>
  <c r="C7" i="63"/>
  <c r="C6" i="63"/>
  <c r="I6" i="63" s="1"/>
  <c r="I5" i="63"/>
  <c r="F5" i="63"/>
  <c r="C5" i="63"/>
  <c r="K7" i="63" l="1"/>
  <c r="H7" i="63"/>
  <c r="E7" i="63"/>
  <c r="AR31" i="67"/>
  <c r="E33" i="67"/>
  <c r="W12" i="4"/>
  <c r="P26" i="68" s="1"/>
  <c r="AA15" i="4"/>
  <c r="AA11" i="5"/>
  <c r="Y30" i="68" s="1"/>
  <c r="AE15" i="5"/>
  <c r="K40" i="67"/>
  <c r="Q64" i="67"/>
  <c r="AU64" i="67" s="1"/>
  <c r="N141" i="68" s="1"/>
  <c r="D64" i="67"/>
  <c r="O64" i="67"/>
  <c r="G64" i="67"/>
  <c r="AU66" i="67"/>
  <c r="V13" i="5"/>
  <c r="AC25" i="68" s="1"/>
  <c r="W14" i="5"/>
  <c r="AE26" i="68" s="1"/>
  <c r="AG12" i="5"/>
  <c r="AB36" i="68" s="1"/>
  <c r="P40" i="67"/>
  <c r="AJ31" i="67"/>
  <c r="G113" i="68" s="1"/>
  <c r="AK38" i="67"/>
  <c r="Q40" i="67"/>
  <c r="AU29" i="67"/>
  <c r="D124" i="68" s="1"/>
  <c r="AH42" i="67"/>
  <c r="AN30" i="67"/>
  <c r="E117" i="68" s="1"/>
  <c r="AP38" i="67"/>
  <c r="AB12" i="4"/>
  <c r="P31" i="68" s="1"/>
  <c r="T12" i="4"/>
  <c r="P23" i="68" s="1"/>
  <c r="AA12" i="4"/>
  <c r="P30" i="68" s="1"/>
  <c r="AO6" i="67"/>
  <c r="C101" i="68" s="1"/>
  <c r="AJ15" i="67"/>
  <c r="AU15" i="67"/>
  <c r="N17" i="67"/>
  <c r="Q13" i="67"/>
  <c r="AH15" i="67"/>
  <c r="AN16" i="67"/>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4" i="67"/>
  <c r="M128" i="68" s="1"/>
  <c r="AH63" i="67"/>
  <c r="AT64" i="67"/>
  <c r="N140" i="68" s="1"/>
  <c r="AT65" i="67"/>
  <c r="AI53" i="67"/>
  <c r="C129" i="68" s="1"/>
  <c r="AI63" i="67"/>
  <c r="AU65" i="67"/>
  <c r="G60" i="67"/>
  <c r="G67" i="67" s="1"/>
  <c r="AH65" i="67"/>
  <c r="AJ63" i="67"/>
  <c r="AM63" i="67"/>
  <c r="AU63" i="67"/>
  <c r="AJ54" i="67"/>
  <c r="E130" i="68" s="1"/>
  <c r="AK54" i="67"/>
  <c r="E131" i="68" s="1"/>
  <c r="AN63" i="67"/>
  <c r="I60" i="67"/>
  <c r="AK64" i="67"/>
  <c r="M131" i="68" s="1"/>
  <c r="AK66" i="67"/>
  <c r="AL65" i="67"/>
  <c r="AL66" i="67"/>
  <c r="L60" i="67"/>
  <c r="AQ63" i="67"/>
  <c r="Q60" i="67"/>
  <c r="Q67" i="67" s="1"/>
  <c r="AK63" i="67"/>
  <c r="AT63" i="67"/>
  <c r="AR63" i="67"/>
  <c r="AN65" i="67"/>
  <c r="AO65" i="67"/>
  <c r="AO66" i="67"/>
  <c r="AQ54" i="67"/>
  <c r="AS62" i="67"/>
  <c r="L64" i="67"/>
  <c r="AP64" i="67" s="1"/>
  <c r="M136" i="68" s="1"/>
  <c r="O60" i="67"/>
  <c r="O67" i="67" s="1"/>
  <c r="AT62" i="67"/>
  <c r="AQ66" i="67"/>
  <c r="Q57" i="67"/>
  <c r="AS63" i="67"/>
  <c r="AT61" i="67"/>
  <c r="AS64" i="67"/>
  <c r="N139" i="68" s="1"/>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Y15" i="68" s="1"/>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43" i="67" s="1"/>
  <c r="Q33" i="67"/>
  <c r="AJ42" i="67"/>
  <c r="K33" i="67"/>
  <c r="AO30" i="67"/>
  <c r="E118" i="68" s="1"/>
  <c r="AU37" i="67"/>
  <c r="AQ30" i="67"/>
  <c r="E120" i="68" s="1"/>
  <c r="K36" i="67"/>
  <c r="K43" i="67" s="1"/>
  <c r="K45" i="67" s="1"/>
  <c r="K47" i="67" s="1"/>
  <c r="AM41" i="67"/>
  <c r="AM42" i="67"/>
  <c r="AS30" i="67"/>
  <c r="F122" i="68" s="1"/>
  <c r="AS31" i="67"/>
  <c r="H122" i="68" s="1"/>
  <c r="AO42" i="67"/>
  <c r="AU30" i="67"/>
  <c r="F124" i="68" s="1"/>
  <c r="AR42" i="67"/>
  <c r="D33" i="67"/>
  <c r="O36" i="67"/>
  <c r="O43" i="67" s="1"/>
  <c r="AE15" i="4"/>
  <c r="B38" i="71"/>
  <c r="D38" i="71" s="1"/>
  <c r="AG16" i="4"/>
  <c r="O19" i="68" s="1"/>
  <c r="AG15" i="4"/>
  <c r="AG14" i="4"/>
  <c r="U36" i="68" s="1"/>
  <c r="W15" i="4"/>
  <c r="AG13" i="4"/>
  <c r="S36" i="68" s="1"/>
  <c r="X15" i="4"/>
  <c r="W13" i="4"/>
  <c r="R26" i="68" s="1"/>
  <c r="AG11" i="4"/>
  <c r="O36" i="68" s="1"/>
  <c r="X12" i="4"/>
  <c r="P27" i="68" s="1"/>
  <c r="AA11" i="4"/>
  <c r="N30" i="68" s="1"/>
  <c r="C37" i="71"/>
  <c r="D37" i="71" s="1"/>
  <c r="Y12" i="4"/>
  <c r="P28" i="68" s="1"/>
  <c r="X13" i="4"/>
  <c r="R27" i="68" s="1"/>
  <c r="Z13" i="4"/>
  <c r="R29" i="68" s="1"/>
  <c r="AB14" i="4"/>
  <c r="T31" i="68" s="1"/>
  <c r="AC15" i="4"/>
  <c r="AC11" i="4"/>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AG15" i="3"/>
  <c r="AD12" i="3"/>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D67" i="67"/>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N20" i="67" s="1"/>
  <c r="AJ18" i="67"/>
  <c r="AI30" i="67"/>
  <c r="E112" i="68" s="1"/>
  <c r="AR32" i="67"/>
  <c r="M40" i="67"/>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G32" i="68" s="1"/>
  <c r="AA14" i="3"/>
  <c r="I30" i="68" s="1"/>
  <c r="X15" i="3"/>
  <c r="V16" i="3"/>
  <c r="C8" i="68" s="1"/>
  <c r="AB13" i="4"/>
  <c r="R31" i="68" s="1"/>
  <c r="AC16" i="4"/>
  <c r="N15" i="68" s="1"/>
  <c r="AC11" i="5"/>
  <c r="Y32" i="68" s="1"/>
  <c r="AB14" i="5"/>
  <c r="AE31" i="68" s="1"/>
  <c r="G13" i="67"/>
  <c r="AR41" i="67"/>
  <c r="AR56" i="67"/>
  <c r="P60" i="67"/>
  <c r="H64" i="67"/>
  <c r="AL64" i="67" s="1"/>
  <c r="M132" i="68" s="1"/>
  <c r="AD13" i="3"/>
  <c r="AC13" i="4"/>
  <c r="R32" i="68" s="1"/>
  <c r="X14" i="4"/>
  <c r="T27" i="68" s="1"/>
  <c r="AC14" i="5"/>
  <c r="AE32" i="68" s="1"/>
  <c r="X15" i="5"/>
  <c r="AK15" i="67"/>
  <c r="Y11" i="4"/>
  <c r="N28" i="68" s="1"/>
  <c r="AD13" i="4"/>
  <c r="Y14" i="4"/>
  <c r="T28" i="68" s="1"/>
  <c r="Y12" i="5"/>
  <c r="AA28" i="68" s="1"/>
  <c r="Y15" i="5"/>
  <c r="AP56" i="67"/>
  <c r="I136" i="68" s="1"/>
  <c r="AH9" i="67"/>
  <c r="I94" i="68" s="1"/>
  <c r="AS56" i="67"/>
  <c r="J139" i="68" s="1"/>
  <c r="K64" i="67"/>
  <c r="AO64" i="67" s="1"/>
  <c r="M135" i="68" s="1"/>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E137" i="68"/>
  <c r="I103" i="68"/>
  <c r="AL38" i="67"/>
  <c r="H36" i="67"/>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I64" i="67" s="1"/>
  <c r="M129" i="68" s="1"/>
  <c r="AQ65" i="67"/>
  <c r="M64" i="67"/>
  <c r="AQ64" i="67" s="1"/>
  <c r="AN66" i="67"/>
  <c r="J64" i="67"/>
  <c r="AN64" i="67" s="1"/>
  <c r="M134" i="68" s="1"/>
  <c r="AT38" i="67"/>
  <c r="P36" i="67"/>
  <c r="AH55" i="67"/>
  <c r="G128" i="68" s="1"/>
  <c r="AM55" i="67"/>
  <c r="G133" i="68" s="1"/>
  <c r="N32" i="68"/>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J64" i="67" s="1"/>
  <c r="M130" i="68" s="1"/>
  <c r="AR65" i="67"/>
  <c r="N64" i="67"/>
  <c r="AR64" i="67" s="1"/>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E32" i="68"/>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C15" i="68"/>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17" i="67"/>
  <c r="AT32" i="67"/>
  <c r="J123" i="68" s="1"/>
  <c r="AL42" i="67"/>
  <c r="H40" i="67"/>
  <c r="G7" i="63"/>
  <c r="AI7" i="67"/>
  <c r="E95" i="68" s="1"/>
  <c r="AS8" i="67"/>
  <c r="H105" i="68" s="1"/>
  <c r="I10" i="67"/>
  <c r="C13" i="67"/>
  <c r="AQ15" i="67"/>
  <c r="AQ16" i="67"/>
  <c r="O17" i="67"/>
  <c r="J17" i="67"/>
  <c r="AN17" i="67" s="1"/>
  <c r="M100" i="68" s="1"/>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U10" i="67" s="1"/>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J30" i="70"/>
  <c r="I33" i="67"/>
  <c r="M57" i="67"/>
  <c r="AJ61" i="67"/>
  <c r="F60" i="67"/>
  <c r="AR61" i="67"/>
  <c r="N60" i="67"/>
  <c r="M30" i="70"/>
  <c r="M32" i="70" s="1"/>
  <c r="J33" i="67"/>
  <c r="AN56" i="67"/>
  <c r="I134" i="68" s="1"/>
  <c r="D30" i="70"/>
  <c r="D32" i="70" s="1"/>
  <c r="N30" i="70"/>
  <c r="N32" i="70" s="1"/>
  <c r="E30" i="70"/>
  <c r="E33" i="70" s="1"/>
  <c r="O30" i="70"/>
  <c r="O35" i="70" s="1"/>
  <c r="P30" i="70"/>
  <c r="P33" i="70" s="1"/>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AK67" i="67" l="1"/>
  <c r="AS67" i="67"/>
  <c r="AT60" i="67"/>
  <c r="L140" i="68" s="1"/>
  <c r="N43" i="67"/>
  <c r="AS36" i="67"/>
  <c r="L122" i="68" s="1"/>
  <c r="AQ36" i="67"/>
  <c r="M20" i="67"/>
  <c r="M43" i="67"/>
  <c r="J104" i="68"/>
  <c r="I104" i="68"/>
  <c r="I20" i="67"/>
  <c r="I22" i="67" s="1"/>
  <c r="F104" i="68"/>
  <c r="E104" i="68"/>
  <c r="D104" i="68"/>
  <c r="C104" i="68"/>
  <c r="H104" i="68"/>
  <c r="G104" i="68"/>
  <c r="C13" i="63"/>
  <c r="D10" i="63" s="1"/>
  <c r="H34" i="68"/>
  <c r="R35" i="70"/>
  <c r="F32" i="70"/>
  <c r="J138" i="68"/>
  <c r="I138" i="68"/>
  <c r="N138" i="68"/>
  <c r="M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AQ13" i="67"/>
  <c r="D61" i="66"/>
  <c r="P34" i="70"/>
  <c r="E34" i="70"/>
  <c r="AR60" i="67"/>
  <c r="N67" i="67"/>
  <c r="AR67" i="67" s="1"/>
  <c r="AQ60" i="67"/>
  <c r="M67" i="67"/>
  <c r="AQ67" i="67" s="1"/>
  <c r="AL33" i="67"/>
  <c r="AP10" i="67"/>
  <c r="P35" i="70"/>
  <c r="M34" i="70"/>
  <c r="L20" i="67"/>
  <c r="D31" i="66"/>
  <c r="AT10" i="67"/>
  <c r="AK33" i="67"/>
  <c r="I120" i="68"/>
  <c r="AO40" i="67"/>
  <c r="M118" i="68" s="1"/>
  <c r="AN13" i="67"/>
  <c r="K100" i="68" s="1"/>
  <c r="F69" i="67" l="1"/>
  <c r="AJ69" i="67" s="1"/>
  <c r="L69" i="67"/>
  <c r="H69" i="67"/>
  <c r="J8" i="63"/>
  <c r="J12" i="63"/>
  <c r="AR43" i="67"/>
  <c r="D11" i="63"/>
  <c r="D8" i="63"/>
  <c r="D9" i="63"/>
  <c r="D12" i="63"/>
  <c r="D13" i="63" s="1"/>
  <c r="J10" i="63"/>
  <c r="N104" i="68"/>
  <c r="M104" i="68"/>
  <c r="L104" i="68"/>
  <c r="K104" i="68"/>
  <c r="E69" i="67"/>
  <c r="E72" i="67" s="1"/>
  <c r="L138" i="68"/>
  <c r="K138" i="68"/>
  <c r="J9" i="63"/>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H72" i="67"/>
  <c r="H71" i="67"/>
  <c r="AS45" i="67"/>
  <c r="O48" i="67"/>
  <c r="O47" i="67"/>
  <c r="I24" i="67"/>
  <c r="L22" i="67"/>
  <c r="F72"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J13" i="63" l="1"/>
  <c r="E71" i="67"/>
  <c r="AI69" i="67"/>
  <c r="J71" i="67"/>
  <c r="J72"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<sst xmlns="http://schemas.openxmlformats.org/spreadsheetml/2006/main" count="2336" uniqueCount="314">
  <si>
    <t>SME Performance Review 2022</t>
  </si>
  <si>
    <t>Table of Contents</t>
  </si>
  <si>
    <t>Summary Table</t>
  </si>
  <si>
    <t>Summary Table which illustrates the size and structure of the non-financial business economy in 2021</t>
  </si>
  <si>
    <t>Time Series</t>
  </si>
  <si>
    <t>Graphs summarising the development of SME indicators over time</t>
  </si>
  <si>
    <t>Sectoral Distribution</t>
  </si>
  <si>
    <t>Graphs and tables on distribution of SMEs across sections (in comparison to EU27 average)</t>
  </si>
  <si>
    <t>Knowledge Intensity</t>
  </si>
  <si>
    <t xml:space="preserve">Data and graphs for SME indicators by knowledge-/technology-intensity of certain divisions </t>
  </si>
  <si>
    <t>High-Growth Enterprises</t>
  </si>
  <si>
    <t>Graphs on high-growth enterprises</t>
  </si>
  <si>
    <t>provided by COIN - JRC</t>
  </si>
  <si>
    <t>NoE 1DGT</t>
  </si>
  <si>
    <t>Data: Number of enterprises at section/1-digit level</t>
  </si>
  <si>
    <t>16th January 2022</t>
  </si>
  <si>
    <t>NoE 2DGT</t>
  </si>
  <si>
    <t>Data: Number of enterprises at division/2-digit level</t>
  </si>
  <si>
    <t>EMP 1DGT</t>
  </si>
  <si>
    <t xml:space="preserve">Data: Number of persons employed at section/1-digit level </t>
  </si>
  <si>
    <t>EMP 2DGT</t>
  </si>
  <si>
    <t>Data: Number of persons employed at division/2-digit level</t>
  </si>
  <si>
    <t>VA 1DGT</t>
  </si>
  <si>
    <t xml:space="preserve">Data: Value added at section/1-digit level </t>
  </si>
  <si>
    <t>VA 2DGT</t>
  </si>
  <si>
    <t xml:space="preserve">Data: Value added at division/2-digit level </t>
  </si>
  <si>
    <t>HGE</t>
  </si>
  <si>
    <t>Data: High-growth enterprises</t>
  </si>
  <si>
    <t>Write-Up Calc</t>
  </si>
  <si>
    <t>Calculations: numbers referred to in the SBA Fact Sheets</t>
  </si>
  <si>
    <t>This table summarises the economic structure and contrasts the relative importance of SMEs with the EU27 average (for the year 2021).</t>
  </si>
  <si>
    <t>Class size</t>
  </si>
  <si>
    <t xml:space="preserve">Number </t>
  </si>
  <si>
    <t>Billion €</t>
  </si>
  <si>
    <t>This sheet containts various graphs for three SME indicators. The graphs plot the development over time (2008=100). In each graph, the solid lines turn into dashed lines as data from 2021 onwards is mainly derived by now-casts and forecasts, respectively.</t>
  </si>
  <si>
    <t>The three graphs in the top row contrast the national development with the EU27 trend. The remaining graphs provide a more disaggregated picture to allow for comparisons across size-classes and sections.</t>
  </si>
  <si>
    <t>(Index: 2008=100, estimates as from 2021 onwards)</t>
  </si>
  <si>
    <t>LEGEND</t>
  </si>
  <si>
    <t>Section B</t>
  </si>
  <si>
    <t>Mining and quarrying</t>
  </si>
  <si>
    <t>Section C</t>
  </si>
  <si>
    <t>Manufacturing</t>
  </si>
  <si>
    <t>Section D</t>
  </si>
  <si>
    <t>Electricity, gas, steam and air conditioning supply</t>
  </si>
  <si>
    <t>Section E</t>
  </si>
  <si>
    <t>Water supply; sewerage, waste management and remediation activities</t>
  </si>
  <si>
    <t>Section F</t>
  </si>
  <si>
    <t>Construction</t>
  </si>
  <si>
    <t>Section G</t>
  </si>
  <si>
    <t>Wholesale and retail trade; repair of motorvehicles and motorcycles</t>
  </si>
  <si>
    <t>Section H</t>
  </si>
  <si>
    <t>Transportation and storage</t>
  </si>
  <si>
    <t>Section I</t>
  </si>
  <si>
    <t>Accommodation and food services</t>
  </si>
  <si>
    <t>Section J</t>
  </si>
  <si>
    <t>Information and communication</t>
  </si>
  <si>
    <t>Section L</t>
  </si>
  <si>
    <t>Real estate activities</t>
  </si>
  <si>
    <t>Section M</t>
  </si>
  <si>
    <t>Professional, scientific and technical activities</t>
  </si>
  <si>
    <t>Section N</t>
  </si>
  <si>
    <t>Administrative and support services</t>
  </si>
  <si>
    <t>The graphs on this sheet illustrate the distribution of SMEs over different sectors.</t>
  </si>
  <si>
    <t>Number of SMEs by sectors, 2021 estimates</t>
  </si>
  <si>
    <t>Netherlands</t>
  </si>
  <si>
    <t>EU27</t>
  </si>
  <si>
    <t>No</t>
  </si>
  <si>
    <t>%</t>
  </si>
  <si>
    <t>Non-financial business economy</t>
  </si>
  <si>
    <t>Mining &amp; quarrying</t>
  </si>
  <si>
    <t>Electricity, gas</t>
  </si>
  <si>
    <t>Water supply, sewerage, waste management</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</si>
  <si>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</si>
  <si>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</si>
  <si>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</si>
  <si>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</si>
  <si>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</si>
  <si>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</si>
  <si>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</si>
  <si>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</si>
  <si>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</si>
  <si>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</si>
  <si>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Number of persons employed in SMEs by sectors, 2021 estimates</t>
  </si>
  <si>
    <t>Value added of SMEs by sectors (in mil. Euros), 2021 estimates</t>
  </si>
  <si>
    <t>Mil. Euros</t>
  </si>
  <si>
    <t>This sheet provides an overview on the development of different classes of technology-/knowledge-intensive SMEs. See legend below for the classification.</t>
  </si>
  <si>
    <t>Number of enterprises</t>
  </si>
  <si>
    <t>Manufacturing industries</t>
  </si>
  <si>
    <t>High-technology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</si>
  <si>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</si>
  <si>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</si>
  <si>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</si>
  <si>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</si>
  <si>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</si>
  <si>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</si>
  <si>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</si>
  <si>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</si>
  <si>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</si>
  <si>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</si>
  <si>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</si>
  <si>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</si>
  <si>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</si>
  <si>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</si>
  <si>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</si>
  <si>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t>
  </si>
  <si>
    <t>Value added at factor costs</t>
  </si>
  <si>
    <t>Legend</t>
  </si>
  <si>
    <t>Divisions (2-digit industries)</t>
  </si>
  <si>
    <t>C21: Manufacture of basic pharmaceutical products and pharmaceutical preparations</t>
  </si>
  <si>
    <t>C26: Manufacture of computer, electronic and optical products</t>
  </si>
  <si>
    <t>C20: Manufacture of chemicals and chemical products</t>
  </si>
  <si>
    <t>C27: Manufacture of electrical equipment</t>
  </si>
  <si>
    <t>C28: Manufacture of machinery and equipment n.e.c.</t>
  </si>
  <si>
    <t>C29: Manufacture of motor vehicles, trailers and semi-trailers</t>
  </si>
  <si>
    <t>C30: Manufacture of other transport equipment</t>
  </si>
  <si>
    <t>C19: Manufacture of coke and refined petroleum products</t>
  </si>
  <si>
    <t>C22: Manufacture of rubber and plastic products</t>
  </si>
  <si>
    <t>C23: Manufacture of other non-metallic mineral products</t>
  </si>
  <si>
    <t>C24: Manufacture of basic metals</t>
  </si>
  <si>
    <t>C25: Manufacture of fabricated metal products, except machinery and equipment</t>
  </si>
  <si>
    <t>C33: Repair and installation of machinery and equipment</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</si>
  <si>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</si>
  <si>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</si>
  <si>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</si>
  <si>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</si>
  <si>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</si>
  <si>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</si>
  <si>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</si>
  <si>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</si>
  <si>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</si>
  <si>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C31: Manufacture of furniture</t>
  </si>
  <si>
    <t>C32: Other manufacturing</t>
  </si>
  <si>
    <t>Divisions</t>
  </si>
  <si>
    <t>Knowledge-intensive services, of which</t>
  </si>
  <si>
    <t>H50: Water transport</t>
  </si>
  <si>
    <t>H51: Air transport</t>
  </si>
  <si>
    <t>M69: Legal and accounting activities</t>
  </si>
  <si>
    <t>M70: Activities of head offices; management consultancy activities</t>
  </si>
  <si>
    <t>M71: Architectural and engineering activities; technical testing and analysis</t>
  </si>
  <si>
    <t>M73: Advertising and market research</t>
  </si>
  <si>
    <t>M74: Other professional, scientific and technical activities</t>
  </si>
  <si>
    <t>N78: Employment activities</t>
  </si>
  <si>
    <t>N80: Security and investigation activities</t>
  </si>
  <si>
    <t>J59: Motion picture, video and television programme production, sound recording and music publishing activities</t>
  </si>
  <si>
    <t>J60: Programming and broadcasting activities</t>
  </si>
  <si>
    <t>J61: Telecommunications</t>
  </si>
  <si>
    <t>J62: Computer programming, consultancy and related activities</t>
  </si>
  <si>
    <t>J63: Information service activities</t>
  </si>
  <si>
    <t>M72: Scientific research and development</t>
  </si>
  <si>
    <t>J58: Publishing activities</t>
  </si>
  <si>
    <t>M75: Veterinary activities</t>
  </si>
  <si>
    <t>Less knowledge-intensive services, of which</t>
  </si>
  <si>
    <t>G45: Wholesale and retail trade and repair of motor vehicles and motorcycles</t>
  </si>
  <si>
    <t>G46: Wholesale trade, except of motor vehicles and motorcycles</t>
  </si>
  <si>
    <t>G47: Retail trade, except of motor vehicles and motorcycles</t>
  </si>
  <si>
    <t>H49: Land transport and transport via pipelines</t>
  </si>
  <si>
    <t>H52: Warehousing and support activities for transportation</t>
  </si>
  <si>
    <t>I55: Accommodation</t>
  </si>
  <si>
    <t>I56: Food and beverage service activities</t>
  </si>
  <si>
    <t>L68: Real estate activities</t>
  </si>
  <si>
    <t>N77: Rental and leasing activities</t>
  </si>
  <si>
    <t>N79: Travel agency, tour operator reservation service and related activities</t>
  </si>
  <si>
    <t>N81: Services to buildings and landscape activities</t>
  </si>
  <si>
    <t>N82: Office administrative, office support and other business support activities</t>
  </si>
  <si>
    <t>H53: Postal and courier activities</t>
  </si>
  <si>
    <t xml:space="preserve">These graphs provide information on high-growth enterprises by sections. </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</si>
  <si>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</si>
  <si>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</si>
  <si>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</si>
  <si>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</si>
  <si>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</si>
  <si>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This sheet contains data on the number of enterprises by section (1-digit industry level) and size class.</t>
  </si>
  <si>
    <t>Country: Netherlands</t>
  </si>
  <si>
    <t>The table below shows the relative development for each section and size-class from 2008 onwards.</t>
  </si>
  <si>
    <t>The table below provides additional information on the source of a specific data points.</t>
  </si>
  <si>
    <t>Unit: Number</t>
  </si>
  <si>
    <t>Eurostat SBS database</t>
  </si>
  <si>
    <t xml:space="preserve"> </t>
  </si>
  <si>
    <t>if value ≥ 110</t>
  </si>
  <si>
    <t>if 80 &lt; value &lt; 100</t>
  </si>
  <si>
    <t>Source Code</t>
  </si>
  <si>
    <t>Data from national statistical office</t>
  </si>
  <si>
    <t>if 100 &lt; value &lt; 110</t>
  </si>
  <si>
    <t>if value &lt; 80</t>
  </si>
  <si>
    <t>1 = Data from Eurostat</t>
  </si>
  <si>
    <t>6 = Now-Cast</t>
  </si>
  <si>
    <t>Estimations, now-casts, forecasts</t>
  </si>
  <si>
    <t>2 = Data from NSO</t>
  </si>
  <si>
    <t>7 = Forecast</t>
  </si>
  <si>
    <t>4 = Estimation</t>
  </si>
  <si>
    <t>section NACE Rev. 2</t>
  </si>
  <si>
    <t>size class</t>
  </si>
  <si>
    <t>2008 (=100)</t>
  </si>
  <si>
    <t>All sections (B-J,L-N)</t>
  </si>
  <si>
    <t>0 - 9</t>
  </si>
  <si>
    <t>10 - 49</t>
  </si>
  <si>
    <t>50 - 249</t>
  </si>
  <si>
    <t>250 +</t>
  </si>
  <si>
    <t>Total</t>
  </si>
  <si>
    <t>All SMEs</t>
  </si>
  <si>
    <t>B: Mining and quarrying</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</si>
  <si>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</si>
  <si>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</si>
  <si>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</si>
  <si>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</si>
  <si>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</si>
  <si>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</si>
  <si>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and food services</t>
  </si>
  <si>
    <t>J: Information and communication</t>
  </si>
  <si>
    <t>L: Real estate activities</t>
  </si>
  <si>
    <t>M: Professional, scientific and technical activities</t>
  </si>
  <si>
    <t>N: Administrative and support services</t>
  </si>
  <si>
    <t>This sheet contains data on the number of enterprises by division (2-digit industry level) and size class.</t>
  </si>
  <si>
    <t>The table below shows the relative development for each division and size-class from 2008 onwards.</t>
  </si>
  <si>
    <t>division NACE Rev. 2</t>
  </si>
  <si>
    <t>B05: Mining of coal and lignite; extraction of peat</t>
  </si>
  <si>
    <t>B06: Extraction of crude petroleum and natural gas</t>
  </si>
  <si>
    <t>B07: Mining of metal ores</t>
  </si>
  <si>
    <t>B08: Other mining and quarrying</t>
  </si>
  <si>
    <t>B09: Mining support service activities</t>
  </si>
  <si>
    <t>D35: Electricity, gas, steam and air conditioning supply</t>
  </si>
  <si>
    <t>E36: Water collection, treatment and supply</t>
  </si>
  <si>
    <t>E37: Sewerage</t>
  </si>
  <si>
    <t>E38: Waste collection, treatment and disposal activities; materials recovery</t>
  </si>
  <si>
    <t>E39: Remediation activities and other waste management services</t>
  </si>
  <si>
    <t>F41: Construction of building</t>
  </si>
  <si>
    <t>F42: Civil engineering</t>
  </si>
  <si>
    <t>F43: Specialised construction activities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</si>
  <si>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</si>
  <si>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</si>
  <si>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</si>
  <si>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</si>
  <si>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</si>
  <si>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</si>
  <si>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</si>
  <si>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</si>
  <si>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The totals in rows 12 and 40 (referred to: "All Sections (B-N except K642)") also consider parts of section K (due to limited data availability).</t>
  </si>
  <si>
    <t>If cell is empty, no value is provided by Eurostat.</t>
  </si>
  <si>
    <t>National Data</t>
  </si>
  <si>
    <t>Number of HGE (V11960)</t>
  </si>
  <si>
    <t>Number of Employees in HGE (V16961)</t>
  </si>
  <si>
    <t>Share of HGE (V97460)</t>
  </si>
  <si>
    <t>Employment Share in HGE (V97461)</t>
  </si>
  <si>
    <t>Number of Gazelles (V11952)</t>
  </si>
  <si>
    <t>Share of Gazelles (V97452)</t>
  </si>
  <si>
    <r>
      <t>All Sections (</t>
    </r>
    <r>
      <rPr>
        <b/>
        <sz val="10"/>
        <color theme="1"/>
        <rFont val="Arial"/>
        <family val="2"/>
      </rPr>
      <t>B-N except K642</t>
    </r>
    <r>
      <rPr>
        <sz val="10"/>
        <color theme="1"/>
        <rFont val="Arial"/>
        <family val="2"/>
      </rPr>
      <t xml:space="preserve">) </t>
    </r>
  </si>
  <si>
    <t>I: Accommodation/ food services</t>
  </si>
  <si>
    <t>EU27 Data</t>
  </si>
  <si>
    <t>Number of HGE (V11960) in EU27</t>
  </si>
  <si>
    <t>Number of Employees (V16961) in EU27</t>
  </si>
  <si>
    <t>Share of HGE (V97460) in EU27</t>
  </si>
  <si>
    <t>Employment Share (V97461) in EU27</t>
  </si>
  <si>
    <t xml:space="preserve">This sheet contains calculations referred to in the SBA Fact Sheets. </t>
  </si>
  <si>
    <t xml:space="preserve">Structure </t>
  </si>
  <si>
    <t xml:space="preserve">Recent developments </t>
  </si>
  <si>
    <t xml:space="preserve">High growth </t>
  </si>
  <si>
    <t xml:space="preserve">Outlook </t>
  </si>
  <si>
    <t>FOR SHEET: Time Series</t>
  </si>
  <si>
    <t>Number of SMEs</t>
  </si>
  <si>
    <t>SMEs in the European Union</t>
  </si>
  <si>
    <t>Number of persons employed in SMEs</t>
  </si>
  <si>
    <r>
      <t>Value added of SMEs</t>
    </r>
    <r>
      <rPr>
        <sz val="11"/>
        <color rgb="FF000000"/>
        <rFont val="Arial"/>
        <family val="2"/>
      </rPr>
      <t xml:space="preserve"> </t>
    </r>
  </si>
  <si>
    <t>2020e</t>
  </si>
  <si>
    <t>2021e</t>
  </si>
  <si>
    <t>2022e</t>
  </si>
  <si>
    <t>Number of SMEs by size class</t>
  </si>
  <si>
    <t>Micro</t>
  </si>
  <si>
    <t>Small</t>
  </si>
  <si>
    <t>Medium</t>
  </si>
  <si>
    <t>Large</t>
  </si>
  <si>
    <t xml:space="preserve">Number of persons employed in SMEs 
by size class
</t>
  </si>
  <si>
    <t xml:space="preserve">Value added of SMEs by size class
</t>
  </si>
  <si>
    <t>Number of SMEs by sectors</t>
  </si>
  <si>
    <t>B</t>
  </si>
  <si>
    <t>C</t>
  </si>
  <si>
    <t>D</t>
  </si>
  <si>
    <t>E</t>
  </si>
  <si>
    <t>F</t>
  </si>
  <si>
    <t>G</t>
  </si>
  <si>
    <t>H</t>
  </si>
  <si>
    <t>I</t>
  </si>
  <si>
    <t>J</t>
  </si>
  <si>
    <t>L</t>
  </si>
  <si>
    <t>M</t>
  </si>
  <si>
    <t>N</t>
  </si>
  <si>
    <t>Number of persons employed in SMEs by sectors</t>
  </si>
  <si>
    <t>Value added of SMEs by sectors</t>
  </si>
  <si>
    <t>FOR SHEET: KNOWLEDGE INTENSITY</t>
  </si>
  <si>
    <t>High technology</t>
  </si>
  <si>
    <t>Medium-high technology</t>
  </si>
  <si>
    <t>Medium-low technology</t>
  </si>
  <si>
    <t>Low technology</t>
  </si>
  <si>
    <t>Knowledge intensive services</t>
  </si>
  <si>
    <t>Less knowledge intensive services</t>
  </si>
  <si>
    <t>Value added</t>
  </si>
  <si>
    <t>(Index: 2008=100, estimates as from 2020 onwards)</t>
  </si>
  <si>
    <t>NL</t>
  </si>
  <si>
    <t>in Netherlands</t>
  </si>
  <si>
    <t>Netherlands vs. EU27</t>
  </si>
  <si>
    <t>TOTAL</t>
  </si>
  <si>
    <t>EU</t>
  </si>
  <si>
    <t>SMEs in NL</t>
  </si>
  <si>
    <t>Number of SMEs in Netherlands</t>
  </si>
  <si>
    <t>Number of persons employed in SMEs in Netherlands</t>
  </si>
  <si>
    <t>Value added of SMEs</t>
  </si>
  <si>
    <t>Value added of SMEs in Netherlands</t>
  </si>
  <si>
    <t>Number of enterprises by size class</t>
  </si>
  <si>
    <t>Number of persons employed in enterprises 
by size class</t>
  </si>
  <si>
    <t>Value added of enterprises by size class</t>
  </si>
  <si>
    <t>Number</t>
  </si>
  <si>
    <t>Share</t>
  </si>
  <si>
    <t>Medium-sized</t>
  </si>
  <si>
    <t>SMEs</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</si>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</sst>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46">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8"/>
      <color rgb="FF000000"/>
      <name val="Arial"/>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theme="0"/>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s>
  <borders count="144">
    <border>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bottom/>
      <diagonal/>
    </border>
    <border>
      <left/>
      <right style="thin">
        <color rgb="FF006A4E"/>
      </right>
      <top/>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799">
    <xf numFmtId="0" fontId="0" fillId="0" borderId="0" xfId="0"/>
    <xf numFmtId="0" fontId="1" fillId="0" borderId="0" xfId="1"/>
    <xf numFmtId="0" fontId="1" fillId="0" borderId="1" xfId="1" applyBorder="1"/>
    <xf numFmtId="0" fontId="1" fillId="0" borderId="10" xfId="1" applyBorder="1"/>
    <xf numFmtId="0" fontId="1" fillId="0" borderId="13" xfId="1" applyBorder="1"/>
    <xf numFmtId="0" fontId="1" fillId="0" borderId="4" xfId="1" applyBorder="1"/>
    <xf numFmtId="0" fontId="1" fillId="0" borderId="15" xfId="1" applyBorder="1"/>
    <xf numFmtId="0" fontId="1" fillId="0" borderId="9" xfId="1" applyBorder="1"/>
    <xf numFmtId="0" fontId="1" fillId="0" borderId="12" xfId="1" applyBorder="1"/>
    <xf numFmtId="0" fontId="1" fillId="0" borderId="3" xfId="1" applyBorder="1"/>
    <xf numFmtId="0" fontId="2" fillId="0" borderId="0" xfId="0" applyFont="1" applyAlignment="1">
      <alignment vertical="center" wrapText="1"/>
    </xf>
    <xf numFmtId="0" fontId="2" fillId="0" borderId="0" xfId="0" applyFont="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2" fillId="0" borderId="0" xfId="0" applyFont="1" applyAlignment="1">
      <alignment vertical="center"/>
    </xf>
    <xf numFmtId="0" fontId="2" fillId="0" borderId="5" xfId="0" applyFont="1" applyBorder="1" applyAlignment="1">
      <alignment vertical="center" wrapText="1"/>
    </xf>
    <xf numFmtId="0" fontId="2" fillId="0" borderId="7" xfId="0" applyFont="1" applyBorder="1"/>
    <xf numFmtId="0" fontId="2" fillId="0" borderId="5" xfId="0" applyFont="1" applyBorder="1"/>
    <xf numFmtId="0" fontId="2" fillId="0" borderId="6" xfId="0" applyFont="1" applyBorder="1"/>
    <xf numFmtId="0" fontId="1" fillId="2" borderId="0" xfId="1" applyFill="1"/>
    <xf numFmtId="0" fontId="9" fillId="2" borderId="0" xfId="1" applyFont="1" applyFill="1" applyAlignment="1">
      <alignment vertical="top" wrapText="1"/>
    </xf>
    <xf numFmtId="0" fontId="2" fillId="0" borderId="21" xfId="0" applyFont="1" applyBorder="1" applyAlignment="1">
      <alignment vertical="center" wrapText="1"/>
    </xf>
    <xf numFmtId="0" fontId="2" fillId="0" borderId="22" xfId="0" applyFont="1" applyBorder="1"/>
    <xf numFmtId="0" fontId="2" fillId="0" borderId="21" xfId="0" applyFont="1" applyBorder="1"/>
    <xf numFmtId="0" fontId="2" fillId="0" borderId="23"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6" xfId="1" applyBorder="1"/>
    <xf numFmtId="165" fontId="1" fillId="0" borderId="0" xfId="1" applyNumberFormat="1"/>
    <xf numFmtId="165" fontId="1" fillId="0" borderId="1" xfId="1" applyNumberFormat="1" applyBorder="1"/>
    <xf numFmtId="165" fontId="1" fillId="0" borderId="11" xfId="1" applyNumberFormat="1" applyBorder="1"/>
    <xf numFmtId="165" fontId="1" fillId="0" borderId="12" xfId="1" applyNumberFormat="1" applyBorder="1"/>
    <xf numFmtId="165" fontId="1" fillId="0" borderId="13" xfId="1" applyNumberFormat="1" applyBorder="1"/>
    <xf numFmtId="165" fontId="1" fillId="0" borderId="14" xfId="1" applyNumberFormat="1" applyBorder="1"/>
    <xf numFmtId="165" fontId="1" fillId="0" borderId="16" xfId="1" applyNumberFormat="1" applyBorder="1"/>
    <xf numFmtId="165" fontId="1" fillId="0" borderId="15" xfId="1" applyNumberFormat="1" applyBorder="1"/>
    <xf numFmtId="0" fontId="2" fillId="0" borderId="0" xfId="0" applyFont="1" applyAlignment="1">
      <alignment horizontal="left" vertical="center"/>
    </xf>
    <xf numFmtId="0" fontId="2" fillId="3" borderId="0" xfId="0" applyFont="1" applyFill="1" applyAlignment="1">
      <alignment horizontal="left" vertical="center"/>
    </xf>
    <xf numFmtId="0" fontId="1" fillId="3" borderId="0" xfId="2" applyFill="1"/>
    <xf numFmtId="3" fontId="1" fillId="3" borderId="0" xfId="2" applyNumberFormat="1" applyFill="1"/>
    <xf numFmtId="0" fontId="1" fillId="3" borderId="0" xfId="2" applyFill="1" applyAlignment="1">
      <alignment wrapText="1"/>
    </xf>
    <xf numFmtId="0" fontId="12" fillId="3" borderId="0" xfId="3" applyFont="1" applyFill="1"/>
    <xf numFmtId="1" fontId="12" fillId="3" borderId="0" xfId="3" applyNumberFormat="1" applyFont="1" applyFill="1"/>
    <xf numFmtId="0" fontId="11" fillId="3" borderId="0" xfId="3" applyFont="1" applyFill="1"/>
    <xf numFmtId="1" fontId="2" fillId="3" borderId="0" xfId="0" applyNumberFormat="1" applyFont="1" applyFill="1" applyAlignment="1">
      <alignment horizontal="left" vertical="center"/>
    </xf>
    <xf numFmtId="1" fontId="2" fillId="0" borderId="0" xfId="0" applyNumberFormat="1" applyFont="1" applyAlignment="1">
      <alignment horizontal="left" vertical="center"/>
    </xf>
    <xf numFmtId="0" fontId="12" fillId="3" borderId="0" xfId="3" applyFont="1" applyFill="1" applyAlignment="1">
      <alignment vertical="center" wrapText="1"/>
    </xf>
    <xf numFmtId="3" fontId="12" fillId="3" borderId="0" xfId="3" applyNumberFormat="1" applyFont="1" applyFill="1" applyAlignment="1">
      <alignment horizontal="center" vertical="center"/>
    </xf>
    <xf numFmtId="0" fontId="12" fillId="3" borderId="0" xfId="3" applyFont="1" applyFill="1" applyAlignment="1">
      <alignment horizontal="center" vertical="center"/>
    </xf>
    <xf numFmtId="0" fontId="19" fillId="8" borderId="75" xfId="2" applyFont="1" applyFill="1" applyBorder="1" applyAlignment="1">
      <alignment horizontal="center" vertical="center" wrapText="1"/>
    </xf>
    <xf numFmtId="0" fontId="8" fillId="2" borderId="0" xfId="1" applyFont="1" applyFill="1" applyAlignment="1">
      <alignment horizontal="center"/>
    </xf>
    <xf numFmtId="167" fontId="1" fillId="2" borderId="0" xfId="1" applyNumberFormat="1" applyFill="1"/>
    <xf numFmtId="1" fontId="1" fillId="0" borderId="2" xfId="1" applyNumberFormat="1" applyBorder="1"/>
    <xf numFmtId="0" fontId="21" fillId="0" borderId="25" xfId="2" applyFont="1" applyBorder="1" applyAlignment="1">
      <alignment horizontal="right" vertical="center" wrapText="1"/>
    </xf>
    <xf numFmtId="166" fontId="9" fillId="0" borderId="25" xfId="2" applyNumberFormat="1" applyFont="1" applyBorder="1" applyAlignment="1">
      <alignment horizontal="right" vertical="center" wrapText="1"/>
    </xf>
    <xf numFmtId="166" fontId="21" fillId="7" borderId="25" xfId="2" applyNumberFormat="1" applyFont="1" applyFill="1" applyBorder="1" applyAlignment="1">
      <alignment horizontal="right" vertical="center" wrapText="1"/>
    </xf>
    <xf numFmtId="165" fontId="21" fillId="0" borderId="28" xfId="2" applyNumberFormat="1" applyFont="1" applyBorder="1" applyAlignment="1">
      <alignment horizontal="right" vertical="center" wrapText="1"/>
    </xf>
    <xf numFmtId="166" fontId="21" fillId="0" borderId="29" xfId="2" applyNumberFormat="1" applyFont="1" applyBorder="1" applyAlignment="1">
      <alignment horizontal="right" vertical="center" wrapText="1"/>
    </xf>
    <xf numFmtId="168" fontId="21" fillId="0" borderId="28" xfId="2" applyNumberFormat="1" applyFont="1" applyBorder="1" applyAlignment="1">
      <alignment horizontal="right" vertical="center" wrapText="1"/>
    </xf>
    <xf numFmtId="0" fontId="9" fillId="0" borderId="33" xfId="2" applyFont="1" applyBorder="1" applyAlignment="1">
      <alignment horizontal="center" vertical="center" wrapText="1"/>
    </xf>
    <xf numFmtId="0" fontId="21" fillId="7" borderId="33" xfId="2" applyFont="1" applyFill="1" applyBorder="1" applyAlignment="1">
      <alignment horizontal="center" vertical="center" wrapText="1"/>
    </xf>
    <xf numFmtId="0" fontId="9" fillId="0" borderId="34" xfId="2" applyFont="1" applyBorder="1" applyAlignment="1">
      <alignment horizontal="center" vertical="center" wrapText="1"/>
    </xf>
    <xf numFmtId="0" fontId="16" fillId="0" borderId="17" xfId="0" applyFont="1" applyBorder="1"/>
    <xf numFmtId="0" fontId="16" fillId="0" borderId="46" xfId="0" applyFont="1" applyBorder="1"/>
    <xf numFmtId="1" fontId="2" fillId="0" borderId="0" xfId="0" applyNumberFormat="1" applyFont="1"/>
    <xf numFmtId="1" fontId="29" fillId="0" borderId="0" xfId="0" applyNumberFormat="1" applyFont="1"/>
    <xf numFmtId="1" fontId="29" fillId="0" borderId="1" xfId="0" applyNumberFormat="1" applyFont="1" applyBorder="1"/>
    <xf numFmtId="1" fontId="29" fillId="0" borderId="3" xfId="0" applyNumberFormat="1" applyFont="1" applyBorder="1"/>
    <xf numFmtId="1" fontId="29" fillId="0" borderId="4" xfId="0" applyNumberFormat="1" applyFont="1" applyBorder="1"/>
    <xf numFmtId="1" fontId="2" fillId="0" borderId="1" xfId="0" applyNumberFormat="1" applyFont="1" applyBorder="1"/>
    <xf numFmtId="0" fontId="0" fillId="3" borderId="0" xfId="0" applyFill="1"/>
    <xf numFmtId="0" fontId="29" fillId="0" borderId="0" xfId="0" applyFont="1"/>
    <xf numFmtId="0" fontId="29" fillId="0" borderId="0" xfId="0" applyFont="1" applyAlignment="1">
      <alignment horizontal="right" vertical="center"/>
    </xf>
    <xf numFmtId="0" fontId="29" fillId="0" borderId="104" xfId="0" applyFont="1" applyBorder="1" applyAlignment="1">
      <alignment horizontal="right" vertical="center"/>
    </xf>
    <xf numFmtId="1" fontId="29" fillId="0" borderId="102" xfId="0" applyNumberFormat="1" applyFont="1" applyBorder="1" applyAlignment="1">
      <alignment horizontal="right" vertical="center"/>
    </xf>
    <xf numFmtId="1" fontId="29" fillId="0" borderId="0" xfId="0" applyNumberFormat="1" applyFont="1" applyAlignment="1">
      <alignment horizontal="right" vertical="center"/>
    </xf>
    <xf numFmtId="1" fontId="29" fillId="0" borderId="103" xfId="0" applyNumberFormat="1" applyFont="1" applyBorder="1" applyAlignment="1">
      <alignment horizontal="right" vertical="center"/>
    </xf>
    <xf numFmtId="168" fontId="29" fillId="0" borderId="0" xfId="0" applyNumberFormat="1" applyFont="1" applyAlignment="1">
      <alignment horizontal="right" vertical="center"/>
    </xf>
    <xf numFmtId="0" fontId="29" fillId="0" borderId="12" xfId="0" applyFont="1" applyBorder="1"/>
    <xf numFmtId="0" fontId="29" fillId="0" borderId="0" xfId="0" applyFont="1" applyAlignment="1">
      <alignment wrapText="1"/>
    </xf>
    <xf numFmtId="0" fontId="29" fillId="0" borderId="106" xfId="0" applyFont="1" applyBorder="1" applyAlignment="1">
      <alignment wrapText="1"/>
    </xf>
    <xf numFmtId="1" fontId="29" fillId="0" borderId="0" xfId="0" applyNumberFormat="1" applyFont="1" applyAlignment="1">
      <alignment horizontal="right" vertical="center" wrapText="1"/>
    </xf>
    <xf numFmtId="168" fontId="29" fillId="0" borderId="0" xfId="0" applyNumberFormat="1" applyFont="1"/>
    <xf numFmtId="0" fontId="29" fillId="0" borderId="107" xfId="0" applyFont="1" applyBorder="1" applyAlignment="1">
      <alignment wrapText="1"/>
    </xf>
    <xf numFmtId="0" fontId="30" fillId="0" borderId="0" xfId="0" applyFont="1" applyAlignment="1">
      <alignment wrapText="1"/>
    </xf>
    <xf numFmtId="0" fontId="29" fillId="0" borderId="108" xfId="0" applyFont="1" applyBorder="1" applyAlignment="1">
      <alignment wrapText="1"/>
    </xf>
    <xf numFmtId="1" fontId="29" fillId="0" borderId="109" xfId="0" applyNumberFormat="1" applyFont="1" applyBorder="1" applyAlignment="1">
      <alignment horizontal="right" vertical="center" wrapText="1"/>
    </xf>
    <xf numFmtId="168" fontId="29" fillId="0" borderId="0" xfId="0" applyNumberFormat="1" applyFont="1" applyAlignment="1">
      <alignment wrapText="1"/>
    </xf>
    <xf numFmtId="1" fontId="29" fillId="0" borderId="17" xfId="0" applyNumberFormat="1" applyFont="1" applyBorder="1" applyAlignment="1">
      <alignment horizontal="right" vertical="center"/>
    </xf>
    <xf numFmtId="0" fontId="29" fillId="0" borderId="17" xfId="0" applyFont="1" applyBorder="1" applyAlignment="1">
      <alignment horizontal="right" vertical="center"/>
    </xf>
    <xf numFmtId="9" fontId="29" fillId="0" borderId="0" xfId="4" applyFont="1" applyBorder="1" applyAlignment="1">
      <alignment horizontal="right" vertical="center"/>
    </xf>
    <xf numFmtId="1" fontId="29" fillId="0" borderId="110" xfId="0" applyNumberFormat="1" applyFont="1" applyBorder="1" applyAlignment="1">
      <alignment horizontal="right" vertical="center"/>
    </xf>
    <xf numFmtId="0" fontId="30" fillId="0" borderId="62" xfId="0" applyFont="1" applyBorder="1"/>
    <xf numFmtId="0" fontId="29" fillId="0" borderId="113" xfId="0" applyFont="1" applyBorder="1"/>
    <xf numFmtId="0" fontId="32" fillId="0" borderId="0" xfId="0" applyFont="1"/>
    <xf numFmtId="164" fontId="12" fillId="11" borderId="0" xfId="3" applyNumberFormat="1" applyFont="1" applyFill="1" applyAlignment="1">
      <alignment horizontal="left" vertical="center"/>
    </xf>
    <xf numFmtId="164" fontId="12" fillId="11" borderId="99" xfId="3" applyNumberFormat="1" applyFont="1" applyFill="1" applyBorder="1" applyAlignment="1">
      <alignment horizontal="left" vertical="center"/>
    </xf>
    <xf numFmtId="164" fontId="12" fillId="11" borderId="12" xfId="3" applyNumberFormat="1" applyFont="1" applyFill="1" applyBorder="1" applyAlignment="1">
      <alignment horizontal="left" vertical="center"/>
    </xf>
    <xf numFmtId="0" fontId="15" fillId="11" borderId="18" xfId="3" applyFont="1" applyFill="1" applyBorder="1" applyAlignment="1">
      <alignment horizontal="center"/>
    </xf>
    <xf numFmtId="0" fontId="15" fillId="11" borderId="19" xfId="3" applyFont="1" applyFill="1" applyBorder="1"/>
    <xf numFmtId="0" fontId="15" fillId="11" borderId="20" xfId="3" applyFont="1" applyFill="1" applyBorder="1"/>
    <xf numFmtId="0" fontId="11" fillId="11" borderId="44" xfId="3" applyFont="1" applyFill="1" applyBorder="1" applyAlignment="1">
      <alignment vertical="center" wrapText="1"/>
    </xf>
    <xf numFmtId="1" fontId="11" fillId="11" borderId="19" xfId="3" applyNumberFormat="1" applyFont="1" applyFill="1" applyBorder="1" applyAlignment="1">
      <alignment vertical="center"/>
    </xf>
    <xf numFmtId="1" fontId="11" fillId="11" borderId="20" xfId="3" applyNumberFormat="1" applyFont="1" applyFill="1" applyBorder="1" applyAlignment="1">
      <alignment vertical="center"/>
    </xf>
    <xf numFmtId="164" fontId="12" fillId="11" borderId="9" xfId="3" applyNumberFormat="1" applyFont="1" applyFill="1" applyBorder="1" applyAlignment="1">
      <alignment vertical="center"/>
    </xf>
    <xf numFmtId="164" fontId="12" fillId="11" borderId="10" xfId="3" applyNumberFormat="1" applyFont="1" applyFill="1" applyBorder="1" applyAlignment="1">
      <alignment vertical="center"/>
    </xf>
    <xf numFmtId="164" fontId="12" fillId="11" borderId="1" xfId="3" applyNumberFormat="1" applyFont="1" applyFill="1" applyBorder="1" applyAlignment="1">
      <alignment horizontal="left" vertical="center"/>
    </xf>
    <xf numFmtId="0" fontId="11" fillId="11" borderId="44" xfId="3" applyFont="1" applyFill="1" applyBorder="1" applyAlignment="1">
      <alignment horizontal="center" vertical="center" wrapText="1"/>
    </xf>
    <xf numFmtId="164" fontId="12" fillId="11" borderId="19" xfId="3" applyNumberFormat="1" applyFont="1" applyFill="1" applyBorder="1" applyAlignment="1">
      <alignment horizontal="left" vertical="center"/>
    </xf>
    <xf numFmtId="164" fontId="12" fillId="11" borderId="20" xfId="3" applyNumberFormat="1" applyFont="1" applyFill="1" applyBorder="1" applyAlignment="1">
      <alignment horizontal="left" vertical="center"/>
    </xf>
    <xf numFmtId="0" fontId="33" fillId="11" borderId="60" xfId="3" applyFont="1" applyFill="1" applyBorder="1" applyAlignment="1">
      <alignment vertical="center" wrapText="1"/>
    </xf>
    <xf numFmtId="0" fontId="11" fillId="11" borderId="0" xfId="3" applyFont="1" applyFill="1"/>
    <xf numFmtId="0" fontId="11" fillId="11" borderId="1" xfId="3" applyFont="1" applyFill="1" applyBorder="1"/>
    <xf numFmtId="164" fontId="12" fillId="11" borderId="13" xfId="3" applyNumberFormat="1" applyFont="1" applyFill="1" applyBorder="1" applyAlignment="1">
      <alignment horizontal="left" vertical="center"/>
    </xf>
    <xf numFmtId="0" fontId="33" fillId="11" borderId="61" xfId="3" applyFont="1" applyFill="1" applyBorder="1" applyAlignment="1">
      <alignment vertical="center" wrapText="1"/>
    </xf>
    <xf numFmtId="164" fontId="12" fillId="11" borderId="0" xfId="3" applyNumberFormat="1" applyFont="1" applyFill="1" applyAlignment="1">
      <alignment vertical="center"/>
    </xf>
    <xf numFmtId="164" fontId="12" fillId="11" borderId="1" xfId="3" applyNumberFormat="1" applyFont="1" applyFill="1" applyBorder="1" applyAlignment="1">
      <alignment vertical="center"/>
    </xf>
    <xf numFmtId="0" fontId="11" fillId="11" borderId="114" xfId="3" applyFont="1" applyFill="1" applyBorder="1" applyAlignment="1">
      <alignment horizontal="center" vertical="center" wrapText="1"/>
    </xf>
    <xf numFmtId="0" fontId="12" fillId="11" borderId="3" xfId="3" applyFont="1" applyFill="1" applyBorder="1"/>
    <xf numFmtId="0" fontId="12" fillId="11" borderId="4" xfId="3" applyFont="1" applyFill="1" applyBorder="1"/>
    <xf numFmtId="0" fontId="1" fillId="3" borderId="0" xfId="1" applyFill="1"/>
    <xf numFmtId="0" fontId="29" fillId="0" borderId="117" xfId="0" applyFont="1" applyBorder="1" applyAlignment="1">
      <alignment wrapText="1"/>
    </xf>
    <xf numFmtId="0" fontId="10" fillId="0" borderId="2" xfId="2" applyFont="1" applyBorder="1"/>
    <xf numFmtId="169" fontId="29" fillId="0" borderId="0" xfId="4" applyNumberFormat="1" applyFont="1" applyBorder="1" applyAlignment="1">
      <alignment horizontal="right" vertical="center"/>
    </xf>
    <xf numFmtId="169" fontId="29" fillId="0" borderId="3" xfId="4" applyNumberFormat="1" applyFont="1" applyBorder="1" applyAlignment="1">
      <alignment horizontal="right" vertical="center"/>
    </xf>
    <xf numFmtId="169" fontId="1" fillId="3" borderId="0" xfId="4" applyNumberFormat="1" applyFont="1" applyFill="1"/>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12" fillId="0" borderId="0" xfId="2" applyFont="1"/>
    <xf numFmtId="0" fontId="32" fillId="0" borderId="0" xfId="0" applyFont="1" applyAlignment="1">
      <alignment horizontal="right" vertical="center"/>
    </xf>
    <xf numFmtId="0" fontId="30" fillId="12" borderId="104" xfId="0" applyFont="1" applyFill="1" applyBorder="1" applyAlignment="1">
      <alignment horizontal="right" vertical="center" wrapText="1"/>
    </xf>
    <xf numFmtId="0" fontId="30" fillId="12" borderId="17" xfId="0" applyFont="1" applyFill="1" applyBorder="1" applyAlignment="1">
      <alignment horizontal="right" vertical="center" wrapText="1"/>
    </xf>
    <xf numFmtId="0" fontId="30" fillId="12" borderId="46" xfId="0" applyFont="1" applyFill="1" applyBorder="1" applyAlignment="1">
      <alignment horizontal="right" vertical="center" wrapText="1"/>
    </xf>
    <xf numFmtId="0" fontId="10" fillId="0" borderId="11" xfId="2" applyFont="1" applyBorder="1"/>
    <xf numFmtId="1" fontId="29" fillId="0" borderId="12" xfId="0" applyNumberFormat="1" applyFont="1" applyBorder="1" applyAlignment="1">
      <alignment horizontal="right" vertical="center"/>
    </xf>
    <xf numFmtId="1" fontId="29" fillId="0" borderId="118" xfId="0" applyNumberFormat="1" applyFont="1" applyBorder="1" applyAlignment="1">
      <alignment horizontal="right" vertical="center"/>
    </xf>
    <xf numFmtId="169" fontId="29" fillId="0" borderId="9" xfId="4" applyNumberFormat="1" applyFont="1" applyBorder="1" applyAlignment="1">
      <alignment horizontal="right" vertical="center"/>
    </xf>
    <xf numFmtId="0" fontId="37" fillId="0" borderId="119" xfId="0" applyFont="1" applyBorder="1" applyAlignment="1">
      <alignment horizontal="center" vertical="center"/>
    </xf>
    <xf numFmtId="0" fontId="10" fillId="0" borderId="8" xfId="2" applyFont="1" applyBorder="1"/>
    <xf numFmtId="0" fontId="30" fillId="12" borderId="120" xfId="0" applyFont="1" applyFill="1" applyBorder="1" applyAlignment="1">
      <alignment vertical="center"/>
    </xf>
    <xf numFmtId="0" fontId="30" fillId="12" borderId="121" xfId="0" applyFont="1" applyFill="1" applyBorder="1" applyAlignment="1">
      <alignment vertical="center"/>
    </xf>
    <xf numFmtId="0" fontId="29" fillId="12" borderId="121" xfId="0" applyFont="1" applyFill="1" applyBorder="1" applyAlignment="1">
      <alignment horizontal="right" vertical="center"/>
    </xf>
    <xf numFmtId="1" fontId="29" fillId="0" borderId="122" xfId="0" applyNumberFormat="1" applyFont="1" applyBorder="1" applyAlignment="1">
      <alignment horizontal="right" vertical="center"/>
    </xf>
    <xf numFmtId="0" fontId="40" fillId="0" borderId="0" xfId="0" applyFont="1"/>
    <xf numFmtId="0" fontId="41" fillId="0" borderId="3" xfId="0" applyFont="1" applyBorder="1" applyAlignment="1">
      <alignment horizontal="left" vertical="center" wrapText="1"/>
    </xf>
    <xf numFmtId="0" fontId="41" fillId="0" borderId="0" xfId="0" applyFont="1" applyAlignment="1">
      <alignment horizontal="center" vertical="center" wrapText="1"/>
    </xf>
    <xf numFmtId="0" fontId="40" fillId="0" borderId="0" xfId="0" applyFont="1" applyAlignment="1">
      <alignment vertical="center"/>
    </xf>
    <xf numFmtId="0" fontId="32" fillId="0" borderId="0" xfId="0" applyFont="1" applyAlignment="1">
      <alignment vertical="center"/>
    </xf>
    <xf numFmtId="0" fontId="16" fillId="0" borderId="0" xfId="0" applyFont="1"/>
    <xf numFmtId="0" fontId="2" fillId="9" borderId="0" xfId="0" applyFont="1" applyFill="1" applyAlignment="1">
      <alignment horizontal="left"/>
    </xf>
    <xf numFmtId="0" fontId="2" fillId="0" borderId="0" xfId="0" applyFont="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Alignment="1">
      <alignment horizontal="left" vertical="center"/>
    </xf>
    <xf numFmtId="1" fontId="32" fillId="10" borderId="0" xfId="0" applyNumberFormat="1" applyFont="1" applyFill="1" applyAlignment="1">
      <alignment horizontal="left" vertical="center"/>
    </xf>
    <xf numFmtId="0" fontId="44" fillId="0" borderId="0" xfId="0" applyFont="1"/>
    <xf numFmtId="0" fontId="43" fillId="0" borderId="0" xfId="0" applyFont="1"/>
    <xf numFmtId="0" fontId="30" fillId="0" borderId="74" xfId="0" applyFont="1" applyBorder="1"/>
    <xf numFmtId="0" fontId="2" fillId="0" borderId="123" xfId="0" applyFont="1" applyBorder="1"/>
    <xf numFmtId="11" fontId="29" fillId="0" borderId="0" xfId="0" applyNumberFormat="1" applyFont="1" applyAlignment="1">
      <alignment horizontal="right" vertical="center"/>
    </xf>
    <xf numFmtId="0" fontId="30" fillId="0" borderId="0" xfId="0" applyFont="1" applyAlignment="1">
      <alignment vertical="center"/>
    </xf>
    <xf numFmtId="1" fontId="2" fillId="0" borderId="27" xfId="0" applyNumberFormat="1" applyFont="1" applyBorder="1" applyAlignment="1">
      <alignment horizontal="left" vertical="center"/>
    </xf>
    <xf numFmtId="1" fontId="2" fillId="0" borderId="26" xfId="0" applyNumberFormat="1" applyFont="1" applyBorder="1" applyAlignment="1">
      <alignment horizontal="left" vertical="center"/>
    </xf>
    <xf numFmtId="1" fontId="2" fillId="0" borderId="92" xfId="0" applyNumberFormat="1" applyFont="1" applyBorder="1" applyAlignment="1">
      <alignment horizontal="left" vertical="center"/>
    </xf>
    <xf numFmtId="1" fontId="2" fillId="0" borderId="91" xfId="0" applyNumberFormat="1" applyFont="1" applyBorder="1" applyAlignment="1">
      <alignment horizontal="left" vertical="center"/>
    </xf>
    <xf numFmtId="1" fontId="2" fillId="0" borderId="90" xfId="0" applyNumberFormat="1" applyFont="1" applyBorder="1" applyAlignment="1">
      <alignment horizontal="left" vertical="center"/>
    </xf>
    <xf numFmtId="0" fontId="2" fillId="0" borderId="91" xfId="0" applyFont="1" applyBorder="1" applyAlignment="1">
      <alignment horizontal="left" vertical="center"/>
    </xf>
    <xf numFmtId="1" fontId="2" fillId="0" borderId="89" xfId="0" applyNumberFormat="1" applyFont="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30" fillId="12" borderId="104" xfId="0" applyFont="1" applyFill="1" applyBorder="1" applyAlignment="1">
      <alignment horizontal="left" vertical="center"/>
    </xf>
    <xf numFmtId="0" fontId="16" fillId="0" borderId="43" xfId="0" applyFont="1" applyBorder="1" applyAlignment="1">
      <alignment horizontal="left" vertical="center"/>
    </xf>
    <xf numFmtId="1" fontId="29" fillId="0" borderId="130"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29" fillId="12" borderId="131" xfId="0" applyFont="1" applyFill="1" applyBorder="1" applyAlignment="1">
      <alignment horizontal="right" vertical="center"/>
    </xf>
    <xf numFmtId="1" fontId="29" fillId="0" borderId="132" xfId="0" applyNumberFormat="1" applyFont="1" applyBorder="1" applyAlignment="1">
      <alignment horizontal="right" vertical="center"/>
    </xf>
    <xf numFmtId="0" fontId="29" fillId="0" borderId="74" xfId="0" applyFont="1" applyBorder="1" applyAlignment="1">
      <alignment horizontal="right" vertical="center"/>
    </xf>
    <xf numFmtId="0" fontId="29" fillId="0" borderId="112" xfId="0" applyFont="1" applyBorder="1" applyAlignment="1">
      <alignment horizontal="right" vertical="center"/>
    </xf>
    <xf numFmtId="0" fontId="29" fillId="0" borderId="46" xfId="0" applyFont="1" applyBorder="1" applyAlignment="1">
      <alignment horizontal="right" vertical="center"/>
    </xf>
    <xf numFmtId="0" fontId="29" fillId="0" borderId="1" xfId="0" applyFont="1" applyBorder="1" applyAlignment="1">
      <alignment horizontal="right" vertical="center"/>
    </xf>
    <xf numFmtId="0" fontId="30" fillId="12" borderId="17" xfId="0" applyFont="1" applyFill="1" applyBorder="1" applyAlignment="1">
      <alignment horizontal="right" vertical="center"/>
    </xf>
    <xf numFmtId="0" fontId="30" fillId="12" borderId="46" xfId="0" applyFont="1" applyFill="1" applyBorder="1" applyAlignment="1">
      <alignment horizontal="right" vertical="center"/>
    </xf>
    <xf numFmtId="1" fontId="29" fillId="0" borderId="1" xfId="0" applyNumberFormat="1" applyFont="1" applyBorder="1" applyAlignment="1">
      <alignment horizontal="right" vertical="center"/>
    </xf>
    <xf numFmtId="0" fontId="32" fillId="0" borderId="0" xfId="0" applyFont="1" applyAlignment="1">
      <alignment horizontal="left"/>
    </xf>
    <xf numFmtId="0" fontId="39" fillId="0" borderId="0" xfId="0" applyFont="1" applyAlignment="1">
      <alignment horizontal="left" vertical="center"/>
    </xf>
    <xf numFmtId="0" fontId="30" fillId="12" borderId="120" xfId="0" applyFont="1" applyFill="1" applyBorder="1" applyAlignment="1">
      <alignment horizontal="left" vertical="center"/>
    </xf>
    <xf numFmtId="0" fontId="30" fillId="12" borderId="121" xfId="0" applyFont="1" applyFill="1" applyBorder="1" applyAlignment="1">
      <alignment horizontal="left" vertical="center"/>
    </xf>
    <xf numFmtId="0" fontId="30" fillId="12" borderId="46" xfId="0" applyFont="1" applyFill="1" applyBorder="1" applyAlignment="1">
      <alignment horizontal="left" vertical="center"/>
    </xf>
    <xf numFmtId="1" fontId="29" fillId="0" borderId="46" xfId="0" applyNumberFormat="1" applyFont="1" applyBorder="1" applyAlignment="1">
      <alignment horizontal="right" vertical="center"/>
    </xf>
    <xf numFmtId="1" fontId="29" fillId="0" borderId="13" xfId="0" applyNumberFormat="1" applyFont="1" applyBorder="1" applyAlignment="1">
      <alignment horizontal="right" vertical="center"/>
    </xf>
    <xf numFmtId="1" fontId="29" fillId="0" borderId="133" xfId="0" applyNumberFormat="1" applyFont="1" applyBorder="1" applyAlignment="1">
      <alignment horizontal="right" vertical="center"/>
    </xf>
    <xf numFmtId="0" fontId="29" fillId="0" borderId="60" xfId="0" applyFont="1" applyBorder="1" applyAlignment="1">
      <alignment horizontal="right" vertical="center"/>
    </xf>
    <xf numFmtId="0" fontId="29" fillId="0" borderId="61" xfId="0" applyFont="1" applyBorder="1" applyAlignment="1">
      <alignment horizontal="right" vertical="center"/>
    </xf>
    <xf numFmtId="0" fontId="29" fillId="0" borderId="65" xfId="0" applyFont="1" applyBorder="1" applyAlignment="1">
      <alignment horizontal="right" vertical="center"/>
    </xf>
    <xf numFmtId="0" fontId="29" fillId="0" borderId="62" xfId="0" applyFont="1" applyBorder="1" applyAlignment="1">
      <alignment horizontal="right" vertical="center"/>
    </xf>
    <xf numFmtId="0" fontId="29" fillId="0" borderId="134" xfId="0" applyFont="1" applyBorder="1" applyAlignment="1">
      <alignment horizontal="right" vertical="center"/>
    </xf>
    <xf numFmtId="164" fontId="12" fillId="11" borderId="135" xfId="3" applyNumberFormat="1" applyFont="1" applyFill="1" applyBorder="1" applyAlignment="1">
      <alignment horizontal="left" vertical="center"/>
    </xf>
    <xf numFmtId="1" fontId="32" fillId="0" borderId="0" xfId="0" applyNumberFormat="1" applyFont="1" applyAlignment="1">
      <alignment horizontal="left" vertical="center"/>
    </xf>
    <xf numFmtId="0" fontId="45" fillId="0" borderId="0" xfId="0" applyFont="1"/>
    <xf numFmtId="169" fontId="29" fillId="0" borderId="10" xfId="4" applyNumberFormat="1" applyFont="1" applyBorder="1" applyAlignment="1">
      <alignment horizontal="right" vertical="center"/>
    </xf>
    <xf numFmtId="169" fontId="29" fillId="0" borderId="1" xfId="4" applyNumberFormat="1" applyFont="1" applyBorder="1" applyAlignment="1">
      <alignment horizontal="right" vertical="center"/>
    </xf>
    <xf numFmtId="169" fontId="29" fillId="0" borderId="4" xfId="4" applyNumberFormat="1" applyFont="1" applyBorder="1" applyAlignment="1">
      <alignment horizontal="right" vertical="center"/>
    </xf>
    <xf numFmtId="0" fontId="0" fillId="4" borderId="0" xfId="0" applyFill="1"/>
    <xf numFmtId="0" fontId="0" fillId="5" borderId="0" xfId="0" applyFill="1"/>
    <xf numFmtId="3" fontId="14" fillId="0" borderId="0" xfId="1" applyNumberFormat="1" applyFont="1"/>
    <xf numFmtId="3" fontId="14" fillId="0" borderId="17" xfId="1" applyNumberFormat="1" applyFont="1" applyBorder="1"/>
    <xf numFmtId="3" fontId="14" fillId="0" borderId="1" xfId="1" applyNumberFormat="1" applyFont="1" applyBorder="1"/>
    <xf numFmtId="3" fontId="14" fillId="0" borderId="11" xfId="1" applyNumberFormat="1" applyFont="1" applyBorder="1"/>
    <xf numFmtId="3" fontId="14" fillId="0" borderId="12" xfId="1" applyNumberFormat="1" applyFont="1" applyBorder="1"/>
    <xf numFmtId="3" fontId="14" fillId="0" borderId="13" xfId="1" applyNumberFormat="1" applyFont="1" applyBorder="1"/>
    <xf numFmtId="3" fontId="14" fillId="0" borderId="2" xfId="1" applyNumberFormat="1" applyFont="1" applyBorder="1"/>
    <xf numFmtId="3" fontId="14" fillId="0" borderId="3" xfId="1" applyNumberFormat="1" applyFont="1" applyBorder="1"/>
    <xf numFmtId="3" fontId="14" fillId="0" borderId="4" xfId="1" applyNumberFormat="1" applyFont="1" applyBorder="1"/>
    <xf numFmtId="0" fontId="24" fillId="0" borderId="0" xfId="0" applyFont="1"/>
    <xf numFmtId="0" fontId="24" fillId="0" borderId="1" xfId="0" applyFont="1" applyBorder="1"/>
    <xf numFmtId="1" fontId="0" fillId="4" borderId="0" xfId="0" applyNumberFormat="1" applyFill="1"/>
    <xf numFmtId="1" fontId="0" fillId="5" borderId="0" xfId="0" applyNumberFormat="1" applyFill="1"/>
    <xf numFmtId="0" fontId="0" fillId="4" borderId="24" xfId="0" applyFill="1" applyBorder="1"/>
    <xf numFmtId="3" fontId="0" fillId="4" borderId="24" xfId="0" applyNumberFormat="1" applyFill="1" applyBorder="1"/>
    <xf numFmtId="1" fontId="29" fillId="0" borderId="3" xfId="0" applyNumberFormat="1" applyFont="1" applyBorder="1" applyAlignment="1">
      <alignment horizontal="right" vertical="center" wrapText="1"/>
    </xf>
    <xf numFmtId="0" fontId="29" fillId="4" borderId="24" xfId="0" applyFont="1" applyFill="1" applyBorder="1" applyAlignment="1">
      <alignment horizontal="right" vertical="center"/>
    </xf>
    <xf numFmtId="0" fontId="9" fillId="0" borderId="18" xfId="0" applyFont="1" applyBorder="1"/>
    <xf numFmtId="0" fontId="9" fillId="0" borderId="19" xfId="0" applyFont="1" applyBorder="1"/>
    <xf numFmtId="0" fontId="9" fillId="0" borderId="20" xfId="0" applyFont="1" applyBorder="1"/>
    <xf numFmtId="3" fontId="1" fillId="0" borderId="0" xfId="1" applyNumberFormat="1"/>
    <xf numFmtId="3" fontId="1" fillId="0" borderId="17" xfId="1" applyNumberFormat="1" applyBorder="1"/>
    <xf numFmtId="3" fontId="1" fillId="0" borderId="1" xfId="1" applyNumberFormat="1" applyBorder="1"/>
    <xf numFmtId="3" fontId="1" fillId="0" borderId="11" xfId="1" applyNumberFormat="1" applyBorder="1"/>
    <xf numFmtId="3" fontId="1" fillId="0" borderId="12" xfId="1" applyNumberFormat="1" applyBorder="1"/>
    <xf numFmtId="3" fontId="1" fillId="0" borderId="13" xfId="1" applyNumberFormat="1" applyBorder="1"/>
    <xf numFmtId="3" fontId="1" fillId="0" borderId="2" xfId="1" applyNumberFormat="1" applyBorder="1"/>
    <xf numFmtId="3" fontId="1" fillId="0" borderId="3" xfId="1" applyNumberFormat="1" applyBorder="1"/>
    <xf numFmtId="3" fontId="1" fillId="0" borderId="4" xfId="1" applyNumberFormat="1" applyBorder="1"/>
    <xf numFmtId="166" fontId="23" fillId="0" borderId="27" xfId="2" applyNumberFormat="1" applyFont="1" applyBorder="1" applyAlignment="1">
      <alignment horizontal="right" vertical="center" wrapText="1"/>
    </xf>
    <xf numFmtId="166" fontId="22" fillId="9" borderId="27" xfId="2" applyNumberFormat="1" applyFont="1" applyFill="1" applyBorder="1" applyAlignment="1">
      <alignment horizontal="right" vertical="center" wrapText="1"/>
    </xf>
    <xf numFmtId="166" fontId="22" fillId="0" borderId="30" xfId="2" applyNumberFormat="1" applyFont="1" applyBorder="1" applyAlignment="1">
      <alignment horizontal="right" vertical="center" wrapText="1"/>
    </xf>
    <xf numFmtId="1" fontId="2" fillId="14" borderId="35" xfId="0" applyNumberFormat="1" applyFont="1" applyFill="1" applyBorder="1" applyAlignment="1">
      <alignment horizontal="left" vertical="center"/>
    </xf>
    <xf numFmtId="0" fontId="2" fillId="14" borderId="36" xfId="0" applyFont="1" applyFill="1" applyBorder="1" applyAlignment="1">
      <alignment horizontal="left" vertical="center"/>
    </xf>
    <xf numFmtId="1" fontId="2" fillId="14" borderId="141" xfId="0" applyNumberFormat="1" applyFont="1" applyFill="1" applyBorder="1" applyAlignment="1">
      <alignment horizontal="left" vertical="center"/>
    </xf>
    <xf numFmtId="0" fontId="2" fillId="14" borderId="27" xfId="0" applyFont="1" applyFill="1" applyBorder="1" applyAlignment="1">
      <alignment horizontal="left" vertical="center"/>
    </xf>
    <xf numFmtId="1" fontId="2" fillId="14" borderId="80" xfId="0" applyNumberFormat="1" applyFont="1" applyFill="1" applyBorder="1" applyAlignment="1">
      <alignment horizontal="left" vertical="center"/>
    </xf>
    <xf numFmtId="1" fontId="2" fillId="14" borderId="33" xfId="0" applyNumberFormat="1" applyFont="1" applyFill="1" applyBorder="1" applyAlignment="1">
      <alignment horizontal="left" vertical="center"/>
    </xf>
    <xf numFmtId="1" fontId="2" fillId="14" borderId="27" xfId="0" applyNumberFormat="1" applyFont="1" applyFill="1" applyBorder="1" applyAlignment="1">
      <alignment horizontal="left" vertical="center"/>
    </xf>
    <xf numFmtId="0" fontId="2" fillId="14" borderId="141" xfId="0" applyFont="1" applyFill="1" applyBorder="1" applyAlignment="1">
      <alignment horizontal="left" vertical="center"/>
    </xf>
    <xf numFmtId="1" fontId="2" fillId="14" borderId="88" xfId="0" applyNumberFormat="1" applyFont="1" applyFill="1" applyBorder="1" applyAlignment="1">
      <alignment horizontal="left" vertical="center"/>
    </xf>
    <xf numFmtId="0" fontId="2" fillId="14" borderId="88" xfId="0" applyFont="1" applyFill="1" applyBorder="1" applyAlignment="1">
      <alignment horizontal="left" vertical="center"/>
    </xf>
    <xf numFmtId="0" fontId="2" fillId="14" borderId="28" xfId="0" applyFont="1" applyFill="1" applyBorder="1" applyAlignment="1">
      <alignment horizontal="left" vertical="center"/>
    </xf>
    <xf numFmtId="1" fontId="2" fillId="14" borderId="116" xfId="0" applyNumberFormat="1" applyFont="1" applyFill="1" applyBorder="1" applyAlignment="1">
      <alignment horizontal="left" vertical="center"/>
    </xf>
    <xf numFmtId="0" fontId="2" fillId="14" borderId="97" xfId="0" applyFont="1" applyFill="1" applyBorder="1" applyAlignment="1">
      <alignment horizontal="left" vertical="center"/>
    </xf>
    <xf numFmtId="0" fontId="2" fillId="14" borderId="30" xfId="0" applyFont="1" applyFill="1" applyBorder="1" applyAlignment="1">
      <alignment horizontal="left" vertical="center"/>
    </xf>
    <xf numFmtId="0" fontId="2" fillId="14" borderId="139" xfId="0" applyFont="1" applyFill="1" applyBorder="1" applyAlignment="1">
      <alignment horizontal="left" vertical="center"/>
    </xf>
    <xf numFmtId="1" fontId="2" fillId="14" borderId="139" xfId="0" applyNumberFormat="1" applyFont="1" applyFill="1" applyBorder="1" applyAlignment="1">
      <alignment horizontal="left" vertical="center"/>
    </xf>
    <xf numFmtId="164" fontId="11" fillId="14" borderId="19" xfId="2" applyNumberFormat="1" applyFont="1" applyFill="1" applyBorder="1" applyAlignment="1">
      <alignment horizontal="center"/>
    </xf>
    <xf numFmtId="169" fontId="11" fillId="14" borderId="20" xfId="2" applyNumberFormat="1" applyFont="1" applyFill="1" applyBorder="1" applyAlignment="1">
      <alignment horizontal="center"/>
    </xf>
    <xf numFmtId="164" fontId="12" fillId="14" borderId="17" xfId="2" applyNumberFormat="1" applyFont="1" applyFill="1" applyBorder="1" applyAlignment="1">
      <alignment horizontal="center"/>
    </xf>
    <xf numFmtId="169" fontId="12" fillId="14" borderId="46" xfId="2" applyNumberFormat="1" applyFont="1" applyFill="1" applyBorder="1" applyAlignment="1">
      <alignment horizontal="center"/>
    </xf>
    <xf numFmtId="164" fontId="12" fillId="14" borderId="0" xfId="2" applyNumberFormat="1" applyFont="1" applyFill="1" applyAlignment="1">
      <alignment horizontal="center"/>
    </xf>
    <xf numFmtId="169" fontId="12" fillId="14" borderId="1" xfId="2" applyNumberFormat="1" applyFont="1" applyFill="1" applyBorder="1" applyAlignment="1">
      <alignment horizontal="center"/>
    </xf>
    <xf numFmtId="164" fontId="12" fillId="14" borderId="3" xfId="2" applyNumberFormat="1" applyFont="1" applyFill="1" applyBorder="1" applyAlignment="1">
      <alignment horizontal="center"/>
    </xf>
    <xf numFmtId="169" fontId="12" fillId="14" borderId="4" xfId="2" applyNumberFormat="1" applyFont="1" applyFill="1" applyBorder="1" applyAlignment="1">
      <alignment horizontal="center"/>
    </xf>
    <xf numFmtId="164" fontId="11" fillId="15" borderId="3" xfId="2" applyNumberFormat="1" applyFont="1" applyFill="1" applyBorder="1" applyAlignment="1">
      <alignment horizontal="center"/>
    </xf>
    <xf numFmtId="169" fontId="11" fillId="15" borderId="4" xfId="2" applyNumberFormat="1" applyFont="1" applyFill="1" applyBorder="1" applyAlignment="1">
      <alignment horizontal="center"/>
    </xf>
    <xf numFmtId="164" fontId="12" fillId="15" borderId="142" xfId="2" applyNumberFormat="1" applyFont="1" applyFill="1" applyBorder="1" applyAlignment="1">
      <alignment horizontal="center"/>
    </xf>
    <xf numFmtId="169" fontId="12" fillId="15" borderId="46" xfId="2" applyNumberFormat="1" applyFont="1" applyFill="1" applyBorder="1" applyAlignment="1">
      <alignment horizontal="center"/>
    </xf>
    <xf numFmtId="164" fontId="12" fillId="15" borderId="143" xfId="2" applyNumberFormat="1" applyFont="1" applyFill="1" applyBorder="1" applyAlignment="1">
      <alignment horizontal="center"/>
    </xf>
    <xf numFmtId="169" fontId="12" fillId="15" borderId="1" xfId="2" applyNumberFormat="1" applyFont="1" applyFill="1" applyBorder="1" applyAlignment="1">
      <alignment horizontal="center"/>
    </xf>
    <xf numFmtId="164" fontId="12" fillId="15" borderId="0" xfId="2" applyNumberFormat="1" applyFont="1" applyFill="1" applyAlignment="1">
      <alignment horizontal="center"/>
    </xf>
    <xf numFmtId="164" fontId="1" fillId="15" borderId="143" xfId="2" applyNumberFormat="1" applyFill="1" applyBorder="1" applyAlignment="1">
      <alignment horizontal="center"/>
    </xf>
    <xf numFmtId="164" fontId="12" fillId="15" borderId="2" xfId="2" applyNumberFormat="1" applyFont="1" applyFill="1" applyBorder="1" applyAlignment="1">
      <alignment horizontal="center"/>
    </xf>
    <xf numFmtId="169" fontId="12" fillId="15" borderId="4" xfId="2" applyNumberFormat="1" applyFont="1" applyFill="1" applyBorder="1" applyAlignment="1">
      <alignment horizontal="center"/>
    </xf>
    <xf numFmtId="164" fontId="11" fillId="16" borderId="19" xfId="2" applyNumberFormat="1" applyFont="1" applyFill="1" applyBorder="1" applyAlignment="1">
      <alignment horizontal="center"/>
    </xf>
    <xf numFmtId="169" fontId="11" fillId="16" borderId="20" xfId="2" applyNumberFormat="1" applyFont="1" applyFill="1" applyBorder="1" applyAlignment="1">
      <alignment horizontal="center"/>
    </xf>
    <xf numFmtId="164" fontId="12" fillId="16" borderId="142" xfId="2" applyNumberFormat="1" applyFont="1" applyFill="1" applyBorder="1" applyAlignment="1">
      <alignment horizontal="center"/>
    </xf>
    <xf numFmtId="169" fontId="12" fillId="16" borderId="46" xfId="2" applyNumberFormat="1" applyFont="1" applyFill="1" applyBorder="1" applyAlignment="1">
      <alignment horizontal="center"/>
    </xf>
    <xf numFmtId="164" fontId="12" fillId="16" borderId="143" xfId="2" applyNumberFormat="1" applyFont="1" applyFill="1" applyBorder="1" applyAlignment="1">
      <alignment horizontal="center"/>
    </xf>
    <xf numFmtId="169" fontId="12" fillId="16" borderId="1" xfId="2" applyNumberFormat="1" applyFont="1" applyFill="1" applyBorder="1" applyAlignment="1">
      <alignment horizontal="center"/>
    </xf>
    <xf numFmtId="164" fontId="1" fillId="16" borderId="143" xfId="2" applyNumberFormat="1" applyFill="1" applyBorder="1" applyAlignment="1">
      <alignment horizontal="center"/>
    </xf>
    <xf numFmtId="169" fontId="1" fillId="16" borderId="1" xfId="2" applyNumberFormat="1" applyFill="1" applyBorder="1" applyAlignment="1">
      <alignment horizontal="center"/>
    </xf>
    <xf numFmtId="164" fontId="12" fillId="16" borderId="2" xfId="2" applyNumberFormat="1" applyFont="1" applyFill="1" applyBorder="1" applyAlignment="1">
      <alignment horizontal="center"/>
    </xf>
    <xf numFmtId="169" fontId="12" fillId="16" borderId="4" xfId="2" applyNumberFormat="1" applyFont="1" applyFill="1" applyBorder="1" applyAlignment="1">
      <alignment horizontal="center"/>
    </xf>
    <xf numFmtId="2" fontId="29" fillId="4" borderId="24" xfId="0" applyNumberFormat="1" applyFont="1" applyFill="1" applyBorder="1"/>
    <xf numFmtId="0" fontId="0" fillId="4" borderId="51" xfId="0" applyFill="1" applyBorder="1"/>
    <xf numFmtId="0" fontId="1" fillId="2" borderId="0" xfId="1" applyFill="1" applyAlignment="1">
      <alignment vertical="center"/>
    </xf>
    <xf numFmtId="3" fontId="27" fillId="0" borderId="36" xfId="2" applyNumberFormat="1" applyFont="1" applyBorder="1" applyAlignment="1">
      <alignment horizontal="center" vertical="center" wrapText="1"/>
    </xf>
    <xf numFmtId="0" fontId="22" fillId="0" borderId="27" xfId="2" applyFont="1" applyBorder="1" applyAlignment="1">
      <alignment horizontal="right" vertical="center" wrapText="1"/>
    </xf>
    <xf numFmtId="166" fontId="22" fillId="9" borderId="25" xfId="2" applyNumberFormat="1" applyFont="1" applyFill="1" applyBorder="1" applyAlignment="1">
      <alignment horizontal="right" vertical="center" wrapText="1"/>
    </xf>
    <xf numFmtId="166" fontId="23" fillId="0" borderId="25" xfId="2" applyNumberFormat="1" applyFont="1" applyBorder="1" applyAlignment="1">
      <alignment horizontal="right" vertical="center" wrapText="1"/>
    </xf>
    <xf numFmtId="166" fontId="22" fillId="0" borderId="29" xfId="2" applyNumberFormat="1" applyFont="1" applyBorder="1" applyAlignment="1">
      <alignment horizontal="right" vertical="center" wrapText="1"/>
    </xf>
    <xf numFmtId="3" fontId="1" fillId="13" borderId="0" xfId="2" applyNumberFormat="1" applyFill="1"/>
    <xf numFmtId="0" fontId="1" fillId="13" borderId="0" xfId="2" applyFill="1"/>
    <xf numFmtId="3" fontId="11" fillId="14" borderId="19" xfId="2" applyNumberFormat="1" applyFont="1" applyFill="1" applyBorder="1" applyAlignment="1">
      <alignment horizontal="center"/>
    </xf>
    <xf numFmtId="0" fontId="11" fillId="14" borderId="20" xfId="2" applyFont="1" applyFill="1" applyBorder="1" applyAlignment="1">
      <alignment horizontal="center"/>
    </xf>
    <xf numFmtId="164" fontId="11" fillId="13" borderId="0" xfId="2" applyNumberFormat="1" applyFont="1" applyFill="1" applyAlignment="1">
      <alignment horizontal="center"/>
    </xf>
    <xf numFmtId="10" fontId="11" fillId="13" borderId="0" xfId="2" applyNumberFormat="1" applyFont="1" applyFill="1" applyAlignment="1">
      <alignment horizontal="center"/>
    </xf>
    <xf numFmtId="164" fontId="12" fillId="13" borderId="0" xfId="2" applyNumberFormat="1" applyFont="1" applyFill="1"/>
    <xf numFmtId="10" fontId="12" fillId="13" borderId="0" xfId="2" applyNumberFormat="1" applyFont="1" applyFill="1"/>
    <xf numFmtId="164" fontId="11" fillId="15" borderId="18" xfId="2" applyNumberFormat="1" applyFont="1" applyFill="1" applyBorder="1" applyAlignment="1">
      <alignment horizontal="center" vertical="center"/>
    </xf>
    <xf numFmtId="164" fontId="11" fillId="15" borderId="20" xfId="2" applyNumberFormat="1" applyFont="1" applyFill="1" applyBorder="1" applyAlignment="1">
      <alignment horizontal="center" vertical="center"/>
    </xf>
    <xf numFmtId="164" fontId="11" fillId="13" borderId="0" xfId="2" applyNumberFormat="1" applyFont="1" applyFill="1"/>
    <xf numFmtId="10" fontId="11" fillId="13" borderId="0" xfId="2" applyNumberFormat="1" applyFont="1" applyFill="1"/>
    <xf numFmtId="3" fontId="11" fillId="16" borderId="18" xfId="2" applyNumberFormat="1"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0" fontId="2" fillId="13" borderId="0" xfId="0" applyFont="1" applyFill="1"/>
    <xf numFmtId="0" fontId="1" fillId="13" borderId="0" xfId="1" applyFill="1"/>
    <xf numFmtId="0" fontId="35" fillId="13" borderId="115" xfId="5" applyFont="1" applyFill="1" applyBorder="1" applyAlignment="1">
      <alignment horizontal="left" vertical="center" wrapText="1"/>
    </xf>
    <xf numFmtId="0" fontId="10" fillId="13" borderId="111" xfId="2" applyFont="1" applyFill="1" applyBorder="1" applyAlignment="1">
      <alignment horizontal="left" vertical="center" wrapText="1"/>
    </xf>
    <xf numFmtId="0" fontId="35" fillId="13" borderId="141" xfId="5" applyFont="1" applyFill="1" applyBorder="1" applyAlignment="1">
      <alignment horizontal="left" vertical="center" wrapText="1"/>
    </xf>
    <xf numFmtId="0" fontId="10" fillId="13" borderId="80" xfId="2" applyFont="1" applyFill="1" applyBorder="1" applyAlignment="1">
      <alignment horizontal="left" vertical="center" wrapText="1"/>
    </xf>
    <xf numFmtId="0" fontId="35" fillId="13" borderId="136" xfId="5" applyFont="1" applyFill="1" applyBorder="1" applyAlignment="1">
      <alignment horizontal="left" vertical="center" wrapText="1"/>
    </xf>
    <xf numFmtId="0" fontId="35" fillId="13" borderId="28" xfId="5" applyFont="1" applyFill="1" applyBorder="1" applyAlignment="1">
      <alignment horizontal="left" vertical="center" wrapText="1"/>
    </xf>
    <xf numFmtId="0" fontId="10" fillId="13" borderId="116" xfId="2" applyFont="1" applyFill="1" applyBorder="1" applyAlignment="1">
      <alignment horizontal="left" vertical="center" wrapText="1"/>
    </xf>
    <xf numFmtId="0" fontId="44" fillId="13" borderId="0" xfId="2" applyFont="1" applyFill="1"/>
    <xf numFmtId="0" fontId="14" fillId="13" borderId="0" xfId="2" applyFont="1" applyFill="1"/>
    <xf numFmtId="0" fontId="21" fillId="0" borderId="141" xfId="2" applyFont="1" applyBorder="1" applyAlignment="1">
      <alignment horizontal="right" vertical="center" wrapText="1"/>
    </xf>
    <xf numFmtId="165" fontId="9" fillId="0" borderId="141" xfId="0" applyNumberFormat="1" applyFont="1" applyBorder="1" applyAlignment="1">
      <alignment horizontal="right" vertical="center" wrapText="1"/>
    </xf>
    <xf numFmtId="168" fontId="9" fillId="0" borderId="141" xfId="0" applyNumberFormat="1" applyFont="1" applyBorder="1" applyAlignment="1">
      <alignment horizontal="right" vertical="center" wrapText="1"/>
    </xf>
    <xf numFmtId="165" fontId="21" fillId="7" borderId="141" xfId="2" applyNumberFormat="1" applyFont="1" applyFill="1" applyBorder="1" applyAlignment="1">
      <alignment horizontal="right" vertical="center" wrapText="1"/>
    </xf>
    <xf numFmtId="168" fontId="21" fillId="7" borderId="141" xfId="2" applyNumberFormat="1" applyFont="1" applyFill="1" applyBorder="1" applyAlignment="1">
      <alignment horizontal="right" vertical="center" wrapText="1"/>
    </xf>
    <xf numFmtId="0" fontId="1" fillId="13" borderId="0" xfId="2" applyFill="1" applyAlignment="1">
      <alignment wrapText="1"/>
    </xf>
    <xf numFmtId="0" fontId="15" fillId="13" borderId="42" xfId="2" applyFont="1" applyFill="1" applyBorder="1" applyAlignment="1">
      <alignment horizontal="left" vertical="center" wrapText="1"/>
    </xf>
    <xf numFmtId="0" fontId="10" fillId="13" borderId="42" xfId="2" applyFont="1" applyFill="1" applyBorder="1" applyAlignment="1">
      <alignment horizontal="left" vertical="center" wrapText="1"/>
    </xf>
    <xf numFmtId="0" fontId="15" fillId="13" borderId="43" xfId="2" applyFont="1" applyFill="1" applyBorder="1" applyAlignment="1">
      <alignment horizontal="left" vertical="center" wrapText="1"/>
    </xf>
    <xf numFmtId="0" fontId="10" fillId="13" borderId="43" xfId="2" applyFont="1" applyFill="1" applyBorder="1" applyAlignment="1">
      <alignment horizontal="left" vertical="center" wrapText="1"/>
    </xf>
    <xf numFmtId="169" fontId="1" fillId="13" borderId="0" xfId="4" applyNumberFormat="1" applyFont="1" applyFill="1"/>
    <xf numFmtId="0" fontId="12" fillId="14" borderId="143" xfId="2" applyFont="1" applyFill="1" applyBorder="1"/>
    <xf numFmtId="0" fontId="12" fillId="14" borderId="18" xfId="2" applyFont="1" applyFill="1" applyBorder="1"/>
    <xf numFmtId="169" fontId="11" fillId="14" borderId="20" xfId="4" applyNumberFormat="1" applyFont="1" applyFill="1" applyBorder="1" applyAlignment="1">
      <alignment horizontal="center"/>
    </xf>
    <xf numFmtId="0" fontId="3" fillId="13" borderId="0" xfId="2" applyFont="1" applyFill="1"/>
    <xf numFmtId="0" fontId="11" fillId="14" borderId="18" xfId="2" applyFont="1" applyFill="1" applyBorder="1"/>
    <xf numFmtId="164" fontId="11" fillId="14" borderId="18" xfId="2" applyNumberFormat="1" applyFont="1" applyFill="1" applyBorder="1" applyAlignment="1">
      <alignment horizontal="center"/>
    </xf>
    <xf numFmtId="0" fontId="12" fillId="14" borderId="142" xfId="2" applyFont="1" applyFill="1" applyBorder="1"/>
    <xf numFmtId="164" fontId="12" fillId="14" borderId="142" xfId="0" applyNumberFormat="1" applyFont="1" applyFill="1" applyBorder="1" applyAlignment="1">
      <alignment horizontal="center"/>
    </xf>
    <xf numFmtId="169" fontId="12" fillId="14" borderId="46" xfId="4" applyNumberFormat="1" applyFont="1" applyFill="1" applyBorder="1" applyAlignment="1">
      <alignment horizontal="center"/>
    </xf>
    <xf numFmtId="164" fontId="12" fillId="14" borderId="143" xfId="0" applyNumberFormat="1" applyFont="1" applyFill="1" applyBorder="1" applyAlignment="1">
      <alignment horizontal="center"/>
    </xf>
    <xf numFmtId="169" fontId="12" fillId="14" borderId="1" xfId="4" applyNumberFormat="1" applyFont="1" applyFill="1" applyBorder="1" applyAlignment="1">
      <alignment horizontal="center"/>
    </xf>
    <xf numFmtId="164" fontId="12" fillId="14" borderId="143" xfId="2" applyNumberFormat="1" applyFont="1" applyFill="1" applyBorder="1" applyAlignment="1">
      <alignment horizontal="center"/>
    </xf>
    <xf numFmtId="0" fontId="12" fillId="14" borderId="2" xfId="2" applyFont="1" applyFill="1" applyBorder="1"/>
    <xf numFmtId="164" fontId="12" fillId="14" borderId="2" xfId="2" applyNumberFormat="1" applyFont="1" applyFill="1" applyBorder="1" applyAlignment="1">
      <alignment horizontal="center"/>
    </xf>
    <xf numFmtId="169" fontId="12" fillId="14" borderId="4" xfId="4" applyNumberFormat="1" applyFont="1" applyFill="1" applyBorder="1" applyAlignment="1">
      <alignment horizontal="center"/>
    </xf>
    <xf numFmtId="0" fontId="11" fillId="13" borderId="0" xfId="2" applyFont="1" applyFill="1"/>
    <xf numFmtId="169" fontId="11" fillId="13" borderId="0" xfId="4" applyNumberFormat="1" applyFont="1" applyFill="1" applyBorder="1" applyAlignment="1">
      <alignment horizontal="center"/>
    </xf>
    <xf numFmtId="0" fontId="12" fillId="13" borderId="0" xfId="2" applyFont="1" applyFill="1"/>
    <xf numFmtId="169" fontId="12" fillId="13" borderId="0" xfId="4" applyNumberFormat="1" applyFont="1" applyFill="1" applyBorder="1"/>
    <xf numFmtId="0" fontId="11" fillId="15" borderId="44" xfId="2" applyFont="1" applyFill="1" applyBorder="1" applyAlignment="1">
      <alignment horizontal="center"/>
    </xf>
    <xf numFmtId="0" fontId="12" fillId="15" borderId="143" xfId="2" applyFont="1" applyFill="1" applyBorder="1"/>
    <xf numFmtId="169" fontId="11" fillId="15" borderId="19" xfId="4" applyNumberFormat="1" applyFont="1" applyFill="1" applyBorder="1" applyAlignment="1">
      <alignment horizontal="center" vertical="center"/>
    </xf>
    <xf numFmtId="0" fontId="11" fillId="15" borderId="18" xfId="2" applyFont="1" applyFill="1" applyBorder="1"/>
    <xf numFmtId="164" fontId="11" fillId="15" borderId="2" xfId="2" applyNumberFormat="1" applyFont="1" applyFill="1" applyBorder="1" applyAlignment="1">
      <alignment horizontal="center"/>
    </xf>
    <xf numFmtId="169" fontId="11" fillId="15" borderId="4" xfId="4" applyNumberFormat="1" applyFont="1" applyFill="1" applyBorder="1" applyAlignment="1">
      <alignment horizontal="center"/>
    </xf>
    <xf numFmtId="0" fontId="12" fillId="15" borderId="142" xfId="2" applyFont="1" applyFill="1" applyBorder="1"/>
    <xf numFmtId="164" fontId="12" fillId="15" borderId="142" xfId="0" applyNumberFormat="1" applyFont="1" applyFill="1" applyBorder="1" applyAlignment="1">
      <alignment horizontal="center"/>
    </xf>
    <xf numFmtId="169" fontId="12" fillId="15" borderId="46" xfId="4" applyNumberFormat="1" applyFont="1" applyFill="1" applyBorder="1" applyAlignment="1">
      <alignment horizontal="center"/>
    </xf>
    <xf numFmtId="164" fontId="12" fillId="15" borderId="143" xfId="0" applyNumberFormat="1" applyFont="1" applyFill="1" applyBorder="1" applyAlignment="1">
      <alignment horizontal="center"/>
    </xf>
    <xf numFmtId="169" fontId="12" fillId="15" borderId="1" xfId="4" applyNumberFormat="1" applyFont="1" applyFill="1" applyBorder="1" applyAlignment="1">
      <alignment horizontal="center"/>
    </xf>
    <xf numFmtId="169" fontId="12" fillId="15" borderId="105" xfId="4" applyNumberFormat="1" applyFont="1" applyFill="1" applyBorder="1" applyAlignment="1">
      <alignment horizontal="center"/>
    </xf>
    <xf numFmtId="0" fontId="1" fillId="15" borderId="143" xfId="2" applyFill="1" applyBorder="1"/>
    <xf numFmtId="169" fontId="1" fillId="15" borderId="1" xfId="4" applyNumberFormat="1" applyFont="1" applyFill="1" applyBorder="1" applyAlignment="1">
      <alignment horizontal="center"/>
    </xf>
    <xf numFmtId="0" fontId="12" fillId="15" borderId="2" xfId="2" applyFont="1" applyFill="1" applyBorder="1"/>
    <xf numFmtId="169" fontId="12" fillId="15" borderId="4" xfId="4" applyNumberFormat="1" applyFont="1" applyFill="1" applyBorder="1" applyAlignment="1">
      <alignment horizontal="center"/>
    </xf>
    <xf numFmtId="169" fontId="11" fillId="13" borderId="0" xfId="4" applyNumberFormat="1" applyFont="1" applyFill="1" applyBorder="1"/>
    <xf numFmtId="0" fontId="11" fillId="16" borderId="44" xfId="2" applyFont="1" applyFill="1" applyBorder="1" applyAlignment="1">
      <alignment horizontal="center"/>
    </xf>
    <xf numFmtId="0" fontId="12" fillId="16" borderId="143" xfId="2" applyFont="1" applyFill="1" applyBorder="1"/>
    <xf numFmtId="169" fontId="11" fillId="16" borderId="20" xfId="4" applyNumberFormat="1" applyFont="1" applyFill="1" applyBorder="1" applyAlignment="1">
      <alignment horizontal="center"/>
    </xf>
    <xf numFmtId="0" fontId="11" fillId="16" borderId="18" xfId="2" applyFont="1" applyFill="1" applyBorder="1"/>
    <xf numFmtId="164" fontId="11" fillId="16" borderId="18" xfId="2" applyNumberFormat="1" applyFont="1" applyFill="1" applyBorder="1" applyAlignment="1">
      <alignment horizontal="center"/>
    </xf>
    <xf numFmtId="0" fontId="12" fillId="16" borderId="142" xfId="2" applyFont="1" applyFill="1" applyBorder="1"/>
    <xf numFmtId="164" fontId="12" fillId="16" borderId="142" xfId="0" applyNumberFormat="1" applyFont="1" applyFill="1" applyBorder="1" applyAlignment="1">
      <alignment horizontal="center"/>
    </xf>
    <xf numFmtId="169" fontId="12" fillId="16" borderId="46" xfId="4" applyNumberFormat="1" applyFont="1" applyFill="1" applyBorder="1" applyAlignment="1">
      <alignment horizontal="center"/>
    </xf>
    <xf numFmtId="164" fontId="12" fillId="16" borderId="143" xfId="0" applyNumberFormat="1" applyFont="1" applyFill="1" applyBorder="1" applyAlignment="1">
      <alignment horizontal="center"/>
    </xf>
    <xf numFmtId="169" fontId="12" fillId="16" borderId="1" xfId="4" applyNumberFormat="1" applyFont="1" applyFill="1" applyBorder="1" applyAlignment="1">
      <alignment horizontal="center"/>
    </xf>
    <xf numFmtId="0" fontId="1" fillId="16" borderId="143" xfId="2" applyFill="1" applyBorder="1"/>
    <xf numFmtId="169" fontId="1" fillId="16" borderId="1" xfId="4" applyNumberFormat="1" applyFont="1" applyFill="1" applyBorder="1" applyAlignment="1">
      <alignment horizontal="center"/>
    </xf>
    <xf numFmtId="0" fontId="12" fillId="16" borderId="2" xfId="2" applyFont="1" applyFill="1" applyBorder="1"/>
    <xf numFmtId="169" fontId="12" fillId="16" borderId="4" xfId="4" applyNumberFormat="1" applyFont="1" applyFill="1" applyBorder="1" applyAlignment="1">
      <alignment horizontal="center"/>
    </xf>
    <xf numFmtId="0" fontId="44" fillId="13" borderId="0" xfId="3" applyFont="1" applyFill="1"/>
    <xf numFmtId="0" fontId="12" fillId="13" borderId="0" xfId="3" applyFont="1" applyFill="1" applyAlignment="1">
      <alignment vertical="center" wrapText="1"/>
    </xf>
    <xf numFmtId="3" fontId="12" fillId="13" borderId="0" xfId="3" applyNumberFormat="1" applyFont="1" applyFill="1" applyAlignment="1">
      <alignment horizontal="center" vertical="center"/>
    </xf>
    <xf numFmtId="0" fontId="12" fillId="13" borderId="0" xfId="3" applyFont="1" applyFill="1" applyAlignment="1">
      <alignment horizontal="center" vertical="center"/>
    </xf>
    <xf numFmtId="0" fontId="12" fillId="13" borderId="0" xfId="3" applyFont="1" applyFill="1"/>
    <xf numFmtId="1" fontId="12" fillId="13" borderId="0" xfId="3" applyNumberFormat="1" applyFont="1" applyFill="1"/>
    <xf numFmtId="0" fontId="11" fillId="13" borderId="0" xfId="3" applyFont="1" applyFill="1"/>
    <xf numFmtId="0" fontId="11" fillId="14" borderId="44" xfId="3" applyFont="1" applyFill="1" applyBorder="1" applyAlignment="1">
      <alignment vertical="center" wrapText="1"/>
    </xf>
    <xf numFmtId="1" fontId="11" fillId="14" borderId="57" xfId="3" applyNumberFormat="1" applyFont="1" applyFill="1" applyBorder="1" applyAlignment="1">
      <alignment horizontal="center" vertical="center"/>
    </xf>
    <xf numFmtId="1" fontId="11" fillId="14" borderId="55" xfId="3" applyNumberFormat="1" applyFont="1" applyFill="1" applyBorder="1" applyAlignment="1">
      <alignment horizontal="center" vertical="center"/>
    </xf>
    <xf numFmtId="1" fontId="11" fillId="14" borderId="56" xfId="3" applyNumberFormat="1" applyFont="1" applyFill="1" applyBorder="1" applyAlignment="1">
      <alignment horizontal="center" vertical="center"/>
    </xf>
    <xf numFmtId="1" fontId="11" fillId="13" borderId="0" xfId="3" applyNumberFormat="1" applyFont="1" applyFill="1"/>
    <xf numFmtId="0" fontId="12" fillId="14" borderId="60" xfId="3" applyFont="1" applyFill="1" applyBorder="1" applyAlignment="1">
      <alignment vertical="center" wrapText="1"/>
    </xf>
    <xf numFmtId="164" fontId="12" fillId="14" borderId="58" xfId="3" applyNumberFormat="1" applyFont="1" applyFill="1" applyBorder="1" applyAlignment="1">
      <alignment horizontal="center" vertical="center"/>
    </xf>
    <xf numFmtId="164" fontId="12" fillId="14" borderId="51" xfId="3" applyNumberFormat="1" applyFont="1" applyFill="1" applyBorder="1" applyAlignment="1">
      <alignment horizontal="center" vertical="center"/>
    </xf>
    <xf numFmtId="164" fontId="12" fillId="14" borderId="53" xfId="3" applyNumberFormat="1" applyFont="1" applyFill="1" applyBorder="1" applyAlignment="1">
      <alignment horizontal="center" vertical="center"/>
    </xf>
    <xf numFmtId="0" fontId="12" fillId="14" borderId="61" xfId="3" applyFont="1" applyFill="1" applyBorder="1" applyAlignment="1">
      <alignment vertical="center" wrapText="1"/>
    </xf>
    <xf numFmtId="164" fontId="12" fillId="14" borderId="59" xfId="3" applyNumberFormat="1" applyFont="1" applyFill="1" applyBorder="1" applyAlignment="1">
      <alignment horizontal="center" vertical="center"/>
    </xf>
    <xf numFmtId="164" fontId="12" fillId="14" borderId="24" xfId="3" applyNumberFormat="1" applyFont="1" applyFill="1" applyBorder="1" applyAlignment="1">
      <alignment horizontal="center" vertical="center"/>
    </xf>
    <xf numFmtId="164" fontId="12" fillId="14" borderId="45" xfId="3" applyNumberFormat="1" applyFont="1" applyFill="1" applyBorder="1" applyAlignment="1">
      <alignment horizontal="center" vertical="center"/>
    </xf>
    <xf numFmtId="0" fontId="11" fillId="14" borderId="65" xfId="3" applyFont="1" applyFill="1" applyBorder="1" applyAlignment="1">
      <alignment vertical="center" wrapText="1"/>
    </xf>
    <xf numFmtId="164" fontId="11" fillId="14" borderId="66" xfId="3" applyNumberFormat="1" applyFont="1" applyFill="1" applyBorder="1" applyAlignment="1">
      <alignment horizontal="center" vertical="center"/>
    </xf>
    <xf numFmtId="164" fontId="11" fillId="14" borderId="52" xfId="3" applyNumberFormat="1" applyFont="1" applyFill="1" applyBorder="1" applyAlignment="1">
      <alignment horizontal="center" vertical="center"/>
    </xf>
    <xf numFmtId="164" fontId="11" fillId="14" borderId="54" xfId="3" applyNumberFormat="1" applyFont="1" applyFill="1" applyBorder="1" applyAlignment="1">
      <alignment horizontal="center" vertical="center"/>
    </xf>
    <xf numFmtId="0" fontId="12" fillId="14" borderId="18" xfId="3" applyFont="1" applyFill="1" applyBorder="1" applyAlignment="1">
      <alignment vertical="center" wrapText="1"/>
    </xf>
    <xf numFmtId="164" fontId="12" fillId="14" borderId="19" xfId="3" applyNumberFormat="1" applyFont="1" applyFill="1" applyBorder="1" applyAlignment="1">
      <alignment horizontal="center" vertical="center"/>
    </xf>
    <xf numFmtId="164" fontId="12" fillId="14" borderId="20" xfId="3" applyNumberFormat="1" applyFont="1" applyFill="1" applyBorder="1" applyAlignment="1">
      <alignment horizontal="center" vertical="center"/>
    </xf>
    <xf numFmtId="0" fontId="11" fillId="14" borderId="62" xfId="3" applyFont="1" applyFill="1" applyBorder="1" applyAlignment="1">
      <alignment vertical="center" wrapText="1"/>
    </xf>
    <xf numFmtId="1" fontId="11" fillId="14" borderId="67" xfId="3" applyNumberFormat="1" applyFont="1" applyFill="1" applyBorder="1" applyAlignment="1">
      <alignment horizontal="center" vertical="center"/>
    </xf>
    <xf numFmtId="1" fontId="11" fillId="14" borderId="63" xfId="3" applyNumberFormat="1" applyFont="1" applyFill="1" applyBorder="1" applyAlignment="1">
      <alignment horizontal="center" vertical="center"/>
    </xf>
    <xf numFmtId="1" fontId="11" fillId="14" borderId="64" xfId="3" applyNumberFormat="1" applyFont="1" applyFill="1" applyBorder="1" applyAlignment="1">
      <alignment horizontal="center" vertical="center"/>
    </xf>
    <xf numFmtId="164" fontId="11" fillId="14" borderId="58" xfId="3" applyNumberFormat="1" applyFont="1" applyFill="1" applyBorder="1" applyAlignment="1">
      <alignment horizontal="center" vertical="center"/>
    </xf>
    <xf numFmtId="164" fontId="11" fillId="14" borderId="51" xfId="3" applyNumberFormat="1" applyFont="1" applyFill="1" applyBorder="1" applyAlignment="1">
      <alignment horizontal="center" vertical="center"/>
    </xf>
    <xf numFmtId="164" fontId="11" fillId="14" borderId="53" xfId="3" applyNumberFormat="1" applyFont="1" applyFill="1" applyBorder="1" applyAlignment="1">
      <alignment horizontal="center" vertical="center"/>
    </xf>
    <xf numFmtId="164" fontId="11" fillId="14" borderId="59" xfId="3" applyNumberFormat="1" applyFont="1" applyFill="1" applyBorder="1" applyAlignment="1">
      <alignment horizontal="center" vertical="center"/>
    </xf>
    <xf numFmtId="164" fontId="11" fillId="14" borderId="24" xfId="3" applyNumberFormat="1" applyFont="1" applyFill="1" applyBorder="1" applyAlignment="1">
      <alignment horizontal="center" vertical="center"/>
    </xf>
    <xf numFmtId="164" fontId="11" fillId="14" borderId="45" xfId="3" applyNumberFormat="1" applyFont="1" applyFill="1" applyBorder="1" applyAlignment="1">
      <alignment horizontal="center" vertical="center"/>
    </xf>
    <xf numFmtId="0" fontId="12" fillId="13" borderId="1" xfId="3" applyFont="1" applyFill="1" applyBorder="1"/>
    <xf numFmtId="0" fontId="12" fillId="14" borderId="65" xfId="3" applyFont="1" applyFill="1" applyBorder="1" applyAlignment="1">
      <alignment vertical="center" wrapText="1"/>
    </xf>
    <xf numFmtId="164" fontId="12" fillId="14" borderId="66" xfId="3" applyNumberFormat="1" applyFont="1" applyFill="1" applyBorder="1" applyAlignment="1">
      <alignment horizontal="center" vertical="center"/>
    </xf>
    <xf numFmtId="164" fontId="12" fillId="14" borderId="52" xfId="3" applyNumberFormat="1" applyFont="1" applyFill="1" applyBorder="1" applyAlignment="1">
      <alignment horizontal="center" vertical="center"/>
    </xf>
    <xf numFmtId="164" fontId="12" fillId="14" borderId="54" xfId="3" applyNumberFormat="1" applyFont="1" applyFill="1" applyBorder="1" applyAlignment="1">
      <alignment horizontal="center" vertical="center"/>
    </xf>
    <xf numFmtId="164" fontId="11" fillId="14" borderId="57" xfId="3" applyNumberFormat="1" applyFont="1" applyFill="1" applyBorder="1" applyAlignment="1">
      <alignment horizontal="center" vertical="center"/>
    </xf>
    <xf numFmtId="164" fontId="11" fillId="14" borderId="55" xfId="3" applyNumberFormat="1" applyFont="1" applyFill="1" applyBorder="1" applyAlignment="1">
      <alignment horizontal="center" vertical="center"/>
    </xf>
    <xf numFmtId="164" fontId="11" fillId="14" borderId="56" xfId="3" applyNumberFormat="1" applyFont="1" applyFill="1" applyBorder="1" applyAlignment="1">
      <alignment horizontal="center" vertical="center"/>
    </xf>
    <xf numFmtId="0" fontId="12" fillId="14" borderId="143" xfId="3" applyFont="1" applyFill="1" applyBorder="1" applyAlignment="1">
      <alignment vertical="center" wrapText="1"/>
    </xf>
    <xf numFmtId="164" fontId="12" fillId="14" borderId="0" xfId="3" applyNumberFormat="1" applyFont="1" applyFill="1" applyAlignment="1">
      <alignment horizontal="center" vertical="center"/>
    </xf>
    <xf numFmtId="164" fontId="12" fillId="14" borderId="1" xfId="3" applyNumberFormat="1" applyFont="1" applyFill="1" applyBorder="1" applyAlignment="1">
      <alignment horizontal="center" vertical="center"/>
    </xf>
    <xf numFmtId="0" fontId="11" fillId="14" borderId="74" xfId="3" applyFont="1" applyFill="1" applyBorder="1" applyAlignment="1">
      <alignment vertical="center" wrapText="1"/>
    </xf>
    <xf numFmtId="164" fontId="11" fillId="14" borderId="76" xfId="3" applyNumberFormat="1" applyFont="1" applyFill="1" applyBorder="1" applyAlignment="1">
      <alignment horizontal="center" vertical="center"/>
    </xf>
    <xf numFmtId="164" fontId="11" fillId="14" borderId="77" xfId="3" applyNumberFormat="1" applyFont="1" applyFill="1" applyBorder="1" applyAlignment="1">
      <alignment horizontal="center" vertical="center"/>
    </xf>
    <xf numFmtId="164" fontId="11" fillId="14" borderId="78" xfId="3" applyNumberFormat="1" applyFont="1" applyFill="1" applyBorder="1" applyAlignment="1">
      <alignment horizontal="center" vertical="center"/>
    </xf>
    <xf numFmtId="0" fontId="11" fillId="14" borderId="18" xfId="3" applyFont="1" applyFill="1" applyBorder="1" applyAlignment="1">
      <alignment vertical="center" wrapText="1"/>
    </xf>
    <xf numFmtId="164" fontId="11" fillId="14" borderId="19" xfId="3" applyNumberFormat="1" applyFont="1" applyFill="1" applyBorder="1" applyAlignment="1">
      <alignment horizontal="center" vertical="center"/>
    </xf>
    <xf numFmtId="164" fontId="11" fillId="14" borderId="20" xfId="3" applyNumberFormat="1" applyFont="1" applyFill="1" applyBorder="1" applyAlignment="1">
      <alignment horizontal="center" vertical="center"/>
    </xf>
    <xf numFmtId="9" fontId="11" fillId="14" borderId="55" xfId="3" applyNumberFormat="1" applyFont="1" applyFill="1" applyBorder="1" applyAlignment="1">
      <alignment horizontal="center" vertical="center"/>
    </xf>
    <xf numFmtId="9" fontId="11" fillId="14" borderId="98" xfId="3" applyNumberFormat="1" applyFont="1" applyFill="1" applyBorder="1" applyAlignment="1">
      <alignment horizontal="center" vertical="center"/>
    </xf>
    <xf numFmtId="9" fontId="11" fillId="14" borderId="56" xfId="3" applyNumberFormat="1" applyFont="1" applyFill="1" applyBorder="1" applyAlignment="1">
      <alignment horizontal="center" vertical="center"/>
    </xf>
    <xf numFmtId="0" fontId="11" fillId="15" borderId="44" xfId="3" applyFont="1" applyFill="1" applyBorder="1" applyAlignment="1">
      <alignment vertical="center" wrapText="1"/>
    </xf>
    <xf numFmtId="1" fontId="11" fillId="15" borderId="57" xfId="3" applyNumberFormat="1" applyFont="1" applyFill="1" applyBorder="1" applyAlignment="1">
      <alignment horizontal="center" vertical="center"/>
    </xf>
    <xf numFmtId="1" fontId="11" fillId="15" borderId="55" xfId="3" applyNumberFormat="1" applyFont="1" applyFill="1" applyBorder="1" applyAlignment="1">
      <alignment horizontal="center" vertical="center"/>
    </xf>
    <xf numFmtId="1" fontId="11" fillId="15" borderId="56" xfId="3" applyNumberFormat="1" applyFont="1" applyFill="1" applyBorder="1" applyAlignment="1">
      <alignment horizontal="center" vertical="center"/>
    </xf>
    <xf numFmtId="0" fontId="12" fillId="15" borderId="60" xfId="3" applyFont="1" applyFill="1" applyBorder="1" applyAlignment="1">
      <alignment vertical="center" wrapText="1"/>
    </xf>
    <xf numFmtId="164" fontId="12" fillId="15" borderId="58" xfId="3" applyNumberFormat="1" applyFont="1" applyFill="1" applyBorder="1" applyAlignment="1">
      <alignment horizontal="center" vertical="center"/>
    </xf>
    <xf numFmtId="164" fontId="12" fillId="15" borderId="51" xfId="3" applyNumberFormat="1" applyFont="1" applyFill="1" applyBorder="1" applyAlignment="1">
      <alignment horizontal="center" vertical="center"/>
    </xf>
    <xf numFmtId="164" fontId="12" fillId="15" borderId="53" xfId="3" applyNumberFormat="1" applyFont="1" applyFill="1" applyBorder="1" applyAlignment="1">
      <alignment horizontal="center" vertical="center"/>
    </xf>
    <xf numFmtId="0" fontId="12" fillId="15" borderId="61" xfId="3" applyFont="1" applyFill="1" applyBorder="1" applyAlignment="1">
      <alignment vertical="center" wrapText="1"/>
    </xf>
    <xf numFmtId="164" fontId="12" fillId="15" borderId="59" xfId="3" applyNumberFormat="1" applyFont="1" applyFill="1" applyBorder="1" applyAlignment="1">
      <alignment horizontal="center" vertical="center"/>
    </xf>
    <xf numFmtId="164" fontId="12" fillId="15" borderId="24" xfId="3" applyNumberFormat="1" applyFont="1" applyFill="1" applyBorder="1" applyAlignment="1">
      <alignment horizontal="center" vertical="center"/>
    </xf>
    <xf numFmtId="164" fontId="12" fillId="15" borderId="45" xfId="3" applyNumberFormat="1" applyFont="1" applyFill="1" applyBorder="1" applyAlignment="1">
      <alignment horizontal="center" vertical="center"/>
    </xf>
    <xf numFmtId="0" fontId="11" fillId="15" borderId="65" xfId="3" applyFont="1" applyFill="1" applyBorder="1" applyAlignment="1">
      <alignment vertical="center" wrapText="1"/>
    </xf>
    <xf numFmtId="164" fontId="11" fillId="15" borderId="66" xfId="3" applyNumberFormat="1" applyFont="1" applyFill="1" applyBorder="1" applyAlignment="1">
      <alignment horizontal="center" vertical="center"/>
    </xf>
    <xf numFmtId="164" fontId="11" fillId="15" borderId="52" xfId="3" applyNumberFormat="1" applyFont="1" applyFill="1" applyBorder="1" applyAlignment="1">
      <alignment horizontal="center" vertical="center"/>
    </xf>
    <xf numFmtId="164" fontId="11" fillId="15" borderId="54" xfId="3" applyNumberFormat="1" applyFont="1" applyFill="1" applyBorder="1" applyAlignment="1">
      <alignment horizontal="center" vertical="center"/>
    </xf>
    <xf numFmtId="0" fontId="12" fillId="15" borderId="18" xfId="3" applyFont="1" applyFill="1" applyBorder="1" applyAlignment="1">
      <alignment vertical="center" wrapText="1"/>
    </xf>
    <xf numFmtId="164" fontId="12" fillId="15" borderId="19" xfId="3" applyNumberFormat="1" applyFont="1" applyFill="1" applyBorder="1" applyAlignment="1">
      <alignment horizontal="center" vertical="center"/>
    </xf>
    <xf numFmtId="164" fontId="12" fillId="15" borderId="20" xfId="3" applyNumberFormat="1" applyFont="1" applyFill="1" applyBorder="1" applyAlignment="1">
      <alignment horizontal="center" vertical="center"/>
    </xf>
    <xf numFmtId="0" fontId="11" fillId="15" borderId="62" xfId="3" applyFont="1" applyFill="1" applyBorder="1" applyAlignment="1">
      <alignment vertical="center" wrapText="1"/>
    </xf>
    <xf numFmtId="1" fontId="11" fillId="15" borderId="67" xfId="3" applyNumberFormat="1" applyFont="1" applyFill="1" applyBorder="1" applyAlignment="1">
      <alignment horizontal="center" vertical="center"/>
    </xf>
    <xf numFmtId="1" fontId="11" fillId="15" borderId="63" xfId="3" applyNumberFormat="1" applyFont="1" applyFill="1" applyBorder="1" applyAlignment="1">
      <alignment horizontal="center" vertical="center"/>
    </xf>
    <xf numFmtId="1" fontId="11" fillId="15" borderId="64" xfId="3" applyNumberFormat="1" applyFont="1" applyFill="1" applyBorder="1" applyAlignment="1">
      <alignment horizontal="center" vertical="center"/>
    </xf>
    <xf numFmtId="164" fontId="11" fillId="15" borderId="58" xfId="3" applyNumberFormat="1" applyFont="1" applyFill="1" applyBorder="1" applyAlignment="1">
      <alignment horizontal="center" vertical="center"/>
    </xf>
    <xf numFmtId="164" fontId="11" fillId="15" borderId="51" xfId="3" applyNumberFormat="1" applyFont="1" applyFill="1" applyBorder="1" applyAlignment="1">
      <alignment horizontal="center" vertical="center"/>
    </xf>
    <xf numFmtId="164" fontId="11" fillId="15" borderId="53" xfId="3" applyNumberFormat="1" applyFont="1" applyFill="1" applyBorder="1" applyAlignment="1">
      <alignment horizontal="center" vertical="center"/>
    </xf>
    <xf numFmtId="164" fontId="11" fillId="15" borderId="59" xfId="3" applyNumberFormat="1" applyFont="1" applyFill="1" applyBorder="1" applyAlignment="1">
      <alignment horizontal="center" vertical="center"/>
    </xf>
    <xf numFmtId="164" fontId="11" fillId="15" borderId="24" xfId="3" applyNumberFormat="1" applyFont="1" applyFill="1" applyBorder="1" applyAlignment="1">
      <alignment horizontal="center" vertical="center"/>
    </xf>
    <xf numFmtId="164" fontId="11" fillId="15" borderId="45" xfId="3" applyNumberFormat="1" applyFont="1" applyFill="1" applyBorder="1" applyAlignment="1">
      <alignment horizontal="center" vertical="center"/>
    </xf>
    <xf numFmtId="0" fontId="12" fillId="15" borderId="65" xfId="3" applyFont="1" applyFill="1" applyBorder="1" applyAlignment="1">
      <alignment vertical="center" wrapText="1"/>
    </xf>
    <xf numFmtId="164" fontId="12" fillId="15" borderId="66" xfId="3" applyNumberFormat="1" applyFont="1" applyFill="1" applyBorder="1" applyAlignment="1">
      <alignment horizontal="center" vertical="center"/>
    </xf>
    <xf numFmtId="164" fontId="12" fillId="15" borderId="52" xfId="3" applyNumberFormat="1" applyFont="1" applyFill="1" applyBorder="1" applyAlignment="1">
      <alignment horizontal="center" vertical="center"/>
    </xf>
    <xf numFmtId="164" fontId="12" fillId="15" borderId="54" xfId="3" applyNumberFormat="1" applyFont="1" applyFill="1" applyBorder="1" applyAlignment="1">
      <alignment horizontal="center" vertical="center"/>
    </xf>
    <xf numFmtId="164" fontId="11" fillId="15" borderId="57" xfId="3" applyNumberFormat="1" applyFont="1" applyFill="1" applyBorder="1" applyAlignment="1">
      <alignment horizontal="center" vertical="center"/>
    </xf>
    <xf numFmtId="164" fontId="11" fillId="15" borderId="55" xfId="3" applyNumberFormat="1" applyFont="1" applyFill="1" applyBorder="1" applyAlignment="1">
      <alignment horizontal="center" vertical="center"/>
    </xf>
    <xf numFmtId="164" fontId="11" fillId="15" borderId="56" xfId="3" applyNumberFormat="1" applyFont="1" applyFill="1" applyBorder="1" applyAlignment="1">
      <alignment horizontal="center" vertical="center"/>
    </xf>
    <xf numFmtId="0" fontId="12" fillId="15" borderId="143" xfId="3" applyFont="1" applyFill="1" applyBorder="1" applyAlignment="1">
      <alignment vertical="center" wrapText="1"/>
    </xf>
    <xf numFmtId="164" fontId="12" fillId="15" borderId="0" xfId="3" applyNumberFormat="1" applyFont="1" applyFill="1" applyAlignment="1">
      <alignment horizontal="center" vertical="center"/>
    </xf>
    <xf numFmtId="164" fontId="12" fillId="15" borderId="1" xfId="3" applyNumberFormat="1" applyFont="1" applyFill="1" applyBorder="1" applyAlignment="1">
      <alignment horizontal="center" vertical="center"/>
    </xf>
    <xf numFmtId="0" fontId="11" fillId="15" borderId="74" xfId="3" applyFont="1" applyFill="1" applyBorder="1" applyAlignment="1">
      <alignment vertical="center" wrapText="1"/>
    </xf>
    <xf numFmtId="164" fontId="11" fillId="15" borderId="76" xfId="3" applyNumberFormat="1" applyFont="1" applyFill="1" applyBorder="1" applyAlignment="1">
      <alignment horizontal="center" vertical="center"/>
    </xf>
    <xf numFmtId="164" fontId="11" fillId="15" borderId="77" xfId="3" applyNumberFormat="1" applyFont="1" applyFill="1" applyBorder="1" applyAlignment="1">
      <alignment horizontal="center" vertical="center"/>
    </xf>
    <xf numFmtId="164" fontId="11" fillId="15" borderId="78" xfId="3" applyNumberFormat="1" applyFont="1" applyFill="1" applyBorder="1" applyAlignment="1">
      <alignment horizontal="center" vertical="center"/>
    </xf>
    <xf numFmtId="0" fontId="11" fillId="15" borderId="18" xfId="3" applyFont="1" applyFill="1" applyBorder="1" applyAlignment="1">
      <alignment vertical="center" wrapText="1"/>
    </xf>
    <xf numFmtId="164" fontId="11" fillId="15" borderId="19" xfId="3" applyNumberFormat="1" applyFont="1" applyFill="1" applyBorder="1" applyAlignment="1">
      <alignment horizontal="center" vertical="center"/>
    </xf>
    <xf numFmtId="164" fontId="11" fillId="15" borderId="20" xfId="3" applyNumberFormat="1" applyFont="1" applyFill="1" applyBorder="1" applyAlignment="1">
      <alignment horizontal="center" vertical="center"/>
    </xf>
    <xf numFmtId="9" fontId="11" fillId="15" borderId="55" xfId="3" applyNumberFormat="1" applyFont="1" applyFill="1" applyBorder="1" applyAlignment="1">
      <alignment horizontal="center" vertical="center"/>
    </xf>
    <xf numFmtId="9" fontId="11" fillId="15" borderId="98" xfId="3" applyNumberFormat="1" applyFont="1" applyFill="1" applyBorder="1" applyAlignment="1">
      <alignment horizontal="center" vertical="center"/>
    </xf>
    <xf numFmtId="9" fontId="11" fillId="15" borderId="56" xfId="3" applyNumberFormat="1" applyFont="1" applyFill="1" applyBorder="1" applyAlignment="1">
      <alignment horizontal="center" vertical="center"/>
    </xf>
    <xf numFmtId="0" fontId="11" fillId="13" borderId="0" xfId="3" applyFont="1" applyFill="1" applyAlignment="1">
      <alignment vertical="center" wrapText="1"/>
    </xf>
    <xf numFmtId="0" fontId="11" fillId="13" borderId="0" xfId="3" applyFont="1" applyFill="1" applyAlignment="1">
      <alignment horizontal="center" vertical="center"/>
    </xf>
    <xf numFmtId="0" fontId="11" fillId="16" borderId="44" xfId="3" applyFont="1" applyFill="1" applyBorder="1" applyAlignment="1">
      <alignment vertical="center" wrapText="1"/>
    </xf>
    <xf numFmtId="1" fontId="11" fillId="16" borderId="57" xfId="3" applyNumberFormat="1" applyFont="1" applyFill="1" applyBorder="1" applyAlignment="1">
      <alignment horizontal="center" vertical="center"/>
    </xf>
    <xf numFmtId="1" fontId="11" fillId="16" borderId="55" xfId="3" applyNumberFormat="1" applyFont="1" applyFill="1" applyBorder="1" applyAlignment="1">
      <alignment horizontal="center" vertical="center"/>
    </xf>
    <xf numFmtId="1" fontId="11" fillId="16" borderId="56" xfId="3" applyNumberFormat="1" applyFont="1" applyFill="1" applyBorder="1" applyAlignment="1">
      <alignment horizontal="center" vertical="center"/>
    </xf>
    <xf numFmtId="0" fontId="12" fillId="16" borderId="60" xfId="3" applyFont="1" applyFill="1" applyBorder="1" applyAlignment="1">
      <alignment vertical="center" wrapText="1"/>
    </xf>
    <xf numFmtId="164" fontId="12" fillId="16" borderId="58" xfId="3" applyNumberFormat="1" applyFont="1" applyFill="1" applyBorder="1" applyAlignment="1">
      <alignment horizontal="center" vertical="center"/>
    </xf>
    <xf numFmtId="164" fontId="12" fillId="16" borderId="51" xfId="3" applyNumberFormat="1" applyFont="1" applyFill="1" applyBorder="1" applyAlignment="1">
      <alignment horizontal="center" vertical="center"/>
    </xf>
    <xf numFmtId="164" fontId="12" fillId="16" borderId="53" xfId="3" applyNumberFormat="1" applyFont="1" applyFill="1" applyBorder="1" applyAlignment="1">
      <alignment horizontal="center" vertical="center"/>
    </xf>
    <xf numFmtId="0" fontId="12" fillId="16" borderId="61" xfId="3" applyFont="1" applyFill="1" applyBorder="1" applyAlignment="1">
      <alignment vertical="center" wrapText="1"/>
    </xf>
    <xf numFmtId="164" fontId="12" fillId="16" borderId="59" xfId="3" applyNumberFormat="1" applyFont="1" applyFill="1" applyBorder="1" applyAlignment="1">
      <alignment horizontal="center" vertical="center"/>
    </xf>
    <xf numFmtId="164" fontId="12" fillId="16" borderId="24" xfId="3" applyNumberFormat="1" applyFont="1" applyFill="1" applyBorder="1" applyAlignment="1">
      <alignment horizontal="center" vertical="center"/>
    </xf>
    <xf numFmtId="164" fontId="12" fillId="16" borderId="45" xfId="3" applyNumberFormat="1" applyFont="1" applyFill="1" applyBorder="1" applyAlignment="1">
      <alignment horizontal="center" vertical="center"/>
    </xf>
    <xf numFmtId="0" fontId="11" fillId="16" borderId="65" xfId="3" applyFont="1" applyFill="1" applyBorder="1" applyAlignment="1">
      <alignment vertical="center" wrapText="1"/>
    </xf>
    <xf numFmtId="164" fontId="11" fillId="16" borderId="66" xfId="3" applyNumberFormat="1" applyFont="1" applyFill="1" applyBorder="1" applyAlignment="1">
      <alignment horizontal="center" vertical="center"/>
    </xf>
    <xf numFmtId="164" fontId="11" fillId="16" borderId="52" xfId="3" applyNumberFormat="1" applyFont="1" applyFill="1" applyBorder="1" applyAlignment="1">
      <alignment horizontal="center" vertical="center"/>
    </xf>
    <xf numFmtId="164" fontId="11" fillId="16" borderId="54" xfId="3" applyNumberFormat="1" applyFont="1" applyFill="1" applyBorder="1" applyAlignment="1">
      <alignment horizontal="center" vertical="center"/>
    </xf>
    <xf numFmtId="0" fontId="12" fillId="16" borderId="18" xfId="3" applyFont="1" applyFill="1" applyBorder="1" applyAlignment="1">
      <alignment vertical="center" wrapText="1"/>
    </xf>
    <xf numFmtId="164" fontId="12" fillId="16" borderId="19" xfId="3" applyNumberFormat="1" applyFont="1" applyFill="1" applyBorder="1" applyAlignment="1">
      <alignment horizontal="center" vertical="center"/>
    </xf>
    <xf numFmtId="164" fontId="12" fillId="16" borderId="20" xfId="3" applyNumberFormat="1" applyFont="1" applyFill="1" applyBorder="1" applyAlignment="1">
      <alignment horizontal="center" vertical="center"/>
    </xf>
    <xf numFmtId="0" fontId="11" fillId="16" borderId="62" xfId="3" applyFont="1" applyFill="1" applyBorder="1" applyAlignment="1">
      <alignment vertical="center" wrapText="1"/>
    </xf>
    <xf numFmtId="1" fontId="11" fillId="16" borderId="67" xfId="3" applyNumberFormat="1" applyFont="1" applyFill="1" applyBorder="1" applyAlignment="1">
      <alignment horizontal="center" vertical="center"/>
    </xf>
    <xf numFmtId="1" fontId="11" fillId="16" borderId="63" xfId="3" applyNumberFormat="1" applyFont="1" applyFill="1" applyBorder="1" applyAlignment="1">
      <alignment horizontal="center" vertical="center"/>
    </xf>
    <xf numFmtId="1" fontId="11" fillId="16" borderId="64" xfId="3" applyNumberFormat="1" applyFont="1" applyFill="1" applyBorder="1" applyAlignment="1">
      <alignment horizontal="center" vertical="center"/>
    </xf>
    <xf numFmtId="164" fontId="11" fillId="16" borderId="58" xfId="3" applyNumberFormat="1" applyFont="1" applyFill="1" applyBorder="1" applyAlignment="1">
      <alignment horizontal="center" vertical="center"/>
    </xf>
    <xf numFmtId="164" fontId="11" fillId="16" borderId="51" xfId="3" applyNumberFormat="1" applyFont="1" applyFill="1" applyBorder="1" applyAlignment="1">
      <alignment horizontal="center" vertical="center"/>
    </xf>
    <xf numFmtId="164" fontId="11" fillId="16" borderId="53" xfId="3" applyNumberFormat="1" applyFont="1" applyFill="1" applyBorder="1" applyAlignment="1">
      <alignment horizontal="center" vertical="center"/>
    </xf>
    <xf numFmtId="164" fontId="11" fillId="16" borderId="59" xfId="3" applyNumberFormat="1" applyFont="1" applyFill="1" applyBorder="1" applyAlignment="1">
      <alignment horizontal="center" vertical="center"/>
    </xf>
    <xf numFmtId="164" fontId="11" fillId="16" borderId="24" xfId="3" applyNumberFormat="1" applyFont="1" applyFill="1" applyBorder="1" applyAlignment="1">
      <alignment horizontal="center" vertical="center"/>
    </xf>
    <xf numFmtId="164" fontId="11" fillId="16" borderId="45" xfId="3" applyNumberFormat="1" applyFont="1" applyFill="1" applyBorder="1" applyAlignment="1">
      <alignment horizontal="center" vertical="center"/>
    </xf>
    <xf numFmtId="0" fontId="12" fillId="16" borderId="65" xfId="3" applyFont="1" applyFill="1" applyBorder="1" applyAlignment="1">
      <alignment vertical="center" wrapText="1"/>
    </xf>
    <xf numFmtId="164" fontId="12" fillId="16" borderId="66" xfId="3" applyNumberFormat="1" applyFont="1" applyFill="1" applyBorder="1" applyAlignment="1">
      <alignment horizontal="center" vertical="center"/>
    </xf>
    <xf numFmtId="164" fontId="12" fillId="16" borderId="52" xfId="3" applyNumberFormat="1" applyFont="1" applyFill="1" applyBorder="1" applyAlignment="1">
      <alignment horizontal="center" vertical="center"/>
    </xf>
    <xf numFmtId="164" fontId="12" fillId="16" borderId="54" xfId="3" applyNumberFormat="1" applyFont="1" applyFill="1" applyBorder="1" applyAlignment="1">
      <alignment horizontal="center" vertical="center"/>
    </xf>
    <xf numFmtId="164" fontId="11" fillId="16" borderId="57" xfId="3" applyNumberFormat="1" applyFont="1" applyFill="1" applyBorder="1" applyAlignment="1">
      <alignment horizontal="center" vertical="center"/>
    </xf>
    <xf numFmtId="164" fontId="11" fillId="16" borderId="55" xfId="3" applyNumberFormat="1" applyFont="1" applyFill="1" applyBorder="1" applyAlignment="1">
      <alignment horizontal="center" vertical="center"/>
    </xf>
    <xf numFmtId="164" fontId="11" fillId="16" borderId="56" xfId="3" applyNumberFormat="1" applyFont="1" applyFill="1" applyBorder="1" applyAlignment="1">
      <alignment horizontal="center" vertical="center"/>
    </xf>
    <xf numFmtId="0" fontId="12" fillId="16" borderId="143" xfId="3" applyFont="1" applyFill="1" applyBorder="1" applyAlignment="1">
      <alignment vertical="center" wrapText="1"/>
    </xf>
    <xf numFmtId="164" fontId="12" fillId="16" borderId="0" xfId="3" applyNumberFormat="1" applyFont="1" applyFill="1" applyAlignment="1">
      <alignment horizontal="center" vertical="center"/>
    </xf>
    <xf numFmtId="164" fontId="12" fillId="16" borderId="1" xfId="3" applyNumberFormat="1" applyFont="1" applyFill="1" applyBorder="1" applyAlignment="1">
      <alignment horizontal="center" vertical="center"/>
    </xf>
    <xf numFmtId="0" fontId="11" fillId="16" borderId="74" xfId="3" applyFont="1" applyFill="1" applyBorder="1" applyAlignment="1">
      <alignment vertical="center" wrapText="1"/>
    </xf>
    <xf numFmtId="164" fontId="11" fillId="16" borderId="76" xfId="3" applyNumberFormat="1" applyFont="1" applyFill="1" applyBorder="1" applyAlignment="1">
      <alignment horizontal="center" vertical="center"/>
    </xf>
    <xf numFmtId="164" fontId="11" fillId="16" borderId="77" xfId="3" applyNumberFormat="1" applyFont="1" applyFill="1" applyBorder="1" applyAlignment="1">
      <alignment horizontal="center" vertical="center"/>
    </xf>
    <xf numFmtId="164" fontId="11" fillId="16" borderId="78" xfId="3" applyNumberFormat="1" applyFont="1" applyFill="1" applyBorder="1" applyAlignment="1">
      <alignment horizontal="center" vertical="center"/>
    </xf>
    <xf numFmtId="0" fontId="11" fillId="16" borderId="18" xfId="3" applyFont="1" applyFill="1" applyBorder="1" applyAlignment="1">
      <alignment vertical="center" wrapText="1"/>
    </xf>
    <xf numFmtId="164" fontId="11" fillId="16" borderId="19" xfId="3" applyNumberFormat="1" applyFont="1" applyFill="1" applyBorder="1" applyAlignment="1">
      <alignment horizontal="center" vertical="center"/>
    </xf>
    <xf numFmtId="164" fontId="11" fillId="16" borderId="20" xfId="3" applyNumberFormat="1" applyFont="1" applyFill="1" applyBorder="1" applyAlignment="1">
      <alignment horizontal="center" vertical="center"/>
    </xf>
    <xf numFmtId="9" fontId="11" fillId="16" borderId="55" xfId="3" applyNumberFormat="1" applyFont="1" applyFill="1" applyBorder="1" applyAlignment="1">
      <alignment horizontal="center" vertical="center"/>
    </xf>
    <xf numFmtId="9" fontId="11" fillId="16" borderId="98" xfId="3" applyNumberFormat="1" applyFont="1" applyFill="1" applyBorder="1" applyAlignment="1">
      <alignment horizontal="center" vertical="center"/>
    </xf>
    <xf numFmtId="9" fontId="11" fillId="16" borderId="56" xfId="3" applyNumberFormat="1" applyFont="1" applyFill="1" applyBorder="1" applyAlignment="1">
      <alignment horizontal="center" vertical="center"/>
    </xf>
    <xf numFmtId="0" fontId="44" fillId="13" borderId="0" xfId="0" applyFont="1" applyFill="1"/>
    <xf numFmtId="0" fontId="0" fillId="13" borderId="0" xfId="0" applyFill="1"/>
    <xf numFmtId="0" fontId="39" fillId="13" borderId="0" xfId="0" applyFont="1" applyFill="1"/>
    <xf numFmtId="0" fontId="38" fillId="13" borderId="0" xfId="0" applyFont="1" applyFill="1" applyAlignment="1">
      <alignment horizontal="left" vertical="top" wrapText="1"/>
    </xf>
    <xf numFmtId="0" fontId="38" fillId="13" borderId="0" xfId="0" applyFont="1" applyFill="1" applyAlignment="1">
      <alignment vertical="top" wrapText="1"/>
    </xf>
    <xf numFmtId="0" fontId="0" fillId="13" borderId="0" xfId="0" applyFill="1" applyAlignment="1">
      <alignment vertical="top" wrapText="1"/>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99" xfId="0" applyFont="1" applyFill="1" applyBorder="1" applyAlignment="1">
      <alignment vertical="center"/>
    </xf>
    <xf numFmtId="0" fontId="42" fillId="13" borderId="101" xfId="0" applyFont="1" applyFill="1" applyBorder="1" applyAlignment="1">
      <alignment horizontal="left" vertical="center"/>
    </xf>
    <xf numFmtId="0" fontId="42" fillId="13" borderId="12" xfId="0" applyFont="1" applyFill="1" applyBorder="1" applyAlignment="1">
      <alignment horizontal="left" vertical="center"/>
    </xf>
    <xf numFmtId="0" fontId="42" fillId="13" borderId="12" xfId="0" applyFont="1" applyFill="1" applyBorder="1" applyAlignment="1">
      <alignment vertical="center"/>
    </xf>
    <xf numFmtId="0" fontId="42" fillId="13" borderId="58" xfId="0" applyFont="1" applyFill="1" applyBorder="1" applyAlignment="1">
      <alignment vertical="center"/>
    </xf>
    <xf numFmtId="0" fontId="16" fillId="0" borderId="142" xfId="0" applyFont="1" applyBorder="1" applyAlignment="1">
      <alignment wrapText="1"/>
    </xf>
    <xf numFmtId="1" fontId="1" fillId="0" borderId="143" xfId="1" applyNumberFormat="1" applyBorder="1"/>
    <xf numFmtId="3" fontId="1" fillId="0" borderId="143" xfId="1" applyNumberFormat="1" applyBorder="1"/>
    <xf numFmtId="165" fontId="1" fillId="0" borderId="143" xfId="1" applyNumberFormat="1" applyBorder="1"/>
    <xf numFmtId="0" fontId="42" fillId="13" borderId="0" xfId="0" applyFont="1" applyFill="1" applyAlignment="1">
      <alignment vertical="center"/>
    </xf>
    <xf numFmtId="0" fontId="24" fillId="0" borderId="143" xfId="0" applyFont="1" applyBorder="1"/>
    <xf numFmtId="3" fontId="14" fillId="0" borderId="143" xfId="1" applyNumberFormat="1" applyFont="1" applyBorder="1"/>
    <xf numFmtId="0" fontId="32" fillId="0" borderId="143" xfId="0" applyFont="1" applyBorder="1" applyAlignment="1">
      <alignment horizontal="left"/>
    </xf>
    <xf numFmtId="0" fontId="32" fillId="0" borderId="143" xfId="0" applyFont="1" applyBorder="1" applyAlignment="1">
      <alignment horizontal="left" vertical="center"/>
    </xf>
    <xf numFmtId="0" fontId="39" fillId="0" borderId="143" xfId="0" applyFont="1" applyBorder="1" applyAlignment="1">
      <alignment horizontal="left" vertical="center"/>
    </xf>
    <xf numFmtId="0" fontId="30" fillId="12" borderId="142" xfId="0" applyFont="1" applyFill="1" applyBorder="1" applyAlignment="1">
      <alignment horizontal="left" vertical="center"/>
    </xf>
    <xf numFmtId="168"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wrapText="1"/>
    </xf>
    <xf numFmtId="0" fontId="10" fillId="0" borderId="142" xfId="2" applyFont="1" applyBorder="1"/>
    <xf numFmtId="0" fontId="10" fillId="0" borderId="143" xfId="2" applyFont="1" applyBorder="1"/>
    <xf numFmtId="0" fontId="36" fillId="0" borderId="143" xfId="0" applyFont="1" applyBorder="1"/>
    <xf numFmtId="0" fontId="2" fillId="13" borderId="0" xfId="0" applyFont="1" applyFill="1" applyAlignment="1">
      <alignment horizontal="left" vertical="center"/>
    </xf>
    <xf numFmtId="1" fontId="2" fillId="13" borderId="0" xfId="0" applyNumberFormat="1" applyFont="1" applyFill="1" applyAlignment="1">
      <alignment horizontal="left" vertical="center"/>
    </xf>
    <xf numFmtId="0" fontId="25" fillId="13" borderId="0" xfId="0" applyFont="1" applyFill="1" applyAlignment="1">
      <alignment horizontal="left" vertical="center"/>
    </xf>
    <xf numFmtId="0" fontId="24" fillId="13" borderId="0" xfId="0" applyFont="1" applyFill="1" applyAlignment="1">
      <alignment horizontal="left" vertical="center"/>
    </xf>
    <xf numFmtId="0" fontId="2" fillId="13" borderId="0" xfId="0" applyFont="1" applyFill="1" applyAlignment="1">
      <alignment horizontal="left" vertical="center" wrapText="1"/>
    </xf>
    <xf numFmtId="0" fontId="16" fillId="14" borderId="47" xfId="0" applyFont="1" applyFill="1" applyBorder="1" applyAlignment="1">
      <alignment horizontal="left" vertical="center"/>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0" fontId="16" fillId="14" borderId="48" xfId="0" applyFont="1" applyFill="1" applyBorder="1" applyAlignment="1">
      <alignment horizontal="left" vertical="center"/>
    </xf>
    <xf numFmtId="0" fontId="16" fillId="14" borderId="68" xfId="0" applyFont="1" applyFill="1" applyBorder="1" applyAlignment="1">
      <alignment horizontal="left" vertical="center"/>
    </xf>
    <xf numFmtId="1" fontId="2" fillId="14" borderId="69" xfId="0" applyNumberFormat="1" applyFont="1" applyFill="1" applyBorder="1" applyAlignment="1">
      <alignment horizontal="left" vertical="center"/>
    </xf>
    <xf numFmtId="0" fontId="2" fillId="14" borderId="71" xfId="0" applyFont="1" applyFill="1" applyBorder="1" applyAlignment="1">
      <alignment horizontal="left" vertical="center"/>
    </xf>
    <xf numFmtId="0" fontId="2" fillId="13" borderId="0" xfId="0" quotePrefix="1" applyFont="1" applyFill="1" applyAlignment="1">
      <alignment horizontal="left" vertical="center"/>
    </xf>
    <xf numFmtId="0" fontId="16" fillId="14" borderId="42" xfId="0" applyFont="1" applyFill="1" applyBorder="1" applyAlignment="1">
      <alignment horizontal="left" vertical="center"/>
    </xf>
    <xf numFmtId="1" fontId="2" fillId="14" borderId="140" xfId="0" applyNumberFormat="1" applyFont="1" applyFill="1" applyBorder="1" applyAlignment="1">
      <alignment horizontal="left" vertical="center"/>
    </xf>
    <xf numFmtId="0" fontId="2" fillId="14" borderId="26" xfId="0" applyFont="1" applyFill="1" applyBorder="1" applyAlignment="1">
      <alignment horizontal="left" vertical="center"/>
    </xf>
    <xf numFmtId="1" fontId="2" fillId="14" borderId="79" xfId="0" applyNumberFormat="1" applyFont="1" applyFill="1" applyBorder="1" applyAlignment="1">
      <alignment horizontal="left" vertical="center"/>
    </xf>
    <xf numFmtId="1" fontId="2" fillId="14" borderId="26" xfId="0" applyNumberFormat="1" applyFont="1" applyFill="1" applyBorder="1" applyAlignment="1">
      <alignment horizontal="left" vertical="center"/>
    </xf>
    <xf numFmtId="0" fontId="16" fillId="14" borderId="93" xfId="0" applyFont="1" applyFill="1" applyBorder="1" applyAlignment="1">
      <alignment horizontal="left" vertical="center"/>
    </xf>
    <xf numFmtId="0" fontId="9" fillId="14" borderId="141" xfId="0" applyFont="1" applyFill="1" applyBorder="1" applyAlignment="1">
      <alignment horizontal="left" vertical="center"/>
    </xf>
    <xf numFmtId="0" fontId="9" fillId="14" borderId="136" xfId="0" applyFont="1" applyFill="1" applyBorder="1" applyAlignment="1">
      <alignment horizontal="left" vertical="center"/>
    </xf>
    <xf numFmtId="0" fontId="9" fillId="14" borderId="137" xfId="0" applyFont="1" applyFill="1" applyBorder="1" applyAlignment="1">
      <alignment horizontal="left" vertical="center"/>
    </xf>
    <xf numFmtId="1" fontId="2" fillId="14" borderId="125" xfId="0" applyNumberFormat="1" applyFont="1" applyFill="1" applyBorder="1" applyAlignment="1">
      <alignment horizontal="left" vertical="center"/>
    </xf>
    <xf numFmtId="1" fontId="9" fillId="14" borderId="141" xfId="0" applyNumberFormat="1" applyFont="1" applyFill="1" applyBorder="1" applyAlignment="1">
      <alignment horizontal="left" vertical="center"/>
    </xf>
    <xf numFmtId="0" fontId="16" fillId="14" borderId="40" xfId="0" applyFont="1" applyFill="1" applyBorder="1" applyAlignment="1">
      <alignment horizontal="left" vertical="center"/>
    </xf>
    <xf numFmtId="1" fontId="2" fillId="14" borderId="94" xfId="0" applyNumberFormat="1" applyFont="1" applyFill="1" applyBorder="1" applyAlignment="1">
      <alignment horizontal="left" vertical="center"/>
    </xf>
    <xf numFmtId="1" fontId="2" fillId="14" borderId="95" xfId="0" applyNumberFormat="1" applyFont="1" applyFill="1" applyBorder="1" applyAlignment="1">
      <alignment horizontal="left" vertical="center"/>
    </xf>
    <xf numFmtId="0" fontId="16" fillId="14" borderId="96" xfId="0" applyFont="1" applyFill="1" applyBorder="1" applyAlignment="1">
      <alignment horizontal="left" vertical="center"/>
    </xf>
    <xf numFmtId="0" fontId="2" fillId="14" borderId="136" xfId="0" applyFont="1" applyFill="1" applyBorder="1" applyAlignment="1">
      <alignment horizontal="left" vertical="center"/>
    </xf>
    <xf numFmtId="0" fontId="16" fillId="14" borderId="43" xfId="0" applyFont="1" applyFill="1" applyBorder="1" applyAlignment="1">
      <alignment horizontal="left" vertical="center"/>
    </xf>
    <xf numFmtId="1" fontId="2" fillId="14" borderId="30" xfId="0" applyNumberFormat="1" applyFont="1" applyFill="1" applyBorder="1" applyAlignment="1">
      <alignment horizontal="left" vertical="center"/>
    </xf>
    <xf numFmtId="0" fontId="2" fillId="14" borderId="34" xfId="0" applyFont="1" applyFill="1" applyBorder="1" applyAlignment="1">
      <alignment horizontal="left" vertical="center"/>
    </xf>
    <xf numFmtId="0" fontId="16" fillId="14" borderId="97" xfId="0" applyFont="1" applyFill="1" applyBorder="1" applyAlignment="1">
      <alignment horizontal="left" vertical="center"/>
    </xf>
    <xf numFmtId="1" fontId="2" fillId="14" borderId="31" xfId="0" applyNumberFormat="1" applyFont="1" applyFill="1" applyBorder="1" applyAlignment="1">
      <alignment horizontal="left" vertical="center"/>
    </xf>
    <xf numFmtId="0" fontId="17" fillId="13" borderId="0" xfId="0" applyFont="1" applyFill="1" applyAlignment="1">
      <alignment horizontal="left" vertical="center" wrapText="1"/>
    </xf>
    <xf numFmtId="0" fontId="2" fillId="13" borderId="47" xfId="0" applyFont="1" applyFill="1" applyBorder="1" applyAlignment="1">
      <alignment horizontal="left" vertical="center"/>
    </xf>
    <xf numFmtId="0" fontId="16" fillId="13" borderId="68" xfId="0" applyFont="1" applyFill="1" applyBorder="1" applyAlignment="1">
      <alignment horizontal="left" vertical="center"/>
    </xf>
    <xf numFmtId="1" fontId="2" fillId="13" borderId="69" xfId="0" applyNumberFormat="1" applyFont="1" applyFill="1" applyBorder="1" applyAlignment="1">
      <alignment horizontal="left" vertical="center"/>
    </xf>
    <xf numFmtId="0" fontId="2" fillId="13" borderId="71" xfId="0" applyFont="1" applyFill="1" applyBorder="1" applyAlignment="1">
      <alignment horizontal="left" vertical="center"/>
    </xf>
    <xf numFmtId="1" fontId="2" fillId="13" borderId="35" xfId="0" applyNumberFormat="1" applyFont="1" applyFill="1" applyBorder="1" applyAlignment="1">
      <alignment horizontal="left" vertical="center"/>
    </xf>
    <xf numFmtId="0" fontId="2" fillId="13" borderId="36" xfId="0" applyFont="1" applyFill="1" applyBorder="1" applyAlignment="1">
      <alignment horizontal="left" vertical="center"/>
    </xf>
    <xf numFmtId="1" fontId="2" fillId="13" borderId="81" xfId="0" applyNumberFormat="1" applyFont="1" applyFill="1" applyBorder="1" applyAlignment="1">
      <alignment horizontal="left" vertical="center"/>
    </xf>
    <xf numFmtId="0" fontId="2" fillId="13" borderId="82" xfId="0" applyFont="1" applyFill="1" applyBorder="1" applyAlignment="1">
      <alignment horizontal="left" vertical="center"/>
    </xf>
    <xf numFmtId="0" fontId="16" fillId="13" borderId="42" xfId="0" applyFont="1" applyFill="1" applyBorder="1" applyAlignment="1">
      <alignment horizontal="left" vertical="center"/>
    </xf>
    <xf numFmtId="1" fontId="2" fillId="13" borderId="140" xfId="0" applyNumberFormat="1" applyFont="1" applyFill="1" applyBorder="1" applyAlignment="1">
      <alignment horizontal="left" vertical="center"/>
    </xf>
    <xf numFmtId="0" fontId="2" fillId="13" borderId="26" xfId="0" applyFont="1" applyFill="1" applyBorder="1" applyAlignment="1">
      <alignment horizontal="left" vertical="center"/>
    </xf>
    <xf numFmtId="1" fontId="2" fillId="13" borderId="141" xfId="0" applyNumberFormat="1" applyFont="1" applyFill="1" applyBorder="1" applyAlignment="1">
      <alignment horizontal="left" vertical="center"/>
    </xf>
    <xf numFmtId="0" fontId="2" fillId="13" borderId="27" xfId="0" applyFont="1" applyFill="1" applyBorder="1" applyAlignment="1">
      <alignment horizontal="left" vertical="center"/>
    </xf>
    <xf numFmtId="1" fontId="2" fillId="13" borderId="79" xfId="0" applyNumberFormat="1" applyFont="1" applyFill="1" applyBorder="1" applyAlignment="1">
      <alignment horizontal="left" vertical="center"/>
    </xf>
    <xf numFmtId="1" fontId="2" fillId="13" borderId="80" xfId="0" applyNumberFormat="1" applyFont="1" applyFill="1" applyBorder="1" applyAlignment="1">
      <alignment horizontal="left" vertical="center"/>
    </xf>
    <xf numFmtId="1" fontId="2" fillId="13" borderId="26" xfId="0" applyNumberFormat="1" applyFont="1" applyFill="1" applyBorder="1" applyAlignment="1">
      <alignment horizontal="left" vertical="center"/>
    </xf>
    <xf numFmtId="1" fontId="2" fillId="13" borderId="33" xfId="0" applyNumberFormat="1" applyFont="1" applyFill="1" applyBorder="1" applyAlignment="1">
      <alignment horizontal="left" vertical="center"/>
    </xf>
    <xf numFmtId="0" fontId="2" fillId="13" borderId="111" xfId="0" applyFont="1" applyFill="1" applyBorder="1" applyAlignment="1">
      <alignment horizontal="left" vertical="center"/>
    </xf>
    <xf numFmtId="1" fontId="2" fillId="13" borderId="27" xfId="0" applyNumberFormat="1" applyFont="1" applyFill="1" applyBorder="1" applyAlignment="1">
      <alignment horizontal="left" vertical="center"/>
    </xf>
    <xf numFmtId="1" fontId="2" fillId="13" borderId="138" xfId="0" applyNumberFormat="1" applyFont="1" applyFill="1" applyBorder="1" applyAlignment="1">
      <alignment horizontal="left" vertical="center"/>
    </xf>
    <xf numFmtId="1" fontId="2" fillId="13" borderId="139" xfId="0" applyNumberFormat="1" applyFont="1" applyFill="1" applyBorder="1" applyAlignment="1">
      <alignment horizontal="left" vertical="center"/>
    </xf>
    <xf numFmtId="1" fontId="2" fillId="13" borderId="95" xfId="0" applyNumberFormat="1" applyFont="1" applyFill="1" applyBorder="1" applyAlignment="1">
      <alignment horizontal="left" vertical="center"/>
    </xf>
    <xf numFmtId="1" fontId="2" fillId="13" borderId="94" xfId="0" applyNumberFormat="1" applyFont="1" applyFill="1" applyBorder="1" applyAlignment="1">
      <alignment horizontal="left" vertical="center"/>
    </xf>
    <xf numFmtId="0" fontId="16" fillId="13" borderId="40" xfId="0" applyFont="1" applyFill="1" applyBorder="1" applyAlignment="1">
      <alignment horizontal="left" vertical="center"/>
    </xf>
    <xf numFmtId="0" fontId="9" fillId="13" borderId="141" xfId="0" applyFont="1" applyFill="1" applyBorder="1" applyAlignment="1">
      <alignment horizontal="left" vertical="center"/>
    </xf>
    <xf numFmtId="0" fontId="9" fillId="13" borderId="138" xfId="0" applyFont="1" applyFill="1" applyBorder="1" applyAlignment="1">
      <alignment horizontal="left" vertical="center"/>
    </xf>
    <xf numFmtId="0" fontId="9" fillId="13" borderId="139" xfId="0" applyFont="1" applyFill="1" applyBorder="1" applyAlignment="1">
      <alignment horizontal="left" vertical="center"/>
    </xf>
    <xf numFmtId="1" fontId="2" fillId="13" borderId="126" xfId="0" applyNumberFormat="1" applyFont="1" applyFill="1" applyBorder="1" applyAlignment="1">
      <alignment horizontal="left" vertical="center"/>
    </xf>
    <xf numFmtId="1" fontId="2" fillId="13" borderId="71" xfId="0" applyNumberFormat="1" applyFont="1" applyFill="1" applyBorder="1" applyAlignment="1">
      <alignment horizontal="left" vertical="center"/>
    </xf>
    <xf numFmtId="1" fontId="2" fillId="13" borderId="36" xfId="0" applyNumberFormat="1" applyFont="1" applyFill="1" applyBorder="1" applyAlignment="1">
      <alignment horizontal="left" vertical="center"/>
    </xf>
    <xf numFmtId="0" fontId="17" fillId="13" borderId="40" xfId="0" applyFont="1" applyFill="1" applyBorder="1" applyAlignment="1">
      <alignment horizontal="left" vertical="center" wrapText="1"/>
    </xf>
    <xf numFmtId="0" fontId="2" fillId="13" borderId="141" xfId="0" applyFont="1" applyFill="1" applyBorder="1" applyAlignment="1">
      <alignment horizontal="left" vertical="center"/>
    </xf>
    <xf numFmtId="0" fontId="2" fillId="13" borderId="140" xfId="0" applyFont="1" applyFill="1" applyBorder="1" applyAlignment="1">
      <alignment horizontal="left" vertical="center"/>
    </xf>
    <xf numFmtId="0" fontId="2" fillId="13" borderId="35" xfId="0" applyFont="1" applyFill="1" applyBorder="1" applyAlignment="1">
      <alignment horizontal="left" vertical="center"/>
    </xf>
    <xf numFmtId="0" fontId="16" fillId="13" borderId="41" xfId="0" applyFont="1" applyFill="1" applyBorder="1" applyAlignment="1">
      <alignment horizontal="left" vertical="center"/>
    </xf>
    <xf numFmtId="0" fontId="2" fillId="13" borderId="91" xfId="0" applyFont="1" applyFill="1" applyBorder="1" applyAlignment="1">
      <alignment horizontal="left" vertical="center"/>
    </xf>
    <xf numFmtId="1" fontId="2" fillId="13" borderId="90" xfId="0" applyNumberFormat="1" applyFont="1" applyFill="1" applyBorder="1" applyAlignment="1">
      <alignment horizontal="left" vertical="center"/>
    </xf>
    <xf numFmtId="1" fontId="2" fillId="13" borderId="92" xfId="0" applyNumberFormat="1" applyFont="1" applyFill="1" applyBorder="1" applyAlignment="1">
      <alignment horizontal="left" vertical="center"/>
    </xf>
    <xf numFmtId="0" fontId="2" fillId="13" borderId="89" xfId="0" applyFont="1" applyFill="1" applyBorder="1" applyAlignment="1">
      <alignment horizontal="left" vertical="center"/>
    </xf>
    <xf numFmtId="0" fontId="17" fillId="13" borderId="97" xfId="0" applyFont="1" applyFill="1" applyBorder="1" applyAlignment="1">
      <alignment horizontal="left" vertical="center" wrapText="1"/>
    </xf>
    <xf numFmtId="0" fontId="2" fillId="14" borderId="47" xfId="0" applyFont="1" applyFill="1" applyBorder="1" applyAlignment="1">
      <alignment horizontal="left" vertical="center"/>
    </xf>
    <xf numFmtId="1" fontId="2" fillId="14" borderId="36" xfId="0" applyNumberFormat="1" applyFont="1" applyFill="1" applyBorder="1" applyAlignment="1">
      <alignment horizontal="left" vertical="center"/>
    </xf>
    <xf numFmtId="1" fontId="2" fillId="14" borderId="71" xfId="0" applyNumberFormat="1" applyFont="1" applyFill="1" applyBorder="1" applyAlignment="1">
      <alignment horizontal="left" vertical="center"/>
    </xf>
    <xf numFmtId="1" fontId="2" fillId="14" borderId="81" xfId="0" applyNumberFormat="1" applyFont="1" applyFill="1" applyBorder="1" applyAlignment="1">
      <alignment horizontal="left" vertical="center"/>
    </xf>
    <xf numFmtId="1" fontId="2" fillId="14" borderId="82" xfId="0" applyNumberFormat="1" applyFont="1" applyFill="1" applyBorder="1" applyAlignment="1">
      <alignment horizontal="left" vertical="center"/>
    </xf>
    <xf numFmtId="1" fontId="2" fillId="14" borderId="138" xfId="0" applyNumberFormat="1" applyFont="1" applyFill="1" applyBorder="1" applyAlignment="1">
      <alignment horizontal="left" vertical="center"/>
    </xf>
    <xf numFmtId="0" fontId="9" fillId="14" borderId="138" xfId="0" applyFont="1" applyFill="1" applyBorder="1" applyAlignment="1">
      <alignment horizontal="left" vertical="center"/>
    </xf>
    <xf numFmtId="0" fontId="9" fillId="14" borderId="140" xfId="0" applyFont="1" applyFill="1" applyBorder="1" applyAlignment="1">
      <alignment horizontal="left" vertical="center"/>
    </xf>
    <xf numFmtId="1" fontId="9" fillId="14" borderId="140" xfId="0" applyNumberFormat="1" applyFont="1" applyFill="1" applyBorder="1" applyAlignment="1">
      <alignment horizontal="left" vertical="center"/>
    </xf>
    <xf numFmtId="0" fontId="2" fillId="14" borderId="140" xfId="0" applyFont="1" applyFill="1" applyBorder="1" applyAlignment="1">
      <alignment horizontal="left" vertical="center"/>
    </xf>
    <xf numFmtId="0" fontId="16" fillId="14" borderId="41" xfId="0" applyFont="1" applyFill="1" applyBorder="1" applyAlignment="1">
      <alignment horizontal="left" vertical="center"/>
    </xf>
    <xf numFmtId="0" fontId="2" fillId="14" borderId="89" xfId="0" applyFont="1" applyFill="1" applyBorder="1" applyAlignment="1">
      <alignment horizontal="left" vertical="center"/>
    </xf>
    <xf numFmtId="1" fontId="2" fillId="14" borderId="90" xfId="0" applyNumberFormat="1" applyFont="1" applyFill="1" applyBorder="1" applyAlignment="1">
      <alignment horizontal="left" vertical="center"/>
    </xf>
    <xf numFmtId="1" fontId="2" fillId="14" borderId="91" xfId="0" applyNumberFormat="1" applyFont="1" applyFill="1" applyBorder="1" applyAlignment="1">
      <alignment horizontal="left" vertical="center"/>
    </xf>
    <xf numFmtId="1" fontId="2" fillId="14" borderId="92" xfId="0" applyNumberFormat="1" applyFont="1" applyFill="1" applyBorder="1" applyAlignment="1">
      <alignment horizontal="left" vertical="center"/>
    </xf>
    <xf numFmtId="1" fontId="2" fillId="14" borderId="89" xfId="0" applyNumberFormat="1" applyFont="1" applyFill="1" applyBorder="1" applyAlignment="1">
      <alignment horizontal="left" vertical="center"/>
    </xf>
    <xf numFmtId="0" fontId="2" fillId="13" borderId="90" xfId="0" applyFont="1" applyFill="1" applyBorder="1" applyAlignment="1">
      <alignment horizontal="left" vertical="center"/>
    </xf>
    <xf numFmtId="0" fontId="2" fillId="13" borderId="128" xfId="0" applyFont="1" applyFill="1" applyBorder="1" applyAlignment="1">
      <alignment horizontal="left" vertical="center"/>
    </xf>
    <xf numFmtId="1" fontId="9" fillId="13" borderId="140" xfId="0" applyNumberFormat="1" applyFont="1" applyFill="1" applyBorder="1" applyAlignment="1">
      <alignment horizontal="left" vertical="center"/>
    </xf>
    <xf numFmtId="0" fontId="9" fillId="0" borderId="141" xfId="0" applyFont="1" applyBorder="1" applyAlignment="1">
      <alignment horizontal="left" vertical="center"/>
    </xf>
    <xf numFmtId="1" fontId="9" fillId="0" borderId="140" xfId="0" applyNumberFormat="1" applyFont="1" applyBorder="1" applyAlignment="1">
      <alignment horizontal="left" vertical="center"/>
    </xf>
    <xf numFmtId="1" fontId="9" fillId="0" borderId="141" xfId="0" applyNumberFormat="1" applyFont="1" applyBorder="1" applyAlignment="1">
      <alignment horizontal="left" vertical="center"/>
    </xf>
    <xf numFmtId="1" fontId="2" fillId="0" borderId="141" xfId="0" applyNumberFormat="1" applyFont="1" applyBorder="1" applyAlignment="1">
      <alignment horizontal="left" vertical="center"/>
    </xf>
    <xf numFmtId="1" fontId="2" fillId="0" borderId="140" xfId="0" applyNumberFormat="1" applyFont="1" applyBorder="1" applyAlignment="1">
      <alignment horizontal="left" vertical="center"/>
    </xf>
    <xf numFmtId="0" fontId="2" fillId="0" borderId="141" xfId="0" applyFont="1" applyBorder="1" applyAlignment="1">
      <alignment horizontal="left" vertical="center"/>
    </xf>
    <xf numFmtId="0" fontId="9" fillId="14" borderId="139" xfId="0" applyFont="1" applyFill="1" applyBorder="1" applyAlignment="1">
      <alignment horizontal="left" vertical="center"/>
    </xf>
    <xf numFmtId="0" fontId="2" fillId="14" borderId="91" xfId="0" applyFont="1" applyFill="1" applyBorder="1" applyAlignment="1">
      <alignment horizontal="left" vertical="center"/>
    </xf>
    <xf numFmtId="0" fontId="16" fillId="13" borderId="93" xfId="0" applyFont="1" applyFill="1" applyBorder="1" applyAlignment="1">
      <alignment horizontal="left" vertical="center"/>
    </xf>
    <xf numFmtId="1" fontId="2" fillId="13" borderId="89" xfId="0" applyNumberFormat="1" applyFont="1" applyFill="1" applyBorder="1" applyAlignment="1">
      <alignment horizontal="left" vertical="center"/>
    </xf>
    <xf numFmtId="0" fontId="17" fillId="14" borderId="40" xfId="0" applyFont="1" applyFill="1" applyBorder="1" applyAlignment="1">
      <alignment horizontal="left" vertical="center" wrapText="1"/>
    </xf>
    <xf numFmtId="0" fontId="2" fillId="14" borderId="82" xfId="0" applyFont="1" applyFill="1" applyBorder="1" applyAlignment="1">
      <alignment horizontal="left" vertical="center"/>
    </xf>
    <xf numFmtId="0" fontId="17" fillId="14" borderId="97" xfId="0" applyFont="1" applyFill="1" applyBorder="1" applyAlignment="1">
      <alignment horizontal="left" vertical="center" wrapText="1"/>
    </xf>
    <xf numFmtId="1" fontId="2" fillId="14" borderId="97" xfId="0" applyNumberFormat="1" applyFont="1" applyFill="1" applyBorder="1" applyAlignment="1">
      <alignment horizontal="left" vertical="center"/>
    </xf>
    <xf numFmtId="1" fontId="9" fillId="13" borderId="141" xfId="0" applyNumberFormat="1" applyFont="1" applyFill="1" applyBorder="1" applyAlignment="1">
      <alignment horizontal="left" vertical="center"/>
    </xf>
    <xf numFmtId="0" fontId="2" fillId="13" borderId="40" xfId="0" applyFont="1" applyFill="1" applyBorder="1" applyAlignment="1">
      <alignment horizontal="left" vertical="center"/>
    </xf>
    <xf numFmtId="0" fontId="2" fillId="13" borderId="97" xfId="0" applyFont="1" applyFill="1" applyBorder="1" applyAlignment="1">
      <alignment horizontal="left" vertical="center"/>
    </xf>
    <xf numFmtId="1" fontId="2" fillId="13" borderId="91" xfId="0" applyNumberFormat="1" applyFont="1" applyFill="1" applyBorder="1" applyAlignment="1">
      <alignment horizontal="left" vertical="center"/>
    </xf>
    <xf numFmtId="0" fontId="7" fillId="2" borderId="0" xfId="1" applyFont="1" applyFill="1" applyAlignment="1">
      <alignment horizontal="center"/>
    </xf>
    <xf numFmtId="0" fontId="7" fillId="2" borderId="0" xfId="1" applyFont="1" applyFill="1" applyAlignment="1">
      <alignment horizontal="center" wrapText="1"/>
    </xf>
    <xf numFmtId="0" fontId="8" fillId="2" borderId="0" xfId="1" applyFont="1" applyFill="1" applyAlignment="1">
      <alignment horizontal="center"/>
    </xf>
    <xf numFmtId="0" fontId="26" fillId="13" borderId="48" xfId="2" applyFont="1" applyFill="1" applyBorder="1" applyAlignment="1">
      <alignment horizontal="center" vertical="top" wrapText="1"/>
    </xf>
    <xf numFmtId="0" fontId="26" fillId="13" borderId="50" xfId="2" applyFont="1" applyFill="1" applyBorder="1" applyAlignment="1">
      <alignment horizontal="center" vertical="top" wrapText="1"/>
    </xf>
    <xf numFmtId="0" fontId="23" fillId="0" borderId="48" xfId="2" applyFont="1" applyBorder="1" applyAlignment="1">
      <alignment horizontal="justify" vertical="top" wrapText="1"/>
    </xf>
    <xf numFmtId="0" fontId="23" fillId="0" borderId="49" xfId="2" applyFont="1" applyBorder="1" applyAlignment="1">
      <alignment horizontal="justify" vertical="top" wrapText="1"/>
    </xf>
    <xf numFmtId="0" fontId="23" fillId="0" borderId="50" xfId="2" applyFont="1" applyBorder="1" applyAlignment="1">
      <alignment horizontal="justify" vertical="top" wrapText="1"/>
    </xf>
    <xf numFmtId="0" fontId="20" fillId="8" borderId="83" xfId="2" applyFont="1" applyFill="1" applyBorder="1" applyAlignment="1">
      <alignment horizontal="center" vertical="center" wrapText="1"/>
    </xf>
    <xf numFmtId="0" fontId="20" fillId="8" borderId="84" xfId="2" applyFont="1" applyFill="1" applyBorder="1" applyAlignment="1">
      <alignment horizontal="center" vertical="center" wrapText="1"/>
    </xf>
    <xf numFmtId="0" fontId="20" fillId="8" borderId="85" xfId="2" applyFont="1" applyFill="1" applyBorder="1" applyAlignment="1">
      <alignment horizontal="center" vertical="center" wrapText="1"/>
    </xf>
    <xf numFmtId="0" fontId="20" fillId="8" borderId="70" xfId="2" applyFont="1" applyFill="1" applyBorder="1" applyAlignment="1">
      <alignment horizontal="center" vertical="center" wrapText="1"/>
    </xf>
    <xf numFmtId="0" fontId="20" fillId="8" borderId="38" xfId="2" applyFont="1" applyFill="1" applyBorder="1" applyAlignment="1">
      <alignment horizontal="center" vertical="center" wrapText="1"/>
    </xf>
    <xf numFmtId="0" fontId="20" fillId="8" borderId="37" xfId="2" applyFont="1" applyFill="1" applyBorder="1" applyAlignment="1">
      <alignment horizontal="center" vertical="center" wrapText="1"/>
    </xf>
    <xf numFmtId="3" fontId="26" fillId="0" borderId="35" xfId="2" applyNumberFormat="1" applyFont="1" applyBorder="1" applyAlignment="1">
      <alignment horizontal="center" vertical="center" wrapText="1"/>
    </xf>
    <xf numFmtId="0" fontId="26" fillId="0" borderId="87" xfId="2" applyFont="1" applyBorder="1" applyAlignment="1">
      <alignment horizontal="center" vertical="center" wrapText="1"/>
    </xf>
    <xf numFmtId="0" fontId="9" fillId="0" borderId="86" xfId="2" applyFont="1" applyBorder="1" applyAlignment="1">
      <alignment horizontal="center" vertical="center" wrapText="1"/>
    </xf>
    <xf numFmtId="0" fontId="9" fillId="0" borderId="33" xfId="2" applyFont="1" applyBorder="1" applyAlignment="1">
      <alignment horizontal="center" vertical="center" wrapText="1"/>
    </xf>
    <xf numFmtId="0" fontId="28" fillId="13" borderId="32" xfId="2" applyFont="1" applyFill="1" applyBorder="1" applyAlignment="1">
      <alignment horizontal="center" vertical="top" wrapText="1"/>
    </xf>
    <xf numFmtId="0" fontId="28" fillId="13" borderId="73" xfId="2" applyFont="1" applyFill="1" applyBorder="1" applyAlignment="1">
      <alignment horizontal="center" vertical="top" wrapText="1"/>
    </xf>
    <xf numFmtId="0" fontId="11" fillId="16" borderId="18" xfId="2" applyFont="1" applyFill="1" applyBorder="1" applyAlignment="1">
      <alignment horizontal="center"/>
    </xf>
    <xf numFmtId="0" fontId="11" fillId="16" borderId="20" xfId="2" applyFont="1" applyFill="1" applyBorder="1" applyAlignment="1">
      <alignment horizontal="center"/>
    </xf>
    <xf numFmtId="0" fontId="11" fillId="16" borderId="19" xfId="2" applyFont="1" applyFill="1" applyBorder="1" applyAlignment="1">
      <alignment horizontal="center"/>
    </xf>
    <xf numFmtId="0" fontId="11" fillId="14" borderId="18" xfId="2" applyFont="1" applyFill="1" applyBorder="1" applyAlignment="1">
      <alignment horizontal="center"/>
    </xf>
    <xf numFmtId="0" fontId="11" fillId="14" borderId="19" xfId="2" applyFont="1" applyFill="1" applyBorder="1" applyAlignment="1">
      <alignment horizontal="center"/>
    </xf>
    <xf numFmtId="0" fontId="11" fillId="14" borderId="20" xfId="2" applyFont="1" applyFill="1" applyBorder="1" applyAlignment="1">
      <alignment horizontal="center"/>
    </xf>
    <xf numFmtId="0" fontId="11" fillId="15" borderId="18" xfId="2" applyFont="1" applyFill="1" applyBorder="1" applyAlignment="1">
      <alignment horizontal="center"/>
    </xf>
    <xf numFmtId="0" fontId="11" fillId="15" borderId="17" xfId="2" applyFont="1" applyFill="1" applyBorder="1" applyAlignment="1">
      <alignment horizontal="center"/>
    </xf>
    <xf numFmtId="0" fontId="11" fillId="15" borderId="46" xfId="2" applyFont="1" applyFill="1" applyBorder="1" applyAlignment="1">
      <alignment horizontal="center"/>
    </xf>
    <xf numFmtId="0" fontId="14" fillId="13" borderId="0" xfId="2" applyFont="1" applyFill="1" applyAlignment="1">
      <alignment horizontal="center" wrapText="1"/>
    </xf>
    <xf numFmtId="3" fontId="11" fillId="14" borderId="18" xfId="2" applyNumberFormat="1" applyFont="1" applyFill="1" applyBorder="1" applyAlignment="1">
      <alignment horizontal="center"/>
    </xf>
    <xf numFmtId="3" fontId="11" fillId="14" borderId="20" xfId="2" applyNumberFormat="1" applyFont="1" applyFill="1" applyBorder="1" applyAlignment="1">
      <alignment horizontal="center"/>
    </xf>
    <xf numFmtId="0" fontId="11" fillId="15" borderId="20" xfId="2" applyFont="1" applyFill="1" applyBorder="1" applyAlignment="1">
      <alignment horizontal="center"/>
    </xf>
    <xf numFmtId="0" fontId="11" fillId="14" borderId="18" xfId="3" applyFont="1" applyFill="1" applyBorder="1" applyAlignment="1">
      <alignment horizontal="center" vertical="center" wrapText="1"/>
    </xf>
    <xf numFmtId="0" fontId="11" fillId="14" borderId="19" xfId="3" applyFont="1" applyFill="1" applyBorder="1" applyAlignment="1">
      <alignment horizontal="center" vertical="center" wrapText="1"/>
    </xf>
    <xf numFmtId="0" fontId="11" fillId="14" borderId="20" xfId="3" applyFont="1" applyFill="1" applyBorder="1" applyAlignment="1">
      <alignment horizontal="center" vertical="center" wrapText="1"/>
    </xf>
    <xf numFmtId="0" fontId="11" fillId="15" borderId="18" xfId="3" applyFont="1" applyFill="1" applyBorder="1" applyAlignment="1">
      <alignment horizontal="center" vertical="center" wrapText="1"/>
    </xf>
    <xf numFmtId="0" fontId="11" fillId="15" borderId="19" xfId="3" applyFont="1" applyFill="1" applyBorder="1" applyAlignment="1">
      <alignment horizontal="center" vertical="center" wrapText="1"/>
    </xf>
    <xf numFmtId="0" fontId="11" fillId="15" borderId="20" xfId="3" applyFont="1" applyFill="1" applyBorder="1" applyAlignment="1">
      <alignment horizontal="center" vertical="center" wrapText="1"/>
    </xf>
    <xf numFmtId="0" fontId="11" fillId="16" borderId="18" xfId="3" applyFont="1" applyFill="1" applyBorder="1" applyAlignment="1">
      <alignment horizontal="center" vertical="center" wrapText="1"/>
    </xf>
    <xf numFmtId="0" fontId="11" fillId="16" borderId="19" xfId="3" applyFont="1" applyFill="1" applyBorder="1" applyAlignment="1">
      <alignment horizontal="center" vertical="center" wrapText="1"/>
    </xf>
    <xf numFmtId="0" fontId="11" fillId="16" borderId="20" xfId="3" applyFont="1" applyFill="1" applyBorder="1" applyAlignment="1">
      <alignment horizontal="center" vertical="center" wrapText="1"/>
    </xf>
    <xf numFmtId="0" fontId="11" fillId="11" borderId="65" xfId="3" applyFont="1" applyFill="1" applyBorder="1" applyAlignment="1">
      <alignment horizontal="center" vertical="center" wrapText="1"/>
    </xf>
    <xf numFmtId="0" fontId="11" fillId="11" borderId="112" xfId="3" applyFont="1" applyFill="1" applyBorder="1" applyAlignment="1">
      <alignment horizontal="center" vertical="center" wrapText="1"/>
    </xf>
    <xf numFmtId="0" fontId="11" fillId="11" borderId="60" xfId="3" applyFont="1" applyFill="1" applyBorder="1" applyAlignment="1">
      <alignment horizontal="center" vertical="center" wrapText="1"/>
    </xf>
    <xf numFmtId="0" fontId="11" fillId="11" borderId="74" xfId="3" applyFont="1" applyFill="1" applyBorder="1" applyAlignment="1">
      <alignment horizontal="center" vertical="center" wrapText="1"/>
    </xf>
    <xf numFmtId="0" fontId="38" fillId="13" borderId="0" xfId="0" applyFont="1" applyFill="1" applyAlignment="1">
      <alignment horizontal="left" vertical="top" wrapText="1"/>
    </xf>
    <xf numFmtId="0" fontId="36" fillId="0" borderId="0" xfId="0" applyFont="1" applyAlignment="1">
      <alignment horizontal="left" vertical="center" wrapText="1"/>
    </xf>
    <xf numFmtId="0" fontId="36" fillId="13" borderId="0" xfId="0" applyFont="1" applyFill="1" applyAlignment="1">
      <alignment horizontal="left" vertical="top" wrapText="1"/>
    </xf>
    <xf numFmtId="0" fontId="38" fillId="13" borderId="0" xfId="0" applyFont="1" applyFill="1" applyAlignment="1">
      <alignment vertical="top" wrapText="1"/>
    </xf>
    <xf numFmtId="0" fontId="32" fillId="0" borderId="0" xfId="0" applyFont="1" applyAlignment="1">
      <alignment horizontal="left" vertical="center"/>
    </xf>
    <xf numFmtId="0" fontId="42" fillId="13" borderId="9" xfId="0" applyFont="1" applyFill="1" applyBorder="1" applyAlignment="1">
      <alignment horizontal="left" vertical="center"/>
    </xf>
    <xf numFmtId="0" fontId="42" fillId="13" borderId="66" xfId="0" applyFont="1" applyFill="1" applyBorder="1" applyAlignment="1">
      <alignment horizontal="left" vertical="center"/>
    </xf>
    <xf numFmtId="0" fontId="42" fillId="13" borderId="124" xfId="0" applyFont="1" applyFill="1" applyBorder="1" applyAlignment="1">
      <alignment horizontal="left" vertical="center"/>
    </xf>
    <xf numFmtId="0" fontId="41" fillId="0" borderId="12" xfId="0" applyFont="1" applyBorder="1" applyAlignment="1">
      <alignment horizontal="left" vertical="center" wrapText="1"/>
    </xf>
    <xf numFmtId="0" fontId="2" fillId="0" borderId="14" xfId="0" applyFont="1" applyBorder="1" applyAlignment="1">
      <alignment horizontal="center" vertical="center" wrapText="1"/>
    </xf>
    <xf numFmtId="0" fontId="2" fillId="0" borderId="143"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 xfId="0" applyFont="1" applyBorder="1" applyAlignment="1">
      <alignment horizontal="center" vertical="center" wrapText="1"/>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32" fillId="13" borderId="142" xfId="0" applyFont="1" applyFill="1" applyBorder="1" applyAlignment="1">
      <alignment horizontal="left"/>
    </xf>
    <xf numFmtId="0" fontId="32" fillId="13" borderId="17" xfId="0" applyFont="1" applyFill="1" applyBorder="1" applyAlignment="1">
      <alignment horizontal="left"/>
    </xf>
    <xf numFmtId="0" fontId="32" fillId="13" borderId="46" xfId="0" applyFont="1" applyFill="1" applyBorder="1" applyAlignment="1">
      <alignment horizontal="left"/>
    </xf>
    <xf numFmtId="0" fontId="32" fillId="13" borderId="143" xfId="0" applyFont="1" applyFill="1" applyBorder="1" applyAlignment="1">
      <alignment horizontal="left" vertical="center"/>
    </xf>
    <xf numFmtId="0" fontId="32" fillId="13" borderId="0" xfId="0" applyFont="1" applyFill="1" applyAlignment="1">
      <alignment horizontal="left" vertical="center"/>
    </xf>
    <xf numFmtId="0" fontId="32" fillId="13" borderId="1" xfId="0" applyFont="1" applyFill="1" applyBorder="1" applyAlignment="1">
      <alignment horizontal="left" vertical="center"/>
    </xf>
    <xf numFmtId="0" fontId="39" fillId="13" borderId="2" xfId="0" applyFont="1" applyFill="1" applyBorder="1" applyAlignment="1">
      <alignment horizontal="left" vertical="center"/>
    </xf>
    <xf numFmtId="0" fontId="39" fillId="13" borderId="3" xfId="0" applyFont="1" applyFill="1" applyBorder="1" applyAlignment="1">
      <alignment horizontal="left" vertical="center"/>
    </xf>
    <xf numFmtId="0" fontId="39" fillId="13" borderId="4" xfId="0" applyFont="1" applyFill="1" applyBorder="1" applyAlignment="1">
      <alignment horizontal="left" vertical="center"/>
    </xf>
    <xf numFmtId="0" fontId="16" fillId="0" borderId="0" xfId="0" applyFont="1" applyAlignment="1">
      <alignment horizontal="left" vertical="center" wrapText="1"/>
    </xf>
    <xf numFmtId="1" fontId="16" fillId="14" borderId="48" xfId="0" applyNumberFormat="1" applyFont="1" applyFill="1" applyBorder="1" applyAlignment="1">
      <alignment horizontal="left" vertical="center" wrapText="1"/>
    </xf>
    <xf numFmtId="1" fontId="16" fillId="14" borderId="50" xfId="0" applyNumberFormat="1" applyFont="1" applyFill="1" applyBorder="1" applyAlignment="1">
      <alignment horizontal="left" vertical="center" wrapText="1"/>
    </xf>
    <xf numFmtId="1" fontId="16" fillId="14" borderId="49" xfId="0" applyNumberFormat="1" applyFont="1" applyFill="1" applyBorder="1" applyAlignment="1">
      <alignment horizontal="left" vertical="center" wrapText="1"/>
    </xf>
    <xf numFmtId="1" fontId="16" fillId="14" borderId="70" xfId="0" applyNumberFormat="1" applyFont="1" applyFill="1" applyBorder="1" applyAlignment="1">
      <alignment horizontal="left" vertical="center"/>
    </xf>
    <xf numFmtId="1" fontId="16" fillId="14" borderId="38" xfId="0" applyNumberFormat="1" applyFont="1" applyFill="1" applyBorder="1" applyAlignment="1">
      <alignment horizontal="left" vertical="center"/>
    </xf>
    <xf numFmtId="0" fontId="16" fillId="14" borderId="72" xfId="0" applyFont="1" applyFill="1" applyBorder="1" applyAlignment="1">
      <alignment horizontal="left" vertical="center"/>
    </xf>
    <xf numFmtId="0" fontId="16" fillId="14" borderId="37" xfId="0" applyFont="1" applyFill="1" applyBorder="1" applyAlignment="1">
      <alignment horizontal="left" vertical="center"/>
    </xf>
    <xf numFmtId="1" fontId="16" fillId="13" borderId="70" xfId="0" applyNumberFormat="1" applyFont="1" applyFill="1" applyBorder="1" applyAlignment="1">
      <alignment horizontal="left" vertical="center"/>
    </xf>
    <xf numFmtId="1" fontId="16" fillId="13" borderId="38" xfId="0" applyNumberFormat="1" applyFont="1" applyFill="1" applyBorder="1" applyAlignment="1">
      <alignment horizontal="left" vertical="center"/>
    </xf>
    <xf numFmtId="0" fontId="16" fillId="13" borderId="72" xfId="0" applyFont="1" applyFill="1" applyBorder="1" applyAlignment="1">
      <alignment horizontal="left" vertical="center"/>
    </xf>
    <xf numFmtId="0" fontId="16" fillId="13" borderId="37" xfId="0" applyFont="1" applyFill="1" applyBorder="1" applyAlignment="1">
      <alignment horizontal="left" vertical="center"/>
    </xf>
    <xf numFmtId="1" fontId="16" fillId="13" borderId="49" xfId="0" applyNumberFormat="1" applyFont="1" applyFill="1" applyBorder="1" applyAlignment="1">
      <alignment horizontal="left" vertical="center" wrapText="1"/>
    </xf>
    <xf numFmtId="1" fontId="16" fillId="13" borderId="48" xfId="0" applyNumberFormat="1" applyFont="1" applyFill="1" applyBorder="1" applyAlignment="1">
      <alignment horizontal="left" vertical="center" wrapText="1"/>
    </xf>
    <xf numFmtId="1" fontId="16" fillId="13" borderId="50" xfId="0" applyNumberFormat="1" applyFont="1" applyFill="1" applyBorder="1" applyAlignment="1">
      <alignment horizontal="left" vertical="center" wrapText="1"/>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0" fontId="16" fillId="13" borderId="70" xfId="0" applyFont="1" applyFill="1" applyBorder="1" applyAlignment="1">
      <alignment horizontal="left" vertical="center"/>
    </xf>
    <xf numFmtId="0" fontId="16" fillId="13" borderId="38" xfId="0" applyFont="1" applyFill="1" applyBorder="1" applyAlignment="1">
      <alignment horizontal="left" vertical="center"/>
    </xf>
    <xf numFmtId="0" fontId="16" fillId="14" borderId="127" xfId="0" applyFont="1" applyFill="1" applyBorder="1" applyAlignment="1">
      <alignment horizontal="left" vertical="center"/>
    </xf>
    <xf numFmtId="0" fontId="16" fillId="14" borderId="42" xfId="0" applyFont="1" applyFill="1" applyBorder="1" applyAlignment="1">
      <alignment horizontal="left" vertical="center"/>
    </xf>
    <xf numFmtId="0" fontId="16" fillId="14" borderId="93" xfId="0" applyFont="1" applyFill="1" applyBorder="1" applyAlignment="1">
      <alignment horizontal="left" vertical="center"/>
    </xf>
    <xf numFmtId="0" fontId="16" fillId="14" borderId="70" xfId="0" applyFont="1" applyFill="1" applyBorder="1" applyAlignment="1">
      <alignment horizontal="left" vertical="center"/>
    </xf>
    <xf numFmtId="0" fontId="16" fillId="14" borderId="38" xfId="0" applyFont="1" applyFill="1" applyBorder="1" applyAlignment="1">
      <alignment horizontal="left" vertical="center"/>
    </xf>
    <xf numFmtId="1" fontId="16" fillId="14" borderId="72" xfId="0" applyNumberFormat="1" applyFont="1" applyFill="1" applyBorder="1" applyAlignment="1">
      <alignment horizontal="left" vertical="center"/>
    </xf>
    <xf numFmtId="1" fontId="16" fillId="14" borderId="37" xfId="0" applyNumberFormat="1" applyFont="1" applyFill="1" applyBorder="1" applyAlignment="1">
      <alignment horizontal="left" vertical="center"/>
    </xf>
    <xf numFmtId="0" fontId="17" fillId="13" borderId="32" xfId="0" applyFont="1" applyFill="1" applyBorder="1" applyAlignment="1">
      <alignment horizontal="left" vertical="center" wrapText="1"/>
    </xf>
    <xf numFmtId="0" fontId="17" fillId="13" borderId="33" xfId="0" applyFont="1" applyFill="1" applyBorder="1" applyAlignment="1">
      <alignment horizontal="left" vertical="center" wrapText="1"/>
    </xf>
    <xf numFmtId="0" fontId="17" fillId="13" borderId="88" xfId="0" applyFont="1" applyFill="1" applyBorder="1" applyAlignment="1">
      <alignment horizontal="left" vertical="center" wrapText="1"/>
    </xf>
    <xf numFmtId="0" fontId="17" fillId="14" borderId="39" xfId="0" applyFont="1" applyFill="1" applyBorder="1" applyAlignment="1">
      <alignment horizontal="center" vertical="center" wrapText="1"/>
    </xf>
    <xf numFmtId="0" fontId="17" fillId="14" borderId="40" xfId="0" applyFont="1" applyFill="1" applyBorder="1" applyAlignment="1">
      <alignment horizontal="center" vertical="center" wrapText="1"/>
    </xf>
    <xf numFmtId="0" fontId="17" fillId="14" borderId="41" xfId="0" applyFont="1" applyFill="1" applyBorder="1" applyAlignment="1">
      <alignment horizontal="center" vertical="center" wrapText="1"/>
    </xf>
    <xf numFmtId="0" fontId="17" fillId="13" borderId="39" xfId="0" applyFont="1" applyFill="1" applyBorder="1" applyAlignment="1">
      <alignment horizontal="center" vertical="center" wrapText="1"/>
    </xf>
    <xf numFmtId="0" fontId="17" fillId="13" borderId="40" xfId="0" applyFont="1" applyFill="1" applyBorder="1" applyAlignment="1">
      <alignment horizontal="center" vertical="center" wrapText="1"/>
    </xf>
    <xf numFmtId="0" fontId="17" fillId="13" borderId="41" xfId="0" applyFont="1" applyFill="1" applyBorder="1" applyAlignment="1">
      <alignment horizontal="center" vertical="center" wrapText="1"/>
    </xf>
    <xf numFmtId="0" fontId="16" fillId="14" borderId="39" xfId="0" applyFont="1" applyFill="1" applyBorder="1" applyAlignment="1">
      <alignment horizontal="center" vertical="center" wrapText="1"/>
    </xf>
    <xf numFmtId="0" fontId="16" fillId="14" borderId="40" xfId="0" applyFont="1" applyFill="1" applyBorder="1" applyAlignment="1">
      <alignment horizontal="center" vertical="center" wrapText="1"/>
    </xf>
    <xf numFmtId="0" fontId="16" fillId="14" borderId="41" xfId="0" applyFont="1" applyFill="1" applyBorder="1" applyAlignment="1">
      <alignment horizontal="center" vertical="center" wrapText="1"/>
    </xf>
    <xf numFmtId="0" fontId="17" fillId="14" borderId="39" xfId="0" applyFont="1" applyFill="1" applyBorder="1" applyAlignment="1">
      <alignment horizontal="left" vertical="center" wrapText="1"/>
    </xf>
    <xf numFmtId="0" fontId="17" fillId="14" borderId="40" xfId="0" applyFont="1" applyFill="1" applyBorder="1" applyAlignment="1">
      <alignment horizontal="left" vertical="center" wrapText="1"/>
    </xf>
    <xf numFmtId="0" fontId="17" fillId="13" borderId="129" xfId="0" applyFont="1" applyFill="1" applyBorder="1" applyAlignment="1">
      <alignment horizontal="left" vertical="center" wrapText="1"/>
    </xf>
    <xf numFmtId="0" fontId="17" fillId="13" borderId="96" xfId="0" applyFont="1" applyFill="1" applyBorder="1" applyAlignment="1">
      <alignment horizontal="left" vertical="center" wrapText="1"/>
    </xf>
    <xf numFmtId="1" fontId="16" fillId="13" borderId="72" xfId="0" applyNumberFormat="1" applyFont="1" applyFill="1" applyBorder="1" applyAlignment="1">
      <alignment horizontal="left" vertical="center"/>
    </xf>
    <xf numFmtId="1" fontId="16" fillId="13" borderId="37" xfId="0" applyNumberFormat="1" applyFont="1" applyFill="1" applyBorder="1" applyAlignment="1">
      <alignment horizontal="left" vertical="center"/>
    </xf>
    <xf numFmtId="0" fontId="0" fillId="0" borderId="0" xfId="0" applyAlignment="1">
      <alignment horizontal="left" vertical="top" wrapText="1"/>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09">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00B0F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NL</c:v>
                </c:pt>
              </c:strCache>
            </c:strRef>
          </c:tx>
          <c:spPr>
            <a:ln>
              <a:solidFill>
                <a:srgbClr val="0070C0"/>
              </a:solidFill>
              <a:roun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Data_Sheet_Graphs!$C$5:$C$19</c:f>
              <c:numCache>
                <c:formatCode>0</c:formatCode>
                <c:ptCount val="15"/>
                <c:pt idx="0">
                  <c:v>100</c:v>
                </c:pt>
                <c:pt idx="1">
                  <c:v>106.93318942330718</c:v>
                </c:pt>
                <c:pt idx="2">
                  <c:v>134.71002245412868</c:v>
                </c:pt>
                <c:pt idx="3">
                  <c:v>139.23242973107102</c:v>
                </c:pt>
                <c:pt idx="4">
                  <c:v>148.10059588468226</c:v>
                </c:pt>
                <c:pt idx="5">
                  <c:v>176.74002144768397</c:v>
                </c:pt>
                <c:pt idx="6">
                  <c:v>181.11944416487646</c:v>
                </c:pt>
                <c:pt idx="7">
                  <c:v>187.60667446372113</c:v>
                </c:pt>
                <c:pt idx="8">
                  <c:v>194.92127172966201</c:v>
                </c:pt>
                <c:pt idx="9">
                  <c:v>199.29375344880842</c:v>
                </c:pt>
                <c:pt idx="10" formatCode="General">
                  <c:v>210.26243913612339</c:v>
                </c:pt>
                <c:pt idx="11">
                  <c:v>222.58184304321119</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NL</c:v>
                </c:pt>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Data_Sheet_Graphs!$D$5:$D$19</c:f>
              <c:numCache>
                <c:formatCode>General</c:formatCode>
                <c:ptCount val="15"/>
                <c:pt idx="11" formatCode="0">
                  <c:v>222.58184304321119</c:v>
                </c:pt>
                <c:pt idx="12" formatCode="0">
                  <c:v>218.79493632326114</c:v>
                </c:pt>
                <c:pt idx="13" formatCode="0">
                  <c:v>220.20993048590458</c:v>
                </c:pt>
                <c:pt idx="14" formatCode="0">
                  <c:v>222.8530625418629</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2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Data_Sheet_Graphs!$C$39:$C$53</c:f>
              <c:numCache>
                <c:formatCode>0</c:formatCode>
                <c:ptCount val="15"/>
                <c:pt idx="0">
                  <c:v>100</c:v>
                </c:pt>
                <c:pt idx="1">
                  <c:v>99.679487179487182</c:v>
                </c:pt>
                <c:pt idx="2">
                  <c:v>97.756410256410263</c:v>
                </c:pt>
                <c:pt idx="3">
                  <c:v>98.07692307692308</c:v>
                </c:pt>
                <c:pt idx="4">
                  <c:v>101.92307692307692</c:v>
                </c:pt>
                <c:pt idx="5">
                  <c:v>131.73076923076923</c:v>
                </c:pt>
                <c:pt idx="6">
                  <c:v>137.5</c:v>
                </c:pt>
                <c:pt idx="7">
                  <c:v>146.15384615384616</c:v>
                </c:pt>
                <c:pt idx="8">
                  <c:v>146.7948717948718</c:v>
                </c:pt>
                <c:pt idx="9">
                  <c:v>152.56410256410257</c:v>
                </c:pt>
                <c:pt idx="10" formatCode="General">
                  <c:v>166.66666666666666</c:v>
                </c:pt>
                <c:pt idx="11">
                  <c:v>175</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Data_Sheet_Graphs!$D$39:$D$53</c:f>
              <c:numCache>
                <c:formatCode>General</c:formatCode>
                <c:ptCount val="15"/>
                <c:pt idx="11" formatCode="0">
                  <c:v>175</c:v>
                </c:pt>
                <c:pt idx="12" formatCode="0">
                  <c:v>177.56410256410257</c:v>
                </c:pt>
                <c:pt idx="13" formatCode="0">
                  <c:v>189.74358974358975</c:v>
                </c:pt>
                <c:pt idx="14" formatCode="0">
                  <c:v>194.87179487179486</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Data_Sheet_Graphs!$E$39:$E$53</c:f>
              <c:numCache>
                <c:formatCode>0</c:formatCode>
                <c:ptCount val="15"/>
                <c:pt idx="0">
                  <c:v>100</c:v>
                </c:pt>
                <c:pt idx="1">
                  <c:v>105.00302086722127</c:v>
                </c:pt>
                <c:pt idx="2">
                  <c:v>117.02607240786355</c:v>
                </c:pt>
                <c:pt idx="3">
                  <c:v>117.8533252776874</c:v>
                </c:pt>
                <c:pt idx="4">
                  <c:v>123.13751917088814</c:v>
                </c:pt>
                <c:pt idx="5">
                  <c:v>139.80108751219964</c:v>
                </c:pt>
                <c:pt idx="6">
                  <c:v>141.90639959102106</c:v>
                </c:pt>
                <c:pt idx="7">
                  <c:v>146.42840544685598</c:v>
                </c:pt>
                <c:pt idx="8">
                  <c:v>150.8528140540038</c:v>
                </c:pt>
                <c:pt idx="9">
                  <c:v>154.15485430125017</c:v>
                </c:pt>
                <c:pt idx="10">
                  <c:v>163.02690895570944</c:v>
                </c:pt>
                <c:pt idx="11">
                  <c:v>170.23748663847189</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Data_Sheet_Graphs!$F$39:$F$53</c:f>
              <c:numCache>
                <c:formatCode>0</c:formatCode>
                <c:ptCount val="15"/>
                <c:pt idx="11">
                  <c:v>170.23748663847189</c:v>
                </c:pt>
                <c:pt idx="12">
                  <c:v>169.2708091276665</c:v>
                </c:pt>
                <c:pt idx="13">
                  <c:v>168.07640470325788</c:v>
                </c:pt>
                <c:pt idx="14">
                  <c:v>168.74796672398568</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Data_Sheet_Graphs!$G$39:$G$53</c:f>
              <c:numCache>
                <c:formatCode>0</c:formatCode>
                <c:ptCount val="15"/>
                <c:pt idx="0">
                  <c:v>100</c:v>
                </c:pt>
                <c:pt idx="1">
                  <c:v>124.39926062846581</c:v>
                </c:pt>
                <c:pt idx="2">
                  <c:v>122.18114602587801</c:v>
                </c:pt>
                <c:pt idx="3">
                  <c:v>126.98706099815158</c:v>
                </c:pt>
                <c:pt idx="4">
                  <c:v>138.63216266173751</c:v>
                </c:pt>
                <c:pt idx="5">
                  <c:v>172.45841035120148</c:v>
                </c:pt>
                <c:pt idx="6">
                  <c:v>217.37523105360444</c:v>
                </c:pt>
                <c:pt idx="7">
                  <c:v>205.73012939001848</c:v>
                </c:pt>
                <c:pt idx="8">
                  <c:v>218.66913123844731</c:v>
                </c:pt>
                <c:pt idx="9">
                  <c:v>229.0203327171904</c:v>
                </c:pt>
                <c:pt idx="10" formatCode="General">
                  <c:v>257.11645101663584</c:v>
                </c:pt>
                <c:pt idx="11">
                  <c:v>316.63585951940848</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Data_Sheet_Graphs!$H$39:$H$53</c:f>
              <c:numCache>
                <c:formatCode>General</c:formatCode>
                <c:ptCount val="15"/>
                <c:pt idx="11" formatCode="0">
                  <c:v>316.63585951940848</c:v>
                </c:pt>
                <c:pt idx="12" formatCode="0">
                  <c:v>321.07208872458409</c:v>
                </c:pt>
                <c:pt idx="13" formatCode="0">
                  <c:v>342.69870609981518</c:v>
                </c:pt>
                <c:pt idx="14" formatCode="0">
                  <c:v>352.49537892791125</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Data_Sheet_Graphs!$I$39:$I$53</c:f>
              <c:numCache>
                <c:formatCode>0</c:formatCode>
                <c:ptCount val="15"/>
                <c:pt idx="0">
                  <c:v>100</c:v>
                </c:pt>
                <c:pt idx="1">
                  <c:v>104.2535446205171</c:v>
                </c:pt>
                <c:pt idx="2">
                  <c:v>94.328607172643871</c:v>
                </c:pt>
                <c:pt idx="3">
                  <c:v>95.663052543786492</c:v>
                </c:pt>
                <c:pt idx="4">
                  <c:v>99.582985821517937</c:v>
                </c:pt>
                <c:pt idx="5">
                  <c:v>118.68223519599667</c:v>
                </c:pt>
                <c:pt idx="6">
                  <c:v>124.60383653044204</c:v>
                </c:pt>
                <c:pt idx="7">
                  <c:v>138.28190158465387</c:v>
                </c:pt>
                <c:pt idx="8">
                  <c:v>148.95746455379484</c:v>
                </c:pt>
                <c:pt idx="9">
                  <c:v>152.12677231025856</c:v>
                </c:pt>
                <c:pt idx="10">
                  <c:v>168.97414512093411</c:v>
                </c:pt>
                <c:pt idx="11">
                  <c:v>184.8206839032527</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Data_Sheet_Graphs!$J$39:$J$53</c:f>
              <c:numCache>
                <c:formatCode>0</c:formatCode>
                <c:ptCount val="15"/>
                <c:pt idx="11">
                  <c:v>184.8206839032527</c:v>
                </c:pt>
                <c:pt idx="12">
                  <c:v>187.48957464553794</c:v>
                </c:pt>
                <c:pt idx="13">
                  <c:v>200.16680567139284</c:v>
                </c:pt>
                <c:pt idx="14">
                  <c:v>202.50208507089241</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Data_Sheet_Graphs!$K$39:$K$53</c:f>
              <c:numCache>
                <c:formatCode>0</c:formatCode>
                <c:ptCount val="15"/>
                <c:pt idx="0">
                  <c:v>100</c:v>
                </c:pt>
                <c:pt idx="1">
                  <c:v>112.27920770255784</c:v>
                </c:pt>
                <c:pt idx="2">
                  <c:v>127.79453166484656</c:v>
                </c:pt>
                <c:pt idx="3">
                  <c:v>128.31050685796154</c:v>
                </c:pt>
                <c:pt idx="4">
                  <c:v>134.72162386911262</c:v>
                </c:pt>
                <c:pt idx="5">
                  <c:v>152.69559467393373</c:v>
                </c:pt>
                <c:pt idx="6">
                  <c:v>154.92781356764286</c:v>
                </c:pt>
                <c:pt idx="7">
                  <c:v>160.93416557293284</c:v>
                </c:pt>
                <c:pt idx="8">
                  <c:v>167.24208754546092</c:v>
                </c:pt>
                <c:pt idx="9">
                  <c:v>174.00787488352987</c:v>
                </c:pt>
                <c:pt idx="10" formatCode="General">
                  <c:v>187.91015018384746</c:v>
                </c:pt>
                <c:pt idx="11">
                  <c:v>203.82422779052408</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Data_Sheet_Graphs!$L$39:$L$53</c:f>
              <c:numCache>
                <c:formatCode>General</c:formatCode>
                <c:ptCount val="15"/>
                <c:pt idx="11" formatCode="0">
                  <c:v>203.82422779052408</c:v>
                </c:pt>
                <c:pt idx="12" formatCode="0">
                  <c:v>209.0861728667181</c:v>
                </c:pt>
                <c:pt idx="13" formatCode="0">
                  <c:v>212.83125106451192</c:v>
                </c:pt>
                <c:pt idx="14" formatCode="0">
                  <c:v>214.38919557964553</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Data_Sheet_Graphs!$M$39:$M$53</c:f>
              <c:numCache>
                <c:formatCode>0</c:formatCode>
                <c:ptCount val="15"/>
                <c:pt idx="0">
                  <c:v>100</c:v>
                </c:pt>
                <c:pt idx="1">
                  <c:v>102.72813324724335</c:v>
                </c:pt>
                <c:pt idx="2">
                  <c:v>121.04649486280975</c:v>
                </c:pt>
                <c:pt idx="3">
                  <c:v>122.68575691279628</c:v>
                </c:pt>
                <c:pt idx="4">
                  <c:v>127.10330171824752</c:v>
                </c:pt>
                <c:pt idx="5">
                  <c:v>149.55586341781435</c:v>
                </c:pt>
                <c:pt idx="6">
                  <c:v>150.65852572983206</c:v>
                </c:pt>
                <c:pt idx="7">
                  <c:v>154.35517135460091</c:v>
                </c:pt>
                <c:pt idx="8">
                  <c:v>156.57491396224995</c:v>
                </c:pt>
                <c:pt idx="9">
                  <c:v>156.10726979808555</c:v>
                </c:pt>
                <c:pt idx="10">
                  <c:v>159.24224093077487</c:v>
                </c:pt>
                <c:pt idx="11">
                  <c:v>164.54868576945017</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Data_Sheet_Graphs!$N$39:$N$53</c:f>
              <c:numCache>
                <c:formatCode>0</c:formatCode>
                <c:ptCount val="15"/>
                <c:pt idx="11">
                  <c:v>164.54868576945017</c:v>
                </c:pt>
                <c:pt idx="12">
                  <c:v>162.32392821097898</c:v>
                </c:pt>
                <c:pt idx="13">
                  <c:v>165.65134808146789</c:v>
                </c:pt>
                <c:pt idx="14">
                  <c:v>167.77580662349629</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Data_Sheet_Graphs!$O$39:$O$53</c:f>
              <c:numCache>
                <c:formatCode>0</c:formatCode>
                <c:ptCount val="15"/>
                <c:pt idx="0">
                  <c:v>100</c:v>
                </c:pt>
                <c:pt idx="1">
                  <c:v>103.30739299610894</c:v>
                </c:pt>
                <c:pt idx="2">
                  <c:v>118.19661716826809</c:v>
                </c:pt>
                <c:pt idx="3">
                  <c:v>119.53863257365202</c:v>
                </c:pt>
                <c:pt idx="4">
                  <c:v>124.49376637814659</c:v>
                </c:pt>
                <c:pt idx="5">
                  <c:v>149.09473517033271</c:v>
                </c:pt>
                <c:pt idx="6">
                  <c:v>151.73906138330818</c:v>
                </c:pt>
                <c:pt idx="7">
                  <c:v>155.55467323116017</c:v>
                </c:pt>
                <c:pt idx="8">
                  <c:v>166.51314222186929</c:v>
                </c:pt>
                <c:pt idx="9">
                  <c:v>176.27253235924721</c:v>
                </c:pt>
                <c:pt idx="10">
                  <c:v>191.55483204955135</c:v>
                </c:pt>
                <c:pt idx="11">
                  <c:v>207.75033748908123</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Data_Sheet_Graphs!$P$39:$P$53</c:f>
              <c:numCache>
                <c:formatCode>0</c:formatCode>
                <c:ptCount val="15"/>
                <c:pt idx="11">
                  <c:v>207.75033748908123</c:v>
                </c:pt>
                <c:pt idx="12">
                  <c:v>204.94719288493607</c:v>
                </c:pt>
                <c:pt idx="13">
                  <c:v>205.54276185182243</c:v>
                </c:pt>
                <c:pt idx="14">
                  <c:v>206.99595013102518</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Data_Sheet_Graphs!$Q$39:$Q$53</c:f>
              <c:numCache>
                <c:formatCode>0</c:formatCode>
                <c:ptCount val="15"/>
                <c:pt idx="0">
                  <c:v>100</c:v>
                </c:pt>
                <c:pt idx="1">
                  <c:v>106.81439982249833</c:v>
                </c:pt>
                <c:pt idx="2">
                  <c:v>122.91712891058354</c:v>
                </c:pt>
                <c:pt idx="3">
                  <c:v>123.57721322387397</c:v>
                </c:pt>
                <c:pt idx="4">
                  <c:v>129.44031506545375</c:v>
                </c:pt>
                <c:pt idx="5">
                  <c:v>145.70390503660971</c:v>
                </c:pt>
                <c:pt idx="6">
                  <c:v>149.55901930330597</c:v>
                </c:pt>
                <c:pt idx="7">
                  <c:v>155.10871976924784</c:v>
                </c:pt>
                <c:pt idx="8">
                  <c:v>160.96350122032393</c:v>
                </c:pt>
                <c:pt idx="9">
                  <c:v>166.14155757710228</c:v>
                </c:pt>
                <c:pt idx="10">
                  <c:v>173.94331040603507</c:v>
                </c:pt>
                <c:pt idx="11">
                  <c:v>185.19525183048592</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Data_Sheet_Graphs!$R$39:$R$53</c:f>
              <c:numCache>
                <c:formatCode>0</c:formatCode>
                <c:ptCount val="15"/>
                <c:pt idx="11">
                  <c:v>185.19525183048592</c:v>
                </c:pt>
                <c:pt idx="12">
                  <c:v>182.69081428888396</c:v>
                </c:pt>
                <c:pt idx="13">
                  <c:v>155.17805635677834</c:v>
                </c:pt>
                <c:pt idx="14">
                  <c:v>157.60483692034612</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Data_Sheet_Graphs!$S$39:$S$53</c:f>
              <c:numCache>
                <c:formatCode>0</c:formatCode>
                <c:ptCount val="15"/>
                <c:pt idx="0">
                  <c:v>100</c:v>
                </c:pt>
                <c:pt idx="1">
                  <c:v>110.46255891080467</c:v>
                </c:pt>
                <c:pt idx="2">
                  <c:v>184.55227788444753</c:v>
                </c:pt>
                <c:pt idx="3">
                  <c:v>198.71879909233724</c:v>
                </c:pt>
                <c:pt idx="4">
                  <c:v>218.9422237737825</c:v>
                </c:pt>
                <c:pt idx="5">
                  <c:v>282.55192878338278</c:v>
                </c:pt>
                <c:pt idx="6">
                  <c:v>293.69523477046607</c:v>
                </c:pt>
                <c:pt idx="7">
                  <c:v>308.61930528888115</c:v>
                </c:pt>
                <c:pt idx="8">
                  <c:v>323.75632745679872</c:v>
                </c:pt>
                <c:pt idx="9">
                  <c:v>333.3845348228312</c:v>
                </c:pt>
                <c:pt idx="10">
                  <c:v>353.628905568162</c:v>
                </c:pt>
                <c:pt idx="11">
                  <c:v>372.20457322394833</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Data_Sheet_Graphs!$T$39:$T$53</c:f>
              <c:numCache>
                <c:formatCode>0</c:formatCode>
                <c:ptCount val="15"/>
                <c:pt idx="11">
                  <c:v>372.20457322394833</c:v>
                </c:pt>
                <c:pt idx="12">
                  <c:v>383.8645487868738</c:v>
                </c:pt>
                <c:pt idx="13">
                  <c:v>398.72578111363242</c:v>
                </c:pt>
                <c:pt idx="14">
                  <c:v>409.58631523826148</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Data_Sheet_Graphs!$U$39:$U$53</c:f>
              <c:numCache>
                <c:formatCode>0</c:formatCode>
                <c:ptCount val="15"/>
                <c:pt idx="0">
                  <c:v>100</c:v>
                </c:pt>
                <c:pt idx="1">
                  <c:v>102.27201667535175</c:v>
                </c:pt>
                <c:pt idx="2">
                  <c:v>155.75820739968734</c:v>
                </c:pt>
                <c:pt idx="3">
                  <c:v>159.2235539343408</c:v>
                </c:pt>
                <c:pt idx="4">
                  <c:v>165.01302761855132</c:v>
                </c:pt>
                <c:pt idx="5">
                  <c:v>140.68264721208962</c:v>
                </c:pt>
                <c:pt idx="6">
                  <c:v>138.11360083376758</c:v>
                </c:pt>
                <c:pt idx="7">
                  <c:v>138.38978634705575</c:v>
                </c:pt>
                <c:pt idx="8">
                  <c:v>143.48619072433559</c:v>
                </c:pt>
                <c:pt idx="9">
                  <c:v>146.6597186034393</c:v>
                </c:pt>
                <c:pt idx="10">
                  <c:v>153.50182386659719</c:v>
                </c:pt>
                <c:pt idx="11">
                  <c:v>159.83845752996353</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Data_Sheet_Graphs!$V$39:$V$53</c:f>
              <c:numCache>
                <c:formatCode>0</c:formatCode>
                <c:ptCount val="15"/>
                <c:pt idx="11">
                  <c:v>159.83845752996353</c:v>
                </c:pt>
                <c:pt idx="12">
                  <c:v>161.96977592496091</c:v>
                </c:pt>
                <c:pt idx="13">
                  <c:v>167.84783741532047</c:v>
                </c:pt>
                <c:pt idx="14">
                  <c:v>168.33767587285044</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Data_Sheet_Graphs!$W$39:$W$53</c:f>
              <c:numCache>
                <c:formatCode>0</c:formatCode>
                <c:ptCount val="15"/>
                <c:pt idx="0">
                  <c:v>100</c:v>
                </c:pt>
                <c:pt idx="1">
                  <c:v>108.86257901976846</c:v>
                </c:pt>
                <c:pt idx="2">
                  <c:v>155.77443237144314</c:v>
                </c:pt>
                <c:pt idx="3">
                  <c:v>167.08990865392047</c:v>
                </c:pt>
                <c:pt idx="4">
                  <c:v>183.50824587706146</c:v>
                </c:pt>
                <c:pt idx="5">
                  <c:v>233.07392695404874</c:v>
                </c:pt>
                <c:pt idx="6">
                  <c:v>243.25028207545711</c:v>
                </c:pt>
                <c:pt idx="7">
                  <c:v>253.73885222337285</c:v>
                </c:pt>
                <c:pt idx="8">
                  <c:v>266.91911776070725</c:v>
                </c:pt>
                <c:pt idx="9">
                  <c:v>272.62786132706844</c:v>
                </c:pt>
                <c:pt idx="10">
                  <c:v>288.66288505231921</c:v>
                </c:pt>
                <c:pt idx="11">
                  <c:v>305.23114731294146</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Data_Sheet_Graphs!$X$39:$X$53</c:f>
              <c:numCache>
                <c:formatCode>0</c:formatCode>
                <c:ptCount val="15"/>
                <c:pt idx="11">
                  <c:v>305.23114731294146</c:v>
                </c:pt>
                <c:pt idx="12">
                  <c:v>290.15595295135938</c:v>
                </c:pt>
                <c:pt idx="13">
                  <c:v>291.68457008609096</c:v>
                </c:pt>
                <c:pt idx="14">
                  <c:v>294.68307083571614</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Data_Sheet_Graphs!$Y$39:$Y$53</c:f>
              <c:numCache>
                <c:formatCode>0</c:formatCode>
                <c:ptCount val="15"/>
                <c:pt idx="0">
                  <c:v>100</c:v>
                </c:pt>
                <c:pt idx="1">
                  <c:v>108.44838429516936</c:v>
                </c:pt>
                <c:pt idx="2">
                  <c:v>134.15291545626067</c:v>
                </c:pt>
                <c:pt idx="3">
                  <c:v>141.91548620885868</c:v>
                </c:pt>
                <c:pt idx="4">
                  <c:v>153.15504177772453</c:v>
                </c:pt>
                <c:pt idx="5">
                  <c:v>194.67221706447845</c:v>
                </c:pt>
                <c:pt idx="6">
                  <c:v>200.93138869755325</c:v>
                </c:pt>
                <c:pt idx="7">
                  <c:v>208.58914078643946</c:v>
                </c:pt>
                <c:pt idx="8">
                  <c:v>217.48974274505107</c:v>
                </c:pt>
                <c:pt idx="9">
                  <c:v>225.21338085112754</c:v>
                </c:pt>
                <c:pt idx="10">
                  <c:v>241.96939295019615</c:v>
                </c:pt>
                <c:pt idx="11">
                  <c:v>262.61268006349019</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Data_Sheet_Graphs!$Z$39:$Z$53</c:f>
              <c:numCache>
                <c:formatCode>0</c:formatCode>
                <c:ptCount val="15"/>
                <c:pt idx="11">
                  <c:v>262.61268006349019</c:v>
                </c:pt>
                <c:pt idx="12">
                  <c:v>249.71998442694138</c:v>
                </c:pt>
                <c:pt idx="13">
                  <c:v>250.37884459884401</c:v>
                </c:pt>
                <c:pt idx="14">
                  <c:v>255.09867928483723</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35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NL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Data_Sheet_Graphs!$N$5:$N$19</c:f>
              <c:numCache>
                <c:formatCode>0</c:formatCode>
                <c:ptCount val="15"/>
                <c:pt idx="0">
                  <c:v>100</c:v>
                </c:pt>
                <c:pt idx="1">
                  <c:v>96.528671363958978</c:v>
                </c:pt>
                <c:pt idx="2">
                  <c:v>97.688678779581593</c:v>
                </c:pt>
                <c:pt idx="3">
                  <c:v>98.359430620597664</c:v>
                </c:pt>
                <c:pt idx="4">
                  <c:v>97.654343130511663</c:v>
                </c:pt>
                <c:pt idx="5">
                  <c:v>95.471478923067309</c:v>
                </c:pt>
                <c:pt idx="6">
                  <c:v>95.97047024481428</c:v>
                </c:pt>
                <c:pt idx="7">
                  <c:v>97.950145295741834</c:v>
                </c:pt>
                <c:pt idx="8">
                  <c:v>100.10723034174393</c:v>
                </c:pt>
                <c:pt idx="9">
                  <c:v>103.04048754427708</c:v>
                </c:pt>
                <c:pt idx="10" formatCode="General">
                  <c:v>105.37224012137048</c:v>
                </c:pt>
                <c:pt idx="11">
                  <c:v>107.43416166715483</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Data_Sheet_Graphs!$O$5:$O$19</c:f>
              <c:numCache>
                <c:formatCode>General</c:formatCode>
                <c:ptCount val="15"/>
                <c:pt idx="11" formatCode="0">
                  <c:v>107.43416166715483</c:v>
                </c:pt>
                <c:pt idx="12" formatCode="0">
                  <c:v>106.63223777382132</c:v>
                </c:pt>
                <c:pt idx="13" formatCode="0">
                  <c:v>105.98079287924712</c:v>
                </c:pt>
                <c:pt idx="14">
                  <c:v>106.91704265847876</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NL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Data_Sheet_Graphs!$Y$5:$Y$19</c:f>
              <c:numCache>
                <c:formatCode>0</c:formatCode>
                <c:ptCount val="15"/>
                <c:pt idx="0">
                  <c:v>100</c:v>
                </c:pt>
                <c:pt idx="1">
                  <c:v>95.508483270976356</c:v>
                </c:pt>
                <c:pt idx="2">
                  <c:v>98.623941187245066</c:v>
                </c:pt>
                <c:pt idx="3">
                  <c:v>103.01102342036658</c:v>
                </c:pt>
                <c:pt idx="4">
                  <c:v>102.04414361592704</c:v>
                </c:pt>
                <c:pt idx="5">
                  <c:v>100.26432487357104</c:v>
                </c:pt>
                <c:pt idx="6">
                  <c:v>102.29597220893243</c:v>
                </c:pt>
                <c:pt idx="7">
                  <c:v>107.53073367797032</c:v>
                </c:pt>
                <c:pt idx="8">
                  <c:v>114.08190315594145</c:v>
                </c:pt>
                <c:pt idx="9">
                  <c:v>119.89669943516003</c:v>
                </c:pt>
                <c:pt idx="10" formatCode="General">
                  <c:v>126.10427627025412</c:v>
                </c:pt>
                <c:pt idx="11">
                  <c:v>135.53143450738349</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Data_Sheet_Graphs!$Z$5:$Z$19</c:f>
              <c:numCache>
                <c:formatCode>General</c:formatCode>
                <c:ptCount val="15"/>
                <c:pt idx="11" formatCode="0">
                  <c:v>135.53143450738349</c:v>
                </c:pt>
                <c:pt idx="12" formatCode="0">
                  <c:v>133.06866463833629</c:v>
                </c:pt>
                <c:pt idx="13" formatCode="0">
                  <c:v>143.51073266590774</c:v>
                </c:pt>
                <c:pt idx="14" formatCode="0">
                  <c:v>150.03097140005445</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Data_Sheet_Graphs!$C$22:$C$36</c:f>
              <c:numCache>
                <c:formatCode>0</c:formatCode>
                <c:ptCount val="15"/>
                <c:pt idx="0">
                  <c:v>100</c:v>
                </c:pt>
                <c:pt idx="1">
                  <c:v>106.81706267926907</c:v>
                </c:pt>
                <c:pt idx="2">
                  <c:v>139.4494463615444</c:v>
                </c:pt>
                <c:pt idx="3">
                  <c:v>144.0619186029802</c:v>
                </c:pt>
                <c:pt idx="4">
                  <c:v>153.8480698816465</c:v>
                </c:pt>
                <c:pt idx="5">
                  <c:v>185.5747435865502</c:v>
                </c:pt>
                <c:pt idx="6">
                  <c:v>190.75532035155419</c:v>
                </c:pt>
                <c:pt idx="7">
                  <c:v>197.94486033059277</c:v>
                </c:pt>
                <c:pt idx="8">
                  <c:v>205.91614279062907</c:v>
                </c:pt>
                <c:pt idx="9">
                  <c:v>210.55620594315889</c:v>
                </c:pt>
                <c:pt idx="10" formatCode="General">
                  <c:v>222.3628166488156</c:v>
                </c:pt>
                <c:pt idx="11">
                  <c:v>235.74134287263539</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Data_Sheet_Graphs!$D$22:$D$36</c:f>
              <c:numCache>
                <c:formatCode>General</c:formatCode>
                <c:ptCount val="15"/>
                <c:pt idx="11" formatCode="0">
                  <c:v>235.74134287263539</c:v>
                </c:pt>
                <c:pt idx="12" formatCode="0">
                  <c:v>232.06542878000272</c:v>
                </c:pt>
                <c:pt idx="13" formatCode="0">
                  <c:v>233.45991941154719</c:v>
                </c:pt>
                <c:pt idx="14" formatCode="0">
                  <c:v>236.2692106508581</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Data_Sheet_Graphs!$E$22:$E$36</c:f>
              <c:numCache>
                <c:formatCode>0</c:formatCode>
                <c:ptCount val="15"/>
                <c:pt idx="0">
                  <c:v>100</c:v>
                </c:pt>
                <c:pt idx="1">
                  <c:v>106.79178607597665</c:v>
                </c:pt>
                <c:pt idx="2">
                  <c:v>86.425046865909636</c:v>
                </c:pt>
                <c:pt idx="3">
                  <c:v>90.69792497144951</c:v>
                </c:pt>
                <c:pt idx="4">
                  <c:v>90.713008252709599</c:v>
                </c:pt>
                <c:pt idx="5">
                  <c:v>89.680880863625589</c:v>
                </c:pt>
                <c:pt idx="6">
                  <c:v>86.263440280979978</c:v>
                </c:pt>
                <c:pt idx="7">
                  <c:v>85.834644142299979</c:v>
                </c:pt>
                <c:pt idx="8">
                  <c:v>86.53493934366179</c:v>
                </c:pt>
                <c:pt idx="9">
                  <c:v>88.314766532353644</c:v>
                </c:pt>
                <c:pt idx="10" formatCode="General">
                  <c:v>91.085780775280654</c:v>
                </c:pt>
                <c:pt idx="11">
                  <c:v>92.979809950656119</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Data_Sheet_Graphs!$F$22:$F$36</c:f>
              <c:numCache>
                <c:formatCode>General</c:formatCode>
                <c:ptCount val="15"/>
                <c:pt idx="11" formatCode="0">
                  <c:v>92.979809950656119</c:v>
                </c:pt>
                <c:pt idx="12" formatCode="0">
                  <c:v>90.906936154625186</c:v>
                </c:pt>
                <c:pt idx="13" formatCode="0">
                  <c:v>89.463250662587001</c:v>
                </c:pt>
                <c:pt idx="14" formatCode="0">
                  <c:v>90.460901980219347</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Data_Sheet_Graphs!$G$22:$G$36</c:f>
              <c:numCache>
                <c:formatCode>0</c:formatCode>
                <c:ptCount val="15"/>
                <c:pt idx="0">
                  <c:v>100</c:v>
                </c:pt>
                <c:pt idx="1">
                  <c:v>115.36530253577705</c:v>
                </c:pt>
                <c:pt idx="2">
                  <c:v>105.49836806427317</c:v>
                </c:pt>
                <c:pt idx="3">
                  <c:v>105.57368817474266</c:v>
                </c:pt>
                <c:pt idx="4">
                  <c:v>105.87496861662063</c:v>
                </c:pt>
                <c:pt idx="5">
                  <c:v>105.10921416018077</c:v>
                </c:pt>
                <c:pt idx="6">
                  <c:v>102.42279688676877</c:v>
                </c:pt>
                <c:pt idx="7">
                  <c:v>103.18855134320863</c:v>
                </c:pt>
                <c:pt idx="8">
                  <c:v>106.01305548581472</c:v>
                </c:pt>
                <c:pt idx="9">
                  <c:v>107.95882500627667</c:v>
                </c:pt>
                <c:pt idx="10" formatCode="General">
                  <c:v>111.78759728847602</c:v>
                </c:pt>
                <c:pt idx="11">
                  <c:v>115.45317599799147</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Data_Sheet_Graphs!$H$22:$H$36</c:f>
              <c:numCache>
                <c:formatCode>General</c:formatCode>
                <c:ptCount val="15"/>
                <c:pt idx="11" formatCode="0">
                  <c:v>115.45317599799147</c:v>
                </c:pt>
                <c:pt idx="12" formatCode="0">
                  <c:v>113.82124027115239</c:v>
                </c:pt>
                <c:pt idx="13" formatCode="0">
                  <c:v>113.82124027115239</c:v>
                </c:pt>
                <c:pt idx="14" formatCode="0">
                  <c:v>115.1644489078584</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Data_Sheet_Graphs!$I$22:$I$36</c:f>
              <c:numCache>
                <c:formatCode>0</c:formatCode>
                <c:ptCount val="15"/>
                <c:pt idx="0">
                  <c:v>100</c:v>
                </c:pt>
                <c:pt idx="1">
                  <c:v>106.09756097560975</c:v>
                </c:pt>
                <c:pt idx="2">
                  <c:v>105.28455284552845</c:v>
                </c:pt>
                <c:pt idx="3">
                  <c:v>101.3550135501355</c:v>
                </c:pt>
                <c:pt idx="4">
                  <c:v>101.15176151761517</c:v>
                </c:pt>
                <c:pt idx="5">
                  <c:v>105.42005420054201</c:v>
                </c:pt>
                <c:pt idx="6">
                  <c:v>103.45528455284553</c:v>
                </c:pt>
                <c:pt idx="7">
                  <c:v>104.26829268292683</c:v>
                </c:pt>
                <c:pt idx="8">
                  <c:v>109.21409214092141</c:v>
                </c:pt>
                <c:pt idx="9">
                  <c:v>110.97560975609755</c:v>
                </c:pt>
                <c:pt idx="10" formatCode="General">
                  <c:v>118.90243902439025</c:v>
                </c:pt>
                <c:pt idx="11">
                  <c:v>121.95121951219512</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Data_Sheet_Graphs!$J$22:$J$36</c:f>
              <c:numCache>
                <c:formatCode>General</c:formatCode>
                <c:ptCount val="15"/>
                <c:pt idx="11" formatCode="0">
                  <c:v>121.95121951219512</c:v>
                </c:pt>
                <c:pt idx="12" formatCode="0">
                  <c:v>117.00542005420054</c:v>
                </c:pt>
                <c:pt idx="13" formatCode="0">
                  <c:v>117.95392953929539</c:v>
                </c:pt>
                <c:pt idx="14" formatCode="0">
                  <c:v>120.32520325203252</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 val="autoZero"/>
        <c:auto val="1"/>
        <c:lblAlgn val="ctr"/>
        <c:lblOffset val="100"/>
        <c:tickLblSkip val="1"/>
        <c:tickMarkSkip val="1"/>
        <c:noMultiLvlLbl val="0"/>
      </c:catAx>
      <c:valAx>
        <c:axId val="1099426336"/>
        <c:scaling>
          <c:orientation val="minMax"/>
          <c:max val="2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Data_Sheet_Graphs!$N$22:$N$36</c:f>
              <c:numCache>
                <c:formatCode>0</c:formatCode>
                <c:ptCount val="15"/>
                <c:pt idx="0">
                  <c:v>100</c:v>
                </c:pt>
                <c:pt idx="1">
                  <c:v>96.58550602727216</c:v>
                </c:pt>
                <c:pt idx="2">
                  <c:v>109.42844261740181</c:v>
                </c:pt>
                <c:pt idx="3">
                  <c:v>108.54433707208096</c:v>
                </c:pt>
                <c:pt idx="4">
                  <c:v>108.47555890363999</c:v>
                </c:pt>
                <c:pt idx="5">
                  <c:v>108.70349911632657</c:v>
                </c:pt>
                <c:pt idx="6">
                  <c:v>110.73083465728307</c:v>
                </c:pt>
                <c:pt idx="7">
                  <c:v>112.72640980841499</c:v>
                </c:pt>
                <c:pt idx="8">
                  <c:v>115.3199589203484</c:v>
                </c:pt>
                <c:pt idx="9">
                  <c:v>117.47282362108774</c:v>
                </c:pt>
                <c:pt idx="10" formatCode="General">
                  <c:v>119.82662140030911</c:v>
                </c:pt>
                <c:pt idx="11">
                  <c:v>121.53123969227711</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Data_Sheet_Graphs!$O$22:$O$36</c:f>
              <c:numCache>
                <c:formatCode>General</c:formatCode>
                <c:ptCount val="15"/>
                <c:pt idx="11" formatCode="0">
                  <c:v>121.53123969227711</c:v>
                </c:pt>
                <c:pt idx="12" formatCode="0">
                  <c:v>121.16207017245675</c:v>
                </c:pt>
                <c:pt idx="13" formatCode="0">
                  <c:v>120.76358890964637</c:v>
                </c:pt>
                <c:pt idx="14" formatCode="0">
                  <c:v>121.8509321422347</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Data_Sheet_Graphs!$P$22:$P$36</c:f>
              <c:numCache>
                <c:formatCode>0</c:formatCode>
                <c:ptCount val="15"/>
                <c:pt idx="0">
                  <c:v>100</c:v>
                </c:pt>
                <c:pt idx="1">
                  <c:v>96.624751267357013</c:v>
                </c:pt>
                <c:pt idx="2">
                  <c:v>87.655679705002882</c:v>
                </c:pt>
                <c:pt idx="3">
                  <c:v>89.253163278001892</c:v>
                </c:pt>
                <c:pt idx="4">
                  <c:v>87.755966034581661</c:v>
                </c:pt>
                <c:pt idx="5">
                  <c:v>84.055225118176708</c:v>
                </c:pt>
                <c:pt idx="6">
                  <c:v>83.919199780221803</c:v>
                </c:pt>
                <c:pt idx="7">
                  <c:v>84.739610428108236</c:v>
                </c:pt>
                <c:pt idx="8">
                  <c:v>86.405482430686789</c:v>
                </c:pt>
                <c:pt idx="9">
                  <c:v>89.223102429835052</c:v>
                </c:pt>
                <c:pt idx="10" formatCode="General">
                  <c:v>91.587304635800294</c:v>
                </c:pt>
                <c:pt idx="11">
                  <c:v>92.900379184198684</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Data_Sheet_Graphs!$Q$22:$Q$36</c:f>
              <c:numCache>
                <c:formatCode>General</c:formatCode>
                <c:ptCount val="15"/>
                <c:pt idx="11" formatCode="0">
                  <c:v>92.900379184198684</c:v>
                </c:pt>
                <c:pt idx="12" formatCode="0">
                  <c:v>91.686505434750842</c:v>
                </c:pt>
                <c:pt idx="13" formatCode="0">
                  <c:v>89.986814977984608</c:v>
                </c:pt>
                <c:pt idx="14" formatCode="0">
                  <c:v>90.739087703359544</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Data_Sheet_Graphs!$R$22:$R$36</c:f>
              <c:numCache>
                <c:formatCode>0</c:formatCode>
                <c:ptCount val="15"/>
                <c:pt idx="0">
                  <c:v>100</c:v>
                </c:pt>
                <c:pt idx="1">
                  <c:v>96.345717996383911</c:v>
                </c:pt>
                <c:pt idx="2">
                  <c:v>93.646576368316161</c:v>
                </c:pt>
                <c:pt idx="3">
                  <c:v>95.306824816106953</c:v>
                </c:pt>
                <c:pt idx="4">
                  <c:v>94.663116604087847</c:v>
                </c:pt>
                <c:pt idx="5">
                  <c:v>91.037506731820315</c:v>
                </c:pt>
                <c:pt idx="6">
                  <c:v>90.252229871267787</c:v>
                </c:pt>
                <c:pt idx="7">
                  <c:v>93.520475580115502</c:v>
                </c:pt>
                <c:pt idx="8">
                  <c:v>95.660793595551297</c:v>
                </c:pt>
                <c:pt idx="9">
                  <c:v>99.746666628940176</c:v>
                </c:pt>
                <c:pt idx="10" formatCode="General">
                  <c:v>102.01289680013355</c:v>
                </c:pt>
                <c:pt idx="11">
                  <c:v>105.38856868531676</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Data_Sheet_Graphs!$S$22:$S$36</c:f>
              <c:numCache>
                <c:formatCode>General</c:formatCode>
                <c:ptCount val="15"/>
                <c:pt idx="11" formatCode="0">
                  <c:v>105.38856868531676</c:v>
                </c:pt>
                <c:pt idx="12" formatCode="0">
                  <c:v>104.48520791539458</c:v>
                </c:pt>
                <c:pt idx="13" formatCode="0">
                  <c:v>104.68647873216362</c:v>
                </c:pt>
                <c:pt idx="14" formatCode="0">
                  <c:v>105.63265906666554</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Data_Sheet_Graphs!$T$22:$T$36</c:f>
              <c:numCache>
                <c:formatCode>0</c:formatCode>
                <c:ptCount val="15"/>
                <c:pt idx="0">
                  <c:v>100</c:v>
                </c:pt>
                <c:pt idx="1">
                  <c:v>96.224051381589121</c:v>
                </c:pt>
                <c:pt idx="2">
                  <c:v>90.148774579939882</c:v>
                </c:pt>
                <c:pt idx="3">
                  <c:v>91.611992832160681</c:v>
                </c:pt>
                <c:pt idx="4">
                  <c:v>92.387767066955547</c:v>
                </c:pt>
                <c:pt idx="5">
                  <c:v>92.977721846230907</c:v>
                </c:pt>
                <c:pt idx="6">
                  <c:v>93.944127903396648</c:v>
                </c:pt>
                <c:pt idx="7">
                  <c:v>97.074650159040957</c:v>
                </c:pt>
                <c:pt idx="8">
                  <c:v>100.13453928831821</c:v>
                </c:pt>
                <c:pt idx="9">
                  <c:v>104.58297736479966</c:v>
                </c:pt>
                <c:pt idx="10" formatCode="General">
                  <c:v>111.02026834378513</c:v>
                </c:pt>
                <c:pt idx="11">
                  <c:v>113.40477024570497</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Data_Sheet_Graphs!$U$22:$U$36</c:f>
              <c:numCache>
                <c:formatCode>General</c:formatCode>
                <c:ptCount val="15"/>
                <c:pt idx="11" formatCode="0">
                  <c:v>113.40477024570497</c:v>
                </c:pt>
                <c:pt idx="12" formatCode="0">
                  <c:v>109.44238122121313</c:v>
                </c:pt>
                <c:pt idx="13" formatCode="0">
                  <c:v>110.16392577363972</c:v>
                </c:pt>
                <c:pt idx="14" formatCode="0">
                  <c:v>112.34185812211096</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At val="80"/>
        <c:auto val="1"/>
        <c:lblAlgn val="ctr"/>
        <c:lblOffset val="100"/>
        <c:tickLblSkip val="1"/>
        <c:tickMarkSkip val="1"/>
        <c:noMultiLvlLbl val="0"/>
      </c:catAx>
      <c:valAx>
        <c:axId val="790140144"/>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Data_Sheet_Graphs!$Y$22:$Y$36</c:f>
              <c:numCache>
                <c:formatCode>0</c:formatCode>
                <c:ptCount val="15"/>
                <c:pt idx="0">
                  <c:v>100</c:v>
                </c:pt>
                <c:pt idx="1">
                  <c:v>91.20634122667181</c:v>
                </c:pt>
                <c:pt idx="2">
                  <c:v>103.34917900504969</c:v>
                </c:pt>
                <c:pt idx="3">
                  <c:v>104.42655565406639</c:v>
                </c:pt>
                <c:pt idx="4">
                  <c:v>101.8900765036168</c:v>
                </c:pt>
                <c:pt idx="5">
                  <c:v>99.192816572623201</c:v>
                </c:pt>
                <c:pt idx="6">
                  <c:v>103.92769727033422</c:v>
                </c:pt>
                <c:pt idx="7">
                  <c:v>112.12250453798171</c:v>
                </c:pt>
                <c:pt idx="8">
                  <c:v>118.11230099484021</c:v>
                </c:pt>
                <c:pt idx="9">
                  <c:v>124.9561028104883</c:v>
                </c:pt>
                <c:pt idx="10" formatCode="General">
                  <c:v>135.08564273872008</c:v>
                </c:pt>
                <c:pt idx="11">
                  <c:v>144.35365510569818</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Data_Sheet_Graphs!$Z$22:$Z$36</c:f>
              <c:numCache>
                <c:formatCode>General</c:formatCode>
                <c:ptCount val="15"/>
                <c:pt idx="11" formatCode="0">
                  <c:v>144.35365510569818</c:v>
                </c:pt>
                <c:pt idx="12" formatCode="0">
                  <c:v>142.699416456309</c:v>
                </c:pt>
                <c:pt idx="13" formatCode="0">
                  <c:v>151.59054403255055</c:v>
                </c:pt>
                <c:pt idx="14" formatCode="0">
                  <c:v>158.51789606161074</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Data_Sheet_Graphs!$AA$22:$AA$36</c:f>
              <c:numCache>
                <c:formatCode>0</c:formatCode>
                <c:ptCount val="15"/>
                <c:pt idx="0">
                  <c:v>100</c:v>
                </c:pt>
                <c:pt idx="1">
                  <c:v>88.871637737666546</c:v>
                </c:pt>
                <c:pt idx="2">
                  <c:v>90.188431812919404</c:v>
                </c:pt>
                <c:pt idx="3">
                  <c:v>96.044540348014621</c:v>
                </c:pt>
                <c:pt idx="4">
                  <c:v>95.890145652582021</c:v>
                </c:pt>
                <c:pt idx="5">
                  <c:v>92.434854061739074</c:v>
                </c:pt>
                <c:pt idx="6">
                  <c:v>93.227146757510042</c:v>
                </c:pt>
                <c:pt idx="7">
                  <c:v>94.128162866535959</c:v>
                </c:pt>
                <c:pt idx="8">
                  <c:v>98.937452101866583</c:v>
                </c:pt>
                <c:pt idx="9">
                  <c:v>105.56153681760149</c:v>
                </c:pt>
                <c:pt idx="10" formatCode="General">
                  <c:v>110.40909161739371</c:v>
                </c:pt>
                <c:pt idx="11">
                  <c:v>121.60165176231247</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Data_Sheet_Graphs!$AB$22:$AB$36</c:f>
              <c:numCache>
                <c:formatCode>General</c:formatCode>
                <c:ptCount val="15"/>
                <c:pt idx="11" formatCode="0">
                  <c:v>121.60165176231247</c:v>
                </c:pt>
                <c:pt idx="12" formatCode="0">
                  <c:v>118.38641002422106</c:v>
                </c:pt>
                <c:pt idx="13" formatCode="0">
                  <c:v>127.99110747013385</c:v>
                </c:pt>
                <c:pt idx="14" formatCode="0">
                  <c:v>133.56277345644489</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Data_Sheet_Graphs!$AC$22:$AC$36</c:f>
              <c:numCache>
                <c:formatCode>0</c:formatCode>
                <c:ptCount val="15"/>
                <c:pt idx="0">
                  <c:v>100</c:v>
                </c:pt>
                <c:pt idx="1">
                  <c:v>105.62829684571936</c:v>
                </c:pt>
                <c:pt idx="2">
                  <c:v>102.07148289982217</c:v>
                </c:pt>
                <c:pt idx="3">
                  <c:v>108.15508339344697</c:v>
                </c:pt>
                <c:pt idx="4">
                  <c:v>107.88551204271904</c:v>
                </c:pt>
                <c:pt idx="5">
                  <c:v>108.50468517662716</c:v>
                </c:pt>
                <c:pt idx="6">
                  <c:v>109.18727765526147</c:v>
                </c:pt>
                <c:pt idx="7">
                  <c:v>115.70142394044009</c:v>
                </c:pt>
                <c:pt idx="8">
                  <c:v>124.3842078592666</c:v>
                </c:pt>
                <c:pt idx="9">
                  <c:v>128.49912016958612</c:v>
                </c:pt>
                <c:pt idx="10" formatCode="General">
                  <c:v>132.34373236128786</c:v>
                </c:pt>
                <c:pt idx="11">
                  <c:v>140.28298711179914</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Data_Sheet_Graphs!$AD$22:$AD$36</c:f>
              <c:numCache>
                <c:formatCode>General</c:formatCode>
                <c:ptCount val="15"/>
                <c:pt idx="11" formatCode="0">
                  <c:v>140.28298711179914</c:v>
                </c:pt>
                <c:pt idx="12" formatCode="0">
                  <c:v>137.77027832940212</c:v>
                </c:pt>
                <c:pt idx="13" formatCode="0">
                  <c:v>150.42031193404841</c:v>
                </c:pt>
                <c:pt idx="14" formatCode="0">
                  <c:v>157.4429781456688</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Data_Sheet_Graphs!$AE$22:$AE$36</c:f>
              <c:numCache>
                <c:formatCode>0</c:formatCode>
                <c:ptCount val="15"/>
                <c:pt idx="0">
                  <c:v>100</c:v>
                </c:pt>
                <c:pt idx="1">
                  <c:v>99.541709983050254</c:v>
                </c:pt>
                <c:pt idx="2">
                  <c:v>105.74817218232172</c:v>
                </c:pt>
                <c:pt idx="3">
                  <c:v>107.4712097755191</c:v>
                </c:pt>
                <c:pt idx="4">
                  <c:v>108.14569381303528</c:v>
                </c:pt>
                <c:pt idx="5">
                  <c:v>113.01685255256629</c:v>
                </c:pt>
                <c:pt idx="6">
                  <c:v>112.29262384827621</c:v>
                </c:pt>
                <c:pt idx="7">
                  <c:v>118.72700374718112</c:v>
                </c:pt>
                <c:pt idx="8">
                  <c:v>121.30516614727169</c:v>
                </c:pt>
                <c:pt idx="9">
                  <c:v>127.18566819985989</c:v>
                </c:pt>
                <c:pt idx="10" formatCode="General">
                  <c:v>139.35467317705735</c:v>
                </c:pt>
                <c:pt idx="11">
                  <c:v>149.58673079940749</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Data_Sheet_Graphs!$AF$22:$AF$36</c:f>
              <c:numCache>
                <c:formatCode>General</c:formatCode>
                <c:ptCount val="15"/>
                <c:pt idx="11" formatCode="0">
                  <c:v>149.58673079940749</c:v>
                </c:pt>
                <c:pt idx="12" formatCode="0">
                  <c:v>145.43381336529094</c:v>
                </c:pt>
                <c:pt idx="13" formatCode="0">
                  <c:v>158.87031501238619</c:v>
                </c:pt>
                <c:pt idx="14" formatCode="0">
                  <c:v>167.22583704782048</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At val="80"/>
        <c:auto val="1"/>
        <c:lblAlgn val="ctr"/>
        <c:lblOffset val="100"/>
        <c:tickLblSkip val="1"/>
        <c:tickMarkSkip val="1"/>
        <c:noMultiLvlLbl val="0"/>
      </c:catAx>
      <c:valAx>
        <c:axId val="790130352"/>
        <c:scaling>
          <c:orientation val="minMax"/>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Data_Sheet_Graphs!$C$56:$C$70</c:f>
              <c:numCache>
                <c:formatCode>0</c:formatCode>
                <c:ptCount val="15"/>
                <c:pt idx="0">
                  <c:v>100</c:v>
                </c:pt>
                <c:pt idx="1">
                  <c:v>78.607653296449982</c:v>
                </c:pt>
                <c:pt idx="2">
                  <c:v>97.856154910096819</c:v>
                </c:pt>
                <c:pt idx="3">
                  <c:v>122.59105578607654</c:v>
                </c:pt>
                <c:pt idx="4">
                  <c:v>125.12678653757492</c:v>
                </c:pt>
                <c:pt idx="5">
                  <c:v>123.5592438911941</c:v>
                </c:pt>
                <c:pt idx="6">
                  <c:v>109.45136007376671</c:v>
                </c:pt>
                <c:pt idx="7">
                  <c:v>114.40756108805901</c:v>
                </c:pt>
                <c:pt idx="8">
                  <c:v>104.08022130013832</c:v>
                </c:pt>
                <c:pt idx="9">
                  <c:v>108.94421392346703</c:v>
                </c:pt>
                <c:pt idx="10" formatCode="General">
                  <c:v>123.39787920700783</c:v>
                </c:pt>
                <c:pt idx="11">
                  <c:v>131.8349469801752</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Data_Sheet_Graphs!$D$56:$D$70</c:f>
              <c:numCache>
                <c:formatCode>General</c:formatCode>
                <c:ptCount val="15"/>
                <c:pt idx="11" formatCode="0">
                  <c:v>131.8349469801752</c:v>
                </c:pt>
                <c:pt idx="12" formatCode="0">
                  <c:v>129.96772706316276</c:v>
                </c:pt>
                <c:pt idx="13" formatCode="0">
                  <c:v>136.28400184416782</c:v>
                </c:pt>
                <c:pt idx="14" formatCode="0">
                  <c:v>139.76486860304288</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Data_Sheet_Graphs!$E$56:$E$70</c:f>
              <c:numCache>
                <c:formatCode>0</c:formatCode>
                <c:ptCount val="15"/>
                <c:pt idx="0">
                  <c:v>100</c:v>
                </c:pt>
                <c:pt idx="1">
                  <c:v>96.476924945824464</c:v>
                </c:pt>
                <c:pt idx="2">
                  <c:v>93.009690856580804</c:v>
                </c:pt>
                <c:pt idx="3">
                  <c:v>93.217967859116186</c:v>
                </c:pt>
                <c:pt idx="4">
                  <c:v>92.845498826360071</c:v>
                </c:pt>
                <c:pt idx="5">
                  <c:v>90.833068823499445</c:v>
                </c:pt>
                <c:pt idx="6">
                  <c:v>90.753128073702243</c:v>
                </c:pt>
                <c:pt idx="7">
                  <c:v>91.119523176939438</c:v>
                </c:pt>
                <c:pt idx="8">
                  <c:v>92.517310699128885</c:v>
                </c:pt>
                <c:pt idx="9">
                  <c:v>94.85361829859437</c:v>
                </c:pt>
                <c:pt idx="10">
                  <c:v>95.473942842363897</c:v>
                </c:pt>
                <c:pt idx="11">
                  <c:v>96.881918891488269</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Data_Sheet_Graphs!$F$56:$F$70</c:f>
              <c:numCache>
                <c:formatCode>0</c:formatCode>
                <c:ptCount val="15"/>
                <c:pt idx="11">
                  <c:v>96.881918891488269</c:v>
                </c:pt>
                <c:pt idx="12">
                  <c:v>95.950648342992835</c:v>
                </c:pt>
                <c:pt idx="13">
                  <c:v>96.147169352910979</c:v>
                </c:pt>
                <c:pt idx="14">
                  <c:v>97.056691315064526</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Data_Sheet_Graphs!$G$56:$G$70</c:f>
              <c:numCache>
                <c:formatCode>0</c:formatCode>
                <c:ptCount val="15"/>
                <c:pt idx="0">
                  <c:v>100</c:v>
                </c:pt>
                <c:pt idx="1">
                  <c:v>135.70921985815602</c:v>
                </c:pt>
                <c:pt idx="2">
                  <c:v>132.87234042553192</c:v>
                </c:pt>
                <c:pt idx="3">
                  <c:v>160.28368794326241</c:v>
                </c:pt>
                <c:pt idx="4">
                  <c:v>206.59574468085106</c:v>
                </c:pt>
                <c:pt idx="5">
                  <c:v>179.14893617021278</c:v>
                </c:pt>
                <c:pt idx="6">
                  <c:v>207.44680851063831</c:v>
                </c:pt>
                <c:pt idx="7">
                  <c:v>231.45390070921985</c:v>
                </c:pt>
                <c:pt idx="8">
                  <c:v>235.24822695035462</c:v>
                </c:pt>
                <c:pt idx="9">
                  <c:v>214.00709219858157</c:v>
                </c:pt>
                <c:pt idx="10" formatCode="General">
                  <c:v>218.01418439716312</c:v>
                </c:pt>
                <c:pt idx="11">
                  <c:v>258.26241134751774</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Data_Sheet_Graphs!$H$56:$H$70</c:f>
              <c:numCache>
                <c:formatCode>General</c:formatCode>
                <c:ptCount val="15"/>
                <c:pt idx="11" formatCode="0">
                  <c:v>258.26241134751774</c:v>
                </c:pt>
                <c:pt idx="12" formatCode="0">
                  <c:v>255</c:v>
                </c:pt>
                <c:pt idx="13" formatCode="0">
                  <c:v>262.0921985815603</c:v>
                </c:pt>
                <c:pt idx="14" formatCode="0">
                  <c:v>268.79432624113474</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Data_Sheet_Graphs!$I$56:$I$70</c:f>
              <c:numCache>
                <c:formatCode>0</c:formatCode>
                <c:ptCount val="15"/>
                <c:pt idx="0">
                  <c:v>100</c:v>
                </c:pt>
                <c:pt idx="1">
                  <c:v>105.07108731940367</c:v>
                </c:pt>
                <c:pt idx="2">
                  <c:v>112.98566741495424</c:v>
                </c:pt>
                <c:pt idx="3">
                  <c:v>107.02239106659759</c:v>
                </c:pt>
                <c:pt idx="4">
                  <c:v>103.0910032809532</c:v>
                </c:pt>
                <c:pt idx="5">
                  <c:v>93.518678409025497</c:v>
                </c:pt>
                <c:pt idx="6">
                  <c:v>98.716399009957982</c:v>
                </c:pt>
                <c:pt idx="7">
                  <c:v>96.862948253036322</c:v>
                </c:pt>
                <c:pt idx="8">
                  <c:v>97.237092039371433</c:v>
                </c:pt>
                <c:pt idx="9">
                  <c:v>96.966557301559888</c:v>
                </c:pt>
                <c:pt idx="10">
                  <c:v>103.08524722270189</c:v>
                </c:pt>
                <c:pt idx="11">
                  <c:v>103.97168019340356</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Data_Sheet_Graphs!$J$56:$J$70</c:f>
              <c:numCache>
                <c:formatCode>0</c:formatCode>
                <c:ptCount val="15"/>
                <c:pt idx="11">
                  <c:v>103.97168019340356</c:v>
                </c:pt>
                <c:pt idx="12">
                  <c:v>105.95752029010534</c:v>
                </c:pt>
                <c:pt idx="13">
                  <c:v>110.27456397858747</c:v>
                </c:pt>
                <c:pt idx="14">
                  <c:v>112.21435560927877</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Data_Sheet_Graphs!$K$56:$K$70</c:f>
              <c:numCache>
                <c:formatCode>0</c:formatCode>
                <c:ptCount val="15"/>
                <c:pt idx="0">
                  <c:v>100</c:v>
                </c:pt>
                <c:pt idx="1">
                  <c:v>95.928193572515596</c:v>
                </c:pt>
                <c:pt idx="2">
                  <c:v>93.798557191345026</c:v>
                </c:pt>
                <c:pt idx="3">
                  <c:v>92.426548243767385</c:v>
                </c:pt>
                <c:pt idx="4">
                  <c:v>88.925843774918093</c:v>
                </c:pt>
                <c:pt idx="5">
                  <c:v>83.581289119190487</c:v>
                </c:pt>
                <c:pt idx="6">
                  <c:v>80.128333290210591</c:v>
                </c:pt>
                <c:pt idx="7">
                  <c:v>81.800946975488245</c:v>
                </c:pt>
                <c:pt idx="8">
                  <c:v>83.474971950614261</c:v>
                </c:pt>
                <c:pt idx="9">
                  <c:v>87.091637402003556</c:v>
                </c:pt>
                <c:pt idx="10" formatCode="General">
                  <c:v>91.358437043535943</c:v>
                </c:pt>
                <c:pt idx="11">
                  <c:v>95.272649437953817</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Data_Sheet_Graphs!$L$56:$L$70</c:f>
              <c:numCache>
                <c:formatCode>General</c:formatCode>
                <c:ptCount val="15"/>
                <c:pt idx="11" formatCode="0">
                  <c:v>95.272649437953817</c:v>
                </c:pt>
                <c:pt idx="12" formatCode="0">
                  <c:v>97.788508807624723</c:v>
                </c:pt>
                <c:pt idx="13" formatCode="0">
                  <c:v>99.757258146082606</c:v>
                </c:pt>
                <c:pt idx="14" formatCode="0">
                  <c:v>100.94297683367714</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Data_Sheet_Graphs!$M$56:$M$70</c:f>
              <c:numCache>
                <c:formatCode>0</c:formatCode>
                <c:ptCount val="15"/>
                <c:pt idx="0">
                  <c:v>100</c:v>
                </c:pt>
                <c:pt idx="1">
                  <c:v>97.277084615528082</c:v>
                </c:pt>
                <c:pt idx="2">
                  <c:v>99.122659779869863</c:v>
                </c:pt>
                <c:pt idx="3">
                  <c:v>99.478974950945315</c:v>
                </c:pt>
                <c:pt idx="4">
                  <c:v>98.136265522531787</c:v>
                </c:pt>
                <c:pt idx="5">
                  <c:v>95.724708739341224</c:v>
                </c:pt>
                <c:pt idx="6">
                  <c:v>94.831663167317942</c:v>
                </c:pt>
                <c:pt idx="7">
                  <c:v>95.991994196872469</c:v>
                </c:pt>
                <c:pt idx="8">
                  <c:v>96.929211071095182</c:v>
                </c:pt>
                <c:pt idx="9">
                  <c:v>98.982096880426326</c:v>
                </c:pt>
                <c:pt idx="10">
                  <c:v>99.560348305441607</c:v>
                </c:pt>
                <c:pt idx="11">
                  <c:v>100.20416957461073</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Data_Sheet_Graphs!$N$56:$N$70</c:f>
              <c:numCache>
                <c:formatCode>0</c:formatCode>
                <c:ptCount val="15"/>
                <c:pt idx="11">
                  <c:v>100.20416957461073</c:v>
                </c:pt>
                <c:pt idx="12">
                  <c:v>99.443932384533767</c:v>
                </c:pt>
                <c:pt idx="13">
                  <c:v>100.59906101627369</c:v>
                </c:pt>
                <c:pt idx="14">
                  <c:v>101.33691807990294</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Data_Sheet_Graphs!$O$56:$O$70</c:f>
              <c:numCache>
                <c:formatCode>0</c:formatCode>
                <c:ptCount val="15"/>
                <c:pt idx="0">
                  <c:v>100</c:v>
                </c:pt>
                <c:pt idx="1">
                  <c:v>96.100877680257753</c:v>
                </c:pt>
                <c:pt idx="2">
                  <c:v>96.555049438951229</c:v>
                </c:pt>
                <c:pt idx="3">
                  <c:v>96.927008110209982</c:v>
                </c:pt>
                <c:pt idx="4">
                  <c:v>96.614153982890784</c:v>
                </c:pt>
                <c:pt idx="5">
                  <c:v>94.225530496611483</c:v>
                </c:pt>
                <c:pt idx="6">
                  <c:v>93.022997444728361</c:v>
                </c:pt>
                <c:pt idx="7">
                  <c:v>93.090101099877785</c:v>
                </c:pt>
                <c:pt idx="8">
                  <c:v>94.332629707810241</c:v>
                </c:pt>
                <c:pt idx="9">
                  <c:v>98.11265414953894</c:v>
                </c:pt>
                <c:pt idx="10">
                  <c:v>99.559604488390178</c:v>
                </c:pt>
                <c:pt idx="11">
                  <c:v>101.64026219308965</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Data_Sheet_Graphs!$P$56:$P$70</c:f>
              <c:numCache>
                <c:formatCode>0</c:formatCode>
                <c:ptCount val="15"/>
                <c:pt idx="11">
                  <c:v>101.64026219308965</c:v>
                </c:pt>
                <c:pt idx="12">
                  <c:v>101.06432618597934</c:v>
                </c:pt>
                <c:pt idx="13">
                  <c:v>101.19008999000111</c:v>
                </c:pt>
                <c:pt idx="14">
                  <c:v>101.50738806799245</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Data_Sheet_Graphs!$Q$56:$Q$70</c:f>
              <c:numCache>
                <c:formatCode>0</c:formatCode>
                <c:ptCount val="15"/>
                <c:pt idx="0">
                  <c:v>100</c:v>
                </c:pt>
                <c:pt idx="1">
                  <c:v>95.382975557465315</c:v>
                </c:pt>
                <c:pt idx="2">
                  <c:v>98.533569387463828</c:v>
                </c:pt>
                <c:pt idx="3">
                  <c:v>100.56179263474672</c:v>
                </c:pt>
                <c:pt idx="4">
                  <c:v>102.31488932685096</c:v>
                </c:pt>
                <c:pt idx="5">
                  <c:v>101.51775112889952</c:v>
                </c:pt>
                <c:pt idx="6">
                  <c:v>105.29755270981437</c:v>
                </c:pt>
                <c:pt idx="7">
                  <c:v>111.15295032234751</c:v>
                </c:pt>
                <c:pt idx="8">
                  <c:v>116.3928054102149</c:v>
                </c:pt>
                <c:pt idx="9">
                  <c:v>122.31622548230656</c:v>
                </c:pt>
                <c:pt idx="10">
                  <c:v>127.00704214659447</c:v>
                </c:pt>
                <c:pt idx="11">
                  <c:v>131.09841088602289</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Data_Sheet_Graphs!$R$56:$R$70</c:f>
              <c:numCache>
                <c:formatCode>0</c:formatCode>
                <c:ptCount val="15"/>
                <c:pt idx="11">
                  <c:v>131.09841088602289</c:v>
                </c:pt>
                <c:pt idx="12">
                  <c:v>129.63258761687564</c:v>
                </c:pt>
                <c:pt idx="13">
                  <c:v>112.52979778501866</c:v>
                </c:pt>
                <c:pt idx="14">
                  <c:v>114.0302396273341</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Data_Sheet_Graphs!$S$56:$S$70</c:f>
              <c:numCache>
                <c:formatCode>0</c:formatCode>
                <c:ptCount val="15"/>
                <c:pt idx="0">
                  <c:v>100</c:v>
                </c:pt>
                <c:pt idx="1">
                  <c:v>100.62403693071016</c:v>
                </c:pt>
                <c:pt idx="2">
                  <c:v>103.04601632981887</c:v>
                </c:pt>
                <c:pt idx="3">
                  <c:v>105.65405592035856</c:v>
                </c:pt>
                <c:pt idx="4">
                  <c:v>109.5478929162857</c:v>
                </c:pt>
                <c:pt idx="5">
                  <c:v>110.16106035127653</c:v>
                </c:pt>
                <c:pt idx="6">
                  <c:v>115.16166776427261</c:v>
                </c:pt>
                <c:pt idx="7">
                  <c:v>122.09704541531065</c:v>
                </c:pt>
                <c:pt idx="8">
                  <c:v>129.65773876126113</c:v>
                </c:pt>
                <c:pt idx="9">
                  <c:v>136.76638896170741</c:v>
                </c:pt>
                <c:pt idx="10">
                  <c:v>142.82773128049053</c:v>
                </c:pt>
                <c:pt idx="11">
                  <c:v>146.75225861727228</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Data_Sheet_Graphs!$T$56:$T$70</c:f>
              <c:numCache>
                <c:formatCode>0</c:formatCode>
                <c:ptCount val="15"/>
                <c:pt idx="11">
                  <c:v>146.75225861727228</c:v>
                </c:pt>
                <c:pt idx="12">
                  <c:v>149.53548890352363</c:v>
                </c:pt>
                <c:pt idx="13">
                  <c:v>152.99902174538525</c:v>
                </c:pt>
                <c:pt idx="14">
                  <c:v>155.49197255772023</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Data_Sheet_Graphs!$U$56:$U$70</c:f>
              <c:numCache>
                <c:formatCode>0</c:formatCode>
                <c:ptCount val="15"/>
                <c:pt idx="0">
                  <c:v>100</c:v>
                </c:pt>
                <c:pt idx="1">
                  <c:v>95.372661310500121</c:v>
                </c:pt>
                <c:pt idx="2">
                  <c:v>96.025965360985239</c:v>
                </c:pt>
                <c:pt idx="3">
                  <c:v>94.36073503655723</c:v>
                </c:pt>
                <c:pt idx="4">
                  <c:v>89.658335881682461</c:v>
                </c:pt>
                <c:pt idx="5">
                  <c:v>87.252230963831977</c:v>
                </c:pt>
                <c:pt idx="6">
                  <c:v>87.343971532623499</c:v>
                </c:pt>
                <c:pt idx="7">
                  <c:v>86.632287120180152</c:v>
                </c:pt>
                <c:pt idx="8">
                  <c:v>87.82074448861583</c:v>
                </c:pt>
                <c:pt idx="9">
                  <c:v>89.363654054655143</c:v>
                </c:pt>
                <c:pt idx="10">
                  <c:v>89.729226321203186</c:v>
                </c:pt>
                <c:pt idx="11">
                  <c:v>91.513997386783799</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Data_Sheet_Graphs!$V$56:$V$70</c:f>
              <c:numCache>
                <c:formatCode>0</c:formatCode>
                <c:ptCount val="15"/>
                <c:pt idx="11">
                  <c:v>91.513997386783799</c:v>
                </c:pt>
                <c:pt idx="12">
                  <c:v>92.488393428039259</c:v>
                </c:pt>
                <c:pt idx="13">
                  <c:v>95.150259931611572</c:v>
                </c:pt>
                <c:pt idx="14">
                  <c:v>95.372661310500121</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Data_Sheet_Graphs!$W$56:$W$70</c:f>
              <c:numCache>
                <c:formatCode>0</c:formatCode>
                <c:ptCount val="15"/>
                <c:pt idx="0">
                  <c:v>100</c:v>
                </c:pt>
                <c:pt idx="1">
                  <c:v>97.106449730890944</c:v>
                </c:pt>
                <c:pt idx="2">
                  <c:v>94.974441400680789</c:v>
                </c:pt>
                <c:pt idx="3">
                  <c:v>96.333123403794957</c:v>
                </c:pt>
                <c:pt idx="4">
                  <c:v>97.341944308140498</c:v>
                </c:pt>
                <c:pt idx="5">
                  <c:v>97.90585626137387</c:v>
                </c:pt>
                <c:pt idx="6">
                  <c:v>100.32011034823833</c:v>
                </c:pt>
                <c:pt idx="7">
                  <c:v>102.72431872713153</c:v>
                </c:pt>
                <c:pt idx="8">
                  <c:v>105.63776722549137</c:v>
                </c:pt>
                <c:pt idx="9">
                  <c:v>107.66661386230426</c:v>
                </c:pt>
                <c:pt idx="10">
                  <c:v>111.71175000096594</c:v>
                </c:pt>
                <c:pt idx="11">
                  <c:v>114.87885262560033</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Data_Sheet_Graphs!$X$56:$X$70</c:f>
              <c:numCache>
                <c:formatCode>0</c:formatCode>
                <c:ptCount val="15"/>
                <c:pt idx="11">
                  <c:v>114.87885262560033</c:v>
                </c:pt>
                <c:pt idx="12">
                  <c:v>110.52809514058195</c:v>
                </c:pt>
                <c:pt idx="13">
                  <c:v>110.97976562590556</c:v>
                </c:pt>
                <c:pt idx="14">
                  <c:v>111.8688107813629</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Data_Sheet_Graphs!$Y$56:$Y$70</c:f>
              <c:numCache>
                <c:formatCode>0</c:formatCode>
                <c:ptCount val="15"/>
                <c:pt idx="0">
                  <c:v>100</c:v>
                </c:pt>
                <c:pt idx="1">
                  <c:v>93.683660187671208</c:v>
                </c:pt>
                <c:pt idx="2">
                  <c:v>105.52802269917601</c:v>
                </c:pt>
                <c:pt idx="3">
                  <c:v>107.53162799056743</c:v>
                </c:pt>
                <c:pt idx="4">
                  <c:v>105.08689187938067</c:v>
                </c:pt>
                <c:pt idx="5">
                  <c:v>101.36287639078745</c:v>
                </c:pt>
                <c:pt idx="6">
                  <c:v>104.40368371464827</c:v>
                </c:pt>
                <c:pt idx="7">
                  <c:v>106.74576160419129</c:v>
                </c:pt>
                <c:pt idx="8">
                  <c:v>108.73901938252577</c:v>
                </c:pt>
                <c:pt idx="9">
                  <c:v>111.03616728116371</c:v>
                </c:pt>
                <c:pt idx="10">
                  <c:v>112.84398673339905</c:v>
                </c:pt>
                <c:pt idx="11">
                  <c:v>113.16339812328789</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Data_Sheet_Graphs!$Z$56:$Z$70</c:f>
              <c:numCache>
                <c:formatCode>0</c:formatCode>
                <c:ptCount val="15"/>
                <c:pt idx="11">
                  <c:v>113.16339812328789</c:v>
                </c:pt>
                <c:pt idx="12">
                  <c:v>112.06846786007983</c:v>
                </c:pt>
                <c:pt idx="13">
                  <c:v>112.13599899792506</c:v>
                </c:pt>
                <c:pt idx="14">
                  <c:v>112.66590058762982</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17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Data_Sheet_Graphs!$C$73:$C$87</c:f>
              <c:numCache>
                <c:formatCode>0</c:formatCode>
                <c:ptCount val="15"/>
                <c:pt idx="0">
                  <c:v>100</c:v>
                </c:pt>
                <c:pt idx="1">
                  <c:v>90.743594812496042</c:v>
                </c:pt>
                <c:pt idx="2">
                  <c:v>94.495281748861871</c:v>
                </c:pt>
                <c:pt idx="3">
                  <c:v>103.43895286815089</c:v>
                </c:pt>
                <c:pt idx="4">
                  <c:v>120.88602580276863</c:v>
                </c:pt>
                <c:pt idx="5">
                  <c:v>70.752950777417894</c:v>
                </c:pt>
                <c:pt idx="6">
                  <c:v>53.221857169456705</c:v>
                </c:pt>
                <c:pt idx="7">
                  <c:v>66.333813754495282</c:v>
                </c:pt>
                <c:pt idx="8">
                  <c:v>59.092064067413219</c:v>
                </c:pt>
                <c:pt idx="9">
                  <c:v>59.184716496238593</c:v>
                </c:pt>
                <c:pt idx="10" formatCode="General">
                  <c:v>61.894758778349647</c:v>
                </c:pt>
                <c:pt idx="11">
                  <c:v>54.544946973046358</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Data_Sheet_Graphs!$D$73:$D$87</c:f>
              <c:numCache>
                <c:formatCode>General</c:formatCode>
                <c:ptCount val="15"/>
                <c:pt idx="11" formatCode="0">
                  <c:v>54.544946973046358</c:v>
                </c:pt>
                <c:pt idx="12" formatCode="0">
                  <c:v>48.97702570118291</c:v>
                </c:pt>
                <c:pt idx="13" formatCode="0">
                  <c:v>60.967388900103657</c:v>
                </c:pt>
                <c:pt idx="14" formatCode="0">
                  <c:v>64.723119678665356</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Data_Sheet_Graphs!$E$73:$E$87</c:f>
              <c:numCache>
                <c:formatCode>0</c:formatCode>
                <c:ptCount val="15"/>
                <c:pt idx="0">
                  <c:v>100</c:v>
                </c:pt>
                <c:pt idx="1">
                  <c:v>93.552747010117486</c:v>
                </c:pt>
                <c:pt idx="2">
                  <c:v>98.521066721538475</c:v>
                </c:pt>
                <c:pt idx="3">
                  <c:v>104.39873949529223</c:v>
                </c:pt>
                <c:pt idx="4">
                  <c:v>103.07195248974148</c:v>
                </c:pt>
                <c:pt idx="5">
                  <c:v>99.723606114529275</c:v>
                </c:pt>
                <c:pt idx="6">
                  <c:v>104.78574545176085</c:v>
                </c:pt>
                <c:pt idx="7">
                  <c:v>106.52489506940465</c:v>
                </c:pt>
                <c:pt idx="8">
                  <c:v>111.110329280896</c:v>
                </c:pt>
                <c:pt idx="9">
                  <c:v>116.7277793763036</c:v>
                </c:pt>
                <c:pt idx="10">
                  <c:v>123.20703880474809</c:v>
                </c:pt>
                <c:pt idx="11">
                  <c:v>127.28755861111708</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Data_Sheet_Graphs!$F$73:$F$87</c:f>
              <c:numCache>
                <c:formatCode>0</c:formatCode>
                <c:ptCount val="15"/>
                <c:pt idx="11">
                  <c:v>127.28755861111708</c:v>
                </c:pt>
                <c:pt idx="12">
                  <c:v>125.22480798831006</c:v>
                </c:pt>
                <c:pt idx="13">
                  <c:v>135.61667227999629</c:v>
                </c:pt>
                <c:pt idx="14">
                  <c:v>142.26819721975679</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Data_Sheet_Graphs!$G$73:$G$87</c:f>
              <c:numCache>
                <c:formatCode>0</c:formatCode>
                <c:ptCount val="15"/>
                <c:pt idx="0">
                  <c:v>100</c:v>
                </c:pt>
                <c:pt idx="1">
                  <c:v>124.6538027865594</c:v>
                </c:pt>
                <c:pt idx="2">
                  <c:v>69.769827169509355</c:v>
                </c:pt>
                <c:pt idx="3">
                  <c:v>81.259346783852592</c:v>
                </c:pt>
                <c:pt idx="4">
                  <c:v>71.327648843603939</c:v>
                </c:pt>
                <c:pt idx="5">
                  <c:v>70.481431221763756</c:v>
                </c:pt>
                <c:pt idx="6">
                  <c:v>66.392207804055033</c:v>
                </c:pt>
                <c:pt idx="7">
                  <c:v>83.071149996356908</c:v>
                </c:pt>
                <c:pt idx="8">
                  <c:v>76.258411739987395</c:v>
                </c:pt>
                <c:pt idx="9">
                  <c:v>70.63641202324898</c:v>
                </c:pt>
                <c:pt idx="10" formatCode="General">
                  <c:v>74.621061632080185</c:v>
                </c:pt>
                <c:pt idx="11">
                  <c:v>94.231837781643222</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Data_Sheet_Graphs!$H$73:$H$87</c:f>
              <c:numCache>
                <c:formatCode>General</c:formatCode>
                <c:ptCount val="15"/>
                <c:pt idx="11" formatCode="0">
                  <c:v>94.231837781643222</c:v>
                </c:pt>
                <c:pt idx="12" formatCode="0">
                  <c:v>88.314742197471219</c:v>
                </c:pt>
                <c:pt idx="13" formatCode="0">
                  <c:v>110.79650229269949</c:v>
                </c:pt>
                <c:pt idx="14" formatCode="0">
                  <c:v>117.59184113119373</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Data_Sheet_Graphs!$I$73:$I$87</c:f>
              <c:numCache>
                <c:formatCode>0</c:formatCode>
                <c:ptCount val="15"/>
                <c:pt idx="0">
                  <c:v>100</c:v>
                </c:pt>
                <c:pt idx="1">
                  <c:v>87.069791656679811</c:v>
                </c:pt>
                <c:pt idx="2">
                  <c:v>101.30312027243933</c:v>
                </c:pt>
                <c:pt idx="3">
                  <c:v>95.603521442617534</c:v>
                </c:pt>
                <c:pt idx="4">
                  <c:v>85.986225542281005</c:v>
                </c:pt>
                <c:pt idx="5">
                  <c:v>85.797744301348743</c:v>
                </c:pt>
                <c:pt idx="6">
                  <c:v>92.310368559715045</c:v>
                </c:pt>
                <c:pt idx="7">
                  <c:v>91.928954920987394</c:v>
                </c:pt>
                <c:pt idx="8">
                  <c:v>93.215730724244963</c:v>
                </c:pt>
                <c:pt idx="9">
                  <c:v>93.771521212036944</c:v>
                </c:pt>
                <c:pt idx="10">
                  <c:v>95.422575391635505</c:v>
                </c:pt>
                <c:pt idx="11">
                  <c:v>87.580385503652593</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Data_Sheet_Graphs!$J$73:$J$87</c:f>
              <c:numCache>
                <c:formatCode>0</c:formatCode>
                <c:ptCount val="15"/>
                <c:pt idx="11">
                  <c:v>87.580385503652593</c:v>
                </c:pt>
                <c:pt idx="12">
                  <c:v>80.630496099616408</c:v>
                </c:pt>
                <c:pt idx="13">
                  <c:v>99.470135930223321</c:v>
                </c:pt>
                <c:pt idx="14">
                  <c:v>104.91591188959154</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Data_Sheet_Graphs!$K$73:$K$87</c:f>
              <c:numCache>
                <c:formatCode>0</c:formatCode>
                <c:ptCount val="15"/>
                <c:pt idx="0">
                  <c:v>100</c:v>
                </c:pt>
                <c:pt idx="1">
                  <c:v>94.26884718546043</c:v>
                </c:pt>
                <c:pt idx="2">
                  <c:v>90.658265100063176</c:v>
                </c:pt>
                <c:pt idx="3">
                  <c:v>90.64766003702934</c:v>
                </c:pt>
                <c:pt idx="4">
                  <c:v>82.482645256222753</c:v>
                </c:pt>
                <c:pt idx="5">
                  <c:v>77.702854971344237</c:v>
                </c:pt>
                <c:pt idx="6">
                  <c:v>80.784067660302156</c:v>
                </c:pt>
                <c:pt idx="7">
                  <c:v>85.281940019530978</c:v>
                </c:pt>
                <c:pt idx="8">
                  <c:v>91.812449460246484</c:v>
                </c:pt>
                <c:pt idx="9">
                  <c:v>97.227659771902765</c:v>
                </c:pt>
                <c:pt idx="10" formatCode="General">
                  <c:v>107.55213051297574</c:v>
                </c:pt>
                <c:pt idx="11">
                  <c:v>119.82395595363819</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Data_Sheet_Graphs!$L$73:$L$87</c:f>
              <c:numCache>
                <c:formatCode>General</c:formatCode>
                <c:ptCount val="15"/>
                <c:pt idx="11" formatCode="0">
                  <c:v>119.82395595363819</c:v>
                </c:pt>
                <c:pt idx="12" formatCode="0">
                  <c:v>129.03776683885164</c:v>
                </c:pt>
                <c:pt idx="13" formatCode="0">
                  <c:v>136.18637116836862</c:v>
                </c:pt>
                <c:pt idx="14" formatCode="0">
                  <c:v>142.81176145678214</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Data_Sheet_Graphs!$M$73:$M$87</c:f>
              <c:numCache>
                <c:formatCode>0</c:formatCode>
                <c:ptCount val="15"/>
                <c:pt idx="0">
                  <c:v>100</c:v>
                </c:pt>
                <c:pt idx="1">
                  <c:v>93.524554316481399</c:v>
                </c:pt>
                <c:pt idx="2">
                  <c:v>102.24685983349083</c:v>
                </c:pt>
                <c:pt idx="3">
                  <c:v>106.37309183007076</c:v>
                </c:pt>
                <c:pt idx="4">
                  <c:v>103.43592497284152</c:v>
                </c:pt>
                <c:pt idx="5">
                  <c:v>104.55076202814021</c:v>
                </c:pt>
                <c:pt idx="6">
                  <c:v>106.62206940900266</c:v>
                </c:pt>
                <c:pt idx="7">
                  <c:v>111.76383058821226</c:v>
                </c:pt>
                <c:pt idx="8">
                  <c:v>118.43040246406498</c:v>
                </c:pt>
                <c:pt idx="9">
                  <c:v>126.42155124034421</c:v>
                </c:pt>
                <c:pt idx="10">
                  <c:v>126.11088547166881</c:v>
                </c:pt>
                <c:pt idx="11">
                  <c:v>132.85674184056887</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Data_Sheet_Graphs!$N$73:$N$87</c:f>
              <c:numCache>
                <c:formatCode>0</c:formatCode>
                <c:ptCount val="15"/>
                <c:pt idx="11">
                  <c:v>132.85674184056887</c:v>
                </c:pt>
                <c:pt idx="12">
                  <c:v>127.30242016117282</c:v>
                </c:pt>
                <c:pt idx="13">
                  <c:v>137.81864048412245</c:v>
                </c:pt>
                <c:pt idx="14">
                  <c:v>143.90281112676149</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Data_Sheet_Graphs!$O$73:$O$87</c:f>
              <c:numCache>
                <c:formatCode>0</c:formatCode>
                <c:ptCount val="15"/>
                <c:pt idx="0">
                  <c:v>100</c:v>
                </c:pt>
                <c:pt idx="1">
                  <c:v>87.675519715913296</c:v>
                </c:pt>
                <c:pt idx="2">
                  <c:v>92.30820448324333</c:v>
                </c:pt>
                <c:pt idx="3">
                  <c:v>100.31219945254125</c:v>
                </c:pt>
                <c:pt idx="4">
                  <c:v>100.30628097950731</c:v>
                </c:pt>
                <c:pt idx="5">
                  <c:v>99.344529111489251</c:v>
                </c:pt>
                <c:pt idx="6">
                  <c:v>103.14048975364356</c:v>
                </c:pt>
                <c:pt idx="7">
                  <c:v>109.7632610786417</c:v>
                </c:pt>
                <c:pt idx="8">
                  <c:v>108.31323518532218</c:v>
                </c:pt>
                <c:pt idx="9">
                  <c:v>113.80335873344677</c:v>
                </c:pt>
                <c:pt idx="10">
                  <c:v>116.03980173115335</c:v>
                </c:pt>
                <c:pt idx="11">
                  <c:v>123.84626766294298</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Data_Sheet_Graphs!$P$73:$P$87</c:f>
              <c:numCache>
                <c:formatCode>0</c:formatCode>
                <c:ptCount val="15"/>
                <c:pt idx="11">
                  <c:v>123.84626766294298</c:v>
                </c:pt>
                <c:pt idx="12">
                  <c:v>118.70732854923432</c:v>
                </c:pt>
                <c:pt idx="13">
                  <c:v>128.43147887844935</c:v>
                </c:pt>
                <c:pt idx="14">
                  <c:v>133.4349145520456</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Data_Sheet_Graphs!$Q$73:$Q$87</c:f>
              <c:numCache>
                <c:formatCode>0</c:formatCode>
                <c:ptCount val="15"/>
                <c:pt idx="0">
                  <c:v>100</c:v>
                </c:pt>
                <c:pt idx="1">
                  <c:v>92.461897310681621</c:v>
                </c:pt>
                <c:pt idx="2">
                  <c:v>98.658781553064173</c:v>
                </c:pt>
                <c:pt idx="3">
                  <c:v>111.72643751289634</c:v>
                </c:pt>
                <c:pt idx="4">
                  <c:v>113.58471009010248</c:v>
                </c:pt>
                <c:pt idx="5">
                  <c:v>114.74138523970011</c:v>
                </c:pt>
                <c:pt idx="6">
                  <c:v>121.99987103652246</c:v>
                </c:pt>
                <c:pt idx="7">
                  <c:v>133.20890363848957</c:v>
                </c:pt>
                <c:pt idx="8">
                  <c:v>142.37307930394113</c:v>
                </c:pt>
                <c:pt idx="9">
                  <c:v>155.65148222023521</c:v>
                </c:pt>
                <c:pt idx="10">
                  <c:v>165.95287846481875</c:v>
                </c:pt>
                <c:pt idx="11">
                  <c:v>172.90391361166516</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Data_Sheet_Graphs!$R$73:$R$87</c:f>
              <c:numCache>
                <c:formatCode>0</c:formatCode>
                <c:ptCount val="15"/>
                <c:pt idx="11">
                  <c:v>172.90391361166516</c:v>
                </c:pt>
                <c:pt idx="12">
                  <c:v>165.67286952335098</c:v>
                </c:pt>
                <c:pt idx="13">
                  <c:v>179.3675304353807</c:v>
                </c:pt>
                <c:pt idx="14">
                  <c:v>188.00950202902538</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Data_Sheet_Graphs!$S$73:$S$87</c:f>
              <c:numCache>
                <c:formatCode>0</c:formatCode>
                <c:ptCount val="15"/>
                <c:pt idx="0">
                  <c:v>100</c:v>
                </c:pt>
                <c:pt idx="1">
                  <c:v>102.1980781013273</c:v>
                </c:pt>
                <c:pt idx="2">
                  <c:v>108.56318536331865</c:v>
                </c:pt>
                <c:pt idx="3">
                  <c:v>114.4605019181942</c:v>
                </c:pt>
                <c:pt idx="4">
                  <c:v>118.91660260912423</c:v>
                </c:pt>
                <c:pt idx="5">
                  <c:v>125.75265422344788</c:v>
                </c:pt>
                <c:pt idx="6">
                  <c:v>130.10153097701652</c:v>
                </c:pt>
                <c:pt idx="7">
                  <c:v>140.88489518733977</c:v>
                </c:pt>
                <c:pt idx="8">
                  <c:v>163.1422719104022</c:v>
                </c:pt>
                <c:pt idx="9">
                  <c:v>161.40881825639329</c:v>
                </c:pt>
                <c:pt idx="10">
                  <c:v>173.78687573119893</c:v>
                </c:pt>
                <c:pt idx="11">
                  <c:v>190.59149475340661</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Data_Sheet_Graphs!$T$73:$T$87</c:f>
              <c:numCache>
                <c:formatCode>0</c:formatCode>
                <c:ptCount val="15"/>
                <c:pt idx="11">
                  <c:v>190.59149475340661</c:v>
                </c:pt>
                <c:pt idx="12">
                  <c:v>189.78169542742049</c:v>
                </c:pt>
                <c:pt idx="13">
                  <c:v>203.7634245946399</c:v>
                </c:pt>
                <c:pt idx="14">
                  <c:v>213.70745033544907</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Data_Sheet_Graphs!$U$73:$U$87</c:f>
              <c:numCache>
                <c:formatCode>0</c:formatCode>
                <c:ptCount val="15"/>
                <c:pt idx="0">
                  <c:v>100</c:v>
                </c:pt>
                <c:pt idx="1">
                  <c:v>129.3390013982229</c:v>
                </c:pt>
                <c:pt idx="2">
                  <c:v>119.93595237021337</c:v>
                </c:pt>
                <c:pt idx="3">
                  <c:v>129.2916422353525</c:v>
                </c:pt>
                <c:pt idx="4">
                  <c:v>145.17274818456542</c:v>
                </c:pt>
                <c:pt idx="5">
                  <c:v>147.77186414685852</c:v>
                </c:pt>
                <c:pt idx="6">
                  <c:v>131.51855126065581</c:v>
                </c:pt>
                <c:pt idx="7">
                  <c:v>137.81516395291146</c:v>
                </c:pt>
                <c:pt idx="8">
                  <c:v>154.9614361102341</c:v>
                </c:pt>
                <c:pt idx="9">
                  <c:v>155.12493798204861</c:v>
                </c:pt>
                <c:pt idx="10">
                  <c:v>166.68170132154617</c:v>
                </c:pt>
                <c:pt idx="11">
                  <c:v>170.49749672996259</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Data_Sheet_Graphs!$V$73:$V$87</c:f>
              <c:numCache>
                <c:formatCode>0</c:formatCode>
                <c:ptCount val="15"/>
                <c:pt idx="11">
                  <c:v>170.49749672996259</c:v>
                </c:pt>
                <c:pt idx="12">
                  <c:v>180.16902146948718</c:v>
                </c:pt>
                <c:pt idx="13">
                  <c:v>191.955270398268</c:v>
                </c:pt>
                <c:pt idx="14">
                  <c:v>199.30614992557847</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Data_Sheet_Graphs!$W$73:$W$87</c:f>
              <c:numCache>
                <c:formatCode>0</c:formatCode>
                <c:ptCount val="15"/>
                <c:pt idx="0">
                  <c:v>100</c:v>
                </c:pt>
                <c:pt idx="1">
                  <c:v>91.033122885725135</c:v>
                </c:pt>
                <c:pt idx="2">
                  <c:v>95.405126720816227</c:v>
                </c:pt>
                <c:pt idx="3">
                  <c:v>99.21850974149315</c:v>
                </c:pt>
                <c:pt idx="4">
                  <c:v>97.218111760342993</c:v>
                </c:pt>
                <c:pt idx="5">
                  <c:v>94.852294723131749</c:v>
                </c:pt>
                <c:pt idx="6">
                  <c:v>97.815083485591273</c:v>
                </c:pt>
                <c:pt idx="7">
                  <c:v>101.50581595180809</c:v>
                </c:pt>
                <c:pt idx="8">
                  <c:v>108.314549829049</c:v>
                </c:pt>
                <c:pt idx="9">
                  <c:v>112.59646520378443</c:v>
                </c:pt>
                <c:pt idx="10">
                  <c:v>121.05899166048592</c:v>
                </c:pt>
                <c:pt idx="11">
                  <c:v>131.01032941985204</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Data_Sheet_Graphs!$X$73:$X$87</c:f>
              <c:numCache>
                <c:formatCode>0</c:formatCode>
                <c:ptCount val="15"/>
                <c:pt idx="11">
                  <c:v>131.01032941985204</c:v>
                </c:pt>
                <c:pt idx="12">
                  <c:v>125.2752017945332</c:v>
                </c:pt>
                <c:pt idx="13">
                  <c:v>134.12247869896345</c:v>
                </c:pt>
                <c:pt idx="14">
                  <c:v>139.87215796233653</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Data_Sheet_Graphs!$Y$73:$Y$87</c:f>
              <c:numCache>
                <c:formatCode>0</c:formatCode>
                <c:ptCount val="15"/>
                <c:pt idx="0">
                  <c:v>100</c:v>
                </c:pt>
                <c:pt idx="1">
                  <c:v>98.706852762736403</c:v>
                </c:pt>
                <c:pt idx="2">
                  <c:v>96.153183442035939</c:v>
                </c:pt>
                <c:pt idx="3">
                  <c:v>93.393984306114191</c:v>
                </c:pt>
                <c:pt idx="4">
                  <c:v>94.960183311578604</c:v>
                </c:pt>
                <c:pt idx="5">
                  <c:v>94.884461800707598</c:v>
                </c:pt>
                <c:pt idx="6">
                  <c:v>98.414011409470007</c:v>
                </c:pt>
                <c:pt idx="7">
                  <c:v>104.66876274111006</c:v>
                </c:pt>
                <c:pt idx="8">
                  <c:v>110.39655417056619</c:v>
                </c:pt>
                <c:pt idx="9">
                  <c:v>123.01113974689173</c:v>
                </c:pt>
                <c:pt idx="10">
                  <c:v>137.53498913303599</c:v>
                </c:pt>
                <c:pt idx="11">
                  <c:v>170.86404394344893</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Data_Sheet_Graphs!$Z$73:$Z$87</c:f>
              <c:numCache>
                <c:formatCode>0</c:formatCode>
                <c:ptCount val="15"/>
                <c:pt idx="11">
                  <c:v>170.86404394344893</c:v>
                </c:pt>
                <c:pt idx="12">
                  <c:v>163.27845769684896</c:v>
                </c:pt>
                <c:pt idx="13">
                  <c:v>174.96918675375483</c:v>
                </c:pt>
                <c:pt idx="14">
                  <c:v>182.7519749947173</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1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NL</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5.6995884287244128E-2</c:v>
                </c:pt>
                <c:pt idx="1">
                  <c:v>0.16739359468069934</c:v>
                </c:pt>
                <c:pt idx="2">
                  <c:v>0.20823000711562056</c:v>
                </c:pt>
                <c:pt idx="3">
                  <c:v>0.56356187634895383</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NL</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0.12698201575028911</c:v>
                </c:pt>
                <c:pt idx="1">
                  <c:v>0.10974716368775063</c:v>
                </c:pt>
                <c:pt idx="2">
                  <c:v>0.26520396114621614</c:v>
                </c:pt>
                <c:pt idx="3">
                  <c:v>0.48966692949063473</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NL</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0.15729858532862814</c:v>
                </c:pt>
                <c:pt idx="1">
                  <c:v>0.11330402916521241</c:v>
                </c:pt>
                <c:pt idx="2">
                  <c:v>0.25050678514449454</c:v>
                </c:pt>
                <c:pt idx="3">
                  <c:v>0.45554768549873287</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Netherlands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105.64334085778781</c:v>
                </c:pt>
                <c:pt idx="2">
                  <c:v>118.2844243792325</c:v>
                </c:pt>
                <c:pt idx="3">
                  <c:v>121.36945071482317</c:v>
                </c:pt>
                <c:pt idx="4">
                  <c:v>121.9714070729872</c:v>
                </c:pt>
                <c:pt idx="5">
                  <c:v>134.31151241534988</c:v>
                </c:pt>
                <c:pt idx="6">
                  <c:v>134.7629796839729</c:v>
                </c:pt>
                <c:pt idx="7">
                  <c:v>135.06395786305492</c:v>
                </c:pt>
                <c:pt idx="8">
                  <c:v>133.86004514672686</c:v>
                </c:pt>
                <c:pt idx="9">
                  <c:v>133.86004514672686</c:v>
                </c:pt>
                <c:pt idx="10" formatCode="General">
                  <c:v>149.88713318284425</c:v>
                </c:pt>
                <c:pt idx="11">
                  <c:v>156.13243039879609</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156.13243039879609</c:v>
                </c:pt>
                <c:pt idx="12" formatCode="0">
                  <c:v>155.30474040632055</c:v>
                </c:pt>
                <c:pt idx="13" formatCode="0">
                  <c:v>153.95033860045146</c:v>
                </c:pt>
                <c:pt idx="14" formatCode="0">
                  <c:v>154.40180586907448</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106.45586297760211</c:v>
                </c:pt>
                <c:pt idx="2">
                  <c:v>115.15151515151516</c:v>
                </c:pt>
                <c:pt idx="3">
                  <c:v>114.82213438735178</c:v>
                </c:pt>
                <c:pt idx="4">
                  <c:v>114.26218708827405</c:v>
                </c:pt>
                <c:pt idx="5">
                  <c:v>121.1133069828722</c:v>
                </c:pt>
                <c:pt idx="6">
                  <c:v>119.4828722002635</c:v>
                </c:pt>
                <c:pt idx="7">
                  <c:v>118.23122529644269</c:v>
                </c:pt>
                <c:pt idx="8">
                  <c:v>119.41699604743083</c:v>
                </c:pt>
                <c:pt idx="9">
                  <c:v>119.6969696969697</c:v>
                </c:pt>
                <c:pt idx="10">
                  <c:v>128.52437417654809</c:v>
                </c:pt>
                <c:pt idx="11">
                  <c:v>131.52173913043478</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131.52173913043478</c:v>
                </c:pt>
                <c:pt idx="12">
                  <c:v>130.91238471673253</c:v>
                </c:pt>
                <c:pt idx="13">
                  <c:v>129.74308300395256</c:v>
                </c:pt>
                <c:pt idx="14">
                  <c:v>130.03952569169959</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105.70023548968001</c:v>
                </c:pt>
                <c:pt idx="2">
                  <c:v>118.49979221498822</c:v>
                </c:pt>
                <c:pt idx="3">
                  <c:v>121.00013852334118</c:v>
                </c:pt>
                <c:pt idx="4">
                  <c:v>127.87089624601745</c:v>
                </c:pt>
                <c:pt idx="5">
                  <c:v>144.34132151267488</c:v>
                </c:pt>
                <c:pt idx="6">
                  <c:v>147.97063305166921</c:v>
                </c:pt>
                <c:pt idx="7">
                  <c:v>154.48815625432886</c:v>
                </c:pt>
                <c:pt idx="8">
                  <c:v>160.56240476520293</c:v>
                </c:pt>
                <c:pt idx="9">
                  <c:v>165.09211802188668</c:v>
                </c:pt>
                <c:pt idx="10" formatCode="General">
                  <c:v>176.17398531652583</c:v>
                </c:pt>
                <c:pt idx="11">
                  <c:v>187.58138246294502</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187.58138246294502</c:v>
                </c:pt>
                <c:pt idx="12" formatCode="0">
                  <c:v>186.55630973819089</c:v>
                </c:pt>
                <c:pt idx="13" formatCode="0">
                  <c:v>185.20570716165673</c:v>
                </c:pt>
                <c:pt idx="14" formatCode="0">
                  <c:v>185.93295470286742</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104.07171502712904</c:v>
                </c:pt>
                <c:pt idx="2">
                  <c:v>116.48030195800897</c:v>
                </c:pt>
                <c:pt idx="3">
                  <c:v>116.35763151686719</c:v>
                </c:pt>
                <c:pt idx="4">
                  <c:v>122.52889832507667</c:v>
                </c:pt>
                <c:pt idx="5">
                  <c:v>142.40622788393489</c:v>
                </c:pt>
                <c:pt idx="6">
                  <c:v>144.6473224817174</c:v>
                </c:pt>
                <c:pt idx="7">
                  <c:v>149.72870960132107</c:v>
                </c:pt>
                <c:pt idx="8">
                  <c:v>154.30997876857751</c:v>
                </c:pt>
                <c:pt idx="9">
                  <c:v>157.84854918612879</c:v>
                </c:pt>
                <c:pt idx="10">
                  <c:v>164.77942911063931</c:v>
                </c:pt>
                <c:pt idx="11">
                  <c:v>170.39867893371078</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170.39867893371078</c:v>
                </c:pt>
                <c:pt idx="12">
                  <c:v>169.37013446567587</c:v>
                </c:pt>
                <c:pt idx="13">
                  <c:v>168.24722811983958</c:v>
                </c:pt>
                <c:pt idx="14">
                  <c:v>169.0209955178108</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109.26781691939716</c:v>
                </c:pt>
                <c:pt idx="2">
                  <c:v>158.01732345633141</c:v>
                </c:pt>
                <c:pt idx="3">
                  <c:v>168.99948912059077</c:v>
                </c:pt>
                <c:pt idx="4">
                  <c:v>185.09219051157606</c:v>
                </c:pt>
                <c:pt idx="5">
                  <c:v>235.10438195202377</c:v>
                </c:pt>
                <c:pt idx="6">
                  <c:v>244.5295265076748</c:v>
                </c:pt>
                <c:pt idx="7">
                  <c:v>255.03274272577386</c:v>
                </c:pt>
                <c:pt idx="8">
                  <c:v>267.81343612846297</c:v>
                </c:pt>
                <c:pt idx="9">
                  <c:v>274.06474235422519</c:v>
                </c:pt>
                <c:pt idx="10" formatCode="General">
                  <c:v>290.34031535192622</c:v>
                </c:pt>
                <c:pt idx="11">
                  <c:v>307.00833662308713</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307.00833662308713</c:v>
                </c:pt>
                <c:pt idx="12" formatCode="0">
                  <c:v>296.92833755195875</c:v>
                </c:pt>
                <c:pt idx="13" formatCode="0">
                  <c:v>300.59041404453939</c:v>
                </c:pt>
                <c:pt idx="14" formatCode="0">
                  <c:v>304.90386178389804</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103.62742487564493</c:v>
                </c:pt>
                <c:pt idx="2">
                  <c:v>125.07515329729063</c:v>
                </c:pt>
                <c:pt idx="3">
                  <c:v>127.47967291432717</c:v>
                </c:pt>
                <c:pt idx="4">
                  <c:v>133.11028529310749</c:v>
                </c:pt>
                <c:pt idx="5">
                  <c:v>153.6716099978004</c:v>
                </c:pt>
                <c:pt idx="6">
                  <c:v>155.80831760806061</c:v>
                </c:pt>
                <c:pt idx="7">
                  <c:v>160.139617268086</c:v>
                </c:pt>
                <c:pt idx="8">
                  <c:v>164.66926760748174</c:v>
                </c:pt>
                <c:pt idx="9">
                  <c:v>167.04021424960541</c:v>
                </c:pt>
                <c:pt idx="10" formatCode="General">
                  <c:v>173.6328660129584</c:v>
                </c:pt>
                <c:pt idx="11">
                  <c:v>182.41547907091615</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182.41547907091615</c:v>
                </c:pt>
                <c:pt idx="12" formatCode="0">
                  <c:v>179.3834921296457</c:v>
                </c:pt>
                <c:pt idx="13" formatCode="0">
                  <c:v>178.15364073829673</c:v>
                </c:pt>
                <c:pt idx="14" formatCode="0">
                  <c:v>180.41460694536096</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At val="80"/>
        <c:auto val="1"/>
        <c:lblAlgn val="ctr"/>
        <c:lblOffset val="100"/>
        <c:tickLblSkip val="1"/>
        <c:tickMarkSkip val="1"/>
        <c:noMultiLvlLbl val="0"/>
      </c:catAx>
      <c:valAx>
        <c:axId val="1421978048"/>
        <c:scaling>
          <c:orientation val="minMax"/>
          <c:max val="22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Netherlands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101.53146154699812</c:v>
                </c:pt>
                <c:pt idx="2">
                  <c:v>109.3496837198979</c:v>
                </c:pt>
                <c:pt idx="3">
                  <c:v>113.67217844856287</c:v>
                </c:pt>
                <c:pt idx="4">
                  <c:v>103.27932526911553</c:v>
                </c:pt>
                <c:pt idx="5">
                  <c:v>100.73243813117301</c:v>
                </c:pt>
                <c:pt idx="6">
                  <c:v>103.47908112307181</c:v>
                </c:pt>
                <c:pt idx="7">
                  <c:v>103.7676173565642</c:v>
                </c:pt>
                <c:pt idx="8">
                  <c:v>101.37609588280989</c:v>
                </c:pt>
                <c:pt idx="9">
                  <c:v>103.21273998446344</c:v>
                </c:pt>
                <c:pt idx="10" formatCode="General">
                  <c:v>104.32804350238597</c:v>
                </c:pt>
                <c:pt idx="11">
                  <c:v>108.00688047941405</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108.00688047941405</c:v>
                </c:pt>
                <c:pt idx="12" formatCode="0">
                  <c:v>106.80279658195539</c:v>
                </c:pt>
                <c:pt idx="13" formatCode="0">
                  <c:v>107.07468649428476</c:v>
                </c:pt>
                <c:pt idx="14" formatCode="0">
                  <c:v>108.09011208522917</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97.537746180499454</c:v>
                </c:pt>
                <c:pt idx="2">
                  <c:v>91.968725875657526</c:v>
                </c:pt>
                <c:pt idx="3">
                  <c:v>92.854706378700556</c:v>
                </c:pt>
                <c:pt idx="4">
                  <c:v>95.035995763092231</c:v>
                </c:pt>
                <c:pt idx="5">
                  <c:v>94.213748406671328</c:v>
                </c:pt>
                <c:pt idx="6">
                  <c:v>95.564711585070285</c:v>
                </c:pt>
                <c:pt idx="7">
                  <c:v>95.135634907811351</c:v>
                </c:pt>
                <c:pt idx="8">
                  <c:v>97.474013033877313</c:v>
                </c:pt>
                <c:pt idx="9">
                  <c:v>99.956912802283625</c:v>
                </c:pt>
                <c:pt idx="10">
                  <c:v>100.43984847668803</c:v>
                </c:pt>
                <c:pt idx="11">
                  <c:v>102.65524855927183</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102.65524855927183</c:v>
                </c:pt>
                <c:pt idx="12">
                  <c:v>101.40841277535412</c:v>
                </c:pt>
                <c:pt idx="13">
                  <c:v>101.78542575537243</c:v>
                </c:pt>
                <c:pt idx="14">
                  <c:v>102.80964435108885</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96.691696007281266</c:v>
                </c:pt>
                <c:pt idx="2">
                  <c:v>93.344470791118781</c:v>
                </c:pt>
                <c:pt idx="3">
                  <c:v>94.83425546693492</c:v>
                </c:pt>
                <c:pt idx="4">
                  <c:v>95.228258005796263</c:v>
                </c:pt>
                <c:pt idx="5">
                  <c:v>93.131302244257625</c:v>
                </c:pt>
                <c:pt idx="6">
                  <c:v>94.473785059040509</c:v>
                </c:pt>
                <c:pt idx="7">
                  <c:v>95.498311417690587</c:v>
                </c:pt>
                <c:pt idx="8">
                  <c:v>96.851572417427121</c:v>
                </c:pt>
                <c:pt idx="9">
                  <c:v>100.7317190007425</c:v>
                </c:pt>
                <c:pt idx="10" formatCode="General">
                  <c:v>101.77720294124691</c:v>
                </c:pt>
                <c:pt idx="11">
                  <c:v>104.05379511867979</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104.05379511867979</c:v>
                </c:pt>
                <c:pt idx="12" formatCode="0">
                  <c:v>103.11369787549999</c:v>
                </c:pt>
                <c:pt idx="13" formatCode="0">
                  <c:v>103.2346530622021</c:v>
                </c:pt>
                <c:pt idx="14" formatCode="0">
                  <c:v>104.14361332662691</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95.331597717212986</c:v>
                </c:pt>
                <c:pt idx="2">
                  <c:v>91.479745172915045</c:v>
                </c:pt>
                <c:pt idx="3">
                  <c:v>90.243001836886364</c:v>
                </c:pt>
                <c:pt idx="4">
                  <c:v>88.701512977391815</c:v>
                </c:pt>
                <c:pt idx="5">
                  <c:v>86.266353196322484</c:v>
                </c:pt>
                <c:pt idx="6">
                  <c:v>84.466391523213474</c:v>
                </c:pt>
                <c:pt idx="7">
                  <c:v>84.789365689954153</c:v>
                </c:pt>
                <c:pt idx="8">
                  <c:v>86.045739872586452</c:v>
                </c:pt>
                <c:pt idx="9">
                  <c:v>87.362408798358487</c:v>
                </c:pt>
                <c:pt idx="10" formatCode="General">
                  <c:v>87.494683312378186</c:v>
                </c:pt>
                <c:pt idx="11">
                  <c:v>87.469911053568836</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87.469911053568836</c:v>
                </c:pt>
                <c:pt idx="12" formatCode="0">
                  <c:v>86.602881995241859</c:v>
                </c:pt>
                <c:pt idx="13" formatCode="0">
                  <c:v>86.758059163632453</c:v>
                </c:pt>
                <c:pt idx="14" formatCode="0">
                  <c:v>87.601718166478932</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97.501180487246813</c:v>
                </c:pt>
                <c:pt idx="2">
                  <c:v>99.792727749918399</c:v>
                </c:pt>
                <c:pt idx="3">
                  <c:v>101.98602258235651</c:v>
                </c:pt>
                <c:pt idx="4">
                  <c:v>102.28706085033217</c:v>
                </c:pt>
                <c:pt idx="5">
                  <c:v>101.69216257412394</c:v>
                </c:pt>
                <c:pt idx="6">
                  <c:v>104.76714959156824</c:v>
                </c:pt>
                <c:pt idx="7">
                  <c:v>107.73648159841899</c:v>
                </c:pt>
                <c:pt idx="8">
                  <c:v>111.17105456486847</c:v>
                </c:pt>
                <c:pt idx="9">
                  <c:v>113.95543422302629</c:v>
                </c:pt>
                <c:pt idx="10" formatCode="General">
                  <c:v>117.25563913990989</c:v>
                </c:pt>
                <c:pt idx="11">
                  <c:v>119.73561572083747</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119.73561572083747</c:v>
                </c:pt>
                <c:pt idx="12" formatCode="0">
                  <c:v>117.29500740818837</c:v>
                </c:pt>
                <c:pt idx="13" formatCode="0">
                  <c:v>118.18365353232068</c:v>
                </c:pt>
                <c:pt idx="14" formatCode="0">
                  <c:v>119.27205716586603</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96.092779288972196</c:v>
                </c:pt>
                <c:pt idx="2">
                  <c:v>98.586212929459975</c:v>
                </c:pt>
                <c:pt idx="3">
                  <c:v>99.177045990704016</c:v>
                </c:pt>
                <c:pt idx="4">
                  <c:v>98.462351943497552</c:v>
                </c:pt>
                <c:pt idx="5">
                  <c:v>96.500411755594357</c:v>
                </c:pt>
                <c:pt idx="6">
                  <c:v>96.74150329237321</c:v>
                </c:pt>
                <c:pt idx="7">
                  <c:v>98.676030252614012</c:v>
                </c:pt>
                <c:pt idx="8">
                  <c:v>100.50447025051901</c:v>
                </c:pt>
                <c:pt idx="9">
                  <c:v>103.56449964730542</c:v>
                </c:pt>
                <c:pt idx="10" formatCode="General">
                  <c:v>105.44185999864048</c:v>
                </c:pt>
                <c:pt idx="11">
                  <c:v>106.97616497859873</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106.97616497859873</c:v>
                </c:pt>
                <c:pt idx="12" formatCode="0">
                  <c:v>106.18290863260368</c:v>
                </c:pt>
                <c:pt idx="13" formatCode="0">
                  <c:v>103.82743261750636</c:v>
                </c:pt>
                <c:pt idx="14" formatCode="0">
                  <c:v>104.61143978506246</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At val="80"/>
        <c:auto val="1"/>
        <c:lblAlgn val="ctr"/>
        <c:lblOffset val="100"/>
        <c:tickLblSkip val="1"/>
        <c:tickMarkSkip val="1"/>
        <c:noMultiLvlLbl val="0"/>
      </c:catAx>
      <c:valAx>
        <c:axId val="1421968256"/>
        <c:scaling>
          <c:orientation val="minMax"/>
          <c:max val="13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Netherlands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71.63274503329626</c:v>
                </c:pt>
                <c:pt idx="2">
                  <c:v>76.49210956452265</c:v>
                </c:pt>
                <c:pt idx="3">
                  <c:v>68.286454983488554</c:v>
                </c:pt>
                <c:pt idx="4">
                  <c:v>70.618946363691094</c:v>
                </c:pt>
                <c:pt idx="5">
                  <c:v>63.209847602525976</c:v>
                </c:pt>
                <c:pt idx="6">
                  <c:v>65.458493302490794</c:v>
                </c:pt>
                <c:pt idx="7">
                  <c:v>73.889014866052761</c:v>
                </c:pt>
                <c:pt idx="8">
                  <c:v>60.149402771754659</c:v>
                </c:pt>
                <c:pt idx="9">
                  <c:v>73.218228195399277</c:v>
                </c:pt>
                <c:pt idx="10" formatCode="General">
                  <c:v>82.182331119324431</c:v>
                </c:pt>
                <c:pt idx="11">
                  <c:v>86.931166877598017</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86.931166877598017</c:v>
                </c:pt>
                <c:pt idx="12" formatCode="0">
                  <c:v>85.508757079259922</c:v>
                </c:pt>
                <c:pt idx="13" formatCode="0">
                  <c:v>92.789167032754648</c:v>
                </c:pt>
                <c:pt idx="14" formatCode="0">
                  <c:v>97.48196913861635</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96.728759996863246</c:v>
                </c:pt>
                <c:pt idx="2">
                  <c:v>108.90868154278252</c:v>
                </c:pt>
                <c:pt idx="3">
                  <c:v>116.05435458967618</c:v>
                </c:pt>
                <c:pt idx="4">
                  <c:v>116.07093979760506</c:v>
                </c:pt>
                <c:pt idx="5">
                  <c:v>109.63077598030117</c:v>
                </c:pt>
                <c:pt idx="6">
                  <c:v>120.26954897406053</c:v>
                </c:pt>
                <c:pt idx="7">
                  <c:v>116.06838822715446</c:v>
                </c:pt>
                <c:pt idx="8">
                  <c:v>127.81837015214836</c:v>
                </c:pt>
                <c:pt idx="9">
                  <c:v>73.218228195399277</c:v>
                </c:pt>
                <c:pt idx="10">
                  <c:v>147.57773172156257</c:v>
                </c:pt>
                <c:pt idx="11">
                  <c:v>153.01640413700761</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153.01640413700761</c:v>
                </c:pt>
                <c:pt idx="12">
                  <c:v>150.4415269274763</c:v>
                </c:pt>
                <c:pt idx="13">
                  <c:v>163.32824095155425</c:v>
                </c:pt>
                <c:pt idx="14">
                  <c:v>171.55803520262177</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92.450072985248426</c:v>
                </c:pt>
                <c:pt idx="2">
                  <c:v>91.004735716319914</c:v>
                </c:pt>
                <c:pt idx="3">
                  <c:v>101.13010029639896</c:v>
                </c:pt>
                <c:pt idx="4">
                  <c:v>102.12499049802369</c:v>
                </c:pt>
                <c:pt idx="5">
                  <c:v>97.039145808282527</c:v>
                </c:pt>
                <c:pt idx="6">
                  <c:v>103.86235219670564</c:v>
                </c:pt>
                <c:pt idx="7">
                  <c:v>107.86048445265493</c:v>
                </c:pt>
                <c:pt idx="8">
                  <c:v>113.3160003236047</c:v>
                </c:pt>
                <c:pt idx="9">
                  <c:v>118.68656112360391</c:v>
                </c:pt>
                <c:pt idx="10" formatCode="General">
                  <c:v>124.56276946133758</c:v>
                </c:pt>
                <c:pt idx="11">
                  <c:v>128.71338885392825</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128.71338885392825</c:v>
                </c:pt>
                <c:pt idx="12" formatCode="0">
                  <c:v>126.89836785133791</c:v>
                </c:pt>
                <c:pt idx="13" formatCode="0">
                  <c:v>137.20398396744136</c:v>
                </c:pt>
                <c:pt idx="14" formatCode="0">
                  <c:v>143.73162497343642</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93.954475891050677</c:v>
                </c:pt>
                <c:pt idx="2">
                  <c:v>98.714253101231975</c:v>
                </c:pt>
                <c:pt idx="3">
                  <c:v>101.53145821443304</c:v>
                </c:pt>
                <c:pt idx="4">
                  <c:v>96.918579873653513</c:v>
                </c:pt>
                <c:pt idx="5">
                  <c:v>98.193266867708047</c:v>
                </c:pt>
                <c:pt idx="6">
                  <c:v>98.936372447591097</c:v>
                </c:pt>
                <c:pt idx="7">
                  <c:v>100.69534747657002</c:v>
                </c:pt>
                <c:pt idx="8">
                  <c:v>103.60306609114652</c:v>
                </c:pt>
                <c:pt idx="9">
                  <c:v>104.86579898385098</c:v>
                </c:pt>
                <c:pt idx="10">
                  <c:v>107.18727029110117</c:v>
                </c:pt>
                <c:pt idx="11">
                  <c:v>110.54572136157635</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110.54572136157635</c:v>
                </c:pt>
                <c:pt idx="12">
                  <c:v>108.34033169055424</c:v>
                </c:pt>
                <c:pt idx="13">
                  <c:v>117.21867513349619</c:v>
                </c:pt>
                <c:pt idx="14">
                  <c:v>122.9729481086471</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93.972435210820962</c:v>
                </c:pt>
                <c:pt idx="2">
                  <c:v>96.82267098459107</c:v>
                </c:pt>
                <c:pt idx="3">
                  <c:v>102.11035307713539</c:v>
                </c:pt>
                <c:pt idx="4">
                  <c:v>102.00543046597663</c:v>
                </c:pt>
                <c:pt idx="5">
                  <c:v>102.33470579274079</c:v>
                </c:pt>
                <c:pt idx="6">
                  <c:v>105.66122753945666</c:v>
                </c:pt>
                <c:pt idx="7">
                  <c:v>111.83311294483202</c:v>
                </c:pt>
                <c:pt idx="8">
                  <c:v>120.60091534668895</c:v>
                </c:pt>
                <c:pt idx="9">
                  <c:v>125.03518517984836</c:v>
                </c:pt>
                <c:pt idx="10" formatCode="General">
                  <c:v>133.71815764361068</c:v>
                </c:pt>
                <c:pt idx="11">
                  <c:v>147.47619211708266</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147.47619211708266</c:v>
                </c:pt>
                <c:pt idx="12" formatCode="0">
                  <c:v>139.84627418577517</c:v>
                </c:pt>
                <c:pt idx="13" formatCode="0">
                  <c:v>149.90316821815398</c:v>
                </c:pt>
                <c:pt idx="14" formatCode="0">
                  <c:v>156.58352799490802</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97.710142747116493</c:v>
                </c:pt>
                <c:pt idx="2">
                  <c:v>103.18185051006216</c:v>
                </c:pt>
                <c:pt idx="3">
                  <c:v>107.50043496192042</c:v>
                </c:pt>
                <c:pt idx="4">
                  <c:v>107.7119697859543</c:v>
                </c:pt>
                <c:pt idx="5">
                  <c:v>108.41610533773465</c:v>
                </c:pt>
                <c:pt idx="6">
                  <c:v>109.51332854217075</c:v>
                </c:pt>
                <c:pt idx="7">
                  <c:v>115.45950103504619</c:v>
                </c:pt>
                <c:pt idx="8">
                  <c:v>122.354646020359</c:v>
                </c:pt>
                <c:pt idx="9">
                  <c:v>130.19985542141771</c:v>
                </c:pt>
                <c:pt idx="10" formatCode="General">
                  <c:v>133.42042771465216</c:v>
                </c:pt>
                <c:pt idx="11">
                  <c:v>144.94039581152518</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144.94039581152518</c:v>
                </c:pt>
                <c:pt idx="12" formatCode="0">
                  <c:v>140.25614521185955</c:v>
                </c:pt>
                <c:pt idx="13" formatCode="0">
                  <c:v>151.31896994303526</c:v>
                </c:pt>
                <c:pt idx="14" formatCode="0">
                  <c:v>157.84948461858846</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175"/>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Netherlands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27.98</c:v>
                </c:pt>
                <c:pt idx="1">
                  <c:v>6.65</c:v>
                </c:pt>
                <c:pt idx="2">
                  <c:v>15.59</c:v>
                </c:pt>
                <c:pt idx="3">
                  <c:v>22.65</c:v>
                </c:pt>
                <c:pt idx="4">
                  <c:v>6.46</c:v>
                </c:pt>
                <c:pt idx="5">
                  <c:v>19.34</c:v>
                </c:pt>
                <c:pt idx="6">
                  <c:v>20.309999999999999</c:v>
                </c:pt>
                <c:pt idx="7">
                  <c:v>24.8</c:v>
                </c:pt>
                <c:pt idx="8">
                  <c:v>23.01</c:v>
                </c:pt>
                <c:pt idx="9">
                  <c:v>28.8</c:v>
                </c:pt>
                <c:pt idx="10">
                  <c:v>11.42</c:v>
                </c:pt>
                <c:pt idx="11">
                  <c:v>23.12</c:v>
                </c:pt>
                <c:pt idx="12">
                  <c:v>54.43</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6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10"/>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Netherlands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16.27</c:v>
                </c:pt>
                <c:pt idx="1">
                  <c:v>9.59</c:v>
                </c:pt>
                <c:pt idx="2">
                  <c:v>13.81</c:v>
                </c:pt>
                <c:pt idx="3">
                  <c:v>25.93</c:v>
                </c:pt>
                <c:pt idx="4">
                  <c:v>15.17</c:v>
                </c:pt>
                <c:pt idx="5">
                  <c:v>15.24</c:v>
                </c:pt>
                <c:pt idx="6">
                  <c:v>14.52</c:v>
                </c:pt>
                <c:pt idx="7">
                  <c:v>17.190000000000001</c:v>
                </c:pt>
                <c:pt idx="8">
                  <c:v>14.08</c:v>
                </c:pt>
                <c:pt idx="9">
                  <c:v>21.48</c:v>
                </c:pt>
                <c:pt idx="10">
                  <c:v>10.53</c:v>
                </c:pt>
                <c:pt idx="11">
                  <c:v>17.36</c:v>
                </c:pt>
                <c:pt idx="12">
                  <c:v>26.06</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Netherlands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NL</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7.5781369007789562E-2</c:v>
                </c:pt>
                <c:pt idx="1">
                  <c:v>3.7805746588327055E-2</c:v>
                </c:pt>
                <c:pt idx="2">
                  <c:v>0.18568784159597146</c:v>
                </c:pt>
                <c:pt idx="3">
                  <c:v>0.70072504280791192</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NL</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8.4067964180012542E-2</c:v>
                      </c:pt>
                      <c:pt idx="1">
                        <c:v>2.5947626260385704E-2</c:v>
                      </c:pt>
                      <c:pt idx="2">
                        <c:v>0.27130218202789802</c:v>
                      </c:pt>
                      <c:pt idx="3">
                        <c:v>0.61868222753170377</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Netherlands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NL</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0.12280007909827961</c:v>
                </c:pt>
                <c:pt idx="1">
                  <c:v>7.8208423966778726E-2</c:v>
                </c:pt>
                <c:pt idx="2">
                  <c:v>0.2442159383033419</c:v>
                </c:pt>
                <c:pt idx="3">
                  <c:v>0.55477555863159977</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Netherlands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Netherlands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Netherlands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H18" sqref="H18"/>
    </sheetView>
  </sheetViews>
  <sheetFormatPr defaultColWidth="11.42578125" defaultRowHeight="14.45"/>
  <cols>
    <col min="1" max="1" width="11.42578125" style="23"/>
    <col min="2" max="2" width="18.42578125" style="23" customWidth="1"/>
    <col min="3" max="3" width="44.7109375" style="23" customWidth="1"/>
    <col min="4" max="7" width="11.42578125" style="23"/>
    <col min="8" max="8" width="11.7109375" style="23" bestFit="1" customWidth="1"/>
    <col min="9" max="17" width="11.42578125" style="23"/>
    <col min="18" max="18" width="11.42578125" style="127"/>
    <col min="19" max="20" width="11.42578125" style="77"/>
    <col min="21" max="26" width="11.42578125" style="127"/>
    <col min="27" max="16384" width="11.42578125" style="23"/>
  </cols>
  <sheetData>
    <row r="4" spans="2:18" ht="26.25" customHeight="1">
      <c r="D4" s="683"/>
      <c r="E4" s="683"/>
      <c r="F4" s="683"/>
      <c r="G4" s="683"/>
      <c r="H4" s="683"/>
      <c r="I4" s="683"/>
      <c r="J4" s="683"/>
      <c r="K4" s="683"/>
      <c r="L4" s="683"/>
      <c r="M4" s="683"/>
      <c r="N4" s="683"/>
      <c r="O4" s="683"/>
      <c r="P4" s="683"/>
      <c r="Q4" s="683"/>
      <c r="R4" s="683"/>
    </row>
    <row r="9" spans="2:18" ht="66.75" customHeight="1">
      <c r="D9" s="684" t="s">
        <v>0</v>
      </c>
      <c r="E9" s="683"/>
      <c r="F9" s="683"/>
      <c r="G9" s="683"/>
      <c r="H9" s="683"/>
      <c r="I9" s="683"/>
      <c r="J9" s="683"/>
      <c r="K9" s="683"/>
      <c r="L9" s="683"/>
      <c r="M9" s="683"/>
      <c r="N9" s="683"/>
      <c r="O9" s="683"/>
      <c r="P9" s="683"/>
      <c r="Q9" s="683"/>
      <c r="R9" s="683"/>
    </row>
    <row r="10" spans="2:18" ht="15" thickBot="1">
      <c r="I10" s="311"/>
      <c r="J10" s="311"/>
      <c r="K10" s="311"/>
      <c r="R10" s="312"/>
    </row>
    <row r="11" spans="2:18" ht="15" thickBot="1">
      <c r="B11" s="686" t="s">
        <v>1</v>
      </c>
      <c r="C11" s="687"/>
      <c r="I11" s="311"/>
      <c r="J11" s="311"/>
      <c r="K11" s="311"/>
      <c r="R11" s="312"/>
    </row>
    <row r="12" spans="2:18" ht="31.5" customHeight="1">
      <c r="B12" s="313" t="s">
        <v>2</v>
      </c>
      <c r="C12" s="314" t="s">
        <v>3</v>
      </c>
      <c r="I12" s="311"/>
      <c r="J12" s="311"/>
      <c r="K12" s="311"/>
      <c r="R12" s="312"/>
    </row>
    <row r="13" spans="2:18" ht="32.25" customHeight="1">
      <c r="B13" s="315" t="s">
        <v>4</v>
      </c>
      <c r="C13" s="316" t="s">
        <v>5</v>
      </c>
      <c r="R13" s="312"/>
    </row>
    <row r="14" spans="2:18" ht="27" customHeight="1">
      <c r="B14" s="317" t="s">
        <v>6</v>
      </c>
      <c r="C14" s="314" t="s">
        <v>7</v>
      </c>
      <c r="D14" s="685"/>
      <c r="E14" s="685"/>
      <c r="F14" s="685"/>
      <c r="G14" s="685"/>
      <c r="H14" s="685"/>
      <c r="I14" s="685"/>
      <c r="J14" s="685"/>
      <c r="K14" s="685"/>
      <c r="L14" s="685"/>
      <c r="M14" s="685"/>
      <c r="N14" s="685"/>
      <c r="O14" s="685"/>
      <c r="P14" s="685"/>
      <c r="Q14" s="685"/>
      <c r="R14" s="685"/>
    </row>
    <row r="15" spans="2:18" ht="27" customHeight="1">
      <c r="B15" s="315" t="s">
        <v>8</v>
      </c>
      <c r="C15" s="316" t="s">
        <v>9</v>
      </c>
      <c r="D15" s="57"/>
      <c r="E15" s="57"/>
      <c r="F15" s="57"/>
      <c r="G15" s="57"/>
      <c r="H15" s="57"/>
      <c r="I15" s="57"/>
      <c r="J15" s="57"/>
      <c r="K15" s="57"/>
      <c r="L15" s="57"/>
      <c r="M15" s="57"/>
      <c r="N15" s="57"/>
      <c r="O15" s="57"/>
      <c r="P15" s="57"/>
      <c r="Q15" s="57"/>
      <c r="R15" s="57"/>
    </row>
    <row r="16" spans="2:18" ht="26.25" customHeight="1">
      <c r="B16" s="315" t="s">
        <v>10</v>
      </c>
      <c r="C16" s="316" t="s">
        <v>11</v>
      </c>
      <c r="D16" s="57"/>
      <c r="H16" s="290" t="s">
        <v>12</v>
      </c>
      <c r="R16" s="312"/>
    </row>
    <row r="17" spans="2:8" ht="26.25" customHeight="1">
      <c r="B17" s="315" t="s">
        <v>13</v>
      </c>
      <c r="C17" s="316" t="s">
        <v>14</v>
      </c>
      <c r="D17" s="57"/>
      <c r="H17" s="58" t="s">
        <v>15</v>
      </c>
    </row>
    <row r="18" spans="2:8" ht="26.25" customHeight="1">
      <c r="B18" s="315" t="s">
        <v>16</v>
      </c>
      <c r="C18" s="316" t="s">
        <v>17</v>
      </c>
      <c r="D18" s="57"/>
      <c r="H18" s="58"/>
    </row>
    <row r="19" spans="2:8" ht="26.25" customHeight="1">
      <c r="B19" s="315" t="s">
        <v>18</v>
      </c>
      <c r="C19" s="316" t="s">
        <v>19</v>
      </c>
      <c r="D19" s="57"/>
      <c r="H19" s="58"/>
    </row>
    <row r="20" spans="2:8" ht="26.25" customHeight="1">
      <c r="B20" s="315" t="s">
        <v>20</v>
      </c>
      <c r="C20" s="316" t="s">
        <v>21</v>
      </c>
      <c r="D20" s="57"/>
      <c r="H20" s="58"/>
    </row>
    <row r="21" spans="2:8" ht="26.25" customHeight="1">
      <c r="B21" s="315" t="s">
        <v>22</v>
      </c>
      <c r="C21" s="316" t="s">
        <v>23</v>
      </c>
      <c r="D21" s="57"/>
      <c r="H21" s="58"/>
    </row>
    <row r="22" spans="2:8" ht="26.25" customHeight="1">
      <c r="B22" s="315" t="s">
        <v>24</v>
      </c>
      <c r="C22" s="316" t="s">
        <v>25</v>
      </c>
      <c r="D22" s="57"/>
      <c r="H22" s="58"/>
    </row>
    <row r="23" spans="2:8" ht="26.25" customHeight="1">
      <c r="B23" s="315" t="s">
        <v>26</v>
      </c>
      <c r="C23" s="316" t="s">
        <v>27</v>
      </c>
      <c r="D23" s="57"/>
      <c r="H23" s="58"/>
    </row>
    <row r="24" spans="2:8" ht="15" thickBot="1">
      <c r="B24" s="318" t="s">
        <v>28</v>
      </c>
      <c r="C24" s="319" t="s">
        <v>29</v>
      </c>
    </row>
    <row r="26" spans="2:8">
      <c r="H26" s="24"/>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8" sqref="K8:K13"/>
    </sheetView>
  </sheetViews>
  <sheetFormatPr defaultColWidth="9.28515625" defaultRowHeight="13.15"/>
  <cols>
    <col min="1" max="1" width="9.28515625" style="45"/>
    <col min="2" max="11" width="13.7109375" style="29" customWidth="1"/>
    <col min="12" max="12" width="18.7109375" style="45" customWidth="1"/>
    <col min="13" max="42" width="9.28515625" style="45"/>
    <col min="43" max="257" width="9.28515625" style="29"/>
    <col min="258" max="258" width="13.28515625" style="29" customWidth="1"/>
    <col min="259" max="513" width="9.28515625" style="29"/>
    <col min="514" max="514" width="13.28515625" style="29" customWidth="1"/>
    <col min="515" max="769" width="9.28515625" style="29"/>
    <col min="770" max="770" width="13.28515625" style="29" customWidth="1"/>
    <col min="771" max="1025" width="9.28515625" style="29"/>
    <col min="1026" max="1026" width="13.28515625" style="29" customWidth="1"/>
    <col min="1027" max="1281" width="9.28515625" style="29"/>
    <col min="1282" max="1282" width="13.28515625" style="29" customWidth="1"/>
    <col min="1283" max="1537" width="9.28515625" style="29"/>
    <col min="1538" max="1538" width="13.28515625" style="29" customWidth="1"/>
    <col min="1539" max="1793" width="9.28515625" style="29"/>
    <col min="1794" max="1794" width="13.28515625" style="29" customWidth="1"/>
    <col min="1795" max="2049" width="9.28515625" style="29"/>
    <col min="2050" max="2050" width="13.28515625" style="29" customWidth="1"/>
    <col min="2051" max="2305" width="9.28515625" style="29"/>
    <col min="2306" max="2306" width="13.28515625" style="29" customWidth="1"/>
    <col min="2307" max="2561" width="9.28515625" style="29"/>
    <col min="2562" max="2562" width="13.28515625" style="29" customWidth="1"/>
    <col min="2563" max="2817" width="9.28515625" style="29"/>
    <col min="2818" max="2818" width="13.28515625" style="29" customWidth="1"/>
    <col min="2819" max="3073" width="9.28515625" style="29"/>
    <col min="3074" max="3074" width="13.28515625" style="29" customWidth="1"/>
    <col min="3075" max="3329" width="9.28515625" style="29"/>
    <col min="3330" max="3330" width="13.28515625" style="29" customWidth="1"/>
    <col min="3331" max="3585" width="9.28515625" style="29"/>
    <col min="3586" max="3586" width="13.28515625" style="29" customWidth="1"/>
    <col min="3587" max="3841" width="9.28515625" style="29"/>
    <col min="3842" max="3842" width="13.28515625" style="29" customWidth="1"/>
    <col min="3843" max="4097" width="9.28515625" style="29"/>
    <col min="4098" max="4098" width="13.28515625" style="29" customWidth="1"/>
    <col min="4099" max="4353" width="9.28515625" style="29"/>
    <col min="4354" max="4354" width="13.28515625" style="29" customWidth="1"/>
    <col min="4355" max="4609" width="9.28515625" style="29"/>
    <col min="4610" max="4610" width="13.28515625" style="29" customWidth="1"/>
    <col min="4611" max="4865" width="9.28515625" style="29"/>
    <col min="4866" max="4866" width="13.28515625" style="29" customWidth="1"/>
    <col min="4867" max="5121" width="9.28515625" style="29"/>
    <col min="5122" max="5122" width="13.28515625" style="29" customWidth="1"/>
    <col min="5123" max="5377" width="9.28515625" style="29"/>
    <col min="5378" max="5378" width="13.28515625" style="29" customWidth="1"/>
    <col min="5379" max="5633" width="9.28515625" style="29"/>
    <col min="5634" max="5634" width="13.28515625" style="29" customWidth="1"/>
    <col min="5635" max="5889" width="9.28515625" style="29"/>
    <col min="5890" max="5890" width="13.28515625" style="29" customWidth="1"/>
    <col min="5891" max="6145" width="9.28515625" style="29"/>
    <col min="6146" max="6146" width="13.28515625" style="29" customWidth="1"/>
    <col min="6147" max="6401" width="9.28515625" style="29"/>
    <col min="6402" max="6402" width="13.28515625" style="29" customWidth="1"/>
    <col min="6403" max="6657" width="9.28515625" style="29"/>
    <col min="6658" max="6658" width="13.28515625" style="29" customWidth="1"/>
    <col min="6659" max="6913" width="9.28515625" style="29"/>
    <col min="6914" max="6914" width="13.28515625" style="29" customWidth="1"/>
    <col min="6915" max="7169" width="9.28515625" style="29"/>
    <col min="7170" max="7170" width="13.28515625" style="29" customWidth="1"/>
    <col min="7171" max="7425" width="9.28515625" style="29"/>
    <col min="7426" max="7426" width="13.28515625" style="29" customWidth="1"/>
    <col min="7427" max="7681" width="9.28515625" style="29"/>
    <col min="7682" max="7682" width="13.28515625" style="29" customWidth="1"/>
    <col min="7683" max="7937" width="9.28515625" style="29"/>
    <col min="7938" max="7938" width="13.28515625" style="29" customWidth="1"/>
    <col min="7939" max="8193" width="9.28515625" style="29"/>
    <col min="8194" max="8194" width="13.28515625" style="29" customWidth="1"/>
    <col min="8195" max="8449" width="9.28515625" style="29"/>
    <col min="8450" max="8450" width="13.28515625" style="29" customWidth="1"/>
    <col min="8451" max="8705" width="9.28515625" style="29"/>
    <col min="8706" max="8706" width="13.28515625" style="29" customWidth="1"/>
    <col min="8707" max="8961" width="9.28515625" style="29"/>
    <col min="8962" max="8962" width="13.28515625" style="29" customWidth="1"/>
    <col min="8963" max="9217" width="9.28515625" style="29"/>
    <col min="9218" max="9218" width="13.28515625" style="29" customWidth="1"/>
    <col min="9219" max="9473" width="9.28515625" style="29"/>
    <col min="9474" max="9474" width="13.28515625" style="29" customWidth="1"/>
    <col min="9475" max="9729" width="9.28515625" style="29"/>
    <col min="9730" max="9730" width="13.28515625" style="29" customWidth="1"/>
    <col min="9731" max="9985" width="9.28515625" style="29"/>
    <col min="9986" max="9986" width="13.28515625" style="29" customWidth="1"/>
    <col min="9987" max="10241" width="9.28515625" style="29"/>
    <col min="10242" max="10242" width="13.28515625" style="29" customWidth="1"/>
    <col min="10243" max="10497" width="9.28515625" style="29"/>
    <col min="10498" max="10498" width="13.28515625" style="29" customWidth="1"/>
    <col min="10499" max="10753" width="9.28515625" style="29"/>
    <col min="10754" max="10754" width="13.28515625" style="29" customWidth="1"/>
    <col min="10755" max="11009" width="9.28515625" style="29"/>
    <col min="11010" max="11010" width="13.28515625" style="29" customWidth="1"/>
    <col min="11011" max="11265" width="9.28515625" style="29"/>
    <col min="11266" max="11266" width="13.28515625" style="29" customWidth="1"/>
    <col min="11267" max="11521" width="9.28515625" style="29"/>
    <col min="11522" max="11522" width="13.28515625" style="29" customWidth="1"/>
    <col min="11523" max="11777" width="9.28515625" style="29"/>
    <col min="11778" max="11778" width="13.28515625" style="29" customWidth="1"/>
    <col min="11779" max="12033" width="9.28515625" style="29"/>
    <col min="12034" max="12034" width="13.28515625" style="29" customWidth="1"/>
    <col min="12035" max="12289" width="9.28515625" style="29"/>
    <col min="12290" max="12290" width="13.28515625" style="29" customWidth="1"/>
    <col min="12291" max="12545" width="9.28515625" style="29"/>
    <col min="12546" max="12546" width="13.28515625" style="29" customWidth="1"/>
    <col min="12547" max="12801" width="9.28515625" style="29"/>
    <col min="12802" max="12802" width="13.28515625" style="29" customWidth="1"/>
    <col min="12803" max="13057" width="9.28515625" style="29"/>
    <col min="13058" max="13058" width="13.28515625" style="29" customWidth="1"/>
    <col min="13059" max="13313" width="9.28515625" style="29"/>
    <col min="13314" max="13314" width="13.28515625" style="29" customWidth="1"/>
    <col min="13315" max="13569" width="9.28515625" style="29"/>
    <col min="13570" max="13570" width="13.28515625" style="29" customWidth="1"/>
    <col min="13571" max="13825" width="9.28515625" style="29"/>
    <col min="13826" max="13826" width="13.28515625" style="29" customWidth="1"/>
    <col min="13827" max="14081" width="9.28515625" style="29"/>
    <col min="14082" max="14082" width="13.28515625" style="29" customWidth="1"/>
    <col min="14083" max="14337" width="9.28515625" style="29"/>
    <col min="14338" max="14338" width="13.28515625" style="29" customWidth="1"/>
    <col min="14339" max="14593" width="9.28515625" style="29"/>
    <col min="14594" max="14594" width="13.28515625" style="29" customWidth="1"/>
    <col min="14595" max="14849" width="9.28515625" style="29"/>
    <col min="14850" max="14850" width="13.28515625" style="29" customWidth="1"/>
    <col min="14851" max="15105" width="9.28515625" style="29"/>
    <col min="15106" max="15106" width="13.28515625" style="29" customWidth="1"/>
    <col min="15107" max="15361" width="9.28515625" style="29"/>
    <col min="15362" max="15362" width="13.28515625" style="29" customWidth="1"/>
    <col min="15363" max="15617" width="9.28515625" style="29"/>
    <col min="15618" max="15618" width="13.28515625" style="29" customWidth="1"/>
    <col min="15619" max="15873" width="9.28515625" style="29"/>
    <col min="15874" max="15874" width="13.28515625" style="29" customWidth="1"/>
    <col min="15875" max="16129" width="9.28515625" style="29"/>
    <col min="16130" max="16130" width="13.28515625" style="29" customWidth="1"/>
    <col min="16131" max="16384" width="9.28515625" style="29"/>
  </cols>
  <sheetData>
    <row r="1" spans="1:12" ht="13.9">
      <c r="A1" s="320" t="s">
        <v>30</v>
      </c>
      <c r="B1" s="297"/>
      <c r="C1" s="297"/>
      <c r="D1" s="297"/>
      <c r="E1" s="297"/>
      <c r="F1" s="297"/>
      <c r="G1" s="297"/>
      <c r="H1" s="297"/>
      <c r="I1" s="297"/>
      <c r="J1" s="297"/>
      <c r="K1" s="297"/>
      <c r="L1" s="297"/>
    </row>
    <row r="2" spans="1:12">
      <c r="A2" s="297"/>
      <c r="B2" s="297"/>
      <c r="C2" s="297"/>
      <c r="D2" s="297"/>
      <c r="E2" s="297"/>
      <c r="F2" s="297"/>
      <c r="G2" s="297"/>
      <c r="H2" s="297"/>
      <c r="I2" s="297"/>
      <c r="J2" s="297"/>
      <c r="K2" s="297"/>
      <c r="L2" s="297"/>
    </row>
    <row r="3" spans="1:12">
      <c r="A3" s="297"/>
      <c r="B3" s="297"/>
      <c r="C3" s="297"/>
      <c r="D3" s="297"/>
      <c r="E3" s="297"/>
      <c r="F3" s="297"/>
      <c r="G3" s="297"/>
      <c r="H3" s="297"/>
      <c r="I3" s="297"/>
      <c r="J3" s="297"/>
      <c r="K3" s="297"/>
      <c r="L3" s="297"/>
    </row>
    <row r="4" spans="1:12" s="45" customFormat="1" ht="13.9" thickBot="1">
      <c r="A4" s="297"/>
      <c r="B4" s="297"/>
      <c r="C4" s="297"/>
      <c r="D4" s="297"/>
      <c r="E4" s="297"/>
      <c r="F4" s="297"/>
      <c r="G4" s="297"/>
      <c r="H4" s="297"/>
      <c r="I4" s="297"/>
      <c r="J4" s="297"/>
      <c r="K4" s="297"/>
      <c r="L4" s="297"/>
    </row>
    <row r="5" spans="1:12" ht="33.75" customHeight="1" thickBot="1">
      <c r="A5" s="297"/>
      <c r="B5" s="56" t="s">
        <v>31</v>
      </c>
      <c r="C5" s="691" t="str">
        <f>Translate!A2</f>
        <v>Number of enterprises</v>
      </c>
      <c r="D5" s="692"/>
      <c r="E5" s="693"/>
      <c r="F5" s="694" t="str">
        <f>Translate!A3</f>
        <v>Number of persons employed</v>
      </c>
      <c r="G5" s="692"/>
      <c r="H5" s="695"/>
      <c r="I5" s="691" t="str">
        <f>Translate!A4</f>
        <v>Value added</v>
      </c>
      <c r="J5" s="692"/>
      <c r="K5" s="696"/>
      <c r="L5" s="321"/>
    </row>
    <row r="6" spans="1:12" ht="13.5" customHeight="1">
      <c r="A6" s="297"/>
      <c r="B6" s="699"/>
      <c r="C6" s="697" t="str">
        <f>Translate!B6</f>
        <v>Netherlands</v>
      </c>
      <c r="D6" s="698"/>
      <c r="E6" s="291" t="str">
        <f>[1]Translate!A7</f>
        <v>EU</v>
      </c>
      <c r="F6" s="697" t="str">
        <f>C6</f>
        <v>Netherlands</v>
      </c>
      <c r="G6" s="698"/>
      <c r="H6" s="291" t="str">
        <f>E6</f>
        <v>EU</v>
      </c>
      <c r="I6" s="697" t="str">
        <f>C6</f>
        <v>Netherlands</v>
      </c>
      <c r="J6" s="698"/>
      <c r="K6" s="291" t="str">
        <f>E6</f>
        <v>EU</v>
      </c>
      <c r="L6" s="297"/>
    </row>
    <row r="7" spans="1:12" ht="13.9">
      <c r="A7" s="297"/>
      <c r="B7" s="700"/>
      <c r="C7" s="322" t="str">
        <f>Translate!A23</f>
        <v>Number</v>
      </c>
      <c r="D7" s="60" t="str">
        <f>Translate!A24</f>
        <v>Share</v>
      </c>
      <c r="E7" s="292" t="str">
        <f>D7</f>
        <v>Share</v>
      </c>
      <c r="F7" s="322" t="s">
        <v>32</v>
      </c>
      <c r="G7" s="60" t="str">
        <f>D7</f>
        <v>Share</v>
      </c>
      <c r="H7" s="292" t="str">
        <f>D7</f>
        <v>Share</v>
      </c>
      <c r="I7" s="322" t="s">
        <v>33</v>
      </c>
      <c r="J7" s="60" t="str">
        <f>D7</f>
        <v>Share</v>
      </c>
      <c r="K7" s="292" t="str">
        <f>D7</f>
        <v>Share</v>
      </c>
      <c r="L7" s="297"/>
    </row>
    <row r="8" spans="1:12" ht="14.65" customHeight="1">
      <c r="A8" s="297"/>
      <c r="B8" s="66" t="str">
        <f>Translate!A28</f>
        <v>Micro</v>
      </c>
      <c r="C8" s="323">
        <f>'NoE 1DGT--'!Q11</f>
        <v>1218453</v>
      </c>
      <c r="D8" s="61">
        <f>C8/C13</f>
        <v>0.95882292765073418</v>
      </c>
      <c r="E8" s="241">
        <v>0.93054117893954269</v>
      </c>
      <c r="F8" s="323">
        <f>'EMP 1DGT--'!Q11</f>
        <v>1676829</v>
      </c>
      <c r="G8" s="61">
        <f>F8/F13</f>
        <v>0.27978028417363299</v>
      </c>
      <c r="H8" s="241">
        <v>0.28549265940441765</v>
      </c>
      <c r="I8" s="324">
        <f>'VA 1DGT--'!Q11/1000</f>
        <v>93.126323889999981</v>
      </c>
      <c r="J8" s="61">
        <f>I8/I13</f>
        <v>0.21032986261651274</v>
      </c>
      <c r="K8" s="241">
        <v>0.18227470795251291</v>
      </c>
      <c r="L8" s="297"/>
    </row>
    <row r="9" spans="1:12" ht="14.65" customHeight="1">
      <c r="A9" s="297"/>
      <c r="B9" s="66" t="str">
        <f>Translate!A29</f>
        <v>Small</v>
      </c>
      <c r="C9" s="323">
        <f>'NoE 1DGT--'!Q12</f>
        <v>41519</v>
      </c>
      <c r="D9" s="61">
        <f>C9/C13</f>
        <v>3.2672059679881647E-2</v>
      </c>
      <c r="E9" s="241">
        <v>5.8641338402466339E-2</v>
      </c>
      <c r="F9" s="323">
        <f>'EMP 1DGT--'!Q12</f>
        <v>1077656</v>
      </c>
      <c r="G9" s="61">
        <f>F9/F13</f>
        <v>0.17980778118783763</v>
      </c>
      <c r="H9" s="241">
        <v>0.19973479456129623</v>
      </c>
      <c r="I9" s="324">
        <f>'VA 1DGT--'!Q12/1000</f>
        <v>78.836609549999991</v>
      </c>
      <c r="J9" s="61">
        <f>I9/I13</f>
        <v>0.1780559197782714</v>
      </c>
      <c r="K9" s="241">
        <v>0.16722009077013297</v>
      </c>
      <c r="L9" s="297"/>
    </row>
    <row r="10" spans="1:12" ht="14.65" customHeight="1">
      <c r="A10" s="297"/>
      <c r="B10" s="66" t="str">
        <f>Translate!A30</f>
        <v>Medium-sized</v>
      </c>
      <c r="C10" s="323">
        <f>'NoE 1DGT--'!Q13</f>
        <v>9067</v>
      </c>
      <c r="D10" s="61">
        <f>C10/C13</f>
        <v>7.1349879601504589E-3</v>
      </c>
      <c r="E10" s="241">
        <v>8.9696799722941267E-3</v>
      </c>
      <c r="F10" s="323">
        <f>'EMP 1DGT--'!Q13</f>
        <v>1109952</v>
      </c>
      <c r="G10" s="61">
        <f>F10/F13</f>
        <v>0.1851963950880455</v>
      </c>
      <c r="H10" s="241">
        <v>0.15888440773847803</v>
      </c>
      <c r="I10" s="324">
        <f>'VA 1DGT--'!Q13/1000</f>
        <v>100.04795025999998</v>
      </c>
      <c r="J10" s="61">
        <f>I10/I13</f>
        <v>0.22596265754144224</v>
      </c>
      <c r="K10" s="241">
        <v>0.16835012146674116</v>
      </c>
      <c r="L10" s="297"/>
    </row>
    <row r="11" spans="1:12" ht="14.65" customHeight="1">
      <c r="A11" s="297"/>
      <c r="B11" s="67" t="str">
        <f>Translate!A31</f>
        <v>SMEs</v>
      </c>
      <c r="C11" s="325">
        <f>SUM(C8:C10)</f>
        <v>1269039</v>
      </c>
      <c r="D11" s="62">
        <f>C11/C13</f>
        <v>0.99862997529076625</v>
      </c>
      <c r="E11" s="293">
        <v>0.99815219731430316</v>
      </c>
      <c r="F11" s="325">
        <f>SUM(F8:F10)</f>
        <v>3864437</v>
      </c>
      <c r="G11" s="62">
        <f>F11/F13</f>
        <v>0.64478446044951609</v>
      </c>
      <c r="H11" s="242">
        <v>0.64411186170419188</v>
      </c>
      <c r="I11" s="326">
        <f>SUM(I8:I10)</f>
        <v>272.01088369999997</v>
      </c>
      <c r="J11" s="62">
        <f>I11/I13</f>
        <v>0.61434843993622645</v>
      </c>
      <c r="K11" s="242">
        <v>0.51784492018938699</v>
      </c>
      <c r="L11" s="297"/>
    </row>
    <row r="12" spans="1:12" ht="14.65" customHeight="1">
      <c r="A12" s="297"/>
      <c r="B12" s="66" t="str">
        <f>Translate!A32</f>
        <v>Large</v>
      </c>
      <c r="C12" s="323">
        <f>'NoE 1DGT--'!Q14</f>
        <v>1741</v>
      </c>
      <c r="D12" s="61">
        <f>C12/C13</f>
        <v>1.370024709233699E-3</v>
      </c>
      <c r="E12" s="294">
        <v>1.8478026856968781E-3</v>
      </c>
      <c r="F12" s="323">
        <f>'EMP 1DGT--'!Q14</f>
        <v>2128941</v>
      </c>
      <c r="G12" s="61">
        <f>F12/F13</f>
        <v>0.35521553955048391</v>
      </c>
      <c r="H12" s="241">
        <v>0.35588813829580807</v>
      </c>
      <c r="I12" s="324">
        <f>'VA 1DGT--'!Q14/1000</f>
        <v>170.7523204</v>
      </c>
      <c r="J12" s="61">
        <f>I12/I13</f>
        <v>0.38565156006377366</v>
      </c>
      <c r="K12" s="241">
        <v>0.48215507981061301</v>
      </c>
      <c r="L12" s="297"/>
    </row>
    <row r="13" spans="1:12" ht="14.65" customHeight="1" thickBot="1">
      <c r="A13" s="297"/>
      <c r="B13" s="68" t="str">
        <f>Translate!A33</f>
        <v>Total</v>
      </c>
      <c r="C13" s="63">
        <f>C11+C12</f>
        <v>1270780</v>
      </c>
      <c r="D13" s="64">
        <f>D8+D9+D10+D12</f>
        <v>1</v>
      </c>
      <c r="E13" s="295">
        <v>1</v>
      </c>
      <c r="F13" s="63">
        <f>F11+F12</f>
        <v>5993378</v>
      </c>
      <c r="G13" s="64">
        <f>G8+G9+G10+G12</f>
        <v>1</v>
      </c>
      <c r="H13" s="243">
        <v>1</v>
      </c>
      <c r="I13" s="65">
        <f>I11+I12</f>
        <v>442.76320409999994</v>
      </c>
      <c r="J13" s="64">
        <f>J8+J9+J10+J12</f>
        <v>1</v>
      </c>
      <c r="K13" s="243">
        <v>1</v>
      </c>
      <c r="L13" s="297"/>
    </row>
    <row r="14" spans="1:12" ht="100.5" customHeight="1" thickBot="1">
      <c r="A14" s="297"/>
      <c r="B14" s="688"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689"/>
      <c r="D14" s="689"/>
      <c r="E14" s="689"/>
      <c r="F14" s="689"/>
      <c r="G14" s="689"/>
      <c r="H14" s="689"/>
      <c r="I14" s="689"/>
      <c r="J14" s="689"/>
      <c r="K14" s="690"/>
      <c r="L14" s="297"/>
    </row>
    <row r="15" spans="1:12" s="45" customFormat="1">
      <c r="A15" s="297"/>
      <c r="B15" s="297"/>
      <c r="C15" s="297"/>
      <c r="D15" s="297"/>
      <c r="E15" s="297"/>
      <c r="F15" s="297"/>
      <c r="G15" s="297"/>
      <c r="H15" s="297"/>
      <c r="I15" s="297"/>
      <c r="J15" s="297"/>
      <c r="K15" s="297"/>
      <c r="L15" s="297"/>
    </row>
    <row r="16" spans="1:12" s="45" customFormat="1">
      <c r="A16" s="297"/>
      <c r="B16" s="297"/>
      <c r="C16" s="297"/>
      <c r="D16" s="297"/>
      <c r="E16" s="297"/>
      <c r="F16" s="297"/>
      <c r="G16" s="297"/>
      <c r="H16" s="297"/>
      <c r="I16" s="297"/>
      <c r="J16" s="297"/>
      <c r="K16" s="297"/>
      <c r="L16" s="297"/>
    </row>
    <row r="17" spans="3:9" s="45" customFormat="1">
      <c r="C17" s="296"/>
      <c r="D17" s="297"/>
      <c r="E17" s="297"/>
      <c r="F17" s="296"/>
      <c r="G17" s="297"/>
      <c r="H17" s="297"/>
      <c r="I17" s="296"/>
    </row>
    <row r="18" spans="3:9" s="45" customFormat="1">
      <c r="C18" s="296"/>
      <c r="D18" s="297"/>
      <c r="E18" s="297"/>
      <c r="F18" s="296"/>
      <c r="G18" s="297"/>
      <c r="H18" s="297"/>
      <c r="I18" s="296"/>
    </row>
    <row r="19" spans="3:9" s="45" customFormat="1">
      <c r="C19" s="297"/>
      <c r="D19" s="297"/>
      <c r="E19" s="297"/>
      <c r="F19" s="297"/>
      <c r="G19" s="297"/>
      <c r="H19" s="297"/>
      <c r="I19" s="297"/>
    </row>
    <row r="20" spans="3:9" s="45" customFormat="1">
      <c r="C20" s="297"/>
      <c r="D20" s="297"/>
      <c r="E20" s="297"/>
      <c r="F20" s="297"/>
      <c r="G20" s="297"/>
      <c r="H20" s="297"/>
      <c r="I20" s="297"/>
    </row>
    <row r="21" spans="3:9" s="45" customFormat="1">
      <c r="C21" s="297"/>
      <c r="D21" s="297"/>
      <c r="E21" s="297"/>
      <c r="F21" s="297"/>
      <c r="G21" s="297"/>
      <c r="H21" s="297"/>
      <c r="I21" s="297"/>
    </row>
    <row r="22" spans="3:9" s="45" customFormat="1">
      <c r="C22" s="297"/>
      <c r="D22" s="297"/>
      <c r="E22" s="297"/>
      <c r="F22" s="297"/>
      <c r="G22" s="297"/>
      <c r="H22" s="297"/>
      <c r="I22" s="297"/>
    </row>
    <row r="23" spans="3:9" s="45" customFormat="1">
      <c r="C23" s="297"/>
      <c r="D23" s="297"/>
      <c r="E23" s="297"/>
      <c r="F23" s="297"/>
      <c r="G23" s="297"/>
      <c r="H23" s="297"/>
      <c r="I23" s="297"/>
    </row>
    <row r="24" spans="3:9" s="45" customFormat="1">
      <c r="C24" s="297"/>
      <c r="D24" s="297"/>
      <c r="E24" s="297"/>
      <c r="F24" s="297"/>
      <c r="G24" s="297"/>
      <c r="H24" s="297"/>
      <c r="I24" s="297"/>
    </row>
    <row r="25" spans="3:9" s="45" customFormat="1">
      <c r="C25" s="297"/>
      <c r="D25" s="297"/>
      <c r="E25" s="297"/>
      <c r="F25" s="297"/>
      <c r="G25" s="297"/>
      <c r="H25" s="297"/>
      <c r="I25" s="297"/>
    </row>
    <row r="26" spans="3:9" s="45" customFormat="1">
      <c r="C26" s="297"/>
      <c r="D26" s="297"/>
      <c r="E26" s="297"/>
      <c r="F26" s="297"/>
      <c r="G26" s="297"/>
      <c r="H26" s="297"/>
      <c r="I26" s="297"/>
    </row>
    <row r="27" spans="3:9" s="45" customFormat="1">
      <c r="C27" s="297"/>
      <c r="D27" s="297"/>
      <c r="E27" s="297"/>
      <c r="F27" s="297"/>
      <c r="G27" s="297"/>
      <c r="H27" s="297"/>
      <c r="I27" s="297"/>
    </row>
    <row r="28" spans="3:9" s="45" customFormat="1">
      <c r="C28" s="297"/>
      <c r="D28" s="297"/>
      <c r="E28" s="297"/>
      <c r="F28" s="297"/>
      <c r="G28" s="297"/>
      <c r="H28" s="297"/>
      <c r="I28" s="297"/>
    </row>
    <row r="29" spans="3:9" s="45" customFormat="1">
      <c r="C29" s="297"/>
      <c r="D29" s="297"/>
      <c r="E29" s="297"/>
      <c r="F29" s="297"/>
      <c r="G29" s="297"/>
      <c r="H29" s="297"/>
      <c r="I29" s="297"/>
    </row>
    <row r="30" spans="3:9" s="45" customFormat="1">
      <c r="C30" s="297"/>
      <c r="D30" s="297"/>
      <c r="E30" s="297"/>
      <c r="F30" s="297"/>
      <c r="G30" s="297"/>
      <c r="H30" s="297"/>
      <c r="I30" s="297"/>
    </row>
    <row r="31" spans="3:9" s="45" customFormat="1">
      <c r="C31" s="297"/>
      <c r="D31" s="297"/>
      <c r="E31" s="297"/>
      <c r="F31" s="297"/>
      <c r="G31" s="297"/>
      <c r="H31" s="297"/>
      <c r="I31" s="297"/>
    </row>
    <row r="32" spans="3:9" s="45" customFormat="1">
      <c r="C32" s="297"/>
      <c r="D32" s="297"/>
      <c r="E32" s="297"/>
      <c r="F32" s="297"/>
      <c r="G32" s="297"/>
      <c r="H32" s="297"/>
      <c r="I32" s="297"/>
    </row>
    <row r="33" s="45" customFormat="1"/>
    <row r="34" s="45" customFormat="1"/>
    <row r="35" s="45" customFormat="1"/>
    <row r="36" s="45" customFormat="1"/>
    <row r="37" s="45" customFormat="1"/>
    <row r="38" s="45" customFormat="1"/>
    <row r="39" s="45" customFormat="1"/>
    <row r="40" s="45" customFormat="1"/>
    <row r="41" s="45" customFormat="1"/>
    <row r="42" s="45" customFormat="1"/>
    <row r="43" s="45" customFormat="1"/>
    <row r="44" s="45" customFormat="1"/>
    <row r="45" s="45" customFormat="1"/>
    <row r="46" s="45" customFormat="1"/>
    <row r="47" s="45" customFormat="1"/>
    <row r="48" s="45" customFormat="1"/>
    <row r="49" s="45" customFormat="1"/>
    <row r="50" s="45" customFormat="1"/>
    <row r="51" s="45" customFormat="1"/>
    <row r="52" s="45" customFormat="1"/>
    <row r="53" s="45" customFormat="1"/>
    <row r="54" s="45" customFormat="1"/>
    <row r="55" s="45" customFormat="1"/>
    <row r="56" s="45" customFormat="1"/>
    <row r="57" s="45" customFormat="1"/>
    <row r="58" s="45" customFormat="1"/>
    <row r="59" s="45" customFormat="1"/>
    <row r="60" s="45" customFormat="1"/>
    <row r="61" s="45" customFormat="1"/>
    <row r="62" s="45" customFormat="1"/>
    <row r="63" s="45" customFormat="1"/>
    <row r="64" s="45" customFormat="1"/>
    <row r="65" s="45" customFormat="1"/>
    <row r="66" s="45" customFormat="1"/>
    <row r="67" s="45" customFormat="1"/>
    <row r="68" s="45" customFormat="1"/>
    <row r="69" s="45" customFormat="1"/>
    <row r="70" s="45" customFormat="1"/>
    <row r="71" s="45" customFormat="1"/>
    <row r="72" s="45" customFormat="1"/>
    <row r="73" s="45" customFormat="1"/>
    <row r="74" s="45" customFormat="1"/>
    <row r="75" s="45" customFormat="1"/>
    <row r="76" s="45" customFormat="1"/>
    <row r="77" s="45" customFormat="1"/>
    <row r="78" s="45" customFormat="1"/>
    <row r="79" s="45" customFormat="1"/>
    <row r="80" s="45" customFormat="1"/>
    <row r="81" s="45" customFormat="1"/>
    <row r="82" s="45" customFormat="1"/>
    <row r="83" s="45" customFormat="1"/>
    <row r="84" s="45" customFormat="1"/>
    <row r="85" s="45" customFormat="1"/>
    <row r="86" s="45" customFormat="1"/>
    <row r="87" s="45" customFormat="1"/>
    <row r="88" s="45" customFormat="1"/>
    <row r="89" s="45" customFormat="1"/>
    <row r="90" s="45" customFormat="1"/>
    <row r="91" s="45" customFormat="1"/>
    <row r="92" s="45" customFormat="1"/>
    <row r="93" s="45" customFormat="1"/>
    <row r="94" s="45" customFormat="1"/>
    <row r="95" s="45" customFormat="1"/>
    <row r="96" s="45" customFormat="1"/>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AB12" sqref="AB12"/>
    </sheetView>
  </sheetViews>
  <sheetFormatPr defaultColWidth="9.28515625" defaultRowHeight="11.25" customHeight="1"/>
  <cols>
    <col min="1" max="1" width="9.28515625" style="45" customWidth="1"/>
    <col min="2" max="7" width="9.28515625" style="45"/>
    <col min="8" max="8" width="3.42578125" style="45" customWidth="1"/>
    <col min="9" max="14" width="9.28515625" style="45"/>
    <col min="15" max="15" width="3.28515625" style="45" customWidth="1"/>
    <col min="16" max="21" width="9.28515625" style="45"/>
    <col min="22" max="22" width="3.28515625" style="45" customWidth="1"/>
    <col min="23" max="23" width="12.28515625" style="47" customWidth="1"/>
    <col min="24" max="24" width="40.42578125" style="45" customWidth="1"/>
    <col min="25" max="25" width="2.7109375" style="45" customWidth="1"/>
    <col min="26" max="59" width="9.28515625" style="45"/>
    <col min="60" max="16384" width="9.28515625" style="29"/>
  </cols>
  <sheetData>
    <row r="1" spans="1:1" ht="13.9">
      <c r="A1" s="320" t="s">
        <v>34</v>
      </c>
    </row>
    <row r="2" spans="1:1" ht="13.9">
      <c r="A2" s="320" t="s">
        <v>35</v>
      </c>
    </row>
    <row r="8" spans="1:1" ht="25.5" customHeight="1">
      <c r="A8" s="297"/>
    </row>
    <row r="9" spans="1:1" ht="25.5" customHeight="1">
      <c r="A9" s="297"/>
    </row>
    <row r="11" spans="1:1" ht="25.5" customHeight="1">
      <c r="A11" s="297"/>
    </row>
    <row r="17" spans="23:26" ht="12" customHeight="1">
      <c r="W17" s="327"/>
      <c r="X17" s="297"/>
      <c r="Y17" s="297"/>
      <c r="Z17" s="297"/>
    </row>
    <row r="20" spans="23:26" ht="11.25" customHeight="1">
      <c r="W20" s="321"/>
      <c r="X20" s="297"/>
      <c r="Y20" s="297"/>
      <c r="Z20" s="297"/>
    </row>
    <row r="24" spans="23:26" ht="14.25" customHeight="1">
      <c r="W24" s="327"/>
      <c r="X24" s="297"/>
      <c r="Y24" s="297"/>
      <c r="Z24" s="206" t="s">
        <v>36</v>
      </c>
    </row>
    <row r="42" spans="23:24" ht="11.25" customHeight="1" thickBot="1">
      <c r="W42" s="327"/>
      <c r="X42" s="297"/>
    </row>
    <row r="43" spans="23:24" ht="11.25" customHeight="1">
      <c r="W43" s="701" t="s">
        <v>37</v>
      </c>
      <c r="X43" s="702"/>
    </row>
    <row r="44" spans="23:24" ht="13.15">
      <c r="W44" s="328" t="s">
        <v>38</v>
      </c>
      <c r="X44" s="329" t="s">
        <v>39</v>
      </c>
    </row>
    <row r="45" spans="23:24" ht="13.15">
      <c r="W45" s="328" t="s">
        <v>40</v>
      </c>
      <c r="X45" s="329" t="s">
        <v>41</v>
      </c>
    </row>
    <row r="46" spans="23:24" ht="13.15">
      <c r="W46" s="328" t="s">
        <v>42</v>
      </c>
      <c r="X46" s="329" t="s">
        <v>43</v>
      </c>
    </row>
    <row r="47" spans="23:24" ht="22.9">
      <c r="W47" s="328" t="s">
        <v>44</v>
      </c>
      <c r="X47" s="329" t="s">
        <v>45</v>
      </c>
    </row>
    <row r="48" spans="23:24" ht="13.15">
      <c r="W48" s="328" t="s">
        <v>46</v>
      </c>
      <c r="X48" s="329" t="s">
        <v>47</v>
      </c>
    </row>
    <row r="49" spans="23:24" ht="22.9">
      <c r="W49" s="328" t="s">
        <v>48</v>
      </c>
      <c r="X49" s="329" t="s">
        <v>49</v>
      </c>
    </row>
    <row r="50" spans="23:24" ht="13.15">
      <c r="W50" s="328" t="s">
        <v>50</v>
      </c>
      <c r="X50" s="329" t="s">
        <v>51</v>
      </c>
    </row>
    <row r="51" spans="23:24" ht="13.15">
      <c r="W51" s="328" t="s">
        <v>52</v>
      </c>
      <c r="X51" s="329" t="s">
        <v>53</v>
      </c>
    </row>
    <row r="52" spans="23:24" ht="13.15">
      <c r="W52" s="328" t="s">
        <v>54</v>
      </c>
      <c r="X52" s="329" t="s">
        <v>55</v>
      </c>
    </row>
    <row r="53" spans="23:24" ht="13.15">
      <c r="W53" s="328" t="s">
        <v>56</v>
      </c>
      <c r="X53" s="329" t="s">
        <v>57</v>
      </c>
    </row>
    <row r="54" spans="23:24" ht="13.15">
      <c r="W54" s="328" t="s">
        <v>58</v>
      </c>
      <c r="X54" s="329" t="s">
        <v>59</v>
      </c>
    </row>
    <row r="55" spans="23:24" ht="13.9" thickBot="1">
      <c r="W55" s="330" t="s">
        <v>60</v>
      </c>
      <c r="X55" s="331" t="s">
        <v>61</v>
      </c>
    </row>
  </sheetData>
  <mergeCells count="1">
    <mergeCell ref="W43:X43"/>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31" zoomScale="85" zoomScaleNormal="85" workbookViewId="0">
      <selection activeCell="E1" sqref="E1:F1048576"/>
    </sheetView>
  </sheetViews>
  <sheetFormatPr defaultColWidth="9.28515625" defaultRowHeight="13.15"/>
  <cols>
    <col min="1" max="1" width="9.28515625" style="45" customWidth="1"/>
    <col min="2" max="2" width="51.7109375" style="45" customWidth="1"/>
    <col min="3" max="3" width="14.42578125" style="46" customWidth="1"/>
    <col min="4" max="4" width="9.28515625" style="132"/>
    <col min="5" max="5" width="12" style="296" bestFit="1" customWidth="1"/>
    <col min="6" max="6" width="9.28515625" style="297"/>
    <col min="7" max="7" width="4.28515625" style="45" customWidth="1"/>
    <col min="8" max="14" width="9.28515625" style="45"/>
    <col min="15" max="15" width="15" style="47" customWidth="1"/>
    <col min="16" max="16" width="2" style="45" customWidth="1"/>
    <col min="17" max="61" width="9.28515625" style="45"/>
    <col min="62" max="257" width="9.28515625" style="29"/>
    <col min="258" max="258" width="51.7109375" style="29" customWidth="1"/>
    <col min="259" max="260" width="9.28515625" style="29"/>
    <col min="261" max="261" width="11.28515625" style="29" customWidth="1"/>
    <col min="262" max="513" width="9.28515625" style="29"/>
    <col min="514" max="514" width="51.7109375" style="29" customWidth="1"/>
    <col min="515" max="516" width="9.28515625" style="29"/>
    <col min="517" max="517" width="11.28515625" style="29" customWidth="1"/>
    <col min="518" max="769" width="9.28515625" style="29"/>
    <col min="770" max="770" width="51.7109375" style="29" customWidth="1"/>
    <col min="771" max="772" width="9.28515625" style="29"/>
    <col min="773" max="773" width="11.28515625" style="29" customWidth="1"/>
    <col min="774" max="1025" width="9.28515625" style="29"/>
    <col min="1026" max="1026" width="51.7109375" style="29" customWidth="1"/>
    <col min="1027" max="1028" width="9.28515625" style="29"/>
    <col min="1029" max="1029" width="11.28515625" style="29" customWidth="1"/>
    <col min="1030" max="1281" width="9.28515625" style="29"/>
    <col min="1282" max="1282" width="51.7109375" style="29" customWidth="1"/>
    <col min="1283" max="1284" width="9.28515625" style="29"/>
    <col min="1285" max="1285" width="11.28515625" style="29" customWidth="1"/>
    <col min="1286" max="1537" width="9.28515625" style="29"/>
    <col min="1538" max="1538" width="51.7109375" style="29" customWidth="1"/>
    <col min="1539" max="1540" width="9.28515625" style="29"/>
    <col min="1541" max="1541" width="11.28515625" style="29" customWidth="1"/>
    <col min="1542" max="1793" width="9.28515625" style="29"/>
    <col min="1794" max="1794" width="51.7109375" style="29" customWidth="1"/>
    <col min="1795" max="1796" width="9.28515625" style="29"/>
    <col min="1797" max="1797" width="11.28515625" style="29" customWidth="1"/>
    <col min="1798" max="2049" width="9.28515625" style="29"/>
    <col min="2050" max="2050" width="51.7109375" style="29" customWidth="1"/>
    <col min="2051" max="2052" width="9.28515625" style="29"/>
    <col min="2053" max="2053" width="11.28515625" style="29" customWidth="1"/>
    <col min="2054" max="2305" width="9.28515625" style="29"/>
    <col min="2306" max="2306" width="51.7109375" style="29" customWidth="1"/>
    <col min="2307" max="2308" width="9.28515625" style="29"/>
    <col min="2309" max="2309" width="11.28515625" style="29" customWidth="1"/>
    <col min="2310" max="2561" width="9.28515625" style="29"/>
    <col min="2562" max="2562" width="51.7109375" style="29" customWidth="1"/>
    <col min="2563" max="2564" width="9.28515625" style="29"/>
    <col min="2565" max="2565" width="11.28515625" style="29" customWidth="1"/>
    <col min="2566" max="2817" width="9.28515625" style="29"/>
    <col min="2818" max="2818" width="51.7109375" style="29" customWidth="1"/>
    <col min="2819" max="2820" width="9.28515625" style="29"/>
    <col min="2821" max="2821" width="11.28515625" style="29" customWidth="1"/>
    <col min="2822" max="3073" width="9.28515625" style="29"/>
    <col min="3074" max="3074" width="51.7109375" style="29" customWidth="1"/>
    <col min="3075" max="3076" width="9.28515625" style="29"/>
    <col min="3077" max="3077" width="11.28515625" style="29" customWidth="1"/>
    <col min="3078" max="3329" width="9.28515625" style="29"/>
    <col min="3330" max="3330" width="51.7109375" style="29" customWidth="1"/>
    <col min="3331" max="3332" width="9.28515625" style="29"/>
    <col min="3333" max="3333" width="11.28515625" style="29" customWidth="1"/>
    <col min="3334" max="3585" width="9.28515625" style="29"/>
    <col min="3586" max="3586" width="51.7109375" style="29" customWidth="1"/>
    <col min="3587" max="3588" width="9.28515625" style="29"/>
    <col min="3589" max="3589" width="11.28515625" style="29" customWidth="1"/>
    <col min="3590" max="3841" width="9.28515625" style="29"/>
    <col min="3842" max="3842" width="51.7109375" style="29" customWidth="1"/>
    <col min="3843" max="3844" width="9.28515625" style="29"/>
    <col min="3845" max="3845" width="11.28515625" style="29" customWidth="1"/>
    <col min="3846" max="4097" width="9.28515625" style="29"/>
    <col min="4098" max="4098" width="51.7109375" style="29" customWidth="1"/>
    <col min="4099" max="4100" width="9.28515625" style="29"/>
    <col min="4101" max="4101" width="11.28515625" style="29" customWidth="1"/>
    <col min="4102" max="4353" width="9.28515625" style="29"/>
    <col min="4354" max="4354" width="51.7109375" style="29" customWidth="1"/>
    <col min="4355" max="4356" width="9.28515625" style="29"/>
    <col min="4357" max="4357" width="11.28515625" style="29" customWidth="1"/>
    <col min="4358" max="4609" width="9.28515625" style="29"/>
    <col min="4610" max="4610" width="51.7109375" style="29" customWidth="1"/>
    <col min="4611" max="4612" width="9.28515625" style="29"/>
    <col min="4613" max="4613" width="11.28515625" style="29" customWidth="1"/>
    <col min="4614" max="4865" width="9.28515625" style="29"/>
    <col min="4866" max="4866" width="51.7109375" style="29" customWidth="1"/>
    <col min="4867" max="4868" width="9.28515625" style="29"/>
    <col min="4869" max="4869" width="11.28515625" style="29" customWidth="1"/>
    <col min="4870" max="5121" width="9.28515625" style="29"/>
    <col min="5122" max="5122" width="51.7109375" style="29" customWidth="1"/>
    <col min="5123" max="5124" width="9.28515625" style="29"/>
    <col min="5125" max="5125" width="11.28515625" style="29" customWidth="1"/>
    <col min="5126" max="5377" width="9.28515625" style="29"/>
    <col min="5378" max="5378" width="51.7109375" style="29" customWidth="1"/>
    <col min="5379" max="5380" width="9.28515625" style="29"/>
    <col min="5381" max="5381" width="11.28515625" style="29" customWidth="1"/>
    <col min="5382" max="5633" width="9.28515625" style="29"/>
    <col min="5634" max="5634" width="51.7109375" style="29" customWidth="1"/>
    <col min="5635" max="5636" width="9.28515625" style="29"/>
    <col min="5637" max="5637" width="11.28515625" style="29" customWidth="1"/>
    <col min="5638" max="5889" width="9.28515625" style="29"/>
    <col min="5890" max="5890" width="51.7109375" style="29" customWidth="1"/>
    <col min="5891" max="5892" width="9.28515625" style="29"/>
    <col min="5893" max="5893" width="11.28515625" style="29" customWidth="1"/>
    <col min="5894" max="6145" width="9.28515625" style="29"/>
    <col min="6146" max="6146" width="51.7109375" style="29" customWidth="1"/>
    <col min="6147" max="6148" width="9.28515625" style="29"/>
    <col min="6149" max="6149" width="11.28515625" style="29" customWidth="1"/>
    <col min="6150" max="6401" width="9.28515625" style="29"/>
    <col min="6402" max="6402" width="51.7109375" style="29" customWidth="1"/>
    <col min="6403" max="6404" width="9.28515625" style="29"/>
    <col min="6405" max="6405" width="11.28515625" style="29" customWidth="1"/>
    <col min="6406" max="6657" width="9.28515625" style="29"/>
    <col min="6658" max="6658" width="51.7109375" style="29" customWidth="1"/>
    <col min="6659" max="6660" width="9.28515625" style="29"/>
    <col min="6661" max="6661" width="11.28515625" style="29" customWidth="1"/>
    <col min="6662" max="6913" width="9.28515625" style="29"/>
    <col min="6914" max="6914" width="51.7109375" style="29" customWidth="1"/>
    <col min="6915" max="6916" width="9.28515625" style="29"/>
    <col min="6917" max="6917" width="11.28515625" style="29" customWidth="1"/>
    <col min="6918" max="7169" width="9.28515625" style="29"/>
    <col min="7170" max="7170" width="51.7109375" style="29" customWidth="1"/>
    <col min="7171" max="7172" width="9.28515625" style="29"/>
    <col min="7173" max="7173" width="11.28515625" style="29" customWidth="1"/>
    <col min="7174" max="7425" width="9.28515625" style="29"/>
    <col min="7426" max="7426" width="51.7109375" style="29" customWidth="1"/>
    <col min="7427" max="7428" width="9.28515625" style="29"/>
    <col min="7429" max="7429" width="11.28515625" style="29" customWidth="1"/>
    <col min="7430" max="7681" width="9.28515625" style="29"/>
    <col min="7682" max="7682" width="51.7109375" style="29" customWidth="1"/>
    <col min="7683" max="7684" width="9.28515625" style="29"/>
    <col min="7685" max="7685" width="11.28515625" style="29" customWidth="1"/>
    <col min="7686" max="7937" width="9.28515625" style="29"/>
    <col min="7938" max="7938" width="51.7109375" style="29" customWidth="1"/>
    <col min="7939" max="7940" width="9.28515625" style="29"/>
    <col min="7941" max="7941" width="11.28515625" style="29" customWidth="1"/>
    <col min="7942" max="8193" width="9.28515625" style="29"/>
    <col min="8194" max="8194" width="51.7109375" style="29" customWidth="1"/>
    <col min="8195" max="8196" width="9.28515625" style="29"/>
    <col min="8197" max="8197" width="11.28515625" style="29" customWidth="1"/>
    <col min="8198" max="8449" width="9.28515625" style="29"/>
    <col min="8450" max="8450" width="51.7109375" style="29" customWidth="1"/>
    <col min="8451" max="8452" width="9.28515625" style="29"/>
    <col min="8453" max="8453" width="11.28515625" style="29" customWidth="1"/>
    <col min="8454" max="8705" width="9.28515625" style="29"/>
    <col min="8706" max="8706" width="51.7109375" style="29" customWidth="1"/>
    <col min="8707" max="8708" width="9.28515625" style="29"/>
    <col min="8709" max="8709" width="11.28515625" style="29" customWidth="1"/>
    <col min="8710" max="8961" width="9.28515625" style="29"/>
    <col min="8962" max="8962" width="51.7109375" style="29" customWidth="1"/>
    <col min="8963" max="8964" width="9.28515625" style="29"/>
    <col min="8965" max="8965" width="11.28515625" style="29" customWidth="1"/>
    <col min="8966" max="9217" width="9.28515625" style="29"/>
    <col min="9218" max="9218" width="51.7109375" style="29" customWidth="1"/>
    <col min="9219" max="9220" width="9.28515625" style="29"/>
    <col min="9221" max="9221" width="11.28515625" style="29" customWidth="1"/>
    <col min="9222" max="9473" width="9.28515625" style="29"/>
    <col min="9474" max="9474" width="51.7109375" style="29" customWidth="1"/>
    <col min="9475" max="9476" width="9.28515625" style="29"/>
    <col min="9477" max="9477" width="11.28515625" style="29" customWidth="1"/>
    <col min="9478" max="9729" width="9.28515625" style="29"/>
    <col min="9730" max="9730" width="51.7109375" style="29" customWidth="1"/>
    <col min="9731" max="9732" width="9.28515625" style="29"/>
    <col min="9733" max="9733" width="11.28515625" style="29" customWidth="1"/>
    <col min="9734" max="9985" width="9.28515625" style="29"/>
    <col min="9986" max="9986" width="51.7109375" style="29" customWidth="1"/>
    <col min="9987" max="9988" width="9.28515625" style="29"/>
    <col min="9989" max="9989" width="11.28515625" style="29" customWidth="1"/>
    <col min="9990" max="10241" width="9.28515625" style="29"/>
    <col min="10242" max="10242" width="51.7109375" style="29" customWidth="1"/>
    <col min="10243" max="10244" width="9.28515625" style="29"/>
    <col min="10245" max="10245" width="11.28515625" style="29" customWidth="1"/>
    <col min="10246" max="10497" width="9.28515625" style="29"/>
    <col min="10498" max="10498" width="51.7109375" style="29" customWidth="1"/>
    <col min="10499" max="10500" width="9.28515625" style="29"/>
    <col min="10501" max="10501" width="11.28515625" style="29" customWidth="1"/>
    <col min="10502" max="10753" width="9.28515625" style="29"/>
    <col min="10754" max="10754" width="51.7109375" style="29" customWidth="1"/>
    <col min="10755" max="10756" width="9.28515625" style="29"/>
    <col min="10757" max="10757" width="11.28515625" style="29" customWidth="1"/>
    <col min="10758" max="11009" width="9.28515625" style="29"/>
    <col min="11010" max="11010" width="51.7109375" style="29" customWidth="1"/>
    <col min="11011" max="11012" width="9.28515625" style="29"/>
    <col min="11013" max="11013" width="11.28515625" style="29" customWidth="1"/>
    <col min="11014" max="11265" width="9.28515625" style="29"/>
    <col min="11266" max="11266" width="51.7109375" style="29" customWidth="1"/>
    <col min="11267" max="11268" width="9.28515625" style="29"/>
    <col min="11269" max="11269" width="11.28515625" style="29" customWidth="1"/>
    <col min="11270" max="11521" width="9.28515625" style="29"/>
    <col min="11522" max="11522" width="51.7109375" style="29" customWidth="1"/>
    <col min="11523" max="11524" width="9.28515625" style="29"/>
    <col min="11525" max="11525" width="11.28515625" style="29" customWidth="1"/>
    <col min="11526" max="11777" width="9.28515625" style="29"/>
    <col min="11778" max="11778" width="51.7109375" style="29" customWidth="1"/>
    <col min="11779" max="11780" width="9.28515625" style="29"/>
    <col min="11781" max="11781" width="11.28515625" style="29" customWidth="1"/>
    <col min="11782" max="12033" width="9.28515625" style="29"/>
    <col min="12034" max="12034" width="51.7109375" style="29" customWidth="1"/>
    <col min="12035" max="12036" width="9.28515625" style="29"/>
    <col min="12037" max="12037" width="11.28515625" style="29" customWidth="1"/>
    <col min="12038" max="12289" width="9.28515625" style="29"/>
    <col min="12290" max="12290" width="51.7109375" style="29" customWidth="1"/>
    <col min="12291" max="12292" width="9.28515625" style="29"/>
    <col min="12293" max="12293" width="11.28515625" style="29" customWidth="1"/>
    <col min="12294" max="12545" width="9.28515625" style="29"/>
    <col min="12546" max="12546" width="51.7109375" style="29" customWidth="1"/>
    <col min="12547" max="12548" width="9.28515625" style="29"/>
    <col min="12549" max="12549" width="11.28515625" style="29" customWidth="1"/>
    <col min="12550" max="12801" width="9.28515625" style="29"/>
    <col min="12802" max="12802" width="51.7109375" style="29" customWidth="1"/>
    <col min="12803" max="12804" width="9.28515625" style="29"/>
    <col min="12805" max="12805" width="11.28515625" style="29" customWidth="1"/>
    <col min="12806" max="13057" width="9.28515625" style="29"/>
    <col min="13058" max="13058" width="51.7109375" style="29" customWidth="1"/>
    <col min="13059" max="13060" width="9.28515625" style="29"/>
    <col min="13061" max="13061" width="11.28515625" style="29" customWidth="1"/>
    <col min="13062" max="13313" width="9.28515625" style="29"/>
    <col min="13314" max="13314" width="51.7109375" style="29" customWidth="1"/>
    <col min="13315" max="13316" width="9.28515625" style="29"/>
    <col min="13317" max="13317" width="11.28515625" style="29" customWidth="1"/>
    <col min="13318" max="13569" width="9.28515625" style="29"/>
    <col min="13570" max="13570" width="51.7109375" style="29" customWidth="1"/>
    <col min="13571" max="13572" width="9.28515625" style="29"/>
    <col min="13573" max="13573" width="11.28515625" style="29" customWidth="1"/>
    <col min="13574" max="13825" width="9.28515625" style="29"/>
    <col min="13826" max="13826" width="51.7109375" style="29" customWidth="1"/>
    <col min="13827" max="13828" width="9.28515625" style="29"/>
    <col min="13829" max="13829" width="11.28515625" style="29" customWidth="1"/>
    <col min="13830" max="14081" width="9.28515625" style="29"/>
    <col min="14082" max="14082" width="51.7109375" style="29" customWidth="1"/>
    <col min="14083" max="14084" width="9.28515625" style="29"/>
    <col min="14085" max="14085" width="11.28515625" style="29" customWidth="1"/>
    <col min="14086" max="14337" width="9.28515625" style="29"/>
    <col min="14338" max="14338" width="51.7109375" style="29" customWidth="1"/>
    <col min="14339" max="14340" width="9.28515625" style="29"/>
    <col min="14341" max="14341" width="11.28515625" style="29" customWidth="1"/>
    <col min="14342" max="14593" width="9.28515625" style="29"/>
    <col min="14594" max="14594" width="51.7109375" style="29" customWidth="1"/>
    <col min="14595" max="14596" width="9.28515625" style="29"/>
    <col min="14597" max="14597" width="11.28515625" style="29" customWidth="1"/>
    <col min="14598" max="14849" width="9.28515625" style="29"/>
    <col min="14850" max="14850" width="51.7109375" style="29" customWidth="1"/>
    <col min="14851" max="14852" width="9.28515625" style="29"/>
    <col min="14853" max="14853" width="11.28515625" style="29" customWidth="1"/>
    <col min="14854" max="15105" width="9.28515625" style="29"/>
    <col min="15106" max="15106" width="51.7109375" style="29" customWidth="1"/>
    <col min="15107" max="15108" width="9.28515625" style="29"/>
    <col min="15109" max="15109" width="11.28515625" style="29" customWidth="1"/>
    <col min="15110" max="15361" width="9.28515625" style="29"/>
    <col min="15362" max="15362" width="51.7109375" style="29" customWidth="1"/>
    <col min="15363" max="15364" width="9.28515625" style="29"/>
    <col min="15365" max="15365" width="11.28515625" style="29" customWidth="1"/>
    <col min="15366" max="15617" width="9.28515625" style="29"/>
    <col min="15618" max="15618" width="51.7109375" style="29" customWidth="1"/>
    <col min="15619" max="15620" width="9.28515625" style="29"/>
    <col min="15621" max="15621" width="11.28515625" style="29" customWidth="1"/>
    <col min="15622" max="15873" width="9.28515625" style="29"/>
    <col min="15874" max="15874" width="51.7109375" style="29" customWidth="1"/>
    <col min="15875" max="15876" width="9.28515625" style="29"/>
    <col min="15877" max="15877" width="11.28515625" style="29" customWidth="1"/>
    <col min="15878" max="16129" width="9.28515625" style="29"/>
    <col min="16130" max="16130" width="51.7109375" style="29" customWidth="1"/>
    <col min="16131" max="16132" width="9.28515625" style="29"/>
    <col min="16133" max="16133" width="11.28515625" style="29" customWidth="1"/>
    <col min="16134" max="16384" width="9.28515625" style="29"/>
  </cols>
  <sheetData>
    <row r="1" spans="1:61" ht="13.9">
      <c r="A1" s="320" t="s">
        <v>62</v>
      </c>
      <c r="B1" s="297"/>
      <c r="C1" s="296"/>
      <c r="D1" s="332"/>
      <c r="G1" s="297"/>
      <c r="H1" s="297"/>
      <c r="I1" s="297"/>
      <c r="J1" s="297"/>
      <c r="K1" s="297"/>
      <c r="L1" s="297"/>
      <c r="M1" s="297"/>
      <c r="N1" s="297"/>
      <c r="O1" s="327"/>
      <c r="P1" s="297"/>
      <c r="Q1" s="297"/>
      <c r="R1" s="297"/>
      <c r="S1" s="297"/>
      <c r="T1" s="297"/>
      <c r="U1" s="297"/>
      <c r="V1" s="297"/>
      <c r="W1" s="297"/>
      <c r="X1" s="297"/>
      <c r="Y1" s="297"/>
      <c r="Z1" s="297"/>
      <c r="AA1" s="297"/>
      <c r="AB1" s="297"/>
      <c r="AC1" s="297"/>
      <c r="AD1" s="297"/>
      <c r="AE1" s="297"/>
      <c r="AF1" s="297"/>
      <c r="AG1" s="297"/>
      <c r="AH1" s="297"/>
      <c r="AI1" s="297"/>
      <c r="AJ1" s="297"/>
      <c r="AK1" s="297"/>
      <c r="AL1" s="297"/>
      <c r="AM1" s="297"/>
      <c r="AN1" s="297"/>
      <c r="AO1" s="297"/>
      <c r="AP1" s="297"/>
      <c r="AQ1" s="297"/>
      <c r="AR1" s="297"/>
      <c r="AS1" s="297"/>
      <c r="AT1" s="297"/>
      <c r="AU1" s="297"/>
      <c r="AV1" s="297"/>
      <c r="AW1" s="297"/>
      <c r="AX1" s="297"/>
      <c r="AY1" s="297"/>
      <c r="AZ1" s="297"/>
      <c r="BA1" s="297"/>
      <c r="BB1" s="297"/>
      <c r="BC1" s="297"/>
      <c r="BD1" s="297"/>
      <c r="BE1" s="297"/>
      <c r="BF1" s="297"/>
      <c r="BG1" s="297"/>
      <c r="BH1" s="297"/>
      <c r="BI1" s="297"/>
    </row>
    <row r="2" spans="1:61">
      <c r="A2" s="297"/>
      <c r="B2" s="154"/>
      <c r="C2" s="296"/>
      <c r="D2" s="332"/>
      <c r="G2" s="297"/>
      <c r="H2" s="297"/>
      <c r="I2" s="297"/>
      <c r="J2" s="297"/>
      <c r="K2" s="297"/>
      <c r="L2" s="297"/>
      <c r="M2" s="297"/>
      <c r="N2" s="297"/>
      <c r="O2" s="327"/>
      <c r="P2" s="297"/>
      <c r="Q2" s="297"/>
      <c r="R2" s="297"/>
      <c r="S2" s="297"/>
      <c r="T2" s="297"/>
      <c r="U2" s="297"/>
      <c r="V2" s="297"/>
      <c r="W2" s="297"/>
      <c r="X2" s="297"/>
      <c r="Y2" s="297"/>
      <c r="Z2" s="297"/>
      <c r="AA2" s="297"/>
      <c r="AB2" s="297"/>
      <c r="AC2" s="297"/>
      <c r="AD2" s="297"/>
      <c r="AE2" s="297"/>
      <c r="AF2" s="297"/>
      <c r="AG2" s="297"/>
      <c r="AH2" s="297"/>
      <c r="AI2" s="297"/>
      <c r="AJ2" s="297"/>
      <c r="AK2" s="297"/>
      <c r="AL2" s="297"/>
      <c r="AM2" s="297"/>
      <c r="AN2" s="297"/>
      <c r="AO2" s="297"/>
      <c r="AP2" s="297"/>
      <c r="AQ2" s="297"/>
      <c r="AR2" s="297"/>
      <c r="AS2" s="297"/>
      <c r="AT2" s="297"/>
      <c r="AU2" s="297"/>
      <c r="AV2" s="297"/>
      <c r="AW2" s="297"/>
      <c r="AX2" s="297"/>
      <c r="AY2" s="297"/>
      <c r="AZ2" s="297"/>
      <c r="BA2" s="297"/>
      <c r="BB2" s="297"/>
      <c r="BC2" s="297"/>
      <c r="BD2" s="297"/>
      <c r="BE2" s="297"/>
      <c r="BF2" s="297"/>
      <c r="BG2" s="297"/>
      <c r="BH2" s="297"/>
      <c r="BI2" s="297"/>
    </row>
    <row r="3" spans="1:61" ht="13.9" thickBot="1">
      <c r="A3" s="297"/>
      <c r="B3" s="297"/>
      <c r="C3" s="296"/>
      <c r="D3" s="332"/>
      <c r="G3" s="297"/>
      <c r="H3" s="297"/>
      <c r="I3" s="297"/>
      <c r="J3" s="297"/>
      <c r="K3" s="297"/>
      <c r="L3" s="297"/>
      <c r="M3" s="297"/>
      <c r="N3" s="297"/>
      <c r="O3" s="327"/>
      <c r="P3" s="297"/>
      <c r="Q3" s="297"/>
      <c r="R3" s="297"/>
      <c r="S3" s="297"/>
      <c r="T3" s="297"/>
      <c r="U3" s="297"/>
      <c r="V3" s="297"/>
      <c r="W3" s="297"/>
      <c r="X3" s="297"/>
      <c r="Y3" s="297"/>
      <c r="Z3" s="297"/>
      <c r="AA3" s="297"/>
      <c r="AB3" s="297"/>
      <c r="AC3" s="297"/>
      <c r="AD3" s="297"/>
      <c r="AE3" s="297"/>
      <c r="AF3" s="297"/>
      <c r="AG3" s="297"/>
      <c r="AH3" s="297"/>
      <c r="AI3" s="297"/>
      <c r="AJ3" s="297"/>
      <c r="AK3" s="297"/>
      <c r="AL3" s="297"/>
      <c r="AM3" s="297"/>
      <c r="AN3" s="297"/>
      <c r="AO3" s="297"/>
      <c r="AP3" s="297"/>
      <c r="AQ3" s="297"/>
      <c r="AR3" s="297"/>
      <c r="AS3" s="297"/>
      <c r="AT3" s="297"/>
      <c r="AU3" s="297"/>
      <c r="AV3" s="297"/>
      <c r="AW3" s="297"/>
      <c r="AX3" s="297"/>
      <c r="AY3" s="297"/>
      <c r="AZ3" s="297"/>
      <c r="BA3" s="297"/>
      <c r="BB3" s="297"/>
      <c r="BC3" s="297"/>
      <c r="BD3" s="297"/>
      <c r="BE3" s="297"/>
      <c r="BF3" s="297"/>
      <c r="BG3" s="297"/>
      <c r="BH3" s="297"/>
      <c r="BI3" s="297"/>
    </row>
    <row r="4" spans="1:61" ht="15.75" customHeight="1" thickBot="1">
      <c r="A4" s="297"/>
      <c r="B4" s="706" t="s">
        <v>63</v>
      </c>
      <c r="C4" s="707"/>
      <c r="D4" s="707"/>
      <c r="E4" s="707"/>
      <c r="F4" s="708"/>
      <c r="G4" s="297"/>
      <c r="H4" s="297"/>
      <c r="I4" s="297"/>
      <c r="J4" s="297"/>
      <c r="K4" s="297"/>
      <c r="L4" s="297"/>
      <c r="M4" s="297"/>
      <c r="N4" s="297"/>
      <c r="O4" s="327"/>
      <c r="P4" s="297"/>
      <c r="Q4" s="297"/>
      <c r="R4" s="297"/>
      <c r="S4" s="297"/>
      <c r="T4" s="297"/>
      <c r="U4" s="297"/>
      <c r="V4" s="297"/>
      <c r="W4" s="297"/>
      <c r="X4" s="297"/>
      <c r="Y4" s="297"/>
      <c r="Z4" s="297"/>
      <c r="AA4" s="297"/>
      <c r="AB4" s="297"/>
      <c r="AC4" s="297"/>
      <c r="AD4" s="297"/>
      <c r="AE4" s="297"/>
      <c r="AF4" s="297"/>
      <c r="AG4" s="297"/>
      <c r="AH4" s="297"/>
      <c r="AI4" s="297"/>
      <c r="AJ4" s="297"/>
      <c r="AK4" s="297"/>
      <c r="AL4" s="297"/>
      <c r="AM4" s="297"/>
      <c r="AN4" s="297"/>
      <c r="AO4" s="297"/>
      <c r="AP4" s="297"/>
      <c r="AQ4" s="297"/>
      <c r="AR4" s="297"/>
      <c r="AS4" s="297"/>
      <c r="AT4" s="297"/>
      <c r="AU4" s="297"/>
      <c r="AV4" s="297"/>
      <c r="AW4" s="297"/>
      <c r="AX4" s="297"/>
      <c r="AY4" s="297"/>
      <c r="AZ4" s="297"/>
      <c r="BA4" s="297"/>
      <c r="BB4" s="297"/>
      <c r="BC4" s="297"/>
      <c r="BD4" s="297"/>
      <c r="BE4" s="297"/>
      <c r="BF4" s="297"/>
      <c r="BG4" s="297"/>
      <c r="BH4" s="297"/>
      <c r="BI4" s="297"/>
    </row>
    <row r="5" spans="1:61" ht="15.75" customHeight="1" thickBot="1">
      <c r="A5" s="297"/>
      <c r="B5" s="333"/>
      <c r="C5" s="713" t="s">
        <v>64</v>
      </c>
      <c r="D5" s="714"/>
      <c r="E5" s="713" t="s">
        <v>65</v>
      </c>
      <c r="F5" s="714"/>
      <c r="G5" s="297"/>
      <c r="H5" s="297"/>
      <c r="I5" s="297"/>
      <c r="J5" s="297"/>
      <c r="K5" s="297"/>
      <c r="L5" s="297"/>
      <c r="M5" s="297"/>
      <c r="N5" s="297"/>
      <c r="O5" s="327"/>
      <c r="P5" s="297"/>
      <c r="Q5" s="297"/>
      <c r="R5" s="297"/>
      <c r="S5" s="297"/>
      <c r="T5" s="297"/>
      <c r="U5" s="297"/>
      <c r="V5" s="297"/>
      <c r="W5" s="297"/>
      <c r="X5" s="297"/>
      <c r="Y5" s="297"/>
      <c r="Z5" s="297"/>
      <c r="AA5" s="297"/>
      <c r="AB5" s="297"/>
      <c r="AC5" s="297"/>
      <c r="AD5" s="297"/>
      <c r="AE5" s="297"/>
      <c r="AF5" s="297"/>
      <c r="AG5" s="297"/>
      <c r="AH5" s="297"/>
      <c r="AI5" s="297"/>
      <c r="AJ5" s="297"/>
      <c r="AK5" s="297"/>
      <c r="AL5" s="297"/>
      <c r="AM5" s="297"/>
      <c r="AN5" s="297"/>
      <c r="AO5" s="297"/>
      <c r="AP5" s="297"/>
      <c r="AQ5" s="297"/>
      <c r="AR5" s="297"/>
      <c r="AS5" s="297"/>
      <c r="AT5" s="297"/>
      <c r="AU5" s="297"/>
      <c r="AV5" s="297"/>
      <c r="AW5" s="297"/>
      <c r="AX5" s="297"/>
      <c r="AY5" s="297"/>
      <c r="AZ5" s="297"/>
      <c r="BA5" s="297"/>
      <c r="BB5" s="297"/>
      <c r="BC5" s="297"/>
      <c r="BD5" s="297"/>
      <c r="BE5" s="297"/>
      <c r="BF5" s="297"/>
      <c r="BG5" s="297"/>
      <c r="BH5" s="297"/>
      <c r="BI5" s="297"/>
    </row>
    <row r="6" spans="1:61" ht="13.5" customHeight="1" thickBot="1">
      <c r="A6" s="297"/>
      <c r="B6" s="334"/>
      <c r="C6" s="310" t="s">
        <v>66</v>
      </c>
      <c r="D6" s="335" t="s">
        <v>67</v>
      </c>
      <c r="E6" s="298" t="s">
        <v>66</v>
      </c>
      <c r="F6" s="299" t="s">
        <v>67</v>
      </c>
      <c r="G6" s="297"/>
      <c r="H6" s="297"/>
      <c r="I6" s="297"/>
      <c r="J6" s="297"/>
      <c r="K6" s="297"/>
      <c r="L6" s="297"/>
      <c r="M6" s="297"/>
      <c r="N6" s="297"/>
      <c r="O6" s="712"/>
      <c r="P6" s="712"/>
      <c r="Q6" s="297"/>
      <c r="R6" s="297"/>
      <c r="S6" s="297"/>
      <c r="T6" s="297"/>
      <c r="U6" s="297"/>
      <c r="V6" s="297"/>
      <c r="W6" s="297"/>
      <c r="X6" s="297"/>
      <c r="Y6" s="297"/>
      <c r="Z6" s="297"/>
      <c r="AA6" s="297"/>
      <c r="AB6" s="297"/>
      <c r="AC6" s="297"/>
      <c r="AD6" s="297"/>
      <c r="AE6" s="297"/>
      <c r="AF6" s="297"/>
      <c r="AG6" s="297"/>
      <c r="AH6" s="297"/>
      <c r="AI6" s="297"/>
      <c r="AJ6" s="297"/>
      <c r="AK6" s="297"/>
      <c r="AL6" s="297"/>
      <c r="AM6" s="297"/>
      <c r="AN6" s="297"/>
      <c r="AO6" s="297"/>
      <c r="AP6" s="297"/>
      <c r="AQ6" s="297"/>
      <c r="AR6" s="297"/>
      <c r="AS6" s="297"/>
      <c r="AT6" s="297"/>
      <c r="AU6" s="297"/>
      <c r="AV6" s="297"/>
      <c r="AW6" s="297"/>
      <c r="AX6" s="297"/>
      <c r="AY6" s="297"/>
      <c r="AZ6" s="297"/>
      <c r="BA6" s="297"/>
      <c r="BB6" s="297"/>
      <c r="BC6" s="297"/>
      <c r="BD6" s="297"/>
      <c r="BE6" s="297"/>
      <c r="BF6" s="297"/>
      <c r="BG6" s="297"/>
      <c r="BH6" s="297"/>
      <c r="BI6" s="297"/>
    </row>
    <row r="7" spans="1:61" s="31" customFormat="1" ht="13.9" thickBot="1">
      <c r="A7" s="336"/>
      <c r="B7" s="337" t="s">
        <v>68</v>
      </c>
      <c r="C7" s="338">
        <f>SUM(C8:C19)</f>
        <v>1269039</v>
      </c>
      <c r="D7" s="335">
        <f>SUM(D8:D19)</f>
        <v>0.99999999999999989</v>
      </c>
      <c r="E7" s="260">
        <v>22808796</v>
      </c>
      <c r="F7" s="261">
        <v>0.99999999999999989</v>
      </c>
      <c r="G7" s="297"/>
      <c r="H7" s="336"/>
      <c r="I7" s="336"/>
      <c r="J7" s="336"/>
      <c r="K7" s="336"/>
      <c r="L7" s="336"/>
      <c r="M7" s="336"/>
      <c r="N7" s="336"/>
      <c r="O7" s="712"/>
      <c r="P7" s="712"/>
      <c r="Q7" s="336"/>
      <c r="R7" s="336"/>
      <c r="S7" s="336"/>
      <c r="T7" s="336"/>
      <c r="U7" s="336"/>
      <c r="V7" s="336"/>
      <c r="W7" s="336"/>
      <c r="X7" s="336"/>
      <c r="Y7" s="336"/>
      <c r="Z7" s="336"/>
      <c r="AA7" s="336"/>
      <c r="AB7" s="336"/>
      <c r="AC7" s="336"/>
      <c r="AD7" s="336"/>
      <c r="AE7" s="336"/>
      <c r="AF7" s="336"/>
      <c r="AG7" s="336"/>
      <c r="AH7" s="336"/>
      <c r="AI7" s="336"/>
      <c r="AJ7" s="336"/>
      <c r="AK7" s="336"/>
      <c r="AL7" s="336"/>
      <c r="AM7" s="336"/>
      <c r="AN7" s="336"/>
      <c r="AO7" s="336"/>
      <c r="AP7" s="336"/>
      <c r="AQ7" s="336"/>
      <c r="AR7" s="336"/>
      <c r="AS7" s="336"/>
      <c r="AT7" s="336"/>
      <c r="AU7" s="336"/>
      <c r="AV7" s="336"/>
      <c r="AW7" s="336"/>
      <c r="AX7" s="336"/>
      <c r="AY7" s="336"/>
      <c r="AZ7" s="336"/>
      <c r="BA7" s="336"/>
      <c r="BB7" s="336"/>
      <c r="BC7" s="336"/>
      <c r="BD7" s="336"/>
      <c r="BE7" s="336"/>
      <c r="BF7" s="336"/>
      <c r="BG7" s="336"/>
      <c r="BH7" s="336"/>
      <c r="BI7" s="336"/>
    </row>
    <row r="8" spans="1:61">
      <c r="A8" s="297"/>
      <c r="B8" s="339" t="s">
        <v>69</v>
      </c>
      <c r="C8" s="340">
        <f>'NoE 1DGT--'!Q22</f>
        <v>592</v>
      </c>
      <c r="D8" s="341">
        <f>C8/$C$7</f>
        <v>4.6649472553640984E-4</v>
      </c>
      <c r="E8" s="262">
        <v>16750</v>
      </c>
      <c r="F8" s="263">
        <v>7.3436581220683462E-4</v>
      </c>
      <c r="G8" s="297"/>
      <c r="H8" s="297"/>
      <c r="I8" s="297"/>
      <c r="J8" s="297"/>
      <c r="K8" s="297"/>
      <c r="L8" s="297"/>
      <c r="M8" s="297"/>
      <c r="N8" s="297"/>
      <c r="O8" s="327"/>
      <c r="P8" s="297"/>
      <c r="Q8" s="297"/>
      <c r="R8" s="297"/>
      <c r="S8" s="297"/>
      <c r="T8" s="297"/>
      <c r="U8" s="297"/>
      <c r="V8" s="297"/>
      <c r="W8" s="297"/>
      <c r="X8" s="297"/>
      <c r="Y8" s="297"/>
      <c r="Z8" s="297"/>
      <c r="AA8" s="297"/>
      <c r="AB8" s="297"/>
      <c r="AC8" s="297"/>
      <c r="AD8" s="297"/>
      <c r="AE8" s="297"/>
      <c r="AF8" s="297"/>
      <c r="AG8" s="297"/>
      <c r="AH8" s="297"/>
      <c r="AI8" s="297"/>
      <c r="AJ8" s="297"/>
      <c r="AK8" s="297"/>
      <c r="AL8" s="297"/>
      <c r="AM8" s="297"/>
      <c r="AN8" s="297"/>
      <c r="AO8" s="297"/>
      <c r="AP8" s="297"/>
      <c r="AQ8" s="297"/>
      <c r="AR8" s="297"/>
      <c r="AS8" s="297"/>
      <c r="AT8" s="297"/>
      <c r="AU8" s="297"/>
      <c r="AV8" s="297"/>
      <c r="AW8" s="297"/>
      <c r="AX8" s="297"/>
      <c r="AY8" s="297"/>
      <c r="AZ8" s="297"/>
      <c r="BA8" s="297"/>
      <c r="BB8" s="297"/>
      <c r="BC8" s="297"/>
      <c r="BD8" s="297"/>
      <c r="BE8" s="297"/>
      <c r="BF8" s="297"/>
      <c r="BG8" s="297"/>
      <c r="BH8" s="297"/>
      <c r="BI8" s="297"/>
    </row>
    <row r="9" spans="1:61">
      <c r="A9" s="297"/>
      <c r="B9" s="333" t="s">
        <v>41</v>
      </c>
      <c r="C9" s="342">
        <f>'NoE 1DGT--'!Q28</f>
        <v>72330</v>
      </c>
      <c r="D9" s="343">
        <f t="shared" ref="D9:D19" si="0">C9/$C$7</f>
        <v>5.6995884287244128E-2</v>
      </c>
      <c r="E9" s="264">
        <v>1980884</v>
      </c>
      <c r="F9" s="265">
        <v>8.6847372390896918E-2</v>
      </c>
      <c r="G9" s="297"/>
      <c r="H9" s="297"/>
      <c r="I9" s="297"/>
      <c r="J9" s="297"/>
      <c r="K9" s="297"/>
      <c r="L9" s="297"/>
      <c r="M9" s="297"/>
      <c r="N9" s="297"/>
      <c r="O9" s="327"/>
      <c r="P9" s="297"/>
      <c r="Q9" s="297"/>
      <c r="R9" s="297"/>
      <c r="S9" s="297"/>
      <c r="T9" s="297"/>
      <c r="U9" s="297"/>
      <c r="V9" s="297"/>
      <c r="W9" s="297"/>
      <c r="X9" s="297"/>
      <c r="Y9" s="297"/>
      <c r="Z9" s="297"/>
      <c r="AA9" s="297"/>
      <c r="AB9" s="297"/>
      <c r="AC9" s="297"/>
      <c r="AD9" s="297"/>
      <c r="AE9" s="297"/>
      <c r="AF9" s="297"/>
      <c r="AG9" s="297"/>
      <c r="AH9" s="297"/>
      <c r="AI9" s="297"/>
      <c r="AJ9" s="297"/>
      <c r="AK9" s="297"/>
      <c r="AL9" s="297"/>
      <c r="AM9" s="297"/>
      <c r="AN9" s="297"/>
      <c r="AO9" s="297"/>
      <c r="AP9" s="297"/>
      <c r="AQ9" s="297"/>
      <c r="AR9" s="297"/>
      <c r="AS9" s="297"/>
      <c r="AT9" s="297"/>
      <c r="AU9" s="297"/>
      <c r="AV9" s="297"/>
      <c r="AW9" s="297"/>
      <c r="AX9" s="297"/>
      <c r="AY9" s="297"/>
      <c r="AZ9" s="297"/>
      <c r="BA9" s="297"/>
      <c r="BB9" s="297"/>
      <c r="BC9" s="297"/>
      <c r="BD9" s="297"/>
      <c r="BE9" s="297"/>
      <c r="BF9" s="297"/>
      <c r="BG9" s="297"/>
      <c r="BH9" s="297"/>
      <c r="BI9" s="297"/>
    </row>
    <row r="10" spans="1:61">
      <c r="A10" s="297"/>
      <c r="B10" s="333" t="s">
        <v>70</v>
      </c>
      <c r="C10" s="342">
        <f>'NoE 1DGT--'!Q34</f>
        <v>1854</v>
      </c>
      <c r="D10" s="343">
        <f t="shared" si="0"/>
        <v>1.4609480086900403E-3</v>
      </c>
      <c r="E10" s="264">
        <v>172622</v>
      </c>
      <c r="F10" s="265">
        <v>7.5682206110309373E-3</v>
      </c>
      <c r="G10" s="297"/>
      <c r="H10" s="297"/>
      <c r="I10" s="297"/>
      <c r="J10" s="297"/>
      <c r="K10" s="297"/>
      <c r="L10" s="297"/>
      <c r="M10" s="297"/>
      <c r="N10" s="297"/>
      <c r="O10" s="327"/>
      <c r="P10" s="297"/>
      <c r="Q10" s="297"/>
      <c r="R10" s="297"/>
      <c r="S10" s="297"/>
      <c r="T10" s="297"/>
      <c r="U10" s="297"/>
      <c r="V10" s="297"/>
      <c r="W10" s="297"/>
      <c r="X10" s="297"/>
      <c r="Y10" s="297"/>
      <c r="Z10" s="297"/>
      <c r="AA10" s="297"/>
      <c r="AB10" s="297"/>
      <c r="AC10" s="297"/>
      <c r="AD10" s="297"/>
      <c r="AE10" s="297"/>
      <c r="AF10" s="297"/>
      <c r="AG10" s="297"/>
      <c r="AH10" s="297"/>
      <c r="AI10" s="297"/>
      <c r="AJ10" s="297"/>
      <c r="AK10" s="297"/>
      <c r="AL10" s="297"/>
      <c r="AM10" s="297"/>
      <c r="AN10" s="297"/>
      <c r="AO10" s="297"/>
      <c r="AP10" s="297"/>
      <c r="AQ10" s="297"/>
      <c r="AR10" s="297"/>
      <c r="AS10" s="297"/>
      <c r="AT10" s="297"/>
      <c r="AU10" s="297"/>
      <c r="AV10" s="297"/>
      <c r="AW10" s="297"/>
      <c r="AX10" s="297"/>
      <c r="AY10" s="297"/>
      <c r="AZ10" s="297"/>
      <c r="BA10" s="297"/>
      <c r="BB10" s="297"/>
      <c r="BC10" s="297"/>
      <c r="BD10" s="297"/>
      <c r="BE10" s="297"/>
      <c r="BF10" s="297"/>
      <c r="BG10" s="297"/>
      <c r="BH10" s="297"/>
      <c r="BI10" s="297"/>
    </row>
    <row r="11" spans="1:61">
      <c r="A11" s="297"/>
      <c r="B11" s="333" t="s">
        <v>71</v>
      </c>
      <c r="C11" s="342">
        <f>'NoE 1DGT--'!Q40</f>
        <v>2400</v>
      </c>
      <c r="D11" s="343">
        <f t="shared" si="0"/>
        <v>1.8911948332557156E-3</v>
      </c>
      <c r="E11" s="264">
        <v>76215</v>
      </c>
      <c r="F11" s="265">
        <v>3.3414740523787403E-3</v>
      </c>
      <c r="G11" s="297"/>
      <c r="H11" s="297"/>
      <c r="I11" s="297"/>
      <c r="J11" s="297"/>
      <c r="K11" s="297"/>
      <c r="L11" s="297"/>
      <c r="M11" s="297"/>
      <c r="N11" s="297"/>
      <c r="O11" s="327"/>
      <c r="P11" s="297"/>
      <c r="Q11" s="297"/>
      <c r="R11" s="297"/>
      <c r="S11" s="297"/>
      <c r="T11" s="297"/>
      <c r="U11" s="297"/>
      <c r="V11" s="297"/>
      <c r="W11" s="297"/>
      <c r="X11" s="297"/>
      <c r="Y11" s="297"/>
      <c r="Z11" s="297"/>
      <c r="AA11" s="297"/>
      <c r="AB11" s="297"/>
      <c r="AC11" s="297"/>
      <c r="AD11" s="297"/>
      <c r="AE11" s="297"/>
      <c r="AF11" s="297"/>
      <c r="AG11" s="297"/>
      <c r="AH11" s="297"/>
      <c r="AI11" s="297"/>
      <c r="AJ11" s="297"/>
      <c r="AK11" s="297"/>
      <c r="AL11" s="297"/>
      <c r="AM11" s="297"/>
      <c r="AN11" s="297"/>
      <c r="AO11" s="297"/>
      <c r="AP11" s="297"/>
      <c r="AQ11" s="297"/>
      <c r="AR11" s="297"/>
      <c r="AS11" s="297"/>
      <c r="AT11" s="297"/>
      <c r="AU11" s="297"/>
      <c r="AV11" s="297"/>
      <c r="AW11" s="297"/>
      <c r="AX11" s="297"/>
      <c r="AY11" s="297"/>
      <c r="AZ11" s="297"/>
      <c r="BA11" s="297"/>
      <c r="BB11" s="297"/>
      <c r="BC11" s="297"/>
      <c r="BD11" s="297"/>
      <c r="BE11" s="297"/>
      <c r="BF11" s="297"/>
      <c r="BG11" s="297"/>
      <c r="BH11" s="297"/>
      <c r="BI11" s="297"/>
    </row>
    <row r="12" spans="1:61">
      <c r="A12" s="297"/>
      <c r="B12" s="333" t="s">
        <v>47</v>
      </c>
      <c r="C12" s="342">
        <f>'NoE 1DGT--'!Q46</f>
        <v>212429</v>
      </c>
      <c r="D12" s="343">
        <f t="shared" si="0"/>
        <v>0.16739359468069934</v>
      </c>
      <c r="E12" s="264">
        <v>3544252</v>
      </c>
      <c r="F12" s="265">
        <v>0.15538970141168346</v>
      </c>
      <c r="G12" s="297"/>
      <c r="H12" s="297"/>
      <c r="I12" s="297"/>
      <c r="J12" s="297"/>
      <c r="K12" s="297"/>
      <c r="L12" s="297"/>
      <c r="M12" s="297"/>
      <c r="N12" s="297"/>
      <c r="O12" s="327"/>
      <c r="P12" s="297"/>
      <c r="Q12" s="297"/>
      <c r="R12" s="297"/>
      <c r="S12" s="297"/>
      <c r="T12" s="297"/>
      <c r="U12" s="297"/>
      <c r="V12" s="297"/>
      <c r="W12" s="297"/>
      <c r="X12" s="297"/>
      <c r="Y12" s="297"/>
      <c r="Z12" s="297"/>
      <c r="AA12" s="297"/>
      <c r="AB12" s="297"/>
      <c r="AC12" s="297"/>
      <c r="AD12" s="297"/>
      <c r="AE12" s="297"/>
      <c r="AF12" s="297"/>
      <c r="AG12" s="297"/>
      <c r="AH12" s="297"/>
      <c r="AI12" s="297"/>
      <c r="AJ12" s="297"/>
      <c r="AK12" s="297"/>
      <c r="AL12" s="297"/>
      <c r="AM12" s="297"/>
      <c r="AN12" s="297"/>
      <c r="AO12" s="297"/>
      <c r="AP12" s="297"/>
      <c r="AQ12" s="297"/>
      <c r="AR12" s="297"/>
      <c r="AS12" s="297"/>
      <c r="AT12" s="297"/>
      <c r="AU12" s="297"/>
      <c r="AV12" s="297"/>
      <c r="AW12" s="297"/>
      <c r="AX12" s="297"/>
      <c r="AY12" s="297"/>
      <c r="AZ12" s="297"/>
      <c r="BA12" s="297"/>
      <c r="BB12" s="297"/>
      <c r="BC12" s="297"/>
      <c r="BD12" s="297"/>
      <c r="BE12" s="297"/>
      <c r="BF12" s="297"/>
      <c r="BG12" s="297"/>
      <c r="BH12" s="297"/>
      <c r="BI12" s="297"/>
    </row>
    <row r="13" spans="1:61">
      <c r="A13" s="297"/>
      <c r="B13" s="333" t="s">
        <v>72</v>
      </c>
      <c r="C13" s="342">
        <f>'NoE 1DGT--'!Q52</f>
        <v>264252</v>
      </c>
      <c r="D13" s="343">
        <f t="shared" si="0"/>
        <v>0.20823000711562056</v>
      </c>
      <c r="E13" s="264">
        <v>5558164</v>
      </c>
      <c r="F13" s="265">
        <v>0.24368511165604709</v>
      </c>
      <c r="G13" s="297"/>
      <c r="H13" s="297"/>
      <c r="I13" s="297"/>
      <c r="J13" s="297"/>
      <c r="K13" s="297"/>
      <c r="L13" s="297"/>
      <c r="M13" s="297"/>
      <c r="N13" s="297"/>
      <c r="O13" s="327"/>
      <c r="P13" s="297"/>
      <c r="Q13" s="297"/>
      <c r="R13" s="297"/>
      <c r="S13" s="297"/>
      <c r="T13" s="297"/>
      <c r="U13" s="297"/>
      <c r="V13" s="297"/>
      <c r="W13" s="297"/>
      <c r="X13" s="297"/>
      <c r="Y13" s="297"/>
      <c r="Z13" s="297"/>
      <c r="AA13" s="297"/>
      <c r="AB13" s="297"/>
      <c r="AC13" s="297"/>
      <c r="AD13" s="297"/>
      <c r="AE13" s="297"/>
      <c r="AF13" s="297"/>
      <c r="AG13" s="297"/>
      <c r="AH13" s="297"/>
      <c r="AI13" s="297"/>
      <c r="AJ13" s="297"/>
      <c r="AK13" s="297"/>
      <c r="AL13" s="297"/>
      <c r="AM13" s="297"/>
      <c r="AN13" s="297"/>
      <c r="AO13" s="297"/>
      <c r="AP13" s="297"/>
      <c r="AQ13" s="297"/>
      <c r="AR13" s="297"/>
      <c r="AS13" s="297"/>
      <c r="AT13" s="297"/>
      <c r="AU13" s="297"/>
      <c r="AV13" s="297"/>
      <c r="AW13" s="297"/>
      <c r="AX13" s="297"/>
      <c r="AY13" s="297"/>
      <c r="AZ13" s="297"/>
      <c r="BA13" s="297"/>
      <c r="BB13" s="297"/>
      <c r="BC13" s="297"/>
      <c r="BD13" s="297"/>
      <c r="BE13" s="297"/>
      <c r="BF13" s="297"/>
      <c r="BG13" s="297"/>
      <c r="BH13" s="297"/>
      <c r="BI13" s="297"/>
    </row>
    <row r="14" spans="1:61">
      <c r="A14" s="297"/>
      <c r="B14" s="333" t="s">
        <v>73</v>
      </c>
      <c r="C14" s="342">
        <f>'NoE 1DGT--'!Q58</f>
        <v>51768</v>
      </c>
      <c r="D14" s="343">
        <f t="shared" si="0"/>
        <v>4.0793072553325788E-2</v>
      </c>
      <c r="E14" s="264">
        <v>1218570</v>
      </c>
      <c r="F14" s="265">
        <v>5.3425441658560148E-2</v>
      </c>
      <c r="G14" s="297"/>
      <c r="H14" s="297"/>
      <c r="I14" s="297"/>
      <c r="J14" s="297"/>
      <c r="K14" s="297"/>
      <c r="L14" s="297"/>
      <c r="M14" s="297"/>
      <c r="N14" s="297"/>
      <c r="O14" s="327"/>
      <c r="P14" s="297"/>
      <c r="Q14" s="297"/>
      <c r="R14" s="297"/>
      <c r="S14" s="297"/>
      <c r="T14" s="297"/>
      <c r="U14" s="297"/>
      <c r="V14" s="297"/>
      <c r="W14" s="297"/>
      <c r="X14" s="297"/>
      <c r="Y14" s="297"/>
      <c r="Z14" s="297"/>
      <c r="AA14" s="297"/>
      <c r="AB14" s="297"/>
      <c r="AC14" s="297"/>
      <c r="AD14" s="297"/>
      <c r="AE14" s="297"/>
      <c r="AF14" s="297"/>
      <c r="AG14" s="297"/>
      <c r="AH14" s="297"/>
      <c r="AI14" s="297"/>
      <c r="AJ14" s="297"/>
      <c r="AK14" s="297"/>
      <c r="AL14" s="297"/>
      <c r="AM14" s="297"/>
      <c r="AN14" s="297"/>
      <c r="AO14" s="297"/>
      <c r="AP14" s="297"/>
      <c r="AQ14" s="297"/>
      <c r="AR14" s="297"/>
      <c r="AS14" s="297"/>
      <c r="AT14" s="297"/>
      <c r="AU14" s="297"/>
      <c r="AV14" s="297"/>
      <c r="AW14" s="297"/>
      <c r="AX14" s="297"/>
      <c r="AY14" s="297"/>
      <c r="AZ14" s="297"/>
      <c r="BA14" s="297"/>
      <c r="BB14" s="297"/>
      <c r="BC14" s="297"/>
      <c r="BD14" s="297"/>
      <c r="BE14" s="297"/>
      <c r="BF14" s="297"/>
      <c r="BG14" s="297"/>
      <c r="BH14" s="297"/>
      <c r="BI14" s="297"/>
    </row>
    <row r="15" spans="1:61">
      <c r="A15" s="297"/>
      <c r="B15" s="333" t="s">
        <v>74</v>
      </c>
      <c r="C15" s="342">
        <f>'NoE 1DGT--'!Q64</f>
        <v>55951</v>
      </c>
      <c r="D15" s="343">
        <f t="shared" si="0"/>
        <v>4.4089267548121057E-2</v>
      </c>
      <c r="E15" s="264">
        <v>1729105</v>
      </c>
      <c r="F15" s="265">
        <v>7.5808692400949174E-2</v>
      </c>
      <c r="G15" s="297"/>
      <c r="H15" s="297"/>
      <c r="I15" s="297"/>
      <c r="J15" s="297"/>
      <c r="K15" s="297"/>
      <c r="L15" s="297"/>
      <c r="M15" s="297"/>
      <c r="N15" s="297"/>
      <c r="O15" s="327"/>
      <c r="P15" s="297"/>
      <c r="Q15" s="297"/>
      <c r="R15" s="297"/>
      <c r="S15" s="297"/>
      <c r="T15" s="297"/>
      <c r="U15" s="297"/>
      <c r="V15" s="297"/>
      <c r="W15" s="297"/>
      <c r="X15" s="297"/>
      <c r="Y15" s="297"/>
      <c r="Z15" s="297"/>
      <c r="AA15" s="297"/>
      <c r="AB15" s="297"/>
      <c r="AC15" s="297"/>
      <c r="AD15" s="297"/>
      <c r="AE15" s="297"/>
      <c r="AF15" s="297"/>
      <c r="AG15" s="297"/>
      <c r="AH15" s="297"/>
      <c r="AI15" s="297"/>
      <c r="AJ15" s="297"/>
      <c r="AK15" s="297"/>
      <c r="AL15" s="297"/>
      <c r="AM15" s="297"/>
      <c r="AN15" s="297"/>
      <c r="AO15" s="297"/>
      <c r="AP15" s="297"/>
      <c r="AQ15" s="297"/>
      <c r="AR15" s="297"/>
      <c r="AS15" s="297"/>
      <c r="AT15" s="297"/>
      <c r="AU15" s="297"/>
      <c r="AV15" s="297"/>
      <c r="AW15" s="297"/>
      <c r="AX15" s="297"/>
      <c r="AY15" s="297"/>
      <c r="AZ15" s="297"/>
      <c r="BA15" s="297"/>
      <c r="BB15" s="297"/>
      <c r="BC15" s="297"/>
      <c r="BD15" s="297"/>
      <c r="BE15" s="297"/>
      <c r="BF15" s="297"/>
      <c r="BG15" s="297"/>
      <c r="BH15" s="297"/>
      <c r="BI15" s="297"/>
    </row>
    <row r="16" spans="1:61">
      <c r="A16" s="297"/>
      <c r="B16" s="333" t="s">
        <v>75</v>
      </c>
      <c r="C16" s="342">
        <f>'NoE 1DGT--'!Q70</f>
        <v>114215</v>
      </c>
      <c r="D16" s="343">
        <f t="shared" si="0"/>
        <v>9.0001174116792315E-2</v>
      </c>
      <c r="E16" s="264">
        <v>1200868</v>
      </c>
      <c r="F16" s="265">
        <v>5.2649337562578925E-2</v>
      </c>
      <c r="G16" s="297"/>
      <c r="H16" s="297"/>
      <c r="I16" s="297"/>
      <c r="J16" s="297"/>
      <c r="K16" s="297"/>
      <c r="L16" s="297"/>
      <c r="M16" s="297"/>
      <c r="N16" s="297"/>
      <c r="O16" s="327"/>
      <c r="P16" s="297"/>
      <c r="Q16" s="297"/>
      <c r="R16" s="297"/>
      <c r="S16" s="297"/>
      <c r="T16" s="297"/>
      <c r="U16" s="297"/>
      <c r="V16" s="297"/>
      <c r="W16" s="297"/>
      <c r="X16" s="297"/>
      <c r="Y16" s="297"/>
      <c r="Z16" s="297"/>
      <c r="AA16" s="297"/>
      <c r="AB16" s="297"/>
      <c r="AC16" s="297"/>
      <c r="AD16" s="297"/>
      <c r="AE16" s="297"/>
      <c r="AF16" s="297"/>
      <c r="AG16" s="297"/>
      <c r="AH16" s="297"/>
      <c r="AI16" s="297"/>
      <c r="AJ16" s="297"/>
      <c r="AK16" s="297"/>
      <c r="AL16" s="297"/>
      <c r="AM16" s="297"/>
      <c r="AN16" s="297"/>
      <c r="AO16" s="297"/>
      <c r="AP16" s="297"/>
      <c r="AQ16" s="297"/>
      <c r="AR16" s="297"/>
      <c r="AS16" s="297"/>
      <c r="AT16" s="297"/>
      <c r="AU16" s="297"/>
      <c r="AV16" s="297"/>
      <c r="AW16" s="297"/>
      <c r="AX16" s="297"/>
      <c r="AY16" s="297"/>
      <c r="AZ16" s="297"/>
      <c r="BA16" s="297"/>
      <c r="BB16" s="297"/>
      <c r="BC16" s="297"/>
      <c r="BD16" s="297"/>
      <c r="BE16" s="297"/>
      <c r="BF16" s="297"/>
      <c r="BG16" s="297"/>
      <c r="BH16" s="297"/>
      <c r="BI16" s="297"/>
    </row>
    <row r="17" spans="2:6">
      <c r="B17" s="333" t="s">
        <v>76</v>
      </c>
      <c r="C17" s="342">
        <f>'NoE 1DGT--'!Q76</f>
        <v>32210</v>
      </c>
      <c r="D17" s="343">
        <f t="shared" si="0"/>
        <v>2.5381410657986082E-2</v>
      </c>
      <c r="E17" s="264">
        <v>1345230</v>
      </c>
      <c r="F17" s="265">
        <v>5.897856248089553E-2</v>
      </c>
    </row>
    <row r="18" spans="2:6">
      <c r="B18" s="333" t="s">
        <v>77</v>
      </c>
      <c r="C18" s="342">
        <f>'NoE 1DGT--'!Q82</f>
        <v>377434</v>
      </c>
      <c r="D18" s="343">
        <f t="shared" si="0"/>
        <v>0.29741717945626572</v>
      </c>
      <c r="E18" s="264">
        <v>4425375</v>
      </c>
      <c r="F18" s="265">
        <v>0.19402054365342214</v>
      </c>
    </row>
    <row r="19" spans="2:6">
      <c r="B19" s="333" t="s">
        <v>78</v>
      </c>
      <c r="C19" s="342">
        <f>'NoE 1DGT--'!Q88</f>
        <v>83604</v>
      </c>
      <c r="D19" s="343">
        <f t="shared" si="0"/>
        <v>6.5879772016462848E-2</v>
      </c>
      <c r="E19" s="264">
        <v>1540761</v>
      </c>
      <c r="F19" s="265">
        <v>6.7551176309350133E-2</v>
      </c>
    </row>
    <row r="20" spans="2:6">
      <c r="B20" s="333"/>
      <c r="C20" s="344"/>
      <c r="D20" s="343"/>
      <c r="E20" s="264"/>
      <c r="F20" s="265"/>
    </row>
    <row r="21" spans="2:6">
      <c r="B21" s="333" t="s">
        <v>79</v>
      </c>
      <c r="C21" s="344">
        <f>C9</f>
        <v>72330</v>
      </c>
      <c r="D21" s="343">
        <f>C21/$C$7</f>
        <v>5.6995884287244128E-2</v>
      </c>
      <c r="E21" s="264">
        <v>1980884</v>
      </c>
      <c r="F21" s="265">
        <v>8.6847372390896918E-2</v>
      </c>
    </row>
    <row r="22" spans="2:6">
      <c r="B22" s="333" t="s">
        <v>47</v>
      </c>
      <c r="C22" s="344">
        <f>C12</f>
        <v>212429</v>
      </c>
      <c r="D22" s="343">
        <f>C22/$C$7</f>
        <v>0.16739359468069934</v>
      </c>
      <c r="E22" s="264">
        <v>3544252</v>
      </c>
      <c r="F22" s="265">
        <v>0.15538970141168346</v>
      </c>
    </row>
    <row r="23" spans="2:6">
      <c r="B23" s="333" t="s">
        <v>80</v>
      </c>
      <c r="C23" s="344">
        <f>C13</f>
        <v>264252</v>
      </c>
      <c r="D23" s="343">
        <f>C23/$C$7</f>
        <v>0.20823000711562056</v>
      </c>
      <c r="E23" s="264">
        <v>5558164</v>
      </c>
      <c r="F23" s="265">
        <v>0.24368511165604709</v>
      </c>
    </row>
    <row r="24" spans="2:6" ht="14.25" customHeight="1" thickBot="1">
      <c r="B24" s="345" t="s">
        <v>81</v>
      </c>
      <c r="C24" s="346">
        <f>C14+C15+C16+C17+C18+C19</f>
        <v>715182</v>
      </c>
      <c r="D24" s="347">
        <f>C24/$C$7</f>
        <v>0.56356187634895383</v>
      </c>
      <c r="E24" s="266">
        <v>11459909</v>
      </c>
      <c r="F24" s="267">
        <v>0.50243375406575608</v>
      </c>
    </row>
    <row r="25" spans="2:6">
      <c r="B25" s="348"/>
      <c r="C25" s="300"/>
      <c r="D25" s="349"/>
      <c r="E25" s="300"/>
      <c r="F25" s="301"/>
    </row>
    <row r="26" spans="2:6" ht="13.9" thickBot="1">
      <c r="B26" s="350"/>
      <c r="C26" s="302"/>
      <c r="D26" s="351"/>
      <c r="E26" s="302"/>
      <c r="F26" s="303"/>
    </row>
    <row r="27" spans="2:6" ht="15.75" customHeight="1" thickBot="1">
      <c r="B27" s="709" t="s">
        <v>82</v>
      </c>
      <c r="C27" s="710"/>
      <c r="D27" s="710"/>
      <c r="E27" s="710"/>
      <c r="F27" s="711"/>
    </row>
    <row r="28" spans="2:6" ht="15.75" customHeight="1" thickBot="1">
      <c r="B28" s="352"/>
      <c r="C28" s="709" t="s">
        <v>64</v>
      </c>
      <c r="D28" s="715"/>
      <c r="E28" s="709" t="s">
        <v>65</v>
      </c>
      <c r="F28" s="715"/>
    </row>
    <row r="29" spans="2:6" ht="13.9" thickBot="1">
      <c r="B29" s="353"/>
      <c r="C29" s="304" t="s">
        <v>66</v>
      </c>
      <c r="D29" s="354" t="s">
        <v>67</v>
      </c>
      <c r="E29" s="304" t="s">
        <v>66</v>
      </c>
      <c r="F29" s="305" t="s">
        <v>67</v>
      </c>
    </row>
    <row r="30" spans="2:6" ht="13.9" thickBot="1">
      <c r="B30" s="355" t="s">
        <v>68</v>
      </c>
      <c r="C30" s="356">
        <f>SUM(C31:C42)</f>
        <v>3864437</v>
      </c>
      <c r="D30" s="357">
        <f>SUM(D31:D42)</f>
        <v>1</v>
      </c>
      <c r="E30" s="268">
        <v>83211291</v>
      </c>
      <c r="F30" s="269">
        <v>1</v>
      </c>
    </row>
    <row r="31" spans="2:6">
      <c r="B31" s="358" t="s">
        <v>69</v>
      </c>
      <c r="C31" s="359">
        <f>'EMP 1DGT--'!Q22</f>
        <v>5912</v>
      </c>
      <c r="D31" s="360">
        <f>C31/$C$30</f>
        <v>1.5298476854455126E-3</v>
      </c>
      <c r="E31" s="270">
        <v>158280</v>
      </c>
      <c r="F31" s="271">
        <v>1.9021457076059546E-3</v>
      </c>
    </row>
    <row r="32" spans="2:6">
      <c r="B32" s="353" t="s">
        <v>41</v>
      </c>
      <c r="C32" s="361">
        <f>'EMP 1DGT--'!Q28</f>
        <v>490714</v>
      </c>
      <c r="D32" s="362">
        <f t="shared" ref="D32:D42" si="1">C32/$C$30</f>
        <v>0.12698201575028911</v>
      </c>
      <c r="E32" s="272">
        <v>15245314</v>
      </c>
      <c r="F32" s="273">
        <v>0.18321208356207333</v>
      </c>
    </row>
    <row r="33" spans="2:6">
      <c r="B33" s="353" t="s">
        <v>70</v>
      </c>
      <c r="C33" s="361">
        <f>'EMP 1DGT--'!Q34</f>
        <v>7391</v>
      </c>
      <c r="D33" s="362">
        <f t="shared" si="1"/>
        <v>1.9125683767130892E-3</v>
      </c>
      <c r="E33" s="272">
        <v>415241</v>
      </c>
      <c r="F33" s="273">
        <v>4.9902001880970694E-3</v>
      </c>
    </row>
    <row r="34" spans="2:6">
      <c r="B34" s="353" t="s">
        <v>71</v>
      </c>
      <c r="C34" s="361">
        <f>'EMP 1DGT--'!Q40</f>
        <v>19158</v>
      </c>
      <c r="D34" s="362">
        <f t="shared" si="1"/>
        <v>4.9575138629507996E-3</v>
      </c>
      <c r="E34" s="272">
        <v>727073</v>
      </c>
      <c r="F34" s="273">
        <v>8.737672391118171E-3</v>
      </c>
    </row>
    <row r="35" spans="2:6">
      <c r="B35" s="353" t="s">
        <v>47</v>
      </c>
      <c r="C35" s="361">
        <f>'EMP 1DGT--'!Q46</f>
        <v>424111</v>
      </c>
      <c r="D35" s="362">
        <f t="shared" si="1"/>
        <v>0.10974716368775063</v>
      </c>
      <c r="E35" s="272">
        <v>11478897</v>
      </c>
      <c r="F35" s="273">
        <v>0.13794879110816824</v>
      </c>
    </row>
    <row r="36" spans="2:6">
      <c r="B36" s="353" t="s">
        <v>72</v>
      </c>
      <c r="C36" s="361">
        <f>'EMP 1DGT--'!Q52</f>
        <v>1024864</v>
      </c>
      <c r="D36" s="363">
        <f t="shared" si="1"/>
        <v>0.26520396114621614</v>
      </c>
      <c r="E36" s="274">
        <v>19775630</v>
      </c>
      <c r="F36" s="273">
        <v>0.23765560853995163</v>
      </c>
    </row>
    <row r="37" spans="2:6">
      <c r="B37" s="353" t="s">
        <v>73</v>
      </c>
      <c r="C37" s="361">
        <f>'EMP 1DGT--'!Q58</f>
        <v>227703</v>
      </c>
      <c r="D37" s="362">
        <f t="shared" si="1"/>
        <v>5.8922683951116293E-2</v>
      </c>
      <c r="E37" s="272">
        <v>5348894</v>
      </c>
      <c r="F37" s="273">
        <v>6.4280867845206244E-2</v>
      </c>
    </row>
    <row r="38" spans="2:6">
      <c r="B38" s="353" t="s">
        <v>74</v>
      </c>
      <c r="C38" s="361">
        <f>'EMP 1DGT--'!Q64</f>
        <v>370564</v>
      </c>
      <c r="D38" s="362">
        <f t="shared" si="1"/>
        <v>9.5890811520539729E-2</v>
      </c>
      <c r="E38" s="272">
        <v>8490024</v>
      </c>
      <c r="F38" s="273">
        <v>0.10202971132847825</v>
      </c>
    </row>
    <row r="39" spans="2:6">
      <c r="B39" s="353" t="s">
        <v>75</v>
      </c>
      <c r="C39" s="361">
        <f>'EMP 1DGT--'!Q70</f>
        <v>239292</v>
      </c>
      <c r="D39" s="362">
        <f t="shared" si="1"/>
        <v>6.192156839405067E-2</v>
      </c>
      <c r="E39" s="272">
        <v>3699719</v>
      </c>
      <c r="F39" s="273">
        <v>4.4461742577698977E-2</v>
      </c>
    </row>
    <row r="40" spans="2:6">
      <c r="B40" s="353" t="s">
        <v>76</v>
      </c>
      <c r="C40" s="361">
        <f>'EMP 1DGT--'!Q76</f>
        <v>68453</v>
      </c>
      <c r="D40" s="362">
        <f t="shared" si="1"/>
        <v>1.7713576389005694E-2</v>
      </c>
      <c r="E40" s="272">
        <v>2283513</v>
      </c>
      <c r="F40" s="273">
        <v>2.7442345534574149E-2</v>
      </c>
    </row>
    <row r="41" spans="2:6">
      <c r="B41" s="353" t="s">
        <v>77</v>
      </c>
      <c r="C41" s="361">
        <f>'EMP 1DGT--'!Q82</f>
        <v>574469</v>
      </c>
      <c r="D41" s="362">
        <f t="shared" si="1"/>
        <v>0.14865528924394419</v>
      </c>
      <c r="E41" s="272">
        <v>9247663</v>
      </c>
      <c r="F41" s="273">
        <v>0.11113471367725805</v>
      </c>
    </row>
    <row r="42" spans="2:6">
      <c r="B42" s="353" t="s">
        <v>78</v>
      </c>
      <c r="C42" s="361">
        <f>'EMP 1DGT--'!Q88</f>
        <v>411806</v>
      </c>
      <c r="D42" s="362">
        <f t="shared" si="1"/>
        <v>0.10656299999197813</v>
      </c>
      <c r="E42" s="272">
        <v>6341043</v>
      </c>
      <c r="F42" s="273">
        <v>7.6204117539769939E-2</v>
      </c>
    </row>
    <row r="43" spans="2:6">
      <c r="B43" s="364"/>
      <c r="C43" s="275"/>
      <c r="D43" s="365"/>
      <c r="E43" s="275"/>
      <c r="F43" s="273"/>
    </row>
    <row r="44" spans="2:6">
      <c r="B44" s="353" t="s">
        <v>79</v>
      </c>
      <c r="C44" s="272">
        <f>C32</f>
        <v>490714</v>
      </c>
      <c r="D44" s="362">
        <f>C44/$C$30</f>
        <v>0.12698201575028911</v>
      </c>
      <c r="E44" s="272">
        <v>15245314</v>
      </c>
      <c r="F44" s="273">
        <v>0.18321208356207333</v>
      </c>
    </row>
    <row r="45" spans="2:6">
      <c r="B45" s="353" t="s">
        <v>47</v>
      </c>
      <c r="C45" s="272">
        <f>C35</f>
        <v>424111</v>
      </c>
      <c r="D45" s="362">
        <f>C45/$C$30</f>
        <v>0.10974716368775063</v>
      </c>
      <c r="E45" s="272">
        <v>11478897</v>
      </c>
      <c r="F45" s="273">
        <v>0.13794879110816824</v>
      </c>
    </row>
    <row r="46" spans="2:6">
      <c r="B46" s="353" t="s">
        <v>80</v>
      </c>
      <c r="C46" s="272">
        <f>C36</f>
        <v>1024864</v>
      </c>
      <c r="D46" s="362">
        <f>C46/$C$30</f>
        <v>0.26520396114621614</v>
      </c>
      <c r="E46" s="272">
        <v>19775630</v>
      </c>
      <c r="F46" s="273">
        <v>0.23765560853995163</v>
      </c>
    </row>
    <row r="47" spans="2:6" ht="13.9" thickBot="1">
      <c r="B47" s="366" t="s">
        <v>81</v>
      </c>
      <c r="C47" s="276">
        <f>C37+C38+C39+C40+C41+C42</f>
        <v>1892287</v>
      </c>
      <c r="D47" s="367">
        <f>C47/$C$30</f>
        <v>0.48966692949063473</v>
      </c>
      <c r="E47" s="276">
        <v>35410856</v>
      </c>
      <c r="F47" s="277">
        <v>0.42555349850298563</v>
      </c>
    </row>
    <row r="48" spans="2:6">
      <c r="B48" s="348"/>
      <c r="C48" s="300"/>
      <c r="D48" s="349"/>
      <c r="E48" s="300"/>
      <c r="F48" s="301"/>
    </row>
    <row r="49" spans="2:7" ht="9" customHeight="1">
      <c r="B49" s="348"/>
      <c r="C49" s="306"/>
      <c r="D49" s="368"/>
      <c r="E49" s="306"/>
      <c r="F49" s="307"/>
      <c r="G49" s="297"/>
    </row>
    <row r="50" spans="2:7" ht="6.75" customHeight="1" thickBot="1">
      <c r="B50" s="348"/>
      <c r="C50" s="306"/>
      <c r="D50" s="368"/>
      <c r="E50" s="306"/>
      <c r="F50" s="307"/>
      <c r="G50" s="297"/>
    </row>
    <row r="51" spans="2:7" ht="15.75" customHeight="1" thickBot="1">
      <c r="B51" s="703" t="s">
        <v>83</v>
      </c>
      <c r="C51" s="705"/>
      <c r="D51" s="705"/>
      <c r="E51" s="705"/>
      <c r="F51" s="704"/>
      <c r="G51" s="297"/>
    </row>
    <row r="52" spans="2:7" ht="15.75" customHeight="1" thickBot="1">
      <c r="B52" s="369"/>
      <c r="C52" s="703" t="s">
        <v>64</v>
      </c>
      <c r="D52" s="704"/>
      <c r="E52" s="705" t="s">
        <v>65</v>
      </c>
      <c r="F52" s="704"/>
      <c r="G52" s="297"/>
    </row>
    <row r="53" spans="2:7" ht="13.9" thickBot="1">
      <c r="B53" s="370"/>
      <c r="C53" s="308" t="s">
        <v>84</v>
      </c>
      <c r="D53" s="371" t="s">
        <v>67</v>
      </c>
      <c r="E53" s="308" t="s">
        <v>84</v>
      </c>
      <c r="F53" s="309" t="s">
        <v>67</v>
      </c>
      <c r="G53" s="297"/>
    </row>
    <row r="54" spans="2:7" ht="13.9" thickBot="1">
      <c r="B54" s="372" t="s">
        <v>68</v>
      </c>
      <c r="C54" s="373">
        <f>SUM(C55:C66)</f>
        <v>272010.88370000001</v>
      </c>
      <c r="D54" s="371">
        <f>SUM(D55:D66)</f>
        <v>1</v>
      </c>
      <c r="E54" s="278">
        <v>3648974.5691999998</v>
      </c>
      <c r="F54" s="279">
        <v>1</v>
      </c>
      <c r="G54" s="297"/>
    </row>
    <row r="55" spans="2:7">
      <c r="B55" s="374" t="s">
        <v>69</v>
      </c>
      <c r="C55" s="375">
        <f>'VA 1DGT--'!Q22</f>
        <v>2334.6114200000002</v>
      </c>
      <c r="D55" s="376">
        <f>C55/$C$54</f>
        <v>8.5827867923653975E-3</v>
      </c>
      <c r="E55" s="280">
        <v>15004.703600000001</v>
      </c>
      <c r="F55" s="281">
        <v>4.1120329329370001E-3</v>
      </c>
      <c r="G55" s="297"/>
    </row>
    <row r="56" spans="2:7">
      <c r="B56" s="370" t="s">
        <v>41</v>
      </c>
      <c r="C56" s="377">
        <f>'VA 1DGT--'!Q28</f>
        <v>42786.927199999998</v>
      </c>
      <c r="D56" s="378">
        <f t="shared" ref="D56:D66" si="2">C56/$C$54</f>
        <v>0.15729858532862814</v>
      </c>
      <c r="E56" s="282">
        <v>721095.89999999991</v>
      </c>
      <c r="F56" s="283">
        <v>0.19761603878705375</v>
      </c>
      <c r="G56" s="297"/>
    </row>
    <row r="57" spans="2:7">
      <c r="B57" s="370" t="s">
        <v>70</v>
      </c>
      <c r="C57" s="377">
        <f>'VA 1DGT--'!Q34</f>
        <v>2368.3863099999999</v>
      </c>
      <c r="D57" s="378">
        <f t="shared" si="2"/>
        <v>8.706954213685383E-3</v>
      </c>
      <c r="E57" s="282">
        <v>79312.634000000005</v>
      </c>
      <c r="F57" s="283">
        <v>2.1735595164037683E-2</v>
      </c>
      <c r="G57" s="297"/>
    </row>
    <row r="58" spans="2:7">
      <c r="B58" s="370" t="s">
        <v>71</v>
      </c>
      <c r="C58" s="377">
        <f>'VA 1DGT--'!Q40</f>
        <v>1646.52917</v>
      </c>
      <c r="D58" s="378">
        <f t="shared" si="2"/>
        <v>6.0531738568812277E-3</v>
      </c>
      <c r="E58" s="282">
        <v>47530.232600000003</v>
      </c>
      <c r="F58" s="283">
        <v>1.3025640957103332E-2</v>
      </c>
      <c r="G58" s="297"/>
    </row>
    <row r="59" spans="2:7">
      <c r="B59" s="370" t="s">
        <v>47</v>
      </c>
      <c r="C59" s="377">
        <f>'VA 1DGT--'!Q46</f>
        <v>30819.929100000001</v>
      </c>
      <c r="D59" s="378">
        <f t="shared" si="2"/>
        <v>0.11330402916521241</v>
      </c>
      <c r="E59" s="282">
        <v>477461.65899999999</v>
      </c>
      <c r="F59" s="283">
        <v>0.1308481739034642</v>
      </c>
      <c r="G59" s="297"/>
    </row>
    <row r="60" spans="2:7">
      <c r="B60" s="370" t="s">
        <v>72</v>
      </c>
      <c r="C60" s="377">
        <f>'VA 1DGT--'!Q52</f>
        <v>68140.572</v>
      </c>
      <c r="D60" s="378">
        <f t="shared" si="2"/>
        <v>0.25050678514449454</v>
      </c>
      <c r="E60" s="282">
        <v>784824.89</v>
      </c>
      <c r="F60" s="283">
        <v>0.21508094263645822</v>
      </c>
      <c r="G60" s="297"/>
    </row>
    <row r="61" spans="2:7">
      <c r="B61" s="370" t="s">
        <v>73</v>
      </c>
      <c r="C61" s="377">
        <f>'VA 1DGT--'!Q58</f>
        <v>17360.082999999999</v>
      </c>
      <c r="D61" s="378">
        <f t="shared" si="2"/>
        <v>6.3821280839432823E-2</v>
      </c>
      <c r="E61" s="282">
        <v>216299.65700000001</v>
      </c>
      <c r="F61" s="283">
        <v>5.9276833230279671E-2</v>
      </c>
      <c r="G61" s="297"/>
    </row>
    <row r="62" spans="2:7">
      <c r="B62" s="370" t="s">
        <v>74</v>
      </c>
      <c r="C62" s="377">
        <f>'VA 1DGT--'!Q64</f>
        <v>10431.2981</v>
      </c>
      <c r="D62" s="378">
        <f t="shared" si="2"/>
        <v>3.8348826187060397E-2</v>
      </c>
      <c r="E62" s="282">
        <v>178205.09</v>
      </c>
      <c r="F62" s="283">
        <v>4.8837032602030338E-2</v>
      </c>
      <c r="G62" s="297"/>
    </row>
    <row r="63" spans="2:7">
      <c r="B63" s="370" t="s">
        <v>75</v>
      </c>
      <c r="C63" s="377">
        <f>'VA 1DGT--'!Q70</f>
        <v>19383.609499999999</v>
      </c>
      <c r="D63" s="378">
        <f t="shared" si="2"/>
        <v>7.1260418834483558E-2</v>
      </c>
      <c r="E63" s="282">
        <v>226471.41499999998</v>
      </c>
      <c r="F63" s="283">
        <v>6.2064399382660403E-2</v>
      </c>
      <c r="G63" s="297"/>
    </row>
    <row r="64" spans="2:7">
      <c r="B64" s="370" t="s">
        <v>76</v>
      </c>
      <c r="C64" s="377">
        <f>'VA 1DGT--'!Q76</f>
        <v>17023.361199999999</v>
      </c>
      <c r="D64" s="378">
        <f t="shared" si="2"/>
        <v>6.2583382578084684E-2</v>
      </c>
      <c r="E64" s="282">
        <v>224740.641</v>
      </c>
      <c r="F64" s="283">
        <v>6.1590081470277849E-2</v>
      </c>
      <c r="G64" s="297"/>
    </row>
    <row r="65" spans="2:6">
      <c r="B65" s="370" t="s">
        <v>77</v>
      </c>
      <c r="C65" s="377">
        <f>'VA 1DGT--'!Q82</f>
        <v>37070.782500000001</v>
      </c>
      <c r="D65" s="378">
        <f t="shared" si="2"/>
        <v>0.13628418832271894</v>
      </c>
      <c r="E65" s="282">
        <v>445541.114</v>
      </c>
      <c r="F65" s="283">
        <v>0.12210036149900609</v>
      </c>
    </row>
    <row r="66" spans="2:6">
      <c r="B66" s="370" t="s">
        <v>78</v>
      </c>
      <c r="C66" s="377">
        <f>'VA 1DGT--'!Q88</f>
        <v>22644.7942</v>
      </c>
      <c r="D66" s="378">
        <f t="shared" si="2"/>
        <v>8.3249588736952443E-2</v>
      </c>
      <c r="E66" s="282">
        <v>232486.63299999997</v>
      </c>
      <c r="F66" s="283">
        <v>6.3712867434691456E-2</v>
      </c>
    </row>
    <row r="67" spans="2:6">
      <c r="B67" s="379"/>
      <c r="C67" s="284"/>
      <c r="D67" s="380"/>
      <c r="E67" s="284"/>
      <c r="F67" s="285"/>
    </row>
    <row r="68" spans="2:6">
      <c r="B68" s="370" t="s">
        <v>79</v>
      </c>
      <c r="C68" s="282">
        <f>C56</f>
        <v>42786.927199999998</v>
      </c>
      <c r="D68" s="378">
        <f>C68/$C$54</f>
        <v>0.15729858532862814</v>
      </c>
      <c r="E68" s="282">
        <v>721095.89999999991</v>
      </c>
      <c r="F68" s="283">
        <v>0.19761603878705375</v>
      </c>
    </row>
    <row r="69" spans="2:6">
      <c r="B69" s="370" t="s">
        <v>47</v>
      </c>
      <c r="C69" s="282">
        <f>C59</f>
        <v>30819.929100000001</v>
      </c>
      <c r="D69" s="378">
        <f>C69/$C$54</f>
        <v>0.11330402916521241</v>
      </c>
      <c r="E69" s="282">
        <v>477461.65899999999</v>
      </c>
      <c r="F69" s="283">
        <v>0.1308481739034642</v>
      </c>
    </row>
    <row r="70" spans="2:6">
      <c r="B70" s="370" t="s">
        <v>80</v>
      </c>
      <c r="C70" s="282">
        <f>C60</f>
        <v>68140.572</v>
      </c>
      <c r="D70" s="378">
        <f>C70/$C$54</f>
        <v>0.25050678514449454</v>
      </c>
      <c r="E70" s="282">
        <v>784824.89</v>
      </c>
      <c r="F70" s="283">
        <v>0.21508094263645822</v>
      </c>
    </row>
    <row r="71" spans="2:6" ht="13.9" thickBot="1">
      <c r="B71" s="381" t="s">
        <v>81</v>
      </c>
      <c r="C71" s="286">
        <f>C61+C62+C63+C64+C65+C66</f>
        <v>123913.92850000001</v>
      </c>
      <c r="D71" s="382">
        <f>C71/$C$54</f>
        <v>0.45554768549873287</v>
      </c>
      <c r="E71" s="286">
        <v>1523744.55</v>
      </c>
      <c r="F71" s="287">
        <v>0.41758157561894582</v>
      </c>
    </row>
    <row r="72" spans="2:6">
      <c r="B72" s="348"/>
      <c r="C72" s="300"/>
      <c r="D72" s="349"/>
      <c r="E72" s="300"/>
      <c r="F72" s="301"/>
    </row>
  </sheetData>
  <mergeCells count="10">
    <mergeCell ref="O6:P7"/>
    <mergeCell ref="C5:D5"/>
    <mergeCell ref="E5:F5"/>
    <mergeCell ref="C28:D28"/>
    <mergeCell ref="E28:F28"/>
    <mergeCell ref="C52:D52"/>
    <mergeCell ref="E52:F52"/>
    <mergeCell ref="B4:F4"/>
    <mergeCell ref="B27:F27"/>
    <mergeCell ref="B51:F51"/>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C4" zoomScale="55" zoomScaleNormal="55" workbookViewId="0">
      <selection activeCell="AD27" sqref="AD27"/>
    </sheetView>
  </sheetViews>
  <sheetFormatPr defaultColWidth="9.28515625" defaultRowHeight="10.15"/>
  <cols>
    <col min="1" max="1" width="2" style="48" customWidth="1"/>
    <col min="2" max="2" width="33.7109375" style="53" customWidth="1"/>
    <col min="3" max="4" width="11" style="54" bestFit="1" customWidth="1"/>
    <col min="5" max="5" width="11" style="54" customWidth="1"/>
    <col min="6" max="6" width="10.42578125" style="54" bestFit="1" customWidth="1"/>
    <col min="7" max="11" width="11" style="55" bestFit="1" customWidth="1"/>
    <col min="12" max="15" width="11" style="55" customWidth="1"/>
    <col min="16" max="16" width="10.7109375" style="48" customWidth="1"/>
    <col min="17" max="31" width="9.28515625" style="48"/>
    <col min="32" max="32" width="2.7109375" style="48" customWidth="1"/>
    <col min="33" max="34" width="5.7109375" style="49" customWidth="1"/>
    <col min="35" max="43" width="5.28515625" style="49" customWidth="1"/>
    <col min="44" max="70" width="9.28515625" style="48"/>
    <col min="71" max="268" width="9.28515625" style="32"/>
    <col min="269" max="269" width="32.7109375" style="32" customWidth="1"/>
    <col min="270" max="277" width="8" style="32" customWidth="1"/>
    <col min="278" max="278" width="2" style="32" customWidth="1"/>
    <col min="279" max="287" width="9.28515625" style="32"/>
    <col min="288" max="288" width="2.7109375" style="32" customWidth="1"/>
    <col min="289" max="290" width="5.7109375" style="32" customWidth="1"/>
    <col min="291" max="296" width="5.28515625" style="32" customWidth="1"/>
    <col min="297" max="524" width="9.28515625" style="32"/>
    <col min="525" max="525" width="32.7109375" style="32" customWidth="1"/>
    <col min="526" max="533" width="8" style="32" customWidth="1"/>
    <col min="534" max="534" width="2" style="32" customWidth="1"/>
    <col min="535" max="543" width="9.28515625" style="32"/>
    <col min="544" max="544" width="2.7109375" style="32" customWidth="1"/>
    <col min="545" max="546" width="5.7109375" style="32" customWidth="1"/>
    <col min="547" max="552" width="5.28515625" style="32" customWidth="1"/>
    <col min="553" max="780" width="9.28515625" style="32"/>
    <col min="781" max="781" width="32.7109375" style="32" customWidth="1"/>
    <col min="782" max="789" width="8" style="32" customWidth="1"/>
    <col min="790" max="790" width="2" style="32" customWidth="1"/>
    <col min="791" max="799" width="9.28515625" style="32"/>
    <col min="800" max="800" width="2.7109375" style="32" customWidth="1"/>
    <col min="801" max="802" width="5.7109375" style="32" customWidth="1"/>
    <col min="803" max="808" width="5.28515625" style="32" customWidth="1"/>
    <col min="809" max="1036" width="9.28515625" style="32"/>
    <col min="1037" max="1037" width="32.7109375" style="32" customWidth="1"/>
    <col min="1038" max="1045" width="8" style="32" customWidth="1"/>
    <col min="1046" max="1046" width="2" style="32" customWidth="1"/>
    <col min="1047" max="1055" width="9.28515625" style="32"/>
    <col min="1056" max="1056" width="2.7109375" style="32" customWidth="1"/>
    <col min="1057" max="1058" width="5.7109375" style="32" customWidth="1"/>
    <col min="1059" max="1064" width="5.28515625" style="32" customWidth="1"/>
    <col min="1065" max="1292" width="9.28515625" style="32"/>
    <col min="1293" max="1293" width="32.7109375" style="32" customWidth="1"/>
    <col min="1294" max="1301" width="8" style="32" customWidth="1"/>
    <col min="1302" max="1302" width="2" style="32" customWidth="1"/>
    <col min="1303" max="1311" width="9.28515625" style="32"/>
    <col min="1312" max="1312" width="2.7109375" style="32" customWidth="1"/>
    <col min="1313" max="1314" width="5.7109375" style="32" customWidth="1"/>
    <col min="1315" max="1320" width="5.28515625" style="32" customWidth="1"/>
    <col min="1321" max="1548" width="9.28515625" style="32"/>
    <col min="1549" max="1549" width="32.7109375" style="32" customWidth="1"/>
    <col min="1550" max="1557" width="8" style="32" customWidth="1"/>
    <col min="1558" max="1558" width="2" style="32" customWidth="1"/>
    <col min="1559" max="1567" width="9.28515625" style="32"/>
    <col min="1568" max="1568" width="2.7109375" style="32" customWidth="1"/>
    <col min="1569" max="1570" width="5.7109375" style="32" customWidth="1"/>
    <col min="1571" max="1576" width="5.28515625" style="32" customWidth="1"/>
    <col min="1577" max="1804" width="9.28515625" style="32"/>
    <col min="1805" max="1805" width="32.7109375" style="32" customWidth="1"/>
    <col min="1806" max="1813" width="8" style="32" customWidth="1"/>
    <col min="1814" max="1814" width="2" style="32" customWidth="1"/>
    <col min="1815" max="1823" width="9.28515625" style="32"/>
    <col min="1824" max="1824" width="2.7109375" style="32" customWidth="1"/>
    <col min="1825" max="1826" width="5.7109375" style="32" customWidth="1"/>
    <col min="1827" max="1832" width="5.28515625" style="32" customWidth="1"/>
    <col min="1833" max="2060" width="9.28515625" style="32"/>
    <col min="2061" max="2061" width="32.7109375" style="32" customWidth="1"/>
    <col min="2062" max="2069" width="8" style="32" customWidth="1"/>
    <col min="2070" max="2070" width="2" style="32" customWidth="1"/>
    <col min="2071" max="2079" width="9.28515625" style="32"/>
    <col min="2080" max="2080" width="2.7109375" style="32" customWidth="1"/>
    <col min="2081" max="2082" width="5.7109375" style="32" customWidth="1"/>
    <col min="2083" max="2088" width="5.28515625" style="32" customWidth="1"/>
    <col min="2089" max="2316" width="9.28515625" style="32"/>
    <col min="2317" max="2317" width="32.7109375" style="32" customWidth="1"/>
    <col min="2318" max="2325" width="8" style="32" customWidth="1"/>
    <col min="2326" max="2326" width="2" style="32" customWidth="1"/>
    <col min="2327" max="2335" width="9.28515625" style="32"/>
    <col min="2336" max="2336" width="2.7109375" style="32" customWidth="1"/>
    <col min="2337" max="2338" width="5.7109375" style="32" customWidth="1"/>
    <col min="2339" max="2344" width="5.28515625" style="32" customWidth="1"/>
    <col min="2345" max="2572" width="9.28515625" style="32"/>
    <col min="2573" max="2573" width="32.7109375" style="32" customWidth="1"/>
    <col min="2574" max="2581" width="8" style="32" customWidth="1"/>
    <col min="2582" max="2582" width="2" style="32" customWidth="1"/>
    <col min="2583" max="2591" width="9.28515625" style="32"/>
    <col min="2592" max="2592" width="2.7109375" style="32" customWidth="1"/>
    <col min="2593" max="2594" width="5.7109375" style="32" customWidth="1"/>
    <col min="2595" max="2600" width="5.28515625" style="32" customWidth="1"/>
    <col min="2601" max="2828" width="9.28515625" style="32"/>
    <col min="2829" max="2829" width="32.7109375" style="32" customWidth="1"/>
    <col min="2830" max="2837" width="8" style="32" customWidth="1"/>
    <col min="2838" max="2838" width="2" style="32" customWidth="1"/>
    <col min="2839" max="2847" width="9.28515625" style="32"/>
    <col min="2848" max="2848" width="2.7109375" style="32" customWidth="1"/>
    <col min="2849" max="2850" width="5.7109375" style="32" customWidth="1"/>
    <col min="2851" max="2856" width="5.28515625" style="32" customWidth="1"/>
    <col min="2857" max="3084" width="9.28515625" style="32"/>
    <col min="3085" max="3085" width="32.7109375" style="32" customWidth="1"/>
    <col min="3086" max="3093" width="8" style="32" customWidth="1"/>
    <col min="3094" max="3094" width="2" style="32" customWidth="1"/>
    <col min="3095" max="3103" width="9.28515625" style="32"/>
    <col min="3104" max="3104" width="2.7109375" style="32" customWidth="1"/>
    <col min="3105" max="3106" width="5.7109375" style="32" customWidth="1"/>
    <col min="3107" max="3112" width="5.28515625" style="32" customWidth="1"/>
    <col min="3113" max="3340" width="9.28515625" style="32"/>
    <col min="3341" max="3341" width="32.7109375" style="32" customWidth="1"/>
    <col min="3342" max="3349" width="8" style="32" customWidth="1"/>
    <col min="3350" max="3350" width="2" style="32" customWidth="1"/>
    <col min="3351" max="3359" width="9.28515625" style="32"/>
    <col min="3360" max="3360" width="2.7109375" style="32" customWidth="1"/>
    <col min="3361" max="3362" width="5.7109375" style="32" customWidth="1"/>
    <col min="3363" max="3368" width="5.28515625" style="32" customWidth="1"/>
    <col min="3369" max="3596" width="9.28515625" style="32"/>
    <col min="3597" max="3597" width="32.7109375" style="32" customWidth="1"/>
    <col min="3598" max="3605" width="8" style="32" customWidth="1"/>
    <col min="3606" max="3606" width="2" style="32" customWidth="1"/>
    <col min="3607" max="3615" width="9.28515625" style="32"/>
    <col min="3616" max="3616" width="2.7109375" style="32" customWidth="1"/>
    <col min="3617" max="3618" width="5.7109375" style="32" customWidth="1"/>
    <col min="3619" max="3624" width="5.28515625" style="32" customWidth="1"/>
    <col min="3625" max="3852" width="9.28515625" style="32"/>
    <col min="3853" max="3853" width="32.7109375" style="32" customWidth="1"/>
    <col min="3854" max="3861" width="8" style="32" customWidth="1"/>
    <col min="3862" max="3862" width="2" style="32" customWidth="1"/>
    <col min="3863" max="3871" width="9.28515625" style="32"/>
    <col min="3872" max="3872" width="2.7109375" style="32" customWidth="1"/>
    <col min="3873" max="3874" width="5.7109375" style="32" customWidth="1"/>
    <col min="3875" max="3880" width="5.28515625" style="32" customWidth="1"/>
    <col min="3881" max="4108" width="9.28515625" style="32"/>
    <col min="4109" max="4109" width="32.7109375" style="32" customWidth="1"/>
    <col min="4110" max="4117" width="8" style="32" customWidth="1"/>
    <col min="4118" max="4118" width="2" style="32" customWidth="1"/>
    <col min="4119" max="4127" width="9.28515625" style="32"/>
    <col min="4128" max="4128" width="2.7109375" style="32" customWidth="1"/>
    <col min="4129" max="4130" width="5.7109375" style="32" customWidth="1"/>
    <col min="4131" max="4136" width="5.28515625" style="32" customWidth="1"/>
    <col min="4137" max="4364" width="9.28515625" style="32"/>
    <col min="4365" max="4365" width="32.7109375" style="32" customWidth="1"/>
    <col min="4366" max="4373" width="8" style="32" customWidth="1"/>
    <col min="4374" max="4374" width="2" style="32" customWidth="1"/>
    <col min="4375" max="4383" width="9.28515625" style="32"/>
    <col min="4384" max="4384" width="2.7109375" style="32" customWidth="1"/>
    <col min="4385" max="4386" width="5.7109375" style="32" customWidth="1"/>
    <col min="4387" max="4392" width="5.28515625" style="32" customWidth="1"/>
    <col min="4393" max="4620" width="9.28515625" style="32"/>
    <col min="4621" max="4621" width="32.7109375" style="32" customWidth="1"/>
    <col min="4622" max="4629" width="8" style="32" customWidth="1"/>
    <col min="4630" max="4630" width="2" style="32" customWidth="1"/>
    <col min="4631" max="4639" width="9.28515625" style="32"/>
    <col min="4640" max="4640" width="2.7109375" style="32" customWidth="1"/>
    <col min="4641" max="4642" width="5.7109375" style="32" customWidth="1"/>
    <col min="4643" max="4648" width="5.28515625" style="32" customWidth="1"/>
    <col min="4649" max="4876" width="9.28515625" style="32"/>
    <col min="4877" max="4877" width="32.7109375" style="32" customWidth="1"/>
    <col min="4878" max="4885" width="8" style="32" customWidth="1"/>
    <col min="4886" max="4886" width="2" style="32" customWidth="1"/>
    <col min="4887" max="4895" width="9.28515625" style="32"/>
    <col min="4896" max="4896" width="2.7109375" style="32" customWidth="1"/>
    <col min="4897" max="4898" width="5.7109375" style="32" customWidth="1"/>
    <col min="4899" max="4904" width="5.28515625" style="32" customWidth="1"/>
    <col min="4905" max="5132" width="9.28515625" style="32"/>
    <col min="5133" max="5133" width="32.7109375" style="32" customWidth="1"/>
    <col min="5134" max="5141" width="8" style="32" customWidth="1"/>
    <col min="5142" max="5142" width="2" style="32" customWidth="1"/>
    <col min="5143" max="5151" width="9.28515625" style="32"/>
    <col min="5152" max="5152" width="2.7109375" style="32" customWidth="1"/>
    <col min="5153" max="5154" width="5.7109375" style="32" customWidth="1"/>
    <col min="5155" max="5160" width="5.28515625" style="32" customWidth="1"/>
    <col min="5161" max="5388" width="9.28515625" style="32"/>
    <col min="5389" max="5389" width="32.7109375" style="32" customWidth="1"/>
    <col min="5390" max="5397" width="8" style="32" customWidth="1"/>
    <col min="5398" max="5398" width="2" style="32" customWidth="1"/>
    <col min="5399" max="5407" width="9.28515625" style="32"/>
    <col min="5408" max="5408" width="2.7109375" style="32" customWidth="1"/>
    <col min="5409" max="5410" width="5.7109375" style="32" customWidth="1"/>
    <col min="5411" max="5416" width="5.28515625" style="32" customWidth="1"/>
    <col min="5417" max="5644" width="9.28515625" style="32"/>
    <col min="5645" max="5645" width="32.7109375" style="32" customWidth="1"/>
    <col min="5646" max="5653" width="8" style="32" customWidth="1"/>
    <col min="5654" max="5654" width="2" style="32" customWidth="1"/>
    <col min="5655" max="5663" width="9.28515625" style="32"/>
    <col min="5664" max="5664" width="2.7109375" style="32" customWidth="1"/>
    <col min="5665" max="5666" width="5.7109375" style="32" customWidth="1"/>
    <col min="5667" max="5672" width="5.28515625" style="32" customWidth="1"/>
    <col min="5673" max="5900" width="9.28515625" style="32"/>
    <col min="5901" max="5901" width="32.7109375" style="32" customWidth="1"/>
    <col min="5902" max="5909" width="8" style="32" customWidth="1"/>
    <col min="5910" max="5910" width="2" style="32" customWidth="1"/>
    <col min="5911" max="5919" width="9.28515625" style="32"/>
    <col min="5920" max="5920" width="2.7109375" style="32" customWidth="1"/>
    <col min="5921" max="5922" width="5.7109375" style="32" customWidth="1"/>
    <col min="5923" max="5928" width="5.28515625" style="32" customWidth="1"/>
    <col min="5929" max="6156" width="9.28515625" style="32"/>
    <col min="6157" max="6157" width="32.7109375" style="32" customWidth="1"/>
    <col min="6158" max="6165" width="8" style="32" customWidth="1"/>
    <col min="6166" max="6166" width="2" style="32" customWidth="1"/>
    <col min="6167" max="6175" width="9.28515625" style="32"/>
    <col min="6176" max="6176" width="2.7109375" style="32" customWidth="1"/>
    <col min="6177" max="6178" width="5.7109375" style="32" customWidth="1"/>
    <col min="6179" max="6184" width="5.28515625" style="32" customWidth="1"/>
    <col min="6185" max="6412" width="9.28515625" style="32"/>
    <col min="6413" max="6413" width="32.7109375" style="32" customWidth="1"/>
    <col min="6414" max="6421" width="8" style="32" customWidth="1"/>
    <col min="6422" max="6422" width="2" style="32" customWidth="1"/>
    <col min="6423" max="6431" width="9.28515625" style="32"/>
    <col min="6432" max="6432" width="2.7109375" style="32" customWidth="1"/>
    <col min="6433" max="6434" width="5.7109375" style="32" customWidth="1"/>
    <col min="6435" max="6440" width="5.28515625" style="32" customWidth="1"/>
    <col min="6441" max="6668" width="9.28515625" style="32"/>
    <col min="6669" max="6669" width="32.7109375" style="32" customWidth="1"/>
    <col min="6670" max="6677" width="8" style="32" customWidth="1"/>
    <col min="6678" max="6678" width="2" style="32" customWidth="1"/>
    <col min="6679" max="6687" width="9.28515625" style="32"/>
    <col min="6688" max="6688" width="2.7109375" style="32" customWidth="1"/>
    <col min="6689" max="6690" width="5.7109375" style="32" customWidth="1"/>
    <col min="6691" max="6696" width="5.28515625" style="32" customWidth="1"/>
    <col min="6697" max="6924" width="9.28515625" style="32"/>
    <col min="6925" max="6925" width="32.7109375" style="32" customWidth="1"/>
    <col min="6926" max="6933" width="8" style="32" customWidth="1"/>
    <col min="6934" max="6934" width="2" style="32" customWidth="1"/>
    <col min="6935" max="6943" width="9.28515625" style="32"/>
    <col min="6944" max="6944" width="2.7109375" style="32" customWidth="1"/>
    <col min="6945" max="6946" width="5.7109375" style="32" customWidth="1"/>
    <col min="6947" max="6952" width="5.28515625" style="32" customWidth="1"/>
    <col min="6953" max="7180" width="9.28515625" style="32"/>
    <col min="7181" max="7181" width="32.7109375" style="32" customWidth="1"/>
    <col min="7182" max="7189" width="8" style="32" customWidth="1"/>
    <col min="7190" max="7190" width="2" style="32" customWidth="1"/>
    <col min="7191" max="7199" width="9.28515625" style="32"/>
    <col min="7200" max="7200" width="2.7109375" style="32" customWidth="1"/>
    <col min="7201" max="7202" width="5.7109375" style="32" customWidth="1"/>
    <col min="7203" max="7208" width="5.28515625" style="32" customWidth="1"/>
    <col min="7209" max="7436" width="9.28515625" style="32"/>
    <col min="7437" max="7437" width="32.7109375" style="32" customWidth="1"/>
    <col min="7438" max="7445" width="8" style="32" customWidth="1"/>
    <col min="7446" max="7446" width="2" style="32" customWidth="1"/>
    <col min="7447" max="7455" width="9.28515625" style="32"/>
    <col min="7456" max="7456" width="2.7109375" style="32" customWidth="1"/>
    <col min="7457" max="7458" width="5.7109375" style="32" customWidth="1"/>
    <col min="7459" max="7464" width="5.28515625" style="32" customWidth="1"/>
    <col min="7465" max="7692" width="9.28515625" style="32"/>
    <col min="7693" max="7693" width="32.7109375" style="32" customWidth="1"/>
    <col min="7694" max="7701" width="8" style="32" customWidth="1"/>
    <col min="7702" max="7702" width="2" style="32" customWidth="1"/>
    <col min="7703" max="7711" width="9.28515625" style="32"/>
    <col min="7712" max="7712" width="2.7109375" style="32" customWidth="1"/>
    <col min="7713" max="7714" width="5.7109375" style="32" customWidth="1"/>
    <col min="7715" max="7720" width="5.28515625" style="32" customWidth="1"/>
    <col min="7721" max="7948" width="9.28515625" style="32"/>
    <col min="7949" max="7949" width="32.7109375" style="32" customWidth="1"/>
    <col min="7950" max="7957" width="8" style="32" customWidth="1"/>
    <col min="7958" max="7958" width="2" style="32" customWidth="1"/>
    <col min="7959" max="7967" width="9.28515625" style="32"/>
    <col min="7968" max="7968" width="2.7109375" style="32" customWidth="1"/>
    <col min="7969" max="7970" width="5.7109375" style="32" customWidth="1"/>
    <col min="7971" max="7976" width="5.28515625" style="32" customWidth="1"/>
    <col min="7977" max="8204" width="9.28515625" style="32"/>
    <col min="8205" max="8205" width="32.7109375" style="32" customWidth="1"/>
    <col min="8206" max="8213" width="8" style="32" customWidth="1"/>
    <col min="8214" max="8214" width="2" style="32" customWidth="1"/>
    <col min="8215" max="8223" width="9.28515625" style="32"/>
    <col min="8224" max="8224" width="2.7109375" style="32" customWidth="1"/>
    <col min="8225" max="8226" width="5.7109375" style="32" customWidth="1"/>
    <col min="8227" max="8232" width="5.28515625" style="32" customWidth="1"/>
    <col min="8233" max="8460" width="9.28515625" style="32"/>
    <col min="8461" max="8461" width="32.7109375" style="32" customWidth="1"/>
    <col min="8462" max="8469" width="8" style="32" customWidth="1"/>
    <col min="8470" max="8470" width="2" style="32" customWidth="1"/>
    <col min="8471" max="8479" width="9.28515625" style="32"/>
    <col min="8480" max="8480" width="2.7109375" style="32" customWidth="1"/>
    <col min="8481" max="8482" width="5.7109375" style="32" customWidth="1"/>
    <col min="8483" max="8488" width="5.28515625" style="32" customWidth="1"/>
    <col min="8489" max="8716" width="9.28515625" style="32"/>
    <col min="8717" max="8717" width="32.7109375" style="32" customWidth="1"/>
    <col min="8718" max="8725" width="8" style="32" customWidth="1"/>
    <col min="8726" max="8726" width="2" style="32" customWidth="1"/>
    <col min="8727" max="8735" width="9.28515625" style="32"/>
    <col min="8736" max="8736" width="2.7109375" style="32" customWidth="1"/>
    <col min="8737" max="8738" width="5.7109375" style="32" customWidth="1"/>
    <col min="8739" max="8744" width="5.28515625" style="32" customWidth="1"/>
    <col min="8745" max="8972" width="9.28515625" style="32"/>
    <col min="8973" max="8973" width="32.7109375" style="32" customWidth="1"/>
    <col min="8974" max="8981" width="8" style="32" customWidth="1"/>
    <col min="8982" max="8982" width="2" style="32" customWidth="1"/>
    <col min="8983" max="8991" width="9.28515625" style="32"/>
    <col min="8992" max="8992" width="2.7109375" style="32" customWidth="1"/>
    <col min="8993" max="8994" width="5.7109375" style="32" customWidth="1"/>
    <col min="8995" max="9000" width="5.28515625" style="32" customWidth="1"/>
    <col min="9001" max="9228" width="9.28515625" style="32"/>
    <col min="9229" max="9229" width="32.7109375" style="32" customWidth="1"/>
    <col min="9230" max="9237" width="8" style="32" customWidth="1"/>
    <col min="9238" max="9238" width="2" style="32" customWidth="1"/>
    <col min="9239" max="9247" width="9.28515625" style="32"/>
    <col min="9248" max="9248" width="2.7109375" style="32" customWidth="1"/>
    <col min="9249" max="9250" width="5.7109375" style="32" customWidth="1"/>
    <col min="9251" max="9256" width="5.28515625" style="32" customWidth="1"/>
    <col min="9257" max="9484" width="9.28515625" style="32"/>
    <col min="9485" max="9485" width="32.7109375" style="32" customWidth="1"/>
    <col min="9486" max="9493" width="8" style="32" customWidth="1"/>
    <col min="9494" max="9494" width="2" style="32" customWidth="1"/>
    <col min="9495" max="9503" width="9.28515625" style="32"/>
    <col min="9504" max="9504" width="2.7109375" style="32" customWidth="1"/>
    <col min="9505" max="9506" width="5.7109375" style="32" customWidth="1"/>
    <col min="9507" max="9512" width="5.28515625" style="32" customWidth="1"/>
    <col min="9513" max="9740" width="9.28515625" style="32"/>
    <col min="9741" max="9741" width="32.7109375" style="32" customWidth="1"/>
    <col min="9742" max="9749" width="8" style="32" customWidth="1"/>
    <col min="9750" max="9750" width="2" style="32" customWidth="1"/>
    <col min="9751" max="9759" width="9.28515625" style="32"/>
    <col min="9760" max="9760" width="2.7109375" style="32" customWidth="1"/>
    <col min="9761" max="9762" width="5.7109375" style="32" customWidth="1"/>
    <col min="9763" max="9768" width="5.28515625" style="32" customWidth="1"/>
    <col min="9769" max="9996" width="9.28515625" style="32"/>
    <col min="9997" max="9997" width="32.7109375" style="32" customWidth="1"/>
    <col min="9998" max="10005" width="8" style="32" customWidth="1"/>
    <col min="10006" max="10006" width="2" style="32" customWidth="1"/>
    <col min="10007" max="10015" width="9.28515625" style="32"/>
    <col min="10016" max="10016" width="2.7109375" style="32" customWidth="1"/>
    <col min="10017" max="10018" width="5.7109375" style="32" customWidth="1"/>
    <col min="10019" max="10024" width="5.28515625" style="32" customWidth="1"/>
    <col min="10025" max="10252" width="9.28515625" style="32"/>
    <col min="10253" max="10253" width="32.7109375" style="32" customWidth="1"/>
    <col min="10254" max="10261" width="8" style="32" customWidth="1"/>
    <col min="10262" max="10262" width="2" style="32" customWidth="1"/>
    <col min="10263" max="10271" width="9.28515625" style="32"/>
    <col min="10272" max="10272" width="2.7109375" style="32" customWidth="1"/>
    <col min="10273" max="10274" width="5.7109375" style="32" customWidth="1"/>
    <col min="10275" max="10280" width="5.28515625" style="32" customWidth="1"/>
    <col min="10281" max="10508" width="9.28515625" style="32"/>
    <col min="10509" max="10509" width="32.7109375" style="32" customWidth="1"/>
    <col min="10510" max="10517" width="8" style="32" customWidth="1"/>
    <col min="10518" max="10518" width="2" style="32" customWidth="1"/>
    <col min="10519" max="10527" width="9.28515625" style="32"/>
    <col min="10528" max="10528" width="2.7109375" style="32" customWidth="1"/>
    <col min="10529" max="10530" width="5.7109375" style="32" customWidth="1"/>
    <col min="10531" max="10536" width="5.28515625" style="32" customWidth="1"/>
    <col min="10537" max="10764" width="9.28515625" style="32"/>
    <col min="10765" max="10765" width="32.7109375" style="32" customWidth="1"/>
    <col min="10766" max="10773" width="8" style="32" customWidth="1"/>
    <col min="10774" max="10774" width="2" style="32" customWidth="1"/>
    <col min="10775" max="10783" width="9.28515625" style="32"/>
    <col min="10784" max="10784" width="2.7109375" style="32" customWidth="1"/>
    <col min="10785" max="10786" width="5.7109375" style="32" customWidth="1"/>
    <col min="10787" max="10792" width="5.28515625" style="32" customWidth="1"/>
    <col min="10793" max="11020" width="9.28515625" style="32"/>
    <col min="11021" max="11021" width="32.7109375" style="32" customWidth="1"/>
    <col min="11022" max="11029" width="8" style="32" customWidth="1"/>
    <col min="11030" max="11030" width="2" style="32" customWidth="1"/>
    <col min="11031" max="11039" width="9.28515625" style="32"/>
    <col min="11040" max="11040" width="2.7109375" style="32" customWidth="1"/>
    <col min="11041" max="11042" width="5.7109375" style="32" customWidth="1"/>
    <col min="11043" max="11048" width="5.28515625" style="32" customWidth="1"/>
    <col min="11049" max="11276" width="9.28515625" style="32"/>
    <col min="11277" max="11277" width="32.7109375" style="32" customWidth="1"/>
    <col min="11278" max="11285" width="8" style="32" customWidth="1"/>
    <col min="11286" max="11286" width="2" style="32" customWidth="1"/>
    <col min="11287" max="11295" width="9.28515625" style="32"/>
    <col min="11296" max="11296" width="2.7109375" style="32" customWidth="1"/>
    <col min="11297" max="11298" width="5.7109375" style="32" customWidth="1"/>
    <col min="11299" max="11304" width="5.28515625" style="32" customWidth="1"/>
    <col min="11305" max="11532" width="9.28515625" style="32"/>
    <col min="11533" max="11533" width="32.7109375" style="32" customWidth="1"/>
    <col min="11534" max="11541" width="8" style="32" customWidth="1"/>
    <col min="11542" max="11542" width="2" style="32" customWidth="1"/>
    <col min="11543" max="11551" width="9.28515625" style="32"/>
    <col min="11552" max="11552" width="2.7109375" style="32" customWidth="1"/>
    <col min="11553" max="11554" width="5.7109375" style="32" customWidth="1"/>
    <col min="11555" max="11560" width="5.28515625" style="32" customWidth="1"/>
    <col min="11561" max="11788" width="9.28515625" style="32"/>
    <col min="11789" max="11789" width="32.7109375" style="32" customWidth="1"/>
    <col min="11790" max="11797" width="8" style="32" customWidth="1"/>
    <col min="11798" max="11798" width="2" style="32" customWidth="1"/>
    <col min="11799" max="11807" width="9.28515625" style="32"/>
    <col min="11808" max="11808" width="2.7109375" style="32" customWidth="1"/>
    <col min="11809" max="11810" width="5.7109375" style="32" customWidth="1"/>
    <col min="11811" max="11816" width="5.28515625" style="32" customWidth="1"/>
    <col min="11817" max="12044" width="9.28515625" style="32"/>
    <col min="12045" max="12045" width="32.7109375" style="32" customWidth="1"/>
    <col min="12046" max="12053" width="8" style="32" customWidth="1"/>
    <col min="12054" max="12054" width="2" style="32" customWidth="1"/>
    <col min="12055" max="12063" width="9.28515625" style="32"/>
    <col min="12064" max="12064" width="2.7109375" style="32" customWidth="1"/>
    <col min="12065" max="12066" width="5.7109375" style="32" customWidth="1"/>
    <col min="12067" max="12072" width="5.28515625" style="32" customWidth="1"/>
    <col min="12073" max="12300" width="9.28515625" style="32"/>
    <col min="12301" max="12301" width="32.7109375" style="32" customWidth="1"/>
    <col min="12302" max="12309" width="8" style="32" customWidth="1"/>
    <col min="12310" max="12310" width="2" style="32" customWidth="1"/>
    <col min="12311" max="12319" width="9.28515625" style="32"/>
    <col min="12320" max="12320" width="2.7109375" style="32" customWidth="1"/>
    <col min="12321" max="12322" width="5.7109375" style="32" customWidth="1"/>
    <col min="12323" max="12328" width="5.28515625" style="32" customWidth="1"/>
    <col min="12329" max="12556" width="9.28515625" style="32"/>
    <col min="12557" max="12557" width="32.7109375" style="32" customWidth="1"/>
    <col min="12558" max="12565" width="8" style="32" customWidth="1"/>
    <col min="12566" max="12566" width="2" style="32" customWidth="1"/>
    <col min="12567" max="12575" width="9.28515625" style="32"/>
    <col min="12576" max="12576" width="2.7109375" style="32" customWidth="1"/>
    <col min="12577" max="12578" width="5.7109375" style="32" customWidth="1"/>
    <col min="12579" max="12584" width="5.28515625" style="32" customWidth="1"/>
    <col min="12585" max="12812" width="9.28515625" style="32"/>
    <col min="12813" max="12813" width="32.7109375" style="32" customWidth="1"/>
    <col min="12814" max="12821" width="8" style="32" customWidth="1"/>
    <col min="12822" max="12822" width="2" style="32" customWidth="1"/>
    <col min="12823" max="12831" width="9.28515625" style="32"/>
    <col min="12832" max="12832" width="2.7109375" style="32" customWidth="1"/>
    <col min="12833" max="12834" width="5.7109375" style="32" customWidth="1"/>
    <col min="12835" max="12840" width="5.28515625" style="32" customWidth="1"/>
    <col min="12841" max="13068" width="9.28515625" style="32"/>
    <col min="13069" max="13069" width="32.7109375" style="32" customWidth="1"/>
    <col min="13070" max="13077" width="8" style="32" customWidth="1"/>
    <col min="13078" max="13078" width="2" style="32" customWidth="1"/>
    <col min="13079" max="13087" width="9.28515625" style="32"/>
    <col min="13088" max="13088" width="2.7109375" style="32" customWidth="1"/>
    <col min="13089" max="13090" width="5.7109375" style="32" customWidth="1"/>
    <col min="13091" max="13096" width="5.28515625" style="32" customWidth="1"/>
    <col min="13097" max="13324" width="9.28515625" style="32"/>
    <col min="13325" max="13325" width="32.7109375" style="32" customWidth="1"/>
    <col min="13326" max="13333" width="8" style="32" customWidth="1"/>
    <col min="13334" max="13334" width="2" style="32" customWidth="1"/>
    <col min="13335" max="13343" width="9.28515625" style="32"/>
    <col min="13344" max="13344" width="2.7109375" style="32" customWidth="1"/>
    <col min="13345" max="13346" width="5.7109375" style="32" customWidth="1"/>
    <col min="13347" max="13352" width="5.28515625" style="32" customWidth="1"/>
    <col min="13353" max="13580" width="9.28515625" style="32"/>
    <col min="13581" max="13581" width="32.7109375" style="32" customWidth="1"/>
    <col min="13582" max="13589" width="8" style="32" customWidth="1"/>
    <col min="13590" max="13590" width="2" style="32" customWidth="1"/>
    <col min="13591" max="13599" width="9.28515625" style="32"/>
    <col min="13600" max="13600" width="2.7109375" style="32" customWidth="1"/>
    <col min="13601" max="13602" width="5.7109375" style="32" customWidth="1"/>
    <col min="13603" max="13608" width="5.28515625" style="32" customWidth="1"/>
    <col min="13609" max="13836" width="9.28515625" style="32"/>
    <col min="13837" max="13837" width="32.7109375" style="32" customWidth="1"/>
    <col min="13838" max="13845" width="8" style="32" customWidth="1"/>
    <col min="13846" max="13846" width="2" style="32" customWidth="1"/>
    <col min="13847" max="13855" width="9.28515625" style="32"/>
    <col min="13856" max="13856" width="2.7109375" style="32" customWidth="1"/>
    <col min="13857" max="13858" width="5.7109375" style="32" customWidth="1"/>
    <col min="13859" max="13864" width="5.28515625" style="32" customWidth="1"/>
    <col min="13865" max="14092" width="9.28515625" style="32"/>
    <col min="14093" max="14093" width="32.7109375" style="32" customWidth="1"/>
    <col min="14094" max="14101" width="8" style="32" customWidth="1"/>
    <col min="14102" max="14102" width="2" style="32" customWidth="1"/>
    <col min="14103" max="14111" width="9.28515625" style="32"/>
    <col min="14112" max="14112" width="2.7109375" style="32" customWidth="1"/>
    <col min="14113" max="14114" width="5.7109375" style="32" customWidth="1"/>
    <col min="14115" max="14120" width="5.28515625" style="32" customWidth="1"/>
    <col min="14121" max="14348" width="9.28515625" style="32"/>
    <col min="14349" max="14349" width="32.7109375" style="32" customWidth="1"/>
    <col min="14350" max="14357" width="8" style="32" customWidth="1"/>
    <col min="14358" max="14358" width="2" style="32" customWidth="1"/>
    <col min="14359" max="14367" width="9.28515625" style="32"/>
    <col min="14368" max="14368" width="2.7109375" style="32" customWidth="1"/>
    <col min="14369" max="14370" width="5.7109375" style="32" customWidth="1"/>
    <col min="14371" max="14376" width="5.28515625" style="32" customWidth="1"/>
    <col min="14377" max="14604" width="9.28515625" style="32"/>
    <col min="14605" max="14605" width="32.7109375" style="32" customWidth="1"/>
    <col min="14606" max="14613" width="8" style="32" customWidth="1"/>
    <col min="14614" max="14614" width="2" style="32" customWidth="1"/>
    <col min="14615" max="14623" width="9.28515625" style="32"/>
    <col min="14624" max="14624" width="2.7109375" style="32" customWidth="1"/>
    <col min="14625" max="14626" width="5.7109375" style="32" customWidth="1"/>
    <col min="14627" max="14632" width="5.28515625" style="32" customWidth="1"/>
    <col min="14633" max="14860" width="9.28515625" style="32"/>
    <col min="14861" max="14861" width="32.7109375" style="32" customWidth="1"/>
    <col min="14862" max="14869" width="8" style="32" customWidth="1"/>
    <col min="14870" max="14870" width="2" style="32" customWidth="1"/>
    <col min="14871" max="14879" width="9.28515625" style="32"/>
    <col min="14880" max="14880" width="2.7109375" style="32" customWidth="1"/>
    <col min="14881" max="14882" width="5.7109375" style="32" customWidth="1"/>
    <col min="14883" max="14888" width="5.28515625" style="32" customWidth="1"/>
    <col min="14889" max="15116" width="9.28515625" style="32"/>
    <col min="15117" max="15117" width="32.7109375" style="32" customWidth="1"/>
    <col min="15118" max="15125" width="8" style="32" customWidth="1"/>
    <col min="15126" max="15126" width="2" style="32" customWidth="1"/>
    <col min="15127" max="15135" width="9.28515625" style="32"/>
    <col min="15136" max="15136" width="2.7109375" style="32" customWidth="1"/>
    <col min="15137" max="15138" width="5.7109375" style="32" customWidth="1"/>
    <col min="15139" max="15144" width="5.28515625" style="32" customWidth="1"/>
    <col min="15145" max="15372" width="9.28515625" style="32"/>
    <col min="15373" max="15373" width="32.7109375" style="32" customWidth="1"/>
    <col min="15374" max="15381" width="8" style="32" customWidth="1"/>
    <col min="15382" max="15382" width="2" style="32" customWidth="1"/>
    <col min="15383" max="15391" width="9.28515625" style="32"/>
    <col min="15392" max="15392" width="2.7109375" style="32" customWidth="1"/>
    <col min="15393" max="15394" width="5.7109375" style="32" customWidth="1"/>
    <col min="15395" max="15400" width="5.28515625" style="32" customWidth="1"/>
    <col min="15401" max="15628" width="9.28515625" style="32"/>
    <col min="15629" max="15629" width="32.7109375" style="32" customWidth="1"/>
    <col min="15630" max="15637" width="8" style="32" customWidth="1"/>
    <col min="15638" max="15638" width="2" style="32" customWidth="1"/>
    <col min="15639" max="15647" width="9.28515625" style="32"/>
    <col min="15648" max="15648" width="2.7109375" style="32" customWidth="1"/>
    <col min="15649" max="15650" width="5.7109375" style="32" customWidth="1"/>
    <col min="15651" max="15656" width="5.28515625" style="32" customWidth="1"/>
    <col min="15657" max="15884" width="9.28515625" style="32"/>
    <col min="15885" max="15885" width="32.7109375" style="32" customWidth="1"/>
    <col min="15886" max="15893" width="8" style="32" customWidth="1"/>
    <col min="15894" max="15894" width="2" style="32" customWidth="1"/>
    <col min="15895" max="15903" width="9.28515625" style="32"/>
    <col min="15904" max="15904" width="2.7109375" style="32" customWidth="1"/>
    <col min="15905" max="15906" width="5.7109375" style="32" customWidth="1"/>
    <col min="15907" max="15912" width="5.28515625" style="32" customWidth="1"/>
    <col min="15913" max="16140" width="9.28515625" style="32"/>
    <col min="16141" max="16141" width="32.7109375" style="32" customWidth="1"/>
    <col min="16142" max="16149" width="8" style="32" customWidth="1"/>
    <col min="16150" max="16150" width="2" style="32" customWidth="1"/>
    <col min="16151" max="16159" width="9.28515625" style="32"/>
    <col min="16160" max="16160" width="2.7109375" style="32" customWidth="1"/>
    <col min="16161" max="16162" width="5.7109375" style="32" customWidth="1"/>
    <col min="16163" max="16168" width="5.28515625" style="32" customWidth="1"/>
    <col min="16169" max="16384" width="9.28515625" style="32"/>
  </cols>
  <sheetData>
    <row r="1" spans="1:70" ht="13.9">
      <c r="A1" s="383" t="s">
        <v>85</v>
      </c>
      <c r="B1" s="384"/>
      <c r="C1" s="385"/>
      <c r="D1" s="385"/>
      <c r="E1" s="385"/>
      <c r="F1" s="385"/>
      <c r="G1" s="386"/>
      <c r="H1" s="386"/>
      <c r="I1" s="386"/>
      <c r="J1" s="386"/>
      <c r="K1" s="386"/>
      <c r="L1" s="386"/>
      <c r="M1" s="386"/>
      <c r="N1" s="386"/>
      <c r="O1" s="386"/>
      <c r="P1" s="387"/>
      <c r="Q1" s="387"/>
      <c r="R1" s="387"/>
      <c r="S1" s="387"/>
      <c r="T1" s="387"/>
      <c r="U1" s="387"/>
      <c r="V1" s="387"/>
      <c r="W1" s="387"/>
      <c r="X1" s="387"/>
      <c r="Y1" s="387"/>
      <c r="Z1" s="387"/>
      <c r="AA1" s="387"/>
      <c r="AB1" s="387"/>
      <c r="AC1" s="387"/>
      <c r="AD1" s="387"/>
      <c r="AE1" s="387"/>
      <c r="AF1" s="387"/>
      <c r="AG1" s="388"/>
      <c r="AH1" s="388"/>
      <c r="AI1" s="388"/>
      <c r="AJ1" s="388"/>
      <c r="AK1" s="388"/>
      <c r="AL1" s="388"/>
      <c r="AM1" s="388"/>
      <c r="AN1" s="388"/>
      <c r="AO1" s="388"/>
      <c r="AP1" s="388"/>
      <c r="AQ1" s="388"/>
      <c r="AR1" s="387"/>
      <c r="AS1" s="387"/>
      <c r="AT1" s="387"/>
      <c r="AU1" s="387"/>
      <c r="AV1" s="387"/>
      <c r="AW1" s="387"/>
      <c r="AX1" s="387"/>
      <c r="AY1" s="387"/>
      <c r="AZ1" s="387"/>
      <c r="BA1" s="387"/>
      <c r="BB1" s="387"/>
      <c r="BC1" s="387"/>
      <c r="BD1" s="387"/>
      <c r="BE1" s="387"/>
      <c r="BF1" s="387"/>
      <c r="BG1" s="387"/>
      <c r="BH1" s="387"/>
      <c r="BI1" s="387"/>
      <c r="BJ1" s="387"/>
      <c r="BK1" s="387"/>
      <c r="BL1" s="387"/>
      <c r="BM1" s="387"/>
      <c r="BN1" s="387"/>
      <c r="BO1" s="387"/>
      <c r="BP1" s="387"/>
      <c r="BQ1" s="387"/>
      <c r="BR1" s="387"/>
    </row>
    <row r="3" spans="1:70" ht="10.9" thickBot="1">
      <c r="A3" s="387"/>
      <c r="B3" s="384"/>
      <c r="C3" s="385"/>
      <c r="D3" s="385"/>
      <c r="E3" s="385"/>
      <c r="F3" s="385"/>
      <c r="G3" s="386"/>
      <c r="H3" s="386"/>
      <c r="I3" s="386"/>
      <c r="J3" s="386"/>
      <c r="K3" s="386"/>
      <c r="L3" s="386"/>
      <c r="M3" s="386"/>
      <c r="N3" s="386"/>
      <c r="O3" s="386"/>
      <c r="P3" s="387"/>
      <c r="Q3" s="387"/>
      <c r="R3" s="387"/>
      <c r="S3" s="387"/>
      <c r="T3" s="387"/>
      <c r="U3" s="387"/>
      <c r="V3" s="387"/>
      <c r="W3" s="387"/>
      <c r="X3" s="387"/>
      <c r="Y3" s="387"/>
      <c r="Z3" s="387"/>
      <c r="AA3" s="387"/>
      <c r="AB3" s="387"/>
      <c r="AC3" s="387"/>
      <c r="AD3" s="387"/>
      <c r="AE3" s="387"/>
      <c r="AF3" s="387"/>
      <c r="AG3" s="388"/>
      <c r="AH3" s="388"/>
      <c r="AI3" s="388"/>
      <c r="AJ3" s="388"/>
      <c r="AK3" s="388"/>
      <c r="AL3" s="388"/>
      <c r="AM3" s="388"/>
      <c r="AN3" s="388"/>
      <c r="AO3" s="388"/>
      <c r="AP3" s="388"/>
      <c r="AQ3" s="388"/>
      <c r="AR3" s="387"/>
      <c r="AS3" s="387"/>
      <c r="AT3" s="387"/>
      <c r="AU3" s="387"/>
      <c r="AV3" s="387"/>
      <c r="AW3" s="387"/>
      <c r="AX3" s="387"/>
      <c r="AY3" s="387"/>
      <c r="AZ3" s="387"/>
      <c r="BA3" s="387"/>
      <c r="BB3" s="387"/>
      <c r="BC3" s="387"/>
      <c r="BD3" s="387"/>
      <c r="BE3" s="387"/>
      <c r="BF3" s="387"/>
      <c r="BG3" s="387"/>
      <c r="BH3" s="387"/>
      <c r="BI3" s="387"/>
      <c r="BJ3" s="387"/>
      <c r="BK3" s="387"/>
      <c r="BL3" s="387"/>
      <c r="BM3" s="387"/>
      <c r="BN3" s="387"/>
      <c r="BO3" s="387"/>
      <c r="BP3" s="387"/>
      <c r="BQ3" s="387"/>
      <c r="BR3" s="387"/>
    </row>
    <row r="4" spans="1:70" ht="15.75" customHeight="1" thickBot="1">
      <c r="A4" s="387"/>
      <c r="B4" s="716" t="s">
        <v>86</v>
      </c>
      <c r="C4" s="717"/>
      <c r="D4" s="717"/>
      <c r="E4" s="717"/>
      <c r="F4" s="717"/>
      <c r="G4" s="717"/>
      <c r="H4" s="717"/>
      <c r="I4" s="717"/>
      <c r="J4" s="717"/>
      <c r="K4" s="717"/>
      <c r="L4" s="717"/>
      <c r="M4" s="717"/>
      <c r="N4" s="717"/>
      <c r="O4" s="717"/>
      <c r="P4" s="717"/>
      <c r="Q4" s="718"/>
      <c r="R4" s="387"/>
      <c r="S4" s="387"/>
      <c r="T4" s="387"/>
      <c r="U4" s="387"/>
      <c r="V4" s="387"/>
      <c r="W4" s="387"/>
      <c r="X4" s="387"/>
      <c r="Y4" s="387"/>
      <c r="Z4" s="387"/>
      <c r="AA4" s="387"/>
      <c r="AB4" s="387"/>
      <c r="AC4" s="387"/>
      <c r="AD4" s="387"/>
      <c r="AE4" s="387"/>
      <c r="AF4" s="387"/>
      <c r="AG4" s="388"/>
      <c r="AH4" s="388"/>
      <c r="AI4" s="388"/>
      <c r="AJ4" s="388"/>
      <c r="AK4" s="388"/>
      <c r="AL4" s="388"/>
      <c r="AM4" s="388"/>
      <c r="AN4" s="388"/>
      <c r="AO4" s="388"/>
      <c r="AP4" s="388"/>
      <c r="AQ4" s="388"/>
      <c r="AR4" s="387"/>
      <c r="AS4" s="387"/>
      <c r="AT4" s="387"/>
      <c r="AU4" s="387"/>
      <c r="AV4" s="387"/>
      <c r="AW4" s="387"/>
      <c r="AX4" s="387"/>
      <c r="AY4" s="387"/>
      <c r="AZ4" s="387"/>
      <c r="BA4" s="387"/>
      <c r="BB4" s="387"/>
      <c r="BC4" s="387"/>
      <c r="BD4" s="387"/>
      <c r="BE4" s="387"/>
      <c r="BF4" s="387"/>
      <c r="BG4" s="387"/>
      <c r="BH4" s="387"/>
      <c r="BI4" s="387"/>
      <c r="BJ4" s="387"/>
      <c r="BK4" s="387"/>
      <c r="BL4" s="387"/>
      <c r="BM4" s="387"/>
      <c r="BN4" s="387"/>
      <c r="BO4" s="387"/>
      <c r="BP4" s="387"/>
      <c r="BQ4" s="387"/>
      <c r="BR4" s="387"/>
    </row>
    <row r="5" spans="1:70" s="33" customFormat="1" ht="10.9" thickBot="1">
      <c r="A5" s="389"/>
      <c r="B5" s="390" t="s">
        <v>87</v>
      </c>
      <c r="C5" s="391">
        <v>2008</v>
      </c>
      <c r="D5" s="392">
        <v>2009</v>
      </c>
      <c r="E5" s="392">
        <v>2010</v>
      </c>
      <c r="F5" s="392">
        <v>2011</v>
      </c>
      <c r="G5" s="392">
        <v>2012</v>
      </c>
      <c r="H5" s="392">
        <v>2013</v>
      </c>
      <c r="I5" s="392">
        <v>2014</v>
      </c>
      <c r="J5" s="392">
        <v>2015</v>
      </c>
      <c r="K5" s="392">
        <v>2016</v>
      </c>
      <c r="L5" s="393">
        <v>2017</v>
      </c>
      <c r="M5" s="393">
        <v>2018</v>
      </c>
      <c r="N5" s="393">
        <v>2019</v>
      </c>
      <c r="O5" s="393">
        <v>2020</v>
      </c>
      <c r="P5" s="393">
        <v>2021</v>
      </c>
      <c r="Q5" s="393">
        <v>2022</v>
      </c>
      <c r="R5" s="389"/>
      <c r="S5" s="389"/>
      <c r="T5" s="389"/>
      <c r="U5" s="389"/>
      <c r="V5" s="389"/>
      <c r="W5" s="389"/>
      <c r="X5" s="389"/>
      <c r="Y5" s="389"/>
      <c r="Z5" s="389"/>
      <c r="AA5" s="389"/>
      <c r="AB5" s="389"/>
      <c r="AC5" s="389"/>
      <c r="AD5" s="389"/>
      <c r="AE5" s="389"/>
      <c r="AF5" s="389"/>
      <c r="AG5" s="394">
        <v>2008</v>
      </c>
      <c r="AH5" s="394">
        <v>2009</v>
      </c>
      <c r="AI5" s="394">
        <v>2010</v>
      </c>
      <c r="AJ5" s="394">
        <v>2011</v>
      </c>
      <c r="AK5" s="394">
        <v>2012</v>
      </c>
      <c r="AL5" s="394">
        <v>2013</v>
      </c>
      <c r="AM5" s="394">
        <v>2014</v>
      </c>
      <c r="AN5" s="394">
        <v>2015</v>
      </c>
      <c r="AO5" s="394">
        <v>2016</v>
      </c>
      <c r="AP5" s="394">
        <v>2017</v>
      </c>
      <c r="AQ5" s="394">
        <v>2018</v>
      </c>
      <c r="AR5" s="394">
        <v>2019</v>
      </c>
      <c r="AS5" s="394">
        <v>2020</v>
      </c>
      <c r="AT5" s="394">
        <v>2021</v>
      </c>
      <c r="AU5" s="394">
        <v>2022</v>
      </c>
      <c r="AV5" s="389"/>
      <c r="AW5" s="389"/>
      <c r="AX5" s="389"/>
      <c r="AY5" s="389"/>
      <c r="AZ5" s="389"/>
      <c r="BA5" s="389"/>
      <c r="BB5" s="389"/>
      <c r="BC5" s="389"/>
      <c r="BD5" s="389"/>
      <c r="BE5" s="389"/>
      <c r="BF5" s="389"/>
      <c r="BG5" s="389"/>
      <c r="BH5" s="389"/>
      <c r="BI5" s="389"/>
      <c r="BJ5" s="389"/>
      <c r="BK5" s="389"/>
      <c r="BL5" s="389"/>
      <c r="BM5" s="389"/>
      <c r="BN5" s="389"/>
      <c r="BO5" s="389"/>
      <c r="BP5" s="389"/>
      <c r="BQ5" s="389"/>
      <c r="BR5" s="389"/>
    </row>
    <row r="6" spans="1:70">
      <c r="A6" s="387"/>
      <c r="B6" s="395" t="s">
        <v>88</v>
      </c>
      <c r="C6" s="396">
        <f>'NoE 2DGT--'!D$113+'NoE 2DGT--'!D$143</f>
        <v>1329</v>
      </c>
      <c r="D6" s="397">
        <f>'NoE 2DGT--'!E$113+'NoE 2DGT--'!E$143</f>
        <v>1404</v>
      </c>
      <c r="E6" s="397">
        <f>'NoE 2DGT--'!F$113+'NoE 2DGT--'!F$143</f>
        <v>1572</v>
      </c>
      <c r="F6" s="397">
        <f>'NoE 2DGT--'!G$113+'NoE 2DGT--'!G$143</f>
        <v>1613</v>
      </c>
      <c r="G6" s="397">
        <f>'NoE 2DGT--'!H$113+'NoE 2DGT--'!H$143</f>
        <v>1621</v>
      </c>
      <c r="H6" s="397">
        <f>'NoE 2DGT--'!I$113+'NoE 2DGT--'!I$143</f>
        <v>1785</v>
      </c>
      <c r="I6" s="397">
        <f>'NoE 2DGT--'!J$113+'NoE 2DGT--'!J$143</f>
        <v>1791</v>
      </c>
      <c r="J6" s="397">
        <f>'NoE 2DGT--'!K$113+'NoE 2DGT--'!K$143</f>
        <v>1795</v>
      </c>
      <c r="K6" s="397">
        <f>'NoE 2DGT--'!L$113+'NoE 2DGT--'!L$143</f>
        <v>1779</v>
      </c>
      <c r="L6" s="398">
        <f>'NoE 2DGT--'!M$113+'NoE 2DGT--'!M$143</f>
        <v>1779</v>
      </c>
      <c r="M6" s="398">
        <f>'NoE 2DGT--'!N$113+'NoE 2DGT--'!N$143</f>
        <v>1992</v>
      </c>
      <c r="N6" s="398">
        <f>'NoE 2DGT--'!O$113+'NoE 2DGT--'!O$143</f>
        <v>2075</v>
      </c>
      <c r="O6" s="398">
        <f>'NoE 2DGT--'!P$113+'NoE 2DGT--'!P$143</f>
        <v>2064</v>
      </c>
      <c r="P6" s="398">
        <f>'NoE 2DGT--'!Q$113+'NoE 2DGT--'!Q$143</f>
        <v>2046</v>
      </c>
      <c r="Q6" s="398">
        <f>'NoE 2DGT--'!R$113+'NoE 2DGT--'!R$143</f>
        <v>2052</v>
      </c>
      <c r="R6" s="387"/>
      <c r="S6" s="387"/>
      <c r="T6" s="387"/>
      <c r="U6" s="387"/>
      <c r="V6" s="387"/>
      <c r="W6" s="387"/>
      <c r="X6" s="387"/>
      <c r="Y6" s="387"/>
      <c r="Z6" s="387"/>
      <c r="AA6" s="387"/>
      <c r="AB6" s="387"/>
      <c r="AC6" s="387"/>
      <c r="AD6" s="387"/>
      <c r="AE6" s="387"/>
      <c r="AF6" s="387"/>
      <c r="AG6" s="388">
        <f>100</f>
        <v>100</v>
      </c>
      <c r="AH6" s="388">
        <f t="shared" ref="AH6:AU10" si="0">D6*100/$C6</f>
        <v>105.64334085778781</v>
      </c>
      <c r="AI6" s="388">
        <f t="shared" si="0"/>
        <v>118.2844243792325</v>
      </c>
      <c r="AJ6" s="388">
        <f t="shared" si="0"/>
        <v>121.36945071482317</v>
      </c>
      <c r="AK6" s="388">
        <f t="shared" si="0"/>
        <v>121.9714070729872</v>
      </c>
      <c r="AL6" s="388">
        <f t="shared" si="0"/>
        <v>134.31151241534988</v>
      </c>
      <c r="AM6" s="388">
        <f t="shared" si="0"/>
        <v>134.7629796839729</v>
      </c>
      <c r="AN6" s="388">
        <f t="shared" si="0"/>
        <v>135.06395786305492</v>
      </c>
      <c r="AO6" s="388">
        <f t="shared" si="0"/>
        <v>133.86004514672686</v>
      </c>
      <c r="AP6" s="388">
        <f t="shared" si="0"/>
        <v>133.86004514672686</v>
      </c>
      <c r="AQ6" s="388">
        <f t="shared" si="0"/>
        <v>149.88713318284425</v>
      </c>
      <c r="AR6" s="388">
        <f t="shared" si="0"/>
        <v>156.13243039879609</v>
      </c>
      <c r="AS6" s="388">
        <f t="shared" si="0"/>
        <v>155.30474040632055</v>
      </c>
      <c r="AT6" s="388">
        <f t="shared" si="0"/>
        <v>153.95033860045146</v>
      </c>
      <c r="AU6" s="388">
        <f t="shared" si="0"/>
        <v>154.40180586907448</v>
      </c>
      <c r="AV6" s="387"/>
      <c r="AW6" s="387"/>
      <c r="AX6" s="387"/>
      <c r="AY6" s="387"/>
      <c r="AZ6" s="387"/>
      <c r="BA6" s="387"/>
      <c r="BB6" s="387"/>
      <c r="BC6" s="387"/>
      <c r="BD6" s="387"/>
      <c r="BE6" s="387"/>
      <c r="BF6" s="387"/>
      <c r="BG6" s="387"/>
      <c r="BH6" s="387"/>
      <c r="BI6" s="387"/>
      <c r="BJ6" s="387"/>
      <c r="BK6" s="387"/>
      <c r="BL6" s="387"/>
      <c r="BM6" s="387"/>
      <c r="BN6" s="387"/>
      <c r="BO6" s="387"/>
      <c r="BP6" s="387"/>
      <c r="BQ6" s="387"/>
      <c r="BR6" s="387"/>
    </row>
    <row r="7" spans="1:70">
      <c r="A7" s="387"/>
      <c r="B7" s="399" t="s">
        <v>89</v>
      </c>
      <c r="C7" s="400">
        <f>'NoE 2DGT--'!D$107+'NoE 2DGT--'!D$149+'NoE 2DGT--'!D$155+'NoE 2DGT--'!D$161+'NoE 2DGT--'!D$167</f>
        <v>6072</v>
      </c>
      <c r="D7" s="401">
        <f>'NoE 2DGT--'!E$107+'NoE 2DGT--'!E$149+'NoE 2DGT--'!E$155+'NoE 2DGT--'!E$161+'NoE 2DGT--'!E$167</f>
        <v>6464</v>
      </c>
      <c r="E7" s="401">
        <f>'NoE 2DGT--'!F$107+'NoE 2DGT--'!F$149+'NoE 2DGT--'!F$155+'NoE 2DGT--'!F$161+'NoE 2DGT--'!F$167</f>
        <v>6992</v>
      </c>
      <c r="F7" s="401">
        <f>'NoE 2DGT--'!G$107+'NoE 2DGT--'!G$149+'NoE 2DGT--'!G$155+'NoE 2DGT--'!G$161+'NoE 2DGT--'!G$167</f>
        <v>6972</v>
      </c>
      <c r="G7" s="401">
        <f>'NoE 2DGT--'!H$107+'NoE 2DGT--'!H$149+'NoE 2DGT--'!H$155+'NoE 2DGT--'!H$161+'NoE 2DGT--'!H$167</f>
        <v>6938</v>
      </c>
      <c r="H7" s="401">
        <f>'NoE 2DGT--'!I$107+'NoE 2DGT--'!I$149+'NoE 2DGT--'!I$155+'NoE 2DGT--'!I$161+'NoE 2DGT--'!I$167</f>
        <v>7354</v>
      </c>
      <c r="I7" s="401">
        <f>'NoE 2DGT--'!J$107+'NoE 2DGT--'!J$149+'NoE 2DGT--'!J$155+'NoE 2DGT--'!J$161+'NoE 2DGT--'!J$167</f>
        <v>7255</v>
      </c>
      <c r="J7" s="401">
        <f>'NoE 2DGT--'!K$107+'NoE 2DGT--'!K$149+'NoE 2DGT--'!K$155+'NoE 2DGT--'!K$161+'NoE 2DGT--'!K$167</f>
        <v>7179</v>
      </c>
      <c r="K7" s="401">
        <f>'NoE 2DGT--'!L$107+'NoE 2DGT--'!L$149+'NoE 2DGT--'!L$155+'NoE 2DGT--'!L$161+'NoE 2DGT--'!L$167</f>
        <v>7251</v>
      </c>
      <c r="L7" s="402">
        <f>'NoE 2DGT--'!M$107+'NoE 2DGT--'!M$149+'NoE 2DGT--'!M$155+'NoE 2DGT--'!M$161+'NoE 2DGT--'!M$167</f>
        <v>7268</v>
      </c>
      <c r="M7" s="402">
        <f>'NoE 2DGT--'!N$107+'NoE 2DGT--'!N$149+'NoE 2DGT--'!N$155+'NoE 2DGT--'!N$161+'NoE 2DGT--'!N$167</f>
        <v>7804</v>
      </c>
      <c r="N7" s="402">
        <f>'NoE 2DGT--'!O$107+'NoE 2DGT--'!O$149+'NoE 2DGT--'!O$155+'NoE 2DGT--'!O$161+'NoE 2DGT--'!O$167</f>
        <v>7986</v>
      </c>
      <c r="O7" s="402">
        <f>'NoE 2DGT--'!P$107+'NoE 2DGT--'!P$149+'NoE 2DGT--'!P$155+'NoE 2DGT--'!P$161+'NoE 2DGT--'!P$167</f>
        <v>7949</v>
      </c>
      <c r="P7" s="402">
        <f>'NoE 2DGT--'!Q$107+'NoE 2DGT--'!Q$149+'NoE 2DGT--'!Q$155+'NoE 2DGT--'!Q$161+'NoE 2DGT--'!Q$167</f>
        <v>7878</v>
      </c>
      <c r="Q7" s="402">
        <f>'NoE 2DGT--'!R$107+'NoE 2DGT--'!R$149+'NoE 2DGT--'!R$155+'NoE 2DGT--'!R$161+'NoE 2DGT--'!R$167</f>
        <v>7896</v>
      </c>
      <c r="R7" s="387"/>
      <c r="S7" s="387"/>
      <c r="T7" s="387"/>
      <c r="U7" s="387"/>
      <c r="V7" s="387"/>
      <c r="W7" s="387"/>
      <c r="X7" s="387"/>
      <c r="Y7" s="387"/>
      <c r="Z7" s="387"/>
      <c r="AA7" s="387"/>
      <c r="AB7" s="387"/>
      <c r="AC7" s="387"/>
      <c r="AD7" s="387"/>
      <c r="AE7" s="387"/>
      <c r="AF7" s="387"/>
      <c r="AG7" s="388">
        <f>100</f>
        <v>100</v>
      </c>
      <c r="AH7" s="388">
        <f t="shared" si="0"/>
        <v>106.45586297760211</v>
      </c>
      <c r="AI7" s="388">
        <f t="shared" si="0"/>
        <v>115.15151515151516</v>
      </c>
      <c r="AJ7" s="388">
        <f>F7*100/$C7</f>
        <v>114.82213438735178</v>
      </c>
      <c r="AK7" s="388">
        <f t="shared" si="0"/>
        <v>114.26218708827405</v>
      </c>
      <c r="AL7" s="388">
        <f t="shared" si="0"/>
        <v>121.1133069828722</v>
      </c>
      <c r="AM7" s="388">
        <f t="shared" si="0"/>
        <v>119.4828722002635</v>
      </c>
      <c r="AN7" s="388">
        <f t="shared" si="0"/>
        <v>118.23122529644269</v>
      </c>
      <c r="AO7" s="388">
        <f t="shared" si="0"/>
        <v>119.41699604743083</v>
      </c>
      <c r="AP7" s="388">
        <f t="shared" si="0"/>
        <v>119.6969696969697</v>
      </c>
      <c r="AQ7" s="388">
        <f t="shared" si="0"/>
        <v>128.52437417654809</v>
      </c>
      <c r="AR7" s="388">
        <f t="shared" si="0"/>
        <v>131.52173913043478</v>
      </c>
      <c r="AS7" s="388">
        <f t="shared" si="0"/>
        <v>130.91238471673253</v>
      </c>
      <c r="AT7" s="388">
        <f t="shared" si="0"/>
        <v>129.74308300395256</v>
      </c>
      <c r="AU7" s="388">
        <f t="shared" si="0"/>
        <v>130.03952569169959</v>
      </c>
      <c r="AV7" s="387"/>
      <c r="AW7" s="387"/>
      <c r="AX7" s="387"/>
      <c r="AY7" s="387"/>
      <c r="AZ7" s="387"/>
      <c r="BA7" s="387"/>
      <c r="BB7" s="387"/>
      <c r="BC7" s="387"/>
      <c r="BD7" s="387"/>
      <c r="BE7" s="387"/>
      <c r="BF7" s="387"/>
      <c r="BG7" s="387"/>
      <c r="BH7" s="387"/>
      <c r="BI7" s="387"/>
      <c r="BJ7" s="387"/>
      <c r="BK7" s="387"/>
      <c r="BL7" s="387"/>
      <c r="BM7" s="387"/>
      <c r="BN7" s="387"/>
      <c r="BO7" s="387"/>
      <c r="BP7" s="387"/>
      <c r="BQ7" s="387"/>
      <c r="BR7" s="387"/>
    </row>
    <row r="8" spans="1:70">
      <c r="A8" s="387"/>
      <c r="B8" s="399" t="s">
        <v>90</v>
      </c>
      <c r="C8" s="400">
        <f>'NoE 2DGT--'!D$101+'NoE 2DGT--'!D$119+'NoE 2DGT--'!D$125+'NoE 2DGT--'!D$131+'NoE 2DGT--'!D$137+'NoE 2DGT--'!D$185</f>
        <v>14438</v>
      </c>
      <c r="D8" s="401">
        <f>'NoE 2DGT--'!E$101+'NoE 2DGT--'!E$119+'NoE 2DGT--'!E$125+'NoE 2DGT--'!E$131+'NoE 2DGT--'!E$137+'NoE 2DGT--'!E$185</f>
        <v>15261</v>
      </c>
      <c r="E8" s="401">
        <f>'NoE 2DGT--'!F$101+'NoE 2DGT--'!F$119+'NoE 2DGT--'!F$125+'NoE 2DGT--'!F$131+'NoE 2DGT--'!F$137+'NoE 2DGT--'!F$185</f>
        <v>17109</v>
      </c>
      <c r="F8" s="401">
        <f>'NoE 2DGT--'!G$101+'NoE 2DGT--'!G$119+'NoE 2DGT--'!G$125+'NoE 2DGT--'!G$131+'NoE 2DGT--'!G$137+'NoE 2DGT--'!G$185</f>
        <v>17470</v>
      </c>
      <c r="G8" s="401">
        <f>'NoE 2DGT--'!H$101+'NoE 2DGT--'!H$119+'NoE 2DGT--'!H$125+'NoE 2DGT--'!H$131+'NoE 2DGT--'!H$137+'NoE 2DGT--'!H$185</f>
        <v>18462</v>
      </c>
      <c r="H8" s="401">
        <f>'NoE 2DGT--'!I$101+'NoE 2DGT--'!I$119+'NoE 2DGT--'!I$125+'NoE 2DGT--'!I$131+'NoE 2DGT--'!I$137+'NoE 2DGT--'!I$185</f>
        <v>20840</v>
      </c>
      <c r="I8" s="401">
        <f>'NoE 2DGT--'!J$101+'NoE 2DGT--'!J$119+'NoE 2DGT--'!J$125+'NoE 2DGT--'!J$131+'NoE 2DGT--'!J$137+'NoE 2DGT--'!J$185</f>
        <v>21364</v>
      </c>
      <c r="J8" s="401">
        <f>'NoE 2DGT--'!K$101+'NoE 2DGT--'!K$119+'NoE 2DGT--'!K$125+'NoE 2DGT--'!K$131+'NoE 2DGT--'!K$137+'NoE 2DGT--'!K$185</f>
        <v>22305</v>
      </c>
      <c r="K8" s="401">
        <f>'NoE 2DGT--'!L$101+'NoE 2DGT--'!L$119+'NoE 2DGT--'!L$125+'NoE 2DGT--'!L$131+'NoE 2DGT--'!L$137+'NoE 2DGT--'!L$185</f>
        <v>23182</v>
      </c>
      <c r="L8" s="402">
        <f>'NoE 2DGT--'!M$101+'NoE 2DGT--'!M$119+'NoE 2DGT--'!M$125+'NoE 2DGT--'!M$131+'NoE 2DGT--'!M$137+'NoE 2DGT--'!M$185</f>
        <v>23836</v>
      </c>
      <c r="M8" s="402">
        <f>'NoE 2DGT--'!N$101+'NoE 2DGT--'!N$119+'NoE 2DGT--'!N$125+'NoE 2DGT--'!N$131+'NoE 2DGT--'!N$137+'NoE 2DGT--'!N$185</f>
        <v>25436</v>
      </c>
      <c r="N8" s="402">
        <f>'NoE 2DGT--'!O$101+'NoE 2DGT--'!O$119+'NoE 2DGT--'!O$125+'NoE 2DGT--'!O$131+'NoE 2DGT--'!O$137+'NoE 2DGT--'!O$185</f>
        <v>27083</v>
      </c>
      <c r="O8" s="402">
        <f>'NoE 2DGT--'!P$101+'NoE 2DGT--'!P$119+'NoE 2DGT--'!P$125+'NoE 2DGT--'!P$131+'NoE 2DGT--'!P$137+'NoE 2DGT--'!P$185</f>
        <v>26935</v>
      </c>
      <c r="P8" s="402">
        <f>'NoE 2DGT--'!Q$101+'NoE 2DGT--'!Q$119+'NoE 2DGT--'!Q$125+'NoE 2DGT--'!Q$131+'NoE 2DGT--'!Q$137+'NoE 2DGT--'!Q$185</f>
        <v>26740</v>
      </c>
      <c r="Q8" s="402">
        <f>'NoE 2DGT--'!R$101+'NoE 2DGT--'!R$119+'NoE 2DGT--'!R$125+'NoE 2DGT--'!R$131+'NoE 2DGT--'!R$137+'NoE 2DGT--'!R$185</f>
        <v>26845</v>
      </c>
      <c r="R8" s="387"/>
      <c r="S8" s="387"/>
      <c r="T8" s="387"/>
      <c r="U8" s="387"/>
      <c r="V8" s="387"/>
      <c r="W8" s="387"/>
      <c r="X8" s="387"/>
      <c r="Y8" s="387"/>
      <c r="Z8" s="387"/>
      <c r="AA8" s="387"/>
      <c r="AB8" s="387"/>
      <c r="AC8" s="387"/>
      <c r="AD8" s="387"/>
      <c r="AE8" s="387"/>
      <c r="AF8" s="387"/>
      <c r="AG8" s="388">
        <f>100</f>
        <v>100</v>
      </c>
      <c r="AH8" s="388">
        <f t="shared" si="0"/>
        <v>105.70023548968001</v>
      </c>
      <c r="AI8" s="388">
        <f t="shared" si="0"/>
        <v>118.49979221498822</v>
      </c>
      <c r="AJ8" s="388">
        <f t="shared" si="0"/>
        <v>121.00013852334118</v>
      </c>
      <c r="AK8" s="388">
        <f t="shared" si="0"/>
        <v>127.87089624601745</v>
      </c>
      <c r="AL8" s="388">
        <f t="shared" si="0"/>
        <v>144.34132151267488</v>
      </c>
      <c r="AM8" s="388">
        <f t="shared" si="0"/>
        <v>147.97063305166921</v>
      </c>
      <c r="AN8" s="388">
        <f t="shared" si="0"/>
        <v>154.48815625432886</v>
      </c>
      <c r="AO8" s="388">
        <f t="shared" si="0"/>
        <v>160.56240476520293</v>
      </c>
      <c r="AP8" s="388">
        <f t="shared" si="0"/>
        <v>165.09211802188668</v>
      </c>
      <c r="AQ8" s="388">
        <f t="shared" si="0"/>
        <v>176.17398531652583</v>
      </c>
      <c r="AR8" s="388">
        <f t="shared" si="0"/>
        <v>187.58138246294502</v>
      </c>
      <c r="AS8" s="388">
        <f t="shared" si="0"/>
        <v>186.55630973819089</v>
      </c>
      <c r="AT8" s="388">
        <f t="shared" si="0"/>
        <v>185.20570716165673</v>
      </c>
      <c r="AU8" s="388">
        <f t="shared" si="0"/>
        <v>185.93295470286742</v>
      </c>
      <c r="AV8" s="387"/>
      <c r="AW8" s="387"/>
      <c r="AX8" s="387"/>
      <c r="AY8" s="387"/>
      <c r="AZ8" s="387"/>
      <c r="BA8" s="387"/>
      <c r="BB8" s="387"/>
      <c r="BC8" s="387"/>
      <c r="BD8" s="387"/>
      <c r="BE8" s="387"/>
      <c r="BF8" s="387"/>
      <c r="BG8" s="387"/>
      <c r="BH8" s="387"/>
      <c r="BI8" s="387"/>
      <c r="BJ8" s="387"/>
      <c r="BK8" s="387"/>
      <c r="BL8" s="387"/>
      <c r="BM8" s="387"/>
      <c r="BN8" s="387"/>
      <c r="BO8" s="387"/>
      <c r="BP8" s="387"/>
      <c r="BQ8" s="387"/>
      <c r="BR8" s="387"/>
    </row>
    <row r="9" spans="1:70">
      <c r="A9" s="387"/>
      <c r="B9" s="399" t="s">
        <v>91</v>
      </c>
      <c r="C9" s="400">
        <f>'NoE 2DGT--'!D$47+'NoE 2DGT--'!D$53+'NoE 2DGT--'!D$59+'NoE 2DGT--'!D$65+'NoE 2DGT--'!D$71+'NoE 2DGT--'!D$77+'NoE 2DGT--'!D$83+'NoE 2DGT--'!D$89+'NoE 2DGT--'!D$95+'NoE 2DGT--'!D$173+'NoE 2DGT--'!D$179</f>
        <v>21195</v>
      </c>
      <c r="D9" s="401">
        <f>'NoE 2DGT--'!E$47+'NoE 2DGT--'!E$53+'NoE 2DGT--'!E$59+'NoE 2DGT--'!E$65+'NoE 2DGT--'!E$71+'NoE 2DGT--'!E$77+'NoE 2DGT--'!E$83+'NoE 2DGT--'!E$89+'NoE 2DGT--'!E$95+'NoE 2DGT--'!E$173+'NoE 2DGT--'!E$179</f>
        <v>22058</v>
      </c>
      <c r="E9" s="401">
        <f>'NoE 2DGT--'!F$47+'NoE 2DGT--'!F$53+'NoE 2DGT--'!F$59+'NoE 2DGT--'!F$65+'NoE 2DGT--'!F$71+'NoE 2DGT--'!F$77+'NoE 2DGT--'!F$83+'NoE 2DGT--'!F$89+'NoE 2DGT--'!F$95+'NoE 2DGT--'!F$173+'NoE 2DGT--'!F$179</f>
        <v>24688</v>
      </c>
      <c r="F9" s="401">
        <f>'NoE 2DGT--'!G$47+'NoE 2DGT--'!G$53+'NoE 2DGT--'!G$59+'NoE 2DGT--'!G$65+'NoE 2DGT--'!G$71+'NoE 2DGT--'!G$77+'NoE 2DGT--'!G$83+'NoE 2DGT--'!G$89+'NoE 2DGT--'!G$95+'NoE 2DGT--'!G$173+'NoE 2DGT--'!G$179</f>
        <v>24662</v>
      </c>
      <c r="G9" s="401">
        <f>'NoE 2DGT--'!H$47+'NoE 2DGT--'!H$53+'NoE 2DGT--'!H$59+'NoE 2DGT--'!H$65+'NoE 2DGT--'!H$71+'NoE 2DGT--'!H$77+'NoE 2DGT--'!H$83+'NoE 2DGT--'!H$89+'NoE 2DGT--'!H$95+'NoE 2DGT--'!H$173+'NoE 2DGT--'!H$179</f>
        <v>25970</v>
      </c>
      <c r="H9" s="401">
        <f>'NoE 2DGT--'!I$47+'NoE 2DGT--'!I$53+'NoE 2DGT--'!I$59+'NoE 2DGT--'!I$65+'NoE 2DGT--'!I$71+'NoE 2DGT--'!I$77+'NoE 2DGT--'!I$83+'NoE 2DGT--'!I$89+'NoE 2DGT--'!I$95+'NoE 2DGT--'!I$173+'NoE 2DGT--'!I$179</f>
        <v>30183</v>
      </c>
      <c r="I9" s="401">
        <f>'NoE 2DGT--'!J$47+'NoE 2DGT--'!J$53+'NoE 2DGT--'!J$59+'NoE 2DGT--'!J$65+'NoE 2DGT--'!J$71+'NoE 2DGT--'!J$77+'NoE 2DGT--'!J$83+'NoE 2DGT--'!J$89+'NoE 2DGT--'!J$95+'NoE 2DGT--'!J$173+'NoE 2DGT--'!J$179</f>
        <v>30658</v>
      </c>
      <c r="J9" s="401">
        <f>'NoE 2DGT--'!K$47+'NoE 2DGT--'!K$53+'NoE 2DGT--'!K$59+'NoE 2DGT--'!K$65+'NoE 2DGT--'!K$71+'NoE 2DGT--'!K$77+'NoE 2DGT--'!K$83+'NoE 2DGT--'!K$89+'NoE 2DGT--'!K$95+'NoE 2DGT--'!K$173+'NoE 2DGT--'!K$179</f>
        <v>31735</v>
      </c>
      <c r="K9" s="401">
        <f>'NoE 2DGT--'!L$47+'NoE 2DGT--'!L$53+'NoE 2DGT--'!L$59+'NoE 2DGT--'!L$65+'NoE 2DGT--'!L$71+'NoE 2DGT--'!L$77+'NoE 2DGT--'!L$83+'NoE 2DGT--'!L$89+'NoE 2DGT--'!L$95+'NoE 2DGT--'!L$173+'NoE 2DGT--'!L$179</f>
        <v>32706</v>
      </c>
      <c r="L9" s="402">
        <f>'NoE 2DGT--'!M$47+'NoE 2DGT--'!M$53+'NoE 2DGT--'!M$59+'NoE 2DGT--'!M$65+'NoE 2DGT--'!M$71+'NoE 2DGT--'!M$77+'NoE 2DGT--'!M$83+'NoE 2DGT--'!M$89+'NoE 2DGT--'!M$95+'NoE 2DGT--'!M$173+'NoE 2DGT--'!M$179</f>
        <v>33456</v>
      </c>
      <c r="M9" s="402">
        <f>'NoE 2DGT--'!N$47+'NoE 2DGT--'!N$53+'NoE 2DGT--'!N$59+'NoE 2DGT--'!N$65+'NoE 2DGT--'!N$71+'NoE 2DGT--'!N$77+'NoE 2DGT--'!N$83+'NoE 2DGT--'!N$89+'NoE 2DGT--'!N$95+'NoE 2DGT--'!N$173+'NoE 2DGT--'!N$179</f>
        <v>34925</v>
      </c>
      <c r="N9" s="402">
        <f>'NoE 2DGT--'!O$47+'NoE 2DGT--'!O$53+'NoE 2DGT--'!O$59+'NoE 2DGT--'!O$65+'NoE 2DGT--'!O$71+'NoE 2DGT--'!O$77+'NoE 2DGT--'!O$83+'NoE 2DGT--'!O$89+'NoE 2DGT--'!O$95+'NoE 2DGT--'!O$173+'NoE 2DGT--'!O$179</f>
        <v>36116</v>
      </c>
      <c r="O9" s="402">
        <f>'NoE 2DGT--'!P$47+'NoE 2DGT--'!P$53+'NoE 2DGT--'!P$59+'NoE 2DGT--'!P$65+'NoE 2DGT--'!P$71+'NoE 2DGT--'!P$77+'NoE 2DGT--'!P$83+'NoE 2DGT--'!P$89+'NoE 2DGT--'!P$95+'NoE 2DGT--'!P$173+'NoE 2DGT--'!P$179</f>
        <v>35898</v>
      </c>
      <c r="P9" s="402">
        <f>'NoE 2DGT--'!Q$47+'NoE 2DGT--'!Q$53+'NoE 2DGT--'!Q$59+'NoE 2DGT--'!Q$65+'NoE 2DGT--'!Q$71+'NoE 2DGT--'!Q$77+'NoE 2DGT--'!Q$83+'NoE 2DGT--'!Q$89+'NoE 2DGT--'!Q$95+'NoE 2DGT--'!Q$173+'NoE 2DGT--'!Q$179</f>
        <v>35660</v>
      </c>
      <c r="Q9" s="402">
        <f>'NoE 2DGT--'!R$47+'NoE 2DGT--'!R$53+'NoE 2DGT--'!R$59+'NoE 2DGT--'!R$65+'NoE 2DGT--'!R$71+'NoE 2DGT--'!R$77+'NoE 2DGT--'!R$83+'NoE 2DGT--'!R$89+'NoE 2DGT--'!R$95+'NoE 2DGT--'!R$173+'NoE 2DGT--'!R$179</f>
        <v>35824</v>
      </c>
      <c r="R9" s="387"/>
      <c r="S9" s="387"/>
      <c r="T9" s="387"/>
      <c r="U9" s="387"/>
      <c r="V9" s="387"/>
      <c r="W9" s="387"/>
      <c r="X9" s="387"/>
      <c r="Y9" s="387"/>
      <c r="Z9" s="387"/>
      <c r="AA9" s="387"/>
      <c r="AB9" s="387"/>
      <c r="AC9" s="387"/>
      <c r="AD9" s="387"/>
      <c r="AE9" s="387"/>
      <c r="AF9" s="387"/>
      <c r="AG9" s="388">
        <f>100</f>
        <v>100</v>
      </c>
      <c r="AH9" s="388">
        <f t="shared" si="0"/>
        <v>104.07171502712904</v>
      </c>
      <c r="AI9" s="388">
        <f t="shared" si="0"/>
        <v>116.48030195800897</v>
      </c>
      <c r="AJ9" s="388">
        <f t="shared" si="0"/>
        <v>116.35763151686719</v>
      </c>
      <c r="AK9" s="388">
        <f t="shared" si="0"/>
        <v>122.52889832507667</v>
      </c>
      <c r="AL9" s="388">
        <f t="shared" si="0"/>
        <v>142.40622788393489</v>
      </c>
      <c r="AM9" s="388">
        <f t="shared" si="0"/>
        <v>144.6473224817174</v>
      </c>
      <c r="AN9" s="388">
        <f t="shared" si="0"/>
        <v>149.72870960132107</v>
      </c>
      <c r="AO9" s="388">
        <f t="shared" si="0"/>
        <v>154.30997876857751</v>
      </c>
      <c r="AP9" s="388">
        <f t="shared" si="0"/>
        <v>157.84854918612879</v>
      </c>
      <c r="AQ9" s="388">
        <f t="shared" si="0"/>
        <v>164.77942911063931</v>
      </c>
      <c r="AR9" s="388">
        <f t="shared" si="0"/>
        <v>170.39867893371078</v>
      </c>
      <c r="AS9" s="388">
        <f t="shared" si="0"/>
        <v>169.37013446567587</v>
      </c>
      <c r="AT9" s="388">
        <f t="shared" si="0"/>
        <v>168.24722811983958</v>
      </c>
      <c r="AU9" s="388">
        <f t="shared" si="0"/>
        <v>169.0209955178108</v>
      </c>
      <c r="AV9" s="387"/>
      <c r="AW9" s="387"/>
      <c r="AX9" s="387"/>
      <c r="AY9" s="387"/>
      <c r="AZ9" s="387"/>
      <c r="BA9" s="387"/>
      <c r="BB9" s="387"/>
      <c r="BC9" s="387"/>
      <c r="BD9" s="387"/>
      <c r="BE9" s="387"/>
      <c r="BF9" s="387"/>
      <c r="BG9" s="387"/>
      <c r="BH9" s="387"/>
      <c r="BI9" s="387"/>
      <c r="BJ9" s="387"/>
      <c r="BK9" s="387"/>
      <c r="BL9" s="387"/>
      <c r="BM9" s="387"/>
      <c r="BN9" s="387"/>
      <c r="BO9" s="387"/>
      <c r="BP9" s="387"/>
      <c r="BQ9" s="387"/>
      <c r="BR9" s="387"/>
    </row>
    <row r="10" spans="1:70" s="33" customFormat="1" ht="10.9" thickBot="1">
      <c r="A10" s="389"/>
      <c r="B10" s="403" t="s">
        <v>92</v>
      </c>
      <c r="C10" s="404">
        <f>SUM(C6:C9)</f>
        <v>43034</v>
      </c>
      <c r="D10" s="405">
        <f t="shared" ref="D10:K10" si="1">SUM(D6:D9)</f>
        <v>45187</v>
      </c>
      <c r="E10" s="405">
        <f t="shared" si="1"/>
        <v>50361</v>
      </c>
      <c r="F10" s="405">
        <f t="shared" si="1"/>
        <v>50717</v>
      </c>
      <c r="G10" s="405">
        <f t="shared" si="1"/>
        <v>52991</v>
      </c>
      <c r="H10" s="405">
        <f t="shared" si="1"/>
        <v>60162</v>
      </c>
      <c r="I10" s="405">
        <f t="shared" si="1"/>
        <v>61068</v>
      </c>
      <c r="J10" s="405">
        <f t="shared" si="1"/>
        <v>63014</v>
      </c>
      <c r="K10" s="405">
        <f t="shared" si="1"/>
        <v>64918</v>
      </c>
      <c r="L10" s="406">
        <f>SUM(L6:L9)</f>
        <v>66339</v>
      </c>
      <c r="M10" s="406">
        <f t="shared" ref="M10:N10" si="2">SUM(M6:M9)</f>
        <v>70157</v>
      </c>
      <c r="N10" s="406">
        <f t="shared" si="2"/>
        <v>73260</v>
      </c>
      <c r="O10" s="406">
        <f t="shared" ref="O10:P10" si="3">SUM(O6:O9)</f>
        <v>72846</v>
      </c>
      <c r="P10" s="406">
        <f t="shared" si="3"/>
        <v>72324</v>
      </c>
      <c r="Q10" s="406">
        <f t="shared" ref="Q10" si="4">SUM(Q6:Q9)</f>
        <v>72617</v>
      </c>
      <c r="R10" s="389"/>
      <c r="S10" s="389"/>
      <c r="T10" s="389"/>
      <c r="U10" s="389"/>
      <c r="V10" s="389"/>
      <c r="W10" s="389"/>
      <c r="X10" s="389"/>
      <c r="Y10" s="389"/>
      <c r="Z10" s="389"/>
      <c r="AA10" s="389"/>
      <c r="AB10" s="389"/>
      <c r="AC10" s="389"/>
      <c r="AD10" s="389"/>
      <c r="AE10" s="389"/>
      <c r="AF10" s="389"/>
      <c r="AG10" s="388">
        <f>100</f>
        <v>100</v>
      </c>
      <c r="AH10" s="388">
        <f t="shared" si="0"/>
        <v>105.00302086722127</v>
      </c>
      <c r="AI10" s="388">
        <f t="shared" si="0"/>
        <v>117.02607240786355</v>
      </c>
      <c r="AJ10" s="388">
        <f t="shared" si="0"/>
        <v>117.8533252776874</v>
      </c>
      <c r="AK10" s="388">
        <f t="shared" si="0"/>
        <v>123.13751917088814</v>
      </c>
      <c r="AL10" s="388">
        <f t="shared" si="0"/>
        <v>139.80108751219964</v>
      </c>
      <c r="AM10" s="388">
        <f t="shared" si="0"/>
        <v>141.90639959102106</v>
      </c>
      <c r="AN10" s="388">
        <f t="shared" si="0"/>
        <v>146.42840544685598</v>
      </c>
      <c r="AO10" s="388">
        <f t="shared" si="0"/>
        <v>150.8528140540038</v>
      </c>
      <c r="AP10" s="388">
        <f t="shared" si="0"/>
        <v>154.15485430125017</v>
      </c>
      <c r="AQ10" s="388">
        <f t="shared" si="0"/>
        <v>163.02690895570944</v>
      </c>
      <c r="AR10" s="388">
        <f t="shared" si="0"/>
        <v>170.23748663847189</v>
      </c>
      <c r="AS10" s="388">
        <f t="shared" si="0"/>
        <v>169.27545661569923</v>
      </c>
      <c r="AT10" s="388">
        <f t="shared" si="0"/>
        <v>168.06246223915974</v>
      </c>
      <c r="AU10" s="388">
        <f t="shared" si="0"/>
        <v>168.74331923595298</v>
      </c>
      <c r="AV10" s="389"/>
      <c r="AW10" s="389"/>
      <c r="AX10" s="389"/>
      <c r="AY10" s="389"/>
      <c r="AZ10" s="389"/>
      <c r="BA10" s="389"/>
      <c r="BB10" s="389"/>
      <c r="BC10" s="389"/>
      <c r="BD10" s="389"/>
      <c r="BE10" s="389"/>
      <c r="BF10" s="389"/>
      <c r="BG10" s="389"/>
      <c r="BH10" s="389"/>
      <c r="BI10" s="389"/>
      <c r="BJ10" s="389"/>
      <c r="BK10" s="389"/>
      <c r="BL10" s="389"/>
      <c r="BM10" s="389"/>
      <c r="BN10" s="389"/>
      <c r="BO10" s="389"/>
      <c r="BP10" s="389"/>
      <c r="BQ10" s="389"/>
      <c r="BR10" s="389"/>
    </row>
    <row r="11" spans="1:70" ht="10.9" thickBot="1">
      <c r="A11" s="387"/>
      <c r="B11" s="407"/>
      <c r="C11" s="408"/>
      <c r="D11" s="408"/>
      <c r="E11" s="408"/>
      <c r="F11" s="408"/>
      <c r="G11" s="408"/>
      <c r="H11" s="408"/>
      <c r="I11" s="408"/>
      <c r="J11" s="408"/>
      <c r="K11" s="408"/>
      <c r="L11" s="408"/>
      <c r="M11" s="408"/>
      <c r="N11" s="409"/>
      <c r="O11" s="409"/>
      <c r="P11" s="409"/>
      <c r="Q11" s="409"/>
      <c r="R11" s="387"/>
      <c r="S11" s="387"/>
      <c r="T11" s="387"/>
      <c r="U11" s="387"/>
      <c r="V11" s="387"/>
      <c r="W11" s="387"/>
      <c r="X11" s="387"/>
      <c r="Y11" s="387"/>
      <c r="Z11" s="387"/>
      <c r="AA11" s="387"/>
      <c r="AB11" s="387"/>
      <c r="AC11" s="387"/>
      <c r="AD11" s="387"/>
      <c r="AE11" s="387"/>
      <c r="AF11" s="387"/>
      <c r="AG11" s="388"/>
      <c r="AH11" s="388"/>
      <c r="AI11" s="388"/>
      <c r="AJ11" s="388"/>
      <c r="AK11" s="388"/>
      <c r="AL11" s="388"/>
      <c r="AM11" s="388"/>
      <c r="AN11" s="388"/>
      <c r="AO11" s="388"/>
      <c r="AP11" s="388"/>
      <c r="AQ11" s="388"/>
      <c r="AR11" s="388"/>
      <c r="AS11" s="388"/>
      <c r="AT11" s="388"/>
      <c r="AU11" s="388"/>
      <c r="AV11" s="387"/>
      <c r="AW11" s="387"/>
      <c r="AX11" s="387"/>
      <c r="AY11" s="387"/>
      <c r="AZ11" s="387"/>
      <c r="BA11" s="387"/>
      <c r="BB11" s="387"/>
      <c r="BC11" s="387"/>
      <c r="BD11" s="387"/>
      <c r="BE11" s="387"/>
      <c r="BF11" s="387"/>
      <c r="BG11" s="387"/>
      <c r="BH11" s="387"/>
      <c r="BI11" s="387"/>
      <c r="BJ11" s="387"/>
      <c r="BK11" s="387"/>
      <c r="BL11" s="387"/>
      <c r="BM11" s="387"/>
      <c r="BN11" s="387"/>
      <c r="BO11" s="387"/>
      <c r="BP11" s="387"/>
      <c r="BQ11" s="387"/>
      <c r="BR11" s="387"/>
    </row>
    <row r="12" spans="1:70" s="33" customFormat="1" ht="10.9" thickBot="1">
      <c r="A12" s="389"/>
      <c r="B12" s="410" t="s">
        <v>93</v>
      </c>
      <c r="C12" s="411">
        <v>2008</v>
      </c>
      <c r="D12" s="412">
        <v>2009</v>
      </c>
      <c r="E12" s="412">
        <v>2010</v>
      </c>
      <c r="F12" s="412">
        <v>2011</v>
      </c>
      <c r="G12" s="412">
        <v>2012</v>
      </c>
      <c r="H12" s="412">
        <v>2013</v>
      </c>
      <c r="I12" s="412">
        <v>2014</v>
      </c>
      <c r="J12" s="412">
        <v>2015</v>
      </c>
      <c r="K12" s="412">
        <v>2016</v>
      </c>
      <c r="L12" s="413">
        <v>2017</v>
      </c>
      <c r="M12" s="413">
        <v>2018</v>
      </c>
      <c r="N12" s="412">
        <v>2019</v>
      </c>
      <c r="O12" s="413">
        <v>2020</v>
      </c>
      <c r="P12" s="413">
        <v>2021</v>
      </c>
      <c r="Q12" s="413">
        <v>2022</v>
      </c>
      <c r="R12" s="389"/>
      <c r="S12" s="389"/>
      <c r="T12" s="389"/>
      <c r="U12" s="389"/>
      <c r="V12" s="389"/>
      <c r="W12" s="389"/>
      <c r="X12" s="389"/>
      <c r="Y12" s="389"/>
      <c r="Z12" s="389"/>
      <c r="AA12" s="389"/>
      <c r="AB12" s="389"/>
      <c r="AC12" s="389"/>
      <c r="AD12" s="389"/>
      <c r="AE12" s="389"/>
      <c r="AF12" s="389"/>
      <c r="AG12" s="388"/>
      <c r="AH12" s="388"/>
      <c r="AI12" s="388"/>
      <c r="AJ12" s="388"/>
      <c r="AK12" s="388"/>
      <c r="AL12" s="388"/>
      <c r="AM12" s="388"/>
      <c r="AN12" s="388"/>
      <c r="AO12" s="388"/>
      <c r="AP12" s="388"/>
      <c r="AQ12" s="388"/>
      <c r="AR12" s="388"/>
      <c r="AS12" s="388"/>
      <c r="AT12" s="388"/>
      <c r="AU12" s="388"/>
      <c r="AV12" s="389"/>
      <c r="AW12" s="389"/>
      <c r="AX12" s="389"/>
      <c r="AY12" s="389"/>
      <c r="AZ12" s="389"/>
      <c r="BA12" s="389"/>
      <c r="BB12" s="389"/>
      <c r="BC12" s="389"/>
      <c r="BD12" s="389"/>
      <c r="BE12" s="389"/>
      <c r="BF12" s="389"/>
      <c r="BG12" s="389"/>
      <c r="BH12" s="389"/>
      <c r="BI12" s="389"/>
      <c r="BJ12" s="389"/>
      <c r="BK12" s="389"/>
      <c r="BL12" s="389"/>
      <c r="BM12" s="389"/>
      <c r="BN12" s="389"/>
      <c r="BO12" s="389"/>
      <c r="BP12" s="389"/>
      <c r="BQ12" s="389"/>
      <c r="BR12" s="389"/>
    </row>
    <row r="13" spans="1:70" s="33" customFormat="1" ht="20.25" customHeight="1">
      <c r="A13" s="389"/>
      <c r="B13" s="395" t="s">
        <v>94</v>
      </c>
      <c r="C13" s="414">
        <f>SUM(C14:C16)</f>
        <v>172252</v>
      </c>
      <c r="D13" s="415">
        <f t="shared" ref="D13:K13" si="5">SUM(D14:D16)</f>
        <v>188216</v>
      </c>
      <c r="E13" s="415">
        <f t="shared" si="5"/>
        <v>272188</v>
      </c>
      <c r="F13" s="415">
        <f t="shared" si="5"/>
        <v>291105</v>
      </c>
      <c r="G13" s="415">
        <f t="shared" si="5"/>
        <v>318825</v>
      </c>
      <c r="H13" s="415">
        <f t="shared" si="5"/>
        <v>404972</v>
      </c>
      <c r="I13" s="415">
        <f t="shared" si="5"/>
        <v>421207</v>
      </c>
      <c r="J13" s="415">
        <f t="shared" si="5"/>
        <v>439299</v>
      </c>
      <c r="K13" s="415">
        <f t="shared" si="5"/>
        <v>461314</v>
      </c>
      <c r="L13" s="416">
        <f>SUM(L14:L16)</f>
        <v>472082</v>
      </c>
      <c r="M13" s="416">
        <f t="shared" ref="M13:N13" si="6">SUM(M14:M16)</f>
        <v>500117</v>
      </c>
      <c r="N13" s="416">
        <f t="shared" si="6"/>
        <v>528828</v>
      </c>
      <c r="O13" s="416">
        <f t="shared" ref="O13:P13" si="7">SUM(O14:O16)</f>
        <v>511465</v>
      </c>
      <c r="P13" s="416">
        <f t="shared" si="7"/>
        <v>517773</v>
      </c>
      <c r="Q13" s="416">
        <f t="shared" ref="Q13" si="8">SUM(Q14:Q16)</f>
        <v>525203</v>
      </c>
      <c r="R13" s="389"/>
      <c r="S13" s="389"/>
      <c r="T13" s="389"/>
      <c r="U13" s="389"/>
      <c r="V13" s="389"/>
      <c r="W13" s="389"/>
      <c r="X13" s="389"/>
      <c r="Y13" s="389"/>
      <c r="Z13" s="389"/>
      <c r="AA13" s="389"/>
      <c r="AB13" s="389"/>
      <c r="AC13" s="389"/>
      <c r="AD13" s="389"/>
      <c r="AE13" s="389"/>
      <c r="AF13" s="389"/>
      <c r="AG13" s="388">
        <f>100</f>
        <v>100</v>
      </c>
      <c r="AH13" s="388">
        <f t="shared" ref="AH13:AU20" si="9">D13*100/$C13</f>
        <v>109.26781691939716</v>
      </c>
      <c r="AI13" s="388">
        <f t="shared" si="9"/>
        <v>158.01732345633141</v>
      </c>
      <c r="AJ13" s="388">
        <f t="shared" si="9"/>
        <v>168.99948912059077</v>
      </c>
      <c r="AK13" s="388">
        <f t="shared" si="9"/>
        <v>185.09219051157606</v>
      </c>
      <c r="AL13" s="388">
        <f t="shared" si="9"/>
        <v>235.10438195202377</v>
      </c>
      <c r="AM13" s="388">
        <f t="shared" si="9"/>
        <v>244.5295265076748</v>
      </c>
      <c r="AN13" s="388">
        <f t="shared" si="9"/>
        <v>255.03274272577386</v>
      </c>
      <c r="AO13" s="388">
        <f t="shared" si="9"/>
        <v>267.81343612846297</v>
      </c>
      <c r="AP13" s="388">
        <f t="shared" si="9"/>
        <v>274.06474235422519</v>
      </c>
      <c r="AQ13" s="388">
        <f t="shared" si="9"/>
        <v>290.34031535192622</v>
      </c>
      <c r="AR13" s="388">
        <f t="shared" si="9"/>
        <v>307.00833662308713</v>
      </c>
      <c r="AS13" s="388">
        <f t="shared" si="9"/>
        <v>296.92833755195875</v>
      </c>
      <c r="AT13" s="388">
        <f t="shared" si="9"/>
        <v>300.59041404453939</v>
      </c>
      <c r="AU13" s="388">
        <f t="shared" si="9"/>
        <v>304.90386178389804</v>
      </c>
      <c r="AV13" s="389"/>
      <c r="AW13" s="389"/>
      <c r="AX13" s="389"/>
      <c r="AY13" s="389"/>
      <c r="AZ13" s="389"/>
      <c r="BA13" s="389"/>
      <c r="BB13" s="389"/>
      <c r="BC13" s="389"/>
      <c r="BD13" s="389"/>
      <c r="BE13" s="389"/>
      <c r="BF13" s="389"/>
      <c r="BG13" s="389"/>
      <c r="BH13" s="389"/>
      <c r="BI13" s="389"/>
      <c r="BJ13" s="389"/>
      <c r="BK13" s="389"/>
      <c r="BL13" s="389"/>
      <c r="BM13" s="389"/>
      <c r="BN13" s="389"/>
      <c r="BO13" s="389"/>
      <c r="BP13" s="389"/>
      <c r="BQ13" s="389"/>
      <c r="BR13" s="389"/>
    </row>
    <row r="14" spans="1:70">
      <c r="A14" s="387"/>
      <c r="B14" s="399" t="s">
        <v>95</v>
      </c>
      <c r="C14" s="400">
        <f>'NoE 2DGT--'!D$263+'NoE 2DGT--'!D$269+'NoE 2DGT--'!D$341+'NoE 2DGT--'!D$347+'NoE 2DGT--'!D$353+'NoE 2DGT--'!D$365+'NoE 2DGT--'!D$371+'NoE 2DGT--'!D$389+'NoE 2DGT--'!D$401</f>
        <v>139726</v>
      </c>
      <c r="D14" s="401">
        <f>'NoE 2DGT--'!E$263+'NoE 2DGT--'!E$269+'NoE 2DGT--'!E$341+'NoE 2DGT--'!E$347+'NoE 2DGT--'!E$353+'NoE 2DGT--'!E$365+'NoE 2DGT--'!E$371+'NoE 2DGT--'!E$389+'NoE 2DGT--'!E$401</f>
        <v>152401</v>
      </c>
      <c r="E14" s="401">
        <f>'NoE 2DGT--'!F$263+'NoE 2DGT--'!F$269+'NoE 2DGT--'!F$341+'NoE 2DGT--'!F$347+'NoE 2DGT--'!F$353+'NoE 2DGT--'!F$365+'NoE 2DGT--'!F$371+'NoE 2DGT--'!F$389+'NoE 2DGT--'!F$401</f>
        <v>214897</v>
      </c>
      <c r="F14" s="401">
        <f>'NoE 2DGT--'!G$263+'NoE 2DGT--'!G$269+'NoE 2DGT--'!G$341+'NoE 2DGT--'!G$347+'NoE 2DGT--'!G$353+'NoE 2DGT--'!G$365+'NoE 2DGT--'!G$371+'NoE 2DGT--'!G$389+'NoE 2DGT--'!G$401</f>
        <v>229497</v>
      </c>
      <c r="G14" s="401">
        <f>'NoE 2DGT--'!H$263+'NoE 2DGT--'!H$269+'NoE 2DGT--'!H$341+'NoE 2DGT--'!H$347+'NoE 2DGT--'!H$353+'NoE 2DGT--'!H$365+'NoE 2DGT--'!H$371+'NoE 2DGT--'!H$389+'NoE 2DGT--'!H$401</f>
        <v>251187</v>
      </c>
      <c r="H14" s="401">
        <f>'NoE 2DGT--'!I$263+'NoE 2DGT--'!I$269+'NoE 2DGT--'!I$341+'NoE 2DGT--'!I$347+'NoE 2DGT--'!I$353+'NoE 2DGT--'!I$365+'NoE 2DGT--'!I$371+'NoE 2DGT--'!I$389+'NoE 2DGT--'!I$401</f>
        <v>318129</v>
      </c>
      <c r="I14" s="401">
        <f>'NoE 2DGT--'!J$263+'NoE 2DGT--'!J$269+'NoE 2DGT--'!J$341+'NoE 2DGT--'!J$347+'NoE 2DGT--'!J$353+'NoE 2DGT--'!J$365+'NoE 2DGT--'!J$371+'NoE 2DGT--'!J$389+'NoE 2DGT--'!J$401</f>
        <v>330943</v>
      </c>
      <c r="J14" s="401">
        <f>'NoE 2DGT--'!K$263+'NoE 2DGT--'!K$269+'NoE 2DGT--'!K$341+'NoE 2DGT--'!K$347+'NoE 2DGT--'!K$353+'NoE 2DGT--'!K$365+'NoE 2DGT--'!K$371+'NoE 2DGT--'!K$389+'NoE 2DGT--'!K$401</f>
        <v>344174</v>
      </c>
      <c r="K14" s="401">
        <f>'NoE 2DGT--'!L$263+'NoE 2DGT--'!L$269+'NoE 2DGT--'!L$341+'NoE 2DGT--'!L$347+'NoE 2DGT--'!L$353+'NoE 2DGT--'!L$365+'NoE 2DGT--'!L$371+'NoE 2DGT--'!L$389+'NoE 2DGT--'!L$401</f>
        <v>361476</v>
      </c>
      <c r="L14" s="402">
        <f>'NoE 2DGT--'!M$263+'NoE 2DGT--'!M$269+'NoE 2DGT--'!M$341+'NoE 2DGT--'!M$347+'NoE 2DGT--'!M$353+'NoE 2DGT--'!M$365+'NoE 2DGT--'!M$371+'NoE 2DGT--'!M$389+'NoE 2DGT--'!M$401</f>
        <v>369235</v>
      </c>
      <c r="M14" s="402">
        <f>'NoE 2DGT--'!N$263+'NoE 2DGT--'!N$269+'NoE 2DGT--'!N$341+'NoE 2DGT--'!N$347+'NoE 2DGT--'!N$353+'NoE 2DGT--'!N$365+'NoE 2DGT--'!N$371+'NoE 2DGT--'!N$389+'NoE 2DGT--'!N$401</f>
        <v>391021</v>
      </c>
      <c r="N14" s="402">
        <f>'NoE 2DGT--'!O$263+'NoE 2DGT--'!O$269+'NoE 2DGT--'!O$341+'NoE 2DGT--'!O$347+'NoE 2DGT--'!O$353+'NoE 2DGT--'!O$365+'NoE 2DGT--'!O$371+'NoE 2DGT--'!O$389+'NoE 2DGT--'!O$401</f>
        <v>414054</v>
      </c>
      <c r="O14" s="402">
        <f>'NoE 2DGT--'!P$263+'NoE 2DGT--'!P$269+'NoE 2DGT--'!P$341+'NoE 2DGT--'!P$347+'NoE 2DGT--'!P$353+'NoE 2DGT--'!P$365+'NoE 2DGT--'!P$371+'NoE 2DGT--'!P$389+'NoE 2DGT--'!P$401</f>
        <v>393766</v>
      </c>
      <c r="P14" s="402">
        <f>'NoE 2DGT--'!Q$263+'NoE 2DGT--'!Q$269+'NoE 2DGT--'!Q$341+'NoE 2DGT--'!Q$347+'NoE 2DGT--'!Q$353+'NoE 2DGT--'!Q$365+'NoE 2DGT--'!Q$371+'NoE 2DGT--'!Q$389+'NoE 2DGT--'!Q$401</f>
        <v>395775</v>
      </c>
      <c r="Q14" s="402">
        <f>'NoE 2DGT--'!R$263+'NoE 2DGT--'!R$269+'NoE 2DGT--'!R$341+'NoE 2DGT--'!R$347+'NoE 2DGT--'!R$353+'NoE 2DGT--'!R$365+'NoE 2DGT--'!R$371+'NoE 2DGT--'!R$389+'NoE 2DGT--'!R$401</f>
        <v>400012</v>
      </c>
      <c r="R14" s="387"/>
      <c r="S14" s="387"/>
      <c r="T14" s="387"/>
      <c r="U14" s="387"/>
      <c r="V14" s="387"/>
      <c r="W14" s="387"/>
      <c r="X14" s="387"/>
      <c r="Y14" s="387"/>
      <c r="Z14" s="387"/>
      <c r="AA14" s="387"/>
      <c r="AB14" s="387"/>
      <c r="AC14" s="387"/>
      <c r="AD14" s="387"/>
      <c r="AE14" s="387"/>
      <c r="AF14" s="387"/>
      <c r="AG14" s="388">
        <f>100</f>
        <v>100</v>
      </c>
      <c r="AH14" s="388">
        <f t="shared" si="9"/>
        <v>109.071325308103</v>
      </c>
      <c r="AI14" s="388">
        <f t="shared" si="9"/>
        <v>153.79886348997323</v>
      </c>
      <c r="AJ14" s="388">
        <f t="shared" si="9"/>
        <v>164.24788514664414</v>
      </c>
      <c r="AK14" s="388">
        <f t="shared" si="9"/>
        <v>179.77112348453403</v>
      </c>
      <c r="AL14" s="388">
        <f t="shared" si="9"/>
        <v>227.68060346678499</v>
      </c>
      <c r="AM14" s="388">
        <f t="shared" si="9"/>
        <v>236.85140918655082</v>
      </c>
      <c r="AN14" s="388">
        <f t="shared" si="9"/>
        <v>246.32065614130514</v>
      </c>
      <c r="AO14" s="388">
        <f t="shared" si="9"/>
        <v>258.70346249087498</v>
      </c>
      <c r="AP14" s="388">
        <f t="shared" si="9"/>
        <v>264.25647338362222</v>
      </c>
      <c r="AQ14" s="388">
        <f t="shared" si="9"/>
        <v>279.84841761733679</v>
      </c>
      <c r="AR14" s="388">
        <f t="shared" si="9"/>
        <v>296.33282281035741</v>
      </c>
      <c r="AS14" s="388">
        <f t="shared" si="9"/>
        <v>281.81297682607391</v>
      </c>
      <c r="AT14" s="388">
        <f t="shared" si="9"/>
        <v>283.2507908334884</v>
      </c>
      <c r="AU14" s="388">
        <f t="shared" si="9"/>
        <v>286.28315417316747</v>
      </c>
      <c r="AV14" s="387"/>
      <c r="AW14" s="387"/>
      <c r="AX14" s="387"/>
      <c r="AY14" s="387"/>
      <c r="AZ14" s="387"/>
      <c r="BA14" s="387"/>
      <c r="BB14" s="387"/>
      <c r="BC14" s="387"/>
      <c r="BD14" s="387"/>
      <c r="BE14" s="387"/>
      <c r="BF14" s="387"/>
      <c r="BG14" s="387"/>
      <c r="BH14" s="387"/>
      <c r="BI14" s="387"/>
      <c r="BJ14" s="387"/>
      <c r="BK14" s="387"/>
      <c r="BL14" s="387"/>
      <c r="BM14" s="387"/>
      <c r="BN14" s="387"/>
      <c r="BO14" s="387"/>
      <c r="BP14" s="387"/>
      <c r="BQ14" s="387"/>
      <c r="BR14" s="387"/>
    </row>
    <row r="15" spans="1:70">
      <c r="A15" s="387"/>
      <c r="B15" s="399" t="s">
        <v>96</v>
      </c>
      <c r="C15" s="400">
        <f>'NoE 2DGT--'!D$305+'NoE 2DGT--'!D$311+'NoE 2DGT--'!D$317+'NoE 2DGT--'!D$323+'NoE 2DGT--'!D$329+'NoE 2DGT--'!D$359</f>
        <v>28201</v>
      </c>
      <c r="D15" s="401">
        <f>'NoE 2DGT--'!E$305+'NoE 2DGT--'!E$311+'NoE 2DGT--'!E$317+'NoE 2DGT--'!E$323+'NoE 2DGT--'!E$329+'NoE 2DGT--'!E$359</f>
        <v>31349</v>
      </c>
      <c r="E15" s="401">
        <f>'NoE 2DGT--'!F$305+'NoE 2DGT--'!F$311+'NoE 2DGT--'!F$317+'NoE 2DGT--'!F$323+'NoE 2DGT--'!F$329+'NoE 2DGT--'!F$359</f>
        <v>52335</v>
      </c>
      <c r="F15" s="401">
        <f>'NoE 2DGT--'!G$305+'NoE 2DGT--'!G$311+'NoE 2DGT--'!G$317+'NoE 2DGT--'!G$323+'NoE 2DGT--'!G$329+'NoE 2DGT--'!G$359</f>
        <v>56588</v>
      </c>
      <c r="G15" s="401">
        <f>'NoE 2DGT--'!H$305+'NoE 2DGT--'!H$311+'NoE 2DGT--'!H$317+'NoE 2DGT--'!H$323+'NoE 2DGT--'!H$329+'NoE 2DGT--'!H$359</f>
        <v>62369</v>
      </c>
      <c r="H15" s="401">
        <f>'NoE 2DGT--'!I$305+'NoE 2DGT--'!I$311+'NoE 2DGT--'!I$317+'NoE 2DGT--'!I$323+'NoE 2DGT--'!I$329+'NoE 2DGT--'!I$359</f>
        <v>80751</v>
      </c>
      <c r="I15" s="401">
        <f>'NoE 2DGT--'!J$305+'NoE 2DGT--'!J$311+'NoE 2DGT--'!J$317+'NoE 2DGT--'!J$323+'NoE 2DGT--'!J$329+'NoE 2DGT--'!J$359</f>
        <v>84120</v>
      </c>
      <c r="J15" s="401">
        <f>'NoE 2DGT--'!K$305+'NoE 2DGT--'!K$311+'NoE 2DGT--'!K$317+'NoE 2DGT--'!K$323+'NoE 2DGT--'!K$329+'NoE 2DGT--'!K$359</f>
        <v>88891</v>
      </c>
      <c r="K15" s="401">
        <f>'NoE 2DGT--'!L$305+'NoE 2DGT--'!L$311+'NoE 2DGT--'!L$317+'NoE 2DGT--'!L$323+'NoE 2DGT--'!L$329+'NoE 2DGT--'!L$359</f>
        <v>93511</v>
      </c>
      <c r="L15" s="402">
        <f>'NoE 2DGT--'!M$305+'NoE 2DGT--'!M$311+'NoE 2DGT--'!M$317+'NoE 2DGT--'!M$323+'NoE 2DGT--'!M$329+'NoE 2DGT--'!M$359</f>
        <v>96418</v>
      </c>
      <c r="M15" s="402">
        <f>'NoE 2DGT--'!N$305+'NoE 2DGT--'!N$311+'NoE 2DGT--'!N$317+'NoE 2DGT--'!N$323+'NoE 2DGT--'!N$329+'NoE 2DGT--'!N$359</f>
        <v>102547</v>
      </c>
      <c r="N15" s="402">
        <f>'NoE 2DGT--'!O$305+'NoE 2DGT--'!O$311+'NoE 2DGT--'!O$317+'NoE 2DGT--'!O$323+'NoE 2DGT--'!O$329+'NoE 2DGT--'!O$359</f>
        <v>108204</v>
      </c>
      <c r="O15" s="402">
        <f>'NoE 2DGT--'!P$305+'NoE 2DGT--'!P$311+'NoE 2DGT--'!P$317+'NoE 2DGT--'!P$323+'NoE 2DGT--'!P$329+'NoE 2DGT--'!P$359</f>
        <v>111140</v>
      </c>
      <c r="P15" s="402">
        <f>'NoE 2DGT--'!Q$305+'NoE 2DGT--'!Q$311+'NoE 2DGT--'!Q$317+'NoE 2DGT--'!Q$323+'NoE 2DGT--'!Q$329+'NoE 2DGT--'!Q$359</f>
        <v>115266</v>
      </c>
      <c r="Q15" s="402">
        <f>'NoE 2DGT--'!R$305+'NoE 2DGT--'!R$311+'NoE 2DGT--'!R$317+'NoE 2DGT--'!R$323+'NoE 2DGT--'!R$329+'NoE 2DGT--'!R$359</f>
        <v>118316</v>
      </c>
      <c r="R15" s="387"/>
      <c r="S15" s="387"/>
      <c r="T15" s="387"/>
      <c r="U15" s="387"/>
      <c r="V15" s="387"/>
      <c r="W15" s="387"/>
      <c r="X15" s="387"/>
      <c r="Y15" s="387"/>
      <c r="Z15" s="387"/>
      <c r="AA15" s="387"/>
      <c r="AB15" s="387"/>
      <c r="AC15" s="387"/>
      <c r="AD15" s="387"/>
      <c r="AE15" s="387"/>
      <c r="AF15" s="387"/>
      <c r="AG15" s="388">
        <f>100</f>
        <v>100</v>
      </c>
      <c r="AH15" s="388">
        <f t="shared" si="9"/>
        <v>111.16272472607355</v>
      </c>
      <c r="AI15" s="388">
        <f t="shared" si="9"/>
        <v>185.57852558419916</v>
      </c>
      <c r="AJ15" s="388">
        <f t="shared" si="9"/>
        <v>200.65955107974895</v>
      </c>
      <c r="AK15" s="388">
        <f t="shared" si="9"/>
        <v>221.1588241551718</v>
      </c>
      <c r="AL15" s="388">
        <f t="shared" si="9"/>
        <v>286.34090989681215</v>
      </c>
      <c r="AM15" s="388">
        <f t="shared" si="9"/>
        <v>298.28729477678098</v>
      </c>
      <c r="AN15" s="388">
        <f t="shared" si="9"/>
        <v>315.2051345696961</v>
      </c>
      <c r="AO15" s="388">
        <f t="shared" si="9"/>
        <v>331.58753235700863</v>
      </c>
      <c r="AP15" s="388">
        <f t="shared" si="9"/>
        <v>341.89567745824615</v>
      </c>
      <c r="AQ15" s="388">
        <f t="shared" si="9"/>
        <v>363.628949328038</v>
      </c>
      <c r="AR15" s="388">
        <f t="shared" si="9"/>
        <v>383.68852168362827</v>
      </c>
      <c r="AS15" s="388">
        <f t="shared" si="9"/>
        <v>394.09950001772989</v>
      </c>
      <c r="AT15" s="388">
        <f t="shared" si="9"/>
        <v>408.73018687280592</v>
      </c>
      <c r="AU15" s="388">
        <f t="shared" si="9"/>
        <v>419.54540619126982</v>
      </c>
      <c r="AV15" s="387"/>
      <c r="AW15" s="387"/>
      <c r="AX15" s="387"/>
      <c r="AY15" s="387"/>
      <c r="AZ15" s="387"/>
      <c r="BA15" s="387"/>
      <c r="BB15" s="387"/>
      <c r="BC15" s="387"/>
      <c r="BD15" s="387"/>
      <c r="BE15" s="387"/>
      <c r="BF15" s="387"/>
      <c r="BG15" s="387"/>
      <c r="BH15" s="387"/>
      <c r="BI15" s="387"/>
      <c r="BJ15" s="387"/>
      <c r="BK15" s="387"/>
      <c r="BL15" s="387"/>
      <c r="BM15" s="387"/>
      <c r="BN15" s="387"/>
      <c r="BO15" s="387"/>
      <c r="BP15" s="387"/>
      <c r="BQ15" s="387"/>
      <c r="BR15" s="387"/>
    </row>
    <row r="16" spans="1:70">
      <c r="A16" s="387"/>
      <c r="B16" s="399" t="s">
        <v>97</v>
      </c>
      <c r="C16" s="400">
        <f>'NoE 2DGT--'!D$299+'NoE 2DGT--'!D$377</f>
        <v>4325</v>
      </c>
      <c r="D16" s="401">
        <f>'NoE 2DGT--'!E$299+'NoE 2DGT--'!E$377</f>
        <v>4466</v>
      </c>
      <c r="E16" s="401">
        <f>'NoE 2DGT--'!F$299+'NoE 2DGT--'!F$377</f>
        <v>4956</v>
      </c>
      <c r="F16" s="401">
        <f>'NoE 2DGT--'!G$299+'NoE 2DGT--'!G$377</f>
        <v>5020</v>
      </c>
      <c r="G16" s="401">
        <f>'NoE 2DGT--'!H$299+'NoE 2DGT--'!H$377</f>
        <v>5269</v>
      </c>
      <c r="H16" s="401">
        <f>'NoE 2DGT--'!I$299+'NoE 2DGT--'!I$377</f>
        <v>6092</v>
      </c>
      <c r="I16" s="401">
        <f>'NoE 2DGT--'!J$299+'NoE 2DGT--'!J$377</f>
        <v>6144</v>
      </c>
      <c r="J16" s="401">
        <f>'NoE 2DGT--'!K$299+'NoE 2DGT--'!K$377</f>
        <v>6234</v>
      </c>
      <c r="K16" s="401">
        <f>'NoE 2DGT--'!L$299+'NoE 2DGT--'!L$377</f>
        <v>6327</v>
      </c>
      <c r="L16" s="402">
        <f>'NoE 2DGT--'!M$299+'NoE 2DGT--'!M$377</f>
        <v>6429</v>
      </c>
      <c r="M16" s="402">
        <f>'NoE 2DGT--'!N$299+'NoE 2DGT--'!N$377</f>
        <v>6549</v>
      </c>
      <c r="N16" s="402">
        <f>'NoE 2DGT--'!O$299+'NoE 2DGT--'!O$377</f>
        <v>6570</v>
      </c>
      <c r="O16" s="402">
        <f>'NoE 2DGT--'!P$299+'NoE 2DGT--'!P$377</f>
        <v>6559</v>
      </c>
      <c r="P16" s="402">
        <f>'NoE 2DGT--'!Q$299+'NoE 2DGT--'!Q$377</f>
        <v>6732</v>
      </c>
      <c r="Q16" s="402">
        <f>'NoE 2DGT--'!R$299+'NoE 2DGT--'!R$377</f>
        <v>6875</v>
      </c>
      <c r="R16" s="387"/>
      <c r="S16" s="387"/>
      <c r="T16" s="387"/>
      <c r="U16" s="387"/>
      <c r="V16" s="387"/>
      <c r="W16" s="387"/>
      <c r="X16" s="387"/>
      <c r="Y16" s="387"/>
      <c r="Z16" s="387"/>
      <c r="AA16" s="387"/>
      <c r="AB16" s="387"/>
      <c r="AC16" s="387"/>
      <c r="AD16" s="387"/>
      <c r="AE16" s="387"/>
      <c r="AF16" s="387"/>
      <c r="AG16" s="388">
        <f>100</f>
        <v>100</v>
      </c>
      <c r="AH16" s="388">
        <f t="shared" si="9"/>
        <v>103.26011560693641</v>
      </c>
      <c r="AI16" s="388">
        <f t="shared" si="9"/>
        <v>114.58959537572254</v>
      </c>
      <c r="AJ16" s="388">
        <f t="shared" si="9"/>
        <v>116.06936416184971</v>
      </c>
      <c r="AK16" s="388">
        <f t="shared" si="9"/>
        <v>121.82658959537572</v>
      </c>
      <c r="AL16" s="388">
        <f t="shared" si="9"/>
        <v>140.85549132947978</v>
      </c>
      <c r="AM16" s="388">
        <f t="shared" si="9"/>
        <v>142.05780346820808</v>
      </c>
      <c r="AN16" s="388">
        <f t="shared" si="9"/>
        <v>144.13872832369941</v>
      </c>
      <c r="AO16" s="388">
        <f t="shared" si="9"/>
        <v>146.28901734104045</v>
      </c>
      <c r="AP16" s="388">
        <f t="shared" si="9"/>
        <v>148.64739884393063</v>
      </c>
      <c r="AQ16" s="388">
        <f t="shared" si="9"/>
        <v>151.42196531791907</v>
      </c>
      <c r="AR16" s="388">
        <f t="shared" si="9"/>
        <v>151.90751445086704</v>
      </c>
      <c r="AS16" s="388">
        <f t="shared" si="9"/>
        <v>151.65317919075144</v>
      </c>
      <c r="AT16" s="388">
        <f t="shared" si="9"/>
        <v>155.65317919075144</v>
      </c>
      <c r="AU16" s="388">
        <f t="shared" si="9"/>
        <v>158.95953757225433</v>
      </c>
      <c r="AV16" s="387"/>
      <c r="AW16" s="387"/>
      <c r="AX16" s="387"/>
      <c r="AY16" s="387"/>
      <c r="AZ16" s="387"/>
      <c r="BA16" s="387"/>
      <c r="BB16" s="387"/>
      <c r="BC16" s="387"/>
      <c r="BD16" s="387"/>
      <c r="BE16" s="387"/>
      <c r="BF16" s="387"/>
      <c r="BG16" s="387"/>
      <c r="BH16" s="387"/>
      <c r="BI16" s="387"/>
      <c r="BJ16" s="387"/>
      <c r="BK16" s="387"/>
      <c r="BL16" s="387"/>
      <c r="BM16" s="387"/>
      <c r="BN16" s="387"/>
      <c r="BO16" s="387"/>
      <c r="BP16" s="387"/>
      <c r="BQ16" s="387"/>
      <c r="BR16" s="387"/>
    </row>
    <row r="17" spans="1:70" s="33" customFormat="1" ht="21" customHeight="1">
      <c r="A17" s="389"/>
      <c r="B17" s="399" t="s">
        <v>98</v>
      </c>
      <c r="C17" s="417">
        <f>SUM(C18:C19)</f>
        <v>259137</v>
      </c>
      <c r="D17" s="418">
        <f>SUM(D18:D19)</f>
        <v>268537</v>
      </c>
      <c r="E17" s="418">
        <f t="shared" ref="E17:K17" si="10">SUM(E18:E19)</f>
        <v>324116</v>
      </c>
      <c r="F17" s="418">
        <f t="shared" si="10"/>
        <v>330347</v>
      </c>
      <c r="G17" s="418">
        <f t="shared" si="10"/>
        <v>344938</v>
      </c>
      <c r="H17" s="418">
        <f t="shared" si="10"/>
        <v>398220</v>
      </c>
      <c r="I17" s="418">
        <f t="shared" si="10"/>
        <v>403757</v>
      </c>
      <c r="J17" s="418">
        <f t="shared" si="10"/>
        <v>414981</v>
      </c>
      <c r="K17" s="418">
        <f t="shared" si="10"/>
        <v>426719</v>
      </c>
      <c r="L17" s="419">
        <f>SUM(L18:L19)</f>
        <v>432863</v>
      </c>
      <c r="M17" s="419">
        <f t="shared" ref="M17:N17" si="11">SUM(M18:M19)</f>
        <v>449947</v>
      </c>
      <c r="N17" s="419">
        <f t="shared" si="11"/>
        <v>472706</v>
      </c>
      <c r="O17" s="419">
        <f t="shared" ref="O17:P17" si="12">SUM(O18:O19)</f>
        <v>464849</v>
      </c>
      <c r="P17" s="419">
        <f t="shared" si="12"/>
        <v>461662</v>
      </c>
      <c r="Q17" s="419">
        <f t="shared" ref="Q17" si="13">SUM(Q18:Q19)</f>
        <v>467521</v>
      </c>
      <c r="R17" s="389"/>
      <c r="S17" s="389"/>
      <c r="T17" s="389"/>
      <c r="U17" s="389"/>
      <c r="V17" s="389"/>
      <c r="W17" s="389"/>
      <c r="X17" s="389"/>
      <c r="Y17" s="389"/>
      <c r="Z17" s="389"/>
      <c r="AA17" s="389"/>
      <c r="AB17" s="389"/>
      <c r="AC17" s="389"/>
      <c r="AD17" s="389"/>
      <c r="AE17" s="389"/>
      <c r="AF17" s="389"/>
      <c r="AG17" s="388">
        <f>100</f>
        <v>100</v>
      </c>
      <c r="AH17" s="388">
        <f t="shared" si="9"/>
        <v>103.62742487564493</v>
      </c>
      <c r="AI17" s="388">
        <f t="shared" si="9"/>
        <v>125.07515329729063</v>
      </c>
      <c r="AJ17" s="388">
        <f t="shared" si="9"/>
        <v>127.47967291432717</v>
      </c>
      <c r="AK17" s="388">
        <f t="shared" si="9"/>
        <v>133.11028529310749</v>
      </c>
      <c r="AL17" s="388">
        <f t="shared" si="9"/>
        <v>153.6716099978004</v>
      </c>
      <c r="AM17" s="388">
        <f t="shared" si="9"/>
        <v>155.80831760806061</v>
      </c>
      <c r="AN17" s="388">
        <f t="shared" si="9"/>
        <v>160.139617268086</v>
      </c>
      <c r="AO17" s="388">
        <f t="shared" si="9"/>
        <v>164.66926760748174</v>
      </c>
      <c r="AP17" s="388">
        <f t="shared" si="9"/>
        <v>167.04021424960541</v>
      </c>
      <c r="AQ17" s="388">
        <f t="shared" si="9"/>
        <v>173.6328660129584</v>
      </c>
      <c r="AR17" s="388">
        <f t="shared" si="9"/>
        <v>182.41547907091615</v>
      </c>
      <c r="AS17" s="388">
        <f t="shared" si="9"/>
        <v>179.3834921296457</v>
      </c>
      <c r="AT17" s="388">
        <f t="shared" si="9"/>
        <v>178.15364073829673</v>
      </c>
      <c r="AU17" s="388">
        <f t="shared" si="9"/>
        <v>180.41460694536096</v>
      </c>
      <c r="AV17" s="389"/>
      <c r="AW17" s="389"/>
      <c r="AX17" s="389"/>
      <c r="AY17" s="389"/>
      <c r="AZ17" s="389"/>
      <c r="BA17" s="389"/>
      <c r="BB17" s="389"/>
      <c r="BC17" s="389"/>
      <c r="BD17" s="389"/>
      <c r="BE17" s="389"/>
      <c r="BF17" s="389"/>
      <c r="BG17" s="389"/>
      <c r="BH17" s="389"/>
      <c r="BI17" s="389"/>
      <c r="BJ17" s="389"/>
      <c r="BK17" s="389"/>
      <c r="BL17" s="389"/>
      <c r="BM17" s="389"/>
      <c r="BN17" s="389"/>
      <c r="BO17" s="389"/>
      <c r="BP17" s="389"/>
      <c r="BQ17" s="389"/>
      <c r="BR17" s="389"/>
    </row>
    <row r="18" spans="1:70">
      <c r="A18" s="420"/>
      <c r="B18" s="399" t="s">
        <v>95</v>
      </c>
      <c r="C18" s="400">
        <f>'NoE 2DGT--'!D$239+'NoE 2DGT--'!D$245+'NoE 2DGT--'!D$251+'NoE 2DGT--'!D$257+'NoE 2DGT--'!D$275+'NoE 2DGT--'!D$287+'NoE 2DGT--'!D$293+'NoE 2DGT--'!D$335+'NoE 2DGT--'!D$383+'NoE 2DGT--'!D$395+'NoE 2DGT--'!D$407+'NoE 2DGT--'!D$413</f>
        <v>256040</v>
      </c>
      <c r="D18" s="401">
        <f>'NoE 2DGT--'!E$239+'NoE 2DGT--'!E$245+'NoE 2DGT--'!E$251+'NoE 2DGT--'!E$257+'NoE 2DGT--'!E$275+'NoE 2DGT--'!E$287+'NoE 2DGT--'!E$293+'NoE 2DGT--'!E$335+'NoE 2DGT--'!E$383+'NoE 2DGT--'!E$395+'NoE 2DGT--'!E$407+'NoE 2DGT--'!E$413</f>
        <v>265014</v>
      </c>
      <c r="E18" s="401">
        <f>'NoE 2DGT--'!F$239+'NoE 2DGT--'!F$245+'NoE 2DGT--'!F$251+'NoE 2DGT--'!F$257+'NoE 2DGT--'!F$275+'NoE 2DGT--'!F$287+'NoE 2DGT--'!F$293+'NoE 2DGT--'!F$335+'NoE 2DGT--'!F$383+'NoE 2DGT--'!F$395+'NoE 2DGT--'!F$407+'NoE 2DGT--'!F$413</f>
        <v>319668</v>
      </c>
      <c r="F18" s="401">
        <f>'NoE 2DGT--'!G$239+'NoE 2DGT--'!G$245+'NoE 2DGT--'!G$251+'NoE 2DGT--'!G$257+'NoE 2DGT--'!G$275+'NoE 2DGT--'!G$287+'NoE 2DGT--'!G$293+'NoE 2DGT--'!G$335+'NoE 2DGT--'!G$383+'NoE 2DGT--'!G$395+'NoE 2DGT--'!G$407+'NoE 2DGT--'!G$413</f>
        <v>325754</v>
      </c>
      <c r="G18" s="401">
        <f>'NoE 2DGT--'!H$239+'NoE 2DGT--'!H$245+'NoE 2DGT--'!H$251+'NoE 2DGT--'!H$257+'NoE 2DGT--'!H$275+'NoE 2DGT--'!H$287+'NoE 2DGT--'!H$293+'NoE 2DGT--'!H$335+'NoE 2DGT--'!H$383+'NoE 2DGT--'!H$395+'NoE 2DGT--'!H$407+'NoE 2DGT--'!H$413</f>
        <v>339800</v>
      </c>
      <c r="H18" s="401">
        <f>'NoE 2DGT--'!I$239+'NoE 2DGT--'!I$245+'NoE 2DGT--'!I$251+'NoE 2DGT--'!I$257+'NoE 2DGT--'!I$275+'NoE 2DGT--'!I$287+'NoE 2DGT--'!I$293+'NoE 2DGT--'!I$335+'NoE 2DGT--'!I$383+'NoE 2DGT--'!I$395+'NoE 2DGT--'!I$407+'NoE 2DGT--'!I$413</f>
        <v>390642</v>
      </c>
      <c r="I18" s="401">
        <f>'NoE 2DGT--'!J$239+'NoE 2DGT--'!J$245+'NoE 2DGT--'!J$251+'NoE 2DGT--'!J$257+'NoE 2DGT--'!J$275+'NoE 2DGT--'!J$287+'NoE 2DGT--'!J$293+'NoE 2DGT--'!J$335+'NoE 2DGT--'!J$383+'NoE 2DGT--'!J$395+'NoE 2DGT--'!J$407+'NoE 2DGT--'!J$413</f>
        <v>396095</v>
      </c>
      <c r="J18" s="401">
        <f>'NoE 2DGT--'!K$239+'NoE 2DGT--'!K$245+'NoE 2DGT--'!K$251+'NoE 2DGT--'!K$257+'NoE 2DGT--'!K$275+'NoE 2DGT--'!K$287+'NoE 2DGT--'!K$293+'NoE 2DGT--'!K$335+'NoE 2DGT--'!K$383+'NoE 2DGT--'!K$395+'NoE 2DGT--'!K$407+'NoE 2DGT--'!K$413</f>
        <v>406948</v>
      </c>
      <c r="K18" s="401">
        <f>'NoE 2DGT--'!L$239+'NoE 2DGT--'!L$245+'NoE 2DGT--'!L$251+'NoE 2DGT--'!L$257+'NoE 2DGT--'!L$275+'NoE 2DGT--'!L$287+'NoE 2DGT--'!L$293+'NoE 2DGT--'!L$335+'NoE 2DGT--'!L$383+'NoE 2DGT--'!L$395+'NoE 2DGT--'!L$407+'NoE 2DGT--'!L$413</f>
        <v>418643</v>
      </c>
      <c r="L18" s="402">
        <f>'NoE 2DGT--'!M$239+'NoE 2DGT--'!M$245+'NoE 2DGT--'!M$251+'NoE 2DGT--'!M$257+'NoE 2DGT--'!M$275+'NoE 2DGT--'!M$287+'NoE 2DGT--'!M$293+'NoE 2DGT--'!M$335+'NoE 2DGT--'!M$383+'NoE 2DGT--'!M$395+'NoE 2DGT--'!M$407+'NoE 2DGT--'!M$413</f>
        <v>424969</v>
      </c>
      <c r="M18" s="402">
        <f>'NoE 2DGT--'!N$239+'NoE 2DGT--'!N$245+'NoE 2DGT--'!N$251+'NoE 2DGT--'!N$257+'NoE 2DGT--'!N$275+'NoE 2DGT--'!N$287+'NoE 2DGT--'!N$293+'NoE 2DGT--'!N$335+'NoE 2DGT--'!N$383+'NoE 2DGT--'!N$395+'NoE 2DGT--'!N$407+'NoE 2DGT--'!N$413</f>
        <v>441364</v>
      </c>
      <c r="N18" s="402">
        <f>'NoE 2DGT--'!O$239+'NoE 2DGT--'!O$245+'NoE 2DGT--'!O$251+'NoE 2DGT--'!O$257+'NoE 2DGT--'!O$275+'NoE 2DGT--'!O$287+'NoE 2DGT--'!O$293+'NoE 2DGT--'!O$335+'NoE 2DGT--'!O$383+'NoE 2DGT--'!O$395+'NoE 2DGT--'!O$407+'NoE 2DGT--'!O$413</f>
        <v>463545</v>
      </c>
      <c r="O18" s="402">
        <f>'NoE 2DGT--'!P$239+'NoE 2DGT--'!P$245+'NoE 2DGT--'!P$251+'NoE 2DGT--'!P$257+'NoE 2DGT--'!P$275+'NoE 2DGT--'!P$287+'NoE 2DGT--'!P$293+'NoE 2DGT--'!P$335+'NoE 2DGT--'!P$383+'NoE 2DGT--'!P$395+'NoE 2DGT--'!P$407+'NoE 2DGT--'!P$413</f>
        <v>455814</v>
      </c>
      <c r="P18" s="402">
        <f>'NoE 2DGT--'!Q$239+'NoE 2DGT--'!Q$245+'NoE 2DGT--'!Q$251+'NoE 2DGT--'!Q$257+'NoE 2DGT--'!Q$275+'NoE 2DGT--'!Q$287+'NoE 2DGT--'!Q$293+'NoE 2DGT--'!Q$335+'NoE 2DGT--'!Q$383+'NoE 2DGT--'!Q$395+'NoE 2DGT--'!Q$407+'NoE 2DGT--'!Q$413</f>
        <v>452601</v>
      </c>
      <c r="Q18" s="402">
        <f>'NoE 2DGT--'!R$239+'NoE 2DGT--'!R$245+'NoE 2DGT--'!R$251+'NoE 2DGT--'!R$257+'NoE 2DGT--'!R$275+'NoE 2DGT--'!R$287+'NoE 2DGT--'!R$293+'NoE 2DGT--'!R$335+'NoE 2DGT--'!R$383+'NoE 2DGT--'!R$395+'NoE 2DGT--'!R$407+'NoE 2DGT--'!R$413</f>
        <v>458398</v>
      </c>
      <c r="R18" s="387"/>
      <c r="S18" s="387"/>
      <c r="T18" s="387"/>
      <c r="U18" s="387"/>
      <c r="V18" s="387"/>
      <c r="W18" s="387"/>
      <c r="X18" s="387"/>
      <c r="Y18" s="387"/>
      <c r="Z18" s="387"/>
      <c r="AA18" s="387"/>
      <c r="AB18" s="387"/>
      <c r="AC18" s="387"/>
      <c r="AD18" s="387"/>
      <c r="AE18" s="387"/>
      <c r="AF18" s="387"/>
      <c r="AG18" s="388">
        <f>100</f>
        <v>100</v>
      </c>
      <c r="AH18" s="388">
        <f t="shared" si="9"/>
        <v>103.50492110607718</v>
      </c>
      <c r="AI18" s="388">
        <f t="shared" si="9"/>
        <v>124.85080456178721</v>
      </c>
      <c r="AJ18" s="388">
        <f t="shared" si="9"/>
        <v>127.22777690985784</v>
      </c>
      <c r="AK18" s="388">
        <f t="shared" si="9"/>
        <v>132.71363849398531</v>
      </c>
      <c r="AL18" s="388">
        <f t="shared" si="9"/>
        <v>152.5706920793626</v>
      </c>
      <c r="AM18" s="388">
        <f t="shared" si="9"/>
        <v>154.7004374316513</v>
      </c>
      <c r="AN18" s="388">
        <f t="shared" si="9"/>
        <v>158.93922824558663</v>
      </c>
      <c r="AO18" s="388">
        <f t="shared" si="9"/>
        <v>163.50687392594907</v>
      </c>
      <c r="AP18" s="388">
        <f t="shared" si="9"/>
        <v>165.97758162787065</v>
      </c>
      <c r="AQ18" s="388">
        <f t="shared" si="9"/>
        <v>172.38087798781442</v>
      </c>
      <c r="AR18" s="388">
        <f t="shared" si="9"/>
        <v>181.04397750351507</v>
      </c>
      <c r="AS18" s="388">
        <f t="shared" si="9"/>
        <v>178.024527417591</v>
      </c>
      <c r="AT18" s="388">
        <f t="shared" si="9"/>
        <v>176.76964536791127</v>
      </c>
      <c r="AU18" s="388">
        <f t="shared" si="9"/>
        <v>179.03374472738633</v>
      </c>
      <c r="AV18" s="387"/>
      <c r="AW18" s="387"/>
      <c r="AX18" s="387"/>
      <c r="AY18" s="387"/>
      <c r="AZ18" s="387"/>
      <c r="BA18" s="387"/>
      <c r="BB18" s="387"/>
      <c r="BC18" s="387"/>
      <c r="BD18" s="387"/>
      <c r="BE18" s="387"/>
      <c r="BF18" s="387"/>
      <c r="BG18" s="387"/>
      <c r="BH18" s="387"/>
      <c r="BI18" s="387"/>
      <c r="BJ18" s="387"/>
      <c r="BK18" s="387"/>
      <c r="BL18" s="387"/>
      <c r="BM18" s="387"/>
      <c r="BN18" s="387"/>
      <c r="BO18" s="387"/>
      <c r="BP18" s="387"/>
      <c r="BQ18" s="387"/>
      <c r="BR18" s="387"/>
    </row>
    <row r="19" spans="1:70" ht="10.9" thickBot="1">
      <c r="A19" s="387"/>
      <c r="B19" s="421" t="s">
        <v>99</v>
      </c>
      <c r="C19" s="422">
        <f>'NoE 2DGT--'!D$281</f>
        <v>3097</v>
      </c>
      <c r="D19" s="423">
        <f>'NoE 2DGT--'!E$281</f>
        <v>3523</v>
      </c>
      <c r="E19" s="423">
        <f>'NoE 2DGT--'!F$281</f>
        <v>4448</v>
      </c>
      <c r="F19" s="423">
        <f>'NoE 2DGT--'!G$281</f>
        <v>4593</v>
      </c>
      <c r="G19" s="423">
        <f>'NoE 2DGT--'!H$281</f>
        <v>5138</v>
      </c>
      <c r="H19" s="423">
        <f>'NoE 2DGT--'!I$281</f>
        <v>7578</v>
      </c>
      <c r="I19" s="423">
        <f>'NoE 2DGT--'!J$281</f>
        <v>7662</v>
      </c>
      <c r="J19" s="423">
        <f>'NoE 2DGT--'!K$281</f>
        <v>8033</v>
      </c>
      <c r="K19" s="423">
        <f>'NoE 2DGT--'!L$281</f>
        <v>8076</v>
      </c>
      <c r="L19" s="424">
        <f>'NoE 2DGT--'!M$281</f>
        <v>7894</v>
      </c>
      <c r="M19" s="424">
        <f>'NoE 2DGT--'!N$281</f>
        <v>8583</v>
      </c>
      <c r="N19" s="424">
        <f>'NoE 2DGT--'!O$281</f>
        <v>9161</v>
      </c>
      <c r="O19" s="424">
        <f>'NoE 2DGT--'!P$281</f>
        <v>9035</v>
      </c>
      <c r="P19" s="424">
        <f>'NoE 2DGT--'!Q$281</f>
        <v>9061</v>
      </c>
      <c r="Q19" s="424">
        <f>'NoE 2DGT--'!R$281</f>
        <v>9123</v>
      </c>
      <c r="R19" s="387"/>
      <c r="S19" s="387"/>
      <c r="T19" s="387"/>
      <c r="U19" s="387"/>
      <c r="V19" s="387"/>
      <c r="W19" s="387"/>
      <c r="X19" s="387"/>
      <c r="Y19" s="387"/>
      <c r="Z19" s="387"/>
      <c r="AA19" s="387"/>
      <c r="AB19" s="387"/>
      <c r="AC19" s="387"/>
      <c r="AD19" s="387"/>
      <c r="AE19" s="387"/>
      <c r="AF19" s="387"/>
      <c r="AG19" s="388">
        <f>100</f>
        <v>100</v>
      </c>
      <c r="AH19" s="388">
        <f t="shared" si="9"/>
        <v>113.75524701323862</v>
      </c>
      <c r="AI19" s="388">
        <f t="shared" si="9"/>
        <v>143.62286083306427</v>
      </c>
      <c r="AJ19" s="388">
        <f t="shared" si="9"/>
        <v>148.30481110752342</v>
      </c>
      <c r="AK19" s="388">
        <f t="shared" si="9"/>
        <v>165.9024862770423</v>
      </c>
      <c r="AL19" s="388">
        <f t="shared" si="9"/>
        <v>244.68840813690667</v>
      </c>
      <c r="AM19" s="388">
        <f t="shared" si="9"/>
        <v>247.40071036486924</v>
      </c>
      <c r="AN19" s="388">
        <f t="shared" si="9"/>
        <v>259.38004520503711</v>
      </c>
      <c r="AO19" s="388">
        <f t="shared" si="9"/>
        <v>260.76848563125606</v>
      </c>
      <c r="AP19" s="388">
        <f t="shared" si="9"/>
        <v>254.89183080400389</v>
      </c>
      <c r="AQ19" s="388">
        <f t="shared" si="9"/>
        <v>277.13916693574424</v>
      </c>
      <c r="AR19" s="388">
        <f t="shared" si="9"/>
        <v>295.80238940910556</v>
      </c>
      <c r="AS19" s="388">
        <f t="shared" si="9"/>
        <v>291.73393606716178</v>
      </c>
      <c r="AT19" s="388">
        <f t="shared" si="9"/>
        <v>292.57345818534066</v>
      </c>
      <c r="AU19" s="388">
        <f t="shared" si="9"/>
        <v>294.57539554407492</v>
      </c>
      <c r="AV19" s="387"/>
      <c r="AW19" s="387"/>
      <c r="AX19" s="387"/>
      <c r="AY19" s="387"/>
      <c r="AZ19" s="387"/>
      <c r="BA19" s="387"/>
      <c r="BB19" s="387"/>
      <c r="BC19" s="387"/>
      <c r="BD19" s="387"/>
      <c r="BE19" s="387"/>
      <c r="BF19" s="387"/>
      <c r="BG19" s="387"/>
      <c r="BH19" s="387"/>
      <c r="BI19" s="387"/>
      <c r="BJ19" s="387"/>
      <c r="BK19" s="387"/>
      <c r="BL19" s="387"/>
      <c r="BM19" s="387"/>
      <c r="BN19" s="387"/>
      <c r="BO19" s="387"/>
      <c r="BP19" s="387"/>
      <c r="BQ19" s="387"/>
      <c r="BR19" s="387"/>
    </row>
    <row r="20" spans="1:70" s="33" customFormat="1" ht="10.9" thickBot="1">
      <c r="A20" s="389"/>
      <c r="B20" s="390" t="s">
        <v>100</v>
      </c>
      <c r="C20" s="425">
        <f>C13+C17</f>
        <v>431389</v>
      </c>
      <c r="D20" s="426">
        <f t="shared" ref="D20:K20" si="14">D13+D17</f>
        <v>456753</v>
      </c>
      <c r="E20" s="426">
        <f t="shared" si="14"/>
        <v>596304</v>
      </c>
      <c r="F20" s="426">
        <f t="shared" si="14"/>
        <v>621452</v>
      </c>
      <c r="G20" s="426">
        <f t="shared" si="14"/>
        <v>663763</v>
      </c>
      <c r="H20" s="426">
        <f t="shared" si="14"/>
        <v>803192</v>
      </c>
      <c r="I20" s="426">
        <f t="shared" si="14"/>
        <v>824964</v>
      </c>
      <c r="J20" s="426">
        <f t="shared" si="14"/>
        <v>854280</v>
      </c>
      <c r="K20" s="426">
        <f t="shared" si="14"/>
        <v>888033</v>
      </c>
      <c r="L20" s="427">
        <f>L13+L17</f>
        <v>904945</v>
      </c>
      <c r="M20" s="427">
        <f t="shared" ref="M20:N20" si="15">M13+M17</f>
        <v>950064</v>
      </c>
      <c r="N20" s="427">
        <f t="shared" si="15"/>
        <v>1001534</v>
      </c>
      <c r="O20" s="427">
        <f t="shared" ref="O20:P20" si="16">O13+O17</f>
        <v>976314</v>
      </c>
      <c r="P20" s="427">
        <f t="shared" si="16"/>
        <v>979435</v>
      </c>
      <c r="Q20" s="427">
        <f t="shared" ref="Q20" si="17">Q13+Q17</f>
        <v>992724</v>
      </c>
      <c r="R20" s="389"/>
      <c r="S20" s="389"/>
      <c r="T20" s="389"/>
      <c r="U20" s="389"/>
      <c r="V20" s="389"/>
      <c r="W20" s="389"/>
      <c r="X20" s="389"/>
      <c r="Y20" s="389"/>
      <c r="Z20" s="389"/>
      <c r="AA20" s="389"/>
      <c r="AB20" s="389"/>
      <c r="AC20" s="389"/>
      <c r="AD20" s="389"/>
      <c r="AE20" s="389"/>
      <c r="AF20" s="389"/>
      <c r="AG20" s="388">
        <f>100</f>
        <v>100</v>
      </c>
      <c r="AH20" s="388">
        <f t="shared" si="9"/>
        <v>105.87961213660988</v>
      </c>
      <c r="AI20" s="388">
        <f t="shared" si="9"/>
        <v>138.22883754569543</v>
      </c>
      <c r="AJ20" s="388">
        <f t="shared" si="9"/>
        <v>144.05837886455149</v>
      </c>
      <c r="AK20" s="388">
        <f t="shared" si="9"/>
        <v>153.86646391076269</v>
      </c>
      <c r="AL20" s="388">
        <f t="shared" si="9"/>
        <v>186.18740858019098</v>
      </c>
      <c r="AM20" s="388">
        <f t="shared" si="9"/>
        <v>191.23436156230224</v>
      </c>
      <c r="AN20" s="388">
        <f t="shared" si="9"/>
        <v>198.03008421633376</v>
      </c>
      <c r="AO20" s="388">
        <f t="shared" si="9"/>
        <v>205.85434491839152</v>
      </c>
      <c r="AP20" s="388">
        <f t="shared" si="9"/>
        <v>209.77470450104198</v>
      </c>
      <c r="AQ20" s="388">
        <f t="shared" si="9"/>
        <v>220.23371017805275</v>
      </c>
      <c r="AR20" s="388">
        <f t="shared" si="9"/>
        <v>232.16493698263054</v>
      </c>
      <c r="AS20" s="388">
        <f t="shared" si="9"/>
        <v>226.31870539118987</v>
      </c>
      <c r="AT20" s="388">
        <f t="shared" si="9"/>
        <v>227.04218234586418</v>
      </c>
      <c r="AU20" s="388">
        <f t="shared" si="9"/>
        <v>230.12269668443099</v>
      </c>
      <c r="AV20" s="389"/>
      <c r="AW20" s="389"/>
      <c r="AX20" s="389"/>
      <c r="AY20" s="389"/>
      <c r="AZ20" s="389"/>
      <c r="BA20" s="389"/>
      <c r="BB20" s="389"/>
      <c r="BC20" s="389"/>
      <c r="BD20" s="389"/>
      <c r="BE20" s="389"/>
      <c r="BF20" s="389"/>
      <c r="BG20" s="389"/>
      <c r="BH20" s="389"/>
      <c r="BI20" s="389"/>
      <c r="BJ20" s="389"/>
      <c r="BK20" s="389"/>
      <c r="BL20" s="389"/>
      <c r="BM20" s="389"/>
      <c r="BN20" s="389"/>
      <c r="BO20" s="389"/>
      <c r="BP20" s="389"/>
      <c r="BQ20" s="389"/>
      <c r="BR20" s="389"/>
    </row>
    <row r="21" spans="1:70" ht="10.9" thickBot="1">
      <c r="A21" s="387"/>
      <c r="B21" s="428"/>
      <c r="C21" s="429"/>
      <c r="D21" s="429"/>
      <c r="E21" s="429"/>
      <c r="F21" s="429"/>
      <c r="G21" s="429"/>
      <c r="H21" s="429"/>
      <c r="I21" s="429"/>
      <c r="J21" s="429"/>
      <c r="K21" s="429"/>
      <c r="L21" s="429"/>
      <c r="M21" s="429"/>
      <c r="N21" s="430"/>
      <c r="O21" s="430"/>
      <c r="P21" s="430"/>
      <c r="Q21" s="430"/>
      <c r="R21" s="387"/>
      <c r="S21" s="387"/>
      <c r="T21" s="387"/>
      <c r="U21" s="387"/>
      <c r="V21" s="387"/>
      <c r="W21" s="387"/>
      <c r="X21" s="387"/>
      <c r="Y21" s="387"/>
      <c r="Z21" s="387"/>
      <c r="AA21" s="387"/>
      <c r="AB21" s="387"/>
      <c r="AC21" s="387"/>
      <c r="AD21" s="387"/>
      <c r="AE21" s="387"/>
      <c r="AF21" s="387"/>
      <c r="AG21" s="388"/>
      <c r="AH21" s="388"/>
      <c r="AI21" s="388"/>
      <c r="AJ21" s="388"/>
      <c r="AK21" s="388"/>
      <c r="AL21" s="388"/>
      <c r="AM21" s="388"/>
      <c r="AN21" s="388"/>
      <c r="AO21" s="388"/>
      <c r="AP21" s="388"/>
      <c r="AQ21" s="388"/>
      <c r="AR21" s="388"/>
      <c r="AS21" s="388"/>
      <c r="AT21" s="388"/>
      <c r="AU21" s="388"/>
      <c r="AV21" s="387"/>
      <c r="AW21" s="387"/>
      <c r="AX21" s="387"/>
      <c r="AY21" s="387"/>
      <c r="AZ21" s="387"/>
      <c r="BA21" s="387"/>
      <c r="BB21" s="387"/>
      <c r="BC21" s="387"/>
      <c r="BD21" s="387"/>
      <c r="BE21" s="387"/>
      <c r="BF21" s="387"/>
      <c r="BG21" s="387"/>
      <c r="BH21" s="387"/>
      <c r="BI21" s="387"/>
      <c r="BJ21" s="387"/>
      <c r="BK21" s="387"/>
      <c r="BL21" s="387"/>
      <c r="BM21" s="387"/>
      <c r="BN21" s="387"/>
      <c r="BO21" s="387"/>
      <c r="BP21" s="387"/>
      <c r="BQ21" s="387"/>
      <c r="BR21" s="387"/>
    </row>
    <row r="22" spans="1:70" s="33" customFormat="1" ht="10.9" thickBot="1">
      <c r="A22" s="389"/>
      <c r="B22" s="431" t="s">
        <v>101</v>
      </c>
      <c r="C22" s="432">
        <f>C10+C20</f>
        <v>474423</v>
      </c>
      <c r="D22" s="433">
        <f t="shared" ref="D22:K22" si="18">D10+D20</f>
        <v>501940</v>
      </c>
      <c r="E22" s="433">
        <f t="shared" si="18"/>
        <v>646665</v>
      </c>
      <c r="F22" s="433">
        <f t="shared" si="18"/>
        <v>672169</v>
      </c>
      <c r="G22" s="433">
        <f t="shared" si="18"/>
        <v>716754</v>
      </c>
      <c r="H22" s="433">
        <f t="shared" si="18"/>
        <v>863354</v>
      </c>
      <c r="I22" s="433">
        <f t="shared" si="18"/>
        <v>886032</v>
      </c>
      <c r="J22" s="433">
        <f t="shared" si="18"/>
        <v>917294</v>
      </c>
      <c r="K22" s="433">
        <f t="shared" si="18"/>
        <v>952951</v>
      </c>
      <c r="L22" s="434">
        <f>L10+L20</f>
        <v>971284</v>
      </c>
      <c r="M22" s="434">
        <f t="shared" ref="M22:N22" si="19">M10+M20</f>
        <v>1020221</v>
      </c>
      <c r="N22" s="434">
        <f t="shared" si="19"/>
        <v>1074794</v>
      </c>
      <c r="O22" s="434">
        <f t="shared" ref="O22:P22" si="20">O10+O20</f>
        <v>1049160</v>
      </c>
      <c r="P22" s="434">
        <f t="shared" si="20"/>
        <v>1051759</v>
      </c>
      <c r="Q22" s="434">
        <f t="shared" ref="Q22" si="21">Q10+Q20</f>
        <v>1065341</v>
      </c>
      <c r="R22" s="389"/>
      <c r="S22" s="389"/>
      <c r="T22" s="389"/>
      <c r="U22" s="389"/>
      <c r="V22" s="389"/>
      <c r="W22" s="389"/>
      <c r="X22" s="389"/>
      <c r="Y22" s="389"/>
      <c r="Z22" s="389"/>
      <c r="AA22" s="389"/>
      <c r="AB22" s="389"/>
      <c r="AC22" s="389"/>
      <c r="AD22" s="389"/>
      <c r="AE22" s="389"/>
      <c r="AF22" s="389"/>
      <c r="AG22" s="388">
        <f>100</f>
        <v>100</v>
      </c>
      <c r="AH22" s="388">
        <f t="shared" ref="AH22:AU22" si="22">D22*100/$C22</f>
        <v>105.80009822458017</v>
      </c>
      <c r="AI22" s="388">
        <f t="shared" si="22"/>
        <v>136.30557540422788</v>
      </c>
      <c r="AJ22" s="388">
        <f t="shared" si="22"/>
        <v>141.68136873633867</v>
      </c>
      <c r="AK22" s="388">
        <f t="shared" si="22"/>
        <v>151.07910029657077</v>
      </c>
      <c r="AL22" s="388">
        <f t="shared" si="22"/>
        <v>181.97979440288518</v>
      </c>
      <c r="AM22" s="388">
        <f t="shared" si="22"/>
        <v>186.75991678312391</v>
      </c>
      <c r="AN22" s="388">
        <f t="shared" si="22"/>
        <v>193.34939494923307</v>
      </c>
      <c r="AO22" s="388">
        <f t="shared" si="22"/>
        <v>200.86526159144898</v>
      </c>
      <c r="AP22" s="388">
        <f t="shared" si="22"/>
        <v>204.72953461362539</v>
      </c>
      <c r="AQ22" s="388">
        <f t="shared" si="22"/>
        <v>215.04459100844605</v>
      </c>
      <c r="AR22" s="388">
        <f t="shared" si="22"/>
        <v>226.5476167892366</v>
      </c>
      <c r="AS22" s="388">
        <f t="shared" si="22"/>
        <v>221.14442175021026</v>
      </c>
      <c r="AT22" s="388">
        <f t="shared" si="22"/>
        <v>221.69224510616053</v>
      </c>
      <c r="AU22" s="388">
        <f t="shared" si="22"/>
        <v>224.55509113175373</v>
      </c>
      <c r="AV22" s="389"/>
      <c r="AW22" s="389"/>
      <c r="AX22" s="389"/>
      <c r="AY22" s="389"/>
      <c r="AZ22" s="389"/>
      <c r="BA22" s="389"/>
      <c r="BB22" s="389"/>
      <c r="BC22" s="389"/>
      <c r="BD22" s="389"/>
      <c r="BE22" s="389"/>
      <c r="BF22" s="389"/>
      <c r="BG22" s="389"/>
      <c r="BH22" s="389"/>
      <c r="BI22" s="389"/>
      <c r="BJ22" s="389"/>
      <c r="BK22" s="389"/>
      <c r="BL22" s="389"/>
      <c r="BM22" s="389"/>
      <c r="BN22" s="389"/>
      <c r="BO22" s="389"/>
      <c r="BP22" s="389"/>
      <c r="BQ22" s="389"/>
      <c r="BR22" s="389"/>
    </row>
    <row r="23" spans="1:70" s="33" customFormat="1" ht="10.9" thickBot="1">
      <c r="A23" s="389"/>
      <c r="B23" s="435"/>
      <c r="C23" s="436"/>
      <c r="D23" s="436"/>
      <c r="E23" s="436"/>
      <c r="F23" s="436"/>
      <c r="G23" s="436"/>
      <c r="H23" s="436"/>
      <c r="I23" s="436"/>
      <c r="J23" s="436"/>
      <c r="K23" s="436"/>
      <c r="L23" s="436"/>
      <c r="M23" s="436"/>
      <c r="N23" s="437"/>
      <c r="O23" s="437"/>
      <c r="P23" s="437"/>
      <c r="Q23" s="437"/>
      <c r="R23" s="389"/>
      <c r="S23" s="389"/>
      <c r="T23" s="389"/>
      <c r="U23" s="389"/>
      <c r="V23" s="389"/>
      <c r="W23" s="389"/>
      <c r="X23" s="389"/>
      <c r="Y23" s="389"/>
      <c r="Z23" s="389"/>
      <c r="AA23" s="389"/>
      <c r="AB23" s="389"/>
      <c r="AC23" s="389"/>
      <c r="AD23" s="389"/>
      <c r="AE23" s="389"/>
      <c r="AF23" s="389"/>
      <c r="AG23" s="388"/>
      <c r="AH23" s="388"/>
      <c r="AI23" s="388"/>
      <c r="AJ23" s="388"/>
      <c r="AK23" s="388"/>
      <c r="AL23" s="388"/>
      <c r="AM23" s="388"/>
      <c r="AN23" s="388"/>
      <c r="AO23" s="388"/>
      <c r="AP23" s="388"/>
      <c r="AQ23" s="388"/>
      <c r="AR23" s="389"/>
      <c r="AS23" s="389"/>
      <c r="AT23" s="389"/>
      <c r="AU23" s="389"/>
      <c r="AV23" s="389"/>
      <c r="AW23" s="389"/>
      <c r="AX23" s="389"/>
      <c r="AY23" s="389"/>
      <c r="AZ23" s="389"/>
      <c r="BA23" s="389"/>
      <c r="BB23" s="389"/>
      <c r="BC23" s="389"/>
      <c r="BD23" s="389"/>
      <c r="BE23" s="389"/>
      <c r="BF23" s="389"/>
      <c r="BG23" s="389"/>
      <c r="BH23" s="389"/>
      <c r="BI23" s="389"/>
      <c r="BJ23" s="389"/>
      <c r="BK23" s="389"/>
      <c r="BL23" s="389"/>
      <c r="BM23" s="389"/>
      <c r="BN23" s="389"/>
      <c r="BO23" s="389"/>
      <c r="BP23" s="389"/>
      <c r="BQ23" s="389"/>
      <c r="BR23" s="389"/>
    </row>
    <row r="24" spans="1:70" s="33" customFormat="1" ht="21" thickBot="1">
      <c r="A24" s="389"/>
      <c r="B24" s="390" t="s">
        <v>102</v>
      </c>
      <c r="C24" s="438">
        <f>(C6+C7+C13)/C22</f>
        <v>0.37867683480775594</v>
      </c>
      <c r="D24" s="438">
        <f t="shared" ref="D24:I24" si="23">(D6+D7+D13)/D22</f>
        <v>0.39065226919552137</v>
      </c>
      <c r="E24" s="438">
        <f t="shared" si="23"/>
        <v>0.43415369627241307</v>
      </c>
      <c r="F24" s="438">
        <f t="shared" si="23"/>
        <v>0.44585513464619758</v>
      </c>
      <c r="G24" s="438">
        <f t="shared" si="23"/>
        <v>0.45675922282959008</v>
      </c>
      <c r="H24" s="438">
        <f t="shared" si="23"/>
        <v>0.4796537689059181</v>
      </c>
      <c r="I24" s="438">
        <f t="shared" si="23"/>
        <v>0.48559532838543079</v>
      </c>
      <c r="J24" s="438">
        <f>(J6+J7+J13)/J22</f>
        <v>0.48869064879962149</v>
      </c>
      <c r="K24" s="438">
        <f>(K6+K7+K13)/K22</f>
        <v>0.4935657762046527</v>
      </c>
      <c r="L24" s="438">
        <f>(L6+L7+L13)/L22</f>
        <v>0.49535357320824808</v>
      </c>
      <c r="M24" s="439">
        <f t="shared" ref="M24:N24" si="24">(M6+M7+M13)/M22</f>
        <v>0.4998064144925462</v>
      </c>
      <c r="N24" s="440">
        <f t="shared" si="24"/>
        <v>0.50138817298942873</v>
      </c>
      <c r="O24" s="440">
        <f t="shared" ref="O24:P24" si="25">(O6+O7+O13)/O22</f>
        <v>0.49704334896488622</v>
      </c>
      <c r="P24" s="440">
        <f t="shared" si="25"/>
        <v>0.50172805747324245</v>
      </c>
      <c r="Q24" s="440">
        <f t="shared" ref="Q24" si="26">(Q6+Q7+Q13)/Q22</f>
        <v>0.50232836246797974</v>
      </c>
      <c r="R24" s="389"/>
      <c r="S24" s="389"/>
      <c r="T24" s="389"/>
      <c r="U24" s="389"/>
      <c r="V24" s="389"/>
      <c r="W24" s="389"/>
      <c r="X24" s="389"/>
      <c r="Y24" s="389"/>
      <c r="Z24" s="389"/>
      <c r="AA24" s="389"/>
      <c r="AB24" s="389"/>
      <c r="AC24" s="389"/>
      <c r="AD24" s="389"/>
      <c r="AE24" s="389"/>
      <c r="AF24" s="389"/>
      <c r="AG24" s="388"/>
      <c r="AH24" s="388"/>
      <c r="AI24" s="388"/>
      <c r="AJ24" s="388"/>
      <c r="AK24" s="388"/>
      <c r="AL24" s="388"/>
      <c r="AM24" s="388"/>
      <c r="AN24" s="388"/>
      <c r="AO24" s="388"/>
      <c r="AP24" s="388"/>
      <c r="AQ24" s="388"/>
      <c r="AR24" s="389"/>
      <c r="AS24" s="389"/>
      <c r="AT24" s="389"/>
      <c r="AU24" s="389"/>
      <c r="AV24" s="389"/>
      <c r="AW24" s="389"/>
      <c r="AX24" s="389"/>
      <c r="AY24" s="389"/>
      <c r="AZ24" s="389"/>
      <c r="BA24" s="389"/>
      <c r="BB24" s="389"/>
      <c r="BC24" s="389"/>
      <c r="BD24" s="389"/>
      <c r="BE24" s="389"/>
      <c r="BF24" s="389"/>
      <c r="BG24" s="389"/>
      <c r="BH24" s="389"/>
      <c r="BI24" s="389"/>
      <c r="BJ24" s="389"/>
      <c r="BK24" s="389"/>
      <c r="BL24" s="389"/>
      <c r="BM24" s="389"/>
      <c r="BN24" s="389"/>
      <c r="BO24" s="389"/>
      <c r="BP24" s="389"/>
      <c r="BQ24" s="389"/>
      <c r="BR24" s="389"/>
    </row>
    <row r="25" spans="1:70" s="33" customFormat="1" ht="21" thickBot="1">
      <c r="A25" s="389"/>
      <c r="B25" s="410" t="s">
        <v>103</v>
      </c>
      <c r="C25" s="438">
        <f t="shared" ref="C25:K25" si="27">(C8+C9+C17)/C22</f>
        <v>0.62132316519224406</v>
      </c>
      <c r="D25" s="438">
        <f t="shared" si="27"/>
        <v>0.60934773080447857</v>
      </c>
      <c r="E25" s="438">
        <f t="shared" si="27"/>
        <v>0.56584630372758693</v>
      </c>
      <c r="F25" s="438">
        <f t="shared" si="27"/>
        <v>0.55414486535380236</v>
      </c>
      <c r="G25" s="438">
        <f t="shared" si="27"/>
        <v>0.54324077717040997</v>
      </c>
      <c r="H25" s="438">
        <f t="shared" si="27"/>
        <v>0.52034623109408196</v>
      </c>
      <c r="I25" s="438">
        <f t="shared" si="27"/>
        <v>0.51440467161456926</v>
      </c>
      <c r="J25" s="438">
        <f t="shared" si="27"/>
        <v>0.51130935120037846</v>
      </c>
      <c r="K25" s="438">
        <f t="shared" si="27"/>
        <v>0.5064342237953473</v>
      </c>
      <c r="L25" s="438">
        <f>(L8+L9+L17)/L22</f>
        <v>0.50464642679175198</v>
      </c>
      <c r="M25" s="439">
        <f t="shared" ref="M25:N25" si="28">(M8+M9+M17)/M22</f>
        <v>0.50019358550745374</v>
      </c>
      <c r="N25" s="439">
        <f t="shared" si="28"/>
        <v>0.49861182701057133</v>
      </c>
      <c r="O25" s="439">
        <f t="shared" ref="O25:P25" si="29">(O8+O9+O17)/O22</f>
        <v>0.50295665103511378</v>
      </c>
      <c r="P25" s="440">
        <f t="shared" si="29"/>
        <v>0.49827194252675755</v>
      </c>
      <c r="Q25" s="440">
        <f t="shared" ref="Q25" si="30">(Q8+Q9+Q17)/Q22</f>
        <v>0.49767163753202026</v>
      </c>
      <c r="R25" s="389"/>
      <c r="S25" s="389"/>
      <c r="T25" s="389"/>
      <c r="U25" s="389"/>
      <c r="V25" s="389"/>
      <c r="W25" s="389"/>
      <c r="X25" s="389"/>
      <c r="Y25" s="389"/>
      <c r="Z25" s="389"/>
      <c r="AA25" s="389"/>
      <c r="AB25" s="389"/>
      <c r="AC25" s="389"/>
      <c r="AD25" s="389"/>
      <c r="AE25" s="389"/>
      <c r="AF25" s="389"/>
      <c r="AG25" s="394"/>
      <c r="AH25" s="394"/>
      <c r="AI25" s="394"/>
      <c r="AJ25" s="394"/>
      <c r="AK25" s="394"/>
      <c r="AL25" s="394"/>
      <c r="AM25" s="394"/>
      <c r="AN25" s="394"/>
      <c r="AO25" s="394"/>
      <c r="AP25" s="394"/>
      <c r="AQ25" s="394"/>
      <c r="AR25" s="389"/>
      <c r="AS25" s="389"/>
      <c r="AT25" s="389"/>
      <c r="AU25" s="389"/>
      <c r="AV25" s="389"/>
      <c r="AW25" s="389"/>
      <c r="AX25" s="389"/>
      <c r="AY25" s="389"/>
      <c r="AZ25" s="389"/>
      <c r="BA25" s="389"/>
      <c r="BB25" s="389"/>
      <c r="BC25" s="389"/>
      <c r="BD25" s="389"/>
      <c r="BE25" s="389"/>
      <c r="BF25" s="389"/>
      <c r="BG25" s="389"/>
      <c r="BH25" s="389"/>
      <c r="BI25" s="389"/>
      <c r="BJ25" s="389"/>
      <c r="BK25" s="389"/>
      <c r="BL25" s="389"/>
      <c r="BM25" s="389"/>
      <c r="BN25" s="389"/>
      <c r="BO25" s="389"/>
      <c r="BP25" s="389"/>
      <c r="BQ25" s="389"/>
      <c r="BR25" s="389"/>
    </row>
    <row r="26" spans="1:70" ht="10.9" thickBot="1">
      <c r="A26" s="387"/>
      <c r="B26" s="384"/>
      <c r="C26" s="385"/>
      <c r="D26" s="385"/>
      <c r="E26" s="385"/>
      <c r="F26" s="385"/>
      <c r="G26" s="386"/>
      <c r="H26" s="386"/>
      <c r="I26" s="386"/>
      <c r="J26" s="386"/>
      <c r="K26" s="386"/>
      <c r="L26" s="386"/>
      <c r="M26" s="386"/>
      <c r="N26" s="386"/>
      <c r="O26" s="386"/>
      <c r="P26" s="387"/>
      <c r="Q26" s="387"/>
      <c r="R26" s="387"/>
      <c r="S26" s="387"/>
      <c r="T26" s="387"/>
      <c r="U26" s="387"/>
      <c r="V26" s="387"/>
      <c r="W26" s="387"/>
      <c r="X26" s="387"/>
      <c r="Y26" s="387"/>
      <c r="Z26" s="387"/>
      <c r="AA26" s="387"/>
      <c r="AB26" s="387"/>
      <c r="AC26" s="387"/>
      <c r="AD26" s="387"/>
      <c r="AE26" s="387"/>
      <c r="AF26" s="387"/>
      <c r="AG26" s="388"/>
      <c r="AH26" s="388"/>
      <c r="AI26" s="388"/>
      <c r="AJ26" s="388"/>
      <c r="AK26" s="388"/>
      <c r="AL26" s="388"/>
      <c r="AM26" s="388"/>
      <c r="AN26" s="388"/>
      <c r="AO26" s="388"/>
      <c r="AP26" s="388"/>
      <c r="AQ26" s="388"/>
      <c r="AR26" s="387"/>
      <c r="AS26" s="387"/>
      <c r="AT26" s="387"/>
      <c r="AU26" s="387"/>
      <c r="AV26" s="387"/>
      <c r="AW26" s="387"/>
      <c r="AX26" s="387"/>
      <c r="AY26" s="387"/>
      <c r="AZ26" s="387"/>
      <c r="BA26" s="387"/>
      <c r="BB26" s="387"/>
      <c r="BC26" s="387"/>
      <c r="BD26" s="387"/>
      <c r="BE26" s="387"/>
      <c r="BF26" s="387"/>
      <c r="BG26" s="387"/>
      <c r="BH26" s="387"/>
      <c r="BI26" s="387"/>
      <c r="BJ26" s="387"/>
      <c r="BK26" s="387"/>
      <c r="BL26" s="387"/>
      <c r="BM26" s="387"/>
      <c r="BN26" s="387"/>
      <c r="BO26" s="387"/>
      <c r="BP26" s="387"/>
      <c r="BQ26" s="387"/>
      <c r="BR26" s="387"/>
    </row>
    <row r="27" spans="1:70" ht="12" customHeight="1" thickBot="1">
      <c r="A27" s="387"/>
      <c r="B27" s="719" t="s">
        <v>104</v>
      </c>
      <c r="C27" s="720"/>
      <c r="D27" s="720"/>
      <c r="E27" s="720"/>
      <c r="F27" s="720"/>
      <c r="G27" s="720"/>
      <c r="H27" s="720"/>
      <c r="I27" s="720"/>
      <c r="J27" s="720"/>
      <c r="K27" s="720"/>
      <c r="L27" s="720"/>
      <c r="M27" s="720"/>
      <c r="N27" s="720"/>
      <c r="O27" s="720"/>
      <c r="P27" s="720"/>
      <c r="Q27" s="721"/>
      <c r="R27" s="387"/>
      <c r="S27" s="387"/>
      <c r="T27" s="387"/>
      <c r="U27" s="387"/>
      <c r="V27" s="387"/>
      <c r="W27" s="387"/>
      <c r="X27" s="387"/>
      <c r="Y27" s="387"/>
      <c r="Z27" s="387"/>
      <c r="AA27" s="387"/>
      <c r="AB27" s="387"/>
      <c r="AC27" s="387"/>
      <c r="AD27" s="387"/>
      <c r="AE27" s="387"/>
      <c r="AF27" s="387"/>
      <c r="AG27" s="388"/>
      <c r="AH27" s="388"/>
      <c r="AI27" s="388"/>
      <c r="AJ27" s="388"/>
      <c r="AK27" s="388"/>
      <c r="AL27" s="388"/>
      <c r="AM27" s="388"/>
      <c r="AN27" s="388"/>
      <c r="AO27" s="388"/>
      <c r="AP27" s="388"/>
      <c r="AQ27" s="388"/>
      <c r="AR27" s="387"/>
      <c r="AS27" s="387"/>
      <c r="AT27" s="387"/>
      <c r="AU27" s="387"/>
      <c r="AV27" s="387"/>
      <c r="AW27" s="387"/>
      <c r="AX27" s="387"/>
      <c r="AY27" s="387"/>
      <c r="AZ27" s="387"/>
      <c r="BA27" s="387"/>
      <c r="BB27" s="387"/>
      <c r="BC27" s="387"/>
      <c r="BD27" s="387"/>
      <c r="BE27" s="387"/>
      <c r="BF27" s="387"/>
      <c r="BG27" s="387"/>
      <c r="BH27" s="387"/>
      <c r="BI27" s="387"/>
      <c r="BJ27" s="387"/>
      <c r="BK27" s="387"/>
      <c r="BL27" s="387"/>
      <c r="BM27" s="387"/>
      <c r="BN27" s="387"/>
      <c r="BO27" s="387"/>
      <c r="BP27" s="387"/>
      <c r="BQ27" s="387"/>
      <c r="BR27" s="387"/>
    </row>
    <row r="28" spans="1:70" ht="10.9" thickBot="1">
      <c r="A28" s="387"/>
      <c r="B28" s="441" t="s">
        <v>87</v>
      </c>
      <c r="C28" s="442">
        <v>2008</v>
      </c>
      <c r="D28" s="443">
        <v>2009</v>
      </c>
      <c r="E28" s="443">
        <v>2010</v>
      </c>
      <c r="F28" s="443">
        <v>2011</v>
      </c>
      <c r="G28" s="443">
        <v>2012</v>
      </c>
      <c r="H28" s="443">
        <v>2013</v>
      </c>
      <c r="I28" s="443">
        <v>2014</v>
      </c>
      <c r="J28" s="443">
        <v>2015</v>
      </c>
      <c r="K28" s="443">
        <v>2016</v>
      </c>
      <c r="L28" s="444">
        <v>2017</v>
      </c>
      <c r="M28" s="444">
        <v>2018</v>
      </c>
      <c r="N28" s="444">
        <v>2019</v>
      </c>
      <c r="O28" s="444">
        <v>2020</v>
      </c>
      <c r="P28" s="444">
        <v>2021</v>
      </c>
      <c r="Q28" s="444">
        <v>2022</v>
      </c>
      <c r="R28" s="387"/>
      <c r="S28" s="387"/>
      <c r="T28" s="387"/>
      <c r="U28" s="387"/>
      <c r="V28" s="387"/>
      <c r="W28" s="387"/>
      <c r="X28" s="387"/>
      <c r="Y28" s="387"/>
      <c r="Z28" s="387"/>
      <c r="AA28" s="387"/>
      <c r="AB28" s="387"/>
      <c r="AC28" s="387"/>
      <c r="AD28" s="387"/>
      <c r="AE28" s="387"/>
      <c r="AF28" s="387"/>
      <c r="AG28" s="394">
        <v>2008</v>
      </c>
      <c r="AH28" s="394">
        <v>2009</v>
      </c>
      <c r="AI28" s="394">
        <v>2010</v>
      </c>
      <c r="AJ28" s="394">
        <v>2011</v>
      </c>
      <c r="AK28" s="394">
        <v>2012</v>
      </c>
      <c r="AL28" s="394">
        <v>2013</v>
      </c>
      <c r="AM28" s="394">
        <v>2014</v>
      </c>
      <c r="AN28" s="394">
        <v>2015</v>
      </c>
      <c r="AO28" s="394">
        <v>2016</v>
      </c>
      <c r="AP28" s="394">
        <v>2017</v>
      </c>
      <c r="AQ28" s="394">
        <v>2018</v>
      </c>
      <c r="AR28" s="394">
        <v>2019</v>
      </c>
      <c r="AS28" s="394">
        <v>2020</v>
      </c>
      <c r="AT28" s="394">
        <v>2021</v>
      </c>
      <c r="AU28" s="394">
        <v>2022</v>
      </c>
      <c r="AV28" s="387"/>
      <c r="AW28" s="387"/>
      <c r="AX28" s="387"/>
      <c r="AY28" s="387"/>
      <c r="AZ28" s="387"/>
      <c r="BA28" s="387"/>
      <c r="BB28" s="387"/>
      <c r="BC28" s="387"/>
      <c r="BD28" s="387"/>
      <c r="BE28" s="387"/>
      <c r="BF28" s="387"/>
      <c r="BG28" s="387"/>
      <c r="BH28" s="387"/>
      <c r="BI28" s="387"/>
      <c r="BJ28" s="387"/>
      <c r="BK28" s="387"/>
      <c r="BL28" s="387"/>
      <c r="BM28" s="387"/>
      <c r="BN28" s="387"/>
      <c r="BO28" s="387"/>
      <c r="BP28" s="387"/>
      <c r="BQ28" s="387"/>
      <c r="BR28" s="387"/>
    </row>
    <row r="29" spans="1:70">
      <c r="A29" s="387"/>
      <c r="B29" s="445" t="s">
        <v>88</v>
      </c>
      <c r="C29" s="446">
        <f>'EMP 2DGT--'!D$113+'EMP 2DGT--'!D$143</f>
        <v>18022</v>
      </c>
      <c r="D29" s="447">
        <f>'EMP 2DGT--'!E$113+'EMP 2DGT--'!E$143</f>
        <v>18298</v>
      </c>
      <c r="E29" s="447">
        <f>'EMP 2DGT--'!F$113+'EMP 2DGT--'!F$143</f>
        <v>19707</v>
      </c>
      <c r="F29" s="447">
        <f>'EMP 2DGT--'!G$113+'EMP 2DGT--'!G$143</f>
        <v>20486</v>
      </c>
      <c r="G29" s="447">
        <f>'EMP 2DGT--'!H$113+'EMP 2DGT--'!H$143</f>
        <v>18613</v>
      </c>
      <c r="H29" s="447">
        <f>'EMP 2DGT--'!I$113+'EMP 2DGT--'!I$143</f>
        <v>18154</v>
      </c>
      <c r="I29" s="447">
        <f>'EMP 2DGT--'!J$113+'EMP 2DGT--'!J$143</f>
        <v>18649</v>
      </c>
      <c r="J29" s="447">
        <f>'EMP 2DGT--'!K$113+'EMP 2DGT--'!K$143</f>
        <v>18701</v>
      </c>
      <c r="K29" s="447">
        <f>'EMP 2DGT--'!L$113+'EMP 2DGT--'!L$143</f>
        <v>18270</v>
      </c>
      <c r="L29" s="448">
        <f>'EMP 2DGT--'!M$113+'EMP 2DGT--'!M$143</f>
        <v>18601</v>
      </c>
      <c r="M29" s="448">
        <f>'EMP 2DGT--'!N$113+'EMP 2DGT--'!N$143</f>
        <v>18802</v>
      </c>
      <c r="N29" s="448">
        <f>'EMP 2DGT--'!O$113+'EMP 2DGT--'!O$143</f>
        <v>19465</v>
      </c>
      <c r="O29" s="448">
        <f>'EMP 2DGT--'!P$113+'EMP 2DGT--'!P$143</f>
        <v>19248</v>
      </c>
      <c r="P29" s="448">
        <f>'EMP 2DGT--'!Q$113+'EMP 2DGT--'!Q$143</f>
        <v>19297</v>
      </c>
      <c r="Q29" s="448">
        <f>'EMP 2DGT--'!R$113+'EMP 2DGT--'!R$143</f>
        <v>19480</v>
      </c>
      <c r="R29" s="387"/>
      <c r="S29" s="387"/>
      <c r="T29" s="387"/>
      <c r="U29" s="387"/>
      <c r="V29" s="387"/>
      <c r="W29" s="387"/>
      <c r="X29" s="387"/>
      <c r="Y29" s="387"/>
      <c r="Z29" s="387"/>
      <c r="AA29" s="387"/>
      <c r="AB29" s="387"/>
      <c r="AC29" s="387"/>
      <c r="AD29" s="387"/>
      <c r="AE29" s="387"/>
      <c r="AF29" s="387"/>
      <c r="AG29" s="388">
        <f>100</f>
        <v>100</v>
      </c>
      <c r="AH29" s="388">
        <f t="shared" ref="AH29:AU33" si="31">D29*100/$C29</f>
        <v>101.53146154699812</v>
      </c>
      <c r="AI29" s="388">
        <f t="shared" si="31"/>
        <v>109.3496837198979</v>
      </c>
      <c r="AJ29" s="388">
        <f t="shared" si="31"/>
        <v>113.67217844856287</v>
      </c>
      <c r="AK29" s="388">
        <f t="shared" si="31"/>
        <v>103.27932526911553</v>
      </c>
      <c r="AL29" s="388">
        <f t="shared" si="31"/>
        <v>100.73243813117301</v>
      </c>
      <c r="AM29" s="388">
        <f t="shared" si="31"/>
        <v>103.47908112307181</v>
      </c>
      <c r="AN29" s="388">
        <f t="shared" si="31"/>
        <v>103.7676173565642</v>
      </c>
      <c r="AO29" s="388">
        <f t="shared" si="31"/>
        <v>101.37609588280989</v>
      </c>
      <c r="AP29" s="388">
        <f t="shared" si="31"/>
        <v>103.21273998446344</v>
      </c>
      <c r="AQ29" s="388">
        <f t="shared" si="31"/>
        <v>104.32804350238597</v>
      </c>
      <c r="AR29" s="388">
        <f t="shared" si="31"/>
        <v>108.00688047941405</v>
      </c>
      <c r="AS29" s="388">
        <f t="shared" si="31"/>
        <v>106.80279658195539</v>
      </c>
      <c r="AT29" s="388">
        <f t="shared" si="31"/>
        <v>107.07468649428476</v>
      </c>
      <c r="AU29" s="388">
        <f t="shared" si="31"/>
        <v>108.09011208522917</v>
      </c>
      <c r="AV29" s="387"/>
      <c r="AW29" s="387"/>
      <c r="AX29" s="387"/>
      <c r="AY29" s="387"/>
      <c r="AZ29" s="387"/>
      <c r="BA29" s="387"/>
      <c r="BB29" s="387"/>
      <c r="BC29" s="387"/>
      <c r="BD29" s="387"/>
      <c r="BE29" s="387"/>
      <c r="BF29" s="387"/>
      <c r="BG29" s="387"/>
      <c r="BH29" s="387"/>
      <c r="BI29" s="387"/>
      <c r="BJ29" s="387"/>
      <c r="BK29" s="387"/>
      <c r="BL29" s="387"/>
      <c r="BM29" s="387"/>
      <c r="BN29" s="387"/>
      <c r="BO29" s="387"/>
      <c r="BP29" s="387"/>
      <c r="BQ29" s="387"/>
      <c r="BR29" s="387"/>
    </row>
    <row r="30" spans="1:70">
      <c r="A30" s="387"/>
      <c r="B30" s="449" t="s">
        <v>89</v>
      </c>
      <c r="C30" s="450">
        <f>'EMP 2DGT--'!D$107+'EMP 2DGT--'!D$149+'EMP 2DGT--'!D$155+'EMP 2DGT--'!D$161+'EMP 2DGT--'!D$167</f>
        <v>111402</v>
      </c>
      <c r="D30" s="451">
        <f>'EMP 2DGT--'!E$107+'EMP 2DGT--'!E$149+'EMP 2DGT--'!E$155+'EMP 2DGT--'!E$161+'EMP 2DGT--'!E$167</f>
        <v>108659</v>
      </c>
      <c r="E30" s="451">
        <f>'EMP 2DGT--'!F$107+'EMP 2DGT--'!F$149+'EMP 2DGT--'!F$155+'EMP 2DGT--'!F$161+'EMP 2DGT--'!F$167</f>
        <v>102455</v>
      </c>
      <c r="F30" s="451">
        <f>'EMP 2DGT--'!G$107+'EMP 2DGT--'!G$149+'EMP 2DGT--'!G$155+'EMP 2DGT--'!G$161+'EMP 2DGT--'!G$167</f>
        <v>103442</v>
      </c>
      <c r="G30" s="451">
        <f>'EMP 2DGT--'!H$107+'EMP 2DGT--'!H$149+'EMP 2DGT--'!H$155+'EMP 2DGT--'!H$161+'EMP 2DGT--'!H$167</f>
        <v>105872</v>
      </c>
      <c r="H30" s="451">
        <f>'EMP 2DGT--'!I$107+'EMP 2DGT--'!I$149+'EMP 2DGT--'!I$155+'EMP 2DGT--'!I$161+'EMP 2DGT--'!I$167</f>
        <v>104956</v>
      </c>
      <c r="I30" s="451">
        <f>'EMP 2DGT--'!J$107+'EMP 2DGT--'!J$149+'EMP 2DGT--'!J$155+'EMP 2DGT--'!J$161+'EMP 2DGT--'!J$167</f>
        <v>106461</v>
      </c>
      <c r="J30" s="451">
        <f>'EMP 2DGT--'!K$107+'EMP 2DGT--'!K$149+'EMP 2DGT--'!K$155+'EMP 2DGT--'!K$161+'EMP 2DGT--'!K$167</f>
        <v>105983</v>
      </c>
      <c r="K30" s="451">
        <f>'EMP 2DGT--'!L$107+'EMP 2DGT--'!L$149+'EMP 2DGT--'!L$155+'EMP 2DGT--'!L$161+'EMP 2DGT--'!L$167</f>
        <v>108588</v>
      </c>
      <c r="L30" s="452">
        <f>'EMP 2DGT--'!M$107+'EMP 2DGT--'!M$149+'EMP 2DGT--'!M$155+'EMP 2DGT--'!M$161+'EMP 2DGT--'!M$167</f>
        <v>111354</v>
      </c>
      <c r="M30" s="452">
        <f>'EMP 2DGT--'!N$107+'EMP 2DGT--'!N$149+'EMP 2DGT--'!N$155+'EMP 2DGT--'!N$161+'EMP 2DGT--'!N$167</f>
        <v>111892</v>
      </c>
      <c r="N30" s="452">
        <f>'EMP 2DGT--'!O$107+'EMP 2DGT--'!O$149+'EMP 2DGT--'!O$155+'EMP 2DGT--'!O$161+'EMP 2DGT--'!O$167</f>
        <v>114360</v>
      </c>
      <c r="O30" s="452">
        <f>'EMP 2DGT--'!P$107+'EMP 2DGT--'!P$149+'EMP 2DGT--'!P$155+'EMP 2DGT--'!P$161+'EMP 2DGT--'!P$167</f>
        <v>112971</v>
      </c>
      <c r="P30" s="452">
        <f>'EMP 2DGT--'!Q$107+'EMP 2DGT--'!Q$149+'EMP 2DGT--'!Q$155+'EMP 2DGT--'!Q$161+'EMP 2DGT--'!Q$167</f>
        <v>113391</v>
      </c>
      <c r="Q30" s="452">
        <f>'EMP 2DGT--'!R$107+'EMP 2DGT--'!R$149+'EMP 2DGT--'!R$155+'EMP 2DGT--'!R$161+'EMP 2DGT--'!R$167</f>
        <v>114532</v>
      </c>
      <c r="R30" s="387"/>
      <c r="S30" s="387"/>
      <c r="T30" s="387"/>
      <c r="U30" s="387"/>
      <c r="V30" s="387"/>
      <c r="W30" s="387"/>
      <c r="X30" s="387"/>
      <c r="Y30" s="387"/>
      <c r="Z30" s="387"/>
      <c r="AA30" s="387"/>
      <c r="AB30" s="387"/>
      <c r="AC30" s="387"/>
      <c r="AD30" s="387"/>
      <c r="AE30" s="387"/>
      <c r="AF30" s="387"/>
      <c r="AG30" s="388">
        <f>100</f>
        <v>100</v>
      </c>
      <c r="AH30" s="388">
        <f t="shared" si="31"/>
        <v>97.537746180499454</v>
      </c>
      <c r="AI30" s="388">
        <f t="shared" si="31"/>
        <v>91.968725875657526</v>
      </c>
      <c r="AJ30" s="388">
        <f t="shared" si="31"/>
        <v>92.854706378700556</v>
      </c>
      <c r="AK30" s="388">
        <f t="shared" si="31"/>
        <v>95.035995763092231</v>
      </c>
      <c r="AL30" s="388">
        <f t="shared" si="31"/>
        <v>94.213748406671328</v>
      </c>
      <c r="AM30" s="388">
        <f t="shared" si="31"/>
        <v>95.564711585070285</v>
      </c>
      <c r="AN30" s="388">
        <f t="shared" si="31"/>
        <v>95.135634907811351</v>
      </c>
      <c r="AO30" s="388">
        <f t="shared" si="31"/>
        <v>97.474013033877313</v>
      </c>
      <c r="AP30" s="388">
        <f t="shared" si="31"/>
        <v>99.956912802283625</v>
      </c>
      <c r="AQ30" s="388">
        <f t="shared" si="31"/>
        <v>100.43984847668803</v>
      </c>
      <c r="AR30" s="388">
        <f t="shared" si="31"/>
        <v>102.65524855927183</v>
      </c>
      <c r="AS30" s="388">
        <f t="shared" si="31"/>
        <v>101.40841277535412</v>
      </c>
      <c r="AT30" s="388">
        <f t="shared" si="31"/>
        <v>101.78542575537243</v>
      </c>
      <c r="AU30" s="388">
        <f t="shared" si="31"/>
        <v>102.80964435108885</v>
      </c>
      <c r="AV30" s="387"/>
      <c r="AW30" s="387"/>
      <c r="AX30" s="387"/>
      <c r="AY30" s="387"/>
      <c r="AZ30" s="387"/>
      <c r="BA30" s="387"/>
      <c r="BB30" s="387"/>
      <c r="BC30" s="387"/>
      <c r="BD30" s="387"/>
      <c r="BE30" s="387"/>
      <c r="BF30" s="387"/>
      <c r="BG30" s="387"/>
      <c r="BH30" s="387"/>
      <c r="BI30" s="387"/>
      <c r="BJ30" s="387"/>
      <c r="BK30" s="387"/>
      <c r="BL30" s="387"/>
      <c r="BM30" s="387"/>
      <c r="BN30" s="387"/>
      <c r="BO30" s="387"/>
      <c r="BP30" s="387"/>
      <c r="BQ30" s="387"/>
      <c r="BR30" s="387"/>
    </row>
    <row r="31" spans="1:70">
      <c r="A31" s="387"/>
      <c r="B31" s="449" t="s">
        <v>90</v>
      </c>
      <c r="C31" s="450">
        <f>'EMP 2DGT--'!D$101+'EMP 2DGT--'!D$119+'EMP 2DGT--'!D$125+'EMP 2DGT--'!D$131+'EMP 2DGT--'!D$137+'EMP 2DGT--'!D$185</f>
        <v>167004</v>
      </c>
      <c r="D31" s="451">
        <f>'EMP 2DGT--'!E$101+'EMP 2DGT--'!E$119+'EMP 2DGT--'!E$125+'EMP 2DGT--'!E$131+'EMP 2DGT--'!E$137+'EMP 2DGT--'!E$185</f>
        <v>161479</v>
      </c>
      <c r="E31" s="451">
        <f>'EMP 2DGT--'!F$101+'EMP 2DGT--'!F$119+'EMP 2DGT--'!F$125+'EMP 2DGT--'!F$131+'EMP 2DGT--'!F$137+'EMP 2DGT--'!F$185</f>
        <v>155889</v>
      </c>
      <c r="F31" s="451">
        <f>'EMP 2DGT--'!G$101+'EMP 2DGT--'!G$119+'EMP 2DGT--'!G$125+'EMP 2DGT--'!G$131+'EMP 2DGT--'!G$137+'EMP 2DGT--'!G$185</f>
        <v>158377</v>
      </c>
      <c r="G31" s="451">
        <f>'EMP 2DGT--'!H$101+'EMP 2DGT--'!H$119+'EMP 2DGT--'!H$125+'EMP 2DGT--'!H$131+'EMP 2DGT--'!H$137+'EMP 2DGT--'!H$185</f>
        <v>159035</v>
      </c>
      <c r="H31" s="451">
        <f>'EMP 2DGT--'!I$101+'EMP 2DGT--'!I$119+'EMP 2DGT--'!I$125+'EMP 2DGT--'!I$131+'EMP 2DGT--'!I$137+'EMP 2DGT--'!I$185</f>
        <v>155533</v>
      </c>
      <c r="I31" s="451">
        <f>'EMP 2DGT--'!J$101+'EMP 2DGT--'!J$119+'EMP 2DGT--'!J$125+'EMP 2DGT--'!J$131+'EMP 2DGT--'!J$137+'EMP 2DGT--'!J$185</f>
        <v>157775</v>
      </c>
      <c r="J31" s="451">
        <f>'EMP 2DGT--'!K$101+'EMP 2DGT--'!K$119+'EMP 2DGT--'!K$125+'EMP 2DGT--'!K$131+'EMP 2DGT--'!K$137+'EMP 2DGT--'!K$185</f>
        <v>159486</v>
      </c>
      <c r="K31" s="451">
        <f>'EMP 2DGT--'!L$101+'EMP 2DGT--'!L$119+'EMP 2DGT--'!L$125+'EMP 2DGT--'!L$131+'EMP 2DGT--'!L$137+'EMP 2DGT--'!L$185</f>
        <v>161746</v>
      </c>
      <c r="L31" s="452">
        <f>'EMP 2DGT--'!M$101+'EMP 2DGT--'!M$119+'EMP 2DGT--'!M$125+'EMP 2DGT--'!M$131+'EMP 2DGT--'!M$137+'EMP 2DGT--'!M$185</f>
        <v>168226</v>
      </c>
      <c r="M31" s="452">
        <f>'EMP 2DGT--'!N$101+'EMP 2DGT--'!N$119+'EMP 2DGT--'!N$125+'EMP 2DGT--'!N$131+'EMP 2DGT--'!N$137+'EMP 2DGT--'!N$185</f>
        <v>169972</v>
      </c>
      <c r="N31" s="452">
        <f>'EMP 2DGT--'!O$101+'EMP 2DGT--'!O$119+'EMP 2DGT--'!O$125+'EMP 2DGT--'!O$131+'EMP 2DGT--'!O$137+'EMP 2DGT--'!O$185</f>
        <v>173774</v>
      </c>
      <c r="O31" s="452">
        <f>'EMP 2DGT--'!P$101+'EMP 2DGT--'!P$119+'EMP 2DGT--'!P$125+'EMP 2DGT--'!P$131+'EMP 2DGT--'!P$137+'EMP 2DGT--'!P$185</f>
        <v>172204</v>
      </c>
      <c r="P31" s="452">
        <f>'EMP 2DGT--'!Q$101+'EMP 2DGT--'!Q$119+'EMP 2DGT--'!Q$125+'EMP 2DGT--'!Q$131+'EMP 2DGT--'!Q$137+'EMP 2DGT--'!Q$185</f>
        <v>172406</v>
      </c>
      <c r="Q31" s="452">
        <f>'EMP 2DGT--'!R$101+'EMP 2DGT--'!R$119+'EMP 2DGT--'!R$125+'EMP 2DGT--'!R$131+'EMP 2DGT--'!R$137+'EMP 2DGT--'!R$185</f>
        <v>173924</v>
      </c>
      <c r="R31" s="387"/>
      <c r="S31" s="387"/>
      <c r="T31" s="387"/>
      <c r="U31" s="387"/>
      <c r="V31" s="387"/>
      <c r="W31" s="387"/>
      <c r="X31" s="387"/>
      <c r="Y31" s="387"/>
      <c r="Z31" s="387"/>
      <c r="AA31" s="387"/>
      <c r="AB31" s="387"/>
      <c r="AC31" s="387"/>
      <c r="AD31" s="387"/>
      <c r="AE31" s="387"/>
      <c r="AF31" s="387"/>
      <c r="AG31" s="388">
        <f>100</f>
        <v>100</v>
      </c>
      <c r="AH31" s="388">
        <f t="shared" si="31"/>
        <v>96.691696007281266</v>
      </c>
      <c r="AI31" s="388">
        <f t="shared" si="31"/>
        <v>93.344470791118781</v>
      </c>
      <c r="AJ31" s="388">
        <f t="shared" si="31"/>
        <v>94.83425546693492</v>
      </c>
      <c r="AK31" s="388">
        <f t="shared" si="31"/>
        <v>95.228258005796263</v>
      </c>
      <c r="AL31" s="388">
        <f t="shared" si="31"/>
        <v>93.131302244257625</v>
      </c>
      <c r="AM31" s="388">
        <f t="shared" si="31"/>
        <v>94.473785059040509</v>
      </c>
      <c r="AN31" s="388">
        <f t="shared" si="31"/>
        <v>95.498311417690587</v>
      </c>
      <c r="AO31" s="388">
        <f t="shared" si="31"/>
        <v>96.851572417427121</v>
      </c>
      <c r="AP31" s="388">
        <f t="shared" si="31"/>
        <v>100.7317190007425</v>
      </c>
      <c r="AQ31" s="388">
        <f t="shared" si="31"/>
        <v>101.77720294124691</v>
      </c>
      <c r="AR31" s="388">
        <f t="shared" si="31"/>
        <v>104.05379511867979</v>
      </c>
      <c r="AS31" s="388">
        <f t="shared" si="31"/>
        <v>103.11369787549999</v>
      </c>
      <c r="AT31" s="388">
        <f t="shared" si="31"/>
        <v>103.2346530622021</v>
      </c>
      <c r="AU31" s="388">
        <f t="shared" si="31"/>
        <v>104.14361332662691</v>
      </c>
      <c r="AV31" s="387"/>
      <c r="AW31" s="387"/>
      <c r="AX31" s="387"/>
      <c r="AY31" s="387"/>
      <c r="AZ31" s="387"/>
      <c r="BA31" s="387"/>
      <c r="BB31" s="387"/>
      <c r="BC31" s="387"/>
      <c r="BD31" s="387"/>
      <c r="BE31" s="387"/>
      <c r="BF31" s="387"/>
      <c r="BG31" s="387"/>
      <c r="BH31" s="387"/>
      <c r="BI31" s="387"/>
      <c r="BJ31" s="387"/>
      <c r="BK31" s="387"/>
      <c r="BL31" s="387"/>
      <c r="BM31" s="387"/>
      <c r="BN31" s="387"/>
      <c r="BO31" s="387"/>
      <c r="BP31" s="387"/>
      <c r="BQ31" s="387"/>
      <c r="BR31" s="387"/>
    </row>
    <row r="32" spans="1:70">
      <c r="A32" s="387"/>
      <c r="B32" s="449" t="s">
        <v>91</v>
      </c>
      <c r="C32" s="450">
        <f>'EMP 2DGT--'!D$47+'EMP 2DGT--'!D$53+'EMP 2DGT--'!D$59+'EMP 2DGT--'!D$65+'EMP 2DGT--'!D$71+'EMP 2DGT--'!D$77+'EMP 2DGT--'!D$83+'EMP 2DGT--'!D$89+'EMP 2DGT--'!D$95+'EMP 2DGT--'!D$173+'EMP 2DGT--'!D$179</f>
        <v>213949</v>
      </c>
      <c r="D32" s="451">
        <f>'EMP 2DGT--'!E$47+'EMP 2DGT--'!E$53+'EMP 2DGT--'!E$59+'EMP 2DGT--'!E$65+'EMP 2DGT--'!E$71+'EMP 2DGT--'!E$77+'EMP 2DGT--'!E$83+'EMP 2DGT--'!E$89+'EMP 2DGT--'!E$95+'EMP 2DGT--'!E$173+'EMP 2DGT--'!E$179</f>
        <v>203961</v>
      </c>
      <c r="E32" s="451">
        <f>'EMP 2DGT--'!F$47+'EMP 2DGT--'!F$53+'EMP 2DGT--'!F$59+'EMP 2DGT--'!F$65+'EMP 2DGT--'!F$71+'EMP 2DGT--'!F$77+'EMP 2DGT--'!F$83+'EMP 2DGT--'!F$89+'EMP 2DGT--'!F$95+'EMP 2DGT--'!F$173+'EMP 2DGT--'!F$179</f>
        <v>195720</v>
      </c>
      <c r="F32" s="451">
        <f>'EMP 2DGT--'!G$47+'EMP 2DGT--'!G$53+'EMP 2DGT--'!G$59+'EMP 2DGT--'!G$65+'EMP 2DGT--'!G$71+'EMP 2DGT--'!G$77+'EMP 2DGT--'!G$83+'EMP 2DGT--'!G$89+'EMP 2DGT--'!G$95+'EMP 2DGT--'!G$173+'EMP 2DGT--'!G$179</f>
        <v>193074</v>
      </c>
      <c r="G32" s="451">
        <f>'EMP 2DGT--'!H$47+'EMP 2DGT--'!H$53+'EMP 2DGT--'!H$59+'EMP 2DGT--'!H$65+'EMP 2DGT--'!H$71+'EMP 2DGT--'!H$77+'EMP 2DGT--'!H$83+'EMP 2DGT--'!H$89+'EMP 2DGT--'!H$95+'EMP 2DGT--'!H$173+'EMP 2DGT--'!H$179</f>
        <v>189776</v>
      </c>
      <c r="H32" s="451">
        <f>'EMP 2DGT--'!I$47+'EMP 2DGT--'!I$53+'EMP 2DGT--'!I$59+'EMP 2DGT--'!I$65+'EMP 2DGT--'!I$71+'EMP 2DGT--'!I$77+'EMP 2DGT--'!I$83+'EMP 2DGT--'!I$89+'EMP 2DGT--'!I$95+'EMP 2DGT--'!I$173+'EMP 2DGT--'!I$179</f>
        <v>184566</v>
      </c>
      <c r="I32" s="451">
        <f>'EMP 2DGT--'!J$47+'EMP 2DGT--'!J$53+'EMP 2DGT--'!J$59+'EMP 2DGT--'!J$65+'EMP 2DGT--'!J$71+'EMP 2DGT--'!J$77+'EMP 2DGT--'!J$83+'EMP 2DGT--'!J$89+'EMP 2DGT--'!J$95+'EMP 2DGT--'!J$173+'EMP 2DGT--'!J$179</f>
        <v>180715</v>
      </c>
      <c r="J32" s="451">
        <f>'EMP 2DGT--'!K$47+'EMP 2DGT--'!K$53+'EMP 2DGT--'!K$59+'EMP 2DGT--'!K$65+'EMP 2DGT--'!K$71+'EMP 2DGT--'!K$77+'EMP 2DGT--'!K$83+'EMP 2DGT--'!K$89+'EMP 2DGT--'!K$95+'EMP 2DGT--'!K$173+'EMP 2DGT--'!K$179</f>
        <v>181406</v>
      </c>
      <c r="K32" s="451">
        <f>'EMP 2DGT--'!L$47+'EMP 2DGT--'!L$53+'EMP 2DGT--'!L$59+'EMP 2DGT--'!L$65+'EMP 2DGT--'!L$71+'EMP 2DGT--'!L$77+'EMP 2DGT--'!L$83+'EMP 2DGT--'!L$89+'EMP 2DGT--'!L$95+'EMP 2DGT--'!L$173+'EMP 2DGT--'!L$179</f>
        <v>184094</v>
      </c>
      <c r="L32" s="452">
        <f>'EMP 2DGT--'!M$47+'EMP 2DGT--'!M$53+'EMP 2DGT--'!M$59+'EMP 2DGT--'!M$65+'EMP 2DGT--'!M$71+'EMP 2DGT--'!M$77+'EMP 2DGT--'!M$83+'EMP 2DGT--'!M$89+'EMP 2DGT--'!M$95+'EMP 2DGT--'!M$173+'EMP 2DGT--'!M$179</f>
        <v>186911</v>
      </c>
      <c r="M32" s="452">
        <f>'EMP 2DGT--'!N$47+'EMP 2DGT--'!N$53+'EMP 2DGT--'!N$59+'EMP 2DGT--'!N$65+'EMP 2DGT--'!N$71+'EMP 2DGT--'!N$77+'EMP 2DGT--'!N$83+'EMP 2DGT--'!N$89+'EMP 2DGT--'!N$95+'EMP 2DGT--'!N$173+'EMP 2DGT--'!N$179</f>
        <v>187194</v>
      </c>
      <c r="N32" s="452">
        <f>'EMP 2DGT--'!O$47+'EMP 2DGT--'!O$53+'EMP 2DGT--'!O$59+'EMP 2DGT--'!O$65+'EMP 2DGT--'!O$71+'EMP 2DGT--'!O$77+'EMP 2DGT--'!O$83+'EMP 2DGT--'!O$89+'EMP 2DGT--'!O$95+'EMP 2DGT--'!O$173+'EMP 2DGT--'!O$179</f>
        <v>187141</v>
      </c>
      <c r="O32" s="452">
        <f>'EMP 2DGT--'!P$47+'EMP 2DGT--'!P$53+'EMP 2DGT--'!P$59+'EMP 2DGT--'!P$65+'EMP 2DGT--'!P$71+'EMP 2DGT--'!P$77+'EMP 2DGT--'!P$83+'EMP 2DGT--'!P$89+'EMP 2DGT--'!P$95+'EMP 2DGT--'!P$173+'EMP 2DGT--'!P$179</f>
        <v>185286</v>
      </c>
      <c r="P32" s="452">
        <f>'EMP 2DGT--'!Q$47+'EMP 2DGT--'!Q$53+'EMP 2DGT--'!Q$59+'EMP 2DGT--'!Q$65+'EMP 2DGT--'!Q$71+'EMP 2DGT--'!Q$77+'EMP 2DGT--'!Q$83+'EMP 2DGT--'!Q$89+'EMP 2DGT--'!Q$95+'EMP 2DGT--'!Q$173+'EMP 2DGT--'!Q$179</f>
        <v>185618</v>
      </c>
      <c r="Q32" s="452">
        <f>'EMP 2DGT--'!R$47+'EMP 2DGT--'!R$53+'EMP 2DGT--'!R$59+'EMP 2DGT--'!R$65+'EMP 2DGT--'!R$71+'EMP 2DGT--'!R$77+'EMP 2DGT--'!R$83+'EMP 2DGT--'!R$89+'EMP 2DGT--'!R$95+'EMP 2DGT--'!R$173+'EMP 2DGT--'!R$179</f>
        <v>187423</v>
      </c>
      <c r="R32" s="387"/>
      <c r="S32" s="387"/>
      <c r="T32" s="387"/>
      <c r="U32" s="387"/>
      <c r="V32" s="387"/>
      <c r="W32" s="387"/>
      <c r="X32" s="387"/>
      <c r="Y32" s="387"/>
      <c r="Z32" s="387"/>
      <c r="AA32" s="387"/>
      <c r="AB32" s="387"/>
      <c r="AC32" s="387"/>
      <c r="AD32" s="387"/>
      <c r="AE32" s="387"/>
      <c r="AF32" s="387"/>
      <c r="AG32" s="388">
        <f>100</f>
        <v>100</v>
      </c>
      <c r="AH32" s="388">
        <f t="shared" si="31"/>
        <v>95.331597717212986</v>
      </c>
      <c r="AI32" s="388">
        <f t="shared" si="31"/>
        <v>91.479745172915045</v>
      </c>
      <c r="AJ32" s="388">
        <f t="shared" si="31"/>
        <v>90.243001836886364</v>
      </c>
      <c r="AK32" s="388">
        <f t="shared" si="31"/>
        <v>88.701512977391815</v>
      </c>
      <c r="AL32" s="388">
        <f t="shared" si="31"/>
        <v>86.266353196322484</v>
      </c>
      <c r="AM32" s="388">
        <f t="shared" si="31"/>
        <v>84.466391523213474</v>
      </c>
      <c r="AN32" s="388">
        <f t="shared" si="31"/>
        <v>84.789365689954153</v>
      </c>
      <c r="AO32" s="388">
        <f t="shared" si="31"/>
        <v>86.045739872586452</v>
      </c>
      <c r="AP32" s="388">
        <f t="shared" si="31"/>
        <v>87.362408798358487</v>
      </c>
      <c r="AQ32" s="388">
        <f t="shared" si="31"/>
        <v>87.494683312378186</v>
      </c>
      <c r="AR32" s="388">
        <f t="shared" si="31"/>
        <v>87.469911053568836</v>
      </c>
      <c r="AS32" s="388">
        <f t="shared" si="31"/>
        <v>86.602881995241859</v>
      </c>
      <c r="AT32" s="388">
        <f t="shared" si="31"/>
        <v>86.758059163632453</v>
      </c>
      <c r="AU32" s="388">
        <f t="shared" si="31"/>
        <v>87.601718166478932</v>
      </c>
      <c r="AV32" s="387"/>
      <c r="AW32" s="387"/>
      <c r="AX32" s="387"/>
      <c r="AY32" s="387"/>
      <c r="AZ32" s="387"/>
      <c r="BA32" s="387"/>
      <c r="BB32" s="387"/>
      <c r="BC32" s="387"/>
      <c r="BD32" s="387"/>
      <c r="BE32" s="387"/>
      <c r="BF32" s="387"/>
      <c r="BG32" s="387"/>
      <c r="BH32" s="387"/>
      <c r="BI32" s="387"/>
      <c r="BJ32" s="387"/>
      <c r="BK32" s="387"/>
      <c r="BL32" s="387"/>
      <c r="BM32" s="387"/>
      <c r="BN32" s="387"/>
      <c r="BO32" s="387"/>
      <c r="BP32" s="387"/>
      <c r="BQ32" s="387"/>
      <c r="BR32" s="387"/>
    </row>
    <row r="33" spans="1:70" ht="10.9" thickBot="1">
      <c r="A33" s="387"/>
      <c r="B33" s="453" t="s">
        <v>92</v>
      </c>
      <c r="C33" s="454">
        <f>SUM(C29:C32)</f>
        <v>510377</v>
      </c>
      <c r="D33" s="455">
        <f t="shared" ref="D33:K33" si="32">SUM(D29:D32)</f>
        <v>492397</v>
      </c>
      <c r="E33" s="455">
        <f t="shared" si="32"/>
        <v>473771</v>
      </c>
      <c r="F33" s="455">
        <f t="shared" si="32"/>
        <v>475379</v>
      </c>
      <c r="G33" s="455">
        <f t="shared" si="32"/>
        <v>473296</v>
      </c>
      <c r="H33" s="455">
        <f t="shared" si="32"/>
        <v>463209</v>
      </c>
      <c r="I33" s="455">
        <f t="shared" si="32"/>
        <v>463600</v>
      </c>
      <c r="J33" s="455">
        <f t="shared" si="32"/>
        <v>465576</v>
      </c>
      <c r="K33" s="455">
        <f t="shared" si="32"/>
        <v>472698</v>
      </c>
      <c r="L33" s="456">
        <f>SUM(L29:L32)</f>
        <v>485092</v>
      </c>
      <c r="M33" s="456">
        <f t="shared" ref="M33:N33" si="33">SUM(M29:M32)</f>
        <v>487860</v>
      </c>
      <c r="N33" s="456">
        <f t="shared" si="33"/>
        <v>494740</v>
      </c>
      <c r="O33" s="456">
        <f t="shared" ref="O33:P33" si="34">SUM(O29:O32)</f>
        <v>489709</v>
      </c>
      <c r="P33" s="456">
        <f t="shared" si="34"/>
        <v>490712</v>
      </c>
      <c r="Q33" s="456">
        <f t="shared" ref="Q33" si="35">SUM(Q29:Q32)</f>
        <v>495359</v>
      </c>
      <c r="R33" s="387"/>
      <c r="S33" s="387"/>
      <c r="T33" s="387"/>
      <c r="U33" s="387"/>
      <c r="V33" s="387"/>
      <c r="W33" s="387"/>
      <c r="X33" s="387"/>
      <c r="Y33" s="387"/>
      <c r="Z33" s="387"/>
      <c r="AA33" s="387"/>
      <c r="AB33" s="387"/>
      <c r="AC33" s="387"/>
      <c r="AD33" s="387"/>
      <c r="AE33" s="387"/>
      <c r="AF33" s="387"/>
      <c r="AG33" s="388">
        <f>100</f>
        <v>100</v>
      </c>
      <c r="AH33" s="388">
        <f t="shared" si="31"/>
        <v>96.477113976531072</v>
      </c>
      <c r="AI33" s="388">
        <f t="shared" si="31"/>
        <v>92.827654851217829</v>
      </c>
      <c r="AJ33" s="388">
        <f t="shared" si="31"/>
        <v>93.142716070669323</v>
      </c>
      <c r="AK33" s="388">
        <f t="shared" si="31"/>
        <v>92.734586393979356</v>
      </c>
      <c r="AL33" s="388">
        <f t="shared" si="31"/>
        <v>90.75820422942256</v>
      </c>
      <c r="AM33" s="388">
        <f t="shared" si="31"/>
        <v>90.834814264749397</v>
      </c>
      <c r="AN33" s="388">
        <f t="shared" si="31"/>
        <v>91.221979046861435</v>
      </c>
      <c r="AO33" s="388">
        <f t="shared" si="31"/>
        <v>92.617418104655968</v>
      </c>
      <c r="AP33" s="388">
        <f t="shared" si="31"/>
        <v>95.045819071000452</v>
      </c>
      <c r="AQ33" s="388">
        <f t="shared" si="31"/>
        <v>95.588163259708026</v>
      </c>
      <c r="AR33" s="388">
        <f t="shared" si="31"/>
        <v>96.936186387709483</v>
      </c>
      <c r="AS33" s="388">
        <f t="shared" si="31"/>
        <v>95.95044447535841</v>
      </c>
      <c r="AT33" s="388">
        <f t="shared" si="31"/>
        <v>96.146965870327222</v>
      </c>
      <c r="AU33" s="388">
        <f t="shared" si="31"/>
        <v>97.057469282510766</v>
      </c>
      <c r="AV33" s="387"/>
      <c r="AW33" s="387"/>
      <c r="AX33" s="387"/>
      <c r="AY33" s="387"/>
      <c r="AZ33" s="387"/>
      <c r="BA33" s="387"/>
      <c r="BB33" s="387"/>
      <c r="BC33" s="387"/>
      <c r="BD33" s="387"/>
      <c r="BE33" s="387"/>
      <c r="BF33" s="387"/>
      <c r="BG33" s="387"/>
      <c r="BH33" s="387"/>
      <c r="BI33" s="387"/>
      <c r="BJ33" s="387"/>
      <c r="BK33" s="387"/>
      <c r="BL33" s="387"/>
      <c r="BM33" s="387"/>
      <c r="BN33" s="387"/>
      <c r="BO33" s="387"/>
      <c r="BP33" s="387"/>
      <c r="BQ33" s="387"/>
      <c r="BR33" s="387"/>
    </row>
    <row r="34" spans="1:70" ht="10.9" thickBot="1">
      <c r="A34" s="387"/>
      <c r="B34" s="457"/>
      <c r="C34" s="458"/>
      <c r="D34" s="458"/>
      <c r="E34" s="458"/>
      <c r="F34" s="458"/>
      <c r="G34" s="458"/>
      <c r="H34" s="458"/>
      <c r="I34" s="458"/>
      <c r="J34" s="458"/>
      <c r="K34" s="458"/>
      <c r="L34" s="458"/>
      <c r="M34" s="458"/>
      <c r="N34" s="459"/>
      <c r="O34" s="459"/>
      <c r="P34" s="459"/>
      <c r="Q34" s="459"/>
      <c r="R34" s="387"/>
      <c r="S34" s="387"/>
      <c r="T34" s="387"/>
      <c r="U34" s="387"/>
      <c r="V34" s="387"/>
      <c r="W34" s="387"/>
      <c r="X34" s="387"/>
      <c r="Y34" s="387"/>
      <c r="Z34" s="387"/>
      <c r="AA34" s="387"/>
      <c r="AB34" s="387"/>
      <c r="AC34" s="387"/>
      <c r="AD34" s="387"/>
      <c r="AE34" s="387"/>
      <c r="AF34" s="387"/>
      <c r="AG34" s="388"/>
      <c r="AH34" s="388"/>
      <c r="AI34" s="388"/>
      <c r="AJ34" s="388"/>
      <c r="AK34" s="388"/>
      <c r="AL34" s="388"/>
      <c r="AM34" s="388"/>
      <c r="AN34" s="388"/>
      <c r="AO34" s="388"/>
      <c r="AP34" s="388"/>
      <c r="AQ34" s="388"/>
      <c r="AR34" s="388"/>
      <c r="AS34" s="388"/>
      <c r="AT34" s="388"/>
      <c r="AU34" s="388"/>
      <c r="AV34" s="387"/>
      <c r="AW34" s="387"/>
      <c r="AX34" s="387"/>
      <c r="AY34" s="387"/>
      <c r="AZ34" s="387"/>
      <c r="BA34" s="387"/>
      <c r="BB34" s="387"/>
      <c r="BC34" s="387"/>
      <c r="BD34" s="387"/>
      <c r="BE34" s="387"/>
      <c r="BF34" s="387"/>
      <c r="BG34" s="387"/>
      <c r="BH34" s="387"/>
      <c r="BI34" s="387"/>
      <c r="BJ34" s="387"/>
      <c r="BK34" s="387"/>
      <c r="BL34" s="387"/>
      <c r="BM34" s="387"/>
      <c r="BN34" s="387"/>
      <c r="BO34" s="387"/>
      <c r="BP34" s="387"/>
      <c r="BQ34" s="387"/>
      <c r="BR34" s="387"/>
    </row>
    <row r="35" spans="1:70" ht="10.9" thickBot="1">
      <c r="A35" s="387"/>
      <c r="B35" s="460" t="s">
        <v>93</v>
      </c>
      <c r="C35" s="461">
        <v>2008</v>
      </c>
      <c r="D35" s="462">
        <v>2009</v>
      </c>
      <c r="E35" s="462">
        <v>2010</v>
      </c>
      <c r="F35" s="462">
        <v>2011</v>
      </c>
      <c r="G35" s="462">
        <v>2012</v>
      </c>
      <c r="H35" s="462">
        <v>2013</v>
      </c>
      <c r="I35" s="462">
        <v>2014</v>
      </c>
      <c r="J35" s="462">
        <v>2015</v>
      </c>
      <c r="K35" s="462">
        <v>2016</v>
      </c>
      <c r="L35" s="463">
        <v>2017</v>
      </c>
      <c r="M35" s="463">
        <v>2018</v>
      </c>
      <c r="N35" s="463">
        <v>2019</v>
      </c>
      <c r="O35" s="463">
        <v>2020</v>
      </c>
      <c r="P35" s="463">
        <v>2021</v>
      </c>
      <c r="Q35" s="463">
        <v>2022</v>
      </c>
      <c r="R35" s="387"/>
      <c r="S35" s="387"/>
      <c r="T35" s="387"/>
      <c r="U35" s="387"/>
      <c r="V35" s="387"/>
      <c r="W35" s="387"/>
      <c r="X35" s="387"/>
      <c r="Y35" s="387"/>
      <c r="Z35" s="387"/>
      <c r="AA35" s="387"/>
      <c r="AB35" s="387"/>
      <c r="AC35" s="387"/>
      <c r="AD35" s="387"/>
      <c r="AE35" s="387"/>
      <c r="AF35" s="387"/>
      <c r="AG35" s="388"/>
      <c r="AH35" s="388"/>
      <c r="AI35" s="388"/>
      <c r="AJ35" s="388"/>
      <c r="AK35" s="388"/>
      <c r="AL35" s="388"/>
      <c r="AM35" s="388"/>
      <c r="AN35" s="388"/>
      <c r="AO35" s="388"/>
      <c r="AP35" s="388"/>
      <c r="AQ35" s="388"/>
      <c r="AR35" s="388"/>
      <c r="AS35" s="388"/>
      <c r="AT35" s="388"/>
      <c r="AU35" s="388"/>
      <c r="AV35" s="387"/>
      <c r="AW35" s="387"/>
      <c r="AX35" s="387"/>
      <c r="AY35" s="387"/>
      <c r="AZ35" s="387"/>
      <c r="BA35" s="387"/>
      <c r="BB35" s="387"/>
      <c r="BC35" s="387"/>
      <c r="BD35" s="387"/>
      <c r="BE35" s="387"/>
      <c r="BF35" s="387"/>
      <c r="BG35" s="387"/>
      <c r="BH35" s="387"/>
      <c r="BI35" s="387"/>
      <c r="BJ35" s="387"/>
      <c r="BK35" s="387"/>
      <c r="BL35" s="387"/>
      <c r="BM35" s="387"/>
      <c r="BN35" s="387"/>
      <c r="BO35" s="387"/>
      <c r="BP35" s="387"/>
      <c r="BQ35" s="387"/>
      <c r="BR35" s="387"/>
    </row>
    <row r="36" spans="1:70">
      <c r="A36" s="387"/>
      <c r="B36" s="445" t="s">
        <v>94</v>
      </c>
      <c r="C36" s="464">
        <f>SUM(C37:C39)</f>
        <v>891581</v>
      </c>
      <c r="D36" s="465">
        <f t="shared" ref="D36:K36" si="36">SUM(D37:D39)</f>
        <v>869302</v>
      </c>
      <c r="E36" s="465">
        <f t="shared" si="36"/>
        <v>889733</v>
      </c>
      <c r="F36" s="465">
        <f t="shared" si="36"/>
        <v>909288</v>
      </c>
      <c r="G36" s="465">
        <f t="shared" si="36"/>
        <v>911972</v>
      </c>
      <c r="H36" s="465">
        <f t="shared" si="36"/>
        <v>906668</v>
      </c>
      <c r="I36" s="465">
        <f t="shared" si="36"/>
        <v>934084</v>
      </c>
      <c r="J36" s="465">
        <f t="shared" si="36"/>
        <v>960558</v>
      </c>
      <c r="K36" s="465">
        <f t="shared" si="36"/>
        <v>991180</v>
      </c>
      <c r="L36" s="466">
        <f>SUM(L37:L39)</f>
        <v>1016005</v>
      </c>
      <c r="M36" s="466">
        <f t="shared" ref="M36:N36" si="37">SUM(M37:M39)</f>
        <v>1045429</v>
      </c>
      <c r="N36" s="466">
        <f t="shared" si="37"/>
        <v>1067540</v>
      </c>
      <c r="O36" s="466">
        <f t="shared" ref="O36:P36" si="38">SUM(O37:O39)</f>
        <v>1045780</v>
      </c>
      <c r="P36" s="466">
        <f t="shared" si="38"/>
        <v>1053703</v>
      </c>
      <c r="Q36" s="466">
        <f t="shared" ref="Q36" si="39">SUM(Q37:Q39)</f>
        <v>1063407</v>
      </c>
      <c r="R36" s="387"/>
      <c r="S36" s="387"/>
      <c r="T36" s="387"/>
      <c r="U36" s="387"/>
      <c r="V36" s="387"/>
      <c r="W36" s="387"/>
      <c r="X36" s="387"/>
      <c r="Y36" s="387"/>
      <c r="Z36" s="387"/>
      <c r="AA36" s="387"/>
      <c r="AB36" s="387"/>
      <c r="AC36" s="387"/>
      <c r="AD36" s="387"/>
      <c r="AE36" s="387"/>
      <c r="AF36" s="387"/>
      <c r="AG36" s="388">
        <f>100</f>
        <v>100</v>
      </c>
      <c r="AH36" s="388">
        <f t="shared" ref="AH36:AU43" si="40">D36*100/$C36</f>
        <v>97.501180487246813</v>
      </c>
      <c r="AI36" s="388">
        <f t="shared" si="40"/>
        <v>99.792727749918399</v>
      </c>
      <c r="AJ36" s="388">
        <f t="shared" si="40"/>
        <v>101.98602258235651</v>
      </c>
      <c r="AK36" s="388">
        <f t="shared" si="40"/>
        <v>102.28706085033217</v>
      </c>
      <c r="AL36" s="388">
        <f t="shared" si="40"/>
        <v>101.69216257412394</v>
      </c>
      <c r="AM36" s="388">
        <f t="shared" si="40"/>
        <v>104.76714959156824</v>
      </c>
      <c r="AN36" s="388">
        <f t="shared" si="40"/>
        <v>107.73648159841899</v>
      </c>
      <c r="AO36" s="388">
        <f t="shared" si="40"/>
        <v>111.17105456486847</v>
      </c>
      <c r="AP36" s="388">
        <f t="shared" si="40"/>
        <v>113.95543422302629</v>
      </c>
      <c r="AQ36" s="388">
        <f t="shared" si="40"/>
        <v>117.25563913990989</v>
      </c>
      <c r="AR36" s="388">
        <f t="shared" si="40"/>
        <v>119.73561572083747</v>
      </c>
      <c r="AS36" s="388">
        <f t="shared" si="40"/>
        <v>117.29500740818837</v>
      </c>
      <c r="AT36" s="388">
        <f t="shared" si="40"/>
        <v>118.18365353232068</v>
      </c>
      <c r="AU36" s="388">
        <f t="shared" si="40"/>
        <v>119.27205716586603</v>
      </c>
      <c r="AV36" s="387"/>
      <c r="AW36" s="387"/>
      <c r="AX36" s="387"/>
      <c r="AY36" s="387"/>
      <c r="AZ36" s="387"/>
      <c r="BA36" s="387"/>
      <c r="BB36" s="387"/>
      <c r="BC36" s="387"/>
      <c r="BD36" s="387"/>
      <c r="BE36" s="387"/>
      <c r="BF36" s="387"/>
      <c r="BG36" s="387"/>
      <c r="BH36" s="387"/>
      <c r="BI36" s="387"/>
      <c r="BJ36" s="387"/>
      <c r="BK36" s="387"/>
      <c r="BL36" s="387"/>
      <c r="BM36" s="387"/>
      <c r="BN36" s="387"/>
      <c r="BO36" s="387"/>
      <c r="BP36" s="387"/>
      <c r="BQ36" s="387"/>
      <c r="BR36" s="387"/>
    </row>
    <row r="37" spans="1:70">
      <c r="A37" s="387"/>
      <c r="B37" s="449" t="s">
        <v>95</v>
      </c>
      <c r="C37" s="450">
        <f>'EMP 2DGT--'!D$263+'EMP 2DGT--'!D$269+'EMP 2DGT--'!D$341+'EMP 2DGT--'!D$347+'EMP 2DGT--'!D$353+'EMP 2DGT--'!D$365+'EMP 2DGT--'!D$371+'EMP 2DGT--'!D$389+'EMP 2DGT--'!D$401</f>
        <v>711322</v>
      </c>
      <c r="D37" s="451">
        <f>'EMP 2DGT--'!E$263+'EMP 2DGT--'!E$269+'EMP 2DGT--'!E$341+'EMP 2DGT--'!E$347+'EMP 2DGT--'!E$353+'EMP 2DGT--'!E$365+'EMP 2DGT--'!E$371+'EMP 2DGT--'!E$389+'EMP 2DGT--'!E$401</f>
        <v>689329</v>
      </c>
      <c r="E37" s="451">
        <f>'EMP 2DGT--'!F$263+'EMP 2DGT--'!F$269+'EMP 2DGT--'!F$341+'EMP 2DGT--'!F$347+'EMP 2DGT--'!F$353+'EMP 2DGT--'!F$365+'EMP 2DGT--'!F$371+'EMP 2DGT--'!F$389+'EMP 2DGT--'!F$401</f>
        <v>705412</v>
      </c>
      <c r="F37" s="451">
        <f>'EMP 2DGT--'!G$263+'EMP 2DGT--'!G$269+'EMP 2DGT--'!G$341+'EMP 2DGT--'!G$347+'EMP 2DGT--'!G$353+'EMP 2DGT--'!G$365+'EMP 2DGT--'!G$371+'EMP 2DGT--'!G$389+'EMP 2DGT--'!G$401</f>
        <v>718700</v>
      </c>
      <c r="G37" s="451">
        <f>'EMP 2DGT--'!H$263+'EMP 2DGT--'!H$269+'EMP 2DGT--'!H$341+'EMP 2DGT--'!H$347+'EMP 2DGT--'!H$353+'EMP 2DGT--'!H$365+'EMP 2DGT--'!H$371+'EMP 2DGT--'!H$389+'EMP 2DGT--'!H$401</f>
        <v>715248</v>
      </c>
      <c r="H37" s="451">
        <f>'EMP 2DGT--'!I$263+'EMP 2DGT--'!I$269+'EMP 2DGT--'!I$341+'EMP 2DGT--'!I$347+'EMP 2DGT--'!I$353+'EMP 2DGT--'!I$365+'EMP 2DGT--'!I$371+'EMP 2DGT--'!I$389+'EMP 2DGT--'!I$401</f>
        <v>708114</v>
      </c>
      <c r="I37" s="451">
        <f>'EMP 2DGT--'!J$263+'EMP 2DGT--'!J$269+'EMP 2DGT--'!J$341+'EMP 2DGT--'!J$347+'EMP 2DGT--'!J$353+'EMP 2DGT--'!J$365+'EMP 2DGT--'!J$371+'EMP 2DGT--'!J$389+'EMP 2DGT--'!J$401</f>
        <v>726473</v>
      </c>
      <c r="J37" s="451">
        <f>'EMP 2DGT--'!K$263+'EMP 2DGT--'!K$269+'EMP 2DGT--'!K$341+'EMP 2DGT--'!K$347+'EMP 2DGT--'!K$353+'EMP 2DGT--'!K$365+'EMP 2DGT--'!K$371+'EMP 2DGT--'!K$389+'EMP 2DGT--'!K$401</f>
        <v>741100</v>
      </c>
      <c r="K37" s="451">
        <f>'EMP 2DGT--'!L$263+'EMP 2DGT--'!L$269+'EMP 2DGT--'!L$341+'EMP 2DGT--'!L$347+'EMP 2DGT--'!L$353+'EMP 2DGT--'!L$365+'EMP 2DGT--'!L$371+'EMP 2DGT--'!L$389+'EMP 2DGT--'!L$401</f>
        <v>758109</v>
      </c>
      <c r="L37" s="452">
        <f>'EMP 2DGT--'!M$263+'EMP 2DGT--'!M$269+'EMP 2DGT--'!M$341+'EMP 2DGT--'!M$347+'EMP 2DGT--'!M$353+'EMP 2DGT--'!M$365+'EMP 2DGT--'!M$371+'EMP 2DGT--'!M$389+'EMP 2DGT--'!M$401</f>
        <v>770355</v>
      </c>
      <c r="M37" s="452">
        <f>'EMP 2DGT--'!N$263+'EMP 2DGT--'!N$269+'EMP 2DGT--'!N$341+'EMP 2DGT--'!N$347+'EMP 2DGT--'!N$353+'EMP 2DGT--'!N$365+'EMP 2DGT--'!N$371+'EMP 2DGT--'!N$389+'EMP 2DGT--'!N$401</f>
        <v>789859</v>
      </c>
      <c r="N37" s="452">
        <f>'EMP 2DGT--'!O$263+'EMP 2DGT--'!O$269+'EMP 2DGT--'!O$341+'EMP 2DGT--'!O$347+'EMP 2DGT--'!O$353+'EMP 2DGT--'!O$365+'EMP 2DGT--'!O$371+'EMP 2DGT--'!O$389+'EMP 2DGT--'!O$401</f>
        <v>806146</v>
      </c>
      <c r="O37" s="452">
        <f>'EMP 2DGT--'!P$263+'EMP 2DGT--'!P$269+'EMP 2DGT--'!P$341+'EMP 2DGT--'!P$347+'EMP 2DGT--'!P$353+'EMP 2DGT--'!P$365+'EMP 2DGT--'!P$371+'EMP 2DGT--'!P$389+'EMP 2DGT--'!P$401</f>
        <v>781868</v>
      </c>
      <c r="P37" s="452">
        <f>'EMP 2DGT--'!Q$263+'EMP 2DGT--'!Q$269+'EMP 2DGT--'!Q$341+'EMP 2DGT--'!Q$347+'EMP 2DGT--'!Q$353+'EMP 2DGT--'!Q$365+'EMP 2DGT--'!Q$371+'EMP 2DGT--'!Q$389+'EMP 2DGT--'!Q$401</f>
        <v>784235</v>
      </c>
      <c r="Q37" s="452">
        <f>'EMP 2DGT--'!R$263+'EMP 2DGT--'!R$269+'EMP 2DGT--'!R$341+'EMP 2DGT--'!R$347+'EMP 2DGT--'!R$353+'EMP 2DGT--'!R$365+'EMP 2DGT--'!R$371+'EMP 2DGT--'!R$389+'EMP 2DGT--'!R$401</f>
        <v>789767</v>
      </c>
      <c r="R37" s="387"/>
      <c r="S37" s="387"/>
      <c r="T37" s="387"/>
      <c r="U37" s="387"/>
      <c r="V37" s="387"/>
      <c r="W37" s="387"/>
      <c r="X37" s="387"/>
      <c r="Y37" s="387"/>
      <c r="Z37" s="387"/>
      <c r="AA37" s="387"/>
      <c r="AB37" s="387"/>
      <c r="AC37" s="387"/>
      <c r="AD37" s="387"/>
      <c r="AE37" s="387"/>
      <c r="AF37" s="387"/>
      <c r="AG37" s="388">
        <f>100</f>
        <v>100</v>
      </c>
      <c r="AH37" s="388">
        <f t="shared" si="40"/>
        <v>96.908151301379689</v>
      </c>
      <c r="AI37" s="388">
        <f t="shared" si="40"/>
        <v>99.169152648167781</v>
      </c>
      <c r="AJ37" s="388">
        <f t="shared" si="40"/>
        <v>101.03722364836179</v>
      </c>
      <c r="AK37" s="388">
        <f t="shared" si="40"/>
        <v>100.55193006823914</v>
      </c>
      <c r="AL37" s="388">
        <f t="shared" si="40"/>
        <v>99.549008747093438</v>
      </c>
      <c r="AM37" s="388">
        <f t="shared" si="40"/>
        <v>102.12997770348731</v>
      </c>
      <c r="AN37" s="388">
        <f t="shared" si="40"/>
        <v>104.186289753445</v>
      </c>
      <c r="AO37" s="388">
        <f t="shared" si="40"/>
        <v>106.5774712436843</v>
      </c>
      <c r="AP37" s="388">
        <f t="shared" si="40"/>
        <v>108.29905443666863</v>
      </c>
      <c r="AQ37" s="388">
        <f t="shared" si="40"/>
        <v>111.04099128102322</v>
      </c>
      <c r="AR37" s="388">
        <f t="shared" si="40"/>
        <v>113.3306716226969</v>
      </c>
      <c r="AS37" s="388">
        <f t="shared" si="40"/>
        <v>109.91759006469644</v>
      </c>
      <c r="AT37" s="388">
        <f t="shared" si="40"/>
        <v>110.25035075535412</v>
      </c>
      <c r="AU37" s="388">
        <f t="shared" si="40"/>
        <v>111.02805761666306</v>
      </c>
      <c r="AV37" s="387"/>
      <c r="AW37" s="387"/>
      <c r="AX37" s="387"/>
      <c r="AY37" s="387"/>
      <c r="AZ37" s="387"/>
      <c r="BA37" s="387"/>
      <c r="BB37" s="387"/>
      <c r="BC37" s="387"/>
      <c r="BD37" s="387"/>
      <c r="BE37" s="387"/>
      <c r="BF37" s="387"/>
      <c r="BG37" s="387"/>
      <c r="BH37" s="387"/>
      <c r="BI37" s="387"/>
      <c r="BJ37" s="387"/>
      <c r="BK37" s="387"/>
      <c r="BL37" s="387"/>
      <c r="BM37" s="387"/>
      <c r="BN37" s="387"/>
      <c r="BO37" s="387"/>
      <c r="BP37" s="387"/>
      <c r="BQ37" s="387"/>
      <c r="BR37" s="387"/>
    </row>
    <row r="38" spans="1:70">
      <c r="A38" s="387"/>
      <c r="B38" s="449" t="s">
        <v>96</v>
      </c>
      <c r="C38" s="450">
        <f>'EMP 2DGT--'!D$305+'EMP 2DGT--'!D$311+'EMP 2DGT--'!D$317+'EMP 2DGT--'!D$323+'EMP 2DGT--'!D$329+'EMP 2DGT--'!D$359</f>
        <v>154398</v>
      </c>
      <c r="D38" s="451">
        <f>'EMP 2DGT--'!E$305+'EMP 2DGT--'!E$311+'EMP 2DGT--'!E$317+'EMP 2DGT--'!E$323+'EMP 2DGT--'!E$329+'EMP 2DGT--'!E$359</f>
        <v>155034</v>
      </c>
      <c r="E38" s="451">
        <f>'EMP 2DGT--'!F$305+'EMP 2DGT--'!F$311+'EMP 2DGT--'!F$317+'EMP 2DGT--'!F$323+'EMP 2DGT--'!F$329+'EMP 2DGT--'!F$359</f>
        <v>160187</v>
      </c>
      <c r="F38" s="451">
        <f>'EMP 2DGT--'!G$305+'EMP 2DGT--'!G$311+'EMP 2DGT--'!G$317+'EMP 2DGT--'!G$323+'EMP 2DGT--'!G$329+'EMP 2DGT--'!G$359</f>
        <v>166118</v>
      </c>
      <c r="G38" s="451">
        <f>'EMP 2DGT--'!H$305+'EMP 2DGT--'!H$311+'EMP 2DGT--'!H$317+'EMP 2DGT--'!H$323+'EMP 2DGT--'!H$329+'EMP 2DGT--'!H$359</f>
        <v>172421</v>
      </c>
      <c r="H38" s="451">
        <f>'EMP 2DGT--'!I$305+'EMP 2DGT--'!I$311+'EMP 2DGT--'!I$317+'EMP 2DGT--'!I$323+'EMP 2DGT--'!I$329+'EMP 2DGT--'!I$359</f>
        <v>175303</v>
      </c>
      <c r="I38" s="451">
        <f>'EMP 2DGT--'!J$305+'EMP 2DGT--'!J$311+'EMP 2DGT--'!J$317+'EMP 2DGT--'!J$323+'EMP 2DGT--'!J$329+'EMP 2DGT--'!J$359</f>
        <v>184116</v>
      </c>
      <c r="J38" s="451">
        <f>'EMP 2DGT--'!K$305+'EMP 2DGT--'!K$311+'EMP 2DGT--'!K$317+'EMP 2DGT--'!K$323+'EMP 2DGT--'!K$329+'EMP 2DGT--'!K$359</f>
        <v>195324</v>
      </c>
      <c r="K38" s="451">
        <f>'EMP 2DGT--'!L$305+'EMP 2DGT--'!L$311+'EMP 2DGT--'!L$317+'EMP 2DGT--'!L$323+'EMP 2DGT--'!L$329+'EMP 2DGT--'!L$359</f>
        <v>207874</v>
      </c>
      <c r="L38" s="452">
        <f>'EMP 2DGT--'!M$305+'EMP 2DGT--'!M$311+'EMP 2DGT--'!M$317+'EMP 2DGT--'!M$323+'EMP 2DGT--'!M$329+'EMP 2DGT--'!M$359</f>
        <v>220035</v>
      </c>
      <c r="M38" s="452">
        <f>'EMP 2DGT--'!N$305+'EMP 2DGT--'!N$311+'EMP 2DGT--'!N$317+'EMP 2DGT--'!N$323+'EMP 2DGT--'!N$329+'EMP 2DGT--'!N$359</f>
        <v>231658</v>
      </c>
      <c r="N38" s="452">
        <f>'EMP 2DGT--'!O$305+'EMP 2DGT--'!O$311+'EMP 2DGT--'!O$317+'EMP 2DGT--'!O$323+'EMP 2DGT--'!O$329+'EMP 2DGT--'!O$359</f>
        <v>238484</v>
      </c>
      <c r="O38" s="452">
        <f>'EMP 2DGT--'!P$305+'EMP 2DGT--'!P$311+'EMP 2DGT--'!P$317+'EMP 2DGT--'!P$323+'EMP 2DGT--'!P$329+'EMP 2DGT--'!P$359</f>
        <v>241120</v>
      </c>
      <c r="P38" s="452">
        <f>'EMP 2DGT--'!Q$305+'EMP 2DGT--'!Q$311+'EMP 2DGT--'!Q$317+'EMP 2DGT--'!Q$323+'EMP 2DGT--'!Q$329+'EMP 2DGT--'!Q$359</f>
        <v>246283</v>
      </c>
      <c r="Q38" s="452">
        <f>'EMP 2DGT--'!R$305+'EMP 2DGT--'!R$311+'EMP 2DGT--'!R$317+'EMP 2DGT--'!R$323+'EMP 2DGT--'!R$329+'EMP 2DGT--'!R$359</f>
        <v>250127</v>
      </c>
      <c r="R38" s="387"/>
      <c r="S38" s="387"/>
      <c r="T38" s="387"/>
      <c r="U38" s="387"/>
      <c r="V38" s="387"/>
      <c r="W38" s="387"/>
      <c r="X38" s="387"/>
      <c r="Y38" s="387"/>
      <c r="Z38" s="387"/>
      <c r="AA38" s="387"/>
      <c r="AB38" s="387"/>
      <c r="AC38" s="387"/>
      <c r="AD38" s="387"/>
      <c r="AE38" s="387"/>
      <c r="AF38" s="387"/>
      <c r="AG38" s="388">
        <f>100</f>
        <v>100</v>
      </c>
      <c r="AH38" s="388">
        <f t="shared" si="40"/>
        <v>100.41192243422842</v>
      </c>
      <c r="AI38" s="388">
        <f t="shared" si="40"/>
        <v>103.74940089897538</v>
      </c>
      <c r="AJ38" s="388">
        <f t="shared" si="40"/>
        <v>107.59077190119044</v>
      </c>
      <c r="AK38" s="388">
        <f t="shared" si="40"/>
        <v>111.67307866682211</v>
      </c>
      <c r="AL38" s="388">
        <f t="shared" si="40"/>
        <v>113.53968315651757</v>
      </c>
      <c r="AM38" s="388">
        <f t="shared" si="40"/>
        <v>119.24765864842809</v>
      </c>
      <c r="AN38" s="388">
        <f t="shared" si="40"/>
        <v>126.50682003652896</v>
      </c>
      <c r="AO38" s="388">
        <f t="shared" si="40"/>
        <v>134.63516366792317</v>
      </c>
      <c r="AP38" s="388">
        <f t="shared" si="40"/>
        <v>142.51156103058329</v>
      </c>
      <c r="AQ38" s="388">
        <f t="shared" si="40"/>
        <v>150.03950828378606</v>
      </c>
      <c r="AR38" s="388">
        <f t="shared" si="40"/>
        <v>154.46055000712445</v>
      </c>
      <c r="AS38" s="388">
        <f t="shared" si="40"/>
        <v>156.1678260081089</v>
      </c>
      <c r="AT38" s="388">
        <f t="shared" si="40"/>
        <v>159.51178124068966</v>
      </c>
      <c r="AU38" s="388">
        <f t="shared" si="40"/>
        <v>162.00145079599477</v>
      </c>
      <c r="AV38" s="387"/>
      <c r="AW38" s="387"/>
      <c r="AX38" s="387"/>
      <c r="AY38" s="387"/>
      <c r="AZ38" s="387"/>
      <c r="BA38" s="387"/>
      <c r="BB38" s="387"/>
      <c r="BC38" s="387"/>
      <c r="BD38" s="387"/>
      <c r="BE38" s="387"/>
      <c r="BF38" s="387"/>
      <c r="BG38" s="387"/>
      <c r="BH38" s="387"/>
      <c r="BI38" s="387"/>
      <c r="BJ38" s="387"/>
      <c r="BK38" s="387"/>
      <c r="BL38" s="387"/>
      <c r="BM38" s="387"/>
      <c r="BN38" s="387"/>
      <c r="BO38" s="387"/>
      <c r="BP38" s="387"/>
      <c r="BQ38" s="387"/>
      <c r="BR38" s="387"/>
    </row>
    <row r="39" spans="1:70">
      <c r="A39" s="387"/>
      <c r="B39" s="449" t="s">
        <v>97</v>
      </c>
      <c r="C39" s="450">
        <f>'EMP 2DGT--'!D$299+'EMP 2DGT--'!D$377</f>
        <v>25861</v>
      </c>
      <c r="D39" s="451">
        <f>'EMP 2DGT--'!E$299+'EMP 2DGT--'!E$377</f>
        <v>24939</v>
      </c>
      <c r="E39" s="451">
        <f>'EMP 2DGT--'!F$299+'EMP 2DGT--'!F$377</f>
        <v>24134</v>
      </c>
      <c r="F39" s="451">
        <f>'EMP 2DGT--'!G$299+'EMP 2DGT--'!G$377</f>
        <v>24470</v>
      </c>
      <c r="G39" s="451">
        <f>'EMP 2DGT--'!H$299+'EMP 2DGT--'!H$377</f>
        <v>24303</v>
      </c>
      <c r="H39" s="451">
        <f>'EMP 2DGT--'!I$299+'EMP 2DGT--'!I$377</f>
        <v>23251</v>
      </c>
      <c r="I39" s="451">
        <f>'EMP 2DGT--'!J$299+'EMP 2DGT--'!J$377</f>
        <v>23495</v>
      </c>
      <c r="J39" s="451">
        <f>'EMP 2DGT--'!K$299+'EMP 2DGT--'!K$377</f>
        <v>24134</v>
      </c>
      <c r="K39" s="451">
        <f>'EMP 2DGT--'!L$299+'EMP 2DGT--'!L$377</f>
        <v>25197</v>
      </c>
      <c r="L39" s="452">
        <f>'EMP 2DGT--'!M$299+'EMP 2DGT--'!M$377</f>
        <v>25615</v>
      </c>
      <c r="M39" s="452">
        <f>'EMP 2DGT--'!N$299+'EMP 2DGT--'!N$377</f>
        <v>23912</v>
      </c>
      <c r="N39" s="452">
        <f>'EMP 2DGT--'!O$299+'EMP 2DGT--'!O$377</f>
        <v>22910</v>
      </c>
      <c r="O39" s="452">
        <f>'EMP 2DGT--'!P$299+'EMP 2DGT--'!P$377</f>
        <v>22792</v>
      </c>
      <c r="P39" s="452">
        <f>'EMP 2DGT--'!Q$299+'EMP 2DGT--'!Q$377</f>
        <v>23185</v>
      </c>
      <c r="Q39" s="452">
        <f>'EMP 2DGT--'!R$299+'EMP 2DGT--'!R$377</f>
        <v>23513</v>
      </c>
      <c r="R39" s="387"/>
      <c r="S39" s="387"/>
      <c r="T39" s="387"/>
      <c r="U39" s="387"/>
      <c r="V39" s="387"/>
      <c r="W39" s="387"/>
      <c r="X39" s="387"/>
      <c r="Y39" s="387"/>
      <c r="Z39" s="387"/>
      <c r="AA39" s="387"/>
      <c r="AB39" s="387"/>
      <c r="AC39" s="387"/>
      <c r="AD39" s="387"/>
      <c r="AE39" s="387"/>
      <c r="AF39" s="387"/>
      <c r="AG39" s="388">
        <f>100</f>
        <v>100</v>
      </c>
      <c r="AH39" s="388">
        <f t="shared" si="40"/>
        <v>96.434785971153474</v>
      </c>
      <c r="AI39" s="388">
        <f t="shared" si="40"/>
        <v>93.321990642279886</v>
      </c>
      <c r="AJ39" s="388">
        <f t="shared" si="40"/>
        <v>94.621244344766254</v>
      </c>
      <c r="AK39" s="388">
        <f t="shared" si="40"/>
        <v>93.975484320018566</v>
      </c>
      <c r="AL39" s="388">
        <f t="shared" si="40"/>
        <v>89.907582846757663</v>
      </c>
      <c r="AM39" s="388">
        <f t="shared" si="40"/>
        <v>90.851088511658489</v>
      </c>
      <c r="AN39" s="388">
        <f t="shared" si="40"/>
        <v>93.321990642279886</v>
      </c>
      <c r="AO39" s="388">
        <f t="shared" si="40"/>
        <v>97.432427206991221</v>
      </c>
      <c r="AP39" s="388">
        <f t="shared" si="40"/>
        <v>99.048760682108195</v>
      </c>
      <c r="AQ39" s="388">
        <f t="shared" si="40"/>
        <v>92.463555160279952</v>
      </c>
      <c r="AR39" s="388">
        <f t="shared" si="40"/>
        <v>88.588995011793827</v>
      </c>
      <c r="AS39" s="388">
        <f t="shared" si="40"/>
        <v>88.132709485325393</v>
      </c>
      <c r="AT39" s="388">
        <f t="shared" si="40"/>
        <v>89.652372298054985</v>
      </c>
      <c r="AU39" s="388">
        <f t="shared" si="40"/>
        <v>90.920691388577396</v>
      </c>
      <c r="AV39" s="387"/>
      <c r="AW39" s="387"/>
      <c r="AX39" s="387"/>
      <c r="AY39" s="387"/>
      <c r="AZ39" s="387"/>
      <c r="BA39" s="387"/>
      <c r="BB39" s="387"/>
      <c r="BC39" s="387"/>
      <c r="BD39" s="387"/>
      <c r="BE39" s="387"/>
      <c r="BF39" s="387"/>
      <c r="BG39" s="387"/>
      <c r="BH39" s="387"/>
      <c r="BI39" s="387"/>
      <c r="BJ39" s="387"/>
      <c r="BK39" s="387"/>
      <c r="BL39" s="387"/>
      <c r="BM39" s="387"/>
      <c r="BN39" s="387"/>
      <c r="BO39" s="387"/>
      <c r="BP39" s="387"/>
      <c r="BQ39" s="387"/>
      <c r="BR39" s="387"/>
    </row>
    <row r="40" spans="1:70">
      <c r="A40" s="387"/>
      <c r="B40" s="449" t="s">
        <v>98</v>
      </c>
      <c r="C40" s="467">
        <f>SUM(C41:C42)</f>
        <v>1794754</v>
      </c>
      <c r="D40" s="468">
        <f t="shared" ref="D40:K40" si="41">SUM(D41:D42)</f>
        <v>1724629</v>
      </c>
      <c r="E40" s="468">
        <f t="shared" si="41"/>
        <v>1769380</v>
      </c>
      <c r="F40" s="468">
        <f t="shared" si="41"/>
        <v>1779984</v>
      </c>
      <c r="G40" s="468">
        <f t="shared" si="41"/>
        <v>1767157</v>
      </c>
      <c r="H40" s="468">
        <f t="shared" si="41"/>
        <v>1731945</v>
      </c>
      <c r="I40" s="468">
        <f t="shared" si="41"/>
        <v>1736272</v>
      </c>
      <c r="J40" s="468">
        <f t="shared" si="41"/>
        <v>1770992</v>
      </c>
      <c r="K40" s="468">
        <f t="shared" si="41"/>
        <v>1803808</v>
      </c>
      <c r="L40" s="469">
        <f>SUM(L41:L42)</f>
        <v>1858728</v>
      </c>
      <c r="M40" s="469">
        <f t="shared" ref="M40:N40" si="42">SUM(M41:M42)</f>
        <v>1892422</v>
      </c>
      <c r="N40" s="469">
        <f t="shared" si="42"/>
        <v>1919959</v>
      </c>
      <c r="O40" s="469">
        <f t="shared" ref="O40:P40" si="43">SUM(O41:O42)</f>
        <v>1905722</v>
      </c>
      <c r="P40" s="469">
        <f t="shared" si="43"/>
        <v>1863447</v>
      </c>
      <c r="Q40" s="469">
        <f t="shared" ref="Q40" si="44">SUM(Q41:Q42)</f>
        <v>1877518</v>
      </c>
      <c r="R40" s="387"/>
      <c r="S40" s="387"/>
      <c r="T40" s="387"/>
      <c r="U40" s="387"/>
      <c r="V40" s="387"/>
      <c r="W40" s="387"/>
      <c r="X40" s="387"/>
      <c r="Y40" s="387"/>
      <c r="Z40" s="387"/>
      <c r="AA40" s="387"/>
      <c r="AB40" s="387"/>
      <c r="AC40" s="387"/>
      <c r="AD40" s="387"/>
      <c r="AE40" s="387"/>
      <c r="AF40" s="387"/>
      <c r="AG40" s="388">
        <f>100</f>
        <v>100</v>
      </c>
      <c r="AH40" s="388">
        <f t="shared" si="40"/>
        <v>96.092779288972196</v>
      </c>
      <c r="AI40" s="388">
        <f t="shared" si="40"/>
        <v>98.586212929459975</v>
      </c>
      <c r="AJ40" s="388">
        <f t="shared" si="40"/>
        <v>99.177045990704016</v>
      </c>
      <c r="AK40" s="388">
        <f t="shared" si="40"/>
        <v>98.462351943497552</v>
      </c>
      <c r="AL40" s="388">
        <f t="shared" si="40"/>
        <v>96.500411755594357</v>
      </c>
      <c r="AM40" s="388">
        <f t="shared" si="40"/>
        <v>96.74150329237321</v>
      </c>
      <c r="AN40" s="388">
        <f t="shared" si="40"/>
        <v>98.676030252614012</v>
      </c>
      <c r="AO40" s="388">
        <f t="shared" si="40"/>
        <v>100.50447025051901</v>
      </c>
      <c r="AP40" s="388">
        <f t="shared" si="40"/>
        <v>103.56449964730542</v>
      </c>
      <c r="AQ40" s="388">
        <f t="shared" si="40"/>
        <v>105.44185999864048</v>
      </c>
      <c r="AR40" s="388">
        <f t="shared" si="40"/>
        <v>106.97616497859873</v>
      </c>
      <c r="AS40" s="388">
        <f t="shared" si="40"/>
        <v>106.18290863260368</v>
      </c>
      <c r="AT40" s="388">
        <f t="shared" si="40"/>
        <v>103.82743261750636</v>
      </c>
      <c r="AU40" s="388">
        <f t="shared" si="40"/>
        <v>104.61143978506246</v>
      </c>
      <c r="AV40" s="387"/>
      <c r="AW40" s="387"/>
      <c r="AX40" s="387"/>
      <c r="AY40" s="387"/>
      <c r="AZ40" s="387"/>
      <c r="BA40" s="387"/>
      <c r="BB40" s="387"/>
      <c r="BC40" s="387"/>
      <c r="BD40" s="387"/>
      <c r="BE40" s="387"/>
      <c r="BF40" s="387"/>
      <c r="BG40" s="387"/>
      <c r="BH40" s="387"/>
      <c r="BI40" s="387"/>
      <c r="BJ40" s="387"/>
      <c r="BK40" s="387"/>
      <c r="BL40" s="387"/>
      <c r="BM40" s="387"/>
      <c r="BN40" s="387"/>
      <c r="BO40" s="387"/>
      <c r="BP40" s="387"/>
      <c r="BQ40" s="387"/>
      <c r="BR40" s="387"/>
    </row>
    <row r="41" spans="1:70">
      <c r="A41" s="387"/>
      <c r="B41" s="449" t="s">
        <v>95</v>
      </c>
      <c r="C41" s="450">
        <f>'EMP 2DGT--'!D$239+'EMP 2DGT--'!D$245+'EMP 2DGT--'!D$251+'EMP 2DGT--'!D$257+'EMP 2DGT--'!D$275+'EMP 2DGT--'!D$287+'EMP 2DGT--'!D$293+'EMP 2DGT--'!D$335+'EMP 2DGT--'!D$383+'EMP 2DGT--'!D$395+'EMP 2DGT--'!D$407+'EMP 2DGT--'!D$413</f>
        <v>1784189</v>
      </c>
      <c r="D41" s="451">
        <f>'EMP 2DGT--'!E$239+'EMP 2DGT--'!E$245+'EMP 2DGT--'!E$251+'EMP 2DGT--'!E$257+'EMP 2DGT--'!E$275+'EMP 2DGT--'!E$287+'EMP 2DGT--'!E$293+'EMP 2DGT--'!E$335+'EMP 2DGT--'!E$383+'EMP 2DGT--'!E$395+'EMP 2DGT--'!E$407+'EMP 2DGT--'!E$413</f>
        <v>1713086</v>
      </c>
      <c r="E41" s="451">
        <f>'EMP 2DGT--'!F$239+'EMP 2DGT--'!F$245+'EMP 2DGT--'!F$251+'EMP 2DGT--'!F$257+'EMP 2DGT--'!F$275+'EMP 2DGT--'!F$287+'EMP 2DGT--'!F$293+'EMP 2DGT--'!F$335+'EMP 2DGT--'!F$383+'EMP 2DGT--'!F$395+'EMP 2DGT--'!F$407+'EMP 2DGT--'!F$413</f>
        <v>1758139</v>
      </c>
      <c r="F41" s="451">
        <f>'EMP 2DGT--'!G$239+'EMP 2DGT--'!G$245+'EMP 2DGT--'!G$251+'EMP 2DGT--'!G$257+'EMP 2DGT--'!G$275+'EMP 2DGT--'!G$287+'EMP 2DGT--'!G$293+'EMP 2DGT--'!G$335+'EMP 2DGT--'!G$383+'EMP 2DGT--'!G$395+'EMP 2DGT--'!G$407+'EMP 2DGT--'!G$413</f>
        <v>1767603</v>
      </c>
      <c r="G41" s="451">
        <f>'EMP 2DGT--'!H$239+'EMP 2DGT--'!H$245+'EMP 2DGT--'!H$251+'EMP 2DGT--'!H$257+'EMP 2DGT--'!H$275+'EMP 2DGT--'!H$287+'EMP 2DGT--'!H$293+'EMP 2DGT--'!H$335+'EMP 2DGT--'!H$383+'EMP 2DGT--'!H$395+'EMP 2DGT--'!H$407+'EMP 2DGT--'!H$413</f>
        <v>1754045</v>
      </c>
      <c r="H41" s="451">
        <f>'EMP 2DGT--'!I$239+'EMP 2DGT--'!I$245+'EMP 2DGT--'!I$251+'EMP 2DGT--'!I$257+'EMP 2DGT--'!I$275+'EMP 2DGT--'!I$287+'EMP 2DGT--'!I$293+'EMP 2DGT--'!I$335+'EMP 2DGT--'!I$383+'EMP 2DGT--'!I$395+'EMP 2DGT--'!I$407+'EMP 2DGT--'!I$413</f>
        <v>1716792</v>
      </c>
      <c r="I41" s="451">
        <f>'EMP 2DGT--'!J$239+'EMP 2DGT--'!J$245+'EMP 2DGT--'!J$251+'EMP 2DGT--'!J$257+'EMP 2DGT--'!J$275+'EMP 2DGT--'!J$287+'EMP 2DGT--'!J$293+'EMP 2DGT--'!J$335+'EMP 2DGT--'!J$383+'EMP 2DGT--'!J$395+'EMP 2DGT--'!J$407+'EMP 2DGT--'!J$413</f>
        <v>1720452</v>
      </c>
      <c r="J41" s="451">
        <f>'EMP 2DGT--'!K$239+'EMP 2DGT--'!K$245+'EMP 2DGT--'!K$251+'EMP 2DGT--'!K$257+'EMP 2DGT--'!K$275+'EMP 2DGT--'!K$287+'EMP 2DGT--'!K$293+'EMP 2DGT--'!K$335+'EMP 2DGT--'!K$383+'EMP 2DGT--'!K$395+'EMP 2DGT--'!K$407+'EMP 2DGT--'!K$413</f>
        <v>1754720</v>
      </c>
      <c r="K41" s="451">
        <f>'EMP 2DGT--'!L$239+'EMP 2DGT--'!L$245+'EMP 2DGT--'!L$251+'EMP 2DGT--'!L$257+'EMP 2DGT--'!L$275+'EMP 2DGT--'!L$287+'EMP 2DGT--'!L$293+'EMP 2DGT--'!L$335+'EMP 2DGT--'!L$383+'EMP 2DGT--'!L$395+'EMP 2DGT--'!L$407+'EMP 2DGT--'!L$413</f>
        <v>1788147</v>
      </c>
      <c r="L41" s="452">
        <f>'EMP 2DGT--'!M$239+'EMP 2DGT--'!M$245+'EMP 2DGT--'!M$251+'EMP 2DGT--'!M$257+'EMP 2DGT--'!M$275+'EMP 2DGT--'!M$287+'EMP 2DGT--'!M$293+'EMP 2DGT--'!M$335+'EMP 2DGT--'!M$383+'EMP 2DGT--'!M$395+'EMP 2DGT--'!M$407+'EMP 2DGT--'!M$413</f>
        <v>1842836</v>
      </c>
      <c r="M41" s="452">
        <f>'EMP 2DGT--'!N$239+'EMP 2DGT--'!N$245+'EMP 2DGT--'!N$251+'EMP 2DGT--'!N$257+'EMP 2DGT--'!N$275+'EMP 2DGT--'!N$287+'EMP 2DGT--'!N$293+'EMP 2DGT--'!N$335+'EMP 2DGT--'!N$383+'EMP 2DGT--'!N$395+'EMP 2DGT--'!N$407+'EMP 2DGT--'!N$413</f>
        <v>1875805</v>
      </c>
      <c r="N41" s="452">
        <f>'EMP 2DGT--'!O$239+'EMP 2DGT--'!O$245+'EMP 2DGT--'!O$251+'EMP 2DGT--'!O$257+'EMP 2DGT--'!O$275+'EMP 2DGT--'!O$287+'EMP 2DGT--'!O$293+'EMP 2DGT--'!O$335+'EMP 2DGT--'!O$383+'EMP 2DGT--'!O$395+'EMP 2DGT--'!O$407+'EMP 2DGT--'!O$413</f>
        <v>1903374</v>
      </c>
      <c r="O41" s="452">
        <f>'EMP 2DGT--'!P$239+'EMP 2DGT--'!P$245+'EMP 2DGT--'!P$251+'EMP 2DGT--'!P$257+'EMP 2DGT--'!P$275+'EMP 2DGT--'!P$287+'EMP 2DGT--'!P$293+'EMP 2DGT--'!P$335+'EMP 2DGT--'!P$383+'EMP 2DGT--'!P$395+'EMP 2DGT--'!P$407+'EMP 2DGT--'!P$413</f>
        <v>1889404</v>
      </c>
      <c r="P41" s="452">
        <f>'EMP 2DGT--'!Q$239+'EMP 2DGT--'!Q$245+'EMP 2DGT--'!Q$251+'EMP 2DGT--'!Q$257+'EMP 2DGT--'!Q$275+'EMP 2DGT--'!Q$287+'EMP 2DGT--'!Q$293+'EMP 2DGT--'!Q$335+'EMP 2DGT--'!Q$383+'EMP 2DGT--'!Q$395+'EMP 2DGT--'!Q$407+'EMP 2DGT--'!Q$413</f>
        <v>1847113</v>
      </c>
      <c r="Q41" s="452">
        <f>'EMP 2DGT--'!R$239+'EMP 2DGT--'!R$245+'EMP 2DGT--'!R$251+'EMP 2DGT--'!R$257+'EMP 2DGT--'!R$275+'EMP 2DGT--'!R$287+'EMP 2DGT--'!R$293+'EMP 2DGT--'!R$335+'EMP 2DGT--'!R$383+'EMP 2DGT--'!R$395+'EMP 2DGT--'!R$407+'EMP 2DGT--'!R$413</f>
        <v>1861144</v>
      </c>
      <c r="R41" s="387"/>
      <c r="S41" s="387"/>
      <c r="T41" s="387"/>
      <c r="U41" s="387"/>
      <c r="V41" s="387"/>
      <c r="W41" s="387"/>
      <c r="X41" s="387"/>
      <c r="Y41" s="387"/>
      <c r="Z41" s="387"/>
      <c r="AA41" s="387"/>
      <c r="AB41" s="387"/>
      <c r="AC41" s="387"/>
      <c r="AD41" s="387"/>
      <c r="AE41" s="387"/>
      <c r="AF41" s="387"/>
      <c r="AG41" s="388">
        <f>100</f>
        <v>100</v>
      </c>
      <c r="AH41" s="388">
        <f t="shared" si="40"/>
        <v>96.014828025506262</v>
      </c>
      <c r="AI41" s="388">
        <f t="shared" si="40"/>
        <v>98.539952886157238</v>
      </c>
      <c r="AJ41" s="388">
        <f t="shared" si="40"/>
        <v>99.070389964291905</v>
      </c>
      <c r="AK41" s="388">
        <f t="shared" si="40"/>
        <v>98.310492890607435</v>
      </c>
      <c r="AL41" s="388">
        <f t="shared" si="40"/>
        <v>96.222541446001514</v>
      </c>
      <c r="AM41" s="388">
        <f t="shared" si="40"/>
        <v>96.427676664299582</v>
      </c>
      <c r="AN41" s="388">
        <f t="shared" si="40"/>
        <v>98.348325205457499</v>
      </c>
      <c r="AO41" s="388">
        <f t="shared" si="40"/>
        <v>100.22183748470593</v>
      </c>
      <c r="AP41" s="388">
        <f t="shared" si="40"/>
        <v>103.2870396577941</v>
      </c>
      <c r="AQ41" s="388">
        <f t="shared" si="40"/>
        <v>105.13488201081836</v>
      </c>
      <c r="AR41" s="388">
        <f t="shared" si="40"/>
        <v>106.68006584504221</v>
      </c>
      <c r="AS41" s="388">
        <f t="shared" si="40"/>
        <v>105.89707704733075</v>
      </c>
      <c r="AT41" s="388">
        <f t="shared" si="40"/>
        <v>103.5267564142588</v>
      </c>
      <c r="AU41" s="388">
        <f t="shared" si="40"/>
        <v>104.31316413227522</v>
      </c>
      <c r="AV41" s="387"/>
      <c r="AW41" s="387"/>
      <c r="AX41" s="387"/>
      <c r="AY41" s="387"/>
      <c r="AZ41" s="387"/>
      <c r="BA41" s="387"/>
      <c r="BB41" s="387"/>
      <c r="BC41" s="387"/>
      <c r="BD41" s="387"/>
      <c r="BE41" s="387"/>
      <c r="BF41" s="387"/>
      <c r="BG41" s="387"/>
      <c r="BH41" s="387"/>
      <c r="BI41" s="387"/>
      <c r="BJ41" s="387"/>
      <c r="BK41" s="387"/>
      <c r="BL41" s="387"/>
      <c r="BM41" s="387"/>
      <c r="BN41" s="387"/>
      <c r="BO41" s="387"/>
      <c r="BP41" s="387"/>
      <c r="BQ41" s="387"/>
      <c r="BR41" s="387"/>
    </row>
    <row r="42" spans="1:70" ht="10.9" thickBot="1">
      <c r="A42" s="387"/>
      <c r="B42" s="470" t="s">
        <v>99</v>
      </c>
      <c r="C42" s="471">
        <f>'EMP 2DGT--'!D$281</f>
        <v>10565</v>
      </c>
      <c r="D42" s="472">
        <f>'EMP 2DGT--'!E$281</f>
        <v>11543</v>
      </c>
      <c r="E42" s="472">
        <f>'EMP 2DGT--'!F$281</f>
        <v>11241</v>
      </c>
      <c r="F42" s="472">
        <f>'EMP 2DGT--'!G$281</f>
        <v>12381</v>
      </c>
      <c r="G42" s="472">
        <f>'EMP 2DGT--'!H$281</f>
        <v>13112</v>
      </c>
      <c r="H42" s="472">
        <f>'EMP 2DGT--'!I$281</f>
        <v>15153</v>
      </c>
      <c r="I42" s="472">
        <f>'EMP 2DGT--'!J$281</f>
        <v>15820</v>
      </c>
      <c r="J42" s="472">
        <f>'EMP 2DGT--'!K$281</f>
        <v>16272</v>
      </c>
      <c r="K42" s="472">
        <f>'EMP 2DGT--'!L$281</f>
        <v>15661</v>
      </c>
      <c r="L42" s="473">
        <f>'EMP 2DGT--'!M$281</f>
        <v>15892</v>
      </c>
      <c r="M42" s="473">
        <f>'EMP 2DGT--'!N$281</f>
        <v>16617</v>
      </c>
      <c r="N42" s="473">
        <f>'EMP 2DGT--'!O$281</f>
        <v>16585</v>
      </c>
      <c r="O42" s="473">
        <f>'EMP 2DGT--'!P$281</f>
        <v>16318</v>
      </c>
      <c r="P42" s="473">
        <f>'EMP 2DGT--'!Q$281</f>
        <v>16334</v>
      </c>
      <c r="Q42" s="473">
        <f>'EMP 2DGT--'!R$281</f>
        <v>16374</v>
      </c>
      <c r="R42" s="387"/>
      <c r="S42" s="387"/>
      <c r="T42" s="387"/>
      <c r="U42" s="387"/>
      <c r="V42" s="387"/>
      <c r="W42" s="387"/>
      <c r="X42" s="387"/>
      <c r="Y42" s="387"/>
      <c r="Z42" s="387"/>
      <c r="AA42" s="387"/>
      <c r="AB42" s="387"/>
      <c r="AC42" s="387"/>
      <c r="AD42" s="387"/>
      <c r="AE42" s="387"/>
      <c r="AF42" s="387"/>
      <c r="AG42" s="388">
        <f>100</f>
        <v>100</v>
      </c>
      <c r="AH42" s="388">
        <f t="shared" si="40"/>
        <v>109.25698059630857</v>
      </c>
      <c r="AI42" s="388">
        <f t="shared" si="40"/>
        <v>106.39848556554662</v>
      </c>
      <c r="AJ42" s="388">
        <f t="shared" si="40"/>
        <v>117.1888310459063</v>
      </c>
      <c r="AK42" s="388">
        <f t="shared" si="40"/>
        <v>124.10790345480359</v>
      </c>
      <c r="AL42" s="388">
        <f t="shared" si="40"/>
        <v>143.42640795078088</v>
      </c>
      <c r="AM42" s="388">
        <f t="shared" si="40"/>
        <v>149.73970657832464</v>
      </c>
      <c r="AN42" s="388">
        <f t="shared" si="40"/>
        <v>154.01798390913393</v>
      </c>
      <c r="AO42" s="388">
        <f t="shared" si="40"/>
        <v>148.23473734027448</v>
      </c>
      <c r="AP42" s="388">
        <f t="shared" si="40"/>
        <v>150.42120208234738</v>
      </c>
      <c r="AQ42" s="388">
        <f t="shared" si="40"/>
        <v>157.2834831992428</v>
      </c>
      <c r="AR42" s="388">
        <f t="shared" si="40"/>
        <v>156.98059630856602</v>
      </c>
      <c r="AS42" s="388">
        <f t="shared" si="40"/>
        <v>154.45338381448178</v>
      </c>
      <c r="AT42" s="388">
        <f t="shared" si="40"/>
        <v>154.60482725982015</v>
      </c>
      <c r="AU42" s="388">
        <f t="shared" si="40"/>
        <v>154.98343587316612</v>
      </c>
      <c r="AV42" s="387"/>
      <c r="AW42" s="387"/>
      <c r="AX42" s="387"/>
      <c r="AY42" s="387"/>
      <c r="AZ42" s="387"/>
      <c r="BA42" s="387"/>
      <c r="BB42" s="387"/>
      <c r="BC42" s="387"/>
      <c r="BD42" s="387"/>
      <c r="BE42" s="387"/>
      <c r="BF42" s="387"/>
      <c r="BG42" s="387"/>
      <c r="BH42" s="387"/>
      <c r="BI42" s="387"/>
      <c r="BJ42" s="387"/>
      <c r="BK42" s="387"/>
      <c r="BL42" s="387"/>
      <c r="BM42" s="387"/>
      <c r="BN42" s="387"/>
      <c r="BO42" s="387"/>
      <c r="BP42" s="387"/>
      <c r="BQ42" s="387"/>
      <c r="BR42" s="387"/>
    </row>
    <row r="43" spans="1:70" ht="10.9" thickBot="1">
      <c r="A43" s="387"/>
      <c r="B43" s="441" t="s">
        <v>100</v>
      </c>
      <c r="C43" s="474">
        <f>C36+C40</f>
        <v>2686335</v>
      </c>
      <c r="D43" s="475">
        <f t="shared" ref="D43:K43" si="45">D36+D40</f>
        <v>2593931</v>
      </c>
      <c r="E43" s="475">
        <f t="shared" si="45"/>
        <v>2659113</v>
      </c>
      <c r="F43" s="475">
        <f t="shared" si="45"/>
        <v>2689272</v>
      </c>
      <c r="G43" s="475">
        <f t="shared" si="45"/>
        <v>2679129</v>
      </c>
      <c r="H43" s="475">
        <f t="shared" si="45"/>
        <v>2638613</v>
      </c>
      <c r="I43" s="475">
        <f t="shared" si="45"/>
        <v>2670356</v>
      </c>
      <c r="J43" s="475">
        <f t="shared" si="45"/>
        <v>2731550</v>
      </c>
      <c r="K43" s="475">
        <f t="shared" si="45"/>
        <v>2794988</v>
      </c>
      <c r="L43" s="476">
        <f>L36+L40</f>
        <v>2874733</v>
      </c>
      <c r="M43" s="476">
        <f t="shared" ref="M43:N43" si="46">M36+M40</f>
        <v>2937851</v>
      </c>
      <c r="N43" s="476">
        <f t="shared" si="46"/>
        <v>2987499</v>
      </c>
      <c r="O43" s="476">
        <f t="shared" ref="O43:P43" si="47">O36+O40</f>
        <v>2951502</v>
      </c>
      <c r="P43" s="476">
        <f t="shared" si="47"/>
        <v>2917150</v>
      </c>
      <c r="Q43" s="476">
        <f t="shared" ref="Q43" si="48">Q36+Q40</f>
        <v>2940925</v>
      </c>
      <c r="R43" s="387"/>
      <c r="S43" s="387"/>
      <c r="T43" s="387"/>
      <c r="U43" s="387"/>
      <c r="V43" s="387"/>
      <c r="W43" s="387"/>
      <c r="X43" s="387"/>
      <c r="Y43" s="387"/>
      <c r="Z43" s="387"/>
      <c r="AA43" s="387"/>
      <c r="AB43" s="387"/>
      <c r="AC43" s="387"/>
      <c r="AD43" s="387"/>
      <c r="AE43" s="387"/>
      <c r="AF43" s="387"/>
      <c r="AG43" s="388">
        <f>100</f>
        <v>100</v>
      </c>
      <c r="AH43" s="388">
        <f t="shared" si="40"/>
        <v>96.560220523501357</v>
      </c>
      <c r="AI43" s="388">
        <f t="shared" si="40"/>
        <v>98.986649096259399</v>
      </c>
      <c r="AJ43" s="388">
        <f t="shared" si="40"/>
        <v>100.10933111469716</v>
      </c>
      <c r="AK43" s="388">
        <f t="shared" si="40"/>
        <v>99.731753485697055</v>
      </c>
      <c r="AL43" s="388">
        <f t="shared" si="40"/>
        <v>98.22352759428739</v>
      </c>
      <c r="AM43" s="388">
        <f t="shared" si="40"/>
        <v>99.405174708292151</v>
      </c>
      <c r="AN43" s="388">
        <f t="shared" si="40"/>
        <v>101.6831482298373</v>
      </c>
      <c r="AO43" s="388">
        <f t="shared" si="40"/>
        <v>104.04465563676905</v>
      </c>
      <c r="AP43" s="388">
        <f t="shared" si="40"/>
        <v>107.0131982794402</v>
      </c>
      <c r="AQ43" s="388">
        <f t="shared" si="40"/>
        <v>109.36279354585336</v>
      </c>
      <c r="AR43" s="388">
        <f t="shared" si="40"/>
        <v>111.21096214731223</v>
      </c>
      <c r="AS43" s="388">
        <f t="shared" si="40"/>
        <v>109.87095801528849</v>
      </c>
      <c r="AT43" s="388">
        <f t="shared" si="40"/>
        <v>108.59218973061812</v>
      </c>
      <c r="AU43" s="388">
        <f t="shared" si="40"/>
        <v>109.47722454571004</v>
      </c>
      <c r="AV43" s="387"/>
      <c r="AW43" s="387"/>
      <c r="AX43" s="387"/>
      <c r="AY43" s="387"/>
      <c r="AZ43" s="387"/>
      <c r="BA43" s="387"/>
      <c r="BB43" s="387"/>
      <c r="BC43" s="387"/>
      <c r="BD43" s="387"/>
      <c r="BE43" s="387"/>
      <c r="BF43" s="387"/>
      <c r="BG43" s="387"/>
      <c r="BH43" s="387"/>
      <c r="BI43" s="387"/>
      <c r="BJ43" s="387"/>
      <c r="BK43" s="387"/>
      <c r="BL43" s="387"/>
      <c r="BM43" s="387"/>
      <c r="BN43" s="387"/>
      <c r="BO43" s="387"/>
      <c r="BP43" s="387"/>
      <c r="BQ43" s="387"/>
      <c r="BR43" s="387"/>
    </row>
    <row r="44" spans="1:70" ht="10.9" thickBot="1">
      <c r="A44" s="387"/>
      <c r="B44" s="477"/>
      <c r="C44" s="478"/>
      <c r="D44" s="478"/>
      <c r="E44" s="478"/>
      <c r="F44" s="478"/>
      <c r="G44" s="478"/>
      <c r="H44" s="478"/>
      <c r="I44" s="478"/>
      <c r="J44" s="478"/>
      <c r="K44" s="478"/>
      <c r="L44" s="478"/>
      <c r="M44" s="478"/>
      <c r="N44" s="479"/>
      <c r="O44" s="479"/>
      <c r="P44" s="479"/>
      <c r="Q44" s="479"/>
      <c r="R44" s="387"/>
      <c r="S44" s="387"/>
      <c r="T44" s="387"/>
      <c r="U44" s="387"/>
      <c r="V44" s="387"/>
      <c r="W44" s="387"/>
      <c r="X44" s="387"/>
      <c r="Y44" s="387"/>
      <c r="Z44" s="387"/>
      <c r="AA44" s="387"/>
      <c r="AB44" s="387"/>
      <c r="AC44" s="387"/>
      <c r="AD44" s="387"/>
      <c r="AE44" s="387"/>
      <c r="AF44" s="387"/>
      <c r="AG44" s="388"/>
      <c r="AH44" s="388"/>
      <c r="AI44" s="388"/>
      <c r="AJ44" s="388"/>
      <c r="AK44" s="388"/>
      <c r="AL44" s="388"/>
      <c r="AM44" s="388"/>
      <c r="AN44" s="388"/>
      <c r="AO44" s="388"/>
      <c r="AP44" s="388"/>
      <c r="AQ44" s="388"/>
      <c r="AR44" s="388"/>
      <c r="AS44" s="388"/>
      <c r="AT44" s="388"/>
      <c r="AU44" s="388"/>
      <c r="AV44" s="387"/>
      <c r="AW44" s="387"/>
      <c r="AX44" s="387"/>
      <c r="AY44" s="387"/>
      <c r="AZ44" s="387"/>
      <c r="BA44" s="387"/>
      <c r="BB44" s="387"/>
      <c r="BC44" s="387"/>
      <c r="BD44" s="387"/>
      <c r="BE44" s="387"/>
      <c r="BF44" s="387"/>
      <c r="BG44" s="387"/>
      <c r="BH44" s="387"/>
      <c r="BI44" s="387"/>
      <c r="BJ44" s="387"/>
      <c r="BK44" s="387"/>
      <c r="BL44" s="387"/>
      <c r="BM44" s="387"/>
      <c r="BN44" s="387"/>
      <c r="BO44" s="387"/>
      <c r="BP44" s="387"/>
      <c r="BQ44" s="387"/>
      <c r="BR44" s="387"/>
    </row>
    <row r="45" spans="1:70" ht="10.9" thickBot="1">
      <c r="A45" s="387"/>
      <c r="B45" s="480" t="s">
        <v>101</v>
      </c>
      <c r="C45" s="481">
        <f>C33+C43</f>
        <v>3196712</v>
      </c>
      <c r="D45" s="482">
        <f t="shared" ref="D45:K45" si="49">D33+D43</f>
        <v>3086328</v>
      </c>
      <c r="E45" s="482">
        <f t="shared" si="49"/>
        <v>3132884</v>
      </c>
      <c r="F45" s="482">
        <f t="shared" si="49"/>
        <v>3164651</v>
      </c>
      <c r="G45" s="482">
        <f t="shared" si="49"/>
        <v>3152425</v>
      </c>
      <c r="H45" s="482">
        <f t="shared" si="49"/>
        <v>3101822</v>
      </c>
      <c r="I45" s="482">
        <f t="shared" si="49"/>
        <v>3133956</v>
      </c>
      <c r="J45" s="482">
        <f t="shared" si="49"/>
        <v>3197126</v>
      </c>
      <c r="K45" s="482">
        <f t="shared" si="49"/>
        <v>3267686</v>
      </c>
      <c r="L45" s="483">
        <f>L33+L43</f>
        <v>3359825</v>
      </c>
      <c r="M45" s="483">
        <f t="shared" ref="M45:N45" si="50">M33+M43</f>
        <v>3425711</v>
      </c>
      <c r="N45" s="483">
        <f t="shared" si="50"/>
        <v>3482239</v>
      </c>
      <c r="O45" s="483">
        <f t="shared" ref="O45:P45" si="51">O33+O43</f>
        <v>3441211</v>
      </c>
      <c r="P45" s="483">
        <f t="shared" si="51"/>
        <v>3407862</v>
      </c>
      <c r="Q45" s="483">
        <f t="shared" ref="Q45" si="52">Q33+Q43</f>
        <v>3436284</v>
      </c>
      <c r="R45" s="387"/>
      <c r="S45" s="387"/>
      <c r="T45" s="387"/>
      <c r="U45" s="387"/>
      <c r="V45" s="387"/>
      <c r="W45" s="387"/>
      <c r="X45" s="387"/>
      <c r="Y45" s="387"/>
      <c r="Z45" s="387"/>
      <c r="AA45" s="387"/>
      <c r="AB45" s="387"/>
      <c r="AC45" s="387"/>
      <c r="AD45" s="387"/>
      <c r="AE45" s="387"/>
      <c r="AF45" s="387"/>
      <c r="AG45" s="388">
        <f>100</f>
        <v>100</v>
      </c>
      <c r="AH45" s="388">
        <f t="shared" ref="AH45:AU45" si="53">D45*100/$C45</f>
        <v>96.546951993172982</v>
      </c>
      <c r="AI45" s="388">
        <f t="shared" si="53"/>
        <v>98.003323414808719</v>
      </c>
      <c r="AJ45" s="388">
        <f t="shared" si="53"/>
        <v>98.997063232471362</v>
      </c>
      <c r="AK45" s="388">
        <f t="shared" si="53"/>
        <v>98.614607759472861</v>
      </c>
      <c r="AL45" s="388">
        <f t="shared" si="53"/>
        <v>97.031637507539003</v>
      </c>
      <c r="AM45" s="388">
        <f t="shared" si="53"/>
        <v>98.036857871462928</v>
      </c>
      <c r="AN45" s="388">
        <f t="shared" si="53"/>
        <v>100.01295080695415</v>
      </c>
      <c r="AO45" s="388">
        <f t="shared" si="53"/>
        <v>102.22021877479109</v>
      </c>
      <c r="AP45" s="388">
        <f t="shared" si="53"/>
        <v>105.10252409350608</v>
      </c>
      <c r="AQ45" s="388">
        <f t="shared" si="53"/>
        <v>107.16357932775928</v>
      </c>
      <c r="AR45" s="388">
        <f t="shared" si="53"/>
        <v>108.93189627342095</v>
      </c>
      <c r="AS45" s="388">
        <f t="shared" si="53"/>
        <v>107.6484525349797</v>
      </c>
      <c r="AT45" s="388">
        <f t="shared" si="53"/>
        <v>106.60522436803817</v>
      </c>
      <c r="AU45" s="388">
        <f t="shared" si="53"/>
        <v>107.49432541936839</v>
      </c>
      <c r="AV45" s="387"/>
      <c r="AW45" s="387"/>
      <c r="AX45" s="387"/>
      <c r="AY45" s="387"/>
      <c r="AZ45" s="387"/>
      <c r="BA45" s="387"/>
      <c r="BB45" s="387"/>
      <c r="BC45" s="387"/>
      <c r="BD45" s="387"/>
      <c r="BE45" s="387"/>
      <c r="BF45" s="387"/>
      <c r="BG45" s="387"/>
      <c r="BH45" s="387"/>
      <c r="BI45" s="387"/>
      <c r="BJ45" s="387"/>
      <c r="BK45" s="387"/>
      <c r="BL45" s="387"/>
      <c r="BM45" s="387"/>
      <c r="BN45" s="387"/>
      <c r="BO45" s="387"/>
      <c r="BP45" s="387"/>
      <c r="BQ45" s="387"/>
      <c r="BR45" s="387"/>
    </row>
    <row r="46" spans="1:70" ht="10.9" thickBot="1">
      <c r="A46" s="387"/>
      <c r="B46" s="484"/>
      <c r="C46" s="485"/>
      <c r="D46" s="485"/>
      <c r="E46" s="485"/>
      <c r="F46" s="485"/>
      <c r="G46" s="485"/>
      <c r="H46" s="485"/>
      <c r="I46" s="485"/>
      <c r="J46" s="485"/>
      <c r="K46" s="485"/>
      <c r="L46" s="485"/>
      <c r="M46" s="485"/>
      <c r="N46" s="486"/>
      <c r="O46" s="486"/>
      <c r="P46" s="486"/>
      <c r="Q46" s="486"/>
      <c r="R46" s="387"/>
      <c r="S46" s="387"/>
      <c r="T46" s="387"/>
      <c r="U46" s="387"/>
      <c r="V46" s="387"/>
      <c r="W46" s="387"/>
      <c r="X46" s="387"/>
      <c r="Y46" s="387"/>
      <c r="Z46" s="387"/>
      <c r="AA46" s="387"/>
      <c r="AB46" s="387"/>
      <c r="AC46" s="387"/>
      <c r="AD46" s="387"/>
      <c r="AE46" s="387"/>
      <c r="AF46" s="387"/>
      <c r="AG46" s="388"/>
      <c r="AH46" s="388"/>
      <c r="AI46" s="388"/>
      <c r="AJ46" s="388"/>
      <c r="AK46" s="388"/>
      <c r="AL46" s="388"/>
      <c r="AM46" s="388"/>
      <c r="AN46" s="388"/>
      <c r="AO46" s="388"/>
      <c r="AP46" s="388"/>
      <c r="AQ46" s="388"/>
      <c r="AR46" s="387"/>
      <c r="AS46" s="387"/>
      <c r="AT46" s="387"/>
      <c r="AU46" s="387"/>
      <c r="AV46" s="387"/>
      <c r="AW46" s="387"/>
      <c r="AX46" s="387"/>
      <c r="AY46" s="387"/>
      <c r="AZ46" s="387"/>
      <c r="BA46" s="387"/>
      <c r="BB46" s="387"/>
      <c r="BC46" s="387"/>
      <c r="BD46" s="387"/>
      <c r="BE46" s="387"/>
      <c r="BF46" s="387"/>
      <c r="BG46" s="387"/>
      <c r="BH46" s="387"/>
      <c r="BI46" s="387"/>
      <c r="BJ46" s="387"/>
      <c r="BK46" s="387"/>
      <c r="BL46" s="387"/>
      <c r="BM46" s="387"/>
      <c r="BN46" s="387"/>
      <c r="BO46" s="387"/>
      <c r="BP46" s="387"/>
      <c r="BQ46" s="387"/>
      <c r="BR46" s="387"/>
    </row>
    <row r="47" spans="1:70" ht="21" thickBot="1">
      <c r="A47" s="387"/>
      <c r="B47" s="460" t="s">
        <v>102</v>
      </c>
      <c r="C47" s="487">
        <f>(C29+C30+C36)/C45</f>
        <v>0.31939223802457023</v>
      </c>
      <c r="D47" s="487">
        <f t="shared" ref="D47:I47" si="54">(D29+D30+D36)/D45</f>
        <v>0.32279751212444041</v>
      </c>
      <c r="E47" s="487">
        <f t="shared" si="54"/>
        <v>0.32299153112595297</v>
      </c>
      <c r="F47" s="487">
        <f t="shared" si="54"/>
        <v>0.3264865541255576</v>
      </c>
      <c r="G47" s="487">
        <f t="shared" si="54"/>
        <v>0.32878085917983774</v>
      </c>
      <c r="H47" s="487">
        <f t="shared" si="54"/>
        <v>0.33199132638816797</v>
      </c>
      <c r="I47" s="487">
        <f t="shared" si="54"/>
        <v>0.33797347505836073</v>
      </c>
      <c r="J47" s="487">
        <f>(J29+J30+J36)/J45</f>
        <v>0.33944298723290856</v>
      </c>
      <c r="K47" s="487">
        <f>(K29+K30+K36)/K45</f>
        <v>0.34214976591998131</v>
      </c>
      <c r="L47" s="487">
        <f>(L29+L30+L36)/L45</f>
        <v>0.34107728825162026</v>
      </c>
      <c r="M47" s="488">
        <f t="shared" ref="M47:N47" si="55">(M29+M30+M36)/M45</f>
        <v>0.34332230593882557</v>
      </c>
      <c r="N47" s="489">
        <f t="shared" si="55"/>
        <v>0.34499785913603287</v>
      </c>
      <c r="O47" s="489">
        <f t="shared" ref="O47:P47" si="56">(O29+O30+O36)/O45</f>
        <v>0.34232106081260349</v>
      </c>
      <c r="P47" s="489">
        <f t="shared" si="56"/>
        <v>0.34813352183861906</v>
      </c>
      <c r="Q47" s="489">
        <f t="shared" ref="Q47" si="57">(Q29+Q30+Q36)/Q45</f>
        <v>0.3484633400498911</v>
      </c>
      <c r="R47" s="387"/>
      <c r="S47" s="387"/>
      <c r="T47" s="387"/>
      <c r="U47" s="387"/>
      <c r="V47" s="387"/>
      <c r="W47" s="387"/>
      <c r="X47" s="387"/>
      <c r="Y47" s="387"/>
      <c r="Z47" s="387"/>
      <c r="AA47" s="387"/>
      <c r="AB47" s="387"/>
      <c r="AC47" s="387"/>
      <c r="AD47" s="387"/>
      <c r="AE47" s="387"/>
      <c r="AF47" s="387"/>
      <c r="AG47" s="388"/>
      <c r="AH47" s="388"/>
      <c r="AI47" s="388"/>
      <c r="AJ47" s="388"/>
      <c r="AK47" s="388"/>
      <c r="AL47" s="388"/>
      <c r="AM47" s="388"/>
      <c r="AN47" s="388"/>
      <c r="AO47" s="388"/>
      <c r="AP47" s="388"/>
      <c r="AQ47" s="388"/>
      <c r="AR47" s="387"/>
      <c r="AS47" s="387"/>
      <c r="AT47" s="387"/>
      <c r="AU47" s="387"/>
      <c r="AV47" s="387"/>
      <c r="AW47" s="387"/>
      <c r="AX47" s="387"/>
      <c r="AY47" s="387"/>
      <c r="AZ47" s="387"/>
      <c r="BA47" s="387"/>
      <c r="BB47" s="387"/>
      <c r="BC47" s="387"/>
      <c r="BD47" s="387"/>
      <c r="BE47" s="387"/>
      <c r="BF47" s="387"/>
      <c r="BG47" s="387"/>
      <c r="BH47" s="387"/>
      <c r="BI47" s="387"/>
      <c r="BJ47" s="387"/>
      <c r="BK47" s="387"/>
      <c r="BL47" s="387"/>
      <c r="BM47" s="387"/>
      <c r="BN47" s="387"/>
      <c r="BO47" s="387"/>
      <c r="BP47" s="387"/>
      <c r="BQ47" s="387"/>
      <c r="BR47" s="387"/>
    </row>
    <row r="48" spans="1:70" s="33" customFormat="1" ht="21" thickBot="1">
      <c r="A48" s="389"/>
      <c r="B48" s="441" t="s">
        <v>103</v>
      </c>
      <c r="C48" s="487">
        <f t="shared" ref="C48:K48" si="58">(C31+C32+C40)/C45</f>
        <v>0.68060776197542971</v>
      </c>
      <c r="D48" s="487">
        <f t="shared" si="58"/>
        <v>0.67720248787555959</v>
      </c>
      <c r="E48" s="487">
        <f t="shared" si="58"/>
        <v>0.67700846887404709</v>
      </c>
      <c r="F48" s="487">
        <f t="shared" si="58"/>
        <v>0.6735134458744424</v>
      </c>
      <c r="G48" s="487">
        <f t="shared" si="58"/>
        <v>0.67121914082016221</v>
      </c>
      <c r="H48" s="487">
        <f t="shared" si="58"/>
        <v>0.66800867361183203</v>
      </c>
      <c r="I48" s="487">
        <f t="shared" si="58"/>
        <v>0.66202652494163927</v>
      </c>
      <c r="J48" s="487">
        <f t="shared" si="58"/>
        <v>0.66055701276709144</v>
      </c>
      <c r="K48" s="487">
        <f t="shared" si="58"/>
        <v>0.65785023408001875</v>
      </c>
      <c r="L48" s="487">
        <f>(L31+L32+L40)/L45</f>
        <v>0.6589227117483798</v>
      </c>
      <c r="M48" s="488">
        <f t="shared" ref="M48:N48" si="59">(M31+M32+M40)/M45</f>
        <v>0.65667769406117449</v>
      </c>
      <c r="N48" s="489">
        <f t="shared" si="59"/>
        <v>0.65500214086396713</v>
      </c>
      <c r="O48" s="489">
        <f t="shared" ref="O48:P48" si="60">(O31+O32+O40)/O45</f>
        <v>0.65767893918739651</v>
      </c>
      <c r="P48" s="489">
        <f t="shared" si="60"/>
        <v>0.65186647816138099</v>
      </c>
      <c r="Q48" s="489">
        <f t="shared" ref="Q48" si="61">(Q31+Q32+Q40)/Q45</f>
        <v>0.6515366599501089</v>
      </c>
      <c r="R48" s="389"/>
      <c r="S48" s="389"/>
      <c r="T48" s="389"/>
      <c r="U48" s="389"/>
      <c r="V48" s="389"/>
      <c r="W48" s="389"/>
      <c r="X48" s="389"/>
      <c r="Y48" s="389"/>
      <c r="Z48" s="389"/>
      <c r="AA48" s="389"/>
      <c r="AB48" s="389"/>
      <c r="AC48" s="389"/>
      <c r="AD48" s="389"/>
      <c r="AE48" s="389"/>
      <c r="AF48" s="389"/>
      <c r="AG48" s="394"/>
      <c r="AH48" s="394"/>
      <c r="AI48" s="394"/>
      <c r="AJ48" s="394"/>
      <c r="AK48" s="394"/>
      <c r="AL48" s="394"/>
      <c r="AM48" s="394"/>
      <c r="AN48" s="394"/>
      <c r="AO48" s="394"/>
      <c r="AP48" s="394"/>
      <c r="AQ48" s="394"/>
      <c r="AR48" s="389"/>
      <c r="AS48" s="389"/>
      <c r="AT48" s="389"/>
      <c r="AU48" s="389"/>
      <c r="AV48" s="389"/>
      <c r="AW48" s="389"/>
      <c r="AX48" s="389"/>
      <c r="AY48" s="389"/>
      <c r="AZ48" s="389"/>
      <c r="BA48" s="389"/>
      <c r="BB48" s="389"/>
      <c r="BC48" s="389"/>
      <c r="BD48" s="389"/>
      <c r="BE48" s="389"/>
      <c r="BF48" s="389"/>
      <c r="BG48" s="389"/>
      <c r="BH48" s="389"/>
      <c r="BI48" s="389"/>
      <c r="BJ48" s="389"/>
      <c r="BK48" s="389"/>
      <c r="BL48" s="389"/>
      <c r="BM48" s="389"/>
      <c r="BN48" s="389"/>
      <c r="BO48" s="389"/>
      <c r="BP48" s="389"/>
      <c r="BQ48" s="389"/>
      <c r="BR48" s="389"/>
    </row>
    <row r="49" spans="1:70" s="33" customFormat="1">
      <c r="A49" s="389"/>
      <c r="B49" s="490"/>
      <c r="C49" s="491"/>
      <c r="D49" s="491"/>
      <c r="E49" s="491"/>
      <c r="F49" s="491"/>
      <c r="G49" s="491"/>
      <c r="H49" s="491"/>
      <c r="I49" s="491"/>
      <c r="J49" s="491"/>
      <c r="K49" s="491"/>
      <c r="L49" s="491"/>
      <c r="M49" s="491"/>
      <c r="N49" s="491"/>
      <c r="O49" s="491"/>
      <c r="P49" s="387"/>
      <c r="Q49" s="389"/>
      <c r="R49" s="389"/>
      <c r="S49" s="389"/>
      <c r="T49" s="389"/>
      <c r="U49" s="389"/>
      <c r="V49" s="389"/>
      <c r="W49" s="389"/>
      <c r="X49" s="389"/>
      <c r="Y49" s="389"/>
      <c r="Z49" s="389"/>
      <c r="AA49" s="389"/>
      <c r="AB49" s="389"/>
      <c r="AC49" s="389"/>
      <c r="AD49" s="389"/>
      <c r="AE49" s="389"/>
      <c r="AF49" s="389"/>
      <c r="AG49" s="394"/>
      <c r="AH49" s="394"/>
      <c r="AI49" s="394"/>
      <c r="AJ49" s="394"/>
      <c r="AK49" s="394"/>
      <c r="AL49" s="394"/>
      <c r="AM49" s="394"/>
      <c r="AN49" s="394"/>
      <c r="AO49" s="394"/>
      <c r="AP49" s="394"/>
      <c r="AQ49" s="394"/>
      <c r="AR49" s="389"/>
      <c r="AS49" s="389"/>
      <c r="AT49" s="389"/>
      <c r="AU49" s="389"/>
      <c r="AV49" s="389"/>
      <c r="AW49" s="389"/>
      <c r="AX49" s="389"/>
      <c r="AY49" s="389"/>
      <c r="AZ49" s="389"/>
      <c r="BA49" s="389"/>
      <c r="BB49" s="389"/>
      <c r="BC49" s="389"/>
      <c r="BD49" s="389"/>
      <c r="BE49" s="389"/>
      <c r="BF49" s="389"/>
      <c r="BG49" s="389"/>
      <c r="BH49" s="389"/>
      <c r="BI49" s="389"/>
      <c r="BJ49" s="389"/>
      <c r="BK49" s="389"/>
      <c r="BL49" s="389"/>
      <c r="BM49" s="389"/>
      <c r="BN49" s="389"/>
      <c r="BO49" s="389"/>
      <c r="BP49" s="389"/>
      <c r="BQ49" s="389"/>
      <c r="BR49" s="389"/>
    </row>
    <row r="50" spans="1:70" s="50" customFormat="1" ht="5.25" customHeight="1" thickBot="1">
      <c r="A50" s="389"/>
      <c r="B50" s="490"/>
      <c r="C50" s="491"/>
      <c r="D50" s="491"/>
      <c r="E50" s="491"/>
      <c r="F50" s="491"/>
      <c r="G50" s="491"/>
      <c r="H50" s="491"/>
      <c r="I50" s="491"/>
      <c r="J50" s="491"/>
      <c r="K50" s="491"/>
      <c r="L50" s="491"/>
      <c r="M50" s="491"/>
      <c r="N50" s="491"/>
      <c r="O50" s="491"/>
      <c r="P50" s="387"/>
      <c r="Q50" s="389"/>
      <c r="R50" s="389"/>
      <c r="S50" s="389"/>
      <c r="T50" s="389"/>
      <c r="U50" s="389"/>
      <c r="V50" s="389"/>
      <c r="W50" s="389"/>
      <c r="X50" s="389"/>
      <c r="Y50" s="389"/>
      <c r="Z50" s="389"/>
      <c r="AA50" s="389"/>
      <c r="AB50" s="389"/>
      <c r="AC50" s="389"/>
      <c r="AD50" s="389"/>
      <c r="AE50" s="389"/>
      <c r="AF50" s="389"/>
      <c r="AG50" s="394"/>
      <c r="AH50" s="394"/>
      <c r="AI50" s="394"/>
      <c r="AJ50" s="394"/>
      <c r="AK50" s="394"/>
      <c r="AL50" s="394"/>
      <c r="AM50" s="394"/>
      <c r="AN50" s="394"/>
      <c r="AO50" s="394"/>
      <c r="AP50" s="394"/>
      <c r="AQ50" s="394"/>
      <c r="AR50" s="389"/>
      <c r="AS50" s="389"/>
      <c r="AT50" s="389"/>
      <c r="AU50" s="389"/>
      <c r="AV50" s="389"/>
      <c r="AW50" s="389"/>
      <c r="AX50" s="389"/>
      <c r="AY50" s="389"/>
      <c r="AZ50" s="389"/>
      <c r="BA50" s="389"/>
      <c r="BB50" s="389"/>
      <c r="BC50" s="389"/>
      <c r="BD50" s="389"/>
      <c r="BE50" s="389"/>
      <c r="BF50" s="389"/>
      <c r="BG50" s="389"/>
      <c r="BH50" s="389"/>
      <c r="BI50" s="389"/>
      <c r="BJ50" s="389"/>
      <c r="BK50" s="389"/>
      <c r="BL50" s="389"/>
      <c r="BM50" s="389"/>
      <c r="BN50" s="389"/>
      <c r="BO50" s="389"/>
      <c r="BP50" s="389"/>
      <c r="BQ50" s="389"/>
      <c r="BR50" s="389"/>
    </row>
    <row r="51" spans="1:70" ht="15.75" customHeight="1" thickBot="1">
      <c r="A51" s="387"/>
      <c r="B51" s="722" t="s">
        <v>105</v>
      </c>
      <c r="C51" s="723"/>
      <c r="D51" s="723"/>
      <c r="E51" s="723"/>
      <c r="F51" s="723"/>
      <c r="G51" s="723"/>
      <c r="H51" s="723"/>
      <c r="I51" s="723"/>
      <c r="J51" s="723"/>
      <c r="K51" s="723"/>
      <c r="L51" s="723"/>
      <c r="M51" s="723"/>
      <c r="N51" s="723"/>
      <c r="O51" s="723"/>
      <c r="P51" s="723"/>
      <c r="Q51" s="724"/>
      <c r="R51" s="387"/>
      <c r="S51" s="387"/>
      <c r="T51" s="387"/>
      <c r="U51" s="387"/>
      <c r="V51" s="387"/>
      <c r="W51" s="387"/>
      <c r="X51" s="387"/>
      <c r="Y51" s="387"/>
      <c r="Z51" s="387"/>
      <c r="AA51" s="387"/>
      <c r="AB51" s="387"/>
      <c r="AC51" s="387"/>
      <c r="AD51" s="387"/>
      <c r="AE51" s="387"/>
      <c r="AF51" s="387"/>
      <c r="AG51" s="388"/>
      <c r="AH51" s="388"/>
      <c r="AI51" s="388"/>
      <c r="AJ51" s="388"/>
      <c r="AK51" s="388"/>
      <c r="AL51" s="388"/>
      <c r="AM51" s="388"/>
      <c r="AN51" s="388"/>
      <c r="AO51" s="388"/>
      <c r="AP51" s="388"/>
      <c r="AQ51" s="388"/>
      <c r="AR51" s="387"/>
      <c r="AS51" s="387"/>
      <c r="AT51" s="387"/>
      <c r="AU51" s="387"/>
      <c r="AV51" s="387"/>
      <c r="AW51" s="387"/>
      <c r="AX51" s="387"/>
      <c r="AY51" s="387"/>
      <c r="AZ51" s="387"/>
      <c r="BA51" s="387"/>
      <c r="BB51" s="387"/>
      <c r="BC51" s="387"/>
      <c r="BD51" s="387"/>
      <c r="BE51" s="387"/>
      <c r="BF51" s="387"/>
      <c r="BG51" s="387"/>
      <c r="BH51" s="387"/>
      <c r="BI51" s="387"/>
      <c r="BJ51" s="387"/>
      <c r="BK51" s="387"/>
      <c r="BL51" s="387"/>
      <c r="BM51" s="387"/>
      <c r="BN51" s="387"/>
      <c r="BO51" s="387"/>
      <c r="BP51" s="387"/>
      <c r="BQ51" s="387"/>
      <c r="BR51" s="387"/>
    </row>
    <row r="52" spans="1:70" ht="10.9" thickBot="1">
      <c r="A52" s="387"/>
      <c r="B52" s="492" t="s">
        <v>87</v>
      </c>
      <c r="C52" s="493">
        <v>2008</v>
      </c>
      <c r="D52" s="494">
        <v>2009</v>
      </c>
      <c r="E52" s="494">
        <v>2010</v>
      </c>
      <c r="F52" s="494">
        <v>2011</v>
      </c>
      <c r="G52" s="494">
        <v>2012</v>
      </c>
      <c r="H52" s="494">
        <v>2013</v>
      </c>
      <c r="I52" s="494">
        <v>2014</v>
      </c>
      <c r="J52" s="494">
        <v>2015</v>
      </c>
      <c r="K52" s="494">
        <v>2016</v>
      </c>
      <c r="L52" s="495">
        <v>2017</v>
      </c>
      <c r="M52" s="495">
        <v>2018</v>
      </c>
      <c r="N52" s="494">
        <v>2019</v>
      </c>
      <c r="O52" s="495">
        <v>2020</v>
      </c>
      <c r="P52" s="495">
        <v>2021</v>
      </c>
      <c r="Q52" s="495">
        <v>2022</v>
      </c>
      <c r="R52" s="387"/>
      <c r="S52" s="387"/>
      <c r="T52" s="387"/>
      <c r="U52" s="387"/>
      <c r="V52" s="387"/>
      <c r="W52" s="387"/>
      <c r="X52" s="387"/>
      <c r="Y52" s="387"/>
      <c r="Z52" s="387"/>
      <c r="AA52" s="387"/>
      <c r="AB52" s="387"/>
      <c r="AC52" s="387"/>
      <c r="AD52" s="387"/>
      <c r="AE52" s="387"/>
      <c r="AF52" s="387"/>
      <c r="AG52" s="394">
        <v>2008</v>
      </c>
      <c r="AH52" s="394">
        <v>2009</v>
      </c>
      <c r="AI52" s="394">
        <v>2010</v>
      </c>
      <c r="AJ52" s="394">
        <v>2011</v>
      </c>
      <c r="AK52" s="394">
        <v>2012</v>
      </c>
      <c r="AL52" s="394">
        <v>2013</v>
      </c>
      <c r="AM52" s="394">
        <v>2014</v>
      </c>
      <c r="AN52" s="394">
        <v>2015</v>
      </c>
      <c r="AO52" s="394">
        <v>2016</v>
      </c>
      <c r="AP52" s="394">
        <v>2017</v>
      </c>
      <c r="AQ52" s="394">
        <v>2018</v>
      </c>
      <c r="AR52" s="394">
        <v>2019</v>
      </c>
      <c r="AS52" s="394">
        <v>2020</v>
      </c>
      <c r="AT52" s="394">
        <v>2021</v>
      </c>
      <c r="AU52" s="394">
        <v>2022</v>
      </c>
      <c r="AV52" s="387"/>
      <c r="AW52" s="387"/>
      <c r="AX52" s="387"/>
      <c r="AY52" s="387"/>
      <c r="AZ52" s="387"/>
      <c r="BA52" s="387"/>
      <c r="BB52" s="387"/>
      <c r="BC52" s="387"/>
      <c r="BD52" s="387"/>
      <c r="BE52" s="387"/>
      <c r="BF52" s="387"/>
      <c r="BG52" s="387"/>
      <c r="BH52" s="387"/>
      <c r="BI52" s="387"/>
      <c r="BJ52" s="387"/>
      <c r="BK52" s="387"/>
      <c r="BL52" s="387"/>
      <c r="BM52" s="387"/>
      <c r="BN52" s="387"/>
      <c r="BO52" s="387"/>
      <c r="BP52" s="387"/>
      <c r="BQ52" s="387"/>
      <c r="BR52" s="387"/>
    </row>
    <row r="53" spans="1:70">
      <c r="A53" s="387"/>
      <c r="B53" s="496" t="s">
        <v>88</v>
      </c>
      <c r="C53" s="497">
        <f>'VA 2DGT--'!D$113+'VA 2DGT--'!D$143</f>
        <v>2623.8000499999998</v>
      </c>
      <c r="D53" s="498">
        <f>'VA 2DGT--'!E$113+'VA 2DGT--'!E$143</f>
        <v>1879.4999999999998</v>
      </c>
      <c r="E53" s="498">
        <f>'VA 2DGT--'!F$113+'VA 2DGT--'!F$143</f>
        <v>2007.0000089999999</v>
      </c>
      <c r="F53" s="498">
        <f>'VA 2DGT--'!G$113+'VA 2DGT--'!G$143</f>
        <v>1791.7000399999999</v>
      </c>
      <c r="G53" s="498">
        <f>'VA 2DGT--'!H$113+'VA 2DGT--'!H$143</f>
        <v>1852.89995</v>
      </c>
      <c r="H53" s="498">
        <f>'VA 2DGT--'!I$113+'VA 2DGT--'!I$143</f>
        <v>1658.5000130000003</v>
      </c>
      <c r="I53" s="498">
        <f>'VA 2DGT--'!J$113+'VA 2DGT--'!J$143</f>
        <v>1717.4999800000001</v>
      </c>
      <c r="J53" s="498">
        <f>'VA 2DGT--'!K$113+'VA 2DGT--'!K$143</f>
        <v>1938.7000089999999</v>
      </c>
      <c r="K53" s="498">
        <f>'VA 2DGT--'!L$113+'VA 2DGT--'!L$143</f>
        <v>1578.2000599999999</v>
      </c>
      <c r="L53" s="499">
        <f>'VA 2DGT--'!M$113+'VA 2DGT--'!M$143</f>
        <v>1921.0999080000001</v>
      </c>
      <c r="M53" s="499">
        <f>'VA 2DGT--'!N$113+'VA 2DGT--'!N$143</f>
        <v>2156.300045</v>
      </c>
      <c r="N53" s="499">
        <f>'VA 2DGT--'!O$113+'VA 2DGT--'!O$143</f>
        <v>2280.9</v>
      </c>
      <c r="O53" s="499">
        <f>'VA 2DGT--'!P$113+'VA 2DGT--'!P$143</f>
        <v>2243.5788110000003</v>
      </c>
      <c r="P53" s="499">
        <f>'VA 2DGT--'!Q$113+'VA 2DGT--'!Q$143</f>
        <v>2434.6022109999999</v>
      </c>
      <c r="Q53" s="499">
        <f>'VA 2DGT--'!R$113+'VA 2DGT--'!R$143</f>
        <v>2557.7319550000002</v>
      </c>
      <c r="R53" s="387"/>
      <c r="S53" s="387"/>
      <c r="T53" s="387"/>
      <c r="U53" s="387"/>
      <c r="V53" s="387"/>
      <c r="W53" s="387"/>
      <c r="X53" s="387"/>
      <c r="Y53" s="387"/>
      <c r="Z53" s="387"/>
      <c r="AA53" s="387"/>
      <c r="AB53" s="387"/>
      <c r="AC53" s="387"/>
      <c r="AD53" s="387"/>
      <c r="AE53" s="387"/>
      <c r="AF53" s="387"/>
      <c r="AG53" s="388">
        <f>100</f>
        <v>100</v>
      </c>
      <c r="AH53" s="388">
        <f t="shared" ref="AH53:AU57" si="62">D53*100/$C53</f>
        <v>71.63274503329626</v>
      </c>
      <c r="AI53" s="388">
        <f t="shared" si="62"/>
        <v>76.49210956452265</v>
      </c>
      <c r="AJ53" s="388">
        <f t="shared" si="62"/>
        <v>68.286454983488554</v>
      </c>
      <c r="AK53" s="388">
        <f t="shared" si="62"/>
        <v>70.618946363691094</v>
      </c>
      <c r="AL53" s="388">
        <f t="shared" si="62"/>
        <v>63.209847602525976</v>
      </c>
      <c r="AM53" s="388">
        <f t="shared" si="62"/>
        <v>65.458493302490794</v>
      </c>
      <c r="AN53" s="388">
        <f t="shared" si="62"/>
        <v>73.889014866052761</v>
      </c>
      <c r="AO53" s="388">
        <f t="shared" si="62"/>
        <v>60.149402771754659</v>
      </c>
      <c r="AP53" s="388">
        <f t="shared" si="62"/>
        <v>73.218228195399277</v>
      </c>
      <c r="AQ53" s="388">
        <f t="shared" si="62"/>
        <v>82.182331119324431</v>
      </c>
      <c r="AR53" s="388">
        <f t="shared" si="62"/>
        <v>86.931166877598017</v>
      </c>
      <c r="AS53" s="388">
        <f t="shared" si="62"/>
        <v>85.508757079259922</v>
      </c>
      <c r="AT53" s="388">
        <f t="shared" si="62"/>
        <v>92.789167032754648</v>
      </c>
      <c r="AU53" s="388">
        <f t="shared" si="62"/>
        <v>97.48196913861635</v>
      </c>
      <c r="AV53" s="387"/>
      <c r="AW53" s="387"/>
      <c r="AX53" s="387"/>
      <c r="AY53" s="387"/>
      <c r="AZ53" s="387"/>
      <c r="BA53" s="387"/>
      <c r="BB53" s="387"/>
      <c r="BC53" s="387"/>
      <c r="BD53" s="387"/>
      <c r="BE53" s="387"/>
      <c r="BF53" s="387"/>
      <c r="BG53" s="387"/>
      <c r="BH53" s="387"/>
      <c r="BI53" s="387"/>
      <c r="BJ53" s="387"/>
      <c r="BK53" s="387"/>
      <c r="BL53" s="387"/>
      <c r="BM53" s="387"/>
      <c r="BN53" s="387"/>
      <c r="BO53" s="387"/>
      <c r="BP53" s="387"/>
      <c r="BQ53" s="387"/>
      <c r="BR53" s="387"/>
    </row>
    <row r="54" spans="1:70">
      <c r="A54" s="387"/>
      <c r="B54" s="500" t="s">
        <v>89</v>
      </c>
      <c r="C54" s="501">
        <f>'VA 2DGT--'!D$107+'VA 2DGT--'!D$149+'VA 2DGT--'!D$155+'VA 2DGT--'!D$161+'VA 2DGT--'!D$167</f>
        <v>7838.3099300000003</v>
      </c>
      <c r="D54" s="502">
        <f>'VA 2DGT--'!E$107+'VA 2DGT--'!E$149+'VA 2DGT--'!E$155+'VA 2DGT--'!E$161+'VA 2DGT--'!E$167</f>
        <v>7581.9000000000005</v>
      </c>
      <c r="E54" s="502">
        <f>'VA 2DGT--'!F$107+'VA 2DGT--'!F$149+'VA 2DGT--'!F$155+'VA 2DGT--'!F$161+'VA 2DGT--'!F$167</f>
        <v>8536.6</v>
      </c>
      <c r="F54" s="502">
        <f>'VA 2DGT--'!G$107+'VA 2DGT--'!G$149+'VA 2DGT--'!G$155+'VA 2DGT--'!G$161+'VA 2DGT--'!G$167</f>
        <v>9096.6999999999989</v>
      </c>
      <c r="G54" s="502">
        <f>'VA 2DGT--'!H$107+'VA 2DGT--'!H$149+'VA 2DGT--'!H$155+'VA 2DGT--'!H$161+'VA 2DGT--'!H$167</f>
        <v>9098</v>
      </c>
      <c r="H54" s="502">
        <f>'VA 2DGT--'!I$107+'VA 2DGT--'!I$149+'VA 2DGT--'!I$155+'VA 2DGT--'!I$161+'VA 2DGT--'!I$167</f>
        <v>8593.2000000000007</v>
      </c>
      <c r="I54" s="502">
        <f>'VA 2DGT--'!J$107+'VA 2DGT--'!J$149+'VA 2DGT--'!J$155+'VA 2DGT--'!J$161+'VA 2DGT--'!J$167</f>
        <v>9427.1</v>
      </c>
      <c r="J54" s="502">
        <f>'VA 2DGT--'!K$107+'VA 2DGT--'!K$149+'VA 2DGT--'!K$155+'VA 2DGT--'!K$161+'VA 2DGT--'!K$167</f>
        <v>9097.7999999999993</v>
      </c>
      <c r="K54" s="502">
        <f>'VA 2DGT--'!L$107+'VA 2DGT--'!L$149+'VA 2DGT--'!L$155+'VA 2DGT--'!L$161+'VA 2DGT--'!L$167</f>
        <v>10018.800000000001</v>
      </c>
      <c r="L54" s="503">
        <f>'VA 2DGT--'!M$107+'VA 2DGT--'!M$149+'VA 2DGT--'!M$155+'VA 2DGT--'!M$161+'VA 2DGT--'!M$167</f>
        <v>10711.699999999999</v>
      </c>
      <c r="M54" s="503">
        <f>'VA 2DGT--'!N$107+'VA 2DGT--'!N$149+'VA 2DGT--'!N$155+'VA 2DGT--'!N$161+'VA 2DGT--'!N$167</f>
        <v>11567.6</v>
      </c>
      <c r="N54" s="503">
        <f>'VA 2DGT--'!O$107+'VA 2DGT--'!O$149+'VA 2DGT--'!O$155+'VA 2DGT--'!O$161+'VA 2DGT--'!O$167</f>
        <v>11993.9</v>
      </c>
      <c r="O54" s="503">
        <f>'VA 2DGT--'!P$107+'VA 2DGT--'!P$149+'VA 2DGT--'!P$155+'VA 2DGT--'!P$161+'VA 2DGT--'!P$167</f>
        <v>11792.073144</v>
      </c>
      <c r="P54" s="503">
        <f>'VA 2DGT--'!Q$107+'VA 2DGT--'!Q$149+'VA 2DGT--'!Q$155+'VA 2DGT--'!Q$161+'VA 2DGT--'!Q$167</f>
        <v>12802.173729000002</v>
      </c>
      <c r="Q54" s="503">
        <f>'VA 2DGT--'!R$107+'VA 2DGT--'!R$149+'VA 2DGT--'!R$155+'VA 2DGT--'!R$161+'VA 2DGT--'!R$167</f>
        <v>13447.250509</v>
      </c>
      <c r="R54" s="387"/>
      <c r="S54" s="387"/>
      <c r="T54" s="387"/>
      <c r="U54" s="387"/>
      <c r="V54" s="387"/>
      <c r="W54" s="387"/>
      <c r="X54" s="387"/>
      <c r="Y54" s="387"/>
      <c r="Z54" s="387"/>
      <c r="AA54" s="387"/>
      <c r="AB54" s="387"/>
      <c r="AC54" s="387"/>
      <c r="AD54" s="387"/>
      <c r="AE54" s="387"/>
      <c r="AF54" s="387"/>
      <c r="AG54" s="388">
        <f>100</f>
        <v>100</v>
      </c>
      <c r="AH54" s="388">
        <f t="shared" si="62"/>
        <v>96.728759996863246</v>
      </c>
      <c r="AI54" s="388">
        <f t="shared" si="62"/>
        <v>108.90868154278252</v>
      </c>
      <c r="AJ54" s="388">
        <f t="shared" si="62"/>
        <v>116.05435458967618</v>
      </c>
      <c r="AK54" s="388">
        <f t="shared" si="62"/>
        <v>116.07093979760506</v>
      </c>
      <c r="AL54" s="388">
        <f t="shared" si="62"/>
        <v>109.63077598030117</v>
      </c>
      <c r="AM54" s="388">
        <f t="shared" si="62"/>
        <v>120.26954897406053</v>
      </c>
      <c r="AN54" s="388">
        <f t="shared" si="62"/>
        <v>116.06838822715446</v>
      </c>
      <c r="AO54" s="388">
        <f t="shared" si="62"/>
        <v>127.81837015214836</v>
      </c>
      <c r="AP54" s="388">
        <f t="shared" si="62"/>
        <v>136.65828597823764</v>
      </c>
      <c r="AQ54" s="388">
        <f t="shared" si="62"/>
        <v>147.57773172156257</v>
      </c>
      <c r="AR54" s="388">
        <f t="shared" si="62"/>
        <v>153.01640413700761</v>
      </c>
      <c r="AS54" s="388">
        <f t="shared" si="62"/>
        <v>150.4415269274763</v>
      </c>
      <c r="AT54" s="388">
        <f t="shared" si="62"/>
        <v>163.32824095155425</v>
      </c>
      <c r="AU54" s="388">
        <f t="shared" si="62"/>
        <v>171.55803520262177</v>
      </c>
      <c r="AV54" s="387"/>
      <c r="AW54" s="387"/>
      <c r="AX54" s="387"/>
      <c r="AY54" s="387"/>
      <c r="AZ54" s="387"/>
      <c r="BA54" s="387"/>
      <c r="BB54" s="387"/>
      <c r="BC54" s="387"/>
      <c r="BD54" s="387"/>
      <c r="BE54" s="387"/>
      <c r="BF54" s="387"/>
      <c r="BG54" s="387"/>
      <c r="BH54" s="387"/>
      <c r="BI54" s="387"/>
      <c r="BJ54" s="387"/>
      <c r="BK54" s="387"/>
      <c r="BL54" s="387"/>
      <c r="BM54" s="387"/>
      <c r="BN54" s="387"/>
      <c r="BO54" s="387"/>
      <c r="BP54" s="387"/>
      <c r="BQ54" s="387"/>
      <c r="BR54" s="387"/>
    </row>
    <row r="55" spans="1:70">
      <c r="A55" s="387"/>
      <c r="B55" s="500" t="s">
        <v>90</v>
      </c>
      <c r="C55" s="501">
        <f>'VA 2DGT--'!D$101+'VA 2DGT--'!D$119+'VA 2DGT--'!D$125+'VA 2DGT--'!D$131+'VA 2DGT--'!D$137+'VA 2DGT--'!D$185</f>
        <v>10638.557885799999</v>
      </c>
      <c r="D55" s="502">
        <f>'VA 2DGT--'!E$101+'VA 2DGT--'!E$119+'VA 2DGT--'!E$125+'VA 2DGT--'!E$131+'VA 2DGT--'!E$137+'VA 2DGT--'!E$185</f>
        <v>9835.3545300000005</v>
      </c>
      <c r="E55" s="502">
        <f>'VA 2DGT--'!F$101+'VA 2DGT--'!F$119+'VA 2DGT--'!F$125+'VA 2DGT--'!F$131+'VA 2DGT--'!F$137+'VA 2DGT--'!F$185</f>
        <v>9681.591488</v>
      </c>
      <c r="F55" s="502">
        <f>'VA 2DGT--'!G$101+'VA 2DGT--'!G$119+'VA 2DGT--'!G$125+'VA 2DGT--'!G$131+'VA 2DGT--'!G$137+'VA 2DGT--'!G$185</f>
        <v>10758.78426</v>
      </c>
      <c r="G55" s="502">
        <f>'VA 2DGT--'!H$101+'VA 2DGT--'!H$119+'VA 2DGT--'!H$125+'VA 2DGT--'!H$131+'VA 2DGT--'!H$137+'VA 2DGT--'!H$185</f>
        <v>10864.62623</v>
      </c>
      <c r="H55" s="502">
        <f>'VA 2DGT--'!I$101+'VA 2DGT--'!I$119+'VA 2DGT--'!I$125+'VA 2DGT--'!I$131+'VA 2DGT--'!I$137+'VA 2DGT--'!I$185</f>
        <v>10323.5656987</v>
      </c>
      <c r="I55" s="502">
        <f>'VA 2DGT--'!J$101+'VA 2DGT--'!J$119+'VA 2DGT--'!J$125+'VA 2DGT--'!J$131+'VA 2DGT--'!J$137+'VA 2DGT--'!J$185</f>
        <v>11049.456459999998</v>
      </c>
      <c r="J55" s="502">
        <f>'VA 2DGT--'!K$101+'VA 2DGT--'!K$119+'VA 2DGT--'!K$125+'VA 2DGT--'!K$131+'VA 2DGT--'!K$137+'VA 2DGT--'!K$185</f>
        <v>11474.800074400002</v>
      </c>
      <c r="K55" s="502">
        <f>'VA 2DGT--'!L$101+'VA 2DGT--'!L$119+'VA 2DGT--'!L$125+'VA 2DGT--'!L$131+'VA 2DGT--'!L$137+'VA 2DGT--'!L$185</f>
        <v>12055.1882883</v>
      </c>
      <c r="L55" s="503">
        <f>'VA 2DGT--'!M$101+'VA 2DGT--'!M$119+'VA 2DGT--'!M$125+'VA 2DGT--'!M$131+'VA 2DGT--'!M$137+'VA 2DGT--'!M$185</f>
        <v>12626.5385078</v>
      </c>
      <c r="M55" s="503">
        <f>'VA 2DGT--'!N$101+'VA 2DGT--'!N$119+'VA 2DGT--'!N$125+'VA 2DGT--'!N$131+'VA 2DGT--'!N$137+'VA 2DGT--'!N$185</f>
        <v>13251.682333300001</v>
      </c>
      <c r="N55" s="503">
        <f>'VA 2DGT--'!O$101+'VA 2DGT--'!O$119+'VA 2DGT--'!O$125+'VA 2DGT--'!O$131+'VA 2DGT--'!O$137+'VA 2DGT--'!O$185</f>
        <v>13693.248380000001</v>
      </c>
      <c r="O55" s="503">
        <f>'VA 2DGT--'!P$101+'VA 2DGT--'!P$119+'VA 2DGT--'!P$125+'VA 2DGT--'!P$131+'VA 2DGT--'!P$137+'VA 2DGT--'!P$185</f>
        <v>13500.15632</v>
      </c>
      <c r="P55" s="503">
        <f>'VA 2DGT--'!Q$101+'VA 2DGT--'!Q$119+'VA 2DGT--'!Q$125+'VA 2DGT--'!Q$131+'VA 2DGT--'!Q$137+'VA 2DGT--'!Q$185</f>
        <v>14596.525256000001</v>
      </c>
      <c r="Q55" s="503">
        <f>'VA 2DGT--'!R$101+'VA 2DGT--'!R$119+'VA 2DGT--'!R$125+'VA 2DGT--'!R$131+'VA 2DGT--'!R$137+'VA 2DGT--'!R$185</f>
        <v>15290.972123</v>
      </c>
      <c r="R55" s="387"/>
      <c r="S55" s="387"/>
      <c r="T55" s="387"/>
      <c r="U55" s="387"/>
      <c r="V55" s="387"/>
      <c r="W55" s="387"/>
      <c r="X55" s="387"/>
      <c r="Y55" s="387"/>
      <c r="Z55" s="387"/>
      <c r="AA55" s="387"/>
      <c r="AB55" s="387"/>
      <c r="AC55" s="387"/>
      <c r="AD55" s="387"/>
      <c r="AE55" s="387"/>
      <c r="AF55" s="387"/>
      <c r="AG55" s="388">
        <f>100</f>
        <v>100</v>
      </c>
      <c r="AH55" s="388">
        <f t="shared" si="62"/>
        <v>92.450072985248426</v>
      </c>
      <c r="AI55" s="388">
        <f t="shared" si="62"/>
        <v>91.004735716319914</v>
      </c>
      <c r="AJ55" s="388">
        <f t="shared" si="62"/>
        <v>101.13010029639896</v>
      </c>
      <c r="AK55" s="388">
        <f t="shared" si="62"/>
        <v>102.12499049802369</v>
      </c>
      <c r="AL55" s="388">
        <f t="shared" si="62"/>
        <v>97.039145808282527</v>
      </c>
      <c r="AM55" s="388">
        <f t="shared" si="62"/>
        <v>103.86235219670564</v>
      </c>
      <c r="AN55" s="388">
        <f t="shared" si="62"/>
        <v>107.86048445265493</v>
      </c>
      <c r="AO55" s="388">
        <f t="shared" si="62"/>
        <v>113.3160003236047</v>
      </c>
      <c r="AP55" s="388">
        <f t="shared" si="62"/>
        <v>118.68656112360391</v>
      </c>
      <c r="AQ55" s="388">
        <f t="shared" si="62"/>
        <v>124.56276946133758</v>
      </c>
      <c r="AR55" s="388">
        <f t="shared" si="62"/>
        <v>128.71338885392825</v>
      </c>
      <c r="AS55" s="388">
        <f t="shared" si="62"/>
        <v>126.89836785133791</v>
      </c>
      <c r="AT55" s="388">
        <f t="shared" si="62"/>
        <v>137.20398396744136</v>
      </c>
      <c r="AU55" s="388">
        <f t="shared" si="62"/>
        <v>143.73162497343642</v>
      </c>
      <c r="AV55" s="387"/>
      <c r="AW55" s="387"/>
      <c r="AX55" s="387"/>
      <c r="AY55" s="387"/>
      <c r="AZ55" s="387"/>
      <c r="BA55" s="387"/>
      <c r="BB55" s="387"/>
      <c r="BC55" s="387"/>
      <c r="BD55" s="387"/>
      <c r="BE55" s="387"/>
      <c r="BF55" s="387"/>
      <c r="BG55" s="387"/>
      <c r="BH55" s="387"/>
      <c r="BI55" s="387"/>
      <c r="BJ55" s="387"/>
      <c r="BK55" s="387"/>
      <c r="BL55" s="387"/>
      <c r="BM55" s="387"/>
      <c r="BN55" s="387"/>
      <c r="BO55" s="387"/>
      <c r="BP55" s="387"/>
      <c r="BQ55" s="387"/>
      <c r="BR55" s="387"/>
    </row>
    <row r="56" spans="1:70">
      <c r="A56" s="387"/>
      <c r="B56" s="500" t="s">
        <v>91</v>
      </c>
      <c r="C56" s="501">
        <f>'VA 2DGT--'!D$47+'VA 2DGT--'!D$53+'VA 2DGT--'!D$59+'VA 2DGT--'!D$65+'VA 2DGT--'!D$71+'VA 2DGT--'!D$77+'VA 2DGT--'!D$83+'VA 2DGT--'!D$89+'VA 2DGT--'!D$95+'VA 2DGT--'!D$173+'VA 2DGT--'!D$179</f>
        <v>11050.8221514</v>
      </c>
      <c r="D56" s="502">
        <f>'VA 2DGT--'!E$47+'VA 2DGT--'!E$53+'VA 2DGT--'!E$59+'VA 2DGT--'!E$65+'VA 2DGT--'!E$71+'VA 2DGT--'!E$77+'VA 2DGT--'!E$83+'VA 2DGT--'!E$89+'VA 2DGT--'!E$95+'VA 2DGT--'!E$173+'VA 2DGT--'!E$179</f>
        <v>10382.742034000001</v>
      </c>
      <c r="E56" s="502">
        <f>'VA 2DGT--'!F$47+'VA 2DGT--'!F$53+'VA 2DGT--'!F$59+'VA 2DGT--'!F$65+'VA 2DGT--'!F$71+'VA 2DGT--'!F$77+'VA 2DGT--'!F$83+'VA 2DGT--'!F$89+'VA 2DGT--'!F$95+'VA 2DGT--'!F$173+'VA 2DGT--'!F$179</f>
        <v>10908.736548300003</v>
      </c>
      <c r="F56" s="502">
        <f>'VA 2DGT--'!G$47+'VA 2DGT--'!G$53+'VA 2DGT--'!G$59+'VA 2DGT--'!G$65+'VA 2DGT--'!G$71+'VA 2DGT--'!G$77+'VA 2DGT--'!G$83+'VA 2DGT--'!G$89+'VA 2DGT--'!G$95+'VA 2DGT--'!G$173+'VA 2DGT--'!G$179</f>
        <v>11220.060875000001</v>
      </c>
      <c r="G56" s="502">
        <f>'VA 2DGT--'!H$47+'VA 2DGT--'!H$53+'VA 2DGT--'!H$59+'VA 2DGT--'!H$65+'VA 2DGT--'!H$71+'VA 2DGT--'!H$77+'VA 2DGT--'!H$83+'VA 2DGT--'!H$89+'VA 2DGT--'!H$95+'VA 2DGT--'!H$173+'VA 2DGT--'!H$179</f>
        <v>10710.299893500003</v>
      </c>
      <c r="H56" s="502">
        <f>'VA 2DGT--'!I$47+'VA 2DGT--'!I$53+'VA 2DGT--'!I$59+'VA 2DGT--'!I$65+'VA 2DGT--'!I$71+'VA 2DGT--'!I$77+'VA 2DGT--'!I$83+'VA 2DGT--'!I$89+'VA 2DGT--'!I$95+'VA 2DGT--'!I$173+'VA 2DGT--'!I$179</f>
        <v>10851.163286199999</v>
      </c>
      <c r="I56" s="502">
        <f>'VA 2DGT--'!J$47+'VA 2DGT--'!J$53+'VA 2DGT--'!J$59+'VA 2DGT--'!J$65+'VA 2DGT--'!J$71+'VA 2DGT--'!J$77+'VA 2DGT--'!J$83+'VA 2DGT--'!J$89+'VA 2DGT--'!J$95+'VA 2DGT--'!J$173+'VA 2DGT--'!J$179</f>
        <v>10933.282562230002</v>
      </c>
      <c r="J56" s="502">
        <f>'VA 2DGT--'!K$47+'VA 2DGT--'!K$53+'VA 2DGT--'!K$59+'VA 2DGT--'!K$65+'VA 2DGT--'!K$71+'VA 2DGT--'!K$77+'VA 2DGT--'!K$83+'VA 2DGT--'!K$89+'VA 2DGT--'!K$95+'VA 2DGT--'!K$173+'VA 2DGT--'!K$179</f>
        <v>11127.66376437</v>
      </c>
      <c r="K56" s="502">
        <f>'VA 2DGT--'!L$47+'VA 2DGT--'!L$53+'VA 2DGT--'!L$59+'VA 2DGT--'!L$65+'VA 2DGT--'!L$71+'VA 2DGT--'!L$77+'VA 2DGT--'!L$83+'VA 2DGT--'!L$89+'VA 2DGT--'!L$95+'VA 2DGT--'!L$173+'VA 2DGT--'!L$179</f>
        <v>11448.99057713</v>
      </c>
      <c r="L56" s="503">
        <f>'VA 2DGT--'!M$47+'VA 2DGT--'!M$53+'VA 2DGT--'!M$59+'VA 2DGT--'!M$65+'VA 2DGT--'!M$71+'VA 2DGT--'!M$77+'VA 2DGT--'!M$83+'VA 2DGT--'!M$89+'VA 2DGT--'!M$95+'VA 2DGT--'!M$173+'VA 2DGT--'!M$179</f>
        <v>11588.532943349999</v>
      </c>
      <c r="M56" s="503">
        <f>'VA 2DGT--'!N$47+'VA 2DGT--'!N$53+'VA 2DGT--'!N$59+'VA 2DGT--'!N$65+'VA 2DGT--'!N$71+'VA 2DGT--'!N$77+'VA 2DGT--'!N$83+'VA 2DGT--'!N$89+'VA 2DGT--'!N$95+'VA 2DGT--'!N$173+'VA 2DGT--'!N$179</f>
        <v>11845.074608809999</v>
      </c>
      <c r="N56" s="503">
        <f>'VA 2DGT--'!O$47+'VA 2DGT--'!O$53+'VA 2DGT--'!O$59+'VA 2DGT--'!O$65+'VA 2DGT--'!O$71+'VA 2DGT--'!O$77+'VA 2DGT--'!O$83+'VA 2DGT--'!O$89+'VA 2DGT--'!O$95+'VA 2DGT--'!O$173+'VA 2DGT--'!O$179</f>
        <v>12216.211063650002</v>
      </c>
      <c r="O56" s="503">
        <f>'VA 2DGT--'!P$47+'VA 2DGT--'!P$53+'VA 2DGT--'!P$59+'VA 2DGT--'!P$65+'VA 2DGT--'!P$71+'VA 2DGT--'!P$77+'VA 2DGT--'!P$83+'VA 2DGT--'!P$89+'VA 2DGT--'!P$95+'VA 2DGT--'!P$173+'VA 2DGT--'!P$179</f>
        <v>11972.497373360002</v>
      </c>
      <c r="P56" s="503">
        <f>'VA 2DGT--'!Q$47+'VA 2DGT--'!Q$53+'VA 2DGT--'!Q$59+'VA 2DGT--'!Q$65+'VA 2DGT--'!Q$71+'VA 2DGT--'!Q$77+'VA 2DGT--'!Q$83+'VA 2DGT--'!Q$89+'VA 2DGT--'!Q$95+'VA 2DGT--'!Q$173+'VA 2DGT--'!Q$179</f>
        <v>12953.627317230001</v>
      </c>
      <c r="Q56" s="503">
        <f>'VA 2DGT--'!R$47+'VA 2DGT--'!R$53+'VA 2DGT--'!R$59+'VA 2DGT--'!R$65+'VA 2DGT--'!R$71+'VA 2DGT--'!R$77+'VA 2DGT--'!R$83+'VA 2DGT--'!R$89+'VA 2DGT--'!R$95+'VA 2DGT--'!R$173+'VA 2DGT--'!R$179</f>
        <v>13589.521789820001</v>
      </c>
      <c r="R56" s="387"/>
      <c r="S56" s="387"/>
      <c r="T56" s="387"/>
      <c r="U56" s="387"/>
      <c r="V56" s="387"/>
      <c r="W56" s="387"/>
      <c r="X56" s="387"/>
      <c r="Y56" s="387"/>
      <c r="Z56" s="387"/>
      <c r="AA56" s="387"/>
      <c r="AB56" s="387"/>
      <c r="AC56" s="387"/>
      <c r="AD56" s="387"/>
      <c r="AE56" s="387"/>
      <c r="AF56" s="387"/>
      <c r="AG56" s="388">
        <f>100</f>
        <v>100</v>
      </c>
      <c r="AH56" s="388">
        <f t="shared" si="62"/>
        <v>93.954475891050677</v>
      </c>
      <c r="AI56" s="388">
        <f t="shared" si="62"/>
        <v>98.714253101231975</v>
      </c>
      <c r="AJ56" s="388">
        <f t="shared" si="62"/>
        <v>101.53145821443304</v>
      </c>
      <c r="AK56" s="388">
        <f t="shared" si="62"/>
        <v>96.918579873653513</v>
      </c>
      <c r="AL56" s="388">
        <f t="shared" si="62"/>
        <v>98.193266867708047</v>
      </c>
      <c r="AM56" s="388">
        <f t="shared" si="62"/>
        <v>98.936372447591097</v>
      </c>
      <c r="AN56" s="388">
        <f t="shared" si="62"/>
        <v>100.69534747657002</v>
      </c>
      <c r="AO56" s="388">
        <f t="shared" si="62"/>
        <v>103.60306609114652</v>
      </c>
      <c r="AP56" s="388">
        <f t="shared" si="62"/>
        <v>104.86579898385098</v>
      </c>
      <c r="AQ56" s="388">
        <f t="shared" si="62"/>
        <v>107.18727029110117</v>
      </c>
      <c r="AR56" s="388">
        <f t="shared" si="62"/>
        <v>110.54572136157635</v>
      </c>
      <c r="AS56" s="388">
        <f t="shared" si="62"/>
        <v>108.34033169055424</v>
      </c>
      <c r="AT56" s="388">
        <f t="shared" si="62"/>
        <v>117.21867513349619</v>
      </c>
      <c r="AU56" s="388">
        <f t="shared" si="62"/>
        <v>122.9729481086471</v>
      </c>
      <c r="AV56" s="387"/>
      <c r="AW56" s="387"/>
      <c r="AX56" s="387"/>
      <c r="AY56" s="387"/>
      <c r="AZ56" s="387"/>
      <c r="BA56" s="387"/>
      <c r="BB56" s="387"/>
      <c r="BC56" s="387"/>
      <c r="BD56" s="387"/>
      <c r="BE56" s="387"/>
      <c r="BF56" s="387"/>
      <c r="BG56" s="387"/>
      <c r="BH56" s="387"/>
      <c r="BI56" s="387"/>
      <c r="BJ56" s="387"/>
      <c r="BK56" s="387"/>
      <c r="BL56" s="387"/>
      <c r="BM56" s="387"/>
      <c r="BN56" s="387"/>
      <c r="BO56" s="387"/>
      <c r="BP56" s="387"/>
      <c r="BQ56" s="387"/>
      <c r="BR56" s="387"/>
    </row>
    <row r="57" spans="1:70" ht="10.9" thickBot="1">
      <c r="A57" s="387"/>
      <c r="B57" s="504" t="s">
        <v>92</v>
      </c>
      <c r="C57" s="505">
        <f>SUM(C53:C56)</f>
        <v>32151.490017200002</v>
      </c>
      <c r="D57" s="506">
        <f t="shared" ref="D57:K57" si="63">SUM(D53:D56)</f>
        <v>29679.496564000001</v>
      </c>
      <c r="E57" s="506">
        <f t="shared" si="63"/>
        <v>31133.928045300003</v>
      </c>
      <c r="F57" s="506">
        <f t="shared" si="63"/>
        <v>32867.245175000004</v>
      </c>
      <c r="G57" s="506">
        <f t="shared" si="63"/>
        <v>32525.826073500004</v>
      </c>
      <c r="H57" s="506">
        <f t="shared" si="63"/>
        <v>31426.428997900002</v>
      </c>
      <c r="I57" s="506">
        <f t="shared" si="63"/>
        <v>33127.339002230001</v>
      </c>
      <c r="J57" s="506">
        <f t="shared" si="63"/>
        <v>33638.963847769999</v>
      </c>
      <c r="K57" s="506">
        <f t="shared" si="63"/>
        <v>35101.178925429995</v>
      </c>
      <c r="L57" s="507">
        <f>SUM(L53:L56)</f>
        <v>36847.871359149998</v>
      </c>
      <c r="M57" s="507">
        <f t="shared" ref="M57:N57" si="64">SUM(M53:M56)</f>
        <v>38820.65698711</v>
      </c>
      <c r="N57" s="507">
        <f t="shared" si="64"/>
        <v>40184.25944365</v>
      </c>
      <c r="O57" s="507">
        <f t="shared" ref="O57:P57" si="65">SUM(O53:O56)</f>
        <v>39508.305648360008</v>
      </c>
      <c r="P57" s="507">
        <f t="shared" si="65"/>
        <v>42786.928513229999</v>
      </c>
      <c r="Q57" s="507">
        <f t="shared" ref="Q57" si="66">SUM(Q53:Q56)</f>
        <v>44885.476376819999</v>
      </c>
      <c r="R57" s="387"/>
      <c r="S57" s="387"/>
      <c r="T57" s="387"/>
      <c r="U57" s="387"/>
      <c r="V57" s="387"/>
      <c r="W57" s="387"/>
      <c r="X57" s="387"/>
      <c r="Y57" s="387"/>
      <c r="Z57" s="387"/>
      <c r="AA57" s="387"/>
      <c r="AB57" s="387"/>
      <c r="AC57" s="387"/>
      <c r="AD57" s="387"/>
      <c r="AE57" s="387"/>
      <c r="AF57" s="387"/>
      <c r="AG57" s="388">
        <f>100</f>
        <v>100</v>
      </c>
      <c r="AH57" s="388">
        <f t="shared" si="62"/>
        <v>92.311418687353012</v>
      </c>
      <c r="AI57" s="388">
        <f t="shared" si="62"/>
        <v>96.835101666032784</v>
      </c>
      <c r="AJ57" s="388">
        <f t="shared" si="62"/>
        <v>102.22619591632331</v>
      </c>
      <c r="AK57" s="388">
        <f t="shared" si="62"/>
        <v>101.16428836144061</v>
      </c>
      <c r="AL57" s="388">
        <f t="shared" si="62"/>
        <v>97.744860288241341</v>
      </c>
      <c r="AM57" s="388">
        <f t="shared" si="62"/>
        <v>103.03515944209103</v>
      </c>
      <c r="AN57" s="388">
        <f t="shared" si="62"/>
        <v>104.62645379661797</v>
      </c>
      <c r="AO57" s="388">
        <f t="shared" si="62"/>
        <v>109.17434590637014</v>
      </c>
      <c r="AP57" s="388">
        <f t="shared" si="62"/>
        <v>114.60704104051659</v>
      </c>
      <c r="AQ57" s="388">
        <f t="shared" si="62"/>
        <v>120.74294835586845</v>
      </c>
      <c r="AR57" s="388">
        <f t="shared" si="62"/>
        <v>124.98412802066942</v>
      </c>
      <c r="AS57" s="388">
        <f t="shared" si="62"/>
        <v>122.8817253173161</v>
      </c>
      <c r="AT57" s="388">
        <f t="shared" si="62"/>
        <v>133.07914653516954</v>
      </c>
      <c r="AU57" s="388">
        <f t="shared" si="62"/>
        <v>139.60620908333559</v>
      </c>
      <c r="AV57" s="387"/>
      <c r="AW57" s="387"/>
      <c r="AX57" s="387"/>
      <c r="AY57" s="387"/>
      <c r="AZ57" s="387"/>
      <c r="BA57" s="387"/>
      <c r="BB57" s="387"/>
      <c r="BC57" s="387"/>
      <c r="BD57" s="387"/>
      <c r="BE57" s="387"/>
      <c r="BF57" s="387"/>
      <c r="BG57" s="387"/>
      <c r="BH57" s="387"/>
      <c r="BI57" s="387"/>
      <c r="BJ57" s="387"/>
      <c r="BK57" s="387"/>
      <c r="BL57" s="387"/>
      <c r="BM57" s="387"/>
      <c r="BN57" s="387"/>
      <c r="BO57" s="387"/>
      <c r="BP57" s="387"/>
      <c r="BQ57" s="387"/>
      <c r="BR57" s="387"/>
    </row>
    <row r="58" spans="1:70" ht="10.9" thickBot="1">
      <c r="A58" s="387"/>
      <c r="B58" s="508"/>
      <c r="C58" s="509"/>
      <c r="D58" s="509"/>
      <c r="E58" s="509"/>
      <c r="F58" s="509"/>
      <c r="G58" s="509"/>
      <c r="H58" s="509"/>
      <c r="I58" s="509"/>
      <c r="J58" s="509"/>
      <c r="K58" s="509"/>
      <c r="L58" s="509"/>
      <c r="M58" s="509"/>
      <c r="N58" s="510"/>
      <c r="O58" s="510"/>
      <c r="P58" s="510"/>
      <c r="Q58" s="510"/>
      <c r="R58" s="387"/>
      <c r="S58" s="387"/>
      <c r="T58" s="387"/>
      <c r="U58" s="387"/>
      <c r="V58" s="387"/>
      <c r="W58" s="387"/>
      <c r="X58" s="387"/>
      <c r="Y58" s="387"/>
      <c r="Z58" s="387"/>
      <c r="AA58" s="387"/>
      <c r="AB58" s="387"/>
      <c r="AC58" s="387"/>
      <c r="AD58" s="387"/>
      <c r="AE58" s="387"/>
      <c r="AF58" s="387"/>
      <c r="AG58" s="388"/>
      <c r="AH58" s="388"/>
      <c r="AI58" s="388"/>
      <c r="AJ58" s="388"/>
      <c r="AK58" s="388"/>
      <c r="AL58" s="388"/>
      <c r="AM58" s="388"/>
      <c r="AN58" s="388"/>
      <c r="AO58" s="388"/>
      <c r="AP58" s="388"/>
      <c r="AQ58" s="388"/>
      <c r="AR58" s="388"/>
      <c r="AS58" s="388"/>
      <c r="AT58" s="388"/>
      <c r="AU58" s="388"/>
      <c r="AV58" s="387"/>
      <c r="AW58" s="387"/>
      <c r="AX58" s="387"/>
      <c r="AY58" s="387"/>
      <c r="AZ58" s="387"/>
      <c r="BA58" s="387"/>
      <c r="BB58" s="387"/>
      <c r="BC58" s="387"/>
      <c r="BD58" s="387"/>
      <c r="BE58" s="387"/>
      <c r="BF58" s="387"/>
      <c r="BG58" s="387"/>
      <c r="BH58" s="387"/>
      <c r="BI58" s="387"/>
      <c r="BJ58" s="387"/>
      <c r="BK58" s="387"/>
      <c r="BL58" s="387"/>
      <c r="BM58" s="387"/>
      <c r="BN58" s="387"/>
      <c r="BO58" s="387"/>
      <c r="BP58" s="387"/>
      <c r="BQ58" s="387"/>
      <c r="BR58" s="387"/>
    </row>
    <row r="59" spans="1:70" ht="10.9" thickBot="1">
      <c r="A59" s="387"/>
      <c r="B59" s="511" t="s">
        <v>93</v>
      </c>
      <c r="C59" s="512">
        <v>2008</v>
      </c>
      <c r="D59" s="513">
        <v>2009</v>
      </c>
      <c r="E59" s="513">
        <v>2010</v>
      </c>
      <c r="F59" s="513">
        <v>2011</v>
      </c>
      <c r="G59" s="513">
        <v>2012</v>
      </c>
      <c r="H59" s="513">
        <v>2013</v>
      </c>
      <c r="I59" s="513">
        <v>2014</v>
      </c>
      <c r="J59" s="513">
        <v>2015</v>
      </c>
      <c r="K59" s="513">
        <v>2016</v>
      </c>
      <c r="L59" s="514">
        <v>2017</v>
      </c>
      <c r="M59" s="514">
        <v>2018</v>
      </c>
      <c r="N59" s="514">
        <v>2019</v>
      </c>
      <c r="O59" s="514">
        <v>2020</v>
      </c>
      <c r="P59" s="514">
        <v>2021</v>
      </c>
      <c r="Q59" s="514">
        <v>2022</v>
      </c>
      <c r="R59" s="387"/>
      <c r="S59" s="387"/>
      <c r="T59" s="387"/>
      <c r="U59" s="387"/>
      <c r="V59" s="387"/>
      <c r="W59" s="387"/>
      <c r="X59" s="387"/>
      <c r="Y59" s="387"/>
      <c r="Z59" s="387"/>
      <c r="AA59" s="387"/>
      <c r="AB59" s="387"/>
      <c r="AC59" s="387"/>
      <c r="AD59" s="387"/>
      <c r="AE59" s="387"/>
      <c r="AF59" s="387"/>
      <c r="AG59" s="388"/>
      <c r="AH59" s="388"/>
      <c r="AI59" s="388"/>
      <c r="AJ59" s="388"/>
      <c r="AK59" s="388"/>
      <c r="AL59" s="388"/>
      <c r="AM59" s="388"/>
      <c r="AN59" s="388"/>
      <c r="AO59" s="388"/>
      <c r="AP59" s="388"/>
      <c r="AQ59" s="388"/>
      <c r="AR59" s="388"/>
      <c r="AS59" s="388"/>
      <c r="AT59" s="388"/>
      <c r="AU59" s="388"/>
      <c r="AV59" s="387"/>
      <c r="AW59" s="387"/>
      <c r="AX59" s="387"/>
      <c r="AY59" s="387"/>
      <c r="AZ59" s="387"/>
      <c r="BA59" s="387"/>
      <c r="BB59" s="387"/>
      <c r="BC59" s="387"/>
      <c r="BD59" s="387"/>
      <c r="BE59" s="387"/>
      <c r="BF59" s="387"/>
      <c r="BG59" s="387"/>
      <c r="BH59" s="387"/>
      <c r="BI59" s="387"/>
      <c r="BJ59" s="387"/>
      <c r="BK59" s="387"/>
      <c r="BL59" s="387"/>
      <c r="BM59" s="387"/>
      <c r="BN59" s="387"/>
      <c r="BO59" s="387"/>
      <c r="BP59" s="387"/>
      <c r="BQ59" s="387"/>
      <c r="BR59" s="387"/>
    </row>
    <row r="60" spans="1:70">
      <c r="A60" s="387"/>
      <c r="B60" s="496" t="s">
        <v>94</v>
      </c>
      <c r="C60" s="515">
        <f>SUM(C61:C63)</f>
        <v>43992.733778000002</v>
      </c>
      <c r="D60" s="516">
        <f t="shared" ref="D60:K60" si="67">SUM(D61:D63)</f>
        <v>41341.043247000001</v>
      </c>
      <c r="E60" s="516">
        <f t="shared" si="67"/>
        <v>42594.939882999999</v>
      </c>
      <c r="F60" s="516">
        <f t="shared" si="67"/>
        <v>44921.135789</v>
      </c>
      <c r="G60" s="516">
        <f t="shared" si="67"/>
        <v>44874.977464000003</v>
      </c>
      <c r="H60" s="516">
        <f t="shared" si="67"/>
        <v>45019.8346819</v>
      </c>
      <c r="I60" s="516">
        <f t="shared" si="67"/>
        <v>46483.262537999988</v>
      </c>
      <c r="J60" s="516">
        <f t="shared" si="67"/>
        <v>49198.443653470007</v>
      </c>
      <c r="K60" s="516">
        <f t="shared" si="67"/>
        <v>53055.639622300012</v>
      </c>
      <c r="L60" s="517">
        <f>SUM(L61:L63)</f>
        <v>55006.396144999999</v>
      </c>
      <c r="M60" s="517">
        <f t="shared" ref="M60:N60" si="68">SUM(M61:M63)</f>
        <v>58826.273105000007</v>
      </c>
      <c r="N60" s="517">
        <f t="shared" si="68"/>
        <v>64878.808583999999</v>
      </c>
      <c r="O60" s="517">
        <f t="shared" ref="O60:P60" si="69">SUM(O61:O63)</f>
        <v>61522.199101000013</v>
      </c>
      <c r="P60" s="517">
        <f t="shared" si="69"/>
        <v>65946.501718999993</v>
      </c>
      <c r="Q60" s="517">
        <f t="shared" ref="Q60" si="70">SUM(Q61:Q63)</f>
        <v>68885.374610999992</v>
      </c>
      <c r="R60" s="387"/>
      <c r="S60" s="387"/>
      <c r="T60" s="387"/>
      <c r="U60" s="387"/>
      <c r="V60" s="387"/>
      <c r="W60" s="387"/>
      <c r="X60" s="387"/>
      <c r="Y60" s="387"/>
      <c r="Z60" s="387"/>
      <c r="AA60" s="387"/>
      <c r="AB60" s="387"/>
      <c r="AC60" s="387"/>
      <c r="AD60" s="387"/>
      <c r="AE60" s="387"/>
      <c r="AF60" s="387"/>
      <c r="AG60" s="388">
        <f>100</f>
        <v>100</v>
      </c>
      <c r="AH60" s="388">
        <f t="shared" ref="AH60:AU67" si="71">D60*100/$C60</f>
        <v>93.972435210820962</v>
      </c>
      <c r="AI60" s="388">
        <f t="shared" si="71"/>
        <v>96.82267098459107</v>
      </c>
      <c r="AJ60" s="388">
        <f t="shared" si="71"/>
        <v>102.11035307713539</v>
      </c>
      <c r="AK60" s="388">
        <f t="shared" si="71"/>
        <v>102.00543046597663</v>
      </c>
      <c r="AL60" s="388">
        <f t="shared" si="71"/>
        <v>102.33470579274079</v>
      </c>
      <c r="AM60" s="388">
        <f t="shared" si="71"/>
        <v>105.66122753945666</v>
      </c>
      <c r="AN60" s="388">
        <f t="shared" si="71"/>
        <v>111.83311294483202</v>
      </c>
      <c r="AO60" s="388">
        <f t="shared" si="71"/>
        <v>120.60091534668895</v>
      </c>
      <c r="AP60" s="388">
        <f t="shared" si="71"/>
        <v>125.03518517984836</v>
      </c>
      <c r="AQ60" s="388">
        <f t="shared" si="71"/>
        <v>133.71815764361068</v>
      </c>
      <c r="AR60" s="388">
        <f t="shared" si="71"/>
        <v>147.47619211708266</v>
      </c>
      <c r="AS60" s="388">
        <f t="shared" si="71"/>
        <v>139.84627418577517</v>
      </c>
      <c r="AT60" s="388">
        <f t="shared" si="71"/>
        <v>149.90316821815398</v>
      </c>
      <c r="AU60" s="388">
        <f t="shared" si="71"/>
        <v>156.58352799490802</v>
      </c>
      <c r="AV60" s="387"/>
      <c r="AW60" s="387"/>
      <c r="AX60" s="387"/>
      <c r="AY60" s="387"/>
      <c r="AZ60" s="387"/>
      <c r="BA60" s="387"/>
      <c r="BB60" s="387"/>
      <c r="BC60" s="387"/>
      <c r="BD60" s="387"/>
      <c r="BE60" s="387"/>
      <c r="BF60" s="387"/>
      <c r="BG60" s="387"/>
      <c r="BH60" s="387"/>
      <c r="BI60" s="387"/>
      <c r="BJ60" s="387"/>
      <c r="BK60" s="387"/>
      <c r="BL60" s="387"/>
      <c r="BM60" s="387"/>
      <c r="BN60" s="387"/>
      <c r="BO60" s="387"/>
      <c r="BP60" s="387"/>
      <c r="BQ60" s="387"/>
      <c r="BR60" s="387"/>
    </row>
    <row r="61" spans="1:70">
      <c r="A61" s="387"/>
      <c r="B61" s="500" t="s">
        <v>95</v>
      </c>
      <c r="C61" s="501">
        <f>'VA 2DGT--'!D$263+'VA 2DGT--'!D$269+'VA 2DGT--'!D$341+'VA 2DGT--'!D$347+'VA 2DGT--'!D$353+'VA 2DGT--'!D$365+'VA 2DGT--'!D$371+'VA 2DGT--'!D$389+'VA 2DGT--'!D$401</f>
        <v>33253.190724</v>
      </c>
      <c r="D61" s="502">
        <f>'VA 2DGT--'!E$263+'VA 2DGT--'!E$269+'VA 2DGT--'!E$341+'VA 2DGT--'!E$347+'VA 2DGT--'!E$353+'VA 2DGT--'!E$365+'VA 2DGT--'!E$371+'VA 2DGT--'!E$389+'VA 2DGT--'!E$401</f>
        <v>30454.262236999999</v>
      </c>
      <c r="E61" s="502">
        <f>'VA 2DGT--'!F$263+'VA 2DGT--'!F$269+'VA 2DGT--'!F$341+'VA 2DGT--'!F$347+'VA 2DGT--'!F$353+'VA 2DGT--'!F$365+'VA 2DGT--'!F$371+'VA 2DGT--'!F$389+'VA 2DGT--'!F$401</f>
        <v>31120.461192999999</v>
      </c>
      <c r="F61" s="502">
        <f>'VA 2DGT--'!G$263+'VA 2DGT--'!G$269+'VA 2DGT--'!G$341+'VA 2DGT--'!G$347+'VA 2DGT--'!G$353+'VA 2DGT--'!G$365+'VA 2DGT--'!G$371+'VA 2DGT--'!G$389+'VA 2DGT--'!G$401</f>
        <v>32663.950849000001</v>
      </c>
      <c r="G61" s="502">
        <f>'VA 2DGT--'!H$263+'VA 2DGT--'!H$269+'VA 2DGT--'!H$341+'VA 2DGT--'!H$347+'VA 2DGT--'!H$353+'VA 2DGT--'!H$365+'VA 2DGT--'!H$371+'VA 2DGT--'!H$389+'VA 2DGT--'!H$401</f>
        <v>32236.285014000001</v>
      </c>
      <c r="H61" s="502">
        <f>'VA 2DGT--'!I$263+'VA 2DGT--'!I$269+'VA 2DGT--'!I$341+'VA 2DGT--'!I$347+'VA 2DGT--'!I$353+'VA 2DGT--'!I$365+'VA 2DGT--'!I$371+'VA 2DGT--'!I$389+'VA 2DGT--'!I$401</f>
        <v>31558.938537999999</v>
      </c>
      <c r="I61" s="502">
        <f>'VA 2DGT--'!J$263+'VA 2DGT--'!J$269+'VA 2DGT--'!J$341+'VA 2DGT--'!J$347+'VA 2DGT--'!J$353+'VA 2DGT--'!J$365+'VA 2DGT--'!J$371+'VA 2DGT--'!J$389+'VA 2DGT--'!J$401</f>
        <v>32547.179757999995</v>
      </c>
      <c r="J61" s="502">
        <f>'VA 2DGT--'!K$263+'VA 2DGT--'!K$269+'VA 2DGT--'!K$341+'VA 2DGT--'!K$347+'VA 2DGT--'!K$353+'VA 2DGT--'!K$365+'VA 2DGT--'!K$371+'VA 2DGT--'!K$389+'VA 2DGT--'!K$401</f>
        <v>34256.340328000006</v>
      </c>
      <c r="K61" s="502">
        <f>'VA 2DGT--'!L$263+'VA 2DGT--'!L$269+'VA 2DGT--'!L$341+'VA 2DGT--'!L$347+'VA 2DGT--'!L$353+'VA 2DGT--'!L$365+'VA 2DGT--'!L$371+'VA 2DGT--'!L$389+'VA 2DGT--'!L$401</f>
        <v>35934.676366000007</v>
      </c>
      <c r="L61" s="503">
        <f>'VA 2DGT--'!M$263+'VA 2DGT--'!M$269+'VA 2DGT--'!M$341+'VA 2DGT--'!M$347+'VA 2DGT--'!M$353+'VA 2DGT--'!M$365+'VA 2DGT--'!M$371+'VA 2DGT--'!M$389+'VA 2DGT--'!M$401</f>
        <v>38028.464171</v>
      </c>
      <c r="M61" s="503">
        <f>'VA 2DGT--'!N$263+'VA 2DGT--'!N$269+'VA 2DGT--'!N$341+'VA 2DGT--'!N$347+'VA 2DGT--'!N$353+'VA 2DGT--'!N$365+'VA 2DGT--'!N$371+'VA 2DGT--'!N$389+'VA 2DGT--'!N$401</f>
        <v>40431.703831000006</v>
      </c>
      <c r="N61" s="503">
        <f>'VA 2DGT--'!O$263+'VA 2DGT--'!O$269+'VA 2DGT--'!O$341+'VA 2DGT--'!O$347+'VA 2DGT--'!O$353+'VA 2DGT--'!O$365+'VA 2DGT--'!O$371+'VA 2DGT--'!O$389+'VA 2DGT--'!O$401</f>
        <v>43310.438362000001</v>
      </c>
      <c r="O61" s="503">
        <f>'VA 2DGT--'!P$263+'VA 2DGT--'!P$269+'VA 2DGT--'!P$341+'VA 2DGT--'!P$347+'VA 2DGT--'!P$353+'VA 2DGT--'!P$365+'VA 2DGT--'!P$371+'VA 2DGT--'!P$389+'VA 2DGT--'!P$401</f>
        <v>41491.092205000008</v>
      </c>
      <c r="P61" s="503">
        <f>'VA 2DGT--'!Q$263+'VA 2DGT--'!Q$269+'VA 2DGT--'!Q$341+'VA 2DGT--'!Q$347+'VA 2DGT--'!Q$353+'VA 2DGT--'!Q$365+'VA 2DGT--'!Q$371+'VA 2DGT--'!Q$389+'VA 2DGT--'!Q$401</f>
        <v>44436.837477000001</v>
      </c>
      <c r="Q61" s="503">
        <f>'VA 2DGT--'!R$263+'VA 2DGT--'!R$269+'VA 2DGT--'!R$341+'VA 2DGT--'!R$347+'VA 2DGT--'!R$353+'VA 2DGT--'!R$365+'VA 2DGT--'!R$371+'VA 2DGT--'!R$389+'VA 2DGT--'!R$401</f>
        <v>46336.796618</v>
      </c>
      <c r="R61" s="387"/>
      <c r="S61" s="387"/>
      <c r="T61" s="387"/>
      <c r="U61" s="387"/>
      <c r="V61" s="387"/>
      <c r="W61" s="387"/>
      <c r="X61" s="387"/>
      <c r="Y61" s="387"/>
      <c r="Z61" s="387"/>
      <c r="AA61" s="387"/>
      <c r="AB61" s="387"/>
      <c r="AC61" s="387"/>
      <c r="AD61" s="387"/>
      <c r="AE61" s="387"/>
      <c r="AF61" s="387"/>
      <c r="AG61" s="388">
        <f>100</f>
        <v>100</v>
      </c>
      <c r="AH61" s="388">
        <f t="shared" si="71"/>
        <v>91.582977675041832</v>
      </c>
      <c r="AI61" s="388">
        <f t="shared" si="71"/>
        <v>93.586391306922806</v>
      </c>
      <c r="AJ61" s="388">
        <f t="shared" si="71"/>
        <v>98.228020042074562</v>
      </c>
      <c r="AK61" s="388">
        <f t="shared" si="71"/>
        <v>96.941930419729431</v>
      </c>
      <c r="AL61" s="388">
        <f t="shared" si="71"/>
        <v>94.904993628845361</v>
      </c>
      <c r="AM61" s="388">
        <f t="shared" si="71"/>
        <v>97.876862488595862</v>
      </c>
      <c r="AN61" s="388">
        <f t="shared" si="71"/>
        <v>103.0167018026213</v>
      </c>
      <c r="AO61" s="388">
        <f t="shared" si="71"/>
        <v>108.06384465255145</v>
      </c>
      <c r="AP61" s="388">
        <f t="shared" si="71"/>
        <v>114.36034661044877</v>
      </c>
      <c r="AQ61" s="388">
        <f t="shared" si="71"/>
        <v>121.58744153781015</v>
      </c>
      <c r="AR61" s="388">
        <f t="shared" si="71"/>
        <v>130.24445900988781</v>
      </c>
      <c r="AS61" s="388">
        <f t="shared" si="71"/>
        <v>124.77326626901527</v>
      </c>
      <c r="AT61" s="388">
        <f t="shared" si="71"/>
        <v>133.63180046637862</v>
      </c>
      <c r="AU61" s="388">
        <f t="shared" si="71"/>
        <v>139.34541500872305</v>
      </c>
      <c r="AV61" s="387"/>
      <c r="AW61" s="387"/>
      <c r="AX61" s="387"/>
      <c r="AY61" s="387"/>
      <c r="AZ61" s="387"/>
      <c r="BA61" s="387"/>
      <c r="BB61" s="387"/>
      <c r="BC61" s="387"/>
      <c r="BD61" s="387"/>
      <c r="BE61" s="387"/>
      <c r="BF61" s="387"/>
      <c r="BG61" s="387"/>
      <c r="BH61" s="387"/>
      <c r="BI61" s="387"/>
      <c r="BJ61" s="387"/>
      <c r="BK61" s="387"/>
      <c r="BL61" s="387"/>
      <c r="BM61" s="387"/>
      <c r="BN61" s="387"/>
      <c r="BO61" s="387"/>
      <c r="BP61" s="387"/>
      <c r="BQ61" s="387"/>
      <c r="BR61" s="387"/>
    </row>
    <row r="62" spans="1:70">
      <c r="A62" s="387"/>
      <c r="B62" s="500" t="s">
        <v>96</v>
      </c>
      <c r="C62" s="501">
        <f>'VA 2DGT--'!D$305+'VA 2DGT--'!D$311+'VA 2DGT--'!D$317+'VA 2DGT--'!D$323+'VA 2DGT--'!D$329+'VA 2DGT--'!D$359</f>
        <v>9197.5684939999992</v>
      </c>
      <c r="D62" s="502">
        <f>'VA 2DGT--'!E$305+'VA 2DGT--'!E$311+'VA 2DGT--'!E$317+'VA 2DGT--'!E$323+'VA 2DGT--'!E$329+'VA 2DGT--'!E$359</f>
        <v>9307.4810099999995</v>
      </c>
      <c r="E62" s="502">
        <f>'VA 2DGT--'!F$305+'VA 2DGT--'!F$311+'VA 2DGT--'!F$317+'VA 2DGT--'!F$323+'VA 2DGT--'!F$329+'VA 2DGT--'!F$359</f>
        <v>10130.87869</v>
      </c>
      <c r="F62" s="502">
        <f>'VA 2DGT--'!G$305+'VA 2DGT--'!G$311+'VA 2DGT--'!G$317+'VA 2DGT--'!G$323+'VA 2DGT--'!G$329+'VA 2DGT--'!G$359</f>
        <v>10849.98494</v>
      </c>
      <c r="G62" s="502">
        <f>'VA 2DGT--'!H$305+'VA 2DGT--'!H$311+'VA 2DGT--'!H$317+'VA 2DGT--'!H$323+'VA 2DGT--'!H$329+'VA 2DGT--'!H$359</f>
        <v>11269.292449999999</v>
      </c>
      <c r="H62" s="502">
        <f>'VA 2DGT--'!I$305+'VA 2DGT--'!I$311+'VA 2DGT--'!I$317+'VA 2DGT--'!I$323+'VA 2DGT--'!I$329+'VA 2DGT--'!I$359</f>
        <v>12142.464473900001</v>
      </c>
      <c r="I62" s="502">
        <f>'VA 2DGT--'!J$305+'VA 2DGT--'!J$311+'VA 2DGT--'!J$317+'VA 2DGT--'!J$323+'VA 2DGT--'!J$329+'VA 2DGT--'!J$359</f>
        <v>12559.369089999998</v>
      </c>
      <c r="J62" s="502">
        <f>'VA 2DGT--'!K$305+'VA 2DGT--'!K$311+'VA 2DGT--'!K$317+'VA 2DGT--'!K$323+'VA 2DGT--'!K$329+'VA 2DGT--'!K$359</f>
        <v>13449.974509999998</v>
      </c>
      <c r="K62" s="502">
        <f>'VA 2DGT--'!L$305+'VA 2DGT--'!L$311+'VA 2DGT--'!L$317+'VA 2DGT--'!L$323+'VA 2DGT--'!L$329+'VA 2DGT--'!L$359</f>
        <v>15570.375180000003</v>
      </c>
      <c r="L62" s="503">
        <f>'VA 2DGT--'!M$305+'VA 2DGT--'!M$311+'VA 2DGT--'!M$317+'VA 2DGT--'!M$323+'VA 2DGT--'!M$329+'VA 2DGT--'!M$359</f>
        <v>15395.5</v>
      </c>
      <c r="M62" s="503">
        <f>'VA 2DGT--'!N$305+'VA 2DGT--'!N$311+'VA 2DGT--'!N$317+'VA 2DGT--'!N$323+'VA 2DGT--'!N$329+'VA 2DGT--'!N$359</f>
        <v>16900.769273999998</v>
      </c>
      <c r="N62" s="503">
        <f>'VA 2DGT--'!O$305+'VA 2DGT--'!O$311+'VA 2DGT--'!O$317+'VA 2DGT--'!O$323+'VA 2DGT--'!O$329+'VA 2DGT--'!O$359</f>
        <v>20091.582410999999</v>
      </c>
      <c r="O62" s="503">
        <f>'VA 2DGT--'!P$305+'VA 2DGT--'!P$311+'VA 2DGT--'!P$317+'VA 2DGT--'!P$323+'VA 2DGT--'!P$329+'VA 2DGT--'!P$359</f>
        <v>18683.627139</v>
      </c>
      <c r="P62" s="503">
        <f>'VA 2DGT--'!Q$305+'VA 2DGT--'!Q$311+'VA 2DGT--'!Q$317+'VA 2DGT--'!Q$323+'VA 2DGT--'!Q$329+'VA 2DGT--'!Q$359</f>
        <v>20061.675736000001</v>
      </c>
      <c r="Q62" s="503">
        <f>'VA 2DGT--'!R$305+'VA 2DGT--'!R$311+'VA 2DGT--'!R$317+'VA 2DGT--'!R$323+'VA 2DGT--'!R$329+'VA 2DGT--'!R$359</f>
        <v>21030.957127000001</v>
      </c>
      <c r="R62" s="387"/>
      <c r="S62" s="387"/>
      <c r="T62" s="387"/>
      <c r="U62" s="387"/>
      <c r="V62" s="387"/>
      <c r="W62" s="387"/>
      <c r="X62" s="387"/>
      <c r="Y62" s="387"/>
      <c r="Z62" s="387"/>
      <c r="AA62" s="387"/>
      <c r="AB62" s="387"/>
      <c r="AC62" s="387"/>
      <c r="AD62" s="387"/>
      <c r="AE62" s="387"/>
      <c r="AF62" s="387"/>
      <c r="AG62" s="388">
        <f>100</f>
        <v>100</v>
      </c>
      <c r="AH62" s="388">
        <f t="shared" si="71"/>
        <v>101.19501709687404</v>
      </c>
      <c r="AI62" s="388">
        <f t="shared" si="71"/>
        <v>110.14735793061875</v>
      </c>
      <c r="AJ62" s="388">
        <f t="shared" si="71"/>
        <v>117.96579658067182</v>
      </c>
      <c r="AK62" s="388">
        <f t="shared" si="71"/>
        <v>122.52469179600544</v>
      </c>
      <c r="AL62" s="388">
        <f t="shared" si="71"/>
        <v>132.01820113458351</v>
      </c>
      <c r="AM62" s="388">
        <f t="shared" si="71"/>
        <v>136.5509710331927</v>
      </c>
      <c r="AN62" s="388">
        <f t="shared" si="71"/>
        <v>146.23402390288305</v>
      </c>
      <c r="AO62" s="388">
        <f t="shared" si="71"/>
        <v>169.28795028987585</v>
      </c>
      <c r="AP62" s="388">
        <f t="shared" si="71"/>
        <v>167.38663060833088</v>
      </c>
      <c r="AQ62" s="388">
        <f t="shared" si="71"/>
        <v>183.75257857579592</v>
      </c>
      <c r="AR62" s="388">
        <f t="shared" si="71"/>
        <v>218.44449893585104</v>
      </c>
      <c r="AS62" s="388">
        <f t="shared" si="71"/>
        <v>203.13659149359091</v>
      </c>
      <c r="AT62" s="388">
        <f t="shared" si="71"/>
        <v>218.11934044402238</v>
      </c>
      <c r="AU62" s="388">
        <f t="shared" si="71"/>
        <v>228.65779298865206</v>
      </c>
      <c r="AV62" s="387"/>
      <c r="AW62" s="387"/>
      <c r="AX62" s="387"/>
      <c r="AY62" s="387"/>
      <c r="AZ62" s="387"/>
      <c r="BA62" s="387"/>
      <c r="BB62" s="387"/>
      <c r="BC62" s="387"/>
      <c r="BD62" s="387"/>
      <c r="BE62" s="387"/>
      <c r="BF62" s="387"/>
      <c r="BG62" s="387"/>
      <c r="BH62" s="387"/>
      <c r="BI62" s="387"/>
      <c r="BJ62" s="387"/>
      <c r="BK62" s="387"/>
      <c r="BL62" s="387"/>
      <c r="BM62" s="387"/>
      <c r="BN62" s="387"/>
      <c r="BO62" s="387"/>
      <c r="BP62" s="387"/>
      <c r="BQ62" s="387"/>
      <c r="BR62" s="387"/>
    </row>
    <row r="63" spans="1:70">
      <c r="A63" s="387"/>
      <c r="B63" s="500" t="s">
        <v>97</v>
      </c>
      <c r="C63" s="501">
        <f>'VA 2DGT--'!D$299+'VA 2DGT--'!D$377</f>
        <v>1541.9745600000001</v>
      </c>
      <c r="D63" s="502">
        <f>'VA 2DGT--'!E$299+'VA 2DGT--'!E$377</f>
        <v>1579.3000000000002</v>
      </c>
      <c r="E63" s="502">
        <f>'VA 2DGT--'!F$299+'VA 2DGT--'!F$377</f>
        <v>1343.6</v>
      </c>
      <c r="F63" s="502">
        <f>'VA 2DGT--'!G$299+'VA 2DGT--'!G$377</f>
        <v>1407.2</v>
      </c>
      <c r="G63" s="502">
        <f>'VA 2DGT--'!H$299+'VA 2DGT--'!H$377</f>
        <v>1369.3999999999999</v>
      </c>
      <c r="H63" s="502">
        <f>'VA 2DGT--'!I$299+'VA 2DGT--'!I$377</f>
        <v>1318.4316699999999</v>
      </c>
      <c r="I63" s="502">
        <f>'VA 2DGT--'!J$299+'VA 2DGT--'!J$377</f>
        <v>1376.71369</v>
      </c>
      <c r="J63" s="502">
        <f>'VA 2DGT--'!K$299+'VA 2DGT--'!K$377</f>
        <v>1492.1288154700001</v>
      </c>
      <c r="K63" s="502">
        <f>'VA 2DGT--'!L$299+'VA 2DGT--'!L$377</f>
        <v>1550.5880763</v>
      </c>
      <c r="L63" s="503">
        <f>'VA 2DGT--'!M$299+'VA 2DGT--'!M$377</f>
        <v>1582.4319740000001</v>
      </c>
      <c r="M63" s="503">
        <f>'VA 2DGT--'!N$299+'VA 2DGT--'!N$377</f>
        <v>1493.8</v>
      </c>
      <c r="N63" s="503">
        <f>'VA 2DGT--'!O$299+'VA 2DGT--'!O$377</f>
        <v>1476.7878110000001</v>
      </c>
      <c r="O63" s="503">
        <f>'VA 2DGT--'!P$299+'VA 2DGT--'!P$377</f>
        <v>1347.4797570000001</v>
      </c>
      <c r="P63" s="503">
        <f>'VA 2DGT--'!Q$299+'VA 2DGT--'!Q$377</f>
        <v>1447.9885059999999</v>
      </c>
      <c r="Q63" s="503">
        <f>'VA 2DGT--'!R$299+'VA 2DGT--'!R$377</f>
        <v>1517.6208660000002</v>
      </c>
      <c r="R63" s="387"/>
      <c r="S63" s="387"/>
      <c r="T63" s="387"/>
      <c r="U63" s="387"/>
      <c r="V63" s="387"/>
      <c r="W63" s="387"/>
      <c r="X63" s="387"/>
      <c r="Y63" s="387"/>
      <c r="Z63" s="387"/>
      <c r="AA63" s="387"/>
      <c r="AB63" s="387"/>
      <c r="AC63" s="387"/>
      <c r="AD63" s="387"/>
      <c r="AE63" s="387"/>
      <c r="AF63" s="387"/>
      <c r="AG63" s="388">
        <f>100</f>
        <v>100</v>
      </c>
      <c r="AH63" s="388">
        <f t="shared" si="71"/>
        <v>102.42062618724398</v>
      </c>
      <c r="AI63" s="388">
        <f t="shared" si="71"/>
        <v>87.135030295182034</v>
      </c>
      <c r="AJ63" s="388">
        <f t="shared" si="71"/>
        <v>91.2596119614321</v>
      </c>
      <c r="AK63" s="388">
        <f t="shared" si="71"/>
        <v>88.808209650358947</v>
      </c>
      <c r="AL63" s="388">
        <f t="shared" si="71"/>
        <v>85.502815947884372</v>
      </c>
      <c r="AM63" s="388">
        <f t="shared" si="71"/>
        <v>89.282516437884681</v>
      </c>
      <c r="AN63" s="388">
        <f t="shared" si="71"/>
        <v>96.767408112751212</v>
      </c>
      <c r="AO63" s="388">
        <f t="shared" si="71"/>
        <v>100.5586030096372</v>
      </c>
      <c r="AP63" s="388">
        <f t="shared" si="71"/>
        <v>102.62374069258314</v>
      </c>
      <c r="AQ63" s="388">
        <f t="shared" si="71"/>
        <v>96.875787626483273</v>
      </c>
      <c r="AR63" s="388">
        <f t="shared" si="71"/>
        <v>95.772514625662836</v>
      </c>
      <c r="AS63" s="388">
        <f t="shared" si="71"/>
        <v>87.386639958573639</v>
      </c>
      <c r="AT63" s="388">
        <f t="shared" si="71"/>
        <v>93.904824603591379</v>
      </c>
      <c r="AU63" s="388">
        <f t="shared" si="71"/>
        <v>98.420616355693966</v>
      </c>
      <c r="AV63" s="387"/>
      <c r="AW63" s="387"/>
      <c r="AX63" s="387"/>
      <c r="AY63" s="387"/>
      <c r="AZ63" s="387"/>
      <c r="BA63" s="387"/>
      <c r="BB63" s="387"/>
      <c r="BC63" s="387"/>
      <c r="BD63" s="387"/>
      <c r="BE63" s="387"/>
      <c r="BF63" s="387"/>
      <c r="BG63" s="387"/>
      <c r="BH63" s="387"/>
      <c r="BI63" s="387"/>
      <c r="BJ63" s="387"/>
      <c r="BK63" s="387"/>
      <c r="BL63" s="387"/>
      <c r="BM63" s="387"/>
      <c r="BN63" s="387"/>
      <c r="BO63" s="387"/>
      <c r="BP63" s="387"/>
      <c r="BQ63" s="387"/>
      <c r="BR63" s="387"/>
    </row>
    <row r="64" spans="1:70">
      <c r="A64" s="387"/>
      <c r="B64" s="500" t="s">
        <v>98</v>
      </c>
      <c r="C64" s="518">
        <f>SUM(C65:C66)</f>
        <v>83339.186256999994</v>
      </c>
      <c r="D64" s="519">
        <f t="shared" ref="D64:K64" si="72">SUM(D65:D66)</f>
        <v>81430.837855999984</v>
      </c>
      <c r="E64" s="519">
        <f t="shared" si="72"/>
        <v>85990.914579999997</v>
      </c>
      <c r="F64" s="519">
        <f t="shared" si="72"/>
        <v>89589.987720000005</v>
      </c>
      <c r="G64" s="519">
        <f t="shared" si="72"/>
        <v>89766.279121</v>
      </c>
      <c r="H64" s="519">
        <f t="shared" si="72"/>
        <v>90353.099959999992</v>
      </c>
      <c r="I64" s="519">
        <f t="shared" si="72"/>
        <v>91267.516850000015</v>
      </c>
      <c r="J64" s="519">
        <f t="shared" si="72"/>
        <v>96223.008618999971</v>
      </c>
      <c r="K64" s="519">
        <f t="shared" si="72"/>
        <v>101969.36634100002</v>
      </c>
      <c r="L64" s="520">
        <f>SUM(L65:L66)</f>
        <v>108507.50001600001</v>
      </c>
      <c r="M64" s="520">
        <f t="shared" ref="M64:N64" si="73">SUM(M65:M66)</f>
        <v>111191.498758</v>
      </c>
      <c r="N64" s="520">
        <f t="shared" si="73"/>
        <v>120792.14642699999</v>
      </c>
      <c r="O64" s="520">
        <f t="shared" ref="O64:P64" si="74">SUM(O65:O66)</f>
        <v>116888.330095</v>
      </c>
      <c r="P64" s="520">
        <f t="shared" si="74"/>
        <v>126107.998203</v>
      </c>
      <c r="Q64" s="520">
        <f t="shared" ref="Q64" si="75">SUM(Q65:Q66)</f>
        <v>131550.47599199999</v>
      </c>
      <c r="R64" s="387"/>
      <c r="S64" s="387"/>
      <c r="T64" s="387"/>
      <c r="U64" s="387"/>
      <c r="V64" s="387"/>
      <c r="W64" s="387"/>
      <c r="X64" s="387"/>
      <c r="Y64" s="387"/>
      <c r="Z64" s="387"/>
      <c r="AA64" s="387"/>
      <c r="AB64" s="387"/>
      <c r="AC64" s="387"/>
      <c r="AD64" s="387"/>
      <c r="AE64" s="387"/>
      <c r="AF64" s="387"/>
      <c r="AG64" s="388">
        <f>100</f>
        <v>100</v>
      </c>
      <c r="AH64" s="388">
        <f t="shared" si="71"/>
        <v>97.710142747116493</v>
      </c>
      <c r="AI64" s="388">
        <f t="shared" si="71"/>
        <v>103.18185051006216</v>
      </c>
      <c r="AJ64" s="388">
        <f t="shared" si="71"/>
        <v>107.50043496192042</v>
      </c>
      <c r="AK64" s="388">
        <f t="shared" si="71"/>
        <v>107.7119697859543</v>
      </c>
      <c r="AL64" s="388">
        <f t="shared" si="71"/>
        <v>108.41610533773465</v>
      </c>
      <c r="AM64" s="388">
        <f t="shared" si="71"/>
        <v>109.51332854217075</v>
      </c>
      <c r="AN64" s="388">
        <f t="shared" si="71"/>
        <v>115.45950103504619</v>
      </c>
      <c r="AO64" s="388">
        <f t="shared" si="71"/>
        <v>122.354646020359</v>
      </c>
      <c r="AP64" s="388">
        <f t="shared" si="71"/>
        <v>130.19985542141771</v>
      </c>
      <c r="AQ64" s="388">
        <f t="shared" si="71"/>
        <v>133.42042771465216</v>
      </c>
      <c r="AR64" s="388">
        <f t="shared" si="71"/>
        <v>144.94039581152518</v>
      </c>
      <c r="AS64" s="388">
        <f t="shared" si="71"/>
        <v>140.25614521185955</v>
      </c>
      <c r="AT64" s="388">
        <f t="shared" si="71"/>
        <v>151.31896994303526</v>
      </c>
      <c r="AU64" s="388">
        <f t="shared" si="71"/>
        <v>157.84948461858846</v>
      </c>
      <c r="AV64" s="387"/>
      <c r="AW64" s="387"/>
      <c r="AX64" s="387"/>
      <c r="AY64" s="387"/>
      <c r="AZ64" s="387"/>
      <c r="BA64" s="387"/>
      <c r="BB64" s="387"/>
      <c r="BC64" s="387"/>
      <c r="BD64" s="387"/>
      <c r="BE64" s="387"/>
      <c r="BF64" s="387"/>
      <c r="BG64" s="387"/>
      <c r="BH64" s="387"/>
      <c r="BI64" s="387"/>
      <c r="BJ64" s="387"/>
      <c r="BK64" s="387"/>
      <c r="BL64" s="387"/>
      <c r="BM64" s="387"/>
      <c r="BN64" s="387"/>
      <c r="BO64" s="387"/>
      <c r="BP64" s="387"/>
      <c r="BQ64" s="387"/>
      <c r="BR64" s="387"/>
    </row>
    <row r="65" spans="1:70">
      <c r="A65" s="387"/>
      <c r="B65" s="500" t="s">
        <v>95</v>
      </c>
      <c r="C65" s="501">
        <f>'VA 2DGT--'!D$239+'VA 2DGT--'!D$245+'VA 2DGT--'!D$251+'VA 2DGT--'!D$257+'VA 2DGT--'!D$275+'VA 2DGT--'!D$287+'VA 2DGT--'!D$293+'VA 2DGT--'!D$335+'VA 2DGT--'!D$383+'VA 2DGT--'!D$395+'VA 2DGT--'!D$407+'VA 2DGT--'!D$413</f>
        <v>82979.786179999996</v>
      </c>
      <c r="D65" s="502">
        <f>'VA 2DGT--'!E$239+'VA 2DGT--'!E$245+'VA 2DGT--'!E$251+'VA 2DGT--'!E$257+'VA 2DGT--'!E$275+'VA 2DGT--'!E$287+'VA 2DGT--'!E$293+'VA 2DGT--'!E$335+'VA 2DGT--'!E$383+'VA 2DGT--'!E$395+'VA 2DGT--'!E$407+'VA 2DGT--'!E$413</f>
        <v>81107.137919999979</v>
      </c>
      <c r="E65" s="502">
        <f>'VA 2DGT--'!F$239+'VA 2DGT--'!F$245+'VA 2DGT--'!F$251+'VA 2DGT--'!F$257+'VA 2DGT--'!F$275+'VA 2DGT--'!F$287+'VA 2DGT--'!F$293+'VA 2DGT--'!F$335+'VA 2DGT--'!F$383+'VA 2DGT--'!F$395+'VA 2DGT--'!F$407+'VA 2DGT--'!F$413</f>
        <v>85637.014580000003</v>
      </c>
      <c r="F65" s="502">
        <f>'VA 2DGT--'!G$239+'VA 2DGT--'!G$245+'VA 2DGT--'!G$251+'VA 2DGT--'!G$257+'VA 2DGT--'!G$275+'VA 2DGT--'!G$287+'VA 2DGT--'!G$293+'VA 2DGT--'!G$335+'VA 2DGT--'!G$383+'VA 2DGT--'!G$395+'VA 2DGT--'!G$407+'VA 2DGT--'!G$413</f>
        <v>89211.387600000002</v>
      </c>
      <c r="G65" s="502">
        <f>'VA 2DGT--'!H$239+'VA 2DGT--'!H$245+'VA 2DGT--'!H$251+'VA 2DGT--'!H$257+'VA 2DGT--'!H$275+'VA 2DGT--'!H$287+'VA 2DGT--'!H$293+'VA 2DGT--'!H$335+'VA 2DGT--'!H$383+'VA 2DGT--'!H$395+'VA 2DGT--'!H$407+'VA 2DGT--'!H$413</f>
        <v>89365.47898</v>
      </c>
      <c r="H65" s="502">
        <f>'VA 2DGT--'!I$239+'VA 2DGT--'!I$245+'VA 2DGT--'!I$251+'VA 2DGT--'!I$257+'VA 2DGT--'!I$275+'VA 2DGT--'!I$287+'VA 2DGT--'!I$293+'VA 2DGT--'!I$335+'VA 2DGT--'!I$383+'VA 2DGT--'!I$395+'VA 2DGT--'!I$407+'VA 2DGT--'!I$413</f>
        <v>89929.699799999988</v>
      </c>
      <c r="I65" s="502">
        <f>'VA 2DGT--'!J$239+'VA 2DGT--'!J$245+'VA 2DGT--'!J$251+'VA 2DGT--'!J$257+'VA 2DGT--'!J$275+'VA 2DGT--'!J$287+'VA 2DGT--'!J$293+'VA 2DGT--'!J$335+'VA 2DGT--'!J$383+'VA 2DGT--'!J$395+'VA 2DGT--'!J$407+'VA 2DGT--'!J$413</f>
        <v>90795.616970000017</v>
      </c>
      <c r="J65" s="502">
        <f>'VA 2DGT--'!K$239+'VA 2DGT--'!K$245+'VA 2DGT--'!K$251+'VA 2DGT--'!K$257+'VA 2DGT--'!K$275+'VA 2DGT--'!K$287+'VA 2DGT--'!K$293+'VA 2DGT--'!K$335+'VA 2DGT--'!K$383+'VA 2DGT--'!K$395+'VA 2DGT--'!K$407+'VA 2DGT--'!K$413</f>
        <v>95691.608639999977</v>
      </c>
      <c r="K65" s="502">
        <f>'VA 2DGT--'!L$239+'VA 2DGT--'!L$245+'VA 2DGT--'!L$251+'VA 2DGT--'!L$257+'VA 2DGT--'!L$275+'VA 2DGT--'!L$287+'VA 2DGT--'!L$293+'VA 2DGT--'!L$335+'VA 2DGT--'!L$383+'VA 2DGT--'!L$395+'VA 2DGT--'!L$407+'VA 2DGT--'!L$413</f>
        <v>101413.06629000002</v>
      </c>
      <c r="L65" s="503">
        <f>'VA 2DGT--'!M$239+'VA 2DGT--'!M$245+'VA 2DGT--'!M$251+'VA 2DGT--'!M$257+'VA 2DGT--'!M$275+'VA 2DGT--'!M$287+'VA 2DGT--'!M$293+'VA 2DGT--'!M$335+'VA 2DGT--'!M$383+'VA 2DGT--'!M$395+'VA 2DGT--'!M$407+'VA 2DGT--'!M$413</f>
        <v>107945.0463</v>
      </c>
      <c r="M65" s="503">
        <f>'VA 2DGT--'!N$239+'VA 2DGT--'!N$245+'VA 2DGT--'!N$251+'VA 2DGT--'!N$257+'VA 2DGT--'!N$275+'VA 2DGT--'!N$287+'VA 2DGT--'!N$293+'VA 2DGT--'!N$335+'VA 2DGT--'!N$383+'VA 2DGT--'!N$395+'VA 2DGT--'!N$407+'VA 2DGT--'!N$413</f>
        <v>110629.32496</v>
      </c>
      <c r="N65" s="503">
        <f>'VA 2DGT--'!O$239+'VA 2DGT--'!O$245+'VA 2DGT--'!O$251+'VA 2DGT--'!O$257+'VA 2DGT--'!O$275+'VA 2DGT--'!O$287+'VA 2DGT--'!O$293+'VA 2DGT--'!O$335+'VA 2DGT--'!O$383+'VA 2DGT--'!O$395+'VA 2DGT--'!O$407+'VA 2DGT--'!O$413</f>
        <v>120146.94647999998</v>
      </c>
      <c r="O65" s="503">
        <f>'VA 2DGT--'!P$239+'VA 2DGT--'!P$245+'VA 2DGT--'!P$251+'VA 2DGT--'!P$257+'VA 2DGT--'!P$275+'VA 2DGT--'!P$287+'VA 2DGT--'!P$293+'VA 2DGT--'!P$335+'VA 2DGT--'!P$383+'VA 2DGT--'!P$395+'VA 2DGT--'!P$407+'VA 2DGT--'!P$413</f>
        <v>116321.22877999999</v>
      </c>
      <c r="P65" s="503">
        <f>'VA 2DGT--'!Q$239+'VA 2DGT--'!Q$245+'VA 2DGT--'!Q$251+'VA 2DGT--'!Q$257+'VA 2DGT--'!Q$275+'VA 2DGT--'!Q$287+'VA 2DGT--'!Q$293+'VA 2DGT--'!Q$335+'VA 2DGT--'!Q$383+'VA 2DGT--'!Q$395+'VA 2DGT--'!Q$407+'VA 2DGT--'!Q$413</f>
        <v>125500.52488</v>
      </c>
      <c r="Q65" s="503">
        <f>'VA 2DGT--'!R$239+'VA 2DGT--'!R$245+'VA 2DGT--'!R$251+'VA 2DGT--'!R$257+'VA 2DGT--'!R$275+'VA 2DGT--'!R$287+'VA 2DGT--'!R$293+'VA 2DGT--'!R$335+'VA 2DGT--'!R$383+'VA 2DGT--'!R$395+'VA 2DGT--'!R$407+'VA 2DGT--'!R$413</f>
        <v>130919.80243999998</v>
      </c>
      <c r="R65" s="387"/>
      <c r="S65" s="387"/>
      <c r="T65" s="387"/>
      <c r="U65" s="387"/>
      <c r="V65" s="387"/>
      <c r="W65" s="387"/>
      <c r="X65" s="387"/>
      <c r="Y65" s="387"/>
      <c r="Z65" s="387"/>
      <c r="AA65" s="387"/>
      <c r="AB65" s="387"/>
      <c r="AC65" s="387"/>
      <c r="AD65" s="387"/>
      <c r="AE65" s="387"/>
      <c r="AF65" s="387"/>
      <c r="AG65" s="388">
        <f>100</f>
        <v>100</v>
      </c>
      <c r="AH65" s="388">
        <f t="shared" si="71"/>
        <v>97.743247667645392</v>
      </c>
      <c r="AI65" s="388">
        <f t="shared" si="71"/>
        <v>103.2022598783708</v>
      </c>
      <c r="AJ65" s="388">
        <f t="shared" si="71"/>
        <v>107.50978245049029</v>
      </c>
      <c r="AK65" s="388">
        <f t="shared" si="71"/>
        <v>107.6954799403172</v>
      </c>
      <c r="AL65" s="388">
        <f t="shared" si="71"/>
        <v>108.37542965575281</v>
      </c>
      <c r="AM65" s="388">
        <f t="shared" si="71"/>
        <v>109.41895749531808</v>
      </c>
      <c r="AN65" s="388">
        <f t="shared" si="71"/>
        <v>115.31917957998284</v>
      </c>
      <c r="AO65" s="388">
        <f t="shared" si="71"/>
        <v>122.21418125857122</v>
      </c>
      <c r="AP65" s="388">
        <f t="shared" si="71"/>
        <v>130.08595378378692</v>
      </c>
      <c r="AQ65" s="388">
        <f t="shared" si="71"/>
        <v>133.32081227592289</v>
      </c>
      <c r="AR65" s="388">
        <f t="shared" si="71"/>
        <v>144.79061951229528</v>
      </c>
      <c r="AS65" s="388">
        <f t="shared" si="71"/>
        <v>140.18019825656773</v>
      </c>
      <c r="AT65" s="388">
        <f t="shared" si="71"/>
        <v>151.24228520879035</v>
      </c>
      <c r="AU65" s="388">
        <f t="shared" si="71"/>
        <v>157.77312580199757</v>
      </c>
      <c r="AV65" s="387"/>
      <c r="AW65" s="387"/>
      <c r="AX65" s="387"/>
      <c r="AY65" s="387"/>
      <c r="AZ65" s="387"/>
      <c r="BA65" s="387"/>
      <c r="BB65" s="387"/>
      <c r="BC65" s="387"/>
      <c r="BD65" s="387"/>
      <c r="BE65" s="387"/>
      <c r="BF65" s="387"/>
      <c r="BG65" s="387"/>
      <c r="BH65" s="387"/>
      <c r="BI65" s="387"/>
      <c r="BJ65" s="387"/>
      <c r="BK65" s="387"/>
      <c r="BL65" s="387"/>
      <c r="BM65" s="387"/>
      <c r="BN65" s="387"/>
      <c r="BO65" s="387"/>
      <c r="BP65" s="387"/>
      <c r="BQ65" s="387"/>
      <c r="BR65" s="387"/>
    </row>
    <row r="66" spans="1:70" ht="10.9" thickBot="1">
      <c r="A66" s="387"/>
      <c r="B66" s="521" t="s">
        <v>99</v>
      </c>
      <c r="C66" s="522">
        <f>'VA 2DGT--'!D$281</f>
        <v>359.40007700000001</v>
      </c>
      <c r="D66" s="523">
        <f>'VA 2DGT--'!E$281</f>
        <v>323.69993599999998</v>
      </c>
      <c r="E66" s="523">
        <f>'VA 2DGT--'!F$281</f>
        <v>353.9</v>
      </c>
      <c r="F66" s="523">
        <f>'VA 2DGT--'!G$281</f>
        <v>378.60012000000006</v>
      </c>
      <c r="G66" s="523">
        <f>'VA 2DGT--'!H$281</f>
        <v>400.800141</v>
      </c>
      <c r="H66" s="523">
        <f>'VA 2DGT--'!I$281</f>
        <v>423.40015999999997</v>
      </c>
      <c r="I66" s="523">
        <f>'VA 2DGT--'!J$281</f>
        <v>471.89988</v>
      </c>
      <c r="J66" s="523">
        <f>'VA 2DGT--'!K$281</f>
        <v>531.39997900000003</v>
      </c>
      <c r="K66" s="523">
        <f>'VA 2DGT--'!L$281</f>
        <v>556.30005100000005</v>
      </c>
      <c r="L66" s="524">
        <f>'VA 2DGT--'!M$281</f>
        <v>562.45371599999999</v>
      </c>
      <c r="M66" s="524">
        <f>'VA 2DGT--'!N$281</f>
        <v>562.17379800000003</v>
      </c>
      <c r="N66" s="524">
        <f>'VA 2DGT--'!O$281</f>
        <v>645.19994700000007</v>
      </c>
      <c r="O66" s="524">
        <f>'VA 2DGT--'!P$281</f>
        <v>567.101315</v>
      </c>
      <c r="P66" s="524">
        <f>'VA 2DGT--'!Q$281</f>
        <v>607.47332300000005</v>
      </c>
      <c r="Q66" s="524">
        <f>'VA 2DGT--'!R$281</f>
        <v>630.67355199999997</v>
      </c>
      <c r="R66" s="387"/>
      <c r="S66" s="387"/>
      <c r="T66" s="387"/>
      <c r="U66" s="387"/>
      <c r="V66" s="387"/>
      <c r="W66" s="387"/>
      <c r="X66" s="387"/>
      <c r="Y66" s="387"/>
      <c r="Z66" s="387"/>
      <c r="AA66" s="387"/>
      <c r="AB66" s="387"/>
      <c r="AC66" s="387"/>
      <c r="AD66" s="387"/>
      <c r="AE66" s="387"/>
      <c r="AF66" s="387"/>
      <c r="AG66" s="388">
        <f>100</f>
        <v>100</v>
      </c>
      <c r="AH66" s="388">
        <f t="shared" si="71"/>
        <v>90.066740859379379</v>
      </c>
      <c r="AI66" s="388">
        <f t="shared" si="71"/>
        <v>98.469650578288551</v>
      </c>
      <c r="AJ66" s="388">
        <f t="shared" si="71"/>
        <v>105.34224788159965</v>
      </c>
      <c r="AK66" s="388">
        <f t="shared" si="71"/>
        <v>111.51921400395248</v>
      </c>
      <c r="AL66" s="388">
        <f t="shared" si="71"/>
        <v>117.80747615143109</v>
      </c>
      <c r="AM66" s="388">
        <f t="shared" si="71"/>
        <v>131.30210876387764</v>
      </c>
      <c r="AN66" s="388">
        <f t="shared" si="71"/>
        <v>147.85750282407423</v>
      </c>
      <c r="AO66" s="388">
        <f t="shared" si="71"/>
        <v>154.78573506259988</v>
      </c>
      <c r="AP66" s="388">
        <f t="shared" si="71"/>
        <v>156.49793975976249</v>
      </c>
      <c r="AQ66" s="388">
        <f t="shared" si="71"/>
        <v>156.42005496843564</v>
      </c>
      <c r="AR66" s="388">
        <f t="shared" si="71"/>
        <v>179.52137138802007</v>
      </c>
      <c r="AS66" s="388">
        <f t="shared" si="71"/>
        <v>157.79109446323241</v>
      </c>
      <c r="AT66" s="388">
        <f t="shared" si="71"/>
        <v>169.02426067092912</v>
      </c>
      <c r="AU66" s="388">
        <f t="shared" si="71"/>
        <v>175.47952612152611</v>
      </c>
      <c r="AV66" s="387"/>
      <c r="AW66" s="387"/>
      <c r="AX66" s="387"/>
      <c r="AY66" s="387"/>
      <c r="AZ66" s="387"/>
      <c r="BA66" s="387"/>
      <c r="BB66" s="387"/>
      <c r="BC66" s="387"/>
      <c r="BD66" s="387"/>
      <c r="BE66" s="387"/>
      <c r="BF66" s="387"/>
      <c r="BG66" s="387"/>
      <c r="BH66" s="387"/>
      <c r="BI66" s="387"/>
      <c r="BJ66" s="387"/>
      <c r="BK66" s="387"/>
      <c r="BL66" s="387"/>
      <c r="BM66" s="387"/>
      <c r="BN66" s="387"/>
      <c r="BO66" s="387"/>
      <c r="BP66" s="387"/>
      <c r="BQ66" s="387"/>
      <c r="BR66" s="387"/>
    </row>
    <row r="67" spans="1:70" ht="10.9" thickBot="1">
      <c r="A67" s="387"/>
      <c r="B67" s="492" t="s">
        <v>100</v>
      </c>
      <c r="C67" s="525">
        <f>C60+C64</f>
        <v>127331.92003499999</v>
      </c>
      <c r="D67" s="526">
        <f t="shared" ref="D67:K67" si="76">D60+D64</f>
        <v>122771.88110299999</v>
      </c>
      <c r="E67" s="526">
        <f t="shared" si="76"/>
        <v>128585.854463</v>
      </c>
      <c r="F67" s="526">
        <f t="shared" si="76"/>
        <v>134511.123509</v>
      </c>
      <c r="G67" s="526">
        <f t="shared" si="76"/>
        <v>134641.256585</v>
      </c>
      <c r="H67" s="526">
        <f t="shared" si="76"/>
        <v>135372.93464190001</v>
      </c>
      <c r="I67" s="526">
        <f t="shared" si="76"/>
        <v>137750.779388</v>
      </c>
      <c r="J67" s="526">
        <f t="shared" si="76"/>
        <v>145421.45227246999</v>
      </c>
      <c r="K67" s="526">
        <f t="shared" si="76"/>
        <v>155025.00596330003</v>
      </c>
      <c r="L67" s="527">
        <f>L60+L64</f>
        <v>163513.89616100001</v>
      </c>
      <c r="M67" s="527">
        <f t="shared" ref="M67:N67" si="77">M60+M64</f>
        <v>170017.771863</v>
      </c>
      <c r="N67" s="527">
        <f t="shared" si="77"/>
        <v>185670.95501099998</v>
      </c>
      <c r="O67" s="527">
        <f t="shared" ref="O67:P67" si="78">O60+O64</f>
        <v>178410.52919600002</v>
      </c>
      <c r="P67" s="527">
        <f t="shared" si="78"/>
        <v>192054.49992199999</v>
      </c>
      <c r="Q67" s="527">
        <f t="shared" ref="Q67" si="79">Q60+Q64</f>
        <v>200435.85060299997</v>
      </c>
      <c r="R67" s="387"/>
      <c r="S67" s="387"/>
      <c r="T67" s="387"/>
      <c r="U67" s="387"/>
      <c r="V67" s="387"/>
      <c r="W67" s="387"/>
      <c r="X67" s="387"/>
      <c r="Y67" s="387"/>
      <c r="Z67" s="387"/>
      <c r="AA67" s="387"/>
      <c r="AB67" s="387"/>
      <c r="AC67" s="387"/>
      <c r="AD67" s="387"/>
      <c r="AE67" s="387"/>
      <c r="AF67" s="387"/>
      <c r="AG67" s="388">
        <f>100</f>
        <v>100</v>
      </c>
      <c r="AH67" s="388">
        <f t="shared" si="71"/>
        <v>96.418777843963582</v>
      </c>
      <c r="AI67" s="388">
        <f t="shared" si="71"/>
        <v>100.98477618782104</v>
      </c>
      <c r="AJ67" s="388">
        <f t="shared" si="71"/>
        <v>105.63818049082009</v>
      </c>
      <c r="AK67" s="388">
        <f t="shared" si="71"/>
        <v>105.74038037594255</v>
      </c>
      <c r="AL67" s="388">
        <f t="shared" si="71"/>
        <v>106.31500302884757</v>
      </c>
      <c r="AM67" s="388">
        <f t="shared" si="71"/>
        <v>108.18244109578821</v>
      </c>
      <c r="AN67" s="388">
        <f t="shared" si="71"/>
        <v>114.2065966118297</v>
      </c>
      <c r="AO67" s="388">
        <f t="shared" si="71"/>
        <v>121.74873819595904</v>
      </c>
      <c r="AP67" s="388">
        <f t="shared" si="71"/>
        <v>128.41547988599766</v>
      </c>
      <c r="AQ67" s="388">
        <f t="shared" si="71"/>
        <v>133.52329236554894</v>
      </c>
      <c r="AR67" s="388">
        <f t="shared" si="71"/>
        <v>145.81650458106989</v>
      </c>
      <c r="AS67" s="388">
        <f t="shared" si="71"/>
        <v>140.11453620345941</v>
      </c>
      <c r="AT67" s="388">
        <f t="shared" si="71"/>
        <v>150.82981539052389</v>
      </c>
      <c r="AU67" s="388">
        <f t="shared" si="71"/>
        <v>157.41210102534049</v>
      </c>
      <c r="AV67" s="387"/>
      <c r="AW67" s="387"/>
      <c r="AX67" s="387"/>
      <c r="AY67" s="387"/>
      <c r="AZ67" s="387"/>
      <c r="BA67" s="387"/>
      <c r="BB67" s="387"/>
      <c r="BC67" s="387"/>
      <c r="BD67" s="387"/>
      <c r="BE67" s="387"/>
      <c r="BF67" s="387"/>
      <c r="BG67" s="387"/>
      <c r="BH67" s="387"/>
      <c r="BI67" s="387"/>
      <c r="BJ67" s="387"/>
      <c r="BK67" s="387"/>
      <c r="BL67" s="387"/>
      <c r="BM67" s="387"/>
      <c r="BN67" s="387"/>
      <c r="BO67" s="387"/>
      <c r="BP67" s="387"/>
      <c r="BQ67" s="387"/>
      <c r="BR67" s="387"/>
    </row>
    <row r="68" spans="1:70" ht="10.9" thickBot="1">
      <c r="A68" s="387"/>
      <c r="B68" s="528"/>
      <c r="C68" s="529"/>
      <c r="D68" s="529"/>
      <c r="E68" s="529"/>
      <c r="F68" s="529"/>
      <c r="G68" s="529"/>
      <c r="H68" s="529"/>
      <c r="I68" s="529"/>
      <c r="J68" s="529"/>
      <c r="K68" s="529"/>
      <c r="L68" s="529"/>
      <c r="M68" s="529"/>
      <c r="N68" s="530"/>
      <c r="O68" s="530"/>
      <c r="P68" s="530"/>
      <c r="Q68" s="530"/>
      <c r="R68" s="387"/>
      <c r="S68" s="387"/>
      <c r="T68" s="387"/>
      <c r="U68" s="387"/>
      <c r="V68" s="387"/>
      <c r="W68" s="387"/>
      <c r="X68" s="387"/>
      <c r="Y68" s="387"/>
      <c r="Z68" s="387"/>
      <c r="AA68" s="387"/>
      <c r="AB68" s="387"/>
      <c r="AC68" s="387"/>
      <c r="AD68" s="387"/>
      <c r="AE68" s="387"/>
      <c r="AF68" s="387"/>
      <c r="AG68" s="388"/>
      <c r="AH68" s="388"/>
      <c r="AI68" s="388"/>
      <c r="AJ68" s="388"/>
      <c r="AK68" s="388"/>
      <c r="AL68" s="388"/>
      <c r="AM68" s="388"/>
      <c r="AN68" s="388"/>
      <c r="AO68" s="388"/>
      <c r="AP68" s="388"/>
      <c r="AQ68" s="388"/>
      <c r="AR68" s="388"/>
      <c r="AS68" s="388"/>
      <c r="AT68" s="388"/>
      <c r="AU68" s="388"/>
      <c r="AV68" s="387"/>
      <c r="AW68" s="387"/>
      <c r="AX68" s="387"/>
      <c r="AY68" s="387"/>
      <c r="AZ68" s="387"/>
      <c r="BA68" s="387"/>
      <c r="BB68" s="387"/>
      <c r="BC68" s="387"/>
      <c r="BD68" s="387"/>
      <c r="BE68" s="387"/>
      <c r="BF68" s="387"/>
      <c r="BG68" s="387"/>
      <c r="BH68" s="387"/>
      <c r="BI68" s="387"/>
      <c r="BJ68" s="387"/>
      <c r="BK68" s="387"/>
      <c r="BL68" s="387"/>
      <c r="BM68" s="387"/>
      <c r="BN68" s="387"/>
      <c r="BO68" s="387"/>
      <c r="BP68" s="387"/>
      <c r="BQ68" s="387"/>
      <c r="BR68" s="387"/>
    </row>
    <row r="69" spans="1:70" ht="10.9" thickBot="1">
      <c r="A69" s="387"/>
      <c r="B69" s="531" t="s">
        <v>101</v>
      </c>
      <c r="C69" s="532">
        <f>C57+C67</f>
        <v>159483.41005219999</v>
      </c>
      <c r="D69" s="533">
        <f t="shared" ref="D69:K69" si="80">D57+D67</f>
        <v>152451.37766699999</v>
      </c>
      <c r="E69" s="533">
        <f t="shared" si="80"/>
        <v>159719.78250830001</v>
      </c>
      <c r="F69" s="533">
        <f t="shared" si="80"/>
        <v>167378.36868399999</v>
      </c>
      <c r="G69" s="533">
        <f t="shared" si="80"/>
        <v>167167.0826585</v>
      </c>
      <c r="H69" s="533">
        <f t="shared" si="80"/>
        <v>166799.36363979999</v>
      </c>
      <c r="I69" s="533">
        <f t="shared" si="80"/>
        <v>170878.11839023</v>
      </c>
      <c r="J69" s="533">
        <f t="shared" si="80"/>
        <v>179060.41612024</v>
      </c>
      <c r="K69" s="533">
        <f t="shared" si="80"/>
        <v>190126.18488873003</v>
      </c>
      <c r="L69" s="534">
        <f>L57+L67</f>
        <v>200361.76752015</v>
      </c>
      <c r="M69" s="534">
        <f t="shared" ref="M69:N69" si="81">M57+M67</f>
        <v>208838.42885011001</v>
      </c>
      <c r="N69" s="534">
        <f t="shared" si="81"/>
        <v>225855.21445464998</v>
      </c>
      <c r="O69" s="534">
        <f t="shared" ref="O69:P69" si="82">O57+O67</f>
        <v>217918.83484436001</v>
      </c>
      <c r="P69" s="534">
        <f t="shared" si="82"/>
        <v>234841.42843522999</v>
      </c>
      <c r="Q69" s="534">
        <f t="shared" ref="Q69" si="83">Q57+Q67</f>
        <v>245321.32697981998</v>
      </c>
      <c r="R69" s="387"/>
      <c r="S69" s="387"/>
      <c r="T69" s="387"/>
      <c r="U69" s="387"/>
      <c r="V69" s="387"/>
      <c r="W69" s="387"/>
      <c r="X69" s="387"/>
      <c r="Y69" s="387"/>
      <c r="Z69" s="387"/>
      <c r="AA69" s="387"/>
      <c r="AB69" s="387"/>
      <c r="AC69" s="387"/>
      <c r="AD69" s="387"/>
      <c r="AE69" s="387"/>
      <c r="AF69" s="387"/>
      <c r="AG69" s="388">
        <f>100</f>
        <v>100</v>
      </c>
      <c r="AH69" s="388">
        <f t="shared" ref="AH69:AU69" si="84">D69*100/$C69</f>
        <v>95.590743649826422</v>
      </c>
      <c r="AI69" s="388">
        <f t="shared" si="84"/>
        <v>100.14821131302789</v>
      </c>
      <c r="AJ69" s="388">
        <f t="shared" si="84"/>
        <v>104.95033221901633</v>
      </c>
      <c r="AK69" s="388">
        <f t="shared" si="84"/>
        <v>104.81785071173553</v>
      </c>
      <c r="AL69" s="388">
        <f t="shared" si="84"/>
        <v>104.58728189045208</v>
      </c>
      <c r="AM69" s="388">
        <f t="shared" si="84"/>
        <v>107.14476090917573</v>
      </c>
      <c r="AN69" s="388">
        <f t="shared" si="84"/>
        <v>112.27526177276516</v>
      </c>
      <c r="AO69" s="388">
        <f t="shared" si="84"/>
        <v>119.21376952405296</v>
      </c>
      <c r="AP69" s="388">
        <f t="shared" si="84"/>
        <v>125.63173025618792</v>
      </c>
      <c r="AQ69" s="388">
        <f t="shared" si="84"/>
        <v>130.94680429880185</v>
      </c>
      <c r="AR69" s="388">
        <f t="shared" si="84"/>
        <v>141.61674520298132</v>
      </c>
      <c r="AS69" s="388">
        <f t="shared" si="84"/>
        <v>136.64044101705232</v>
      </c>
      <c r="AT69" s="388">
        <f t="shared" si="84"/>
        <v>147.25132122417298</v>
      </c>
      <c r="AU69" s="388">
        <f t="shared" si="84"/>
        <v>153.82247401126216</v>
      </c>
      <c r="AV69" s="387"/>
      <c r="AW69" s="387"/>
      <c r="AX69" s="387"/>
      <c r="AY69" s="387"/>
      <c r="AZ69" s="387"/>
      <c r="BA69" s="387"/>
      <c r="BB69" s="387"/>
      <c r="BC69" s="387"/>
      <c r="BD69" s="387"/>
      <c r="BE69" s="387"/>
      <c r="BF69" s="387"/>
      <c r="BG69" s="387"/>
      <c r="BH69" s="387"/>
      <c r="BI69" s="387"/>
      <c r="BJ69" s="387"/>
      <c r="BK69" s="387"/>
      <c r="BL69" s="387"/>
      <c r="BM69" s="387"/>
      <c r="BN69" s="387"/>
      <c r="BO69" s="387"/>
      <c r="BP69" s="387"/>
      <c r="BQ69" s="387"/>
      <c r="BR69" s="387"/>
    </row>
    <row r="70" spans="1:70" ht="10.9" thickBot="1">
      <c r="A70" s="387"/>
      <c r="B70" s="535"/>
      <c r="C70" s="536"/>
      <c r="D70" s="536"/>
      <c r="E70" s="536"/>
      <c r="F70" s="536"/>
      <c r="G70" s="536"/>
      <c r="H70" s="536"/>
      <c r="I70" s="536"/>
      <c r="J70" s="536"/>
      <c r="K70" s="536"/>
      <c r="L70" s="536"/>
      <c r="M70" s="536"/>
      <c r="N70" s="537"/>
      <c r="O70" s="537"/>
      <c r="P70" s="537"/>
      <c r="Q70" s="537"/>
      <c r="R70" s="387"/>
      <c r="S70" s="387"/>
      <c r="T70" s="387"/>
      <c r="U70" s="387"/>
      <c r="V70" s="387"/>
      <c r="W70" s="387"/>
      <c r="X70" s="387"/>
      <c r="Y70" s="387"/>
      <c r="Z70" s="387"/>
      <c r="AA70" s="387"/>
      <c r="AB70" s="387"/>
      <c r="AC70" s="387"/>
      <c r="AD70" s="387"/>
      <c r="AE70" s="387"/>
      <c r="AF70" s="387"/>
      <c r="AG70" s="388"/>
      <c r="AH70" s="388"/>
      <c r="AI70" s="388"/>
      <c r="AJ70" s="388"/>
      <c r="AK70" s="388"/>
      <c r="AL70" s="388"/>
      <c r="AM70" s="388"/>
      <c r="AN70" s="388"/>
      <c r="AO70" s="388"/>
      <c r="AP70" s="388"/>
      <c r="AQ70" s="388"/>
      <c r="AR70" s="387"/>
      <c r="AS70" s="387"/>
      <c r="AT70" s="387"/>
      <c r="AU70" s="387"/>
      <c r="AV70" s="387"/>
      <c r="AW70" s="387"/>
      <c r="AX70" s="387"/>
      <c r="AY70" s="387"/>
      <c r="AZ70" s="387"/>
      <c r="BA70" s="387"/>
      <c r="BB70" s="387"/>
      <c r="BC70" s="387"/>
      <c r="BD70" s="387"/>
      <c r="BE70" s="387"/>
      <c r="BF70" s="387"/>
      <c r="BG70" s="387"/>
      <c r="BH70" s="387"/>
      <c r="BI70" s="387"/>
      <c r="BJ70" s="387"/>
      <c r="BK70" s="387"/>
      <c r="BL70" s="387"/>
      <c r="BM70" s="387"/>
      <c r="BN70" s="387"/>
      <c r="BO70" s="387"/>
      <c r="BP70" s="387"/>
      <c r="BQ70" s="387"/>
      <c r="BR70" s="387"/>
    </row>
    <row r="71" spans="1:70" ht="21" thickBot="1">
      <c r="A71" s="387"/>
      <c r="B71" s="511" t="s">
        <v>102</v>
      </c>
      <c r="C71" s="538">
        <f>(C53+C54+C60)/C69</f>
        <v>0.34144519320333422</v>
      </c>
      <c r="D71" s="538">
        <f t="shared" ref="D71:I71" si="85">(D53+D54+D60)/D69</f>
        <v>0.33323702300656105</v>
      </c>
      <c r="E71" s="538">
        <f t="shared" si="85"/>
        <v>0.33269854903063495</v>
      </c>
      <c r="F71" s="538">
        <f t="shared" si="85"/>
        <v>0.33343338370303366</v>
      </c>
      <c r="G71" s="538">
        <f t="shared" si="85"/>
        <v>0.3339525732350358</v>
      </c>
      <c r="H71" s="538">
        <f t="shared" si="85"/>
        <v>0.33136538107098423</v>
      </c>
      <c r="I71" s="538">
        <f t="shared" si="85"/>
        <v>0.33724541831855093</v>
      </c>
      <c r="J71" s="538">
        <f>(J53+J54+J60)/J69</f>
        <v>0.33639452519769597</v>
      </c>
      <c r="K71" s="538">
        <f>(K53+K54+K60)/K69</f>
        <v>0.34005121240999758</v>
      </c>
      <c r="L71" s="538">
        <f>(L53+L54+L60)/L69</f>
        <v>0.33758534320275274</v>
      </c>
      <c r="M71" s="539">
        <f t="shared" ref="M71:N71" si="86">(M53+M54+M60)/M69</f>
        <v>0.34739857769219079</v>
      </c>
      <c r="N71" s="540">
        <f t="shared" si="86"/>
        <v>0.35046172732883019</v>
      </c>
      <c r="O71" s="540">
        <f t="shared" ref="O71:P71" si="87">(O53+O54+O60)/O69</f>
        <v>0.34672473863933906</v>
      </c>
      <c r="P71" s="540">
        <f t="shared" si="87"/>
        <v>0.34569402085454698</v>
      </c>
      <c r="Q71" s="540">
        <f t="shared" ref="Q71" si="88">(Q53+Q54+Q60)/Q69</f>
        <v>0.34603741191234888</v>
      </c>
      <c r="R71" s="387"/>
      <c r="S71" s="387"/>
      <c r="T71" s="387"/>
      <c r="U71" s="387"/>
      <c r="V71" s="387"/>
      <c r="W71" s="387"/>
      <c r="X71" s="387"/>
      <c r="Y71" s="387"/>
      <c r="Z71" s="387"/>
      <c r="AA71" s="387"/>
      <c r="AB71" s="387"/>
      <c r="AC71" s="387"/>
      <c r="AD71" s="387"/>
      <c r="AE71" s="387"/>
      <c r="AF71" s="387"/>
      <c r="AG71" s="388"/>
      <c r="AH71" s="388"/>
      <c r="AI71" s="388"/>
      <c r="AJ71" s="388"/>
      <c r="AK71" s="388"/>
      <c r="AL71" s="388"/>
      <c r="AM71" s="388"/>
      <c r="AN71" s="388"/>
      <c r="AO71" s="388"/>
      <c r="AP71" s="388"/>
      <c r="AQ71" s="388"/>
      <c r="AR71" s="387"/>
      <c r="AS71" s="387"/>
      <c r="AT71" s="387"/>
      <c r="AU71" s="387"/>
      <c r="AV71" s="387"/>
      <c r="AW71" s="387"/>
      <c r="AX71" s="387"/>
      <c r="AY71" s="387"/>
      <c r="AZ71" s="387"/>
      <c r="BA71" s="387"/>
      <c r="BB71" s="387"/>
      <c r="BC71" s="387"/>
      <c r="BD71" s="387"/>
      <c r="BE71" s="387"/>
      <c r="BF71" s="387"/>
      <c r="BG71" s="387"/>
      <c r="BH71" s="387"/>
      <c r="BI71" s="387"/>
      <c r="BJ71" s="387"/>
      <c r="BK71" s="387"/>
      <c r="BL71" s="387"/>
      <c r="BM71" s="387"/>
      <c r="BN71" s="387"/>
      <c r="BO71" s="387"/>
      <c r="BP71" s="387"/>
      <c r="BQ71" s="387"/>
      <c r="BR71" s="387"/>
    </row>
    <row r="72" spans="1:70" ht="21" thickBot="1">
      <c r="A72" s="387"/>
      <c r="B72" s="492" t="s">
        <v>103</v>
      </c>
      <c r="C72" s="538">
        <f t="shared" ref="C72:K72" si="89">(C55+C56+C64)/C69</f>
        <v>0.65855480679666578</v>
      </c>
      <c r="D72" s="538">
        <f t="shared" si="89"/>
        <v>0.66676297699343889</v>
      </c>
      <c r="E72" s="538">
        <f t="shared" si="89"/>
        <v>0.667301450969365</v>
      </c>
      <c r="F72" s="538">
        <f t="shared" si="89"/>
        <v>0.66656661629696656</v>
      </c>
      <c r="G72" s="538">
        <f t="shared" si="89"/>
        <v>0.6660474267649642</v>
      </c>
      <c r="H72" s="538">
        <f t="shared" si="89"/>
        <v>0.66863461892901566</v>
      </c>
      <c r="I72" s="538">
        <f t="shared" si="89"/>
        <v>0.66275458168144907</v>
      </c>
      <c r="J72" s="538">
        <f t="shared" si="89"/>
        <v>0.66360547480230381</v>
      </c>
      <c r="K72" s="538">
        <f t="shared" si="89"/>
        <v>0.65994878759000242</v>
      </c>
      <c r="L72" s="538">
        <f>(L55+L56+L64)/L69</f>
        <v>0.66241465679724731</v>
      </c>
      <c r="M72" s="539">
        <f t="shared" ref="M72:N72" si="90">(M55+M56+M64)/M69</f>
        <v>0.65260142230780915</v>
      </c>
      <c r="N72" s="540">
        <f t="shared" si="90"/>
        <v>0.64953827267116981</v>
      </c>
      <c r="O72" s="540">
        <f t="shared" ref="O72:P72" si="91">(O55+O56+O64)/O69</f>
        <v>0.65327526136066094</v>
      </c>
      <c r="P72" s="540">
        <f t="shared" si="91"/>
        <v>0.65430597914545308</v>
      </c>
      <c r="Q72" s="540">
        <f t="shared" ref="Q72" si="92">(Q55+Q56+Q64)/Q69</f>
        <v>0.65396258808765118</v>
      </c>
      <c r="R72" s="387"/>
      <c r="S72" s="387"/>
      <c r="T72" s="387"/>
      <c r="U72" s="387"/>
      <c r="V72" s="387"/>
      <c r="W72" s="387"/>
      <c r="X72" s="387"/>
      <c r="Y72" s="387"/>
      <c r="Z72" s="387"/>
      <c r="AA72" s="387"/>
      <c r="AB72" s="387"/>
      <c r="AC72" s="387"/>
      <c r="AD72" s="387"/>
      <c r="AE72" s="387"/>
      <c r="AF72" s="387"/>
      <c r="AG72" s="388"/>
      <c r="AH72" s="388"/>
      <c r="AI72" s="388"/>
      <c r="AJ72" s="388"/>
      <c r="AK72" s="388"/>
      <c r="AL72" s="388"/>
      <c r="AM72" s="388"/>
      <c r="AN72" s="388"/>
      <c r="AO72" s="388"/>
      <c r="AP72" s="388"/>
      <c r="AQ72" s="388"/>
      <c r="AR72" s="387"/>
      <c r="AS72" s="387"/>
      <c r="AT72" s="387"/>
      <c r="AU72" s="387"/>
      <c r="AV72" s="387"/>
      <c r="AW72" s="387"/>
      <c r="AX72" s="387"/>
      <c r="AY72" s="387"/>
      <c r="AZ72" s="387"/>
      <c r="BA72" s="387"/>
      <c r="BB72" s="387"/>
      <c r="BC72" s="387"/>
      <c r="BD72" s="387"/>
      <c r="BE72" s="387"/>
      <c r="BF72" s="387"/>
      <c r="BG72" s="387"/>
      <c r="BH72" s="387"/>
      <c r="BI72" s="387"/>
      <c r="BJ72" s="387"/>
      <c r="BK72" s="387"/>
      <c r="BL72" s="387"/>
      <c r="BM72" s="387"/>
      <c r="BN72" s="387"/>
      <c r="BO72" s="387"/>
      <c r="BP72" s="387"/>
      <c r="BQ72" s="387"/>
      <c r="BR72" s="387"/>
    </row>
    <row r="73" spans="1:70" s="33" customFormat="1">
      <c r="A73" s="389"/>
      <c r="B73" s="490"/>
      <c r="C73" s="491"/>
      <c r="D73" s="491"/>
      <c r="E73" s="491"/>
      <c r="F73" s="491"/>
      <c r="G73" s="491"/>
      <c r="H73" s="491"/>
      <c r="I73" s="491"/>
      <c r="J73" s="491"/>
      <c r="K73" s="491"/>
      <c r="L73" s="491"/>
      <c r="M73" s="491"/>
      <c r="N73" s="491"/>
      <c r="O73" s="491"/>
      <c r="P73" s="387"/>
      <c r="Q73" s="389"/>
      <c r="R73" s="389"/>
      <c r="S73" s="389"/>
      <c r="T73" s="389"/>
      <c r="U73" s="389"/>
      <c r="V73" s="389"/>
      <c r="W73" s="389"/>
      <c r="X73" s="389"/>
      <c r="Y73" s="389"/>
      <c r="Z73" s="389"/>
      <c r="AA73" s="389"/>
      <c r="AB73" s="389"/>
      <c r="AC73" s="389"/>
      <c r="AD73" s="389"/>
      <c r="AE73" s="389"/>
      <c r="AF73" s="389"/>
      <c r="AG73" s="394"/>
      <c r="AH73" s="394"/>
      <c r="AI73" s="394"/>
      <c r="AJ73" s="394"/>
      <c r="AK73" s="394"/>
      <c r="AL73" s="394"/>
      <c r="AM73" s="394"/>
      <c r="AN73" s="394"/>
      <c r="AO73" s="394"/>
      <c r="AP73" s="394"/>
      <c r="AQ73" s="394"/>
      <c r="AR73" s="389"/>
      <c r="AS73" s="389"/>
      <c r="AT73" s="389"/>
      <c r="AU73" s="389"/>
      <c r="AV73" s="389"/>
      <c r="AW73" s="389"/>
      <c r="AX73" s="389"/>
      <c r="AY73" s="389"/>
      <c r="AZ73" s="389"/>
      <c r="BA73" s="389"/>
      <c r="BB73" s="389"/>
      <c r="BC73" s="389"/>
      <c r="BD73" s="389"/>
      <c r="BE73" s="389"/>
      <c r="BF73" s="389"/>
      <c r="BG73" s="389"/>
      <c r="BH73" s="389"/>
      <c r="BI73" s="389"/>
      <c r="BJ73" s="389"/>
      <c r="BK73" s="389"/>
      <c r="BL73" s="389"/>
      <c r="BM73" s="389"/>
      <c r="BN73" s="389"/>
      <c r="BO73" s="389"/>
      <c r="BP73" s="389"/>
      <c r="BQ73" s="389"/>
      <c r="BR73" s="389"/>
    </row>
    <row r="74" spans="1:70" s="33" customFormat="1" ht="12" customHeight="1" thickBot="1">
      <c r="A74" s="389"/>
      <c r="B74" s="490"/>
      <c r="C74" s="491"/>
      <c r="D74" s="491"/>
      <c r="E74" s="491"/>
      <c r="F74" s="491"/>
      <c r="G74" s="491"/>
      <c r="H74" s="491"/>
      <c r="I74" s="491"/>
      <c r="J74" s="491"/>
      <c r="K74" s="491"/>
      <c r="L74" s="491"/>
      <c r="M74" s="491"/>
      <c r="N74" s="491"/>
      <c r="O74" s="491"/>
      <c r="P74" s="387"/>
      <c r="Q74" s="389"/>
      <c r="R74" s="389"/>
      <c r="S74" s="389"/>
      <c r="T74" s="389"/>
      <c r="U74" s="389"/>
      <c r="V74" s="389"/>
      <c r="W74" s="389"/>
      <c r="X74" s="389"/>
      <c r="Y74" s="389"/>
      <c r="Z74" s="389"/>
      <c r="AA74" s="389"/>
      <c r="AB74" s="389"/>
      <c r="AC74" s="389"/>
      <c r="AD74" s="389"/>
      <c r="AE74" s="389"/>
      <c r="AF74" s="389"/>
      <c r="AG74" s="394"/>
      <c r="AH74" s="394"/>
      <c r="AI74" s="394"/>
      <c r="AJ74" s="394"/>
      <c r="AK74" s="394"/>
      <c r="AL74" s="394"/>
      <c r="AM74" s="394"/>
      <c r="AN74" s="394"/>
      <c r="AO74" s="394"/>
      <c r="AP74" s="394"/>
      <c r="AQ74" s="394"/>
      <c r="AR74" s="389"/>
      <c r="AS74" s="389"/>
      <c r="AT74" s="389"/>
      <c r="AU74" s="389"/>
      <c r="AV74" s="389"/>
      <c r="AW74" s="389"/>
      <c r="AX74" s="389"/>
      <c r="AY74" s="389"/>
      <c r="AZ74" s="389"/>
      <c r="BA74" s="389"/>
      <c r="BB74" s="389"/>
      <c r="BC74" s="389"/>
      <c r="BD74" s="389"/>
      <c r="BE74" s="389"/>
      <c r="BF74" s="389"/>
      <c r="BG74" s="389"/>
      <c r="BH74" s="389"/>
      <c r="BI74" s="389"/>
      <c r="BJ74" s="389"/>
      <c r="BK74" s="389"/>
      <c r="BL74" s="389"/>
      <c r="BM74" s="389"/>
      <c r="BN74" s="389"/>
      <c r="BO74" s="389"/>
      <c r="BP74" s="389"/>
      <c r="BQ74" s="389"/>
      <c r="BR74" s="389"/>
    </row>
    <row r="75" spans="1:70" ht="15.75" customHeight="1" thickBot="1">
      <c r="A75" s="387"/>
      <c r="B75" s="105" t="s">
        <v>106</v>
      </c>
      <c r="C75" s="106"/>
      <c r="D75" s="106"/>
      <c r="E75" s="106"/>
      <c r="F75" s="106"/>
      <c r="G75" s="106"/>
      <c r="H75" s="106"/>
      <c r="I75" s="106"/>
      <c r="J75" s="106"/>
      <c r="K75" s="107"/>
      <c r="L75" s="387"/>
      <c r="M75" s="387"/>
      <c r="N75" s="387"/>
      <c r="O75" s="387"/>
      <c r="P75" s="387"/>
      <c r="Q75" s="387"/>
      <c r="R75" s="387"/>
      <c r="S75" s="387"/>
      <c r="T75" s="387"/>
      <c r="U75" s="387"/>
      <c r="V75" s="387"/>
      <c r="W75" s="387"/>
      <c r="X75" s="387"/>
      <c r="Y75" s="387"/>
      <c r="Z75" s="387"/>
      <c r="AA75" s="387"/>
      <c r="AB75" s="387"/>
      <c r="AC75" s="387"/>
      <c r="AD75" s="388"/>
      <c r="AE75" s="388"/>
      <c r="AF75" s="388"/>
      <c r="AG75" s="388"/>
      <c r="AH75" s="388"/>
      <c r="AI75" s="388"/>
      <c r="AJ75" s="388"/>
      <c r="AK75" s="388"/>
      <c r="AL75" s="388"/>
      <c r="AM75" s="388"/>
      <c r="AN75" s="388"/>
      <c r="AO75" s="388"/>
      <c r="AP75" s="387"/>
      <c r="AQ75" s="387"/>
      <c r="AR75" s="387"/>
      <c r="AS75" s="387"/>
      <c r="AT75" s="387"/>
      <c r="AU75" s="387"/>
      <c r="AV75" s="387"/>
      <c r="AW75" s="387"/>
      <c r="AX75" s="387"/>
      <c r="AY75" s="387"/>
      <c r="AZ75" s="387"/>
      <c r="BA75" s="387"/>
      <c r="BB75" s="387"/>
      <c r="BC75" s="387"/>
      <c r="BD75" s="387"/>
      <c r="BE75" s="387"/>
      <c r="BF75" s="387"/>
      <c r="BG75" s="387"/>
      <c r="BH75" s="387"/>
      <c r="BI75" s="387"/>
      <c r="BJ75" s="387"/>
      <c r="BK75" s="387"/>
      <c r="BL75" s="387"/>
      <c r="BM75" s="387"/>
      <c r="BN75" s="387"/>
      <c r="BO75" s="387"/>
      <c r="BP75" s="387"/>
      <c r="BQ75" s="32"/>
      <c r="BR75" s="32"/>
    </row>
    <row r="76" spans="1:70" ht="15.75" customHeight="1" thickBot="1">
      <c r="A76" s="387"/>
      <c r="B76" s="108" t="s">
        <v>87</v>
      </c>
      <c r="C76" s="109" t="s">
        <v>107</v>
      </c>
      <c r="D76" s="109"/>
      <c r="E76" s="109"/>
      <c r="F76" s="109"/>
      <c r="G76" s="109"/>
      <c r="H76" s="109"/>
      <c r="I76" s="109"/>
      <c r="J76" s="109"/>
      <c r="K76" s="110"/>
      <c r="L76" s="387"/>
      <c r="M76" s="387"/>
      <c r="N76" s="387"/>
      <c r="O76" s="387"/>
      <c r="P76" s="387"/>
      <c r="Q76" s="387"/>
      <c r="R76" s="387"/>
      <c r="S76" s="387"/>
      <c r="T76" s="387"/>
      <c r="U76" s="387"/>
      <c r="V76" s="387"/>
      <c r="W76" s="387"/>
      <c r="X76" s="387"/>
      <c r="Y76" s="387"/>
      <c r="Z76" s="387"/>
      <c r="AA76" s="387"/>
      <c r="AB76" s="387"/>
      <c r="AC76" s="387"/>
      <c r="AD76" s="388"/>
      <c r="AE76" s="388"/>
      <c r="AF76" s="388"/>
      <c r="AG76" s="388"/>
      <c r="AH76" s="388"/>
      <c r="AI76" s="388"/>
      <c r="AJ76" s="388"/>
      <c r="AK76" s="388"/>
      <c r="AL76" s="388"/>
      <c r="AM76" s="388"/>
      <c r="AN76" s="388"/>
      <c r="AO76" s="388"/>
      <c r="AP76" s="387"/>
      <c r="AQ76" s="387"/>
      <c r="AR76" s="387"/>
      <c r="AS76" s="387"/>
      <c r="AT76" s="387"/>
      <c r="AU76" s="387"/>
      <c r="AV76" s="387"/>
      <c r="AW76" s="387"/>
      <c r="AX76" s="387"/>
      <c r="AY76" s="387"/>
      <c r="AZ76" s="387"/>
      <c r="BA76" s="387"/>
      <c r="BB76" s="387"/>
      <c r="BC76" s="387"/>
      <c r="BD76" s="387"/>
      <c r="BE76" s="387"/>
      <c r="BF76" s="387"/>
      <c r="BG76" s="387"/>
      <c r="BH76" s="387"/>
      <c r="BI76" s="387"/>
      <c r="BJ76" s="387"/>
      <c r="BK76" s="387"/>
      <c r="BL76" s="387"/>
      <c r="BM76" s="387"/>
      <c r="BN76" s="387"/>
      <c r="BO76" s="387"/>
      <c r="BP76" s="387"/>
      <c r="BQ76" s="32"/>
      <c r="BR76" s="32"/>
    </row>
    <row r="77" spans="1:70" ht="15.75" customHeight="1">
      <c r="A77" s="387"/>
      <c r="B77" s="728" t="s">
        <v>88</v>
      </c>
      <c r="C77" s="111" t="s">
        <v>108</v>
      </c>
      <c r="D77" s="111"/>
      <c r="E77" s="111"/>
      <c r="F77" s="111"/>
      <c r="G77" s="111"/>
      <c r="H77" s="111"/>
      <c r="I77" s="111"/>
      <c r="J77" s="111"/>
      <c r="K77" s="112"/>
      <c r="L77" s="387"/>
      <c r="M77" s="387"/>
      <c r="N77" s="387"/>
      <c r="O77" s="387"/>
      <c r="P77" s="387"/>
      <c r="Q77" s="387"/>
      <c r="R77" s="387"/>
      <c r="S77" s="387"/>
      <c r="T77" s="387"/>
      <c r="U77" s="387"/>
      <c r="V77" s="387"/>
      <c r="W77" s="387"/>
      <c r="X77" s="387"/>
      <c r="Y77" s="387"/>
      <c r="Z77" s="387"/>
      <c r="AA77" s="387"/>
      <c r="AB77" s="387"/>
      <c r="AC77" s="387"/>
      <c r="AD77" s="388"/>
      <c r="AE77" s="388"/>
      <c r="AF77" s="388"/>
      <c r="AG77" s="388"/>
      <c r="AH77" s="388"/>
      <c r="AI77" s="388"/>
      <c r="AJ77" s="388"/>
      <c r="AK77" s="388"/>
      <c r="AL77" s="388"/>
      <c r="AM77" s="388"/>
      <c r="AN77" s="388"/>
      <c r="AO77" s="388"/>
      <c r="AP77" s="387"/>
      <c r="AQ77" s="387"/>
      <c r="AR77" s="387"/>
      <c r="AS77" s="387"/>
      <c r="AT77" s="387"/>
      <c r="AU77" s="387"/>
      <c r="AV77" s="387"/>
      <c r="AW77" s="387"/>
      <c r="AX77" s="387"/>
      <c r="AY77" s="387"/>
      <c r="AZ77" s="387"/>
      <c r="BA77" s="387"/>
      <c r="BB77" s="387"/>
      <c r="BC77" s="387"/>
      <c r="BD77" s="387"/>
      <c r="BE77" s="387"/>
      <c r="BF77" s="387"/>
      <c r="BG77" s="387"/>
      <c r="BH77" s="387"/>
      <c r="BI77" s="387"/>
      <c r="BJ77" s="387"/>
      <c r="BK77" s="387"/>
      <c r="BL77" s="387"/>
      <c r="BM77" s="387"/>
      <c r="BN77" s="387"/>
      <c r="BO77" s="387"/>
      <c r="BP77" s="387"/>
      <c r="BQ77" s="32"/>
      <c r="BR77" s="32"/>
    </row>
    <row r="78" spans="1:70" ht="15.75" customHeight="1">
      <c r="A78" s="387"/>
      <c r="B78" s="727"/>
      <c r="C78" s="102" t="s">
        <v>109</v>
      </c>
      <c r="D78" s="102"/>
      <c r="E78" s="102"/>
      <c r="F78" s="102"/>
      <c r="G78" s="102"/>
      <c r="H78" s="102"/>
      <c r="I78" s="102"/>
      <c r="J78" s="102"/>
      <c r="K78" s="113"/>
      <c r="L78" s="387"/>
      <c r="M78" s="387"/>
      <c r="N78" s="387"/>
      <c r="O78" s="387"/>
      <c r="P78" s="387"/>
      <c r="Q78" s="387"/>
      <c r="R78" s="387"/>
      <c r="S78" s="387"/>
      <c r="T78" s="387"/>
      <c r="U78" s="387"/>
      <c r="V78" s="387"/>
      <c r="W78" s="387"/>
      <c r="X78" s="387"/>
      <c r="Y78" s="387"/>
      <c r="Z78" s="387"/>
      <c r="AA78" s="387"/>
      <c r="AB78" s="387"/>
      <c r="AC78" s="387"/>
      <c r="AD78" s="388"/>
      <c r="AE78" s="388"/>
      <c r="AF78" s="388"/>
      <c r="AG78" s="388"/>
      <c r="AH78" s="388"/>
      <c r="AI78" s="388"/>
      <c r="AJ78" s="388"/>
      <c r="AK78" s="388"/>
      <c r="AL78" s="388"/>
      <c r="AM78" s="388"/>
      <c r="AN78" s="388"/>
      <c r="AO78" s="388"/>
      <c r="AP78" s="387"/>
      <c r="AQ78" s="387"/>
      <c r="AR78" s="387"/>
      <c r="AS78" s="387"/>
      <c r="AT78" s="387"/>
      <c r="AU78" s="387"/>
      <c r="AV78" s="387"/>
      <c r="AW78" s="387"/>
      <c r="AX78" s="387"/>
      <c r="AY78" s="387"/>
      <c r="AZ78" s="387"/>
      <c r="BA78" s="387"/>
      <c r="BB78" s="387"/>
      <c r="BC78" s="387"/>
      <c r="BD78" s="387"/>
      <c r="BE78" s="387"/>
      <c r="BF78" s="387"/>
      <c r="BG78" s="387"/>
      <c r="BH78" s="387"/>
      <c r="BI78" s="387"/>
      <c r="BJ78" s="387"/>
      <c r="BK78" s="387"/>
      <c r="BL78" s="387"/>
      <c r="BM78" s="387"/>
      <c r="BN78" s="387"/>
      <c r="BO78" s="387"/>
      <c r="BP78" s="387"/>
      <c r="BQ78" s="32"/>
      <c r="BR78" s="32"/>
    </row>
    <row r="79" spans="1:70" ht="15.75" customHeight="1">
      <c r="A79" s="387"/>
      <c r="B79" s="725" t="s">
        <v>89</v>
      </c>
      <c r="C79" s="111" t="s">
        <v>110</v>
      </c>
      <c r="D79" s="111"/>
      <c r="E79" s="111"/>
      <c r="F79" s="111"/>
      <c r="G79" s="111"/>
      <c r="H79" s="111"/>
      <c r="I79" s="111"/>
      <c r="J79" s="111"/>
      <c r="K79" s="112"/>
      <c r="L79" s="387"/>
      <c r="M79" s="387"/>
      <c r="N79" s="387"/>
      <c r="O79" s="387"/>
      <c r="P79" s="387"/>
      <c r="Q79" s="387"/>
      <c r="R79" s="387"/>
      <c r="S79" s="387"/>
      <c r="T79" s="387"/>
      <c r="U79" s="387"/>
      <c r="V79" s="387"/>
      <c r="W79" s="387"/>
      <c r="X79" s="387"/>
      <c r="Y79" s="387"/>
      <c r="Z79" s="387"/>
      <c r="AA79" s="387"/>
      <c r="AB79" s="387"/>
      <c r="AC79" s="387"/>
      <c r="AD79" s="388"/>
      <c r="AE79" s="388"/>
      <c r="AF79" s="388"/>
      <c r="AG79" s="388"/>
      <c r="AH79" s="388"/>
      <c r="AI79" s="388"/>
      <c r="AJ79" s="388"/>
      <c r="AK79" s="388"/>
      <c r="AL79" s="388"/>
      <c r="AM79" s="388"/>
      <c r="AN79" s="388"/>
      <c r="AO79" s="388"/>
      <c r="AP79" s="387"/>
      <c r="AQ79" s="387"/>
      <c r="AR79" s="387"/>
      <c r="AS79" s="387"/>
      <c r="AT79" s="387"/>
      <c r="AU79" s="387"/>
      <c r="AV79" s="387"/>
      <c r="AW79" s="387"/>
      <c r="AX79" s="387"/>
      <c r="AY79" s="387"/>
      <c r="AZ79" s="387"/>
      <c r="BA79" s="387"/>
      <c r="BB79" s="387"/>
      <c r="BC79" s="387"/>
      <c r="BD79" s="387"/>
      <c r="BE79" s="387"/>
      <c r="BF79" s="387"/>
      <c r="BG79" s="387"/>
      <c r="BH79" s="387"/>
      <c r="BI79" s="387"/>
      <c r="BJ79" s="387"/>
      <c r="BK79" s="387"/>
      <c r="BL79" s="387"/>
      <c r="BM79" s="387"/>
      <c r="BN79" s="387"/>
      <c r="BO79" s="387"/>
      <c r="BP79" s="387"/>
      <c r="BQ79" s="32"/>
      <c r="BR79" s="32"/>
    </row>
    <row r="80" spans="1:70" ht="15.75" customHeight="1">
      <c r="A80" s="387"/>
      <c r="B80" s="726"/>
      <c r="C80" s="102" t="s">
        <v>111</v>
      </c>
      <c r="D80" s="102"/>
      <c r="E80" s="102"/>
      <c r="F80" s="102"/>
      <c r="G80" s="102"/>
      <c r="H80" s="102"/>
      <c r="I80" s="102"/>
      <c r="J80" s="102"/>
      <c r="K80" s="113"/>
      <c r="L80" s="387"/>
      <c r="M80" s="387"/>
      <c r="N80" s="387"/>
      <c r="O80" s="387"/>
      <c r="P80" s="387"/>
      <c r="Q80" s="387"/>
      <c r="R80" s="387"/>
      <c r="S80" s="387"/>
      <c r="T80" s="387"/>
      <c r="U80" s="387"/>
      <c r="V80" s="387"/>
      <c r="W80" s="387"/>
      <c r="X80" s="387"/>
      <c r="Y80" s="387"/>
      <c r="Z80" s="387"/>
      <c r="AA80" s="387"/>
      <c r="AB80" s="387"/>
      <c r="AC80" s="387"/>
      <c r="AD80" s="388"/>
      <c r="AE80" s="388"/>
      <c r="AF80" s="388"/>
      <c r="AG80" s="388"/>
      <c r="AH80" s="388"/>
      <c r="AI80" s="388"/>
      <c r="AJ80" s="388"/>
      <c r="AK80" s="388"/>
      <c r="AL80" s="388"/>
      <c r="AM80" s="388"/>
      <c r="AN80" s="388"/>
      <c r="AO80" s="388"/>
      <c r="AP80" s="387"/>
      <c r="AQ80" s="387"/>
      <c r="AR80" s="387"/>
      <c r="AS80" s="387"/>
      <c r="AT80" s="387"/>
      <c r="AU80" s="387"/>
      <c r="AV80" s="387"/>
      <c r="AW80" s="387"/>
      <c r="AX80" s="387"/>
      <c r="AY80" s="387"/>
      <c r="AZ80" s="387"/>
      <c r="BA80" s="387"/>
      <c r="BB80" s="387"/>
      <c r="BC80" s="387"/>
      <c r="BD80" s="387"/>
      <c r="BE80" s="387"/>
      <c r="BF80" s="387"/>
      <c r="BG80" s="387"/>
      <c r="BH80" s="387"/>
      <c r="BI80" s="387"/>
      <c r="BJ80" s="387"/>
      <c r="BK80" s="387"/>
      <c r="BL80" s="387"/>
      <c r="BM80" s="387"/>
      <c r="BN80" s="387"/>
      <c r="BO80" s="387"/>
      <c r="BP80" s="387"/>
      <c r="BQ80" s="32"/>
      <c r="BR80" s="32"/>
    </row>
    <row r="81" spans="2:70" ht="15.75" customHeight="1">
      <c r="B81" s="726"/>
      <c r="C81" s="102" t="s">
        <v>112</v>
      </c>
      <c r="D81" s="102"/>
      <c r="E81" s="102"/>
      <c r="F81" s="102"/>
      <c r="G81" s="102"/>
      <c r="H81" s="102"/>
      <c r="I81" s="102"/>
      <c r="J81" s="102"/>
      <c r="K81" s="113"/>
      <c r="L81" s="387"/>
      <c r="M81" s="387"/>
      <c r="N81" s="387"/>
      <c r="O81" s="387"/>
      <c r="P81" s="387"/>
      <c r="Q81" s="387"/>
      <c r="R81" s="387"/>
      <c r="S81" s="387"/>
      <c r="T81" s="387"/>
      <c r="U81" s="387"/>
      <c r="V81" s="387"/>
      <c r="W81" s="387"/>
      <c r="X81" s="387"/>
      <c r="Y81" s="387"/>
      <c r="Z81" s="387"/>
      <c r="AA81" s="387"/>
      <c r="AB81" s="387"/>
      <c r="AC81" s="387"/>
      <c r="AD81" s="388"/>
      <c r="AE81" s="388"/>
      <c r="AF81" s="388"/>
      <c r="AG81" s="388"/>
      <c r="AH81" s="388"/>
      <c r="AI81" s="388"/>
      <c r="AJ81" s="388"/>
      <c r="AK81" s="388"/>
      <c r="AL81" s="388"/>
      <c r="AM81" s="388"/>
      <c r="AN81" s="388"/>
      <c r="AO81" s="388"/>
      <c r="AP81" s="387"/>
      <c r="AQ81" s="387"/>
      <c r="AR81" s="387"/>
      <c r="AS81" s="387"/>
      <c r="AT81" s="387"/>
      <c r="AU81" s="387"/>
      <c r="AV81" s="387"/>
      <c r="AW81" s="387"/>
      <c r="AX81" s="387"/>
      <c r="AY81" s="387"/>
      <c r="AZ81" s="387"/>
      <c r="BA81" s="387"/>
      <c r="BB81" s="387"/>
      <c r="BC81" s="387"/>
      <c r="BD81" s="387"/>
      <c r="BE81" s="387"/>
      <c r="BF81" s="387"/>
      <c r="BG81" s="387"/>
      <c r="BH81" s="387"/>
      <c r="BI81" s="387"/>
      <c r="BJ81" s="387"/>
      <c r="BK81" s="387"/>
      <c r="BL81" s="387"/>
      <c r="BM81" s="387"/>
      <c r="BN81" s="387"/>
      <c r="BO81" s="387"/>
      <c r="BP81" s="387"/>
      <c r="BQ81" s="32"/>
      <c r="BR81" s="32"/>
    </row>
    <row r="82" spans="2:70" ht="15.75" customHeight="1">
      <c r="B82" s="726"/>
      <c r="C82" s="102" t="s">
        <v>113</v>
      </c>
      <c r="D82" s="102"/>
      <c r="E82" s="102"/>
      <c r="F82" s="102"/>
      <c r="G82" s="102"/>
      <c r="H82" s="102"/>
      <c r="I82" s="102"/>
      <c r="J82" s="102"/>
      <c r="K82" s="113"/>
      <c r="L82" s="387"/>
      <c r="M82" s="387"/>
      <c r="N82" s="387"/>
      <c r="O82" s="387"/>
      <c r="P82" s="387"/>
      <c r="Q82" s="387"/>
      <c r="R82" s="387"/>
      <c r="S82" s="387"/>
      <c r="T82" s="387"/>
      <c r="U82" s="387"/>
      <c r="V82" s="387"/>
      <c r="W82" s="387"/>
      <c r="X82" s="387"/>
      <c r="Y82" s="387"/>
      <c r="Z82" s="387"/>
      <c r="AA82" s="387"/>
      <c r="AB82" s="387"/>
      <c r="AC82" s="387"/>
      <c r="AD82" s="388"/>
      <c r="AE82" s="388"/>
      <c r="AF82" s="388"/>
      <c r="AG82" s="388"/>
      <c r="AH82" s="388"/>
      <c r="AI82" s="388"/>
      <c r="AJ82" s="388"/>
      <c r="AK82" s="388"/>
      <c r="AL82" s="388"/>
      <c r="AM82" s="388"/>
      <c r="AN82" s="388"/>
      <c r="AO82" s="388"/>
      <c r="AP82" s="387"/>
      <c r="AQ82" s="387"/>
      <c r="AR82" s="387"/>
      <c r="AS82" s="387"/>
      <c r="AT82" s="387"/>
      <c r="AU82" s="387"/>
      <c r="AV82" s="387"/>
      <c r="AW82" s="387"/>
      <c r="AX82" s="387"/>
      <c r="AY82" s="387"/>
      <c r="AZ82" s="387"/>
      <c r="BA82" s="387"/>
      <c r="BB82" s="387"/>
      <c r="BC82" s="387"/>
      <c r="BD82" s="387"/>
      <c r="BE82" s="387"/>
      <c r="BF82" s="387"/>
      <c r="BG82" s="387"/>
      <c r="BH82" s="387"/>
      <c r="BI82" s="387"/>
      <c r="BJ82" s="387"/>
      <c r="BK82" s="387"/>
      <c r="BL82" s="387"/>
      <c r="BM82" s="387"/>
      <c r="BN82" s="387"/>
      <c r="BO82" s="387"/>
      <c r="BP82" s="387"/>
      <c r="BQ82" s="32"/>
      <c r="BR82" s="32"/>
    </row>
    <row r="83" spans="2:70" ht="15.75" customHeight="1">
      <c r="B83" s="727"/>
      <c r="C83" s="102" t="s">
        <v>114</v>
      </c>
      <c r="D83" s="102"/>
      <c r="E83" s="102"/>
      <c r="F83" s="102"/>
      <c r="G83" s="102"/>
      <c r="H83" s="102"/>
      <c r="I83" s="102"/>
      <c r="J83" s="102"/>
      <c r="K83" s="113"/>
      <c r="L83" s="387"/>
      <c r="M83" s="387"/>
      <c r="N83" s="387"/>
      <c r="O83" s="387"/>
      <c r="P83" s="387"/>
      <c r="Q83" s="387"/>
      <c r="R83" s="387"/>
      <c r="S83" s="387"/>
      <c r="T83" s="387"/>
      <c r="U83" s="387"/>
      <c r="V83" s="387"/>
      <c r="W83" s="387"/>
      <c r="X83" s="387"/>
      <c r="Y83" s="387"/>
      <c r="Z83" s="387"/>
      <c r="AA83" s="387"/>
      <c r="AB83" s="387"/>
      <c r="AC83" s="387"/>
      <c r="AD83" s="388"/>
      <c r="AE83" s="388"/>
      <c r="AF83" s="388"/>
      <c r="AG83" s="388"/>
      <c r="AH83" s="388"/>
      <c r="AI83" s="388"/>
      <c r="AJ83" s="388"/>
      <c r="AK83" s="388"/>
      <c r="AL83" s="388"/>
      <c r="AM83" s="388"/>
      <c r="AN83" s="388"/>
      <c r="AO83" s="388"/>
      <c r="AP83" s="387"/>
      <c r="AQ83" s="387"/>
      <c r="AR83" s="387"/>
      <c r="AS83" s="387"/>
      <c r="AT83" s="387"/>
      <c r="AU83" s="387"/>
      <c r="AV83" s="387"/>
      <c r="AW83" s="387"/>
      <c r="AX83" s="387"/>
      <c r="AY83" s="387"/>
      <c r="AZ83" s="387"/>
      <c r="BA83" s="387"/>
      <c r="BB83" s="387"/>
      <c r="BC83" s="387"/>
      <c r="BD83" s="387"/>
      <c r="BE83" s="387"/>
      <c r="BF83" s="387"/>
      <c r="BG83" s="387"/>
      <c r="BH83" s="387"/>
      <c r="BI83" s="387"/>
      <c r="BJ83" s="387"/>
      <c r="BK83" s="387"/>
      <c r="BL83" s="387"/>
      <c r="BM83" s="387"/>
      <c r="BN83" s="387"/>
      <c r="BO83" s="387"/>
      <c r="BP83" s="387"/>
      <c r="BQ83" s="32"/>
      <c r="BR83" s="32"/>
    </row>
    <row r="84" spans="2:70" ht="15.75" customHeight="1">
      <c r="B84" s="725" t="s">
        <v>90</v>
      </c>
      <c r="C84" s="111" t="s">
        <v>115</v>
      </c>
      <c r="D84" s="111"/>
      <c r="E84" s="111"/>
      <c r="F84" s="111"/>
      <c r="G84" s="111"/>
      <c r="H84" s="111"/>
      <c r="I84" s="111"/>
      <c r="J84" s="111"/>
      <c r="K84" s="112"/>
      <c r="L84" s="387"/>
      <c r="M84" s="387"/>
      <c r="N84" s="387"/>
      <c r="O84" s="387"/>
      <c r="P84" s="387"/>
      <c r="Q84" s="387"/>
      <c r="R84" s="387"/>
      <c r="S84" s="387"/>
      <c r="T84" s="387"/>
      <c r="U84" s="387"/>
      <c r="V84" s="387"/>
      <c r="W84" s="387"/>
      <c r="X84" s="387"/>
      <c r="Y84" s="387"/>
      <c r="Z84" s="387"/>
      <c r="AA84" s="387"/>
      <c r="AB84" s="387"/>
      <c r="AC84" s="387"/>
      <c r="AD84" s="388"/>
      <c r="AE84" s="388"/>
      <c r="AF84" s="388"/>
      <c r="AG84" s="388"/>
      <c r="AH84" s="388"/>
      <c r="AI84" s="388"/>
      <c r="AJ84" s="388"/>
      <c r="AK84" s="388"/>
      <c r="AL84" s="388"/>
      <c r="AM84" s="388"/>
      <c r="AN84" s="388"/>
      <c r="AO84" s="388"/>
      <c r="AP84" s="387"/>
      <c r="AQ84" s="387"/>
      <c r="AR84" s="387"/>
      <c r="AS84" s="387"/>
      <c r="AT84" s="387"/>
      <c r="AU84" s="387"/>
      <c r="AV84" s="387"/>
      <c r="AW84" s="387"/>
      <c r="AX84" s="387"/>
      <c r="AY84" s="387"/>
      <c r="AZ84" s="387"/>
      <c r="BA84" s="387"/>
      <c r="BB84" s="387"/>
      <c r="BC84" s="387"/>
      <c r="BD84" s="387"/>
      <c r="BE84" s="387"/>
      <c r="BF84" s="387"/>
      <c r="BG84" s="387"/>
      <c r="BH84" s="387"/>
      <c r="BI84" s="387"/>
      <c r="BJ84" s="387"/>
      <c r="BK84" s="387"/>
      <c r="BL84" s="387"/>
      <c r="BM84" s="387"/>
      <c r="BN84" s="387"/>
      <c r="BO84" s="387"/>
      <c r="BP84" s="387"/>
      <c r="BQ84" s="32"/>
      <c r="BR84" s="32"/>
    </row>
    <row r="85" spans="2:70" ht="15.75" customHeight="1">
      <c r="B85" s="726"/>
      <c r="C85" s="102" t="s">
        <v>116</v>
      </c>
      <c r="D85" s="102"/>
      <c r="E85" s="102"/>
      <c r="F85" s="102"/>
      <c r="G85" s="102"/>
      <c r="H85" s="102"/>
      <c r="I85" s="102"/>
      <c r="J85" s="102"/>
      <c r="K85" s="113"/>
      <c r="L85" s="387"/>
      <c r="M85" s="387"/>
      <c r="N85" s="387"/>
      <c r="O85" s="387"/>
      <c r="P85" s="387"/>
      <c r="Q85" s="387"/>
      <c r="R85" s="387"/>
      <c r="S85" s="387"/>
      <c r="T85" s="387"/>
      <c r="U85" s="387"/>
      <c r="V85" s="387"/>
      <c r="W85" s="387"/>
      <c r="X85" s="387"/>
      <c r="Y85" s="387"/>
      <c r="Z85" s="387"/>
      <c r="AA85" s="387"/>
      <c r="AB85" s="387"/>
      <c r="AC85" s="387"/>
      <c r="AD85" s="388"/>
      <c r="AE85" s="388"/>
      <c r="AF85" s="388"/>
      <c r="AG85" s="388"/>
      <c r="AH85" s="388"/>
      <c r="AI85" s="388"/>
      <c r="AJ85" s="388"/>
      <c r="AK85" s="388"/>
      <c r="AL85" s="388"/>
      <c r="AM85" s="388"/>
      <c r="AN85" s="388"/>
      <c r="AO85" s="388"/>
      <c r="AP85" s="387"/>
      <c r="AQ85" s="387"/>
      <c r="AR85" s="387"/>
      <c r="AS85" s="387"/>
      <c r="AT85" s="387"/>
      <c r="AU85" s="387"/>
      <c r="AV85" s="387"/>
      <c r="AW85" s="387"/>
      <c r="AX85" s="387"/>
      <c r="AY85" s="387"/>
      <c r="AZ85" s="387"/>
      <c r="BA85" s="387"/>
      <c r="BB85" s="387"/>
      <c r="BC85" s="387"/>
      <c r="BD85" s="387"/>
      <c r="BE85" s="387"/>
      <c r="BF85" s="387"/>
      <c r="BG85" s="387"/>
      <c r="BH85" s="387"/>
      <c r="BI85" s="387"/>
      <c r="BJ85" s="387"/>
      <c r="BK85" s="387"/>
      <c r="BL85" s="387"/>
      <c r="BM85" s="387"/>
      <c r="BN85" s="387"/>
      <c r="BO85" s="387"/>
      <c r="BP85" s="387"/>
      <c r="BQ85" s="32"/>
      <c r="BR85" s="32"/>
    </row>
    <row r="86" spans="2:70" ht="15.75" customHeight="1">
      <c r="B86" s="726"/>
      <c r="C86" s="102" t="s">
        <v>117</v>
      </c>
      <c r="D86" s="102"/>
      <c r="E86" s="102"/>
      <c r="F86" s="102"/>
      <c r="G86" s="102"/>
      <c r="H86" s="102"/>
      <c r="I86" s="102"/>
      <c r="J86" s="102"/>
      <c r="K86" s="113"/>
      <c r="L86" s="387"/>
      <c r="M86" s="387"/>
      <c r="N86" s="387"/>
      <c r="O86" s="387"/>
      <c r="P86" s="387"/>
      <c r="Q86" s="387"/>
      <c r="R86" s="387"/>
      <c r="S86" s="387"/>
      <c r="T86" s="387"/>
      <c r="U86" s="387"/>
      <c r="V86" s="387"/>
      <c r="W86" s="387"/>
      <c r="X86" s="387"/>
      <c r="Y86" s="387"/>
      <c r="Z86" s="387"/>
      <c r="AA86" s="387"/>
      <c r="AB86" s="387"/>
      <c r="AC86" s="387"/>
      <c r="AD86" s="388"/>
      <c r="AE86" s="388"/>
      <c r="AF86" s="388"/>
      <c r="AG86" s="388"/>
      <c r="AH86" s="388"/>
      <c r="AI86" s="388"/>
      <c r="AJ86" s="388"/>
      <c r="AK86" s="388"/>
      <c r="AL86" s="388"/>
      <c r="AM86" s="388"/>
      <c r="AN86" s="388"/>
      <c r="AO86" s="388"/>
      <c r="AP86" s="387"/>
      <c r="AQ86" s="387"/>
      <c r="AR86" s="387"/>
      <c r="AS86" s="387"/>
      <c r="AT86" s="387"/>
      <c r="AU86" s="387"/>
      <c r="AV86" s="387"/>
      <c r="AW86" s="387"/>
      <c r="AX86" s="387"/>
      <c r="AY86" s="387"/>
      <c r="AZ86" s="387"/>
      <c r="BA86" s="387"/>
      <c r="BB86" s="387"/>
      <c r="BC86" s="387"/>
      <c r="BD86" s="387"/>
      <c r="BE86" s="387"/>
      <c r="BF86" s="387"/>
      <c r="BG86" s="387"/>
      <c r="BH86" s="387"/>
      <c r="BI86" s="387"/>
      <c r="BJ86" s="387"/>
      <c r="BK86" s="387"/>
      <c r="BL86" s="387"/>
      <c r="BM86" s="387"/>
      <c r="BN86" s="387"/>
      <c r="BO86" s="387"/>
      <c r="BP86" s="387"/>
      <c r="BQ86" s="32"/>
      <c r="BR86" s="32"/>
    </row>
    <row r="87" spans="2:70" ht="15.75" customHeight="1">
      <c r="B87" s="726"/>
      <c r="C87" s="102" t="s">
        <v>118</v>
      </c>
      <c r="D87" s="102"/>
      <c r="E87" s="102"/>
      <c r="F87" s="102"/>
      <c r="G87" s="102"/>
      <c r="H87" s="102"/>
      <c r="I87" s="102"/>
      <c r="J87" s="102"/>
      <c r="K87" s="113"/>
      <c r="L87" s="387"/>
      <c r="M87" s="387"/>
      <c r="N87" s="387"/>
      <c r="O87" s="387"/>
      <c r="P87" s="387"/>
      <c r="Q87" s="387"/>
      <c r="R87" s="387"/>
      <c r="S87" s="387"/>
      <c r="T87" s="387"/>
      <c r="U87" s="387"/>
      <c r="V87" s="387"/>
      <c r="W87" s="387"/>
      <c r="X87" s="387"/>
      <c r="Y87" s="387"/>
      <c r="Z87" s="387"/>
      <c r="AA87" s="387"/>
      <c r="AB87" s="387"/>
      <c r="AC87" s="387"/>
      <c r="AD87" s="388"/>
      <c r="AE87" s="388"/>
      <c r="AF87" s="388"/>
      <c r="AG87" s="388"/>
      <c r="AH87" s="388"/>
      <c r="AI87" s="388"/>
      <c r="AJ87" s="388"/>
      <c r="AK87" s="388"/>
      <c r="AL87" s="388"/>
      <c r="AM87" s="388"/>
      <c r="AN87" s="388"/>
      <c r="AO87" s="388"/>
      <c r="AP87" s="387"/>
      <c r="AQ87" s="387"/>
      <c r="AR87" s="387"/>
      <c r="AS87" s="387"/>
      <c r="AT87" s="387"/>
      <c r="AU87" s="387"/>
      <c r="AV87" s="387"/>
      <c r="AW87" s="387"/>
      <c r="AX87" s="387"/>
      <c r="AY87" s="387"/>
      <c r="AZ87" s="387"/>
      <c r="BA87" s="387"/>
      <c r="BB87" s="387"/>
      <c r="BC87" s="387"/>
      <c r="BD87" s="387"/>
      <c r="BE87" s="387"/>
      <c r="BF87" s="387"/>
      <c r="BG87" s="387"/>
      <c r="BH87" s="387"/>
      <c r="BI87" s="387"/>
      <c r="BJ87" s="387"/>
      <c r="BK87" s="387"/>
      <c r="BL87" s="387"/>
      <c r="BM87" s="387"/>
      <c r="BN87" s="387"/>
      <c r="BO87" s="387"/>
      <c r="BP87" s="387"/>
      <c r="BQ87" s="32"/>
      <c r="BR87" s="32"/>
    </row>
    <row r="88" spans="2:70" ht="15.75" customHeight="1">
      <c r="B88" s="726"/>
      <c r="C88" s="102" t="s">
        <v>119</v>
      </c>
      <c r="D88" s="102"/>
      <c r="E88" s="102"/>
      <c r="F88" s="102"/>
      <c r="G88" s="102"/>
      <c r="H88" s="102"/>
      <c r="I88" s="102"/>
      <c r="J88" s="102"/>
      <c r="K88" s="113"/>
      <c r="L88" s="387"/>
      <c r="M88" s="387"/>
      <c r="N88" s="387"/>
      <c r="O88" s="387"/>
      <c r="P88" s="387"/>
      <c r="Q88" s="387"/>
      <c r="R88" s="387"/>
      <c r="S88" s="387"/>
      <c r="T88" s="387"/>
      <c r="U88" s="387"/>
      <c r="V88" s="387"/>
      <c r="W88" s="387"/>
      <c r="X88" s="387"/>
      <c r="Y88" s="387"/>
      <c r="Z88" s="387"/>
      <c r="AA88" s="387"/>
      <c r="AB88" s="387"/>
      <c r="AC88" s="387"/>
      <c r="AD88" s="388"/>
      <c r="AE88" s="388"/>
      <c r="AF88" s="388"/>
      <c r="AG88" s="388"/>
      <c r="AH88" s="388"/>
      <c r="AI88" s="388"/>
      <c r="AJ88" s="388"/>
      <c r="AK88" s="388"/>
      <c r="AL88" s="388"/>
      <c r="AM88" s="388"/>
      <c r="AN88" s="388"/>
      <c r="AO88" s="388"/>
      <c r="AP88" s="387"/>
      <c r="AQ88" s="387"/>
      <c r="AR88" s="387"/>
      <c r="AS88" s="387"/>
      <c r="AT88" s="387"/>
      <c r="AU88" s="387"/>
      <c r="AV88" s="387"/>
      <c r="AW88" s="387"/>
      <c r="AX88" s="387"/>
      <c r="AY88" s="387"/>
      <c r="AZ88" s="387"/>
      <c r="BA88" s="387"/>
      <c r="BB88" s="387"/>
      <c r="BC88" s="387"/>
      <c r="BD88" s="387"/>
      <c r="BE88" s="387"/>
      <c r="BF88" s="387"/>
      <c r="BG88" s="387"/>
      <c r="BH88" s="387"/>
      <c r="BI88" s="387"/>
      <c r="BJ88" s="387"/>
      <c r="BK88" s="387"/>
      <c r="BL88" s="387"/>
      <c r="BM88" s="387"/>
      <c r="BN88" s="387"/>
      <c r="BO88" s="387"/>
      <c r="BP88" s="387"/>
      <c r="BQ88" s="32"/>
      <c r="BR88" s="32"/>
    </row>
    <row r="89" spans="2:70" ht="15.75" customHeight="1">
      <c r="B89" s="727"/>
      <c r="C89" s="102" t="s">
        <v>120</v>
      </c>
      <c r="D89" s="102"/>
      <c r="E89" s="102"/>
      <c r="F89" s="102"/>
      <c r="G89" s="102"/>
      <c r="H89" s="102"/>
      <c r="I89" s="102"/>
      <c r="J89" s="102"/>
      <c r="K89" s="113"/>
      <c r="L89" s="387"/>
      <c r="M89" s="387"/>
      <c r="N89" s="387"/>
      <c r="O89" s="387"/>
      <c r="P89" s="387"/>
      <c r="Q89" s="387"/>
      <c r="R89" s="387"/>
      <c r="S89" s="387"/>
      <c r="T89" s="387"/>
      <c r="U89" s="387"/>
      <c r="V89" s="387"/>
      <c r="W89" s="387"/>
      <c r="X89" s="387"/>
      <c r="Y89" s="387"/>
      <c r="Z89" s="387"/>
      <c r="AA89" s="387"/>
      <c r="AB89" s="387"/>
      <c r="AC89" s="387"/>
      <c r="AD89" s="388"/>
      <c r="AE89" s="388"/>
      <c r="AF89" s="388"/>
      <c r="AG89" s="388"/>
      <c r="AH89" s="388"/>
      <c r="AI89" s="388"/>
      <c r="AJ89" s="388"/>
      <c r="AK89" s="388"/>
      <c r="AL89" s="388"/>
      <c r="AM89" s="388"/>
      <c r="AN89" s="388"/>
      <c r="AO89" s="388"/>
      <c r="AP89" s="387"/>
      <c r="AQ89" s="387"/>
      <c r="AR89" s="387"/>
      <c r="AS89" s="387"/>
      <c r="AT89" s="387"/>
      <c r="AU89" s="387"/>
      <c r="AV89" s="387"/>
      <c r="AW89" s="387"/>
      <c r="AX89" s="387"/>
      <c r="AY89" s="387"/>
      <c r="AZ89" s="387"/>
      <c r="BA89" s="387"/>
      <c r="BB89" s="387"/>
      <c r="BC89" s="387"/>
      <c r="BD89" s="387"/>
      <c r="BE89" s="387"/>
      <c r="BF89" s="387"/>
      <c r="BG89" s="387"/>
      <c r="BH89" s="387"/>
      <c r="BI89" s="387"/>
      <c r="BJ89" s="387"/>
      <c r="BK89" s="387"/>
      <c r="BL89" s="387"/>
      <c r="BM89" s="387"/>
      <c r="BN89" s="387"/>
      <c r="BO89" s="387"/>
      <c r="BP89" s="387"/>
      <c r="BQ89" s="32"/>
      <c r="BR89" s="32"/>
    </row>
    <row r="90" spans="2:70" ht="15.75" customHeight="1">
      <c r="B90" s="725" t="s">
        <v>91</v>
      </c>
      <c r="C90" s="111" t="s">
        <v>121</v>
      </c>
      <c r="D90" s="111"/>
      <c r="E90" s="111"/>
      <c r="F90" s="111"/>
      <c r="G90" s="111"/>
      <c r="H90" s="111"/>
      <c r="I90" s="111"/>
      <c r="J90" s="111"/>
      <c r="K90" s="112"/>
      <c r="L90" s="387"/>
      <c r="M90" s="387"/>
      <c r="N90" s="387"/>
      <c r="O90" s="387"/>
      <c r="P90" s="387"/>
      <c r="Q90" s="387"/>
      <c r="R90" s="387"/>
      <c r="S90" s="387"/>
      <c r="T90" s="387"/>
      <c r="U90" s="387"/>
      <c r="V90" s="387"/>
      <c r="W90" s="387"/>
      <c r="X90" s="387"/>
      <c r="Y90" s="387"/>
      <c r="Z90" s="387"/>
      <c r="AA90" s="387"/>
      <c r="AB90" s="387"/>
      <c r="AC90" s="387"/>
      <c r="AD90" s="388"/>
      <c r="AE90" s="388"/>
      <c r="AF90" s="388"/>
      <c r="AG90" s="388"/>
      <c r="AH90" s="388"/>
      <c r="AI90" s="388"/>
      <c r="AJ90" s="388"/>
      <c r="AK90" s="388"/>
      <c r="AL90" s="388"/>
      <c r="AM90" s="388"/>
      <c r="AN90" s="388"/>
      <c r="AO90" s="388"/>
      <c r="AP90" s="387"/>
      <c r="AQ90" s="387"/>
      <c r="AR90" s="387"/>
      <c r="AS90" s="387"/>
      <c r="AT90" s="387"/>
      <c r="AU90" s="387"/>
      <c r="AV90" s="387"/>
      <c r="AW90" s="387"/>
      <c r="AX90" s="387"/>
      <c r="AY90" s="387"/>
      <c r="AZ90" s="387"/>
      <c r="BA90" s="387"/>
      <c r="BB90" s="387"/>
      <c r="BC90" s="387"/>
      <c r="BD90" s="387"/>
      <c r="BE90" s="387"/>
      <c r="BF90" s="387"/>
      <c r="BG90" s="387"/>
      <c r="BH90" s="387"/>
      <c r="BI90" s="387"/>
      <c r="BJ90" s="387"/>
      <c r="BK90" s="387"/>
      <c r="BL90" s="387"/>
      <c r="BM90" s="387"/>
      <c r="BN90" s="387"/>
      <c r="BO90" s="387"/>
      <c r="BP90" s="387"/>
      <c r="BQ90" s="32"/>
      <c r="BR90" s="32"/>
    </row>
    <row r="91" spans="2:70" ht="15.75" customHeight="1">
      <c r="B91" s="726"/>
      <c r="C91" s="102" t="s">
        <v>122</v>
      </c>
      <c r="D91" s="102"/>
      <c r="E91" s="102"/>
      <c r="F91" s="102"/>
      <c r="G91" s="102"/>
      <c r="H91" s="102"/>
      <c r="I91" s="102"/>
      <c r="J91" s="102"/>
      <c r="K91" s="113"/>
      <c r="L91" s="387"/>
      <c r="M91" s="387"/>
      <c r="N91" s="387"/>
      <c r="O91" s="387"/>
      <c r="P91" s="387"/>
      <c r="Q91" s="387"/>
      <c r="R91" s="387"/>
      <c r="S91" s="387"/>
      <c r="T91" s="387"/>
      <c r="U91" s="387"/>
      <c r="V91" s="387"/>
      <c r="W91" s="387"/>
      <c r="X91" s="387"/>
      <c r="Y91" s="387"/>
      <c r="Z91" s="387"/>
      <c r="AA91" s="387"/>
      <c r="AB91" s="387"/>
      <c r="AC91" s="387"/>
      <c r="AD91" s="388"/>
      <c r="AE91" s="388"/>
      <c r="AF91" s="388"/>
      <c r="AG91" s="388"/>
      <c r="AH91" s="388"/>
      <c r="AI91" s="388"/>
      <c r="AJ91" s="388"/>
      <c r="AK91" s="388"/>
      <c r="AL91" s="388"/>
      <c r="AM91" s="388"/>
      <c r="AN91" s="388"/>
      <c r="AO91" s="388"/>
      <c r="AP91" s="387"/>
      <c r="AQ91" s="387"/>
      <c r="AR91" s="387"/>
      <c r="AS91" s="387"/>
      <c r="AT91" s="387"/>
      <c r="AU91" s="387"/>
      <c r="AV91" s="387"/>
      <c r="AW91" s="387"/>
      <c r="AX91" s="387"/>
      <c r="AY91" s="387"/>
      <c r="AZ91" s="387"/>
      <c r="BA91" s="387"/>
      <c r="BB91" s="387"/>
      <c r="BC91" s="387"/>
      <c r="BD91" s="387"/>
      <c r="BE91" s="387"/>
      <c r="BF91" s="387"/>
      <c r="BG91" s="387"/>
      <c r="BH91" s="387"/>
      <c r="BI91" s="387"/>
      <c r="BJ91" s="387"/>
      <c r="BK91" s="387"/>
      <c r="BL91" s="387"/>
      <c r="BM91" s="387"/>
      <c r="BN91" s="387"/>
      <c r="BO91" s="387"/>
      <c r="BP91" s="387"/>
      <c r="BQ91" s="32"/>
      <c r="BR91" s="32"/>
    </row>
    <row r="92" spans="2:70" ht="15.75" customHeight="1">
      <c r="B92" s="726"/>
      <c r="C92" s="102" t="s">
        <v>123</v>
      </c>
      <c r="D92" s="102"/>
      <c r="E92" s="102"/>
      <c r="F92" s="102"/>
      <c r="G92" s="102"/>
      <c r="H92" s="102"/>
      <c r="I92" s="102"/>
      <c r="J92" s="102"/>
      <c r="K92" s="113"/>
      <c r="L92" s="387"/>
      <c r="M92" s="387"/>
      <c r="N92" s="387"/>
      <c r="O92" s="387"/>
      <c r="P92" s="387"/>
      <c r="Q92" s="387"/>
      <c r="R92" s="387"/>
      <c r="S92" s="387"/>
      <c r="T92" s="387"/>
      <c r="U92" s="387"/>
      <c r="V92" s="387"/>
      <c r="W92" s="387"/>
      <c r="X92" s="387"/>
      <c r="Y92" s="387"/>
      <c r="Z92" s="387"/>
      <c r="AA92" s="387"/>
      <c r="AB92" s="387"/>
      <c r="AC92" s="387"/>
      <c r="AD92" s="388"/>
      <c r="AE92" s="388"/>
      <c r="AF92" s="388"/>
      <c r="AG92" s="388"/>
      <c r="AH92" s="388"/>
      <c r="AI92" s="388"/>
      <c r="AJ92" s="388"/>
      <c r="AK92" s="388"/>
      <c r="AL92" s="388"/>
      <c r="AM92" s="388"/>
      <c r="AN92" s="388"/>
      <c r="AO92" s="388"/>
      <c r="AP92" s="387"/>
      <c r="AQ92" s="387"/>
      <c r="AR92" s="387"/>
      <c r="AS92" s="387"/>
      <c r="AT92" s="387"/>
      <c r="AU92" s="387"/>
      <c r="AV92" s="387"/>
      <c r="AW92" s="387"/>
      <c r="AX92" s="387"/>
      <c r="AY92" s="387"/>
      <c r="AZ92" s="387"/>
      <c r="BA92" s="387"/>
      <c r="BB92" s="387"/>
      <c r="BC92" s="387"/>
      <c r="BD92" s="387"/>
      <c r="BE92" s="387"/>
      <c r="BF92" s="387"/>
      <c r="BG92" s="387"/>
      <c r="BH92" s="387"/>
      <c r="BI92" s="387"/>
      <c r="BJ92" s="387"/>
      <c r="BK92" s="387"/>
      <c r="BL92" s="387"/>
      <c r="BM92" s="387"/>
      <c r="BN92" s="387"/>
      <c r="BO92" s="387"/>
      <c r="BP92" s="387"/>
      <c r="BQ92" s="32"/>
      <c r="BR92" s="32"/>
    </row>
    <row r="93" spans="2:70" ht="15.75" customHeight="1">
      <c r="B93" s="726"/>
      <c r="C93" s="102" t="s">
        <v>124</v>
      </c>
      <c r="D93" s="102"/>
      <c r="E93" s="102"/>
      <c r="F93" s="102"/>
      <c r="G93" s="102"/>
      <c r="H93" s="102"/>
      <c r="I93" s="102"/>
      <c r="J93" s="102"/>
      <c r="K93" s="113"/>
      <c r="L93" s="387"/>
      <c r="M93" s="387"/>
      <c r="N93" s="387"/>
      <c r="O93" s="387"/>
      <c r="P93" s="387"/>
      <c r="Q93" s="387"/>
      <c r="R93" s="387"/>
      <c r="S93" s="387"/>
      <c r="T93" s="387"/>
      <c r="U93" s="387"/>
      <c r="V93" s="387"/>
      <c r="W93" s="387"/>
      <c r="X93" s="387"/>
      <c r="Y93" s="387"/>
      <c r="Z93" s="387"/>
      <c r="AA93" s="387"/>
      <c r="AB93" s="387"/>
      <c r="AC93" s="387"/>
      <c r="AD93" s="388"/>
      <c r="AE93" s="388"/>
      <c r="AF93" s="388"/>
      <c r="AG93" s="388"/>
      <c r="AH93" s="388"/>
      <c r="AI93" s="388"/>
      <c r="AJ93" s="388"/>
      <c r="AK93" s="388"/>
      <c r="AL93" s="388"/>
      <c r="AM93" s="388"/>
      <c r="AN93" s="388"/>
      <c r="AO93" s="388"/>
      <c r="AP93" s="387"/>
      <c r="AQ93" s="387"/>
      <c r="AR93" s="387"/>
      <c r="AS93" s="387"/>
      <c r="AT93" s="387"/>
      <c r="AU93" s="387"/>
      <c r="AV93" s="387"/>
      <c r="AW93" s="387"/>
      <c r="AX93" s="387"/>
      <c r="AY93" s="387"/>
      <c r="AZ93" s="387"/>
      <c r="BA93" s="387"/>
      <c r="BB93" s="387"/>
      <c r="BC93" s="387"/>
      <c r="BD93" s="387"/>
      <c r="BE93" s="387"/>
      <c r="BF93" s="387"/>
      <c r="BG93" s="387"/>
      <c r="BH93" s="387"/>
      <c r="BI93" s="387"/>
      <c r="BJ93" s="387"/>
      <c r="BK93" s="387"/>
      <c r="BL93" s="387"/>
      <c r="BM93" s="387"/>
      <c r="BN93" s="387"/>
      <c r="BO93" s="387"/>
      <c r="BP93" s="387"/>
      <c r="BQ93" s="32"/>
      <c r="BR93" s="32"/>
    </row>
    <row r="94" spans="2:70" ht="15.75" customHeight="1">
      <c r="B94" s="726"/>
      <c r="C94" s="102" t="s">
        <v>125</v>
      </c>
      <c r="D94" s="102"/>
      <c r="E94" s="102"/>
      <c r="F94" s="102"/>
      <c r="G94" s="102"/>
      <c r="H94" s="102"/>
      <c r="I94" s="102"/>
      <c r="J94" s="102"/>
      <c r="K94" s="113"/>
      <c r="L94" s="387"/>
      <c r="M94" s="387"/>
      <c r="N94" s="387"/>
      <c r="O94" s="387"/>
      <c r="P94" s="387"/>
      <c r="Q94" s="387"/>
      <c r="R94" s="387"/>
      <c r="S94" s="387"/>
      <c r="T94" s="387"/>
      <c r="U94" s="387"/>
      <c r="V94" s="387"/>
      <c r="W94" s="387"/>
      <c r="X94" s="387"/>
      <c r="Y94" s="387"/>
      <c r="Z94" s="387"/>
      <c r="AA94" s="387"/>
      <c r="AB94" s="387"/>
      <c r="AC94" s="387"/>
      <c r="AD94" s="388"/>
      <c r="AE94" s="388"/>
      <c r="AF94" s="388"/>
      <c r="AG94" s="388"/>
      <c r="AH94" s="388"/>
      <c r="AI94" s="388"/>
      <c r="AJ94" s="388"/>
      <c r="AK94" s="388"/>
      <c r="AL94" s="388"/>
      <c r="AM94" s="388"/>
      <c r="AN94" s="388"/>
      <c r="AO94" s="388"/>
      <c r="AP94" s="387"/>
      <c r="AQ94" s="387"/>
      <c r="AR94" s="387"/>
      <c r="AS94" s="387"/>
      <c r="AT94" s="387"/>
      <c r="AU94" s="387"/>
      <c r="AV94" s="387"/>
      <c r="AW94" s="387"/>
      <c r="AX94" s="387"/>
      <c r="AY94" s="387"/>
      <c r="AZ94" s="387"/>
      <c r="BA94" s="387"/>
      <c r="BB94" s="387"/>
      <c r="BC94" s="387"/>
      <c r="BD94" s="387"/>
      <c r="BE94" s="387"/>
      <c r="BF94" s="387"/>
      <c r="BG94" s="387"/>
      <c r="BH94" s="387"/>
      <c r="BI94" s="387"/>
      <c r="BJ94" s="387"/>
      <c r="BK94" s="387"/>
      <c r="BL94" s="387"/>
      <c r="BM94" s="387"/>
      <c r="BN94" s="387"/>
      <c r="BO94" s="387"/>
      <c r="BP94" s="387"/>
      <c r="BQ94" s="32"/>
      <c r="BR94" s="32"/>
    </row>
    <row r="95" spans="2:70" ht="15.75" customHeight="1">
      <c r="B95" s="726"/>
      <c r="C95" s="102" t="s">
        <v>126</v>
      </c>
      <c r="D95" s="102"/>
      <c r="E95" s="102"/>
      <c r="F95" s="102"/>
      <c r="G95" s="102"/>
      <c r="H95" s="102"/>
      <c r="I95" s="102"/>
      <c r="J95" s="102"/>
      <c r="K95" s="113"/>
      <c r="L95" s="387"/>
      <c r="M95" s="387"/>
      <c r="N95" s="387"/>
      <c r="O95" s="387"/>
      <c r="P95" s="387"/>
      <c r="Q95" s="387"/>
      <c r="R95" s="387"/>
      <c r="S95" s="387"/>
      <c r="T95" s="387"/>
      <c r="U95" s="387"/>
      <c r="V95" s="387"/>
      <c r="W95" s="387"/>
      <c r="X95" s="387"/>
      <c r="Y95" s="387"/>
      <c r="Z95" s="387"/>
      <c r="AA95" s="387"/>
      <c r="AB95" s="387"/>
      <c r="AC95" s="387"/>
      <c r="AD95" s="388"/>
      <c r="AE95" s="388"/>
      <c r="AF95" s="388"/>
      <c r="AG95" s="388"/>
      <c r="AH95" s="388"/>
      <c r="AI95" s="388"/>
      <c r="AJ95" s="388"/>
      <c r="AK95" s="388"/>
      <c r="AL95" s="388"/>
      <c r="AM95" s="388"/>
      <c r="AN95" s="388"/>
      <c r="AO95" s="388"/>
      <c r="AP95" s="387"/>
      <c r="AQ95" s="387"/>
      <c r="AR95" s="387"/>
      <c r="AS95" s="387"/>
      <c r="AT95" s="387"/>
      <c r="AU95" s="387"/>
      <c r="AV95" s="387"/>
      <c r="AW95" s="387"/>
      <c r="AX95" s="387"/>
      <c r="AY95" s="387"/>
      <c r="AZ95" s="387"/>
      <c r="BA95" s="387"/>
      <c r="BB95" s="387"/>
      <c r="BC95" s="387"/>
      <c r="BD95" s="387"/>
      <c r="BE95" s="387"/>
      <c r="BF95" s="387"/>
      <c r="BG95" s="387"/>
      <c r="BH95" s="387"/>
      <c r="BI95" s="387"/>
      <c r="BJ95" s="387"/>
      <c r="BK95" s="387"/>
      <c r="BL95" s="387"/>
      <c r="BM95" s="387"/>
      <c r="BN95" s="387"/>
      <c r="BO95" s="387"/>
      <c r="BP95" s="387"/>
      <c r="BQ95" s="32"/>
      <c r="BR95" s="32"/>
    </row>
    <row r="96" spans="2:70" ht="15.75" customHeight="1">
      <c r="B96" s="726"/>
      <c r="C96" s="102" t="s">
        <v>127</v>
      </c>
      <c r="D96" s="102"/>
      <c r="E96" s="102"/>
      <c r="F96" s="102"/>
      <c r="G96" s="102"/>
      <c r="H96" s="102"/>
      <c r="I96" s="102"/>
      <c r="J96" s="102"/>
      <c r="K96" s="113"/>
      <c r="L96" s="387"/>
      <c r="M96" s="387"/>
      <c r="N96" s="387"/>
      <c r="O96" s="387"/>
      <c r="P96" s="387"/>
      <c r="Q96" s="387"/>
      <c r="R96" s="387"/>
      <c r="S96" s="387"/>
      <c r="T96" s="387"/>
      <c r="U96" s="387"/>
      <c r="V96" s="387"/>
      <c r="W96" s="387"/>
      <c r="X96" s="387"/>
      <c r="Y96" s="387"/>
      <c r="Z96" s="387"/>
      <c r="AA96" s="387"/>
      <c r="AB96" s="387"/>
      <c r="AC96" s="387"/>
      <c r="AD96" s="388"/>
      <c r="AE96" s="388"/>
      <c r="AF96" s="388"/>
      <c r="AG96" s="388"/>
      <c r="AH96" s="388"/>
      <c r="AI96" s="388"/>
      <c r="AJ96" s="388"/>
      <c r="AK96" s="388"/>
      <c r="AL96" s="388"/>
      <c r="AM96" s="388"/>
      <c r="AN96" s="388"/>
      <c r="AO96" s="388"/>
      <c r="AP96" s="387"/>
      <c r="AQ96" s="387"/>
      <c r="AR96" s="387"/>
      <c r="AS96" s="387"/>
      <c r="AT96" s="387"/>
      <c r="AU96" s="387"/>
      <c r="AV96" s="387"/>
      <c r="AW96" s="387"/>
      <c r="AX96" s="387"/>
      <c r="AY96" s="387"/>
      <c r="AZ96" s="387"/>
      <c r="BA96" s="387"/>
      <c r="BB96" s="387"/>
      <c r="BC96" s="387"/>
      <c r="BD96" s="387"/>
      <c r="BE96" s="387"/>
      <c r="BF96" s="387"/>
      <c r="BG96" s="387"/>
      <c r="BH96" s="387"/>
      <c r="BI96" s="387"/>
      <c r="BJ96" s="387"/>
      <c r="BK96" s="387"/>
      <c r="BL96" s="387"/>
      <c r="BM96" s="387"/>
      <c r="BN96" s="387"/>
      <c r="BO96" s="387"/>
      <c r="BP96" s="387"/>
      <c r="BQ96" s="32"/>
      <c r="BR96" s="32"/>
    </row>
    <row r="97" spans="2:70" ht="15.75" customHeight="1">
      <c r="B97" s="726"/>
      <c r="C97" s="102" t="s">
        <v>128</v>
      </c>
      <c r="D97" s="102"/>
      <c r="E97" s="102"/>
      <c r="F97" s="102"/>
      <c r="G97" s="102"/>
      <c r="H97" s="102"/>
      <c r="I97" s="102"/>
      <c r="J97" s="102"/>
      <c r="K97" s="113"/>
      <c r="L97" s="387"/>
      <c r="M97" s="387"/>
      <c r="N97" s="387"/>
      <c r="O97" s="387"/>
      <c r="P97" s="387"/>
      <c r="Q97" s="387"/>
      <c r="R97" s="387"/>
      <c r="S97" s="387"/>
      <c r="T97" s="387"/>
      <c r="U97" s="387"/>
      <c r="V97" s="387"/>
      <c r="W97" s="387"/>
      <c r="X97" s="387"/>
      <c r="Y97" s="387"/>
      <c r="Z97" s="387"/>
      <c r="AA97" s="387"/>
      <c r="AB97" s="387"/>
      <c r="AC97" s="387"/>
      <c r="AD97" s="388"/>
      <c r="AE97" s="388"/>
      <c r="AF97" s="388"/>
      <c r="AG97" s="388"/>
      <c r="AH97" s="388"/>
      <c r="AI97" s="388"/>
      <c r="AJ97" s="388"/>
      <c r="AK97" s="388"/>
      <c r="AL97" s="388"/>
      <c r="AM97" s="388"/>
      <c r="AN97" s="388"/>
      <c r="AO97" s="388"/>
      <c r="AP97" s="387"/>
      <c r="AQ97" s="387"/>
      <c r="AR97" s="387"/>
      <c r="AS97" s="387"/>
      <c r="AT97" s="387"/>
      <c r="AU97" s="387"/>
      <c r="AV97" s="387"/>
      <c r="AW97" s="387"/>
      <c r="AX97" s="387"/>
      <c r="AY97" s="387"/>
      <c r="AZ97" s="387"/>
      <c r="BA97" s="387"/>
      <c r="BB97" s="387"/>
      <c r="BC97" s="387"/>
      <c r="BD97" s="387"/>
      <c r="BE97" s="387"/>
      <c r="BF97" s="387"/>
      <c r="BG97" s="387"/>
      <c r="BH97" s="387"/>
      <c r="BI97" s="387"/>
      <c r="BJ97" s="387"/>
      <c r="BK97" s="387"/>
      <c r="BL97" s="387"/>
      <c r="BM97" s="387"/>
      <c r="BN97" s="387"/>
      <c r="BO97" s="387"/>
      <c r="BP97" s="387"/>
      <c r="BQ97" s="32"/>
      <c r="BR97" s="32"/>
    </row>
    <row r="98" spans="2:70" ht="15.75" customHeight="1">
      <c r="B98" s="726"/>
      <c r="C98" s="102" t="s">
        <v>129</v>
      </c>
      <c r="D98" s="102"/>
      <c r="E98" s="102"/>
      <c r="F98" s="102"/>
      <c r="G98" s="102"/>
      <c r="H98" s="102"/>
      <c r="I98" s="102"/>
      <c r="J98" s="102"/>
      <c r="K98" s="113"/>
      <c r="L98" s="387"/>
      <c r="M98" s="387"/>
      <c r="N98" s="387"/>
      <c r="O98" s="387"/>
      <c r="P98" s="387"/>
      <c r="Q98" s="387"/>
      <c r="R98" s="387"/>
      <c r="S98" s="387"/>
      <c r="T98" s="387"/>
      <c r="U98" s="387"/>
      <c r="V98" s="387"/>
      <c r="W98" s="387"/>
      <c r="X98" s="387"/>
      <c r="Y98" s="387"/>
      <c r="Z98" s="387"/>
      <c r="AA98" s="387"/>
      <c r="AB98" s="387"/>
      <c r="AC98" s="387"/>
      <c r="AD98" s="388"/>
      <c r="AE98" s="388"/>
      <c r="AF98" s="388"/>
      <c r="AG98" s="388"/>
      <c r="AH98" s="388"/>
      <c r="AI98" s="388"/>
      <c r="AJ98" s="388"/>
      <c r="AK98" s="388"/>
      <c r="AL98" s="388"/>
      <c r="AM98" s="388"/>
      <c r="AN98" s="388"/>
      <c r="AO98" s="388"/>
      <c r="AP98" s="387"/>
      <c r="AQ98" s="387"/>
      <c r="AR98" s="387"/>
      <c r="AS98" s="387"/>
      <c r="AT98" s="387"/>
      <c r="AU98" s="387"/>
      <c r="AV98" s="387"/>
      <c r="AW98" s="387"/>
      <c r="AX98" s="387"/>
      <c r="AY98" s="387"/>
      <c r="AZ98" s="387"/>
      <c r="BA98" s="387"/>
      <c r="BB98" s="387"/>
      <c r="BC98" s="387"/>
      <c r="BD98" s="387"/>
      <c r="BE98" s="387"/>
      <c r="BF98" s="387"/>
      <c r="BG98" s="387"/>
      <c r="BH98" s="387"/>
      <c r="BI98" s="387"/>
      <c r="BJ98" s="387"/>
      <c r="BK98" s="387"/>
      <c r="BL98" s="387"/>
      <c r="BM98" s="387"/>
      <c r="BN98" s="387"/>
      <c r="BO98" s="387"/>
      <c r="BP98" s="387"/>
      <c r="BQ98" s="32"/>
      <c r="BR98" s="32"/>
    </row>
    <row r="99" spans="2:70" ht="15.75" customHeight="1">
      <c r="B99" s="726"/>
      <c r="C99" s="102" t="s">
        <v>130</v>
      </c>
      <c r="D99" s="102"/>
      <c r="E99" s="102"/>
      <c r="F99" s="102"/>
      <c r="G99" s="102"/>
      <c r="H99" s="102"/>
      <c r="I99" s="102"/>
      <c r="J99" s="102"/>
      <c r="K99" s="113"/>
      <c r="L99" s="387"/>
      <c r="M99" s="387"/>
      <c r="N99" s="387"/>
      <c r="O99" s="387"/>
      <c r="P99" s="387"/>
      <c r="Q99" s="387"/>
      <c r="R99" s="387"/>
      <c r="S99" s="387"/>
      <c r="T99" s="387"/>
      <c r="U99" s="387"/>
      <c r="V99" s="387"/>
      <c r="W99" s="387"/>
      <c r="X99" s="387"/>
      <c r="Y99" s="387"/>
      <c r="Z99" s="387"/>
      <c r="AA99" s="387"/>
      <c r="AB99" s="387"/>
      <c r="AC99" s="387"/>
      <c r="AD99" s="388"/>
      <c r="AE99" s="388"/>
      <c r="AF99" s="388"/>
      <c r="AG99" s="388"/>
      <c r="AH99" s="388"/>
      <c r="AI99" s="388"/>
      <c r="AJ99" s="388"/>
      <c r="AK99" s="388"/>
      <c r="AL99" s="388"/>
      <c r="AM99" s="388"/>
      <c r="AN99" s="388"/>
      <c r="AO99" s="388"/>
      <c r="AP99" s="387"/>
      <c r="AQ99" s="387"/>
      <c r="AR99" s="387"/>
      <c r="AS99" s="387"/>
      <c r="AT99" s="387"/>
      <c r="AU99" s="387"/>
      <c r="AV99" s="387"/>
      <c r="AW99" s="387"/>
      <c r="AX99" s="387"/>
      <c r="AY99" s="387"/>
      <c r="AZ99" s="387"/>
      <c r="BA99" s="387"/>
      <c r="BB99" s="387"/>
      <c r="BC99" s="387"/>
      <c r="BD99" s="387"/>
      <c r="BE99" s="387"/>
      <c r="BF99" s="387"/>
      <c r="BG99" s="387"/>
      <c r="BH99" s="387"/>
      <c r="BI99" s="387"/>
      <c r="BJ99" s="387"/>
      <c r="BK99" s="387"/>
      <c r="BL99" s="387"/>
      <c r="BM99" s="387"/>
      <c r="BN99" s="387"/>
      <c r="BO99" s="387"/>
      <c r="BP99" s="387"/>
      <c r="BQ99" s="32"/>
      <c r="BR99" s="32"/>
    </row>
    <row r="100" spans="2:70" ht="15.75" customHeight="1" thickBot="1">
      <c r="B100" s="726"/>
      <c r="C100" s="102" t="s">
        <v>131</v>
      </c>
      <c r="D100" s="102"/>
      <c r="E100" s="102"/>
      <c r="F100" s="102"/>
      <c r="G100" s="102"/>
      <c r="H100" s="102"/>
      <c r="I100" s="102"/>
      <c r="J100" s="102"/>
      <c r="K100" s="113"/>
      <c r="L100" s="387"/>
      <c r="M100" s="387"/>
      <c r="N100" s="387"/>
      <c r="O100" s="387"/>
      <c r="P100" s="387"/>
      <c r="Q100" s="387"/>
      <c r="R100" s="387"/>
      <c r="S100" s="387"/>
      <c r="T100" s="387"/>
      <c r="U100" s="387"/>
      <c r="V100" s="387"/>
      <c r="W100" s="387"/>
      <c r="X100" s="387"/>
      <c r="Y100" s="387"/>
      <c r="Z100" s="387"/>
      <c r="AA100" s="387"/>
      <c r="AB100" s="387"/>
      <c r="AC100" s="387"/>
      <c r="AD100" s="388"/>
      <c r="AE100" s="388"/>
      <c r="AF100" s="388"/>
      <c r="AG100" s="388"/>
      <c r="AH100" s="388"/>
      <c r="AI100" s="388"/>
      <c r="AJ100" s="388"/>
      <c r="AK100" s="388"/>
      <c r="AL100" s="388"/>
      <c r="AM100" s="388"/>
      <c r="AN100" s="388"/>
      <c r="AO100" s="388"/>
      <c r="AP100" s="387"/>
      <c r="AQ100" s="387"/>
      <c r="AR100" s="387"/>
      <c r="AS100" s="387"/>
      <c r="AT100" s="387"/>
      <c r="AU100" s="387"/>
      <c r="AV100" s="387"/>
      <c r="AW100" s="387"/>
      <c r="AX100" s="387"/>
      <c r="AY100" s="387"/>
      <c r="AZ100" s="387"/>
      <c r="BA100" s="387"/>
      <c r="BB100" s="387"/>
      <c r="BC100" s="387"/>
      <c r="BD100" s="387"/>
      <c r="BE100" s="387"/>
      <c r="BF100" s="387"/>
      <c r="BG100" s="387"/>
      <c r="BH100" s="387"/>
      <c r="BI100" s="387"/>
      <c r="BJ100" s="387"/>
      <c r="BK100" s="387"/>
      <c r="BL100" s="387"/>
      <c r="BM100" s="387"/>
      <c r="BN100" s="387"/>
      <c r="BO100" s="387"/>
      <c r="BP100" s="387"/>
      <c r="BQ100" s="32"/>
      <c r="BR100" s="32"/>
    </row>
    <row r="101" spans="2:70" ht="30.75" customHeight="1" thickBot="1">
      <c r="B101" s="114"/>
      <c r="C101" s="115"/>
      <c r="D101" s="115"/>
      <c r="E101" s="115"/>
      <c r="F101" s="115"/>
      <c r="G101" s="115"/>
      <c r="H101" s="115"/>
      <c r="I101" s="115"/>
      <c r="J101" s="115"/>
      <c r="K101" s="116"/>
      <c r="L101" s="387"/>
      <c r="M101" s="387"/>
      <c r="N101" s="387"/>
      <c r="O101" s="387"/>
      <c r="P101" s="387"/>
      <c r="Q101" s="387"/>
      <c r="R101" s="387"/>
      <c r="S101" s="387"/>
      <c r="T101" s="387"/>
      <c r="U101" s="387"/>
      <c r="V101" s="387"/>
      <c r="W101" s="387"/>
      <c r="X101" s="387"/>
      <c r="Y101" s="387"/>
      <c r="Z101" s="387"/>
      <c r="AA101" s="387"/>
      <c r="AB101" s="387"/>
      <c r="AC101" s="387"/>
      <c r="AD101" s="388"/>
      <c r="AE101" s="388"/>
      <c r="AF101" s="388"/>
      <c r="AG101" s="388"/>
      <c r="AH101" s="388"/>
      <c r="AI101" s="388"/>
      <c r="AJ101" s="388"/>
      <c r="AK101" s="388"/>
      <c r="AL101" s="388"/>
      <c r="AM101" s="388"/>
      <c r="AN101" s="388"/>
      <c r="AO101" s="388"/>
      <c r="AP101" s="387"/>
      <c r="AQ101" s="387"/>
      <c r="AR101" s="387"/>
      <c r="AS101" s="387"/>
      <c r="AT101" s="387"/>
      <c r="AU101" s="387"/>
      <c r="AV101" s="387"/>
      <c r="AW101" s="387"/>
      <c r="AX101" s="387"/>
      <c r="AY101" s="387"/>
      <c r="AZ101" s="387"/>
      <c r="BA101" s="387"/>
      <c r="BB101" s="387"/>
      <c r="BC101" s="387"/>
      <c r="BD101" s="387"/>
      <c r="BE101" s="387"/>
      <c r="BF101" s="387"/>
      <c r="BG101" s="387"/>
      <c r="BH101" s="387"/>
      <c r="BI101" s="387"/>
      <c r="BJ101" s="387"/>
      <c r="BK101" s="387"/>
      <c r="BL101" s="387"/>
      <c r="BM101" s="387"/>
      <c r="BN101" s="387"/>
      <c r="BO101" s="387"/>
      <c r="BP101" s="387"/>
      <c r="BQ101" s="32"/>
      <c r="BR101" s="32"/>
    </row>
    <row r="102" spans="2:70" ht="15.75" customHeight="1" thickBot="1">
      <c r="B102" s="108" t="s">
        <v>93</v>
      </c>
      <c r="C102" s="109" t="s">
        <v>132</v>
      </c>
      <c r="D102" s="109"/>
      <c r="E102" s="109"/>
      <c r="F102" s="109"/>
      <c r="G102" s="109"/>
      <c r="H102" s="109"/>
      <c r="I102" s="109"/>
      <c r="J102" s="109"/>
      <c r="K102" s="110"/>
      <c r="L102" s="387"/>
      <c r="M102" s="387"/>
      <c r="N102" s="387"/>
      <c r="O102" s="387"/>
      <c r="P102" s="387"/>
      <c r="Q102" s="387"/>
      <c r="R102" s="387"/>
      <c r="S102" s="387"/>
      <c r="T102" s="387"/>
      <c r="U102" s="387"/>
      <c r="V102" s="387"/>
      <c r="W102" s="387"/>
      <c r="X102" s="387"/>
      <c r="Y102" s="387"/>
      <c r="Z102" s="387"/>
      <c r="AA102" s="387"/>
      <c r="AB102" s="387"/>
      <c r="AC102" s="387"/>
      <c r="AD102" s="388"/>
      <c r="AE102" s="388"/>
      <c r="AF102" s="388"/>
      <c r="AG102" s="388"/>
      <c r="AH102" s="388"/>
      <c r="AI102" s="388"/>
      <c r="AJ102" s="388"/>
      <c r="AK102" s="388"/>
      <c r="AL102" s="388"/>
      <c r="AM102" s="388"/>
      <c r="AN102" s="388"/>
      <c r="AO102" s="388"/>
      <c r="AP102" s="387"/>
      <c r="AQ102" s="387"/>
      <c r="AR102" s="387"/>
      <c r="AS102" s="387"/>
      <c r="AT102" s="387"/>
      <c r="AU102" s="387"/>
      <c r="AV102" s="387"/>
      <c r="AW102" s="387"/>
      <c r="AX102" s="387"/>
      <c r="AY102" s="387"/>
      <c r="AZ102" s="387"/>
      <c r="BA102" s="387"/>
      <c r="BB102" s="387"/>
      <c r="BC102" s="387"/>
      <c r="BD102" s="387"/>
      <c r="BE102" s="387"/>
      <c r="BF102" s="387"/>
      <c r="BG102" s="387"/>
      <c r="BH102" s="387"/>
      <c r="BI102" s="387"/>
      <c r="BJ102" s="387"/>
      <c r="BK102" s="387"/>
      <c r="BL102" s="387"/>
      <c r="BM102" s="387"/>
      <c r="BN102" s="387"/>
      <c r="BO102" s="387"/>
      <c r="BP102" s="387"/>
      <c r="BQ102" s="32"/>
      <c r="BR102" s="32"/>
    </row>
    <row r="103" spans="2:70" ht="15" customHeight="1">
      <c r="B103" s="117" t="s">
        <v>133</v>
      </c>
      <c r="C103" s="118"/>
      <c r="D103" s="118"/>
      <c r="E103" s="118"/>
      <c r="F103" s="118"/>
      <c r="G103" s="118"/>
      <c r="H103" s="118"/>
      <c r="I103" s="118"/>
      <c r="J103" s="118"/>
      <c r="K103" s="119"/>
      <c r="L103" s="387"/>
      <c r="M103" s="387"/>
      <c r="N103" s="387"/>
      <c r="O103" s="387"/>
      <c r="P103" s="387"/>
      <c r="Q103" s="387"/>
      <c r="R103" s="387"/>
      <c r="S103" s="387"/>
      <c r="T103" s="387"/>
      <c r="U103" s="387"/>
      <c r="V103" s="387"/>
      <c r="W103" s="387"/>
      <c r="X103" s="387"/>
      <c r="Y103" s="387"/>
      <c r="Z103" s="387"/>
      <c r="AA103" s="387"/>
      <c r="AB103" s="387"/>
      <c r="AC103" s="387"/>
      <c r="AD103" s="388"/>
      <c r="AE103" s="388"/>
      <c r="AF103" s="388"/>
      <c r="AG103" s="388"/>
      <c r="AH103" s="388"/>
      <c r="AI103" s="388"/>
      <c r="AJ103" s="388"/>
      <c r="AK103" s="388"/>
      <c r="AL103" s="388"/>
      <c r="AM103" s="388"/>
      <c r="AN103" s="388"/>
      <c r="AO103" s="388"/>
      <c r="AP103" s="387"/>
      <c r="AQ103" s="387"/>
      <c r="AR103" s="387"/>
      <c r="AS103" s="387"/>
      <c r="AT103" s="387"/>
      <c r="AU103" s="387"/>
      <c r="AV103" s="387"/>
      <c r="AW103" s="387"/>
      <c r="AX103" s="387"/>
      <c r="AY103" s="387"/>
      <c r="AZ103" s="387"/>
      <c r="BA103" s="387"/>
      <c r="BB103" s="387"/>
      <c r="BC103" s="387"/>
      <c r="BD103" s="387"/>
      <c r="BE103" s="387"/>
      <c r="BF103" s="387"/>
      <c r="BG103" s="387"/>
      <c r="BH103" s="387"/>
      <c r="BI103" s="387"/>
      <c r="BJ103" s="387"/>
      <c r="BK103" s="387"/>
      <c r="BL103" s="387"/>
      <c r="BM103" s="387"/>
      <c r="BN103" s="387"/>
      <c r="BO103" s="387"/>
      <c r="BP103" s="387"/>
      <c r="BQ103" s="32"/>
      <c r="BR103" s="32"/>
    </row>
    <row r="104" spans="2:70" ht="15.75" customHeight="1">
      <c r="B104" s="725" t="s">
        <v>95</v>
      </c>
      <c r="C104" s="111" t="s">
        <v>134</v>
      </c>
      <c r="D104" s="111"/>
      <c r="E104" s="111"/>
      <c r="F104" s="111"/>
      <c r="G104" s="111"/>
      <c r="H104" s="111"/>
      <c r="I104" s="111"/>
      <c r="J104" s="111"/>
      <c r="K104" s="112"/>
      <c r="L104" s="387"/>
      <c r="M104" s="387"/>
      <c r="N104" s="387"/>
      <c r="O104" s="387"/>
      <c r="P104" s="387"/>
      <c r="Q104" s="387"/>
      <c r="R104" s="387"/>
      <c r="S104" s="387"/>
      <c r="T104" s="387"/>
      <c r="U104" s="387"/>
      <c r="V104" s="387"/>
      <c r="W104" s="387"/>
      <c r="X104" s="387"/>
      <c r="Y104" s="387"/>
      <c r="Z104" s="387"/>
      <c r="AA104" s="387"/>
      <c r="AB104" s="387"/>
      <c r="AC104" s="387"/>
      <c r="AD104" s="388"/>
      <c r="AE104" s="388"/>
      <c r="AF104" s="388"/>
      <c r="AG104" s="388"/>
      <c r="AH104" s="388"/>
      <c r="AI104" s="388"/>
      <c r="AJ104" s="388"/>
      <c r="AK104" s="388"/>
      <c r="AL104" s="388"/>
      <c r="AM104" s="388"/>
      <c r="AN104" s="388"/>
      <c r="AO104" s="388"/>
      <c r="AP104" s="387"/>
      <c r="AQ104" s="387"/>
      <c r="AR104" s="387"/>
      <c r="AS104" s="387"/>
      <c r="AT104" s="387"/>
      <c r="AU104" s="387"/>
      <c r="AV104" s="387"/>
      <c r="AW104" s="387"/>
      <c r="AX104" s="387"/>
      <c r="AY104" s="387"/>
      <c r="AZ104" s="387"/>
      <c r="BA104" s="387"/>
      <c r="BB104" s="387"/>
      <c r="BC104" s="387"/>
      <c r="BD104" s="387"/>
      <c r="BE104" s="387"/>
      <c r="BF104" s="387"/>
      <c r="BG104" s="387"/>
      <c r="BH104" s="387"/>
      <c r="BI104" s="387"/>
      <c r="BJ104" s="387"/>
      <c r="BK104" s="387"/>
      <c r="BL104" s="387"/>
      <c r="BM104" s="387"/>
      <c r="BN104" s="387"/>
      <c r="BO104" s="387"/>
      <c r="BP104" s="387"/>
      <c r="BQ104" s="32"/>
      <c r="BR104" s="32"/>
    </row>
    <row r="105" spans="2:70" ht="15.75" customHeight="1">
      <c r="B105" s="726"/>
      <c r="C105" s="102" t="s">
        <v>135</v>
      </c>
      <c r="D105" s="102"/>
      <c r="E105" s="102"/>
      <c r="F105" s="102"/>
      <c r="G105" s="102"/>
      <c r="H105" s="102"/>
      <c r="I105" s="102"/>
      <c r="J105" s="102"/>
      <c r="K105" s="113"/>
      <c r="L105" s="387"/>
      <c r="M105" s="387"/>
      <c r="N105" s="387"/>
      <c r="O105" s="387"/>
      <c r="P105" s="387"/>
      <c r="Q105" s="387"/>
      <c r="R105" s="387"/>
      <c r="S105" s="387"/>
      <c r="T105" s="387"/>
      <c r="U105" s="387"/>
      <c r="V105" s="387"/>
      <c r="W105" s="387"/>
      <c r="X105" s="387"/>
      <c r="Y105" s="387"/>
      <c r="Z105" s="387"/>
      <c r="AA105" s="387"/>
      <c r="AB105" s="387"/>
      <c r="AC105" s="387"/>
      <c r="AD105" s="388"/>
      <c r="AE105" s="388"/>
      <c r="AF105" s="388"/>
      <c r="AG105" s="388"/>
      <c r="AH105" s="388"/>
      <c r="AI105" s="388"/>
      <c r="AJ105" s="388"/>
      <c r="AK105" s="388"/>
      <c r="AL105" s="388"/>
      <c r="AM105" s="388"/>
      <c r="AN105" s="388"/>
      <c r="AO105" s="388"/>
      <c r="AP105" s="387"/>
      <c r="AQ105" s="387"/>
      <c r="AR105" s="387"/>
      <c r="AS105" s="387"/>
      <c r="AT105" s="387"/>
      <c r="AU105" s="387"/>
      <c r="AV105" s="387"/>
      <c r="AW105" s="387"/>
      <c r="AX105" s="387"/>
      <c r="AY105" s="387"/>
      <c r="AZ105" s="387"/>
      <c r="BA105" s="387"/>
      <c r="BB105" s="387"/>
      <c r="BC105" s="387"/>
      <c r="BD105" s="387"/>
      <c r="BE105" s="387"/>
      <c r="BF105" s="387"/>
      <c r="BG105" s="387"/>
      <c r="BH105" s="387"/>
      <c r="BI105" s="387"/>
      <c r="BJ105" s="387"/>
      <c r="BK105" s="387"/>
      <c r="BL105" s="387"/>
      <c r="BM105" s="387"/>
      <c r="BN105" s="387"/>
      <c r="BO105" s="387"/>
      <c r="BP105" s="387"/>
      <c r="BQ105" s="32"/>
      <c r="BR105" s="32"/>
    </row>
    <row r="106" spans="2:70" ht="15.75" customHeight="1">
      <c r="B106" s="726"/>
      <c r="C106" s="102" t="s">
        <v>136</v>
      </c>
      <c r="D106" s="102"/>
      <c r="E106" s="102"/>
      <c r="F106" s="102"/>
      <c r="G106" s="102"/>
      <c r="H106" s="102"/>
      <c r="I106" s="102"/>
      <c r="J106" s="102"/>
      <c r="K106" s="113"/>
      <c r="L106" s="387"/>
      <c r="M106" s="387"/>
      <c r="N106" s="387"/>
      <c r="O106" s="387"/>
      <c r="P106" s="387"/>
      <c r="Q106" s="387"/>
      <c r="R106" s="387"/>
      <c r="S106" s="387"/>
      <c r="T106" s="387"/>
      <c r="U106" s="387"/>
      <c r="V106" s="387"/>
      <c r="W106" s="387"/>
      <c r="X106" s="387"/>
      <c r="Y106" s="387"/>
      <c r="Z106" s="387"/>
      <c r="AA106" s="387"/>
      <c r="AB106" s="387"/>
      <c r="AC106" s="387"/>
      <c r="AD106" s="388"/>
      <c r="AE106" s="388"/>
      <c r="AF106" s="388"/>
      <c r="AG106" s="388"/>
      <c r="AH106" s="388"/>
      <c r="AI106" s="388"/>
      <c r="AJ106" s="388"/>
      <c r="AK106" s="388"/>
      <c r="AL106" s="388"/>
      <c r="AM106" s="388"/>
      <c r="AN106" s="388"/>
      <c r="AO106" s="388"/>
      <c r="AP106" s="387"/>
      <c r="AQ106" s="387"/>
      <c r="AR106" s="387"/>
      <c r="AS106" s="387"/>
      <c r="AT106" s="387"/>
      <c r="AU106" s="387"/>
      <c r="AV106" s="387"/>
      <c r="AW106" s="387"/>
      <c r="AX106" s="387"/>
      <c r="AY106" s="387"/>
      <c r="AZ106" s="387"/>
      <c r="BA106" s="387"/>
      <c r="BB106" s="387"/>
      <c r="BC106" s="387"/>
      <c r="BD106" s="387"/>
      <c r="BE106" s="387"/>
      <c r="BF106" s="387"/>
      <c r="BG106" s="387"/>
      <c r="BH106" s="387"/>
      <c r="BI106" s="387"/>
      <c r="BJ106" s="387"/>
      <c r="BK106" s="387"/>
      <c r="BL106" s="387"/>
      <c r="BM106" s="387"/>
      <c r="BN106" s="387"/>
      <c r="BO106" s="387"/>
      <c r="BP106" s="387"/>
      <c r="BQ106" s="32"/>
      <c r="BR106" s="32"/>
    </row>
    <row r="107" spans="2:70" ht="15.75" customHeight="1">
      <c r="B107" s="726"/>
      <c r="C107" s="204" t="s">
        <v>137</v>
      </c>
      <c r="D107" s="102"/>
      <c r="E107" s="102"/>
      <c r="F107" s="102"/>
      <c r="G107" s="102"/>
      <c r="H107" s="102"/>
      <c r="I107" s="102"/>
      <c r="J107" s="102"/>
      <c r="K107" s="113"/>
      <c r="L107" s="387"/>
      <c r="M107" s="387"/>
      <c r="N107" s="387"/>
      <c r="O107" s="387"/>
      <c r="P107" s="387"/>
      <c r="Q107" s="387"/>
      <c r="R107" s="387"/>
      <c r="S107" s="387"/>
      <c r="T107" s="387"/>
      <c r="U107" s="387"/>
      <c r="V107" s="387"/>
      <c r="W107" s="387"/>
      <c r="X107" s="387"/>
      <c r="Y107" s="387"/>
      <c r="Z107" s="387"/>
      <c r="AA107" s="387"/>
      <c r="AB107" s="387"/>
      <c r="AC107" s="387"/>
      <c r="AD107" s="388"/>
      <c r="AE107" s="388"/>
      <c r="AF107" s="388"/>
      <c r="AG107" s="388"/>
      <c r="AH107" s="388"/>
      <c r="AI107" s="388"/>
      <c r="AJ107" s="388"/>
      <c r="AK107" s="388"/>
      <c r="AL107" s="388"/>
      <c r="AM107" s="388"/>
      <c r="AN107" s="388"/>
      <c r="AO107" s="388"/>
      <c r="AP107" s="387"/>
      <c r="AQ107" s="387"/>
      <c r="AR107" s="387"/>
      <c r="AS107" s="387"/>
      <c r="AT107" s="387"/>
      <c r="AU107" s="387"/>
      <c r="AV107" s="387"/>
      <c r="AW107" s="387"/>
      <c r="AX107" s="387"/>
      <c r="AY107" s="387"/>
      <c r="AZ107" s="387"/>
      <c r="BA107" s="387"/>
      <c r="BB107" s="387"/>
      <c r="BC107" s="387"/>
      <c r="BD107" s="387"/>
      <c r="BE107" s="387"/>
      <c r="BF107" s="387"/>
      <c r="BG107" s="387"/>
      <c r="BH107" s="387"/>
      <c r="BI107" s="387"/>
      <c r="BJ107" s="387"/>
      <c r="BK107" s="387"/>
      <c r="BL107" s="387"/>
      <c r="BM107" s="387"/>
      <c r="BN107" s="387"/>
      <c r="BO107" s="387"/>
      <c r="BP107" s="387"/>
      <c r="BQ107" s="32"/>
      <c r="BR107" s="32"/>
    </row>
    <row r="108" spans="2:70" ht="15.75" customHeight="1">
      <c r="B108" s="726"/>
      <c r="C108" s="102" t="s">
        <v>138</v>
      </c>
      <c r="D108" s="102"/>
      <c r="E108" s="102"/>
      <c r="F108" s="102"/>
      <c r="G108" s="102"/>
      <c r="H108" s="102"/>
      <c r="I108" s="102"/>
      <c r="J108" s="102"/>
      <c r="K108" s="113"/>
      <c r="L108" s="387"/>
      <c r="M108" s="387"/>
      <c r="N108" s="387"/>
      <c r="O108" s="387"/>
      <c r="P108" s="387"/>
      <c r="Q108" s="387"/>
      <c r="R108" s="387"/>
      <c r="S108" s="387"/>
      <c r="T108" s="387"/>
      <c r="U108" s="387"/>
      <c r="V108" s="387"/>
      <c r="W108" s="387"/>
      <c r="X108" s="387"/>
      <c r="Y108" s="387"/>
      <c r="Z108" s="387"/>
      <c r="AA108" s="387"/>
      <c r="AB108" s="387"/>
      <c r="AC108" s="387"/>
      <c r="AD108" s="388"/>
      <c r="AE108" s="388"/>
      <c r="AF108" s="388"/>
      <c r="AG108" s="388"/>
      <c r="AH108" s="388"/>
      <c r="AI108" s="388"/>
      <c r="AJ108" s="388"/>
      <c r="AK108" s="388"/>
      <c r="AL108" s="388"/>
      <c r="AM108" s="388"/>
      <c r="AN108" s="388"/>
      <c r="AO108" s="388"/>
      <c r="AP108" s="387"/>
      <c r="AQ108" s="387"/>
      <c r="AR108" s="387"/>
      <c r="AS108" s="387"/>
      <c r="AT108" s="387"/>
      <c r="AU108" s="387"/>
      <c r="AV108" s="387"/>
      <c r="AW108" s="387"/>
      <c r="AX108" s="387"/>
      <c r="AY108" s="387"/>
      <c r="AZ108" s="387"/>
      <c r="BA108" s="387"/>
      <c r="BB108" s="387"/>
      <c r="BC108" s="387"/>
      <c r="BD108" s="387"/>
      <c r="BE108" s="387"/>
      <c r="BF108" s="387"/>
      <c r="BG108" s="387"/>
      <c r="BH108" s="387"/>
      <c r="BI108" s="387"/>
      <c r="BJ108" s="387"/>
      <c r="BK108" s="387"/>
      <c r="BL108" s="387"/>
      <c r="BM108" s="387"/>
      <c r="BN108" s="387"/>
      <c r="BO108" s="387"/>
      <c r="BP108" s="387"/>
      <c r="BQ108" s="32"/>
      <c r="BR108" s="32"/>
    </row>
    <row r="109" spans="2:70" ht="15.75" customHeight="1">
      <c r="B109" s="726"/>
      <c r="C109" s="102" t="s">
        <v>139</v>
      </c>
      <c r="D109" s="102"/>
      <c r="E109" s="102"/>
      <c r="F109" s="102"/>
      <c r="G109" s="102"/>
      <c r="H109" s="102"/>
      <c r="I109" s="102"/>
      <c r="J109" s="102"/>
      <c r="K109" s="113"/>
      <c r="L109" s="387"/>
      <c r="M109" s="387"/>
      <c r="N109" s="387"/>
      <c r="O109" s="387"/>
      <c r="P109" s="387"/>
      <c r="Q109" s="387"/>
      <c r="R109" s="387"/>
      <c r="S109" s="387"/>
      <c r="T109" s="387"/>
      <c r="U109" s="387"/>
      <c r="V109" s="387"/>
      <c r="W109" s="387"/>
      <c r="X109" s="387"/>
      <c r="Y109" s="387"/>
      <c r="Z109" s="387"/>
      <c r="AA109" s="387"/>
      <c r="AB109" s="387"/>
      <c r="AC109" s="387"/>
      <c r="AD109" s="388"/>
      <c r="AE109" s="388"/>
      <c r="AF109" s="388"/>
      <c r="AG109" s="388"/>
      <c r="AH109" s="388"/>
      <c r="AI109" s="388"/>
      <c r="AJ109" s="388"/>
      <c r="AK109" s="388"/>
      <c r="AL109" s="388"/>
      <c r="AM109" s="388"/>
      <c r="AN109" s="388"/>
      <c r="AO109" s="388"/>
      <c r="AP109" s="387"/>
      <c r="AQ109" s="387"/>
      <c r="AR109" s="387"/>
      <c r="AS109" s="387"/>
      <c r="AT109" s="387"/>
      <c r="AU109" s="387"/>
      <c r="AV109" s="387"/>
      <c r="AW109" s="387"/>
      <c r="AX109" s="387"/>
      <c r="AY109" s="387"/>
      <c r="AZ109" s="387"/>
      <c r="BA109" s="387"/>
      <c r="BB109" s="387"/>
      <c r="BC109" s="387"/>
      <c r="BD109" s="387"/>
      <c r="BE109" s="387"/>
      <c r="BF109" s="387"/>
      <c r="BG109" s="387"/>
      <c r="BH109" s="387"/>
      <c r="BI109" s="387"/>
      <c r="BJ109" s="387"/>
      <c r="BK109" s="387"/>
      <c r="BL109" s="387"/>
      <c r="BM109" s="387"/>
      <c r="BN109" s="387"/>
      <c r="BO109" s="387"/>
      <c r="BP109" s="387"/>
      <c r="BQ109" s="32"/>
      <c r="BR109" s="32"/>
    </row>
    <row r="110" spans="2:70" ht="15.75" customHeight="1">
      <c r="B110" s="726"/>
      <c r="C110" s="102" t="s">
        <v>140</v>
      </c>
      <c r="D110" s="102"/>
      <c r="E110" s="102"/>
      <c r="F110" s="102"/>
      <c r="G110" s="102"/>
      <c r="H110" s="102"/>
      <c r="I110" s="102"/>
      <c r="J110" s="102"/>
      <c r="K110" s="113"/>
      <c r="L110" s="387"/>
      <c r="M110" s="387"/>
      <c r="N110" s="387"/>
      <c r="O110" s="387"/>
      <c r="P110" s="387"/>
      <c r="Q110" s="387"/>
      <c r="R110" s="387"/>
      <c r="S110" s="387"/>
      <c r="T110" s="387"/>
      <c r="U110" s="387"/>
      <c r="V110" s="387"/>
      <c r="W110" s="387"/>
      <c r="X110" s="387"/>
      <c r="Y110" s="387"/>
      <c r="Z110" s="387"/>
      <c r="AA110" s="387"/>
      <c r="AB110" s="387"/>
      <c r="AC110" s="387"/>
      <c r="AD110" s="388"/>
      <c r="AE110" s="388"/>
      <c r="AF110" s="388"/>
      <c r="AG110" s="388"/>
      <c r="AH110" s="388"/>
      <c r="AI110" s="388"/>
      <c r="AJ110" s="388"/>
      <c r="AK110" s="388"/>
      <c r="AL110" s="388"/>
      <c r="AM110" s="388"/>
      <c r="AN110" s="388"/>
      <c r="AO110" s="388"/>
      <c r="AP110" s="387"/>
      <c r="AQ110" s="387"/>
      <c r="AR110" s="387"/>
      <c r="AS110" s="387"/>
      <c r="AT110" s="387"/>
      <c r="AU110" s="387"/>
      <c r="AV110" s="387"/>
      <c r="AW110" s="387"/>
      <c r="AX110" s="387"/>
      <c r="AY110" s="387"/>
      <c r="AZ110" s="387"/>
      <c r="BA110" s="387"/>
      <c r="BB110" s="387"/>
      <c r="BC110" s="387"/>
      <c r="BD110" s="387"/>
      <c r="BE110" s="387"/>
      <c r="BF110" s="387"/>
      <c r="BG110" s="387"/>
      <c r="BH110" s="387"/>
      <c r="BI110" s="387"/>
      <c r="BJ110" s="387"/>
      <c r="BK110" s="387"/>
      <c r="BL110" s="387"/>
      <c r="BM110" s="387"/>
      <c r="BN110" s="387"/>
      <c r="BO110" s="387"/>
      <c r="BP110" s="387"/>
      <c r="BQ110" s="32"/>
      <c r="BR110" s="32"/>
    </row>
    <row r="111" spans="2:70" ht="15.75" customHeight="1">
      <c r="B111" s="726"/>
      <c r="C111" s="102" t="s">
        <v>141</v>
      </c>
      <c r="D111" s="102"/>
      <c r="E111" s="102"/>
      <c r="F111" s="102"/>
      <c r="G111" s="102"/>
      <c r="H111" s="102"/>
      <c r="I111" s="102"/>
      <c r="J111" s="102"/>
      <c r="K111" s="113"/>
      <c r="L111" s="387"/>
      <c r="M111" s="387"/>
      <c r="N111" s="387"/>
      <c r="O111" s="387"/>
      <c r="P111" s="387"/>
      <c r="Q111" s="387"/>
      <c r="R111" s="387"/>
      <c r="S111" s="387"/>
      <c r="T111" s="387"/>
      <c r="U111" s="387"/>
      <c r="V111" s="387"/>
      <c r="W111" s="387"/>
      <c r="X111" s="387"/>
      <c r="Y111" s="387"/>
      <c r="Z111" s="387"/>
      <c r="AA111" s="387"/>
      <c r="AB111" s="387"/>
      <c r="AC111" s="387"/>
      <c r="AD111" s="388"/>
      <c r="AE111" s="388"/>
      <c r="AF111" s="388"/>
      <c r="AG111" s="388"/>
      <c r="AH111" s="388"/>
      <c r="AI111" s="388"/>
      <c r="AJ111" s="388"/>
      <c r="AK111" s="388"/>
      <c r="AL111" s="388"/>
      <c r="AM111" s="388"/>
      <c r="AN111" s="388"/>
      <c r="AO111" s="388"/>
      <c r="AP111" s="387"/>
      <c r="AQ111" s="387"/>
      <c r="AR111" s="387"/>
      <c r="AS111" s="387"/>
      <c r="AT111" s="387"/>
      <c r="AU111" s="387"/>
      <c r="AV111" s="387"/>
      <c r="AW111" s="387"/>
      <c r="AX111" s="387"/>
      <c r="AY111" s="387"/>
      <c r="AZ111" s="387"/>
      <c r="BA111" s="387"/>
      <c r="BB111" s="387"/>
      <c r="BC111" s="387"/>
      <c r="BD111" s="387"/>
      <c r="BE111" s="387"/>
      <c r="BF111" s="387"/>
      <c r="BG111" s="387"/>
      <c r="BH111" s="387"/>
      <c r="BI111" s="387"/>
      <c r="BJ111" s="387"/>
      <c r="BK111" s="387"/>
      <c r="BL111" s="387"/>
      <c r="BM111" s="387"/>
      <c r="BN111" s="387"/>
      <c r="BO111" s="387"/>
      <c r="BP111" s="387"/>
      <c r="BQ111" s="32"/>
      <c r="BR111" s="32"/>
    </row>
    <row r="112" spans="2:70" ht="15.75" customHeight="1">
      <c r="B112" s="727"/>
      <c r="C112" s="104" t="s">
        <v>142</v>
      </c>
      <c r="D112" s="104"/>
      <c r="E112" s="104"/>
      <c r="F112" s="104"/>
      <c r="G112" s="104"/>
      <c r="H112" s="104"/>
      <c r="I112" s="104"/>
      <c r="J112" s="104"/>
      <c r="K112" s="120"/>
      <c r="L112" s="387"/>
      <c r="M112" s="387"/>
      <c r="N112" s="387"/>
      <c r="O112" s="387"/>
      <c r="P112" s="387"/>
      <c r="Q112" s="387"/>
      <c r="R112" s="387"/>
      <c r="S112" s="387"/>
      <c r="T112" s="387"/>
      <c r="U112" s="387"/>
      <c r="V112" s="387"/>
      <c r="W112" s="387"/>
      <c r="X112" s="387"/>
      <c r="Y112" s="387"/>
      <c r="Z112" s="387"/>
      <c r="AA112" s="387"/>
      <c r="AB112" s="387"/>
      <c r="AC112" s="387"/>
      <c r="AD112" s="388"/>
      <c r="AE112" s="388"/>
      <c r="AF112" s="388"/>
      <c r="AG112" s="388"/>
      <c r="AH112" s="388"/>
      <c r="AI112" s="388"/>
      <c r="AJ112" s="388"/>
      <c r="AK112" s="388"/>
      <c r="AL112" s="388"/>
      <c r="AM112" s="388"/>
      <c r="AN112" s="388"/>
      <c r="AO112" s="388"/>
      <c r="AP112" s="387"/>
      <c r="AQ112" s="387"/>
      <c r="AR112" s="387"/>
      <c r="AS112" s="387"/>
      <c r="AT112" s="387"/>
      <c r="AU112" s="387"/>
      <c r="AV112" s="387"/>
      <c r="AW112" s="387"/>
      <c r="AX112" s="387"/>
      <c r="AY112" s="387"/>
      <c r="AZ112" s="387"/>
      <c r="BA112" s="387"/>
      <c r="BB112" s="387"/>
      <c r="BC112" s="387"/>
      <c r="BD112" s="387"/>
      <c r="BE112" s="387"/>
      <c r="BF112" s="387"/>
      <c r="BG112" s="387"/>
      <c r="BH112" s="387"/>
      <c r="BI112" s="387"/>
      <c r="BJ112" s="387"/>
      <c r="BK112" s="387"/>
      <c r="BL112" s="387"/>
      <c r="BM112" s="387"/>
      <c r="BN112" s="387"/>
      <c r="BO112" s="387"/>
      <c r="BP112" s="387"/>
      <c r="BQ112" s="32"/>
      <c r="BR112" s="32"/>
    </row>
    <row r="113" spans="2:70" ht="15.75" customHeight="1">
      <c r="B113" s="725" t="s">
        <v>96</v>
      </c>
      <c r="C113" s="111" t="s">
        <v>143</v>
      </c>
      <c r="D113" s="111"/>
      <c r="E113" s="111"/>
      <c r="F113" s="111"/>
      <c r="G113" s="111"/>
      <c r="H113" s="111"/>
      <c r="I113" s="111"/>
      <c r="J113" s="111"/>
      <c r="K113" s="112"/>
      <c r="L113" s="387"/>
      <c r="M113" s="387"/>
      <c r="N113" s="387"/>
      <c r="O113" s="387"/>
      <c r="P113" s="387"/>
      <c r="Q113" s="387"/>
      <c r="R113" s="387"/>
      <c r="S113" s="387"/>
      <c r="T113" s="387"/>
      <c r="U113" s="387"/>
      <c r="V113" s="387"/>
      <c r="W113" s="387"/>
      <c r="X113" s="387"/>
      <c r="Y113" s="387"/>
      <c r="Z113" s="387"/>
      <c r="AA113" s="387"/>
      <c r="AB113" s="387"/>
      <c r="AC113" s="387"/>
      <c r="AD113" s="388"/>
      <c r="AE113" s="388"/>
      <c r="AF113" s="388"/>
      <c r="AG113" s="388"/>
      <c r="AH113" s="388"/>
      <c r="AI113" s="388"/>
      <c r="AJ113" s="388"/>
      <c r="AK113" s="388"/>
      <c r="AL113" s="388"/>
      <c r="AM113" s="388"/>
      <c r="AN113" s="388"/>
      <c r="AO113" s="388"/>
      <c r="AP113" s="387"/>
      <c r="AQ113" s="387"/>
      <c r="AR113" s="387"/>
      <c r="AS113" s="387"/>
      <c r="AT113" s="387"/>
      <c r="AU113" s="387"/>
      <c r="AV113" s="387"/>
      <c r="AW113" s="387"/>
      <c r="AX113" s="387"/>
      <c r="AY113" s="387"/>
      <c r="AZ113" s="387"/>
      <c r="BA113" s="387"/>
      <c r="BB113" s="387"/>
      <c r="BC113" s="387"/>
      <c r="BD113" s="387"/>
      <c r="BE113" s="387"/>
      <c r="BF113" s="387"/>
      <c r="BG113" s="387"/>
      <c r="BH113" s="387"/>
      <c r="BI113" s="387"/>
      <c r="BJ113" s="387"/>
      <c r="BK113" s="387"/>
      <c r="BL113" s="387"/>
      <c r="BM113" s="387"/>
      <c r="BN113" s="387"/>
      <c r="BO113" s="387"/>
      <c r="BP113" s="387"/>
      <c r="BQ113" s="32"/>
      <c r="BR113" s="32"/>
    </row>
    <row r="114" spans="2:70" ht="15.75" customHeight="1">
      <c r="B114" s="726"/>
      <c r="C114" s="102" t="s">
        <v>144</v>
      </c>
      <c r="D114" s="102"/>
      <c r="E114" s="102"/>
      <c r="F114" s="102"/>
      <c r="G114" s="102"/>
      <c r="H114" s="102"/>
      <c r="I114" s="102"/>
      <c r="J114" s="102"/>
      <c r="K114" s="113"/>
      <c r="L114" s="387"/>
      <c r="M114" s="387"/>
      <c r="N114" s="387"/>
      <c r="O114" s="387"/>
      <c r="P114" s="387"/>
      <c r="Q114" s="387"/>
      <c r="R114" s="387"/>
      <c r="S114" s="387"/>
      <c r="T114" s="387"/>
      <c r="U114" s="387"/>
      <c r="V114" s="387"/>
      <c r="W114" s="387"/>
      <c r="X114" s="387"/>
      <c r="Y114" s="387"/>
      <c r="Z114" s="387"/>
      <c r="AA114" s="387"/>
      <c r="AB114" s="387"/>
      <c r="AC114" s="387"/>
      <c r="AD114" s="388"/>
      <c r="AE114" s="388"/>
      <c r="AF114" s="388"/>
      <c r="AG114" s="388"/>
      <c r="AH114" s="388"/>
      <c r="AI114" s="388"/>
      <c r="AJ114" s="388"/>
      <c r="AK114" s="388"/>
      <c r="AL114" s="388"/>
      <c r="AM114" s="388"/>
      <c r="AN114" s="388"/>
      <c r="AO114" s="388"/>
      <c r="AP114" s="387"/>
      <c r="AQ114" s="387"/>
      <c r="AR114" s="387"/>
      <c r="AS114" s="387"/>
      <c r="AT114" s="387"/>
      <c r="AU114" s="387"/>
      <c r="AV114" s="387"/>
      <c r="AW114" s="387"/>
      <c r="AX114" s="387"/>
      <c r="AY114" s="387"/>
      <c r="AZ114" s="387"/>
      <c r="BA114" s="387"/>
      <c r="BB114" s="387"/>
      <c r="BC114" s="387"/>
      <c r="BD114" s="387"/>
      <c r="BE114" s="387"/>
      <c r="BF114" s="387"/>
      <c r="BG114" s="387"/>
      <c r="BH114" s="387"/>
      <c r="BI114" s="387"/>
      <c r="BJ114" s="387"/>
      <c r="BK114" s="387"/>
      <c r="BL114" s="387"/>
      <c r="BM114" s="387"/>
      <c r="BN114" s="387"/>
      <c r="BO114" s="387"/>
      <c r="BP114" s="387"/>
      <c r="BQ114" s="32"/>
      <c r="BR114" s="32"/>
    </row>
    <row r="115" spans="2:70" ht="15.75" customHeight="1">
      <c r="B115" s="726"/>
      <c r="C115" s="102" t="s">
        <v>145</v>
      </c>
      <c r="D115" s="102"/>
      <c r="E115" s="102"/>
      <c r="F115" s="102"/>
      <c r="G115" s="102"/>
      <c r="H115" s="102"/>
      <c r="I115" s="102"/>
      <c r="J115" s="102"/>
      <c r="K115" s="113"/>
      <c r="L115" s="387"/>
      <c r="M115" s="387"/>
      <c r="N115" s="387"/>
      <c r="O115" s="387"/>
      <c r="P115" s="387"/>
      <c r="Q115" s="387"/>
      <c r="R115" s="387"/>
      <c r="S115" s="387"/>
      <c r="T115" s="387"/>
      <c r="U115" s="387"/>
      <c r="V115" s="387"/>
      <c r="W115" s="387"/>
      <c r="X115" s="387"/>
      <c r="Y115" s="387"/>
      <c r="Z115" s="387"/>
      <c r="AA115" s="387"/>
      <c r="AB115" s="387"/>
      <c r="AC115" s="387"/>
      <c r="AD115" s="388"/>
      <c r="AE115" s="388"/>
      <c r="AF115" s="388"/>
      <c r="AG115" s="388"/>
      <c r="AH115" s="388"/>
      <c r="AI115" s="388"/>
      <c r="AJ115" s="388"/>
      <c r="AK115" s="388"/>
      <c r="AL115" s="388"/>
      <c r="AM115" s="388"/>
      <c r="AN115" s="388"/>
      <c r="AO115" s="388"/>
      <c r="AP115" s="387"/>
      <c r="AQ115" s="387"/>
      <c r="AR115" s="387"/>
      <c r="AS115" s="387"/>
      <c r="AT115" s="387"/>
      <c r="AU115" s="387"/>
      <c r="AV115" s="387"/>
      <c r="AW115" s="387"/>
      <c r="AX115" s="387"/>
      <c r="AY115" s="387"/>
      <c r="AZ115" s="387"/>
      <c r="BA115" s="387"/>
      <c r="BB115" s="387"/>
      <c r="BC115" s="387"/>
      <c r="BD115" s="387"/>
      <c r="BE115" s="387"/>
      <c r="BF115" s="387"/>
      <c r="BG115" s="387"/>
      <c r="BH115" s="387"/>
      <c r="BI115" s="387"/>
      <c r="BJ115" s="387"/>
      <c r="BK115" s="387"/>
      <c r="BL115" s="387"/>
      <c r="BM115" s="387"/>
      <c r="BN115" s="387"/>
      <c r="BO115" s="387"/>
      <c r="BP115" s="387"/>
      <c r="BQ115" s="32"/>
      <c r="BR115" s="32"/>
    </row>
    <row r="116" spans="2:70" ht="15.75" customHeight="1">
      <c r="B116" s="726"/>
      <c r="C116" s="103" t="s">
        <v>146</v>
      </c>
      <c r="D116" s="102"/>
      <c r="E116" s="102"/>
      <c r="F116" s="102"/>
      <c r="G116" s="102"/>
      <c r="H116" s="102"/>
      <c r="I116" s="102"/>
      <c r="J116" s="102"/>
      <c r="K116" s="113"/>
      <c r="L116" s="387"/>
      <c r="M116" s="387"/>
      <c r="N116" s="387"/>
      <c r="O116" s="387"/>
      <c r="P116" s="387"/>
      <c r="Q116" s="387"/>
      <c r="R116" s="387"/>
      <c r="S116" s="387"/>
      <c r="T116" s="387"/>
      <c r="U116" s="387"/>
      <c r="V116" s="387"/>
      <c r="W116" s="387"/>
      <c r="X116" s="387"/>
      <c r="Y116" s="387"/>
      <c r="Z116" s="387"/>
      <c r="AA116" s="387"/>
      <c r="AB116" s="387"/>
      <c r="AC116" s="387"/>
      <c r="AD116" s="388"/>
      <c r="AE116" s="388"/>
      <c r="AF116" s="388"/>
      <c r="AG116" s="388"/>
      <c r="AH116" s="388"/>
      <c r="AI116" s="388"/>
      <c r="AJ116" s="388"/>
      <c r="AK116" s="388"/>
      <c r="AL116" s="388"/>
      <c r="AM116" s="388"/>
      <c r="AN116" s="388"/>
      <c r="AO116" s="388"/>
      <c r="AP116" s="387"/>
      <c r="AQ116" s="387"/>
      <c r="AR116" s="387"/>
      <c r="AS116" s="387"/>
      <c r="AT116" s="387"/>
      <c r="AU116" s="387"/>
      <c r="AV116" s="387"/>
      <c r="AW116" s="387"/>
      <c r="AX116" s="387"/>
      <c r="AY116" s="387"/>
      <c r="AZ116" s="387"/>
      <c r="BA116" s="387"/>
      <c r="BB116" s="387"/>
      <c r="BC116" s="387"/>
      <c r="BD116" s="387"/>
      <c r="BE116" s="387"/>
      <c r="BF116" s="387"/>
      <c r="BG116" s="387"/>
      <c r="BH116" s="387"/>
      <c r="BI116" s="387"/>
      <c r="BJ116" s="387"/>
      <c r="BK116" s="387"/>
      <c r="BL116" s="387"/>
      <c r="BM116" s="387"/>
      <c r="BN116" s="387"/>
      <c r="BO116" s="387"/>
      <c r="BP116" s="387"/>
      <c r="BQ116" s="32"/>
      <c r="BR116" s="32"/>
    </row>
    <row r="117" spans="2:70" ht="15.75" customHeight="1">
      <c r="B117" s="726"/>
      <c r="C117" s="102" t="s">
        <v>147</v>
      </c>
      <c r="D117" s="102"/>
      <c r="E117" s="102"/>
      <c r="F117" s="102"/>
      <c r="G117" s="102"/>
      <c r="H117" s="102"/>
      <c r="I117" s="102"/>
      <c r="J117" s="102"/>
      <c r="K117" s="113"/>
      <c r="L117" s="387"/>
      <c r="M117" s="387"/>
      <c r="N117" s="387"/>
      <c r="O117" s="387"/>
      <c r="P117" s="387"/>
      <c r="Q117" s="387"/>
      <c r="R117" s="387"/>
      <c r="S117" s="387"/>
      <c r="T117" s="387"/>
      <c r="U117" s="387"/>
      <c r="V117" s="387"/>
      <c r="W117" s="387"/>
      <c r="X117" s="387"/>
      <c r="Y117" s="387"/>
      <c r="Z117" s="387"/>
      <c r="AA117" s="387"/>
      <c r="AB117" s="387"/>
      <c r="AC117" s="387"/>
      <c r="AD117" s="388"/>
      <c r="AE117" s="388"/>
      <c r="AF117" s="388"/>
      <c r="AG117" s="388"/>
      <c r="AH117" s="388"/>
      <c r="AI117" s="388"/>
      <c r="AJ117" s="388"/>
      <c r="AK117" s="388"/>
      <c r="AL117" s="388"/>
      <c r="AM117" s="388"/>
      <c r="AN117" s="388"/>
      <c r="AO117" s="388"/>
      <c r="AP117" s="387"/>
      <c r="AQ117" s="387"/>
      <c r="AR117" s="387"/>
      <c r="AS117" s="387"/>
      <c r="AT117" s="387"/>
      <c r="AU117" s="387"/>
      <c r="AV117" s="387"/>
      <c r="AW117" s="387"/>
      <c r="AX117" s="387"/>
      <c r="AY117" s="387"/>
      <c r="AZ117" s="387"/>
      <c r="BA117" s="387"/>
      <c r="BB117" s="387"/>
      <c r="BC117" s="387"/>
      <c r="BD117" s="387"/>
      <c r="BE117" s="387"/>
      <c r="BF117" s="387"/>
      <c r="BG117" s="387"/>
      <c r="BH117" s="387"/>
      <c r="BI117" s="387"/>
      <c r="BJ117" s="387"/>
      <c r="BK117" s="387"/>
      <c r="BL117" s="387"/>
      <c r="BM117" s="387"/>
      <c r="BN117" s="387"/>
      <c r="BO117" s="387"/>
      <c r="BP117" s="387"/>
      <c r="BQ117" s="32"/>
      <c r="BR117" s="32"/>
    </row>
    <row r="118" spans="2:70" ht="15.75" customHeight="1">
      <c r="B118" s="727"/>
      <c r="C118" s="104" t="s">
        <v>148</v>
      </c>
      <c r="D118" s="104"/>
      <c r="E118" s="104"/>
      <c r="F118" s="104"/>
      <c r="G118" s="104"/>
      <c r="H118" s="104"/>
      <c r="I118" s="104"/>
      <c r="J118" s="104"/>
      <c r="K118" s="120"/>
      <c r="L118" s="387"/>
      <c r="M118" s="387"/>
      <c r="N118" s="387"/>
      <c r="O118" s="387"/>
      <c r="P118" s="387"/>
      <c r="Q118" s="387"/>
      <c r="R118" s="387"/>
      <c r="S118" s="387"/>
      <c r="T118" s="387"/>
      <c r="U118" s="387"/>
      <c r="V118" s="387"/>
      <c r="W118" s="387"/>
      <c r="X118" s="387"/>
      <c r="Y118" s="387"/>
      <c r="Z118" s="387"/>
      <c r="AA118" s="387"/>
      <c r="AB118" s="387"/>
      <c r="AC118" s="387"/>
      <c r="AD118" s="388"/>
      <c r="AE118" s="388"/>
      <c r="AF118" s="388"/>
      <c r="AG118" s="388"/>
      <c r="AH118" s="388"/>
      <c r="AI118" s="388"/>
      <c r="AJ118" s="388"/>
      <c r="AK118" s="388"/>
      <c r="AL118" s="388"/>
      <c r="AM118" s="388"/>
      <c r="AN118" s="388"/>
      <c r="AO118" s="388"/>
      <c r="AP118" s="387"/>
      <c r="AQ118" s="387"/>
      <c r="AR118" s="387"/>
      <c r="AS118" s="387"/>
      <c r="AT118" s="387"/>
      <c r="AU118" s="387"/>
      <c r="AV118" s="387"/>
      <c r="AW118" s="387"/>
      <c r="AX118" s="387"/>
      <c r="AY118" s="387"/>
      <c r="AZ118" s="387"/>
      <c r="BA118" s="387"/>
      <c r="BB118" s="387"/>
      <c r="BC118" s="387"/>
      <c r="BD118" s="387"/>
      <c r="BE118" s="387"/>
      <c r="BF118" s="387"/>
      <c r="BG118" s="387"/>
      <c r="BH118" s="387"/>
      <c r="BI118" s="387"/>
      <c r="BJ118" s="387"/>
      <c r="BK118" s="387"/>
      <c r="BL118" s="387"/>
      <c r="BM118" s="387"/>
      <c r="BN118" s="387"/>
      <c r="BO118" s="387"/>
      <c r="BP118" s="387"/>
      <c r="BQ118" s="32"/>
      <c r="BR118" s="32"/>
    </row>
    <row r="119" spans="2:70" ht="15.75" customHeight="1">
      <c r="B119" s="725" t="s">
        <v>97</v>
      </c>
      <c r="C119" s="111" t="s">
        <v>149</v>
      </c>
      <c r="D119" s="111"/>
      <c r="E119" s="111"/>
      <c r="F119" s="111"/>
      <c r="G119" s="111"/>
      <c r="H119" s="111"/>
      <c r="I119" s="111"/>
      <c r="J119" s="111"/>
      <c r="K119" s="112"/>
      <c r="L119" s="387"/>
      <c r="M119" s="387"/>
      <c r="N119" s="387"/>
      <c r="O119" s="387"/>
      <c r="P119" s="387"/>
      <c r="Q119" s="387"/>
      <c r="R119" s="387"/>
      <c r="S119" s="387"/>
      <c r="T119" s="387"/>
      <c r="U119" s="387"/>
      <c r="V119" s="387"/>
      <c r="W119" s="387"/>
      <c r="X119" s="387"/>
      <c r="Y119" s="387"/>
      <c r="Z119" s="387"/>
      <c r="AA119" s="387"/>
      <c r="AB119" s="387"/>
      <c r="AC119" s="387"/>
      <c r="AD119" s="388"/>
      <c r="AE119" s="388"/>
      <c r="AF119" s="388"/>
      <c r="AG119" s="388"/>
      <c r="AH119" s="388"/>
      <c r="AI119" s="388"/>
      <c r="AJ119" s="388"/>
      <c r="AK119" s="388"/>
      <c r="AL119" s="388"/>
      <c r="AM119" s="388"/>
      <c r="AN119" s="388"/>
      <c r="AO119" s="388"/>
      <c r="AP119" s="387"/>
      <c r="AQ119" s="387"/>
      <c r="AR119" s="387"/>
      <c r="AS119" s="387"/>
      <c r="AT119" s="387"/>
      <c r="AU119" s="387"/>
      <c r="AV119" s="387"/>
      <c r="AW119" s="387"/>
      <c r="AX119" s="387"/>
      <c r="AY119" s="387"/>
      <c r="AZ119" s="387"/>
      <c r="BA119" s="387"/>
      <c r="BB119" s="387"/>
      <c r="BC119" s="387"/>
      <c r="BD119" s="387"/>
      <c r="BE119" s="387"/>
      <c r="BF119" s="387"/>
      <c r="BG119" s="387"/>
      <c r="BH119" s="387"/>
      <c r="BI119" s="387"/>
      <c r="BJ119" s="387"/>
      <c r="BK119" s="387"/>
      <c r="BL119" s="387"/>
      <c r="BM119" s="387"/>
      <c r="BN119" s="387"/>
      <c r="BO119" s="387"/>
      <c r="BP119" s="387"/>
      <c r="BQ119" s="32"/>
      <c r="BR119" s="32"/>
    </row>
    <row r="120" spans="2:70" ht="15.75" customHeight="1">
      <c r="B120" s="727"/>
      <c r="C120" s="104" t="s">
        <v>150</v>
      </c>
      <c r="D120" s="104"/>
      <c r="E120" s="104"/>
      <c r="F120" s="104"/>
      <c r="G120" s="104"/>
      <c r="H120" s="104"/>
      <c r="I120" s="104"/>
      <c r="J120" s="104"/>
      <c r="K120" s="120"/>
      <c r="L120" s="387"/>
      <c r="M120" s="387"/>
      <c r="N120" s="387"/>
      <c r="O120" s="387"/>
      <c r="P120" s="387"/>
      <c r="Q120" s="387"/>
      <c r="R120" s="387"/>
      <c r="S120" s="387"/>
      <c r="T120" s="387"/>
      <c r="U120" s="387"/>
      <c r="V120" s="387"/>
      <c r="W120" s="387"/>
      <c r="X120" s="387"/>
      <c r="Y120" s="387"/>
      <c r="Z120" s="387"/>
      <c r="AA120" s="387"/>
      <c r="AB120" s="387"/>
      <c r="AC120" s="387"/>
      <c r="AD120" s="388"/>
      <c r="AE120" s="388"/>
      <c r="AF120" s="388"/>
      <c r="AG120" s="388"/>
      <c r="AH120" s="388"/>
      <c r="AI120" s="388"/>
      <c r="AJ120" s="388"/>
      <c r="AK120" s="388"/>
      <c r="AL120" s="388"/>
      <c r="AM120" s="388"/>
      <c r="AN120" s="388"/>
      <c r="AO120" s="388"/>
      <c r="AP120" s="387"/>
      <c r="AQ120" s="387"/>
      <c r="AR120" s="387"/>
      <c r="AS120" s="387"/>
      <c r="AT120" s="387"/>
      <c r="AU120" s="387"/>
      <c r="AV120" s="387"/>
      <c r="AW120" s="387"/>
      <c r="AX120" s="387"/>
      <c r="AY120" s="387"/>
      <c r="AZ120" s="387"/>
      <c r="BA120" s="387"/>
      <c r="BB120" s="387"/>
      <c r="BC120" s="387"/>
      <c r="BD120" s="387"/>
      <c r="BE120" s="387"/>
      <c r="BF120" s="387"/>
      <c r="BG120" s="387"/>
      <c r="BH120" s="387"/>
      <c r="BI120" s="387"/>
      <c r="BJ120" s="387"/>
      <c r="BK120" s="387"/>
      <c r="BL120" s="387"/>
      <c r="BM120" s="387"/>
      <c r="BN120" s="387"/>
      <c r="BO120" s="387"/>
      <c r="BP120" s="387"/>
      <c r="BQ120" s="32"/>
      <c r="BR120" s="32"/>
    </row>
    <row r="121" spans="2:70">
      <c r="B121" s="121" t="s">
        <v>151</v>
      </c>
      <c r="C121" s="118"/>
      <c r="D121" s="118"/>
      <c r="E121" s="118"/>
      <c r="F121" s="118"/>
      <c r="G121" s="118"/>
      <c r="H121" s="118"/>
      <c r="I121" s="118"/>
      <c r="J121" s="118"/>
      <c r="K121" s="119"/>
      <c r="L121" s="387"/>
      <c r="M121" s="387"/>
      <c r="N121" s="387"/>
      <c r="O121" s="387"/>
      <c r="P121" s="387"/>
      <c r="Q121" s="387"/>
      <c r="R121" s="387"/>
      <c r="S121" s="387"/>
      <c r="T121" s="387"/>
      <c r="U121" s="387"/>
      <c r="V121" s="387"/>
      <c r="W121" s="387"/>
      <c r="X121" s="387"/>
      <c r="Y121" s="387"/>
      <c r="Z121" s="387"/>
      <c r="AA121" s="387"/>
      <c r="AB121" s="387"/>
      <c r="AC121" s="387"/>
      <c r="AD121" s="388"/>
      <c r="AE121" s="388"/>
      <c r="AF121" s="388"/>
      <c r="AG121" s="388"/>
      <c r="AH121" s="388"/>
      <c r="AI121" s="388"/>
      <c r="AJ121" s="388"/>
      <c r="AK121" s="388"/>
      <c r="AL121" s="388"/>
      <c r="AM121" s="388"/>
      <c r="AN121" s="388"/>
      <c r="AO121" s="388"/>
      <c r="AP121" s="387"/>
      <c r="AQ121" s="387"/>
      <c r="AR121" s="387"/>
      <c r="AS121" s="387"/>
      <c r="AT121" s="387"/>
      <c r="AU121" s="387"/>
      <c r="AV121" s="387"/>
      <c r="AW121" s="387"/>
      <c r="AX121" s="387"/>
      <c r="AY121" s="387"/>
      <c r="AZ121" s="387"/>
      <c r="BA121" s="387"/>
      <c r="BB121" s="387"/>
      <c r="BC121" s="387"/>
      <c r="BD121" s="387"/>
      <c r="BE121" s="387"/>
      <c r="BF121" s="387"/>
      <c r="BG121" s="387"/>
      <c r="BH121" s="387"/>
      <c r="BI121" s="387"/>
      <c r="BJ121" s="387"/>
      <c r="BK121" s="387"/>
      <c r="BL121" s="387"/>
      <c r="BM121" s="387"/>
      <c r="BN121" s="387"/>
      <c r="BO121" s="387"/>
      <c r="BP121" s="387"/>
      <c r="BQ121" s="32"/>
      <c r="BR121" s="32"/>
    </row>
    <row r="122" spans="2:70" ht="15.75" customHeight="1">
      <c r="B122" s="725" t="s">
        <v>95</v>
      </c>
      <c r="C122" s="111" t="s">
        <v>152</v>
      </c>
      <c r="D122" s="111"/>
      <c r="E122" s="111"/>
      <c r="F122" s="111"/>
      <c r="G122" s="111"/>
      <c r="H122" s="111"/>
      <c r="I122" s="111"/>
      <c r="J122" s="111"/>
      <c r="K122" s="112"/>
      <c r="L122" s="387"/>
      <c r="M122" s="387"/>
      <c r="N122" s="387"/>
      <c r="O122" s="387"/>
      <c r="P122" s="387"/>
      <c r="Q122" s="387"/>
      <c r="R122" s="387"/>
      <c r="S122" s="387"/>
      <c r="T122" s="387"/>
      <c r="U122" s="387"/>
      <c r="V122" s="387"/>
      <c r="W122" s="387"/>
      <c r="X122" s="387"/>
      <c r="Y122" s="387"/>
      <c r="Z122" s="387"/>
      <c r="AA122" s="387"/>
      <c r="AB122" s="387"/>
      <c r="AC122" s="387"/>
      <c r="AD122" s="388"/>
      <c r="AE122" s="388"/>
      <c r="AF122" s="388"/>
      <c r="AG122" s="388"/>
      <c r="AH122" s="388"/>
      <c r="AI122" s="388"/>
      <c r="AJ122" s="388"/>
      <c r="AK122" s="388"/>
      <c r="AL122" s="388"/>
      <c r="AM122" s="388"/>
      <c r="AN122" s="388"/>
      <c r="AO122" s="388"/>
      <c r="AP122" s="387"/>
      <c r="AQ122" s="387"/>
      <c r="AR122" s="387"/>
      <c r="AS122" s="387"/>
      <c r="AT122" s="387"/>
      <c r="AU122" s="387"/>
      <c r="AV122" s="387"/>
      <c r="AW122" s="387"/>
      <c r="AX122" s="387"/>
      <c r="AY122" s="387"/>
      <c r="AZ122" s="387"/>
      <c r="BA122" s="387"/>
      <c r="BB122" s="387"/>
      <c r="BC122" s="387"/>
      <c r="BD122" s="387"/>
      <c r="BE122" s="387"/>
      <c r="BF122" s="387"/>
      <c r="BG122" s="387"/>
      <c r="BH122" s="387"/>
      <c r="BI122" s="387"/>
      <c r="BJ122" s="387"/>
      <c r="BK122" s="387"/>
      <c r="BL122" s="387"/>
      <c r="BM122" s="387"/>
      <c r="BN122" s="387"/>
      <c r="BO122" s="387"/>
      <c r="BP122" s="387"/>
      <c r="BQ122" s="32"/>
      <c r="BR122" s="32"/>
    </row>
    <row r="123" spans="2:70" ht="15.75" customHeight="1">
      <c r="B123" s="726"/>
      <c r="C123" s="102" t="s">
        <v>153</v>
      </c>
      <c r="D123" s="102"/>
      <c r="E123" s="102"/>
      <c r="F123" s="102"/>
      <c r="G123" s="102"/>
      <c r="H123" s="102"/>
      <c r="I123" s="102"/>
      <c r="J123" s="102"/>
      <c r="K123" s="113"/>
      <c r="L123" s="387"/>
      <c r="M123" s="387"/>
      <c r="N123" s="387"/>
      <c r="O123" s="387"/>
      <c r="P123" s="387"/>
      <c r="Q123" s="387"/>
      <c r="R123" s="387"/>
      <c r="S123" s="387"/>
      <c r="T123" s="387"/>
      <c r="U123" s="387"/>
      <c r="V123" s="387"/>
      <c r="W123" s="387"/>
      <c r="X123" s="387"/>
      <c r="Y123" s="387"/>
      <c r="Z123" s="387"/>
      <c r="AA123" s="387"/>
      <c r="AB123" s="387"/>
      <c r="AC123" s="387"/>
      <c r="AD123" s="388"/>
      <c r="AE123" s="388"/>
      <c r="AF123" s="388"/>
      <c r="AG123" s="388"/>
      <c r="AH123" s="388"/>
      <c r="AI123" s="388"/>
      <c r="AJ123" s="388"/>
      <c r="AK123" s="388"/>
      <c r="AL123" s="388"/>
      <c r="AM123" s="388"/>
      <c r="AN123" s="388"/>
      <c r="AO123" s="388"/>
      <c r="AP123" s="387"/>
      <c r="AQ123" s="387"/>
      <c r="AR123" s="387"/>
      <c r="AS123" s="387"/>
      <c r="AT123" s="387"/>
      <c r="AU123" s="387"/>
      <c r="AV123" s="387"/>
      <c r="AW123" s="387"/>
      <c r="AX123" s="387"/>
      <c r="AY123" s="387"/>
      <c r="AZ123" s="387"/>
      <c r="BA123" s="387"/>
      <c r="BB123" s="387"/>
      <c r="BC123" s="387"/>
      <c r="BD123" s="387"/>
      <c r="BE123" s="387"/>
      <c r="BF123" s="387"/>
      <c r="BG123" s="387"/>
      <c r="BH123" s="387"/>
      <c r="BI123" s="387"/>
      <c r="BJ123" s="387"/>
      <c r="BK123" s="387"/>
      <c r="BL123" s="387"/>
      <c r="BM123" s="387"/>
      <c r="BN123" s="387"/>
      <c r="BO123" s="387"/>
      <c r="BP123" s="387"/>
      <c r="BQ123" s="32"/>
      <c r="BR123" s="32"/>
    </row>
    <row r="124" spans="2:70" ht="15.75" customHeight="1">
      <c r="B124" s="726"/>
      <c r="C124" s="102" t="s">
        <v>154</v>
      </c>
      <c r="D124" s="102"/>
      <c r="E124" s="102"/>
      <c r="F124" s="102"/>
      <c r="G124" s="102"/>
      <c r="H124" s="102"/>
      <c r="I124" s="102"/>
      <c r="J124" s="102"/>
      <c r="K124" s="113"/>
      <c r="L124" s="387"/>
      <c r="M124" s="387"/>
      <c r="N124" s="387"/>
      <c r="O124" s="387"/>
      <c r="P124" s="387"/>
      <c r="Q124" s="387"/>
      <c r="R124" s="387"/>
      <c r="S124" s="387"/>
      <c r="T124" s="387"/>
      <c r="U124" s="387"/>
      <c r="V124" s="387"/>
      <c r="W124" s="387"/>
      <c r="X124" s="387"/>
      <c r="Y124" s="387"/>
      <c r="Z124" s="387"/>
      <c r="AA124" s="387"/>
      <c r="AB124" s="387"/>
      <c r="AC124" s="387"/>
      <c r="AD124" s="388"/>
      <c r="AE124" s="388"/>
      <c r="AF124" s="388"/>
      <c r="AG124" s="388"/>
      <c r="AH124" s="388"/>
      <c r="AI124" s="388"/>
      <c r="AJ124" s="388"/>
      <c r="AK124" s="388"/>
      <c r="AL124" s="388"/>
      <c r="AM124" s="388"/>
      <c r="AN124" s="388"/>
      <c r="AO124" s="388"/>
      <c r="AP124" s="387"/>
      <c r="AQ124" s="387"/>
      <c r="AR124" s="387"/>
      <c r="AS124" s="387"/>
      <c r="AT124" s="387"/>
      <c r="AU124" s="387"/>
      <c r="AV124" s="387"/>
      <c r="AW124" s="387"/>
      <c r="AX124" s="387"/>
      <c r="AY124" s="387"/>
      <c r="AZ124" s="387"/>
      <c r="BA124" s="387"/>
      <c r="BB124" s="387"/>
      <c r="BC124" s="387"/>
      <c r="BD124" s="387"/>
      <c r="BE124" s="387"/>
      <c r="BF124" s="387"/>
      <c r="BG124" s="387"/>
      <c r="BH124" s="387"/>
      <c r="BI124" s="387"/>
      <c r="BJ124" s="387"/>
      <c r="BK124" s="387"/>
      <c r="BL124" s="387"/>
      <c r="BM124" s="387"/>
      <c r="BN124" s="387"/>
      <c r="BO124" s="387"/>
      <c r="BP124" s="387"/>
      <c r="BQ124" s="32"/>
      <c r="BR124" s="32"/>
    </row>
    <row r="125" spans="2:70" ht="15.75" customHeight="1">
      <c r="B125" s="726"/>
      <c r="C125" s="102" t="s">
        <v>155</v>
      </c>
      <c r="D125" s="102"/>
      <c r="E125" s="102"/>
      <c r="F125" s="102"/>
      <c r="G125" s="102"/>
      <c r="H125" s="102"/>
      <c r="I125" s="102"/>
      <c r="J125" s="102"/>
      <c r="K125" s="113"/>
      <c r="L125" s="387"/>
      <c r="M125" s="387"/>
      <c r="N125" s="387"/>
      <c r="O125" s="387"/>
      <c r="P125" s="387"/>
      <c r="Q125" s="387"/>
      <c r="R125" s="387"/>
      <c r="S125" s="387"/>
      <c r="T125" s="387"/>
      <c r="U125" s="387"/>
      <c r="V125" s="387"/>
      <c r="W125" s="387"/>
      <c r="X125" s="387"/>
      <c r="Y125" s="387"/>
      <c r="Z125" s="387"/>
      <c r="AA125" s="387"/>
      <c r="AB125" s="387"/>
      <c r="AC125" s="387"/>
      <c r="AD125" s="388"/>
      <c r="AE125" s="388"/>
      <c r="AF125" s="388"/>
      <c r="AG125" s="388"/>
      <c r="AH125" s="388"/>
      <c r="AI125" s="388"/>
      <c r="AJ125" s="388"/>
      <c r="AK125" s="388"/>
      <c r="AL125" s="388"/>
      <c r="AM125" s="388"/>
      <c r="AN125" s="388"/>
      <c r="AO125" s="388"/>
      <c r="AP125" s="387"/>
      <c r="AQ125" s="387"/>
      <c r="AR125" s="387"/>
      <c r="AS125" s="387"/>
      <c r="AT125" s="387"/>
      <c r="AU125" s="387"/>
      <c r="AV125" s="387"/>
      <c r="AW125" s="387"/>
      <c r="AX125" s="387"/>
      <c r="AY125" s="387"/>
      <c r="AZ125" s="387"/>
      <c r="BA125" s="387"/>
      <c r="BB125" s="387"/>
      <c r="BC125" s="387"/>
      <c r="BD125" s="387"/>
      <c r="BE125" s="387"/>
      <c r="BF125" s="387"/>
      <c r="BG125" s="387"/>
      <c r="BH125" s="387"/>
      <c r="BI125" s="387"/>
      <c r="BJ125" s="387"/>
      <c r="BK125" s="387"/>
      <c r="BL125" s="387"/>
      <c r="BM125" s="387"/>
      <c r="BN125" s="387"/>
      <c r="BO125" s="387"/>
      <c r="BP125" s="387"/>
      <c r="BQ125" s="32"/>
      <c r="BR125" s="32"/>
    </row>
    <row r="126" spans="2:70" ht="15.75" customHeight="1">
      <c r="B126" s="726"/>
      <c r="C126" s="102" t="s">
        <v>156</v>
      </c>
      <c r="D126" s="102"/>
      <c r="E126" s="102"/>
      <c r="F126" s="102"/>
      <c r="G126" s="102"/>
      <c r="H126" s="102"/>
      <c r="I126" s="102"/>
      <c r="J126" s="102"/>
      <c r="K126" s="113"/>
      <c r="L126" s="387"/>
      <c r="M126" s="387"/>
      <c r="N126" s="387"/>
      <c r="O126" s="387"/>
      <c r="P126" s="387"/>
      <c r="Q126" s="387"/>
      <c r="R126" s="387"/>
      <c r="S126" s="387"/>
      <c r="T126" s="387"/>
      <c r="U126" s="387"/>
      <c r="V126" s="387"/>
      <c r="W126" s="387"/>
      <c r="X126" s="387"/>
      <c r="Y126" s="387"/>
      <c r="Z126" s="387"/>
      <c r="AA126" s="387"/>
      <c r="AB126" s="387"/>
      <c r="AC126" s="387"/>
      <c r="AD126" s="388"/>
      <c r="AE126" s="388"/>
      <c r="AF126" s="388"/>
      <c r="AG126" s="388"/>
      <c r="AH126" s="388"/>
      <c r="AI126" s="388"/>
      <c r="AJ126" s="388"/>
      <c r="AK126" s="388"/>
      <c r="AL126" s="388"/>
      <c r="AM126" s="388"/>
      <c r="AN126" s="388"/>
      <c r="AO126" s="388"/>
      <c r="AP126" s="387"/>
      <c r="AQ126" s="387"/>
      <c r="AR126" s="387"/>
      <c r="AS126" s="387"/>
      <c r="AT126" s="387"/>
      <c r="AU126" s="387"/>
      <c r="AV126" s="387"/>
      <c r="AW126" s="387"/>
      <c r="AX126" s="387"/>
      <c r="AY126" s="387"/>
      <c r="AZ126" s="387"/>
      <c r="BA126" s="387"/>
      <c r="BB126" s="387"/>
      <c r="BC126" s="387"/>
      <c r="BD126" s="387"/>
      <c r="BE126" s="387"/>
      <c r="BF126" s="387"/>
      <c r="BG126" s="387"/>
      <c r="BH126" s="387"/>
      <c r="BI126" s="387"/>
      <c r="BJ126" s="387"/>
      <c r="BK126" s="387"/>
      <c r="BL126" s="387"/>
      <c r="BM126" s="387"/>
      <c r="BN126" s="387"/>
      <c r="BO126" s="387"/>
      <c r="BP126" s="387"/>
      <c r="BQ126" s="32"/>
      <c r="BR126" s="32"/>
    </row>
    <row r="127" spans="2:70" ht="15.75" customHeight="1">
      <c r="B127" s="726"/>
      <c r="C127" s="102" t="s">
        <v>157</v>
      </c>
      <c r="D127" s="102"/>
      <c r="E127" s="102"/>
      <c r="F127" s="102"/>
      <c r="G127" s="102"/>
      <c r="H127" s="102"/>
      <c r="I127" s="102"/>
      <c r="J127" s="102"/>
      <c r="K127" s="113"/>
      <c r="L127" s="387"/>
      <c r="M127" s="387"/>
      <c r="N127" s="387"/>
      <c r="O127" s="387"/>
      <c r="P127" s="387"/>
      <c r="Q127" s="387"/>
      <c r="R127" s="387"/>
      <c r="S127" s="387"/>
      <c r="T127" s="387"/>
      <c r="U127" s="387"/>
      <c r="V127" s="387"/>
      <c r="W127" s="387"/>
      <c r="X127" s="387"/>
      <c r="Y127" s="387"/>
      <c r="Z127" s="387"/>
      <c r="AA127" s="387"/>
      <c r="AB127" s="387"/>
      <c r="AC127" s="387"/>
      <c r="AD127" s="388"/>
      <c r="AE127" s="388"/>
      <c r="AF127" s="388"/>
      <c r="AG127" s="388"/>
      <c r="AH127" s="388"/>
      <c r="AI127" s="388"/>
      <c r="AJ127" s="388"/>
      <c r="AK127" s="388"/>
      <c r="AL127" s="388"/>
      <c r="AM127" s="388"/>
      <c r="AN127" s="388"/>
      <c r="AO127" s="388"/>
      <c r="AP127" s="387"/>
      <c r="AQ127" s="387"/>
      <c r="AR127" s="387"/>
      <c r="AS127" s="387"/>
      <c r="AT127" s="387"/>
      <c r="AU127" s="387"/>
      <c r="AV127" s="387"/>
      <c r="AW127" s="387"/>
      <c r="AX127" s="387"/>
      <c r="AY127" s="387"/>
      <c r="AZ127" s="387"/>
      <c r="BA127" s="387"/>
      <c r="BB127" s="387"/>
      <c r="BC127" s="387"/>
      <c r="BD127" s="387"/>
      <c r="BE127" s="387"/>
      <c r="BF127" s="387"/>
      <c r="BG127" s="387"/>
      <c r="BH127" s="387"/>
      <c r="BI127" s="387"/>
      <c r="BJ127" s="387"/>
      <c r="BK127" s="387"/>
      <c r="BL127" s="387"/>
      <c r="BM127" s="387"/>
      <c r="BN127" s="387"/>
      <c r="BO127" s="387"/>
      <c r="BP127" s="387"/>
      <c r="BQ127" s="32"/>
      <c r="BR127" s="32"/>
    </row>
    <row r="128" spans="2:70" ht="15.75" customHeight="1">
      <c r="B128" s="726"/>
      <c r="C128" s="122" t="s">
        <v>158</v>
      </c>
      <c r="D128" s="122"/>
      <c r="E128" s="122"/>
      <c r="F128" s="122"/>
      <c r="G128" s="122"/>
      <c r="H128" s="122"/>
      <c r="I128" s="122"/>
      <c r="J128" s="122"/>
      <c r="K128" s="123"/>
      <c r="L128" s="387"/>
      <c r="M128" s="387"/>
      <c r="N128" s="387"/>
      <c r="O128" s="387"/>
      <c r="P128" s="387"/>
      <c r="Q128" s="387"/>
      <c r="R128" s="387"/>
      <c r="S128" s="387"/>
      <c r="T128" s="387"/>
      <c r="U128" s="387"/>
      <c r="V128" s="387"/>
      <c r="W128" s="387"/>
      <c r="X128" s="387"/>
      <c r="Y128" s="387"/>
      <c r="Z128" s="387"/>
      <c r="AA128" s="387"/>
      <c r="AB128" s="387"/>
      <c r="AC128" s="387"/>
      <c r="AD128" s="388"/>
      <c r="AE128" s="388"/>
      <c r="AF128" s="388"/>
      <c r="AG128" s="388"/>
      <c r="AH128" s="388"/>
      <c r="AI128" s="388"/>
      <c r="AJ128" s="388"/>
      <c r="AK128" s="388"/>
      <c r="AL128" s="388"/>
      <c r="AM128" s="388"/>
      <c r="AN128" s="388"/>
      <c r="AO128" s="388"/>
      <c r="AP128" s="387"/>
      <c r="AQ128" s="387"/>
      <c r="AR128" s="387"/>
      <c r="AS128" s="387"/>
      <c r="AT128" s="387"/>
      <c r="AU128" s="387"/>
      <c r="AV128" s="387"/>
      <c r="AW128" s="387"/>
      <c r="AX128" s="387"/>
      <c r="AY128" s="387"/>
      <c r="AZ128" s="387"/>
      <c r="BA128" s="387"/>
      <c r="BB128" s="387"/>
      <c r="BC128" s="387"/>
      <c r="BD128" s="387"/>
      <c r="BE128" s="387"/>
      <c r="BF128" s="387"/>
      <c r="BG128" s="387"/>
      <c r="BH128" s="387"/>
      <c r="BI128" s="387"/>
      <c r="BJ128" s="387"/>
      <c r="BK128" s="387"/>
      <c r="BL128" s="387"/>
      <c r="BM128" s="387"/>
      <c r="BN128" s="387"/>
      <c r="BO128" s="387"/>
      <c r="BP128" s="387"/>
      <c r="BQ128" s="32"/>
      <c r="BR128" s="32"/>
    </row>
    <row r="129" spans="2:70" ht="15.75" customHeight="1">
      <c r="B129" s="726"/>
      <c r="C129" s="102" t="s">
        <v>159</v>
      </c>
      <c r="D129" s="102"/>
      <c r="E129" s="102"/>
      <c r="F129" s="102"/>
      <c r="G129" s="102"/>
      <c r="H129" s="102"/>
      <c r="I129" s="102"/>
      <c r="J129" s="102"/>
      <c r="K129" s="113"/>
      <c r="L129" s="387"/>
      <c r="M129" s="387"/>
      <c r="N129" s="387"/>
      <c r="O129" s="387"/>
      <c r="P129" s="387"/>
      <c r="Q129" s="387"/>
      <c r="R129" s="387"/>
      <c r="S129" s="387"/>
      <c r="T129" s="387"/>
      <c r="U129" s="387"/>
      <c r="V129" s="387"/>
      <c r="W129" s="387"/>
      <c r="X129" s="387"/>
      <c r="Y129" s="387"/>
      <c r="Z129" s="387"/>
      <c r="AA129" s="387"/>
      <c r="AB129" s="387"/>
      <c r="AC129" s="387"/>
      <c r="AD129" s="388"/>
      <c r="AE129" s="388"/>
      <c r="AF129" s="388"/>
      <c r="AG129" s="388"/>
      <c r="AH129" s="388"/>
      <c r="AI129" s="388"/>
      <c r="AJ129" s="388"/>
      <c r="AK129" s="388"/>
      <c r="AL129" s="388"/>
      <c r="AM129" s="388"/>
      <c r="AN129" s="388"/>
      <c r="AO129" s="388"/>
      <c r="AP129" s="387"/>
      <c r="AQ129" s="387"/>
      <c r="AR129" s="387"/>
      <c r="AS129" s="387"/>
      <c r="AT129" s="387"/>
      <c r="AU129" s="387"/>
      <c r="AV129" s="387"/>
      <c r="AW129" s="387"/>
      <c r="AX129" s="387"/>
      <c r="AY129" s="387"/>
      <c r="AZ129" s="387"/>
      <c r="BA129" s="387"/>
      <c r="BB129" s="387"/>
      <c r="BC129" s="387"/>
      <c r="BD129" s="387"/>
      <c r="BE129" s="387"/>
      <c r="BF129" s="387"/>
      <c r="BG129" s="387"/>
      <c r="BH129" s="387"/>
      <c r="BI129" s="387"/>
      <c r="BJ129" s="387"/>
      <c r="BK129" s="387"/>
      <c r="BL129" s="387"/>
      <c r="BM129" s="387"/>
      <c r="BN129" s="387"/>
      <c r="BO129" s="387"/>
      <c r="BP129" s="387"/>
      <c r="BQ129" s="32"/>
      <c r="BR129" s="32"/>
    </row>
    <row r="130" spans="2:70" ht="15.75" customHeight="1">
      <c r="B130" s="726"/>
      <c r="C130" s="102" t="s">
        <v>160</v>
      </c>
      <c r="D130" s="102"/>
      <c r="E130" s="102"/>
      <c r="F130" s="102"/>
      <c r="G130" s="102"/>
      <c r="H130" s="102"/>
      <c r="I130" s="102"/>
      <c r="J130" s="102"/>
      <c r="K130" s="113"/>
      <c r="L130" s="387"/>
      <c r="M130" s="387"/>
      <c r="N130" s="387"/>
      <c r="O130" s="387"/>
      <c r="P130" s="387"/>
      <c r="Q130" s="387"/>
      <c r="R130" s="387"/>
      <c r="S130" s="387"/>
      <c r="T130" s="387"/>
      <c r="U130" s="387"/>
      <c r="V130" s="387"/>
      <c r="W130" s="387"/>
      <c r="X130" s="387"/>
      <c r="Y130" s="387"/>
      <c r="Z130" s="387"/>
      <c r="AA130" s="387"/>
      <c r="AB130" s="387"/>
      <c r="AC130" s="387"/>
      <c r="AD130" s="388"/>
      <c r="AE130" s="388"/>
      <c r="AF130" s="388"/>
      <c r="AG130" s="388"/>
      <c r="AH130" s="388"/>
      <c r="AI130" s="388"/>
      <c r="AJ130" s="388"/>
      <c r="AK130" s="388"/>
      <c r="AL130" s="388"/>
      <c r="AM130" s="388"/>
      <c r="AN130" s="388"/>
      <c r="AO130" s="388"/>
      <c r="AP130" s="387"/>
      <c r="AQ130" s="387"/>
      <c r="AR130" s="387"/>
      <c r="AS130" s="387"/>
      <c r="AT130" s="387"/>
      <c r="AU130" s="387"/>
      <c r="AV130" s="387"/>
      <c r="AW130" s="387"/>
      <c r="AX130" s="387"/>
      <c r="AY130" s="387"/>
      <c r="AZ130" s="387"/>
      <c r="BA130" s="387"/>
      <c r="BB130" s="387"/>
      <c r="BC130" s="387"/>
      <c r="BD130" s="387"/>
      <c r="BE130" s="387"/>
      <c r="BF130" s="387"/>
      <c r="BG130" s="387"/>
      <c r="BH130" s="387"/>
      <c r="BI130" s="387"/>
      <c r="BJ130" s="387"/>
      <c r="BK130" s="387"/>
      <c r="BL130" s="387"/>
      <c r="BM130" s="387"/>
      <c r="BN130" s="387"/>
      <c r="BO130" s="387"/>
      <c r="BP130" s="387"/>
      <c r="BQ130" s="32"/>
      <c r="BR130" s="32"/>
    </row>
    <row r="131" spans="2:70" ht="15.75" customHeight="1">
      <c r="B131" s="726"/>
      <c r="C131" s="103" t="s">
        <v>161</v>
      </c>
      <c r="D131" s="102"/>
      <c r="E131" s="102"/>
      <c r="F131" s="102"/>
      <c r="G131" s="102"/>
      <c r="H131" s="102"/>
      <c r="I131" s="102"/>
      <c r="J131" s="102"/>
      <c r="K131" s="113"/>
      <c r="L131" s="387"/>
      <c r="M131" s="387"/>
      <c r="N131" s="387"/>
      <c r="O131" s="387"/>
      <c r="P131" s="387"/>
      <c r="Q131" s="387"/>
      <c r="R131" s="387"/>
      <c r="S131" s="387"/>
      <c r="T131" s="387"/>
      <c r="U131" s="387"/>
      <c r="V131" s="387"/>
      <c r="W131" s="387"/>
      <c r="X131" s="387"/>
      <c r="Y131" s="387"/>
      <c r="Z131" s="387"/>
      <c r="AA131" s="387"/>
      <c r="AB131" s="387"/>
      <c r="AC131" s="387"/>
      <c r="AD131" s="388"/>
      <c r="AE131" s="388"/>
      <c r="AF131" s="388"/>
      <c r="AG131" s="388"/>
      <c r="AH131" s="388"/>
      <c r="AI131" s="388"/>
      <c r="AJ131" s="388"/>
      <c r="AK131" s="388"/>
      <c r="AL131" s="388"/>
      <c r="AM131" s="388"/>
      <c r="AN131" s="388"/>
      <c r="AO131" s="388"/>
      <c r="AP131" s="387"/>
      <c r="AQ131" s="387"/>
      <c r="AR131" s="387"/>
      <c r="AS131" s="387"/>
      <c r="AT131" s="387"/>
      <c r="AU131" s="387"/>
      <c r="AV131" s="387"/>
      <c r="AW131" s="387"/>
      <c r="AX131" s="387"/>
      <c r="AY131" s="387"/>
      <c r="AZ131" s="387"/>
      <c r="BA131" s="387"/>
      <c r="BB131" s="387"/>
      <c r="BC131" s="387"/>
      <c r="BD131" s="387"/>
      <c r="BE131" s="387"/>
      <c r="BF131" s="387"/>
      <c r="BG131" s="387"/>
      <c r="BH131" s="387"/>
      <c r="BI131" s="387"/>
      <c r="BJ131" s="387"/>
      <c r="BK131" s="387"/>
      <c r="BL131" s="387"/>
      <c r="BM131" s="387"/>
      <c r="BN131" s="387"/>
      <c r="BO131" s="387"/>
      <c r="BP131" s="387"/>
      <c r="BQ131" s="32"/>
      <c r="BR131" s="32"/>
    </row>
    <row r="132" spans="2:70" ht="15.75" customHeight="1">
      <c r="B132" s="726"/>
      <c r="C132" s="102" t="s">
        <v>162</v>
      </c>
      <c r="D132" s="102"/>
      <c r="E132" s="102"/>
      <c r="F132" s="102"/>
      <c r="G132" s="102"/>
      <c r="H132" s="102"/>
      <c r="I132" s="102"/>
      <c r="J132" s="102"/>
      <c r="K132" s="113"/>
      <c r="L132" s="387"/>
      <c r="M132" s="387"/>
      <c r="N132" s="387"/>
      <c r="O132" s="387"/>
      <c r="P132" s="387"/>
      <c r="Q132" s="387"/>
      <c r="R132" s="387"/>
      <c r="S132" s="387"/>
      <c r="T132" s="387"/>
      <c r="U132" s="387"/>
      <c r="V132" s="387"/>
      <c r="W132" s="387"/>
      <c r="X132" s="387"/>
      <c r="Y132" s="387"/>
      <c r="Z132" s="387"/>
      <c r="AA132" s="387"/>
      <c r="AB132" s="387"/>
      <c r="AC132" s="387"/>
      <c r="AD132" s="388"/>
      <c r="AE132" s="388"/>
      <c r="AF132" s="388"/>
      <c r="AG132" s="388"/>
      <c r="AH132" s="388"/>
      <c r="AI132" s="388"/>
      <c r="AJ132" s="388"/>
      <c r="AK132" s="388"/>
      <c r="AL132" s="388"/>
      <c r="AM132" s="388"/>
      <c r="AN132" s="388"/>
      <c r="AO132" s="388"/>
      <c r="AP132" s="387"/>
      <c r="AQ132" s="387"/>
      <c r="AR132" s="387"/>
      <c r="AS132" s="387"/>
      <c r="AT132" s="387"/>
      <c r="AU132" s="387"/>
      <c r="AV132" s="387"/>
      <c r="AW132" s="387"/>
      <c r="AX132" s="387"/>
      <c r="AY132" s="387"/>
      <c r="AZ132" s="387"/>
      <c r="BA132" s="387"/>
      <c r="BB132" s="387"/>
      <c r="BC132" s="387"/>
      <c r="BD132" s="387"/>
      <c r="BE132" s="387"/>
      <c r="BF132" s="387"/>
      <c r="BG132" s="387"/>
      <c r="BH132" s="387"/>
      <c r="BI132" s="387"/>
      <c r="BJ132" s="387"/>
      <c r="BK132" s="387"/>
      <c r="BL132" s="387"/>
      <c r="BM132" s="387"/>
      <c r="BN132" s="387"/>
      <c r="BO132" s="387"/>
      <c r="BP132" s="387"/>
      <c r="BQ132" s="32"/>
      <c r="BR132" s="32"/>
    </row>
    <row r="133" spans="2:70" ht="15.75" customHeight="1">
      <c r="B133" s="727"/>
      <c r="C133" s="104" t="s">
        <v>163</v>
      </c>
      <c r="D133" s="104"/>
      <c r="E133" s="104"/>
      <c r="F133" s="104"/>
      <c r="G133" s="104"/>
      <c r="H133" s="104"/>
      <c r="I133" s="104"/>
      <c r="J133" s="104"/>
      <c r="K133" s="120"/>
      <c r="L133" s="387"/>
      <c r="M133" s="387"/>
      <c r="N133" s="387"/>
      <c r="O133" s="387"/>
      <c r="P133" s="387"/>
      <c r="Q133" s="387"/>
      <c r="R133" s="387"/>
      <c r="S133" s="387"/>
      <c r="T133" s="387"/>
      <c r="U133" s="387"/>
      <c r="V133" s="387"/>
      <c r="W133" s="387"/>
      <c r="X133" s="387"/>
      <c r="Y133" s="387"/>
      <c r="Z133" s="387"/>
      <c r="AA133" s="387"/>
      <c r="AB133" s="387"/>
      <c r="AC133" s="387"/>
      <c r="AD133" s="388"/>
      <c r="AE133" s="388"/>
      <c r="AF133" s="388"/>
      <c r="AG133" s="388"/>
      <c r="AH133" s="388"/>
      <c r="AI133" s="388"/>
      <c r="AJ133" s="388"/>
      <c r="AK133" s="388"/>
      <c r="AL133" s="388"/>
      <c r="AM133" s="388"/>
      <c r="AN133" s="388"/>
      <c r="AO133" s="388"/>
      <c r="AP133" s="387"/>
      <c r="AQ133" s="387"/>
      <c r="AR133" s="387"/>
      <c r="AS133" s="387"/>
      <c r="AT133" s="387"/>
      <c r="AU133" s="387"/>
      <c r="AV133" s="387"/>
      <c r="AW133" s="387"/>
      <c r="AX133" s="387"/>
      <c r="AY133" s="387"/>
      <c r="AZ133" s="387"/>
      <c r="BA133" s="387"/>
      <c r="BB133" s="387"/>
      <c r="BC133" s="387"/>
      <c r="BD133" s="387"/>
      <c r="BE133" s="387"/>
      <c r="BF133" s="387"/>
      <c r="BG133" s="387"/>
      <c r="BH133" s="387"/>
      <c r="BI133" s="387"/>
      <c r="BJ133" s="387"/>
      <c r="BK133" s="387"/>
      <c r="BL133" s="387"/>
      <c r="BM133" s="387"/>
      <c r="BN133" s="387"/>
      <c r="BO133" s="387"/>
      <c r="BP133" s="387"/>
      <c r="BQ133" s="32"/>
      <c r="BR133" s="32"/>
    </row>
    <row r="134" spans="2:70" ht="15.75" customHeight="1" thickBot="1">
      <c r="B134" s="124" t="s">
        <v>99</v>
      </c>
      <c r="C134" s="125" t="s">
        <v>164</v>
      </c>
      <c r="D134" s="125"/>
      <c r="E134" s="125"/>
      <c r="F134" s="125"/>
      <c r="G134" s="125"/>
      <c r="H134" s="125"/>
      <c r="I134" s="125"/>
      <c r="J134" s="125"/>
      <c r="K134" s="126"/>
      <c r="L134" s="387"/>
      <c r="M134" s="387"/>
      <c r="N134" s="387"/>
      <c r="O134" s="387"/>
      <c r="P134" s="387"/>
      <c r="Q134" s="387"/>
      <c r="R134" s="387"/>
      <c r="S134" s="387"/>
      <c r="T134" s="387"/>
      <c r="U134" s="387"/>
      <c r="V134" s="387"/>
      <c r="W134" s="387"/>
      <c r="X134" s="387"/>
      <c r="Y134" s="387"/>
      <c r="Z134" s="387"/>
      <c r="AA134" s="387"/>
      <c r="AB134" s="387"/>
      <c r="AC134" s="387"/>
      <c r="AD134" s="388"/>
      <c r="AE134" s="388"/>
      <c r="AF134" s="388"/>
      <c r="AG134" s="388"/>
      <c r="AH134" s="388"/>
      <c r="AI134" s="388"/>
      <c r="AJ134" s="388"/>
      <c r="AK134" s="388"/>
      <c r="AL134" s="388"/>
      <c r="AM134" s="388"/>
      <c r="AN134" s="388"/>
      <c r="AO134" s="388"/>
      <c r="AP134" s="387"/>
      <c r="AQ134" s="387"/>
      <c r="AR134" s="387"/>
      <c r="AS134" s="387"/>
      <c r="AT134" s="387"/>
      <c r="AU134" s="387"/>
      <c r="AV134" s="387"/>
      <c r="AW134" s="387"/>
      <c r="AX134" s="387"/>
      <c r="AY134" s="387"/>
      <c r="AZ134" s="387"/>
      <c r="BA134" s="387"/>
      <c r="BB134" s="387"/>
      <c r="BC134" s="387"/>
      <c r="BD134" s="387"/>
      <c r="BE134" s="387"/>
      <c r="BF134" s="387"/>
      <c r="BG134" s="387"/>
      <c r="BH134" s="387"/>
      <c r="BI134" s="387"/>
      <c r="BJ134" s="387"/>
      <c r="BK134" s="387"/>
      <c r="BL134" s="387"/>
      <c r="BM134" s="387"/>
      <c r="BN134" s="387"/>
      <c r="BO134" s="387"/>
      <c r="BP134" s="387"/>
      <c r="BQ134" s="32"/>
      <c r="BR134" s="32"/>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85" zoomScaleNormal="85" workbookViewId="0">
      <selection activeCell="I1" sqref="I1"/>
    </sheetView>
  </sheetViews>
  <sheetFormatPr defaultColWidth="11.42578125" defaultRowHeight="14.45"/>
  <cols>
    <col min="1" max="1" width="11.42578125" style="77" customWidth="1"/>
    <col min="2" max="21" width="11.42578125" style="77"/>
    <col min="22" max="22" width="20.28515625" style="77" customWidth="1"/>
    <col min="23" max="23" width="11.42578125" style="77"/>
    <col min="24" max="24" width="12.28515625" style="77" customWidth="1"/>
    <col min="25" max="25" width="56.42578125" style="77" bestFit="1" customWidth="1"/>
    <col min="26" max="16384" width="11.42578125" style="77"/>
  </cols>
  <sheetData>
    <row r="1" spans="1:25" ht="15" thickBot="1">
      <c r="A1" s="541" t="s">
        <v>165</v>
      </c>
      <c r="B1" s="542"/>
      <c r="C1" s="542"/>
      <c r="D1" s="542"/>
      <c r="E1" s="542"/>
      <c r="F1" s="542"/>
      <c r="G1" s="542"/>
      <c r="H1" s="542"/>
      <c r="I1" s="542"/>
      <c r="J1" s="542"/>
      <c r="K1" s="542"/>
      <c r="L1" s="542"/>
      <c r="M1" s="542"/>
      <c r="N1" s="542"/>
      <c r="O1" s="542"/>
      <c r="P1" s="542"/>
      <c r="Q1" s="542"/>
      <c r="R1" s="542"/>
      <c r="S1" s="542"/>
      <c r="T1" s="542"/>
      <c r="U1" s="542"/>
      <c r="V1" s="542"/>
      <c r="W1" s="542"/>
      <c r="X1" s="542"/>
      <c r="Y1" s="542"/>
    </row>
    <row r="2" spans="1:25">
      <c r="A2" s="542"/>
      <c r="B2" s="543"/>
      <c r="C2" s="542"/>
      <c r="D2" s="542"/>
      <c r="E2" s="542"/>
      <c r="F2" s="542"/>
      <c r="G2" s="542"/>
      <c r="H2" s="542"/>
      <c r="I2" s="542"/>
      <c r="J2" s="542"/>
      <c r="K2" s="542"/>
      <c r="L2" s="542"/>
      <c r="M2" s="542"/>
      <c r="N2" s="542"/>
      <c r="O2" s="542"/>
      <c r="P2" s="542"/>
      <c r="Q2" s="542"/>
      <c r="R2" s="542"/>
      <c r="S2" s="542"/>
      <c r="T2" s="542"/>
      <c r="U2" s="542"/>
      <c r="V2" s="542"/>
      <c r="W2" s="542"/>
      <c r="X2" s="701" t="s">
        <v>37</v>
      </c>
      <c r="Y2" s="702"/>
    </row>
    <row r="3" spans="1:25">
      <c r="A3" s="542"/>
      <c r="B3" s="542"/>
      <c r="C3" s="542"/>
      <c r="D3" s="542"/>
      <c r="E3" s="542"/>
      <c r="F3" s="542"/>
      <c r="G3" s="542"/>
      <c r="H3" s="542"/>
      <c r="I3" s="542"/>
      <c r="J3" s="542"/>
      <c r="K3" s="542"/>
      <c r="L3" s="542"/>
      <c r="M3" s="542"/>
      <c r="N3" s="542"/>
      <c r="O3" s="542"/>
      <c r="P3" s="542"/>
      <c r="Q3" s="542"/>
      <c r="R3" s="542"/>
      <c r="S3" s="542"/>
      <c r="T3" s="542"/>
      <c r="U3" s="542"/>
      <c r="V3" s="542"/>
      <c r="W3" s="542"/>
      <c r="X3" s="328" t="s">
        <v>38</v>
      </c>
      <c r="Y3" s="329" t="s">
        <v>39</v>
      </c>
    </row>
    <row r="4" spans="1:25">
      <c r="A4" s="542"/>
      <c r="B4" s="542"/>
      <c r="C4" s="542"/>
      <c r="D4" s="542"/>
      <c r="E4" s="542"/>
      <c r="F4" s="542"/>
      <c r="G4" s="542"/>
      <c r="H4" s="542"/>
      <c r="I4" s="542"/>
      <c r="J4" s="542"/>
      <c r="K4" s="542"/>
      <c r="L4" s="542"/>
      <c r="M4" s="542"/>
      <c r="N4" s="542"/>
      <c r="O4" s="542"/>
      <c r="P4" s="542"/>
      <c r="Q4" s="542"/>
      <c r="R4" s="542"/>
      <c r="S4" s="542"/>
      <c r="T4" s="542"/>
      <c r="U4" s="542"/>
      <c r="V4" s="542"/>
      <c r="W4" s="542"/>
      <c r="X4" s="328" t="s">
        <v>40</v>
      </c>
      <c r="Y4" s="329" t="s">
        <v>41</v>
      </c>
    </row>
    <row r="5" spans="1:25">
      <c r="A5" s="542"/>
      <c r="B5" s="542"/>
      <c r="C5" s="542"/>
      <c r="D5" s="542"/>
      <c r="E5" s="542"/>
      <c r="F5" s="542"/>
      <c r="G5" s="542"/>
      <c r="H5" s="542"/>
      <c r="I5" s="542"/>
      <c r="J5" s="542"/>
      <c r="K5" s="542"/>
      <c r="L5" s="542"/>
      <c r="M5" s="542"/>
      <c r="N5" s="542"/>
      <c r="O5" s="542"/>
      <c r="P5" s="542"/>
      <c r="Q5" s="542"/>
      <c r="R5" s="542"/>
      <c r="S5" s="542"/>
      <c r="T5" s="542"/>
      <c r="U5" s="542"/>
      <c r="V5" s="542"/>
      <c r="W5" s="542"/>
      <c r="X5" s="328" t="s">
        <v>42</v>
      </c>
      <c r="Y5" s="329" t="s">
        <v>43</v>
      </c>
    </row>
    <row r="6" spans="1:25" ht="15" customHeight="1">
      <c r="A6" s="542"/>
      <c r="B6" s="542"/>
      <c r="C6" s="542"/>
      <c r="D6" s="542"/>
      <c r="E6" s="542"/>
      <c r="F6" s="542"/>
      <c r="G6" s="542"/>
      <c r="H6" s="542"/>
      <c r="I6" s="542"/>
      <c r="J6" s="542"/>
      <c r="K6" s="542"/>
      <c r="L6" s="542"/>
      <c r="M6" s="542"/>
      <c r="N6" s="542"/>
      <c r="O6" s="542"/>
      <c r="P6" s="542"/>
      <c r="Q6" s="542"/>
      <c r="R6" s="542"/>
      <c r="S6" s="542"/>
      <c r="T6" s="542"/>
      <c r="U6" s="542"/>
      <c r="V6" s="542"/>
      <c r="W6" s="542"/>
      <c r="X6" s="328" t="s">
        <v>44</v>
      </c>
      <c r="Y6" s="329" t="s">
        <v>45</v>
      </c>
    </row>
    <row r="7" spans="1:25">
      <c r="A7" s="542"/>
      <c r="B7" s="542"/>
      <c r="C7" s="542"/>
      <c r="D7" s="542"/>
      <c r="E7" s="542"/>
      <c r="F7" s="542"/>
      <c r="G7" s="542"/>
      <c r="H7" s="542"/>
      <c r="I7" s="542"/>
      <c r="J7" s="542"/>
      <c r="K7" s="542"/>
      <c r="L7" s="542"/>
      <c r="M7" s="542"/>
      <c r="N7" s="542"/>
      <c r="O7" s="542"/>
      <c r="P7" s="542"/>
      <c r="Q7" s="542"/>
      <c r="R7" s="542"/>
      <c r="S7" s="542"/>
      <c r="T7" s="542"/>
      <c r="U7" s="542"/>
      <c r="V7" s="542"/>
      <c r="W7" s="542"/>
      <c r="X7" s="328" t="s">
        <v>46</v>
      </c>
      <c r="Y7" s="329" t="s">
        <v>47</v>
      </c>
    </row>
    <row r="8" spans="1:25">
      <c r="A8" s="542"/>
      <c r="B8" s="542"/>
      <c r="C8" s="542"/>
      <c r="D8" s="542"/>
      <c r="E8" s="542"/>
      <c r="F8" s="542"/>
      <c r="G8" s="542"/>
      <c r="H8" s="542"/>
      <c r="I8" s="542"/>
      <c r="J8" s="542"/>
      <c r="K8" s="542"/>
      <c r="L8" s="542"/>
      <c r="M8" s="542"/>
      <c r="N8" s="542"/>
      <c r="O8" s="542"/>
      <c r="P8" s="542"/>
      <c r="Q8" s="542"/>
      <c r="R8" s="542"/>
      <c r="S8" s="542"/>
      <c r="T8" s="542"/>
      <c r="U8" s="542"/>
      <c r="V8" s="542"/>
      <c r="W8" s="542"/>
      <c r="X8" s="328" t="s">
        <v>48</v>
      </c>
      <c r="Y8" s="329" t="s">
        <v>49</v>
      </c>
    </row>
    <row r="9" spans="1:25">
      <c r="A9" s="542"/>
      <c r="B9" s="542"/>
      <c r="C9" s="542"/>
      <c r="D9" s="542"/>
      <c r="E9" s="542"/>
      <c r="F9" s="542"/>
      <c r="G9" s="542"/>
      <c r="H9" s="542"/>
      <c r="I9" s="542"/>
      <c r="J9" s="542"/>
      <c r="K9" s="542"/>
      <c r="L9" s="542"/>
      <c r="M9" s="542"/>
      <c r="N9" s="542"/>
      <c r="O9" s="542"/>
      <c r="P9" s="542"/>
      <c r="Q9" s="542"/>
      <c r="R9" s="542"/>
      <c r="S9" s="542"/>
      <c r="T9" s="542"/>
      <c r="U9" s="542"/>
      <c r="V9" s="542"/>
      <c r="W9" s="542"/>
      <c r="X9" s="328" t="s">
        <v>50</v>
      </c>
      <c r="Y9" s="329" t="s">
        <v>51</v>
      </c>
    </row>
    <row r="10" spans="1:25">
      <c r="A10" s="542"/>
      <c r="B10" s="542"/>
      <c r="C10" s="542"/>
      <c r="D10" s="542"/>
      <c r="E10" s="542"/>
      <c r="F10" s="542"/>
      <c r="G10" s="542"/>
      <c r="H10" s="542"/>
      <c r="I10" s="542"/>
      <c r="J10" s="542"/>
      <c r="K10" s="542"/>
      <c r="L10" s="542"/>
      <c r="M10" s="542"/>
      <c r="N10" s="542"/>
      <c r="O10" s="542"/>
      <c r="P10" s="542"/>
      <c r="Q10" s="542"/>
      <c r="R10" s="542"/>
      <c r="S10" s="542"/>
      <c r="T10" s="542"/>
      <c r="U10" s="542"/>
      <c r="V10" s="542"/>
      <c r="W10" s="542"/>
      <c r="X10" s="328" t="s">
        <v>52</v>
      </c>
      <c r="Y10" s="329" t="s">
        <v>53</v>
      </c>
    </row>
    <row r="11" spans="1:25">
      <c r="A11" s="542"/>
      <c r="B11" s="542"/>
      <c r="C11" s="542"/>
      <c r="D11" s="542"/>
      <c r="E11" s="542"/>
      <c r="F11" s="542"/>
      <c r="G11" s="542"/>
      <c r="H11" s="542"/>
      <c r="I11" s="542"/>
      <c r="J11" s="542"/>
      <c r="K11" s="542"/>
      <c r="L11" s="542"/>
      <c r="M11" s="542"/>
      <c r="N11" s="542"/>
      <c r="O11" s="542"/>
      <c r="P11" s="542"/>
      <c r="Q11" s="542"/>
      <c r="R11" s="542"/>
      <c r="S11" s="542"/>
      <c r="T11" s="542"/>
      <c r="U11" s="542"/>
      <c r="V11" s="542"/>
      <c r="W11" s="542"/>
      <c r="X11" s="328" t="s">
        <v>54</v>
      </c>
      <c r="Y11" s="329" t="s">
        <v>55</v>
      </c>
    </row>
    <row r="12" spans="1:25">
      <c r="A12" s="542"/>
      <c r="B12" s="542"/>
      <c r="C12" s="542"/>
      <c r="D12" s="542"/>
      <c r="E12" s="542"/>
      <c r="F12" s="542"/>
      <c r="G12" s="542"/>
      <c r="H12" s="542"/>
      <c r="I12" s="542"/>
      <c r="J12" s="542"/>
      <c r="K12" s="542"/>
      <c r="L12" s="542"/>
      <c r="M12" s="542"/>
      <c r="N12" s="542"/>
      <c r="O12" s="542"/>
      <c r="P12" s="542"/>
      <c r="Q12" s="542"/>
      <c r="R12" s="542"/>
      <c r="S12" s="542"/>
      <c r="T12" s="542"/>
      <c r="U12" s="542"/>
      <c r="V12" s="542"/>
      <c r="W12" s="542"/>
      <c r="X12" s="328" t="s">
        <v>56</v>
      </c>
      <c r="Y12" s="329" t="s">
        <v>57</v>
      </c>
    </row>
    <row r="13" spans="1:25">
      <c r="A13" s="542"/>
      <c r="B13" s="542"/>
      <c r="C13" s="542"/>
      <c r="D13" s="542"/>
      <c r="E13" s="542"/>
      <c r="F13" s="542"/>
      <c r="G13" s="542"/>
      <c r="H13" s="542"/>
      <c r="I13" s="542"/>
      <c r="J13" s="542"/>
      <c r="K13" s="542"/>
      <c r="L13" s="542"/>
      <c r="M13" s="542"/>
      <c r="N13" s="542"/>
      <c r="O13" s="542"/>
      <c r="P13" s="542"/>
      <c r="Q13" s="542"/>
      <c r="R13" s="542"/>
      <c r="S13" s="542"/>
      <c r="T13" s="542"/>
      <c r="U13" s="542"/>
      <c r="V13" s="542"/>
      <c r="W13" s="542"/>
      <c r="X13" s="328" t="s">
        <v>58</v>
      </c>
      <c r="Y13" s="329" t="s">
        <v>59</v>
      </c>
    </row>
    <row r="14" spans="1:25" ht="15" thickBot="1">
      <c r="A14" s="542"/>
      <c r="B14" s="542"/>
      <c r="C14" s="542"/>
      <c r="D14" s="542"/>
      <c r="E14" s="542"/>
      <c r="F14" s="542"/>
      <c r="G14" s="542"/>
      <c r="H14" s="542"/>
      <c r="I14" s="542"/>
      <c r="J14" s="542"/>
      <c r="K14" s="542"/>
      <c r="L14" s="542"/>
      <c r="M14" s="542"/>
      <c r="N14" s="542"/>
      <c r="O14" s="542"/>
      <c r="P14" s="542"/>
      <c r="Q14" s="542"/>
      <c r="R14" s="542"/>
      <c r="S14" s="542"/>
      <c r="T14" s="542"/>
      <c r="U14" s="542"/>
      <c r="V14" s="542"/>
      <c r="W14" s="542"/>
      <c r="X14" s="330" t="s">
        <v>60</v>
      </c>
      <c r="Y14" s="331" t="s">
        <v>61</v>
      </c>
    </row>
    <row r="15" spans="1:25" ht="15" customHeight="1">
      <c r="A15" s="542"/>
      <c r="B15" s="542"/>
      <c r="C15" s="542"/>
      <c r="D15" s="542"/>
      <c r="E15" s="542"/>
      <c r="F15" s="542"/>
      <c r="G15" s="542"/>
      <c r="H15" s="542"/>
      <c r="I15" s="542"/>
      <c r="J15" s="542"/>
      <c r="K15" s="542"/>
      <c r="L15" s="542"/>
      <c r="M15" s="542"/>
      <c r="N15" s="542"/>
      <c r="O15" s="542"/>
      <c r="P15" s="542"/>
      <c r="Q15" s="542"/>
      <c r="R15" s="542"/>
      <c r="S15" s="542"/>
      <c r="T15" s="542"/>
      <c r="U15" s="542"/>
      <c r="V15" s="542"/>
      <c r="W15" s="542"/>
      <c r="X15" s="730"/>
      <c r="Y15" s="730"/>
    </row>
    <row r="16" spans="1:25">
      <c r="A16" s="542"/>
      <c r="B16" s="542"/>
      <c r="C16" s="542"/>
      <c r="D16" s="542"/>
      <c r="E16" s="542"/>
      <c r="F16" s="542"/>
      <c r="G16" s="542"/>
      <c r="H16" s="542"/>
      <c r="I16" s="542"/>
      <c r="J16" s="542"/>
      <c r="K16" s="542"/>
      <c r="L16" s="542"/>
      <c r="M16" s="542"/>
      <c r="N16" s="542"/>
      <c r="O16" s="542"/>
      <c r="P16" s="542"/>
      <c r="Q16" s="542"/>
      <c r="R16" s="542"/>
      <c r="S16" s="542"/>
      <c r="T16" s="542"/>
      <c r="U16" s="542"/>
      <c r="V16" s="542"/>
      <c r="W16" s="542"/>
      <c r="X16" s="730"/>
      <c r="Y16" s="730"/>
    </row>
    <row r="17" spans="1:25" ht="24.75" customHeight="1">
      <c r="A17" s="542"/>
      <c r="B17" s="542"/>
      <c r="C17" s="542"/>
      <c r="D17" s="542"/>
      <c r="E17" s="542"/>
      <c r="F17" s="542"/>
      <c r="G17" s="542"/>
      <c r="H17" s="542"/>
      <c r="I17" s="542"/>
      <c r="J17" s="542"/>
      <c r="K17" s="542"/>
      <c r="L17" s="542"/>
      <c r="M17" s="542"/>
      <c r="N17" s="542"/>
      <c r="O17" s="542"/>
      <c r="P17" s="542"/>
      <c r="Q17" s="542"/>
      <c r="R17" s="542"/>
      <c r="S17" s="542"/>
      <c r="T17" s="542"/>
      <c r="U17" s="542"/>
      <c r="V17" s="542"/>
      <c r="W17" s="542"/>
      <c r="X17" s="731"/>
      <c r="Y17" s="731"/>
    </row>
    <row r="18" spans="1:25" ht="15" customHeight="1">
      <c r="A18" s="542"/>
      <c r="B18" s="542"/>
      <c r="C18" s="542"/>
      <c r="D18" s="542"/>
      <c r="E18" s="542"/>
      <c r="F18" s="542"/>
      <c r="G18" s="542"/>
      <c r="H18" s="542"/>
      <c r="I18" s="542"/>
      <c r="J18" s="542"/>
      <c r="K18" s="542"/>
      <c r="L18" s="542"/>
      <c r="M18" s="542"/>
      <c r="N18" s="542"/>
      <c r="O18" s="542"/>
      <c r="P18" s="542"/>
      <c r="Q18" s="542"/>
      <c r="R18" s="542"/>
      <c r="S18" s="542"/>
      <c r="T18" s="542"/>
      <c r="U18" s="542"/>
      <c r="V18" s="542"/>
      <c r="W18" s="542"/>
      <c r="X18" s="731"/>
      <c r="Y18" s="731"/>
    </row>
    <row r="19" spans="1:25" ht="15" customHeight="1">
      <c r="A19" s="729" t="s">
        <v>166</v>
      </c>
      <c r="B19" s="729"/>
      <c r="C19" s="729"/>
      <c r="D19" s="729"/>
      <c r="E19" s="729"/>
      <c r="F19" s="729"/>
      <c r="G19" s="729"/>
      <c r="H19" s="729"/>
      <c r="I19" s="729" t="s">
        <v>167</v>
      </c>
      <c r="J19" s="729"/>
      <c r="K19" s="729"/>
      <c r="L19" s="729"/>
      <c r="M19" s="729"/>
      <c r="N19" s="729"/>
      <c r="O19" s="729"/>
      <c r="P19" s="729"/>
      <c r="Q19" s="732" t="s">
        <v>168</v>
      </c>
      <c r="R19" s="732"/>
      <c r="S19" s="732"/>
      <c r="T19" s="732"/>
      <c r="U19" s="732"/>
      <c r="V19" s="732"/>
      <c r="W19" s="546"/>
      <c r="X19" s="546"/>
      <c r="Y19" s="542"/>
    </row>
    <row r="20" spans="1:25">
      <c r="A20" s="729"/>
      <c r="B20" s="729"/>
      <c r="C20" s="729"/>
      <c r="D20" s="729"/>
      <c r="E20" s="729"/>
      <c r="F20" s="729"/>
      <c r="G20" s="729"/>
      <c r="H20" s="729"/>
      <c r="I20" s="729"/>
      <c r="J20" s="729"/>
      <c r="K20" s="729"/>
      <c r="L20" s="729"/>
      <c r="M20" s="729"/>
      <c r="N20" s="729"/>
      <c r="O20" s="729"/>
      <c r="P20" s="729"/>
      <c r="Q20" s="732"/>
      <c r="R20" s="732"/>
      <c r="S20" s="732"/>
      <c r="T20" s="732"/>
      <c r="U20" s="732"/>
      <c r="V20" s="732"/>
      <c r="W20" s="546"/>
      <c r="X20" s="546"/>
      <c r="Y20" s="542"/>
    </row>
    <row r="21" spans="1:25">
      <c r="A21" s="729"/>
      <c r="B21" s="729"/>
      <c r="C21" s="729"/>
      <c r="D21" s="729"/>
      <c r="E21" s="729"/>
      <c r="F21" s="729"/>
      <c r="G21" s="729"/>
      <c r="H21" s="729"/>
      <c r="I21" s="729"/>
      <c r="J21" s="729"/>
      <c r="K21" s="729"/>
      <c r="L21" s="729"/>
      <c r="M21" s="729"/>
      <c r="N21" s="729"/>
      <c r="O21" s="729"/>
      <c r="P21" s="729"/>
      <c r="Q21" s="732"/>
      <c r="R21" s="732"/>
      <c r="S21" s="732"/>
      <c r="T21" s="732"/>
      <c r="U21" s="732"/>
      <c r="V21" s="732"/>
      <c r="W21" s="546"/>
      <c r="X21" s="546"/>
      <c r="Y21" s="542"/>
    </row>
    <row r="22" spans="1:25">
      <c r="A22" s="729"/>
      <c r="B22" s="729"/>
      <c r="C22" s="729"/>
      <c r="D22" s="729"/>
      <c r="E22" s="729"/>
      <c r="F22" s="729"/>
      <c r="G22" s="729"/>
      <c r="H22" s="729"/>
      <c r="I22" s="729"/>
      <c r="J22" s="729"/>
      <c r="K22" s="729"/>
      <c r="L22" s="729"/>
      <c r="M22" s="729"/>
      <c r="N22" s="729"/>
      <c r="O22" s="729"/>
      <c r="P22" s="729"/>
      <c r="Q22" s="732"/>
      <c r="R22" s="732"/>
      <c r="S22" s="732"/>
      <c r="T22" s="732"/>
      <c r="U22" s="732"/>
      <c r="V22" s="732"/>
      <c r="W22" s="546"/>
      <c r="X22" s="546"/>
      <c r="Y22" s="542"/>
    </row>
    <row r="23" spans="1:25" ht="27.75" customHeight="1">
      <c r="A23" s="729"/>
      <c r="B23" s="729"/>
      <c r="C23" s="729"/>
      <c r="D23" s="729"/>
      <c r="E23" s="729"/>
      <c r="F23" s="729"/>
      <c r="G23" s="729"/>
      <c r="H23" s="729"/>
      <c r="I23" s="729"/>
      <c r="J23" s="729"/>
      <c r="K23" s="729"/>
      <c r="L23" s="729"/>
      <c r="M23" s="729"/>
      <c r="N23" s="729"/>
      <c r="O23" s="729"/>
      <c r="P23" s="729"/>
      <c r="Q23" s="732"/>
      <c r="R23" s="732"/>
      <c r="S23" s="732"/>
      <c r="T23" s="732"/>
      <c r="U23" s="732"/>
      <c r="V23" s="732"/>
      <c r="W23" s="542"/>
      <c r="X23" s="542"/>
      <c r="Y23" s="542"/>
    </row>
    <row r="24" spans="1:25">
      <c r="A24" s="544"/>
      <c r="B24" s="544"/>
      <c r="C24" s="544"/>
      <c r="D24" s="544"/>
      <c r="E24" s="544"/>
      <c r="F24" s="544"/>
      <c r="G24" s="544"/>
      <c r="H24" s="544"/>
      <c r="I24" s="544"/>
      <c r="J24" s="544"/>
      <c r="K24" s="544"/>
      <c r="L24" s="544"/>
      <c r="M24" s="544"/>
      <c r="N24" s="544"/>
      <c r="O24" s="544"/>
      <c r="P24" s="544"/>
      <c r="Q24" s="545"/>
      <c r="R24" s="545"/>
      <c r="S24" s="545"/>
      <c r="T24" s="545"/>
      <c r="U24" s="545"/>
      <c r="V24" s="545"/>
      <c r="W24" s="542"/>
      <c r="X24" s="542"/>
      <c r="Y24" s="542"/>
    </row>
    <row r="44" spans="1:22">
      <c r="A44" s="729" t="s">
        <v>169</v>
      </c>
      <c r="B44" s="729"/>
      <c r="C44" s="729"/>
      <c r="D44" s="729"/>
      <c r="E44" s="729"/>
      <c r="F44" s="729"/>
      <c r="G44" s="729"/>
      <c r="H44" s="729"/>
      <c r="I44" s="729" t="s">
        <v>169</v>
      </c>
      <c r="J44" s="729"/>
      <c r="K44" s="729"/>
      <c r="L44" s="729"/>
      <c r="M44" s="729"/>
      <c r="N44" s="729"/>
      <c r="O44" s="729"/>
      <c r="P44" s="729"/>
      <c r="Q44" s="729" t="s">
        <v>170</v>
      </c>
      <c r="R44" s="729"/>
      <c r="S44" s="729"/>
      <c r="T44" s="729"/>
      <c r="U44" s="729"/>
      <c r="V44" s="729"/>
    </row>
    <row r="45" spans="1:22">
      <c r="A45" s="729"/>
      <c r="B45" s="729"/>
      <c r="C45" s="729"/>
      <c r="D45" s="729"/>
      <c r="E45" s="729"/>
      <c r="F45" s="729"/>
      <c r="G45" s="729"/>
      <c r="H45" s="729"/>
      <c r="I45" s="729"/>
      <c r="J45" s="729"/>
      <c r="K45" s="729"/>
      <c r="L45" s="729"/>
      <c r="M45" s="729"/>
      <c r="N45" s="729"/>
      <c r="O45" s="729"/>
      <c r="P45" s="729"/>
      <c r="Q45" s="729"/>
      <c r="R45" s="729"/>
      <c r="S45" s="729"/>
      <c r="T45" s="729"/>
      <c r="U45" s="729"/>
      <c r="V45" s="729"/>
    </row>
    <row r="46" spans="1:22">
      <c r="A46" s="729"/>
      <c r="B46" s="729"/>
      <c r="C46" s="729"/>
      <c r="D46" s="729"/>
      <c r="E46" s="729"/>
      <c r="F46" s="729"/>
      <c r="G46" s="729"/>
      <c r="H46" s="729"/>
      <c r="I46" s="729"/>
      <c r="J46" s="729"/>
      <c r="K46" s="729"/>
      <c r="L46" s="729"/>
      <c r="M46" s="729"/>
      <c r="N46" s="729"/>
      <c r="O46" s="729"/>
      <c r="P46" s="729"/>
      <c r="Q46" s="729"/>
      <c r="R46" s="729"/>
      <c r="S46" s="729"/>
      <c r="T46" s="729"/>
      <c r="U46" s="729"/>
      <c r="V46" s="729"/>
    </row>
    <row r="47" spans="1:22">
      <c r="A47" s="729"/>
      <c r="B47" s="729"/>
      <c r="C47" s="729"/>
      <c r="D47" s="729"/>
      <c r="E47" s="729"/>
      <c r="F47" s="729"/>
      <c r="G47" s="729"/>
      <c r="H47" s="729"/>
      <c r="I47" s="729"/>
      <c r="J47" s="729"/>
      <c r="K47" s="729"/>
      <c r="L47" s="729"/>
      <c r="M47" s="729"/>
      <c r="N47" s="729"/>
      <c r="O47" s="729"/>
      <c r="P47" s="729"/>
      <c r="Q47" s="729"/>
      <c r="R47" s="729"/>
      <c r="S47" s="729"/>
      <c r="T47" s="729"/>
      <c r="U47" s="729"/>
      <c r="V47" s="729"/>
    </row>
    <row r="48" spans="1:22">
      <c r="A48" s="729"/>
      <c r="B48" s="729"/>
      <c r="C48" s="729"/>
      <c r="D48" s="729"/>
      <c r="E48" s="729"/>
      <c r="F48" s="729"/>
      <c r="G48" s="729"/>
      <c r="H48" s="729"/>
      <c r="I48" s="729"/>
      <c r="J48" s="729"/>
      <c r="K48" s="729"/>
      <c r="L48" s="729"/>
      <c r="M48" s="729"/>
      <c r="N48" s="729"/>
      <c r="O48" s="729"/>
      <c r="P48" s="729"/>
      <c r="Q48" s="729"/>
      <c r="R48" s="729"/>
      <c r="S48" s="729"/>
      <c r="T48" s="729"/>
      <c r="U48" s="729"/>
      <c r="V48" s="729"/>
    </row>
    <row r="49" spans="17:22">
      <c r="Q49" s="729"/>
      <c r="R49" s="729"/>
      <c r="S49" s="729"/>
      <c r="T49" s="729"/>
      <c r="U49" s="729"/>
      <c r="V49" s="729"/>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88"/>
  <sheetViews>
    <sheetView zoomScale="40" zoomScaleNormal="40" zoomScalePageLayoutView="85"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3.140625" style="11" customWidth="1"/>
    <col min="19" max="19" width="7" style="11" customWidth="1"/>
    <col min="20" max="31" width="6.42578125" style="11" customWidth="1"/>
    <col min="32" max="32" width="5.42578125" style="11" customWidth="1"/>
    <col min="33" max="33" width="11.42578125" style="11" customWidth="1"/>
    <col min="34" max="46" width="5.7109375" style="11" customWidth="1"/>
    <col min="47" max="48" width="5.85546875" style="11" bestFit="1" customWidth="1"/>
    <col min="49" max="49" width="11.42578125" style="11" customWidth="1"/>
    <col min="50" max="16384" width="11.42578125" style="11"/>
  </cols>
  <sheetData>
    <row r="1" spans="1:48" ht="36.75" customHeight="1">
      <c r="A1" s="162" t="s">
        <v>171</v>
      </c>
    </row>
    <row r="2" spans="1:48">
      <c r="D2" s="154"/>
      <c r="AH2" s="101"/>
    </row>
    <row r="3" spans="1:48" ht="21">
      <c r="A3" s="165"/>
      <c r="B3" s="12" t="s">
        <v>86</v>
      </c>
    </row>
    <row r="4" spans="1:48">
      <c r="B4" s="10" t="s">
        <v>172</v>
      </c>
      <c r="D4" s="101"/>
      <c r="S4" s="101" t="s">
        <v>173</v>
      </c>
      <c r="Y4" s="155"/>
      <c r="AH4" s="101" t="s">
        <v>174</v>
      </c>
      <c r="AI4" s="150"/>
      <c r="AJ4" s="150"/>
      <c r="AK4" s="150"/>
      <c r="AL4" s="150"/>
      <c r="AM4" s="150"/>
      <c r="AN4" s="150"/>
      <c r="AO4" s="150"/>
      <c r="AP4" s="150"/>
      <c r="AQ4" s="150"/>
      <c r="AR4" s="150"/>
      <c r="AS4" s="150"/>
      <c r="AT4" s="150"/>
    </row>
    <row r="5" spans="1:48" ht="14.25" customHeight="1">
      <c r="B5" s="10" t="s">
        <v>175</v>
      </c>
      <c r="E5" s="13"/>
      <c r="F5" s="154" t="s">
        <v>176</v>
      </c>
      <c r="N5" s="11" t="s">
        <v>177</v>
      </c>
      <c r="S5" s="157"/>
      <c r="T5" s="158"/>
      <c r="U5" s="733" t="s">
        <v>178</v>
      </c>
      <c r="V5" s="733"/>
      <c r="W5" s="733"/>
      <c r="X5" s="159"/>
      <c r="Y5" s="160"/>
      <c r="Z5" s="733" t="s">
        <v>179</v>
      </c>
      <c r="AA5" s="733"/>
      <c r="AB5" s="733"/>
      <c r="AH5" s="737" t="s">
        <v>180</v>
      </c>
      <c r="AI5" s="737"/>
      <c r="AJ5" s="737"/>
      <c r="AK5" s="737"/>
      <c r="AQ5" s="150"/>
      <c r="AR5" s="150"/>
      <c r="AS5" s="150"/>
      <c r="AT5" s="150"/>
    </row>
    <row r="6" spans="1:48">
      <c r="B6" s="11"/>
      <c r="E6" s="14"/>
      <c r="F6" s="154" t="s">
        <v>181</v>
      </c>
      <c r="S6" s="157"/>
      <c r="T6" s="156"/>
      <c r="U6" s="159" t="s">
        <v>182</v>
      </c>
      <c r="V6" s="159"/>
      <c r="W6" s="159"/>
      <c r="X6" s="159"/>
      <c r="Y6" s="161"/>
      <c r="Z6" s="159" t="s">
        <v>183</v>
      </c>
      <c r="AA6" s="159"/>
      <c r="AB6" s="159"/>
      <c r="AH6" s="736" t="s">
        <v>184</v>
      </c>
      <c r="AI6" s="734"/>
      <c r="AJ6" s="734"/>
      <c r="AK6" s="734"/>
      <c r="AL6" s="734"/>
      <c r="AM6" s="734" t="s">
        <v>185</v>
      </c>
      <c r="AN6" s="734"/>
      <c r="AO6" s="734"/>
      <c r="AP6" s="735"/>
      <c r="AQ6" s="150"/>
      <c r="AR6" s="150"/>
      <c r="AS6" s="150"/>
      <c r="AT6" s="150"/>
    </row>
    <row r="7" spans="1:48" ht="14.25" customHeight="1">
      <c r="E7" s="15"/>
      <c r="F7" s="154" t="s">
        <v>186</v>
      </c>
      <c r="AH7" s="547" t="s">
        <v>187</v>
      </c>
      <c r="AI7" s="548"/>
      <c r="AJ7" s="548"/>
      <c r="AK7" s="548"/>
      <c r="AL7" s="548"/>
      <c r="AM7" s="548" t="s">
        <v>188</v>
      </c>
      <c r="AN7" s="548"/>
      <c r="AO7" s="548"/>
      <c r="AP7" s="549"/>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0" t="s">
        <v>189</v>
      </c>
      <c r="AI8" s="551"/>
      <c r="AJ8" s="551"/>
      <c r="AK8" s="551"/>
      <c r="AL8" s="551"/>
      <c r="AM8" s="552"/>
      <c r="AN8" s="552"/>
      <c r="AO8" s="552"/>
      <c r="AP8" s="553"/>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4"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5.75" customHeight="1" thickTop="1">
      <c r="B11" s="738" t="s">
        <v>193</v>
      </c>
      <c r="C11" s="6" t="s">
        <v>194</v>
      </c>
      <c r="D11" s="40">
        <f>SUM(D17,D23,D29,D35,D41,D47,D53,D59,D65,D71,D77,D83)</f>
        <v>521911</v>
      </c>
      <c r="E11" s="41">
        <f t="shared" ref="E11:R16" si="0">SUM(E17,E23,E29,E35,E41,E47,E53,E59,E65,E71,E77,E83)</f>
        <v>557490</v>
      </c>
      <c r="F11" s="41">
        <f t="shared" si="0"/>
        <v>727802</v>
      </c>
      <c r="G11" s="41">
        <f t="shared" si="0"/>
        <v>751875</v>
      </c>
      <c r="H11" s="41">
        <f t="shared" si="0"/>
        <v>802950</v>
      </c>
      <c r="I11" s="41">
        <f t="shared" si="0"/>
        <v>968535</v>
      </c>
      <c r="J11" s="41">
        <f t="shared" si="0"/>
        <v>995573</v>
      </c>
      <c r="K11" s="41">
        <f t="shared" si="0"/>
        <v>1033096</v>
      </c>
      <c r="L11" s="41">
        <f t="shared" si="0"/>
        <v>1074699</v>
      </c>
      <c r="M11" s="41">
        <f t="shared" si="0"/>
        <v>1098916</v>
      </c>
      <c r="N11" s="41">
        <f t="shared" si="0"/>
        <v>1160536</v>
      </c>
      <c r="O11" s="41">
        <f t="shared" si="0"/>
        <v>1230360</v>
      </c>
      <c r="P11" s="41">
        <f t="shared" si="0"/>
        <v>1211175</v>
      </c>
      <c r="Q11" s="41">
        <f t="shared" si="0"/>
        <v>1218453</v>
      </c>
      <c r="R11" s="42">
        <f t="shared" si="0"/>
        <v>1233115</v>
      </c>
      <c r="S11" s="555">
        <f>100</f>
        <v>100</v>
      </c>
      <c r="T11" s="72">
        <f t="shared" ref="T11:T42" si="1">E11*100/$D11</f>
        <v>106.81706267926907</v>
      </c>
      <c r="U11" s="72">
        <f t="shared" ref="U11:U42" si="2">F11*100/$D11</f>
        <v>139.4494463615444</v>
      </c>
      <c r="V11" s="72">
        <f t="shared" ref="V11:V42" si="3">G11*100/$D11</f>
        <v>144.0619186029802</v>
      </c>
      <c r="W11" s="72">
        <f t="shared" ref="W11:W42" si="4">H11*100/$D11</f>
        <v>153.8480698816465</v>
      </c>
      <c r="X11" s="72">
        <f t="shared" ref="X11:X42" si="5">I11*100/$D11</f>
        <v>185.5747435865502</v>
      </c>
      <c r="Y11" s="72">
        <f t="shared" ref="Y11:Y42" si="6">J11*100/$D11</f>
        <v>190.75532035155419</v>
      </c>
      <c r="Z11" s="72">
        <f t="shared" ref="Z11:Z42" si="7">K11*100/$D11</f>
        <v>197.94486033059277</v>
      </c>
      <c r="AA11" s="72">
        <f t="shared" ref="AA11:AA42" si="8">L11*100/$D11</f>
        <v>205.91614279062907</v>
      </c>
      <c r="AB11" s="72">
        <f t="shared" ref="AB11:AB42" si="9">M11*100/$D11</f>
        <v>210.55620594315889</v>
      </c>
      <c r="AC11" s="72">
        <f t="shared" ref="AC11:AC42" si="10">N11*100/$D11</f>
        <v>222.3628166488156</v>
      </c>
      <c r="AD11" s="72">
        <f t="shared" ref="AD11:AD42" si="11">O11*100/$D11</f>
        <v>235.74134287263539</v>
      </c>
      <c r="AE11" s="72">
        <f t="shared" ref="AE11:AE42" si="12">P11*100/$D11</f>
        <v>232.06542878000272</v>
      </c>
      <c r="AF11" s="72">
        <f t="shared" ref="AF11:AG11" si="13">Q11*100/$D11</f>
        <v>233.45991941154719</v>
      </c>
      <c r="AG11" s="73">
        <f t="shared" si="13"/>
        <v>236.2692106508581</v>
      </c>
      <c r="AH11" s="556"/>
      <c r="AI11" s="232"/>
      <c r="AJ11" s="233"/>
      <c r="AK11" s="232"/>
      <c r="AL11" s="232"/>
      <c r="AM11" s="232"/>
      <c r="AN11" s="232"/>
      <c r="AO11" s="232"/>
      <c r="AP11" s="232"/>
      <c r="AQ11" s="232"/>
      <c r="AR11" s="232"/>
      <c r="AS11" s="232"/>
      <c r="AT11" s="232"/>
      <c r="AU11" s="232"/>
      <c r="AV11" s="234"/>
    </row>
    <row r="12" spans="1:48">
      <c r="B12" s="739"/>
      <c r="C12" s="2" t="s">
        <v>195</v>
      </c>
      <c r="D12" s="557">
        <f t="shared" ref="D12:Q16" si="14">SUM(D18,D24,D30,D36,D42,D48,D54,D60,D66,D72,D78,D84)</f>
        <v>46409</v>
      </c>
      <c r="E12" s="35">
        <f t="shared" si="14"/>
        <v>49561</v>
      </c>
      <c r="F12" s="35">
        <f t="shared" si="14"/>
        <v>40109</v>
      </c>
      <c r="G12" s="35">
        <f t="shared" si="14"/>
        <v>42092</v>
      </c>
      <c r="H12" s="35">
        <f t="shared" si="14"/>
        <v>42099</v>
      </c>
      <c r="I12" s="35">
        <f t="shared" si="14"/>
        <v>41620</v>
      </c>
      <c r="J12" s="35">
        <f t="shared" si="14"/>
        <v>40034</v>
      </c>
      <c r="K12" s="35">
        <f t="shared" si="14"/>
        <v>39835</v>
      </c>
      <c r="L12" s="35">
        <f t="shared" si="14"/>
        <v>40160</v>
      </c>
      <c r="M12" s="35">
        <f t="shared" si="14"/>
        <v>40986</v>
      </c>
      <c r="N12" s="35">
        <f t="shared" si="14"/>
        <v>42272</v>
      </c>
      <c r="O12" s="35">
        <f t="shared" si="14"/>
        <v>43151</v>
      </c>
      <c r="P12" s="35">
        <f t="shared" si="14"/>
        <v>42189</v>
      </c>
      <c r="Q12" s="35">
        <f t="shared" si="14"/>
        <v>41519</v>
      </c>
      <c r="R12" s="36">
        <f t="shared" si="0"/>
        <v>41982</v>
      </c>
      <c r="S12" s="555">
        <f>100</f>
        <v>100</v>
      </c>
      <c r="T12" s="72">
        <f t="shared" si="1"/>
        <v>106.79178607597665</v>
      </c>
      <c r="U12" s="72">
        <f t="shared" si="2"/>
        <v>86.425046865909636</v>
      </c>
      <c r="V12" s="72">
        <f t="shared" si="3"/>
        <v>90.69792497144951</v>
      </c>
      <c r="W12" s="72">
        <f t="shared" si="4"/>
        <v>90.713008252709599</v>
      </c>
      <c r="X12" s="72">
        <f t="shared" si="5"/>
        <v>89.680880863625589</v>
      </c>
      <c r="Y12" s="72">
        <f t="shared" si="6"/>
        <v>86.263440280979978</v>
      </c>
      <c r="Z12" s="72">
        <f t="shared" si="7"/>
        <v>85.834644142299979</v>
      </c>
      <c r="AA12" s="72">
        <f t="shared" si="8"/>
        <v>86.53493934366179</v>
      </c>
      <c r="AB12" s="72">
        <f t="shared" si="9"/>
        <v>88.314766532353644</v>
      </c>
      <c r="AC12" s="72">
        <f t="shared" si="10"/>
        <v>91.085780775280654</v>
      </c>
      <c r="AD12" s="72">
        <f t="shared" si="11"/>
        <v>92.979809950656119</v>
      </c>
      <c r="AE12" s="72">
        <f t="shared" si="12"/>
        <v>90.906936154625186</v>
      </c>
      <c r="AF12" s="72">
        <f t="shared" ref="AF12:AG12" si="15">Q12*100/$D12</f>
        <v>89.463250662587001</v>
      </c>
      <c r="AG12" s="73">
        <f t="shared" si="15"/>
        <v>90.460901980219347</v>
      </c>
      <c r="AH12" s="556"/>
      <c r="AI12" s="232"/>
      <c r="AJ12" s="232"/>
      <c r="AK12" s="232"/>
      <c r="AL12" s="232"/>
      <c r="AM12" s="232"/>
      <c r="AN12" s="232"/>
      <c r="AO12" s="232"/>
      <c r="AP12" s="232"/>
      <c r="AQ12" s="232"/>
      <c r="AR12" s="232"/>
      <c r="AS12" s="232"/>
      <c r="AT12" s="232"/>
      <c r="AU12" s="232"/>
      <c r="AV12" s="234"/>
    </row>
    <row r="13" spans="1:48">
      <c r="B13" s="739"/>
      <c r="C13" s="2" t="s">
        <v>196</v>
      </c>
      <c r="D13" s="557">
        <f t="shared" si="14"/>
        <v>7966</v>
      </c>
      <c r="E13" s="35">
        <f t="shared" si="14"/>
        <v>9190</v>
      </c>
      <c r="F13" s="35">
        <f t="shared" si="14"/>
        <v>8404</v>
      </c>
      <c r="G13" s="35">
        <f t="shared" si="14"/>
        <v>8410</v>
      </c>
      <c r="H13" s="35">
        <f t="shared" si="14"/>
        <v>8434</v>
      </c>
      <c r="I13" s="35">
        <f t="shared" si="14"/>
        <v>8373</v>
      </c>
      <c r="J13" s="35">
        <f t="shared" si="14"/>
        <v>8159</v>
      </c>
      <c r="K13" s="35">
        <f t="shared" si="14"/>
        <v>8220</v>
      </c>
      <c r="L13" s="35">
        <f t="shared" si="14"/>
        <v>8445</v>
      </c>
      <c r="M13" s="35">
        <f t="shared" si="14"/>
        <v>8600</v>
      </c>
      <c r="N13" s="35">
        <f t="shared" si="14"/>
        <v>8905</v>
      </c>
      <c r="O13" s="35">
        <f t="shared" si="14"/>
        <v>9197</v>
      </c>
      <c r="P13" s="35">
        <f t="shared" si="14"/>
        <v>9023</v>
      </c>
      <c r="Q13" s="35">
        <f t="shared" si="14"/>
        <v>9067</v>
      </c>
      <c r="R13" s="36">
        <f t="shared" si="0"/>
        <v>9174</v>
      </c>
      <c r="S13" s="555">
        <f>100</f>
        <v>100</v>
      </c>
      <c r="T13" s="72">
        <f t="shared" si="1"/>
        <v>115.36530253577705</v>
      </c>
      <c r="U13" s="72">
        <f t="shared" si="2"/>
        <v>105.49836806427317</v>
      </c>
      <c r="V13" s="72">
        <f t="shared" si="3"/>
        <v>105.57368817474266</v>
      </c>
      <c r="W13" s="72">
        <f t="shared" si="4"/>
        <v>105.87496861662063</v>
      </c>
      <c r="X13" s="72">
        <f t="shared" si="5"/>
        <v>105.10921416018077</v>
      </c>
      <c r="Y13" s="72">
        <f t="shared" si="6"/>
        <v>102.42279688676877</v>
      </c>
      <c r="Z13" s="72">
        <f t="shared" si="7"/>
        <v>103.18855134320863</v>
      </c>
      <c r="AA13" s="72">
        <f t="shared" si="8"/>
        <v>106.01305548581472</v>
      </c>
      <c r="AB13" s="72">
        <f t="shared" si="9"/>
        <v>107.95882500627667</v>
      </c>
      <c r="AC13" s="72">
        <f t="shared" si="10"/>
        <v>111.78759728847602</v>
      </c>
      <c r="AD13" s="72">
        <f t="shared" si="11"/>
        <v>115.45317599799147</v>
      </c>
      <c r="AE13" s="72">
        <f t="shared" si="12"/>
        <v>113.2688927943761</v>
      </c>
      <c r="AF13" s="72">
        <f t="shared" ref="AF13:AG13" si="16">Q13*100/$D13</f>
        <v>113.82124027115239</v>
      </c>
      <c r="AG13" s="73">
        <f t="shared" si="16"/>
        <v>115.1644489078584</v>
      </c>
      <c r="AH13" s="556"/>
      <c r="AI13" s="232"/>
      <c r="AJ13" s="232"/>
      <c r="AK13" s="232"/>
      <c r="AL13" s="232"/>
      <c r="AM13" s="232"/>
      <c r="AN13" s="232"/>
      <c r="AO13" s="232"/>
      <c r="AP13" s="232"/>
      <c r="AQ13" s="232"/>
      <c r="AR13" s="232"/>
      <c r="AS13" s="232"/>
      <c r="AT13" s="232"/>
      <c r="AU13" s="232"/>
      <c r="AV13" s="234"/>
    </row>
    <row r="14" spans="1:48">
      <c r="B14" s="739"/>
      <c r="C14" s="2" t="s">
        <v>197</v>
      </c>
      <c r="D14" s="557">
        <f t="shared" si="14"/>
        <v>1476</v>
      </c>
      <c r="E14" s="35">
        <f t="shared" si="14"/>
        <v>1566</v>
      </c>
      <c r="F14" s="35">
        <f t="shared" si="14"/>
        <v>1554</v>
      </c>
      <c r="G14" s="35">
        <f t="shared" si="14"/>
        <v>1496</v>
      </c>
      <c r="H14" s="35">
        <f t="shared" si="14"/>
        <v>1493</v>
      </c>
      <c r="I14" s="35">
        <f t="shared" si="14"/>
        <v>1556</v>
      </c>
      <c r="J14" s="35">
        <f t="shared" si="14"/>
        <v>1527</v>
      </c>
      <c r="K14" s="35">
        <f t="shared" si="14"/>
        <v>1539</v>
      </c>
      <c r="L14" s="35">
        <f t="shared" si="14"/>
        <v>1612</v>
      </c>
      <c r="M14" s="35">
        <f t="shared" si="14"/>
        <v>1638</v>
      </c>
      <c r="N14" s="35">
        <f t="shared" si="14"/>
        <v>1755</v>
      </c>
      <c r="O14" s="35">
        <f t="shared" si="14"/>
        <v>1800</v>
      </c>
      <c r="P14" s="35">
        <f t="shared" si="14"/>
        <v>1727</v>
      </c>
      <c r="Q14" s="35">
        <f t="shared" si="14"/>
        <v>1741</v>
      </c>
      <c r="R14" s="36">
        <f t="shared" si="0"/>
        <v>1776</v>
      </c>
      <c r="S14" s="555">
        <f>100</f>
        <v>100</v>
      </c>
      <c r="T14" s="72">
        <f t="shared" si="1"/>
        <v>106.09756097560975</v>
      </c>
      <c r="U14" s="72">
        <f t="shared" si="2"/>
        <v>105.28455284552845</v>
      </c>
      <c r="V14" s="72">
        <f t="shared" si="3"/>
        <v>101.3550135501355</v>
      </c>
      <c r="W14" s="72">
        <f t="shared" si="4"/>
        <v>101.15176151761517</v>
      </c>
      <c r="X14" s="72">
        <f t="shared" si="5"/>
        <v>105.42005420054201</v>
      </c>
      <c r="Y14" s="72">
        <f t="shared" si="6"/>
        <v>103.45528455284553</v>
      </c>
      <c r="Z14" s="72">
        <f t="shared" si="7"/>
        <v>104.26829268292683</v>
      </c>
      <c r="AA14" s="72">
        <f t="shared" si="8"/>
        <v>109.21409214092141</v>
      </c>
      <c r="AB14" s="72">
        <f t="shared" si="9"/>
        <v>110.97560975609755</v>
      </c>
      <c r="AC14" s="72">
        <f t="shared" si="10"/>
        <v>118.90243902439025</v>
      </c>
      <c r="AD14" s="72">
        <f t="shared" si="11"/>
        <v>121.95121951219512</v>
      </c>
      <c r="AE14" s="72">
        <f t="shared" si="12"/>
        <v>117.00542005420054</v>
      </c>
      <c r="AF14" s="72">
        <f t="shared" ref="AF14:AG14" si="17">Q14*100/$D14</f>
        <v>117.95392953929539</v>
      </c>
      <c r="AG14" s="73">
        <f t="shared" si="17"/>
        <v>120.32520325203252</v>
      </c>
      <c r="AH14" s="556"/>
      <c r="AI14" s="232"/>
      <c r="AJ14" s="232"/>
      <c r="AK14" s="232"/>
      <c r="AL14" s="232"/>
      <c r="AM14" s="232"/>
      <c r="AN14" s="232"/>
      <c r="AO14" s="232"/>
      <c r="AP14" s="232"/>
      <c r="AQ14" s="232"/>
      <c r="AR14" s="232"/>
      <c r="AS14" s="232"/>
      <c r="AT14" s="232"/>
      <c r="AU14" s="232"/>
      <c r="AV14" s="234"/>
    </row>
    <row r="15" spans="1:48">
      <c r="B15" s="739"/>
      <c r="C15" s="2" t="s">
        <v>198</v>
      </c>
      <c r="D15" s="557">
        <f t="shared" si="14"/>
        <v>577762</v>
      </c>
      <c r="E15" s="35">
        <f t="shared" si="14"/>
        <v>617807</v>
      </c>
      <c r="F15" s="35">
        <f t="shared" si="14"/>
        <v>777869</v>
      </c>
      <c r="G15" s="35">
        <f t="shared" si="14"/>
        <v>803873</v>
      </c>
      <c r="H15" s="35">
        <f t="shared" si="14"/>
        <v>854976</v>
      </c>
      <c r="I15" s="35">
        <f t="shared" si="14"/>
        <v>1020084</v>
      </c>
      <c r="J15" s="35">
        <f t="shared" si="14"/>
        <v>1045293</v>
      </c>
      <c r="K15" s="35">
        <f t="shared" si="14"/>
        <v>1082690</v>
      </c>
      <c r="L15" s="35">
        <f t="shared" si="14"/>
        <v>1124916</v>
      </c>
      <c r="M15" s="35">
        <f t="shared" si="14"/>
        <v>1150140</v>
      </c>
      <c r="N15" s="35">
        <f t="shared" si="14"/>
        <v>1213468</v>
      </c>
      <c r="O15" s="35">
        <f t="shared" si="14"/>
        <v>1284508</v>
      </c>
      <c r="P15" s="35">
        <f t="shared" si="14"/>
        <v>1264114</v>
      </c>
      <c r="Q15" s="35">
        <f t="shared" si="14"/>
        <v>1270780</v>
      </c>
      <c r="R15" s="36">
        <f t="shared" si="0"/>
        <v>1286047</v>
      </c>
      <c r="S15" s="555">
        <f>100</f>
        <v>100</v>
      </c>
      <c r="T15" s="72">
        <f t="shared" si="1"/>
        <v>106.93105465572329</v>
      </c>
      <c r="U15" s="72">
        <f t="shared" si="2"/>
        <v>134.63484964397105</v>
      </c>
      <c r="V15" s="72">
        <f t="shared" si="3"/>
        <v>139.13566485854037</v>
      </c>
      <c r="W15" s="72">
        <f t="shared" si="4"/>
        <v>147.9806563948477</v>
      </c>
      <c r="X15" s="72">
        <f t="shared" si="5"/>
        <v>176.55782138666095</v>
      </c>
      <c r="Y15" s="72">
        <f t="shared" si="6"/>
        <v>180.92103668984808</v>
      </c>
      <c r="Z15" s="72">
        <f t="shared" si="7"/>
        <v>187.39377113759645</v>
      </c>
      <c r="AA15" s="72">
        <f t="shared" si="8"/>
        <v>194.70231687096071</v>
      </c>
      <c r="AB15" s="72">
        <f t="shared" si="9"/>
        <v>199.06812839889091</v>
      </c>
      <c r="AC15" s="72">
        <f t="shared" si="10"/>
        <v>210.02904310079236</v>
      </c>
      <c r="AD15" s="72">
        <f t="shared" si="11"/>
        <v>222.32476348392592</v>
      </c>
      <c r="AE15" s="72">
        <f t="shared" si="12"/>
        <v>218.79493632326114</v>
      </c>
      <c r="AF15" s="72">
        <f t="shared" ref="AF15:AG15" si="18">Q15*100/$D15</f>
        <v>219.94869859907712</v>
      </c>
      <c r="AG15" s="73">
        <f t="shared" si="18"/>
        <v>222.5911361425639</v>
      </c>
      <c r="AH15" s="556"/>
      <c r="AI15" s="232"/>
      <c r="AJ15" s="232"/>
      <c r="AK15" s="232"/>
      <c r="AL15" s="232"/>
      <c r="AM15" s="232"/>
      <c r="AN15" s="232"/>
      <c r="AO15" s="232"/>
      <c r="AP15" s="232"/>
      <c r="AQ15" s="232"/>
      <c r="AR15" s="232"/>
      <c r="AS15" s="232"/>
      <c r="AT15" s="232"/>
      <c r="AU15" s="232"/>
      <c r="AV15" s="234"/>
    </row>
    <row r="16" spans="1:48">
      <c r="B16" s="740"/>
      <c r="C16" s="4" t="s">
        <v>199</v>
      </c>
      <c r="D16" s="37">
        <f t="shared" si="14"/>
        <v>576286</v>
      </c>
      <c r="E16" s="38">
        <f t="shared" si="14"/>
        <v>616241</v>
      </c>
      <c r="F16" s="38">
        <f t="shared" si="14"/>
        <v>776315</v>
      </c>
      <c r="G16" s="38">
        <f t="shared" si="14"/>
        <v>802377</v>
      </c>
      <c r="H16" s="38">
        <f t="shared" si="14"/>
        <v>853483</v>
      </c>
      <c r="I16" s="38">
        <f t="shared" si="14"/>
        <v>1018528</v>
      </c>
      <c r="J16" s="38">
        <f t="shared" si="14"/>
        <v>1043766</v>
      </c>
      <c r="K16" s="38">
        <f t="shared" si="14"/>
        <v>1081151</v>
      </c>
      <c r="L16" s="38">
        <f t="shared" si="14"/>
        <v>1123304</v>
      </c>
      <c r="M16" s="38">
        <f t="shared" si="14"/>
        <v>1148502</v>
      </c>
      <c r="N16" s="38">
        <f t="shared" si="14"/>
        <v>1211713</v>
      </c>
      <c r="O16" s="38">
        <f t="shared" si="14"/>
        <v>1282708</v>
      </c>
      <c r="P16" s="38">
        <f t="shared" si="14"/>
        <v>1262387</v>
      </c>
      <c r="Q16" s="38">
        <f t="shared" si="14"/>
        <v>1269039</v>
      </c>
      <c r="R16" s="39">
        <f t="shared" si="0"/>
        <v>1284271</v>
      </c>
      <c r="S16" s="555">
        <f>100</f>
        <v>100</v>
      </c>
      <c r="T16" s="72">
        <f t="shared" si="1"/>
        <v>106.93318942330718</v>
      </c>
      <c r="U16" s="72">
        <f t="shared" si="2"/>
        <v>134.71002245412868</v>
      </c>
      <c r="V16" s="72">
        <f t="shared" si="3"/>
        <v>139.23242973107102</v>
      </c>
      <c r="W16" s="72">
        <f t="shared" si="4"/>
        <v>148.10059588468226</v>
      </c>
      <c r="X16" s="72">
        <f t="shared" si="5"/>
        <v>176.74002144768397</v>
      </c>
      <c r="Y16" s="72">
        <f t="shared" si="6"/>
        <v>181.11944416487646</v>
      </c>
      <c r="Z16" s="72">
        <f t="shared" si="7"/>
        <v>187.60667446372113</v>
      </c>
      <c r="AA16" s="72">
        <f t="shared" si="8"/>
        <v>194.92127172966201</v>
      </c>
      <c r="AB16" s="72">
        <f t="shared" si="9"/>
        <v>199.29375344880842</v>
      </c>
      <c r="AC16" s="72">
        <f t="shared" si="10"/>
        <v>210.26243913612339</v>
      </c>
      <c r="AD16" s="72">
        <f t="shared" si="11"/>
        <v>222.58184304321119</v>
      </c>
      <c r="AE16" s="72">
        <f t="shared" si="12"/>
        <v>219.05564251083663</v>
      </c>
      <c r="AF16" s="72">
        <f t="shared" ref="AF16:AG16" si="19">Q16*100/$D16</f>
        <v>220.20993048590458</v>
      </c>
      <c r="AG16" s="73">
        <f t="shared" si="19"/>
        <v>222.8530625418629</v>
      </c>
      <c r="AH16" s="235"/>
      <c r="AI16" s="236"/>
      <c r="AJ16" s="236"/>
      <c r="AK16" s="236"/>
      <c r="AL16" s="236"/>
      <c r="AM16" s="236"/>
      <c r="AN16" s="236"/>
      <c r="AO16" s="236"/>
      <c r="AP16" s="236"/>
      <c r="AQ16" s="236"/>
      <c r="AR16" s="236"/>
      <c r="AS16" s="236"/>
      <c r="AT16" s="236"/>
      <c r="AU16" s="236"/>
      <c r="AV16" s="237"/>
    </row>
    <row r="17" spans="2:48" ht="15" customHeight="1">
      <c r="B17" s="741" t="s">
        <v>200</v>
      </c>
      <c r="C17" s="2" t="s">
        <v>194</v>
      </c>
      <c r="D17" s="210">
        <v>238</v>
      </c>
      <c r="E17" s="210">
        <v>232</v>
      </c>
      <c r="F17" s="210">
        <v>240</v>
      </c>
      <c r="G17" s="210">
        <v>240</v>
      </c>
      <c r="H17" s="210">
        <v>257</v>
      </c>
      <c r="I17" s="210">
        <v>342</v>
      </c>
      <c r="J17" s="210">
        <v>364</v>
      </c>
      <c r="K17" s="210">
        <v>393</v>
      </c>
      <c r="L17" s="210">
        <v>391</v>
      </c>
      <c r="M17" s="210">
        <v>407</v>
      </c>
      <c r="N17" s="210">
        <v>450</v>
      </c>
      <c r="O17" s="210">
        <v>475</v>
      </c>
      <c r="P17" s="211">
        <v>480</v>
      </c>
      <c r="Q17" s="211">
        <v>513</v>
      </c>
      <c r="R17" s="211">
        <v>528</v>
      </c>
      <c r="S17" s="555">
        <f>100</f>
        <v>100</v>
      </c>
      <c r="T17" s="72">
        <f t="shared" si="1"/>
        <v>97.47899159663865</v>
      </c>
      <c r="U17" s="72">
        <f t="shared" si="2"/>
        <v>100.84033613445378</v>
      </c>
      <c r="V17" s="72">
        <f t="shared" si="3"/>
        <v>100.84033613445378</v>
      </c>
      <c r="W17" s="72">
        <f t="shared" si="4"/>
        <v>107.98319327731092</v>
      </c>
      <c r="X17" s="72">
        <f t="shared" si="5"/>
        <v>143.69747899159663</v>
      </c>
      <c r="Y17" s="72">
        <f t="shared" si="6"/>
        <v>152.94117647058823</v>
      </c>
      <c r="Z17" s="72">
        <f t="shared" si="7"/>
        <v>165.12605042016807</v>
      </c>
      <c r="AA17" s="72">
        <f t="shared" si="8"/>
        <v>164.28571428571428</v>
      </c>
      <c r="AB17" s="72">
        <f t="shared" si="9"/>
        <v>171.00840336134453</v>
      </c>
      <c r="AC17" s="72">
        <f t="shared" si="10"/>
        <v>189.07563025210084</v>
      </c>
      <c r="AD17" s="72">
        <f t="shared" si="11"/>
        <v>199.57983193277312</v>
      </c>
      <c r="AE17" s="72">
        <f t="shared" si="12"/>
        <v>201.68067226890756</v>
      </c>
      <c r="AF17" s="72">
        <f t="shared" ref="AF17:AG17" si="20">Q17*100/$D17</f>
        <v>215.54621848739495</v>
      </c>
      <c r="AG17" s="73">
        <f t="shared" si="20"/>
        <v>221.84873949579833</v>
      </c>
      <c r="AH17" s="556">
        <v>1</v>
      </c>
      <c r="AI17" s="232">
        <v>1</v>
      </c>
      <c r="AJ17" s="232">
        <v>1</v>
      </c>
      <c r="AK17" s="232">
        <v>1</v>
      </c>
      <c r="AL17" s="232">
        <v>1</v>
      </c>
      <c r="AM17" s="232">
        <v>1</v>
      </c>
      <c r="AN17" s="232">
        <v>1</v>
      </c>
      <c r="AO17" s="232">
        <v>1</v>
      </c>
      <c r="AP17" s="232">
        <v>1</v>
      </c>
      <c r="AQ17" s="232">
        <v>1</v>
      </c>
      <c r="AR17" s="232">
        <v>1</v>
      </c>
      <c r="AS17" s="232">
        <v>1</v>
      </c>
      <c r="AT17" s="232">
        <v>4</v>
      </c>
      <c r="AU17" s="232">
        <v>6</v>
      </c>
      <c r="AV17" s="234">
        <v>7</v>
      </c>
    </row>
    <row r="18" spans="2:48" ht="14.45">
      <c r="B18" s="739"/>
      <c r="C18" s="2" t="s">
        <v>195</v>
      </c>
      <c r="D18" s="210">
        <v>52</v>
      </c>
      <c r="E18" s="210">
        <v>55</v>
      </c>
      <c r="F18" s="210">
        <v>43</v>
      </c>
      <c r="G18" s="210">
        <v>41</v>
      </c>
      <c r="H18" s="210">
        <v>32</v>
      </c>
      <c r="I18" s="210">
        <v>37</v>
      </c>
      <c r="J18" s="210">
        <v>40</v>
      </c>
      <c r="K18" s="210">
        <v>36</v>
      </c>
      <c r="L18" s="210">
        <v>38</v>
      </c>
      <c r="M18" s="210">
        <v>39</v>
      </c>
      <c r="N18" s="210">
        <v>35</v>
      </c>
      <c r="O18" s="210">
        <v>36</v>
      </c>
      <c r="P18" s="211">
        <v>39</v>
      </c>
      <c r="Q18" s="211">
        <v>42</v>
      </c>
      <c r="R18" s="211">
        <v>42</v>
      </c>
      <c r="S18" s="555">
        <f>100</f>
        <v>100</v>
      </c>
      <c r="T18" s="72">
        <f t="shared" si="1"/>
        <v>105.76923076923077</v>
      </c>
      <c r="U18" s="72">
        <f t="shared" si="2"/>
        <v>82.692307692307693</v>
      </c>
      <c r="V18" s="72">
        <f t="shared" si="3"/>
        <v>78.84615384615384</v>
      </c>
      <c r="W18" s="72">
        <f t="shared" si="4"/>
        <v>61.53846153846154</v>
      </c>
      <c r="X18" s="72">
        <f t="shared" si="5"/>
        <v>71.15384615384616</v>
      </c>
      <c r="Y18" s="72">
        <f>J18*100/$D18</f>
        <v>76.92307692307692</v>
      </c>
      <c r="Z18" s="72">
        <f t="shared" si="7"/>
        <v>69.230769230769226</v>
      </c>
      <c r="AA18" s="72">
        <f t="shared" si="8"/>
        <v>73.07692307692308</v>
      </c>
      <c r="AB18" s="72">
        <f t="shared" si="9"/>
        <v>75</v>
      </c>
      <c r="AC18" s="72">
        <f t="shared" si="10"/>
        <v>67.307692307692307</v>
      </c>
      <c r="AD18" s="72">
        <f t="shared" si="11"/>
        <v>69.230769230769226</v>
      </c>
      <c r="AE18" s="72">
        <f t="shared" si="12"/>
        <v>75</v>
      </c>
      <c r="AF18" s="72">
        <f t="shared" ref="AF18:AG18" si="21">Q18*100/$D18</f>
        <v>80.769230769230774</v>
      </c>
      <c r="AG18" s="73">
        <f t="shared" si="21"/>
        <v>80.769230769230774</v>
      </c>
      <c r="AH18" s="556">
        <v>1</v>
      </c>
      <c r="AI18" s="232">
        <v>1</v>
      </c>
      <c r="AJ18" s="232">
        <v>1</v>
      </c>
      <c r="AK18" s="232">
        <v>1</v>
      </c>
      <c r="AL18" s="232">
        <v>1</v>
      </c>
      <c r="AM18" s="232">
        <v>1</v>
      </c>
      <c r="AN18" s="232">
        <v>1</v>
      </c>
      <c r="AO18" s="232">
        <v>1</v>
      </c>
      <c r="AP18" s="232">
        <v>1</v>
      </c>
      <c r="AQ18" s="232">
        <v>1</v>
      </c>
      <c r="AR18" s="232">
        <v>1</v>
      </c>
      <c r="AS18" s="232">
        <v>1</v>
      </c>
      <c r="AT18" s="232">
        <v>4</v>
      </c>
      <c r="AU18" s="232">
        <v>6</v>
      </c>
      <c r="AV18" s="234">
        <v>7</v>
      </c>
    </row>
    <row r="19" spans="2:48" ht="14.45">
      <c r="B19" s="739"/>
      <c r="C19" s="2" t="s">
        <v>196</v>
      </c>
      <c r="D19" s="210">
        <v>22</v>
      </c>
      <c r="E19" s="210">
        <v>24</v>
      </c>
      <c r="F19" s="210">
        <v>22</v>
      </c>
      <c r="G19" s="210">
        <v>25</v>
      </c>
      <c r="H19" s="210">
        <v>29</v>
      </c>
      <c r="I19" s="210">
        <v>32</v>
      </c>
      <c r="J19" s="210">
        <v>25</v>
      </c>
      <c r="K19" s="210">
        <v>27</v>
      </c>
      <c r="L19" s="210">
        <v>29</v>
      </c>
      <c r="M19" s="210">
        <v>30</v>
      </c>
      <c r="N19" s="210">
        <v>35</v>
      </c>
      <c r="O19" s="210">
        <v>35</v>
      </c>
      <c r="P19" s="211">
        <v>35</v>
      </c>
      <c r="Q19" s="211">
        <v>37</v>
      </c>
      <c r="R19" s="211">
        <v>38</v>
      </c>
      <c r="S19" s="555">
        <f>100</f>
        <v>100</v>
      </c>
      <c r="T19" s="72">
        <f t="shared" si="1"/>
        <v>109.09090909090909</v>
      </c>
      <c r="U19" s="72">
        <f t="shared" si="2"/>
        <v>100</v>
      </c>
      <c r="V19" s="72">
        <f t="shared" si="3"/>
        <v>113.63636363636364</v>
      </c>
      <c r="W19" s="72">
        <f t="shared" si="4"/>
        <v>131.81818181818181</v>
      </c>
      <c r="X19" s="72">
        <f t="shared" si="5"/>
        <v>145.45454545454547</v>
      </c>
      <c r="Y19" s="72">
        <f t="shared" si="6"/>
        <v>113.63636363636364</v>
      </c>
      <c r="Z19" s="72">
        <f t="shared" si="7"/>
        <v>122.72727272727273</v>
      </c>
      <c r="AA19" s="72">
        <f t="shared" si="8"/>
        <v>131.81818181818181</v>
      </c>
      <c r="AB19" s="72">
        <f t="shared" si="9"/>
        <v>136.36363636363637</v>
      </c>
      <c r="AC19" s="72">
        <f t="shared" si="10"/>
        <v>159.09090909090909</v>
      </c>
      <c r="AD19" s="72">
        <f t="shared" si="11"/>
        <v>159.09090909090909</v>
      </c>
      <c r="AE19" s="72">
        <f t="shared" si="12"/>
        <v>159.09090909090909</v>
      </c>
      <c r="AF19" s="72">
        <f t="shared" ref="AF19:AG19" si="22">Q19*100/$D19</f>
        <v>168.18181818181819</v>
      </c>
      <c r="AG19" s="73">
        <f t="shared" si="22"/>
        <v>172.72727272727272</v>
      </c>
      <c r="AH19" s="556">
        <v>1</v>
      </c>
      <c r="AI19" s="232">
        <v>1</v>
      </c>
      <c r="AJ19" s="232">
        <v>1</v>
      </c>
      <c r="AK19" s="232">
        <v>1</v>
      </c>
      <c r="AL19" s="232">
        <v>1</v>
      </c>
      <c r="AM19" s="232">
        <v>1</v>
      </c>
      <c r="AN19" s="232">
        <v>1</v>
      </c>
      <c r="AO19" s="232">
        <v>1</v>
      </c>
      <c r="AP19" s="232">
        <v>1</v>
      </c>
      <c r="AQ19" s="232">
        <v>1</v>
      </c>
      <c r="AR19" s="232">
        <v>1</v>
      </c>
      <c r="AS19" s="232">
        <v>1</v>
      </c>
      <c r="AT19" s="232">
        <v>4</v>
      </c>
      <c r="AU19" s="232">
        <v>6</v>
      </c>
      <c r="AV19" s="234">
        <v>7</v>
      </c>
    </row>
    <row r="20" spans="2:48" ht="14.45">
      <c r="B20" s="739"/>
      <c r="C20" s="2" t="s">
        <v>197</v>
      </c>
      <c r="D20" s="210">
        <v>5</v>
      </c>
      <c r="E20" s="210">
        <v>7</v>
      </c>
      <c r="F20" s="210">
        <v>6</v>
      </c>
      <c r="G20" s="210">
        <v>3</v>
      </c>
      <c r="H20" s="210">
        <v>3</v>
      </c>
      <c r="I20" s="210">
        <v>6</v>
      </c>
      <c r="J20" s="210">
        <v>8</v>
      </c>
      <c r="K20" s="210">
        <v>8</v>
      </c>
      <c r="L20" s="210">
        <v>9</v>
      </c>
      <c r="M20" s="210">
        <v>4</v>
      </c>
      <c r="N20" s="210">
        <v>3</v>
      </c>
      <c r="O20" s="210">
        <v>3</v>
      </c>
      <c r="P20" s="211">
        <v>3</v>
      </c>
      <c r="Q20" s="211">
        <v>3</v>
      </c>
      <c r="R20" s="211">
        <v>3</v>
      </c>
      <c r="S20" s="555">
        <f>100</f>
        <v>100</v>
      </c>
      <c r="T20" s="72">
        <f t="shared" si="1"/>
        <v>140</v>
      </c>
      <c r="U20" s="72">
        <f t="shared" si="2"/>
        <v>120</v>
      </c>
      <c r="V20" s="72">
        <f t="shared" si="3"/>
        <v>60</v>
      </c>
      <c r="W20" s="72">
        <f t="shared" si="4"/>
        <v>60</v>
      </c>
      <c r="X20" s="72">
        <f t="shared" si="5"/>
        <v>120</v>
      </c>
      <c r="Y20" s="72">
        <f t="shared" si="6"/>
        <v>160</v>
      </c>
      <c r="Z20" s="72">
        <f t="shared" si="7"/>
        <v>160</v>
      </c>
      <c r="AA20" s="72">
        <f t="shared" si="8"/>
        <v>180</v>
      </c>
      <c r="AB20" s="72">
        <f t="shared" si="9"/>
        <v>80</v>
      </c>
      <c r="AC20" s="72">
        <f t="shared" si="10"/>
        <v>60</v>
      </c>
      <c r="AD20" s="72">
        <f t="shared" si="11"/>
        <v>60</v>
      </c>
      <c r="AE20" s="72">
        <f t="shared" si="12"/>
        <v>60</v>
      </c>
      <c r="AF20" s="72">
        <f t="shared" ref="AF20:AG20" si="23">Q20*100/$D20</f>
        <v>60</v>
      </c>
      <c r="AG20" s="73">
        <f t="shared" si="23"/>
        <v>60</v>
      </c>
      <c r="AH20" s="556">
        <v>1</v>
      </c>
      <c r="AI20" s="232">
        <v>1</v>
      </c>
      <c r="AJ20" s="232">
        <v>1</v>
      </c>
      <c r="AK20" s="232">
        <v>1</v>
      </c>
      <c r="AL20" s="232">
        <v>1</v>
      </c>
      <c r="AM20" s="232">
        <v>1</v>
      </c>
      <c r="AN20" s="232">
        <v>1</v>
      </c>
      <c r="AO20" s="232">
        <v>1</v>
      </c>
      <c r="AP20" s="232">
        <v>1</v>
      </c>
      <c r="AQ20" s="232">
        <v>1</v>
      </c>
      <c r="AR20" s="232">
        <v>1</v>
      </c>
      <c r="AS20" s="232">
        <v>1</v>
      </c>
      <c r="AT20" s="232">
        <v>4</v>
      </c>
      <c r="AU20" s="232">
        <v>6</v>
      </c>
      <c r="AV20" s="234">
        <v>7</v>
      </c>
    </row>
    <row r="21" spans="2:48" ht="14.45">
      <c r="B21" s="739"/>
      <c r="C21" s="2" t="s">
        <v>198</v>
      </c>
      <c r="D21" s="210">
        <v>317</v>
      </c>
      <c r="E21" s="210">
        <v>318</v>
      </c>
      <c r="F21" s="210">
        <v>311</v>
      </c>
      <c r="G21" s="210">
        <v>309</v>
      </c>
      <c r="H21" s="210">
        <v>321</v>
      </c>
      <c r="I21" s="210">
        <v>417</v>
      </c>
      <c r="J21" s="210">
        <v>437</v>
      </c>
      <c r="K21" s="210">
        <v>464</v>
      </c>
      <c r="L21" s="210">
        <v>467</v>
      </c>
      <c r="M21" s="210">
        <v>480</v>
      </c>
      <c r="N21" s="210">
        <v>523</v>
      </c>
      <c r="O21" s="210">
        <v>549</v>
      </c>
      <c r="P21" s="211">
        <v>557</v>
      </c>
      <c r="Q21" s="211">
        <v>595</v>
      </c>
      <c r="R21" s="211">
        <v>611</v>
      </c>
      <c r="S21" s="555">
        <f>100</f>
        <v>100</v>
      </c>
      <c r="T21" s="72">
        <f t="shared" si="1"/>
        <v>100.31545741324921</v>
      </c>
      <c r="U21" s="72">
        <f t="shared" si="2"/>
        <v>98.107255520504737</v>
      </c>
      <c r="V21" s="72">
        <f t="shared" si="3"/>
        <v>97.476340694006311</v>
      </c>
      <c r="W21" s="72">
        <f t="shared" si="4"/>
        <v>101.26182965299685</v>
      </c>
      <c r="X21" s="72">
        <f t="shared" si="5"/>
        <v>131.54574132492112</v>
      </c>
      <c r="Y21" s="72">
        <f t="shared" si="6"/>
        <v>137.85488958990535</v>
      </c>
      <c r="Z21" s="72">
        <f t="shared" si="7"/>
        <v>146.37223974763407</v>
      </c>
      <c r="AA21" s="72">
        <f t="shared" si="8"/>
        <v>147.3186119873817</v>
      </c>
      <c r="AB21" s="72">
        <f t="shared" si="9"/>
        <v>151.41955835962145</v>
      </c>
      <c r="AC21" s="72">
        <f t="shared" si="10"/>
        <v>164.98422712933754</v>
      </c>
      <c r="AD21" s="72">
        <f t="shared" si="11"/>
        <v>173.18611987381703</v>
      </c>
      <c r="AE21" s="72">
        <f t="shared" si="12"/>
        <v>175.70977917981074</v>
      </c>
      <c r="AF21" s="72">
        <f t="shared" ref="AF21:AG21" si="24">Q21*100/$D21</f>
        <v>187.69716088328076</v>
      </c>
      <c r="AG21" s="73">
        <f t="shared" si="24"/>
        <v>192.74447949526814</v>
      </c>
      <c r="AH21" s="556">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45">
      <c r="B22" s="740"/>
      <c r="C22" s="4" t="s">
        <v>199</v>
      </c>
      <c r="D22">
        <v>312</v>
      </c>
      <c r="E22">
        <v>311</v>
      </c>
      <c r="F22">
        <v>305</v>
      </c>
      <c r="G22">
        <v>306</v>
      </c>
      <c r="H22">
        <v>318</v>
      </c>
      <c r="I22">
        <v>411</v>
      </c>
      <c r="J22">
        <v>429</v>
      </c>
      <c r="K22">
        <v>456</v>
      </c>
      <c r="L22">
        <v>458</v>
      </c>
      <c r="M22">
        <v>476</v>
      </c>
      <c r="N22">
        <v>520</v>
      </c>
      <c r="O22">
        <v>546</v>
      </c>
      <c r="P22">
        <v>554</v>
      </c>
      <c r="Q22">
        <v>592</v>
      </c>
      <c r="R22">
        <v>608</v>
      </c>
      <c r="S22" s="555">
        <f>100</f>
        <v>100</v>
      </c>
      <c r="T22" s="72">
        <f t="shared" si="1"/>
        <v>99.679487179487182</v>
      </c>
      <c r="U22" s="72">
        <f t="shared" si="2"/>
        <v>97.756410256410263</v>
      </c>
      <c r="V22" s="72">
        <f t="shared" si="3"/>
        <v>98.07692307692308</v>
      </c>
      <c r="W22" s="72">
        <f t="shared" si="4"/>
        <v>101.92307692307692</v>
      </c>
      <c r="X22" s="72">
        <f t="shared" si="5"/>
        <v>131.73076923076923</v>
      </c>
      <c r="Y22" s="72">
        <f t="shared" si="6"/>
        <v>137.5</v>
      </c>
      <c r="Z22" s="72">
        <f t="shared" si="7"/>
        <v>146.15384615384616</v>
      </c>
      <c r="AA22" s="72">
        <f t="shared" si="8"/>
        <v>146.7948717948718</v>
      </c>
      <c r="AB22" s="72">
        <f t="shared" si="9"/>
        <v>152.56410256410257</v>
      </c>
      <c r="AC22" s="72">
        <f t="shared" si="10"/>
        <v>166.66666666666666</v>
      </c>
      <c r="AD22" s="72">
        <f t="shared" si="11"/>
        <v>175</v>
      </c>
      <c r="AE22" s="72">
        <f t="shared" si="12"/>
        <v>177.56410256410257</v>
      </c>
      <c r="AF22" s="72">
        <f t="shared" ref="AF22:AG22" si="25">Q22*100/$D22</f>
        <v>189.74358974358975</v>
      </c>
      <c r="AG22" s="73">
        <f t="shared" si="25"/>
        <v>194.87179487179486</v>
      </c>
      <c r="AH22" s="235"/>
      <c r="AI22" s="236"/>
      <c r="AJ22" s="236"/>
      <c r="AK22" s="236"/>
      <c r="AL22" s="236"/>
      <c r="AM22" s="236"/>
      <c r="AN22" s="236"/>
      <c r="AO22" s="236"/>
      <c r="AP22" s="236"/>
      <c r="AQ22" s="236"/>
      <c r="AR22" s="236"/>
      <c r="AS22" s="236"/>
      <c r="AT22" s="236"/>
      <c r="AU22" s="236"/>
      <c r="AV22" s="237"/>
    </row>
    <row r="23" spans="2:48" ht="14.45">
      <c r="B23" s="739" t="s">
        <v>201</v>
      </c>
      <c r="C23" s="2" t="s">
        <v>194</v>
      </c>
      <c r="D23" s="210">
        <v>33798</v>
      </c>
      <c r="E23" s="210">
        <v>35488</v>
      </c>
      <c r="F23" s="210">
        <v>42063</v>
      </c>
      <c r="G23" s="210">
        <v>42264</v>
      </c>
      <c r="H23" s="210">
        <v>44682</v>
      </c>
      <c r="I23" s="210">
        <v>51914</v>
      </c>
      <c r="J23" s="210">
        <v>53105</v>
      </c>
      <c r="K23" s="210">
        <v>55117</v>
      </c>
      <c r="L23" s="210">
        <v>57059</v>
      </c>
      <c r="M23" s="210">
        <v>58412</v>
      </c>
      <c r="N23" s="210">
        <v>62072</v>
      </c>
      <c r="O23" s="210">
        <v>65168</v>
      </c>
      <c r="P23" s="211">
        <v>64687</v>
      </c>
      <c r="Q23" s="211">
        <v>64345</v>
      </c>
      <c r="R23" s="211">
        <v>64744</v>
      </c>
      <c r="S23" s="555">
        <f>100</f>
        <v>100</v>
      </c>
      <c r="T23" s="72">
        <f t="shared" si="1"/>
        <v>105.0002958754956</v>
      </c>
      <c r="U23" s="72">
        <f t="shared" si="2"/>
        <v>124.45410971063376</v>
      </c>
      <c r="V23" s="72">
        <f t="shared" si="3"/>
        <v>125.04881945677259</v>
      </c>
      <c r="W23" s="72">
        <f t="shared" si="4"/>
        <v>132.20308894017398</v>
      </c>
      <c r="X23" s="72">
        <f t="shared" si="5"/>
        <v>153.60080478134802</v>
      </c>
      <c r="Y23" s="72">
        <f t="shared" si="6"/>
        <v>157.12468193384223</v>
      </c>
      <c r="Z23" s="72">
        <f t="shared" si="7"/>
        <v>163.07769690514232</v>
      </c>
      <c r="AA23" s="72">
        <f t="shared" si="8"/>
        <v>168.82359902952837</v>
      </c>
      <c r="AB23" s="72">
        <f t="shared" si="9"/>
        <v>172.82679448488076</v>
      </c>
      <c r="AC23" s="72">
        <f t="shared" si="10"/>
        <v>183.65583762352802</v>
      </c>
      <c r="AD23" s="72">
        <f t="shared" si="11"/>
        <v>192.81614296703947</v>
      </c>
      <c r="AE23" s="72">
        <f t="shared" si="12"/>
        <v>191.39298183324456</v>
      </c>
      <c r="AF23" s="72">
        <f t="shared" ref="AF23:AG23" si="26">Q23*100/$D23</f>
        <v>190.38108763832179</v>
      </c>
      <c r="AG23" s="73">
        <f t="shared" si="26"/>
        <v>191.5616308657317</v>
      </c>
      <c r="AH23" s="556">
        <v>1</v>
      </c>
      <c r="AI23" s="232">
        <v>1</v>
      </c>
      <c r="AJ23" s="232">
        <v>1</v>
      </c>
      <c r="AK23" s="232">
        <v>1</v>
      </c>
      <c r="AL23" s="232">
        <v>1</v>
      </c>
      <c r="AM23" s="232">
        <v>1</v>
      </c>
      <c r="AN23" s="232">
        <v>1</v>
      </c>
      <c r="AO23" s="232">
        <v>1</v>
      </c>
      <c r="AP23" s="232">
        <v>1</v>
      </c>
      <c r="AQ23" s="232">
        <v>1</v>
      </c>
      <c r="AR23" s="232">
        <v>1</v>
      </c>
      <c r="AS23" s="232">
        <v>1</v>
      </c>
      <c r="AT23" s="232">
        <v>4</v>
      </c>
      <c r="AU23" s="232">
        <v>6</v>
      </c>
      <c r="AV23" s="234">
        <v>7</v>
      </c>
    </row>
    <row r="24" spans="2:48" ht="14.45">
      <c r="B24" s="739"/>
      <c r="C24" s="2" t="s">
        <v>195</v>
      </c>
      <c r="D24" s="210">
        <v>7305</v>
      </c>
      <c r="E24" s="210">
        <v>7517</v>
      </c>
      <c r="F24" s="210">
        <v>6259</v>
      </c>
      <c r="G24" s="210">
        <v>6474</v>
      </c>
      <c r="H24" s="210">
        <v>6342</v>
      </c>
      <c r="I24" s="210">
        <v>6278</v>
      </c>
      <c r="J24" s="210">
        <v>6039</v>
      </c>
      <c r="K24" s="210">
        <v>5962</v>
      </c>
      <c r="L24" s="210">
        <v>5898</v>
      </c>
      <c r="M24" s="210">
        <v>5956</v>
      </c>
      <c r="N24" s="210">
        <v>6085</v>
      </c>
      <c r="O24" s="210">
        <v>6060</v>
      </c>
      <c r="P24" s="211">
        <v>6155</v>
      </c>
      <c r="Q24" s="211">
        <v>5979</v>
      </c>
      <c r="R24" s="211">
        <v>5859</v>
      </c>
      <c r="S24" s="555">
        <f>100</f>
        <v>100</v>
      </c>
      <c r="T24" s="72">
        <f t="shared" si="1"/>
        <v>102.90212183436003</v>
      </c>
      <c r="U24" s="72">
        <f t="shared" si="2"/>
        <v>85.681040383299106</v>
      </c>
      <c r="V24" s="72">
        <f t="shared" si="3"/>
        <v>88.624229979466122</v>
      </c>
      <c r="W24" s="72">
        <f t="shared" si="4"/>
        <v>86.817248459958932</v>
      </c>
      <c r="X24" s="72">
        <f t="shared" si="5"/>
        <v>85.941136208076657</v>
      </c>
      <c r="Y24" s="72">
        <f t="shared" si="6"/>
        <v>82.669404517453799</v>
      </c>
      <c r="Z24" s="72">
        <f t="shared" si="7"/>
        <v>81.615331964407943</v>
      </c>
      <c r="AA24" s="72">
        <f t="shared" si="8"/>
        <v>80.739219712525667</v>
      </c>
      <c r="AB24" s="72">
        <f t="shared" si="9"/>
        <v>81.533196440793972</v>
      </c>
      <c r="AC24" s="72">
        <f t="shared" si="10"/>
        <v>83.299110198494176</v>
      </c>
      <c r="AD24" s="72">
        <f t="shared" si="11"/>
        <v>82.956878850102669</v>
      </c>
      <c r="AE24" s="72">
        <f t="shared" si="12"/>
        <v>84.257357973990423</v>
      </c>
      <c r="AF24" s="72">
        <f t="shared" ref="AF24:AG24" si="27">Q24*100/$D24</f>
        <v>81.848049281314175</v>
      </c>
      <c r="AG24" s="73">
        <f t="shared" si="27"/>
        <v>80.205338809034913</v>
      </c>
      <c r="AH24" s="556">
        <v>1</v>
      </c>
      <c r="AI24" s="232">
        <v>1</v>
      </c>
      <c r="AJ24" s="232">
        <v>1</v>
      </c>
      <c r="AK24" s="232">
        <v>1</v>
      </c>
      <c r="AL24" s="232">
        <v>1</v>
      </c>
      <c r="AM24" s="232">
        <v>1</v>
      </c>
      <c r="AN24" s="232">
        <v>1</v>
      </c>
      <c r="AO24" s="232">
        <v>1</v>
      </c>
      <c r="AP24" s="232">
        <v>1</v>
      </c>
      <c r="AQ24" s="232">
        <v>1</v>
      </c>
      <c r="AR24" s="232">
        <v>1</v>
      </c>
      <c r="AS24" s="232">
        <v>1</v>
      </c>
      <c r="AT24" s="232">
        <v>4</v>
      </c>
      <c r="AU24" s="232">
        <v>6</v>
      </c>
      <c r="AV24" s="234">
        <v>7</v>
      </c>
    </row>
    <row r="25" spans="2:48" ht="14.45">
      <c r="B25" s="739"/>
      <c r="C25" s="2" t="s">
        <v>196</v>
      </c>
      <c r="D25" s="210">
        <v>1931</v>
      </c>
      <c r="E25" s="210">
        <v>2182</v>
      </c>
      <c r="F25" s="210">
        <v>2039</v>
      </c>
      <c r="G25" s="210">
        <v>1979</v>
      </c>
      <c r="H25" s="210">
        <v>1967</v>
      </c>
      <c r="I25" s="210">
        <v>1970</v>
      </c>
      <c r="J25" s="210">
        <v>1924</v>
      </c>
      <c r="K25" s="210">
        <v>1935</v>
      </c>
      <c r="L25" s="210">
        <v>1961</v>
      </c>
      <c r="M25" s="210">
        <v>1971</v>
      </c>
      <c r="N25" s="210">
        <v>2000</v>
      </c>
      <c r="O25" s="210">
        <v>2032</v>
      </c>
      <c r="P25" s="211">
        <v>2002</v>
      </c>
      <c r="Q25" s="211">
        <v>2006</v>
      </c>
      <c r="R25" s="211">
        <v>2016</v>
      </c>
      <c r="S25" s="555">
        <f>100</f>
        <v>100</v>
      </c>
      <c r="T25" s="72">
        <f t="shared" si="1"/>
        <v>112.99844640082858</v>
      </c>
      <c r="U25" s="72">
        <f t="shared" si="2"/>
        <v>105.59295701708959</v>
      </c>
      <c r="V25" s="72">
        <f t="shared" si="3"/>
        <v>102.48575867426204</v>
      </c>
      <c r="W25" s="72">
        <f t="shared" si="4"/>
        <v>101.86431900569653</v>
      </c>
      <c r="X25" s="72">
        <f t="shared" si="5"/>
        <v>102.01967892283791</v>
      </c>
      <c r="Y25" s="72">
        <f t="shared" si="6"/>
        <v>99.637493526670113</v>
      </c>
      <c r="Z25" s="72">
        <f t="shared" si="7"/>
        <v>100.2071465561885</v>
      </c>
      <c r="AA25" s="72">
        <f t="shared" si="8"/>
        <v>101.55359917141378</v>
      </c>
      <c r="AB25" s="72">
        <f t="shared" si="9"/>
        <v>102.07146556188503</v>
      </c>
      <c r="AC25" s="72">
        <f t="shared" si="10"/>
        <v>103.57327809425168</v>
      </c>
      <c r="AD25" s="72">
        <f t="shared" si="11"/>
        <v>105.23045054375972</v>
      </c>
      <c r="AE25" s="72">
        <f t="shared" si="12"/>
        <v>103.67685137234594</v>
      </c>
      <c r="AF25" s="72">
        <f t="shared" ref="AF25:AG25" si="28">Q25*100/$D25</f>
        <v>103.88399792853444</v>
      </c>
      <c r="AG25" s="73">
        <f t="shared" si="28"/>
        <v>104.4018643190057</v>
      </c>
      <c r="AH25" s="556">
        <v>1</v>
      </c>
      <c r="AI25" s="232">
        <v>1</v>
      </c>
      <c r="AJ25" s="232">
        <v>1</v>
      </c>
      <c r="AK25" s="232">
        <v>1</v>
      </c>
      <c r="AL25" s="232">
        <v>1</v>
      </c>
      <c r="AM25" s="232">
        <v>1</v>
      </c>
      <c r="AN25" s="232">
        <v>1</v>
      </c>
      <c r="AO25" s="232">
        <v>1</v>
      </c>
      <c r="AP25" s="232">
        <v>1</v>
      </c>
      <c r="AQ25" s="232">
        <v>1</v>
      </c>
      <c r="AR25" s="232">
        <v>1</v>
      </c>
      <c r="AS25" s="232">
        <v>1</v>
      </c>
      <c r="AT25" s="232">
        <v>4</v>
      </c>
      <c r="AU25" s="232">
        <v>6</v>
      </c>
      <c r="AV25" s="234">
        <v>7</v>
      </c>
    </row>
    <row r="26" spans="2:48" ht="14.45">
      <c r="B26" s="739"/>
      <c r="C26" s="2" t="s">
        <v>197</v>
      </c>
      <c r="D26" s="210">
        <v>388</v>
      </c>
      <c r="E26" s="210">
        <v>383</v>
      </c>
      <c r="F26" s="210">
        <v>369</v>
      </c>
      <c r="G26" s="210">
        <v>348</v>
      </c>
      <c r="H26" s="210">
        <v>328</v>
      </c>
      <c r="I26" s="210">
        <v>344</v>
      </c>
      <c r="J26" s="210">
        <v>326</v>
      </c>
      <c r="K26" s="210">
        <v>323</v>
      </c>
      <c r="L26" s="210">
        <v>325</v>
      </c>
      <c r="M26" s="210">
        <v>323</v>
      </c>
      <c r="N26" s="210">
        <v>340</v>
      </c>
      <c r="O26" s="210">
        <v>349</v>
      </c>
      <c r="P26" s="211">
        <v>352</v>
      </c>
      <c r="Q26" s="211">
        <v>339</v>
      </c>
      <c r="R26" s="211">
        <v>332</v>
      </c>
      <c r="S26" s="555">
        <f>100</f>
        <v>100</v>
      </c>
      <c r="T26" s="72">
        <f t="shared" si="1"/>
        <v>98.711340206185568</v>
      </c>
      <c r="U26" s="72">
        <f t="shared" si="2"/>
        <v>95.103092783505161</v>
      </c>
      <c r="V26" s="72">
        <f t="shared" si="3"/>
        <v>89.69072164948453</v>
      </c>
      <c r="W26" s="72">
        <f t="shared" si="4"/>
        <v>84.536082474226802</v>
      </c>
      <c r="X26" s="72">
        <f t="shared" si="5"/>
        <v>88.659793814432987</v>
      </c>
      <c r="Y26" s="72">
        <f t="shared" si="6"/>
        <v>84.020618556701038</v>
      </c>
      <c r="Z26" s="72">
        <f t="shared" si="7"/>
        <v>83.24742268041237</v>
      </c>
      <c r="AA26" s="72">
        <f t="shared" si="8"/>
        <v>83.762886597938149</v>
      </c>
      <c r="AB26" s="72">
        <f t="shared" si="9"/>
        <v>83.24742268041237</v>
      </c>
      <c r="AC26" s="72">
        <f t="shared" si="10"/>
        <v>87.628865979381445</v>
      </c>
      <c r="AD26" s="72">
        <f t="shared" si="11"/>
        <v>89.948453608247419</v>
      </c>
      <c r="AE26" s="72">
        <f t="shared" si="12"/>
        <v>90.721649484536087</v>
      </c>
      <c r="AF26" s="72">
        <f t="shared" ref="AF26:AG26" si="29">Q26*100/$D26</f>
        <v>87.371134020618555</v>
      </c>
      <c r="AG26" s="73">
        <f t="shared" si="29"/>
        <v>85.567010309278345</v>
      </c>
      <c r="AH26" s="556">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739"/>
      <c r="C27" s="2" t="s">
        <v>198</v>
      </c>
      <c r="D27" s="210">
        <v>43422</v>
      </c>
      <c r="E27" s="210">
        <v>45570</v>
      </c>
      <c r="F27" s="210">
        <v>50730</v>
      </c>
      <c r="G27" s="210">
        <v>51065</v>
      </c>
      <c r="H27" s="210">
        <v>53319</v>
      </c>
      <c r="I27" s="210">
        <v>60506</v>
      </c>
      <c r="J27" s="210">
        <v>61394</v>
      </c>
      <c r="K27" s="210">
        <v>63337</v>
      </c>
      <c r="L27" s="210">
        <v>65243</v>
      </c>
      <c r="M27" s="210">
        <v>66662</v>
      </c>
      <c r="N27" s="210">
        <v>70497</v>
      </c>
      <c r="O27" s="210">
        <v>73609</v>
      </c>
      <c r="P27" s="211">
        <v>73196</v>
      </c>
      <c r="Q27" s="211">
        <v>72669</v>
      </c>
      <c r="R27" s="211">
        <v>72951</v>
      </c>
      <c r="S27" s="555">
        <f>100</f>
        <v>100</v>
      </c>
      <c r="T27" s="72">
        <f t="shared" si="1"/>
        <v>104.94680116070195</v>
      </c>
      <c r="U27" s="72">
        <f t="shared" si="2"/>
        <v>116.83017825065635</v>
      </c>
      <c r="V27" s="72">
        <f t="shared" si="3"/>
        <v>117.60167656948092</v>
      </c>
      <c r="W27" s="72">
        <f t="shared" si="4"/>
        <v>122.79259361613929</v>
      </c>
      <c r="X27" s="72">
        <f t="shared" si="5"/>
        <v>139.34411127999633</v>
      </c>
      <c r="Y27" s="72">
        <f t="shared" si="6"/>
        <v>141.38915756989545</v>
      </c>
      <c r="Z27" s="72">
        <f t="shared" si="7"/>
        <v>145.86384781907788</v>
      </c>
      <c r="AA27" s="72">
        <f t="shared" si="8"/>
        <v>150.2533278061812</v>
      </c>
      <c r="AB27" s="72">
        <f t="shared" si="9"/>
        <v>153.52125650591867</v>
      </c>
      <c r="AC27" s="72">
        <f t="shared" si="10"/>
        <v>162.35318502141772</v>
      </c>
      <c r="AD27" s="72">
        <f t="shared" si="11"/>
        <v>169.52005895628943</v>
      </c>
      <c r="AE27" s="72">
        <f t="shared" si="12"/>
        <v>168.56892819308186</v>
      </c>
      <c r="AF27" s="72">
        <f t="shared" ref="AF27:AG27" si="30">Q27*100/$D27</f>
        <v>167.35525770346828</v>
      </c>
      <c r="AG27" s="73">
        <f t="shared" si="30"/>
        <v>168.00469807931464</v>
      </c>
      <c r="AH27" s="556">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739"/>
      <c r="C28" s="2" t="s">
        <v>199</v>
      </c>
      <c r="D28">
        <v>43034</v>
      </c>
      <c r="E28">
        <v>45187</v>
      </c>
      <c r="F28">
        <v>50361</v>
      </c>
      <c r="G28">
        <v>50717</v>
      </c>
      <c r="H28">
        <v>52991</v>
      </c>
      <c r="I28">
        <v>60162</v>
      </c>
      <c r="J28">
        <v>61068</v>
      </c>
      <c r="K28">
        <v>63014</v>
      </c>
      <c r="L28">
        <v>64918</v>
      </c>
      <c r="M28">
        <v>66339</v>
      </c>
      <c r="N28">
        <v>70157</v>
      </c>
      <c r="O28">
        <v>73260</v>
      </c>
      <c r="P28">
        <v>72844</v>
      </c>
      <c r="Q28">
        <v>72330</v>
      </c>
      <c r="R28">
        <v>72619</v>
      </c>
      <c r="S28" s="555">
        <f>100</f>
        <v>100</v>
      </c>
      <c r="T28" s="72">
        <f t="shared" si="1"/>
        <v>105.00302086722127</v>
      </c>
      <c r="U28" s="72">
        <f t="shared" si="2"/>
        <v>117.02607240786355</v>
      </c>
      <c r="V28" s="72">
        <f t="shared" si="3"/>
        <v>117.8533252776874</v>
      </c>
      <c r="W28" s="72">
        <f t="shared" si="4"/>
        <v>123.13751917088814</v>
      </c>
      <c r="X28" s="72">
        <f t="shared" si="5"/>
        <v>139.80108751219964</v>
      </c>
      <c r="Y28" s="72">
        <f t="shared" si="6"/>
        <v>141.90639959102106</v>
      </c>
      <c r="Z28" s="72">
        <f t="shared" si="7"/>
        <v>146.42840544685598</v>
      </c>
      <c r="AA28" s="72">
        <f t="shared" si="8"/>
        <v>150.8528140540038</v>
      </c>
      <c r="AB28" s="72">
        <f t="shared" si="9"/>
        <v>154.15485430125017</v>
      </c>
      <c r="AC28" s="72">
        <f t="shared" si="10"/>
        <v>163.02690895570944</v>
      </c>
      <c r="AD28" s="72">
        <f t="shared" si="11"/>
        <v>170.23748663847189</v>
      </c>
      <c r="AE28" s="72">
        <f t="shared" si="12"/>
        <v>169.2708091276665</v>
      </c>
      <c r="AF28" s="72">
        <f t="shared" ref="AF28:AG28" si="31">Q28*100/$D28</f>
        <v>168.07640470325788</v>
      </c>
      <c r="AG28" s="73">
        <f t="shared" si="31"/>
        <v>168.74796672398568</v>
      </c>
      <c r="AH28" s="235"/>
      <c r="AI28" s="236"/>
      <c r="AJ28" s="236"/>
      <c r="AK28" s="236"/>
      <c r="AL28" s="236"/>
      <c r="AM28" s="236"/>
      <c r="AN28" s="236"/>
      <c r="AO28" s="236"/>
      <c r="AP28" s="236"/>
      <c r="AQ28" s="236"/>
      <c r="AR28" s="236"/>
      <c r="AS28" s="236"/>
      <c r="AT28" s="236"/>
      <c r="AU28" s="236"/>
      <c r="AV28" s="237"/>
    </row>
    <row r="29" spans="2:48" ht="15" customHeight="1">
      <c r="B29" s="741" t="s">
        <v>202</v>
      </c>
      <c r="C29" s="3" t="s">
        <v>194</v>
      </c>
      <c r="D29" s="210">
        <v>494</v>
      </c>
      <c r="E29" s="210">
        <v>618</v>
      </c>
      <c r="F29" s="210">
        <v>609</v>
      </c>
      <c r="G29" s="210">
        <v>629</v>
      </c>
      <c r="H29" s="210">
        <v>695</v>
      </c>
      <c r="I29" s="210">
        <v>875</v>
      </c>
      <c r="J29" s="210">
        <v>1114</v>
      </c>
      <c r="K29" s="210">
        <v>1044</v>
      </c>
      <c r="L29" s="210">
        <v>1110</v>
      </c>
      <c r="M29" s="210">
        <v>1170</v>
      </c>
      <c r="N29" s="210">
        <v>1325</v>
      </c>
      <c r="O29" s="210">
        <v>1642</v>
      </c>
      <c r="P29" s="211">
        <v>1664</v>
      </c>
      <c r="Q29" s="211">
        <v>1777</v>
      </c>
      <c r="R29" s="211">
        <v>1830</v>
      </c>
      <c r="S29" s="555">
        <f>100</f>
        <v>100</v>
      </c>
      <c r="T29" s="72">
        <f t="shared" si="1"/>
        <v>125.10121457489879</v>
      </c>
      <c r="U29" s="72">
        <f t="shared" si="2"/>
        <v>123.27935222672065</v>
      </c>
      <c r="V29" s="72">
        <f t="shared" si="3"/>
        <v>127.32793522267207</v>
      </c>
      <c r="W29" s="72">
        <f t="shared" si="4"/>
        <v>140.68825910931173</v>
      </c>
      <c r="X29" s="72">
        <f t="shared" si="5"/>
        <v>177.12550607287449</v>
      </c>
      <c r="Y29" s="72">
        <f t="shared" si="6"/>
        <v>225.50607287449392</v>
      </c>
      <c r="Z29" s="72">
        <f t="shared" si="7"/>
        <v>211.33603238866397</v>
      </c>
      <c r="AA29" s="72">
        <f t="shared" si="8"/>
        <v>224.69635627530366</v>
      </c>
      <c r="AB29" s="72">
        <f t="shared" si="9"/>
        <v>236.84210526315789</v>
      </c>
      <c r="AC29" s="72">
        <f t="shared" si="10"/>
        <v>268.21862348178138</v>
      </c>
      <c r="AD29" s="72">
        <f t="shared" si="11"/>
        <v>332.38866396761131</v>
      </c>
      <c r="AE29" s="72">
        <f t="shared" si="12"/>
        <v>336.84210526315792</v>
      </c>
      <c r="AF29" s="72">
        <f t="shared" ref="AF29:AG29" si="32">Q29*100/$D29</f>
        <v>359.71659919028338</v>
      </c>
      <c r="AG29" s="73">
        <f t="shared" si="32"/>
        <v>370.44534412955466</v>
      </c>
      <c r="AH29" s="556">
        <v>1</v>
      </c>
      <c r="AI29" s="232">
        <v>1</v>
      </c>
      <c r="AJ29" s="232">
        <v>1</v>
      </c>
      <c r="AK29" s="232">
        <v>1</v>
      </c>
      <c r="AL29" s="232">
        <v>1</v>
      </c>
      <c r="AM29" s="232">
        <v>1</v>
      </c>
      <c r="AN29" s="232">
        <v>1</v>
      </c>
      <c r="AO29" s="232">
        <v>1</v>
      </c>
      <c r="AP29" s="232">
        <v>1</v>
      </c>
      <c r="AQ29" s="232">
        <v>1</v>
      </c>
      <c r="AR29" s="232">
        <v>1</v>
      </c>
      <c r="AS29" s="232">
        <v>1</v>
      </c>
      <c r="AT29" s="232">
        <v>4</v>
      </c>
      <c r="AU29" s="232">
        <v>6</v>
      </c>
      <c r="AV29" s="234">
        <v>7</v>
      </c>
    </row>
    <row r="30" spans="2:48" ht="14.45">
      <c r="B30" s="739"/>
      <c r="C30" s="2" t="s">
        <v>195</v>
      </c>
      <c r="D30" s="210">
        <v>27</v>
      </c>
      <c r="E30" s="210">
        <v>33</v>
      </c>
      <c r="F30" s="210">
        <v>32</v>
      </c>
      <c r="G30" s="210">
        <v>33</v>
      </c>
      <c r="H30" s="210">
        <v>34</v>
      </c>
      <c r="I30" s="210">
        <v>35</v>
      </c>
      <c r="J30" s="210">
        <v>42</v>
      </c>
      <c r="K30" s="210">
        <v>50</v>
      </c>
      <c r="L30" s="210">
        <v>52</v>
      </c>
      <c r="M30" s="210">
        <v>49</v>
      </c>
      <c r="N30" s="210">
        <v>43</v>
      </c>
      <c r="O30" s="210">
        <v>47</v>
      </c>
      <c r="P30" s="211">
        <v>49</v>
      </c>
      <c r="Q30" s="211">
        <v>52</v>
      </c>
      <c r="R30" s="211">
        <v>52</v>
      </c>
      <c r="S30" s="555">
        <f>100</f>
        <v>100</v>
      </c>
      <c r="T30" s="72">
        <f t="shared" si="1"/>
        <v>122.22222222222223</v>
      </c>
      <c r="U30" s="72">
        <f t="shared" si="2"/>
        <v>118.51851851851852</v>
      </c>
      <c r="V30" s="72">
        <f t="shared" si="3"/>
        <v>122.22222222222223</v>
      </c>
      <c r="W30" s="72">
        <f t="shared" si="4"/>
        <v>125.92592592592592</v>
      </c>
      <c r="X30" s="72">
        <f t="shared" si="5"/>
        <v>129.62962962962962</v>
      </c>
      <c r="Y30" s="72">
        <f t="shared" si="6"/>
        <v>155.55555555555554</v>
      </c>
      <c r="Z30" s="72">
        <f t="shared" si="7"/>
        <v>185.18518518518519</v>
      </c>
      <c r="AA30" s="72">
        <f t="shared" si="8"/>
        <v>192.59259259259258</v>
      </c>
      <c r="AB30" s="72">
        <f t="shared" si="9"/>
        <v>181.4814814814815</v>
      </c>
      <c r="AC30" s="72">
        <f t="shared" si="10"/>
        <v>159.25925925925927</v>
      </c>
      <c r="AD30" s="72">
        <f t="shared" si="11"/>
        <v>174.07407407407408</v>
      </c>
      <c r="AE30" s="72">
        <f t="shared" si="12"/>
        <v>181.4814814814815</v>
      </c>
      <c r="AF30" s="72">
        <f t="shared" ref="AF30:AG30" si="33">Q30*100/$D30</f>
        <v>192.59259259259258</v>
      </c>
      <c r="AG30" s="73">
        <f t="shared" si="33"/>
        <v>192.59259259259258</v>
      </c>
      <c r="AH30" s="556">
        <v>1</v>
      </c>
      <c r="AI30" s="232">
        <v>1</v>
      </c>
      <c r="AJ30" s="232">
        <v>1</v>
      </c>
      <c r="AK30" s="232">
        <v>1</v>
      </c>
      <c r="AL30" s="232">
        <v>1</v>
      </c>
      <c r="AM30" s="232">
        <v>1</v>
      </c>
      <c r="AN30" s="232">
        <v>1</v>
      </c>
      <c r="AO30" s="232">
        <v>1</v>
      </c>
      <c r="AP30" s="232">
        <v>1</v>
      </c>
      <c r="AQ30" s="232">
        <v>1</v>
      </c>
      <c r="AR30" s="232">
        <v>1</v>
      </c>
      <c r="AS30" s="232">
        <v>1</v>
      </c>
      <c r="AT30" s="232">
        <v>4</v>
      </c>
      <c r="AU30" s="232">
        <v>6</v>
      </c>
      <c r="AV30" s="234">
        <v>7</v>
      </c>
    </row>
    <row r="31" spans="2:48" ht="14.45">
      <c r="B31" s="739"/>
      <c r="C31" s="2" t="s">
        <v>196</v>
      </c>
      <c r="D31" s="210">
        <v>20</v>
      </c>
      <c r="E31" s="210">
        <v>22</v>
      </c>
      <c r="F31" s="210">
        <v>20</v>
      </c>
      <c r="G31" s="210">
        <v>25</v>
      </c>
      <c r="H31" s="210">
        <v>21</v>
      </c>
      <c r="I31" s="210">
        <v>23</v>
      </c>
      <c r="J31" s="210">
        <v>20</v>
      </c>
      <c r="K31" s="210">
        <v>19</v>
      </c>
      <c r="L31" s="210">
        <v>21</v>
      </c>
      <c r="M31" s="210">
        <v>20</v>
      </c>
      <c r="N31" s="210">
        <v>23</v>
      </c>
      <c r="O31" s="210">
        <v>24</v>
      </c>
      <c r="P31" s="211">
        <v>24</v>
      </c>
      <c r="Q31" s="211">
        <v>25</v>
      </c>
      <c r="R31" s="211">
        <v>25</v>
      </c>
      <c r="S31" s="555">
        <f>100</f>
        <v>100</v>
      </c>
      <c r="T31" s="72">
        <f t="shared" si="1"/>
        <v>110</v>
      </c>
      <c r="U31" s="72">
        <f t="shared" si="2"/>
        <v>100</v>
      </c>
      <c r="V31" s="72">
        <f t="shared" si="3"/>
        <v>125</v>
      </c>
      <c r="W31" s="72">
        <f t="shared" si="4"/>
        <v>105</v>
      </c>
      <c r="X31" s="72">
        <f t="shared" si="5"/>
        <v>115</v>
      </c>
      <c r="Y31" s="72">
        <f t="shared" si="6"/>
        <v>100</v>
      </c>
      <c r="Z31" s="72">
        <f t="shared" si="7"/>
        <v>95</v>
      </c>
      <c r="AA31" s="72">
        <f t="shared" si="8"/>
        <v>105</v>
      </c>
      <c r="AB31" s="72">
        <f t="shared" si="9"/>
        <v>100</v>
      </c>
      <c r="AC31" s="72">
        <f t="shared" si="10"/>
        <v>115</v>
      </c>
      <c r="AD31" s="72">
        <f t="shared" si="11"/>
        <v>120</v>
      </c>
      <c r="AE31" s="72">
        <f t="shared" si="12"/>
        <v>120</v>
      </c>
      <c r="AF31" s="72">
        <f t="shared" ref="AF31:AG31" si="34">Q31*100/$D31</f>
        <v>125</v>
      </c>
      <c r="AG31" s="73">
        <f t="shared" si="34"/>
        <v>125</v>
      </c>
      <c r="AH31" s="556">
        <v>1</v>
      </c>
      <c r="AI31" s="232">
        <v>1</v>
      </c>
      <c r="AJ31" s="232">
        <v>1</v>
      </c>
      <c r="AK31" s="232">
        <v>1</v>
      </c>
      <c r="AL31" s="232">
        <v>1</v>
      </c>
      <c r="AM31" s="232">
        <v>1</v>
      </c>
      <c r="AN31" s="232">
        <v>1</v>
      </c>
      <c r="AO31" s="232">
        <v>1</v>
      </c>
      <c r="AP31" s="232">
        <v>1</v>
      </c>
      <c r="AQ31" s="232">
        <v>1</v>
      </c>
      <c r="AR31" s="232">
        <v>1</v>
      </c>
      <c r="AS31" s="232">
        <v>1</v>
      </c>
      <c r="AT31" s="232">
        <v>4</v>
      </c>
      <c r="AU31" s="232">
        <v>6</v>
      </c>
      <c r="AV31" s="234">
        <v>7</v>
      </c>
    </row>
    <row r="32" spans="2:48" ht="14.45">
      <c r="B32" s="739"/>
      <c r="C32" s="2" t="s">
        <v>197</v>
      </c>
      <c r="D32" s="210">
        <v>17</v>
      </c>
      <c r="E32" s="210">
        <v>14</v>
      </c>
      <c r="F32" s="210">
        <v>17</v>
      </c>
      <c r="G32" s="210">
        <v>15</v>
      </c>
      <c r="H32" s="210">
        <v>15</v>
      </c>
      <c r="I32" s="210">
        <v>17</v>
      </c>
      <c r="J32" s="210">
        <v>15</v>
      </c>
      <c r="K32" s="210">
        <v>17</v>
      </c>
      <c r="L32" s="210">
        <v>18</v>
      </c>
      <c r="M32" s="210">
        <v>17</v>
      </c>
      <c r="N32" s="210">
        <v>18</v>
      </c>
      <c r="O32" s="210">
        <v>18</v>
      </c>
      <c r="P32" s="211">
        <v>19</v>
      </c>
      <c r="Q32" s="211">
        <v>21</v>
      </c>
      <c r="R32" s="211">
        <v>21</v>
      </c>
      <c r="S32" s="555">
        <f>100</f>
        <v>100</v>
      </c>
      <c r="T32" s="72">
        <f t="shared" si="1"/>
        <v>82.352941176470594</v>
      </c>
      <c r="U32" s="72">
        <f t="shared" si="2"/>
        <v>100</v>
      </c>
      <c r="V32" s="72">
        <f t="shared" si="3"/>
        <v>88.235294117647058</v>
      </c>
      <c r="W32" s="72">
        <f t="shared" si="4"/>
        <v>88.235294117647058</v>
      </c>
      <c r="X32" s="72">
        <f t="shared" si="5"/>
        <v>100</v>
      </c>
      <c r="Y32" s="72">
        <f t="shared" si="6"/>
        <v>88.235294117647058</v>
      </c>
      <c r="Z32" s="72">
        <f t="shared" si="7"/>
        <v>100</v>
      </c>
      <c r="AA32" s="72">
        <f t="shared" si="8"/>
        <v>105.88235294117646</v>
      </c>
      <c r="AB32" s="72">
        <f t="shared" si="9"/>
        <v>100</v>
      </c>
      <c r="AC32" s="72">
        <f t="shared" si="10"/>
        <v>105.88235294117646</v>
      </c>
      <c r="AD32" s="72">
        <f t="shared" si="11"/>
        <v>105.88235294117646</v>
      </c>
      <c r="AE32" s="72">
        <f t="shared" si="12"/>
        <v>111.76470588235294</v>
      </c>
      <c r="AF32" s="72">
        <f t="shared" ref="AF32:AG32" si="35">Q32*100/$D32</f>
        <v>123.52941176470588</v>
      </c>
      <c r="AG32" s="73">
        <f t="shared" si="35"/>
        <v>123.52941176470588</v>
      </c>
      <c r="AH32" s="556">
        <v>1</v>
      </c>
      <c r="AI32" s="232">
        <v>1</v>
      </c>
      <c r="AJ32" s="232">
        <v>1</v>
      </c>
      <c r="AK32" s="232">
        <v>1</v>
      </c>
      <c r="AL32" s="232">
        <v>1</v>
      </c>
      <c r="AM32" s="232">
        <v>1</v>
      </c>
      <c r="AN32" s="232">
        <v>1</v>
      </c>
      <c r="AO32" s="232">
        <v>1</v>
      </c>
      <c r="AP32" s="232">
        <v>1</v>
      </c>
      <c r="AQ32" s="232">
        <v>1</v>
      </c>
      <c r="AR32" s="232">
        <v>1</v>
      </c>
      <c r="AS32" s="232">
        <v>1</v>
      </c>
      <c r="AT32" s="232">
        <v>4</v>
      </c>
      <c r="AU32" s="232">
        <v>6</v>
      </c>
      <c r="AV32" s="234">
        <v>7</v>
      </c>
    </row>
    <row r="33" spans="2:48" ht="14.45">
      <c r="B33" s="739"/>
      <c r="C33" s="2" t="s">
        <v>198</v>
      </c>
      <c r="D33" s="210">
        <v>558</v>
      </c>
      <c r="E33" s="210">
        <v>687</v>
      </c>
      <c r="F33" s="210">
        <v>678</v>
      </c>
      <c r="G33" s="210">
        <v>702</v>
      </c>
      <c r="H33" s="210">
        <v>765</v>
      </c>
      <c r="I33" s="210">
        <v>950</v>
      </c>
      <c r="J33" s="210">
        <v>1191</v>
      </c>
      <c r="K33" s="210">
        <v>1130</v>
      </c>
      <c r="L33" s="210">
        <v>1201</v>
      </c>
      <c r="M33" s="210">
        <v>1256</v>
      </c>
      <c r="N33" s="210">
        <v>1409</v>
      </c>
      <c r="O33" s="210">
        <v>1731</v>
      </c>
      <c r="P33" s="211">
        <v>1756</v>
      </c>
      <c r="Q33" s="211">
        <v>1875</v>
      </c>
      <c r="R33" s="211">
        <v>1928</v>
      </c>
      <c r="S33" s="555">
        <f>100</f>
        <v>100</v>
      </c>
      <c r="T33" s="72">
        <f t="shared" si="1"/>
        <v>123.11827956989248</v>
      </c>
      <c r="U33" s="72">
        <f t="shared" si="2"/>
        <v>121.50537634408602</v>
      </c>
      <c r="V33" s="72">
        <f t="shared" si="3"/>
        <v>125.80645161290323</v>
      </c>
      <c r="W33" s="72">
        <f t="shared" si="4"/>
        <v>137.09677419354838</v>
      </c>
      <c r="X33" s="72">
        <f t="shared" si="5"/>
        <v>170.25089605734766</v>
      </c>
      <c r="Y33" s="72">
        <f t="shared" si="6"/>
        <v>213.44086021505376</v>
      </c>
      <c r="Z33" s="72">
        <f t="shared" si="7"/>
        <v>202.50896057347671</v>
      </c>
      <c r="AA33" s="72">
        <f t="shared" si="8"/>
        <v>215.23297491039426</v>
      </c>
      <c r="AB33" s="72">
        <f t="shared" si="9"/>
        <v>225.08960573476702</v>
      </c>
      <c r="AC33" s="72">
        <f t="shared" si="10"/>
        <v>252.50896057347671</v>
      </c>
      <c r="AD33" s="72">
        <f t="shared" si="11"/>
        <v>310.21505376344084</v>
      </c>
      <c r="AE33" s="72">
        <f t="shared" si="12"/>
        <v>314.69534050179209</v>
      </c>
      <c r="AF33" s="72">
        <f t="shared" ref="AF33:AG33" si="36">Q33*100/$D33</f>
        <v>336.02150537634407</v>
      </c>
      <c r="AG33" s="73">
        <f t="shared" si="36"/>
        <v>345.51971326164875</v>
      </c>
      <c r="AH33" s="556">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45">
      <c r="B34" s="740"/>
      <c r="C34" s="4" t="s">
        <v>199</v>
      </c>
      <c r="D34">
        <v>541</v>
      </c>
      <c r="E34">
        <v>673</v>
      </c>
      <c r="F34">
        <v>661</v>
      </c>
      <c r="G34">
        <v>687</v>
      </c>
      <c r="H34">
        <v>750</v>
      </c>
      <c r="I34">
        <v>933</v>
      </c>
      <c r="J34">
        <v>1176</v>
      </c>
      <c r="K34">
        <v>1113</v>
      </c>
      <c r="L34">
        <v>1183</v>
      </c>
      <c r="M34">
        <v>1239</v>
      </c>
      <c r="N34">
        <v>1391</v>
      </c>
      <c r="O34">
        <v>1713</v>
      </c>
      <c r="P34">
        <v>1737</v>
      </c>
      <c r="Q34">
        <v>1854</v>
      </c>
      <c r="R34">
        <v>1907</v>
      </c>
      <c r="S34" s="555">
        <f>100</f>
        <v>100</v>
      </c>
      <c r="T34" s="72">
        <f t="shared" si="1"/>
        <v>124.39926062846581</v>
      </c>
      <c r="U34" s="72">
        <f t="shared" si="2"/>
        <v>122.18114602587801</v>
      </c>
      <c r="V34" s="72">
        <f t="shared" si="3"/>
        <v>126.98706099815158</v>
      </c>
      <c r="W34" s="72">
        <f t="shared" si="4"/>
        <v>138.63216266173751</v>
      </c>
      <c r="X34" s="72">
        <f t="shared" si="5"/>
        <v>172.45841035120148</v>
      </c>
      <c r="Y34" s="72">
        <f t="shared" si="6"/>
        <v>217.37523105360444</v>
      </c>
      <c r="Z34" s="72">
        <f t="shared" si="7"/>
        <v>205.73012939001848</v>
      </c>
      <c r="AA34" s="72">
        <f t="shared" si="8"/>
        <v>218.66913123844731</v>
      </c>
      <c r="AB34" s="72">
        <f t="shared" si="9"/>
        <v>229.0203327171904</v>
      </c>
      <c r="AC34" s="72">
        <f t="shared" si="10"/>
        <v>257.11645101663584</v>
      </c>
      <c r="AD34" s="72">
        <f t="shared" si="11"/>
        <v>316.63585951940848</v>
      </c>
      <c r="AE34" s="72">
        <f t="shared" si="12"/>
        <v>321.07208872458409</v>
      </c>
      <c r="AF34" s="72">
        <f t="shared" ref="AF34:AG34" si="37">Q34*100/$D34</f>
        <v>342.69870609981518</v>
      </c>
      <c r="AG34" s="73">
        <f t="shared" si="37"/>
        <v>352.49537892791125</v>
      </c>
      <c r="AH34" s="235"/>
      <c r="AI34" s="236"/>
      <c r="AJ34" s="236"/>
      <c r="AK34" s="236"/>
      <c r="AL34" s="236"/>
      <c r="AM34" s="236"/>
      <c r="AN34" s="236"/>
      <c r="AO34" s="236"/>
      <c r="AP34" s="236"/>
      <c r="AQ34" s="236"/>
      <c r="AR34" s="236"/>
      <c r="AS34" s="236"/>
      <c r="AT34" s="236"/>
      <c r="AU34" s="236"/>
      <c r="AV34" s="237"/>
    </row>
    <row r="35" spans="2:48" ht="15" customHeight="1">
      <c r="B35" s="739" t="s">
        <v>203</v>
      </c>
      <c r="C35" s="2" t="s">
        <v>194</v>
      </c>
      <c r="D35" s="210">
        <v>838</v>
      </c>
      <c r="E35" s="210">
        <v>890</v>
      </c>
      <c r="F35" s="210">
        <v>817</v>
      </c>
      <c r="G35" s="210">
        <v>828</v>
      </c>
      <c r="H35" s="210">
        <v>871</v>
      </c>
      <c r="I35" s="210">
        <v>1127</v>
      </c>
      <c r="J35" s="210">
        <v>1207</v>
      </c>
      <c r="K35" s="210">
        <v>1385</v>
      </c>
      <c r="L35" s="210">
        <v>1515</v>
      </c>
      <c r="M35" s="210">
        <v>1552</v>
      </c>
      <c r="N35" s="210">
        <v>1743</v>
      </c>
      <c r="O35" s="210">
        <v>1931</v>
      </c>
      <c r="P35" s="211">
        <v>1967</v>
      </c>
      <c r="Q35" s="211">
        <v>2101</v>
      </c>
      <c r="R35" s="211">
        <v>2134</v>
      </c>
      <c r="S35" s="555">
        <f>100</f>
        <v>100</v>
      </c>
      <c r="T35" s="72">
        <f t="shared" si="1"/>
        <v>106.20525059665871</v>
      </c>
      <c r="U35" s="72">
        <f t="shared" si="2"/>
        <v>97.494033412887831</v>
      </c>
      <c r="V35" s="72">
        <f t="shared" si="3"/>
        <v>98.806682577565638</v>
      </c>
      <c r="W35" s="72">
        <f t="shared" si="4"/>
        <v>103.93794749403341</v>
      </c>
      <c r="X35" s="72">
        <f t="shared" si="5"/>
        <v>134.48687350835323</v>
      </c>
      <c r="Y35" s="72">
        <f t="shared" si="6"/>
        <v>144.03341288782815</v>
      </c>
      <c r="Z35" s="72">
        <f t="shared" si="7"/>
        <v>165.27446300715991</v>
      </c>
      <c r="AA35" s="72">
        <f t="shared" si="8"/>
        <v>180.78758949880668</v>
      </c>
      <c r="AB35" s="72">
        <f t="shared" si="9"/>
        <v>185.20286396181385</v>
      </c>
      <c r="AC35" s="72">
        <f t="shared" si="10"/>
        <v>207.99522673031026</v>
      </c>
      <c r="AD35" s="72">
        <f t="shared" si="11"/>
        <v>230.42959427207637</v>
      </c>
      <c r="AE35" s="72">
        <f t="shared" si="12"/>
        <v>234.72553699284009</v>
      </c>
      <c r="AF35" s="72">
        <f t="shared" ref="AF35:AG35" si="38">Q35*100/$D35</f>
        <v>250.71599045346062</v>
      </c>
      <c r="AG35" s="73">
        <f t="shared" si="38"/>
        <v>254.65393794749403</v>
      </c>
      <c r="AH35" s="556">
        <v>1</v>
      </c>
      <c r="AI35" s="232">
        <v>1</v>
      </c>
      <c r="AJ35" s="232">
        <v>1</v>
      </c>
      <c r="AK35" s="232">
        <v>1</v>
      </c>
      <c r="AL35" s="232">
        <v>1</v>
      </c>
      <c r="AM35" s="232">
        <v>1</v>
      </c>
      <c r="AN35" s="232">
        <v>1</v>
      </c>
      <c r="AO35" s="232">
        <v>1</v>
      </c>
      <c r="AP35" s="232">
        <v>1</v>
      </c>
      <c r="AQ35" s="232">
        <v>1</v>
      </c>
      <c r="AR35" s="232">
        <v>1</v>
      </c>
      <c r="AS35" s="232">
        <v>1</v>
      </c>
      <c r="AT35" s="232">
        <v>4</v>
      </c>
      <c r="AU35" s="232">
        <v>6</v>
      </c>
      <c r="AV35" s="234">
        <v>7</v>
      </c>
    </row>
    <row r="36" spans="2:48" ht="14.45">
      <c r="B36" s="739"/>
      <c r="C36" s="2" t="s">
        <v>195</v>
      </c>
      <c r="D36" s="210">
        <v>273</v>
      </c>
      <c r="E36" s="210">
        <v>271</v>
      </c>
      <c r="F36" s="210">
        <v>221</v>
      </c>
      <c r="G36" s="210">
        <v>226</v>
      </c>
      <c r="H36" s="210">
        <v>238</v>
      </c>
      <c r="I36" s="210">
        <v>214</v>
      </c>
      <c r="J36" s="210">
        <v>207</v>
      </c>
      <c r="K36" s="210">
        <v>196</v>
      </c>
      <c r="L36" s="210">
        <v>194</v>
      </c>
      <c r="M36" s="210">
        <v>195</v>
      </c>
      <c r="N36" s="210">
        <v>201</v>
      </c>
      <c r="O36" s="210">
        <v>197</v>
      </c>
      <c r="P36" s="211">
        <v>193</v>
      </c>
      <c r="Q36" s="211">
        <v>206</v>
      </c>
      <c r="R36" s="211">
        <v>201</v>
      </c>
      <c r="S36" s="555">
        <f>100</f>
        <v>100</v>
      </c>
      <c r="T36" s="72">
        <f t="shared" si="1"/>
        <v>99.26739926739927</v>
      </c>
      <c r="U36" s="72">
        <f t="shared" si="2"/>
        <v>80.952380952380949</v>
      </c>
      <c r="V36" s="72">
        <f t="shared" si="3"/>
        <v>82.783882783882788</v>
      </c>
      <c r="W36" s="72">
        <f t="shared" si="4"/>
        <v>87.179487179487182</v>
      </c>
      <c r="X36" s="72">
        <f t="shared" si="5"/>
        <v>78.388278388278394</v>
      </c>
      <c r="Y36" s="72">
        <f t="shared" si="6"/>
        <v>75.824175824175825</v>
      </c>
      <c r="Z36" s="72">
        <f t="shared" si="7"/>
        <v>71.794871794871796</v>
      </c>
      <c r="AA36" s="72">
        <f t="shared" si="8"/>
        <v>71.062271062271066</v>
      </c>
      <c r="AB36" s="72">
        <f t="shared" si="9"/>
        <v>71.428571428571431</v>
      </c>
      <c r="AC36" s="72">
        <f t="shared" si="10"/>
        <v>73.626373626373621</v>
      </c>
      <c r="AD36" s="72">
        <f t="shared" si="11"/>
        <v>72.161172161172161</v>
      </c>
      <c r="AE36" s="72">
        <f t="shared" si="12"/>
        <v>70.695970695970701</v>
      </c>
      <c r="AF36" s="72">
        <f t="shared" ref="AF36:AG36" si="39">Q36*100/$D36</f>
        <v>75.45787545787546</v>
      </c>
      <c r="AG36" s="73">
        <f t="shared" si="39"/>
        <v>73.626373626373621</v>
      </c>
      <c r="AH36" s="556">
        <v>1</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45">
      <c r="B37" s="739"/>
      <c r="C37" s="2" t="s">
        <v>196</v>
      </c>
      <c r="D37" s="210">
        <v>88</v>
      </c>
      <c r="E37" s="210">
        <v>89</v>
      </c>
      <c r="F37" s="210">
        <v>93</v>
      </c>
      <c r="G37" s="210">
        <v>93</v>
      </c>
      <c r="H37" s="210">
        <v>85</v>
      </c>
      <c r="I37" s="210">
        <v>82</v>
      </c>
      <c r="J37" s="210">
        <v>80</v>
      </c>
      <c r="K37" s="210">
        <v>77</v>
      </c>
      <c r="L37" s="210">
        <v>77</v>
      </c>
      <c r="M37" s="210">
        <v>77</v>
      </c>
      <c r="N37" s="210">
        <v>82</v>
      </c>
      <c r="O37" s="210">
        <v>88</v>
      </c>
      <c r="P37" s="211">
        <v>88</v>
      </c>
      <c r="Q37" s="211">
        <v>93</v>
      </c>
      <c r="R37" s="211">
        <v>93</v>
      </c>
      <c r="S37" s="555">
        <f>100</f>
        <v>100</v>
      </c>
      <c r="T37" s="72">
        <f t="shared" si="1"/>
        <v>101.13636363636364</v>
      </c>
      <c r="U37" s="72">
        <f t="shared" si="2"/>
        <v>105.68181818181819</v>
      </c>
      <c r="V37" s="72">
        <f t="shared" si="3"/>
        <v>105.68181818181819</v>
      </c>
      <c r="W37" s="72">
        <f t="shared" si="4"/>
        <v>96.590909090909093</v>
      </c>
      <c r="X37" s="72">
        <f t="shared" si="5"/>
        <v>93.181818181818187</v>
      </c>
      <c r="Y37" s="72">
        <f t="shared" si="6"/>
        <v>90.909090909090907</v>
      </c>
      <c r="Z37" s="72">
        <f t="shared" si="7"/>
        <v>87.5</v>
      </c>
      <c r="AA37" s="72">
        <f t="shared" si="8"/>
        <v>87.5</v>
      </c>
      <c r="AB37" s="72">
        <f t="shared" si="9"/>
        <v>87.5</v>
      </c>
      <c r="AC37" s="72">
        <f t="shared" si="10"/>
        <v>93.181818181818187</v>
      </c>
      <c r="AD37" s="72">
        <f t="shared" si="11"/>
        <v>100</v>
      </c>
      <c r="AE37" s="72">
        <f t="shared" si="12"/>
        <v>100</v>
      </c>
      <c r="AF37" s="72">
        <f t="shared" ref="AF37:AG88" si="40">Q37*100/$D37</f>
        <v>105.68181818181819</v>
      </c>
      <c r="AG37" s="73">
        <f t="shared" si="40"/>
        <v>105.68181818181819</v>
      </c>
      <c r="AH37" s="556">
        <v>1</v>
      </c>
      <c r="AI37" s="232">
        <v>1</v>
      </c>
      <c r="AJ37" s="232">
        <v>1</v>
      </c>
      <c r="AK37" s="232">
        <v>1</v>
      </c>
      <c r="AL37" s="232">
        <v>1</v>
      </c>
      <c r="AM37" s="232">
        <v>1</v>
      </c>
      <c r="AN37" s="232">
        <v>1</v>
      </c>
      <c r="AO37" s="232">
        <v>1</v>
      </c>
      <c r="AP37" s="232">
        <v>1</v>
      </c>
      <c r="AQ37" s="232">
        <v>1</v>
      </c>
      <c r="AR37" s="232">
        <v>1</v>
      </c>
      <c r="AS37" s="232">
        <v>1</v>
      </c>
      <c r="AT37" s="232">
        <v>4</v>
      </c>
      <c r="AU37" s="232">
        <v>6</v>
      </c>
      <c r="AV37" s="234">
        <v>7</v>
      </c>
    </row>
    <row r="38" spans="2:48" ht="14.45">
      <c r="B38" s="739"/>
      <c r="C38" s="2" t="s">
        <v>197</v>
      </c>
      <c r="D38" s="210">
        <v>21</v>
      </c>
      <c r="E38" s="210">
        <v>22</v>
      </c>
      <c r="F38" s="210">
        <v>20</v>
      </c>
      <c r="G38" s="210">
        <v>22</v>
      </c>
      <c r="H38" s="210">
        <v>25</v>
      </c>
      <c r="I38" s="210">
        <v>22</v>
      </c>
      <c r="J38" s="210">
        <v>23</v>
      </c>
      <c r="K38" s="210">
        <v>23</v>
      </c>
      <c r="L38" s="210">
        <v>26</v>
      </c>
      <c r="M38" s="210">
        <v>28</v>
      </c>
      <c r="N38" s="210">
        <v>27</v>
      </c>
      <c r="O38" s="210">
        <v>24</v>
      </c>
      <c r="P38" s="211">
        <v>24</v>
      </c>
      <c r="Q38" s="211">
        <v>27</v>
      </c>
      <c r="R38" s="211">
        <v>27</v>
      </c>
      <c r="S38" s="555">
        <f>100</f>
        <v>100</v>
      </c>
      <c r="T38" s="72">
        <f t="shared" si="1"/>
        <v>104.76190476190476</v>
      </c>
      <c r="U38" s="72">
        <f t="shared" si="2"/>
        <v>95.238095238095241</v>
      </c>
      <c r="V38" s="72">
        <f t="shared" si="3"/>
        <v>104.76190476190476</v>
      </c>
      <c r="W38" s="72">
        <f t="shared" si="4"/>
        <v>119.04761904761905</v>
      </c>
      <c r="X38" s="72">
        <f t="shared" si="5"/>
        <v>104.76190476190476</v>
      </c>
      <c r="Y38" s="72">
        <f t="shared" si="6"/>
        <v>109.52380952380952</v>
      </c>
      <c r="Z38" s="72">
        <f t="shared" si="7"/>
        <v>109.52380952380952</v>
      </c>
      <c r="AA38" s="72">
        <f t="shared" si="8"/>
        <v>123.80952380952381</v>
      </c>
      <c r="AB38" s="72">
        <f t="shared" si="9"/>
        <v>133.33333333333334</v>
      </c>
      <c r="AC38" s="72">
        <f t="shared" si="10"/>
        <v>128.57142857142858</v>
      </c>
      <c r="AD38" s="72">
        <f t="shared" si="11"/>
        <v>114.28571428571429</v>
      </c>
      <c r="AE38" s="72">
        <f t="shared" si="12"/>
        <v>114.28571428571429</v>
      </c>
      <c r="AF38" s="72">
        <f t="shared" si="40"/>
        <v>128.57142857142858</v>
      </c>
      <c r="AG38" s="73">
        <f t="shared" si="40"/>
        <v>128.57142857142858</v>
      </c>
      <c r="AH38" s="556">
        <v>1</v>
      </c>
      <c r="AI38" s="232">
        <v>1</v>
      </c>
      <c r="AJ38" s="232">
        <v>1</v>
      </c>
      <c r="AK38" s="232">
        <v>1</v>
      </c>
      <c r="AL38" s="232">
        <v>1</v>
      </c>
      <c r="AM38" s="232">
        <v>1</v>
      </c>
      <c r="AN38" s="232">
        <v>1</v>
      </c>
      <c r="AO38" s="232">
        <v>1</v>
      </c>
      <c r="AP38" s="232">
        <v>1</v>
      </c>
      <c r="AQ38" s="232">
        <v>1</v>
      </c>
      <c r="AR38" s="232">
        <v>1</v>
      </c>
      <c r="AS38" s="232">
        <v>1</v>
      </c>
      <c r="AT38" s="232">
        <v>4</v>
      </c>
      <c r="AU38" s="232">
        <v>6</v>
      </c>
      <c r="AV38" s="234">
        <v>7</v>
      </c>
    </row>
    <row r="39" spans="2:48" ht="14.45">
      <c r="B39" s="739"/>
      <c r="C39" s="2" t="s">
        <v>198</v>
      </c>
      <c r="D39" s="210">
        <v>1220</v>
      </c>
      <c r="E39" s="210">
        <v>1272</v>
      </c>
      <c r="F39" s="210">
        <v>1151</v>
      </c>
      <c r="G39" s="210">
        <v>1169</v>
      </c>
      <c r="H39" s="210">
        <v>1219</v>
      </c>
      <c r="I39" s="210">
        <v>1445</v>
      </c>
      <c r="J39" s="210">
        <v>1517</v>
      </c>
      <c r="K39" s="210">
        <v>1681</v>
      </c>
      <c r="L39" s="210">
        <v>1812</v>
      </c>
      <c r="M39" s="210">
        <v>1852</v>
      </c>
      <c r="N39" s="210">
        <v>2053</v>
      </c>
      <c r="O39" s="210">
        <v>2240</v>
      </c>
      <c r="P39" s="211">
        <v>2272</v>
      </c>
      <c r="Q39" s="211">
        <v>2427</v>
      </c>
      <c r="R39" s="211">
        <v>2455</v>
      </c>
      <c r="S39" s="555">
        <f>100</f>
        <v>100</v>
      </c>
      <c r="T39" s="72">
        <f t="shared" si="1"/>
        <v>104.26229508196721</v>
      </c>
      <c r="U39" s="72">
        <f t="shared" si="2"/>
        <v>94.344262295081961</v>
      </c>
      <c r="V39" s="72">
        <f t="shared" si="3"/>
        <v>95.819672131147541</v>
      </c>
      <c r="W39" s="72">
        <f t="shared" si="4"/>
        <v>99.918032786885249</v>
      </c>
      <c r="X39" s="72">
        <f t="shared" si="5"/>
        <v>118.44262295081967</v>
      </c>
      <c r="Y39" s="72">
        <f t="shared" si="6"/>
        <v>124.34426229508196</v>
      </c>
      <c r="Z39" s="72">
        <f t="shared" si="7"/>
        <v>137.78688524590163</v>
      </c>
      <c r="AA39" s="72">
        <f t="shared" si="8"/>
        <v>148.52459016393442</v>
      </c>
      <c r="AB39" s="72">
        <f t="shared" si="9"/>
        <v>151.80327868852459</v>
      </c>
      <c r="AC39" s="72">
        <f t="shared" si="10"/>
        <v>168.27868852459017</v>
      </c>
      <c r="AD39" s="72">
        <f t="shared" si="11"/>
        <v>183.60655737704917</v>
      </c>
      <c r="AE39" s="72">
        <f t="shared" si="12"/>
        <v>186.2295081967213</v>
      </c>
      <c r="AF39" s="72">
        <f t="shared" si="40"/>
        <v>198.9344262295082</v>
      </c>
      <c r="AG39" s="73">
        <f t="shared" si="40"/>
        <v>201.2295081967213</v>
      </c>
      <c r="AH39" s="556">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45">
      <c r="B40" s="739"/>
      <c r="C40" s="2" t="s">
        <v>199</v>
      </c>
      <c r="D40">
        <v>1199</v>
      </c>
      <c r="E40">
        <v>1250</v>
      </c>
      <c r="F40">
        <v>1131</v>
      </c>
      <c r="G40">
        <v>1147</v>
      </c>
      <c r="H40">
        <v>1194</v>
      </c>
      <c r="I40">
        <v>1423</v>
      </c>
      <c r="J40">
        <v>1494</v>
      </c>
      <c r="K40">
        <v>1658</v>
      </c>
      <c r="L40">
        <v>1786</v>
      </c>
      <c r="M40">
        <v>1824</v>
      </c>
      <c r="N40">
        <v>2026</v>
      </c>
      <c r="O40">
        <v>2216</v>
      </c>
      <c r="P40">
        <v>2248</v>
      </c>
      <c r="Q40">
        <v>2400</v>
      </c>
      <c r="R40">
        <v>2428</v>
      </c>
      <c r="S40" s="555">
        <f>100</f>
        <v>100</v>
      </c>
      <c r="T40" s="72">
        <f t="shared" si="1"/>
        <v>104.2535446205171</v>
      </c>
      <c r="U40" s="72">
        <f t="shared" si="2"/>
        <v>94.328607172643871</v>
      </c>
      <c r="V40" s="72">
        <f t="shared" si="3"/>
        <v>95.663052543786492</v>
      </c>
      <c r="W40" s="72">
        <f t="shared" si="4"/>
        <v>99.582985821517937</v>
      </c>
      <c r="X40" s="72">
        <f t="shared" si="5"/>
        <v>118.68223519599667</v>
      </c>
      <c r="Y40" s="72">
        <f t="shared" si="6"/>
        <v>124.60383653044204</v>
      </c>
      <c r="Z40" s="72">
        <f t="shared" si="7"/>
        <v>138.28190158465387</v>
      </c>
      <c r="AA40" s="72">
        <f t="shared" si="8"/>
        <v>148.95746455379484</v>
      </c>
      <c r="AB40" s="72">
        <f t="shared" si="9"/>
        <v>152.12677231025856</v>
      </c>
      <c r="AC40" s="72">
        <f t="shared" si="10"/>
        <v>168.97414512093411</v>
      </c>
      <c r="AD40" s="72">
        <f t="shared" si="11"/>
        <v>184.8206839032527</v>
      </c>
      <c r="AE40" s="72">
        <f t="shared" si="12"/>
        <v>187.48957464553794</v>
      </c>
      <c r="AF40" s="72">
        <f t="shared" si="40"/>
        <v>200.16680567139284</v>
      </c>
      <c r="AG40" s="73">
        <f t="shared" si="40"/>
        <v>202.50208507089241</v>
      </c>
      <c r="AH40" s="235"/>
      <c r="AI40" s="236"/>
      <c r="AJ40" s="236"/>
      <c r="AK40" s="236"/>
      <c r="AL40" s="236"/>
      <c r="AM40" s="236"/>
      <c r="AN40" s="236"/>
      <c r="AO40" s="236"/>
      <c r="AP40" s="236"/>
      <c r="AQ40" s="236"/>
      <c r="AR40" s="236"/>
      <c r="AS40" s="236"/>
      <c r="AT40" s="236"/>
      <c r="AU40" s="236"/>
      <c r="AV40" s="237"/>
    </row>
    <row r="41" spans="2:48" ht="14.45">
      <c r="B41" s="741" t="s">
        <v>204</v>
      </c>
      <c r="C41" s="3" t="s">
        <v>194</v>
      </c>
      <c r="D41" s="210">
        <v>91993</v>
      </c>
      <c r="E41" s="210">
        <v>104168</v>
      </c>
      <c r="F41" s="210">
        <v>121227</v>
      </c>
      <c r="G41" s="210">
        <v>121744</v>
      </c>
      <c r="H41" s="210">
        <v>128273</v>
      </c>
      <c r="I41" s="210">
        <v>146699</v>
      </c>
      <c r="J41" s="210">
        <v>149560</v>
      </c>
      <c r="K41" s="210">
        <v>155782</v>
      </c>
      <c r="L41" s="210">
        <v>162185</v>
      </c>
      <c r="M41" s="210">
        <v>168850</v>
      </c>
      <c r="N41" s="210">
        <v>182542</v>
      </c>
      <c r="O41" s="210">
        <v>198277</v>
      </c>
      <c r="P41" s="211">
        <v>203543</v>
      </c>
      <c r="Q41" s="211">
        <v>207354</v>
      </c>
      <c r="R41" s="211">
        <v>209062</v>
      </c>
      <c r="S41" s="555">
        <f>100</f>
        <v>100</v>
      </c>
      <c r="T41" s="72">
        <f t="shared" si="1"/>
        <v>113.23470264041829</v>
      </c>
      <c r="U41" s="72">
        <f t="shared" si="2"/>
        <v>131.77850488624134</v>
      </c>
      <c r="V41" s="72">
        <f t="shared" si="3"/>
        <v>132.34050416879546</v>
      </c>
      <c r="W41" s="72">
        <f t="shared" si="4"/>
        <v>139.43778330959964</v>
      </c>
      <c r="X41" s="72">
        <f t="shared" si="5"/>
        <v>159.46756818453579</v>
      </c>
      <c r="Y41" s="72">
        <f t="shared" si="6"/>
        <v>162.57758742513016</v>
      </c>
      <c r="Z41" s="72">
        <f t="shared" si="7"/>
        <v>169.34114552194188</v>
      </c>
      <c r="AA41" s="72">
        <f t="shared" si="8"/>
        <v>176.30145771960909</v>
      </c>
      <c r="AB41" s="72">
        <f t="shared" si="9"/>
        <v>183.54657419586272</v>
      </c>
      <c r="AC41" s="72">
        <f t="shared" si="10"/>
        <v>198.43031535008097</v>
      </c>
      <c r="AD41" s="72">
        <f t="shared" si="11"/>
        <v>215.53487765373453</v>
      </c>
      <c r="AE41" s="72">
        <f t="shared" si="12"/>
        <v>221.25922624547519</v>
      </c>
      <c r="AF41" s="72">
        <f t="shared" si="40"/>
        <v>225.40193275575317</v>
      </c>
      <c r="AG41" s="73">
        <f t="shared" si="40"/>
        <v>227.25859576272109</v>
      </c>
      <c r="AH41" s="556">
        <v>1</v>
      </c>
      <c r="AI41" s="232">
        <v>1</v>
      </c>
      <c r="AJ41" s="232">
        <v>1</v>
      </c>
      <c r="AK41" s="232">
        <v>1</v>
      </c>
      <c r="AL41" s="232">
        <v>1</v>
      </c>
      <c r="AM41" s="232">
        <v>1</v>
      </c>
      <c r="AN41" s="232">
        <v>1</v>
      </c>
      <c r="AO41" s="232">
        <v>1</v>
      </c>
      <c r="AP41" s="232">
        <v>1</v>
      </c>
      <c r="AQ41" s="232">
        <v>1</v>
      </c>
      <c r="AR41" s="232">
        <v>1</v>
      </c>
      <c r="AS41" s="232">
        <v>1</v>
      </c>
      <c r="AT41" s="232">
        <v>4</v>
      </c>
      <c r="AU41" s="232">
        <v>6</v>
      </c>
      <c r="AV41" s="234">
        <v>7</v>
      </c>
    </row>
    <row r="42" spans="2:48" ht="14.45">
      <c r="B42" s="739"/>
      <c r="C42" s="2" t="s">
        <v>195</v>
      </c>
      <c r="D42" s="210">
        <v>6897</v>
      </c>
      <c r="E42" s="210">
        <v>6898</v>
      </c>
      <c r="F42" s="210">
        <v>5432</v>
      </c>
      <c r="G42" s="210">
        <v>5440</v>
      </c>
      <c r="H42" s="210">
        <v>5367</v>
      </c>
      <c r="I42" s="210">
        <v>4936</v>
      </c>
      <c r="J42" s="210">
        <v>4392</v>
      </c>
      <c r="K42" s="210">
        <v>4172</v>
      </c>
      <c r="L42" s="210">
        <v>4065</v>
      </c>
      <c r="M42" s="210">
        <v>4127</v>
      </c>
      <c r="N42" s="210">
        <v>4270</v>
      </c>
      <c r="O42" s="210">
        <v>4402</v>
      </c>
      <c r="P42" s="211">
        <v>4380</v>
      </c>
      <c r="Q42" s="211">
        <v>4306</v>
      </c>
      <c r="R42" s="211">
        <v>4161</v>
      </c>
      <c r="S42" s="555">
        <f>100</f>
        <v>100</v>
      </c>
      <c r="T42" s="72">
        <f t="shared" si="1"/>
        <v>100.01449905756125</v>
      </c>
      <c r="U42" s="72">
        <f t="shared" si="2"/>
        <v>78.758880672756277</v>
      </c>
      <c r="V42" s="72">
        <f t="shared" si="3"/>
        <v>78.874873133246339</v>
      </c>
      <c r="W42" s="72">
        <f t="shared" si="4"/>
        <v>77.816441931274468</v>
      </c>
      <c r="X42" s="72">
        <f t="shared" si="5"/>
        <v>71.567348122372053</v>
      </c>
      <c r="Y42" s="72">
        <f t="shared" si="6"/>
        <v>63.679860809047412</v>
      </c>
      <c r="Z42" s="72">
        <f t="shared" si="7"/>
        <v>60.49006814557054</v>
      </c>
      <c r="AA42" s="72">
        <f t="shared" si="8"/>
        <v>58.938668986515879</v>
      </c>
      <c r="AB42" s="72">
        <f t="shared" si="9"/>
        <v>59.837610555313901</v>
      </c>
      <c r="AC42" s="72">
        <f t="shared" si="10"/>
        <v>61.910975786573871</v>
      </c>
      <c r="AD42" s="72">
        <f t="shared" si="11"/>
        <v>63.824851384660001</v>
      </c>
      <c r="AE42" s="72">
        <f t="shared" si="12"/>
        <v>63.505872118312311</v>
      </c>
      <c r="AF42" s="72">
        <f t="shared" si="40"/>
        <v>62.432941858779181</v>
      </c>
      <c r="AG42" s="73">
        <f t="shared" si="40"/>
        <v>60.330578512396691</v>
      </c>
      <c r="AH42" s="556">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739"/>
      <c r="C43" s="2" t="s">
        <v>196</v>
      </c>
      <c r="D43" s="210">
        <v>921</v>
      </c>
      <c r="E43" s="210">
        <v>1001</v>
      </c>
      <c r="F43" s="210">
        <v>894</v>
      </c>
      <c r="G43" s="210">
        <v>884</v>
      </c>
      <c r="H43" s="210">
        <v>827</v>
      </c>
      <c r="I43" s="210">
        <v>772</v>
      </c>
      <c r="J43" s="210">
        <v>683</v>
      </c>
      <c r="K43" s="210">
        <v>676</v>
      </c>
      <c r="L43" s="210">
        <v>676</v>
      </c>
      <c r="M43" s="210">
        <v>702</v>
      </c>
      <c r="N43" s="210">
        <v>743</v>
      </c>
      <c r="O43" s="210">
        <v>760</v>
      </c>
      <c r="P43" s="211">
        <v>768</v>
      </c>
      <c r="Q43" s="211">
        <v>769</v>
      </c>
      <c r="R43" s="211">
        <v>761</v>
      </c>
      <c r="S43" s="555">
        <f>100</f>
        <v>100</v>
      </c>
      <c r="T43" s="72">
        <f t="shared" ref="T43:T74" si="41">E43*100/$D43</f>
        <v>108.68621064060804</v>
      </c>
      <c r="U43" s="72">
        <f t="shared" ref="U43:U74" si="42">F43*100/$D43</f>
        <v>97.068403908794792</v>
      </c>
      <c r="V43" s="72">
        <f t="shared" ref="V43:V74" si="43">G43*100/$D43</f>
        <v>95.982627578718791</v>
      </c>
      <c r="W43" s="72">
        <f t="shared" ref="W43:W74" si="44">H43*100/$D43</f>
        <v>89.793702497285565</v>
      </c>
      <c r="X43" s="72">
        <f t="shared" ref="X43:X74" si="45">I43*100/$D43</f>
        <v>83.821932681867537</v>
      </c>
      <c r="Y43" s="72">
        <f t="shared" ref="Y43:Y74" si="46">J43*100/$D43</f>
        <v>74.158523344191096</v>
      </c>
      <c r="Z43" s="72">
        <f t="shared" ref="Z43:Z74" si="47">K43*100/$D43</f>
        <v>73.398479913137891</v>
      </c>
      <c r="AA43" s="72">
        <f t="shared" ref="AA43:AA74" si="48">L43*100/$D43</f>
        <v>73.398479913137891</v>
      </c>
      <c r="AB43" s="72">
        <f t="shared" ref="AB43:AB74" si="49">M43*100/$D43</f>
        <v>76.2214983713355</v>
      </c>
      <c r="AC43" s="72">
        <f t="shared" ref="AC43:AC74" si="50">N43*100/$D43</f>
        <v>80.673181324647118</v>
      </c>
      <c r="AD43" s="72">
        <f t="shared" ref="AD43:AD74" si="51">O43*100/$D43</f>
        <v>82.519001085776324</v>
      </c>
      <c r="AE43" s="72">
        <f t="shared" ref="AE43:AE74" si="52">P43*100/$D43</f>
        <v>83.387622149837128</v>
      </c>
      <c r="AF43" s="72">
        <f t="shared" si="40"/>
        <v>83.496199782844741</v>
      </c>
      <c r="AG43" s="73">
        <f t="shared" si="40"/>
        <v>82.627578718783937</v>
      </c>
      <c r="AH43" s="556">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739"/>
      <c r="C44" s="2" t="s">
        <v>197</v>
      </c>
      <c r="D44" s="210">
        <v>123</v>
      </c>
      <c r="E44" s="210">
        <v>126</v>
      </c>
      <c r="F44" s="210">
        <v>131</v>
      </c>
      <c r="G44" s="210">
        <v>121</v>
      </c>
      <c r="H44" s="210">
        <v>122</v>
      </c>
      <c r="I44" s="210">
        <v>112</v>
      </c>
      <c r="J44" s="210">
        <v>113</v>
      </c>
      <c r="K44" s="210">
        <v>98</v>
      </c>
      <c r="L44" s="210">
        <v>96</v>
      </c>
      <c r="M44" s="210">
        <v>96</v>
      </c>
      <c r="N44" s="210">
        <v>99</v>
      </c>
      <c r="O44" s="210">
        <v>110</v>
      </c>
      <c r="P44" s="211">
        <v>111</v>
      </c>
      <c r="Q44" s="211">
        <v>110</v>
      </c>
      <c r="R44" s="211">
        <v>107</v>
      </c>
      <c r="S44" s="555">
        <f>100</f>
        <v>100</v>
      </c>
      <c r="T44" s="72">
        <f t="shared" si="41"/>
        <v>102.4390243902439</v>
      </c>
      <c r="U44" s="72">
        <f t="shared" si="42"/>
        <v>106.5040650406504</v>
      </c>
      <c r="V44" s="72">
        <f t="shared" si="43"/>
        <v>98.373983739837399</v>
      </c>
      <c r="W44" s="72">
        <f t="shared" si="44"/>
        <v>99.1869918699187</v>
      </c>
      <c r="X44" s="72">
        <f t="shared" si="45"/>
        <v>91.056910569105696</v>
      </c>
      <c r="Y44" s="72">
        <f t="shared" si="46"/>
        <v>91.869918699186996</v>
      </c>
      <c r="Z44" s="72">
        <f t="shared" si="47"/>
        <v>79.674796747967477</v>
      </c>
      <c r="AA44" s="72">
        <f t="shared" si="48"/>
        <v>78.048780487804876</v>
      </c>
      <c r="AB44" s="72">
        <f t="shared" si="49"/>
        <v>78.048780487804876</v>
      </c>
      <c r="AC44" s="72">
        <f t="shared" si="50"/>
        <v>80.487804878048777</v>
      </c>
      <c r="AD44" s="72">
        <f t="shared" si="51"/>
        <v>89.430894308943095</v>
      </c>
      <c r="AE44" s="72">
        <f t="shared" si="52"/>
        <v>90.243902439024396</v>
      </c>
      <c r="AF44" s="72">
        <f t="shared" si="40"/>
        <v>89.430894308943095</v>
      </c>
      <c r="AG44" s="73">
        <f t="shared" si="40"/>
        <v>86.99186991869918</v>
      </c>
      <c r="AH44" s="556">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739"/>
      <c r="C45" s="2" t="s">
        <v>198</v>
      </c>
      <c r="D45" s="210">
        <v>99934</v>
      </c>
      <c r="E45" s="210">
        <v>112193</v>
      </c>
      <c r="F45" s="210">
        <v>127684</v>
      </c>
      <c r="G45" s="210">
        <v>128189</v>
      </c>
      <c r="H45" s="210">
        <v>134589</v>
      </c>
      <c r="I45" s="210">
        <v>152519</v>
      </c>
      <c r="J45" s="210">
        <v>154748</v>
      </c>
      <c r="K45" s="210">
        <v>160728</v>
      </c>
      <c r="L45" s="210">
        <v>167022</v>
      </c>
      <c r="M45" s="210">
        <v>173775</v>
      </c>
      <c r="N45" s="210">
        <v>187654</v>
      </c>
      <c r="O45" s="210">
        <v>203549</v>
      </c>
      <c r="P45" s="211">
        <v>208802</v>
      </c>
      <c r="Q45" s="211">
        <v>212539</v>
      </c>
      <c r="R45" s="211">
        <v>214091</v>
      </c>
      <c r="S45" s="555">
        <f>100</f>
        <v>100</v>
      </c>
      <c r="T45" s="72">
        <f t="shared" si="41"/>
        <v>112.26709628354715</v>
      </c>
      <c r="U45" s="72">
        <f t="shared" si="42"/>
        <v>127.76832709588328</v>
      </c>
      <c r="V45" s="72">
        <f t="shared" si="43"/>
        <v>128.27366061600657</v>
      </c>
      <c r="W45" s="72">
        <f t="shared" si="44"/>
        <v>134.67788740568776</v>
      </c>
      <c r="X45" s="72">
        <f t="shared" si="45"/>
        <v>152.61972902115397</v>
      </c>
      <c r="Y45" s="72">
        <f t="shared" si="46"/>
        <v>154.8502011327476</v>
      </c>
      <c r="Z45" s="72">
        <f t="shared" si="47"/>
        <v>160.83415053935599</v>
      </c>
      <c r="AA45" s="72">
        <f t="shared" si="48"/>
        <v>167.13230732283307</v>
      </c>
      <c r="AB45" s="72">
        <f t="shared" si="49"/>
        <v>173.8897672463826</v>
      </c>
      <c r="AC45" s="72">
        <f t="shared" si="50"/>
        <v>187.7779334360678</v>
      </c>
      <c r="AD45" s="72">
        <f t="shared" si="51"/>
        <v>203.68343106450257</v>
      </c>
      <c r="AE45" s="72">
        <f t="shared" si="52"/>
        <v>208.9399003342206</v>
      </c>
      <c r="AF45" s="72">
        <f t="shared" si="40"/>
        <v>212.67936838313287</v>
      </c>
      <c r="AG45" s="73">
        <f t="shared" si="40"/>
        <v>214.23239337963057</v>
      </c>
      <c r="AH45" s="556">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740"/>
      <c r="C46" s="4" t="s">
        <v>199</v>
      </c>
      <c r="D46">
        <v>99811</v>
      </c>
      <c r="E46">
        <v>112067</v>
      </c>
      <c r="F46">
        <v>127553</v>
      </c>
      <c r="G46">
        <v>128068</v>
      </c>
      <c r="H46">
        <v>134467</v>
      </c>
      <c r="I46">
        <v>152407</v>
      </c>
      <c r="J46">
        <v>154635</v>
      </c>
      <c r="K46">
        <v>160630</v>
      </c>
      <c r="L46">
        <v>166926</v>
      </c>
      <c r="M46">
        <v>173679</v>
      </c>
      <c r="N46">
        <v>187555</v>
      </c>
      <c r="O46">
        <v>203439</v>
      </c>
      <c r="P46">
        <v>208691</v>
      </c>
      <c r="Q46">
        <v>212429</v>
      </c>
      <c r="R46">
        <v>213984</v>
      </c>
      <c r="S46" s="555">
        <f>100</f>
        <v>100</v>
      </c>
      <c r="T46" s="72">
        <f t="shared" si="41"/>
        <v>112.27920770255784</v>
      </c>
      <c r="U46" s="72">
        <f t="shared" si="42"/>
        <v>127.79453166484656</v>
      </c>
      <c r="V46" s="72">
        <f t="shared" si="43"/>
        <v>128.31050685796154</v>
      </c>
      <c r="W46" s="72">
        <f t="shared" si="44"/>
        <v>134.72162386911262</v>
      </c>
      <c r="X46" s="72">
        <f t="shared" si="45"/>
        <v>152.69559467393373</v>
      </c>
      <c r="Y46" s="72">
        <f t="shared" si="46"/>
        <v>154.92781356764286</v>
      </c>
      <c r="Z46" s="72">
        <f t="shared" si="47"/>
        <v>160.93416557293284</v>
      </c>
      <c r="AA46" s="72">
        <f t="shared" si="48"/>
        <v>167.24208754546092</v>
      </c>
      <c r="AB46" s="72">
        <f t="shared" si="49"/>
        <v>174.00787488352987</v>
      </c>
      <c r="AC46" s="72">
        <f t="shared" si="50"/>
        <v>187.91015018384746</v>
      </c>
      <c r="AD46" s="72">
        <f t="shared" si="51"/>
        <v>203.82422779052408</v>
      </c>
      <c r="AE46" s="72">
        <f t="shared" si="52"/>
        <v>209.0861728667181</v>
      </c>
      <c r="AF46" s="72">
        <f t="shared" si="40"/>
        <v>212.83125106451192</v>
      </c>
      <c r="AG46" s="73">
        <f t="shared" si="40"/>
        <v>214.38919557964553</v>
      </c>
      <c r="AH46" s="235"/>
      <c r="AI46" s="236"/>
      <c r="AJ46" s="236"/>
      <c r="AK46" s="236"/>
      <c r="AL46" s="236"/>
      <c r="AM46" s="236"/>
      <c r="AN46" s="236"/>
      <c r="AO46" s="236"/>
      <c r="AP46" s="236"/>
      <c r="AQ46" s="236"/>
      <c r="AR46" s="236"/>
      <c r="AS46" s="236"/>
      <c r="AT46" s="236"/>
      <c r="AU46" s="236"/>
      <c r="AV46" s="237"/>
    </row>
    <row r="47" spans="2:48" ht="15" customHeight="1">
      <c r="B47" s="739" t="s">
        <v>205</v>
      </c>
      <c r="C47" s="2" t="s">
        <v>194</v>
      </c>
      <c r="D47" s="210">
        <v>144790</v>
      </c>
      <c r="E47" s="210">
        <v>148007</v>
      </c>
      <c r="F47" s="210">
        <v>179464</v>
      </c>
      <c r="G47" s="210">
        <v>181310</v>
      </c>
      <c r="H47" s="210">
        <v>188360</v>
      </c>
      <c r="I47" s="210">
        <v>224439</v>
      </c>
      <c r="J47" s="210">
        <v>226631</v>
      </c>
      <c r="K47" s="210">
        <v>232767</v>
      </c>
      <c r="L47" s="210">
        <v>236219</v>
      </c>
      <c r="M47" s="210">
        <v>235385</v>
      </c>
      <c r="N47" s="210">
        <v>240070</v>
      </c>
      <c r="O47" s="210">
        <v>248442</v>
      </c>
      <c r="P47" s="211">
        <v>245195</v>
      </c>
      <c r="Q47" s="211">
        <v>250053</v>
      </c>
      <c r="R47" s="211">
        <v>253153</v>
      </c>
      <c r="S47" s="555">
        <f>100</f>
        <v>100</v>
      </c>
      <c r="T47" s="72">
        <f t="shared" si="41"/>
        <v>102.22183852476</v>
      </c>
      <c r="U47" s="72">
        <f t="shared" si="42"/>
        <v>123.94778644934043</v>
      </c>
      <c r="V47" s="72">
        <f t="shared" si="43"/>
        <v>125.2227363768216</v>
      </c>
      <c r="W47" s="72">
        <f t="shared" si="44"/>
        <v>130.09185717245666</v>
      </c>
      <c r="X47" s="72">
        <f t="shared" si="45"/>
        <v>155.01001450376407</v>
      </c>
      <c r="Y47" s="72">
        <f t="shared" si="46"/>
        <v>156.52393121071898</v>
      </c>
      <c r="Z47" s="72">
        <f t="shared" si="47"/>
        <v>160.76179294150148</v>
      </c>
      <c r="AA47" s="72">
        <f t="shared" si="48"/>
        <v>163.14593549278266</v>
      </c>
      <c r="AB47" s="72">
        <f t="shared" si="49"/>
        <v>162.56992886249051</v>
      </c>
      <c r="AC47" s="72">
        <f t="shared" si="50"/>
        <v>165.8056495614338</v>
      </c>
      <c r="AD47" s="72">
        <f t="shared" si="51"/>
        <v>171.58781683817944</v>
      </c>
      <c r="AE47" s="72">
        <f t="shared" si="52"/>
        <v>169.3452586504593</v>
      </c>
      <c r="AF47" s="72">
        <f t="shared" si="40"/>
        <v>172.70046273913945</v>
      </c>
      <c r="AG47" s="73">
        <f t="shared" si="40"/>
        <v>174.84149457835485</v>
      </c>
      <c r="AH47" s="556">
        <v>1</v>
      </c>
      <c r="AI47" s="232">
        <v>1</v>
      </c>
      <c r="AJ47" s="232">
        <v>1</v>
      </c>
      <c r="AK47" s="232">
        <v>1</v>
      </c>
      <c r="AL47" s="232">
        <v>1</v>
      </c>
      <c r="AM47" s="232">
        <v>1</v>
      </c>
      <c r="AN47" s="232">
        <v>1</v>
      </c>
      <c r="AO47" s="232">
        <v>1</v>
      </c>
      <c r="AP47" s="232">
        <v>1</v>
      </c>
      <c r="AQ47" s="232">
        <v>1</v>
      </c>
      <c r="AR47" s="232">
        <v>1</v>
      </c>
      <c r="AS47" s="232">
        <v>1</v>
      </c>
      <c r="AT47" s="232">
        <v>4</v>
      </c>
      <c r="AU47" s="232">
        <v>6</v>
      </c>
      <c r="AV47" s="234">
        <v>7</v>
      </c>
    </row>
    <row r="48" spans="2:48" ht="14.45">
      <c r="B48" s="739"/>
      <c r="C48" s="2" t="s">
        <v>195</v>
      </c>
      <c r="D48" s="210">
        <v>13017</v>
      </c>
      <c r="E48" s="210">
        <v>13861</v>
      </c>
      <c r="F48" s="210">
        <v>11676</v>
      </c>
      <c r="G48" s="210">
        <v>12454</v>
      </c>
      <c r="H48" s="210">
        <v>12399</v>
      </c>
      <c r="I48" s="210">
        <v>12144</v>
      </c>
      <c r="J48" s="210">
        <v>11748</v>
      </c>
      <c r="K48" s="210">
        <v>11529</v>
      </c>
      <c r="L48" s="210">
        <v>11548</v>
      </c>
      <c r="M48" s="210">
        <v>11597</v>
      </c>
      <c r="N48" s="210">
        <v>11838</v>
      </c>
      <c r="O48" s="210">
        <v>11862</v>
      </c>
      <c r="P48" s="211">
        <v>11595</v>
      </c>
      <c r="Q48" s="211">
        <v>11993</v>
      </c>
      <c r="R48" s="211">
        <v>12249</v>
      </c>
      <c r="S48" s="555">
        <f>100</f>
        <v>100</v>
      </c>
      <c r="T48" s="72">
        <f t="shared" si="41"/>
        <v>106.48382883921026</v>
      </c>
      <c r="U48" s="72">
        <f t="shared" si="42"/>
        <v>89.698087116847205</v>
      </c>
      <c r="V48" s="72">
        <f t="shared" si="43"/>
        <v>95.674886686640548</v>
      </c>
      <c r="W48" s="72">
        <f t="shared" si="44"/>
        <v>95.25236229545979</v>
      </c>
      <c r="X48" s="72">
        <f t="shared" si="45"/>
        <v>93.293385572712609</v>
      </c>
      <c r="Y48" s="72">
        <f t="shared" si="46"/>
        <v>90.251209956211113</v>
      </c>
      <c r="Z48" s="72">
        <f t="shared" si="47"/>
        <v>88.568794653145886</v>
      </c>
      <c r="AA48" s="72">
        <f t="shared" si="48"/>
        <v>88.71475762464469</v>
      </c>
      <c r="AB48" s="72">
        <f t="shared" si="49"/>
        <v>89.091188445878473</v>
      </c>
      <c r="AC48" s="72">
        <f t="shared" si="50"/>
        <v>90.942613505415991</v>
      </c>
      <c r="AD48" s="72">
        <f t="shared" si="51"/>
        <v>91.126987785203966</v>
      </c>
      <c r="AE48" s="72">
        <f t="shared" si="52"/>
        <v>89.075823922562805</v>
      </c>
      <c r="AF48" s="72">
        <f t="shared" si="40"/>
        <v>92.133364062379968</v>
      </c>
      <c r="AG48" s="73">
        <f t="shared" si="40"/>
        <v>94.100023046784969</v>
      </c>
      <c r="AH48" s="556">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739"/>
      <c r="C49" s="2" t="s">
        <v>196</v>
      </c>
      <c r="D49" s="210">
        <v>1716</v>
      </c>
      <c r="E49" s="210">
        <v>2007</v>
      </c>
      <c r="F49" s="210">
        <v>1957</v>
      </c>
      <c r="G49" s="210">
        <v>1948</v>
      </c>
      <c r="H49" s="210">
        <v>2000</v>
      </c>
      <c r="I49" s="210">
        <v>1993</v>
      </c>
      <c r="J49" s="210">
        <v>1956</v>
      </c>
      <c r="K49" s="210">
        <v>1936</v>
      </c>
      <c r="L49" s="210">
        <v>2006</v>
      </c>
      <c r="M49" s="210">
        <v>2045</v>
      </c>
      <c r="N49" s="210">
        <v>2120</v>
      </c>
      <c r="O49" s="210">
        <v>2189</v>
      </c>
      <c r="P49" s="211">
        <v>2154</v>
      </c>
      <c r="Q49" s="211">
        <v>2206</v>
      </c>
      <c r="R49" s="211">
        <v>2239</v>
      </c>
      <c r="S49" s="555">
        <f>100</f>
        <v>100</v>
      </c>
      <c r="T49" s="72">
        <f t="shared" si="41"/>
        <v>116.95804195804196</v>
      </c>
      <c r="U49" s="72">
        <f t="shared" si="42"/>
        <v>114.04428904428904</v>
      </c>
      <c r="V49" s="72">
        <f t="shared" si="43"/>
        <v>113.51981351981352</v>
      </c>
      <c r="W49" s="72">
        <f t="shared" si="44"/>
        <v>116.55011655011656</v>
      </c>
      <c r="X49" s="72">
        <f t="shared" si="45"/>
        <v>116.14219114219114</v>
      </c>
      <c r="Y49" s="72">
        <f t="shared" si="46"/>
        <v>113.98601398601399</v>
      </c>
      <c r="Z49" s="72">
        <f t="shared" si="47"/>
        <v>112.82051282051282</v>
      </c>
      <c r="AA49" s="72">
        <f t="shared" si="48"/>
        <v>116.8997668997669</v>
      </c>
      <c r="AB49" s="72">
        <f t="shared" si="49"/>
        <v>119.17249417249417</v>
      </c>
      <c r="AC49" s="72">
        <f t="shared" si="50"/>
        <v>123.54312354312354</v>
      </c>
      <c r="AD49" s="72">
        <f t="shared" si="51"/>
        <v>127.56410256410257</v>
      </c>
      <c r="AE49" s="72">
        <f t="shared" si="52"/>
        <v>125.52447552447552</v>
      </c>
      <c r="AF49" s="72">
        <f t="shared" si="40"/>
        <v>128.55477855477855</v>
      </c>
      <c r="AG49" s="73">
        <f t="shared" si="40"/>
        <v>130.47785547785548</v>
      </c>
      <c r="AH49" s="556">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739"/>
      <c r="C50" s="2" t="s">
        <v>197</v>
      </c>
      <c r="D50" s="210">
        <v>300</v>
      </c>
      <c r="E50" s="210">
        <v>311</v>
      </c>
      <c r="F50" s="210">
        <v>316</v>
      </c>
      <c r="G50" s="210">
        <v>307</v>
      </c>
      <c r="H50" s="210">
        <v>319</v>
      </c>
      <c r="I50" s="210">
        <v>336</v>
      </c>
      <c r="J50" s="210">
        <v>332</v>
      </c>
      <c r="K50" s="210">
        <v>329</v>
      </c>
      <c r="L50" s="210">
        <v>344</v>
      </c>
      <c r="M50" s="210">
        <v>340</v>
      </c>
      <c r="N50" s="210">
        <v>367</v>
      </c>
      <c r="O50" s="210">
        <v>380</v>
      </c>
      <c r="P50" s="211">
        <v>367</v>
      </c>
      <c r="Q50" s="211">
        <v>386</v>
      </c>
      <c r="R50" s="211">
        <v>398</v>
      </c>
      <c r="S50" s="555">
        <f>100</f>
        <v>100</v>
      </c>
      <c r="T50" s="72">
        <f t="shared" si="41"/>
        <v>103.66666666666667</v>
      </c>
      <c r="U50" s="72">
        <f t="shared" si="42"/>
        <v>105.33333333333333</v>
      </c>
      <c r="V50" s="72">
        <f t="shared" si="43"/>
        <v>102.33333333333333</v>
      </c>
      <c r="W50" s="72">
        <f t="shared" si="44"/>
        <v>106.33333333333333</v>
      </c>
      <c r="X50" s="72">
        <f t="shared" si="45"/>
        <v>112</v>
      </c>
      <c r="Y50" s="72">
        <f t="shared" si="46"/>
        <v>110.66666666666667</v>
      </c>
      <c r="Z50" s="72">
        <f t="shared" si="47"/>
        <v>109.66666666666667</v>
      </c>
      <c r="AA50" s="72">
        <f t="shared" si="48"/>
        <v>114.66666666666667</v>
      </c>
      <c r="AB50" s="72">
        <f t="shared" si="49"/>
        <v>113.33333333333333</v>
      </c>
      <c r="AC50" s="72">
        <f t="shared" si="50"/>
        <v>122.33333333333333</v>
      </c>
      <c r="AD50" s="72">
        <f t="shared" si="51"/>
        <v>126.66666666666667</v>
      </c>
      <c r="AE50" s="72">
        <f t="shared" si="52"/>
        <v>122.33333333333333</v>
      </c>
      <c r="AF50" s="72">
        <f t="shared" si="40"/>
        <v>128.66666666666666</v>
      </c>
      <c r="AG50" s="73">
        <f t="shared" si="40"/>
        <v>132.66666666666666</v>
      </c>
      <c r="AH50" s="556">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739"/>
      <c r="C51" s="2" t="s">
        <v>198</v>
      </c>
      <c r="D51" s="210">
        <v>159823</v>
      </c>
      <c r="E51" s="210">
        <v>164186</v>
      </c>
      <c r="F51" s="210">
        <v>193413</v>
      </c>
      <c r="G51" s="210">
        <v>196019</v>
      </c>
      <c r="H51" s="210">
        <v>203078</v>
      </c>
      <c r="I51" s="210">
        <v>238912</v>
      </c>
      <c r="J51" s="210">
        <v>240667</v>
      </c>
      <c r="K51" s="210">
        <v>246561</v>
      </c>
      <c r="L51" s="210">
        <v>250117</v>
      </c>
      <c r="M51" s="210">
        <v>249367</v>
      </c>
      <c r="N51" s="210">
        <v>254395</v>
      </c>
      <c r="O51" s="210">
        <v>262873</v>
      </c>
      <c r="P51" s="211">
        <v>259311</v>
      </c>
      <c r="Q51" s="211">
        <v>264638</v>
      </c>
      <c r="R51" s="211">
        <v>268039</v>
      </c>
      <c r="S51" s="555">
        <f>100</f>
        <v>100</v>
      </c>
      <c r="T51" s="72">
        <f t="shared" si="41"/>
        <v>102.72989494628433</v>
      </c>
      <c r="U51" s="72">
        <f t="shared" si="42"/>
        <v>121.0170000563123</v>
      </c>
      <c r="V51" s="72">
        <f t="shared" si="43"/>
        <v>122.6475538564537</v>
      </c>
      <c r="W51" s="72">
        <f t="shared" si="44"/>
        <v>127.0643148983563</v>
      </c>
      <c r="X51" s="72">
        <f t="shared" si="45"/>
        <v>149.4853681885586</v>
      </c>
      <c r="Y51" s="72">
        <f t="shared" si="46"/>
        <v>150.58345795035757</v>
      </c>
      <c r="Z51" s="72">
        <f t="shared" si="47"/>
        <v>154.27128761192068</v>
      </c>
      <c r="AA51" s="72">
        <f t="shared" si="48"/>
        <v>156.49624897542907</v>
      </c>
      <c r="AB51" s="72">
        <f t="shared" si="49"/>
        <v>156.02697984645513</v>
      </c>
      <c r="AC51" s="72">
        <f t="shared" si="50"/>
        <v>159.17296008709636</v>
      </c>
      <c r="AD51" s="72">
        <f t="shared" si="51"/>
        <v>164.47757832101763</v>
      </c>
      <c r="AE51" s="72">
        <f t="shared" si="52"/>
        <v>162.24886280447745</v>
      </c>
      <c r="AF51" s="72">
        <f t="shared" si="40"/>
        <v>165.58192500453626</v>
      </c>
      <c r="AG51" s="73">
        <f t="shared" si="40"/>
        <v>167.70990408139005</v>
      </c>
      <c r="AH51" s="556">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739"/>
      <c r="C52" s="2" t="s">
        <v>199</v>
      </c>
      <c r="D52">
        <v>159523</v>
      </c>
      <c r="E52">
        <v>163875</v>
      </c>
      <c r="F52">
        <v>193097</v>
      </c>
      <c r="G52">
        <v>195712</v>
      </c>
      <c r="H52">
        <v>202759</v>
      </c>
      <c r="I52">
        <v>238576</v>
      </c>
      <c r="J52">
        <v>240335</v>
      </c>
      <c r="K52">
        <v>246232</v>
      </c>
      <c r="L52">
        <v>249773</v>
      </c>
      <c r="M52">
        <v>249027</v>
      </c>
      <c r="N52">
        <v>254028</v>
      </c>
      <c r="O52">
        <v>262493</v>
      </c>
      <c r="P52">
        <v>258944</v>
      </c>
      <c r="Q52">
        <v>264252</v>
      </c>
      <c r="R52">
        <v>267641</v>
      </c>
      <c r="S52" s="555">
        <f>100</f>
        <v>100</v>
      </c>
      <c r="T52" s="72">
        <f t="shared" si="41"/>
        <v>102.72813324724335</v>
      </c>
      <c r="U52" s="72">
        <f t="shared" si="42"/>
        <v>121.04649486280975</v>
      </c>
      <c r="V52" s="72">
        <f t="shared" si="43"/>
        <v>122.68575691279628</v>
      </c>
      <c r="W52" s="72">
        <f t="shared" si="44"/>
        <v>127.10330171824752</v>
      </c>
      <c r="X52" s="72">
        <f t="shared" si="45"/>
        <v>149.55586341781435</v>
      </c>
      <c r="Y52" s="72">
        <f t="shared" si="46"/>
        <v>150.65852572983206</v>
      </c>
      <c r="Z52" s="72">
        <f t="shared" si="47"/>
        <v>154.35517135460091</v>
      </c>
      <c r="AA52" s="72">
        <f t="shared" si="48"/>
        <v>156.57491396224995</v>
      </c>
      <c r="AB52" s="72">
        <f t="shared" si="49"/>
        <v>156.10726979808555</v>
      </c>
      <c r="AC52" s="72">
        <f t="shared" si="50"/>
        <v>159.24224093077487</v>
      </c>
      <c r="AD52" s="72">
        <f t="shared" si="51"/>
        <v>164.54868576945017</v>
      </c>
      <c r="AE52" s="72">
        <f t="shared" si="52"/>
        <v>162.32392821097898</v>
      </c>
      <c r="AF52" s="72">
        <f t="shared" si="40"/>
        <v>165.65134808146789</v>
      </c>
      <c r="AG52" s="73">
        <f t="shared" si="40"/>
        <v>167.77580662349629</v>
      </c>
      <c r="AH52" s="235"/>
      <c r="AI52" s="236"/>
      <c r="AJ52" s="236"/>
      <c r="AK52" s="236"/>
      <c r="AL52" s="236"/>
      <c r="AM52" s="236"/>
      <c r="AN52" s="236"/>
      <c r="AO52" s="236"/>
      <c r="AP52" s="236"/>
      <c r="AQ52" s="236"/>
      <c r="AR52" s="236"/>
      <c r="AS52" s="236"/>
      <c r="AT52" s="236"/>
      <c r="AU52" s="236"/>
      <c r="AV52" s="237"/>
    </row>
    <row r="53" spans="2:48" ht="15" customHeight="1">
      <c r="B53" s="741" t="s">
        <v>206</v>
      </c>
      <c r="C53" s="3" t="s">
        <v>194</v>
      </c>
      <c r="D53" s="210">
        <v>21269</v>
      </c>
      <c r="E53" s="210">
        <v>21934</v>
      </c>
      <c r="F53" s="210">
        <v>26485</v>
      </c>
      <c r="G53" s="210">
        <v>26584</v>
      </c>
      <c r="H53" s="210">
        <v>27855</v>
      </c>
      <c r="I53" s="210">
        <v>34037</v>
      </c>
      <c r="J53" s="210">
        <v>34826</v>
      </c>
      <c r="K53" s="210">
        <v>35795</v>
      </c>
      <c r="L53" s="210">
        <v>38503</v>
      </c>
      <c r="M53" s="210">
        <v>40974</v>
      </c>
      <c r="N53" s="210">
        <v>44767</v>
      </c>
      <c r="O53" s="210">
        <v>48780</v>
      </c>
      <c r="P53" s="211">
        <v>48148</v>
      </c>
      <c r="Q53" s="211">
        <v>48282</v>
      </c>
      <c r="R53" s="211">
        <v>48610</v>
      </c>
      <c r="S53" s="555">
        <f>100</f>
        <v>100</v>
      </c>
      <c r="T53" s="72">
        <f t="shared" si="41"/>
        <v>103.12661620198411</v>
      </c>
      <c r="U53" s="72">
        <f t="shared" si="42"/>
        <v>124.52395505195355</v>
      </c>
      <c r="V53" s="72">
        <f t="shared" si="43"/>
        <v>124.98942122337675</v>
      </c>
      <c r="W53" s="72">
        <f t="shared" si="44"/>
        <v>130.96525459589074</v>
      </c>
      <c r="X53" s="72">
        <f t="shared" si="45"/>
        <v>160.03103107809488</v>
      </c>
      <c r="Y53" s="72">
        <f t="shared" si="46"/>
        <v>163.74065541398278</v>
      </c>
      <c r="Z53" s="72">
        <f t="shared" si="47"/>
        <v>168.29658187973106</v>
      </c>
      <c r="AA53" s="72">
        <f t="shared" si="48"/>
        <v>181.02872725563026</v>
      </c>
      <c r="AB53" s="72">
        <f t="shared" si="49"/>
        <v>192.64657482721333</v>
      </c>
      <c r="AC53" s="72">
        <f t="shared" si="50"/>
        <v>210.48004137477079</v>
      </c>
      <c r="AD53" s="72">
        <f t="shared" si="51"/>
        <v>229.3478771921576</v>
      </c>
      <c r="AE53" s="72">
        <f t="shared" si="52"/>
        <v>226.3764163806479</v>
      </c>
      <c r="AF53" s="72">
        <f t="shared" si="40"/>
        <v>227.00644129954395</v>
      </c>
      <c r="AG53" s="73">
        <f t="shared" si="40"/>
        <v>228.54859184728949</v>
      </c>
      <c r="AH53" s="556">
        <v>1</v>
      </c>
      <c r="AI53" s="232">
        <v>1</v>
      </c>
      <c r="AJ53" s="232">
        <v>1</v>
      </c>
      <c r="AK53" s="232">
        <v>1</v>
      </c>
      <c r="AL53" s="232">
        <v>1</v>
      </c>
      <c r="AM53" s="232">
        <v>1</v>
      </c>
      <c r="AN53" s="232">
        <v>1</v>
      </c>
      <c r="AO53" s="232">
        <v>1</v>
      </c>
      <c r="AP53" s="232">
        <v>1</v>
      </c>
      <c r="AQ53" s="232">
        <v>1</v>
      </c>
      <c r="AR53" s="232">
        <v>1</v>
      </c>
      <c r="AS53" s="232">
        <v>1</v>
      </c>
      <c r="AT53" s="232">
        <v>4</v>
      </c>
      <c r="AU53" s="232">
        <v>6</v>
      </c>
      <c r="AV53" s="234">
        <v>7</v>
      </c>
    </row>
    <row r="54" spans="2:48" ht="14.45">
      <c r="B54" s="739"/>
      <c r="C54" s="2" t="s">
        <v>195</v>
      </c>
      <c r="D54" s="210">
        <v>3196</v>
      </c>
      <c r="E54" s="210">
        <v>3266</v>
      </c>
      <c r="F54" s="210">
        <v>2586</v>
      </c>
      <c r="G54" s="210">
        <v>2775</v>
      </c>
      <c r="H54" s="210">
        <v>2741</v>
      </c>
      <c r="I54" s="210">
        <v>2758</v>
      </c>
      <c r="J54" s="210">
        <v>2642</v>
      </c>
      <c r="K54" s="210">
        <v>2641</v>
      </c>
      <c r="L54" s="210">
        <v>2685</v>
      </c>
      <c r="M54" s="210">
        <v>2686</v>
      </c>
      <c r="N54" s="210">
        <v>2718</v>
      </c>
      <c r="O54" s="210">
        <v>2769</v>
      </c>
      <c r="P54" s="211">
        <v>2707</v>
      </c>
      <c r="Q54" s="211">
        <v>2720</v>
      </c>
      <c r="R54" s="211">
        <v>2752</v>
      </c>
      <c r="S54" s="555">
        <f>100</f>
        <v>100</v>
      </c>
      <c r="T54" s="72">
        <f t="shared" si="41"/>
        <v>102.19023779724655</v>
      </c>
      <c r="U54" s="72">
        <f t="shared" si="42"/>
        <v>80.913642052565706</v>
      </c>
      <c r="V54" s="72">
        <f t="shared" si="43"/>
        <v>86.827284105131412</v>
      </c>
      <c r="W54" s="72">
        <f t="shared" si="44"/>
        <v>85.76345431789737</v>
      </c>
      <c r="X54" s="72">
        <f t="shared" si="45"/>
        <v>86.295369211514398</v>
      </c>
      <c r="Y54" s="72">
        <f t="shared" si="46"/>
        <v>82.665832290362957</v>
      </c>
      <c r="Z54" s="72">
        <f t="shared" si="47"/>
        <v>82.634543178973715</v>
      </c>
      <c r="AA54" s="72">
        <f t="shared" si="48"/>
        <v>84.011264080100119</v>
      </c>
      <c r="AB54" s="72">
        <f t="shared" si="49"/>
        <v>84.042553191489361</v>
      </c>
      <c r="AC54" s="72">
        <f t="shared" si="50"/>
        <v>85.043804755944933</v>
      </c>
      <c r="AD54" s="72">
        <f t="shared" si="51"/>
        <v>86.639549436795988</v>
      </c>
      <c r="AE54" s="72">
        <f t="shared" si="52"/>
        <v>84.699624530663328</v>
      </c>
      <c r="AF54" s="72">
        <f t="shared" si="40"/>
        <v>85.106382978723403</v>
      </c>
      <c r="AG54" s="73">
        <f t="shared" si="40"/>
        <v>86.107634543178975</v>
      </c>
      <c r="AH54" s="556">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45">
      <c r="B55" s="739"/>
      <c r="C55" s="2" t="s">
        <v>196</v>
      </c>
      <c r="D55" s="210">
        <v>721</v>
      </c>
      <c r="E55" s="210">
        <v>819</v>
      </c>
      <c r="F55" s="210">
        <v>698</v>
      </c>
      <c r="G55" s="210">
        <v>748</v>
      </c>
      <c r="H55" s="210">
        <v>759</v>
      </c>
      <c r="I55" s="210">
        <v>756</v>
      </c>
      <c r="J55" s="210">
        <v>749</v>
      </c>
      <c r="K55" s="210">
        <v>742</v>
      </c>
      <c r="L55" s="210">
        <v>750</v>
      </c>
      <c r="M55" s="210">
        <v>736</v>
      </c>
      <c r="N55" s="210">
        <v>760</v>
      </c>
      <c r="O55" s="210">
        <v>775</v>
      </c>
      <c r="P55" s="211">
        <v>763</v>
      </c>
      <c r="Q55" s="211">
        <v>766</v>
      </c>
      <c r="R55" s="211">
        <v>772</v>
      </c>
      <c r="S55" s="555">
        <f>100</f>
        <v>100</v>
      </c>
      <c r="T55" s="72">
        <f t="shared" si="41"/>
        <v>113.59223300970874</v>
      </c>
      <c r="U55" s="72">
        <f t="shared" si="42"/>
        <v>96.809986130374483</v>
      </c>
      <c r="V55" s="72">
        <f t="shared" si="43"/>
        <v>103.74479889042996</v>
      </c>
      <c r="W55" s="72">
        <f t="shared" si="44"/>
        <v>105.27045769764216</v>
      </c>
      <c r="X55" s="72">
        <f t="shared" si="45"/>
        <v>104.85436893203884</v>
      </c>
      <c r="Y55" s="72">
        <f t="shared" si="46"/>
        <v>103.88349514563107</v>
      </c>
      <c r="Z55" s="72">
        <f t="shared" si="47"/>
        <v>102.91262135922329</v>
      </c>
      <c r="AA55" s="72">
        <f t="shared" si="48"/>
        <v>104.02219140083218</v>
      </c>
      <c r="AB55" s="72">
        <f t="shared" si="49"/>
        <v>102.08044382801664</v>
      </c>
      <c r="AC55" s="72">
        <f t="shared" si="50"/>
        <v>105.40915395284327</v>
      </c>
      <c r="AD55" s="72">
        <f t="shared" si="51"/>
        <v>107.48959778085991</v>
      </c>
      <c r="AE55" s="72">
        <f t="shared" si="52"/>
        <v>105.8252427184466</v>
      </c>
      <c r="AF55" s="72">
        <f t="shared" si="40"/>
        <v>106.24133148404994</v>
      </c>
      <c r="AG55" s="73">
        <f t="shared" si="40"/>
        <v>107.07350901525659</v>
      </c>
      <c r="AH55" s="556">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45">
      <c r="B56" s="739"/>
      <c r="C56" s="2" t="s">
        <v>197</v>
      </c>
      <c r="D56" s="210">
        <v>117</v>
      </c>
      <c r="E56" s="210">
        <v>125</v>
      </c>
      <c r="F56" s="210">
        <v>127</v>
      </c>
      <c r="G56" s="210">
        <v>128</v>
      </c>
      <c r="H56" s="210">
        <v>130</v>
      </c>
      <c r="I56" s="210">
        <v>138</v>
      </c>
      <c r="J56" s="210">
        <v>134</v>
      </c>
      <c r="K56" s="210">
        <v>140</v>
      </c>
      <c r="L56" s="210">
        <v>143</v>
      </c>
      <c r="M56" s="210">
        <v>145</v>
      </c>
      <c r="N56" s="210">
        <v>152</v>
      </c>
      <c r="O56" s="210">
        <v>152</v>
      </c>
      <c r="P56" s="211">
        <v>147</v>
      </c>
      <c r="Q56" s="211">
        <v>148</v>
      </c>
      <c r="R56" s="211">
        <v>151</v>
      </c>
      <c r="S56" s="555">
        <f>100</f>
        <v>100</v>
      </c>
      <c r="T56" s="72">
        <f t="shared" si="41"/>
        <v>106.83760683760684</v>
      </c>
      <c r="U56" s="72">
        <f t="shared" si="42"/>
        <v>108.54700854700855</v>
      </c>
      <c r="V56" s="72">
        <f t="shared" si="43"/>
        <v>109.4017094017094</v>
      </c>
      <c r="W56" s="72">
        <f t="shared" si="44"/>
        <v>111.11111111111111</v>
      </c>
      <c r="X56" s="72">
        <f t="shared" si="45"/>
        <v>117.94871794871794</v>
      </c>
      <c r="Y56" s="72">
        <f t="shared" si="46"/>
        <v>114.52991452991454</v>
      </c>
      <c r="Z56" s="72">
        <f t="shared" si="47"/>
        <v>119.65811965811966</v>
      </c>
      <c r="AA56" s="72">
        <f t="shared" si="48"/>
        <v>122.22222222222223</v>
      </c>
      <c r="AB56" s="72">
        <f t="shared" si="49"/>
        <v>123.93162393162393</v>
      </c>
      <c r="AC56" s="72">
        <f t="shared" si="50"/>
        <v>129.91452991452991</v>
      </c>
      <c r="AD56" s="72">
        <f t="shared" si="51"/>
        <v>129.91452991452991</v>
      </c>
      <c r="AE56" s="72">
        <f t="shared" si="52"/>
        <v>125.64102564102564</v>
      </c>
      <c r="AF56" s="72">
        <f t="shared" si="40"/>
        <v>126.4957264957265</v>
      </c>
      <c r="AG56" s="73">
        <f t="shared" si="40"/>
        <v>129.05982905982907</v>
      </c>
      <c r="AH56" s="556">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45">
      <c r="B57" s="739"/>
      <c r="C57" s="2" t="s">
        <v>198</v>
      </c>
      <c r="D57" s="210">
        <v>25303</v>
      </c>
      <c r="E57" s="210">
        <v>26144</v>
      </c>
      <c r="F57" s="210">
        <v>29896</v>
      </c>
      <c r="G57" s="210">
        <v>30235</v>
      </c>
      <c r="H57" s="210">
        <v>31485</v>
      </c>
      <c r="I57" s="210">
        <v>37689</v>
      </c>
      <c r="J57" s="210">
        <v>38351</v>
      </c>
      <c r="K57" s="210">
        <v>39318</v>
      </c>
      <c r="L57" s="210">
        <v>42081</v>
      </c>
      <c r="M57" s="210">
        <v>44541</v>
      </c>
      <c r="N57" s="210">
        <v>48397</v>
      </c>
      <c r="O57" s="210">
        <v>52476</v>
      </c>
      <c r="P57" s="211">
        <v>51765</v>
      </c>
      <c r="Q57" s="211">
        <v>51916</v>
      </c>
      <c r="R57" s="211">
        <v>52285</v>
      </c>
      <c r="S57" s="555">
        <f>100</f>
        <v>100</v>
      </c>
      <c r="T57" s="72">
        <f t="shared" si="41"/>
        <v>103.32371655534916</v>
      </c>
      <c r="U57" s="72">
        <f t="shared" si="42"/>
        <v>118.1519977868237</v>
      </c>
      <c r="V57" s="72">
        <f t="shared" si="43"/>
        <v>119.4917598703711</v>
      </c>
      <c r="W57" s="72">
        <f t="shared" si="44"/>
        <v>124.43188554716832</v>
      </c>
      <c r="X57" s="72">
        <f t="shared" si="45"/>
        <v>148.95071730624827</v>
      </c>
      <c r="Y57" s="72">
        <f t="shared" si="46"/>
        <v>151.56700786468008</v>
      </c>
      <c r="Z57" s="72">
        <f t="shared" si="47"/>
        <v>155.3886890882504</v>
      </c>
      <c r="AA57" s="72">
        <f t="shared" si="48"/>
        <v>166.30834288424296</v>
      </c>
      <c r="AB57" s="72">
        <f t="shared" si="49"/>
        <v>176.03051021617989</v>
      </c>
      <c r="AC57" s="72">
        <f t="shared" si="50"/>
        <v>191.26980990396396</v>
      </c>
      <c r="AD57" s="72">
        <f t="shared" si="51"/>
        <v>207.39042801248863</v>
      </c>
      <c r="AE57" s="72">
        <f t="shared" si="52"/>
        <v>204.58048452752638</v>
      </c>
      <c r="AF57" s="72">
        <f t="shared" si="40"/>
        <v>205.1772517092835</v>
      </c>
      <c r="AG57" s="73">
        <f t="shared" si="40"/>
        <v>206.63557680907402</v>
      </c>
      <c r="AH57" s="556">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45">
      <c r="B58" s="740"/>
      <c r="C58" s="4" t="s">
        <v>199</v>
      </c>
      <c r="D58">
        <v>25186</v>
      </c>
      <c r="E58">
        <v>26019</v>
      </c>
      <c r="F58">
        <v>29769</v>
      </c>
      <c r="G58">
        <v>30107</v>
      </c>
      <c r="H58">
        <v>31355</v>
      </c>
      <c r="I58">
        <v>37551</v>
      </c>
      <c r="J58">
        <v>38217</v>
      </c>
      <c r="K58">
        <v>39178</v>
      </c>
      <c r="L58">
        <v>41938</v>
      </c>
      <c r="M58">
        <v>44396</v>
      </c>
      <c r="N58">
        <v>48245</v>
      </c>
      <c r="O58">
        <v>52324</v>
      </c>
      <c r="P58">
        <v>51618</v>
      </c>
      <c r="Q58">
        <v>51768</v>
      </c>
      <c r="R58">
        <v>52134</v>
      </c>
      <c r="S58" s="555">
        <f>100</f>
        <v>100</v>
      </c>
      <c r="T58" s="72">
        <f t="shared" si="41"/>
        <v>103.30739299610894</v>
      </c>
      <c r="U58" s="72">
        <f t="shared" si="42"/>
        <v>118.19661716826809</v>
      </c>
      <c r="V58" s="72">
        <f t="shared" si="43"/>
        <v>119.53863257365202</v>
      </c>
      <c r="W58" s="72">
        <f t="shared" si="44"/>
        <v>124.49376637814659</v>
      </c>
      <c r="X58" s="72">
        <f t="shared" si="45"/>
        <v>149.09473517033271</v>
      </c>
      <c r="Y58" s="72">
        <f t="shared" si="46"/>
        <v>151.73906138330818</v>
      </c>
      <c r="Z58" s="72">
        <f t="shared" si="47"/>
        <v>155.55467323116017</v>
      </c>
      <c r="AA58" s="72">
        <f t="shared" si="48"/>
        <v>166.51314222186929</v>
      </c>
      <c r="AB58" s="72">
        <f t="shared" si="49"/>
        <v>176.27253235924721</v>
      </c>
      <c r="AC58" s="72">
        <f t="shared" si="50"/>
        <v>191.55483204955135</v>
      </c>
      <c r="AD58" s="72">
        <f t="shared" si="51"/>
        <v>207.75033748908123</v>
      </c>
      <c r="AE58" s="72">
        <f t="shared" si="52"/>
        <v>204.94719288493607</v>
      </c>
      <c r="AF58" s="72">
        <f t="shared" si="40"/>
        <v>205.54276185182243</v>
      </c>
      <c r="AG58" s="73">
        <f t="shared" si="40"/>
        <v>206.99595013102518</v>
      </c>
      <c r="AH58" s="235"/>
      <c r="AI58" s="236"/>
      <c r="AJ58" s="236"/>
      <c r="AK58" s="236"/>
      <c r="AL58" s="236"/>
      <c r="AM58" s="236"/>
      <c r="AN58" s="236"/>
      <c r="AO58" s="236"/>
      <c r="AP58" s="236"/>
      <c r="AQ58" s="236"/>
      <c r="AR58" s="236"/>
      <c r="AS58" s="236"/>
      <c r="AT58" s="236"/>
      <c r="AU58" s="236"/>
      <c r="AV58" s="237"/>
    </row>
    <row r="59" spans="2:48" ht="15" customHeight="1">
      <c r="B59" s="739" t="s">
        <v>207</v>
      </c>
      <c r="C59" s="2" t="s">
        <v>194</v>
      </c>
      <c r="D59" s="210">
        <v>32660</v>
      </c>
      <c r="E59" s="210">
        <v>34302</v>
      </c>
      <c r="F59" s="210">
        <v>40958</v>
      </c>
      <c r="G59" s="210">
        <v>41000</v>
      </c>
      <c r="H59" s="210">
        <v>42896</v>
      </c>
      <c r="I59" s="210">
        <v>48545</v>
      </c>
      <c r="J59" s="210">
        <v>49958</v>
      </c>
      <c r="K59" s="210">
        <v>51634</v>
      </c>
      <c r="L59" s="210">
        <v>53507</v>
      </c>
      <c r="M59" s="210">
        <v>55043</v>
      </c>
      <c r="N59" s="210">
        <v>57570</v>
      </c>
      <c r="O59" s="210">
        <v>61385</v>
      </c>
      <c r="P59" s="211">
        <v>60599</v>
      </c>
      <c r="Q59" s="211">
        <v>51895</v>
      </c>
      <c r="R59" s="211">
        <v>52668</v>
      </c>
      <c r="S59" s="555">
        <f>100</f>
        <v>100</v>
      </c>
      <c r="T59" s="72">
        <f t="shared" si="41"/>
        <v>105.02755664421311</v>
      </c>
      <c r="U59" s="72">
        <f t="shared" si="42"/>
        <v>125.40722596448255</v>
      </c>
      <c r="V59" s="72">
        <f t="shared" si="43"/>
        <v>125.53582363747704</v>
      </c>
      <c r="W59" s="72">
        <f t="shared" si="44"/>
        <v>131.34109001837109</v>
      </c>
      <c r="X59" s="72">
        <f t="shared" si="45"/>
        <v>148.63747703612981</v>
      </c>
      <c r="Y59" s="72">
        <f t="shared" si="46"/>
        <v>152.96387017758727</v>
      </c>
      <c r="Z59" s="72">
        <f t="shared" si="47"/>
        <v>158.09552969993877</v>
      </c>
      <c r="AA59" s="72">
        <f t="shared" si="48"/>
        <v>163.83037354562157</v>
      </c>
      <c r="AB59" s="72">
        <f t="shared" si="49"/>
        <v>168.53337415799143</v>
      </c>
      <c r="AC59" s="72">
        <f t="shared" si="50"/>
        <v>176.27066748315983</v>
      </c>
      <c r="AD59" s="72">
        <f t="shared" si="51"/>
        <v>187.95162278015923</v>
      </c>
      <c r="AE59" s="72">
        <f t="shared" si="52"/>
        <v>185.54500918554808</v>
      </c>
      <c r="AF59" s="72">
        <f t="shared" si="40"/>
        <v>158.89467238211881</v>
      </c>
      <c r="AG59" s="73">
        <f t="shared" si="40"/>
        <v>161.2614819350888</v>
      </c>
      <c r="AH59" s="556">
        <v>1</v>
      </c>
      <c r="AI59" s="232">
        <v>1</v>
      </c>
      <c r="AJ59" s="232">
        <v>1</v>
      </c>
      <c r="AK59" s="232">
        <v>1</v>
      </c>
      <c r="AL59" s="232">
        <v>1</v>
      </c>
      <c r="AM59" s="232">
        <v>1</v>
      </c>
      <c r="AN59" s="232">
        <v>1</v>
      </c>
      <c r="AO59" s="232">
        <v>1</v>
      </c>
      <c r="AP59" s="232">
        <v>1</v>
      </c>
      <c r="AQ59" s="232">
        <v>1</v>
      </c>
      <c r="AR59" s="232">
        <v>1</v>
      </c>
      <c r="AS59" s="232">
        <v>1</v>
      </c>
      <c r="AT59" s="232">
        <v>4</v>
      </c>
      <c r="AU59" s="232">
        <v>6</v>
      </c>
      <c r="AV59" s="234">
        <v>7</v>
      </c>
    </row>
    <row r="60" spans="2:48" ht="14.45">
      <c r="B60" s="739"/>
      <c r="C60" s="2" t="s">
        <v>195</v>
      </c>
      <c r="D60" s="210">
        <v>3192</v>
      </c>
      <c r="E60" s="210">
        <v>3963</v>
      </c>
      <c r="F60" s="210">
        <v>3104</v>
      </c>
      <c r="G60" s="210">
        <v>3306</v>
      </c>
      <c r="H60" s="210">
        <v>3515</v>
      </c>
      <c r="I60" s="210">
        <v>3716</v>
      </c>
      <c r="J60" s="210">
        <v>3687</v>
      </c>
      <c r="K60" s="210">
        <v>3997</v>
      </c>
      <c r="L60" s="210">
        <v>4200</v>
      </c>
      <c r="M60" s="210">
        <v>4509</v>
      </c>
      <c r="N60" s="210">
        <v>4767</v>
      </c>
      <c r="O60" s="210">
        <v>4983</v>
      </c>
      <c r="P60" s="211">
        <v>4872</v>
      </c>
      <c r="Q60" s="211">
        <v>3725</v>
      </c>
      <c r="R60" s="211">
        <v>3821</v>
      </c>
      <c r="S60" s="555">
        <f>100</f>
        <v>100</v>
      </c>
      <c r="T60" s="72">
        <f t="shared" si="41"/>
        <v>124.15413533834587</v>
      </c>
      <c r="U60" s="72">
        <f t="shared" si="42"/>
        <v>97.24310776942356</v>
      </c>
      <c r="V60" s="72">
        <f t="shared" si="43"/>
        <v>103.57142857142857</v>
      </c>
      <c r="W60" s="72">
        <f t="shared" si="44"/>
        <v>110.11904761904762</v>
      </c>
      <c r="X60" s="72">
        <f t="shared" si="45"/>
        <v>116.41604010025063</v>
      </c>
      <c r="Y60" s="72">
        <f t="shared" si="46"/>
        <v>115.50751879699249</v>
      </c>
      <c r="Z60" s="72">
        <f t="shared" si="47"/>
        <v>125.21929824561404</v>
      </c>
      <c r="AA60" s="72">
        <f t="shared" si="48"/>
        <v>131.57894736842104</v>
      </c>
      <c r="AB60" s="72">
        <f t="shared" si="49"/>
        <v>141.25939849624061</v>
      </c>
      <c r="AC60" s="72">
        <f t="shared" si="50"/>
        <v>149.34210526315789</v>
      </c>
      <c r="AD60" s="72">
        <f t="shared" si="51"/>
        <v>156.10902255639098</v>
      </c>
      <c r="AE60" s="72">
        <f t="shared" si="52"/>
        <v>152.63157894736841</v>
      </c>
      <c r="AF60" s="72">
        <f t="shared" si="40"/>
        <v>116.69799498746868</v>
      </c>
      <c r="AG60" s="73">
        <f t="shared" si="40"/>
        <v>119.70551378446115</v>
      </c>
      <c r="AH60" s="556">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739"/>
      <c r="C61" s="2" t="s">
        <v>196</v>
      </c>
      <c r="D61" s="210">
        <v>204</v>
      </c>
      <c r="E61" s="210">
        <v>248</v>
      </c>
      <c r="F61" s="210">
        <v>257</v>
      </c>
      <c r="G61" s="210">
        <v>251</v>
      </c>
      <c r="H61" s="210">
        <v>260</v>
      </c>
      <c r="I61" s="210">
        <v>274</v>
      </c>
      <c r="J61" s="210">
        <v>280</v>
      </c>
      <c r="K61" s="210">
        <v>295</v>
      </c>
      <c r="L61" s="210">
        <v>330</v>
      </c>
      <c r="M61" s="210">
        <v>352</v>
      </c>
      <c r="N61" s="210">
        <v>380</v>
      </c>
      <c r="O61" s="210">
        <v>406</v>
      </c>
      <c r="P61" s="211">
        <v>400</v>
      </c>
      <c r="Q61" s="211">
        <v>331</v>
      </c>
      <c r="R61" s="211">
        <v>337</v>
      </c>
      <c r="S61" s="555">
        <f>100</f>
        <v>100</v>
      </c>
      <c r="T61" s="72">
        <f t="shared" si="41"/>
        <v>121.56862745098039</v>
      </c>
      <c r="U61" s="72">
        <f t="shared" si="42"/>
        <v>125.98039215686275</v>
      </c>
      <c r="V61" s="72">
        <f t="shared" si="43"/>
        <v>123.03921568627452</v>
      </c>
      <c r="W61" s="72">
        <f t="shared" si="44"/>
        <v>127.45098039215686</v>
      </c>
      <c r="X61" s="72">
        <f t="shared" si="45"/>
        <v>134.31372549019608</v>
      </c>
      <c r="Y61" s="72">
        <f t="shared" si="46"/>
        <v>137.25490196078431</v>
      </c>
      <c r="Z61" s="72">
        <f t="shared" si="47"/>
        <v>144.60784313725489</v>
      </c>
      <c r="AA61" s="72">
        <f t="shared" si="48"/>
        <v>161.76470588235293</v>
      </c>
      <c r="AB61" s="72">
        <f t="shared" si="49"/>
        <v>172.54901960784315</v>
      </c>
      <c r="AC61" s="72">
        <f t="shared" si="50"/>
        <v>186.27450980392157</v>
      </c>
      <c r="AD61" s="72">
        <f t="shared" si="51"/>
        <v>199.01960784313727</v>
      </c>
      <c r="AE61" s="72">
        <f t="shared" si="52"/>
        <v>196.07843137254903</v>
      </c>
      <c r="AF61" s="72">
        <f t="shared" si="40"/>
        <v>162.25490196078431</v>
      </c>
      <c r="AG61" s="73">
        <f t="shared" si="40"/>
        <v>165.19607843137254</v>
      </c>
      <c r="AH61" s="556">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45">
      <c r="B62" s="739"/>
      <c r="C62" s="2" t="s">
        <v>197</v>
      </c>
      <c r="D62" s="210">
        <v>32</v>
      </c>
      <c r="E62" s="210">
        <v>36</v>
      </c>
      <c r="F62" s="210">
        <v>42</v>
      </c>
      <c r="G62" s="210">
        <v>41</v>
      </c>
      <c r="H62" s="210">
        <v>45</v>
      </c>
      <c r="I62" s="210">
        <v>45</v>
      </c>
      <c r="J62" s="210">
        <v>46</v>
      </c>
      <c r="K62" s="210">
        <v>50</v>
      </c>
      <c r="L62" s="210">
        <v>51</v>
      </c>
      <c r="M62" s="210">
        <v>51</v>
      </c>
      <c r="N62" s="210">
        <v>56</v>
      </c>
      <c r="O62" s="210">
        <v>55</v>
      </c>
      <c r="P62" s="211">
        <v>53</v>
      </c>
      <c r="Q62" s="211">
        <v>37</v>
      </c>
      <c r="R62" s="211">
        <v>38</v>
      </c>
      <c r="S62" s="555">
        <f>100</f>
        <v>100</v>
      </c>
      <c r="T62" s="72">
        <f t="shared" si="41"/>
        <v>112.5</v>
      </c>
      <c r="U62" s="72">
        <f t="shared" si="42"/>
        <v>131.25</v>
      </c>
      <c r="V62" s="72">
        <f t="shared" si="43"/>
        <v>128.125</v>
      </c>
      <c r="W62" s="72">
        <f t="shared" si="44"/>
        <v>140.625</v>
      </c>
      <c r="X62" s="72">
        <f t="shared" si="45"/>
        <v>140.625</v>
      </c>
      <c r="Y62" s="72">
        <f t="shared" si="46"/>
        <v>143.75</v>
      </c>
      <c r="Z62" s="72">
        <f t="shared" si="47"/>
        <v>156.25</v>
      </c>
      <c r="AA62" s="72">
        <f t="shared" si="48"/>
        <v>159.375</v>
      </c>
      <c r="AB62" s="72">
        <f t="shared" si="49"/>
        <v>159.375</v>
      </c>
      <c r="AC62" s="72">
        <f t="shared" si="50"/>
        <v>175</v>
      </c>
      <c r="AD62" s="72">
        <f t="shared" si="51"/>
        <v>171.875</v>
      </c>
      <c r="AE62" s="72">
        <f t="shared" si="52"/>
        <v>165.625</v>
      </c>
      <c r="AF62" s="72">
        <f t="shared" si="40"/>
        <v>115.625</v>
      </c>
      <c r="AG62" s="73">
        <f t="shared" si="40"/>
        <v>118.75</v>
      </c>
      <c r="AH62" s="556">
        <v>1</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45">
      <c r="B63" s="739"/>
      <c r="C63" s="2" t="s">
        <v>198</v>
      </c>
      <c r="D63" s="210">
        <v>36088</v>
      </c>
      <c r="E63" s="210">
        <v>38549</v>
      </c>
      <c r="F63" s="210">
        <v>44361</v>
      </c>
      <c r="G63" s="210">
        <v>44598</v>
      </c>
      <c r="H63" s="210">
        <v>46716</v>
      </c>
      <c r="I63" s="210">
        <v>52580</v>
      </c>
      <c r="J63" s="210">
        <v>53971</v>
      </c>
      <c r="K63" s="210">
        <v>55976</v>
      </c>
      <c r="L63" s="210">
        <v>58088</v>
      </c>
      <c r="M63" s="210">
        <v>59955</v>
      </c>
      <c r="N63" s="210">
        <v>62773</v>
      </c>
      <c r="O63" s="210">
        <v>66829</v>
      </c>
      <c r="P63" s="211">
        <v>65924</v>
      </c>
      <c r="Q63" s="211">
        <v>55988</v>
      </c>
      <c r="R63" s="211">
        <v>56864</v>
      </c>
      <c r="S63" s="555">
        <f>100</f>
        <v>100</v>
      </c>
      <c r="T63" s="72">
        <f t="shared" si="41"/>
        <v>106.81944136555087</v>
      </c>
      <c r="U63" s="72">
        <f t="shared" si="42"/>
        <v>122.92451784526712</v>
      </c>
      <c r="V63" s="72">
        <f t="shared" si="43"/>
        <v>123.58124584349368</v>
      </c>
      <c r="W63" s="72">
        <f t="shared" si="44"/>
        <v>129.45023276435381</v>
      </c>
      <c r="X63" s="72">
        <f t="shared" si="45"/>
        <v>145.69940146309023</v>
      </c>
      <c r="Y63" s="72">
        <f t="shared" si="46"/>
        <v>149.55386832187986</v>
      </c>
      <c r="Z63" s="72">
        <f t="shared" si="47"/>
        <v>155.10973176679229</v>
      </c>
      <c r="AA63" s="72">
        <f t="shared" si="48"/>
        <v>160.96209266238085</v>
      </c>
      <c r="AB63" s="72">
        <f t="shared" si="49"/>
        <v>166.13555752604745</v>
      </c>
      <c r="AC63" s="72">
        <f t="shared" si="50"/>
        <v>173.94424739525604</v>
      </c>
      <c r="AD63" s="72">
        <f t="shared" si="51"/>
        <v>185.18344047882954</v>
      </c>
      <c r="AE63" s="72">
        <f t="shared" si="52"/>
        <v>182.67568166703614</v>
      </c>
      <c r="AF63" s="72">
        <f t="shared" si="40"/>
        <v>155.14298381733539</v>
      </c>
      <c r="AG63" s="73">
        <f t="shared" si="40"/>
        <v>157.57038350698292</v>
      </c>
      <c r="AH63" s="556">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45">
      <c r="B64" s="739"/>
      <c r="C64" s="2" t="s">
        <v>199</v>
      </c>
      <c r="D64">
        <v>36056</v>
      </c>
      <c r="E64">
        <v>38513</v>
      </c>
      <c r="F64">
        <v>44319</v>
      </c>
      <c r="G64">
        <v>44557</v>
      </c>
      <c r="H64">
        <v>46671</v>
      </c>
      <c r="I64">
        <v>52535</v>
      </c>
      <c r="J64">
        <v>53925</v>
      </c>
      <c r="K64">
        <v>55926</v>
      </c>
      <c r="L64">
        <v>58037</v>
      </c>
      <c r="M64">
        <v>59904</v>
      </c>
      <c r="N64">
        <v>62717</v>
      </c>
      <c r="O64">
        <v>66774</v>
      </c>
      <c r="P64">
        <v>65871</v>
      </c>
      <c r="Q64">
        <v>55951</v>
      </c>
      <c r="R64">
        <v>56826</v>
      </c>
      <c r="S64" s="555">
        <f>100</f>
        <v>100</v>
      </c>
      <c r="T64" s="72">
        <f t="shared" si="41"/>
        <v>106.81439982249833</v>
      </c>
      <c r="U64" s="72">
        <f t="shared" si="42"/>
        <v>122.91712891058354</v>
      </c>
      <c r="V64" s="72">
        <f t="shared" si="43"/>
        <v>123.57721322387397</v>
      </c>
      <c r="W64" s="72">
        <f t="shared" si="44"/>
        <v>129.44031506545375</v>
      </c>
      <c r="X64" s="72">
        <f t="shared" si="45"/>
        <v>145.70390503660971</v>
      </c>
      <c r="Y64" s="72">
        <f t="shared" si="46"/>
        <v>149.55901930330597</v>
      </c>
      <c r="Z64" s="72">
        <f t="shared" si="47"/>
        <v>155.10871976924784</v>
      </c>
      <c r="AA64" s="72">
        <f t="shared" si="48"/>
        <v>160.96350122032393</v>
      </c>
      <c r="AB64" s="72">
        <f t="shared" si="49"/>
        <v>166.14155757710228</v>
      </c>
      <c r="AC64" s="72">
        <f t="shared" si="50"/>
        <v>173.94331040603507</v>
      </c>
      <c r="AD64" s="72">
        <f t="shared" si="51"/>
        <v>185.19525183048592</v>
      </c>
      <c r="AE64" s="72">
        <f t="shared" si="52"/>
        <v>182.69081428888396</v>
      </c>
      <c r="AF64" s="72">
        <f t="shared" si="40"/>
        <v>155.17805635677834</v>
      </c>
      <c r="AG64" s="73">
        <f t="shared" si="40"/>
        <v>157.60483692034612</v>
      </c>
      <c r="AH64" s="235"/>
      <c r="AI64" s="236"/>
      <c r="AJ64" s="236"/>
      <c r="AK64" s="236"/>
      <c r="AL64" s="236"/>
      <c r="AM64" s="236"/>
      <c r="AN64" s="236"/>
      <c r="AO64" s="236"/>
      <c r="AP64" s="236"/>
      <c r="AQ64" s="236"/>
      <c r="AR64" s="236"/>
      <c r="AS64" s="236"/>
      <c r="AT64" s="236"/>
      <c r="AU64" s="236"/>
      <c r="AV64" s="237"/>
    </row>
    <row r="65" spans="2:48" ht="15" customHeight="1">
      <c r="B65" s="741" t="s">
        <v>208</v>
      </c>
      <c r="C65" s="3" t="s">
        <v>194</v>
      </c>
      <c r="D65" s="210">
        <v>26210</v>
      </c>
      <c r="E65" s="210">
        <v>28975</v>
      </c>
      <c r="F65" s="210">
        <v>50596</v>
      </c>
      <c r="G65" s="210">
        <v>54492</v>
      </c>
      <c r="H65" s="210">
        <v>60208</v>
      </c>
      <c r="I65" s="210">
        <v>78332</v>
      </c>
      <c r="J65" s="210">
        <v>81437</v>
      </c>
      <c r="K65" s="210">
        <v>85581</v>
      </c>
      <c r="L65" s="210">
        <v>89804</v>
      </c>
      <c r="M65" s="210">
        <v>92369</v>
      </c>
      <c r="N65" s="210">
        <v>98026</v>
      </c>
      <c r="O65" s="210">
        <v>103158</v>
      </c>
      <c r="P65" s="211">
        <v>106322</v>
      </c>
      <c r="Q65" s="211">
        <v>110352</v>
      </c>
      <c r="R65" s="211">
        <v>113295</v>
      </c>
      <c r="S65" s="555">
        <f>100</f>
        <v>100</v>
      </c>
      <c r="T65" s="72">
        <f t="shared" si="41"/>
        <v>110.54940862266311</v>
      </c>
      <c r="U65" s="72">
        <f t="shared" si="42"/>
        <v>193.04082411293399</v>
      </c>
      <c r="V65" s="72">
        <f t="shared" si="43"/>
        <v>207.9053796260969</v>
      </c>
      <c r="W65" s="72">
        <f t="shared" si="44"/>
        <v>229.71384967569631</v>
      </c>
      <c r="X65" s="72">
        <f t="shared" si="45"/>
        <v>298.86302937809995</v>
      </c>
      <c r="Y65" s="72">
        <f t="shared" si="46"/>
        <v>310.70965280427316</v>
      </c>
      <c r="Z65" s="72">
        <f t="shared" si="47"/>
        <v>326.52041205646702</v>
      </c>
      <c r="AA65" s="72">
        <f t="shared" si="48"/>
        <v>342.63258298359403</v>
      </c>
      <c r="AB65" s="72">
        <f t="shared" si="49"/>
        <v>352.41892407478059</v>
      </c>
      <c r="AC65" s="72">
        <f t="shared" si="50"/>
        <v>374.00228920259445</v>
      </c>
      <c r="AD65" s="72">
        <f t="shared" si="51"/>
        <v>393.58260206028234</v>
      </c>
      <c r="AE65" s="72">
        <f t="shared" si="52"/>
        <v>405.65433040824115</v>
      </c>
      <c r="AF65" s="72">
        <f t="shared" si="40"/>
        <v>421.0301411674933</v>
      </c>
      <c r="AG65" s="73">
        <f t="shared" si="40"/>
        <v>432.25867989317055</v>
      </c>
      <c r="AH65" s="556">
        <v>1</v>
      </c>
      <c r="AI65" s="232">
        <v>1</v>
      </c>
      <c r="AJ65" s="232">
        <v>1</v>
      </c>
      <c r="AK65" s="232">
        <v>1</v>
      </c>
      <c r="AL65" s="232">
        <v>1</v>
      </c>
      <c r="AM65" s="232">
        <v>1</v>
      </c>
      <c r="AN65" s="232">
        <v>1</v>
      </c>
      <c r="AO65" s="232">
        <v>1</v>
      </c>
      <c r="AP65" s="232">
        <v>1</v>
      </c>
      <c r="AQ65" s="232">
        <v>1</v>
      </c>
      <c r="AR65" s="232">
        <v>1</v>
      </c>
      <c r="AS65" s="232">
        <v>1</v>
      </c>
      <c r="AT65" s="232">
        <v>4</v>
      </c>
      <c r="AU65" s="232">
        <v>6</v>
      </c>
      <c r="AV65" s="234">
        <v>7</v>
      </c>
    </row>
    <row r="66" spans="2:48" ht="14.45">
      <c r="B66" s="739"/>
      <c r="C66" s="2" t="s">
        <v>195</v>
      </c>
      <c r="D66" s="210">
        <v>2041</v>
      </c>
      <c r="E66" s="210">
        <v>2214</v>
      </c>
      <c r="F66" s="210">
        <v>1877</v>
      </c>
      <c r="G66" s="210">
        <v>2008</v>
      </c>
      <c r="H66" s="210">
        <v>2088</v>
      </c>
      <c r="I66" s="210">
        <v>2159</v>
      </c>
      <c r="J66" s="210">
        <v>2216</v>
      </c>
      <c r="K66" s="210">
        <v>2347</v>
      </c>
      <c r="L66" s="210">
        <v>2422</v>
      </c>
      <c r="M66" s="210">
        <v>2598</v>
      </c>
      <c r="N66" s="210">
        <v>2703</v>
      </c>
      <c r="O66" s="210">
        <v>2855</v>
      </c>
      <c r="P66" s="211">
        <v>3008</v>
      </c>
      <c r="Q66" s="211">
        <v>3206</v>
      </c>
      <c r="R66" s="211">
        <v>3353</v>
      </c>
      <c r="S66" s="555">
        <f>100</f>
        <v>100</v>
      </c>
      <c r="T66" s="72">
        <f t="shared" si="41"/>
        <v>108.47623713865752</v>
      </c>
      <c r="U66" s="72">
        <f t="shared" si="42"/>
        <v>91.964723174914255</v>
      </c>
      <c r="V66" s="72">
        <f t="shared" si="43"/>
        <v>98.383145516903483</v>
      </c>
      <c r="W66" s="72">
        <f t="shared" si="44"/>
        <v>102.30279274865262</v>
      </c>
      <c r="X66" s="72">
        <f t="shared" si="45"/>
        <v>105.78147966682998</v>
      </c>
      <c r="Y66" s="72">
        <f t="shared" si="46"/>
        <v>108.57422831945125</v>
      </c>
      <c r="Z66" s="72">
        <f t="shared" si="47"/>
        <v>114.99265066144046</v>
      </c>
      <c r="AA66" s="72">
        <f t="shared" si="48"/>
        <v>118.66731994120529</v>
      </c>
      <c r="AB66" s="72">
        <f t="shared" si="49"/>
        <v>127.2905438510534</v>
      </c>
      <c r="AC66" s="72">
        <f t="shared" si="50"/>
        <v>132.43508084272415</v>
      </c>
      <c r="AD66" s="72">
        <f t="shared" si="51"/>
        <v>139.88241058304752</v>
      </c>
      <c r="AE66" s="72">
        <f t="shared" si="52"/>
        <v>147.37873591376777</v>
      </c>
      <c r="AF66" s="72">
        <f t="shared" si="40"/>
        <v>157.0798628123469</v>
      </c>
      <c r="AG66" s="73">
        <f t="shared" si="40"/>
        <v>164.28221460068593</v>
      </c>
      <c r="AH66" s="556">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739"/>
      <c r="C67" s="2" t="s">
        <v>196</v>
      </c>
      <c r="D67" s="210">
        <v>394</v>
      </c>
      <c r="E67" s="210">
        <v>453</v>
      </c>
      <c r="F67" s="210">
        <v>392</v>
      </c>
      <c r="G67" s="210">
        <v>423</v>
      </c>
      <c r="H67" s="210">
        <v>420</v>
      </c>
      <c r="I67" s="210">
        <v>446</v>
      </c>
      <c r="J67" s="210">
        <v>476</v>
      </c>
      <c r="K67" s="210">
        <v>476</v>
      </c>
      <c r="L67" s="210">
        <v>514</v>
      </c>
      <c r="M67" s="210">
        <v>531</v>
      </c>
      <c r="N67" s="210">
        <v>568</v>
      </c>
      <c r="O67" s="210">
        <v>605</v>
      </c>
      <c r="P67" s="211">
        <v>628</v>
      </c>
      <c r="Q67" s="211">
        <v>657</v>
      </c>
      <c r="R67" s="211">
        <v>678</v>
      </c>
      <c r="S67" s="555">
        <f>100</f>
        <v>100</v>
      </c>
      <c r="T67" s="72">
        <f t="shared" si="41"/>
        <v>114.9746192893401</v>
      </c>
      <c r="U67" s="72">
        <f t="shared" si="42"/>
        <v>99.492385786802032</v>
      </c>
      <c r="V67" s="72">
        <f t="shared" si="43"/>
        <v>107.36040609137056</v>
      </c>
      <c r="W67" s="72">
        <f t="shared" si="44"/>
        <v>106.5989847715736</v>
      </c>
      <c r="X67" s="72">
        <f t="shared" si="45"/>
        <v>113.19796954314721</v>
      </c>
      <c r="Y67" s="72">
        <f t="shared" si="46"/>
        <v>120.81218274111676</v>
      </c>
      <c r="Z67" s="72">
        <f t="shared" si="47"/>
        <v>120.81218274111676</v>
      </c>
      <c r="AA67" s="72">
        <f t="shared" si="48"/>
        <v>130.45685279187816</v>
      </c>
      <c r="AB67" s="72">
        <f t="shared" si="49"/>
        <v>134.7715736040609</v>
      </c>
      <c r="AC67" s="72">
        <f t="shared" si="50"/>
        <v>144.16243654822335</v>
      </c>
      <c r="AD67" s="72">
        <f t="shared" si="51"/>
        <v>153.55329949238578</v>
      </c>
      <c r="AE67" s="72">
        <f t="shared" si="52"/>
        <v>159.39086294416245</v>
      </c>
      <c r="AF67" s="72">
        <f t="shared" si="40"/>
        <v>166.751269035533</v>
      </c>
      <c r="AG67" s="73">
        <f t="shared" si="40"/>
        <v>172.08121827411168</v>
      </c>
      <c r="AH67" s="556">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739"/>
      <c r="C68" s="2" t="s">
        <v>197</v>
      </c>
      <c r="D68" s="210">
        <v>104</v>
      </c>
      <c r="E68" s="210">
        <v>117</v>
      </c>
      <c r="F68" s="210">
        <v>103</v>
      </c>
      <c r="G68" s="210">
        <v>92</v>
      </c>
      <c r="H68" s="210">
        <v>85</v>
      </c>
      <c r="I68" s="210">
        <v>84</v>
      </c>
      <c r="J68" s="210">
        <v>90</v>
      </c>
      <c r="K68" s="210">
        <v>95</v>
      </c>
      <c r="L68" s="210">
        <v>98</v>
      </c>
      <c r="M68" s="210">
        <v>99</v>
      </c>
      <c r="N68" s="210">
        <v>109</v>
      </c>
      <c r="O68" s="210">
        <v>117</v>
      </c>
      <c r="P68" s="211">
        <v>126</v>
      </c>
      <c r="Q68" s="211">
        <v>138</v>
      </c>
      <c r="R68" s="211">
        <v>147</v>
      </c>
      <c r="S68" s="555">
        <f>100</f>
        <v>100</v>
      </c>
      <c r="T68" s="72">
        <f t="shared" si="41"/>
        <v>112.5</v>
      </c>
      <c r="U68" s="72">
        <f t="shared" si="42"/>
        <v>99.038461538461533</v>
      </c>
      <c r="V68" s="72">
        <f t="shared" si="43"/>
        <v>88.461538461538467</v>
      </c>
      <c r="W68" s="72">
        <f t="shared" si="44"/>
        <v>81.730769230769226</v>
      </c>
      <c r="X68" s="72">
        <f t="shared" si="45"/>
        <v>80.769230769230774</v>
      </c>
      <c r="Y68" s="72">
        <f t="shared" si="46"/>
        <v>86.538461538461533</v>
      </c>
      <c r="Z68" s="72">
        <f t="shared" si="47"/>
        <v>91.34615384615384</v>
      </c>
      <c r="AA68" s="72">
        <f t="shared" si="48"/>
        <v>94.230769230769226</v>
      </c>
      <c r="AB68" s="72">
        <f t="shared" si="49"/>
        <v>95.192307692307693</v>
      </c>
      <c r="AC68" s="72">
        <f t="shared" si="50"/>
        <v>104.80769230769231</v>
      </c>
      <c r="AD68" s="72">
        <f t="shared" si="51"/>
        <v>112.5</v>
      </c>
      <c r="AE68" s="72">
        <f t="shared" si="52"/>
        <v>121.15384615384616</v>
      </c>
      <c r="AF68" s="72">
        <f t="shared" si="40"/>
        <v>132.69230769230768</v>
      </c>
      <c r="AG68" s="73">
        <f t="shared" si="40"/>
        <v>141.34615384615384</v>
      </c>
      <c r="AH68" s="556">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739"/>
      <c r="C69" s="2" t="s">
        <v>198</v>
      </c>
      <c r="D69" s="210">
        <v>28749</v>
      </c>
      <c r="E69" s="210">
        <v>31759</v>
      </c>
      <c r="F69" s="210">
        <v>52968</v>
      </c>
      <c r="G69" s="210">
        <v>57015</v>
      </c>
      <c r="H69" s="210">
        <v>62801</v>
      </c>
      <c r="I69" s="210">
        <v>81021</v>
      </c>
      <c r="J69" s="210">
        <v>84219</v>
      </c>
      <c r="K69" s="210">
        <v>88499</v>
      </c>
      <c r="L69" s="210">
        <v>92838</v>
      </c>
      <c r="M69" s="210">
        <v>95597</v>
      </c>
      <c r="N69" s="210">
        <v>101406</v>
      </c>
      <c r="O69" s="210">
        <v>106735</v>
      </c>
      <c r="P69" s="211">
        <v>110084</v>
      </c>
      <c r="Q69" s="211">
        <v>114353</v>
      </c>
      <c r="R69" s="211">
        <v>117473</v>
      </c>
      <c r="S69" s="555">
        <f>100</f>
        <v>100</v>
      </c>
      <c r="T69" s="72">
        <f t="shared" si="41"/>
        <v>110.46992938884831</v>
      </c>
      <c r="U69" s="72">
        <f t="shared" si="42"/>
        <v>184.24293018887613</v>
      </c>
      <c r="V69" s="72">
        <f t="shared" si="43"/>
        <v>198.31994156318481</v>
      </c>
      <c r="W69" s="72">
        <f t="shared" si="44"/>
        <v>218.44585898639951</v>
      </c>
      <c r="X69" s="72">
        <f t="shared" si="45"/>
        <v>281.82197641657103</v>
      </c>
      <c r="Y69" s="72">
        <f t="shared" si="46"/>
        <v>292.94584159449022</v>
      </c>
      <c r="Z69" s="72">
        <f t="shared" si="47"/>
        <v>307.83331594142408</v>
      </c>
      <c r="AA69" s="72">
        <f t="shared" si="48"/>
        <v>322.92601481790672</v>
      </c>
      <c r="AB69" s="72">
        <f t="shared" si="49"/>
        <v>332.52287036070823</v>
      </c>
      <c r="AC69" s="72">
        <f t="shared" si="50"/>
        <v>352.72879056662839</v>
      </c>
      <c r="AD69" s="72">
        <f t="shared" si="51"/>
        <v>371.26508748130368</v>
      </c>
      <c r="AE69" s="72">
        <f t="shared" si="52"/>
        <v>382.91418831959373</v>
      </c>
      <c r="AF69" s="72">
        <f t="shared" si="40"/>
        <v>397.76340046610318</v>
      </c>
      <c r="AG69" s="73">
        <f t="shared" si="40"/>
        <v>408.61595185919509</v>
      </c>
      <c r="AH69" s="556">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740"/>
      <c r="C70" s="4" t="s">
        <v>199</v>
      </c>
      <c r="D70">
        <v>28645</v>
      </c>
      <c r="E70">
        <v>31642</v>
      </c>
      <c r="F70">
        <v>52865</v>
      </c>
      <c r="G70">
        <v>56923</v>
      </c>
      <c r="H70">
        <v>62716</v>
      </c>
      <c r="I70">
        <v>80937</v>
      </c>
      <c r="J70">
        <v>84129</v>
      </c>
      <c r="K70">
        <v>88404</v>
      </c>
      <c r="L70">
        <v>92740</v>
      </c>
      <c r="M70">
        <v>95498</v>
      </c>
      <c r="N70">
        <v>101297</v>
      </c>
      <c r="O70">
        <v>106618</v>
      </c>
      <c r="P70">
        <v>109958</v>
      </c>
      <c r="Q70">
        <v>114215</v>
      </c>
      <c r="R70">
        <v>117326</v>
      </c>
      <c r="S70" s="555">
        <f>100</f>
        <v>100</v>
      </c>
      <c r="T70" s="72">
        <f t="shared" si="41"/>
        <v>110.46255891080467</v>
      </c>
      <c r="U70" s="72">
        <f t="shared" si="42"/>
        <v>184.55227788444753</v>
      </c>
      <c r="V70" s="72">
        <f t="shared" si="43"/>
        <v>198.71879909233724</v>
      </c>
      <c r="W70" s="72">
        <f t="shared" si="44"/>
        <v>218.9422237737825</v>
      </c>
      <c r="X70" s="72">
        <f t="shared" si="45"/>
        <v>282.55192878338278</v>
      </c>
      <c r="Y70" s="72">
        <f t="shared" si="46"/>
        <v>293.69523477046607</v>
      </c>
      <c r="Z70" s="72">
        <f t="shared" si="47"/>
        <v>308.61930528888115</v>
      </c>
      <c r="AA70" s="72">
        <f t="shared" si="48"/>
        <v>323.75632745679872</v>
      </c>
      <c r="AB70" s="72">
        <f t="shared" si="49"/>
        <v>333.3845348228312</v>
      </c>
      <c r="AC70" s="72">
        <f t="shared" si="50"/>
        <v>353.628905568162</v>
      </c>
      <c r="AD70" s="72">
        <f t="shared" si="51"/>
        <v>372.20457322394833</v>
      </c>
      <c r="AE70" s="72">
        <f t="shared" si="52"/>
        <v>383.8645487868738</v>
      </c>
      <c r="AF70" s="72">
        <f t="shared" si="40"/>
        <v>398.72578111363242</v>
      </c>
      <c r="AG70" s="73">
        <f t="shared" si="40"/>
        <v>409.58631523826148</v>
      </c>
      <c r="AH70" s="235"/>
      <c r="AI70" s="236"/>
      <c r="AJ70" s="236"/>
      <c r="AK70" s="236"/>
      <c r="AL70" s="236"/>
      <c r="AM70" s="236"/>
      <c r="AN70" s="236"/>
      <c r="AO70" s="236"/>
      <c r="AP70" s="236"/>
      <c r="AQ70" s="236"/>
      <c r="AR70" s="236"/>
      <c r="AS70" s="236"/>
      <c r="AT70" s="236"/>
      <c r="AU70" s="236"/>
      <c r="AV70" s="237"/>
    </row>
    <row r="71" spans="2:48" ht="15" customHeight="1">
      <c r="B71" s="739" t="s">
        <v>209</v>
      </c>
      <c r="C71" s="2" t="s">
        <v>194</v>
      </c>
      <c r="D71" s="210">
        <v>18156</v>
      </c>
      <c r="E71" s="210">
        <v>18553</v>
      </c>
      <c r="F71" s="210">
        <v>29120</v>
      </c>
      <c r="G71" s="210">
        <v>29756</v>
      </c>
      <c r="H71" s="210">
        <v>30901</v>
      </c>
      <c r="I71" s="210">
        <v>26268</v>
      </c>
      <c r="J71" s="210">
        <v>25811</v>
      </c>
      <c r="K71" s="210">
        <v>25864</v>
      </c>
      <c r="L71" s="210">
        <v>26812</v>
      </c>
      <c r="M71" s="210">
        <v>27392</v>
      </c>
      <c r="N71" s="210">
        <v>28701</v>
      </c>
      <c r="O71" s="210">
        <v>29904</v>
      </c>
      <c r="P71" s="211">
        <v>30297</v>
      </c>
      <c r="Q71" s="211">
        <v>31379</v>
      </c>
      <c r="R71" s="211">
        <v>31469</v>
      </c>
      <c r="S71" s="555">
        <f>100</f>
        <v>100</v>
      </c>
      <c r="T71" s="72">
        <f t="shared" si="41"/>
        <v>102.18660497907028</v>
      </c>
      <c r="U71" s="72">
        <f t="shared" si="42"/>
        <v>160.38775060586033</v>
      </c>
      <c r="V71" s="72">
        <f t="shared" si="43"/>
        <v>163.89072482925755</v>
      </c>
      <c r="W71" s="72">
        <f t="shared" si="44"/>
        <v>170.19717999559376</v>
      </c>
      <c r="X71" s="72">
        <f t="shared" si="45"/>
        <v>144.67944481163252</v>
      </c>
      <c r="Y71" s="72">
        <f t="shared" si="46"/>
        <v>142.162370566204</v>
      </c>
      <c r="Z71" s="72">
        <f t="shared" si="47"/>
        <v>142.45428508482044</v>
      </c>
      <c r="AA71" s="72">
        <f t="shared" si="48"/>
        <v>147.67569949328046</v>
      </c>
      <c r="AB71" s="72">
        <f t="shared" si="49"/>
        <v>150.87023573474335</v>
      </c>
      <c r="AC71" s="72">
        <f t="shared" si="50"/>
        <v>158.07997356245869</v>
      </c>
      <c r="AD71" s="72">
        <f t="shared" si="51"/>
        <v>164.70588235294119</v>
      </c>
      <c r="AE71" s="72">
        <f t="shared" si="52"/>
        <v>166.87045604758757</v>
      </c>
      <c r="AF71" s="72">
        <f t="shared" si="40"/>
        <v>172.82991848424763</v>
      </c>
      <c r="AG71" s="73">
        <f t="shared" si="40"/>
        <v>173.32562238378497</v>
      </c>
      <c r="AH71" s="556">
        <v>1</v>
      </c>
      <c r="AI71" s="232">
        <v>1</v>
      </c>
      <c r="AJ71" s="232">
        <v>1</v>
      </c>
      <c r="AK71" s="232">
        <v>1</v>
      </c>
      <c r="AL71" s="232">
        <v>1</v>
      </c>
      <c r="AM71" s="232">
        <v>1</v>
      </c>
      <c r="AN71" s="232">
        <v>1</v>
      </c>
      <c r="AO71" s="232">
        <v>1</v>
      </c>
      <c r="AP71" s="232">
        <v>1</v>
      </c>
      <c r="AQ71" s="232">
        <v>1</v>
      </c>
      <c r="AR71" s="232">
        <v>1</v>
      </c>
      <c r="AS71" s="232">
        <v>1</v>
      </c>
      <c r="AT71" s="232">
        <v>4</v>
      </c>
      <c r="AU71" s="232">
        <v>6</v>
      </c>
      <c r="AV71" s="234">
        <v>7</v>
      </c>
    </row>
    <row r="72" spans="2:48" ht="14.45">
      <c r="B72" s="739"/>
      <c r="C72" s="2" t="s">
        <v>195</v>
      </c>
      <c r="D72" s="210">
        <v>876</v>
      </c>
      <c r="E72" s="210">
        <v>869</v>
      </c>
      <c r="F72" s="210">
        <v>588</v>
      </c>
      <c r="G72" s="210">
        <v>626</v>
      </c>
      <c r="H72" s="210">
        <v>600</v>
      </c>
      <c r="I72" s="210">
        <v>565</v>
      </c>
      <c r="J72" s="210">
        <v>534</v>
      </c>
      <c r="K72" s="210">
        <v>535</v>
      </c>
      <c r="L72" s="210">
        <v>569</v>
      </c>
      <c r="M72" s="210">
        <v>603</v>
      </c>
      <c r="N72" s="210">
        <v>607</v>
      </c>
      <c r="O72" s="210">
        <v>619</v>
      </c>
      <c r="P72" s="211">
        <v>633</v>
      </c>
      <c r="Q72" s="211">
        <v>672</v>
      </c>
      <c r="R72" s="211">
        <v>675</v>
      </c>
      <c r="S72" s="555">
        <f>100</f>
        <v>100</v>
      </c>
      <c r="T72" s="72">
        <f t="shared" si="41"/>
        <v>99.200913242009136</v>
      </c>
      <c r="U72" s="72">
        <f t="shared" si="42"/>
        <v>67.123287671232873</v>
      </c>
      <c r="V72" s="72">
        <f t="shared" si="43"/>
        <v>71.461187214611869</v>
      </c>
      <c r="W72" s="72">
        <f t="shared" si="44"/>
        <v>68.493150684931507</v>
      </c>
      <c r="X72" s="72">
        <f t="shared" si="45"/>
        <v>64.497716894977174</v>
      </c>
      <c r="Y72" s="72">
        <f t="shared" si="46"/>
        <v>60.958904109589042</v>
      </c>
      <c r="Z72" s="72">
        <f t="shared" si="47"/>
        <v>61.073059360730596</v>
      </c>
      <c r="AA72" s="72">
        <f t="shared" si="48"/>
        <v>64.954337899543376</v>
      </c>
      <c r="AB72" s="72">
        <f t="shared" si="49"/>
        <v>68.835616438356169</v>
      </c>
      <c r="AC72" s="72">
        <f t="shared" si="50"/>
        <v>69.292237442922371</v>
      </c>
      <c r="AD72" s="72">
        <f t="shared" si="51"/>
        <v>70.662100456621005</v>
      </c>
      <c r="AE72" s="72">
        <f t="shared" si="52"/>
        <v>72.260273972602747</v>
      </c>
      <c r="AF72" s="72">
        <f t="shared" si="40"/>
        <v>76.712328767123282</v>
      </c>
      <c r="AG72" s="73">
        <f t="shared" si="40"/>
        <v>77.054794520547944</v>
      </c>
      <c r="AH72" s="556">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45">
      <c r="B73" s="739"/>
      <c r="C73" s="2" t="s">
        <v>196</v>
      </c>
      <c r="D73" s="210">
        <v>158</v>
      </c>
      <c r="E73" s="210">
        <v>204</v>
      </c>
      <c r="F73" s="210">
        <v>182</v>
      </c>
      <c r="G73" s="210">
        <v>173</v>
      </c>
      <c r="H73" s="210">
        <v>165</v>
      </c>
      <c r="I73" s="210">
        <v>164</v>
      </c>
      <c r="J73" s="210">
        <v>159</v>
      </c>
      <c r="K73" s="210">
        <v>158</v>
      </c>
      <c r="L73" s="210">
        <v>154</v>
      </c>
      <c r="M73" s="210">
        <v>149</v>
      </c>
      <c r="N73" s="210">
        <v>149</v>
      </c>
      <c r="O73" s="210">
        <v>150</v>
      </c>
      <c r="P73" s="211">
        <v>152</v>
      </c>
      <c r="Q73" s="211">
        <v>159</v>
      </c>
      <c r="R73" s="211">
        <v>160</v>
      </c>
      <c r="S73" s="555">
        <f>100</f>
        <v>100</v>
      </c>
      <c r="T73" s="72">
        <f t="shared" si="41"/>
        <v>129.1139240506329</v>
      </c>
      <c r="U73" s="72">
        <f t="shared" si="42"/>
        <v>115.18987341772151</v>
      </c>
      <c r="V73" s="72">
        <f t="shared" si="43"/>
        <v>109.49367088607595</v>
      </c>
      <c r="W73" s="72">
        <f t="shared" si="44"/>
        <v>104.43037974683544</v>
      </c>
      <c r="X73" s="72">
        <f t="shared" si="45"/>
        <v>103.79746835443038</v>
      </c>
      <c r="Y73" s="72">
        <f t="shared" si="46"/>
        <v>100.63291139240506</v>
      </c>
      <c r="Z73" s="72">
        <f t="shared" si="47"/>
        <v>100</v>
      </c>
      <c r="AA73" s="72">
        <f t="shared" si="48"/>
        <v>97.468354430379748</v>
      </c>
      <c r="AB73" s="72">
        <f t="shared" si="49"/>
        <v>94.303797468354432</v>
      </c>
      <c r="AC73" s="72">
        <f t="shared" si="50"/>
        <v>94.303797468354432</v>
      </c>
      <c r="AD73" s="72">
        <f t="shared" si="51"/>
        <v>94.936708860759495</v>
      </c>
      <c r="AE73" s="72">
        <f t="shared" si="52"/>
        <v>96.202531645569621</v>
      </c>
      <c r="AF73" s="72">
        <f t="shared" si="40"/>
        <v>100.63291139240506</v>
      </c>
      <c r="AG73" s="73">
        <f t="shared" si="40"/>
        <v>101.26582278481013</v>
      </c>
      <c r="AH73" s="556">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45">
      <c r="B74" s="739"/>
      <c r="C74" s="2" t="s">
        <v>197</v>
      </c>
      <c r="D74" s="210">
        <v>25</v>
      </c>
      <c r="E74" s="210">
        <v>29</v>
      </c>
      <c r="F74" s="210">
        <v>27</v>
      </c>
      <c r="G74" s="210">
        <v>28</v>
      </c>
      <c r="H74" s="210">
        <v>25</v>
      </c>
      <c r="I74" s="210">
        <v>27</v>
      </c>
      <c r="J74" s="210">
        <v>26</v>
      </c>
      <c r="K74" s="210">
        <v>25</v>
      </c>
      <c r="L74" s="210">
        <v>24</v>
      </c>
      <c r="M74" s="210">
        <v>23</v>
      </c>
      <c r="N74" s="210">
        <v>24</v>
      </c>
      <c r="O74" s="210">
        <v>27</v>
      </c>
      <c r="P74" s="211">
        <v>28</v>
      </c>
      <c r="Q74" s="211">
        <v>31</v>
      </c>
      <c r="R74" s="211">
        <v>31</v>
      </c>
      <c r="S74" s="555">
        <f>100</f>
        <v>100</v>
      </c>
      <c r="T74" s="72">
        <f t="shared" si="41"/>
        <v>116</v>
      </c>
      <c r="U74" s="72">
        <f t="shared" si="42"/>
        <v>108</v>
      </c>
      <c r="V74" s="72">
        <f t="shared" si="43"/>
        <v>112</v>
      </c>
      <c r="W74" s="72">
        <f t="shared" si="44"/>
        <v>100</v>
      </c>
      <c r="X74" s="72">
        <f t="shared" si="45"/>
        <v>108</v>
      </c>
      <c r="Y74" s="72">
        <f t="shared" si="46"/>
        <v>104</v>
      </c>
      <c r="Z74" s="72">
        <f t="shared" si="47"/>
        <v>100</v>
      </c>
      <c r="AA74" s="72">
        <f t="shared" si="48"/>
        <v>96</v>
      </c>
      <c r="AB74" s="72">
        <f t="shared" si="49"/>
        <v>92</v>
      </c>
      <c r="AC74" s="72">
        <f t="shared" si="50"/>
        <v>96</v>
      </c>
      <c r="AD74" s="72">
        <f t="shared" si="51"/>
        <v>108</v>
      </c>
      <c r="AE74" s="72">
        <f t="shared" si="52"/>
        <v>112</v>
      </c>
      <c r="AF74" s="72">
        <f t="shared" si="40"/>
        <v>124</v>
      </c>
      <c r="AG74" s="73">
        <f t="shared" si="40"/>
        <v>124</v>
      </c>
      <c r="AH74" s="556">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45">
      <c r="B75" s="739"/>
      <c r="C75" s="2" t="s">
        <v>198</v>
      </c>
      <c r="D75" s="210">
        <v>19215</v>
      </c>
      <c r="E75" s="210">
        <v>19655</v>
      </c>
      <c r="F75" s="210">
        <v>29917</v>
      </c>
      <c r="G75" s="210">
        <v>30583</v>
      </c>
      <c r="H75" s="210">
        <v>31691</v>
      </c>
      <c r="I75" s="210">
        <v>27024</v>
      </c>
      <c r="J75" s="210">
        <v>26530</v>
      </c>
      <c r="K75" s="210">
        <v>26582</v>
      </c>
      <c r="L75" s="210">
        <v>27559</v>
      </c>
      <c r="M75" s="210">
        <v>28167</v>
      </c>
      <c r="N75" s="210">
        <v>29481</v>
      </c>
      <c r="O75" s="210">
        <v>30700</v>
      </c>
      <c r="P75" s="211">
        <v>31110</v>
      </c>
      <c r="Q75" s="211">
        <v>32241</v>
      </c>
      <c r="R75" s="211">
        <v>32335</v>
      </c>
      <c r="S75" s="555">
        <f>100</f>
        <v>100</v>
      </c>
      <c r="T75" s="72">
        <f t="shared" ref="T75:T88" si="53">E75*100/$D75</f>
        <v>102.28987769971377</v>
      </c>
      <c r="U75" s="72">
        <f t="shared" ref="U75:U88" si="54">F75*100/$D75</f>
        <v>155.69607077803798</v>
      </c>
      <c r="V75" s="72">
        <f t="shared" ref="V75:V88" si="55">G75*100/$D75</f>
        <v>159.16211293260474</v>
      </c>
      <c r="W75" s="72">
        <f t="shared" ref="W75:W88" si="56">H75*100/$D75</f>
        <v>164.92844132188395</v>
      </c>
      <c r="X75" s="72">
        <f t="shared" ref="X75:X88" si="57">I75*100/$D75</f>
        <v>140.64012490241998</v>
      </c>
      <c r="Y75" s="72">
        <f t="shared" ref="Y75:Y88" si="58">J75*100/$D75</f>
        <v>138.06921675774134</v>
      </c>
      <c r="Z75" s="72">
        <f t="shared" ref="Z75:Z88" si="59">K75*100/$D75</f>
        <v>138.33983866770751</v>
      </c>
      <c r="AA75" s="72">
        <f t="shared" ref="AA75:AA88" si="60">L75*100/$D75</f>
        <v>143.42440801457195</v>
      </c>
      <c r="AB75" s="72">
        <f t="shared" ref="AB75:AB88" si="61">M75*100/$D75</f>
        <v>146.58860265417641</v>
      </c>
      <c r="AC75" s="72">
        <f t="shared" ref="AC75:AC88" si="62">N75*100/$D75</f>
        <v>153.42701014832161</v>
      </c>
      <c r="AD75" s="72">
        <f t="shared" ref="AD75:AD88" si="63">O75*100/$D75</f>
        <v>159.77101223002862</v>
      </c>
      <c r="AE75" s="72">
        <f t="shared" ref="AE75:AE88" si="64">P75*100/$D75</f>
        <v>161.9047619047619</v>
      </c>
      <c r="AF75" s="72">
        <f t="shared" si="40"/>
        <v>167.79078844652616</v>
      </c>
      <c r="AG75" s="73">
        <f t="shared" si="40"/>
        <v>168.27998959146501</v>
      </c>
      <c r="AH75" s="556">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739"/>
      <c r="C76" s="2" t="s">
        <v>199</v>
      </c>
      <c r="D76">
        <v>19190</v>
      </c>
      <c r="E76">
        <v>19626</v>
      </c>
      <c r="F76">
        <v>29890</v>
      </c>
      <c r="G76">
        <v>30555</v>
      </c>
      <c r="H76">
        <v>31666</v>
      </c>
      <c r="I76">
        <v>26997</v>
      </c>
      <c r="J76">
        <v>26504</v>
      </c>
      <c r="K76">
        <v>26557</v>
      </c>
      <c r="L76">
        <v>27535</v>
      </c>
      <c r="M76">
        <v>28144</v>
      </c>
      <c r="N76">
        <v>29457</v>
      </c>
      <c r="O76">
        <v>30673</v>
      </c>
      <c r="P76">
        <v>31082</v>
      </c>
      <c r="Q76">
        <v>32210</v>
      </c>
      <c r="R76">
        <v>32304</v>
      </c>
      <c r="S76" s="555">
        <f>100</f>
        <v>100</v>
      </c>
      <c r="T76" s="72">
        <f t="shared" si="53"/>
        <v>102.27201667535175</v>
      </c>
      <c r="U76" s="72">
        <f t="shared" si="54"/>
        <v>155.75820739968734</v>
      </c>
      <c r="V76" s="72">
        <f t="shared" si="55"/>
        <v>159.2235539343408</v>
      </c>
      <c r="W76" s="72">
        <f t="shared" si="56"/>
        <v>165.01302761855132</v>
      </c>
      <c r="X76" s="72">
        <f t="shared" si="57"/>
        <v>140.68264721208962</v>
      </c>
      <c r="Y76" s="72">
        <f t="shared" si="58"/>
        <v>138.11360083376758</v>
      </c>
      <c r="Z76" s="72">
        <f t="shared" si="59"/>
        <v>138.38978634705575</v>
      </c>
      <c r="AA76" s="72">
        <f t="shared" si="60"/>
        <v>143.48619072433559</v>
      </c>
      <c r="AB76" s="72">
        <f t="shared" si="61"/>
        <v>146.6597186034393</v>
      </c>
      <c r="AC76" s="72">
        <f t="shared" si="62"/>
        <v>153.50182386659719</v>
      </c>
      <c r="AD76" s="72">
        <f t="shared" si="63"/>
        <v>159.83845752996353</v>
      </c>
      <c r="AE76" s="72">
        <f t="shared" si="64"/>
        <v>161.96977592496091</v>
      </c>
      <c r="AF76" s="72">
        <f t="shared" si="40"/>
        <v>167.84783741532047</v>
      </c>
      <c r="AG76" s="73">
        <f t="shared" si="40"/>
        <v>168.33767587285044</v>
      </c>
      <c r="AH76" s="235"/>
      <c r="AI76" s="236"/>
      <c r="AJ76" s="236"/>
      <c r="AK76" s="236"/>
      <c r="AL76" s="236"/>
      <c r="AM76" s="236"/>
      <c r="AN76" s="236"/>
      <c r="AO76" s="236"/>
      <c r="AP76" s="236"/>
      <c r="AQ76" s="236"/>
      <c r="AR76" s="236"/>
      <c r="AS76" s="236"/>
      <c r="AT76" s="236"/>
      <c r="AU76" s="236"/>
      <c r="AV76" s="237"/>
    </row>
    <row r="77" spans="2:48" ht="15" customHeight="1">
      <c r="B77" s="741" t="s">
        <v>210</v>
      </c>
      <c r="C77" s="3" t="s">
        <v>194</v>
      </c>
      <c r="D77" s="210">
        <v>123150</v>
      </c>
      <c r="E77" s="210">
        <v>133802</v>
      </c>
      <c r="F77" s="210">
        <v>195972</v>
      </c>
      <c r="G77" s="210">
        <v>210361</v>
      </c>
      <c r="H77" s="210">
        <v>231660</v>
      </c>
      <c r="I77" s="210">
        <v>295817</v>
      </c>
      <c r="J77" s="210">
        <v>309148</v>
      </c>
      <c r="K77" s="210">
        <v>322728</v>
      </c>
      <c r="L77" s="210">
        <v>339643</v>
      </c>
      <c r="M77" s="210">
        <v>346986</v>
      </c>
      <c r="N77" s="210">
        <v>367409</v>
      </c>
      <c r="O77" s="210">
        <v>388580</v>
      </c>
      <c r="P77" s="211">
        <v>369579</v>
      </c>
      <c r="Q77" s="211">
        <v>371507</v>
      </c>
      <c r="R77" s="211">
        <v>375288</v>
      </c>
      <c r="S77" s="555">
        <f>100</f>
        <v>100</v>
      </c>
      <c r="T77" s="72">
        <f t="shared" si="53"/>
        <v>108.64961429151441</v>
      </c>
      <c r="U77" s="72">
        <f t="shared" si="54"/>
        <v>159.13276492082827</v>
      </c>
      <c r="V77" s="72">
        <f t="shared" si="55"/>
        <v>170.81688997157937</v>
      </c>
      <c r="W77" s="72">
        <f t="shared" si="56"/>
        <v>188.11205846528622</v>
      </c>
      <c r="X77" s="72">
        <f t="shared" si="57"/>
        <v>240.20868859114901</v>
      </c>
      <c r="Y77" s="72">
        <f t="shared" si="58"/>
        <v>251.03369874137232</v>
      </c>
      <c r="Z77" s="72">
        <f t="shared" si="59"/>
        <v>262.06090133982946</v>
      </c>
      <c r="AA77" s="72">
        <f t="shared" si="60"/>
        <v>275.79618351603733</v>
      </c>
      <c r="AB77" s="72">
        <f t="shared" si="61"/>
        <v>281.75883069427528</v>
      </c>
      <c r="AC77" s="72">
        <f t="shared" si="62"/>
        <v>298.34267153877386</v>
      </c>
      <c r="AD77" s="72">
        <f t="shared" si="63"/>
        <v>315.53390174583842</v>
      </c>
      <c r="AE77" s="72">
        <f t="shared" si="64"/>
        <v>300.10475030450669</v>
      </c>
      <c r="AF77" s="72">
        <f t="shared" si="40"/>
        <v>301.67032074705645</v>
      </c>
      <c r="AG77" s="73">
        <f t="shared" si="40"/>
        <v>304.74056029232645</v>
      </c>
      <c r="AH77" s="556">
        <v>1</v>
      </c>
      <c r="AI77" s="232">
        <v>1</v>
      </c>
      <c r="AJ77" s="232">
        <v>1</v>
      </c>
      <c r="AK77" s="232">
        <v>1</v>
      </c>
      <c r="AL77" s="232">
        <v>1</v>
      </c>
      <c r="AM77" s="232">
        <v>1</v>
      </c>
      <c r="AN77" s="232">
        <v>1</v>
      </c>
      <c r="AO77" s="232">
        <v>1</v>
      </c>
      <c r="AP77" s="232">
        <v>1</v>
      </c>
      <c r="AQ77" s="232">
        <v>1</v>
      </c>
      <c r="AR77" s="232">
        <v>1</v>
      </c>
      <c r="AS77" s="232">
        <v>1</v>
      </c>
      <c r="AT77" s="232">
        <v>4</v>
      </c>
      <c r="AU77" s="232">
        <v>6</v>
      </c>
      <c r="AV77" s="234">
        <v>7</v>
      </c>
    </row>
    <row r="78" spans="2:48" ht="14.45">
      <c r="B78" s="739"/>
      <c r="C78" s="2" t="s">
        <v>195</v>
      </c>
      <c r="D78" s="210">
        <v>5537</v>
      </c>
      <c r="E78" s="210">
        <v>6231</v>
      </c>
      <c r="F78" s="210">
        <v>4855</v>
      </c>
      <c r="G78" s="210">
        <v>5130</v>
      </c>
      <c r="H78" s="210">
        <v>5083</v>
      </c>
      <c r="I78" s="210">
        <v>5088</v>
      </c>
      <c r="J78" s="210">
        <v>4945</v>
      </c>
      <c r="K78" s="210">
        <v>4926</v>
      </c>
      <c r="L78" s="210">
        <v>5027</v>
      </c>
      <c r="M78" s="210">
        <v>5056</v>
      </c>
      <c r="N78" s="210">
        <v>5337</v>
      </c>
      <c r="O78" s="210">
        <v>5548</v>
      </c>
      <c r="P78" s="211">
        <v>5091</v>
      </c>
      <c r="Q78" s="211">
        <v>5136</v>
      </c>
      <c r="R78" s="211">
        <v>5225</v>
      </c>
      <c r="S78" s="555">
        <f>100</f>
        <v>100</v>
      </c>
      <c r="T78" s="72">
        <f t="shared" si="53"/>
        <v>112.53386310276323</v>
      </c>
      <c r="U78" s="72">
        <f t="shared" si="54"/>
        <v>87.682860754921435</v>
      </c>
      <c r="V78" s="72">
        <f t="shared" si="55"/>
        <v>92.649449160195047</v>
      </c>
      <c r="W78" s="72">
        <f t="shared" si="56"/>
        <v>91.800614050930108</v>
      </c>
      <c r="X78" s="72">
        <f t="shared" si="57"/>
        <v>91.890915658298724</v>
      </c>
      <c r="Y78" s="72">
        <f t="shared" si="58"/>
        <v>89.308289687556439</v>
      </c>
      <c r="Z78" s="72">
        <f t="shared" si="59"/>
        <v>88.965143579555715</v>
      </c>
      <c r="AA78" s="72">
        <f t="shared" si="60"/>
        <v>90.789236048401662</v>
      </c>
      <c r="AB78" s="72">
        <f t="shared" si="61"/>
        <v>91.312985371139604</v>
      </c>
      <c r="AC78" s="72">
        <f t="shared" si="62"/>
        <v>96.387935705255558</v>
      </c>
      <c r="AD78" s="72">
        <f t="shared" si="63"/>
        <v>100.19866353621094</v>
      </c>
      <c r="AE78" s="72">
        <f t="shared" si="64"/>
        <v>91.945096622719888</v>
      </c>
      <c r="AF78" s="72">
        <f t="shared" si="40"/>
        <v>92.757811089037389</v>
      </c>
      <c r="AG78" s="73">
        <f t="shared" si="40"/>
        <v>94.365179700198667</v>
      </c>
      <c r="AH78" s="556">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739"/>
      <c r="C79" s="2" t="s">
        <v>196</v>
      </c>
      <c r="D79" s="210">
        <v>711</v>
      </c>
      <c r="E79" s="210">
        <v>833</v>
      </c>
      <c r="F79" s="210">
        <v>742</v>
      </c>
      <c r="G79" s="210">
        <v>720</v>
      </c>
      <c r="H79" s="210">
        <v>713</v>
      </c>
      <c r="I79" s="210">
        <v>688</v>
      </c>
      <c r="J79" s="210">
        <v>668</v>
      </c>
      <c r="K79" s="210">
        <v>679</v>
      </c>
      <c r="L79" s="210">
        <v>718</v>
      </c>
      <c r="M79" s="210">
        <v>733</v>
      </c>
      <c r="N79" s="210">
        <v>778</v>
      </c>
      <c r="O79" s="210">
        <v>835</v>
      </c>
      <c r="P79" s="211">
        <v>786</v>
      </c>
      <c r="Q79" s="211">
        <v>791</v>
      </c>
      <c r="R79" s="211">
        <v>801</v>
      </c>
      <c r="S79" s="555">
        <f>100</f>
        <v>100</v>
      </c>
      <c r="T79" s="72">
        <f t="shared" si="53"/>
        <v>117.15893108298171</v>
      </c>
      <c r="U79" s="72">
        <f t="shared" si="54"/>
        <v>104.36005625879044</v>
      </c>
      <c r="V79" s="72">
        <f t="shared" si="55"/>
        <v>101.26582278481013</v>
      </c>
      <c r="W79" s="72">
        <f t="shared" si="56"/>
        <v>100.28129395218002</v>
      </c>
      <c r="X79" s="72">
        <f t="shared" si="57"/>
        <v>96.765119549929679</v>
      </c>
      <c r="Y79" s="72">
        <f t="shared" si="58"/>
        <v>93.952180028129391</v>
      </c>
      <c r="Z79" s="72">
        <f t="shared" si="59"/>
        <v>95.499296765119553</v>
      </c>
      <c r="AA79" s="72">
        <f t="shared" si="60"/>
        <v>100.9845288326301</v>
      </c>
      <c r="AB79" s="72">
        <f t="shared" si="61"/>
        <v>103.09423347398031</v>
      </c>
      <c r="AC79" s="72">
        <f t="shared" si="62"/>
        <v>109.42334739803094</v>
      </c>
      <c r="AD79" s="72">
        <f t="shared" si="63"/>
        <v>117.44022503516175</v>
      </c>
      <c r="AE79" s="72">
        <f t="shared" si="64"/>
        <v>110.54852320675106</v>
      </c>
      <c r="AF79" s="72">
        <f t="shared" si="40"/>
        <v>111.25175808720113</v>
      </c>
      <c r="AG79" s="73">
        <f t="shared" si="40"/>
        <v>112.65822784810126</v>
      </c>
      <c r="AH79" s="556">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739"/>
      <c r="C80" s="2" t="s">
        <v>197</v>
      </c>
      <c r="D80" s="210">
        <v>129</v>
      </c>
      <c r="E80" s="210">
        <v>142</v>
      </c>
      <c r="F80" s="210">
        <v>146</v>
      </c>
      <c r="G80" s="210">
        <v>135</v>
      </c>
      <c r="H80" s="210">
        <v>141</v>
      </c>
      <c r="I80" s="210">
        <v>147</v>
      </c>
      <c r="J80" s="210">
        <v>145</v>
      </c>
      <c r="K80" s="210">
        <v>137</v>
      </c>
      <c r="L80" s="210">
        <v>139</v>
      </c>
      <c r="M80" s="210">
        <v>151</v>
      </c>
      <c r="N80" s="210">
        <v>154</v>
      </c>
      <c r="O80" s="210">
        <v>154</v>
      </c>
      <c r="P80" s="211">
        <v>135</v>
      </c>
      <c r="Q80" s="211">
        <v>137</v>
      </c>
      <c r="R80" s="211">
        <v>140</v>
      </c>
      <c r="S80" s="555">
        <f>100</f>
        <v>100</v>
      </c>
      <c r="T80" s="72">
        <f t="shared" si="53"/>
        <v>110.07751937984496</v>
      </c>
      <c r="U80" s="72">
        <f t="shared" si="54"/>
        <v>113.17829457364341</v>
      </c>
      <c r="V80" s="72">
        <f t="shared" si="55"/>
        <v>104.65116279069767</v>
      </c>
      <c r="W80" s="72">
        <f t="shared" si="56"/>
        <v>109.30232558139535</v>
      </c>
      <c r="X80" s="72">
        <f t="shared" si="57"/>
        <v>113.95348837209302</v>
      </c>
      <c r="Y80" s="72">
        <f t="shared" si="58"/>
        <v>112.40310077519379</v>
      </c>
      <c r="Z80" s="72">
        <f t="shared" si="59"/>
        <v>106.2015503875969</v>
      </c>
      <c r="AA80" s="72">
        <f t="shared" si="60"/>
        <v>107.75193798449612</v>
      </c>
      <c r="AB80" s="72">
        <f t="shared" si="61"/>
        <v>117.05426356589147</v>
      </c>
      <c r="AC80" s="72">
        <f t="shared" si="62"/>
        <v>119.37984496124031</v>
      </c>
      <c r="AD80" s="72">
        <f t="shared" si="63"/>
        <v>119.37984496124031</v>
      </c>
      <c r="AE80" s="72">
        <f t="shared" si="64"/>
        <v>104.65116279069767</v>
      </c>
      <c r="AF80" s="72">
        <f t="shared" si="40"/>
        <v>106.2015503875969</v>
      </c>
      <c r="AG80" s="73">
        <f t="shared" si="40"/>
        <v>108.52713178294573</v>
      </c>
      <c r="AH80" s="556">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45">
      <c r="B81" s="739"/>
      <c r="C81" s="2" t="s">
        <v>198</v>
      </c>
      <c r="D81" s="210">
        <v>129527</v>
      </c>
      <c r="E81" s="210">
        <v>141008</v>
      </c>
      <c r="F81" s="210">
        <v>201715</v>
      </c>
      <c r="G81" s="210">
        <v>216346</v>
      </c>
      <c r="H81" s="210">
        <v>237597</v>
      </c>
      <c r="I81" s="210">
        <v>301740</v>
      </c>
      <c r="J81" s="210">
        <v>314906</v>
      </c>
      <c r="K81" s="210">
        <v>328470</v>
      </c>
      <c r="L81" s="210">
        <v>345527</v>
      </c>
      <c r="M81" s="210">
        <v>352926</v>
      </c>
      <c r="N81" s="210">
        <v>373678</v>
      </c>
      <c r="O81" s="210">
        <v>395117</v>
      </c>
      <c r="P81" s="211">
        <v>375591</v>
      </c>
      <c r="Q81" s="211">
        <v>377571</v>
      </c>
      <c r="R81" s="211">
        <v>381454</v>
      </c>
      <c r="S81" s="555">
        <f>100</f>
        <v>100</v>
      </c>
      <c r="T81" s="72">
        <f t="shared" si="53"/>
        <v>108.86378901696172</v>
      </c>
      <c r="U81" s="72">
        <f t="shared" si="54"/>
        <v>155.73200954241202</v>
      </c>
      <c r="V81" s="72">
        <f t="shared" si="55"/>
        <v>167.02772394944682</v>
      </c>
      <c r="W81" s="72">
        <f t="shared" si="56"/>
        <v>183.43434187466707</v>
      </c>
      <c r="X81" s="72">
        <f t="shared" si="57"/>
        <v>232.95529117481297</v>
      </c>
      <c r="Y81" s="72">
        <f t="shared" si="58"/>
        <v>243.1199672655122</v>
      </c>
      <c r="Z81" s="72">
        <f t="shared" si="59"/>
        <v>253.59191519914768</v>
      </c>
      <c r="AA81" s="72">
        <f t="shared" si="60"/>
        <v>266.76059817644199</v>
      </c>
      <c r="AB81" s="72">
        <f t="shared" si="61"/>
        <v>272.47292070379149</v>
      </c>
      <c r="AC81" s="72">
        <f t="shared" si="62"/>
        <v>288.49429076563189</v>
      </c>
      <c r="AD81" s="72">
        <f t="shared" si="63"/>
        <v>305.0460521744501</v>
      </c>
      <c r="AE81" s="72">
        <f t="shared" si="64"/>
        <v>289.97120291522231</v>
      </c>
      <c r="AF81" s="72">
        <f t="shared" si="40"/>
        <v>291.49984173183969</v>
      </c>
      <c r="AG81" s="73">
        <f t="shared" si="40"/>
        <v>294.49767229998378</v>
      </c>
      <c r="AH81" s="556">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45">
      <c r="B82" s="740"/>
      <c r="C82" s="4" t="s">
        <v>199</v>
      </c>
      <c r="D82">
        <v>129398</v>
      </c>
      <c r="E82">
        <v>140866</v>
      </c>
      <c r="F82">
        <v>201569</v>
      </c>
      <c r="G82">
        <v>216211</v>
      </c>
      <c r="H82">
        <v>237456</v>
      </c>
      <c r="I82">
        <v>301593</v>
      </c>
      <c r="J82">
        <v>314761</v>
      </c>
      <c r="K82">
        <v>328333</v>
      </c>
      <c r="L82">
        <v>345388</v>
      </c>
      <c r="M82">
        <v>352775</v>
      </c>
      <c r="N82">
        <v>373524</v>
      </c>
      <c r="O82">
        <v>394963</v>
      </c>
      <c r="P82">
        <v>375456</v>
      </c>
      <c r="Q82">
        <v>377434</v>
      </c>
      <c r="R82">
        <v>381314</v>
      </c>
      <c r="S82" s="555">
        <f>100</f>
        <v>100</v>
      </c>
      <c r="T82" s="72">
        <f t="shared" si="53"/>
        <v>108.86257901976846</v>
      </c>
      <c r="U82" s="72">
        <f t="shared" si="54"/>
        <v>155.77443237144314</v>
      </c>
      <c r="V82" s="72">
        <f t="shared" si="55"/>
        <v>167.08990865392047</v>
      </c>
      <c r="W82" s="72">
        <f t="shared" si="56"/>
        <v>183.50824587706146</v>
      </c>
      <c r="X82" s="72">
        <f t="shared" si="57"/>
        <v>233.07392695404874</v>
      </c>
      <c r="Y82" s="72">
        <f t="shared" si="58"/>
        <v>243.25028207545711</v>
      </c>
      <c r="Z82" s="72">
        <f t="shared" si="59"/>
        <v>253.73885222337285</v>
      </c>
      <c r="AA82" s="72">
        <f t="shared" si="60"/>
        <v>266.91911776070725</v>
      </c>
      <c r="AB82" s="72">
        <f t="shared" si="61"/>
        <v>272.62786132706844</v>
      </c>
      <c r="AC82" s="72">
        <f t="shared" si="62"/>
        <v>288.66288505231921</v>
      </c>
      <c r="AD82" s="72">
        <f t="shared" si="63"/>
        <v>305.23114731294146</v>
      </c>
      <c r="AE82" s="72">
        <f t="shared" si="64"/>
        <v>290.15595295135938</v>
      </c>
      <c r="AF82" s="72">
        <f t="shared" si="40"/>
        <v>291.68457008609096</v>
      </c>
      <c r="AG82" s="73">
        <f t="shared" si="40"/>
        <v>294.68307083571614</v>
      </c>
      <c r="AH82" s="235"/>
      <c r="AI82" s="236"/>
      <c r="AJ82" s="236"/>
      <c r="AK82" s="236"/>
      <c r="AL82" s="236"/>
      <c r="AM82" s="236"/>
      <c r="AN82" s="236"/>
      <c r="AO82" s="236"/>
      <c r="AP82" s="236"/>
      <c r="AQ82" s="236"/>
      <c r="AR82" s="236"/>
      <c r="AS82" s="236"/>
      <c r="AT82" s="236"/>
      <c r="AU82" s="236"/>
      <c r="AV82" s="237"/>
    </row>
    <row r="83" spans="2:48" ht="15" customHeight="1">
      <c r="B83" s="739" t="s">
        <v>211</v>
      </c>
      <c r="C83" s="2" t="s">
        <v>194</v>
      </c>
      <c r="D83" s="210">
        <v>28315</v>
      </c>
      <c r="E83" s="210">
        <v>30521</v>
      </c>
      <c r="F83" s="210">
        <v>40251</v>
      </c>
      <c r="G83" s="210">
        <v>42667</v>
      </c>
      <c r="H83" s="210">
        <v>46292</v>
      </c>
      <c r="I83" s="210">
        <v>60140</v>
      </c>
      <c r="J83" s="210">
        <v>62412</v>
      </c>
      <c r="K83" s="210">
        <v>65006</v>
      </c>
      <c r="L83" s="210">
        <v>67951</v>
      </c>
      <c r="M83" s="210">
        <v>70376</v>
      </c>
      <c r="N83" s="210">
        <v>75861</v>
      </c>
      <c r="O83" s="210">
        <v>82618</v>
      </c>
      <c r="P83" s="211">
        <v>78694</v>
      </c>
      <c r="Q83" s="211">
        <v>78895</v>
      </c>
      <c r="R83" s="211">
        <v>80334</v>
      </c>
      <c r="S83" s="555">
        <f>100</f>
        <v>100</v>
      </c>
      <c r="T83" s="72">
        <f t="shared" si="53"/>
        <v>107.79092353876038</v>
      </c>
      <c r="U83" s="72">
        <f t="shared" si="54"/>
        <v>142.15433515804344</v>
      </c>
      <c r="V83" s="72">
        <f t="shared" si="55"/>
        <v>150.68691506268763</v>
      </c>
      <c r="W83" s="72">
        <f t="shared" si="56"/>
        <v>163.48931661663428</v>
      </c>
      <c r="X83" s="72">
        <f t="shared" si="57"/>
        <v>212.39625640120079</v>
      </c>
      <c r="Y83" s="72">
        <f t="shared" si="58"/>
        <v>220.4202719406675</v>
      </c>
      <c r="Z83" s="72">
        <f t="shared" si="59"/>
        <v>229.5814939078227</v>
      </c>
      <c r="AA83" s="72">
        <f t="shared" si="60"/>
        <v>239.982341515098</v>
      </c>
      <c r="AB83" s="72">
        <f t="shared" si="61"/>
        <v>248.54670669256578</v>
      </c>
      <c r="AC83" s="72">
        <f t="shared" si="62"/>
        <v>267.91806463005474</v>
      </c>
      <c r="AD83" s="72">
        <f t="shared" si="63"/>
        <v>291.78174112661134</v>
      </c>
      <c r="AE83" s="72">
        <f t="shared" si="64"/>
        <v>277.92336217552531</v>
      </c>
      <c r="AF83" s="72">
        <f t="shared" si="40"/>
        <v>278.63323326858557</v>
      </c>
      <c r="AG83" s="73">
        <f t="shared" si="40"/>
        <v>283.71534522337981</v>
      </c>
      <c r="AH83" s="556">
        <v>1</v>
      </c>
      <c r="AI83" s="232">
        <v>1</v>
      </c>
      <c r="AJ83" s="232">
        <v>1</v>
      </c>
      <c r="AK83" s="232">
        <v>1</v>
      </c>
      <c r="AL83" s="232">
        <v>1</v>
      </c>
      <c r="AM83" s="232">
        <v>1</v>
      </c>
      <c r="AN83" s="232">
        <v>1</v>
      </c>
      <c r="AO83" s="232">
        <v>1</v>
      </c>
      <c r="AP83" s="232">
        <v>1</v>
      </c>
      <c r="AQ83" s="232">
        <v>1</v>
      </c>
      <c r="AR83" s="232">
        <v>1</v>
      </c>
      <c r="AS83" s="232">
        <v>1</v>
      </c>
      <c r="AT83" s="232">
        <v>4</v>
      </c>
      <c r="AU83" s="232">
        <v>6</v>
      </c>
      <c r="AV83" s="234">
        <v>7</v>
      </c>
    </row>
    <row r="84" spans="2:48" ht="14.45">
      <c r="B84" s="739"/>
      <c r="C84" s="2" t="s">
        <v>195</v>
      </c>
      <c r="D84" s="210">
        <v>3996</v>
      </c>
      <c r="E84" s="210">
        <v>4383</v>
      </c>
      <c r="F84" s="210">
        <v>3436</v>
      </c>
      <c r="G84" s="210">
        <v>3579</v>
      </c>
      <c r="H84" s="210">
        <v>3660</v>
      </c>
      <c r="I84" s="210">
        <v>3690</v>
      </c>
      <c r="J84" s="210">
        <v>3542</v>
      </c>
      <c r="K84" s="210">
        <v>3444</v>
      </c>
      <c r="L84" s="210">
        <v>3462</v>
      </c>
      <c r="M84" s="210">
        <v>3571</v>
      </c>
      <c r="N84" s="210">
        <v>3668</v>
      </c>
      <c r="O84" s="210">
        <v>3773</v>
      </c>
      <c r="P84" s="211">
        <v>3467</v>
      </c>
      <c r="Q84" s="211">
        <v>3482</v>
      </c>
      <c r="R84" s="211">
        <v>3592</v>
      </c>
      <c r="S84" s="555">
        <f>100</f>
        <v>100</v>
      </c>
      <c r="T84" s="72">
        <f t="shared" si="53"/>
        <v>109.68468468468468</v>
      </c>
      <c r="U84" s="72">
        <f t="shared" si="54"/>
        <v>85.985985985985991</v>
      </c>
      <c r="V84" s="72">
        <f t="shared" si="55"/>
        <v>89.564564564564563</v>
      </c>
      <c r="W84" s="72">
        <f t="shared" si="56"/>
        <v>91.591591591591595</v>
      </c>
      <c r="X84" s="72">
        <f t="shared" si="57"/>
        <v>92.342342342342349</v>
      </c>
      <c r="Y84" s="72">
        <f t="shared" si="58"/>
        <v>88.638638638638639</v>
      </c>
      <c r="Z84" s="72">
        <f t="shared" si="59"/>
        <v>86.186186186186191</v>
      </c>
      <c r="AA84" s="72">
        <f t="shared" si="60"/>
        <v>86.636636636636638</v>
      </c>
      <c r="AB84" s="72">
        <f t="shared" si="61"/>
        <v>89.364364364364363</v>
      </c>
      <c r="AC84" s="72">
        <f t="shared" si="62"/>
        <v>91.791791791791795</v>
      </c>
      <c r="AD84" s="72">
        <f t="shared" si="63"/>
        <v>94.419419419419413</v>
      </c>
      <c r="AE84" s="72">
        <f t="shared" si="64"/>
        <v>86.761761761761761</v>
      </c>
      <c r="AF84" s="72">
        <f t="shared" si="40"/>
        <v>87.137137137137131</v>
      </c>
      <c r="AG84" s="73">
        <f t="shared" si="40"/>
        <v>89.889889889889886</v>
      </c>
      <c r="AH84" s="556">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739"/>
      <c r="C85" s="2" t="s">
        <v>196</v>
      </c>
      <c r="D85" s="210">
        <v>1080</v>
      </c>
      <c r="E85" s="210">
        <v>1308</v>
      </c>
      <c r="F85" s="210">
        <v>1108</v>
      </c>
      <c r="G85" s="210">
        <v>1141</v>
      </c>
      <c r="H85" s="210">
        <v>1188</v>
      </c>
      <c r="I85" s="210">
        <v>1173</v>
      </c>
      <c r="J85" s="210">
        <v>1139</v>
      </c>
      <c r="K85" s="210">
        <v>1200</v>
      </c>
      <c r="L85" s="210">
        <v>1209</v>
      </c>
      <c r="M85" s="210">
        <v>1254</v>
      </c>
      <c r="N85" s="210">
        <v>1267</v>
      </c>
      <c r="O85" s="210">
        <v>1298</v>
      </c>
      <c r="P85" s="211">
        <v>1223</v>
      </c>
      <c r="Q85" s="211">
        <v>1227</v>
      </c>
      <c r="R85" s="211">
        <v>1254</v>
      </c>
      <c r="S85" s="555">
        <f>100</f>
        <v>100</v>
      </c>
      <c r="T85" s="72">
        <f t="shared" si="53"/>
        <v>121.11111111111111</v>
      </c>
      <c r="U85" s="72">
        <f t="shared" si="54"/>
        <v>102.5925925925926</v>
      </c>
      <c r="V85" s="72">
        <f t="shared" si="55"/>
        <v>105.64814814814815</v>
      </c>
      <c r="W85" s="72">
        <f t="shared" si="56"/>
        <v>110</v>
      </c>
      <c r="X85" s="72">
        <f t="shared" si="57"/>
        <v>108.61111111111111</v>
      </c>
      <c r="Y85" s="72">
        <f t="shared" si="58"/>
        <v>105.46296296296296</v>
      </c>
      <c r="Z85" s="72">
        <f t="shared" si="59"/>
        <v>111.11111111111111</v>
      </c>
      <c r="AA85" s="72">
        <f t="shared" si="60"/>
        <v>111.94444444444444</v>
      </c>
      <c r="AB85" s="72">
        <f t="shared" si="61"/>
        <v>116.11111111111111</v>
      </c>
      <c r="AC85" s="72">
        <f t="shared" si="62"/>
        <v>117.31481481481481</v>
      </c>
      <c r="AD85" s="72">
        <f t="shared" si="63"/>
        <v>120.18518518518519</v>
      </c>
      <c r="AE85" s="72">
        <f t="shared" si="64"/>
        <v>113.24074074074075</v>
      </c>
      <c r="AF85" s="72">
        <f t="shared" si="40"/>
        <v>113.61111111111111</v>
      </c>
      <c r="AG85" s="73">
        <f t="shared" si="40"/>
        <v>116.11111111111111</v>
      </c>
      <c r="AH85" s="556">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739"/>
      <c r="C86" s="2" t="s">
        <v>197</v>
      </c>
      <c r="D86" s="210">
        <v>215</v>
      </c>
      <c r="E86" s="210">
        <v>254</v>
      </c>
      <c r="F86" s="210">
        <v>250</v>
      </c>
      <c r="G86" s="210">
        <v>256</v>
      </c>
      <c r="H86" s="210">
        <v>255</v>
      </c>
      <c r="I86" s="210">
        <v>278</v>
      </c>
      <c r="J86" s="210">
        <v>269</v>
      </c>
      <c r="K86" s="210">
        <v>294</v>
      </c>
      <c r="L86" s="210">
        <v>339</v>
      </c>
      <c r="M86" s="210">
        <v>361</v>
      </c>
      <c r="N86" s="210">
        <v>406</v>
      </c>
      <c r="O86" s="210">
        <v>411</v>
      </c>
      <c r="P86" s="211">
        <v>362</v>
      </c>
      <c r="Q86" s="211">
        <v>364</v>
      </c>
      <c r="R86" s="211">
        <v>381</v>
      </c>
      <c r="S86" s="555">
        <f>100</f>
        <v>100</v>
      </c>
      <c r="T86" s="72">
        <f t="shared" si="53"/>
        <v>118.13953488372093</v>
      </c>
      <c r="U86" s="72">
        <f t="shared" si="54"/>
        <v>116.27906976744185</v>
      </c>
      <c r="V86" s="72">
        <f t="shared" si="55"/>
        <v>119.06976744186046</v>
      </c>
      <c r="W86" s="72">
        <f t="shared" si="56"/>
        <v>118.6046511627907</v>
      </c>
      <c r="X86" s="72">
        <f t="shared" si="57"/>
        <v>129.30232558139534</v>
      </c>
      <c r="Y86" s="72">
        <f t="shared" si="58"/>
        <v>125.11627906976744</v>
      </c>
      <c r="Z86" s="72">
        <f t="shared" si="59"/>
        <v>136.74418604651163</v>
      </c>
      <c r="AA86" s="72">
        <f t="shared" si="60"/>
        <v>157.67441860465115</v>
      </c>
      <c r="AB86" s="72">
        <f t="shared" si="61"/>
        <v>167.90697674418604</v>
      </c>
      <c r="AC86" s="72">
        <f t="shared" si="62"/>
        <v>188.83720930232559</v>
      </c>
      <c r="AD86" s="72">
        <f t="shared" si="63"/>
        <v>191.16279069767441</v>
      </c>
      <c r="AE86" s="72">
        <f t="shared" si="64"/>
        <v>168.37209302325581</v>
      </c>
      <c r="AF86" s="72">
        <f t="shared" si="40"/>
        <v>169.30232558139534</v>
      </c>
      <c r="AG86" s="73">
        <f t="shared" si="40"/>
        <v>177.2093023255814</v>
      </c>
      <c r="AH86" s="556">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739"/>
      <c r="C87" s="2" t="s">
        <v>198</v>
      </c>
      <c r="D87" s="210">
        <v>33606</v>
      </c>
      <c r="E87" s="210">
        <v>36466</v>
      </c>
      <c r="F87" s="210">
        <v>45045</v>
      </c>
      <c r="G87" s="210">
        <v>47643</v>
      </c>
      <c r="H87" s="210">
        <v>51395</v>
      </c>
      <c r="I87" s="210">
        <v>65281</v>
      </c>
      <c r="J87" s="210">
        <v>67362</v>
      </c>
      <c r="K87" s="210">
        <v>69944</v>
      </c>
      <c r="L87" s="210">
        <v>72961</v>
      </c>
      <c r="M87" s="210">
        <v>75562</v>
      </c>
      <c r="N87" s="210">
        <v>81202</v>
      </c>
      <c r="O87" s="210">
        <v>88100</v>
      </c>
      <c r="P87" s="211">
        <v>83746</v>
      </c>
      <c r="Q87" s="211">
        <v>83968</v>
      </c>
      <c r="R87" s="211">
        <v>85561</v>
      </c>
      <c r="S87" s="555">
        <f>100</f>
        <v>100</v>
      </c>
      <c r="T87" s="72">
        <f t="shared" si="53"/>
        <v>108.51038505028863</v>
      </c>
      <c r="U87" s="72">
        <f t="shared" si="54"/>
        <v>134.03856454204606</v>
      </c>
      <c r="V87" s="72">
        <f t="shared" si="55"/>
        <v>141.76932690590965</v>
      </c>
      <c r="W87" s="72">
        <f t="shared" si="56"/>
        <v>152.93399988097363</v>
      </c>
      <c r="X87" s="72">
        <f t="shared" si="57"/>
        <v>194.25400226150091</v>
      </c>
      <c r="Y87" s="72">
        <f t="shared" si="58"/>
        <v>200.44634886627387</v>
      </c>
      <c r="Z87" s="72">
        <f t="shared" si="59"/>
        <v>208.12950068440159</v>
      </c>
      <c r="AA87" s="72">
        <f t="shared" si="60"/>
        <v>217.10706421472355</v>
      </c>
      <c r="AB87" s="72">
        <f t="shared" si="61"/>
        <v>224.84675355591264</v>
      </c>
      <c r="AC87" s="72">
        <f t="shared" si="62"/>
        <v>241.6294709278105</v>
      </c>
      <c r="AD87" s="72">
        <f t="shared" si="63"/>
        <v>262.15556745819197</v>
      </c>
      <c r="AE87" s="72">
        <f t="shared" si="64"/>
        <v>249.1995476998155</v>
      </c>
      <c r="AF87" s="72">
        <f t="shared" si="40"/>
        <v>249.86014402190085</v>
      </c>
      <c r="AG87" s="73">
        <f t="shared" si="40"/>
        <v>254.60036898172945</v>
      </c>
      <c r="AH87" s="556">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5" thickBot="1">
      <c r="B88" s="742"/>
      <c r="C88" s="5" t="s">
        <v>199</v>
      </c>
      <c r="D88">
        <v>33391</v>
      </c>
      <c r="E88">
        <v>36212</v>
      </c>
      <c r="F88">
        <v>44795</v>
      </c>
      <c r="G88">
        <v>47387</v>
      </c>
      <c r="H88">
        <v>51140</v>
      </c>
      <c r="I88">
        <v>65003</v>
      </c>
      <c r="J88">
        <v>67093</v>
      </c>
      <c r="K88">
        <v>69650</v>
      </c>
      <c r="L88">
        <v>72622</v>
      </c>
      <c r="M88">
        <v>75201</v>
      </c>
      <c r="N88">
        <v>80796</v>
      </c>
      <c r="O88">
        <v>87689</v>
      </c>
      <c r="P88">
        <v>83384</v>
      </c>
      <c r="Q88">
        <v>83604</v>
      </c>
      <c r="R88">
        <v>85180</v>
      </c>
      <c r="S88" s="59">
        <f>100</f>
        <v>100</v>
      </c>
      <c r="T88" s="74">
        <f t="shared" si="53"/>
        <v>108.44838429516936</v>
      </c>
      <c r="U88" s="74">
        <f t="shared" si="54"/>
        <v>134.15291545626067</v>
      </c>
      <c r="V88" s="74">
        <f t="shared" si="55"/>
        <v>141.91548620885868</v>
      </c>
      <c r="W88" s="74">
        <f t="shared" si="56"/>
        <v>153.15504177772453</v>
      </c>
      <c r="X88" s="74">
        <f t="shared" si="57"/>
        <v>194.67221706447845</v>
      </c>
      <c r="Y88" s="74">
        <f t="shared" si="58"/>
        <v>200.93138869755325</v>
      </c>
      <c r="Z88" s="74">
        <f t="shared" si="59"/>
        <v>208.58914078643946</v>
      </c>
      <c r="AA88" s="74">
        <f t="shared" si="60"/>
        <v>217.48974274505107</v>
      </c>
      <c r="AB88" s="74">
        <f t="shared" si="61"/>
        <v>225.21338085112754</v>
      </c>
      <c r="AC88" s="74">
        <f t="shared" si="62"/>
        <v>241.96939295019615</v>
      </c>
      <c r="AD88" s="74">
        <f t="shared" si="63"/>
        <v>262.61268006349019</v>
      </c>
      <c r="AE88" s="74">
        <f t="shared" si="64"/>
        <v>249.71998442694138</v>
      </c>
      <c r="AF88" s="74">
        <f t="shared" si="40"/>
        <v>250.37884459884401</v>
      </c>
      <c r="AG88" s="75">
        <f t="shared" si="40"/>
        <v>255.09867928483723</v>
      </c>
      <c r="AH88" s="238"/>
      <c r="AI88" s="239"/>
      <c r="AJ88" s="239"/>
      <c r="AK88" s="239"/>
      <c r="AL88" s="239"/>
      <c r="AM88" s="239"/>
      <c r="AN88" s="239"/>
      <c r="AO88" s="239"/>
      <c r="AP88" s="239"/>
      <c r="AQ88" s="239"/>
      <c r="AR88" s="239"/>
      <c r="AS88" s="239"/>
      <c r="AT88" s="239"/>
      <c r="AU88" s="239"/>
      <c r="AV88" s="240"/>
    </row>
  </sheetData>
  <mergeCells count="18">
    <mergeCell ref="B11:B16"/>
    <mergeCell ref="B65:B70"/>
    <mergeCell ref="B71:B76"/>
    <mergeCell ref="B77:B82"/>
    <mergeCell ref="B83:B88"/>
    <mergeCell ref="B17:B22"/>
    <mergeCell ref="B23:B28"/>
    <mergeCell ref="B29:B34"/>
    <mergeCell ref="B35:B40"/>
    <mergeCell ref="B41:B46"/>
    <mergeCell ref="B47:B52"/>
    <mergeCell ref="B53:B58"/>
    <mergeCell ref="B59:B64"/>
    <mergeCell ref="Z5:AB5"/>
    <mergeCell ref="U5:W5"/>
    <mergeCell ref="AM6:AP6"/>
    <mergeCell ref="AH6:AL6"/>
    <mergeCell ref="AH5:AK5"/>
  </mergeCells>
  <conditionalFormatting sqref="S11:Z88">
    <cfRule type="cellIs" dxfId="208" priority="91" stopIfTrue="1" operator="lessThan">
      <formula>80</formula>
    </cfRule>
  </conditionalFormatting>
  <conditionalFormatting sqref="AA11:AC88 AE11:AE88 AG11:AG88">
    <cfRule type="cellIs" dxfId="207" priority="72" stopIfTrue="1" operator="greaterThan">
      <formula>110</formula>
    </cfRule>
    <cfRule type="cellIs" dxfId="206" priority="73" stopIfTrue="1" operator="between">
      <formula>100</formula>
      <formula>110</formula>
    </cfRule>
    <cfRule type="cellIs" dxfId="205" priority="74" stopIfTrue="1" operator="between">
      <formula>80</formula>
      <formula>100</formula>
    </cfRule>
    <cfRule type="cellIs" dxfId="204" priority="75" stopIfTrue="1" operator="lessThan">
      <formula>80</formula>
    </cfRule>
  </conditionalFormatting>
  <conditionalFormatting sqref="S11:AC88 AE11:AE88 AG11:AG88">
    <cfRule type="cellIs" dxfId="203" priority="88" stopIfTrue="1" operator="greaterThan">
      <formula>110</formula>
    </cfRule>
    <cfRule type="cellIs" dxfId="202" priority="89" stopIfTrue="1" operator="between">
      <formula>100</formula>
      <formula>110</formula>
    </cfRule>
    <cfRule type="cellIs" dxfId="201" priority="90" stopIfTrue="1" operator="between">
      <formula>80</formula>
      <formula>100</formula>
    </cfRule>
  </conditionalFormatting>
  <conditionalFormatting sqref="AD11:AD88">
    <cfRule type="cellIs" dxfId="200" priority="61" stopIfTrue="1" operator="greaterThan">
      <formula>110</formula>
    </cfRule>
    <cfRule type="cellIs" dxfId="199" priority="62" stopIfTrue="1" operator="between">
      <formula>100</formula>
      <formula>110</formula>
    </cfRule>
    <cfRule type="cellIs" dxfId="198" priority="63" stopIfTrue="1" operator="between">
      <formula>80</formula>
      <formula>100</formula>
    </cfRule>
    <cfRule type="cellIs" dxfId="197" priority="64" stopIfTrue="1" operator="lessThan">
      <formula>80</formula>
    </cfRule>
  </conditionalFormatting>
  <conditionalFormatting sqref="AD11:AD88">
    <cfRule type="cellIs" dxfId="196" priority="65" stopIfTrue="1" operator="greaterThan">
      <formula>110</formula>
    </cfRule>
    <cfRule type="cellIs" dxfId="195" priority="66" stopIfTrue="1" operator="between">
      <formula>100</formula>
      <formula>110</formula>
    </cfRule>
    <cfRule type="cellIs" dxfId="194" priority="67" stopIfTrue="1" operator="between">
      <formula>80</formula>
      <formula>100</formula>
    </cfRule>
  </conditionalFormatting>
  <conditionalFormatting sqref="AE11:AE88">
    <cfRule type="cellIs" dxfId="193" priority="50" stopIfTrue="1" operator="greaterThan">
      <formula>110</formula>
    </cfRule>
    <cfRule type="cellIs" dxfId="192" priority="51" stopIfTrue="1" operator="between">
      <formula>100</formula>
      <formula>110</formula>
    </cfRule>
    <cfRule type="cellIs" dxfId="191" priority="52" stopIfTrue="1" operator="between">
      <formula>80</formula>
      <formula>100</formula>
    </cfRule>
    <cfRule type="cellIs" dxfId="190" priority="53" stopIfTrue="1" operator="lessThan">
      <formula>80</formula>
    </cfRule>
  </conditionalFormatting>
  <conditionalFormatting sqref="AE11:AE88">
    <cfRule type="cellIs" dxfId="189" priority="54" stopIfTrue="1" operator="greaterThan">
      <formula>110</formula>
    </cfRule>
    <cfRule type="cellIs" dxfId="188" priority="55" stopIfTrue="1" operator="between">
      <formula>100</formula>
      <formula>110</formula>
    </cfRule>
    <cfRule type="cellIs" dxfId="187" priority="56" stopIfTrue="1" operator="between">
      <formula>80</formula>
      <formula>100</formula>
    </cfRule>
  </conditionalFormatting>
  <conditionalFormatting sqref="AF11:AF88">
    <cfRule type="cellIs" dxfId="186" priority="10" stopIfTrue="1" operator="greaterThan">
      <formula>110</formula>
    </cfRule>
    <cfRule type="cellIs" dxfId="185" priority="11" stopIfTrue="1" operator="between">
      <formula>100</formula>
      <formula>110</formula>
    </cfRule>
    <cfRule type="cellIs" dxfId="184" priority="12" stopIfTrue="1" operator="between">
      <formula>80</formula>
      <formula>100</formula>
    </cfRule>
    <cfRule type="cellIs" dxfId="183" priority="13" stopIfTrue="1" operator="lessThan">
      <formula>80</formula>
    </cfRule>
  </conditionalFormatting>
  <conditionalFormatting sqref="AF11:AF88">
    <cfRule type="cellIs" dxfId="182" priority="14" stopIfTrue="1" operator="greaterThan">
      <formula>110</formula>
    </cfRule>
    <cfRule type="cellIs" dxfId="181" priority="15" stopIfTrue="1" operator="between">
      <formula>100</formula>
      <formula>110</formula>
    </cfRule>
    <cfRule type="cellIs" dxfId="180" priority="16" stopIfTrue="1" operator="between">
      <formula>80</formula>
      <formula>100</formula>
    </cfRule>
  </conditionalFormatting>
  <conditionalFormatting sqref="AF11:AF88">
    <cfRule type="cellIs" dxfId="179" priority="3" stopIfTrue="1" operator="greaterThan">
      <formula>110</formula>
    </cfRule>
    <cfRule type="cellIs" dxfId="178" priority="4" stopIfTrue="1" operator="between">
      <formula>100</formula>
      <formula>110</formula>
    </cfRule>
    <cfRule type="cellIs" dxfId="177" priority="5" stopIfTrue="1" operator="between">
      <formula>80</formula>
      <formula>100</formula>
    </cfRule>
    <cfRule type="cellIs" dxfId="176" priority="6" stopIfTrue="1" operator="lessThan">
      <formula>80</formula>
    </cfRule>
  </conditionalFormatting>
  <conditionalFormatting sqref="AF11:AF88">
    <cfRule type="cellIs" dxfId="175" priority="7" stopIfTrue="1" operator="greaterThan">
      <formula>110</formula>
    </cfRule>
    <cfRule type="cellIs" dxfId="174" priority="8" stopIfTrue="1" operator="between">
      <formula>100</formula>
      <formula>110</formula>
    </cfRule>
    <cfRule type="cellIs" dxfId="173" priority="9" stopIfTrue="1" operator="between">
      <formula>80</formula>
      <formula>100</formula>
    </cfRule>
  </conditionalFormatting>
  <conditionalFormatting sqref="D11:P16 R11:R16">
    <cfRule type="expression" dxfId="172" priority="2">
      <formula>IF(#REF!&gt;=4,TRUE,FALSE)</formula>
    </cfRule>
  </conditionalFormatting>
  <conditionalFormatting sqref="Q11:Q16">
    <cfRule type="expression" dxfId="171" priority="1">
      <formula>IF(#REF!&gt;=4,TRUE,FALSE)</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413"/>
  <sheetViews>
    <sheetView topLeftCell="A378"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2" width="7" style="11" customWidth="1"/>
    <col min="33" max="33" width="11.42578125" style="11" customWidth="1"/>
    <col min="34" max="45" width="5.7109375" style="11" customWidth="1"/>
    <col min="46" max="46" width="6.28515625" style="11" bestFit="1" customWidth="1"/>
    <col min="47" max="47" width="5.42578125" style="11" customWidth="1"/>
    <col min="48" max="49" width="11.42578125" style="11" customWidth="1"/>
    <col min="50" max="16384" width="11.42578125" style="11"/>
  </cols>
  <sheetData>
    <row r="1" spans="1:48" ht="36.75" customHeight="1">
      <c r="A1" s="162" t="s">
        <v>212</v>
      </c>
    </row>
    <row r="2" spans="1:48">
      <c r="B2" s="11"/>
      <c r="AH2" s="101"/>
    </row>
    <row r="3" spans="1:48" ht="21">
      <c r="A3" s="165"/>
      <c r="B3" s="12" t="s">
        <v>86</v>
      </c>
    </row>
    <row r="4" spans="1:48">
      <c r="B4" s="10" t="s">
        <v>172</v>
      </c>
      <c r="D4" s="101"/>
      <c r="S4" s="101" t="s">
        <v>213</v>
      </c>
      <c r="Y4" s="155"/>
      <c r="AH4" s="101" t="s">
        <v>174</v>
      </c>
      <c r="AI4" s="150"/>
      <c r="AJ4" s="150"/>
      <c r="AK4" s="150"/>
      <c r="AL4" s="150"/>
      <c r="AM4" s="150"/>
      <c r="AN4" s="150"/>
      <c r="AO4" s="150"/>
      <c r="AP4" s="150"/>
      <c r="AQ4" s="150"/>
      <c r="AR4" s="150"/>
      <c r="AS4" s="150"/>
      <c r="AT4" s="150"/>
    </row>
    <row r="5" spans="1:48" ht="14.25" customHeight="1">
      <c r="B5" s="10" t="s">
        <v>175</v>
      </c>
      <c r="E5" s="13"/>
      <c r="F5" s="154" t="s">
        <v>176</v>
      </c>
      <c r="S5" s="157"/>
      <c r="T5" s="158"/>
      <c r="U5" s="733" t="s">
        <v>178</v>
      </c>
      <c r="V5" s="733"/>
      <c r="W5" s="733"/>
      <c r="X5" s="159"/>
      <c r="Y5" s="160"/>
      <c r="Z5" s="733" t="s">
        <v>179</v>
      </c>
      <c r="AA5" s="733"/>
      <c r="AB5" s="733"/>
      <c r="AH5" s="737" t="s">
        <v>180</v>
      </c>
      <c r="AI5" s="737"/>
      <c r="AJ5" s="737"/>
      <c r="AK5" s="737"/>
      <c r="AQ5" s="150"/>
      <c r="AR5" s="150"/>
      <c r="AS5" s="150"/>
      <c r="AT5" s="150"/>
    </row>
    <row r="6" spans="1:48">
      <c r="B6" s="11"/>
      <c r="E6" s="14"/>
      <c r="F6" s="154" t="s">
        <v>181</v>
      </c>
      <c r="S6" s="157"/>
      <c r="T6" s="156"/>
      <c r="U6" s="159" t="s">
        <v>182</v>
      </c>
      <c r="V6" s="159"/>
      <c r="W6" s="159"/>
      <c r="X6" s="159"/>
      <c r="Y6" s="161"/>
      <c r="Z6" s="159" t="s">
        <v>183</v>
      </c>
      <c r="AA6" s="159"/>
      <c r="AB6" s="159"/>
      <c r="AH6" s="743" t="s">
        <v>184</v>
      </c>
      <c r="AI6" s="744"/>
      <c r="AJ6" s="744"/>
      <c r="AK6" s="744"/>
      <c r="AL6" s="734"/>
      <c r="AM6" s="734" t="s">
        <v>185</v>
      </c>
      <c r="AN6" s="734"/>
      <c r="AO6" s="734"/>
      <c r="AP6" s="735"/>
      <c r="AQ6" s="150"/>
      <c r="AR6" s="150"/>
      <c r="AS6" s="150"/>
      <c r="AT6" s="150"/>
    </row>
    <row r="7" spans="1:48">
      <c r="E7" s="15"/>
      <c r="F7" s="154" t="s">
        <v>186</v>
      </c>
      <c r="AH7" s="547" t="s">
        <v>187</v>
      </c>
      <c r="AI7" s="548"/>
      <c r="AJ7" s="548"/>
      <c r="AK7" s="548"/>
      <c r="AL7" s="548"/>
      <c r="AM7" s="548" t="s">
        <v>188</v>
      </c>
      <c r="AN7" s="548"/>
      <c r="AO7" s="548"/>
      <c r="AP7" s="549"/>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0" t="s">
        <v>189</v>
      </c>
      <c r="AI8" s="551"/>
      <c r="AJ8" s="551"/>
      <c r="AK8" s="551"/>
      <c r="AL8" s="551"/>
      <c r="AM8" s="552"/>
      <c r="AN8" s="552"/>
      <c r="AO8" s="552"/>
      <c r="AP8" s="553"/>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548"/>
      <c r="AI9" s="548"/>
      <c r="AJ9" s="548"/>
      <c r="AK9" s="548"/>
      <c r="AL9" s="548"/>
      <c r="AM9" s="558"/>
      <c r="AN9" s="558"/>
      <c r="AO9" s="558"/>
      <c r="AP9" s="558"/>
      <c r="AQ9" s="150"/>
      <c r="AR9" s="150"/>
      <c r="AS9" s="150"/>
      <c r="AT9" s="150"/>
    </row>
    <row r="10" spans="1:48" ht="4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4"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4.45" thickTop="1">
      <c r="B11" s="25"/>
      <c r="C11" s="26"/>
      <c r="D11" s="27"/>
      <c r="E11" s="26"/>
      <c r="F11" s="26"/>
      <c r="G11" s="26"/>
      <c r="H11" s="26"/>
      <c r="I11" s="26"/>
      <c r="J11" s="26"/>
      <c r="K11" s="26"/>
      <c r="L11" s="26"/>
      <c r="M11" s="26"/>
      <c r="N11" s="26"/>
      <c r="O11" s="26"/>
      <c r="P11" s="26"/>
      <c r="Q11" s="26"/>
      <c r="S11" s="555"/>
      <c r="T11" s="71"/>
      <c r="U11" s="71"/>
      <c r="V11" s="71"/>
      <c r="W11" s="71"/>
      <c r="X11" s="71"/>
      <c r="Y11" s="71"/>
      <c r="Z11" s="71"/>
      <c r="AA11" s="71"/>
      <c r="AB11" s="71"/>
      <c r="AC11" s="71"/>
      <c r="AD11" s="71"/>
      <c r="AE11" s="71"/>
      <c r="AF11" s="71"/>
      <c r="AG11" s="76"/>
      <c r="AH11" s="559"/>
      <c r="AI11" s="221"/>
      <c r="AJ11" s="221"/>
      <c r="AK11" s="221"/>
      <c r="AL11" s="221"/>
      <c r="AM11" s="221"/>
      <c r="AN11" s="221"/>
      <c r="AO11" s="221"/>
      <c r="AP11" s="221"/>
      <c r="AQ11" s="221"/>
      <c r="AR11" s="221"/>
      <c r="AS11" s="221"/>
      <c r="AT11" s="221"/>
      <c r="AU11" s="221"/>
      <c r="AV11" s="222"/>
    </row>
    <row r="12" spans="1:48" ht="15" customHeight="1">
      <c r="B12" s="741" t="s">
        <v>215</v>
      </c>
      <c r="C12" s="7" t="s">
        <v>194</v>
      </c>
      <c r="D12" s="211">
        <v>0</v>
      </c>
      <c r="E12" s="211">
        <v>0</v>
      </c>
      <c r="F12" s="210">
        <v>0</v>
      </c>
      <c r="G12" s="210">
        <v>0</v>
      </c>
      <c r="H12" s="210">
        <v>0</v>
      </c>
      <c r="I12" s="210">
        <v>0</v>
      </c>
      <c r="J12" s="210">
        <v>0</v>
      </c>
      <c r="K12" s="210">
        <v>0</v>
      </c>
      <c r="L12" s="210">
        <v>0</v>
      </c>
      <c r="M12" s="210">
        <v>0</v>
      </c>
      <c r="N12" s="210">
        <v>0</v>
      </c>
      <c r="O12" s="210">
        <v>0</v>
      </c>
      <c r="P12" s="211">
        <v>0</v>
      </c>
      <c r="Q12" s="211">
        <v>0</v>
      </c>
      <c r="R12" s="211">
        <v>0</v>
      </c>
      <c r="S12" s="555">
        <f>100</f>
        <v>100</v>
      </c>
      <c r="T12" s="72" t="e">
        <f>E12*100/$D12</f>
        <v>#DIV/0!</v>
      </c>
      <c r="U12" s="72" t="e">
        <f t="shared" ref="U12:AD12"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 si="1">P12*100/$D12</f>
        <v>#DIV/0!</v>
      </c>
      <c r="AF12" s="72" t="e">
        <f t="shared" ref="AF12:AG12" si="2">Q12*100/$D12</f>
        <v>#DIV/0!</v>
      </c>
      <c r="AG12" s="73" t="e">
        <f t="shared" si="2"/>
        <v>#DIV/0!</v>
      </c>
      <c r="AH12" s="556">
        <v>4</v>
      </c>
      <c r="AI12" s="232">
        <v>4</v>
      </c>
      <c r="AJ12" s="232">
        <v>1</v>
      </c>
      <c r="AK12" s="232">
        <v>1</v>
      </c>
      <c r="AL12" s="232">
        <v>1</v>
      </c>
      <c r="AM12" s="232">
        <v>1</v>
      </c>
      <c r="AN12" s="232">
        <v>1</v>
      </c>
      <c r="AO12" s="232">
        <v>1</v>
      </c>
      <c r="AP12" s="232">
        <v>1</v>
      </c>
      <c r="AQ12" s="232">
        <v>1</v>
      </c>
      <c r="AR12" s="232">
        <v>1</v>
      </c>
      <c r="AS12" s="232">
        <v>1</v>
      </c>
      <c r="AT12" s="232">
        <v>4</v>
      </c>
      <c r="AU12" s="232">
        <v>6</v>
      </c>
      <c r="AV12" s="234">
        <v>7</v>
      </c>
    </row>
    <row r="13" spans="1:48" ht="14.45">
      <c r="B13" s="739"/>
      <c r="C13" s="1" t="s">
        <v>195</v>
      </c>
      <c r="D13" s="211">
        <v>0</v>
      </c>
      <c r="E13" s="211">
        <v>0</v>
      </c>
      <c r="F13" s="210">
        <v>0</v>
      </c>
      <c r="G13" s="210">
        <v>0</v>
      </c>
      <c r="H13" s="210">
        <v>0</v>
      </c>
      <c r="I13" s="210">
        <v>0</v>
      </c>
      <c r="J13" s="210">
        <v>0</v>
      </c>
      <c r="K13" s="210">
        <v>0</v>
      </c>
      <c r="L13" s="210">
        <v>0</v>
      </c>
      <c r="M13" s="210">
        <v>0</v>
      </c>
      <c r="N13" s="210">
        <v>0</v>
      </c>
      <c r="O13" s="210">
        <v>0</v>
      </c>
      <c r="P13" s="211">
        <v>0</v>
      </c>
      <c r="Q13" s="211">
        <v>0</v>
      </c>
      <c r="R13" s="211">
        <v>0</v>
      </c>
      <c r="S13" s="555">
        <f>100</f>
        <v>100</v>
      </c>
      <c r="T13" s="72" t="e">
        <f t="shared" ref="T13:T76" si="3">E13*100/$D13</f>
        <v>#DIV/0!</v>
      </c>
      <c r="U13" s="72" t="e">
        <f t="shared" ref="U13:U76" si="4">F13*100/$D13</f>
        <v>#DIV/0!</v>
      </c>
      <c r="V13" s="72" t="e">
        <f t="shared" ref="V13:V76" si="5">G13*100/$D13</f>
        <v>#DIV/0!</v>
      </c>
      <c r="W13" s="72" t="e">
        <f t="shared" ref="W13:W76" si="6">H13*100/$D13</f>
        <v>#DIV/0!</v>
      </c>
      <c r="X13" s="72" t="e">
        <f t="shared" ref="X13:X76" si="7">I13*100/$D13</f>
        <v>#DIV/0!</v>
      </c>
      <c r="Y13" s="72" t="e">
        <f t="shared" ref="Y13:Y76" si="8">J13*100/$D13</f>
        <v>#DIV/0!</v>
      </c>
      <c r="Z13" s="72" t="e">
        <f t="shared" ref="Z13:Z76" si="9">K13*100/$D13</f>
        <v>#DIV/0!</v>
      </c>
      <c r="AA13" s="72" t="e">
        <f t="shared" ref="AA13:AD76" si="10">L13*100/$D13</f>
        <v>#DIV/0!</v>
      </c>
      <c r="AB13" s="72" t="e">
        <f t="shared" si="10"/>
        <v>#DIV/0!</v>
      </c>
      <c r="AC13" s="72" t="e">
        <f t="shared" si="10"/>
        <v>#DIV/0!</v>
      </c>
      <c r="AD13" s="72" t="e">
        <f t="shared" si="10"/>
        <v>#DIV/0!</v>
      </c>
      <c r="AE13" s="72" t="e">
        <f t="shared" ref="AE13:AG13" si="11">P13*100/$D13</f>
        <v>#DIV/0!</v>
      </c>
      <c r="AF13" s="72" t="e">
        <f t="shared" si="11"/>
        <v>#DIV/0!</v>
      </c>
      <c r="AG13" s="73" t="e">
        <f t="shared" si="11"/>
        <v>#DIV/0!</v>
      </c>
      <c r="AH13" s="556">
        <v>4</v>
      </c>
      <c r="AI13" s="232">
        <v>4</v>
      </c>
      <c r="AJ13" s="232">
        <v>1</v>
      </c>
      <c r="AK13" s="232">
        <v>1</v>
      </c>
      <c r="AL13" s="232">
        <v>1</v>
      </c>
      <c r="AM13" s="232">
        <v>1</v>
      </c>
      <c r="AN13" s="232">
        <v>1</v>
      </c>
      <c r="AO13" s="232">
        <v>1</v>
      </c>
      <c r="AP13" s="232">
        <v>1</v>
      </c>
      <c r="AQ13" s="232">
        <v>1</v>
      </c>
      <c r="AR13" s="232">
        <v>1</v>
      </c>
      <c r="AS13" s="232">
        <v>1</v>
      </c>
      <c r="AT13" s="232">
        <v>4</v>
      </c>
      <c r="AU13" s="232">
        <v>6</v>
      </c>
      <c r="AV13" s="234">
        <v>7</v>
      </c>
    </row>
    <row r="14" spans="1:48" ht="14.45">
      <c r="B14" s="739"/>
      <c r="C14" s="1" t="s">
        <v>196</v>
      </c>
      <c r="D14" s="211">
        <v>0</v>
      </c>
      <c r="E14" s="211">
        <v>0</v>
      </c>
      <c r="F14" s="210">
        <v>0</v>
      </c>
      <c r="G14" s="210">
        <v>0</v>
      </c>
      <c r="H14" s="210">
        <v>0</v>
      </c>
      <c r="I14" s="210">
        <v>0</v>
      </c>
      <c r="J14" s="210">
        <v>0</v>
      </c>
      <c r="K14" s="210">
        <v>0</v>
      </c>
      <c r="L14" s="210">
        <v>0</v>
      </c>
      <c r="M14" s="210">
        <v>0</v>
      </c>
      <c r="N14" s="210">
        <v>0</v>
      </c>
      <c r="O14" s="210">
        <v>0</v>
      </c>
      <c r="P14" s="211">
        <v>0</v>
      </c>
      <c r="Q14" s="211">
        <v>0</v>
      </c>
      <c r="R14" s="211">
        <v>0</v>
      </c>
      <c r="S14" s="555">
        <f>100</f>
        <v>100</v>
      </c>
      <c r="T14" s="72" t="e">
        <f t="shared" si="3"/>
        <v>#DIV/0!</v>
      </c>
      <c r="U14" s="72" t="e">
        <f t="shared" si="4"/>
        <v>#DIV/0!</v>
      </c>
      <c r="V14" s="72" t="e">
        <f t="shared" si="5"/>
        <v>#DIV/0!</v>
      </c>
      <c r="W14" s="72" t="e">
        <f t="shared" si="6"/>
        <v>#DIV/0!</v>
      </c>
      <c r="X14" s="72" t="e">
        <f t="shared" si="7"/>
        <v>#DIV/0!</v>
      </c>
      <c r="Y14" s="72" t="e">
        <f t="shared" si="8"/>
        <v>#DIV/0!</v>
      </c>
      <c r="Z14" s="72" t="e">
        <f t="shared" si="9"/>
        <v>#DIV/0!</v>
      </c>
      <c r="AA14" s="72" t="e">
        <f t="shared" si="10"/>
        <v>#DIV/0!</v>
      </c>
      <c r="AB14" s="72" t="e">
        <f t="shared" si="10"/>
        <v>#DIV/0!</v>
      </c>
      <c r="AC14" s="72" t="e">
        <f t="shared" si="10"/>
        <v>#DIV/0!</v>
      </c>
      <c r="AD14" s="72" t="e">
        <f t="shared" si="10"/>
        <v>#DIV/0!</v>
      </c>
      <c r="AE14" s="72" t="e">
        <f t="shared" ref="AE14:AG14" si="12">P14*100/$D14</f>
        <v>#DIV/0!</v>
      </c>
      <c r="AF14" s="72" t="e">
        <f t="shared" si="12"/>
        <v>#DIV/0!</v>
      </c>
      <c r="AG14" s="73" t="e">
        <f t="shared" si="12"/>
        <v>#DIV/0!</v>
      </c>
      <c r="AH14" s="556">
        <v>4</v>
      </c>
      <c r="AI14" s="232">
        <v>4</v>
      </c>
      <c r="AJ14" s="232">
        <v>1</v>
      </c>
      <c r="AK14" s="232">
        <v>1</v>
      </c>
      <c r="AL14" s="232">
        <v>1</v>
      </c>
      <c r="AM14" s="232">
        <v>1</v>
      </c>
      <c r="AN14" s="232">
        <v>1</v>
      </c>
      <c r="AO14" s="232">
        <v>1</v>
      </c>
      <c r="AP14" s="232">
        <v>1</v>
      </c>
      <c r="AQ14" s="232">
        <v>1</v>
      </c>
      <c r="AR14" s="232">
        <v>1</v>
      </c>
      <c r="AS14" s="232">
        <v>1</v>
      </c>
      <c r="AT14" s="232">
        <v>4</v>
      </c>
      <c r="AU14" s="232">
        <v>6</v>
      </c>
      <c r="AV14" s="234">
        <v>7</v>
      </c>
    </row>
    <row r="15" spans="1:48" ht="14.45">
      <c r="B15" s="739"/>
      <c r="C15" s="1" t="s">
        <v>197</v>
      </c>
      <c r="D15" s="211">
        <v>0</v>
      </c>
      <c r="E15" s="211">
        <v>0</v>
      </c>
      <c r="F15" s="210">
        <v>0</v>
      </c>
      <c r="G15" s="210">
        <v>0</v>
      </c>
      <c r="H15" s="210">
        <v>0</v>
      </c>
      <c r="I15" s="210">
        <v>0</v>
      </c>
      <c r="J15" s="210">
        <v>0</v>
      </c>
      <c r="K15" s="210">
        <v>0</v>
      </c>
      <c r="L15" s="210">
        <v>0</v>
      </c>
      <c r="M15" s="210">
        <v>0</v>
      </c>
      <c r="N15" s="210">
        <v>0</v>
      </c>
      <c r="O15" s="210">
        <v>0</v>
      </c>
      <c r="P15" s="211">
        <v>0</v>
      </c>
      <c r="Q15" s="211">
        <v>0</v>
      </c>
      <c r="R15" s="211">
        <v>0</v>
      </c>
      <c r="S15" s="555">
        <f>100</f>
        <v>100</v>
      </c>
      <c r="T15" s="72" t="e">
        <f t="shared" si="3"/>
        <v>#DIV/0!</v>
      </c>
      <c r="U15" s="72" t="e">
        <f t="shared" si="4"/>
        <v>#DIV/0!</v>
      </c>
      <c r="V15" s="72" t="e">
        <f t="shared" si="5"/>
        <v>#DIV/0!</v>
      </c>
      <c r="W15" s="72" t="e">
        <f t="shared" si="6"/>
        <v>#DIV/0!</v>
      </c>
      <c r="X15" s="72" t="e">
        <f t="shared" si="7"/>
        <v>#DIV/0!</v>
      </c>
      <c r="Y15" s="72" t="e">
        <f t="shared" si="8"/>
        <v>#DIV/0!</v>
      </c>
      <c r="Z15" s="72" t="e">
        <f t="shared" si="9"/>
        <v>#DIV/0!</v>
      </c>
      <c r="AA15" s="72" t="e">
        <f t="shared" si="10"/>
        <v>#DIV/0!</v>
      </c>
      <c r="AB15" s="72" t="e">
        <f t="shared" si="10"/>
        <v>#DIV/0!</v>
      </c>
      <c r="AC15" s="72" t="e">
        <f t="shared" si="10"/>
        <v>#DIV/0!</v>
      </c>
      <c r="AD15" s="72" t="e">
        <f t="shared" si="10"/>
        <v>#DIV/0!</v>
      </c>
      <c r="AE15" s="72" t="e">
        <f t="shared" ref="AE15:AG15" si="13">P15*100/$D15</f>
        <v>#DIV/0!</v>
      </c>
      <c r="AF15" s="72" t="e">
        <f t="shared" si="13"/>
        <v>#DIV/0!</v>
      </c>
      <c r="AG15" s="73" t="e">
        <f t="shared" si="13"/>
        <v>#DIV/0!</v>
      </c>
      <c r="AH15" s="556">
        <v>4</v>
      </c>
      <c r="AI15" s="232">
        <v>4</v>
      </c>
      <c r="AJ15" s="232">
        <v>1</v>
      </c>
      <c r="AK15" s="232">
        <v>1</v>
      </c>
      <c r="AL15" s="232">
        <v>1</v>
      </c>
      <c r="AM15" s="232">
        <v>1</v>
      </c>
      <c r="AN15" s="232">
        <v>1</v>
      </c>
      <c r="AO15" s="232">
        <v>1</v>
      </c>
      <c r="AP15" s="232">
        <v>1</v>
      </c>
      <c r="AQ15" s="232">
        <v>1</v>
      </c>
      <c r="AR15" s="232">
        <v>1</v>
      </c>
      <c r="AS15" s="232">
        <v>1</v>
      </c>
      <c r="AT15" s="232">
        <v>4</v>
      </c>
      <c r="AU15" s="232">
        <v>6</v>
      </c>
      <c r="AV15" s="234">
        <v>7</v>
      </c>
    </row>
    <row r="16" spans="1:48" ht="14.45">
      <c r="B16" s="739"/>
      <c r="C16" s="1" t="s">
        <v>198</v>
      </c>
      <c r="D16" s="211">
        <v>0</v>
      </c>
      <c r="E16" s="211">
        <v>0</v>
      </c>
      <c r="F16" s="210">
        <v>0</v>
      </c>
      <c r="G16" s="210">
        <v>0</v>
      </c>
      <c r="H16" s="210">
        <v>0</v>
      </c>
      <c r="I16" s="210">
        <v>0</v>
      </c>
      <c r="J16" s="210">
        <v>0</v>
      </c>
      <c r="K16" s="210">
        <v>0</v>
      </c>
      <c r="L16" s="210">
        <v>0</v>
      </c>
      <c r="M16" s="210">
        <v>0</v>
      </c>
      <c r="N16" s="210">
        <v>0</v>
      </c>
      <c r="O16" s="210">
        <v>0</v>
      </c>
      <c r="P16" s="211">
        <v>0</v>
      </c>
      <c r="Q16" s="211">
        <v>0</v>
      </c>
      <c r="R16" s="211">
        <v>0</v>
      </c>
      <c r="S16" s="555">
        <f>100</f>
        <v>100</v>
      </c>
      <c r="T16" s="72" t="e">
        <f t="shared" si="3"/>
        <v>#DIV/0!</v>
      </c>
      <c r="U16" s="72" t="e">
        <f t="shared" si="4"/>
        <v>#DIV/0!</v>
      </c>
      <c r="V16" s="72" t="e">
        <f t="shared" si="5"/>
        <v>#DIV/0!</v>
      </c>
      <c r="W16" s="72" t="e">
        <f t="shared" si="6"/>
        <v>#DIV/0!</v>
      </c>
      <c r="X16" s="72" t="e">
        <f t="shared" si="7"/>
        <v>#DIV/0!</v>
      </c>
      <c r="Y16" s="72" t="e">
        <f t="shared" si="8"/>
        <v>#DIV/0!</v>
      </c>
      <c r="Z16" s="72" t="e">
        <f t="shared" si="9"/>
        <v>#DIV/0!</v>
      </c>
      <c r="AA16" s="72" t="e">
        <f t="shared" si="10"/>
        <v>#DIV/0!</v>
      </c>
      <c r="AB16" s="72" t="e">
        <f t="shared" si="10"/>
        <v>#DIV/0!</v>
      </c>
      <c r="AC16" s="72" t="e">
        <f t="shared" si="10"/>
        <v>#DIV/0!</v>
      </c>
      <c r="AD16" s="72" t="e">
        <f t="shared" si="10"/>
        <v>#DIV/0!</v>
      </c>
      <c r="AE16" s="72" t="e">
        <f t="shared" ref="AE16:AG16" si="14">P16*100/$D16</f>
        <v>#DIV/0!</v>
      </c>
      <c r="AF16" s="72" t="e">
        <f t="shared" si="14"/>
        <v>#DIV/0!</v>
      </c>
      <c r="AG16" s="73" t="e">
        <f t="shared" si="14"/>
        <v>#DIV/0!</v>
      </c>
      <c r="AH16" s="556">
        <v>4</v>
      </c>
      <c r="AI16" s="232">
        <v>4</v>
      </c>
      <c r="AJ16" s="232">
        <v>1</v>
      </c>
      <c r="AK16" s="232">
        <v>1</v>
      </c>
      <c r="AL16" s="232">
        <v>1</v>
      </c>
      <c r="AM16" s="232">
        <v>1</v>
      </c>
      <c r="AN16" s="232">
        <v>1</v>
      </c>
      <c r="AO16" s="232">
        <v>1</v>
      </c>
      <c r="AP16" s="232">
        <v>1</v>
      </c>
      <c r="AQ16" s="232">
        <v>1</v>
      </c>
      <c r="AR16" s="232">
        <v>1</v>
      </c>
      <c r="AS16" s="232">
        <v>1</v>
      </c>
      <c r="AT16" s="232">
        <v>4</v>
      </c>
      <c r="AU16" s="232">
        <v>6</v>
      </c>
      <c r="AV16" s="234">
        <v>7</v>
      </c>
    </row>
    <row r="17" spans="2:48" ht="14.45">
      <c r="B17" s="740"/>
      <c r="C17" s="8" t="s">
        <v>199</v>
      </c>
      <c r="D17">
        <v>0</v>
      </c>
      <c r="E17">
        <v>0</v>
      </c>
      <c r="F17">
        <v>0</v>
      </c>
      <c r="G17">
        <v>0</v>
      </c>
      <c r="H17">
        <v>0</v>
      </c>
      <c r="I17">
        <v>0</v>
      </c>
      <c r="J17">
        <v>0</v>
      </c>
      <c r="K17">
        <v>0</v>
      </c>
      <c r="L17">
        <v>0</v>
      </c>
      <c r="M17">
        <v>0</v>
      </c>
      <c r="N17">
        <v>0</v>
      </c>
      <c r="O17">
        <v>0</v>
      </c>
      <c r="P17">
        <v>0</v>
      </c>
      <c r="Q17">
        <v>0</v>
      </c>
      <c r="R17">
        <v>0</v>
      </c>
      <c r="S17" s="555">
        <f>100</f>
        <v>100</v>
      </c>
      <c r="T17" s="72" t="e">
        <f t="shared" si="3"/>
        <v>#DIV/0!</v>
      </c>
      <c r="U17" s="72" t="e">
        <f t="shared" si="4"/>
        <v>#DIV/0!</v>
      </c>
      <c r="V17" s="72" t="e">
        <f t="shared" si="5"/>
        <v>#DIV/0!</v>
      </c>
      <c r="W17" s="72" t="e">
        <f t="shared" si="6"/>
        <v>#DIV/0!</v>
      </c>
      <c r="X17" s="72" t="e">
        <f t="shared" si="7"/>
        <v>#DIV/0!</v>
      </c>
      <c r="Y17" s="72" t="e">
        <f t="shared" si="8"/>
        <v>#DIV/0!</v>
      </c>
      <c r="Z17" s="72" t="e">
        <f t="shared" si="9"/>
        <v>#DIV/0!</v>
      </c>
      <c r="AA17" s="72" t="e">
        <f t="shared" si="10"/>
        <v>#DIV/0!</v>
      </c>
      <c r="AB17" s="72" t="e">
        <f t="shared" si="10"/>
        <v>#DIV/0!</v>
      </c>
      <c r="AC17" s="72" t="e">
        <f t="shared" si="10"/>
        <v>#DIV/0!</v>
      </c>
      <c r="AD17" s="72" t="e">
        <f t="shared" si="10"/>
        <v>#DIV/0!</v>
      </c>
      <c r="AE17" s="72" t="e">
        <f t="shared" ref="AE17:AG17" si="15">P17*100/$D17</f>
        <v>#DIV/0!</v>
      </c>
      <c r="AF17" s="72" t="e">
        <f t="shared" si="15"/>
        <v>#DIV/0!</v>
      </c>
      <c r="AG17" s="73" t="e">
        <f t="shared" si="15"/>
        <v>#DIV/0!</v>
      </c>
      <c r="AH17" s="235"/>
      <c r="AI17" s="236"/>
      <c r="AJ17" s="236"/>
      <c r="AK17" s="236"/>
      <c r="AL17" s="236"/>
      <c r="AM17" s="236"/>
      <c r="AN17" s="236"/>
      <c r="AO17" s="236"/>
      <c r="AP17" s="236"/>
      <c r="AQ17" s="236"/>
      <c r="AR17" s="236"/>
      <c r="AS17" s="236"/>
      <c r="AT17" s="236"/>
      <c r="AU17" s="236"/>
      <c r="AV17" s="237"/>
    </row>
    <row r="18" spans="2:48" ht="15" customHeight="1">
      <c r="B18" s="741" t="s">
        <v>216</v>
      </c>
      <c r="C18" s="1" t="s">
        <v>194</v>
      </c>
      <c r="D18" s="210">
        <v>35</v>
      </c>
      <c r="E18" s="210">
        <v>32</v>
      </c>
      <c r="F18" s="210">
        <v>38</v>
      </c>
      <c r="G18" s="210">
        <v>34</v>
      </c>
      <c r="H18" s="210">
        <v>22</v>
      </c>
      <c r="I18" s="210">
        <v>32</v>
      </c>
      <c r="J18" s="210">
        <v>31</v>
      </c>
      <c r="K18" s="210">
        <v>29</v>
      </c>
      <c r="L18" s="210">
        <v>28</v>
      </c>
      <c r="M18" s="210">
        <v>28</v>
      </c>
      <c r="N18" s="210">
        <v>28</v>
      </c>
      <c r="O18" s="210">
        <v>33</v>
      </c>
      <c r="P18" s="211">
        <v>34</v>
      </c>
      <c r="Q18" s="211">
        <v>36</v>
      </c>
      <c r="R18" s="211">
        <v>37</v>
      </c>
      <c r="S18" s="555">
        <f>100</f>
        <v>100</v>
      </c>
      <c r="T18" s="72">
        <f t="shared" si="3"/>
        <v>91.428571428571431</v>
      </c>
      <c r="U18" s="72">
        <f t="shared" si="4"/>
        <v>108.57142857142857</v>
      </c>
      <c r="V18" s="72">
        <f t="shared" si="5"/>
        <v>97.142857142857139</v>
      </c>
      <c r="W18" s="72">
        <f t="shared" si="6"/>
        <v>62.857142857142854</v>
      </c>
      <c r="X18" s="72">
        <f t="shared" si="7"/>
        <v>91.428571428571431</v>
      </c>
      <c r="Y18" s="72">
        <f t="shared" si="8"/>
        <v>88.571428571428569</v>
      </c>
      <c r="Z18" s="72">
        <f t="shared" si="9"/>
        <v>82.857142857142861</v>
      </c>
      <c r="AA18" s="72">
        <f t="shared" si="10"/>
        <v>80</v>
      </c>
      <c r="AB18" s="72">
        <f t="shared" si="10"/>
        <v>80</v>
      </c>
      <c r="AC18" s="72">
        <f t="shared" si="10"/>
        <v>80</v>
      </c>
      <c r="AD18" s="72">
        <f t="shared" si="10"/>
        <v>94.285714285714292</v>
      </c>
      <c r="AE18" s="72">
        <f t="shared" ref="AE18:AG18" si="16">P18*100/$D18</f>
        <v>97.142857142857139</v>
      </c>
      <c r="AF18" s="72">
        <f t="shared" si="16"/>
        <v>102.85714285714286</v>
      </c>
      <c r="AG18" s="73">
        <f t="shared" si="16"/>
        <v>105.71428571428571</v>
      </c>
      <c r="AH18" s="556">
        <v>1</v>
      </c>
      <c r="AI18" s="232">
        <v>1</v>
      </c>
      <c r="AJ18" s="232">
        <v>1</v>
      </c>
      <c r="AK18" s="232">
        <v>1</v>
      </c>
      <c r="AL18" s="232">
        <v>1</v>
      </c>
      <c r="AM18" s="232">
        <v>1</v>
      </c>
      <c r="AN18" s="232">
        <v>1</v>
      </c>
      <c r="AO18" s="232">
        <v>1</v>
      </c>
      <c r="AP18" s="232">
        <v>1</v>
      </c>
      <c r="AQ18" s="232">
        <v>1</v>
      </c>
      <c r="AR18" s="232">
        <v>1</v>
      </c>
      <c r="AS18" s="232">
        <v>1</v>
      </c>
      <c r="AT18" s="232">
        <v>4</v>
      </c>
      <c r="AU18" s="232">
        <v>6</v>
      </c>
      <c r="AV18" s="234">
        <v>7</v>
      </c>
    </row>
    <row r="19" spans="2:48" ht="14.45">
      <c r="B19" s="739"/>
      <c r="C19" s="1" t="s">
        <v>195</v>
      </c>
      <c r="D19" s="210">
        <v>2</v>
      </c>
      <c r="E19" s="210">
        <v>5</v>
      </c>
      <c r="F19" s="210">
        <v>4</v>
      </c>
      <c r="G19" s="210">
        <v>1</v>
      </c>
      <c r="H19" s="210">
        <v>1</v>
      </c>
      <c r="I19" s="210">
        <v>2</v>
      </c>
      <c r="J19" s="210">
        <v>2</v>
      </c>
      <c r="K19" s="210">
        <v>1</v>
      </c>
      <c r="L19" s="210">
        <v>2</v>
      </c>
      <c r="M19" s="210">
        <v>2</v>
      </c>
      <c r="N19" s="210">
        <v>2</v>
      </c>
      <c r="O19" s="210">
        <v>3</v>
      </c>
      <c r="P19" s="211">
        <v>3</v>
      </c>
      <c r="Q19" s="211">
        <v>3</v>
      </c>
      <c r="R19" s="211">
        <v>3</v>
      </c>
      <c r="S19" s="555">
        <f>100</f>
        <v>100</v>
      </c>
      <c r="T19" s="72">
        <f t="shared" si="3"/>
        <v>250</v>
      </c>
      <c r="U19" s="72">
        <f t="shared" si="4"/>
        <v>200</v>
      </c>
      <c r="V19" s="72">
        <f t="shared" si="5"/>
        <v>50</v>
      </c>
      <c r="W19" s="72">
        <f t="shared" si="6"/>
        <v>50</v>
      </c>
      <c r="X19" s="72">
        <f t="shared" si="7"/>
        <v>100</v>
      </c>
      <c r="Y19" s="72">
        <f t="shared" si="8"/>
        <v>100</v>
      </c>
      <c r="Z19" s="72">
        <f t="shared" si="9"/>
        <v>50</v>
      </c>
      <c r="AA19" s="72">
        <f t="shared" si="10"/>
        <v>100</v>
      </c>
      <c r="AB19" s="72">
        <f t="shared" si="10"/>
        <v>100</v>
      </c>
      <c r="AC19" s="72">
        <f t="shared" si="10"/>
        <v>100</v>
      </c>
      <c r="AD19" s="72">
        <f t="shared" si="10"/>
        <v>150</v>
      </c>
      <c r="AE19" s="72">
        <f t="shared" ref="AE19:AG19" si="17">P19*100/$D19</f>
        <v>150</v>
      </c>
      <c r="AF19" s="72">
        <f t="shared" si="17"/>
        <v>150</v>
      </c>
      <c r="AG19" s="73">
        <f t="shared" si="17"/>
        <v>150</v>
      </c>
      <c r="AH19" s="556">
        <v>1</v>
      </c>
      <c r="AI19" s="232">
        <v>1</v>
      </c>
      <c r="AJ19" s="232">
        <v>1</v>
      </c>
      <c r="AK19" s="232">
        <v>1</v>
      </c>
      <c r="AL19" s="232">
        <v>1</v>
      </c>
      <c r="AM19" s="232">
        <v>1</v>
      </c>
      <c r="AN19" s="232">
        <v>1</v>
      </c>
      <c r="AO19" s="232">
        <v>1</v>
      </c>
      <c r="AP19" s="232">
        <v>1</v>
      </c>
      <c r="AQ19" s="232">
        <v>1</v>
      </c>
      <c r="AR19" s="232">
        <v>1</v>
      </c>
      <c r="AS19" s="232">
        <v>1</v>
      </c>
      <c r="AT19" s="232">
        <v>4</v>
      </c>
      <c r="AU19" s="232">
        <v>6</v>
      </c>
      <c r="AV19" s="234">
        <v>7</v>
      </c>
    </row>
    <row r="20" spans="2:48" ht="14.45">
      <c r="B20" s="739"/>
      <c r="C20" s="1" t="s">
        <v>196</v>
      </c>
      <c r="D20" s="210">
        <v>6</v>
      </c>
      <c r="E20" s="210">
        <v>5</v>
      </c>
      <c r="F20" s="210">
        <v>5</v>
      </c>
      <c r="G20" s="210">
        <v>6</v>
      </c>
      <c r="H20" s="210">
        <v>8</v>
      </c>
      <c r="I20" s="210">
        <v>8</v>
      </c>
      <c r="J20" s="210">
        <v>7</v>
      </c>
      <c r="K20" s="210">
        <v>8</v>
      </c>
      <c r="L20" s="210">
        <v>9</v>
      </c>
      <c r="M20" s="210">
        <v>8</v>
      </c>
      <c r="N20" s="210">
        <v>9</v>
      </c>
      <c r="O20" s="210">
        <v>9</v>
      </c>
      <c r="P20" s="211">
        <v>9</v>
      </c>
      <c r="Q20" s="211">
        <v>10</v>
      </c>
      <c r="R20" s="211">
        <v>10</v>
      </c>
      <c r="S20" s="555">
        <f>100</f>
        <v>100</v>
      </c>
      <c r="T20" s="72">
        <f t="shared" si="3"/>
        <v>83.333333333333329</v>
      </c>
      <c r="U20" s="72">
        <f t="shared" si="4"/>
        <v>83.333333333333329</v>
      </c>
      <c r="V20" s="72">
        <f t="shared" si="5"/>
        <v>100</v>
      </c>
      <c r="W20" s="72">
        <f t="shared" si="6"/>
        <v>133.33333333333334</v>
      </c>
      <c r="X20" s="72">
        <f t="shared" si="7"/>
        <v>133.33333333333334</v>
      </c>
      <c r="Y20" s="72">
        <f t="shared" si="8"/>
        <v>116.66666666666667</v>
      </c>
      <c r="Z20" s="72">
        <f t="shared" si="9"/>
        <v>133.33333333333334</v>
      </c>
      <c r="AA20" s="72">
        <f t="shared" si="10"/>
        <v>150</v>
      </c>
      <c r="AB20" s="72">
        <f t="shared" si="10"/>
        <v>133.33333333333334</v>
      </c>
      <c r="AC20" s="72">
        <f t="shared" si="10"/>
        <v>150</v>
      </c>
      <c r="AD20" s="72">
        <f t="shared" si="10"/>
        <v>150</v>
      </c>
      <c r="AE20" s="72">
        <f t="shared" ref="AE20:AG20" si="18">P20*100/$D20</f>
        <v>150</v>
      </c>
      <c r="AF20" s="72">
        <f t="shared" si="18"/>
        <v>166.66666666666666</v>
      </c>
      <c r="AG20" s="73">
        <f t="shared" si="18"/>
        <v>166.66666666666666</v>
      </c>
      <c r="AH20" s="556">
        <v>1</v>
      </c>
      <c r="AI20" s="232">
        <v>1</v>
      </c>
      <c r="AJ20" s="232">
        <v>1</v>
      </c>
      <c r="AK20" s="232">
        <v>1</v>
      </c>
      <c r="AL20" s="232">
        <v>1</v>
      </c>
      <c r="AM20" s="232">
        <v>1</v>
      </c>
      <c r="AN20" s="232">
        <v>1</v>
      </c>
      <c r="AO20" s="232">
        <v>1</v>
      </c>
      <c r="AP20" s="232">
        <v>1</v>
      </c>
      <c r="AQ20" s="232">
        <v>1</v>
      </c>
      <c r="AR20" s="232">
        <v>1</v>
      </c>
      <c r="AS20" s="232">
        <v>1</v>
      </c>
      <c r="AT20" s="232">
        <v>4</v>
      </c>
      <c r="AU20" s="232">
        <v>6</v>
      </c>
      <c r="AV20" s="234">
        <v>7</v>
      </c>
    </row>
    <row r="21" spans="2:48" ht="14.45">
      <c r="B21" s="739"/>
      <c r="C21" s="1" t="s">
        <v>197</v>
      </c>
      <c r="D21" s="210">
        <v>2</v>
      </c>
      <c r="E21" s="210">
        <v>1</v>
      </c>
      <c r="F21" s="210">
        <v>1</v>
      </c>
      <c r="G21" s="210">
        <v>2</v>
      </c>
      <c r="H21" s="210">
        <v>2</v>
      </c>
      <c r="I21" s="210">
        <v>3</v>
      </c>
      <c r="J21" s="210">
        <v>3</v>
      </c>
      <c r="K21" s="210">
        <v>3</v>
      </c>
      <c r="L21" s="210">
        <v>3</v>
      </c>
      <c r="M21" s="210">
        <v>3</v>
      </c>
      <c r="N21" s="210">
        <v>2</v>
      </c>
      <c r="O21" s="210">
        <v>2</v>
      </c>
      <c r="P21" s="211">
        <v>2</v>
      </c>
      <c r="Q21" s="211">
        <v>2</v>
      </c>
      <c r="R21" s="211">
        <v>2</v>
      </c>
      <c r="S21" s="555">
        <f>100</f>
        <v>100</v>
      </c>
      <c r="T21" s="72">
        <f t="shared" si="3"/>
        <v>50</v>
      </c>
      <c r="U21" s="72">
        <f t="shared" si="4"/>
        <v>50</v>
      </c>
      <c r="V21" s="72">
        <f t="shared" si="5"/>
        <v>100</v>
      </c>
      <c r="W21" s="72">
        <f t="shared" si="6"/>
        <v>100</v>
      </c>
      <c r="X21" s="72">
        <f t="shared" si="7"/>
        <v>150</v>
      </c>
      <c r="Y21" s="72">
        <f t="shared" si="8"/>
        <v>150</v>
      </c>
      <c r="Z21" s="72">
        <f t="shared" si="9"/>
        <v>150</v>
      </c>
      <c r="AA21" s="72">
        <f t="shared" si="10"/>
        <v>150</v>
      </c>
      <c r="AB21" s="72">
        <f t="shared" si="10"/>
        <v>150</v>
      </c>
      <c r="AC21" s="72">
        <f t="shared" si="10"/>
        <v>100</v>
      </c>
      <c r="AD21" s="72">
        <f t="shared" si="10"/>
        <v>100</v>
      </c>
      <c r="AE21" s="72">
        <f t="shared" ref="AE21:AG21" si="19">P21*100/$D21</f>
        <v>100</v>
      </c>
      <c r="AF21" s="72">
        <f t="shared" si="19"/>
        <v>100</v>
      </c>
      <c r="AG21" s="73">
        <f t="shared" si="19"/>
        <v>100</v>
      </c>
      <c r="AH21" s="556">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45">
      <c r="B22" s="739"/>
      <c r="C22" s="1" t="s">
        <v>198</v>
      </c>
      <c r="D22" s="210">
        <v>45</v>
      </c>
      <c r="E22" s="210">
        <v>43</v>
      </c>
      <c r="F22" s="210">
        <v>48</v>
      </c>
      <c r="G22" s="210">
        <v>43</v>
      </c>
      <c r="H22" s="210">
        <v>33</v>
      </c>
      <c r="I22" s="210">
        <v>45</v>
      </c>
      <c r="J22" s="210">
        <v>43</v>
      </c>
      <c r="K22" s="210">
        <v>41</v>
      </c>
      <c r="L22" s="210">
        <v>42</v>
      </c>
      <c r="M22" s="210">
        <v>41</v>
      </c>
      <c r="N22" s="210">
        <v>41</v>
      </c>
      <c r="O22" s="210">
        <v>47</v>
      </c>
      <c r="P22" s="211">
        <v>48</v>
      </c>
      <c r="Q22" s="211">
        <v>51</v>
      </c>
      <c r="R22" s="211">
        <v>52</v>
      </c>
      <c r="S22" s="555">
        <f>100</f>
        <v>100</v>
      </c>
      <c r="T22" s="72">
        <f t="shared" si="3"/>
        <v>95.555555555555557</v>
      </c>
      <c r="U22" s="72">
        <f t="shared" si="4"/>
        <v>106.66666666666667</v>
      </c>
      <c r="V22" s="72">
        <f t="shared" si="5"/>
        <v>95.555555555555557</v>
      </c>
      <c r="W22" s="72">
        <f t="shared" si="6"/>
        <v>73.333333333333329</v>
      </c>
      <c r="X22" s="72">
        <f t="shared" si="7"/>
        <v>100</v>
      </c>
      <c r="Y22" s="72">
        <f t="shared" si="8"/>
        <v>95.555555555555557</v>
      </c>
      <c r="Z22" s="72">
        <f t="shared" si="9"/>
        <v>91.111111111111114</v>
      </c>
      <c r="AA22" s="72">
        <f t="shared" si="10"/>
        <v>93.333333333333329</v>
      </c>
      <c r="AB22" s="72">
        <f t="shared" si="10"/>
        <v>91.111111111111114</v>
      </c>
      <c r="AC22" s="72">
        <f t="shared" si="10"/>
        <v>91.111111111111114</v>
      </c>
      <c r="AD22" s="72">
        <f t="shared" si="10"/>
        <v>104.44444444444444</v>
      </c>
      <c r="AE22" s="72">
        <f t="shared" ref="AE22:AG22" si="20">P22*100/$D22</f>
        <v>106.66666666666667</v>
      </c>
      <c r="AF22" s="72">
        <f t="shared" si="20"/>
        <v>113.33333333333333</v>
      </c>
      <c r="AG22" s="73">
        <f t="shared" si="20"/>
        <v>115.55555555555556</v>
      </c>
      <c r="AH22" s="556">
        <v>1</v>
      </c>
      <c r="AI22" s="232">
        <v>1</v>
      </c>
      <c r="AJ22" s="232">
        <v>1</v>
      </c>
      <c r="AK22" s="232">
        <v>1</v>
      </c>
      <c r="AL22" s="232">
        <v>1</v>
      </c>
      <c r="AM22" s="232">
        <v>1</v>
      </c>
      <c r="AN22" s="232">
        <v>1</v>
      </c>
      <c r="AO22" s="232">
        <v>1</v>
      </c>
      <c r="AP22" s="232">
        <v>1</v>
      </c>
      <c r="AQ22" s="232">
        <v>1</v>
      </c>
      <c r="AR22" s="232">
        <v>1</v>
      </c>
      <c r="AS22" s="232">
        <v>1</v>
      </c>
      <c r="AT22" s="232">
        <v>4</v>
      </c>
      <c r="AU22" s="232">
        <v>6</v>
      </c>
      <c r="AV22" s="234">
        <v>7</v>
      </c>
    </row>
    <row r="23" spans="2:48" ht="14.45">
      <c r="B23" s="740"/>
      <c r="C23" s="1" t="s">
        <v>199</v>
      </c>
      <c r="D23">
        <v>43</v>
      </c>
      <c r="E23">
        <v>42</v>
      </c>
      <c r="F23">
        <v>47</v>
      </c>
      <c r="G23">
        <v>41</v>
      </c>
      <c r="H23">
        <v>31</v>
      </c>
      <c r="I23">
        <v>42</v>
      </c>
      <c r="J23">
        <v>40</v>
      </c>
      <c r="K23">
        <v>38</v>
      </c>
      <c r="L23">
        <v>39</v>
      </c>
      <c r="M23">
        <v>38</v>
      </c>
      <c r="N23">
        <v>39</v>
      </c>
      <c r="O23">
        <v>45</v>
      </c>
      <c r="P23">
        <v>46</v>
      </c>
      <c r="Q23">
        <v>49</v>
      </c>
      <c r="R23">
        <v>50</v>
      </c>
      <c r="S23" s="555">
        <f>100</f>
        <v>100</v>
      </c>
      <c r="T23" s="72">
        <f t="shared" si="3"/>
        <v>97.674418604651166</v>
      </c>
      <c r="U23" s="72">
        <f t="shared" si="4"/>
        <v>109.30232558139535</v>
      </c>
      <c r="V23" s="72">
        <f t="shared" si="5"/>
        <v>95.348837209302332</v>
      </c>
      <c r="W23" s="72">
        <f t="shared" si="6"/>
        <v>72.093023255813947</v>
      </c>
      <c r="X23" s="72">
        <f t="shared" si="7"/>
        <v>97.674418604651166</v>
      </c>
      <c r="Y23" s="72">
        <f t="shared" si="8"/>
        <v>93.023255813953483</v>
      </c>
      <c r="Z23" s="72">
        <f t="shared" si="9"/>
        <v>88.372093023255815</v>
      </c>
      <c r="AA23" s="72">
        <f t="shared" si="10"/>
        <v>90.697674418604649</v>
      </c>
      <c r="AB23" s="72">
        <f t="shared" si="10"/>
        <v>88.372093023255815</v>
      </c>
      <c r="AC23" s="72">
        <f t="shared" si="10"/>
        <v>90.697674418604649</v>
      </c>
      <c r="AD23" s="72">
        <f t="shared" si="10"/>
        <v>104.65116279069767</v>
      </c>
      <c r="AE23" s="72">
        <f t="shared" ref="AE23:AG23" si="21">P23*100/$D23</f>
        <v>106.97674418604652</v>
      </c>
      <c r="AF23" s="72">
        <f t="shared" si="21"/>
        <v>113.95348837209302</v>
      </c>
      <c r="AG23" s="73">
        <f t="shared" si="21"/>
        <v>116.27906976744185</v>
      </c>
      <c r="AH23" s="235"/>
      <c r="AI23" s="236"/>
      <c r="AJ23" s="236"/>
      <c r="AK23" s="236"/>
      <c r="AL23" s="236"/>
      <c r="AM23" s="236"/>
      <c r="AN23" s="236"/>
      <c r="AO23" s="236"/>
      <c r="AP23" s="236"/>
      <c r="AQ23" s="236"/>
      <c r="AR23" s="236"/>
      <c r="AS23" s="236"/>
      <c r="AT23" s="236"/>
      <c r="AU23" s="236"/>
      <c r="AV23" s="237"/>
    </row>
    <row r="24" spans="2:48" ht="15" customHeight="1">
      <c r="B24" s="741" t="s">
        <v>217</v>
      </c>
      <c r="C24" s="7" t="s">
        <v>194</v>
      </c>
      <c r="D24" s="211">
        <v>0</v>
      </c>
      <c r="E24" s="211">
        <v>0</v>
      </c>
      <c r="F24" s="210">
        <v>0</v>
      </c>
      <c r="G24" s="211">
        <v>0</v>
      </c>
      <c r="H24" s="211">
        <v>0</v>
      </c>
      <c r="I24" s="210">
        <v>0</v>
      </c>
      <c r="J24" s="210">
        <v>0</v>
      </c>
      <c r="K24" s="210">
        <v>0</v>
      </c>
      <c r="L24" s="210">
        <v>0</v>
      </c>
      <c r="M24" s="210">
        <v>0</v>
      </c>
      <c r="N24" s="210">
        <v>0</v>
      </c>
      <c r="O24" s="210">
        <v>0</v>
      </c>
      <c r="P24" s="211">
        <v>0</v>
      </c>
      <c r="Q24" s="211">
        <v>0</v>
      </c>
      <c r="R24" s="211">
        <v>0</v>
      </c>
      <c r="S24" s="555">
        <f>100</f>
        <v>100</v>
      </c>
      <c r="T24" s="72" t="e">
        <f t="shared" si="3"/>
        <v>#DIV/0!</v>
      </c>
      <c r="U24" s="72" t="e">
        <f t="shared" si="4"/>
        <v>#DIV/0!</v>
      </c>
      <c r="V24" s="72" t="e">
        <f t="shared" si="5"/>
        <v>#DIV/0!</v>
      </c>
      <c r="W24" s="72" t="e">
        <f t="shared" si="6"/>
        <v>#DIV/0!</v>
      </c>
      <c r="X24" s="72" t="e">
        <f t="shared" si="7"/>
        <v>#DIV/0!</v>
      </c>
      <c r="Y24" s="72" t="e">
        <f t="shared" si="8"/>
        <v>#DIV/0!</v>
      </c>
      <c r="Z24" s="72" t="e">
        <f t="shared" si="9"/>
        <v>#DIV/0!</v>
      </c>
      <c r="AA24" s="72" t="e">
        <f t="shared" si="10"/>
        <v>#DIV/0!</v>
      </c>
      <c r="AB24" s="72" t="e">
        <f t="shared" si="10"/>
        <v>#DIV/0!</v>
      </c>
      <c r="AC24" s="72" t="e">
        <f t="shared" si="10"/>
        <v>#DIV/0!</v>
      </c>
      <c r="AD24" s="72" t="e">
        <f t="shared" si="10"/>
        <v>#DIV/0!</v>
      </c>
      <c r="AE24" s="72" t="e">
        <f t="shared" ref="AE24:AG24" si="22">P24*100/$D24</f>
        <v>#DIV/0!</v>
      </c>
      <c r="AF24" s="72" t="e">
        <f t="shared" si="22"/>
        <v>#DIV/0!</v>
      </c>
      <c r="AG24" s="73" t="e">
        <f t="shared" si="22"/>
        <v>#DIV/0!</v>
      </c>
      <c r="AH24" s="556">
        <v>4</v>
      </c>
      <c r="AI24" s="232">
        <v>4</v>
      </c>
      <c r="AJ24" s="232">
        <v>1</v>
      </c>
      <c r="AK24" s="232">
        <v>4</v>
      </c>
      <c r="AL24" s="232">
        <v>4</v>
      </c>
      <c r="AM24" s="232">
        <v>1</v>
      </c>
      <c r="AN24" s="232">
        <v>1</v>
      </c>
      <c r="AO24" s="232">
        <v>1</v>
      </c>
      <c r="AP24" s="232">
        <v>1</v>
      </c>
      <c r="AQ24" s="232">
        <v>1</v>
      </c>
      <c r="AR24" s="232">
        <v>1</v>
      </c>
      <c r="AS24" s="232">
        <v>1</v>
      </c>
      <c r="AT24" s="232">
        <v>4</v>
      </c>
      <c r="AU24" s="232">
        <v>6</v>
      </c>
      <c r="AV24" s="234">
        <v>7</v>
      </c>
    </row>
    <row r="25" spans="2:48" ht="14.45">
      <c r="B25" s="739"/>
      <c r="C25" s="1" t="s">
        <v>195</v>
      </c>
      <c r="D25" s="211">
        <v>0</v>
      </c>
      <c r="E25" s="211">
        <v>0</v>
      </c>
      <c r="F25" s="210">
        <v>0</v>
      </c>
      <c r="G25" s="210">
        <v>0</v>
      </c>
      <c r="H25" s="210">
        <v>0</v>
      </c>
      <c r="I25" s="210">
        <v>0</v>
      </c>
      <c r="J25" s="210">
        <v>0</v>
      </c>
      <c r="K25" s="210">
        <v>0</v>
      </c>
      <c r="L25" s="210">
        <v>0</v>
      </c>
      <c r="M25" s="210">
        <v>0</v>
      </c>
      <c r="N25" s="210">
        <v>0</v>
      </c>
      <c r="O25" s="210">
        <v>0</v>
      </c>
      <c r="P25" s="211">
        <v>0</v>
      </c>
      <c r="Q25" s="211">
        <v>0</v>
      </c>
      <c r="R25" s="211">
        <v>0</v>
      </c>
      <c r="S25" s="555">
        <f>100</f>
        <v>100</v>
      </c>
      <c r="T25" s="72" t="e">
        <f t="shared" si="3"/>
        <v>#DIV/0!</v>
      </c>
      <c r="U25" s="72" t="e">
        <f t="shared" si="4"/>
        <v>#DIV/0!</v>
      </c>
      <c r="V25" s="72" t="e">
        <f t="shared" si="5"/>
        <v>#DIV/0!</v>
      </c>
      <c r="W25" s="72" t="e">
        <f t="shared" si="6"/>
        <v>#DIV/0!</v>
      </c>
      <c r="X25" s="72" t="e">
        <f t="shared" si="7"/>
        <v>#DIV/0!</v>
      </c>
      <c r="Y25" s="72" t="e">
        <f t="shared" si="8"/>
        <v>#DIV/0!</v>
      </c>
      <c r="Z25" s="72" t="e">
        <f t="shared" si="9"/>
        <v>#DIV/0!</v>
      </c>
      <c r="AA25" s="72" t="e">
        <f t="shared" si="10"/>
        <v>#DIV/0!</v>
      </c>
      <c r="AB25" s="72" t="e">
        <f t="shared" si="10"/>
        <v>#DIV/0!</v>
      </c>
      <c r="AC25" s="72" t="e">
        <f t="shared" si="10"/>
        <v>#DIV/0!</v>
      </c>
      <c r="AD25" s="72" t="e">
        <f t="shared" si="10"/>
        <v>#DIV/0!</v>
      </c>
      <c r="AE25" s="72" t="e">
        <f t="shared" ref="AE25:AG25" si="23">P25*100/$D25</f>
        <v>#DIV/0!</v>
      </c>
      <c r="AF25" s="72" t="e">
        <f t="shared" si="23"/>
        <v>#DIV/0!</v>
      </c>
      <c r="AG25" s="73" t="e">
        <f t="shared" si="23"/>
        <v>#DIV/0!</v>
      </c>
      <c r="AH25" s="556">
        <v>4</v>
      </c>
      <c r="AI25" s="232">
        <v>4</v>
      </c>
      <c r="AJ25" s="232">
        <v>1</v>
      </c>
      <c r="AK25" s="232">
        <v>1</v>
      </c>
      <c r="AL25" s="232">
        <v>1</v>
      </c>
      <c r="AM25" s="232">
        <v>1</v>
      </c>
      <c r="AN25" s="232">
        <v>1</v>
      </c>
      <c r="AO25" s="232">
        <v>1</v>
      </c>
      <c r="AP25" s="232">
        <v>1</v>
      </c>
      <c r="AQ25" s="232">
        <v>1</v>
      </c>
      <c r="AR25" s="232">
        <v>1</v>
      </c>
      <c r="AS25" s="232">
        <v>1</v>
      </c>
      <c r="AT25" s="232">
        <v>4</v>
      </c>
      <c r="AU25" s="232">
        <v>6</v>
      </c>
      <c r="AV25" s="234">
        <v>7</v>
      </c>
    </row>
    <row r="26" spans="2:48" ht="14.45">
      <c r="B26" s="739"/>
      <c r="C26" s="1" t="s">
        <v>196</v>
      </c>
      <c r="D26" s="211">
        <v>0</v>
      </c>
      <c r="E26" s="211">
        <v>0</v>
      </c>
      <c r="F26" s="210">
        <v>0</v>
      </c>
      <c r="G26" s="210">
        <v>0</v>
      </c>
      <c r="H26" s="210">
        <v>0</v>
      </c>
      <c r="I26" s="210">
        <v>0</v>
      </c>
      <c r="J26" s="210">
        <v>0</v>
      </c>
      <c r="K26" s="210">
        <v>0</v>
      </c>
      <c r="L26" s="210">
        <v>0</v>
      </c>
      <c r="M26" s="210">
        <v>0</v>
      </c>
      <c r="N26" s="210">
        <v>0</v>
      </c>
      <c r="O26" s="210">
        <v>0</v>
      </c>
      <c r="P26" s="211">
        <v>0</v>
      </c>
      <c r="Q26" s="211">
        <v>0</v>
      </c>
      <c r="R26" s="211">
        <v>0</v>
      </c>
      <c r="S26" s="555">
        <f>100</f>
        <v>100</v>
      </c>
      <c r="T26" s="72" t="e">
        <f t="shared" si="3"/>
        <v>#DIV/0!</v>
      </c>
      <c r="U26" s="72" t="e">
        <f t="shared" si="4"/>
        <v>#DIV/0!</v>
      </c>
      <c r="V26" s="72" t="e">
        <f t="shared" si="5"/>
        <v>#DIV/0!</v>
      </c>
      <c r="W26" s="72" t="e">
        <f t="shared" si="6"/>
        <v>#DIV/0!</v>
      </c>
      <c r="X26" s="72" t="e">
        <f t="shared" si="7"/>
        <v>#DIV/0!</v>
      </c>
      <c r="Y26" s="72" t="e">
        <f t="shared" si="8"/>
        <v>#DIV/0!</v>
      </c>
      <c r="Z26" s="72" t="e">
        <f t="shared" si="9"/>
        <v>#DIV/0!</v>
      </c>
      <c r="AA26" s="72" t="e">
        <f t="shared" si="10"/>
        <v>#DIV/0!</v>
      </c>
      <c r="AB26" s="72" t="e">
        <f t="shared" si="10"/>
        <v>#DIV/0!</v>
      </c>
      <c r="AC26" s="72" t="e">
        <f t="shared" si="10"/>
        <v>#DIV/0!</v>
      </c>
      <c r="AD26" s="72" t="e">
        <f t="shared" si="10"/>
        <v>#DIV/0!</v>
      </c>
      <c r="AE26" s="72" t="e">
        <f t="shared" ref="AE26:AG26" si="24">P26*100/$D26</f>
        <v>#DIV/0!</v>
      </c>
      <c r="AF26" s="72" t="e">
        <f t="shared" si="24"/>
        <v>#DIV/0!</v>
      </c>
      <c r="AG26" s="73" t="e">
        <f t="shared" si="24"/>
        <v>#DIV/0!</v>
      </c>
      <c r="AH26" s="556">
        <v>4</v>
      </c>
      <c r="AI26" s="232">
        <v>4</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739"/>
      <c r="C27" s="1" t="s">
        <v>197</v>
      </c>
      <c r="D27" s="211">
        <v>0</v>
      </c>
      <c r="E27" s="211">
        <v>0</v>
      </c>
      <c r="F27" s="210">
        <v>0</v>
      </c>
      <c r="G27" s="210">
        <v>0</v>
      </c>
      <c r="H27" s="210">
        <v>0</v>
      </c>
      <c r="I27" s="210">
        <v>0</v>
      </c>
      <c r="J27" s="210">
        <v>0</v>
      </c>
      <c r="K27" s="210">
        <v>0</v>
      </c>
      <c r="L27" s="210">
        <v>0</v>
      </c>
      <c r="M27" s="210">
        <v>0</v>
      </c>
      <c r="N27" s="210">
        <v>0</v>
      </c>
      <c r="O27" s="210">
        <v>0</v>
      </c>
      <c r="P27" s="211">
        <v>0</v>
      </c>
      <c r="Q27" s="211">
        <v>0</v>
      </c>
      <c r="R27" s="211">
        <v>0</v>
      </c>
      <c r="S27" s="555">
        <f>100</f>
        <v>100</v>
      </c>
      <c r="T27" s="72" t="e">
        <f t="shared" si="3"/>
        <v>#DIV/0!</v>
      </c>
      <c r="U27" s="72" t="e">
        <f t="shared" si="4"/>
        <v>#DIV/0!</v>
      </c>
      <c r="V27" s="72" t="e">
        <f t="shared" si="5"/>
        <v>#DIV/0!</v>
      </c>
      <c r="W27" s="72" t="e">
        <f t="shared" si="6"/>
        <v>#DIV/0!</v>
      </c>
      <c r="X27" s="72" t="e">
        <f t="shared" si="7"/>
        <v>#DIV/0!</v>
      </c>
      <c r="Y27" s="72" t="e">
        <f t="shared" si="8"/>
        <v>#DIV/0!</v>
      </c>
      <c r="Z27" s="72" t="e">
        <f t="shared" si="9"/>
        <v>#DIV/0!</v>
      </c>
      <c r="AA27" s="72" t="e">
        <f t="shared" si="10"/>
        <v>#DIV/0!</v>
      </c>
      <c r="AB27" s="72" t="e">
        <f t="shared" si="10"/>
        <v>#DIV/0!</v>
      </c>
      <c r="AC27" s="72" t="e">
        <f t="shared" si="10"/>
        <v>#DIV/0!</v>
      </c>
      <c r="AD27" s="72" t="e">
        <f t="shared" si="10"/>
        <v>#DIV/0!</v>
      </c>
      <c r="AE27" s="72" t="e">
        <f t="shared" ref="AE27:AG27" si="25">P27*100/$D27</f>
        <v>#DIV/0!</v>
      </c>
      <c r="AF27" s="72" t="e">
        <f t="shared" si="25"/>
        <v>#DIV/0!</v>
      </c>
      <c r="AG27" s="73" t="e">
        <f t="shared" si="25"/>
        <v>#DIV/0!</v>
      </c>
      <c r="AH27" s="556">
        <v>4</v>
      </c>
      <c r="AI27" s="232">
        <v>4</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739"/>
      <c r="C28" s="1" t="s">
        <v>198</v>
      </c>
      <c r="D28" s="211">
        <v>0</v>
      </c>
      <c r="E28" s="211">
        <v>0</v>
      </c>
      <c r="F28" s="210">
        <v>0</v>
      </c>
      <c r="G28" s="210">
        <v>0</v>
      </c>
      <c r="H28" s="210">
        <v>0</v>
      </c>
      <c r="I28" s="210">
        <v>0</v>
      </c>
      <c r="J28" s="210">
        <v>0</v>
      </c>
      <c r="K28" s="210">
        <v>0</v>
      </c>
      <c r="L28" s="210">
        <v>0</v>
      </c>
      <c r="M28" s="210">
        <v>0</v>
      </c>
      <c r="N28" s="210">
        <v>0</v>
      </c>
      <c r="O28" s="210">
        <v>0</v>
      </c>
      <c r="P28" s="211">
        <v>0</v>
      </c>
      <c r="Q28" s="211">
        <v>0</v>
      </c>
      <c r="R28" s="211">
        <v>0</v>
      </c>
      <c r="S28" s="555">
        <f>100</f>
        <v>100</v>
      </c>
      <c r="T28" s="72" t="e">
        <f t="shared" si="3"/>
        <v>#DIV/0!</v>
      </c>
      <c r="U28" s="72" t="e">
        <f t="shared" si="4"/>
        <v>#DIV/0!</v>
      </c>
      <c r="V28" s="72" t="e">
        <f t="shared" si="5"/>
        <v>#DIV/0!</v>
      </c>
      <c r="W28" s="72" t="e">
        <f t="shared" si="6"/>
        <v>#DIV/0!</v>
      </c>
      <c r="X28" s="72" t="e">
        <f t="shared" si="7"/>
        <v>#DIV/0!</v>
      </c>
      <c r="Y28" s="72" t="e">
        <f t="shared" si="8"/>
        <v>#DIV/0!</v>
      </c>
      <c r="Z28" s="72" t="e">
        <f t="shared" si="9"/>
        <v>#DIV/0!</v>
      </c>
      <c r="AA28" s="72" t="e">
        <f t="shared" si="10"/>
        <v>#DIV/0!</v>
      </c>
      <c r="AB28" s="72" t="e">
        <f t="shared" si="10"/>
        <v>#DIV/0!</v>
      </c>
      <c r="AC28" s="72" t="e">
        <f t="shared" si="10"/>
        <v>#DIV/0!</v>
      </c>
      <c r="AD28" s="72" t="e">
        <f t="shared" si="10"/>
        <v>#DIV/0!</v>
      </c>
      <c r="AE28" s="72" t="e">
        <f t="shared" ref="AE28:AE76" si="26">P28*100/$D28</f>
        <v>#DIV/0!</v>
      </c>
      <c r="AF28" s="72" t="e">
        <f t="shared" ref="AF28:AG76" si="27">Q28*100/$D28</f>
        <v>#DIV/0!</v>
      </c>
      <c r="AG28" s="73" t="e">
        <f t="shared" si="27"/>
        <v>#DIV/0!</v>
      </c>
      <c r="AH28" s="556">
        <v>4</v>
      </c>
      <c r="AI28" s="232">
        <v>4</v>
      </c>
      <c r="AJ28" s="232">
        <v>1</v>
      </c>
      <c r="AK28" s="232">
        <v>1</v>
      </c>
      <c r="AL28" s="232">
        <v>1</v>
      </c>
      <c r="AM28" s="232">
        <v>1</v>
      </c>
      <c r="AN28" s="232">
        <v>1</v>
      </c>
      <c r="AO28" s="232">
        <v>1</v>
      </c>
      <c r="AP28" s="232">
        <v>1</v>
      </c>
      <c r="AQ28" s="232">
        <v>1</v>
      </c>
      <c r="AR28" s="232">
        <v>1</v>
      </c>
      <c r="AS28" s="232">
        <v>1</v>
      </c>
      <c r="AT28" s="232">
        <v>4</v>
      </c>
      <c r="AU28" s="232">
        <v>6</v>
      </c>
      <c r="AV28" s="234">
        <v>7</v>
      </c>
    </row>
    <row r="29" spans="2:48" ht="14.45">
      <c r="B29" s="740"/>
      <c r="C29" s="8" t="s">
        <v>199</v>
      </c>
      <c r="D29">
        <v>0</v>
      </c>
      <c r="E29">
        <v>0</v>
      </c>
      <c r="F29">
        <v>0</v>
      </c>
      <c r="G29">
        <v>0</v>
      </c>
      <c r="H29">
        <v>0</v>
      </c>
      <c r="I29">
        <v>0</v>
      </c>
      <c r="J29">
        <v>0</v>
      </c>
      <c r="K29">
        <v>0</v>
      </c>
      <c r="L29">
        <v>0</v>
      </c>
      <c r="M29">
        <v>0</v>
      </c>
      <c r="N29">
        <v>0</v>
      </c>
      <c r="O29">
        <v>0</v>
      </c>
      <c r="P29">
        <v>0</v>
      </c>
      <c r="Q29">
        <v>0</v>
      </c>
      <c r="R29">
        <v>0</v>
      </c>
      <c r="S29" s="555">
        <f>100</f>
        <v>100</v>
      </c>
      <c r="T29" s="72" t="e">
        <f t="shared" si="3"/>
        <v>#DIV/0!</v>
      </c>
      <c r="U29" s="72" t="e">
        <f t="shared" si="4"/>
        <v>#DIV/0!</v>
      </c>
      <c r="V29" s="72" t="e">
        <f t="shared" si="5"/>
        <v>#DIV/0!</v>
      </c>
      <c r="W29" s="72" t="e">
        <f t="shared" si="6"/>
        <v>#DIV/0!</v>
      </c>
      <c r="X29" s="72" t="e">
        <f t="shared" si="7"/>
        <v>#DIV/0!</v>
      </c>
      <c r="Y29" s="72" t="e">
        <f t="shared" si="8"/>
        <v>#DIV/0!</v>
      </c>
      <c r="Z29" s="72" t="e">
        <f t="shared" si="9"/>
        <v>#DIV/0!</v>
      </c>
      <c r="AA29" s="72" t="e">
        <f t="shared" si="10"/>
        <v>#DIV/0!</v>
      </c>
      <c r="AB29" s="72" t="e">
        <f t="shared" si="10"/>
        <v>#DIV/0!</v>
      </c>
      <c r="AC29" s="72" t="e">
        <f t="shared" si="10"/>
        <v>#DIV/0!</v>
      </c>
      <c r="AD29" s="72" t="e">
        <f t="shared" si="10"/>
        <v>#DIV/0!</v>
      </c>
      <c r="AE29" s="72" t="e">
        <f t="shared" si="26"/>
        <v>#DIV/0!</v>
      </c>
      <c r="AF29" s="72" t="e">
        <f t="shared" si="27"/>
        <v>#DIV/0!</v>
      </c>
      <c r="AG29" s="73" t="e">
        <f t="shared" si="27"/>
        <v>#DIV/0!</v>
      </c>
      <c r="AH29" s="235"/>
      <c r="AI29" s="236"/>
      <c r="AJ29" s="236"/>
      <c r="AK29" s="236"/>
      <c r="AL29" s="236"/>
      <c r="AM29" s="236"/>
      <c r="AN29" s="236"/>
      <c r="AO29" s="236"/>
      <c r="AP29" s="236"/>
      <c r="AQ29" s="236"/>
      <c r="AR29" s="236"/>
      <c r="AS29" s="236"/>
      <c r="AT29" s="236"/>
      <c r="AU29" s="236"/>
      <c r="AV29" s="237"/>
    </row>
    <row r="30" spans="2:48" ht="15" customHeight="1">
      <c r="B30" s="741" t="s">
        <v>218</v>
      </c>
      <c r="C30" s="1" t="s">
        <v>194</v>
      </c>
      <c r="D30" s="210">
        <v>123</v>
      </c>
      <c r="E30" s="210">
        <v>126</v>
      </c>
      <c r="F30" s="210">
        <v>114</v>
      </c>
      <c r="G30" s="210">
        <v>116</v>
      </c>
      <c r="H30" s="210">
        <v>115</v>
      </c>
      <c r="I30" s="210">
        <v>130</v>
      </c>
      <c r="J30" s="210">
        <v>126</v>
      </c>
      <c r="K30" s="210">
        <v>127</v>
      </c>
      <c r="L30" s="210">
        <v>123</v>
      </c>
      <c r="M30" s="210">
        <v>112</v>
      </c>
      <c r="N30" s="210">
        <v>111</v>
      </c>
      <c r="O30" s="210">
        <v>104</v>
      </c>
      <c r="P30" s="211">
        <v>105</v>
      </c>
      <c r="Q30" s="211">
        <v>112</v>
      </c>
      <c r="R30" s="211">
        <v>115</v>
      </c>
      <c r="S30" s="555">
        <f>100</f>
        <v>100</v>
      </c>
      <c r="T30" s="72">
        <f t="shared" si="3"/>
        <v>102.4390243902439</v>
      </c>
      <c r="U30" s="72">
        <f t="shared" si="4"/>
        <v>92.682926829268297</v>
      </c>
      <c r="V30" s="72">
        <f t="shared" si="5"/>
        <v>94.308943089430898</v>
      </c>
      <c r="W30" s="72">
        <f t="shared" si="6"/>
        <v>93.495934959349597</v>
      </c>
      <c r="X30" s="72">
        <f t="shared" si="7"/>
        <v>105.6910569105691</v>
      </c>
      <c r="Y30" s="72">
        <f t="shared" si="8"/>
        <v>102.4390243902439</v>
      </c>
      <c r="Z30" s="72">
        <f t="shared" si="9"/>
        <v>103.2520325203252</v>
      </c>
      <c r="AA30" s="72">
        <f t="shared" si="10"/>
        <v>100</v>
      </c>
      <c r="AB30" s="72">
        <f t="shared" si="10"/>
        <v>91.056910569105696</v>
      </c>
      <c r="AC30" s="72">
        <f t="shared" si="10"/>
        <v>90.243902439024396</v>
      </c>
      <c r="AD30" s="72">
        <f t="shared" si="10"/>
        <v>84.552845528455279</v>
      </c>
      <c r="AE30" s="72">
        <f t="shared" si="26"/>
        <v>85.365853658536579</v>
      </c>
      <c r="AF30" s="72">
        <f t="shared" si="27"/>
        <v>91.056910569105696</v>
      </c>
      <c r="AG30" s="73">
        <f t="shared" si="27"/>
        <v>93.495934959349597</v>
      </c>
      <c r="AH30" s="556">
        <v>1</v>
      </c>
      <c r="AI30" s="232">
        <v>1</v>
      </c>
      <c r="AJ30" s="232">
        <v>1</v>
      </c>
      <c r="AK30" s="232">
        <v>1</v>
      </c>
      <c r="AL30" s="232">
        <v>1</v>
      </c>
      <c r="AM30" s="232">
        <v>1</v>
      </c>
      <c r="AN30" s="232">
        <v>1</v>
      </c>
      <c r="AO30" s="232">
        <v>1</v>
      </c>
      <c r="AP30" s="232">
        <v>1</v>
      </c>
      <c r="AQ30" s="232">
        <v>1</v>
      </c>
      <c r="AR30" s="232">
        <v>1</v>
      </c>
      <c r="AS30" s="232">
        <v>1</v>
      </c>
      <c r="AT30" s="232">
        <v>4</v>
      </c>
      <c r="AU30" s="232">
        <v>6</v>
      </c>
      <c r="AV30" s="234">
        <v>7</v>
      </c>
    </row>
    <row r="31" spans="2:48" ht="14.45">
      <c r="B31" s="739"/>
      <c r="C31" s="1" t="s">
        <v>195</v>
      </c>
      <c r="D31" s="210">
        <v>39</v>
      </c>
      <c r="E31" s="210">
        <v>36</v>
      </c>
      <c r="F31" s="210">
        <v>26</v>
      </c>
      <c r="G31" s="210">
        <v>25</v>
      </c>
      <c r="H31" s="210">
        <v>20</v>
      </c>
      <c r="I31" s="210">
        <v>21</v>
      </c>
      <c r="J31" s="210">
        <v>22</v>
      </c>
      <c r="K31" s="210">
        <v>23</v>
      </c>
      <c r="L31" s="210">
        <v>22</v>
      </c>
      <c r="M31" s="210">
        <v>21</v>
      </c>
      <c r="N31" s="210">
        <v>17</v>
      </c>
      <c r="O31" s="210">
        <v>17</v>
      </c>
      <c r="P31" s="211">
        <v>17</v>
      </c>
      <c r="Q31" s="211">
        <v>18</v>
      </c>
      <c r="R31" s="211">
        <v>18</v>
      </c>
      <c r="S31" s="555">
        <f>100</f>
        <v>100</v>
      </c>
      <c r="T31" s="72">
        <f t="shared" si="3"/>
        <v>92.307692307692307</v>
      </c>
      <c r="U31" s="72">
        <f t="shared" si="4"/>
        <v>66.666666666666671</v>
      </c>
      <c r="V31" s="72">
        <f t="shared" si="5"/>
        <v>64.102564102564102</v>
      </c>
      <c r="W31" s="72">
        <f t="shared" si="6"/>
        <v>51.282051282051285</v>
      </c>
      <c r="X31" s="72">
        <f t="shared" si="7"/>
        <v>53.846153846153847</v>
      </c>
      <c r="Y31" s="72">
        <f t="shared" si="8"/>
        <v>56.410256410256409</v>
      </c>
      <c r="Z31" s="72">
        <f t="shared" si="9"/>
        <v>58.974358974358971</v>
      </c>
      <c r="AA31" s="72">
        <f t="shared" si="10"/>
        <v>56.410256410256409</v>
      </c>
      <c r="AB31" s="72">
        <f t="shared" si="10"/>
        <v>53.846153846153847</v>
      </c>
      <c r="AC31" s="72">
        <f t="shared" si="10"/>
        <v>43.589743589743591</v>
      </c>
      <c r="AD31" s="72">
        <f t="shared" si="10"/>
        <v>43.589743589743591</v>
      </c>
      <c r="AE31" s="72">
        <f t="shared" si="26"/>
        <v>43.589743589743591</v>
      </c>
      <c r="AF31" s="72">
        <f t="shared" si="27"/>
        <v>46.153846153846153</v>
      </c>
      <c r="AG31" s="73">
        <f t="shared" si="27"/>
        <v>46.153846153846153</v>
      </c>
      <c r="AH31" s="556">
        <v>1</v>
      </c>
      <c r="AI31" s="232">
        <v>1</v>
      </c>
      <c r="AJ31" s="232">
        <v>1</v>
      </c>
      <c r="AK31" s="232">
        <v>1</v>
      </c>
      <c r="AL31" s="232">
        <v>1</v>
      </c>
      <c r="AM31" s="232">
        <v>1</v>
      </c>
      <c r="AN31" s="232">
        <v>1</v>
      </c>
      <c r="AO31" s="232">
        <v>1</v>
      </c>
      <c r="AP31" s="232">
        <v>1</v>
      </c>
      <c r="AQ31" s="232">
        <v>1</v>
      </c>
      <c r="AR31" s="232">
        <v>1</v>
      </c>
      <c r="AS31" s="232">
        <v>1</v>
      </c>
      <c r="AT31" s="232">
        <v>4</v>
      </c>
      <c r="AU31" s="232">
        <v>6</v>
      </c>
      <c r="AV31" s="234">
        <v>7</v>
      </c>
    </row>
    <row r="32" spans="2:48" ht="14.45">
      <c r="B32" s="739"/>
      <c r="C32" s="1" t="s">
        <v>196</v>
      </c>
      <c r="D32" s="210">
        <v>6</v>
      </c>
      <c r="E32" s="210">
        <v>7</v>
      </c>
      <c r="F32" s="210">
        <v>6</v>
      </c>
      <c r="G32" s="210">
        <v>9</v>
      </c>
      <c r="H32" s="210">
        <v>9</v>
      </c>
      <c r="I32" s="210">
        <v>11</v>
      </c>
      <c r="J32" s="210">
        <v>9</v>
      </c>
      <c r="K32" s="210">
        <v>9</v>
      </c>
      <c r="L32" s="210">
        <v>9</v>
      </c>
      <c r="M32" s="210">
        <v>11</v>
      </c>
      <c r="N32" s="210">
        <v>15</v>
      </c>
      <c r="O32" s="210">
        <v>15</v>
      </c>
      <c r="P32" s="211">
        <v>15</v>
      </c>
      <c r="Q32" s="211">
        <v>16</v>
      </c>
      <c r="R32" s="211">
        <v>16</v>
      </c>
      <c r="S32" s="555">
        <f>100</f>
        <v>100</v>
      </c>
      <c r="T32" s="72">
        <f t="shared" si="3"/>
        <v>116.66666666666667</v>
      </c>
      <c r="U32" s="72">
        <f t="shared" si="4"/>
        <v>100</v>
      </c>
      <c r="V32" s="72">
        <f t="shared" si="5"/>
        <v>150</v>
      </c>
      <c r="W32" s="72">
        <f t="shared" si="6"/>
        <v>150</v>
      </c>
      <c r="X32" s="72">
        <f t="shared" si="7"/>
        <v>183.33333333333334</v>
      </c>
      <c r="Y32" s="72">
        <f t="shared" si="8"/>
        <v>150</v>
      </c>
      <c r="Z32" s="72">
        <f t="shared" si="9"/>
        <v>150</v>
      </c>
      <c r="AA32" s="72">
        <f t="shared" si="10"/>
        <v>150</v>
      </c>
      <c r="AB32" s="72">
        <f t="shared" si="10"/>
        <v>183.33333333333334</v>
      </c>
      <c r="AC32" s="72">
        <f t="shared" si="10"/>
        <v>250</v>
      </c>
      <c r="AD32" s="72">
        <f t="shared" si="10"/>
        <v>250</v>
      </c>
      <c r="AE32" s="72">
        <f t="shared" si="26"/>
        <v>250</v>
      </c>
      <c r="AF32" s="72">
        <f t="shared" si="27"/>
        <v>266.66666666666669</v>
      </c>
      <c r="AG32" s="73">
        <f t="shared" si="27"/>
        <v>266.66666666666669</v>
      </c>
      <c r="AH32" s="556">
        <v>1</v>
      </c>
      <c r="AI32" s="232">
        <v>1</v>
      </c>
      <c r="AJ32" s="232">
        <v>1</v>
      </c>
      <c r="AK32" s="232">
        <v>1</v>
      </c>
      <c r="AL32" s="232">
        <v>1</v>
      </c>
      <c r="AM32" s="232">
        <v>1</v>
      </c>
      <c r="AN32" s="232">
        <v>1</v>
      </c>
      <c r="AO32" s="232">
        <v>1</v>
      </c>
      <c r="AP32" s="232">
        <v>1</v>
      </c>
      <c r="AQ32" s="232">
        <v>1</v>
      </c>
      <c r="AR32" s="232">
        <v>1</v>
      </c>
      <c r="AS32" s="232">
        <v>1</v>
      </c>
      <c r="AT32" s="232">
        <v>4</v>
      </c>
      <c r="AU32" s="232">
        <v>6</v>
      </c>
      <c r="AV32" s="234">
        <v>7</v>
      </c>
    </row>
    <row r="33" spans="2:48" ht="14.45">
      <c r="B33" s="739"/>
      <c r="C33" s="1" t="s">
        <v>197</v>
      </c>
      <c r="D33" s="211">
        <v>0</v>
      </c>
      <c r="E33" s="211">
        <v>0</v>
      </c>
      <c r="F33" s="210">
        <v>1</v>
      </c>
      <c r="G33" s="210">
        <v>0</v>
      </c>
      <c r="H33" s="210">
        <v>0</v>
      </c>
      <c r="I33" s="210">
        <v>0</v>
      </c>
      <c r="J33" s="210">
        <v>0</v>
      </c>
      <c r="K33" s="210">
        <v>0</v>
      </c>
      <c r="L33" s="210">
        <v>0</v>
      </c>
      <c r="M33" s="210">
        <v>0</v>
      </c>
      <c r="N33" s="210">
        <v>0</v>
      </c>
      <c r="O33" s="210">
        <v>0</v>
      </c>
      <c r="P33" s="211">
        <v>0</v>
      </c>
      <c r="Q33" s="211">
        <v>0</v>
      </c>
      <c r="R33" s="211">
        <v>0</v>
      </c>
      <c r="S33" s="555">
        <f>100</f>
        <v>100</v>
      </c>
      <c r="T33" s="72" t="e">
        <f t="shared" si="3"/>
        <v>#DIV/0!</v>
      </c>
      <c r="U33" s="72" t="e">
        <f t="shared" si="4"/>
        <v>#DIV/0!</v>
      </c>
      <c r="V33" s="72" t="e">
        <f t="shared" si="5"/>
        <v>#DIV/0!</v>
      </c>
      <c r="W33" s="72" t="e">
        <f t="shared" si="6"/>
        <v>#DIV/0!</v>
      </c>
      <c r="X33" s="72" t="e">
        <f t="shared" si="7"/>
        <v>#DIV/0!</v>
      </c>
      <c r="Y33" s="72" t="e">
        <f t="shared" si="8"/>
        <v>#DIV/0!</v>
      </c>
      <c r="Z33" s="72" t="e">
        <f t="shared" si="9"/>
        <v>#DIV/0!</v>
      </c>
      <c r="AA33" s="72" t="e">
        <f t="shared" si="10"/>
        <v>#DIV/0!</v>
      </c>
      <c r="AB33" s="72" t="e">
        <f t="shared" si="10"/>
        <v>#DIV/0!</v>
      </c>
      <c r="AC33" s="72" t="e">
        <f t="shared" si="10"/>
        <v>#DIV/0!</v>
      </c>
      <c r="AD33" s="72" t="e">
        <f t="shared" si="10"/>
        <v>#DIV/0!</v>
      </c>
      <c r="AE33" s="72" t="e">
        <f t="shared" si="26"/>
        <v>#DIV/0!</v>
      </c>
      <c r="AF33" s="72" t="e">
        <f t="shared" si="27"/>
        <v>#DIV/0!</v>
      </c>
      <c r="AG33" s="73" t="e">
        <f t="shared" si="27"/>
        <v>#DIV/0!</v>
      </c>
      <c r="AH33" s="556">
        <v>4</v>
      </c>
      <c r="AI33" s="232">
        <v>4</v>
      </c>
      <c r="AJ33" s="232">
        <v>1</v>
      </c>
      <c r="AK33" s="232">
        <v>1</v>
      </c>
      <c r="AL33" s="232">
        <v>1</v>
      </c>
      <c r="AM33" s="232">
        <v>1</v>
      </c>
      <c r="AN33" s="232">
        <v>1</v>
      </c>
      <c r="AO33" s="232">
        <v>1</v>
      </c>
      <c r="AP33" s="232">
        <v>1</v>
      </c>
      <c r="AQ33" s="232">
        <v>1</v>
      </c>
      <c r="AR33" s="232">
        <v>1</v>
      </c>
      <c r="AS33" s="232">
        <v>1</v>
      </c>
      <c r="AT33" s="232">
        <v>4</v>
      </c>
      <c r="AU33" s="232">
        <v>6</v>
      </c>
      <c r="AV33" s="234">
        <v>7</v>
      </c>
    </row>
    <row r="34" spans="2:48" ht="14.45">
      <c r="B34" s="739"/>
      <c r="C34" s="1" t="s">
        <v>198</v>
      </c>
      <c r="D34" s="210">
        <v>168</v>
      </c>
      <c r="E34" s="210">
        <v>169</v>
      </c>
      <c r="F34" s="210">
        <v>147</v>
      </c>
      <c r="G34" s="210">
        <v>150</v>
      </c>
      <c r="H34" s="210">
        <v>144</v>
      </c>
      <c r="I34" s="210">
        <v>162</v>
      </c>
      <c r="J34" s="210">
        <v>157</v>
      </c>
      <c r="K34" s="210">
        <v>159</v>
      </c>
      <c r="L34" s="210">
        <v>154</v>
      </c>
      <c r="M34" s="210">
        <v>144</v>
      </c>
      <c r="N34" s="210">
        <v>143</v>
      </c>
      <c r="O34" s="210">
        <v>136</v>
      </c>
      <c r="P34" s="211">
        <v>137</v>
      </c>
      <c r="Q34" s="211">
        <v>146</v>
      </c>
      <c r="R34" s="211">
        <v>149</v>
      </c>
      <c r="S34" s="555">
        <f>100</f>
        <v>100</v>
      </c>
      <c r="T34" s="72">
        <f t="shared" si="3"/>
        <v>100.5952380952381</v>
      </c>
      <c r="U34" s="72">
        <f t="shared" si="4"/>
        <v>87.5</v>
      </c>
      <c r="V34" s="72">
        <f t="shared" si="5"/>
        <v>89.285714285714292</v>
      </c>
      <c r="W34" s="72">
        <f t="shared" si="6"/>
        <v>85.714285714285708</v>
      </c>
      <c r="X34" s="72">
        <f t="shared" si="7"/>
        <v>96.428571428571431</v>
      </c>
      <c r="Y34" s="72">
        <f t="shared" si="8"/>
        <v>93.452380952380949</v>
      </c>
      <c r="Z34" s="72">
        <f t="shared" si="9"/>
        <v>94.642857142857139</v>
      </c>
      <c r="AA34" s="72">
        <f t="shared" si="10"/>
        <v>91.666666666666671</v>
      </c>
      <c r="AB34" s="72">
        <f t="shared" si="10"/>
        <v>85.714285714285708</v>
      </c>
      <c r="AC34" s="72">
        <f t="shared" si="10"/>
        <v>85.11904761904762</v>
      </c>
      <c r="AD34" s="72">
        <f t="shared" si="10"/>
        <v>80.952380952380949</v>
      </c>
      <c r="AE34" s="72">
        <f t="shared" si="26"/>
        <v>81.547619047619051</v>
      </c>
      <c r="AF34" s="72">
        <f t="shared" si="27"/>
        <v>86.904761904761898</v>
      </c>
      <c r="AG34" s="73">
        <f t="shared" si="27"/>
        <v>88.69047619047619</v>
      </c>
      <c r="AH34" s="556">
        <v>1</v>
      </c>
      <c r="AI34" s="232">
        <v>1</v>
      </c>
      <c r="AJ34" s="232">
        <v>1</v>
      </c>
      <c r="AK34" s="232">
        <v>1</v>
      </c>
      <c r="AL34" s="232">
        <v>1</v>
      </c>
      <c r="AM34" s="232">
        <v>1</v>
      </c>
      <c r="AN34" s="232">
        <v>1</v>
      </c>
      <c r="AO34" s="232">
        <v>1</v>
      </c>
      <c r="AP34" s="232">
        <v>1</v>
      </c>
      <c r="AQ34" s="232">
        <v>1</v>
      </c>
      <c r="AR34" s="232">
        <v>1</v>
      </c>
      <c r="AS34" s="232">
        <v>1</v>
      </c>
      <c r="AT34" s="232">
        <v>4</v>
      </c>
      <c r="AU34" s="232">
        <v>6</v>
      </c>
      <c r="AV34" s="234">
        <v>7</v>
      </c>
    </row>
    <row r="35" spans="2:48" ht="14.45">
      <c r="B35" s="740"/>
      <c r="C35" s="1" t="s">
        <v>199</v>
      </c>
      <c r="D35">
        <v>168</v>
      </c>
      <c r="E35">
        <v>169</v>
      </c>
      <c r="F35">
        <v>146</v>
      </c>
      <c r="G35">
        <v>150</v>
      </c>
      <c r="H35">
        <v>144</v>
      </c>
      <c r="I35">
        <v>162</v>
      </c>
      <c r="J35">
        <v>157</v>
      </c>
      <c r="K35">
        <v>159</v>
      </c>
      <c r="L35">
        <v>154</v>
      </c>
      <c r="M35">
        <v>144</v>
      </c>
      <c r="N35">
        <v>143</v>
      </c>
      <c r="O35">
        <v>136</v>
      </c>
      <c r="P35">
        <v>137</v>
      </c>
      <c r="Q35">
        <v>146</v>
      </c>
      <c r="R35">
        <v>149</v>
      </c>
      <c r="S35" s="555">
        <f>100</f>
        <v>100</v>
      </c>
      <c r="T35" s="72">
        <f t="shared" si="3"/>
        <v>100.5952380952381</v>
      </c>
      <c r="U35" s="72">
        <f t="shared" si="4"/>
        <v>86.904761904761898</v>
      </c>
      <c r="V35" s="72">
        <f t="shared" si="5"/>
        <v>89.285714285714292</v>
      </c>
      <c r="W35" s="72">
        <f t="shared" si="6"/>
        <v>85.714285714285708</v>
      </c>
      <c r="X35" s="72">
        <f t="shared" si="7"/>
        <v>96.428571428571431</v>
      </c>
      <c r="Y35" s="72">
        <f t="shared" si="8"/>
        <v>93.452380952380949</v>
      </c>
      <c r="Z35" s="72">
        <f t="shared" si="9"/>
        <v>94.642857142857139</v>
      </c>
      <c r="AA35" s="72">
        <f t="shared" si="10"/>
        <v>91.666666666666671</v>
      </c>
      <c r="AB35" s="72">
        <f t="shared" si="10"/>
        <v>85.714285714285708</v>
      </c>
      <c r="AC35" s="72">
        <f t="shared" si="10"/>
        <v>85.11904761904762</v>
      </c>
      <c r="AD35" s="72">
        <f t="shared" si="10"/>
        <v>80.952380952380949</v>
      </c>
      <c r="AE35" s="72">
        <f t="shared" si="26"/>
        <v>81.547619047619051</v>
      </c>
      <c r="AF35" s="72">
        <f t="shared" si="27"/>
        <v>86.904761904761898</v>
      </c>
      <c r="AG35" s="73">
        <f t="shared" si="27"/>
        <v>88.69047619047619</v>
      </c>
      <c r="AH35" s="235"/>
      <c r="AI35" s="236"/>
      <c r="AJ35" s="236"/>
      <c r="AK35" s="236"/>
      <c r="AL35" s="236"/>
      <c r="AM35" s="236"/>
      <c r="AN35" s="236"/>
      <c r="AO35" s="236"/>
      <c r="AP35" s="236"/>
      <c r="AQ35" s="236"/>
      <c r="AR35" s="236"/>
      <c r="AS35" s="236"/>
      <c r="AT35" s="236"/>
      <c r="AU35" s="236"/>
      <c r="AV35" s="237"/>
    </row>
    <row r="36" spans="2:48" ht="15" customHeight="1">
      <c r="B36" s="741" t="s">
        <v>219</v>
      </c>
      <c r="C36" s="7" t="s">
        <v>194</v>
      </c>
      <c r="D36" s="210">
        <v>80</v>
      </c>
      <c r="E36" s="210">
        <v>74</v>
      </c>
      <c r="F36" s="210">
        <v>88</v>
      </c>
      <c r="G36" s="210">
        <v>90</v>
      </c>
      <c r="H36" s="210">
        <v>120</v>
      </c>
      <c r="I36" s="210">
        <v>180</v>
      </c>
      <c r="J36" s="210">
        <v>207</v>
      </c>
      <c r="K36" s="210">
        <v>237</v>
      </c>
      <c r="L36" s="210">
        <v>240</v>
      </c>
      <c r="M36" s="210">
        <v>267</v>
      </c>
      <c r="N36" s="210">
        <v>311</v>
      </c>
      <c r="O36" s="210">
        <v>338</v>
      </c>
      <c r="P36" s="211">
        <v>341</v>
      </c>
      <c r="Q36" s="211">
        <v>365</v>
      </c>
      <c r="R36" s="211">
        <v>375</v>
      </c>
      <c r="S36" s="555">
        <f>100</f>
        <v>100</v>
      </c>
      <c r="T36" s="72">
        <f t="shared" si="3"/>
        <v>92.5</v>
      </c>
      <c r="U36" s="72">
        <f t="shared" si="4"/>
        <v>110</v>
      </c>
      <c r="V36" s="72">
        <f t="shared" si="5"/>
        <v>112.5</v>
      </c>
      <c r="W36" s="72">
        <f t="shared" si="6"/>
        <v>150</v>
      </c>
      <c r="X36" s="72">
        <f t="shared" si="7"/>
        <v>225</v>
      </c>
      <c r="Y36" s="72">
        <f t="shared" si="8"/>
        <v>258.75</v>
      </c>
      <c r="Z36" s="72">
        <f t="shared" si="9"/>
        <v>296.25</v>
      </c>
      <c r="AA36" s="72">
        <f t="shared" si="10"/>
        <v>300</v>
      </c>
      <c r="AB36" s="72">
        <f t="shared" si="10"/>
        <v>333.75</v>
      </c>
      <c r="AC36" s="72">
        <f t="shared" si="10"/>
        <v>388.75</v>
      </c>
      <c r="AD36" s="72">
        <f t="shared" si="10"/>
        <v>422.5</v>
      </c>
      <c r="AE36" s="72">
        <f t="shared" si="26"/>
        <v>426.25</v>
      </c>
      <c r="AF36" s="72">
        <f t="shared" si="27"/>
        <v>456.25</v>
      </c>
      <c r="AG36" s="73">
        <f t="shared" si="27"/>
        <v>468.75</v>
      </c>
      <c r="AH36" s="556">
        <v>1</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45">
      <c r="B37" s="739"/>
      <c r="C37" s="1" t="s">
        <v>195</v>
      </c>
      <c r="D37" s="210">
        <v>11</v>
      </c>
      <c r="E37" s="210">
        <v>14</v>
      </c>
      <c r="F37" s="210">
        <v>13</v>
      </c>
      <c r="G37" s="210">
        <v>15</v>
      </c>
      <c r="H37" s="210">
        <v>11</v>
      </c>
      <c r="I37" s="210">
        <v>14</v>
      </c>
      <c r="J37" s="210">
        <v>16</v>
      </c>
      <c r="K37" s="210">
        <v>12</v>
      </c>
      <c r="L37" s="210">
        <v>14</v>
      </c>
      <c r="M37" s="210">
        <v>16</v>
      </c>
      <c r="N37" s="210">
        <v>16</v>
      </c>
      <c r="O37" s="210">
        <v>16</v>
      </c>
      <c r="P37" s="211">
        <v>19</v>
      </c>
      <c r="Q37" s="211">
        <v>20</v>
      </c>
      <c r="R37" s="211">
        <v>20</v>
      </c>
      <c r="S37" s="555">
        <f>100</f>
        <v>100</v>
      </c>
      <c r="T37" s="72">
        <f t="shared" si="3"/>
        <v>127.27272727272727</v>
      </c>
      <c r="U37" s="72">
        <f t="shared" si="4"/>
        <v>118.18181818181819</v>
      </c>
      <c r="V37" s="72">
        <f t="shared" si="5"/>
        <v>136.36363636363637</v>
      </c>
      <c r="W37" s="72">
        <f t="shared" si="6"/>
        <v>100</v>
      </c>
      <c r="X37" s="72">
        <f t="shared" si="7"/>
        <v>127.27272727272727</v>
      </c>
      <c r="Y37" s="72">
        <f t="shared" si="8"/>
        <v>145.45454545454547</v>
      </c>
      <c r="Z37" s="72">
        <f t="shared" si="9"/>
        <v>109.09090909090909</v>
      </c>
      <c r="AA37" s="72">
        <f t="shared" si="10"/>
        <v>127.27272727272727</v>
      </c>
      <c r="AB37" s="72">
        <f t="shared" si="10"/>
        <v>145.45454545454547</v>
      </c>
      <c r="AC37" s="72">
        <f t="shared" si="10"/>
        <v>145.45454545454547</v>
      </c>
      <c r="AD37" s="72">
        <f t="shared" si="10"/>
        <v>145.45454545454547</v>
      </c>
      <c r="AE37" s="72">
        <f t="shared" si="26"/>
        <v>172.72727272727272</v>
      </c>
      <c r="AF37" s="72">
        <f t="shared" si="27"/>
        <v>181.81818181818181</v>
      </c>
      <c r="AG37" s="73">
        <f t="shared" si="27"/>
        <v>181.81818181818181</v>
      </c>
      <c r="AH37" s="556">
        <v>1</v>
      </c>
      <c r="AI37" s="232">
        <v>1</v>
      </c>
      <c r="AJ37" s="232">
        <v>1</v>
      </c>
      <c r="AK37" s="232">
        <v>1</v>
      </c>
      <c r="AL37" s="232">
        <v>1</v>
      </c>
      <c r="AM37" s="232">
        <v>1</v>
      </c>
      <c r="AN37" s="232">
        <v>1</v>
      </c>
      <c r="AO37" s="232">
        <v>1</v>
      </c>
      <c r="AP37" s="232">
        <v>1</v>
      </c>
      <c r="AQ37" s="232">
        <v>1</v>
      </c>
      <c r="AR37" s="232">
        <v>1</v>
      </c>
      <c r="AS37" s="232">
        <v>1</v>
      </c>
      <c r="AT37" s="232">
        <v>4</v>
      </c>
      <c r="AU37" s="232">
        <v>6</v>
      </c>
      <c r="AV37" s="234">
        <v>7</v>
      </c>
    </row>
    <row r="38" spans="2:48" ht="14.45">
      <c r="B38" s="739"/>
      <c r="C38" s="1" t="s">
        <v>196</v>
      </c>
      <c r="D38" s="210">
        <v>10</v>
      </c>
      <c r="E38" s="210">
        <v>12</v>
      </c>
      <c r="F38" s="210">
        <v>11</v>
      </c>
      <c r="G38" s="210">
        <v>10</v>
      </c>
      <c r="H38" s="210">
        <v>12</v>
      </c>
      <c r="I38" s="210">
        <v>13</v>
      </c>
      <c r="J38" s="210">
        <v>9</v>
      </c>
      <c r="K38" s="210">
        <v>10</v>
      </c>
      <c r="L38" s="210">
        <v>11</v>
      </c>
      <c r="M38" s="210">
        <v>11</v>
      </c>
      <c r="N38" s="210">
        <v>11</v>
      </c>
      <c r="O38" s="210">
        <v>11</v>
      </c>
      <c r="P38" s="211">
        <v>11</v>
      </c>
      <c r="Q38" s="211">
        <v>12</v>
      </c>
      <c r="R38" s="211">
        <v>12</v>
      </c>
      <c r="S38" s="555">
        <f>100</f>
        <v>100</v>
      </c>
      <c r="T38" s="72">
        <f t="shared" si="3"/>
        <v>120</v>
      </c>
      <c r="U38" s="72">
        <f t="shared" si="4"/>
        <v>110</v>
      </c>
      <c r="V38" s="72">
        <f t="shared" si="5"/>
        <v>100</v>
      </c>
      <c r="W38" s="72">
        <f t="shared" si="6"/>
        <v>120</v>
      </c>
      <c r="X38" s="72">
        <f t="shared" si="7"/>
        <v>130</v>
      </c>
      <c r="Y38" s="72">
        <f t="shared" si="8"/>
        <v>90</v>
      </c>
      <c r="Z38" s="72">
        <f t="shared" si="9"/>
        <v>100</v>
      </c>
      <c r="AA38" s="72">
        <f t="shared" si="10"/>
        <v>110</v>
      </c>
      <c r="AB38" s="72">
        <f t="shared" si="10"/>
        <v>110</v>
      </c>
      <c r="AC38" s="72">
        <f t="shared" si="10"/>
        <v>110</v>
      </c>
      <c r="AD38" s="72">
        <f t="shared" si="10"/>
        <v>110</v>
      </c>
      <c r="AE38" s="72">
        <f t="shared" si="26"/>
        <v>110</v>
      </c>
      <c r="AF38" s="72">
        <f t="shared" si="27"/>
        <v>120</v>
      </c>
      <c r="AG38" s="73">
        <f t="shared" si="27"/>
        <v>120</v>
      </c>
      <c r="AH38" s="556">
        <v>1</v>
      </c>
      <c r="AI38" s="232">
        <v>1</v>
      </c>
      <c r="AJ38" s="232">
        <v>1</v>
      </c>
      <c r="AK38" s="232">
        <v>1</v>
      </c>
      <c r="AL38" s="232">
        <v>1</v>
      </c>
      <c r="AM38" s="232">
        <v>1</v>
      </c>
      <c r="AN38" s="232">
        <v>1</v>
      </c>
      <c r="AO38" s="232">
        <v>1</v>
      </c>
      <c r="AP38" s="232">
        <v>1</v>
      </c>
      <c r="AQ38" s="232">
        <v>1</v>
      </c>
      <c r="AR38" s="232">
        <v>1</v>
      </c>
      <c r="AS38" s="232">
        <v>1</v>
      </c>
      <c r="AT38" s="232">
        <v>4</v>
      </c>
      <c r="AU38" s="232">
        <v>6</v>
      </c>
      <c r="AV38" s="234">
        <v>7</v>
      </c>
    </row>
    <row r="39" spans="2:48" ht="14.45">
      <c r="B39" s="739"/>
      <c r="C39" s="1" t="s">
        <v>197</v>
      </c>
      <c r="D39" s="210">
        <v>2</v>
      </c>
      <c r="E39" s="210">
        <v>5</v>
      </c>
      <c r="F39" s="210">
        <v>4</v>
      </c>
      <c r="G39" s="210">
        <v>1</v>
      </c>
      <c r="H39" s="210">
        <v>1</v>
      </c>
      <c r="I39" s="210">
        <v>3</v>
      </c>
      <c r="J39" s="210">
        <v>5</v>
      </c>
      <c r="K39" s="210">
        <v>5</v>
      </c>
      <c r="L39" s="210">
        <v>6</v>
      </c>
      <c r="M39" s="210">
        <v>1</v>
      </c>
      <c r="N39" s="210">
        <v>1</v>
      </c>
      <c r="O39" s="210">
        <v>1</v>
      </c>
      <c r="P39" s="211">
        <v>1</v>
      </c>
      <c r="Q39" s="211">
        <v>1</v>
      </c>
      <c r="R39" s="211">
        <v>1</v>
      </c>
      <c r="S39" s="555">
        <f>100</f>
        <v>100</v>
      </c>
      <c r="T39" s="72">
        <f t="shared" si="3"/>
        <v>250</v>
      </c>
      <c r="U39" s="72">
        <f t="shared" si="4"/>
        <v>200</v>
      </c>
      <c r="V39" s="72">
        <f t="shared" si="5"/>
        <v>50</v>
      </c>
      <c r="W39" s="72">
        <f t="shared" si="6"/>
        <v>50</v>
      </c>
      <c r="X39" s="72">
        <f t="shared" si="7"/>
        <v>150</v>
      </c>
      <c r="Y39" s="72">
        <f t="shared" si="8"/>
        <v>250</v>
      </c>
      <c r="Z39" s="72">
        <f t="shared" si="9"/>
        <v>250</v>
      </c>
      <c r="AA39" s="72">
        <f t="shared" si="10"/>
        <v>300</v>
      </c>
      <c r="AB39" s="72">
        <f t="shared" si="10"/>
        <v>50</v>
      </c>
      <c r="AC39" s="72">
        <f t="shared" si="10"/>
        <v>50</v>
      </c>
      <c r="AD39" s="72">
        <f t="shared" si="10"/>
        <v>50</v>
      </c>
      <c r="AE39" s="72">
        <f t="shared" si="26"/>
        <v>50</v>
      </c>
      <c r="AF39" s="72">
        <f t="shared" si="27"/>
        <v>50</v>
      </c>
      <c r="AG39" s="73">
        <f t="shared" si="27"/>
        <v>50</v>
      </c>
      <c r="AH39" s="556">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45">
      <c r="B40" s="739"/>
      <c r="C40" s="1" t="s">
        <v>198</v>
      </c>
      <c r="D40" s="210">
        <v>103</v>
      </c>
      <c r="E40" s="210">
        <v>105</v>
      </c>
      <c r="F40" s="210">
        <v>116</v>
      </c>
      <c r="G40" s="210">
        <v>116</v>
      </c>
      <c r="H40" s="210">
        <v>144</v>
      </c>
      <c r="I40" s="210">
        <v>210</v>
      </c>
      <c r="J40" s="210">
        <v>237</v>
      </c>
      <c r="K40" s="210">
        <v>264</v>
      </c>
      <c r="L40" s="210">
        <v>271</v>
      </c>
      <c r="M40" s="210">
        <v>295</v>
      </c>
      <c r="N40" s="210">
        <v>339</v>
      </c>
      <c r="O40" s="210">
        <v>366</v>
      </c>
      <c r="P40" s="211">
        <v>372</v>
      </c>
      <c r="Q40" s="211">
        <v>398</v>
      </c>
      <c r="R40" s="211">
        <v>408</v>
      </c>
      <c r="S40" s="555">
        <f>100</f>
        <v>100</v>
      </c>
      <c r="T40" s="72">
        <f t="shared" si="3"/>
        <v>101.94174757281553</v>
      </c>
      <c r="U40" s="72">
        <f t="shared" si="4"/>
        <v>112.62135922330097</v>
      </c>
      <c r="V40" s="72">
        <f t="shared" si="5"/>
        <v>112.62135922330097</v>
      </c>
      <c r="W40" s="72">
        <f t="shared" si="6"/>
        <v>139.80582524271844</v>
      </c>
      <c r="X40" s="72">
        <f t="shared" si="7"/>
        <v>203.88349514563106</v>
      </c>
      <c r="Y40" s="72">
        <f t="shared" si="8"/>
        <v>230.09708737864077</v>
      </c>
      <c r="Z40" s="72">
        <f t="shared" si="9"/>
        <v>256.31067961165047</v>
      </c>
      <c r="AA40" s="72">
        <f t="shared" si="10"/>
        <v>263.10679611650488</v>
      </c>
      <c r="AB40" s="72">
        <f t="shared" si="10"/>
        <v>286.40776699029124</v>
      </c>
      <c r="AC40" s="72">
        <f t="shared" si="10"/>
        <v>329.126213592233</v>
      </c>
      <c r="AD40" s="72">
        <f t="shared" si="10"/>
        <v>355.33980582524271</v>
      </c>
      <c r="AE40" s="72">
        <f t="shared" si="26"/>
        <v>361.1650485436893</v>
      </c>
      <c r="AF40" s="72">
        <f t="shared" si="27"/>
        <v>386.40776699029124</v>
      </c>
      <c r="AG40" s="73">
        <f t="shared" si="27"/>
        <v>396.11650485436894</v>
      </c>
      <c r="AH40" s="556">
        <v>1</v>
      </c>
      <c r="AI40" s="232">
        <v>1</v>
      </c>
      <c r="AJ40" s="232">
        <v>1</v>
      </c>
      <c r="AK40" s="232">
        <v>1</v>
      </c>
      <c r="AL40" s="232">
        <v>1</v>
      </c>
      <c r="AM40" s="232">
        <v>1</v>
      </c>
      <c r="AN40" s="232">
        <v>1</v>
      </c>
      <c r="AO40" s="232">
        <v>1</v>
      </c>
      <c r="AP40" s="232">
        <v>1</v>
      </c>
      <c r="AQ40" s="232">
        <v>1</v>
      </c>
      <c r="AR40" s="232">
        <v>1</v>
      </c>
      <c r="AS40" s="232">
        <v>1</v>
      </c>
      <c r="AT40" s="232">
        <v>4</v>
      </c>
      <c r="AU40" s="232">
        <v>6</v>
      </c>
      <c r="AV40" s="234">
        <v>7</v>
      </c>
    </row>
    <row r="41" spans="2:48" ht="14.45">
      <c r="B41" s="740"/>
      <c r="C41" s="8" t="s">
        <v>199</v>
      </c>
      <c r="D41">
        <v>101</v>
      </c>
      <c r="E41">
        <v>100</v>
      </c>
      <c r="F41">
        <v>112</v>
      </c>
      <c r="G41">
        <v>115</v>
      </c>
      <c r="H41">
        <v>143</v>
      </c>
      <c r="I41">
        <v>207</v>
      </c>
      <c r="J41">
        <v>232</v>
      </c>
      <c r="K41">
        <v>259</v>
      </c>
      <c r="L41">
        <v>265</v>
      </c>
      <c r="M41">
        <v>294</v>
      </c>
      <c r="N41">
        <v>338</v>
      </c>
      <c r="O41">
        <v>365</v>
      </c>
      <c r="P41">
        <v>371</v>
      </c>
      <c r="Q41">
        <v>397</v>
      </c>
      <c r="R41">
        <v>407</v>
      </c>
      <c r="S41" s="555">
        <f>100</f>
        <v>100</v>
      </c>
      <c r="T41" s="72">
        <f t="shared" si="3"/>
        <v>99.009900990099013</v>
      </c>
      <c r="U41" s="72">
        <f t="shared" si="4"/>
        <v>110.89108910891089</v>
      </c>
      <c r="V41" s="72">
        <f t="shared" si="5"/>
        <v>113.86138613861387</v>
      </c>
      <c r="W41" s="72">
        <f t="shared" si="6"/>
        <v>141.58415841584159</v>
      </c>
      <c r="X41" s="72">
        <f t="shared" si="7"/>
        <v>204.95049504950495</v>
      </c>
      <c r="Y41" s="72">
        <f t="shared" si="8"/>
        <v>229.70297029702971</v>
      </c>
      <c r="Z41" s="72">
        <f t="shared" si="9"/>
        <v>256.43564356435644</v>
      </c>
      <c r="AA41" s="72">
        <f t="shared" si="10"/>
        <v>262.37623762376239</v>
      </c>
      <c r="AB41" s="72">
        <f t="shared" si="10"/>
        <v>291.08910891089107</v>
      </c>
      <c r="AC41" s="72">
        <f t="shared" si="10"/>
        <v>334.65346534653463</v>
      </c>
      <c r="AD41" s="72">
        <f t="shared" si="10"/>
        <v>361.38613861386136</v>
      </c>
      <c r="AE41" s="72">
        <f t="shared" si="26"/>
        <v>367.32673267326732</v>
      </c>
      <c r="AF41" s="72">
        <f t="shared" si="27"/>
        <v>393.06930693069307</v>
      </c>
      <c r="AG41" s="73">
        <f t="shared" si="27"/>
        <v>402.97029702970298</v>
      </c>
      <c r="AH41" s="235"/>
      <c r="AI41" s="236"/>
      <c r="AJ41" s="236"/>
      <c r="AK41" s="236"/>
      <c r="AL41" s="236"/>
      <c r="AM41" s="236"/>
      <c r="AN41" s="236"/>
      <c r="AO41" s="236"/>
      <c r="AP41" s="236"/>
      <c r="AQ41" s="236"/>
      <c r="AR41" s="236"/>
      <c r="AS41" s="236"/>
      <c r="AT41" s="236"/>
      <c r="AU41" s="236"/>
      <c r="AV41" s="237"/>
    </row>
    <row r="42" spans="2:48" ht="15" customHeight="1">
      <c r="B42" s="741" t="s">
        <v>121</v>
      </c>
      <c r="C42" s="1" t="s">
        <v>194</v>
      </c>
      <c r="D42" s="210">
        <v>2823</v>
      </c>
      <c r="E42" s="210">
        <v>2820</v>
      </c>
      <c r="F42" s="210">
        <v>3081</v>
      </c>
      <c r="G42" s="210">
        <v>2984</v>
      </c>
      <c r="H42" s="210">
        <v>3248</v>
      </c>
      <c r="I42" s="210">
        <v>3999</v>
      </c>
      <c r="J42" s="210">
        <v>4014</v>
      </c>
      <c r="K42" s="210">
        <v>4358</v>
      </c>
      <c r="L42" s="210">
        <v>4527</v>
      </c>
      <c r="M42" s="210">
        <v>4669</v>
      </c>
      <c r="N42" s="210">
        <v>4935</v>
      </c>
      <c r="O42" s="210">
        <v>5258</v>
      </c>
      <c r="P42" s="211">
        <v>5219</v>
      </c>
      <c r="Q42" s="211">
        <v>5189</v>
      </c>
      <c r="R42" s="211">
        <v>5221</v>
      </c>
      <c r="S42" s="555">
        <f>100</f>
        <v>100</v>
      </c>
      <c r="T42" s="72">
        <f t="shared" si="3"/>
        <v>99.893730074388941</v>
      </c>
      <c r="U42" s="72">
        <f t="shared" si="4"/>
        <v>109.13921360255048</v>
      </c>
      <c r="V42" s="72">
        <f t="shared" si="5"/>
        <v>105.7031526744598</v>
      </c>
      <c r="W42" s="72">
        <f t="shared" si="6"/>
        <v>115.05490612823237</v>
      </c>
      <c r="X42" s="72">
        <f t="shared" si="7"/>
        <v>141.6578108395324</v>
      </c>
      <c r="Y42" s="72">
        <f t="shared" si="8"/>
        <v>142.18916046758767</v>
      </c>
      <c r="Z42" s="72">
        <f t="shared" si="9"/>
        <v>154.37477860432165</v>
      </c>
      <c r="AA42" s="72">
        <f t="shared" si="10"/>
        <v>160.36131774707758</v>
      </c>
      <c r="AB42" s="72">
        <f t="shared" si="10"/>
        <v>165.39142755933403</v>
      </c>
      <c r="AC42" s="72">
        <f t="shared" si="10"/>
        <v>174.81402763018065</v>
      </c>
      <c r="AD42" s="72">
        <f t="shared" si="10"/>
        <v>186.25575628763727</v>
      </c>
      <c r="AE42" s="72">
        <f t="shared" si="26"/>
        <v>184.87424725469359</v>
      </c>
      <c r="AF42" s="72">
        <f t="shared" si="27"/>
        <v>183.81154799858308</v>
      </c>
      <c r="AG42" s="73">
        <f t="shared" si="27"/>
        <v>184.94509387176763</v>
      </c>
      <c r="AH42" s="556">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739"/>
      <c r="C43" s="1" t="s">
        <v>195</v>
      </c>
      <c r="D43" s="210">
        <v>936</v>
      </c>
      <c r="E43" s="210">
        <v>1029</v>
      </c>
      <c r="F43" s="210">
        <v>909</v>
      </c>
      <c r="G43" s="210">
        <v>944</v>
      </c>
      <c r="H43" s="210">
        <v>938</v>
      </c>
      <c r="I43" s="210">
        <v>922</v>
      </c>
      <c r="J43" s="210">
        <v>914</v>
      </c>
      <c r="K43" s="210">
        <v>886</v>
      </c>
      <c r="L43" s="210">
        <v>873</v>
      </c>
      <c r="M43" s="210">
        <v>867</v>
      </c>
      <c r="N43" s="210">
        <v>884</v>
      </c>
      <c r="O43" s="210">
        <v>850</v>
      </c>
      <c r="P43" s="211">
        <v>862</v>
      </c>
      <c r="Q43" s="211">
        <v>838</v>
      </c>
      <c r="R43" s="211">
        <v>821</v>
      </c>
      <c r="S43" s="555">
        <f>100</f>
        <v>100</v>
      </c>
      <c r="T43" s="72">
        <f t="shared" si="3"/>
        <v>109.93589743589743</v>
      </c>
      <c r="U43" s="72">
        <f t="shared" si="4"/>
        <v>97.115384615384613</v>
      </c>
      <c r="V43" s="72">
        <f t="shared" si="5"/>
        <v>100.85470085470085</v>
      </c>
      <c r="W43" s="72">
        <f t="shared" si="6"/>
        <v>100.21367521367522</v>
      </c>
      <c r="X43" s="72">
        <f t="shared" si="7"/>
        <v>98.504273504273499</v>
      </c>
      <c r="Y43" s="72">
        <f t="shared" si="8"/>
        <v>97.649572649572647</v>
      </c>
      <c r="Z43" s="72">
        <f t="shared" si="9"/>
        <v>94.658119658119659</v>
      </c>
      <c r="AA43" s="72">
        <f t="shared" si="10"/>
        <v>93.269230769230774</v>
      </c>
      <c r="AB43" s="72">
        <f t="shared" si="10"/>
        <v>92.628205128205124</v>
      </c>
      <c r="AC43" s="72">
        <f t="shared" si="10"/>
        <v>94.444444444444443</v>
      </c>
      <c r="AD43" s="72">
        <f t="shared" si="10"/>
        <v>90.811965811965806</v>
      </c>
      <c r="AE43" s="72">
        <f t="shared" si="26"/>
        <v>92.09401709401709</v>
      </c>
      <c r="AF43" s="72">
        <f t="shared" si="27"/>
        <v>89.529914529914535</v>
      </c>
      <c r="AG43" s="73">
        <f t="shared" si="27"/>
        <v>87.713675213675216</v>
      </c>
      <c r="AH43" s="556">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739"/>
      <c r="C44" s="1" t="s">
        <v>196</v>
      </c>
      <c r="D44" s="210">
        <v>280</v>
      </c>
      <c r="E44" s="210">
        <v>310</v>
      </c>
      <c r="F44" s="210">
        <v>300</v>
      </c>
      <c r="G44" s="210">
        <v>294</v>
      </c>
      <c r="H44" s="210">
        <v>298</v>
      </c>
      <c r="I44" s="210">
        <v>311</v>
      </c>
      <c r="J44" s="210">
        <v>304</v>
      </c>
      <c r="K44" s="210">
        <v>307</v>
      </c>
      <c r="L44" s="210">
        <v>321</v>
      </c>
      <c r="M44" s="210">
        <v>324</v>
      </c>
      <c r="N44" s="210">
        <v>315</v>
      </c>
      <c r="O44" s="210">
        <v>324</v>
      </c>
      <c r="P44" s="211">
        <v>319</v>
      </c>
      <c r="Q44" s="211">
        <v>320</v>
      </c>
      <c r="R44" s="211">
        <v>322</v>
      </c>
      <c r="S44" s="555">
        <f>100</f>
        <v>100</v>
      </c>
      <c r="T44" s="72">
        <f t="shared" si="3"/>
        <v>110.71428571428571</v>
      </c>
      <c r="U44" s="72">
        <f t="shared" si="4"/>
        <v>107.14285714285714</v>
      </c>
      <c r="V44" s="72">
        <f t="shared" si="5"/>
        <v>105</v>
      </c>
      <c r="W44" s="72">
        <f t="shared" si="6"/>
        <v>106.42857142857143</v>
      </c>
      <c r="X44" s="72">
        <f t="shared" si="7"/>
        <v>111.07142857142857</v>
      </c>
      <c r="Y44" s="72">
        <f t="shared" si="8"/>
        <v>108.57142857142857</v>
      </c>
      <c r="Z44" s="72">
        <f t="shared" si="9"/>
        <v>109.64285714285714</v>
      </c>
      <c r="AA44" s="72">
        <f t="shared" si="10"/>
        <v>114.64285714285714</v>
      </c>
      <c r="AB44" s="72">
        <f t="shared" si="10"/>
        <v>115.71428571428571</v>
      </c>
      <c r="AC44" s="72">
        <f t="shared" si="10"/>
        <v>112.5</v>
      </c>
      <c r="AD44" s="72">
        <f t="shared" si="10"/>
        <v>115.71428571428571</v>
      </c>
      <c r="AE44" s="72">
        <f t="shared" si="26"/>
        <v>113.92857142857143</v>
      </c>
      <c r="AF44" s="72">
        <f t="shared" si="27"/>
        <v>114.28571428571429</v>
      </c>
      <c r="AG44" s="73">
        <f t="shared" si="27"/>
        <v>115</v>
      </c>
      <c r="AH44" s="556">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739"/>
      <c r="C45" s="1" t="s">
        <v>197</v>
      </c>
      <c r="D45" s="210">
        <v>66</v>
      </c>
      <c r="E45" s="210">
        <v>69</v>
      </c>
      <c r="F45" s="210">
        <v>66</v>
      </c>
      <c r="G45" s="210">
        <v>66</v>
      </c>
      <c r="H45" s="210">
        <v>59</v>
      </c>
      <c r="I45" s="210">
        <v>65</v>
      </c>
      <c r="J45" s="210">
        <v>69</v>
      </c>
      <c r="K45" s="210">
        <v>64</v>
      </c>
      <c r="L45" s="210">
        <v>64</v>
      </c>
      <c r="M45" s="210">
        <v>64</v>
      </c>
      <c r="N45" s="210">
        <v>69</v>
      </c>
      <c r="O45" s="210">
        <v>74</v>
      </c>
      <c r="P45" s="211">
        <v>75</v>
      </c>
      <c r="Q45" s="211">
        <v>73</v>
      </c>
      <c r="R45" s="211">
        <v>71</v>
      </c>
      <c r="S45" s="555">
        <f>100</f>
        <v>100</v>
      </c>
      <c r="T45" s="72">
        <f t="shared" si="3"/>
        <v>104.54545454545455</v>
      </c>
      <c r="U45" s="72">
        <f t="shared" si="4"/>
        <v>100</v>
      </c>
      <c r="V45" s="72">
        <f t="shared" si="5"/>
        <v>100</v>
      </c>
      <c r="W45" s="72">
        <f t="shared" si="6"/>
        <v>89.393939393939391</v>
      </c>
      <c r="X45" s="72">
        <f t="shared" si="7"/>
        <v>98.484848484848484</v>
      </c>
      <c r="Y45" s="72">
        <f t="shared" si="8"/>
        <v>104.54545454545455</v>
      </c>
      <c r="Z45" s="72">
        <f t="shared" si="9"/>
        <v>96.969696969696969</v>
      </c>
      <c r="AA45" s="72">
        <f t="shared" si="10"/>
        <v>96.969696969696969</v>
      </c>
      <c r="AB45" s="72">
        <f t="shared" si="10"/>
        <v>96.969696969696969</v>
      </c>
      <c r="AC45" s="72">
        <f t="shared" si="10"/>
        <v>104.54545454545455</v>
      </c>
      <c r="AD45" s="72">
        <f t="shared" si="10"/>
        <v>112.12121212121212</v>
      </c>
      <c r="AE45" s="72">
        <f t="shared" si="26"/>
        <v>113.63636363636364</v>
      </c>
      <c r="AF45" s="72">
        <f t="shared" si="27"/>
        <v>110.60606060606061</v>
      </c>
      <c r="AG45" s="73">
        <f t="shared" si="27"/>
        <v>107.57575757575758</v>
      </c>
      <c r="AH45" s="556">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739"/>
      <c r="C46" s="1" t="s">
        <v>198</v>
      </c>
      <c r="D46" s="210">
        <v>4105</v>
      </c>
      <c r="E46" s="210">
        <v>4228</v>
      </c>
      <c r="F46" s="210">
        <v>4356</v>
      </c>
      <c r="G46" s="210">
        <v>4288</v>
      </c>
      <c r="H46" s="210">
        <v>4543</v>
      </c>
      <c r="I46" s="210">
        <v>5297</v>
      </c>
      <c r="J46" s="210">
        <v>5301</v>
      </c>
      <c r="K46" s="210">
        <v>5615</v>
      </c>
      <c r="L46" s="210">
        <v>5785</v>
      </c>
      <c r="M46" s="210">
        <v>5924</v>
      </c>
      <c r="N46" s="210">
        <v>6203</v>
      </c>
      <c r="O46" s="210">
        <v>6506</v>
      </c>
      <c r="P46" s="211">
        <v>6475</v>
      </c>
      <c r="Q46" s="211">
        <v>6420</v>
      </c>
      <c r="R46" s="211">
        <v>6435</v>
      </c>
      <c r="S46" s="555">
        <f>100</f>
        <v>100</v>
      </c>
      <c r="T46" s="72">
        <f t="shared" si="3"/>
        <v>102.99634591961023</v>
      </c>
      <c r="U46" s="72">
        <f t="shared" si="4"/>
        <v>106.11449451887941</v>
      </c>
      <c r="V46" s="72">
        <f t="shared" si="5"/>
        <v>104.45797807551766</v>
      </c>
      <c r="W46" s="72">
        <f t="shared" si="6"/>
        <v>110.66991473812423</v>
      </c>
      <c r="X46" s="72">
        <f t="shared" si="7"/>
        <v>129.03775883069429</v>
      </c>
      <c r="Y46" s="72">
        <f t="shared" si="8"/>
        <v>129.13520097442145</v>
      </c>
      <c r="Z46" s="72">
        <f t="shared" si="9"/>
        <v>136.78440925700366</v>
      </c>
      <c r="AA46" s="72">
        <f t="shared" si="10"/>
        <v>140.92570036540803</v>
      </c>
      <c r="AB46" s="72">
        <f t="shared" si="10"/>
        <v>144.31181485992693</v>
      </c>
      <c r="AC46" s="72">
        <f t="shared" si="10"/>
        <v>151.10840438489646</v>
      </c>
      <c r="AD46" s="72">
        <f t="shared" si="10"/>
        <v>158.48964677222898</v>
      </c>
      <c r="AE46" s="72">
        <f t="shared" si="26"/>
        <v>157.73447015834347</v>
      </c>
      <c r="AF46" s="72">
        <f t="shared" si="27"/>
        <v>156.394640682095</v>
      </c>
      <c r="AG46" s="73">
        <f t="shared" si="27"/>
        <v>156.76004872107185</v>
      </c>
      <c r="AH46" s="556">
        <v>1</v>
      </c>
      <c r="AI46" s="232">
        <v>1</v>
      </c>
      <c r="AJ46" s="232">
        <v>1</v>
      </c>
      <c r="AK46" s="232">
        <v>1</v>
      </c>
      <c r="AL46" s="232">
        <v>1</v>
      </c>
      <c r="AM46" s="232">
        <v>1</v>
      </c>
      <c r="AN46" s="232">
        <v>1</v>
      </c>
      <c r="AO46" s="232">
        <v>1</v>
      </c>
      <c r="AP46" s="232">
        <v>1</v>
      </c>
      <c r="AQ46" s="232">
        <v>1</v>
      </c>
      <c r="AR46" s="232">
        <v>1</v>
      </c>
      <c r="AS46" s="232">
        <v>1</v>
      </c>
      <c r="AT46" s="232">
        <v>4</v>
      </c>
      <c r="AU46" s="232">
        <v>6</v>
      </c>
      <c r="AV46" s="234">
        <v>7</v>
      </c>
    </row>
    <row r="47" spans="2:48" ht="14.45">
      <c r="B47" s="740"/>
      <c r="C47" s="1" t="s">
        <v>199</v>
      </c>
      <c r="D47">
        <v>4039</v>
      </c>
      <c r="E47">
        <v>4159</v>
      </c>
      <c r="F47">
        <v>4290</v>
      </c>
      <c r="G47">
        <v>4222</v>
      </c>
      <c r="H47">
        <v>4484</v>
      </c>
      <c r="I47">
        <v>5232</v>
      </c>
      <c r="J47">
        <v>5232</v>
      </c>
      <c r="K47">
        <v>5551</v>
      </c>
      <c r="L47">
        <v>5721</v>
      </c>
      <c r="M47">
        <v>5860</v>
      </c>
      <c r="N47">
        <v>6134</v>
      </c>
      <c r="O47">
        <v>6432</v>
      </c>
      <c r="P47">
        <v>6400</v>
      </c>
      <c r="Q47">
        <v>6347</v>
      </c>
      <c r="R47">
        <v>6364</v>
      </c>
      <c r="S47" s="555">
        <f>100</f>
        <v>100</v>
      </c>
      <c r="T47" s="72">
        <f t="shared" si="3"/>
        <v>102.97103243377073</v>
      </c>
      <c r="U47" s="72">
        <f t="shared" si="4"/>
        <v>106.21440950730378</v>
      </c>
      <c r="V47" s="72">
        <f t="shared" si="5"/>
        <v>104.53082446150037</v>
      </c>
      <c r="W47" s="72">
        <f t="shared" si="6"/>
        <v>111.01757860856648</v>
      </c>
      <c r="X47" s="72">
        <f t="shared" si="7"/>
        <v>129.53701411240405</v>
      </c>
      <c r="Y47" s="72">
        <f t="shared" si="8"/>
        <v>129.53701411240405</v>
      </c>
      <c r="Z47" s="72">
        <f t="shared" si="9"/>
        <v>137.43500866551128</v>
      </c>
      <c r="AA47" s="72">
        <f t="shared" si="10"/>
        <v>141.6439712800198</v>
      </c>
      <c r="AB47" s="72">
        <f t="shared" si="10"/>
        <v>145.08541718247091</v>
      </c>
      <c r="AC47" s="72">
        <f t="shared" si="10"/>
        <v>151.86927457291409</v>
      </c>
      <c r="AD47" s="72">
        <f t="shared" si="10"/>
        <v>159.24733845011141</v>
      </c>
      <c r="AE47" s="72">
        <f t="shared" si="26"/>
        <v>158.45506313443923</v>
      </c>
      <c r="AF47" s="72">
        <f t="shared" si="27"/>
        <v>157.14285714285714</v>
      </c>
      <c r="AG47" s="73">
        <f t="shared" si="27"/>
        <v>157.56375340430799</v>
      </c>
      <c r="AH47" s="235"/>
      <c r="AI47" s="236"/>
      <c r="AJ47" s="236"/>
      <c r="AK47" s="236"/>
      <c r="AL47" s="236"/>
      <c r="AM47" s="236"/>
      <c r="AN47" s="236"/>
      <c r="AO47" s="236"/>
      <c r="AP47" s="236"/>
      <c r="AQ47" s="236"/>
      <c r="AR47" s="236"/>
      <c r="AS47" s="236"/>
      <c r="AT47" s="236"/>
      <c r="AU47" s="236"/>
      <c r="AV47" s="237"/>
    </row>
    <row r="48" spans="2:48" ht="15" customHeight="1">
      <c r="B48" s="741" t="s">
        <v>122</v>
      </c>
      <c r="C48" s="7" t="s">
        <v>194</v>
      </c>
      <c r="D48" s="210">
        <v>119</v>
      </c>
      <c r="E48" s="210">
        <v>121</v>
      </c>
      <c r="F48" s="210">
        <v>144</v>
      </c>
      <c r="G48" s="210">
        <v>151</v>
      </c>
      <c r="H48" s="210">
        <v>170</v>
      </c>
      <c r="I48" s="210">
        <v>255</v>
      </c>
      <c r="J48" s="210">
        <v>302</v>
      </c>
      <c r="K48" s="210">
        <v>415</v>
      </c>
      <c r="L48" s="210">
        <v>525</v>
      </c>
      <c r="M48" s="210">
        <v>647</v>
      </c>
      <c r="N48" s="210">
        <v>794</v>
      </c>
      <c r="O48" s="210">
        <v>915</v>
      </c>
      <c r="P48" s="211">
        <v>909</v>
      </c>
      <c r="Q48" s="211">
        <v>904</v>
      </c>
      <c r="R48" s="211">
        <v>910</v>
      </c>
      <c r="S48" s="555">
        <f>100</f>
        <v>100</v>
      </c>
      <c r="T48" s="72">
        <f t="shared" si="3"/>
        <v>101.68067226890756</v>
      </c>
      <c r="U48" s="72">
        <f t="shared" si="4"/>
        <v>121.00840336134453</v>
      </c>
      <c r="V48" s="72">
        <f t="shared" si="5"/>
        <v>126.89075630252101</v>
      </c>
      <c r="W48" s="72">
        <f t="shared" si="6"/>
        <v>142.85714285714286</v>
      </c>
      <c r="X48" s="72">
        <f t="shared" si="7"/>
        <v>214.28571428571428</v>
      </c>
      <c r="Y48" s="72">
        <f t="shared" si="8"/>
        <v>253.78151260504202</v>
      </c>
      <c r="Z48" s="72">
        <f t="shared" si="9"/>
        <v>348.73949579831935</v>
      </c>
      <c r="AA48" s="72">
        <f t="shared" si="10"/>
        <v>441.1764705882353</v>
      </c>
      <c r="AB48" s="72">
        <f t="shared" si="10"/>
        <v>543.69747899159665</v>
      </c>
      <c r="AC48" s="72">
        <f t="shared" si="10"/>
        <v>667.22689075630251</v>
      </c>
      <c r="AD48" s="72">
        <f t="shared" si="10"/>
        <v>768.90756302521004</v>
      </c>
      <c r="AE48" s="72">
        <f t="shared" si="26"/>
        <v>763.86554621848734</v>
      </c>
      <c r="AF48" s="72">
        <f t="shared" si="27"/>
        <v>759.66386554621852</v>
      </c>
      <c r="AG48" s="73">
        <f t="shared" si="27"/>
        <v>764.70588235294122</v>
      </c>
      <c r="AH48" s="556">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739"/>
      <c r="C49" s="1" t="s">
        <v>195</v>
      </c>
      <c r="D49" s="210">
        <v>19</v>
      </c>
      <c r="E49" s="210">
        <v>19</v>
      </c>
      <c r="F49" s="210">
        <v>21</v>
      </c>
      <c r="G49" s="210">
        <v>21</v>
      </c>
      <c r="H49" s="210">
        <v>21</v>
      </c>
      <c r="I49" s="210">
        <v>17</v>
      </c>
      <c r="J49" s="210">
        <v>19</v>
      </c>
      <c r="K49" s="210">
        <v>18</v>
      </c>
      <c r="L49" s="210">
        <v>21</v>
      </c>
      <c r="M49" s="210">
        <v>25</v>
      </c>
      <c r="N49" s="210">
        <v>24</v>
      </c>
      <c r="O49" s="210">
        <v>25</v>
      </c>
      <c r="P49" s="211">
        <v>25</v>
      </c>
      <c r="Q49" s="211">
        <v>24</v>
      </c>
      <c r="R49" s="211">
        <v>24</v>
      </c>
      <c r="S49" s="555">
        <f>100</f>
        <v>100</v>
      </c>
      <c r="T49" s="72">
        <f t="shared" si="3"/>
        <v>100</v>
      </c>
      <c r="U49" s="72">
        <f t="shared" si="4"/>
        <v>110.52631578947368</v>
      </c>
      <c r="V49" s="72">
        <f t="shared" si="5"/>
        <v>110.52631578947368</v>
      </c>
      <c r="W49" s="72">
        <f t="shared" si="6"/>
        <v>110.52631578947368</v>
      </c>
      <c r="X49" s="72">
        <f t="shared" si="7"/>
        <v>89.473684210526315</v>
      </c>
      <c r="Y49" s="72">
        <f t="shared" si="8"/>
        <v>100</v>
      </c>
      <c r="Z49" s="72">
        <f t="shared" si="9"/>
        <v>94.736842105263165</v>
      </c>
      <c r="AA49" s="72">
        <f t="shared" si="10"/>
        <v>110.52631578947368</v>
      </c>
      <c r="AB49" s="72">
        <f t="shared" si="10"/>
        <v>131.57894736842104</v>
      </c>
      <c r="AC49" s="72">
        <f t="shared" si="10"/>
        <v>126.31578947368421</v>
      </c>
      <c r="AD49" s="72">
        <f t="shared" si="10"/>
        <v>131.57894736842104</v>
      </c>
      <c r="AE49" s="72">
        <f t="shared" si="26"/>
        <v>131.57894736842104</v>
      </c>
      <c r="AF49" s="72">
        <f t="shared" si="27"/>
        <v>126.31578947368421</v>
      </c>
      <c r="AG49" s="73">
        <f t="shared" si="27"/>
        <v>126.31578947368421</v>
      </c>
      <c r="AH49" s="556">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739"/>
      <c r="C50" s="1" t="s">
        <v>196</v>
      </c>
      <c r="D50" s="210">
        <v>12</v>
      </c>
      <c r="E50" s="210">
        <v>13</v>
      </c>
      <c r="F50" s="210">
        <v>12</v>
      </c>
      <c r="G50" s="210">
        <v>10</v>
      </c>
      <c r="H50" s="210">
        <v>10</v>
      </c>
      <c r="I50" s="210">
        <v>11</v>
      </c>
      <c r="J50" s="210">
        <v>10</v>
      </c>
      <c r="K50" s="210">
        <v>10</v>
      </c>
      <c r="L50" s="210">
        <v>10</v>
      </c>
      <c r="M50" s="210">
        <v>8</v>
      </c>
      <c r="N50" s="210">
        <v>10</v>
      </c>
      <c r="O50" s="210">
        <v>10</v>
      </c>
      <c r="P50" s="211">
        <v>10</v>
      </c>
      <c r="Q50" s="211">
        <v>10</v>
      </c>
      <c r="R50" s="211">
        <v>10</v>
      </c>
      <c r="S50" s="555">
        <f>100</f>
        <v>100</v>
      </c>
      <c r="T50" s="72">
        <f t="shared" si="3"/>
        <v>108.33333333333333</v>
      </c>
      <c r="U50" s="72">
        <f t="shared" si="4"/>
        <v>100</v>
      </c>
      <c r="V50" s="72">
        <f t="shared" si="5"/>
        <v>83.333333333333329</v>
      </c>
      <c r="W50" s="72">
        <f t="shared" si="6"/>
        <v>83.333333333333329</v>
      </c>
      <c r="X50" s="72">
        <f t="shared" si="7"/>
        <v>91.666666666666671</v>
      </c>
      <c r="Y50" s="72">
        <f t="shared" si="8"/>
        <v>83.333333333333329</v>
      </c>
      <c r="Z50" s="72">
        <f t="shared" si="9"/>
        <v>83.333333333333329</v>
      </c>
      <c r="AA50" s="72">
        <f t="shared" si="10"/>
        <v>83.333333333333329</v>
      </c>
      <c r="AB50" s="72">
        <f t="shared" si="10"/>
        <v>66.666666666666671</v>
      </c>
      <c r="AC50" s="72">
        <f t="shared" si="10"/>
        <v>83.333333333333329</v>
      </c>
      <c r="AD50" s="72">
        <f t="shared" si="10"/>
        <v>83.333333333333329</v>
      </c>
      <c r="AE50" s="72">
        <f t="shared" si="26"/>
        <v>83.333333333333329</v>
      </c>
      <c r="AF50" s="72">
        <f t="shared" si="27"/>
        <v>83.333333333333329</v>
      </c>
      <c r="AG50" s="73">
        <f t="shared" si="27"/>
        <v>83.333333333333329</v>
      </c>
      <c r="AH50" s="556">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739"/>
      <c r="C51" s="1" t="s">
        <v>197</v>
      </c>
      <c r="D51" s="210">
        <v>6</v>
      </c>
      <c r="E51" s="210">
        <v>6</v>
      </c>
      <c r="F51" s="210">
        <v>6</v>
      </c>
      <c r="G51" s="210">
        <v>7</v>
      </c>
      <c r="H51" s="210">
        <v>7</v>
      </c>
      <c r="I51" s="210">
        <v>7</v>
      </c>
      <c r="J51" s="210">
        <v>7</v>
      </c>
      <c r="K51" s="210">
        <v>7</v>
      </c>
      <c r="L51" s="210">
        <v>7</v>
      </c>
      <c r="M51" s="210">
        <v>7</v>
      </c>
      <c r="N51" s="210">
        <v>8</v>
      </c>
      <c r="O51" s="210">
        <v>6</v>
      </c>
      <c r="P51" s="211">
        <v>6</v>
      </c>
      <c r="Q51" s="211">
        <v>6</v>
      </c>
      <c r="R51" s="211">
        <v>6</v>
      </c>
      <c r="S51" s="555">
        <f>100</f>
        <v>100</v>
      </c>
      <c r="T51" s="72">
        <f t="shared" si="3"/>
        <v>100</v>
      </c>
      <c r="U51" s="72">
        <f t="shared" si="4"/>
        <v>100</v>
      </c>
      <c r="V51" s="72">
        <f t="shared" si="5"/>
        <v>116.66666666666667</v>
      </c>
      <c r="W51" s="72">
        <f t="shared" si="6"/>
        <v>116.66666666666667</v>
      </c>
      <c r="X51" s="72">
        <f t="shared" si="7"/>
        <v>116.66666666666667</v>
      </c>
      <c r="Y51" s="72">
        <f t="shared" si="8"/>
        <v>116.66666666666667</v>
      </c>
      <c r="Z51" s="72">
        <f t="shared" si="9"/>
        <v>116.66666666666667</v>
      </c>
      <c r="AA51" s="72">
        <f t="shared" si="10"/>
        <v>116.66666666666667</v>
      </c>
      <c r="AB51" s="72">
        <f t="shared" si="10"/>
        <v>116.66666666666667</v>
      </c>
      <c r="AC51" s="72">
        <f t="shared" si="10"/>
        <v>133.33333333333334</v>
      </c>
      <c r="AD51" s="72">
        <f t="shared" si="10"/>
        <v>100</v>
      </c>
      <c r="AE51" s="72">
        <f t="shared" si="26"/>
        <v>100</v>
      </c>
      <c r="AF51" s="72">
        <f t="shared" si="27"/>
        <v>100</v>
      </c>
      <c r="AG51" s="73">
        <f t="shared" si="27"/>
        <v>100</v>
      </c>
      <c r="AH51" s="556">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739"/>
      <c r="C52" s="1" t="s">
        <v>198</v>
      </c>
      <c r="D52" s="210">
        <v>156</v>
      </c>
      <c r="E52" s="210">
        <v>159</v>
      </c>
      <c r="F52" s="210">
        <v>183</v>
      </c>
      <c r="G52" s="210">
        <v>189</v>
      </c>
      <c r="H52" s="210">
        <v>208</v>
      </c>
      <c r="I52" s="210">
        <v>290</v>
      </c>
      <c r="J52" s="210">
        <v>338</v>
      </c>
      <c r="K52" s="210">
        <v>450</v>
      </c>
      <c r="L52" s="210">
        <v>563</v>
      </c>
      <c r="M52" s="210">
        <v>687</v>
      </c>
      <c r="N52" s="210">
        <v>836</v>
      </c>
      <c r="O52" s="210">
        <v>956</v>
      </c>
      <c r="P52" s="211">
        <v>950</v>
      </c>
      <c r="Q52" s="211">
        <v>944</v>
      </c>
      <c r="R52" s="211">
        <v>950</v>
      </c>
      <c r="S52" s="555">
        <f>100</f>
        <v>100</v>
      </c>
      <c r="T52" s="72">
        <f t="shared" si="3"/>
        <v>101.92307692307692</v>
      </c>
      <c r="U52" s="72">
        <f t="shared" si="4"/>
        <v>117.30769230769231</v>
      </c>
      <c r="V52" s="72">
        <f t="shared" si="5"/>
        <v>121.15384615384616</v>
      </c>
      <c r="W52" s="72">
        <f t="shared" si="6"/>
        <v>133.33333333333334</v>
      </c>
      <c r="X52" s="72">
        <f t="shared" si="7"/>
        <v>185.89743589743588</v>
      </c>
      <c r="Y52" s="72">
        <f t="shared" si="8"/>
        <v>216.66666666666666</v>
      </c>
      <c r="Z52" s="72">
        <f t="shared" si="9"/>
        <v>288.46153846153845</v>
      </c>
      <c r="AA52" s="72">
        <f t="shared" si="10"/>
        <v>360.89743589743591</v>
      </c>
      <c r="AB52" s="72">
        <f t="shared" si="10"/>
        <v>440.38461538461536</v>
      </c>
      <c r="AC52" s="72">
        <f t="shared" si="10"/>
        <v>535.89743589743591</v>
      </c>
      <c r="AD52" s="72">
        <f t="shared" si="10"/>
        <v>612.82051282051282</v>
      </c>
      <c r="AE52" s="72">
        <f t="shared" si="26"/>
        <v>608.97435897435901</v>
      </c>
      <c r="AF52" s="72">
        <f t="shared" si="27"/>
        <v>605.12820512820508</v>
      </c>
      <c r="AG52" s="73">
        <f t="shared" si="27"/>
        <v>608.97435897435901</v>
      </c>
      <c r="AH52" s="556">
        <v>1</v>
      </c>
      <c r="AI52" s="232">
        <v>1</v>
      </c>
      <c r="AJ52" s="232">
        <v>1</v>
      </c>
      <c r="AK52" s="232">
        <v>1</v>
      </c>
      <c r="AL52" s="232">
        <v>1</v>
      </c>
      <c r="AM52" s="232">
        <v>1</v>
      </c>
      <c r="AN52" s="232">
        <v>1</v>
      </c>
      <c r="AO52" s="232">
        <v>1</v>
      </c>
      <c r="AP52" s="232">
        <v>1</v>
      </c>
      <c r="AQ52" s="232">
        <v>1</v>
      </c>
      <c r="AR52" s="232">
        <v>1</v>
      </c>
      <c r="AS52" s="232">
        <v>1</v>
      </c>
      <c r="AT52" s="232">
        <v>4</v>
      </c>
      <c r="AU52" s="232">
        <v>6</v>
      </c>
      <c r="AV52" s="234">
        <v>7</v>
      </c>
    </row>
    <row r="53" spans="2:48" ht="14.45">
      <c r="B53" s="740"/>
      <c r="C53" s="8" t="s">
        <v>199</v>
      </c>
      <c r="D53">
        <v>150</v>
      </c>
      <c r="E53">
        <v>153</v>
      </c>
      <c r="F53">
        <v>177</v>
      </c>
      <c r="G53">
        <v>182</v>
      </c>
      <c r="H53">
        <v>201</v>
      </c>
      <c r="I53">
        <v>283</v>
      </c>
      <c r="J53">
        <v>331</v>
      </c>
      <c r="K53">
        <v>443</v>
      </c>
      <c r="L53">
        <v>556</v>
      </c>
      <c r="M53">
        <v>680</v>
      </c>
      <c r="N53">
        <v>828</v>
      </c>
      <c r="O53">
        <v>950</v>
      </c>
      <c r="P53">
        <v>944</v>
      </c>
      <c r="Q53">
        <v>938</v>
      </c>
      <c r="R53">
        <v>944</v>
      </c>
      <c r="S53" s="555">
        <f>100</f>
        <v>100</v>
      </c>
      <c r="T53" s="72">
        <f t="shared" si="3"/>
        <v>102</v>
      </c>
      <c r="U53" s="72">
        <f t="shared" si="4"/>
        <v>118</v>
      </c>
      <c r="V53" s="72">
        <f t="shared" si="5"/>
        <v>121.33333333333333</v>
      </c>
      <c r="W53" s="72">
        <f t="shared" si="6"/>
        <v>134</v>
      </c>
      <c r="X53" s="72">
        <f t="shared" si="7"/>
        <v>188.66666666666666</v>
      </c>
      <c r="Y53" s="72">
        <f t="shared" si="8"/>
        <v>220.66666666666666</v>
      </c>
      <c r="Z53" s="72">
        <f t="shared" si="9"/>
        <v>295.33333333333331</v>
      </c>
      <c r="AA53" s="72">
        <f t="shared" si="10"/>
        <v>370.66666666666669</v>
      </c>
      <c r="AB53" s="72">
        <f t="shared" si="10"/>
        <v>453.33333333333331</v>
      </c>
      <c r="AC53" s="72">
        <f t="shared" si="10"/>
        <v>552</v>
      </c>
      <c r="AD53" s="72">
        <f t="shared" si="10"/>
        <v>633.33333333333337</v>
      </c>
      <c r="AE53" s="72">
        <f t="shared" si="26"/>
        <v>629.33333333333337</v>
      </c>
      <c r="AF53" s="72">
        <f t="shared" si="27"/>
        <v>625.33333333333337</v>
      </c>
      <c r="AG53" s="73">
        <f t="shared" si="27"/>
        <v>629.33333333333337</v>
      </c>
      <c r="AH53" s="235"/>
      <c r="AI53" s="236"/>
      <c r="AJ53" s="236"/>
      <c r="AK53" s="236"/>
      <c r="AL53" s="236"/>
      <c r="AM53" s="236"/>
      <c r="AN53" s="236"/>
      <c r="AO53" s="236"/>
      <c r="AP53" s="236"/>
      <c r="AQ53" s="236"/>
      <c r="AR53" s="236"/>
      <c r="AS53" s="236"/>
      <c r="AT53" s="236"/>
      <c r="AU53" s="236"/>
      <c r="AV53" s="237"/>
    </row>
    <row r="54" spans="2:48" ht="15" customHeight="1">
      <c r="B54" s="741" t="s">
        <v>123</v>
      </c>
      <c r="C54" s="1" t="s">
        <v>194</v>
      </c>
      <c r="D54" s="210">
        <v>6</v>
      </c>
      <c r="E54" s="210">
        <v>7</v>
      </c>
      <c r="F54" s="210">
        <v>8</v>
      </c>
      <c r="G54" s="210">
        <v>9</v>
      </c>
      <c r="H54" s="210">
        <v>10</v>
      </c>
      <c r="I54" s="210">
        <v>10</v>
      </c>
      <c r="J54" s="210">
        <v>10</v>
      </c>
      <c r="K54" s="210">
        <v>11</v>
      </c>
      <c r="L54" s="210">
        <v>13</v>
      </c>
      <c r="M54" s="210">
        <v>11</v>
      </c>
      <c r="N54" s="210">
        <v>14</v>
      </c>
      <c r="O54" s="210">
        <v>14</v>
      </c>
      <c r="P54" s="211">
        <v>15</v>
      </c>
      <c r="Q54" s="211">
        <v>15</v>
      </c>
      <c r="R54" s="211">
        <v>15</v>
      </c>
      <c r="S54" s="555">
        <f>100</f>
        <v>100</v>
      </c>
      <c r="T54" s="72">
        <f t="shared" si="3"/>
        <v>116.66666666666667</v>
      </c>
      <c r="U54" s="72">
        <f t="shared" si="4"/>
        <v>133.33333333333334</v>
      </c>
      <c r="V54" s="72">
        <f t="shared" si="5"/>
        <v>150</v>
      </c>
      <c r="W54" s="72">
        <f t="shared" si="6"/>
        <v>166.66666666666666</v>
      </c>
      <c r="X54" s="72">
        <f t="shared" si="7"/>
        <v>166.66666666666666</v>
      </c>
      <c r="Y54" s="72">
        <f t="shared" si="8"/>
        <v>166.66666666666666</v>
      </c>
      <c r="Z54" s="72">
        <f t="shared" si="9"/>
        <v>183.33333333333334</v>
      </c>
      <c r="AA54" s="72">
        <f t="shared" si="10"/>
        <v>216.66666666666666</v>
      </c>
      <c r="AB54" s="72">
        <f t="shared" si="10"/>
        <v>183.33333333333334</v>
      </c>
      <c r="AC54" s="72">
        <f t="shared" si="10"/>
        <v>233.33333333333334</v>
      </c>
      <c r="AD54" s="72">
        <f t="shared" si="10"/>
        <v>233.33333333333334</v>
      </c>
      <c r="AE54" s="72">
        <f t="shared" si="26"/>
        <v>250</v>
      </c>
      <c r="AF54" s="72">
        <f t="shared" si="27"/>
        <v>250</v>
      </c>
      <c r="AG54" s="73">
        <f t="shared" si="27"/>
        <v>250</v>
      </c>
      <c r="AH54" s="556">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45">
      <c r="B55" s="739"/>
      <c r="C55" s="1" t="s">
        <v>195</v>
      </c>
      <c r="D55" s="210">
        <v>2</v>
      </c>
      <c r="E55" s="210">
        <v>2</v>
      </c>
      <c r="F55" s="210">
        <v>1</v>
      </c>
      <c r="G55" s="210">
        <v>1</v>
      </c>
      <c r="H55" s="210">
        <v>2</v>
      </c>
      <c r="I55" s="210">
        <v>1</v>
      </c>
      <c r="J55" s="210">
        <v>1</v>
      </c>
      <c r="K55" s="210">
        <v>1</v>
      </c>
      <c r="L55" s="210">
        <v>1</v>
      </c>
      <c r="M55" s="210">
        <v>1</v>
      </c>
      <c r="N55" s="210">
        <v>2</v>
      </c>
      <c r="O55" s="210">
        <v>1</v>
      </c>
      <c r="P55" s="211">
        <v>1</v>
      </c>
      <c r="Q55" s="211">
        <v>1</v>
      </c>
      <c r="R55" s="211">
        <v>1</v>
      </c>
      <c r="S55" s="555">
        <f>100</f>
        <v>100</v>
      </c>
      <c r="T55" s="72">
        <f t="shared" si="3"/>
        <v>100</v>
      </c>
      <c r="U55" s="72">
        <f t="shared" si="4"/>
        <v>50</v>
      </c>
      <c r="V55" s="72">
        <f t="shared" si="5"/>
        <v>50</v>
      </c>
      <c r="W55" s="72">
        <f t="shared" si="6"/>
        <v>100</v>
      </c>
      <c r="X55" s="72">
        <f t="shared" si="7"/>
        <v>50</v>
      </c>
      <c r="Y55" s="72">
        <f t="shared" si="8"/>
        <v>50</v>
      </c>
      <c r="Z55" s="72">
        <f t="shared" si="9"/>
        <v>50</v>
      </c>
      <c r="AA55" s="72">
        <f t="shared" si="10"/>
        <v>50</v>
      </c>
      <c r="AB55" s="72">
        <f t="shared" si="10"/>
        <v>50</v>
      </c>
      <c r="AC55" s="72">
        <f t="shared" si="10"/>
        <v>100</v>
      </c>
      <c r="AD55" s="72">
        <f t="shared" si="10"/>
        <v>50</v>
      </c>
      <c r="AE55" s="72">
        <f t="shared" si="26"/>
        <v>50</v>
      </c>
      <c r="AF55" s="72">
        <f t="shared" si="27"/>
        <v>50</v>
      </c>
      <c r="AG55" s="73">
        <f t="shared" si="27"/>
        <v>50</v>
      </c>
      <c r="AH55" s="556">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45">
      <c r="B56" s="739"/>
      <c r="C56" s="1" t="s">
        <v>196</v>
      </c>
      <c r="D56" s="210">
        <v>4</v>
      </c>
      <c r="E56" s="210">
        <v>5</v>
      </c>
      <c r="F56" s="210">
        <v>5</v>
      </c>
      <c r="G56" s="210">
        <v>5</v>
      </c>
      <c r="H56" s="210">
        <v>3</v>
      </c>
      <c r="I56" s="210">
        <v>4</v>
      </c>
      <c r="J56" s="210">
        <v>3</v>
      </c>
      <c r="K56" s="210">
        <v>3</v>
      </c>
      <c r="L56" s="210">
        <v>3</v>
      </c>
      <c r="M56" s="210">
        <v>3</v>
      </c>
      <c r="N56" s="210">
        <v>4</v>
      </c>
      <c r="O56" s="210">
        <v>4</v>
      </c>
      <c r="P56" s="211">
        <v>4</v>
      </c>
      <c r="Q56" s="211">
        <v>4</v>
      </c>
      <c r="R56" s="211">
        <v>4</v>
      </c>
      <c r="S56" s="555">
        <f>100</f>
        <v>100</v>
      </c>
      <c r="T56" s="72">
        <f t="shared" si="3"/>
        <v>125</v>
      </c>
      <c r="U56" s="72">
        <f t="shared" si="4"/>
        <v>125</v>
      </c>
      <c r="V56" s="72">
        <f t="shared" si="5"/>
        <v>125</v>
      </c>
      <c r="W56" s="72">
        <f t="shared" si="6"/>
        <v>75</v>
      </c>
      <c r="X56" s="72">
        <f t="shared" si="7"/>
        <v>100</v>
      </c>
      <c r="Y56" s="72">
        <f t="shared" si="8"/>
        <v>75</v>
      </c>
      <c r="Z56" s="72">
        <f t="shared" si="9"/>
        <v>75</v>
      </c>
      <c r="AA56" s="72">
        <f t="shared" si="10"/>
        <v>75</v>
      </c>
      <c r="AB56" s="72">
        <f t="shared" si="10"/>
        <v>75</v>
      </c>
      <c r="AC56" s="72">
        <f t="shared" si="10"/>
        <v>100</v>
      </c>
      <c r="AD56" s="72">
        <f t="shared" si="10"/>
        <v>100</v>
      </c>
      <c r="AE56" s="72">
        <f t="shared" si="26"/>
        <v>100</v>
      </c>
      <c r="AF56" s="72">
        <f t="shared" si="27"/>
        <v>100</v>
      </c>
      <c r="AG56" s="73">
        <f t="shared" si="27"/>
        <v>100</v>
      </c>
      <c r="AH56" s="556">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45">
      <c r="B57" s="739"/>
      <c r="C57" s="1" t="s">
        <v>197</v>
      </c>
      <c r="D57" s="210">
        <v>6</v>
      </c>
      <c r="E57" s="210">
        <v>5</v>
      </c>
      <c r="F57" s="210">
        <v>3</v>
      </c>
      <c r="G57" s="210">
        <v>3</v>
      </c>
      <c r="H57" s="210">
        <v>4</v>
      </c>
      <c r="I57" s="210">
        <v>4</v>
      </c>
      <c r="J57" s="210">
        <v>4</v>
      </c>
      <c r="K57" s="210">
        <v>3</v>
      </c>
      <c r="L57" s="210">
        <v>3</v>
      </c>
      <c r="M57" s="210">
        <v>3</v>
      </c>
      <c r="N57" s="210">
        <v>2</v>
      </c>
      <c r="O57" s="210">
        <v>2</v>
      </c>
      <c r="P57" s="211">
        <v>2</v>
      </c>
      <c r="Q57" s="211">
        <v>2</v>
      </c>
      <c r="R57" s="211">
        <v>2</v>
      </c>
      <c r="S57" s="555">
        <f>100</f>
        <v>100</v>
      </c>
      <c r="T57" s="72">
        <f t="shared" si="3"/>
        <v>83.333333333333329</v>
      </c>
      <c r="U57" s="72">
        <f t="shared" si="4"/>
        <v>50</v>
      </c>
      <c r="V57" s="72">
        <f t="shared" si="5"/>
        <v>50</v>
      </c>
      <c r="W57" s="72">
        <f t="shared" si="6"/>
        <v>66.666666666666671</v>
      </c>
      <c r="X57" s="72">
        <f t="shared" si="7"/>
        <v>66.666666666666671</v>
      </c>
      <c r="Y57" s="72">
        <f t="shared" si="8"/>
        <v>66.666666666666671</v>
      </c>
      <c r="Z57" s="72">
        <f t="shared" si="9"/>
        <v>50</v>
      </c>
      <c r="AA57" s="72">
        <f t="shared" si="10"/>
        <v>50</v>
      </c>
      <c r="AB57" s="72">
        <f t="shared" si="10"/>
        <v>50</v>
      </c>
      <c r="AC57" s="72">
        <f t="shared" si="10"/>
        <v>33.333333333333336</v>
      </c>
      <c r="AD57" s="72">
        <f t="shared" si="10"/>
        <v>33.333333333333336</v>
      </c>
      <c r="AE57" s="72">
        <f t="shared" si="26"/>
        <v>33.333333333333336</v>
      </c>
      <c r="AF57" s="72">
        <f t="shared" si="27"/>
        <v>33.333333333333336</v>
      </c>
      <c r="AG57" s="73">
        <f t="shared" si="27"/>
        <v>33.333333333333336</v>
      </c>
      <c r="AH57" s="556">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45">
      <c r="B58" s="739"/>
      <c r="C58" s="1" t="s">
        <v>198</v>
      </c>
      <c r="D58" s="210">
        <v>18</v>
      </c>
      <c r="E58" s="210">
        <v>19</v>
      </c>
      <c r="F58" s="210">
        <v>17</v>
      </c>
      <c r="G58" s="210">
        <v>18</v>
      </c>
      <c r="H58" s="210">
        <v>19</v>
      </c>
      <c r="I58" s="210">
        <v>19</v>
      </c>
      <c r="J58" s="210">
        <v>18</v>
      </c>
      <c r="K58" s="210">
        <v>18</v>
      </c>
      <c r="L58" s="210">
        <v>20</v>
      </c>
      <c r="M58" s="210">
        <v>18</v>
      </c>
      <c r="N58" s="210">
        <v>22</v>
      </c>
      <c r="O58" s="210">
        <v>21</v>
      </c>
      <c r="P58" s="211">
        <v>22</v>
      </c>
      <c r="Q58" s="211">
        <v>22</v>
      </c>
      <c r="R58" s="211">
        <v>22</v>
      </c>
      <c r="S58" s="555">
        <f>100</f>
        <v>100</v>
      </c>
      <c r="T58" s="72">
        <f t="shared" si="3"/>
        <v>105.55555555555556</v>
      </c>
      <c r="U58" s="72">
        <f t="shared" si="4"/>
        <v>94.444444444444443</v>
      </c>
      <c r="V58" s="72">
        <f t="shared" si="5"/>
        <v>100</v>
      </c>
      <c r="W58" s="72">
        <f t="shared" si="6"/>
        <v>105.55555555555556</v>
      </c>
      <c r="X58" s="72">
        <f t="shared" si="7"/>
        <v>105.55555555555556</v>
      </c>
      <c r="Y58" s="72">
        <f t="shared" si="8"/>
        <v>100</v>
      </c>
      <c r="Z58" s="72">
        <f t="shared" si="9"/>
        <v>100</v>
      </c>
      <c r="AA58" s="72">
        <f t="shared" si="10"/>
        <v>111.11111111111111</v>
      </c>
      <c r="AB58" s="72">
        <f t="shared" si="10"/>
        <v>100</v>
      </c>
      <c r="AC58" s="72">
        <f t="shared" si="10"/>
        <v>122.22222222222223</v>
      </c>
      <c r="AD58" s="72">
        <f t="shared" si="10"/>
        <v>116.66666666666667</v>
      </c>
      <c r="AE58" s="72">
        <f t="shared" si="26"/>
        <v>122.22222222222223</v>
      </c>
      <c r="AF58" s="72">
        <f t="shared" si="27"/>
        <v>122.22222222222223</v>
      </c>
      <c r="AG58" s="73">
        <f t="shared" si="27"/>
        <v>122.22222222222223</v>
      </c>
      <c r="AH58" s="556">
        <v>1</v>
      </c>
      <c r="AI58" s="232">
        <v>1</v>
      </c>
      <c r="AJ58" s="232">
        <v>1</v>
      </c>
      <c r="AK58" s="232">
        <v>1</v>
      </c>
      <c r="AL58" s="232">
        <v>1</v>
      </c>
      <c r="AM58" s="232">
        <v>1</v>
      </c>
      <c r="AN58" s="232">
        <v>1</v>
      </c>
      <c r="AO58" s="232">
        <v>1</v>
      </c>
      <c r="AP58" s="232">
        <v>1</v>
      </c>
      <c r="AQ58" s="232">
        <v>1</v>
      </c>
      <c r="AR58" s="232">
        <v>1</v>
      </c>
      <c r="AS58" s="232">
        <v>1</v>
      </c>
      <c r="AT58" s="232">
        <v>4</v>
      </c>
      <c r="AU58" s="232">
        <v>6</v>
      </c>
      <c r="AV58" s="234">
        <v>7</v>
      </c>
    </row>
    <row r="59" spans="2:48" ht="14.45">
      <c r="B59" s="740"/>
      <c r="C59" s="1" t="s">
        <v>199</v>
      </c>
      <c r="D59">
        <v>12</v>
      </c>
      <c r="E59">
        <v>14</v>
      </c>
      <c r="F59">
        <v>14</v>
      </c>
      <c r="G59">
        <v>15</v>
      </c>
      <c r="H59">
        <v>15</v>
      </c>
      <c r="I59">
        <v>15</v>
      </c>
      <c r="J59">
        <v>14</v>
      </c>
      <c r="K59">
        <v>15</v>
      </c>
      <c r="L59">
        <v>17</v>
      </c>
      <c r="M59">
        <v>15</v>
      </c>
      <c r="N59">
        <v>20</v>
      </c>
      <c r="O59">
        <v>19</v>
      </c>
      <c r="P59">
        <v>20</v>
      </c>
      <c r="Q59">
        <v>20</v>
      </c>
      <c r="R59">
        <v>20</v>
      </c>
      <c r="S59" s="555">
        <f>100</f>
        <v>100</v>
      </c>
      <c r="T59" s="72">
        <f t="shared" si="3"/>
        <v>116.66666666666667</v>
      </c>
      <c r="U59" s="72">
        <f t="shared" si="4"/>
        <v>116.66666666666667</v>
      </c>
      <c r="V59" s="72">
        <f t="shared" si="5"/>
        <v>125</v>
      </c>
      <c r="W59" s="72">
        <f t="shared" si="6"/>
        <v>125</v>
      </c>
      <c r="X59" s="72">
        <f t="shared" si="7"/>
        <v>125</v>
      </c>
      <c r="Y59" s="72">
        <f t="shared" si="8"/>
        <v>116.66666666666667</v>
      </c>
      <c r="Z59" s="72">
        <f t="shared" si="9"/>
        <v>125</v>
      </c>
      <c r="AA59" s="72">
        <f t="shared" si="10"/>
        <v>141.66666666666666</v>
      </c>
      <c r="AB59" s="72">
        <f t="shared" si="10"/>
        <v>125</v>
      </c>
      <c r="AC59" s="72">
        <f t="shared" si="10"/>
        <v>166.66666666666666</v>
      </c>
      <c r="AD59" s="72">
        <f t="shared" si="10"/>
        <v>158.33333333333334</v>
      </c>
      <c r="AE59" s="72">
        <f t="shared" si="26"/>
        <v>166.66666666666666</v>
      </c>
      <c r="AF59" s="72">
        <f t="shared" si="27"/>
        <v>166.66666666666666</v>
      </c>
      <c r="AG59" s="73">
        <f t="shared" si="27"/>
        <v>166.66666666666666</v>
      </c>
      <c r="AH59" s="235"/>
      <c r="AI59" s="236"/>
      <c r="AJ59" s="236"/>
      <c r="AK59" s="236"/>
      <c r="AL59" s="236"/>
      <c r="AM59" s="236"/>
      <c r="AN59" s="236"/>
      <c r="AO59" s="236"/>
      <c r="AP59" s="236"/>
      <c r="AQ59" s="236"/>
      <c r="AR59" s="236"/>
      <c r="AS59" s="236"/>
      <c r="AT59" s="236"/>
      <c r="AU59" s="236"/>
      <c r="AV59" s="237"/>
    </row>
    <row r="60" spans="2:48" ht="15" customHeight="1">
      <c r="B60" s="741" t="s">
        <v>124</v>
      </c>
      <c r="C60" s="7" t="s">
        <v>194</v>
      </c>
      <c r="D60" s="210">
        <v>1148</v>
      </c>
      <c r="E60" s="210">
        <v>1235</v>
      </c>
      <c r="F60" s="210">
        <v>1472</v>
      </c>
      <c r="G60" s="210">
        <v>1523</v>
      </c>
      <c r="H60" s="210">
        <v>1666</v>
      </c>
      <c r="I60" s="210">
        <v>1845</v>
      </c>
      <c r="J60" s="210">
        <v>1911</v>
      </c>
      <c r="K60" s="210">
        <v>1968</v>
      </c>
      <c r="L60" s="210">
        <v>2027</v>
      </c>
      <c r="M60" s="210">
        <v>2101</v>
      </c>
      <c r="N60" s="210">
        <v>2248</v>
      </c>
      <c r="O60" s="210">
        <v>2394</v>
      </c>
      <c r="P60" s="211">
        <v>2377</v>
      </c>
      <c r="Q60" s="211">
        <v>2364</v>
      </c>
      <c r="R60" s="211">
        <v>2379</v>
      </c>
      <c r="S60" s="555">
        <f>100</f>
        <v>100</v>
      </c>
      <c r="T60" s="72">
        <f t="shared" si="3"/>
        <v>107.57839721254355</v>
      </c>
      <c r="U60" s="72">
        <f t="shared" si="4"/>
        <v>128.22299651567945</v>
      </c>
      <c r="V60" s="72">
        <f t="shared" si="5"/>
        <v>132.66550522648083</v>
      </c>
      <c r="W60" s="72">
        <f t="shared" si="6"/>
        <v>145.1219512195122</v>
      </c>
      <c r="X60" s="72">
        <f t="shared" si="7"/>
        <v>160.71428571428572</v>
      </c>
      <c r="Y60" s="72">
        <f t="shared" si="8"/>
        <v>166.46341463414635</v>
      </c>
      <c r="Z60" s="72">
        <f t="shared" si="9"/>
        <v>171.42857142857142</v>
      </c>
      <c r="AA60" s="72">
        <f t="shared" si="10"/>
        <v>176.56794425087108</v>
      </c>
      <c r="AB60" s="72">
        <f t="shared" si="10"/>
        <v>183.01393728222996</v>
      </c>
      <c r="AC60" s="72">
        <f t="shared" si="10"/>
        <v>195.81881533101046</v>
      </c>
      <c r="AD60" s="72">
        <f t="shared" si="10"/>
        <v>208.53658536585365</v>
      </c>
      <c r="AE60" s="72">
        <f t="shared" si="26"/>
        <v>207.05574912891987</v>
      </c>
      <c r="AF60" s="72">
        <f t="shared" si="27"/>
        <v>205.92334494773519</v>
      </c>
      <c r="AG60" s="73">
        <f t="shared" si="27"/>
        <v>207.22996515679444</v>
      </c>
      <c r="AH60" s="556">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739"/>
      <c r="C61" s="1" t="s">
        <v>195</v>
      </c>
      <c r="D61" s="210">
        <v>145</v>
      </c>
      <c r="E61" s="210">
        <v>135</v>
      </c>
      <c r="F61" s="210">
        <v>120</v>
      </c>
      <c r="G61" s="210">
        <v>123</v>
      </c>
      <c r="H61" s="210">
        <v>113</v>
      </c>
      <c r="I61" s="210">
        <v>122</v>
      </c>
      <c r="J61" s="210">
        <v>113</v>
      </c>
      <c r="K61" s="210">
        <v>120</v>
      </c>
      <c r="L61" s="210">
        <v>116</v>
      </c>
      <c r="M61" s="210">
        <v>119</v>
      </c>
      <c r="N61" s="210">
        <v>131</v>
      </c>
      <c r="O61" s="210">
        <v>132</v>
      </c>
      <c r="P61" s="211">
        <v>134</v>
      </c>
      <c r="Q61" s="211">
        <v>130</v>
      </c>
      <c r="R61" s="211">
        <v>127</v>
      </c>
      <c r="S61" s="555">
        <f>100</f>
        <v>100</v>
      </c>
      <c r="T61" s="72">
        <f t="shared" si="3"/>
        <v>93.103448275862064</v>
      </c>
      <c r="U61" s="72">
        <f t="shared" si="4"/>
        <v>82.758620689655174</v>
      </c>
      <c r="V61" s="72">
        <f t="shared" si="5"/>
        <v>84.827586206896555</v>
      </c>
      <c r="W61" s="72">
        <f t="shared" si="6"/>
        <v>77.931034482758619</v>
      </c>
      <c r="X61" s="72">
        <f t="shared" si="7"/>
        <v>84.137931034482762</v>
      </c>
      <c r="Y61" s="72">
        <f t="shared" si="8"/>
        <v>77.931034482758619</v>
      </c>
      <c r="Z61" s="72">
        <f t="shared" si="9"/>
        <v>82.758620689655174</v>
      </c>
      <c r="AA61" s="72">
        <f t="shared" si="10"/>
        <v>80</v>
      </c>
      <c r="AB61" s="72">
        <f t="shared" si="10"/>
        <v>82.068965517241381</v>
      </c>
      <c r="AC61" s="72">
        <f t="shared" si="10"/>
        <v>90.34482758620689</v>
      </c>
      <c r="AD61" s="72">
        <f t="shared" si="10"/>
        <v>91.034482758620683</v>
      </c>
      <c r="AE61" s="72">
        <f t="shared" si="26"/>
        <v>92.41379310344827</v>
      </c>
      <c r="AF61" s="72">
        <f t="shared" si="27"/>
        <v>89.65517241379311</v>
      </c>
      <c r="AG61" s="73">
        <f t="shared" si="27"/>
        <v>87.58620689655173</v>
      </c>
      <c r="AH61" s="556">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45">
      <c r="B62" s="739"/>
      <c r="C62" s="1" t="s">
        <v>196</v>
      </c>
      <c r="D62" s="210">
        <v>41</v>
      </c>
      <c r="E62" s="210">
        <v>44</v>
      </c>
      <c r="F62" s="210">
        <v>45</v>
      </c>
      <c r="G62" s="210">
        <v>42</v>
      </c>
      <c r="H62" s="210">
        <v>38</v>
      </c>
      <c r="I62" s="210">
        <v>38</v>
      </c>
      <c r="J62" s="210">
        <v>38</v>
      </c>
      <c r="K62" s="210">
        <v>32</v>
      </c>
      <c r="L62" s="210">
        <v>35</v>
      </c>
      <c r="M62" s="210">
        <v>35</v>
      </c>
      <c r="N62" s="210">
        <v>35</v>
      </c>
      <c r="O62" s="210">
        <v>34</v>
      </c>
      <c r="P62" s="211">
        <v>33</v>
      </c>
      <c r="Q62" s="211">
        <v>33</v>
      </c>
      <c r="R62" s="211">
        <v>33</v>
      </c>
      <c r="S62" s="555">
        <f>100</f>
        <v>100</v>
      </c>
      <c r="T62" s="72">
        <f t="shared" si="3"/>
        <v>107.3170731707317</v>
      </c>
      <c r="U62" s="72">
        <f t="shared" si="4"/>
        <v>109.7560975609756</v>
      </c>
      <c r="V62" s="72">
        <f t="shared" si="5"/>
        <v>102.4390243902439</v>
      </c>
      <c r="W62" s="72">
        <f t="shared" si="6"/>
        <v>92.682926829268297</v>
      </c>
      <c r="X62" s="72">
        <f t="shared" si="7"/>
        <v>92.682926829268297</v>
      </c>
      <c r="Y62" s="72">
        <f t="shared" si="8"/>
        <v>92.682926829268297</v>
      </c>
      <c r="Z62" s="72">
        <f t="shared" si="9"/>
        <v>78.048780487804876</v>
      </c>
      <c r="AA62" s="72">
        <f t="shared" si="10"/>
        <v>85.365853658536579</v>
      </c>
      <c r="AB62" s="72">
        <f t="shared" si="10"/>
        <v>85.365853658536579</v>
      </c>
      <c r="AC62" s="72">
        <f t="shared" si="10"/>
        <v>85.365853658536579</v>
      </c>
      <c r="AD62" s="72">
        <f t="shared" si="10"/>
        <v>82.926829268292678</v>
      </c>
      <c r="AE62" s="72">
        <f t="shared" si="26"/>
        <v>80.487804878048777</v>
      </c>
      <c r="AF62" s="72">
        <f t="shared" si="27"/>
        <v>80.487804878048777</v>
      </c>
      <c r="AG62" s="73">
        <f t="shared" si="27"/>
        <v>80.487804878048777</v>
      </c>
      <c r="AH62" s="556">
        <v>1</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45">
      <c r="B63" s="739"/>
      <c r="C63" s="1" t="s">
        <v>197</v>
      </c>
      <c r="D63" s="210">
        <v>7</v>
      </c>
      <c r="E63" s="210">
        <v>7</v>
      </c>
      <c r="F63" s="210">
        <v>5</v>
      </c>
      <c r="G63" s="210">
        <v>5</v>
      </c>
      <c r="H63" s="210">
        <v>6</v>
      </c>
      <c r="I63" s="210">
        <v>7</v>
      </c>
      <c r="J63" s="210">
        <v>5</v>
      </c>
      <c r="K63" s="210">
        <v>6</v>
      </c>
      <c r="L63" s="210">
        <v>6</v>
      </c>
      <c r="M63" s="210">
        <v>7</v>
      </c>
      <c r="N63" s="210">
        <v>6</v>
      </c>
      <c r="O63" s="210">
        <v>6</v>
      </c>
      <c r="P63" s="211">
        <v>6</v>
      </c>
      <c r="Q63" s="211">
        <v>6</v>
      </c>
      <c r="R63" s="211">
        <v>6</v>
      </c>
      <c r="S63" s="555">
        <f>100</f>
        <v>100</v>
      </c>
      <c r="T63" s="72">
        <f t="shared" si="3"/>
        <v>100</v>
      </c>
      <c r="U63" s="72">
        <f t="shared" si="4"/>
        <v>71.428571428571431</v>
      </c>
      <c r="V63" s="72">
        <f t="shared" si="5"/>
        <v>71.428571428571431</v>
      </c>
      <c r="W63" s="72">
        <f t="shared" si="6"/>
        <v>85.714285714285708</v>
      </c>
      <c r="X63" s="72">
        <f t="shared" si="7"/>
        <v>100</v>
      </c>
      <c r="Y63" s="72">
        <f t="shared" si="8"/>
        <v>71.428571428571431</v>
      </c>
      <c r="Z63" s="72">
        <f t="shared" si="9"/>
        <v>85.714285714285708</v>
      </c>
      <c r="AA63" s="72">
        <f t="shared" si="10"/>
        <v>85.714285714285708</v>
      </c>
      <c r="AB63" s="72">
        <f t="shared" si="10"/>
        <v>100</v>
      </c>
      <c r="AC63" s="72">
        <f t="shared" si="10"/>
        <v>85.714285714285708</v>
      </c>
      <c r="AD63" s="72">
        <f t="shared" si="10"/>
        <v>85.714285714285708</v>
      </c>
      <c r="AE63" s="72">
        <f t="shared" si="26"/>
        <v>85.714285714285708</v>
      </c>
      <c r="AF63" s="72">
        <f t="shared" si="27"/>
        <v>85.714285714285708</v>
      </c>
      <c r="AG63" s="73">
        <f t="shared" si="27"/>
        <v>85.714285714285708</v>
      </c>
      <c r="AH63" s="556">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45">
      <c r="B64" s="739"/>
      <c r="C64" s="1" t="s">
        <v>198</v>
      </c>
      <c r="D64" s="210">
        <v>1341</v>
      </c>
      <c r="E64" s="210">
        <v>1421</v>
      </c>
      <c r="F64" s="210">
        <v>1642</v>
      </c>
      <c r="G64" s="210">
        <v>1693</v>
      </c>
      <c r="H64" s="210">
        <v>1823</v>
      </c>
      <c r="I64" s="210">
        <v>2012</v>
      </c>
      <c r="J64" s="210">
        <v>2067</v>
      </c>
      <c r="K64" s="210">
        <v>2126</v>
      </c>
      <c r="L64" s="210">
        <v>2184</v>
      </c>
      <c r="M64" s="210">
        <v>2262</v>
      </c>
      <c r="N64" s="210">
        <v>2420</v>
      </c>
      <c r="O64" s="210">
        <v>2566</v>
      </c>
      <c r="P64" s="211">
        <v>2550</v>
      </c>
      <c r="Q64" s="211">
        <v>2533</v>
      </c>
      <c r="R64" s="211">
        <v>2545</v>
      </c>
      <c r="S64" s="555">
        <f>100</f>
        <v>100</v>
      </c>
      <c r="T64" s="72">
        <f t="shared" si="3"/>
        <v>105.96569724086503</v>
      </c>
      <c r="U64" s="72">
        <f t="shared" si="4"/>
        <v>122.44593586875466</v>
      </c>
      <c r="V64" s="72">
        <f t="shared" si="5"/>
        <v>126.24906785980612</v>
      </c>
      <c r="W64" s="72">
        <f t="shared" si="6"/>
        <v>135.94332587621179</v>
      </c>
      <c r="X64" s="72">
        <f t="shared" si="7"/>
        <v>150.03728560775539</v>
      </c>
      <c r="Y64" s="72">
        <f t="shared" si="8"/>
        <v>154.13870246085011</v>
      </c>
      <c r="Z64" s="72">
        <f t="shared" si="9"/>
        <v>158.53840417598806</v>
      </c>
      <c r="AA64" s="72">
        <f t="shared" si="10"/>
        <v>162.8635346756152</v>
      </c>
      <c r="AB64" s="72">
        <f t="shared" si="10"/>
        <v>168.68008948545861</v>
      </c>
      <c r="AC64" s="72">
        <f t="shared" si="10"/>
        <v>180.46234153616703</v>
      </c>
      <c r="AD64" s="72">
        <f t="shared" si="10"/>
        <v>191.3497390007457</v>
      </c>
      <c r="AE64" s="72">
        <f t="shared" si="26"/>
        <v>190.15659955257271</v>
      </c>
      <c r="AF64" s="72">
        <f t="shared" si="27"/>
        <v>188.88888888888889</v>
      </c>
      <c r="AG64" s="73">
        <f t="shared" si="27"/>
        <v>189.78374347501864</v>
      </c>
      <c r="AH64" s="556">
        <v>1</v>
      </c>
      <c r="AI64" s="232">
        <v>1</v>
      </c>
      <c r="AJ64" s="232">
        <v>1</v>
      </c>
      <c r="AK64" s="232">
        <v>1</v>
      </c>
      <c r="AL64" s="232">
        <v>1</v>
      </c>
      <c r="AM64" s="232">
        <v>1</v>
      </c>
      <c r="AN64" s="232">
        <v>1</v>
      </c>
      <c r="AO64" s="232">
        <v>1</v>
      </c>
      <c r="AP64" s="232">
        <v>1</v>
      </c>
      <c r="AQ64" s="232">
        <v>1</v>
      </c>
      <c r="AR64" s="232">
        <v>1</v>
      </c>
      <c r="AS64" s="232">
        <v>1</v>
      </c>
      <c r="AT64" s="232">
        <v>4</v>
      </c>
      <c r="AU64" s="232">
        <v>6</v>
      </c>
      <c r="AV64" s="234">
        <v>7</v>
      </c>
    </row>
    <row r="65" spans="2:48" ht="14.45">
      <c r="B65" s="740"/>
      <c r="C65" s="8" t="s">
        <v>199</v>
      </c>
      <c r="D65">
        <v>1334</v>
      </c>
      <c r="E65">
        <v>1414</v>
      </c>
      <c r="F65">
        <v>1637</v>
      </c>
      <c r="G65">
        <v>1688</v>
      </c>
      <c r="H65">
        <v>1817</v>
      </c>
      <c r="I65">
        <v>2005</v>
      </c>
      <c r="J65">
        <v>2062</v>
      </c>
      <c r="K65">
        <v>2120</v>
      </c>
      <c r="L65">
        <v>2178</v>
      </c>
      <c r="M65">
        <v>2255</v>
      </c>
      <c r="N65">
        <v>2414</v>
      </c>
      <c r="O65">
        <v>2560</v>
      </c>
      <c r="P65">
        <v>2544</v>
      </c>
      <c r="Q65">
        <v>2527</v>
      </c>
      <c r="R65">
        <v>2539</v>
      </c>
      <c r="S65" s="555">
        <f>100</f>
        <v>100</v>
      </c>
      <c r="T65" s="72">
        <f t="shared" si="3"/>
        <v>105.99700149925037</v>
      </c>
      <c r="U65" s="72">
        <f t="shared" si="4"/>
        <v>122.71364317841079</v>
      </c>
      <c r="V65" s="72">
        <f t="shared" si="5"/>
        <v>126.53673163418291</v>
      </c>
      <c r="W65" s="72">
        <f t="shared" si="6"/>
        <v>136.20689655172413</v>
      </c>
      <c r="X65" s="72">
        <f t="shared" si="7"/>
        <v>150.29985007496251</v>
      </c>
      <c r="Y65" s="72">
        <f t="shared" si="8"/>
        <v>154.57271364317842</v>
      </c>
      <c r="Z65" s="72">
        <f t="shared" si="9"/>
        <v>158.92053973013492</v>
      </c>
      <c r="AA65" s="72">
        <f t="shared" si="10"/>
        <v>163.26836581709145</v>
      </c>
      <c r="AB65" s="72">
        <f t="shared" si="10"/>
        <v>169.04047976011995</v>
      </c>
      <c r="AC65" s="72">
        <f t="shared" si="10"/>
        <v>180.95952023988005</v>
      </c>
      <c r="AD65" s="72">
        <f t="shared" si="10"/>
        <v>191.90404797601198</v>
      </c>
      <c r="AE65" s="72">
        <f t="shared" si="26"/>
        <v>190.70464767616193</v>
      </c>
      <c r="AF65" s="72">
        <f t="shared" si="27"/>
        <v>189.43028485757122</v>
      </c>
      <c r="AG65" s="73">
        <f t="shared" si="27"/>
        <v>190.32983508245877</v>
      </c>
      <c r="AH65" s="235"/>
      <c r="AI65" s="236"/>
      <c r="AJ65" s="236"/>
      <c r="AK65" s="236"/>
      <c r="AL65" s="236"/>
      <c r="AM65" s="236"/>
      <c r="AN65" s="236"/>
      <c r="AO65" s="236"/>
      <c r="AP65" s="236"/>
      <c r="AQ65" s="236"/>
      <c r="AR65" s="236"/>
      <c r="AS65" s="236"/>
      <c r="AT65" s="236"/>
      <c r="AU65" s="236"/>
      <c r="AV65" s="237"/>
    </row>
    <row r="66" spans="2:48" ht="15" customHeight="1">
      <c r="B66" s="741" t="s">
        <v>125</v>
      </c>
      <c r="C66" s="1" t="s">
        <v>194</v>
      </c>
      <c r="D66" s="210">
        <v>1276</v>
      </c>
      <c r="E66" s="210">
        <v>1324</v>
      </c>
      <c r="F66" s="210">
        <v>1588</v>
      </c>
      <c r="G66" s="210">
        <v>1574</v>
      </c>
      <c r="H66" s="210">
        <v>1628</v>
      </c>
      <c r="I66" s="210">
        <v>2243</v>
      </c>
      <c r="J66" s="210">
        <v>2264</v>
      </c>
      <c r="K66" s="210">
        <v>2328</v>
      </c>
      <c r="L66" s="210">
        <v>2397</v>
      </c>
      <c r="M66" s="210">
        <v>2396</v>
      </c>
      <c r="N66" s="210">
        <v>2495</v>
      </c>
      <c r="O66" s="210">
        <v>2550</v>
      </c>
      <c r="P66" s="211">
        <v>2531</v>
      </c>
      <c r="Q66" s="211">
        <v>2518</v>
      </c>
      <c r="R66" s="211">
        <v>2533</v>
      </c>
      <c r="S66" s="555">
        <f>100</f>
        <v>100</v>
      </c>
      <c r="T66" s="72">
        <f t="shared" si="3"/>
        <v>103.76175548589342</v>
      </c>
      <c r="U66" s="72">
        <f t="shared" si="4"/>
        <v>124.45141065830721</v>
      </c>
      <c r="V66" s="72">
        <f t="shared" si="5"/>
        <v>123.35423197492163</v>
      </c>
      <c r="W66" s="72">
        <f t="shared" si="6"/>
        <v>127.58620689655173</v>
      </c>
      <c r="X66" s="72">
        <f t="shared" si="7"/>
        <v>175.78369905956112</v>
      </c>
      <c r="Y66" s="72">
        <f t="shared" si="8"/>
        <v>177.4294670846395</v>
      </c>
      <c r="Z66" s="72">
        <f t="shared" si="9"/>
        <v>182.44514106583071</v>
      </c>
      <c r="AA66" s="72">
        <f t="shared" si="10"/>
        <v>187.85266457680251</v>
      </c>
      <c r="AB66" s="72">
        <f t="shared" si="10"/>
        <v>187.77429467084639</v>
      </c>
      <c r="AC66" s="72">
        <f t="shared" si="10"/>
        <v>195.53291536050156</v>
      </c>
      <c r="AD66" s="72">
        <f t="shared" si="10"/>
        <v>199.84326018808778</v>
      </c>
      <c r="AE66" s="72">
        <f t="shared" si="26"/>
        <v>198.35423197492162</v>
      </c>
      <c r="AF66" s="72">
        <f t="shared" si="27"/>
        <v>197.33542319749216</v>
      </c>
      <c r="AG66" s="73">
        <f t="shared" si="27"/>
        <v>198.51097178683386</v>
      </c>
      <c r="AH66" s="556">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739"/>
      <c r="C67" s="1" t="s">
        <v>195</v>
      </c>
      <c r="D67" s="210">
        <v>62</v>
      </c>
      <c r="E67" s="210">
        <v>56</v>
      </c>
      <c r="F67" s="210">
        <v>52</v>
      </c>
      <c r="G67" s="210">
        <v>51</v>
      </c>
      <c r="H67" s="210">
        <v>47</v>
      </c>
      <c r="I67" s="210">
        <v>52</v>
      </c>
      <c r="J67" s="210">
        <v>45</v>
      </c>
      <c r="K67" s="210">
        <v>39</v>
      </c>
      <c r="L67" s="210">
        <v>38</v>
      </c>
      <c r="M67" s="210">
        <v>39</v>
      </c>
      <c r="N67" s="210">
        <v>39</v>
      </c>
      <c r="O67" s="210">
        <v>38</v>
      </c>
      <c r="P67" s="211">
        <v>39</v>
      </c>
      <c r="Q67" s="211">
        <v>38</v>
      </c>
      <c r="R67" s="211">
        <v>37</v>
      </c>
      <c r="S67" s="555">
        <f>100</f>
        <v>100</v>
      </c>
      <c r="T67" s="72">
        <f t="shared" si="3"/>
        <v>90.322580645161295</v>
      </c>
      <c r="U67" s="72">
        <f t="shared" si="4"/>
        <v>83.870967741935488</v>
      </c>
      <c r="V67" s="72">
        <f t="shared" si="5"/>
        <v>82.258064516129039</v>
      </c>
      <c r="W67" s="72">
        <f t="shared" si="6"/>
        <v>75.806451612903231</v>
      </c>
      <c r="X67" s="72">
        <f t="shared" si="7"/>
        <v>83.870967741935488</v>
      </c>
      <c r="Y67" s="72">
        <f t="shared" si="8"/>
        <v>72.58064516129032</v>
      </c>
      <c r="Z67" s="72">
        <f t="shared" si="9"/>
        <v>62.903225806451616</v>
      </c>
      <c r="AA67" s="72">
        <f t="shared" si="10"/>
        <v>61.29032258064516</v>
      </c>
      <c r="AB67" s="72">
        <f t="shared" si="10"/>
        <v>62.903225806451616</v>
      </c>
      <c r="AC67" s="72">
        <f t="shared" si="10"/>
        <v>62.903225806451616</v>
      </c>
      <c r="AD67" s="72">
        <f t="shared" si="10"/>
        <v>61.29032258064516</v>
      </c>
      <c r="AE67" s="72">
        <f t="shared" si="26"/>
        <v>62.903225806451616</v>
      </c>
      <c r="AF67" s="72">
        <f t="shared" si="27"/>
        <v>61.29032258064516</v>
      </c>
      <c r="AG67" s="73">
        <f t="shared" si="27"/>
        <v>59.677419354838712</v>
      </c>
      <c r="AH67" s="556">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739"/>
      <c r="C68" s="1" t="s">
        <v>196</v>
      </c>
      <c r="D68" s="210">
        <v>3</v>
      </c>
      <c r="E68" s="210">
        <v>3</v>
      </c>
      <c r="F68" s="210">
        <v>4</v>
      </c>
      <c r="G68" s="210">
        <v>2</v>
      </c>
      <c r="H68" s="210">
        <v>1</v>
      </c>
      <c r="I68" s="210">
        <v>1</v>
      </c>
      <c r="J68" s="210">
        <v>1</v>
      </c>
      <c r="K68" s="210">
        <v>1</v>
      </c>
      <c r="L68" s="210">
        <v>2</v>
      </c>
      <c r="M68" s="210">
        <v>1</v>
      </c>
      <c r="N68" s="210">
        <v>1</v>
      </c>
      <c r="O68" s="210">
        <v>1</v>
      </c>
      <c r="P68" s="211">
        <v>1</v>
      </c>
      <c r="Q68" s="211">
        <v>1</v>
      </c>
      <c r="R68" s="211">
        <v>1</v>
      </c>
      <c r="S68" s="555">
        <f>100</f>
        <v>100</v>
      </c>
      <c r="T68" s="72">
        <f t="shared" si="3"/>
        <v>100</v>
      </c>
      <c r="U68" s="72">
        <f t="shared" si="4"/>
        <v>133.33333333333334</v>
      </c>
      <c r="V68" s="72">
        <f t="shared" si="5"/>
        <v>66.666666666666671</v>
      </c>
      <c r="W68" s="72">
        <f t="shared" si="6"/>
        <v>33.333333333333336</v>
      </c>
      <c r="X68" s="72">
        <f t="shared" si="7"/>
        <v>33.333333333333336</v>
      </c>
      <c r="Y68" s="72">
        <f t="shared" si="8"/>
        <v>33.333333333333336</v>
      </c>
      <c r="Z68" s="72">
        <f t="shared" si="9"/>
        <v>33.333333333333336</v>
      </c>
      <c r="AA68" s="72">
        <f t="shared" si="10"/>
        <v>66.666666666666671</v>
      </c>
      <c r="AB68" s="72">
        <f t="shared" si="10"/>
        <v>33.333333333333336</v>
      </c>
      <c r="AC68" s="72">
        <f t="shared" si="10"/>
        <v>33.333333333333336</v>
      </c>
      <c r="AD68" s="72">
        <f t="shared" si="10"/>
        <v>33.333333333333336</v>
      </c>
      <c r="AE68" s="72">
        <f t="shared" si="26"/>
        <v>33.333333333333336</v>
      </c>
      <c r="AF68" s="72">
        <f t="shared" si="27"/>
        <v>33.333333333333336</v>
      </c>
      <c r="AG68" s="73">
        <f t="shared" si="27"/>
        <v>33.333333333333336</v>
      </c>
      <c r="AH68" s="556">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739"/>
      <c r="C69" s="1" t="s">
        <v>197</v>
      </c>
      <c r="D69" s="210">
        <v>0</v>
      </c>
      <c r="E69" s="210">
        <v>0</v>
      </c>
      <c r="F69" s="210">
        <v>0</v>
      </c>
      <c r="G69" s="210">
        <v>0</v>
      </c>
      <c r="H69" s="210">
        <v>0</v>
      </c>
      <c r="I69" s="210">
        <v>0</v>
      </c>
      <c r="J69" s="210">
        <v>0</v>
      </c>
      <c r="K69" s="210">
        <v>0</v>
      </c>
      <c r="L69" s="210">
        <v>0</v>
      </c>
      <c r="M69" s="210">
        <v>0</v>
      </c>
      <c r="N69" s="210">
        <v>0</v>
      </c>
      <c r="O69" s="210">
        <v>0</v>
      </c>
      <c r="P69" s="211">
        <v>0</v>
      </c>
      <c r="Q69" s="211">
        <v>0</v>
      </c>
      <c r="R69" s="211">
        <v>0</v>
      </c>
      <c r="S69" s="555">
        <f>100</f>
        <v>100</v>
      </c>
      <c r="T69" s="72" t="e">
        <f t="shared" si="3"/>
        <v>#DIV/0!</v>
      </c>
      <c r="U69" s="72" t="e">
        <f t="shared" si="4"/>
        <v>#DIV/0!</v>
      </c>
      <c r="V69" s="72" t="e">
        <f t="shared" si="5"/>
        <v>#DIV/0!</v>
      </c>
      <c r="W69" s="72" t="e">
        <f t="shared" si="6"/>
        <v>#DIV/0!</v>
      </c>
      <c r="X69" s="72" t="e">
        <f t="shared" si="7"/>
        <v>#DIV/0!</v>
      </c>
      <c r="Y69" s="72" t="e">
        <f t="shared" si="8"/>
        <v>#DIV/0!</v>
      </c>
      <c r="Z69" s="72" t="e">
        <f t="shared" si="9"/>
        <v>#DIV/0!</v>
      </c>
      <c r="AA69" s="72" t="e">
        <f t="shared" si="10"/>
        <v>#DIV/0!</v>
      </c>
      <c r="AB69" s="72" t="e">
        <f t="shared" si="10"/>
        <v>#DIV/0!</v>
      </c>
      <c r="AC69" s="72" t="e">
        <f t="shared" si="10"/>
        <v>#DIV/0!</v>
      </c>
      <c r="AD69" s="72" t="e">
        <f t="shared" si="10"/>
        <v>#DIV/0!</v>
      </c>
      <c r="AE69" s="72" t="e">
        <f t="shared" si="26"/>
        <v>#DIV/0!</v>
      </c>
      <c r="AF69" s="72" t="e">
        <f t="shared" si="27"/>
        <v>#DIV/0!</v>
      </c>
      <c r="AG69" s="73" t="e">
        <f t="shared" si="27"/>
        <v>#DIV/0!</v>
      </c>
      <c r="AH69" s="556">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739"/>
      <c r="C70" s="1" t="s">
        <v>198</v>
      </c>
      <c r="D70" s="210">
        <v>1341</v>
      </c>
      <c r="E70" s="210">
        <v>1383</v>
      </c>
      <c r="F70" s="210">
        <v>1644</v>
      </c>
      <c r="G70" s="210">
        <v>1627</v>
      </c>
      <c r="H70" s="210">
        <v>1676</v>
      </c>
      <c r="I70" s="210">
        <v>2296</v>
      </c>
      <c r="J70" s="210">
        <v>2310</v>
      </c>
      <c r="K70" s="210">
        <v>2368</v>
      </c>
      <c r="L70" s="210">
        <v>2437</v>
      </c>
      <c r="M70" s="210">
        <v>2436</v>
      </c>
      <c r="N70" s="210">
        <v>2535</v>
      </c>
      <c r="O70" s="210">
        <v>2589</v>
      </c>
      <c r="P70" s="211">
        <v>2571</v>
      </c>
      <c r="Q70" s="211">
        <v>2557</v>
      </c>
      <c r="R70" s="211">
        <v>2571</v>
      </c>
      <c r="S70" s="555">
        <f>100</f>
        <v>100</v>
      </c>
      <c r="T70" s="72">
        <f t="shared" si="3"/>
        <v>103.13199105145414</v>
      </c>
      <c r="U70" s="72">
        <f t="shared" si="4"/>
        <v>122.59507829977629</v>
      </c>
      <c r="V70" s="72">
        <f t="shared" si="5"/>
        <v>121.32736763609248</v>
      </c>
      <c r="W70" s="72">
        <f t="shared" si="6"/>
        <v>124.9813571961223</v>
      </c>
      <c r="X70" s="72">
        <f t="shared" si="7"/>
        <v>171.21551081282624</v>
      </c>
      <c r="Y70" s="72">
        <f t="shared" si="8"/>
        <v>172.25950782997762</v>
      </c>
      <c r="Z70" s="72">
        <f t="shared" si="9"/>
        <v>176.58463832960479</v>
      </c>
      <c r="AA70" s="72">
        <f t="shared" si="10"/>
        <v>181.73005219985086</v>
      </c>
      <c r="AB70" s="72">
        <f t="shared" si="10"/>
        <v>181.65548098434004</v>
      </c>
      <c r="AC70" s="72">
        <f t="shared" si="10"/>
        <v>189.03803131991052</v>
      </c>
      <c r="AD70" s="72">
        <f t="shared" si="10"/>
        <v>193.06487695749442</v>
      </c>
      <c r="AE70" s="72">
        <f t="shared" si="26"/>
        <v>191.72259507829978</v>
      </c>
      <c r="AF70" s="72">
        <f t="shared" si="27"/>
        <v>190.67859806114839</v>
      </c>
      <c r="AG70" s="73">
        <f t="shared" si="27"/>
        <v>191.72259507829978</v>
      </c>
      <c r="AH70" s="556">
        <v>1</v>
      </c>
      <c r="AI70" s="232">
        <v>1</v>
      </c>
      <c r="AJ70" s="232">
        <v>1</v>
      </c>
      <c r="AK70" s="232">
        <v>1</v>
      </c>
      <c r="AL70" s="232">
        <v>1</v>
      </c>
      <c r="AM70" s="232">
        <v>1</v>
      </c>
      <c r="AN70" s="232">
        <v>1</v>
      </c>
      <c r="AO70" s="232">
        <v>1</v>
      </c>
      <c r="AP70" s="232">
        <v>1</v>
      </c>
      <c r="AQ70" s="232">
        <v>1</v>
      </c>
      <c r="AR70" s="232">
        <v>1</v>
      </c>
      <c r="AS70" s="232">
        <v>1</v>
      </c>
      <c r="AT70" s="232">
        <v>4</v>
      </c>
      <c r="AU70" s="232">
        <v>6</v>
      </c>
      <c r="AV70" s="234">
        <v>7</v>
      </c>
    </row>
    <row r="71" spans="2:48" ht="14.45">
      <c r="B71" s="740"/>
      <c r="C71" s="1" t="s">
        <v>199</v>
      </c>
      <c r="D71">
        <v>1341</v>
      </c>
      <c r="E71">
        <v>1383</v>
      </c>
      <c r="F71">
        <v>1644</v>
      </c>
      <c r="G71">
        <v>1627</v>
      </c>
      <c r="H71">
        <v>1676</v>
      </c>
      <c r="I71">
        <v>2296</v>
      </c>
      <c r="J71">
        <v>2310</v>
      </c>
      <c r="K71">
        <v>2368</v>
      </c>
      <c r="L71">
        <v>2437</v>
      </c>
      <c r="M71">
        <v>2436</v>
      </c>
      <c r="N71">
        <v>2535</v>
      </c>
      <c r="O71">
        <v>2589</v>
      </c>
      <c r="P71">
        <v>2571</v>
      </c>
      <c r="Q71">
        <v>2557</v>
      </c>
      <c r="R71">
        <v>2571</v>
      </c>
      <c r="S71" s="555">
        <f>100</f>
        <v>100</v>
      </c>
      <c r="T71" s="72">
        <f t="shared" si="3"/>
        <v>103.13199105145414</v>
      </c>
      <c r="U71" s="72">
        <f t="shared" si="4"/>
        <v>122.59507829977629</v>
      </c>
      <c r="V71" s="72">
        <f t="shared" si="5"/>
        <v>121.32736763609248</v>
      </c>
      <c r="W71" s="72">
        <f t="shared" si="6"/>
        <v>124.9813571961223</v>
      </c>
      <c r="X71" s="72">
        <f t="shared" si="7"/>
        <v>171.21551081282624</v>
      </c>
      <c r="Y71" s="72">
        <f t="shared" si="8"/>
        <v>172.25950782997762</v>
      </c>
      <c r="Z71" s="72">
        <f t="shared" si="9"/>
        <v>176.58463832960479</v>
      </c>
      <c r="AA71" s="72">
        <f t="shared" si="10"/>
        <v>181.73005219985086</v>
      </c>
      <c r="AB71" s="72">
        <f t="shared" si="10"/>
        <v>181.65548098434004</v>
      </c>
      <c r="AC71" s="72">
        <f t="shared" si="10"/>
        <v>189.03803131991052</v>
      </c>
      <c r="AD71" s="72">
        <f t="shared" si="10"/>
        <v>193.06487695749442</v>
      </c>
      <c r="AE71" s="72">
        <f t="shared" si="26"/>
        <v>191.72259507829978</v>
      </c>
      <c r="AF71" s="72">
        <f t="shared" si="27"/>
        <v>190.67859806114839</v>
      </c>
      <c r="AG71" s="73">
        <f t="shared" si="27"/>
        <v>191.72259507829978</v>
      </c>
      <c r="AH71" s="235"/>
      <c r="AI71" s="236"/>
      <c r="AJ71" s="236"/>
      <c r="AK71" s="236"/>
      <c r="AL71" s="236"/>
      <c r="AM71" s="236"/>
      <c r="AN71" s="236"/>
      <c r="AO71" s="236"/>
      <c r="AP71" s="236"/>
      <c r="AQ71" s="236"/>
      <c r="AR71" s="236"/>
      <c r="AS71" s="236"/>
      <c r="AT71" s="236"/>
      <c r="AU71" s="236"/>
      <c r="AV71" s="237"/>
    </row>
    <row r="72" spans="2:48" ht="15" customHeight="1">
      <c r="B72" s="741" t="s">
        <v>126</v>
      </c>
      <c r="C72" s="7" t="s">
        <v>194</v>
      </c>
      <c r="D72" s="210">
        <v>264</v>
      </c>
      <c r="E72" s="210">
        <v>274</v>
      </c>
      <c r="F72" s="210">
        <v>323</v>
      </c>
      <c r="G72" s="210">
        <v>329</v>
      </c>
      <c r="H72" s="210">
        <v>351</v>
      </c>
      <c r="I72" s="210">
        <v>433</v>
      </c>
      <c r="J72" s="210">
        <v>463</v>
      </c>
      <c r="K72" s="210">
        <v>511</v>
      </c>
      <c r="L72" s="210">
        <v>562</v>
      </c>
      <c r="M72" s="210">
        <v>602</v>
      </c>
      <c r="N72" s="210">
        <v>643</v>
      </c>
      <c r="O72" s="210">
        <v>674</v>
      </c>
      <c r="P72" s="211">
        <v>669</v>
      </c>
      <c r="Q72" s="211">
        <v>666</v>
      </c>
      <c r="R72" s="211">
        <v>670</v>
      </c>
      <c r="S72" s="555">
        <f>100</f>
        <v>100</v>
      </c>
      <c r="T72" s="72">
        <f t="shared" si="3"/>
        <v>103.78787878787878</v>
      </c>
      <c r="U72" s="72">
        <f t="shared" si="4"/>
        <v>122.34848484848484</v>
      </c>
      <c r="V72" s="72">
        <f t="shared" si="5"/>
        <v>124.62121212121212</v>
      </c>
      <c r="W72" s="72">
        <f t="shared" si="6"/>
        <v>132.95454545454547</v>
      </c>
      <c r="X72" s="72">
        <f t="shared" si="7"/>
        <v>164.0151515151515</v>
      </c>
      <c r="Y72" s="72">
        <f t="shared" si="8"/>
        <v>175.37878787878788</v>
      </c>
      <c r="Z72" s="72">
        <f t="shared" si="9"/>
        <v>193.56060606060606</v>
      </c>
      <c r="AA72" s="72">
        <f t="shared" si="10"/>
        <v>212.87878787878788</v>
      </c>
      <c r="AB72" s="72">
        <f t="shared" si="10"/>
        <v>228.03030303030303</v>
      </c>
      <c r="AC72" s="72">
        <f t="shared" si="10"/>
        <v>243.56060606060606</v>
      </c>
      <c r="AD72" s="72">
        <f t="shared" si="10"/>
        <v>255.30303030303031</v>
      </c>
      <c r="AE72" s="72">
        <f t="shared" si="26"/>
        <v>253.40909090909091</v>
      </c>
      <c r="AF72" s="72">
        <f t="shared" si="27"/>
        <v>252.27272727272728</v>
      </c>
      <c r="AG72" s="73">
        <f t="shared" si="27"/>
        <v>253.78787878787878</v>
      </c>
      <c r="AH72" s="556">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45">
      <c r="B73" s="739"/>
      <c r="C73" s="1" t="s">
        <v>195</v>
      </c>
      <c r="D73" s="210">
        <v>30</v>
      </c>
      <c r="E73" s="210">
        <v>28</v>
      </c>
      <c r="F73" s="210">
        <v>23</v>
      </c>
      <c r="G73" s="210">
        <v>25</v>
      </c>
      <c r="H73" s="210">
        <v>22</v>
      </c>
      <c r="I73" s="210">
        <v>22</v>
      </c>
      <c r="J73" s="210">
        <v>23</v>
      </c>
      <c r="K73" s="210">
        <v>23</v>
      </c>
      <c r="L73" s="210">
        <v>20</v>
      </c>
      <c r="M73" s="210">
        <v>20</v>
      </c>
      <c r="N73" s="210">
        <v>19</v>
      </c>
      <c r="O73" s="210">
        <v>19</v>
      </c>
      <c r="P73" s="211">
        <v>19</v>
      </c>
      <c r="Q73" s="211">
        <v>18</v>
      </c>
      <c r="R73" s="211">
        <v>18</v>
      </c>
      <c r="S73" s="555">
        <f>100</f>
        <v>100</v>
      </c>
      <c r="T73" s="72">
        <f t="shared" si="3"/>
        <v>93.333333333333329</v>
      </c>
      <c r="U73" s="72">
        <f t="shared" si="4"/>
        <v>76.666666666666671</v>
      </c>
      <c r="V73" s="72">
        <f t="shared" si="5"/>
        <v>83.333333333333329</v>
      </c>
      <c r="W73" s="72">
        <f t="shared" si="6"/>
        <v>73.333333333333329</v>
      </c>
      <c r="X73" s="72">
        <f t="shared" si="7"/>
        <v>73.333333333333329</v>
      </c>
      <c r="Y73" s="72">
        <f t="shared" si="8"/>
        <v>76.666666666666671</v>
      </c>
      <c r="Z73" s="72">
        <f t="shared" si="9"/>
        <v>76.666666666666671</v>
      </c>
      <c r="AA73" s="72">
        <f t="shared" si="10"/>
        <v>66.666666666666671</v>
      </c>
      <c r="AB73" s="72">
        <f t="shared" si="10"/>
        <v>66.666666666666671</v>
      </c>
      <c r="AC73" s="72">
        <f t="shared" si="10"/>
        <v>63.333333333333336</v>
      </c>
      <c r="AD73" s="72">
        <f t="shared" si="10"/>
        <v>63.333333333333336</v>
      </c>
      <c r="AE73" s="72">
        <f t="shared" si="26"/>
        <v>63.333333333333336</v>
      </c>
      <c r="AF73" s="72">
        <f t="shared" si="27"/>
        <v>60</v>
      </c>
      <c r="AG73" s="73">
        <f t="shared" si="27"/>
        <v>60</v>
      </c>
      <c r="AH73" s="556">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45">
      <c r="B74" s="739"/>
      <c r="C74" s="1" t="s">
        <v>196</v>
      </c>
      <c r="D74" s="210">
        <v>5</v>
      </c>
      <c r="E74" s="210">
        <v>8</v>
      </c>
      <c r="F74" s="210">
        <v>7</v>
      </c>
      <c r="G74" s="210">
        <v>7</v>
      </c>
      <c r="H74" s="210">
        <v>7</v>
      </c>
      <c r="I74" s="210">
        <v>6</v>
      </c>
      <c r="J74" s="210">
        <v>5</v>
      </c>
      <c r="K74" s="210">
        <v>6</v>
      </c>
      <c r="L74" s="210">
        <v>6</v>
      </c>
      <c r="M74" s="210">
        <v>6</v>
      </c>
      <c r="N74" s="210">
        <v>7</v>
      </c>
      <c r="O74" s="210">
        <v>7</v>
      </c>
      <c r="P74" s="211">
        <v>7</v>
      </c>
      <c r="Q74" s="211">
        <v>7</v>
      </c>
      <c r="R74" s="211">
        <v>7</v>
      </c>
      <c r="S74" s="555">
        <f>100</f>
        <v>100</v>
      </c>
      <c r="T74" s="72">
        <f t="shared" si="3"/>
        <v>160</v>
      </c>
      <c r="U74" s="72">
        <f t="shared" si="4"/>
        <v>140</v>
      </c>
      <c r="V74" s="72">
        <f t="shared" si="5"/>
        <v>140</v>
      </c>
      <c r="W74" s="72">
        <f t="shared" si="6"/>
        <v>140</v>
      </c>
      <c r="X74" s="72">
        <f t="shared" si="7"/>
        <v>120</v>
      </c>
      <c r="Y74" s="72">
        <f t="shared" si="8"/>
        <v>100</v>
      </c>
      <c r="Z74" s="72">
        <f t="shared" si="9"/>
        <v>120</v>
      </c>
      <c r="AA74" s="72">
        <f t="shared" si="10"/>
        <v>120</v>
      </c>
      <c r="AB74" s="72">
        <f t="shared" si="10"/>
        <v>120</v>
      </c>
      <c r="AC74" s="72">
        <f t="shared" si="10"/>
        <v>140</v>
      </c>
      <c r="AD74" s="72">
        <f t="shared" si="10"/>
        <v>140</v>
      </c>
      <c r="AE74" s="72">
        <f t="shared" si="26"/>
        <v>140</v>
      </c>
      <c r="AF74" s="72">
        <f t="shared" si="27"/>
        <v>140</v>
      </c>
      <c r="AG74" s="73">
        <f t="shared" si="27"/>
        <v>140</v>
      </c>
      <c r="AH74" s="556">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45">
      <c r="B75" s="739"/>
      <c r="C75" s="1" t="s">
        <v>197</v>
      </c>
      <c r="D75" s="210">
        <v>0</v>
      </c>
      <c r="E75" s="210">
        <v>0</v>
      </c>
      <c r="F75" s="210">
        <v>0</v>
      </c>
      <c r="G75" s="210">
        <v>0</v>
      </c>
      <c r="H75" s="210">
        <v>0</v>
      </c>
      <c r="I75" s="210">
        <v>0</v>
      </c>
      <c r="J75" s="210">
        <v>0</v>
      </c>
      <c r="K75" s="210">
        <v>0</v>
      </c>
      <c r="L75" s="210">
        <v>0</v>
      </c>
      <c r="M75" s="210">
        <v>0</v>
      </c>
      <c r="N75" s="210">
        <v>0</v>
      </c>
      <c r="O75" s="210">
        <v>0</v>
      </c>
      <c r="P75" s="211">
        <v>0</v>
      </c>
      <c r="Q75" s="211">
        <v>0</v>
      </c>
      <c r="R75" s="211">
        <v>0</v>
      </c>
      <c r="S75" s="555">
        <f>100</f>
        <v>100</v>
      </c>
      <c r="T75" s="72" t="e">
        <f t="shared" si="3"/>
        <v>#DIV/0!</v>
      </c>
      <c r="U75" s="72" t="e">
        <f t="shared" si="4"/>
        <v>#DIV/0!</v>
      </c>
      <c r="V75" s="72" t="e">
        <f t="shared" si="5"/>
        <v>#DIV/0!</v>
      </c>
      <c r="W75" s="72" t="e">
        <f t="shared" si="6"/>
        <v>#DIV/0!</v>
      </c>
      <c r="X75" s="72" t="e">
        <f t="shared" si="7"/>
        <v>#DIV/0!</v>
      </c>
      <c r="Y75" s="72" t="e">
        <f t="shared" si="8"/>
        <v>#DIV/0!</v>
      </c>
      <c r="Z75" s="72" t="e">
        <f t="shared" si="9"/>
        <v>#DIV/0!</v>
      </c>
      <c r="AA75" s="72" t="e">
        <f t="shared" si="10"/>
        <v>#DIV/0!</v>
      </c>
      <c r="AB75" s="72" t="e">
        <f t="shared" si="10"/>
        <v>#DIV/0!</v>
      </c>
      <c r="AC75" s="72" t="e">
        <f t="shared" si="10"/>
        <v>#DIV/0!</v>
      </c>
      <c r="AD75" s="72" t="e">
        <f t="shared" si="10"/>
        <v>#DIV/0!</v>
      </c>
      <c r="AE75" s="72" t="e">
        <f t="shared" si="26"/>
        <v>#DIV/0!</v>
      </c>
      <c r="AF75" s="72" t="e">
        <f t="shared" si="27"/>
        <v>#DIV/0!</v>
      </c>
      <c r="AG75" s="73" t="e">
        <f t="shared" si="27"/>
        <v>#DIV/0!</v>
      </c>
      <c r="AH75" s="556">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739"/>
      <c r="C76" s="1" t="s">
        <v>198</v>
      </c>
      <c r="D76" s="210">
        <v>299</v>
      </c>
      <c r="E76" s="210">
        <v>310</v>
      </c>
      <c r="F76" s="210">
        <v>353</v>
      </c>
      <c r="G76" s="210">
        <v>361</v>
      </c>
      <c r="H76" s="210">
        <v>380</v>
      </c>
      <c r="I76" s="210">
        <v>461</v>
      </c>
      <c r="J76" s="210">
        <v>491</v>
      </c>
      <c r="K76" s="210">
        <v>540</v>
      </c>
      <c r="L76" s="210">
        <v>588</v>
      </c>
      <c r="M76" s="210">
        <v>628</v>
      </c>
      <c r="N76" s="210">
        <v>669</v>
      </c>
      <c r="O76" s="210">
        <v>700</v>
      </c>
      <c r="P76" s="211">
        <v>695</v>
      </c>
      <c r="Q76" s="211">
        <v>691</v>
      </c>
      <c r="R76" s="211">
        <v>695</v>
      </c>
      <c r="S76" s="555">
        <f>100</f>
        <v>100</v>
      </c>
      <c r="T76" s="72">
        <f t="shared" si="3"/>
        <v>103.67892976588628</v>
      </c>
      <c r="U76" s="72">
        <f t="shared" si="4"/>
        <v>118.06020066889631</v>
      </c>
      <c r="V76" s="72">
        <f t="shared" si="5"/>
        <v>120.73578595317726</v>
      </c>
      <c r="W76" s="72">
        <f t="shared" si="6"/>
        <v>127.09030100334448</v>
      </c>
      <c r="X76" s="72">
        <f t="shared" si="7"/>
        <v>154.18060200668896</v>
      </c>
      <c r="Y76" s="72">
        <f t="shared" si="8"/>
        <v>164.21404682274249</v>
      </c>
      <c r="Z76" s="72">
        <f t="shared" si="9"/>
        <v>180.6020066889632</v>
      </c>
      <c r="AA76" s="72">
        <f t="shared" si="10"/>
        <v>196.65551839464882</v>
      </c>
      <c r="AB76" s="72">
        <f t="shared" si="10"/>
        <v>210.0334448160535</v>
      </c>
      <c r="AC76" s="72">
        <f t="shared" si="10"/>
        <v>223.7458193979933</v>
      </c>
      <c r="AD76" s="72">
        <f t="shared" ref="AD76" si="28">O76*100/$D76</f>
        <v>234.11371237458195</v>
      </c>
      <c r="AE76" s="72">
        <f t="shared" si="26"/>
        <v>232.44147157190636</v>
      </c>
      <c r="AF76" s="72">
        <f t="shared" si="27"/>
        <v>231.10367892976589</v>
      </c>
      <c r="AG76" s="73">
        <f t="shared" si="27"/>
        <v>232.44147157190636</v>
      </c>
      <c r="AH76" s="556">
        <v>1</v>
      </c>
      <c r="AI76" s="232">
        <v>1</v>
      </c>
      <c r="AJ76" s="232">
        <v>1</v>
      </c>
      <c r="AK76" s="232">
        <v>1</v>
      </c>
      <c r="AL76" s="232">
        <v>1</v>
      </c>
      <c r="AM76" s="232">
        <v>1</v>
      </c>
      <c r="AN76" s="232">
        <v>1</v>
      </c>
      <c r="AO76" s="232">
        <v>1</v>
      </c>
      <c r="AP76" s="232">
        <v>1</v>
      </c>
      <c r="AQ76" s="232">
        <v>1</v>
      </c>
      <c r="AR76" s="232">
        <v>1</v>
      </c>
      <c r="AS76" s="232">
        <v>1</v>
      </c>
      <c r="AT76" s="232">
        <v>4</v>
      </c>
      <c r="AU76" s="232">
        <v>6</v>
      </c>
      <c r="AV76" s="234">
        <v>7</v>
      </c>
    </row>
    <row r="77" spans="2:48" ht="14.45">
      <c r="B77" s="740"/>
      <c r="C77" s="8" t="s">
        <v>199</v>
      </c>
      <c r="D77">
        <v>299</v>
      </c>
      <c r="E77">
        <v>310</v>
      </c>
      <c r="F77">
        <v>353</v>
      </c>
      <c r="G77">
        <v>361</v>
      </c>
      <c r="H77">
        <v>380</v>
      </c>
      <c r="I77">
        <v>461</v>
      </c>
      <c r="J77">
        <v>491</v>
      </c>
      <c r="K77">
        <v>540</v>
      </c>
      <c r="L77">
        <v>588</v>
      </c>
      <c r="M77">
        <v>628</v>
      </c>
      <c r="N77">
        <v>669</v>
      </c>
      <c r="O77">
        <v>700</v>
      </c>
      <c r="P77">
        <v>695</v>
      </c>
      <c r="Q77">
        <v>691</v>
      </c>
      <c r="R77">
        <v>695</v>
      </c>
      <c r="S77" s="555">
        <f>100</f>
        <v>100</v>
      </c>
      <c r="T77" s="72">
        <f t="shared" ref="T77:T140" si="29">E77*100/$D77</f>
        <v>103.67892976588628</v>
      </c>
      <c r="U77" s="72">
        <f t="shared" ref="U77:U140" si="30">F77*100/$D77</f>
        <v>118.06020066889631</v>
      </c>
      <c r="V77" s="72">
        <f t="shared" ref="V77:V140" si="31">G77*100/$D77</f>
        <v>120.73578595317726</v>
      </c>
      <c r="W77" s="72">
        <f t="shared" ref="W77:W140" si="32">H77*100/$D77</f>
        <v>127.09030100334448</v>
      </c>
      <c r="X77" s="72">
        <f t="shared" ref="X77:X140" si="33">I77*100/$D77</f>
        <v>154.18060200668896</v>
      </c>
      <c r="Y77" s="72">
        <f t="shared" ref="Y77:Y140" si="34">J77*100/$D77</f>
        <v>164.21404682274249</v>
      </c>
      <c r="Z77" s="72">
        <f t="shared" ref="Z77:Z140" si="35">K77*100/$D77</f>
        <v>180.6020066889632</v>
      </c>
      <c r="AA77" s="72">
        <f t="shared" ref="AA77:AD140" si="36">L77*100/$D77</f>
        <v>196.65551839464882</v>
      </c>
      <c r="AB77" s="72">
        <f t="shared" si="36"/>
        <v>210.0334448160535</v>
      </c>
      <c r="AC77" s="72">
        <f t="shared" si="36"/>
        <v>223.7458193979933</v>
      </c>
      <c r="AD77" s="72">
        <f t="shared" si="36"/>
        <v>234.11371237458195</v>
      </c>
      <c r="AE77" s="72">
        <f t="shared" ref="AE77:AG77" si="37">P77*100/$D77</f>
        <v>232.44147157190636</v>
      </c>
      <c r="AF77" s="72">
        <f t="shared" si="37"/>
        <v>231.10367892976589</v>
      </c>
      <c r="AG77" s="73">
        <f t="shared" si="37"/>
        <v>232.44147157190636</v>
      </c>
      <c r="AH77" s="235"/>
      <c r="AI77" s="236"/>
      <c r="AJ77" s="236"/>
      <c r="AK77" s="236"/>
      <c r="AL77" s="236"/>
      <c r="AM77" s="236"/>
      <c r="AN77" s="236"/>
      <c r="AO77" s="236"/>
      <c r="AP77" s="236"/>
      <c r="AQ77" s="236"/>
      <c r="AR77" s="236"/>
      <c r="AS77" s="236"/>
      <c r="AT77" s="236"/>
      <c r="AU77" s="236"/>
      <c r="AV77" s="237"/>
    </row>
    <row r="78" spans="2:48" ht="15" customHeight="1">
      <c r="B78" s="741" t="s">
        <v>127</v>
      </c>
      <c r="C78" s="1" t="s">
        <v>194</v>
      </c>
      <c r="D78" s="210">
        <v>1538</v>
      </c>
      <c r="E78" s="210">
        <v>1578</v>
      </c>
      <c r="F78" s="210">
        <v>1864</v>
      </c>
      <c r="G78" s="210">
        <v>1867</v>
      </c>
      <c r="H78" s="210">
        <v>1955</v>
      </c>
      <c r="I78" s="210">
        <v>2151</v>
      </c>
      <c r="J78" s="210">
        <v>2197</v>
      </c>
      <c r="K78" s="210">
        <v>2269</v>
      </c>
      <c r="L78" s="210">
        <v>2381</v>
      </c>
      <c r="M78" s="210">
        <v>2426</v>
      </c>
      <c r="N78" s="210">
        <v>2581</v>
      </c>
      <c r="O78" s="210">
        <v>2668</v>
      </c>
      <c r="P78" s="211">
        <v>2648</v>
      </c>
      <c r="Q78" s="211">
        <v>2634</v>
      </c>
      <c r="R78" s="211">
        <v>2650</v>
      </c>
      <c r="S78" s="555">
        <f>100</f>
        <v>100</v>
      </c>
      <c r="T78" s="72">
        <f t="shared" si="29"/>
        <v>102.60078023407021</v>
      </c>
      <c r="U78" s="72">
        <f t="shared" si="30"/>
        <v>121.19635890767231</v>
      </c>
      <c r="V78" s="72">
        <f t="shared" si="31"/>
        <v>121.39141742522757</v>
      </c>
      <c r="W78" s="72">
        <f t="shared" si="32"/>
        <v>127.11313394018205</v>
      </c>
      <c r="X78" s="72">
        <f t="shared" si="33"/>
        <v>139.85695708712615</v>
      </c>
      <c r="Y78" s="72">
        <f t="shared" si="34"/>
        <v>142.8478543563069</v>
      </c>
      <c r="Z78" s="72">
        <f t="shared" si="35"/>
        <v>147.52925877763329</v>
      </c>
      <c r="AA78" s="72">
        <f t="shared" si="36"/>
        <v>154.81144343302992</v>
      </c>
      <c r="AB78" s="72">
        <f t="shared" si="36"/>
        <v>157.73732119635892</v>
      </c>
      <c r="AC78" s="72">
        <f t="shared" si="36"/>
        <v>167.81534460338102</v>
      </c>
      <c r="AD78" s="72">
        <f t="shared" si="36"/>
        <v>173.47204161248374</v>
      </c>
      <c r="AE78" s="72">
        <f t="shared" ref="AE78:AG78" si="38">P78*100/$D78</f>
        <v>172.17165149544863</v>
      </c>
      <c r="AF78" s="72">
        <f t="shared" si="38"/>
        <v>171.26137841352406</v>
      </c>
      <c r="AG78" s="73">
        <f t="shared" si="38"/>
        <v>172.30169050715216</v>
      </c>
      <c r="AH78" s="556">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739"/>
      <c r="C79" s="1" t="s">
        <v>195</v>
      </c>
      <c r="D79" s="210">
        <v>298</v>
      </c>
      <c r="E79" s="210">
        <v>308</v>
      </c>
      <c r="F79" s="210">
        <v>233</v>
      </c>
      <c r="G79" s="210">
        <v>256</v>
      </c>
      <c r="H79" s="210">
        <v>236</v>
      </c>
      <c r="I79" s="210">
        <v>229</v>
      </c>
      <c r="J79" s="210">
        <v>193</v>
      </c>
      <c r="K79" s="210">
        <v>202</v>
      </c>
      <c r="L79" s="210">
        <v>202</v>
      </c>
      <c r="M79" s="210">
        <v>219</v>
      </c>
      <c r="N79" s="210">
        <v>217</v>
      </c>
      <c r="O79" s="210">
        <v>229</v>
      </c>
      <c r="P79" s="211">
        <v>224</v>
      </c>
      <c r="Q79" s="211">
        <v>218</v>
      </c>
      <c r="R79" s="211">
        <v>214</v>
      </c>
      <c r="S79" s="555">
        <f>100</f>
        <v>100</v>
      </c>
      <c r="T79" s="72">
        <f t="shared" si="29"/>
        <v>103.35570469798658</v>
      </c>
      <c r="U79" s="72">
        <f t="shared" si="30"/>
        <v>78.187919463087255</v>
      </c>
      <c r="V79" s="72">
        <f t="shared" si="31"/>
        <v>85.90604026845638</v>
      </c>
      <c r="W79" s="72">
        <f t="shared" si="32"/>
        <v>79.194630872483216</v>
      </c>
      <c r="X79" s="72">
        <f t="shared" si="33"/>
        <v>76.845637583892611</v>
      </c>
      <c r="Y79" s="72">
        <f t="shared" si="34"/>
        <v>64.765100671140942</v>
      </c>
      <c r="Z79" s="72">
        <f t="shared" si="35"/>
        <v>67.785234899328856</v>
      </c>
      <c r="AA79" s="72">
        <f t="shared" si="36"/>
        <v>67.785234899328856</v>
      </c>
      <c r="AB79" s="72">
        <f t="shared" si="36"/>
        <v>73.489932885906043</v>
      </c>
      <c r="AC79" s="72">
        <f t="shared" si="36"/>
        <v>72.818791946308721</v>
      </c>
      <c r="AD79" s="72">
        <f t="shared" si="36"/>
        <v>76.845637583892611</v>
      </c>
      <c r="AE79" s="72">
        <f t="shared" ref="AE79:AG79" si="39">P79*100/$D79</f>
        <v>75.167785234899327</v>
      </c>
      <c r="AF79" s="72">
        <f t="shared" si="39"/>
        <v>73.154362416107389</v>
      </c>
      <c r="AG79" s="73">
        <f t="shared" si="39"/>
        <v>71.812080536912745</v>
      </c>
      <c r="AH79" s="556">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739"/>
      <c r="C80" s="1" t="s">
        <v>196</v>
      </c>
      <c r="D80" s="210">
        <v>73</v>
      </c>
      <c r="E80" s="210">
        <v>71</v>
      </c>
      <c r="F80" s="210">
        <v>74</v>
      </c>
      <c r="G80" s="210">
        <v>63</v>
      </c>
      <c r="H80" s="210">
        <v>57</v>
      </c>
      <c r="I80" s="210">
        <v>50</v>
      </c>
      <c r="J80" s="210">
        <v>47</v>
      </c>
      <c r="K80" s="210">
        <v>45</v>
      </c>
      <c r="L80" s="210">
        <v>42</v>
      </c>
      <c r="M80" s="210">
        <v>43</v>
      </c>
      <c r="N80" s="210">
        <v>45</v>
      </c>
      <c r="O80" s="210">
        <v>45</v>
      </c>
      <c r="P80" s="211">
        <v>44</v>
      </c>
      <c r="Q80" s="211">
        <v>44</v>
      </c>
      <c r="R80" s="211">
        <v>44</v>
      </c>
      <c r="S80" s="555">
        <f>100</f>
        <v>100</v>
      </c>
      <c r="T80" s="72">
        <f t="shared" si="29"/>
        <v>97.260273972602747</v>
      </c>
      <c r="U80" s="72">
        <f t="shared" si="30"/>
        <v>101.36986301369863</v>
      </c>
      <c r="V80" s="72">
        <f t="shared" si="31"/>
        <v>86.301369863013704</v>
      </c>
      <c r="W80" s="72">
        <f t="shared" si="32"/>
        <v>78.082191780821915</v>
      </c>
      <c r="X80" s="72">
        <f t="shared" si="33"/>
        <v>68.493150684931507</v>
      </c>
      <c r="Y80" s="72">
        <f t="shared" si="34"/>
        <v>64.38356164383562</v>
      </c>
      <c r="Z80" s="72">
        <f t="shared" si="35"/>
        <v>61.643835616438359</v>
      </c>
      <c r="AA80" s="72">
        <f t="shared" si="36"/>
        <v>57.534246575342465</v>
      </c>
      <c r="AB80" s="72">
        <f t="shared" si="36"/>
        <v>58.904109589041099</v>
      </c>
      <c r="AC80" s="72">
        <f t="shared" si="36"/>
        <v>61.643835616438359</v>
      </c>
      <c r="AD80" s="72">
        <f t="shared" si="36"/>
        <v>61.643835616438359</v>
      </c>
      <c r="AE80" s="72">
        <f t="shared" ref="AE80:AG80" si="40">P80*100/$D80</f>
        <v>60.273972602739725</v>
      </c>
      <c r="AF80" s="72">
        <f t="shared" si="40"/>
        <v>60.273972602739725</v>
      </c>
      <c r="AG80" s="73">
        <f t="shared" si="40"/>
        <v>60.273972602739725</v>
      </c>
      <c r="AH80" s="556">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45">
      <c r="B81" s="739"/>
      <c r="C81" s="1" t="s">
        <v>197</v>
      </c>
      <c r="D81" s="210">
        <v>2</v>
      </c>
      <c r="E81" s="210">
        <v>2</v>
      </c>
      <c r="F81" s="210">
        <v>2</v>
      </c>
      <c r="G81" s="210">
        <v>2</v>
      </c>
      <c r="H81" s="210">
        <v>2</v>
      </c>
      <c r="I81" s="210">
        <v>2</v>
      </c>
      <c r="J81" s="210">
        <v>1</v>
      </c>
      <c r="K81" s="210">
        <v>0</v>
      </c>
      <c r="L81" s="210">
        <v>0</v>
      </c>
      <c r="M81" s="210">
        <v>0</v>
      </c>
      <c r="N81" s="210">
        <v>0</v>
      </c>
      <c r="O81" s="210">
        <v>0</v>
      </c>
      <c r="P81" s="211">
        <v>0</v>
      </c>
      <c r="Q81" s="211">
        <v>0</v>
      </c>
      <c r="R81" s="211">
        <v>0</v>
      </c>
      <c r="S81" s="555">
        <f>100</f>
        <v>100</v>
      </c>
      <c r="T81" s="72">
        <f t="shared" si="29"/>
        <v>100</v>
      </c>
      <c r="U81" s="72">
        <f t="shared" si="30"/>
        <v>100</v>
      </c>
      <c r="V81" s="72">
        <f t="shared" si="31"/>
        <v>100</v>
      </c>
      <c r="W81" s="72">
        <f t="shared" si="32"/>
        <v>100</v>
      </c>
      <c r="X81" s="72">
        <f t="shared" si="33"/>
        <v>100</v>
      </c>
      <c r="Y81" s="72">
        <f t="shared" si="34"/>
        <v>50</v>
      </c>
      <c r="Z81" s="72">
        <f t="shared" si="35"/>
        <v>0</v>
      </c>
      <c r="AA81" s="72">
        <f t="shared" si="36"/>
        <v>0</v>
      </c>
      <c r="AB81" s="72">
        <f t="shared" si="36"/>
        <v>0</v>
      </c>
      <c r="AC81" s="72">
        <f t="shared" si="36"/>
        <v>0</v>
      </c>
      <c r="AD81" s="72">
        <f t="shared" si="36"/>
        <v>0</v>
      </c>
      <c r="AE81" s="72">
        <f t="shared" ref="AE81:AG81" si="41">P81*100/$D81</f>
        <v>0</v>
      </c>
      <c r="AF81" s="72">
        <f t="shared" si="41"/>
        <v>0</v>
      </c>
      <c r="AG81" s="73">
        <f t="shared" si="41"/>
        <v>0</v>
      </c>
      <c r="AH81" s="556">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45">
      <c r="B82" s="739"/>
      <c r="C82" s="1" t="s">
        <v>198</v>
      </c>
      <c r="D82" s="210">
        <v>1911</v>
      </c>
      <c r="E82" s="210">
        <v>1959</v>
      </c>
      <c r="F82" s="210">
        <v>2173</v>
      </c>
      <c r="G82" s="210">
        <v>2188</v>
      </c>
      <c r="H82" s="210">
        <v>2250</v>
      </c>
      <c r="I82" s="210">
        <v>2432</v>
      </c>
      <c r="J82" s="210">
        <v>2438</v>
      </c>
      <c r="K82" s="210">
        <v>2516</v>
      </c>
      <c r="L82" s="210">
        <v>2625</v>
      </c>
      <c r="M82" s="210">
        <v>2688</v>
      </c>
      <c r="N82" s="210">
        <v>2843</v>
      </c>
      <c r="O82" s="210">
        <v>2942</v>
      </c>
      <c r="P82" s="211">
        <v>2916</v>
      </c>
      <c r="Q82" s="211">
        <v>2896</v>
      </c>
      <c r="R82" s="211">
        <v>2908</v>
      </c>
      <c r="S82" s="555">
        <f>100</f>
        <v>100</v>
      </c>
      <c r="T82" s="72">
        <f t="shared" si="29"/>
        <v>102.51177394034536</v>
      </c>
      <c r="U82" s="72">
        <f t="shared" si="30"/>
        <v>113.71009942438513</v>
      </c>
      <c r="V82" s="72">
        <f t="shared" si="31"/>
        <v>114.49502878074307</v>
      </c>
      <c r="W82" s="72">
        <f t="shared" si="32"/>
        <v>117.73940345368916</v>
      </c>
      <c r="X82" s="72">
        <f t="shared" si="33"/>
        <v>127.2632129774987</v>
      </c>
      <c r="Y82" s="72">
        <f t="shared" si="34"/>
        <v>127.57718472004186</v>
      </c>
      <c r="Z82" s="72">
        <f t="shared" si="35"/>
        <v>131.65881737310309</v>
      </c>
      <c r="AA82" s="72">
        <f t="shared" si="36"/>
        <v>137.36263736263737</v>
      </c>
      <c r="AB82" s="72">
        <f t="shared" si="36"/>
        <v>140.65934065934067</v>
      </c>
      <c r="AC82" s="72">
        <f t="shared" si="36"/>
        <v>148.77027734170591</v>
      </c>
      <c r="AD82" s="72">
        <f t="shared" si="36"/>
        <v>153.95081109366825</v>
      </c>
      <c r="AE82" s="72">
        <f t="shared" ref="AE82:AG82" si="42">P82*100/$D82</f>
        <v>152.59026687598117</v>
      </c>
      <c r="AF82" s="72">
        <f t="shared" si="42"/>
        <v>151.54369440083727</v>
      </c>
      <c r="AG82" s="73">
        <f t="shared" si="42"/>
        <v>152.17163788592359</v>
      </c>
      <c r="AH82" s="556">
        <v>1</v>
      </c>
      <c r="AI82" s="232">
        <v>1</v>
      </c>
      <c r="AJ82" s="232">
        <v>1</v>
      </c>
      <c r="AK82" s="232">
        <v>1</v>
      </c>
      <c r="AL82" s="232">
        <v>1</v>
      </c>
      <c r="AM82" s="232">
        <v>1</v>
      </c>
      <c r="AN82" s="232">
        <v>1</v>
      </c>
      <c r="AO82" s="232">
        <v>1</v>
      </c>
      <c r="AP82" s="232">
        <v>1</v>
      </c>
      <c r="AQ82" s="232">
        <v>1</v>
      </c>
      <c r="AR82" s="232">
        <v>1</v>
      </c>
      <c r="AS82" s="232">
        <v>1</v>
      </c>
      <c r="AT82" s="232">
        <v>4</v>
      </c>
      <c r="AU82" s="232">
        <v>6</v>
      </c>
      <c r="AV82" s="234">
        <v>7</v>
      </c>
    </row>
    <row r="83" spans="2:48" ht="14.45">
      <c r="B83" s="740"/>
      <c r="C83" s="1" t="s">
        <v>199</v>
      </c>
      <c r="D83">
        <v>1909</v>
      </c>
      <c r="E83">
        <v>1957</v>
      </c>
      <c r="F83">
        <v>2171</v>
      </c>
      <c r="G83">
        <v>2186</v>
      </c>
      <c r="H83">
        <v>2248</v>
      </c>
      <c r="I83">
        <v>2430</v>
      </c>
      <c r="J83">
        <v>2437</v>
      </c>
      <c r="K83">
        <v>2516</v>
      </c>
      <c r="L83">
        <v>2625</v>
      </c>
      <c r="M83">
        <v>2688</v>
      </c>
      <c r="N83">
        <v>2843</v>
      </c>
      <c r="O83">
        <v>2942</v>
      </c>
      <c r="P83">
        <v>2916</v>
      </c>
      <c r="Q83">
        <v>2896</v>
      </c>
      <c r="R83">
        <v>2908</v>
      </c>
      <c r="S83" s="555">
        <f>100</f>
        <v>100</v>
      </c>
      <c r="T83" s="72">
        <f t="shared" si="29"/>
        <v>102.51440544787847</v>
      </c>
      <c r="U83" s="72">
        <f t="shared" si="30"/>
        <v>113.72446306966998</v>
      </c>
      <c r="V83" s="72">
        <f t="shared" si="31"/>
        <v>114.510214772132</v>
      </c>
      <c r="W83" s="72">
        <f t="shared" si="32"/>
        <v>117.7579884756417</v>
      </c>
      <c r="X83" s="72">
        <f t="shared" si="33"/>
        <v>127.29177579884757</v>
      </c>
      <c r="Y83" s="72">
        <f t="shared" si="34"/>
        <v>127.65845992666317</v>
      </c>
      <c r="Z83" s="72">
        <f t="shared" si="35"/>
        <v>131.79675222629649</v>
      </c>
      <c r="AA83" s="72">
        <f t="shared" si="36"/>
        <v>137.50654793085386</v>
      </c>
      <c r="AB83" s="72">
        <f t="shared" si="36"/>
        <v>140.80670508119434</v>
      </c>
      <c r="AC83" s="72">
        <f t="shared" si="36"/>
        <v>148.92613933996856</v>
      </c>
      <c r="AD83" s="72">
        <f t="shared" si="36"/>
        <v>154.11210057621793</v>
      </c>
      <c r="AE83" s="72">
        <f t="shared" ref="AE83:AG83" si="43">P83*100/$D83</f>
        <v>152.75013095861706</v>
      </c>
      <c r="AF83" s="72">
        <f t="shared" si="43"/>
        <v>151.70246202200104</v>
      </c>
      <c r="AG83" s="73">
        <f t="shared" si="43"/>
        <v>152.33106338397067</v>
      </c>
      <c r="AH83" s="235"/>
      <c r="AI83" s="236"/>
      <c r="AJ83" s="236"/>
      <c r="AK83" s="236"/>
      <c r="AL83" s="236"/>
      <c r="AM83" s="236"/>
      <c r="AN83" s="236"/>
      <c r="AO83" s="236"/>
      <c r="AP83" s="236"/>
      <c r="AQ83" s="236"/>
      <c r="AR83" s="236"/>
      <c r="AS83" s="236"/>
      <c r="AT83" s="236"/>
      <c r="AU83" s="236"/>
      <c r="AV83" s="237"/>
    </row>
    <row r="84" spans="2:48" ht="15" customHeight="1">
      <c r="B84" s="739" t="s">
        <v>128</v>
      </c>
      <c r="C84" s="7" t="s">
        <v>194</v>
      </c>
      <c r="D84" s="210">
        <v>196</v>
      </c>
      <c r="E84" s="210">
        <v>188</v>
      </c>
      <c r="F84" s="210">
        <v>186</v>
      </c>
      <c r="G84" s="210">
        <v>169</v>
      </c>
      <c r="H84" s="210">
        <v>165</v>
      </c>
      <c r="I84" s="210">
        <v>185</v>
      </c>
      <c r="J84" s="210">
        <v>196</v>
      </c>
      <c r="K84" s="210">
        <v>203</v>
      </c>
      <c r="L84" s="210">
        <v>195</v>
      </c>
      <c r="M84" s="210">
        <v>194</v>
      </c>
      <c r="N84" s="210">
        <v>240</v>
      </c>
      <c r="O84" s="210">
        <v>234</v>
      </c>
      <c r="P84" s="211">
        <v>232</v>
      </c>
      <c r="Q84" s="211">
        <v>230</v>
      </c>
      <c r="R84" s="211">
        <v>231</v>
      </c>
      <c r="S84" s="555">
        <f>100</f>
        <v>100</v>
      </c>
      <c r="T84" s="72">
        <f t="shared" si="29"/>
        <v>95.91836734693878</v>
      </c>
      <c r="U84" s="72">
        <f t="shared" si="30"/>
        <v>94.897959183673464</v>
      </c>
      <c r="V84" s="72">
        <f t="shared" si="31"/>
        <v>86.224489795918373</v>
      </c>
      <c r="W84" s="72">
        <f t="shared" si="32"/>
        <v>84.183673469387756</v>
      </c>
      <c r="X84" s="72">
        <f t="shared" si="33"/>
        <v>94.387755102040813</v>
      </c>
      <c r="Y84" s="72">
        <f t="shared" si="34"/>
        <v>100</v>
      </c>
      <c r="Z84" s="72">
        <f t="shared" si="35"/>
        <v>103.57142857142857</v>
      </c>
      <c r="AA84" s="72">
        <f t="shared" si="36"/>
        <v>99.489795918367349</v>
      </c>
      <c r="AB84" s="72">
        <f t="shared" si="36"/>
        <v>98.979591836734699</v>
      </c>
      <c r="AC84" s="72">
        <f t="shared" si="36"/>
        <v>122.44897959183673</v>
      </c>
      <c r="AD84" s="72">
        <f t="shared" si="36"/>
        <v>119.38775510204081</v>
      </c>
      <c r="AE84" s="72">
        <f t="shared" ref="AE84:AG84" si="44">P84*100/$D84</f>
        <v>118.36734693877551</v>
      </c>
      <c r="AF84" s="72">
        <f t="shared" si="44"/>
        <v>117.34693877551021</v>
      </c>
      <c r="AG84" s="73">
        <f t="shared" si="44"/>
        <v>117.85714285714286</v>
      </c>
      <c r="AH84" s="556">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739"/>
      <c r="C85" s="1" t="s">
        <v>195</v>
      </c>
      <c r="D85" s="210">
        <v>112</v>
      </c>
      <c r="E85" s="210">
        <v>109</v>
      </c>
      <c r="F85" s="210">
        <v>82</v>
      </c>
      <c r="G85" s="210">
        <v>89</v>
      </c>
      <c r="H85" s="210">
        <v>93</v>
      </c>
      <c r="I85" s="210">
        <v>92</v>
      </c>
      <c r="J85" s="210">
        <v>91</v>
      </c>
      <c r="K85" s="210">
        <v>84</v>
      </c>
      <c r="L85" s="210">
        <v>82</v>
      </c>
      <c r="M85" s="210">
        <v>78</v>
      </c>
      <c r="N85" s="210">
        <v>77</v>
      </c>
      <c r="O85" s="210">
        <v>76</v>
      </c>
      <c r="P85" s="211">
        <v>77</v>
      </c>
      <c r="Q85" s="211">
        <v>75</v>
      </c>
      <c r="R85" s="211">
        <v>74</v>
      </c>
      <c r="S85" s="555">
        <f>100</f>
        <v>100</v>
      </c>
      <c r="T85" s="72">
        <f t="shared" si="29"/>
        <v>97.321428571428569</v>
      </c>
      <c r="U85" s="72">
        <f t="shared" si="30"/>
        <v>73.214285714285708</v>
      </c>
      <c r="V85" s="72">
        <f t="shared" si="31"/>
        <v>79.464285714285708</v>
      </c>
      <c r="W85" s="72">
        <f t="shared" si="32"/>
        <v>83.035714285714292</v>
      </c>
      <c r="X85" s="72">
        <f t="shared" si="33"/>
        <v>82.142857142857139</v>
      </c>
      <c r="Y85" s="72">
        <f t="shared" si="34"/>
        <v>81.25</v>
      </c>
      <c r="Z85" s="72">
        <f t="shared" si="35"/>
        <v>75</v>
      </c>
      <c r="AA85" s="72">
        <f t="shared" si="36"/>
        <v>73.214285714285708</v>
      </c>
      <c r="AB85" s="72">
        <f t="shared" si="36"/>
        <v>69.642857142857139</v>
      </c>
      <c r="AC85" s="72">
        <f t="shared" si="36"/>
        <v>68.75</v>
      </c>
      <c r="AD85" s="72">
        <f t="shared" si="36"/>
        <v>67.857142857142861</v>
      </c>
      <c r="AE85" s="72">
        <f t="shared" ref="AE85:AG85" si="45">P85*100/$D85</f>
        <v>68.75</v>
      </c>
      <c r="AF85" s="72">
        <f t="shared" si="45"/>
        <v>66.964285714285708</v>
      </c>
      <c r="AG85" s="73">
        <f t="shared" si="45"/>
        <v>66.071428571428569</v>
      </c>
      <c r="AH85" s="556">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739"/>
      <c r="C86" s="1" t="s">
        <v>196</v>
      </c>
      <c r="D86" s="210">
        <v>77</v>
      </c>
      <c r="E86" s="210">
        <v>87</v>
      </c>
      <c r="F86" s="210">
        <v>79</v>
      </c>
      <c r="G86" s="210">
        <v>82</v>
      </c>
      <c r="H86" s="210">
        <v>83</v>
      </c>
      <c r="I86" s="210">
        <v>81</v>
      </c>
      <c r="J86" s="210">
        <v>79</v>
      </c>
      <c r="K86" s="210">
        <v>79</v>
      </c>
      <c r="L86" s="210">
        <v>79</v>
      </c>
      <c r="M86" s="210">
        <v>75</v>
      </c>
      <c r="N86" s="210">
        <v>80</v>
      </c>
      <c r="O86" s="210">
        <v>79</v>
      </c>
      <c r="P86" s="211">
        <v>78</v>
      </c>
      <c r="Q86" s="211">
        <v>78</v>
      </c>
      <c r="R86" s="211">
        <v>79</v>
      </c>
      <c r="S86" s="555">
        <f>100</f>
        <v>100</v>
      </c>
      <c r="T86" s="72">
        <f t="shared" si="29"/>
        <v>112.98701298701299</v>
      </c>
      <c r="U86" s="72">
        <f t="shared" si="30"/>
        <v>102.59740259740259</v>
      </c>
      <c r="V86" s="72">
        <f t="shared" si="31"/>
        <v>106.49350649350649</v>
      </c>
      <c r="W86" s="72">
        <f t="shared" si="32"/>
        <v>107.79220779220779</v>
      </c>
      <c r="X86" s="72">
        <f t="shared" si="33"/>
        <v>105.1948051948052</v>
      </c>
      <c r="Y86" s="72">
        <f t="shared" si="34"/>
        <v>102.59740259740259</v>
      </c>
      <c r="Z86" s="72">
        <f t="shared" si="35"/>
        <v>102.59740259740259</v>
      </c>
      <c r="AA86" s="72">
        <f t="shared" si="36"/>
        <v>102.59740259740259</v>
      </c>
      <c r="AB86" s="72">
        <f t="shared" si="36"/>
        <v>97.402597402597408</v>
      </c>
      <c r="AC86" s="72">
        <f t="shared" si="36"/>
        <v>103.8961038961039</v>
      </c>
      <c r="AD86" s="72">
        <f t="shared" si="36"/>
        <v>102.59740259740259</v>
      </c>
      <c r="AE86" s="72">
        <f t="shared" ref="AE86:AG86" si="46">P86*100/$D86</f>
        <v>101.2987012987013</v>
      </c>
      <c r="AF86" s="72">
        <f t="shared" si="46"/>
        <v>101.2987012987013</v>
      </c>
      <c r="AG86" s="73">
        <f t="shared" si="46"/>
        <v>102.59740259740259</v>
      </c>
      <c r="AH86" s="556">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739"/>
      <c r="C87" s="1" t="s">
        <v>197</v>
      </c>
      <c r="D87" s="210">
        <v>21</v>
      </c>
      <c r="E87" s="210">
        <v>18</v>
      </c>
      <c r="F87" s="210">
        <v>18</v>
      </c>
      <c r="G87" s="210">
        <v>14</v>
      </c>
      <c r="H87" s="210">
        <v>14</v>
      </c>
      <c r="I87" s="210">
        <v>12</v>
      </c>
      <c r="J87" s="210">
        <v>12</v>
      </c>
      <c r="K87" s="210">
        <v>12</v>
      </c>
      <c r="L87" s="210">
        <v>12</v>
      </c>
      <c r="M87" s="210">
        <v>12</v>
      </c>
      <c r="N87" s="210">
        <v>14</v>
      </c>
      <c r="O87" s="210">
        <v>14</v>
      </c>
      <c r="P87" s="211">
        <v>14</v>
      </c>
      <c r="Q87" s="211">
        <v>14</v>
      </c>
      <c r="R87" s="211">
        <v>14</v>
      </c>
      <c r="S87" s="555">
        <f>100</f>
        <v>100</v>
      </c>
      <c r="T87" s="72">
        <f t="shared" si="29"/>
        <v>85.714285714285708</v>
      </c>
      <c r="U87" s="72">
        <f t="shared" si="30"/>
        <v>85.714285714285708</v>
      </c>
      <c r="V87" s="72">
        <f t="shared" si="31"/>
        <v>66.666666666666671</v>
      </c>
      <c r="W87" s="72">
        <f t="shared" si="32"/>
        <v>66.666666666666671</v>
      </c>
      <c r="X87" s="72">
        <f t="shared" si="33"/>
        <v>57.142857142857146</v>
      </c>
      <c r="Y87" s="72">
        <f t="shared" si="34"/>
        <v>57.142857142857146</v>
      </c>
      <c r="Z87" s="72">
        <f t="shared" si="35"/>
        <v>57.142857142857146</v>
      </c>
      <c r="AA87" s="72">
        <f t="shared" si="36"/>
        <v>57.142857142857146</v>
      </c>
      <c r="AB87" s="72">
        <f t="shared" si="36"/>
        <v>57.142857142857146</v>
      </c>
      <c r="AC87" s="72">
        <f t="shared" si="36"/>
        <v>66.666666666666671</v>
      </c>
      <c r="AD87" s="72">
        <f t="shared" si="36"/>
        <v>66.666666666666671</v>
      </c>
      <c r="AE87" s="72">
        <f t="shared" ref="AE87:AG87" si="47">P87*100/$D87</f>
        <v>66.666666666666671</v>
      </c>
      <c r="AF87" s="72">
        <f t="shared" si="47"/>
        <v>66.666666666666671</v>
      </c>
      <c r="AG87" s="73">
        <f t="shared" si="47"/>
        <v>66.666666666666671</v>
      </c>
      <c r="AH87" s="556">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4.45">
      <c r="B88" s="739"/>
      <c r="C88" s="1" t="s">
        <v>198</v>
      </c>
      <c r="D88" s="210">
        <v>406</v>
      </c>
      <c r="E88" s="210">
        <v>402</v>
      </c>
      <c r="F88" s="210">
        <v>365</v>
      </c>
      <c r="G88" s="210">
        <v>354</v>
      </c>
      <c r="H88" s="210">
        <v>355</v>
      </c>
      <c r="I88" s="210">
        <v>370</v>
      </c>
      <c r="J88" s="210">
        <v>378</v>
      </c>
      <c r="K88" s="210">
        <v>378</v>
      </c>
      <c r="L88" s="210">
        <v>368</v>
      </c>
      <c r="M88" s="210">
        <v>359</v>
      </c>
      <c r="N88" s="210">
        <v>411</v>
      </c>
      <c r="O88" s="210">
        <v>403</v>
      </c>
      <c r="P88" s="211">
        <v>401</v>
      </c>
      <c r="Q88" s="211">
        <v>397</v>
      </c>
      <c r="R88" s="211">
        <v>398</v>
      </c>
      <c r="S88" s="555">
        <f>100</f>
        <v>100</v>
      </c>
      <c r="T88" s="72">
        <f t="shared" si="29"/>
        <v>99.014778325123146</v>
      </c>
      <c r="U88" s="72">
        <f t="shared" si="30"/>
        <v>89.901477832512313</v>
      </c>
      <c r="V88" s="72">
        <f t="shared" si="31"/>
        <v>87.192118226600982</v>
      </c>
      <c r="W88" s="72">
        <f t="shared" si="32"/>
        <v>87.438423645320199</v>
      </c>
      <c r="X88" s="72">
        <f t="shared" si="33"/>
        <v>91.13300492610837</v>
      </c>
      <c r="Y88" s="72">
        <f t="shared" si="34"/>
        <v>93.103448275862064</v>
      </c>
      <c r="Z88" s="72">
        <f t="shared" si="35"/>
        <v>93.103448275862064</v>
      </c>
      <c r="AA88" s="72">
        <f t="shared" si="36"/>
        <v>90.64039408866995</v>
      </c>
      <c r="AB88" s="72">
        <f t="shared" si="36"/>
        <v>88.423645320197039</v>
      </c>
      <c r="AC88" s="72">
        <f t="shared" si="36"/>
        <v>101.23152709359606</v>
      </c>
      <c r="AD88" s="72">
        <f t="shared" si="36"/>
        <v>99.261083743842363</v>
      </c>
      <c r="AE88" s="72">
        <f t="shared" ref="AE88:AG88" si="48">P88*100/$D88</f>
        <v>98.768472906403943</v>
      </c>
      <c r="AF88" s="72">
        <f t="shared" si="48"/>
        <v>97.783251231527089</v>
      </c>
      <c r="AG88" s="73">
        <f t="shared" si="48"/>
        <v>98.029556650246306</v>
      </c>
      <c r="AH88" s="556">
        <v>1</v>
      </c>
      <c r="AI88" s="232">
        <v>1</v>
      </c>
      <c r="AJ88" s="232">
        <v>1</v>
      </c>
      <c r="AK88" s="232">
        <v>1</v>
      </c>
      <c r="AL88" s="232">
        <v>1</v>
      </c>
      <c r="AM88" s="232">
        <v>1</v>
      </c>
      <c r="AN88" s="232">
        <v>1</v>
      </c>
      <c r="AO88" s="232">
        <v>1</v>
      </c>
      <c r="AP88" s="232">
        <v>1</v>
      </c>
      <c r="AQ88" s="232">
        <v>1</v>
      </c>
      <c r="AR88" s="232">
        <v>1</v>
      </c>
      <c r="AS88" s="232">
        <v>1</v>
      </c>
      <c r="AT88" s="232">
        <v>4</v>
      </c>
      <c r="AU88" s="232">
        <v>6</v>
      </c>
      <c r="AV88" s="234">
        <v>7</v>
      </c>
    </row>
    <row r="89" spans="2:48" ht="14.45">
      <c r="B89" s="740"/>
      <c r="C89" s="8" t="s">
        <v>199</v>
      </c>
      <c r="D89">
        <v>385</v>
      </c>
      <c r="E89">
        <v>384</v>
      </c>
      <c r="F89">
        <v>347</v>
      </c>
      <c r="G89">
        <v>340</v>
      </c>
      <c r="H89">
        <v>341</v>
      </c>
      <c r="I89">
        <v>358</v>
      </c>
      <c r="J89">
        <v>366</v>
      </c>
      <c r="K89">
        <v>366</v>
      </c>
      <c r="L89">
        <v>356</v>
      </c>
      <c r="M89">
        <v>347</v>
      </c>
      <c r="N89">
        <v>397</v>
      </c>
      <c r="O89">
        <v>389</v>
      </c>
      <c r="P89">
        <v>387</v>
      </c>
      <c r="Q89">
        <v>383</v>
      </c>
      <c r="R89">
        <v>384</v>
      </c>
      <c r="S89" s="555">
        <f>100</f>
        <v>100</v>
      </c>
      <c r="T89" s="72">
        <f t="shared" si="29"/>
        <v>99.740259740259745</v>
      </c>
      <c r="U89" s="72">
        <f t="shared" si="30"/>
        <v>90.129870129870127</v>
      </c>
      <c r="V89" s="72">
        <f t="shared" si="31"/>
        <v>88.311688311688314</v>
      </c>
      <c r="W89" s="72">
        <f t="shared" si="32"/>
        <v>88.571428571428569</v>
      </c>
      <c r="X89" s="72">
        <f t="shared" si="33"/>
        <v>92.987012987012989</v>
      </c>
      <c r="Y89" s="72">
        <f t="shared" si="34"/>
        <v>95.064935064935071</v>
      </c>
      <c r="Z89" s="72">
        <f t="shared" si="35"/>
        <v>95.064935064935071</v>
      </c>
      <c r="AA89" s="72">
        <f t="shared" si="36"/>
        <v>92.467532467532465</v>
      </c>
      <c r="AB89" s="72">
        <f t="shared" si="36"/>
        <v>90.129870129870127</v>
      </c>
      <c r="AC89" s="72">
        <f t="shared" si="36"/>
        <v>103.11688311688312</v>
      </c>
      <c r="AD89" s="72">
        <f t="shared" si="36"/>
        <v>101.03896103896103</v>
      </c>
      <c r="AE89" s="72">
        <f t="shared" ref="AE89:AG89" si="49">P89*100/$D89</f>
        <v>100.51948051948052</v>
      </c>
      <c r="AF89" s="72">
        <f t="shared" si="49"/>
        <v>99.480519480519476</v>
      </c>
      <c r="AG89" s="73">
        <f t="shared" si="49"/>
        <v>99.740259740259745</v>
      </c>
      <c r="AH89" s="235"/>
      <c r="AI89" s="236"/>
      <c r="AJ89" s="236"/>
      <c r="AK89" s="236"/>
      <c r="AL89" s="236"/>
      <c r="AM89" s="236"/>
      <c r="AN89" s="236"/>
      <c r="AO89" s="236"/>
      <c r="AP89" s="236"/>
      <c r="AQ89" s="236"/>
      <c r="AR89" s="236"/>
      <c r="AS89" s="236"/>
      <c r="AT89" s="236"/>
      <c r="AU89" s="236"/>
      <c r="AV89" s="237"/>
    </row>
    <row r="90" spans="2:48" ht="15" customHeight="1">
      <c r="B90" s="739" t="s">
        <v>129</v>
      </c>
      <c r="C90" s="1" t="s">
        <v>194</v>
      </c>
      <c r="D90" s="210">
        <v>3103</v>
      </c>
      <c r="E90" s="210">
        <v>3174</v>
      </c>
      <c r="F90" s="210">
        <v>3532</v>
      </c>
      <c r="G90" s="210">
        <v>3454</v>
      </c>
      <c r="H90" s="210">
        <v>3579</v>
      </c>
      <c r="I90" s="210">
        <v>3781</v>
      </c>
      <c r="J90" s="210">
        <v>3672</v>
      </c>
      <c r="K90" s="210">
        <v>3548</v>
      </c>
      <c r="L90" s="210">
        <v>3460</v>
      </c>
      <c r="M90" s="210">
        <v>3414</v>
      </c>
      <c r="N90" s="210">
        <v>3341</v>
      </c>
      <c r="O90" s="210">
        <v>3270</v>
      </c>
      <c r="P90" s="211">
        <v>3246</v>
      </c>
      <c r="Q90" s="211">
        <v>3229</v>
      </c>
      <c r="R90" s="211">
        <v>3249</v>
      </c>
      <c r="S90" s="555">
        <f>100</f>
        <v>100</v>
      </c>
      <c r="T90" s="72">
        <f t="shared" si="29"/>
        <v>102.28810828230745</v>
      </c>
      <c r="U90" s="72">
        <f t="shared" si="30"/>
        <v>113.82533032549146</v>
      </c>
      <c r="V90" s="72">
        <f t="shared" si="31"/>
        <v>111.31163390267483</v>
      </c>
      <c r="W90" s="72">
        <f t="shared" si="32"/>
        <v>115.33999355462456</v>
      </c>
      <c r="X90" s="72">
        <f t="shared" si="33"/>
        <v>121.84982275217531</v>
      </c>
      <c r="Y90" s="72">
        <f t="shared" si="34"/>
        <v>118.33709313567515</v>
      </c>
      <c r="Z90" s="72">
        <f t="shared" si="35"/>
        <v>114.34096036094103</v>
      </c>
      <c r="AA90" s="72">
        <f t="shared" si="36"/>
        <v>111.50499516596842</v>
      </c>
      <c r="AB90" s="72">
        <f t="shared" si="36"/>
        <v>110.02255881405092</v>
      </c>
      <c r="AC90" s="72">
        <f t="shared" si="36"/>
        <v>107.66999677731228</v>
      </c>
      <c r="AD90" s="72">
        <f t="shared" si="36"/>
        <v>105.38188849500483</v>
      </c>
      <c r="AE90" s="72">
        <f t="shared" ref="AE90:AG90" si="50">P90*100/$D90</f>
        <v>104.60844344183049</v>
      </c>
      <c r="AF90" s="72">
        <f t="shared" si="50"/>
        <v>104.06058652916532</v>
      </c>
      <c r="AG90" s="73">
        <f t="shared" si="50"/>
        <v>104.70512407347728</v>
      </c>
      <c r="AH90" s="556">
        <v>1</v>
      </c>
      <c r="AI90" s="232">
        <v>1</v>
      </c>
      <c r="AJ90" s="232">
        <v>1</v>
      </c>
      <c r="AK90" s="232">
        <v>1</v>
      </c>
      <c r="AL90" s="232">
        <v>1</v>
      </c>
      <c r="AM90" s="232">
        <v>1</v>
      </c>
      <c r="AN90" s="232">
        <v>1</v>
      </c>
      <c r="AO90" s="232">
        <v>1</v>
      </c>
      <c r="AP90" s="232">
        <v>1</v>
      </c>
      <c r="AQ90" s="232">
        <v>1</v>
      </c>
      <c r="AR90" s="232">
        <v>1</v>
      </c>
      <c r="AS90" s="232">
        <v>1</v>
      </c>
      <c r="AT90" s="232">
        <v>4</v>
      </c>
      <c r="AU90" s="232">
        <v>6</v>
      </c>
      <c r="AV90" s="234">
        <v>7</v>
      </c>
    </row>
    <row r="91" spans="2:48" ht="14.45">
      <c r="B91" s="739"/>
      <c r="C91" s="1" t="s">
        <v>195</v>
      </c>
      <c r="D91" s="210">
        <v>631</v>
      </c>
      <c r="E91" s="210">
        <v>624</v>
      </c>
      <c r="F91" s="210">
        <v>500</v>
      </c>
      <c r="G91" s="210">
        <v>498</v>
      </c>
      <c r="H91" s="210">
        <v>444</v>
      </c>
      <c r="I91" s="210">
        <v>407</v>
      </c>
      <c r="J91" s="210">
        <v>384</v>
      </c>
      <c r="K91" s="210">
        <v>357</v>
      </c>
      <c r="L91" s="210">
        <v>328</v>
      </c>
      <c r="M91" s="210">
        <v>300</v>
      </c>
      <c r="N91" s="210">
        <v>290</v>
      </c>
      <c r="O91" s="210">
        <v>276</v>
      </c>
      <c r="P91" s="211">
        <v>280</v>
      </c>
      <c r="Q91" s="211">
        <v>272</v>
      </c>
      <c r="R91" s="211">
        <v>267</v>
      </c>
      <c r="S91" s="555">
        <f>100</f>
        <v>100</v>
      </c>
      <c r="T91" s="72">
        <f t="shared" si="29"/>
        <v>98.890649762282095</v>
      </c>
      <c r="U91" s="72">
        <f t="shared" si="30"/>
        <v>79.239302694136285</v>
      </c>
      <c r="V91" s="72">
        <f t="shared" si="31"/>
        <v>78.922345483359749</v>
      </c>
      <c r="W91" s="72">
        <f t="shared" si="32"/>
        <v>70.364500792393031</v>
      </c>
      <c r="X91" s="72">
        <f t="shared" si="33"/>
        <v>64.500792393026941</v>
      </c>
      <c r="Y91" s="72">
        <f t="shared" si="34"/>
        <v>60.855784469096669</v>
      </c>
      <c r="Z91" s="72">
        <f t="shared" si="35"/>
        <v>56.57686212361331</v>
      </c>
      <c r="AA91" s="72">
        <f t="shared" si="36"/>
        <v>51.980982567353408</v>
      </c>
      <c r="AB91" s="72">
        <f t="shared" si="36"/>
        <v>47.543581616481774</v>
      </c>
      <c r="AC91" s="72">
        <f t="shared" si="36"/>
        <v>45.95879556259905</v>
      </c>
      <c r="AD91" s="72">
        <f t="shared" si="36"/>
        <v>43.740095087163233</v>
      </c>
      <c r="AE91" s="72">
        <f t="shared" ref="AE91:AG91" si="51">P91*100/$D91</f>
        <v>44.37400950871632</v>
      </c>
      <c r="AF91" s="72">
        <f t="shared" si="51"/>
        <v>43.10618066561014</v>
      </c>
      <c r="AG91" s="73">
        <f t="shared" si="51"/>
        <v>42.313787638668778</v>
      </c>
      <c r="AH91" s="556">
        <v>1</v>
      </c>
      <c r="AI91" s="232">
        <v>1</v>
      </c>
      <c r="AJ91" s="232">
        <v>1</v>
      </c>
      <c r="AK91" s="232">
        <v>1</v>
      </c>
      <c r="AL91" s="232">
        <v>1</v>
      </c>
      <c r="AM91" s="232">
        <v>1</v>
      </c>
      <c r="AN91" s="232">
        <v>1</v>
      </c>
      <c r="AO91" s="232">
        <v>1</v>
      </c>
      <c r="AP91" s="232">
        <v>1</v>
      </c>
      <c r="AQ91" s="232">
        <v>1</v>
      </c>
      <c r="AR91" s="232">
        <v>1</v>
      </c>
      <c r="AS91" s="232">
        <v>1</v>
      </c>
      <c r="AT91" s="232">
        <v>4</v>
      </c>
      <c r="AU91" s="232">
        <v>6</v>
      </c>
      <c r="AV91" s="234">
        <v>7</v>
      </c>
    </row>
    <row r="92" spans="2:48" ht="14.45">
      <c r="B92" s="739"/>
      <c r="C92" s="1" t="s">
        <v>196</v>
      </c>
      <c r="D92" s="210">
        <v>100</v>
      </c>
      <c r="E92" s="210">
        <v>107</v>
      </c>
      <c r="F92" s="210">
        <v>97</v>
      </c>
      <c r="G92" s="210">
        <v>73</v>
      </c>
      <c r="H92" s="210">
        <v>74</v>
      </c>
      <c r="I92" s="210">
        <v>78</v>
      </c>
      <c r="J92" s="210">
        <v>61</v>
      </c>
      <c r="K92" s="210">
        <v>53</v>
      </c>
      <c r="L92" s="210">
        <v>60</v>
      </c>
      <c r="M92" s="210">
        <v>55</v>
      </c>
      <c r="N92" s="210">
        <v>50</v>
      </c>
      <c r="O92" s="210">
        <v>47</v>
      </c>
      <c r="P92" s="211">
        <v>46</v>
      </c>
      <c r="Q92" s="211">
        <v>46</v>
      </c>
      <c r="R92" s="211">
        <v>46</v>
      </c>
      <c r="S92" s="555">
        <f>100</f>
        <v>100</v>
      </c>
      <c r="T92" s="72">
        <f t="shared" si="29"/>
        <v>107</v>
      </c>
      <c r="U92" s="72">
        <f t="shared" si="30"/>
        <v>97</v>
      </c>
      <c r="V92" s="72">
        <f t="shared" si="31"/>
        <v>73</v>
      </c>
      <c r="W92" s="72">
        <f t="shared" si="32"/>
        <v>74</v>
      </c>
      <c r="X92" s="72">
        <f t="shared" si="33"/>
        <v>78</v>
      </c>
      <c r="Y92" s="72">
        <f t="shared" si="34"/>
        <v>61</v>
      </c>
      <c r="Z92" s="72">
        <f t="shared" si="35"/>
        <v>53</v>
      </c>
      <c r="AA92" s="72">
        <f t="shared" si="36"/>
        <v>60</v>
      </c>
      <c r="AB92" s="72">
        <f t="shared" si="36"/>
        <v>55</v>
      </c>
      <c r="AC92" s="72">
        <f t="shared" si="36"/>
        <v>50</v>
      </c>
      <c r="AD92" s="72">
        <f t="shared" si="36"/>
        <v>47</v>
      </c>
      <c r="AE92" s="72">
        <f t="shared" ref="AE92:AE140" si="52">P92*100/$D92</f>
        <v>46</v>
      </c>
      <c r="AF92" s="72">
        <f t="shared" ref="AF92:AG140" si="53">Q92*100/$D92</f>
        <v>46</v>
      </c>
      <c r="AG92" s="73">
        <f t="shared" si="53"/>
        <v>46</v>
      </c>
      <c r="AH92" s="556">
        <v>1</v>
      </c>
      <c r="AI92" s="232">
        <v>1</v>
      </c>
      <c r="AJ92" s="232">
        <v>1</v>
      </c>
      <c r="AK92" s="232">
        <v>1</v>
      </c>
      <c r="AL92" s="232">
        <v>1</v>
      </c>
      <c r="AM92" s="232">
        <v>1</v>
      </c>
      <c r="AN92" s="232">
        <v>1</v>
      </c>
      <c r="AO92" s="232">
        <v>1</v>
      </c>
      <c r="AP92" s="232">
        <v>1</v>
      </c>
      <c r="AQ92" s="232">
        <v>1</v>
      </c>
      <c r="AR92" s="232">
        <v>1</v>
      </c>
      <c r="AS92" s="232">
        <v>1</v>
      </c>
      <c r="AT92" s="232">
        <v>4</v>
      </c>
      <c r="AU92" s="232">
        <v>6</v>
      </c>
      <c r="AV92" s="234">
        <v>7</v>
      </c>
    </row>
    <row r="93" spans="2:48" ht="14.45">
      <c r="B93" s="739"/>
      <c r="C93" s="1" t="s">
        <v>197</v>
      </c>
      <c r="D93" s="210">
        <v>11</v>
      </c>
      <c r="E93" s="210">
        <v>11</v>
      </c>
      <c r="F93" s="210">
        <v>11</v>
      </c>
      <c r="G93" s="210">
        <v>11</v>
      </c>
      <c r="H93" s="210">
        <v>8</v>
      </c>
      <c r="I93" s="210">
        <v>10</v>
      </c>
      <c r="J93" s="210">
        <v>10</v>
      </c>
      <c r="K93" s="210">
        <v>7</v>
      </c>
      <c r="L93" s="210">
        <v>6</v>
      </c>
      <c r="M93" s="210">
        <v>6</v>
      </c>
      <c r="N93" s="210">
        <v>7</v>
      </c>
      <c r="O93" s="210">
        <v>8</v>
      </c>
      <c r="P93" s="211">
        <v>8</v>
      </c>
      <c r="Q93" s="211">
        <v>8</v>
      </c>
      <c r="R93" s="211">
        <v>8</v>
      </c>
      <c r="S93" s="555">
        <f>100</f>
        <v>100</v>
      </c>
      <c r="T93" s="72">
        <f t="shared" si="29"/>
        <v>100</v>
      </c>
      <c r="U93" s="72">
        <f t="shared" si="30"/>
        <v>100</v>
      </c>
      <c r="V93" s="72">
        <f t="shared" si="31"/>
        <v>100</v>
      </c>
      <c r="W93" s="72">
        <f t="shared" si="32"/>
        <v>72.727272727272734</v>
      </c>
      <c r="X93" s="72">
        <f t="shared" si="33"/>
        <v>90.909090909090907</v>
      </c>
      <c r="Y93" s="72">
        <f t="shared" si="34"/>
        <v>90.909090909090907</v>
      </c>
      <c r="Z93" s="72">
        <f t="shared" si="35"/>
        <v>63.636363636363633</v>
      </c>
      <c r="AA93" s="72">
        <f t="shared" si="36"/>
        <v>54.545454545454547</v>
      </c>
      <c r="AB93" s="72">
        <f t="shared" si="36"/>
        <v>54.545454545454547</v>
      </c>
      <c r="AC93" s="72">
        <f t="shared" si="36"/>
        <v>63.636363636363633</v>
      </c>
      <c r="AD93" s="72">
        <f t="shared" si="36"/>
        <v>72.727272727272734</v>
      </c>
      <c r="AE93" s="72">
        <f t="shared" si="52"/>
        <v>72.727272727272734</v>
      </c>
      <c r="AF93" s="72">
        <f t="shared" si="53"/>
        <v>72.727272727272734</v>
      </c>
      <c r="AG93" s="73">
        <f t="shared" si="53"/>
        <v>72.727272727272734</v>
      </c>
      <c r="AH93" s="556">
        <v>1</v>
      </c>
      <c r="AI93" s="232">
        <v>1</v>
      </c>
      <c r="AJ93" s="232">
        <v>1</v>
      </c>
      <c r="AK93" s="232">
        <v>1</v>
      </c>
      <c r="AL93" s="232">
        <v>1</v>
      </c>
      <c r="AM93" s="232">
        <v>1</v>
      </c>
      <c r="AN93" s="232">
        <v>1</v>
      </c>
      <c r="AO93" s="232">
        <v>1</v>
      </c>
      <c r="AP93" s="232">
        <v>1</v>
      </c>
      <c r="AQ93" s="232">
        <v>1</v>
      </c>
      <c r="AR93" s="232">
        <v>1</v>
      </c>
      <c r="AS93" s="232">
        <v>1</v>
      </c>
      <c r="AT93" s="232">
        <v>4</v>
      </c>
      <c r="AU93" s="232">
        <v>6</v>
      </c>
      <c r="AV93" s="234">
        <v>7</v>
      </c>
    </row>
    <row r="94" spans="2:48" ht="14.45">
      <c r="B94" s="739"/>
      <c r="C94" s="1" t="s">
        <v>198</v>
      </c>
      <c r="D94" s="210">
        <v>3845</v>
      </c>
      <c r="E94" s="210">
        <v>3916</v>
      </c>
      <c r="F94" s="210">
        <v>4140</v>
      </c>
      <c r="G94" s="210">
        <v>4036</v>
      </c>
      <c r="H94" s="210">
        <v>4105</v>
      </c>
      <c r="I94" s="210">
        <v>4276</v>
      </c>
      <c r="J94" s="210">
        <v>4127</v>
      </c>
      <c r="K94" s="210">
        <v>3965</v>
      </c>
      <c r="L94" s="210">
        <v>3854</v>
      </c>
      <c r="M94" s="210">
        <v>3775</v>
      </c>
      <c r="N94" s="210">
        <v>3688</v>
      </c>
      <c r="O94" s="210">
        <v>3601</v>
      </c>
      <c r="P94" s="211">
        <v>3580</v>
      </c>
      <c r="Q94" s="211">
        <v>3555</v>
      </c>
      <c r="R94" s="211">
        <v>3570</v>
      </c>
      <c r="S94" s="555">
        <f>100</f>
        <v>100</v>
      </c>
      <c r="T94" s="72">
        <f t="shared" si="29"/>
        <v>101.84655396618986</v>
      </c>
      <c r="U94" s="72">
        <f t="shared" si="30"/>
        <v>107.67230169050715</v>
      </c>
      <c r="V94" s="72">
        <f t="shared" si="31"/>
        <v>104.96749024707412</v>
      </c>
      <c r="W94" s="72">
        <f t="shared" si="32"/>
        <v>106.76202860858257</v>
      </c>
      <c r="X94" s="72">
        <f t="shared" si="33"/>
        <v>111.20936280884266</v>
      </c>
      <c r="Y94" s="72">
        <f t="shared" si="34"/>
        <v>107.33420026007802</v>
      </c>
      <c r="Z94" s="72">
        <f t="shared" si="35"/>
        <v>103.12093628088427</v>
      </c>
      <c r="AA94" s="72">
        <f t="shared" si="36"/>
        <v>100.23407022106632</v>
      </c>
      <c r="AB94" s="72">
        <f t="shared" si="36"/>
        <v>98.179453836150842</v>
      </c>
      <c r="AC94" s="72">
        <f t="shared" si="36"/>
        <v>95.916775032509747</v>
      </c>
      <c r="AD94" s="72">
        <f t="shared" si="36"/>
        <v>93.654096228868667</v>
      </c>
      <c r="AE94" s="72">
        <f t="shared" si="52"/>
        <v>93.107932379713915</v>
      </c>
      <c r="AF94" s="72">
        <f t="shared" si="53"/>
        <v>92.457737321196362</v>
      </c>
      <c r="AG94" s="73">
        <f t="shared" si="53"/>
        <v>92.847854356306897</v>
      </c>
      <c r="AH94" s="556">
        <v>1</v>
      </c>
      <c r="AI94" s="232">
        <v>1</v>
      </c>
      <c r="AJ94" s="232">
        <v>1</v>
      </c>
      <c r="AK94" s="232">
        <v>1</v>
      </c>
      <c r="AL94" s="232">
        <v>1</v>
      </c>
      <c r="AM94" s="232">
        <v>1</v>
      </c>
      <c r="AN94" s="232">
        <v>1</v>
      </c>
      <c r="AO94" s="232">
        <v>1</v>
      </c>
      <c r="AP94" s="232">
        <v>1</v>
      </c>
      <c r="AQ94" s="232">
        <v>1</v>
      </c>
      <c r="AR94" s="232">
        <v>1</v>
      </c>
      <c r="AS94" s="232">
        <v>1</v>
      </c>
      <c r="AT94" s="232">
        <v>4</v>
      </c>
      <c r="AU94" s="232">
        <v>6</v>
      </c>
      <c r="AV94" s="234">
        <v>7</v>
      </c>
    </row>
    <row r="95" spans="2:48" ht="14.45">
      <c r="B95" s="740"/>
      <c r="C95" s="8" t="s">
        <v>199</v>
      </c>
      <c r="D95">
        <v>3834</v>
      </c>
      <c r="E95">
        <v>3905</v>
      </c>
      <c r="F95">
        <v>4129</v>
      </c>
      <c r="G95">
        <v>4025</v>
      </c>
      <c r="H95">
        <v>4097</v>
      </c>
      <c r="I95">
        <v>4266</v>
      </c>
      <c r="J95">
        <v>4117</v>
      </c>
      <c r="K95">
        <v>3958</v>
      </c>
      <c r="L95">
        <v>3848</v>
      </c>
      <c r="M95">
        <v>3769</v>
      </c>
      <c r="N95">
        <v>3681</v>
      </c>
      <c r="O95">
        <v>3593</v>
      </c>
      <c r="P95">
        <v>3572</v>
      </c>
      <c r="Q95">
        <v>3547</v>
      </c>
      <c r="R95">
        <v>3562</v>
      </c>
      <c r="S95" s="555">
        <f>100</f>
        <v>100</v>
      </c>
      <c r="T95" s="72">
        <f t="shared" si="29"/>
        <v>101.85185185185185</v>
      </c>
      <c r="U95" s="72">
        <f t="shared" si="30"/>
        <v>107.69431403234221</v>
      </c>
      <c r="V95" s="72">
        <f t="shared" si="31"/>
        <v>104.98174230568597</v>
      </c>
      <c r="W95" s="72">
        <f t="shared" si="32"/>
        <v>106.85967657798643</v>
      </c>
      <c r="X95" s="72">
        <f t="shared" si="33"/>
        <v>111.26760563380282</v>
      </c>
      <c r="Y95" s="72">
        <f t="shared" si="34"/>
        <v>107.38132498695879</v>
      </c>
      <c r="Z95" s="72">
        <f t="shared" si="35"/>
        <v>103.23422013562859</v>
      </c>
      <c r="AA95" s="72">
        <f t="shared" si="36"/>
        <v>100.36515388628065</v>
      </c>
      <c r="AB95" s="72">
        <f t="shared" si="36"/>
        <v>98.304642670839854</v>
      </c>
      <c r="AC95" s="72">
        <f t="shared" si="36"/>
        <v>96.009389671361504</v>
      </c>
      <c r="AD95" s="72">
        <f t="shared" si="36"/>
        <v>93.714136671883153</v>
      </c>
      <c r="AE95" s="72">
        <f t="shared" si="52"/>
        <v>93.166405842462183</v>
      </c>
      <c r="AF95" s="72">
        <f t="shared" si="53"/>
        <v>92.514345331246744</v>
      </c>
      <c r="AG95" s="73">
        <f t="shared" si="53"/>
        <v>92.905581637975999</v>
      </c>
      <c r="AH95" s="235"/>
      <c r="AI95" s="236"/>
      <c r="AJ95" s="236"/>
      <c r="AK95" s="236"/>
      <c r="AL95" s="236"/>
      <c r="AM95" s="236"/>
      <c r="AN95" s="236"/>
      <c r="AO95" s="236"/>
      <c r="AP95" s="236"/>
      <c r="AQ95" s="236"/>
      <c r="AR95" s="236"/>
      <c r="AS95" s="236"/>
      <c r="AT95" s="236"/>
      <c r="AU95" s="236"/>
      <c r="AV95" s="237"/>
    </row>
    <row r="96" spans="2:48" ht="15" customHeight="1">
      <c r="B96" s="739" t="s">
        <v>115</v>
      </c>
      <c r="C96" s="1" t="s">
        <v>194</v>
      </c>
      <c r="D96" s="210">
        <v>20</v>
      </c>
      <c r="E96" s="210">
        <v>18</v>
      </c>
      <c r="F96" s="210">
        <v>25</v>
      </c>
      <c r="G96" s="210">
        <v>20</v>
      </c>
      <c r="H96" s="210">
        <v>19</v>
      </c>
      <c r="I96" s="210">
        <v>25</v>
      </c>
      <c r="J96" s="210">
        <v>28</v>
      </c>
      <c r="K96" s="210">
        <v>32</v>
      </c>
      <c r="L96" s="210">
        <v>16</v>
      </c>
      <c r="M96" s="210">
        <v>15</v>
      </c>
      <c r="N96" s="210">
        <v>23</v>
      </c>
      <c r="O96" s="210">
        <v>21</v>
      </c>
      <c r="P96" s="211">
        <v>21</v>
      </c>
      <c r="Q96" s="211">
        <v>21</v>
      </c>
      <c r="R96" s="211">
        <v>21</v>
      </c>
      <c r="S96" s="555">
        <f>100</f>
        <v>100</v>
      </c>
      <c r="T96" s="72">
        <f t="shared" si="29"/>
        <v>90</v>
      </c>
      <c r="U96" s="72">
        <f t="shared" si="30"/>
        <v>125</v>
      </c>
      <c r="V96" s="72">
        <f t="shared" si="31"/>
        <v>100</v>
      </c>
      <c r="W96" s="72">
        <f t="shared" si="32"/>
        <v>95</v>
      </c>
      <c r="X96" s="72">
        <f t="shared" si="33"/>
        <v>125</v>
      </c>
      <c r="Y96" s="72">
        <f t="shared" si="34"/>
        <v>140</v>
      </c>
      <c r="Z96" s="72">
        <f t="shared" si="35"/>
        <v>160</v>
      </c>
      <c r="AA96" s="72">
        <f t="shared" si="36"/>
        <v>80</v>
      </c>
      <c r="AB96" s="72">
        <f t="shared" si="36"/>
        <v>75</v>
      </c>
      <c r="AC96" s="72">
        <f t="shared" si="36"/>
        <v>115</v>
      </c>
      <c r="AD96" s="72">
        <f t="shared" si="36"/>
        <v>105</v>
      </c>
      <c r="AE96" s="72">
        <f t="shared" si="52"/>
        <v>105</v>
      </c>
      <c r="AF96" s="72">
        <f t="shared" si="53"/>
        <v>105</v>
      </c>
      <c r="AG96" s="73">
        <f t="shared" si="53"/>
        <v>105</v>
      </c>
      <c r="AH96" s="556">
        <v>1</v>
      </c>
      <c r="AI96" s="232">
        <v>1</v>
      </c>
      <c r="AJ96" s="232">
        <v>1</v>
      </c>
      <c r="AK96" s="232">
        <v>1</v>
      </c>
      <c r="AL96" s="232">
        <v>1</v>
      </c>
      <c r="AM96" s="232">
        <v>1</v>
      </c>
      <c r="AN96" s="232">
        <v>1</v>
      </c>
      <c r="AO96" s="232">
        <v>1</v>
      </c>
      <c r="AP96" s="232">
        <v>1</v>
      </c>
      <c r="AQ96" s="232">
        <v>1</v>
      </c>
      <c r="AR96" s="232">
        <v>1</v>
      </c>
      <c r="AS96" s="232">
        <v>1</v>
      </c>
      <c r="AT96" s="232">
        <v>4</v>
      </c>
      <c r="AU96" s="232">
        <v>6</v>
      </c>
      <c r="AV96" s="234">
        <v>7</v>
      </c>
    </row>
    <row r="97" spans="2:48" ht="14.45">
      <c r="B97" s="739"/>
      <c r="C97" s="1" t="s">
        <v>195</v>
      </c>
      <c r="D97" s="210">
        <v>8</v>
      </c>
      <c r="E97" s="210">
        <v>7</v>
      </c>
      <c r="F97" s="210">
        <v>7</v>
      </c>
      <c r="G97" s="210">
        <v>6</v>
      </c>
      <c r="H97" s="210">
        <v>6</v>
      </c>
      <c r="I97" s="210">
        <v>4</v>
      </c>
      <c r="J97" s="210">
        <v>5</v>
      </c>
      <c r="K97" s="210">
        <v>4</v>
      </c>
      <c r="L97" s="210">
        <v>3</v>
      </c>
      <c r="M97" s="210">
        <v>5</v>
      </c>
      <c r="N97" s="210">
        <v>4</v>
      </c>
      <c r="O97" s="210">
        <v>5</v>
      </c>
      <c r="P97" s="211">
        <v>11</v>
      </c>
      <c r="Q97" s="211">
        <v>11</v>
      </c>
      <c r="R97" s="211">
        <v>11</v>
      </c>
      <c r="S97" s="555">
        <f>100</f>
        <v>100</v>
      </c>
      <c r="T97" s="72">
        <f t="shared" si="29"/>
        <v>87.5</v>
      </c>
      <c r="U97" s="72">
        <f t="shared" si="30"/>
        <v>87.5</v>
      </c>
      <c r="V97" s="72">
        <f t="shared" si="31"/>
        <v>75</v>
      </c>
      <c r="W97" s="72">
        <f t="shared" si="32"/>
        <v>75</v>
      </c>
      <c r="X97" s="72">
        <f t="shared" si="33"/>
        <v>50</v>
      </c>
      <c r="Y97" s="72">
        <f t="shared" si="34"/>
        <v>62.5</v>
      </c>
      <c r="Z97" s="72">
        <f t="shared" si="35"/>
        <v>50</v>
      </c>
      <c r="AA97" s="72">
        <f t="shared" si="36"/>
        <v>37.5</v>
      </c>
      <c r="AB97" s="72">
        <f t="shared" si="36"/>
        <v>62.5</v>
      </c>
      <c r="AC97" s="72">
        <f t="shared" si="36"/>
        <v>50</v>
      </c>
      <c r="AD97" s="72">
        <f t="shared" si="36"/>
        <v>62.5</v>
      </c>
      <c r="AE97" s="72">
        <f t="shared" si="52"/>
        <v>137.5</v>
      </c>
      <c r="AF97" s="72">
        <f t="shared" si="53"/>
        <v>137.5</v>
      </c>
      <c r="AG97" s="73">
        <f t="shared" si="53"/>
        <v>137.5</v>
      </c>
      <c r="AH97" s="556">
        <v>1</v>
      </c>
      <c r="AI97" s="232">
        <v>1</v>
      </c>
      <c r="AJ97" s="232">
        <v>1</v>
      </c>
      <c r="AK97" s="232">
        <v>1</v>
      </c>
      <c r="AL97" s="232">
        <v>1</v>
      </c>
      <c r="AM97" s="232">
        <v>1</v>
      </c>
      <c r="AN97" s="232">
        <v>1</v>
      </c>
      <c r="AO97" s="232">
        <v>1</v>
      </c>
      <c r="AP97" s="232">
        <v>1</v>
      </c>
      <c r="AQ97" s="232">
        <v>1</v>
      </c>
      <c r="AR97" s="232">
        <v>1</v>
      </c>
      <c r="AS97" s="232">
        <v>1</v>
      </c>
      <c r="AT97" s="232">
        <v>4</v>
      </c>
      <c r="AU97" s="232">
        <v>6</v>
      </c>
      <c r="AV97" s="234">
        <v>7</v>
      </c>
    </row>
    <row r="98" spans="2:48" ht="14.45">
      <c r="B98" s="739"/>
      <c r="C98" s="1" t="s">
        <v>196</v>
      </c>
      <c r="D98" s="210">
        <v>3</v>
      </c>
      <c r="E98" s="210">
        <v>6</v>
      </c>
      <c r="F98" s="210">
        <v>4</v>
      </c>
      <c r="G98" s="210">
        <v>4</v>
      </c>
      <c r="H98" s="210">
        <v>5</v>
      </c>
      <c r="I98" s="210">
        <v>4</v>
      </c>
      <c r="J98" s="210">
        <v>5</v>
      </c>
      <c r="K98" s="210">
        <v>4</v>
      </c>
      <c r="L98" s="210">
        <v>5</v>
      </c>
      <c r="M98" s="210">
        <v>6</v>
      </c>
      <c r="N98" s="210">
        <v>8</v>
      </c>
      <c r="O98" s="210">
        <v>8</v>
      </c>
      <c r="P98" s="211">
        <v>8</v>
      </c>
      <c r="Q98" s="211">
        <v>8</v>
      </c>
      <c r="R98" s="211">
        <v>8</v>
      </c>
      <c r="S98" s="555">
        <f>100</f>
        <v>100</v>
      </c>
      <c r="T98" s="72">
        <f t="shared" si="29"/>
        <v>200</v>
      </c>
      <c r="U98" s="72">
        <f t="shared" si="30"/>
        <v>133.33333333333334</v>
      </c>
      <c r="V98" s="72">
        <f t="shared" si="31"/>
        <v>133.33333333333334</v>
      </c>
      <c r="W98" s="72">
        <f t="shared" si="32"/>
        <v>166.66666666666666</v>
      </c>
      <c r="X98" s="72">
        <f t="shared" si="33"/>
        <v>133.33333333333334</v>
      </c>
      <c r="Y98" s="72">
        <f t="shared" si="34"/>
        <v>166.66666666666666</v>
      </c>
      <c r="Z98" s="72">
        <f t="shared" si="35"/>
        <v>133.33333333333334</v>
      </c>
      <c r="AA98" s="72">
        <f t="shared" si="36"/>
        <v>166.66666666666666</v>
      </c>
      <c r="AB98" s="72">
        <f t="shared" si="36"/>
        <v>200</v>
      </c>
      <c r="AC98" s="72">
        <f t="shared" si="36"/>
        <v>266.66666666666669</v>
      </c>
      <c r="AD98" s="72">
        <f t="shared" si="36"/>
        <v>266.66666666666669</v>
      </c>
      <c r="AE98" s="72">
        <f t="shared" si="52"/>
        <v>266.66666666666669</v>
      </c>
      <c r="AF98" s="72">
        <f t="shared" si="53"/>
        <v>266.66666666666669</v>
      </c>
      <c r="AG98" s="73">
        <f t="shared" si="53"/>
        <v>266.66666666666669</v>
      </c>
      <c r="AH98" s="556">
        <v>1</v>
      </c>
      <c r="AI98" s="232">
        <v>1</v>
      </c>
      <c r="AJ98" s="232">
        <v>1</v>
      </c>
      <c r="AK98" s="232">
        <v>1</v>
      </c>
      <c r="AL98" s="232">
        <v>1</v>
      </c>
      <c r="AM98" s="232">
        <v>1</v>
      </c>
      <c r="AN98" s="232">
        <v>1</v>
      </c>
      <c r="AO98" s="232">
        <v>1</v>
      </c>
      <c r="AP98" s="232">
        <v>1</v>
      </c>
      <c r="AQ98" s="232">
        <v>1</v>
      </c>
      <c r="AR98" s="232">
        <v>1</v>
      </c>
      <c r="AS98" s="232">
        <v>1</v>
      </c>
      <c r="AT98" s="232">
        <v>4</v>
      </c>
      <c r="AU98" s="232">
        <v>6</v>
      </c>
      <c r="AV98" s="234">
        <v>7</v>
      </c>
    </row>
    <row r="99" spans="2:48" ht="14.45">
      <c r="B99" s="739"/>
      <c r="C99" s="1" t="s">
        <v>197</v>
      </c>
      <c r="D99" s="210">
        <v>6</v>
      </c>
      <c r="E99" s="210">
        <v>6</v>
      </c>
      <c r="F99" s="210">
        <v>6</v>
      </c>
      <c r="G99" s="210">
        <v>6</v>
      </c>
      <c r="H99" s="210">
        <v>5</v>
      </c>
      <c r="I99" s="210">
        <v>5</v>
      </c>
      <c r="J99" s="210">
        <v>5</v>
      </c>
      <c r="K99" s="210">
        <v>5</v>
      </c>
      <c r="L99" s="210">
        <v>5</v>
      </c>
      <c r="M99" s="210">
        <v>5</v>
      </c>
      <c r="N99" s="210">
        <v>4</v>
      </c>
      <c r="O99" s="210">
        <v>4</v>
      </c>
      <c r="P99" s="211">
        <v>4</v>
      </c>
      <c r="Q99" s="211">
        <v>4</v>
      </c>
      <c r="R99" s="211">
        <v>4</v>
      </c>
      <c r="S99" s="555">
        <f>100</f>
        <v>100</v>
      </c>
      <c r="T99" s="72">
        <f t="shared" si="29"/>
        <v>100</v>
      </c>
      <c r="U99" s="72">
        <f t="shared" si="30"/>
        <v>100</v>
      </c>
      <c r="V99" s="72">
        <f t="shared" si="31"/>
        <v>100</v>
      </c>
      <c r="W99" s="72">
        <f t="shared" si="32"/>
        <v>83.333333333333329</v>
      </c>
      <c r="X99" s="72">
        <f t="shared" si="33"/>
        <v>83.333333333333329</v>
      </c>
      <c r="Y99" s="72">
        <f t="shared" si="34"/>
        <v>83.333333333333329</v>
      </c>
      <c r="Z99" s="72">
        <f t="shared" si="35"/>
        <v>83.333333333333329</v>
      </c>
      <c r="AA99" s="72">
        <f t="shared" si="36"/>
        <v>83.333333333333329</v>
      </c>
      <c r="AB99" s="72">
        <f t="shared" si="36"/>
        <v>83.333333333333329</v>
      </c>
      <c r="AC99" s="72">
        <f t="shared" si="36"/>
        <v>66.666666666666671</v>
      </c>
      <c r="AD99" s="72">
        <f t="shared" si="36"/>
        <v>66.666666666666671</v>
      </c>
      <c r="AE99" s="72">
        <f t="shared" si="52"/>
        <v>66.666666666666671</v>
      </c>
      <c r="AF99" s="72">
        <f t="shared" si="53"/>
        <v>66.666666666666671</v>
      </c>
      <c r="AG99" s="73">
        <f t="shared" si="53"/>
        <v>66.666666666666671</v>
      </c>
      <c r="AH99" s="556">
        <v>1</v>
      </c>
      <c r="AI99" s="232">
        <v>1</v>
      </c>
      <c r="AJ99" s="232">
        <v>1</v>
      </c>
      <c r="AK99" s="232">
        <v>1</v>
      </c>
      <c r="AL99" s="232">
        <v>1</v>
      </c>
      <c r="AM99" s="232">
        <v>1</v>
      </c>
      <c r="AN99" s="232">
        <v>1</v>
      </c>
      <c r="AO99" s="232">
        <v>1</v>
      </c>
      <c r="AP99" s="232">
        <v>1</v>
      </c>
      <c r="AQ99" s="232">
        <v>1</v>
      </c>
      <c r="AR99" s="232">
        <v>1</v>
      </c>
      <c r="AS99" s="232">
        <v>1</v>
      </c>
      <c r="AT99" s="232">
        <v>4</v>
      </c>
      <c r="AU99" s="232">
        <v>6</v>
      </c>
      <c r="AV99" s="234">
        <v>7</v>
      </c>
    </row>
    <row r="100" spans="2:48" ht="14.45">
      <c r="B100" s="739"/>
      <c r="C100" s="1" t="s">
        <v>198</v>
      </c>
      <c r="D100" s="210">
        <v>37</v>
      </c>
      <c r="E100" s="210">
        <v>37</v>
      </c>
      <c r="F100" s="210">
        <v>42</v>
      </c>
      <c r="G100" s="210">
        <v>36</v>
      </c>
      <c r="H100" s="210">
        <v>35</v>
      </c>
      <c r="I100" s="210">
        <v>38</v>
      </c>
      <c r="J100" s="210">
        <v>43</v>
      </c>
      <c r="K100" s="210">
        <v>45</v>
      </c>
      <c r="L100" s="210">
        <v>29</v>
      </c>
      <c r="M100" s="210">
        <v>31</v>
      </c>
      <c r="N100" s="210">
        <v>39</v>
      </c>
      <c r="O100" s="210">
        <v>38</v>
      </c>
      <c r="P100" s="211">
        <v>44</v>
      </c>
      <c r="Q100" s="211">
        <v>44</v>
      </c>
      <c r="R100" s="211">
        <v>44</v>
      </c>
      <c r="S100" s="555">
        <f>100</f>
        <v>100</v>
      </c>
      <c r="T100" s="72">
        <f t="shared" si="29"/>
        <v>100</v>
      </c>
      <c r="U100" s="72">
        <f t="shared" si="30"/>
        <v>113.51351351351352</v>
      </c>
      <c r="V100" s="72">
        <f t="shared" si="31"/>
        <v>97.297297297297291</v>
      </c>
      <c r="W100" s="72">
        <f t="shared" si="32"/>
        <v>94.594594594594597</v>
      </c>
      <c r="X100" s="72">
        <f t="shared" si="33"/>
        <v>102.70270270270271</v>
      </c>
      <c r="Y100" s="72">
        <f t="shared" si="34"/>
        <v>116.21621621621621</v>
      </c>
      <c r="Z100" s="72">
        <f t="shared" si="35"/>
        <v>121.62162162162163</v>
      </c>
      <c r="AA100" s="72">
        <f t="shared" si="36"/>
        <v>78.378378378378372</v>
      </c>
      <c r="AB100" s="72">
        <f t="shared" si="36"/>
        <v>83.78378378378379</v>
      </c>
      <c r="AC100" s="72">
        <f t="shared" si="36"/>
        <v>105.4054054054054</v>
      </c>
      <c r="AD100" s="72">
        <f t="shared" si="36"/>
        <v>102.70270270270271</v>
      </c>
      <c r="AE100" s="72">
        <f t="shared" si="52"/>
        <v>118.91891891891892</v>
      </c>
      <c r="AF100" s="72">
        <f t="shared" si="53"/>
        <v>118.91891891891892</v>
      </c>
      <c r="AG100" s="73">
        <f t="shared" si="53"/>
        <v>118.91891891891892</v>
      </c>
      <c r="AH100" s="556">
        <v>1</v>
      </c>
      <c r="AI100" s="232">
        <v>1</v>
      </c>
      <c r="AJ100" s="232">
        <v>1</v>
      </c>
      <c r="AK100" s="232">
        <v>1</v>
      </c>
      <c r="AL100" s="232">
        <v>1</v>
      </c>
      <c r="AM100" s="232">
        <v>1</v>
      </c>
      <c r="AN100" s="232">
        <v>1</v>
      </c>
      <c r="AO100" s="232">
        <v>1</v>
      </c>
      <c r="AP100" s="232">
        <v>1</v>
      </c>
      <c r="AQ100" s="232">
        <v>1</v>
      </c>
      <c r="AR100" s="232">
        <v>1</v>
      </c>
      <c r="AS100" s="232">
        <v>1</v>
      </c>
      <c r="AT100" s="232">
        <v>4</v>
      </c>
      <c r="AU100" s="232">
        <v>6</v>
      </c>
      <c r="AV100" s="234">
        <v>7</v>
      </c>
    </row>
    <row r="101" spans="2:48" ht="14.45">
      <c r="B101" s="740"/>
      <c r="C101" s="8" t="s">
        <v>199</v>
      </c>
      <c r="D101">
        <v>31</v>
      </c>
      <c r="E101">
        <v>31</v>
      </c>
      <c r="F101">
        <v>36</v>
      </c>
      <c r="G101">
        <v>30</v>
      </c>
      <c r="H101">
        <v>30</v>
      </c>
      <c r="I101">
        <v>33</v>
      </c>
      <c r="J101">
        <v>38</v>
      </c>
      <c r="K101">
        <v>40</v>
      </c>
      <c r="L101">
        <v>24</v>
      </c>
      <c r="M101">
        <v>26</v>
      </c>
      <c r="N101">
        <v>35</v>
      </c>
      <c r="O101">
        <v>34</v>
      </c>
      <c r="P101">
        <v>40</v>
      </c>
      <c r="Q101">
        <v>40</v>
      </c>
      <c r="R101">
        <v>40</v>
      </c>
      <c r="S101" s="555">
        <f>100</f>
        <v>100</v>
      </c>
      <c r="T101" s="72">
        <f t="shared" si="29"/>
        <v>100</v>
      </c>
      <c r="U101" s="72">
        <f t="shared" si="30"/>
        <v>116.12903225806451</v>
      </c>
      <c r="V101" s="72">
        <f t="shared" si="31"/>
        <v>96.774193548387103</v>
      </c>
      <c r="W101" s="72">
        <f t="shared" si="32"/>
        <v>96.774193548387103</v>
      </c>
      <c r="X101" s="72">
        <f t="shared" si="33"/>
        <v>106.45161290322581</v>
      </c>
      <c r="Y101" s="72">
        <f t="shared" si="34"/>
        <v>122.58064516129032</v>
      </c>
      <c r="Z101" s="72">
        <f t="shared" si="35"/>
        <v>129.03225806451613</v>
      </c>
      <c r="AA101" s="72">
        <f t="shared" si="36"/>
        <v>77.41935483870968</v>
      </c>
      <c r="AB101" s="72">
        <f t="shared" si="36"/>
        <v>83.870967741935488</v>
      </c>
      <c r="AC101" s="72">
        <f t="shared" si="36"/>
        <v>112.90322580645162</v>
      </c>
      <c r="AD101" s="72">
        <f t="shared" si="36"/>
        <v>109.6774193548387</v>
      </c>
      <c r="AE101" s="72">
        <f t="shared" si="52"/>
        <v>129.03225806451613</v>
      </c>
      <c r="AF101" s="72">
        <f t="shared" si="53"/>
        <v>129.03225806451613</v>
      </c>
      <c r="AG101" s="73">
        <f t="shared" si="53"/>
        <v>129.03225806451613</v>
      </c>
      <c r="AH101" s="235"/>
      <c r="AI101" s="236"/>
      <c r="AJ101" s="236"/>
      <c r="AK101" s="236"/>
      <c r="AL101" s="236"/>
      <c r="AM101" s="236"/>
      <c r="AN101" s="236"/>
      <c r="AO101" s="236"/>
      <c r="AP101" s="236"/>
      <c r="AQ101" s="236"/>
      <c r="AR101" s="236"/>
      <c r="AS101" s="236"/>
      <c r="AT101" s="236"/>
      <c r="AU101" s="236"/>
      <c r="AV101" s="237"/>
    </row>
    <row r="102" spans="2:48" ht="15" customHeight="1">
      <c r="B102" s="739" t="s">
        <v>110</v>
      </c>
      <c r="C102" s="1" t="s">
        <v>194</v>
      </c>
      <c r="D102" s="210">
        <v>405</v>
      </c>
      <c r="E102" s="210">
        <v>401</v>
      </c>
      <c r="F102" s="210">
        <v>475</v>
      </c>
      <c r="G102" s="210">
        <v>459</v>
      </c>
      <c r="H102" s="210">
        <v>473</v>
      </c>
      <c r="I102" s="210">
        <v>519</v>
      </c>
      <c r="J102" s="210">
        <v>510</v>
      </c>
      <c r="K102" s="210">
        <v>537</v>
      </c>
      <c r="L102" s="210">
        <v>558</v>
      </c>
      <c r="M102" s="210">
        <v>582</v>
      </c>
      <c r="N102" s="210">
        <v>708</v>
      </c>
      <c r="O102" s="210">
        <v>717</v>
      </c>
      <c r="P102" s="211">
        <v>711</v>
      </c>
      <c r="Q102" s="211">
        <v>707</v>
      </c>
      <c r="R102" s="211">
        <v>711</v>
      </c>
      <c r="S102" s="555">
        <f>100</f>
        <v>100</v>
      </c>
      <c r="T102" s="72">
        <f t="shared" si="29"/>
        <v>99.012345679012341</v>
      </c>
      <c r="U102" s="72">
        <f t="shared" si="30"/>
        <v>117.28395061728395</v>
      </c>
      <c r="V102" s="72">
        <f t="shared" si="31"/>
        <v>113.33333333333333</v>
      </c>
      <c r="W102" s="72">
        <f t="shared" si="32"/>
        <v>116.79012345679013</v>
      </c>
      <c r="X102" s="72">
        <f t="shared" si="33"/>
        <v>128.14814814814815</v>
      </c>
      <c r="Y102" s="72">
        <f t="shared" si="34"/>
        <v>125.92592592592592</v>
      </c>
      <c r="Z102" s="72">
        <f t="shared" si="35"/>
        <v>132.59259259259258</v>
      </c>
      <c r="AA102" s="72">
        <f t="shared" si="36"/>
        <v>137.77777777777777</v>
      </c>
      <c r="AB102" s="72">
        <f t="shared" si="36"/>
        <v>143.7037037037037</v>
      </c>
      <c r="AC102" s="72">
        <f t="shared" si="36"/>
        <v>174.81481481481481</v>
      </c>
      <c r="AD102" s="72">
        <f t="shared" si="36"/>
        <v>177.03703703703704</v>
      </c>
      <c r="AE102" s="72">
        <f t="shared" si="52"/>
        <v>175.55555555555554</v>
      </c>
      <c r="AF102" s="72">
        <f t="shared" si="53"/>
        <v>174.5679012345679</v>
      </c>
      <c r="AG102" s="73">
        <f t="shared" si="53"/>
        <v>175.55555555555554</v>
      </c>
      <c r="AH102" s="556">
        <v>1</v>
      </c>
      <c r="AI102" s="232">
        <v>1</v>
      </c>
      <c r="AJ102" s="232">
        <v>1</v>
      </c>
      <c r="AK102" s="232">
        <v>1</v>
      </c>
      <c r="AL102" s="232">
        <v>1</v>
      </c>
      <c r="AM102" s="232">
        <v>1</v>
      </c>
      <c r="AN102" s="232">
        <v>1</v>
      </c>
      <c r="AO102" s="232">
        <v>1</v>
      </c>
      <c r="AP102" s="232">
        <v>1</v>
      </c>
      <c r="AQ102" s="232">
        <v>1</v>
      </c>
      <c r="AR102" s="232">
        <v>1</v>
      </c>
      <c r="AS102" s="232">
        <v>1</v>
      </c>
      <c r="AT102" s="232">
        <v>4</v>
      </c>
      <c r="AU102" s="232">
        <v>6</v>
      </c>
      <c r="AV102" s="234">
        <v>7</v>
      </c>
    </row>
    <row r="103" spans="2:48" ht="14.45">
      <c r="B103" s="739"/>
      <c r="C103" s="1" t="s">
        <v>195</v>
      </c>
      <c r="D103" s="210">
        <v>177</v>
      </c>
      <c r="E103" s="210">
        <v>176</v>
      </c>
      <c r="F103" s="210">
        <v>160</v>
      </c>
      <c r="G103" s="210">
        <v>165</v>
      </c>
      <c r="H103" s="210">
        <v>169</v>
      </c>
      <c r="I103" s="210">
        <v>175</v>
      </c>
      <c r="J103" s="210">
        <v>178</v>
      </c>
      <c r="K103" s="210">
        <v>178</v>
      </c>
      <c r="L103" s="210">
        <v>173</v>
      </c>
      <c r="M103" s="210">
        <v>174</v>
      </c>
      <c r="N103" s="210">
        <v>178</v>
      </c>
      <c r="O103" s="210">
        <v>178</v>
      </c>
      <c r="P103" s="211">
        <v>180</v>
      </c>
      <c r="Q103" s="211">
        <v>175</v>
      </c>
      <c r="R103" s="211">
        <v>172</v>
      </c>
      <c r="S103" s="555">
        <f>100</f>
        <v>100</v>
      </c>
      <c r="T103" s="72">
        <f t="shared" si="29"/>
        <v>99.435028248587571</v>
      </c>
      <c r="U103" s="72">
        <f t="shared" si="30"/>
        <v>90.395480225988706</v>
      </c>
      <c r="V103" s="72">
        <f t="shared" si="31"/>
        <v>93.220338983050851</v>
      </c>
      <c r="W103" s="72">
        <f t="shared" si="32"/>
        <v>95.480225988700568</v>
      </c>
      <c r="X103" s="72">
        <f t="shared" si="33"/>
        <v>98.870056497175142</v>
      </c>
      <c r="Y103" s="72">
        <f t="shared" si="34"/>
        <v>100.56497175141243</v>
      </c>
      <c r="Z103" s="72">
        <f t="shared" si="35"/>
        <v>100.56497175141243</v>
      </c>
      <c r="AA103" s="72">
        <f t="shared" si="36"/>
        <v>97.740112994350284</v>
      </c>
      <c r="AB103" s="72">
        <f t="shared" si="36"/>
        <v>98.305084745762713</v>
      </c>
      <c r="AC103" s="72">
        <f t="shared" si="36"/>
        <v>100.56497175141243</v>
      </c>
      <c r="AD103" s="72">
        <f t="shared" si="36"/>
        <v>100.56497175141243</v>
      </c>
      <c r="AE103" s="72">
        <f t="shared" si="52"/>
        <v>101.69491525423729</v>
      </c>
      <c r="AF103" s="72">
        <f t="shared" si="53"/>
        <v>98.870056497175142</v>
      </c>
      <c r="AG103" s="73">
        <f t="shared" si="53"/>
        <v>97.175141242937855</v>
      </c>
      <c r="AH103" s="556">
        <v>1</v>
      </c>
      <c r="AI103" s="232">
        <v>1</v>
      </c>
      <c r="AJ103" s="232">
        <v>1</v>
      </c>
      <c r="AK103" s="232">
        <v>1</v>
      </c>
      <c r="AL103" s="232">
        <v>1</v>
      </c>
      <c r="AM103" s="232">
        <v>1</v>
      </c>
      <c r="AN103" s="232">
        <v>1</v>
      </c>
      <c r="AO103" s="232">
        <v>1</v>
      </c>
      <c r="AP103" s="232">
        <v>1</v>
      </c>
      <c r="AQ103" s="232">
        <v>1</v>
      </c>
      <c r="AR103" s="232">
        <v>1</v>
      </c>
      <c r="AS103" s="232">
        <v>1</v>
      </c>
      <c r="AT103" s="232">
        <v>4</v>
      </c>
      <c r="AU103" s="232">
        <v>6</v>
      </c>
      <c r="AV103" s="234">
        <v>7</v>
      </c>
    </row>
    <row r="104" spans="2:48" ht="14.45">
      <c r="B104" s="739"/>
      <c r="C104" s="1" t="s">
        <v>196</v>
      </c>
      <c r="D104" s="210">
        <v>124</v>
      </c>
      <c r="E104" s="210">
        <v>140</v>
      </c>
      <c r="F104" s="210">
        <v>118</v>
      </c>
      <c r="G104" s="210">
        <v>118</v>
      </c>
      <c r="H104" s="210">
        <v>120</v>
      </c>
      <c r="I104" s="210">
        <v>114</v>
      </c>
      <c r="J104" s="210">
        <v>114</v>
      </c>
      <c r="K104" s="210">
        <v>116</v>
      </c>
      <c r="L104" s="210">
        <v>121</v>
      </c>
      <c r="M104" s="210">
        <v>116</v>
      </c>
      <c r="N104" s="210">
        <v>126</v>
      </c>
      <c r="O104" s="210">
        <v>120</v>
      </c>
      <c r="P104" s="211">
        <v>118</v>
      </c>
      <c r="Q104" s="211">
        <v>118</v>
      </c>
      <c r="R104" s="211">
        <v>119</v>
      </c>
      <c r="S104" s="555">
        <f>100</f>
        <v>100</v>
      </c>
      <c r="T104" s="72">
        <f t="shared" si="29"/>
        <v>112.90322580645162</v>
      </c>
      <c r="U104" s="72">
        <f t="shared" si="30"/>
        <v>95.161290322580641</v>
      </c>
      <c r="V104" s="72">
        <f t="shared" si="31"/>
        <v>95.161290322580641</v>
      </c>
      <c r="W104" s="72">
        <f t="shared" si="32"/>
        <v>96.774193548387103</v>
      </c>
      <c r="X104" s="72">
        <f t="shared" si="33"/>
        <v>91.935483870967744</v>
      </c>
      <c r="Y104" s="72">
        <f t="shared" si="34"/>
        <v>91.935483870967744</v>
      </c>
      <c r="Z104" s="72">
        <f t="shared" si="35"/>
        <v>93.548387096774192</v>
      </c>
      <c r="AA104" s="72">
        <f t="shared" si="36"/>
        <v>97.58064516129032</v>
      </c>
      <c r="AB104" s="72">
        <f t="shared" si="36"/>
        <v>93.548387096774192</v>
      </c>
      <c r="AC104" s="72">
        <f t="shared" si="36"/>
        <v>101.61290322580645</v>
      </c>
      <c r="AD104" s="72">
        <f t="shared" si="36"/>
        <v>96.774193548387103</v>
      </c>
      <c r="AE104" s="72">
        <f t="shared" si="52"/>
        <v>95.161290322580641</v>
      </c>
      <c r="AF104" s="72">
        <f t="shared" si="53"/>
        <v>95.161290322580641</v>
      </c>
      <c r="AG104" s="73">
        <f t="shared" si="53"/>
        <v>95.967741935483872</v>
      </c>
      <c r="AH104" s="556">
        <v>1</v>
      </c>
      <c r="AI104" s="232">
        <v>1</v>
      </c>
      <c r="AJ104" s="232">
        <v>1</v>
      </c>
      <c r="AK104" s="232">
        <v>1</v>
      </c>
      <c r="AL104" s="232">
        <v>1</v>
      </c>
      <c r="AM104" s="232">
        <v>1</v>
      </c>
      <c r="AN104" s="232">
        <v>1</v>
      </c>
      <c r="AO104" s="232">
        <v>1</v>
      </c>
      <c r="AP104" s="232">
        <v>1</v>
      </c>
      <c r="AQ104" s="232">
        <v>1</v>
      </c>
      <c r="AR104" s="232">
        <v>1</v>
      </c>
      <c r="AS104" s="232">
        <v>1</v>
      </c>
      <c r="AT104" s="232">
        <v>4</v>
      </c>
      <c r="AU104" s="232">
        <v>6</v>
      </c>
      <c r="AV104" s="234">
        <v>7</v>
      </c>
    </row>
    <row r="105" spans="2:48" ht="14.45">
      <c r="B105" s="739"/>
      <c r="C105" s="1" t="s">
        <v>197</v>
      </c>
      <c r="D105" s="210">
        <v>51</v>
      </c>
      <c r="E105" s="210">
        <v>47</v>
      </c>
      <c r="F105" s="210">
        <v>46</v>
      </c>
      <c r="G105" s="210">
        <v>42</v>
      </c>
      <c r="H105" s="210">
        <v>43</v>
      </c>
      <c r="I105" s="210">
        <v>46</v>
      </c>
      <c r="J105" s="210">
        <v>42</v>
      </c>
      <c r="K105" s="210">
        <v>42</v>
      </c>
      <c r="L105" s="210">
        <v>41</v>
      </c>
      <c r="M105" s="210">
        <v>40</v>
      </c>
      <c r="N105" s="210">
        <v>39</v>
      </c>
      <c r="O105" s="210">
        <v>40</v>
      </c>
      <c r="P105" s="211">
        <v>41</v>
      </c>
      <c r="Q105" s="211">
        <v>40</v>
      </c>
      <c r="R105" s="211">
        <v>39</v>
      </c>
      <c r="S105" s="555">
        <f>100</f>
        <v>100</v>
      </c>
      <c r="T105" s="72">
        <f t="shared" si="29"/>
        <v>92.156862745098039</v>
      </c>
      <c r="U105" s="72">
        <f t="shared" si="30"/>
        <v>90.196078431372555</v>
      </c>
      <c r="V105" s="72">
        <f t="shared" si="31"/>
        <v>82.352941176470594</v>
      </c>
      <c r="W105" s="72">
        <f t="shared" si="32"/>
        <v>84.313725490196077</v>
      </c>
      <c r="X105" s="72">
        <f t="shared" si="33"/>
        <v>90.196078431372555</v>
      </c>
      <c r="Y105" s="72">
        <f t="shared" si="34"/>
        <v>82.352941176470594</v>
      </c>
      <c r="Z105" s="72">
        <f t="shared" si="35"/>
        <v>82.352941176470594</v>
      </c>
      <c r="AA105" s="72">
        <f t="shared" si="36"/>
        <v>80.392156862745097</v>
      </c>
      <c r="AB105" s="72">
        <f t="shared" si="36"/>
        <v>78.431372549019613</v>
      </c>
      <c r="AC105" s="72">
        <f t="shared" si="36"/>
        <v>76.470588235294116</v>
      </c>
      <c r="AD105" s="72">
        <f t="shared" si="36"/>
        <v>78.431372549019613</v>
      </c>
      <c r="AE105" s="72">
        <f t="shared" si="52"/>
        <v>80.392156862745097</v>
      </c>
      <c r="AF105" s="72">
        <f t="shared" si="53"/>
        <v>78.431372549019613</v>
      </c>
      <c r="AG105" s="73">
        <f t="shared" si="53"/>
        <v>76.470588235294116</v>
      </c>
      <c r="AH105" s="556">
        <v>1</v>
      </c>
      <c r="AI105" s="232">
        <v>1</v>
      </c>
      <c r="AJ105" s="232">
        <v>1</v>
      </c>
      <c r="AK105" s="232">
        <v>1</v>
      </c>
      <c r="AL105" s="232">
        <v>1</v>
      </c>
      <c r="AM105" s="232">
        <v>1</v>
      </c>
      <c r="AN105" s="232">
        <v>1</v>
      </c>
      <c r="AO105" s="232">
        <v>1</v>
      </c>
      <c r="AP105" s="232">
        <v>1</v>
      </c>
      <c r="AQ105" s="232">
        <v>1</v>
      </c>
      <c r="AR105" s="232">
        <v>1</v>
      </c>
      <c r="AS105" s="232">
        <v>1</v>
      </c>
      <c r="AT105" s="232">
        <v>4</v>
      </c>
      <c r="AU105" s="232">
        <v>6</v>
      </c>
      <c r="AV105" s="234">
        <v>7</v>
      </c>
    </row>
    <row r="106" spans="2:48" ht="14.45">
      <c r="B106" s="739"/>
      <c r="C106" s="1" t="s">
        <v>198</v>
      </c>
      <c r="D106" s="210">
        <v>757</v>
      </c>
      <c r="E106" s="210">
        <v>764</v>
      </c>
      <c r="F106" s="210">
        <v>799</v>
      </c>
      <c r="G106" s="210">
        <v>784</v>
      </c>
      <c r="H106" s="210">
        <v>805</v>
      </c>
      <c r="I106" s="210">
        <v>854</v>
      </c>
      <c r="J106" s="210">
        <v>844</v>
      </c>
      <c r="K106" s="210">
        <v>873</v>
      </c>
      <c r="L106" s="210">
        <v>893</v>
      </c>
      <c r="M106" s="210">
        <v>912</v>
      </c>
      <c r="N106" s="210">
        <v>1051</v>
      </c>
      <c r="O106" s="210">
        <v>1055</v>
      </c>
      <c r="P106" s="211">
        <v>1050</v>
      </c>
      <c r="Q106" s="211">
        <v>1040</v>
      </c>
      <c r="R106" s="211">
        <v>1041</v>
      </c>
      <c r="S106" s="555">
        <f>100</f>
        <v>100</v>
      </c>
      <c r="T106" s="72">
        <f t="shared" si="29"/>
        <v>100.92470277410833</v>
      </c>
      <c r="U106" s="72">
        <f t="shared" si="30"/>
        <v>105.54821664464994</v>
      </c>
      <c r="V106" s="72">
        <f t="shared" si="31"/>
        <v>103.56671070013211</v>
      </c>
      <c r="W106" s="72">
        <f t="shared" si="32"/>
        <v>106.34081902245707</v>
      </c>
      <c r="X106" s="72">
        <f t="shared" si="33"/>
        <v>112.81373844121532</v>
      </c>
      <c r="Y106" s="72">
        <f t="shared" si="34"/>
        <v>111.49273447820343</v>
      </c>
      <c r="Z106" s="72">
        <f t="shared" si="35"/>
        <v>115.32364597093792</v>
      </c>
      <c r="AA106" s="72">
        <f t="shared" si="36"/>
        <v>117.9656538969617</v>
      </c>
      <c r="AB106" s="72">
        <f t="shared" si="36"/>
        <v>120.47556142668428</v>
      </c>
      <c r="AC106" s="72">
        <f t="shared" si="36"/>
        <v>138.83751651254954</v>
      </c>
      <c r="AD106" s="72">
        <f t="shared" si="36"/>
        <v>139.3659180977543</v>
      </c>
      <c r="AE106" s="72">
        <f t="shared" si="52"/>
        <v>138.70541611624836</v>
      </c>
      <c r="AF106" s="72">
        <f t="shared" si="53"/>
        <v>137.38441215323647</v>
      </c>
      <c r="AG106" s="73">
        <f t="shared" si="53"/>
        <v>137.51651254953765</v>
      </c>
      <c r="AH106" s="556">
        <v>1</v>
      </c>
      <c r="AI106" s="232">
        <v>1</v>
      </c>
      <c r="AJ106" s="232">
        <v>1</v>
      </c>
      <c r="AK106" s="232">
        <v>1</v>
      </c>
      <c r="AL106" s="232">
        <v>1</v>
      </c>
      <c r="AM106" s="232">
        <v>1</v>
      </c>
      <c r="AN106" s="232">
        <v>1</v>
      </c>
      <c r="AO106" s="232">
        <v>1</v>
      </c>
      <c r="AP106" s="232">
        <v>1</v>
      </c>
      <c r="AQ106" s="232">
        <v>1</v>
      </c>
      <c r="AR106" s="232">
        <v>1</v>
      </c>
      <c r="AS106" s="232">
        <v>1</v>
      </c>
      <c r="AT106" s="232">
        <v>4</v>
      </c>
      <c r="AU106" s="232">
        <v>6</v>
      </c>
      <c r="AV106" s="234">
        <v>7</v>
      </c>
    </row>
    <row r="107" spans="2:48" ht="14.45">
      <c r="B107" s="740"/>
      <c r="C107" s="8" t="s">
        <v>199</v>
      </c>
      <c r="D107">
        <v>706</v>
      </c>
      <c r="E107">
        <v>717</v>
      </c>
      <c r="F107">
        <v>753</v>
      </c>
      <c r="G107">
        <v>742</v>
      </c>
      <c r="H107">
        <v>762</v>
      </c>
      <c r="I107">
        <v>808</v>
      </c>
      <c r="J107">
        <v>802</v>
      </c>
      <c r="K107">
        <v>831</v>
      </c>
      <c r="L107">
        <v>852</v>
      </c>
      <c r="M107">
        <v>872</v>
      </c>
      <c r="N107">
        <v>1012</v>
      </c>
      <c r="O107">
        <v>1015</v>
      </c>
      <c r="P107">
        <v>1009</v>
      </c>
      <c r="Q107">
        <v>1000</v>
      </c>
      <c r="R107">
        <v>1002</v>
      </c>
      <c r="S107" s="555">
        <f>100</f>
        <v>100</v>
      </c>
      <c r="T107" s="72">
        <f t="shared" si="29"/>
        <v>101.55807365439094</v>
      </c>
      <c r="U107" s="72">
        <f t="shared" si="30"/>
        <v>106.65722379603399</v>
      </c>
      <c r="V107" s="72">
        <f t="shared" si="31"/>
        <v>105.09915014164307</v>
      </c>
      <c r="W107" s="72">
        <f t="shared" si="32"/>
        <v>107.93201133144476</v>
      </c>
      <c r="X107" s="72">
        <f t="shared" si="33"/>
        <v>114.44759206798867</v>
      </c>
      <c r="Y107" s="72">
        <f t="shared" si="34"/>
        <v>113.59773371104816</v>
      </c>
      <c r="Z107" s="72">
        <f t="shared" si="35"/>
        <v>117.70538243626062</v>
      </c>
      <c r="AA107" s="72">
        <f t="shared" si="36"/>
        <v>120.6798866855524</v>
      </c>
      <c r="AB107" s="72">
        <f t="shared" si="36"/>
        <v>123.51274787535411</v>
      </c>
      <c r="AC107" s="72">
        <f t="shared" si="36"/>
        <v>143.342776203966</v>
      </c>
      <c r="AD107" s="72">
        <f t="shared" si="36"/>
        <v>143.76770538243625</v>
      </c>
      <c r="AE107" s="72">
        <f t="shared" si="52"/>
        <v>142.91784702549575</v>
      </c>
      <c r="AF107" s="72">
        <f t="shared" si="53"/>
        <v>141.64305949008499</v>
      </c>
      <c r="AG107" s="73">
        <f t="shared" si="53"/>
        <v>141.92634560906515</v>
      </c>
      <c r="AH107" s="235"/>
      <c r="AI107" s="236"/>
      <c r="AJ107" s="236"/>
      <c r="AK107" s="236"/>
      <c r="AL107" s="236"/>
      <c r="AM107" s="236"/>
      <c r="AN107" s="236"/>
      <c r="AO107" s="236"/>
      <c r="AP107" s="236"/>
      <c r="AQ107" s="236"/>
      <c r="AR107" s="236"/>
      <c r="AS107" s="236"/>
      <c r="AT107" s="236"/>
      <c r="AU107" s="236"/>
      <c r="AV107" s="237"/>
    </row>
    <row r="108" spans="2:48" ht="15" customHeight="1">
      <c r="B108" s="739" t="s">
        <v>108</v>
      </c>
      <c r="C108" s="1" t="s">
        <v>194</v>
      </c>
      <c r="D108" s="210">
        <v>94</v>
      </c>
      <c r="E108" s="210">
        <v>111</v>
      </c>
      <c r="F108" s="210">
        <v>117</v>
      </c>
      <c r="G108" s="210">
        <v>114</v>
      </c>
      <c r="H108" s="210">
        <v>120</v>
      </c>
      <c r="I108" s="210">
        <v>143</v>
      </c>
      <c r="J108" s="210">
        <v>148</v>
      </c>
      <c r="K108" s="210">
        <v>152</v>
      </c>
      <c r="L108" s="210">
        <v>163</v>
      </c>
      <c r="M108" s="210">
        <v>145</v>
      </c>
      <c r="N108" s="210">
        <v>166</v>
      </c>
      <c r="O108" s="210">
        <v>186</v>
      </c>
      <c r="P108" s="211">
        <v>184</v>
      </c>
      <c r="Q108" s="211">
        <v>182</v>
      </c>
      <c r="R108" s="211">
        <v>183</v>
      </c>
      <c r="S108" s="555">
        <f>100</f>
        <v>100</v>
      </c>
      <c r="T108" s="72">
        <f t="shared" si="29"/>
        <v>118.08510638297872</v>
      </c>
      <c r="U108" s="72">
        <f t="shared" si="30"/>
        <v>124.46808510638297</v>
      </c>
      <c r="V108" s="72">
        <f t="shared" si="31"/>
        <v>121.27659574468085</v>
      </c>
      <c r="W108" s="72">
        <f t="shared" si="32"/>
        <v>127.65957446808511</v>
      </c>
      <c r="X108" s="72">
        <f t="shared" si="33"/>
        <v>152.12765957446808</v>
      </c>
      <c r="Y108" s="72">
        <f t="shared" si="34"/>
        <v>157.44680851063831</v>
      </c>
      <c r="Z108" s="72">
        <f t="shared" si="35"/>
        <v>161.70212765957447</v>
      </c>
      <c r="AA108" s="72">
        <f t="shared" si="36"/>
        <v>173.40425531914894</v>
      </c>
      <c r="AB108" s="72">
        <f t="shared" si="36"/>
        <v>154.25531914893617</v>
      </c>
      <c r="AC108" s="72">
        <f t="shared" si="36"/>
        <v>176.59574468085106</v>
      </c>
      <c r="AD108" s="72">
        <f t="shared" si="36"/>
        <v>197.87234042553192</v>
      </c>
      <c r="AE108" s="72">
        <f t="shared" si="52"/>
        <v>195.74468085106383</v>
      </c>
      <c r="AF108" s="72">
        <f t="shared" si="53"/>
        <v>193.61702127659575</v>
      </c>
      <c r="AG108" s="73">
        <f t="shared" si="53"/>
        <v>194.68085106382978</v>
      </c>
      <c r="AH108" s="556">
        <v>1</v>
      </c>
      <c r="AI108" s="232">
        <v>1</v>
      </c>
      <c r="AJ108" s="232">
        <v>1</v>
      </c>
      <c r="AK108" s="232">
        <v>1</v>
      </c>
      <c r="AL108" s="232">
        <v>1</v>
      </c>
      <c r="AM108" s="232">
        <v>1</v>
      </c>
      <c r="AN108" s="232">
        <v>1</v>
      </c>
      <c r="AO108" s="232">
        <v>1</v>
      </c>
      <c r="AP108" s="232">
        <v>1</v>
      </c>
      <c r="AQ108" s="232">
        <v>1</v>
      </c>
      <c r="AR108" s="232">
        <v>1</v>
      </c>
      <c r="AS108" s="232">
        <v>1</v>
      </c>
      <c r="AT108" s="232">
        <v>4</v>
      </c>
      <c r="AU108" s="232">
        <v>6</v>
      </c>
      <c r="AV108" s="234">
        <v>7</v>
      </c>
    </row>
    <row r="109" spans="2:48" ht="14.45">
      <c r="B109" s="739"/>
      <c r="C109" s="1" t="s">
        <v>195</v>
      </c>
      <c r="D109" s="210">
        <v>30</v>
      </c>
      <c r="E109" s="210">
        <v>30</v>
      </c>
      <c r="F109" s="210">
        <v>30</v>
      </c>
      <c r="G109" s="210">
        <v>31</v>
      </c>
      <c r="H109" s="210">
        <v>30</v>
      </c>
      <c r="I109" s="210">
        <v>29</v>
      </c>
      <c r="J109" s="210">
        <v>29</v>
      </c>
      <c r="K109" s="210">
        <v>32</v>
      </c>
      <c r="L109" s="210">
        <v>28</v>
      </c>
      <c r="M109" s="210">
        <v>26</v>
      </c>
      <c r="N109" s="210">
        <v>27</v>
      </c>
      <c r="O109" s="210">
        <v>27</v>
      </c>
      <c r="P109" s="211">
        <v>27</v>
      </c>
      <c r="Q109" s="211">
        <v>26</v>
      </c>
      <c r="R109" s="211">
        <v>25</v>
      </c>
      <c r="S109" s="555">
        <f>100</f>
        <v>100</v>
      </c>
      <c r="T109" s="72">
        <f t="shared" si="29"/>
        <v>100</v>
      </c>
      <c r="U109" s="72">
        <f t="shared" si="30"/>
        <v>100</v>
      </c>
      <c r="V109" s="72">
        <f t="shared" si="31"/>
        <v>103.33333333333333</v>
      </c>
      <c r="W109" s="72">
        <f t="shared" si="32"/>
        <v>100</v>
      </c>
      <c r="X109" s="72">
        <f t="shared" si="33"/>
        <v>96.666666666666671</v>
      </c>
      <c r="Y109" s="72">
        <f t="shared" si="34"/>
        <v>96.666666666666671</v>
      </c>
      <c r="Z109" s="72">
        <f t="shared" si="35"/>
        <v>106.66666666666667</v>
      </c>
      <c r="AA109" s="72">
        <f t="shared" si="36"/>
        <v>93.333333333333329</v>
      </c>
      <c r="AB109" s="72">
        <f t="shared" si="36"/>
        <v>86.666666666666671</v>
      </c>
      <c r="AC109" s="72">
        <f t="shared" si="36"/>
        <v>90</v>
      </c>
      <c r="AD109" s="72">
        <f t="shared" si="36"/>
        <v>90</v>
      </c>
      <c r="AE109" s="72">
        <f t="shared" si="52"/>
        <v>90</v>
      </c>
      <c r="AF109" s="72">
        <f t="shared" si="53"/>
        <v>86.666666666666671</v>
      </c>
      <c r="AG109" s="73">
        <f t="shared" si="53"/>
        <v>83.333333333333329</v>
      </c>
      <c r="AH109" s="556">
        <v>1</v>
      </c>
      <c r="AI109" s="232">
        <v>1</v>
      </c>
      <c r="AJ109" s="232">
        <v>1</v>
      </c>
      <c r="AK109" s="232">
        <v>1</v>
      </c>
      <c r="AL109" s="232">
        <v>1</v>
      </c>
      <c r="AM109" s="232">
        <v>1</v>
      </c>
      <c r="AN109" s="232">
        <v>1</v>
      </c>
      <c r="AO109" s="232">
        <v>1</v>
      </c>
      <c r="AP109" s="232">
        <v>1</v>
      </c>
      <c r="AQ109" s="232">
        <v>1</v>
      </c>
      <c r="AR109" s="232">
        <v>1</v>
      </c>
      <c r="AS109" s="232">
        <v>1</v>
      </c>
      <c r="AT109" s="232">
        <v>4</v>
      </c>
      <c r="AU109" s="232">
        <v>6</v>
      </c>
      <c r="AV109" s="234">
        <v>7</v>
      </c>
    </row>
    <row r="110" spans="2:48" ht="14.45">
      <c r="B110" s="739"/>
      <c r="C110" s="1" t="s">
        <v>196</v>
      </c>
      <c r="D110" s="210">
        <v>23</v>
      </c>
      <c r="E110" s="210">
        <v>24</v>
      </c>
      <c r="F110" s="210">
        <v>24</v>
      </c>
      <c r="G110" s="210">
        <v>24</v>
      </c>
      <c r="H110" s="210">
        <v>19</v>
      </c>
      <c r="I110" s="210">
        <v>22</v>
      </c>
      <c r="J110" s="210">
        <v>21</v>
      </c>
      <c r="K110" s="210">
        <v>24</v>
      </c>
      <c r="L110" s="210">
        <v>21</v>
      </c>
      <c r="M110" s="210">
        <v>24</v>
      </c>
      <c r="N110" s="210">
        <v>24</v>
      </c>
      <c r="O110" s="210">
        <v>24</v>
      </c>
      <c r="P110" s="211">
        <v>24</v>
      </c>
      <c r="Q110" s="211">
        <v>24</v>
      </c>
      <c r="R110" s="211">
        <v>24</v>
      </c>
      <c r="S110" s="555">
        <f>100</f>
        <v>100</v>
      </c>
      <c r="T110" s="72">
        <f t="shared" si="29"/>
        <v>104.34782608695652</v>
      </c>
      <c r="U110" s="72">
        <f t="shared" si="30"/>
        <v>104.34782608695652</v>
      </c>
      <c r="V110" s="72">
        <f t="shared" si="31"/>
        <v>104.34782608695652</v>
      </c>
      <c r="W110" s="72">
        <f t="shared" si="32"/>
        <v>82.608695652173907</v>
      </c>
      <c r="X110" s="72">
        <f t="shared" si="33"/>
        <v>95.652173913043484</v>
      </c>
      <c r="Y110" s="72">
        <f t="shared" si="34"/>
        <v>91.304347826086953</v>
      </c>
      <c r="Z110" s="72">
        <f t="shared" si="35"/>
        <v>104.34782608695652</v>
      </c>
      <c r="AA110" s="72">
        <f t="shared" si="36"/>
        <v>91.304347826086953</v>
      </c>
      <c r="AB110" s="72">
        <f t="shared" si="36"/>
        <v>104.34782608695652</v>
      </c>
      <c r="AC110" s="72">
        <f t="shared" si="36"/>
        <v>104.34782608695652</v>
      </c>
      <c r="AD110" s="72">
        <f t="shared" si="36"/>
        <v>104.34782608695652</v>
      </c>
      <c r="AE110" s="72">
        <f t="shared" si="52"/>
        <v>104.34782608695652</v>
      </c>
      <c r="AF110" s="72">
        <f t="shared" si="53"/>
        <v>104.34782608695652</v>
      </c>
      <c r="AG110" s="73">
        <f t="shared" si="53"/>
        <v>104.34782608695652</v>
      </c>
      <c r="AH110" s="556">
        <v>1</v>
      </c>
      <c r="AI110" s="232">
        <v>1</v>
      </c>
      <c r="AJ110" s="232">
        <v>1</v>
      </c>
      <c r="AK110" s="232">
        <v>1</v>
      </c>
      <c r="AL110" s="232">
        <v>1</v>
      </c>
      <c r="AM110" s="232">
        <v>1</v>
      </c>
      <c r="AN110" s="232">
        <v>1</v>
      </c>
      <c r="AO110" s="232">
        <v>1</v>
      </c>
      <c r="AP110" s="232">
        <v>1</v>
      </c>
      <c r="AQ110" s="232">
        <v>1</v>
      </c>
      <c r="AR110" s="232">
        <v>1</v>
      </c>
      <c r="AS110" s="232">
        <v>1</v>
      </c>
      <c r="AT110" s="232">
        <v>4</v>
      </c>
      <c r="AU110" s="232">
        <v>6</v>
      </c>
      <c r="AV110" s="234">
        <v>7</v>
      </c>
    </row>
    <row r="111" spans="2:48" ht="14.45">
      <c r="B111" s="739"/>
      <c r="C111" s="1" t="s">
        <v>197</v>
      </c>
      <c r="D111" s="210">
        <v>12</v>
      </c>
      <c r="E111" s="210">
        <v>12</v>
      </c>
      <c r="F111" s="210">
        <v>11</v>
      </c>
      <c r="G111" s="210">
        <v>10</v>
      </c>
      <c r="H111" s="210">
        <v>9</v>
      </c>
      <c r="I111" s="210">
        <v>11</v>
      </c>
      <c r="J111" s="210">
        <v>10</v>
      </c>
      <c r="K111" s="210">
        <v>10</v>
      </c>
      <c r="L111" s="210">
        <v>11</v>
      </c>
      <c r="M111" s="210">
        <v>11</v>
      </c>
      <c r="N111" s="210">
        <v>12</v>
      </c>
      <c r="O111" s="210">
        <v>13</v>
      </c>
      <c r="P111" s="211">
        <v>13</v>
      </c>
      <c r="Q111" s="211">
        <v>13</v>
      </c>
      <c r="R111" s="211">
        <v>13</v>
      </c>
      <c r="S111" s="555">
        <f>100</f>
        <v>100</v>
      </c>
      <c r="T111" s="72">
        <f t="shared" si="29"/>
        <v>100</v>
      </c>
      <c r="U111" s="72">
        <f t="shared" si="30"/>
        <v>91.666666666666671</v>
      </c>
      <c r="V111" s="72">
        <f t="shared" si="31"/>
        <v>83.333333333333329</v>
      </c>
      <c r="W111" s="72">
        <f t="shared" si="32"/>
        <v>75</v>
      </c>
      <c r="X111" s="72">
        <f t="shared" si="33"/>
        <v>91.666666666666671</v>
      </c>
      <c r="Y111" s="72">
        <f t="shared" si="34"/>
        <v>83.333333333333329</v>
      </c>
      <c r="Z111" s="72">
        <f t="shared" si="35"/>
        <v>83.333333333333329</v>
      </c>
      <c r="AA111" s="72">
        <f t="shared" si="36"/>
        <v>91.666666666666671</v>
      </c>
      <c r="AB111" s="72">
        <f t="shared" si="36"/>
        <v>91.666666666666671</v>
      </c>
      <c r="AC111" s="72">
        <f t="shared" si="36"/>
        <v>100</v>
      </c>
      <c r="AD111" s="72">
        <f t="shared" si="36"/>
        <v>108.33333333333333</v>
      </c>
      <c r="AE111" s="72">
        <f t="shared" si="52"/>
        <v>108.33333333333333</v>
      </c>
      <c r="AF111" s="72">
        <f t="shared" si="53"/>
        <v>108.33333333333333</v>
      </c>
      <c r="AG111" s="73">
        <f t="shared" si="53"/>
        <v>108.33333333333333</v>
      </c>
      <c r="AH111" s="556">
        <v>1</v>
      </c>
      <c r="AI111" s="232">
        <v>1</v>
      </c>
      <c r="AJ111" s="232">
        <v>1</v>
      </c>
      <c r="AK111" s="232">
        <v>1</v>
      </c>
      <c r="AL111" s="232">
        <v>1</v>
      </c>
      <c r="AM111" s="232">
        <v>1</v>
      </c>
      <c r="AN111" s="232">
        <v>1</v>
      </c>
      <c r="AO111" s="232">
        <v>1</v>
      </c>
      <c r="AP111" s="232">
        <v>1</v>
      </c>
      <c r="AQ111" s="232">
        <v>1</v>
      </c>
      <c r="AR111" s="232">
        <v>1</v>
      </c>
      <c r="AS111" s="232">
        <v>1</v>
      </c>
      <c r="AT111" s="232">
        <v>4</v>
      </c>
      <c r="AU111" s="232">
        <v>6</v>
      </c>
      <c r="AV111" s="234">
        <v>7</v>
      </c>
    </row>
    <row r="112" spans="2:48" ht="14.45">
      <c r="B112" s="739"/>
      <c r="C112" s="1" t="s">
        <v>198</v>
      </c>
      <c r="D112" s="210">
        <v>159</v>
      </c>
      <c r="E112" s="210">
        <v>177</v>
      </c>
      <c r="F112" s="210">
        <v>182</v>
      </c>
      <c r="G112" s="210">
        <v>179</v>
      </c>
      <c r="H112" s="210">
        <v>178</v>
      </c>
      <c r="I112" s="210">
        <v>205</v>
      </c>
      <c r="J112" s="210">
        <v>208</v>
      </c>
      <c r="K112" s="210">
        <v>218</v>
      </c>
      <c r="L112" s="210">
        <v>223</v>
      </c>
      <c r="M112" s="210">
        <v>206</v>
      </c>
      <c r="N112" s="210">
        <v>229</v>
      </c>
      <c r="O112" s="210">
        <v>250</v>
      </c>
      <c r="P112" s="211">
        <v>248</v>
      </c>
      <c r="Q112" s="211">
        <v>245</v>
      </c>
      <c r="R112" s="211">
        <v>245</v>
      </c>
      <c r="S112" s="555">
        <f>100</f>
        <v>100</v>
      </c>
      <c r="T112" s="72">
        <f t="shared" si="29"/>
        <v>111.32075471698113</v>
      </c>
      <c r="U112" s="72">
        <f t="shared" si="30"/>
        <v>114.46540880503144</v>
      </c>
      <c r="V112" s="72">
        <f t="shared" si="31"/>
        <v>112.57861635220125</v>
      </c>
      <c r="W112" s="72">
        <f t="shared" si="32"/>
        <v>111.9496855345912</v>
      </c>
      <c r="X112" s="72">
        <f t="shared" si="33"/>
        <v>128.93081761006289</v>
      </c>
      <c r="Y112" s="72">
        <f t="shared" si="34"/>
        <v>130.8176100628931</v>
      </c>
      <c r="Z112" s="72">
        <f t="shared" si="35"/>
        <v>137.1069182389937</v>
      </c>
      <c r="AA112" s="72">
        <f t="shared" si="36"/>
        <v>140.25157232704402</v>
      </c>
      <c r="AB112" s="72">
        <f t="shared" si="36"/>
        <v>129.55974842767296</v>
      </c>
      <c r="AC112" s="72">
        <f t="shared" si="36"/>
        <v>144.0251572327044</v>
      </c>
      <c r="AD112" s="72">
        <f t="shared" si="36"/>
        <v>157.23270440251574</v>
      </c>
      <c r="AE112" s="72">
        <f t="shared" si="52"/>
        <v>155.9748427672956</v>
      </c>
      <c r="AF112" s="72">
        <f t="shared" si="53"/>
        <v>154.08805031446542</v>
      </c>
      <c r="AG112" s="73">
        <f t="shared" si="53"/>
        <v>154.08805031446542</v>
      </c>
      <c r="AH112" s="556">
        <v>1</v>
      </c>
      <c r="AI112" s="232">
        <v>1</v>
      </c>
      <c r="AJ112" s="232">
        <v>1</v>
      </c>
      <c r="AK112" s="232">
        <v>1</v>
      </c>
      <c r="AL112" s="232">
        <v>1</v>
      </c>
      <c r="AM112" s="232">
        <v>1</v>
      </c>
      <c r="AN112" s="232">
        <v>1</v>
      </c>
      <c r="AO112" s="232">
        <v>1</v>
      </c>
      <c r="AP112" s="232">
        <v>1</v>
      </c>
      <c r="AQ112" s="232">
        <v>1</v>
      </c>
      <c r="AR112" s="232">
        <v>1</v>
      </c>
      <c r="AS112" s="232">
        <v>1</v>
      </c>
      <c r="AT112" s="232">
        <v>4</v>
      </c>
      <c r="AU112" s="232">
        <v>6</v>
      </c>
      <c r="AV112" s="234">
        <v>7</v>
      </c>
    </row>
    <row r="113" spans="2:48" ht="14.45">
      <c r="B113" s="740"/>
      <c r="C113" s="8" t="s">
        <v>199</v>
      </c>
      <c r="D113">
        <v>147</v>
      </c>
      <c r="E113">
        <v>165</v>
      </c>
      <c r="F113">
        <v>171</v>
      </c>
      <c r="G113">
        <v>169</v>
      </c>
      <c r="H113">
        <v>169</v>
      </c>
      <c r="I113">
        <v>194</v>
      </c>
      <c r="J113">
        <v>198</v>
      </c>
      <c r="K113">
        <v>208</v>
      </c>
      <c r="L113">
        <v>212</v>
      </c>
      <c r="M113">
        <v>195</v>
      </c>
      <c r="N113">
        <v>217</v>
      </c>
      <c r="O113">
        <v>237</v>
      </c>
      <c r="P113">
        <v>235</v>
      </c>
      <c r="Q113">
        <v>232</v>
      </c>
      <c r="R113">
        <v>232</v>
      </c>
      <c r="S113" s="555">
        <f>100</f>
        <v>100</v>
      </c>
      <c r="T113" s="72">
        <f t="shared" si="29"/>
        <v>112.24489795918367</v>
      </c>
      <c r="U113" s="72">
        <f t="shared" si="30"/>
        <v>116.32653061224489</v>
      </c>
      <c r="V113" s="72">
        <f t="shared" si="31"/>
        <v>114.96598639455782</v>
      </c>
      <c r="W113" s="72">
        <f t="shared" si="32"/>
        <v>114.96598639455782</v>
      </c>
      <c r="X113" s="72">
        <f t="shared" si="33"/>
        <v>131.97278911564626</v>
      </c>
      <c r="Y113" s="72">
        <f t="shared" si="34"/>
        <v>134.69387755102042</v>
      </c>
      <c r="Z113" s="72">
        <f t="shared" si="35"/>
        <v>141.49659863945578</v>
      </c>
      <c r="AA113" s="72">
        <f t="shared" si="36"/>
        <v>144.21768707482994</v>
      </c>
      <c r="AB113" s="72">
        <f t="shared" si="36"/>
        <v>132.65306122448979</v>
      </c>
      <c r="AC113" s="72">
        <f t="shared" si="36"/>
        <v>147.61904761904762</v>
      </c>
      <c r="AD113" s="72">
        <f t="shared" si="36"/>
        <v>161.22448979591837</v>
      </c>
      <c r="AE113" s="72">
        <f t="shared" si="52"/>
        <v>159.8639455782313</v>
      </c>
      <c r="AF113" s="72">
        <f t="shared" si="53"/>
        <v>157.82312925170069</v>
      </c>
      <c r="AG113" s="73">
        <f t="shared" si="53"/>
        <v>157.82312925170069</v>
      </c>
      <c r="AH113" s="235"/>
      <c r="AI113" s="236"/>
      <c r="AJ113" s="236"/>
      <c r="AK113" s="236"/>
      <c r="AL113" s="236"/>
      <c r="AM113" s="236"/>
      <c r="AN113" s="236"/>
      <c r="AO113" s="236"/>
      <c r="AP113" s="236"/>
      <c r="AQ113" s="236"/>
      <c r="AR113" s="236"/>
      <c r="AS113" s="236"/>
      <c r="AT113" s="236"/>
      <c r="AU113" s="236"/>
      <c r="AV113" s="237"/>
    </row>
    <row r="114" spans="2:48" ht="15" customHeight="1">
      <c r="B114" s="739" t="s">
        <v>116</v>
      </c>
      <c r="C114" s="1" t="s">
        <v>194</v>
      </c>
      <c r="D114" s="210">
        <v>780</v>
      </c>
      <c r="E114" s="210">
        <v>786</v>
      </c>
      <c r="F114" s="210">
        <v>875</v>
      </c>
      <c r="G114" s="210">
        <v>870</v>
      </c>
      <c r="H114" s="210">
        <v>891</v>
      </c>
      <c r="I114" s="210">
        <v>974</v>
      </c>
      <c r="J114" s="210">
        <v>967</v>
      </c>
      <c r="K114" s="210">
        <v>978</v>
      </c>
      <c r="L114" s="210">
        <v>984</v>
      </c>
      <c r="M114" s="210">
        <v>975</v>
      </c>
      <c r="N114" s="210">
        <v>1023</v>
      </c>
      <c r="O114" s="210">
        <v>979</v>
      </c>
      <c r="P114" s="211">
        <v>971</v>
      </c>
      <c r="Q114" s="211">
        <v>965</v>
      </c>
      <c r="R114" s="211">
        <v>971</v>
      </c>
      <c r="S114" s="555">
        <f>100</f>
        <v>100</v>
      </c>
      <c r="T114" s="72">
        <f t="shared" si="29"/>
        <v>100.76923076923077</v>
      </c>
      <c r="U114" s="72">
        <f t="shared" si="30"/>
        <v>112.17948717948718</v>
      </c>
      <c r="V114" s="72">
        <f t="shared" si="31"/>
        <v>111.53846153846153</v>
      </c>
      <c r="W114" s="72">
        <f t="shared" si="32"/>
        <v>114.23076923076923</v>
      </c>
      <c r="X114" s="72">
        <f t="shared" si="33"/>
        <v>124.87179487179488</v>
      </c>
      <c r="Y114" s="72">
        <f t="shared" si="34"/>
        <v>123.97435897435898</v>
      </c>
      <c r="Z114" s="72">
        <f t="shared" si="35"/>
        <v>125.38461538461539</v>
      </c>
      <c r="AA114" s="72">
        <f t="shared" si="36"/>
        <v>126.15384615384616</v>
      </c>
      <c r="AB114" s="72">
        <f t="shared" si="36"/>
        <v>125</v>
      </c>
      <c r="AC114" s="72">
        <f t="shared" si="36"/>
        <v>131.15384615384616</v>
      </c>
      <c r="AD114" s="72">
        <f t="shared" si="36"/>
        <v>125.51282051282051</v>
      </c>
      <c r="AE114" s="72">
        <f t="shared" si="52"/>
        <v>124.48717948717949</v>
      </c>
      <c r="AF114" s="72">
        <f t="shared" si="53"/>
        <v>123.71794871794872</v>
      </c>
      <c r="AG114" s="73">
        <f t="shared" si="53"/>
        <v>124.48717948717949</v>
      </c>
      <c r="AH114" s="556">
        <v>1</v>
      </c>
      <c r="AI114" s="232">
        <v>1</v>
      </c>
      <c r="AJ114" s="232">
        <v>1</v>
      </c>
      <c r="AK114" s="232">
        <v>1</v>
      </c>
      <c r="AL114" s="232">
        <v>1</v>
      </c>
      <c r="AM114" s="232">
        <v>1</v>
      </c>
      <c r="AN114" s="232">
        <v>1</v>
      </c>
      <c r="AO114" s="232">
        <v>1</v>
      </c>
      <c r="AP114" s="232">
        <v>1</v>
      </c>
      <c r="AQ114" s="232">
        <v>1</v>
      </c>
      <c r="AR114" s="232">
        <v>1</v>
      </c>
      <c r="AS114" s="232">
        <v>1</v>
      </c>
      <c r="AT114" s="232">
        <v>4</v>
      </c>
      <c r="AU114" s="232">
        <v>6</v>
      </c>
      <c r="AV114" s="234">
        <v>7</v>
      </c>
    </row>
    <row r="115" spans="2:48" ht="14.45">
      <c r="B115" s="739"/>
      <c r="C115" s="1" t="s">
        <v>195</v>
      </c>
      <c r="D115" s="210">
        <v>333</v>
      </c>
      <c r="E115" s="210">
        <v>345</v>
      </c>
      <c r="F115" s="210">
        <v>295</v>
      </c>
      <c r="G115" s="210">
        <v>299</v>
      </c>
      <c r="H115" s="210">
        <v>298</v>
      </c>
      <c r="I115" s="210">
        <v>300</v>
      </c>
      <c r="J115" s="210">
        <v>281</v>
      </c>
      <c r="K115" s="210">
        <v>281</v>
      </c>
      <c r="L115" s="210">
        <v>281</v>
      </c>
      <c r="M115" s="210">
        <v>281</v>
      </c>
      <c r="N115" s="210">
        <v>272</v>
      </c>
      <c r="O115" s="210">
        <v>280</v>
      </c>
      <c r="P115" s="211">
        <v>284</v>
      </c>
      <c r="Q115" s="211">
        <v>276</v>
      </c>
      <c r="R115" s="211">
        <v>271</v>
      </c>
      <c r="S115" s="555">
        <f>100</f>
        <v>100</v>
      </c>
      <c r="T115" s="72">
        <f t="shared" si="29"/>
        <v>103.6036036036036</v>
      </c>
      <c r="U115" s="72">
        <f t="shared" si="30"/>
        <v>88.588588588588593</v>
      </c>
      <c r="V115" s="72">
        <f t="shared" si="31"/>
        <v>89.789789789789793</v>
      </c>
      <c r="W115" s="72">
        <f t="shared" si="32"/>
        <v>89.489489489489486</v>
      </c>
      <c r="X115" s="72">
        <f t="shared" si="33"/>
        <v>90.090090090090087</v>
      </c>
      <c r="Y115" s="72">
        <f t="shared" si="34"/>
        <v>84.38438438438439</v>
      </c>
      <c r="Z115" s="72">
        <f t="shared" si="35"/>
        <v>84.38438438438439</v>
      </c>
      <c r="AA115" s="72">
        <f t="shared" si="36"/>
        <v>84.38438438438439</v>
      </c>
      <c r="AB115" s="72">
        <f t="shared" si="36"/>
        <v>84.38438438438439</v>
      </c>
      <c r="AC115" s="72">
        <f t="shared" si="36"/>
        <v>81.681681681681681</v>
      </c>
      <c r="AD115" s="72">
        <f t="shared" si="36"/>
        <v>84.084084084084083</v>
      </c>
      <c r="AE115" s="72">
        <f t="shared" si="52"/>
        <v>85.285285285285283</v>
      </c>
      <c r="AF115" s="72">
        <f t="shared" si="53"/>
        <v>82.882882882882882</v>
      </c>
      <c r="AG115" s="73">
        <f t="shared" si="53"/>
        <v>81.381381381381388</v>
      </c>
      <c r="AH115" s="556">
        <v>1</v>
      </c>
      <c r="AI115" s="232">
        <v>1</v>
      </c>
      <c r="AJ115" s="232">
        <v>1</v>
      </c>
      <c r="AK115" s="232">
        <v>1</v>
      </c>
      <c r="AL115" s="232">
        <v>1</v>
      </c>
      <c r="AM115" s="232">
        <v>1</v>
      </c>
      <c r="AN115" s="232">
        <v>1</v>
      </c>
      <c r="AO115" s="232">
        <v>1</v>
      </c>
      <c r="AP115" s="232">
        <v>1</v>
      </c>
      <c r="AQ115" s="232">
        <v>1</v>
      </c>
      <c r="AR115" s="232">
        <v>1</v>
      </c>
      <c r="AS115" s="232">
        <v>1</v>
      </c>
      <c r="AT115" s="232">
        <v>4</v>
      </c>
      <c r="AU115" s="232">
        <v>6</v>
      </c>
      <c r="AV115" s="234">
        <v>7</v>
      </c>
    </row>
    <row r="116" spans="2:48" ht="14.45">
      <c r="B116" s="739"/>
      <c r="C116" s="1" t="s">
        <v>196</v>
      </c>
      <c r="D116" s="210">
        <v>135</v>
      </c>
      <c r="E116" s="210">
        <v>146</v>
      </c>
      <c r="F116" s="210">
        <v>122</v>
      </c>
      <c r="G116" s="210">
        <v>119</v>
      </c>
      <c r="H116" s="210">
        <v>128</v>
      </c>
      <c r="I116" s="210">
        <v>124</v>
      </c>
      <c r="J116" s="210">
        <v>131</v>
      </c>
      <c r="K116" s="210">
        <v>134</v>
      </c>
      <c r="L116" s="210">
        <v>139</v>
      </c>
      <c r="M116" s="210">
        <v>141</v>
      </c>
      <c r="N116" s="210">
        <v>141</v>
      </c>
      <c r="O116" s="210">
        <v>142</v>
      </c>
      <c r="P116" s="211">
        <v>140</v>
      </c>
      <c r="Q116" s="211">
        <v>140</v>
      </c>
      <c r="R116" s="211">
        <v>141</v>
      </c>
      <c r="S116" s="555">
        <f>100</f>
        <v>100</v>
      </c>
      <c r="T116" s="72">
        <f t="shared" si="29"/>
        <v>108.14814814814815</v>
      </c>
      <c r="U116" s="72">
        <f t="shared" si="30"/>
        <v>90.370370370370367</v>
      </c>
      <c r="V116" s="72">
        <f t="shared" si="31"/>
        <v>88.148148148148152</v>
      </c>
      <c r="W116" s="72">
        <f t="shared" si="32"/>
        <v>94.81481481481481</v>
      </c>
      <c r="X116" s="72">
        <f t="shared" si="33"/>
        <v>91.851851851851848</v>
      </c>
      <c r="Y116" s="72">
        <f t="shared" si="34"/>
        <v>97.037037037037038</v>
      </c>
      <c r="Z116" s="72">
        <f t="shared" si="35"/>
        <v>99.259259259259252</v>
      </c>
      <c r="AA116" s="72">
        <f t="shared" si="36"/>
        <v>102.96296296296296</v>
      </c>
      <c r="AB116" s="72">
        <f t="shared" si="36"/>
        <v>104.44444444444444</v>
      </c>
      <c r="AC116" s="72">
        <f t="shared" si="36"/>
        <v>104.44444444444444</v>
      </c>
      <c r="AD116" s="72">
        <f t="shared" si="36"/>
        <v>105.18518518518519</v>
      </c>
      <c r="AE116" s="72">
        <f t="shared" si="52"/>
        <v>103.70370370370371</v>
      </c>
      <c r="AF116" s="72">
        <f t="shared" si="53"/>
        <v>103.70370370370371</v>
      </c>
      <c r="AG116" s="73">
        <f t="shared" si="53"/>
        <v>104.44444444444444</v>
      </c>
      <c r="AH116" s="556">
        <v>1</v>
      </c>
      <c r="AI116" s="232">
        <v>1</v>
      </c>
      <c r="AJ116" s="232">
        <v>1</v>
      </c>
      <c r="AK116" s="232">
        <v>1</v>
      </c>
      <c r="AL116" s="232">
        <v>1</v>
      </c>
      <c r="AM116" s="232">
        <v>1</v>
      </c>
      <c r="AN116" s="232">
        <v>1</v>
      </c>
      <c r="AO116" s="232">
        <v>1</v>
      </c>
      <c r="AP116" s="232">
        <v>1</v>
      </c>
      <c r="AQ116" s="232">
        <v>1</v>
      </c>
      <c r="AR116" s="232">
        <v>1</v>
      </c>
      <c r="AS116" s="232">
        <v>1</v>
      </c>
      <c r="AT116" s="232">
        <v>4</v>
      </c>
      <c r="AU116" s="232">
        <v>6</v>
      </c>
      <c r="AV116" s="234">
        <v>7</v>
      </c>
    </row>
    <row r="117" spans="2:48" ht="14.45">
      <c r="B117" s="739"/>
      <c r="C117" s="1" t="s">
        <v>197</v>
      </c>
      <c r="D117" s="210">
        <v>18</v>
      </c>
      <c r="E117" s="210">
        <v>15</v>
      </c>
      <c r="F117" s="210">
        <v>16</v>
      </c>
      <c r="G117" s="210">
        <v>13</v>
      </c>
      <c r="H117" s="210">
        <v>12</v>
      </c>
      <c r="I117" s="210">
        <v>11</v>
      </c>
      <c r="J117" s="210">
        <v>11</v>
      </c>
      <c r="K117" s="210">
        <v>12</v>
      </c>
      <c r="L117" s="210">
        <v>13</v>
      </c>
      <c r="M117" s="210">
        <v>14</v>
      </c>
      <c r="N117" s="210">
        <v>13</v>
      </c>
      <c r="O117" s="210">
        <v>13</v>
      </c>
      <c r="P117" s="211">
        <v>13</v>
      </c>
      <c r="Q117" s="211">
        <v>13</v>
      </c>
      <c r="R117" s="211">
        <v>13</v>
      </c>
      <c r="S117" s="555">
        <f>100</f>
        <v>100</v>
      </c>
      <c r="T117" s="72">
        <f t="shared" si="29"/>
        <v>83.333333333333329</v>
      </c>
      <c r="U117" s="72">
        <f t="shared" si="30"/>
        <v>88.888888888888886</v>
      </c>
      <c r="V117" s="72">
        <f t="shared" si="31"/>
        <v>72.222222222222229</v>
      </c>
      <c r="W117" s="72">
        <f t="shared" si="32"/>
        <v>66.666666666666671</v>
      </c>
      <c r="X117" s="72">
        <f t="shared" si="33"/>
        <v>61.111111111111114</v>
      </c>
      <c r="Y117" s="72">
        <f t="shared" si="34"/>
        <v>61.111111111111114</v>
      </c>
      <c r="Z117" s="72">
        <f t="shared" si="35"/>
        <v>66.666666666666671</v>
      </c>
      <c r="AA117" s="72">
        <f t="shared" si="36"/>
        <v>72.222222222222229</v>
      </c>
      <c r="AB117" s="72">
        <f t="shared" si="36"/>
        <v>77.777777777777771</v>
      </c>
      <c r="AC117" s="72">
        <f t="shared" si="36"/>
        <v>72.222222222222229</v>
      </c>
      <c r="AD117" s="72">
        <f t="shared" si="36"/>
        <v>72.222222222222229</v>
      </c>
      <c r="AE117" s="72">
        <f t="shared" si="52"/>
        <v>72.222222222222229</v>
      </c>
      <c r="AF117" s="72">
        <f t="shared" si="53"/>
        <v>72.222222222222229</v>
      </c>
      <c r="AG117" s="73">
        <f t="shared" si="53"/>
        <v>72.222222222222229</v>
      </c>
      <c r="AH117" s="556">
        <v>1</v>
      </c>
      <c r="AI117" s="232">
        <v>1</v>
      </c>
      <c r="AJ117" s="232">
        <v>1</v>
      </c>
      <c r="AK117" s="232">
        <v>1</v>
      </c>
      <c r="AL117" s="232">
        <v>1</v>
      </c>
      <c r="AM117" s="232">
        <v>1</v>
      </c>
      <c r="AN117" s="232">
        <v>1</v>
      </c>
      <c r="AO117" s="232">
        <v>1</v>
      </c>
      <c r="AP117" s="232">
        <v>1</v>
      </c>
      <c r="AQ117" s="232">
        <v>1</v>
      </c>
      <c r="AR117" s="232">
        <v>1</v>
      </c>
      <c r="AS117" s="232">
        <v>1</v>
      </c>
      <c r="AT117" s="232">
        <v>4</v>
      </c>
      <c r="AU117" s="232">
        <v>6</v>
      </c>
      <c r="AV117" s="234">
        <v>7</v>
      </c>
    </row>
    <row r="118" spans="2:48" ht="14.45">
      <c r="B118" s="739"/>
      <c r="C118" s="1" t="s">
        <v>198</v>
      </c>
      <c r="D118" s="210">
        <v>1266</v>
      </c>
      <c r="E118" s="210">
        <v>1292</v>
      </c>
      <c r="F118" s="210">
        <v>1308</v>
      </c>
      <c r="G118" s="210">
        <v>1301</v>
      </c>
      <c r="H118" s="210">
        <v>1329</v>
      </c>
      <c r="I118" s="210">
        <v>1409</v>
      </c>
      <c r="J118" s="210">
        <v>1390</v>
      </c>
      <c r="K118" s="210">
        <v>1405</v>
      </c>
      <c r="L118" s="210">
        <v>1417</v>
      </c>
      <c r="M118" s="210">
        <v>1411</v>
      </c>
      <c r="N118" s="210">
        <v>1449</v>
      </c>
      <c r="O118" s="210">
        <v>1414</v>
      </c>
      <c r="P118" s="211">
        <v>1408</v>
      </c>
      <c r="Q118" s="211">
        <v>1394</v>
      </c>
      <c r="R118" s="211">
        <v>1396</v>
      </c>
      <c r="S118" s="555">
        <f>100</f>
        <v>100</v>
      </c>
      <c r="T118" s="72">
        <f t="shared" si="29"/>
        <v>102.05371248025277</v>
      </c>
      <c r="U118" s="72">
        <f t="shared" si="30"/>
        <v>103.3175355450237</v>
      </c>
      <c r="V118" s="72">
        <f t="shared" si="31"/>
        <v>102.76461295418642</v>
      </c>
      <c r="W118" s="72">
        <f t="shared" si="32"/>
        <v>104.97630331753554</v>
      </c>
      <c r="X118" s="72">
        <f t="shared" si="33"/>
        <v>111.2954186413902</v>
      </c>
      <c r="Y118" s="72">
        <f t="shared" si="34"/>
        <v>109.79462875197473</v>
      </c>
      <c r="Z118" s="72">
        <f t="shared" si="35"/>
        <v>110.97946287519747</v>
      </c>
      <c r="AA118" s="72">
        <f t="shared" si="36"/>
        <v>111.92733017377567</v>
      </c>
      <c r="AB118" s="72">
        <f t="shared" si="36"/>
        <v>111.45339652448658</v>
      </c>
      <c r="AC118" s="72">
        <f t="shared" si="36"/>
        <v>114.45497630331754</v>
      </c>
      <c r="AD118" s="72">
        <f t="shared" si="36"/>
        <v>111.69036334913112</v>
      </c>
      <c r="AE118" s="72">
        <f t="shared" si="52"/>
        <v>111.21642969984202</v>
      </c>
      <c r="AF118" s="72">
        <f t="shared" si="53"/>
        <v>110.11058451816746</v>
      </c>
      <c r="AG118" s="73">
        <f t="shared" si="53"/>
        <v>110.26856240126382</v>
      </c>
      <c r="AH118" s="556">
        <v>1</v>
      </c>
      <c r="AI118" s="232">
        <v>1</v>
      </c>
      <c r="AJ118" s="232">
        <v>1</v>
      </c>
      <c r="AK118" s="232">
        <v>1</v>
      </c>
      <c r="AL118" s="232">
        <v>1</v>
      </c>
      <c r="AM118" s="232">
        <v>1</v>
      </c>
      <c r="AN118" s="232">
        <v>1</v>
      </c>
      <c r="AO118" s="232">
        <v>1</v>
      </c>
      <c r="AP118" s="232">
        <v>1</v>
      </c>
      <c r="AQ118" s="232">
        <v>1</v>
      </c>
      <c r="AR118" s="232">
        <v>1</v>
      </c>
      <c r="AS118" s="232">
        <v>1</v>
      </c>
      <c r="AT118" s="232">
        <v>4</v>
      </c>
      <c r="AU118" s="232">
        <v>6</v>
      </c>
      <c r="AV118" s="234">
        <v>7</v>
      </c>
    </row>
    <row r="119" spans="2:48" ht="14.45">
      <c r="B119" s="740"/>
      <c r="C119" s="8" t="s">
        <v>199</v>
      </c>
      <c r="D119">
        <v>1248</v>
      </c>
      <c r="E119">
        <v>1277</v>
      </c>
      <c r="F119">
        <v>1292</v>
      </c>
      <c r="G119">
        <v>1288</v>
      </c>
      <c r="H119">
        <v>1317</v>
      </c>
      <c r="I119">
        <v>1398</v>
      </c>
      <c r="J119">
        <v>1379</v>
      </c>
      <c r="K119">
        <v>1393</v>
      </c>
      <c r="L119">
        <v>1404</v>
      </c>
      <c r="M119">
        <v>1397</v>
      </c>
      <c r="N119">
        <v>1436</v>
      </c>
      <c r="O119">
        <v>1401</v>
      </c>
      <c r="P119">
        <v>1395</v>
      </c>
      <c r="Q119">
        <v>1381</v>
      </c>
      <c r="R119">
        <v>1383</v>
      </c>
      <c r="S119" s="555">
        <f>100</f>
        <v>100</v>
      </c>
      <c r="T119" s="72">
        <f t="shared" si="29"/>
        <v>102.32371794871794</v>
      </c>
      <c r="U119" s="72">
        <f t="shared" si="30"/>
        <v>103.52564102564102</v>
      </c>
      <c r="V119" s="72">
        <f t="shared" si="31"/>
        <v>103.2051282051282</v>
      </c>
      <c r="W119" s="72">
        <f t="shared" si="32"/>
        <v>105.52884615384616</v>
      </c>
      <c r="X119" s="72">
        <f t="shared" si="33"/>
        <v>112.01923076923077</v>
      </c>
      <c r="Y119" s="72">
        <f t="shared" si="34"/>
        <v>110.49679487179488</v>
      </c>
      <c r="Z119" s="72">
        <f t="shared" si="35"/>
        <v>111.61858974358974</v>
      </c>
      <c r="AA119" s="72">
        <f t="shared" si="36"/>
        <v>112.5</v>
      </c>
      <c r="AB119" s="72">
        <f t="shared" si="36"/>
        <v>111.93910256410257</v>
      </c>
      <c r="AC119" s="72">
        <f t="shared" si="36"/>
        <v>115.06410256410257</v>
      </c>
      <c r="AD119" s="72">
        <f t="shared" si="36"/>
        <v>112.25961538461539</v>
      </c>
      <c r="AE119" s="72">
        <f t="shared" si="52"/>
        <v>111.77884615384616</v>
      </c>
      <c r="AF119" s="72">
        <f t="shared" si="53"/>
        <v>110.65705128205128</v>
      </c>
      <c r="AG119" s="73">
        <f t="shared" si="53"/>
        <v>110.81730769230769</v>
      </c>
      <c r="AH119" s="235"/>
      <c r="AI119" s="236"/>
      <c r="AJ119" s="236"/>
      <c r="AK119" s="236"/>
      <c r="AL119" s="236"/>
      <c r="AM119" s="236"/>
      <c r="AN119" s="236"/>
      <c r="AO119" s="236"/>
      <c r="AP119" s="236"/>
      <c r="AQ119" s="236"/>
      <c r="AR119" s="236"/>
      <c r="AS119" s="236"/>
      <c r="AT119" s="236"/>
      <c r="AU119" s="236"/>
      <c r="AV119" s="237"/>
    </row>
    <row r="120" spans="2:48" ht="15" customHeight="1">
      <c r="B120" s="739" t="s">
        <v>117</v>
      </c>
      <c r="C120" s="1" t="s">
        <v>194</v>
      </c>
      <c r="D120" s="210">
        <v>1337</v>
      </c>
      <c r="E120" s="210">
        <v>1369</v>
      </c>
      <c r="F120" s="210">
        <v>1622</v>
      </c>
      <c r="G120" s="210">
        <v>1604</v>
      </c>
      <c r="H120" s="210">
        <v>1644</v>
      </c>
      <c r="I120" s="210">
        <v>1766</v>
      </c>
      <c r="J120" s="210">
        <v>1782</v>
      </c>
      <c r="K120" s="210">
        <v>1787</v>
      </c>
      <c r="L120" s="210">
        <v>1801</v>
      </c>
      <c r="M120" s="210">
        <v>1775</v>
      </c>
      <c r="N120" s="210">
        <v>1812</v>
      </c>
      <c r="O120" s="210">
        <v>1863</v>
      </c>
      <c r="P120" s="211">
        <v>1849</v>
      </c>
      <c r="Q120" s="211">
        <v>1839</v>
      </c>
      <c r="R120" s="211">
        <v>1850</v>
      </c>
      <c r="S120" s="555">
        <f>100</f>
        <v>100</v>
      </c>
      <c r="T120" s="72">
        <f t="shared" si="29"/>
        <v>102.39341810022438</v>
      </c>
      <c r="U120" s="72">
        <f t="shared" si="30"/>
        <v>121.31637995512341</v>
      </c>
      <c r="V120" s="72">
        <f t="shared" si="31"/>
        <v>119.9700822737472</v>
      </c>
      <c r="W120" s="72">
        <f t="shared" si="32"/>
        <v>122.96185489902767</v>
      </c>
      <c r="X120" s="72">
        <f t="shared" si="33"/>
        <v>132.08676140613312</v>
      </c>
      <c r="Y120" s="72">
        <f t="shared" si="34"/>
        <v>133.28347045624531</v>
      </c>
      <c r="Z120" s="72">
        <f t="shared" si="35"/>
        <v>133.65744203440539</v>
      </c>
      <c r="AA120" s="72">
        <f t="shared" si="36"/>
        <v>134.70456245325354</v>
      </c>
      <c r="AB120" s="72">
        <f t="shared" si="36"/>
        <v>132.75991024682125</v>
      </c>
      <c r="AC120" s="72">
        <f t="shared" si="36"/>
        <v>135.52729992520568</v>
      </c>
      <c r="AD120" s="72">
        <f t="shared" si="36"/>
        <v>139.3418100224383</v>
      </c>
      <c r="AE120" s="72">
        <f t="shared" si="52"/>
        <v>138.29468960359011</v>
      </c>
      <c r="AF120" s="72">
        <f t="shared" si="53"/>
        <v>137.54674644727001</v>
      </c>
      <c r="AG120" s="73">
        <f t="shared" si="53"/>
        <v>138.36948391922215</v>
      </c>
      <c r="AH120" s="556">
        <v>1</v>
      </c>
      <c r="AI120" s="232">
        <v>1</v>
      </c>
      <c r="AJ120" s="232">
        <v>1</v>
      </c>
      <c r="AK120" s="232">
        <v>1</v>
      </c>
      <c r="AL120" s="232">
        <v>1</v>
      </c>
      <c r="AM120" s="232">
        <v>1</v>
      </c>
      <c r="AN120" s="232">
        <v>1</v>
      </c>
      <c r="AO120" s="232">
        <v>1</v>
      </c>
      <c r="AP120" s="232">
        <v>1</v>
      </c>
      <c r="AQ120" s="232">
        <v>1</v>
      </c>
      <c r="AR120" s="232">
        <v>1</v>
      </c>
      <c r="AS120" s="232">
        <v>1</v>
      </c>
      <c r="AT120" s="232">
        <v>4</v>
      </c>
      <c r="AU120" s="232">
        <v>6</v>
      </c>
      <c r="AV120" s="234">
        <v>7</v>
      </c>
    </row>
    <row r="121" spans="2:48" ht="14.45">
      <c r="B121" s="739"/>
      <c r="C121" s="1" t="s">
        <v>195</v>
      </c>
      <c r="D121" s="210">
        <v>260</v>
      </c>
      <c r="E121" s="210">
        <v>255</v>
      </c>
      <c r="F121" s="210">
        <v>204</v>
      </c>
      <c r="G121" s="210">
        <v>215</v>
      </c>
      <c r="H121" s="210">
        <v>187</v>
      </c>
      <c r="I121" s="210">
        <v>177</v>
      </c>
      <c r="J121" s="210">
        <v>168</v>
      </c>
      <c r="K121" s="210">
        <v>164</v>
      </c>
      <c r="L121" s="210">
        <v>153</v>
      </c>
      <c r="M121" s="210">
        <v>158</v>
      </c>
      <c r="N121" s="210">
        <v>162</v>
      </c>
      <c r="O121" s="210">
        <v>170</v>
      </c>
      <c r="P121" s="211">
        <v>172</v>
      </c>
      <c r="Q121" s="211">
        <v>167</v>
      </c>
      <c r="R121" s="211">
        <v>164</v>
      </c>
      <c r="S121" s="555">
        <f>100</f>
        <v>100</v>
      </c>
      <c r="T121" s="72">
        <f t="shared" si="29"/>
        <v>98.07692307692308</v>
      </c>
      <c r="U121" s="72">
        <f t="shared" si="30"/>
        <v>78.461538461538467</v>
      </c>
      <c r="V121" s="72">
        <f t="shared" si="31"/>
        <v>82.692307692307693</v>
      </c>
      <c r="W121" s="72">
        <f t="shared" si="32"/>
        <v>71.92307692307692</v>
      </c>
      <c r="X121" s="72">
        <f t="shared" si="33"/>
        <v>68.07692307692308</v>
      </c>
      <c r="Y121" s="72">
        <f t="shared" si="34"/>
        <v>64.615384615384613</v>
      </c>
      <c r="Z121" s="72">
        <f t="shared" si="35"/>
        <v>63.07692307692308</v>
      </c>
      <c r="AA121" s="72">
        <f t="shared" si="36"/>
        <v>58.846153846153847</v>
      </c>
      <c r="AB121" s="72">
        <f t="shared" si="36"/>
        <v>60.769230769230766</v>
      </c>
      <c r="AC121" s="72">
        <f t="shared" si="36"/>
        <v>62.307692307692307</v>
      </c>
      <c r="AD121" s="72">
        <f t="shared" si="36"/>
        <v>65.384615384615387</v>
      </c>
      <c r="AE121" s="72">
        <f t="shared" si="52"/>
        <v>66.15384615384616</v>
      </c>
      <c r="AF121" s="72">
        <f t="shared" si="53"/>
        <v>64.230769230769226</v>
      </c>
      <c r="AG121" s="73">
        <f t="shared" si="53"/>
        <v>63.07692307692308</v>
      </c>
      <c r="AH121" s="556">
        <v>1</v>
      </c>
      <c r="AI121" s="232">
        <v>1</v>
      </c>
      <c r="AJ121" s="232">
        <v>1</v>
      </c>
      <c r="AK121" s="232">
        <v>1</v>
      </c>
      <c r="AL121" s="232">
        <v>1</v>
      </c>
      <c r="AM121" s="232">
        <v>1</v>
      </c>
      <c r="AN121" s="232">
        <v>1</v>
      </c>
      <c r="AO121" s="232">
        <v>1</v>
      </c>
      <c r="AP121" s="232">
        <v>1</v>
      </c>
      <c r="AQ121" s="232">
        <v>1</v>
      </c>
      <c r="AR121" s="232">
        <v>1</v>
      </c>
      <c r="AS121" s="232">
        <v>1</v>
      </c>
      <c r="AT121" s="232">
        <v>4</v>
      </c>
      <c r="AU121" s="232">
        <v>6</v>
      </c>
      <c r="AV121" s="234">
        <v>7</v>
      </c>
    </row>
    <row r="122" spans="2:48" ht="14.45">
      <c r="B122" s="739"/>
      <c r="C122" s="1" t="s">
        <v>196</v>
      </c>
      <c r="D122" s="210">
        <v>75</v>
      </c>
      <c r="E122" s="210">
        <v>76</v>
      </c>
      <c r="F122" s="210">
        <v>74</v>
      </c>
      <c r="G122" s="210">
        <v>69</v>
      </c>
      <c r="H122" s="210">
        <v>73</v>
      </c>
      <c r="I122" s="210">
        <v>64</v>
      </c>
      <c r="J122" s="210">
        <v>65</v>
      </c>
      <c r="K122" s="210">
        <v>62</v>
      </c>
      <c r="L122" s="210">
        <v>60</v>
      </c>
      <c r="M122" s="210">
        <v>64</v>
      </c>
      <c r="N122" s="210">
        <v>69</v>
      </c>
      <c r="O122" s="210">
        <v>65</v>
      </c>
      <c r="P122" s="211">
        <v>64</v>
      </c>
      <c r="Q122" s="211">
        <v>64</v>
      </c>
      <c r="R122" s="211">
        <v>64</v>
      </c>
      <c r="S122" s="555">
        <f>100</f>
        <v>100</v>
      </c>
      <c r="T122" s="72">
        <f t="shared" si="29"/>
        <v>101.33333333333333</v>
      </c>
      <c r="U122" s="72">
        <f t="shared" si="30"/>
        <v>98.666666666666671</v>
      </c>
      <c r="V122" s="72">
        <f t="shared" si="31"/>
        <v>92</v>
      </c>
      <c r="W122" s="72">
        <f t="shared" si="32"/>
        <v>97.333333333333329</v>
      </c>
      <c r="X122" s="72">
        <f t="shared" si="33"/>
        <v>85.333333333333329</v>
      </c>
      <c r="Y122" s="72">
        <f t="shared" si="34"/>
        <v>86.666666666666671</v>
      </c>
      <c r="Z122" s="72">
        <f t="shared" si="35"/>
        <v>82.666666666666671</v>
      </c>
      <c r="AA122" s="72">
        <f t="shared" si="36"/>
        <v>80</v>
      </c>
      <c r="AB122" s="72">
        <f t="shared" si="36"/>
        <v>85.333333333333329</v>
      </c>
      <c r="AC122" s="72">
        <f t="shared" si="36"/>
        <v>92</v>
      </c>
      <c r="AD122" s="72">
        <f t="shared" si="36"/>
        <v>86.666666666666671</v>
      </c>
      <c r="AE122" s="72">
        <f t="shared" si="52"/>
        <v>85.333333333333329</v>
      </c>
      <c r="AF122" s="72">
        <f t="shared" si="53"/>
        <v>85.333333333333329</v>
      </c>
      <c r="AG122" s="73">
        <f t="shared" si="53"/>
        <v>85.333333333333329</v>
      </c>
      <c r="AH122" s="556">
        <v>1</v>
      </c>
      <c r="AI122" s="232">
        <v>1</v>
      </c>
      <c r="AJ122" s="232">
        <v>1</v>
      </c>
      <c r="AK122" s="232">
        <v>1</v>
      </c>
      <c r="AL122" s="232">
        <v>1</v>
      </c>
      <c r="AM122" s="232">
        <v>1</v>
      </c>
      <c r="AN122" s="232">
        <v>1</v>
      </c>
      <c r="AO122" s="232">
        <v>1</v>
      </c>
      <c r="AP122" s="232">
        <v>1</v>
      </c>
      <c r="AQ122" s="232">
        <v>1</v>
      </c>
      <c r="AR122" s="232">
        <v>1</v>
      </c>
      <c r="AS122" s="232">
        <v>1</v>
      </c>
      <c r="AT122" s="232">
        <v>4</v>
      </c>
      <c r="AU122" s="232">
        <v>6</v>
      </c>
      <c r="AV122" s="234">
        <v>7</v>
      </c>
    </row>
    <row r="123" spans="2:48" ht="14.45">
      <c r="B123" s="739"/>
      <c r="C123" s="1" t="s">
        <v>197</v>
      </c>
      <c r="D123" s="210">
        <v>27</v>
      </c>
      <c r="E123" s="210">
        <v>27</v>
      </c>
      <c r="F123" s="210">
        <v>24</v>
      </c>
      <c r="G123" s="210">
        <v>24</v>
      </c>
      <c r="H123" s="210">
        <v>22</v>
      </c>
      <c r="I123" s="210">
        <v>22</v>
      </c>
      <c r="J123" s="210">
        <v>17</v>
      </c>
      <c r="K123" s="210">
        <v>16</v>
      </c>
      <c r="L123" s="210">
        <v>17</v>
      </c>
      <c r="M123" s="210">
        <v>16</v>
      </c>
      <c r="N123" s="210">
        <v>16</v>
      </c>
      <c r="O123" s="210">
        <v>18</v>
      </c>
      <c r="P123" s="211">
        <v>18</v>
      </c>
      <c r="Q123" s="211">
        <v>17</v>
      </c>
      <c r="R123" s="211">
        <v>16</v>
      </c>
      <c r="S123" s="555">
        <f>100</f>
        <v>100</v>
      </c>
      <c r="T123" s="72">
        <f t="shared" si="29"/>
        <v>100</v>
      </c>
      <c r="U123" s="72">
        <f t="shared" si="30"/>
        <v>88.888888888888886</v>
      </c>
      <c r="V123" s="72">
        <f t="shared" si="31"/>
        <v>88.888888888888886</v>
      </c>
      <c r="W123" s="72">
        <f t="shared" si="32"/>
        <v>81.481481481481481</v>
      </c>
      <c r="X123" s="72">
        <f t="shared" si="33"/>
        <v>81.481481481481481</v>
      </c>
      <c r="Y123" s="72">
        <f t="shared" si="34"/>
        <v>62.962962962962962</v>
      </c>
      <c r="Z123" s="72">
        <f t="shared" si="35"/>
        <v>59.25925925925926</v>
      </c>
      <c r="AA123" s="72">
        <f t="shared" si="36"/>
        <v>62.962962962962962</v>
      </c>
      <c r="AB123" s="72">
        <f t="shared" si="36"/>
        <v>59.25925925925926</v>
      </c>
      <c r="AC123" s="72">
        <f t="shared" si="36"/>
        <v>59.25925925925926</v>
      </c>
      <c r="AD123" s="72">
        <f t="shared" si="36"/>
        <v>66.666666666666671</v>
      </c>
      <c r="AE123" s="72">
        <f t="shared" si="52"/>
        <v>66.666666666666671</v>
      </c>
      <c r="AF123" s="72">
        <f t="shared" si="53"/>
        <v>62.962962962962962</v>
      </c>
      <c r="AG123" s="73">
        <f t="shared" si="53"/>
        <v>59.25925925925926</v>
      </c>
      <c r="AH123" s="556">
        <v>1</v>
      </c>
      <c r="AI123" s="232">
        <v>1</v>
      </c>
      <c r="AJ123" s="232">
        <v>1</v>
      </c>
      <c r="AK123" s="232">
        <v>1</v>
      </c>
      <c r="AL123" s="232">
        <v>1</v>
      </c>
      <c r="AM123" s="232">
        <v>1</v>
      </c>
      <c r="AN123" s="232">
        <v>1</v>
      </c>
      <c r="AO123" s="232">
        <v>1</v>
      </c>
      <c r="AP123" s="232">
        <v>1</v>
      </c>
      <c r="AQ123" s="232">
        <v>1</v>
      </c>
      <c r="AR123" s="232">
        <v>1</v>
      </c>
      <c r="AS123" s="232">
        <v>1</v>
      </c>
      <c r="AT123" s="232">
        <v>4</v>
      </c>
      <c r="AU123" s="232">
        <v>6</v>
      </c>
      <c r="AV123" s="234">
        <v>7</v>
      </c>
    </row>
    <row r="124" spans="2:48" ht="14.45">
      <c r="B124" s="739"/>
      <c r="C124" s="1" t="s">
        <v>198</v>
      </c>
      <c r="D124" s="210">
        <v>1699</v>
      </c>
      <c r="E124" s="210">
        <v>1727</v>
      </c>
      <c r="F124" s="210">
        <v>1924</v>
      </c>
      <c r="G124" s="210">
        <v>1912</v>
      </c>
      <c r="H124" s="210">
        <v>1926</v>
      </c>
      <c r="I124" s="210">
        <v>2029</v>
      </c>
      <c r="J124" s="210">
        <v>2032</v>
      </c>
      <c r="K124" s="210">
        <v>2029</v>
      </c>
      <c r="L124" s="210">
        <v>2031</v>
      </c>
      <c r="M124" s="210">
        <v>2013</v>
      </c>
      <c r="N124" s="210">
        <v>2059</v>
      </c>
      <c r="O124" s="210">
        <v>2116</v>
      </c>
      <c r="P124" s="211">
        <v>2103</v>
      </c>
      <c r="Q124" s="211">
        <v>2087</v>
      </c>
      <c r="R124" s="211">
        <v>2094</v>
      </c>
      <c r="S124" s="555">
        <f>100</f>
        <v>100</v>
      </c>
      <c r="T124" s="72">
        <f t="shared" si="29"/>
        <v>101.64802825191289</v>
      </c>
      <c r="U124" s="72">
        <f t="shared" si="30"/>
        <v>113.24308416715715</v>
      </c>
      <c r="V124" s="72">
        <f t="shared" si="31"/>
        <v>112.53678634490878</v>
      </c>
      <c r="W124" s="72">
        <f t="shared" si="32"/>
        <v>113.36080047086521</v>
      </c>
      <c r="X124" s="72">
        <f t="shared" si="33"/>
        <v>119.42319011183049</v>
      </c>
      <c r="Y124" s="72">
        <f t="shared" si="34"/>
        <v>119.59976456739258</v>
      </c>
      <c r="Z124" s="72">
        <f t="shared" si="35"/>
        <v>119.42319011183049</v>
      </c>
      <c r="AA124" s="72">
        <f t="shared" si="36"/>
        <v>119.54090641553856</v>
      </c>
      <c r="AB124" s="72">
        <f t="shared" si="36"/>
        <v>118.48145968216598</v>
      </c>
      <c r="AC124" s="72">
        <f t="shared" si="36"/>
        <v>121.18893466745145</v>
      </c>
      <c r="AD124" s="72">
        <f t="shared" si="36"/>
        <v>124.54384932313125</v>
      </c>
      <c r="AE124" s="72">
        <f t="shared" si="52"/>
        <v>123.77869334902884</v>
      </c>
      <c r="AF124" s="72">
        <f t="shared" si="53"/>
        <v>122.83696291936432</v>
      </c>
      <c r="AG124" s="73">
        <f t="shared" si="53"/>
        <v>123.24896998234256</v>
      </c>
      <c r="AH124" s="556">
        <v>1</v>
      </c>
      <c r="AI124" s="232">
        <v>1</v>
      </c>
      <c r="AJ124" s="232">
        <v>1</v>
      </c>
      <c r="AK124" s="232">
        <v>1</v>
      </c>
      <c r="AL124" s="232">
        <v>1</v>
      </c>
      <c r="AM124" s="232">
        <v>1</v>
      </c>
      <c r="AN124" s="232">
        <v>1</v>
      </c>
      <c r="AO124" s="232">
        <v>1</v>
      </c>
      <c r="AP124" s="232">
        <v>1</v>
      </c>
      <c r="AQ124" s="232">
        <v>1</v>
      </c>
      <c r="AR124" s="232">
        <v>1</v>
      </c>
      <c r="AS124" s="232">
        <v>1</v>
      </c>
      <c r="AT124" s="232">
        <v>4</v>
      </c>
      <c r="AU124" s="232">
        <v>6</v>
      </c>
      <c r="AV124" s="234">
        <v>7</v>
      </c>
    </row>
    <row r="125" spans="2:48" ht="14.45">
      <c r="B125" s="740"/>
      <c r="C125" s="8" t="s">
        <v>199</v>
      </c>
      <c r="D125">
        <v>1672</v>
      </c>
      <c r="E125">
        <v>1700</v>
      </c>
      <c r="F125">
        <v>1900</v>
      </c>
      <c r="G125">
        <v>1888</v>
      </c>
      <c r="H125">
        <v>1904</v>
      </c>
      <c r="I125">
        <v>2007</v>
      </c>
      <c r="J125">
        <v>2015</v>
      </c>
      <c r="K125">
        <v>2013</v>
      </c>
      <c r="L125">
        <v>2014</v>
      </c>
      <c r="M125">
        <v>1997</v>
      </c>
      <c r="N125">
        <v>2043</v>
      </c>
      <c r="O125">
        <v>2098</v>
      </c>
      <c r="P125">
        <v>2085</v>
      </c>
      <c r="Q125">
        <v>2070</v>
      </c>
      <c r="R125">
        <v>2078</v>
      </c>
      <c r="S125" s="555">
        <f>100</f>
        <v>100</v>
      </c>
      <c r="T125" s="72">
        <f t="shared" si="29"/>
        <v>101.67464114832536</v>
      </c>
      <c r="U125" s="72">
        <f t="shared" si="30"/>
        <v>113.63636363636364</v>
      </c>
      <c r="V125" s="72">
        <f t="shared" si="31"/>
        <v>112.91866028708134</v>
      </c>
      <c r="W125" s="72">
        <f t="shared" si="32"/>
        <v>113.8755980861244</v>
      </c>
      <c r="X125" s="72">
        <f t="shared" si="33"/>
        <v>120.03588516746412</v>
      </c>
      <c r="Y125" s="72">
        <f t="shared" si="34"/>
        <v>120.51435406698565</v>
      </c>
      <c r="Z125" s="72">
        <f t="shared" si="35"/>
        <v>120.39473684210526</v>
      </c>
      <c r="AA125" s="72">
        <f t="shared" si="36"/>
        <v>120.45454545454545</v>
      </c>
      <c r="AB125" s="72">
        <f t="shared" si="36"/>
        <v>119.4377990430622</v>
      </c>
      <c r="AC125" s="72">
        <f t="shared" si="36"/>
        <v>122.18899521531101</v>
      </c>
      <c r="AD125" s="72">
        <f t="shared" si="36"/>
        <v>125.47846889952153</v>
      </c>
      <c r="AE125" s="72">
        <f t="shared" si="52"/>
        <v>124.70095693779905</v>
      </c>
      <c r="AF125" s="72">
        <f t="shared" si="53"/>
        <v>123.80382775119617</v>
      </c>
      <c r="AG125" s="73">
        <f t="shared" si="53"/>
        <v>124.2822966507177</v>
      </c>
      <c r="AH125" s="235"/>
      <c r="AI125" s="236"/>
      <c r="AJ125" s="236"/>
      <c r="AK125" s="236"/>
      <c r="AL125" s="236"/>
      <c r="AM125" s="236"/>
      <c r="AN125" s="236"/>
      <c r="AO125" s="236"/>
      <c r="AP125" s="236"/>
      <c r="AQ125" s="236"/>
      <c r="AR125" s="236"/>
      <c r="AS125" s="236"/>
      <c r="AT125" s="236"/>
      <c r="AU125" s="236"/>
      <c r="AV125" s="237"/>
    </row>
    <row r="126" spans="2:48" ht="15" customHeight="1">
      <c r="B126" s="739" t="s">
        <v>118</v>
      </c>
      <c r="C126" s="1" t="s">
        <v>194</v>
      </c>
      <c r="D126" s="210">
        <v>198</v>
      </c>
      <c r="E126" s="210">
        <v>201</v>
      </c>
      <c r="F126" s="210">
        <v>230</v>
      </c>
      <c r="G126" s="210">
        <v>228</v>
      </c>
      <c r="H126" s="210">
        <v>232</v>
      </c>
      <c r="I126" s="210">
        <v>279</v>
      </c>
      <c r="J126" s="210">
        <v>283</v>
      </c>
      <c r="K126" s="210">
        <v>287</v>
      </c>
      <c r="L126" s="210">
        <v>310</v>
      </c>
      <c r="M126" s="210">
        <v>329</v>
      </c>
      <c r="N126" s="210">
        <v>355</v>
      </c>
      <c r="O126" s="210">
        <v>272</v>
      </c>
      <c r="P126" s="211">
        <v>270</v>
      </c>
      <c r="Q126" s="211">
        <v>269</v>
      </c>
      <c r="R126" s="211">
        <v>271</v>
      </c>
      <c r="S126" s="555">
        <f>100</f>
        <v>100</v>
      </c>
      <c r="T126" s="72">
        <f t="shared" si="29"/>
        <v>101.51515151515152</v>
      </c>
      <c r="U126" s="72">
        <f t="shared" si="30"/>
        <v>116.16161616161617</v>
      </c>
      <c r="V126" s="72">
        <f t="shared" si="31"/>
        <v>115.15151515151516</v>
      </c>
      <c r="W126" s="72">
        <f t="shared" si="32"/>
        <v>117.17171717171718</v>
      </c>
      <c r="X126" s="72">
        <f t="shared" si="33"/>
        <v>140.90909090909091</v>
      </c>
      <c r="Y126" s="72">
        <f t="shared" si="34"/>
        <v>142.92929292929293</v>
      </c>
      <c r="Z126" s="72">
        <f t="shared" si="35"/>
        <v>144.94949494949495</v>
      </c>
      <c r="AA126" s="72">
        <f t="shared" si="36"/>
        <v>156.56565656565655</v>
      </c>
      <c r="AB126" s="72">
        <f t="shared" si="36"/>
        <v>166.16161616161617</v>
      </c>
      <c r="AC126" s="72">
        <f t="shared" si="36"/>
        <v>179.2929292929293</v>
      </c>
      <c r="AD126" s="72">
        <f t="shared" si="36"/>
        <v>137.37373737373738</v>
      </c>
      <c r="AE126" s="72">
        <f t="shared" si="52"/>
        <v>136.36363636363637</v>
      </c>
      <c r="AF126" s="72">
        <f t="shared" si="53"/>
        <v>135.85858585858585</v>
      </c>
      <c r="AG126" s="73">
        <f t="shared" si="53"/>
        <v>136.86868686868686</v>
      </c>
      <c r="AH126" s="556">
        <v>1</v>
      </c>
      <c r="AI126" s="232">
        <v>1</v>
      </c>
      <c r="AJ126" s="232">
        <v>1</v>
      </c>
      <c r="AK126" s="232">
        <v>1</v>
      </c>
      <c r="AL126" s="232">
        <v>1</v>
      </c>
      <c r="AM126" s="232">
        <v>1</v>
      </c>
      <c r="AN126" s="232">
        <v>1</v>
      </c>
      <c r="AO126" s="232">
        <v>1</v>
      </c>
      <c r="AP126" s="232">
        <v>1</v>
      </c>
      <c r="AQ126" s="232">
        <v>1</v>
      </c>
      <c r="AR126" s="232">
        <v>1</v>
      </c>
      <c r="AS126" s="232">
        <v>1</v>
      </c>
      <c r="AT126" s="232">
        <v>4</v>
      </c>
      <c r="AU126" s="232">
        <v>6</v>
      </c>
      <c r="AV126" s="234">
        <v>7</v>
      </c>
    </row>
    <row r="127" spans="2:48" ht="14.45">
      <c r="B127" s="739"/>
      <c r="C127" s="1" t="s">
        <v>195</v>
      </c>
      <c r="D127" s="210">
        <v>76</v>
      </c>
      <c r="E127" s="210">
        <v>82</v>
      </c>
      <c r="F127" s="210">
        <v>75</v>
      </c>
      <c r="G127" s="210">
        <v>74</v>
      </c>
      <c r="H127" s="210">
        <v>74</v>
      </c>
      <c r="I127" s="210">
        <v>78</v>
      </c>
      <c r="J127" s="210">
        <v>76</v>
      </c>
      <c r="K127" s="210">
        <v>70</v>
      </c>
      <c r="L127" s="210">
        <v>66</v>
      </c>
      <c r="M127" s="210">
        <v>71</v>
      </c>
      <c r="N127" s="210">
        <v>71</v>
      </c>
      <c r="O127" s="210">
        <v>70</v>
      </c>
      <c r="P127" s="211">
        <v>71</v>
      </c>
      <c r="Q127" s="211">
        <v>69</v>
      </c>
      <c r="R127" s="211">
        <v>68</v>
      </c>
      <c r="S127" s="555">
        <f>100</f>
        <v>100</v>
      </c>
      <c r="T127" s="72">
        <f t="shared" si="29"/>
        <v>107.89473684210526</v>
      </c>
      <c r="U127" s="72">
        <f t="shared" si="30"/>
        <v>98.684210526315795</v>
      </c>
      <c r="V127" s="72">
        <f t="shared" si="31"/>
        <v>97.368421052631575</v>
      </c>
      <c r="W127" s="72">
        <f t="shared" si="32"/>
        <v>97.368421052631575</v>
      </c>
      <c r="X127" s="72">
        <f t="shared" si="33"/>
        <v>102.63157894736842</v>
      </c>
      <c r="Y127" s="72">
        <f t="shared" si="34"/>
        <v>100</v>
      </c>
      <c r="Z127" s="72">
        <f t="shared" si="35"/>
        <v>92.10526315789474</v>
      </c>
      <c r="AA127" s="72">
        <f t="shared" si="36"/>
        <v>86.84210526315789</v>
      </c>
      <c r="AB127" s="72">
        <f t="shared" si="36"/>
        <v>93.421052631578945</v>
      </c>
      <c r="AC127" s="72">
        <f t="shared" si="36"/>
        <v>93.421052631578945</v>
      </c>
      <c r="AD127" s="72">
        <f t="shared" si="36"/>
        <v>92.10526315789474</v>
      </c>
      <c r="AE127" s="72">
        <f t="shared" si="52"/>
        <v>93.421052631578945</v>
      </c>
      <c r="AF127" s="72">
        <f t="shared" si="53"/>
        <v>90.78947368421052</v>
      </c>
      <c r="AG127" s="73">
        <f t="shared" si="53"/>
        <v>89.473684210526315</v>
      </c>
      <c r="AH127" s="556">
        <v>1</v>
      </c>
      <c r="AI127" s="232">
        <v>1</v>
      </c>
      <c r="AJ127" s="232">
        <v>1</v>
      </c>
      <c r="AK127" s="232">
        <v>1</v>
      </c>
      <c r="AL127" s="232">
        <v>1</v>
      </c>
      <c r="AM127" s="232">
        <v>1</v>
      </c>
      <c r="AN127" s="232">
        <v>1</v>
      </c>
      <c r="AO127" s="232">
        <v>1</v>
      </c>
      <c r="AP127" s="232">
        <v>1</v>
      </c>
      <c r="AQ127" s="232">
        <v>1</v>
      </c>
      <c r="AR127" s="232">
        <v>1</v>
      </c>
      <c r="AS127" s="232">
        <v>1</v>
      </c>
      <c r="AT127" s="232">
        <v>4</v>
      </c>
      <c r="AU127" s="232">
        <v>6</v>
      </c>
      <c r="AV127" s="234">
        <v>7</v>
      </c>
    </row>
    <row r="128" spans="2:48" ht="14.45">
      <c r="B128" s="739"/>
      <c r="C128" s="1" t="s">
        <v>196</v>
      </c>
      <c r="D128" s="210">
        <v>31</v>
      </c>
      <c r="E128" s="210">
        <v>34</v>
      </c>
      <c r="F128" s="210">
        <v>33</v>
      </c>
      <c r="G128" s="210">
        <v>39</v>
      </c>
      <c r="H128" s="210">
        <v>40</v>
      </c>
      <c r="I128" s="210">
        <v>41</v>
      </c>
      <c r="J128" s="210">
        <v>43</v>
      </c>
      <c r="K128" s="210">
        <v>38</v>
      </c>
      <c r="L128" s="210">
        <v>41</v>
      </c>
      <c r="M128" s="210">
        <v>46</v>
      </c>
      <c r="N128" s="210">
        <v>47</v>
      </c>
      <c r="O128" s="210">
        <v>46</v>
      </c>
      <c r="P128" s="211">
        <v>45</v>
      </c>
      <c r="Q128" s="211">
        <v>45</v>
      </c>
      <c r="R128" s="211">
        <v>45</v>
      </c>
      <c r="S128" s="555">
        <f>100</f>
        <v>100</v>
      </c>
      <c r="T128" s="72">
        <f t="shared" si="29"/>
        <v>109.6774193548387</v>
      </c>
      <c r="U128" s="72">
        <f t="shared" si="30"/>
        <v>106.45161290322581</v>
      </c>
      <c r="V128" s="72">
        <f t="shared" si="31"/>
        <v>125.80645161290323</v>
      </c>
      <c r="W128" s="72">
        <f t="shared" si="32"/>
        <v>129.03225806451613</v>
      </c>
      <c r="X128" s="72">
        <f t="shared" si="33"/>
        <v>132.25806451612902</v>
      </c>
      <c r="Y128" s="72">
        <f t="shared" si="34"/>
        <v>138.70967741935485</v>
      </c>
      <c r="Z128" s="72">
        <f t="shared" si="35"/>
        <v>122.58064516129032</v>
      </c>
      <c r="AA128" s="72">
        <f t="shared" si="36"/>
        <v>132.25806451612902</v>
      </c>
      <c r="AB128" s="72">
        <f t="shared" si="36"/>
        <v>148.38709677419354</v>
      </c>
      <c r="AC128" s="72">
        <f t="shared" si="36"/>
        <v>151.61290322580646</v>
      </c>
      <c r="AD128" s="72">
        <f t="shared" si="36"/>
        <v>148.38709677419354</v>
      </c>
      <c r="AE128" s="72">
        <f t="shared" si="52"/>
        <v>145.16129032258064</v>
      </c>
      <c r="AF128" s="72">
        <f t="shared" si="53"/>
        <v>145.16129032258064</v>
      </c>
      <c r="AG128" s="73">
        <f t="shared" si="53"/>
        <v>145.16129032258064</v>
      </c>
      <c r="AH128" s="556">
        <v>1</v>
      </c>
      <c r="AI128" s="232">
        <v>1</v>
      </c>
      <c r="AJ128" s="232">
        <v>1</v>
      </c>
      <c r="AK128" s="232">
        <v>1</v>
      </c>
      <c r="AL128" s="232">
        <v>1</v>
      </c>
      <c r="AM128" s="232">
        <v>1</v>
      </c>
      <c r="AN128" s="232">
        <v>1</v>
      </c>
      <c r="AO128" s="232">
        <v>1</v>
      </c>
      <c r="AP128" s="232">
        <v>1</v>
      </c>
      <c r="AQ128" s="232">
        <v>1</v>
      </c>
      <c r="AR128" s="232">
        <v>1</v>
      </c>
      <c r="AS128" s="232">
        <v>1</v>
      </c>
      <c r="AT128" s="232">
        <v>4</v>
      </c>
      <c r="AU128" s="232">
        <v>6</v>
      </c>
      <c r="AV128" s="234">
        <v>7</v>
      </c>
    </row>
    <row r="129" spans="2:48" ht="14.45">
      <c r="B129" s="739"/>
      <c r="C129" s="1" t="s">
        <v>197</v>
      </c>
      <c r="D129" s="210">
        <v>13</v>
      </c>
      <c r="E129" s="210">
        <v>13</v>
      </c>
      <c r="F129" s="210">
        <v>12</v>
      </c>
      <c r="G129" s="210">
        <v>11</v>
      </c>
      <c r="H129" s="210">
        <v>11</v>
      </c>
      <c r="I129" s="210">
        <v>12</v>
      </c>
      <c r="J129" s="210">
        <v>9</v>
      </c>
      <c r="K129" s="210">
        <v>11</v>
      </c>
      <c r="L129" s="210">
        <v>10</v>
      </c>
      <c r="M129" s="210">
        <v>10</v>
      </c>
      <c r="N129" s="210">
        <v>10</v>
      </c>
      <c r="O129" s="210">
        <v>12</v>
      </c>
      <c r="P129" s="211">
        <v>12</v>
      </c>
      <c r="Q129" s="211">
        <v>12</v>
      </c>
      <c r="R129" s="211">
        <v>12</v>
      </c>
      <c r="S129" s="555">
        <f>100</f>
        <v>100</v>
      </c>
      <c r="T129" s="72">
        <f t="shared" si="29"/>
        <v>100</v>
      </c>
      <c r="U129" s="72">
        <f t="shared" si="30"/>
        <v>92.307692307692307</v>
      </c>
      <c r="V129" s="72">
        <f t="shared" si="31"/>
        <v>84.615384615384613</v>
      </c>
      <c r="W129" s="72">
        <f t="shared" si="32"/>
        <v>84.615384615384613</v>
      </c>
      <c r="X129" s="72">
        <f t="shared" si="33"/>
        <v>92.307692307692307</v>
      </c>
      <c r="Y129" s="72">
        <f t="shared" si="34"/>
        <v>69.230769230769226</v>
      </c>
      <c r="Z129" s="72">
        <f t="shared" si="35"/>
        <v>84.615384615384613</v>
      </c>
      <c r="AA129" s="72">
        <f t="shared" si="36"/>
        <v>76.92307692307692</v>
      </c>
      <c r="AB129" s="72">
        <f t="shared" si="36"/>
        <v>76.92307692307692</v>
      </c>
      <c r="AC129" s="72">
        <f t="shared" si="36"/>
        <v>76.92307692307692</v>
      </c>
      <c r="AD129" s="72">
        <f t="shared" si="36"/>
        <v>92.307692307692307</v>
      </c>
      <c r="AE129" s="72">
        <f t="shared" si="52"/>
        <v>92.307692307692307</v>
      </c>
      <c r="AF129" s="72">
        <f t="shared" si="53"/>
        <v>92.307692307692307</v>
      </c>
      <c r="AG129" s="73">
        <f t="shared" si="53"/>
        <v>92.307692307692307</v>
      </c>
      <c r="AH129" s="556">
        <v>1</v>
      </c>
      <c r="AI129" s="232">
        <v>1</v>
      </c>
      <c r="AJ129" s="232">
        <v>1</v>
      </c>
      <c r="AK129" s="232">
        <v>1</v>
      </c>
      <c r="AL129" s="232">
        <v>1</v>
      </c>
      <c r="AM129" s="232">
        <v>1</v>
      </c>
      <c r="AN129" s="232">
        <v>1</v>
      </c>
      <c r="AO129" s="232">
        <v>1</v>
      </c>
      <c r="AP129" s="232">
        <v>1</v>
      </c>
      <c r="AQ129" s="232">
        <v>1</v>
      </c>
      <c r="AR129" s="232">
        <v>1</v>
      </c>
      <c r="AS129" s="232">
        <v>1</v>
      </c>
      <c r="AT129" s="232">
        <v>4</v>
      </c>
      <c r="AU129" s="232">
        <v>6</v>
      </c>
      <c r="AV129" s="234">
        <v>7</v>
      </c>
    </row>
    <row r="130" spans="2:48" ht="14.45">
      <c r="B130" s="739"/>
      <c r="C130" s="1" t="s">
        <v>198</v>
      </c>
      <c r="D130" s="210">
        <v>318</v>
      </c>
      <c r="E130" s="210">
        <v>330</v>
      </c>
      <c r="F130" s="210">
        <v>350</v>
      </c>
      <c r="G130" s="210">
        <v>352</v>
      </c>
      <c r="H130" s="210">
        <v>357</v>
      </c>
      <c r="I130" s="210">
        <v>410</v>
      </c>
      <c r="J130" s="210">
        <v>411</v>
      </c>
      <c r="K130" s="210">
        <v>406</v>
      </c>
      <c r="L130" s="210">
        <v>427</v>
      </c>
      <c r="M130" s="210">
        <v>456</v>
      </c>
      <c r="N130" s="210">
        <v>483</v>
      </c>
      <c r="O130" s="210">
        <v>400</v>
      </c>
      <c r="P130" s="211">
        <v>398</v>
      </c>
      <c r="Q130" s="211">
        <v>395</v>
      </c>
      <c r="R130" s="211">
        <v>396</v>
      </c>
      <c r="S130" s="555">
        <f>100</f>
        <v>100</v>
      </c>
      <c r="T130" s="72">
        <f t="shared" si="29"/>
        <v>103.77358490566037</v>
      </c>
      <c r="U130" s="72">
        <f t="shared" si="30"/>
        <v>110.062893081761</v>
      </c>
      <c r="V130" s="72">
        <f t="shared" si="31"/>
        <v>110.69182389937107</v>
      </c>
      <c r="W130" s="72">
        <f t="shared" si="32"/>
        <v>112.26415094339623</v>
      </c>
      <c r="X130" s="72">
        <f t="shared" si="33"/>
        <v>128.93081761006289</v>
      </c>
      <c r="Y130" s="72">
        <f t="shared" si="34"/>
        <v>129.24528301886792</v>
      </c>
      <c r="Z130" s="72">
        <f t="shared" si="35"/>
        <v>127.67295597484276</v>
      </c>
      <c r="AA130" s="72">
        <f t="shared" si="36"/>
        <v>134.27672955974842</v>
      </c>
      <c r="AB130" s="72">
        <f t="shared" si="36"/>
        <v>143.39622641509433</v>
      </c>
      <c r="AC130" s="72">
        <f t="shared" si="36"/>
        <v>151.88679245283018</v>
      </c>
      <c r="AD130" s="72">
        <f t="shared" si="36"/>
        <v>125.78616352201257</v>
      </c>
      <c r="AE130" s="72">
        <f t="shared" si="52"/>
        <v>125.15723270440252</v>
      </c>
      <c r="AF130" s="72">
        <f t="shared" si="53"/>
        <v>124.21383647798743</v>
      </c>
      <c r="AG130" s="73">
        <f t="shared" si="53"/>
        <v>124.52830188679245</v>
      </c>
      <c r="AH130" s="556">
        <v>1</v>
      </c>
      <c r="AI130" s="232">
        <v>1</v>
      </c>
      <c r="AJ130" s="232">
        <v>1</v>
      </c>
      <c r="AK130" s="232">
        <v>1</v>
      </c>
      <c r="AL130" s="232">
        <v>1</v>
      </c>
      <c r="AM130" s="232">
        <v>1</v>
      </c>
      <c r="AN130" s="232">
        <v>1</v>
      </c>
      <c r="AO130" s="232">
        <v>1</v>
      </c>
      <c r="AP130" s="232">
        <v>1</v>
      </c>
      <c r="AQ130" s="232">
        <v>1</v>
      </c>
      <c r="AR130" s="232">
        <v>1</v>
      </c>
      <c r="AS130" s="232">
        <v>1</v>
      </c>
      <c r="AT130" s="232">
        <v>4</v>
      </c>
      <c r="AU130" s="232">
        <v>6</v>
      </c>
      <c r="AV130" s="234">
        <v>7</v>
      </c>
    </row>
    <row r="131" spans="2:48" ht="14.45">
      <c r="B131" s="740"/>
      <c r="C131" s="8" t="s">
        <v>199</v>
      </c>
      <c r="D131">
        <v>305</v>
      </c>
      <c r="E131">
        <v>317</v>
      </c>
      <c r="F131">
        <v>338</v>
      </c>
      <c r="G131">
        <v>341</v>
      </c>
      <c r="H131">
        <v>346</v>
      </c>
      <c r="I131">
        <v>398</v>
      </c>
      <c r="J131">
        <v>402</v>
      </c>
      <c r="K131">
        <v>395</v>
      </c>
      <c r="L131">
        <v>417</v>
      </c>
      <c r="M131">
        <v>446</v>
      </c>
      <c r="N131">
        <v>473</v>
      </c>
      <c r="O131">
        <v>388</v>
      </c>
      <c r="P131">
        <v>386</v>
      </c>
      <c r="Q131">
        <v>383</v>
      </c>
      <c r="R131">
        <v>384</v>
      </c>
      <c r="S131" s="555">
        <f>100</f>
        <v>100</v>
      </c>
      <c r="T131" s="72">
        <f t="shared" si="29"/>
        <v>103.93442622950819</v>
      </c>
      <c r="U131" s="72">
        <f t="shared" si="30"/>
        <v>110.81967213114754</v>
      </c>
      <c r="V131" s="72">
        <f t="shared" si="31"/>
        <v>111.80327868852459</v>
      </c>
      <c r="W131" s="72">
        <f t="shared" si="32"/>
        <v>113.44262295081967</v>
      </c>
      <c r="X131" s="72">
        <f t="shared" si="33"/>
        <v>130.49180327868854</v>
      </c>
      <c r="Y131" s="72">
        <f t="shared" si="34"/>
        <v>131.80327868852459</v>
      </c>
      <c r="Z131" s="72">
        <f t="shared" si="35"/>
        <v>129.50819672131146</v>
      </c>
      <c r="AA131" s="72">
        <f t="shared" si="36"/>
        <v>136.72131147540983</v>
      </c>
      <c r="AB131" s="72">
        <f t="shared" si="36"/>
        <v>146.2295081967213</v>
      </c>
      <c r="AC131" s="72">
        <f t="shared" si="36"/>
        <v>155.08196721311475</v>
      </c>
      <c r="AD131" s="72">
        <f t="shared" si="36"/>
        <v>127.21311475409836</v>
      </c>
      <c r="AE131" s="72">
        <f t="shared" si="52"/>
        <v>126.55737704918033</v>
      </c>
      <c r="AF131" s="72">
        <f t="shared" si="53"/>
        <v>125.57377049180327</v>
      </c>
      <c r="AG131" s="73">
        <f t="shared" si="53"/>
        <v>125.90163934426229</v>
      </c>
      <c r="AH131" s="235"/>
      <c r="AI131" s="236"/>
      <c r="AJ131" s="236"/>
      <c r="AK131" s="236"/>
      <c r="AL131" s="236"/>
      <c r="AM131" s="236"/>
      <c r="AN131" s="236"/>
      <c r="AO131" s="236"/>
      <c r="AP131" s="236"/>
      <c r="AQ131" s="236"/>
      <c r="AR131" s="236"/>
      <c r="AS131" s="236"/>
      <c r="AT131" s="236"/>
      <c r="AU131" s="236"/>
      <c r="AV131" s="237"/>
    </row>
    <row r="132" spans="2:48" ht="15" customHeight="1">
      <c r="B132" s="739" t="s">
        <v>119</v>
      </c>
      <c r="C132" s="1" t="s">
        <v>194</v>
      </c>
      <c r="D132" s="210">
        <v>6026</v>
      </c>
      <c r="E132" s="210">
        <v>6534</v>
      </c>
      <c r="F132" s="210">
        <v>7987</v>
      </c>
      <c r="G132" s="210">
        <v>7950</v>
      </c>
      <c r="H132" s="210">
        <v>8277</v>
      </c>
      <c r="I132" s="210">
        <v>9148</v>
      </c>
      <c r="J132" s="210">
        <v>9289</v>
      </c>
      <c r="K132" s="210">
        <v>9522</v>
      </c>
      <c r="L132" s="210">
        <v>9846</v>
      </c>
      <c r="M132" s="210">
        <v>10058</v>
      </c>
      <c r="N132" s="210">
        <v>10673</v>
      </c>
      <c r="O132" s="210">
        <v>11491</v>
      </c>
      <c r="P132" s="211">
        <v>11407</v>
      </c>
      <c r="Q132" s="211">
        <v>11346</v>
      </c>
      <c r="R132" s="211">
        <v>11416</v>
      </c>
      <c r="S132" s="555">
        <f>100</f>
        <v>100</v>
      </c>
      <c r="T132" s="72">
        <f t="shared" si="29"/>
        <v>108.43013607699967</v>
      </c>
      <c r="U132" s="72">
        <f t="shared" si="30"/>
        <v>132.54231662794558</v>
      </c>
      <c r="V132" s="72">
        <f t="shared" si="31"/>
        <v>131.92831065383339</v>
      </c>
      <c r="W132" s="72">
        <f t="shared" si="32"/>
        <v>137.3547958845005</v>
      </c>
      <c r="X132" s="72">
        <f t="shared" si="33"/>
        <v>151.80882841022236</v>
      </c>
      <c r="Y132" s="72">
        <f t="shared" si="34"/>
        <v>154.1486890142715</v>
      </c>
      <c r="Z132" s="72">
        <f t="shared" si="35"/>
        <v>158.01526717557252</v>
      </c>
      <c r="AA132" s="72">
        <f t="shared" si="36"/>
        <v>163.39196813806836</v>
      </c>
      <c r="AB132" s="72">
        <f t="shared" si="36"/>
        <v>166.91005642217058</v>
      </c>
      <c r="AC132" s="72">
        <f t="shared" si="36"/>
        <v>177.11583139727847</v>
      </c>
      <c r="AD132" s="72">
        <f t="shared" si="36"/>
        <v>190.69034185197478</v>
      </c>
      <c r="AE132" s="72">
        <f t="shared" si="52"/>
        <v>189.29638234317954</v>
      </c>
      <c r="AF132" s="72">
        <f t="shared" si="53"/>
        <v>188.28410222369732</v>
      </c>
      <c r="AG132" s="73">
        <f t="shared" si="53"/>
        <v>189.44573514769334</v>
      </c>
      <c r="AH132" s="556">
        <v>1</v>
      </c>
      <c r="AI132" s="232">
        <v>1</v>
      </c>
      <c r="AJ132" s="232">
        <v>1</v>
      </c>
      <c r="AK132" s="232">
        <v>1</v>
      </c>
      <c r="AL132" s="232">
        <v>1</v>
      </c>
      <c r="AM132" s="232">
        <v>1</v>
      </c>
      <c r="AN132" s="232">
        <v>1</v>
      </c>
      <c r="AO132" s="232">
        <v>1</v>
      </c>
      <c r="AP132" s="232">
        <v>1</v>
      </c>
      <c r="AQ132" s="232">
        <v>1</v>
      </c>
      <c r="AR132" s="232">
        <v>1</v>
      </c>
      <c r="AS132" s="232">
        <v>1</v>
      </c>
      <c r="AT132" s="232">
        <v>4</v>
      </c>
      <c r="AU132" s="232">
        <v>6</v>
      </c>
      <c r="AV132" s="234">
        <v>7</v>
      </c>
    </row>
    <row r="133" spans="2:48" ht="14.45">
      <c r="B133" s="739"/>
      <c r="C133" s="1" t="s">
        <v>195</v>
      </c>
      <c r="D133" s="210">
        <v>1569</v>
      </c>
      <c r="E133" s="210">
        <v>1646</v>
      </c>
      <c r="F133" s="210">
        <v>1311</v>
      </c>
      <c r="G133" s="210">
        <v>1367</v>
      </c>
      <c r="H133" s="210">
        <v>1360</v>
      </c>
      <c r="I133" s="210">
        <v>1350</v>
      </c>
      <c r="J133" s="210">
        <v>1329</v>
      </c>
      <c r="K133" s="210">
        <v>1309</v>
      </c>
      <c r="L133" s="210">
        <v>1319</v>
      </c>
      <c r="M133" s="210">
        <v>1349</v>
      </c>
      <c r="N133" s="210">
        <v>1390</v>
      </c>
      <c r="O133" s="210">
        <v>1395</v>
      </c>
      <c r="P133" s="211">
        <v>1414</v>
      </c>
      <c r="Q133" s="211">
        <v>1374</v>
      </c>
      <c r="R133" s="211">
        <v>1347</v>
      </c>
      <c r="S133" s="555">
        <f>100</f>
        <v>100</v>
      </c>
      <c r="T133" s="72">
        <f t="shared" si="29"/>
        <v>104.90758444869344</v>
      </c>
      <c r="U133" s="72">
        <f t="shared" si="30"/>
        <v>83.556405353728493</v>
      </c>
      <c r="V133" s="72">
        <f t="shared" si="31"/>
        <v>87.125557680050989</v>
      </c>
      <c r="W133" s="72">
        <f t="shared" si="32"/>
        <v>86.679413639260673</v>
      </c>
      <c r="X133" s="72">
        <f t="shared" si="33"/>
        <v>86.042065009560233</v>
      </c>
      <c r="Y133" s="72">
        <f t="shared" si="34"/>
        <v>84.703632887189286</v>
      </c>
      <c r="Z133" s="72">
        <f t="shared" si="35"/>
        <v>83.428935627788405</v>
      </c>
      <c r="AA133" s="72">
        <f t="shared" si="36"/>
        <v>84.066284257488846</v>
      </c>
      <c r="AB133" s="72">
        <f t="shared" si="36"/>
        <v>85.978330146590181</v>
      </c>
      <c r="AC133" s="72">
        <f t="shared" si="36"/>
        <v>88.591459528362009</v>
      </c>
      <c r="AD133" s="72">
        <f t="shared" si="36"/>
        <v>88.910133843212236</v>
      </c>
      <c r="AE133" s="72">
        <f t="shared" si="52"/>
        <v>90.12109623964308</v>
      </c>
      <c r="AF133" s="72">
        <f t="shared" si="53"/>
        <v>87.571701720841304</v>
      </c>
      <c r="AG133" s="73">
        <f t="shared" si="53"/>
        <v>85.850860420650093</v>
      </c>
      <c r="AH133" s="556">
        <v>1</v>
      </c>
      <c r="AI133" s="232">
        <v>1</v>
      </c>
      <c r="AJ133" s="232">
        <v>1</v>
      </c>
      <c r="AK133" s="232">
        <v>1</v>
      </c>
      <c r="AL133" s="232">
        <v>1</v>
      </c>
      <c r="AM133" s="232">
        <v>1</v>
      </c>
      <c r="AN133" s="232">
        <v>1</v>
      </c>
      <c r="AO133" s="232">
        <v>1</v>
      </c>
      <c r="AP133" s="232">
        <v>1</v>
      </c>
      <c r="AQ133" s="232">
        <v>1</v>
      </c>
      <c r="AR133" s="232">
        <v>1</v>
      </c>
      <c r="AS133" s="232">
        <v>1</v>
      </c>
      <c r="AT133" s="232">
        <v>4</v>
      </c>
      <c r="AU133" s="232">
        <v>6</v>
      </c>
      <c r="AV133" s="234">
        <v>7</v>
      </c>
    </row>
    <row r="134" spans="2:48" ht="14.45">
      <c r="B134" s="739"/>
      <c r="C134" s="1" t="s">
        <v>196</v>
      </c>
      <c r="D134" s="210">
        <v>322</v>
      </c>
      <c r="E134" s="210">
        <v>354</v>
      </c>
      <c r="F134" s="210">
        <v>334</v>
      </c>
      <c r="G134" s="210">
        <v>340</v>
      </c>
      <c r="H134" s="210">
        <v>332</v>
      </c>
      <c r="I134" s="210">
        <v>332</v>
      </c>
      <c r="J134" s="210">
        <v>321</v>
      </c>
      <c r="K134" s="210">
        <v>334</v>
      </c>
      <c r="L134" s="210">
        <v>329</v>
      </c>
      <c r="M134" s="210">
        <v>313</v>
      </c>
      <c r="N134" s="210">
        <v>320</v>
      </c>
      <c r="O134" s="210">
        <v>335</v>
      </c>
      <c r="P134" s="211">
        <v>330</v>
      </c>
      <c r="Q134" s="211">
        <v>331</v>
      </c>
      <c r="R134" s="211">
        <v>333</v>
      </c>
      <c r="S134" s="555">
        <f>100</f>
        <v>100</v>
      </c>
      <c r="T134" s="72">
        <f t="shared" si="29"/>
        <v>109.93788819875776</v>
      </c>
      <c r="U134" s="72">
        <f t="shared" si="30"/>
        <v>103.72670807453416</v>
      </c>
      <c r="V134" s="72">
        <f t="shared" si="31"/>
        <v>105.59006211180125</v>
      </c>
      <c r="W134" s="72">
        <f t="shared" si="32"/>
        <v>103.1055900621118</v>
      </c>
      <c r="X134" s="72">
        <f t="shared" si="33"/>
        <v>103.1055900621118</v>
      </c>
      <c r="Y134" s="72">
        <f t="shared" si="34"/>
        <v>99.689440993788821</v>
      </c>
      <c r="Z134" s="72">
        <f t="shared" si="35"/>
        <v>103.72670807453416</v>
      </c>
      <c r="AA134" s="72">
        <f t="shared" si="36"/>
        <v>102.17391304347827</v>
      </c>
      <c r="AB134" s="72">
        <f t="shared" si="36"/>
        <v>97.204968944099377</v>
      </c>
      <c r="AC134" s="72">
        <f t="shared" si="36"/>
        <v>99.378881987577643</v>
      </c>
      <c r="AD134" s="72">
        <f t="shared" si="36"/>
        <v>104.03726708074534</v>
      </c>
      <c r="AE134" s="72">
        <f t="shared" si="52"/>
        <v>102.48447204968944</v>
      </c>
      <c r="AF134" s="72">
        <f t="shared" si="53"/>
        <v>102.79503105590062</v>
      </c>
      <c r="AG134" s="73">
        <f t="shared" si="53"/>
        <v>103.41614906832298</v>
      </c>
      <c r="AH134" s="556">
        <v>1</v>
      </c>
      <c r="AI134" s="232">
        <v>1</v>
      </c>
      <c r="AJ134" s="232">
        <v>1</v>
      </c>
      <c r="AK134" s="232">
        <v>1</v>
      </c>
      <c r="AL134" s="232">
        <v>1</v>
      </c>
      <c r="AM134" s="232">
        <v>1</v>
      </c>
      <c r="AN134" s="232">
        <v>1</v>
      </c>
      <c r="AO134" s="232">
        <v>1</v>
      </c>
      <c r="AP134" s="232">
        <v>1</v>
      </c>
      <c r="AQ134" s="232">
        <v>1</v>
      </c>
      <c r="AR134" s="232">
        <v>1</v>
      </c>
      <c r="AS134" s="232">
        <v>1</v>
      </c>
      <c r="AT134" s="232">
        <v>4</v>
      </c>
      <c r="AU134" s="232">
        <v>6</v>
      </c>
      <c r="AV134" s="234">
        <v>7</v>
      </c>
    </row>
    <row r="135" spans="2:48" ht="14.45">
      <c r="B135" s="739"/>
      <c r="C135" s="1" t="s">
        <v>197</v>
      </c>
      <c r="D135" s="210">
        <v>22</v>
      </c>
      <c r="E135" s="210">
        <v>21</v>
      </c>
      <c r="F135" s="210">
        <v>24</v>
      </c>
      <c r="G135" s="210">
        <v>21</v>
      </c>
      <c r="H135" s="210">
        <v>18</v>
      </c>
      <c r="I135" s="210">
        <v>19</v>
      </c>
      <c r="J135" s="210">
        <v>18</v>
      </c>
      <c r="K135" s="210">
        <v>16</v>
      </c>
      <c r="L135" s="210">
        <v>20</v>
      </c>
      <c r="M135" s="210">
        <v>20</v>
      </c>
      <c r="N135" s="210">
        <v>23</v>
      </c>
      <c r="O135" s="210">
        <v>24</v>
      </c>
      <c r="P135" s="211">
        <v>24</v>
      </c>
      <c r="Q135" s="211">
        <v>23</v>
      </c>
      <c r="R135" s="211">
        <v>22</v>
      </c>
      <c r="S135" s="555">
        <f>100</f>
        <v>100</v>
      </c>
      <c r="T135" s="72">
        <f t="shared" si="29"/>
        <v>95.454545454545453</v>
      </c>
      <c r="U135" s="72">
        <f t="shared" si="30"/>
        <v>109.09090909090909</v>
      </c>
      <c r="V135" s="72">
        <f t="shared" si="31"/>
        <v>95.454545454545453</v>
      </c>
      <c r="W135" s="72">
        <f t="shared" si="32"/>
        <v>81.818181818181813</v>
      </c>
      <c r="X135" s="72">
        <f t="shared" si="33"/>
        <v>86.36363636363636</v>
      </c>
      <c r="Y135" s="72">
        <f t="shared" si="34"/>
        <v>81.818181818181813</v>
      </c>
      <c r="Z135" s="72">
        <f t="shared" si="35"/>
        <v>72.727272727272734</v>
      </c>
      <c r="AA135" s="72">
        <f t="shared" si="36"/>
        <v>90.909090909090907</v>
      </c>
      <c r="AB135" s="72">
        <f t="shared" si="36"/>
        <v>90.909090909090907</v>
      </c>
      <c r="AC135" s="72">
        <f t="shared" si="36"/>
        <v>104.54545454545455</v>
      </c>
      <c r="AD135" s="72">
        <f t="shared" si="36"/>
        <v>109.09090909090909</v>
      </c>
      <c r="AE135" s="72">
        <f t="shared" si="52"/>
        <v>109.09090909090909</v>
      </c>
      <c r="AF135" s="72">
        <f t="shared" si="53"/>
        <v>104.54545454545455</v>
      </c>
      <c r="AG135" s="73">
        <f t="shared" si="53"/>
        <v>100</v>
      </c>
      <c r="AH135" s="556">
        <v>1</v>
      </c>
      <c r="AI135" s="232">
        <v>1</v>
      </c>
      <c r="AJ135" s="232">
        <v>1</v>
      </c>
      <c r="AK135" s="232">
        <v>1</v>
      </c>
      <c r="AL135" s="232">
        <v>1</v>
      </c>
      <c r="AM135" s="232">
        <v>1</v>
      </c>
      <c r="AN135" s="232">
        <v>1</v>
      </c>
      <c r="AO135" s="232">
        <v>1</v>
      </c>
      <c r="AP135" s="232">
        <v>1</v>
      </c>
      <c r="AQ135" s="232">
        <v>1</v>
      </c>
      <c r="AR135" s="232">
        <v>1</v>
      </c>
      <c r="AS135" s="232">
        <v>1</v>
      </c>
      <c r="AT135" s="232">
        <v>4</v>
      </c>
      <c r="AU135" s="232">
        <v>6</v>
      </c>
      <c r="AV135" s="234">
        <v>7</v>
      </c>
    </row>
    <row r="136" spans="2:48" ht="14.45">
      <c r="B136" s="739"/>
      <c r="C136" s="1" t="s">
        <v>198</v>
      </c>
      <c r="D136" s="210">
        <v>7939</v>
      </c>
      <c r="E136" s="210">
        <v>8555</v>
      </c>
      <c r="F136" s="210">
        <v>9656</v>
      </c>
      <c r="G136" s="210">
        <v>9678</v>
      </c>
      <c r="H136" s="210">
        <v>9987</v>
      </c>
      <c r="I136" s="210">
        <v>10849</v>
      </c>
      <c r="J136" s="210">
        <v>10957</v>
      </c>
      <c r="K136" s="210">
        <v>11181</v>
      </c>
      <c r="L136" s="210">
        <v>11514</v>
      </c>
      <c r="M136" s="210">
        <v>11740</v>
      </c>
      <c r="N136" s="210">
        <v>12406</v>
      </c>
      <c r="O136" s="210">
        <v>13245</v>
      </c>
      <c r="P136" s="211">
        <v>13175</v>
      </c>
      <c r="Q136" s="211">
        <v>13074</v>
      </c>
      <c r="R136" s="211">
        <v>13118</v>
      </c>
      <c r="S136" s="555">
        <f>100</f>
        <v>100</v>
      </c>
      <c r="T136" s="72">
        <f t="shared" si="29"/>
        <v>107.75916362262249</v>
      </c>
      <c r="U136" s="72">
        <f t="shared" si="30"/>
        <v>121.62740899357601</v>
      </c>
      <c r="V136" s="72">
        <f t="shared" si="31"/>
        <v>121.90452198009825</v>
      </c>
      <c r="W136" s="72">
        <f t="shared" si="32"/>
        <v>125.79669983625142</v>
      </c>
      <c r="X136" s="72">
        <f t="shared" si="33"/>
        <v>136.65449048998613</v>
      </c>
      <c r="Y136" s="72">
        <f t="shared" si="34"/>
        <v>138.01486333291348</v>
      </c>
      <c r="Z136" s="72">
        <f t="shared" si="35"/>
        <v>140.83637737750345</v>
      </c>
      <c r="AA136" s="72">
        <f t="shared" si="36"/>
        <v>145.0308603098627</v>
      </c>
      <c r="AB136" s="72">
        <f t="shared" si="36"/>
        <v>147.87756644413653</v>
      </c>
      <c r="AC136" s="72">
        <f t="shared" si="36"/>
        <v>156.26653230885501</v>
      </c>
      <c r="AD136" s="72">
        <f t="shared" si="36"/>
        <v>166.83461393122559</v>
      </c>
      <c r="AE136" s="72">
        <f t="shared" si="52"/>
        <v>165.95289079229121</v>
      </c>
      <c r="AF136" s="72">
        <f t="shared" si="53"/>
        <v>164.68069026325733</v>
      </c>
      <c r="AG136" s="73">
        <f t="shared" si="53"/>
        <v>165.23491623630181</v>
      </c>
      <c r="AH136" s="556">
        <v>1</v>
      </c>
      <c r="AI136" s="232">
        <v>1</v>
      </c>
      <c r="AJ136" s="232">
        <v>1</v>
      </c>
      <c r="AK136" s="232">
        <v>1</v>
      </c>
      <c r="AL136" s="232">
        <v>1</v>
      </c>
      <c r="AM136" s="232">
        <v>1</v>
      </c>
      <c r="AN136" s="232">
        <v>1</v>
      </c>
      <c r="AO136" s="232">
        <v>1</v>
      </c>
      <c r="AP136" s="232">
        <v>1</v>
      </c>
      <c r="AQ136" s="232">
        <v>1</v>
      </c>
      <c r="AR136" s="232">
        <v>1</v>
      </c>
      <c r="AS136" s="232">
        <v>1</v>
      </c>
      <c r="AT136" s="232">
        <v>4</v>
      </c>
      <c r="AU136" s="232">
        <v>6</v>
      </c>
      <c r="AV136" s="234">
        <v>7</v>
      </c>
    </row>
    <row r="137" spans="2:48" ht="14.45">
      <c r="B137" s="740"/>
      <c r="C137" s="8" t="s">
        <v>199</v>
      </c>
      <c r="D137">
        <v>7917</v>
      </c>
      <c r="E137">
        <v>8534</v>
      </c>
      <c r="F137">
        <v>9632</v>
      </c>
      <c r="G137">
        <v>9657</v>
      </c>
      <c r="H137">
        <v>9969</v>
      </c>
      <c r="I137">
        <v>10830</v>
      </c>
      <c r="J137">
        <v>10939</v>
      </c>
      <c r="K137">
        <v>11165</v>
      </c>
      <c r="L137">
        <v>11494</v>
      </c>
      <c r="M137">
        <v>11720</v>
      </c>
      <c r="N137">
        <v>12383</v>
      </c>
      <c r="O137">
        <v>13221</v>
      </c>
      <c r="P137">
        <v>13151</v>
      </c>
      <c r="Q137">
        <v>13051</v>
      </c>
      <c r="R137">
        <v>13096</v>
      </c>
      <c r="S137" s="555">
        <f>100</f>
        <v>100</v>
      </c>
      <c r="T137" s="72">
        <f t="shared" si="29"/>
        <v>107.79335606921813</v>
      </c>
      <c r="U137" s="72">
        <f t="shared" si="30"/>
        <v>121.66224580017683</v>
      </c>
      <c r="V137" s="72">
        <f t="shared" si="31"/>
        <v>121.97802197802197</v>
      </c>
      <c r="W137" s="72">
        <f t="shared" si="32"/>
        <v>125.91890867752937</v>
      </c>
      <c r="X137" s="72">
        <f t="shared" si="33"/>
        <v>136.79424024251611</v>
      </c>
      <c r="Y137" s="72">
        <f t="shared" si="34"/>
        <v>138.17102437792093</v>
      </c>
      <c r="Z137" s="72">
        <f t="shared" si="35"/>
        <v>141.02564102564102</v>
      </c>
      <c r="AA137" s="72">
        <f t="shared" si="36"/>
        <v>145.18125552608311</v>
      </c>
      <c r="AB137" s="72">
        <f t="shared" si="36"/>
        <v>148.0358721738032</v>
      </c>
      <c r="AC137" s="72">
        <f t="shared" si="36"/>
        <v>156.41025641025641</v>
      </c>
      <c r="AD137" s="72">
        <f t="shared" si="36"/>
        <v>166.99507389162562</v>
      </c>
      <c r="AE137" s="72">
        <f t="shared" si="52"/>
        <v>166.11090059365921</v>
      </c>
      <c r="AF137" s="72">
        <f t="shared" si="53"/>
        <v>164.84779588227863</v>
      </c>
      <c r="AG137" s="73">
        <f t="shared" si="53"/>
        <v>165.41619300239989</v>
      </c>
      <c r="AH137" s="235"/>
      <c r="AI137" s="236"/>
      <c r="AJ137" s="236"/>
      <c r="AK137" s="236"/>
      <c r="AL137" s="236"/>
      <c r="AM137" s="236"/>
      <c r="AN137" s="236"/>
      <c r="AO137" s="236"/>
      <c r="AP137" s="236"/>
      <c r="AQ137" s="236"/>
      <c r="AR137" s="236"/>
      <c r="AS137" s="236"/>
      <c r="AT137" s="236"/>
      <c r="AU137" s="236"/>
      <c r="AV137" s="237"/>
    </row>
    <row r="138" spans="2:48" ht="15" customHeight="1">
      <c r="B138" s="739" t="s">
        <v>109</v>
      </c>
      <c r="C138" s="1" t="s">
        <v>194</v>
      </c>
      <c r="D138" s="210">
        <v>909</v>
      </c>
      <c r="E138" s="210">
        <v>946</v>
      </c>
      <c r="F138" s="210">
        <v>1131</v>
      </c>
      <c r="G138" s="210">
        <v>1165</v>
      </c>
      <c r="H138" s="210">
        <v>1178</v>
      </c>
      <c r="I138" s="210">
        <v>1322</v>
      </c>
      <c r="J138" s="210">
        <v>1326</v>
      </c>
      <c r="K138" s="210">
        <v>1316</v>
      </c>
      <c r="L138" s="210">
        <v>1305</v>
      </c>
      <c r="M138" s="210">
        <v>1323</v>
      </c>
      <c r="N138" s="210">
        <v>1501</v>
      </c>
      <c r="O138" s="210">
        <v>1564</v>
      </c>
      <c r="P138" s="211">
        <v>1553</v>
      </c>
      <c r="Q138" s="211">
        <v>1544</v>
      </c>
      <c r="R138" s="211">
        <v>1554</v>
      </c>
      <c r="S138" s="555">
        <f>100</f>
        <v>100</v>
      </c>
      <c r="T138" s="72">
        <f t="shared" si="29"/>
        <v>104.07040704070407</v>
      </c>
      <c r="U138" s="72">
        <f t="shared" si="30"/>
        <v>124.42244224422443</v>
      </c>
      <c r="V138" s="72">
        <f t="shared" si="31"/>
        <v>128.16281628162815</v>
      </c>
      <c r="W138" s="72">
        <f t="shared" si="32"/>
        <v>129.5929592959296</v>
      </c>
      <c r="X138" s="72">
        <f t="shared" si="33"/>
        <v>145.43454345434543</v>
      </c>
      <c r="Y138" s="72">
        <f t="shared" si="34"/>
        <v>145.87458745874588</v>
      </c>
      <c r="Z138" s="72">
        <f t="shared" si="35"/>
        <v>144.77447744774477</v>
      </c>
      <c r="AA138" s="72">
        <f t="shared" si="36"/>
        <v>143.56435643564356</v>
      </c>
      <c r="AB138" s="72">
        <f t="shared" si="36"/>
        <v>145.54455445544554</v>
      </c>
      <c r="AC138" s="72">
        <f t="shared" si="36"/>
        <v>165.12651265126513</v>
      </c>
      <c r="AD138" s="72">
        <f t="shared" si="36"/>
        <v>172.05720572057206</v>
      </c>
      <c r="AE138" s="72">
        <f t="shared" si="52"/>
        <v>170.84708470847085</v>
      </c>
      <c r="AF138" s="72">
        <f t="shared" si="53"/>
        <v>169.85698569856984</v>
      </c>
      <c r="AG138" s="73">
        <f t="shared" si="53"/>
        <v>170.95709570957095</v>
      </c>
      <c r="AH138" s="556">
        <v>1</v>
      </c>
      <c r="AI138" s="232">
        <v>1</v>
      </c>
      <c r="AJ138" s="232">
        <v>1</v>
      </c>
      <c r="AK138" s="232">
        <v>1</v>
      </c>
      <c r="AL138" s="232">
        <v>1</v>
      </c>
      <c r="AM138" s="232">
        <v>1</v>
      </c>
      <c r="AN138" s="232">
        <v>1</v>
      </c>
      <c r="AO138" s="232">
        <v>1</v>
      </c>
      <c r="AP138" s="232">
        <v>1</v>
      </c>
      <c r="AQ138" s="232">
        <v>1</v>
      </c>
      <c r="AR138" s="232">
        <v>1</v>
      </c>
      <c r="AS138" s="232">
        <v>1</v>
      </c>
      <c r="AT138" s="232">
        <v>4</v>
      </c>
      <c r="AU138" s="232">
        <v>6</v>
      </c>
      <c r="AV138" s="234">
        <v>7</v>
      </c>
    </row>
    <row r="139" spans="2:48" ht="14.45">
      <c r="B139" s="739"/>
      <c r="C139" s="1" t="s">
        <v>195</v>
      </c>
      <c r="D139" s="210">
        <v>212</v>
      </c>
      <c r="E139" s="210">
        <v>217</v>
      </c>
      <c r="F139" s="210">
        <v>190</v>
      </c>
      <c r="G139" s="210">
        <v>206</v>
      </c>
      <c r="H139" s="210">
        <v>207</v>
      </c>
      <c r="I139" s="210">
        <v>196</v>
      </c>
      <c r="J139" s="210">
        <v>198</v>
      </c>
      <c r="K139" s="210">
        <v>206</v>
      </c>
      <c r="L139" s="210">
        <v>195</v>
      </c>
      <c r="M139" s="210">
        <v>192</v>
      </c>
      <c r="N139" s="210">
        <v>208</v>
      </c>
      <c r="O139" s="210">
        <v>203</v>
      </c>
      <c r="P139" s="211">
        <v>206</v>
      </c>
      <c r="Q139" s="211">
        <v>200</v>
      </c>
      <c r="R139" s="211">
        <v>196</v>
      </c>
      <c r="S139" s="555">
        <f>100</f>
        <v>100</v>
      </c>
      <c r="T139" s="72">
        <f t="shared" si="29"/>
        <v>102.35849056603773</v>
      </c>
      <c r="U139" s="72">
        <f t="shared" si="30"/>
        <v>89.622641509433961</v>
      </c>
      <c r="V139" s="72">
        <f t="shared" si="31"/>
        <v>97.169811320754718</v>
      </c>
      <c r="W139" s="72">
        <f t="shared" si="32"/>
        <v>97.64150943396227</v>
      </c>
      <c r="X139" s="72">
        <f t="shared" si="33"/>
        <v>92.452830188679243</v>
      </c>
      <c r="Y139" s="72">
        <f t="shared" si="34"/>
        <v>93.396226415094333</v>
      </c>
      <c r="Z139" s="72">
        <f t="shared" si="35"/>
        <v>97.169811320754718</v>
      </c>
      <c r="AA139" s="72">
        <f t="shared" si="36"/>
        <v>91.981132075471692</v>
      </c>
      <c r="AB139" s="72">
        <f t="shared" si="36"/>
        <v>90.566037735849051</v>
      </c>
      <c r="AC139" s="72">
        <f t="shared" si="36"/>
        <v>98.113207547169807</v>
      </c>
      <c r="AD139" s="72">
        <f t="shared" si="36"/>
        <v>95.754716981132077</v>
      </c>
      <c r="AE139" s="72">
        <f t="shared" si="52"/>
        <v>97.169811320754718</v>
      </c>
      <c r="AF139" s="72">
        <f t="shared" si="53"/>
        <v>94.339622641509436</v>
      </c>
      <c r="AG139" s="73">
        <f t="shared" si="53"/>
        <v>92.452830188679243</v>
      </c>
      <c r="AH139" s="556">
        <v>1</v>
      </c>
      <c r="AI139" s="232">
        <v>1</v>
      </c>
      <c r="AJ139" s="232">
        <v>1</v>
      </c>
      <c r="AK139" s="232">
        <v>1</v>
      </c>
      <c r="AL139" s="232">
        <v>1</v>
      </c>
      <c r="AM139" s="232">
        <v>1</v>
      </c>
      <c r="AN139" s="232">
        <v>1</v>
      </c>
      <c r="AO139" s="232">
        <v>1</v>
      </c>
      <c r="AP139" s="232">
        <v>1</v>
      </c>
      <c r="AQ139" s="232">
        <v>1</v>
      </c>
      <c r="AR139" s="232">
        <v>1</v>
      </c>
      <c r="AS139" s="232">
        <v>1</v>
      </c>
      <c r="AT139" s="232">
        <v>4</v>
      </c>
      <c r="AU139" s="232">
        <v>6</v>
      </c>
      <c r="AV139" s="234">
        <v>7</v>
      </c>
    </row>
    <row r="140" spans="2:48" ht="14.45">
      <c r="B140" s="739"/>
      <c r="C140" s="1" t="s">
        <v>196</v>
      </c>
      <c r="D140" s="210">
        <v>61</v>
      </c>
      <c r="E140" s="210">
        <v>76</v>
      </c>
      <c r="F140" s="210">
        <v>80</v>
      </c>
      <c r="G140" s="210">
        <v>73</v>
      </c>
      <c r="H140" s="210">
        <v>67</v>
      </c>
      <c r="I140" s="210">
        <v>73</v>
      </c>
      <c r="J140" s="210">
        <v>69</v>
      </c>
      <c r="K140" s="210">
        <v>65</v>
      </c>
      <c r="L140" s="210">
        <v>67</v>
      </c>
      <c r="M140" s="210">
        <v>69</v>
      </c>
      <c r="N140" s="210">
        <v>66</v>
      </c>
      <c r="O140" s="210">
        <v>71</v>
      </c>
      <c r="P140" s="211">
        <v>70</v>
      </c>
      <c r="Q140" s="211">
        <v>70</v>
      </c>
      <c r="R140" s="211">
        <v>70</v>
      </c>
      <c r="S140" s="555">
        <f>100</f>
        <v>100</v>
      </c>
      <c r="T140" s="72">
        <f t="shared" si="29"/>
        <v>124.59016393442623</v>
      </c>
      <c r="U140" s="72">
        <f t="shared" si="30"/>
        <v>131.14754098360655</v>
      </c>
      <c r="V140" s="72">
        <f t="shared" si="31"/>
        <v>119.67213114754098</v>
      </c>
      <c r="W140" s="72">
        <f t="shared" si="32"/>
        <v>109.8360655737705</v>
      </c>
      <c r="X140" s="72">
        <f t="shared" si="33"/>
        <v>119.67213114754098</v>
      </c>
      <c r="Y140" s="72">
        <f t="shared" si="34"/>
        <v>113.11475409836065</v>
      </c>
      <c r="Z140" s="72">
        <f t="shared" si="35"/>
        <v>106.55737704918033</v>
      </c>
      <c r="AA140" s="72">
        <f t="shared" si="36"/>
        <v>109.8360655737705</v>
      </c>
      <c r="AB140" s="72">
        <f t="shared" si="36"/>
        <v>113.11475409836065</v>
      </c>
      <c r="AC140" s="72">
        <f t="shared" si="36"/>
        <v>108.19672131147541</v>
      </c>
      <c r="AD140" s="72">
        <f t="shared" ref="AD140" si="54">O140*100/$D140</f>
        <v>116.39344262295081</v>
      </c>
      <c r="AE140" s="72">
        <f t="shared" si="52"/>
        <v>114.75409836065573</v>
      </c>
      <c r="AF140" s="72">
        <f t="shared" si="53"/>
        <v>114.75409836065573</v>
      </c>
      <c r="AG140" s="73">
        <f t="shared" si="53"/>
        <v>114.75409836065573</v>
      </c>
      <c r="AH140" s="556">
        <v>1</v>
      </c>
      <c r="AI140" s="232">
        <v>1</v>
      </c>
      <c r="AJ140" s="232">
        <v>1</v>
      </c>
      <c r="AK140" s="232">
        <v>1</v>
      </c>
      <c r="AL140" s="232">
        <v>1</v>
      </c>
      <c r="AM140" s="232">
        <v>1</v>
      </c>
      <c r="AN140" s="232">
        <v>1</v>
      </c>
      <c r="AO140" s="232">
        <v>1</v>
      </c>
      <c r="AP140" s="232">
        <v>1</v>
      </c>
      <c r="AQ140" s="232">
        <v>1</v>
      </c>
      <c r="AR140" s="232">
        <v>1</v>
      </c>
      <c r="AS140" s="232">
        <v>1</v>
      </c>
      <c r="AT140" s="232">
        <v>4</v>
      </c>
      <c r="AU140" s="232">
        <v>6</v>
      </c>
      <c r="AV140" s="234">
        <v>7</v>
      </c>
    </row>
    <row r="141" spans="2:48" ht="14.45">
      <c r="B141" s="739"/>
      <c r="C141" s="1" t="s">
        <v>197</v>
      </c>
      <c r="D141" s="210">
        <v>7</v>
      </c>
      <c r="E141" s="210">
        <v>9</v>
      </c>
      <c r="F141" s="210">
        <v>9</v>
      </c>
      <c r="G141" s="210">
        <v>10</v>
      </c>
      <c r="H141" s="210">
        <v>10</v>
      </c>
      <c r="I141" s="210">
        <v>11</v>
      </c>
      <c r="J141" s="210">
        <v>12</v>
      </c>
      <c r="K141" s="210">
        <v>13</v>
      </c>
      <c r="L141" s="210">
        <v>12</v>
      </c>
      <c r="M141" s="210">
        <v>11</v>
      </c>
      <c r="N141" s="210">
        <v>13</v>
      </c>
      <c r="O141" s="210">
        <v>13</v>
      </c>
      <c r="P141" s="211">
        <v>13</v>
      </c>
      <c r="Q141" s="211">
        <v>13</v>
      </c>
      <c r="R141" s="211">
        <v>13</v>
      </c>
      <c r="S141" s="555">
        <f>100</f>
        <v>100</v>
      </c>
      <c r="T141" s="72">
        <f t="shared" ref="T141:T204" si="55">E141*100/$D141</f>
        <v>128.57142857142858</v>
      </c>
      <c r="U141" s="72">
        <f t="shared" ref="U141:U204" si="56">F141*100/$D141</f>
        <v>128.57142857142858</v>
      </c>
      <c r="V141" s="72">
        <f t="shared" ref="V141:V204" si="57">G141*100/$D141</f>
        <v>142.85714285714286</v>
      </c>
      <c r="W141" s="72">
        <f t="shared" ref="W141:W204" si="58">H141*100/$D141</f>
        <v>142.85714285714286</v>
      </c>
      <c r="X141" s="72">
        <f t="shared" ref="X141:X204" si="59">I141*100/$D141</f>
        <v>157.14285714285714</v>
      </c>
      <c r="Y141" s="72">
        <f t="shared" ref="Y141:Y204" si="60">J141*100/$D141</f>
        <v>171.42857142857142</v>
      </c>
      <c r="Z141" s="72">
        <f t="shared" ref="Z141:Z204" si="61">K141*100/$D141</f>
        <v>185.71428571428572</v>
      </c>
      <c r="AA141" s="72">
        <f t="shared" ref="AA141:AD204" si="62">L141*100/$D141</f>
        <v>171.42857142857142</v>
      </c>
      <c r="AB141" s="72">
        <f t="shared" si="62"/>
        <v>157.14285714285714</v>
      </c>
      <c r="AC141" s="72">
        <f t="shared" si="62"/>
        <v>185.71428571428572</v>
      </c>
      <c r="AD141" s="72">
        <f t="shared" si="62"/>
        <v>185.71428571428572</v>
      </c>
      <c r="AE141" s="72">
        <f t="shared" ref="AE141:AG141" si="63">P141*100/$D141</f>
        <v>185.71428571428572</v>
      </c>
      <c r="AF141" s="72">
        <f t="shared" si="63"/>
        <v>185.71428571428572</v>
      </c>
      <c r="AG141" s="73">
        <f t="shared" si="63"/>
        <v>185.71428571428572</v>
      </c>
      <c r="AH141" s="556">
        <v>1</v>
      </c>
      <c r="AI141" s="232">
        <v>1</v>
      </c>
      <c r="AJ141" s="232">
        <v>1</v>
      </c>
      <c r="AK141" s="232">
        <v>1</v>
      </c>
      <c r="AL141" s="232">
        <v>1</v>
      </c>
      <c r="AM141" s="232">
        <v>1</v>
      </c>
      <c r="AN141" s="232">
        <v>1</v>
      </c>
      <c r="AO141" s="232">
        <v>1</v>
      </c>
      <c r="AP141" s="232">
        <v>1</v>
      </c>
      <c r="AQ141" s="232">
        <v>1</v>
      </c>
      <c r="AR141" s="232">
        <v>1</v>
      </c>
      <c r="AS141" s="232">
        <v>1</v>
      </c>
      <c r="AT141" s="232">
        <v>4</v>
      </c>
      <c r="AU141" s="232">
        <v>6</v>
      </c>
      <c r="AV141" s="234">
        <v>7</v>
      </c>
    </row>
    <row r="142" spans="2:48" ht="14.45">
      <c r="B142" s="739"/>
      <c r="C142" s="1" t="s">
        <v>198</v>
      </c>
      <c r="D142" s="210">
        <v>1189</v>
      </c>
      <c r="E142" s="210">
        <v>1248</v>
      </c>
      <c r="F142" s="210">
        <v>1410</v>
      </c>
      <c r="G142" s="210">
        <v>1454</v>
      </c>
      <c r="H142" s="210">
        <v>1462</v>
      </c>
      <c r="I142" s="210">
        <v>1602</v>
      </c>
      <c r="J142" s="210">
        <v>1605</v>
      </c>
      <c r="K142" s="210">
        <v>1600</v>
      </c>
      <c r="L142" s="210">
        <v>1579</v>
      </c>
      <c r="M142" s="210">
        <v>1595</v>
      </c>
      <c r="N142" s="210">
        <v>1788</v>
      </c>
      <c r="O142" s="210">
        <v>1851</v>
      </c>
      <c r="P142" s="211">
        <v>1842</v>
      </c>
      <c r="Q142" s="211">
        <v>1827</v>
      </c>
      <c r="R142" s="211">
        <v>1833</v>
      </c>
      <c r="S142" s="555">
        <f>100</f>
        <v>100</v>
      </c>
      <c r="T142" s="72">
        <f t="shared" si="55"/>
        <v>104.96215306980656</v>
      </c>
      <c r="U142" s="72">
        <f t="shared" si="56"/>
        <v>118.58704793944491</v>
      </c>
      <c r="V142" s="72">
        <f t="shared" si="57"/>
        <v>122.28763666947015</v>
      </c>
      <c r="W142" s="72">
        <f t="shared" si="58"/>
        <v>122.96047098402019</v>
      </c>
      <c r="X142" s="72">
        <f t="shared" si="59"/>
        <v>134.73507148864593</v>
      </c>
      <c r="Y142" s="72">
        <f t="shared" si="60"/>
        <v>134.98738435660218</v>
      </c>
      <c r="Z142" s="72">
        <f t="shared" si="61"/>
        <v>134.56686291000841</v>
      </c>
      <c r="AA142" s="72">
        <f t="shared" si="62"/>
        <v>132.80067283431455</v>
      </c>
      <c r="AB142" s="72">
        <f t="shared" si="62"/>
        <v>134.14634146341464</v>
      </c>
      <c r="AC142" s="72">
        <f t="shared" si="62"/>
        <v>150.37846930193439</v>
      </c>
      <c r="AD142" s="72">
        <f t="shared" si="62"/>
        <v>155.67703952901599</v>
      </c>
      <c r="AE142" s="72">
        <f t="shared" ref="AE142:AG142" si="64">P142*100/$D142</f>
        <v>154.92010092514718</v>
      </c>
      <c r="AF142" s="72">
        <f t="shared" si="64"/>
        <v>153.65853658536585</v>
      </c>
      <c r="AG142" s="73">
        <f t="shared" si="64"/>
        <v>154.16316232127838</v>
      </c>
      <c r="AH142" s="556">
        <v>1</v>
      </c>
      <c r="AI142" s="232">
        <v>1</v>
      </c>
      <c r="AJ142" s="232">
        <v>1</v>
      </c>
      <c r="AK142" s="232">
        <v>1</v>
      </c>
      <c r="AL142" s="232">
        <v>1</v>
      </c>
      <c r="AM142" s="232">
        <v>1</v>
      </c>
      <c r="AN142" s="232">
        <v>1</v>
      </c>
      <c r="AO142" s="232">
        <v>1</v>
      </c>
      <c r="AP142" s="232">
        <v>1</v>
      </c>
      <c r="AQ142" s="232">
        <v>1</v>
      </c>
      <c r="AR142" s="232">
        <v>1</v>
      </c>
      <c r="AS142" s="232">
        <v>1</v>
      </c>
      <c r="AT142" s="232">
        <v>4</v>
      </c>
      <c r="AU142" s="232">
        <v>6</v>
      </c>
      <c r="AV142" s="234">
        <v>7</v>
      </c>
    </row>
    <row r="143" spans="2:48" ht="14.45">
      <c r="B143" s="740"/>
      <c r="C143" s="8" t="s">
        <v>199</v>
      </c>
      <c r="D143">
        <v>1182</v>
      </c>
      <c r="E143">
        <v>1239</v>
      </c>
      <c r="F143">
        <v>1401</v>
      </c>
      <c r="G143">
        <v>1444</v>
      </c>
      <c r="H143">
        <v>1452</v>
      </c>
      <c r="I143">
        <v>1591</v>
      </c>
      <c r="J143">
        <v>1593</v>
      </c>
      <c r="K143">
        <v>1587</v>
      </c>
      <c r="L143">
        <v>1567</v>
      </c>
      <c r="M143">
        <v>1584</v>
      </c>
      <c r="N143">
        <v>1775</v>
      </c>
      <c r="O143">
        <v>1838</v>
      </c>
      <c r="P143">
        <v>1829</v>
      </c>
      <c r="Q143">
        <v>1814</v>
      </c>
      <c r="R143">
        <v>1820</v>
      </c>
      <c r="S143" s="555">
        <f>100</f>
        <v>100</v>
      </c>
      <c r="T143" s="72">
        <f t="shared" si="55"/>
        <v>104.82233502538071</v>
      </c>
      <c r="U143" s="72">
        <f t="shared" si="56"/>
        <v>118.52791878172589</v>
      </c>
      <c r="V143" s="72">
        <f t="shared" si="57"/>
        <v>122.16582064297801</v>
      </c>
      <c r="W143" s="72">
        <f t="shared" si="58"/>
        <v>122.84263959390863</v>
      </c>
      <c r="X143" s="72">
        <f t="shared" si="59"/>
        <v>134.60236886632825</v>
      </c>
      <c r="Y143" s="72">
        <f t="shared" si="60"/>
        <v>134.7715736040609</v>
      </c>
      <c r="Z143" s="72">
        <f t="shared" si="61"/>
        <v>134.26395939086294</v>
      </c>
      <c r="AA143" s="72">
        <f t="shared" si="62"/>
        <v>132.57191201353638</v>
      </c>
      <c r="AB143" s="72">
        <f t="shared" si="62"/>
        <v>134.01015228426397</v>
      </c>
      <c r="AC143" s="72">
        <f t="shared" si="62"/>
        <v>150.16920473773266</v>
      </c>
      <c r="AD143" s="72">
        <f t="shared" si="62"/>
        <v>155.49915397631133</v>
      </c>
      <c r="AE143" s="72">
        <f t="shared" ref="AE143:AG143" si="65">P143*100/$D143</f>
        <v>154.7377326565144</v>
      </c>
      <c r="AF143" s="72">
        <f t="shared" si="65"/>
        <v>153.46869712351946</v>
      </c>
      <c r="AG143" s="73">
        <f t="shared" si="65"/>
        <v>153.97631133671743</v>
      </c>
      <c r="AH143" s="235"/>
      <c r="AI143" s="236"/>
      <c r="AJ143" s="236"/>
      <c r="AK143" s="236"/>
      <c r="AL143" s="236"/>
      <c r="AM143" s="236"/>
      <c r="AN143" s="236"/>
      <c r="AO143" s="236"/>
      <c r="AP143" s="236"/>
      <c r="AQ143" s="236"/>
      <c r="AR143" s="236"/>
      <c r="AS143" s="236"/>
      <c r="AT143" s="236"/>
      <c r="AU143" s="236"/>
      <c r="AV143" s="237"/>
    </row>
    <row r="144" spans="2:48" ht="15" customHeight="1">
      <c r="B144" s="739" t="s">
        <v>111</v>
      </c>
      <c r="C144" s="1" t="s">
        <v>194</v>
      </c>
      <c r="D144" s="210">
        <v>730</v>
      </c>
      <c r="E144" s="210">
        <v>790</v>
      </c>
      <c r="F144" s="210">
        <v>960</v>
      </c>
      <c r="G144" s="210">
        <v>954</v>
      </c>
      <c r="H144" s="210">
        <v>944</v>
      </c>
      <c r="I144" s="210">
        <v>994</v>
      </c>
      <c r="J144" s="210">
        <v>1008</v>
      </c>
      <c r="K144" s="210">
        <v>974</v>
      </c>
      <c r="L144" s="210">
        <v>972</v>
      </c>
      <c r="M144" s="210">
        <v>970</v>
      </c>
      <c r="N144" s="210">
        <v>1070</v>
      </c>
      <c r="O144" s="210">
        <v>1126</v>
      </c>
      <c r="P144" s="211">
        <v>1118</v>
      </c>
      <c r="Q144" s="211">
        <v>1112</v>
      </c>
      <c r="R144" s="211">
        <v>1119</v>
      </c>
      <c r="S144" s="555">
        <f>100</f>
        <v>100</v>
      </c>
      <c r="T144" s="72">
        <f t="shared" si="55"/>
        <v>108.21917808219177</v>
      </c>
      <c r="U144" s="72">
        <f t="shared" si="56"/>
        <v>131.50684931506851</v>
      </c>
      <c r="V144" s="72">
        <f t="shared" si="57"/>
        <v>130.68493150684932</v>
      </c>
      <c r="W144" s="72">
        <f t="shared" si="58"/>
        <v>129.31506849315068</v>
      </c>
      <c r="X144" s="72">
        <f t="shared" si="59"/>
        <v>136.16438356164383</v>
      </c>
      <c r="Y144" s="72">
        <f t="shared" si="60"/>
        <v>138.08219178082192</v>
      </c>
      <c r="Z144" s="72">
        <f t="shared" si="61"/>
        <v>133.42465753424656</v>
      </c>
      <c r="AA144" s="72">
        <f t="shared" si="62"/>
        <v>133.15068493150685</v>
      </c>
      <c r="AB144" s="72">
        <f t="shared" si="62"/>
        <v>132.87671232876713</v>
      </c>
      <c r="AC144" s="72">
        <f t="shared" si="62"/>
        <v>146.57534246575344</v>
      </c>
      <c r="AD144" s="72">
        <f t="shared" si="62"/>
        <v>154.24657534246575</v>
      </c>
      <c r="AE144" s="72">
        <f t="shared" ref="AE144:AG144" si="66">P144*100/$D144</f>
        <v>153.15068493150685</v>
      </c>
      <c r="AF144" s="72">
        <f t="shared" si="66"/>
        <v>152.32876712328766</v>
      </c>
      <c r="AG144" s="73">
        <f t="shared" si="66"/>
        <v>153.2876712328767</v>
      </c>
      <c r="AH144" s="556">
        <v>1</v>
      </c>
      <c r="AI144" s="232">
        <v>1</v>
      </c>
      <c r="AJ144" s="232">
        <v>1</v>
      </c>
      <c r="AK144" s="232">
        <v>1</v>
      </c>
      <c r="AL144" s="232">
        <v>1</v>
      </c>
      <c r="AM144" s="232">
        <v>1</v>
      </c>
      <c r="AN144" s="232">
        <v>1</v>
      </c>
      <c r="AO144" s="232">
        <v>1</v>
      </c>
      <c r="AP144" s="232">
        <v>1</v>
      </c>
      <c r="AQ144" s="232">
        <v>1</v>
      </c>
      <c r="AR144" s="232">
        <v>1</v>
      </c>
      <c r="AS144" s="232">
        <v>1</v>
      </c>
      <c r="AT144" s="232">
        <v>4</v>
      </c>
      <c r="AU144" s="232">
        <v>6</v>
      </c>
      <c r="AV144" s="234">
        <v>7</v>
      </c>
    </row>
    <row r="145" spans="2:48" ht="14.45">
      <c r="B145" s="739"/>
      <c r="C145" s="1" t="s">
        <v>195</v>
      </c>
      <c r="D145" s="210">
        <v>186</v>
      </c>
      <c r="E145" s="210">
        <v>181</v>
      </c>
      <c r="F145" s="210">
        <v>161</v>
      </c>
      <c r="G145" s="210">
        <v>170</v>
      </c>
      <c r="H145" s="210">
        <v>166</v>
      </c>
      <c r="I145" s="210">
        <v>176</v>
      </c>
      <c r="J145" s="210">
        <v>160</v>
      </c>
      <c r="K145" s="210">
        <v>152</v>
      </c>
      <c r="L145" s="210">
        <v>159</v>
      </c>
      <c r="M145" s="210">
        <v>165</v>
      </c>
      <c r="N145" s="210">
        <v>173</v>
      </c>
      <c r="O145" s="210">
        <v>177</v>
      </c>
      <c r="P145" s="211">
        <v>179</v>
      </c>
      <c r="Q145" s="211">
        <v>174</v>
      </c>
      <c r="R145" s="211">
        <v>171</v>
      </c>
      <c r="S145" s="555">
        <f>100</f>
        <v>100</v>
      </c>
      <c r="T145" s="72">
        <f t="shared" si="55"/>
        <v>97.311827956989248</v>
      </c>
      <c r="U145" s="72">
        <f t="shared" si="56"/>
        <v>86.55913978494624</v>
      </c>
      <c r="V145" s="72">
        <f t="shared" si="57"/>
        <v>91.397849462365585</v>
      </c>
      <c r="W145" s="72">
        <f t="shared" si="58"/>
        <v>89.247311827956992</v>
      </c>
      <c r="X145" s="72">
        <f t="shared" si="59"/>
        <v>94.623655913978496</v>
      </c>
      <c r="Y145" s="72">
        <f t="shared" si="60"/>
        <v>86.021505376344081</v>
      </c>
      <c r="Z145" s="72">
        <f t="shared" si="61"/>
        <v>81.72043010752688</v>
      </c>
      <c r="AA145" s="72">
        <f t="shared" si="62"/>
        <v>85.483870967741936</v>
      </c>
      <c r="AB145" s="72">
        <f t="shared" si="62"/>
        <v>88.709677419354833</v>
      </c>
      <c r="AC145" s="72">
        <f t="shared" si="62"/>
        <v>93.010752688172047</v>
      </c>
      <c r="AD145" s="72">
        <f t="shared" si="62"/>
        <v>95.161290322580641</v>
      </c>
      <c r="AE145" s="72">
        <f t="shared" ref="AE145:AG145" si="67">P145*100/$D145</f>
        <v>96.236559139784944</v>
      </c>
      <c r="AF145" s="72">
        <f t="shared" si="67"/>
        <v>93.548387096774192</v>
      </c>
      <c r="AG145" s="73">
        <f t="shared" si="67"/>
        <v>91.935483870967744</v>
      </c>
      <c r="AH145" s="556">
        <v>1</v>
      </c>
      <c r="AI145" s="232">
        <v>1</v>
      </c>
      <c r="AJ145" s="232">
        <v>1</v>
      </c>
      <c r="AK145" s="232">
        <v>1</v>
      </c>
      <c r="AL145" s="232">
        <v>1</v>
      </c>
      <c r="AM145" s="232">
        <v>1</v>
      </c>
      <c r="AN145" s="232">
        <v>1</v>
      </c>
      <c r="AO145" s="232">
        <v>1</v>
      </c>
      <c r="AP145" s="232">
        <v>1</v>
      </c>
      <c r="AQ145" s="232">
        <v>1</v>
      </c>
      <c r="AR145" s="232">
        <v>1</v>
      </c>
      <c r="AS145" s="232">
        <v>1</v>
      </c>
      <c r="AT145" s="232">
        <v>4</v>
      </c>
      <c r="AU145" s="232">
        <v>6</v>
      </c>
      <c r="AV145" s="234">
        <v>7</v>
      </c>
    </row>
    <row r="146" spans="2:48" ht="14.45">
      <c r="B146" s="739"/>
      <c r="C146" s="1" t="s">
        <v>196</v>
      </c>
      <c r="D146" s="210">
        <v>57</v>
      </c>
      <c r="E146" s="210">
        <v>66</v>
      </c>
      <c r="F146" s="210">
        <v>56</v>
      </c>
      <c r="G146" s="210">
        <v>56</v>
      </c>
      <c r="H146" s="210">
        <v>54</v>
      </c>
      <c r="I146" s="210">
        <v>57</v>
      </c>
      <c r="J146" s="210">
        <v>53</v>
      </c>
      <c r="K146" s="210">
        <v>57</v>
      </c>
      <c r="L146" s="210">
        <v>58</v>
      </c>
      <c r="M146" s="210">
        <v>52</v>
      </c>
      <c r="N146" s="210">
        <v>52</v>
      </c>
      <c r="O146" s="210">
        <v>57</v>
      </c>
      <c r="P146" s="211">
        <v>56</v>
      </c>
      <c r="Q146" s="211">
        <v>56</v>
      </c>
      <c r="R146" s="211">
        <v>56</v>
      </c>
      <c r="S146" s="555">
        <f>100</f>
        <v>100</v>
      </c>
      <c r="T146" s="72">
        <f t="shared" si="55"/>
        <v>115.78947368421052</v>
      </c>
      <c r="U146" s="72">
        <f t="shared" si="56"/>
        <v>98.245614035087726</v>
      </c>
      <c r="V146" s="72">
        <f t="shared" si="57"/>
        <v>98.245614035087726</v>
      </c>
      <c r="W146" s="72">
        <f t="shared" si="58"/>
        <v>94.736842105263165</v>
      </c>
      <c r="X146" s="72">
        <f t="shared" si="59"/>
        <v>100</v>
      </c>
      <c r="Y146" s="72">
        <f t="shared" si="60"/>
        <v>92.982456140350877</v>
      </c>
      <c r="Z146" s="72">
        <f t="shared" si="61"/>
        <v>100</v>
      </c>
      <c r="AA146" s="72">
        <f t="shared" si="62"/>
        <v>101.75438596491227</v>
      </c>
      <c r="AB146" s="72">
        <f t="shared" si="62"/>
        <v>91.228070175438603</v>
      </c>
      <c r="AC146" s="72">
        <f t="shared" si="62"/>
        <v>91.228070175438603</v>
      </c>
      <c r="AD146" s="72">
        <f t="shared" si="62"/>
        <v>100</v>
      </c>
      <c r="AE146" s="72">
        <f t="shared" ref="AE146:AG146" si="68">P146*100/$D146</f>
        <v>98.245614035087726</v>
      </c>
      <c r="AF146" s="72">
        <f t="shared" si="68"/>
        <v>98.245614035087726</v>
      </c>
      <c r="AG146" s="73">
        <f t="shared" si="68"/>
        <v>98.245614035087726</v>
      </c>
      <c r="AH146" s="556">
        <v>1</v>
      </c>
      <c r="AI146" s="232">
        <v>1</v>
      </c>
      <c r="AJ146" s="232">
        <v>1</v>
      </c>
      <c r="AK146" s="232">
        <v>1</v>
      </c>
      <c r="AL146" s="232">
        <v>1</v>
      </c>
      <c r="AM146" s="232">
        <v>1</v>
      </c>
      <c r="AN146" s="232">
        <v>1</v>
      </c>
      <c r="AO146" s="232">
        <v>1</v>
      </c>
      <c r="AP146" s="232">
        <v>1</v>
      </c>
      <c r="AQ146" s="232">
        <v>1</v>
      </c>
      <c r="AR146" s="232">
        <v>1</v>
      </c>
      <c r="AS146" s="232">
        <v>1</v>
      </c>
      <c r="AT146" s="232">
        <v>4</v>
      </c>
      <c r="AU146" s="232">
        <v>6</v>
      </c>
      <c r="AV146" s="234">
        <v>7</v>
      </c>
    </row>
    <row r="147" spans="2:48" ht="14.45">
      <c r="B147" s="739"/>
      <c r="C147" s="1" t="s">
        <v>197</v>
      </c>
      <c r="D147" s="210">
        <v>17</v>
      </c>
      <c r="E147" s="210">
        <v>17</v>
      </c>
      <c r="F147" s="210">
        <v>14</v>
      </c>
      <c r="G147" s="210">
        <v>10</v>
      </c>
      <c r="H147" s="210">
        <v>10</v>
      </c>
      <c r="I147" s="210">
        <v>10</v>
      </c>
      <c r="J147" s="210">
        <v>11</v>
      </c>
      <c r="K147" s="210">
        <v>10</v>
      </c>
      <c r="L147" s="210">
        <v>10</v>
      </c>
      <c r="M147" s="210">
        <v>9</v>
      </c>
      <c r="N147" s="210">
        <v>10</v>
      </c>
      <c r="O147" s="210">
        <v>10</v>
      </c>
      <c r="P147" s="211">
        <v>10</v>
      </c>
      <c r="Q147" s="211">
        <v>10</v>
      </c>
      <c r="R147" s="211">
        <v>10</v>
      </c>
      <c r="S147" s="555">
        <f>100</f>
        <v>100</v>
      </c>
      <c r="T147" s="72">
        <f t="shared" si="55"/>
        <v>100</v>
      </c>
      <c r="U147" s="72">
        <f t="shared" si="56"/>
        <v>82.352941176470594</v>
      </c>
      <c r="V147" s="72">
        <f t="shared" si="57"/>
        <v>58.823529411764703</v>
      </c>
      <c r="W147" s="72">
        <f t="shared" si="58"/>
        <v>58.823529411764703</v>
      </c>
      <c r="X147" s="72">
        <f t="shared" si="59"/>
        <v>58.823529411764703</v>
      </c>
      <c r="Y147" s="72">
        <f t="shared" si="60"/>
        <v>64.705882352941174</v>
      </c>
      <c r="Z147" s="72">
        <f t="shared" si="61"/>
        <v>58.823529411764703</v>
      </c>
      <c r="AA147" s="72">
        <f t="shared" si="62"/>
        <v>58.823529411764703</v>
      </c>
      <c r="AB147" s="72">
        <f t="shared" si="62"/>
        <v>52.941176470588232</v>
      </c>
      <c r="AC147" s="72">
        <f t="shared" si="62"/>
        <v>58.823529411764703</v>
      </c>
      <c r="AD147" s="72">
        <f t="shared" si="62"/>
        <v>58.823529411764703</v>
      </c>
      <c r="AE147" s="72">
        <f t="shared" ref="AE147:AG147" si="69">P147*100/$D147</f>
        <v>58.823529411764703</v>
      </c>
      <c r="AF147" s="72">
        <f t="shared" si="69"/>
        <v>58.823529411764703</v>
      </c>
      <c r="AG147" s="73">
        <f t="shared" si="69"/>
        <v>58.823529411764703</v>
      </c>
      <c r="AH147" s="556">
        <v>1</v>
      </c>
      <c r="AI147" s="232">
        <v>1</v>
      </c>
      <c r="AJ147" s="232">
        <v>1</v>
      </c>
      <c r="AK147" s="232">
        <v>1</v>
      </c>
      <c r="AL147" s="232">
        <v>1</v>
      </c>
      <c r="AM147" s="232">
        <v>1</v>
      </c>
      <c r="AN147" s="232">
        <v>1</v>
      </c>
      <c r="AO147" s="232">
        <v>1</v>
      </c>
      <c r="AP147" s="232">
        <v>1</v>
      </c>
      <c r="AQ147" s="232">
        <v>1</v>
      </c>
      <c r="AR147" s="232">
        <v>1</v>
      </c>
      <c r="AS147" s="232">
        <v>1</v>
      </c>
      <c r="AT147" s="232">
        <v>4</v>
      </c>
      <c r="AU147" s="232">
        <v>6</v>
      </c>
      <c r="AV147" s="234">
        <v>7</v>
      </c>
    </row>
    <row r="148" spans="2:48" ht="14.45">
      <c r="B148" s="739"/>
      <c r="C148" s="1" t="s">
        <v>198</v>
      </c>
      <c r="D148" s="210">
        <v>990</v>
      </c>
      <c r="E148" s="210">
        <v>1054</v>
      </c>
      <c r="F148" s="210">
        <v>1191</v>
      </c>
      <c r="G148" s="210">
        <v>1190</v>
      </c>
      <c r="H148" s="210">
        <v>1174</v>
      </c>
      <c r="I148" s="210">
        <v>1237</v>
      </c>
      <c r="J148" s="210">
        <v>1232</v>
      </c>
      <c r="K148" s="210">
        <v>1193</v>
      </c>
      <c r="L148" s="210">
        <v>1199</v>
      </c>
      <c r="M148" s="210">
        <v>1196</v>
      </c>
      <c r="N148" s="210">
        <v>1305</v>
      </c>
      <c r="O148" s="210">
        <v>1370</v>
      </c>
      <c r="P148" s="211">
        <v>1363</v>
      </c>
      <c r="Q148" s="211">
        <v>1352</v>
      </c>
      <c r="R148" s="211">
        <v>1356</v>
      </c>
      <c r="S148" s="555">
        <f>100</f>
        <v>100</v>
      </c>
      <c r="T148" s="72">
        <f t="shared" si="55"/>
        <v>106.46464646464646</v>
      </c>
      <c r="U148" s="72">
        <f t="shared" si="56"/>
        <v>120.3030303030303</v>
      </c>
      <c r="V148" s="72">
        <f t="shared" si="57"/>
        <v>120.20202020202021</v>
      </c>
      <c r="W148" s="72">
        <f t="shared" si="58"/>
        <v>118.58585858585859</v>
      </c>
      <c r="X148" s="72">
        <f t="shared" si="59"/>
        <v>124.94949494949495</v>
      </c>
      <c r="Y148" s="72">
        <f t="shared" si="60"/>
        <v>124.44444444444444</v>
      </c>
      <c r="Z148" s="72">
        <f t="shared" si="61"/>
        <v>120.50505050505051</v>
      </c>
      <c r="AA148" s="72">
        <f t="shared" si="62"/>
        <v>121.11111111111111</v>
      </c>
      <c r="AB148" s="72">
        <f t="shared" si="62"/>
        <v>120.8080808080808</v>
      </c>
      <c r="AC148" s="72">
        <f t="shared" si="62"/>
        <v>131.81818181818181</v>
      </c>
      <c r="AD148" s="72">
        <f t="shared" si="62"/>
        <v>138.38383838383839</v>
      </c>
      <c r="AE148" s="72">
        <f t="shared" ref="AE148:AG148" si="70">P148*100/$D148</f>
        <v>137.67676767676767</v>
      </c>
      <c r="AF148" s="72">
        <f t="shared" si="70"/>
        <v>136.56565656565655</v>
      </c>
      <c r="AG148" s="73">
        <f t="shared" si="70"/>
        <v>136.96969696969697</v>
      </c>
      <c r="AH148" s="556">
        <v>1</v>
      </c>
      <c r="AI148" s="232">
        <v>1</v>
      </c>
      <c r="AJ148" s="232">
        <v>1</v>
      </c>
      <c r="AK148" s="232">
        <v>1</v>
      </c>
      <c r="AL148" s="232">
        <v>1</v>
      </c>
      <c r="AM148" s="232">
        <v>1</v>
      </c>
      <c r="AN148" s="232">
        <v>1</v>
      </c>
      <c r="AO148" s="232">
        <v>1</v>
      </c>
      <c r="AP148" s="232">
        <v>1</v>
      </c>
      <c r="AQ148" s="232">
        <v>1</v>
      </c>
      <c r="AR148" s="232">
        <v>1</v>
      </c>
      <c r="AS148" s="232">
        <v>1</v>
      </c>
      <c r="AT148" s="232">
        <v>4</v>
      </c>
      <c r="AU148" s="232">
        <v>6</v>
      </c>
      <c r="AV148" s="234">
        <v>7</v>
      </c>
    </row>
    <row r="149" spans="2:48" ht="14.45">
      <c r="B149" s="740"/>
      <c r="C149" s="8" t="s">
        <v>199</v>
      </c>
      <c r="D149">
        <v>973</v>
      </c>
      <c r="E149">
        <v>1037</v>
      </c>
      <c r="F149">
        <v>1177</v>
      </c>
      <c r="G149">
        <v>1180</v>
      </c>
      <c r="H149">
        <v>1164</v>
      </c>
      <c r="I149">
        <v>1227</v>
      </c>
      <c r="J149">
        <v>1221</v>
      </c>
      <c r="K149">
        <v>1183</v>
      </c>
      <c r="L149">
        <v>1189</v>
      </c>
      <c r="M149">
        <v>1187</v>
      </c>
      <c r="N149">
        <v>1295</v>
      </c>
      <c r="O149">
        <v>1360</v>
      </c>
      <c r="P149">
        <v>1353</v>
      </c>
      <c r="Q149">
        <v>1342</v>
      </c>
      <c r="R149">
        <v>1346</v>
      </c>
      <c r="S149" s="555">
        <f>100</f>
        <v>100</v>
      </c>
      <c r="T149" s="72">
        <f t="shared" si="55"/>
        <v>106.5775950668037</v>
      </c>
      <c r="U149" s="72">
        <f t="shared" si="56"/>
        <v>120.9660842754368</v>
      </c>
      <c r="V149" s="72">
        <f t="shared" si="57"/>
        <v>121.27440904419322</v>
      </c>
      <c r="W149" s="72">
        <f t="shared" si="58"/>
        <v>119.63001027749229</v>
      </c>
      <c r="X149" s="72">
        <f t="shared" si="59"/>
        <v>126.10483042137719</v>
      </c>
      <c r="Y149" s="72">
        <f t="shared" si="60"/>
        <v>125.48818088386433</v>
      </c>
      <c r="Z149" s="72">
        <f t="shared" si="61"/>
        <v>121.58273381294964</v>
      </c>
      <c r="AA149" s="72">
        <f t="shared" si="62"/>
        <v>122.19938335046248</v>
      </c>
      <c r="AB149" s="72">
        <f t="shared" si="62"/>
        <v>121.99383350462487</v>
      </c>
      <c r="AC149" s="72">
        <f t="shared" si="62"/>
        <v>133.0935251798561</v>
      </c>
      <c r="AD149" s="72">
        <f t="shared" si="62"/>
        <v>139.77389516957862</v>
      </c>
      <c r="AE149" s="72">
        <f t="shared" ref="AE149:AG149" si="71">P149*100/$D149</f>
        <v>139.05447070914695</v>
      </c>
      <c r="AF149" s="72">
        <f t="shared" si="71"/>
        <v>137.92394655704007</v>
      </c>
      <c r="AG149" s="73">
        <f t="shared" si="71"/>
        <v>138.33504624871532</v>
      </c>
      <c r="AH149" s="235"/>
      <c r="AI149" s="236"/>
      <c r="AJ149" s="236"/>
      <c r="AK149" s="236"/>
      <c r="AL149" s="236"/>
      <c r="AM149" s="236"/>
      <c r="AN149" s="236"/>
      <c r="AO149" s="236"/>
      <c r="AP149" s="236"/>
      <c r="AQ149" s="236"/>
      <c r="AR149" s="236"/>
      <c r="AS149" s="236"/>
      <c r="AT149" s="236"/>
      <c r="AU149" s="236"/>
      <c r="AV149" s="237"/>
    </row>
    <row r="150" spans="2:48" ht="15" customHeight="1">
      <c r="B150" s="739" t="s">
        <v>112</v>
      </c>
      <c r="C150" s="1" t="s">
        <v>194</v>
      </c>
      <c r="D150" s="210">
        <v>1524</v>
      </c>
      <c r="E150" s="210">
        <v>1692</v>
      </c>
      <c r="F150" s="210">
        <v>1978</v>
      </c>
      <c r="G150" s="210">
        <v>1956</v>
      </c>
      <c r="H150" s="210">
        <v>1957</v>
      </c>
      <c r="I150" s="210">
        <v>2112</v>
      </c>
      <c r="J150" s="210">
        <v>2091</v>
      </c>
      <c r="K150" s="210">
        <v>2038</v>
      </c>
      <c r="L150" s="210">
        <v>2083</v>
      </c>
      <c r="M150" s="210">
        <v>2067</v>
      </c>
      <c r="N150" s="210">
        <v>2301</v>
      </c>
      <c r="O150" s="210">
        <v>2389</v>
      </c>
      <c r="P150" s="211">
        <v>2372</v>
      </c>
      <c r="Q150" s="211">
        <v>2358</v>
      </c>
      <c r="R150" s="211">
        <v>2373</v>
      </c>
      <c r="S150" s="555">
        <f>100</f>
        <v>100</v>
      </c>
      <c r="T150" s="72">
        <f t="shared" si="55"/>
        <v>111.02362204724409</v>
      </c>
      <c r="U150" s="72">
        <f t="shared" si="56"/>
        <v>129.79002624671915</v>
      </c>
      <c r="V150" s="72">
        <f t="shared" si="57"/>
        <v>128.34645669291339</v>
      </c>
      <c r="W150" s="72">
        <f t="shared" si="58"/>
        <v>128.41207349081364</v>
      </c>
      <c r="X150" s="72">
        <f t="shared" si="59"/>
        <v>138.58267716535434</v>
      </c>
      <c r="Y150" s="72">
        <f t="shared" si="60"/>
        <v>137.20472440944883</v>
      </c>
      <c r="Z150" s="72">
        <f t="shared" si="61"/>
        <v>133.72703412073491</v>
      </c>
      <c r="AA150" s="72">
        <f t="shared" si="62"/>
        <v>136.67979002624671</v>
      </c>
      <c r="AB150" s="72">
        <f t="shared" si="62"/>
        <v>135.62992125984252</v>
      </c>
      <c r="AC150" s="72">
        <f t="shared" si="62"/>
        <v>150.98425196850394</v>
      </c>
      <c r="AD150" s="72">
        <f t="shared" si="62"/>
        <v>156.75853018372703</v>
      </c>
      <c r="AE150" s="72">
        <f t="shared" ref="AE150:AG150" si="72">P150*100/$D150</f>
        <v>155.64304461942257</v>
      </c>
      <c r="AF150" s="72">
        <f t="shared" si="72"/>
        <v>154.7244094488189</v>
      </c>
      <c r="AG150" s="73">
        <f t="shared" si="72"/>
        <v>155.70866141732284</v>
      </c>
      <c r="AH150" s="556">
        <v>1</v>
      </c>
      <c r="AI150" s="232">
        <v>1</v>
      </c>
      <c r="AJ150" s="232">
        <v>1</v>
      </c>
      <c r="AK150" s="232">
        <v>1</v>
      </c>
      <c r="AL150" s="232">
        <v>1</v>
      </c>
      <c r="AM150" s="232">
        <v>1</v>
      </c>
      <c r="AN150" s="232">
        <v>1</v>
      </c>
      <c r="AO150" s="232">
        <v>1</v>
      </c>
      <c r="AP150" s="232">
        <v>1</v>
      </c>
      <c r="AQ150" s="232">
        <v>1</v>
      </c>
      <c r="AR150" s="232">
        <v>1</v>
      </c>
      <c r="AS150" s="232">
        <v>1</v>
      </c>
      <c r="AT150" s="232">
        <v>4</v>
      </c>
      <c r="AU150" s="232">
        <v>6</v>
      </c>
      <c r="AV150" s="234">
        <v>7</v>
      </c>
    </row>
    <row r="151" spans="2:48" ht="14.45">
      <c r="B151" s="739"/>
      <c r="C151" s="1" t="s">
        <v>195</v>
      </c>
      <c r="D151" s="210">
        <v>837</v>
      </c>
      <c r="E151" s="210">
        <v>817</v>
      </c>
      <c r="F151" s="210">
        <v>681</v>
      </c>
      <c r="G151" s="210">
        <v>694</v>
      </c>
      <c r="H151" s="210">
        <v>660</v>
      </c>
      <c r="I151" s="210">
        <v>685</v>
      </c>
      <c r="J151" s="210">
        <v>660</v>
      </c>
      <c r="K151" s="210">
        <v>663</v>
      </c>
      <c r="L151" s="210">
        <v>678</v>
      </c>
      <c r="M151" s="210">
        <v>692</v>
      </c>
      <c r="N151" s="210">
        <v>675</v>
      </c>
      <c r="O151" s="210">
        <v>671</v>
      </c>
      <c r="P151" s="211">
        <v>680</v>
      </c>
      <c r="Q151" s="211">
        <v>661</v>
      </c>
      <c r="R151" s="211">
        <v>648</v>
      </c>
      <c r="S151" s="555">
        <f>100</f>
        <v>100</v>
      </c>
      <c r="T151" s="72">
        <f t="shared" si="55"/>
        <v>97.610513739545993</v>
      </c>
      <c r="U151" s="72">
        <f t="shared" si="56"/>
        <v>81.362007168458788</v>
      </c>
      <c r="V151" s="72">
        <f t="shared" si="57"/>
        <v>82.915173237753876</v>
      </c>
      <c r="W151" s="72">
        <f t="shared" si="58"/>
        <v>78.853046594982075</v>
      </c>
      <c r="X151" s="72">
        <f t="shared" si="59"/>
        <v>81.839904420549587</v>
      </c>
      <c r="Y151" s="72">
        <f t="shared" si="60"/>
        <v>78.853046594982075</v>
      </c>
      <c r="Z151" s="72">
        <f t="shared" si="61"/>
        <v>79.211469534050181</v>
      </c>
      <c r="AA151" s="72">
        <f t="shared" si="62"/>
        <v>81.003584229390682</v>
      </c>
      <c r="AB151" s="72">
        <f t="shared" si="62"/>
        <v>82.676224611708477</v>
      </c>
      <c r="AC151" s="72">
        <f t="shared" si="62"/>
        <v>80.645161290322577</v>
      </c>
      <c r="AD151" s="72">
        <f t="shared" si="62"/>
        <v>80.167264038231778</v>
      </c>
      <c r="AE151" s="72">
        <f t="shared" ref="AE151:AG151" si="73">P151*100/$D151</f>
        <v>81.242532855436082</v>
      </c>
      <c r="AF151" s="72">
        <f t="shared" si="73"/>
        <v>78.972520908004782</v>
      </c>
      <c r="AG151" s="73">
        <f t="shared" si="73"/>
        <v>77.41935483870968</v>
      </c>
      <c r="AH151" s="556">
        <v>1</v>
      </c>
      <c r="AI151" s="232">
        <v>1</v>
      </c>
      <c r="AJ151" s="232">
        <v>1</v>
      </c>
      <c r="AK151" s="232">
        <v>1</v>
      </c>
      <c r="AL151" s="232">
        <v>1</v>
      </c>
      <c r="AM151" s="232">
        <v>1</v>
      </c>
      <c r="AN151" s="232">
        <v>1</v>
      </c>
      <c r="AO151" s="232">
        <v>1</v>
      </c>
      <c r="AP151" s="232">
        <v>1</v>
      </c>
      <c r="AQ151" s="232">
        <v>1</v>
      </c>
      <c r="AR151" s="232">
        <v>1</v>
      </c>
      <c r="AS151" s="232">
        <v>1</v>
      </c>
      <c r="AT151" s="232">
        <v>4</v>
      </c>
      <c r="AU151" s="232">
        <v>6</v>
      </c>
      <c r="AV151" s="234">
        <v>7</v>
      </c>
    </row>
    <row r="152" spans="2:48" ht="14.45">
      <c r="B152" s="739"/>
      <c r="C152" s="1" t="s">
        <v>196</v>
      </c>
      <c r="D152" s="210">
        <v>242</v>
      </c>
      <c r="E152" s="210">
        <v>299</v>
      </c>
      <c r="F152" s="210">
        <v>282</v>
      </c>
      <c r="G152" s="210">
        <v>273</v>
      </c>
      <c r="H152" s="210">
        <v>280</v>
      </c>
      <c r="I152" s="210">
        <v>283</v>
      </c>
      <c r="J152" s="210">
        <v>303</v>
      </c>
      <c r="K152" s="210">
        <v>307</v>
      </c>
      <c r="L152" s="210">
        <v>305</v>
      </c>
      <c r="M152" s="210">
        <v>318</v>
      </c>
      <c r="N152" s="210">
        <v>311</v>
      </c>
      <c r="O152" s="210">
        <v>323</v>
      </c>
      <c r="P152" s="211">
        <v>318</v>
      </c>
      <c r="Q152" s="211">
        <v>319</v>
      </c>
      <c r="R152" s="211">
        <v>321</v>
      </c>
      <c r="S152" s="555">
        <f>100</f>
        <v>100</v>
      </c>
      <c r="T152" s="72">
        <f t="shared" si="55"/>
        <v>123.55371900826447</v>
      </c>
      <c r="U152" s="72">
        <f t="shared" si="56"/>
        <v>116.52892561983471</v>
      </c>
      <c r="V152" s="72">
        <f t="shared" si="57"/>
        <v>112.80991735537189</v>
      </c>
      <c r="W152" s="72">
        <f t="shared" si="58"/>
        <v>115.70247933884298</v>
      </c>
      <c r="X152" s="72">
        <f t="shared" si="59"/>
        <v>116.94214876033058</v>
      </c>
      <c r="Y152" s="72">
        <f t="shared" si="60"/>
        <v>125.20661157024793</v>
      </c>
      <c r="Z152" s="72">
        <f t="shared" si="61"/>
        <v>126.85950413223141</v>
      </c>
      <c r="AA152" s="72">
        <f t="shared" si="62"/>
        <v>126.03305785123968</v>
      </c>
      <c r="AB152" s="72">
        <f t="shared" si="62"/>
        <v>131.40495867768595</v>
      </c>
      <c r="AC152" s="72">
        <f t="shared" si="62"/>
        <v>128.51239669421489</v>
      </c>
      <c r="AD152" s="72">
        <f t="shared" si="62"/>
        <v>133.47107438016528</v>
      </c>
      <c r="AE152" s="72">
        <f t="shared" ref="AE152:AG152" si="74">P152*100/$D152</f>
        <v>131.40495867768595</v>
      </c>
      <c r="AF152" s="72">
        <f t="shared" si="74"/>
        <v>131.81818181818181</v>
      </c>
      <c r="AG152" s="73">
        <f t="shared" si="74"/>
        <v>132.64462809917356</v>
      </c>
      <c r="AH152" s="556">
        <v>1</v>
      </c>
      <c r="AI152" s="232">
        <v>1</v>
      </c>
      <c r="AJ152" s="232">
        <v>1</v>
      </c>
      <c r="AK152" s="232">
        <v>1</v>
      </c>
      <c r="AL152" s="232">
        <v>1</v>
      </c>
      <c r="AM152" s="232">
        <v>1</v>
      </c>
      <c r="AN152" s="232">
        <v>1</v>
      </c>
      <c r="AO152" s="232">
        <v>1</v>
      </c>
      <c r="AP152" s="232">
        <v>1</v>
      </c>
      <c r="AQ152" s="232">
        <v>1</v>
      </c>
      <c r="AR152" s="232">
        <v>1</v>
      </c>
      <c r="AS152" s="232">
        <v>1</v>
      </c>
      <c r="AT152" s="232">
        <v>4</v>
      </c>
      <c r="AU152" s="232">
        <v>6</v>
      </c>
      <c r="AV152" s="234">
        <v>7</v>
      </c>
    </row>
    <row r="153" spans="2:48" ht="14.45">
      <c r="B153" s="739"/>
      <c r="C153" s="1" t="s">
        <v>197</v>
      </c>
      <c r="D153" s="210">
        <v>41</v>
      </c>
      <c r="E153" s="210">
        <v>42</v>
      </c>
      <c r="F153" s="210">
        <v>40</v>
      </c>
      <c r="G153" s="210">
        <v>41</v>
      </c>
      <c r="H153" s="210">
        <v>41</v>
      </c>
      <c r="I153" s="210">
        <v>40</v>
      </c>
      <c r="J153" s="210">
        <v>37</v>
      </c>
      <c r="K153" s="210">
        <v>39</v>
      </c>
      <c r="L153" s="210">
        <v>36</v>
      </c>
      <c r="M153" s="210">
        <v>33</v>
      </c>
      <c r="N153" s="210">
        <v>35</v>
      </c>
      <c r="O153" s="210">
        <v>36</v>
      </c>
      <c r="P153" s="211">
        <v>36</v>
      </c>
      <c r="Q153" s="211">
        <v>35</v>
      </c>
      <c r="R153" s="211">
        <v>34</v>
      </c>
      <c r="S153" s="555">
        <f>100</f>
        <v>100</v>
      </c>
      <c r="T153" s="72">
        <f t="shared" si="55"/>
        <v>102.4390243902439</v>
      </c>
      <c r="U153" s="72">
        <f t="shared" si="56"/>
        <v>97.560975609756099</v>
      </c>
      <c r="V153" s="72">
        <f t="shared" si="57"/>
        <v>100</v>
      </c>
      <c r="W153" s="72">
        <f t="shared" si="58"/>
        <v>100</v>
      </c>
      <c r="X153" s="72">
        <f t="shared" si="59"/>
        <v>97.560975609756099</v>
      </c>
      <c r="Y153" s="72">
        <f t="shared" si="60"/>
        <v>90.243902439024396</v>
      </c>
      <c r="Z153" s="72">
        <f t="shared" si="61"/>
        <v>95.121951219512198</v>
      </c>
      <c r="AA153" s="72">
        <f t="shared" si="62"/>
        <v>87.804878048780495</v>
      </c>
      <c r="AB153" s="72">
        <f t="shared" si="62"/>
        <v>80.487804878048777</v>
      </c>
      <c r="AC153" s="72">
        <f t="shared" si="62"/>
        <v>85.365853658536579</v>
      </c>
      <c r="AD153" s="72">
        <f t="shared" si="62"/>
        <v>87.804878048780495</v>
      </c>
      <c r="AE153" s="72">
        <f t="shared" ref="AE153:AG153" si="75">P153*100/$D153</f>
        <v>87.804878048780495</v>
      </c>
      <c r="AF153" s="72">
        <f t="shared" si="75"/>
        <v>85.365853658536579</v>
      </c>
      <c r="AG153" s="73">
        <f t="shared" si="75"/>
        <v>82.926829268292678</v>
      </c>
      <c r="AH153" s="556">
        <v>1</v>
      </c>
      <c r="AI153" s="232">
        <v>1</v>
      </c>
      <c r="AJ153" s="232">
        <v>1</v>
      </c>
      <c r="AK153" s="232">
        <v>1</v>
      </c>
      <c r="AL153" s="232">
        <v>1</v>
      </c>
      <c r="AM153" s="232">
        <v>1</v>
      </c>
      <c r="AN153" s="232">
        <v>1</v>
      </c>
      <c r="AO153" s="232">
        <v>1</v>
      </c>
      <c r="AP153" s="232">
        <v>1</v>
      </c>
      <c r="AQ153" s="232">
        <v>1</v>
      </c>
      <c r="AR153" s="232">
        <v>1</v>
      </c>
      <c r="AS153" s="232">
        <v>1</v>
      </c>
      <c r="AT153" s="232">
        <v>4</v>
      </c>
      <c r="AU153" s="232">
        <v>6</v>
      </c>
      <c r="AV153" s="234">
        <v>7</v>
      </c>
    </row>
    <row r="154" spans="2:48" ht="14.45">
      <c r="B154" s="739"/>
      <c r="C154" s="1" t="s">
        <v>198</v>
      </c>
      <c r="D154" s="210">
        <v>2644</v>
      </c>
      <c r="E154" s="210">
        <v>2850</v>
      </c>
      <c r="F154" s="210">
        <v>2981</v>
      </c>
      <c r="G154" s="210">
        <v>2964</v>
      </c>
      <c r="H154" s="210">
        <v>2938</v>
      </c>
      <c r="I154" s="210">
        <v>3120</v>
      </c>
      <c r="J154" s="210">
        <v>3091</v>
      </c>
      <c r="K154" s="210">
        <v>3047</v>
      </c>
      <c r="L154" s="210">
        <v>3102</v>
      </c>
      <c r="M154" s="210">
        <v>3110</v>
      </c>
      <c r="N154" s="210">
        <v>3322</v>
      </c>
      <c r="O154" s="210">
        <v>3419</v>
      </c>
      <c r="P154" s="211">
        <v>3406</v>
      </c>
      <c r="Q154" s="211">
        <v>3373</v>
      </c>
      <c r="R154" s="211">
        <v>3376</v>
      </c>
      <c r="S154" s="555">
        <f>100</f>
        <v>100</v>
      </c>
      <c r="T154" s="72">
        <f t="shared" si="55"/>
        <v>107.79122541603631</v>
      </c>
      <c r="U154" s="72">
        <f t="shared" si="56"/>
        <v>112.74583963691377</v>
      </c>
      <c r="V154" s="72">
        <f t="shared" si="57"/>
        <v>112.10287443267777</v>
      </c>
      <c r="W154" s="72">
        <f t="shared" si="58"/>
        <v>111.11951588502269</v>
      </c>
      <c r="X154" s="72">
        <f t="shared" si="59"/>
        <v>118.00302571860817</v>
      </c>
      <c r="Y154" s="72">
        <f t="shared" si="60"/>
        <v>116.90620272314675</v>
      </c>
      <c r="Z154" s="72">
        <f t="shared" si="61"/>
        <v>115.24205748865356</v>
      </c>
      <c r="AA154" s="72">
        <f t="shared" si="62"/>
        <v>117.32223903177004</v>
      </c>
      <c r="AB154" s="72">
        <f t="shared" si="62"/>
        <v>117.62481089258699</v>
      </c>
      <c r="AC154" s="72">
        <f t="shared" si="62"/>
        <v>125.64296520423601</v>
      </c>
      <c r="AD154" s="72">
        <f t="shared" si="62"/>
        <v>129.31164901664144</v>
      </c>
      <c r="AE154" s="72">
        <f t="shared" ref="AE154:AG154" si="76">P154*100/$D154</f>
        <v>128.81996974281392</v>
      </c>
      <c r="AF154" s="72">
        <f t="shared" si="76"/>
        <v>127.57186081694402</v>
      </c>
      <c r="AG154" s="73">
        <f t="shared" si="76"/>
        <v>127.68532526475038</v>
      </c>
      <c r="AH154" s="556">
        <v>1</v>
      </c>
      <c r="AI154" s="232">
        <v>1</v>
      </c>
      <c r="AJ154" s="232">
        <v>1</v>
      </c>
      <c r="AK154" s="232">
        <v>1</v>
      </c>
      <c r="AL154" s="232">
        <v>1</v>
      </c>
      <c r="AM154" s="232">
        <v>1</v>
      </c>
      <c r="AN154" s="232">
        <v>1</v>
      </c>
      <c r="AO154" s="232">
        <v>1</v>
      </c>
      <c r="AP154" s="232">
        <v>1</v>
      </c>
      <c r="AQ154" s="232">
        <v>1</v>
      </c>
      <c r="AR154" s="232">
        <v>1</v>
      </c>
      <c r="AS154" s="232">
        <v>1</v>
      </c>
      <c r="AT154" s="232">
        <v>4</v>
      </c>
      <c r="AU154" s="232">
        <v>6</v>
      </c>
      <c r="AV154" s="234">
        <v>7</v>
      </c>
    </row>
    <row r="155" spans="2:48" ht="14.45">
      <c r="B155" s="740"/>
      <c r="C155" s="8" t="s">
        <v>199</v>
      </c>
      <c r="D155">
        <v>2603</v>
      </c>
      <c r="E155">
        <v>2808</v>
      </c>
      <c r="F155">
        <v>2941</v>
      </c>
      <c r="G155">
        <v>2923</v>
      </c>
      <c r="H155">
        <v>2897</v>
      </c>
      <c r="I155">
        <v>3080</v>
      </c>
      <c r="J155">
        <v>3054</v>
      </c>
      <c r="K155">
        <v>3008</v>
      </c>
      <c r="L155">
        <v>3066</v>
      </c>
      <c r="M155">
        <v>3077</v>
      </c>
      <c r="N155">
        <v>3287</v>
      </c>
      <c r="O155">
        <v>3383</v>
      </c>
      <c r="P155">
        <v>3370</v>
      </c>
      <c r="Q155">
        <v>3338</v>
      </c>
      <c r="R155">
        <v>3342</v>
      </c>
      <c r="S155" s="555">
        <f>100</f>
        <v>100</v>
      </c>
      <c r="T155" s="72">
        <f t="shared" si="55"/>
        <v>107.87552823665001</v>
      </c>
      <c r="U155" s="72">
        <f t="shared" si="56"/>
        <v>112.98501728774491</v>
      </c>
      <c r="V155" s="72">
        <f t="shared" si="57"/>
        <v>112.29350749135612</v>
      </c>
      <c r="W155" s="72">
        <f t="shared" si="58"/>
        <v>111.29466000768345</v>
      </c>
      <c r="X155" s="72">
        <f t="shared" si="59"/>
        <v>118.32500960430272</v>
      </c>
      <c r="Y155" s="72">
        <f t="shared" si="60"/>
        <v>117.32616212063004</v>
      </c>
      <c r="Z155" s="72">
        <f t="shared" si="61"/>
        <v>115.55897041874761</v>
      </c>
      <c r="AA155" s="72">
        <f t="shared" si="62"/>
        <v>117.7871686515559</v>
      </c>
      <c r="AB155" s="72">
        <f t="shared" si="62"/>
        <v>118.20975797157126</v>
      </c>
      <c r="AC155" s="72">
        <f t="shared" si="62"/>
        <v>126.27737226277372</v>
      </c>
      <c r="AD155" s="72">
        <f t="shared" si="62"/>
        <v>129.96542451018055</v>
      </c>
      <c r="AE155" s="72">
        <f t="shared" ref="AE155:AG155" si="77">P155*100/$D155</f>
        <v>129.46600076834423</v>
      </c>
      <c r="AF155" s="72">
        <f t="shared" si="77"/>
        <v>128.23665001920861</v>
      </c>
      <c r="AG155" s="73">
        <f t="shared" si="77"/>
        <v>128.39031886285056</v>
      </c>
      <c r="AH155" s="235"/>
      <c r="AI155" s="236"/>
      <c r="AJ155" s="236"/>
      <c r="AK155" s="236"/>
      <c r="AL155" s="236"/>
      <c r="AM155" s="236"/>
      <c r="AN155" s="236"/>
      <c r="AO155" s="236"/>
      <c r="AP155" s="236"/>
      <c r="AQ155" s="236"/>
      <c r="AR155" s="236"/>
      <c r="AS155" s="236"/>
      <c r="AT155" s="236"/>
      <c r="AU155" s="236"/>
      <c r="AV155" s="237"/>
    </row>
    <row r="156" spans="2:48" ht="15" customHeight="1">
      <c r="B156" s="739" t="s">
        <v>113</v>
      </c>
      <c r="C156" s="1" t="s">
        <v>194</v>
      </c>
      <c r="D156" s="210">
        <v>486</v>
      </c>
      <c r="E156" s="210">
        <v>503</v>
      </c>
      <c r="F156" s="210">
        <v>565</v>
      </c>
      <c r="G156" s="210">
        <v>563</v>
      </c>
      <c r="H156" s="210">
        <v>549</v>
      </c>
      <c r="I156" s="210">
        <v>598</v>
      </c>
      <c r="J156" s="210">
        <v>574</v>
      </c>
      <c r="K156" s="210">
        <v>567</v>
      </c>
      <c r="L156" s="210">
        <v>565</v>
      </c>
      <c r="M156" s="210">
        <v>544</v>
      </c>
      <c r="N156" s="210">
        <v>564</v>
      </c>
      <c r="O156" s="210">
        <v>581</v>
      </c>
      <c r="P156" s="211">
        <v>578</v>
      </c>
      <c r="Q156" s="211">
        <v>574</v>
      </c>
      <c r="R156" s="211">
        <v>578</v>
      </c>
      <c r="S156" s="555">
        <f>100</f>
        <v>100</v>
      </c>
      <c r="T156" s="72">
        <f t="shared" si="55"/>
        <v>103.49794238683127</v>
      </c>
      <c r="U156" s="72">
        <f t="shared" si="56"/>
        <v>116.25514403292181</v>
      </c>
      <c r="V156" s="72">
        <f t="shared" si="57"/>
        <v>115.84362139917695</v>
      </c>
      <c r="W156" s="72">
        <f t="shared" si="58"/>
        <v>112.96296296296296</v>
      </c>
      <c r="X156" s="72">
        <f t="shared" si="59"/>
        <v>123.04526748971193</v>
      </c>
      <c r="Y156" s="72">
        <f t="shared" si="60"/>
        <v>118.10699588477367</v>
      </c>
      <c r="Z156" s="72">
        <f t="shared" si="61"/>
        <v>116.66666666666667</v>
      </c>
      <c r="AA156" s="72">
        <f t="shared" si="62"/>
        <v>116.25514403292181</v>
      </c>
      <c r="AB156" s="72">
        <f t="shared" si="62"/>
        <v>111.93415637860082</v>
      </c>
      <c r="AC156" s="72">
        <f t="shared" si="62"/>
        <v>116.04938271604938</v>
      </c>
      <c r="AD156" s="72">
        <f t="shared" si="62"/>
        <v>119.54732510288066</v>
      </c>
      <c r="AE156" s="72">
        <f t="shared" ref="AE156:AE204" si="78">P156*100/$D156</f>
        <v>118.93004115226337</v>
      </c>
      <c r="AF156" s="72">
        <f t="shared" ref="AF156:AG204" si="79">Q156*100/$D156</f>
        <v>118.10699588477367</v>
      </c>
      <c r="AG156" s="73">
        <f t="shared" si="79"/>
        <v>118.93004115226337</v>
      </c>
      <c r="AH156" s="556">
        <v>1</v>
      </c>
      <c r="AI156" s="232">
        <v>1</v>
      </c>
      <c r="AJ156" s="232">
        <v>1</v>
      </c>
      <c r="AK156" s="232">
        <v>1</v>
      </c>
      <c r="AL156" s="232">
        <v>1</v>
      </c>
      <c r="AM156" s="232">
        <v>1</v>
      </c>
      <c r="AN156" s="232">
        <v>1</v>
      </c>
      <c r="AO156" s="232">
        <v>1</v>
      </c>
      <c r="AP156" s="232">
        <v>1</v>
      </c>
      <c r="AQ156" s="232">
        <v>1</v>
      </c>
      <c r="AR156" s="232">
        <v>1</v>
      </c>
      <c r="AS156" s="232">
        <v>1</v>
      </c>
      <c r="AT156" s="232">
        <v>4</v>
      </c>
      <c r="AU156" s="232">
        <v>6</v>
      </c>
      <c r="AV156" s="234">
        <v>7</v>
      </c>
    </row>
    <row r="157" spans="2:48" ht="14.45">
      <c r="B157" s="739"/>
      <c r="C157" s="1" t="s">
        <v>195</v>
      </c>
      <c r="D157" s="210">
        <v>168</v>
      </c>
      <c r="E157" s="210">
        <v>172</v>
      </c>
      <c r="F157" s="210">
        <v>156</v>
      </c>
      <c r="G157" s="210">
        <v>147</v>
      </c>
      <c r="H157" s="210">
        <v>145</v>
      </c>
      <c r="I157" s="210">
        <v>129</v>
      </c>
      <c r="J157" s="210">
        <v>125</v>
      </c>
      <c r="K157" s="210">
        <v>129</v>
      </c>
      <c r="L157" s="210">
        <v>125</v>
      </c>
      <c r="M157" s="210">
        <v>122</v>
      </c>
      <c r="N157" s="210">
        <v>133</v>
      </c>
      <c r="O157" s="210">
        <v>127</v>
      </c>
      <c r="P157" s="211">
        <v>129</v>
      </c>
      <c r="Q157" s="211">
        <v>125</v>
      </c>
      <c r="R157" s="211">
        <v>123</v>
      </c>
      <c r="S157" s="555">
        <f>100</f>
        <v>100</v>
      </c>
      <c r="T157" s="72">
        <f t="shared" si="55"/>
        <v>102.38095238095238</v>
      </c>
      <c r="U157" s="72">
        <f t="shared" si="56"/>
        <v>92.857142857142861</v>
      </c>
      <c r="V157" s="72">
        <f t="shared" si="57"/>
        <v>87.5</v>
      </c>
      <c r="W157" s="72">
        <f t="shared" si="58"/>
        <v>86.30952380952381</v>
      </c>
      <c r="X157" s="72">
        <f t="shared" si="59"/>
        <v>76.785714285714292</v>
      </c>
      <c r="Y157" s="72">
        <f t="shared" si="60"/>
        <v>74.404761904761898</v>
      </c>
      <c r="Z157" s="72">
        <f t="shared" si="61"/>
        <v>76.785714285714292</v>
      </c>
      <c r="AA157" s="72">
        <f t="shared" si="62"/>
        <v>74.404761904761898</v>
      </c>
      <c r="AB157" s="72">
        <f t="shared" si="62"/>
        <v>72.61904761904762</v>
      </c>
      <c r="AC157" s="72">
        <f t="shared" si="62"/>
        <v>79.166666666666671</v>
      </c>
      <c r="AD157" s="72">
        <f t="shared" si="62"/>
        <v>75.595238095238102</v>
      </c>
      <c r="AE157" s="72">
        <f t="shared" si="78"/>
        <v>76.785714285714292</v>
      </c>
      <c r="AF157" s="72">
        <f t="shared" si="79"/>
        <v>74.404761904761898</v>
      </c>
      <c r="AG157" s="73">
        <f t="shared" si="79"/>
        <v>73.214285714285708</v>
      </c>
      <c r="AH157" s="556">
        <v>1</v>
      </c>
      <c r="AI157" s="232">
        <v>1</v>
      </c>
      <c r="AJ157" s="232">
        <v>1</v>
      </c>
      <c r="AK157" s="232">
        <v>1</v>
      </c>
      <c r="AL157" s="232">
        <v>1</v>
      </c>
      <c r="AM157" s="232">
        <v>1</v>
      </c>
      <c r="AN157" s="232">
        <v>1</v>
      </c>
      <c r="AO157" s="232">
        <v>1</v>
      </c>
      <c r="AP157" s="232">
        <v>1</v>
      </c>
      <c r="AQ157" s="232">
        <v>1</v>
      </c>
      <c r="AR157" s="232">
        <v>1</v>
      </c>
      <c r="AS157" s="232">
        <v>1</v>
      </c>
      <c r="AT157" s="232">
        <v>4</v>
      </c>
      <c r="AU157" s="232">
        <v>6</v>
      </c>
      <c r="AV157" s="234">
        <v>7</v>
      </c>
    </row>
    <row r="158" spans="2:48" ht="14.45">
      <c r="B158" s="739"/>
      <c r="C158" s="1" t="s">
        <v>196</v>
      </c>
      <c r="D158" s="210">
        <v>47</v>
      </c>
      <c r="E158" s="210">
        <v>57</v>
      </c>
      <c r="F158" s="210">
        <v>43</v>
      </c>
      <c r="G158" s="210">
        <v>42</v>
      </c>
      <c r="H158" s="210">
        <v>39</v>
      </c>
      <c r="I158" s="210">
        <v>39</v>
      </c>
      <c r="J158" s="210">
        <v>37</v>
      </c>
      <c r="K158" s="210">
        <v>41</v>
      </c>
      <c r="L158" s="210">
        <v>41</v>
      </c>
      <c r="M158" s="210">
        <v>45</v>
      </c>
      <c r="N158" s="210">
        <v>44</v>
      </c>
      <c r="O158" s="210">
        <v>45</v>
      </c>
      <c r="P158" s="211">
        <v>44</v>
      </c>
      <c r="Q158" s="211">
        <v>44</v>
      </c>
      <c r="R158" s="211">
        <v>44</v>
      </c>
      <c r="S158" s="555">
        <f>100</f>
        <v>100</v>
      </c>
      <c r="T158" s="72">
        <f t="shared" si="55"/>
        <v>121.27659574468085</v>
      </c>
      <c r="U158" s="72">
        <f t="shared" si="56"/>
        <v>91.489361702127653</v>
      </c>
      <c r="V158" s="72">
        <f t="shared" si="57"/>
        <v>89.361702127659569</v>
      </c>
      <c r="W158" s="72">
        <f t="shared" si="58"/>
        <v>82.978723404255319</v>
      </c>
      <c r="X158" s="72">
        <f t="shared" si="59"/>
        <v>82.978723404255319</v>
      </c>
      <c r="Y158" s="72">
        <f t="shared" si="60"/>
        <v>78.723404255319153</v>
      </c>
      <c r="Z158" s="72">
        <f t="shared" si="61"/>
        <v>87.234042553191486</v>
      </c>
      <c r="AA158" s="72">
        <f t="shared" si="62"/>
        <v>87.234042553191486</v>
      </c>
      <c r="AB158" s="72">
        <f t="shared" si="62"/>
        <v>95.744680851063833</v>
      </c>
      <c r="AC158" s="72">
        <f t="shared" si="62"/>
        <v>93.61702127659575</v>
      </c>
      <c r="AD158" s="72">
        <f t="shared" si="62"/>
        <v>95.744680851063833</v>
      </c>
      <c r="AE158" s="72">
        <f t="shared" si="78"/>
        <v>93.61702127659575</v>
      </c>
      <c r="AF158" s="72">
        <f t="shared" si="79"/>
        <v>93.61702127659575</v>
      </c>
      <c r="AG158" s="73">
        <f t="shared" si="79"/>
        <v>93.61702127659575</v>
      </c>
      <c r="AH158" s="556">
        <v>1</v>
      </c>
      <c r="AI158" s="232">
        <v>1</v>
      </c>
      <c r="AJ158" s="232">
        <v>1</v>
      </c>
      <c r="AK158" s="232">
        <v>1</v>
      </c>
      <c r="AL158" s="232">
        <v>1</v>
      </c>
      <c r="AM158" s="232">
        <v>1</v>
      </c>
      <c r="AN158" s="232">
        <v>1</v>
      </c>
      <c r="AO158" s="232">
        <v>1</v>
      </c>
      <c r="AP158" s="232">
        <v>1</v>
      </c>
      <c r="AQ158" s="232">
        <v>1</v>
      </c>
      <c r="AR158" s="232">
        <v>1</v>
      </c>
      <c r="AS158" s="232">
        <v>1</v>
      </c>
      <c r="AT158" s="232">
        <v>4</v>
      </c>
      <c r="AU158" s="232">
        <v>6</v>
      </c>
      <c r="AV158" s="234">
        <v>7</v>
      </c>
    </row>
    <row r="159" spans="2:48" ht="14.45">
      <c r="B159" s="739"/>
      <c r="C159" s="1" t="s">
        <v>197</v>
      </c>
      <c r="D159" s="210">
        <v>14</v>
      </c>
      <c r="E159" s="210">
        <v>15</v>
      </c>
      <c r="F159" s="210">
        <v>14</v>
      </c>
      <c r="G159" s="210">
        <v>12</v>
      </c>
      <c r="H159" s="210">
        <v>9</v>
      </c>
      <c r="I159" s="210">
        <v>10</v>
      </c>
      <c r="J159" s="210">
        <v>10</v>
      </c>
      <c r="K159" s="210">
        <v>9</v>
      </c>
      <c r="L159" s="210">
        <v>10</v>
      </c>
      <c r="M159" s="210">
        <v>12</v>
      </c>
      <c r="N159" s="210">
        <v>13</v>
      </c>
      <c r="O159" s="210">
        <v>14</v>
      </c>
      <c r="P159" s="211">
        <v>14</v>
      </c>
      <c r="Q159" s="211">
        <v>14</v>
      </c>
      <c r="R159" s="211">
        <v>14</v>
      </c>
      <c r="S159" s="555">
        <f>100</f>
        <v>100</v>
      </c>
      <c r="T159" s="72">
        <f t="shared" si="55"/>
        <v>107.14285714285714</v>
      </c>
      <c r="U159" s="72">
        <f t="shared" si="56"/>
        <v>100</v>
      </c>
      <c r="V159" s="72">
        <f t="shared" si="57"/>
        <v>85.714285714285708</v>
      </c>
      <c r="W159" s="72">
        <f t="shared" si="58"/>
        <v>64.285714285714292</v>
      </c>
      <c r="X159" s="72">
        <f t="shared" si="59"/>
        <v>71.428571428571431</v>
      </c>
      <c r="Y159" s="72">
        <f t="shared" si="60"/>
        <v>71.428571428571431</v>
      </c>
      <c r="Z159" s="72">
        <f t="shared" si="61"/>
        <v>64.285714285714292</v>
      </c>
      <c r="AA159" s="72">
        <f t="shared" si="62"/>
        <v>71.428571428571431</v>
      </c>
      <c r="AB159" s="72">
        <f t="shared" si="62"/>
        <v>85.714285714285708</v>
      </c>
      <c r="AC159" s="72">
        <f t="shared" si="62"/>
        <v>92.857142857142861</v>
      </c>
      <c r="AD159" s="72">
        <f t="shared" si="62"/>
        <v>100</v>
      </c>
      <c r="AE159" s="72">
        <f t="shared" si="78"/>
        <v>100</v>
      </c>
      <c r="AF159" s="72">
        <f t="shared" si="79"/>
        <v>100</v>
      </c>
      <c r="AG159" s="73">
        <f t="shared" si="79"/>
        <v>100</v>
      </c>
      <c r="AH159" s="556">
        <v>1</v>
      </c>
      <c r="AI159" s="232">
        <v>1</v>
      </c>
      <c r="AJ159" s="232">
        <v>1</v>
      </c>
      <c r="AK159" s="232">
        <v>1</v>
      </c>
      <c r="AL159" s="232">
        <v>1</v>
      </c>
      <c r="AM159" s="232">
        <v>1</v>
      </c>
      <c r="AN159" s="232">
        <v>1</v>
      </c>
      <c r="AO159" s="232">
        <v>1</v>
      </c>
      <c r="AP159" s="232">
        <v>1</v>
      </c>
      <c r="AQ159" s="232">
        <v>1</v>
      </c>
      <c r="AR159" s="232">
        <v>1</v>
      </c>
      <c r="AS159" s="232">
        <v>1</v>
      </c>
      <c r="AT159" s="232">
        <v>4</v>
      </c>
      <c r="AU159" s="232">
        <v>6</v>
      </c>
      <c r="AV159" s="234">
        <v>7</v>
      </c>
    </row>
    <row r="160" spans="2:48" ht="14.45">
      <c r="B160" s="739"/>
      <c r="C160" s="1" t="s">
        <v>198</v>
      </c>
      <c r="D160" s="210">
        <v>715</v>
      </c>
      <c r="E160" s="210">
        <v>747</v>
      </c>
      <c r="F160" s="210">
        <v>778</v>
      </c>
      <c r="G160" s="210">
        <v>764</v>
      </c>
      <c r="H160" s="210">
        <v>742</v>
      </c>
      <c r="I160" s="210">
        <v>776</v>
      </c>
      <c r="J160" s="210">
        <v>746</v>
      </c>
      <c r="K160" s="210">
        <v>746</v>
      </c>
      <c r="L160" s="210">
        <v>741</v>
      </c>
      <c r="M160" s="210">
        <v>723</v>
      </c>
      <c r="N160" s="210">
        <v>754</v>
      </c>
      <c r="O160" s="210">
        <v>767</v>
      </c>
      <c r="P160" s="211">
        <v>765</v>
      </c>
      <c r="Q160" s="211">
        <v>757</v>
      </c>
      <c r="R160" s="211">
        <v>759</v>
      </c>
      <c r="S160" s="555">
        <f>100</f>
        <v>100</v>
      </c>
      <c r="T160" s="72">
        <f t="shared" si="55"/>
        <v>104.47552447552448</v>
      </c>
      <c r="U160" s="72">
        <f t="shared" si="56"/>
        <v>108.81118881118881</v>
      </c>
      <c r="V160" s="72">
        <f t="shared" si="57"/>
        <v>106.85314685314685</v>
      </c>
      <c r="W160" s="72">
        <f t="shared" si="58"/>
        <v>103.77622377622377</v>
      </c>
      <c r="X160" s="72">
        <f t="shared" si="59"/>
        <v>108.53146853146853</v>
      </c>
      <c r="Y160" s="72">
        <f t="shared" si="60"/>
        <v>104.33566433566433</v>
      </c>
      <c r="Z160" s="72">
        <f t="shared" si="61"/>
        <v>104.33566433566433</v>
      </c>
      <c r="AA160" s="72">
        <f t="shared" si="62"/>
        <v>103.63636363636364</v>
      </c>
      <c r="AB160" s="72">
        <f t="shared" si="62"/>
        <v>101.11888111888112</v>
      </c>
      <c r="AC160" s="72">
        <f t="shared" si="62"/>
        <v>105.45454545454545</v>
      </c>
      <c r="AD160" s="72">
        <f t="shared" si="62"/>
        <v>107.27272727272727</v>
      </c>
      <c r="AE160" s="72">
        <f t="shared" si="78"/>
        <v>106.99300699300699</v>
      </c>
      <c r="AF160" s="72">
        <f t="shared" si="79"/>
        <v>105.87412587412588</v>
      </c>
      <c r="AG160" s="73">
        <f t="shared" si="79"/>
        <v>106.15384615384616</v>
      </c>
      <c r="AH160" s="556">
        <v>1</v>
      </c>
      <c r="AI160" s="232">
        <v>1</v>
      </c>
      <c r="AJ160" s="232">
        <v>1</v>
      </c>
      <c r="AK160" s="232">
        <v>1</v>
      </c>
      <c r="AL160" s="232">
        <v>1</v>
      </c>
      <c r="AM160" s="232">
        <v>1</v>
      </c>
      <c r="AN160" s="232">
        <v>1</v>
      </c>
      <c r="AO160" s="232">
        <v>1</v>
      </c>
      <c r="AP160" s="232">
        <v>1</v>
      </c>
      <c r="AQ160" s="232">
        <v>1</v>
      </c>
      <c r="AR160" s="232">
        <v>1</v>
      </c>
      <c r="AS160" s="232">
        <v>1</v>
      </c>
      <c r="AT160" s="232">
        <v>4</v>
      </c>
      <c r="AU160" s="232">
        <v>6</v>
      </c>
      <c r="AV160" s="234">
        <v>7</v>
      </c>
    </row>
    <row r="161" spans="2:48" ht="14.45">
      <c r="B161" s="740"/>
      <c r="C161" s="8" t="s">
        <v>199</v>
      </c>
      <c r="D161">
        <v>701</v>
      </c>
      <c r="E161">
        <v>732</v>
      </c>
      <c r="F161">
        <v>764</v>
      </c>
      <c r="G161">
        <v>752</v>
      </c>
      <c r="H161">
        <v>733</v>
      </c>
      <c r="I161">
        <v>766</v>
      </c>
      <c r="J161">
        <v>736</v>
      </c>
      <c r="K161">
        <v>737</v>
      </c>
      <c r="L161">
        <v>731</v>
      </c>
      <c r="M161">
        <v>711</v>
      </c>
      <c r="N161">
        <v>741</v>
      </c>
      <c r="O161">
        <v>753</v>
      </c>
      <c r="P161">
        <v>751</v>
      </c>
      <c r="Q161">
        <v>743</v>
      </c>
      <c r="R161">
        <v>745</v>
      </c>
      <c r="S161" s="555">
        <f>100</f>
        <v>100</v>
      </c>
      <c r="T161" s="72">
        <f t="shared" si="55"/>
        <v>104.42225392296719</v>
      </c>
      <c r="U161" s="72">
        <f t="shared" si="56"/>
        <v>108.98716119828816</v>
      </c>
      <c r="V161" s="72">
        <f t="shared" si="57"/>
        <v>107.2753209700428</v>
      </c>
      <c r="W161" s="72">
        <f t="shared" si="58"/>
        <v>104.56490727532098</v>
      </c>
      <c r="X161" s="72">
        <f t="shared" si="59"/>
        <v>109.27246790299571</v>
      </c>
      <c r="Y161" s="72">
        <f t="shared" si="60"/>
        <v>104.99286733238232</v>
      </c>
      <c r="Z161" s="72">
        <f t="shared" si="61"/>
        <v>105.13552068473609</v>
      </c>
      <c r="AA161" s="72">
        <f t="shared" si="62"/>
        <v>104.27960057061341</v>
      </c>
      <c r="AB161" s="72">
        <f t="shared" si="62"/>
        <v>101.4265335235378</v>
      </c>
      <c r="AC161" s="72">
        <f t="shared" si="62"/>
        <v>105.70613409415121</v>
      </c>
      <c r="AD161" s="72">
        <f t="shared" si="62"/>
        <v>107.41797432239657</v>
      </c>
      <c r="AE161" s="72">
        <f t="shared" si="78"/>
        <v>107.13266761768901</v>
      </c>
      <c r="AF161" s="72">
        <f t="shared" si="79"/>
        <v>105.99144079885878</v>
      </c>
      <c r="AG161" s="73">
        <f t="shared" si="79"/>
        <v>106.27674750356633</v>
      </c>
      <c r="AH161" s="235"/>
      <c r="AI161" s="236"/>
      <c r="AJ161" s="236"/>
      <c r="AK161" s="236"/>
      <c r="AL161" s="236"/>
      <c r="AM161" s="236"/>
      <c r="AN161" s="236"/>
      <c r="AO161" s="236"/>
      <c r="AP161" s="236"/>
      <c r="AQ161" s="236"/>
      <c r="AR161" s="236"/>
      <c r="AS161" s="236"/>
      <c r="AT161" s="236"/>
      <c r="AU161" s="236"/>
      <c r="AV161" s="237"/>
    </row>
    <row r="162" spans="2:48" ht="15" customHeight="1">
      <c r="B162" s="739" t="s">
        <v>114</v>
      </c>
      <c r="C162" s="1" t="s">
        <v>194</v>
      </c>
      <c r="D162" s="210">
        <v>918</v>
      </c>
      <c r="E162" s="210">
        <v>979</v>
      </c>
      <c r="F162" s="210">
        <v>1191</v>
      </c>
      <c r="G162" s="210">
        <v>1203</v>
      </c>
      <c r="H162" s="210">
        <v>1216</v>
      </c>
      <c r="I162" s="210">
        <v>1320</v>
      </c>
      <c r="J162" s="210">
        <v>1292</v>
      </c>
      <c r="K162" s="210">
        <v>1280</v>
      </c>
      <c r="L162" s="210">
        <v>1276</v>
      </c>
      <c r="M162" s="210">
        <v>1274</v>
      </c>
      <c r="N162" s="210">
        <v>1313</v>
      </c>
      <c r="O162" s="210">
        <v>1327</v>
      </c>
      <c r="P162" s="211">
        <v>1318</v>
      </c>
      <c r="Q162" s="211">
        <v>1310</v>
      </c>
      <c r="R162" s="211">
        <v>1318</v>
      </c>
      <c r="S162" s="555">
        <f>100</f>
        <v>100</v>
      </c>
      <c r="T162" s="72">
        <f t="shared" si="55"/>
        <v>106.64488017429194</v>
      </c>
      <c r="U162" s="72">
        <f t="shared" si="56"/>
        <v>129.73856209150327</v>
      </c>
      <c r="V162" s="72">
        <f t="shared" si="57"/>
        <v>131.04575163398692</v>
      </c>
      <c r="W162" s="72">
        <f t="shared" si="58"/>
        <v>132.46187363834423</v>
      </c>
      <c r="X162" s="72">
        <f t="shared" si="59"/>
        <v>143.79084967320262</v>
      </c>
      <c r="Y162" s="72">
        <f t="shared" si="60"/>
        <v>140.74074074074073</v>
      </c>
      <c r="Z162" s="72">
        <f t="shared" si="61"/>
        <v>139.43355119825708</v>
      </c>
      <c r="AA162" s="72">
        <f t="shared" si="62"/>
        <v>138.99782135076254</v>
      </c>
      <c r="AB162" s="72">
        <f t="shared" si="62"/>
        <v>138.77995642701526</v>
      </c>
      <c r="AC162" s="72">
        <f t="shared" si="62"/>
        <v>143.02832244008715</v>
      </c>
      <c r="AD162" s="72">
        <f t="shared" si="62"/>
        <v>144.55337690631808</v>
      </c>
      <c r="AE162" s="72">
        <f t="shared" si="78"/>
        <v>143.57298474945534</v>
      </c>
      <c r="AF162" s="72">
        <f t="shared" si="79"/>
        <v>142.70152505446623</v>
      </c>
      <c r="AG162" s="73">
        <f t="shared" si="79"/>
        <v>143.57298474945534</v>
      </c>
      <c r="AH162" s="556">
        <v>1</v>
      </c>
      <c r="AI162" s="232">
        <v>1</v>
      </c>
      <c r="AJ162" s="232">
        <v>1</v>
      </c>
      <c r="AK162" s="232">
        <v>1</v>
      </c>
      <c r="AL162" s="232">
        <v>1</v>
      </c>
      <c r="AM162" s="232">
        <v>1</v>
      </c>
      <c r="AN162" s="232">
        <v>1</v>
      </c>
      <c r="AO162" s="232">
        <v>1</v>
      </c>
      <c r="AP162" s="232">
        <v>1</v>
      </c>
      <c r="AQ162" s="232">
        <v>1</v>
      </c>
      <c r="AR162" s="232">
        <v>1</v>
      </c>
      <c r="AS162" s="232">
        <v>1</v>
      </c>
      <c r="AT162" s="232">
        <v>4</v>
      </c>
      <c r="AU162" s="232">
        <v>6</v>
      </c>
      <c r="AV162" s="234">
        <v>7</v>
      </c>
    </row>
    <row r="163" spans="2:48" ht="14.45">
      <c r="B163" s="739"/>
      <c r="C163" s="1" t="s">
        <v>195</v>
      </c>
      <c r="D163" s="210">
        <v>131</v>
      </c>
      <c r="E163" s="210">
        <v>148</v>
      </c>
      <c r="F163" s="210">
        <v>117</v>
      </c>
      <c r="G163" s="210">
        <v>124</v>
      </c>
      <c r="H163" s="210">
        <v>117</v>
      </c>
      <c r="I163" s="210">
        <v>100</v>
      </c>
      <c r="J163" s="210">
        <v>103</v>
      </c>
      <c r="K163" s="210">
        <v>102</v>
      </c>
      <c r="L163" s="210">
        <v>98</v>
      </c>
      <c r="M163" s="210">
        <v>104</v>
      </c>
      <c r="N163" s="210">
        <v>110</v>
      </c>
      <c r="O163" s="210">
        <v>102</v>
      </c>
      <c r="P163" s="211">
        <v>103</v>
      </c>
      <c r="Q163" s="211">
        <v>100</v>
      </c>
      <c r="R163" s="211">
        <v>98</v>
      </c>
      <c r="S163" s="555">
        <f>100</f>
        <v>100</v>
      </c>
      <c r="T163" s="72">
        <f t="shared" si="55"/>
        <v>112.97709923664122</v>
      </c>
      <c r="U163" s="72">
        <f t="shared" si="56"/>
        <v>89.312977099236647</v>
      </c>
      <c r="V163" s="72">
        <f t="shared" si="57"/>
        <v>94.656488549618317</v>
      </c>
      <c r="W163" s="72">
        <f t="shared" si="58"/>
        <v>89.312977099236647</v>
      </c>
      <c r="X163" s="72">
        <f t="shared" si="59"/>
        <v>76.335877862595424</v>
      </c>
      <c r="Y163" s="72">
        <f t="shared" si="60"/>
        <v>78.625954198473281</v>
      </c>
      <c r="Z163" s="72">
        <f t="shared" si="61"/>
        <v>77.862595419847324</v>
      </c>
      <c r="AA163" s="72">
        <f t="shared" si="62"/>
        <v>74.809160305343511</v>
      </c>
      <c r="AB163" s="72">
        <f t="shared" si="62"/>
        <v>79.389312977099237</v>
      </c>
      <c r="AC163" s="72">
        <f t="shared" si="62"/>
        <v>83.969465648854964</v>
      </c>
      <c r="AD163" s="72">
        <f t="shared" si="62"/>
        <v>77.862595419847324</v>
      </c>
      <c r="AE163" s="72">
        <f t="shared" si="78"/>
        <v>78.625954198473281</v>
      </c>
      <c r="AF163" s="72">
        <f t="shared" si="79"/>
        <v>76.335877862595424</v>
      </c>
      <c r="AG163" s="73">
        <f t="shared" si="79"/>
        <v>74.809160305343511</v>
      </c>
      <c r="AH163" s="556">
        <v>1</v>
      </c>
      <c r="AI163" s="232">
        <v>1</v>
      </c>
      <c r="AJ163" s="232">
        <v>1</v>
      </c>
      <c r="AK163" s="232">
        <v>1</v>
      </c>
      <c r="AL163" s="232">
        <v>1</v>
      </c>
      <c r="AM163" s="232">
        <v>1</v>
      </c>
      <c r="AN163" s="232">
        <v>1</v>
      </c>
      <c r="AO163" s="232">
        <v>1</v>
      </c>
      <c r="AP163" s="232">
        <v>1</v>
      </c>
      <c r="AQ163" s="232">
        <v>1</v>
      </c>
      <c r="AR163" s="232">
        <v>1</v>
      </c>
      <c r="AS163" s="232">
        <v>1</v>
      </c>
      <c r="AT163" s="232">
        <v>4</v>
      </c>
      <c r="AU163" s="232">
        <v>6</v>
      </c>
      <c r="AV163" s="234">
        <v>7</v>
      </c>
    </row>
    <row r="164" spans="2:48" ht="14.45">
      <c r="B164" s="739"/>
      <c r="C164" s="1" t="s">
        <v>196</v>
      </c>
      <c r="D164" s="210">
        <v>40</v>
      </c>
      <c r="E164" s="210">
        <v>43</v>
      </c>
      <c r="F164" s="210">
        <v>49</v>
      </c>
      <c r="G164" s="210">
        <v>48</v>
      </c>
      <c r="H164" s="210">
        <v>49</v>
      </c>
      <c r="I164" s="210">
        <v>53</v>
      </c>
      <c r="J164" s="210">
        <v>47</v>
      </c>
      <c r="K164" s="210">
        <v>38</v>
      </c>
      <c r="L164" s="210">
        <v>39</v>
      </c>
      <c r="M164" s="210">
        <v>43</v>
      </c>
      <c r="N164" s="210">
        <v>46</v>
      </c>
      <c r="O164" s="210">
        <v>46</v>
      </c>
      <c r="P164" s="211">
        <v>45</v>
      </c>
      <c r="Q164" s="211">
        <v>45</v>
      </c>
      <c r="R164" s="211">
        <v>45</v>
      </c>
      <c r="S164" s="555">
        <f>100</f>
        <v>100</v>
      </c>
      <c r="T164" s="72">
        <f t="shared" si="55"/>
        <v>107.5</v>
      </c>
      <c r="U164" s="72">
        <f t="shared" si="56"/>
        <v>122.5</v>
      </c>
      <c r="V164" s="72">
        <f t="shared" si="57"/>
        <v>120</v>
      </c>
      <c r="W164" s="72">
        <f t="shared" si="58"/>
        <v>122.5</v>
      </c>
      <c r="X164" s="72">
        <f t="shared" si="59"/>
        <v>132.5</v>
      </c>
      <c r="Y164" s="72">
        <f t="shared" si="60"/>
        <v>117.5</v>
      </c>
      <c r="Z164" s="72">
        <f t="shared" si="61"/>
        <v>95</v>
      </c>
      <c r="AA164" s="72">
        <f t="shared" si="62"/>
        <v>97.5</v>
      </c>
      <c r="AB164" s="72">
        <f t="shared" si="62"/>
        <v>107.5</v>
      </c>
      <c r="AC164" s="72">
        <f t="shared" si="62"/>
        <v>115</v>
      </c>
      <c r="AD164" s="72">
        <f t="shared" si="62"/>
        <v>115</v>
      </c>
      <c r="AE164" s="72">
        <f t="shared" si="78"/>
        <v>112.5</v>
      </c>
      <c r="AF164" s="72">
        <f t="shared" si="79"/>
        <v>112.5</v>
      </c>
      <c r="AG164" s="73">
        <f t="shared" si="79"/>
        <v>112.5</v>
      </c>
      <c r="AH164" s="556">
        <v>1</v>
      </c>
      <c r="AI164" s="232">
        <v>1</v>
      </c>
      <c r="AJ164" s="232">
        <v>1</v>
      </c>
      <c r="AK164" s="232">
        <v>1</v>
      </c>
      <c r="AL164" s="232">
        <v>1</v>
      </c>
      <c r="AM164" s="232">
        <v>1</v>
      </c>
      <c r="AN164" s="232">
        <v>1</v>
      </c>
      <c r="AO164" s="232">
        <v>1</v>
      </c>
      <c r="AP164" s="232">
        <v>1</v>
      </c>
      <c r="AQ164" s="232">
        <v>1</v>
      </c>
      <c r="AR164" s="232">
        <v>1</v>
      </c>
      <c r="AS164" s="232">
        <v>1</v>
      </c>
      <c r="AT164" s="232">
        <v>4</v>
      </c>
      <c r="AU164" s="232">
        <v>6</v>
      </c>
      <c r="AV164" s="234">
        <v>7</v>
      </c>
    </row>
    <row r="165" spans="2:48" ht="14.45">
      <c r="B165" s="739"/>
      <c r="C165" s="1" t="s">
        <v>197</v>
      </c>
      <c r="D165" s="210">
        <v>14</v>
      </c>
      <c r="E165" s="210">
        <v>14</v>
      </c>
      <c r="F165" s="210">
        <v>17</v>
      </c>
      <c r="G165" s="210">
        <v>15</v>
      </c>
      <c r="H165" s="210">
        <v>14</v>
      </c>
      <c r="I165" s="210">
        <v>15</v>
      </c>
      <c r="J165" s="210">
        <v>14</v>
      </c>
      <c r="K165" s="210">
        <v>16</v>
      </c>
      <c r="L165" s="210">
        <v>16</v>
      </c>
      <c r="M165" s="210">
        <v>12</v>
      </c>
      <c r="N165" s="210">
        <v>13</v>
      </c>
      <c r="O165" s="210">
        <v>13</v>
      </c>
      <c r="P165" s="211">
        <v>13</v>
      </c>
      <c r="Q165" s="211">
        <v>13</v>
      </c>
      <c r="R165" s="211">
        <v>13</v>
      </c>
      <c r="S165" s="555">
        <f>100</f>
        <v>100</v>
      </c>
      <c r="T165" s="72">
        <f t="shared" si="55"/>
        <v>100</v>
      </c>
      <c r="U165" s="72">
        <f t="shared" si="56"/>
        <v>121.42857142857143</v>
      </c>
      <c r="V165" s="72">
        <f t="shared" si="57"/>
        <v>107.14285714285714</v>
      </c>
      <c r="W165" s="72">
        <f t="shared" si="58"/>
        <v>100</v>
      </c>
      <c r="X165" s="72">
        <f t="shared" si="59"/>
        <v>107.14285714285714</v>
      </c>
      <c r="Y165" s="72">
        <f t="shared" si="60"/>
        <v>100</v>
      </c>
      <c r="Z165" s="72">
        <f t="shared" si="61"/>
        <v>114.28571428571429</v>
      </c>
      <c r="AA165" s="72">
        <f t="shared" si="62"/>
        <v>114.28571428571429</v>
      </c>
      <c r="AB165" s="72">
        <f t="shared" si="62"/>
        <v>85.714285714285708</v>
      </c>
      <c r="AC165" s="72">
        <f t="shared" si="62"/>
        <v>92.857142857142861</v>
      </c>
      <c r="AD165" s="72">
        <f t="shared" si="62"/>
        <v>92.857142857142861</v>
      </c>
      <c r="AE165" s="72">
        <f t="shared" si="78"/>
        <v>92.857142857142861</v>
      </c>
      <c r="AF165" s="72">
        <f t="shared" si="79"/>
        <v>92.857142857142861</v>
      </c>
      <c r="AG165" s="73">
        <f t="shared" si="79"/>
        <v>92.857142857142861</v>
      </c>
      <c r="AH165" s="556">
        <v>1</v>
      </c>
      <c r="AI165" s="232">
        <v>1</v>
      </c>
      <c r="AJ165" s="232">
        <v>1</v>
      </c>
      <c r="AK165" s="232">
        <v>1</v>
      </c>
      <c r="AL165" s="232">
        <v>1</v>
      </c>
      <c r="AM165" s="232">
        <v>1</v>
      </c>
      <c r="AN165" s="232">
        <v>1</v>
      </c>
      <c r="AO165" s="232">
        <v>1</v>
      </c>
      <c r="AP165" s="232">
        <v>1</v>
      </c>
      <c r="AQ165" s="232">
        <v>1</v>
      </c>
      <c r="AR165" s="232">
        <v>1</v>
      </c>
      <c r="AS165" s="232">
        <v>1</v>
      </c>
      <c r="AT165" s="232">
        <v>4</v>
      </c>
      <c r="AU165" s="232">
        <v>6</v>
      </c>
      <c r="AV165" s="234">
        <v>7</v>
      </c>
    </row>
    <row r="166" spans="2:48" ht="14.45">
      <c r="B166" s="739"/>
      <c r="C166" s="1" t="s">
        <v>198</v>
      </c>
      <c r="D166" s="210">
        <v>1103</v>
      </c>
      <c r="E166" s="210">
        <v>1184</v>
      </c>
      <c r="F166" s="210">
        <v>1374</v>
      </c>
      <c r="G166" s="210">
        <v>1390</v>
      </c>
      <c r="H166" s="210">
        <v>1396</v>
      </c>
      <c r="I166" s="210">
        <v>1488</v>
      </c>
      <c r="J166" s="210">
        <v>1456</v>
      </c>
      <c r="K166" s="210">
        <v>1436</v>
      </c>
      <c r="L166" s="210">
        <v>1429</v>
      </c>
      <c r="M166" s="210">
        <v>1433</v>
      </c>
      <c r="N166" s="210">
        <v>1482</v>
      </c>
      <c r="O166" s="210">
        <v>1488</v>
      </c>
      <c r="P166" s="211">
        <v>1479</v>
      </c>
      <c r="Q166" s="211">
        <v>1468</v>
      </c>
      <c r="R166" s="211">
        <v>1474</v>
      </c>
      <c r="S166" s="555">
        <f>100</f>
        <v>100</v>
      </c>
      <c r="T166" s="72">
        <f t="shared" si="55"/>
        <v>107.34360834088848</v>
      </c>
      <c r="U166" s="72">
        <f t="shared" si="56"/>
        <v>124.56935630099728</v>
      </c>
      <c r="V166" s="72">
        <f t="shared" si="57"/>
        <v>126.01994560290117</v>
      </c>
      <c r="W166" s="72">
        <f t="shared" si="58"/>
        <v>126.56391659111515</v>
      </c>
      <c r="X166" s="72">
        <f t="shared" si="59"/>
        <v>134.90480507706255</v>
      </c>
      <c r="Y166" s="72">
        <f t="shared" si="60"/>
        <v>132.00362647325477</v>
      </c>
      <c r="Z166" s="72">
        <f t="shared" si="61"/>
        <v>130.19038984587488</v>
      </c>
      <c r="AA166" s="72">
        <f t="shared" si="62"/>
        <v>129.55575702629193</v>
      </c>
      <c r="AB166" s="72">
        <f t="shared" si="62"/>
        <v>129.91840435176792</v>
      </c>
      <c r="AC166" s="72">
        <f t="shared" si="62"/>
        <v>134.36083408884861</v>
      </c>
      <c r="AD166" s="72">
        <f t="shared" si="62"/>
        <v>134.90480507706255</v>
      </c>
      <c r="AE166" s="72">
        <f t="shared" si="78"/>
        <v>134.08884859474162</v>
      </c>
      <c r="AF166" s="72">
        <f t="shared" si="79"/>
        <v>133.09156844968268</v>
      </c>
      <c r="AG166" s="73">
        <f t="shared" si="79"/>
        <v>133.63553943789665</v>
      </c>
      <c r="AH166" s="556">
        <v>1</v>
      </c>
      <c r="AI166" s="232">
        <v>1</v>
      </c>
      <c r="AJ166" s="232">
        <v>1</v>
      </c>
      <c r="AK166" s="232">
        <v>1</v>
      </c>
      <c r="AL166" s="232">
        <v>1</v>
      </c>
      <c r="AM166" s="232">
        <v>1</v>
      </c>
      <c r="AN166" s="232">
        <v>1</v>
      </c>
      <c r="AO166" s="232">
        <v>1</v>
      </c>
      <c r="AP166" s="232">
        <v>1</v>
      </c>
      <c r="AQ166" s="232">
        <v>1</v>
      </c>
      <c r="AR166" s="232">
        <v>1</v>
      </c>
      <c r="AS166" s="232">
        <v>1</v>
      </c>
      <c r="AT166" s="232">
        <v>4</v>
      </c>
      <c r="AU166" s="232">
        <v>6</v>
      </c>
      <c r="AV166" s="234">
        <v>7</v>
      </c>
    </row>
    <row r="167" spans="2:48" ht="14.45">
      <c r="B167" s="740"/>
      <c r="C167" s="8" t="s">
        <v>199</v>
      </c>
      <c r="D167">
        <v>1089</v>
      </c>
      <c r="E167">
        <v>1170</v>
      </c>
      <c r="F167">
        <v>1357</v>
      </c>
      <c r="G167">
        <v>1375</v>
      </c>
      <c r="H167">
        <v>1382</v>
      </c>
      <c r="I167">
        <v>1473</v>
      </c>
      <c r="J167">
        <v>1442</v>
      </c>
      <c r="K167">
        <v>1420</v>
      </c>
      <c r="L167">
        <v>1413</v>
      </c>
      <c r="M167">
        <v>1421</v>
      </c>
      <c r="N167">
        <v>1469</v>
      </c>
      <c r="O167">
        <v>1475</v>
      </c>
      <c r="P167">
        <v>1466</v>
      </c>
      <c r="Q167">
        <v>1455</v>
      </c>
      <c r="R167">
        <v>1461</v>
      </c>
      <c r="S167" s="555">
        <f>100</f>
        <v>100</v>
      </c>
      <c r="T167" s="72">
        <f t="shared" si="55"/>
        <v>107.43801652892562</v>
      </c>
      <c r="U167" s="72">
        <f t="shared" si="56"/>
        <v>124.60973370064279</v>
      </c>
      <c r="V167" s="72">
        <f t="shared" si="57"/>
        <v>126.26262626262626</v>
      </c>
      <c r="W167" s="72">
        <f t="shared" si="58"/>
        <v>126.90541781450872</v>
      </c>
      <c r="X167" s="72">
        <f t="shared" si="59"/>
        <v>135.2617079889807</v>
      </c>
      <c r="Y167" s="72">
        <f t="shared" si="60"/>
        <v>132.41505968778696</v>
      </c>
      <c r="Z167" s="72">
        <f t="shared" si="61"/>
        <v>130.39485766758494</v>
      </c>
      <c r="AA167" s="72">
        <f t="shared" si="62"/>
        <v>129.75206611570249</v>
      </c>
      <c r="AB167" s="72">
        <f t="shared" si="62"/>
        <v>130.48668503213958</v>
      </c>
      <c r="AC167" s="72">
        <f t="shared" si="62"/>
        <v>134.89439853076217</v>
      </c>
      <c r="AD167" s="72">
        <f t="shared" si="62"/>
        <v>135.44536271809</v>
      </c>
      <c r="AE167" s="72">
        <f t="shared" si="78"/>
        <v>134.61891643709825</v>
      </c>
      <c r="AF167" s="72">
        <f t="shared" si="79"/>
        <v>133.60881542699724</v>
      </c>
      <c r="AG167" s="73">
        <f t="shared" si="79"/>
        <v>134.15977961432506</v>
      </c>
      <c r="AH167" s="235"/>
      <c r="AI167" s="236"/>
      <c r="AJ167" s="236"/>
      <c r="AK167" s="236"/>
      <c r="AL167" s="236"/>
      <c r="AM167" s="236"/>
      <c r="AN167" s="236"/>
      <c r="AO167" s="236"/>
      <c r="AP167" s="236"/>
      <c r="AQ167" s="236"/>
      <c r="AR167" s="236"/>
      <c r="AS167" s="236"/>
      <c r="AT167" s="236"/>
      <c r="AU167" s="236"/>
      <c r="AV167" s="237"/>
    </row>
    <row r="168" spans="2:48" ht="15" customHeight="1">
      <c r="B168" s="739" t="s">
        <v>130</v>
      </c>
      <c r="C168" s="1" t="s">
        <v>194</v>
      </c>
      <c r="D168" s="210">
        <v>4186</v>
      </c>
      <c r="E168" s="210">
        <v>4541</v>
      </c>
      <c r="F168" s="210">
        <v>5602</v>
      </c>
      <c r="G168" s="210">
        <v>5657</v>
      </c>
      <c r="H168" s="210">
        <v>5938</v>
      </c>
      <c r="I168" s="210">
        <v>7328</v>
      </c>
      <c r="J168" s="210">
        <v>7604</v>
      </c>
      <c r="K168" s="210">
        <v>7982</v>
      </c>
      <c r="L168" s="210">
        <v>8299</v>
      </c>
      <c r="M168" s="210">
        <v>8573</v>
      </c>
      <c r="N168" s="210">
        <v>8946</v>
      </c>
      <c r="O168" s="210">
        <v>9237</v>
      </c>
      <c r="P168" s="211">
        <v>9170</v>
      </c>
      <c r="Q168" s="211">
        <v>9122</v>
      </c>
      <c r="R168" s="211">
        <v>9178</v>
      </c>
      <c r="S168" s="555">
        <f>100</f>
        <v>100</v>
      </c>
      <c r="T168" s="72">
        <f t="shared" si="55"/>
        <v>108.48064978499761</v>
      </c>
      <c r="U168" s="72">
        <f t="shared" si="56"/>
        <v>133.82704252269468</v>
      </c>
      <c r="V168" s="72">
        <f t="shared" si="57"/>
        <v>135.14094601051121</v>
      </c>
      <c r="W168" s="72">
        <f t="shared" si="58"/>
        <v>141.85379837553751</v>
      </c>
      <c r="X168" s="72">
        <f t="shared" si="59"/>
        <v>175.05972288580983</v>
      </c>
      <c r="Y168" s="72">
        <f t="shared" si="60"/>
        <v>181.65312947921643</v>
      </c>
      <c r="Z168" s="72">
        <f t="shared" si="61"/>
        <v>190.68322981366461</v>
      </c>
      <c r="AA168" s="72">
        <f t="shared" si="62"/>
        <v>198.25609173435259</v>
      </c>
      <c r="AB168" s="72">
        <f t="shared" si="62"/>
        <v>204.80172001911131</v>
      </c>
      <c r="AC168" s="72">
        <f t="shared" si="62"/>
        <v>213.7123745819398</v>
      </c>
      <c r="AD168" s="72">
        <f t="shared" si="62"/>
        <v>220.66411849020545</v>
      </c>
      <c r="AE168" s="72">
        <f t="shared" si="78"/>
        <v>219.06354515050168</v>
      </c>
      <c r="AF168" s="72">
        <f t="shared" si="79"/>
        <v>217.91686574295269</v>
      </c>
      <c r="AG168" s="73">
        <f t="shared" si="79"/>
        <v>219.25465838509317</v>
      </c>
      <c r="AH168" s="556">
        <v>1</v>
      </c>
      <c r="AI168" s="232">
        <v>1</v>
      </c>
      <c r="AJ168" s="232">
        <v>1</v>
      </c>
      <c r="AK168" s="232">
        <v>1</v>
      </c>
      <c r="AL168" s="232">
        <v>1</v>
      </c>
      <c r="AM168" s="232">
        <v>1</v>
      </c>
      <c r="AN168" s="232">
        <v>1</v>
      </c>
      <c r="AO168" s="232">
        <v>1</v>
      </c>
      <c r="AP168" s="232">
        <v>1</v>
      </c>
      <c r="AQ168" s="232">
        <v>1</v>
      </c>
      <c r="AR168" s="232">
        <v>1</v>
      </c>
      <c r="AS168" s="232">
        <v>1</v>
      </c>
      <c r="AT168" s="232">
        <v>4</v>
      </c>
      <c r="AU168" s="232">
        <v>6</v>
      </c>
      <c r="AV168" s="234">
        <v>7</v>
      </c>
    </row>
    <row r="169" spans="2:48" ht="14.45">
      <c r="B169" s="739"/>
      <c r="C169" s="1" t="s">
        <v>195</v>
      </c>
      <c r="D169" s="210">
        <v>381</v>
      </c>
      <c r="E169" s="210">
        <v>402</v>
      </c>
      <c r="F169" s="210">
        <v>336</v>
      </c>
      <c r="G169" s="210">
        <v>329</v>
      </c>
      <c r="H169" s="210">
        <v>343</v>
      </c>
      <c r="I169" s="210">
        <v>334</v>
      </c>
      <c r="J169" s="210">
        <v>296</v>
      </c>
      <c r="K169" s="210">
        <v>281</v>
      </c>
      <c r="L169" s="210">
        <v>277</v>
      </c>
      <c r="M169" s="210">
        <v>295</v>
      </c>
      <c r="N169" s="210">
        <v>312</v>
      </c>
      <c r="O169" s="210">
        <v>313</v>
      </c>
      <c r="P169" s="211">
        <v>317</v>
      </c>
      <c r="Q169" s="211">
        <v>308</v>
      </c>
      <c r="R169" s="211">
        <v>302</v>
      </c>
      <c r="S169" s="555">
        <f>100</f>
        <v>100</v>
      </c>
      <c r="T169" s="72">
        <f t="shared" si="55"/>
        <v>105.51181102362204</v>
      </c>
      <c r="U169" s="72">
        <f t="shared" si="56"/>
        <v>88.188976377952756</v>
      </c>
      <c r="V169" s="72">
        <f t="shared" si="57"/>
        <v>86.351706036745412</v>
      </c>
      <c r="W169" s="72">
        <f t="shared" si="58"/>
        <v>90.026246719160099</v>
      </c>
      <c r="X169" s="72">
        <f t="shared" si="59"/>
        <v>87.664041994750662</v>
      </c>
      <c r="Y169" s="72">
        <f t="shared" si="60"/>
        <v>77.690288713910761</v>
      </c>
      <c r="Z169" s="72">
        <f t="shared" si="61"/>
        <v>73.753280839895012</v>
      </c>
      <c r="AA169" s="72">
        <f t="shared" si="62"/>
        <v>72.70341207349081</v>
      </c>
      <c r="AB169" s="72">
        <f t="shared" si="62"/>
        <v>77.427821522309713</v>
      </c>
      <c r="AC169" s="72">
        <f t="shared" si="62"/>
        <v>81.889763779527556</v>
      </c>
      <c r="AD169" s="72">
        <f t="shared" si="62"/>
        <v>82.152230971128603</v>
      </c>
      <c r="AE169" s="72">
        <f t="shared" si="78"/>
        <v>83.202099737532805</v>
      </c>
      <c r="AF169" s="72">
        <f t="shared" si="79"/>
        <v>80.839895013123353</v>
      </c>
      <c r="AG169" s="73">
        <f t="shared" si="79"/>
        <v>79.265091863517057</v>
      </c>
      <c r="AH169" s="556">
        <v>1</v>
      </c>
      <c r="AI169" s="232">
        <v>1</v>
      </c>
      <c r="AJ169" s="232">
        <v>1</v>
      </c>
      <c r="AK169" s="232">
        <v>1</v>
      </c>
      <c r="AL169" s="232">
        <v>1</v>
      </c>
      <c r="AM169" s="232">
        <v>1</v>
      </c>
      <c r="AN169" s="232">
        <v>1</v>
      </c>
      <c r="AO169" s="232">
        <v>1</v>
      </c>
      <c r="AP169" s="232">
        <v>1</v>
      </c>
      <c r="AQ169" s="232">
        <v>1</v>
      </c>
      <c r="AR169" s="232">
        <v>1</v>
      </c>
      <c r="AS169" s="232">
        <v>1</v>
      </c>
      <c r="AT169" s="232">
        <v>4</v>
      </c>
      <c r="AU169" s="232">
        <v>6</v>
      </c>
      <c r="AV169" s="234">
        <v>7</v>
      </c>
    </row>
    <row r="170" spans="2:48" ht="14.45">
      <c r="B170" s="739"/>
      <c r="C170" s="1" t="s">
        <v>196</v>
      </c>
      <c r="D170" s="210">
        <v>56</v>
      </c>
      <c r="E170" s="210">
        <v>67</v>
      </c>
      <c r="F170" s="210">
        <v>59</v>
      </c>
      <c r="G170" s="210">
        <v>55</v>
      </c>
      <c r="H170" s="210">
        <v>50</v>
      </c>
      <c r="I170" s="210">
        <v>49</v>
      </c>
      <c r="J170" s="210">
        <v>39</v>
      </c>
      <c r="K170" s="210">
        <v>41</v>
      </c>
      <c r="L170" s="210">
        <v>43</v>
      </c>
      <c r="M170" s="210">
        <v>45</v>
      </c>
      <c r="N170" s="210">
        <v>48</v>
      </c>
      <c r="O170" s="210">
        <v>47</v>
      </c>
      <c r="P170" s="211">
        <v>46</v>
      </c>
      <c r="Q170" s="211">
        <v>46</v>
      </c>
      <c r="R170" s="211">
        <v>46</v>
      </c>
      <c r="S170" s="555">
        <f>100</f>
        <v>100</v>
      </c>
      <c r="T170" s="72">
        <f t="shared" si="55"/>
        <v>119.64285714285714</v>
      </c>
      <c r="U170" s="72">
        <f t="shared" si="56"/>
        <v>105.35714285714286</v>
      </c>
      <c r="V170" s="72">
        <f t="shared" si="57"/>
        <v>98.214285714285708</v>
      </c>
      <c r="W170" s="72">
        <f t="shared" si="58"/>
        <v>89.285714285714292</v>
      </c>
      <c r="X170" s="72">
        <f t="shared" si="59"/>
        <v>87.5</v>
      </c>
      <c r="Y170" s="72">
        <f t="shared" si="60"/>
        <v>69.642857142857139</v>
      </c>
      <c r="Z170" s="72">
        <f t="shared" si="61"/>
        <v>73.214285714285708</v>
      </c>
      <c r="AA170" s="72">
        <f t="shared" si="62"/>
        <v>76.785714285714292</v>
      </c>
      <c r="AB170" s="72">
        <f t="shared" si="62"/>
        <v>80.357142857142861</v>
      </c>
      <c r="AC170" s="72">
        <f t="shared" si="62"/>
        <v>85.714285714285708</v>
      </c>
      <c r="AD170" s="72">
        <f t="shared" si="62"/>
        <v>83.928571428571431</v>
      </c>
      <c r="AE170" s="72">
        <f t="shared" si="78"/>
        <v>82.142857142857139</v>
      </c>
      <c r="AF170" s="72">
        <f t="shared" si="79"/>
        <v>82.142857142857139</v>
      </c>
      <c r="AG170" s="73">
        <f t="shared" si="79"/>
        <v>82.142857142857139</v>
      </c>
      <c r="AH170" s="556">
        <v>1</v>
      </c>
      <c r="AI170" s="232">
        <v>1</v>
      </c>
      <c r="AJ170" s="232">
        <v>1</v>
      </c>
      <c r="AK170" s="232">
        <v>1</v>
      </c>
      <c r="AL170" s="232">
        <v>1</v>
      </c>
      <c r="AM170" s="232">
        <v>1</v>
      </c>
      <c r="AN170" s="232">
        <v>1</v>
      </c>
      <c r="AO170" s="232">
        <v>1</v>
      </c>
      <c r="AP170" s="232">
        <v>1</v>
      </c>
      <c r="AQ170" s="232">
        <v>1</v>
      </c>
      <c r="AR170" s="232">
        <v>1</v>
      </c>
      <c r="AS170" s="232">
        <v>1</v>
      </c>
      <c r="AT170" s="232">
        <v>4</v>
      </c>
      <c r="AU170" s="232">
        <v>6</v>
      </c>
      <c r="AV170" s="234">
        <v>7</v>
      </c>
    </row>
    <row r="171" spans="2:48" ht="14.45">
      <c r="B171" s="739"/>
      <c r="C171" s="1" t="s">
        <v>197</v>
      </c>
      <c r="D171" s="210">
        <v>6</v>
      </c>
      <c r="E171" s="210">
        <v>7</v>
      </c>
      <c r="F171" s="210">
        <v>7</v>
      </c>
      <c r="G171" s="210">
        <v>6</v>
      </c>
      <c r="H171" s="210">
        <v>6</v>
      </c>
      <c r="I171" s="210">
        <v>6</v>
      </c>
      <c r="J171" s="210">
        <v>4</v>
      </c>
      <c r="K171" s="210">
        <v>4</v>
      </c>
      <c r="L171" s="210">
        <v>5</v>
      </c>
      <c r="M171" s="210">
        <v>6</v>
      </c>
      <c r="N171" s="210">
        <v>7</v>
      </c>
      <c r="O171" s="210">
        <v>6</v>
      </c>
      <c r="P171" s="211">
        <v>6</v>
      </c>
      <c r="Q171" s="211">
        <v>6</v>
      </c>
      <c r="R171" s="211">
        <v>6</v>
      </c>
      <c r="S171" s="555">
        <f>100</f>
        <v>100</v>
      </c>
      <c r="T171" s="72">
        <f t="shared" si="55"/>
        <v>116.66666666666667</v>
      </c>
      <c r="U171" s="72">
        <f t="shared" si="56"/>
        <v>116.66666666666667</v>
      </c>
      <c r="V171" s="72">
        <f t="shared" si="57"/>
        <v>100</v>
      </c>
      <c r="W171" s="72">
        <f t="shared" si="58"/>
        <v>100</v>
      </c>
      <c r="X171" s="72">
        <f t="shared" si="59"/>
        <v>100</v>
      </c>
      <c r="Y171" s="72">
        <f t="shared" si="60"/>
        <v>66.666666666666671</v>
      </c>
      <c r="Z171" s="72">
        <f t="shared" si="61"/>
        <v>66.666666666666671</v>
      </c>
      <c r="AA171" s="72">
        <f t="shared" si="62"/>
        <v>83.333333333333329</v>
      </c>
      <c r="AB171" s="72">
        <f t="shared" si="62"/>
        <v>100</v>
      </c>
      <c r="AC171" s="72">
        <f t="shared" si="62"/>
        <v>116.66666666666667</v>
      </c>
      <c r="AD171" s="72">
        <f t="shared" si="62"/>
        <v>100</v>
      </c>
      <c r="AE171" s="72">
        <f t="shared" si="78"/>
        <v>100</v>
      </c>
      <c r="AF171" s="72">
        <f t="shared" si="79"/>
        <v>100</v>
      </c>
      <c r="AG171" s="73">
        <f t="shared" si="79"/>
        <v>100</v>
      </c>
      <c r="AH171" s="556">
        <v>1</v>
      </c>
      <c r="AI171" s="232">
        <v>1</v>
      </c>
      <c r="AJ171" s="232">
        <v>1</v>
      </c>
      <c r="AK171" s="232">
        <v>1</v>
      </c>
      <c r="AL171" s="232">
        <v>1</v>
      </c>
      <c r="AM171" s="232">
        <v>1</v>
      </c>
      <c r="AN171" s="232">
        <v>1</v>
      </c>
      <c r="AO171" s="232">
        <v>1</v>
      </c>
      <c r="AP171" s="232">
        <v>1</v>
      </c>
      <c r="AQ171" s="232">
        <v>1</v>
      </c>
      <c r="AR171" s="232">
        <v>1</v>
      </c>
      <c r="AS171" s="232">
        <v>1</v>
      </c>
      <c r="AT171" s="232">
        <v>4</v>
      </c>
      <c r="AU171" s="232">
        <v>6</v>
      </c>
      <c r="AV171" s="234">
        <v>7</v>
      </c>
    </row>
    <row r="172" spans="2:48" ht="14.45">
      <c r="B172" s="739"/>
      <c r="C172" s="1" t="s">
        <v>198</v>
      </c>
      <c r="D172" s="210">
        <v>4629</v>
      </c>
      <c r="E172" s="210">
        <v>5017</v>
      </c>
      <c r="F172" s="210">
        <v>6004</v>
      </c>
      <c r="G172" s="210">
        <v>6047</v>
      </c>
      <c r="H172" s="210">
        <v>6337</v>
      </c>
      <c r="I172" s="210">
        <v>7717</v>
      </c>
      <c r="J172" s="210">
        <v>7943</v>
      </c>
      <c r="K172" s="210">
        <v>8308</v>
      </c>
      <c r="L172" s="210">
        <v>8624</v>
      </c>
      <c r="M172" s="210">
        <v>8919</v>
      </c>
      <c r="N172" s="210">
        <v>9313</v>
      </c>
      <c r="O172" s="210">
        <v>9603</v>
      </c>
      <c r="P172" s="211">
        <v>9539</v>
      </c>
      <c r="Q172" s="211">
        <v>9482</v>
      </c>
      <c r="R172" s="211">
        <v>9532</v>
      </c>
      <c r="S172" s="555">
        <f>100</f>
        <v>100</v>
      </c>
      <c r="T172" s="72">
        <f t="shared" si="55"/>
        <v>108.38193994383236</v>
      </c>
      <c r="U172" s="72">
        <f t="shared" si="56"/>
        <v>129.70403974940592</v>
      </c>
      <c r="V172" s="72">
        <f t="shared" si="57"/>
        <v>130.63296608338734</v>
      </c>
      <c r="W172" s="72">
        <f t="shared" si="58"/>
        <v>136.89781810326204</v>
      </c>
      <c r="X172" s="72">
        <f t="shared" si="59"/>
        <v>166.70987254266581</v>
      </c>
      <c r="Y172" s="72">
        <f t="shared" si="60"/>
        <v>171.59213653056815</v>
      </c>
      <c r="Z172" s="72">
        <f t="shared" si="61"/>
        <v>179.47720890041046</v>
      </c>
      <c r="AA172" s="72">
        <f t="shared" si="62"/>
        <v>186.30373730827392</v>
      </c>
      <c r="AB172" s="72">
        <f t="shared" si="62"/>
        <v>192.67660401814646</v>
      </c>
      <c r="AC172" s="72">
        <f t="shared" si="62"/>
        <v>201.18816158997623</v>
      </c>
      <c r="AD172" s="72">
        <f t="shared" si="62"/>
        <v>207.45301360985093</v>
      </c>
      <c r="AE172" s="72">
        <f t="shared" si="78"/>
        <v>206.07042557787858</v>
      </c>
      <c r="AF172" s="72">
        <f t="shared" si="79"/>
        <v>204.83905811190323</v>
      </c>
      <c r="AG172" s="73">
        <f t="shared" si="79"/>
        <v>205.91920501188162</v>
      </c>
      <c r="AH172" s="556">
        <v>1</v>
      </c>
      <c r="AI172" s="232">
        <v>1</v>
      </c>
      <c r="AJ172" s="232">
        <v>1</v>
      </c>
      <c r="AK172" s="232">
        <v>1</v>
      </c>
      <c r="AL172" s="232">
        <v>1</v>
      </c>
      <c r="AM172" s="232">
        <v>1</v>
      </c>
      <c r="AN172" s="232">
        <v>1</v>
      </c>
      <c r="AO172" s="232">
        <v>1</v>
      </c>
      <c r="AP172" s="232">
        <v>1</v>
      </c>
      <c r="AQ172" s="232">
        <v>1</v>
      </c>
      <c r="AR172" s="232">
        <v>1</v>
      </c>
      <c r="AS172" s="232">
        <v>1</v>
      </c>
      <c r="AT172" s="232">
        <v>4</v>
      </c>
      <c r="AU172" s="232">
        <v>6</v>
      </c>
      <c r="AV172" s="234">
        <v>7</v>
      </c>
    </row>
    <row r="173" spans="2:48" ht="14.45">
      <c r="B173" s="740"/>
      <c r="C173" s="8" t="s">
        <v>199</v>
      </c>
      <c r="D173">
        <v>4623</v>
      </c>
      <c r="E173">
        <v>5010</v>
      </c>
      <c r="F173">
        <v>5997</v>
      </c>
      <c r="G173">
        <v>6041</v>
      </c>
      <c r="H173">
        <v>6331</v>
      </c>
      <c r="I173">
        <v>7711</v>
      </c>
      <c r="J173">
        <v>7939</v>
      </c>
      <c r="K173">
        <v>8304</v>
      </c>
      <c r="L173">
        <v>8619</v>
      </c>
      <c r="M173">
        <v>8913</v>
      </c>
      <c r="N173">
        <v>9306</v>
      </c>
      <c r="O173">
        <v>9597</v>
      </c>
      <c r="P173">
        <v>9533</v>
      </c>
      <c r="Q173">
        <v>9476</v>
      </c>
      <c r="R173">
        <v>9526</v>
      </c>
      <c r="S173" s="555">
        <f>100</f>
        <v>100</v>
      </c>
      <c r="T173" s="72">
        <f t="shared" si="55"/>
        <v>108.37118754055808</v>
      </c>
      <c r="U173" s="72">
        <f t="shared" si="56"/>
        <v>129.72096041531472</v>
      </c>
      <c r="V173" s="72">
        <f t="shared" si="57"/>
        <v>130.67272333982262</v>
      </c>
      <c r="W173" s="72">
        <f t="shared" si="58"/>
        <v>136.94570625135194</v>
      </c>
      <c r="X173" s="72">
        <f t="shared" si="59"/>
        <v>166.79645252000864</v>
      </c>
      <c r="Y173" s="72">
        <f t="shared" si="60"/>
        <v>171.72831494700412</v>
      </c>
      <c r="Z173" s="72">
        <f t="shared" si="61"/>
        <v>179.62362102530824</v>
      </c>
      <c r="AA173" s="72">
        <f t="shared" si="62"/>
        <v>186.4373783257625</v>
      </c>
      <c r="AB173" s="72">
        <f t="shared" si="62"/>
        <v>192.79688513951979</v>
      </c>
      <c r="AC173" s="72">
        <f t="shared" si="62"/>
        <v>201.29785853341986</v>
      </c>
      <c r="AD173" s="72">
        <f t="shared" si="62"/>
        <v>207.59247242050617</v>
      </c>
      <c r="AE173" s="72">
        <f t="shared" si="78"/>
        <v>206.2080899848583</v>
      </c>
      <c r="AF173" s="72">
        <f t="shared" si="79"/>
        <v>204.97512437810946</v>
      </c>
      <c r="AG173" s="73">
        <f t="shared" si="79"/>
        <v>206.05667315595934</v>
      </c>
      <c r="AH173" s="235"/>
      <c r="AI173" s="236"/>
      <c r="AJ173" s="236"/>
      <c r="AK173" s="236"/>
      <c r="AL173" s="236"/>
      <c r="AM173" s="236"/>
      <c r="AN173" s="236"/>
      <c r="AO173" s="236"/>
      <c r="AP173" s="236"/>
      <c r="AQ173" s="236"/>
      <c r="AR173" s="236"/>
      <c r="AS173" s="236"/>
      <c r="AT173" s="236"/>
      <c r="AU173" s="236"/>
      <c r="AV173" s="237"/>
    </row>
    <row r="174" spans="2:48" ht="15" customHeight="1">
      <c r="B174" s="739" t="s">
        <v>131</v>
      </c>
      <c r="C174" s="1" t="s">
        <v>194</v>
      </c>
      <c r="D174" s="210">
        <v>2969</v>
      </c>
      <c r="E174" s="210">
        <v>3038</v>
      </c>
      <c r="F174" s="210">
        <v>3654</v>
      </c>
      <c r="G174" s="210">
        <v>3682</v>
      </c>
      <c r="H174" s="210">
        <v>4087</v>
      </c>
      <c r="I174" s="210">
        <v>4848</v>
      </c>
      <c r="J174" s="210">
        <v>5104</v>
      </c>
      <c r="K174" s="210">
        <v>5296</v>
      </c>
      <c r="L174" s="210">
        <v>5502</v>
      </c>
      <c r="M174" s="210">
        <v>5607</v>
      </c>
      <c r="N174" s="210">
        <v>5835</v>
      </c>
      <c r="O174" s="210">
        <v>6087</v>
      </c>
      <c r="P174" s="211">
        <v>6044</v>
      </c>
      <c r="Q174" s="211">
        <v>6013</v>
      </c>
      <c r="R174" s="211">
        <v>6050</v>
      </c>
      <c r="S174" s="555">
        <f>100</f>
        <v>100</v>
      </c>
      <c r="T174" s="72">
        <f t="shared" si="55"/>
        <v>102.32401481980465</v>
      </c>
      <c r="U174" s="72">
        <f t="shared" si="56"/>
        <v>123.07174132704614</v>
      </c>
      <c r="V174" s="72">
        <f t="shared" si="57"/>
        <v>124.01481980464803</v>
      </c>
      <c r="W174" s="72">
        <f t="shared" si="58"/>
        <v>137.6557763556753</v>
      </c>
      <c r="X174" s="72">
        <f t="shared" si="59"/>
        <v>163.28730212192659</v>
      </c>
      <c r="Y174" s="72">
        <f t="shared" si="60"/>
        <v>171.90973391714383</v>
      </c>
      <c r="Z174" s="72">
        <f t="shared" si="61"/>
        <v>178.37655776355675</v>
      </c>
      <c r="AA174" s="72">
        <f t="shared" si="62"/>
        <v>185.31492084877064</v>
      </c>
      <c r="AB174" s="72">
        <f t="shared" si="62"/>
        <v>188.8514651397777</v>
      </c>
      <c r="AC174" s="72">
        <f t="shared" si="62"/>
        <v>196.53081845739305</v>
      </c>
      <c r="AD174" s="72">
        <f t="shared" si="62"/>
        <v>205.01852475581003</v>
      </c>
      <c r="AE174" s="72">
        <f t="shared" si="78"/>
        <v>203.57022566520715</v>
      </c>
      <c r="AF174" s="72">
        <f t="shared" si="79"/>
        <v>202.52610306500506</v>
      </c>
      <c r="AG174" s="73">
        <f t="shared" si="79"/>
        <v>203.77231391040755</v>
      </c>
      <c r="AH174" s="556">
        <v>1</v>
      </c>
      <c r="AI174" s="232">
        <v>1</v>
      </c>
      <c r="AJ174" s="232">
        <v>1</v>
      </c>
      <c r="AK174" s="232">
        <v>1</v>
      </c>
      <c r="AL174" s="232">
        <v>1</v>
      </c>
      <c r="AM174" s="232">
        <v>1</v>
      </c>
      <c r="AN174" s="232">
        <v>1</v>
      </c>
      <c r="AO174" s="232">
        <v>1</v>
      </c>
      <c r="AP174" s="232">
        <v>1</v>
      </c>
      <c r="AQ174" s="232">
        <v>1</v>
      </c>
      <c r="AR174" s="232">
        <v>1</v>
      </c>
      <c r="AS174" s="232">
        <v>1</v>
      </c>
      <c r="AT174" s="232">
        <v>4</v>
      </c>
      <c r="AU174" s="232">
        <v>6</v>
      </c>
      <c r="AV174" s="234">
        <v>7</v>
      </c>
    </row>
    <row r="175" spans="2:48" ht="14.45">
      <c r="B175" s="739"/>
      <c r="C175" s="1" t="s">
        <v>195</v>
      </c>
      <c r="D175" s="210">
        <v>266</v>
      </c>
      <c r="E175" s="210">
        <v>287</v>
      </c>
      <c r="F175" s="210">
        <v>229</v>
      </c>
      <c r="G175" s="210">
        <v>253</v>
      </c>
      <c r="H175" s="210">
        <v>256</v>
      </c>
      <c r="I175" s="210">
        <v>239</v>
      </c>
      <c r="J175" s="210">
        <v>217</v>
      </c>
      <c r="K175" s="210">
        <v>219</v>
      </c>
      <c r="L175" s="210">
        <v>223</v>
      </c>
      <c r="M175" s="210">
        <v>219</v>
      </c>
      <c r="N175" s="210">
        <v>218</v>
      </c>
      <c r="O175" s="210">
        <v>216</v>
      </c>
      <c r="P175" s="211">
        <v>231</v>
      </c>
      <c r="Q175" s="211">
        <v>224</v>
      </c>
      <c r="R175" s="211">
        <v>220</v>
      </c>
      <c r="S175" s="555">
        <f>100</f>
        <v>100</v>
      </c>
      <c r="T175" s="72">
        <f t="shared" si="55"/>
        <v>107.89473684210526</v>
      </c>
      <c r="U175" s="72">
        <f t="shared" si="56"/>
        <v>86.090225563909769</v>
      </c>
      <c r="V175" s="72">
        <f t="shared" si="57"/>
        <v>95.112781954887211</v>
      </c>
      <c r="W175" s="72">
        <f t="shared" si="58"/>
        <v>96.240601503759393</v>
      </c>
      <c r="X175" s="72">
        <f t="shared" si="59"/>
        <v>89.849624060150376</v>
      </c>
      <c r="Y175" s="72">
        <f t="shared" si="60"/>
        <v>81.578947368421055</v>
      </c>
      <c r="Z175" s="72">
        <f t="shared" si="61"/>
        <v>82.330827067669176</v>
      </c>
      <c r="AA175" s="72">
        <f t="shared" si="62"/>
        <v>83.834586466165419</v>
      </c>
      <c r="AB175" s="72">
        <f t="shared" si="62"/>
        <v>82.330827067669176</v>
      </c>
      <c r="AC175" s="72">
        <f t="shared" si="62"/>
        <v>81.954887218045116</v>
      </c>
      <c r="AD175" s="72">
        <f t="shared" si="62"/>
        <v>81.203007518796994</v>
      </c>
      <c r="AE175" s="72">
        <f t="shared" si="78"/>
        <v>86.84210526315789</v>
      </c>
      <c r="AF175" s="72">
        <f t="shared" si="79"/>
        <v>84.21052631578948</v>
      </c>
      <c r="AG175" s="73">
        <f t="shared" si="79"/>
        <v>82.706766917293237</v>
      </c>
      <c r="AH175" s="556">
        <v>1</v>
      </c>
      <c r="AI175" s="232">
        <v>1</v>
      </c>
      <c r="AJ175" s="232">
        <v>1</v>
      </c>
      <c r="AK175" s="232">
        <v>1</v>
      </c>
      <c r="AL175" s="232">
        <v>1</v>
      </c>
      <c r="AM175" s="232">
        <v>1</v>
      </c>
      <c r="AN175" s="232">
        <v>1</v>
      </c>
      <c r="AO175" s="232">
        <v>1</v>
      </c>
      <c r="AP175" s="232">
        <v>1</v>
      </c>
      <c r="AQ175" s="232">
        <v>1</v>
      </c>
      <c r="AR175" s="232">
        <v>1</v>
      </c>
      <c r="AS175" s="232">
        <v>1</v>
      </c>
      <c r="AT175" s="232">
        <v>4</v>
      </c>
      <c r="AU175" s="232">
        <v>6</v>
      </c>
      <c r="AV175" s="234">
        <v>7</v>
      </c>
    </row>
    <row r="176" spans="2:48" ht="14.45">
      <c r="B176" s="739"/>
      <c r="C176" s="1" t="s">
        <v>196</v>
      </c>
      <c r="D176" s="210">
        <v>34</v>
      </c>
      <c r="E176" s="210">
        <v>44</v>
      </c>
      <c r="F176" s="210">
        <v>46</v>
      </c>
      <c r="G176" s="210">
        <v>40</v>
      </c>
      <c r="H176" s="210">
        <v>37</v>
      </c>
      <c r="I176" s="210">
        <v>39</v>
      </c>
      <c r="J176" s="210">
        <v>38</v>
      </c>
      <c r="K176" s="210">
        <v>39</v>
      </c>
      <c r="L176" s="210">
        <v>36</v>
      </c>
      <c r="M176" s="210">
        <v>39</v>
      </c>
      <c r="N176" s="210">
        <v>45</v>
      </c>
      <c r="O176" s="210">
        <v>42</v>
      </c>
      <c r="P176" s="211">
        <v>41</v>
      </c>
      <c r="Q176" s="211">
        <v>41</v>
      </c>
      <c r="R176" s="211">
        <v>41</v>
      </c>
      <c r="S176" s="555">
        <f>100</f>
        <v>100</v>
      </c>
      <c r="T176" s="72">
        <f t="shared" si="55"/>
        <v>129.41176470588235</v>
      </c>
      <c r="U176" s="72">
        <f t="shared" si="56"/>
        <v>135.29411764705881</v>
      </c>
      <c r="V176" s="72">
        <f t="shared" si="57"/>
        <v>117.64705882352941</v>
      </c>
      <c r="W176" s="72">
        <f t="shared" si="58"/>
        <v>108.82352941176471</v>
      </c>
      <c r="X176" s="72">
        <f t="shared" si="59"/>
        <v>114.70588235294117</v>
      </c>
      <c r="Y176" s="72">
        <f t="shared" si="60"/>
        <v>111.76470588235294</v>
      </c>
      <c r="Z176" s="72">
        <f t="shared" si="61"/>
        <v>114.70588235294117</v>
      </c>
      <c r="AA176" s="72">
        <f t="shared" si="62"/>
        <v>105.88235294117646</v>
      </c>
      <c r="AB176" s="72">
        <f t="shared" si="62"/>
        <v>114.70588235294117</v>
      </c>
      <c r="AC176" s="72">
        <f t="shared" si="62"/>
        <v>132.35294117647058</v>
      </c>
      <c r="AD176" s="72">
        <f t="shared" si="62"/>
        <v>123.52941176470588</v>
      </c>
      <c r="AE176" s="72">
        <f t="shared" si="78"/>
        <v>120.58823529411765</v>
      </c>
      <c r="AF176" s="72">
        <f t="shared" si="79"/>
        <v>120.58823529411765</v>
      </c>
      <c r="AG176" s="73">
        <f t="shared" si="79"/>
        <v>120.58823529411765</v>
      </c>
      <c r="AH176" s="556">
        <v>1</v>
      </c>
      <c r="AI176" s="232">
        <v>1</v>
      </c>
      <c r="AJ176" s="232">
        <v>1</v>
      </c>
      <c r="AK176" s="232">
        <v>1</v>
      </c>
      <c r="AL176" s="232">
        <v>1</v>
      </c>
      <c r="AM176" s="232">
        <v>1</v>
      </c>
      <c r="AN176" s="232">
        <v>1</v>
      </c>
      <c r="AO176" s="232">
        <v>1</v>
      </c>
      <c r="AP176" s="232">
        <v>1</v>
      </c>
      <c r="AQ176" s="232">
        <v>1</v>
      </c>
      <c r="AR176" s="232">
        <v>1</v>
      </c>
      <c r="AS176" s="232">
        <v>1</v>
      </c>
      <c r="AT176" s="232">
        <v>4</v>
      </c>
      <c r="AU176" s="232">
        <v>6</v>
      </c>
      <c r="AV176" s="234">
        <v>7</v>
      </c>
    </row>
    <row r="177" spans="2:48" ht="14.45">
      <c r="B177" s="739"/>
      <c r="C177" s="1" t="s">
        <v>197</v>
      </c>
      <c r="D177" s="210">
        <v>7</v>
      </c>
      <c r="E177" s="210">
        <v>6</v>
      </c>
      <c r="F177" s="210">
        <v>2</v>
      </c>
      <c r="G177" s="210">
        <v>2</v>
      </c>
      <c r="H177" s="210">
        <v>3</v>
      </c>
      <c r="I177" s="210">
        <v>3</v>
      </c>
      <c r="J177" s="210">
        <v>4</v>
      </c>
      <c r="K177" s="210">
        <v>5</v>
      </c>
      <c r="L177" s="210">
        <v>4</v>
      </c>
      <c r="M177" s="210">
        <v>5</v>
      </c>
      <c r="N177" s="210">
        <v>5</v>
      </c>
      <c r="O177" s="210">
        <v>5</v>
      </c>
      <c r="P177" s="211">
        <v>4</v>
      </c>
      <c r="Q177" s="211">
        <v>4</v>
      </c>
      <c r="R177" s="211">
        <v>4</v>
      </c>
      <c r="S177" s="555">
        <f>100</f>
        <v>100</v>
      </c>
      <c r="T177" s="72">
        <f t="shared" si="55"/>
        <v>85.714285714285708</v>
      </c>
      <c r="U177" s="72">
        <f t="shared" si="56"/>
        <v>28.571428571428573</v>
      </c>
      <c r="V177" s="72">
        <f t="shared" si="57"/>
        <v>28.571428571428573</v>
      </c>
      <c r="W177" s="72">
        <f t="shared" si="58"/>
        <v>42.857142857142854</v>
      </c>
      <c r="X177" s="72">
        <f t="shared" si="59"/>
        <v>42.857142857142854</v>
      </c>
      <c r="Y177" s="72">
        <f t="shared" si="60"/>
        <v>57.142857142857146</v>
      </c>
      <c r="Z177" s="72">
        <f t="shared" si="61"/>
        <v>71.428571428571431</v>
      </c>
      <c r="AA177" s="72">
        <f t="shared" si="62"/>
        <v>57.142857142857146</v>
      </c>
      <c r="AB177" s="72">
        <f t="shared" si="62"/>
        <v>71.428571428571431</v>
      </c>
      <c r="AC177" s="72">
        <f t="shared" si="62"/>
        <v>71.428571428571431</v>
      </c>
      <c r="AD177" s="72">
        <f t="shared" si="62"/>
        <v>71.428571428571431</v>
      </c>
      <c r="AE177" s="72">
        <f t="shared" si="78"/>
        <v>57.142857142857146</v>
      </c>
      <c r="AF177" s="72">
        <f t="shared" si="79"/>
        <v>57.142857142857146</v>
      </c>
      <c r="AG177" s="73">
        <f t="shared" si="79"/>
        <v>57.142857142857146</v>
      </c>
      <c r="AH177" s="556">
        <v>1</v>
      </c>
      <c r="AI177" s="232">
        <v>1</v>
      </c>
      <c r="AJ177" s="232">
        <v>1</v>
      </c>
      <c r="AK177" s="232">
        <v>1</v>
      </c>
      <c r="AL177" s="232">
        <v>1</v>
      </c>
      <c r="AM177" s="232">
        <v>1</v>
      </c>
      <c r="AN177" s="232">
        <v>1</v>
      </c>
      <c r="AO177" s="232">
        <v>1</v>
      </c>
      <c r="AP177" s="232">
        <v>1</v>
      </c>
      <c r="AQ177" s="232">
        <v>1</v>
      </c>
      <c r="AR177" s="232">
        <v>1</v>
      </c>
      <c r="AS177" s="232">
        <v>1</v>
      </c>
      <c r="AT177" s="232">
        <v>4</v>
      </c>
      <c r="AU177" s="232">
        <v>6</v>
      </c>
      <c r="AV177" s="234">
        <v>7</v>
      </c>
    </row>
    <row r="178" spans="2:48" ht="14.45">
      <c r="B178" s="739"/>
      <c r="C178" s="1" t="s">
        <v>198</v>
      </c>
      <c r="D178" s="210">
        <v>3276</v>
      </c>
      <c r="E178" s="210">
        <v>3375</v>
      </c>
      <c r="F178" s="210">
        <v>3931</v>
      </c>
      <c r="G178" s="210">
        <v>3977</v>
      </c>
      <c r="H178" s="210">
        <v>4383</v>
      </c>
      <c r="I178" s="210">
        <v>5129</v>
      </c>
      <c r="J178" s="210">
        <v>5363</v>
      </c>
      <c r="K178" s="210">
        <v>5559</v>
      </c>
      <c r="L178" s="210">
        <v>5765</v>
      </c>
      <c r="M178" s="210">
        <v>5870</v>
      </c>
      <c r="N178" s="210">
        <v>6103</v>
      </c>
      <c r="O178" s="210">
        <v>6350</v>
      </c>
      <c r="P178" s="211">
        <v>6320</v>
      </c>
      <c r="Q178" s="211">
        <v>6282</v>
      </c>
      <c r="R178" s="211">
        <v>6315</v>
      </c>
      <c r="S178" s="555">
        <f>100</f>
        <v>100</v>
      </c>
      <c r="T178" s="72">
        <f t="shared" si="55"/>
        <v>103.02197802197803</v>
      </c>
      <c r="U178" s="72">
        <f t="shared" si="56"/>
        <v>119.993894993895</v>
      </c>
      <c r="V178" s="72">
        <f t="shared" si="57"/>
        <v>121.3980463980464</v>
      </c>
      <c r="W178" s="72">
        <f t="shared" si="58"/>
        <v>133.79120879120879</v>
      </c>
      <c r="X178" s="72">
        <f t="shared" si="59"/>
        <v>156.56288156288156</v>
      </c>
      <c r="Y178" s="72">
        <f t="shared" si="60"/>
        <v>163.7057387057387</v>
      </c>
      <c r="Z178" s="72">
        <f t="shared" si="61"/>
        <v>169.6886446886447</v>
      </c>
      <c r="AA178" s="72">
        <f t="shared" si="62"/>
        <v>175.97680097680097</v>
      </c>
      <c r="AB178" s="72">
        <f t="shared" si="62"/>
        <v>179.18192918192918</v>
      </c>
      <c r="AC178" s="72">
        <f t="shared" si="62"/>
        <v>186.2942612942613</v>
      </c>
      <c r="AD178" s="72">
        <f t="shared" si="62"/>
        <v>193.83394383394383</v>
      </c>
      <c r="AE178" s="72">
        <f t="shared" si="78"/>
        <v>192.91819291819291</v>
      </c>
      <c r="AF178" s="72">
        <f t="shared" si="79"/>
        <v>191.75824175824175</v>
      </c>
      <c r="AG178" s="73">
        <f t="shared" si="79"/>
        <v>192.76556776556777</v>
      </c>
      <c r="AH178" s="556">
        <v>1</v>
      </c>
      <c r="AI178" s="232">
        <v>1</v>
      </c>
      <c r="AJ178" s="232">
        <v>1</v>
      </c>
      <c r="AK178" s="232">
        <v>1</v>
      </c>
      <c r="AL178" s="232">
        <v>1</v>
      </c>
      <c r="AM178" s="232">
        <v>1</v>
      </c>
      <c r="AN178" s="232">
        <v>1</v>
      </c>
      <c r="AO178" s="232">
        <v>1</v>
      </c>
      <c r="AP178" s="232">
        <v>1</v>
      </c>
      <c r="AQ178" s="232">
        <v>1</v>
      </c>
      <c r="AR178" s="232">
        <v>1</v>
      </c>
      <c r="AS178" s="232">
        <v>1</v>
      </c>
      <c r="AT178" s="232">
        <v>4</v>
      </c>
      <c r="AU178" s="232">
        <v>6</v>
      </c>
      <c r="AV178" s="234">
        <v>7</v>
      </c>
    </row>
    <row r="179" spans="2:48" ht="14.45">
      <c r="B179" s="740"/>
      <c r="C179" s="8" t="s">
        <v>199</v>
      </c>
      <c r="D179">
        <v>3269</v>
      </c>
      <c r="E179">
        <v>3369</v>
      </c>
      <c r="F179">
        <v>3929</v>
      </c>
      <c r="G179">
        <v>3975</v>
      </c>
      <c r="H179">
        <v>4380</v>
      </c>
      <c r="I179">
        <v>5126</v>
      </c>
      <c r="J179">
        <v>5359</v>
      </c>
      <c r="K179">
        <v>5554</v>
      </c>
      <c r="L179">
        <v>5761</v>
      </c>
      <c r="M179">
        <v>5865</v>
      </c>
      <c r="N179">
        <v>6098</v>
      </c>
      <c r="O179">
        <v>6345</v>
      </c>
      <c r="P179">
        <v>6316</v>
      </c>
      <c r="Q179">
        <v>6278</v>
      </c>
      <c r="R179">
        <v>6311</v>
      </c>
      <c r="S179" s="555">
        <f>100</f>
        <v>100</v>
      </c>
      <c r="T179" s="72">
        <f t="shared" si="55"/>
        <v>103.05903946160906</v>
      </c>
      <c r="U179" s="72">
        <f t="shared" si="56"/>
        <v>120.18966044661975</v>
      </c>
      <c r="V179" s="72">
        <f t="shared" si="57"/>
        <v>121.59681859895993</v>
      </c>
      <c r="W179" s="72">
        <f t="shared" si="58"/>
        <v>133.98592841847659</v>
      </c>
      <c r="X179" s="72">
        <f t="shared" si="59"/>
        <v>156.80636280208014</v>
      </c>
      <c r="Y179" s="72">
        <f t="shared" si="60"/>
        <v>163.93392474762925</v>
      </c>
      <c r="Z179" s="72">
        <f t="shared" si="61"/>
        <v>169.89905169776691</v>
      </c>
      <c r="AA179" s="72">
        <f t="shared" si="62"/>
        <v>176.23126338329766</v>
      </c>
      <c r="AB179" s="72">
        <f t="shared" si="62"/>
        <v>179.41266442337107</v>
      </c>
      <c r="AC179" s="72">
        <f t="shared" si="62"/>
        <v>186.54022636892017</v>
      </c>
      <c r="AD179" s="72">
        <f t="shared" si="62"/>
        <v>194.09605383909454</v>
      </c>
      <c r="AE179" s="72">
        <f t="shared" si="78"/>
        <v>193.20893239522789</v>
      </c>
      <c r="AF179" s="72">
        <f t="shared" si="79"/>
        <v>192.04649739981645</v>
      </c>
      <c r="AG179" s="73">
        <f t="shared" si="79"/>
        <v>193.05598042214746</v>
      </c>
      <c r="AH179" s="235"/>
      <c r="AI179" s="236"/>
      <c r="AJ179" s="236"/>
      <c r="AK179" s="236"/>
      <c r="AL179" s="236"/>
      <c r="AM179" s="236"/>
      <c r="AN179" s="236"/>
      <c r="AO179" s="236"/>
      <c r="AP179" s="236"/>
      <c r="AQ179" s="236"/>
      <c r="AR179" s="236"/>
      <c r="AS179" s="236"/>
      <c r="AT179" s="236"/>
      <c r="AU179" s="236"/>
      <c r="AV179" s="237"/>
    </row>
    <row r="180" spans="2:48" ht="15" customHeight="1">
      <c r="B180" s="739" t="s">
        <v>120</v>
      </c>
      <c r="C180" s="1" t="s">
        <v>194</v>
      </c>
      <c r="D180" s="210">
        <v>2743</v>
      </c>
      <c r="E180" s="210">
        <v>2858</v>
      </c>
      <c r="F180" s="210">
        <v>3453</v>
      </c>
      <c r="G180" s="210">
        <v>3779</v>
      </c>
      <c r="H180" s="210">
        <v>4385</v>
      </c>
      <c r="I180" s="210">
        <v>5636</v>
      </c>
      <c r="J180" s="210">
        <v>6070</v>
      </c>
      <c r="K180" s="210">
        <v>6758</v>
      </c>
      <c r="L180" s="210">
        <v>7292</v>
      </c>
      <c r="M180" s="210">
        <v>7715</v>
      </c>
      <c r="N180" s="210">
        <v>8491</v>
      </c>
      <c r="O180" s="210">
        <v>9351</v>
      </c>
      <c r="P180" s="211">
        <v>9283</v>
      </c>
      <c r="Q180" s="211">
        <v>9234</v>
      </c>
      <c r="R180" s="211">
        <v>9291</v>
      </c>
      <c r="S180" s="555">
        <f>100</f>
        <v>100</v>
      </c>
      <c r="T180" s="72">
        <f t="shared" si="55"/>
        <v>104.19248997448049</v>
      </c>
      <c r="U180" s="72">
        <f t="shared" si="56"/>
        <v>125.88406853809697</v>
      </c>
      <c r="V180" s="72">
        <f t="shared" si="57"/>
        <v>137.76886620488517</v>
      </c>
      <c r="W180" s="72">
        <f t="shared" si="58"/>
        <v>159.86146554866934</v>
      </c>
      <c r="X180" s="72">
        <f t="shared" si="59"/>
        <v>205.46846518410499</v>
      </c>
      <c r="Y180" s="72">
        <f t="shared" si="60"/>
        <v>221.29055778344878</v>
      </c>
      <c r="Z180" s="72">
        <f t="shared" si="61"/>
        <v>246.37258476121036</v>
      </c>
      <c r="AA180" s="72">
        <f t="shared" si="62"/>
        <v>265.84032081662411</v>
      </c>
      <c r="AB180" s="72">
        <f t="shared" si="62"/>
        <v>281.26139263580023</v>
      </c>
      <c r="AC180" s="72">
        <f t="shared" si="62"/>
        <v>309.55158585490341</v>
      </c>
      <c r="AD180" s="72">
        <f t="shared" si="62"/>
        <v>340.90411957710535</v>
      </c>
      <c r="AE180" s="72">
        <f t="shared" si="78"/>
        <v>338.42508202697775</v>
      </c>
      <c r="AF180" s="72">
        <f t="shared" si="79"/>
        <v>336.63871673350349</v>
      </c>
      <c r="AG180" s="73">
        <f t="shared" si="79"/>
        <v>338.71673350346339</v>
      </c>
      <c r="AH180" s="556">
        <v>1</v>
      </c>
      <c r="AI180" s="232">
        <v>1</v>
      </c>
      <c r="AJ180" s="232">
        <v>1</v>
      </c>
      <c r="AK180" s="232">
        <v>1</v>
      </c>
      <c r="AL180" s="232">
        <v>1</v>
      </c>
      <c r="AM180" s="232">
        <v>1</v>
      </c>
      <c r="AN180" s="232">
        <v>1</v>
      </c>
      <c r="AO180" s="232">
        <v>1</v>
      </c>
      <c r="AP180" s="232">
        <v>1</v>
      </c>
      <c r="AQ180" s="232">
        <v>1</v>
      </c>
      <c r="AR180" s="232">
        <v>1</v>
      </c>
      <c r="AS180" s="232">
        <v>1</v>
      </c>
      <c r="AT180" s="232">
        <v>4</v>
      </c>
      <c r="AU180" s="232">
        <v>6</v>
      </c>
      <c r="AV180" s="234">
        <v>7</v>
      </c>
    </row>
    <row r="181" spans="2:48" ht="14.45">
      <c r="B181" s="739"/>
      <c r="C181" s="1" t="s">
        <v>195</v>
      </c>
      <c r="D181" s="210">
        <v>436</v>
      </c>
      <c r="E181" s="210">
        <v>442</v>
      </c>
      <c r="F181" s="210">
        <v>366</v>
      </c>
      <c r="G181" s="210">
        <v>386</v>
      </c>
      <c r="H181" s="210">
        <v>408</v>
      </c>
      <c r="I181" s="210">
        <v>442</v>
      </c>
      <c r="J181" s="210">
        <v>431</v>
      </c>
      <c r="K181" s="210">
        <v>442</v>
      </c>
      <c r="L181" s="210">
        <v>439</v>
      </c>
      <c r="M181" s="210">
        <v>435</v>
      </c>
      <c r="N181" s="210">
        <v>469</v>
      </c>
      <c r="O181" s="210">
        <v>480</v>
      </c>
      <c r="P181" s="211">
        <v>487</v>
      </c>
      <c r="Q181" s="211">
        <v>473</v>
      </c>
      <c r="R181" s="211">
        <v>464</v>
      </c>
      <c r="S181" s="555">
        <f>100</f>
        <v>100</v>
      </c>
      <c r="T181" s="72">
        <f t="shared" si="55"/>
        <v>101.37614678899082</v>
      </c>
      <c r="U181" s="72">
        <f t="shared" si="56"/>
        <v>83.944954128440372</v>
      </c>
      <c r="V181" s="72">
        <f t="shared" si="57"/>
        <v>88.532110091743121</v>
      </c>
      <c r="W181" s="72">
        <f t="shared" si="58"/>
        <v>93.577981651376149</v>
      </c>
      <c r="X181" s="72">
        <f t="shared" si="59"/>
        <v>101.37614678899082</v>
      </c>
      <c r="Y181" s="72">
        <f t="shared" si="60"/>
        <v>98.853211009174316</v>
      </c>
      <c r="Z181" s="72">
        <f t="shared" si="61"/>
        <v>101.37614678899082</v>
      </c>
      <c r="AA181" s="72">
        <f t="shared" si="62"/>
        <v>100.68807339449542</v>
      </c>
      <c r="AB181" s="72">
        <f t="shared" si="62"/>
        <v>99.77064220183486</v>
      </c>
      <c r="AC181" s="72">
        <f t="shared" si="62"/>
        <v>107.56880733944953</v>
      </c>
      <c r="AD181" s="72">
        <f t="shared" si="62"/>
        <v>110.09174311926606</v>
      </c>
      <c r="AE181" s="72">
        <f t="shared" si="78"/>
        <v>111.69724770642202</v>
      </c>
      <c r="AF181" s="72">
        <f t="shared" si="79"/>
        <v>108.48623853211009</v>
      </c>
      <c r="AG181" s="73">
        <f t="shared" si="79"/>
        <v>106.42201834862385</v>
      </c>
      <c r="AH181" s="556">
        <v>1</v>
      </c>
      <c r="AI181" s="232">
        <v>1</v>
      </c>
      <c r="AJ181" s="232">
        <v>1</v>
      </c>
      <c r="AK181" s="232">
        <v>1</v>
      </c>
      <c r="AL181" s="232">
        <v>1</v>
      </c>
      <c r="AM181" s="232">
        <v>1</v>
      </c>
      <c r="AN181" s="232">
        <v>1</v>
      </c>
      <c r="AO181" s="232">
        <v>1</v>
      </c>
      <c r="AP181" s="232">
        <v>1</v>
      </c>
      <c r="AQ181" s="232">
        <v>1</v>
      </c>
      <c r="AR181" s="232">
        <v>1</v>
      </c>
      <c r="AS181" s="232">
        <v>1</v>
      </c>
      <c r="AT181" s="232">
        <v>4</v>
      </c>
      <c r="AU181" s="232">
        <v>6</v>
      </c>
      <c r="AV181" s="234">
        <v>7</v>
      </c>
    </row>
    <row r="182" spans="2:48" ht="14.45">
      <c r="B182" s="739"/>
      <c r="C182" s="1" t="s">
        <v>196</v>
      </c>
      <c r="D182" s="210">
        <v>86</v>
      </c>
      <c r="E182" s="210">
        <v>102</v>
      </c>
      <c r="F182" s="210">
        <v>92</v>
      </c>
      <c r="G182" s="210">
        <v>101</v>
      </c>
      <c r="H182" s="210">
        <v>103</v>
      </c>
      <c r="I182" s="210">
        <v>96</v>
      </c>
      <c r="J182" s="210">
        <v>90</v>
      </c>
      <c r="K182" s="210">
        <v>99</v>
      </c>
      <c r="L182" s="210">
        <v>98</v>
      </c>
      <c r="M182" s="210">
        <v>100</v>
      </c>
      <c r="N182" s="210">
        <v>106</v>
      </c>
      <c r="O182" s="210">
        <v>110</v>
      </c>
      <c r="P182" s="211">
        <v>108</v>
      </c>
      <c r="Q182" s="211">
        <v>108</v>
      </c>
      <c r="R182" s="211">
        <v>109</v>
      </c>
      <c r="S182" s="555">
        <f>100</f>
        <v>100</v>
      </c>
      <c r="T182" s="72">
        <f t="shared" si="55"/>
        <v>118.6046511627907</v>
      </c>
      <c r="U182" s="72">
        <f t="shared" si="56"/>
        <v>106.97674418604652</v>
      </c>
      <c r="V182" s="72">
        <f t="shared" si="57"/>
        <v>117.44186046511628</v>
      </c>
      <c r="W182" s="72">
        <f t="shared" si="58"/>
        <v>119.76744186046511</v>
      </c>
      <c r="X182" s="72">
        <f t="shared" si="59"/>
        <v>111.62790697674419</v>
      </c>
      <c r="Y182" s="72">
        <f t="shared" si="60"/>
        <v>104.65116279069767</v>
      </c>
      <c r="Z182" s="72">
        <f t="shared" si="61"/>
        <v>115.11627906976744</v>
      </c>
      <c r="AA182" s="72">
        <f t="shared" si="62"/>
        <v>113.95348837209302</v>
      </c>
      <c r="AB182" s="72">
        <f t="shared" si="62"/>
        <v>116.27906976744185</v>
      </c>
      <c r="AC182" s="72">
        <f t="shared" si="62"/>
        <v>123.25581395348837</v>
      </c>
      <c r="AD182" s="72">
        <f t="shared" si="62"/>
        <v>127.90697674418605</v>
      </c>
      <c r="AE182" s="72">
        <f t="shared" si="78"/>
        <v>125.58139534883721</v>
      </c>
      <c r="AF182" s="72">
        <f t="shared" si="79"/>
        <v>125.58139534883721</v>
      </c>
      <c r="AG182" s="73">
        <f t="shared" si="79"/>
        <v>126.74418604651163</v>
      </c>
      <c r="AH182" s="556">
        <v>1</v>
      </c>
      <c r="AI182" s="232">
        <v>1</v>
      </c>
      <c r="AJ182" s="232">
        <v>1</v>
      </c>
      <c r="AK182" s="232">
        <v>1</v>
      </c>
      <c r="AL182" s="232">
        <v>1</v>
      </c>
      <c r="AM182" s="232">
        <v>1</v>
      </c>
      <c r="AN182" s="232">
        <v>1</v>
      </c>
      <c r="AO182" s="232">
        <v>1</v>
      </c>
      <c r="AP182" s="232">
        <v>1</v>
      </c>
      <c r="AQ182" s="232">
        <v>1</v>
      </c>
      <c r="AR182" s="232">
        <v>1</v>
      </c>
      <c r="AS182" s="232">
        <v>1</v>
      </c>
      <c r="AT182" s="232">
        <v>4</v>
      </c>
      <c r="AU182" s="232">
        <v>6</v>
      </c>
      <c r="AV182" s="234">
        <v>7</v>
      </c>
    </row>
    <row r="183" spans="2:48" ht="14.45">
      <c r="B183" s="739"/>
      <c r="C183" s="1" t="s">
        <v>197</v>
      </c>
      <c r="D183" s="210">
        <v>14</v>
      </c>
      <c r="E183" s="210">
        <v>14</v>
      </c>
      <c r="F183" s="210">
        <v>16</v>
      </c>
      <c r="G183" s="210">
        <v>17</v>
      </c>
      <c r="H183" s="210">
        <v>15</v>
      </c>
      <c r="I183" s="210">
        <v>16</v>
      </c>
      <c r="J183" s="210">
        <v>14</v>
      </c>
      <c r="K183" s="210">
        <v>16</v>
      </c>
      <c r="L183" s="210">
        <v>16</v>
      </c>
      <c r="M183" s="210">
        <v>19</v>
      </c>
      <c r="N183" s="210">
        <v>20</v>
      </c>
      <c r="O183" s="210">
        <v>17</v>
      </c>
      <c r="P183" s="211">
        <v>17</v>
      </c>
      <c r="Q183" s="211">
        <v>17</v>
      </c>
      <c r="R183" s="211">
        <v>16</v>
      </c>
      <c r="S183" s="555">
        <f>100</f>
        <v>100</v>
      </c>
      <c r="T183" s="72">
        <f t="shared" si="55"/>
        <v>100</v>
      </c>
      <c r="U183" s="72">
        <f t="shared" si="56"/>
        <v>114.28571428571429</v>
      </c>
      <c r="V183" s="72">
        <f t="shared" si="57"/>
        <v>121.42857142857143</v>
      </c>
      <c r="W183" s="72">
        <f t="shared" si="58"/>
        <v>107.14285714285714</v>
      </c>
      <c r="X183" s="72">
        <f t="shared" si="59"/>
        <v>114.28571428571429</v>
      </c>
      <c r="Y183" s="72">
        <f t="shared" si="60"/>
        <v>100</v>
      </c>
      <c r="Z183" s="72">
        <f t="shared" si="61"/>
        <v>114.28571428571429</v>
      </c>
      <c r="AA183" s="72">
        <f t="shared" si="62"/>
        <v>114.28571428571429</v>
      </c>
      <c r="AB183" s="72">
        <f t="shared" si="62"/>
        <v>135.71428571428572</v>
      </c>
      <c r="AC183" s="72">
        <f t="shared" si="62"/>
        <v>142.85714285714286</v>
      </c>
      <c r="AD183" s="72">
        <f t="shared" si="62"/>
        <v>121.42857142857143</v>
      </c>
      <c r="AE183" s="72">
        <f t="shared" si="78"/>
        <v>121.42857142857143</v>
      </c>
      <c r="AF183" s="72">
        <f t="shared" si="79"/>
        <v>121.42857142857143</v>
      </c>
      <c r="AG183" s="73">
        <f t="shared" si="79"/>
        <v>114.28571428571429</v>
      </c>
      <c r="AH183" s="556">
        <v>1</v>
      </c>
      <c r="AI183" s="232">
        <v>1</v>
      </c>
      <c r="AJ183" s="232">
        <v>1</v>
      </c>
      <c r="AK183" s="232">
        <v>1</v>
      </c>
      <c r="AL183" s="232">
        <v>1</v>
      </c>
      <c r="AM183" s="232">
        <v>1</v>
      </c>
      <c r="AN183" s="232">
        <v>1</v>
      </c>
      <c r="AO183" s="232">
        <v>1</v>
      </c>
      <c r="AP183" s="232">
        <v>1</v>
      </c>
      <c r="AQ183" s="232">
        <v>1</v>
      </c>
      <c r="AR183" s="232">
        <v>1</v>
      </c>
      <c r="AS183" s="232">
        <v>1</v>
      </c>
      <c r="AT183" s="232">
        <v>4</v>
      </c>
      <c r="AU183" s="232">
        <v>6</v>
      </c>
      <c r="AV183" s="234">
        <v>7</v>
      </c>
    </row>
    <row r="184" spans="2:48" ht="14.45">
      <c r="B184" s="739"/>
      <c r="C184" s="1" t="s">
        <v>198</v>
      </c>
      <c r="D184" s="210">
        <v>3279</v>
      </c>
      <c r="E184" s="210">
        <v>3416</v>
      </c>
      <c r="F184" s="210">
        <v>3927</v>
      </c>
      <c r="G184" s="210">
        <v>4283</v>
      </c>
      <c r="H184" s="210">
        <v>4911</v>
      </c>
      <c r="I184" s="210">
        <v>6190</v>
      </c>
      <c r="J184" s="210">
        <v>6605</v>
      </c>
      <c r="K184" s="210">
        <v>7315</v>
      </c>
      <c r="L184" s="210">
        <v>7845</v>
      </c>
      <c r="M184" s="210">
        <v>8269</v>
      </c>
      <c r="N184" s="210">
        <v>9086</v>
      </c>
      <c r="O184" s="210">
        <v>9958</v>
      </c>
      <c r="P184" s="211">
        <v>9895</v>
      </c>
      <c r="Q184" s="211">
        <v>9832</v>
      </c>
      <c r="R184" s="211">
        <v>9880</v>
      </c>
      <c r="S184" s="555">
        <f>100</f>
        <v>100</v>
      </c>
      <c r="T184" s="72">
        <f t="shared" si="55"/>
        <v>104.17810308020738</v>
      </c>
      <c r="U184" s="72">
        <f t="shared" si="56"/>
        <v>119.76212259835316</v>
      </c>
      <c r="V184" s="72">
        <f t="shared" si="57"/>
        <v>130.6190911863373</v>
      </c>
      <c r="W184" s="72">
        <f t="shared" si="58"/>
        <v>149.77127172918571</v>
      </c>
      <c r="X184" s="72">
        <f t="shared" si="59"/>
        <v>188.77706617871303</v>
      </c>
      <c r="Y184" s="72">
        <f t="shared" si="60"/>
        <v>201.43336383043612</v>
      </c>
      <c r="Z184" s="72">
        <f t="shared" si="61"/>
        <v>223.08630680085392</v>
      </c>
      <c r="AA184" s="72">
        <f t="shared" si="62"/>
        <v>239.24977127172917</v>
      </c>
      <c r="AB184" s="72">
        <f t="shared" si="62"/>
        <v>252.18054284842941</v>
      </c>
      <c r="AC184" s="72">
        <f t="shared" si="62"/>
        <v>277.09667581579748</v>
      </c>
      <c r="AD184" s="72">
        <f t="shared" si="62"/>
        <v>303.69014943580362</v>
      </c>
      <c r="AE184" s="72">
        <f t="shared" si="78"/>
        <v>301.76883196096372</v>
      </c>
      <c r="AF184" s="72">
        <f t="shared" si="79"/>
        <v>299.84751448612383</v>
      </c>
      <c r="AG184" s="73">
        <f t="shared" si="79"/>
        <v>301.31137541933515</v>
      </c>
      <c r="AH184" s="556">
        <v>1</v>
      </c>
      <c r="AI184" s="232">
        <v>1</v>
      </c>
      <c r="AJ184" s="232">
        <v>1</v>
      </c>
      <c r="AK184" s="232">
        <v>1</v>
      </c>
      <c r="AL184" s="232">
        <v>1</v>
      </c>
      <c r="AM184" s="232">
        <v>1</v>
      </c>
      <c r="AN184" s="232">
        <v>1</v>
      </c>
      <c r="AO184" s="232">
        <v>1</v>
      </c>
      <c r="AP184" s="232">
        <v>1</v>
      </c>
      <c r="AQ184" s="232">
        <v>1</v>
      </c>
      <c r="AR184" s="232">
        <v>1</v>
      </c>
      <c r="AS184" s="232">
        <v>1</v>
      </c>
      <c r="AT184" s="232">
        <v>4</v>
      </c>
      <c r="AU184" s="232">
        <v>6</v>
      </c>
      <c r="AV184" s="234">
        <v>7</v>
      </c>
    </row>
    <row r="185" spans="2:48" ht="14.45">
      <c r="B185" s="740"/>
      <c r="C185" s="8" t="s">
        <v>199</v>
      </c>
      <c r="D185">
        <v>3265</v>
      </c>
      <c r="E185">
        <v>3402</v>
      </c>
      <c r="F185">
        <v>3911</v>
      </c>
      <c r="G185">
        <v>4266</v>
      </c>
      <c r="H185">
        <v>4896</v>
      </c>
      <c r="I185">
        <v>6174</v>
      </c>
      <c r="J185">
        <v>6591</v>
      </c>
      <c r="K185">
        <v>7299</v>
      </c>
      <c r="L185">
        <v>7829</v>
      </c>
      <c r="M185">
        <v>8250</v>
      </c>
      <c r="N185">
        <v>9066</v>
      </c>
      <c r="O185">
        <v>9941</v>
      </c>
      <c r="P185">
        <v>9878</v>
      </c>
      <c r="Q185">
        <v>9815</v>
      </c>
      <c r="R185">
        <v>9864</v>
      </c>
      <c r="S185" s="555">
        <f>100</f>
        <v>100</v>
      </c>
      <c r="T185" s="72">
        <f t="shared" si="55"/>
        <v>104.19601837672282</v>
      </c>
      <c r="U185" s="72">
        <f t="shared" si="56"/>
        <v>119.78560490045942</v>
      </c>
      <c r="V185" s="72">
        <f t="shared" si="57"/>
        <v>130.65849923430321</v>
      </c>
      <c r="W185" s="72">
        <f t="shared" si="58"/>
        <v>149.95405819295559</v>
      </c>
      <c r="X185" s="72">
        <f t="shared" si="59"/>
        <v>189.09647779479326</v>
      </c>
      <c r="Y185" s="72">
        <f t="shared" si="60"/>
        <v>201.86830015313936</v>
      </c>
      <c r="Z185" s="72">
        <f t="shared" si="61"/>
        <v>223.55283307810106</v>
      </c>
      <c r="AA185" s="72">
        <f t="shared" si="62"/>
        <v>239.78560490045942</v>
      </c>
      <c r="AB185" s="72">
        <f t="shared" si="62"/>
        <v>252.67993874425727</v>
      </c>
      <c r="AC185" s="72">
        <f t="shared" si="62"/>
        <v>277.67228177641653</v>
      </c>
      <c r="AD185" s="72">
        <f t="shared" si="62"/>
        <v>304.47166921898929</v>
      </c>
      <c r="AE185" s="72">
        <f t="shared" si="78"/>
        <v>302.54211332312406</v>
      </c>
      <c r="AF185" s="72">
        <f t="shared" si="79"/>
        <v>300.61255742725882</v>
      </c>
      <c r="AG185" s="73">
        <f t="shared" si="79"/>
        <v>302.11332312404289</v>
      </c>
      <c r="AH185" s="235"/>
      <c r="AI185" s="236"/>
      <c r="AJ185" s="236"/>
      <c r="AK185" s="236"/>
      <c r="AL185" s="236"/>
      <c r="AM185" s="236"/>
      <c r="AN185" s="236"/>
      <c r="AO185" s="236"/>
      <c r="AP185" s="236"/>
      <c r="AQ185" s="236"/>
      <c r="AR185" s="236"/>
      <c r="AS185" s="236"/>
      <c r="AT185" s="236"/>
      <c r="AU185" s="236"/>
      <c r="AV185" s="237"/>
    </row>
    <row r="186" spans="2:48" ht="15" customHeight="1">
      <c r="B186" s="739" t="s">
        <v>220</v>
      </c>
      <c r="C186" s="1" t="s">
        <v>194</v>
      </c>
      <c r="D186" s="210">
        <v>494</v>
      </c>
      <c r="E186" s="210">
        <v>618</v>
      </c>
      <c r="F186" s="210">
        <v>609</v>
      </c>
      <c r="G186" s="210">
        <v>629</v>
      </c>
      <c r="H186" s="210">
        <v>695</v>
      </c>
      <c r="I186" s="210">
        <v>875</v>
      </c>
      <c r="J186" s="210">
        <v>1114</v>
      </c>
      <c r="K186" s="210">
        <v>1044</v>
      </c>
      <c r="L186" s="210">
        <v>1110</v>
      </c>
      <c r="M186" s="210">
        <v>1170</v>
      </c>
      <c r="N186" s="210">
        <v>1325</v>
      </c>
      <c r="O186" s="210">
        <v>1642</v>
      </c>
      <c r="P186" s="211">
        <v>1663</v>
      </c>
      <c r="Q186" s="211">
        <v>1778</v>
      </c>
      <c r="R186" s="211">
        <v>1830</v>
      </c>
      <c r="S186" s="555">
        <f>100</f>
        <v>100</v>
      </c>
      <c r="T186" s="72">
        <f t="shared" si="55"/>
        <v>125.10121457489879</v>
      </c>
      <c r="U186" s="72">
        <f t="shared" si="56"/>
        <v>123.27935222672065</v>
      </c>
      <c r="V186" s="72">
        <f t="shared" si="57"/>
        <v>127.32793522267207</v>
      </c>
      <c r="W186" s="72">
        <f t="shared" si="58"/>
        <v>140.68825910931173</v>
      </c>
      <c r="X186" s="72">
        <f t="shared" si="59"/>
        <v>177.12550607287449</v>
      </c>
      <c r="Y186" s="72">
        <f t="shared" si="60"/>
        <v>225.50607287449392</v>
      </c>
      <c r="Z186" s="72">
        <f t="shared" si="61"/>
        <v>211.33603238866397</v>
      </c>
      <c r="AA186" s="72">
        <f t="shared" si="62"/>
        <v>224.69635627530366</v>
      </c>
      <c r="AB186" s="72">
        <f t="shared" si="62"/>
        <v>236.84210526315789</v>
      </c>
      <c r="AC186" s="72">
        <f t="shared" si="62"/>
        <v>268.21862348178138</v>
      </c>
      <c r="AD186" s="72">
        <f t="shared" si="62"/>
        <v>332.38866396761131</v>
      </c>
      <c r="AE186" s="72">
        <f t="shared" si="78"/>
        <v>336.63967611336034</v>
      </c>
      <c r="AF186" s="72">
        <f t="shared" si="79"/>
        <v>359.91902834008096</v>
      </c>
      <c r="AG186" s="73">
        <f t="shared" si="79"/>
        <v>370.44534412955466</v>
      </c>
      <c r="AH186" s="556">
        <v>1</v>
      </c>
      <c r="AI186" s="232">
        <v>1</v>
      </c>
      <c r="AJ186" s="232">
        <v>1</v>
      </c>
      <c r="AK186" s="232">
        <v>1</v>
      </c>
      <c r="AL186" s="232">
        <v>1</v>
      </c>
      <c r="AM186" s="232">
        <v>1</v>
      </c>
      <c r="AN186" s="232">
        <v>1</v>
      </c>
      <c r="AO186" s="232">
        <v>1</v>
      </c>
      <c r="AP186" s="232">
        <v>1</v>
      </c>
      <c r="AQ186" s="232">
        <v>1</v>
      </c>
      <c r="AR186" s="232">
        <v>1</v>
      </c>
      <c r="AS186" s="232">
        <v>1</v>
      </c>
      <c r="AT186" s="232">
        <v>4</v>
      </c>
      <c r="AU186" s="232">
        <v>6</v>
      </c>
      <c r="AV186" s="234">
        <v>7</v>
      </c>
    </row>
    <row r="187" spans="2:48" ht="14.45">
      <c r="B187" s="739"/>
      <c r="C187" s="1" t="s">
        <v>195</v>
      </c>
      <c r="D187" s="210">
        <v>27</v>
      </c>
      <c r="E187" s="210">
        <v>33</v>
      </c>
      <c r="F187" s="210">
        <v>32</v>
      </c>
      <c r="G187" s="210">
        <v>33</v>
      </c>
      <c r="H187" s="210">
        <v>34</v>
      </c>
      <c r="I187" s="210">
        <v>35</v>
      </c>
      <c r="J187" s="210">
        <v>42</v>
      </c>
      <c r="K187" s="210">
        <v>50</v>
      </c>
      <c r="L187" s="210">
        <v>52</v>
      </c>
      <c r="M187" s="210">
        <v>49</v>
      </c>
      <c r="N187" s="210">
        <v>43</v>
      </c>
      <c r="O187" s="210">
        <v>47</v>
      </c>
      <c r="P187" s="211">
        <v>49</v>
      </c>
      <c r="Q187" s="211">
        <v>52</v>
      </c>
      <c r="R187" s="211">
        <v>52</v>
      </c>
      <c r="S187" s="555">
        <f>100</f>
        <v>100</v>
      </c>
      <c r="T187" s="72">
        <f t="shared" si="55"/>
        <v>122.22222222222223</v>
      </c>
      <c r="U187" s="72">
        <f t="shared" si="56"/>
        <v>118.51851851851852</v>
      </c>
      <c r="V187" s="72">
        <f t="shared" si="57"/>
        <v>122.22222222222223</v>
      </c>
      <c r="W187" s="72">
        <f t="shared" si="58"/>
        <v>125.92592592592592</v>
      </c>
      <c r="X187" s="72">
        <f t="shared" si="59"/>
        <v>129.62962962962962</v>
      </c>
      <c r="Y187" s="72">
        <f t="shared" si="60"/>
        <v>155.55555555555554</v>
      </c>
      <c r="Z187" s="72">
        <f t="shared" si="61"/>
        <v>185.18518518518519</v>
      </c>
      <c r="AA187" s="72">
        <f t="shared" si="62"/>
        <v>192.59259259259258</v>
      </c>
      <c r="AB187" s="72">
        <f t="shared" si="62"/>
        <v>181.4814814814815</v>
      </c>
      <c r="AC187" s="72">
        <f t="shared" si="62"/>
        <v>159.25925925925927</v>
      </c>
      <c r="AD187" s="72">
        <f t="shared" si="62"/>
        <v>174.07407407407408</v>
      </c>
      <c r="AE187" s="72">
        <f t="shared" si="78"/>
        <v>181.4814814814815</v>
      </c>
      <c r="AF187" s="72">
        <f t="shared" si="79"/>
        <v>192.59259259259258</v>
      </c>
      <c r="AG187" s="73">
        <f t="shared" si="79"/>
        <v>192.59259259259258</v>
      </c>
      <c r="AH187" s="556">
        <v>1</v>
      </c>
      <c r="AI187" s="232">
        <v>1</v>
      </c>
      <c r="AJ187" s="232">
        <v>1</v>
      </c>
      <c r="AK187" s="232">
        <v>1</v>
      </c>
      <c r="AL187" s="232">
        <v>1</v>
      </c>
      <c r="AM187" s="232">
        <v>1</v>
      </c>
      <c r="AN187" s="232">
        <v>1</v>
      </c>
      <c r="AO187" s="232">
        <v>1</v>
      </c>
      <c r="AP187" s="232">
        <v>1</v>
      </c>
      <c r="AQ187" s="232">
        <v>1</v>
      </c>
      <c r="AR187" s="232">
        <v>1</v>
      </c>
      <c r="AS187" s="232">
        <v>1</v>
      </c>
      <c r="AT187" s="232">
        <v>4</v>
      </c>
      <c r="AU187" s="232">
        <v>6</v>
      </c>
      <c r="AV187" s="234">
        <v>7</v>
      </c>
    </row>
    <row r="188" spans="2:48" ht="14.45">
      <c r="B188" s="739"/>
      <c r="C188" s="1" t="s">
        <v>196</v>
      </c>
      <c r="D188" s="210">
        <v>20</v>
      </c>
      <c r="E188" s="210">
        <v>22</v>
      </c>
      <c r="F188" s="210">
        <v>20</v>
      </c>
      <c r="G188" s="210">
        <v>25</v>
      </c>
      <c r="H188" s="210">
        <v>21</v>
      </c>
      <c r="I188" s="210">
        <v>23</v>
      </c>
      <c r="J188" s="210">
        <v>20</v>
      </c>
      <c r="K188" s="210">
        <v>19</v>
      </c>
      <c r="L188" s="210">
        <v>21</v>
      </c>
      <c r="M188" s="210">
        <v>20</v>
      </c>
      <c r="N188" s="210">
        <v>23</v>
      </c>
      <c r="O188" s="210">
        <v>24</v>
      </c>
      <c r="P188" s="211">
        <v>24</v>
      </c>
      <c r="Q188" s="211">
        <v>25</v>
      </c>
      <c r="R188" s="211">
        <v>25</v>
      </c>
      <c r="S188" s="555">
        <f>100</f>
        <v>100</v>
      </c>
      <c r="T188" s="72">
        <f t="shared" si="55"/>
        <v>110</v>
      </c>
      <c r="U188" s="72">
        <f t="shared" si="56"/>
        <v>100</v>
      </c>
      <c r="V188" s="72">
        <f t="shared" si="57"/>
        <v>125</v>
      </c>
      <c r="W188" s="72">
        <f t="shared" si="58"/>
        <v>105</v>
      </c>
      <c r="X188" s="72">
        <f t="shared" si="59"/>
        <v>115</v>
      </c>
      <c r="Y188" s="72">
        <f t="shared" si="60"/>
        <v>100</v>
      </c>
      <c r="Z188" s="72">
        <f t="shared" si="61"/>
        <v>95</v>
      </c>
      <c r="AA188" s="72">
        <f t="shared" si="62"/>
        <v>105</v>
      </c>
      <c r="AB188" s="72">
        <f t="shared" si="62"/>
        <v>100</v>
      </c>
      <c r="AC188" s="72">
        <f t="shared" si="62"/>
        <v>115</v>
      </c>
      <c r="AD188" s="72">
        <f t="shared" si="62"/>
        <v>120</v>
      </c>
      <c r="AE188" s="72">
        <f t="shared" si="78"/>
        <v>120</v>
      </c>
      <c r="AF188" s="72">
        <f t="shared" si="79"/>
        <v>125</v>
      </c>
      <c r="AG188" s="73">
        <f t="shared" si="79"/>
        <v>125</v>
      </c>
      <c r="AH188" s="556">
        <v>1</v>
      </c>
      <c r="AI188" s="232">
        <v>1</v>
      </c>
      <c r="AJ188" s="232">
        <v>1</v>
      </c>
      <c r="AK188" s="232">
        <v>1</v>
      </c>
      <c r="AL188" s="232">
        <v>1</v>
      </c>
      <c r="AM188" s="232">
        <v>1</v>
      </c>
      <c r="AN188" s="232">
        <v>1</v>
      </c>
      <c r="AO188" s="232">
        <v>1</v>
      </c>
      <c r="AP188" s="232">
        <v>1</v>
      </c>
      <c r="AQ188" s="232">
        <v>1</v>
      </c>
      <c r="AR188" s="232">
        <v>1</v>
      </c>
      <c r="AS188" s="232">
        <v>1</v>
      </c>
      <c r="AT188" s="232">
        <v>4</v>
      </c>
      <c r="AU188" s="232">
        <v>6</v>
      </c>
      <c r="AV188" s="234">
        <v>7</v>
      </c>
    </row>
    <row r="189" spans="2:48" ht="14.45">
      <c r="B189" s="739"/>
      <c r="C189" s="1" t="s">
        <v>197</v>
      </c>
      <c r="D189" s="210">
        <v>17</v>
      </c>
      <c r="E189" s="210">
        <v>14</v>
      </c>
      <c r="F189" s="210">
        <v>17</v>
      </c>
      <c r="G189" s="210">
        <v>15</v>
      </c>
      <c r="H189" s="210">
        <v>15</v>
      </c>
      <c r="I189" s="210">
        <v>17</v>
      </c>
      <c r="J189" s="210">
        <v>15</v>
      </c>
      <c r="K189" s="210">
        <v>17</v>
      </c>
      <c r="L189" s="210">
        <v>18</v>
      </c>
      <c r="M189" s="210">
        <v>17</v>
      </c>
      <c r="N189" s="210">
        <v>18</v>
      </c>
      <c r="O189" s="210">
        <v>18</v>
      </c>
      <c r="P189" s="211">
        <v>19</v>
      </c>
      <c r="Q189" s="211">
        <v>21</v>
      </c>
      <c r="R189" s="211">
        <v>21</v>
      </c>
      <c r="S189" s="555">
        <f>100</f>
        <v>100</v>
      </c>
      <c r="T189" s="72">
        <f t="shared" si="55"/>
        <v>82.352941176470594</v>
      </c>
      <c r="U189" s="72">
        <f t="shared" si="56"/>
        <v>100</v>
      </c>
      <c r="V189" s="72">
        <f t="shared" si="57"/>
        <v>88.235294117647058</v>
      </c>
      <c r="W189" s="72">
        <f t="shared" si="58"/>
        <v>88.235294117647058</v>
      </c>
      <c r="X189" s="72">
        <f t="shared" si="59"/>
        <v>100</v>
      </c>
      <c r="Y189" s="72">
        <f t="shared" si="60"/>
        <v>88.235294117647058</v>
      </c>
      <c r="Z189" s="72">
        <f t="shared" si="61"/>
        <v>100</v>
      </c>
      <c r="AA189" s="72">
        <f t="shared" si="62"/>
        <v>105.88235294117646</v>
      </c>
      <c r="AB189" s="72">
        <f t="shared" si="62"/>
        <v>100</v>
      </c>
      <c r="AC189" s="72">
        <f t="shared" si="62"/>
        <v>105.88235294117646</v>
      </c>
      <c r="AD189" s="72">
        <f t="shared" si="62"/>
        <v>105.88235294117646</v>
      </c>
      <c r="AE189" s="72">
        <f t="shared" si="78"/>
        <v>111.76470588235294</v>
      </c>
      <c r="AF189" s="72">
        <f t="shared" si="79"/>
        <v>123.52941176470588</v>
      </c>
      <c r="AG189" s="73">
        <f t="shared" si="79"/>
        <v>123.52941176470588</v>
      </c>
      <c r="AH189" s="556">
        <v>1</v>
      </c>
      <c r="AI189" s="232">
        <v>1</v>
      </c>
      <c r="AJ189" s="232">
        <v>1</v>
      </c>
      <c r="AK189" s="232">
        <v>1</v>
      </c>
      <c r="AL189" s="232">
        <v>1</v>
      </c>
      <c r="AM189" s="232">
        <v>1</v>
      </c>
      <c r="AN189" s="232">
        <v>1</v>
      </c>
      <c r="AO189" s="232">
        <v>1</v>
      </c>
      <c r="AP189" s="232">
        <v>1</v>
      </c>
      <c r="AQ189" s="232">
        <v>1</v>
      </c>
      <c r="AR189" s="232">
        <v>1</v>
      </c>
      <c r="AS189" s="232">
        <v>1</v>
      </c>
      <c r="AT189" s="232">
        <v>4</v>
      </c>
      <c r="AU189" s="232">
        <v>6</v>
      </c>
      <c r="AV189" s="234">
        <v>7</v>
      </c>
    </row>
    <row r="190" spans="2:48" ht="14.45">
      <c r="B190" s="739"/>
      <c r="C190" s="1" t="s">
        <v>198</v>
      </c>
      <c r="D190" s="210">
        <v>558</v>
      </c>
      <c r="E190" s="210">
        <v>687</v>
      </c>
      <c r="F190" s="210">
        <v>678</v>
      </c>
      <c r="G190" s="210">
        <v>702</v>
      </c>
      <c r="H190" s="210">
        <v>765</v>
      </c>
      <c r="I190" s="210">
        <v>950</v>
      </c>
      <c r="J190" s="210">
        <v>1191</v>
      </c>
      <c r="K190" s="210">
        <v>1130</v>
      </c>
      <c r="L190" s="210">
        <v>1201</v>
      </c>
      <c r="M190" s="210">
        <v>1256</v>
      </c>
      <c r="N190" s="210">
        <v>1409</v>
      </c>
      <c r="O190" s="210">
        <v>1731</v>
      </c>
      <c r="P190" s="211">
        <v>1755</v>
      </c>
      <c r="Q190" s="211">
        <v>1876</v>
      </c>
      <c r="R190" s="211">
        <v>1928</v>
      </c>
      <c r="S190" s="555">
        <f>100</f>
        <v>100</v>
      </c>
      <c r="T190" s="72">
        <f t="shared" si="55"/>
        <v>123.11827956989248</v>
      </c>
      <c r="U190" s="72">
        <f t="shared" si="56"/>
        <v>121.50537634408602</v>
      </c>
      <c r="V190" s="72">
        <f t="shared" si="57"/>
        <v>125.80645161290323</v>
      </c>
      <c r="W190" s="72">
        <f t="shared" si="58"/>
        <v>137.09677419354838</v>
      </c>
      <c r="X190" s="72">
        <f t="shared" si="59"/>
        <v>170.25089605734766</v>
      </c>
      <c r="Y190" s="72">
        <f t="shared" si="60"/>
        <v>213.44086021505376</v>
      </c>
      <c r="Z190" s="72">
        <f t="shared" si="61"/>
        <v>202.50896057347671</v>
      </c>
      <c r="AA190" s="72">
        <f t="shared" si="62"/>
        <v>215.23297491039426</v>
      </c>
      <c r="AB190" s="72">
        <f t="shared" si="62"/>
        <v>225.08960573476702</v>
      </c>
      <c r="AC190" s="72">
        <f t="shared" si="62"/>
        <v>252.50896057347671</v>
      </c>
      <c r="AD190" s="72">
        <f t="shared" si="62"/>
        <v>310.21505376344084</v>
      </c>
      <c r="AE190" s="72">
        <f t="shared" si="78"/>
        <v>314.51612903225805</v>
      </c>
      <c r="AF190" s="72">
        <f t="shared" si="79"/>
        <v>336.20071684587816</v>
      </c>
      <c r="AG190" s="73">
        <f t="shared" si="79"/>
        <v>345.51971326164875</v>
      </c>
      <c r="AH190" s="556">
        <v>1</v>
      </c>
      <c r="AI190" s="232">
        <v>1</v>
      </c>
      <c r="AJ190" s="232">
        <v>1</v>
      </c>
      <c r="AK190" s="232">
        <v>1</v>
      </c>
      <c r="AL190" s="232">
        <v>1</v>
      </c>
      <c r="AM190" s="232">
        <v>1</v>
      </c>
      <c r="AN190" s="232">
        <v>1</v>
      </c>
      <c r="AO190" s="232">
        <v>1</v>
      </c>
      <c r="AP190" s="232">
        <v>1</v>
      </c>
      <c r="AQ190" s="232">
        <v>1</v>
      </c>
      <c r="AR190" s="232">
        <v>1</v>
      </c>
      <c r="AS190" s="232">
        <v>1</v>
      </c>
      <c r="AT190" s="232">
        <v>4</v>
      </c>
      <c r="AU190" s="232">
        <v>6</v>
      </c>
      <c r="AV190" s="234">
        <v>7</v>
      </c>
    </row>
    <row r="191" spans="2:48" ht="14.45">
      <c r="B191" s="740"/>
      <c r="C191" s="8" t="s">
        <v>199</v>
      </c>
      <c r="D191">
        <v>541</v>
      </c>
      <c r="E191">
        <v>673</v>
      </c>
      <c r="F191">
        <v>661</v>
      </c>
      <c r="G191">
        <v>687</v>
      </c>
      <c r="H191">
        <v>750</v>
      </c>
      <c r="I191">
        <v>933</v>
      </c>
      <c r="J191">
        <v>1176</v>
      </c>
      <c r="K191">
        <v>1113</v>
      </c>
      <c r="L191">
        <v>1183</v>
      </c>
      <c r="M191">
        <v>1239</v>
      </c>
      <c r="N191">
        <v>1391</v>
      </c>
      <c r="O191">
        <v>1713</v>
      </c>
      <c r="P191">
        <v>1736</v>
      </c>
      <c r="Q191">
        <v>1855</v>
      </c>
      <c r="R191">
        <v>1907</v>
      </c>
      <c r="S191" s="555">
        <f>100</f>
        <v>100</v>
      </c>
      <c r="T191" s="72">
        <f t="shared" si="55"/>
        <v>124.39926062846581</v>
      </c>
      <c r="U191" s="72">
        <f t="shared" si="56"/>
        <v>122.18114602587801</v>
      </c>
      <c r="V191" s="72">
        <f t="shared" si="57"/>
        <v>126.98706099815158</v>
      </c>
      <c r="W191" s="72">
        <f t="shared" si="58"/>
        <v>138.63216266173751</v>
      </c>
      <c r="X191" s="72">
        <f t="shared" si="59"/>
        <v>172.45841035120148</v>
      </c>
      <c r="Y191" s="72">
        <f t="shared" si="60"/>
        <v>217.37523105360444</v>
      </c>
      <c r="Z191" s="72">
        <f t="shared" si="61"/>
        <v>205.73012939001848</v>
      </c>
      <c r="AA191" s="72">
        <f t="shared" si="62"/>
        <v>218.66913123844731</v>
      </c>
      <c r="AB191" s="72">
        <f t="shared" si="62"/>
        <v>229.0203327171904</v>
      </c>
      <c r="AC191" s="72">
        <f t="shared" si="62"/>
        <v>257.11645101663584</v>
      </c>
      <c r="AD191" s="72">
        <f t="shared" si="62"/>
        <v>316.63585951940848</v>
      </c>
      <c r="AE191" s="72">
        <f t="shared" si="78"/>
        <v>320.88724584103511</v>
      </c>
      <c r="AF191" s="72">
        <f t="shared" si="79"/>
        <v>342.88354898336416</v>
      </c>
      <c r="AG191" s="73">
        <f t="shared" si="79"/>
        <v>352.49537892791125</v>
      </c>
      <c r="AH191" s="235"/>
      <c r="AI191" s="236"/>
      <c r="AJ191" s="236"/>
      <c r="AK191" s="236"/>
      <c r="AL191" s="236"/>
      <c r="AM191" s="236"/>
      <c r="AN191" s="236"/>
      <c r="AO191" s="236"/>
      <c r="AP191" s="236"/>
      <c r="AQ191" s="236"/>
      <c r="AR191" s="236"/>
      <c r="AS191" s="236"/>
      <c r="AT191" s="236"/>
      <c r="AU191" s="236"/>
      <c r="AV191" s="237"/>
    </row>
    <row r="192" spans="2:48" ht="15" customHeight="1">
      <c r="B192" s="739" t="s">
        <v>221</v>
      </c>
      <c r="C192" s="1" t="s">
        <v>194</v>
      </c>
      <c r="D192" s="210">
        <v>10</v>
      </c>
      <c r="E192" s="210">
        <v>14</v>
      </c>
      <c r="F192" s="210">
        <v>19</v>
      </c>
      <c r="G192" s="210">
        <v>20</v>
      </c>
      <c r="H192" s="210">
        <v>15</v>
      </c>
      <c r="I192" s="210">
        <v>20</v>
      </c>
      <c r="J192" s="210">
        <v>20</v>
      </c>
      <c r="K192" s="210">
        <v>18</v>
      </c>
      <c r="L192" s="210">
        <v>19</v>
      </c>
      <c r="M192" s="210">
        <v>15</v>
      </c>
      <c r="N192" s="210">
        <v>17</v>
      </c>
      <c r="O192" s="210">
        <v>22</v>
      </c>
      <c r="P192" s="211">
        <v>22</v>
      </c>
      <c r="Q192" s="211">
        <v>24</v>
      </c>
      <c r="R192" s="211">
        <v>24</v>
      </c>
      <c r="S192" s="555">
        <f>100</f>
        <v>100</v>
      </c>
      <c r="T192" s="72">
        <f t="shared" si="55"/>
        <v>140</v>
      </c>
      <c r="U192" s="72">
        <f t="shared" si="56"/>
        <v>190</v>
      </c>
      <c r="V192" s="72">
        <f t="shared" si="57"/>
        <v>200</v>
      </c>
      <c r="W192" s="72">
        <f t="shared" si="58"/>
        <v>150</v>
      </c>
      <c r="X192" s="72">
        <f t="shared" si="59"/>
        <v>200</v>
      </c>
      <c r="Y192" s="72">
        <f t="shared" si="60"/>
        <v>200</v>
      </c>
      <c r="Z192" s="72">
        <f t="shared" si="61"/>
        <v>180</v>
      </c>
      <c r="AA192" s="72">
        <f t="shared" si="62"/>
        <v>190</v>
      </c>
      <c r="AB192" s="72">
        <f t="shared" si="62"/>
        <v>150</v>
      </c>
      <c r="AC192" s="72">
        <f t="shared" si="62"/>
        <v>170</v>
      </c>
      <c r="AD192" s="72">
        <f t="shared" si="62"/>
        <v>220</v>
      </c>
      <c r="AE192" s="72">
        <f t="shared" si="78"/>
        <v>220</v>
      </c>
      <c r="AF192" s="72">
        <f t="shared" si="79"/>
        <v>240</v>
      </c>
      <c r="AG192" s="73">
        <f t="shared" si="79"/>
        <v>240</v>
      </c>
      <c r="AH192" s="556">
        <v>1</v>
      </c>
      <c r="AI192" s="232">
        <v>1</v>
      </c>
      <c r="AJ192" s="232">
        <v>1</v>
      </c>
      <c r="AK192" s="232">
        <v>1</v>
      </c>
      <c r="AL192" s="232">
        <v>1</v>
      </c>
      <c r="AM192" s="232">
        <v>1</v>
      </c>
      <c r="AN192" s="232">
        <v>1</v>
      </c>
      <c r="AO192" s="232">
        <v>1</v>
      </c>
      <c r="AP192" s="232">
        <v>1</v>
      </c>
      <c r="AQ192" s="232">
        <v>1</v>
      </c>
      <c r="AR192" s="232">
        <v>1</v>
      </c>
      <c r="AS192" s="232">
        <v>1</v>
      </c>
      <c r="AT192" s="232">
        <v>4</v>
      </c>
      <c r="AU192" s="232">
        <v>6</v>
      </c>
      <c r="AV192" s="234">
        <v>7</v>
      </c>
    </row>
    <row r="193" spans="2:48" ht="14.45">
      <c r="B193" s="739"/>
      <c r="C193" s="1" t="s">
        <v>195</v>
      </c>
      <c r="D193" s="210">
        <v>0</v>
      </c>
      <c r="E193" s="210">
        <v>0</v>
      </c>
      <c r="F193" s="210">
        <v>0</v>
      </c>
      <c r="G193" s="210">
        <v>0</v>
      </c>
      <c r="H193" s="210">
        <v>0</v>
      </c>
      <c r="I193" s="210">
        <v>0</v>
      </c>
      <c r="J193" s="210">
        <v>2</v>
      </c>
      <c r="K193" s="210">
        <v>2</v>
      </c>
      <c r="L193" s="210">
        <v>1</v>
      </c>
      <c r="M193" s="210">
        <v>1</v>
      </c>
      <c r="N193" s="210">
        <v>1</v>
      </c>
      <c r="O193" s="210">
        <v>1</v>
      </c>
      <c r="P193" s="211">
        <v>1</v>
      </c>
      <c r="Q193" s="211">
        <v>1</v>
      </c>
      <c r="R193" s="211">
        <v>1</v>
      </c>
      <c r="S193" s="555">
        <f>100</f>
        <v>100</v>
      </c>
      <c r="T193" s="72" t="e">
        <f t="shared" si="55"/>
        <v>#DIV/0!</v>
      </c>
      <c r="U193" s="72" t="e">
        <f t="shared" si="56"/>
        <v>#DIV/0!</v>
      </c>
      <c r="V193" s="72" t="e">
        <f t="shared" si="57"/>
        <v>#DIV/0!</v>
      </c>
      <c r="W193" s="72" t="e">
        <f t="shared" si="58"/>
        <v>#DIV/0!</v>
      </c>
      <c r="X193" s="72" t="e">
        <f t="shared" si="59"/>
        <v>#DIV/0!</v>
      </c>
      <c r="Y193" s="72" t="e">
        <f t="shared" si="60"/>
        <v>#DIV/0!</v>
      </c>
      <c r="Z193" s="72" t="e">
        <f t="shared" si="61"/>
        <v>#DIV/0!</v>
      </c>
      <c r="AA193" s="72" t="e">
        <f t="shared" si="62"/>
        <v>#DIV/0!</v>
      </c>
      <c r="AB193" s="72" t="e">
        <f t="shared" si="62"/>
        <v>#DIV/0!</v>
      </c>
      <c r="AC193" s="72" t="e">
        <f t="shared" si="62"/>
        <v>#DIV/0!</v>
      </c>
      <c r="AD193" s="72" t="e">
        <f t="shared" si="62"/>
        <v>#DIV/0!</v>
      </c>
      <c r="AE193" s="72" t="e">
        <f t="shared" si="78"/>
        <v>#DIV/0!</v>
      </c>
      <c r="AF193" s="72" t="e">
        <f t="shared" si="79"/>
        <v>#DIV/0!</v>
      </c>
      <c r="AG193" s="73" t="e">
        <f t="shared" si="79"/>
        <v>#DIV/0!</v>
      </c>
      <c r="AH193" s="556">
        <v>1</v>
      </c>
      <c r="AI193" s="232">
        <v>1</v>
      </c>
      <c r="AJ193" s="232">
        <v>1</v>
      </c>
      <c r="AK193" s="232">
        <v>1</v>
      </c>
      <c r="AL193" s="232">
        <v>1</v>
      </c>
      <c r="AM193" s="232">
        <v>1</v>
      </c>
      <c r="AN193" s="232">
        <v>1</v>
      </c>
      <c r="AO193" s="232">
        <v>1</v>
      </c>
      <c r="AP193" s="232">
        <v>1</v>
      </c>
      <c r="AQ193" s="232">
        <v>1</v>
      </c>
      <c r="AR193" s="232">
        <v>1</v>
      </c>
      <c r="AS193" s="232">
        <v>1</v>
      </c>
      <c r="AT193" s="232">
        <v>4</v>
      </c>
      <c r="AU193" s="232">
        <v>6</v>
      </c>
      <c r="AV193" s="234">
        <v>7</v>
      </c>
    </row>
    <row r="194" spans="2:48" ht="14.45">
      <c r="B194" s="739"/>
      <c r="C194" s="1" t="s">
        <v>196</v>
      </c>
      <c r="D194" s="210">
        <v>3</v>
      </c>
      <c r="E194" s="210">
        <v>3</v>
      </c>
      <c r="F194" s="210">
        <v>4</v>
      </c>
      <c r="G194" s="210">
        <v>2</v>
      </c>
      <c r="H194" s="210">
        <v>2</v>
      </c>
      <c r="I194" s="210">
        <v>2</v>
      </c>
      <c r="J194" s="210">
        <v>2</v>
      </c>
      <c r="K194" s="210">
        <v>2</v>
      </c>
      <c r="L194" s="210">
        <v>2</v>
      </c>
      <c r="M194" s="210">
        <v>2</v>
      </c>
      <c r="N194" s="210">
        <v>2</v>
      </c>
      <c r="O194" s="210">
        <v>3</v>
      </c>
      <c r="P194" s="211">
        <v>3</v>
      </c>
      <c r="Q194" s="211">
        <v>3</v>
      </c>
      <c r="R194" s="211">
        <v>3</v>
      </c>
      <c r="S194" s="555">
        <f>100</f>
        <v>100</v>
      </c>
      <c r="T194" s="72">
        <f t="shared" si="55"/>
        <v>100</v>
      </c>
      <c r="U194" s="72">
        <f t="shared" si="56"/>
        <v>133.33333333333334</v>
      </c>
      <c r="V194" s="72">
        <f t="shared" si="57"/>
        <v>66.666666666666671</v>
      </c>
      <c r="W194" s="72">
        <f t="shared" si="58"/>
        <v>66.666666666666671</v>
      </c>
      <c r="X194" s="72">
        <f t="shared" si="59"/>
        <v>66.666666666666671</v>
      </c>
      <c r="Y194" s="72">
        <f t="shared" si="60"/>
        <v>66.666666666666671</v>
      </c>
      <c r="Z194" s="72">
        <f t="shared" si="61"/>
        <v>66.666666666666671</v>
      </c>
      <c r="AA194" s="72">
        <f t="shared" si="62"/>
        <v>66.666666666666671</v>
      </c>
      <c r="AB194" s="72">
        <f t="shared" si="62"/>
        <v>66.666666666666671</v>
      </c>
      <c r="AC194" s="72">
        <f t="shared" si="62"/>
        <v>66.666666666666671</v>
      </c>
      <c r="AD194" s="72">
        <f t="shared" si="62"/>
        <v>100</v>
      </c>
      <c r="AE194" s="72">
        <f t="shared" si="78"/>
        <v>100</v>
      </c>
      <c r="AF194" s="72">
        <f t="shared" si="79"/>
        <v>100</v>
      </c>
      <c r="AG194" s="73">
        <f t="shared" si="79"/>
        <v>100</v>
      </c>
      <c r="AH194" s="556">
        <v>1</v>
      </c>
      <c r="AI194" s="232">
        <v>1</v>
      </c>
      <c r="AJ194" s="232">
        <v>1</v>
      </c>
      <c r="AK194" s="232">
        <v>1</v>
      </c>
      <c r="AL194" s="232">
        <v>1</v>
      </c>
      <c r="AM194" s="232">
        <v>1</v>
      </c>
      <c r="AN194" s="232">
        <v>1</v>
      </c>
      <c r="AO194" s="232">
        <v>1</v>
      </c>
      <c r="AP194" s="232">
        <v>1</v>
      </c>
      <c r="AQ194" s="232">
        <v>1</v>
      </c>
      <c r="AR194" s="232">
        <v>1</v>
      </c>
      <c r="AS194" s="232">
        <v>1</v>
      </c>
      <c r="AT194" s="232">
        <v>4</v>
      </c>
      <c r="AU194" s="232">
        <v>6</v>
      </c>
      <c r="AV194" s="234">
        <v>7</v>
      </c>
    </row>
    <row r="195" spans="2:48" ht="14.45">
      <c r="B195" s="739"/>
      <c r="C195" s="1" t="s">
        <v>197</v>
      </c>
      <c r="D195" s="210">
        <v>6</v>
      </c>
      <c r="E195" s="210">
        <v>6</v>
      </c>
      <c r="F195" s="210">
        <v>6</v>
      </c>
      <c r="G195" s="210">
        <v>7</v>
      </c>
      <c r="H195" s="210">
        <v>7</v>
      </c>
      <c r="I195" s="210">
        <v>7</v>
      </c>
      <c r="J195" s="210">
        <v>7</v>
      </c>
      <c r="K195" s="210">
        <v>7</v>
      </c>
      <c r="L195" s="210">
        <v>7</v>
      </c>
      <c r="M195" s="210">
        <v>7</v>
      </c>
      <c r="N195" s="210">
        <v>7</v>
      </c>
      <c r="O195" s="210">
        <v>6</v>
      </c>
      <c r="P195" s="211">
        <v>6</v>
      </c>
      <c r="Q195" s="211">
        <v>7</v>
      </c>
      <c r="R195" s="211">
        <v>7</v>
      </c>
      <c r="S195" s="555">
        <f>100</f>
        <v>100</v>
      </c>
      <c r="T195" s="72">
        <f t="shared" si="55"/>
        <v>100</v>
      </c>
      <c r="U195" s="72">
        <f t="shared" si="56"/>
        <v>100</v>
      </c>
      <c r="V195" s="72">
        <f t="shared" si="57"/>
        <v>116.66666666666667</v>
      </c>
      <c r="W195" s="72">
        <f t="shared" si="58"/>
        <v>116.66666666666667</v>
      </c>
      <c r="X195" s="72">
        <f t="shared" si="59"/>
        <v>116.66666666666667</v>
      </c>
      <c r="Y195" s="72">
        <f t="shared" si="60"/>
        <v>116.66666666666667</v>
      </c>
      <c r="Z195" s="72">
        <f t="shared" si="61"/>
        <v>116.66666666666667</v>
      </c>
      <c r="AA195" s="72">
        <f t="shared" si="62"/>
        <v>116.66666666666667</v>
      </c>
      <c r="AB195" s="72">
        <f t="shared" si="62"/>
        <v>116.66666666666667</v>
      </c>
      <c r="AC195" s="72">
        <f t="shared" si="62"/>
        <v>116.66666666666667</v>
      </c>
      <c r="AD195" s="72">
        <f t="shared" si="62"/>
        <v>100</v>
      </c>
      <c r="AE195" s="72">
        <f t="shared" si="78"/>
        <v>100</v>
      </c>
      <c r="AF195" s="72">
        <f t="shared" si="79"/>
        <v>116.66666666666667</v>
      </c>
      <c r="AG195" s="73">
        <f t="shared" si="79"/>
        <v>116.66666666666667</v>
      </c>
      <c r="AH195" s="556">
        <v>1</v>
      </c>
      <c r="AI195" s="232">
        <v>1</v>
      </c>
      <c r="AJ195" s="232">
        <v>1</v>
      </c>
      <c r="AK195" s="232">
        <v>1</v>
      </c>
      <c r="AL195" s="232">
        <v>1</v>
      </c>
      <c r="AM195" s="232">
        <v>1</v>
      </c>
      <c r="AN195" s="232">
        <v>1</v>
      </c>
      <c r="AO195" s="232">
        <v>1</v>
      </c>
      <c r="AP195" s="232">
        <v>1</v>
      </c>
      <c r="AQ195" s="232">
        <v>1</v>
      </c>
      <c r="AR195" s="232">
        <v>1</v>
      </c>
      <c r="AS195" s="232">
        <v>1</v>
      </c>
      <c r="AT195" s="232">
        <v>4</v>
      </c>
      <c r="AU195" s="232">
        <v>6</v>
      </c>
      <c r="AV195" s="234">
        <v>7</v>
      </c>
    </row>
    <row r="196" spans="2:48" ht="14.45">
      <c r="B196" s="739"/>
      <c r="C196" s="1" t="s">
        <v>198</v>
      </c>
      <c r="D196" s="210">
        <v>19</v>
      </c>
      <c r="E196" s="210">
        <v>23</v>
      </c>
      <c r="F196" s="210">
        <v>29</v>
      </c>
      <c r="G196" s="210">
        <v>29</v>
      </c>
      <c r="H196" s="210">
        <v>24</v>
      </c>
      <c r="I196" s="210">
        <v>29</v>
      </c>
      <c r="J196" s="210">
        <v>31</v>
      </c>
      <c r="K196" s="210">
        <v>29</v>
      </c>
      <c r="L196" s="210">
        <v>29</v>
      </c>
      <c r="M196" s="210">
        <v>25</v>
      </c>
      <c r="N196" s="210">
        <v>27</v>
      </c>
      <c r="O196" s="210">
        <v>32</v>
      </c>
      <c r="P196" s="211">
        <v>32</v>
      </c>
      <c r="Q196" s="211">
        <v>35</v>
      </c>
      <c r="R196" s="211">
        <v>35</v>
      </c>
      <c r="S196" s="555">
        <f>100</f>
        <v>100</v>
      </c>
      <c r="T196" s="72">
        <f t="shared" si="55"/>
        <v>121.05263157894737</v>
      </c>
      <c r="U196" s="72">
        <f t="shared" si="56"/>
        <v>152.63157894736841</v>
      </c>
      <c r="V196" s="72">
        <f t="shared" si="57"/>
        <v>152.63157894736841</v>
      </c>
      <c r="W196" s="72">
        <f t="shared" si="58"/>
        <v>126.31578947368421</v>
      </c>
      <c r="X196" s="72">
        <f t="shared" si="59"/>
        <v>152.63157894736841</v>
      </c>
      <c r="Y196" s="72">
        <f t="shared" si="60"/>
        <v>163.15789473684211</v>
      </c>
      <c r="Z196" s="72">
        <f t="shared" si="61"/>
        <v>152.63157894736841</v>
      </c>
      <c r="AA196" s="72">
        <f t="shared" si="62"/>
        <v>152.63157894736841</v>
      </c>
      <c r="AB196" s="72">
        <f t="shared" si="62"/>
        <v>131.57894736842104</v>
      </c>
      <c r="AC196" s="72">
        <f t="shared" si="62"/>
        <v>142.10526315789474</v>
      </c>
      <c r="AD196" s="72">
        <f t="shared" si="62"/>
        <v>168.42105263157896</v>
      </c>
      <c r="AE196" s="72">
        <f t="shared" si="78"/>
        <v>168.42105263157896</v>
      </c>
      <c r="AF196" s="72">
        <f t="shared" si="79"/>
        <v>184.21052631578948</v>
      </c>
      <c r="AG196" s="73">
        <f t="shared" si="79"/>
        <v>184.21052631578948</v>
      </c>
      <c r="AH196" s="556">
        <v>1</v>
      </c>
      <c r="AI196" s="232">
        <v>1</v>
      </c>
      <c r="AJ196" s="232">
        <v>1</v>
      </c>
      <c r="AK196" s="232">
        <v>1</v>
      </c>
      <c r="AL196" s="232">
        <v>1</v>
      </c>
      <c r="AM196" s="232">
        <v>1</v>
      </c>
      <c r="AN196" s="232">
        <v>1</v>
      </c>
      <c r="AO196" s="232">
        <v>1</v>
      </c>
      <c r="AP196" s="232">
        <v>1</v>
      </c>
      <c r="AQ196" s="232">
        <v>1</v>
      </c>
      <c r="AR196" s="232">
        <v>1</v>
      </c>
      <c r="AS196" s="232">
        <v>1</v>
      </c>
      <c r="AT196" s="232">
        <v>4</v>
      </c>
      <c r="AU196" s="232">
        <v>6</v>
      </c>
      <c r="AV196" s="234">
        <v>7</v>
      </c>
    </row>
    <row r="197" spans="2:48" ht="14.45">
      <c r="B197" s="740"/>
      <c r="C197" s="8" t="s">
        <v>199</v>
      </c>
      <c r="D197">
        <v>13</v>
      </c>
      <c r="E197">
        <v>17</v>
      </c>
      <c r="F197">
        <v>23</v>
      </c>
      <c r="G197">
        <v>22</v>
      </c>
      <c r="H197">
        <v>17</v>
      </c>
      <c r="I197">
        <v>22</v>
      </c>
      <c r="J197">
        <v>24</v>
      </c>
      <c r="K197">
        <v>22</v>
      </c>
      <c r="L197">
        <v>22</v>
      </c>
      <c r="M197">
        <v>18</v>
      </c>
      <c r="N197">
        <v>20</v>
      </c>
      <c r="O197">
        <v>26</v>
      </c>
      <c r="P197">
        <v>26</v>
      </c>
      <c r="Q197">
        <v>28</v>
      </c>
      <c r="R197">
        <v>28</v>
      </c>
      <c r="S197" s="555">
        <f>100</f>
        <v>100</v>
      </c>
      <c r="T197" s="72">
        <f t="shared" si="55"/>
        <v>130.76923076923077</v>
      </c>
      <c r="U197" s="72">
        <f t="shared" si="56"/>
        <v>176.92307692307693</v>
      </c>
      <c r="V197" s="72">
        <f t="shared" si="57"/>
        <v>169.23076923076923</v>
      </c>
      <c r="W197" s="72">
        <f t="shared" si="58"/>
        <v>130.76923076923077</v>
      </c>
      <c r="X197" s="72">
        <f t="shared" si="59"/>
        <v>169.23076923076923</v>
      </c>
      <c r="Y197" s="72">
        <f t="shared" si="60"/>
        <v>184.61538461538461</v>
      </c>
      <c r="Z197" s="72">
        <f t="shared" si="61"/>
        <v>169.23076923076923</v>
      </c>
      <c r="AA197" s="72">
        <f t="shared" si="62"/>
        <v>169.23076923076923</v>
      </c>
      <c r="AB197" s="72">
        <f t="shared" si="62"/>
        <v>138.46153846153845</v>
      </c>
      <c r="AC197" s="72">
        <f t="shared" si="62"/>
        <v>153.84615384615384</v>
      </c>
      <c r="AD197" s="72">
        <f t="shared" si="62"/>
        <v>200</v>
      </c>
      <c r="AE197" s="72">
        <f t="shared" si="78"/>
        <v>200</v>
      </c>
      <c r="AF197" s="72">
        <f t="shared" si="79"/>
        <v>215.38461538461539</v>
      </c>
      <c r="AG197" s="73">
        <f t="shared" si="79"/>
        <v>215.38461538461539</v>
      </c>
      <c r="AH197" s="235"/>
      <c r="AI197" s="236"/>
      <c r="AJ197" s="236"/>
      <c r="AK197" s="236"/>
      <c r="AL197" s="236"/>
      <c r="AM197" s="236"/>
      <c r="AN197" s="236"/>
      <c r="AO197" s="236"/>
      <c r="AP197" s="236"/>
      <c r="AQ197" s="236"/>
      <c r="AR197" s="236"/>
      <c r="AS197" s="236"/>
      <c r="AT197" s="236"/>
      <c r="AU197" s="236"/>
      <c r="AV197" s="237"/>
    </row>
    <row r="198" spans="2:48" ht="14.45">
      <c r="B198" s="739" t="s">
        <v>222</v>
      </c>
      <c r="C198" s="1" t="s">
        <v>194</v>
      </c>
      <c r="D198" s="210">
        <v>78</v>
      </c>
      <c r="E198" s="210">
        <v>88</v>
      </c>
      <c r="F198" s="210">
        <v>87</v>
      </c>
      <c r="G198" s="210">
        <v>96</v>
      </c>
      <c r="H198" s="210">
        <v>109</v>
      </c>
      <c r="I198" s="210">
        <v>115</v>
      </c>
      <c r="J198" s="210">
        <v>116</v>
      </c>
      <c r="K198" s="210">
        <v>119</v>
      </c>
      <c r="L198" s="210">
        <v>124</v>
      </c>
      <c r="M198" s="210">
        <v>121</v>
      </c>
      <c r="N198" s="210">
        <v>131</v>
      </c>
      <c r="O198" s="210">
        <v>138</v>
      </c>
      <c r="P198" s="211">
        <v>141</v>
      </c>
      <c r="Q198" s="211">
        <v>150</v>
      </c>
      <c r="R198" s="211">
        <v>152</v>
      </c>
      <c r="S198" s="555">
        <f>100</f>
        <v>100</v>
      </c>
      <c r="T198" s="72">
        <f t="shared" si="55"/>
        <v>112.82051282051282</v>
      </c>
      <c r="U198" s="72">
        <f t="shared" si="56"/>
        <v>111.53846153846153</v>
      </c>
      <c r="V198" s="72">
        <f t="shared" si="57"/>
        <v>123.07692307692308</v>
      </c>
      <c r="W198" s="72">
        <f t="shared" si="58"/>
        <v>139.74358974358975</v>
      </c>
      <c r="X198" s="72">
        <f t="shared" si="59"/>
        <v>147.43589743589743</v>
      </c>
      <c r="Y198" s="72">
        <f t="shared" si="60"/>
        <v>148.71794871794873</v>
      </c>
      <c r="Z198" s="72">
        <f t="shared" si="61"/>
        <v>152.56410256410257</v>
      </c>
      <c r="AA198" s="72">
        <f t="shared" si="62"/>
        <v>158.97435897435898</v>
      </c>
      <c r="AB198" s="72">
        <f t="shared" si="62"/>
        <v>155.12820512820514</v>
      </c>
      <c r="AC198" s="72">
        <f t="shared" si="62"/>
        <v>167.94871794871796</v>
      </c>
      <c r="AD198" s="72">
        <f t="shared" si="62"/>
        <v>176.92307692307693</v>
      </c>
      <c r="AE198" s="72">
        <f t="shared" si="78"/>
        <v>180.76923076923077</v>
      </c>
      <c r="AF198" s="72">
        <f t="shared" si="79"/>
        <v>192.30769230769232</v>
      </c>
      <c r="AG198" s="73">
        <f t="shared" si="79"/>
        <v>194.87179487179486</v>
      </c>
      <c r="AH198" s="556">
        <v>1</v>
      </c>
      <c r="AI198" s="232">
        <v>1</v>
      </c>
      <c r="AJ198" s="232">
        <v>1</v>
      </c>
      <c r="AK198" s="232">
        <v>1</v>
      </c>
      <c r="AL198" s="232">
        <v>1</v>
      </c>
      <c r="AM198" s="232">
        <v>1</v>
      </c>
      <c r="AN198" s="232">
        <v>1</v>
      </c>
      <c r="AO198" s="232">
        <v>1</v>
      </c>
      <c r="AP198" s="232">
        <v>1</v>
      </c>
      <c r="AQ198" s="232">
        <v>1</v>
      </c>
      <c r="AR198" s="232">
        <v>1</v>
      </c>
      <c r="AS198" s="232">
        <v>1</v>
      </c>
      <c r="AT198" s="232">
        <v>4</v>
      </c>
      <c r="AU198" s="232">
        <v>6</v>
      </c>
      <c r="AV198" s="234">
        <v>7</v>
      </c>
    </row>
    <row r="199" spans="2:48" ht="14.45">
      <c r="B199" s="739"/>
      <c r="C199" s="1" t="s">
        <v>195</v>
      </c>
      <c r="D199" s="210">
        <v>23</v>
      </c>
      <c r="E199" s="210">
        <v>28</v>
      </c>
      <c r="F199" s="210">
        <v>22</v>
      </c>
      <c r="G199" s="210">
        <v>22</v>
      </c>
      <c r="H199" s="210">
        <v>19</v>
      </c>
      <c r="I199" s="210">
        <v>15</v>
      </c>
      <c r="J199" s="210">
        <v>16</v>
      </c>
      <c r="K199" s="210">
        <v>10</v>
      </c>
      <c r="L199" s="210">
        <v>10</v>
      </c>
      <c r="M199" s="210">
        <v>12</v>
      </c>
      <c r="N199" s="210">
        <v>13</v>
      </c>
      <c r="O199" s="210">
        <v>13</v>
      </c>
      <c r="P199" s="211">
        <v>12</v>
      </c>
      <c r="Q199" s="211">
        <v>13</v>
      </c>
      <c r="R199" s="211">
        <v>13</v>
      </c>
      <c r="S199" s="555">
        <f>100</f>
        <v>100</v>
      </c>
      <c r="T199" s="72">
        <f t="shared" si="55"/>
        <v>121.73913043478261</v>
      </c>
      <c r="U199" s="72">
        <f t="shared" si="56"/>
        <v>95.652173913043484</v>
      </c>
      <c r="V199" s="72">
        <f t="shared" si="57"/>
        <v>95.652173913043484</v>
      </c>
      <c r="W199" s="72">
        <f t="shared" si="58"/>
        <v>82.608695652173907</v>
      </c>
      <c r="X199" s="72">
        <f t="shared" si="59"/>
        <v>65.217391304347828</v>
      </c>
      <c r="Y199" s="72">
        <f t="shared" si="60"/>
        <v>69.565217391304344</v>
      </c>
      <c r="Z199" s="72">
        <f t="shared" si="61"/>
        <v>43.478260869565219</v>
      </c>
      <c r="AA199" s="72">
        <f t="shared" si="62"/>
        <v>43.478260869565219</v>
      </c>
      <c r="AB199" s="72">
        <f t="shared" si="62"/>
        <v>52.173913043478258</v>
      </c>
      <c r="AC199" s="72">
        <f t="shared" si="62"/>
        <v>56.521739130434781</v>
      </c>
      <c r="AD199" s="72">
        <f t="shared" si="62"/>
        <v>56.521739130434781</v>
      </c>
      <c r="AE199" s="72">
        <f t="shared" si="78"/>
        <v>52.173913043478258</v>
      </c>
      <c r="AF199" s="72">
        <f t="shared" si="79"/>
        <v>56.521739130434781</v>
      </c>
      <c r="AG199" s="73">
        <f t="shared" si="79"/>
        <v>56.521739130434781</v>
      </c>
      <c r="AH199" s="556">
        <v>1</v>
      </c>
      <c r="AI199" s="232">
        <v>1</v>
      </c>
      <c r="AJ199" s="232">
        <v>1</v>
      </c>
      <c r="AK199" s="232">
        <v>1</v>
      </c>
      <c r="AL199" s="232">
        <v>1</v>
      </c>
      <c r="AM199" s="232">
        <v>1</v>
      </c>
      <c r="AN199" s="232">
        <v>1</v>
      </c>
      <c r="AO199" s="232">
        <v>1</v>
      </c>
      <c r="AP199" s="232">
        <v>1</v>
      </c>
      <c r="AQ199" s="232">
        <v>1</v>
      </c>
      <c r="AR199" s="232">
        <v>1</v>
      </c>
      <c r="AS199" s="232">
        <v>1</v>
      </c>
      <c r="AT199" s="232">
        <v>4</v>
      </c>
      <c r="AU199" s="232">
        <v>6</v>
      </c>
      <c r="AV199" s="234">
        <v>7</v>
      </c>
    </row>
    <row r="200" spans="2:48" ht="14.45">
      <c r="B200" s="739"/>
      <c r="C200" s="1" t="s">
        <v>196</v>
      </c>
      <c r="D200" s="210">
        <v>9</v>
      </c>
      <c r="E200" s="210">
        <v>12</v>
      </c>
      <c r="F200" s="210">
        <v>9</v>
      </c>
      <c r="G200" s="210">
        <v>9</v>
      </c>
      <c r="H200" s="210">
        <v>7</v>
      </c>
      <c r="I200" s="210">
        <v>4</v>
      </c>
      <c r="J200" s="210">
        <v>4</v>
      </c>
      <c r="K200" s="210">
        <v>5</v>
      </c>
      <c r="L200" s="210">
        <v>5</v>
      </c>
      <c r="M200" s="210">
        <v>5</v>
      </c>
      <c r="N200" s="210">
        <v>4</v>
      </c>
      <c r="O200" s="210">
        <v>5</v>
      </c>
      <c r="P200" s="211">
        <v>5</v>
      </c>
      <c r="Q200" s="211">
        <v>5</v>
      </c>
      <c r="R200" s="211">
        <v>5</v>
      </c>
      <c r="S200" s="555">
        <f>100</f>
        <v>100</v>
      </c>
      <c r="T200" s="72">
        <f t="shared" si="55"/>
        <v>133.33333333333334</v>
      </c>
      <c r="U200" s="72">
        <f t="shared" si="56"/>
        <v>100</v>
      </c>
      <c r="V200" s="72">
        <f t="shared" si="57"/>
        <v>100</v>
      </c>
      <c r="W200" s="72">
        <f t="shared" si="58"/>
        <v>77.777777777777771</v>
      </c>
      <c r="X200" s="72">
        <f t="shared" si="59"/>
        <v>44.444444444444443</v>
      </c>
      <c r="Y200" s="72">
        <f t="shared" si="60"/>
        <v>44.444444444444443</v>
      </c>
      <c r="Z200" s="72">
        <f t="shared" si="61"/>
        <v>55.555555555555557</v>
      </c>
      <c r="AA200" s="72">
        <f t="shared" si="62"/>
        <v>55.555555555555557</v>
      </c>
      <c r="AB200" s="72">
        <f t="shared" si="62"/>
        <v>55.555555555555557</v>
      </c>
      <c r="AC200" s="72">
        <f t="shared" si="62"/>
        <v>44.444444444444443</v>
      </c>
      <c r="AD200" s="72">
        <f t="shared" si="62"/>
        <v>55.555555555555557</v>
      </c>
      <c r="AE200" s="72">
        <f t="shared" si="78"/>
        <v>55.555555555555557</v>
      </c>
      <c r="AF200" s="72">
        <f t="shared" si="79"/>
        <v>55.555555555555557</v>
      </c>
      <c r="AG200" s="73">
        <f t="shared" si="79"/>
        <v>55.555555555555557</v>
      </c>
      <c r="AH200" s="556">
        <v>1</v>
      </c>
      <c r="AI200" s="232">
        <v>1</v>
      </c>
      <c r="AJ200" s="232">
        <v>1</v>
      </c>
      <c r="AK200" s="232">
        <v>1</v>
      </c>
      <c r="AL200" s="232">
        <v>1</v>
      </c>
      <c r="AM200" s="232">
        <v>1</v>
      </c>
      <c r="AN200" s="232">
        <v>1</v>
      </c>
      <c r="AO200" s="232">
        <v>1</v>
      </c>
      <c r="AP200" s="232">
        <v>1</v>
      </c>
      <c r="AQ200" s="232">
        <v>1</v>
      </c>
      <c r="AR200" s="232">
        <v>1</v>
      </c>
      <c r="AS200" s="232">
        <v>1</v>
      </c>
      <c r="AT200" s="232">
        <v>4</v>
      </c>
      <c r="AU200" s="232">
        <v>6</v>
      </c>
      <c r="AV200" s="234">
        <v>7</v>
      </c>
    </row>
    <row r="201" spans="2:48" ht="14.45">
      <c r="B201" s="739"/>
      <c r="C201" s="1" t="s">
        <v>197</v>
      </c>
      <c r="D201" s="210">
        <v>2</v>
      </c>
      <c r="E201" s="210">
        <v>2</v>
      </c>
      <c r="F201" s="210">
        <v>3</v>
      </c>
      <c r="G201" s="210">
        <v>3</v>
      </c>
      <c r="H201" s="210">
        <v>4</v>
      </c>
      <c r="I201" s="210">
        <v>4</v>
      </c>
      <c r="J201" s="210">
        <v>4</v>
      </c>
      <c r="K201" s="210">
        <v>4</v>
      </c>
      <c r="L201" s="210">
        <v>5</v>
      </c>
      <c r="M201" s="210">
        <v>4</v>
      </c>
      <c r="N201" s="210">
        <v>4</v>
      </c>
      <c r="O201" s="210">
        <v>4</v>
      </c>
      <c r="P201" s="211">
        <v>4</v>
      </c>
      <c r="Q201" s="211">
        <v>5</v>
      </c>
      <c r="R201" s="211">
        <v>5</v>
      </c>
      <c r="S201" s="555">
        <f>100</f>
        <v>100</v>
      </c>
      <c r="T201" s="72">
        <f t="shared" si="55"/>
        <v>100</v>
      </c>
      <c r="U201" s="72">
        <f t="shared" si="56"/>
        <v>150</v>
      </c>
      <c r="V201" s="72">
        <f t="shared" si="57"/>
        <v>150</v>
      </c>
      <c r="W201" s="72">
        <f t="shared" si="58"/>
        <v>200</v>
      </c>
      <c r="X201" s="72">
        <f t="shared" si="59"/>
        <v>200</v>
      </c>
      <c r="Y201" s="72">
        <f t="shared" si="60"/>
        <v>200</v>
      </c>
      <c r="Z201" s="72">
        <f t="shared" si="61"/>
        <v>200</v>
      </c>
      <c r="AA201" s="72">
        <f t="shared" si="62"/>
        <v>250</v>
      </c>
      <c r="AB201" s="72">
        <f t="shared" si="62"/>
        <v>200</v>
      </c>
      <c r="AC201" s="72">
        <f t="shared" si="62"/>
        <v>200</v>
      </c>
      <c r="AD201" s="72">
        <f t="shared" si="62"/>
        <v>200</v>
      </c>
      <c r="AE201" s="72">
        <f t="shared" si="78"/>
        <v>200</v>
      </c>
      <c r="AF201" s="72">
        <f t="shared" si="79"/>
        <v>250</v>
      </c>
      <c r="AG201" s="73">
        <f t="shared" si="79"/>
        <v>250</v>
      </c>
      <c r="AH201" s="556">
        <v>1</v>
      </c>
      <c r="AI201" s="232">
        <v>1</v>
      </c>
      <c r="AJ201" s="232">
        <v>1</v>
      </c>
      <c r="AK201" s="232">
        <v>1</v>
      </c>
      <c r="AL201" s="232">
        <v>1</v>
      </c>
      <c r="AM201" s="232">
        <v>1</v>
      </c>
      <c r="AN201" s="232">
        <v>1</v>
      </c>
      <c r="AO201" s="232">
        <v>1</v>
      </c>
      <c r="AP201" s="232">
        <v>1</v>
      </c>
      <c r="AQ201" s="232">
        <v>1</v>
      </c>
      <c r="AR201" s="232">
        <v>1</v>
      </c>
      <c r="AS201" s="232">
        <v>1</v>
      </c>
      <c r="AT201" s="232">
        <v>4</v>
      </c>
      <c r="AU201" s="232">
        <v>6</v>
      </c>
      <c r="AV201" s="234">
        <v>7</v>
      </c>
    </row>
    <row r="202" spans="2:48" ht="14.45">
      <c r="B202" s="739"/>
      <c r="C202" s="1" t="s">
        <v>198</v>
      </c>
      <c r="D202" s="210">
        <v>112</v>
      </c>
      <c r="E202" s="210">
        <v>130</v>
      </c>
      <c r="F202" s="210">
        <v>121</v>
      </c>
      <c r="G202" s="210">
        <v>130</v>
      </c>
      <c r="H202" s="210">
        <v>139</v>
      </c>
      <c r="I202" s="210">
        <v>138</v>
      </c>
      <c r="J202" s="210">
        <v>140</v>
      </c>
      <c r="K202" s="210">
        <v>138</v>
      </c>
      <c r="L202" s="210">
        <v>144</v>
      </c>
      <c r="M202" s="210">
        <v>142</v>
      </c>
      <c r="N202" s="210">
        <v>152</v>
      </c>
      <c r="O202" s="210">
        <v>160</v>
      </c>
      <c r="P202" s="211">
        <v>162</v>
      </c>
      <c r="Q202" s="211">
        <v>173</v>
      </c>
      <c r="R202" s="211">
        <v>175</v>
      </c>
      <c r="S202" s="555">
        <f>100</f>
        <v>100</v>
      </c>
      <c r="T202" s="72">
        <f t="shared" si="55"/>
        <v>116.07142857142857</v>
      </c>
      <c r="U202" s="72">
        <f t="shared" si="56"/>
        <v>108.03571428571429</v>
      </c>
      <c r="V202" s="72">
        <f t="shared" si="57"/>
        <v>116.07142857142857</v>
      </c>
      <c r="W202" s="72">
        <f t="shared" si="58"/>
        <v>124.10714285714286</v>
      </c>
      <c r="X202" s="72">
        <f t="shared" si="59"/>
        <v>123.21428571428571</v>
      </c>
      <c r="Y202" s="72">
        <f t="shared" si="60"/>
        <v>125</v>
      </c>
      <c r="Z202" s="72">
        <f t="shared" si="61"/>
        <v>123.21428571428571</v>
      </c>
      <c r="AA202" s="72">
        <f t="shared" si="62"/>
        <v>128.57142857142858</v>
      </c>
      <c r="AB202" s="72">
        <f t="shared" si="62"/>
        <v>126.78571428571429</v>
      </c>
      <c r="AC202" s="72">
        <f t="shared" si="62"/>
        <v>135.71428571428572</v>
      </c>
      <c r="AD202" s="72">
        <f t="shared" si="62"/>
        <v>142.85714285714286</v>
      </c>
      <c r="AE202" s="72">
        <f t="shared" si="78"/>
        <v>144.64285714285714</v>
      </c>
      <c r="AF202" s="72">
        <f t="shared" si="79"/>
        <v>154.46428571428572</v>
      </c>
      <c r="AG202" s="73">
        <f t="shared" si="79"/>
        <v>156.25</v>
      </c>
      <c r="AH202" s="556">
        <v>1</v>
      </c>
      <c r="AI202" s="232">
        <v>1</v>
      </c>
      <c r="AJ202" s="232">
        <v>1</v>
      </c>
      <c r="AK202" s="232">
        <v>1</v>
      </c>
      <c r="AL202" s="232">
        <v>1</v>
      </c>
      <c r="AM202" s="232">
        <v>1</v>
      </c>
      <c r="AN202" s="232">
        <v>1</v>
      </c>
      <c r="AO202" s="232">
        <v>1</v>
      </c>
      <c r="AP202" s="232">
        <v>1</v>
      </c>
      <c r="AQ202" s="232">
        <v>1</v>
      </c>
      <c r="AR202" s="232">
        <v>1</v>
      </c>
      <c r="AS202" s="232">
        <v>1</v>
      </c>
      <c r="AT202" s="232">
        <v>4</v>
      </c>
      <c r="AU202" s="232">
        <v>6</v>
      </c>
      <c r="AV202" s="234">
        <v>7</v>
      </c>
    </row>
    <row r="203" spans="2:48" ht="14.45">
      <c r="B203" s="740"/>
      <c r="C203" s="8" t="s">
        <v>199</v>
      </c>
      <c r="D203">
        <v>110</v>
      </c>
      <c r="E203">
        <v>128</v>
      </c>
      <c r="F203">
        <v>118</v>
      </c>
      <c r="G203">
        <v>127</v>
      </c>
      <c r="H203">
        <v>135</v>
      </c>
      <c r="I203">
        <v>134</v>
      </c>
      <c r="J203">
        <v>136</v>
      </c>
      <c r="K203">
        <v>134</v>
      </c>
      <c r="L203">
        <v>139</v>
      </c>
      <c r="M203">
        <v>138</v>
      </c>
      <c r="N203">
        <v>148</v>
      </c>
      <c r="O203">
        <v>156</v>
      </c>
      <c r="P203">
        <v>158</v>
      </c>
      <c r="Q203">
        <v>168</v>
      </c>
      <c r="R203">
        <v>170</v>
      </c>
      <c r="S203" s="555">
        <f>100</f>
        <v>100</v>
      </c>
      <c r="T203" s="72">
        <f t="shared" si="55"/>
        <v>116.36363636363636</v>
      </c>
      <c r="U203" s="72">
        <f t="shared" si="56"/>
        <v>107.27272727272727</v>
      </c>
      <c r="V203" s="72">
        <f t="shared" si="57"/>
        <v>115.45454545454545</v>
      </c>
      <c r="W203" s="72">
        <f t="shared" si="58"/>
        <v>122.72727272727273</v>
      </c>
      <c r="X203" s="72">
        <f t="shared" si="59"/>
        <v>121.81818181818181</v>
      </c>
      <c r="Y203" s="72">
        <f t="shared" si="60"/>
        <v>123.63636363636364</v>
      </c>
      <c r="Z203" s="72">
        <f t="shared" si="61"/>
        <v>121.81818181818181</v>
      </c>
      <c r="AA203" s="72">
        <f t="shared" si="62"/>
        <v>126.36363636363636</v>
      </c>
      <c r="AB203" s="72">
        <f t="shared" si="62"/>
        <v>125.45454545454545</v>
      </c>
      <c r="AC203" s="72">
        <f t="shared" si="62"/>
        <v>134.54545454545453</v>
      </c>
      <c r="AD203" s="72">
        <f t="shared" si="62"/>
        <v>141.81818181818181</v>
      </c>
      <c r="AE203" s="72">
        <f t="shared" si="78"/>
        <v>143.63636363636363</v>
      </c>
      <c r="AF203" s="72">
        <f t="shared" si="79"/>
        <v>152.72727272727272</v>
      </c>
      <c r="AG203" s="73">
        <f t="shared" si="79"/>
        <v>154.54545454545453</v>
      </c>
      <c r="AH203" s="235"/>
      <c r="AI203" s="236"/>
      <c r="AJ203" s="236"/>
      <c r="AK203" s="236"/>
      <c r="AL203" s="236"/>
      <c r="AM203" s="236"/>
      <c r="AN203" s="236"/>
      <c r="AO203" s="236"/>
      <c r="AP203" s="236"/>
      <c r="AQ203" s="236"/>
      <c r="AR203" s="236"/>
      <c r="AS203" s="236"/>
      <c r="AT203" s="236"/>
      <c r="AU203" s="236"/>
      <c r="AV203" s="237"/>
    </row>
    <row r="204" spans="2:48" ht="15" customHeight="1">
      <c r="B204" s="739" t="s">
        <v>223</v>
      </c>
      <c r="C204" s="1" t="s">
        <v>194</v>
      </c>
      <c r="D204" s="210">
        <v>545</v>
      </c>
      <c r="E204" s="210">
        <v>577</v>
      </c>
      <c r="F204" s="210">
        <v>534</v>
      </c>
      <c r="G204" s="210">
        <v>529</v>
      </c>
      <c r="H204" s="210">
        <v>540</v>
      </c>
      <c r="I204" s="210">
        <v>649</v>
      </c>
      <c r="J204" s="210">
        <v>657</v>
      </c>
      <c r="K204" s="210">
        <v>714</v>
      </c>
      <c r="L204" s="210">
        <v>729</v>
      </c>
      <c r="M204" s="210">
        <v>702</v>
      </c>
      <c r="N204" s="210">
        <v>722</v>
      </c>
      <c r="O204" s="210">
        <v>765</v>
      </c>
      <c r="P204" s="211">
        <v>778</v>
      </c>
      <c r="Q204" s="211">
        <v>832</v>
      </c>
      <c r="R204" s="211">
        <v>845</v>
      </c>
      <c r="S204" s="555">
        <f>100</f>
        <v>100</v>
      </c>
      <c r="T204" s="72">
        <f t="shared" si="55"/>
        <v>105.87155963302752</v>
      </c>
      <c r="U204" s="72">
        <f t="shared" si="56"/>
        <v>97.981651376146786</v>
      </c>
      <c r="V204" s="72">
        <f t="shared" si="57"/>
        <v>97.064220183486242</v>
      </c>
      <c r="W204" s="72">
        <f t="shared" si="58"/>
        <v>99.082568807339456</v>
      </c>
      <c r="X204" s="72">
        <f t="shared" si="59"/>
        <v>119.08256880733946</v>
      </c>
      <c r="Y204" s="72">
        <f t="shared" si="60"/>
        <v>120.55045871559633</v>
      </c>
      <c r="Z204" s="72">
        <f t="shared" si="61"/>
        <v>131.00917431192661</v>
      </c>
      <c r="AA204" s="72">
        <f t="shared" si="62"/>
        <v>133.76146788990826</v>
      </c>
      <c r="AB204" s="72">
        <f t="shared" si="62"/>
        <v>128.80733944954127</v>
      </c>
      <c r="AC204" s="72">
        <f t="shared" si="62"/>
        <v>132.47706422018348</v>
      </c>
      <c r="AD204" s="72">
        <f t="shared" ref="AD204" si="80">O204*100/$D204</f>
        <v>140.36697247706422</v>
      </c>
      <c r="AE204" s="72">
        <f t="shared" si="78"/>
        <v>142.75229357798165</v>
      </c>
      <c r="AF204" s="72">
        <f t="shared" si="79"/>
        <v>152.66055045871559</v>
      </c>
      <c r="AG204" s="73">
        <f t="shared" si="79"/>
        <v>155.04587155963301</v>
      </c>
      <c r="AH204" s="556">
        <v>1</v>
      </c>
      <c r="AI204" s="232">
        <v>1</v>
      </c>
      <c r="AJ204" s="232">
        <v>1</v>
      </c>
      <c r="AK204" s="232">
        <v>1</v>
      </c>
      <c r="AL204" s="232">
        <v>1</v>
      </c>
      <c r="AM204" s="232">
        <v>1</v>
      </c>
      <c r="AN204" s="232">
        <v>1</v>
      </c>
      <c r="AO204" s="232">
        <v>1</v>
      </c>
      <c r="AP204" s="232">
        <v>1</v>
      </c>
      <c r="AQ204" s="232">
        <v>1</v>
      </c>
      <c r="AR204" s="232">
        <v>1</v>
      </c>
      <c r="AS204" s="232">
        <v>1</v>
      </c>
      <c r="AT204" s="232">
        <v>4</v>
      </c>
      <c r="AU204" s="232">
        <v>6</v>
      </c>
      <c r="AV204" s="234">
        <v>7</v>
      </c>
    </row>
    <row r="205" spans="2:48" ht="14.45">
      <c r="B205" s="739"/>
      <c r="C205" s="1" t="s">
        <v>195</v>
      </c>
      <c r="D205" s="210">
        <v>204</v>
      </c>
      <c r="E205" s="210">
        <v>196</v>
      </c>
      <c r="F205" s="210">
        <v>162</v>
      </c>
      <c r="G205" s="210">
        <v>170</v>
      </c>
      <c r="H205" s="210">
        <v>181</v>
      </c>
      <c r="I205" s="210">
        <v>162</v>
      </c>
      <c r="J205" s="210">
        <v>148</v>
      </c>
      <c r="K205" s="210">
        <v>144</v>
      </c>
      <c r="L205" s="210">
        <v>148</v>
      </c>
      <c r="M205" s="210">
        <v>145</v>
      </c>
      <c r="N205" s="210">
        <v>149</v>
      </c>
      <c r="O205" s="210">
        <v>136</v>
      </c>
      <c r="P205" s="211">
        <v>138</v>
      </c>
      <c r="Q205" s="211">
        <v>147</v>
      </c>
      <c r="R205" s="211">
        <v>143</v>
      </c>
      <c r="S205" s="555">
        <f>100</f>
        <v>100</v>
      </c>
      <c r="T205" s="72">
        <f t="shared" ref="T205:T268" si="81">E205*100/$D205</f>
        <v>96.078431372549019</v>
      </c>
      <c r="U205" s="72">
        <f t="shared" ref="U205:U268" si="82">F205*100/$D205</f>
        <v>79.411764705882348</v>
      </c>
      <c r="V205" s="72">
        <f t="shared" ref="V205:V268" si="83">G205*100/$D205</f>
        <v>83.333333333333329</v>
      </c>
      <c r="W205" s="72">
        <f t="shared" ref="W205:W268" si="84">H205*100/$D205</f>
        <v>88.725490196078425</v>
      </c>
      <c r="X205" s="72">
        <f t="shared" ref="X205:X268" si="85">I205*100/$D205</f>
        <v>79.411764705882348</v>
      </c>
      <c r="Y205" s="72">
        <f t="shared" ref="Y205:Y268" si="86">J205*100/$D205</f>
        <v>72.549019607843135</v>
      </c>
      <c r="Z205" s="72">
        <f t="shared" ref="Z205:Z268" si="87">K205*100/$D205</f>
        <v>70.588235294117652</v>
      </c>
      <c r="AA205" s="72">
        <f t="shared" ref="AA205:AD268" si="88">L205*100/$D205</f>
        <v>72.549019607843135</v>
      </c>
      <c r="AB205" s="72">
        <f t="shared" si="88"/>
        <v>71.078431372549019</v>
      </c>
      <c r="AC205" s="72">
        <f t="shared" si="88"/>
        <v>73.039215686274517</v>
      </c>
      <c r="AD205" s="72">
        <f t="shared" si="88"/>
        <v>66.666666666666671</v>
      </c>
      <c r="AE205" s="72">
        <f t="shared" ref="AE205:AG205" si="89">P205*100/$D205</f>
        <v>67.647058823529406</v>
      </c>
      <c r="AF205" s="72">
        <f t="shared" si="89"/>
        <v>72.058823529411768</v>
      </c>
      <c r="AG205" s="73">
        <f t="shared" si="89"/>
        <v>70.098039215686271</v>
      </c>
      <c r="AH205" s="556">
        <v>1</v>
      </c>
      <c r="AI205" s="232">
        <v>1</v>
      </c>
      <c r="AJ205" s="232">
        <v>1</v>
      </c>
      <c r="AK205" s="232">
        <v>1</v>
      </c>
      <c r="AL205" s="232">
        <v>1</v>
      </c>
      <c r="AM205" s="232">
        <v>1</v>
      </c>
      <c r="AN205" s="232">
        <v>1</v>
      </c>
      <c r="AO205" s="232">
        <v>1</v>
      </c>
      <c r="AP205" s="232">
        <v>1</v>
      </c>
      <c r="AQ205" s="232">
        <v>1</v>
      </c>
      <c r="AR205" s="232">
        <v>1</v>
      </c>
      <c r="AS205" s="232">
        <v>1</v>
      </c>
      <c r="AT205" s="232">
        <v>4</v>
      </c>
      <c r="AU205" s="232">
        <v>6</v>
      </c>
      <c r="AV205" s="234">
        <v>7</v>
      </c>
    </row>
    <row r="206" spans="2:48" ht="14.45">
      <c r="B206" s="739"/>
      <c r="C206" s="1" t="s">
        <v>196</v>
      </c>
      <c r="D206" s="210">
        <v>71</v>
      </c>
      <c r="E206" s="210">
        <v>70</v>
      </c>
      <c r="F206" s="210">
        <v>76</v>
      </c>
      <c r="G206" s="210">
        <v>78</v>
      </c>
      <c r="H206" s="210">
        <v>72</v>
      </c>
      <c r="I206" s="210">
        <v>70</v>
      </c>
      <c r="J206" s="210">
        <v>69</v>
      </c>
      <c r="K206" s="210">
        <v>66</v>
      </c>
      <c r="L206" s="210">
        <v>67</v>
      </c>
      <c r="M206" s="210">
        <v>65</v>
      </c>
      <c r="N206" s="210">
        <v>71</v>
      </c>
      <c r="O206" s="210">
        <v>75</v>
      </c>
      <c r="P206" s="211">
        <v>75</v>
      </c>
      <c r="Q206" s="211">
        <v>79</v>
      </c>
      <c r="R206" s="211">
        <v>80</v>
      </c>
      <c r="S206" s="555">
        <f>100</f>
        <v>100</v>
      </c>
      <c r="T206" s="72">
        <f t="shared" si="81"/>
        <v>98.591549295774641</v>
      </c>
      <c r="U206" s="72">
        <f t="shared" si="82"/>
        <v>107.04225352112677</v>
      </c>
      <c r="V206" s="72">
        <f t="shared" si="83"/>
        <v>109.85915492957747</v>
      </c>
      <c r="W206" s="72">
        <f t="shared" si="84"/>
        <v>101.40845070422536</v>
      </c>
      <c r="X206" s="72">
        <f t="shared" si="85"/>
        <v>98.591549295774641</v>
      </c>
      <c r="Y206" s="72">
        <f t="shared" si="86"/>
        <v>97.183098591549296</v>
      </c>
      <c r="Z206" s="72">
        <f t="shared" si="87"/>
        <v>92.957746478873233</v>
      </c>
      <c r="AA206" s="72">
        <f t="shared" si="88"/>
        <v>94.366197183098592</v>
      </c>
      <c r="AB206" s="72">
        <f t="shared" si="88"/>
        <v>91.549295774647888</v>
      </c>
      <c r="AC206" s="72">
        <f t="shared" si="88"/>
        <v>100</v>
      </c>
      <c r="AD206" s="72">
        <f t="shared" si="88"/>
        <v>105.63380281690141</v>
      </c>
      <c r="AE206" s="72">
        <f t="shared" ref="AE206:AG206" si="90">P206*100/$D206</f>
        <v>105.63380281690141</v>
      </c>
      <c r="AF206" s="72">
        <f t="shared" si="90"/>
        <v>111.26760563380282</v>
      </c>
      <c r="AG206" s="73">
        <f t="shared" si="90"/>
        <v>112.67605633802818</v>
      </c>
      <c r="AH206" s="556">
        <v>1</v>
      </c>
      <c r="AI206" s="232">
        <v>1</v>
      </c>
      <c r="AJ206" s="232">
        <v>1</v>
      </c>
      <c r="AK206" s="232">
        <v>1</v>
      </c>
      <c r="AL206" s="232">
        <v>1</v>
      </c>
      <c r="AM206" s="232">
        <v>1</v>
      </c>
      <c r="AN206" s="232">
        <v>1</v>
      </c>
      <c r="AO206" s="232">
        <v>1</v>
      </c>
      <c r="AP206" s="232">
        <v>1</v>
      </c>
      <c r="AQ206" s="232">
        <v>1</v>
      </c>
      <c r="AR206" s="232">
        <v>1</v>
      </c>
      <c r="AS206" s="232">
        <v>1</v>
      </c>
      <c r="AT206" s="232">
        <v>4</v>
      </c>
      <c r="AU206" s="232">
        <v>6</v>
      </c>
      <c r="AV206" s="234">
        <v>7</v>
      </c>
    </row>
    <row r="207" spans="2:48" ht="14.45">
      <c r="B207" s="739"/>
      <c r="C207" s="1" t="s">
        <v>197</v>
      </c>
      <c r="D207" s="210">
        <v>13</v>
      </c>
      <c r="E207" s="210">
        <v>13</v>
      </c>
      <c r="F207" s="210">
        <v>10</v>
      </c>
      <c r="G207" s="210">
        <v>11</v>
      </c>
      <c r="H207" s="210">
        <v>13</v>
      </c>
      <c r="I207" s="210">
        <v>11</v>
      </c>
      <c r="J207" s="210">
        <v>12</v>
      </c>
      <c r="K207" s="210">
        <v>12</v>
      </c>
      <c r="L207" s="210">
        <v>14</v>
      </c>
      <c r="M207" s="210">
        <v>17</v>
      </c>
      <c r="N207" s="210">
        <v>16</v>
      </c>
      <c r="O207" s="210">
        <v>14</v>
      </c>
      <c r="P207" s="211">
        <v>14</v>
      </c>
      <c r="Q207" s="211">
        <v>16</v>
      </c>
      <c r="R207" s="211">
        <v>15</v>
      </c>
      <c r="S207" s="555">
        <f>100</f>
        <v>100</v>
      </c>
      <c r="T207" s="72">
        <f t="shared" si="81"/>
        <v>100</v>
      </c>
      <c r="U207" s="72">
        <f t="shared" si="82"/>
        <v>76.92307692307692</v>
      </c>
      <c r="V207" s="72">
        <f t="shared" si="83"/>
        <v>84.615384615384613</v>
      </c>
      <c r="W207" s="72">
        <f t="shared" si="84"/>
        <v>100</v>
      </c>
      <c r="X207" s="72">
        <f t="shared" si="85"/>
        <v>84.615384615384613</v>
      </c>
      <c r="Y207" s="72">
        <f t="shared" si="86"/>
        <v>92.307692307692307</v>
      </c>
      <c r="Z207" s="72">
        <f t="shared" si="87"/>
        <v>92.307692307692307</v>
      </c>
      <c r="AA207" s="72">
        <f t="shared" si="88"/>
        <v>107.69230769230769</v>
      </c>
      <c r="AB207" s="72">
        <f t="shared" si="88"/>
        <v>130.76923076923077</v>
      </c>
      <c r="AC207" s="72">
        <f t="shared" si="88"/>
        <v>123.07692307692308</v>
      </c>
      <c r="AD207" s="72">
        <f t="shared" si="88"/>
        <v>107.69230769230769</v>
      </c>
      <c r="AE207" s="72">
        <f t="shared" ref="AE207:AG207" si="91">P207*100/$D207</f>
        <v>107.69230769230769</v>
      </c>
      <c r="AF207" s="72">
        <f t="shared" si="91"/>
        <v>123.07692307692308</v>
      </c>
      <c r="AG207" s="73">
        <f t="shared" si="91"/>
        <v>115.38461538461539</v>
      </c>
      <c r="AH207" s="556">
        <v>1</v>
      </c>
      <c r="AI207" s="232">
        <v>1</v>
      </c>
      <c r="AJ207" s="232">
        <v>1</v>
      </c>
      <c r="AK207" s="232">
        <v>1</v>
      </c>
      <c r="AL207" s="232">
        <v>1</v>
      </c>
      <c r="AM207" s="232">
        <v>1</v>
      </c>
      <c r="AN207" s="232">
        <v>1</v>
      </c>
      <c r="AO207" s="232">
        <v>1</v>
      </c>
      <c r="AP207" s="232">
        <v>1</v>
      </c>
      <c r="AQ207" s="232">
        <v>1</v>
      </c>
      <c r="AR207" s="232">
        <v>1</v>
      </c>
      <c r="AS207" s="232">
        <v>1</v>
      </c>
      <c r="AT207" s="232">
        <v>4</v>
      </c>
      <c r="AU207" s="232">
        <v>6</v>
      </c>
      <c r="AV207" s="234">
        <v>7</v>
      </c>
    </row>
    <row r="208" spans="2:48" ht="14.45">
      <c r="B208" s="739"/>
      <c r="C208" s="1" t="s">
        <v>198</v>
      </c>
      <c r="D208" s="210">
        <v>833</v>
      </c>
      <c r="E208" s="210">
        <v>856</v>
      </c>
      <c r="F208" s="210">
        <v>782</v>
      </c>
      <c r="G208" s="210">
        <v>788</v>
      </c>
      <c r="H208" s="210">
        <v>806</v>
      </c>
      <c r="I208" s="210">
        <v>892</v>
      </c>
      <c r="J208" s="210">
        <v>886</v>
      </c>
      <c r="K208" s="210">
        <v>936</v>
      </c>
      <c r="L208" s="210">
        <v>958</v>
      </c>
      <c r="M208" s="210">
        <v>929</v>
      </c>
      <c r="N208" s="210">
        <v>958</v>
      </c>
      <c r="O208" s="210">
        <v>990</v>
      </c>
      <c r="P208" s="211">
        <v>1005</v>
      </c>
      <c r="Q208" s="211">
        <v>1074</v>
      </c>
      <c r="R208" s="211">
        <v>1083</v>
      </c>
      <c r="S208" s="555">
        <f>100</f>
        <v>100</v>
      </c>
      <c r="T208" s="72">
        <f t="shared" si="81"/>
        <v>102.76110444177671</v>
      </c>
      <c r="U208" s="72">
        <f t="shared" si="82"/>
        <v>93.877551020408163</v>
      </c>
      <c r="V208" s="72">
        <f t="shared" si="83"/>
        <v>94.597839135654269</v>
      </c>
      <c r="W208" s="72">
        <f t="shared" si="84"/>
        <v>96.758703481392558</v>
      </c>
      <c r="X208" s="72">
        <f t="shared" si="85"/>
        <v>107.0828331332533</v>
      </c>
      <c r="Y208" s="72">
        <f t="shared" si="86"/>
        <v>106.3625450180072</v>
      </c>
      <c r="Z208" s="72">
        <f t="shared" si="87"/>
        <v>112.36494597839136</v>
      </c>
      <c r="AA208" s="72">
        <f t="shared" si="88"/>
        <v>115.00600240096038</v>
      </c>
      <c r="AB208" s="72">
        <f t="shared" si="88"/>
        <v>111.52460984393757</v>
      </c>
      <c r="AC208" s="72">
        <f t="shared" si="88"/>
        <v>115.00600240096038</v>
      </c>
      <c r="AD208" s="72">
        <f t="shared" si="88"/>
        <v>118.84753901560624</v>
      </c>
      <c r="AE208" s="72">
        <f t="shared" ref="AE208:AG208" si="92">P208*100/$D208</f>
        <v>120.64825930372149</v>
      </c>
      <c r="AF208" s="72">
        <f t="shared" si="92"/>
        <v>128.93157262905163</v>
      </c>
      <c r="AG208" s="73">
        <f t="shared" si="92"/>
        <v>130.01200480192077</v>
      </c>
      <c r="AH208" s="556">
        <v>1</v>
      </c>
      <c r="AI208" s="232">
        <v>1</v>
      </c>
      <c r="AJ208" s="232">
        <v>1</v>
      </c>
      <c r="AK208" s="232">
        <v>1</v>
      </c>
      <c r="AL208" s="232">
        <v>1</v>
      </c>
      <c r="AM208" s="232">
        <v>1</v>
      </c>
      <c r="AN208" s="232">
        <v>1</v>
      </c>
      <c r="AO208" s="232">
        <v>1</v>
      </c>
      <c r="AP208" s="232">
        <v>1</v>
      </c>
      <c r="AQ208" s="232">
        <v>1</v>
      </c>
      <c r="AR208" s="232">
        <v>1</v>
      </c>
      <c r="AS208" s="232">
        <v>1</v>
      </c>
      <c r="AT208" s="232">
        <v>4</v>
      </c>
      <c r="AU208" s="232">
        <v>6</v>
      </c>
      <c r="AV208" s="234">
        <v>7</v>
      </c>
    </row>
    <row r="209" spans="2:48" ht="14.45">
      <c r="B209" s="740"/>
      <c r="C209" s="8" t="s">
        <v>199</v>
      </c>
      <c r="D209">
        <v>820</v>
      </c>
      <c r="E209">
        <v>843</v>
      </c>
      <c r="F209">
        <v>772</v>
      </c>
      <c r="G209">
        <v>777</v>
      </c>
      <c r="H209">
        <v>793</v>
      </c>
      <c r="I209">
        <v>881</v>
      </c>
      <c r="J209">
        <v>874</v>
      </c>
      <c r="K209">
        <v>924</v>
      </c>
      <c r="L209">
        <v>944</v>
      </c>
      <c r="M209">
        <v>912</v>
      </c>
      <c r="N209">
        <v>942</v>
      </c>
      <c r="O209">
        <v>976</v>
      </c>
      <c r="P209">
        <v>991</v>
      </c>
      <c r="Q209">
        <v>1058</v>
      </c>
      <c r="R209">
        <v>1068</v>
      </c>
      <c r="S209" s="555">
        <f>100</f>
        <v>100</v>
      </c>
      <c r="T209" s="72">
        <f t="shared" si="81"/>
        <v>102.80487804878049</v>
      </c>
      <c r="U209" s="72">
        <f t="shared" si="82"/>
        <v>94.146341463414629</v>
      </c>
      <c r="V209" s="72">
        <f t="shared" si="83"/>
        <v>94.756097560975604</v>
      </c>
      <c r="W209" s="72">
        <f t="shared" si="84"/>
        <v>96.707317073170728</v>
      </c>
      <c r="X209" s="72">
        <f t="shared" si="85"/>
        <v>107.4390243902439</v>
      </c>
      <c r="Y209" s="72">
        <f t="shared" si="86"/>
        <v>106.58536585365853</v>
      </c>
      <c r="Z209" s="72">
        <f t="shared" si="87"/>
        <v>112.6829268292683</v>
      </c>
      <c r="AA209" s="72">
        <f t="shared" si="88"/>
        <v>115.1219512195122</v>
      </c>
      <c r="AB209" s="72">
        <f t="shared" si="88"/>
        <v>111.21951219512195</v>
      </c>
      <c r="AC209" s="72">
        <f t="shared" si="88"/>
        <v>114.8780487804878</v>
      </c>
      <c r="AD209" s="72">
        <f t="shared" si="88"/>
        <v>119.02439024390245</v>
      </c>
      <c r="AE209" s="72">
        <f t="shared" ref="AE209:AG209" si="93">P209*100/$D209</f>
        <v>120.85365853658537</v>
      </c>
      <c r="AF209" s="72">
        <f t="shared" si="93"/>
        <v>129.02439024390245</v>
      </c>
      <c r="AG209" s="73">
        <f t="shared" si="93"/>
        <v>130.2439024390244</v>
      </c>
      <c r="AH209" s="235"/>
      <c r="AI209" s="236"/>
      <c r="AJ209" s="236"/>
      <c r="AK209" s="236"/>
      <c r="AL209" s="236"/>
      <c r="AM209" s="236"/>
      <c r="AN209" s="236"/>
      <c r="AO209" s="236"/>
      <c r="AP209" s="236"/>
      <c r="AQ209" s="236"/>
      <c r="AR209" s="236"/>
      <c r="AS209" s="236"/>
      <c r="AT209" s="236"/>
      <c r="AU209" s="236"/>
      <c r="AV209" s="237"/>
    </row>
    <row r="210" spans="2:48" ht="15" customHeight="1">
      <c r="B210" s="739" t="s">
        <v>224</v>
      </c>
      <c r="C210" s="1" t="s">
        <v>194</v>
      </c>
      <c r="D210" s="210">
        <v>205</v>
      </c>
      <c r="E210" s="210">
        <v>211</v>
      </c>
      <c r="F210" s="210">
        <v>177</v>
      </c>
      <c r="G210" s="210">
        <v>183</v>
      </c>
      <c r="H210" s="210">
        <v>207</v>
      </c>
      <c r="I210" s="210">
        <v>343</v>
      </c>
      <c r="J210" s="210">
        <v>414</v>
      </c>
      <c r="K210" s="210">
        <v>534</v>
      </c>
      <c r="L210" s="210">
        <v>643</v>
      </c>
      <c r="M210" s="210">
        <v>714</v>
      </c>
      <c r="N210" s="210">
        <v>873</v>
      </c>
      <c r="O210" s="210">
        <v>1006</v>
      </c>
      <c r="P210" s="211">
        <v>1025</v>
      </c>
      <c r="Q210" s="211">
        <v>1096</v>
      </c>
      <c r="R210" s="211">
        <v>1113</v>
      </c>
      <c r="S210" s="555">
        <f>100</f>
        <v>100</v>
      </c>
      <c r="T210" s="72">
        <f t="shared" si="81"/>
        <v>102.92682926829268</v>
      </c>
      <c r="U210" s="72">
        <f t="shared" si="82"/>
        <v>86.341463414634148</v>
      </c>
      <c r="V210" s="72">
        <f t="shared" si="83"/>
        <v>89.268292682926827</v>
      </c>
      <c r="W210" s="72">
        <f t="shared" si="84"/>
        <v>100.97560975609755</v>
      </c>
      <c r="X210" s="72">
        <f t="shared" si="85"/>
        <v>167.3170731707317</v>
      </c>
      <c r="Y210" s="72">
        <f t="shared" si="86"/>
        <v>201.95121951219511</v>
      </c>
      <c r="Z210" s="72">
        <f t="shared" si="87"/>
        <v>260.48780487804879</v>
      </c>
      <c r="AA210" s="72">
        <f t="shared" si="88"/>
        <v>313.65853658536588</v>
      </c>
      <c r="AB210" s="72">
        <f t="shared" si="88"/>
        <v>348.29268292682929</v>
      </c>
      <c r="AC210" s="72">
        <f t="shared" si="88"/>
        <v>425.85365853658539</v>
      </c>
      <c r="AD210" s="72">
        <f t="shared" si="88"/>
        <v>490.73170731707319</v>
      </c>
      <c r="AE210" s="72">
        <f t="shared" ref="AE210:AG210" si="94">P210*100/$D210</f>
        <v>500</v>
      </c>
      <c r="AF210" s="72">
        <f t="shared" si="94"/>
        <v>534.63414634146341</v>
      </c>
      <c r="AG210" s="73">
        <f t="shared" si="94"/>
        <v>542.92682926829264</v>
      </c>
      <c r="AH210" s="556">
        <v>1</v>
      </c>
      <c r="AI210" s="232">
        <v>1</v>
      </c>
      <c r="AJ210" s="232">
        <v>1</v>
      </c>
      <c r="AK210" s="232">
        <v>1</v>
      </c>
      <c r="AL210" s="232">
        <v>1</v>
      </c>
      <c r="AM210" s="232">
        <v>1</v>
      </c>
      <c r="AN210" s="232">
        <v>1</v>
      </c>
      <c r="AO210" s="232">
        <v>1</v>
      </c>
      <c r="AP210" s="232">
        <v>1</v>
      </c>
      <c r="AQ210" s="232">
        <v>1</v>
      </c>
      <c r="AR210" s="232">
        <v>1</v>
      </c>
      <c r="AS210" s="232">
        <v>1</v>
      </c>
      <c r="AT210" s="232">
        <v>4</v>
      </c>
      <c r="AU210" s="232">
        <v>6</v>
      </c>
      <c r="AV210" s="234">
        <v>7</v>
      </c>
    </row>
    <row r="211" spans="2:48" ht="14.45">
      <c r="B211" s="739"/>
      <c r="C211" s="1" t="s">
        <v>195</v>
      </c>
      <c r="D211" s="210">
        <v>44</v>
      </c>
      <c r="E211" s="210">
        <v>45</v>
      </c>
      <c r="F211" s="210">
        <v>36</v>
      </c>
      <c r="G211" s="210">
        <v>34</v>
      </c>
      <c r="H211" s="210">
        <v>38</v>
      </c>
      <c r="I211" s="210">
        <v>37</v>
      </c>
      <c r="J211" s="210">
        <v>41</v>
      </c>
      <c r="K211" s="210">
        <v>40</v>
      </c>
      <c r="L211" s="210">
        <v>35</v>
      </c>
      <c r="M211" s="210">
        <v>37</v>
      </c>
      <c r="N211" s="210">
        <v>38</v>
      </c>
      <c r="O211" s="210">
        <v>47</v>
      </c>
      <c r="P211" s="211">
        <v>42</v>
      </c>
      <c r="Q211" s="211">
        <v>45</v>
      </c>
      <c r="R211" s="211">
        <v>44</v>
      </c>
      <c r="S211" s="555">
        <f>100</f>
        <v>100</v>
      </c>
      <c r="T211" s="72">
        <f t="shared" si="81"/>
        <v>102.27272727272727</v>
      </c>
      <c r="U211" s="72">
        <f t="shared" si="82"/>
        <v>81.818181818181813</v>
      </c>
      <c r="V211" s="72">
        <f t="shared" si="83"/>
        <v>77.272727272727266</v>
      </c>
      <c r="W211" s="72">
        <f t="shared" si="84"/>
        <v>86.36363636363636</v>
      </c>
      <c r="X211" s="72">
        <f t="shared" si="85"/>
        <v>84.090909090909093</v>
      </c>
      <c r="Y211" s="72">
        <f t="shared" si="86"/>
        <v>93.181818181818187</v>
      </c>
      <c r="Z211" s="72">
        <f t="shared" si="87"/>
        <v>90.909090909090907</v>
      </c>
      <c r="AA211" s="72">
        <f t="shared" si="88"/>
        <v>79.545454545454547</v>
      </c>
      <c r="AB211" s="72">
        <f t="shared" si="88"/>
        <v>84.090909090909093</v>
      </c>
      <c r="AC211" s="72">
        <f t="shared" si="88"/>
        <v>86.36363636363636</v>
      </c>
      <c r="AD211" s="72">
        <f t="shared" si="88"/>
        <v>106.81818181818181</v>
      </c>
      <c r="AE211" s="72">
        <f t="shared" ref="AE211:AG211" si="95">P211*100/$D211</f>
        <v>95.454545454545453</v>
      </c>
      <c r="AF211" s="72">
        <f t="shared" si="95"/>
        <v>102.27272727272727</v>
      </c>
      <c r="AG211" s="73">
        <f t="shared" si="95"/>
        <v>100</v>
      </c>
      <c r="AH211" s="556">
        <v>1</v>
      </c>
      <c r="AI211" s="232">
        <v>1</v>
      </c>
      <c r="AJ211" s="232">
        <v>1</v>
      </c>
      <c r="AK211" s="232">
        <v>1</v>
      </c>
      <c r="AL211" s="232">
        <v>1</v>
      </c>
      <c r="AM211" s="232">
        <v>1</v>
      </c>
      <c r="AN211" s="232">
        <v>1</v>
      </c>
      <c r="AO211" s="232">
        <v>1</v>
      </c>
      <c r="AP211" s="232">
        <v>1</v>
      </c>
      <c r="AQ211" s="232">
        <v>1</v>
      </c>
      <c r="AR211" s="232">
        <v>1</v>
      </c>
      <c r="AS211" s="232">
        <v>1</v>
      </c>
      <c r="AT211" s="232">
        <v>4</v>
      </c>
      <c r="AU211" s="232">
        <v>6</v>
      </c>
      <c r="AV211" s="234">
        <v>7</v>
      </c>
    </row>
    <row r="212" spans="2:48" ht="14.45">
      <c r="B212" s="739"/>
      <c r="C212" s="1" t="s">
        <v>196</v>
      </c>
      <c r="D212" s="210">
        <v>5</v>
      </c>
      <c r="E212" s="210">
        <v>4</v>
      </c>
      <c r="F212" s="210">
        <v>4</v>
      </c>
      <c r="G212" s="210">
        <v>4</v>
      </c>
      <c r="H212" s="210">
        <v>4</v>
      </c>
      <c r="I212" s="210">
        <v>6</v>
      </c>
      <c r="J212" s="210">
        <v>5</v>
      </c>
      <c r="K212" s="210">
        <v>4</v>
      </c>
      <c r="L212" s="210">
        <v>3</v>
      </c>
      <c r="M212" s="210">
        <v>5</v>
      </c>
      <c r="N212" s="210">
        <v>5</v>
      </c>
      <c r="O212" s="210">
        <v>5</v>
      </c>
      <c r="P212" s="211">
        <v>5</v>
      </c>
      <c r="Q212" s="211">
        <v>5</v>
      </c>
      <c r="R212" s="211">
        <v>5</v>
      </c>
      <c r="S212" s="555">
        <f>100</f>
        <v>100</v>
      </c>
      <c r="T212" s="72">
        <f t="shared" si="81"/>
        <v>80</v>
      </c>
      <c r="U212" s="72">
        <f t="shared" si="82"/>
        <v>80</v>
      </c>
      <c r="V212" s="72">
        <f t="shared" si="83"/>
        <v>80</v>
      </c>
      <c r="W212" s="72">
        <f t="shared" si="84"/>
        <v>80</v>
      </c>
      <c r="X212" s="72">
        <f t="shared" si="85"/>
        <v>120</v>
      </c>
      <c r="Y212" s="72">
        <f t="shared" si="86"/>
        <v>100</v>
      </c>
      <c r="Z212" s="72">
        <f t="shared" si="87"/>
        <v>80</v>
      </c>
      <c r="AA212" s="72">
        <f t="shared" si="88"/>
        <v>60</v>
      </c>
      <c r="AB212" s="72">
        <f t="shared" si="88"/>
        <v>100</v>
      </c>
      <c r="AC212" s="72">
        <f t="shared" si="88"/>
        <v>100</v>
      </c>
      <c r="AD212" s="72">
        <f t="shared" si="88"/>
        <v>100</v>
      </c>
      <c r="AE212" s="72">
        <f t="shared" ref="AE212:AG212" si="96">P212*100/$D212</f>
        <v>100</v>
      </c>
      <c r="AF212" s="72">
        <f t="shared" si="96"/>
        <v>100</v>
      </c>
      <c r="AG212" s="73">
        <f t="shared" si="96"/>
        <v>100</v>
      </c>
      <c r="AH212" s="556">
        <v>1</v>
      </c>
      <c r="AI212" s="232">
        <v>1</v>
      </c>
      <c r="AJ212" s="232">
        <v>1</v>
      </c>
      <c r="AK212" s="232">
        <v>1</v>
      </c>
      <c r="AL212" s="232">
        <v>1</v>
      </c>
      <c r="AM212" s="232">
        <v>1</v>
      </c>
      <c r="AN212" s="232">
        <v>1</v>
      </c>
      <c r="AO212" s="232">
        <v>1</v>
      </c>
      <c r="AP212" s="232">
        <v>1</v>
      </c>
      <c r="AQ212" s="232">
        <v>1</v>
      </c>
      <c r="AR212" s="232">
        <v>1</v>
      </c>
      <c r="AS212" s="232">
        <v>1</v>
      </c>
      <c r="AT212" s="232">
        <v>4</v>
      </c>
      <c r="AU212" s="232">
        <v>6</v>
      </c>
      <c r="AV212" s="234">
        <v>7</v>
      </c>
    </row>
    <row r="213" spans="2:48" ht="14.45">
      <c r="B213" s="739"/>
      <c r="C213" s="1" t="s">
        <v>197</v>
      </c>
      <c r="D213" s="210">
        <v>0</v>
      </c>
      <c r="E213" s="210">
        <v>1</v>
      </c>
      <c r="F213" s="210">
        <v>1</v>
      </c>
      <c r="G213" s="210">
        <v>1</v>
      </c>
      <c r="H213" s="210">
        <v>1</v>
      </c>
      <c r="I213" s="210">
        <v>0</v>
      </c>
      <c r="J213" s="210">
        <v>0</v>
      </c>
      <c r="K213" s="210">
        <v>0</v>
      </c>
      <c r="L213" s="210">
        <v>0</v>
      </c>
      <c r="M213" s="210">
        <v>0</v>
      </c>
      <c r="N213" s="210">
        <v>0</v>
      </c>
      <c r="O213" s="210">
        <v>0</v>
      </c>
      <c r="P213" s="211">
        <v>0</v>
      </c>
      <c r="Q213" s="211">
        <v>0</v>
      </c>
      <c r="R213" s="211">
        <v>0</v>
      </c>
      <c r="S213" s="555">
        <f>100</f>
        <v>100</v>
      </c>
      <c r="T213" s="72" t="e">
        <f t="shared" si="81"/>
        <v>#DIV/0!</v>
      </c>
      <c r="U213" s="72" t="e">
        <f t="shared" si="82"/>
        <v>#DIV/0!</v>
      </c>
      <c r="V213" s="72" t="e">
        <f t="shared" si="83"/>
        <v>#DIV/0!</v>
      </c>
      <c r="W213" s="72" t="e">
        <f t="shared" si="84"/>
        <v>#DIV/0!</v>
      </c>
      <c r="X213" s="72" t="e">
        <f t="shared" si="85"/>
        <v>#DIV/0!</v>
      </c>
      <c r="Y213" s="72" t="e">
        <f t="shared" si="86"/>
        <v>#DIV/0!</v>
      </c>
      <c r="Z213" s="72" t="e">
        <f t="shared" si="87"/>
        <v>#DIV/0!</v>
      </c>
      <c r="AA213" s="72" t="e">
        <f t="shared" si="88"/>
        <v>#DIV/0!</v>
      </c>
      <c r="AB213" s="72" t="e">
        <f t="shared" si="88"/>
        <v>#DIV/0!</v>
      </c>
      <c r="AC213" s="72" t="e">
        <f t="shared" si="88"/>
        <v>#DIV/0!</v>
      </c>
      <c r="AD213" s="72" t="e">
        <f t="shared" si="88"/>
        <v>#DIV/0!</v>
      </c>
      <c r="AE213" s="72" t="e">
        <f t="shared" ref="AE213:AG213" si="97">P213*100/$D213</f>
        <v>#DIV/0!</v>
      </c>
      <c r="AF213" s="72" t="e">
        <f t="shared" si="97"/>
        <v>#DIV/0!</v>
      </c>
      <c r="AG213" s="73" t="e">
        <f t="shared" si="97"/>
        <v>#DIV/0!</v>
      </c>
      <c r="AH213" s="556">
        <v>1</v>
      </c>
      <c r="AI213" s="232">
        <v>1</v>
      </c>
      <c r="AJ213" s="232">
        <v>1</v>
      </c>
      <c r="AK213" s="232">
        <v>1</v>
      </c>
      <c r="AL213" s="232">
        <v>1</v>
      </c>
      <c r="AM213" s="232">
        <v>1</v>
      </c>
      <c r="AN213" s="232">
        <v>1</v>
      </c>
      <c r="AO213" s="232">
        <v>1</v>
      </c>
      <c r="AP213" s="232">
        <v>1</v>
      </c>
      <c r="AQ213" s="232">
        <v>1</v>
      </c>
      <c r="AR213" s="232">
        <v>1</v>
      </c>
      <c r="AS213" s="232">
        <v>1</v>
      </c>
      <c r="AT213" s="232">
        <v>4</v>
      </c>
      <c r="AU213" s="232">
        <v>6</v>
      </c>
      <c r="AV213" s="234">
        <v>7</v>
      </c>
    </row>
    <row r="214" spans="2:48" ht="14.45">
      <c r="B214" s="739"/>
      <c r="C214" s="1" t="s">
        <v>198</v>
      </c>
      <c r="D214" s="210">
        <v>254</v>
      </c>
      <c r="E214" s="210">
        <v>261</v>
      </c>
      <c r="F214" s="210">
        <v>218</v>
      </c>
      <c r="G214" s="210">
        <v>222</v>
      </c>
      <c r="H214" s="210">
        <v>250</v>
      </c>
      <c r="I214" s="210">
        <v>386</v>
      </c>
      <c r="J214" s="210">
        <v>460</v>
      </c>
      <c r="K214" s="210">
        <v>578</v>
      </c>
      <c r="L214" s="210">
        <v>681</v>
      </c>
      <c r="M214" s="210">
        <v>756</v>
      </c>
      <c r="N214" s="210">
        <v>916</v>
      </c>
      <c r="O214" s="210">
        <v>1058</v>
      </c>
      <c r="P214" s="211">
        <v>1072</v>
      </c>
      <c r="Q214" s="211">
        <v>1146</v>
      </c>
      <c r="R214" s="211">
        <v>1162</v>
      </c>
      <c r="S214" s="555">
        <f>100</f>
        <v>100</v>
      </c>
      <c r="T214" s="72">
        <f t="shared" si="81"/>
        <v>102.75590551181102</v>
      </c>
      <c r="U214" s="72">
        <f t="shared" si="82"/>
        <v>85.826771653543304</v>
      </c>
      <c r="V214" s="72">
        <f t="shared" si="83"/>
        <v>87.4015748031496</v>
      </c>
      <c r="W214" s="72">
        <f t="shared" si="84"/>
        <v>98.425196850393704</v>
      </c>
      <c r="X214" s="72">
        <f t="shared" si="85"/>
        <v>151.96850393700788</v>
      </c>
      <c r="Y214" s="72">
        <f t="shared" si="86"/>
        <v>181.10236220472441</v>
      </c>
      <c r="Z214" s="72">
        <f t="shared" si="87"/>
        <v>227.55905511811022</v>
      </c>
      <c r="AA214" s="72">
        <f t="shared" si="88"/>
        <v>268.11023622047242</v>
      </c>
      <c r="AB214" s="72">
        <f t="shared" si="88"/>
        <v>297.63779527559058</v>
      </c>
      <c r="AC214" s="72">
        <f t="shared" si="88"/>
        <v>360.62992125984255</v>
      </c>
      <c r="AD214" s="72">
        <f t="shared" si="88"/>
        <v>416.53543307086613</v>
      </c>
      <c r="AE214" s="72">
        <f t="shared" ref="AE214:AG214" si="98">P214*100/$D214</f>
        <v>422.04724409448818</v>
      </c>
      <c r="AF214" s="72">
        <f t="shared" si="98"/>
        <v>451.18110236220474</v>
      </c>
      <c r="AG214" s="73">
        <f t="shared" si="98"/>
        <v>457.48031496062993</v>
      </c>
      <c r="AH214" s="556">
        <v>1</v>
      </c>
      <c r="AI214" s="232">
        <v>1</v>
      </c>
      <c r="AJ214" s="232">
        <v>1</v>
      </c>
      <c r="AK214" s="232">
        <v>1</v>
      </c>
      <c r="AL214" s="232">
        <v>1</v>
      </c>
      <c r="AM214" s="232">
        <v>1</v>
      </c>
      <c r="AN214" s="232">
        <v>1</v>
      </c>
      <c r="AO214" s="232">
        <v>1</v>
      </c>
      <c r="AP214" s="232">
        <v>1</v>
      </c>
      <c r="AQ214" s="232">
        <v>1</v>
      </c>
      <c r="AR214" s="232">
        <v>1</v>
      </c>
      <c r="AS214" s="232">
        <v>1</v>
      </c>
      <c r="AT214" s="232">
        <v>4</v>
      </c>
      <c r="AU214" s="232">
        <v>6</v>
      </c>
      <c r="AV214" s="234">
        <v>7</v>
      </c>
    </row>
    <row r="215" spans="2:48" ht="14.45">
      <c r="B215" s="740"/>
      <c r="C215" s="8" t="s">
        <v>199</v>
      </c>
      <c r="D215">
        <v>254</v>
      </c>
      <c r="E215">
        <v>260</v>
      </c>
      <c r="F215">
        <v>217</v>
      </c>
      <c r="G215">
        <v>221</v>
      </c>
      <c r="H215">
        <v>249</v>
      </c>
      <c r="I215">
        <v>386</v>
      </c>
      <c r="J215">
        <v>460</v>
      </c>
      <c r="K215">
        <v>578</v>
      </c>
      <c r="L215">
        <v>681</v>
      </c>
      <c r="M215">
        <v>756</v>
      </c>
      <c r="N215">
        <v>916</v>
      </c>
      <c r="O215">
        <v>1058</v>
      </c>
      <c r="P215">
        <v>1072</v>
      </c>
      <c r="Q215">
        <v>1146</v>
      </c>
      <c r="R215">
        <v>1162</v>
      </c>
      <c r="S215" s="555">
        <f>100</f>
        <v>100</v>
      </c>
      <c r="T215" s="72">
        <f t="shared" si="81"/>
        <v>102.36220472440945</v>
      </c>
      <c r="U215" s="72">
        <f t="shared" si="82"/>
        <v>85.433070866141733</v>
      </c>
      <c r="V215" s="72">
        <f t="shared" si="83"/>
        <v>87.00787401574803</v>
      </c>
      <c r="W215" s="72">
        <f t="shared" si="84"/>
        <v>98.031496062992133</v>
      </c>
      <c r="X215" s="72">
        <f t="shared" si="85"/>
        <v>151.96850393700788</v>
      </c>
      <c r="Y215" s="72">
        <f t="shared" si="86"/>
        <v>181.10236220472441</v>
      </c>
      <c r="Z215" s="72">
        <f t="shared" si="87"/>
        <v>227.55905511811022</v>
      </c>
      <c r="AA215" s="72">
        <f t="shared" si="88"/>
        <v>268.11023622047242</v>
      </c>
      <c r="AB215" s="72">
        <f t="shared" si="88"/>
        <v>297.63779527559058</v>
      </c>
      <c r="AC215" s="72">
        <f t="shared" si="88"/>
        <v>360.62992125984255</v>
      </c>
      <c r="AD215" s="72">
        <f t="shared" si="88"/>
        <v>416.53543307086613</v>
      </c>
      <c r="AE215" s="72">
        <f t="shared" ref="AE215:AG215" si="99">P215*100/$D215</f>
        <v>422.04724409448818</v>
      </c>
      <c r="AF215" s="72">
        <f t="shared" si="99"/>
        <v>451.18110236220474</v>
      </c>
      <c r="AG215" s="73">
        <f t="shared" si="99"/>
        <v>457.48031496062993</v>
      </c>
      <c r="AH215" s="235"/>
      <c r="AI215" s="236"/>
      <c r="AJ215" s="236"/>
      <c r="AK215" s="236"/>
      <c r="AL215" s="236"/>
      <c r="AM215" s="236"/>
      <c r="AN215" s="236"/>
      <c r="AO215" s="236"/>
      <c r="AP215" s="236"/>
      <c r="AQ215" s="236"/>
      <c r="AR215" s="236"/>
      <c r="AS215" s="236"/>
      <c r="AT215" s="236"/>
      <c r="AU215" s="236"/>
      <c r="AV215" s="237"/>
    </row>
    <row r="216" spans="2:48" ht="15" customHeight="1">
      <c r="B216" s="739" t="s">
        <v>225</v>
      </c>
      <c r="C216" s="1" t="s">
        <v>194</v>
      </c>
      <c r="D216" s="210">
        <v>34270</v>
      </c>
      <c r="E216" s="210">
        <v>39089</v>
      </c>
      <c r="F216" s="210">
        <v>46231</v>
      </c>
      <c r="G216" s="210">
        <v>46836</v>
      </c>
      <c r="H216" s="210">
        <v>50479</v>
      </c>
      <c r="I216" s="210">
        <v>60175</v>
      </c>
      <c r="J216" s="210">
        <v>61705</v>
      </c>
      <c r="K216" s="210">
        <v>65115</v>
      </c>
      <c r="L216" s="210">
        <v>68523</v>
      </c>
      <c r="M216" s="210">
        <v>71773</v>
      </c>
      <c r="N216" s="210">
        <v>77658</v>
      </c>
      <c r="O216" s="210">
        <v>84443</v>
      </c>
      <c r="P216" s="211">
        <v>86685</v>
      </c>
      <c r="Q216" s="211">
        <v>88308</v>
      </c>
      <c r="R216" s="211">
        <v>89035</v>
      </c>
      <c r="S216" s="555">
        <f>100</f>
        <v>100</v>
      </c>
      <c r="T216" s="72">
        <f t="shared" si="81"/>
        <v>114.06186168660636</v>
      </c>
      <c r="U216" s="72">
        <f t="shared" si="82"/>
        <v>134.90224686314562</v>
      </c>
      <c r="V216" s="72">
        <f t="shared" si="83"/>
        <v>136.66763933469508</v>
      </c>
      <c r="W216" s="72">
        <f t="shared" si="84"/>
        <v>147.2979282170995</v>
      </c>
      <c r="X216" s="72">
        <f t="shared" si="85"/>
        <v>175.59089582725414</v>
      </c>
      <c r="Y216" s="72">
        <f t="shared" si="86"/>
        <v>180.05544207761892</v>
      </c>
      <c r="Z216" s="72">
        <f t="shared" si="87"/>
        <v>190.00583600817041</v>
      </c>
      <c r="AA216" s="72">
        <f t="shared" si="88"/>
        <v>199.95039393055151</v>
      </c>
      <c r="AB216" s="72">
        <f t="shared" si="88"/>
        <v>209.4339072074701</v>
      </c>
      <c r="AC216" s="72">
        <f t="shared" si="88"/>
        <v>226.60636124890576</v>
      </c>
      <c r="AD216" s="72">
        <f t="shared" si="88"/>
        <v>246.40501896702656</v>
      </c>
      <c r="AE216" s="72">
        <f t="shared" ref="AE216:AG216" si="100">P216*100/$D216</f>
        <v>252.94718412605778</v>
      </c>
      <c r="AF216" s="72">
        <f t="shared" si="100"/>
        <v>257.68310475634667</v>
      </c>
      <c r="AG216" s="73">
        <f t="shared" si="100"/>
        <v>259.80449372629124</v>
      </c>
      <c r="AH216" s="556">
        <v>1</v>
      </c>
      <c r="AI216" s="232">
        <v>1</v>
      </c>
      <c r="AJ216" s="232">
        <v>1</v>
      </c>
      <c r="AK216" s="232">
        <v>1</v>
      </c>
      <c r="AL216" s="232">
        <v>1</v>
      </c>
      <c r="AM216" s="232">
        <v>1</v>
      </c>
      <c r="AN216" s="232">
        <v>1</v>
      </c>
      <c r="AO216" s="232">
        <v>1</v>
      </c>
      <c r="AP216" s="232">
        <v>1</v>
      </c>
      <c r="AQ216" s="232">
        <v>1</v>
      </c>
      <c r="AR216" s="232">
        <v>1</v>
      </c>
      <c r="AS216" s="232">
        <v>1</v>
      </c>
      <c r="AT216" s="232">
        <v>4</v>
      </c>
      <c r="AU216" s="232">
        <v>6</v>
      </c>
      <c r="AV216" s="234">
        <v>7</v>
      </c>
    </row>
    <row r="217" spans="2:48" ht="14.45">
      <c r="B217" s="739"/>
      <c r="C217" s="1" t="s">
        <v>195</v>
      </c>
      <c r="D217" s="210">
        <v>2287</v>
      </c>
      <c r="E217" s="210">
        <v>2203</v>
      </c>
      <c r="F217" s="210">
        <v>1776</v>
      </c>
      <c r="G217" s="210">
        <v>1735</v>
      </c>
      <c r="H217" s="210">
        <v>1686</v>
      </c>
      <c r="I217" s="210">
        <v>1464</v>
      </c>
      <c r="J217" s="210">
        <v>1279</v>
      </c>
      <c r="K217" s="210">
        <v>1176</v>
      </c>
      <c r="L217" s="210">
        <v>1154</v>
      </c>
      <c r="M217" s="210">
        <v>1131</v>
      </c>
      <c r="N217" s="210">
        <v>1180</v>
      </c>
      <c r="O217" s="210">
        <v>1218</v>
      </c>
      <c r="P217" s="211">
        <v>1212</v>
      </c>
      <c r="Q217" s="211">
        <v>1192</v>
      </c>
      <c r="R217" s="211">
        <v>1152</v>
      </c>
      <c r="S217" s="555">
        <f>100</f>
        <v>100</v>
      </c>
      <c r="T217" s="72">
        <f t="shared" si="81"/>
        <v>96.327066025360736</v>
      </c>
      <c r="U217" s="72">
        <f t="shared" si="82"/>
        <v>77.656318320944465</v>
      </c>
      <c r="V217" s="72">
        <f t="shared" si="83"/>
        <v>75.863576738084831</v>
      </c>
      <c r="W217" s="72">
        <f t="shared" si="84"/>
        <v>73.721031919545254</v>
      </c>
      <c r="X217" s="72">
        <f t="shared" si="85"/>
        <v>64.013992129427194</v>
      </c>
      <c r="Y217" s="72">
        <f t="shared" si="86"/>
        <v>55.924792304328818</v>
      </c>
      <c r="Z217" s="72">
        <f t="shared" si="87"/>
        <v>51.421075644949717</v>
      </c>
      <c r="AA217" s="72">
        <f t="shared" si="88"/>
        <v>50.459116746829906</v>
      </c>
      <c r="AB217" s="72">
        <f t="shared" si="88"/>
        <v>49.453432444250112</v>
      </c>
      <c r="AC217" s="72">
        <f t="shared" si="88"/>
        <v>51.595977262789681</v>
      </c>
      <c r="AD217" s="72">
        <f t="shared" si="88"/>
        <v>53.257542632269349</v>
      </c>
      <c r="AE217" s="72">
        <f t="shared" ref="AE217:AG217" si="101">P217*100/$D217</f>
        <v>52.995190205509402</v>
      </c>
      <c r="AF217" s="72">
        <f t="shared" si="101"/>
        <v>52.120682116309574</v>
      </c>
      <c r="AG217" s="73">
        <f t="shared" si="101"/>
        <v>50.371665937909924</v>
      </c>
      <c r="AH217" s="556">
        <v>1</v>
      </c>
      <c r="AI217" s="232">
        <v>1</v>
      </c>
      <c r="AJ217" s="232">
        <v>1</v>
      </c>
      <c r="AK217" s="232">
        <v>1</v>
      </c>
      <c r="AL217" s="232">
        <v>1</v>
      </c>
      <c r="AM217" s="232">
        <v>1</v>
      </c>
      <c r="AN217" s="232">
        <v>1</v>
      </c>
      <c r="AO217" s="232">
        <v>1</v>
      </c>
      <c r="AP217" s="232">
        <v>1</v>
      </c>
      <c r="AQ217" s="232">
        <v>1</v>
      </c>
      <c r="AR217" s="232">
        <v>1</v>
      </c>
      <c r="AS217" s="232">
        <v>1</v>
      </c>
      <c r="AT217" s="232">
        <v>4</v>
      </c>
      <c r="AU217" s="232">
        <v>6</v>
      </c>
      <c r="AV217" s="234">
        <v>7</v>
      </c>
    </row>
    <row r="218" spans="2:48" ht="14.45">
      <c r="B218" s="739"/>
      <c r="C218" s="1" t="s">
        <v>196</v>
      </c>
      <c r="D218" s="210">
        <v>383</v>
      </c>
      <c r="E218" s="210">
        <v>405</v>
      </c>
      <c r="F218" s="210">
        <v>340</v>
      </c>
      <c r="G218" s="210">
        <v>324</v>
      </c>
      <c r="H218" s="210">
        <v>306</v>
      </c>
      <c r="I218" s="210">
        <v>255</v>
      </c>
      <c r="J218" s="210">
        <v>216</v>
      </c>
      <c r="K218" s="210">
        <v>214</v>
      </c>
      <c r="L218" s="210">
        <v>219</v>
      </c>
      <c r="M218" s="210">
        <v>239</v>
      </c>
      <c r="N218" s="210">
        <v>249</v>
      </c>
      <c r="O218" s="210">
        <v>256</v>
      </c>
      <c r="P218" s="211">
        <v>259</v>
      </c>
      <c r="Q218" s="211">
        <v>259</v>
      </c>
      <c r="R218" s="211">
        <v>256</v>
      </c>
      <c r="S218" s="555">
        <f>100</f>
        <v>100</v>
      </c>
      <c r="T218" s="72">
        <f t="shared" si="81"/>
        <v>105.74412532637076</v>
      </c>
      <c r="U218" s="72">
        <f t="shared" si="82"/>
        <v>88.772845953002616</v>
      </c>
      <c r="V218" s="72">
        <f t="shared" si="83"/>
        <v>84.595300261096611</v>
      </c>
      <c r="W218" s="72">
        <f t="shared" si="84"/>
        <v>79.895561357702348</v>
      </c>
      <c r="X218" s="72">
        <f t="shared" si="85"/>
        <v>66.579634464751962</v>
      </c>
      <c r="Y218" s="72">
        <f t="shared" si="86"/>
        <v>56.396866840731072</v>
      </c>
      <c r="Z218" s="72">
        <f t="shared" si="87"/>
        <v>55.874673629242821</v>
      </c>
      <c r="AA218" s="72">
        <f t="shared" si="88"/>
        <v>57.180156657963444</v>
      </c>
      <c r="AB218" s="72">
        <f t="shared" si="88"/>
        <v>62.40208877284595</v>
      </c>
      <c r="AC218" s="72">
        <f t="shared" si="88"/>
        <v>65.013054830287203</v>
      </c>
      <c r="AD218" s="72">
        <f t="shared" si="88"/>
        <v>66.840731070496091</v>
      </c>
      <c r="AE218" s="72">
        <f t="shared" ref="AE218:AG218" si="102">P218*100/$D218</f>
        <v>67.624020887728463</v>
      </c>
      <c r="AF218" s="72">
        <f t="shared" si="102"/>
        <v>67.624020887728463</v>
      </c>
      <c r="AG218" s="73">
        <f t="shared" si="102"/>
        <v>66.840731070496091</v>
      </c>
      <c r="AH218" s="556">
        <v>1</v>
      </c>
      <c r="AI218" s="232">
        <v>1</v>
      </c>
      <c r="AJ218" s="232">
        <v>1</v>
      </c>
      <c r="AK218" s="232">
        <v>1</v>
      </c>
      <c r="AL218" s="232">
        <v>1</v>
      </c>
      <c r="AM218" s="232">
        <v>1</v>
      </c>
      <c r="AN218" s="232">
        <v>1</v>
      </c>
      <c r="AO218" s="232">
        <v>1</v>
      </c>
      <c r="AP218" s="232">
        <v>1</v>
      </c>
      <c r="AQ218" s="232">
        <v>1</v>
      </c>
      <c r="AR218" s="232">
        <v>1</v>
      </c>
      <c r="AS218" s="232">
        <v>1</v>
      </c>
      <c r="AT218" s="232">
        <v>4</v>
      </c>
      <c r="AU218" s="232">
        <v>6</v>
      </c>
      <c r="AV218" s="234">
        <v>7</v>
      </c>
    </row>
    <row r="219" spans="2:48" ht="14.45">
      <c r="B219" s="739"/>
      <c r="C219" s="1" t="s">
        <v>197</v>
      </c>
      <c r="D219" s="210">
        <v>40</v>
      </c>
      <c r="E219" s="210">
        <v>41</v>
      </c>
      <c r="F219" s="210">
        <v>41</v>
      </c>
      <c r="G219" s="210">
        <v>35</v>
      </c>
      <c r="H219" s="210">
        <v>34</v>
      </c>
      <c r="I219" s="210">
        <v>29</v>
      </c>
      <c r="J219" s="210">
        <v>27</v>
      </c>
      <c r="K219" s="210">
        <v>21</v>
      </c>
      <c r="L219" s="210">
        <v>22</v>
      </c>
      <c r="M219" s="210">
        <v>21</v>
      </c>
      <c r="N219" s="210">
        <v>22</v>
      </c>
      <c r="O219" s="210">
        <v>27</v>
      </c>
      <c r="P219" s="211">
        <v>27</v>
      </c>
      <c r="Q219" s="211">
        <v>27</v>
      </c>
      <c r="R219" s="211">
        <v>26</v>
      </c>
      <c r="S219" s="555">
        <f>100</f>
        <v>100</v>
      </c>
      <c r="T219" s="72">
        <f t="shared" si="81"/>
        <v>102.5</v>
      </c>
      <c r="U219" s="72">
        <f t="shared" si="82"/>
        <v>102.5</v>
      </c>
      <c r="V219" s="72">
        <f t="shared" si="83"/>
        <v>87.5</v>
      </c>
      <c r="W219" s="72">
        <f t="shared" si="84"/>
        <v>85</v>
      </c>
      <c r="X219" s="72">
        <f t="shared" si="85"/>
        <v>72.5</v>
      </c>
      <c r="Y219" s="72">
        <f t="shared" si="86"/>
        <v>67.5</v>
      </c>
      <c r="Z219" s="72">
        <f t="shared" si="87"/>
        <v>52.5</v>
      </c>
      <c r="AA219" s="72">
        <f t="shared" si="88"/>
        <v>55</v>
      </c>
      <c r="AB219" s="72">
        <f t="shared" si="88"/>
        <v>52.5</v>
      </c>
      <c r="AC219" s="72">
        <f t="shared" si="88"/>
        <v>55</v>
      </c>
      <c r="AD219" s="72">
        <f t="shared" si="88"/>
        <v>67.5</v>
      </c>
      <c r="AE219" s="72">
        <f t="shared" ref="AE219:AG219" si="103">P219*100/$D219</f>
        <v>67.5</v>
      </c>
      <c r="AF219" s="72">
        <f t="shared" si="103"/>
        <v>67.5</v>
      </c>
      <c r="AG219" s="73">
        <f t="shared" si="103"/>
        <v>65</v>
      </c>
      <c r="AH219" s="556">
        <v>1</v>
      </c>
      <c r="AI219" s="232">
        <v>1</v>
      </c>
      <c r="AJ219" s="232">
        <v>1</v>
      </c>
      <c r="AK219" s="232">
        <v>1</v>
      </c>
      <c r="AL219" s="232">
        <v>1</v>
      </c>
      <c r="AM219" s="232">
        <v>1</v>
      </c>
      <c r="AN219" s="232">
        <v>1</v>
      </c>
      <c r="AO219" s="232">
        <v>1</v>
      </c>
      <c r="AP219" s="232">
        <v>1</v>
      </c>
      <c r="AQ219" s="232">
        <v>1</v>
      </c>
      <c r="AR219" s="232">
        <v>1</v>
      </c>
      <c r="AS219" s="232">
        <v>1</v>
      </c>
      <c r="AT219" s="232">
        <v>4</v>
      </c>
      <c r="AU219" s="232">
        <v>6</v>
      </c>
      <c r="AV219" s="234">
        <v>7</v>
      </c>
    </row>
    <row r="220" spans="2:48" ht="14.45">
      <c r="B220" s="739"/>
      <c r="C220" s="1" t="s">
        <v>198</v>
      </c>
      <c r="D220" s="210">
        <v>36980</v>
      </c>
      <c r="E220" s="210">
        <v>41738</v>
      </c>
      <c r="F220" s="210">
        <v>48388</v>
      </c>
      <c r="G220" s="210">
        <v>48930</v>
      </c>
      <c r="H220" s="210">
        <v>52505</v>
      </c>
      <c r="I220" s="210">
        <v>61923</v>
      </c>
      <c r="J220" s="210">
        <v>63227</v>
      </c>
      <c r="K220" s="210">
        <v>66526</v>
      </c>
      <c r="L220" s="210">
        <v>69918</v>
      </c>
      <c r="M220" s="210">
        <v>73164</v>
      </c>
      <c r="N220" s="210">
        <v>79109</v>
      </c>
      <c r="O220" s="210">
        <v>85944</v>
      </c>
      <c r="P220" s="211">
        <v>88183</v>
      </c>
      <c r="Q220" s="211">
        <v>89786</v>
      </c>
      <c r="R220" s="211">
        <v>90469</v>
      </c>
      <c r="S220" s="555">
        <f>100</f>
        <v>100</v>
      </c>
      <c r="T220" s="72">
        <f t="shared" si="81"/>
        <v>112.8664142779881</v>
      </c>
      <c r="U220" s="72">
        <f t="shared" si="82"/>
        <v>130.84910762574364</v>
      </c>
      <c r="V220" s="72">
        <f t="shared" si="83"/>
        <v>132.31476473769604</v>
      </c>
      <c r="W220" s="72">
        <f t="shared" si="84"/>
        <v>141.98215251487289</v>
      </c>
      <c r="X220" s="72">
        <f t="shared" si="85"/>
        <v>167.44997295835586</v>
      </c>
      <c r="Y220" s="72">
        <f t="shared" si="86"/>
        <v>170.97620335316387</v>
      </c>
      <c r="Z220" s="72">
        <f t="shared" si="87"/>
        <v>179.89724175229853</v>
      </c>
      <c r="AA220" s="72">
        <f t="shared" si="88"/>
        <v>189.06976744186048</v>
      </c>
      <c r="AB220" s="72">
        <f t="shared" si="88"/>
        <v>197.84748512709572</v>
      </c>
      <c r="AC220" s="72">
        <f t="shared" si="88"/>
        <v>213.92374256354788</v>
      </c>
      <c r="AD220" s="72">
        <f t="shared" si="88"/>
        <v>232.40670632774473</v>
      </c>
      <c r="AE220" s="72">
        <f t="shared" ref="AE220:AE268" si="104">P220*100/$D220</f>
        <v>238.46133044889129</v>
      </c>
      <c r="AF220" s="72">
        <f t="shared" ref="AF220:AG268" si="105">Q220*100/$D220</f>
        <v>242.796106003245</v>
      </c>
      <c r="AG220" s="73">
        <f t="shared" si="105"/>
        <v>244.64305029745807</v>
      </c>
      <c r="AH220" s="556">
        <v>1</v>
      </c>
      <c r="AI220" s="232">
        <v>1</v>
      </c>
      <c r="AJ220" s="232">
        <v>1</v>
      </c>
      <c r="AK220" s="232">
        <v>1</v>
      </c>
      <c r="AL220" s="232">
        <v>1</v>
      </c>
      <c r="AM220" s="232">
        <v>1</v>
      </c>
      <c r="AN220" s="232">
        <v>1</v>
      </c>
      <c r="AO220" s="232">
        <v>1</v>
      </c>
      <c r="AP220" s="232">
        <v>1</v>
      </c>
      <c r="AQ220" s="232">
        <v>1</v>
      </c>
      <c r="AR220" s="232">
        <v>1</v>
      </c>
      <c r="AS220" s="232">
        <v>1</v>
      </c>
      <c r="AT220" s="232">
        <v>4</v>
      </c>
      <c r="AU220" s="232">
        <v>6</v>
      </c>
      <c r="AV220" s="234">
        <v>7</v>
      </c>
    </row>
    <row r="221" spans="2:48" ht="14.45">
      <c r="B221" s="740"/>
      <c r="C221" s="8" t="s">
        <v>199</v>
      </c>
      <c r="D221">
        <v>36940</v>
      </c>
      <c r="E221">
        <v>41697</v>
      </c>
      <c r="F221">
        <v>48347</v>
      </c>
      <c r="G221">
        <v>48895</v>
      </c>
      <c r="H221">
        <v>52471</v>
      </c>
      <c r="I221">
        <v>61894</v>
      </c>
      <c r="J221">
        <v>63200</v>
      </c>
      <c r="K221">
        <v>66505</v>
      </c>
      <c r="L221">
        <v>69896</v>
      </c>
      <c r="M221">
        <v>73143</v>
      </c>
      <c r="N221">
        <v>79087</v>
      </c>
      <c r="O221">
        <v>85917</v>
      </c>
      <c r="P221">
        <v>88156</v>
      </c>
      <c r="Q221">
        <v>89759</v>
      </c>
      <c r="R221">
        <v>90443</v>
      </c>
      <c r="S221" s="555">
        <f>100</f>
        <v>100</v>
      </c>
      <c r="T221" s="72">
        <f t="shared" si="81"/>
        <v>112.87763941526801</v>
      </c>
      <c r="U221" s="72">
        <f t="shared" si="82"/>
        <v>130.87980508933404</v>
      </c>
      <c r="V221" s="72">
        <f t="shared" si="83"/>
        <v>132.36329182458039</v>
      </c>
      <c r="W221" s="72">
        <f t="shared" si="84"/>
        <v>142.04385489983758</v>
      </c>
      <c r="X221" s="72">
        <f t="shared" si="85"/>
        <v>167.55278830536005</v>
      </c>
      <c r="Y221" s="72">
        <f t="shared" si="86"/>
        <v>171.08825121819166</v>
      </c>
      <c r="Z221" s="72">
        <f t="shared" si="87"/>
        <v>180.03519220357336</v>
      </c>
      <c r="AA221" s="72">
        <f t="shared" si="88"/>
        <v>189.21494315105576</v>
      </c>
      <c r="AB221" s="72">
        <f t="shared" si="88"/>
        <v>198.00487276664862</v>
      </c>
      <c r="AC221" s="72">
        <f t="shared" si="88"/>
        <v>214.09583107742284</v>
      </c>
      <c r="AD221" s="72">
        <f t="shared" si="88"/>
        <v>232.58527341635084</v>
      </c>
      <c r="AE221" s="72">
        <f t="shared" si="104"/>
        <v>238.64645370871685</v>
      </c>
      <c r="AF221" s="72">
        <f t="shared" si="105"/>
        <v>242.98592311857067</v>
      </c>
      <c r="AG221" s="73">
        <f t="shared" si="105"/>
        <v>244.83757444504602</v>
      </c>
      <c r="AH221" s="235"/>
      <c r="AI221" s="236"/>
      <c r="AJ221" s="236"/>
      <c r="AK221" s="236"/>
      <c r="AL221" s="236"/>
      <c r="AM221" s="236"/>
      <c r="AN221" s="236"/>
      <c r="AO221" s="236"/>
      <c r="AP221" s="236"/>
      <c r="AQ221" s="236"/>
      <c r="AR221" s="236"/>
      <c r="AS221" s="236"/>
      <c r="AT221" s="236"/>
      <c r="AU221" s="236"/>
      <c r="AV221" s="237"/>
    </row>
    <row r="222" spans="2:48" ht="15" customHeight="1">
      <c r="B222" s="739" t="s">
        <v>226</v>
      </c>
      <c r="C222" s="1" t="s">
        <v>194</v>
      </c>
      <c r="D222" s="210">
        <v>4268</v>
      </c>
      <c r="E222" s="210">
        <v>4753</v>
      </c>
      <c r="F222" s="210">
        <v>5382</v>
      </c>
      <c r="G222" s="210">
        <v>5524</v>
      </c>
      <c r="H222" s="210">
        <v>5880</v>
      </c>
      <c r="I222" s="210">
        <v>7060</v>
      </c>
      <c r="J222" s="210">
        <v>7202</v>
      </c>
      <c r="K222" s="210">
        <v>7390</v>
      </c>
      <c r="L222" s="210">
        <v>7630</v>
      </c>
      <c r="M222" s="210">
        <v>7856</v>
      </c>
      <c r="N222" s="210">
        <v>8690</v>
      </c>
      <c r="O222" s="210">
        <v>9657</v>
      </c>
      <c r="P222" s="211">
        <v>9915</v>
      </c>
      <c r="Q222" s="211">
        <v>10100</v>
      </c>
      <c r="R222" s="211">
        <v>10183</v>
      </c>
      <c r="S222" s="555">
        <f>100</f>
        <v>100</v>
      </c>
      <c r="T222" s="72">
        <f t="shared" si="81"/>
        <v>111.36363636363636</v>
      </c>
      <c r="U222" s="72">
        <f t="shared" si="82"/>
        <v>126.10121836925961</v>
      </c>
      <c r="V222" s="72">
        <f t="shared" si="83"/>
        <v>129.42830365510778</v>
      </c>
      <c r="W222" s="72">
        <f t="shared" si="84"/>
        <v>137.76944704779757</v>
      </c>
      <c r="X222" s="72">
        <f t="shared" si="85"/>
        <v>165.41705716963449</v>
      </c>
      <c r="Y222" s="72">
        <f t="shared" si="86"/>
        <v>168.74414245548266</v>
      </c>
      <c r="Z222" s="72">
        <f t="shared" si="87"/>
        <v>173.14901593252108</v>
      </c>
      <c r="AA222" s="72">
        <f t="shared" si="88"/>
        <v>178.77225866916589</v>
      </c>
      <c r="AB222" s="72">
        <f t="shared" si="88"/>
        <v>184.06747891283973</v>
      </c>
      <c r="AC222" s="72">
        <f t="shared" si="88"/>
        <v>203.60824742268042</v>
      </c>
      <c r="AD222" s="72">
        <f t="shared" si="88"/>
        <v>226.26522961574508</v>
      </c>
      <c r="AE222" s="72">
        <f t="shared" si="104"/>
        <v>232.31021555763823</v>
      </c>
      <c r="AF222" s="72">
        <f t="shared" si="105"/>
        <v>236.6447985004686</v>
      </c>
      <c r="AG222" s="73">
        <f t="shared" si="105"/>
        <v>238.58950328022493</v>
      </c>
      <c r="AH222" s="556">
        <v>1</v>
      </c>
      <c r="AI222" s="232">
        <v>1</v>
      </c>
      <c r="AJ222" s="232">
        <v>1</v>
      </c>
      <c r="AK222" s="232">
        <v>1</v>
      </c>
      <c r="AL222" s="232">
        <v>1</v>
      </c>
      <c r="AM222" s="232">
        <v>1</v>
      </c>
      <c r="AN222" s="232">
        <v>1</v>
      </c>
      <c r="AO222" s="232">
        <v>1</v>
      </c>
      <c r="AP222" s="232">
        <v>1</v>
      </c>
      <c r="AQ222" s="232">
        <v>1</v>
      </c>
      <c r="AR222" s="232">
        <v>1</v>
      </c>
      <c r="AS222" s="232">
        <v>1</v>
      </c>
      <c r="AT222" s="232">
        <v>4</v>
      </c>
      <c r="AU222" s="232">
        <v>6</v>
      </c>
      <c r="AV222" s="234">
        <v>7</v>
      </c>
    </row>
    <row r="223" spans="2:48" ht="14.45">
      <c r="B223" s="739"/>
      <c r="C223" s="1" t="s">
        <v>195</v>
      </c>
      <c r="D223" s="210">
        <v>544</v>
      </c>
      <c r="E223" s="210">
        <v>528</v>
      </c>
      <c r="F223" s="210">
        <v>431</v>
      </c>
      <c r="G223" s="210">
        <v>431</v>
      </c>
      <c r="H223" s="210">
        <v>438</v>
      </c>
      <c r="I223" s="210">
        <v>413</v>
      </c>
      <c r="J223" s="210">
        <v>366</v>
      </c>
      <c r="K223" s="210">
        <v>363</v>
      </c>
      <c r="L223" s="210">
        <v>333</v>
      </c>
      <c r="M223" s="210">
        <v>336</v>
      </c>
      <c r="N223" s="210">
        <v>328</v>
      </c>
      <c r="O223" s="210">
        <v>320</v>
      </c>
      <c r="P223" s="211">
        <v>318</v>
      </c>
      <c r="Q223" s="211">
        <v>313</v>
      </c>
      <c r="R223" s="211">
        <v>302</v>
      </c>
      <c r="S223" s="555">
        <f>100</f>
        <v>100</v>
      </c>
      <c r="T223" s="72">
        <f t="shared" si="81"/>
        <v>97.058823529411768</v>
      </c>
      <c r="U223" s="72">
        <f t="shared" si="82"/>
        <v>79.227941176470594</v>
      </c>
      <c r="V223" s="72">
        <f t="shared" si="83"/>
        <v>79.227941176470594</v>
      </c>
      <c r="W223" s="72">
        <f t="shared" si="84"/>
        <v>80.514705882352942</v>
      </c>
      <c r="X223" s="72">
        <f t="shared" si="85"/>
        <v>75.919117647058826</v>
      </c>
      <c r="Y223" s="72">
        <f t="shared" si="86"/>
        <v>67.279411764705884</v>
      </c>
      <c r="Z223" s="72">
        <f t="shared" si="87"/>
        <v>66.727941176470594</v>
      </c>
      <c r="AA223" s="72">
        <f t="shared" si="88"/>
        <v>61.213235294117645</v>
      </c>
      <c r="AB223" s="72">
        <f t="shared" si="88"/>
        <v>61.764705882352942</v>
      </c>
      <c r="AC223" s="72">
        <f t="shared" si="88"/>
        <v>60.294117647058826</v>
      </c>
      <c r="AD223" s="72">
        <f t="shared" si="88"/>
        <v>58.823529411764703</v>
      </c>
      <c r="AE223" s="72">
        <f t="shared" si="104"/>
        <v>58.455882352941174</v>
      </c>
      <c r="AF223" s="72">
        <f t="shared" si="105"/>
        <v>57.536764705882355</v>
      </c>
      <c r="AG223" s="73">
        <f t="shared" si="105"/>
        <v>55.514705882352942</v>
      </c>
      <c r="AH223" s="556">
        <v>1</v>
      </c>
      <c r="AI223" s="232">
        <v>1</v>
      </c>
      <c r="AJ223" s="232">
        <v>1</v>
      </c>
      <c r="AK223" s="232">
        <v>1</v>
      </c>
      <c r="AL223" s="232">
        <v>1</v>
      </c>
      <c r="AM223" s="232">
        <v>1</v>
      </c>
      <c r="AN223" s="232">
        <v>1</v>
      </c>
      <c r="AO223" s="232">
        <v>1</v>
      </c>
      <c r="AP223" s="232">
        <v>1</v>
      </c>
      <c r="AQ223" s="232">
        <v>1</v>
      </c>
      <c r="AR223" s="232">
        <v>1</v>
      </c>
      <c r="AS223" s="232">
        <v>1</v>
      </c>
      <c r="AT223" s="232">
        <v>4</v>
      </c>
      <c r="AU223" s="232">
        <v>6</v>
      </c>
      <c r="AV223" s="234">
        <v>7</v>
      </c>
    </row>
    <row r="224" spans="2:48" ht="14.45">
      <c r="B224" s="739"/>
      <c r="C224" s="1" t="s">
        <v>196</v>
      </c>
      <c r="D224" s="210">
        <v>94</v>
      </c>
      <c r="E224" s="210">
        <v>96</v>
      </c>
      <c r="F224" s="210">
        <v>93</v>
      </c>
      <c r="G224" s="210">
        <v>118</v>
      </c>
      <c r="H224" s="210">
        <v>109</v>
      </c>
      <c r="I224" s="210">
        <v>101</v>
      </c>
      <c r="J224" s="210">
        <v>96</v>
      </c>
      <c r="K224" s="210">
        <v>97</v>
      </c>
      <c r="L224" s="210">
        <v>94</v>
      </c>
      <c r="M224" s="210">
        <v>93</v>
      </c>
      <c r="N224" s="210">
        <v>100</v>
      </c>
      <c r="O224" s="210">
        <v>95</v>
      </c>
      <c r="P224" s="211">
        <v>96</v>
      </c>
      <c r="Q224" s="211">
        <v>96</v>
      </c>
      <c r="R224" s="211">
        <v>95</v>
      </c>
      <c r="S224" s="555">
        <f>100</f>
        <v>100</v>
      </c>
      <c r="T224" s="72">
        <f t="shared" si="81"/>
        <v>102.12765957446808</v>
      </c>
      <c r="U224" s="72">
        <f t="shared" si="82"/>
        <v>98.936170212765958</v>
      </c>
      <c r="V224" s="72">
        <f t="shared" si="83"/>
        <v>125.53191489361703</v>
      </c>
      <c r="W224" s="72">
        <f t="shared" si="84"/>
        <v>115.95744680851064</v>
      </c>
      <c r="X224" s="72">
        <f t="shared" si="85"/>
        <v>107.44680851063829</v>
      </c>
      <c r="Y224" s="72">
        <f t="shared" si="86"/>
        <v>102.12765957446808</v>
      </c>
      <c r="Z224" s="72">
        <f t="shared" si="87"/>
        <v>103.19148936170212</v>
      </c>
      <c r="AA224" s="72">
        <f t="shared" si="88"/>
        <v>100</v>
      </c>
      <c r="AB224" s="72">
        <f t="shared" si="88"/>
        <v>98.936170212765958</v>
      </c>
      <c r="AC224" s="72">
        <f t="shared" si="88"/>
        <v>106.38297872340425</v>
      </c>
      <c r="AD224" s="72">
        <f t="shared" si="88"/>
        <v>101.06382978723404</v>
      </c>
      <c r="AE224" s="72">
        <f t="shared" si="104"/>
        <v>102.12765957446808</v>
      </c>
      <c r="AF224" s="72">
        <f t="shared" si="105"/>
        <v>102.12765957446808</v>
      </c>
      <c r="AG224" s="73">
        <f t="shared" si="105"/>
        <v>101.06382978723404</v>
      </c>
      <c r="AH224" s="556">
        <v>1</v>
      </c>
      <c r="AI224" s="232">
        <v>1</v>
      </c>
      <c r="AJ224" s="232">
        <v>1</v>
      </c>
      <c r="AK224" s="232">
        <v>1</v>
      </c>
      <c r="AL224" s="232">
        <v>1</v>
      </c>
      <c r="AM224" s="232">
        <v>1</v>
      </c>
      <c r="AN224" s="232">
        <v>1</v>
      </c>
      <c r="AO224" s="232">
        <v>1</v>
      </c>
      <c r="AP224" s="232">
        <v>1</v>
      </c>
      <c r="AQ224" s="232">
        <v>1</v>
      </c>
      <c r="AR224" s="232">
        <v>1</v>
      </c>
      <c r="AS224" s="232">
        <v>1</v>
      </c>
      <c r="AT224" s="232">
        <v>4</v>
      </c>
      <c r="AU224" s="232">
        <v>6</v>
      </c>
      <c r="AV224" s="234">
        <v>7</v>
      </c>
    </row>
    <row r="225" spans="2:48" ht="14.45">
      <c r="B225" s="739"/>
      <c r="C225" s="1" t="s">
        <v>197</v>
      </c>
      <c r="D225" s="210">
        <v>33</v>
      </c>
      <c r="E225" s="210">
        <v>33</v>
      </c>
      <c r="F225" s="210">
        <v>35</v>
      </c>
      <c r="G225" s="210">
        <v>34</v>
      </c>
      <c r="H225" s="210">
        <v>30</v>
      </c>
      <c r="I225" s="210">
        <v>34</v>
      </c>
      <c r="J225" s="210">
        <v>33</v>
      </c>
      <c r="K225" s="210">
        <v>29</v>
      </c>
      <c r="L225" s="210">
        <v>27</v>
      </c>
      <c r="M225" s="210">
        <v>31</v>
      </c>
      <c r="N225" s="210">
        <v>33</v>
      </c>
      <c r="O225" s="210">
        <v>33</v>
      </c>
      <c r="P225" s="211">
        <v>33</v>
      </c>
      <c r="Q225" s="211">
        <v>33</v>
      </c>
      <c r="R225" s="211">
        <v>32</v>
      </c>
      <c r="S225" s="555">
        <f>100</f>
        <v>100</v>
      </c>
      <c r="T225" s="72">
        <f t="shared" si="81"/>
        <v>100</v>
      </c>
      <c r="U225" s="72">
        <f t="shared" si="82"/>
        <v>106.06060606060606</v>
      </c>
      <c r="V225" s="72">
        <f t="shared" si="83"/>
        <v>103.03030303030303</v>
      </c>
      <c r="W225" s="72">
        <f t="shared" si="84"/>
        <v>90.909090909090907</v>
      </c>
      <c r="X225" s="72">
        <f t="shared" si="85"/>
        <v>103.03030303030303</v>
      </c>
      <c r="Y225" s="72">
        <f t="shared" si="86"/>
        <v>100</v>
      </c>
      <c r="Z225" s="72">
        <f t="shared" si="87"/>
        <v>87.878787878787875</v>
      </c>
      <c r="AA225" s="72">
        <f t="shared" si="88"/>
        <v>81.818181818181813</v>
      </c>
      <c r="AB225" s="72">
        <f t="shared" si="88"/>
        <v>93.939393939393938</v>
      </c>
      <c r="AC225" s="72">
        <f t="shared" si="88"/>
        <v>100</v>
      </c>
      <c r="AD225" s="72">
        <f t="shared" si="88"/>
        <v>100</v>
      </c>
      <c r="AE225" s="72">
        <f t="shared" si="104"/>
        <v>100</v>
      </c>
      <c r="AF225" s="72">
        <f t="shared" si="105"/>
        <v>100</v>
      </c>
      <c r="AG225" s="73">
        <f t="shared" si="105"/>
        <v>96.969696969696969</v>
      </c>
      <c r="AH225" s="556">
        <v>1</v>
      </c>
      <c r="AI225" s="232">
        <v>1</v>
      </c>
      <c r="AJ225" s="232">
        <v>1</v>
      </c>
      <c r="AK225" s="232">
        <v>1</v>
      </c>
      <c r="AL225" s="232">
        <v>1</v>
      </c>
      <c r="AM225" s="232">
        <v>1</v>
      </c>
      <c r="AN225" s="232">
        <v>1</v>
      </c>
      <c r="AO225" s="232">
        <v>1</v>
      </c>
      <c r="AP225" s="232">
        <v>1</v>
      </c>
      <c r="AQ225" s="232">
        <v>1</v>
      </c>
      <c r="AR225" s="232">
        <v>1</v>
      </c>
      <c r="AS225" s="232">
        <v>1</v>
      </c>
      <c r="AT225" s="232">
        <v>4</v>
      </c>
      <c r="AU225" s="232">
        <v>6</v>
      </c>
      <c r="AV225" s="234">
        <v>7</v>
      </c>
    </row>
    <row r="226" spans="2:48" ht="14.45">
      <c r="B226" s="739"/>
      <c r="C226" s="1" t="s">
        <v>198</v>
      </c>
      <c r="D226" s="210">
        <v>4939</v>
      </c>
      <c r="E226" s="210">
        <v>5410</v>
      </c>
      <c r="F226" s="210">
        <v>5941</v>
      </c>
      <c r="G226" s="210">
        <v>6107</v>
      </c>
      <c r="H226" s="210">
        <v>6457</v>
      </c>
      <c r="I226" s="210">
        <v>7608</v>
      </c>
      <c r="J226" s="210">
        <v>7697</v>
      </c>
      <c r="K226" s="210">
        <v>7879</v>
      </c>
      <c r="L226" s="210">
        <v>8084</v>
      </c>
      <c r="M226" s="210">
        <v>8316</v>
      </c>
      <c r="N226" s="210">
        <v>9151</v>
      </c>
      <c r="O226" s="210">
        <v>10105</v>
      </c>
      <c r="P226" s="211">
        <v>10362</v>
      </c>
      <c r="Q226" s="211">
        <v>10542</v>
      </c>
      <c r="R226" s="211">
        <v>10612</v>
      </c>
      <c r="S226" s="555">
        <f>100</f>
        <v>100</v>
      </c>
      <c r="T226" s="72">
        <f t="shared" si="81"/>
        <v>109.53634338935007</v>
      </c>
      <c r="U226" s="72">
        <f t="shared" si="82"/>
        <v>120.28750759263009</v>
      </c>
      <c r="V226" s="72">
        <f t="shared" si="83"/>
        <v>123.64851184450293</v>
      </c>
      <c r="W226" s="72">
        <f t="shared" si="84"/>
        <v>130.73496659242761</v>
      </c>
      <c r="X226" s="72">
        <f t="shared" si="85"/>
        <v>154.03927920631708</v>
      </c>
      <c r="Y226" s="72">
        <f t="shared" si="86"/>
        <v>155.84126341364649</v>
      </c>
      <c r="Z226" s="72">
        <f t="shared" si="87"/>
        <v>159.52621988256732</v>
      </c>
      <c r="AA226" s="72">
        <f t="shared" si="88"/>
        <v>163.67685766349464</v>
      </c>
      <c r="AB226" s="72">
        <f t="shared" si="88"/>
        <v>168.37416481069042</v>
      </c>
      <c r="AC226" s="72">
        <f t="shared" si="88"/>
        <v>185.28042113788217</v>
      </c>
      <c r="AD226" s="72">
        <f t="shared" si="88"/>
        <v>204.5960720793683</v>
      </c>
      <c r="AE226" s="72">
        <f t="shared" si="104"/>
        <v>209.79955456570156</v>
      </c>
      <c r="AF226" s="72">
        <f t="shared" si="105"/>
        <v>213.4440170074914</v>
      </c>
      <c r="AG226" s="73">
        <f t="shared" si="105"/>
        <v>214.86130795707632</v>
      </c>
      <c r="AH226" s="556">
        <v>1</v>
      </c>
      <c r="AI226" s="232">
        <v>1</v>
      </c>
      <c r="AJ226" s="232">
        <v>1</v>
      </c>
      <c r="AK226" s="232">
        <v>1</v>
      </c>
      <c r="AL226" s="232">
        <v>1</v>
      </c>
      <c r="AM226" s="232">
        <v>1</v>
      </c>
      <c r="AN226" s="232">
        <v>1</v>
      </c>
      <c r="AO226" s="232">
        <v>1</v>
      </c>
      <c r="AP226" s="232">
        <v>1</v>
      </c>
      <c r="AQ226" s="232">
        <v>1</v>
      </c>
      <c r="AR226" s="232">
        <v>1</v>
      </c>
      <c r="AS226" s="232">
        <v>1</v>
      </c>
      <c r="AT226" s="232">
        <v>4</v>
      </c>
      <c r="AU226" s="232">
        <v>6</v>
      </c>
      <c r="AV226" s="234">
        <v>7</v>
      </c>
    </row>
    <row r="227" spans="2:48" ht="14.45">
      <c r="B227" s="740"/>
      <c r="C227" s="8" t="s">
        <v>199</v>
      </c>
      <c r="D227">
        <v>4906</v>
      </c>
      <c r="E227">
        <v>5377</v>
      </c>
      <c r="F227">
        <v>5906</v>
      </c>
      <c r="G227">
        <v>6073</v>
      </c>
      <c r="H227">
        <v>6427</v>
      </c>
      <c r="I227">
        <v>7574</v>
      </c>
      <c r="J227">
        <v>7664</v>
      </c>
      <c r="K227">
        <v>7850</v>
      </c>
      <c r="L227">
        <v>8057</v>
      </c>
      <c r="M227">
        <v>8285</v>
      </c>
      <c r="N227">
        <v>9118</v>
      </c>
      <c r="O227">
        <v>10072</v>
      </c>
      <c r="P227">
        <v>10329</v>
      </c>
      <c r="Q227">
        <v>10509</v>
      </c>
      <c r="R227">
        <v>10580</v>
      </c>
      <c r="S227" s="555">
        <f>100</f>
        <v>100</v>
      </c>
      <c r="T227" s="72">
        <f t="shared" si="81"/>
        <v>109.60048919690175</v>
      </c>
      <c r="U227" s="72">
        <f t="shared" si="82"/>
        <v>120.38320423970649</v>
      </c>
      <c r="V227" s="72">
        <f t="shared" si="83"/>
        <v>123.78719934773747</v>
      </c>
      <c r="W227" s="72">
        <f t="shared" si="84"/>
        <v>131.00285364859357</v>
      </c>
      <c r="X227" s="72">
        <f t="shared" si="85"/>
        <v>154.38238891153691</v>
      </c>
      <c r="Y227" s="72">
        <f t="shared" si="86"/>
        <v>156.21687729311049</v>
      </c>
      <c r="Z227" s="72">
        <f t="shared" si="87"/>
        <v>160.00815328169588</v>
      </c>
      <c r="AA227" s="72">
        <f t="shared" si="88"/>
        <v>164.22747655931514</v>
      </c>
      <c r="AB227" s="72">
        <f t="shared" si="88"/>
        <v>168.87484712596822</v>
      </c>
      <c r="AC227" s="72">
        <f t="shared" si="88"/>
        <v>185.85405625764369</v>
      </c>
      <c r="AD227" s="72">
        <f t="shared" si="88"/>
        <v>205.2996331023237</v>
      </c>
      <c r="AE227" s="72">
        <f t="shared" si="104"/>
        <v>210.53811659192826</v>
      </c>
      <c r="AF227" s="72">
        <f t="shared" si="105"/>
        <v>214.20709335507541</v>
      </c>
      <c r="AG227" s="73">
        <f t="shared" si="105"/>
        <v>215.65430085609458</v>
      </c>
      <c r="AH227" s="235"/>
      <c r="AI227" s="236"/>
      <c r="AJ227" s="236"/>
      <c r="AK227" s="236"/>
      <c r="AL227" s="236"/>
      <c r="AM227" s="236"/>
      <c r="AN227" s="236"/>
      <c r="AO227" s="236"/>
      <c r="AP227" s="236"/>
      <c r="AQ227" s="236"/>
      <c r="AR227" s="236"/>
      <c r="AS227" s="236"/>
      <c r="AT227" s="236"/>
      <c r="AU227" s="236"/>
      <c r="AV227" s="237"/>
    </row>
    <row r="228" spans="2:48" ht="15" customHeight="1">
      <c r="B228" s="739" t="s">
        <v>227</v>
      </c>
      <c r="C228" s="1" t="s">
        <v>194</v>
      </c>
      <c r="D228" s="210">
        <v>53455</v>
      </c>
      <c r="E228" s="210">
        <v>60326</v>
      </c>
      <c r="F228" s="210">
        <v>69614</v>
      </c>
      <c r="G228" s="210">
        <v>69384</v>
      </c>
      <c r="H228" s="210">
        <v>71914</v>
      </c>
      <c r="I228" s="210">
        <v>79464</v>
      </c>
      <c r="J228" s="210">
        <v>80653</v>
      </c>
      <c r="K228" s="210">
        <v>83277</v>
      </c>
      <c r="L228" s="210">
        <v>86032</v>
      </c>
      <c r="M228" s="210">
        <v>89221</v>
      </c>
      <c r="N228" s="210">
        <v>96194</v>
      </c>
      <c r="O228" s="210">
        <v>104177</v>
      </c>
      <c r="P228" s="211">
        <v>106944</v>
      </c>
      <c r="Q228" s="211">
        <v>108946</v>
      </c>
      <c r="R228" s="211">
        <v>109844</v>
      </c>
      <c r="S228" s="555">
        <f>100</f>
        <v>100</v>
      </c>
      <c r="T228" s="72">
        <f t="shared" si="81"/>
        <v>112.85380226358619</v>
      </c>
      <c r="U228" s="72">
        <f t="shared" si="82"/>
        <v>130.22916471798709</v>
      </c>
      <c r="V228" s="72">
        <f t="shared" si="83"/>
        <v>129.79889626788889</v>
      </c>
      <c r="W228" s="72">
        <f t="shared" si="84"/>
        <v>134.53184921896923</v>
      </c>
      <c r="X228" s="72">
        <f t="shared" si="85"/>
        <v>148.65587877654102</v>
      </c>
      <c r="Y228" s="72">
        <f t="shared" si="86"/>
        <v>150.88017959030961</v>
      </c>
      <c r="Z228" s="72">
        <f t="shared" si="87"/>
        <v>155.7889813862127</v>
      </c>
      <c r="AA228" s="72">
        <f t="shared" si="88"/>
        <v>160.94284912543262</v>
      </c>
      <c r="AB228" s="72">
        <f t="shared" si="88"/>
        <v>166.90861472266391</v>
      </c>
      <c r="AC228" s="72">
        <f t="shared" si="88"/>
        <v>179.95323169020671</v>
      </c>
      <c r="AD228" s="72">
        <f t="shared" si="88"/>
        <v>194.88728837339818</v>
      </c>
      <c r="AE228" s="72">
        <f t="shared" si="104"/>
        <v>200.06360490131885</v>
      </c>
      <c r="AF228" s="72">
        <f t="shared" si="105"/>
        <v>203.80881114956506</v>
      </c>
      <c r="AG228" s="73">
        <f t="shared" si="105"/>
        <v>205.48872883733981</v>
      </c>
      <c r="AH228" s="556">
        <v>1</v>
      </c>
      <c r="AI228" s="232">
        <v>1</v>
      </c>
      <c r="AJ228" s="232">
        <v>1</v>
      </c>
      <c r="AK228" s="232">
        <v>1</v>
      </c>
      <c r="AL228" s="232">
        <v>1</v>
      </c>
      <c r="AM228" s="232">
        <v>1</v>
      </c>
      <c r="AN228" s="232">
        <v>1</v>
      </c>
      <c r="AO228" s="232">
        <v>1</v>
      </c>
      <c r="AP228" s="232">
        <v>1</v>
      </c>
      <c r="AQ228" s="232">
        <v>1</v>
      </c>
      <c r="AR228" s="232">
        <v>1</v>
      </c>
      <c r="AS228" s="232">
        <v>1</v>
      </c>
      <c r="AT228" s="232">
        <v>4</v>
      </c>
      <c r="AU228" s="232">
        <v>6</v>
      </c>
      <c r="AV228" s="234">
        <v>7</v>
      </c>
    </row>
    <row r="229" spans="2:48" ht="14.45">
      <c r="B229" s="739"/>
      <c r="C229" s="1" t="s">
        <v>195</v>
      </c>
      <c r="D229" s="210">
        <v>4066</v>
      </c>
      <c r="E229" s="210">
        <v>4167</v>
      </c>
      <c r="F229" s="210">
        <v>3225</v>
      </c>
      <c r="G229" s="210">
        <v>3274</v>
      </c>
      <c r="H229" s="210">
        <v>3243</v>
      </c>
      <c r="I229" s="210">
        <v>3059</v>
      </c>
      <c r="J229" s="210">
        <v>2747</v>
      </c>
      <c r="K229" s="210">
        <v>2633</v>
      </c>
      <c r="L229" s="210">
        <v>2578</v>
      </c>
      <c r="M229" s="210">
        <v>2660</v>
      </c>
      <c r="N229" s="210">
        <v>2762</v>
      </c>
      <c r="O229" s="210">
        <v>2864</v>
      </c>
      <c r="P229" s="211">
        <v>2850</v>
      </c>
      <c r="Q229" s="211">
        <v>2802</v>
      </c>
      <c r="R229" s="211">
        <v>2707</v>
      </c>
      <c r="S229" s="555">
        <f>100</f>
        <v>100</v>
      </c>
      <c r="T229" s="72">
        <f t="shared" si="81"/>
        <v>102.48401377274963</v>
      </c>
      <c r="U229" s="72">
        <f t="shared" si="82"/>
        <v>79.316281357599607</v>
      </c>
      <c r="V229" s="72">
        <f t="shared" si="83"/>
        <v>80.521396950319726</v>
      </c>
      <c r="W229" s="72">
        <f t="shared" si="84"/>
        <v>79.758976881455979</v>
      </c>
      <c r="X229" s="72">
        <f t="shared" si="85"/>
        <v>75.233644859813083</v>
      </c>
      <c r="Y229" s="72">
        <f t="shared" si="86"/>
        <v>67.560255779636009</v>
      </c>
      <c r="Z229" s="72">
        <f t="shared" si="87"/>
        <v>64.756517461879</v>
      </c>
      <c r="AA229" s="72">
        <f t="shared" si="88"/>
        <v>63.40383669454009</v>
      </c>
      <c r="AB229" s="72">
        <f t="shared" si="88"/>
        <v>65.420560747663558</v>
      </c>
      <c r="AC229" s="72">
        <f t="shared" si="88"/>
        <v>67.929168716182986</v>
      </c>
      <c r="AD229" s="72">
        <f t="shared" si="88"/>
        <v>70.437776684702413</v>
      </c>
      <c r="AE229" s="72">
        <f t="shared" si="104"/>
        <v>70.09345794392523</v>
      </c>
      <c r="AF229" s="72">
        <f t="shared" si="105"/>
        <v>68.912936546974919</v>
      </c>
      <c r="AG229" s="73">
        <f t="shared" si="105"/>
        <v>66.576487948844076</v>
      </c>
      <c r="AH229" s="556">
        <v>1</v>
      </c>
      <c r="AI229" s="232">
        <v>1</v>
      </c>
      <c r="AJ229" s="232">
        <v>1</v>
      </c>
      <c r="AK229" s="232">
        <v>1</v>
      </c>
      <c r="AL229" s="232">
        <v>1</v>
      </c>
      <c r="AM229" s="232">
        <v>1</v>
      </c>
      <c r="AN229" s="232">
        <v>1</v>
      </c>
      <c r="AO229" s="232">
        <v>1</v>
      </c>
      <c r="AP229" s="232">
        <v>1</v>
      </c>
      <c r="AQ229" s="232">
        <v>1</v>
      </c>
      <c r="AR229" s="232">
        <v>1</v>
      </c>
      <c r="AS229" s="232">
        <v>1</v>
      </c>
      <c r="AT229" s="232">
        <v>4</v>
      </c>
      <c r="AU229" s="232">
        <v>6</v>
      </c>
      <c r="AV229" s="234">
        <v>7</v>
      </c>
    </row>
    <row r="230" spans="2:48" ht="14.45">
      <c r="B230" s="739"/>
      <c r="C230" s="1" t="s">
        <v>196</v>
      </c>
      <c r="D230" s="210">
        <v>444</v>
      </c>
      <c r="E230" s="210">
        <v>500</v>
      </c>
      <c r="F230" s="210">
        <v>461</v>
      </c>
      <c r="G230" s="210">
        <v>442</v>
      </c>
      <c r="H230" s="210">
        <v>412</v>
      </c>
      <c r="I230" s="210">
        <v>416</v>
      </c>
      <c r="J230" s="210">
        <v>371</v>
      </c>
      <c r="K230" s="210">
        <v>365</v>
      </c>
      <c r="L230" s="210">
        <v>363</v>
      </c>
      <c r="M230" s="210">
        <v>370</v>
      </c>
      <c r="N230" s="210">
        <v>394</v>
      </c>
      <c r="O230" s="210">
        <v>409</v>
      </c>
      <c r="P230" s="211">
        <v>413</v>
      </c>
      <c r="Q230" s="211">
        <v>414</v>
      </c>
      <c r="R230" s="211">
        <v>410</v>
      </c>
      <c r="S230" s="555">
        <f>100</f>
        <v>100</v>
      </c>
      <c r="T230" s="72">
        <f t="shared" si="81"/>
        <v>112.61261261261261</v>
      </c>
      <c r="U230" s="72">
        <f t="shared" si="82"/>
        <v>103.82882882882883</v>
      </c>
      <c r="V230" s="72">
        <f t="shared" si="83"/>
        <v>99.549549549549553</v>
      </c>
      <c r="W230" s="72">
        <f t="shared" si="84"/>
        <v>92.792792792792795</v>
      </c>
      <c r="X230" s="72">
        <f t="shared" si="85"/>
        <v>93.693693693693689</v>
      </c>
      <c r="Y230" s="72">
        <f t="shared" si="86"/>
        <v>83.558558558558559</v>
      </c>
      <c r="Z230" s="72">
        <f t="shared" si="87"/>
        <v>82.207207207207205</v>
      </c>
      <c r="AA230" s="72">
        <f t="shared" si="88"/>
        <v>81.756756756756758</v>
      </c>
      <c r="AB230" s="72">
        <f t="shared" si="88"/>
        <v>83.333333333333329</v>
      </c>
      <c r="AC230" s="72">
        <f t="shared" si="88"/>
        <v>88.738738738738732</v>
      </c>
      <c r="AD230" s="72">
        <f t="shared" si="88"/>
        <v>92.117117117117118</v>
      </c>
      <c r="AE230" s="72">
        <f t="shared" si="104"/>
        <v>93.018018018018012</v>
      </c>
      <c r="AF230" s="72">
        <f t="shared" si="105"/>
        <v>93.243243243243242</v>
      </c>
      <c r="AG230" s="73">
        <f t="shared" si="105"/>
        <v>92.342342342342349</v>
      </c>
      <c r="AH230" s="556">
        <v>1</v>
      </c>
      <c r="AI230" s="232">
        <v>1</v>
      </c>
      <c r="AJ230" s="232">
        <v>1</v>
      </c>
      <c r="AK230" s="232">
        <v>1</v>
      </c>
      <c r="AL230" s="232">
        <v>1</v>
      </c>
      <c r="AM230" s="232">
        <v>1</v>
      </c>
      <c r="AN230" s="232">
        <v>1</v>
      </c>
      <c r="AO230" s="232">
        <v>1</v>
      </c>
      <c r="AP230" s="232">
        <v>1</v>
      </c>
      <c r="AQ230" s="232">
        <v>1</v>
      </c>
      <c r="AR230" s="232">
        <v>1</v>
      </c>
      <c r="AS230" s="232">
        <v>1</v>
      </c>
      <c r="AT230" s="232">
        <v>4</v>
      </c>
      <c r="AU230" s="232">
        <v>6</v>
      </c>
      <c r="AV230" s="234">
        <v>7</v>
      </c>
    </row>
    <row r="231" spans="2:48" ht="14.45">
      <c r="B231" s="739"/>
      <c r="C231" s="1" t="s">
        <v>197</v>
      </c>
      <c r="D231" s="210">
        <v>50</v>
      </c>
      <c r="E231" s="210">
        <v>52</v>
      </c>
      <c r="F231" s="210">
        <v>55</v>
      </c>
      <c r="G231" s="210">
        <v>52</v>
      </c>
      <c r="H231" s="210">
        <v>58</v>
      </c>
      <c r="I231" s="210">
        <v>49</v>
      </c>
      <c r="J231" s="210">
        <v>53</v>
      </c>
      <c r="K231" s="210">
        <v>48</v>
      </c>
      <c r="L231" s="210">
        <v>47</v>
      </c>
      <c r="M231" s="210">
        <v>44</v>
      </c>
      <c r="N231" s="210">
        <v>44</v>
      </c>
      <c r="O231" s="210">
        <v>50</v>
      </c>
      <c r="P231" s="211">
        <v>50</v>
      </c>
      <c r="Q231" s="211">
        <v>50</v>
      </c>
      <c r="R231" s="211">
        <v>49</v>
      </c>
      <c r="S231" s="555">
        <f>100</f>
        <v>100</v>
      </c>
      <c r="T231" s="72">
        <f t="shared" si="81"/>
        <v>104</v>
      </c>
      <c r="U231" s="72">
        <f t="shared" si="82"/>
        <v>110</v>
      </c>
      <c r="V231" s="72">
        <f t="shared" si="83"/>
        <v>104</v>
      </c>
      <c r="W231" s="72">
        <f t="shared" si="84"/>
        <v>116</v>
      </c>
      <c r="X231" s="72">
        <f t="shared" si="85"/>
        <v>98</v>
      </c>
      <c r="Y231" s="72">
        <f t="shared" si="86"/>
        <v>106</v>
      </c>
      <c r="Z231" s="72">
        <f t="shared" si="87"/>
        <v>96</v>
      </c>
      <c r="AA231" s="72">
        <f t="shared" si="88"/>
        <v>94</v>
      </c>
      <c r="AB231" s="72">
        <f t="shared" si="88"/>
        <v>88</v>
      </c>
      <c r="AC231" s="72">
        <f t="shared" si="88"/>
        <v>88</v>
      </c>
      <c r="AD231" s="72">
        <f t="shared" si="88"/>
        <v>100</v>
      </c>
      <c r="AE231" s="72">
        <f t="shared" si="104"/>
        <v>100</v>
      </c>
      <c r="AF231" s="72">
        <f t="shared" si="105"/>
        <v>100</v>
      </c>
      <c r="AG231" s="73">
        <f t="shared" si="105"/>
        <v>98</v>
      </c>
      <c r="AH231" s="556">
        <v>1</v>
      </c>
      <c r="AI231" s="232">
        <v>1</v>
      </c>
      <c r="AJ231" s="232">
        <v>1</v>
      </c>
      <c r="AK231" s="232">
        <v>1</v>
      </c>
      <c r="AL231" s="232">
        <v>1</v>
      </c>
      <c r="AM231" s="232">
        <v>1</v>
      </c>
      <c r="AN231" s="232">
        <v>1</v>
      </c>
      <c r="AO231" s="232">
        <v>1</v>
      </c>
      <c r="AP231" s="232">
        <v>1</v>
      </c>
      <c r="AQ231" s="232">
        <v>1</v>
      </c>
      <c r="AR231" s="232">
        <v>1</v>
      </c>
      <c r="AS231" s="232">
        <v>1</v>
      </c>
      <c r="AT231" s="232">
        <v>4</v>
      </c>
      <c r="AU231" s="232">
        <v>6</v>
      </c>
      <c r="AV231" s="234">
        <v>7</v>
      </c>
    </row>
    <row r="232" spans="2:48" ht="14.45">
      <c r="B232" s="739"/>
      <c r="C232" s="1" t="s">
        <v>198</v>
      </c>
      <c r="D232" s="210">
        <v>58015</v>
      </c>
      <c r="E232" s="210">
        <v>65045</v>
      </c>
      <c r="F232" s="210">
        <v>73355</v>
      </c>
      <c r="G232" s="210">
        <v>73152</v>
      </c>
      <c r="H232" s="210">
        <v>75627</v>
      </c>
      <c r="I232" s="210">
        <v>82988</v>
      </c>
      <c r="J232" s="210">
        <v>83824</v>
      </c>
      <c r="K232" s="210">
        <v>86323</v>
      </c>
      <c r="L232" s="210">
        <v>89020</v>
      </c>
      <c r="M232" s="210">
        <v>92295</v>
      </c>
      <c r="N232" s="210">
        <v>99394</v>
      </c>
      <c r="O232" s="210">
        <v>107500</v>
      </c>
      <c r="P232" s="211">
        <v>110257</v>
      </c>
      <c r="Q232" s="211">
        <v>112212</v>
      </c>
      <c r="R232" s="211">
        <v>113010</v>
      </c>
      <c r="S232" s="555">
        <f>100</f>
        <v>100</v>
      </c>
      <c r="T232" s="72">
        <f t="shared" si="81"/>
        <v>112.11755580453331</v>
      </c>
      <c r="U232" s="72">
        <f t="shared" si="82"/>
        <v>126.44143755925192</v>
      </c>
      <c r="V232" s="72">
        <f t="shared" si="83"/>
        <v>126.09152805308972</v>
      </c>
      <c r="W232" s="72">
        <f t="shared" si="84"/>
        <v>130.35766612083083</v>
      </c>
      <c r="X232" s="72">
        <f t="shared" si="85"/>
        <v>143.04576402654487</v>
      </c>
      <c r="Y232" s="72">
        <f t="shared" si="86"/>
        <v>144.48677066275962</v>
      </c>
      <c r="Z232" s="72">
        <f t="shared" si="87"/>
        <v>148.79427734206672</v>
      </c>
      <c r="AA232" s="72">
        <f t="shared" si="88"/>
        <v>153.44307506679306</v>
      </c>
      <c r="AB232" s="72">
        <f t="shared" si="88"/>
        <v>159.08816685339997</v>
      </c>
      <c r="AC232" s="72">
        <f t="shared" si="88"/>
        <v>171.32465741618546</v>
      </c>
      <c r="AD232" s="72">
        <f t="shared" si="88"/>
        <v>185.29690597259329</v>
      </c>
      <c r="AE232" s="72">
        <f t="shared" si="104"/>
        <v>190.04912522623459</v>
      </c>
      <c r="AF232" s="72">
        <f t="shared" si="105"/>
        <v>193.41894337671292</v>
      </c>
      <c r="AG232" s="73">
        <f t="shared" si="105"/>
        <v>194.79444971128157</v>
      </c>
      <c r="AH232" s="556">
        <v>1</v>
      </c>
      <c r="AI232" s="232">
        <v>1</v>
      </c>
      <c r="AJ232" s="232">
        <v>1</v>
      </c>
      <c r="AK232" s="232">
        <v>1</v>
      </c>
      <c r="AL232" s="232">
        <v>1</v>
      </c>
      <c r="AM232" s="232">
        <v>1</v>
      </c>
      <c r="AN232" s="232">
        <v>1</v>
      </c>
      <c r="AO232" s="232">
        <v>1</v>
      </c>
      <c r="AP232" s="232">
        <v>1</v>
      </c>
      <c r="AQ232" s="232">
        <v>1</v>
      </c>
      <c r="AR232" s="232">
        <v>1</v>
      </c>
      <c r="AS232" s="232">
        <v>1</v>
      </c>
      <c r="AT232" s="232">
        <v>4</v>
      </c>
      <c r="AU232" s="232">
        <v>6</v>
      </c>
      <c r="AV232" s="234">
        <v>7</v>
      </c>
    </row>
    <row r="233" spans="2:48" ht="14.45">
      <c r="B233" s="740"/>
      <c r="C233" s="8" t="s">
        <v>199</v>
      </c>
      <c r="D233">
        <v>57965</v>
      </c>
      <c r="E233">
        <v>64993</v>
      </c>
      <c r="F233">
        <v>73300</v>
      </c>
      <c r="G233">
        <v>73100</v>
      </c>
      <c r="H233">
        <v>75569</v>
      </c>
      <c r="I233">
        <v>82939</v>
      </c>
      <c r="J233">
        <v>83771</v>
      </c>
      <c r="K233">
        <v>86275</v>
      </c>
      <c r="L233">
        <v>88973</v>
      </c>
      <c r="M233">
        <v>92251</v>
      </c>
      <c r="N233">
        <v>99350</v>
      </c>
      <c r="O233">
        <v>107450</v>
      </c>
      <c r="P233">
        <v>110207</v>
      </c>
      <c r="Q233">
        <v>112162</v>
      </c>
      <c r="R233">
        <v>112961</v>
      </c>
      <c r="S233" s="555">
        <f>100</f>
        <v>100</v>
      </c>
      <c r="T233" s="72">
        <f t="shared" si="81"/>
        <v>112.12455792288451</v>
      </c>
      <c r="U233" s="72">
        <f t="shared" si="82"/>
        <v>126.45561977055119</v>
      </c>
      <c r="V233" s="72">
        <f t="shared" si="83"/>
        <v>126.1105839730872</v>
      </c>
      <c r="W233" s="72">
        <f t="shared" si="84"/>
        <v>130.37005089278011</v>
      </c>
      <c r="X233" s="72">
        <f t="shared" si="85"/>
        <v>143.08462002932805</v>
      </c>
      <c r="Y233" s="72">
        <f t="shared" si="86"/>
        <v>144.51996894677822</v>
      </c>
      <c r="Z233" s="72">
        <f t="shared" si="87"/>
        <v>148.83981713102733</v>
      </c>
      <c r="AA233" s="72">
        <f t="shared" si="88"/>
        <v>153.49435003881652</v>
      </c>
      <c r="AB233" s="72">
        <f t="shared" si="88"/>
        <v>159.14948675925126</v>
      </c>
      <c r="AC233" s="72">
        <f t="shared" si="88"/>
        <v>171.39653239023548</v>
      </c>
      <c r="AD233" s="72">
        <f t="shared" si="88"/>
        <v>185.37048218752696</v>
      </c>
      <c r="AE233" s="72">
        <f t="shared" si="104"/>
        <v>190.12680065556802</v>
      </c>
      <c r="AF233" s="72">
        <f t="shared" si="105"/>
        <v>193.49952557577848</v>
      </c>
      <c r="AG233" s="73">
        <f t="shared" si="105"/>
        <v>194.87794358664712</v>
      </c>
      <c r="AH233" s="235"/>
      <c r="AI233" s="236"/>
      <c r="AJ233" s="236"/>
      <c r="AK233" s="236"/>
      <c r="AL233" s="236"/>
      <c r="AM233" s="236"/>
      <c r="AN233" s="236"/>
      <c r="AO233" s="236"/>
      <c r="AP233" s="236"/>
      <c r="AQ233" s="236"/>
      <c r="AR233" s="236"/>
      <c r="AS233" s="236"/>
      <c r="AT233" s="236"/>
      <c r="AU233" s="236"/>
      <c r="AV233" s="237"/>
    </row>
    <row r="234" spans="2:48" ht="15" customHeight="1">
      <c r="B234" s="739" t="s">
        <v>152</v>
      </c>
      <c r="C234" s="1" t="s">
        <v>194</v>
      </c>
      <c r="D234" s="210">
        <v>21420</v>
      </c>
      <c r="E234" s="210">
        <v>21676</v>
      </c>
      <c r="F234" s="210">
        <v>25103</v>
      </c>
      <c r="G234" s="210">
        <v>25364</v>
      </c>
      <c r="H234" s="210">
        <v>26807</v>
      </c>
      <c r="I234" s="210">
        <v>29855</v>
      </c>
      <c r="J234" s="210">
        <v>30620</v>
      </c>
      <c r="K234" s="210">
        <v>31417</v>
      </c>
      <c r="L234" s="210">
        <v>32297</v>
      </c>
      <c r="M234" s="210">
        <v>33036</v>
      </c>
      <c r="N234" s="210">
        <v>34019</v>
      </c>
      <c r="O234" s="210">
        <v>34754</v>
      </c>
      <c r="P234" s="211">
        <v>34301</v>
      </c>
      <c r="Q234" s="211">
        <v>34980</v>
      </c>
      <c r="R234" s="211">
        <v>35414</v>
      </c>
      <c r="S234" s="555">
        <f>100</f>
        <v>100</v>
      </c>
      <c r="T234" s="72">
        <f t="shared" si="81"/>
        <v>101.19514472455649</v>
      </c>
      <c r="U234" s="72">
        <f t="shared" si="82"/>
        <v>117.19421101774043</v>
      </c>
      <c r="V234" s="72">
        <f t="shared" si="83"/>
        <v>118.41269841269842</v>
      </c>
      <c r="W234" s="72">
        <f t="shared" si="84"/>
        <v>125.14939309056956</v>
      </c>
      <c r="X234" s="72">
        <f t="shared" si="85"/>
        <v>139.37908496732027</v>
      </c>
      <c r="Y234" s="72">
        <f t="shared" si="86"/>
        <v>142.95051353874882</v>
      </c>
      <c r="Z234" s="72">
        <f t="shared" si="87"/>
        <v>146.67133520074697</v>
      </c>
      <c r="AA234" s="72">
        <f t="shared" si="88"/>
        <v>150.77964519140988</v>
      </c>
      <c r="AB234" s="72">
        <f t="shared" si="88"/>
        <v>154.22969187675071</v>
      </c>
      <c r="AC234" s="72">
        <f t="shared" si="88"/>
        <v>158.81886087768441</v>
      </c>
      <c r="AD234" s="72">
        <f t="shared" si="88"/>
        <v>162.25023342670403</v>
      </c>
      <c r="AE234" s="72">
        <f t="shared" si="104"/>
        <v>160.13538748832866</v>
      </c>
      <c r="AF234" s="72">
        <f t="shared" si="105"/>
        <v>163.30532212885154</v>
      </c>
      <c r="AG234" s="73">
        <f t="shared" si="105"/>
        <v>165.3314659197012</v>
      </c>
      <c r="AH234" s="556">
        <v>1</v>
      </c>
      <c r="AI234" s="232">
        <v>1</v>
      </c>
      <c r="AJ234" s="232">
        <v>1</v>
      </c>
      <c r="AK234" s="232">
        <v>1</v>
      </c>
      <c r="AL234" s="232">
        <v>1</v>
      </c>
      <c r="AM234" s="232">
        <v>1</v>
      </c>
      <c r="AN234" s="232">
        <v>1</v>
      </c>
      <c r="AO234" s="232">
        <v>1</v>
      </c>
      <c r="AP234" s="232">
        <v>1</v>
      </c>
      <c r="AQ234" s="232">
        <v>1</v>
      </c>
      <c r="AR234" s="232">
        <v>1</v>
      </c>
      <c r="AS234" s="232">
        <v>1</v>
      </c>
      <c r="AT234" s="232">
        <v>4</v>
      </c>
      <c r="AU234" s="232">
        <v>6</v>
      </c>
      <c r="AV234" s="234">
        <v>7</v>
      </c>
    </row>
    <row r="235" spans="2:48" ht="14.45">
      <c r="B235" s="739"/>
      <c r="C235" s="1" t="s">
        <v>195</v>
      </c>
      <c r="D235" s="210">
        <v>1872</v>
      </c>
      <c r="E235" s="210">
        <v>2054</v>
      </c>
      <c r="F235" s="210">
        <v>1567</v>
      </c>
      <c r="G235" s="210">
        <v>1687</v>
      </c>
      <c r="H235" s="210">
        <v>1679</v>
      </c>
      <c r="I235" s="210">
        <v>1626</v>
      </c>
      <c r="J235" s="210">
        <v>1540</v>
      </c>
      <c r="K235" s="210">
        <v>1427</v>
      </c>
      <c r="L235" s="210">
        <v>1408</v>
      </c>
      <c r="M235" s="210">
        <v>1402</v>
      </c>
      <c r="N235" s="210">
        <v>1423</v>
      </c>
      <c r="O235" s="210">
        <v>1465</v>
      </c>
      <c r="P235" s="211">
        <v>1432</v>
      </c>
      <c r="Q235" s="211">
        <v>1481</v>
      </c>
      <c r="R235" s="211">
        <v>1513</v>
      </c>
      <c r="S235" s="555">
        <f>100</f>
        <v>100</v>
      </c>
      <c r="T235" s="72">
        <f t="shared" si="81"/>
        <v>109.72222222222223</v>
      </c>
      <c r="U235" s="72">
        <f t="shared" si="82"/>
        <v>83.707264957264954</v>
      </c>
      <c r="V235" s="72">
        <f t="shared" si="83"/>
        <v>90.117521367521363</v>
      </c>
      <c r="W235" s="72">
        <f t="shared" si="84"/>
        <v>89.690170940170944</v>
      </c>
      <c r="X235" s="72">
        <f t="shared" si="85"/>
        <v>86.858974358974365</v>
      </c>
      <c r="Y235" s="72">
        <f t="shared" si="86"/>
        <v>82.26495726495726</v>
      </c>
      <c r="Z235" s="72">
        <f t="shared" si="87"/>
        <v>76.228632478632477</v>
      </c>
      <c r="AA235" s="72">
        <f t="shared" si="88"/>
        <v>75.213675213675216</v>
      </c>
      <c r="AB235" s="72">
        <f t="shared" si="88"/>
        <v>74.893162393162399</v>
      </c>
      <c r="AC235" s="72">
        <f t="shared" si="88"/>
        <v>76.01495726495726</v>
      </c>
      <c r="AD235" s="72">
        <f t="shared" si="88"/>
        <v>78.258547008547012</v>
      </c>
      <c r="AE235" s="72">
        <f t="shared" si="104"/>
        <v>76.495726495726501</v>
      </c>
      <c r="AF235" s="72">
        <f t="shared" si="105"/>
        <v>79.113247863247864</v>
      </c>
      <c r="AG235" s="73">
        <f t="shared" si="105"/>
        <v>80.822649572649567</v>
      </c>
      <c r="AH235" s="556">
        <v>1</v>
      </c>
      <c r="AI235" s="232">
        <v>1</v>
      </c>
      <c r="AJ235" s="232">
        <v>1</v>
      </c>
      <c r="AK235" s="232">
        <v>1</v>
      </c>
      <c r="AL235" s="232">
        <v>1</v>
      </c>
      <c r="AM235" s="232">
        <v>1</v>
      </c>
      <c r="AN235" s="232">
        <v>1</v>
      </c>
      <c r="AO235" s="232">
        <v>1</v>
      </c>
      <c r="AP235" s="232">
        <v>1</v>
      </c>
      <c r="AQ235" s="232">
        <v>1</v>
      </c>
      <c r="AR235" s="232">
        <v>1</v>
      </c>
      <c r="AS235" s="232">
        <v>1</v>
      </c>
      <c r="AT235" s="232">
        <v>4</v>
      </c>
      <c r="AU235" s="232">
        <v>6</v>
      </c>
      <c r="AV235" s="234">
        <v>7</v>
      </c>
    </row>
    <row r="236" spans="2:48" ht="14.45">
      <c r="B236" s="739"/>
      <c r="C236" s="1" t="s">
        <v>196</v>
      </c>
      <c r="D236" s="210">
        <v>202</v>
      </c>
      <c r="E236" s="210">
        <v>236</v>
      </c>
      <c r="F236" s="210">
        <v>261</v>
      </c>
      <c r="G236" s="210">
        <v>260</v>
      </c>
      <c r="H236" s="210">
        <v>257</v>
      </c>
      <c r="I236" s="210">
        <v>261</v>
      </c>
      <c r="J236" s="210">
        <v>245</v>
      </c>
      <c r="K236" s="210">
        <v>236</v>
      </c>
      <c r="L236" s="210">
        <v>220</v>
      </c>
      <c r="M236" s="210">
        <v>231</v>
      </c>
      <c r="N236" s="210">
        <v>242</v>
      </c>
      <c r="O236" s="210">
        <v>232</v>
      </c>
      <c r="P236" s="211">
        <v>228</v>
      </c>
      <c r="Q236" s="211">
        <v>234</v>
      </c>
      <c r="R236" s="211">
        <v>237</v>
      </c>
      <c r="S236" s="555">
        <f>100</f>
        <v>100</v>
      </c>
      <c r="T236" s="72">
        <f t="shared" si="81"/>
        <v>116.83168316831683</v>
      </c>
      <c r="U236" s="72">
        <f t="shared" si="82"/>
        <v>129.20792079207922</v>
      </c>
      <c r="V236" s="72">
        <f t="shared" si="83"/>
        <v>128.71287128712871</v>
      </c>
      <c r="W236" s="72">
        <f t="shared" si="84"/>
        <v>127.22772277227723</v>
      </c>
      <c r="X236" s="72">
        <f t="shared" si="85"/>
        <v>129.20792079207922</v>
      </c>
      <c r="Y236" s="72">
        <f t="shared" si="86"/>
        <v>121.28712871287129</v>
      </c>
      <c r="Z236" s="72">
        <f t="shared" si="87"/>
        <v>116.83168316831683</v>
      </c>
      <c r="AA236" s="72">
        <f t="shared" si="88"/>
        <v>108.91089108910892</v>
      </c>
      <c r="AB236" s="72">
        <f t="shared" si="88"/>
        <v>114.35643564356435</v>
      </c>
      <c r="AC236" s="72">
        <f t="shared" si="88"/>
        <v>119.80198019801981</v>
      </c>
      <c r="AD236" s="72">
        <f t="shared" si="88"/>
        <v>114.85148514851485</v>
      </c>
      <c r="AE236" s="72">
        <f t="shared" si="104"/>
        <v>112.87128712871286</v>
      </c>
      <c r="AF236" s="72">
        <f t="shared" si="105"/>
        <v>115.84158415841584</v>
      </c>
      <c r="AG236" s="73">
        <f t="shared" si="105"/>
        <v>117.32673267326733</v>
      </c>
      <c r="AH236" s="556">
        <v>1</v>
      </c>
      <c r="AI236" s="232">
        <v>1</v>
      </c>
      <c r="AJ236" s="232">
        <v>1</v>
      </c>
      <c r="AK236" s="232">
        <v>1</v>
      </c>
      <c r="AL236" s="232">
        <v>1</v>
      </c>
      <c r="AM236" s="232">
        <v>1</v>
      </c>
      <c r="AN236" s="232">
        <v>1</v>
      </c>
      <c r="AO236" s="232">
        <v>1</v>
      </c>
      <c r="AP236" s="232">
        <v>1</v>
      </c>
      <c r="AQ236" s="232">
        <v>1</v>
      </c>
      <c r="AR236" s="232">
        <v>1</v>
      </c>
      <c r="AS236" s="232">
        <v>1</v>
      </c>
      <c r="AT236" s="232">
        <v>4</v>
      </c>
      <c r="AU236" s="232">
        <v>6</v>
      </c>
      <c r="AV236" s="234">
        <v>7</v>
      </c>
    </row>
    <row r="237" spans="2:48" ht="14.45">
      <c r="B237" s="739"/>
      <c r="C237" s="1" t="s">
        <v>197</v>
      </c>
      <c r="D237" s="210">
        <v>31</v>
      </c>
      <c r="E237" s="210">
        <v>32</v>
      </c>
      <c r="F237" s="210">
        <v>31</v>
      </c>
      <c r="G237" s="210">
        <v>32</v>
      </c>
      <c r="H237" s="210">
        <v>34</v>
      </c>
      <c r="I237" s="210">
        <v>34</v>
      </c>
      <c r="J237" s="210">
        <v>30</v>
      </c>
      <c r="K237" s="210">
        <v>30</v>
      </c>
      <c r="L237" s="210">
        <v>31</v>
      </c>
      <c r="M237" s="210">
        <v>33</v>
      </c>
      <c r="N237" s="210">
        <v>38</v>
      </c>
      <c r="O237" s="210">
        <v>44</v>
      </c>
      <c r="P237" s="211">
        <v>42</v>
      </c>
      <c r="Q237" s="211">
        <v>44</v>
      </c>
      <c r="R237" s="211">
        <v>45</v>
      </c>
      <c r="S237" s="555">
        <f>100</f>
        <v>100</v>
      </c>
      <c r="T237" s="72">
        <f t="shared" si="81"/>
        <v>103.2258064516129</v>
      </c>
      <c r="U237" s="72">
        <f t="shared" si="82"/>
        <v>100</v>
      </c>
      <c r="V237" s="72">
        <f t="shared" si="83"/>
        <v>103.2258064516129</v>
      </c>
      <c r="W237" s="72">
        <f t="shared" si="84"/>
        <v>109.6774193548387</v>
      </c>
      <c r="X237" s="72">
        <f t="shared" si="85"/>
        <v>109.6774193548387</v>
      </c>
      <c r="Y237" s="72">
        <f t="shared" si="86"/>
        <v>96.774193548387103</v>
      </c>
      <c r="Z237" s="72">
        <f t="shared" si="87"/>
        <v>96.774193548387103</v>
      </c>
      <c r="AA237" s="72">
        <f t="shared" si="88"/>
        <v>100</v>
      </c>
      <c r="AB237" s="72">
        <f t="shared" si="88"/>
        <v>106.45161290322581</v>
      </c>
      <c r="AC237" s="72">
        <f t="shared" si="88"/>
        <v>122.58064516129032</v>
      </c>
      <c r="AD237" s="72">
        <f t="shared" si="88"/>
        <v>141.93548387096774</v>
      </c>
      <c r="AE237" s="72">
        <f t="shared" si="104"/>
        <v>135.48387096774192</v>
      </c>
      <c r="AF237" s="72">
        <f t="shared" si="105"/>
        <v>141.93548387096774</v>
      </c>
      <c r="AG237" s="73">
        <f t="shared" si="105"/>
        <v>145.16129032258064</v>
      </c>
      <c r="AH237" s="556">
        <v>1</v>
      </c>
      <c r="AI237" s="232">
        <v>1</v>
      </c>
      <c r="AJ237" s="232">
        <v>1</v>
      </c>
      <c r="AK237" s="232">
        <v>1</v>
      </c>
      <c r="AL237" s="232">
        <v>1</v>
      </c>
      <c r="AM237" s="232">
        <v>1</v>
      </c>
      <c r="AN237" s="232">
        <v>1</v>
      </c>
      <c r="AO237" s="232">
        <v>1</v>
      </c>
      <c r="AP237" s="232">
        <v>1</v>
      </c>
      <c r="AQ237" s="232">
        <v>1</v>
      </c>
      <c r="AR237" s="232">
        <v>1</v>
      </c>
      <c r="AS237" s="232">
        <v>1</v>
      </c>
      <c r="AT237" s="232">
        <v>4</v>
      </c>
      <c r="AU237" s="232">
        <v>6</v>
      </c>
      <c r="AV237" s="234">
        <v>7</v>
      </c>
    </row>
    <row r="238" spans="2:48" ht="14.45">
      <c r="B238" s="739"/>
      <c r="C238" s="1" t="s">
        <v>198</v>
      </c>
      <c r="D238" s="210">
        <v>23525</v>
      </c>
      <c r="E238" s="210">
        <v>23998</v>
      </c>
      <c r="F238" s="210">
        <v>26962</v>
      </c>
      <c r="G238" s="210">
        <v>27343</v>
      </c>
      <c r="H238" s="210">
        <v>28777</v>
      </c>
      <c r="I238" s="210">
        <v>31776</v>
      </c>
      <c r="J238" s="210">
        <v>32435</v>
      </c>
      <c r="K238" s="210">
        <v>33110</v>
      </c>
      <c r="L238" s="210">
        <v>33956</v>
      </c>
      <c r="M238" s="210">
        <v>34702</v>
      </c>
      <c r="N238" s="210">
        <v>35722</v>
      </c>
      <c r="O238" s="210">
        <v>36495</v>
      </c>
      <c r="P238" s="211">
        <v>36003</v>
      </c>
      <c r="Q238" s="211">
        <v>36739</v>
      </c>
      <c r="R238" s="211">
        <v>37209</v>
      </c>
      <c r="S238" s="555">
        <f>100</f>
        <v>100</v>
      </c>
      <c r="T238" s="72">
        <f t="shared" si="81"/>
        <v>102.0106269925611</v>
      </c>
      <c r="U238" s="72">
        <f t="shared" si="82"/>
        <v>114.60998937300744</v>
      </c>
      <c r="V238" s="72">
        <f t="shared" si="83"/>
        <v>116.22954303931988</v>
      </c>
      <c r="W238" s="72">
        <f t="shared" si="84"/>
        <v>122.32518597236982</v>
      </c>
      <c r="X238" s="72">
        <f t="shared" si="85"/>
        <v>135.07332624867163</v>
      </c>
      <c r="Y238" s="72">
        <f t="shared" si="86"/>
        <v>137.87460148777896</v>
      </c>
      <c r="Z238" s="72">
        <f t="shared" si="87"/>
        <v>140.74388947927736</v>
      </c>
      <c r="AA238" s="72">
        <f t="shared" si="88"/>
        <v>144.34006376195538</v>
      </c>
      <c r="AB238" s="72">
        <f t="shared" si="88"/>
        <v>147.51115834218916</v>
      </c>
      <c r="AC238" s="72">
        <f t="shared" si="88"/>
        <v>151.84697130712007</v>
      </c>
      <c r="AD238" s="72">
        <f t="shared" si="88"/>
        <v>155.13283740701382</v>
      </c>
      <c r="AE238" s="72">
        <f t="shared" si="104"/>
        <v>153.04144527098831</v>
      </c>
      <c r="AF238" s="72">
        <f t="shared" si="105"/>
        <v>156.17003188097769</v>
      </c>
      <c r="AG238" s="73">
        <f t="shared" si="105"/>
        <v>158.16790648246547</v>
      </c>
      <c r="AH238" s="556">
        <v>1</v>
      </c>
      <c r="AI238" s="232">
        <v>1</v>
      </c>
      <c r="AJ238" s="232">
        <v>1</v>
      </c>
      <c r="AK238" s="232">
        <v>1</v>
      </c>
      <c r="AL238" s="232">
        <v>1</v>
      </c>
      <c r="AM238" s="232">
        <v>1</v>
      </c>
      <c r="AN238" s="232">
        <v>1</v>
      </c>
      <c r="AO238" s="232">
        <v>1</v>
      </c>
      <c r="AP238" s="232">
        <v>1</v>
      </c>
      <c r="AQ238" s="232">
        <v>1</v>
      </c>
      <c r="AR238" s="232">
        <v>1</v>
      </c>
      <c r="AS238" s="232">
        <v>1</v>
      </c>
      <c r="AT238" s="232">
        <v>4</v>
      </c>
      <c r="AU238" s="232">
        <v>6</v>
      </c>
      <c r="AV238" s="234">
        <v>7</v>
      </c>
    </row>
    <row r="239" spans="2:48" ht="14.45">
      <c r="B239" s="740"/>
      <c r="C239" s="8" t="s">
        <v>199</v>
      </c>
      <c r="D239">
        <v>23494</v>
      </c>
      <c r="E239">
        <v>23966</v>
      </c>
      <c r="F239">
        <v>26931</v>
      </c>
      <c r="G239">
        <v>27311</v>
      </c>
      <c r="H239">
        <v>28743</v>
      </c>
      <c r="I239">
        <v>31742</v>
      </c>
      <c r="J239">
        <v>32405</v>
      </c>
      <c r="K239">
        <v>33080</v>
      </c>
      <c r="L239">
        <v>33925</v>
      </c>
      <c r="M239">
        <v>34669</v>
      </c>
      <c r="N239">
        <v>35684</v>
      </c>
      <c r="O239">
        <v>36451</v>
      </c>
      <c r="P239">
        <v>35961</v>
      </c>
      <c r="Q239">
        <v>36695</v>
      </c>
      <c r="R239">
        <v>37164</v>
      </c>
      <c r="S239" s="555">
        <f>100</f>
        <v>100</v>
      </c>
      <c r="T239" s="72">
        <f t="shared" si="81"/>
        <v>102.00902358048863</v>
      </c>
      <c r="U239" s="72">
        <f t="shared" si="82"/>
        <v>114.6292670469056</v>
      </c>
      <c r="V239" s="72">
        <f t="shared" si="83"/>
        <v>116.24670128543458</v>
      </c>
      <c r="W239" s="72">
        <f t="shared" si="84"/>
        <v>122.34187452115434</v>
      </c>
      <c r="X239" s="72">
        <f t="shared" si="85"/>
        <v>135.10683578786072</v>
      </c>
      <c r="Y239" s="72">
        <f t="shared" si="86"/>
        <v>137.92883289350473</v>
      </c>
      <c r="Z239" s="72">
        <f t="shared" si="87"/>
        <v>140.80190686983912</v>
      </c>
      <c r="AA239" s="72">
        <f t="shared" si="88"/>
        <v>144.39856984762068</v>
      </c>
      <c r="AB239" s="72">
        <f t="shared" si="88"/>
        <v>147.5653358304248</v>
      </c>
      <c r="AC239" s="72">
        <f t="shared" si="88"/>
        <v>151.88558780965352</v>
      </c>
      <c r="AD239" s="72">
        <f t="shared" si="88"/>
        <v>155.15025112794757</v>
      </c>
      <c r="AE239" s="72">
        <f t="shared" si="104"/>
        <v>153.06461224142333</v>
      </c>
      <c r="AF239" s="72">
        <f t="shared" si="105"/>
        <v>156.1888141653188</v>
      </c>
      <c r="AG239" s="73">
        <f t="shared" si="105"/>
        <v>158.18506852813485</v>
      </c>
      <c r="AH239" s="235"/>
      <c r="AI239" s="236"/>
      <c r="AJ239" s="236"/>
      <c r="AK239" s="236"/>
      <c r="AL239" s="236"/>
      <c r="AM239" s="236"/>
      <c r="AN239" s="236"/>
      <c r="AO239" s="236"/>
      <c r="AP239" s="236"/>
      <c r="AQ239" s="236"/>
      <c r="AR239" s="236"/>
      <c r="AS239" s="236"/>
      <c r="AT239" s="236"/>
      <c r="AU239" s="236"/>
      <c r="AV239" s="237"/>
    </row>
    <row r="240" spans="2:48" ht="15" customHeight="1">
      <c r="B240" s="739" t="s">
        <v>153</v>
      </c>
      <c r="C240" s="1" t="s">
        <v>194</v>
      </c>
      <c r="D240" s="210">
        <v>51958</v>
      </c>
      <c r="E240" s="210">
        <v>53688</v>
      </c>
      <c r="F240" s="210">
        <v>65851</v>
      </c>
      <c r="G240" s="210">
        <v>65737</v>
      </c>
      <c r="H240" s="210">
        <v>67629</v>
      </c>
      <c r="I240" s="210">
        <v>78974</v>
      </c>
      <c r="J240" s="210">
        <v>79309</v>
      </c>
      <c r="K240" s="210">
        <v>80037</v>
      </c>
      <c r="L240" s="210">
        <v>79858</v>
      </c>
      <c r="M240" s="210">
        <v>77545</v>
      </c>
      <c r="N240" s="210">
        <v>78272</v>
      </c>
      <c r="O240" s="210">
        <v>78258</v>
      </c>
      <c r="P240" s="211">
        <v>77236</v>
      </c>
      <c r="Q240" s="211">
        <v>78765</v>
      </c>
      <c r="R240" s="211">
        <v>79742</v>
      </c>
      <c r="S240" s="555">
        <f>100</f>
        <v>100</v>
      </c>
      <c r="T240" s="72">
        <f t="shared" si="81"/>
        <v>103.32961237922937</v>
      </c>
      <c r="U240" s="72">
        <f t="shared" si="82"/>
        <v>126.73890449978829</v>
      </c>
      <c r="V240" s="72">
        <f t="shared" si="83"/>
        <v>126.51949651641711</v>
      </c>
      <c r="W240" s="72">
        <f t="shared" si="84"/>
        <v>130.16089918780554</v>
      </c>
      <c r="X240" s="72">
        <f t="shared" si="85"/>
        <v>151.99584279610454</v>
      </c>
      <c r="Y240" s="72">
        <f t="shared" si="86"/>
        <v>152.64059432618654</v>
      </c>
      <c r="Z240" s="72">
        <f t="shared" si="87"/>
        <v>154.04172600946919</v>
      </c>
      <c r="AA240" s="72">
        <f t="shared" si="88"/>
        <v>153.69721698294777</v>
      </c>
      <c r="AB240" s="72">
        <f t="shared" si="88"/>
        <v>149.24554447823243</v>
      </c>
      <c r="AC240" s="72">
        <f t="shared" si="88"/>
        <v>150.64475153008198</v>
      </c>
      <c r="AD240" s="72">
        <f t="shared" si="88"/>
        <v>150.61780669001885</v>
      </c>
      <c r="AE240" s="72">
        <f t="shared" si="104"/>
        <v>148.65083336541053</v>
      </c>
      <c r="AF240" s="72">
        <f t="shared" si="105"/>
        <v>151.5935948265907</v>
      </c>
      <c r="AG240" s="73">
        <f t="shared" si="105"/>
        <v>153.47395973671041</v>
      </c>
      <c r="AH240" s="556">
        <v>1</v>
      </c>
      <c r="AI240" s="232">
        <v>1</v>
      </c>
      <c r="AJ240" s="232">
        <v>1</v>
      </c>
      <c r="AK240" s="232">
        <v>1</v>
      </c>
      <c r="AL240" s="232">
        <v>1</v>
      </c>
      <c r="AM240" s="232">
        <v>1</v>
      </c>
      <c r="AN240" s="232">
        <v>1</v>
      </c>
      <c r="AO240" s="232">
        <v>1</v>
      </c>
      <c r="AP240" s="232">
        <v>1</v>
      </c>
      <c r="AQ240" s="232">
        <v>1</v>
      </c>
      <c r="AR240" s="232">
        <v>1</v>
      </c>
      <c r="AS240" s="232">
        <v>1</v>
      </c>
      <c r="AT240" s="232">
        <v>4</v>
      </c>
      <c r="AU240" s="232">
        <v>6</v>
      </c>
      <c r="AV240" s="234">
        <v>7</v>
      </c>
    </row>
    <row r="241" spans="2:48" ht="14.45">
      <c r="B241" s="739"/>
      <c r="C241" s="1" t="s">
        <v>195</v>
      </c>
      <c r="D241" s="210">
        <v>6835</v>
      </c>
      <c r="E241" s="210">
        <v>7187</v>
      </c>
      <c r="F241" s="210">
        <v>5866</v>
      </c>
      <c r="G241" s="210">
        <v>6238</v>
      </c>
      <c r="H241" s="210">
        <v>6259</v>
      </c>
      <c r="I241" s="210">
        <v>6229</v>
      </c>
      <c r="J241" s="210">
        <v>6118</v>
      </c>
      <c r="K241" s="210">
        <v>6111</v>
      </c>
      <c r="L241" s="210">
        <v>6180</v>
      </c>
      <c r="M241" s="210">
        <v>6206</v>
      </c>
      <c r="N241" s="210">
        <v>6355</v>
      </c>
      <c r="O241" s="210">
        <v>6448</v>
      </c>
      <c r="P241" s="211">
        <v>6303</v>
      </c>
      <c r="Q241" s="211">
        <v>6519</v>
      </c>
      <c r="R241" s="211">
        <v>6658</v>
      </c>
      <c r="S241" s="555">
        <f>100</f>
        <v>100</v>
      </c>
      <c r="T241" s="72">
        <f t="shared" si="81"/>
        <v>105.14996342355523</v>
      </c>
      <c r="U241" s="72">
        <f t="shared" si="82"/>
        <v>85.822970007315291</v>
      </c>
      <c r="V241" s="72">
        <f t="shared" si="83"/>
        <v>91.265544989027063</v>
      </c>
      <c r="W241" s="72">
        <f t="shared" si="84"/>
        <v>91.572787125091438</v>
      </c>
      <c r="X241" s="72">
        <f t="shared" si="85"/>
        <v>91.133869787856625</v>
      </c>
      <c r="Y241" s="72">
        <f t="shared" si="86"/>
        <v>89.509875640087785</v>
      </c>
      <c r="Z241" s="72">
        <f t="shared" si="87"/>
        <v>89.407461594732993</v>
      </c>
      <c r="AA241" s="72">
        <f t="shared" si="88"/>
        <v>90.416971470373085</v>
      </c>
      <c r="AB241" s="72">
        <f t="shared" si="88"/>
        <v>90.79736649597659</v>
      </c>
      <c r="AC241" s="72">
        <f t="shared" si="88"/>
        <v>92.977322604242872</v>
      </c>
      <c r="AD241" s="72">
        <f t="shared" si="88"/>
        <v>94.337966349670808</v>
      </c>
      <c r="AE241" s="72">
        <f t="shared" si="104"/>
        <v>92.216532553035847</v>
      </c>
      <c r="AF241" s="72">
        <f t="shared" si="105"/>
        <v>95.37673738112656</v>
      </c>
      <c r="AG241" s="73">
        <f t="shared" si="105"/>
        <v>97.410387710314552</v>
      </c>
      <c r="AH241" s="556">
        <v>1</v>
      </c>
      <c r="AI241" s="232">
        <v>1</v>
      </c>
      <c r="AJ241" s="232">
        <v>1</v>
      </c>
      <c r="AK241" s="232">
        <v>1</v>
      </c>
      <c r="AL241" s="232">
        <v>1</v>
      </c>
      <c r="AM241" s="232">
        <v>1</v>
      </c>
      <c r="AN241" s="232">
        <v>1</v>
      </c>
      <c r="AO241" s="232">
        <v>1</v>
      </c>
      <c r="AP241" s="232">
        <v>1</v>
      </c>
      <c r="AQ241" s="232">
        <v>1</v>
      </c>
      <c r="AR241" s="232">
        <v>1</v>
      </c>
      <c r="AS241" s="232">
        <v>1</v>
      </c>
      <c r="AT241" s="232">
        <v>4</v>
      </c>
      <c r="AU241" s="232">
        <v>6</v>
      </c>
      <c r="AV241" s="234">
        <v>7</v>
      </c>
    </row>
    <row r="242" spans="2:48" ht="14.45">
      <c r="B242" s="739"/>
      <c r="C242" s="1" t="s">
        <v>196</v>
      </c>
      <c r="D242" s="210">
        <v>1104</v>
      </c>
      <c r="E242" s="210">
        <v>1295</v>
      </c>
      <c r="F242" s="210">
        <v>1165</v>
      </c>
      <c r="G242" s="210">
        <v>1154</v>
      </c>
      <c r="H242" s="210">
        <v>1192</v>
      </c>
      <c r="I242" s="210">
        <v>1185</v>
      </c>
      <c r="J242" s="210">
        <v>1186</v>
      </c>
      <c r="K242" s="210">
        <v>1196</v>
      </c>
      <c r="L242" s="210">
        <v>1258</v>
      </c>
      <c r="M242" s="210">
        <v>1269</v>
      </c>
      <c r="N242" s="210">
        <v>1299</v>
      </c>
      <c r="O242" s="210">
        <v>1346</v>
      </c>
      <c r="P242" s="211">
        <v>1324</v>
      </c>
      <c r="Q242" s="211">
        <v>1357</v>
      </c>
      <c r="R242" s="211">
        <v>1377</v>
      </c>
      <c r="S242" s="555">
        <f>100</f>
        <v>100</v>
      </c>
      <c r="T242" s="72">
        <f t="shared" si="81"/>
        <v>117.30072463768116</v>
      </c>
      <c r="U242" s="72">
        <f t="shared" si="82"/>
        <v>105.52536231884058</v>
      </c>
      <c r="V242" s="72">
        <f t="shared" si="83"/>
        <v>104.52898550724638</v>
      </c>
      <c r="W242" s="72">
        <f t="shared" si="84"/>
        <v>107.97101449275362</v>
      </c>
      <c r="X242" s="72">
        <f t="shared" si="85"/>
        <v>107.33695652173913</v>
      </c>
      <c r="Y242" s="72">
        <f t="shared" si="86"/>
        <v>107.42753623188406</v>
      </c>
      <c r="Z242" s="72">
        <f t="shared" si="87"/>
        <v>108.33333333333333</v>
      </c>
      <c r="AA242" s="72">
        <f t="shared" si="88"/>
        <v>113.94927536231884</v>
      </c>
      <c r="AB242" s="72">
        <f t="shared" si="88"/>
        <v>114.94565217391305</v>
      </c>
      <c r="AC242" s="72">
        <f t="shared" si="88"/>
        <v>117.66304347826087</v>
      </c>
      <c r="AD242" s="72">
        <f t="shared" si="88"/>
        <v>121.92028985507247</v>
      </c>
      <c r="AE242" s="72">
        <f t="shared" si="104"/>
        <v>119.92753623188406</v>
      </c>
      <c r="AF242" s="72">
        <f t="shared" si="105"/>
        <v>122.91666666666667</v>
      </c>
      <c r="AG242" s="73">
        <f t="shared" si="105"/>
        <v>124.72826086956522</v>
      </c>
      <c r="AH242" s="556">
        <v>1</v>
      </c>
      <c r="AI242" s="232">
        <v>1</v>
      </c>
      <c r="AJ242" s="232">
        <v>1</v>
      </c>
      <c r="AK242" s="232">
        <v>1</v>
      </c>
      <c r="AL242" s="232">
        <v>1</v>
      </c>
      <c r="AM242" s="232">
        <v>1</v>
      </c>
      <c r="AN242" s="232">
        <v>1</v>
      </c>
      <c r="AO242" s="232">
        <v>1</v>
      </c>
      <c r="AP242" s="232">
        <v>1</v>
      </c>
      <c r="AQ242" s="232">
        <v>1</v>
      </c>
      <c r="AR242" s="232">
        <v>1</v>
      </c>
      <c r="AS242" s="232">
        <v>1</v>
      </c>
      <c r="AT242" s="232">
        <v>4</v>
      </c>
      <c r="AU242" s="232">
        <v>6</v>
      </c>
      <c r="AV242" s="234">
        <v>7</v>
      </c>
    </row>
    <row r="243" spans="2:48" ht="14.45">
      <c r="B243" s="739"/>
      <c r="C243" s="1" t="s">
        <v>197</v>
      </c>
      <c r="D243" s="210">
        <v>132</v>
      </c>
      <c r="E243" s="210">
        <v>139</v>
      </c>
      <c r="F243" s="210">
        <v>145</v>
      </c>
      <c r="G243" s="210">
        <v>132</v>
      </c>
      <c r="H243" s="210">
        <v>138</v>
      </c>
      <c r="I243" s="210">
        <v>152</v>
      </c>
      <c r="J243" s="210">
        <v>148</v>
      </c>
      <c r="K243" s="210">
        <v>144</v>
      </c>
      <c r="L243" s="210">
        <v>154</v>
      </c>
      <c r="M243" s="210">
        <v>154</v>
      </c>
      <c r="N243" s="210">
        <v>170</v>
      </c>
      <c r="O243" s="210">
        <v>174</v>
      </c>
      <c r="P243" s="211">
        <v>168</v>
      </c>
      <c r="Q243" s="211">
        <v>177</v>
      </c>
      <c r="R243" s="211">
        <v>183</v>
      </c>
      <c r="S243" s="555">
        <f>100</f>
        <v>100</v>
      </c>
      <c r="T243" s="72">
        <f t="shared" si="81"/>
        <v>105.3030303030303</v>
      </c>
      <c r="U243" s="72">
        <f t="shared" si="82"/>
        <v>109.84848484848484</v>
      </c>
      <c r="V243" s="72">
        <f t="shared" si="83"/>
        <v>100</v>
      </c>
      <c r="W243" s="72">
        <f t="shared" si="84"/>
        <v>104.54545454545455</v>
      </c>
      <c r="X243" s="72">
        <f t="shared" si="85"/>
        <v>115.15151515151516</v>
      </c>
      <c r="Y243" s="72">
        <f t="shared" si="86"/>
        <v>112.12121212121212</v>
      </c>
      <c r="Z243" s="72">
        <f t="shared" si="87"/>
        <v>109.09090909090909</v>
      </c>
      <c r="AA243" s="72">
        <f t="shared" si="88"/>
        <v>116.66666666666667</v>
      </c>
      <c r="AB243" s="72">
        <f t="shared" si="88"/>
        <v>116.66666666666667</v>
      </c>
      <c r="AC243" s="72">
        <f t="shared" si="88"/>
        <v>128.78787878787878</v>
      </c>
      <c r="AD243" s="72">
        <f t="shared" si="88"/>
        <v>131.81818181818181</v>
      </c>
      <c r="AE243" s="72">
        <f t="shared" si="104"/>
        <v>127.27272727272727</v>
      </c>
      <c r="AF243" s="72">
        <f t="shared" si="105"/>
        <v>134.09090909090909</v>
      </c>
      <c r="AG243" s="73">
        <f t="shared" si="105"/>
        <v>138.63636363636363</v>
      </c>
      <c r="AH243" s="556">
        <v>1</v>
      </c>
      <c r="AI243" s="232">
        <v>1</v>
      </c>
      <c r="AJ243" s="232">
        <v>1</v>
      </c>
      <c r="AK243" s="232">
        <v>1</v>
      </c>
      <c r="AL243" s="232">
        <v>1</v>
      </c>
      <c r="AM243" s="232">
        <v>1</v>
      </c>
      <c r="AN243" s="232">
        <v>1</v>
      </c>
      <c r="AO243" s="232">
        <v>1</v>
      </c>
      <c r="AP243" s="232">
        <v>1</v>
      </c>
      <c r="AQ243" s="232">
        <v>1</v>
      </c>
      <c r="AR243" s="232">
        <v>1</v>
      </c>
      <c r="AS243" s="232">
        <v>1</v>
      </c>
      <c r="AT243" s="232">
        <v>4</v>
      </c>
      <c r="AU243" s="232">
        <v>6</v>
      </c>
      <c r="AV243" s="234">
        <v>7</v>
      </c>
    </row>
    <row r="244" spans="2:48" ht="14.45">
      <c r="B244" s="739"/>
      <c r="C244" s="1" t="s">
        <v>198</v>
      </c>
      <c r="D244" s="210">
        <v>60029</v>
      </c>
      <c r="E244" s="210">
        <v>62309</v>
      </c>
      <c r="F244" s="210">
        <v>73027</v>
      </c>
      <c r="G244" s="210">
        <v>73261</v>
      </c>
      <c r="H244" s="210">
        <v>75218</v>
      </c>
      <c r="I244" s="210">
        <v>86540</v>
      </c>
      <c r="J244" s="210">
        <v>86761</v>
      </c>
      <c r="K244" s="210">
        <v>87488</v>
      </c>
      <c r="L244" s="210">
        <v>87450</v>
      </c>
      <c r="M244" s="210">
        <v>85174</v>
      </c>
      <c r="N244" s="210">
        <v>86096</v>
      </c>
      <c r="O244" s="210">
        <v>86226</v>
      </c>
      <c r="P244" s="211">
        <v>85031</v>
      </c>
      <c r="Q244" s="211">
        <v>86818</v>
      </c>
      <c r="R244" s="211">
        <v>87960</v>
      </c>
      <c r="S244" s="555">
        <f>100</f>
        <v>100</v>
      </c>
      <c r="T244" s="72">
        <f t="shared" si="81"/>
        <v>103.7981642206267</v>
      </c>
      <c r="U244" s="72">
        <f t="shared" si="82"/>
        <v>121.65286778057272</v>
      </c>
      <c r="V244" s="72">
        <f t="shared" si="83"/>
        <v>122.04267937163704</v>
      </c>
      <c r="W244" s="72">
        <f t="shared" si="84"/>
        <v>125.30277032767496</v>
      </c>
      <c r="X244" s="72">
        <f t="shared" si="85"/>
        <v>144.16365423378701</v>
      </c>
      <c r="Y244" s="72">
        <f t="shared" si="86"/>
        <v>144.53180962534776</v>
      </c>
      <c r="Z244" s="72">
        <f t="shared" si="87"/>
        <v>145.74289093604759</v>
      </c>
      <c r="AA244" s="72">
        <f t="shared" si="88"/>
        <v>145.67958819903714</v>
      </c>
      <c r="AB244" s="72">
        <f t="shared" si="88"/>
        <v>141.88808742441154</v>
      </c>
      <c r="AC244" s="72">
        <f t="shared" si="88"/>
        <v>143.42401172766498</v>
      </c>
      <c r="AD244" s="72">
        <f t="shared" si="88"/>
        <v>143.64057372270071</v>
      </c>
      <c r="AE244" s="72">
        <f t="shared" si="104"/>
        <v>141.64986922987222</v>
      </c>
      <c r="AF244" s="72">
        <f t="shared" si="105"/>
        <v>144.62676373086342</v>
      </c>
      <c r="AG244" s="73">
        <f t="shared" si="105"/>
        <v>146.5291775641773</v>
      </c>
      <c r="AH244" s="556">
        <v>1</v>
      </c>
      <c r="AI244" s="232">
        <v>1</v>
      </c>
      <c r="AJ244" s="232">
        <v>1</v>
      </c>
      <c r="AK244" s="232">
        <v>1</v>
      </c>
      <c r="AL244" s="232">
        <v>1</v>
      </c>
      <c r="AM244" s="232">
        <v>1</v>
      </c>
      <c r="AN244" s="232">
        <v>1</v>
      </c>
      <c r="AO244" s="232">
        <v>1</v>
      </c>
      <c r="AP244" s="232">
        <v>1</v>
      </c>
      <c r="AQ244" s="232">
        <v>1</v>
      </c>
      <c r="AR244" s="232">
        <v>1</v>
      </c>
      <c r="AS244" s="232">
        <v>1</v>
      </c>
      <c r="AT244" s="232">
        <v>4</v>
      </c>
      <c r="AU244" s="232">
        <v>6</v>
      </c>
      <c r="AV244" s="234">
        <v>7</v>
      </c>
    </row>
    <row r="245" spans="2:48" ht="14.45">
      <c r="B245" s="740"/>
      <c r="C245" s="8" t="s">
        <v>199</v>
      </c>
      <c r="D245">
        <v>59897</v>
      </c>
      <c r="E245">
        <v>62170</v>
      </c>
      <c r="F245">
        <v>72882</v>
      </c>
      <c r="G245">
        <v>73129</v>
      </c>
      <c r="H245">
        <v>75080</v>
      </c>
      <c r="I245">
        <v>86388</v>
      </c>
      <c r="J245">
        <v>86613</v>
      </c>
      <c r="K245">
        <v>87344</v>
      </c>
      <c r="L245">
        <v>87296</v>
      </c>
      <c r="M245">
        <v>85020</v>
      </c>
      <c r="N245">
        <v>85926</v>
      </c>
      <c r="O245">
        <v>86052</v>
      </c>
      <c r="P245">
        <v>84863</v>
      </c>
      <c r="Q245">
        <v>86641</v>
      </c>
      <c r="R245">
        <v>87777</v>
      </c>
      <c r="S245" s="555">
        <f>100</f>
        <v>100</v>
      </c>
      <c r="T245" s="72">
        <f t="shared" si="81"/>
        <v>103.7948478220946</v>
      </c>
      <c r="U245" s="72">
        <f t="shared" si="82"/>
        <v>121.67888208090555</v>
      </c>
      <c r="V245" s="72">
        <f t="shared" si="83"/>
        <v>122.09125665726164</v>
      </c>
      <c r="W245" s="72">
        <f t="shared" si="84"/>
        <v>125.3485149506653</v>
      </c>
      <c r="X245" s="72">
        <f t="shared" si="85"/>
        <v>144.22759069736381</v>
      </c>
      <c r="Y245" s="72">
        <f t="shared" si="86"/>
        <v>144.60323555436833</v>
      </c>
      <c r="Z245" s="72">
        <f t="shared" si="87"/>
        <v>145.82366395645857</v>
      </c>
      <c r="AA245" s="72">
        <f t="shared" si="88"/>
        <v>145.74352638696428</v>
      </c>
      <c r="AB245" s="72">
        <f t="shared" si="88"/>
        <v>141.9436699667763</v>
      </c>
      <c r="AC245" s="72">
        <f t="shared" si="88"/>
        <v>143.45626659098119</v>
      </c>
      <c r="AD245" s="72">
        <f t="shared" si="88"/>
        <v>143.66662771090373</v>
      </c>
      <c r="AE245" s="72">
        <f t="shared" si="104"/>
        <v>141.68155333322204</v>
      </c>
      <c r="AF245" s="72">
        <f t="shared" si="105"/>
        <v>144.64998246990666</v>
      </c>
      <c r="AG245" s="73">
        <f t="shared" si="105"/>
        <v>146.54657161460509</v>
      </c>
      <c r="AH245" s="235"/>
      <c r="AI245" s="236"/>
      <c r="AJ245" s="236"/>
      <c r="AK245" s="236"/>
      <c r="AL245" s="236"/>
      <c r="AM245" s="236"/>
      <c r="AN245" s="236"/>
      <c r="AO245" s="236"/>
      <c r="AP245" s="236"/>
      <c r="AQ245" s="236"/>
      <c r="AR245" s="236"/>
      <c r="AS245" s="236"/>
      <c r="AT245" s="236"/>
      <c r="AU245" s="236"/>
      <c r="AV245" s="237"/>
    </row>
    <row r="246" spans="2:48" ht="15" customHeight="1">
      <c r="B246" s="739" t="s">
        <v>154</v>
      </c>
      <c r="C246" s="1" t="s">
        <v>194</v>
      </c>
      <c r="D246" s="210">
        <v>71412</v>
      </c>
      <c r="E246" s="210">
        <v>72643</v>
      </c>
      <c r="F246" s="210">
        <v>88510</v>
      </c>
      <c r="G246" s="210">
        <v>90209</v>
      </c>
      <c r="H246" s="210">
        <v>93924</v>
      </c>
      <c r="I246" s="210">
        <v>115610</v>
      </c>
      <c r="J246" s="210">
        <v>116702</v>
      </c>
      <c r="K246" s="210">
        <v>121313</v>
      </c>
      <c r="L246" s="210">
        <v>124064</v>
      </c>
      <c r="M246" s="210">
        <v>124804</v>
      </c>
      <c r="N246" s="210">
        <v>127779</v>
      </c>
      <c r="O246" s="210">
        <v>135430</v>
      </c>
      <c r="P246" s="211">
        <v>133661</v>
      </c>
      <c r="Q246" s="211">
        <v>136307</v>
      </c>
      <c r="R246" s="211">
        <v>137998</v>
      </c>
      <c r="S246" s="555">
        <f>100</f>
        <v>100</v>
      </c>
      <c r="T246" s="72">
        <f t="shared" si="81"/>
        <v>101.7237999215818</v>
      </c>
      <c r="U246" s="72">
        <f t="shared" si="82"/>
        <v>123.94275471909484</v>
      </c>
      <c r="V246" s="72">
        <f t="shared" si="83"/>
        <v>126.3219066823503</v>
      </c>
      <c r="W246" s="72">
        <f t="shared" si="84"/>
        <v>131.52411359435388</v>
      </c>
      <c r="X246" s="72">
        <f t="shared" si="85"/>
        <v>161.89155884165126</v>
      </c>
      <c r="Y246" s="72">
        <f t="shared" si="86"/>
        <v>163.4207136055565</v>
      </c>
      <c r="Z246" s="72">
        <f t="shared" si="87"/>
        <v>169.87761160589255</v>
      </c>
      <c r="AA246" s="72">
        <f t="shared" si="88"/>
        <v>173.72990533803844</v>
      </c>
      <c r="AB246" s="72">
        <f t="shared" si="88"/>
        <v>174.76614574581302</v>
      </c>
      <c r="AC246" s="72">
        <f t="shared" si="88"/>
        <v>178.932112250042</v>
      </c>
      <c r="AD246" s="72">
        <f t="shared" si="88"/>
        <v>189.64599787150618</v>
      </c>
      <c r="AE246" s="72">
        <f t="shared" si="104"/>
        <v>187.16882316697473</v>
      </c>
      <c r="AF246" s="72">
        <f t="shared" si="105"/>
        <v>190.87408278720665</v>
      </c>
      <c r="AG246" s="73">
        <f t="shared" si="105"/>
        <v>193.24203215145914</v>
      </c>
      <c r="AH246" s="556">
        <v>1</v>
      </c>
      <c r="AI246" s="232">
        <v>1</v>
      </c>
      <c r="AJ246" s="232">
        <v>1</v>
      </c>
      <c r="AK246" s="232">
        <v>1</v>
      </c>
      <c r="AL246" s="232">
        <v>1</v>
      </c>
      <c r="AM246" s="232">
        <v>1</v>
      </c>
      <c r="AN246" s="232">
        <v>1</v>
      </c>
      <c r="AO246" s="232">
        <v>1</v>
      </c>
      <c r="AP246" s="232">
        <v>1</v>
      </c>
      <c r="AQ246" s="232">
        <v>1</v>
      </c>
      <c r="AR246" s="232">
        <v>1</v>
      </c>
      <c r="AS246" s="232">
        <v>1</v>
      </c>
      <c r="AT246" s="232">
        <v>4</v>
      </c>
      <c r="AU246" s="232">
        <v>6</v>
      </c>
      <c r="AV246" s="234">
        <v>7</v>
      </c>
    </row>
    <row r="247" spans="2:48" ht="14.45">
      <c r="B247" s="739"/>
      <c r="C247" s="1" t="s">
        <v>195</v>
      </c>
      <c r="D247" s="210">
        <v>4310</v>
      </c>
      <c r="E247" s="210">
        <v>4620</v>
      </c>
      <c r="F247" s="210">
        <v>4243</v>
      </c>
      <c r="G247" s="210">
        <v>4529</v>
      </c>
      <c r="H247" s="210">
        <v>4461</v>
      </c>
      <c r="I247" s="210">
        <v>4289</v>
      </c>
      <c r="J247" s="210">
        <v>4090</v>
      </c>
      <c r="K247" s="210">
        <v>3991</v>
      </c>
      <c r="L247" s="210">
        <v>3960</v>
      </c>
      <c r="M247" s="210">
        <v>3989</v>
      </c>
      <c r="N247" s="210">
        <v>4060</v>
      </c>
      <c r="O247" s="210">
        <v>3949</v>
      </c>
      <c r="P247" s="211">
        <v>3860</v>
      </c>
      <c r="Q247" s="211">
        <v>3993</v>
      </c>
      <c r="R247" s="211">
        <v>4078</v>
      </c>
      <c r="S247" s="555">
        <f>100</f>
        <v>100</v>
      </c>
      <c r="T247" s="72">
        <f t="shared" si="81"/>
        <v>107.19257540603249</v>
      </c>
      <c r="U247" s="72">
        <f t="shared" si="82"/>
        <v>98.44547563805105</v>
      </c>
      <c r="V247" s="72">
        <f t="shared" si="83"/>
        <v>105.08120649651973</v>
      </c>
      <c r="W247" s="72">
        <f t="shared" si="84"/>
        <v>103.50348027842227</v>
      </c>
      <c r="X247" s="72">
        <f t="shared" si="85"/>
        <v>99.512761020881669</v>
      </c>
      <c r="Y247" s="72">
        <f t="shared" si="86"/>
        <v>94.895591647331784</v>
      </c>
      <c r="Z247" s="72">
        <f t="shared" si="87"/>
        <v>92.598607888631093</v>
      </c>
      <c r="AA247" s="72">
        <f t="shared" si="88"/>
        <v>91.879350348027842</v>
      </c>
      <c r="AB247" s="72">
        <f t="shared" si="88"/>
        <v>92.552204176334101</v>
      </c>
      <c r="AC247" s="72">
        <f t="shared" si="88"/>
        <v>94.199535962877036</v>
      </c>
      <c r="AD247" s="72">
        <f t="shared" si="88"/>
        <v>91.624129930394432</v>
      </c>
      <c r="AE247" s="72">
        <f t="shared" si="104"/>
        <v>89.559164733178648</v>
      </c>
      <c r="AF247" s="72">
        <f t="shared" si="105"/>
        <v>92.645011600928072</v>
      </c>
      <c r="AG247" s="73">
        <f t="shared" si="105"/>
        <v>94.617169373549885</v>
      </c>
      <c r="AH247" s="556">
        <v>1</v>
      </c>
      <c r="AI247" s="232">
        <v>1</v>
      </c>
      <c r="AJ247" s="232">
        <v>1</v>
      </c>
      <c r="AK247" s="232">
        <v>1</v>
      </c>
      <c r="AL247" s="232">
        <v>1</v>
      </c>
      <c r="AM247" s="232">
        <v>1</v>
      </c>
      <c r="AN247" s="232">
        <v>1</v>
      </c>
      <c r="AO247" s="232">
        <v>1</v>
      </c>
      <c r="AP247" s="232">
        <v>1</v>
      </c>
      <c r="AQ247" s="232">
        <v>1</v>
      </c>
      <c r="AR247" s="232">
        <v>1</v>
      </c>
      <c r="AS247" s="232">
        <v>1</v>
      </c>
      <c r="AT247" s="232">
        <v>4</v>
      </c>
      <c r="AU247" s="232">
        <v>6</v>
      </c>
      <c r="AV247" s="234">
        <v>7</v>
      </c>
    </row>
    <row r="248" spans="2:48" ht="14.45">
      <c r="B248" s="739"/>
      <c r="C248" s="1" t="s">
        <v>196</v>
      </c>
      <c r="D248" s="210">
        <v>410</v>
      </c>
      <c r="E248" s="210">
        <v>476</v>
      </c>
      <c r="F248" s="210">
        <v>531</v>
      </c>
      <c r="G248" s="210">
        <v>534</v>
      </c>
      <c r="H248" s="210">
        <v>551</v>
      </c>
      <c r="I248" s="210">
        <v>547</v>
      </c>
      <c r="J248" s="210">
        <v>525</v>
      </c>
      <c r="K248" s="210">
        <v>504</v>
      </c>
      <c r="L248" s="210">
        <v>528</v>
      </c>
      <c r="M248" s="210">
        <v>545</v>
      </c>
      <c r="N248" s="210">
        <v>579</v>
      </c>
      <c r="O248" s="210">
        <v>611</v>
      </c>
      <c r="P248" s="211">
        <v>601</v>
      </c>
      <c r="Q248" s="211">
        <v>616</v>
      </c>
      <c r="R248" s="211">
        <v>625</v>
      </c>
      <c r="S248" s="555">
        <f>100</f>
        <v>100</v>
      </c>
      <c r="T248" s="72">
        <f t="shared" si="81"/>
        <v>116.09756097560975</v>
      </c>
      <c r="U248" s="72">
        <f t="shared" si="82"/>
        <v>129.51219512195121</v>
      </c>
      <c r="V248" s="72">
        <f t="shared" si="83"/>
        <v>130.2439024390244</v>
      </c>
      <c r="W248" s="72">
        <f t="shared" si="84"/>
        <v>134.39024390243901</v>
      </c>
      <c r="X248" s="72">
        <f t="shared" si="85"/>
        <v>133.41463414634146</v>
      </c>
      <c r="Y248" s="72">
        <f t="shared" si="86"/>
        <v>128.04878048780489</v>
      </c>
      <c r="Z248" s="72">
        <f t="shared" si="87"/>
        <v>122.92682926829268</v>
      </c>
      <c r="AA248" s="72">
        <f t="shared" si="88"/>
        <v>128.78048780487805</v>
      </c>
      <c r="AB248" s="72">
        <f t="shared" si="88"/>
        <v>132.92682926829269</v>
      </c>
      <c r="AC248" s="72">
        <f t="shared" si="88"/>
        <v>141.21951219512195</v>
      </c>
      <c r="AD248" s="72">
        <f t="shared" si="88"/>
        <v>149.02439024390245</v>
      </c>
      <c r="AE248" s="72">
        <f t="shared" si="104"/>
        <v>146.58536585365854</v>
      </c>
      <c r="AF248" s="72">
        <f t="shared" si="105"/>
        <v>150.2439024390244</v>
      </c>
      <c r="AG248" s="73">
        <f t="shared" si="105"/>
        <v>152.4390243902439</v>
      </c>
      <c r="AH248" s="556">
        <v>1</v>
      </c>
      <c r="AI248" s="232">
        <v>1</v>
      </c>
      <c r="AJ248" s="232">
        <v>1</v>
      </c>
      <c r="AK248" s="232">
        <v>1</v>
      </c>
      <c r="AL248" s="232">
        <v>1</v>
      </c>
      <c r="AM248" s="232">
        <v>1</v>
      </c>
      <c r="AN248" s="232">
        <v>1</v>
      </c>
      <c r="AO248" s="232">
        <v>1</v>
      </c>
      <c r="AP248" s="232">
        <v>1</v>
      </c>
      <c r="AQ248" s="232">
        <v>1</v>
      </c>
      <c r="AR248" s="232">
        <v>1</v>
      </c>
      <c r="AS248" s="232">
        <v>1</v>
      </c>
      <c r="AT248" s="232">
        <v>4</v>
      </c>
      <c r="AU248" s="232">
        <v>6</v>
      </c>
      <c r="AV248" s="234">
        <v>7</v>
      </c>
    </row>
    <row r="249" spans="2:48" ht="14.45">
      <c r="B249" s="739"/>
      <c r="C249" s="1" t="s">
        <v>197</v>
      </c>
      <c r="D249" s="210">
        <v>137</v>
      </c>
      <c r="E249" s="210">
        <v>140</v>
      </c>
      <c r="F249" s="210">
        <v>140</v>
      </c>
      <c r="G249" s="210">
        <v>143</v>
      </c>
      <c r="H249" s="210">
        <v>147</v>
      </c>
      <c r="I249" s="210">
        <v>150</v>
      </c>
      <c r="J249" s="210">
        <v>154</v>
      </c>
      <c r="K249" s="210">
        <v>155</v>
      </c>
      <c r="L249" s="210">
        <v>159</v>
      </c>
      <c r="M249" s="210">
        <v>153</v>
      </c>
      <c r="N249" s="210">
        <v>159</v>
      </c>
      <c r="O249" s="210">
        <v>162</v>
      </c>
      <c r="P249" s="211">
        <v>156</v>
      </c>
      <c r="Q249" s="211">
        <v>165</v>
      </c>
      <c r="R249" s="211">
        <v>170</v>
      </c>
      <c r="S249" s="555">
        <f>100</f>
        <v>100</v>
      </c>
      <c r="T249" s="72">
        <f t="shared" si="81"/>
        <v>102.18978102189782</v>
      </c>
      <c r="U249" s="72">
        <f t="shared" si="82"/>
        <v>102.18978102189782</v>
      </c>
      <c r="V249" s="72">
        <f t="shared" si="83"/>
        <v>104.37956204379562</v>
      </c>
      <c r="W249" s="72">
        <f t="shared" si="84"/>
        <v>107.2992700729927</v>
      </c>
      <c r="X249" s="72">
        <f t="shared" si="85"/>
        <v>109.48905109489051</v>
      </c>
      <c r="Y249" s="72">
        <f t="shared" si="86"/>
        <v>112.4087591240876</v>
      </c>
      <c r="Z249" s="72">
        <f t="shared" si="87"/>
        <v>113.13868613138686</v>
      </c>
      <c r="AA249" s="72">
        <f t="shared" si="88"/>
        <v>116.05839416058394</v>
      </c>
      <c r="AB249" s="72">
        <f t="shared" si="88"/>
        <v>111.67883211678833</v>
      </c>
      <c r="AC249" s="72">
        <f t="shared" si="88"/>
        <v>116.05839416058394</v>
      </c>
      <c r="AD249" s="72">
        <f t="shared" si="88"/>
        <v>118.24817518248175</v>
      </c>
      <c r="AE249" s="72">
        <f t="shared" si="104"/>
        <v>113.86861313868613</v>
      </c>
      <c r="AF249" s="72">
        <f t="shared" si="105"/>
        <v>120.43795620437956</v>
      </c>
      <c r="AG249" s="73">
        <f t="shared" si="105"/>
        <v>124.08759124087591</v>
      </c>
      <c r="AH249" s="556">
        <v>1</v>
      </c>
      <c r="AI249" s="232">
        <v>1</v>
      </c>
      <c r="AJ249" s="232">
        <v>1</v>
      </c>
      <c r="AK249" s="232">
        <v>1</v>
      </c>
      <c r="AL249" s="232">
        <v>1</v>
      </c>
      <c r="AM249" s="232">
        <v>1</v>
      </c>
      <c r="AN249" s="232">
        <v>1</v>
      </c>
      <c r="AO249" s="232">
        <v>1</v>
      </c>
      <c r="AP249" s="232">
        <v>1</v>
      </c>
      <c r="AQ249" s="232">
        <v>1</v>
      </c>
      <c r="AR249" s="232">
        <v>1</v>
      </c>
      <c r="AS249" s="232">
        <v>1</v>
      </c>
      <c r="AT249" s="232">
        <v>4</v>
      </c>
      <c r="AU249" s="232">
        <v>6</v>
      </c>
      <c r="AV249" s="234">
        <v>7</v>
      </c>
    </row>
    <row r="250" spans="2:48" ht="14.45">
      <c r="B250" s="739"/>
      <c r="C250" s="1" t="s">
        <v>198</v>
      </c>
      <c r="D250" s="210">
        <v>76269</v>
      </c>
      <c r="E250" s="210">
        <v>77879</v>
      </c>
      <c r="F250" s="210">
        <v>93424</v>
      </c>
      <c r="G250" s="210">
        <v>95415</v>
      </c>
      <c r="H250" s="210">
        <v>99083</v>
      </c>
      <c r="I250" s="210">
        <v>120596</v>
      </c>
      <c r="J250" s="210">
        <v>121471</v>
      </c>
      <c r="K250" s="210">
        <v>125963</v>
      </c>
      <c r="L250" s="210">
        <v>128711</v>
      </c>
      <c r="M250" s="210">
        <v>129491</v>
      </c>
      <c r="N250" s="210">
        <v>132577</v>
      </c>
      <c r="O250" s="210">
        <v>140152</v>
      </c>
      <c r="P250" s="211">
        <v>138278</v>
      </c>
      <c r="Q250" s="211">
        <v>141081</v>
      </c>
      <c r="R250" s="211">
        <v>142871</v>
      </c>
      <c r="S250" s="555">
        <f>100</f>
        <v>100</v>
      </c>
      <c r="T250" s="72">
        <f t="shared" si="81"/>
        <v>102.11094940277177</v>
      </c>
      <c r="U250" s="72">
        <f t="shared" si="82"/>
        <v>122.49275590344701</v>
      </c>
      <c r="V250" s="72">
        <f t="shared" si="83"/>
        <v>125.10325295991818</v>
      </c>
      <c r="W250" s="72">
        <f t="shared" si="84"/>
        <v>129.91254638188516</v>
      </c>
      <c r="X250" s="72">
        <f t="shared" si="85"/>
        <v>158.11928830848706</v>
      </c>
      <c r="Y250" s="72">
        <f t="shared" si="86"/>
        <v>159.26654341868911</v>
      </c>
      <c r="Z250" s="72">
        <f t="shared" si="87"/>
        <v>165.15622336729209</v>
      </c>
      <c r="AA250" s="72">
        <f t="shared" si="88"/>
        <v>168.75925998767519</v>
      </c>
      <c r="AB250" s="72">
        <f t="shared" si="88"/>
        <v>169.78195597162673</v>
      </c>
      <c r="AC250" s="72">
        <f t="shared" si="88"/>
        <v>173.8281608517222</v>
      </c>
      <c r="AD250" s="72">
        <f t="shared" si="88"/>
        <v>183.76011223432849</v>
      </c>
      <c r="AE250" s="72">
        <f t="shared" si="104"/>
        <v>181.30301957545007</v>
      </c>
      <c r="AF250" s="72">
        <f t="shared" si="105"/>
        <v>184.97816937418872</v>
      </c>
      <c r="AG250" s="73">
        <f t="shared" si="105"/>
        <v>187.32512554248777</v>
      </c>
      <c r="AH250" s="556">
        <v>1</v>
      </c>
      <c r="AI250" s="232">
        <v>1</v>
      </c>
      <c r="AJ250" s="232">
        <v>1</v>
      </c>
      <c r="AK250" s="232">
        <v>1</v>
      </c>
      <c r="AL250" s="232">
        <v>1</v>
      </c>
      <c r="AM250" s="232">
        <v>1</v>
      </c>
      <c r="AN250" s="232">
        <v>1</v>
      </c>
      <c r="AO250" s="232">
        <v>1</v>
      </c>
      <c r="AP250" s="232">
        <v>1</v>
      </c>
      <c r="AQ250" s="232">
        <v>1</v>
      </c>
      <c r="AR250" s="232">
        <v>1</v>
      </c>
      <c r="AS250" s="232">
        <v>1</v>
      </c>
      <c r="AT250" s="232">
        <v>4</v>
      </c>
      <c r="AU250" s="232">
        <v>6</v>
      </c>
      <c r="AV250" s="234">
        <v>7</v>
      </c>
    </row>
    <row r="251" spans="2:48" ht="14.45">
      <c r="B251" s="740"/>
      <c r="C251" s="8" t="s">
        <v>199</v>
      </c>
      <c r="D251">
        <v>76132</v>
      </c>
      <c r="E251">
        <v>77739</v>
      </c>
      <c r="F251">
        <v>93284</v>
      </c>
      <c r="G251">
        <v>95272</v>
      </c>
      <c r="H251">
        <v>98936</v>
      </c>
      <c r="I251">
        <v>120446</v>
      </c>
      <c r="J251">
        <v>121317</v>
      </c>
      <c r="K251">
        <v>125808</v>
      </c>
      <c r="L251">
        <v>128552</v>
      </c>
      <c r="M251">
        <v>129338</v>
      </c>
      <c r="N251">
        <v>132418</v>
      </c>
      <c r="O251">
        <v>139990</v>
      </c>
      <c r="P251">
        <v>138122</v>
      </c>
      <c r="Q251">
        <v>140916</v>
      </c>
      <c r="R251">
        <v>142701</v>
      </c>
      <c r="S251" s="555">
        <f>100</f>
        <v>100</v>
      </c>
      <c r="T251" s="72">
        <f t="shared" si="81"/>
        <v>102.11080754479063</v>
      </c>
      <c r="U251" s="72">
        <f t="shared" si="82"/>
        <v>122.52929123101981</v>
      </c>
      <c r="V251" s="72">
        <f t="shared" si="83"/>
        <v>125.14054536857037</v>
      </c>
      <c r="W251" s="72">
        <f t="shared" si="84"/>
        <v>129.95323911101769</v>
      </c>
      <c r="X251" s="72">
        <f t="shared" si="85"/>
        <v>158.20679871801607</v>
      </c>
      <c r="Y251" s="72">
        <f t="shared" si="86"/>
        <v>159.35086428834131</v>
      </c>
      <c r="Z251" s="72">
        <f t="shared" si="87"/>
        <v>165.24982924394473</v>
      </c>
      <c r="AA251" s="72">
        <f t="shared" si="88"/>
        <v>168.85409551831032</v>
      </c>
      <c r="AB251" s="72">
        <f t="shared" si="88"/>
        <v>169.88651289864973</v>
      </c>
      <c r="AC251" s="72">
        <f t="shared" si="88"/>
        <v>173.93211790048863</v>
      </c>
      <c r="AD251" s="72">
        <f t="shared" si="88"/>
        <v>183.87800136604844</v>
      </c>
      <c r="AE251" s="72">
        <f t="shared" si="104"/>
        <v>181.4243682025955</v>
      </c>
      <c r="AF251" s="72">
        <f t="shared" si="105"/>
        <v>185.09430988283506</v>
      </c>
      <c r="AG251" s="73">
        <f t="shared" si="105"/>
        <v>187.43892187253718</v>
      </c>
      <c r="AH251" s="235"/>
      <c r="AI251" s="236"/>
      <c r="AJ251" s="236"/>
      <c r="AK251" s="236"/>
      <c r="AL251" s="236"/>
      <c r="AM251" s="236"/>
      <c r="AN251" s="236"/>
      <c r="AO251" s="236"/>
      <c r="AP251" s="236"/>
      <c r="AQ251" s="236"/>
      <c r="AR251" s="236"/>
      <c r="AS251" s="236"/>
      <c r="AT251" s="236"/>
      <c r="AU251" s="236"/>
      <c r="AV251" s="237"/>
    </row>
    <row r="252" spans="2:48" ht="15" customHeight="1">
      <c r="B252" s="739" t="s">
        <v>155</v>
      </c>
      <c r="C252" s="1" t="s">
        <v>194</v>
      </c>
      <c r="D252" s="210">
        <v>10477</v>
      </c>
      <c r="E252" s="210">
        <v>10577</v>
      </c>
      <c r="F252" s="210">
        <v>12850</v>
      </c>
      <c r="G252" s="210">
        <v>12698</v>
      </c>
      <c r="H252" s="210">
        <v>13149</v>
      </c>
      <c r="I252" s="210">
        <v>15422</v>
      </c>
      <c r="J252" s="210">
        <v>16032</v>
      </c>
      <c r="K252" s="210">
        <v>16124</v>
      </c>
      <c r="L252" s="210">
        <v>18434</v>
      </c>
      <c r="M252" s="210">
        <v>20199</v>
      </c>
      <c r="N252" s="210">
        <v>22635</v>
      </c>
      <c r="O252" s="210">
        <v>25306</v>
      </c>
      <c r="P252" s="211">
        <v>24978</v>
      </c>
      <c r="Q252" s="211">
        <v>25047</v>
      </c>
      <c r="R252" s="211">
        <v>25217</v>
      </c>
      <c r="S252" s="555">
        <f>100</f>
        <v>100</v>
      </c>
      <c r="T252" s="72">
        <f t="shared" si="81"/>
        <v>100.95447169991409</v>
      </c>
      <c r="U252" s="72">
        <f t="shared" si="82"/>
        <v>122.64961343896154</v>
      </c>
      <c r="V252" s="72">
        <f t="shared" si="83"/>
        <v>121.1988164550921</v>
      </c>
      <c r="W252" s="72">
        <f t="shared" si="84"/>
        <v>125.50348382170469</v>
      </c>
      <c r="X252" s="72">
        <f t="shared" si="85"/>
        <v>147.19862556075213</v>
      </c>
      <c r="Y252" s="72">
        <f t="shared" si="86"/>
        <v>153.02090293022812</v>
      </c>
      <c r="Z252" s="72">
        <f t="shared" si="87"/>
        <v>153.8990168941491</v>
      </c>
      <c r="AA252" s="72">
        <f t="shared" si="88"/>
        <v>175.94731316216473</v>
      </c>
      <c r="AB252" s="72">
        <f t="shared" si="88"/>
        <v>192.79373866564856</v>
      </c>
      <c r="AC252" s="72">
        <f t="shared" si="88"/>
        <v>216.04466927555598</v>
      </c>
      <c r="AD252" s="72">
        <f t="shared" si="88"/>
        <v>241.53860838026154</v>
      </c>
      <c r="AE252" s="72">
        <f t="shared" si="104"/>
        <v>238.40794120454328</v>
      </c>
      <c r="AF252" s="72">
        <f t="shared" si="105"/>
        <v>239.06652667748401</v>
      </c>
      <c r="AG252" s="73">
        <f t="shared" si="105"/>
        <v>240.68912856733797</v>
      </c>
      <c r="AH252" s="556">
        <v>1</v>
      </c>
      <c r="AI252" s="232">
        <v>1</v>
      </c>
      <c r="AJ252" s="232">
        <v>1</v>
      </c>
      <c r="AK252" s="232">
        <v>1</v>
      </c>
      <c r="AL252" s="232">
        <v>1</v>
      </c>
      <c r="AM252" s="232">
        <v>1</v>
      </c>
      <c r="AN252" s="232">
        <v>1</v>
      </c>
      <c r="AO252" s="232">
        <v>1</v>
      </c>
      <c r="AP252" s="232">
        <v>1</v>
      </c>
      <c r="AQ252" s="232">
        <v>1</v>
      </c>
      <c r="AR252" s="232">
        <v>1</v>
      </c>
      <c r="AS252" s="232">
        <v>1</v>
      </c>
      <c r="AT252" s="232">
        <v>4</v>
      </c>
      <c r="AU252" s="232">
        <v>6</v>
      </c>
      <c r="AV252" s="234">
        <v>7</v>
      </c>
    </row>
    <row r="253" spans="2:48" ht="14.45">
      <c r="B253" s="739"/>
      <c r="C253" s="1" t="s">
        <v>195</v>
      </c>
      <c r="D253" s="210">
        <v>2240</v>
      </c>
      <c r="E253" s="210">
        <v>2225</v>
      </c>
      <c r="F253" s="210">
        <v>1762</v>
      </c>
      <c r="G253" s="210">
        <v>1887</v>
      </c>
      <c r="H253" s="210">
        <v>1810</v>
      </c>
      <c r="I253" s="210">
        <v>1802</v>
      </c>
      <c r="J253" s="210">
        <v>1695</v>
      </c>
      <c r="K253" s="210">
        <v>1683</v>
      </c>
      <c r="L253" s="210">
        <v>1674</v>
      </c>
      <c r="M253" s="210">
        <v>1659</v>
      </c>
      <c r="N253" s="210">
        <v>1664</v>
      </c>
      <c r="O253" s="210">
        <v>1674</v>
      </c>
      <c r="P253" s="211">
        <v>1653</v>
      </c>
      <c r="Q253" s="211">
        <v>1661</v>
      </c>
      <c r="R253" s="211">
        <v>1681</v>
      </c>
      <c r="S253" s="555">
        <f>100</f>
        <v>100</v>
      </c>
      <c r="T253" s="72">
        <f t="shared" si="81"/>
        <v>99.330357142857139</v>
      </c>
      <c r="U253" s="72">
        <f t="shared" si="82"/>
        <v>78.660714285714292</v>
      </c>
      <c r="V253" s="72">
        <f t="shared" si="83"/>
        <v>84.241071428571431</v>
      </c>
      <c r="W253" s="72">
        <f t="shared" si="84"/>
        <v>80.803571428571431</v>
      </c>
      <c r="X253" s="72">
        <f t="shared" si="85"/>
        <v>80.446428571428569</v>
      </c>
      <c r="Y253" s="72">
        <f t="shared" si="86"/>
        <v>75.669642857142861</v>
      </c>
      <c r="Z253" s="72">
        <f t="shared" si="87"/>
        <v>75.133928571428569</v>
      </c>
      <c r="AA253" s="72">
        <f t="shared" si="88"/>
        <v>74.732142857142861</v>
      </c>
      <c r="AB253" s="72">
        <f t="shared" si="88"/>
        <v>74.0625</v>
      </c>
      <c r="AC253" s="72">
        <f t="shared" si="88"/>
        <v>74.285714285714292</v>
      </c>
      <c r="AD253" s="72">
        <f t="shared" si="88"/>
        <v>74.732142857142861</v>
      </c>
      <c r="AE253" s="72">
        <f t="shared" si="104"/>
        <v>73.794642857142861</v>
      </c>
      <c r="AF253" s="72">
        <f t="shared" si="105"/>
        <v>74.151785714285708</v>
      </c>
      <c r="AG253" s="73">
        <f t="shared" si="105"/>
        <v>75.044642857142861</v>
      </c>
      <c r="AH253" s="556">
        <v>1</v>
      </c>
      <c r="AI253" s="232">
        <v>1</v>
      </c>
      <c r="AJ253" s="232">
        <v>1</v>
      </c>
      <c r="AK253" s="232">
        <v>1</v>
      </c>
      <c r="AL253" s="232">
        <v>1</v>
      </c>
      <c r="AM253" s="232">
        <v>1</v>
      </c>
      <c r="AN253" s="232">
        <v>1</v>
      </c>
      <c r="AO253" s="232">
        <v>1</v>
      </c>
      <c r="AP253" s="232">
        <v>1</v>
      </c>
      <c r="AQ253" s="232">
        <v>1</v>
      </c>
      <c r="AR253" s="232">
        <v>1</v>
      </c>
      <c r="AS253" s="232">
        <v>1</v>
      </c>
      <c r="AT253" s="232">
        <v>4</v>
      </c>
      <c r="AU253" s="232">
        <v>6</v>
      </c>
      <c r="AV253" s="234">
        <v>7</v>
      </c>
    </row>
    <row r="254" spans="2:48" ht="14.45">
      <c r="B254" s="739"/>
      <c r="C254" s="1" t="s">
        <v>196</v>
      </c>
      <c r="D254" s="210">
        <v>510</v>
      </c>
      <c r="E254" s="210">
        <v>577</v>
      </c>
      <c r="F254" s="210">
        <v>474</v>
      </c>
      <c r="G254" s="210">
        <v>518</v>
      </c>
      <c r="H254" s="210">
        <v>520</v>
      </c>
      <c r="I254" s="210">
        <v>503</v>
      </c>
      <c r="J254" s="210">
        <v>478</v>
      </c>
      <c r="K254" s="210">
        <v>458</v>
      </c>
      <c r="L254" s="210">
        <v>454</v>
      </c>
      <c r="M254" s="210">
        <v>442</v>
      </c>
      <c r="N254" s="210">
        <v>462</v>
      </c>
      <c r="O254" s="210">
        <v>459</v>
      </c>
      <c r="P254" s="211">
        <v>453</v>
      </c>
      <c r="Q254" s="211">
        <v>455</v>
      </c>
      <c r="R254" s="211">
        <v>459</v>
      </c>
      <c r="S254" s="555">
        <f>100</f>
        <v>100</v>
      </c>
      <c r="T254" s="72">
        <f t="shared" si="81"/>
        <v>113.13725490196079</v>
      </c>
      <c r="U254" s="72">
        <f t="shared" si="82"/>
        <v>92.941176470588232</v>
      </c>
      <c r="V254" s="72">
        <f t="shared" si="83"/>
        <v>101.56862745098039</v>
      </c>
      <c r="W254" s="72">
        <f t="shared" si="84"/>
        <v>101.96078431372548</v>
      </c>
      <c r="X254" s="72">
        <f t="shared" si="85"/>
        <v>98.627450980392155</v>
      </c>
      <c r="Y254" s="72">
        <f t="shared" si="86"/>
        <v>93.725490196078425</v>
      </c>
      <c r="Z254" s="72">
        <f t="shared" si="87"/>
        <v>89.803921568627445</v>
      </c>
      <c r="AA254" s="72">
        <f t="shared" si="88"/>
        <v>89.019607843137251</v>
      </c>
      <c r="AB254" s="72">
        <f t="shared" si="88"/>
        <v>86.666666666666671</v>
      </c>
      <c r="AC254" s="72">
        <f t="shared" si="88"/>
        <v>90.588235294117652</v>
      </c>
      <c r="AD254" s="72">
        <f t="shared" si="88"/>
        <v>90</v>
      </c>
      <c r="AE254" s="72">
        <f t="shared" si="104"/>
        <v>88.82352941176471</v>
      </c>
      <c r="AF254" s="72">
        <f t="shared" si="105"/>
        <v>89.215686274509807</v>
      </c>
      <c r="AG254" s="73">
        <f t="shared" si="105"/>
        <v>90</v>
      </c>
      <c r="AH254" s="556">
        <v>1</v>
      </c>
      <c r="AI254" s="232">
        <v>1</v>
      </c>
      <c r="AJ254" s="232">
        <v>1</v>
      </c>
      <c r="AK254" s="232">
        <v>1</v>
      </c>
      <c r="AL254" s="232">
        <v>1</v>
      </c>
      <c r="AM254" s="232">
        <v>1</v>
      </c>
      <c r="AN254" s="232">
        <v>1</v>
      </c>
      <c r="AO254" s="232">
        <v>1</v>
      </c>
      <c r="AP254" s="232">
        <v>1</v>
      </c>
      <c r="AQ254" s="232">
        <v>1</v>
      </c>
      <c r="AR254" s="232">
        <v>1</v>
      </c>
      <c r="AS254" s="232">
        <v>1</v>
      </c>
      <c r="AT254" s="232">
        <v>4</v>
      </c>
      <c r="AU254" s="232">
        <v>6</v>
      </c>
      <c r="AV254" s="234">
        <v>7</v>
      </c>
    </row>
    <row r="255" spans="2:48" ht="14.45">
      <c r="B255" s="739"/>
      <c r="C255" s="1" t="s">
        <v>197</v>
      </c>
      <c r="D255" s="210">
        <v>53</v>
      </c>
      <c r="E255" s="210">
        <v>56</v>
      </c>
      <c r="F255" s="210">
        <v>59</v>
      </c>
      <c r="G255" s="210">
        <v>64</v>
      </c>
      <c r="H255" s="210">
        <v>64</v>
      </c>
      <c r="I255" s="210">
        <v>66</v>
      </c>
      <c r="J255" s="210">
        <v>61</v>
      </c>
      <c r="K255" s="210">
        <v>63</v>
      </c>
      <c r="L255" s="210">
        <v>64</v>
      </c>
      <c r="M255" s="210">
        <v>63</v>
      </c>
      <c r="N255" s="210">
        <v>68</v>
      </c>
      <c r="O255" s="210">
        <v>68</v>
      </c>
      <c r="P255" s="211">
        <v>66</v>
      </c>
      <c r="Q255" s="211">
        <v>66</v>
      </c>
      <c r="R255" s="211">
        <v>68</v>
      </c>
      <c r="S255" s="555">
        <f>100</f>
        <v>100</v>
      </c>
      <c r="T255" s="72">
        <f t="shared" si="81"/>
        <v>105.66037735849056</v>
      </c>
      <c r="U255" s="72">
        <f t="shared" si="82"/>
        <v>111.32075471698113</v>
      </c>
      <c r="V255" s="72">
        <f t="shared" si="83"/>
        <v>120.75471698113208</v>
      </c>
      <c r="W255" s="72">
        <f t="shared" si="84"/>
        <v>120.75471698113208</v>
      </c>
      <c r="X255" s="72">
        <f t="shared" si="85"/>
        <v>124.52830188679245</v>
      </c>
      <c r="Y255" s="72">
        <f t="shared" si="86"/>
        <v>115.09433962264151</v>
      </c>
      <c r="Z255" s="72">
        <f t="shared" si="87"/>
        <v>118.86792452830188</v>
      </c>
      <c r="AA255" s="72">
        <f t="shared" si="88"/>
        <v>120.75471698113208</v>
      </c>
      <c r="AB255" s="72">
        <f t="shared" si="88"/>
        <v>118.86792452830188</v>
      </c>
      <c r="AC255" s="72">
        <f t="shared" si="88"/>
        <v>128.30188679245282</v>
      </c>
      <c r="AD255" s="72">
        <f t="shared" si="88"/>
        <v>128.30188679245282</v>
      </c>
      <c r="AE255" s="72">
        <f t="shared" si="104"/>
        <v>124.52830188679245</v>
      </c>
      <c r="AF255" s="72">
        <f t="shared" si="105"/>
        <v>124.52830188679245</v>
      </c>
      <c r="AG255" s="73">
        <f t="shared" si="105"/>
        <v>128.30188679245282</v>
      </c>
      <c r="AH255" s="556">
        <v>1</v>
      </c>
      <c r="AI255" s="232">
        <v>1</v>
      </c>
      <c r="AJ255" s="232">
        <v>1</v>
      </c>
      <c r="AK255" s="232">
        <v>1</v>
      </c>
      <c r="AL255" s="232">
        <v>1</v>
      </c>
      <c r="AM255" s="232">
        <v>1</v>
      </c>
      <c r="AN255" s="232">
        <v>1</v>
      </c>
      <c r="AO255" s="232">
        <v>1</v>
      </c>
      <c r="AP255" s="232">
        <v>1</v>
      </c>
      <c r="AQ255" s="232">
        <v>1</v>
      </c>
      <c r="AR255" s="232">
        <v>1</v>
      </c>
      <c r="AS255" s="232">
        <v>1</v>
      </c>
      <c r="AT255" s="232">
        <v>4</v>
      </c>
      <c r="AU255" s="232">
        <v>6</v>
      </c>
      <c r="AV255" s="234">
        <v>7</v>
      </c>
    </row>
    <row r="256" spans="2:48" ht="14.45">
      <c r="B256" s="739"/>
      <c r="C256" s="1" t="s">
        <v>198</v>
      </c>
      <c r="D256" s="210">
        <v>13280</v>
      </c>
      <c r="E256" s="210">
        <v>13435</v>
      </c>
      <c r="F256" s="210">
        <v>15145</v>
      </c>
      <c r="G256" s="210">
        <v>15167</v>
      </c>
      <c r="H256" s="210">
        <v>15543</v>
      </c>
      <c r="I256" s="210">
        <v>17793</v>
      </c>
      <c r="J256" s="210">
        <v>18266</v>
      </c>
      <c r="K256" s="210">
        <v>18328</v>
      </c>
      <c r="L256" s="210">
        <v>20626</v>
      </c>
      <c r="M256" s="210">
        <v>22363</v>
      </c>
      <c r="N256" s="210">
        <v>24829</v>
      </c>
      <c r="O256" s="210">
        <v>27507</v>
      </c>
      <c r="P256" s="211">
        <v>27150</v>
      </c>
      <c r="Q256" s="211">
        <v>27229</v>
      </c>
      <c r="R256" s="211">
        <v>27425</v>
      </c>
      <c r="S256" s="555">
        <f>100</f>
        <v>100</v>
      </c>
      <c r="T256" s="72">
        <f t="shared" si="81"/>
        <v>101.1671686746988</v>
      </c>
      <c r="U256" s="72">
        <f t="shared" si="82"/>
        <v>114.04367469879519</v>
      </c>
      <c r="V256" s="72">
        <f t="shared" si="83"/>
        <v>114.20933734939759</v>
      </c>
      <c r="W256" s="72">
        <f t="shared" si="84"/>
        <v>117.04066265060241</v>
      </c>
      <c r="X256" s="72">
        <f t="shared" si="85"/>
        <v>133.98343373493975</v>
      </c>
      <c r="Y256" s="72">
        <f t="shared" si="86"/>
        <v>137.54518072289156</v>
      </c>
      <c r="Z256" s="72">
        <f t="shared" si="87"/>
        <v>138.01204819277109</v>
      </c>
      <c r="AA256" s="72">
        <f t="shared" si="88"/>
        <v>155.31626506024097</v>
      </c>
      <c r="AB256" s="72">
        <f t="shared" si="88"/>
        <v>168.39608433734941</v>
      </c>
      <c r="AC256" s="72">
        <f t="shared" si="88"/>
        <v>186.96536144578315</v>
      </c>
      <c r="AD256" s="72">
        <f t="shared" si="88"/>
        <v>207.13102409638554</v>
      </c>
      <c r="AE256" s="72">
        <f t="shared" si="104"/>
        <v>204.44277108433735</v>
      </c>
      <c r="AF256" s="72">
        <f t="shared" si="105"/>
        <v>205.03765060240963</v>
      </c>
      <c r="AG256" s="73">
        <f t="shared" si="105"/>
        <v>206.51355421686748</v>
      </c>
      <c r="AH256" s="556">
        <v>1</v>
      </c>
      <c r="AI256" s="232">
        <v>1</v>
      </c>
      <c r="AJ256" s="232">
        <v>1</v>
      </c>
      <c r="AK256" s="232">
        <v>1</v>
      </c>
      <c r="AL256" s="232">
        <v>1</v>
      </c>
      <c r="AM256" s="232">
        <v>1</v>
      </c>
      <c r="AN256" s="232">
        <v>1</v>
      </c>
      <c r="AO256" s="232">
        <v>1</v>
      </c>
      <c r="AP256" s="232">
        <v>1</v>
      </c>
      <c r="AQ256" s="232">
        <v>1</v>
      </c>
      <c r="AR256" s="232">
        <v>1</v>
      </c>
      <c r="AS256" s="232">
        <v>1</v>
      </c>
      <c r="AT256" s="232">
        <v>4</v>
      </c>
      <c r="AU256" s="232">
        <v>6</v>
      </c>
      <c r="AV256" s="234">
        <v>7</v>
      </c>
    </row>
    <row r="257" spans="2:48" ht="14.45">
      <c r="B257" s="740"/>
      <c r="C257" s="8" t="s">
        <v>199</v>
      </c>
      <c r="D257">
        <v>13227</v>
      </c>
      <c r="E257">
        <v>13379</v>
      </c>
      <c r="F257">
        <v>15086</v>
      </c>
      <c r="G257">
        <v>15103</v>
      </c>
      <c r="H257">
        <v>15479</v>
      </c>
      <c r="I257">
        <v>17727</v>
      </c>
      <c r="J257">
        <v>18205</v>
      </c>
      <c r="K257">
        <v>18265</v>
      </c>
      <c r="L257">
        <v>20562</v>
      </c>
      <c r="M257">
        <v>22300</v>
      </c>
      <c r="N257">
        <v>24761</v>
      </c>
      <c r="O257">
        <v>27439</v>
      </c>
      <c r="P257">
        <v>27084</v>
      </c>
      <c r="Q257">
        <v>27163</v>
      </c>
      <c r="R257">
        <v>27357</v>
      </c>
      <c r="S257" s="555">
        <f>100</f>
        <v>100</v>
      </c>
      <c r="T257" s="72">
        <f t="shared" si="81"/>
        <v>101.149164587586</v>
      </c>
      <c r="U257" s="72">
        <f t="shared" si="82"/>
        <v>114.05458531791034</v>
      </c>
      <c r="V257" s="72">
        <f t="shared" si="83"/>
        <v>114.18311030467981</v>
      </c>
      <c r="W257" s="72">
        <f t="shared" si="84"/>
        <v>117.02578060028729</v>
      </c>
      <c r="X257" s="72">
        <f t="shared" si="85"/>
        <v>134.02132002721706</v>
      </c>
      <c r="Y257" s="72">
        <f t="shared" si="86"/>
        <v>137.63514024344144</v>
      </c>
      <c r="Z257" s="72">
        <f t="shared" si="87"/>
        <v>138.08875784380433</v>
      </c>
      <c r="AA257" s="72">
        <f t="shared" si="88"/>
        <v>155.4547516443638</v>
      </c>
      <c r="AB257" s="72">
        <f t="shared" si="88"/>
        <v>168.59454146820897</v>
      </c>
      <c r="AC257" s="72">
        <f t="shared" si="88"/>
        <v>187.20042337642701</v>
      </c>
      <c r="AD257" s="72">
        <f t="shared" si="88"/>
        <v>207.44688893929086</v>
      </c>
      <c r="AE257" s="72">
        <f t="shared" si="104"/>
        <v>204.76298480381038</v>
      </c>
      <c r="AF257" s="72">
        <f t="shared" si="105"/>
        <v>205.36024797762153</v>
      </c>
      <c r="AG257" s="73">
        <f t="shared" si="105"/>
        <v>206.82694488546156</v>
      </c>
      <c r="AH257" s="235"/>
      <c r="AI257" s="236"/>
      <c r="AJ257" s="236"/>
      <c r="AK257" s="236"/>
      <c r="AL257" s="236"/>
      <c r="AM257" s="236"/>
      <c r="AN257" s="236"/>
      <c r="AO257" s="236"/>
      <c r="AP257" s="236"/>
      <c r="AQ257" s="236"/>
      <c r="AR257" s="236"/>
      <c r="AS257" s="236"/>
      <c r="AT257" s="236"/>
      <c r="AU257" s="236"/>
      <c r="AV257" s="237"/>
    </row>
    <row r="258" spans="2:48" ht="14.45">
      <c r="B258" s="739" t="s">
        <v>134</v>
      </c>
      <c r="C258" s="1" t="s">
        <v>194</v>
      </c>
      <c r="D258" s="210">
        <v>4134</v>
      </c>
      <c r="E258" s="210">
        <v>4222</v>
      </c>
      <c r="F258" s="210">
        <v>4814</v>
      </c>
      <c r="G258" s="210">
        <v>4799</v>
      </c>
      <c r="H258" s="210">
        <v>4801</v>
      </c>
      <c r="I258" s="210">
        <v>5056</v>
      </c>
      <c r="J258" s="210">
        <v>4942</v>
      </c>
      <c r="K258" s="210">
        <v>4929</v>
      </c>
      <c r="L258" s="210">
        <v>4896</v>
      </c>
      <c r="M258" s="210">
        <v>4820</v>
      </c>
      <c r="N258" s="210">
        <v>4892</v>
      </c>
      <c r="O258" s="210">
        <v>4918</v>
      </c>
      <c r="P258" s="211">
        <v>4856</v>
      </c>
      <c r="Q258" s="211">
        <v>4869</v>
      </c>
      <c r="R258" s="211">
        <v>4902</v>
      </c>
      <c r="S258" s="555">
        <f>100</f>
        <v>100</v>
      </c>
      <c r="T258" s="72">
        <f t="shared" si="81"/>
        <v>102.12868892114174</v>
      </c>
      <c r="U258" s="72">
        <f t="shared" si="82"/>
        <v>116.44895984518627</v>
      </c>
      <c r="V258" s="72">
        <f t="shared" si="83"/>
        <v>116.08611514271891</v>
      </c>
      <c r="W258" s="72">
        <f t="shared" si="84"/>
        <v>116.13449443638123</v>
      </c>
      <c r="X258" s="72">
        <f t="shared" si="85"/>
        <v>122.30285437832607</v>
      </c>
      <c r="Y258" s="72">
        <f t="shared" si="86"/>
        <v>119.54523463957426</v>
      </c>
      <c r="Z258" s="72">
        <f t="shared" si="87"/>
        <v>119.23076923076923</v>
      </c>
      <c r="AA258" s="72">
        <f t="shared" si="88"/>
        <v>118.43251088534107</v>
      </c>
      <c r="AB258" s="72">
        <f t="shared" si="88"/>
        <v>116.5940977261732</v>
      </c>
      <c r="AC258" s="72">
        <f t="shared" si="88"/>
        <v>118.33575229801644</v>
      </c>
      <c r="AD258" s="72">
        <f t="shared" si="88"/>
        <v>118.96468311562651</v>
      </c>
      <c r="AE258" s="72">
        <f t="shared" si="104"/>
        <v>117.46492501209482</v>
      </c>
      <c r="AF258" s="72">
        <f t="shared" si="105"/>
        <v>117.77939042089986</v>
      </c>
      <c r="AG258" s="73">
        <f t="shared" si="105"/>
        <v>118.57764876632801</v>
      </c>
      <c r="AH258" s="556">
        <v>1</v>
      </c>
      <c r="AI258" s="232">
        <v>1</v>
      </c>
      <c r="AJ258" s="232">
        <v>1</v>
      </c>
      <c r="AK258" s="232">
        <v>1</v>
      </c>
      <c r="AL258" s="232">
        <v>1</v>
      </c>
      <c r="AM258" s="232">
        <v>1</v>
      </c>
      <c r="AN258" s="232">
        <v>1</v>
      </c>
      <c r="AO258" s="232">
        <v>1</v>
      </c>
      <c r="AP258" s="232">
        <v>1</v>
      </c>
      <c r="AQ258" s="232">
        <v>1</v>
      </c>
      <c r="AR258" s="232">
        <v>1</v>
      </c>
      <c r="AS258" s="232">
        <v>1</v>
      </c>
      <c r="AT258" s="232">
        <v>4</v>
      </c>
      <c r="AU258" s="232">
        <v>6</v>
      </c>
      <c r="AV258" s="234">
        <v>7</v>
      </c>
    </row>
    <row r="259" spans="2:48" ht="14.45">
      <c r="B259" s="739"/>
      <c r="C259" s="1" t="s">
        <v>195</v>
      </c>
      <c r="D259" s="210">
        <v>146</v>
      </c>
      <c r="E259" s="210">
        <v>171</v>
      </c>
      <c r="F259" s="210">
        <v>148</v>
      </c>
      <c r="G259" s="210">
        <v>160</v>
      </c>
      <c r="H259" s="210">
        <v>161</v>
      </c>
      <c r="I259" s="210">
        <v>164</v>
      </c>
      <c r="J259" s="210">
        <v>164</v>
      </c>
      <c r="K259" s="210">
        <v>166</v>
      </c>
      <c r="L259" s="210">
        <v>174</v>
      </c>
      <c r="M259" s="210">
        <v>167</v>
      </c>
      <c r="N259" s="210">
        <v>148</v>
      </c>
      <c r="O259" s="210">
        <v>163</v>
      </c>
      <c r="P259" s="211">
        <v>143</v>
      </c>
      <c r="Q259" s="211">
        <v>144</v>
      </c>
      <c r="R259" s="211">
        <v>146</v>
      </c>
      <c r="S259" s="555">
        <f>100</f>
        <v>100</v>
      </c>
      <c r="T259" s="72">
        <f t="shared" si="81"/>
        <v>117.12328767123287</v>
      </c>
      <c r="U259" s="72">
        <f t="shared" si="82"/>
        <v>101.36986301369863</v>
      </c>
      <c r="V259" s="72">
        <f t="shared" si="83"/>
        <v>109.58904109589041</v>
      </c>
      <c r="W259" s="72">
        <f t="shared" si="84"/>
        <v>110.27397260273973</v>
      </c>
      <c r="X259" s="72">
        <f t="shared" si="85"/>
        <v>112.32876712328768</v>
      </c>
      <c r="Y259" s="72">
        <f t="shared" si="86"/>
        <v>112.32876712328768</v>
      </c>
      <c r="Z259" s="72">
        <f t="shared" si="87"/>
        <v>113.6986301369863</v>
      </c>
      <c r="AA259" s="72">
        <f t="shared" si="88"/>
        <v>119.17808219178082</v>
      </c>
      <c r="AB259" s="72">
        <f t="shared" si="88"/>
        <v>114.38356164383562</v>
      </c>
      <c r="AC259" s="72">
        <f t="shared" si="88"/>
        <v>101.36986301369863</v>
      </c>
      <c r="AD259" s="72">
        <f t="shared" si="88"/>
        <v>111.64383561643835</v>
      </c>
      <c r="AE259" s="72">
        <f t="shared" si="104"/>
        <v>97.945205479452056</v>
      </c>
      <c r="AF259" s="72">
        <f t="shared" si="105"/>
        <v>98.630136986301366</v>
      </c>
      <c r="AG259" s="73">
        <f t="shared" si="105"/>
        <v>100</v>
      </c>
      <c r="AH259" s="556">
        <v>1</v>
      </c>
      <c r="AI259" s="232">
        <v>1</v>
      </c>
      <c r="AJ259" s="232">
        <v>1</v>
      </c>
      <c r="AK259" s="232">
        <v>1</v>
      </c>
      <c r="AL259" s="232">
        <v>1</v>
      </c>
      <c r="AM259" s="232">
        <v>1</v>
      </c>
      <c r="AN259" s="232">
        <v>1</v>
      </c>
      <c r="AO259" s="232">
        <v>1</v>
      </c>
      <c r="AP259" s="232">
        <v>1</v>
      </c>
      <c r="AQ259" s="232">
        <v>1</v>
      </c>
      <c r="AR259" s="232">
        <v>1</v>
      </c>
      <c r="AS259" s="232">
        <v>1</v>
      </c>
      <c r="AT259" s="232">
        <v>4</v>
      </c>
      <c r="AU259" s="232">
        <v>6</v>
      </c>
      <c r="AV259" s="234">
        <v>7</v>
      </c>
    </row>
    <row r="260" spans="2:48" ht="14.45">
      <c r="B260" s="739"/>
      <c r="C260" s="1" t="s">
        <v>196</v>
      </c>
      <c r="D260" s="210">
        <v>35</v>
      </c>
      <c r="E260" s="210">
        <v>35</v>
      </c>
      <c r="F260" s="210">
        <v>33</v>
      </c>
      <c r="G260" s="210">
        <v>41</v>
      </c>
      <c r="H260" s="210">
        <v>46</v>
      </c>
      <c r="I260" s="210">
        <v>49</v>
      </c>
      <c r="J260" s="210">
        <v>53</v>
      </c>
      <c r="K260" s="210">
        <v>51</v>
      </c>
      <c r="L260" s="210">
        <v>54</v>
      </c>
      <c r="M260" s="210">
        <v>48</v>
      </c>
      <c r="N260" s="210">
        <v>46</v>
      </c>
      <c r="O260" s="210">
        <v>46</v>
      </c>
      <c r="P260" s="211">
        <v>45</v>
      </c>
      <c r="Q260" s="211">
        <v>45</v>
      </c>
      <c r="R260" s="211">
        <v>45</v>
      </c>
      <c r="S260" s="555">
        <f>100</f>
        <v>100</v>
      </c>
      <c r="T260" s="72">
        <f t="shared" si="81"/>
        <v>100</v>
      </c>
      <c r="U260" s="72">
        <f t="shared" si="82"/>
        <v>94.285714285714292</v>
      </c>
      <c r="V260" s="72">
        <f t="shared" si="83"/>
        <v>117.14285714285714</v>
      </c>
      <c r="W260" s="72">
        <f t="shared" si="84"/>
        <v>131.42857142857142</v>
      </c>
      <c r="X260" s="72">
        <f t="shared" si="85"/>
        <v>140</v>
      </c>
      <c r="Y260" s="72">
        <f t="shared" si="86"/>
        <v>151.42857142857142</v>
      </c>
      <c r="Z260" s="72">
        <f t="shared" si="87"/>
        <v>145.71428571428572</v>
      </c>
      <c r="AA260" s="72">
        <f t="shared" si="88"/>
        <v>154.28571428571428</v>
      </c>
      <c r="AB260" s="72">
        <f t="shared" si="88"/>
        <v>137.14285714285714</v>
      </c>
      <c r="AC260" s="72">
        <f t="shared" si="88"/>
        <v>131.42857142857142</v>
      </c>
      <c r="AD260" s="72">
        <f t="shared" si="88"/>
        <v>131.42857142857142</v>
      </c>
      <c r="AE260" s="72">
        <f t="shared" si="104"/>
        <v>128.57142857142858</v>
      </c>
      <c r="AF260" s="72">
        <f t="shared" si="105"/>
        <v>128.57142857142858</v>
      </c>
      <c r="AG260" s="73">
        <f t="shared" si="105"/>
        <v>128.57142857142858</v>
      </c>
      <c r="AH260" s="556">
        <v>1</v>
      </c>
      <c r="AI260" s="232">
        <v>1</v>
      </c>
      <c r="AJ260" s="232">
        <v>1</v>
      </c>
      <c r="AK260" s="232">
        <v>1</v>
      </c>
      <c r="AL260" s="232">
        <v>1</v>
      </c>
      <c r="AM260" s="232">
        <v>1</v>
      </c>
      <c r="AN260" s="232">
        <v>1</v>
      </c>
      <c r="AO260" s="232">
        <v>1</v>
      </c>
      <c r="AP260" s="232">
        <v>1</v>
      </c>
      <c r="AQ260" s="232">
        <v>1</v>
      </c>
      <c r="AR260" s="232">
        <v>1</v>
      </c>
      <c r="AS260" s="232">
        <v>1</v>
      </c>
      <c r="AT260" s="232">
        <v>4</v>
      </c>
      <c r="AU260" s="232">
        <v>6</v>
      </c>
      <c r="AV260" s="234">
        <v>7</v>
      </c>
    </row>
    <row r="261" spans="2:48" ht="14.45">
      <c r="B261" s="739"/>
      <c r="C261" s="1" t="s">
        <v>197</v>
      </c>
      <c r="D261" s="210">
        <v>6</v>
      </c>
      <c r="E261" s="210">
        <v>7</v>
      </c>
      <c r="F261" s="210">
        <v>8</v>
      </c>
      <c r="G261" s="210">
        <v>6</v>
      </c>
      <c r="H261" s="210">
        <v>4</v>
      </c>
      <c r="I261" s="210">
        <v>7</v>
      </c>
      <c r="J261" s="210">
        <v>7</v>
      </c>
      <c r="K261" s="210">
        <v>7</v>
      </c>
      <c r="L261" s="210">
        <v>8</v>
      </c>
      <c r="M261" s="210">
        <v>7</v>
      </c>
      <c r="N261" s="210">
        <v>7</v>
      </c>
      <c r="O261" s="210">
        <v>8</v>
      </c>
      <c r="P261" s="211">
        <v>7</v>
      </c>
      <c r="Q261" s="211">
        <v>7</v>
      </c>
      <c r="R261" s="211">
        <v>7</v>
      </c>
      <c r="S261" s="555">
        <f>100</f>
        <v>100</v>
      </c>
      <c r="T261" s="72">
        <f t="shared" si="81"/>
        <v>116.66666666666667</v>
      </c>
      <c r="U261" s="72">
        <f t="shared" si="82"/>
        <v>133.33333333333334</v>
      </c>
      <c r="V261" s="72">
        <f t="shared" si="83"/>
        <v>100</v>
      </c>
      <c r="W261" s="72">
        <f t="shared" si="84"/>
        <v>66.666666666666671</v>
      </c>
      <c r="X261" s="72">
        <f t="shared" si="85"/>
        <v>116.66666666666667</v>
      </c>
      <c r="Y261" s="72">
        <f t="shared" si="86"/>
        <v>116.66666666666667</v>
      </c>
      <c r="Z261" s="72">
        <f t="shared" si="87"/>
        <v>116.66666666666667</v>
      </c>
      <c r="AA261" s="72">
        <f t="shared" si="88"/>
        <v>133.33333333333334</v>
      </c>
      <c r="AB261" s="72">
        <f t="shared" si="88"/>
        <v>116.66666666666667</v>
      </c>
      <c r="AC261" s="72">
        <f t="shared" si="88"/>
        <v>116.66666666666667</v>
      </c>
      <c r="AD261" s="72">
        <f t="shared" si="88"/>
        <v>133.33333333333334</v>
      </c>
      <c r="AE261" s="72">
        <f t="shared" si="104"/>
        <v>116.66666666666667</v>
      </c>
      <c r="AF261" s="72">
        <f t="shared" si="105"/>
        <v>116.66666666666667</v>
      </c>
      <c r="AG261" s="73">
        <f t="shared" si="105"/>
        <v>116.66666666666667</v>
      </c>
      <c r="AH261" s="556">
        <v>1</v>
      </c>
      <c r="AI261" s="232">
        <v>1</v>
      </c>
      <c r="AJ261" s="232">
        <v>1</v>
      </c>
      <c r="AK261" s="232">
        <v>1</v>
      </c>
      <c r="AL261" s="232">
        <v>1</v>
      </c>
      <c r="AM261" s="232">
        <v>1</v>
      </c>
      <c r="AN261" s="232">
        <v>1</v>
      </c>
      <c r="AO261" s="232">
        <v>1</v>
      </c>
      <c r="AP261" s="232">
        <v>1</v>
      </c>
      <c r="AQ261" s="232">
        <v>1</v>
      </c>
      <c r="AR261" s="232">
        <v>1</v>
      </c>
      <c r="AS261" s="232">
        <v>1</v>
      </c>
      <c r="AT261" s="232">
        <v>4</v>
      </c>
      <c r="AU261" s="232">
        <v>6</v>
      </c>
      <c r="AV261" s="234">
        <v>7</v>
      </c>
    </row>
    <row r="262" spans="2:48" ht="14.45">
      <c r="B262" s="739"/>
      <c r="C262" s="1" t="s">
        <v>198</v>
      </c>
      <c r="D262" s="210">
        <v>4321</v>
      </c>
      <c r="E262" s="210">
        <v>4435</v>
      </c>
      <c r="F262" s="210">
        <v>5003</v>
      </c>
      <c r="G262" s="210">
        <v>5006</v>
      </c>
      <c r="H262" s="210">
        <v>5012</v>
      </c>
      <c r="I262" s="210">
        <v>5276</v>
      </c>
      <c r="J262" s="210">
        <v>5166</v>
      </c>
      <c r="K262" s="210">
        <v>5153</v>
      </c>
      <c r="L262" s="210">
        <v>5132</v>
      </c>
      <c r="M262" s="210">
        <v>5042</v>
      </c>
      <c r="N262" s="210">
        <v>5093</v>
      </c>
      <c r="O262" s="210">
        <v>5135</v>
      </c>
      <c r="P262" s="211">
        <v>5051</v>
      </c>
      <c r="Q262" s="211">
        <v>5065</v>
      </c>
      <c r="R262" s="211">
        <v>5100</v>
      </c>
      <c r="S262" s="555">
        <f>100</f>
        <v>100</v>
      </c>
      <c r="T262" s="72">
        <f t="shared" si="81"/>
        <v>102.63827817634807</v>
      </c>
      <c r="U262" s="72">
        <f t="shared" si="82"/>
        <v>115.78338347604721</v>
      </c>
      <c r="V262" s="72">
        <f t="shared" si="83"/>
        <v>115.852811849109</v>
      </c>
      <c r="W262" s="72">
        <f t="shared" si="84"/>
        <v>115.99166859523258</v>
      </c>
      <c r="X262" s="72">
        <f t="shared" si="85"/>
        <v>122.10136542467022</v>
      </c>
      <c r="Y262" s="72">
        <f t="shared" si="86"/>
        <v>119.55565841240454</v>
      </c>
      <c r="Z262" s="72">
        <f t="shared" si="87"/>
        <v>119.25480212913678</v>
      </c>
      <c r="AA262" s="72">
        <f t="shared" si="88"/>
        <v>118.76880351770423</v>
      </c>
      <c r="AB262" s="72">
        <f t="shared" si="88"/>
        <v>116.68595232585049</v>
      </c>
      <c r="AC262" s="72">
        <f t="shared" si="88"/>
        <v>117.86623466790095</v>
      </c>
      <c r="AD262" s="72">
        <f t="shared" si="88"/>
        <v>118.83823189076602</v>
      </c>
      <c r="AE262" s="72">
        <f t="shared" si="104"/>
        <v>116.89423744503587</v>
      </c>
      <c r="AF262" s="72">
        <f t="shared" si="105"/>
        <v>117.21823651932424</v>
      </c>
      <c r="AG262" s="73">
        <f t="shared" si="105"/>
        <v>118.02823420504512</v>
      </c>
      <c r="AH262" s="556">
        <v>1</v>
      </c>
      <c r="AI262" s="232">
        <v>1</v>
      </c>
      <c r="AJ262" s="232">
        <v>1</v>
      </c>
      <c r="AK262" s="232">
        <v>1</v>
      </c>
      <c r="AL262" s="232">
        <v>1</v>
      </c>
      <c r="AM262" s="232">
        <v>1</v>
      </c>
      <c r="AN262" s="232">
        <v>1</v>
      </c>
      <c r="AO262" s="232">
        <v>1</v>
      </c>
      <c r="AP262" s="232">
        <v>1</v>
      </c>
      <c r="AQ262" s="232">
        <v>1</v>
      </c>
      <c r="AR262" s="232">
        <v>1</v>
      </c>
      <c r="AS262" s="232">
        <v>1</v>
      </c>
      <c r="AT262" s="232">
        <v>4</v>
      </c>
      <c r="AU262" s="232">
        <v>6</v>
      </c>
      <c r="AV262" s="234">
        <v>7</v>
      </c>
    </row>
    <row r="263" spans="2:48" ht="14.45">
      <c r="B263" s="740"/>
      <c r="C263" s="8" t="s">
        <v>199</v>
      </c>
      <c r="D263">
        <v>4315</v>
      </c>
      <c r="E263">
        <v>4428</v>
      </c>
      <c r="F263">
        <v>4995</v>
      </c>
      <c r="G263">
        <v>5000</v>
      </c>
      <c r="H263">
        <v>5008</v>
      </c>
      <c r="I263">
        <v>5269</v>
      </c>
      <c r="J263">
        <v>5159</v>
      </c>
      <c r="K263">
        <v>5146</v>
      </c>
      <c r="L263">
        <v>5124</v>
      </c>
      <c r="M263">
        <v>5035</v>
      </c>
      <c r="N263">
        <v>5086</v>
      </c>
      <c r="O263">
        <v>5127</v>
      </c>
      <c r="P263">
        <v>5044</v>
      </c>
      <c r="Q263">
        <v>5058</v>
      </c>
      <c r="R263">
        <v>5093</v>
      </c>
      <c r="S263" s="555">
        <f>100</f>
        <v>100</v>
      </c>
      <c r="T263" s="72">
        <f t="shared" si="81"/>
        <v>102.61877172653534</v>
      </c>
      <c r="U263" s="72">
        <f t="shared" si="82"/>
        <v>115.75898030127462</v>
      </c>
      <c r="V263" s="72">
        <f t="shared" si="83"/>
        <v>115.87485515643105</v>
      </c>
      <c r="W263" s="72">
        <f t="shared" si="84"/>
        <v>116.06025492468135</v>
      </c>
      <c r="X263" s="72">
        <f t="shared" si="85"/>
        <v>122.10892236384704</v>
      </c>
      <c r="Y263" s="72">
        <f t="shared" si="86"/>
        <v>119.55967555040556</v>
      </c>
      <c r="Z263" s="72">
        <f t="shared" si="87"/>
        <v>119.25840092699885</v>
      </c>
      <c r="AA263" s="72">
        <f t="shared" si="88"/>
        <v>118.74855156431055</v>
      </c>
      <c r="AB263" s="72">
        <f t="shared" si="88"/>
        <v>116.68597914252607</v>
      </c>
      <c r="AC263" s="72">
        <f t="shared" si="88"/>
        <v>117.86790266512166</v>
      </c>
      <c r="AD263" s="72">
        <f t="shared" si="88"/>
        <v>118.8180764774044</v>
      </c>
      <c r="AE263" s="72">
        <f t="shared" si="104"/>
        <v>116.89455388180765</v>
      </c>
      <c r="AF263" s="72">
        <f t="shared" si="105"/>
        <v>117.21900347624566</v>
      </c>
      <c r="AG263" s="73">
        <f t="shared" si="105"/>
        <v>118.03012746234067</v>
      </c>
      <c r="AH263" s="235"/>
      <c r="AI263" s="236"/>
      <c r="AJ263" s="236"/>
      <c r="AK263" s="236"/>
      <c r="AL263" s="236"/>
      <c r="AM263" s="236"/>
      <c r="AN263" s="236"/>
      <c r="AO263" s="236"/>
      <c r="AP263" s="236"/>
      <c r="AQ263" s="236"/>
      <c r="AR263" s="236"/>
      <c r="AS263" s="236"/>
      <c r="AT263" s="236"/>
      <c r="AU263" s="236"/>
      <c r="AV263" s="237"/>
    </row>
    <row r="264" spans="2:48" ht="14.45">
      <c r="B264" s="739" t="s">
        <v>135</v>
      </c>
      <c r="C264" s="1" t="s">
        <v>194</v>
      </c>
      <c r="D264" s="210">
        <v>227</v>
      </c>
      <c r="E264" s="210">
        <v>237</v>
      </c>
      <c r="F264" s="210">
        <v>294</v>
      </c>
      <c r="G264" s="210">
        <v>294</v>
      </c>
      <c r="H264" s="210">
        <v>296</v>
      </c>
      <c r="I264" s="210">
        <v>330</v>
      </c>
      <c r="J264" s="210">
        <v>320</v>
      </c>
      <c r="K264" s="210">
        <v>325</v>
      </c>
      <c r="L264" s="210">
        <v>333</v>
      </c>
      <c r="M264" s="210">
        <v>343</v>
      </c>
      <c r="N264" s="210">
        <v>353</v>
      </c>
      <c r="O264" s="210">
        <v>379</v>
      </c>
      <c r="P264" s="211">
        <v>373</v>
      </c>
      <c r="Q264" s="211">
        <v>374</v>
      </c>
      <c r="R264" s="211">
        <v>377</v>
      </c>
      <c r="S264" s="555">
        <f>100</f>
        <v>100</v>
      </c>
      <c r="T264" s="72">
        <f t="shared" si="81"/>
        <v>104.40528634361233</v>
      </c>
      <c r="U264" s="72">
        <f t="shared" si="82"/>
        <v>129.51541850220264</v>
      </c>
      <c r="V264" s="72">
        <f t="shared" si="83"/>
        <v>129.51541850220264</v>
      </c>
      <c r="W264" s="72">
        <f t="shared" si="84"/>
        <v>130.39647577092512</v>
      </c>
      <c r="X264" s="72">
        <f t="shared" si="85"/>
        <v>145.37444933920705</v>
      </c>
      <c r="Y264" s="72">
        <f t="shared" si="86"/>
        <v>140.9691629955947</v>
      </c>
      <c r="Z264" s="72">
        <f t="shared" si="87"/>
        <v>143.17180616740089</v>
      </c>
      <c r="AA264" s="72">
        <f t="shared" si="88"/>
        <v>146.69603524229075</v>
      </c>
      <c r="AB264" s="72">
        <f t="shared" si="88"/>
        <v>151.10132158590309</v>
      </c>
      <c r="AC264" s="72">
        <f t="shared" si="88"/>
        <v>155.50660792951541</v>
      </c>
      <c r="AD264" s="72">
        <f t="shared" si="88"/>
        <v>166.96035242290748</v>
      </c>
      <c r="AE264" s="72">
        <f t="shared" si="104"/>
        <v>164.31718061674007</v>
      </c>
      <c r="AF264" s="72">
        <f t="shared" si="105"/>
        <v>164.75770925110132</v>
      </c>
      <c r="AG264" s="73">
        <f t="shared" si="105"/>
        <v>166.07929515418502</v>
      </c>
      <c r="AH264" s="556">
        <v>1</v>
      </c>
      <c r="AI264" s="232">
        <v>1</v>
      </c>
      <c r="AJ264" s="232">
        <v>1</v>
      </c>
      <c r="AK264" s="232">
        <v>1</v>
      </c>
      <c r="AL264" s="232">
        <v>1</v>
      </c>
      <c r="AM264" s="232">
        <v>1</v>
      </c>
      <c r="AN264" s="232">
        <v>1</v>
      </c>
      <c r="AO264" s="232">
        <v>1</v>
      </c>
      <c r="AP264" s="232">
        <v>1</v>
      </c>
      <c r="AQ264" s="232">
        <v>1</v>
      </c>
      <c r="AR264" s="232">
        <v>1</v>
      </c>
      <c r="AS264" s="232">
        <v>1</v>
      </c>
      <c r="AT264" s="232">
        <v>4</v>
      </c>
      <c r="AU264" s="232">
        <v>6</v>
      </c>
      <c r="AV264" s="234">
        <v>7</v>
      </c>
    </row>
    <row r="265" spans="2:48" ht="14.45">
      <c r="B265" s="739"/>
      <c r="C265" s="1" t="s">
        <v>195</v>
      </c>
      <c r="D265" s="210">
        <v>15</v>
      </c>
      <c r="E265" s="210">
        <v>16</v>
      </c>
      <c r="F265" s="210">
        <v>14</v>
      </c>
      <c r="G265" s="210">
        <v>16</v>
      </c>
      <c r="H265" s="210">
        <v>16</v>
      </c>
      <c r="I265" s="210">
        <v>15</v>
      </c>
      <c r="J265" s="210">
        <v>14</v>
      </c>
      <c r="K265" s="210">
        <v>15</v>
      </c>
      <c r="L265" s="210">
        <v>20</v>
      </c>
      <c r="M265" s="210">
        <v>20</v>
      </c>
      <c r="N265" s="210">
        <v>24</v>
      </c>
      <c r="O265" s="210">
        <v>24</v>
      </c>
      <c r="P265" s="211">
        <v>22</v>
      </c>
      <c r="Q265" s="211">
        <v>22</v>
      </c>
      <c r="R265" s="211">
        <v>22</v>
      </c>
      <c r="S265" s="555">
        <f>100</f>
        <v>100</v>
      </c>
      <c r="T265" s="72">
        <f t="shared" si="81"/>
        <v>106.66666666666667</v>
      </c>
      <c r="U265" s="72">
        <f t="shared" si="82"/>
        <v>93.333333333333329</v>
      </c>
      <c r="V265" s="72">
        <f t="shared" si="83"/>
        <v>106.66666666666667</v>
      </c>
      <c r="W265" s="72">
        <f t="shared" si="84"/>
        <v>106.66666666666667</v>
      </c>
      <c r="X265" s="72">
        <f t="shared" si="85"/>
        <v>100</v>
      </c>
      <c r="Y265" s="72">
        <f t="shared" si="86"/>
        <v>93.333333333333329</v>
      </c>
      <c r="Z265" s="72">
        <f t="shared" si="87"/>
        <v>100</v>
      </c>
      <c r="AA265" s="72">
        <f t="shared" si="88"/>
        <v>133.33333333333334</v>
      </c>
      <c r="AB265" s="72">
        <f t="shared" si="88"/>
        <v>133.33333333333334</v>
      </c>
      <c r="AC265" s="72">
        <f t="shared" si="88"/>
        <v>160</v>
      </c>
      <c r="AD265" s="72">
        <f t="shared" si="88"/>
        <v>160</v>
      </c>
      <c r="AE265" s="72">
        <f t="shared" si="104"/>
        <v>146.66666666666666</v>
      </c>
      <c r="AF265" s="72">
        <f t="shared" si="105"/>
        <v>146.66666666666666</v>
      </c>
      <c r="AG265" s="73">
        <f t="shared" si="105"/>
        <v>146.66666666666666</v>
      </c>
      <c r="AH265" s="556">
        <v>1</v>
      </c>
      <c r="AI265" s="232">
        <v>1</v>
      </c>
      <c r="AJ265" s="232">
        <v>1</v>
      </c>
      <c r="AK265" s="232">
        <v>1</v>
      </c>
      <c r="AL265" s="232">
        <v>1</v>
      </c>
      <c r="AM265" s="232">
        <v>1</v>
      </c>
      <c r="AN265" s="232">
        <v>1</v>
      </c>
      <c r="AO265" s="232">
        <v>1</v>
      </c>
      <c r="AP265" s="232">
        <v>1</v>
      </c>
      <c r="AQ265" s="232">
        <v>1</v>
      </c>
      <c r="AR265" s="232">
        <v>1</v>
      </c>
      <c r="AS265" s="232">
        <v>1</v>
      </c>
      <c r="AT265" s="232">
        <v>4</v>
      </c>
      <c r="AU265" s="232">
        <v>6</v>
      </c>
      <c r="AV265" s="234">
        <v>7</v>
      </c>
    </row>
    <row r="266" spans="2:48" ht="14.45">
      <c r="B266" s="739"/>
      <c r="C266" s="1" t="s">
        <v>196</v>
      </c>
      <c r="D266" s="210">
        <v>5</v>
      </c>
      <c r="E266" s="210">
        <v>4</v>
      </c>
      <c r="F266" s="210">
        <v>5</v>
      </c>
      <c r="G266" s="210">
        <v>4</v>
      </c>
      <c r="H266" s="210">
        <v>4</v>
      </c>
      <c r="I266" s="210">
        <v>4</v>
      </c>
      <c r="J266" s="210">
        <v>5</v>
      </c>
      <c r="K266" s="210">
        <v>3</v>
      </c>
      <c r="L266" s="210">
        <v>5</v>
      </c>
      <c r="M266" s="210">
        <v>4</v>
      </c>
      <c r="N266" s="210">
        <v>5</v>
      </c>
      <c r="O266" s="210">
        <v>5</v>
      </c>
      <c r="P266" s="211">
        <v>4</v>
      </c>
      <c r="Q266" s="211">
        <v>4</v>
      </c>
      <c r="R266" s="211">
        <v>4</v>
      </c>
      <c r="S266" s="555">
        <f>100</f>
        <v>100</v>
      </c>
      <c r="T266" s="72">
        <f t="shared" si="81"/>
        <v>80</v>
      </c>
      <c r="U266" s="72">
        <f t="shared" si="82"/>
        <v>100</v>
      </c>
      <c r="V266" s="72">
        <f t="shared" si="83"/>
        <v>80</v>
      </c>
      <c r="W266" s="72">
        <f t="shared" si="84"/>
        <v>80</v>
      </c>
      <c r="X266" s="72">
        <f t="shared" si="85"/>
        <v>80</v>
      </c>
      <c r="Y266" s="72">
        <f t="shared" si="86"/>
        <v>100</v>
      </c>
      <c r="Z266" s="72">
        <f t="shared" si="87"/>
        <v>60</v>
      </c>
      <c r="AA266" s="72">
        <f t="shared" si="88"/>
        <v>100</v>
      </c>
      <c r="AB266" s="72">
        <f t="shared" si="88"/>
        <v>80</v>
      </c>
      <c r="AC266" s="72">
        <f t="shared" si="88"/>
        <v>100</v>
      </c>
      <c r="AD266" s="72">
        <f t="shared" si="88"/>
        <v>100</v>
      </c>
      <c r="AE266" s="72">
        <f t="shared" si="104"/>
        <v>80</v>
      </c>
      <c r="AF266" s="72">
        <f t="shared" si="105"/>
        <v>80</v>
      </c>
      <c r="AG266" s="73">
        <f t="shared" si="105"/>
        <v>80</v>
      </c>
      <c r="AH266" s="556">
        <v>1</v>
      </c>
      <c r="AI266" s="232">
        <v>1</v>
      </c>
      <c r="AJ266" s="232">
        <v>1</v>
      </c>
      <c r="AK266" s="232">
        <v>1</v>
      </c>
      <c r="AL266" s="232">
        <v>1</v>
      </c>
      <c r="AM266" s="232">
        <v>1</v>
      </c>
      <c r="AN266" s="232">
        <v>1</v>
      </c>
      <c r="AO266" s="232">
        <v>1</v>
      </c>
      <c r="AP266" s="232">
        <v>1</v>
      </c>
      <c r="AQ266" s="232">
        <v>1</v>
      </c>
      <c r="AR266" s="232">
        <v>1</v>
      </c>
      <c r="AS266" s="232">
        <v>1</v>
      </c>
      <c r="AT266" s="232">
        <v>4</v>
      </c>
      <c r="AU266" s="232">
        <v>6</v>
      </c>
      <c r="AV266" s="234">
        <v>7</v>
      </c>
    </row>
    <row r="267" spans="2:48" ht="14.45">
      <c r="B267" s="739"/>
      <c r="C267" s="1" t="s">
        <v>197</v>
      </c>
      <c r="D267" s="210">
        <v>4</v>
      </c>
      <c r="E267" s="210">
        <v>4</v>
      </c>
      <c r="F267" s="210">
        <v>4</v>
      </c>
      <c r="G267" s="210">
        <v>4</v>
      </c>
      <c r="H267" s="210">
        <v>4</v>
      </c>
      <c r="I267" s="210">
        <v>4</v>
      </c>
      <c r="J267" s="210">
        <v>4</v>
      </c>
      <c r="K267" s="210">
        <v>5</v>
      </c>
      <c r="L267" s="210">
        <v>4</v>
      </c>
      <c r="M267" s="210">
        <v>4</v>
      </c>
      <c r="N267" s="210">
        <v>5</v>
      </c>
      <c r="O267" s="210">
        <v>5</v>
      </c>
      <c r="P267" s="211">
        <v>5</v>
      </c>
      <c r="Q267" s="211">
        <v>5</v>
      </c>
      <c r="R267" s="211">
        <v>5</v>
      </c>
      <c r="S267" s="555">
        <f>100</f>
        <v>100</v>
      </c>
      <c r="T267" s="72">
        <f t="shared" si="81"/>
        <v>100</v>
      </c>
      <c r="U267" s="72">
        <f t="shared" si="82"/>
        <v>100</v>
      </c>
      <c r="V267" s="72">
        <f t="shared" si="83"/>
        <v>100</v>
      </c>
      <c r="W267" s="72">
        <f t="shared" si="84"/>
        <v>100</v>
      </c>
      <c r="X267" s="72">
        <f t="shared" si="85"/>
        <v>100</v>
      </c>
      <c r="Y267" s="72">
        <f t="shared" si="86"/>
        <v>100</v>
      </c>
      <c r="Z267" s="72">
        <f t="shared" si="87"/>
        <v>125</v>
      </c>
      <c r="AA267" s="72">
        <f t="shared" si="88"/>
        <v>100</v>
      </c>
      <c r="AB267" s="72">
        <f t="shared" si="88"/>
        <v>100</v>
      </c>
      <c r="AC267" s="72">
        <f t="shared" si="88"/>
        <v>125</v>
      </c>
      <c r="AD267" s="72">
        <f t="shared" si="88"/>
        <v>125</v>
      </c>
      <c r="AE267" s="72">
        <f t="shared" si="104"/>
        <v>125</v>
      </c>
      <c r="AF267" s="72">
        <f t="shared" si="105"/>
        <v>125</v>
      </c>
      <c r="AG267" s="73">
        <f t="shared" si="105"/>
        <v>125</v>
      </c>
      <c r="AH267" s="556">
        <v>1</v>
      </c>
      <c r="AI267" s="232">
        <v>1</v>
      </c>
      <c r="AJ267" s="232">
        <v>1</v>
      </c>
      <c r="AK267" s="232">
        <v>1</v>
      </c>
      <c r="AL267" s="232">
        <v>1</v>
      </c>
      <c r="AM267" s="232">
        <v>1</v>
      </c>
      <c r="AN267" s="232">
        <v>1</v>
      </c>
      <c r="AO267" s="232">
        <v>1</v>
      </c>
      <c r="AP267" s="232">
        <v>1</v>
      </c>
      <c r="AQ267" s="232">
        <v>1</v>
      </c>
      <c r="AR267" s="232">
        <v>1</v>
      </c>
      <c r="AS267" s="232">
        <v>1</v>
      </c>
      <c r="AT267" s="232">
        <v>4</v>
      </c>
      <c r="AU267" s="232">
        <v>6</v>
      </c>
      <c r="AV267" s="234">
        <v>7</v>
      </c>
    </row>
    <row r="268" spans="2:48" ht="14.45">
      <c r="B268" s="739"/>
      <c r="C268" s="1" t="s">
        <v>198</v>
      </c>
      <c r="D268" s="210">
        <v>251</v>
      </c>
      <c r="E268" s="210">
        <v>261</v>
      </c>
      <c r="F268" s="210">
        <v>317</v>
      </c>
      <c r="G268" s="210">
        <v>318</v>
      </c>
      <c r="H268" s="210">
        <v>320</v>
      </c>
      <c r="I268" s="210">
        <v>353</v>
      </c>
      <c r="J268" s="210">
        <v>343</v>
      </c>
      <c r="K268" s="210">
        <v>348</v>
      </c>
      <c r="L268" s="210">
        <v>362</v>
      </c>
      <c r="M268" s="210">
        <v>371</v>
      </c>
      <c r="N268" s="210">
        <v>387</v>
      </c>
      <c r="O268" s="210">
        <v>413</v>
      </c>
      <c r="P268" s="211">
        <v>404</v>
      </c>
      <c r="Q268" s="211">
        <v>405</v>
      </c>
      <c r="R268" s="211">
        <v>408</v>
      </c>
      <c r="S268" s="555">
        <f>100</f>
        <v>100</v>
      </c>
      <c r="T268" s="72">
        <f t="shared" si="81"/>
        <v>103.98406374501992</v>
      </c>
      <c r="U268" s="72">
        <f t="shared" si="82"/>
        <v>126.29482071713147</v>
      </c>
      <c r="V268" s="72">
        <f t="shared" si="83"/>
        <v>126.69322709163346</v>
      </c>
      <c r="W268" s="72">
        <f t="shared" si="84"/>
        <v>127.49003984063745</v>
      </c>
      <c r="X268" s="72">
        <f t="shared" si="85"/>
        <v>140.63745019920319</v>
      </c>
      <c r="Y268" s="72">
        <f t="shared" si="86"/>
        <v>136.65338645418328</v>
      </c>
      <c r="Z268" s="72">
        <f t="shared" si="87"/>
        <v>138.64541832669323</v>
      </c>
      <c r="AA268" s="72">
        <f t="shared" si="88"/>
        <v>144.22310756972112</v>
      </c>
      <c r="AB268" s="72">
        <f t="shared" si="88"/>
        <v>147.80876494023903</v>
      </c>
      <c r="AC268" s="72">
        <f t="shared" si="88"/>
        <v>154.18326693227093</v>
      </c>
      <c r="AD268" s="72">
        <f t="shared" ref="AD268" si="106">O268*100/$D268</f>
        <v>164.5418326693227</v>
      </c>
      <c r="AE268" s="72">
        <f t="shared" si="104"/>
        <v>160.95617529880479</v>
      </c>
      <c r="AF268" s="72">
        <f t="shared" si="105"/>
        <v>161.35458167330677</v>
      </c>
      <c r="AG268" s="73">
        <f t="shared" si="105"/>
        <v>162.54980079681275</v>
      </c>
      <c r="AH268" s="556">
        <v>1</v>
      </c>
      <c r="AI268" s="232">
        <v>1</v>
      </c>
      <c r="AJ268" s="232">
        <v>1</v>
      </c>
      <c r="AK268" s="232">
        <v>1</v>
      </c>
      <c r="AL268" s="232">
        <v>1</v>
      </c>
      <c r="AM268" s="232">
        <v>1</v>
      </c>
      <c r="AN268" s="232">
        <v>1</v>
      </c>
      <c r="AO268" s="232">
        <v>1</v>
      </c>
      <c r="AP268" s="232">
        <v>1</v>
      </c>
      <c r="AQ268" s="232">
        <v>1</v>
      </c>
      <c r="AR268" s="232">
        <v>1</v>
      </c>
      <c r="AS268" s="232">
        <v>1</v>
      </c>
      <c r="AT268" s="232">
        <v>4</v>
      </c>
      <c r="AU268" s="232">
        <v>6</v>
      </c>
      <c r="AV268" s="234">
        <v>7</v>
      </c>
    </row>
    <row r="269" spans="2:48" ht="14.45">
      <c r="B269" s="740"/>
      <c r="C269" s="8" t="s">
        <v>199</v>
      </c>
      <c r="D269">
        <v>247</v>
      </c>
      <c r="E269">
        <v>257</v>
      </c>
      <c r="F269">
        <v>313</v>
      </c>
      <c r="G269">
        <v>314</v>
      </c>
      <c r="H269">
        <v>316</v>
      </c>
      <c r="I269">
        <v>349</v>
      </c>
      <c r="J269">
        <v>339</v>
      </c>
      <c r="K269">
        <v>343</v>
      </c>
      <c r="L269">
        <v>358</v>
      </c>
      <c r="M269">
        <v>367</v>
      </c>
      <c r="N269">
        <v>382</v>
      </c>
      <c r="O269">
        <v>408</v>
      </c>
      <c r="P269">
        <v>399</v>
      </c>
      <c r="Q269">
        <v>400</v>
      </c>
      <c r="R269">
        <v>403</v>
      </c>
      <c r="S269" s="555">
        <f>100</f>
        <v>100</v>
      </c>
      <c r="T269" s="72">
        <f t="shared" ref="T269:T332" si="107">E269*100/$D269</f>
        <v>104.04858299595142</v>
      </c>
      <c r="U269" s="72">
        <f t="shared" ref="U269:U332" si="108">F269*100/$D269</f>
        <v>126.72064777327935</v>
      </c>
      <c r="V269" s="72">
        <f t="shared" ref="V269:V332" si="109">G269*100/$D269</f>
        <v>127.1255060728745</v>
      </c>
      <c r="W269" s="72">
        <f t="shared" ref="W269:W332" si="110">H269*100/$D269</f>
        <v>127.93522267206478</v>
      </c>
      <c r="X269" s="72">
        <f t="shared" ref="X269:X332" si="111">I269*100/$D269</f>
        <v>141.29554655870444</v>
      </c>
      <c r="Y269" s="72">
        <f t="shared" ref="Y269:Y332" si="112">J269*100/$D269</f>
        <v>137.24696356275302</v>
      </c>
      <c r="Z269" s="72">
        <f t="shared" ref="Z269:Z332" si="113">K269*100/$D269</f>
        <v>138.86639676113361</v>
      </c>
      <c r="AA269" s="72">
        <f t="shared" ref="AA269:AD332" si="114">L269*100/$D269</f>
        <v>144.93927125506073</v>
      </c>
      <c r="AB269" s="72">
        <f t="shared" si="114"/>
        <v>148.58299595141699</v>
      </c>
      <c r="AC269" s="72">
        <f t="shared" si="114"/>
        <v>154.65587044534414</v>
      </c>
      <c r="AD269" s="72">
        <f t="shared" si="114"/>
        <v>165.18218623481781</v>
      </c>
      <c r="AE269" s="72">
        <f t="shared" ref="AE269:AG269" si="115">P269*100/$D269</f>
        <v>161.53846153846155</v>
      </c>
      <c r="AF269" s="72">
        <f t="shared" si="115"/>
        <v>161.94331983805668</v>
      </c>
      <c r="AG269" s="73">
        <f t="shared" si="115"/>
        <v>163.15789473684211</v>
      </c>
      <c r="AH269" s="235"/>
      <c r="AI269" s="236"/>
      <c r="AJ269" s="236"/>
      <c r="AK269" s="236"/>
      <c r="AL269" s="236"/>
      <c r="AM269" s="236"/>
      <c r="AN269" s="236"/>
      <c r="AO269" s="236"/>
      <c r="AP269" s="236"/>
      <c r="AQ269" s="236"/>
      <c r="AR269" s="236"/>
      <c r="AS269" s="236"/>
      <c r="AT269" s="236"/>
      <c r="AU269" s="236"/>
      <c r="AV269" s="237"/>
    </row>
    <row r="270" spans="2:48" ht="15" customHeight="1">
      <c r="B270" s="739" t="s">
        <v>156</v>
      </c>
      <c r="C270" s="1" t="s">
        <v>194</v>
      </c>
      <c r="D270" s="210">
        <v>3471</v>
      </c>
      <c r="E270" s="210">
        <v>3533</v>
      </c>
      <c r="F270" s="210">
        <v>4200</v>
      </c>
      <c r="G270" s="210">
        <v>4330</v>
      </c>
      <c r="H270" s="210">
        <v>4609</v>
      </c>
      <c r="I270" s="210">
        <v>5800</v>
      </c>
      <c r="J270" s="210">
        <v>6027</v>
      </c>
      <c r="K270" s="210">
        <v>6544</v>
      </c>
      <c r="L270" s="210">
        <v>6941</v>
      </c>
      <c r="M270" s="210">
        <v>7905</v>
      </c>
      <c r="N270" s="210">
        <v>8511</v>
      </c>
      <c r="O270" s="210">
        <v>9240</v>
      </c>
      <c r="P270" s="211">
        <v>9119</v>
      </c>
      <c r="Q270" s="211">
        <v>9145</v>
      </c>
      <c r="R270" s="211">
        <v>9207</v>
      </c>
      <c r="S270" s="555">
        <f>100</f>
        <v>100</v>
      </c>
      <c r="T270" s="72">
        <f t="shared" si="107"/>
        <v>101.78622875252088</v>
      </c>
      <c r="U270" s="72">
        <f t="shared" si="108"/>
        <v>121.00259291270527</v>
      </c>
      <c r="V270" s="72">
        <f t="shared" si="109"/>
        <v>124.74791126476519</v>
      </c>
      <c r="W270" s="72">
        <f t="shared" si="110"/>
        <v>132.7859406511092</v>
      </c>
      <c r="X270" s="72">
        <f t="shared" si="111"/>
        <v>167.09881878421206</v>
      </c>
      <c r="Y270" s="72">
        <f t="shared" si="112"/>
        <v>173.63872082973208</v>
      </c>
      <c r="Z270" s="72">
        <f t="shared" si="113"/>
        <v>188.5335638144627</v>
      </c>
      <c r="AA270" s="72">
        <f t="shared" si="114"/>
        <v>199.97118985883031</v>
      </c>
      <c r="AB270" s="72">
        <f t="shared" si="114"/>
        <v>227.74416594641315</v>
      </c>
      <c r="AC270" s="72">
        <f t="shared" si="114"/>
        <v>245.20311149524633</v>
      </c>
      <c r="AD270" s="72">
        <f t="shared" si="114"/>
        <v>266.2057044079516</v>
      </c>
      <c r="AE270" s="72">
        <f t="shared" ref="AE270:AG270" si="116">P270*100/$D270</f>
        <v>262.71967732641889</v>
      </c>
      <c r="AF270" s="72">
        <f t="shared" si="116"/>
        <v>263.46874099683089</v>
      </c>
      <c r="AG270" s="73">
        <f t="shared" si="116"/>
        <v>265.25496974935174</v>
      </c>
      <c r="AH270" s="556">
        <v>1</v>
      </c>
      <c r="AI270" s="232">
        <v>1</v>
      </c>
      <c r="AJ270" s="232">
        <v>1</v>
      </c>
      <c r="AK270" s="232">
        <v>1</v>
      </c>
      <c r="AL270" s="232">
        <v>1</v>
      </c>
      <c r="AM270" s="232">
        <v>1</v>
      </c>
      <c r="AN270" s="232">
        <v>1</v>
      </c>
      <c r="AO270" s="232">
        <v>1</v>
      </c>
      <c r="AP270" s="232">
        <v>1</v>
      </c>
      <c r="AQ270" s="232">
        <v>1</v>
      </c>
      <c r="AR270" s="232">
        <v>1</v>
      </c>
      <c r="AS270" s="232">
        <v>1</v>
      </c>
      <c r="AT270" s="232">
        <v>4</v>
      </c>
      <c r="AU270" s="232">
        <v>6</v>
      </c>
      <c r="AV270" s="234">
        <v>7</v>
      </c>
    </row>
    <row r="271" spans="2:48" ht="14.45">
      <c r="B271" s="739"/>
      <c r="C271" s="1" t="s">
        <v>195</v>
      </c>
      <c r="D271" s="210">
        <v>667</v>
      </c>
      <c r="E271" s="210">
        <v>709</v>
      </c>
      <c r="F271" s="210">
        <v>552</v>
      </c>
      <c r="G271" s="210">
        <v>593</v>
      </c>
      <c r="H271" s="210">
        <v>626</v>
      </c>
      <c r="I271" s="210">
        <v>640</v>
      </c>
      <c r="J271" s="210">
        <v>631</v>
      </c>
      <c r="K271" s="210">
        <v>636</v>
      </c>
      <c r="L271" s="210">
        <v>663</v>
      </c>
      <c r="M271" s="210">
        <v>672</v>
      </c>
      <c r="N271" s="210">
        <v>691</v>
      </c>
      <c r="O271" s="210">
        <v>703</v>
      </c>
      <c r="P271" s="211">
        <v>694</v>
      </c>
      <c r="Q271" s="211">
        <v>697</v>
      </c>
      <c r="R271" s="211">
        <v>705</v>
      </c>
      <c r="S271" s="555">
        <f>100</f>
        <v>100</v>
      </c>
      <c r="T271" s="72">
        <f t="shared" si="107"/>
        <v>106.29685157421289</v>
      </c>
      <c r="U271" s="72">
        <f t="shared" si="108"/>
        <v>82.758620689655174</v>
      </c>
      <c r="V271" s="72">
        <f t="shared" si="109"/>
        <v>88.905547226386801</v>
      </c>
      <c r="W271" s="72">
        <f t="shared" si="110"/>
        <v>93.853073463268359</v>
      </c>
      <c r="X271" s="72">
        <f t="shared" si="111"/>
        <v>95.95202398800599</v>
      </c>
      <c r="Y271" s="72">
        <f t="shared" si="112"/>
        <v>94.602698650674668</v>
      </c>
      <c r="Z271" s="72">
        <f t="shared" si="113"/>
        <v>95.352323838080963</v>
      </c>
      <c r="AA271" s="72">
        <f t="shared" si="114"/>
        <v>99.400299850074958</v>
      </c>
      <c r="AB271" s="72">
        <f t="shared" si="114"/>
        <v>100.74962518740629</v>
      </c>
      <c r="AC271" s="72">
        <f t="shared" si="114"/>
        <v>103.59820089955022</v>
      </c>
      <c r="AD271" s="72">
        <f t="shared" si="114"/>
        <v>105.39730134932533</v>
      </c>
      <c r="AE271" s="72">
        <f t="shared" ref="AE271:AG271" si="117">P271*100/$D271</f>
        <v>104.04797601199401</v>
      </c>
      <c r="AF271" s="72">
        <f t="shared" si="117"/>
        <v>104.49775112443778</v>
      </c>
      <c r="AG271" s="73">
        <f t="shared" si="117"/>
        <v>105.69715142428785</v>
      </c>
      <c r="AH271" s="556">
        <v>1</v>
      </c>
      <c r="AI271" s="232">
        <v>1</v>
      </c>
      <c r="AJ271" s="232">
        <v>1</v>
      </c>
      <c r="AK271" s="232">
        <v>1</v>
      </c>
      <c r="AL271" s="232">
        <v>1</v>
      </c>
      <c r="AM271" s="232">
        <v>1</v>
      </c>
      <c r="AN271" s="232">
        <v>1</v>
      </c>
      <c r="AO271" s="232">
        <v>1</v>
      </c>
      <c r="AP271" s="232">
        <v>1</v>
      </c>
      <c r="AQ271" s="232">
        <v>1</v>
      </c>
      <c r="AR271" s="232">
        <v>1</v>
      </c>
      <c r="AS271" s="232">
        <v>1</v>
      </c>
      <c r="AT271" s="232">
        <v>4</v>
      </c>
      <c r="AU271" s="232">
        <v>6</v>
      </c>
      <c r="AV271" s="234">
        <v>7</v>
      </c>
    </row>
    <row r="272" spans="2:48" ht="14.45">
      <c r="B272" s="739"/>
      <c r="C272" s="1" t="s">
        <v>196</v>
      </c>
      <c r="D272" s="210">
        <v>162</v>
      </c>
      <c r="E272" s="210">
        <v>190</v>
      </c>
      <c r="F272" s="210">
        <v>175</v>
      </c>
      <c r="G272" s="210">
        <v>174</v>
      </c>
      <c r="H272" s="210">
        <v>179</v>
      </c>
      <c r="I272" s="210">
        <v>188</v>
      </c>
      <c r="J272" s="210">
        <v>194</v>
      </c>
      <c r="K272" s="210">
        <v>211</v>
      </c>
      <c r="L272" s="210">
        <v>214</v>
      </c>
      <c r="M272" s="210">
        <v>223</v>
      </c>
      <c r="N272" s="210">
        <v>231</v>
      </c>
      <c r="O272" s="210">
        <v>246</v>
      </c>
      <c r="P272" s="211">
        <v>243</v>
      </c>
      <c r="Q272" s="211">
        <v>244</v>
      </c>
      <c r="R272" s="211">
        <v>246</v>
      </c>
      <c r="S272" s="555">
        <f>100</f>
        <v>100</v>
      </c>
      <c r="T272" s="72">
        <f t="shared" si="107"/>
        <v>117.28395061728395</v>
      </c>
      <c r="U272" s="72">
        <f t="shared" si="108"/>
        <v>108.0246913580247</v>
      </c>
      <c r="V272" s="72">
        <f t="shared" si="109"/>
        <v>107.4074074074074</v>
      </c>
      <c r="W272" s="72">
        <f t="shared" si="110"/>
        <v>110.49382716049382</v>
      </c>
      <c r="X272" s="72">
        <f t="shared" si="111"/>
        <v>116.04938271604938</v>
      </c>
      <c r="Y272" s="72">
        <f t="shared" si="112"/>
        <v>119.75308641975309</v>
      </c>
      <c r="Z272" s="72">
        <f t="shared" si="113"/>
        <v>130.24691358024691</v>
      </c>
      <c r="AA272" s="72">
        <f t="shared" si="114"/>
        <v>132.09876543209876</v>
      </c>
      <c r="AB272" s="72">
        <f t="shared" si="114"/>
        <v>137.65432098765433</v>
      </c>
      <c r="AC272" s="72">
        <f t="shared" si="114"/>
        <v>142.59259259259258</v>
      </c>
      <c r="AD272" s="72">
        <f t="shared" si="114"/>
        <v>151.85185185185185</v>
      </c>
      <c r="AE272" s="72">
        <f t="shared" ref="AE272:AG272" si="118">P272*100/$D272</f>
        <v>150</v>
      </c>
      <c r="AF272" s="72">
        <f t="shared" si="118"/>
        <v>150.61728395061729</v>
      </c>
      <c r="AG272" s="73">
        <f t="shared" si="118"/>
        <v>151.85185185185185</v>
      </c>
      <c r="AH272" s="556">
        <v>1</v>
      </c>
      <c r="AI272" s="232">
        <v>1</v>
      </c>
      <c r="AJ272" s="232">
        <v>1</v>
      </c>
      <c r="AK272" s="232">
        <v>1</v>
      </c>
      <c r="AL272" s="232">
        <v>1</v>
      </c>
      <c r="AM272" s="232">
        <v>1</v>
      </c>
      <c r="AN272" s="232">
        <v>1</v>
      </c>
      <c r="AO272" s="232">
        <v>1</v>
      </c>
      <c r="AP272" s="232">
        <v>1</v>
      </c>
      <c r="AQ272" s="232">
        <v>1</v>
      </c>
      <c r="AR272" s="232">
        <v>1</v>
      </c>
      <c r="AS272" s="232">
        <v>1</v>
      </c>
      <c r="AT272" s="232">
        <v>4</v>
      </c>
      <c r="AU272" s="232">
        <v>6</v>
      </c>
      <c r="AV272" s="234">
        <v>7</v>
      </c>
    </row>
    <row r="273" spans="2:48" ht="14.45">
      <c r="B273" s="739"/>
      <c r="C273" s="1" t="s">
        <v>197</v>
      </c>
      <c r="D273" s="210">
        <v>45</v>
      </c>
      <c r="E273" s="210">
        <v>49</v>
      </c>
      <c r="F273" s="210">
        <v>45</v>
      </c>
      <c r="G273" s="210">
        <v>45</v>
      </c>
      <c r="H273" s="210">
        <v>49</v>
      </c>
      <c r="I273" s="210">
        <v>53</v>
      </c>
      <c r="J273" s="210">
        <v>54</v>
      </c>
      <c r="K273" s="210">
        <v>57</v>
      </c>
      <c r="L273" s="210">
        <v>59</v>
      </c>
      <c r="M273" s="210">
        <v>62</v>
      </c>
      <c r="N273" s="210">
        <v>62</v>
      </c>
      <c r="O273" s="210">
        <v>63</v>
      </c>
      <c r="P273" s="211">
        <v>61</v>
      </c>
      <c r="Q273" s="211">
        <v>61</v>
      </c>
      <c r="R273" s="211">
        <v>63</v>
      </c>
      <c r="S273" s="555">
        <f>100</f>
        <v>100</v>
      </c>
      <c r="T273" s="72">
        <f t="shared" si="107"/>
        <v>108.88888888888889</v>
      </c>
      <c r="U273" s="72">
        <f t="shared" si="108"/>
        <v>100</v>
      </c>
      <c r="V273" s="72">
        <f t="shared" si="109"/>
        <v>100</v>
      </c>
      <c r="W273" s="72">
        <f t="shared" si="110"/>
        <v>108.88888888888889</v>
      </c>
      <c r="X273" s="72">
        <f t="shared" si="111"/>
        <v>117.77777777777777</v>
      </c>
      <c r="Y273" s="72">
        <f t="shared" si="112"/>
        <v>120</v>
      </c>
      <c r="Z273" s="72">
        <f t="shared" si="113"/>
        <v>126.66666666666667</v>
      </c>
      <c r="AA273" s="72">
        <f t="shared" si="114"/>
        <v>131.11111111111111</v>
      </c>
      <c r="AB273" s="72">
        <f t="shared" si="114"/>
        <v>137.77777777777777</v>
      </c>
      <c r="AC273" s="72">
        <f t="shared" si="114"/>
        <v>137.77777777777777</v>
      </c>
      <c r="AD273" s="72">
        <f t="shared" si="114"/>
        <v>140</v>
      </c>
      <c r="AE273" s="72">
        <f t="shared" ref="AE273:AG273" si="119">P273*100/$D273</f>
        <v>135.55555555555554</v>
      </c>
      <c r="AF273" s="72">
        <f t="shared" si="119"/>
        <v>135.55555555555554</v>
      </c>
      <c r="AG273" s="73">
        <f t="shared" si="119"/>
        <v>140</v>
      </c>
      <c r="AH273" s="556">
        <v>1</v>
      </c>
      <c r="AI273" s="232">
        <v>1</v>
      </c>
      <c r="AJ273" s="232">
        <v>1</v>
      </c>
      <c r="AK273" s="232">
        <v>1</v>
      </c>
      <c r="AL273" s="232">
        <v>1</v>
      </c>
      <c r="AM273" s="232">
        <v>1</v>
      </c>
      <c r="AN273" s="232">
        <v>1</v>
      </c>
      <c r="AO273" s="232">
        <v>1</v>
      </c>
      <c r="AP273" s="232">
        <v>1</v>
      </c>
      <c r="AQ273" s="232">
        <v>1</v>
      </c>
      <c r="AR273" s="232">
        <v>1</v>
      </c>
      <c r="AS273" s="232">
        <v>1</v>
      </c>
      <c r="AT273" s="232">
        <v>4</v>
      </c>
      <c r="AU273" s="232">
        <v>6</v>
      </c>
      <c r="AV273" s="234">
        <v>7</v>
      </c>
    </row>
    <row r="274" spans="2:48" ht="14.45">
      <c r="B274" s="739"/>
      <c r="C274" s="1" t="s">
        <v>198</v>
      </c>
      <c r="D274" s="210">
        <v>4345</v>
      </c>
      <c r="E274" s="210">
        <v>4481</v>
      </c>
      <c r="F274" s="210">
        <v>4972</v>
      </c>
      <c r="G274" s="210">
        <v>5142</v>
      </c>
      <c r="H274" s="210">
        <v>5463</v>
      </c>
      <c r="I274" s="210">
        <v>6681</v>
      </c>
      <c r="J274" s="210">
        <v>6906</v>
      </c>
      <c r="K274" s="210">
        <v>7448</v>
      </c>
      <c r="L274" s="210">
        <v>7877</v>
      </c>
      <c r="M274" s="210">
        <v>8862</v>
      </c>
      <c r="N274" s="210">
        <v>9495</v>
      </c>
      <c r="O274" s="210">
        <v>10252</v>
      </c>
      <c r="P274" s="211">
        <v>10117</v>
      </c>
      <c r="Q274" s="211">
        <v>10147</v>
      </c>
      <c r="R274" s="211">
        <v>10221</v>
      </c>
      <c r="S274" s="555">
        <f>100</f>
        <v>100</v>
      </c>
      <c r="T274" s="72">
        <f t="shared" si="107"/>
        <v>103.13003452243959</v>
      </c>
      <c r="U274" s="72">
        <f t="shared" si="108"/>
        <v>114.43037974683544</v>
      </c>
      <c r="V274" s="72">
        <f t="shared" si="109"/>
        <v>118.34292289988493</v>
      </c>
      <c r="W274" s="72">
        <f t="shared" si="110"/>
        <v>125.7307249712313</v>
      </c>
      <c r="X274" s="72">
        <f t="shared" si="111"/>
        <v>153.76294591484464</v>
      </c>
      <c r="Y274" s="72">
        <f t="shared" si="112"/>
        <v>158.94131185270425</v>
      </c>
      <c r="Z274" s="72">
        <f t="shared" si="113"/>
        <v>171.41542002301495</v>
      </c>
      <c r="AA274" s="72">
        <f t="shared" si="114"/>
        <v>181.28883774453394</v>
      </c>
      <c r="AB274" s="72">
        <f t="shared" si="114"/>
        <v>203.95857307249713</v>
      </c>
      <c r="AC274" s="72">
        <f t="shared" si="114"/>
        <v>218.5270425776755</v>
      </c>
      <c r="AD274" s="72">
        <f t="shared" si="114"/>
        <v>235.9493670886076</v>
      </c>
      <c r="AE274" s="72">
        <f t="shared" ref="AE274:AG274" si="120">P274*100/$D274</f>
        <v>232.84234752589182</v>
      </c>
      <c r="AF274" s="72">
        <f t="shared" si="120"/>
        <v>233.53279631760645</v>
      </c>
      <c r="AG274" s="73">
        <f t="shared" si="120"/>
        <v>235.23590333716916</v>
      </c>
      <c r="AH274" s="556">
        <v>1</v>
      </c>
      <c r="AI274" s="232">
        <v>1</v>
      </c>
      <c r="AJ274" s="232">
        <v>1</v>
      </c>
      <c r="AK274" s="232">
        <v>1</v>
      </c>
      <c r="AL274" s="232">
        <v>1</v>
      </c>
      <c r="AM274" s="232">
        <v>1</v>
      </c>
      <c r="AN274" s="232">
        <v>1</v>
      </c>
      <c r="AO274" s="232">
        <v>1</v>
      </c>
      <c r="AP274" s="232">
        <v>1</v>
      </c>
      <c r="AQ274" s="232">
        <v>1</v>
      </c>
      <c r="AR274" s="232">
        <v>1</v>
      </c>
      <c r="AS274" s="232">
        <v>1</v>
      </c>
      <c r="AT274" s="232">
        <v>4</v>
      </c>
      <c r="AU274" s="232">
        <v>6</v>
      </c>
      <c r="AV274" s="234">
        <v>7</v>
      </c>
    </row>
    <row r="275" spans="2:48" ht="14.45">
      <c r="B275" s="740"/>
      <c r="C275" s="8" t="s">
        <v>199</v>
      </c>
      <c r="D275">
        <v>4300</v>
      </c>
      <c r="E275">
        <v>4432</v>
      </c>
      <c r="F275">
        <v>4927</v>
      </c>
      <c r="G275">
        <v>5097</v>
      </c>
      <c r="H275">
        <v>5414</v>
      </c>
      <c r="I275">
        <v>6628</v>
      </c>
      <c r="J275">
        <v>6852</v>
      </c>
      <c r="K275">
        <v>7391</v>
      </c>
      <c r="L275">
        <v>7818</v>
      </c>
      <c r="M275">
        <v>8800</v>
      </c>
      <c r="N275">
        <v>9433</v>
      </c>
      <c r="O275">
        <v>10189</v>
      </c>
      <c r="P275">
        <v>10056</v>
      </c>
      <c r="Q275">
        <v>10086</v>
      </c>
      <c r="R275">
        <v>10158</v>
      </c>
      <c r="S275" s="555">
        <f>100</f>
        <v>100</v>
      </c>
      <c r="T275" s="72">
        <f t="shared" si="107"/>
        <v>103.06976744186046</v>
      </c>
      <c r="U275" s="72">
        <f t="shared" si="108"/>
        <v>114.58139534883721</v>
      </c>
      <c r="V275" s="72">
        <f t="shared" si="109"/>
        <v>118.53488372093024</v>
      </c>
      <c r="W275" s="72">
        <f t="shared" si="110"/>
        <v>125.90697674418605</v>
      </c>
      <c r="X275" s="72">
        <f t="shared" si="111"/>
        <v>154.13953488372093</v>
      </c>
      <c r="Y275" s="72">
        <f t="shared" si="112"/>
        <v>159.34883720930233</v>
      </c>
      <c r="Z275" s="72">
        <f t="shared" si="113"/>
        <v>171.88372093023256</v>
      </c>
      <c r="AA275" s="72">
        <f t="shared" si="114"/>
        <v>181.81395348837211</v>
      </c>
      <c r="AB275" s="72">
        <f t="shared" si="114"/>
        <v>204.65116279069767</v>
      </c>
      <c r="AC275" s="72">
        <f t="shared" si="114"/>
        <v>219.37209302325581</v>
      </c>
      <c r="AD275" s="72">
        <f t="shared" si="114"/>
        <v>236.95348837209303</v>
      </c>
      <c r="AE275" s="72">
        <f t="shared" ref="AE275:AG275" si="121">P275*100/$D275</f>
        <v>233.86046511627907</v>
      </c>
      <c r="AF275" s="72">
        <f t="shared" si="121"/>
        <v>234.55813953488371</v>
      </c>
      <c r="AG275" s="73">
        <f t="shared" si="121"/>
        <v>236.23255813953489</v>
      </c>
      <c r="AH275" s="235"/>
      <c r="AI275" s="236"/>
      <c r="AJ275" s="236"/>
      <c r="AK275" s="236"/>
      <c r="AL275" s="236"/>
      <c r="AM275" s="236"/>
      <c r="AN275" s="236"/>
      <c r="AO275" s="236"/>
      <c r="AP275" s="236"/>
      <c r="AQ275" s="236"/>
      <c r="AR275" s="236"/>
      <c r="AS275" s="236"/>
      <c r="AT275" s="236"/>
      <c r="AU275" s="236"/>
      <c r="AV275" s="237"/>
    </row>
    <row r="276" spans="2:48" ht="15" customHeight="1">
      <c r="B276" s="739" t="s">
        <v>164</v>
      </c>
      <c r="C276" s="1" t="s">
        <v>194</v>
      </c>
      <c r="D276" s="210">
        <v>2960</v>
      </c>
      <c r="E276" s="210">
        <v>3365</v>
      </c>
      <c r="F276" s="210">
        <v>4327</v>
      </c>
      <c r="G276" s="210">
        <v>4463</v>
      </c>
      <c r="H276" s="210">
        <v>5000</v>
      </c>
      <c r="I276" s="210">
        <v>7429</v>
      </c>
      <c r="J276" s="210">
        <v>7505</v>
      </c>
      <c r="K276" s="210">
        <v>7873</v>
      </c>
      <c r="L276" s="210">
        <v>7899</v>
      </c>
      <c r="M276" s="210">
        <v>7707</v>
      </c>
      <c r="N276" s="210">
        <v>8376</v>
      </c>
      <c r="O276" s="210">
        <v>8937</v>
      </c>
      <c r="P276" s="211">
        <v>8822</v>
      </c>
      <c r="Q276" s="211">
        <v>8847</v>
      </c>
      <c r="R276" s="211">
        <v>8907</v>
      </c>
      <c r="S276" s="555">
        <f>100</f>
        <v>100</v>
      </c>
      <c r="T276" s="72">
        <f t="shared" si="107"/>
        <v>113.68243243243244</v>
      </c>
      <c r="U276" s="72">
        <f t="shared" si="108"/>
        <v>146.18243243243242</v>
      </c>
      <c r="V276" s="72">
        <f t="shared" si="109"/>
        <v>150.77702702702703</v>
      </c>
      <c r="W276" s="72">
        <f t="shared" si="110"/>
        <v>168.91891891891891</v>
      </c>
      <c r="X276" s="72">
        <f t="shared" si="111"/>
        <v>250.97972972972974</v>
      </c>
      <c r="Y276" s="72">
        <f t="shared" si="112"/>
        <v>253.54729729729729</v>
      </c>
      <c r="Z276" s="72">
        <f t="shared" si="113"/>
        <v>265.97972972972974</v>
      </c>
      <c r="AA276" s="72">
        <f t="shared" si="114"/>
        <v>266.85810810810813</v>
      </c>
      <c r="AB276" s="72">
        <f t="shared" si="114"/>
        <v>260.37162162162161</v>
      </c>
      <c r="AC276" s="72">
        <f t="shared" si="114"/>
        <v>282.97297297297297</v>
      </c>
      <c r="AD276" s="72">
        <f t="shared" si="114"/>
        <v>301.92567567567568</v>
      </c>
      <c r="AE276" s="72">
        <f t="shared" ref="AE276:AG276" si="122">P276*100/$D276</f>
        <v>298.04054054054052</v>
      </c>
      <c r="AF276" s="72">
        <f t="shared" si="122"/>
        <v>298.88513513513516</v>
      </c>
      <c r="AG276" s="73">
        <f t="shared" si="122"/>
        <v>300.91216216216219</v>
      </c>
      <c r="AH276" s="556">
        <v>1</v>
      </c>
      <c r="AI276" s="232">
        <v>1</v>
      </c>
      <c r="AJ276" s="232">
        <v>1</v>
      </c>
      <c r="AK276" s="232">
        <v>1</v>
      </c>
      <c r="AL276" s="232">
        <v>1</v>
      </c>
      <c r="AM276" s="232">
        <v>1</v>
      </c>
      <c r="AN276" s="232">
        <v>1</v>
      </c>
      <c r="AO276" s="232">
        <v>1</v>
      </c>
      <c r="AP276" s="232">
        <v>1</v>
      </c>
      <c r="AQ276" s="232">
        <v>1</v>
      </c>
      <c r="AR276" s="232">
        <v>1</v>
      </c>
      <c r="AS276" s="232">
        <v>1</v>
      </c>
      <c r="AT276" s="232">
        <v>4</v>
      </c>
      <c r="AU276" s="232">
        <v>6</v>
      </c>
      <c r="AV276" s="234">
        <v>7</v>
      </c>
    </row>
    <row r="277" spans="2:48" ht="14.45">
      <c r="B277" s="739"/>
      <c r="C277" s="1" t="s">
        <v>195</v>
      </c>
      <c r="D277" s="210">
        <v>128</v>
      </c>
      <c r="E277" s="210">
        <v>145</v>
      </c>
      <c r="F277" s="210">
        <v>110</v>
      </c>
      <c r="G277" s="210">
        <v>119</v>
      </c>
      <c r="H277" s="210">
        <v>128</v>
      </c>
      <c r="I277" s="210">
        <v>137</v>
      </c>
      <c r="J277" s="210">
        <v>138</v>
      </c>
      <c r="K277" s="210">
        <v>141</v>
      </c>
      <c r="L277" s="210">
        <v>154</v>
      </c>
      <c r="M277" s="210">
        <v>168</v>
      </c>
      <c r="N277" s="210">
        <v>191</v>
      </c>
      <c r="O277" s="210">
        <v>205</v>
      </c>
      <c r="P277" s="211">
        <v>195</v>
      </c>
      <c r="Q277" s="211">
        <v>196</v>
      </c>
      <c r="R277" s="211">
        <v>198</v>
      </c>
      <c r="S277" s="555">
        <f>100</f>
        <v>100</v>
      </c>
      <c r="T277" s="72">
        <f t="shared" si="107"/>
        <v>113.28125</v>
      </c>
      <c r="U277" s="72">
        <f t="shared" si="108"/>
        <v>85.9375</v>
      </c>
      <c r="V277" s="72">
        <f t="shared" si="109"/>
        <v>92.96875</v>
      </c>
      <c r="W277" s="72">
        <f t="shared" si="110"/>
        <v>100</v>
      </c>
      <c r="X277" s="72">
        <f t="shared" si="111"/>
        <v>107.03125</v>
      </c>
      <c r="Y277" s="72">
        <f t="shared" si="112"/>
        <v>107.8125</v>
      </c>
      <c r="Z277" s="72">
        <f t="shared" si="113"/>
        <v>110.15625</v>
      </c>
      <c r="AA277" s="72">
        <f t="shared" si="114"/>
        <v>120.3125</v>
      </c>
      <c r="AB277" s="72">
        <f t="shared" si="114"/>
        <v>131.25</v>
      </c>
      <c r="AC277" s="72">
        <f t="shared" si="114"/>
        <v>149.21875</v>
      </c>
      <c r="AD277" s="72">
        <f t="shared" si="114"/>
        <v>160.15625</v>
      </c>
      <c r="AE277" s="72">
        <f t="shared" ref="AE277:AG277" si="123">P277*100/$D277</f>
        <v>152.34375</v>
      </c>
      <c r="AF277" s="72">
        <f t="shared" si="123"/>
        <v>153.125</v>
      </c>
      <c r="AG277" s="73">
        <f t="shared" si="123"/>
        <v>154.6875</v>
      </c>
      <c r="AH277" s="556">
        <v>1</v>
      </c>
      <c r="AI277" s="232">
        <v>1</v>
      </c>
      <c r="AJ277" s="232">
        <v>1</v>
      </c>
      <c r="AK277" s="232">
        <v>1</v>
      </c>
      <c r="AL277" s="232">
        <v>1</v>
      </c>
      <c r="AM277" s="232">
        <v>1</v>
      </c>
      <c r="AN277" s="232">
        <v>1</v>
      </c>
      <c r="AO277" s="232">
        <v>1</v>
      </c>
      <c r="AP277" s="232">
        <v>1</v>
      </c>
      <c r="AQ277" s="232">
        <v>1</v>
      </c>
      <c r="AR277" s="232">
        <v>1</v>
      </c>
      <c r="AS277" s="232">
        <v>1</v>
      </c>
      <c r="AT277" s="232">
        <v>4</v>
      </c>
      <c r="AU277" s="232">
        <v>6</v>
      </c>
      <c r="AV277" s="234">
        <v>7</v>
      </c>
    </row>
    <row r="278" spans="2:48" ht="14.45">
      <c r="B278" s="739"/>
      <c r="C278" s="1" t="s">
        <v>196</v>
      </c>
      <c r="D278" s="210">
        <v>9</v>
      </c>
      <c r="E278" s="210">
        <v>13</v>
      </c>
      <c r="F278" s="210">
        <v>11</v>
      </c>
      <c r="G278" s="210">
        <v>11</v>
      </c>
      <c r="H278" s="210">
        <v>10</v>
      </c>
      <c r="I278" s="210">
        <v>12</v>
      </c>
      <c r="J278" s="210">
        <v>19</v>
      </c>
      <c r="K278" s="210">
        <v>19</v>
      </c>
      <c r="L278" s="210">
        <v>23</v>
      </c>
      <c r="M278" s="210">
        <v>19</v>
      </c>
      <c r="N278" s="210">
        <v>16</v>
      </c>
      <c r="O278" s="210">
        <v>19</v>
      </c>
      <c r="P278" s="211">
        <v>18</v>
      </c>
      <c r="Q278" s="211">
        <v>18</v>
      </c>
      <c r="R278" s="211">
        <v>18</v>
      </c>
      <c r="S278" s="555">
        <f>100</f>
        <v>100</v>
      </c>
      <c r="T278" s="72">
        <f t="shared" si="107"/>
        <v>144.44444444444446</v>
      </c>
      <c r="U278" s="72">
        <f t="shared" si="108"/>
        <v>122.22222222222223</v>
      </c>
      <c r="V278" s="72">
        <f t="shared" si="109"/>
        <v>122.22222222222223</v>
      </c>
      <c r="W278" s="72">
        <f t="shared" si="110"/>
        <v>111.11111111111111</v>
      </c>
      <c r="X278" s="72">
        <f t="shared" si="111"/>
        <v>133.33333333333334</v>
      </c>
      <c r="Y278" s="72">
        <f t="shared" si="112"/>
        <v>211.11111111111111</v>
      </c>
      <c r="Z278" s="72">
        <f t="shared" si="113"/>
        <v>211.11111111111111</v>
      </c>
      <c r="AA278" s="72">
        <f t="shared" si="114"/>
        <v>255.55555555555554</v>
      </c>
      <c r="AB278" s="72">
        <f t="shared" si="114"/>
        <v>211.11111111111111</v>
      </c>
      <c r="AC278" s="72">
        <f t="shared" si="114"/>
        <v>177.77777777777777</v>
      </c>
      <c r="AD278" s="72">
        <f t="shared" si="114"/>
        <v>211.11111111111111</v>
      </c>
      <c r="AE278" s="72">
        <f t="shared" ref="AE278:AG278" si="124">P278*100/$D278</f>
        <v>200</v>
      </c>
      <c r="AF278" s="72">
        <f t="shared" si="124"/>
        <v>200</v>
      </c>
      <c r="AG278" s="73">
        <f t="shared" si="124"/>
        <v>200</v>
      </c>
      <c r="AH278" s="556">
        <v>1</v>
      </c>
      <c r="AI278" s="232">
        <v>1</v>
      </c>
      <c r="AJ278" s="232">
        <v>1</v>
      </c>
      <c r="AK278" s="232">
        <v>1</v>
      </c>
      <c r="AL278" s="232">
        <v>1</v>
      </c>
      <c r="AM278" s="232">
        <v>1</v>
      </c>
      <c r="AN278" s="232">
        <v>1</v>
      </c>
      <c r="AO278" s="232">
        <v>1</v>
      </c>
      <c r="AP278" s="232">
        <v>1</v>
      </c>
      <c r="AQ278" s="232">
        <v>1</v>
      </c>
      <c r="AR278" s="232">
        <v>1</v>
      </c>
      <c r="AS278" s="232">
        <v>1</v>
      </c>
      <c r="AT278" s="232">
        <v>4</v>
      </c>
      <c r="AU278" s="232">
        <v>6</v>
      </c>
      <c r="AV278" s="234">
        <v>7</v>
      </c>
    </row>
    <row r="279" spans="2:48" ht="14.45">
      <c r="B279" s="739"/>
      <c r="C279" s="1" t="s">
        <v>197</v>
      </c>
      <c r="D279" s="210">
        <v>9</v>
      </c>
      <c r="E279" s="210">
        <v>9</v>
      </c>
      <c r="F279" s="210">
        <v>11</v>
      </c>
      <c r="G279" s="210">
        <v>9</v>
      </c>
      <c r="H279" s="210">
        <v>9</v>
      </c>
      <c r="I279" s="210">
        <v>8</v>
      </c>
      <c r="J279" s="210">
        <v>8</v>
      </c>
      <c r="K279" s="210">
        <v>8</v>
      </c>
      <c r="L279" s="210">
        <v>8</v>
      </c>
      <c r="M279" s="210">
        <v>9</v>
      </c>
      <c r="N279" s="210">
        <v>10</v>
      </c>
      <c r="O279" s="210">
        <v>8</v>
      </c>
      <c r="P279" s="211">
        <v>8</v>
      </c>
      <c r="Q279" s="211">
        <v>8</v>
      </c>
      <c r="R279" s="211">
        <v>8</v>
      </c>
      <c r="S279" s="555">
        <f>100</f>
        <v>100</v>
      </c>
      <c r="T279" s="72">
        <f t="shared" si="107"/>
        <v>100</v>
      </c>
      <c r="U279" s="72">
        <f t="shared" si="108"/>
        <v>122.22222222222223</v>
      </c>
      <c r="V279" s="72">
        <f t="shared" si="109"/>
        <v>100</v>
      </c>
      <c r="W279" s="72">
        <f t="shared" si="110"/>
        <v>100</v>
      </c>
      <c r="X279" s="72">
        <f t="shared" si="111"/>
        <v>88.888888888888886</v>
      </c>
      <c r="Y279" s="72">
        <f t="shared" si="112"/>
        <v>88.888888888888886</v>
      </c>
      <c r="Z279" s="72">
        <f t="shared" si="113"/>
        <v>88.888888888888886</v>
      </c>
      <c r="AA279" s="72">
        <f t="shared" si="114"/>
        <v>88.888888888888886</v>
      </c>
      <c r="AB279" s="72">
        <f t="shared" si="114"/>
        <v>100</v>
      </c>
      <c r="AC279" s="72">
        <f t="shared" si="114"/>
        <v>111.11111111111111</v>
      </c>
      <c r="AD279" s="72">
        <f t="shared" si="114"/>
        <v>88.888888888888886</v>
      </c>
      <c r="AE279" s="72">
        <f t="shared" ref="AE279:AG279" si="125">P279*100/$D279</f>
        <v>88.888888888888886</v>
      </c>
      <c r="AF279" s="72">
        <f t="shared" si="125"/>
        <v>88.888888888888886</v>
      </c>
      <c r="AG279" s="73">
        <f t="shared" si="125"/>
        <v>88.888888888888886</v>
      </c>
      <c r="AH279" s="556">
        <v>1</v>
      </c>
      <c r="AI279" s="232">
        <v>1</v>
      </c>
      <c r="AJ279" s="232">
        <v>1</v>
      </c>
      <c r="AK279" s="232">
        <v>1</v>
      </c>
      <c r="AL279" s="232">
        <v>1</v>
      </c>
      <c r="AM279" s="232">
        <v>1</v>
      </c>
      <c r="AN279" s="232">
        <v>1</v>
      </c>
      <c r="AO279" s="232">
        <v>1</v>
      </c>
      <c r="AP279" s="232">
        <v>1</v>
      </c>
      <c r="AQ279" s="232">
        <v>1</v>
      </c>
      <c r="AR279" s="232">
        <v>1</v>
      </c>
      <c r="AS279" s="232">
        <v>1</v>
      </c>
      <c r="AT279" s="232">
        <v>4</v>
      </c>
      <c r="AU279" s="232">
        <v>6</v>
      </c>
      <c r="AV279" s="234">
        <v>7</v>
      </c>
    </row>
    <row r="280" spans="2:48" ht="14.45">
      <c r="B280" s="739"/>
      <c r="C280" s="1" t="s">
        <v>198</v>
      </c>
      <c r="D280" s="210">
        <v>3106</v>
      </c>
      <c r="E280" s="210">
        <v>3532</v>
      </c>
      <c r="F280" s="210">
        <v>4459</v>
      </c>
      <c r="G280" s="210">
        <v>4602</v>
      </c>
      <c r="H280" s="210">
        <v>5147</v>
      </c>
      <c r="I280" s="210">
        <v>7586</v>
      </c>
      <c r="J280" s="210">
        <v>7670</v>
      </c>
      <c r="K280" s="210">
        <v>8041</v>
      </c>
      <c r="L280" s="210">
        <v>8084</v>
      </c>
      <c r="M280" s="210">
        <v>7903</v>
      </c>
      <c r="N280" s="210">
        <v>8593</v>
      </c>
      <c r="O280" s="210">
        <v>9169</v>
      </c>
      <c r="P280" s="211">
        <v>9043</v>
      </c>
      <c r="Q280" s="211">
        <v>9069</v>
      </c>
      <c r="R280" s="211">
        <v>9131</v>
      </c>
      <c r="S280" s="555">
        <f>100</f>
        <v>100</v>
      </c>
      <c r="T280" s="72">
        <f t="shared" si="107"/>
        <v>113.71538956857695</v>
      </c>
      <c r="U280" s="72">
        <f t="shared" si="108"/>
        <v>143.56084996780424</v>
      </c>
      <c r="V280" s="72">
        <f t="shared" si="109"/>
        <v>148.16484224082421</v>
      </c>
      <c r="W280" s="72">
        <f t="shared" si="110"/>
        <v>165.71152607855763</v>
      </c>
      <c r="X280" s="72">
        <f t="shared" si="111"/>
        <v>244.2369607211848</v>
      </c>
      <c r="Y280" s="72">
        <f t="shared" si="112"/>
        <v>246.94140373470702</v>
      </c>
      <c r="Z280" s="72">
        <f t="shared" si="113"/>
        <v>258.88602704443014</v>
      </c>
      <c r="AA280" s="72">
        <f t="shared" si="114"/>
        <v>260.2704443013522</v>
      </c>
      <c r="AB280" s="72">
        <f t="shared" si="114"/>
        <v>254.44301352221507</v>
      </c>
      <c r="AC280" s="72">
        <f t="shared" si="114"/>
        <v>276.65808113329041</v>
      </c>
      <c r="AD280" s="72">
        <f t="shared" si="114"/>
        <v>295.20283322601415</v>
      </c>
      <c r="AE280" s="72">
        <f t="shared" ref="AE280:AG280" si="126">P280*100/$D280</f>
        <v>291.14616870573082</v>
      </c>
      <c r="AF280" s="72">
        <f t="shared" si="126"/>
        <v>291.9832582099163</v>
      </c>
      <c r="AG280" s="73">
        <f t="shared" si="126"/>
        <v>293.97939471989696</v>
      </c>
      <c r="AH280" s="556">
        <v>1</v>
      </c>
      <c r="AI280" s="232">
        <v>1</v>
      </c>
      <c r="AJ280" s="232">
        <v>1</v>
      </c>
      <c r="AK280" s="232">
        <v>1</v>
      </c>
      <c r="AL280" s="232">
        <v>1</v>
      </c>
      <c r="AM280" s="232">
        <v>1</v>
      </c>
      <c r="AN280" s="232">
        <v>1</v>
      </c>
      <c r="AO280" s="232">
        <v>1</v>
      </c>
      <c r="AP280" s="232">
        <v>1</v>
      </c>
      <c r="AQ280" s="232">
        <v>1</v>
      </c>
      <c r="AR280" s="232">
        <v>1</v>
      </c>
      <c r="AS280" s="232">
        <v>1</v>
      </c>
      <c r="AT280" s="232">
        <v>4</v>
      </c>
      <c r="AU280" s="232">
        <v>6</v>
      </c>
      <c r="AV280" s="234">
        <v>7</v>
      </c>
    </row>
    <row r="281" spans="2:48" ht="14.45">
      <c r="B281" s="740"/>
      <c r="C281" s="8" t="s">
        <v>199</v>
      </c>
      <c r="D281">
        <v>3097</v>
      </c>
      <c r="E281">
        <v>3523</v>
      </c>
      <c r="F281">
        <v>4448</v>
      </c>
      <c r="G281">
        <v>4593</v>
      </c>
      <c r="H281">
        <v>5138</v>
      </c>
      <c r="I281">
        <v>7578</v>
      </c>
      <c r="J281">
        <v>7662</v>
      </c>
      <c r="K281">
        <v>8033</v>
      </c>
      <c r="L281">
        <v>8076</v>
      </c>
      <c r="M281">
        <v>7894</v>
      </c>
      <c r="N281">
        <v>8583</v>
      </c>
      <c r="O281">
        <v>9161</v>
      </c>
      <c r="P281">
        <v>9035</v>
      </c>
      <c r="Q281">
        <v>9061</v>
      </c>
      <c r="R281">
        <v>9123</v>
      </c>
      <c r="S281" s="555">
        <f>100</f>
        <v>100</v>
      </c>
      <c r="T281" s="72">
        <f t="shared" si="107"/>
        <v>113.75524701323862</v>
      </c>
      <c r="U281" s="72">
        <f t="shared" si="108"/>
        <v>143.62286083306427</v>
      </c>
      <c r="V281" s="72">
        <f t="shared" si="109"/>
        <v>148.30481110752342</v>
      </c>
      <c r="W281" s="72">
        <f t="shared" si="110"/>
        <v>165.9024862770423</v>
      </c>
      <c r="X281" s="72">
        <f t="shared" si="111"/>
        <v>244.68840813690667</v>
      </c>
      <c r="Y281" s="72">
        <f t="shared" si="112"/>
        <v>247.40071036486924</v>
      </c>
      <c r="Z281" s="72">
        <f t="shared" si="113"/>
        <v>259.38004520503711</v>
      </c>
      <c r="AA281" s="72">
        <f t="shared" si="114"/>
        <v>260.76848563125606</v>
      </c>
      <c r="AB281" s="72">
        <f t="shared" si="114"/>
        <v>254.89183080400389</v>
      </c>
      <c r="AC281" s="72">
        <f t="shared" si="114"/>
        <v>277.13916693574424</v>
      </c>
      <c r="AD281" s="72">
        <f t="shared" si="114"/>
        <v>295.80238940910556</v>
      </c>
      <c r="AE281" s="72">
        <f t="shared" ref="AE281:AG281" si="127">P281*100/$D281</f>
        <v>291.73393606716178</v>
      </c>
      <c r="AF281" s="72">
        <f t="shared" si="127"/>
        <v>292.57345818534066</v>
      </c>
      <c r="AG281" s="73">
        <f t="shared" si="127"/>
        <v>294.57539554407492</v>
      </c>
      <c r="AH281" s="235"/>
      <c r="AI281" s="236"/>
      <c r="AJ281" s="236"/>
      <c r="AK281" s="236"/>
      <c r="AL281" s="236"/>
      <c r="AM281" s="236"/>
      <c r="AN281" s="236"/>
      <c r="AO281" s="236"/>
      <c r="AP281" s="236"/>
      <c r="AQ281" s="236"/>
      <c r="AR281" s="236"/>
      <c r="AS281" s="236"/>
      <c r="AT281" s="236"/>
      <c r="AU281" s="236"/>
      <c r="AV281" s="237"/>
    </row>
    <row r="282" spans="2:48" ht="14.45">
      <c r="B282" s="739" t="s">
        <v>157</v>
      </c>
      <c r="C282" s="1" t="s">
        <v>194</v>
      </c>
      <c r="D282" s="210">
        <v>4634</v>
      </c>
      <c r="E282" s="210">
        <v>5200</v>
      </c>
      <c r="F282" s="210">
        <v>6377</v>
      </c>
      <c r="G282" s="210">
        <v>6609</v>
      </c>
      <c r="H282" s="210">
        <v>7074</v>
      </c>
      <c r="I282" s="210">
        <v>6986</v>
      </c>
      <c r="J282" s="210">
        <v>7232</v>
      </c>
      <c r="K282" s="210">
        <v>7487</v>
      </c>
      <c r="L282" s="210">
        <v>7781</v>
      </c>
      <c r="M282" s="210">
        <v>8135</v>
      </c>
      <c r="N282" s="210">
        <v>8623</v>
      </c>
      <c r="O282" s="210">
        <v>9011</v>
      </c>
      <c r="P282" s="211">
        <v>8895</v>
      </c>
      <c r="Q282" s="211">
        <v>7618</v>
      </c>
      <c r="R282" s="211">
        <v>7731</v>
      </c>
      <c r="S282" s="555">
        <f>100</f>
        <v>100</v>
      </c>
      <c r="T282" s="72">
        <f t="shared" si="107"/>
        <v>112.21406991799741</v>
      </c>
      <c r="U282" s="72">
        <f t="shared" si="108"/>
        <v>137.61329305135951</v>
      </c>
      <c r="V282" s="72">
        <f t="shared" si="109"/>
        <v>142.61976694000865</v>
      </c>
      <c r="W282" s="72">
        <f t="shared" si="110"/>
        <v>152.65429434613725</v>
      </c>
      <c r="X282" s="72">
        <f t="shared" si="111"/>
        <v>150.75528700906344</v>
      </c>
      <c r="Y282" s="72">
        <f t="shared" si="112"/>
        <v>156.06387570133793</v>
      </c>
      <c r="Z282" s="72">
        <f t="shared" si="113"/>
        <v>161.56668105308589</v>
      </c>
      <c r="AA282" s="72">
        <f t="shared" si="114"/>
        <v>167.91109192921883</v>
      </c>
      <c r="AB282" s="72">
        <f t="shared" si="114"/>
        <v>175.55028053517481</v>
      </c>
      <c r="AC282" s="72">
        <f t="shared" si="114"/>
        <v>186.08113940440225</v>
      </c>
      <c r="AD282" s="72">
        <f t="shared" si="114"/>
        <v>194.45403539059129</v>
      </c>
      <c r="AE282" s="72">
        <f t="shared" ref="AE282:AG282" si="128">P282*100/$D282</f>
        <v>191.95079844626673</v>
      </c>
      <c r="AF282" s="72">
        <f t="shared" si="128"/>
        <v>164.39361242986621</v>
      </c>
      <c r="AG282" s="73">
        <f t="shared" si="128"/>
        <v>166.83211048769962</v>
      </c>
      <c r="AH282" s="556">
        <v>1</v>
      </c>
      <c r="AI282" s="232">
        <v>1</v>
      </c>
      <c r="AJ282" s="232">
        <v>1</v>
      </c>
      <c r="AK282" s="232">
        <v>1</v>
      </c>
      <c r="AL282" s="232">
        <v>1</v>
      </c>
      <c r="AM282" s="232">
        <v>1</v>
      </c>
      <c r="AN282" s="232">
        <v>1</v>
      </c>
      <c r="AO282" s="232">
        <v>1</v>
      </c>
      <c r="AP282" s="232">
        <v>1</v>
      </c>
      <c r="AQ282" s="232">
        <v>1</v>
      </c>
      <c r="AR282" s="232">
        <v>1</v>
      </c>
      <c r="AS282" s="232">
        <v>1</v>
      </c>
      <c r="AT282" s="232">
        <v>4</v>
      </c>
      <c r="AU282" s="232">
        <v>6</v>
      </c>
      <c r="AV282" s="234">
        <v>7</v>
      </c>
    </row>
    <row r="283" spans="2:48" ht="14.45">
      <c r="B283" s="739"/>
      <c r="C283" s="1" t="s">
        <v>195</v>
      </c>
      <c r="D283" s="210">
        <v>693</v>
      </c>
      <c r="E283" s="210">
        <v>765</v>
      </c>
      <c r="F283" s="210">
        <v>638</v>
      </c>
      <c r="G283" s="210">
        <v>691</v>
      </c>
      <c r="H283" s="210">
        <v>691</v>
      </c>
      <c r="I283" s="210">
        <v>699</v>
      </c>
      <c r="J283" s="210">
        <v>662</v>
      </c>
      <c r="K283" s="210">
        <v>677</v>
      </c>
      <c r="L283" s="210">
        <v>697</v>
      </c>
      <c r="M283" s="210">
        <v>750</v>
      </c>
      <c r="N283" s="210">
        <v>753</v>
      </c>
      <c r="O283" s="210">
        <v>765</v>
      </c>
      <c r="P283" s="211">
        <v>748</v>
      </c>
      <c r="Q283" s="211">
        <v>572</v>
      </c>
      <c r="R283" s="211">
        <v>587</v>
      </c>
      <c r="S283" s="555">
        <f>100</f>
        <v>100</v>
      </c>
      <c r="T283" s="72">
        <f t="shared" si="107"/>
        <v>110.3896103896104</v>
      </c>
      <c r="U283" s="72">
        <f t="shared" si="108"/>
        <v>92.063492063492063</v>
      </c>
      <c r="V283" s="72">
        <f t="shared" si="109"/>
        <v>99.711399711399707</v>
      </c>
      <c r="W283" s="72">
        <f t="shared" si="110"/>
        <v>99.711399711399707</v>
      </c>
      <c r="X283" s="72">
        <f t="shared" si="111"/>
        <v>100.86580086580086</v>
      </c>
      <c r="Y283" s="72">
        <f t="shared" si="112"/>
        <v>95.526695526695534</v>
      </c>
      <c r="Z283" s="72">
        <f t="shared" si="113"/>
        <v>97.691197691197686</v>
      </c>
      <c r="AA283" s="72">
        <f t="shared" si="114"/>
        <v>100.57720057720057</v>
      </c>
      <c r="AB283" s="72">
        <f t="shared" si="114"/>
        <v>108.22510822510823</v>
      </c>
      <c r="AC283" s="72">
        <f t="shared" si="114"/>
        <v>108.65800865800865</v>
      </c>
      <c r="AD283" s="72">
        <f t="shared" si="114"/>
        <v>110.3896103896104</v>
      </c>
      <c r="AE283" s="72">
        <f t="shared" ref="AE283:AG283" si="129">P283*100/$D283</f>
        <v>107.93650793650794</v>
      </c>
      <c r="AF283" s="72">
        <f t="shared" si="129"/>
        <v>82.539682539682545</v>
      </c>
      <c r="AG283" s="73">
        <f t="shared" si="129"/>
        <v>84.704184704184698</v>
      </c>
      <c r="AH283" s="556">
        <v>1</v>
      </c>
      <c r="AI283" s="232">
        <v>1</v>
      </c>
      <c r="AJ283" s="232">
        <v>1</v>
      </c>
      <c r="AK283" s="232">
        <v>1</v>
      </c>
      <c r="AL283" s="232">
        <v>1</v>
      </c>
      <c r="AM283" s="232">
        <v>1</v>
      </c>
      <c r="AN283" s="232">
        <v>1</v>
      </c>
      <c r="AO283" s="232">
        <v>1</v>
      </c>
      <c r="AP283" s="232">
        <v>1</v>
      </c>
      <c r="AQ283" s="232">
        <v>1</v>
      </c>
      <c r="AR283" s="232">
        <v>1</v>
      </c>
      <c r="AS283" s="232">
        <v>1</v>
      </c>
      <c r="AT283" s="232">
        <v>4</v>
      </c>
      <c r="AU283" s="232">
        <v>6</v>
      </c>
      <c r="AV283" s="234">
        <v>7</v>
      </c>
    </row>
    <row r="284" spans="2:48" ht="14.45">
      <c r="B284" s="739"/>
      <c r="C284" s="1" t="s">
        <v>196</v>
      </c>
      <c r="D284" s="210">
        <v>115</v>
      </c>
      <c r="E284" s="210">
        <v>135</v>
      </c>
      <c r="F284" s="210">
        <v>123</v>
      </c>
      <c r="G284" s="210">
        <v>110</v>
      </c>
      <c r="H284" s="210">
        <v>115</v>
      </c>
      <c r="I284" s="210">
        <v>122</v>
      </c>
      <c r="J284" s="210">
        <v>125</v>
      </c>
      <c r="K284" s="210">
        <v>131</v>
      </c>
      <c r="L284" s="210">
        <v>142</v>
      </c>
      <c r="M284" s="210">
        <v>146</v>
      </c>
      <c r="N284" s="210">
        <v>155</v>
      </c>
      <c r="O284" s="210">
        <v>169</v>
      </c>
      <c r="P284" s="211">
        <v>167</v>
      </c>
      <c r="Q284" s="211">
        <v>138</v>
      </c>
      <c r="R284" s="211">
        <v>141</v>
      </c>
      <c r="S284" s="555">
        <f>100</f>
        <v>100</v>
      </c>
      <c r="T284" s="72">
        <f t="shared" si="107"/>
        <v>117.39130434782609</v>
      </c>
      <c r="U284" s="72">
        <f t="shared" si="108"/>
        <v>106.95652173913044</v>
      </c>
      <c r="V284" s="72">
        <f t="shared" si="109"/>
        <v>95.652173913043484</v>
      </c>
      <c r="W284" s="72">
        <f t="shared" si="110"/>
        <v>100</v>
      </c>
      <c r="X284" s="72">
        <f t="shared" si="111"/>
        <v>106.08695652173913</v>
      </c>
      <c r="Y284" s="72">
        <f t="shared" si="112"/>
        <v>108.69565217391305</v>
      </c>
      <c r="Z284" s="72">
        <f t="shared" si="113"/>
        <v>113.91304347826087</v>
      </c>
      <c r="AA284" s="72">
        <f t="shared" si="114"/>
        <v>123.47826086956522</v>
      </c>
      <c r="AB284" s="72">
        <f t="shared" si="114"/>
        <v>126.95652173913044</v>
      </c>
      <c r="AC284" s="72">
        <f t="shared" si="114"/>
        <v>134.78260869565219</v>
      </c>
      <c r="AD284" s="72">
        <f t="shared" si="114"/>
        <v>146.95652173913044</v>
      </c>
      <c r="AE284" s="72">
        <f t="shared" ref="AE284:AE332" si="130">P284*100/$D284</f>
        <v>145.21739130434781</v>
      </c>
      <c r="AF284" s="72">
        <f t="shared" ref="AF284:AG332" si="131">Q284*100/$D284</f>
        <v>120</v>
      </c>
      <c r="AG284" s="73">
        <f t="shared" si="131"/>
        <v>122.60869565217391</v>
      </c>
      <c r="AH284" s="556">
        <v>1</v>
      </c>
      <c r="AI284" s="232">
        <v>1</v>
      </c>
      <c r="AJ284" s="232">
        <v>1</v>
      </c>
      <c r="AK284" s="232">
        <v>1</v>
      </c>
      <c r="AL284" s="232">
        <v>1</v>
      </c>
      <c r="AM284" s="232">
        <v>1</v>
      </c>
      <c r="AN284" s="232">
        <v>1</v>
      </c>
      <c r="AO284" s="232">
        <v>1</v>
      </c>
      <c r="AP284" s="232">
        <v>1</v>
      </c>
      <c r="AQ284" s="232">
        <v>1</v>
      </c>
      <c r="AR284" s="232">
        <v>1</v>
      </c>
      <c r="AS284" s="232">
        <v>1</v>
      </c>
      <c r="AT284" s="232">
        <v>4</v>
      </c>
      <c r="AU284" s="232">
        <v>6</v>
      </c>
      <c r="AV284" s="234">
        <v>7</v>
      </c>
    </row>
    <row r="285" spans="2:48" ht="14.45">
      <c r="B285" s="739"/>
      <c r="C285" s="1" t="s">
        <v>197</v>
      </c>
      <c r="D285" s="210">
        <v>15</v>
      </c>
      <c r="E285" s="210">
        <v>17</v>
      </c>
      <c r="F285" s="210">
        <v>19</v>
      </c>
      <c r="G285" s="210">
        <v>18</v>
      </c>
      <c r="H285" s="210">
        <v>19</v>
      </c>
      <c r="I285" s="210">
        <v>19</v>
      </c>
      <c r="J285" s="210">
        <v>19</v>
      </c>
      <c r="K285" s="210">
        <v>21</v>
      </c>
      <c r="L285" s="210">
        <v>22</v>
      </c>
      <c r="M285" s="210">
        <v>23</v>
      </c>
      <c r="N285" s="210">
        <v>28</v>
      </c>
      <c r="O285" s="210">
        <v>27</v>
      </c>
      <c r="P285" s="211">
        <v>26</v>
      </c>
      <c r="Q285" s="211">
        <v>18</v>
      </c>
      <c r="R285" s="211">
        <v>18</v>
      </c>
      <c r="S285" s="555">
        <f>100</f>
        <v>100</v>
      </c>
      <c r="T285" s="72">
        <f t="shared" si="107"/>
        <v>113.33333333333333</v>
      </c>
      <c r="U285" s="72">
        <f t="shared" si="108"/>
        <v>126.66666666666667</v>
      </c>
      <c r="V285" s="72">
        <f t="shared" si="109"/>
        <v>120</v>
      </c>
      <c r="W285" s="72">
        <f t="shared" si="110"/>
        <v>126.66666666666667</v>
      </c>
      <c r="X285" s="72">
        <f t="shared" si="111"/>
        <v>126.66666666666667</v>
      </c>
      <c r="Y285" s="72">
        <f t="shared" si="112"/>
        <v>126.66666666666667</v>
      </c>
      <c r="Z285" s="72">
        <f t="shared" si="113"/>
        <v>140</v>
      </c>
      <c r="AA285" s="72">
        <f t="shared" si="114"/>
        <v>146.66666666666666</v>
      </c>
      <c r="AB285" s="72">
        <f t="shared" si="114"/>
        <v>153.33333333333334</v>
      </c>
      <c r="AC285" s="72">
        <f t="shared" si="114"/>
        <v>186.66666666666666</v>
      </c>
      <c r="AD285" s="72">
        <f t="shared" si="114"/>
        <v>180</v>
      </c>
      <c r="AE285" s="72">
        <f t="shared" si="130"/>
        <v>173.33333333333334</v>
      </c>
      <c r="AF285" s="72">
        <f t="shared" si="131"/>
        <v>120</v>
      </c>
      <c r="AG285" s="73">
        <f t="shared" si="131"/>
        <v>120</v>
      </c>
      <c r="AH285" s="556">
        <v>1</v>
      </c>
      <c r="AI285" s="232">
        <v>1</v>
      </c>
      <c r="AJ285" s="232">
        <v>1</v>
      </c>
      <c r="AK285" s="232">
        <v>1</v>
      </c>
      <c r="AL285" s="232">
        <v>1</v>
      </c>
      <c r="AM285" s="232">
        <v>1</v>
      </c>
      <c r="AN285" s="232">
        <v>1</v>
      </c>
      <c r="AO285" s="232">
        <v>1</v>
      </c>
      <c r="AP285" s="232">
        <v>1</v>
      </c>
      <c r="AQ285" s="232">
        <v>1</v>
      </c>
      <c r="AR285" s="232">
        <v>1</v>
      </c>
      <c r="AS285" s="232">
        <v>1</v>
      </c>
      <c r="AT285" s="232">
        <v>4</v>
      </c>
      <c r="AU285" s="232">
        <v>6</v>
      </c>
      <c r="AV285" s="234">
        <v>7</v>
      </c>
    </row>
    <row r="286" spans="2:48" ht="14.45">
      <c r="B286" s="739"/>
      <c r="C286" s="1" t="s">
        <v>198</v>
      </c>
      <c r="D286" s="210">
        <v>5457</v>
      </c>
      <c r="E286" s="210">
        <v>6117</v>
      </c>
      <c r="F286" s="210">
        <v>7157</v>
      </c>
      <c r="G286" s="210">
        <v>7428</v>
      </c>
      <c r="H286" s="210">
        <v>7899</v>
      </c>
      <c r="I286" s="210">
        <v>7826</v>
      </c>
      <c r="J286" s="210">
        <v>8038</v>
      </c>
      <c r="K286" s="210">
        <v>8316</v>
      </c>
      <c r="L286" s="210">
        <v>8642</v>
      </c>
      <c r="M286" s="210">
        <v>9054</v>
      </c>
      <c r="N286" s="210">
        <v>9559</v>
      </c>
      <c r="O286" s="210">
        <v>9972</v>
      </c>
      <c r="P286" s="211">
        <v>9836</v>
      </c>
      <c r="Q286" s="211">
        <v>8346</v>
      </c>
      <c r="R286" s="211">
        <v>8477</v>
      </c>
      <c r="S286" s="555">
        <f>100</f>
        <v>100</v>
      </c>
      <c r="T286" s="72">
        <f t="shared" si="107"/>
        <v>112.09455744914789</v>
      </c>
      <c r="U286" s="72">
        <f t="shared" si="108"/>
        <v>131.15264797507788</v>
      </c>
      <c r="V286" s="72">
        <f t="shared" si="109"/>
        <v>136.11874656404618</v>
      </c>
      <c r="W286" s="72">
        <f t="shared" si="110"/>
        <v>144.74986256184718</v>
      </c>
      <c r="X286" s="72">
        <f t="shared" si="111"/>
        <v>143.41213120762325</v>
      </c>
      <c r="Y286" s="72">
        <f t="shared" si="112"/>
        <v>147.29704966098589</v>
      </c>
      <c r="Z286" s="72">
        <f t="shared" si="113"/>
        <v>152.39142385926334</v>
      </c>
      <c r="AA286" s="72">
        <f t="shared" si="114"/>
        <v>158.36540223566061</v>
      </c>
      <c r="AB286" s="72">
        <f t="shared" si="114"/>
        <v>165.91533809785597</v>
      </c>
      <c r="AC286" s="72">
        <f t="shared" si="114"/>
        <v>175.1695070551585</v>
      </c>
      <c r="AD286" s="72">
        <f t="shared" si="114"/>
        <v>182.73776800439802</v>
      </c>
      <c r="AE286" s="72">
        <f t="shared" si="130"/>
        <v>180.24555616639179</v>
      </c>
      <c r="AF286" s="72">
        <f t="shared" si="131"/>
        <v>152.94117647058823</v>
      </c>
      <c r="AG286" s="73">
        <f t="shared" si="131"/>
        <v>155.34176287337365</v>
      </c>
      <c r="AH286" s="556">
        <v>1</v>
      </c>
      <c r="AI286" s="232">
        <v>1</v>
      </c>
      <c r="AJ286" s="232">
        <v>1</v>
      </c>
      <c r="AK286" s="232">
        <v>1</v>
      </c>
      <c r="AL286" s="232">
        <v>1</v>
      </c>
      <c r="AM286" s="232">
        <v>1</v>
      </c>
      <c r="AN286" s="232">
        <v>1</v>
      </c>
      <c r="AO286" s="232">
        <v>1</v>
      </c>
      <c r="AP286" s="232">
        <v>1</v>
      </c>
      <c r="AQ286" s="232">
        <v>1</v>
      </c>
      <c r="AR286" s="232">
        <v>1</v>
      </c>
      <c r="AS286" s="232">
        <v>1</v>
      </c>
      <c r="AT286" s="232">
        <v>4</v>
      </c>
      <c r="AU286" s="232">
        <v>6</v>
      </c>
      <c r="AV286" s="234">
        <v>7</v>
      </c>
    </row>
    <row r="287" spans="2:48" ht="14.45">
      <c r="B287" s="740"/>
      <c r="C287" s="8" t="s">
        <v>199</v>
      </c>
      <c r="D287">
        <v>5442</v>
      </c>
      <c r="E287">
        <v>6100</v>
      </c>
      <c r="F287">
        <v>7138</v>
      </c>
      <c r="G287">
        <v>7410</v>
      </c>
      <c r="H287">
        <v>7880</v>
      </c>
      <c r="I287">
        <v>7807</v>
      </c>
      <c r="J287">
        <v>8019</v>
      </c>
      <c r="K287">
        <v>8295</v>
      </c>
      <c r="L287">
        <v>8620</v>
      </c>
      <c r="M287">
        <v>9031</v>
      </c>
      <c r="N287">
        <v>9531</v>
      </c>
      <c r="O287">
        <v>9945</v>
      </c>
      <c r="P287">
        <v>9810</v>
      </c>
      <c r="Q287">
        <v>8328</v>
      </c>
      <c r="R287">
        <v>8459</v>
      </c>
      <c r="S287" s="555">
        <f>100</f>
        <v>100</v>
      </c>
      <c r="T287" s="72">
        <f t="shared" si="107"/>
        <v>112.09114296214626</v>
      </c>
      <c r="U287" s="72">
        <f t="shared" si="108"/>
        <v>131.16501286291805</v>
      </c>
      <c r="V287" s="72">
        <f t="shared" si="109"/>
        <v>136.16317530319736</v>
      </c>
      <c r="W287" s="72">
        <f t="shared" si="110"/>
        <v>144.79970599044469</v>
      </c>
      <c r="X287" s="72">
        <f t="shared" si="111"/>
        <v>143.45828739434032</v>
      </c>
      <c r="Y287" s="72">
        <f t="shared" si="112"/>
        <v>147.35391400220507</v>
      </c>
      <c r="Z287" s="72">
        <f t="shared" si="113"/>
        <v>152.42557883131201</v>
      </c>
      <c r="AA287" s="72">
        <f t="shared" si="114"/>
        <v>158.39764792355751</v>
      </c>
      <c r="AB287" s="72">
        <f t="shared" si="114"/>
        <v>165.95001837559721</v>
      </c>
      <c r="AC287" s="72">
        <f t="shared" si="114"/>
        <v>175.13781697905182</v>
      </c>
      <c r="AD287" s="72">
        <f t="shared" si="114"/>
        <v>182.74531422271224</v>
      </c>
      <c r="AE287" s="72">
        <f t="shared" si="130"/>
        <v>180.26460859977951</v>
      </c>
      <c r="AF287" s="72">
        <f t="shared" si="131"/>
        <v>153.03197353914001</v>
      </c>
      <c r="AG287" s="73">
        <f t="shared" si="131"/>
        <v>155.43917677324512</v>
      </c>
      <c r="AH287" s="235"/>
      <c r="AI287" s="236"/>
      <c r="AJ287" s="236"/>
      <c r="AK287" s="236"/>
      <c r="AL287" s="236"/>
      <c r="AM287" s="236"/>
      <c r="AN287" s="236"/>
      <c r="AO287" s="236"/>
      <c r="AP287" s="236"/>
      <c r="AQ287" s="236"/>
      <c r="AR287" s="236"/>
      <c r="AS287" s="236"/>
      <c r="AT287" s="236"/>
      <c r="AU287" s="236"/>
      <c r="AV287" s="237"/>
    </row>
    <row r="288" spans="2:48" ht="15" customHeight="1">
      <c r="B288" s="739" t="s">
        <v>158</v>
      </c>
      <c r="C288" s="1" t="s">
        <v>194</v>
      </c>
      <c r="D288" s="210">
        <v>28026</v>
      </c>
      <c r="E288" s="210">
        <v>29102</v>
      </c>
      <c r="F288" s="210">
        <v>34581</v>
      </c>
      <c r="G288" s="210">
        <v>34391</v>
      </c>
      <c r="H288" s="210">
        <v>35822</v>
      </c>
      <c r="I288" s="210">
        <v>41559</v>
      </c>
      <c r="J288" s="210">
        <v>42726</v>
      </c>
      <c r="K288" s="210">
        <v>44147</v>
      </c>
      <c r="L288" s="210">
        <v>45726</v>
      </c>
      <c r="M288" s="210">
        <v>46908</v>
      </c>
      <c r="N288" s="210">
        <v>48947</v>
      </c>
      <c r="O288" s="210">
        <v>52374</v>
      </c>
      <c r="P288" s="211">
        <v>51703</v>
      </c>
      <c r="Q288" s="211">
        <v>44278</v>
      </c>
      <c r="R288" s="211">
        <v>44937</v>
      </c>
      <c r="S288" s="555">
        <f>100</f>
        <v>100</v>
      </c>
      <c r="T288" s="72">
        <f t="shared" si="107"/>
        <v>103.83929208592022</v>
      </c>
      <c r="U288" s="72">
        <f t="shared" si="108"/>
        <v>123.38899593234854</v>
      </c>
      <c r="V288" s="72">
        <f t="shared" si="109"/>
        <v>122.71105402126597</v>
      </c>
      <c r="W288" s="72">
        <f t="shared" si="110"/>
        <v>127.81702704631414</v>
      </c>
      <c r="X288" s="72">
        <f t="shared" si="111"/>
        <v>148.28730464568613</v>
      </c>
      <c r="Y288" s="72">
        <f t="shared" si="112"/>
        <v>152.45129522586171</v>
      </c>
      <c r="Z288" s="72">
        <f t="shared" si="113"/>
        <v>157.521587097695</v>
      </c>
      <c r="AA288" s="72">
        <f t="shared" si="114"/>
        <v>163.15564119032328</v>
      </c>
      <c r="AB288" s="72">
        <f t="shared" si="114"/>
        <v>167.37315350032114</v>
      </c>
      <c r="AC288" s="72">
        <f t="shared" si="114"/>
        <v>174.64854064083352</v>
      </c>
      <c r="AD288" s="72">
        <f t="shared" si="114"/>
        <v>186.87647184757012</v>
      </c>
      <c r="AE288" s="72">
        <f t="shared" si="130"/>
        <v>184.4822664668522</v>
      </c>
      <c r="AF288" s="72">
        <f t="shared" si="131"/>
        <v>157.98901020480983</v>
      </c>
      <c r="AG288" s="73">
        <f t="shared" si="131"/>
        <v>160.34039820166987</v>
      </c>
      <c r="AH288" s="556">
        <v>1</v>
      </c>
      <c r="AI288" s="232">
        <v>1</v>
      </c>
      <c r="AJ288" s="232">
        <v>1</v>
      </c>
      <c r="AK288" s="232">
        <v>1</v>
      </c>
      <c r="AL288" s="232">
        <v>1</v>
      </c>
      <c r="AM288" s="232">
        <v>1</v>
      </c>
      <c r="AN288" s="232">
        <v>1</v>
      </c>
      <c r="AO288" s="232">
        <v>1</v>
      </c>
      <c r="AP288" s="232">
        <v>1</v>
      </c>
      <c r="AQ288" s="232">
        <v>1</v>
      </c>
      <c r="AR288" s="232">
        <v>1</v>
      </c>
      <c r="AS288" s="232">
        <v>1</v>
      </c>
      <c r="AT288" s="232">
        <v>4</v>
      </c>
      <c r="AU288" s="232">
        <v>6</v>
      </c>
      <c r="AV288" s="234">
        <v>7</v>
      </c>
    </row>
    <row r="289" spans="2:48" ht="14.45">
      <c r="B289" s="739"/>
      <c r="C289" s="1" t="s">
        <v>195</v>
      </c>
      <c r="D289" s="210">
        <v>2499</v>
      </c>
      <c r="E289" s="210">
        <v>3198</v>
      </c>
      <c r="F289" s="210">
        <v>2466</v>
      </c>
      <c r="G289" s="210">
        <v>2615</v>
      </c>
      <c r="H289" s="210">
        <v>2824</v>
      </c>
      <c r="I289" s="210">
        <v>3017</v>
      </c>
      <c r="J289" s="210">
        <v>3025</v>
      </c>
      <c r="K289" s="210">
        <v>3320</v>
      </c>
      <c r="L289" s="210">
        <v>3503</v>
      </c>
      <c r="M289" s="210">
        <v>3759</v>
      </c>
      <c r="N289" s="210">
        <v>4014</v>
      </c>
      <c r="O289" s="210">
        <v>4218</v>
      </c>
      <c r="P289" s="211">
        <v>4124</v>
      </c>
      <c r="Q289" s="211">
        <v>3153</v>
      </c>
      <c r="R289" s="211">
        <v>3234</v>
      </c>
      <c r="S289" s="555">
        <f>100</f>
        <v>100</v>
      </c>
      <c r="T289" s="72">
        <f t="shared" si="107"/>
        <v>127.97118847539015</v>
      </c>
      <c r="U289" s="72">
        <f t="shared" si="108"/>
        <v>98.679471788715489</v>
      </c>
      <c r="V289" s="72">
        <f t="shared" si="109"/>
        <v>104.64185674269707</v>
      </c>
      <c r="W289" s="72">
        <f t="shared" si="110"/>
        <v>113.00520208083233</v>
      </c>
      <c r="X289" s="72">
        <f t="shared" si="111"/>
        <v>120.72829131652661</v>
      </c>
      <c r="Y289" s="72">
        <f t="shared" si="112"/>
        <v>121.0484193677471</v>
      </c>
      <c r="Z289" s="72">
        <f t="shared" si="113"/>
        <v>132.8531412565026</v>
      </c>
      <c r="AA289" s="72">
        <f t="shared" si="114"/>
        <v>140.17607042817127</v>
      </c>
      <c r="AB289" s="72">
        <f t="shared" si="114"/>
        <v>150.42016806722688</v>
      </c>
      <c r="AC289" s="72">
        <f t="shared" si="114"/>
        <v>160.62424969987995</v>
      </c>
      <c r="AD289" s="72">
        <f t="shared" si="114"/>
        <v>168.78751500600239</v>
      </c>
      <c r="AE289" s="72">
        <f t="shared" si="130"/>
        <v>165.02601040416167</v>
      </c>
      <c r="AF289" s="72">
        <f t="shared" si="131"/>
        <v>126.17046818727491</v>
      </c>
      <c r="AG289" s="73">
        <f t="shared" si="131"/>
        <v>129.41176470588235</v>
      </c>
      <c r="AH289" s="556">
        <v>1</v>
      </c>
      <c r="AI289" s="232">
        <v>1</v>
      </c>
      <c r="AJ289" s="232">
        <v>1</v>
      </c>
      <c r="AK289" s="232">
        <v>1</v>
      </c>
      <c r="AL289" s="232">
        <v>1</v>
      </c>
      <c r="AM289" s="232">
        <v>1</v>
      </c>
      <c r="AN289" s="232">
        <v>1</v>
      </c>
      <c r="AO289" s="232">
        <v>1</v>
      </c>
      <c r="AP289" s="232">
        <v>1</v>
      </c>
      <c r="AQ289" s="232">
        <v>1</v>
      </c>
      <c r="AR289" s="232">
        <v>1</v>
      </c>
      <c r="AS289" s="232">
        <v>1</v>
      </c>
      <c r="AT289" s="232">
        <v>4</v>
      </c>
      <c r="AU289" s="232">
        <v>6</v>
      </c>
      <c r="AV289" s="234">
        <v>7</v>
      </c>
    </row>
    <row r="290" spans="2:48" ht="14.45">
      <c r="B290" s="739"/>
      <c r="C290" s="1" t="s">
        <v>196</v>
      </c>
      <c r="D290" s="210">
        <v>89</v>
      </c>
      <c r="E290" s="210">
        <v>113</v>
      </c>
      <c r="F290" s="210">
        <v>134</v>
      </c>
      <c r="G290" s="210">
        <v>141</v>
      </c>
      <c r="H290" s="210">
        <v>145</v>
      </c>
      <c r="I290" s="210">
        <v>152</v>
      </c>
      <c r="J290" s="210">
        <v>155</v>
      </c>
      <c r="K290" s="210">
        <v>164</v>
      </c>
      <c r="L290" s="210">
        <v>188</v>
      </c>
      <c r="M290" s="210">
        <v>206</v>
      </c>
      <c r="N290" s="210">
        <v>225</v>
      </c>
      <c r="O290" s="210">
        <v>237</v>
      </c>
      <c r="P290" s="211">
        <v>233</v>
      </c>
      <c r="Q290" s="211">
        <v>193</v>
      </c>
      <c r="R290" s="211">
        <v>196</v>
      </c>
      <c r="S290" s="555">
        <f>100</f>
        <v>100</v>
      </c>
      <c r="T290" s="72">
        <f t="shared" si="107"/>
        <v>126.96629213483146</v>
      </c>
      <c r="U290" s="72">
        <f t="shared" si="108"/>
        <v>150.56179775280899</v>
      </c>
      <c r="V290" s="72">
        <f t="shared" si="109"/>
        <v>158.42696629213484</v>
      </c>
      <c r="W290" s="72">
        <f t="shared" si="110"/>
        <v>162.92134831460675</v>
      </c>
      <c r="X290" s="72">
        <f t="shared" si="111"/>
        <v>170.7865168539326</v>
      </c>
      <c r="Y290" s="72">
        <f t="shared" si="112"/>
        <v>174.15730337078651</v>
      </c>
      <c r="Z290" s="72">
        <f t="shared" si="113"/>
        <v>184.26966292134833</v>
      </c>
      <c r="AA290" s="72">
        <f t="shared" si="114"/>
        <v>211.23595505617976</v>
      </c>
      <c r="AB290" s="72">
        <f t="shared" si="114"/>
        <v>231.46067415730337</v>
      </c>
      <c r="AC290" s="72">
        <f t="shared" si="114"/>
        <v>252.80898876404495</v>
      </c>
      <c r="AD290" s="72">
        <f t="shared" si="114"/>
        <v>266.29213483146066</v>
      </c>
      <c r="AE290" s="72">
        <f t="shared" si="130"/>
        <v>261.79775280898878</v>
      </c>
      <c r="AF290" s="72">
        <f t="shared" si="131"/>
        <v>216.85393258426967</v>
      </c>
      <c r="AG290" s="73">
        <f t="shared" si="131"/>
        <v>220.22471910112358</v>
      </c>
      <c r="AH290" s="556">
        <v>1</v>
      </c>
      <c r="AI290" s="232">
        <v>1</v>
      </c>
      <c r="AJ290" s="232">
        <v>1</v>
      </c>
      <c r="AK290" s="232">
        <v>1</v>
      </c>
      <c r="AL290" s="232">
        <v>1</v>
      </c>
      <c r="AM290" s="232">
        <v>1</v>
      </c>
      <c r="AN290" s="232">
        <v>1</v>
      </c>
      <c r="AO290" s="232">
        <v>1</v>
      </c>
      <c r="AP290" s="232">
        <v>1</v>
      </c>
      <c r="AQ290" s="232">
        <v>1</v>
      </c>
      <c r="AR290" s="232">
        <v>1</v>
      </c>
      <c r="AS290" s="232">
        <v>1</v>
      </c>
      <c r="AT290" s="232">
        <v>4</v>
      </c>
      <c r="AU290" s="232">
        <v>6</v>
      </c>
      <c r="AV290" s="234">
        <v>7</v>
      </c>
    </row>
    <row r="291" spans="2:48" ht="14.45">
      <c r="B291" s="739"/>
      <c r="C291" s="1" t="s">
        <v>197</v>
      </c>
      <c r="D291" s="210">
        <v>17</v>
      </c>
      <c r="E291" s="210">
        <v>19</v>
      </c>
      <c r="F291" s="210">
        <v>23</v>
      </c>
      <c r="G291" s="210">
        <v>23</v>
      </c>
      <c r="H291" s="210">
        <v>26</v>
      </c>
      <c r="I291" s="210">
        <v>26</v>
      </c>
      <c r="J291" s="210">
        <v>27</v>
      </c>
      <c r="K291" s="210">
        <v>29</v>
      </c>
      <c r="L291" s="210">
        <v>29</v>
      </c>
      <c r="M291" s="210">
        <v>28</v>
      </c>
      <c r="N291" s="210">
        <v>28</v>
      </c>
      <c r="O291" s="210">
        <v>28</v>
      </c>
      <c r="P291" s="211">
        <v>27</v>
      </c>
      <c r="Q291" s="211">
        <v>19</v>
      </c>
      <c r="R291" s="211">
        <v>20</v>
      </c>
      <c r="S291" s="555">
        <f>100</f>
        <v>100</v>
      </c>
      <c r="T291" s="72">
        <f t="shared" si="107"/>
        <v>111.76470588235294</v>
      </c>
      <c r="U291" s="72">
        <f t="shared" si="108"/>
        <v>135.29411764705881</v>
      </c>
      <c r="V291" s="72">
        <f t="shared" si="109"/>
        <v>135.29411764705881</v>
      </c>
      <c r="W291" s="72">
        <f t="shared" si="110"/>
        <v>152.94117647058823</v>
      </c>
      <c r="X291" s="72">
        <f t="shared" si="111"/>
        <v>152.94117647058823</v>
      </c>
      <c r="Y291" s="72">
        <f t="shared" si="112"/>
        <v>158.8235294117647</v>
      </c>
      <c r="Z291" s="72">
        <f t="shared" si="113"/>
        <v>170.58823529411765</v>
      </c>
      <c r="AA291" s="72">
        <f t="shared" si="114"/>
        <v>170.58823529411765</v>
      </c>
      <c r="AB291" s="72">
        <f t="shared" si="114"/>
        <v>164.70588235294119</v>
      </c>
      <c r="AC291" s="72">
        <f t="shared" si="114"/>
        <v>164.70588235294119</v>
      </c>
      <c r="AD291" s="72">
        <f t="shared" si="114"/>
        <v>164.70588235294119</v>
      </c>
      <c r="AE291" s="72">
        <f t="shared" si="130"/>
        <v>158.8235294117647</v>
      </c>
      <c r="AF291" s="72">
        <f t="shared" si="131"/>
        <v>111.76470588235294</v>
      </c>
      <c r="AG291" s="73">
        <f t="shared" si="131"/>
        <v>117.64705882352941</v>
      </c>
      <c r="AH291" s="556">
        <v>1</v>
      </c>
      <c r="AI291" s="232">
        <v>1</v>
      </c>
      <c r="AJ291" s="232">
        <v>1</v>
      </c>
      <c r="AK291" s="232">
        <v>1</v>
      </c>
      <c r="AL291" s="232">
        <v>1</v>
      </c>
      <c r="AM291" s="232">
        <v>1</v>
      </c>
      <c r="AN291" s="232">
        <v>1</v>
      </c>
      <c r="AO291" s="232">
        <v>1</v>
      </c>
      <c r="AP291" s="232">
        <v>1</v>
      </c>
      <c r="AQ291" s="232">
        <v>1</v>
      </c>
      <c r="AR291" s="232">
        <v>1</v>
      </c>
      <c r="AS291" s="232">
        <v>1</v>
      </c>
      <c r="AT291" s="232">
        <v>4</v>
      </c>
      <c r="AU291" s="232">
        <v>6</v>
      </c>
      <c r="AV291" s="234">
        <v>7</v>
      </c>
    </row>
    <row r="292" spans="2:48" ht="14.45">
      <c r="B292" s="739"/>
      <c r="C292" s="1" t="s">
        <v>198</v>
      </c>
      <c r="D292" s="210">
        <v>30631</v>
      </c>
      <c r="E292" s="210">
        <v>32432</v>
      </c>
      <c r="F292" s="210">
        <v>37204</v>
      </c>
      <c r="G292" s="210">
        <v>37170</v>
      </c>
      <c r="H292" s="210">
        <v>38817</v>
      </c>
      <c r="I292" s="210">
        <v>44754</v>
      </c>
      <c r="J292" s="210">
        <v>45933</v>
      </c>
      <c r="K292" s="210">
        <v>47660</v>
      </c>
      <c r="L292" s="210">
        <v>49446</v>
      </c>
      <c r="M292" s="210">
        <v>50901</v>
      </c>
      <c r="N292" s="210">
        <v>53214</v>
      </c>
      <c r="O292" s="210">
        <v>56857</v>
      </c>
      <c r="P292" s="211">
        <v>56087</v>
      </c>
      <c r="Q292" s="211">
        <v>47643</v>
      </c>
      <c r="R292" s="211">
        <v>48387</v>
      </c>
      <c r="S292" s="555">
        <f>100</f>
        <v>100</v>
      </c>
      <c r="T292" s="72">
        <f t="shared" si="107"/>
        <v>105.87966439228232</v>
      </c>
      <c r="U292" s="72">
        <f t="shared" si="108"/>
        <v>121.45865299859619</v>
      </c>
      <c r="V292" s="72">
        <f t="shared" si="109"/>
        <v>121.34765433710946</v>
      </c>
      <c r="W292" s="72">
        <f t="shared" si="110"/>
        <v>126.7245600861872</v>
      </c>
      <c r="X292" s="72">
        <f t="shared" si="111"/>
        <v>146.10688518167868</v>
      </c>
      <c r="Y292" s="72">
        <f t="shared" si="112"/>
        <v>149.95592700205674</v>
      </c>
      <c r="Z292" s="72">
        <f t="shared" si="113"/>
        <v>155.59400607227971</v>
      </c>
      <c r="AA292" s="72">
        <f t="shared" si="114"/>
        <v>161.4247004668473</v>
      </c>
      <c r="AB292" s="72">
        <f t="shared" si="114"/>
        <v>166.17479024517647</v>
      </c>
      <c r="AC292" s="72">
        <f t="shared" si="114"/>
        <v>173.72596389278834</v>
      </c>
      <c r="AD292" s="72">
        <f t="shared" si="114"/>
        <v>185.61914400443996</v>
      </c>
      <c r="AE292" s="72">
        <f t="shared" si="130"/>
        <v>183.10535078841696</v>
      </c>
      <c r="AF292" s="72">
        <f t="shared" si="131"/>
        <v>155.53850674153634</v>
      </c>
      <c r="AG292" s="73">
        <f t="shared" si="131"/>
        <v>157.96741862818712</v>
      </c>
      <c r="AH292" s="556">
        <v>1</v>
      </c>
      <c r="AI292" s="232">
        <v>1</v>
      </c>
      <c r="AJ292" s="232">
        <v>1</v>
      </c>
      <c r="AK292" s="232">
        <v>1</v>
      </c>
      <c r="AL292" s="232">
        <v>1</v>
      </c>
      <c r="AM292" s="232">
        <v>1</v>
      </c>
      <c r="AN292" s="232">
        <v>1</v>
      </c>
      <c r="AO292" s="232">
        <v>1</v>
      </c>
      <c r="AP292" s="232">
        <v>1</v>
      </c>
      <c r="AQ292" s="232">
        <v>1</v>
      </c>
      <c r="AR292" s="232">
        <v>1</v>
      </c>
      <c r="AS292" s="232">
        <v>1</v>
      </c>
      <c r="AT292" s="232">
        <v>4</v>
      </c>
      <c r="AU292" s="232">
        <v>6</v>
      </c>
      <c r="AV292" s="234">
        <v>7</v>
      </c>
    </row>
    <row r="293" spans="2:48" ht="14.45">
      <c r="B293" s="740"/>
      <c r="C293" s="8" t="s">
        <v>199</v>
      </c>
      <c r="D293">
        <v>30614</v>
      </c>
      <c r="E293">
        <v>32413</v>
      </c>
      <c r="F293">
        <v>37181</v>
      </c>
      <c r="G293">
        <v>37147</v>
      </c>
      <c r="H293">
        <v>38791</v>
      </c>
      <c r="I293">
        <v>44728</v>
      </c>
      <c r="J293">
        <v>45906</v>
      </c>
      <c r="K293">
        <v>47631</v>
      </c>
      <c r="L293">
        <v>49417</v>
      </c>
      <c r="M293">
        <v>50873</v>
      </c>
      <c r="N293">
        <v>53186</v>
      </c>
      <c r="O293">
        <v>56829</v>
      </c>
      <c r="P293">
        <v>56060</v>
      </c>
      <c r="Q293">
        <v>47624</v>
      </c>
      <c r="R293">
        <v>48367</v>
      </c>
      <c r="S293" s="555">
        <f>100</f>
        <v>100</v>
      </c>
      <c r="T293" s="72">
        <f t="shared" si="107"/>
        <v>105.87639641993859</v>
      </c>
      <c r="U293" s="72">
        <f t="shared" si="108"/>
        <v>121.45097014437839</v>
      </c>
      <c r="V293" s="72">
        <f t="shared" si="109"/>
        <v>121.33990984516888</v>
      </c>
      <c r="W293" s="72">
        <f t="shared" si="110"/>
        <v>126.71000195988763</v>
      </c>
      <c r="X293" s="72">
        <f t="shared" si="111"/>
        <v>146.10309008950153</v>
      </c>
      <c r="Y293" s="72">
        <f t="shared" si="112"/>
        <v>149.95100280917228</v>
      </c>
      <c r="Z293" s="72">
        <f t="shared" si="113"/>
        <v>155.58567975436074</v>
      </c>
      <c r="AA293" s="72">
        <f t="shared" si="114"/>
        <v>161.41961194224865</v>
      </c>
      <c r="AB293" s="72">
        <f t="shared" si="114"/>
        <v>166.17560593192658</v>
      </c>
      <c r="AC293" s="72">
        <f t="shared" si="114"/>
        <v>173.73097275756189</v>
      </c>
      <c r="AD293" s="72">
        <f t="shared" si="114"/>
        <v>185.63075716992225</v>
      </c>
      <c r="AE293" s="72">
        <f t="shared" si="130"/>
        <v>183.11883452015417</v>
      </c>
      <c r="AF293" s="72">
        <f t="shared" si="131"/>
        <v>155.56281439864114</v>
      </c>
      <c r="AG293" s="73">
        <f t="shared" si="131"/>
        <v>157.98980858430784</v>
      </c>
      <c r="AH293" s="235"/>
      <c r="AI293" s="236"/>
      <c r="AJ293" s="236"/>
      <c r="AK293" s="236"/>
      <c r="AL293" s="236"/>
      <c r="AM293" s="236"/>
      <c r="AN293" s="236"/>
      <c r="AO293" s="236"/>
      <c r="AP293" s="236"/>
      <c r="AQ293" s="236"/>
      <c r="AR293" s="236"/>
      <c r="AS293" s="236"/>
      <c r="AT293" s="236"/>
      <c r="AU293" s="236"/>
      <c r="AV293" s="237"/>
    </row>
    <row r="294" spans="2:48" ht="15" customHeight="1">
      <c r="B294" s="739" t="s">
        <v>149</v>
      </c>
      <c r="C294" s="1" t="s">
        <v>194</v>
      </c>
      <c r="D294" s="210">
        <v>2385</v>
      </c>
      <c r="E294" s="210">
        <v>2476</v>
      </c>
      <c r="F294" s="210">
        <v>2933</v>
      </c>
      <c r="G294" s="210">
        <v>2936</v>
      </c>
      <c r="H294" s="210">
        <v>3073</v>
      </c>
      <c r="I294" s="210">
        <v>3668</v>
      </c>
      <c r="J294" s="210">
        <v>3671</v>
      </c>
      <c r="K294" s="210">
        <v>3691</v>
      </c>
      <c r="L294" s="210">
        <v>3662</v>
      </c>
      <c r="M294" s="210">
        <v>3706</v>
      </c>
      <c r="N294" s="210">
        <v>3738</v>
      </c>
      <c r="O294" s="210">
        <v>3706</v>
      </c>
      <c r="P294" s="211">
        <v>3818</v>
      </c>
      <c r="Q294" s="211">
        <v>3963</v>
      </c>
      <c r="R294" s="211">
        <v>4068</v>
      </c>
      <c r="S294" s="555">
        <f>100</f>
        <v>100</v>
      </c>
      <c r="T294" s="72">
        <f t="shared" si="107"/>
        <v>103.81551362683439</v>
      </c>
      <c r="U294" s="72">
        <f t="shared" si="108"/>
        <v>122.97693920335429</v>
      </c>
      <c r="V294" s="72">
        <f t="shared" si="109"/>
        <v>123.10272536687631</v>
      </c>
      <c r="W294" s="72">
        <f t="shared" si="110"/>
        <v>128.84696016771488</v>
      </c>
      <c r="X294" s="72">
        <f t="shared" si="111"/>
        <v>153.79454926624737</v>
      </c>
      <c r="Y294" s="72">
        <f t="shared" si="112"/>
        <v>153.92033542976938</v>
      </c>
      <c r="Z294" s="72">
        <f t="shared" si="113"/>
        <v>154.75890985324946</v>
      </c>
      <c r="AA294" s="72">
        <f t="shared" si="114"/>
        <v>153.54297693920336</v>
      </c>
      <c r="AB294" s="72">
        <f t="shared" si="114"/>
        <v>155.38784067085953</v>
      </c>
      <c r="AC294" s="72">
        <f t="shared" si="114"/>
        <v>156.72955974842768</v>
      </c>
      <c r="AD294" s="72">
        <f t="shared" si="114"/>
        <v>155.38784067085953</v>
      </c>
      <c r="AE294" s="72">
        <f t="shared" si="130"/>
        <v>160.08385744234801</v>
      </c>
      <c r="AF294" s="72">
        <f t="shared" si="131"/>
        <v>166.16352201257862</v>
      </c>
      <c r="AG294" s="73">
        <f t="shared" si="131"/>
        <v>170.56603773584905</v>
      </c>
      <c r="AH294" s="556">
        <v>1</v>
      </c>
      <c r="AI294" s="232">
        <v>1</v>
      </c>
      <c r="AJ294" s="232">
        <v>1</v>
      </c>
      <c r="AK294" s="232">
        <v>1</v>
      </c>
      <c r="AL294" s="232">
        <v>1</v>
      </c>
      <c r="AM294" s="232">
        <v>1</v>
      </c>
      <c r="AN294" s="232">
        <v>1</v>
      </c>
      <c r="AO294" s="232">
        <v>1</v>
      </c>
      <c r="AP294" s="232">
        <v>1</v>
      </c>
      <c r="AQ294" s="232">
        <v>1</v>
      </c>
      <c r="AR294" s="232">
        <v>1</v>
      </c>
      <c r="AS294" s="232">
        <v>1</v>
      </c>
      <c r="AT294" s="232">
        <v>4</v>
      </c>
      <c r="AU294" s="232">
        <v>6</v>
      </c>
      <c r="AV294" s="234">
        <v>7</v>
      </c>
    </row>
    <row r="295" spans="2:48" ht="14.45">
      <c r="B295" s="739"/>
      <c r="C295" s="1" t="s">
        <v>195</v>
      </c>
      <c r="D295" s="210">
        <v>246</v>
      </c>
      <c r="E295" s="210">
        <v>245</v>
      </c>
      <c r="F295" s="210">
        <v>200</v>
      </c>
      <c r="G295" s="210">
        <v>193</v>
      </c>
      <c r="H295" s="210">
        <v>178</v>
      </c>
      <c r="I295" s="210">
        <v>177</v>
      </c>
      <c r="J295" s="210">
        <v>180</v>
      </c>
      <c r="K295" s="210">
        <v>179</v>
      </c>
      <c r="L295" s="210">
        <v>171</v>
      </c>
      <c r="M295" s="210">
        <v>182</v>
      </c>
      <c r="N295" s="210">
        <v>177</v>
      </c>
      <c r="O295" s="210">
        <v>189</v>
      </c>
      <c r="P295" s="211">
        <v>198</v>
      </c>
      <c r="Q295" s="211">
        <v>211</v>
      </c>
      <c r="R295" s="211">
        <v>221</v>
      </c>
      <c r="S295" s="555">
        <f>100</f>
        <v>100</v>
      </c>
      <c r="T295" s="72">
        <f t="shared" si="107"/>
        <v>99.59349593495935</v>
      </c>
      <c r="U295" s="72">
        <f t="shared" si="108"/>
        <v>81.300813008130078</v>
      </c>
      <c r="V295" s="72">
        <f t="shared" si="109"/>
        <v>78.455284552845526</v>
      </c>
      <c r="W295" s="72">
        <f t="shared" si="110"/>
        <v>72.357723577235774</v>
      </c>
      <c r="X295" s="72">
        <f t="shared" si="111"/>
        <v>71.951219512195124</v>
      </c>
      <c r="Y295" s="72">
        <f t="shared" si="112"/>
        <v>73.170731707317074</v>
      </c>
      <c r="Z295" s="72">
        <f t="shared" si="113"/>
        <v>72.764227642276424</v>
      </c>
      <c r="AA295" s="72">
        <f t="shared" si="114"/>
        <v>69.512195121951223</v>
      </c>
      <c r="AB295" s="72">
        <f t="shared" si="114"/>
        <v>73.983739837398375</v>
      </c>
      <c r="AC295" s="72">
        <f t="shared" si="114"/>
        <v>71.951219512195124</v>
      </c>
      <c r="AD295" s="72">
        <f t="shared" si="114"/>
        <v>76.829268292682926</v>
      </c>
      <c r="AE295" s="72">
        <f t="shared" si="130"/>
        <v>80.487804878048777</v>
      </c>
      <c r="AF295" s="72">
        <f t="shared" si="131"/>
        <v>85.77235772357723</v>
      </c>
      <c r="AG295" s="73">
        <f t="shared" si="131"/>
        <v>89.837398373983746</v>
      </c>
      <c r="AH295" s="556">
        <v>1</v>
      </c>
      <c r="AI295" s="232">
        <v>1</v>
      </c>
      <c r="AJ295" s="232">
        <v>1</v>
      </c>
      <c r="AK295" s="232">
        <v>1</v>
      </c>
      <c r="AL295" s="232">
        <v>1</v>
      </c>
      <c r="AM295" s="232">
        <v>1</v>
      </c>
      <c r="AN295" s="232">
        <v>1</v>
      </c>
      <c r="AO295" s="232">
        <v>1</v>
      </c>
      <c r="AP295" s="232">
        <v>1</v>
      </c>
      <c r="AQ295" s="232">
        <v>1</v>
      </c>
      <c r="AR295" s="232">
        <v>1</v>
      </c>
      <c r="AS295" s="232">
        <v>1</v>
      </c>
      <c r="AT295" s="232">
        <v>4</v>
      </c>
      <c r="AU295" s="232">
        <v>6</v>
      </c>
      <c r="AV295" s="234">
        <v>7</v>
      </c>
    </row>
    <row r="296" spans="2:48" ht="14.45">
      <c r="B296" s="739"/>
      <c r="C296" s="1" t="s">
        <v>196</v>
      </c>
      <c r="D296" s="210">
        <v>49</v>
      </c>
      <c r="E296" s="210">
        <v>63</v>
      </c>
      <c r="F296" s="210">
        <v>49</v>
      </c>
      <c r="G296" s="210">
        <v>53</v>
      </c>
      <c r="H296" s="210">
        <v>53</v>
      </c>
      <c r="I296" s="210">
        <v>51</v>
      </c>
      <c r="J296" s="210">
        <v>50</v>
      </c>
      <c r="K296" s="210">
        <v>49</v>
      </c>
      <c r="L296" s="210">
        <v>51</v>
      </c>
      <c r="M296" s="210">
        <v>51</v>
      </c>
      <c r="N296" s="210">
        <v>50</v>
      </c>
      <c r="O296" s="210">
        <v>44</v>
      </c>
      <c r="P296" s="211">
        <v>46</v>
      </c>
      <c r="Q296" s="211">
        <v>48</v>
      </c>
      <c r="R296" s="211">
        <v>50</v>
      </c>
      <c r="S296" s="555">
        <f>100</f>
        <v>100</v>
      </c>
      <c r="T296" s="72">
        <f t="shared" si="107"/>
        <v>128.57142857142858</v>
      </c>
      <c r="U296" s="72">
        <f t="shared" si="108"/>
        <v>100</v>
      </c>
      <c r="V296" s="72">
        <f t="shared" si="109"/>
        <v>108.16326530612245</v>
      </c>
      <c r="W296" s="72">
        <f t="shared" si="110"/>
        <v>108.16326530612245</v>
      </c>
      <c r="X296" s="72">
        <f t="shared" si="111"/>
        <v>104.08163265306122</v>
      </c>
      <c r="Y296" s="72">
        <f t="shared" si="112"/>
        <v>102.04081632653062</v>
      </c>
      <c r="Z296" s="72">
        <f t="shared" si="113"/>
        <v>100</v>
      </c>
      <c r="AA296" s="72">
        <f t="shared" si="114"/>
        <v>104.08163265306122</v>
      </c>
      <c r="AB296" s="72">
        <f t="shared" si="114"/>
        <v>104.08163265306122</v>
      </c>
      <c r="AC296" s="72">
        <f t="shared" si="114"/>
        <v>102.04081632653062</v>
      </c>
      <c r="AD296" s="72">
        <f t="shared" si="114"/>
        <v>89.795918367346943</v>
      </c>
      <c r="AE296" s="72">
        <f t="shared" si="130"/>
        <v>93.877551020408163</v>
      </c>
      <c r="AF296" s="72">
        <f t="shared" si="131"/>
        <v>97.959183673469383</v>
      </c>
      <c r="AG296" s="73">
        <f t="shared" si="131"/>
        <v>102.04081632653062</v>
      </c>
      <c r="AH296" s="556">
        <v>1</v>
      </c>
      <c r="AI296" s="232">
        <v>1</v>
      </c>
      <c r="AJ296" s="232">
        <v>1</v>
      </c>
      <c r="AK296" s="232">
        <v>1</v>
      </c>
      <c r="AL296" s="232">
        <v>1</v>
      </c>
      <c r="AM296" s="232">
        <v>1</v>
      </c>
      <c r="AN296" s="232">
        <v>1</v>
      </c>
      <c r="AO296" s="232">
        <v>1</v>
      </c>
      <c r="AP296" s="232">
        <v>1</v>
      </c>
      <c r="AQ296" s="232">
        <v>1</v>
      </c>
      <c r="AR296" s="232">
        <v>1</v>
      </c>
      <c r="AS296" s="232">
        <v>1</v>
      </c>
      <c r="AT296" s="232">
        <v>4</v>
      </c>
      <c r="AU296" s="232">
        <v>6</v>
      </c>
      <c r="AV296" s="234">
        <v>7</v>
      </c>
    </row>
    <row r="297" spans="2:48" ht="14.45">
      <c r="B297" s="739"/>
      <c r="C297" s="1" t="s">
        <v>197</v>
      </c>
      <c r="D297" s="210">
        <v>25</v>
      </c>
      <c r="E297" s="210">
        <v>25</v>
      </c>
      <c r="F297" s="210">
        <v>24</v>
      </c>
      <c r="G297" s="210">
        <v>20</v>
      </c>
      <c r="H297" s="210">
        <v>18</v>
      </c>
      <c r="I297" s="210">
        <v>16</v>
      </c>
      <c r="J297" s="210">
        <v>15</v>
      </c>
      <c r="K297" s="210">
        <v>14</v>
      </c>
      <c r="L297" s="210">
        <v>12</v>
      </c>
      <c r="M297" s="210">
        <v>14</v>
      </c>
      <c r="N297" s="210">
        <v>14</v>
      </c>
      <c r="O297" s="210">
        <v>14</v>
      </c>
      <c r="P297" s="211">
        <v>15</v>
      </c>
      <c r="Q297" s="211">
        <v>16</v>
      </c>
      <c r="R297" s="211">
        <v>17</v>
      </c>
      <c r="S297" s="555">
        <f>100</f>
        <v>100</v>
      </c>
      <c r="T297" s="72">
        <f t="shared" si="107"/>
        <v>100</v>
      </c>
      <c r="U297" s="72">
        <f t="shared" si="108"/>
        <v>96</v>
      </c>
      <c r="V297" s="72">
        <f t="shared" si="109"/>
        <v>80</v>
      </c>
      <c r="W297" s="72">
        <f t="shared" si="110"/>
        <v>72</v>
      </c>
      <c r="X297" s="72">
        <f t="shared" si="111"/>
        <v>64</v>
      </c>
      <c r="Y297" s="72">
        <f t="shared" si="112"/>
        <v>60</v>
      </c>
      <c r="Z297" s="72">
        <f t="shared" si="113"/>
        <v>56</v>
      </c>
      <c r="AA297" s="72">
        <f t="shared" si="114"/>
        <v>48</v>
      </c>
      <c r="AB297" s="72">
        <f t="shared" si="114"/>
        <v>56</v>
      </c>
      <c r="AC297" s="72">
        <f t="shared" si="114"/>
        <v>56</v>
      </c>
      <c r="AD297" s="72">
        <f t="shared" si="114"/>
        <v>56</v>
      </c>
      <c r="AE297" s="72">
        <f t="shared" si="130"/>
        <v>60</v>
      </c>
      <c r="AF297" s="72">
        <f t="shared" si="131"/>
        <v>64</v>
      </c>
      <c r="AG297" s="73">
        <f t="shared" si="131"/>
        <v>68</v>
      </c>
      <c r="AH297" s="556">
        <v>1</v>
      </c>
      <c r="AI297" s="232">
        <v>1</v>
      </c>
      <c r="AJ297" s="232">
        <v>1</v>
      </c>
      <c r="AK297" s="232">
        <v>1</v>
      </c>
      <c r="AL297" s="232">
        <v>1</v>
      </c>
      <c r="AM297" s="232">
        <v>1</v>
      </c>
      <c r="AN297" s="232">
        <v>1</v>
      </c>
      <c r="AO297" s="232">
        <v>1</v>
      </c>
      <c r="AP297" s="232">
        <v>1</v>
      </c>
      <c r="AQ297" s="232">
        <v>1</v>
      </c>
      <c r="AR297" s="232">
        <v>1</v>
      </c>
      <c r="AS297" s="232">
        <v>1</v>
      </c>
      <c r="AT297" s="232">
        <v>4</v>
      </c>
      <c r="AU297" s="232">
        <v>6</v>
      </c>
      <c r="AV297" s="234">
        <v>7</v>
      </c>
    </row>
    <row r="298" spans="2:48" ht="14.45">
      <c r="B298" s="739"/>
      <c r="C298" s="1" t="s">
        <v>198</v>
      </c>
      <c r="D298" s="210">
        <v>2705</v>
      </c>
      <c r="E298" s="210">
        <v>2809</v>
      </c>
      <c r="F298" s="210">
        <v>3206</v>
      </c>
      <c r="G298" s="210">
        <v>3202</v>
      </c>
      <c r="H298" s="210">
        <v>3322</v>
      </c>
      <c r="I298" s="210">
        <v>3912</v>
      </c>
      <c r="J298" s="210">
        <v>3916</v>
      </c>
      <c r="K298" s="210">
        <v>3933</v>
      </c>
      <c r="L298" s="210">
        <v>3896</v>
      </c>
      <c r="M298" s="210">
        <v>3953</v>
      </c>
      <c r="N298" s="210">
        <v>3979</v>
      </c>
      <c r="O298" s="210">
        <v>3953</v>
      </c>
      <c r="P298" s="211">
        <v>4077</v>
      </c>
      <c r="Q298" s="211">
        <v>4238</v>
      </c>
      <c r="R298" s="211">
        <v>4356</v>
      </c>
      <c r="S298" s="555">
        <f>100</f>
        <v>100</v>
      </c>
      <c r="T298" s="72">
        <f t="shared" si="107"/>
        <v>103.84473197781885</v>
      </c>
      <c r="U298" s="72">
        <f t="shared" si="108"/>
        <v>118.52125693160814</v>
      </c>
      <c r="V298" s="72">
        <f t="shared" si="109"/>
        <v>118.37338262476895</v>
      </c>
      <c r="W298" s="72">
        <f t="shared" si="110"/>
        <v>122.80961182994454</v>
      </c>
      <c r="X298" s="72">
        <f t="shared" si="111"/>
        <v>144.62107208872459</v>
      </c>
      <c r="Y298" s="72">
        <f t="shared" si="112"/>
        <v>144.76894639556377</v>
      </c>
      <c r="Z298" s="72">
        <f t="shared" si="113"/>
        <v>145.39741219963031</v>
      </c>
      <c r="AA298" s="72">
        <f t="shared" si="114"/>
        <v>144.02957486136785</v>
      </c>
      <c r="AB298" s="72">
        <f t="shared" si="114"/>
        <v>146.13678373382623</v>
      </c>
      <c r="AC298" s="72">
        <f t="shared" si="114"/>
        <v>147.09796672828097</v>
      </c>
      <c r="AD298" s="72">
        <f t="shared" si="114"/>
        <v>146.13678373382623</v>
      </c>
      <c r="AE298" s="72">
        <f t="shared" si="130"/>
        <v>150.72088724584103</v>
      </c>
      <c r="AF298" s="72">
        <f t="shared" si="131"/>
        <v>156.67282809611831</v>
      </c>
      <c r="AG298" s="73">
        <f t="shared" si="131"/>
        <v>161.0351201478743</v>
      </c>
      <c r="AH298" s="556">
        <v>1</v>
      </c>
      <c r="AI298" s="232">
        <v>1</v>
      </c>
      <c r="AJ298" s="232">
        <v>1</v>
      </c>
      <c r="AK298" s="232">
        <v>1</v>
      </c>
      <c r="AL298" s="232">
        <v>1</v>
      </c>
      <c r="AM298" s="232">
        <v>1</v>
      </c>
      <c r="AN298" s="232">
        <v>1</v>
      </c>
      <c r="AO298" s="232">
        <v>1</v>
      </c>
      <c r="AP298" s="232">
        <v>1</v>
      </c>
      <c r="AQ298" s="232">
        <v>1</v>
      </c>
      <c r="AR298" s="232">
        <v>1</v>
      </c>
      <c r="AS298" s="232">
        <v>1</v>
      </c>
      <c r="AT298" s="232">
        <v>4</v>
      </c>
      <c r="AU298" s="232">
        <v>6</v>
      </c>
      <c r="AV298" s="234">
        <v>7</v>
      </c>
    </row>
    <row r="299" spans="2:48" ht="14.45">
      <c r="B299" s="740"/>
      <c r="C299" s="8" t="s">
        <v>199</v>
      </c>
      <c r="D299">
        <v>2680</v>
      </c>
      <c r="E299">
        <v>2784</v>
      </c>
      <c r="F299">
        <v>3182</v>
      </c>
      <c r="G299">
        <v>3182</v>
      </c>
      <c r="H299">
        <v>3304</v>
      </c>
      <c r="I299">
        <v>3896</v>
      </c>
      <c r="J299">
        <v>3901</v>
      </c>
      <c r="K299">
        <v>3919</v>
      </c>
      <c r="L299">
        <v>3884</v>
      </c>
      <c r="M299">
        <v>3939</v>
      </c>
      <c r="N299">
        <v>3965</v>
      </c>
      <c r="O299">
        <v>3939</v>
      </c>
      <c r="P299">
        <v>4062</v>
      </c>
      <c r="Q299">
        <v>4222</v>
      </c>
      <c r="R299">
        <v>4339</v>
      </c>
      <c r="S299" s="555">
        <f>100</f>
        <v>100</v>
      </c>
      <c r="T299" s="72">
        <f t="shared" si="107"/>
        <v>103.88059701492537</v>
      </c>
      <c r="U299" s="72">
        <f t="shared" si="108"/>
        <v>118.73134328358209</v>
      </c>
      <c r="V299" s="72">
        <f t="shared" si="109"/>
        <v>118.73134328358209</v>
      </c>
      <c r="W299" s="72">
        <f t="shared" si="110"/>
        <v>123.28358208955224</v>
      </c>
      <c r="X299" s="72">
        <f t="shared" si="111"/>
        <v>145.37313432835822</v>
      </c>
      <c r="Y299" s="72">
        <f t="shared" si="112"/>
        <v>145.5597014925373</v>
      </c>
      <c r="Z299" s="72">
        <f t="shared" si="113"/>
        <v>146.23134328358208</v>
      </c>
      <c r="AA299" s="72">
        <f t="shared" si="114"/>
        <v>144.92537313432837</v>
      </c>
      <c r="AB299" s="72">
        <f t="shared" si="114"/>
        <v>146.97761194029852</v>
      </c>
      <c r="AC299" s="72">
        <f t="shared" si="114"/>
        <v>147.94776119402985</v>
      </c>
      <c r="AD299" s="72">
        <f t="shared" si="114"/>
        <v>146.97761194029852</v>
      </c>
      <c r="AE299" s="72">
        <f t="shared" si="130"/>
        <v>151.56716417910448</v>
      </c>
      <c r="AF299" s="72">
        <f t="shared" si="131"/>
        <v>157.53731343283582</v>
      </c>
      <c r="AG299" s="73">
        <f t="shared" si="131"/>
        <v>161.90298507462686</v>
      </c>
      <c r="AH299" s="235"/>
      <c r="AI299" s="236"/>
      <c r="AJ299" s="236"/>
      <c r="AK299" s="236"/>
      <c r="AL299" s="236"/>
      <c r="AM299" s="236"/>
      <c r="AN299" s="236"/>
      <c r="AO299" s="236"/>
      <c r="AP299" s="236"/>
      <c r="AQ299" s="236"/>
      <c r="AR299" s="236"/>
      <c r="AS299" s="236"/>
      <c r="AT299" s="236"/>
      <c r="AU299" s="236"/>
      <c r="AV299" s="237"/>
    </row>
    <row r="300" spans="2:48" ht="15" customHeight="1">
      <c r="B300" s="739" t="s">
        <v>143</v>
      </c>
      <c r="C300" s="1" t="s">
        <v>194</v>
      </c>
      <c r="D300" s="210">
        <v>1668</v>
      </c>
      <c r="E300" s="210">
        <v>1699</v>
      </c>
      <c r="F300" s="210">
        <v>8953</v>
      </c>
      <c r="G300" s="210">
        <v>9557</v>
      </c>
      <c r="H300" s="210">
        <v>10576</v>
      </c>
      <c r="I300" s="210">
        <v>13681</v>
      </c>
      <c r="J300" s="210">
        <v>14524</v>
      </c>
      <c r="K300" s="210">
        <v>15501</v>
      </c>
      <c r="L300" s="210">
        <v>16709</v>
      </c>
      <c r="M300" s="210">
        <v>17942</v>
      </c>
      <c r="N300" s="210">
        <v>19417</v>
      </c>
      <c r="O300" s="210">
        <v>21007</v>
      </c>
      <c r="P300" s="211">
        <v>21654</v>
      </c>
      <c r="Q300" s="211">
        <v>22475</v>
      </c>
      <c r="R300" s="211">
        <v>23075</v>
      </c>
      <c r="S300" s="555">
        <f>100</f>
        <v>100</v>
      </c>
      <c r="T300" s="72">
        <f t="shared" si="107"/>
        <v>101.85851318944844</v>
      </c>
      <c r="U300" s="72">
        <f t="shared" si="108"/>
        <v>536.75059952038373</v>
      </c>
      <c r="V300" s="72">
        <f t="shared" si="109"/>
        <v>572.96163069544366</v>
      </c>
      <c r="W300" s="72">
        <f t="shared" si="110"/>
        <v>634.05275779376495</v>
      </c>
      <c r="X300" s="72">
        <f t="shared" si="111"/>
        <v>820.20383693045562</v>
      </c>
      <c r="Y300" s="72">
        <f t="shared" si="112"/>
        <v>870.74340527577942</v>
      </c>
      <c r="Z300" s="72">
        <f t="shared" si="113"/>
        <v>929.31654676258995</v>
      </c>
      <c r="AA300" s="72">
        <f t="shared" si="114"/>
        <v>1001.7386091127098</v>
      </c>
      <c r="AB300" s="72">
        <f t="shared" si="114"/>
        <v>1075.6594724220624</v>
      </c>
      <c r="AC300" s="72">
        <f t="shared" si="114"/>
        <v>1164.0887290167866</v>
      </c>
      <c r="AD300" s="72">
        <f t="shared" si="114"/>
        <v>1259.4124700239809</v>
      </c>
      <c r="AE300" s="72">
        <f t="shared" si="130"/>
        <v>1298.2014388489208</v>
      </c>
      <c r="AF300" s="72">
        <f t="shared" si="131"/>
        <v>1347.4220623501199</v>
      </c>
      <c r="AG300" s="73">
        <f t="shared" si="131"/>
        <v>1383.3932853717026</v>
      </c>
      <c r="AH300" s="556">
        <v>1</v>
      </c>
      <c r="AI300" s="232">
        <v>1</v>
      </c>
      <c r="AJ300" s="232">
        <v>1</v>
      </c>
      <c r="AK300" s="232">
        <v>1</v>
      </c>
      <c r="AL300" s="232">
        <v>1</v>
      </c>
      <c r="AM300" s="232">
        <v>1</v>
      </c>
      <c r="AN300" s="232">
        <v>1</v>
      </c>
      <c r="AO300" s="232">
        <v>1</v>
      </c>
      <c r="AP300" s="232">
        <v>1</v>
      </c>
      <c r="AQ300" s="232">
        <v>1</v>
      </c>
      <c r="AR300" s="232">
        <v>1</v>
      </c>
      <c r="AS300" s="232">
        <v>1</v>
      </c>
      <c r="AT300" s="232">
        <v>4</v>
      </c>
      <c r="AU300" s="232">
        <v>6</v>
      </c>
      <c r="AV300" s="234">
        <v>7</v>
      </c>
    </row>
    <row r="301" spans="2:48" ht="14.45">
      <c r="B301" s="739"/>
      <c r="C301" s="1" t="s">
        <v>195</v>
      </c>
      <c r="D301" s="210">
        <v>184</v>
      </c>
      <c r="E301" s="210">
        <v>194</v>
      </c>
      <c r="F301" s="210">
        <v>155</v>
      </c>
      <c r="G301" s="210">
        <v>139</v>
      </c>
      <c r="H301" s="210">
        <v>140</v>
      </c>
      <c r="I301" s="210">
        <v>149</v>
      </c>
      <c r="J301" s="210">
        <v>145</v>
      </c>
      <c r="K301" s="210">
        <v>136</v>
      </c>
      <c r="L301" s="210">
        <v>127</v>
      </c>
      <c r="M301" s="210">
        <v>137</v>
      </c>
      <c r="N301" s="210">
        <v>137</v>
      </c>
      <c r="O301" s="210">
        <v>142</v>
      </c>
      <c r="P301" s="211">
        <v>173</v>
      </c>
      <c r="Q301" s="211">
        <v>184</v>
      </c>
      <c r="R301" s="211">
        <v>192</v>
      </c>
      <c r="S301" s="555">
        <f>100</f>
        <v>100</v>
      </c>
      <c r="T301" s="72">
        <f t="shared" si="107"/>
        <v>105.43478260869566</v>
      </c>
      <c r="U301" s="72">
        <f t="shared" si="108"/>
        <v>84.239130434782609</v>
      </c>
      <c r="V301" s="72">
        <f t="shared" si="109"/>
        <v>75.543478260869563</v>
      </c>
      <c r="W301" s="72">
        <f t="shared" si="110"/>
        <v>76.086956521739125</v>
      </c>
      <c r="X301" s="72">
        <f t="shared" si="111"/>
        <v>80.978260869565219</v>
      </c>
      <c r="Y301" s="72">
        <f t="shared" si="112"/>
        <v>78.804347826086953</v>
      </c>
      <c r="Z301" s="72">
        <f t="shared" si="113"/>
        <v>73.913043478260875</v>
      </c>
      <c r="AA301" s="72">
        <f t="shared" si="114"/>
        <v>69.021739130434781</v>
      </c>
      <c r="AB301" s="72">
        <f t="shared" si="114"/>
        <v>74.456521739130437</v>
      </c>
      <c r="AC301" s="72">
        <f t="shared" si="114"/>
        <v>74.456521739130437</v>
      </c>
      <c r="AD301" s="72">
        <f t="shared" si="114"/>
        <v>77.173913043478265</v>
      </c>
      <c r="AE301" s="72">
        <f t="shared" si="130"/>
        <v>94.021739130434781</v>
      </c>
      <c r="AF301" s="72">
        <f t="shared" si="131"/>
        <v>100</v>
      </c>
      <c r="AG301" s="73">
        <f t="shared" si="131"/>
        <v>104.34782608695652</v>
      </c>
      <c r="AH301" s="556">
        <v>1</v>
      </c>
      <c r="AI301" s="232">
        <v>1</v>
      </c>
      <c r="AJ301" s="232">
        <v>1</v>
      </c>
      <c r="AK301" s="232">
        <v>1</v>
      </c>
      <c r="AL301" s="232">
        <v>1</v>
      </c>
      <c r="AM301" s="232">
        <v>1</v>
      </c>
      <c r="AN301" s="232">
        <v>1</v>
      </c>
      <c r="AO301" s="232">
        <v>1</v>
      </c>
      <c r="AP301" s="232">
        <v>1</v>
      </c>
      <c r="AQ301" s="232">
        <v>1</v>
      </c>
      <c r="AR301" s="232">
        <v>1</v>
      </c>
      <c r="AS301" s="232">
        <v>1</v>
      </c>
      <c r="AT301" s="232">
        <v>4</v>
      </c>
      <c r="AU301" s="232">
        <v>6</v>
      </c>
      <c r="AV301" s="234">
        <v>7</v>
      </c>
    </row>
    <row r="302" spans="2:48" ht="14.45">
      <c r="B302" s="739"/>
      <c r="C302" s="1" t="s">
        <v>196</v>
      </c>
      <c r="D302" s="210">
        <v>27</v>
      </c>
      <c r="E302" s="210">
        <v>29</v>
      </c>
      <c r="F302" s="210">
        <v>22</v>
      </c>
      <c r="G302" s="210">
        <v>20</v>
      </c>
      <c r="H302" s="210">
        <v>17</v>
      </c>
      <c r="I302" s="210">
        <v>16</v>
      </c>
      <c r="J302" s="210">
        <v>19</v>
      </c>
      <c r="K302" s="210">
        <v>20</v>
      </c>
      <c r="L302" s="210">
        <v>20</v>
      </c>
      <c r="M302" s="210">
        <v>19</v>
      </c>
      <c r="N302" s="210">
        <v>24</v>
      </c>
      <c r="O302" s="210">
        <v>20</v>
      </c>
      <c r="P302" s="211">
        <v>21</v>
      </c>
      <c r="Q302" s="211">
        <v>22</v>
      </c>
      <c r="R302" s="211">
        <v>23</v>
      </c>
      <c r="S302" s="555">
        <f>100</f>
        <v>100</v>
      </c>
      <c r="T302" s="72">
        <f t="shared" si="107"/>
        <v>107.4074074074074</v>
      </c>
      <c r="U302" s="72">
        <f t="shared" si="108"/>
        <v>81.481481481481481</v>
      </c>
      <c r="V302" s="72">
        <f t="shared" si="109"/>
        <v>74.074074074074076</v>
      </c>
      <c r="W302" s="72">
        <f t="shared" si="110"/>
        <v>62.962962962962962</v>
      </c>
      <c r="X302" s="72">
        <f t="shared" si="111"/>
        <v>59.25925925925926</v>
      </c>
      <c r="Y302" s="72">
        <f t="shared" si="112"/>
        <v>70.370370370370367</v>
      </c>
      <c r="Z302" s="72">
        <f t="shared" si="113"/>
        <v>74.074074074074076</v>
      </c>
      <c r="AA302" s="72">
        <f t="shared" si="114"/>
        <v>74.074074074074076</v>
      </c>
      <c r="AB302" s="72">
        <f t="shared" si="114"/>
        <v>70.370370370370367</v>
      </c>
      <c r="AC302" s="72">
        <f t="shared" si="114"/>
        <v>88.888888888888886</v>
      </c>
      <c r="AD302" s="72">
        <f t="shared" si="114"/>
        <v>74.074074074074076</v>
      </c>
      <c r="AE302" s="72">
        <f t="shared" si="130"/>
        <v>77.777777777777771</v>
      </c>
      <c r="AF302" s="72">
        <f t="shared" si="131"/>
        <v>81.481481481481481</v>
      </c>
      <c r="AG302" s="73">
        <f t="shared" si="131"/>
        <v>85.18518518518519</v>
      </c>
      <c r="AH302" s="556">
        <v>1</v>
      </c>
      <c r="AI302" s="232">
        <v>1</v>
      </c>
      <c r="AJ302" s="232">
        <v>1</v>
      </c>
      <c r="AK302" s="232">
        <v>1</v>
      </c>
      <c r="AL302" s="232">
        <v>1</v>
      </c>
      <c r="AM302" s="232">
        <v>1</v>
      </c>
      <c r="AN302" s="232">
        <v>1</v>
      </c>
      <c r="AO302" s="232">
        <v>1</v>
      </c>
      <c r="AP302" s="232">
        <v>1</v>
      </c>
      <c r="AQ302" s="232">
        <v>1</v>
      </c>
      <c r="AR302" s="232">
        <v>1</v>
      </c>
      <c r="AS302" s="232">
        <v>1</v>
      </c>
      <c r="AT302" s="232">
        <v>4</v>
      </c>
      <c r="AU302" s="232">
        <v>6</v>
      </c>
      <c r="AV302" s="234">
        <v>7</v>
      </c>
    </row>
    <row r="303" spans="2:48" ht="14.45">
      <c r="B303" s="739"/>
      <c r="C303" s="1" t="s">
        <v>197</v>
      </c>
      <c r="D303" s="210">
        <v>5</v>
      </c>
      <c r="E303" s="210">
        <v>4</v>
      </c>
      <c r="F303" s="210">
        <v>4</v>
      </c>
      <c r="G303" s="210">
        <v>5</v>
      </c>
      <c r="H303" s="210">
        <v>4</v>
      </c>
      <c r="I303" s="210">
        <v>4</v>
      </c>
      <c r="J303" s="210">
        <v>5</v>
      </c>
      <c r="K303" s="210">
        <v>5</v>
      </c>
      <c r="L303" s="210">
        <v>5</v>
      </c>
      <c r="M303" s="210">
        <v>6</v>
      </c>
      <c r="N303" s="210">
        <v>8</v>
      </c>
      <c r="O303" s="210">
        <v>8</v>
      </c>
      <c r="P303" s="211">
        <v>8</v>
      </c>
      <c r="Q303" s="211">
        <v>9</v>
      </c>
      <c r="R303" s="211">
        <v>10</v>
      </c>
      <c r="S303" s="555">
        <f>100</f>
        <v>100</v>
      </c>
      <c r="T303" s="72">
        <f t="shared" si="107"/>
        <v>80</v>
      </c>
      <c r="U303" s="72">
        <f t="shared" si="108"/>
        <v>80</v>
      </c>
      <c r="V303" s="72">
        <f t="shared" si="109"/>
        <v>100</v>
      </c>
      <c r="W303" s="72">
        <f t="shared" si="110"/>
        <v>80</v>
      </c>
      <c r="X303" s="72">
        <f t="shared" si="111"/>
        <v>80</v>
      </c>
      <c r="Y303" s="72">
        <f t="shared" si="112"/>
        <v>100</v>
      </c>
      <c r="Z303" s="72">
        <f t="shared" si="113"/>
        <v>100</v>
      </c>
      <c r="AA303" s="72">
        <f t="shared" si="114"/>
        <v>100</v>
      </c>
      <c r="AB303" s="72">
        <f t="shared" si="114"/>
        <v>120</v>
      </c>
      <c r="AC303" s="72">
        <f t="shared" si="114"/>
        <v>160</v>
      </c>
      <c r="AD303" s="72">
        <f t="shared" si="114"/>
        <v>160</v>
      </c>
      <c r="AE303" s="72">
        <f t="shared" si="130"/>
        <v>160</v>
      </c>
      <c r="AF303" s="72">
        <f t="shared" si="131"/>
        <v>180</v>
      </c>
      <c r="AG303" s="73">
        <f t="shared" si="131"/>
        <v>200</v>
      </c>
      <c r="AH303" s="556">
        <v>1</v>
      </c>
      <c r="AI303" s="232">
        <v>1</v>
      </c>
      <c r="AJ303" s="232">
        <v>1</v>
      </c>
      <c r="AK303" s="232">
        <v>1</v>
      </c>
      <c r="AL303" s="232">
        <v>1</v>
      </c>
      <c r="AM303" s="232">
        <v>1</v>
      </c>
      <c r="AN303" s="232">
        <v>1</v>
      </c>
      <c r="AO303" s="232">
        <v>1</v>
      </c>
      <c r="AP303" s="232">
        <v>1</v>
      </c>
      <c r="AQ303" s="232">
        <v>1</v>
      </c>
      <c r="AR303" s="232">
        <v>1</v>
      </c>
      <c r="AS303" s="232">
        <v>1</v>
      </c>
      <c r="AT303" s="232">
        <v>4</v>
      </c>
      <c r="AU303" s="232">
        <v>6</v>
      </c>
      <c r="AV303" s="234">
        <v>7</v>
      </c>
    </row>
    <row r="304" spans="2:48" ht="14.45">
      <c r="B304" s="739"/>
      <c r="C304" s="1" t="s">
        <v>198</v>
      </c>
      <c r="D304" s="210">
        <v>1884</v>
      </c>
      <c r="E304" s="210">
        <v>1926</v>
      </c>
      <c r="F304" s="210">
        <v>9134</v>
      </c>
      <c r="G304" s="210">
        <v>9721</v>
      </c>
      <c r="H304" s="210">
        <v>10737</v>
      </c>
      <c r="I304" s="210">
        <v>13850</v>
      </c>
      <c r="J304" s="210">
        <v>14693</v>
      </c>
      <c r="K304" s="210">
        <v>15662</v>
      </c>
      <c r="L304" s="210">
        <v>16861</v>
      </c>
      <c r="M304" s="210">
        <v>18104</v>
      </c>
      <c r="N304" s="210">
        <v>19586</v>
      </c>
      <c r="O304" s="210">
        <v>21177</v>
      </c>
      <c r="P304" s="211">
        <v>21856</v>
      </c>
      <c r="Q304" s="211">
        <v>22690</v>
      </c>
      <c r="R304" s="211">
        <v>23300</v>
      </c>
      <c r="S304" s="555">
        <f>100</f>
        <v>100</v>
      </c>
      <c r="T304" s="72">
        <f t="shared" si="107"/>
        <v>102.22929936305732</v>
      </c>
      <c r="U304" s="72">
        <f t="shared" si="108"/>
        <v>484.8195329087049</v>
      </c>
      <c r="V304" s="72">
        <f t="shared" si="109"/>
        <v>515.97664543524411</v>
      </c>
      <c r="W304" s="72">
        <f t="shared" si="110"/>
        <v>569.90445859872614</v>
      </c>
      <c r="X304" s="72">
        <f t="shared" si="111"/>
        <v>735.13800424628448</v>
      </c>
      <c r="Y304" s="72">
        <f t="shared" si="112"/>
        <v>779.88322717622077</v>
      </c>
      <c r="Z304" s="72">
        <f t="shared" si="113"/>
        <v>831.31634819532906</v>
      </c>
      <c r="AA304" s="72">
        <f t="shared" si="114"/>
        <v>894.95753715498938</v>
      </c>
      <c r="AB304" s="72">
        <f t="shared" si="114"/>
        <v>960.93418259023349</v>
      </c>
      <c r="AC304" s="72">
        <f t="shared" si="114"/>
        <v>1039.5966029723991</v>
      </c>
      <c r="AD304" s="72">
        <f t="shared" si="114"/>
        <v>1124.0445859872611</v>
      </c>
      <c r="AE304" s="72">
        <f t="shared" si="130"/>
        <v>1160.0849256900212</v>
      </c>
      <c r="AF304" s="72">
        <f t="shared" si="131"/>
        <v>1204.3524416135881</v>
      </c>
      <c r="AG304" s="73">
        <f t="shared" si="131"/>
        <v>1236.7303609341825</v>
      </c>
      <c r="AH304" s="556">
        <v>1</v>
      </c>
      <c r="AI304" s="232">
        <v>1</v>
      </c>
      <c r="AJ304" s="232">
        <v>1</v>
      </c>
      <c r="AK304" s="232">
        <v>1</v>
      </c>
      <c r="AL304" s="232">
        <v>1</v>
      </c>
      <c r="AM304" s="232">
        <v>1</v>
      </c>
      <c r="AN304" s="232">
        <v>1</v>
      </c>
      <c r="AO304" s="232">
        <v>1</v>
      </c>
      <c r="AP304" s="232">
        <v>1</v>
      </c>
      <c r="AQ304" s="232">
        <v>1</v>
      </c>
      <c r="AR304" s="232">
        <v>1</v>
      </c>
      <c r="AS304" s="232">
        <v>1</v>
      </c>
      <c r="AT304" s="232">
        <v>4</v>
      </c>
      <c r="AU304" s="232">
        <v>6</v>
      </c>
      <c r="AV304" s="234">
        <v>7</v>
      </c>
    </row>
    <row r="305" spans="2:48" ht="14.45">
      <c r="B305" s="740"/>
      <c r="C305" s="8" t="s">
        <v>199</v>
      </c>
      <c r="D305">
        <v>1879</v>
      </c>
      <c r="E305">
        <v>1922</v>
      </c>
      <c r="F305">
        <v>9130</v>
      </c>
      <c r="G305">
        <v>9716</v>
      </c>
      <c r="H305">
        <v>10733</v>
      </c>
      <c r="I305">
        <v>13846</v>
      </c>
      <c r="J305">
        <v>14688</v>
      </c>
      <c r="K305">
        <v>15657</v>
      </c>
      <c r="L305">
        <v>16856</v>
      </c>
      <c r="M305">
        <v>18098</v>
      </c>
      <c r="N305">
        <v>19578</v>
      </c>
      <c r="O305">
        <v>21169</v>
      </c>
      <c r="P305">
        <v>21848</v>
      </c>
      <c r="Q305">
        <v>22681</v>
      </c>
      <c r="R305">
        <v>23290</v>
      </c>
      <c r="S305" s="555">
        <f>100</f>
        <v>100</v>
      </c>
      <c r="T305" s="72">
        <f t="shared" si="107"/>
        <v>102.28845130388504</v>
      </c>
      <c r="U305" s="72">
        <f t="shared" si="108"/>
        <v>485.89675359233632</v>
      </c>
      <c r="V305" s="72">
        <f t="shared" si="109"/>
        <v>517.08355508249065</v>
      </c>
      <c r="W305" s="72">
        <f t="shared" si="110"/>
        <v>571.2080894092602</v>
      </c>
      <c r="X305" s="72">
        <f t="shared" si="111"/>
        <v>736.8813198509846</v>
      </c>
      <c r="Y305" s="72">
        <f t="shared" si="112"/>
        <v>781.69238956891968</v>
      </c>
      <c r="Z305" s="72">
        <f t="shared" si="113"/>
        <v>833.26237360298035</v>
      </c>
      <c r="AA305" s="72">
        <f t="shared" si="114"/>
        <v>897.07291112293774</v>
      </c>
      <c r="AB305" s="72">
        <f t="shared" si="114"/>
        <v>963.17189994678017</v>
      </c>
      <c r="AC305" s="72">
        <f t="shared" si="114"/>
        <v>1041.9372006386375</v>
      </c>
      <c r="AD305" s="72">
        <f t="shared" si="114"/>
        <v>1126.6098988823842</v>
      </c>
      <c r="AE305" s="72">
        <f t="shared" si="130"/>
        <v>1162.7461415646621</v>
      </c>
      <c r="AF305" s="72">
        <f t="shared" si="131"/>
        <v>1207.0782331027142</v>
      </c>
      <c r="AG305" s="73">
        <f t="shared" si="131"/>
        <v>1239.4890899414581</v>
      </c>
      <c r="AH305" s="235"/>
      <c r="AI305" s="236"/>
      <c r="AJ305" s="236"/>
      <c r="AK305" s="236"/>
      <c r="AL305" s="236"/>
      <c r="AM305" s="236"/>
      <c r="AN305" s="236"/>
      <c r="AO305" s="236"/>
      <c r="AP305" s="236"/>
      <c r="AQ305" s="236"/>
      <c r="AR305" s="236"/>
      <c r="AS305" s="236"/>
      <c r="AT305" s="236"/>
      <c r="AU305" s="236"/>
      <c r="AV305" s="237"/>
    </row>
    <row r="306" spans="2:48" ht="15" customHeight="1">
      <c r="B306" s="739" t="s">
        <v>144</v>
      </c>
      <c r="C306" s="1" t="s">
        <v>194</v>
      </c>
      <c r="D306" s="210">
        <v>72</v>
      </c>
      <c r="E306" s="210">
        <v>75</v>
      </c>
      <c r="F306" s="210">
        <v>272</v>
      </c>
      <c r="G306" s="210">
        <v>268</v>
      </c>
      <c r="H306" s="210">
        <v>267</v>
      </c>
      <c r="I306" s="210">
        <v>311</v>
      </c>
      <c r="J306" s="210">
        <v>306</v>
      </c>
      <c r="K306" s="210">
        <v>305</v>
      </c>
      <c r="L306" s="210">
        <v>306</v>
      </c>
      <c r="M306" s="210">
        <v>297</v>
      </c>
      <c r="N306" s="210">
        <v>295</v>
      </c>
      <c r="O306" s="210">
        <v>303</v>
      </c>
      <c r="P306" s="211">
        <v>311</v>
      </c>
      <c r="Q306" s="211">
        <v>323</v>
      </c>
      <c r="R306" s="211">
        <v>332</v>
      </c>
      <c r="S306" s="555">
        <f>100</f>
        <v>100</v>
      </c>
      <c r="T306" s="72">
        <f t="shared" si="107"/>
        <v>104.16666666666667</v>
      </c>
      <c r="U306" s="72">
        <f t="shared" si="108"/>
        <v>377.77777777777777</v>
      </c>
      <c r="V306" s="72">
        <f t="shared" si="109"/>
        <v>372.22222222222223</v>
      </c>
      <c r="W306" s="72">
        <f t="shared" si="110"/>
        <v>370.83333333333331</v>
      </c>
      <c r="X306" s="72">
        <f t="shared" si="111"/>
        <v>431.94444444444446</v>
      </c>
      <c r="Y306" s="72">
        <f t="shared" si="112"/>
        <v>425</v>
      </c>
      <c r="Z306" s="72">
        <f t="shared" si="113"/>
        <v>423.61111111111109</v>
      </c>
      <c r="AA306" s="72">
        <f t="shared" si="114"/>
        <v>425</v>
      </c>
      <c r="AB306" s="72">
        <f t="shared" si="114"/>
        <v>412.5</v>
      </c>
      <c r="AC306" s="72">
        <f t="shared" si="114"/>
        <v>409.72222222222223</v>
      </c>
      <c r="AD306" s="72">
        <f t="shared" si="114"/>
        <v>420.83333333333331</v>
      </c>
      <c r="AE306" s="72">
        <f t="shared" si="130"/>
        <v>431.94444444444446</v>
      </c>
      <c r="AF306" s="72">
        <f t="shared" si="131"/>
        <v>448.61111111111109</v>
      </c>
      <c r="AG306" s="73">
        <f t="shared" si="131"/>
        <v>461.11111111111109</v>
      </c>
      <c r="AH306" s="556">
        <v>1</v>
      </c>
      <c r="AI306" s="232">
        <v>1</v>
      </c>
      <c r="AJ306" s="232">
        <v>1</v>
      </c>
      <c r="AK306" s="232">
        <v>1</v>
      </c>
      <c r="AL306" s="232">
        <v>1</v>
      </c>
      <c r="AM306" s="232">
        <v>1</v>
      </c>
      <c r="AN306" s="232">
        <v>1</v>
      </c>
      <c r="AO306" s="232">
        <v>1</v>
      </c>
      <c r="AP306" s="232">
        <v>1</v>
      </c>
      <c r="AQ306" s="232">
        <v>1</v>
      </c>
      <c r="AR306" s="232">
        <v>1</v>
      </c>
      <c r="AS306" s="232">
        <v>1</v>
      </c>
      <c r="AT306" s="232">
        <v>4</v>
      </c>
      <c r="AU306" s="232">
        <v>6</v>
      </c>
      <c r="AV306" s="234">
        <v>7</v>
      </c>
    </row>
    <row r="307" spans="2:48" ht="14.45">
      <c r="B307" s="739"/>
      <c r="C307" s="1" t="s">
        <v>195</v>
      </c>
      <c r="D307" s="210">
        <v>26</v>
      </c>
      <c r="E307" s="210">
        <v>22</v>
      </c>
      <c r="F307" s="210">
        <v>19</v>
      </c>
      <c r="G307" s="210">
        <v>19</v>
      </c>
      <c r="H307" s="210">
        <v>18</v>
      </c>
      <c r="I307" s="210">
        <v>16</v>
      </c>
      <c r="J307" s="210">
        <v>17</v>
      </c>
      <c r="K307" s="210">
        <v>20</v>
      </c>
      <c r="L307" s="210">
        <v>15</v>
      </c>
      <c r="M307" s="210">
        <v>13</v>
      </c>
      <c r="N307" s="210">
        <v>11</v>
      </c>
      <c r="O307" s="210">
        <v>12</v>
      </c>
      <c r="P307" s="211">
        <v>13</v>
      </c>
      <c r="Q307" s="211">
        <v>14</v>
      </c>
      <c r="R307" s="211">
        <v>15</v>
      </c>
      <c r="S307" s="555">
        <f>100</f>
        <v>100</v>
      </c>
      <c r="T307" s="72">
        <f t="shared" si="107"/>
        <v>84.615384615384613</v>
      </c>
      <c r="U307" s="72">
        <f t="shared" si="108"/>
        <v>73.07692307692308</v>
      </c>
      <c r="V307" s="72">
        <f t="shared" si="109"/>
        <v>73.07692307692308</v>
      </c>
      <c r="W307" s="72">
        <f t="shared" si="110"/>
        <v>69.230769230769226</v>
      </c>
      <c r="X307" s="72">
        <f t="shared" si="111"/>
        <v>61.53846153846154</v>
      </c>
      <c r="Y307" s="72">
        <f t="shared" si="112"/>
        <v>65.384615384615387</v>
      </c>
      <c r="Z307" s="72">
        <f t="shared" si="113"/>
        <v>76.92307692307692</v>
      </c>
      <c r="AA307" s="72">
        <f t="shared" si="114"/>
        <v>57.692307692307693</v>
      </c>
      <c r="AB307" s="72">
        <f t="shared" si="114"/>
        <v>50</v>
      </c>
      <c r="AC307" s="72">
        <f t="shared" si="114"/>
        <v>42.307692307692307</v>
      </c>
      <c r="AD307" s="72">
        <f t="shared" si="114"/>
        <v>46.153846153846153</v>
      </c>
      <c r="AE307" s="72">
        <f t="shared" si="130"/>
        <v>50</v>
      </c>
      <c r="AF307" s="72">
        <f t="shared" si="131"/>
        <v>53.846153846153847</v>
      </c>
      <c r="AG307" s="73">
        <f t="shared" si="131"/>
        <v>57.692307692307693</v>
      </c>
      <c r="AH307" s="556">
        <v>1</v>
      </c>
      <c r="AI307" s="232">
        <v>1</v>
      </c>
      <c r="AJ307" s="232">
        <v>1</v>
      </c>
      <c r="AK307" s="232">
        <v>1</v>
      </c>
      <c r="AL307" s="232">
        <v>1</v>
      </c>
      <c r="AM307" s="232">
        <v>1</v>
      </c>
      <c r="AN307" s="232">
        <v>1</v>
      </c>
      <c r="AO307" s="232">
        <v>1</v>
      </c>
      <c r="AP307" s="232">
        <v>1</v>
      </c>
      <c r="AQ307" s="232">
        <v>1</v>
      </c>
      <c r="AR307" s="232">
        <v>1</v>
      </c>
      <c r="AS307" s="232">
        <v>1</v>
      </c>
      <c r="AT307" s="232">
        <v>4</v>
      </c>
      <c r="AU307" s="232">
        <v>6</v>
      </c>
      <c r="AV307" s="234">
        <v>7</v>
      </c>
    </row>
    <row r="308" spans="2:48" ht="14.45">
      <c r="B308" s="739"/>
      <c r="C308" s="1" t="s">
        <v>196</v>
      </c>
      <c r="D308" s="210">
        <v>21</v>
      </c>
      <c r="E308" s="210">
        <v>20</v>
      </c>
      <c r="F308" s="210">
        <v>20</v>
      </c>
      <c r="G308" s="210">
        <v>22</v>
      </c>
      <c r="H308" s="210">
        <v>20</v>
      </c>
      <c r="I308" s="210">
        <v>23</v>
      </c>
      <c r="J308" s="210">
        <v>23</v>
      </c>
      <c r="K308" s="210">
        <v>17</v>
      </c>
      <c r="L308" s="210">
        <v>20</v>
      </c>
      <c r="M308" s="210">
        <v>19</v>
      </c>
      <c r="N308" s="210">
        <v>21</v>
      </c>
      <c r="O308" s="210">
        <v>19</v>
      </c>
      <c r="P308" s="211">
        <v>20</v>
      </c>
      <c r="Q308" s="211">
        <v>21</v>
      </c>
      <c r="R308" s="211">
        <v>22</v>
      </c>
      <c r="S308" s="555">
        <f>100</f>
        <v>100</v>
      </c>
      <c r="T308" s="72">
        <f t="shared" si="107"/>
        <v>95.238095238095241</v>
      </c>
      <c r="U308" s="72">
        <f t="shared" si="108"/>
        <v>95.238095238095241</v>
      </c>
      <c r="V308" s="72">
        <f t="shared" si="109"/>
        <v>104.76190476190476</v>
      </c>
      <c r="W308" s="72">
        <f t="shared" si="110"/>
        <v>95.238095238095241</v>
      </c>
      <c r="X308" s="72">
        <f t="shared" si="111"/>
        <v>109.52380952380952</v>
      </c>
      <c r="Y308" s="72">
        <f t="shared" si="112"/>
        <v>109.52380952380952</v>
      </c>
      <c r="Z308" s="72">
        <f t="shared" si="113"/>
        <v>80.952380952380949</v>
      </c>
      <c r="AA308" s="72">
        <f t="shared" si="114"/>
        <v>95.238095238095241</v>
      </c>
      <c r="AB308" s="72">
        <f t="shared" si="114"/>
        <v>90.476190476190482</v>
      </c>
      <c r="AC308" s="72">
        <f t="shared" si="114"/>
        <v>100</v>
      </c>
      <c r="AD308" s="72">
        <f t="shared" si="114"/>
        <v>90.476190476190482</v>
      </c>
      <c r="AE308" s="72">
        <f t="shared" si="130"/>
        <v>95.238095238095241</v>
      </c>
      <c r="AF308" s="72">
        <f t="shared" si="131"/>
        <v>100</v>
      </c>
      <c r="AG308" s="73">
        <f t="shared" si="131"/>
        <v>104.76190476190476</v>
      </c>
      <c r="AH308" s="556">
        <v>1</v>
      </c>
      <c r="AI308" s="232">
        <v>1</v>
      </c>
      <c r="AJ308" s="232">
        <v>1</v>
      </c>
      <c r="AK308" s="232">
        <v>1</v>
      </c>
      <c r="AL308" s="232">
        <v>1</v>
      </c>
      <c r="AM308" s="232">
        <v>1</v>
      </c>
      <c r="AN308" s="232">
        <v>1</v>
      </c>
      <c r="AO308" s="232">
        <v>1</v>
      </c>
      <c r="AP308" s="232">
        <v>1</v>
      </c>
      <c r="AQ308" s="232">
        <v>1</v>
      </c>
      <c r="AR308" s="232">
        <v>1</v>
      </c>
      <c r="AS308" s="232">
        <v>1</v>
      </c>
      <c r="AT308" s="232">
        <v>4</v>
      </c>
      <c r="AU308" s="232">
        <v>6</v>
      </c>
      <c r="AV308" s="234">
        <v>7</v>
      </c>
    </row>
    <row r="309" spans="2:48" ht="14.45">
      <c r="B309" s="739"/>
      <c r="C309" s="1" t="s">
        <v>197</v>
      </c>
      <c r="D309" s="210">
        <v>8</v>
      </c>
      <c r="E309" s="210">
        <v>11</v>
      </c>
      <c r="F309" s="210">
        <v>10</v>
      </c>
      <c r="G309" s="210">
        <v>9</v>
      </c>
      <c r="H309" s="210">
        <v>9</v>
      </c>
      <c r="I309" s="210">
        <v>9</v>
      </c>
      <c r="J309" s="210">
        <v>11</v>
      </c>
      <c r="K309" s="210">
        <v>10</v>
      </c>
      <c r="L309" s="210">
        <v>9</v>
      </c>
      <c r="M309" s="210">
        <v>10</v>
      </c>
      <c r="N309" s="210">
        <v>10</v>
      </c>
      <c r="O309" s="210">
        <v>11</v>
      </c>
      <c r="P309" s="211">
        <v>12</v>
      </c>
      <c r="Q309" s="211">
        <v>13</v>
      </c>
      <c r="R309" s="211">
        <v>14</v>
      </c>
      <c r="S309" s="555">
        <f>100</f>
        <v>100</v>
      </c>
      <c r="T309" s="72">
        <f t="shared" si="107"/>
        <v>137.5</v>
      </c>
      <c r="U309" s="72">
        <f t="shared" si="108"/>
        <v>125</v>
      </c>
      <c r="V309" s="72">
        <f t="shared" si="109"/>
        <v>112.5</v>
      </c>
      <c r="W309" s="72">
        <f t="shared" si="110"/>
        <v>112.5</v>
      </c>
      <c r="X309" s="72">
        <f t="shared" si="111"/>
        <v>112.5</v>
      </c>
      <c r="Y309" s="72">
        <f t="shared" si="112"/>
        <v>137.5</v>
      </c>
      <c r="Z309" s="72">
        <f t="shared" si="113"/>
        <v>125</v>
      </c>
      <c r="AA309" s="72">
        <f t="shared" si="114"/>
        <v>112.5</v>
      </c>
      <c r="AB309" s="72">
        <f t="shared" si="114"/>
        <v>125</v>
      </c>
      <c r="AC309" s="72">
        <f t="shared" si="114"/>
        <v>125</v>
      </c>
      <c r="AD309" s="72">
        <f t="shared" si="114"/>
        <v>137.5</v>
      </c>
      <c r="AE309" s="72">
        <f t="shared" si="130"/>
        <v>150</v>
      </c>
      <c r="AF309" s="72">
        <f t="shared" si="131"/>
        <v>162.5</v>
      </c>
      <c r="AG309" s="73">
        <f t="shared" si="131"/>
        <v>175</v>
      </c>
      <c r="AH309" s="556">
        <v>1</v>
      </c>
      <c r="AI309" s="232">
        <v>1</v>
      </c>
      <c r="AJ309" s="232">
        <v>1</v>
      </c>
      <c r="AK309" s="232">
        <v>1</v>
      </c>
      <c r="AL309" s="232">
        <v>1</v>
      </c>
      <c r="AM309" s="232">
        <v>1</v>
      </c>
      <c r="AN309" s="232">
        <v>1</v>
      </c>
      <c r="AO309" s="232">
        <v>1</v>
      </c>
      <c r="AP309" s="232">
        <v>1</v>
      </c>
      <c r="AQ309" s="232">
        <v>1</v>
      </c>
      <c r="AR309" s="232">
        <v>1</v>
      </c>
      <c r="AS309" s="232">
        <v>1</v>
      </c>
      <c r="AT309" s="232">
        <v>4</v>
      </c>
      <c r="AU309" s="232">
        <v>6</v>
      </c>
      <c r="AV309" s="234">
        <v>7</v>
      </c>
    </row>
    <row r="310" spans="2:48" ht="14.45">
      <c r="B310" s="739"/>
      <c r="C310" s="1" t="s">
        <v>198</v>
      </c>
      <c r="D310" s="210">
        <v>127</v>
      </c>
      <c r="E310" s="210">
        <v>128</v>
      </c>
      <c r="F310" s="210">
        <v>321</v>
      </c>
      <c r="G310" s="210">
        <v>318</v>
      </c>
      <c r="H310" s="210">
        <v>314</v>
      </c>
      <c r="I310" s="210">
        <v>359</v>
      </c>
      <c r="J310" s="210">
        <v>357</v>
      </c>
      <c r="K310" s="210">
        <v>352</v>
      </c>
      <c r="L310" s="210">
        <v>350</v>
      </c>
      <c r="M310" s="210">
        <v>339</v>
      </c>
      <c r="N310" s="210">
        <v>337</v>
      </c>
      <c r="O310" s="210">
        <v>345</v>
      </c>
      <c r="P310" s="211">
        <v>356</v>
      </c>
      <c r="Q310" s="211">
        <v>371</v>
      </c>
      <c r="R310" s="211">
        <v>383</v>
      </c>
      <c r="S310" s="555">
        <f>100</f>
        <v>100</v>
      </c>
      <c r="T310" s="72">
        <f t="shared" si="107"/>
        <v>100.78740157480316</v>
      </c>
      <c r="U310" s="72">
        <f t="shared" si="108"/>
        <v>252.75590551181102</v>
      </c>
      <c r="V310" s="72">
        <f t="shared" si="109"/>
        <v>250.39370078740157</v>
      </c>
      <c r="W310" s="72">
        <f t="shared" si="110"/>
        <v>247.24409448818898</v>
      </c>
      <c r="X310" s="72">
        <f t="shared" si="111"/>
        <v>282.67716535433073</v>
      </c>
      <c r="Y310" s="72">
        <f t="shared" si="112"/>
        <v>281.10236220472439</v>
      </c>
      <c r="Z310" s="72">
        <f t="shared" si="113"/>
        <v>277.16535433070868</v>
      </c>
      <c r="AA310" s="72">
        <f t="shared" si="114"/>
        <v>275.59055118110234</v>
      </c>
      <c r="AB310" s="72">
        <f t="shared" si="114"/>
        <v>266.92913385826773</v>
      </c>
      <c r="AC310" s="72">
        <f t="shared" si="114"/>
        <v>265.35433070866139</v>
      </c>
      <c r="AD310" s="72">
        <f t="shared" si="114"/>
        <v>271.65354330708664</v>
      </c>
      <c r="AE310" s="72">
        <f t="shared" si="130"/>
        <v>280.31496062992125</v>
      </c>
      <c r="AF310" s="72">
        <f t="shared" si="131"/>
        <v>292.12598425196853</v>
      </c>
      <c r="AG310" s="73">
        <f t="shared" si="131"/>
        <v>301.57480314960628</v>
      </c>
      <c r="AH310" s="556">
        <v>1</v>
      </c>
      <c r="AI310" s="232">
        <v>1</v>
      </c>
      <c r="AJ310" s="232">
        <v>1</v>
      </c>
      <c r="AK310" s="232">
        <v>1</v>
      </c>
      <c r="AL310" s="232">
        <v>1</v>
      </c>
      <c r="AM310" s="232">
        <v>1</v>
      </c>
      <c r="AN310" s="232">
        <v>1</v>
      </c>
      <c r="AO310" s="232">
        <v>1</v>
      </c>
      <c r="AP310" s="232">
        <v>1</v>
      </c>
      <c r="AQ310" s="232">
        <v>1</v>
      </c>
      <c r="AR310" s="232">
        <v>1</v>
      </c>
      <c r="AS310" s="232">
        <v>1</v>
      </c>
      <c r="AT310" s="232">
        <v>4</v>
      </c>
      <c r="AU310" s="232">
        <v>6</v>
      </c>
      <c r="AV310" s="234">
        <v>7</v>
      </c>
    </row>
    <row r="311" spans="2:48" ht="14.45">
      <c r="B311" s="740"/>
      <c r="C311" s="8" t="s">
        <v>199</v>
      </c>
      <c r="D311">
        <v>119</v>
      </c>
      <c r="E311">
        <v>117</v>
      </c>
      <c r="F311">
        <v>311</v>
      </c>
      <c r="G311">
        <v>309</v>
      </c>
      <c r="H311">
        <v>305</v>
      </c>
      <c r="I311">
        <v>350</v>
      </c>
      <c r="J311">
        <v>346</v>
      </c>
      <c r="K311">
        <v>342</v>
      </c>
      <c r="L311">
        <v>341</v>
      </c>
      <c r="M311">
        <v>329</v>
      </c>
      <c r="N311">
        <v>327</v>
      </c>
      <c r="O311">
        <v>334</v>
      </c>
      <c r="P311">
        <v>344</v>
      </c>
      <c r="Q311">
        <v>358</v>
      </c>
      <c r="R311">
        <v>369</v>
      </c>
      <c r="S311" s="555">
        <f>100</f>
        <v>100</v>
      </c>
      <c r="T311" s="72">
        <f t="shared" si="107"/>
        <v>98.319327731092443</v>
      </c>
      <c r="U311" s="72">
        <f t="shared" si="108"/>
        <v>261.34453781512605</v>
      </c>
      <c r="V311" s="72">
        <f t="shared" si="109"/>
        <v>259.66386554621846</v>
      </c>
      <c r="W311" s="72">
        <f t="shared" si="110"/>
        <v>256.30252100840335</v>
      </c>
      <c r="X311" s="72">
        <f t="shared" si="111"/>
        <v>294.11764705882354</v>
      </c>
      <c r="Y311" s="72">
        <f t="shared" si="112"/>
        <v>290.75630252100842</v>
      </c>
      <c r="Z311" s="72">
        <f t="shared" si="113"/>
        <v>287.39495798319325</v>
      </c>
      <c r="AA311" s="72">
        <f t="shared" si="114"/>
        <v>286.55462184873949</v>
      </c>
      <c r="AB311" s="72">
        <f t="shared" si="114"/>
        <v>276.47058823529414</v>
      </c>
      <c r="AC311" s="72">
        <f t="shared" si="114"/>
        <v>274.78991596638656</v>
      </c>
      <c r="AD311" s="72">
        <f t="shared" si="114"/>
        <v>280.67226890756302</v>
      </c>
      <c r="AE311" s="72">
        <f t="shared" si="130"/>
        <v>289.07563025210084</v>
      </c>
      <c r="AF311" s="72">
        <f t="shared" si="131"/>
        <v>300.84033613445376</v>
      </c>
      <c r="AG311" s="73">
        <f t="shared" si="131"/>
        <v>310.0840336134454</v>
      </c>
      <c r="AH311" s="235"/>
      <c r="AI311" s="236"/>
      <c r="AJ311" s="236"/>
      <c r="AK311" s="236"/>
      <c r="AL311" s="236"/>
      <c r="AM311" s="236"/>
      <c r="AN311" s="236"/>
      <c r="AO311" s="236"/>
      <c r="AP311" s="236"/>
      <c r="AQ311" s="236"/>
      <c r="AR311" s="236"/>
      <c r="AS311" s="236"/>
      <c r="AT311" s="236"/>
      <c r="AU311" s="236"/>
      <c r="AV311" s="237"/>
    </row>
    <row r="312" spans="2:48" ht="15" customHeight="1">
      <c r="B312" s="739" t="s">
        <v>145</v>
      </c>
      <c r="C312" s="1" t="s">
        <v>194</v>
      </c>
      <c r="D312" s="210">
        <v>1033</v>
      </c>
      <c r="E312" s="210">
        <v>977</v>
      </c>
      <c r="F312" s="210">
        <v>1154</v>
      </c>
      <c r="G312" s="210">
        <v>1150</v>
      </c>
      <c r="H312" s="210">
        <v>1150</v>
      </c>
      <c r="I312" s="210">
        <v>1287</v>
      </c>
      <c r="J312" s="210">
        <v>1241</v>
      </c>
      <c r="K312" s="210">
        <v>1234</v>
      </c>
      <c r="L312" s="210">
        <v>1225</v>
      </c>
      <c r="M312" s="210">
        <v>1163</v>
      </c>
      <c r="N312" s="210">
        <v>1152</v>
      </c>
      <c r="O312" s="210">
        <v>918</v>
      </c>
      <c r="P312" s="211">
        <v>945</v>
      </c>
      <c r="Q312" s="211">
        <v>981</v>
      </c>
      <c r="R312" s="211">
        <v>1007</v>
      </c>
      <c r="S312" s="555">
        <f>100</f>
        <v>100</v>
      </c>
      <c r="T312" s="72">
        <f t="shared" si="107"/>
        <v>94.57889641819942</v>
      </c>
      <c r="U312" s="72">
        <f t="shared" si="108"/>
        <v>111.7134559535334</v>
      </c>
      <c r="V312" s="72">
        <f t="shared" si="109"/>
        <v>111.32623426911907</v>
      </c>
      <c r="W312" s="72">
        <f t="shared" si="110"/>
        <v>111.32623426911907</v>
      </c>
      <c r="X312" s="72">
        <f t="shared" si="111"/>
        <v>124.58857696030978</v>
      </c>
      <c r="Y312" s="72">
        <f t="shared" si="112"/>
        <v>120.13552758954502</v>
      </c>
      <c r="Z312" s="72">
        <f t="shared" si="113"/>
        <v>119.45788964181995</v>
      </c>
      <c r="AA312" s="72">
        <f t="shared" si="114"/>
        <v>118.58664085188771</v>
      </c>
      <c r="AB312" s="72">
        <f t="shared" si="114"/>
        <v>112.58470474346564</v>
      </c>
      <c r="AC312" s="72">
        <f t="shared" si="114"/>
        <v>111.51984511132623</v>
      </c>
      <c r="AD312" s="72">
        <f t="shared" si="114"/>
        <v>88.867376573088094</v>
      </c>
      <c r="AE312" s="72">
        <f t="shared" si="130"/>
        <v>91.481122942884795</v>
      </c>
      <c r="AF312" s="72">
        <f t="shared" si="131"/>
        <v>94.966118102613748</v>
      </c>
      <c r="AG312" s="73">
        <f t="shared" si="131"/>
        <v>97.483059051306867</v>
      </c>
      <c r="AH312" s="556">
        <v>1</v>
      </c>
      <c r="AI312" s="232">
        <v>1</v>
      </c>
      <c r="AJ312" s="232">
        <v>1</v>
      </c>
      <c r="AK312" s="232">
        <v>1</v>
      </c>
      <c r="AL312" s="232">
        <v>1</v>
      </c>
      <c r="AM312" s="232">
        <v>1</v>
      </c>
      <c r="AN312" s="232">
        <v>1</v>
      </c>
      <c r="AO312" s="232">
        <v>1</v>
      </c>
      <c r="AP312" s="232">
        <v>1</v>
      </c>
      <c r="AQ312" s="232">
        <v>1</v>
      </c>
      <c r="AR312" s="232">
        <v>1</v>
      </c>
      <c r="AS312" s="232">
        <v>1</v>
      </c>
      <c r="AT312" s="232">
        <v>4</v>
      </c>
      <c r="AU312" s="232">
        <v>6</v>
      </c>
      <c r="AV312" s="234">
        <v>7</v>
      </c>
    </row>
    <row r="313" spans="2:48" ht="14.45">
      <c r="B313" s="739"/>
      <c r="C313" s="1" t="s">
        <v>195</v>
      </c>
      <c r="D313" s="210">
        <v>87</v>
      </c>
      <c r="E313" s="210">
        <v>100</v>
      </c>
      <c r="F313" s="210">
        <v>77</v>
      </c>
      <c r="G313" s="210">
        <v>83</v>
      </c>
      <c r="H313" s="210">
        <v>93</v>
      </c>
      <c r="I313" s="210">
        <v>101</v>
      </c>
      <c r="J313" s="210">
        <v>99</v>
      </c>
      <c r="K313" s="210">
        <v>93</v>
      </c>
      <c r="L313" s="210">
        <v>75</v>
      </c>
      <c r="M313" s="210">
        <v>93</v>
      </c>
      <c r="N313" s="210">
        <v>95</v>
      </c>
      <c r="O313" s="210">
        <v>80</v>
      </c>
      <c r="P313" s="211">
        <v>84</v>
      </c>
      <c r="Q313" s="211">
        <v>90</v>
      </c>
      <c r="R313" s="211">
        <v>94</v>
      </c>
      <c r="S313" s="555">
        <f>100</f>
        <v>100</v>
      </c>
      <c r="T313" s="72">
        <f t="shared" si="107"/>
        <v>114.94252873563218</v>
      </c>
      <c r="U313" s="72">
        <f t="shared" si="108"/>
        <v>88.505747126436788</v>
      </c>
      <c r="V313" s="72">
        <f t="shared" si="109"/>
        <v>95.402298850574709</v>
      </c>
      <c r="W313" s="72">
        <f t="shared" si="110"/>
        <v>106.89655172413794</v>
      </c>
      <c r="X313" s="72">
        <f t="shared" si="111"/>
        <v>116.0919540229885</v>
      </c>
      <c r="Y313" s="72">
        <f t="shared" si="112"/>
        <v>113.79310344827586</v>
      </c>
      <c r="Z313" s="72">
        <f t="shared" si="113"/>
        <v>106.89655172413794</v>
      </c>
      <c r="AA313" s="72">
        <f t="shared" si="114"/>
        <v>86.206896551724142</v>
      </c>
      <c r="AB313" s="72">
        <f t="shared" si="114"/>
        <v>106.89655172413794</v>
      </c>
      <c r="AC313" s="72">
        <f t="shared" si="114"/>
        <v>109.19540229885058</v>
      </c>
      <c r="AD313" s="72">
        <f t="shared" si="114"/>
        <v>91.954022988505741</v>
      </c>
      <c r="AE313" s="72">
        <f t="shared" si="130"/>
        <v>96.551724137931032</v>
      </c>
      <c r="AF313" s="72">
        <f t="shared" si="131"/>
        <v>103.44827586206897</v>
      </c>
      <c r="AG313" s="73">
        <f t="shared" si="131"/>
        <v>108.04597701149426</v>
      </c>
      <c r="AH313" s="556">
        <v>1</v>
      </c>
      <c r="AI313" s="232">
        <v>1</v>
      </c>
      <c r="AJ313" s="232">
        <v>1</v>
      </c>
      <c r="AK313" s="232">
        <v>1</v>
      </c>
      <c r="AL313" s="232">
        <v>1</v>
      </c>
      <c r="AM313" s="232">
        <v>1</v>
      </c>
      <c r="AN313" s="232">
        <v>1</v>
      </c>
      <c r="AO313" s="232">
        <v>1</v>
      </c>
      <c r="AP313" s="232">
        <v>1</v>
      </c>
      <c r="AQ313" s="232">
        <v>1</v>
      </c>
      <c r="AR313" s="232">
        <v>1</v>
      </c>
      <c r="AS313" s="232">
        <v>1</v>
      </c>
      <c r="AT313" s="232">
        <v>4</v>
      </c>
      <c r="AU313" s="232">
        <v>6</v>
      </c>
      <c r="AV313" s="234">
        <v>7</v>
      </c>
    </row>
    <row r="314" spans="2:48" ht="14.45">
      <c r="B314" s="739"/>
      <c r="C314" s="1" t="s">
        <v>196</v>
      </c>
      <c r="D314" s="210">
        <v>26</v>
      </c>
      <c r="E314" s="210">
        <v>24</v>
      </c>
      <c r="F314" s="210">
        <v>23</v>
      </c>
      <c r="G314" s="210">
        <v>29</v>
      </c>
      <c r="H314" s="210">
        <v>29</v>
      </c>
      <c r="I314" s="210">
        <v>33</v>
      </c>
      <c r="J314" s="210">
        <v>35</v>
      </c>
      <c r="K314" s="210">
        <v>33</v>
      </c>
      <c r="L314" s="210">
        <v>34</v>
      </c>
      <c r="M314" s="210">
        <v>33</v>
      </c>
      <c r="N314" s="210">
        <v>27</v>
      </c>
      <c r="O314" s="210">
        <v>28</v>
      </c>
      <c r="P314" s="211">
        <v>29</v>
      </c>
      <c r="Q314" s="211">
        <v>30</v>
      </c>
      <c r="R314" s="211">
        <v>31</v>
      </c>
      <c r="S314" s="555">
        <f>100</f>
        <v>100</v>
      </c>
      <c r="T314" s="72">
        <f t="shared" si="107"/>
        <v>92.307692307692307</v>
      </c>
      <c r="U314" s="72">
        <f t="shared" si="108"/>
        <v>88.461538461538467</v>
      </c>
      <c r="V314" s="72">
        <f t="shared" si="109"/>
        <v>111.53846153846153</v>
      </c>
      <c r="W314" s="72">
        <f t="shared" si="110"/>
        <v>111.53846153846153</v>
      </c>
      <c r="X314" s="72">
        <f t="shared" si="111"/>
        <v>126.92307692307692</v>
      </c>
      <c r="Y314" s="72">
        <f t="shared" si="112"/>
        <v>134.61538461538461</v>
      </c>
      <c r="Z314" s="72">
        <f t="shared" si="113"/>
        <v>126.92307692307692</v>
      </c>
      <c r="AA314" s="72">
        <f t="shared" si="114"/>
        <v>130.76923076923077</v>
      </c>
      <c r="AB314" s="72">
        <f t="shared" si="114"/>
        <v>126.92307692307692</v>
      </c>
      <c r="AC314" s="72">
        <f t="shared" si="114"/>
        <v>103.84615384615384</v>
      </c>
      <c r="AD314" s="72">
        <f t="shared" si="114"/>
        <v>107.69230769230769</v>
      </c>
      <c r="AE314" s="72">
        <f t="shared" si="130"/>
        <v>111.53846153846153</v>
      </c>
      <c r="AF314" s="72">
        <f t="shared" si="131"/>
        <v>115.38461538461539</v>
      </c>
      <c r="AG314" s="73">
        <f t="shared" si="131"/>
        <v>119.23076923076923</v>
      </c>
      <c r="AH314" s="556">
        <v>1</v>
      </c>
      <c r="AI314" s="232">
        <v>1</v>
      </c>
      <c r="AJ314" s="232">
        <v>1</v>
      </c>
      <c r="AK314" s="232">
        <v>1</v>
      </c>
      <c r="AL314" s="232">
        <v>1</v>
      </c>
      <c r="AM314" s="232">
        <v>1</v>
      </c>
      <c r="AN314" s="232">
        <v>1</v>
      </c>
      <c r="AO314" s="232">
        <v>1</v>
      </c>
      <c r="AP314" s="232">
        <v>1</v>
      </c>
      <c r="AQ314" s="232">
        <v>1</v>
      </c>
      <c r="AR314" s="232">
        <v>1</v>
      </c>
      <c r="AS314" s="232">
        <v>1</v>
      </c>
      <c r="AT314" s="232">
        <v>4</v>
      </c>
      <c r="AU314" s="232">
        <v>6</v>
      </c>
      <c r="AV314" s="234">
        <v>7</v>
      </c>
    </row>
    <row r="315" spans="2:48" ht="14.45">
      <c r="B315" s="739"/>
      <c r="C315" s="1" t="s">
        <v>197</v>
      </c>
      <c r="D315" s="210">
        <v>22</v>
      </c>
      <c r="E315" s="210">
        <v>21</v>
      </c>
      <c r="F315" s="210">
        <v>18</v>
      </c>
      <c r="G315" s="210">
        <v>13</v>
      </c>
      <c r="H315" s="210">
        <v>12</v>
      </c>
      <c r="I315" s="210">
        <v>8</v>
      </c>
      <c r="J315" s="210">
        <v>9</v>
      </c>
      <c r="K315" s="210">
        <v>9</v>
      </c>
      <c r="L315" s="210">
        <v>10</v>
      </c>
      <c r="M315" s="210">
        <v>11</v>
      </c>
      <c r="N315" s="210">
        <v>9</v>
      </c>
      <c r="O315" s="210">
        <v>9</v>
      </c>
      <c r="P315" s="211">
        <v>10</v>
      </c>
      <c r="Q315" s="211">
        <v>11</v>
      </c>
      <c r="R315" s="211">
        <v>12</v>
      </c>
      <c r="S315" s="555">
        <f>100</f>
        <v>100</v>
      </c>
      <c r="T315" s="72">
        <f t="shared" si="107"/>
        <v>95.454545454545453</v>
      </c>
      <c r="U315" s="72">
        <f t="shared" si="108"/>
        <v>81.818181818181813</v>
      </c>
      <c r="V315" s="72">
        <f t="shared" si="109"/>
        <v>59.090909090909093</v>
      </c>
      <c r="W315" s="72">
        <f t="shared" si="110"/>
        <v>54.545454545454547</v>
      </c>
      <c r="X315" s="72">
        <f t="shared" si="111"/>
        <v>36.363636363636367</v>
      </c>
      <c r="Y315" s="72">
        <f t="shared" si="112"/>
        <v>40.909090909090907</v>
      </c>
      <c r="Z315" s="72">
        <f t="shared" si="113"/>
        <v>40.909090909090907</v>
      </c>
      <c r="AA315" s="72">
        <f t="shared" si="114"/>
        <v>45.454545454545453</v>
      </c>
      <c r="AB315" s="72">
        <f t="shared" si="114"/>
        <v>50</v>
      </c>
      <c r="AC315" s="72">
        <f t="shared" si="114"/>
        <v>40.909090909090907</v>
      </c>
      <c r="AD315" s="72">
        <f t="shared" si="114"/>
        <v>40.909090909090907</v>
      </c>
      <c r="AE315" s="72">
        <f t="shared" si="130"/>
        <v>45.454545454545453</v>
      </c>
      <c r="AF315" s="72">
        <f t="shared" si="131"/>
        <v>50</v>
      </c>
      <c r="AG315" s="73">
        <f t="shared" si="131"/>
        <v>54.545454545454547</v>
      </c>
      <c r="AH315" s="556">
        <v>1</v>
      </c>
      <c r="AI315" s="232">
        <v>1</v>
      </c>
      <c r="AJ315" s="232">
        <v>1</v>
      </c>
      <c r="AK315" s="232">
        <v>1</v>
      </c>
      <c r="AL315" s="232">
        <v>1</v>
      </c>
      <c r="AM315" s="232">
        <v>1</v>
      </c>
      <c r="AN315" s="232">
        <v>1</v>
      </c>
      <c r="AO315" s="232">
        <v>1</v>
      </c>
      <c r="AP315" s="232">
        <v>1</v>
      </c>
      <c r="AQ315" s="232">
        <v>1</v>
      </c>
      <c r="AR315" s="232">
        <v>1</v>
      </c>
      <c r="AS315" s="232">
        <v>1</v>
      </c>
      <c r="AT315" s="232">
        <v>4</v>
      </c>
      <c r="AU315" s="232">
        <v>6</v>
      </c>
      <c r="AV315" s="234">
        <v>7</v>
      </c>
    </row>
    <row r="316" spans="2:48" ht="14.45">
      <c r="B316" s="739"/>
      <c r="C316" s="1" t="s">
        <v>198</v>
      </c>
      <c r="D316" s="210">
        <v>1168</v>
      </c>
      <c r="E316" s="210">
        <v>1122</v>
      </c>
      <c r="F316" s="210">
        <v>1272</v>
      </c>
      <c r="G316" s="210">
        <v>1275</v>
      </c>
      <c r="H316" s="210">
        <v>1284</v>
      </c>
      <c r="I316" s="210">
        <v>1429</v>
      </c>
      <c r="J316" s="210">
        <v>1384</v>
      </c>
      <c r="K316" s="210">
        <v>1369</v>
      </c>
      <c r="L316" s="210">
        <v>1344</v>
      </c>
      <c r="M316" s="210">
        <v>1300</v>
      </c>
      <c r="N316" s="210">
        <v>1283</v>
      </c>
      <c r="O316" s="210">
        <v>1035</v>
      </c>
      <c r="P316" s="211">
        <v>1068</v>
      </c>
      <c r="Q316" s="211">
        <v>1112</v>
      </c>
      <c r="R316" s="211">
        <v>1144</v>
      </c>
      <c r="S316" s="555">
        <f>100</f>
        <v>100</v>
      </c>
      <c r="T316" s="72">
        <f t="shared" si="107"/>
        <v>96.061643835616437</v>
      </c>
      <c r="U316" s="72">
        <f t="shared" si="108"/>
        <v>108.9041095890411</v>
      </c>
      <c r="V316" s="72">
        <f t="shared" si="109"/>
        <v>109.16095890410959</v>
      </c>
      <c r="W316" s="72">
        <f t="shared" si="110"/>
        <v>109.93150684931507</v>
      </c>
      <c r="X316" s="72">
        <f t="shared" si="111"/>
        <v>122.3458904109589</v>
      </c>
      <c r="Y316" s="72">
        <f t="shared" si="112"/>
        <v>118.49315068493151</v>
      </c>
      <c r="Z316" s="72">
        <f t="shared" si="113"/>
        <v>117.20890410958904</v>
      </c>
      <c r="AA316" s="72">
        <f t="shared" si="114"/>
        <v>115.06849315068493</v>
      </c>
      <c r="AB316" s="72">
        <f t="shared" si="114"/>
        <v>111.3013698630137</v>
      </c>
      <c r="AC316" s="72">
        <f t="shared" si="114"/>
        <v>109.8458904109589</v>
      </c>
      <c r="AD316" s="72">
        <f t="shared" si="114"/>
        <v>88.613013698630141</v>
      </c>
      <c r="AE316" s="72">
        <f t="shared" si="130"/>
        <v>91.438356164383563</v>
      </c>
      <c r="AF316" s="72">
        <f t="shared" si="131"/>
        <v>95.205479452054789</v>
      </c>
      <c r="AG316" s="73">
        <f t="shared" si="131"/>
        <v>97.945205479452056</v>
      </c>
      <c r="AH316" s="556">
        <v>1</v>
      </c>
      <c r="AI316" s="232">
        <v>1</v>
      </c>
      <c r="AJ316" s="232">
        <v>1</v>
      </c>
      <c r="AK316" s="232">
        <v>1</v>
      </c>
      <c r="AL316" s="232">
        <v>1</v>
      </c>
      <c r="AM316" s="232">
        <v>1</v>
      </c>
      <c r="AN316" s="232">
        <v>1</v>
      </c>
      <c r="AO316" s="232">
        <v>1</v>
      </c>
      <c r="AP316" s="232">
        <v>1</v>
      </c>
      <c r="AQ316" s="232">
        <v>1</v>
      </c>
      <c r="AR316" s="232">
        <v>1</v>
      </c>
      <c r="AS316" s="232">
        <v>1</v>
      </c>
      <c r="AT316" s="232">
        <v>4</v>
      </c>
      <c r="AU316" s="232">
        <v>6</v>
      </c>
      <c r="AV316" s="234">
        <v>7</v>
      </c>
    </row>
    <row r="317" spans="2:48" ht="14.45">
      <c r="B317" s="740"/>
      <c r="C317" s="8" t="s">
        <v>199</v>
      </c>
      <c r="D317">
        <v>1146</v>
      </c>
      <c r="E317">
        <v>1101</v>
      </c>
      <c r="F317">
        <v>1254</v>
      </c>
      <c r="G317">
        <v>1262</v>
      </c>
      <c r="H317">
        <v>1272</v>
      </c>
      <c r="I317">
        <v>1421</v>
      </c>
      <c r="J317">
        <v>1375</v>
      </c>
      <c r="K317">
        <v>1360</v>
      </c>
      <c r="L317">
        <v>1334</v>
      </c>
      <c r="M317">
        <v>1289</v>
      </c>
      <c r="N317">
        <v>1274</v>
      </c>
      <c r="O317">
        <v>1026</v>
      </c>
      <c r="P317">
        <v>1058</v>
      </c>
      <c r="Q317">
        <v>1101</v>
      </c>
      <c r="R317">
        <v>1132</v>
      </c>
      <c r="S317" s="555">
        <f>100</f>
        <v>100</v>
      </c>
      <c r="T317" s="72">
        <f t="shared" si="107"/>
        <v>96.073298429319365</v>
      </c>
      <c r="U317" s="72">
        <f t="shared" si="108"/>
        <v>109.42408376963351</v>
      </c>
      <c r="V317" s="72">
        <f t="shared" si="109"/>
        <v>110.12216404886561</v>
      </c>
      <c r="W317" s="72">
        <f t="shared" si="110"/>
        <v>110.99476439790575</v>
      </c>
      <c r="X317" s="72">
        <f t="shared" si="111"/>
        <v>123.99650959860384</v>
      </c>
      <c r="Y317" s="72">
        <f t="shared" si="112"/>
        <v>119.9825479930192</v>
      </c>
      <c r="Z317" s="72">
        <f t="shared" si="113"/>
        <v>118.67364746945898</v>
      </c>
      <c r="AA317" s="72">
        <f t="shared" si="114"/>
        <v>116.40488656195463</v>
      </c>
      <c r="AB317" s="72">
        <f t="shared" si="114"/>
        <v>112.47818499127399</v>
      </c>
      <c r="AC317" s="72">
        <f t="shared" si="114"/>
        <v>111.16928446771379</v>
      </c>
      <c r="AD317" s="72">
        <f t="shared" si="114"/>
        <v>89.528795811518322</v>
      </c>
      <c r="AE317" s="72">
        <f t="shared" si="130"/>
        <v>92.32111692844677</v>
      </c>
      <c r="AF317" s="72">
        <f t="shared" si="131"/>
        <v>96.073298429319365</v>
      </c>
      <c r="AG317" s="73">
        <f t="shared" si="131"/>
        <v>98.778359511343808</v>
      </c>
      <c r="AH317" s="235"/>
      <c r="AI317" s="236"/>
      <c r="AJ317" s="236"/>
      <c r="AK317" s="236"/>
      <c r="AL317" s="236"/>
      <c r="AM317" s="236"/>
      <c r="AN317" s="236"/>
      <c r="AO317" s="236"/>
      <c r="AP317" s="236"/>
      <c r="AQ317" s="236"/>
      <c r="AR317" s="236"/>
      <c r="AS317" s="236"/>
      <c r="AT317" s="236"/>
      <c r="AU317" s="236"/>
      <c r="AV317" s="237"/>
    </row>
    <row r="318" spans="2:48" ht="15" customHeight="1">
      <c r="B318" s="739" t="s">
        <v>146</v>
      </c>
      <c r="C318" s="1" t="s">
        <v>194</v>
      </c>
      <c r="D318" s="210">
        <v>18803</v>
      </c>
      <c r="E318" s="210">
        <v>21270</v>
      </c>
      <c r="F318" s="210">
        <v>32078</v>
      </c>
      <c r="G318" s="210">
        <v>34490</v>
      </c>
      <c r="H318" s="210">
        <v>38079</v>
      </c>
      <c r="I318" s="210">
        <v>49646</v>
      </c>
      <c r="J318" s="210">
        <v>51808</v>
      </c>
      <c r="K318" s="210">
        <v>56181</v>
      </c>
      <c r="L318" s="210">
        <v>59204</v>
      </c>
      <c r="M318" s="210">
        <v>60687</v>
      </c>
      <c r="N318" s="210">
        <v>64164</v>
      </c>
      <c r="O318" s="210">
        <v>67706</v>
      </c>
      <c r="P318" s="211">
        <v>69782</v>
      </c>
      <c r="Q318" s="211">
        <v>72429</v>
      </c>
      <c r="R318" s="211">
        <v>74360</v>
      </c>
      <c r="S318" s="555">
        <f>100</f>
        <v>100</v>
      </c>
      <c r="T318" s="72">
        <f t="shared" si="107"/>
        <v>113.12024676913259</v>
      </c>
      <c r="U318" s="72">
        <f t="shared" si="108"/>
        <v>170.60043610062223</v>
      </c>
      <c r="V318" s="72">
        <f t="shared" si="109"/>
        <v>183.42817635483701</v>
      </c>
      <c r="W318" s="72">
        <f t="shared" si="110"/>
        <v>202.51555602829336</v>
      </c>
      <c r="X318" s="72">
        <f t="shared" si="111"/>
        <v>264.03233526564912</v>
      </c>
      <c r="Y318" s="72">
        <f t="shared" si="112"/>
        <v>275.53050045205555</v>
      </c>
      <c r="Z318" s="72">
        <f t="shared" si="113"/>
        <v>298.78742753815879</v>
      </c>
      <c r="AA318" s="72">
        <f t="shared" si="114"/>
        <v>314.86464925809713</v>
      </c>
      <c r="AB318" s="72">
        <f t="shared" si="114"/>
        <v>322.75168856033611</v>
      </c>
      <c r="AC318" s="72">
        <f t="shared" si="114"/>
        <v>341.24341860341434</v>
      </c>
      <c r="AD318" s="72">
        <f t="shared" si="114"/>
        <v>360.08083816412272</v>
      </c>
      <c r="AE318" s="72">
        <f t="shared" si="130"/>
        <v>371.12162952720308</v>
      </c>
      <c r="AF318" s="72">
        <f t="shared" si="131"/>
        <v>385.19917034515771</v>
      </c>
      <c r="AG318" s="73">
        <f t="shared" si="131"/>
        <v>395.46880816890922</v>
      </c>
      <c r="AH318" s="556">
        <v>1</v>
      </c>
      <c r="AI318" s="232">
        <v>1</v>
      </c>
      <c r="AJ318" s="232">
        <v>1</v>
      </c>
      <c r="AK318" s="232">
        <v>1</v>
      </c>
      <c r="AL318" s="232">
        <v>1</v>
      </c>
      <c r="AM318" s="232">
        <v>1</v>
      </c>
      <c r="AN318" s="232">
        <v>1</v>
      </c>
      <c r="AO318" s="232">
        <v>1</v>
      </c>
      <c r="AP318" s="232">
        <v>1</v>
      </c>
      <c r="AQ318" s="232">
        <v>1</v>
      </c>
      <c r="AR318" s="232">
        <v>1</v>
      </c>
      <c r="AS318" s="232">
        <v>1</v>
      </c>
      <c r="AT318" s="232">
        <v>4</v>
      </c>
      <c r="AU318" s="232">
        <v>6</v>
      </c>
      <c r="AV318" s="234">
        <v>7</v>
      </c>
    </row>
    <row r="319" spans="2:48" ht="14.45">
      <c r="B319" s="739"/>
      <c r="C319" s="1" t="s">
        <v>195</v>
      </c>
      <c r="D319" s="210">
        <v>1400</v>
      </c>
      <c r="E319" s="210">
        <v>1548</v>
      </c>
      <c r="F319" s="210">
        <v>1320</v>
      </c>
      <c r="G319" s="210">
        <v>1441</v>
      </c>
      <c r="H319" s="210">
        <v>1507</v>
      </c>
      <c r="I319" s="210">
        <v>1535</v>
      </c>
      <c r="J319" s="210">
        <v>1578</v>
      </c>
      <c r="K319" s="210">
        <v>1703</v>
      </c>
      <c r="L319" s="210">
        <v>1804</v>
      </c>
      <c r="M319" s="210">
        <v>1948</v>
      </c>
      <c r="N319" s="210">
        <v>2033</v>
      </c>
      <c r="O319" s="210">
        <v>2164</v>
      </c>
      <c r="P319" s="211">
        <v>2266</v>
      </c>
      <c r="Q319" s="211">
        <v>2414</v>
      </c>
      <c r="R319" s="211">
        <v>2525</v>
      </c>
      <c r="S319" s="555">
        <f>100</f>
        <v>100</v>
      </c>
      <c r="T319" s="72">
        <f t="shared" si="107"/>
        <v>110.57142857142857</v>
      </c>
      <c r="U319" s="72">
        <f t="shared" si="108"/>
        <v>94.285714285714292</v>
      </c>
      <c r="V319" s="72">
        <f t="shared" si="109"/>
        <v>102.92857142857143</v>
      </c>
      <c r="W319" s="72">
        <f t="shared" si="110"/>
        <v>107.64285714285714</v>
      </c>
      <c r="X319" s="72">
        <f t="shared" si="111"/>
        <v>109.64285714285714</v>
      </c>
      <c r="Y319" s="72">
        <f t="shared" si="112"/>
        <v>112.71428571428571</v>
      </c>
      <c r="Z319" s="72">
        <f t="shared" si="113"/>
        <v>121.64285714285714</v>
      </c>
      <c r="AA319" s="72">
        <f t="shared" si="114"/>
        <v>128.85714285714286</v>
      </c>
      <c r="AB319" s="72">
        <f t="shared" si="114"/>
        <v>139.14285714285714</v>
      </c>
      <c r="AC319" s="72">
        <f t="shared" si="114"/>
        <v>145.21428571428572</v>
      </c>
      <c r="AD319" s="72">
        <f t="shared" si="114"/>
        <v>154.57142857142858</v>
      </c>
      <c r="AE319" s="72">
        <f t="shared" si="130"/>
        <v>161.85714285714286</v>
      </c>
      <c r="AF319" s="72">
        <f t="shared" si="131"/>
        <v>172.42857142857142</v>
      </c>
      <c r="AG319" s="73">
        <f t="shared" si="131"/>
        <v>180.35714285714286</v>
      </c>
      <c r="AH319" s="556">
        <v>1</v>
      </c>
      <c r="AI319" s="232">
        <v>1</v>
      </c>
      <c r="AJ319" s="232">
        <v>1</v>
      </c>
      <c r="AK319" s="232">
        <v>1</v>
      </c>
      <c r="AL319" s="232">
        <v>1</v>
      </c>
      <c r="AM319" s="232">
        <v>1</v>
      </c>
      <c r="AN319" s="232">
        <v>1</v>
      </c>
      <c r="AO319" s="232">
        <v>1</v>
      </c>
      <c r="AP319" s="232">
        <v>1</v>
      </c>
      <c r="AQ319" s="232">
        <v>1</v>
      </c>
      <c r="AR319" s="232">
        <v>1</v>
      </c>
      <c r="AS319" s="232">
        <v>1</v>
      </c>
      <c r="AT319" s="232">
        <v>4</v>
      </c>
      <c r="AU319" s="232">
        <v>6</v>
      </c>
      <c r="AV319" s="234">
        <v>7</v>
      </c>
    </row>
    <row r="320" spans="2:48" ht="14.45">
      <c r="B320" s="739"/>
      <c r="C320" s="1" t="s">
        <v>196</v>
      </c>
      <c r="D320" s="210">
        <v>258</v>
      </c>
      <c r="E320" s="210">
        <v>302</v>
      </c>
      <c r="F320" s="210">
        <v>267</v>
      </c>
      <c r="G320" s="210">
        <v>282</v>
      </c>
      <c r="H320" s="210">
        <v>286</v>
      </c>
      <c r="I320" s="210">
        <v>302</v>
      </c>
      <c r="J320" s="210">
        <v>327</v>
      </c>
      <c r="K320" s="210">
        <v>330</v>
      </c>
      <c r="L320" s="210">
        <v>359</v>
      </c>
      <c r="M320" s="210">
        <v>370</v>
      </c>
      <c r="N320" s="210">
        <v>408</v>
      </c>
      <c r="O320" s="210">
        <v>449</v>
      </c>
      <c r="P320" s="211">
        <v>466</v>
      </c>
      <c r="Q320" s="211">
        <v>487</v>
      </c>
      <c r="R320" s="211">
        <v>503</v>
      </c>
      <c r="S320" s="555">
        <f>100</f>
        <v>100</v>
      </c>
      <c r="T320" s="72">
        <f t="shared" si="107"/>
        <v>117.05426356589147</v>
      </c>
      <c r="U320" s="72">
        <f t="shared" si="108"/>
        <v>103.48837209302326</v>
      </c>
      <c r="V320" s="72">
        <f t="shared" si="109"/>
        <v>109.30232558139535</v>
      </c>
      <c r="W320" s="72">
        <f t="shared" si="110"/>
        <v>110.85271317829458</v>
      </c>
      <c r="X320" s="72">
        <f t="shared" si="111"/>
        <v>117.05426356589147</v>
      </c>
      <c r="Y320" s="72">
        <f t="shared" si="112"/>
        <v>126.74418604651163</v>
      </c>
      <c r="Z320" s="72">
        <f t="shared" si="113"/>
        <v>127.90697674418605</v>
      </c>
      <c r="AA320" s="72">
        <f t="shared" si="114"/>
        <v>139.14728682170542</v>
      </c>
      <c r="AB320" s="72">
        <f t="shared" si="114"/>
        <v>143.41085271317829</v>
      </c>
      <c r="AC320" s="72">
        <f t="shared" si="114"/>
        <v>158.13953488372093</v>
      </c>
      <c r="AD320" s="72">
        <f t="shared" si="114"/>
        <v>174.03100775193798</v>
      </c>
      <c r="AE320" s="72">
        <f t="shared" si="130"/>
        <v>180.62015503875969</v>
      </c>
      <c r="AF320" s="72">
        <f t="shared" si="131"/>
        <v>188.75968992248062</v>
      </c>
      <c r="AG320" s="73">
        <f t="shared" si="131"/>
        <v>194.96124031007753</v>
      </c>
      <c r="AH320" s="556">
        <v>1</v>
      </c>
      <c r="AI320" s="232">
        <v>1</v>
      </c>
      <c r="AJ320" s="232">
        <v>1</v>
      </c>
      <c r="AK320" s="232">
        <v>1</v>
      </c>
      <c r="AL320" s="232">
        <v>1</v>
      </c>
      <c r="AM320" s="232">
        <v>1</v>
      </c>
      <c r="AN320" s="232">
        <v>1</v>
      </c>
      <c r="AO320" s="232">
        <v>1</v>
      </c>
      <c r="AP320" s="232">
        <v>1</v>
      </c>
      <c r="AQ320" s="232">
        <v>1</v>
      </c>
      <c r="AR320" s="232">
        <v>1</v>
      </c>
      <c r="AS320" s="232">
        <v>1</v>
      </c>
      <c r="AT320" s="232">
        <v>4</v>
      </c>
      <c r="AU320" s="232">
        <v>6</v>
      </c>
      <c r="AV320" s="234">
        <v>7</v>
      </c>
    </row>
    <row r="321" spans="2:48" ht="14.45">
      <c r="B321" s="739"/>
      <c r="C321" s="1" t="s">
        <v>197</v>
      </c>
      <c r="D321" s="210">
        <v>42</v>
      </c>
      <c r="E321" s="210">
        <v>53</v>
      </c>
      <c r="F321" s="210">
        <v>44</v>
      </c>
      <c r="G321" s="210">
        <v>43</v>
      </c>
      <c r="H321" s="210">
        <v>41</v>
      </c>
      <c r="I321" s="210">
        <v>46</v>
      </c>
      <c r="J321" s="210">
        <v>49</v>
      </c>
      <c r="K321" s="210">
        <v>56</v>
      </c>
      <c r="L321" s="210">
        <v>62</v>
      </c>
      <c r="M321" s="210">
        <v>58</v>
      </c>
      <c r="N321" s="210">
        <v>67</v>
      </c>
      <c r="O321" s="210">
        <v>74</v>
      </c>
      <c r="P321" s="211">
        <v>81</v>
      </c>
      <c r="Q321" s="211">
        <v>89</v>
      </c>
      <c r="R321" s="211">
        <v>95</v>
      </c>
      <c r="S321" s="555">
        <f>100</f>
        <v>100</v>
      </c>
      <c r="T321" s="72">
        <f t="shared" si="107"/>
        <v>126.19047619047619</v>
      </c>
      <c r="U321" s="72">
        <f t="shared" si="108"/>
        <v>104.76190476190476</v>
      </c>
      <c r="V321" s="72">
        <f t="shared" si="109"/>
        <v>102.38095238095238</v>
      </c>
      <c r="W321" s="72">
        <f t="shared" si="110"/>
        <v>97.61904761904762</v>
      </c>
      <c r="X321" s="72">
        <f t="shared" si="111"/>
        <v>109.52380952380952</v>
      </c>
      <c r="Y321" s="72">
        <f t="shared" si="112"/>
        <v>116.66666666666667</v>
      </c>
      <c r="Z321" s="72">
        <f t="shared" si="113"/>
        <v>133.33333333333334</v>
      </c>
      <c r="AA321" s="72">
        <f t="shared" si="114"/>
        <v>147.61904761904762</v>
      </c>
      <c r="AB321" s="72">
        <f t="shared" si="114"/>
        <v>138.0952380952381</v>
      </c>
      <c r="AC321" s="72">
        <f t="shared" si="114"/>
        <v>159.52380952380952</v>
      </c>
      <c r="AD321" s="72">
        <f t="shared" si="114"/>
        <v>176.1904761904762</v>
      </c>
      <c r="AE321" s="72">
        <f t="shared" si="130"/>
        <v>192.85714285714286</v>
      </c>
      <c r="AF321" s="72">
        <f t="shared" si="131"/>
        <v>211.9047619047619</v>
      </c>
      <c r="AG321" s="73">
        <f t="shared" si="131"/>
        <v>226.1904761904762</v>
      </c>
      <c r="AH321" s="556">
        <v>1</v>
      </c>
      <c r="AI321" s="232">
        <v>1</v>
      </c>
      <c r="AJ321" s="232">
        <v>1</v>
      </c>
      <c r="AK321" s="232">
        <v>1</v>
      </c>
      <c r="AL321" s="232">
        <v>1</v>
      </c>
      <c r="AM321" s="232">
        <v>1</v>
      </c>
      <c r="AN321" s="232">
        <v>1</v>
      </c>
      <c r="AO321" s="232">
        <v>1</v>
      </c>
      <c r="AP321" s="232">
        <v>1</v>
      </c>
      <c r="AQ321" s="232">
        <v>1</v>
      </c>
      <c r="AR321" s="232">
        <v>1</v>
      </c>
      <c r="AS321" s="232">
        <v>1</v>
      </c>
      <c r="AT321" s="232">
        <v>4</v>
      </c>
      <c r="AU321" s="232">
        <v>6</v>
      </c>
      <c r="AV321" s="234">
        <v>7</v>
      </c>
    </row>
    <row r="322" spans="2:48" ht="14.45">
      <c r="B322" s="739"/>
      <c r="C322" s="1" t="s">
        <v>198</v>
      </c>
      <c r="D322" s="210">
        <v>20503</v>
      </c>
      <c r="E322" s="210">
        <v>23173</v>
      </c>
      <c r="F322" s="210">
        <v>33709</v>
      </c>
      <c r="G322" s="210">
        <v>36256</v>
      </c>
      <c r="H322" s="210">
        <v>39913</v>
      </c>
      <c r="I322" s="210">
        <v>51529</v>
      </c>
      <c r="J322" s="210">
        <v>53762</v>
      </c>
      <c r="K322" s="210">
        <v>58270</v>
      </c>
      <c r="L322" s="210">
        <v>61429</v>
      </c>
      <c r="M322" s="210">
        <v>63063</v>
      </c>
      <c r="N322" s="210">
        <v>66672</v>
      </c>
      <c r="O322" s="210">
        <v>70393</v>
      </c>
      <c r="P322" s="211">
        <v>72595</v>
      </c>
      <c r="Q322" s="211">
        <v>75419</v>
      </c>
      <c r="R322" s="211">
        <v>77483</v>
      </c>
      <c r="S322" s="555">
        <f>100</f>
        <v>100</v>
      </c>
      <c r="T322" s="72">
        <f t="shared" si="107"/>
        <v>113.0224845144613</v>
      </c>
      <c r="U322" s="72">
        <f t="shared" si="108"/>
        <v>164.41008632882992</v>
      </c>
      <c r="V322" s="72">
        <f t="shared" si="109"/>
        <v>176.83265863532165</v>
      </c>
      <c r="W322" s="72">
        <f t="shared" si="110"/>
        <v>194.66907281861191</v>
      </c>
      <c r="X322" s="72">
        <f t="shared" si="111"/>
        <v>251.32419645905478</v>
      </c>
      <c r="Y322" s="72">
        <f t="shared" si="112"/>
        <v>262.21528556796568</v>
      </c>
      <c r="Z322" s="72">
        <f t="shared" si="113"/>
        <v>284.20231185680143</v>
      </c>
      <c r="AA322" s="72">
        <f t="shared" si="114"/>
        <v>299.60981319806859</v>
      </c>
      <c r="AB322" s="72">
        <f t="shared" si="114"/>
        <v>307.57937862751794</v>
      </c>
      <c r="AC322" s="72">
        <f t="shared" si="114"/>
        <v>325.18168072964932</v>
      </c>
      <c r="AD322" s="72">
        <f t="shared" si="114"/>
        <v>343.33024435448471</v>
      </c>
      <c r="AE322" s="72">
        <f t="shared" si="130"/>
        <v>354.07013607764719</v>
      </c>
      <c r="AF322" s="72">
        <f t="shared" si="131"/>
        <v>367.84373018582647</v>
      </c>
      <c r="AG322" s="73">
        <f t="shared" si="131"/>
        <v>377.91054967565719</v>
      </c>
      <c r="AH322" s="556">
        <v>1</v>
      </c>
      <c r="AI322" s="232">
        <v>1</v>
      </c>
      <c r="AJ322" s="232">
        <v>1</v>
      </c>
      <c r="AK322" s="232">
        <v>1</v>
      </c>
      <c r="AL322" s="232">
        <v>1</v>
      </c>
      <c r="AM322" s="232">
        <v>1</v>
      </c>
      <c r="AN322" s="232">
        <v>1</v>
      </c>
      <c r="AO322" s="232">
        <v>1</v>
      </c>
      <c r="AP322" s="232">
        <v>1</v>
      </c>
      <c r="AQ322" s="232">
        <v>1</v>
      </c>
      <c r="AR322" s="232">
        <v>1</v>
      </c>
      <c r="AS322" s="232">
        <v>1</v>
      </c>
      <c r="AT322" s="232">
        <v>4</v>
      </c>
      <c r="AU322" s="232">
        <v>6</v>
      </c>
      <c r="AV322" s="234">
        <v>7</v>
      </c>
    </row>
    <row r="323" spans="2:48" ht="14.45">
      <c r="B323" s="740"/>
      <c r="C323" s="8" t="s">
        <v>199</v>
      </c>
      <c r="D323">
        <v>20461</v>
      </c>
      <c r="E323">
        <v>23120</v>
      </c>
      <c r="F323">
        <v>33665</v>
      </c>
      <c r="G323">
        <v>36213</v>
      </c>
      <c r="H323">
        <v>39872</v>
      </c>
      <c r="I323">
        <v>51483</v>
      </c>
      <c r="J323">
        <v>53713</v>
      </c>
      <c r="K323">
        <v>58214</v>
      </c>
      <c r="L323">
        <v>61367</v>
      </c>
      <c r="M323">
        <v>63005</v>
      </c>
      <c r="N323">
        <v>66605</v>
      </c>
      <c r="O323">
        <v>70319</v>
      </c>
      <c r="P323">
        <v>72514</v>
      </c>
      <c r="Q323">
        <v>75330</v>
      </c>
      <c r="R323">
        <v>77388</v>
      </c>
      <c r="S323" s="555">
        <f>100</f>
        <v>100</v>
      </c>
      <c r="T323" s="72">
        <f t="shared" si="107"/>
        <v>112.99545476760666</v>
      </c>
      <c r="U323" s="72">
        <f t="shared" si="108"/>
        <v>164.53252529201896</v>
      </c>
      <c r="V323" s="72">
        <f t="shared" si="109"/>
        <v>176.98548458042129</v>
      </c>
      <c r="W323" s="72">
        <f t="shared" si="110"/>
        <v>194.86828600752651</v>
      </c>
      <c r="X323" s="72">
        <f t="shared" si="111"/>
        <v>251.61526807096428</v>
      </c>
      <c r="Y323" s="72">
        <f t="shared" si="112"/>
        <v>262.51405112164605</v>
      </c>
      <c r="Z323" s="72">
        <f t="shared" si="113"/>
        <v>284.51199843604905</v>
      </c>
      <c r="AA323" s="72">
        <f t="shared" si="114"/>
        <v>299.92180245344804</v>
      </c>
      <c r="AB323" s="72">
        <f t="shared" si="114"/>
        <v>307.92727628170667</v>
      </c>
      <c r="AC323" s="72">
        <f t="shared" si="114"/>
        <v>325.52172425590146</v>
      </c>
      <c r="AD323" s="72">
        <f t="shared" si="114"/>
        <v>343.67332974927911</v>
      </c>
      <c r="AE323" s="72">
        <f t="shared" si="130"/>
        <v>354.40105566687845</v>
      </c>
      <c r="AF323" s="72">
        <f t="shared" si="131"/>
        <v>368.16382386002641</v>
      </c>
      <c r="AG323" s="73">
        <f t="shared" si="131"/>
        <v>378.2219832852744</v>
      </c>
      <c r="AH323" s="235"/>
      <c r="AI323" s="236"/>
      <c r="AJ323" s="236"/>
      <c r="AK323" s="236"/>
      <c r="AL323" s="236"/>
      <c r="AM323" s="236"/>
      <c r="AN323" s="236"/>
      <c r="AO323" s="236"/>
      <c r="AP323" s="236"/>
      <c r="AQ323" s="236"/>
      <c r="AR323" s="236"/>
      <c r="AS323" s="236"/>
      <c r="AT323" s="236"/>
      <c r="AU323" s="236"/>
      <c r="AV323" s="237"/>
    </row>
    <row r="324" spans="2:48" ht="15" customHeight="1">
      <c r="B324" s="739" t="s">
        <v>147</v>
      </c>
      <c r="C324" s="1" t="s">
        <v>194</v>
      </c>
      <c r="D324" s="210">
        <v>2249</v>
      </c>
      <c r="E324" s="210">
        <v>2478</v>
      </c>
      <c r="F324" s="210">
        <v>5206</v>
      </c>
      <c r="G324" s="210">
        <v>6091</v>
      </c>
      <c r="H324" s="210">
        <v>7063</v>
      </c>
      <c r="I324" s="210">
        <v>9739</v>
      </c>
      <c r="J324" s="210">
        <v>9887</v>
      </c>
      <c r="K324" s="210">
        <v>8669</v>
      </c>
      <c r="L324" s="210">
        <v>8698</v>
      </c>
      <c r="M324" s="210">
        <v>8574</v>
      </c>
      <c r="N324" s="210">
        <v>9260</v>
      </c>
      <c r="O324" s="210">
        <v>9518</v>
      </c>
      <c r="P324" s="211">
        <v>9809</v>
      </c>
      <c r="Q324" s="211">
        <v>10181</v>
      </c>
      <c r="R324" s="211">
        <v>10452</v>
      </c>
      <c r="S324" s="555">
        <f>100</f>
        <v>100</v>
      </c>
      <c r="T324" s="72">
        <f t="shared" si="107"/>
        <v>110.18230324588706</v>
      </c>
      <c r="U324" s="72">
        <f t="shared" si="108"/>
        <v>231.48065807025344</v>
      </c>
      <c r="V324" s="72">
        <f t="shared" si="109"/>
        <v>270.83148065807023</v>
      </c>
      <c r="W324" s="72">
        <f t="shared" si="110"/>
        <v>314.05068919519789</v>
      </c>
      <c r="X324" s="72">
        <f t="shared" si="111"/>
        <v>433.03690529124054</v>
      </c>
      <c r="Y324" s="72">
        <f t="shared" si="112"/>
        <v>439.6176078257003</v>
      </c>
      <c r="Z324" s="72">
        <f t="shared" si="113"/>
        <v>385.46020453534902</v>
      </c>
      <c r="AA324" s="72">
        <f t="shared" si="114"/>
        <v>386.74966651845267</v>
      </c>
      <c r="AB324" s="72">
        <f t="shared" si="114"/>
        <v>381.2361049355269</v>
      </c>
      <c r="AC324" s="72">
        <f t="shared" si="114"/>
        <v>411.73855046687419</v>
      </c>
      <c r="AD324" s="72">
        <f t="shared" si="114"/>
        <v>423.21031569586484</v>
      </c>
      <c r="AE324" s="72">
        <f t="shared" si="130"/>
        <v>436.14939973321475</v>
      </c>
      <c r="AF324" s="72">
        <f t="shared" si="131"/>
        <v>452.69008448199202</v>
      </c>
      <c r="AG324" s="73">
        <f t="shared" si="131"/>
        <v>464.73988439306356</v>
      </c>
      <c r="AH324" s="556">
        <v>1</v>
      </c>
      <c r="AI324" s="232">
        <v>1</v>
      </c>
      <c r="AJ324" s="232">
        <v>1</v>
      </c>
      <c r="AK324" s="232">
        <v>1</v>
      </c>
      <c r="AL324" s="232">
        <v>1</v>
      </c>
      <c r="AM324" s="232">
        <v>1</v>
      </c>
      <c r="AN324" s="232">
        <v>1</v>
      </c>
      <c r="AO324" s="232">
        <v>1</v>
      </c>
      <c r="AP324" s="232">
        <v>1</v>
      </c>
      <c r="AQ324" s="232">
        <v>1</v>
      </c>
      <c r="AR324" s="232">
        <v>1</v>
      </c>
      <c r="AS324" s="232">
        <v>1</v>
      </c>
      <c r="AT324" s="232">
        <v>4</v>
      </c>
      <c r="AU324" s="232">
        <v>6</v>
      </c>
      <c r="AV324" s="234">
        <v>7</v>
      </c>
    </row>
    <row r="325" spans="2:48" ht="14.45">
      <c r="B325" s="739"/>
      <c r="C325" s="1" t="s">
        <v>195</v>
      </c>
      <c r="D325" s="210">
        <v>98</v>
      </c>
      <c r="E325" s="210">
        <v>105</v>
      </c>
      <c r="F325" s="210">
        <v>106</v>
      </c>
      <c r="G325" s="210">
        <v>133</v>
      </c>
      <c r="H325" s="210">
        <v>152</v>
      </c>
      <c r="I325" s="210">
        <v>181</v>
      </c>
      <c r="J325" s="210">
        <v>197</v>
      </c>
      <c r="K325" s="210">
        <v>216</v>
      </c>
      <c r="L325" s="210">
        <v>230</v>
      </c>
      <c r="M325" s="210">
        <v>225</v>
      </c>
      <c r="N325" s="210">
        <v>250</v>
      </c>
      <c r="O325" s="210">
        <v>268</v>
      </c>
      <c r="P325" s="211">
        <v>275</v>
      </c>
      <c r="Q325" s="211">
        <v>293</v>
      </c>
      <c r="R325" s="211">
        <v>306</v>
      </c>
      <c r="S325" s="555">
        <f>100</f>
        <v>100</v>
      </c>
      <c r="T325" s="72">
        <f t="shared" si="107"/>
        <v>107.14285714285714</v>
      </c>
      <c r="U325" s="72">
        <f t="shared" si="108"/>
        <v>108.16326530612245</v>
      </c>
      <c r="V325" s="72">
        <f t="shared" si="109"/>
        <v>135.71428571428572</v>
      </c>
      <c r="W325" s="72">
        <f t="shared" si="110"/>
        <v>155.10204081632654</v>
      </c>
      <c r="X325" s="72">
        <f t="shared" si="111"/>
        <v>184.69387755102042</v>
      </c>
      <c r="Y325" s="72">
        <f t="shared" si="112"/>
        <v>201.0204081632653</v>
      </c>
      <c r="Z325" s="72">
        <f t="shared" si="113"/>
        <v>220.40816326530611</v>
      </c>
      <c r="AA325" s="72">
        <f t="shared" si="114"/>
        <v>234.69387755102042</v>
      </c>
      <c r="AB325" s="72">
        <f t="shared" si="114"/>
        <v>229.59183673469389</v>
      </c>
      <c r="AC325" s="72">
        <f t="shared" si="114"/>
        <v>255.10204081632654</v>
      </c>
      <c r="AD325" s="72">
        <f t="shared" si="114"/>
        <v>273.46938775510205</v>
      </c>
      <c r="AE325" s="72">
        <f t="shared" si="130"/>
        <v>280.61224489795916</v>
      </c>
      <c r="AF325" s="72">
        <f t="shared" si="131"/>
        <v>298.9795918367347</v>
      </c>
      <c r="AG325" s="73">
        <f t="shared" si="131"/>
        <v>312.24489795918367</v>
      </c>
      <c r="AH325" s="556">
        <v>1</v>
      </c>
      <c r="AI325" s="232">
        <v>1</v>
      </c>
      <c r="AJ325" s="232">
        <v>1</v>
      </c>
      <c r="AK325" s="232">
        <v>1</v>
      </c>
      <c r="AL325" s="232">
        <v>1</v>
      </c>
      <c r="AM325" s="232">
        <v>1</v>
      </c>
      <c r="AN325" s="232">
        <v>1</v>
      </c>
      <c r="AO325" s="232">
        <v>1</v>
      </c>
      <c r="AP325" s="232">
        <v>1</v>
      </c>
      <c r="AQ325" s="232">
        <v>1</v>
      </c>
      <c r="AR325" s="232">
        <v>1</v>
      </c>
      <c r="AS325" s="232">
        <v>1</v>
      </c>
      <c r="AT325" s="232">
        <v>4</v>
      </c>
      <c r="AU325" s="232">
        <v>6</v>
      </c>
      <c r="AV325" s="234">
        <v>7</v>
      </c>
    </row>
    <row r="326" spans="2:48" ht="14.45">
      <c r="B326" s="739"/>
      <c r="C326" s="1" t="s">
        <v>196</v>
      </c>
      <c r="D326" s="210">
        <v>13</v>
      </c>
      <c r="E326" s="210">
        <v>15</v>
      </c>
      <c r="F326" s="210">
        <v>11</v>
      </c>
      <c r="G326" s="210">
        <v>17</v>
      </c>
      <c r="H326" s="210">
        <v>15</v>
      </c>
      <c r="I326" s="210">
        <v>21</v>
      </c>
      <c r="J326" s="210">
        <v>22</v>
      </c>
      <c r="K326" s="210">
        <v>27</v>
      </c>
      <c r="L326" s="210">
        <v>30</v>
      </c>
      <c r="M326" s="210">
        <v>39</v>
      </c>
      <c r="N326" s="210">
        <v>38</v>
      </c>
      <c r="O326" s="210">
        <v>45</v>
      </c>
      <c r="P326" s="211">
        <v>47</v>
      </c>
      <c r="Q326" s="211">
        <v>49</v>
      </c>
      <c r="R326" s="211">
        <v>51</v>
      </c>
      <c r="S326" s="555">
        <f>100</f>
        <v>100</v>
      </c>
      <c r="T326" s="72">
        <f t="shared" si="107"/>
        <v>115.38461538461539</v>
      </c>
      <c r="U326" s="72">
        <f t="shared" si="108"/>
        <v>84.615384615384613</v>
      </c>
      <c r="V326" s="72">
        <f t="shared" si="109"/>
        <v>130.76923076923077</v>
      </c>
      <c r="W326" s="72">
        <f t="shared" si="110"/>
        <v>115.38461538461539</v>
      </c>
      <c r="X326" s="72">
        <f t="shared" si="111"/>
        <v>161.53846153846155</v>
      </c>
      <c r="Y326" s="72">
        <f t="shared" si="112"/>
        <v>169.23076923076923</v>
      </c>
      <c r="Z326" s="72">
        <f t="shared" si="113"/>
        <v>207.69230769230768</v>
      </c>
      <c r="AA326" s="72">
        <f t="shared" si="114"/>
        <v>230.76923076923077</v>
      </c>
      <c r="AB326" s="72">
        <f t="shared" si="114"/>
        <v>300</v>
      </c>
      <c r="AC326" s="72">
        <f t="shared" si="114"/>
        <v>292.30769230769232</v>
      </c>
      <c r="AD326" s="72">
        <f t="shared" si="114"/>
        <v>346.15384615384613</v>
      </c>
      <c r="AE326" s="72">
        <f t="shared" si="130"/>
        <v>361.53846153846155</v>
      </c>
      <c r="AF326" s="72">
        <f t="shared" si="131"/>
        <v>376.92307692307691</v>
      </c>
      <c r="AG326" s="73">
        <f t="shared" si="131"/>
        <v>392.30769230769232</v>
      </c>
      <c r="AH326" s="556">
        <v>1</v>
      </c>
      <c r="AI326" s="232">
        <v>1</v>
      </c>
      <c r="AJ326" s="232">
        <v>1</v>
      </c>
      <c r="AK326" s="232">
        <v>1</v>
      </c>
      <c r="AL326" s="232">
        <v>1</v>
      </c>
      <c r="AM326" s="232">
        <v>1</v>
      </c>
      <c r="AN326" s="232">
        <v>1</v>
      </c>
      <c r="AO326" s="232">
        <v>1</v>
      </c>
      <c r="AP326" s="232">
        <v>1</v>
      </c>
      <c r="AQ326" s="232">
        <v>1</v>
      </c>
      <c r="AR326" s="232">
        <v>1</v>
      </c>
      <c r="AS326" s="232">
        <v>1</v>
      </c>
      <c r="AT326" s="232">
        <v>4</v>
      </c>
      <c r="AU326" s="232">
        <v>6</v>
      </c>
      <c r="AV326" s="234">
        <v>7</v>
      </c>
    </row>
    <row r="327" spans="2:48" ht="14.45">
      <c r="B327" s="739"/>
      <c r="C327" s="1" t="s">
        <v>197</v>
      </c>
      <c r="D327" s="210">
        <v>2</v>
      </c>
      <c r="E327" s="210">
        <v>3</v>
      </c>
      <c r="F327" s="210">
        <v>3</v>
      </c>
      <c r="G327" s="210">
        <v>2</v>
      </c>
      <c r="H327" s="210">
        <v>1</v>
      </c>
      <c r="I327" s="210">
        <v>1</v>
      </c>
      <c r="J327" s="210">
        <v>1</v>
      </c>
      <c r="K327" s="210">
        <v>1</v>
      </c>
      <c r="L327" s="210">
        <v>0</v>
      </c>
      <c r="M327" s="210">
        <v>0</v>
      </c>
      <c r="N327" s="210">
        <v>0</v>
      </c>
      <c r="O327" s="210">
        <v>0</v>
      </c>
      <c r="P327" s="211">
        <v>0</v>
      </c>
      <c r="Q327" s="211">
        <v>0</v>
      </c>
      <c r="R327" s="211">
        <v>0</v>
      </c>
      <c r="S327" s="555">
        <f>100</f>
        <v>100</v>
      </c>
      <c r="T327" s="72">
        <f t="shared" si="107"/>
        <v>150</v>
      </c>
      <c r="U327" s="72">
        <f t="shared" si="108"/>
        <v>150</v>
      </c>
      <c r="V327" s="72">
        <f t="shared" si="109"/>
        <v>100</v>
      </c>
      <c r="W327" s="72">
        <f t="shared" si="110"/>
        <v>50</v>
      </c>
      <c r="X327" s="72">
        <f t="shared" si="111"/>
        <v>50</v>
      </c>
      <c r="Y327" s="72">
        <f t="shared" si="112"/>
        <v>50</v>
      </c>
      <c r="Z327" s="72">
        <f t="shared" si="113"/>
        <v>50</v>
      </c>
      <c r="AA327" s="72">
        <f t="shared" si="114"/>
        <v>0</v>
      </c>
      <c r="AB327" s="72">
        <f t="shared" si="114"/>
        <v>0</v>
      </c>
      <c r="AC327" s="72">
        <f t="shared" si="114"/>
        <v>0</v>
      </c>
      <c r="AD327" s="72">
        <f t="shared" si="114"/>
        <v>0</v>
      </c>
      <c r="AE327" s="72">
        <f t="shared" si="130"/>
        <v>0</v>
      </c>
      <c r="AF327" s="72">
        <f t="shared" si="131"/>
        <v>0</v>
      </c>
      <c r="AG327" s="73">
        <f t="shared" si="131"/>
        <v>0</v>
      </c>
      <c r="AH327" s="556">
        <v>1</v>
      </c>
      <c r="AI327" s="232">
        <v>1</v>
      </c>
      <c r="AJ327" s="232">
        <v>1</v>
      </c>
      <c r="AK327" s="232">
        <v>1</v>
      </c>
      <c r="AL327" s="232">
        <v>1</v>
      </c>
      <c r="AM327" s="232">
        <v>1</v>
      </c>
      <c r="AN327" s="232">
        <v>1</v>
      </c>
      <c r="AO327" s="232">
        <v>1</v>
      </c>
      <c r="AP327" s="232">
        <v>1</v>
      </c>
      <c r="AQ327" s="232">
        <v>1</v>
      </c>
      <c r="AR327" s="232">
        <v>1</v>
      </c>
      <c r="AS327" s="232">
        <v>1</v>
      </c>
      <c r="AT327" s="232">
        <v>4</v>
      </c>
      <c r="AU327" s="232">
        <v>6</v>
      </c>
      <c r="AV327" s="234">
        <v>7</v>
      </c>
    </row>
    <row r="328" spans="2:48" ht="14.45">
      <c r="B328" s="739"/>
      <c r="C328" s="1" t="s">
        <v>198</v>
      </c>
      <c r="D328" s="210">
        <v>2362</v>
      </c>
      <c r="E328" s="210">
        <v>2601</v>
      </c>
      <c r="F328" s="210">
        <v>5326</v>
      </c>
      <c r="G328" s="210">
        <v>6243</v>
      </c>
      <c r="H328" s="210">
        <v>7231</v>
      </c>
      <c r="I328" s="210">
        <v>9942</v>
      </c>
      <c r="J328" s="210">
        <v>10107</v>
      </c>
      <c r="K328" s="210">
        <v>8913</v>
      </c>
      <c r="L328" s="210">
        <v>8958</v>
      </c>
      <c r="M328" s="210">
        <v>8838</v>
      </c>
      <c r="N328" s="210">
        <v>9548</v>
      </c>
      <c r="O328" s="210">
        <v>9831</v>
      </c>
      <c r="P328" s="211">
        <v>10131</v>
      </c>
      <c r="Q328" s="211">
        <v>10523</v>
      </c>
      <c r="R328" s="211">
        <v>10809</v>
      </c>
      <c r="S328" s="555">
        <f>100</f>
        <v>100</v>
      </c>
      <c r="T328" s="72">
        <f t="shared" si="107"/>
        <v>110.11854360711261</v>
      </c>
      <c r="U328" s="72">
        <f t="shared" si="108"/>
        <v>225.48687552921254</v>
      </c>
      <c r="V328" s="72">
        <f t="shared" si="109"/>
        <v>264.30990685859439</v>
      </c>
      <c r="W328" s="72">
        <f t="shared" si="110"/>
        <v>306.13886536833195</v>
      </c>
      <c r="X328" s="72">
        <f t="shared" si="111"/>
        <v>420.91447925486875</v>
      </c>
      <c r="Y328" s="72">
        <f t="shared" si="112"/>
        <v>427.90008467400509</v>
      </c>
      <c r="Z328" s="72">
        <f t="shared" si="113"/>
        <v>377.34970364098223</v>
      </c>
      <c r="AA328" s="72">
        <f t="shared" si="114"/>
        <v>379.25486875529214</v>
      </c>
      <c r="AB328" s="72">
        <f t="shared" si="114"/>
        <v>374.17442845046571</v>
      </c>
      <c r="AC328" s="72">
        <f t="shared" si="114"/>
        <v>404.23370025402204</v>
      </c>
      <c r="AD328" s="72">
        <f t="shared" si="114"/>
        <v>416.2150719729043</v>
      </c>
      <c r="AE328" s="72">
        <f t="shared" si="130"/>
        <v>428.91617273497036</v>
      </c>
      <c r="AF328" s="72">
        <f t="shared" si="131"/>
        <v>445.51227773073668</v>
      </c>
      <c r="AG328" s="73">
        <f t="shared" si="131"/>
        <v>457.62066045723964</v>
      </c>
      <c r="AH328" s="556">
        <v>1</v>
      </c>
      <c r="AI328" s="232">
        <v>1</v>
      </c>
      <c r="AJ328" s="232">
        <v>1</v>
      </c>
      <c r="AK328" s="232">
        <v>1</v>
      </c>
      <c r="AL328" s="232">
        <v>1</v>
      </c>
      <c r="AM328" s="232">
        <v>1</v>
      </c>
      <c r="AN328" s="232">
        <v>1</v>
      </c>
      <c r="AO328" s="232">
        <v>1</v>
      </c>
      <c r="AP328" s="232">
        <v>1</v>
      </c>
      <c r="AQ328" s="232">
        <v>1</v>
      </c>
      <c r="AR328" s="232">
        <v>1</v>
      </c>
      <c r="AS328" s="232">
        <v>1</v>
      </c>
      <c r="AT328" s="232">
        <v>4</v>
      </c>
      <c r="AU328" s="232">
        <v>6</v>
      </c>
      <c r="AV328" s="234">
        <v>7</v>
      </c>
    </row>
    <row r="329" spans="2:48" ht="15.75" customHeight="1">
      <c r="B329" s="740"/>
      <c r="C329" s="8" t="s">
        <v>199</v>
      </c>
      <c r="D329">
        <v>2360</v>
      </c>
      <c r="E329">
        <v>2598</v>
      </c>
      <c r="F329">
        <v>5323</v>
      </c>
      <c r="G329">
        <v>6241</v>
      </c>
      <c r="H329">
        <v>7230</v>
      </c>
      <c r="I329">
        <v>9941</v>
      </c>
      <c r="J329">
        <v>10106</v>
      </c>
      <c r="K329">
        <v>8912</v>
      </c>
      <c r="L329">
        <v>8958</v>
      </c>
      <c r="M329">
        <v>8838</v>
      </c>
      <c r="N329">
        <v>9548</v>
      </c>
      <c r="O329">
        <v>9831</v>
      </c>
      <c r="P329">
        <v>10131</v>
      </c>
      <c r="Q329">
        <v>10523</v>
      </c>
      <c r="R329">
        <v>10809</v>
      </c>
      <c r="S329" s="555">
        <f>100</f>
        <v>100</v>
      </c>
      <c r="T329" s="72">
        <f t="shared" si="107"/>
        <v>110.08474576271186</v>
      </c>
      <c r="U329" s="72">
        <f t="shared" si="108"/>
        <v>225.55084745762713</v>
      </c>
      <c r="V329" s="72">
        <f t="shared" si="109"/>
        <v>264.44915254237287</v>
      </c>
      <c r="W329" s="72">
        <f t="shared" si="110"/>
        <v>306.35593220338984</v>
      </c>
      <c r="X329" s="72">
        <f t="shared" si="111"/>
        <v>421.22881355932202</v>
      </c>
      <c r="Y329" s="72">
        <f t="shared" si="112"/>
        <v>428.22033898305085</v>
      </c>
      <c r="Z329" s="72">
        <f t="shared" si="113"/>
        <v>377.62711864406782</v>
      </c>
      <c r="AA329" s="72">
        <f t="shared" si="114"/>
        <v>379.57627118644069</v>
      </c>
      <c r="AB329" s="72">
        <f t="shared" si="114"/>
        <v>374.49152542372883</v>
      </c>
      <c r="AC329" s="72">
        <f t="shared" si="114"/>
        <v>404.57627118644069</v>
      </c>
      <c r="AD329" s="72">
        <f t="shared" si="114"/>
        <v>416.56779661016947</v>
      </c>
      <c r="AE329" s="72">
        <f t="shared" si="130"/>
        <v>429.27966101694915</v>
      </c>
      <c r="AF329" s="72">
        <f t="shared" si="131"/>
        <v>445.88983050847457</v>
      </c>
      <c r="AG329" s="73">
        <f t="shared" si="131"/>
        <v>458.00847457627117</v>
      </c>
      <c r="AH329" s="235"/>
      <c r="AI329" s="236"/>
      <c r="AJ329" s="236"/>
      <c r="AK329" s="236"/>
      <c r="AL329" s="236"/>
      <c r="AM329" s="236"/>
      <c r="AN329" s="236"/>
      <c r="AO329" s="236"/>
      <c r="AP329" s="236"/>
      <c r="AQ329" s="236"/>
      <c r="AR329" s="236"/>
      <c r="AS329" s="236"/>
      <c r="AT329" s="236"/>
      <c r="AU329" s="236"/>
      <c r="AV329" s="237"/>
    </row>
    <row r="330" spans="2:48" ht="15" customHeight="1">
      <c r="B330" s="739" t="s">
        <v>159</v>
      </c>
      <c r="C330" s="1" t="s">
        <v>194</v>
      </c>
      <c r="D330" s="210">
        <v>18156</v>
      </c>
      <c r="E330" s="210">
        <v>18553</v>
      </c>
      <c r="F330" s="210">
        <v>29120</v>
      </c>
      <c r="G330" s="210">
        <v>29756</v>
      </c>
      <c r="H330" s="210">
        <v>30901</v>
      </c>
      <c r="I330" s="210">
        <v>26268</v>
      </c>
      <c r="J330" s="210">
        <v>25811</v>
      </c>
      <c r="K330" s="210">
        <v>25864</v>
      </c>
      <c r="L330" s="210">
        <v>26812</v>
      </c>
      <c r="M330" s="210">
        <v>27392</v>
      </c>
      <c r="N330" s="210">
        <v>28701</v>
      </c>
      <c r="O330" s="210">
        <v>29904</v>
      </c>
      <c r="P330" s="211">
        <v>30298</v>
      </c>
      <c r="Q330" s="211">
        <v>31378</v>
      </c>
      <c r="R330" s="211">
        <v>31469</v>
      </c>
      <c r="S330" s="555">
        <f>100</f>
        <v>100</v>
      </c>
      <c r="T330" s="72">
        <f t="shared" si="107"/>
        <v>102.18660497907028</v>
      </c>
      <c r="U330" s="72">
        <f t="shared" si="108"/>
        <v>160.38775060586033</v>
      </c>
      <c r="V330" s="72">
        <f t="shared" si="109"/>
        <v>163.89072482925755</v>
      </c>
      <c r="W330" s="72">
        <f t="shared" si="110"/>
        <v>170.19717999559376</v>
      </c>
      <c r="X330" s="72">
        <f t="shared" si="111"/>
        <v>144.67944481163252</v>
      </c>
      <c r="Y330" s="72">
        <f t="shared" si="112"/>
        <v>142.162370566204</v>
      </c>
      <c r="Z330" s="72">
        <f t="shared" si="113"/>
        <v>142.45428508482044</v>
      </c>
      <c r="AA330" s="72">
        <f t="shared" si="114"/>
        <v>147.67569949328046</v>
      </c>
      <c r="AB330" s="72">
        <f t="shared" si="114"/>
        <v>150.87023573474335</v>
      </c>
      <c r="AC330" s="72">
        <f t="shared" si="114"/>
        <v>158.07997356245869</v>
      </c>
      <c r="AD330" s="72">
        <f t="shared" si="114"/>
        <v>164.70588235294119</v>
      </c>
      <c r="AE330" s="72">
        <f t="shared" si="130"/>
        <v>166.87596386869353</v>
      </c>
      <c r="AF330" s="72">
        <f t="shared" si="131"/>
        <v>172.82441066314166</v>
      </c>
      <c r="AG330" s="73">
        <f t="shared" si="131"/>
        <v>173.32562238378497</v>
      </c>
      <c r="AH330" s="556">
        <v>1</v>
      </c>
      <c r="AI330" s="232">
        <v>1</v>
      </c>
      <c r="AJ330" s="232">
        <v>1</v>
      </c>
      <c r="AK330" s="232">
        <v>1</v>
      </c>
      <c r="AL330" s="232">
        <v>1</v>
      </c>
      <c r="AM330" s="232">
        <v>1</v>
      </c>
      <c r="AN330" s="232">
        <v>1</v>
      </c>
      <c r="AO330" s="232">
        <v>1</v>
      </c>
      <c r="AP330" s="232">
        <v>1</v>
      </c>
      <c r="AQ330" s="232">
        <v>1</v>
      </c>
      <c r="AR330" s="232">
        <v>1</v>
      </c>
      <c r="AS330" s="232">
        <v>1</v>
      </c>
      <c r="AT330" s="232">
        <v>4</v>
      </c>
      <c r="AU330" s="232">
        <v>6</v>
      </c>
      <c r="AV330" s="234">
        <v>7</v>
      </c>
    </row>
    <row r="331" spans="2:48" ht="14.45">
      <c r="B331" s="739"/>
      <c r="C331" s="1" t="s">
        <v>195</v>
      </c>
      <c r="D331" s="210">
        <v>876</v>
      </c>
      <c r="E331" s="210">
        <v>869</v>
      </c>
      <c r="F331" s="210">
        <v>588</v>
      </c>
      <c r="G331" s="210">
        <v>626</v>
      </c>
      <c r="H331" s="210">
        <v>600</v>
      </c>
      <c r="I331" s="210">
        <v>565</v>
      </c>
      <c r="J331" s="210">
        <v>534</v>
      </c>
      <c r="K331" s="210">
        <v>535</v>
      </c>
      <c r="L331" s="210">
        <v>569</v>
      </c>
      <c r="M331" s="210">
        <v>603</v>
      </c>
      <c r="N331" s="210">
        <v>607</v>
      </c>
      <c r="O331" s="210">
        <v>619</v>
      </c>
      <c r="P331" s="211">
        <v>633</v>
      </c>
      <c r="Q331" s="211">
        <v>672</v>
      </c>
      <c r="R331" s="211">
        <v>675</v>
      </c>
      <c r="S331" s="555">
        <f>100</f>
        <v>100</v>
      </c>
      <c r="T331" s="72">
        <f t="shared" si="107"/>
        <v>99.200913242009136</v>
      </c>
      <c r="U331" s="72">
        <f t="shared" si="108"/>
        <v>67.123287671232873</v>
      </c>
      <c r="V331" s="72">
        <f t="shared" si="109"/>
        <v>71.461187214611869</v>
      </c>
      <c r="W331" s="72">
        <f t="shared" si="110"/>
        <v>68.493150684931507</v>
      </c>
      <c r="X331" s="72">
        <f t="shared" si="111"/>
        <v>64.497716894977174</v>
      </c>
      <c r="Y331" s="72">
        <f t="shared" si="112"/>
        <v>60.958904109589042</v>
      </c>
      <c r="Z331" s="72">
        <f t="shared" si="113"/>
        <v>61.073059360730596</v>
      </c>
      <c r="AA331" s="72">
        <f t="shared" si="114"/>
        <v>64.954337899543376</v>
      </c>
      <c r="AB331" s="72">
        <f t="shared" si="114"/>
        <v>68.835616438356169</v>
      </c>
      <c r="AC331" s="72">
        <f t="shared" si="114"/>
        <v>69.292237442922371</v>
      </c>
      <c r="AD331" s="72">
        <f t="shared" si="114"/>
        <v>70.662100456621005</v>
      </c>
      <c r="AE331" s="72">
        <f t="shared" si="130"/>
        <v>72.260273972602747</v>
      </c>
      <c r="AF331" s="72">
        <f t="shared" si="131"/>
        <v>76.712328767123282</v>
      </c>
      <c r="AG331" s="73">
        <f t="shared" si="131"/>
        <v>77.054794520547944</v>
      </c>
      <c r="AH331" s="556">
        <v>1</v>
      </c>
      <c r="AI331" s="232">
        <v>1</v>
      </c>
      <c r="AJ331" s="232">
        <v>1</v>
      </c>
      <c r="AK331" s="232">
        <v>1</v>
      </c>
      <c r="AL331" s="232">
        <v>1</v>
      </c>
      <c r="AM331" s="232">
        <v>1</v>
      </c>
      <c r="AN331" s="232">
        <v>1</v>
      </c>
      <c r="AO331" s="232">
        <v>1</v>
      </c>
      <c r="AP331" s="232">
        <v>1</v>
      </c>
      <c r="AQ331" s="232">
        <v>1</v>
      </c>
      <c r="AR331" s="232">
        <v>1</v>
      </c>
      <c r="AS331" s="232">
        <v>1</v>
      </c>
      <c r="AT331" s="232">
        <v>4</v>
      </c>
      <c r="AU331" s="232">
        <v>6</v>
      </c>
      <c r="AV331" s="234">
        <v>7</v>
      </c>
    </row>
    <row r="332" spans="2:48" ht="14.45">
      <c r="B332" s="739"/>
      <c r="C332" s="1" t="s">
        <v>196</v>
      </c>
      <c r="D332" s="210">
        <v>158</v>
      </c>
      <c r="E332" s="210">
        <v>204</v>
      </c>
      <c r="F332" s="210">
        <v>182</v>
      </c>
      <c r="G332" s="210">
        <v>173</v>
      </c>
      <c r="H332" s="210">
        <v>165</v>
      </c>
      <c r="I332" s="210">
        <v>164</v>
      </c>
      <c r="J332" s="210">
        <v>159</v>
      </c>
      <c r="K332" s="210">
        <v>158</v>
      </c>
      <c r="L332" s="210">
        <v>154</v>
      </c>
      <c r="M332" s="210">
        <v>149</v>
      </c>
      <c r="N332" s="210">
        <v>149</v>
      </c>
      <c r="O332" s="210">
        <v>150</v>
      </c>
      <c r="P332" s="211">
        <v>152</v>
      </c>
      <c r="Q332" s="211">
        <v>159</v>
      </c>
      <c r="R332" s="211">
        <v>160</v>
      </c>
      <c r="S332" s="555">
        <f>100</f>
        <v>100</v>
      </c>
      <c r="T332" s="72">
        <f t="shared" si="107"/>
        <v>129.1139240506329</v>
      </c>
      <c r="U332" s="72">
        <f t="shared" si="108"/>
        <v>115.18987341772151</v>
      </c>
      <c r="V332" s="72">
        <f t="shared" si="109"/>
        <v>109.49367088607595</v>
      </c>
      <c r="W332" s="72">
        <f t="shared" si="110"/>
        <v>104.43037974683544</v>
      </c>
      <c r="X332" s="72">
        <f t="shared" si="111"/>
        <v>103.79746835443038</v>
      </c>
      <c r="Y332" s="72">
        <f t="shared" si="112"/>
        <v>100.63291139240506</v>
      </c>
      <c r="Z332" s="72">
        <f t="shared" si="113"/>
        <v>100</v>
      </c>
      <c r="AA332" s="72">
        <f t="shared" si="114"/>
        <v>97.468354430379748</v>
      </c>
      <c r="AB332" s="72">
        <f t="shared" si="114"/>
        <v>94.303797468354432</v>
      </c>
      <c r="AC332" s="72">
        <f t="shared" si="114"/>
        <v>94.303797468354432</v>
      </c>
      <c r="AD332" s="72">
        <f t="shared" ref="AD332" si="132">O332*100/$D332</f>
        <v>94.936708860759495</v>
      </c>
      <c r="AE332" s="72">
        <f t="shared" si="130"/>
        <v>96.202531645569621</v>
      </c>
      <c r="AF332" s="72">
        <f t="shared" si="131"/>
        <v>100.63291139240506</v>
      </c>
      <c r="AG332" s="73">
        <f t="shared" si="131"/>
        <v>101.26582278481013</v>
      </c>
      <c r="AH332" s="556">
        <v>1</v>
      </c>
      <c r="AI332" s="232">
        <v>1</v>
      </c>
      <c r="AJ332" s="232">
        <v>1</v>
      </c>
      <c r="AK332" s="232">
        <v>1</v>
      </c>
      <c r="AL332" s="232">
        <v>1</v>
      </c>
      <c r="AM332" s="232">
        <v>1</v>
      </c>
      <c r="AN332" s="232">
        <v>1</v>
      </c>
      <c r="AO332" s="232">
        <v>1</v>
      </c>
      <c r="AP332" s="232">
        <v>1</v>
      </c>
      <c r="AQ332" s="232">
        <v>1</v>
      </c>
      <c r="AR332" s="232">
        <v>1</v>
      </c>
      <c r="AS332" s="232">
        <v>1</v>
      </c>
      <c r="AT332" s="232">
        <v>4</v>
      </c>
      <c r="AU332" s="232">
        <v>6</v>
      </c>
      <c r="AV332" s="234">
        <v>7</v>
      </c>
    </row>
    <row r="333" spans="2:48" ht="14.45">
      <c r="B333" s="739"/>
      <c r="C333" s="1" t="s">
        <v>197</v>
      </c>
      <c r="D333" s="210">
        <v>25</v>
      </c>
      <c r="E333" s="210">
        <v>29</v>
      </c>
      <c r="F333" s="210">
        <v>27</v>
      </c>
      <c r="G333" s="210">
        <v>28</v>
      </c>
      <c r="H333" s="210">
        <v>25</v>
      </c>
      <c r="I333" s="210">
        <v>27</v>
      </c>
      <c r="J333" s="210">
        <v>26</v>
      </c>
      <c r="K333" s="210">
        <v>25</v>
      </c>
      <c r="L333" s="210">
        <v>24</v>
      </c>
      <c r="M333" s="210">
        <v>23</v>
      </c>
      <c r="N333" s="210">
        <v>24</v>
      </c>
      <c r="O333" s="210">
        <v>27</v>
      </c>
      <c r="P333" s="211">
        <v>28</v>
      </c>
      <c r="Q333" s="211">
        <v>31</v>
      </c>
      <c r="R333" s="211">
        <v>31</v>
      </c>
      <c r="S333" s="555">
        <f>100</f>
        <v>100</v>
      </c>
      <c r="T333" s="72">
        <f t="shared" ref="T333:T396" si="133">E333*100/$D333</f>
        <v>116</v>
      </c>
      <c r="U333" s="72">
        <f t="shared" ref="U333:U396" si="134">F333*100/$D333</f>
        <v>108</v>
      </c>
      <c r="V333" s="72">
        <f t="shared" ref="V333:V396" si="135">G333*100/$D333</f>
        <v>112</v>
      </c>
      <c r="W333" s="72">
        <f t="shared" ref="W333:W396" si="136">H333*100/$D333</f>
        <v>100</v>
      </c>
      <c r="X333" s="72">
        <f t="shared" ref="X333:X396" si="137">I333*100/$D333</f>
        <v>108</v>
      </c>
      <c r="Y333" s="72">
        <f t="shared" ref="Y333:Y396" si="138">J333*100/$D333</f>
        <v>104</v>
      </c>
      <c r="Z333" s="72">
        <f t="shared" ref="Z333:Z396" si="139">K333*100/$D333</f>
        <v>100</v>
      </c>
      <c r="AA333" s="72">
        <f t="shared" ref="AA333:AD396" si="140">L333*100/$D333</f>
        <v>96</v>
      </c>
      <c r="AB333" s="72">
        <f t="shared" si="140"/>
        <v>92</v>
      </c>
      <c r="AC333" s="72">
        <f t="shared" si="140"/>
        <v>96</v>
      </c>
      <c r="AD333" s="72">
        <f t="shared" si="140"/>
        <v>108</v>
      </c>
      <c r="AE333" s="72">
        <f t="shared" ref="AE333:AG333" si="141">P333*100/$D333</f>
        <v>112</v>
      </c>
      <c r="AF333" s="72">
        <f t="shared" si="141"/>
        <v>124</v>
      </c>
      <c r="AG333" s="73">
        <f t="shared" si="141"/>
        <v>124</v>
      </c>
      <c r="AH333" s="556">
        <v>1</v>
      </c>
      <c r="AI333" s="232">
        <v>1</v>
      </c>
      <c r="AJ333" s="232">
        <v>1</v>
      </c>
      <c r="AK333" s="232">
        <v>1</v>
      </c>
      <c r="AL333" s="232">
        <v>1</v>
      </c>
      <c r="AM333" s="232">
        <v>1</v>
      </c>
      <c r="AN333" s="232">
        <v>1</v>
      </c>
      <c r="AO333" s="232">
        <v>1</v>
      </c>
      <c r="AP333" s="232">
        <v>1</v>
      </c>
      <c r="AQ333" s="232">
        <v>1</v>
      </c>
      <c r="AR333" s="232">
        <v>1</v>
      </c>
      <c r="AS333" s="232">
        <v>1</v>
      </c>
      <c r="AT333" s="232">
        <v>4</v>
      </c>
      <c r="AU333" s="232">
        <v>6</v>
      </c>
      <c r="AV333" s="234">
        <v>7</v>
      </c>
    </row>
    <row r="334" spans="2:48" ht="14.45">
      <c r="B334" s="739"/>
      <c r="C334" s="1" t="s">
        <v>198</v>
      </c>
      <c r="D334" s="210">
        <v>19215</v>
      </c>
      <c r="E334" s="210">
        <v>19655</v>
      </c>
      <c r="F334" s="210">
        <v>29917</v>
      </c>
      <c r="G334" s="210">
        <v>30583</v>
      </c>
      <c r="H334" s="210">
        <v>31691</v>
      </c>
      <c r="I334" s="210">
        <v>27024</v>
      </c>
      <c r="J334" s="210">
        <v>26530</v>
      </c>
      <c r="K334" s="210">
        <v>26582</v>
      </c>
      <c r="L334" s="210">
        <v>27559</v>
      </c>
      <c r="M334" s="210">
        <v>28167</v>
      </c>
      <c r="N334" s="210">
        <v>29481</v>
      </c>
      <c r="O334" s="210">
        <v>30700</v>
      </c>
      <c r="P334" s="211">
        <v>31111</v>
      </c>
      <c r="Q334" s="211">
        <v>32240</v>
      </c>
      <c r="R334" s="211">
        <v>32335</v>
      </c>
      <c r="S334" s="555">
        <f>100</f>
        <v>100</v>
      </c>
      <c r="T334" s="72">
        <f t="shared" si="133"/>
        <v>102.28987769971377</v>
      </c>
      <c r="U334" s="72">
        <f t="shared" si="134"/>
        <v>155.69607077803798</v>
      </c>
      <c r="V334" s="72">
        <f t="shared" si="135"/>
        <v>159.16211293260474</v>
      </c>
      <c r="W334" s="72">
        <f t="shared" si="136"/>
        <v>164.92844132188395</v>
      </c>
      <c r="X334" s="72">
        <f t="shared" si="137"/>
        <v>140.64012490241998</v>
      </c>
      <c r="Y334" s="72">
        <f t="shared" si="138"/>
        <v>138.06921675774134</v>
      </c>
      <c r="Z334" s="72">
        <f t="shared" si="139"/>
        <v>138.33983866770751</v>
      </c>
      <c r="AA334" s="72">
        <f t="shared" si="140"/>
        <v>143.42440801457195</v>
      </c>
      <c r="AB334" s="72">
        <f t="shared" si="140"/>
        <v>146.58860265417641</v>
      </c>
      <c r="AC334" s="72">
        <f t="shared" si="140"/>
        <v>153.42701014832161</v>
      </c>
      <c r="AD334" s="72">
        <f t="shared" si="140"/>
        <v>159.77101223002862</v>
      </c>
      <c r="AE334" s="72">
        <f t="shared" ref="AE334:AG334" si="142">P334*100/$D334</f>
        <v>161.90996617226125</v>
      </c>
      <c r="AF334" s="72">
        <f t="shared" si="142"/>
        <v>167.78558417902681</v>
      </c>
      <c r="AG334" s="73">
        <f t="shared" si="142"/>
        <v>168.27998959146501</v>
      </c>
      <c r="AH334" s="556">
        <v>1</v>
      </c>
      <c r="AI334" s="232">
        <v>1</v>
      </c>
      <c r="AJ334" s="232">
        <v>1</v>
      </c>
      <c r="AK334" s="232">
        <v>1</v>
      </c>
      <c r="AL334" s="232">
        <v>1</v>
      </c>
      <c r="AM334" s="232">
        <v>1</v>
      </c>
      <c r="AN334" s="232">
        <v>1</v>
      </c>
      <c r="AO334" s="232">
        <v>1</v>
      </c>
      <c r="AP334" s="232">
        <v>1</v>
      </c>
      <c r="AQ334" s="232">
        <v>1</v>
      </c>
      <c r="AR334" s="232">
        <v>1</v>
      </c>
      <c r="AS334" s="232">
        <v>1</v>
      </c>
      <c r="AT334" s="232">
        <v>4</v>
      </c>
      <c r="AU334" s="232">
        <v>6</v>
      </c>
      <c r="AV334" s="234">
        <v>7</v>
      </c>
    </row>
    <row r="335" spans="2:48" ht="14.45">
      <c r="B335" s="740"/>
      <c r="C335" s="8" t="s">
        <v>199</v>
      </c>
      <c r="D335">
        <v>19190</v>
      </c>
      <c r="E335">
        <v>19626</v>
      </c>
      <c r="F335">
        <v>29890</v>
      </c>
      <c r="G335">
        <v>30555</v>
      </c>
      <c r="H335">
        <v>31666</v>
      </c>
      <c r="I335">
        <v>26997</v>
      </c>
      <c r="J335">
        <v>26504</v>
      </c>
      <c r="K335">
        <v>26557</v>
      </c>
      <c r="L335">
        <v>27535</v>
      </c>
      <c r="M335">
        <v>28144</v>
      </c>
      <c r="N335">
        <v>29457</v>
      </c>
      <c r="O335">
        <v>30673</v>
      </c>
      <c r="P335">
        <v>31083</v>
      </c>
      <c r="Q335">
        <v>32209</v>
      </c>
      <c r="R335">
        <v>32304</v>
      </c>
      <c r="S335" s="555">
        <f>100</f>
        <v>100</v>
      </c>
      <c r="T335" s="72">
        <f t="shared" si="133"/>
        <v>102.27201667535175</v>
      </c>
      <c r="U335" s="72">
        <f t="shared" si="134"/>
        <v>155.75820739968734</v>
      </c>
      <c r="V335" s="72">
        <f t="shared" si="135"/>
        <v>159.2235539343408</v>
      </c>
      <c r="W335" s="72">
        <f t="shared" si="136"/>
        <v>165.01302761855132</v>
      </c>
      <c r="X335" s="72">
        <f t="shared" si="137"/>
        <v>140.68264721208962</v>
      </c>
      <c r="Y335" s="72">
        <f t="shared" si="138"/>
        <v>138.11360083376758</v>
      </c>
      <c r="Z335" s="72">
        <f t="shared" si="139"/>
        <v>138.38978634705575</v>
      </c>
      <c r="AA335" s="72">
        <f t="shared" si="140"/>
        <v>143.48619072433559</v>
      </c>
      <c r="AB335" s="72">
        <f t="shared" si="140"/>
        <v>146.6597186034393</v>
      </c>
      <c r="AC335" s="72">
        <f t="shared" si="140"/>
        <v>153.50182386659719</v>
      </c>
      <c r="AD335" s="72">
        <f t="shared" si="140"/>
        <v>159.83845752996353</v>
      </c>
      <c r="AE335" s="72">
        <f t="shared" ref="AE335:AG335" si="143">P335*100/$D335</f>
        <v>161.97498697238146</v>
      </c>
      <c r="AF335" s="72">
        <f t="shared" si="143"/>
        <v>167.84262636789995</v>
      </c>
      <c r="AG335" s="73">
        <f t="shared" si="143"/>
        <v>168.33767587285044</v>
      </c>
      <c r="AH335" s="235"/>
      <c r="AI335" s="236"/>
      <c r="AJ335" s="236"/>
      <c r="AK335" s="236"/>
      <c r="AL335" s="236"/>
      <c r="AM335" s="236"/>
      <c r="AN335" s="236"/>
      <c r="AO335" s="236"/>
      <c r="AP335" s="236"/>
      <c r="AQ335" s="236"/>
      <c r="AR335" s="236"/>
      <c r="AS335" s="236"/>
      <c r="AT335" s="236"/>
      <c r="AU335" s="236"/>
      <c r="AV335" s="237"/>
    </row>
    <row r="336" spans="2:48" ht="15" customHeight="1">
      <c r="B336" s="739" t="s">
        <v>136</v>
      </c>
      <c r="C336" s="1" t="s">
        <v>194</v>
      </c>
      <c r="D336" s="210">
        <v>24032</v>
      </c>
      <c r="E336" s="210">
        <v>24979</v>
      </c>
      <c r="F336" s="210">
        <v>34710</v>
      </c>
      <c r="G336" s="210">
        <v>36823</v>
      </c>
      <c r="H336" s="210">
        <v>39105</v>
      </c>
      <c r="I336" s="210">
        <v>45683</v>
      </c>
      <c r="J336" s="210">
        <v>47383</v>
      </c>
      <c r="K336" s="210">
        <v>49019</v>
      </c>
      <c r="L336" s="210">
        <v>50606</v>
      </c>
      <c r="M336" s="210">
        <v>51760</v>
      </c>
      <c r="N336" s="210">
        <v>53368</v>
      </c>
      <c r="O336" s="210">
        <v>54586</v>
      </c>
      <c r="P336" s="211">
        <v>51915</v>
      </c>
      <c r="Q336" s="211">
        <v>52187</v>
      </c>
      <c r="R336" s="211">
        <v>52718</v>
      </c>
      <c r="S336" s="555">
        <f>100</f>
        <v>100</v>
      </c>
      <c r="T336" s="72">
        <f t="shared" si="133"/>
        <v>103.9405792276964</v>
      </c>
      <c r="U336" s="72">
        <f t="shared" si="134"/>
        <v>144.43242343541945</v>
      </c>
      <c r="V336" s="72">
        <f t="shared" si="135"/>
        <v>153.22486684420772</v>
      </c>
      <c r="W336" s="72">
        <f t="shared" si="136"/>
        <v>162.72053928095872</v>
      </c>
      <c r="X336" s="72">
        <f t="shared" si="137"/>
        <v>190.09237683089214</v>
      </c>
      <c r="Y336" s="72">
        <f t="shared" si="138"/>
        <v>197.16627829560585</v>
      </c>
      <c r="Z336" s="72">
        <f t="shared" si="139"/>
        <v>203.97386817576566</v>
      </c>
      <c r="AA336" s="72">
        <f t="shared" si="140"/>
        <v>210.57756324900134</v>
      </c>
      <c r="AB336" s="72">
        <f t="shared" si="140"/>
        <v>215.37949400798934</v>
      </c>
      <c r="AC336" s="72">
        <f t="shared" si="140"/>
        <v>222.0705725699068</v>
      </c>
      <c r="AD336" s="72">
        <f t="shared" si="140"/>
        <v>227.13881491344873</v>
      </c>
      <c r="AE336" s="72">
        <f t="shared" ref="AE336:AG336" si="144">P336*100/$D336</f>
        <v>216.0244673768309</v>
      </c>
      <c r="AF336" s="72">
        <f t="shared" si="144"/>
        <v>217.15629161118508</v>
      </c>
      <c r="AG336" s="73">
        <f t="shared" si="144"/>
        <v>219.36584553928097</v>
      </c>
      <c r="AH336" s="556">
        <v>1</v>
      </c>
      <c r="AI336" s="232">
        <v>1</v>
      </c>
      <c r="AJ336" s="232">
        <v>1</v>
      </c>
      <c r="AK336" s="232">
        <v>1</v>
      </c>
      <c r="AL336" s="232">
        <v>1</v>
      </c>
      <c r="AM336" s="232">
        <v>1</v>
      </c>
      <c r="AN336" s="232">
        <v>1</v>
      </c>
      <c r="AO336" s="232">
        <v>1</v>
      </c>
      <c r="AP336" s="232">
        <v>1</v>
      </c>
      <c r="AQ336" s="232">
        <v>1</v>
      </c>
      <c r="AR336" s="232">
        <v>1</v>
      </c>
      <c r="AS336" s="232">
        <v>1</v>
      </c>
      <c r="AT336" s="232">
        <v>4</v>
      </c>
      <c r="AU336" s="232">
        <v>6</v>
      </c>
      <c r="AV336" s="234">
        <v>7</v>
      </c>
    </row>
    <row r="337" spans="2:48" ht="14.45">
      <c r="B337" s="739"/>
      <c r="C337" s="1" t="s">
        <v>195</v>
      </c>
      <c r="D337" s="210">
        <v>1616</v>
      </c>
      <c r="E337" s="210">
        <v>1708</v>
      </c>
      <c r="F337" s="210">
        <v>1312</v>
      </c>
      <c r="G337" s="210">
        <v>1345</v>
      </c>
      <c r="H337" s="210">
        <v>1369</v>
      </c>
      <c r="I337" s="210">
        <v>1365</v>
      </c>
      <c r="J337" s="210">
        <v>1320</v>
      </c>
      <c r="K337" s="210">
        <v>1272</v>
      </c>
      <c r="L337" s="210">
        <v>1273</v>
      </c>
      <c r="M337" s="210">
        <v>1322</v>
      </c>
      <c r="N337" s="210">
        <v>1348</v>
      </c>
      <c r="O337" s="210">
        <v>1377</v>
      </c>
      <c r="P337" s="211">
        <v>1264</v>
      </c>
      <c r="Q337" s="211">
        <v>1275</v>
      </c>
      <c r="R337" s="211">
        <v>1297</v>
      </c>
      <c r="S337" s="555">
        <f>100</f>
        <v>100</v>
      </c>
      <c r="T337" s="72">
        <f t="shared" si="133"/>
        <v>105.6930693069307</v>
      </c>
      <c r="U337" s="72">
        <f t="shared" si="134"/>
        <v>81.188118811881182</v>
      </c>
      <c r="V337" s="72">
        <f t="shared" si="135"/>
        <v>83.230198019801975</v>
      </c>
      <c r="W337" s="72">
        <f t="shared" si="136"/>
        <v>84.715346534653463</v>
      </c>
      <c r="X337" s="72">
        <f t="shared" si="137"/>
        <v>84.46782178217822</v>
      </c>
      <c r="Y337" s="72">
        <f t="shared" si="138"/>
        <v>81.683168316831683</v>
      </c>
      <c r="Z337" s="72">
        <f t="shared" si="139"/>
        <v>78.712871287128706</v>
      </c>
      <c r="AA337" s="72">
        <f t="shared" si="140"/>
        <v>78.774752475247524</v>
      </c>
      <c r="AB337" s="72">
        <f t="shared" si="140"/>
        <v>81.806930693069305</v>
      </c>
      <c r="AC337" s="72">
        <f t="shared" si="140"/>
        <v>83.415841584158414</v>
      </c>
      <c r="AD337" s="72">
        <f t="shared" si="140"/>
        <v>85.210396039603964</v>
      </c>
      <c r="AE337" s="72">
        <f t="shared" ref="AE337:AG337" si="145">P337*100/$D337</f>
        <v>78.21782178217822</v>
      </c>
      <c r="AF337" s="72">
        <f t="shared" si="145"/>
        <v>78.898514851485146</v>
      </c>
      <c r="AG337" s="73">
        <f t="shared" si="145"/>
        <v>80.259900990099013</v>
      </c>
      <c r="AH337" s="556">
        <v>1</v>
      </c>
      <c r="AI337" s="232">
        <v>1</v>
      </c>
      <c r="AJ337" s="232">
        <v>1</v>
      </c>
      <c r="AK337" s="232">
        <v>1</v>
      </c>
      <c r="AL337" s="232">
        <v>1</v>
      </c>
      <c r="AM337" s="232">
        <v>1</v>
      </c>
      <c r="AN337" s="232">
        <v>1</v>
      </c>
      <c r="AO337" s="232">
        <v>1</v>
      </c>
      <c r="AP337" s="232">
        <v>1</v>
      </c>
      <c r="AQ337" s="232">
        <v>1</v>
      </c>
      <c r="AR337" s="232">
        <v>1</v>
      </c>
      <c r="AS337" s="232">
        <v>1</v>
      </c>
      <c r="AT337" s="232">
        <v>4</v>
      </c>
      <c r="AU337" s="232">
        <v>6</v>
      </c>
      <c r="AV337" s="234">
        <v>7</v>
      </c>
    </row>
    <row r="338" spans="2:48" ht="14.45">
      <c r="B338" s="739"/>
      <c r="C338" s="1" t="s">
        <v>196</v>
      </c>
      <c r="D338" s="210">
        <v>196</v>
      </c>
      <c r="E338" s="210">
        <v>220</v>
      </c>
      <c r="F338" s="210">
        <v>173</v>
      </c>
      <c r="G338" s="210">
        <v>177</v>
      </c>
      <c r="H338" s="210">
        <v>174</v>
      </c>
      <c r="I338" s="210">
        <v>158</v>
      </c>
      <c r="J338" s="210">
        <v>149</v>
      </c>
      <c r="K338" s="210">
        <v>140</v>
      </c>
      <c r="L338" s="210">
        <v>141</v>
      </c>
      <c r="M338" s="210">
        <v>138</v>
      </c>
      <c r="N338" s="210">
        <v>143</v>
      </c>
      <c r="O338" s="210">
        <v>144</v>
      </c>
      <c r="P338" s="211">
        <v>136</v>
      </c>
      <c r="Q338" s="211">
        <v>137</v>
      </c>
      <c r="R338" s="211">
        <v>139</v>
      </c>
      <c r="S338" s="555">
        <f>100</f>
        <v>100</v>
      </c>
      <c r="T338" s="72">
        <f t="shared" si="133"/>
        <v>112.24489795918367</v>
      </c>
      <c r="U338" s="72">
        <f t="shared" si="134"/>
        <v>88.265306122448976</v>
      </c>
      <c r="V338" s="72">
        <f t="shared" si="135"/>
        <v>90.306122448979593</v>
      </c>
      <c r="W338" s="72">
        <f t="shared" si="136"/>
        <v>88.775510204081627</v>
      </c>
      <c r="X338" s="72">
        <f t="shared" si="137"/>
        <v>80.612244897959187</v>
      </c>
      <c r="Y338" s="72">
        <f t="shared" si="138"/>
        <v>76.020408163265301</v>
      </c>
      <c r="Z338" s="72">
        <f t="shared" si="139"/>
        <v>71.428571428571431</v>
      </c>
      <c r="AA338" s="72">
        <f t="shared" si="140"/>
        <v>71.938775510204081</v>
      </c>
      <c r="AB338" s="72">
        <f t="shared" si="140"/>
        <v>70.408163265306129</v>
      </c>
      <c r="AC338" s="72">
        <f t="shared" si="140"/>
        <v>72.959183673469383</v>
      </c>
      <c r="AD338" s="72">
        <f t="shared" si="140"/>
        <v>73.469387755102048</v>
      </c>
      <c r="AE338" s="72">
        <f t="shared" ref="AE338:AG338" si="146">P338*100/$D338</f>
        <v>69.387755102040813</v>
      </c>
      <c r="AF338" s="72">
        <f t="shared" si="146"/>
        <v>69.897959183673464</v>
      </c>
      <c r="AG338" s="73">
        <f t="shared" si="146"/>
        <v>70.91836734693878</v>
      </c>
      <c r="AH338" s="556">
        <v>1</v>
      </c>
      <c r="AI338" s="232">
        <v>1</v>
      </c>
      <c r="AJ338" s="232">
        <v>1</v>
      </c>
      <c r="AK338" s="232">
        <v>1</v>
      </c>
      <c r="AL338" s="232">
        <v>1</v>
      </c>
      <c r="AM338" s="232">
        <v>1</v>
      </c>
      <c r="AN338" s="232">
        <v>1</v>
      </c>
      <c r="AO338" s="232">
        <v>1</v>
      </c>
      <c r="AP338" s="232">
        <v>1</v>
      </c>
      <c r="AQ338" s="232">
        <v>1</v>
      </c>
      <c r="AR338" s="232">
        <v>1</v>
      </c>
      <c r="AS338" s="232">
        <v>1</v>
      </c>
      <c r="AT338" s="232">
        <v>4</v>
      </c>
      <c r="AU338" s="232">
        <v>6</v>
      </c>
      <c r="AV338" s="234">
        <v>7</v>
      </c>
    </row>
    <row r="339" spans="2:48" ht="14.45">
      <c r="B339" s="739"/>
      <c r="C339" s="1" t="s">
        <v>197</v>
      </c>
      <c r="D339" s="210">
        <v>39</v>
      </c>
      <c r="E339" s="210">
        <v>44</v>
      </c>
      <c r="F339" s="210">
        <v>41</v>
      </c>
      <c r="G339" s="210">
        <v>37</v>
      </c>
      <c r="H339" s="210">
        <v>35</v>
      </c>
      <c r="I339" s="210">
        <v>35</v>
      </c>
      <c r="J339" s="210">
        <v>34</v>
      </c>
      <c r="K339" s="210">
        <v>34</v>
      </c>
      <c r="L339" s="210">
        <v>32</v>
      </c>
      <c r="M339" s="210">
        <v>32</v>
      </c>
      <c r="N339" s="210">
        <v>33</v>
      </c>
      <c r="O339" s="210">
        <v>35</v>
      </c>
      <c r="P339" s="211">
        <v>31</v>
      </c>
      <c r="Q339" s="211">
        <v>31</v>
      </c>
      <c r="R339" s="211">
        <v>32</v>
      </c>
      <c r="S339" s="555">
        <f>100</f>
        <v>100</v>
      </c>
      <c r="T339" s="72">
        <f t="shared" si="133"/>
        <v>112.82051282051282</v>
      </c>
      <c r="U339" s="72">
        <f t="shared" si="134"/>
        <v>105.12820512820512</v>
      </c>
      <c r="V339" s="72">
        <f t="shared" si="135"/>
        <v>94.871794871794876</v>
      </c>
      <c r="W339" s="72">
        <f t="shared" si="136"/>
        <v>89.743589743589737</v>
      </c>
      <c r="X339" s="72">
        <f t="shared" si="137"/>
        <v>89.743589743589737</v>
      </c>
      <c r="Y339" s="72">
        <f t="shared" si="138"/>
        <v>87.179487179487182</v>
      </c>
      <c r="Z339" s="72">
        <f t="shared" si="139"/>
        <v>87.179487179487182</v>
      </c>
      <c r="AA339" s="72">
        <f t="shared" si="140"/>
        <v>82.051282051282058</v>
      </c>
      <c r="AB339" s="72">
        <f t="shared" si="140"/>
        <v>82.051282051282058</v>
      </c>
      <c r="AC339" s="72">
        <f t="shared" si="140"/>
        <v>84.615384615384613</v>
      </c>
      <c r="AD339" s="72">
        <f t="shared" si="140"/>
        <v>89.743589743589737</v>
      </c>
      <c r="AE339" s="72">
        <f t="shared" ref="AE339:AG339" si="147">P339*100/$D339</f>
        <v>79.487179487179489</v>
      </c>
      <c r="AF339" s="72">
        <f t="shared" si="147"/>
        <v>79.487179487179489</v>
      </c>
      <c r="AG339" s="73">
        <f t="shared" si="147"/>
        <v>82.051282051282058</v>
      </c>
      <c r="AH339" s="556">
        <v>1</v>
      </c>
      <c r="AI339" s="232">
        <v>1</v>
      </c>
      <c r="AJ339" s="232">
        <v>1</v>
      </c>
      <c r="AK339" s="232">
        <v>1</v>
      </c>
      <c r="AL339" s="232">
        <v>1</v>
      </c>
      <c r="AM339" s="232">
        <v>1</v>
      </c>
      <c r="AN339" s="232">
        <v>1</v>
      </c>
      <c r="AO339" s="232">
        <v>1</v>
      </c>
      <c r="AP339" s="232">
        <v>1</v>
      </c>
      <c r="AQ339" s="232">
        <v>1</v>
      </c>
      <c r="AR339" s="232">
        <v>1</v>
      </c>
      <c r="AS339" s="232">
        <v>1</v>
      </c>
      <c r="AT339" s="232">
        <v>4</v>
      </c>
      <c r="AU339" s="232">
        <v>6</v>
      </c>
      <c r="AV339" s="234">
        <v>7</v>
      </c>
    </row>
    <row r="340" spans="2:48" ht="14.45">
      <c r="B340" s="739"/>
      <c r="C340" s="1" t="s">
        <v>198</v>
      </c>
      <c r="D340" s="210">
        <v>25883</v>
      </c>
      <c r="E340" s="210">
        <v>26951</v>
      </c>
      <c r="F340" s="210">
        <v>36236</v>
      </c>
      <c r="G340" s="210">
        <v>38382</v>
      </c>
      <c r="H340" s="210">
        <v>40683</v>
      </c>
      <c r="I340" s="210">
        <v>47241</v>
      </c>
      <c r="J340" s="210">
        <v>48886</v>
      </c>
      <c r="K340" s="210">
        <v>50465</v>
      </c>
      <c r="L340" s="210">
        <v>52052</v>
      </c>
      <c r="M340" s="210">
        <v>53252</v>
      </c>
      <c r="N340" s="210">
        <v>54892</v>
      </c>
      <c r="O340" s="210">
        <v>56142</v>
      </c>
      <c r="P340" s="211">
        <v>53346</v>
      </c>
      <c r="Q340" s="211">
        <v>53630</v>
      </c>
      <c r="R340" s="211">
        <v>54186</v>
      </c>
      <c r="S340" s="555">
        <f>100</f>
        <v>100</v>
      </c>
      <c r="T340" s="72">
        <f t="shared" si="133"/>
        <v>104.12626047985164</v>
      </c>
      <c r="U340" s="72">
        <f t="shared" si="134"/>
        <v>139.99922729204496</v>
      </c>
      <c r="V340" s="72">
        <f t="shared" si="135"/>
        <v>148.29038364949966</v>
      </c>
      <c r="W340" s="72">
        <f t="shared" si="136"/>
        <v>157.18038867210137</v>
      </c>
      <c r="X340" s="72">
        <f t="shared" si="137"/>
        <v>182.51748251748251</v>
      </c>
      <c r="Y340" s="72">
        <f t="shared" si="138"/>
        <v>188.87300544759108</v>
      </c>
      <c r="Z340" s="72">
        <f t="shared" si="139"/>
        <v>194.97353475254027</v>
      </c>
      <c r="AA340" s="72">
        <f t="shared" si="140"/>
        <v>201.10497237569061</v>
      </c>
      <c r="AB340" s="72">
        <f t="shared" si="140"/>
        <v>205.741220105861</v>
      </c>
      <c r="AC340" s="72">
        <f t="shared" si="140"/>
        <v>212.07742533709384</v>
      </c>
      <c r="AD340" s="72">
        <f t="shared" si="140"/>
        <v>216.90685005602134</v>
      </c>
      <c r="AE340" s="72">
        <f t="shared" ref="AE340:AG340" si="148">P340*100/$D340</f>
        <v>206.10439284472434</v>
      </c>
      <c r="AF340" s="72">
        <f t="shared" si="148"/>
        <v>207.20163814086467</v>
      </c>
      <c r="AG340" s="73">
        <f t="shared" si="148"/>
        <v>209.3497662558436</v>
      </c>
      <c r="AH340" s="556">
        <v>1</v>
      </c>
      <c r="AI340" s="232">
        <v>1</v>
      </c>
      <c r="AJ340" s="232">
        <v>1</v>
      </c>
      <c r="AK340" s="232">
        <v>1</v>
      </c>
      <c r="AL340" s="232">
        <v>1</v>
      </c>
      <c r="AM340" s="232">
        <v>1</v>
      </c>
      <c r="AN340" s="232">
        <v>1</v>
      </c>
      <c r="AO340" s="232">
        <v>1</v>
      </c>
      <c r="AP340" s="232">
        <v>1</v>
      </c>
      <c r="AQ340" s="232">
        <v>1</v>
      </c>
      <c r="AR340" s="232">
        <v>1</v>
      </c>
      <c r="AS340" s="232">
        <v>1</v>
      </c>
      <c r="AT340" s="232">
        <v>4</v>
      </c>
      <c r="AU340" s="232">
        <v>6</v>
      </c>
      <c r="AV340" s="234">
        <v>7</v>
      </c>
    </row>
    <row r="341" spans="2:48" ht="14.45">
      <c r="B341" s="740"/>
      <c r="C341" s="8" t="s">
        <v>199</v>
      </c>
      <c r="D341">
        <v>25844</v>
      </c>
      <c r="E341">
        <v>26907</v>
      </c>
      <c r="F341">
        <v>36195</v>
      </c>
      <c r="G341">
        <v>38345</v>
      </c>
      <c r="H341">
        <v>40648</v>
      </c>
      <c r="I341">
        <v>47206</v>
      </c>
      <c r="J341">
        <v>48852</v>
      </c>
      <c r="K341">
        <v>50431</v>
      </c>
      <c r="L341">
        <v>52020</v>
      </c>
      <c r="M341">
        <v>53220</v>
      </c>
      <c r="N341">
        <v>54859</v>
      </c>
      <c r="O341">
        <v>56107</v>
      </c>
      <c r="P341">
        <v>53315</v>
      </c>
      <c r="Q341">
        <v>53599</v>
      </c>
      <c r="R341">
        <v>54154</v>
      </c>
      <c r="S341" s="555">
        <f>100</f>
        <v>100</v>
      </c>
      <c r="T341" s="72">
        <f t="shared" si="133"/>
        <v>104.11314038074602</v>
      </c>
      <c r="U341" s="72">
        <f t="shared" si="134"/>
        <v>140.0518495588918</v>
      </c>
      <c r="V341" s="72">
        <f t="shared" si="135"/>
        <v>148.37099520198112</v>
      </c>
      <c r="W341" s="72">
        <f t="shared" si="136"/>
        <v>157.28215446525306</v>
      </c>
      <c r="X341" s="72">
        <f t="shared" si="137"/>
        <v>182.65748336170873</v>
      </c>
      <c r="Y341" s="72">
        <f t="shared" si="138"/>
        <v>189.02646649125523</v>
      </c>
      <c r="Z341" s="72">
        <f t="shared" si="139"/>
        <v>195.13620182634267</v>
      </c>
      <c r="AA341" s="72">
        <f t="shared" si="140"/>
        <v>201.28463086209564</v>
      </c>
      <c r="AB341" s="72">
        <f t="shared" si="140"/>
        <v>205.92787494195946</v>
      </c>
      <c r="AC341" s="72">
        <f t="shared" si="140"/>
        <v>212.26977248104009</v>
      </c>
      <c r="AD341" s="72">
        <f t="shared" si="140"/>
        <v>217.09874632409844</v>
      </c>
      <c r="AE341" s="72">
        <f t="shared" ref="AE341:AG341" si="149">P341*100/$D341</f>
        <v>206.29546509828199</v>
      </c>
      <c r="AF341" s="72">
        <f t="shared" si="149"/>
        <v>207.3943661971831</v>
      </c>
      <c r="AG341" s="73">
        <f t="shared" si="149"/>
        <v>209.5418665841201</v>
      </c>
      <c r="AH341" s="235"/>
      <c r="AI341" s="236"/>
      <c r="AJ341" s="236"/>
      <c r="AK341" s="236"/>
      <c r="AL341" s="236"/>
      <c r="AM341" s="236"/>
      <c r="AN341" s="236"/>
      <c r="AO341" s="236"/>
      <c r="AP341" s="236"/>
      <c r="AQ341" s="236"/>
      <c r="AR341" s="236"/>
      <c r="AS341" s="236"/>
      <c r="AT341" s="236"/>
      <c r="AU341" s="236"/>
      <c r="AV341" s="237"/>
    </row>
    <row r="342" spans="2:48" ht="15" customHeight="1">
      <c r="B342" s="739" t="s">
        <v>137</v>
      </c>
      <c r="C342" s="1" t="s">
        <v>194</v>
      </c>
      <c r="D342" s="210">
        <v>40246</v>
      </c>
      <c r="E342" s="210">
        <v>44775</v>
      </c>
      <c r="F342" s="210">
        <v>70700</v>
      </c>
      <c r="G342" s="210">
        <v>76295</v>
      </c>
      <c r="H342" s="210">
        <v>85661</v>
      </c>
      <c r="I342" s="210">
        <v>113935</v>
      </c>
      <c r="J342" s="210">
        <v>118769</v>
      </c>
      <c r="K342" s="210">
        <v>122916</v>
      </c>
      <c r="L342" s="210">
        <v>128971</v>
      </c>
      <c r="M342" s="210">
        <v>133611</v>
      </c>
      <c r="N342" s="210">
        <v>141858</v>
      </c>
      <c r="O342" s="210">
        <v>150932</v>
      </c>
      <c r="P342" s="211">
        <v>143553</v>
      </c>
      <c r="Q342" s="211">
        <v>144302</v>
      </c>
      <c r="R342" s="211">
        <v>145770</v>
      </c>
      <c r="S342" s="555">
        <f>100</f>
        <v>100</v>
      </c>
      <c r="T342" s="72">
        <f t="shared" si="133"/>
        <v>111.25329225264622</v>
      </c>
      <c r="U342" s="72">
        <f t="shared" si="134"/>
        <v>175.66963176464742</v>
      </c>
      <c r="V342" s="72">
        <f t="shared" si="135"/>
        <v>189.57163444814393</v>
      </c>
      <c r="W342" s="72">
        <f t="shared" si="136"/>
        <v>212.84351239874769</v>
      </c>
      <c r="X342" s="72">
        <f t="shared" si="137"/>
        <v>283.09645679073697</v>
      </c>
      <c r="Y342" s="72">
        <f t="shared" si="138"/>
        <v>295.1075883317597</v>
      </c>
      <c r="Z342" s="72">
        <f t="shared" si="139"/>
        <v>305.41171793470158</v>
      </c>
      <c r="AA342" s="72">
        <f t="shared" si="140"/>
        <v>320.45669134820849</v>
      </c>
      <c r="AB342" s="72">
        <f t="shared" si="140"/>
        <v>331.98578740744421</v>
      </c>
      <c r="AC342" s="72">
        <f t="shared" si="140"/>
        <v>352.47726482134868</v>
      </c>
      <c r="AD342" s="72">
        <f t="shared" si="140"/>
        <v>375.02360483029372</v>
      </c>
      <c r="AE342" s="72">
        <f t="shared" ref="AE342:AG342" si="150">P342*100/$D342</f>
        <v>356.68886348953936</v>
      </c>
      <c r="AF342" s="72">
        <f t="shared" si="150"/>
        <v>358.54991800427371</v>
      </c>
      <c r="AG342" s="73">
        <f t="shared" si="150"/>
        <v>362.19748546439399</v>
      </c>
      <c r="AH342" s="556">
        <v>1</v>
      </c>
      <c r="AI342" s="232">
        <v>1</v>
      </c>
      <c r="AJ342" s="232">
        <v>1</v>
      </c>
      <c r="AK342" s="232">
        <v>1</v>
      </c>
      <c r="AL342" s="232">
        <v>1</v>
      </c>
      <c r="AM342" s="232">
        <v>1</v>
      </c>
      <c r="AN342" s="232">
        <v>1</v>
      </c>
      <c r="AO342" s="232">
        <v>1</v>
      </c>
      <c r="AP342" s="232">
        <v>1</v>
      </c>
      <c r="AQ342" s="232">
        <v>1</v>
      </c>
      <c r="AR342" s="232">
        <v>1</v>
      </c>
      <c r="AS342" s="232">
        <v>1</v>
      </c>
      <c r="AT342" s="232">
        <v>4</v>
      </c>
      <c r="AU342" s="232">
        <v>6</v>
      </c>
      <c r="AV342" s="234">
        <v>7</v>
      </c>
    </row>
    <row r="343" spans="2:48" ht="14.45">
      <c r="B343" s="739"/>
      <c r="C343" s="1" t="s">
        <v>195</v>
      </c>
      <c r="D343" s="210">
        <v>1122</v>
      </c>
      <c r="E343" s="210">
        <v>1350</v>
      </c>
      <c r="F343" s="210">
        <v>1093</v>
      </c>
      <c r="G343" s="210">
        <v>1153</v>
      </c>
      <c r="H343" s="210">
        <v>1132</v>
      </c>
      <c r="I343" s="210">
        <v>1170</v>
      </c>
      <c r="J343" s="210">
        <v>1146</v>
      </c>
      <c r="K343" s="210">
        <v>1177</v>
      </c>
      <c r="L343" s="210">
        <v>1200</v>
      </c>
      <c r="M343" s="210">
        <v>1043</v>
      </c>
      <c r="N343" s="210">
        <v>1098</v>
      </c>
      <c r="O343" s="210">
        <v>1195</v>
      </c>
      <c r="P343" s="211">
        <v>1097</v>
      </c>
      <c r="Q343" s="211">
        <v>1107</v>
      </c>
      <c r="R343" s="211">
        <v>1126</v>
      </c>
      <c r="S343" s="555">
        <f>100</f>
        <v>100</v>
      </c>
      <c r="T343" s="72">
        <f t="shared" si="133"/>
        <v>120.32085561497327</v>
      </c>
      <c r="U343" s="72">
        <f t="shared" si="134"/>
        <v>97.415329768270951</v>
      </c>
      <c r="V343" s="72">
        <f t="shared" si="135"/>
        <v>102.76292335115865</v>
      </c>
      <c r="W343" s="72">
        <f t="shared" si="136"/>
        <v>100.89126559714795</v>
      </c>
      <c r="X343" s="72">
        <f t="shared" si="137"/>
        <v>104.27807486631016</v>
      </c>
      <c r="Y343" s="72">
        <f t="shared" si="138"/>
        <v>102.13903743315508</v>
      </c>
      <c r="Z343" s="72">
        <f t="shared" si="139"/>
        <v>104.90196078431373</v>
      </c>
      <c r="AA343" s="72">
        <f t="shared" si="140"/>
        <v>106.95187165775401</v>
      </c>
      <c r="AB343" s="72">
        <f t="shared" si="140"/>
        <v>92.959001782531189</v>
      </c>
      <c r="AC343" s="72">
        <f t="shared" si="140"/>
        <v>97.860962566844918</v>
      </c>
      <c r="AD343" s="72">
        <f t="shared" si="140"/>
        <v>106.50623885918003</v>
      </c>
      <c r="AE343" s="72">
        <f t="shared" ref="AE343:AG343" si="151">P343*100/$D343</f>
        <v>97.771836007130119</v>
      </c>
      <c r="AF343" s="72">
        <f t="shared" si="151"/>
        <v>98.663101604278069</v>
      </c>
      <c r="AG343" s="73">
        <f t="shared" si="151"/>
        <v>100.35650623885918</v>
      </c>
      <c r="AH343" s="556">
        <v>1</v>
      </c>
      <c r="AI343" s="232">
        <v>1</v>
      </c>
      <c r="AJ343" s="232">
        <v>1</v>
      </c>
      <c r="AK343" s="232">
        <v>1</v>
      </c>
      <c r="AL343" s="232">
        <v>1</v>
      </c>
      <c r="AM343" s="232">
        <v>1</v>
      </c>
      <c r="AN343" s="232">
        <v>1</v>
      </c>
      <c r="AO343" s="232">
        <v>1</v>
      </c>
      <c r="AP343" s="232">
        <v>1</v>
      </c>
      <c r="AQ343" s="232">
        <v>1</v>
      </c>
      <c r="AR343" s="232">
        <v>1</v>
      </c>
      <c r="AS343" s="232">
        <v>1</v>
      </c>
      <c r="AT343" s="232">
        <v>4</v>
      </c>
      <c r="AU343" s="232">
        <v>6</v>
      </c>
      <c r="AV343" s="234">
        <v>7</v>
      </c>
    </row>
    <row r="344" spans="2:48" ht="14.45">
      <c r="B344" s="739"/>
      <c r="C344" s="1" t="s">
        <v>196</v>
      </c>
      <c r="D344" s="210">
        <v>126</v>
      </c>
      <c r="E344" s="210">
        <v>172</v>
      </c>
      <c r="F344" s="210">
        <v>182</v>
      </c>
      <c r="G344" s="210">
        <v>169</v>
      </c>
      <c r="H344" s="210">
        <v>165</v>
      </c>
      <c r="I344" s="210">
        <v>155</v>
      </c>
      <c r="J344" s="210">
        <v>151</v>
      </c>
      <c r="K344" s="210">
        <v>147</v>
      </c>
      <c r="L344" s="210">
        <v>169</v>
      </c>
      <c r="M344" s="210">
        <v>182</v>
      </c>
      <c r="N344" s="210">
        <v>179</v>
      </c>
      <c r="O344" s="210">
        <v>198</v>
      </c>
      <c r="P344" s="211">
        <v>186</v>
      </c>
      <c r="Q344" s="211">
        <v>187</v>
      </c>
      <c r="R344" s="211">
        <v>189</v>
      </c>
      <c r="S344" s="555">
        <f>100</f>
        <v>100</v>
      </c>
      <c r="T344" s="72">
        <f t="shared" si="133"/>
        <v>136.50793650793651</v>
      </c>
      <c r="U344" s="72">
        <f t="shared" si="134"/>
        <v>144.44444444444446</v>
      </c>
      <c r="V344" s="72">
        <f t="shared" si="135"/>
        <v>134.12698412698413</v>
      </c>
      <c r="W344" s="72">
        <f t="shared" si="136"/>
        <v>130.95238095238096</v>
      </c>
      <c r="X344" s="72">
        <f t="shared" si="137"/>
        <v>123.01587301587301</v>
      </c>
      <c r="Y344" s="72">
        <f t="shared" si="138"/>
        <v>119.84126984126983</v>
      </c>
      <c r="Z344" s="72">
        <f t="shared" si="139"/>
        <v>116.66666666666667</v>
      </c>
      <c r="AA344" s="72">
        <f t="shared" si="140"/>
        <v>134.12698412698413</v>
      </c>
      <c r="AB344" s="72">
        <f t="shared" si="140"/>
        <v>144.44444444444446</v>
      </c>
      <c r="AC344" s="72">
        <f t="shared" si="140"/>
        <v>142.06349206349208</v>
      </c>
      <c r="AD344" s="72">
        <f t="shared" si="140"/>
        <v>157.14285714285714</v>
      </c>
      <c r="AE344" s="72">
        <f t="shared" ref="AE344:AG344" si="152">P344*100/$D344</f>
        <v>147.61904761904762</v>
      </c>
      <c r="AF344" s="72">
        <f t="shared" si="152"/>
        <v>148.4126984126984</v>
      </c>
      <c r="AG344" s="73">
        <f t="shared" si="152"/>
        <v>150</v>
      </c>
      <c r="AH344" s="556">
        <v>1</v>
      </c>
      <c r="AI344" s="232">
        <v>1</v>
      </c>
      <c r="AJ344" s="232">
        <v>1</v>
      </c>
      <c r="AK344" s="232">
        <v>1</v>
      </c>
      <c r="AL344" s="232">
        <v>1</v>
      </c>
      <c r="AM344" s="232">
        <v>1</v>
      </c>
      <c r="AN344" s="232">
        <v>1</v>
      </c>
      <c r="AO344" s="232">
        <v>1</v>
      </c>
      <c r="AP344" s="232">
        <v>1</v>
      </c>
      <c r="AQ344" s="232">
        <v>1</v>
      </c>
      <c r="AR344" s="232">
        <v>1</v>
      </c>
      <c r="AS344" s="232">
        <v>1</v>
      </c>
      <c r="AT344" s="232">
        <v>4</v>
      </c>
      <c r="AU344" s="232">
        <v>6</v>
      </c>
      <c r="AV344" s="234">
        <v>7</v>
      </c>
    </row>
    <row r="345" spans="2:48" ht="14.45">
      <c r="B345" s="739"/>
      <c r="C345" s="1" t="s">
        <v>197</v>
      </c>
      <c r="D345" s="210">
        <v>11</v>
      </c>
      <c r="E345" s="210">
        <v>12</v>
      </c>
      <c r="F345" s="210">
        <v>25</v>
      </c>
      <c r="G345" s="210">
        <v>27</v>
      </c>
      <c r="H345" s="210">
        <v>29</v>
      </c>
      <c r="I345" s="210">
        <v>34</v>
      </c>
      <c r="J345" s="210">
        <v>35</v>
      </c>
      <c r="K345" s="210">
        <v>29</v>
      </c>
      <c r="L345" s="210">
        <v>32</v>
      </c>
      <c r="M345" s="210">
        <v>33</v>
      </c>
      <c r="N345" s="210">
        <v>35</v>
      </c>
      <c r="O345" s="210">
        <v>31</v>
      </c>
      <c r="P345" s="211">
        <v>27</v>
      </c>
      <c r="Q345" s="211">
        <v>27</v>
      </c>
      <c r="R345" s="211">
        <v>28</v>
      </c>
      <c r="S345" s="555">
        <f>100</f>
        <v>100</v>
      </c>
      <c r="T345" s="72">
        <f t="shared" si="133"/>
        <v>109.09090909090909</v>
      </c>
      <c r="U345" s="72">
        <f t="shared" si="134"/>
        <v>227.27272727272728</v>
      </c>
      <c r="V345" s="72">
        <f t="shared" si="135"/>
        <v>245.45454545454547</v>
      </c>
      <c r="W345" s="72">
        <f t="shared" si="136"/>
        <v>263.63636363636363</v>
      </c>
      <c r="X345" s="72">
        <f t="shared" si="137"/>
        <v>309.09090909090907</v>
      </c>
      <c r="Y345" s="72">
        <f t="shared" si="138"/>
        <v>318.18181818181819</v>
      </c>
      <c r="Z345" s="72">
        <f t="shared" si="139"/>
        <v>263.63636363636363</v>
      </c>
      <c r="AA345" s="72">
        <f t="shared" si="140"/>
        <v>290.90909090909093</v>
      </c>
      <c r="AB345" s="72">
        <f t="shared" si="140"/>
        <v>300</v>
      </c>
      <c r="AC345" s="72">
        <f t="shared" si="140"/>
        <v>318.18181818181819</v>
      </c>
      <c r="AD345" s="72">
        <f t="shared" si="140"/>
        <v>281.81818181818181</v>
      </c>
      <c r="AE345" s="72">
        <f t="shared" ref="AE345:AG345" si="153">P345*100/$D345</f>
        <v>245.45454545454547</v>
      </c>
      <c r="AF345" s="72">
        <f t="shared" si="153"/>
        <v>245.45454545454547</v>
      </c>
      <c r="AG345" s="73">
        <f t="shared" si="153"/>
        <v>254.54545454545453</v>
      </c>
      <c r="AH345" s="556">
        <v>1</v>
      </c>
      <c r="AI345" s="232">
        <v>1</v>
      </c>
      <c r="AJ345" s="232">
        <v>1</v>
      </c>
      <c r="AK345" s="232">
        <v>1</v>
      </c>
      <c r="AL345" s="232">
        <v>1</v>
      </c>
      <c r="AM345" s="232">
        <v>1</v>
      </c>
      <c r="AN345" s="232">
        <v>1</v>
      </c>
      <c r="AO345" s="232">
        <v>1</v>
      </c>
      <c r="AP345" s="232">
        <v>1</v>
      </c>
      <c r="AQ345" s="232">
        <v>1</v>
      </c>
      <c r="AR345" s="232">
        <v>1</v>
      </c>
      <c r="AS345" s="232">
        <v>1</v>
      </c>
      <c r="AT345" s="232">
        <v>4</v>
      </c>
      <c r="AU345" s="232">
        <v>6</v>
      </c>
      <c r="AV345" s="234">
        <v>7</v>
      </c>
    </row>
    <row r="346" spans="2:48" ht="14.45">
      <c r="B346" s="739"/>
      <c r="C346" s="1" t="s">
        <v>198</v>
      </c>
      <c r="D346" s="210">
        <v>41505</v>
      </c>
      <c r="E346" s="210">
        <v>46309</v>
      </c>
      <c r="F346" s="210">
        <v>72000</v>
      </c>
      <c r="G346" s="210">
        <v>77644</v>
      </c>
      <c r="H346" s="210">
        <v>86987</v>
      </c>
      <c r="I346" s="210">
        <v>115294</v>
      </c>
      <c r="J346" s="210">
        <v>120101</v>
      </c>
      <c r="K346" s="210">
        <v>124269</v>
      </c>
      <c r="L346" s="210">
        <v>130372</v>
      </c>
      <c r="M346" s="210">
        <v>134869</v>
      </c>
      <c r="N346" s="210">
        <v>143170</v>
      </c>
      <c r="O346" s="210">
        <v>152356</v>
      </c>
      <c r="P346" s="211">
        <v>144863</v>
      </c>
      <c r="Q346" s="211">
        <v>145623</v>
      </c>
      <c r="R346" s="211">
        <v>147113</v>
      </c>
      <c r="S346" s="555">
        <f>100</f>
        <v>100</v>
      </c>
      <c r="T346" s="72">
        <f t="shared" si="133"/>
        <v>111.57450909528973</v>
      </c>
      <c r="U346" s="72">
        <f t="shared" si="134"/>
        <v>173.47307553306831</v>
      </c>
      <c r="V346" s="72">
        <f t="shared" si="135"/>
        <v>187.07143717624382</v>
      </c>
      <c r="W346" s="72">
        <f t="shared" si="136"/>
        <v>209.58197807493073</v>
      </c>
      <c r="X346" s="72">
        <f t="shared" si="137"/>
        <v>277.7833995904108</v>
      </c>
      <c r="Y346" s="72">
        <f t="shared" si="138"/>
        <v>289.36513673051439</v>
      </c>
      <c r="Z346" s="72">
        <f t="shared" si="139"/>
        <v>299.40730032526204</v>
      </c>
      <c r="AA346" s="72">
        <f t="shared" si="140"/>
        <v>314.11155282496082</v>
      </c>
      <c r="AB346" s="72">
        <f t="shared" si="140"/>
        <v>324.94639200096373</v>
      </c>
      <c r="AC346" s="72">
        <f t="shared" si="140"/>
        <v>344.94639200096373</v>
      </c>
      <c r="AD346" s="72">
        <f t="shared" si="140"/>
        <v>367.07866522105769</v>
      </c>
      <c r="AE346" s="72">
        <f t="shared" ref="AE346:AG346" si="154">P346*100/$D346</f>
        <v>349.02541862426216</v>
      </c>
      <c r="AF346" s="72">
        <f t="shared" si="154"/>
        <v>350.85652331044452</v>
      </c>
      <c r="AG346" s="73">
        <f t="shared" si="154"/>
        <v>354.44645223467052</v>
      </c>
      <c r="AH346" s="556">
        <v>1</v>
      </c>
      <c r="AI346" s="232">
        <v>1</v>
      </c>
      <c r="AJ346" s="232">
        <v>1</v>
      </c>
      <c r="AK346" s="232">
        <v>1</v>
      </c>
      <c r="AL346" s="232">
        <v>1</v>
      </c>
      <c r="AM346" s="232">
        <v>1</v>
      </c>
      <c r="AN346" s="232">
        <v>1</v>
      </c>
      <c r="AO346" s="232">
        <v>1</v>
      </c>
      <c r="AP346" s="232">
        <v>1</v>
      </c>
      <c r="AQ346" s="232">
        <v>1</v>
      </c>
      <c r="AR346" s="232">
        <v>1</v>
      </c>
      <c r="AS346" s="232">
        <v>1</v>
      </c>
      <c r="AT346" s="232">
        <v>4</v>
      </c>
      <c r="AU346" s="232">
        <v>6</v>
      </c>
      <c r="AV346" s="234">
        <v>7</v>
      </c>
    </row>
    <row r="347" spans="2:48" ht="14.45">
      <c r="B347" s="740"/>
      <c r="C347" s="8" t="s">
        <v>199</v>
      </c>
      <c r="D347">
        <v>41494</v>
      </c>
      <c r="E347">
        <v>46297</v>
      </c>
      <c r="F347">
        <v>71975</v>
      </c>
      <c r="G347">
        <v>77617</v>
      </c>
      <c r="H347">
        <v>86958</v>
      </c>
      <c r="I347">
        <v>115260</v>
      </c>
      <c r="J347">
        <v>120066</v>
      </c>
      <c r="K347">
        <v>124240</v>
      </c>
      <c r="L347">
        <v>130340</v>
      </c>
      <c r="M347">
        <v>134836</v>
      </c>
      <c r="N347">
        <v>143135</v>
      </c>
      <c r="O347">
        <v>152325</v>
      </c>
      <c r="P347">
        <v>144836</v>
      </c>
      <c r="Q347">
        <v>145596</v>
      </c>
      <c r="R347">
        <v>147085</v>
      </c>
      <c r="S347" s="555">
        <f>100</f>
        <v>100</v>
      </c>
      <c r="T347" s="72">
        <f t="shared" si="133"/>
        <v>111.57516749409554</v>
      </c>
      <c r="U347" s="72">
        <f t="shared" si="134"/>
        <v>173.45881332240805</v>
      </c>
      <c r="V347" s="72">
        <f t="shared" si="135"/>
        <v>187.05595989781656</v>
      </c>
      <c r="W347" s="72">
        <f t="shared" si="136"/>
        <v>209.56764833469899</v>
      </c>
      <c r="X347" s="72">
        <f t="shared" si="137"/>
        <v>277.77510001445989</v>
      </c>
      <c r="Y347" s="72">
        <f t="shared" si="138"/>
        <v>289.35749746951365</v>
      </c>
      <c r="Z347" s="72">
        <f t="shared" si="139"/>
        <v>299.41678314937099</v>
      </c>
      <c r="AA347" s="72">
        <f t="shared" si="140"/>
        <v>314.11770376439966</v>
      </c>
      <c r="AB347" s="72">
        <f t="shared" si="140"/>
        <v>324.95300525377161</v>
      </c>
      <c r="AC347" s="72">
        <f t="shared" si="140"/>
        <v>344.95348725116884</v>
      </c>
      <c r="AD347" s="72">
        <f t="shared" si="140"/>
        <v>367.10126765315465</v>
      </c>
      <c r="AE347" s="72">
        <f t="shared" ref="AE347:AG347" si="155">P347*100/$D347</f>
        <v>349.05287511447438</v>
      </c>
      <c r="AF347" s="72">
        <f t="shared" si="155"/>
        <v>350.88446522388779</v>
      </c>
      <c r="AG347" s="73">
        <f t="shared" si="155"/>
        <v>354.47293584614641</v>
      </c>
      <c r="AH347" s="235"/>
      <c r="AI347" s="236"/>
      <c r="AJ347" s="236"/>
      <c r="AK347" s="236"/>
      <c r="AL347" s="236"/>
      <c r="AM347" s="236"/>
      <c r="AN347" s="236"/>
      <c r="AO347" s="236"/>
      <c r="AP347" s="236"/>
      <c r="AQ347" s="236"/>
      <c r="AR347" s="236"/>
      <c r="AS347" s="236"/>
      <c r="AT347" s="236"/>
      <c r="AU347" s="236"/>
      <c r="AV347" s="237"/>
    </row>
    <row r="348" spans="2:48" ht="15" customHeight="1">
      <c r="B348" s="739" t="s">
        <v>138</v>
      </c>
      <c r="C348" s="1" t="s">
        <v>194</v>
      </c>
      <c r="D348" s="210">
        <v>19362</v>
      </c>
      <c r="E348" s="210">
        <v>20909</v>
      </c>
      <c r="F348" s="210">
        <v>28612</v>
      </c>
      <c r="G348" s="210">
        <v>30271</v>
      </c>
      <c r="H348" s="210">
        <v>32229</v>
      </c>
      <c r="I348" s="210">
        <v>39696</v>
      </c>
      <c r="J348" s="210">
        <v>40709</v>
      </c>
      <c r="K348" s="210">
        <v>41993</v>
      </c>
      <c r="L348" s="210">
        <v>42921</v>
      </c>
      <c r="M348" s="210">
        <v>43463</v>
      </c>
      <c r="N348" s="210">
        <v>45088</v>
      </c>
      <c r="O348" s="210">
        <v>46763</v>
      </c>
      <c r="P348" s="211">
        <v>44476</v>
      </c>
      <c r="Q348" s="211">
        <v>44710</v>
      </c>
      <c r="R348" s="211">
        <v>45165</v>
      </c>
      <c r="S348" s="555">
        <f>100</f>
        <v>100</v>
      </c>
      <c r="T348" s="72">
        <f t="shared" si="133"/>
        <v>107.98987707881417</v>
      </c>
      <c r="U348" s="72">
        <f t="shared" si="134"/>
        <v>147.77399029025926</v>
      </c>
      <c r="V348" s="72">
        <f t="shared" si="135"/>
        <v>156.34232000826361</v>
      </c>
      <c r="W348" s="72">
        <f t="shared" si="136"/>
        <v>166.45491168267742</v>
      </c>
      <c r="X348" s="72">
        <f t="shared" si="137"/>
        <v>205.02014254725751</v>
      </c>
      <c r="Y348" s="72">
        <f t="shared" si="138"/>
        <v>210.25204007850428</v>
      </c>
      <c r="Z348" s="72">
        <f t="shared" si="139"/>
        <v>216.88358640636298</v>
      </c>
      <c r="AA348" s="72">
        <f t="shared" si="140"/>
        <v>221.67647970251008</v>
      </c>
      <c r="AB348" s="72">
        <f t="shared" si="140"/>
        <v>224.47577729573391</v>
      </c>
      <c r="AC348" s="72">
        <f t="shared" si="140"/>
        <v>232.86850531969839</v>
      </c>
      <c r="AD348" s="72">
        <f t="shared" si="140"/>
        <v>241.51947112901559</v>
      </c>
      <c r="AE348" s="72">
        <f t="shared" ref="AE348:AG348" si="156">P348*100/$D348</f>
        <v>229.70767482698068</v>
      </c>
      <c r="AF348" s="72">
        <f t="shared" si="156"/>
        <v>230.91622766243157</v>
      </c>
      <c r="AG348" s="73">
        <f t="shared" si="156"/>
        <v>233.26619150914161</v>
      </c>
      <c r="AH348" s="556">
        <v>1</v>
      </c>
      <c r="AI348" s="232">
        <v>1</v>
      </c>
      <c r="AJ348" s="232">
        <v>1</v>
      </c>
      <c r="AK348" s="232">
        <v>1</v>
      </c>
      <c r="AL348" s="232">
        <v>1</v>
      </c>
      <c r="AM348" s="232">
        <v>1</v>
      </c>
      <c r="AN348" s="232">
        <v>1</v>
      </c>
      <c r="AO348" s="232">
        <v>1</v>
      </c>
      <c r="AP348" s="232">
        <v>1</v>
      </c>
      <c r="AQ348" s="232">
        <v>1</v>
      </c>
      <c r="AR348" s="232">
        <v>1</v>
      </c>
      <c r="AS348" s="232">
        <v>1</v>
      </c>
      <c r="AT348" s="232">
        <v>4</v>
      </c>
      <c r="AU348" s="232">
        <v>6</v>
      </c>
      <c r="AV348" s="234">
        <v>7</v>
      </c>
    </row>
    <row r="349" spans="2:48" ht="14.45">
      <c r="B349" s="739"/>
      <c r="C349" s="1" t="s">
        <v>195</v>
      </c>
      <c r="D349" s="210">
        <v>1414</v>
      </c>
      <c r="E349" s="210">
        <v>1594</v>
      </c>
      <c r="F349" s="210">
        <v>1179</v>
      </c>
      <c r="G349" s="210">
        <v>1251</v>
      </c>
      <c r="H349" s="210">
        <v>1196</v>
      </c>
      <c r="I349" s="210">
        <v>1185</v>
      </c>
      <c r="J349" s="210">
        <v>1137</v>
      </c>
      <c r="K349" s="210">
        <v>1096</v>
      </c>
      <c r="L349" s="210">
        <v>1138</v>
      </c>
      <c r="M349" s="210">
        <v>1246</v>
      </c>
      <c r="N349" s="210">
        <v>1386</v>
      </c>
      <c r="O349" s="210">
        <v>1448</v>
      </c>
      <c r="P349" s="211">
        <v>1329</v>
      </c>
      <c r="Q349" s="211">
        <v>1340</v>
      </c>
      <c r="R349" s="211">
        <v>1363</v>
      </c>
      <c r="S349" s="555">
        <f>100</f>
        <v>100</v>
      </c>
      <c r="T349" s="72">
        <f t="shared" si="133"/>
        <v>112.72984441301273</v>
      </c>
      <c r="U349" s="72">
        <f t="shared" si="134"/>
        <v>83.380480905233384</v>
      </c>
      <c r="V349" s="72">
        <f t="shared" si="135"/>
        <v>88.472418670438472</v>
      </c>
      <c r="W349" s="72">
        <f t="shared" si="136"/>
        <v>84.582743988684584</v>
      </c>
      <c r="X349" s="72">
        <f t="shared" si="137"/>
        <v>83.804809052333809</v>
      </c>
      <c r="Y349" s="72">
        <f t="shared" si="138"/>
        <v>80.410183875530407</v>
      </c>
      <c r="Z349" s="72">
        <f t="shared" si="139"/>
        <v>77.510608203677506</v>
      </c>
      <c r="AA349" s="72">
        <f t="shared" si="140"/>
        <v>80.480905233380483</v>
      </c>
      <c r="AB349" s="72">
        <f t="shared" si="140"/>
        <v>88.118811881188122</v>
      </c>
      <c r="AC349" s="72">
        <f t="shared" si="140"/>
        <v>98.019801980198025</v>
      </c>
      <c r="AD349" s="72">
        <f t="shared" si="140"/>
        <v>102.4045261669024</v>
      </c>
      <c r="AE349" s="72">
        <f t="shared" ref="AE349:AG349" si="157">P349*100/$D349</f>
        <v>93.988684582743986</v>
      </c>
      <c r="AF349" s="72">
        <f t="shared" si="157"/>
        <v>94.76661951909476</v>
      </c>
      <c r="AG349" s="73">
        <f t="shared" si="157"/>
        <v>96.3932107496464</v>
      </c>
      <c r="AH349" s="556">
        <v>1</v>
      </c>
      <c r="AI349" s="232">
        <v>1</v>
      </c>
      <c r="AJ349" s="232">
        <v>1</v>
      </c>
      <c r="AK349" s="232">
        <v>1</v>
      </c>
      <c r="AL349" s="232">
        <v>1</v>
      </c>
      <c r="AM349" s="232">
        <v>1</v>
      </c>
      <c r="AN349" s="232">
        <v>1</v>
      </c>
      <c r="AO349" s="232">
        <v>1</v>
      </c>
      <c r="AP349" s="232">
        <v>1</v>
      </c>
      <c r="AQ349" s="232">
        <v>1</v>
      </c>
      <c r="AR349" s="232">
        <v>1</v>
      </c>
      <c r="AS349" s="232">
        <v>1</v>
      </c>
      <c r="AT349" s="232">
        <v>4</v>
      </c>
      <c r="AU349" s="232">
        <v>6</v>
      </c>
      <c r="AV349" s="234">
        <v>7</v>
      </c>
    </row>
    <row r="350" spans="2:48" ht="14.45">
      <c r="B350" s="739"/>
      <c r="C350" s="1" t="s">
        <v>196</v>
      </c>
      <c r="D350" s="210">
        <v>208</v>
      </c>
      <c r="E350" s="210">
        <v>235</v>
      </c>
      <c r="F350" s="210">
        <v>207</v>
      </c>
      <c r="G350" s="210">
        <v>195</v>
      </c>
      <c r="H350" s="210">
        <v>198</v>
      </c>
      <c r="I350" s="210">
        <v>204</v>
      </c>
      <c r="J350" s="210">
        <v>195</v>
      </c>
      <c r="K350" s="210">
        <v>196</v>
      </c>
      <c r="L350" s="210">
        <v>205</v>
      </c>
      <c r="M350" s="210">
        <v>201</v>
      </c>
      <c r="N350" s="210">
        <v>213</v>
      </c>
      <c r="O350" s="210">
        <v>234</v>
      </c>
      <c r="P350" s="211">
        <v>220</v>
      </c>
      <c r="Q350" s="211">
        <v>221</v>
      </c>
      <c r="R350" s="211">
        <v>224</v>
      </c>
      <c r="S350" s="555">
        <f>100</f>
        <v>100</v>
      </c>
      <c r="T350" s="72">
        <f t="shared" si="133"/>
        <v>112.98076923076923</v>
      </c>
      <c r="U350" s="72">
        <f t="shared" si="134"/>
        <v>99.519230769230774</v>
      </c>
      <c r="V350" s="72">
        <f t="shared" si="135"/>
        <v>93.75</v>
      </c>
      <c r="W350" s="72">
        <f t="shared" si="136"/>
        <v>95.192307692307693</v>
      </c>
      <c r="X350" s="72">
        <f t="shared" si="137"/>
        <v>98.07692307692308</v>
      </c>
      <c r="Y350" s="72">
        <f t="shared" si="138"/>
        <v>93.75</v>
      </c>
      <c r="Z350" s="72">
        <f t="shared" si="139"/>
        <v>94.230769230769226</v>
      </c>
      <c r="AA350" s="72">
        <f t="shared" si="140"/>
        <v>98.557692307692307</v>
      </c>
      <c r="AB350" s="72">
        <f t="shared" si="140"/>
        <v>96.634615384615387</v>
      </c>
      <c r="AC350" s="72">
        <f t="shared" si="140"/>
        <v>102.40384615384616</v>
      </c>
      <c r="AD350" s="72">
        <f t="shared" si="140"/>
        <v>112.5</v>
      </c>
      <c r="AE350" s="72">
        <f t="shared" ref="AE350:AG350" si="158">P350*100/$D350</f>
        <v>105.76923076923077</v>
      </c>
      <c r="AF350" s="72">
        <f t="shared" si="158"/>
        <v>106.25</v>
      </c>
      <c r="AG350" s="73">
        <f t="shared" si="158"/>
        <v>107.69230769230769</v>
      </c>
      <c r="AH350" s="556">
        <v>1</v>
      </c>
      <c r="AI350" s="232">
        <v>1</v>
      </c>
      <c r="AJ350" s="232">
        <v>1</v>
      </c>
      <c r="AK350" s="232">
        <v>1</v>
      </c>
      <c r="AL350" s="232">
        <v>1</v>
      </c>
      <c r="AM350" s="232">
        <v>1</v>
      </c>
      <c r="AN350" s="232">
        <v>1</v>
      </c>
      <c r="AO350" s="232">
        <v>1</v>
      </c>
      <c r="AP350" s="232">
        <v>1</v>
      </c>
      <c r="AQ350" s="232">
        <v>1</v>
      </c>
      <c r="AR350" s="232">
        <v>1</v>
      </c>
      <c r="AS350" s="232">
        <v>1</v>
      </c>
      <c r="AT350" s="232">
        <v>4</v>
      </c>
      <c r="AU350" s="232">
        <v>6</v>
      </c>
      <c r="AV350" s="234">
        <v>7</v>
      </c>
    </row>
    <row r="351" spans="2:48" ht="14.45">
      <c r="B351" s="739"/>
      <c r="C351" s="1" t="s">
        <v>197</v>
      </c>
      <c r="D351" s="210">
        <v>44</v>
      </c>
      <c r="E351" s="210">
        <v>47</v>
      </c>
      <c r="F351" s="210">
        <v>44</v>
      </c>
      <c r="G351" s="210">
        <v>39</v>
      </c>
      <c r="H351" s="210">
        <v>43</v>
      </c>
      <c r="I351" s="210">
        <v>43</v>
      </c>
      <c r="J351" s="210">
        <v>46</v>
      </c>
      <c r="K351" s="210">
        <v>46</v>
      </c>
      <c r="L351" s="210">
        <v>46</v>
      </c>
      <c r="M351" s="210">
        <v>52</v>
      </c>
      <c r="N351" s="210">
        <v>50</v>
      </c>
      <c r="O351" s="210">
        <v>51</v>
      </c>
      <c r="P351" s="211">
        <v>45</v>
      </c>
      <c r="Q351" s="211">
        <v>45</v>
      </c>
      <c r="R351" s="211">
        <v>46</v>
      </c>
      <c r="S351" s="555">
        <f>100</f>
        <v>100</v>
      </c>
      <c r="T351" s="72">
        <f t="shared" si="133"/>
        <v>106.81818181818181</v>
      </c>
      <c r="U351" s="72">
        <f t="shared" si="134"/>
        <v>100</v>
      </c>
      <c r="V351" s="72">
        <f t="shared" si="135"/>
        <v>88.63636363636364</v>
      </c>
      <c r="W351" s="72">
        <f t="shared" si="136"/>
        <v>97.727272727272734</v>
      </c>
      <c r="X351" s="72">
        <f t="shared" si="137"/>
        <v>97.727272727272734</v>
      </c>
      <c r="Y351" s="72">
        <f t="shared" si="138"/>
        <v>104.54545454545455</v>
      </c>
      <c r="Z351" s="72">
        <f t="shared" si="139"/>
        <v>104.54545454545455</v>
      </c>
      <c r="AA351" s="72">
        <f t="shared" si="140"/>
        <v>104.54545454545455</v>
      </c>
      <c r="AB351" s="72">
        <f t="shared" si="140"/>
        <v>118.18181818181819</v>
      </c>
      <c r="AC351" s="72">
        <f t="shared" si="140"/>
        <v>113.63636363636364</v>
      </c>
      <c r="AD351" s="72">
        <f t="shared" si="140"/>
        <v>115.90909090909091</v>
      </c>
      <c r="AE351" s="72">
        <f t="shared" ref="AE351:AG351" si="159">P351*100/$D351</f>
        <v>102.27272727272727</v>
      </c>
      <c r="AF351" s="72">
        <f t="shared" si="159"/>
        <v>102.27272727272727</v>
      </c>
      <c r="AG351" s="73">
        <f t="shared" si="159"/>
        <v>104.54545454545455</v>
      </c>
      <c r="AH351" s="556">
        <v>1</v>
      </c>
      <c r="AI351" s="232">
        <v>1</v>
      </c>
      <c r="AJ351" s="232">
        <v>1</v>
      </c>
      <c r="AK351" s="232">
        <v>1</v>
      </c>
      <c r="AL351" s="232">
        <v>1</v>
      </c>
      <c r="AM351" s="232">
        <v>1</v>
      </c>
      <c r="AN351" s="232">
        <v>1</v>
      </c>
      <c r="AO351" s="232">
        <v>1</v>
      </c>
      <c r="AP351" s="232">
        <v>1</v>
      </c>
      <c r="AQ351" s="232">
        <v>1</v>
      </c>
      <c r="AR351" s="232">
        <v>1</v>
      </c>
      <c r="AS351" s="232">
        <v>1</v>
      </c>
      <c r="AT351" s="232">
        <v>4</v>
      </c>
      <c r="AU351" s="232">
        <v>6</v>
      </c>
      <c r="AV351" s="234">
        <v>7</v>
      </c>
    </row>
    <row r="352" spans="2:48" ht="14.45">
      <c r="B352" s="739"/>
      <c r="C352" s="1" t="s">
        <v>198</v>
      </c>
      <c r="D352" s="210">
        <v>21028</v>
      </c>
      <c r="E352" s="210">
        <v>22785</v>
      </c>
      <c r="F352" s="210">
        <v>30042</v>
      </c>
      <c r="G352" s="210">
        <v>31756</v>
      </c>
      <c r="H352" s="210">
        <v>33666</v>
      </c>
      <c r="I352" s="210">
        <v>41128</v>
      </c>
      <c r="J352" s="210">
        <v>42087</v>
      </c>
      <c r="K352" s="210">
        <v>43331</v>
      </c>
      <c r="L352" s="210">
        <v>44310</v>
      </c>
      <c r="M352" s="210">
        <v>44962</v>
      </c>
      <c r="N352" s="210">
        <v>46737</v>
      </c>
      <c r="O352" s="210">
        <v>48496</v>
      </c>
      <c r="P352" s="211">
        <v>46070</v>
      </c>
      <c r="Q352" s="211">
        <v>46316</v>
      </c>
      <c r="R352" s="211">
        <v>46798</v>
      </c>
      <c r="S352" s="555">
        <f>100</f>
        <v>100</v>
      </c>
      <c r="T352" s="72">
        <f t="shared" si="133"/>
        <v>108.3555259653795</v>
      </c>
      <c r="U352" s="72">
        <f t="shared" si="134"/>
        <v>142.86665398516263</v>
      </c>
      <c r="V352" s="72">
        <f t="shared" si="135"/>
        <v>151.01769069811681</v>
      </c>
      <c r="W352" s="72">
        <f t="shared" si="136"/>
        <v>160.1008179570097</v>
      </c>
      <c r="X352" s="72">
        <f t="shared" si="137"/>
        <v>195.58683659882061</v>
      </c>
      <c r="Y352" s="72">
        <f t="shared" si="138"/>
        <v>200.14742248430665</v>
      </c>
      <c r="Z352" s="72">
        <f t="shared" si="139"/>
        <v>206.06334411261176</v>
      </c>
      <c r="AA352" s="72">
        <f t="shared" si="140"/>
        <v>210.71904127829561</v>
      </c>
      <c r="AB352" s="72">
        <f t="shared" si="140"/>
        <v>213.81966901274492</v>
      </c>
      <c r="AC352" s="72">
        <f t="shared" si="140"/>
        <v>222.26079513030245</v>
      </c>
      <c r="AD352" s="72">
        <f t="shared" si="140"/>
        <v>230.62583222370174</v>
      </c>
      <c r="AE352" s="72">
        <f t="shared" ref="AE352:AG352" si="160">P352*100/$D352</f>
        <v>219.08883393570477</v>
      </c>
      <c r="AF352" s="72">
        <f t="shared" si="160"/>
        <v>220.25870268213811</v>
      </c>
      <c r="AG352" s="73">
        <f t="shared" si="160"/>
        <v>222.55088453490583</v>
      </c>
      <c r="AH352" s="556">
        <v>1</v>
      </c>
      <c r="AI352" s="232">
        <v>1</v>
      </c>
      <c r="AJ352" s="232">
        <v>1</v>
      </c>
      <c r="AK352" s="232">
        <v>1</v>
      </c>
      <c r="AL352" s="232">
        <v>1</v>
      </c>
      <c r="AM352" s="232">
        <v>1</v>
      </c>
      <c r="AN352" s="232">
        <v>1</v>
      </c>
      <c r="AO352" s="232">
        <v>1</v>
      </c>
      <c r="AP352" s="232">
        <v>1</v>
      </c>
      <c r="AQ352" s="232">
        <v>1</v>
      </c>
      <c r="AR352" s="232">
        <v>1</v>
      </c>
      <c r="AS352" s="232">
        <v>1</v>
      </c>
      <c r="AT352" s="232">
        <v>4</v>
      </c>
      <c r="AU352" s="232">
        <v>6</v>
      </c>
      <c r="AV352" s="234">
        <v>7</v>
      </c>
    </row>
    <row r="353" spans="2:48" ht="14.45">
      <c r="B353" s="740"/>
      <c r="C353" s="8" t="s">
        <v>199</v>
      </c>
      <c r="D353">
        <v>20984</v>
      </c>
      <c r="E353">
        <v>22738</v>
      </c>
      <c r="F353">
        <v>29998</v>
      </c>
      <c r="G353">
        <v>31717</v>
      </c>
      <c r="H353">
        <v>33623</v>
      </c>
      <c r="I353">
        <v>41085</v>
      </c>
      <c r="J353">
        <v>42041</v>
      </c>
      <c r="K353">
        <v>43285</v>
      </c>
      <c r="L353">
        <v>44264</v>
      </c>
      <c r="M353">
        <v>44910</v>
      </c>
      <c r="N353">
        <v>46687</v>
      </c>
      <c r="O353">
        <v>48445</v>
      </c>
      <c r="P353">
        <v>46025</v>
      </c>
      <c r="Q353">
        <v>46271</v>
      </c>
      <c r="R353">
        <v>46752</v>
      </c>
      <c r="S353" s="555">
        <f>100</f>
        <v>100</v>
      </c>
      <c r="T353" s="72">
        <f t="shared" si="133"/>
        <v>108.35874952344643</v>
      </c>
      <c r="U353" s="72">
        <f t="shared" si="134"/>
        <v>142.9565383149066</v>
      </c>
      <c r="V353" s="72">
        <f t="shared" si="135"/>
        <v>151.1484940907358</v>
      </c>
      <c r="W353" s="72">
        <f t="shared" si="136"/>
        <v>160.23160503240564</v>
      </c>
      <c r="X353" s="72">
        <f t="shared" si="137"/>
        <v>195.79203202439953</v>
      </c>
      <c r="Y353" s="72">
        <f t="shared" si="138"/>
        <v>200.34788410217308</v>
      </c>
      <c r="Z353" s="72">
        <f t="shared" si="139"/>
        <v>206.27621044605414</v>
      </c>
      <c r="AA353" s="72">
        <f t="shared" si="140"/>
        <v>210.94166984369042</v>
      </c>
      <c r="AB353" s="72">
        <f t="shared" si="140"/>
        <v>214.02020587113992</v>
      </c>
      <c r="AC353" s="72">
        <f t="shared" si="140"/>
        <v>222.4885627144491</v>
      </c>
      <c r="AD353" s="72">
        <f t="shared" si="140"/>
        <v>230.86637438048038</v>
      </c>
      <c r="AE353" s="72">
        <f t="shared" ref="AE353:AG353" si="161">P353*100/$D353</f>
        <v>219.33377811666031</v>
      </c>
      <c r="AF353" s="72">
        <f t="shared" si="161"/>
        <v>220.50609988562715</v>
      </c>
      <c r="AG353" s="73">
        <f t="shared" si="161"/>
        <v>222.79832253145253</v>
      </c>
      <c r="AH353" s="235"/>
      <c r="AI353" s="236"/>
      <c r="AJ353" s="236"/>
      <c r="AK353" s="236"/>
      <c r="AL353" s="236"/>
      <c r="AM353" s="236"/>
      <c r="AN353" s="236"/>
      <c r="AO353" s="236"/>
      <c r="AP353" s="236"/>
      <c r="AQ353" s="236"/>
      <c r="AR353" s="236"/>
      <c r="AS353" s="236"/>
      <c r="AT353" s="236"/>
      <c r="AU353" s="236"/>
      <c r="AV353" s="237"/>
    </row>
    <row r="354" spans="2:48" ht="15" customHeight="1">
      <c r="B354" s="739" t="s">
        <v>148</v>
      </c>
      <c r="C354" s="1" t="s">
        <v>194</v>
      </c>
      <c r="D354" s="210">
        <v>1987</v>
      </c>
      <c r="E354" s="210">
        <v>2197</v>
      </c>
      <c r="F354" s="210">
        <v>2411</v>
      </c>
      <c r="G354" s="210">
        <v>2578</v>
      </c>
      <c r="H354" s="210">
        <v>2677</v>
      </c>
      <c r="I354" s="210">
        <v>3424</v>
      </c>
      <c r="J354" s="210">
        <v>3596</v>
      </c>
      <c r="K354" s="210">
        <v>4079</v>
      </c>
      <c r="L354" s="210">
        <v>4332</v>
      </c>
      <c r="M354" s="210">
        <v>4525</v>
      </c>
      <c r="N354" s="210">
        <v>4857</v>
      </c>
      <c r="O354" s="210">
        <v>5163</v>
      </c>
      <c r="P354" s="211">
        <v>4910</v>
      </c>
      <c r="Q354" s="211">
        <v>4935</v>
      </c>
      <c r="R354" s="211">
        <v>4985</v>
      </c>
      <c r="S354" s="555">
        <f>100</f>
        <v>100</v>
      </c>
      <c r="T354" s="72">
        <f t="shared" si="133"/>
        <v>110.56869652742829</v>
      </c>
      <c r="U354" s="72">
        <f t="shared" si="134"/>
        <v>121.33870156014092</v>
      </c>
      <c r="V354" s="72">
        <f t="shared" si="135"/>
        <v>129.74333165576246</v>
      </c>
      <c r="W354" s="72">
        <f t="shared" si="136"/>
        <v>134.72571716155008</v>
      </c>
      <c r="X354" s="72">
        <f t="shared" si="137"/>
        <v>172.32008052340211</v>
      </c>
      <c r="Y354" s="72">
        <f t="shared" si="138"/>
        <v>180.97634625062909</v>
      </c>
      <c r="Z354" s="72">
        <f t="shared" si="139"/>
        <v>205.28434826371415</v>
      </c>
      <c r="AA354" s="72">
        <f t="shared" si="140"/>
        <v>218.01711122294918</v>
      </c>
      <c r="AB354" s="72">
        <f t="shared" si="140"/>
        <v>227.73024660291898</v>
      </c>
      <c r="AC354" s="72">
        <f t="shared" si="140"/>
        <v>244.43885254151988</v>
      </c>
      <c r="AD354" s="72">
        <f t="shared" si="140"/>
        <v>259.83895319577255</v>
      </c>
      <c r="AE354" s="72">
        <f t="shared" ref="AE354:AG354" si="162">P354*100/$D354</f>
        <v>247.10619023653749</v>
      </c>
      <c r="AF354" s="72">
        <f t="shared" si="162"/>
        <v>248.36436839456468</v>
      </c>
      <c r="AG354" s="73">
        <f t="shared" si="162"/>
        <v>250.88072471061903</v>
      </c>
      <c r="AH354" s="556">
        <v>1</v>
      </c>
      <c r="AI354" s="232">
        <v>1</v>
      </c>
      <c r="AJ354" s="232">
        <v>1</v>
      </c>
      <c r="AK354" s="232">
        <v>1</v>
      </c>
      <c r="AL354" s="232">
        <v>1</v>
      </c>
      <c r="AM354" s="232">
        <v>1</v>
      </c>
      <c r="AN354" s="232">
        <v>1</v>
      </c>
      <c r="AO354" s="232">
        <v>1</v>
      </c>
      <c r="AP354" s="232">
        <v>1</v>
      </c>
      <c r="AQ354" s="232">
        <v>1</v>
      </c>
      <c r="AR354" s="232">
        <v>1</v>
      </c>
      <c r="AS354" s="232">
        <v>1</v>
      </c>
      <c r="AT354" s="232">
        <v>4</v>
      </c>
      <c r="AU354" s="232">
        <v>6</v>
      </c>
      <c r="AV354" s="234">
        <v>7</v>
      </c>
    </row>
    <row r="355" spans="2:48" ht="14.45">
      <c r="B355" s="739"/>
      <c r="C355" s="1" t="s">
        <v>195</v>
      </c>
      <c r="D355" s="210">
        <v>199</v>
      </c>
      <c r="E355" s="210">
        <v>240</v>
      </c>
      <c r="F355" s="210">
        <v>187</v>
      </c>
      <c r="G355" s="210">
        <v>208</v>
      </c>
      <c r="H355" s="210">
        <v>222</v>
      </c>
      <c r="I355" s="210">
        <v>230</v>
      </c>
      <c r="J355" s="210">
        <v>234</v>
      </c>
      <c r="K355" s="210">
        <v>262</v>
      </c>
      <c r="L355" s="210">
        <v>250</v>
      </c>
      <c r="M355" s="210">
        <v>256</v>
      </c>
      <c r="N355" s="210">
        <v>271</v>
      </c>
      <c r="O355" s="210">
        <v>272</v>
      </c>
      <c r="P355" s="211">
        <v>250</v>
      </c>
      <c r="Q355" s="211">
        <v>252</v>
      </c>
      <c r="R355" s="211">
        <v>256</v>
      </c>
      <c r="S355" s="555">
        <f>100</f>
        <v>100</v>
      </c>
      <c r="T355" s="72">
        <f t="shared" si="133"/>
        <v>120.60301507537689</v>
      </c>
      <c r="U355" s="72">
        <f t="shared" si="134"/>
        <v>93.969849246231149</v>
      </c>
      <c r="V355" s="72">
        <f t="shared" si="135"/>
        <v>104.52261306532664</v>
      </c>
      <c r="W355" s="72">
        <f t="shared" si="136"/>
        <v>111.55778894472361</v>
      </c>
      <c r="X355" s="72">
        <f t="shared" si="137"/>
        <v>115.57788944723617</v>
      </c>
      <c r="Y355" s="72">
        <f t="shared" si="138"/>
        <v>117.58793969849246</v>
      </c>
      <c r="Z355" s="72">
        <f t="shared" si="139"/>
        <v>131.65829145728642</v>
      </c>
      <c r="AA355" s="72">
        <f t="shared" si="140"/>
        <v>125.62814070351759</v>
      </c>
      <c r="AB355" s="72">
        <f t="shared" si="140"/>
        <v>128.643216080402</v>
      </c>
      <c r="AC355" s="72">
        <f t="shared" si="140"/>
        <v>136.18090452261308</v>
      </c>
      <c r="AD355" s="72">
        <f t="shared" si="140"/>
        <v>136.68341708542712</v>
      </c>
      <c r="AE355" s="72">
        <f t="shared" ref="AE355:AG355" si="163">P355*100/$D355</f>
        <v>125.62814070351759</v>
      </c>
      <c r="AF355" s="72">
        <f t="shared" si="163"/>
        <v>126.63316582914572</v>
      </c>
      <c r="AG355" s="73">
        <f t="shared" si="163"/>
        <v>128.643216080402</v>
      </c>
      <c r="AH355" s="556">
        <v>1</v>
      </c>
      <c r="AI355" s="232">
        <v>1</v>
      </c>
      <c r="AJ355" s="232">
        <v>1</v>
      </c>
      <c r="AK355" s="232">
        <v>1</v>
      </c>
      <c r="AL355" s="232">
        <v>1</v>
      </c>
      <c r="AM355" s="232">
        <v>1</v>
      </c>
      <c r="AN355" s="232">
        <v>1</v>
      </c>
      <c r="AO355" s="232">
        <v>1</v>
      </c>
      <c r="AP355" s="232">
        <v>1</v>
      </c>
      <c r="AQ355" s="232">
        <v>1</v>
      </c>
      <c r="AR355" s="232">
        <v>1</v>
      </c>
      <c r="AS355" s="232">
        <v>1</v>
      </c>
      <c r="AT355" s="232">
        <v>4</v>
      </c>
      <c r="AU355" s="232">
        <v>6</v>
      </c>
      <c r="AV355" s="234">
        <v>7</v>
      </c>
    </row>
    <row r="356" spans="2:48" ht="14.45">
      <c r="B356" s="739"/>
      <c r="C356" s="1" t="s">
        <v>196</v>
      </c>
      <c r="D356" s="210">
        <v>50</v>
      </c>
      <c r="E356" s="210">
        <v>54</v>
      </c>
      <c r="F356" s="210">
        <v>54</v>
      </c>
      <c r="G356" s="210">
        <v>61</v>
      </c>
      <c r="H356" s="210">
        <v>58</v>
      </c>
      <c r="I356" s="210">
        <v>56</v>
      </c>
      <c r="J356" s="210">
        <v>62</v>
      </c>
      <c r="K356" s="210">
        <v>65</v>
      </c>
      <c r="L356" s="210">
        <v>73</v>
      </c>
      <c r="M356" s="210">
        <v>78</v>
      </c>
      <c r="N356" s="210">
        <v>87</v>
      </c>
      <c r="O356" s="210">
        <v>90</v>
      </c>
      <c r="P356" s="211">
        <v>85</v>
      </c>
      <c r="Q356" s="211">
        <v>86</v>
      </c>
      <c r="R356" s="211">
        <v>87</v>
      </c>
      <c r="S356" s="555">
        <f>100</f>
        <v>100</v>
      </c>
      <c r="T356" s="72">
        <f t="shared" si="133"/>
        <v>108</v>
      </c>
      <c r="U356" s="72">
        <f t="shared" si="134"/>
        <v>108</v>
      </c>
      <c r="V356" s="72">
        <f t="shared" si="135"/>
        <v>122</v>
      </c>
      <c r="W356" s="72">
        <f t="shared" si="136"/>
        <v>116</v>
      </c>
      <c r="X356" s="72">
        <f t="shared" si="137"/>
        <v>112</v>
      </c>
      <c r="Y356" s="72">
        <f t="shared" si="138"/>
        <v>124</v>
      </c>
      <c r="Z356" s="72">
        <f t="shared" si="139"/>
        <v>130</v>
      </c>
      <c r="AA356" s="72">
        <f t="shared" si="140"/>
        <v>146</v>
      </c>
      <c r="AB356" s="72">
        <f t="shared" si="140"/>
        <v>156</v>
      </c>
      <c r="AC356" s="72">
        <f t="shared" si="140"/>
        <v>174</v>
      </c>
      <c r="AD356" s="72">
        <f t="shared" si="140"/>
        <v>180</v>
      </c>
      <c r="AE356" s="72">
        <f t="shared" ref="AE356:AG356" si="164">P356*100/$D356</f>
        <v>170</v>
      </c>
      <c r="AF356" s="72">
        <f t="shared" si="164"/>
        <v>172</v>
      </c>
      <c r="AG356" s="73">
        <f t="shared" si="164"/>
        <v>174</v>
      </c>
      <c r="AH356" s="556">
        <v>1</v>
      </c>
      <c r="AI356" s="232">
        <v>1</v>
      </c>
      <c r="AJ356" s="232">
        <v>1</v>
      </c>
      <c r="AK356" s="232">
        <v>1</v>
      </c>
      <c r="AL356" s="232">
        <v>1</v>
      </c>
      <c r="AM356" s="232">
        <v>1</v>
      </c>
      <c r="AN356" s="232">
        <v>1</v>
      </c>
      <c r="AO356" s="232">
        <v>1</v>
      </c>
      <c r="AP356" s="232">
        <v>1</v>
      </c>
      <c r="AQ356" s="232">
        <v>1</v>
      </c>
      <c r="AR356" s="232">
        <v>1</v>
      </c>
      <c r="AS356" s="232">
        <v>1</v>
      </c>
      <c r="AT356" s="232">
        <v>4</v>
      </c>
      <c r="AU356" s="232">
        <v>6</v>
      </c>
      <c r="AV356" s="234">
        <v>7</v>
      </c>
    </row>
    <row r="357" spans="2:48" ht="14.45">
      <c r="B357" s="739"/>
      <c r="C357" s="1" t="s">
        <v>197</v>
      </c>
      <c r="D357" s="210">
        <v>25</v>
      </c>
      <c r="E357" s="210">
        <v>26</v>
      </c>
      <c r="F357" s="210">
        <v>24</v>
      </c>
      <c r="G357" s="210">
        <v>18</v>
      </c>
      <c r="H357" s="210">
        <v>19</v>
      </c>
      <c r="I357" s="210">
        <v>21</v>
      </c>
      <c r="J357" s="210">
        <v>18</v>
      </c>
      <c r="K357" s="210">
        <v>20</v>
      </c>
      <c r="L357" s="210">
        <v>21</v>
      </c>
      <c r="M357" s="210">
        <v>21</v>
      </c>
      <c r="N357" s="210">
        <v>22</v>
      </c>
      <c r="O357" s="210">
        <v>22</v>
      </c>
      <c r="P357" s="211">
        <v>19</v>
      </c>
      <c r="Q357" s="211">
        <v>19</v>
      </c>
      <c r="R357" s="211">
        <v>20</v>
      </c>
      <c r="S357" s="555">
        <f>100</f>
        <v>100</v>
      </c>
      <c r="T357" s="72">
        <f t="shared" si="133"/>
        <v>104</v>
      </c>
      <c r="U357" s="72">
        <f t="shared" si="134"/>
        <v>96</v>
      </c>
      <c r="V357" s="72">
        <f t="shared" si="135"/>
        <v>72</v>
      </c>
      <c r="W357" s="72">
        <f t="shared" si="136"/>
        <v>76</v>
      </c>
      <c r="X357" s="72">
        <f t="shared" si="137"/>
        <v>84</v>
      </c>
      <c r="Y357" s="72">
        <f t="shared" si="138"/>
        <v>72</v>
      </c>
      <c r="Z357" s="72">
        <f t="shared" si="139"/>
        <v>80</v>
      </c>
      <c r="AA357" s="72">
        <f t="shared" si="140"/>
        <v>84</v>
      </c>
      <c r="AB357" s="72">
        <f t="shared" si="140"/>
        <v>84</v>
      </c>
      <c r="AC357" s="72">
        <f t="shared" si="140"/>
        <v>88</v>
      </c>
      <c r="AD357" s="72">
        <f t="shared" si="140"/>
        <v>88</v>
      </c>
      <c r="AE357" s="72">
        <f t="shared" ref="AE357:AG357" si="165">P357*100/$D357</f>
        <v>76</v>
      </c>
      <c r="AF357" s="72">
        <f t="shared" si="165"/>
        <v>76</v>
      </c>
      <c r="AG357" s="73">
        <f t="shared" si="165"/>
        <v>80</v>
      </c>
      <c r="AH357" s="556">
        <v>1</v>
      </c>
      <c r="AI357" s="232">
        <v>1</v>
      </c>
      <c r="AJ357" s="232">
        <v>1</v>
      </c>
      <c r="AK357" s="232">
        <v>1</v>
      </c>
      <c r="AL357" s="232">
        <v>1</v>
      </c>
      <c r="AM357" s="232">
        <v>1</v>
      </c>
      <c r="AN357" s="232">
        <v>1</v>
      </c>
      <c r="AO357" s="232">
        <v>1</v>
      </c>
      <c r="AP357" s="232">
        <v>1</v>
      </c>
      <c r="AQ357" s="232">
        <v>1</v>
      </c>
      <c r="AR357" s="232">
        <v>1</v>
      </c>
      <c r="AS357" s="232">
        <v>1</v>
      </c>
      <c r="AT357" s="232">
        <v>4</v>
      </c>
      <c r="AU357" s="232">
        <v>6</v>
      </c>
      <c r="AV357" s="234">
        <v>7</v>
      </c>
    </row>
    <row r="358" spans="2:48" ht="14.45">
      <c r="B358" s="739"/>
      <c r="C358" s="1" t="s">
        <v>198</v>
      </c>
      <c r="D358" s="210">
        <v>2261</v>
      </c>
      <c r="E358" s="210">
        <v>2517</v>
      </c>
      <c r="F358" s="210">
        <v>2676</v>
      </c>
      <c r="G358" s="210">
        <v>2865</v>
      </c>
      <c r="H358" s="210">
        <v>2976</v>
      </c>
      <c r="I358" s="210">
        <v>3731</v>
      </c>
      <c r="J358" s="210">
        <v>3910</v>
      </c>
      <c r="K358" s="210">
        <v>4426</v>
      </c>
      <c r="L358" s="210">
        <v>4676</v>
      </c>
      <c r="M358" s="210">
        <v>4880</v>
      </c>
      <c r="N358" s="210">
        <v>5237</v>
      </c>
      <c r="O358" s="210">
        <v>5547</v>
      </c>
      <c r="P358" s="211">
        <v>5264</v>
      </c>
      <c r="Q358" s="211">
        <v>5292</v>
      </c>
      <c r="R358" s="211">
        <v>5348</v>
      </c>
      <c r="S358" s="555">
        <f>100</f>
        <v>100</v>
      </c>
      <c r="T358" s="72">
        <f t="shared" si="133"/>
        <v>111.32242370632464</v>
      </c>
      <c r="U358" s="72">
        <f t="shared" si="134"/>
        <v>118.35471030517471</v>
      </c>
      <c r="V358" s="72">
        <f t="shared" si="135"/>
        <v>126.71384343210968</v>
      </c>
      <c r="W358" s="72">
        <f t="shared" si="136"/>
        <v>131.62317558602388</v>
      </c>
      <c r="X358" s="72">
        <f t="shared" si="137"/>
        <v>165.01547987616098</v>
      </c>
      <c r="Y358" s="72">
        <f t="shared" si="138"/>
        <v>172.93233082706766</v>
      </c>
      <c r="Z358" s="72">
        <f t="shared" si="139"/>
        <v>195.75409111012826</v>
      </c>
      <c r="AA358" s="72">
        <f t="shared" si="140"/>
        <v>206.8111455108359</v>
      </c>
      <c r="AB358" s="72">
        <f t="shared" si="140"/>
        <v>215.83370190181336</v>
      </c>
      <c r="AC358" s="72">
        <f t="shared" si="140"/>
        <v>231.62317558602388</v>
      </c>
      <c r="AD358" s="72">
        <f t="shared" si="140"/>
        <v>245.33392304290138</v>
      </c>
      <c r="AE358" s="72">
        <f t="shared" ref="AE358:AG358" si="166">P358*100/$D358</f>
        <v>232.8173374613003</v>
      </c>
      <c r="AF358" s="72">
        <f t="shared" si="166"/>
        <v>234.05572755417955</v>
      </c>
      <c r="AG358" s="73">
        <f t="shared" si="166"/>
        <v>236.53250773993807</v>
      </c>
      <c r="AH358" s="556">
        <v>1</v>
      </c>
      <c r="AI358" s="232">
        <v>1</v>
      </c>
      <c r="AJ358" s="232">
        <v>1</v>
      </c>
      <c r="AK358" s="232">
        <v>1</v>
      </c>
      <c r="AL358" s="232">
        <v>1</v>
      </c>
      <c r="AM358" s="232">
        <v>1</v>
      </c>
      <c r="AN358" s="232">
        <v>1</v>
      </c>
      <c r="AO358" s="232">
        <v>1</v>
      </c>
      <c r="AP358" s="232">
        <v>1</v>
      </c>
      <c r="AQ358" s="232">
        <v>1</v>
      </c>
      <c r="AR358" s="232">
        <v>1</v>
      </c>
      <c r="AS358" s="232">
        <v>1</v>
      </c>
      <c r="AT358" s="232">
        <v>4</v>
      </c>
      <c r="AU358" s="232">
        <v>6</v>
      </c>
      <c r="AV358" s="234">
        <v>7</v>
      </c>
    </row>
    <row r="359" spans="2:48" ht="14.45">
      <c r="B359" s="740"/>
      <c r="C359" s="8" t="s">
        <v>199</v>
      </c>
      <c r="D359">
        <v>2236</v>
      </c>
      <c r="E359">
        <v>2491</v>
      </c>
      <c r="F359">
        <v>2652</v>
      </c>
      <c r="G359">
        <v>2847</v>
      </c>
      <c r="H359">
        <v>2957</v>
      </c>
      <c r="I359">
        <v>3710</v>
      </c>
      <c r="J359">
        <v>3892</v>
      </c>
      <c r="K359">
        <v>4406</v>
      </c>
      <c r="L359">
        <v>4655</v>
      </c>
      <c r="M359">
        <v>4859</v>
      </c>
      <c r="N359">
        <v>5215</v>
      </c>
      <c r="O359">
        <v>5525</v>
      </c>
      <c r="P359">
        <v>5245</v>
      </c>
      <c r="Q359">
        <v>5273</v>
      </c>
      <c r="R359">
        <v>5328</v>
      </c>
      <c r="S359" s="555">
        <f>100</f>
        <v>100</v>
      </c>
      <c r="T359" s="72">
        <f t="shared" si="133"/>
        <v>111.40429338103756</v>
      </c>
      <c r="U359" s="72">
        <f t="shared" si="134"/>
        <v>118.6046511627907</v>
      </c>
      <c r="V359" s="72">
        <f t="shared" si="135"/>
        <v>127.32558139534883</v>
      </c>
      <c r="W359" s="72">
        <f t="shared" si="136"/>
        <v>132.24508050089446</v>
      </c>
      <c r="X359" s="72">
        <f t="shared" si="137"/>
        <v>165.92128801431127</v>
      </c>
      <c r="Y359" s="72">
        <f t="shared" si="138"/>
        <v>174.0608228980322</v>
      </c>
      <c r="Z359" s="72">
        <f t="shared" si="139"/>
        <v>197.04830053667263</v>
      </c>
      <c r="AA359" s="72">
        <f t="shared" si="140"/>
        <v>208.18425760286226</v>
      </c>
      <c r="AB359" s="72">
        <f t="shared" si="140"/>
        <v>217.30769230769232</v>
      </c>
      <c r="AC359" s="72">
        <f t="shared" si="140"/>
        <v>233.22898032200357</v>
      </c>
      <c r="AD359" s="72">
        <f t="shared" si="140"/>
        <v>247.09302325581396</v>
      </c>
      <c r="AE359" s="72">
        <f t="shared" ref="AE359:AG359" si="167">P359*100/$D359</f>
        <v>234.57066189624328</v>
      </c>
      <c r="AF359" s="72">
        <f t="shared" si="167"/>
        <v>235.82289803220036</v>
      </c>
      <c r="AG359" s="73">
        <f t="shared" si="167"/>
        <v>238.28264758497318</v>
      </c>
      <c r="AH359" s="235"/>
      <c r="AI359" s="236"/>
      <c r="AJ359" s="236"/>
      <c r="AK359" s="236"/>
      <c r="AL359" s="236"/>
      <c r="AM359" s="236"/>
      <c r="AN359" s="236"/>
      <c r="AO359" s="236"/>
      <c r="AP359" s="236"/>
      <c r="AQ359" s="236"/>
      <c r="AR359" s="236"/>
      <c r="AS359" s="236"/>
      <c r="AT359" s="236"/>
      <c r="AU359" s="236"/>
      <c r="AV359" s="237"/>
    </row>
    <row r="360" spans="2:48" ht="15" customHeight="1">
      <c r="B360" s="739" t="s">
        <v>139</v>
      </c>
      <c r="C360" s="1" t="s">
        <v>194</v>
      </c>
      <c r="D360" s="210">
        <v>18836</v>
      </c>
      <c r="E360" s="210">
        <v>20277</v>
      </c>
      <c r="F360" s="210">
        <v>28482</v>
      </c>
      <c r="G360" s="210">
        <v>29927</v>
      </c>
      <c r="H360" s="210">
        <v>31643</v>
      </c>
      <c r="I360" s="210">
        <v>37137</v>
      </c>
      <c r="J360" s="210">
        <v>37157</v>
      </c>
      <c r="K360" s="210">
        <v>36856</v>
      </c>
      <c r="L360" s="210">
        <v>36347</v>
      </c>
      <c r="M360" s="210">
        <v>35705</v>
      </c>
      <c r="N360" s="210">
        <v>35836</v>
      </c>
      <c r="O360" s="210">
        <v>36543</v>
      </c>
      <c r="P360" s="211">
        <v>34756</v>
      </c>
      <c r="Q360" s="211">
        <v>34937</v>
      </c>
      <c r="R360" s="211">
        <v>35292</v>
      </c>
      <c r="S360" s="555">
        <f>100</f>
        <v>100</v>
      </c>
      <c r="T360" s="72">
        <f t="shared" si="133"/>
        <v>107.65024421320875</v>
      </c>
      <c r="U360" s="72">
        <f t="shared" si="134"/>
        <v>151.21044807814823</v>
      </c>
      <c r="V360" s="72">
        <f t="shared" si="135"/>
        <v>158.88192822255255</v>
      </c>
      <c r="W360" s="72">
        <f t="shared" si="136"/>
        <v>167.99214270545764</v>
      </c>
      <c r="X360" s="72">
        <f t="shared" si="137"/>
        <v>197.15969420259077</v>
      </c>
      <c r="Y360" s="72">
        <f t="shared" si="138"/>
        <v>197.26587385856871</v>
      </c>
      <c r="Z360" s="72">
        <f t="shared" si="139"/>
        <v>195.66787003610108</v>
      </c>
      <c r="AA360" s="72">
        <f t="shared" si="140"/>
        <v>192.96559779146315</v>
      </c>
      <c r="AB360" s="72">
        <f t="shared" si="140"/>
        <v>189.5572308345721</v>
      </c>
      <c r="AC360" s="72">
        <f t="shared" si="140"/>
        <v>190.25270758122744</v>
      </c>
      <c r="AD360" s="72">
        <f t="shared" si="140"/>
        <v>194.00615842004672</v>
      </c>
      <c r="AE360" s="72">
        <f t="shared" ref="AE360:AG360" si="168">P360*100/$D360</f>
        <v>184.51900615842004</v>
      </c>
      <c r="AF360" s="72">
        <f t="shared" si="168"/>
        <v>185.47993204502018</v>
      </c>
      <c r="AG360" s="73">
        <f t="shared" si="168"/>
        <v>187.36462093862815</v>
      </c>
      <c r="AH360" s="556">
        <v>1</v>
      </c>
      <c r="AI360" s="232">
        <v>1</v>
      </c>
      <c r="AJ360" s="232">
        <v>1</v>
      </c>
      <c r="AK360" s="232">
        <v>1</v>
      </c>
      <c r="AL360" s="232">
        <v>1</v>
      </c>
      <c r="AM360" s="232">
        <v>1</v>
      </c>
      <c r="AN360" s="232">
        <v>1</v>
      </c>
      <c r="AO360" s="232">
        <v>1</v>
      </c>
      <c r="AP360" s="232">
        <v>1</v>
      </c>
      <c r="AQ360" s="232">
        <v>1</v>
      </c>
      <c r="AR360" s="232">
        <v>1</v>
      </c>
      <c r="AS360" s="232">
        <v>1</v>
      </c>
      <c r="AT360" s="232">
        <v>4</v>
      </c>
      <c r="AU360" s="232">
        <v>6</v>
      </c>
      <c r="AV360" s="234">
        <v>7</v>
      </c>
    </row>
    <row r="361" spans="2:48" ht="14.45">
      <c r="B361" s="739"/>
      <c r="C361" s="1" t="s">
        <v>195</v>
      </c>
      <c r="D361" s="210">
        <v>737</v>
      </c>
      <c r="E361" s="210">
        <v>842</v>
      </c>
      <c r="F361" s="210">
        <v>655</v>
      </c>
      <c r="G361" s="210">
        <v>696</v>
      </c>
      <c r="H361" s="210">
        <v>669</v>
      </c>
      <c r="I361" s="210">
        <v>646</v>
      </c>
      <c r="J361" s="210">
        <v>624</v>
      </c>
      <c r="K361" s="210">
        <v>664</v>
      </c>
      <c r="L361" s="210">
        <v>673</v>
      </c>
      <c r="M361" s="210">
        <v>698</v>
      </c>
      <c r="N361" s="210">
        <v>712</v>
      </c>
      <c r="O361" s="210">
        <v>728</v>
      </c>
      <c r="P361" s="211">
        <v>668</v>
      </c>
      <c r="Q361" s="211">
        <v>674</v>
      </c>
      <c r="R361" s="211">
        <v>686</v>
      </c>
      <c r="S361" s="555">
        <f>100</f>
        <v>100</v>
      </c>
      <c r="T361" s="72">
        <f t="shared" si="133"/>
        <v>114.24694708276797</v>
      </c>
      <c r="U361" s="72">
        <f t="shared" si="134"/>
        <v>88.873812754409769</v>
      </c>
      <c r="V361" s="72">
        <f t="shared" si="135"/>
        <v>94.436906377204878</v>
      </c>
      <c r="W361" s="72">
        <f t="shared" si="136"/>
        <v>90.773405698778831</v>
      </c>
      <c r="X361" s="72">
        <f t="shared" si="137"/>
        <v>87.652645861601087</v>
      </c>
      <c r="Y361" s="72">
        <f t="shared" si="138"/>
        <v>84.667571234735419</v>
      </c>
      <c r="Z361" s="72">
        <f t="shared" si="139"/>
        <v>90.094979647218452</v>
      </c>
      <c r="AA361" s="72">
        <f t="shared" si="140"/>
        <v>91.316146540027134</v>
      </c>
      <c r="AB361" s="72">
        <f t="shared" si="140"/>
        <v>94.708276797829043</v>
      </c>
      <c r="AC361" s="72">
        <f t="shared" si="140"/>
        <v>96.607869742198105</v>
      </c>
      <c r="AD361" s="72">
        <f t="shared" si="140"/>
        <v>98.778833107191318</v>
      </c>
      <c r="AE361" s="72">
        <f t="shared" ref="AE361:AG361" si="169">P361*100/$D361</f>
        <v>90.637720488466755</v>
      </c>
      <c r="AF361" s="72">
        <f t="shared" si="169"/>
        <v>91.45183175033921</v>
      </c>
      <c r="AG361" s="73">
        <f t="shared" si="169"/>
        <v>93.080054274084119</v>
      </c>
      <c r="AH361" s="556">
        <v>1</v>
      </c>
      <c r="AI361" s="232">
        <v>1</v>
      </c>
      <c r="AJ361" s="232">
        <v>1</v>
      </c>
      <c r="AK361" s="232">
        <v>1</v>
      </c>
      <c r="AL361" s="232">
        <v>1</v>
      </c>
      <c r="AM361" s="232">
        <v>1</v>
      </c>
      <c r="AN361" s="232">
        <v>1</v>
      </c>
      <c r="AO361" s="232">
        <v>1</v>
      </c>
      <c r="AP361" s="232">
        <v>1</v>
      </c>
      <c r="AQ361" s="232">
        <v>1</v>
      </c>
      <c r="AR361" s="232">
        <v>1</v>
      </c>
      <c r="AS361" s="232">
        <v>1</v>
      </c>
      <c r="AT361" s="232">
        <v>4</v>
      </c>
      <c r="AU361" s="232">
        <v>6</v>
      </c>
      <c r="AV361" s="234">
        <v>7</v>
      </c>
    </row>
    <row r="362" spans="2:48" ht="14.45">
      <c r="B362" s="739"/>
      <c r="C362" s="1" t="s">
        <v>196</v>
      </c>
      <c r="D362" s="210">
        <v>87</v>
      </c>
      <c r="E362" s="210">
        <v>97</v>
      </c>
      <c r="F362" s="210">
        <v>82</v>
      </c>
      <c r="G362" s="210">
        <v>79</v>
      </c>
      <c r="H362" s="210">
        <v>74</v>
      </c>
      <c r="I362" s="210">
        <v>71</v>
      </c>
      <c r="J362" s="210">
        <v>71</v>
      </c>
      <c r="K362" s="210">
        <v>82</v>
      </c>
      <c r="L362" s="210">
        <v>83</v>
      </c>
      <c r="M362" s="210">
        <v>91</v>
      </c>
      <c r="N362" s="210">
        <v>102</v>
      </c>
      <c r="O362" s="210">
        <v>104</v>
      </c>
      <c r="P362" s="211">
        <v>98</v>
      </c>
      <c r="Q362" s="211">
        <v>99</v>
      </c>
      <c r="R362" s="211">
        <v>100</v>
      </c>
      <c r="S362" s="555">
        <f>100</f>
        <v>100</v>
      </c>
      <c r="T362" s="72">
        <f t="shared" si="133"/>
        <v>111.49425287356321</v>
      </c>
      <c r="U362" s="72">
        <f t="shared" si="134"/>
        <v>94.252873563218387</v>
      </c>
      <c r="V362" s="72">
        <f t="shared" si="135"/>
        <v>90.804597701149419</v>
      </c>
      <c r="W362" s="72">
        <f t="shared" si="136"/>
        <v>85.05747126436782</v>
      </c>
      <c r="X362" s="72">
        <f t="shared" si="137"/>
        <v>81.609195402298852</v>
      </c>
      <c r="Y362" s="72">
        <f t="shared" si="138"/>
        <v>81.609195402298852</v>
      </c>
      <c r="Z362" s="72">
        <f t="shared" si="139"/>
        <v>94.252873563218387</v>
      </c>
      <c r="AA362" s="72">
        <f t="shared" si="140"/>
        <v>95.402298850574709</v>
      </c>
      <c r="AB362" s="72">
        <f t="shared" si="140"/>
        <v>104.59770114942529</v>
      </c>
      <c r="AC362" s="72">
        <f t="shared" si="140"/>
        <v>117.24137931034483</v>
      </c>
      <c r="AD362" s="72">
        <f t="shared" si="140"/>
        <v>119.54022988505747</v>
      </c>
      <c r="AE362" s="72">
        <f t="shared" ref="AE362:AG362" si="170">P362*100/$D362</f>
        <v>112.64367816091954</v>
      </c>
      <c r="AF362" s="72">
        <f t="shared" si="170"/>
        <v>113.79310344827586</v>
      </c>
      <c r="AG362" s="73">
        <f t="shared" si="170"/>
        <v>114.94252873563218</v>
      </c>
      <c r="AH362" s="556">
        <v>1</v>
      </c>
      <c r="AI362" s="232">
        <v>1</v>
      </c>
      <c r="AJ362" s="232">
        <v>1</v>
      </c>
      <c r="AK362" s="232">
        <v>1</v>
      </c>
      <c r="AL362" s="232">
        <v>1</v>
      </c>
      <c r="AM362" s="232">
        <v>1</v>
      </c>
      <c r="AN362" s="232">
        <v>1</v>
      </c>
      <c r="AO362" s="232">
        <v>1</v>
      </c>
      <c r="AP362" s="232">
        <v>1</v>
      </c>
      <c r="AQ362" s="232">
        <v>1</v>
      </c>
      <c r="AR362" s="232">
        <v>1</v>
      </c>
      <c r="AS362" s="232">
        <v>1</v>
      </c>
      <c r="AT362" s="232">
        <v>4</v>
      </c>
      <c r="AU362" s="232">
        <v>6</v>
      </c>
      <c r="AV362" s="234">
        <v>7</v>
      </c>
    </row>
    <row r="363" spans="2:48" ht="14.45">
      <c r="B363" s="739"/>
      <c r="C363" s="1" t="s">
        <v>197</v>
      </c>
      <c r="D363" s="210">
        <v>7</v>
      </c>
      <c r="E363" s="210">
        <v>9</v>
      </c>
      <c r="F363" s="210">
        <v>7</v>
      </c>
      <c r="G363" s="210">
        <v>8</v>
      </c>
      <c r="H363" s="210">
        <v>9</v>
      </c>
      <c r="I363" s="210">
        <v>8</v>
      </c>
      <c r="J363" s="210">
        <v>9</v>
      </c>
      <c r="K363" s="210">
        <v>6</v>
      </c>
      <c r="L363" s="210">
        <v>6</v>
      </c>
      <c r="M363" s="210">
        <v>9</v>
      </c>
      <c r="N363" s="210">
        <v>8</v>
      </c>
      <c r="O363" s="210">
        <v>8</v>
      </c>
      <c r="P363" s="211">
        <v>7</v>
      </c>
      <c r="Q363" s="211">
        <v>7</v>
      </c>
      <c r="R363" s="211">
        <v>7</v>
      </c>
      <c r="S363" s="555">
        <f>100</f>
        <v>100</v>
      </c>
      <c r="T363" s="72">
        <f t="shared" si="133"/>
        <v>128.57142857142858</v>
      </c>
      <c r="U363" s="72">
        <f t="shared" si="134"/>
        <v>100</v>
      </c>
      <c r="V363" s="72">
        <f t="shared" si="135"/>
        <v>114.28571428571429</v>
      </c>
      <c r="W363" s="72">
        <f t="shared" si="136"/>
        <v>128.57142857142858</v>
      </c>
      <c r="X363" s="72">
        <f t="shared" si="137"/>
        <v>114.28571428571429</v>
      </c>
      <c r="Y363" s="72">
        <f t="shared" si="138"/>
        <v>128.57142857142858</v>
      </c>
      <c r="Z363" s="72">
        <f t="shared" si="139"/>
        <v>85.714285714285708</v>
      </c>
      <c r="AA363" s="72">
        <f t="shared" si="140"/>
        <v>85.714285714285708</v>
      </c>
      <c r="AB363" s="72">
        <f t="shared" si="140"/>
        <v>128.57142857142858</v>
      </c>
      <c r="AC363" s="72">
        <f t="shared" si="140"/>
        <v>114.28571428571429</v>
      </c>
      <c r="AD363" s="72">
        <f t="shared" si="140"/>
        <v>114.28571428571429</v>
      </c>
      <c r="AE363" s="72">
        <f t="shared" ref="AE363:AG363" si="171">P363*100/$D363</f>
        <v>100</v>
      </c>
      <c r="AF363" s="72">
        <f t="shared" si="171"/>
        <v>100</v>
      </c>
      <c r="AG363" s="73">
        <f t="shared" si="171"/>
        <v>100</v>
      </c>
      <c r="AH363" s="556">
        <v>1</v>
      </c>
      <c r="AI363" s="232">
        <v>1</v>
      </c>
      <c r="AJ363" s="232">
        <v>1</v>
      </c>
      <c r="AK363" s="232">
        <v>1</v>
      </c>
      <c r="AL363" s="232">
        <v>1</v>
      </c>
      <c r="AM363" s="232">
        <v>1</v>
      </c>
      <c r="AN363" s="232">
        <v>1</v>
      </c>
      <c r="AO363" s="232">
        <v>1</v>
      </c>
      <c r="AP363" s="232">
        <v>1</v>
      </c>
      <c r="AQ363" s="232">
        <v>1</v>
      </c>
      <c r="AR363" s="232">
        <v>1</v>
      </c>
      <c r="AS363" s="232">
        <v>1</v>
      </c>
      <c r="AT363" s="232">
        <v>4</v>
      </c>
      <c r="AU363" s="232">
        <v>6</v>
      </c>
      <c r="AV363" s="234">
        <v>7</v>
      </c>
    </row>
    <row r="364" spans="2:48" ht="14.45">
      <c r="B364" s="739"/>
      <c r="C364" s="1" t="s">
        <v>198</v>
      </c>
      <c r="D364" s="210">
        <v>19667</v>
      </c>
      <c r="E364" s="210">
        <v>21225</v>
      </c>
      <c r="F364" s="210">
        <v>29226</v>
      </c>
      <c r="G364" s="210">
        <v>30710</v>
      </c>
      <c r="H364" s="210">
        <v>32395</v>
      </c>
      <c r="I364" s="210">
        <v>37862</v>
      </c>
      <c r="J364" s="210">
        <v>37861</v>
      </c>
      <c r="K364" s="210">
        <v>37608</v>
      </c>
      <c r="L364" s="210">
        <v>37109</v>
      </c>
      <c r="M364" s="210">
        <v>36503</v>
      </c>
      <c r="N364" s="210">
        <v>36658</v>
      </c>
      <c r="O364" s="210">
        <v>37383</v>
      </c>
      <c r="P364" s="211">
        <v>35529</v>
      </c>
      <c r="Q364" s="211">
        <v>35717</v>
      </c>
      <c r="R364" s="211">
        <v>36085</v>
      </c>
      <c r="S364" s="555">
        <f>100</f>
        <v>100</v>
      </c>
      <c r="T364" s="72">
        <f t="shared" si="133"/>
        <v>107.92189962881984</v>
      </c>
      <c r="U364" s="72">
        <f t="shared" si="134"/>
        <v>148.60426094472976</v>
      </c>
      <c r="V364" s="72">
        <f t="shared" si="135"/>
        <v>156.14989576447857</v>
      </c>
      <c r="W364" s="72">
        <f t="shared" si="136"/>
        <v>164.71754716021763</v>
      </c>
      <c r="X364" s="72">
        <f t="shared" si="137"/>
        <v>192.51538109523568</v>
      </c>
      <c r="Y364" s="72">
        <f t="shared" si="138"/>
        <v>192.51029643565363</v>
      </c>
      <c r="Z364" s="72">
        <f t="shared" si="139"/>
        <v>191.22387756139727</v>
      </c>
      <c r="AA364" s="72">
        <f t="shared" si="140"/>
        <v>188.68663242995882</v>
      </c>
      <c r="AB364" s="72">
        <f t="shared" si="140"/>
        <v>185.60532872324197</v>
      </c>
      <c r="AC364" s="72">
        <f t="shared" si="140"/>
        <v>186.39345095845835</v>
      </c>
      <c r="AD364" s="72">
        <f t="shared" si="140"/>
        <v>190.07982915543803</v>
      </c>
      <c r="AE364" s="72">
        <f t="shared" ref="AE364:AG364" si="172">P364*100/$D364</f>
        <v>180.65287029033405</v>
      </c>
      <c r="AF364" s="72">
        <f t="shared" si="172"/>
        <v>181.60878629175778</v>
      </c>
      <c r="AG364" s="73">
        <f t="shared" si="172"/>
        <v>183.47994101794885</v>
      </c>
      <c r="AH364" s="556">
        <v>1</v>
      </c>
      <c r="AI364" s="232">
        <v>1</v>
      </c>
      <c r="AJ364" s="232">
        <v>1</v>
      </c>
      <c r="AK364" s="232">
        <v>1</v>
      </c>
      <c r="AL364" s="232">
        <v>1</v>
      </c>
      <c r="AM364" s="232">
        <v>1</v>
      </c>
      <c r="AN364" s="232">
        <v>1</v>
      </c>
      <c r="AO364" s="232">
        <v>1</v>
      </c>
      <c r="AP364" s="232">
        <v>1</v>
      </c>
      <c r="AQ364" s="232">
        <v>1</v>
      </c>
      <c r="AR364" s="232">
        <v>1</v>
      </c>
      <c r="AS364" s="232">
        <v>1</v>
      </c>
      <c r="AT364" s="232">
        <v>4</v>
      </c>
      <c r="AU364" s="232">
        <v>6</v>
      </c>
      <c r="AV364" s="234">
        <v>7</v>
      </c>
    </row>
    <row r="365" spans="2:48" ht="14.45">
      <c r="B365" s="740"/>
      <c r="C365" s="8" t="s">
        <v>199</v>
      </c>
      <c r="D365">
        <v>19660</v>
      </c>
      <c r="E365">
        <v>21216</v>
      </c>
      <c r="F365">
        <v>29219</v>
      </c>
      <c r="G365">
        <v>30702</v>
      </c>
      <c r="H365">
        <v>32386</v>
      </c>
      <c r="I365">
        <v>37854</v>
      </c>
      <c r="J365">
        <v>37852</v>
      </c>
      <c r="K365">
        <v>37602</v>
      </c>
      <c r="L365">
        <v>37103</v>
      </c>
      <c r="M365">
        <v>36494</v>
      </c>
      <c r="N365">
        <v>36650</v>
      </c>
      <c r="O365">
        <v>37375</v>
      </c>
      <c r="P365">
        <v>35522</v>
      </c>
      <c r="Q365">
        <v>35710</v>
      </c>
      <c r="R365">
        <v>36078</v>
      </c>
      <c r="S365" s="555">
        <f>100</f>
        <v>100</v>
      </c>
      <c r="T365" s="72">
        <f t="shared" si="133"/>
        <v>107.91454730417091</v>
      </c>
      <c r="U365" s="72">
        <f t="shared" si="134"/>
        <v>148.62156663275687</v>
      </c>
      <c r="V365" s="72">
        <f t="shared" si="135"/>
        <v>156.16480162767039</v>
      </c>
      <c r="W365" s="72">
        <f t="shared" si="136"/>
        <v>164.73041709053916</v>
      </c>
      <c r="X365" s="72">
        <f t="shared" si="137"/>
        <v>192.54323499491352</v>
      </c>
      <c r="Y365" s="72">
        <f t="shared" si="138"/>
        <v>192.53306205493388</v>
      </c>
      <c r="Z365" s="72">
        <f t="shared" si="139"/>
        <v>191.26144455747712</v>
      </c>
      <c r="AA365" s="72">
        <f t="shared" si="140"/>
        <v>188.72329603255341</v>
      </c>
      <c r="AB365" s="72">
        <f t="shared" si="140"/>
        <v>185.62563580874874</v>
      </c>
      <c r="AC365" s="72">
        <f t="shared" si="140"/>
        <v>186.41912512716175</v>
      </c>
      <c r="AD365" s="72">
        <f t="shared" si="140"/>
        <v>190.10681586978637</v>
      </c>
      <c r="AE365" s="72">
        <f t="shared" ref="AE365:AG365" si="173">P365*100/$D365</f>
        <v>180.68158697863683</v>
      </c>
      <c r="AF365" s="72">
        <f t="shared" si="173"/>
        <v>181.6378433367243</v>
      </c>
      <c r="AG365" s="73">
        <f t="shared" si="173"/>
        <v>183.50966429298066</v>
      </c>
      <c r="AH365" s="235"/>
      <c r="AI365" s="236"/>
      <c r="AJ365" s="236"/>
      <c r="AK365" s="236"/>
      <c r="AL365" s="236"/>
      <c r="AM365" s="236"/>
      <c r="AN365" s="236"/>
      <c r="AO365" s="236"/>
      <c r="AP365" s="236"/>
      <c r="AQ365" s="236"/>
      <c r="AR365" s="236"/>
      <c r="AS365" s="236"/>
      <c r="AT365" s="236"/>
      <c r="AU365" s="236"/>
      <c r="AV365" s="237"/>
    </row>
    <row r="366" spans="2:48" ht="15" customHeight="1">
      <c r="B366" s="739" t="s">
        <v>140</v>
      </c>
      <c r="C366" s="1" t="s">
        <v>194</v>
      </c>
      <c r="D366" s="210">
        <v>17166</v>
      </c>
      <c r="E366" s="210">
        <v>19143</v>
      </c>
      <c r="F366" s="210">
        <v>29434</v>
      </c>
      <c r="G366" s="210">
        <v>32793</v>
      </c>
      <c r="H366" s="210">
        <v>38546</v>
      </c>
      <c r="I366" s="210">
        <v>53914</v>
      </c>
      <c r="J366" s="210">
        <v>59454</v>
      </c>
      <c r="K366" s="210">
        <v>65720</v>
      </c>
      <c r="L366" s="210">
        <v>74195</v>
      </c>
      <c r="M366" s="210">
        <v>75609</v>
      </c>
      <c r="N366" s="210">
        <v>83984</v>
      </c>
      <c r="O366" s="210">
        <v>92119</v>
      </c>
      <c r="P366" s="211">
        <v>87615</v>
      </c>
      <c r="Q366" s="211">
        <v>88072</v>
      </c>
      <c r="R366" s="211">
        <v>88968</v>
      </c>
      <c r="S366" s="555">
        <f>100</f>
        <v>100</v>
      </c>
      <c r="T366" s="72">
        <f t="shared" si="133"/>
        <v>111.51695211464524</v>
      </c>
      <c r="U366" s="72">
        <f t="shared" si="134"/>
        <v>171.46685308167307</v>
      </c>
      <c r="V366" s="72">
        <f t="shared" si="135"/>
        <v>191.03460328556449</v>
      </c>
      <c r="W366" s="72">
        <f t="shared" si="136"/>
        <v>224.54852615635559</v>
      </c>
      <c r="X366" s="72">
        <f t="shared" si="137"/>
        <v>314.07433298380522</v>
      </c>
      <c r="Y366" s="72">
        <f t="shared" si="138"/>
        <v>346.34743096819295</v>
      </c>
      <c r="Z366" s="72">
        <f t="shared" si="139"/>
        <v>382.84981941046254</v>
      </c>
      <c r="AA366" s="72">
        <f t="shared" si="140"/>
        <v>432.22066876383548</v>
      </c>
      <c r="AB366" s="72">
        <f t="shared" si="140"/>
        <v>440.4578818594897</v>
      </c>
      <c r="AC366" s="72">
        <f t="shared" si="140"/>
        <v>489.24618431783756</v>
      </c>
      <c r="AD366" s="72">
        <f t="shared" si="140"/>
        <v>536.63637422812542</v>
      </c>
      <c r="AE366" s="72">
        <f t="shared" ref="AE366:AE413" si="174">P366*100/$D366</f>
        <v>510.39846207619712</v>
      </c>
      <c r="AF366" s="72">
        <f t="shared" ref="AF366:AG413" si="175">Q366*100/$D366</f>
        <v>513.06070138646157</v>
      </c>
      <c r="AG366" s="73">
        <f t="shared" si="175"/>
        <v>518.28032156588608</v>
      </c>
      <c r="AH366" s="556">
        <v>1</v>
      </c>
      <c r="AI366" s="232">
        <v>1</v>
      </c>
      <c r="AJ366" s="232">
        <v>1</v>
      </c>
      <c r="AK366" s="232">
        <v>1</v>
      </c>
      <c r="AL366" s="232">
        <v>1</v>
      </c>
      <c r="AM366" s="232">
        <v>1</v>
      </c>
      <c r="AN366" s="232">
        <v>1</v>
      </c>
      <c r="AO366" s="232">
        <v>1</v>
      </c>
      <c r="AP366" s="232">
        <v>1</v>
      </c>
      <c r="AQ366" s="232">
        <v>1</v>
      </c>
      <c r="AR366" s="232">
        <v>1</v>
      </c>
      <c r="AS366" s="232">
        <v>1</v>
      </c>
      <c r="AT366" s="232">
        <v>4</v>
      </c>
      <c r="AU366" s="232">
        <v>6</v>
      </c>
      <c r="AV366" s="234">
        <v>7</v>
      </c>
    </row>
    <row r="367" spans="2:48" ht="14.45">
      <c r="B367" s="739"/>
      <c r="C367" s="1" t="s">
        <v>195</v>
      </c>
      <c r="D367" s="210">
        <v>325</v>
      </c>
      <c r="E367" s="210">
        <v>337</v>
      </c>
      <c r="F367" s="210">
        <v>278</v>
      </c>
      <c r="G367" s="210">
        <v>313</v>
      </c>
      <c r="H367" s="210">
        <v>329</v>
      </c>
      <c r="I367" s="210">
        <v>324</v>
      </c>
      <c r="J367" s="210">
        <v>321</v>
      </c>
      <c r="K367" s="210">
        <v>286</v>
      </c>
      <c r="L367" s="210">
        <v>322</v>
      </c>
      <c r="M367" s="210">
        <v>318</v>
      </c>
      <c r="N367" s="210">
        <v>361</v>
      </c>
      <c r="O367" s="210">
        <v>376</v>
      </c>
      <c r="P367" s="211">
        <v>345</v>
      </c>
      <c r="Q367" s="211">
        <v>348</v>
      </c>
      <c r="R367" s="211">
        <v>354</v>
      </c>
      <c r="S367" s="555">
        <f>100</f>
        <v>100</v>
      </c>
      <c r="T367" s="72">
        <f t="shared" si="133"/>
        <v>103.69230769230769</v>
      </c>
      <c r="U367" s="72">
        <f t="shared" si="134"/>
        <v>85.538461538461533</v>
      </c>
      <c r="V367" s="72">
        <f t="shared" si="135"/>
        <v>96.307692307692307</v>
      </c>
      <c r="W367" s="72">
        <f t="shared" si="136"/>
        <v>101.23076923076923</v>
      </c>
      <c r="X367" s="72">
        <f t="shared" si="137"/>
        <v>99.692307692307693</v>
      </c>
      <c r="Y367" s="72">
        <f t="shared" si="138"/>
        <v>98.769230769230774</v>
      </c>
      <c r="Z367" s="72">
        <f t="shared" si="139"/>
        <v>88</v>
      </c>
      <c r="AA367" s="72">
        <f t="shared" si="140"/>
        <v>99.07692307692308</v>
      </c>
      <c r="AB367" s="72">
        <f t="shared" si="140"/>
        <v>97.84615384615384</v>
      </c>
      <c r="AC367" s="72">
        <f t="shared" si="140"/>
        <v>111.07692307692308</v>
      </c>
      <c r="AD367" s="72">
        <f t="shared" si="140"/>
        <v>115.69230769230769</v>
      </c>
      <c r="AE367" s="72">
        <f t="shared" si="174"/>
        <v>106.15384615384616</v>
      </c>
      <c r="AF367" s="72">
        <f t="shared" si="175"/>
        <v>107.07692307692308</v>
      </c>
      <c r="AG367" s="73">
        <f t="shared" si="175"/>
        <v>108.92307692307692</v>
      </c>
      <c r="AH367" s="556">
        <v>1</v>
      </c>
      <c r="AI367" s="232">
        <v>1</v>
      </c>
      <c r="AJ367" s="232">
        <v>1</v>
      </c>
      <c r="AK367" s="232">
        <v>1</v>
      </c>
      <c r="AL367" s="232">
        <v>1</v>
      </c>
      <c r="AM367" s="232">
        <v>1</v>
      </c>
      <c r="AN367" s="232">
        <v>1</v>
      </c>
      <c r="AO367" s="232">
        <v>1</v>
      </c>
      <c r="AP367" s="232">
        <v>1</v>
      </c>
      <c r="AQ367" s="232">
        <v>1</v>
      </c>
      <c r="AR367" s="232">
        <v>1</v>
      </c>
      <c r="AS367" s="232">
        <v>1</v>
      </c>
      <c r="AT367" s="232">
        <v>4</v>
      </c>
      <c r="AU367" s="232">
        <v>6</v>
      </c>
      <c r="AV367" s="234">
        <v>7</v>
      </c>
    </row>
    <row r="368" spans="2:48" ht="14.45">
      <c r="B368" s="739"/>
      <c r="C368" s="1" t="s">
        <v>196</v>
      </c>
      <c r="D368" s="210">
        <v>44</v>
      </c>
      <c r="E368" s="210">
        <v>55</v>
      </c>
      <c r="F368" s="210">
        <v>44</v>
      </c>
      <c r="G368" s="210">
        <v>39</v>
      </c>
      <c r="H368" s="210">
        <v>44</v>
      </c>
      <c r="I368" s="210">
        <v>44</v>
      </c>
      <c r="J368" s="210">
        <v>40</v>
      </c>
      <c r="K368" s="210">
        <v>48</v>
      </c>
      <c r="L368" s="210">
        <v>46</v>
      </c>
      <c r="M368" s="210">
        <v>39</v>
      </c>
      <c r="N368" s="210">
        <v>49</v>
      </c>
      <c r="O368" s="210">
        <v>60</v>
      </c>
      <c r="P368" s="211">
        <v>56</v>
      </c>
      <c r="Q368" s="211">
        <v>56</v>
      </c>
      <c r="R368" s="211">
        <v>57</v>
      </c>
      <c r="S368" s="555">
        <f>100</f>
        <v>100</v>
      </c>
      <c r="T368" s="72">
        <f t="shared" si="133"/>
        <v>125</v>
      </c>
      <c r="U368" s="72">
        <f t="shared" si="134"/>
        <v>100</v>
      </c>
      <c r="V368" s="72">
        <f t="shared" si="135"/>
        <v>88.63636363636364</v>
      </c>
      <c r="W368" s="72">
        <f t="shared" si="136"/>
        <v>100</v>
      </c>
      <c r="X368" s="72">
        <f t="shared" si="137"/>
        <v>100</v>
      </c>
      <c r="Y368" s="72">
        <f t="shared" si="138"/>
        <v>90.909090909090907</v>
      </c>
      <c r="Z368" s="72">
        <f t="shared" si="139"/>
        <v>109.09090909090909</v>
      </c>
      <c r="AA368" s="72">
        <f t="shared" si="140"/>
        <v>104.54545454545455</v>
      </c>
      <c r="AB368" s="72">
        <f t="shared" si="140"/>
        <v>88.63636363636364</v>
      </c>
      <c r="AC368" s="72">
        <f t="shared" si="140"/>
        <v>111.36363636363636</v>
      </c>
      <c r="AD368" s="72">
        <f t="shared" si="140"/>
        <v>136.36363636363637</v>
      </c>
      <c r="AE368" s="72">
        <f t="shared" si="174"/>
        <v>127.27272727272727</v>
      </c>
      <c r="AF368" s="72">
        <f t="shared" si="175"/>
        <v>127.27272727272727</v>
      </c>
      <c r="AG368" s="73">
        <f t="shared" si="175"/>
        <v>129.54545454545453</v>
      </c>
      <c r="AH368" s="556">
        <v>1</v>
      </c>
      <c r="AI368" s="232">
        <v>1</v>
      </c>
      <c r="AJ368" s="232">
        <v>1</v>
      </c>
      <c r="AK368" s="232">
        <v>1</v>
      </c>
      <c r="AL368" s="232">
        <v>1</v>
      </c>
      <c r="AM368" s="232">
        <v>1</v>
      </c>
      <c r="AN368" s="232">
        <v>1</v>
      </c>
      <c r="AO368" s="232">
        <v>1</v>
      </c>
      <c r="AP368" s="232">
        <v>1</v>
      </c>
      <c r="AQ368" s="232">
        <v>1</v>
      </c>
      <c r="AR368" s="232">
        <v>1</v>
      </c>
      <c r="AS368" s="232">
        <v>1</v>
      </c>
      <c r="AT368" s="232">
        <v>4</v>
      </c>
      <c r="AU368" s="232">
        <v>6</v>
      </c>
      <c r="AV368" s="234">
        <v>7</v>
      </c>
    </row>
    <row r="369" spans="2:48" ht="14.45">
      <c r="B369" s="739"/>
      <c r="C369" s="1" t="s">
        <v>197</v>
      </c>
      <c r="D369" s="210">
        <v>2</v>
      </c>
      <c r="E369" s="210">
        <v>3</v>
      </c>
      <c r="F369" s="210">
        <v>5</v>
      </c>
      <c r="G369" s="210">
        <v>6</v>
      </c>
      <c r="H369" s="210">
        <v>6</v>
      </c>
      <c r="I369" s="210">
        <v>5</v>
      </c>
      <c r="J369" s="210">
        <v>2</v>
      </c>
      <c r="K369" s="211">
        <v>0</v>
      </c>
      <c r="L369" s="210">
        <v>1</v>
      </c>
      <c r="M369" s="210">
        <v>3</v>
      </c>
      <c r="N369" s="210">
        <v>3</v>
      </c>
      <c r="O369" s="210">
        <v>4</v>
      </c>
      <c r="P369" s="211">
        <v>4</v>
      </c>
      <c r="Q369" s="211">
        <v>4</v>
      </c>
      <c r="R369" s="211">
        <v>4</v>
      </c>
      <c r="S369" s="555">
        <f>100</f>
        <v>100</v>
      </c>
      <c r="T369" s="72">
        <f t="shared" si="133"/>
        <v>150</v>
      </c>
      <c r="U369" s="72">
        <f t="shared" si="134"/>
        <v>250</v>
      </c>
      <c r="V369" s="72">
        <f t="shared" si="135"/>
        <v>300</v>
      </c>
      <c r="W369" s="72">
        <f t="shared" si="136"/>
        <v>300</v>
      </c>
      <c r="X369" s="72">
        <f t="shared" si="137"/>
        <v>250</v>
      </c>
      <c r="Y369" s="72">
        <f t="shared" si="138"/>
        <v>100</v>
      </c>
      <c r="Z369" s="72">
        <f t="shared" si="139"/>
        <v>0</v>
      </c>
      <c r="AA369" s="72">
        <f t="shared" si="140"/>
        <v>50</v>
      </c>
      <c r="AB369" s="72">
        <f t="shared" si="140"/>
        <v>150</v>
      </c>
      <c r="AC369" s="72">
        <f t="shared" si="140"/>
        <v>150</v>
      </c>
      <c r="AD369" s="72">
        <f t="shared" si="140"/>
        <v>200</v>
      </c>
      <c r="AE369" s="72">
        <f t="shared" si="174"/>
        <v>200</v>
      </c>
      <c r="AF369" s="72">
        <f t="shared" si="175"/>
        <v>200</v>
      </c>
      <c r="AG369" s="73">
        <f t="shared" si="175"/>
        <v>200</v>
      </c>
      <c r="AH369" s="556">
        <v>1</v>
      </c>
      <c r="AI369" s="232">
        <v>1</v>
      </c>
      <c r="AJ369" s="232">
        <v>1</v>
      </c>
      <c r="AK369" s="232">
        <v>1</v>
      </c>
      <c r="AL369" s="232">
        <v>1</v>
      </c>
      <c r="AM369" s="232">
        <v>1</v>
      </c>
      <c r="AN369" s="232">
        <v>1</v>
      </c>
      <c r="AO369" s="232">
        <v>4</v>
      </c>
      <c r="AP369" s="232">
        <v>1</v>
      </c>
      <c r="AQ369" s="232">
        <v>1</v>
      </c>
      <c r="AR369" s="232">
        <v>1</v>
      </c>
      <c r="AS369" s="232">
        <v>1</v>
      </c>
      <c r="AT369" s="232">
        <v>4</v>
      </c>
      <c r="AU369" s="232">
        <v>6</v>
      </c>
      <c r="AV369" s="234">
        <v>7</v>
      </c>
    </row>
    <row r="370" spans="2:48" ht="14.45">
      <c r="B370" s="739"/>
      <c r="C370" s="1" t="s">
        <v>198</v>
      </c>
      <c r="D370" s="210">
        <v>17537</v>
      </c>
      <c r="E370" s="210">
        <v>19538</v>
      </c>
      <c r="F370" s="210">
        <v>29761</v>
      </c>
      <c r="G370" s="210">
        <v>33151</v>
      </c>
      <c r="H370" s="210">
        <v>38925</v>
      </c>
      <c r="I370" s="210">
        <v>54287</v>
      </c>
      <c r="J370" s="210">
        <v>59817</v>
      </c>
      <c r="K370" s="210">
        <v>66054</v>
      </c>
      <c r="L370" s="210">
        <v>74564</v>
      </c>
      <c r="M370" s="210">
        <v>75969</v>
      </c>
      <c r="N370" s="210">
        <v>84397</v>
      </c>
      <c r="O370" s="210">
        <v>92559</v>
      </c>
      <c r="P370" s="211">
        <v>88020</v>
      </c>
      <c r="Q370" s="211">
        <v>88480</v>
      </c>
      <c r="R370" s="211">
        <v>89383</v>
      </c>
      <c r="S370" s="555">
        <f>100</f>
        <v>100</v>
      </c>
      <c r="T370" s="72">
        <f t="shared" si="133"/>
        <v>111.41016137309688</v>
      </c>
      <c r="U370" s="72">
        <f t="shared" si="134"/>
        <v>169.70405428522551</v>
      </c>
      <c r="V370" s="72">
        <f t="shared" si="135"/>
        <v>189.03461253350059</v>
      </c>
      <c r="W370" s="72">
        <f t="shared" si="136"/>
        <v>221.95928608085762</v>
      </c>
      <c r="X370" s="72">
        <f t="shared" si="137"/>
        <v>309.55693676227406</v>
      </c>
      <c r="Y370" s="72">
        <f t="shared" si="138"/>
        <v>341.09026629412102</v>
      </c>
      <c r="Z370" s="72">
        <f t="shared" si="139"/>
        <v>376.6550721332041</v>
      </c>
      <c r="AA370" s="72">
        <f t="shared" si="140"/>
        <v>425.18104578890348</v>
      </c>
      <c r="AB370" s="72">
        <f t="shared" si="140"/>
        <v>433.19267833722984</v>
      </c>
      <c r="AC370" s="72">
        <f t="shared" si="140"/>
        <v>481.25106916804469</v>
      </c>
      <c r="AD370" s="72">
        <f t="shared" si="140"/>
        <v>527.79266693277066</v>
      </c>
      <c r="AE370" s="72">
        <f t="shared" si="174"/>
        <v>501.91024690654046</v>
      </c>
      <c r="AF370" s="72">
        <f t="shared" si="175"/>
        <v>504.53327250955124</v>
      </c>
      <c r="AG370" s="73">
        <f t="shared" si="175"/>
        <v>509.68238581285283</v>
      </c>
      <c r="AH370" s="556">
        <v>1</v>
      </c>
      <c r="AI370" s="232">
        <v>1</v>
      </c>
      <c r="AJ370" s="232">
        <v>1</v>
      </c>
      <c r="AK370" s="232">
        <v>1</v>
      </c>
      <c r="AL370" s="232">
        <v>1</v>
      </c>
      <c r="AM370" s="232">
        <v>1</v>
      </c>
      <c r="AN370" s="232">
        <v>1</v>
      </c>
      <c r="AO370" s="232">
        <v>1</v>
      </c>
      <c r="AP370" s="232">
        <v>1</v>
      </c>
      <c r="AQ370" s="232">
        <v>1</v>
      </c>
      <c r="AR370" s="232">
        <v>1</v>
      </c>
      <c r="AS370" s="232">
        <v>1</v>
      </c>
      <c r="AT370" s="232">
        <v>4</v>
      </c>
      <c r="AU370" s="232">
        <v>6</v>
      </c>
      <c r="AV370" s="234">
        <v>7</v>
      </c>
    </row>
    <row r="371" spans="2:48" ht="14.45">
      <c r="B371" s="740"/>
      <c r="C371" s="8" t="s">
        <v>199</v>
      </c>
      <c r="D371">
        <v>17535</v>
      </c>
      <c r="E371">
        <v>19535</v>
      </c>
      <c r="F371">
        <v>29756</v>
      </c>
      <c r="G371">
        <v>33145</v>
      </c>
      <c r="H371">
        <v>38919</v>
      </c>
      <c r="I371">
        <v>54282</v>
      </c>
      <c r="J371">
        <v>59815</v>
      </c>
      <c r="K371">
        <v>66054</v>
      </c>
      <c r="L371">
        <v>74563</v>
      </c>
      <c r="M371">
        <v>75966</v>
      </c>
      <c r="N371">
        <v>84394</v>
      </c>
      <c r="O371">
        <v>92555</v>
      </c>
      <c r="P371">
        <v>88016</v>
      </c>
      <c r="Q371">
        <v>88476</v>
      </c>
      <c r="R371">
        <v>89379</v>
      </c>
      <c r="S371" s="555">
        <f>100</f>
        <v>100</v>
      </c>
      <c r="T371" s="72">
        <f t="shared" si="133"/>
        <v>111.40575990875392</v>
      </c>
      <c r="U371" s="72">
        <f t="shared" si="134"/>
        <v>169.69489592244082</v>
      </c>
      <c r="V371" s="72">
        <f t="shared" si="135"/>
        <v>189.02195608782435</v>
      </c>
      <c r="W371" s="72">
        <f t="shared" si="136"/>
        <v>221.95038494439692</v>
      </c>
      <c r="X371" s="72">
        <f t="shared" si="137"/>
        <v>309.56372968349018</v>
      </c>
      <c r="Y371" s="72">
        <f t="shared" si="138"/>
        <v>341.11776447105791</v>
      </c>
      <c r="Z371" s="72">
        <f t="shared" si="139"/>
        <v>376.69803250641576</v>
      </c>
      <c r="AA371" s="72">
        <f t="shared" si="140"/>
        <v>425.22383803820929</v>
      </c>
      <c r="AB371" s="72">
        <f t="shared" si="140"/>
        <v>433.22497861420015</v>
      </c>
      <c r="AC371" s="72">
        <f t="shared" si="140"/>
        <v>481.28885086968921</v>
      </c>
      <c r="AD371" s="72">
        <f t="shared" si="140"/>
        <v>527.83005417735956</v>
      </c>
      <c r="AE371" s="72">
        <f t="shared" si="174"/>
        <v>501.94468206444253</v>
      </c>
      <c r="AF371" s="72">
        <f t="shared" si="175"/>
        <v>504.56800684345592</v>
      </c>
      <c r="AG371" s="73">
        <f t="shared" si="175"/>
        <v>509.71770744225836</v>
      </c>
      <c r="AH371" s="235"/>
      <c r="AI371" s="236"/>
      <c r="AJ371" s="236"/>
      <c r="AK371" s="236"/>
      <c r="AL371" s="236"/>
      <c r="AM371" s="236"/>
      <c r="AN371" s="236"/>
      <c r="AO371" s="236"/>
      <c r="AP371" s="236"/>
      <c r="AQ371" s="236"/>
      <c r="AR371" s="236"/>
      <c r="AS371" s="236"/>
      <c r="AT371" s="236"/>
      <c r="AU371" s="236"/>
      <c r="AV371" s="237"/>
    </row>
    <row r="372" spans="2:48" ht="15" customHeight="1">
      <c r="B372" s="739" t="s">
        <v>150</v>
      </c>
      <c r="C372" s="1" t="s">
        <v>194</v>
      </c>
      <c r="D372" s="210">
        <v>1521</v>
      </c>
      <c r="E372" s="210">
        <v>1522</v>
      </c>
      <c r="F372" s="210">
        <v>1623</v>
      </c>
      <c r="G372" s="210">
        <v>1674</v>
      </c>
      <c r="H372" s="210">
        <v>1799</v>
      </c>
      <c r="I372" s="210">
        <v>2028</v>
      </c>
      <c r="J372" s="210">
        <v>2080</v>
      </c>
      <c r="K372" s="210">
        <v>2145</v>
      </c>
      <c r="L372" s="210">
        <v>2271</v>
      </c>
      <c r="M372" s="210">
        <v>2313</v>
      </c>
      <c r="N372" s="210">
        <v>2418</v>
      </c>
      <c r="O372" s="210">
        <v>2474</v>
      </c>
      <c r="P372" s="211">
        <v>2353</v>
      </c>
      <c r="Q372" s="211">
        <v>2365</v>
      </c>
      <c r="R372" s="211">
        <v>2389</v>
      </c>
      <c r="S372" s="555">
        <f>100</f>
        <v>100</v>
      </c>
      <c r="T372" s="72">
        <f t="shared" si="133"/>
        <v>100.06574621959237</v>
      </c>
      <c r="U372" s="72">
        <f t="shared" si="134"/>
        <v>106.70611439842209</v>
      </c>
      <c r="V372" s="72">
        <f t="shared" si="135"/>
        <v>110.05917159763314</v>
      </c>
      <c r="W372" s="72">
        <f t="shared" si="136"/>
        <v>118.27744904667982</v>
      </c>
      <c r="X372" s="72">
        <f t="shared" si="137"/>
        <v>133.33333333333334</v>
      </c>
      <c r="Y372" s="72">
        <f t="shared" si="138"/>
        <v>136.75213675213675</v>
      </c>
      <c r="Z372" s="72">
        <f t="shared" si="139"/>
        <v>141.02564102564102</v>
      </c>
      <c r="AA372" s="72">
        <f t="shared" si="140"/>
        <v>149.30966469428009</v>
      </c>
      <c r="AB372" s="72">
        <f t="shared" si="140"/>
        <v>152.07100591715977</v>
      </c>
      <c r="AC372" s="72">
        <f t="shared" si="140"/>
        <v>158.97435897435898</v>
      </c>
      <c r="AD372" s="72">
        <f t="shared" si="140"/>
        <v>162.65614727153189</v>
      </c>
      <c r="AE372" s="72">
        <f t="shared" si="174"/>
        <v>154.70085470085471</v>
      </c>
      <c r="AF372" s="72">
        <f t="shared" si="175"/>
        <v>155.48980933596317</v>
      </c>
      <c r="AG372" s="73">
        <f t="shared" si="175"/>
        <v>157.06771860618014</v>
      </c>
      <c r="AH372" s="556">
        <v>1</v>
      </c>
      <c r="AI372" s="232">
        <v>1</v>
      </c>
      <c r="AJ372" s="232">
        <v>1</v>
      </c>
      <c r="AK372" s="232">
        <v>1</v>
      </c>
      <c r="AL372" s="232">
        <v>1</v>
      </c>
      <c r="AM372" s="232">
        <v>1</v>
      </c>
      <c r="AN372" s="232">
        <v>1</v>
      </c>
      <c r="AO372" s="232">
        <v>1</v>
      </c>
      <c r="AP372" s="232">
        <v>1</v>
      </c>
      <c r="AQ372" s="232">
        <v>1</v>
      </c>
      <c r="AR372" s="232">
        <v>1</v>
      </c>
      <c r="AS372" s="232">
        <v>1</v>
      </c>
      <c r="AT372" s="232">
        <v>4</v>
      </c>
      <c r="AU372" s="232">
        <v>6</v>
      </c>
      <c r="AV372" s="234">
        <v>7</v>
      </c>
    </row>
    <row r="373" spans="2:48" ht="14.45">
      <c r="B373" s="739"/>
      <c r="C373" s="1" t="s">
        <v>195</v>
      </c>
      <c r="D373" s="210">
        <v>124</v>
      </c>
      <c r="E373" s="210">
        <v>160</v>
      </c>
      <c r="F373" s="210">
        <v>151</v>
      </c>
      <c r="G373" s="210">
        <v>164</v>
      </c>
      <c r="H373" s="210">
        <v>166</v>
      </c>
      <c r="I373" s="210">
        <v>168</v>
      </c>
      <c r="J373" s="210">
        <v>163</v>
      </c>
      <c r="K373" s="210">
        <v>169</v>
      </c>
      <c r="L373" s="210">
        <v>171</v>
      </c>
      <c r="M373" s="210">
        <v>173</v>
      </c>
      <c r="N373" s="210">
        <v>161</v>
      </c>
      <c r="O373" s="210">
        <v>152</v>
      </c>
      <c r="P373" s="211">
        <v>139</v>
      </c>
      <c r="Q373" s="211">
        <v>140</v>
      </c>
      <c r="R373" s="211">
        <v>142</v>
      </c>
      <c r="S373" s="555">
        <f>100</f>
        <v>100</v>
      </c>
      <c r="T373" s="72">
        <f t="shared" si="133"/>
        <v>129.03225806451613</v>
      </c>
      <c r="U373" s="72">
        <f t="shared" si="134"/>
        <v>121.7741935483871</v>
      </c>
      <c r="V373" s="72">
        <f t="shared" si="135"/>
        <v>132.25806451612902</v>
      </c>
      <c r="W373" s="72">
        <f t="shared" si="136"/>
        <v>133.87096774193549</v>
      </c>
      <c r="X373" s="72">
        <f t="shared" si="137"/>
        <v>135.48387096774192</v>
      </c>
      <c r="Y373" s="72">
        <f t="shared" si="138"/>
        <v>131.45161290322579</v>
      </c>
      <c r="Z373" s="72">
        <f t="shared" si="139"/>
        <v>136.29032258064515</v>
      </c>
      <c r="AA373" s="72">
        <f t="shared" si="140"/>
        <v>137.90322580645162</v>
      </c>
      <c r="AB373" s="72">
        <f t="shared" si="140"/>
        <v>139.51612903225808</v>
      </c>
      <c r="AC373" s="72">
        <f t="shared" si="140"/>
        <v>129.83870967741936</v>
      </c>
      <c r="AD373" s="72">
        <f t="shared" si="140"/>
        <v>122.58064516129032</v>
      </c>
      <c r="AE373" s="72">
        <f t="shared" si="174"/>
        <v>112.09677419354838</v>
      </c>
      <c r="AF373" s="72">
        <f t="shared" si="175"/>
        <v>112.90322580645162</v>
      </c>
      <c r="AG373" s="73">
        <f t="shared" si="175"/>
        <v>114.51612903225806</v>
      </c>
      <c r="AH373" s="556">
        <v>1</v>
      </c>
      <c r="AI373" s="232">
        <v>1</v>
      </c>
      <c r="AJ373" s="232">
        <v>1</v>
      </c>
      <c r="AK373" s="232">
        <v>1</v>
      </c>
      <c r="AL373" s="232">
        <v>1</v>
      </c>
      <c r="AM373" s="232">
        <v>1</v>
      </c>
      <c r="AN373" s="232">
        <v>1</v>
      </c>
      <c r="AO373" s="232">
        <v>1</v>
      </c>
      <c r="AP373" s="232">
        <v>1</v>
      </c>
      <c r="AQ373" s="232">
        <v>1</v>
      </c>
      <c r="AR373" s="232">
        <v>1</v>
      </c>
      <c r="AS373" s="232">
        <v>1</v>
      </c>
      <c r="AT373" s="232">
        <v>4</v>
      </c>
      <c r="AU373" s="232">
        <v>6</v>
      </c>
      <c r="AV373" s="234">
        <v>7</v>
      </c>
    </row>
    <row r="374" spans="2:48" ht="14.45">
      <c r="B374" s="739"/>
      <c r="C374" s="1" t="s">
        <v>196</v>
      </c>
      <c r="D374" s="210">
        <v>0</v>
      </c>
      <c r="E374" s="210">
        <v>0</v>
      </c>
      <c r="F374" s="210">
        <v>0</v>
      </c>
      <c r="G374" s="210">
        <v>0</v>
      </c>
      <c r="H374" s="210">
        <v>0</v>
      </c>
      <c r="I374" s="210">
        <v>0</v>
      </c>
      <c r="J374" s="210">
        <v>0</v>
      </c>
      <c r="K374" s="210">
        <v>1</v>
      </c>
      <c r="L374" s="210">
        <v>1</v>
      </c>
      <c r="M374" s="210">
        <v>4</v>
      </c>
      <c r="N374" s="210">
        <v>5</v>
      </c>
      <c r="O374" s="210">
        <v>5</v>
      </c>
      <c r="P374" s="211">
        <v>5</v>
      </c>
      <c r="Q374" s="211">
        <v>5</v>
      </c>
      <c r="R374" s="211">
        <v>5</v>
      </c>
      <c r="S374" s="555">
        <f>100</f>
        <v>100</v>
      </c>
      <c r="T374" s="72" t="e">
        <f t="shared" si="133"/>
        <v>#DIV/0!</v>
      </c>
      <c r="U374" s="72" t="e">
        <f t="shared" si="134"/>
        <v>#DIV/0!</v>
      </c>
      <c r="V374" s="72" t="e">
        <f t="shared" si="135"/>
        <v>#DIV/0!</v>
      </c>
      <c r="W374" s="72" t="e">
        <f t="shared" si="136"/>
        <v>#DIV/0!</v>
      </c>
      <c r="X374" s="72" t="e">
        <f t="shared" si="137"/>
        <v>#DIV/0!</v>
      </c>
      <c r="Y374" s="72" t="e">
        <f t="shared" si="138"/>
        <v>#DIV/0!</v>
      </c>
      <c r="Z374" s="72" t="e">
        <f t="shared" si="139"/>
        <v>#DIV/0!</v>
      </c>
      <c r="AA374" s="72" t="e">
        <f t="shared" si="140"/>
        <v>#DIV/0!</v>
      </c>
      <c r="AB374" s="72" t="e">
        <f t="shared" si="140"/>
        <v>#DIV/0!</v>
      </c>
      <c r="AC374" s="72" t="e">
        <f t="shared" si="140"/>
        <v>#DIV/0!</v>
      </c>
      <c r="AD374" s="72" t="e">
        <f t="shared" si="140"/>
        <v>#DIV/0!</v>
      </c>
      <c r="AE374" s="72" t="e">
        <f t="shared" si="174"/>
        <v>#DIV/0!</v>
      </c>
      <c r="AF374" s="72" t="e">
        <f t="shared" si="175"/>
        <v>#DIV/0!</v>
      </c>
      <c r="AG374" s="73" t="e">
        <f t="shared" si="175"/>
        <v>#DIV/0!</v>
      </c>
      <c r="AH374" s="556">
        <v>1</v>
      </c>
      <c r="AI374" s="232">
        <v>1</v>
      </c>
      <c r="AJ374" s="232">
        <v>1</v>
      </c>
      <c r="AK374" s="232">
        <v>1</v>
      </c>
      <c r="AL374" s="232">
        <v>1</v>
      </c>
      <c r="AM374" s="232">
        <v>1</v>
      </c>
      <c r="AN374" s="232">
        <v>1</v>
      </c>
      <c r="AO374" s="232">
        <v>1</v>
      </c>
      <c r="AP374" s="232">
        <v>1</v>
      </c>
      <c r="AQ374" s="232">
        <v>1</v>
      </c>
      <c r="AR374" s="232">
        <v>1</v>
      </c>
      <c r="AS374" s="232">
        <v>1</v>
      </c>
      <c r="AT374" s="232">
        <v>4</v>
      </c>
      <c r="AU374" s="232">
        <v>6</v>
      </c>
      <c r="AV374" s="234">
        <v>7</v>
      </c>
    </row>
    <row r="375" spans="2:48" ht="14.45">
      <c r="B375" s="739"/>
      <c r="C375" s="1" t="s">
        <v>197</v>
      </c>
      <c r="D375" s="210">
        <v>0</v>
      </c>
      <c r="E375" s="211">
        <v>0</v>
      </c>
      <c r="F375" s="210">
        <v>0</v>
      </c>
      <c r="G375" s="210">
        <v>0</v>
      </c>
      <c r="H375" s="210">
        <v>0</v>
      </c>
      <c r="I375" s="210">
        <v>1</v>
      </c>
      <c r="J375" s="210">
        <v>1</v>
      </c>
      <c r="K375" s="210">
        <v>1</v>
      </c>
      <c r="L375" s="210">
        <v>1</v>
      </c>
      <c r="M375" s="210">
        <v>1</v>
      </c>
      <c r="N375" s="210">
        <v>3</v>
      </c>
      <c r="O375" s="210">
        <v>3</v>
      </c>
      <c r="P375" s="211">
        <v>3</v>
      </c>
      <c r="Q375" s="211">
        <v>3</v>
      </c>
      <c r="R375" s="211">
        <v>3</v>
      </c>
      <c r="S375" s="555">
        <f>100</f>
        <v>100</v>
      </c>
      <c r="T375" s="72" t="e">
        <f t="shared" si="133"/>
        <v>#DIV/0!</v>
      </c>
      <c r="U375" s="72" t="e">
        <f t="shared" si="134"/>
        <v>#DIV/0!</v>
      </c>
      <c r="V375" s="72" t="e">
        <f t="shared" si="135"/>
        <v>#DIV/0!</v>
      </c>
      <c r="W375" s="72" t="e">
        <f t="shared" si="136"/>
        <v>#DIV/0!</v>
      </c>
      <c r="X375" s="72" t="e">
        <f t="shared" si="137"/>
        <v>#DIV/0!</v>
      </c>
      <c r="Y375" s="72" t="e">
        <f t="shared" si="138"/>
        <v>#DIV/0!</v>
      </c>
      <c r="Z375" s="72" t="e">
        <f t="shared" si="139"/>
        <v>#DIV/0!</v>
      </c>
      <c r="AA375" s="72" t="e">
        <f t="shared" si="140"/>
        <v>#DIV/0!</v>
      </c>
      <c r="AB375" s="72" t="e">
        <f t="shared" si="140"/>
        <v>#DIV/0!</v>
      </c>
      <c r="AC375" s="72" t="e">
        <f t="shared" si="140"/>
        <v>#DIV/0!</v>
      </c>
      <c r="AD375" s="72" t="e">
        <f t="shared" si="140"/>
        <v>#DIV/0!</v>
      </c>
      <c r="AE375" s="72" t="e">
        <f t="shared" si="174"/>
        <v>#DIV/0!</v>
      </c>
      <c r="AF375" s="72" t="e">
        <f t="shared" si="175"/>
        <v>#DIV/0!</v>
      </c>
      <c r="AG375" s="73" t="e">
        <f t="shared" si="175"/>
        <v>#DIV/0!</v>
      </c>
      <c r="AH375" s="556">
        <v>1</v>
      </c>
      <c r="AI375" s="232">
        <v>4</v>
      </c>
      <c r="AJ375" s="232">
        <v>1</v>
      </c>
      <c r="AK375" s="232">
        <v>1</v>
      </c>
      <c r="AL375" s="232">
        <v>1</v>
      </c>
      <c r="AM375" s="232">
        <v>1</v>
      </c>
      <c r="AN375" s="232">
        <v>1</v>
      </c>
      <c r="AO375" s="232">
        <v>1</v>
      </c>
      <c r="AP375" s="232">
        <v>1</v>
      </c>
      <c r="AQ375" s="232">
        <v>1</v>
      </c>
      <c r="AR375" s="232">
        <v>1</v>
      </c>
      <c r="AS375" s="232">
        <v>1</v>
      </c>
      <c r="AT375" s="232">
        <v>4</v>
      </c>
      <c r="AU375" s="232">
        <v>6</v>
      </c>
      <c r="AV375" s="234">
        <v>7</v>
      </c>
    </row>
    <row r="376" spans="2:48" ht="14.45">
      <c r="B376" s="739"/>
      <c r="C376" s="1" t="s">
        <v>198</v>
      </c>
      <c r="D376" s="210">
        <v>1645</v>
      </c>
      <c r="E376" s="210">
        <v>1682</v>
      </c>
      <c r="F376" s="210">
        <v>1774</v>
      </c>
      <c r="G376" s="210">
        <v>1838</v>
      </c>
      <c r="H376" s="210">
        <v>1965</v>
      </c>
      <c r="I376" s="210">
        <v>2197</v>
      </c>
      <c r="J376" s="210">
        <v>2244</v>
      </c>
      <c r="K376" s="210">
        <v>2316</v>
      </c>
      <c r="L376" s="210">
        <v>2444</v>
      </c>
      <c r="M376" s="210">
        <v>2491</v>
      </c>
      <c r="N376" s="210">
        <v>2587</v>
      </c>
      <c r="O376" s="210">
        <v>2634</v>
      </c>
      <c r="P376" s="211">
        <v>2500</v>
      </c>
      <c r="Q376" s="211">
        <v>2513</v>
      </c>
      <c r="R376" s="211">
        <v>2539</v>
      </c>
      <c r="S376" s="555">
        <f>100</f>
        <v>100</v>
      </c>
      <c r="T376" s="72">
        <f t="shared" si="133"/>
        <v>102.24924012158054</v>
      </c>
      <c r="U376" s="72">
        <f t="shared" si="134"/>
        <v>107.84194528875381</v>
      </c>
      <c r="V376" s="72">
        <f t="shared" si="135"/>
        <v>111.73252279635258</v>
      </c>
      <c r="W376" s="72">
        <f t="shared" si="136"/>
        <v>119.45288753799392</v>
      </c>
      <c r="X376" s="72">
        <f t="shared" si="137"/>
        <v>133.5562310030395</v>
      </c>
      <c r="Y376" s="72">
        <f t="shared" si="138"/>
        <v>136.41337386018236</v>
      </c>
      <c r="Z376" s="72">
        <f t="shared" si="139"/>
        <v>140.790273556231</v>
      </c>
      <c r="AA376" s="72">
        <f t="shared" si="140"/>
        <v>148.57142857142858</v>
      </c>
      <c r="AB376" s="72">
        <f t="shared" si="140"/>
        <v>151.42857142857142</v>
      </c>
      <c r="AC376" s="72">
        <f t="shared" si="140"/>
        <v>157.26443768996961</v>
      </c>
      <c r="AD376" s="72">
        <f t="shared" si="140"/>
        <v>160.12158054711247</v>
      </c>
      <c r="AE376" s="72">
        <f t="shared" si="174"/>
        <v>151.9756838905775</v>
      </c>
      <c r="AF376" s="72">
        <f t="shared" si="175"/>
        <v>152.7659574468085</v>
      </c>
      <c r="AG376" s="73">
        <f t="shared" si="175"/>
        <v>154.34650455927053</v>
      </c>
      <c r="AH376" s="556">
        <v>1</v>
      </c>
      <c r="AI376" s="232">
        <v>1</v>
      </c>
      <c r="AJ376" s="232">
        <v>1</v>
      </c>
      <c r="AK376" s="232">
        <v>1</v>
      </c>
      <c r="AL376" s="232">
        <v>1</v>
      </c>
      <c r="AM376" s="232">
        <v>1</v>
      </c>
      <c r="AN376" s="232">
        <v>1</v>
      </c>
      <c r="AO376" s="232">
        <v>1</v>
      </c>
      <c r="AP376" s="232">
        <v>1</v>
      </c>
      <c r="AQ376" s="232">
        <v>1</v>
      </c>
      <c r="AR376" s="232">
        <v>1</v>
      </c>
      <c r="AS376" s="232">
        <v>1</v>
      </c>
      <c r="AT376" s="232">
        <v>4</v>
      </c>
      <c r="AU376" s="232">
        <v>6</v>
      </c>
      <c r="AV376" s="234">
        <v>7</v>
      </c>
    </row>
    <row r="377" spans="2:48" ht="14.45">
      <c r="B377" s="740"/>
      <c r="C377" s="8" t="s">
        <v>199</v>
      </c>
      <c r="D377">
        <v>1645</v>
      </c>
      <c r="E377">
        <v>1682</v>
      </c>
      <c r="F377">
        <v>1774</v>
      </c>
      <c r="G377">
        <v>1838</v>
      </c>
      <c r="H377">
        <v>1965</v>
      </c>
      <c r="I377">
        <v>2196</v>
      </c>
      <c r="J377">
        <v>2243</v>
      </c>
      <c r="K377">
        <v>2315</v>
      </c>
      <c r="L377">
        <v>2443</v>
      </c>
      <c r="M377">
        <v>2490</v>
      </c>
      <c r="N377">
        <v>2584</v>
      </c>
      <c r="O377">
        <v>2631</v>
      </c>
      <c r="P377">
        <v>2497</v>
      </c>
      <c r="Q377">
        <v>2510</v>
      </c>
      <c r="R377">
        <v>2536</v>
      </c>
      <c r="S377" s="555">
        <f>100</f>
        <v>100</v>
      </c>
      <c r="T377" s="72">
        <f t="shared" si="133"/>
        <v>102.24924012158054</v>
      </c>
      <c r="U377" s="72">
        <f t="shared" si="134"/>
        <v>107.84194528875381</v>
      </c>
      <c r="V377" s="72">
        <f t="shared" si="135"/>
        <v>111.73252279635258</v>
      </c>
      <c r="W377" s="72">
        <f t="shared" si="136"/>
        <v>119.45288753799392</v>
      </c>
      <c r="X377" s="72">
        <f t="shared" si="137"/>
        <v>133.49544072948328</v>
      </c>
      <c r="Y377" s="72">
        <f t="shared" si="138"/>
        <v>136.35258358662614</v>
      </c>
      <c r="Z377" s="72">
        <f t="shared" si="139"/>
        <v>140.72948328267478</v>
      </c>
      <c r="AA377" s="72">
        <f t="shared" si="140"/>
        <v>148.51063829787233</v>
      </c>
      <c r="AB377" s="72">
        <f t="shared" si="140"/>
        <v>151.36778115501519</v>
      </c>
      <c r="AC377" s="72">
        <f t="shared" si="140"/>
        <v>157.08206686930092</v>
      </c>
      <c r="AD377" s="72">
        <f t="shared" si="140"/>
        <v>159.93920972644378</v>
      </c>
      <c r="AE377" s="72">
        <f t="shared" si="174"/>
        <v>151.79331306990881</v>
      </c>
      <c r="AF377" s="72">
        <f t="shared" si="175"/>
        <v>152.58358662613981</v>
      </c>
      <c r="AG377" s="73">
        <f t="shared" si="175"/>
        <v>154.16413373860183</v>
      </c>
      <c r="AH377" s="235"/>
      <c r="AI377" s="236"/>
      <c r="AJ377" s="236"/>
      <c r="AK377" s="236"/>
      <c r="AL377" s="236"/>
      <c r="AM377" s="236"/>
      <c r="AN377" s="236"/>
      <c r="AO377" s="236"/>
      <c r="AP377" s="236"/>
      <c r="AQ377" s="236"/>
      <c r="AR377" s="236"/>
      <c r="AS377" s="236"/>
      <c r="AT377" s="236"/>
      <c r="AU377" s="236"/>
      <c r="AV377" s="237"/>
    </row>
    <row r="378" spans="2:48" ht="15" customHeight="1">
      <c r="B378" s="739" t="s">
        <v>160</v>
      </c>
      <c r="C378" s="1" t="s">
        <v>194</v>
      </c>
      <c r="D378" s="210">
        <v>4679</v>
      </c>
      <c r="E378" s="210">
        <v>4674</v>
      </c>
      <c r="F378" s="210">
        <v>7220</v>
      </c>
      <c r="G378" s="210">
        <v>7486</v>
      </c>
      <c r="H378" s="210">
        <v>7702</v>
      </c>
      <c r="I378" s="210">
        <v>8940</v>
      </c>
      <c r="J378" s="210">
        <v>9002</v>
      </c>
      <c r="K378" s="210">
        <v>8824</v>
      </c>
      <c r="L378" s="210">
        <v>8959</v>
      </c>
      <c r="M378" s="210">
        <v>9224</v>
      </c>
      <c r="N378" s="210">
        <v>9428</v>
      </c>
      <c r="O378" s="210">
        <v>9553</v>
      </c>
      <c r="P378" s="211">
        <v>9100</v>
      </c>
      <c r="Q378" s="211">
        <v>9124</v>
      </c>
      <c r="R378" s="211">
        <v>9290</v>
      </c>
      <c r="S378" s="555">
        <f>100</f>
        <v>100</v>
      </c>
      <c r="T378" s="72">
        <f t="shared" si="133"/>
        <v>99.89313955973499</v>
      </c>
      <c r="U378" s="72">
        <f t="shared" si="134"/>
        <v>154.30647574268005</v>
      </c>
      <c r="V378" s="72">
        <f t="shared" si="135"/>
        <v>159.99145116477879</v>
      </c>
      <c r="W378" s="72">
        <f t="shared" si="136"/>
        <v>164.60782218422739</v>
      </c>
      <c r="X378" s="72">
        <f t="shared" si="137"/>
        <v>191.06646719384483</v>
      </c>
      <c r="Y378" s="72">
        <f t="shared" si="138"/>
        <v>192.391536653131</v>
      </c>
      <c r="Z378" s="72">
        <f t="shared" si="139"/>
        <v>188.58730497969651</v>
      </c>
      <c r="AA378" s="72">
        <f t="shared" si="140"/>
        <v>191.4725368668519</v>
      </c>
      <c r="AB378" s="72">
        <f t="shared" si="140"/>
        <v>197.13614020089761</v>
      </c>
      <c r="AC378" s="72">
        <f t="shared" si="140"/>
        <v>201.49604616371019</v>
      </c>
      <c r="AD378" s="72">
        <f t="shared" si="140"/>
        <v>204.16755717033556</v>
      </c>
      <c r="AE378" s="72">
        <f t="shared" si="174"/>
        <v>194.48600128232528</v>
      </c>
      <c r="AF378" s="72">
        <f t="shared" si="175"/>
        <v>194.99893139559734</v>
      </c>
      <c r="AG378" s="73">
        <f t="shared" si="175"/>
        <v>198.54669801239581</v>
      </c>
      <c r="AH378" s="556">
        <v>1</v>
      </c>
      <c r="AI378" s="232">
        <v>1</v>
      </c>
      <c r="AJ378" s="232">
        <v>1</v>
      </c>
      <c r="AK378" s="232">
        <v>1</v>
      </c>
      <c r="AL378" s="232">
        <v>1</v>
      </c>
      <c r="AM378" s="232">
        <v>1</v>
      </c>
      <c r="AN378" s="232">
        <v>1</v>
      </c>
      <c r="AO378" s="232">
        <v>1</v>
      </c>
      <c r="AP378" s="232">
        <v>1</v>
      </c>
      <c r="AQ378" s="232">
        <v>1</v>
      </c>
      <c r="AR378" s="232">
        <v>1</v>
      </c>
      <c r="AS378" s="232">
        <v>1</v>
      </c>
      <c r="AT378" s="232">
        <v>4</v>
      </c>
      <c r="AU378" s="232">
        <v>6</v>
      </c>
      <c r="AV378" s="234">
        <v>7</v>
      </c>
    </row>
    <row r="379" spans="2:48" ht="14.45">
      <c r="B379" s="739"/>
      <c r="C379" s="1" t="s">
        <v>195</v>
      </c>
      <c r="D379" s="210">
        <v>332</v>
      </c>
      <c r="E379" s="210">
        <v>360</v>
      </c>
      <c r="F379" s="210">
        <v>282</v>
      </c>
      <c r="G379" s="210">
        <v>314</v>
      </c>
      <c r="H379" s="210">
        <v>313</v>
      </c>
      <c r="I379" s="210">
        <v>324</v>
      </c>
      <c r="J379" s="210">
        <v>308</v>
      </c>
      <c r="K379" s="210">
        <v>315</v>
      </c>
      <c r="L379" s="210">
        <v>315</v>
      </c>
      <c r="M379" s="210">
        <v>341</v>
      </c>
      <c r="N379" s="210">
        <v>352</v>
      </c>
      <c r="O379" s="210">
        <v>354</v>
      </c>
      <c r="P379" s="211">
        <v>325</v>
      </c>
      <c r="Q379" s="211">
        <v>326</v>
      </c>
      <c r="R379" s="211">
        <v>336</v>
      </c>
      <c r="S379" s="555">
        <f>100</f>
        <v>100</v>
      </c>
      <c r="T379" s="72">
        <f t="shared" si="133"/>
        <v>108.43373493975903</v>
      </c>
      <c r="U379" s="72">
        <f t="shared" si="134"/>
        <v>84.939759036144579</v>
      </c>
      <c r="V379" s="72">
        <f t="shared" si="135"/>
        <v>94.578313253012041</v>
      </c>
      <c r="W379" s="72">
        <f t="shared" si="136"/>
        <v>94.277108433734938</v>
      </c>
      <c r="X379" s="72">
        <f t="shared" si="137"/>
        <v>97.590361445783131</v>
      </c>
      <c r="Y379" s="72">
        <f t="shared" si="138"/>
        <v>92.771084337349393</v>
      </c>
      <c r="Z379" s="72">
        <f t="shared" si="139"/>
        <v>94.879518072289159</v>
      </c>
      <c r="AA379" s="72">
        <f t="shared" si="140"/>
        <v>94.879518072289159</v>
      </c>
      <c r="AB379" s="72">
        <f t="shared" si="140"/>
        <v>102.71084337349397</v>
      </c>
      <c r="AC379" s="72">
        <f t="shared" si="140"/>
        <v>106.02409638554217</v>
      </c>
      <c r="AD379" s="72">
        <f t="shared" si="140"/>
        <v>106.62650602409639</v>
      </c>
      <c r="AE379" s="72">
        <f t="shared" si="174"/>
        <v>97.891566265060234</v>
      </c>
      <c r="AF379" s="72">
        <f t="shared" si="175"/>
        <v>98.192771084337352</v>
      </c>
      <c r="AG379" s="73">
        <f t="shared" si="175"/>
        <v>101.20481927710843</v>
      </c>
      <c r="AH379" s="556">
        <v>1</v>
      </c>
      <c r="AI379" s="232">
        <v>1</v>
      </c>
      <c r="AJ379" s="232">
        <v>1</v>
      </c>
      <c r="AK379" s="232">
        <v>1</v>
      </c>
      <c r="AL379" s="232">
        <v>1</v>
      </c>
      <c r="AM379" s="232">
        <v>1</v>
      </c>
      <c r="AN379" s="232">
        <v>1</v>
      </c>
      <c r="AO379" s="232">
        <v>1</v>
      </c>
      <c r="AP379" s="232">
        <v>1</v>
      </c>
      <c r="AQ379" s="232">
        <v>1</v>
      </c>
      <c r="AR379" s="232">
        <v>1</v>
      </c>
      <c r="AS379" s="232">
        <v>1</v>
      </c>
      <c r="AT379" s="232">
        <v>4</v>
      </c>
      <c r="AU379" s="232">
        <v>6</v>
      </c>
      <c r="AV379" s="234">
        <v>7</v>
      </c>
    </row>
    <row r="380" spans="2:48" ht="14.45">
      <c r="B380" s="739"/>
      <c r="C380" s="1" t="s">
        <v>196</v>
      </c>
      <c r="D380" s="210">
        <v>65</v>
      </c>
      <c r="E380" s="210">
        <v>75</v>
      </c>
      <c r="F380" s="210">
        <v>67</v>
      </c>
      <c r="G380" s="210">
        <v>71</v>
      </c>
      <c r="H380" s="210">
        <v>73</v>
      </c>
      <c r="I380" s="210">
        <v>69</v>
      </c>
      <c r="J380" s="210">
        <v>65</v>
      </c>
      <c r="K380" s="210">
        <v>66</v>
      </c>
      <c r="L380" s="210">
        <v>66</v>
      </c>
      <c r="M380" s="210">
        <v>73</v>
      </c>
      <c r="N380" s="210">
        <v>85</v>
      </c>
      <c r="O380" s="210">
        <v>96</v>
      </c>
      <c r="P380" s="211">
        <v>90</v>
      </c>
      <c r="Q380" s="211">
        <v>90</v>
      </c>
      <c r="R380" s="211">
        <v>92</v>
      </c>
      <c r="S380" s="555">
        <f>100</f>
        <v>100</v>
      </c>
      <c r="T380" s="72">
        <f t="shared" si="133"/>
        <v>115.38461538461539</v>
      </c>
      <c r="U380" s="72">
        <f t="shared" si="134"/>
        <v>103.07692307692308</v>
      </c>
      <c r="V380" s="72">
        <f t="shared" si="135"/>
        <v>109.23076923076923</v>
      </c>
      <c r="W380" s="72">
        <f t="shared" si="136"/>
        <v>112.30769230769231</v>
      </c>
      <c r="X380" s="72">
        <f t="shared" si="137"/>
        <v>106.15384615384616</v>
      </c>
      <c r="Y380" s="72">
        <f t="shared" si="138"/>
        <v>100</v>
      </c>
      <c r="Z380" s="72">
        <f t="shared" si="139"/>
        <v>101.53846153846153</v>
      </c>
      <c r="AA380" s="72">
        <f t="shared" si="140"/>
        <v>101.53846153846153</v>
      </c>
      <c r="AB380" s="72">
        <f t="shared" si="140"/>
        <v>112.30769230769231</v>
      </c>
      <c r="AC380" s="72">
        <f t="shared" si="140"/>
        <v>130.76923076923077</v>
      </c>
      <c r="AD380" s="72">
        <f t="shared" si="140"/>
        <v>147.69230769230768</v>
      </c>
      <c r="AE380" s="72">
        <f t="shared" si="174"/>
        <v>138.46153846153845</v>
      </c>
      <c r="AF380" s="72">
        <f t="shared" si="175"/>
        <v>138.46153846153845</v>
      </c>
      <c r="AG380" s="73">
        <f t="shared" si="175"/>
        <v>141.53846153846155</v>
      </c>
      <c r="AH380" s="556">
        <v>1</v>
      </c>
      <c r="AI380" s="232">
        <v>1</v>
      </c>
      <c r="AJ380" s="232">
        <v>1</v>
      </c>
      <c r="AK380" s="232">
        <v>1</v>
      </c>
      <c r="AL380" s="232">
        <v>1</v>
      </c>
      <c r="AM380" s="232">
        <v>1</v>
      </c>
      <c r="AN380" s="232">
        <v>1</v>
      </c>
      <c r="AO380" s="232">
        <v>1</v>
      </c>
      <c r="AP380" s="232">
        <v>1</v>
      </c>
      <c r="AQ380" s="232">
        <v>1</v>
      </c>
      <c r="AR380" s="232">
        <v>1</v>
      </c>
      <c r="AS380" s="232">
        <v>1</v>
      </c>
      <c r="AT380" s="232">
        <v>4</v>
      </c>
      <c r="AU380" s="232">
        <v>6</v>
      </c>
      <c r="AV380" s="234">
        <v>7</v>
      </c>
    </row>
    <row r="381" spans="2:48" ht="14.45">
      <c r="B381" s="739"/>
      <c r="C381" s="1" t="s">
        <v>197</v>
      </c>
      <c r="D381" s="210">
        <v>5</v>
      </c>
      <c r="E381" s="210">
        <v>6</v>
      </c>
      <c r="F381" s="210">
        <v>8</v>
      </c>
      <c r="G381" s="210">
        <v>7</v>
      </c>
      <c r="H381" s="210">
        <v>9</v>
      </c>
      <c r="I381" s="210">
        <v>10</v>
      </c>
      <c r="J381" s="210">
        <v>10</v>
      </c>
      <c r="K381" s="210">
        <v>10</v>
      </c>
      <c r="L381" s="210">
        <v>13</v>
      </c>
      <c r="M381" s="210">
        <v>12</v>
      </c>
      <c r="N381" s="210">
        <v>14</v>
      </c>
      <c r="O381" s="210">
        <v>14</v>
      </c>
      <c r="P381" s="211">
        <v>12</v>
      </c>
      <c r="Q381" s="211">
        <v>12</v>
      </c>
      <c r="R381" s="211">
        <v>13</v>
      </c>
      <c r="S381" s="555">
        <f>100</f>
        <v>100</v>
      </c>
      <c r="T381" s="72">
        <f t="shared" si="133"/>
        <v>120</v>
      </c>
      <c r="U381" s="72">
        <f t="shared" si="134"/>
        <v>160</v>
      </c>
      <c r="V381" s="72">
        <f t="shared" si="135"/>
        <v>140</v>
      </c>
      <c r="W381" s="72">
        <f t="shared" si="136"/>
        <v>180</v>
      </c>
      <c r="X381" s="72">
        <f t="shared" si="137"/>
        <v>200</v>
      </c>
      <c r="Y381" s="72">
        <f t="shared" si="138"/>
        <v>200</v>
      </c>
      <c r="Z381" s="72">
        <f t="shared" si="139"/>
        <v>200</v>
      </c>
      <c r="AA381" s="72">
        <f t="shared" si="140"/>
        <v>260</v>
      </c>
      <c r="AB381" s="72">
        <f t="shared" si="140"/>
        <v>240</v>
      </c>
      <c r="AC381" s="72">
        <f t="shared" si="140"/>
        <v>280</v>
      </c>
      <c r="AD381" s="72">
        <f t="shared" si="140"/>
        <v>280</v>
      </c>
      <c r="AE381" s="72">
        <f t="shared" si="174"/>
        <v>240</v>
      </c>
      <c r="AF381" s="72">
        <f t="shared" si="175"/>
        <v>240</v>
      </c>
      <c r="AG381" s="73">
        <f t="shared" si="175"/>
        <v>260</v>
      </c>
      <c r="AH381" s="556">
        <v>1</v>
      </c>
      <c r="AI381" s="232">
        <v>1</v>
      </c>
      <c r="AJ381" s="232">
        <v>1</v>
      </c>
      <c r="AK381" s="232">
        <v>1</v>
      </c>
      <c r="AL381" s="232">
        <v>1</v>
      </c>
      <c r="AM381" s="232">
        <v>1</v>
      </c>
      <c r="AN381" s="232">
        <v>1</v>
      </c>
      <c r="AO381" s="232">
        <v>1</v>
      </c>
      <c r="AP381" s="232">
        <v>1</v>
      </c>
      <c r="AQ381" s="232">
        <v>1</v>
      </c>
      <c r="AR381" s="232">
        <v>1</v>
      </c>
      <c r="AS381" s="232">
        <v>1</v>
      </c>
      <c r="AT381" s="232">
        <v>4</v>
      </c>
      <c r="AU381" s="232">
        <v>6</v>
      </c>
      <c r="AV381" s="234">
        <v>7</v>
      </c>
    </row>
    <row r="382" spans="2:48" ht="14.45">
      <c r="B382" s="739"/>
      <c r="C382" s="1" t="s">
        <v>198</v>
      </c>
      <c r="D382" s="210">
        <v>5081</v>
      </c>
      <c r="E382" s="210">
        <v>5115</v>
      </c>
      <c r="F382" s="210">
        <v>7577</v>
      </c>
      <c r="G382" s="210">
        <v>7878</v>
      </c>
      <c r="H382" s="210">
        <v>8097</v>
      </c>
      <c r="I382" s="210">
        <v>9343</v>
      </c>
      <c r="J382" s="210">
        <v>9385</v>
      </c>
      <c r="K382" s="210">
        <v>9215</v>
      </c>
      <c r="L382" s="210">
        <v>9353</v>
      </c>
      <c r="M382" s="210">
        <v>9650</v>
      </c>
      <c r="N382" s="210">
        <v>9879</v>
      </c>
      <c r="O382" s="210">
        <v>10017</v>
      </c>
      <c r="P382" s="211">
        <v>9527</v>
      </c>
      <c r="Q382" s="211">
        <v>9552</v>
      </c>
      <c r="R382" s="211">
        <v>9731</v>
      </c>
      <c r="S382" s="555">
        <f>100</f>
        <v>100</v>
      </c>
      <c r="T382" s="72">
        <f t="shared" si="133"/>
        <v>100.66915961424917</v>
      </c>
      <c r="U382" s="72">
        <f t="shared" si="134"/>
        <v>149.1241881519386</v>
      </c>
      <c r="V382" s="72">
        <f t="shared" si="135"/>
        <v>155.04821885455618</v>
      </c>
      <c r="W382" s="72">
        <f t="shared" si="136"/>
        <v>159.35839401692581</v>
      </c>
      <c r="X382" s="72">
        <f t="shared" si="137"/>
        <v>183.88112576264515</v>
      </c>
      <c r="Y382" s="72">
        <f t="shared" si="138"/>
        <v>184.70773469789413</v>
      </c>
      <c r="Z382" s="72">
        <f t="shared" si="139"/>
        <v>181.36193662664829</v>
      </c>
      <c r="AA382" s="72">
        <f t="shared" si="140"/>
        <v>184.07793741389492</v>
      </c>
      <c r="AB382" s="72">
        <f t="shared" si="140"/>
        <v>189.92324345601259</v>
      </c>
      <c r="AC382" s="72">
        <f t="shared" si="140"/>
        <v>194.43023026963195</v>
      </c>
      <c r="AD382" s="72">
        <f t="shared" si="140"/>
        <v>197.14623105687858</v>
      </c>
      <c r="AE382" s="72">
        <f t="shared" si="174"/>
        <v>187.50246014564061</v>
      </c>
      <c r="AF382" s="72">
        <f t="shared" si="175"/>
        <v>187.994489273765</v>
      </c>
      <c r="AG382" s="73">
        <f t="shared" si="175"/>
        <v>191.51741783113562</v>
      </c>
      <c r="AH382" s="556">
        <v>1</v>
      </c>
      <c r="AI382" s="232">
        <v>1</v>
      </c>
      <c r="AJ382" s="232">
        <v>1</v>
      </c>
      <c r="AK382" s="232">
        <v>1</v>
      </c>
      <c r="AL382" s="232">
        <v>1</v>
      </c>
      <c r="AM382" s="232">
        <v>1</v>
      </c>
      <c r="AN382" s="232">
        <v>1</v>
      </c>
      <c r="AO382" s="232">
        <v>1</v>
      </c>
      <c r="AP382" s="232">
        <v>1</v>
      </c>
      <c r="AQ382" s="232">
        <v>1</v>
      </c>
      <c r="AR382" s="232">
        <v>1</v>
      </c>
      <c r="AS382" s="232">
        <v>1</v>
      </c>
      <c r="AT382" s="232">
        <v>4</v>
      </c>
      <c r="AU382" s="232">
        <v>6</v>
      </c>
      <c r="AV382" s="234">
        <v>7</v>
      </c>
    </row>
    <row r="383" spans="2:48" ht="14.45">
      <c r="B383" s="740"/>
      <c r="C383" s="8" t="s">
        <v>199</v>
      </c>
      <c r="D383">
        <v>5076</v>
      </c>
      <c r="E383">
        <v>5109</v>
      </c>
      <c r="F383">
        <v>7569</v>
      </c>
      <c r="G383">
        <v>7871</v>
      </c>
      <c r="H383">
        <v>8088</v>
      </c>
      <c r="I383">
        <v>9333</v>
      </c>
      <c r="J383">
        <v>9375</v>
      </c>
      <c r="K383">
        <v>9205</v>
      </c>
      <c r="L383">
        <v>9340</v>
      </c>
      <c r="M383">
        <v>9638</v>
      </c>
      <c r="N383">
        <v>9865</v>
      </c>
      <c r="O383">
        <v>10003</v>
      </c>
      <c r="P383">
        <v>9515</v>
      </c>
      <c r="Q383">
        <v>9540</v>
      </c>
      <c r="R383">
        <v>9718</v>
      </c>
      <c r="S383" s="555">
        <f>100</f>
        <v>100</v>
      </c>
      <c r="T383" s="72">
        <f t="shared" si="133"/>
        <v>100.65011820330969</v>
      </c>
      <c r="U383" s="72">
        <f t="shared" si="134"/>
        <v>149.11347517730496</v>
      </c>
      <c r="V383" s="72">
        <f t="shared" si="135"/>
        <v>155.06304176516943</v>
      </c>
      <c r="W383" s="72">
        <f t="shared" si="136"/>
        <v>159.33806146572104</v>
      </c>
      <c r="X383" s="72">
        <f t="shared" si="137"/>
        <v>183.86524822695034</v>
      </c>
      <c r="Y383" s="72">
        <f t="shared" si="138"/>
        <v>184.69267139479905</v>
      </c>
      <c r="Z383" s="72">
        <f t="shared" si="139"/>
        <v>181.34357762017336</v>
      </c>
      <c r="AA383" s="72">
        <f t="shared" si="140"/>
        <v>184.00315208825847</v>
      </c>
      <c r="AB383" s="72">
        <f t="shared" si="140"/>
        <v>189.87391646966114</v>
      </c>
      <c r="AC383" s="72">
        <f t="shared" si="140"/>
        <v>194.34594168636721</v>
      </c>
      <c r="AD383" s="72">
        <f t="shared" si="140"/>
        <v>197.06461780929865</v>
      </c>
      <c r="AE383" s="72">
        <f t="shared" si="174"/>
        <v>187.45074862096138</v>
      </c>
      <c r="AF383" s="72">
        <f t="shared" si="175"/>
        <v>187.94326241134752</v>
      </c>
      <c r="AG383" s="73">
        <f t="shared" si="175"/>
        <v>191.44996059889678</v>
      </c>
      <c r="AH383" s="235"/>
      <c r="AI383" s="236"/>
      <c r="AJ383" s="236"/>
      <c r="AK383" s="236"/>
      <c r="AL383" s="236"/>
      <c r="AM383" s="236"/>
      <c r="AN383" s="236"/>
      <c r="AO383" s="236"/>
      <c r="AP383" s="236"/>
      <c r="AQ383" s="236"/>
      <c r="AR383" s="236"/>
      <c r="AS383" s="236"/>
      <c r="AT383" s="236"/>
      <c r="AU383" s="236"/>
      <c r="AV383" s="237"/>
    </row>
    <row r="384" spans="2:48" ht="15" customHeight="1">
      <c r="B384" s="739" t="s">
        <v>141</v>
      </c>
      <c r="C384" s="1" t="s">
        <v>194</v>
      </c>
      <c r="D384" s="210">
        <v>5621</v>
      </c>
      <c r="E384" s="210">
        <v>6439</v>
      </c>
      <c r="F384" s="210">
        <v>8036</v>
      </c>
      <c r="G384" s="210">
        <v>8113</v>
      </c>
      <c r="H384" s="210">
        <v>8525</v>
      </c>
      <c r="I384" s="210">
        <v>11157</v>
      </c>
      <c r="J384" s="210">
        <v>11127</v>
      </c>
      <c r="K384" s="210">
        <v>11316</v>
      </c>
      <c r="L384" s="210">
        <v>11653</v>
      </c>
      <c r="M384" s="210">
        <v>12021</v>
      </c>
      <c r="N384" s="210">
        <v>12857</v>
      </c>
      <c r="O384" s="210">
        <v>13744</v>
      </c>
      <c r="P384" s="211">
        <v>13091</v>
      </c>
      <c r="Q384" s="211">
        <v>13123</v>
      </c>
      <c r="R384" s="211">
        <v>13362</v>
      </c>
      <c r="S384" s="555">
        <f>100</f>
        <v>100</v>
      </c>
      <c r="T384" s="72">
        <f t="shared" si="133"/>
        <v>114.55257071695428</v>
      </c>
      <c r="U384" s="72">
        <f t="shared" si="134"/>
        <v>142.96388542963885</v>
      </c>
      <c r="V384" s="72">
        <f t="shared" si="135"/>
        <v>144.3337484433375</v>
      </c>
      <c r="W384" s="72">
        <f t="shared" si="136"/>
        <v>151.66340508806263</v>
      </c>
      <c r="X384" s="72">
        <f t="shared" si="137"/>
        <v>198.48781355630672</v>
      </c>
      <c r="Y384" s="72">
        <f t="shared" si="138"/>
        <v>197.95410069382672</v>
      </c>
      <c r="Z384" s="72">
        <f t="shared" si="139"/>
        <v>201.31649172745063</v>
      </c>
      <c r="AA384" s="72">
        <f t="shared" si="140"/>
        <v>207.31186621597581</v>
      </c>
      <c r="AB384" s="72">
        <f t="shared" si="140"/>
        <v>213.85874399573029</v>
      </c>
      <c r="AC384" s="72">
        <f t="shared" si="140"/>
        <v>228.73154243017257</v>
      </c>
      <c r="AD384" s="72">
        <f t="shared" si="140"/>
        <v>244.5116527308308</v>
      </c>
      <c r="AE384" s="72">
        <f t="shared" si="174"/>
        <v>232.89450275751645</v>
      </c>
      <c r="AF384" s="72">
        <f t="shared" si="175"/>
        <v>233.46379647749509</v>
      </c>
      <c r="AG384" s="73">
        <f t="shared" si="175"/>
        <v>237.71570894858567</v>
      </c>
      <c r="AH384" s="556">
        <v>1</v>
      </c>
      <c r="AI384" s="232">
        <v>1</v>
      </c>
      <c r="AJ384" s="232">
        <v>1</v>
      </c>
      <c r="AK384" s="232">
        <v>1</v>
      </c>
      <c r="AL384" s="232">
        <v>1</v>
      </c>
      <c r="AM384" s="232">
        <v>1</v>
      </c>
      <c r="AN384" s="232">
        <v>1</v>
      </c>
      <c r="AO384" s="232">
        <v>1</v>
      </c>
      <c r="AP384" s="232">
        <v>1</v>
      </c>
      <c r="AQ384" s="232">
        <v>1</v>
      </c>
      <c r="AR384" s="232">
        <v>1</v>
      </c>
      <c r="AS384" s="232">
        <v>1</v>
      </c>
      <c r="AT384" s="232">
        <v>4</v>
      </c>
      <c r="AU384" s="232">
        <v>6</v>
      </c>
      <c r="AV384" s="234">
        <v>7</v>
      </c>
    </row>
    <row r="385" spans="2:48" ht="14.45">
      <c r="B385" s="739"/>
      <c r="C385" s="1" t="s">
        <v>195</v>
      </c>
      <c r="D385" s="210">
        <v>1907</v>
      </c>
      <c r="E385" s="210">
        <v>2087</v>
      </c>
      <c r="F385" s="210">
        <v>1606</v>
      </c>
      <c r="G385" s="210">
        <v>1638</v>
      </c>
      <c r="H385" s="210">
        <v>1705</v>
      </c>
      <c r="I385" s="210">
        <v>1767</v>
      </c>
      <c r="J385" s="210">
        <v>1670</v>
      </c>
      <c r="K385" s="210">
        <v>1571</v>
      </c>
      <c r="L385" s="210">
        <v>1586</v>
      </c>
      <c r="M385" s="210">
        <v>1610</v>
      </c>
      <c r="N385" s="210">
        <v>1647</v>
      </c>
      <c r="O385" s="210">
        <v>1697</v>
      </c>
      <c r="P385" s="211">
        <v>1559</v>
      </c>
      <c r="Q385" s="211">
        <v>1566</v>
      </c>
      <c r="R385" s="211">
        <v>1616</v>
      </c>
      <c r="S385" s="555">
        <f>100</f>
        <v>100</v>
      </c>
      <c r="T385" s="72">
        <f t="shared" si="133"/>
        <v>109.43890928159412</v>
      </c>
      <c r="U385" s="72">
        <f t="shared" si="134"/>
        <v>84.216046145778705</v>
      </c>
      <c r="V385" s="72">
        <f t="shared" si="135"/>
        <v>85.894074462506552</v>
      </c>
      <c r="W385" s="72">
        <f t="shared" si="136"/>
        <v>89.407446250655482</v>
      </c>
      <c r="X385" s="72">
        <f t="shared" si="137"/>
        <v>92.65862611431568</v>
      </c>
      <c r="Y385" s="72">
        <f t="shared" si="138"/>
        <v>87.572102779234399</v>
      </c>
      <c r="Z385" s="72">
        <f t="shared" si="139"/>
        <v>82.380702674357636</v>
      </c>
      <c r="AA385" s="72">
        <f t="shared" si="140"/>
        <v>83.167278447823804</v>
      </c>
      <c r="AB385" s="72">
        <f t="shared" si="140"/>
        <v>84.425799685369697</v>
      </c>
      <c r="AC385" s="72">
        <f t="shared" si="140"/>
        <v>86.366019926586262</v>
      </c>
      <c r="AD385" s="72">
        <f t="shared" si="140"/>
        <v>88.987939171473514</v>
      </c>
      <c r="AE385" s="72">
        <f t="shared" si="174"/>
        <v>81.75144205558469</v>
      </c>
      <c r="AF385" s="72">
        <f t="shared" si="175"/>
        <v>82.118510749868904</v>
      </c>
      <c r="AG385" s="73">
        <f t="shared" si="175"/>
        <v>84.740429994756155</v>
      </c>
      <c r="AH385" s="556">
        <v>1</v>
      </c>
      <c r="AI385" s="232">
        <v>1</v>
      </c>
      <c r="AJ385" s="232">
        <v>1</v>
      </c>
      <c r="AK385" s="232">
        <v>1</v>
      </c>
      <c r="AL385" s="232">
        <v>1</v>
      </c>
      <c r="AM385" s="232">
        <v>1</v>
      </c>
      <c r="AN385" s="232">
        <v>1</v>
      </c>
      <c r="AO385" s="232">
        <v>1</v>
      </c>
      <c r="AP385" s="232">
        <v>1</v>
      </c>
      <c r="AQ385" s="232">
        <v>1</v>
      </c>
      <c r="AR385" s="232">
        <v>1</v>
      </c>
      <c r="AS385" s="232">
        <v>1</v>
      </c>
      <c r="AT385" s="232">
        <v>4</v>
      </c>
      <c r="AU385" s="232">
        <v>6</v>
      </c>
      <c r="AV385" s="234">
        <v>7</v>
      </c>
    </row>
    <row r="386" spans="2:48" ht="14.45">
      <c r="B386" s="739"/>
      <c r="C386" s="1" t="s">
        <v>196</v>
      </c>
      <c r="D386" s="210">
        <v>677</v>
      </c>
      <c r="E386" s="210">
        <v>842</v>
      </c>
      <c r="F386" s="210">
        <v>696</v>
      </c>
      <c r="G386" s="210">
        <v>719</v>
      </c>
      <c r="H386" s="210">
        <v>749</v>
      </c>
      <c r="I386" s="210">
        <v>740</v>
      </c>
      <c r="J386" s="210">
        <v>715</v>
      </c>
      <c r="K386" s="210">
        <v>776</v>
      </c>
      <c r="L386" s="210">
        <v>780</v>
      </c>
      <c r="M386" s="210">
        <v>813</v>
      </c>
      <c r="N386" s="210">
        <v>810</v>
      </c>
      <c r="O386" s="210">
        <v>833</v>
      </c>
      <c r="P386" s="211">
        <v>785</v>
      </c>
      <c r="Q386" s="211">
        <v>788</v>
      </c>
      <c r="R386" s="211">
        <v>805</v>
      </c>
      <c r="S386" s="555">
        <f>100</f>
        <v>100</v>
      </c>
      <c r="T386" s="72">
        <f t="shared" si="133"/>
        <v>124.37223042836041</v>
      </c>
      <c r="U386" s="72">
        <f t="shared" si="134"/>
        <v>102.80649926144756</v>
      </c>
      <c r="V386" s="72">
        <f t="shared" si="135"/>
        <v>106.20384047267356</v>
      </c>
      <c r="W386" s="72">
        <f t="shared" si="136"/>
        <v>110.63515509601181</v>
      </c>
      <c r="X386" s="72">
        <f t="shared" si="137"/>
        <v>109.30576070901034</v>
      </c>
      <c r="Y386" s="72">
        <f t="shared" si="138"/>
        <v>105.61299852289513</v>
      </c>
      <c r="Z386" s="72">
        <f t="shared" si="139"/>
        <v>114.62333825701624</v>
      </c>
      <c r="AA386" s="72">
        <f t="shared" si="140"/>
        <v>115.21418020679468</v>
      </c>
      <c r="AB386" s="72">
        <f t="shared" si="140"/>
        <v>120.08862629246677</v>
      </c>
      <c r="AC386" s="72">
        <f t="shared" si="140"/>
        <v>119.64549483013293</v>
      </c>
      <c r="AD386" s="72">
        <f t="shared" si="140"/>
        <v>123.04283604135894</v>
      </c>
      <c r="AE386" s="72">
        <f t="shared" si="174"/>
        <v>115.95273264401773</v>
      </c>
      <c r="AF386" s="72">
        <f t="shared" si="175"/>
        <v>116.39586410635155</v>
      </c>
      <c r="AG386" s="73">
        <f t="shared" si="175"/>
        <v>118.9069423929099</v>
      </c>
      <c r="AH386" s="556">
        <v>1</v>
      </c>
      <c r="AI386" s="232">
        <v>1</v>
      </c>
      <c r="AJ386" s="232">
        <v>1</v>
      </c>
      <c r="AK386" s="232">
        <v>1</v>
      </c>
      <c r="AL386" s="232">
        <v>1</v>
      </c>
      <c r="AM386" s="232">
        <v>1</v>
      </c>
      <c r="AN386" s="232">
        <v>1</v>
      </c>
      <c r="AO386" s="232">
        <v>1</v>
      </c>
      <c r="AP386" s="232">
        <v>1</v>
      </c>
      <c r="AQ386" s="232">
        <v>1</v>
      </c>
      <c r="AR386" s="232">
        <v>1</v>
      </c>
      <c r="AS386" s="232">
        <v>1</v>
      </c>
      <c r="AT386" s="232">
        <v>4</v>
      </c>
      <c r="AU386" s="232">
        <v>6</v>
      </c>
      <c r="AV386" s="234">
        <v>7</v>
      </c>
    </row>
    <row r="387" spans="2:48" ht="14.45">
      <c r="B387" s="739"/>
      <c r="C387" s="1" t="s">
        <v>197</v>
      </c>
      <c r="D387" s="210">
        <v>140</v>
      </c>
      <c r="E387" s="210">
        <v>173</v>
      </c>
      <c r="F387" s="210">
        <v>170</v>
      </c>
      <c r="G387" s="210">
        <v>178</v>
      </c>
      <c r="H387" s="210">
        <v>177</v>
      </c>
      <c r="I387" s="210">
        <v>189</v>
      </c>
      <c r="J387" s="210">
        <v>188</v>
      </c>
      <c r="K387" s="210">
        <v>207</v>
      </c>
      <c r="L387" s="210">
        <v>246</v>
      </c>
      <c r="M387" s="210">
        <v>264</v>
      </c>
      <c r="N387" s="210">
        <v>308</v>
      </c>
      <c r="O387" s="210">
        <v>314</v>
      </c>
      <c r="P387" s="211">
        <v>277</v>
      </c>
      <c r="Q387" s="211">
        <v>279</v>
      </c>
      <c r="R387" s="211">
        <v>292</v>
      </c>
      <c r="S387" s="555">
        <f>100</f>
        <v>100</v>
      </c>
      <c r="T387" s="72">
        <f t="shared" si="133"/>
        <v>123.57142857142857</v>
      </c>
      <c r="U387" s="72">
        <f t="shared" si="134"/>
        <v>121.42857142857143</v>
      </c>
      <c r="V387" s="72">
        <f t="shared" si="135"/>
        <v>127.14285714285714</v>
      </c>
      <c r="W387" s="72">
        <f t="shared" si="136"/>
        <v>126.42857142857143</v>
      </c>
      <c r="X387" s="72">
        <f t="shared" si="137"/>
        <v>135</v>
      </c>
      <c r="Y387" s="72">
        <f t="shared" si="138"/>
        <v>134.28571428571428</v>
      </c>
      <c r="Z387" s="72">
        <f t="shared" si="139"/>
        <v>147.85714285714286</v>
      </c>
      <c r="AA387" s="72">
        <f t="shared" si="140"/>
        <v>175.71428571428572</v>
      </c>
      <c r="AB387" s="72">
        <f t="shared" si="140"/>
        <v>188.57142857142858</v>
      </c>
      <c r="AC387" s="72">
        <f t="shared" si="140"/>
        <v>220</v>
      </c>
      <c r="AD387" s="72">
        <f t="shared" si="140"/>
        <v>224.28571428571428</v>
      </c>
      <c r="AE387" s="72">
        <f t="shared" si="174"/>
        <v>197.85714285714286</v>
      </c>
      <c r="AF387" s="72">
        <f t="shared" si="175"/>
        <v>199.28571428571428</v>
      </c>
      <c r="AG387" s="73">
        <f t="shared" si="175"/>
        <v>208.57142857142858</v>
      </c>
      <c r="AH387" s="556">
        <v>1</v>
      </c>
      <c r="AI387" s="232">
        <v>1</v>
      </c>
      <c r="AJ387" s="232">
        <v>1</v>
      </c>
      <c r="AK387" s="232">
        <v>1</v>
      </c>
      <c r="AL387" s="232">
        <v>1</v>
      </c>
      <c r="AM387" s="232">
        <v>1</v>
      </c>
      <c r="AN387" s="232">
        <v>1</v>
      </c>
      <c r="AO387" s="232">
        <v>1</v>
      </c>
      <c r="AP387" s="232">
        <v>1</v>
      </c>
      <c r="AQ387" s="232">
        <v>1</v>
      </c>
      <c r="AR387" s="232">
        <v>1</v>
      </c>
      <c r="AS387" s="232">
        <v>1</v>
      </c>
      <c r="AT387" s="232">
        <v>4</v>
      </c>
      <c r="AU387" s="232">
        <v>6</v>
      </c>
      <c r="AV387" s="234">
        <v>7</v>
      </c>
    </row>
    <row r="388" spans="2:48" ht="14.45">
      <c r="B388" s="739"/>
      <c r="C388" s="1" t="s">
        <v>198</v>
      </c>
      <c r="D388" s="210">
        <v>8345</v>
      </c>
      <c r="E388" s="210">
        <v>9541</v>
      </c>
      <c r="F388" s="210">
        <v>10508</v>
      </c>
      <c r="G388" s="210">
        <v>10648</v>
      </c>
      <c r="H388" s="210">
        <v>11156</v>
      </c>
      <c r="I388" s="210">
        <v>13853</v>
      </c>
      <c r="J388" s="210">
        <v>13700</v>
      </c>
      <c r="K388" s="210">
        <v>13870</v>
      </c>
      <c r="L388" s="210">
        <v>14265</v>
      </c>
      <c r="M388" s="210">
        <v>14708</v>
      </c>
      <c r="N388" s="210">
        <v>15622</v>
      </c>
      <c r="O388" s="210">
        <v>16588</v>
      </c>
      <c r="P388" s="211">
        <v>15712</v>
      </c>
      <c r="Q388" s="211">
        <v>15756</v>
      </c>
      <c r="R388" s="211">
        <v>16075</v>
      </c>
      <c r="S388" s="555">
        <f>100</f>
        <v>100</v>
      </c>
      <c r="T388" s="72">
        <f t="shared" si="133"/>
        <v>114.33193529059317</v>
      </c>
      <c r="U388" s="72">
        <f t="shared" si="134"/>
        <v>125.91971240263631</v>
      </c>
      <c r="V388" s="72">
        <f t="shared" si="135"/>
        <v>127.59736369083284</v>
      </c>
      <c r="W388" s="72">
        <f t="shared" si="136"/>
        <v>133.68484122228878</v>
      </c>
      <c r="X388" s="72">
        <f t="shared" si="137"/>
        <v>166.00359496704613</v>
      </c>
      <c r="Y388" s="72">
        <f t="shared" si="138"/>
        <v>164.17016177351707</v>
      </c>
      <c r="Z388" s="72">
        <f t="shared" si="139"/>
        <v>166.20730976632714</v>
      </c>
      <c r="AA388" s="72">
        <f t="shared" si="140"/>
        <v>170.94068304373877</v>
      </c>
      <c r="AB388" s="72">
        <f t="shared" si="140"/>
        <v>176.24925104853205</v>
      </c>
      <c r="AC388" s="72">
        <f t="shared" si="140"/>
        <v>187.20191731575795</v>
      </c>
      <c r="AD388" s="72">
        <f t="shared" si="140"/>
        <v>198.77771120431396</v>
      </c>
      <c r="AE388" s="72">
        <f t="shared" si="174"/>
        <v>188.28040742959857</v>
      </c>
      <c r="AF388" s="72">
        <f t="shared" si="175"/>
        <v>188.80766926303176</v>
      </c>
      <c r="AG388" s="73">
        <f t="shared" si="175"/>
        <v>192.63031755542241</v>
      </c>
      <c r="AH388" s="556">
        <v>1</v>
      </c>
      <c r="AI388" s="232">
        <v>1</v>
      </c>
      <c r="AJ388" s="232">
        <v>1</v>
      </c>
      <c r="AK388" s="232">
        <v>1</v>
      </c>
      <c r="AL388" s="232">
        <v>1</v>
      </c>
      <c r="AM388" s="232">
        <v>1</v>
      </c>
      <c r="AN388" s="232">
        <v>1</v>
      </c>
      <c r="AO388" s="232">
        <v>1</v>
      </c>
      <c r="AP388" s="232">
        <v>1</v>
      </c>
      <c r="AQ388" s="232">
        <v>1</v>
      </c>
      <c r="AR388" s="232">
        <v>1</v>
      </c>
      <c r="AS388" s="232">
        <v>1</v>
      </c>
      <c r="AT388" s="232">
        <v>4</v>
      </c>
      <c r="AU388" s="232">
        <v>6</v>
      </c>
      <c r="AV388" s="234">
        <v>7</v>
      </c>
    </row>
    <row r="389" spans="2:48" ht="14.45">
      <c r="B389" s="740"/>
      <c r="C389" s="8" t="s">
        <v>199</v>
      </c>
      <c r="D389">
        <v>8205</v>
      </c>
      <c r="E389">
        <v>9368</v>
      </c>
      <c r="F389">
        <v>10338</v>
      </c>
      <c r="G389">
        <v>10470</v>
      </c>
      <c r="H389">
        <v>10979</v>
      </c>
      <c r="I389">
        <v>13664</v>
      </c>
      <c r="J389">
        <v>13512</v>
      </c>
      <c r="K389">
        <v>13663</v>
      </c>
      <c r="L389">
        <v>14019</v>
      </c>
      <c r="M389">
        <v>14444</v>
      </c>
      <c r="N389">
        <v>15314</v>
      </c>
      <c r="O389">
        <v>16274</v>
      </c>
      <c r="P389">
        <v>15435</v>
      </c>
      <c r="Q389">
        <v>15477</v>
      </c>
      <c r="R389">
        <v>15783</v>
      </c>
      <c r="S389" s="555">
        <f>100</f>
        <v>100</v>
      </c>
      <c r="T389" s="72">
        <f t="shared" si="133"/>
        <v>114.17428397318709</v>
      </c>
      <c r="U389" s="72">
        <f t="shared" si="134"/>
        <v>125.9963436928702</v>
      </c>
      <c r="V389" s="72">
        <f t="shared" si="135"/>
        <v>127.60511882998172</v>
      </c>
      <c r="W389" s="72">
        <f t="shared" si="136"/>
        <v>133.80865326020719</v>
      </c>
      <c r="X389" s="72">
        <f t="shared" si="137"/>
        <v>166.53260207190738</v>
      </c>
      <c r="Y389" s="72">
        <f t="shared" si="138"/>
        <v>164.68007312614259</v>
      </c>
      <c r="Z389" s="72">
        <f t="shared" si="139"/>
        <v>166.52041438147472</v>
      </c>
      <c r="AA389" s="72">
        <f t="shared" si="140"/>
        <v>170.85923217550274</v>
      </c>
      <c r="AB389" s="72">
        <f t="shared" si="140"/>
        <v>176.03900060938452</v>
      </c>
      <c r="AC389" s="72">
        <f t="shared" si="140"/>
        <v>186.64229128580135</v>
      </c>
      <c r="AD389" s="72">
        <f t="shared" si="140"/>
        <v>198.34247410115782</v>
      </c>
      <c r="AE389" s="72">
        <f t="shared" si="174"/>
        <v>188.11700182815358</v>
      </c>
      <c r="AF389" s="72">
        <f t="shared" si="175"/>
        <v>188.62888482632542</v>
      </c>
      <c r="AG389" s="73">
        <f t="shared" si="175"/>
        <v>192.3583180987203</v>
      </c>
      <c r="AH389" s="235"/>
      <c r="AI389" s="236"/>
      <c r="AJ389" s="236"/>
      <c r="AK389" s="236"/>
      <c r="AL389" s="236"/>
      <c r="AM389" s="236"/>
      <c r="AN389" s="236"/>
      <c r="AO389" s="236"/>
      <c r="AP389" s="236"/>
      <c r="AQ389" s="236"/>
      <c r="AR389" s="236"/>
      <c r="AS389" s="236"/>
      <c r="AT389" s="236"/>
      <c r="AU389" s="236"/>
      <c r="AV389" s="237"/>
    </row>
    <row r="390" spans="2:48" ht="15" customHeight="1">
      <c r="B390" s="739" t="s">
        <v>161</v>
      </c>
      <c r="C390" s="1" t="s">
        <v>194</v>
      </c>
      <c r="D390" s="210">
        <v>2280</v>
      </c>
      <c r="E390" s="210">
        <v>2327</v>
      </c>
      <c r="F390" s="210">
        <v>3022</v>
      </c>
      <c r="G390" s="210">
        <v>3414</v>
      </c>
      <c r="H390" s="210">
        <v>3664</v>
      </c>
      <c r="I390" s="210">
        <v>4716</v>
      </c>
      <c r="J390" s="210">
        <v>4931</v>
      </c>
      <c r="K390" s="210">
        <v>5103</v>
      </c>
      <c r="L390" s="210">
        <v>5351</v>
      </c>
      <c r="M390" s="210">
        <v>5649</v>
      </c>
      <c r="N390" s="210">
        <v>6069</v>
      </c>
      <c r="O390" s="210">
        <v>6447</v>
      </c>
      <c r="P390" s="211">
        <v>6141</v>
      </c>
      <c r="Q390" s="211">
        <v>6156</v>
      </c>
      <c r="R390" s="211">
        <v>6268</v>
      </c>
      <c r="S390" s="555">
        <f>100</f>
        <v>100</v>
      </c>
      <c r="T390" s="72">
        <f t="shared" si="133"/>
        <v>102.06140350877193</v>
      </c>
      <c r="U390" s="72">
        <f t="shared" si="134"/>
        <v>132.54385964912279</v>
      </c>
      <c r="V390" s="72">
        <f t="shared" si="135"/>
        <v>149.73684210526315</v>
      </c>
      <c r="W390" s="72">
        <f t="shared" si="136"/>
        <v>160.7017543859649</v>
      </c>
      <c r="X390" s="72">
        <f t="shared" si="137"/>
        <v>206.84210526315789</v>
      </c>
      <c r="Y390" s="72">
        <f t="shared" si="138"/>
        <v>216.2719298245614</v>
      </c>
      <c r="Z390" s="72">
        <f t="shared" si="139"/>
        <v>223.81578947368422</v>
      </c>
      <c r="AA390" s="72">
        <f t="shared" si="140"/>
        <v>234.69298245614036</v>
      </c>
      <c r="AB390" s="72">
        <f t="shared" si="140"/>
        <v>247.76315789473685</v>
      </c>
      <c r="AC390" s="72">
        <f t="shared" si="140"/>
        <v>266.18421052631578</v>
      </c>
      <c r="AD390" s="72">
        <f t="shared" si="140"/>
        <v>282.76315789473682</v>
      </c>
      <c r="AE390" s="72">
        <f t="shared" si="174"/>
        <v>269.34210526315792</v>
      </c>
      <c r="AF390" s="72">
        <f t="shared" si="175"/>
        <v>270</v>
      </c>
      <c r="AG390" s="73">
        <f t="shared" si="175"/>
        <v>274.91228070175441</v>
      </c>
      <c r="AH390" s="556">
        <v>1</v>
      </c>
      <c r="AI390" s="232">
        <v>1</v>
      </c>
      <c r="AJ390" s="232">
        <v>1</v>
      </c>
      <c r="AK390" s="232">
        <v>1</v>
      </c>
      <c r="AL390" s="232">
        <v>1</v>
      </c>
      <c r="AM390" s="232">
        <v>1</v>
      </c>
      <c r="AN390" s="232">
        <v>1</v>
      </c>
      <c r="AO390" s="232">
        <v>1</v>
      </c>
      <c r="AP390" s="232">
        <v>1</v>
      </c>
      <c r="AQ390" s="232">
        <v>1</v>
      </c>
      <c r="AR390" s="232">
        <v>1</v>
      </c>
      <c r="AS390" s="232">
        <v>1</v>
      </c>
      <c r="AT390" s="232">
        <v>4</v>
      </c>
      <c r="AU390" s="232">
        <v>6</v>
      </c>
      <c r="AV390" s="234">
        <v>7</v>
      </c>
    </row>
    <row r="391" spans="2:48" ht="14.45">
      <c r="B391" s="739"/>
      <c r="C391" s="1" t="s">
        <v>195</v>
      </c>
      <c r="D391" s="210">
        <v>219</v>
      </c>
      <c r="E391" s="210">
        <v>236</v>
      </c>
      <c r="F391" s="210">
        <v>206</v>
      </c>
      <c r="G391" s="210">
        <v>209</v>
      </c>
      <c r="H391" s="210">
        <v>210</v>
      </c>
      <c r="I391" s="210">
        <v>184</v>
      </c>
      <c r="J391" s="210">
        <v>167</v>
      </c>
      <c r="K391" s="210">
        <v>158</v>
      </c>
      <c r="L391" s="210">
        <v>154</v>
      </c>
      <c r="M391" s="210">
        <v>150</v>
      </c>
      <c r="N391" s="210">
        <v>165</v>
      </c>
      <c r="O391" s="210">
        <v>165</v>
      </c>
      <c r="P391" s="211">
        <v>152</v>
      </c>
      <c r="Q391" s="211">
        <v>153</v>
      </c>
      <c r="R391" s="211">
        <v>158</v>
      </c>
      <c r="S391" s="555">
        <f>100</f>
        <v>100</v>
      </c>
      <c r="T391" s="72">
        <f t="shared" si="133"/>
        <v>107.76255707762557</v>
      </c>
      <c r="U391" s="72">
        <f t="shared" si="134"/>
        <v>94.063926940639263</v>
      </c>
      <c r="V391" s="72">
        <f t="shared" si="135"/>
        <v>95.433789954337897</v>
      </c>
      <c r="W391" s="72">
        <f t="shared" si="136"/>
        <v>95.890410958904113</v>
      </c>
      <c r="X391" s="72">
        <f t="shared" si="137"/>
        <v>84.018264840182653</v>
      </c>
      <c r="Y391" s="72">
        <f t="shared" si="138"/>
        <v>76.25570776255708</v>
      </c>
      <c r="Z391" s="72">
        <f t="shared" si="139"/>
        <v>72.146118721461193</v>
      </c>
      <c r="AA391" s="72">
        <f t="shared" si="140"/>
        <v>70.319634703196343</v>
      </c>
      <c r="AB391" s="72">
        <f t="shared" si="140"/>
        <v>68.493150684931507</v>
      </c>
      <c r="AC391" s="72">
        <f t="shared" si="140"/>
        <v>75.342465753424662</v>
      </c>
      <c r="AD391" s="72">
        <f t="shared" si="140"/>
        <v>75.342465753424662</v>
      </c>
      <c r="AE391" s="72">
        <f t="shared" si="174"/>
        <v>69.406392694063925</v>
      </c>
      <c r="AF391" s="72">
        <f t="shared" si="175"/>
        <v>69.863013698630141</v>
      </c>
      <c r="AG391" s="73">
        <f t="shared" si="175"/>
        <v>72.146118721461193</v>
      </c>
      <c r="AH391" s="556">
        <v>1</v>
      </c>
      <c r="AI391" s="232">
        <v>1</v>
      </c>
      <c r="AJ391" s="232">
        <v>1</v>
      </c>
      <c r="AK391" s="232">
        <v>1</v>
      </c>
      <c r="AL391" s="232">
        <v>1</v>
      </c>
      <c r="AM391" s="232">
        <v>1</v>
      </c>
      <c r="AN391" s="232">
        <v>1</v>
      </c>
      <c r="AO391" s="232">
        <v>1</v>
      </c>
      <c r="AP391" s="232">
        <v>1</v>
      </c>
      <c r="AQ391" s="232">
        <v>1</v>
      </c>
      <c r="AR391" s="232">
        <v>1</v>
      </c>
      <c r="AS391" s="232">
        <v>1</v>
      </c>
      <c r="AT391" s="232">
        <v>4</v>
      </c>
      <c r="AU391" s="232">
        <v>6</v>
      </c>
      <c r="AV391" s="234">
        <v>7</v>
      </c>
    </row>
    <row r="392" spans="2:48" ht="14.45">
      <c r="B392" s="739"/>
      <c r="C392" s="1" t="s">
        <v>196</v>
      </c>
      <c r="D392" s="210">
        <v>27</v>
      </c>
      <c r="E392" s="210">
        <v>41</v>
      </c>
      <c r="F392" s="210">
        <v>31</v>
      </c>
      <c r="G392" s="210">
        <v>32</v>
      </c>
      <c r="H392" s="210">
        <v>32</v>
      </c>
      <c r="I392" s="210">
        <v>36</v>
      </c>
      <c r="J392" s="210">
        <v>31</v>
      </c>
      <c r="K392" s="210">
        <v>37</v>
      </c>
      <c r="L392" s="210">
        <v>33</v>
      </c>
      <c r="M392" s="210">
        <v>30</v>
      </c>
      <c r="N392" s="210">
        <v>33</v>
      </c>
      <c r="O392" s="210">
        <v>29</v>
      </c>
      <c r="P392" s="211">
        <v>27</v>
      </c>
      <c r="Q392" s="211">
        <v>27</v>
      </c>
      <c r="R392" s="211">
        <v>28</v>
      </c>
      <c r="S392" s="555">
        <f>100</f>
        <v>100</v>
      </c>
      <c r="T392" s="72">
        <f t="shared" si="133"/>
        <v>151.85185185185185</v>
      </c>
      <c r="U392" s="72">
        <f t="shared" si="134"/>
        <v>114.81481481481481</v>
      </c>
      <c r="V392" s="72">
        <f t="shared" si="135"/>
        <v>118.51851851851852</v>
      </c>
      <c r="W392" s="72">
        <f t="shared" si="136"/>
        <v>118.51851851851852</v>
      </c>
      <c r="X392" s="72">
        <f t="shared" si="137"/>
        <v>133.33333333333334</v>
      </c>
      <c r="Y392" s="72">
        <f t="shared" si="138"/>
        <v>114.81481481481481</v>
      </c>
      <c r="Z392" s="72">
        <f t="shared" si="139"/>
        <v>137.03703703703704</v>
      </c>
      <c r="AA392" s="72">
        <f t="shared" si="140"/>
        <v>122.22222222222223</v>
      </c>
      <c r="AB392" s="72">
        <f t="shared" si="140"/>
        <v>111.11111111111111</v>
      </c>
      <c r="AC392" s="72">
        <f t="shared" si="140"/>
        <v>122.22222222222223</v>
      </c>
      <c r="AD392" s="72">
        <f t="shared" si="140"/>
        <v>107.4074074074074</v>
      </c>
      <c r="AE392" s="72">
        <f t="shared" si="174"/>
        <v>100</v>
      </c>
      <c r="AF392" s="72">
        <f t="shared" si="175"/>
        <v>100</v>
      </c>
      <c r="AG392" s="73">
        <f t="shared" si="175"/>
        <v>103.70370370370371</v>
      </c>
      <c r="AH392" s="556">
        <v>1</v>
      </c>
      <c r="AI392" s="232">
        <v>1</v>
      </c>
      <c r="AJ392" s="232">
        <v>1</v>
      </c>
      <c r="AK392" s="232">
        <v>1</v>
      </c>
      <c r="AL392" s="232">
        <v>1</v>
      </c>
      <c r="AM392" s="232">
        <v>1</v>
      </c>
      <c r="AN392" s="232">
        <v>1</v>
      </c>
      <c r="AO392" s="232">
        <v>1</v>
      </c>
      <c r="AP392" s="232">
        <v>1</v>
      </c>
      <c r="AQ392" s="232">
        <v>1</v>
      </c>
      <c r="AR392" s="232">
        <v>1</v>
      </c>
      <c r="AS392" s="232">
        <v>1</v>
      </c>
      <c r="AT392" s="232">
        <v>4</v>
      </c>
      <c r="AU392" s="232">
        <v>6</v>
      </c>
      <c r="AV392" s="234">
        <v>7</v>
      </c>
    </row>
    <row r="393" spans="2:48" ht="14.45">
      <c r="B393" s="739"/>
      <c r="C393" s="1" t="s">
        <v>197</v>
      </c>
      <c r="D393" s="210">
        <v>11</v>
      </c>
      <c r="E393" s="210">
        <v>11</v>
      </c>
      <c r="F393" s="210">
        <v>12</v>
      </c>
      <c r="G393" s="210">
        <v>12</v>
      </c>
      <c r="H393" s="210">
        <v>11</v>
      </c>
      <c r="I393" s="210">
        <v>13</v>
      </c>
      <c r="J393" s="210">
        <v>11</v>
      </c>
      <c r="K393" s="210">
        <v>9</v>
      </c>
      <c r="L393" s="210">
        <v>9</v>
      </c>
      <c r="M393" s="210">
        <v>10</v>
      </c>
      <c r="N393" s="210">
        <v>8</v>
      </c>
      <c r="O393" s="210">
        <v>9</v>
      </c>
      <c r="P393" s="211">
        <v>8</v>
      </c>
      <c r="Q393" s="211">
        <v>8</v>
      </c>
      <c r="R393" s="211">
        <v>8</v>
      </c>
      <c r="S393" s="555">
        <f>100</f>
        <v>100</v>
      </c>
      <c r="T393" s="72">
        <f t="shared" si="133"/>
        <v>100</v>
      </c>
      <c r="U393" s="72">
        <f t="shared" si="134"/>
        <v>109.09090909090909</v>
      </c>
      <c r="V393" s="72">
        <f t="shared" si="135"/>
        <v>109.09090909090909</v>
      </c>
      <c r="W393" s="72">
        <f t="shared" si="136"/>
        <v>100</v>
      </c>
      <c r="X393" s="72">
        <f t="shared" si="137"/>
        <v>118.18181818181819</v>
      </c>
      <c r="Y393" s="72">
        <f t="shared" si="138"/>
        <v>100</v>
      </c>
      <c r="Z393" s="72">
        <f t="shared" si="139"/>
        <v>81.818181818181813</v>
      </c>
      <c r="AA393" s="72">
        <f t="shared" si="140"/>
        <v>81.818181818181813</v>
      </c>
      <c r="AB393" s="72">
        <f t="shared" si="140"/>
        <v>90.909090909090907</v>
      </c>
      <c r="AC393" s="72">
        <f t="shared" si="140"/>
        <v>72.727272727272734</v>
      </c>
      <c r="AD393" s="72">
        <f t="shared" si="140"/>
        <v>81.818181818181813</v>
      </c>
      <c r="AE393" s="72">
        <f t="shared" si="174"/>
        <v>72.727272727272734</v>
      </c>
      <c r="AF393" s="72">
        <f t="shared" si="175"/>
        <v>72.727272727272734</v>
      </c>
      <c r="AG393" s="73">
        <f t="shared" si="175"/>
        <v>72.727272727272734</v>
      </c>
      <c r="AH393" s="556">
        <v>1</v>
      </c>
      <c r="AI393" s="232">
        <v>1</v>
      </c>
      <c r="AJ393" s="232">
        <v>1</v>
      </c>
      <c r="AK393" s="232">
        <v>1</v>
      </c>
      <c r="AL393" s="232">
        <v>1</v>
      </c>
      <c r="AM393" s="232">
        <v>1</v>
      </c>
      <c r="AN393" s="232">
        <v>1</v>
      </c>
      <c r="AO393" s="232">
        <v>1</v>
      </c>
      <c r="AP393" s="232">
        <v>1</v>
      </c>
      <c r="AQ393" s="232">
        <v>1</v>
      </c>
      <c r="AR393" s="232">
        <v>1</v>
      </c>
      <c r="AS393" s="232">
        <v>1</v>
      </c>
      <c r="AT393" s="232">
        <v>4</v>
      </c>
      <c r="AU393" s="232">
        <v>6</v>
      </c>
      <c r="AV393" s="234">
        <v>7</v>
      </c>
    </row>
    <row r="394" spans="2:48" ht="14.45">
      <c r="B394" s="739"/>
      <c r="C394" s="1" t="s">
        <v>198</v>
      </c>
      <c r="D394" s="210">
        <v>2537</v>
      </c>
      <c r="E394" s="210">
        <v>2615</v>
      </c>
      <c r="F394" s="210">
        <v>3271</v>
      </c>
      <c r="G394" s="210">
        <v>3667</v>
      </c>
      <c r="H394" s="210">
        <v>3917</v>
      </c>
      <c r="I394" s="210">
        <v>4949</v>
      </c>
      <c r="J394" s="210">
        <v>5140</v>
      </c>
      <c r="K394" s="210">
        <v>5307</v>
      </c>
      <c r="L394" s="210">
        <v>5547</v>
      </c>
      <c r="M394" s="210">
        <v>5839</v>
      </c>
      <c r="N394" s="210">
        <v>6275</v>
      </c>
      <c r="O394" s="210">
        <v>6650</v>
      </c>
      <c r="P394" s="211">
        <v>6328</v>
      </c>
      <c r="Q394" s="211">
        <v>6344</v>
      </c>
      <c r="R394" s="211">
        <v>6462</v>
      </c>
      <c r="S394" s="555">
        <f>100</f>
        <v>100</v>
      </c>
      <c r="T394" s="72">
        <f t="shared" si="133"/>
        <v>103.07449743791881</v>
      </c>
      <c r="U394" s="72">
        <f t="shared" si="134"/>
        <v>128.93180922349231</v>
      </c>
      <c r="V394" s="72">
        <f t="shared" si="135"/>
        <v>144.54079621600314</v>
      </c>
      <c r="W394" s="72">
        <f t="shared" si="136"/>
        <v>154.3949546708711</v>
      </c>
      <c r="X394" s="72">
        <f t="shared" si="137"/>
        <v>195.07292077256602</v>
      </c>
      <c r="Y394" s="72">
        <f t="shared" si="138"/>
        <v>202.60149783208513</v>
      </c>
      <c r="Z394" s="72">
        <f t="shared" si="139"/>
        <v>209.18407567993694</v>
      </c>
      <c r="AA394" s="72">
        <f t="shared" si="140"/>
        <v>218.64406779661016</v>
      </c>
      <c r="AB394" s="72">
        <f t="shared" si="140"/>
        <v>230.15372487189595</v>
      </c>
      <c r="AC394" s="72">
        <f t="shared" si="140"/>
        <v>247.33937721718564</v>
      </c>
      <c r="AD394" s="72">
        <f t="shared" si="140"/>
        <v>262.12061489948758</v>
      </c>
      <c r="AE394" s="72">
        <f t="shared" si="174"/>
        <v>249.42845880961767</v>
      </c>
      <c r="AF394" s="72">
        <f t="shared" si="175"/>
        <v>250.0591249507292</v>
      </c>
      <c r="AG394" s="73">
        <f t="shared" si="175"/>
        <v>254.7102877414269</v>
      </c>
      <c r="AH394" s="556">
        <v>1</v>
      </c>
      <c r="AI394" s="232">
        <v>1</v>
      </c>
      <c r="AJ394" s="232">
        <v>1</v>
      </c>
      <c r="AK394" s="232">
        <v>1</v>
      </c>
      <c r="AL394" s="232">
        <v>1</v>
      </c>
      <c r="AM394" s="232">
        <v>1</v>
      </c>
      <c r="AN394" s="232">
        <v>1</v>
      </c>
      <c r="AO394" s="232">
        <v>1</v>
      </c>
      <c r="AP394" s="232">
        <v>1</v>
      </c>
      <c r="AQ394" s="232">
        <v>1</v>
      </c>
      <c r="AR394" s="232">
        <v>1</v>
      </c>
      <c r="AS394" s="232">
        <v>1</v>
      </c>
      <c r="AT394" s="232">
        <v>4</v>
      </c>
      <c r="AU394" s="232">
        <v>6</v>
      </c>
      <c r="AV394" s="234">
        <v>7</v>
      </c>
    </row>
    <row r="395" spans="2:48" ht="14.45">
      <c r="B395" s="740"/>
      <c r="C395" s="8" t="s">
        <v>199</v>
      </c>
      <c r="D395">
        <v>2526</v>
      </c>
      <c r="E395">
        <v>2604</v>
      </c>
      <c r="F395">
        <v>3259</v>
      </c>
      <c r="G395">
        <v>3655</v>
      </c>
      <c r="H395">
        <v>3906</v>
      </c>
      <c r="I395">
        <v>4936</v>
      </c>
      <c r="J395">
        <v>5129</v>
      </c>
      <c r="K395">
        <v>5298</v>
      </c>
      <c r="L395">
        <v>5538</v>
      </c>
      <c r="M395">
        <v>5829</v>
      </c>
      <c r="N395">
        <v>6267</v>
      </c>
      <c r="O395">
        <v>6641</v>
      </c>
      <c r="P395">
        <v>6320</v>
      </c>
      <c r="Q395">
        <v>6336</v>
      </c>
      <c r="R395">
        <v>6454</v>
      </c>
      <c r="S395" s="555">
        <f>100</f>
        <v>100</v>
      </c>
      <c r="T395" s="72">
        <f t="shared" si="133"/>
        <v>103.08788598574822</v>
      </c>
      <c r="U395" s="72">
        <f t="shared" si="134"/>
        <v>129.01821060965955</v>
      </c>
      <c r="V395" s="72">
        <f t="shared" si="135"/>
        <v>144.69517022961205</v>
      </c>
      <c r="W395" s="72">
        <f t="shared" si="136"/>
        <v>154.63182897862234</v>
      </c>
      <c r="X395" s="72">
        <f t="shared" si="137"/>
        <v>195.40775930324625</v>
      </c>
      <c r="Y395" s="72">
        <f t="shared" si="138"/>
        <v>203.04829770387965</v>
      </c>
      <c r="Z395" s="72">
        <f t="shared" si="139"/>
        <v>209.73871733966746</v>
      </c>
      <c r="AA395" s="72">
        <f t="shared" si="140"/>
        <v>219.23990498812353</v>
      </c>
      <c r="AB395" s="72">
        <f t="shared" si="140"/>
        <v>230.76009501187647</v>
      </c>
      <c r="AC395" s="72">
        <f t="shared" si="140"/>
        <v>248.09976247030878</v>
      </c>
      <c r="AD395" s="72">
        <f t="shared" si="140"/>
        <v>262.90577988915283</v>
      </c>
      <c r="AE395" s="72">
        <f t="shared" si="174"/>
        <v>250.19794140934283</v>
      </c>
      <c r="AF395" s="72">
        <f t="shared" si="175"/>
        <v>250.83135391923992</v>
      </c>
      <c r="AG395" s="73">
        <f t="shared" si="175"/>
        <v>255.50277117973079</v>
      </c>
      <c r="AH395" s="235"/>
      <c r="AI395" s="236"/>
      <c r="AJ395" s="236"/>
      <c r="AK395" s="236"/>
      <c r="AL395" s="236"/>
      <c r="AM395" s="236"/>
      <c r="AN395" s="236"/>
      <c r="AO395" s="236"/>
      <c r="AP395" s="236"/>
      <c r="AQ395" s="236"/>
      <c r="AR395" s="236"/>
      <c r="AS395" s="236"/>
      <c r="AT395" s="236"/>
      <c r="AU395" s="236"/>
      <c r="AV395" s="237"/>
    </row>
    <row r="396" spans="2:48" ht="15" customHeight="1">
      <c r="B396" s="739" t="s">
        <v>142</v>
      </c>
      <c r="C396" s="1" t="s">
        <v>194</v>
      </c>
      <c r="D396" s="210">
        <v>1209</v>
      </c>
      <c r="E396" s="210">
        <v>1376</v>
      </c>
      <c r="F396" s="210">
        <v>1907</v>
      </c>
      <c r="G396" s="210">
        <v>1986</v>
      </c>
      <c r="H396" s="210">
        <v>2144</v>
      </c>
      <c r="I396" s="210">
        <v>2953</v>
      </c>
      <c r="J396" s="210">
        <v>3108</v>
      </c>
      <c r="K396" s="210">
        <v>3218</v>
      </c>
      <c r="L396" s="210">
        <v>3501</v>
      </c>
      <c r="M396" s="210">
        <v>3764</v>
      </c>
      <c r="N396" s="210">
        <v>4318</v>
      </c>
      <c r="O396" s="210">
        <v>5230</v>
      </c>
      <c r="P396" s="211">
        <v>4982</v>
      </c>
      <c r="Q396" s="211">
        <v>4995</v>
      </c>
      <c r="R396" s="211">
        <v>5086</v>
      </c>
      <c r="S396" s="555">
        <f>100</f>
        <v>100</v>
      </c>
      <c r="T396" s="72">
        <f t="shared" si="133"/>
        <v>113.81306865177832</v>
      </c>
      <c r="U396" s="72">
        <f t="shared" si="134"/>
        <v>157.73366418527709</v>
      </c>
      <c r="V396" s="72">
        <f t="shared" si="135"/>
        <v>164.26799007444168</v>
      </c>
      <c r="W396" s="72">
        <f t="shared" si="136"/>
        <v>177.3366418527709</v>
      </c>
      <c r="X396" s="72">
        <f t="shared" si="137"/>
        <v>244.25144747725392</v>
      </c>
      <c r="Y396" s="72">
        <f t="shared" si="138"/>
        <v>257.07196029776674</v>
      </c>
      <c r="Z396" s="72">
        <f t="shared" si="139"/>
        <v>266.1703887510339</v>
      </c>
      <c r="AA396" s="72">
        <f t="shared" si="140"/>
        <v>289.57816377171218</v>
      </c>
      <c r="AB396" s="72">
        <f t="shared" si="140"/>
        <v>311.33167907361457</v>
      </c>
      <c r="AC396" s="72">
        <f t="shared" si="140"/>
        <v>357.15467328370556</v>
      </c>
      <c r="AD396" s="72">
        <f t="shared" ref="AD396" si="176">O396*100/$D396</f>
        <v>432.58891645988422</v>
      </c>
      <c r="AE396" s="72">
        <f t="shared" si="174"/>
        <v>412.07609594706366</v>
      </c>
      <c r="AF396" s="72">
        <f t="shared" si="175"/>
        <v>413.15136476426801</v>
      </c>
      <c r="AG396" s="73">
        <f t="shared" si="175"/>
        <v>420.67824648469809</v>
      </c>
      <c r="AH396" s="556">
        <v>1</v>
      </c>
      <c r="AI396" s="232">
        <v>1</v>
      </c>
      <c r="AJ396" s="232">
        <v>1</v>
      </c>
      <c r="AK396" s="232">
        <v>1</v>
      </c>
      <c r="AL396" s="232">
        <v>1</v>
      </c>
      <c r="AM396" s="232">
        <v>1</v>
      </c>
      <c r="AN396" s="232">
        <v>1</v>
      </c>
      <c r="AO396" s="232">
        <v>1</v>
      </c>
      <c r="AP396" s="232">
        <v>1</v>
      </c>
      <c r="AQ396" s="232">
        <v>1</v>
      </c>
      <c r="AR396" s="232">
        <v>1</v>
      </c>
      <c r="AS396" s="232">
        <v>1</v>
      </c>
      <c r="AT396" s="232">
        <v>4</v>
      </c>
      <c r="AU396" s="232">
        <v>6</v>
      </c>
      <c r="AV396" s="234">
        <v>7</v>
      </c>
    </row>
    <row r="397" spans="2:48" ht="14.45">
      <c r="B397" s="739"/>
      <c r="C397" s="1" t="s">
        <v>195</v>
      </c>
      <c r="D397" s="210">
        <v>192</v>
      </c>
      <c r="E397" s="210">
        <v>237</v>
      </c>
      <c r="F397" s="210">
        <v>164</v>
      </c>
      <c r="G397" s="210">
        <v>165</v>
      </c>
      <c r="H397" s="210">
        <v>167</v>
      </c>
      <c r="I397" s="210">
        <v>172</v>
      </c>
      <c r="J397" s="210">
        <v>163</v>
      </c>
      <c r="K397" s="210">
        <v>154</v>
      </c>
      <c r="L397" s="210">
        <v>147</v>
      </c>
      <c r="M397" s="210">
        <v>160</v>
      </c>
      <c r="N397" s="210">
        <v>157</v>
      </c>
      <c r="O397" s="210">
        <v>168</v>
      </c>
      <c r="P397" s="211">
        <v>154</v>
      </c>
      <c r="Q397" s="211">
        <v>155</v>
      </c>
      <c r="R397" s="211">
        <v>160</v>
      </c>
      <c r="S397" s="555">
        <f>100</f>
        <v>100</v>
      </c>
      <c r="T397" s="72">
        <f t="shared" ref="T397:T413" si="177">E397*100/$D397</f>
        <v>123.4375</v>
      </c>
      <c r="U397" s="72">
        <f t="shared" ref="U397:U413" si="178">F397*100/$D397</f>
        <v>85.416666666666671</v>
      </c>
      <c r="V397" s="72">
        <f t="shared" ref="V397:V413" si="179">G397*100/$D397</f>
        <v>85.9375</v>
      </c>
      <c r="W397" s="72">
        <f t="shared" ref="W397:W413" si="180">H397*100/$D397</f>
        <v>86.979166666666671</v>
      </c>
      <c r="X397" s="72">
        <f t="shared" ref="X397:X413" si="181">I397*100/$D397</f>
        <v>89.583333333333329</v>
      </c>
      <c r="Y397" s="72">
        <f t="shared" ref="Y397:Y413" si="182">J397*100/$D397</f>
        <v>84.895833333333329</v>
      </c>
      <c r="Z397" s="72">
        <f t="shared" ref="Z397:Z413" si="183">K397*100/$D397</f>
        <v>80.208333333333329</v>
      </c>
      <c r="AA397" s="72">
        <f t="shared" ref="AA397:AD413" si="184">L397*100/$D397</f>
        <v>76.5625</v>
      </c>
      <c r="AB397" s="72">
        <f t="shared" si="184"/>
        <v>83.333333333333329</v>
      </c>
      <c r="AC397" s="72">
        <f t="shared" si="184"/>
        <v>81.770833333333329</v>
      </c>
      <c r="AD397" s="72">
        <f t="shared" si="184"/>
        <v>87.5</v>
      </c>
      <c r="AE397" s="72">
        <f t="shared" si="174"/>
        <v>80.208333333333329</v>
      </c>
      <c r="AF397" s="72">
        <f t="shared" si="175"/>
        <v>80.729166666666671</v>
      </c>
      <c r="AG397" s="73">
        <f t="shared" si="175"/>
        <v>83.333333333333329</v>
      </c>
      <c r="AH397" s="556">
        <v>1</v>
      </c>
      <c r="AI397" s="232">
        <v>1</v>
      </c>
      <c r="AJ397" s="232">
        <v>1</v>
      </c>
      <c r="AK397" s="232">
        <v>1</v>
      </c>
      <c r="AL397" s="232">
        <v>1</v>
      </c>
      <c r="AM397" s="232">
        <v>1</v>
      </c>
      <c r="AN397" s="232">
        <v>1</v>
      </c>
      <c r="AO397" s="232">
        <v>1</v>
      </c>
      <c r="AP397" s="232">
        <v>1</v>
      </c>
      <c r="AQ397" s="232">
        <v>1</v>
      </c>
      <c r="AR397" s="232">
        <v>1</v>
      </c>
      <c r="AS397" s="232">
        <v>1</v>
      </c>
      <c r="AT397" s="232">
        <v>4</v>
      </c>
      <c r="AU397" s="232">
        <v>6</v>
      </c>
      <c r="AV397" s="234">
        <v>7</v>
      </c>
    </row>
    <row r="398" spans="2:48" ht="14.45">
      <c r="B398" s="739"/>
      <c r="C398" s="1" t="s">
        <v>196</v>
      </c>
      <c r="D398" s="210">
        <v>41</v>
      </c>
      <c r="E398" s="210">
        <v>42</v>
      </c>
      <c r="F398" s="210">
        <v>37</v>
      </c>
      <c r="G398" s="210">
        <v>36</v>
      </c>
      <c r="H398" s="210">
        <v>39</v>
      </c>
      <c r="I398" s="210">
        <v>35</v>
      </c>
      <c r="J398" s="210">
        <v>36</v>
      </c>
      <c r="K398" s="210">
        <v>38</v>
      </c>
      <c r="L398" s="210">
        <v>37</v>
      </c>
      <c r="M398" s="210">
        <v>39</v>
      </c>
      <c r="N398" s="210">
        <v>39</v>
      </c>
      <c r="O398" s="210">
        <v>40</v>
      </c>
      <c r="P398" s="211">
        <v>38</v>
      </c>
      <c r="Q398" s="211">
        <v>38</v>
      </c>
      <c r="R398" s="211">
        <v>39</v>
      </c>
      <c r="S398" s="555">
        <f>100</f>
        <v>100</v>
      </c>
      <c r="T398" s="72">
        <f t="shared" si="177"/>
        <v>102.4390243902439</v>
      </c>
      <c r="U398" s="72">
        <f t="shared" si="178"/>
        <v>90.243902439024396</v>
      </c>
      <c r="V398" s="72">
        <f t="shared" si="179"/>
        <v>87.804878048780495</v>
      </c>
      <c r="W398" s="72">
        <f t="shared" si="180"/>
        <v>95.121951219512198</v>
      </c>
      <c r="X398" s="72">
        <f t="shared" si="181"/>
        <v>85.365853658536579</v>
      </c>
      <c r="Y398" s="72">
        <f t="shared" si="182"/>
        <v>87.804878048780495</v>
      </c>
      <c r="Z398" s="72">
        <f t="shared" si="183"/>
        <v>92.682926829268297</v>
      </c>
      <c r="AA398" s="72">
        <f t="shared" si="184"/>
        <v>90.243902439024396</v>
      </c>
      <c r="AB398" s="72">
        <f t="shared" si="184"/>
        <v>95.121951219512198</v>
      </c>
      <c r="AC398" s="72">
        <f t="shared" si="184"/>
        <v>95.121951219512198</v>
      </c>
      <c r="AD398" s="72">
        <f t="shared" si="184"/>
        <v>97.560975609756099</v>
      </c>
      <c r="AE398" s="72">
        <f t="shared" si="174"/>
        <v>92.682926829268297</v>
      </c>
      <c r="AF398" s="72">
        <f t="shared" si="175"/>
        <v>92.682926829268297</v>
      </c>
      <c r="AG398" s="73">
        <f t="shared" si="175"/>
        <v>95.121951219512198</v>
      </c>
      <c r="AH398" s="556">
        <v>1</v>
      </c>
      <c r="AI398" s="232">
        <v>1</v>
      </c>
      <c r="AJ398" s="232">
        <v>1</v>
      </c>
      <c r="AK398" s="232">
        <v>1</v>
      </c>
      <c r="AL398" s="232">
        <v>1</v>
      </c>
      <c r="AM398" s="232">
        <v>1</v>
      </c>
      <c r="AN398" s="232">
        <v>1</v>
      </c>
      <c r="AO398" s="232">
        <v>1</v>
      </c>
      <c r="AP398" s="232">
        <v>1</v>
      </c>
      <c r="AQ398" s="232">
        <v>1</v>
      </c>
      <c r="AR398" s="232">
        <v>1</v>
      </c>
      <c r="AS398" s="232">
        <v>1</v>
      </c>
      <c r="AT398" s="232">
        <v>4</v>
      </c>
      <c r="AU398" s="232">
        <v>6</v>
      </c>
      <c r="AV398" s="234">
        <v>7</v>
      </c>
    </row>
    <row r="399" spans="2:48" ht="14.45">
      <c r="B399" s="739"/>
      <c r="C399" s="1" t="s">
        <v>197</v>
      </c>
      <c r="D399" s="210">
        <v>13</v>
      </c>
      <c r="E399" s="210">
        <v>10</v>
      </c>
      <c r="F399" s="210">
        <v>11</v>
      </c>
      <c r="G399" s="210">
        <v>9</v>
      </c>
      <c r="H399" s="210">
        <v>10</v>
      </c>
      <c r="I399" s="210">
        <v>11</v>
      </c>
      <c r="J399" s="210">
        <v>9</v>
      </c>
      <c r="K399" s="210">
        <v>12</v>
      </c>
      <c r="L399" s="210">
        <v>12</v>
      </c>
      <c r="M399" s="210">
        <v>13</v>
      </c>
      <c r="N399" s="210">
        <v>14</v>
      </c>
      <c r="O399" s="210">
        <v>13</v>
      </c>
      <c r="P399" s="211">
        <v>11</v>
      </c>
      <c r="Q399" s="211">
        <v>11</v>
      </c>
      <c r="R399" s="211">
        <v>12</v>
      </c>
      <c r="S399" s="555">
        <f>100</f>
        <v>100</v>
      </c>
      <c r="T399" s="72">
        <f t="shared" si="177"/>
        <v>76.92307692307692</v>
      </c>
      <c r="U399" s="72">
        <f t="shared" si="178"/>
        <v>84.615384615384613</v>
      </c>
      <c r="V399" s="72">
        <f t="shared" si="179"/>
        <v>69.230769230769226</v>
      </c>
      <c r="W399" s="72">
        <f t="shared" si="180"/>
        <v>76.92307692307692</v>
      </c>
      <c r="X399" s="72">
        <f t="shared" si="181"/>
        <v>84.615384615384613</v>
      </c>
      <c r="Y399" s="72">
        <f t="shared" si="182"/>
        <v>69.230769230769226</v>
      </c>
      <c r="Z399" s="72">
        <f t="shared" si="183"/>
        <v>92.307692307692307</v>
      </c>
      <c r="AA399" s="72">
        <f t="shared" si="184"/>
        <v>92.307692307692307</v>
      </c>
      <c r="AB399" s="72">
        <f t="shared" si="184"/>
        <v>100</v>
      </c>
      <c r="AC399" s="72">
        <f t="shared" si="184"/>
        <v>107.69230769230769</v>
      </c>
      <c r="AD399" s="72">
        <f t="shared" si="184"/>
        <v>100</v>
      </c>
      <c r="AE399" s="72">
        <f t="shared" si="174"/>
        <v>84.615384615384613</v>
      </c>
      <c r="AF399" s="72">
        <f t="shared" si="175"/>
        <v>84.615384615384613</v>
      </c>
      <c r="AG399" s="73">
        <f t="shared" si="175"/>
        <v>92.307692307692307</v>
      </c>
      <c r="AH399" s="556">
        <v>1</v>
      </c>
      <c r="AI399" s="232">
        <v>1</v>
      </c>
      <c r="AJ399" s="232">
        <v>1</v>
      </c>
      <c r="AK399" s="232">
        <v>1</v>
      </c>
      <c r="AL399" s="232">
        <v>1</v>
      </c>
      <c r="AM399" s="232">
        <v>1</v>
      </c>
      <c r="AN399" s="232">
        <v>1</v>
      </c>
      <c r="AO399" s="232">
        <v>1</v>
      </c>
      <c r="AP399" s="232">
        <v>1</v>
      </c>
      <c r="AQ399" s="232">
        <v>1</v>
      </c>
      <c r="AR399" s="232">
        <v>1</v>
      </c>
      <c r="AS399" s="232">
        <v>1</v>
      </c>
      <c r="AT399" s="232">
        <v>4</v>
      </c>
      <c r="AU399" s="232">
        <v>6</v>
      </c>
      <c r="AV399" s="234">
        <v>7</v>
      </c>
    </row>
    <row r="400" spans="2:48" ht="14.45">
      <c r="B400" s="739"/>
      <c r="C400" s="1" t="s">
        <v>198</v>
      </c>
      <c r="D400" s="210">
        <v>1455</v>
      </c>
      <c r="E400" s="210">
        <v>1665</v>
      </c>
      <c r="F400" s="210">
        <v>2119</v>
      </c>
      <c r="G400" s="210">
        <v>2196</v>
      </c>
      <c r="H400" s="210">
        <v>2360</v>
      </c>
      <c r="I400" s="210">
        <v>3171</v>
      </c>
      <c r="J400" s="210">
        <v>3316</v>
      </c>
      <c r="K400" s="210">
        <v>3422</v>
      </c>
      <c r="L400" s="210">
        <v>3697</v>
      </c>
      <c r="M400" s="210">
        <v>3976</v>
      </c>
      <c r="N400" s="210">
        <v>4528</v>
      </c>
      <c r="O400" s="210">
        <v>5451</v>
      </c>
      <c r="P400" s="211">
        <v>5185</v>
      </c>
      <c r="Q400" s="211">
        <v>5199</v>
      </c>
      <c r="R400" s="211">
        <v>5297</v>
      </c>
      <c r="S400" s="555">
        <f>100</f>
        <v>100</v>
      </c>
      <c r="T400" s="72">
        <f t="shared" si="177"/>
        <v>114.43298969072166</v>
      </c>
      <c r="U400" s="72">
        <f t="shared" si="178"/>
        <v>145.63573883161513</v>
      </c>
      <c r="V400" s="72">
        <f t="shared" si="179"/>
        <v>150.9278350515464</v>
      </c>
      <c r="W400" s="72">
        <f t="shared" si="180"/>
        <v>162.19931271477662</v>
      </c>
      <c r="X400" s="72">
        <f t="shared" si="181"/>
        <v>217.93814432989691</v>
      </c>
      <c r="Y400" s="72">
        <f t="shared" si="182"/>
        <v>227.90378006872851</v>
      </c>
      <c r="Z400" s="72">
        <f t="shared" si="183"/>
        <v>235.18900343642611</v>
      </c>
      <c r="AA400" s="72">
        <f t="shared" si="184"/>
        <v>254.08934707903779</v>
      </c>
      <c r="AB400" s="72">
        <f t="shared" si="184"/>
        <v>273.26460481099656</v>
      </c>
      <c r="AC400" s="72">
        <f t="shared" si="184"/>
        <v>311.20274914089345</v>
      </c>
      <c r="AD400" s="72">
        <f t="shared" si="184"/>
        <v>374.63917525773195</v>
      </c>
      <c r="AE400" s="72">
        <f t="shared" si="174"/>
        <v>356.35738831615123</v>
      </c>
      <c r="AF400" s="72">
        <f t="shared" si="175"/>
        <v>357.31958762886597</v>
      </c>
      <c r="AG400" s="73">
        <f t="shared" si="175"/>
        <v>364.05498281786942</v>
      </c>
      <c r="AH400" s="556">
        <v>1</v>
      </c>
      <c r="AI400" s="232">
        <v>1</v>
      </c>
      <c r="AJ400" s="232">
        <v>1</v>
      </c>
      <c r="AK400" s="232">
        <v>1</v>
      </c>
      <c r="AL400" s="232">
        <v>1</v>
      </c>
      <c r="AM400" s="232">
        <v>1</v>
      </c>
      <c r="AN400" s="232">
        <v>1</v>
      </c>
      <c r="AO400" s="232">
        <v>1</v>
      </c>
      <c r="AP400" s="232">
        <v>1</v>
      </c>
      <c r="AQ400" s="232">
        <v>1</v>
      </c>
      <c r="AR400" s="232">
        <v>1</v>
      </c>
      <c r="AS400" s="232">
        <v>1</v>
      </c>
      <c r="AT400" s="232">
        <v>4</v>
      </c>
      <c r="AU400" s="232">
        <v>6</v>
      </c>
      <c r="AV400" s="234">
        <v>7</v>
      </c>
    </row>
    <row r="401" spans="2:48" ht="14.45">
      <c r="B401" s="740"/>
      <c r="C401" s="8" t="s">
        <v>199</v>
      </c>
      <c r="D401">
        <v>1442</v>
      </c>
      <c r="E401">
        <v>1655</v>
      </c>
      <c r="F401">
        <v>2108</v>
      </c>
      <c r="G401">
        <v>2187</v>
      </c>
      <c r="H401">
        <v>2350</v>
      </c>
      <c r="I401">
        <v>3160</v>
      </c>
      <c r="J401">
        <v>3307</v>
      </c>
      <c r="K401">
        <v>3410</v>
      </c>
      <c r="L401">
        <v>3685</v>
      </c>
      <c r="M401">
        <v>3963</v>
      </c>
      <c r="N401">
        <v>4514</v>
      </c>
      <c r="O401">
        <v>5438</v>
      </c>
      <c r="P401">
        <v>5174</v>
      </c>
      <c r="Q401">
        <v>5188</v>
      </c>
      <c r="R401">
        <v>5285</v>
      </c>
      <c r="S401" s="555">
        <f>100</f>
        <v>100</v>
      </c>
      <c r="T401" s="72">
        <f t="shared" si="177"/>
        <v>114.77115117891817</v>
      </c>
      <c r="U401" s="72">
        <f t="shared" si="178"/>
        <v>146.18585298196948</v>
      </c>
      <c r="V401" s="72">
        <f t="shared" si="179"/>
        <v>151.66435506241331</v>
      </c>
      <c r="W401" s="72">
        <f t="shared" si="180"/>
        <v>162.96809986130376</v>
      </c>
      <c r="X401" s="72">
        <f t="shared" si="181"/>
        <v>219.14008321775313</v>
      </c>
      <c r="Y401" s="72">
        <f t="shared" si="182"/>
        <v>229.33425797503466</v>
      </c>
      <c r="Z401" s="72">
        <f t="shared" si="183"/>
        <v>236.47711511789183</v>
      </c>
      <c r="AA401" s="72">
        <f t="shared" si="184"/>
        <v>255.54785020804439</v>
      </c>
      <c r="AB401" s="72">
        <f t="shared" si="184"/>
        <v>274.82662968099862</v>
      </c>
      <c r="AC401" s="72">
        <f t="shared" si="184"/>
        <v>313.03744798890432</v>
      </c>
      <c r="AD401" s="72">
        <f t="shared" si="184"/>
        <v>377.11511789181691</v>
      </c>
      <c r="AE401" s="72">
        <f t="shared" si="174"/>
        <v>358.80721220527045</v>
      </c>
      <c r="AF401" s="72">
        <f t="shared" si="175"/>
        <v>359.77808599167821</v>
      </c>
      <c r="AG401" s="73">
        <f t="shared" si="175"/>
        <v>366.50485436893206</v>
      </c>
      <c r="AH401" s="235"/>
      <c r="AI401" s="236"/>
      <c r="AJ401" s="236"/>
      <c r="AK401" s="236"/>
      <c r="AL401" s="236"/>
      <c r="AM401" s="236"/>
      <c r="AN401" s="236"/>
      <c r="AO401" s="236"/>
      <c r="AP401" s="236"/>
      <c r="AQ401" s="236"/>
      <c r="AR401" s="236"/>
      <c r="AS401" s="236"/>
      <c r="AT401" s="236"/>
      <c r="AU401" s="236"/>
      <c r="AV401" s="237"/>
    </row>
    <row r="402" spans="2:48" ht="15" customHeight="1">
      <c r="B402" s="739" t="s">
        <v>162</v>
      </c>
      <c r="C402" s="1" t="s">
        <v>194</v>
      </c>
      <c r="D402" s="210">
        <v>11707</v>
      </c>
      <c r="E402" s="210">
        <v>12683</v>
      </c>
      <c r="F402" s="210">
        <v>15741</v>
      </c>
      <c r="G402" s="210">
        <v>16973</v>
      </c>
      <c r="H402" s="210">
        <v>18398</v>
      </c>
      <c r="I402" s="210">
        <v>22823</v>
      </c>
      <c r="J402" s="210">
        <v>23560</v>
      </c>
      <c r="K402" s="210">
        <v>24417</v>
      </c>
      <c r="L402" s="210">
        <v>24876</v>
      </c>
      <c r="M402" s="210">
        <v>25818</v>
      </c>
      <c r="N402" s="210">
        <v>27480</v>
      </c>
      <c r="O402" s="210">
        <v>29481</v>
      </c>
      <c r="P402" s="211">
        <v>28081</v>
      </c>
      <c r="Q402" s="211">
        <v>28153</v>
      </c>
      <c r="R402" s="211">
        <v>28666</v>
      </c>
      <c r="S402" s="555">
        <f>100</f>
        <v>100</v>
      </c>
      <c r="T402" s="72">
        <f t="shared" si="177"/>
        <v>108.33689245750406</v>
      </c>
      <c r="U402" s="72">
        <f t="shared" si="178"/>
        <v>134.45801657128214</v>
      </c>
      <c r="V402" s="72">
        <f t="shared" si="179"/>
        <v>144.98163491927906</v>
      </c>
      <c r="W402" s="72">
        <f t="shared" si="180"/>
        <v>157.15383958315539</v>
      </c>
      <c r="X402" s="72">
        <f t="shared" si="181"/>
        <v>194.95173827624498</v>
      </c>
      <c r="Y402" s="72">
        <f t="shared" si="182"/>
        <v>201.24711710942171</v>
      </c>
      <c r="Z402" s="72">
        <f t="shared" si="183"/>
        <v>208.56752370376697</v>
      </c>
      <c r="AA402" s="72">
        <f t="shared" si="184"/>
        <v>212.48825489023662</v>
      </c>
      <c r="AB402" s="72">
        <f t="shared" si="184"/>
        <v>220.53472281540959</v>
      </c>
      <c r="AC402" s="72">
        <f t="shared" si="184"/>
        <v>234.73135730759375</v>
      </c>
      <c r="AD402" s="72">
        <f t="shared" si="184"/>
        <v>251.82369522507901</v>
      </c>
      <c r="AE402" s="72">
        <f t="shared" si="174"/>
        <v>239.86503801144613</v>
      </c>
      <c r="AF402" s="72">
        <f t="shared" si="175"/>
        <v>240.48005466814726</v>
      </c>
      <c r="AG402" s="73">
        <f t="shared" si="175"/>
        <v>244.86204834714275</v>
      </c>
      <c r="AH402" s="556">
        <v>1</v>
      </c>
      <c r="AI402" s="232">
        <v>1</v>
      </c>
      <c r="AJ402" s="232">
        <v>1</v>
      </c>
      <c r="AK402" s="232">
        <v>1</v>
      </c>
      <c r="AL402" s="232">
        <v>1</v>
      </c>
      <c r="AM402" s="232">
        <v>1</v>
      </c>
      <c r="AN402" s="232">
        <v>1</v>
      </c>
      <c r="AO402" s="232">
        <v>1</v>
      </c>
      <c r="AP402" s="232">
        <v>1</v>
      </c>
      <c r="AQ402" s="232">
        <v>1</v>
      </c>
      <c r="AR402" s="232">
        <v>1</v>
      </c>
      <c r="AS402" s="232">
        <v>1</v>
      </c>
      <c r="AT402" s="232">
        <v>4</v>
      </c>
      <c r="AU402" s="232">
        <v>6</v>
      </c>
      <c r="AV402" s="234">
        <v>7</v>
      </c>
    </row>
    <row r="403" spans="2:48" ht="14.45">
      <c r="B403" s="739"/>
      <c r="C403" s="1" t="s">
        <v>195</v>
      </c>
      <c r="D403" s="210">
        <v>1088</v>
      </c>
      <c r="E403" s="210">
        <v>1182</v>
      </c>
      <c r="F403" s="210">
        <v>959</v>
      </c>
      <c r="G403" s="210">
        <v>1029</v>
      </c>
      <c r="H403" s="210">
        <v>1041</v>
      </c>
      <c r="I403" s="210">
        <v>1005</v>
      </c>
      <c r="J403" s="210">
        <v>980</v>
      </c>
      <c r="K403" s="210">
        <v>967</v>
      </c>
      <c r="L403" s="210">
        <v>980</v>
      </c>
      <c r="M403" s="210">
        <v>998</v>
      </c>
      <c r="N403" s="210">
        <v>1018</v>
      </c>
      <c r="O403" s="210">
        <v>1042</v>
      </c>
      <c r="P403" s="211">
        <v>957</v>
      </c>
      <c r="Q403" s="211">
        <v>961</v>
      </c>
      <c r="R403" s="211">
        <v>992</v>
      </c>
      <c r="S403" s="555">
        <f>100</f>
        <v>100</v>
      </c>
      <c r="T403" s="72">
        <f t="shared" si="177"/>
        <v>108.63970588235294</v>
      </c>
      <c r="U403" s="72">
        <f t="shared" si="178"/>
        <v>88.143382352941174</v>
      </c>
      <c r="V403" s="72">
        <f t="shared" si="179"/>
        <v>94.577205882352942</v>
      </c>
      <c r="W403" s="72">
        <f t="shared" si="180"/>
        <v>95.680147058823536</v>
      </c>
      <c r="X403" s="72">
        <f t="shared" si="181"/>
        <v>92.371323529411768</v>
      </c>
      <c r="Y403" s="72">
        <f t="shared" si="182"/>
        <v>90.07352941176471</v>
      </c>
      <c r="Z403" s="72">
        <f t="shared" si="183"/>
        <v>88.878676470588232</v>
      </c>
      <c r="AA403" s="72">
        <f t="shared" si="184"/>
        <v>90.07352941176471</v>
      </c>
      <c r="AB403" s="72">
        <f t="shared" si="184"/>
        <v>91.727941176470594</v>
      </c>
      <c r="AC403" s="72">
        <f t="shared" si="184"/>
        <v>93.566176470588232</v>
      </c>
      <c r="AD403" s="72">
        <f t="shared" si="184"/>
        <v>95.772058823529406</v>
      </c>
      <c r="AE403" s="72">
        <f t="shared" si="174"/>
        <v>87.959558823529406</v>
      </c>
      <c r="AF403" s="72">
        <f t="shared" si="175"/>
        <v>88.327205882352942</v>
      </c>
      <c r="AG403" s="73">
        <f t="shared" si="175"/>
        <v>91.17647058823529</v>
      </c>
      <c r="AH403" s="556">
        <v>1</v>
      </c>
      <c r="AI403" s="232">
        <v>1</v>
      </c>
      <c r="AJ403" s="232">
        <v>1</v>
      </c>
      <c r="AK403" s="232">
        <v>1</v>
      </c>
      <c r="AL403" s="232">
        <v>1</v>
      </c>
      <c r="AM403" s="232">
        <v>1</v>
      </c>
      <c r="AN403" s="232">
        <v>1</v>
      </c>
      <c r="AO403" s="232">
        <v>1</v>
      </c>
      <c r="AP403" s="232">
        <v>1</v>
      </c>
      <c r="AQ403" s="232">
        <v>1</v>
      </c>
      <c r="AR403" s="232">
        <v>1</v>
      </c>
      <c r="AS403" s="232">
        <v>1</v>
      </c>
      <c r="AT403" s="232">
        <v>4</v>
      </c>
      <c r="AU403" s="232">
        <v>6</v>
      </c>
      <c r="AV403" s="234">
        <v>7</v>
      </c>
    </row>
    <row r="404" spans="2:48" ht="14.45">
      <c r="B404" s="739"/>
      <c r="C404" s="1" t="s">
        <v>196</v>
      </c>
      <c r="D404" s="210">
        <v>189</v>
      </c>
      <c r="E404" s="210">
        <v>220</v>
      </c>
      <c r="F404" s="210">
        <v>198</v>
      </c>
      <c r="G404" s="210">
        <v>206</v>
      </c>
      <c r="H404" s="210">
        <v>208</v>
      </c>
      <c r="I404" s="210">
        <v>207</v>
      </c>
      <c r="J404" s="210">
        <v>209</v>
      </c>
      <c r="K404" s="210">
        <v>197</v>
      </c>
      <c r="L404" s="210">
        <v>206</v>
      </c>
      <c r="M404" s="210">
        <v>207</v>
      </c>
      <c r="N404" s="210">
        <v>209</v>
      </c>
      <c r="O404" s="210">
        <v>209</v>
      </c>
      <c r="P404" s="211">
        <v>197</v>
      </c>
      <c r="Q404" s="211">
        <v>198</v>
      </c>
      <c r="R404" s="211">
        <v>202</v>
      </c>
      <c r="S404" s="555">
        <f>100</f>
        <v>100</v>
      </c>
      <c r="T404" s="72">
        <f t="shared" si="177"/>
        <v>116.40211640211641</v>
      </c>
      <c r="U404" s="72">
        <f t="shared" si="178"/>
        <v>104.76190476190476</v>
      </c>
      <c r="V404" s="72">
        <f t="shared" si="179"/>
        <v>108.994708994709</v>
      </c>
      <c r="W404" s="72">
        <f t="shared" si="180"/>
        <v>110.05291005291005</v>
      </c>
      <c r="X404" s="72">
        <f t="shared" si="181"/>
        <v>109.52380952380952</v>
      </c>
      <c r="Y404" s="72">
        <f t="shared" si="182"/>
        <v>110.58201058201058</v>
      </c>
      <c r="Z404" s="72">
        <f t="shared" si="183"/>
        <v>104.23280423280423</v>
      </c>
      <c r="AA404" s="72">
        <f t="shared" si="184"/>
        <v>108.994708994709</v>
      </c>
      <c r="AB404" s="72">
        <f t="shared" si="184"/>
        <v>109.52380952380952</v>
      </c>
      <c r="AC404" s="72">
        <f t="shared" si="184"/>
        <v>110.58201058201058</v>
      </c>
      <c r="AD404" s="72">
        <f t="shared" si="184"/>
        <v>110.58201058201058</v>
      </c>
      <c r="AE404" s="72">
        <f t="shared" si="174"/>
        <v>104.23280423280423</v>
      </c>
      <c r="AF404" s="72">
        <f t="shared" si="175"/>
        <v>104.76190476190476</v>
      </c>
      <c r="AG404" s="73">
        <f t="shared" si="175"/>
        <v>106.87830687830687</v>
      </c>
      <c r="AH404" s="556">
        <v>1</v>
      </c>
      <c r="AI404" s="232">
        <v>1</v>
      </c>
      <c r="AJ404" s="232">
        <v>1</v>
      </c>
      <c r="AK404" s="232">
        <v>1</v>
      </c>
      <c r="AL404" s="232">
        <v>1</v>
      </c>
      <c r="AM404" s="232">
        <v>1</v>
      </c>
      <c r="AN404" s="232">
        <v>1</v>
      </c>
      <c r="AO404" s="232">
        <v>1</v>
      </c>
      <c r="AP404" s="232">
        <v>1</v>
      </c>
      <c r="AQ404" s="232">
        <v>1</v>
      </c>
      <c r="AR404" s="232">
        <v>1</v>
      </c>
      <c r="AS404" s="232">
        <v>1</v>
      </c>
      <c r="AT404" s="232">
        <v>4</v>
      </c>
      <c r="AU404" s="232">
        <v>6</v>
      </c>
      <c r="AV404" s="234">
        <v>7</v>
      </c>
    </row>
    <row r="405" spans="2:48" ht="14.45">
      <c r="B405" s="739"/>
      <c r="C405" s="1" t="s">
        <v>197</v>
      </c>
      <c r="D405" s="210">
        <v>29</v>
      </c>
      <c r="E405" s="210">
        <v>35</v>
      </c>
      <c r="F405" s="210">
        <v>31</v>
      </c>
      <c r="G405" s="210">
        <v>32</v>
      </c>
      <c r="H405" s="210">
        <v>33</v>
      </c>
      <c r="I405" s="210">
        <v>38</v>
      </c>
      <c r="J405" s="210">
        <v>35</v>
      </c>
      <c r="K405" s="210">
        <v>38</v>
      </c>
      <c r="L405" s="210">
        <v>40</v>
      </c>
      <c r="M405" s="210">
        <v>44</v>
      </c>
      <c r="N405" s="210">
        <v>44</v>
      </c>
      <c r="O405" s="210">
        <v>45</v>
      </c>
      <c r="P405" s="211">
        <v>40</v>
      </c>
      <c r="Q405" s="211">
        <v>40</v>
      </c>
      <c r="R405" s="211">
        <v>42</v>
      </c>
      <c r="S405" s="555">
        <f>100</f>
        <v>100</v>
      </c>
      <c r="T405" s="72">
        <f t="shared" si="177"/>
        <v>120.68965517241379</v>
      </c>
      <c r="U405" s="72">
        <f t="shared" si="178"/>
        <v>106.89655172413794</v>
      </c>
      <c r="V405" s="72">
        <f t="shared" si="179"/>
        <v>110.34482758620689</v>
      </c>
      <c r="W405" s="72">
        <f t="shared" si="180"/>
        <v>113.79310344827586</v>
      </c>
      <c r="X405" s="72">
        <f t="shared" si="181"/>
        <v>131.0344827586207</v>
      </c>
      <c r="Y405" s="72">
        <f t="shared" si="182"/>
        <v>120.68965517241379</v>
      </c>
      <c r="Z405" s="72">
        <f t="shared" si="183"/>
        <v>131.0344827586207</v>
      </c>
      <c r="AA405" s="72">
        <f t="shared" si="184"/>
        <v>137.93103448275863</v>
      </c>
      <c r="AB405" s="72">
        <f t="shared" si="184"/>
        <v>151.72413793103448</v>
      </c>
      <c r="AC405" s="72">
        <f t="shared" si="184"/>
        <v>151.72413793103448</v>
      </c>
      <c r="AD405" s="72">
        <f t="shared" si="184"/>
        <v>155.17241379310346</v>
      </c>
      <c r="AE405" s="72">
        <f t="shared" si="174"/>
        <v>137.93103448275863</v>
      </c>
      <c r="AF405" s="72">
        <f t="shared" si="175"/>
        <v>137.93103448275863</v>
      </c>
      <c r="AG405" s="73">
        <f t="shared" si="175"/>
        <v>144.82758620689654</v>
      </c>
      <c r="AH405" s="556">
        <v>1</v>
      </c>
      <c r="AI405" s="232">
        <v>1</v>
      </c>
      <c r="AJ405" s="232">
        <v>1</v>
      </c>
      <c r="AK405" s="232">
        <v>1</v>
      </c>
      <c r="AL405" s="232">
        <v>1</v>
      </c>
      <c r="AM405" s="232">
        <v>1</v>
      </c>
      <c r="AN405" s="232">
        <v>1</v>
      </c>
      <c r="AO405" s="232">
        <v>1</v>
      </c>
      <c r="AP405" s="232">
        <v>1</v>
      </c>
      <c r="AQ405" s="232">
        <v>1</v>
      </c>
      <c r="AR405" s="232">
        <v>1</v>
      </c>
      <c r="AS405" s="232">
        <v>1</v>
      </c>
      <c r="AT405" s="232">
        <v>4</v>
      </c>
      <c r="AU405" s="232">
        <v>6</v>
      </c>
      <c r="AV405" s="234">
        <v>7</v>
      </c>
    </row>
    <row r="406" spans="2:48" ht="14.45">
      <c r="B406" s="739"/>
      <c r="C406" s="1" t="s">
        <v>198</v>
      </c>
      <c r="D406" s="210">
        <v>13013</v>
      </c>
      <c r="E406" s="210">
        <v>14120</v>
      </c>
      <c r="F406" s="210">
        <v>16929</v>
      </c>
      <c r="G406" s="210">
        <v>18240</v>
      </c>
      <c r="H406" s="210">
        <v>19680</v>
      </c>
      <c r="I406" s="210">
        <v>24073</v>
      </c>
      <c r="J406" s="210">
        <v>24784</v>
      </c>
      <c r="K406" s="210">
        <v>25619</v>
      </c>
      <c r="L406" s="210">
        <v>26102</v>
      </c>
      <c r="M406" s="210">
        <v>27067</v>
      </c>
      <c r="N406" s="210">
        <v>28751</v>
      </c>
      <c r="O406" s="210">
        <v>30777</v>
      </c>
      <c r="P406" s="211">
        <v>29275</v>
      </c>
      <c r="Q406" s="211">
        <v>29352</v>
      </c>
      <c r="R406" s="211">
        <v>29902</v>
      </c>
      <c r="S406" s="555">
        <f>100</f>
        <v>100</v>
      </c>
      <c r="T406" s="72">
        <f t="shared" si="177"/>
        <v>108.50687773764697</v>
      </c>
      <c r="U406" s="72">
        <f t="shared" si="178"/>
        <v>130.09298393913778</v>
      </c>
      <c r="V406" s="72">
        <f t="shared" si="179"/>
        <v>140.1675247829094</v>
      </c>
      <c r="W406" s="72">
        <f t="shared" si="180"/>
        <v>151.23338200261279</v>
      </c>
      <c r="X406" s="72">
        <f t="shared" si="181"/>
        <v>184.9919311457773</v>
      </c>
      <c r="Y406" s="72">
        <f t="shared" si="182"/>
        <v>190.45569814800584</v>
      </c>
      <c r="Z406" s="72">
        <f t="shared" si="183"/>
        <v>196.87235841081994</v>
      </c>
      <c r="AA406" s="72">
        <f t="shared" si="184"/>
        <v>200.58403135326213</v>
      </c>
      <c r="AB406" s="72">
        <f t="shared" si="184"/>
        <v>207.99969261507724</v>
      </c>
      <c r="AC406" s="72">
        <f t="shared" si="184"/>
        <v>220.94059786367478</v>
      </c>
      <c r="AD406" s="72">
        <f t="shared" si="184"/>
        <v>236.50964420195189</v>
      </c>
      <c r="AE406" s="72">
        <f t="shared" si="174"/>
        <v>224.96734035195573</v>
      </c>
      <c r="AF406" s="72">
        <f t="shared" si="175"/>
        <v>225.55905632828708</v>
      </c>
      <c r="AG406" s="73">
        <f t="shared" si="175"/>
        <v>229.78559901636825</v>
      </c>
      <c r="AH406" s="556">
        <v>1</v>
      </c>
      <c r="AI406" s="232">
        <v>1</v>
      </c>
      <c r="AJ406" s="232">
        <v>1</v>
      </c>
      <c r="AK406" s="232">
        <v>1</v>
      </c>
      <c r="AL406" s="232">
        <v>1</v>
      </c>
      <c r="AM406" s="232">
        <v>1</v>
      </c>
      <c r="AN406" s="232">
        <v>1</v>
      </c>
      <c r="AO406" s="232">
        <v>1</v>
      </c>
      <c r="AP406" s="232">
        <v>1</v>
      </c>
      <c r="AQ406" s="232">
        <v>1</v>
      </c>
      <c r="AR406" s="232">
        <v>1</v>
      </c>
      <c r="AS406" s="232">
        <v>1</v>
      </c>
      <c r="AT406" s="232">
        <v>4</v>
      </c>
      <c r="AU406" s="232">
        <v>6</v>
      </c>
      <c r="AV406" s="234">
        <v>7</v>
      </c>
    </row>
    <row r="407" spans="2:48" ht="14.45">
      <c r="B407" s="740"/>
      <c r="C407" s="8" t="s">
        <v>199</v>
      </c>
      <c r="D407">
        <v>12984</v>
      </c>
      <c r="E407">
        <v>14085</v>
      </c>
      <c r="F407">
        <v>16898</v>
      </c>
      <c r="G407">
        <v>18208</v>
      </c>
      <c r="H407">
        <v>19647</v>
      </c>
      <c r="I407">
        <v>24035</v>
      </c>
      <c r="J407">
        <v>24749</v>
      </c>
      <c r="K407">
        <v>25581</v>
      </c>
      <c r="L407">
        <v>26062</v>
      </c>
      <c r="M407">
        <v>27023</v>
      </c>
      <c r="N407">
        <v>28707</v>
      </c>
      <c r="O407">
        <v>30732</v>
      </c>
      <c r="P407">
        <v>29235</v>
      </c>
      <c r="Q407">
        <v>29312</v>
      </c>
      <c r="R407">
        <v>29860</v>
      </c>
      <c r="S407" s="555">
        <f>100</f>
        <v>100</v>
      </c>
      <c r="T407" s="72">
        <f t="shared" si="177"/>
        <v>108.47966728280961</v>
      </c>
      <c r="U407" s="72">
        <f t="shared" si="178"/>
        <v>130.14479359211336</v>
      </c>
      <c r="V407" s="72">
        <f t="shared" si="179"/>
        <v>140.23413431916205</v>
      </c>
      <c r="W407" s="72">
        <f t="shared" si="180"/>
        <v>151.31700554528652</v>
      </c>
      <c r="X407" s="72">
        <f t="shared" si="181"/>
        <v>185.11244608749229</v>
      </c>
      <c r="Y407" s="72">
        <f t="shared" si="182"/>
        <v>190.61152187307457</v>
      </c>
      <c r="Z407" s="72">
        <f t="shared" si="183"/>
        <v>197.01940850277265</v>
      </c>
      <c r="AA407" s="72">
        <f t="shared" si="184"/>
        <v>200.72396796056685</v>
      </c>
      <c r="AB407" s="72">
        <f t="shared" si="184"/>
        <v>208.12538508934074</v>
      </c>
      <c r="AC407" s="72">
        <f t="shared" si="184"/>
        <v>221.09519408502771</v>
      </c>
      <c r="AD407" s="72">
        <f t="shared" si="184"/>
        <v>236.69131238447321</v>
      </c>
      <c r="AE407" s="72">
        <f t="shared" si="174"/>
        <v>225.16173752310536</v>
      </c>
      <c r="AF407" s="72">
        <f t="shared" si="175"/>
        <v>225.75477510782503</v>
      </c>
      <c r="AG407" s="73">
        <f t="shared" si="175"/>
        <v>229.97535428219348</v>
      </c>
      <c r="AH407" s="235"/>
      <c r="AI407" s="236"/>
      <c r="AJ407" s="236"/>
      <c r="AK407" s="236"/>
      <c r="AL407" s="236"/>
      <c r="AM407" s="236"/>
      <c r="AN407" s="236"/>
      <c r="AO407" s="236"/>
      <c r="AP407" s="236"/>
      <c r="AQ407" s="236"/>
      <c r="AR407" s="236"/>
      <c r="AS407" s="236"/>
      <c r="AT407" s="236"/>
      <c r="AU407" s="236"/>
      <c r="AV407" s="237"/>
    </row>
    <row r="408" spans="2:48" ht="15" customHeight="1">
      <c r="B408" s="739" t="s">
        <v>163</v>
      </c>
      <c r="C408" s="1" t="s">
        <v>194</v>
      </c>
      <c r="D408" s="210">
        <v>2819</v>
      </c>
      <c r="E408" s="210">
        <v>3022</v>
      </c>
      <c r="F408" s="210">
        <v>4325</v>
      </c>
      <c r="G408" s="210">
        <v>4695</v>
      </c>
      <c r="H408" s="210">
        <v>5859</v>
      </c>
      <c r="I408" s="210">
        <v>9551</v>
      </c>
      <c r="J408" s="210">
        <v>10684</v>
      </c>
      <c r="K408" s="210">
        <v>12128</v>
      </c>
      <c r="L408" s="210">
        <v>13611</v>
      </c>
      <c r="M408" s="210">
        <v>13900</v>
      </c>
      <c r="N408" s="210">
        <v>15709</v>
      </c>
      <c r="O408" s="210">
        <v>18163</v>
      </c>
      <c r="P408" s="211">
        <v>17300</v>
      </c>
      <c r="Q408" s="211">
        <v>17345</v>
      </c>
      <c r="R408" s="211">
        <v>17661</v>
      </c>
      <c r="S408" s="555">
        <f>100</f>
        <v>100</v>
      </c>
      <c r="T408" s="72">
        <f t="shared" si="177"/>
        <v>107.20113515431004</v>
      </c>
      <c r="U408" s="72">
        <f t="shared" si="178"/>
        <v>153.42319971621143</v>
      </c>
      <c r="V408" s="72">
        <f t="shared" si="179"/>
        <v>166.54842142603761</v>
      </c>
      <c r="W408" s="72">
        <f t="shared" si="180"/>
        <v>207.83965945370699</v>
      </c>
      <c r="X408" s="72">
        <f t="shared" si="181"/>
        <v>338.80808797445906</v>
      </c>
      <c r="Y408" s="72">
        <f t="shared" si="182"/>
        <v>378.99964526427812</v>
      </c>
      <c r="Z408" s="72">
        <f t="shared" si="183"/>
        <v>430.22348350478893</v>
      </c>
      <c r="AA408" s="72">
        <f t="shared" si="184"/>
        <v>482.83079106065981</v>
      </c>
      <c r="AB408" s="72">
        <f t="shared" si="184"/>
        <v>493.0826534231997</v>
      </c>
      <c r="AC408" s="72">
        <f t="shared" si="184"/>
        <v>557.25434551259309</v>
      </c>
      <c r="AD408" s="72">
        <f t="shared" si="184"/>
        <v>644.30649166371052</v>
      </c>
      <c r="AE408" s="72">
        <f t="shared" si="174"/>
        <v>613.69279886484571</v>
      </c>
      <c r="AF408" s="72">
        <f t="shared" si="175"/>
        <v>615.28910961333804</v>
      </c>
      <c r="AG408" s="73">
        <f t="shared" si="175"/>
        <v>626.4987584249734</v>
      </c>
      <c r="AH408" s="556">
        <v>1</v>
      </c>
      <c r="AI408" s="232">
        <v>1</v>
      </c>
      <c r="AJ408" s="232">
        <v>1</v>
      </c>
      <c r="AK408" s="232">
        <v>1</v>
      </c>
      <c r="AL408" s="232">
        <v>1</v>
      </c>
      <c r="AM408" s="232">
        <v>1</v>
      </c>
      <c r="AN408" s="232">
        <v>1</v>
      </c>
      <c r="AO408" s="232">
        <v>1</v>
      </c>
      <c r="AP408" s="232">
        <v>1</v>
      </c>
      <c r="AQ408" s="232">
        <v>1</v>
      </c>
      <c r="AR408" s="232">
        <v>1</v>
      </c>
      <c r="AS408" s="232">
        <v>1</v>
      </c>
      <c r="AT408" s="232">
        <v>4</v>
      </c>
      <c r="AU408" s="232">
        <v>6</v>
      </c>
      <c r="AV408" s="234">
        <v>7</v>
      </c>
    </row>
    <row r="409" spans="2:48" ht="14.45">
      <c r="B409" s="739"/>
      <c r="C409" s="1" t="s">
        <v>195</v>
      </c>
      <c r="D409" s="210">
        <v>258</v>
      </c>
      <c r="E409" s="210">
        <v>281</v>
      </c>
      <c r="F409" s="210">
        <v>219</v>
      </c>
      <c r="G409" s="210">
        <v>224</v>
      </c>
      <c r="H409" s="210">
        <v>224</v>
      </c>
      <c r="I409" s="210">
        <v>238</v>
      </c>
      <c r="J409" s="210">
        <v>254</v>
      </c>
      <c r="K409" s="210">
        <v>279</v>
      </c>
      <c r="L409" s="210">
        <v>280</v>
      </c>
      <c r="M409" s="210">
        <v>312</v>
      </c>
      <c r="N409" s="210">
        <v>329</v>
      </c>
      <c r="O409" s="210">
        <v>347</v>
      </c>
      <c r="P409" s="211">
        <v>319</v>
      </c>
      <c r="Q409" s="211">
        <v>320</v>
      </c>
      <c r="R409" s="211">
        <v>330</v>
      </c>
      <c r="S409" s="555">
        <f>100</f>
        <v>100</v>
      </c>
      <c r="T409" s="72">
        <f t="shared" si="177"/>
        <v>108.91472868217055</v>
      </c>
      <c r="U409" s="72">
        <f t="shared" si="178"/>
        <v>84.883720930232556</v>
      </c>
      <c r="V409" s="72">
        <f t="shared" si="179"/>
        <v>86.821705426356587</v>
      </c>
      <c r="W409" s="72">
        <f t="shared" si="180"/>
        <v>86.821705426356587</v>
      </c>
      <c r="X409" s="72">
        <f t="shared" si="181"/>
        <v>92.248062015503876</v>
      </c>
      <c r="Y409" s="72">
        <f t="shared" si="182"/>
        <v>98.449612403100772</v>
      </c>
      <c r="Z409" s="72">
        <f t="shared" si="183"/>
        <v>108.13953488372093</v>
      </c>
      <c r="AA409" s="72">
        <f t="shared" si="184"/>
        <v>108.52713178294573</v>
      </c>
      <c r="AB409" s="72">
        <f t="shared" si="184"/>
        <v>120.93023255813954</v>
      </c>
      <c r="AC409" s="72">
        <f t="shared" si="184"/>
        <v>127.51937984496124</v>
      </c>
      <c r="AD409" s="72">
        <f t="shared" si="184"/>
        <v>134.49612403100775</v>
      </c>
      <c r="AE409" s="72">
        <f t="shared" si="174"/>
        <v>123.64341085271317</v>
      </c>
      <c r="AF409" s="72">
        <f t="shared" si="175"/>
        <v>124.03100775193798</v>
      </c>
      <c r="AG409" s="73">
        <f t="shared" si="175"/>
        <v>127.90697674418605</v>
      </c>
      <c r="AH409" s="556">
        <v>1</v>
      </c>
      <c r="AI409" s="232">
        <v>1</v>
      </c>
      <c r="AJ409" s="232">
        <v>1</v>
      </c>
      <c r="AK409" s="232">
        <v>1</v>
      </c>
      <c r="AL409" s="232">
        <v>1</v>
      </c>
      <c r="AM409" s="232">
        <v>1</v>
      </c>
      <c r="AN409" s="232">
        <v>1</v>
      </c>
      <c r="AO409" s="232">
        <v>1</v>
      </c>
      <c r="AP409" s="232">
        <v>1</v>
      </c>
      <c r="AQ409" s="232">
        <v>1</v>
      </c>
      <c r="AR409" s="232">
        <v>1</v>
      </c>
      <c r="AS409" s="232">
        <v>1</v>
      </c>
      <c r="AT409" s="232">
        <v>4</v>
      </c>
      <c r="AU409" s="232">
        <v>6</v>
      </c>
      <c r="AV409" s="234">
        <v>7</v>
      </c>
    </row>
    <row r="410" spans="2:48" ht="14.45">
      <c r="B410" s="739"/>
      <c r="C410" s="1" t="s">
        <v>196</v>
      </c>
      <c r="D410" s="210">
        <v>81</v>
      </c>
      <c r="E410" s="210">
        <v>88</v>
      </c>
      <c r="F410" s="210">
        <v>79</v>
      </c>
      <c r="G410" s="210">
        <v>77</v>
      </c>
      <c r="H410" s="210">
        <v>87</v>
      </c>
      <c r="I410" s="210">
        <v>86</v>
      </c>
      <c r="J410" s="210">
        <v>83</v>
      </c>
      <c r="K410" s="210">
        <v>86</v>
      </c>
      <c r="L410" s="210">
        <v>87</v>
      </c>
      <c r="M410" s="210">
        <v>92</v>
      </c>
      <c r="N410" s="210">
        <v>91</v>
      </c>
      <c r="O410" s="210">
        <v>91</v>
      </c>
      <c r="P410" s="211">
        <v>86</v>
      </c>
      <c r="Q410" s="211">
        <v>86</v>
      </c>
      <c r="R410" s="211">
        <v>88</v>
      </c>
      <c r="S410" s="555">
        <f>100</f>
        <v>100</v>
      </c>
      <c r="T410" s="72">
        <f t="shared" si="177"/>
        <v>108.64197530864197</v>
      </c>
      <c r="U410" s="72">
        <f t="shared" si="178"/>
        <v>97.53086419753086</v>
      </c>
      <c r="V410" s="72">
        <f t="shared" si="179"/>
        <v>95.061728395061735</v>
      </c>
      <c r="W410" s="72">
        <f t="shared" si="180"/>
        <v>107.4074074074074</v>
      </c>
      <c r="X410" s="72">
        <f t="shared" si="181"/>
        <v>106.17283950617283</v>
      </c>
      <c r="Y410" s="72">
        <f t="shared" si="182"/>
        <v>102.46913580246914</v>
      </c>
      <c r="Z410" s="72">
        <f t="shared" si="183"/>
        <v>106.17283950617283</v>
      </c>
      <c r="AA410" s="72">
        <f t="shared" si="184"/>
        <v>107.4074074074074</v>
      </c>
      <c r="AB410" s="72">
        <f t="shared" si="184"/>
        <v>113.58024691358025</v>
      </c>
      <c r="AC410" s="72">
        <f t="shared" si="184"/>
        <v>112.34567901234568</v>
      </c>
      <c r="AD410" s="72">
        <f t="shared" si="184"/>
        <v>112.34567901234568</v>
      </c>
      <c r="AE410" s="72">
        <f t="shared" si="174"/>
        <v>106.17283950617283</v>
      </c>
      <c r="AF410" s="72">
        <f t="shared" si="175"/>
        <v>106.17283950617283</v>
      </c>
      <c r="AG410" s="73">
        <f t="shared" si="175"/>
        <v>108.64197530864197</v>
      </c>
      <c r="AH410" s="556">
        <v>1</v>
      </c>
      <c r="AI410" s="232">
        <v>1</v>
      </c>
      <c r="AJ410" s="232">
        <v>1</v>
      </c>
      <c r="AK410" s="232">
        <v>1</v>
      </c>
      <c r="AL410" s="232">
        <v>1</v>
      </c>
      <c r="AM410" s="232">
        <v>1</v>
      </c>
      <c r="AN410" s="232">
        <v>1</v>
      </c>
      <c r="AO410" s="232">
        <v>1</v>
      </c>
      <c r="AP410" s="232">
        <v>1</v>
      </c>
      <c r="AQ410" s="232">
        <v>1</v>
      </c>
      <c r="AR410" s="232">
        <v>1</v>
      </c>
      <c r="AS410" s="232">
        <v>1</v>
      </c>
      <c r="AT410" s="232">
        <v>4</v>
      </c>
      <c r="AU410" s="232">
        <v>6</v>
      </c>
      <c r="AV410" s="234">
        <v>7</v>
      </c>
    </row>
    <row r="411" spans="2:48" ht="14.45">
      <c r="B411" s="739"/>
      <c r="C411" s="1" t="s">
        <v>197</v>
      </c>
      <c r="D411" s="210">
        <v>17</v>
      </c>
      <c r="E411" s="210">
        <v>19</v>
      </c>
      <c r="F411" s="210">
        <v>18</v>
      </c>
      <c r="G411" s="210">
        <v>18</v>
      </c>
      <c r="H411" s="210">
        <v>15</v>
      </c>
      <c r="I411" s="210">
        <v>17</v>
      </c>
      <c r="J411" s="210">
        <v>16</v>
      </c>
      <c r="K411" s="210">
        <v>18</v>
      </c>
      <c r="L411" s="210">
        <v>19</v>
      </c>
      <c r="M411" s="210">
        <v>18</v>
      </c>
      <c r="N411" s="210">
        <v>18</v>
      </c>
      <c r="O411" s="210">
        <v>16</v>
      </c>
      <c r="P411" s="211">
        <v>14</v>
      </c>
      <c r="Q411" s="211">
        <v>14</v>
      </c>
      <c r="R411" s="211">
        <v>15</v>
      </c>
      <c r="S411" s="555">
        <f>100</f>
        <v>100</v>
      </c>
      <c r="T411" s="72">
        <f t="shared" si="177"/>
        <v>111.76470588235294</v>
      </c>
      <c r="U411" s="72">
        <f t="shared" si="178"/>
        <v>105.88235294117646</v>
      </c>
      <c r="V411" s="72">
        <f t="shared" si="179"/>
        <v>105.88235294117646</v>
      </c>
      <c r="W411" s="72">
        <f t="shared" si="180"/>
        <v>88.235294117647058</v>
      </c>
      <c r="X411" s="72">
        <f t="shared" si="181"/>
        <v>100</v>
      </c>
      <c r="Y411" s="72">
        <f t="shared" si="182"/>
        <v>94.117647058823536</v>
      </c>
      <c r="Z411" s="72">
        <f t="shared" si="183"/>
        <v>105.88235294117646</v>
      </c>
      <c r="AA411" s="72">
        <f t="shared" si="184"/>
        <v>111.76470588235294</v>
      </c>
      <c r="AB411" s="72">
        <f t="shared" si="184"/>
        <v>105.88235294117646</v>
      </c>
      <c r="AC411" s="72">
        <f t="shared" si="184"/>
        <v>105.88235294117646</v>
      </c>
      <c r="AD411" s="72">
        <f t="shared" si="184"/>
        <v>94.117647058823536</v>
      </c>
      <c r="AE411" s="72">
        <f t="shared" si="174"/>
        <v>82.352941176470594</v>
      </c>
      <c r="AF411" s="72">
        <f t="shared" si="175"/>
        <v>82.352941176470594</v>
      </c>
      <c r="AG411" s="73">
        <f t="shared" si="175"/>
        <v>88.235294117647058</v>
      </c>
      <c r="AH411" s="556">
        <v>1</v>
      </c>
      <c r="AI411" s="232">
        <v>1</v>
      </c>
      <c r="AJ411" s="232">
        <v>1</v>
      </c>
      <c r="AK411" s="232">
        <v>1</v>
      </c>
      <c r="AL411" s="232">
        <v>1</v>
      </c>
      <c r="AM411" s="232">
        <v>1</v>
      </c>
      <c r="AN411" s="232">
        <v>1</v>
      </c>
      <c r="AO411" s="232">
        <v>1</v>
      </c>
      <c r="AP411" s="232">
        <v>1</v>
      </c>
      <c r="AQ411" s="232">
        <v>1</v>
      </c>
      <c r="AR411" s="232">
        <v>1</v>
      </c>
      <c r="AS411" s="232">
        <v>1</v>
      </c>
      <c r="AT411" s="232">
        <v>4</v>
      </c>
      <c r="AU411" s="232">
        <v>6</v>
      </c>
      <c r="AV411" s="234">
        <v>7</v>
      </c>
    </row>
    <row r="412" spans="2:48" ht="14.45">
      <c r="B412" s="739"/>
      <c r="C412" s="1" t="s">
        <v>198</v>
      </c>
      <c r="D412" s="210">
        <v>3175</v>
      </c>
      <c r="E412" s="210">
        <v>3410</v>
      </c>
      <c r="F412" s="210">
        <v>4641</v>
      </c>
      <c r="G412" s="210">
        <v>5014</v>
      </c>
      <c r="H412" s="210">
        <v>6185</v>
      </c>
      <c r="I412" s="210">
        <v>9892</v>
      </c>
      <c r="J412" s="210">
        <v>11037</v>
      </c>
      <c r="K412" s="210">
        <v>12511</v>
      </c>
      <c r="L412" s="210">
        <v>13997</v>
      </c>
      <c r="M412" s="210">
        <v>14322</v>
      </c>
      <c r="N412" s="210">
        <v>16147</v>
      </c>
      <c r="O412" s="210">
        <v>18617</v>
      </c>
      <c r="P412" s="211">
        <v>17719</v>
      </c>
      <c r="Q412" s="211">
        <v>17765</v>
      </c>
      <c r="R412" s="211">
        <v>18094</v>
      </c>
      <c r="S412" s="555">
        <f>100</f>
        <v>100</v>
      </c>
      <c r="T412" s="72">
        <f t="shared" si="177"/>
        <v>107.4015748031496</v>
      </c>
      <c r="U412" s="72">
        <f t="shared" si="178"/>
        <v>146.17322834645668</v>
      </c>
      <c r="V412" s="72">
        <f t="shared" si="179"/>
        <v>157.92125984251967</v>
      </c>
      <c r="W412" s="72">
        <f t="shared" si="180"/>
        <v>194.8031496062992</v>
      </c>
      <c r="X412" s="72">
        <f t="shared" si="181"/>
        <v>311.55905511811022</v>
      </c>
      <c r="Y412" s="72">
        <f t="shared" si="182"/>
        <v>347.62204724409446</v>
      </c>
      <c r="Z412" s="72">
        <f t="shared" si="183"/>
        <v>394.04724409448818</v>
      </c>
      <c r="AA412" s="72">
        <f t="shared" si="184"/>
        <v>440.85039370078738</v>
      </c>
      <c r="AB412" s="72">
        <f t="shared" si="184"/>
        <v>451.08661417322833</v>
      </c>
      <c r="AC412" s="72">
        <f t="shared" si="184"/>
        <v>508.56692913385825</v>
      </c>
      <c r="AD412" s="72">
        <f t="shared" si="184"/>
        <v>586.36220472440948</v>
      </c>
      <c r="AE412" s="72">
        <f t="shared" si="174"/>
        <v>558.0787401574803</v>
      </c>
      <c r="AF412" s="72">
        <f t="shared" si="175"/>
        <v>559.5275590551181</v>
      </c>
      <c r="AG412" s="73">
        <f t="shared" si="175"/>
        <v>569.88976377952758</v>
      </c>
      <c r="AH412" s="556">
        <v>1</v>
      </c>
      <c r="AI412" s="232">
        <v>1</v>
      </c>
      <c r="AJ412" s="232">
        <v>1</v>
      </c>
      <c r="AK412" s="232">
        <v>1</v>
      </c>
      <c r="AL412" s="232">
        <v>1</v>
      </c>
      <c r="AM412" s="232">
        <v>1</v>
      </c>
      <c r="AN412" s="232">
        <v>1</v>
      </c>
      <c r="AO412" s="232">
        <v>1</v>
      </c>
      <c r="AP412" s="232">
        <v>1</v>
      </c>
      <c r="AQ412" s="232">
        <v>1</v>
      </c>
      <c r="AR412" s="232">
        <v>1</v>
      </c>
      <c r="AS412" s="232">
        <v>1</v>
      </c>
      <c r="AT412" s="232">
        <v>4</v>
      </c>
      <c r="AU412" s="232">
        <v>6</v>
      </c>
      <c r="AV412" s="234">
        <v>7</v>
      </c>
    </row>
    <row r="413" spans="2:48" ht="15" thickBot="1">
      <c r="B413" s="742"/>
      <c r="C413" s="9" t="s">
        <v>199</v>
      </c>
      <c r="D413">
        <v>3158</v>
      </c>
      <c r="E413">
        <v>3391</v>
      </c>
      <c r="F413">
        <v>4623</v>
      </c>
      <c r="G413">
        <v>4996</v>
      </c>
      <c r="H413">
        <v>6170</v>
      </c>
      <c r="I413">
        <v>9875</v>
      </c>
      <c r="J413">
        <v>11021</v>
      </c>
      <c r="K413">
        <v>12493</v>
      </c>
      <c r="L413">
        <v>13978</v>
      </c>
      <c r="M413">
        <v>14304</v>
      </c>
      <c r="N413">
        <v>16129</v>
      </c>
      <c r="O413">
        <v>18601</v>
      </c>
      <c r="P413">
        <v>17705</v>
      </c>
      <c r="Q413">
        <v>17751</v>
      </c>
      <c r="R413">
        <v>18079</v>
      </c>
      <c r="S413" s="59">
        <f>100</f>
        <v>100</v>
      </c>
      <c r="T413" s="74">
        <f t="shared" si="177"/>
        <v>107.37808739708676</v>
      </c>
      <c r="U413" s="74">
        <f t="shared" si="178"/>
        <v>146.39012032932234</v>
      </c>
      <c r="V413" s="74">
        <f t="shared" si="179"/>
        <v>158.20139328689044</v>
      </c>
      <c r="W413" s="74">
        <f t="shared" si="180"/>
        <v>195.37682077264091</v>
      </c>
      <c r="X413" s="74">
        <f t="shared" si="181"/>
        <v>312.69791006966432</v>
      </c>
      <c r="Y413" s="74">
        <f t="shared" si="182"/>
        <v>348.98670044331857</v>
      </c>
      <c r="Z413" s="74">
        <f t="shared" si="183"/>
        <v>395.59848005066499</v>
      </c>
      <c r="AA413" s="74">
        <f t="shared" si="184"/>
        <v>442.62191260291326</v>
      </c>
      <c r="AB413" s="74">
        <f t="shared" si="184"/>
        <v>452.94490183660542</v>
      </c>
      <c r="AC413" s="74">
        <f t="shared" si="184"/>
        <v>510.73464217859407</v>
      </c>
      <c r="AD413" s="74">
        <f t="shared" si="184"/>
        <v>589.01203293223557</v>
      </c>
      <c r="AE413" s="74">
        <f t="shared" si="174"/>
        <v>560.63964534515515</v>
      </c>
      <c r="AF413" s="74">
        <f t="shared" si="175"/>
        <v>562.09626345788479</v>
      </c>
      <c r="AG413" s="75">
        <f t="shared" si="175"/>
        <v>572.48258391386958</v>
      </c>
      <c r="AH413" s="235"/>
      <c r="AI413" s="236"/>
      <c r="AJ413" s="236"/>
      <c r="AK413" s="236"/>
      <c r="AL413" s="236"/>
      <c r="AM413" s="236"/>
      <c r="AN413" s="236"/>
      <c r="AO413" s="236"/>
      <c r="AP413" s="236"/>
      <c r="AQ413" s="236"/>
      <c r="AR413" s="236"/>
      <c r="AS413" s="236"/>
      <c r="AT413" s="236"/>
      <c r="AU413" s="236"/>
      <c r="AV413" s="237"/>
    </row>
  </sheetData>
  <mergeCells count="72">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 ref="B408:B413"/>
    <mergeCell ref="B402:B407"/>
    <mergeCell ref="B396:B401"/>
    <mergeCell ref="B390:B395"/>
    <mergeCell ref="B384:B38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210:B215"/>
    <mergeCell ref="B204:B209"/>
    <mergeCell ref="B216:B221"/>
    <mergeCell ref="B240:B245"/>
    <mergeCell ref="B234:B239"/>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66:B71"/>
    <mergeCell ref="B60:B65"/>
    <mergeCell ref="B54:B59"/>
    <mergeCell ref="B48:B53"/>
    <mergeCell ref="B42:B47"/>
    <mergeCell ref="AM6:AP6"/>
    <mergeCell ref="U5:W5"/>
    <mergeCell ref="Z5:AB5"/>
    <mergeCell ref="B36:B41"/>
    <mergeCell ref="B12:B17"/>
    <mergeCell ref="AH6:AL6"/>
    <mergeCell ref="AH5:AK5"/>
    <mergeCell ref="B30:B35"/>
    <mergeCell ref="B24:B29"/>
    <mergeCell ref="B18:B23"/>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88"/>
  <sheetViews>
    <sheetView zoomScale="40" zoomScaleNormal="40"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11.42578125" style="11" customWidth="1"/>
    <col min="34" max="46" width="5.7109375" style="11" customWidth="1"/>
    <col min="47" max="47" width="5.42578125" style="11" customWidth="1"/>
    <col min="48" max="48" width="5.5703125" style="11" customWidth="1"/>
    <col min="49" max="16384" width="11.42578125" style="11"/>
  </cols>
  <sheetData>
    <row r="1" spans="1:48" ht="36.75" customHeight="1">
      <c r="A1" s="162" t="s">
        <v>228</v>
      </c>
    </row>
    <row r="2" spans="1:48">
      <c r="B2" s="11"/>
      <c r="AH2" s="101"/>
    </row>
    <row r="3" spans="1:48" ht="21">
      <c r="A3" s="165"/>
      <c r="B3" s="12" t="s">
        <v>104</v>
      </c>
    </row>
    <row r="4" spans="1:48">
      <c r="B4" s="10" t="s">
        <v>172</v>
      </c>
      <c r="D4" s="101"/>
      <c r="S4" s="101" t="s">
        <v>173</v>
      </c>
      <c r="Y4" s="155"/>
      <c r="AH4" s="101" t="s">
        <v>174</v>
      </c>
      <c r="AI4" s="150"/>
      <c r="AJ4" s="150"/>
      <c r="AK4" s="150"/>
      <c r="AL4" s="150"/>
      <c r="AM4" s="150"/>
      <c r="AN4" s="150"/>
      <c r="AO4" s="150"/>
      <c r="AP4" s="150"/>
      <c r="AQ4" s="150"/>
      <c r="AR4" s="150"/>
      <c r="AS4" s="150"/>
      <c r="AT4" s="150"/>
    </row>
    <row r="5" spans="1:48" ht="14.25" customHeight="1">
      <c r="B5" s="10" t="s">
        <v>175</v>
      </c>
      <c r="E5" s="13"/>
      <c r="F5" s="154" t="s">
        <v>176</v>
      </c>
      <c r="S5" s="157"/>
      <c r="T5" s="158"/>
      <c r="U5" s="733" t="s">
        <v>178</v>
      </c>
      <c r="V5" s="733"/>
      <c r="W5" s="733"/>
      <c r="X5" s="159"/>
      <c r="Y5" s="160"/>
      <c r="Z5" s="733" t="s">
        <v>179</v>
      </c>
      <c r="AA5" s="733"/>
      <c r="AB5" s="733"/>
      <c r="AH5" s="737" t="s">
        <v>180</v>
      </c>
      <c r="AI5" s="737"/>
      <c r="AJ5" s="737"/>
      <c r="AK5" s="737"/>
      <c r="AQ5" s="150"/>
      <c r="AR5" s="150"/>
      <c r="AS5" s="150"/>
      <c r="AT5" s="150"/>
    </row>
    <row r="6" spans="1:48">
      <c r="B6" s="11"/>
      <c r="E6" s="14"/>
      <c r="F6" s="154" t="s">
        <v>181</v>
      </c>
      <c r="S6" s="157"/>
      <c r="T6" s="156"/>
      <c r="U6" s="159" t="s">
        <v>182</v>
      </c>
      <c r="V6" s="159"/>
      <c r="W6" s="159"/>
      <c r="X6" s="159"/>
      <c r="Y6" s="161"/>
      <c r="Z6" s="159" t="s">
        <v>183</v>
      </c>
      <c r="AA6" s="159"/>
      <c r="AB6" s="159"/>
      <c r="AH6" s="743" t="s">
        <v>184</v>
      </c>
      <c r="AI6" s="744"/>
      <c r="AJ6" s="744"/>
      <c r="AK6" s="744"/>
      <c r="AL6" s="734"/>
      <c r="AM6" s="734" t="s">
        <v>185</v>
      </c>
      <c r="AN6" s="734"/>
      <c r="AO6" s="734"/>
      <c r="AP6" s="735"/>
      <c r="AQ6" s="150"/>
      <c r="AR6" s="150"/>
      <c r="AS6" s="150"/>
      <c r="AT6" s="150"/>
    </row>
    <row r="7" spans="1:48">
      <c r="E7" s="15"/>
      <c r="F7" s="154" t="s">
        <v>186</v>
      </c>
      <c r="AH7" s="547" t="s">
        <v>187</v>
      </c>
      <c r="AI7" s="548"/>
      <c r="AJ7" s="548"/>
      <c r="AK7" s="548"/>
      <c r="AL7" s="548"/>
      <c r="AM7" s="548" t="s">
        <v>188</v>
      </c>
      <c r="AN7" s="548"/>
      <c r="AO7" s="548"/>
      <c r="AP7" s="549"/>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0" t="s">
        <v>189</v>
      </c>
      <c r="AI8" s="551"/>
      <c r="AJ8" s="551"/>
      <c r="AK8" s="551"/>
      <c r="AL8" s="551"/>
      <c r="AM8" s="552"/>
      <c r="AN8" s="552"/>
      <c r="AO8" s="552"/>
      <c r="AP8" s="553"/>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4"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5.75" customHeight="1" thickTop="1">
      <c r="B11" s="738" t="s">
        <v>193</v>
      </c>
      <c r="C11" s="34" t="s">
        <v>194</v>
      </c>
      <c r="D11" s="40">
        <f>SUM(D17,D23,D29,D35,D41,D47,D53,D59,D65,D71,D77,D83)</f>
        <v>1388522</v>
      </c>
      <c r="E11" s="41">
        <f t="shared" ref="E11:Q11" si="0">SUM(E17,E23,E29,E35,E41,E47,E53,E59,E65,E71,E77,E83)</f>
        <v>1341111</v>
      </c>
      <c r="F11" s="41">
        <f t="shared" si="0"/>
        <v>1519438</v>
      </c>
      <c r="G11" s="41">
        <f t="shared" si="0"/>
        <v>1507162</v>
      </c>
      <c r="H11" s="41">
        <f t="shared" si="0"/>
        <v>1506207</v>
      </c>
      <c r="I11" s="41">
        <f t="shared" si="0"/>
        <v>1509372</v>
      </c>
      <c r="J11" s="41">
        <f t="shared" si="0"/>
        <v>1537522</v>
      </c>
      <c r="K11" s="41">
        <f t="shared" si="0"/>
        <v>1565231</v>
      </c>
      <c r="L11" s="41">
        <f t="shared" si="0"/>
        <v>1601243</v>
      </c>
      <c r="M11" s="41">
        <f t="shared" si="0"/>
        <v>1631136</v>
      </c>
      <c r="N11" s="41">
        <f t="shared" si="0"/>
        <v>1663819</v>
      </c>
      <c r="O11" s="41">
        <f t="shared" si="0"/>
        <v>1687488</v>
      </c>
      <c r="P11" s="41">
        <f t="shared" si="0"/>
        <v>1682362</v>
      </c>
      <c r="Q11" s="41">
        <f t="shared" si="0"/>
        <v>1676829</v>
      </c>
      <c r="R11" s="42">
        <f t="shared" ref="R11" si="1">SUM(R17,R23,R29,R35,R41,R47,R53,R59,R65,R71,R77,R83)</f>
        <v>1691927</v>
      </c>
      <c r="S11" s="555">
        <f>100</f>
        <v>100</v>
      </c>
      <c r="T11" s="72">
        <f>E11*100/$D11</f>
        <v>96.58550602727216</v>
      </c>
      <c r="U11" s="72">
        <f t="shared" ref="U11:AD26" si="2">F11*100/$D11</f>
        <v>109.42844261740181</v>
      </c>
      <c r="V11" s="72">
        <f t="shared" si="2"/>
        <v>108.54433707208096</v>
      </c>
      <c r="W11" s="72">
        <f t="shared" si="2"/>
        <v>108.47555890363999</v>
      </c>
      <c r="X11" s="72">
        <f t="shared" si="2"/>
        <v>108.70349911632657</v>
      </c>
      <c r="Y11" s="72">
        <f t="shared" si="2"/>
        <v>110.73083465728307</v>
      </c>
      <c r="Z11" s="72">
        <f t="shared" si="2"/>
        <v>112.72640980841499</v>
      </c>
      <c r="AA11" s="72">
        <f t="shared" si="2"/>
        <v>115.3199589203484</v>
      </c>
      <c r="AB11" s="72">
        <f t="shared" si="2"/>
        <v>117.47282362108774</v>
      </c>
      <c r="AC11" s="72">
        <f t="shared" si="2"/>
        <v>119.82662140030911</v>
      </c>
      <c r="AD11" s="72">
        <f t="shared" si="2"/>
        <v>121.53123969227711</v>
      </c>
      <c r="AE11" s="72">
        <f t="shared" ref="AE11:AE23" si="3">P11*100/$D11</f>
        <v>121.16207017245675</v>
      </c>
      <c r="AF11" s="72">
        <f t="shared" ref="AF11:AG23" si="4">Q11*100/$D11</f>
        <v>120.76358890964637</v>
      </c>
      <c r="AG11" s="73">
        <f t="shared" si="4"/>
        <v>121.8509321422347</v>
      </c>
      <c r="AH11" s="560"/>
      <c r="AI11" s="212"/>
      <c r="AJ11" s="213"/>
      <c r="AK11" s="212"/>
      <c r="AL11" s="212"/>
      <c r="AM11" s="212"/>
      <c r="AN11" s="212"/>
      <c r="AO11" s="212"/>
      <c r="AP11" s="212"/>
      <c r="AQ11" s="212"/>
      <c r="AR11" s="212"/>
      <c r="AS11" s="212"/>
      <c r="AT11" s="212"/>
      <c r="AU11" s="212"/>
      <c r="AV11" s="214"/>
    </row>
    <row r="12" spans="1:48">
      <c r="B12" s="739"/>
      <c r="C12" s="1" t="s">
        <v>195</v>
      </c>
      <c r="D12" s="557">
        <f t="shared" ref="D12:Q16" si="5">SUM(D18,D24,D30,D36,D42,D48,D54,D60,D66,D72,D78,D84)</f>
        <v>1197571</v>
      </c>
      <c r="E12" s="35">
        <f t="shared" si="5"/>
        <v>1157150</v>
      </c>
      <c r="F12" s="35">
        <f t="shared" si="5"/>
        <v>1049739</v>
      </c>
      <c r="G12" s="35">
        <f t="shared" si="5"/>
        <v>1068870</v>
      </c>
      <c r="H12" s="35">
        <f t="shared" si="5"/>
        <v>1050940</v>
      </c>
      <c r="I12" s="35">
        <f t="shared" si="5"/>
        <v>1006621</v>
      </c>
      <c r="J12" s="35">
        <f t="shared" si="5"/>
        <v>1004992</v>
      </c>
      <c r="K12" s="35">
        <f t="shared" si="5"/>
        <v>1014817</v>
      </c>
      <c r="L12" s="35">
        <f t="shared" si="5"/>
        <v>1034767</v>
      </c>
      <c r="M12" s="35">
        <f t="shared" si="5"/>
        <v>1068510</v>
      </c>
      <c r="N12" s="35">
        <f t="shared" si="5"/>
        <v>1096823</v>
      </c>
      <c r="O12" s="35">
        <f t="shared" si="5"/>
        <v>1112548</v>
      </c>
      <c r="P12" s="35">
        <f t="shared" si="5"/>
        <v>1098011</v>
      </c>
      <c r="Q12" s="35">
        <f t="shared" si="5"/>
        <v>1077656</v>
      </c>
      <c r="R12" s="36">
        <f t="shared" ref="R12" si="6">SUM(R18,R24,R30,R36,R42,R48,R54,R60,R66,R72,R78,R84)</f>
        <v>1086665</v>
      </c>
      <c r="S12" s="555">
        <f>100</f>
        <v>100</v>
      </c>
      <c r="T12" s="72">
        <f t="shared" ref="T12:AA56" si="7">E12*100/$D12</f>
        <v>96.624751267357013</v>
      </c>
      <c r="U12" s="72">
        <f t="shared" si="2"/>
        <v>87.655679705002882</v>
      </c>
      <c r="V12" s="72">
        <f t="shared" si="2"/>
        <v>89.253163278001892</v>
      </c>
      <c r="W12" s="72">
        <f t="shared" si="2"/>
        <v>87.755966034581661</v>
      </c>
      <c r="X12" s="72">
        <f t="shared" si="2"/>
        <v>84.055225118176708</v>
      </c>
      <c r="Y12" s="72">
        <f t="shared" si="2"/>
        <v>83.919199780221803</v>
      </c>
      <c r="Z12" s="72">
        <f t="shared" si="2"/>
        <v>84.739610428108236</v>
      </c>
      <c r="AA12" s="72">
        <f t="shared" si="2"/>
        <v>86.405482430686789</v>
      </c>
      <c r="AB12" s="72">
        <f t="shared" si="2"/>
        <v>89.223102429835052</v>
      </c>
      <c r="AC12" s="72">
        <f t="shared" si="2"/>
        <v>91.587304635800294</v>
      </c>
      <c r="AD12" s="72">
        <f t="shared" si="2"/>
        <v>92.900379184198684</v>
      </c>
      <c r="AE12" s="72">
        <f t="shared" si="3"/>
        <v>91.686505434750842</v>
      </c>
      <c r="AF12" s="72">
        <f t="shared" si="4"/>
        <v>89.986814977984608</v>
      </c>
      <c r="AG12" s="73">
        <f t="shared" si="4"/>
        <v>90.739087703359544</v>
      </c>
      <c r="AH12" s="560"/>
      <c r="AI12" s="212"/>
      <c r="AJ12" s="212"/>
      <c r="AK12" s="212"/>
      <c r="AL12" s="212"/>
      <c r="AM12" s="212"/>
      <c r="AN12" s="212"/>
      <c r="AO12" s="212"/>
      <c r="AP12" s="212"/>
      <c r="AQ12" s="212"/>
      <c r="AR12" s="212"/>
      <c r="AS12" s="212"/>
      <c r="AT12" s="212"/>
      <c r="AU12" s="212"/>
      <c r="AV12" s="214"/>
    </row>
    <row r="13" spans="1:48">
      <c r="B13" s="739"/>
      <c r="C13" s="1" t="s">
        <v>196</v>
      </c>
      <c r="D13" s="557">
        <f t="shared" si="5"/>
        <v>1060263</v>
      </c>
      <c r="E13" s="35">
        <f t="shared" si="5"/>
        <v>1021518</v>
      </c>
      <c r="F13" s="35">
        <f t="shared" si="5"/>
        <v>992900</v>
      </c>
      <c r="G13" s="35">
        <f t="shared" si="5"/>
        <v>1010503</v>
      </c>
      <c r="H13" s="35">
        <f t="shared" si="5"/>
        <v>1003678</v>
      </c>
      <c r="I13" s="35">
        <f t="shared" si="5"/>
        <v>965237</v>
      </c>
      <c r="J13" s="35">
        <f t="shared" si="5"/>
        <v>956911</v>
      </c>
      <c r="K13" s="35">
        <f t="shared" si="5"/>
        <v>991563</v>
      </c>
      <c r="L13" s="35">
        <f t="shared" si="5"/>
        <v>1014256</v>
      </c>
      <c r="M13" s="35">
        <f t="shared" si="5"/>
        <v>1057577</v>
      </c>
      <c r="N13" s="35">
        <f t="shared" si="5"/>
        <v>1081605</v>
      </c>
      <c r="O13" s="35">
        <f t="shared" si="5"/>
        <v>1117396</v>
      </c>
      <c r="P13" s="35">
        <f t="shared" si="5"/>
        <v>1107818</v>
      </c>
      <c r="Q13" s="35">
        <f t="shared" si="5"/>
        <v>1109952</v>
      </c>
      <c r="R13" s="36">
        <f t="shared" ref="R13" si="8">SUM(R19,R25,R31,R37,R43,R49,R55,R61,R67,R73,R79,R85)</f>
        <v>1119984</v>
      </c>
      <c r="S13" s="555">
        <f>100</f>
        <v>100</v>
      </c>
      <c r="T13" s="72">
        <f t="shared" si="7"/>
        <v>96.345717996383911</v>
      </c>
      <c r="U13" s="72">
        <f t="shared" si="2"/>
        <v>93.646576368316161</v>
      </c>
      <c r="V13" s="72">
        <f t="shared" si="2"/>
        <v>95.306824816106953</v>
      </c>
      <c r="W13" s="72">
        <f t="shared" si="2"/>
        <v>94.663116604087847</v>
      </c>
      <c r="X13" s="72">
        <f t="shared" si="2"/>
        <v>91.037506731820315</v>
      </c>
      <c r="Y13" s="72">
        <f t="shared" si="2"/>
        <v>90.252229871267787</v>
      </c>
      <c r="Z13" s="72">
        <f t="shared" si="2"/>
        <v>93.520475580115502</v>
      </c>
      <c r="AA13" s="72">
        <f t="shared" si="2"/>
        <v>95.660793595551297</v>
      </c>
      <c r="AB13" s="72">
        <f t="shared" si="2"/>
        <v>99.746666628940176</v>
      </c>
      <c r="AC13" s="72">
        <f t="shared" si="2"/>
        <v>102.01289680013355</v>
      </c>
      <c r="AD13" s="72">
        <f t="shared" si="2"/>
        <v>105.38856868531676</v>
      </c>
      <c r="AE13" s="72">
        <f t="shared" si="3"/>
        <v>104.48520791539458</v>
      </c>
      <c r="AF13" s="72">
        <f t="shared" si="4"/>
        <v>104.68647873216362</v>
      </c>
      <c r="AG13" s="73">
        <f t="shared" si="4"/>
        <v>105.63265906666554</v>
      </c>
      <c r="AH13" s="560"/>
      <c r="AI13" s="212"/>
      <c r="AJ13" s="212"/>
      <c r="AK13" s="212"/>
      <c r="AL13" s="212"/>
      <c r="AM13" s="212"/>
      <c r="AN13" s="212"/>
      <c r="AO13" s="212"/>
      <c r="AP13" s="212"/>
      <c r="AQ13" s="212"/>
      <c r="AR13" s="212"/>
      <c r="AS13" s="212"/>
      <c r="AT13" s="212"/>
      <c r="AU13" s="212"/>
      <c r="AV13" s="214"/>
    </row>
    <row r="14" spans="1:48">
      <c r="B14" s="739"/>
      <c r="C14" s="1" t="s">
        <v>197</v>
      </c>
      <c r="D14" s="557">
        <f t="shared" si="5"/>
        <v>1932521</v>
      </c>
      <c r="E14" s="35">
        <f t="shared" si="5"/>
        <v>1859550</v>
      </c>
      <c r="F14" s="35">
        <f t="shared" si="5"/>
        <v>1742144</v>
      </c>
      <c r="G14" s="35">
        <f t="shared" si="5"/>
        <v>1770421</v>
      </c>
      <c r="H14" s="35">
        <f t="shared" si="5"/>
        <v>1785413</v>
      </c>
      <c r="I14" s="35">
        <f t="shared" si="5"/>
        <v>1796814</v>
      </c>
      <c r="J14" s="35">
        <f t="shared" si="5"/>
        <v>1815490</v>
      </c>
      <c r="K14" s="35">
        <f t="shared" si="5"/>
        <v>1875988</v>
      </c>
      <c r="L14" s="35">
        <f t="shared" si="5"/>
        <v>1935121</v>
      </c>
      <c r="M14" s="35">
        <f t="shared" si="5"/>
        <v>2021088</v>
      </c>
      <c r="N14" s="35">
        <f t="shared" si="5"/>
        <v>2145490</v>
      </c>
      <c r="O14" s="35">
        <f t="shared" si="5"/>
        <v>2191571</v>
      </c>
      <c r="P14" s="35">
        <f t="shared" si="5"/>
        <v>2114997</v>
      </c>
      <c r="Q14" s="35">
        <f t="shared" si="5"/>
        <v>2128941</v>
      </c>
      <c r="R14" s="36">
        <f t="shared" ref="R14" si="9">SUM(R20,R26,R32,R38,R44,R50,R56,R62,R68,R74,R80,R86)</f>
        <v>2171030</v>
      </c>
      <c r="S14" s="555">
        <f>100</f>
        <v>100</v>
      </c>
      <c r="T14" s="72">
        <f t="shared" si="7"/>
        <v>96.224051381589121</v>
      </c>
      <c r="U14" s="72">
        <f t="shared" si="2"/>
        <v>90.148774579939882</v>
      </c>
      <c r="V14" s="72">
        <f t="shared" si="2"/>
        <v>91.611992832160681</v>
      </c>
      <c r="W14" s="72">
        <f t="shared" si="2"/>
        <v>92.387767066955547</v>
      </c>
      <c r="X14" s="72">
        <f t="shared" si="2"/>
        <v>92.977721846230907</v>
      </c>
      <c r="Y14" s="72">
        <f t="shared" si="2"/>
        <v>93.944127903396648</v>
      </c>
      <c r="Z14" s="72">
        <f t="shared" si="2"/>
        <v>97.074650159040957</v>
      </c>
      <c r="AA14" s="72">
        <f t="shared" si="2"/>
        <v>100.13453928831821</v>
      </c>
      <c r="AB14" s="72">
        <f t="shared" si="2"/>
        <v>104.58297736479966</v>
      </c>
      <c r="AC14" s="72">
        <f t="shared" si="2"/>
        <v>111.02026834378513</v>
      </c>
      <c r="AD14" s="72">
        <f t="shared" si="2"/>
        <v>113.40477024570497</v>
      </c>
      <c r="AE14" s="72">
        <f t="shared" si="3"/>
        <v>109.44238122121313</v>
      </c>
      <c r="AF14" s="72">
        <f t="shared" si="4"/>
        <v>110.16392577363972</v>
      </c>
      <c r="AG14" s="73">
        <f t="shared" si="4"/>
        <v>112.34185812211096</v>
      </c>
      <c r="AH14" s="560"/>
      <c r="AI14" s="212"/>
      <c r="AJ14" s="212"/>
      <c r="AK14" s="212"/>
      <c r="AL14" s="212"/>
      <c r="AM14" s="212"/>
      <c r="AN14" s="212"/>
      <c r="AO14" s="212"/>
      <c r="AP14" s="212"/>
      <c r="AQ14" s="212"/>
      <c r="AR14" s="212"/>
      <c r="AS14" s="212"/>
      <c r="AT14" s="212"/>
      <c r="AU14" s="212"/>
      <c r="AV14" s="214"/>
    </row>
    <row r="15" spans="1:48">
      <c r="B15" s="739"/>
      <c r="C15" s="1" t="s">
        <v>198</v>
      </c>
      <c r="D15" s="557">
        <f t="shared" si="5"/>
        <v>5578877</v>
      </c>
      <c r="E15" s="35">
        <f t="shared" si="5"/>
        <v>5379329</v>
      </c>
      <c r="F15" s="35">
        <f t="shared" si="5"/>
        <v>5304221</v>
      </c>
      <c r="G15" s="35">
        <f t="shared" si="5"/>
        <v>5356956</v>
      </c>
      <c r="H15" s="35">
        <f t="shared" si="5"/>
        <v>5346238</v>
      </c>
      <c r="I15" s="35">
        <f t="shared" si="5"/>
        <v>5278044</v>
      </c>
      <c r="J15" s="35">
        <f t="shared" si="5"/>
        <v>5314915</v>
      </c>
      <c r="K15" s="35">
        <f t="shared" si="5"/>
        <v>5447599</v>
      </c>
      <c r="L15" s="35">
        <f t="shared" si="5"/>
        <v>5585387</v>
      </c>
      <c r="M15" s="35">
        <f t="shared" si="5"/>
        <v>5778311</v>
      </c>
      <c r="N15" s="35">
        <f t="shared" si="5"/>
        <v>5987737</v>
      </c>
      <c r="O15" s="35">
        <f t="shared" si="5"/>
        <v>6109003</v>
      </c>
      <c r="P15" s="35">
        <f t="shared" si="5"/>
        <v>6003188</v>
      </c>
      <c r="Q15" s="35">
        <f t="shared" si="5"/>
        <v>5993378</v>
      </c>
      <c r="R15" s="36">
        <f t="shared" ref="R15" si="10">SUM(R21,R27,R33,R39,R45,R51,R57,R63,R69,R75,R81,R87)</f>
        <v>6069606</v>
      </c>
      <c r="S15" s="555">
        <f>100</f>
        <v>100</v>
      </c>
      <c r="T15" s="72">
        <f t="shared" si="7"/>
        <v>96.423151110877697</v>
      </c>
      <c r="U15" s="72">
        <f t="shared" si="2"/>
        <v>95.076858658113451</v>
      </c>
      <c r="V15" s="72">
        <f t="shared" si="2"/>
        <v>96.022120580898275</v>
      </c>
      <c r="W15" s="72">
        <f t="shared" si="2"/>
        <v>95.830003063340527</v>
      </c>
      <c r="X15" s="72">
        <f t="shared" si="2"/>
        <v>94.607642362432443</v>
      </c>
      <c r="Y15" s="72">
        <f t="shared" si="2"/>
        <v>95.268545981565822</v>
      </c>
      <c r="Z15" s="72">
        <f t="shared" si="2"/>
        <v>97.646874093119465</v>
      </c>
      <c r="AA15" s="72">
        <f t="shared" si="2"/>
        <v>100.11669015108238</v>
      </c>
      <c r="AB15" s="72">
        <f t="shared" si="2"/>
        <v>103.57480546712179</v>
      </c>
      <c r="AC15" s="72">
        <f t="shared" si="2"/>
        <v>107.3287150801138</v>
      </c>
      <c r="AD15" s="72">
        <f t="shared" si="2"/>
        <v>109.50237834603631</v>
      </c>
      <c r="AE15" s="72">
        <f t="shared" si="3"/>
        <v>107.60567046020194</v>
      </c>
      <c r="AF15" s="72">
        <f t="shared" si="4"/>
        <v>107.4298286196308</v>
      </c>
      <c r="AG15" s="73">
        <f t="shared" si="4"/>
        <v>108.79619679731243</v>
      </c>
      <c r="AH15" s="560"/>
      <c r="AI15" s="212"/>
      <c r="AJ15" s="212"/>
      <c r="AK15" s="212"/>
      <c r="AL15" s="212"/>
      <c r="AM15" s="212"/>
      <c r="AN15" s="212"/>
      <c r="AO15" s="212"/>
      <c r="AP15" s="212"/>
      <c r="AQ15" s="212"/>
      <c r="AR15" s="212"/>
      <c r="AS15" s="212"/>
      <c r="AT15" s="212"/>
      <c r="AU15" s="212"/>
      <c r="AV15" s="214"/>
    </row>
    <row r="16" spans="1:48">
      <c r="B16" s="739"/>
      <c r="C16" s="8" t="s">
        <v>199</v>
      </c>
      <c r="D16" s="37">
        <f t="shared" si="5"/>
        <v>3646356</v>
      </c>
      <c r="E16" s="38">
        <f t="shared" si="5"/>
        <v>3519779</v>
      </c>
      <c r="F16" s="38">
        <f t="shared" si="5"/>
        <v>3562077</v>
      </c>
      <c r="G16" s="38">
        <f t="shared" si="5"/>
        <v>3586535</v>
      </c>
      <c r="H16" s="38">
        <f t="shared" si="5"/>
        <v>3560825</v>
      </c>
      <c r="I16" s="38">
        <f t="shared" si="5"/>
        <v>3481230</v>
      </c>
      <c r="J16" s="38">
        <f t="shared" si="5"/>
        <v>3499425</v>
      </c>
      <c r="K16" s="38">
        <f t="shared" si="5"/>
        <v>3571611</v>
      </c>
      <c r="L16" s="38">
        <f t="shared" si="5"/>
        <v>3650266</v>
      </c>
      <c r="M16" s="38">
        <f t="shared" si="5"/>
        <v>3757223</v>
      </c>
      <c r="N16" s="38">
        <f t="shared" si="5"/>
        <v>3842247</v>
      </c>
      <c r="O16" s="38">
        <f t="shared" si="5"/>
        <v>3917432</v>
      </c>
      <c r="P16" s="38">
        <f t="shared" si="5"/>
        <v>3888191</v>
      </c>
      <c r="Q16" s="38">
        <f t="shared" si="5"/>
        <v>3864437</v>
      </c>
      <c r="R16" s="39">
        <f t="shared" ref="R16" si="11">SUM(R22,R28,R34,R40,R46,R52,R58,R64,R70,R76,R82,R88)</f>
        <v>3898576</v>
      </c>
      <c r="S16" s="555">
        <f>100</f>
        <v>100</v>
      </c>
      <c r="T16" s="72">
        <f t="shared" si="7"/>
        <v>96.528671363958978</v>
      </c>
      <c r="U16" s="72">
        <f t="shared" si="2"/>
        <v>97.688678779581593</v>
      </c>
      <c r="V16" s="72">
        <f t="shared" si="2"/>
        <v>98.359430620597664</v>
      </c>
      <c r="W16" s="72">
        <f t="shared" si="2"/>
        <v>97.654343130511663</v>
      </c>
      <c r="X16" s="72">
        <f t="shared" si="2"/>
        <v>95.471478923067309</v>
      </c>
      <c r="Y16" s="72">
        <f t="shared" si="2"/>
        <v>95.97047024481428</v>
      </c>
      <c r="Z16" s="72">
        <f t="shared" si="2"/>
        <v>97.950145295741834</v>
      </c>
      <c r="AA16" s="72">
        <f t="shared" si="2"/>
        <v>100.10723034174393</v>
      </c>
      <c r="AB16" s="72">
        <f t="shared" si="2"/>
        <v>103.04048754427708</v>
      </c>
      <c r="AC16" s="72">
        <f t="shared" si="2"/>
        <v>105.37224012137048</v>
      </c>
      <c r="AD16" s="72">
        <f t="shared" si="2"/>
        <v>107.43416166715483</v>
      </c>
      <c r="AE16" s="72">
        <f t="shared" si="3"/>
        <v>106.63223777382132</v>
      </c>
      <c r="AF16" s="72">
        <f t="shared" si="4"/>
        <v>105.98079287924712</v>
      </c>
      <c r="AG16" s="73">
        <f t="shared" si="4"/>
        <v>106.91704265847876</v>
      </c>
      <c r="AH16" s="215"/>
      <c r="AI16" s="216"/>
      <c r="AJ16" s="216"/>
      <c r="AK16" s="216"/>
      <c r="AL16" s="216"/>
      <c r="AM16" s="216"/>
      <c r="AN16" s="216"/>
      <c r="AO16" s="216"/>
      <c r="AP16" s="216"/>
      <c r="AQ16" s="216"/>
      <c r="AR16" s="216"/>
      <c r="AS16" s="216"/>
      <c r="AT16" s="216"/>
      <c r="AU16" s="216"/>
      <c r="AV16" s="217"/>
    </row>
    <row r="17" spans="2:48" ht="15" customHeight="1">
      <c r="B17" s="741" t="s">
        <v>200</v>
      </c>
      <c r="C17" s="1" t="s">
        <v>194</v>
      </c>
      <c r="D17" s="210">
        <v>631</v>
      </c>
      <c r="E17" s="210">
        <v>467</v>
      </c>
      <c r="F17" s="210">
        <v>630</v>
      </c>
      <c r="G17" s="210">
        <v>680</v>
      </c>
      <c r="H17" s="210">
        <v>584</v>
      </c>
      <c r="I17" s="210">
        <v>519</v>
      </c>
      <c r="J17" s="210">
        <v>673</v>
      </c>
      <c r="K17" s="210">
        <v>549</v>
      </c>
      <c r="L17" s="210">
        <v>566</v>
      </c>
      <c r="M17" s="210">
        <v>569</v>
      </c>
      <c r="N17" s="210">
        <v>568</v>
      </c>
      <c r="O17" s="210">
        <v>600</v>
      </c>
      <c r="P17" s="211">
        <v>597</v>
      </c>
      <c r="Q17" s="211">
        <v>629</v>
      </c>
      <c r="R17" s="211">
        <v>654</v>
      </c>
      <c r="S17" s="555">
        <f>100</f>
        <v>100</v>
      </c>
      <c r="T17" s="72">
        <f t="shared" si="7"/>
        <v>74.009508716323296</v>
      </c>
      <c r="U17" s="72">
        <f t="shared" si="2"/>
        <v>99.841521394611732</v>
      </c>
      <c r="V17" s="72">
        <f t="shared" si="2"/>
        <v>107.76545166402536</v>
      </c>
      <c r="W17" s="72">
        <f t="shared" si="2"/>
        <v>92.551505546751187</v>
      </c>
      <c r="X17" s="72">
        <f t="shared" si="2"/>
        <v>82.250396196513478</v>
      </c>
      <c r="Y17" s="72">
        <f t="shared" si="2"/>
        <v>106.65610142630744</v>
      </c>
      <c r="Z17" s="72">
        <f t="shared" si="2"/>
        <v>87.004754358161648</v>
      </c>
      <c r="AA17" s="72">
        <f t="shared" si="2"/>
        <v>89.698890649762276</v>
      </c>
      <c r="AB17" s="72">
        <f t="shared" si="2"/>
        <v>90.174326465927095</v>
      </c>
      <c r="AC17" s="72">
        <f t="shared" si="2"/>
        <v>90.015847860538827</v>
      </c>
      <c r="AD17" s="72">
        <f t="shared" si="2"/>
        <v>95.087163232963547</v>
      </c>
      <c r="AE17" s="72">
        <f t="shared" si="3"/>
        <v>94.611727416798729</v>
      </c>
      <c r="AF17" s="72">
        <f t="shared" si="4"/>
        <v>99.68304278922345</v>
      </c>
      <c r="AG17" s="73">
        <f t="shared" si="4"/>
        <v>103.64500792393027</v>
      </c>
      <c r="AH17" s="556">
        <v>1</v>
      </c>
      <c r="AI17" s="232">
        <v>1</v>
      </c>
      <c r="AJ17" s="232">
        <v>1</v>
      </c>
      <c r="AK17" s="232">
        <v>1</v>
      </c>
      <c r="AL17" s="232">
        <v>1</v>
      </c>
      <c r="AM17" s="232">
        <v>1</v>
      </c>
      <c r="AN17" s="232">
        <v>1</v>
      </c>
      <c r="AO17" s="232">
        <v>1</v>
      </c>
      <c r="AP17" s="232">
        <v>1</v>
      </c>
      <c r="AQ17" s="232">
        <v>1</v>
      </c>
      <c r="AR17" s="232">
        <v>1</v>
      </c>
      <c r="AS17" s="232">
        <v>1</v>
      </c>
      <c r="AT17" s="232">
        <v>4</v>
      </c>
      <c r="AU17" s="232">
        <v>6</v>
      </c>
      <c r="AV17" s="234">
        <v>7</v>
      </c>
    </row>
    <row r="18" spans="2:48" ht="14.45">
      <c r="B18" s="739"/>
      <c r="C18" s="1" t="s">
        <v>195</v>
      </c>
      <c r="D18" s="211">
        <v>966</v>
      </c>
      <c r="E18" s="211">
        <v>1047</v>
      </c>
      <c r="F18" s="211">
        <v>720</v>
      </c>
      <c r="G18" s="211">
        <v>1266</v>
      </c>
      <c r="H18" s="211">
        <v>940</v>
      </c>
      <c r="I18" s="211">
        <v>832</v>
      </c>
      <c r="J18" s="211">
        <v>885</v>
      </c>
      <c r="K18" s="211">
        <v>766</v>
      </c>
      <c r="L18" s="211">
        <v>686</v>
      </c>
      <c r="M18" s="211">
        <v>574</v>
      </c>
      <c r="N18" s="211">
        <v>462</v>
      </c>
      <c r="O18" s="211">
        <v>421</v>
      </c>
      <c r="P18" s="211">
        <v>447</v>
      </c>
      <c r="Q18" s="211">
        <v>471</v>
      </c>
      <c r="R18" s="211">
        <v>476</v>
      </c>
      <c r="S18" s="555">
        <f>100</f>
        <v>100</v>
      </c>
      <c r="T18" s="72">
        <f t="shared" si="7"/>
        <v>108.38509316770187</v>
      </c>
      <c r="U18" s="72">
        <f t="shared" si="2"/>
        <v>74.534161490683232</v>
      </c>
      <c r="V18" s="72">
        <f t="shared" si="2"/>
        <v>131.05590062111801</v>
      </c>
      <c r="W18" s="72">
        <f t="shared" si="2"/>
        <v>97.308488612836442</v>
      </c>
      <c r="X18" s="72">
        <f t="shared" si="2"/>
        <v>86.128364389233951</v>
      </c>
      <c r="Y18" s="72">
        <f t="shared" si="2"/>
        <v>91.614906832298132</v>
      </c>
      <c r="Z18" s="72">
        <f t="shared" si="2"/>
        <v>79.296066252587991</v>
      </c>
      <c r="AA18" s="72">
        <f t="shared" si="2"/>
        <v>71.014492753623188</v>
      </c>
      <c r="AB18" s="72">
        <f t="shared" si="2"/>
        <v>59.420289855072461</v>
      </c>
      <c r="AC18" s="72">
        <f t="shared" si="2"/>
        <v>47.826086956521742</v>
      </c>
      <c r="AD18" s="72">
        <f t="shared" si="2"/>
        <v>43.581780538302276</v>
      </c>
      <c r="AE18" s="72">
        <f t="shared" si="3"/>
        <v>46.273291925465841</v>
      </c>
      <c r="AF18" s="72">
        <f t="shared" si="4"/>
        <v>48.757763975155278</v>
      </c>
      <c r="AG18" s="73">
        <f t="shared" si="4"/>
        <v>49.275362318840578</v>
      </c>
      <c r="AH18" s="556">
        <v>4</v>
      </c>
      <c r="AI18" s="232">
        <v>4</v>
      </c>
      <c r="AJ18" s="232">
        <v>4</v>
      </c>
      <c r="AK18" s="232">
        <v>4</v>
      </c>
      <c r="AL18" s="232">
        <v>4</v>
      </c>
      <c r="AM18" s="232">
        <v>4</v>
      </c>
      <c r="AN18" s="232">
        <v>4</v>
      </c>
      <c r="AO18" s="232">
        <v>4</v>
      </c>
      <c r="AP18" s="232">
        <v>4</v>
      </c>
      <c r="AQ18" s="232">
        <v>4</v>
      </c>
      <c r="AR18" s="232">
        <v>4</v>
      </c>
      <c r="AS18" s="232">
        <v>4</v>
      </c>
      <c r="AT18" s="232">
        <v>4</v>
      </c>
      <c r="AU18" s="232">
        <v>6</v>
      </c>
      <c r="AV18" s="234">
        <v>7</v>
      </c>
    </row>
    <row r="19" spans="2:48" ht="14.45">
      <c r="B19" s="739"/>
      <c r="C19" s="1" t="s">
        <v>196</v>
      </c>
      <c r="D19" s="210">
        <v>2741</v>
      </c>
      <c r="E19" s="211">
        <v>1896</v>
      </c>
      <c r="F19" s="210">
        <v>2895</v>
      </c>
      <c r="G19" s="210">
        <v>3372</v>
      </c>
      <c r="H19" s="210">
        <v>3904</v>
      </c>
      <c r="I19" s="210">
        <v>4009</v>
      </c>
      <c r="J19" s="210">
        <v>3190</v>
      </c>
      <c r="K19" s="210">
        <v>3648</v>
      </c>
      <c r="L19" s="210">
        <v>3263</v>
      </c>
      <c r="M19" s="210">
        <v>3583</v>
      </c>
      <c r="N19" s="210">
        <v>4323</v>
      </c>
      <c r="O19" s="210">
        <v>4698</v>
      </c>
      <c r="P19" s="211">
        <v>4594</v>
      </c>
      <c r="Q19" s="211">
        <v>4812</v>
      </c>
      <c r="R19" s="211">
        <v>4933</v>
      </c>
      <c r="S19" s="555">
        <f>100</f>
        <v>100</v>
      </c>
      <c r="T19" s="72">
        <f t="shared" si="7"/>
        <v>69.171835096680041</v>
      </c>
      <c r="U19" s="72">
        <f t="shared" si="2"/>
        <v>105.61838744983582</v>
      </c>
      <c r="V19" s="72">
        <f t="shared" si="2"/>
        <v>123.02079533017147</v>
      </c>
      <c r="W19" s="72">
        <f t="shared" si="2"/>
        <v>142.42977015687705</v>
      </c>
      <c r="X19" s="72">
        <f t="shared" si="2"/>
        <v>146.26048887267422</v>
      </c>
      <c r="Y19" s="72">
        <f t="shared" si="2"/>
        <v>116.3808828894564</v>
      </c>
      <c r="Z19" s="72">
        <f t="shared" si="2"/>
        <v>133.0901130974097</v>
      </c>
      <c r="AA19" s="72">
        <f t="shared" si="2"/>
        <v>119.04414447282014</v>
      </c>
      <c r="AB19" s="72">
        <f t="shared" si="2"/>
        <v>130.71871579715432</v>
      </c>
      <c r="AC19" s="72">
        <f t="shared" si="2"/>
        <v>157.71616198467711</v>
      </c>
      <c r="AD19" s="72">
        <f t="shared" si="2"/>
        <v>171.39730025538125</v>
      </c>
      <c r="AE19" s="72">
        <f t="shared" si="3"/>
        <v>167.60306457497265</v>
      </c>
      <c r="AF19" s="72">
        <f t="shared" si="4"/>
        <v>175.55636628967531</v>
      </c>
      <c r="AG19" s="73">
        <f t="shared" si="4"/>
        <v>179.97081357168918</v>
      </c>
      <c r="AH19" s="556">
        <v>1</v>
      </c>
      <c r="AI19" s="232">
        <v>4</v>
      </c>
      <c r="AJ19" s="232">
        <v>1</v>
      </c>
      <c r="AK19" s="232">
        <v>1</v>
      </c>
      <c r="AL19" s="232">
        <v>1</v>
      </c>
      <c r="AM19" s="232">
        <v>1</v>
      </c>
      <c r="AN19" s="232">
        <v>1</v>
      </c>
      <c r="AO19" s="232">
        <v>1</v>
      </c>
      <c r="AP19" s="232">
        <v>1</v>
      </c>
      <c r="AQ19" s="232">
        <v>1</v>
      </c>
      <c r="AR19" s="232">
        <v>1</v>
      </c>
      <c r="AS19" s="232">
        <v>1</v>
      </c>
      <c r="AT19" s="232">
        <v>4</v>
      </c>
      <c r="AU19" s="232">
        <v>6</v>
      </c>
      <c r="AV19" s="234">
        <v>7</v>
      </c>
    </row>
    <row r="20" spans="2:48" ht="14.45">
      <c r="B20" s="739"/>
      <c r="C20" s="1" t="s">
        <v>197</v>
      </c>
      <c r="D20" s="211">
        <v>3162</v>
      </c>
      <c r="E20" s="211">
        <v>4538</v>
      </c>
      <c r="F20" s="211">
        <v>3419</v>
      </c>
      <c r="G20" s="211">
        <v>3154</v>
      </c>
      <c r="H20" s="211">
        <v>3276</v>
      </c>
      <c r="I20" s="211">
        <v>5018</v>
      </c>
      <c r="J20" s="211">
        <v>6578</v>
      </c>
      <c r="K20" s="211">
        <v>6324</v>
      </c>
      <c r="L20" s="211">
        <v>6042</v>
      </c>
      <c r="M20" s="211">
        <v>3910</v>
      </c>
      <c r="N20" s="211">
        <v>3086</v>
      </c>
      <c r="O20" s="211">
        <v>2842</v>
      </c>
      <c r="P20" s="211">
        <v>3043</v>
      </c>
      <c r="Q20" s="211">
        <v>3368</v>
      </c>
      <c r="R20" s="211">
        <v>3466</v>
      </c>
      <c r="S20" s="555">
        <f>100</f>
        <v>100</v>
      </c>
      <c r="T20" s="72">
        <f t="shared" si="7"/>
        <v>143.51676154332702</v>
      </c>
      <c r="U20" s="72">
        <f t="shared" si="2"/>
        <v>108.12776723592663</v>
      </c>
      <c r="V20" s="72">
        <f t="shared" si="2"/>
        <v>99.74699557242252</v>
      </c>
      <c r="W20" s="72">
        <f t="shared" si="2"/>
        <v>103.60531309297913</v>
      </c>
      <c r="X20" s="72">
        <f t="shared" si="2"/>
        <v>158.69702719797596</v>
      </c>
      <c r="Y20" s="72">
        <f t="shared" si="2"/>
        <v>208.03289057558507</v>
      </c>
      <c r="Z20" s="72">
        <f t="shared" si="2"/>
        <v>200</v>
      </c>
      <c r="AA20" s="72">
        <f t="shared" si="2"/>
        <v>191.08159392789375</v>
      </c>
      <c r="AB20" s="72">
        <f t="shared" si="2"/>
        <v>123.65591397849462</v>
      </c>
      <c r="AC20" s="72">
        <f t="shared" si="2"/>
        <v>97.596457938013913</v>
      </c>
      <c r="AD20" s="72">
        <f t="shared" si="2"/>
        <v>89.879822896900691</v>
      </c>
      <c r="AE20" s="72">
        <f t="shared" si="3"/>
        <v>96.236559139784944</v>
      </c>
      <c r="AF20" s="72">
        <f t="shared" si="4"/>
        <v>106.51486401012018</v>
      </c>
      <c r="AG20" s="73">
        <f t="shared" si="4"/>
        <v>109.61416824794433</v>
      </c>
      <c r="AH20" s="556">
        <v>4</v>
      </c>
      <c r="AI20" s="232">
        <v>4</v>
      </c>
      <c r="AJ20" s="232">
        <v>4</v>
      </c>
      <c r="AK20" s="232">
        <v>4</v>
      </c>
      <c r="AL20" s="232">
        <v>4</v>
      </c>
      <c r="AM20" s="232">
        <v>4</v>
      </c>
      <c r="AN20" s="232">
        <v>4</v>
      </c>
      <c r="AO20" s="232">
        <v>4</v>
      </c>
      <c r="AP20" s="232">
        <v>4</v>
      </c>
      <c r="AQ20" s="232">
        <v>4</v>
      </c>
      <c r="AR20" s="232">
        <v>4</v>
      </c>
      <c r="AS20" s="232">
        <v>4</v>
      </c>
      <c r="AT20" s="232">
        <v>4</v>
      </c>
      <c r="AU20" s="232">
        <v>6</v>
      </c>
      <c r="AV20" s="234">
        <v>7</v>
      </c>
    </row>
    <row r="21" spans="2:48" ht="14.45">
      <c r="B21" s="739"/>
      <c r="C21" s="1" t="s">
        <v>198</v>
      </c>
      <c r="D21" s="210">
        <v>7500</v>
      </c>
      <c r="E21" s="210">
        <v>7948</v>
      </c>
      <c r="F21" s="210">
        <v>7664</v>
      </c>
      <c r="G21" s="210">
        <v>8472</v>
      </c>
      <c r="H21" s="210">
        <v>8704</v>
      </c>
      <c r="I21" s="210">
        <v>10378</v>
      </c>
      <c r="J21" s="210">
        <v>11326</v>
      </c>
      <c r="K21" s="210">
        <v>11287</v>
      </c>
      <c r="L21" s="210">
        <v>10557</v>
      </c>
      <c r="M21" s="210">
        <v>8636</v>
      </c>
      <c r="N21" s="210">
        <v>8439</v>
      </c>
      <c r="O21" s="210">
        <v>8561</v>
      </c>
      <c r="P21" s="211">
        <v>8681</v>
      </c>
      <c r="Q21" s="211">
        <v>9280</v>
      </c>
      <c r="R21" s="211">
        <v>9529</v>
      </c>
      <c r="S21" s="555">
        <f>100</f>
        <v>100</v>
      </c>
      <c r="T21" s="72">
        <f t="shared" si="7"/>
        <v>105.97333333333333</v>
      </c>
      <c r="U21" s="72">
        <f t="shared" si="2"/>
        <v>102.18666666666667</v>
      </c>
      <c r="V21" s="72">
        <f t="shared" si="2"/>
        <v>112.96</v>
      </c>
      <c r="W21" s="72">
        <f t="shared" si="2"/>
        <v>116.05333333333333</v>
      </c>
      <c r="X21" s="72">
        <f t="shared" si="2"/>
        <v>138.37333333333333</v>
      </c>
      <c r="Y21" s="72">
        <f t="shared" si="2"/>
        <v>151.01333333333332</v>
      </c>
      <c r="Z21" s="72">
        <f t="shared" si="2"/>
        <v>150.49333333333334</v>
      </c>
      <c r="AA21" s="72">
        <f t="shared" si="2"/>
        <v>140.76</v>
      </c>
      <c r="AB21" s="72">
        <f t="shared" si="2"/>
        <v>115.14666666666666</v>
      </c>
      <c r="AC21" s="72">
        <f t="shared" si="2"/>
        <v>112.52</v>
      </c>
      <c r="AD21" s="72">
        <f t="shared" si="2"/>
        <v>114.14666666666666</v>
      </c>
      <c r="AE21" s="72">
        <f t="shared" si="3"/>
        <v>115.74666666666667</v>
      </c>
      <c r="AF21" s="72">
        <f t="shared" si="4"/>
        <v>123.73333333333333</v>
      </c>
      <c r="AG21" s="73">
        <f t="shared" si="4"/>
        <v>127.05333333333333</v>
      </c>
      <c r="AH21" s="556">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45">
      <c r="B22" s="740"/>
      <c r="C22" s="8" t="s">
        <v>199</v>
      </c>
      <c r="D22">
        <v>4338</v>
      </c>
      <c r="E22">
        <v>3410</v>
      </c>
      <c r="F22">
        <v>4245</v>
      </c>
      <c r="G22">
        <v>5318</v>
      </c>
      <c r="H22">
        <v>5428</v>
      </c>
      <c r="I22">
        <v>5360</v>
      </c>
      <c r="J22">
        <v>4748</v>
      </c>
      <c r="K22">
        <v>4963</v>
      </c>
      <c r="L22">
        <v>4515</v>
      </c>
      <c r="M22">
        <v>4726</v>
      </c>
      <c r="N22">
        <v>5353</v>
      </c>
      <c r="O22">
        <v>5719</v>
      </c>
      <c r="P22">
        <v>5638</v>
      </c>
      <c r="Q22">
        <v>5912</v>
      </c>
      <c r="R22">
        <v>6063</v>
      </c>
      <c r="S22" s="555">
        <f>100</f>
        <v>100</v>
      </c>
      <c r="T22" s="72">
        <f t="shared" si="7"/>
        <v>78.607653296449982</v>
      </c>
      <c r="U22" s="72">
        <f t="shared" si="2"/>
        <v>97.856154910096819</v>
      </c>
      <c r="V22" s="72">
        <f t="shared" si="2"/>
        <v>122.59105578607654</v>
      </c>
      <c r="W22" s="72">
        <f t="shared" si="2"/>
        <v>125.12678653757492</v>
      </c>
      <c r="X22" s="72">
        <f t="shared" si="2"/>
        <v>123.5592438911941</v>
      </c>
      <c r="Y22" s="72">
        <f t="shared" si="2"/>
        <v>109.45136007376671</v>
      </c>
      <c r="Z22" s="72">
        <f t="shared" si="2"/>
        <v>114.40756108805901</v>
      </c>
      <c r="AA22" s="72">
        <f t="shared" si="2"/>
        <v>104.08022130013832</v>
      </c>
      <c r="AB22" s="72">
        <f t="shared" si="2"/>
        <v>108.94421392346703</v>
      </c>
      <c r="AC22" s="72">
        <f t="shared" si="2"/>
        <v>123.39787920700783</v>
      </c>
      <c r="AD22" s="72">
        <f t="shared" si="2"/>
        <v>131.8349469801752</v>
      </c>
      <c r="AE22" s="72">
        <f t="shared" si="3"/>
        <v>129.96772706316276</v>
      </c>
      <c r="AF22" s="72">
        <f t="shared" si="4"/>
        <v>136.28400184416782</v>
      </c>
      <c r="AG22" s="73">
        <f t="shared" si="4"/>
        <v>139.76486860304288</v>
      </c>
      <c r="AH22" s="235"/>
      <c r="AI22" s="236"/>
      <c r="AJ22" s="236"/>
      <c r="AK22" s="236"/>
      <c r="AL22" s="236"/>
      <c r="AM22" s="236"/>
      <c r="AN22" s="236"/>
      <c r="AO22" s="236"/>
      <c r="AP22" s="236"/>
      <c r="AQ22" s="236"/>
      <c r="AR22" s="236"/>
      <c r="AS22" s="236"/>
      <c r="AT22" s="236"/>
      <c r="AU22" s="236"/>
      <c r="AV22" s="237"/>
    </row>
    <row r="23" spans="2:48" ht="14.45">
      <c r="B23" s="739" t="s">
        <v>201</v>
      </c>
      <c r="C23" s="1" t="s">
        <v>194</v>
      </c>
      <c r="D23" s="210">
        <v>106601</v>
      </c>
      <c r="E23" s="210">
        <v>101568</v>
      </c>
      <c r="F23" s="210">
        <v>108773</v>
      </c>
      <c r="G23" s="210">
        <v>104860</v>
      </c>
      <c r="H23" s="210">
        <v>102641</v>
      </c>
      <c r="I23" s="210">
        <v>102970</v>
      </c>
      <c r="J23" s="210">
        <v>104835</v>
      </c>
      <c r="K23" s="210">
        <v>104241</v>
      </c>
      <c r="L23" s="210">
        <v>106186</v>
      </c>
      <c r="M23" s="210">
        <v>108551</v>
      </c>
      <c r="N23" s="210">
        <v>108073</v>
      </c>
      <c r="O23" s="210">
        <v>109018</v>
      </c>
      <c r="P23" s="211">
        <v>107590</v>
      </c>
      <c r="Q23" s="211">
        <v>108235</v>
      </c>
      <c r="R23" s="211">
        <v>110191</v>
      </c>
      <c r="S23" s="555">
        <f>100</f>
        <v>100</v>
      </c>
      <c r="T23" s="72">
        <f t="shared" si="7"/>
        <v>95.278655922552318</v>
      </c>
      <c r="U23" s="72">
        <f t="shared" si="2"/>
        <v>102.03750433860846</v>
      </c>
      <c r="V23" s="72">
        <f t="shared" si="2"/>
        <v>98.366807065599758</v>
      </c>
      <c r="W23" s="72">
        <f t="shared" si="2"/>
        <v>96.285213084305028</v>
      </c>
      <c r="X23" s="72">
        <f t="shared" si="2"/>
        <v>96.593840583108971</v>
      </c>
      <c r="Y23" s="72">
        <f t="shared" si="2"/>
        <v>98.343355128000681</v>
      </c>
      <c r="Z23" s="72">
        <f t="shared" si="2"/>
        <v>97.786137090646434</v>
      </c>
      <c r="AA23" s="72">
        <f t="shared" si="2"/>
        <v>99.610697835855191</v>
      </c>
      <c r="AB23" s="72">
        <f t="shared" si="2"/>
        <v>101.82925113272859</v>
      </c>
      <c r="AC23" s="72">
        <f t="shared" si="2"/>
        <v>101.3808500858341</v>
      </c>
      <c r="AD23" s="72">
        <f t="shared" si="2"/>
        <v>102.26733332707948</v>
      </c>
      <c r="AE23" s="72">
        <f t="shared" si="3"/>
        <v>100.92775865141978</v>
      </c>
      <c r="AF23" s="72">
        <f t="shared" si="4"/>
        <v>101.53281864147615</v>
      </c>
      <c r="AG23" s="73">
        <f t="shared" si="4"/>
        <v>103.36769823922853</v>
      </c>
      <c r="AH23" s="556">
        <v>1</v>
      </c>
      <c r="AI23" s="232">
        <v>1</v>
      </c>
      <c r="AJ23" s="232">
        <v>1</v>
      </c>
      <c r="AK23" s="232">
        <v>1</v>
      </c>
      <c r="AL23" s="232">
        <v>1</v>
      </c>
      <c r="AM23" s="232">
        <v>1</v>
      </c>
      <c r="AN23" s="232">
        <v>1</v>
      </c>
      <c r="AO23" s="232">
        <v>1</v>
      </c>
      <c r="AP23" s="232">
        <v>1</v>
      </c>
      <c r="AQ23" s="232">
        <v>1</v>
      </c>
      <c r="AR23" s="232">
        <v>1</v>
      </c>
      <c r="AS23" s="232">
        <v>1</v>
      </c>
      <c r="AT23" s="232">
        <v>4</v>
      </c>
      <c r="AU23" s="232">
        <v>6</v>
      </c>
      <c r="AV23" s="234">
        <v>7</v>
      </c>
    </row>
    <row r="24" spans="2:48" ht="14.45">
      <c r="B24" s="739"/>
      <c r="C24" s="1" t="s">
        <v>195</v>
      </c>
      <c r="D24" s="210">
        <v>179734</v>
      </c>
      <c r="E24" s="210">
        <v>174345</v>
      </c>
      <c r="F24" s="210">
        <v>156221</v>
      </c>
      <c r="G24" s="210">
        <v>156504</v>
      </c>
      <c r="H24" s="210">
        <v>153387</v>
      </c>
      <c r="I24" s="210">
        <v>148452</v>
      </c>
      <c r="J24" s="210">
        <v>147655</v>
      </c>
      <c r="K24" s="210">
        <v>146835</v>
      </c>
      <c r="L24" s="210">
        <v>146321</v>
      </c>
      <c r="M24" s="210">
        <v>150377</v>
      </c>
      <c r="N24" s="210">
        <v>150817</v>
      </c>
      <c r="O24" s="210">
        <v>150322</v>
      </c>
      <c r="P24" s="211">
        <v>151800</v>
      </c>
      <c r="Q24" s="211">
        <v>149129</v>
      </c>
      <c r="R24" s="211">
        <v>147850</v>
      </c>
      <c r="S24" s="555">
        <f>100</f>
        <v>100</v>
      </c>
      <c r="T24" s="72">
        <f t="shared" si="7"/>
        <v>97.001680260829886</v>
      </c>
      <c r="U24" s="72">
        <f t="shared" si="2"/>
        <v>86.917889770438535</v>
      </c>
      <c r="V24" s="72">
        <f t="shared" si="2"/>
        <v>87.075344676021231</v>
      </c>
      <c r="W24" s="72">
        <f t="shared" si="2"/>
        <v>85.341115203578624</v>
      </c>
      <c r="X24" s="72">
        <f t="shared" si="2"/>
        <v>82.595390966650712</v>
      </c>
      <c r="Y24" s="72">
        <f t="shared" si="2"/>
        <v>82.151957893331257</v>
      </c>
      <c r="Z24" s="72">
        <f t="shared" si="2"/>
        <v>81.69572813157221</v>
      </c>
      <c r="AA24" s="72">
        <f t="shared" si="2"/>
        <v>81.409749963835452</v>
      </c>
      <c r="AB24" s="72">
        <f t="shared" si="2"/>
        <v>83.66641815126799</v>
      </c>
      <c r="AC24" s="72">
        <f t="shared" si="2"/>
        <v>83.911224364894792</v>
      </c>
      <c r="AD24" s="72">
        <f t="shared" si="2"/>
        <v>83.635817374564638</v>
      </c>
      <c r="AE24" s="72">
        <f t="shared" ref="AE24:AE27" si="12">P24*100/$D24</f>
        <v>84.458143701247394</v>
      </c>
      <c r="AF24" s="72">
        <f t="shared" ref="AF24:AG27" si="13">Q24*100/$D24</f>
        <v>82.972058708981052</v>
      </c>
      <c r="AG24" s="73">
        <f t="shared" si="13"/>
        <v>82.260451556188585</v>
      </c>
      <c r="AH24" s="556">
        <v>1</v>
      </c>
      <c r="AI24" s="232">
        <v>1</v>
      </c>
      <c r="AJ24" s="232">
        <v>1</v>
      </c>
      <c r="AK24" s="232">
        <v>1</v>
      </c>
      <c r="AL24" s="232">
        <v>1</v>
      </c>
      <c r="AM24" s="232">
        <v>1</v>
      </c>
      <c r="AN24" s="232">
        <v>1</v>
      </c>
      <c r="AO24" s="232">
        <v>1</v>
      </c>
      <c r="AP24" s="232">
        <v>1</v>
      </c>
      <c r="AQ24" s="232">
        <v>1</v>
      </c>
      <c r="AR24" s="232">
        <v>1</v>
      </c>
      <c r="AS24" s="232">
        <v>1</v>
      </c>
      <c r="AT24" s="232">
        <v>4</v>
      </c>
      <c r="AU24" s="232">
        <v>6</v>
      </c>
      <c r="AV24" s="234">
        <v>7</v>
      </c>
    </row>
    <row r="25" spans="2:48" ht="14.45">
      <c r="B25" s="739"/>
      <c r="C25" s="1" t="s">
        <v>196</v>
      </c>
      <c r="D25" s="210">
        <v>224043</v>
      </c>
      <c r="E25" s="210">
        <v>216484</v>
      </c>
      <c r="F25" s="210">
        <v>209707</v>
      </c>
      <c r="G25" s="210">
        <v>214400</v>
      </c>
      <c r="H25" s="210">
        <v>217835</v>
      </c>
      <c r="I25" s="210">
        <v>212170</v>
      </c>
      <c r="J25" s="210">
        <v>210694</v>
      </c>
      <c r="K25" s="210">
        <v>213978</v>
      </c>
      <c r="L25" s="210">
        <v>219681</v>
      </c>
      <c r="M25" s="210">
        <v>225184</v>
      </c>
      <c r="N25" s="210">
        <v>228388</v>
      </c>
      <c r="O25" s="210">
        <v>235124</v>
      </c>
      <c r="P25" s="211">
        <v>230321</v>
      </c>
      <c r="Q25" s="211">
        <v>233350</v>
      </c>
      <c r="R25" s="211">
        <v>237315</v>
      </c>
      <c r="S25" s="555">
        <f>100</f>
        <v>100</v>
      </c>
      <c r="T25" s="72">
        <f t="shared" si="7"/>
        <v>96.626094098007968</v>
      </c>
      <c r="U25" s="72">
        <f t="shared" si="2"/>
        <v>93.601228335632001</v>
      </c>
      <c r="V25" s="72">
        <f t="shared" si="2"/>
        <v>95.695915516217866</v>
      </c>
      <c r="W25" s="72">
        <f t="shared" si="2"/>
        <v>97.229103341769218</v>
      </c>
      <c r="X25" s="72">
        <f t="shared" si="2"/>
        <v>94.700570872555716</v>
      </c>
      <c r="Y25" s="72">
        <f t="shared" si="2"/>
        <v>94.041768767602647</v>
      </c>
      <c r="Z25" s="72">
        <f t="shared" si="2"/>
        <v>95.507558816834262</v>
      </c>
      <c r="AA25" s="72">
        <f t="shared" si="2"/>
        <v>98.053052315850081</v>
      </c>
      <c r="AB25" s="72">
        <f t="shared" si="2"/>
        <v>100.50927723695898</v>
      </c>
      <c r="AC25" s="72">
        <f t="shared" si="2"/>
        <v>101.93935985502783</v>
      </c>
      <c r="AD25" s="72">
        <f t="shared" si="2"/>
        <v>104.94592555893288</v>
      </c>
      <c r="AE25" s="72">
        <f t="shared" si="12"/>
        <v>102.80214066049821</v>
      </c>
      <c r="AF25" s="72">
        <f t="shared" si="13"/>
        <v>104.1541132728985</v>
      </c>
      <c r="AG25" s="73">
        <f t="shared" si="13"/>
        <v>105.92386282990319</v>
      </c>
      <c r="AH25" s="556">
        <v>1</v>
      </c>
      <c r="AI25" s="232">
        <v>1</v>
      </c>
      <c r="AJ25" s="232">
        <v>1</v>
      </c>
      <c r="AK25" s="232">
        <v>1</v>
      </c>
      <c r="AL25" s="232">
        <v>1</v>
      </c>
      <c r="AM25" s="232">
        <v>1</v>
      </c>
      <c r="AN25" s="232">
        <v>1</v>
      </c>
      <c r="AO25" s="232">
        <v>1</v>
      </c>
      <c r="AP25" s="232">
        <v>1</v>
      </c>
      <c r="AQ25" s="232">
        <v>1</v>
      </c>
      <c r="AR25" s="232">
        <v>1</v>
      </c>
      <c r="AS25" s="232">
        <v>1</v>
      </c>
      <c r="AT25" s="232">
        <v>4</v>
      </c>
      <c r="AU25" s="232">
        <v>6</v>
      </c>
      <c r="AV25" s="234">
        <v>7</v>
      </c>
    </row>
    <row r="26" spans="2:48" ht="14.45">
      <c r="B26" s="739"/>
      <c r="C26" s="1" t="s">
        <v>197</v>
      </c>
      <c r="D26" s="210">
        <v>242690</v>
      </c>
      <c r="E26" s="210">
        <v>230547</v>
      </c>
      <c r="F26" s="210">
        <v>222383</v>
      </c>
      <c r="G26" s="210">
        <v>219191</v>
      </c>
      <c r="H26" s="210">
        <v>213355</v>
      </c>
      <c r="I26" s="210">
        <v>215485</v>
      </c>
      <c r="J26" s="210">
        <v>210271</v>
      </c>
      <c r="K26" s="210">
        <v>212344</v>
      </c>
      <c r="L26" s="210">
        <v>213998</v>
      </c>
      <c r="M26" s="210">
        <v>214358</v>
      </c>
      <c r="N26" s="210">
        <v>228169</v>
      </c>
      <c r="O26" s="210">
        <v>241275</v>
      </c>
      <c r="P26" s="211">
        <v>241914</v>
      </c>
      <c r="Q26" s="211">
        <v>235635</v>
      </c>
      <c r="R26" s="211">
        <v>233821</v>
      </c>
      <c r="S26" s="555">
        <f>100</f>
        <v>100</v>
      </c>
      <c r="T26" s="72">
        <f t="shared" si="7"/>
        <v>94.996497589517489</v>
      </c>
      <c r="U26" s="72">
        <f t="shared" si="2"/>
        <v>91.63253533314105</v>
      </c>
      <c r="V26" s="72">
        <f t="shared" si="2"/>
        <v>90.317277184886066</v>
      </c>
      <c r="W26" s="72">
        <f t="shared" si="2"/>
        <v>87.912563352424911</v>
      </c>
      <c r="X26" s="72">
        <f t="shared" si="2"/>
        <v>88.790226214512344</v>
      </c>
      <c r="Y26" s="72">
        <f t="shared" si="2"/>
        <v>86.641806419712395</v>
      </c>
      <c r="Z26" s="72">
        <f t="shared" si="2"/>
        <v>87.495982529152414</v>
      </c>
      <c r="AA26" s="72">
        <f t="shared" si="2"/>
        <v>88.177510404219376</v>
      </c>
      <c r="AB26" s="72">
        <f t="shared" si="2"/>
        <v>88.325847789360907</v>
      </c>
      <c r="AC26" s="72">
        <f t="shared" si="2"/>
        <v>94.016646750999215</v>
      </c>
      <c r="AD26" s="72">
        <f t="shared" si="2"/>
        <v>99.416951666735343</v>
      </c>
      <c r="AE26" s="72">
        <f t="shared" si="12"/>
        <v>99.680250525361572</v>
      </c>
      <c r="AF26" s="72">
        <f t="shared" si="13"/>
        <v>97.092999299517899</v>
      </c>
      <c r="AG26" s="73">
        <f t="shared" si="13"/>
        <v>96.345543697721368</v>
      </c>
      <c r="AH26" s="556">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739"/>
      <c r="C27" s="1" t="s">
        <v>198</v>
      </c>
      <c r="D27" s="210">
        <v>753068</v>
      </c>
      <c r="E27" s="210">
        <v>722944</v>
      </c>
      <c r="F27" s="210">
        <v>697084</v>
      </c>
      <c r="G27" s="210">
        <v>694955</v>
      </c>
      <c r="H27" s="210">
        <v>687218</v>
      </c>
      <c r="I27" s="210">
        <v>679077</v>
      </c>
      <c r="J27" s="210">
        <v>673455</v>
      </c>
      <c r="K27" s="210">
        <v>677398</v>
      </c>
      <c r="L27" s="210">
        <v>686186</v>
      </c>
      <c r="M27" s="210">
        <v>698470</v>
      </c>
      <c r="N27" s="210">
        <v>715447</v>
      </c>
      <c r="O27" s="210">
        <v>735739</v>
      </c>
      <c r="P27" s="211">
        <v>731625</v>
      </c>
      <c r="Q27" s="211">
        <v>726349</v>
      </c>
      <c r="R27" s="211">
        <v>729177</v>
      </c>
      <c r="S27" s="555">
        <f>100</f>
        <v>100</v>
      </c>
      <c r="T27" s="72">
        <f t="shared" si="7"/>
        <v>95.999830028629546</v>
      </c>
      <c r="U27" s="72">
        <f t="shared" si="7"/>
        <v>92.565877185061638</v>
      </c>
      <c r="V27" s="72">
        <f t="shared" si="7"/>
        <v>92.283166991559852</v>
      </c>
      <c r="W27" s="72">
        <f t="shared" si="7"/>
        <v>91.255769731285881</v>
      </c>
      <c r="X27" s="72">
        <f t="shared" si="7"/>
        <v>90.17472525721449</v>
      </c>
      <c r="Y27" s="72">
        <f t="shared" si="7"/>
        <v>89.428179128578037</v>
      </c>
      <c r="Z27" s="72">
        <f t="shared" si="7"/>
        <v>89.951770623635582</v>
      </c>
      <c r="AA27" s="72">
        <f t="shared" si="7"/>
        <v>91.118730313862756</v>
      </c>
      <c r="AB27" s="72">
        <f t="shared" ref="AB27:AD87" si="14">M27*100/$D27</f>
        <v>92.749924309624092</v>
      </c>
      <c r="AC27" s="72">
        <f t="shared" si="14"/>
        <v>95.004302400314444</v>
      </c>
      <c r="AD27" s="72">
        <f t="shared" si="14"/>
        <v>97.698879782436649</v>
      </c>
      <c r="AE27" s="72">
        <f t="shared" si="12"/>
        <v>97.1525811746084</v>
      </c>
      <c r="AF27" s="72">
        <f t="shared" si="13"/>
        <v>96.451980432045971</v>
      </c>
      <c r="AG27" s="73">
        <f t="shared" si="13"/>
        <v>96.827510928627959</v>
      </c>
      <c r="AH27" s="556">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739"/>
      <c r="C28" s="1" t="s">
        <v>199</v>
      </c>
      <c r="D28">
        <v>510378</v>
      </c>
      <c r="E28">
        <v>492397</v>
      </c>
      <c r="F28">
        <v>474701</v>
      </c>
      <c r="G28">
        <v>475764</v>
      </c>
      <c r="H28">
        <v>473863</v>
      </c>
      <c r="I28">
        <v>463592</v>
      </c>
      <c r="J28">
        <v>463184</v>
      </c>
      <c r="K28">
        <v>465054</v>
      </c>
      <c r="L28">
        <v>472188</v>
      </c>
      <c r="M28">
        <v>484112</v>
      </c>
      <c r="N28">
        <v>487278</v>
      </c>
      <c r="O28">
        <v>494464</v>
      </c>
      <c r="P28">
        <v>489711</v>
      </c>
      <c r="Q28">
        <v>490714</v>
      </c>
      <c r="R28">
        <v>495356</v>
      </c>
      <c r="S28" s="555">
        <f>100</f>
        <v>100</v>
      </c>
      <c r="T28" s="72">
        <f t="shared" si="7"/>
        <v>96.476924945824464</v>
      </c>
      <c r="U28" s="72">
        <f t="shared" si="7"/>
        <v>93.009690856580804</v>
      </c>
      <c r="V28" s="72">
        <f t="shared" si="7"/>
        <v>93.217967859116186</v>
      </c>
      <c r="W28" s="72">
        <f t="shared" si="7"/>
        <v>92.845498826360071</v>
      </c>
      <c r="X28" s="72">
        <f t="shared" si="7"/>
        <v>90.833068823499445</v>
      </c>
      <c r="Y28" s="72">
        <f t="shared" si="7"/>
        <v>90.753128073702243</v>
      </c>
      <c r="Z28" s="72">
        <f t="shared" si="7"/>
        <v>91.119523176939438</v>
      </c>
      <c r="AA28" s="72">
        <f t="shared" si="7"/>
        <v>92.517310699128885</v>
      </c>
      <c r="AB28" s="72">
        <f t="shared" si="14"/>
        <v>94.85361829859437</v>
      </c>
      <c r="AC28" s="72">
        <f t="shared" si="14"/>
        <v>95.473942842363897</v>
      </c>
      <c r="AD28" s="72">
        <f t="shared" si="14"/>
        <v>96.881918891488269</v>
      </c>
      <c r="AE28" s="72">
        <f t="shared" ref="AE28:AE31" si="15">P28*100/$D28</f>
        <v>95.950648342992835</v>
      </c>
      <c r="AF28" s="72">
        <f t="shared" ref="AF28:AG31" si="16">Q28*100/$D28</f>
        <v>96.147169352910979</v>
      </c>
      <c r="AG28" s="73">
        <f t="shared" si="16"/>
        <v>97.056691315064526</v>
      </c>
      <c r="AH28" s="235"/>
      <c r="AI28" s="236"/>
      <c r="AJ28" s="236"/>
      <c r="AK28" s="236"/>
      <c r="AL28" s="236"/>
      <c r="AM28" s="236"/>
      <c r="AN28" s="236"/>
      <c r="AO28" s="236"/>
      <c r="AP28" s="236"/>
      <c r="AQ28" s="236"/>
      <c r="AR28" s="236"/>
      <c r="AS28" s="236"/>
      <c r="AT28" s="236"/>
      <c r="AU28" s="236"/>
      <c r="AV28" s="237"/>
    </row>
    <row r="29" spans="2:48" ht="15" customHeight="1">
      <c r="B29" s="741" t="s">
        <v>202</v>
      </c>
      <c r="C29" s="7" t="s">
        <v>194</v>
      </c>
      <c r="D29" s="210">
        <v>315</v>
      </c>
      <c r="E29" s="210">
        <v>765</v>
      </c>
      <c r="F29" s="210">
        <v>972</v>
      </c>
      <c r="G29" s="210">
        <v>892</v>
      </c>
      <c r="H29" s="210">
        <v>876</v>
      </c>
      <c r="I29" s="210">
        <v>1011</v>
      </c>
      <c r="J29" s="210">
        <v>1337</v>
      </c>
      <c r="K29" s="210">
        <v>1802</v>
      </c>
      <c r="L29" s="210">
        <v>2021</v>
      </c>
      <c r="M29" s="210">
        <v>1425</v>
      </c>
      <c r="N29" s="210">
        <v>1643</v>
      </c>
      <c r="O29" s="210">
        <v>2672</v>
      </c>
      <c r="P29" s="211">
        <v>2646</v>
      </c>
      <c r="Q29" s="211">
        <v>2727</v>
      </c>
      <c r="R29" s="211">
        <v>2830</v>
      </c>
      <c r="S29" s="555">
        <f>100</f>
        <v>100</v>
      </c>
      <c r="T29" s="72">
        <f t="shared" si="7"/>
        <v>242.85714285714286</v>
      </c>
      <c r="U29" s="72">
        <f t="shared" si="7"/>
        <v>308.57142857142856</v>
      </c>
      <c r="V29" s="72">
        <f t="shared" si="7"/>
        <v>283.17460317460319</v>
      </c>
      <c r="W29" s="72">
        <f t="shared" si="7"/>
        <v>278.09523809523807</v>
      </c>
      <c r="X29" s="72">
        <f t="shared" si="7"/>
        <v>320.95238095238096</v>
      </c>
      <c r="Y29" s="72">
        <f t="shared" si="7"/>
        <v>424.44444444444446</v>
      </c>
      <c r="Z29" s="72">
        <f t="shared" si="7"/>
        <v>572.06349206349205</v>
      </c>
      <c r="AA29" s="72">
        <f t="shared" si="7"/>
        <v>641.58730158730157</v>
      </c>
      <c r="AB29" s="72">
        <f t="shared" si="14"/>
        <v>452.38095238095241</v>
      </c>
      <c r="AC29" s="72">
        <f t="shared" si="14"/>
        <v>521.58730158730157</v>
      </c>
      <c r="AD29" s="72">
        <f t="shared" si="14"/>
        <v>848.25396825396831</v>
      </c>
      <c r="AE29" s="72">
        <f t="shared" si="15"/>
        <v>840</v>
      </c>
      <c r="AF29" s="72">
        <f t="shared" si="16"/>
        <v>865.71428571428567</v>
      </c>
      <c r="AG29" s="73">
        <f t="shared" si="16"/>
        <v>898.41269841269843</v>
      </c>
      <c r="AH29" s="556">
        <v>1</v>
      </c>
      <c r="AI29" s="232">
        <v>1</v>
      </c>
      <c r="AJ29" s="232">
        <v>1</v>
      </c>
      <c r="AK29" s="232">
        <v>1</v>
      </c>
      <c r="AL29" s="232">
        <v>1</v>
      </c>
      <c r="AM29" s="232">
        <v>1</v>
      </c>
      <c r="AN29" s="232">
        <v>1</v>
      </c>
      <c r="AO29" s="232">
        <v>1</v>
      </c>
      <c r="AP29" s="232">
        <v>1</v>
      </c>
      <c r="AQ29" s="232">
        <v>1</v>
      </c>
      <c r="AR29" s="232">
        <v>1</v>
      </c>
      <c r="AS29" s="232">
        <v>1</v>
      </c>
      <c r="AT29" s="232">
        <v>4</v>
      </c>
      <c r="AU29" s="232">
        <v>6</v>
      </c>
      <c r="AV29" s="234">
        <v>7</v>
      </c>
    </row>
    <row r="30" spans="2:48" ht="14.45">
      <c r="B30" s="739"/>
      <c r="C30" s="1" t="s">
        <v>195</v>
      </c>
      <c r="D30" s="211">
        <v>757</v>
      </c>
      <c r="E30" s="210">
        <v>979</v>
      </c>
      <c r="F30" s="211">
        <v>815</v>
      </c>
      <c r="G30" s="211">
        <v>971</v>
      </c>
      <c r="H30" s="211">
        <v>1059</v>
      </c>
      <c r="I30" s="211">
        <v>1025</v>
      </c>
      <c r="J30" s="211">
        <v>1550</v>
      </c>
      <c r="K30" s="211">
        <v>1505</v>
      </c>
      <c r="L30" s="211">
        <v>1478</v>
      </c>
      <c r="M30" s="211">
        <v>1502</v>
      </c>
      <c r="N30" s="211">
        <v>1489</v>
      </c>
      <c r="O30" s="211">
        <v>1444</v>
      </c>
      <c r="P30" s="211">
        <v>1465</v>
      </c>
      <c r="Q30" s="211">
        <v>1508</v>
      </c>
      <c r="R30" s="211">
        <v>1521</v>
      </c>
      <c r="S30" s="555">
        <f>100</f>
        <v>100</v>
      </c>
      <c r="T30" s="72">
        <f t="shared" si="7"/>
        <v>129.32628797886395</v>
      </c>
      <c r="U30" s="72">
        <f t="shared" si="7"/>
        <v>107.66182298546896</v>
      </c>
      <c r="V30" s="72">
        <f t="shared" si="7"/>
        <v>128.26948480845442</v>
      </c>
      <c r="W30" s="72">
        <f t="shared" si="7"/>
        <v>139.89431968295904</v>
      </c>
      <c r="X30" s="72">
        <f t="shared" si="7"/>
        <v>135.40290620871863</v>
      </c>
      <c r="Y30" s="72">
        <f t="shared" si="7"/>
        <v>204.7556142668428</v>
      </c>
      <c r="Z30" s="72">
        <f t="shared" si="7"/>
        <v>198.81109643328929</v>
      </c>
      <c r="AA30" s="72">
        <f t="shared" si="7"/>
        <v>195.2443857331572</v>
      </c>
      <c r="AB30" s="72">
        <f t="shared" si="14"/>
        <v>198.41479524438574</v>
      </c>
      <c r="AC30" s="72">
        <f t="shared" si="14"/>
        <v>196.69749009247028</v>
      </c>
      <c r="AD30" s="72">
        <f t="shared" si="14"/>
        <v>190.75297225891677</v>
      </c>
      <c r="AE30" s="72">
        <f t="shared" si="15"/>
        <v>193.52708058124173</v>
      </c>
      <c r="AF30" s="72">
        <f t="shared" si="16"/>
        <v>199.20739762219287</v>
      </c>
      <c r="AG30" s="73">
        <f t="shared" si="16"/>
        <v>200.92470277410831</v>
      </c>
      <c r="AH30" s="556">
        <v>4</v>
      </c>
      <c r="AI30" s="232">
        <v>1</v>
      </c>
      <c r="AJ30" s="232">
        <v>4</v>
      </c>
      <c r="AK30" s="232">
        <v>4</v>
      </c>
      <c r="AL30" s="232">
        <v>4</v>
      </c>
      <c r="AM30" s="232">
        <v>4</v>
      </c>
      <c r="AN30" s="232">
        <v>4</v>
      </c>
      <c r="AO30" s="232">
        <v>4</v>
      </c>
      <c r="AP30" s="232">
        <v>4</v>
      </c>
      <c r="AQ30" s="232">
        <v>4</v>
      </c>
      <c r="AR30" s="232">
        <v>4</v>
      </c>
      <c r="AS30" s="232">
        <v>4</v>
      </c>
      <c r="AT30" s="232">
        <v>4</v>
      </c>
      <c r="AU30" s="232">
        <v>6</v>
      </c>
      <c r="AV30" s="234">
        <v>7</v>
      </c>
    </row>
    <row r="31" spans="2:48" ht="14.45">
      <c r="B31" s="739"/>
      <c r="C31" s="1" t="s">
        <v>196</v>
      </c>
      <c r="D31" s="210">
        <v>1748</v>
      </c>
      <c r="E31" s="210">
        <v>2083</v>
      </c>
      <c r="F31" s="210">
        <v>1960</v>
      </c>
      <c r="G31" s="210">
        <v>2657</v>
      </c>
      <c r="H31" s="210">
        <v>3891</v>
      </c>
      <c r="I31" s="210">
        <v>3016</v>
      </c>
      <c r="J31" s="210">
        <v>2963</v>
      </c>
      <c r="K31" s="210">
        <v>3220</v>
      </c>
      <c r="L31" s="210">
        <v>3135</v>
      </c>
      <c r="M31" s="210">
        <v>3108</v>
      </c>
      <c r="N31" s="210">
        <v>3016</v>
      </c>
      <c r="O31" s="210">
        <v>3167</v>
      </c>
      <c r="P31" s="211">
        <v>3080</v>
      </c>
      <c r="Q31" s="211">
        <v>3156</v>
      </c>
      <c r="R31" s="211">
        <v>3229</v>
      </c>
      <c r="S31" s="555">
        <f>100</f>
        <v>100</v>
      </c>
      <c r="T31" s="72">
        <f t="shared" si="7"/>
        <v>119.16475972540046</v>
      </c>
      <c r="U31" s="72">
        <f t="shared" si="7"/>
        <v>112.12814645308924</v>
      </c>
      <c r="V31" s="72">
        <f t="shared" si="7"/>
        <v>152.00228832951944</v>
      </c>
      <c r="W31" s="72">
        <f t="shared" si="7"/>
        <v>222.59725400457666</v>
      </c>
      <c r="X31" s="72">
        <f t="shared" si="7"/>
        <v>172.5400457665904</v>
      </c>
      <c r="Y31" s="72">
        <f t="shared" si="7"/>
        <v>169.50800915331808</v>
      </c>
      <c r="Z31" s="72">
        <f t="shared" si="7"/>
        <v>184.21052631578948</v>
      </c>
      <c r="AA31" s="72">
        <f t="shared" si="7"/>
        <v>179.34782608695653</v>
      </c>
      <c r="AB31" s="72">
        <f t="shared" si="14"/>
        <v>177.80320366132725</v>
      </c>
      <c r="AC31" s="72">
        <f t="shared" si="14"/>
        <v>172.5400457665904</v>
      </c>
      <c r="AD31" s="72">
        <f t="shared" si="14"/>
        <v>181.17848970251717</v>
      </c>
      <c r="AE31" s="72">
        <f t="shared" si="15"/>
        <v>176.20137299771167</v>
      </c>
      <c r="AF31" s="72">
        <f t="shared" si="16"/>
        <v>180.5491990846682</v>
      </c>
      <c r="AG31" s="73">
        <f t="shared" si="16"/>
        <v>184.7254004576659</v>
      </c>
      <c r="AH31" s="556">
        <v>1</v>
      </c>
      <c r="AI31" s="232">
        <v>1</v>
      </c>
      <c r="AJ31" s="232">
        <v>1</v>
      </c>
      <c r="AK31" s="232">
        <v>1</v>
      </c>
      <c r="AL31" s="232">
        <v>1</v>
      </c>
      <c r="AM31" s="232">
        <v>1</v>
      </c>
      <c r="AN31" s="232">
        <v>1</v>
      </c>
      <c r="AO31" s="232">
        <v>1</v>
      </c>
      <c r="AP31" s="232">
        <v>1</v>
      </c>
      <c r="AQ31" s="232">
        <v>1</v>
      </c>
      <c r="AR31" s="232">
        <v>1</v>
      </c>
      <c r="AS31" s="232">
        <v>1</v>
      </c>
      <c r="AT31" s="232">
        <v>4</v>
      </c>
      <c r="AU31" s="232">
        <v>6</v>
      </c>
      <c r="AV31" s="234">
        <v>7</v>
      </c>
    </row>
    <row r="32" spans="2:48" ht="14.45">
      <c r="B32" s="739"/>
      <c r="C32" s="1" t="s">
        <v>197</v>
      </c>
      <c r="D32" s="211">
        <v>21049</v>
      </c>
      <c r="E32" s="210">
        <v>18353</v>
      </c>
      <c r="F32" s="211">
        <v>19145</v>
      </c>
      <c r="G32" s="211">
        <v>19506</v>
      </c>
      <c r="H32" s="211">
        <v>20632</v>
      </c>
      <c r="I32" s="211">
        <v>22004</v>
      </c>
      <c r="J32" s="211">
        <v>21303</v>
      </c>
      <c r="K32" s="211">
        <v>21442</v>
      </c>
      <c r="L32" s="211">
        <v>21087</v>
      </c>
      <c r="M32" s="211">
        <v>21181</v>
      </c>
      <c r="N32" s="211">
        <v>21492</v>
      </c>
      <c r="O32" s="211">
        <v>21454</v>
      </c>
      <c r="P32" s="211">
        <v>21949</v>
      </c>
      <c r="Q32" s="211">
        <v>23758</v>
      </c>
      <c r="R32" s="211">
        <v>24440</v>
      </c>
      <c r="S32" s="555">
        <f>100</f>
        <v>100</v>
      </c>
      <c r="T32" s="72">
        <f t="shared" si="7"/>
        <v>87.191790583875715</v>
      </c>
      <c r="U32" s="72">
        <f t="shared" si="7"/>
        <v>90.954439640838046</v>
      </c>
      <c r="V32" s="72">
        <f t="shared" si="7"/>
        <v>92.669485486246373</v>
      </c>
      <c r="W32" s="72">
        <f t="shared" si="7"/>
        <v>98.018908261675136</v>
      </c>
      <c r="X32" s="72">
        <f t="shared" si="7"/>
        <v>104.53703263813007</v>
      </c>
      <c r="Y32" s="72">
        <f t="shared" si="7"/>
        <v>101.20670815715711</v>
      </c>
      <c r="Z32" s="72">
        <f t="shared" si="7"/>
        <v>101.86707206993206</v>
      </c>
      <c r="AA32" s="72">
        <f t="shared" si="7"/>
        <v>100.18053114162193</v>
      </c>
      <c r="AB32" s="72">
        <f t="shared" si="14"/>
        <v>100.62710817616039</v>
      </c>
      <c r="AC32" s="72">
        <f t="shared" si="14"/>
        <v>102.1046130457504</v>
      </c>
      <c r="AD32" s="72">
        <f t="shared" si="14"/>
        <v>101.92408190412846</v>
      </c>
      <c r="AE32" s="72">
        <f t="shared" ref="AE32:AE35" si="17">P32*100/$D32</f>
        <v>104.27573756472992</v>
      </c>
      <c r="AF32" s="72">
        <f t="shared" ref="AF32:AG35" si="18">Q32*100/$D32</f>
        <v>112.86997006983705</v>
      </c>
      <c r="AG32" s="73">
        <f t="shared" si="18"/>
        <v>116.11002897999904</v>
      </c>
      <c r="AH32" s="556">
        <v>4</v>
      </c>
      <c r="AI32" s="232">
        <v>1</v>
      </c>
      <c r="AJ32" s="232">
        <v>4</v>
      </c>
      <c r="AK32" s="232">
        <v>4</v>
      </c>
      <c r="AL32" s="232">
        <v>4</v>
      </c>
      <c r="AM32" s="232">
        <v>4</v>
      </c>
      <c r="AN32" s="232">
        <v>4</v>
      </c>
      <c r="AO32" s="232">
        <v>4</v>
      </c>
      <c r="AP32" s="232">
        <v>4</v>
      </c>
      <c r="AQ32" s="232">
        <v>4</v>
      </c>
      <c r="AR32" s="232">
        <v>4</v>
      </c>
      <c r="AS32" s="232">
        <v>4</v>
      </c>
      <c r="AT32" s="232">
        <v>4</v>
      </c>
      <c r="AU32" s="232">
        <v>6</v>
      </c>
      <c r="AV32" s="234">
        <v>7</v>
      </c>
    </row>
    <row r="33" spans="2:48" ht="14.45">
      <c r="B33" s="739"/>
      <c r="C33" s="1" t="s">
        <v>198</v>
      </c>
      <c r="D33" s="210">
        <v>23869</v>
      </c>
      <c r="E33" s="210">
        <v>22180</v>
      </c>
      <c r="F33" s="210">
        <v>22892</v>
      </c>
      <c r="G33" s="210">
        <v>24026</v>
      </c>
      <c r="H33" s="210">
        <v>26458</v>
      </c>
      <c r="I33" s="210">
        <v>27056</v>
      </c>
      <c r="J33" s="210">
        <v>27153</v>
      </c>
      <c r="K33" s="210">
        <v>27969</v>
      </c>
      <c r="L33" s="210">
        <v>27721</v>
      </c>
      <c r="M33" s="210">
        <v>27216</v>
      </c>
      <c r="N33" s="210">
        <v>27640</v>
      </c>
      <c r="O33" s="210">
        <v>28737</v>
      </c>
      <c r="P33" s="211">
        <v>29140</v>
      </c>
      <c r="Q33" s="211">
        <v>31149</v>
      </c>
      <c r="R33" s="211">
        <v>32020</v>
      </c>
      <c r="S33" s="555">
        <f>100</f>
        <v>100</v>
      </c>
      <c r="T33" s="72">
        <f t="shared" si="7"/>
        <v>92.923876157358919</v>
      </c>
      <c r="U33" s="72">
        <f t="shared" si="7"/>
        <v>95.906824751770074</v>
      </c>
      <c r="V33" s="72">
        <f t="shared" si="7"/>
        <v>100.65775692320584</v>
      </c>
      <c r="W33" s="72">
        <f t="shared" si="7"/>
        <v>110.84670493108216</v>
      </c>
      <c r="X33" s="72">
        <f t="shared" si="7"/>
        <v>113.35204658762412</v>
      </c>
      <c r="Y33" s="72">
        <f t="shared" si="7"/>
        <v>113.75843143826721</v>
      </c>
      <c r="Z33" s="72">
        <f t="shared" si="7"/>
        <v>117.17709162512045</v>
      </c>
      <c r="AA33" s="72">
        <f t="shared" si="7"/>
        <v>116.1380870585278</v>
      </c>
      <c r="AB33" s="72">
        <f t="shared" si="14"/>
        <v>114.02237211445808</v>
      </c>
      <c r="AC33" s="72">
        <f t="shared" si="14"/>
        <v>115.7987347605681</v>
      </c>
      <c r="AD33" s="72">
        <f t="shared" si="14"/>
        <v>120.3946541539235</v>
      </c>
      <c r="AE33" s="72">
        <f t="shared" si="17"/>
        <v>122.08303657463655</v>
      </c>
      <c r="AF33" s="72">
        <f t="shared" si="18"/>
        <v>130.49981147094559</v>
      </c>
      <c r="AG33" s="73">
        <f t="shared" si="18"/>
        <v>134.14889605764799</v>
      </c>
      <c r="AH33" s="556">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45">
      <c r="B34" s="740"/>
      <c r="C34" s="8" t="s">
        <v>199</v>
      </c>
      <c r="D34">
        <v>2820</v>
      </c>
      <c r="E34">
        <v>3827</v>
      </c>
      <c r="F34">
        <v>3747</v>
      </c>
      <c r="G34">
        <v>4520</v>
      </c>
      <c r="H34">
        <v>5826</v>
      </c>
      <c r="I34">
        <v>5052</v>
      </c>
      <c r="J34">
        <v>5850</v>
      </c>
      <c r="K34">
        <v>6527</v>
      </c>
      <c r="L34">
        <v>6634</v>
      </c>
      <c r="M34">
        <v>6035</v>
      </c>
      <c r="N34">
        <v>6148</v>
      </c>
      <c r="O34">
        <v>7283</v>
      </c>
      <c r="P34">
        <v>7191</v>
      </c>
      <c r="Q34">
        <v>7391</v>
      </c>
      <c r="R34">
        <v>7580</v>
      </c>
      <c r="S34" s="555">
        <f>100</f>
        <v>100</v>
      </c>
      <c r="T34" s="72">
        <f t="shared" si="7"/>
        <v>135.70921985815602</v>
      </c>
      <c r="U34" s="72">
        <f t="shared" si="7"/>
        <v>132.87234042553192</v>
      </c>
      <c r="V34" s="72">
        <f t="shared" si="7"/>
        <v>160.28368794326241</v>
      </c>
      <c r="W34" s="72">
        <f t="shared" si="7"/>
        <v>206.59574468085106</v>
      </c>
      <c r="X34" s="72">
        <f t="shared" si="7"/>
        <v>179.14893617021278</v>
      </c>
      <c r="Y34" s="72">
        <f t="shared" si="7"/>
        <v>207.44680851063831</v>
      </c>
      <c r="Z34" s="72">
        <f t="shared" si="7"/>
        <v>231.45390070921985</v>
      </c>
      <c r="AA34" s="72">
        <f t="shared" si="7"/>
        <v>235.24822695035462</v>
      </c>
      <c r="AB34" s="72">
        <f t="shared" si="14"/>
        <v>214.00709219858157</v>
      </c>
      <c r="AC34" s="72">
        <f t="shared" si="14"/>
        <v>218.01418439716312</v>
      </c>
      <c r="AD34" s="72">
        <f t="shared" si="14"/>
        <v>258.26241134751774</v>
      </c>
      <c r="AE34" s="72">
        <f t="shared" si="17"/>
        <v>255</v>
      </c>
      <c r="AF34" s="72">
        <f t="shared" si="18"/>
        <v>262.0921985815603</v>
      </c>
      <c r="AG34" s="73">
        <f t="shared" si="18"/>
        <v>268.79432624113474</v>
      </c>
      <c r="AH34" s="235"/>
      <c r="AI34" s="236"/>
      <c r="AJ34" s="236"/>
      <c r="AK34" s="236"/>
      <c r="AL34" s="236"/>
      <c r="AM34" s="236"/>
      <c r="AN34" s="236"/>
      <c r="AO34" s="236"/>
      <c r="AP34" s="236"/>
      <c r="AQ34" s="236"/>
      <c r="AR34" s="236"/>
      <c r="AS34" s="236"/>
      <c r="AT34" s="236"/>
      <c r="AU34" s="236"/>
      <c r="AV34" s="237"/>
    </row>
    <row r="35" spans="2:48" ht="15" customHeight="1">
      <c r="B35" s="739" t="s">
        <v>203</v>
      </c>
      <c r="C35" s="1" t="s">
        <v>194</v>
      </c>
      <c r="D35" s="210">
        <v>1668</v>
      </c>
      <c r="E35" s="210">
        <v>2057</v>
      </c>
      <c r="F35" s="210">
        <v>2267</v>
      </c>
      <c r="G35" s="210">
        <v>2342</v>
      </c>
      <c r="H35" s="210">
        <v>2345</v>
      </c>
      <c r="I35" s="210">
        <v>2253</v>
      </c>
      <c r="J35" s="210">
        <v>2564</v>
      </c>
      <c r="K35" s="210">
        <v>2544</v>
      </c>
      <c r="L35" s="210">
        <v>2536</v>
      </c>
      <c r="M35" s="210">
        <v>2718</v>
      </c>
      <c r="N35" s="210">
        <v>2955</v>
      </c>
      <c r="O35" s="210">
        <v>2813</v>
      </c>
      <c r="P35" s="211">
        <v>2927</v>
      </c>
      <c r="Q35" s="211">
        <v>3058</v>
      </c>
      <c r="R35" s="211">
        <v>3177</v>
      </c>
      <c r="S35" s="555">
        <f>100</f>
        <v>100</v>
      </c>
      <c r="T35" s="72">
        <f t="shared" si="7"/>
        <v>123.32134292565948</v>
      </c>
      <c r="U35" s="72">
        <f t="shared" si="7"/>
        <v>135.91127098321343</v>
      </c>
      <c r="V35" s="72">
        <f t="shared" si="7"/>
        <v>140.40767386091127</v>
      </c>
      <c r="W35" s="72">
        <f t="shared" si="7"/>
        <v>140.5875299760192</v>
      </c>
      <c r="X35" s="72">
        <f t="shared" si="7"/>
        <v>135.07194244604315</v>
      </c>
      <c r="Y35" s="72">
        <f t="shared" si="7"/>
        <v>153.71702637889689</v>
      </c>
      <c r="Z35" s="72">
        <f t="shared" si="7"/>
        <v>152.5179856115108</v>
      </c>
      <c r="AA35" s="72">
        <f t="shared" si="7"/>
        <v>152.03836930455637</v>
      </c>
      <c r="AB35" s="72">
        <f t="shared" si="14"/>
        <v>162.9496402877698</v>
      </c>
      <c r="AC35" s="72">
        <f t="shared" si="14"/>
        <v>177.15827338129498</v>
      </c>
      <c r="AD35" s="72">
        <f t="shared" si="14"/>
        <v>168.64508393285371</v>
      </c>
      <c r="AE35" s="72">
        <f t="shared" si="17"/>
        <v>175.47961630695443</v>
      </c>
      <c r="AF35" s="72">
        <f t="shared" si="18"/>
        <v>183.33333333333334</v>
      </c>
      <c r="AG35" s="73">
        <f t="shared" si="18"/>
        <v>190.46762589928056</v>
      </c>
      <c r="AH35" s="556">
        <v>1</v>
      </c>
      <c r="AI35" s="232">
        <v>1</v>
      </c>
      <c r="AJ35" s="232">
        <v>1</v>
      </c>
      <c r="AK35" s="232">
        <v>1</v>
      </c>
      <c r="AL35" s="232">
        <v>1</v>
      </c>
      <c r="AM35" s="232">
        <v>1</v>
      </c>
      <c r="AN35" s="232">
        <v>1</v>
      </c>
      <c r="AO35" s="232">
        <v>1</v>
      </c>
      <c r="AP35" s="232">
        <v>1</v>
      </c>
      <c r="AQ35" s="232">
        <v>1</v>
      </c>
      <c r="AR35" s="232">
        <v>1</v>
      </c>
      <c r="AS35" s="232">
        <v>1</v>
      </c>
      <c r="AT35" s="232">
        <v>4</v>
      </c>
      <c r="AU35" s="232">
        <v>6</v>
      </c>
      <c r="AV35" s="234">
        <v>7</v>
      </c>
    </row>
    <row r="36" spans="2:48" ht="14.45">
      <c r="B36" s="739"/>
      <c r="C36" s="1" t="s">
        <v>195</v>
      </c>
      <c r="D36" s="210">
        <v>5403</v>
      </c>
      <c r="E36" s="210">
        <v>5444</v>
      </c>
      <c r="F36" s="210">
        <v>5532</v>
      </c>
      <c r="G36" s="210">
        <v>5626</v>
      </c>
      <c r="H36" s="210">
        <v>5991</v>
      </c>
      <c r="I36" s="210">
        <v>4806</v>
      </c>
      <c r="J36" s="210">
        <v>5032</v>
      </c>
      <c r="K36" s="210">
        <v>4836</v>
      </c>
      <c r="L36" s="210">
        <v>4945</v>
      </c>
      <c r="M36" s="210">
        <v>5105</v>
      </c>
      <c r="N36" s="210">
        <v>5209</v>
      </c>
      <c r="O36" s="210">
        <v>4830</v>
      </c>
      <c r="P36" s="211">
        <v>4831</v>
      </c>
      <c r="Q36" s="211">
        <v>5041</v>
      </c>
      <c r="R36" s="211">
        <v>5032</v>
      </c>
      <c r="S36" s="555">
        <f>100</f>
        <v>100</v>
      </c>
      <c r="T36" s="72">
        <f t="shared" si="7"/>
        <v>100.75883768276883</v>
      </c>
      <c r="U36" s="72">
        <f t="shared" si="7"/>
        <v>102.38756246529705</v>
      </c>
      <c r="V36" s="72">
        <f t="shared" si="7"/>
        <v>104.12733666481584</v>
      </c>
      <c r="W36" s="72">
        <f t="shared" si="7"/>
        <v>110.88284286507496</v>
      </c>
      <c r="X36" s="72">
        <f t="shared" si="7"/>
        <v>88.9505830094392</v>
      </c>
      <c r="Y36" s="72">
        <f t="shared" si="7"/>
        <v>93.133444382750326</v>
      </c>
      <c r="Z36" s="72">
        <f t="shared" si="7"/>
        <v>89.50583009439201</v>
      </c>
      <c r="AA36" s="72">
        <f t="shared" si="7"/>
        <v>91.523227836387193</v>
      </c>
      <c r="AB36" s="72">
        <f t="shared" si="14"/>
        <v>94.484545622802145</v>
      </c>
      <c r="AC36" s="72">
        <f t="shared" si="14"/>
        <v>96.409402183971864</v>
      </c>
      <c r="AD36" s="72">
        <f t="shared" si="14"/>
        <v>89.394780677401442</v>
      </c>
      <c r="AE36" s="72">
        <f t="shared" ref="AE36:AE39" si="19">P36*100/$D36</f>
        <v>89.413288913566532</v>
      </c>
      <c r="AF36" s="72">
        <f t="shared" ref="AF36:AG39" si="20">Q36*100/$D36</f>
        <v>93.300018508236164</v>
      </c>
      <c r="AG36" s="73">
        <f t="shared" si="20"/>
        <v>93.133444382750326</v>
      </c>
      <c r="AH36" s="556">
        <v>1</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45">
      <c r="B37" s="739"/>
      <c r="C37" s="1" t="s">
        <v>196</v>
      </c>
      <c r="D37" s="210">
        <v>10302</v>
      </c>
      <c r="E37" s="210">
        <v>10753</v>
      </c>
      <c r="F37" s="210">
        <v>11830</v>
      </c>
      <c r="G37" s="210">
        <v>10625</v>
      </c>
      <c r="H37" s="210">
        <v>9574</v>
      </c>
      <c r="I37" s="210">
        <v>9188</v>
      </c>
      <c r="J37" s="210">
        <v>9554</v>
      </c>
      <c r="K37" s="210">
        <v>9448</v>
      </c>
      <c r="L37" s="210">
        <v>9412</v>
      </c>
      <c r="M37" s="210">
        <v>9023</v>
      </c>
      <c r="N37" s="210">
        <v>9745</v>
      </c>
      <c r="O37" s="210">
        <v>10420</v>
      </c>
      <c r="P37" s="211">
        <v>10650</v>
      </c>
      <c r="Q37" s="211">
        <v>11059</v>
      </c>
      <c r="R37" s="211">
        <v>11286</v>
      </c>
      <c r="S37" s="555">
        <f>100</f>
        <v>100</v>
      </c>
      <c r="T37" s="72">
        <f t="shared" si="7"/>
        <v>104.3777907202485</v>
      </c>
      <c r="U37" s="72">
        <f t="shared" si="7"/>
        <v>114.83207144243836</v>
      </c>
      <c r="V37" s="72">
        <f t="shared" si="7"/>
        <v>103.13531353135313</v>
      </c>
      <c r="W37" s="72">
        <f t="shared" si="7"/>
        <v>92.933410988157632</v>
      </c>
      <c r="X37" s="72">
        <f t="shared" si="7"/>
        <v>89.186565715395062</v>
      </c>
      <c r="Y37" s="72">
        <f t="shared" si="7"/>
        <v>92.739273927392745</v>
      </c>
      <c r="Z37" s="72">
        <f t="shared" si="7"/>
        <v>91.710347505338774</v>
      </c>
      <c r="AA37" s="72">
        <f t="shared" si="7"/>
        <v>91.360900795961953</v>
      </c>
      <c r="AB37" s="72">
        <f t="shared" si="14"/>
        <v>87.584934964084638</v>
      </c>
      <c r="AC37" s="72">
        <f t="shared" si="14"/>
        <v>94.593282857697531</v>
      </c>
      <c r="AD37" s="72">
        <f t="shared" si="14"/>
        <v>101.14540865851291</v>
      </c>
      <c r="AE37" s="72">
        <f t="shared" si="19"/>
        <v>103.37798485730926</v>
      </c>
      <c r="AF37" s="72">
        <f t="shared" si="20"/>
        <v>107.34808774995146</v>
      </c>
      <c r="AG37" s="73">
        <f t="shared" si="20"/>
        <v>109.55154338963308</v>
      </c>
      <c r="AH37" s="556">
        <v>1</v>
      </c>
      <c r="AI37" s="232">
        <v>1</v>
      </c>
      <c r="AJ37" s="232">
        <v>1</v>
      </c>
      <c r="AK37" s="232">
        <v>1</v>
      </c>
      <c r="AL37" s="232">
        <v>1</v>
      </c>
      <c r="AM37" s="232">
        <v>1</v>
      </c>
      <c r="AN37" s="232">
        <v>1</v>
      </c>
      <c r="AO37" s="232">
        <v>1</v>
      </c>
      <c r="AP37" s="232">
        <v>1</v>
      </c>
      <c r="AQ37" s="232">
        <v>1</v>
      </c>
      <c r="AR37" s="232">
        <v>1</v>
      </c>
      <c r="AS37" s="232">
        <v>1</v>
      </c>
      <c r="AT37" s="232">
        <v>4</v>
      </c>
      <c r="AU37" s="232">
        <v>6</v>
      </c>
      <c r="AV37" s="234">
        <v>7</v>
      </c>
    </row>
    <row r="38" spans="2:48" ht="14.45">
      <c r="B38" s="739"/>
      <c r="C38" s="1" t="s">
        <v>197</v>
      </c>
      <c r="D38" s="210">
        <v>20502</v>
      </c>
      <c r="E38" s="210">
        <v>19460</v>
      </c>
      <c r="F38" s="210">
        <v>18215</v>
      </c>
      <c r="G38" s="210">
        <v>19495</v>
      </c>
      <c r="H38" s="210">
        <v>20208</v>
      </c>
      <c r="I38" s="210">
        <v>16309</v>
      </c>
      <c r="J38" s="210">
        <v>16112</v>
      </c>
      <c r="K38" s="210">
        <v>16119</v>
      </c>
      <c r="L38" s="210">
        <v>16474</v>
      </c>
      <c r="M38" s="210">
        <v>17523</v>
      </c>
      <c r="N38" s="210">
        <v>17903</v>
      </c>
      <c r="O38" s="210">
        <v>18394</v>
      </c>
      <c r="P38" s="211">
        <v>18561</v>
      </c>
      <c r="Q38" s="211">
        <v>20361</v>
      </c>
      <c r="R38" s="211">
        <v>20454</v>
      </c>
      <c r="S38" s="555">
        <f>100</f>
        <v>100</v>
      </c>
      <c r="T38" s="72">
        <f t="shared" si="7"/>
        <v>94.917569017656817</v>
      </c>
      <c r="U38" s="72">
        <f t="shared" si="7"/>
        <v>88.84499073261145</v>
      </c>
      <c r="V38" s="72">
        <f t="shared" si="7"/>
        <v>95.08828406984685</v>
      </c>
      <c r="W38" s="72">
        <f t="shared" si="7"/>
        <v>98.565993561603747</v>
      </c>
      <c r="X38" s="72">
        <f t="shared" si="7"/>
        <v>79.54833674763438</v>
      </c>
      <c r="Y38" s="72">
        <f t="shared" si="7"/>
        <v>78.587454882450487</v>
      </c>
      <c r="Z38" s="72">
        <f t="shared" si="7"/>
        <v>78.621597892888502</v>
      </c>
      <c r="AA38" s="72">
        <f t="shared" si="7"/>
        <v>80.353136279387371</v>
      </c>
      <c r="AB38" s="72">
        <f t="shared" si="14"/>
        <v>85.46971027216857</v>
      </c>
      <c r="AC38" s="72">
        <f t="shared" si="14"/>
        <v>87.323187981660325</v>
      </c>
      <c r="AD38" s="72">
        <f t="shared" si="14"/>
        <v>89.718076285240471</v>
      </c>
      <c r="AE38" s="72">
        <f t="shared" si="19"/>
        <v>90.532630962832897</v>
      </c>
      <c r="AF38" s="72">
        <f t="shared" si="20"/>
        <v>99.312262218320157</v>
      </c>
      <c r="AG38" s="73">
        <f t="shared" si="20"/>
        <v>99.765876499853675</v>
      </c>
      <c r="AH38" s="556">
        <v>1</v>
      </c>
      <c r="AI38" s="232">
        <v>1</v>
      </c>
      <c r="AJ38" s="232">
        <v>1</v>
      </c>
      <c r="AK38" s="232">
        <v>1</v>
      </c>
      <c r="AL38" s="232">
        <v>1</v>
      </c>
      <c r="AM38" s="232">
        <v>1</v>
      </c>
      <c r="AN38" s="232">
        <v>1</v>
      </c>
      <c r="AO38" s="232">
        <v>1</v>
      </c>
      <c r="AP38" s="232">
        <v>1</v>
      </c>
      <c r="AQ38" s="232">
        <v>1</v>
      </c>
      <c r="AR38" s="232">
        <v>1</v>
      </c>
      <c r="AS38" s="232">
        <v>1</v>
      </c>
      <c r="AT38" s="232">
        <v>4</v>
      </c>
      <c r="AU38" s="232">
        <v>6</v>
      </c>
      <c r="AV38" s="234">
        <v>7</v>
      </c>
    </row>
    <row r="39" spans="2:48" ht="14.45">
      <c r="B39" s="739"/>
      <c r="C39" s="1" t="s">
        <v>198</v>
      </c>
      <c r="D39" s="210">
        <v>37875</v>
      </c>
      <c r="E39" s="210">
        <v>37714</v>
      </c>
      <c r="F39" s="210">
        <v>37844</v>
      </c>
      <c r="G39" s="210">
        <v>38088</v>
      </c>
      <c r="H39" s="210">
        <v>38118</v>
      </c>
      <c r="I39" s="210">
        <v>32556</v>
      </c>
      <c r="J39" s="210">
        <v>33262</v>
      </c>
      <c r="K39" s="210">
        <v>32947</v>
      </c>
      <c r="L39" s="210">
        <v>33367</v>
      </c>
      <c r="M39" s="210">
        <v>34369</v>
      </c>
      <c r="N39" s="210">
        <v>35812</v>
      </c>
      <c r="O39" s="210">
        <v>36457</v>
      </c>
      <c r="P39" s="211">
        <v>36969</v>
      </c>
      <c r="Q39" s="211">
        <v>39519</v>
      </c>
      <c r="R39" s="211">
        <v>39949</v>
      </c>
      <c r="S39" s="555">
        <f>100</f>
        <v>100</v>
      </c>
      <c r="T39" s="72">
        <f t="shared" si="7"/>
        <v>99.574917491749176</v>
      </c>
      <c r="U39" s="72">
        <f t="shared" si="7"/>
        <v>99.918151815181517</v>
      </c>
      <c r="V39" s="72">
        <f t="shared" si="7"/>
        <v>100.56237623762377</v>
      </c>
      <c r="W39" s="72">
        <f t="shared" si="7"/>
        <v>100.64158415841584</v>
      </c>
      <c r="X39" s="72">
        <f t="shared" si="7"/>
        <v>85.956435643564362</v>
      </c>
      <c r="Y39" s="72">
        <f t="shared" si="7"/>
        <v>87.820462046204625</v>
      </c>
      <c r="Z39" s="72">
        <f t="shared" si="7"/>
        <v>86.988778877887782</v>
      </c>
      <c r="AA39" s="72">
        <f t="shared" si="7"/>
        <v>88.097689768976892</v>
      </c>
      <c r="AB39" s="72">
        <f t="shared" si="14"/>
        <v>90.743234323432347</v>
      </c>
      <c r="AC39" s="72">
        <f t="shared" si="14"/>
        <v>94.553135313531357</v>
      </c>
      <c r="AD39" s="72">
        <f t="shared" si="14"/>
        <v>96.25610561056105</v>
      </c>
      <c r="AE39" s="72">
        <f t="shared" si="19"/>
        <v>97.607920792079213</v>
      </c>
      <c r="AF39" s="72">
        <f t="shared" si="20"/>
        <v>104.34059405940594</v>
      </c>
      <c r="AG39" s="73">
        <f t="shared" si="20"/>
        <v>105.47590759075908</v>
      </c>
      <c r="AH39" s="556">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45">
      <c r="B40" s="739"/>
      <c r="C40" s="1" t="s">
        <v>199</v>
      </c>
      <c r="D40">
        <v>17373</v>
      </c>
      <c r="E40">
        <v>18254</v>
      </c>
      <c r="F40">
        <v>19629</v>
      </c>
      <c r="G40">
        <v>18593</v>
      </c>
      <c r="H40">
        <v>17910</v>
      </c>
      <c r="I40">
        <v>16247</v>
      </c>
      <c r="J40">
        <v>17150</v>
      </c>
      <c r="K40">
        <v>16828</v>
      </c>
      <c r="L40">
        <v>16893</v>
      </c>
      <c r="M40">
        <v>16846</v>
      </c>
      <c r="N40">
        <v>17909</v>
      </c>
      <c r="O40">
        <v>18063</v>
      </c>
      <c r="P40">
        <v>18408</v>
      </c>
      <c r="Q40">
        <v>19158</v>
      </c>
      <c r="R40">
        <v>19495</v>
      </c>
      <c r="S40" s="555">
        <f>100</f>
        <v>100</v>
      </c>
      <c r="T40" s="72">
        <f t="shared" si="7"/>
        <v>105.07108731940367</v>
      </c>
      <c r="U40" s="72">
        <f t="shared" si="7"/>
        <v>112.98566741495424</v>
      </c>
      <c r="V40" s="72">
        <f t="shared" si="7"/>
        <v>107.02239106659759</v>
      </c>
      <c r="W40" s="72">
        <f t="shared" si="7"/>
        <v>103.0910032809532</v>
      </c>
      <c r="X40" s="72">
        <f t="shared" si="7"/>
        <v>93.518678409025497</v>
      </c>
      <c r="Y40" s="72">
        <f t="shared" si="7"/>
        <v>98.716399009957982</v>
      </c>
      <c r="Z40" s="72">
        <f t="shared" si="7"/>
        <v>96.862948253036322</v>
      </c>
      <c r="AA40" s="72">
        <f t="shared" si="7"/>
        <v>97.237092039371433</v>
      </c>
      <c r="AB40" s="72">
        <f t="shared" si="14"/>
        <v>96.966557301559888</v>
      </c>
      <c r="AC40" s="72">
        <f t="shared" si="14"/>
        <v>103.08524722270189</v>
      </c>
      <c r="AD40" s="72">
        <f t="shared" si="14"/>
        <v>103.97168019340356</v>
      </c>
      <c r="AE40" s="72">
        <f t="shared" ref="AE40:AE43" si="21">P40*100/$D40</f>
        <v>105.95752029010534</v>
      </c>
      <c r="AF40" s="72">
        <f t="shared" ref="AF40:AG43" si="22">Q40*100/$D40</f>
        <v>110.27456397858747</v>
      </c>
      <c r="AG40" s="73">
        <f t="shared" si="22"/>
        <v>112.21435560927877</v>
      </c>
      <c r="AH40" s="235"/>
      <c r="AI40" s="236"/>
      <c r="AJ40" s="236"/>
      <c r="AK40" s="236"/>
      <c r="AL40" s="236"/>
      <c r="AM40" s="236"/>
      <c r="AN40" s="236"/>
      <c r="AO40" s="236"/>
      <c r="AP40" s="236"/>
      <c r="AQ40" s="236"/>
      <c r="AR40" s="236"/>
      <c r="AS40" s="236"/>
      <c r="AT40" s="236"/>
      <c r="AU40" s="236"/>
      <c r="AV40" s="237"/>
    </row>
    <row r="41" spans="2:48" ht="14.45">
      <c r="B41" s="741" t="s">
        <v>204</v>
      </c>
      <c r="C41" s="7" t="s">
        <v>194</v>
      </c>
      <c r="D41" s="210">
        <v>196765</v>
      </c>
      <c r="E41" s="210">
        <v>186801</v>
      </c>
      <c r="F41" s="210">
        <v>192864</v>
      </c>
      <c r="G41" s="210">
        <v>192807</v>
      </c>
      <c r="H41" s="210">
        <v>189288</v>
      </c>
      <c r="I41" s="210">
        <v>189065</v>
      </c>
      <c r="J41" s="210">
        <v>188036</v>
      </c>
      <c r="K41" s="210">
        <v>194706</v>
      </c>
      <c r="L41" s="210">
        <v>201195</v>
      </c>
      <c r="M41" s="210">
        <v>209134</v>
      </c>
      <c r="N41" s="210">
        <v>220615</v>
      </c>
      <c r="O41" s="210">
        <v>232676</v>
      </c>
      <c r="P41" s="211">
        <v>241258</v>
      </c>
      <c r="Q41" s="211">
        <v>248887</v>
      </c>
      <c r="R41" s="211">
        <v>255092</v>
      </c>
      <c r="S41" s="555">
        <f>100</f>
        <v>100</v>
      </c>
      <c r="T41" s="72">
        <f t="shared" si="7"/>
        <v>94.9360912763957</v>
      </c>
      <c r="U41" s="72">
        <f t="shared" si="7"/>
        <v>98.01743196198511</v>
      </c>
      <c r="V41" s="72">
        <f t="shared" si="7"/>
        <v>97.988463395420936</v>
      </c>
      <c r="W41" s="72">
        <f t="shared" si="7"/>
        <v>96.200035575432622</v>
      </c>
      <c r="X41" s="72">
        <f t="shared" si="7"/>
        <v>96.08670241150611</v>
      </c>
      <c r="Y41" s="72">
        <f t="shared" si="7"/>
        <v>95.56374355195284</v>
      </c>
      <c r="Z41" s="72">
        <f t="shared" si="7"/>
        <v>98.953574060427414</v>
      </c>
      <c r="AA41" s="72">
        <f t="shared" si="7"/>
        <v>102.25141666454908</v>
      </c>
      <c r="AB41" s="72">
        <f t="shared" si="14"/>
        <v>106.2861789444261</v>
      </c>
      <c r="AC41" s="72">
        <f t="shared" si="14"/>
        <v>112.12105811501029</v>
      </c>
      <c r="AD41" s="72">
        <f t="shared" si="14"/>
        <v>118.25070515589663</v>
      </c>
      <c r="AE41" s="72">
        <f t="shared" si="21"/>
        <v>122.61225319543618</v>
      </c>
      <c r="AF41" s="72">
        <f t="shared" si="22"/>
        <v>126.48946713084136</v>
      </c>
      <c r="AG41" s="73">
        <f t="shared" si="22"/>
        <v>129.64297512260819</v>
      </c>
      <c r="AH41" s="556">
        <v>1</v>
      </c>
      <c r="AI41" s="232">
        <v>1</v>
      </c>
      <c r="AJ41" s="232">
        <v>1</v>
      </c>
      <c r="AK41" s="232">
        <v>1</v>
      </c>
      <c r="AL41" s="232">
        <v>1</v>
      </c>
      <c r="AM41" s="232">
        <v>1</v>
      </c>
      <c r="AN41" s="232">
        <v>1</v>
      </c>
      <c r="AO41" s="232">
        <v>1</v>
      </c>
      <c r="AP41" s="232">
        <v>1</v>
      </c>
      <c r="AQ41" s="232">
        <v>1</v>
      </c>
      <c r="AR41" s="232">
        <v>1</v>
      </c>
      <c r="AS41" s="232">
        <v>1</v>
      </c>
      <c r="AT41" s="232">
        <v>4</v>
      </c>
      <c r="AU41" s="232">
        <v>6</v>
      </c>
      <c r="AV41" s="234">
        <v>7</v>
      </c>
    </row>
    <row r="42" spans="2:48" ht="14.45">
      <c r="B42" s="739"/>
      <c r="C42" s="1" t="s">
        <v>195</v>
      </c>
      <c r="D42" s="210">
        <v>142189</v>
      </c>
      <c r="E42" s="210">
        <v>137582</v>
      </c>
      <c r="F42" s="210">
        <v>117316</v>
      </c>
      <c r="G42" s="210">
        <v>114608</v>
      </c>
      <c r="H42" s="210">
        <v>109200</v>
      </c>
      <c r="I42" s="210">
        <v>94802</v>
      </c>
      <c r="J42" s="210">
        <v>87002</v>
      </c>
      <c r="K42" s="210">
        <v>86176</v>
      </c>
      <c r="L42" s="210">
        <v>86214</v>
      </c>
      <c r="M42" s="210">
        <v>89299</v>
      </c>
      <c r="N42" s="210">
        <v>91507</v>
      </c>
      <c r="O42" s="210">
        <v>93814</v>
      </c>
      <c r="P42" s="211">
        <v>94274</v>
      </c>
      <c r="Q42" s="211">
        <v>93859</v>
      </c>
      <c r="R42" s="211">
        <v>92204</v>
      </c>
      <c r="S42" s="555">
        <f>100</f>
        <v>100</v>
      </c>
      <c r="T42" s="72">
        <f t="shared" si="7"/>
        <v>96.759946268698698</v>
      </c>
      <c r="U42" s="72">
        <f t="shared" si="7"/>
        <v>82.507085639536115</v>
      </c>
      <c r="V42" s="72">
        <f t="shared" si="7"/>
        <v>80.602578258515081</v>
      </c>
      <c r="W42" s="72">
        <f t="shared" si="7"/>
        <v>76.799189810744849</v>
      </c>
      <c r="X42" s="72">
        <f t="shared" si="7"/>
        <v>66.673230699983819</v>
      </c>
      <c r="Y42" s="72">
        <f t="shared" si="7"/>
        <v>61.187574284930619</v>
      </c>
      <c r="Z42" s="72">
        <f t="shared" si="7"/>
        <v>60.606657336362169</v>
      </c>
      <c r="AA42" s="72">
        <f t="shared" si="7"/>
        <v>60.633382329153449</v>
      </c>
      <c r="AB42" s="72">
        <f t="shared" si="14"/>
        <v>62.803029770235391</v>
      </c>
      <c r="AC42" s="72">
        <f t="shared" si="14"/>
        <v>64.355892509265843</v>
      </c>
      <c r="AD42" s="72">
        <f t="shared" si="14"/>
        <v>65.978380887410424</v>
      </c>
      <c r="AE42" s="72">
        <f t="shared" si="21"/>
        <v>66.301893958041759</v>
      </c>
      <c r="AF42" s="72">
        <f t="shared" si="22"/>
        <v>66.010028905189571</v>
      </c>
      <c r="AG42" s="73">
        <f t="shared" si="22"/>
        <v>64.846085140200714</v>
      </c>
      <c r="AH42" s="556">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739"/>
      <c r="C43" s="1" t="s">
        <v>196</v>
      </c>
      <c r="D43" s="210">
        <v>86189</v>
      </c>
      <c r="E43" s="210">
        <v>83449</v>
      </c>
      <c r="F43" s="210">
        <v>88598</v>
      </c>
      <c r="G43" s="210">
        <v>85530</v>
      </c>
      <c r="H43" s="210">
        <v>79574</v>
      </c>
      <c r="I43" s="210">
        <v>71473</v>
      </c>
      <c r="J43" s="210">
        <v>65622</v>
      </c>
      <c r="K43" s="210">
        <v>66889</v>
      </c>
      <c r="L43" s="210">
        <v>67479</v>
      </c>
      <c r="M43" s="210">
        <v>71831</v>
      </c>
      <c r="N43" s="210">
        <v>76282</v>
      </c>
      <c r="O43" s="210">
        <v>78555</v>
      </c>
      <c r="P43" s="211">
        <v>80209</v>
      </c>
      <c r="Q43" s="211">
        <v>81365</v>
      </c>
      <c r="R43" s="211">
        <v>81856</v>
      </c>
      <c r="S43" s="555">
        <f>100</f>
        <v>100</v>
      </c>
      <c r="T43" s="72">
        <f t="shared" si="7"/>
        <v>96.820940027149632</v>
      </c>
      <c r="U43" s="72">
        <f t="shared" si="7"/>
        <v>102.79502024620311</v>
      </c>
      <c r="V43" s="72">
        <f t="shared" si="7"/>
        <v>99.235401269303509</v>
      </c>
      <c r="W43" s="72">
        <f t="shared" si="7"/>
        <v>92.325006671384983</v>
      </c>
      <c r="X43" s="72">
        <f t="shared" si="7"/>
        <v>82.925895415888334</v>
      </c>
      <c r="Y43" s="72">
        <f t="shared" si="7"/>
        <v>76.137326108900211</v>
      </c>
      <c r="Z43" s="72">
        <f t="shared" si="7"/>
        <v>77.607351286126999</v>
      </c>
      <c r="AA43" s="72">
        <f t="shared" si="7"/>
        <v>78.291893397069231</v>
      </c>
      <c r="AB43" s="72">
        <f t="shared" si="14"/>
        <v>83.341261645917697</v>
      </c>
      <c r="AC43" s="72">
        <f t="shared" si="14"/>
        <v>88.505493740500526</v>
      </c>
      <c r="AD43" s="72">
        <f t="shared" si="14"/>
        <v>91.14272122892713</v>
      </c>
      <c r="AE43" s="72">
        <f t="shared" si="21"/>
        <v>93.061759621297384</v>
      </c>
      <c r="AF43" s="72">
        <f t="shared" si="22"/>
        <v>94.402998062397756</v>
      </c>
      <c r="AG43" s="73">
        <f t="shared" si="22"/>
        <v>94.972676327605612</v>
      </c>
      <c r="AH43" s="556">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739"/>
      <c r="C44" s="1" t="s">
        <v>197</v>
      </c>
      <c r="D44" s="210">
        <v>87618</v>
      </c>
      <c r="E44" s="210">
        <v>91704</v>
      </c>
      <c r="F44" s="210">
        <v>90603</v>
      </c>
      <c r="G44" s="210">
        <v>93227</v>
      </c>
      <c r="H44" s="210">
        <v>96556</v>
      </c>
      <c r="I44" s="210">
        <v>91563</v>
      </c>
      <c r="J44" s="210">
        <v>88595</v>
      </c>
      <c r="K44" s="210">
        <v>83422</v>
      </c>
      <c r="L44" s="210">
        <v>80287</v>
      </c>
      <c r="M44" s="210">
        <v>79352</v>
      </c>
      <c r="N44" s="210">
        <v>82650</v>
      </c>
      <c r="O44" s="210">
        <v>88050</v>
      </c>
      <c r="P44" s="211">
        <v>90105</v>
      </c>
      <c r="Q44" s="211">
        <v>90788</v>
      </c>
      <c r="R44" s="211">
        <v>89506</v>
      </c>
      <c r="S44" s="555">
        <f>100</f>
        <v>100</v>
      </c>
      <c r="T44" s="72">
        <f t="shared" si="7"/>
        <v>104.66342532356366</v>
      </c>
      <c r="U44" s="72">
        <f t="shared" si="7"/>
        <v>103.40683421214818</v>
      </c>
      <c r="V44" s="72">
        <f t="shared" si="7"/>
        <v>106.40165262845534</v>
      </c>
      <c r="W44" s="72">
        <f t="shared" si="7"/>
        <v>110.20110023054623</v>
      </c>
      <c r="X44" s="72">
        <f t="shared" si="7"/>
        <v>104.5024994864069</v>
      </c>
      <c r="Y44" s="72">
        <f t="shared" si="7"/>
        <v>101.11506768015704</v>
      </c>
      <c r="Z44" s="72">
        <f t="shared" si="7"/>
        <v>95.211029697094204</v>
      </c>
      <c r="AA44" s="72">
        <f t="shared" si="7"/>
        <v>91.632997785843088</v>
      </c>
      <c r="AB44" s="72">
        <f t="shared" si="14"/>
        <v>90.565865461434868</v>
      </c>
      <c r="AC44" s="72">
        <f t="shared" si="14"/>
        <v>94.32993220571116</v>
      </c>
      <c r="AD44" s="72">
        <f t="shared" si="14"/>
        <v>100.49304937341643</v>
      </c>
      <c r="AE44" s="72">
        <f t="shared" ref="AE44:AE47" si="23">P44*100/$D44</f>
        <v>102.83845785112648</v>
      </c>
      <c r="AF44" s="72">
        <f t="shared" ref="AF44:AG47" si="24">Q44*100/$D44</f>
        <v>103.61797804104179</v>
      </c>
      <c r="AG44" s="73">
        <f t="shared" si="24"/>
        <v>102.1548083727088</v>
      </c>
      <c r="AH44" s="556">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739"/>
      <c r="C45" s="1" t="s">
        <v>198</v>
      </c>
      <c r="D45" s="210">
        <v>512761</v>
      </c>
      <c r="E45" s="210">
        <v>499536</v>
      </c>
      <c r="F45" s="210">
        <v>489381</v>
      </c>
      <c r="G45" s="210">
        <v>486172</v>
      </c>
      <c r="H45" s="210">
        <v>474618</v>
      </c>
      <c r="I45" s="210">
        <v>446903</v>
      </c>
      <c r="J45" s="210">
        <v>429255</v>
      </c>
      <c r="K45" s="210">
        <v>431193</v>
      </c>
      <c r="L45" s="210">
        <v>435175</v>
      </c>
      <c r="M45" s="210">
        <v>449616</v>
      </c>
      <c r="N45" s="210">
        <v>471054</v>
      </c>
      <c r="O45" s="210">
        <v>493095</v>
      </c>
      <c r="P45" s="211">
        <v>505846</v>
      </c>
      <c r="Q45" s="211">
        <v>514899</v>
      </c>
      <c r="R45" s="211">
        <v>518658</v>
      </c>
      <c r="S45" s="555">
        <f>100</f>
        <v>100</v>
      </c>
      <c r="T45" s="72">
        <f t="shared" si="7"/>
        <v>97.420825686820962</v>
      </c>
      <c r="U45" s="72">
        <f t="shared" si="7"/>
        <v>95.440370855037727</v>
      </c>
      <c r="V45" s="72">
        <f t="shared" si="7"/>
        <v>94.814543227741581</v>
      </c>
      <c r="W45" s="72">
        <f t="shared" si="7"/>
        <v>92.561251733263646</v>
      </c>
      <c r="X45" s="72">
        <f t="shared" si="7"/>
        <v>87.156199476949297</v>
      </c>
      <c r="Y45" s="72">
        <f t="shared" si="7"/>
        <v>83.71444006076905</v>
      </c>
      <c r="Z45" s="72">
        <f t="shared" si="7"/>
        <v>84.092393922314685</v>
      </c>
      <c r="AA45" s="72">
        <f t="shared" si="7"/>
        <v>84.868974044437863</v>
      </c>
      <c r="AB45" s="72">
        <f t="shared" si="14"/>
        <v>87.685295878586714</v>
      </c>
      <c r="AC45" s="72">
        <f t="shared" si="14"/>
        <v>91.86619107147385</v>
      </c>
      <c r="AD45" s="72">
        <f t="shared" si="14"/>
        <v>96.164684911684006</v>
      </c>
      <c r="AE45" s="72">
        <f t="shared" si="23"/>
        <v>98.651418497116595</v>
      </c>
      <c r="AF45" s="72">
        <f t="shared" si="24"/>
        <v>100.41695838802093</v>
      </c>
      <c r="AG45" s="73">
        <f t="shared" si="24"/>
        <v>101.15004846312415</v>
      </c>
      <c r="AH45" s="556">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740"/>
      <c r="C46" s="8" t="s">
        <v>199</v>
      </c>
      <c r="D46">
        <v>425143</v>
      </c>
      <c r="E46">
        <v>407832</v>
      </c>
      <c r="F46">
        <v>398778</v>
      </c>
      <c r="G46">
        <v>392945</v>
      </c>
      <c r="H46">
        <v>378062</v>
      </c>
      <c r="I46">
        <v>355340</v>
      </c>
      <c r="J46">
        <v>340660</v>
      </c>
      <c r="K46">
        <v>347771</v>
      </c>
      <c r="L46">
        <v>354888</v>
      </c>
      <c r="M46">
        <v>370264</v>
      </c>
      <c r="N46">
        <v>388404</v>
      </c>
      <c r="O46">
        <v>405045</v>
      </c>
      <c r="P46">
        <v>415741</v>
      </c>
      <c r="Q46">
        <v>424111</v>
      </c>
      <c r="R46">
        <v>429152</v>
      </c>
      <c r="S46" s="555">
        <f>100</f>
        <v>100</v>
      </c>
      <c r="T46" s="72">
        <f t="shared" si="7"/>
        <v>95.928193572515596</v>
      </c>
      <c r="U46" s="72">
        <f t="shared" si="7"/>
        <v>93.798557191345026</v>
      </c>
      <c r="V46" s="72">
        <f t="shared" si="7"/>
        <v>92.426548243767385</v>
      </c>
      <c r="W46" s="72">
        <f t="shared" si="7"/>
        <v>88.925843774918093</v>
      </c>
      <c r="X46" s="72">
        <f t="shared" si="7"/>
        <v>83.581289119190487</v>
      </c>
      <c r="Y46" s="72">
        <f t="shared" si="7"/>
        <v>80.128333290210591</v>
      </c>
      <c r="Z46" s="72">
        <f t="shared" si="7"/>
        <v>81.800946975488245</v>
      </c>
      <c r="AA46" s="72">
        <f t="shared" si="7"/>
        <v>83.474971950614261</v>
      </c>
      <c r="AB46" s="72">
        <f t="shared" si="14"/>
        <v>87.091637402003556</v>
      </c>
      <c r="AC46" s="72">
        <f t="shared" si="14"/>
        <v>91.358437043535943</v>
      </c>
      <c r="AD46" s="72">
        <f t="shared" si="14"/>
        <v>95.272649437953817</v>
      </c>
      <c r="AE46" s="72">
        <f t="shared" si="23"/>
        <v>97.788508807624723</v>
      </c>
      <c r="AF46" s="72">
        <f t="shared" si="24"/>
        <v>99.757258146082606</v>
      </c>
      <c r="AG46" s="73">
        <f t="shared" si="24"/>
        <v>100.94297683367714</v>
      </c>
      <c r="AH46" s="235"/>
      <c r="AI46" s="236"/>
      <c r="AJ46" s="236"/>
      <c r="AK46" s="236"/>
      <c r="AL46" s="236"/>
      <c r="AM46" s="236"/>
      <c r="AN46" s="236"/>
      <c r="AO46" s="236"/>
      <c r="AP46" s="236"/>
      <c r="AQ46" s="236"/>
      <c r="AR46" s="236"/>
      <c r="AS46" s="236"/>
      <c r="AT46" s="236"/>
      <c r="AU46" s="236"/>
      <c r="AV46" s="237"/>
    </row>
    <row r="47" spans="2:48" ht="15" customHeight="1">
      <c r="B47" s="739" t="s">
        <v>205</v>
      </c>
      <c r="C47" s="1" t="s">
        <v>194</v>
      </c>
      <c r="D47" s="210">
        <v>426485</v>
      </c>
      <c r="E47" s="210">
        <v>409902</v>
      </c>
      <c r="F47" s="210">
        <v>458225</v>
      </c>
      <c r="G47" s="210">
        <v>443981</v>
      </c>
      <c r="H47" s="210">
        <v>439128</v>
      </c>
      <c r="I47" s="210">
        <v>431454</v>
      </c>
      <c r="J47" s="210">
        <v>429333</v>
      </c>
      <c r="K47" s="210">
        <v>432907</v>
      </c>
      <c r="L47" s="210">
        <v>434345</v>
      </c>
      <c r="M47" s="210">
        <v>436570</v>
      </c>
      <c r="N47" s="210">
        <v>432488</v>
      </c>
      <c r="O47" s="210">
        <v>427536</v>
      </c>
      <c r="P47" s="211">
        <v>425917</v>
      </c>
      <c r="Q47" s="211">
        <v>428448</v>
      </c>
      <c r="R47" s="211">
        <v>430078</v>
      </c>
      <c r="S47" s="555">
        <f>100</f>
        <v>100</v>
      </c>
      <c r="T47" s="72">
        <f t="shared" si="7"/>
        <v>96.111703811388438</v>
      </c>
      <c r="U47" s="72">
        <f t="shared" si="7"/>
        <v>107.44223126252975</v>
      </c>
      <c r="V47" s="72">
        <f t="shared" si="7"/>
        <v>104.1023717129559</v>
      </c>
      <c r="W47" s="72">
        <f t="shared" si="7"/>
        <v>102.96446533875752</v>
      </c>
      <c r="X47" s="72">
        <f t="shared" si="7"/>
        <v>101.16510545505703</v>
      </c>
      <c r="Y47" s="72">
        <f t="shared" si="7"/>
        <v>100.66778433004677</v>
      </c>
      <c r="Z47" s="72">
        <f t="shared" si="7"/>
        <v>101.50579739029509</v>
      </c>
      <c r="AA47" s="72">
        <f t="shared" si="7"/>
        <v>101.84297220300832</v>
      </c>
      <c r="AB47" s="72">
        <f t="shared" si="14"/>
        <v>102.36467871085736</v>
      </c>
      <c r="AC47" s="72">
        <f t="shared" si="14"/>
        <v>101.40755243443498</v>
      </c>
      <c r="AD47" s="72">
        <f t="shared" si="14"/>
        <v>100.24643305157274</v>
      </c>
      <c r="AE47" s="72">
        <f t="shared" si="23"/>
        <v>99.866818293726624</v>
      </c>
      <c r="AF47" s="72">
        <f t="shared" si="24"/>
        <v>100.46027410108211</v>
      </c>
      <c r="AG47" s="73">
        <f t="shared" si="24"/>
        <v>100.84246808211309</v>
      </c>
      <c r="AH47" s="556">
        <v>1</v>
      </c>
      <c r="AI47" s="232">
        <v>1</v>
      </c>
      <c r="AJ47" s="232">
        <v>1</v>
      </c>
      <c r="AK47" s="232">
        <v>1</v>
      </c>
      <c r="AL47" s="232">
        <v>1</v>
      </c>
      <c r="AM47" s="232">
        <v>1</v>
      </c>
      <c r="AN47" s="232">
        <v>1</v>
      </c>
      <c r="AO47" s="232">
        <v>1</v>
      </c>
      <c r="AP47" s="232">
        <v>1</v>
      </c>
      <c r="AQ47" s="232">
        <v>1</v>
      </c>
      <c r="AR47" s="232">
        <v>1</v>
      </c>
      <c r="AS47" s="232">
        <v>1</v>
      </c>
      <c r="AT47" s="232">
        <v>4</v>
      </c>
      <c r="AU47" s="232">
        <v>6</v>
      </c>
      <c r="AV47" s="234">
        <v>7</v>
      </c>
    </row>
    <row r="48" spans="2:48" ht="14.45">
      <c r="B48" s="739"/>
      <c r="C48" s="1" t="s">
        <v>195</v>
      </c>
      <c r="D48" s="210">
        <v>337228</v>
      </c>
      <c r="E48" s="210">
        <v>326552</v>
      </c>
      <c r="F48" s="210">
        <v>318493</v>
      </c>
      <c r="G48" s="210">
        <v>329561</v>
      </c>
      <c r="H48" s="210">
        <v>321173</v>
      </c>
      <c r="I48" s="210">
        <v>309651</v>
      </c>
      <c r="J48" s="210">
        <v>304628</v>
      </c>
      <c r="K48" s="210">
        <v>307125</v>
      </c>
      <c r="L48" s="210">
        <v>308772</v>
      </c>
      <c r="M48" s="210">
        <v>315605</v>
      </c>
      <c r="N48" s="210">
        <v>321342</v>
      </c>
      <c r="O48" s="210">
        <v>321537</v>
      </c>
      <c r="P48" s="211">
        <v>317245</v>
      </c>
      <c r="Q48" s="211">
        <v>323667</v>
      </c>
      <c r="R48" s="211">
        <v>327764</v>
      </c>
      <c r="S48" s="555">
        <f>100</f>
        <v>100</v>
      </c>
      <c r="T48" s="72">
        <f t="shared" si="7"/>
        <v>96.834189331846702</v>
      </c>
      <c r="U48" s="72">
        <f t="shared" si="7"/>
        <v>94.444411496079809</v>
      </c>
      <c r="V48" s="72">
        <f t="shared" si="7"/>
        <v>97.726463994686085</v>
      </c>
      <c r="W48" s="72">
        <f t="shared" si="7"/>
        <v>95.239126051217568</v>
      </c>
      <c r="X48" s="72">
        <f t="shared" si="7"/>
        <v>91.822446534688694</v>
      </c>
      <c r="Y48" s="72">
        <f t="shared" si="7"/>
        <v>90.332949814368916</v>
      </c>
      <c r="Z48" s="72">
        <f t="shared" si="7"/>
        <v>91.073398412943178</v>
      </c>
      <c r="AA48" s="72">
        <f t="shared" si="7"/>
        <v>91.561792022014785</v>
      </c>
      <c r="AB48" s="72">
        <f t="shared" si="14"/>
        <v>93.588017602334332</v>
      </c>
      <c r="AC48" s="72">
        <f t="shared" si="14"/>
        <v>95.289240513836333</v>
      </c>
      <c r="AD48" s="72">
        <f t="shared" si="14"/>
        <v>95.347064893781067</v>
      </c>
      <c r="AE48" s="72">
        <f t="shared" ref="AE48:AE51" si="25">P48*100/$D48</f>
        <v>94.07433546443356</v>
      </c>
      <c r="AF48" s="72">
        <f t="shared" ref="AF48:AG51" si="26">Q48*100/$D48</f>
        <v>95.978685043946527</v>
      </c>
      <c r="AG48" s="73">
        <f t="shared" si="26"/>
        <v>97.1935900933493</v>
      </c>
      <c r="AH48" s="556">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739"/>
      <c r="C49" s="1" t="s">
        <v>196</v>
      </c>
      <c r="D49" s="210">
        <v>255048</v>
      </c>
      <c r="E49" s="210">
        <v>254567</v>
      </c>
      <c r="F49" s="210">
        <v>233105</v>
      </c>
      <c r="G49" s="210">
        <v>239911</v>
      </c>
      <c r="H49" s="210">
        <v>239473</v>
      </c>
      <c r="I49" s="210">
        <v>234101</v>
      </c>
      <c r="J49" s="210">
        <v>232147</v>
      </c>
      <c r="K49" s="210">
        <v>237897</v>
      </c>
      <c r="L49" s="210">
        <v>244360</v>
      </c>
      <c r="M49" s="210">
        <v>256216</v>
      </c>
      <c r="N49" s="210">
        <v>260452</v>
      </c>
      <c r="O49" s="210">
        <v>271768</v>
      </c>
      <c r="P49" s="211">
        <v>269934</v>
      </c>
      <c r="Q49" s="211">
        <v>272749</v>
      </c>
      <c r="R49" s="211">
        <v>274539</v>
      </c>
      <c r="S49" s="555">
        <f>100</f>
        <v>100</v>
      </c>
      <c r="T49" s="72">
        <f t="shared" si="7"/>
        <v>99.811408048681031</v>
      </c>
      <c r="U49" s="72">
        <f t="shared" si="7"/>
        <v>91.396521439101662</v>
      </c>
      <c r="V49" s="72">
        <f t="shared" si="7"/>
        <v>94.065038737806219</v>
      </c>
      <c r="W49" s="72">
        <f t="shared" si="7"/>
        <v>93.893306358018876</v>
      </c>
      <c r="X49" s="72">
        <f t="shared" si="7"/>
        <v>91.787036165741355</v>
      </c>
      <c r="Y49" s="72">
        <f t="shared" si="7"/>
        <v>91.020905868699231</v>
      </c>
      <c r="Z49" s="72">
        <f t="shared" si="7"/>
        <v>93.275383457231584</v>
      </c>
      <c r="AA49" s="72">
        <f t="shared" si="7"/>
        <v>95.809416266741948</v>
      </c>
      <c r="AB49" s="72">
        <f t="shared" si="14"/>
        <v>100.45795301276623</v>
      </c>
      <c r="AC49" s="72">
        <f t="shared" si="14"/>
        <v>102.11881685016154</v>
      </c>
      <c r="AD49" s="72">
        <f t="shared" si="14"/>
        <v>106.55562874439322</v>
      </c>
      <c r="AE49" s="72">
        <f t="shared" si="25"/>
        <v>105.83654841441611</v>
      </c>
      <c r="AF49" s="72">
        <f t="shared" si="26"/>
        <v>106.94026222514978</v>
      </c>
      <c r="AG49" s="73">
        <f t="shared" si="26"/>
        <v>107.64209090053637</v>
      </c>
      <c r="AH49" s="556">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739"/>
      <c r="C50" s="1" t="s">
        <v>197</v>
      </c>
      <c r="D50" s="210">
        <v>446006</v>
      </c>
      <c r="E50" s="210">
        <v>455599</v>
      </c>
      <c r="F50" s="210">
        <v>442550</v>
      </c>
      <c r="G50" s="210">
        <v>452620</v>
      </c>
      <c r="H50" s="210">
        <v>468843</v>
      </c>
      <c r="I50" s="210">
        <v>477610</v>
      </c>
      <c r="J50" s="210">
        <v>480542</v>
      </c>
      <c r="K50" s="210">
        <v>495597</v>
      </c>
      <c r="L50" s="210">
        <v>502422</v>
      </c>
      <c r="M50" s="210">
        <v>515485</v>
      </c>
      <c r="N50" s="210">
        <v>548102</v>
      </c>
      <c r="O50" s="210">
        <v>557880</v>
      </c>
      <c r="P50" s="211">
        <v>544234</v>
      </c>
      <c r="Q50" s="211">
        <v>564457</v>
      </c>
      <c r="R50" s="211">
        <v>577370</v>
      </c>
      <c r="S50" s="555">
        <f>100</f>
        <v>100</v>
      </c>
      <c r="T50" s="72">
        <f t="shared" si="7"/>
        <v>102.15086792554361</v>
      </c>
      <c r="U50" s="72">
        <f t="shared" si="7"/>
        <v>99.225122531983871</v>
      </c>
      <c r="V50" s="72">
        <f t="shared" si="7"/>
        <v>101.48293969139429</v>
      </c>
      <c r="W50" s="72">
        <f t="shared" si="7"/>
        <v>105.12033470401744</v>
      </c>
      <c r="X50" s="72">
        <f t="shared" si="7"/>
        <v>107.0860033273095</v>
      </c>
      <c r="Y50" s="72">
        <f t="shared" si="7"/>
        <v>107.74339358663336</v>
      </c>
      <c r="Z50" s="72">
        <f t="shared" si="7"/>
        <v>111.11890871423255</v>
      </c>
      <c r="AA50" s="72">
        <f t="shared" si="7"/>
        <v>112.64915718622619</v>
      </c>
      <c r="AB50" s="72">
        <f t="shared" si="14"/>
        <v>115.57804155101053</v>
      </c>
      <c r="AC50" s="72">
        <f t="shared" si="14"/>
        <v>122.89117186764304</v>
      </c>
      <c r="AD50" s="72">
        <f t="shared" si="14"/>
        <v>125.08351905579745</v>
      </c>
      <c r="AE50" s="72">
        <f t="shared" si="25"/>
        <v>122.02391896073146</v>
      </c>
      <c r="AF50" s="72">
        <f t="shared" si="26"/>
        <v>126.55816289466958</v>
      </c>
      <c r="AG50" s="73">
        <f t="shared" si="26"/>
        <v>129.45341542490459</v>
      </c>
      <c r="AH50" s="556">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739"/>
      <c r="C51" s="1" t="s">
        <v>198</v>
      </c>
      <c r="D51" s="210">
        <v>1464767</v>
      </c>
      <c r="E51" s="210">
        <v>1446620</v>
      </c>
      <c r="F51" s="210">
        <v>1452373</v>
      </c>
      <c r="G51" s="210">
        <v>1466073</v>
      </c>
      <c r="H51" s="210">
        <v>1468617</v>
      </c>
      <c r="I51" s="210">
        <v>1452816</v>
      </c>
      <c r="J51" s="210">
        <v>1446650</v>
      </c>
      <c r="K51" s="210">
        <v>1473526</v>
      </c>
      <c r="L51" s="210">
        <v>1489899</v>
      </c>
      <c r="M51" s="210">
        <v>1523876</v>
      </c>
      <c r="N51" s="210">
        <v>1562384</v>
      </c>
      <c r="O51" s="210">
        <v>1578721</v>
      </c>
      <c r="P51" s="211">
        <v>1557330</v>
      </c>
      <c r="Q51" s="211">
        <v>1589321</v>
      </c>
      <c r="R51" s="211">
        <v>1609751</v>
      </c>
      <c r="S51" s="555">
        <f>100</f>
        <v>100</v>
      </c>
      <c r="T51" s="72">
        <f t="shared" si="7"/>
        <v>98.761099888241617</v>
      </c>
      <c r="U51" s="72">
        <f t="shared" si="7"/>
        <v>99.153858600036727</v>
      </c>
      <c r="V51" s="72">
        <f t="shared" si="7"/>
        <v>100.08916093822431</v>
      </c>
      <c r="W51" s="72">
        <f t="shared" si="7"/>
        <v>100.26284043810381</v>
      </c>
      <c r="X51" s="72">
        <f t="shared" si="7"/>
        <v>99.18410231797958</v>
      </c>
      <c r="Y51" s="72">
        <f t="shared" si="7"/>
        <v>98.763147995551506</v>
      </c>
      <c r="Z51" s="72">
        <f t="shared" si="7"/>
        <v>100.59797906424708</v>
      </c>
      <c r="AA51" s="72">
        <f t="shared" si="7"/>
        <v>101.71576776374673</v>
      </c>
      <c r="AB51" s="72">
        <f t="shared" si="14"/>
        <v>104.03538583269558</v>
      </c>
      <c r="AC51" s="72">
        <f t="shared" si="14"/>
        <v>106.66433637568296</v>
      </c>
      <c r="AD51" s="72">
        <f t="shared" si="14"/>
        <v>107.77966734641073</v>
      </c>
      <c r="AE51" s="72">
        <f t="shared" si="25"/>
        <v>106.31929856420851</v>
      </c>
      <c r="AF51" s="72">
        <f t="shared" si="26"/>
        <v>108.50333192924199</v>
      </c>
      <c r="AG51" s="73">
        <f t="shared" si="26"/>
        <v>109.89809300728375</v>
      </c>
      <c r="AH51" s="556">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739"/>
      <c r="C52" s="1" t="s">
        <v>199</v>
      </c>
      <c r="D52">
        <v>1018761</v>
      </c>
      <c r="E52">
        <v>991021</v>
      </c>
      <c r="F52">
        <v>1009823</v>
      </c>
      <c r="G52">
        <v>1013453</v>
      </c>
      <c r="H52">
        <v>999774</v>
      </c>
      <c r="I52">
        <v>975206</v>
      </c>
      <c r="J52">
        <v>966108</v>
      </c>
      <c r="K52">
        <v>977929</v>
      </c>
      <c r="L52">
        <v>987477</v>
      </c>
      <c r="M52">
        <v>1008391</v>
      </c>
      <c r="N52">
        <v>1014282</v>
      </c>
      <c r="O52">
        <v>1020841</v>
      </c>
      <c r="P52">
        <v>1013096</v>
      </c>
      <c r="Q52">
        <v>1024864</v>
      </c>
      <c r="R52">
        <v>1032381</v>
      </c>
      <c r="S52" s="555">
        <f>100</f>
        <v>100</v>
      </c>
      <c r="T52" s="72">
        <f t="shared" si="7"/>
        <v>97.277084615528082</v>
      </c>
      <c r="U52" s="72">
        <f t="shared" si="7"/>
        <v>99.122659779869863</v>
      </c>
      <c r="V52" s="72">
        <f t="shared" si="7"/>
        <v>99.478974950945315</v>
      </c>
      <c r="W52" s="72">
        <f t="shared" si="7"/>
        <v>98.136265522531787</v>
      </c>
      <c r="X52" s="72">
        <f t="shared" si="7"/>
        <v>95.724708739341224</v>
      </c>
      <c r="Y52" s="72">
        <f t="shared" si="7"/>
        <v>94.831663167317942</v>
      </c>
      <c r="Z52" s="72">
        <f t="shared" si="7"/>
        <v>95.991994196872469</v>
      </c>
      <c r="AA52" s="72">
        <f t="shared" si="7"/>
        <v>96.929211071095182</v>
      </c>
      <c r="AB52" s="72">
        <f t="shared" si="14"/>
        <v>98.982096880426326</v>
      </c>
      <c r="AC52" s="72">
        <f t="shared" si="14"/>
        <v>99.560348305441607</v>
      </c>
      <c r="AD52" s="72">
        <f t="shared" si="14"/>
        <v>100.20416957461073</v>
      </c>
      <c r="AE52" s="72">
        <f t="shared" ref="AE52:AE55" si="27">P52*100/$D52</f>
        <v>99.443932384533767</v>
      </c>
      <c r="AF52" s="72">
        <f t="shared" ref="AF52:AG55" si="28">Q52*100/$D52</f>
        <v>100.59906101627369</v>
      </c>
      <c r="AG52" s="73">
        <f t="shared" si="28"/>
        <v>101.33691807990294</v>
      </c>
      <c r="AH52" s="235"/>
      <c r="AI52" s="236"/>
      <c r="AJ52" s="236"/>
      <c r="AK52" s="236"/>
      <c r="AL52" s="236"/>
      <c r="AM52" s="236"/>
      <c r="AN52" s="236"/>
      <c r="AO52" s="236"/>
      <c r="AP52" s="236"/>
      <c r="AQ52" s="236"/>
      <c r="AR52" s="236"/>
      <c r="AS52" s="236"/>
      <c r="AT52" s="236"/>
      <c r="AU52" s="236"/>
      <c r="AV52" s="237"/>
    </row>
    <row r="53" spans="2:48" ht="15" customHeight="1">
      <c r="B53" s="741" t="s">
        <v>206</v>
      </c>
      <c r="C53" s="7" t="s">
        <v>194</v>
      </c>
      <c r="D53" s="210">
        <v>62246</v>
      </c>
      <c r="E53" s="210">
        <v>59447</v>
      </c>
      <c r="F53" s="210">
        <v>64832</v>
      </c>
      <c r="G53" s="210">
        <v>62362</v>
      </c>
      <c r="H53" s="210">
        <v>61782</v>
      </c>
      <c r="I53" s="210">
        <v>63494</v>
      </c>
      <c r="J53" s="210">
        <v>62635</v>
      </c>
      <c r="K53" s="210">
        <v>63550</v>
      </c>
      <c r="L53" s="210">
        <v>64136</v>
      </c>
      <c r="M53" s="210">
        <v>66599</v>
      </c>
      <c r="N53" s="210">
        <v>68399</v>
      </c>
      <c r="O53" s="210">
        <v>69763</v>
      </c>
      <c r="P53" s="211">
        <v>69650</v>
      </c>
      <c r="Q53" s="211">
        <v>69677</v>
      </c>
      <c r="R53" s="211">
        <v>69751</v>
      </c>
      <c r="S53" s="555">
        <f>100</f>
        <v>100</v>
      </c>
      <c r="T53" s="72">
        <f t="shared" si="7"/>
        <v>95.503325514892524</v>
      </c>
      <c r="U53" s="72">
        <f t="shared" si="7"/>
        <v>104.15448382225364</v>
      </c>
      <c r="V53" s="72">
        <f t="shared" si="7"/>
        <v>100.18635735629599</v>
      </c>
      <c r="W53" s="72">
        <f t="shared" si="7"/>
        <v>99.254570574816057</v>
      </c>
      <c r="X53" s="72">
        <f t="shared" si="7"/>
        <v>102.00494810911545</v>
      </c>
      <c r="Y53" s="72">
        <f t="shared" si="7"/>
        <v>100.62493975516499</v>
      </c>
      <c r="Z53" s="72">
        <f t="shared" si="7"/>
        <v>102.09491372939627</v>
      </c>
      <c r="AA53" s="72">
        <f t="shared" si="7"/>
        <v>103.03633968447772</v>
      </c>
      <c r="AB53" s="72">
        <f t="shared" si="14"/>
        <v>106.99322044790027</v>
      </c>
      <c r="AC53" s="72">
        <f t="shared" si="14"/>
        <v>109.88497252835523</v>
      </c>
      <c r="AD53" s="72">
        <f t="shared" si="14"/>
        <v>112.07627799376667</v>
      </c>
      <c r="AE53" s="72">
        <f t="shared" si="27"/>
        <v>111.89474022427144</v>
      </c>
      <c r="AF53" s="72">
        <f t="shared" si="28"/>
        <v>111.93811650547826</v>
      </c>
      <c r="AG53" s="73">
        <f t="shared" si="28"/>
        <v>112.05699964656364</v>
      </c>
      <c r="AH53" s="556">
        <v>1</v>
      </c>
      <c r="AI53" s="232">
        <v>1</v>
      </c>
      <c r="AJ53" s="232">
        <v>1</v>
      </c>
      <c r="AK53" s="232">
        <v>1</v>
      </c>
      <c r="AL53" s="232">
        <v>1</v>
      </c>
      <c r="AM53" s="232">
        <v>1</v>
      </c>
      <c r="AN53" s="232">
        <v>1</v>
      </c>
      <c r="AO53" s="232">
        <v>1</v>
      </c>
      <c r="AP53" s="232">
        <v>1</v>
      </c>
      <c r="AQ53" s="232">
        <v>1</v>
      </c>
      <c r="AR53" s="232">
        <v>1</v>
      </c>
      <c r="AS53" s="232">
        <v>1</v>
      </c>
      <c r="AT53" s="232">
        <v>4</v>
      </c>
      <c r="AU53" s="232">
        <v>6</v>
      </c>
      <c r="AV53" s="234">
        <v>7</v>
      </c>
    </row>
    <row r="54" spans="2:48" ht="14.45">
      <c r="B54" s="739"/>
      <c r="C54" s="1" t="s">
        <v>195</v>
      </c>
      <c r="D54" s="210">
        <v>74238</v>
      </c>
      <c r="E54" s="210">
        <v>72352</v>
      </c>
      <c r="F54" s="210">
        <v>70118</v>
      </c>
      <c r="G54" s="210">
        <v>69095</v>
      </c>
      <c r="H54" s="210">
        <v>69743</v>
      </c>
      <c r="I54" s="210">
        <v>65689</v>
      </c>
      <c r="J54" s="210">
        <v>64856</v>
      </c>
      <c r="K54" s="210">
        <v>64271</v>
      </c>
      <c r="L54" s="210">
        <v>65880</v>
      </c>
      <c r="M54" s="210">
        <v>67858</v>
      </c>
      <c r="N54" s="210">
        <v>68884</v>
      </c>
      <c r="O54" s="210">
        <v>68803</v>
      </c>
      <c r="P54" s="211">
        <v>68033</v>
      </c>
      <c r="Q54" s="211">
        <v>68197</v>
      </c>
      <c r="R54" s="211">
        <v>68604</v>
      </c>
      <c r="S54" s="555">
        <f>100</f>
        <v>100</v>
      </c>
      <c r="T54" s="72">
        <f t="shared" si="7"/>
        <v>97.459522077642177</v>
      </c>
      <c r="U54" s="72">
        <f t="shared" si="7"/>
        <v>94.450281526980788</v>
      </c>
      <c r="V54" s="72">
        <f t="shared" si="7"/>
        <v>93.07228104205393</v>
      </c>
      <c r="W54" s="72">
        <f t="shared" si="7"/>
        <v>93.945149384412289</v>
      </c>
      <c r="X54" s="72">
        <f t="shared" si="7"/>
        <v>88.484334168485148</v>
      </c>
      <c r="Y54" s="72">
        <f t="shared" si="7"/>
        <v>87.362267302459657</v>
      </c>
      <c r="Z54" s="72">
        <f t="shared" si="7"/>
        <v>86.574261160052799</v>
      </c>
      <c r="AA54" s="72">
        <f t="shared" si="7"/>
        <v>88.741614806433361</v>
      </c>
      <c r="AB54" s="72">
        <f t="shared" si="14"/>
        <v>91.406018481101327</v>
      </c>
      <c r="AC54" s="72">
        <f t="shared" si="14"/>
        <v>92.788060023168725</v>
      </c>
      <c r="AD54" s="72">
        <f t="shared" si="14"/>
        <v>92.678951480373939</v>
      </c>
      <c r="AE54" s="72">
        <f t="shared" si="27"/>
        <v>91.64174681429995</v>
      </c>
      <c r="AF54" s="72">
        <f t="shared" si="28"/>
        <v>91.862657937983244</v>
      </c>
      <c r="AG54" s="73">
        <f t="shared" si="28"/>
        <v>92.410894690050924</v>
      </c>
      <c r="AH54" s="556">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45">
      <c r="B55" s="739"/>
      <c r="C55" s="1" t="s">
        <v>196</v>
      </c>
      <c r="D55" s="210">
        <v>88541</v>
      </c>
      <c r="E55" s="210">
        <v>84452</v>
      </c>
      <c r="F55" s="210">
        <v>82323</v>
      </c>
      <c r="G55" s="210">
        <v>86653</v>
      </c>
      <c r="H55" s="210">
        <v>85881</v>
      </c>
      <c r="I55" s="210">
        <v>82848</v>
      </c>
      <c r="J55" s="210">
        <v>81834</v>
      </c>
      <c r="K55" s="210">
        <v>81655</v>
      </c>
      <c r="L55" s="210">
        <v>82256</v>
      </c>
      <c r="M55" s="210">
        <v>86321</v>
      </c>
      <c r="N55" s="210">
        <v>86751</v>
      </c>
      <c r="O55" s="210">
        <v>90150</v>
      </c>
      <c r="P55" s="211">
        <v>89737</v>
      </c>
      <c r="Q55" s="211">
        <v>89829</v>
      </c>
      <c r="R55" s="211">
        <v>90062</v>
      </c>
      <c r="S55" s="555">
        <f>100</f>
        <v>100</v>
      </c>
      <c r="T55" s="72">
        <f t="shared" si="7"/>
        <v>95.381800521792158</v>
      </c>
      <c r="U55" s="72">
        <f t="shared" si="7"/>
        <v>92.977264769993567</v>
      </c>
      <c r="V55" s="72">
        <f t="shared" si="7"/>
        <v>97.867654532928242</v>
      </c>
      <c r="W55" s="72">
        <f t="shared" si="7"/>
        <v>96.995742085587466</v>
      </c>
      <c r="X55" s="72">
        <f t="shared" si="7"/>
        <v>93.57021041099604</v>
      </c>
      <c r="Y55" s="72">
        <f t="shared" si="7"/>
        <v>92.424978258659834</v>
      </c>
      <c r="Z55" s="72">
        <f t="shared" si="7"/>
        <v>92.222812030584706</v>
      </c>
      <c r="AA55" s="72">
        <f t="shared" si="7"/>
        <v>92.901593611998962</v>
      </c>
      <c r="AB55" s="72">
        <f t="shared" si="14"/>
        <v>97.492687003760963</v>
      </c>
      <c r="AC55" s="72">
        <f t="shared" si="14"/>
        <v>97.978337719248714</v>
      </c>
      <c r="AD55" s="72">
        <f t="shared" si="14"/>
        <v>101.81723721213901</v>
      </c>
      <c r="AE55" s="72">
        <f t="shared" si="27"/>
        <v>101.35078664121707</v>
      </c>
      <c r="AF55" s="72">
        <f t="shared" si="28"/>
        <v>101.45469330592607</v>
      </c>
      <c r="AG55" s="73">
        <f t="shared" si="28"/>
        <v>101.71784822850431</v>
      </c>
      <c r="AH55" s="556">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45">
      <c r="B56" s="739"/>
      <c r="C56" s="1" t="s">
        <v>197</v>
      </c>
      <c r="D56" s="210">
        <v>201692</v>
      </c>
      <c r="E56" s="210">
        <v>199581</v>
      </c>
      <c r="F56" s="210">
        <v>189871</v>
      </c>
      <c r="G56" s="210">
        <v>193266</v>
      </c>
      <c r="H56" s="210">
        <v>193630</v>
      </c>
      <c r="I56" s="210">
        <v>195248</v>
      </c>
      <c r="J56" s="210">
        <v>189686</v>
      </c>
      <c r="K56" s="210">
        <v>188613</v>
      </c>
      <c r="L56" s="210">
        <v>188779</v>
      </c>
      <c r="M56" s="210">
        <v>187268</v>
      </c>
      <c r="N56" s="210">
        <v>202517</v>
      </c>
      <c r="O56" s="210">
        <v>205213</v>
      </c>
      <c r="P56" s="211">
        <v>200629</v>
      </c>
      <c r="Q56" s="211">
        <v>201590</v>
      </c>
      <c r="R56" s="211">
        <v>203930</v>
      </c>
      <c r="S56" s="555">
        <f>100</f>
        <v>100</v>
      </c>
      <c r="T56" s="72">
        <f t="shared" si="7"/>
        <v>98.953354619915515</v>
      </c>
      <c r="U56" s="72">
        <f t="shared" si="7"/>
        <v>94.13908335481824</v>
      </c>
      <c r="V56" s="72">
        <f t="shared" si="7"/>
        <v>95.822342978402716</v>
      </c>
      <c r="W56" s="72">
        <f t="shared" si="7"/>
        <v>96.002816175158159</v>
      </c>
      <c r="X56" s="72">
        <f t="shared" si="7"/>
        <v>96.805029450845851</v>
      </c>
      <c r="Y56" s="72">
        <f t="shared" si="7"/>
        <v>94.047359339983743</v>
      </c>
      <c r="Z56" s="72">
        <f t="shared" si="7"/>
        <v>93.515360053943638</v>
      </c>
      <c r="AA56" s="72">
        <f t="shared" si="7"/>
        <v>93.597663764551896</v>
      </c>
      <c r="AB56" s="72">
        <f t="shared" si="14"/>
        <v>92.848501675822547</v>
      </c>
      <c r="AC56" s="72">
        <f t="shared" si="14"/>
        <v>100.40903952561331</v>
      </c>
      <c r="AD56" s="72">
        <f t="shared" si="14"/>
        <v>101.74573111476906</v>
      </c>
      <c r="AE56" s="72">
        <f t="shared" ref="AE56:AE59" si="29">P56*100/$D56</f>
        <v>99.472958768815815</v>
      </c>
      <c r="AF56" s="72">
        <f t="shared" ref="AF56:AG59" si="30">Q56*100/$D56</f>
        <v>99.949427840469625</v>
      </c>
      <c r="AG56" s="73">
        <f t="shared" si="30"/>
        <v>101.10961267675465</v>
      </c>
      <c r="AH56" s="556">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45">
      <c r="B57" s="739"/>
      <c r="C57" s="1" t="s">
        <v>198</v>
      </c>
      <c r="D57" s="210">
        <v>426717</v>
      </c>
      <c r="E57" s="210">
        <v>415832</v>
      </c>
      <c r="F57" s="210">
        <v>407144</v>
      </c>
      <c r="G57" s="210">
        <v>411376</v>
      </c>
      <c r="H57" s="210">
        <v>411036</v>
      </c>
      <c r="I57" s="210">
        <v>407279</v>
      </c>
      <c r="J57" s="210">
        <v>399011</v>
      </c>
      <c r="K57" s="210">
        <v>398089</v>
      </c>
      <c r="L57" s="210">
        <v>401051</v>
      </c>
      <c r="M57" s="210">
        <v>408046</v>
      </c>
      <c r="N57" s="210">
        <v>426551</v>
      </c>
      <c r="O57" s="210">
        <v>433929</v>
      </c>
      <c r="P57" s="211">
        <v>428049</v>
      </c>
      <c r="Q57" s="211">
        <v>429293</v>
      </c>
      <c r="R57" s="211">
        <v>432347</v>
      </c>
      <c r="S57" s="555">
        <f>100</f>
        <v>100</v>
      </c>
      <c r="T57" s="72">
        <f t="shared" ref="T57:AA88" si="31">E57*100/$D57</f>
        <v>97.449129048057614</v>
      </c>
      <c r="U57" s="72">
        <f t="shared" si="31"/>
        <v>95.413119233590407</v>
      </c>
      <c r="V57" s="72">
        <f t="shared" si="31"/>
        <v>96.404877237138436</v>
      </c>
      <c r="W57" s="72">
        <f t="shared" si="31"/>
        <v>96.325199136664352</v>
      </c>
      <c r="X57" s="72">
        <f t="shared" si="31"/>
        <v>95.444756126425716</v>
      </c>
      <c r="Y57" s="72">
        <f t="shared" si="31"/>
        <v>93.507172200779436</v>
      </c>
      <c r="Z57" s="72">
        <f t="shared" si="31"/>
        <v>93.291103940082067</v>
      </c>
      <c r="AA57" s="72">
        <f t="shared" si="31"/>
        <v>93.985240803623952</v>
      </c>
      <c r="AB57" s="72">
        <f t="shared" si="14"/>
        <v>95.624500547201066</v>
      </c>
      <c r="AC57" s="72">
        <f t="shared" si="14"/>
        <v>99.961098339180296</v>
      </c>
      <c r="AD57" s="72">
        <f t="shared" si="14"/>
        <v>101.69011311946794</v>
      </c>
      <c r="AE57" s="72">
        <f t="shared" si="29"/>
        <v>100.31215067597495</v>
      </c>
      <c r="AF57" s="72">
        <f t="shared" si="30"/>
        <v>100.60367878476836</v>
      </c>
      <c r="AG57" s="73">
        <f t="shared" si="30"/>
        <v>101.31937560490911</v>
      </c>
      <c r="AH57" s="556">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45">
      <c r="B58" s="740"/>
      <c r="C58" s="8" t="s">
        <v>199</v>
      </c>
      <c r="D58">
        <v>225025</v>
      </c>
      <c r="E58">
        <v>216251</v>
      </c>
      <c r="F58">
        <v>217273</v>
      </c>
      <c r="G58">
        <v>218110</v>
      </c>
      <c r="H58">
        <v>217406</v>
      </c>
      <c r="I58">
        <v>212031</v>
      </c>
      <c r="J58">
        <v>209325</v>
      </c>
      <c r="K58">
        <v>209476</v>
      </c>
      <c r="L58">
        <v>212272</v>
      </c>
      <c r="M58">
        <v>220778</v>
      </c>
      <c r="N58">
        <v>224034</v>
      </c>
      <c r="O58">
        <v>228716</v>
      </c>
      <c r="P58">
        <v>227420</v>
      </c>
      <c r="Q58">
        <v>227703</v>
      </c>
      <c r="R58">
        <v>228417</v>
      </c>
      <c r="S58" s="555">
        <f>100</f>
        <v>100</v>
      </c>
      <c r="T58" s="72">
        <f t="shared" si="31"/>
        <v>96.100877680257753</v>
      </c>
      <c r="U58" s="72">
        <f t="shared" si="31"/>
        <v>96.555049438951229</v>
      </c>
      <c r="V58" s="72">
        <f t="shared" si="31"/>
        <v>96.927008110209982</v>
      </c>
      <c r="W58" s="72">
        <f t="shared" si="31"/>
        <v>96.614153982890784</v>
      </c>
      <c r="X58" s="72">
        <f t="shared" si="31"/>
        <v>94.225530496611483</v>
      </c>
      <c r="Y58" s="72">
        <f t="shared" si="31"/>
        <v>93.022997444728361</v>
      </c>
      <c r="Z58" s="72">
        <f t="shared" si="31"/>
        <v>93.090101099877785</v>
      </c>
      <c r="AA58" s="72">
        <f t="shared" si="31"/>
        <v>94.332629707810241</v>
      </c>
      <c r="AB58" s="72">
        <f t="shared" si="14"/>
        <v>98.11265414953894</v>
      </c>
      <c r="AC58" s="72">
        <f t="shared" si="14"/>
        <v>99.559604488390178</v>
      </c>
      <c r="AD58" s="72">
        <f t="shared" si="14"/>
        <v>101.64026219308965</v>
      </c>
      <c r="AE58" s="72">
        <f t="shared" si="29"/>
        <v>101.06432618597934</v>
      </c>
      <c r="AF58" s="72">
        <f t="shared" si="30"/>
        <v>101.19008999000111</v>
      </c>
      <c r="AG58" s="73">
        <f t="shared" si="30"/>
        <v>101.50738806799245</v>
      </c>
      <c r="AH58" s="235"/>
      <c r="AI58" s="236"/>
      <c r="AJ58" s="236"/>
      <c r="AK58" s="236"/>
      <c r="AL58" s="236"/>
      <c r="AM58" s="236"/>
      <c r="AN58" s="236"/>
      <c r="AO58" s="236"/>
      <c r="AP58" s="236"/>
      <c r="AQ58" s="236"/>
      <c r="AR58" s="236"/>
      <c r="AS58" s="236"/>
      <c r="AT58" s="236"/>
      <c r="AU58" s="236"/>
      <c r="AV58" s="237"/>
    </row>
    <row r="59" spans="2:48" ht="15" customHeight="1">
      <c r="B59" s="739" t="s">
        <v>207</v>
      </c>
      <c r="C59" s="1" t="s">
        <v>194</v>
      </c>
      <c r="D59" s="210">
        <v>133372</v>
      </c>
      <c r="E59" s="210">
        <v>126484</v>
      </c>
      <c r="F59" s="210">
        <v>190367</v>
      </c>
      <c r="G59" s="210">
        <v>192482</v>
      </c>
      <c r="H59" s="210">
        <v>192188</v>
      </c>
      <c r="I59" s="210">
        <v>190854</v>
      </c>
      <c r="J59" s="210">
        <v>196728</v>
      </c>
      <c r="K59" s="210">
        <v>198776</v>
      </c>
      <c r="L59" s="210">
        <v>205982</v>
      </c>
      <c r="M59" s="210">
        <v>209714</v>
      </c>
      <c r="N59" s="210">
        <v>213578</v>
      </c>
      <c r="O59" s="210">
        <v>213744</v>
      </c>
      <c r="P59" s="211">
        <v>212170</v>
      </c>
      <c r="Q59" s="211">
        <v>192403</v>
      </c>
      <c r="R59" s="211">
        <v>194186</v>
      </c>
      <c r="S59" s="555">
        <f>100</f>
        <v>100</v>
      </c>
      <c r="T59" s="72">
        <f t="shared" si="31"/>
        <v>94.835497705665361</v>
      </c>
      <c r="U59" s="72">
        <f t="shared" si="31"/>
        <v>142.73385718141739</v>
      </c>
      <c r="V59" s="72">
        <f t="shared" si="31"/>
        <v>144.31964730228233</v>
      </c>
      <c r="W59" s="72">
        <f t="shared" si="31"/>
        <v>144.09921122874366</v>
      </c>
      <c r="X59" s="72">
        <f t="shared" si="31"/>
        <v>143.09900128962602</v>
      </c>
      <c r="Y59" s="72">
        <f t="shared" si="31"/>
        <v>147.50322406502116</v>
      </c>
      <c r="Z59" s="72">
        <f t="shared" si="31"/>
        <v>149.03877875416129</v>
      </c>
      <c r="AA59" s="72">
        <f t="shared" si="31"/>
        <v>154.44171190354797</v>
      </c>
      <c r="AB59" s="72">
        <f t="shared" si="14"/>
        <v>157.23990042887561</v>
      </c>
      <c r="AC59" s="72">
        <f t="shared" si="14"/>
        <v>160.13706025252677</v>
      </c>
      <c r="AD59" s="72">
        <f t="shared" si="14"/>
        <v>160.26152415799419</v>
      </c>
      <c r="AE59" s="72">
        <f t="shared" si="29"/>
        <v>159.08136640374292</v>
      </c>
      <c r="AF59" s="72">
        <f t="shared" si="30"/>
        <v>144.26041447980086</v>
      </c>
      <c r="AG59" s="73">
        <f t="shared" si="30"/>
        <v>145.59727678973098</v>
      </c>
      <c r="AH59" s="556">
        <v>1</v>
      </c>
      <c r="AI59" s="232">
        <v>1</v>
      </c>
      <c r="AJ59" s="232">
        <v>1</v>
      </c>
      <c r="AK59" s="232">
        <v>1</v>
      </c>
      <c r="AL59" s="232">
        <v>1</v>
      </c>
      <c r="AM59" s="232">
        <v>1</v>
      </c>
      <c r="AN59" s="232">
        <v>1</v>
      </c>
      <c r="AO59" s="232">
        <v>1</v>
      </c>
      <c r="AP59" s="232">
        <v>1</v>
      </c>
      <c r="AQ59" s="232">
        <v>1</v>
      </c>
      <c r="AR59" s="232">
        <v>1</v>
      </c>
      <c r="AS59" s="232">
        <v>1</v>
      </c>
      <c r="AT59" s="232">
        <v>4</v>
      </c>
      <c r="AU59" s="232">
        <v>6</v>
      </c>
      <c r="AV59" s="234">
        <v>7</v>
      </c>
    </row>
    <row r="60" spans="2:48" ht="14.45">
      <c r="B60" s="739"/>
      <c r="C60" s="1" t="s">
        <v>195</v>
      </c>
      <c r="D60" s="210">
        <v>143566</v>
      </c>
      <c r="E60" s="210">
        <v>138664</v>
      </c>
      <c r="F60" s="210">
        <v>93612</v>
      </c>
      <c r="G60" s="210">
        <v>99032</v>
      </c>
      <c r="H60" s="210">
        <v>103004</v>
      </c>
      <c r="I60" s="210">
        <v>102212</v>
      </c>
      <c r="J60" s="210">
        <v>107458</v>
      </c>
      <c r="K60" s="210">
        <v>118824</v>
      </c>
      <c r="L60" s="210">
        <v>125688</v>
      </c>
      <c r="M60" s="210">
        <v>136230</v>
      </c>
      <c r="N60" s="210">
        <v>145214</v>
      </c>
      <c r="O60" s="210">
        <v>152711</v>
      </c>
      <c r="P60" s="211">
        <v>150131</v>
      </c>
      <c r="Q60" s="211">
        <v>121563</v>
      </c>
      <c r="R60" s="211">
        <v>124006</v>
      </c>
      <c r="S60" s="555">
        <f>100</f>
        <v>100</v>
      </c>
      <c r="T60" s="72">
        <f t="shared" si="31"/>
        <v>96.585542537926813</v>
      </c>
      <c r="U60" s="72">
        <f t="shared" si="31"/>
        <v>65.204853516849397</v>
      </c>
      <c r="V60" s="72">
        <f t="shared" si="31"/>
        <v>68.980120641377482</v>
      </c>
      <c r="W60" s="72">
        <f t="shared" si="31"/>
        <v>71.746792416031653</v>
      </c>
      <c r="X60" s="72">
        <f t="shared" si="31"/>
        <v>71.195129766100607</v>
      </c>
      <c r="Y60" s="72">
        <f t="shared" si="31"/>
        <v>74.849198278143845</v>
      </c>
      <c r="Z60" s="72">
        <f t="shared" si="31"/>
        <v>82.766114539654239</v>
      </c>
      <c r="AA60" s="72">
        <f t="shared" si="31"/>
        <v>87.547190839056597</v>
      </c>
      <c r="AB60" s="72">
        <f t="shared" si="14"/>
        <v>94.890155050638725</v>
      </c>
      <c r="AC60" s="72">
        <f t="shared" si="14"/>
        <v>101.14790409985652</v>
      </c>
      <c r="AD60" s="72">
        <f t="shared" si="14"/>
        <v>106.36989259295376</v>
      </c>
      <c r="AE60" s="72">
        <f t="shared" ref="AE60:AE63" si="32">P60*100/$D60</f>
        <v>104.57280971817841</v>
      </c>
      <c r="AF60" s="72">
        <f t="shared" ref="AF60:AG63" si="33">Q60*100/$D60</f>
        <v>84.673947870665756</v>
      </c>
      <c r="AG60" s="73">
        <f t="shared" si="33"/>
        <v>86.375604251703052</v>
      </c>
      <c r="AH60" s="556">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739"/>
      <c r="C61" s="1" t="s">
        <v>196</v>
      </c>
      <c r="D61" s="210">
        <v>52365</v>
      </c>
      <c r="E61" s="210">
        <v>48951</v>
      </c>
      <c r="F61" s="210">
        <v>40495</v>
      </c>
      <c r="G61" s="210">
        <v>39639</v>
      </c>
      <c r="H61" s="210">
        <v>41734</v>
      </c>
      <c r="I61" s="210">
        <v>41235</v>
      </c>
      <c r="J61" s="210">
        <v>42562</v>
      </c>
      <c r="K61" s="210">
        <v>48430</v>
      </c>
      <c r="L61" s="210">
        <v>51615</v>
      </c>
      <c r="M61" s="210">
        <v>56847</v>
      </c>
      <c r="N61" s="210">
        <v>59446</v>
      </c>
      <c r="O61" s="210">
        <v>65256</v>
      </c>
      <c r="P61" s="211">
        <v>64583</v>
      </c>
      <c r="Q61" s="211">
        <v>56598</v>
      </c>
      <c r="R61" s="211">
        <v>57313</v>
      </c>
      <c r="S61" s="555">
        <f>100</f>
        <v>100</v>
      </c>
      <c r="T61" s="72">
        <f t="shared" si="31"/>
        <v>93.480378115153258</v>
      </c>
      <c r="U61" s="72">
        <f t="shared" si="31"/>
        <v>77.332187529838635</v>
      </c>
      <c r="V61" s="72">
        <f t="shared" si="31"/>
        <v>75.697507877399019</v>
      </c>
      <c r="W61" s="72">
        <f t="shared" si="31"/>
        <v>79.698271746395491</v>
      </c>
      <c r="X61" s="72">
        <f t="shared" si="31"/>
        <v>78.74534517330278</v>
      </c>
      <c r="Y61" s="72">
        <f t="shared" si="31"/>
        <v>81.279480569082409</v>
      </c>
      <c r="Z61" s="72">
        <f t="shared" si="31"/>
        <v>92.485438747254847</v>
      </c>
      <c r="AA61" s="72">
        <f t="shared" si="31"/>
        <v>98.567745631624177</v>
      </c>
      <c r="AB61" s="72">
        <f t="shared" si="14"/>
        <v>108.55915210541392</v>
      </c>
      <c r="AC61" s="72">
        <f t="shared" si="14"/>
        <v>113.52239090995894</v>
      </c>
      <c r="AD61" s="72">
        <f t="shared" si="14"/>
        <v>124.61758808364365</v>
      </c>
      <c r="AE61" s="72">
        <f t="shared" si="32"/>
        <v>123.33237849708775</v>
      </c>
      <c r="AF61" s="72">
        <f t="shared" si="33"/>
        <v>108.08364365511315</v>
      </c>
      <c r="AG61" s="73">
        <f t="shared" si="33"/>
        <v>109.4490594862981</v>
      </c>
      <c r="AH61" s="556">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45">
      <c r="B62" s="739"/>
      <c r="C62" s="1" t="s">
        <v>197</v>
      </c>
      <c r="D62" s="210">
        <v>51580</v>
      </c>
      <c r="E62" s="210">
        <v>54918</v>
      </c>
      <c r="F62" s="210">
        <v>56831</v>
      </c>
      <c r="G62" s="210">
        <v>58854</v>
      </c>
      <c r="H62" s="210">
        <v>59985</v>
      </c>
      <c r="I62" s="210">
        <v>61785</v>
      </c>
      <c r="J62" s="210">
        <v>61972</v>
      </c>
      <c r="K62" s="210">
        <v>65224</v>
      </c>
      <c r="L62" s="210">
        <v>64276</v>
      </c>
      <c r="M62" s="210">
        <v>64588</v>
      </c>
      <c r="N62" s="210">
        <v>68445</v>
      </c>
      <c r="O62" s="210">
        <v>70897</v>
      </c>
      <c r="P62" s="211">
        <v>68914</v>
      </c>
      <c r="Q62" s="211">
        <v>50519</v>
      </c>
      <c r="R62" s="211">
        <v>52165</v>
      </c>
      <c r="S62" s="555">
        <f>100</f>
        <v>100</v>
      </c>
      <c r="T62" s="72">
        <f t="shared" si="31"/>
        <v>106.47150058162079</v>
      </c>
      <c r="U62" s="72">
        <f t="shared" si="31"/>
        <v>110.18030244280729</v>
      </c>
      <c r="V62" s="72">
        <f t="shared" si="31"/>
        <v>114.10236525785189</v>
      </c>
      <c r="W62" s="72">
        <f t="shared" si="31"/>
        <v>116.29507561070183</v>
      </c>
      <c r="X62" s="72">
        <f t="shared" si="31"/>
        <v>119.78480031019775</v>
      </c>
      <c r="Y62" s="72">
        <f t="shared" si="31"/>
        <v>120.1473439317565</v>
      </c>
      <c r="Z62" s="72">
        <f t="shared" si="31"/>
        <v>126.45211322217914</v>
      </c>
      <c r="AA62" s="72">
        <f t="shared" si="31"/>
        <v>124.61419154711129</v>
      </c>
      <c r="AB62" s="72">
        <f t="shared" si="14"/>
        <v>125.21907716169058</v>
      </c>
      <c r="AC62" s="72">
        <f t="shared" si="14"/>
        <v>132.6967816983327</v>
      </c>
      <c r="AD62" s="72">
        <f t="shared" si="14"/>
        <v>137.4505622334238</v>
      </c>
      <c r="AE62" s="72">
        <f t="shared" si="32"/>
        <v>133.6060488561458</v>
      </c>
      <c r="AF62" s="72">
        <f t="shared" si="33"/>
        <v>97.943001163241561</v>
      </c>
      <c r="AG62" s="73">
        <f t="shared" si="33"/>
        <v>101.13416052733618</v>
      </c>
      <c r="AH62" s="556">
        <v>1</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45">
      <c r="B63" s="739"/>
      <c r="C63" s="1" t="s">
        <v>198</v>
      </c>
      <c r="D63" s="210">
        <v>380883</v>
      </c>
      <c r="E63" s="210">
        <v>369017</v>
      </c>
      <c r="F63" s="210">
        <v>381305</v>
      </c>
      <c r="G63" s="210">
        <v>390007</v>
      </c>
      <c r="H63" s="210">
        <v>396911</v>
      </c>
      <c r="I63" s="210">
        <v>396086</v>
      </c>
      <c r="J63" s="210">
        <v>408720</v>
      </c>
      <c r="K63" s="210">
        <v>431254</v>
      </c>
      <c r="L63" s="210">
        <v>447561</v>
      </c>
      <c r="M63" s="210">
        <v>467379</v>
      </c>
      <c r="N63" s="210">
        <v>486683</v>
      </c>
      <c r="O63" s="210">
        <v>502608</v>
      </c>
      <c r="P63" s="211">
        <v>495798</v>
      </c>
      <c r="Q63" s="211">
        <v>421083</v>
      </c>
      <c r="R63" s="211">
        <v>427670</v>
      </c>
      <c r="S63" s="555">
        <f>100</f>
        <v>100</v>
      </c>
      <c r="T63" s="72">
        <f t="shared" si="31"/>
        <v>96.884607609160824</v>
      </c>
      <c r="U63" s="72">
        <f t="shared" si="31"/>
        <v>100.11079517857189</v>
      </c>
      <c r="V63" s="72">
        <f t="shared" si="31"/>
        <v>102.39548627793837</v>
      </c>
      <c r="W63" s="72">
        <f t="shared" si="31"/>
        <v>104.20811640319994</v>
      </c>
      <c r="X63" s="72">
        <f t="shared" si="31"/>
        <v>103.99151445457004</v>
      </c>
      <c r="Y63" s="72">
        <f t="shared" si="31"/>
        <v>107.30854356849741</v>
      </c>
      <c r="Z63" s="72">
        <f t="shared" si="31"/>
        <v>113.22479606598351</v>
      </c>
      <c r="AA63" s="72">
        <f t="shared" si="31"/>
        <v>117.50616330999283</v>
      </c>
      <c r="AB63" s="72">
        <f t="shared" si="14"/>
        <v>122.70933593780768</v>
      </c>
      <c r="AC63" s="72">
        <f t="shared" si="14"/>
        <v>127.77755898793068</v>
      </c>
      <c r="AD63" s="72">
        <f t="shared" si="14"/>
        <v>131.95863296602894</v>
      </c>
      <c r="AE63" s="72">
        <f t="shared" si="32"/>
        <v>130.17068233552035</v>
      </c>
      <c r="AF63" s="72">
        <f t="shared" si="33"/>
        <v>110.55442222414757</v>
      </c>
      <c r="AG63" s="73">
        <f t="shared" si="33"/>
        <v>112.28382469157195</v>
      </c>
      <c r="AH63" s="556">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45">
      <c r="B64" s="739"/>
      <c r="C64" s="1" t="s">
        <v>199</v>
      </c>
      <c r="D64">
        <v>329303</v>
      </c>
      <c r="E64">
        <v>314099</v>
      </c>
      <c r="F64">
        <v>324474</v>
      </c>
      <c r="G64">
        <v>331153</v>
      </c>
      <c r="H64">
        <v>336926</v>
      </c>
      <c r="I64">
        <v>334301</v>
      </c>
      <c r="J64">
        <v>346748</v>
      </c>
      <c r="K64">
        <v>366030</v>
      </c>
      <c r="L64">
        <v>383285</v>
      </c>
      <c r="M64">
        <v>402791</v>
      </c>
      <c r="N64">
        <v>418238</v>
      </c>
      <c r="O64">
        <v>431711</v>
      </c>
      <c r="P64">
        <v>426884</v>
      </c>
      <c r="Q64">
        <v>370564</v>
      </c>
      <c r="R64">
        <v>375505</v>
      </c>
      <c r="S64" s="555">
        <f>100</f>
        <v>100</v>
      </c>
      <c r="T64" s="72">
        <f t="shared" si="31"/>
        <v>95.382975557465315</v>
      </c>
      <c r="U64" s="72">
        <f t="shared" si="31"/>
        <v>98.533569387463828</v>
      </c>
      <c r="V64" s="72">
        <f t="shared" si="31"/>
        <v>100.56179263474672</v>
      </c>
      <c r="W64" s="72">
        <f t="shared" si="31"/>
        <v>102.31488932685096</v>
      </c>
      <c r="X64" s="72">
        <f t="shared" si="31"/>
        <v>101.51775112889952</v>
      </c>
      <c r="Y64" s="72">
        <f t="shared" si="31"/>
        <v>105.29755270981437</v>
      </c>
      <c r="Z64" s="72">
        <f t="shared" si="31"/>
        <v>111.15295032234751</v>
      </c>
      <c r="AA64" s="72">
        <f t="shared" si="31"/>
        <v>116.3928054102149</v>
      </c>
      <c r="AB64" s="72">
        <f t="shared" si="14"/>
        <v>122.31622548230656</v>
      </c>
      <c r="AC64" s="72">
        <f t="shared" si="14"/>
        <v>127.00704214659447</v>
      </c>
      <c r="AD64" s="72">
        <f t="shared" si="14"/>
        <v>131.09841088602289</v>
      </c>
      <c r="AE64" s="72">
        <f t="shared" ref="AE64:AE67" si="34">P64*100/$D64</f>
        <v>129.63258761687564</v>
      </c>
      <c r="AF64" s="72">
        <f t="shared" ref="AF64:AG67" si="35">Q64*100/$D64</f>
        <v>112.52979778501866</v>
      </c>
      <c r="AG64" s="73">
        <f t="shared" si="35"/>
        <v>114.0302396273341</v>
      </c>
      <c r="AH64" s="235"/>
      <c r="AI64" s="236"/>
      <c r="AJ64" s="236"/>
      <c r="AK64" s="236"/>
      <c r="AL64" s="236"/>
      <c r="AM64" s="236"/>
      <c r="AN64" s="236"/>
      <c r="AO64" s="236"/>
      <c r="AP64" s="236"/>
      <c r="AQ64" s="236"/>
      <c r="AR64" s="236"/>
      <c r="AS64" s="236"/>
      <c r="AT64" s="236"/>
      <c r="AU64" s="236"/>
      <c r="AV64" s="237"/>
    </row>
    <row r="65" spans="2:48" ht="15" customHeight="1">
      <c r="B65" s="741" t="s">
        <v>208</v>
      </c>
      <c r="C65" s="7" t="s">
        <v>194</v>
      </c>
      <c r="D65" s="210">
        <v>65848</v>
      </c>
      <c r="E65" s="210">
        <v>66494</v>
      </c>
      <c r="F65" s="210">
        <v>73202</v>
      </c>
      <c r="G65" s="210">
        <v>73851</v>
      </c>
      <c r="H65" s="210">
        <v>77041</v>
      </c>
      <c r="I65" s="210">
        <v>78418</v>
      </c>
      <c r="J65" s="210">
        <v>83896</v>
      </c>
      <c r="K65" s="210">
        <v>87735</v>
      </c>
      <c r="L65" s="210">
        <v>92096</v>
      </c>
      <c r="M65" s="210">
        <v>94468</v>
      </c>
      <c r="N65" s="210">
        <v>99030</v>
      </c>
      <c r="O65" s="210">
        <v>100096</v>
      </c>
      <c r="P65" s="211">
        <v>101156</v>
      </c>
      <c r="Q65" s="211">
        <v>102456</v>
      </c>
      <c r="R65" s="211">
        <v>103383</v>
      </c>
      <c r="S65" s="555">
        <f>100</f>
        <v>100</v>
      </c>
      <c r="T65" s="72">
        <f t="shared" si="31"/>
        <v>100.98104726035719</v>
      </c>
      <c r="U65" s="72">
        <f t="shared" si="31"/>
        <v>111.16814481836958</v>
      </c>
      <c r="V65" s="72">
        <f t="shared" si="31"/>
        <v>112.15374802575629</v>
      </c>
      <c r="W65" s="72">
        <f t="shared" si="31"/>
        <v>116.99823836714859</v>
      </c>
      <c r="X65" s="72">
        <f t="shared" si="31"/>
        <v>119.08941805369943</v>
      </c>
      <c r="Y65" s="72">
        <f t="shared" si="31"/>
        <v>127.40857732960758</v>
      </c>
      <c r="Z65" s="72">
        <f t="shared" si="31"/>
        <v>133.23867087838659</v>
      </c>
      <c r="AA65" s="72">
        <f t="shared" si="31"/>
        <v>139.86149921030253</v>
      </c>
      <c r="AB65" s="72">
        <f t="shared" si="14"/>
        <v>143.46373466164499</v>
      </c>
      <c r="AC65" s="72">
        <f t="shared" si="14"/>
        <v>150.39181144453894</v>
      </c>
      <c r="AD65" s="72">
        <f t="shared" si="14"/>
        <v>152.01069128902927</v>
      </c>
      <c r="AE65" s="72">
        <f t="shared" si="34"/>
        <v>153.62045923946059</v>
      </c>
      <c r="AF65" s="72">
        <f t="shared" si="35"/>
        <v>155.59470295225367</v>
      </c>
      <c r="AG65" s="73">
        <f t="shared" si="35"/>
        <v>157.00249058437615</v>
      </c>
      <c r="AH65" s="556">
        <v>1</v>
      </c>
      <c r="AI65" s="232">
        <v>1</v>
      </c>
      <c r="AJ65" s="232">
        <v>1</v>
      </c>
      <c r="AK65" s="232">
        <v>1</v>
      </c>
      <c r="AL65" s="232">
        <v>1</v>
      </c>
      <c r="AM65" s="232">
        <v>1</v>
      </c>
      <c r="AN65" s="232">
        <v>1</v>
      </c>
      <c r="AO65" s="232">
        <v>1</v>
      </c>
      <c r="AP65" s="232">
        <v>1</v>
      </c>
      <c r="AQ65" s="232">
        <v>1</v>
      </c>
      <c r="AR65" s="232">
        <v>1</v>
      </c>
      <c r="AS65" s="232">
        <v>1</v>
      </c>
      <c r="AT65" s="232">
        <v>4</v>
      </c>
      <c r="AU65" s="232">
        <v>6</v>
      </c>
      <c r="AV65" s="234">
        <v>7</v>
      </c>
    </row>
    <row r="66" spans="2:48" ht="14.45">
      <c r="B66" s="739"/>
      <c r="C66" s="1" t="s">
        <v>195</v>
      </c>
      <c r="D66" s="210">
        <v>47933</v>
      </c>
      <c r="E66" s="210">
        <v>49060</v>
      </c>
      <c r="F66" s="210">
        <v>44545</v>
      </c>
      <c r="G66" s="210">
        <v>45538</v>
      </c>
      <c r="H66" s="210">
        <v>47917</v>
      </c>
      <c r="I66" s="210">
        <v>47830</v>
      </c>
      <c r="J66" s="210">
        <v>49853</v>
      </c>
      <c r="K66" s="210">
        <v>53867</v>
      </c>
      <c r="L66" s="210">
        <v>56991</v>
      </c>
      <c r="M66" s="210">
        <v>61488</v>
      </c>
      <c r="N66" s="210">
        <v>63292</v>
      </c>
      <c r="O66" s="210">
        <v>66750</v>
      </c>
      <c r="P66" s="211">
        <v>68946</v>
      </c>
      <c r="Q66" s="211">
        <v>71701</v>
      </c>
      <c r="R66" s="211">
        <v>73701</v>
      </c>
      <c r="S66" s="555">
        <f>100</f>
        <v>100</v>
      </c>
      <c r="T66" s="72">
        <f t="shared" si="31"/>
        <v>102.35119854797321</v>
      </c>
      <c r="U66" s="72">
        <f t="shared" si="31"/>
        <v>92.931800638391081</v>
      </c>
      <c r="V66" s="72">
        <f t="shared" si="31"/>
        <v>95.003442304883905</v>
      </c>
      <c r="W66" s="72">
        <f t="shared" si="31"/>
        <v>99.966620073853093</v>
      </c>
      <c r="X66" s="72">
        <f t="shared" si="31"/>
        <v>99.785116725429248</v>
      </c>
      <c r="Y66" s="72">
        <f t="shared" si="31"/>
        <v>104.00559113762961</v>
      </c>
      <c r="Z66" s="72">
        <f t="shared" si="31"/>
        <v>112.3797801097365</v>
      </c>
      <c r="AA66" s="72">
        <f t="shared" si="31"/>
        <v>118.89721068992135</v>
      </c>
      <c r="AB66" s="72">
        <f t="shared" si="14"/>
        <v>128.27905618258819</v>
      </c>
      <c r="AC66" s="72">
        <f t="shared" si="14"/>
        <v>132.04264285565267</v>
      </c>
      <c r="AD66" s="72">
        <f t="shared" si="14"/>
        <v>139.25687939415434</v>
      </c>
      <c r="AE66" s="72">
        <f t="shared" si="34"/>
        <v>143.8382742578182</v>
      </c>
      <c r="AF66" s="72">
        <f t="shared" si="35"/>
        <v>149.58588029123985</v>
      </c>
      <c r="AG66" s="73">
        <f t="shared" si="35"/>
        <v>153.75837105960403</v>
      </c>
      <c r="AH66" s="556">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739"/>
      <c r="C67" s="1" t="s">
        <v>196</v>
      </c>
      <c r="D67" s="210">
        <v>42620</v>
      </c>
      <c r="E67" s="210">
        <v>41823</v>
      </c>
      <c r="F67" s="210">
        <v>43418</v>
      </c>
      <c r="G67" s="210">
        <v>45855</v>
      </c>
      <c r="H67" s="210">
        <v>46376</v>
      </c>
      <c r="I67" s="210">
        <v>46045</v>
      </c>
      <c r="J67" s="210">
        <v>46365</v>
      </c>
      <c r="K67" s="210">
        <v>49359</v>
      </c>
      <c r="L67" s="210">
        <v>53699</v>
      </c>
      <c r="M67" s="210">
        <v>57948</v>
      </c>
      <c r="N67" s="210">
        <v>61062</v>
      </c>
      <c r="O67" s="210">
        <v>62676</v>
      </c>
      <c r="P67" s="211">
        <v>63773</v>
      </c>
      <c r="Q67" s="211">
        <v>65135</v>
      </c>
      <c r="R67" s="211">
        <v>66107</v>
      </c>
      <c r="S67" s="555">
        <f>100</f>
        <v>100</v>
      </c>
      <c r="T67" s="72">
        <f t="shared" si="31"/>
        <v>98.129985922102293</v>
      </c>
      <c r="U67" s="72">
        <f t="shared" si="31"/>
        <v>101.87236039418113</v>
      </c>
      <c r="V67" s="72">
        <f t="shared" si="31"/>
        <v>107.59033317691225</v>
      </c>
      <c r="W67" s="72">
        <f t="shared" si="31"/>
        <v>108.81276396058189</v>
      </c>
      <c r="X67" s="72">
        <f t="shared" si="31"/>
        <v>108.03613327076489</v>
      </c>
      <c r="Y67" s="72">
        <f t="shared" si="31"/>
        <v>108.78695448146411</v>
      </c>
      <c r="Z67" s="72">
        <f t="shared" si="31"/>
        <v>115.81182543406851</v>
      </c>
      <c r="AA67" s="72">
        <f t="shared" si="31"/>
        <v>125.99483810417644</v>
      </c>
      <c r="AB67" s="72">
        <f t="shared" si="14"/>
        <v>135.96433599249178</v>
      </c>
      <c r="AC67" s="72">
        <f t="shared" si="14"/>
        <v>143.2707648991084</v>
      </c>
      <c r="AD67" s="72">
        <f t="shared" si="14"/>
        <v>147.05771938057251</v>
      </c>
      <c r="AE67" s="72">
        <f t="shared" si="34"/>
        <v>149.63162834350069</v>
      </c>
      <c r="AF67" s="72">
        <f t="shared" si="35"/>
        <v>152.8273111215392</v>
      </c>
      <c r="AG67" s="73">
        <f t="shared" si="35"/>
        <v>155.107930549038</v>
      </c>
      <c r="AH67" s="556">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739"/>
      <c r="C68" s="1" t="s">
        <v>197</v>
      </c>
      <c r="D68" s="210">
        <v>117786</v>
      </c>
      <c r="E68" s="210">
        <v>110261</v>
      </c>
      <c r="F68" s="210">
        <v>98373</v>
      </c>
      <c r="G68" s="210">
        <v>99449</v>
      </c>
      <c r="H68" s="210">
        <v>97755</v>
      </c>
      <c r="I68" s="210">
        <v>92063</v>
      </c>
      <c r="J68" s="210">
        <v>95375</v>
      </c>
      <c r="K68" s="210">
        <v>93275</v>
      </c>
      <c r="L68" s="210">
        <v>93163</v>
      </c>
      <c r="M68" s="210">
        <v>96412</v>
      </c>
      <c r="N68" s="210">
        <v>100019</v>
      </c>
      <c r="O68" s="210">
        <v>103761</v>
      </c>
      <c r="P68" s="211">
        <v>109865</v>
      </c>
      <c r="Q68" s="211">
        <v>117778</v>
      </c>
      <c r="R68" s="211">
        <v>123625</v>
      </c>
      <c r="S68" s="555">
        <f>100</f>
        <v>100</v>
      </c>
      <c r="T68" s="72">
        <f t="shared" si="31"/>
        <v>93.611295060533507</v>
      </c>
      <c r="U68" s="72">
        <f t="shared" si="31"/>
        <v>83.518414752177677</v>
      </c>
      <c r="V68" s="72">
        <f t="shared" si="31"/>
        <v>84.431935883721323</v>
      </c>
      <c r="W68" s="72">
        <f t="shared" si="31"/>
        <v>82.993734399673983</v>
      </c>
      <c r="X68" s="72">
        <f t="shared" si="31"/>
        <v>78.16124157370146</v>
      </c>
      <c r="Y68" s="72">
        <f t="shared" si="31"/>
        <v>80.973120744400859</v>
      </c>
      <c r="Z68" s="72">
        <f t="shared" si="31"/>
        <v>79.190226342689286</v>
      </c>
      <c r="AA68" s="72">
        <f t="shared" si="31"/>
        <v>79.095138641264668</v>
      </c>
      <c r="AB68" s="72">
        <f t="shared" si="14"/>
        <v>81.853530979912719</v>
      </c>
      <c r="AC68" s="72">
        <f t="shared" si="14"/>
        <v>84.915864364185893</v>
      </c>
      <c r="AD68" s="72">
        <f t="shared" si="14"/>
        <v>88.092812388569101</v>
      </c>
      <c r="AE68" s="72">
        <f t="shared" ref="AE68:AE71" si="36">P68*100/$D68</f>
        <v>93.275092116210757</v>
      </c>
      <c r="AF68" s="72">
        <f t="shared" ref="AF68:AG71" si="37">Q68*100/$D68</f>
        <v>99.993208021326808</v>
      </c>
      <c r="AG68" s="73">
        <f t="shared" si="37"/>
        <v>104.95729543409233</v>
      </c>
      <c r="AH68" s="556">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739"/>
      <c r="C69" s="1" t="s">
        <v>198</v>
      </c>
      <c r="D69" s="210">
        <v>274187</v>
      </c>
      <c r="E69" s="210">
        <v>267638</v>
      </c>
      <c r="F69" s="210">
        <v>259538</v>
      </c>
      <c r="G69" s="210">
        <v>264693</v>
      </c>
      <c r="H69" s="210">
        <v>269089</v>
      </c>
      <c r="I69" s="210">
        <v>264356</v>
      </c>
      <c r="J69" s="210">
        <v>275489</v>
      </c>
      <c r="K69" s="210">
        <v>284236</v>
      </c>
      <c r="L69" s="210">
        <v>295949</v>
      </c>
      <c r="M69" s="210">
        <v>310316</v>
      </c>
      <c r="N69" s="210">
        <v>323403</v>
      </c>
      <c r="O69" s="210">
        <v>333283</v>
      </c>
      <c r="P69" s="211">
        <v>343740</v>
      </c>
      <c r="Q69" s="211">
        <v>357070</v>
      </c>
      <c r="R69" s="211">
        <v>366816</v>
      </c>
      <c r="S69" s="555">
        <f>100</f>
        <v>100</v>
      </c>
      <c r="T69" s="72">
        <f t="shared" si="31"/>
        <v>97.611484133091651</v>
      </c>
      <c r="U69" s="72">
        <f t="shared" si="31"/>
        <v>94.657295933067573</v>
      </c>
      <c r="V69" s="72">
        <f t="shared" si="31"/>
        <v>96.537399657897708</v>
      </c>
      <c r="W69" s="72">
        <f t="shared" si="31"/>
        <v>98.14068500694782</v>
      </c>
      <c r="X69" s="72">
        <f t="shared" si="31"/>
        <v>96.414490840193011</v>
      </c>
      <c r="Y69" s="72">
        <f t="shared" si="31"/>
        <v>100.47485839955942</v>
      </c>
      <c r="Z69" s="72">
        <f t="shared" si="31"/>
        <v>103.66501694099283</v>
      </c>
      <c r="AA69" s="72">
        <f t="shared" si="31"/>
        <v>107.93691896406467</v>
      </c>
      <c r="AB69" s="72">
        <f t="shared" si="14"/>
        <v>113.17677351588515</v>
      </c>
      <c r="AC69" s="72">
        <f t="shared" si="14"/>
        <v>117.9497933891833</v>
      </c>
      <c r="AD69" s="72">
        <f t="shared" si="14"/>
        <v>121.55317356402747</v>
      </c>
      <c r="AE69" s="72">
        <f t="shared" si="36"/>
        <v>125.36699405879929</v>
      </c>
      <c r="AF69" s="72">
        <f t="shared" si="37"/>
        <v>130.22863957809815</v>
      </c>
      <c r="AG69" s="73">
        <f t="shared" si="37"/>
        <v>133.78314799753454</v>
      </c>
      <c r="AH69" s="556">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740"/>
      <c r="C70" s="8" t="s">
        <v>199</v>
      </c>
      <c r="D70">
        <v>156401</v>
      </c>
      <c r="E70">
        <v>157377</v>
      </c>
      <c r="F70">
        <v>161165</v>
      </c>
      <c r="G70">
        <v>165244</v>
      </c>
      <c r="H70">
        <v>171334</v>
      </c>
      <c r="I70">
        <v>172293</v>
      </c>
      <c r="J70">
        <v>180114</v>
      </c>
      <c r="K70">
        <v>190961</v>
      </c>
      <c r="L70">
        <v>202786</v>
      </c>
      <c r="M70">
        <v>213904</v>
      </c>
      <c r="N70">
        <v>223384</v>
      </c>
      <c r="O70">
        <v>229522</v>
      </c>
      <c r="P70">
        <v>233875</v>
      </c>
      <c r="Q70">
        <v>239292</v>
      </c>
      <c r="R70">
        <v>243191</v>
      </c>
      <c r="S70" s="555">
        <f>100</f>
        <v>100</v>
      </c>
      <c r="T70" s="72">
        <f t="shared" si="31"/>
        <v>100.62403693071016</v>
      </c>
      <c r="U70" s="72">
        <f t="shared" si="31"/>
        <v>103.04601632981887</v>
      </c>
      <c r="V70" s="72">
        <f t="shared" si="31"/>
        <v>105.65405592035856</v>
      </c>
      <c r="W70" s="72">
        <f t="shared" si="31"/>
        <v>109.5478929162857</v>
      </c>
      <c r="X70" s="72">
        <f t="shared" si="31"/>
        <v>110.16106035127653</v>
      </c>
      <c r="Y70" s="72">
        <f t="shared" si="31"/>
        <v>115.16166776427261</v>
      </c>
      <c r="Z70" s="72">
        <f t="shared" si="31"/>
        <v>122.09704541531065</v>
      </c>
      <c r="AA70" s="72">
        <f t="shared" si="31"/>
        <v>129.65773876126113</v>
      </c>
      <c r="AB70" s="72">
        <f t="shared" si="14"/>
        <v>136.76638896170741</v>
      </c>
      <c r="AC70" s="72">
        <f t="shared" si="14"/>
        <v>142.82773128049053</v>
      </c>
      <c r="AD70" s="72">
        <f t="shared" si="14"/>
        <v>146.75225861727228</v>
      </c>
      <c r="AE70" s="72">
        <f t="shared" si="36"/>
        <v>149.53548890352363</v>
      </c>
      <c r="AF70" s="72">
        <f t="shared" si="37"/>
        <v>152.99902174538525</v>
      </c>
      <c r="AG70" s="73">
        <f t="shared" si="37"/>
        <v>155.49197255772023</v>
      </c>
      <c r="AH70" s="235"/>
      <c r="AI70" s="236"/>
      <c r="AJ70" s="236"/>
      <c r="AK70" s="236"/>
      <c r="AL70" s="236"/>
      <c r="AM70" s="236"/>
      <c r="AN70" s="236"/>
      <c r="AO70" s="236"/>
      <c r="AP70" s="236"/>
      <c r="AQ70" s="236"/>
      <c r="AR70" s="236"/>
      <c r="AS70" s="236"/>
      <c r="AT70" s="236"/>
      <c r="AU70" s="236"/>
      <c r="AV70" s="237"/>
    </row>
    <row r="71" spans="2:48" ht="15" customHeight="1">
      <c r="B71" s="739" t="s">
        <v>209</v>
      </c>
      <c r="C71" s="1" t="s">
        <v>194</v>
      </c>
      <c r="D71" s="210">
        <v>32971</v>
      </c>
      <c r="E71" s="210">
        <v>31594</v>
      </c>
      <c r="F71" s="210">
        <v>33704</v>
      </c>
      <c r="G71" s="210">
        <v>32239</v>
      </c>
      <c r="H71" s="210">
        <v>31172</v>
      </c>
      <c r="I71" s="210">
        <v>31164</v>
      </c>
      <c r="J71" s="210">
        <v>31491</v>
      </c>
      <c r="K71" s="210">
        <v>31081</v>
      </c>
      <c r="L71" s="210">
        <v>31746</v>
      </c>
      <c r="M71" s="210">
        <v>31776</v>
      </c>
      <c r="N71" s="210">
        <v>32480</v>
      </c>
      <c r="O71" s="210">
        <v>34097</v>
      </c>
      <c r="P71" s="211">
        <v>34362</v>
      </c>
      <c r="Q71" s="211">
        <v>35082</v>
      </c>
      <c r="R71" s="211">
        <v>35142</v>
      </c>
      <c r="S71" s="555">
        <f>100</f>
        <v>100</v>
      </c>
      <c r="T71" s="72">
        <f t="shared" si="31"/>
        <v>95.823602559825304</v>
      </c>
      <c r="U71" s="72">
        <f t="shared" si="31"/>
        <v>102.22316581238057</v>
      </c>
      <c r="V71" s="72">
        <f t="shared" si="31"/>
        <v>97.779867155985556</v>
      </c>
      <c r="W71" s="72">
        <f t="shared" si="31"/>
        <v>94.543689909314253</v>
      </c>
      <c r="X71" s="72">
        <f t="shared" si="31"/>
        <v>94.51942616238513</v>
      </c>
      <c r="Y71" s="72">
        <f t="shared" si="31"/>
        <v>95.511206818112882</v>
      </c>
      <c r="Z71" s="72">
        <f t="shared" si="31"/>
        <v>94.267689787995508</v>
      </c>
      <c r="AA71" s="72">
        <f t="shared" si="31"/>
        <v>96.284613751478574</v>
      </c>
      <c r="AB71" s="72">
        <f t="shared" si="14"/>
        <v>96.375602802462765</v>
      </c>
      <c r="AC71" s="72">
        <f t="shared" si="14"/>
        <v>98.510812532225287</v>
      </c>
      <c r="AD71" s="72">
        <f t="shared" si="14"/>
        <v>103.41512238027357</v>
      </c>
      <c r="AE71" s="72">
        <f t="shared" si="36"/>
        <v>104.21885899730066</v>
      </c>
      <c r="AF71" s="72">
        <f t="shared" si="37"/>
        <v>106.40259622092141</v>
      </c>
      <c r="AG71" s="73">
        <f t="shared" si="37"/>
        <v>106.58457432288981</v>
      </c>
      <c r="AH71" s="556">
        <v>1</v>
      </c>
      <c r="AI71" s="232">
        <v>1</v>
      </c>
      <c r="AJ71" s="232">
        <v>1</v>
      </c>
      <c r="AK71" s="232">
        <v>1</v>
      </c>
      <c r="AL71" s="232">
        <v>1</v>
      </c>
      <c r="AM71" s="232">
        <v>1</v>
      </c>
      <c r="AN71" s="232">
        <v>1</v>
      </c>
      <c r="AO71" s="232">
        <v>1</v>
      </c>
      <c r="AP71" s="232">
        <v>1</v>
      </c>
      <c r="AQ71" s="232">
        <v>1</v>
      </c>
      <c r="AR71" s="232">
        <v>1</v>
      </c>
      <c r="AS71" s="232">
        <v>1</v>
      </c>
      <c r="AT71" s="232">
        <v>4</v>
      </c>
      <c r="AU71" s="232">
        <v>6</v>
      </c>
      <c r="AV71" s="234">
        <v>7</v>
      </c>
    </row>
    <row r="72" spans="2:48" ht="14.45">
      <c r="B72" s="739"/>
      <c r="C72" s="1" t="s">
        <v>195</v>
      </c>
      <c r="D72" s="210">
        <v>18430</v>
      </c>
      <c r="E72" s="210">
        <v>18053</v>
      </c>
      <c r="F72" s="210">
        <v>14928</v>
      </c>
      <c r="G72" s="210">
        <v>14795</v>
      </c>
      <c r="H72" s="210">
        <v>14310</v>
      </c>
      <c r="I72" s="210">
        <v>13083</v>
      </c>
      <c r="J72" s="210">
        <v>13553</v>
      </c>
      <c r="K72" s="210">
        <v>13798</v>
      </c>
      <c r="L72" s="210">
        <v>14117</v>
      </c>
      <c r="M72" s="210">
        <v>15508</v>
      </c>
      <c r="N72" s="210">
        <v>14605</v>
      </c>
      <c r="O72" s="210">
        <v>14718</v>
      </c>
      <c r="P72" s="211">
        <v>14972</v>
      </c>
      <c r="Q72" s="211">
        <v>15669</v>
      </c>
      <c r="R72" s="211">
        <v>15728</v>
      </c>
      <c r="S72" s="555">
        <f>100</f>
        <v>100</v>
      </c>
      <c r="T72" s="72">
        <f t="shared" si="31"/>
        <v>97.954422137818767</v>
      </c>
      <c r="U72" s="72">
        <f t="shared" si="31"/>
        <v>80.998372219207809</v>
      </c>
      <c r="V72" s="72">
        <f t="shared" si="31"/>
        <v>80.276722734671736</v>
      </c>
      <c r="W72" s="72">
        <f t="shared" si="31"/>
        <v>77.645143787303311</v>
      </c>
      <c r="X72" s="72">
        <f t="shared" si="31"/>
        <v>70.987520347259903</v>
      </c>
      <c r="Y72" s="72">
        <f t="shared" si="31"/>
        <v>73.537710255018993</v>
      </c>
      <c r="Z72" s="72">
        <f t="shared" si="31"/>
        <v>74.867064568638085</v>
      </c>
      <c r="AA72" s="72">
        <f t="shared" si="31"/>
        <v>76.597938144329902</v>
      </c>
      <c r="AB72" s="72">
        <f t="shared" si="14"/>
        <v>84.145415084102012</v>
      </c>
      <c r="AC72" s="72">
        <f t="shared" si="14"/>
        <v>79.245794899620179</v>
      </c>
      <c r="AD72" s="72">
        <f t="shared" si="14"/>
        <v>79.858925664677159</v>
      </c>
      <c r="AE72" s="72">
        <f t="shared" ref="AE72:AE75" si="38">P72*100/$D72</f>
        <v>81.237113402061851</v>
      </c>
      <c r="AF72" s="72">
        <f t="shared" ref="AF72:AG75" si="39">Q72*100/$D72</f>
        <v>85.018990775908847</v>
      </c>
      <c r="AG72" s="73">
        <f t="shared" si="39"/>
        <v>85.339120998372223</v>
      </c>
      <c r="AH72" s="556">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45">
      <c r="B73" s="739"/>
      <c r="C73" s="1" t="s">
        <v>196</v>
      </c>
      <c r="D73" s="210">
        <v>20541</v>
      </c>
      <c r="E73" s="210">
        <v>18966</v>
      </c>
      <c r="F73" s="210">
        <v>20451</v>
      </c>
      <c r="G73" s="210">
        <v>20851</v>
      </c>
      <c r="H73" s="210">
        <v>19020</v>
      </c>
      <c r="I73" s="210">
        <v>18524</v>
      </c>
      <c r="J73" s="210">
        <v>17793</v>
      </c>
      <c r="K73" s="210">
        <v>17446</v>
      </c>
      <c r="L73" s="210">
        <v>17317</v>
      </c>
      <c r="M73" s="210">
        <v>17006</v>
      </c>
      <c r="N73" s="210">
        <v>17468</v>
      </c>
      <c r="O73" s="210">
        <v>17022</v>
      </c>
      <c r="P73" s="211">
        <v>17204</v>
      </c>
      <c r="Q73" s="211">
        <v>17702</v>
      </c>
      <c r="R73" s="211">
        <v>17743</v>
      </c>
      <c r="S73" s="555">
        <f>100</f>
        <v>100</v>
      </c>
      <c r="T73" s="72">
        <f t="shared" si="31"/>
        <v>92.332408354023656</v>
      </c>
      <c r="U73" s="72">
        <f t="shared" si="31"/>
        <v>99.561851905944209</v>
      </c>
      <c r="V73" s="72">
        <f t="shared" si="31"/>
        <v>101.50917676841439</v>
      </c>
      <c r="W73" s="72">
        <f t="shared" si="31"/>
        <v>92.595297210457133</v>
      </c>
      <c r="X73" s="72">
        <f t="shared" si="31"/>
        <v>90.180614380994115</v>
      </c>
      <c r="Y73" s="72">
        <f t="shared" si="31"/>
        <v>86.621878194829847</v>
      </c>
      <c r="Z73" s="72">
        <f t="shared" si="31"/>
        <v>84.932573876636965</v>
      </c>
      <c r="AA73" s="72">
        <f t="shared" si="31"/>
        <v>84.304561608490332</v>
      </c>
      <c r="AB73" s="72">
        <f t="shared" si="14"/>
        <v>82.790516527919763</v>
      </c>
      <c r="AC73" s="72">
        <f t="shared" si="14"/>
        <v>85.039676744072835</v>
      </c>
      <c r="AD73" s="72">
        <f t="shared" si="14"/>
        <v>82.868409522418574</v>
      </c>
      <c r="AE73" s="72">
        <f t="shared" si="38"/>
        <v>83.754442334842508</v>
      </c>
      <c r="AF73" s="72">
        <f t="shared" si="39"/>
        <v>86.17886178861788</v>
      </c>
      <c r="AG73" s="73">
        <f t="shared" si="39"/>
        <v>86.378462587021076</v>
      </c>
      <c r="AH73" s="556">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45">
      <c r="B74" s="739"/>
      <c r="C74" s="1" t="s">
        <v>197</v>
      </c>
      <c r="D74" s="210">
        <v>14037</v>
      </c>
      <c r="E74" s="210">
        <v>16300</v>
      </c>
      <c r="F74" s="210">
        <v>13053</v>
      </c>
      <c r="G74" s="210">
        <v>13913</v>
      </c>
      <c r="H74" s="210">
        <v>13591</v>
      </c>
      <c r="I74" s="210">
        <v>13491</v>
      </c>
      <c r="J74" s="210">
        <v>12362</v>
      </c>
      <c r="K74" s="210">
        <v>11380</v>
      </c>
      <c r="L74" s="210">
        <v>10920</v>
      </c>
      <c r="M74" s="210">
        <v>10568</v>
      </c>
      <c r="N74" s="210">
        <v>10511</v>
      </c>
      <c r="O74" s="210">
        <v>12036</v>
      </c>
      <c r="P74" s="211">
        <v>12377</v>
      </c>
      <c r="Q74" s="211">
        <v>13328</v>
      </c>
      <c r="R74" s="211">
        <v>13409</v>
      </c>
      <c r="S74" s="555">
        <f>100</f>
        <v>100</v>
      </c>
      <c r="T74" s="72">
        <f t="shared" si="31"/>
        <v>116.1216784213151</v>
      </c>
      <c r="U74" s="72">
        <f t="shared" si="31"/>
        <v>92.989955118615086</v>
      </c>
      <c r="V74" s="72">
        <f t="shared" si="31"/>
        <v>99.116620360475892</v>
      </c>
      <c r="W74" s="72">
        <f t="shared" si="31"/>
        <v>96.82268290945359</v>
      </c>
      <c r="X74" s="72">
        <f t="shared" si="31"/>
        <v>96.110279974353489</v>
      </c>
      <c r="Y74" s="72">
        <f t="shared" si="31"/>
        <v>88.067250837073445</v>
      </c>
      <c r="Z74" s="72">
        <f t="shared" si="31"/>
        <v>81.07145401439054</v>
      </c>
      <c r="AA74" s="72">
        <f t="shared" si="31"/>
        <v>77.79440051293011</v>
      </c>
      <c r="AB74" s="72">
        <f t="shared" si="14"/>
        <v>75.28674218137779</v>
      </c>
      <c r="AC74" s="72">
        <f t="shared" si="14"/>
        <v>74.880672508370736</v>
      </c>
      <c r="AD74" s="72">
        <f t="shared" si="14"/>
        <v>85.744817268647154</v>
      </c>
      <c r="AE74" s="72">
        <f t="shared" si="38"/>
        <v>88.174111277338469</v>
      </c>
      <c r="AF74" s="72">
        <f t="shared" si="39"/>
        <v>94.94906319014035</v>
      </c>
      <c r="AG74" s="73">
        <f t="shared" si="39"/>
        <v>95.526109567571424</v>
      </c>
      <c r="AH74" s="556">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45">
      <c r="B75" s="739"/>
      <c r="C75" s="1" t="s">
        <v>198</v>
      </c>
      <c r="D75" s="210">
        <v>85979</v>
      </c>
      <c r="E75" s="210">
        <v>84913</v>
      </c>
      <c r="F75" s="210">
        <v>82136</v>
      </c>
      <c r="G75" s="210">
        <v>81798</v>
      </c>
      <c r="H75" s="210">
        <v>78093</v>
      </c>
      <c r="I75" s="210">
        <v>76262</v>
      </c>
      <c r="J75" s="210">
        <v>75199</v>
      </c>
      <c r="K75" s="210">
        <v>73705</v>
      </c>
      <c r="L75" s="210">
        <v>74100</v>
      </c>
      <c r="M75" s="210">
        <v>74858</v>
      </c>
      <c r="N75" s="210">
        <v>75064</v>
      </c>
      <c r="O75" s="210">
        <v>77873</v>
      </c>
      <c r="P75" s="211">
        <v>78915</v>
      </c>
      <c r="Q75" s="211">
        <v>81781</v>
      </c>
      <c r="R75" s="211">
        <v>82022</v>
      </c>
      <c r="S75" s="555">
        <f>100</f>
        <v>100</v>
      </c>
      <c r="T75" s="72">
        <f t="shared" si="31"/>
        <v>98.760162365228723</v>
      </c>
      <c r="U75" s="72">
        <f t="shared" si="31"/>
        <v>95.530303911420233</v>
      </c>
      <c r="V75" s="72">
        <f t="shared" si="31"/>
        <v>95.137184661370796</v>
      </c>
      <c r="W75" s="72">
        <f t="shared" si="31"/>
        <v>90.827992881982809</v>
      </c>
      <c r="X75" s="72">
        <f t="shared" si="31"/>
        <v>88.698403098431015</v>
      </c>
      <c r="Y75" s="72">
        <f t="shared" si="31"/>
        <v>87.462054687772593</v>
      </c>
      <c r="Z75" s="72">
        <f t="shared" si="31"/>
        <v>85.724421079565943</v>
      </c>
      <c r="AA75" s="72">
        <f t="shared" si="31"/>
        <v>86.183835587759802</v>
      </c>
      <c r="AB75" s="72">
        <f t="shared" si="14"/>
        <v>87.065446213610301</v>
      </c>
      <c r="AC75" s="72">
        <f t="shared" si="14"/>
        <v>87.305039602693682</v>
      </c>
      <c r="AD75" s="72">
        <f t="shared" si="14"/>
        <v>90.572116447039392</v>
      </c>
      <c r="AE75" s="72">
        <f t="shared" si="38"/>
        <v>91.784040288907761</v>
      </c>
      <c r="AF75" s="72">
        <f t="shared" si="39"/>
        <v>95.117412391397906</v>
      </c>
      <c r="AG75" s="73">
        <f t="shared" si="39"/>
        <v>95.397713395131376</v>
      </c>
      <c r="AH75" s="556">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739"/>
      <c r="C76" s="1" t="s">
        <v>199</v>
      </c>
      <c r="D76">
        <v>71942</v>
      </c>
      <c r="E76">
        <v>68613</v>
      </c>
      <c r="F76">
        <v>69083</v>
      </c>
      <c r="G76">
        <v>67885</v>
      </c>
      <c r="H76">
        <v>64502</v>
      </c>
      <c r="I76">
        <v>62771</v>
      </c>
      <c r="J76">
        <v>62837</v>
      </c>
      <c r="K76">
        <v>62325</v>
      </c>
      <c r="L76">
        <v>63180</v>
      </c>
      <c r="M76">
        <v>64290</v>
      </c>
      <c r="N76">
        <v>64553</v>
      </c>
      <c r="O76">
        <v>65837</v>
      </c>
      <c r="P76">
        <v>66538</v>
      </c>
      <c r="Q76">
        <v>68453</v>
      </c>
      <c r="R76">
        <v>68613</v>
      </c>
      <c r="S76" s="555">
        <f>100</f>
        <v>100</v>
      </c>
      <c r="T76" s="72">
        <f t="shared" si="31"/>
        <v>95.372661310500121</v>
      </c>
      <c r="U76" s="72">
        <f t="shared" si="31"/>
        <v>96.025965360985239</v>
      </c>
      <c r="V76" s="72">
        <f t="shared" si="31"/>
        <v>94.36073503655723</v>
      </c>
      <c r="W76" s="72">
        <f t="shared" si="31"/>
        <v>89.658335881682461</v>
      </c>
      <c r="X76" s="72">
        <f t="shared" si="31"/>
        <v>87.252230963831977</v>
      </c>
      <c r="Y76" s="72">
        <f t="shared" si="31"/>
        <v>87.343971532623499</v>
      </c>
      <c r="Z76" s="72">
        <f t="shared" si="31"/>
        <v>86.632287120180152</v>
      </c>
      <c r="AA76" s="72">
        <f t="shared" si="31"/>
        <v>87.82074448861583</v>
      </c>
      <c r="AB76" s="72">
        <f t="shared" si="14"/>
        <v>89.363654054655143</v>
      </c>
      <c r="AC76" s="72">
        <f t="shared" si="14"/>
        <v>89.729226321203186</v>
      </c>
      <c r="AD76" s="72">
        <f t="shared" si="14"/>
        <v>91.513997386783799</v>
      </c>
      <c r="AE76" s="72">
        <f t="shared" ref="AE76:AE79" si="40">P76*100/$D76</f>
        <v>92.488393428039259</v>
      </c>
      <c r="AF76" s="72">
        <f t="shared" ref="AF76:AG79" si="41">Q76*100/$D76</f>
        <v>95.150259931611572</v>
      </c>
      <c r="AG76" s="73">
        <f t="shared" si="41"/>
        <v>95.372661310500121</v>
      </c>
      <c r="AH76" s="235"/>
      <c r="AI76" s="236"/>
      <c r="AJ76" s="236"/>
      <c r="AK76" s="236"/>
      <c r="AL76" s="236"/>
      <c r="AM76" s="236"/>
      <c r="AN76" s="236"/>
      <c r="AO76" s="236"/>
      <c r="AP76" s="236"/>
      <c r="AQ76" s="236"/>
      <c r="AR76" s="236"/>
      <c r="AS76" s="236"/>
      <c r="AT76" s="236"/>
      <c r="AU76" s="236"/>
      <c r="AV76" s="237"/>
    </row>
    <row r="77" spans="2:48" ht="15" customHeight="1">
      <c r="B77" s="741" t="s">
        <v>210</v>
      </c>
      <c r="C77" s="7" t="s">
        <v>194</v>
      </c>
      <c r="D77" s="210">
        <v>274678</v>
      </c>
      <c r="E77" s="210">
        <v>278885</v>
      </c>
      <c r="F77" s="210">
        <v>293843</v>
      </c>
      <c r="G77" s="210">
        <v>302556</v>
      </c>
      <c r="H77" s="210">
        <v>311284</v>
      </c>
      <c r="I77" s="210">
        <v>320174</v>
      </c>
      <c r="J77" s="210">
        <v>333875</v>
      </c>
      <c r="K77" s="210">
        <v>343585</v>
      </c>
      <c r="L77" s="210">
        <v>352513</v>
      </c>
      <c r="M77" s="210">
        <v>357489</v>
      </c>
      <c r="N77" s="210">
        <v>368363</v>
      </c>
      <c r="O77" s="210">
        <v>376863</v>
      </c>
      <c r="P77" s="211">
        <v>365918</v>
      </c>
      <c r="Q77" s="211">
        <v>367073</v>
      </c>
      <c r="R77" s="211">
        <v>369352</v>
      </c>
      <c r="S77" s="555">
        <f>100</f>
        <v>100</v>
      </c>
      <c r="T77" s="72">
        <f t="shared" si="31"/>
        <v>101.53161155971719</v>
      </c>
      <c r="U77" s="72">
        <f t="shared" si="31"/>
        <v>106.97726064701214</v>
      </c>
      <c r="V77" s="72">
        <f t="shared" si="31"/>
        <v>110.14933849816876</v>
      </c>
      <c r="W77" s="72">
        <f t="shared" si="31"/>
        <v>113.32687728904389</v>
      </c>
      <c r="X77" s="72">
        <f t="shared" si="31"/>
        <v>116.56339422887891</v>
      </c>
      <c r="Y77" s="72">
        <f t="shared" si="31"/>
        <v>121.55141656776298</v>
      </c>
      <c r="Z77" s="72">
        <f t="shared" si="31"/>
        <v>125.08646487887636</v>
      </c>
      <c r="AA77" s="72">
        <f t="shared" si="31"/>
        <v>128.33681619933159</v>
      </c>
      <c r="AB77" s="72">
        <f t="shared" si="14"/>
        <v>130.14839193528422</v>
      </c>
      <c r="AC77" s="72">
        <f t="shared" si="14"/>
        <v>134.10720916855374</v>
      </c>
      <c r="AD77" s="72">
        <f t="shared" si="14"/>
        <v>137.20174167570755</v>
      </c>
      <c r="AE77" s="72">
        <f t="shared" si="40"/>
        <v>133.21707599443712</v>
      </c>
      <c r="AF77" s="72">
        <f t="shared" si="41"/>
        <v>133.63756835276214</v>
      </c>
      <c r="AG77" s="73">
        <f t="shared" si="41"/>
        <v>134.46726712732726</v>
      </c>
      <c r="AH77" s="556">
        <v>1</v>
      </c>
      <c r="AI77" s="232">
        <v>1</v>
      </c>
      <c r="AJ77" s="232">
        <v>1</v>
      </c>
      <c r="AK77" s="232">
        <v>1</v>
      </c>
      <c r="AL77" s="232">
        <v>1</v>
      </c>
      <c r="AM77" s="232">
        <v>1</v>
      </c>
      <c r="AN77" s="232">
        <v>1</v>
      </c>
      <c r="AO77" s="232">
        <v>1</v>
      </c>
      <c r="AP77" s="232">
        <v>1</v>
      </c>
      <c r="AQ77" s="232">
        <v>1</v>
      </c>
      <c r="AR77" s="232">
        <v>1</v>
      </c>
      <c r="AS77" s="232">
        <v>1</v>
      </c>
      <c r="AT77" s="232">
        <v>4</v>
      </c>
      <c r="AU77" s="232">
        <v>6</v>
      </c>
      <c r="AV77" s="234">
        <v>7</v>
      </c>
    </row>
    <row r="78" spans="2:48" ht="14.45">
      <c r="B78" s="739"/>
      <c r="C78" s="1" t="s">
        <v>195</v>
      </c>
      <c r="D78" s="210">
        <v>138121</v>
      </c>
      <c r="E78" s="210">
        <v>132880</v>
      </c>
      <c r="F78" s="210">
        <v>113588</v>
      </c>
      <c r="G78" s="210">
        <v>115288</v>
      </c>
      <c r="H78" s="210">
        <v>113416</v>
      </c>
      <c r="I78" s="210">
        <v>111633</v>
      </c>
      <c r="J78" s="210">
        <v>110763</v>
      </c>
      <c r="K78" s="210">
        <v>110503</v>
      </c>
      <c r="L78" s="210">
        <v>113137</v>
      </c>
      <c r="M78" s="210">
        <v>115668</v>
      </c>
      <c r="N78" s="210">
        <v>121246</v>
      </c>
      <c r="O78" s="210">
        <v>124938</v>
      </c>
      <c r="P78" s="211">
        <v>117041</v>
      </c>
      <c r="Q78" s="211">
        <v>117840</v>
      </c>
      <c r="R78" s="211">
        <v>119409</v>
      </c>
      <c r="S78" s="555">
        <f>100</f>
        <v>100</v>
      </c>
      <c r="T78" s="72">
        <f t="shared" si="31"/>
        <v>96.205500973783856</v>
      </c>
      <c r="U78" s="72">
        <f t="shared" si="31"/>
        <v>82.238037662629139</v>
      </c>
      <c r="V78" s="72">
        <f t="shared" si="31"/>
        <v>83.468842536616449</v>
      </c>
      <c r="W78" s="72">
        <f t="shared" si="31"/>
        <v>82.113509169496311</v>
      </c>
      <c r="X78" s="72">
        <f t="shared" si="31"/>
        <v>80.822612057543751</v>
      </c>
      <c r="Y78" s="72">
        <f t="shared" si="31"/>
        <v>80.19272956320907</v>
      </c>
      <c r="Z78" s="72">
        <f t="shared" si="31"/>
        <v>80.004488817775723</v>
      </c>
      <c r="AA78" s="72">
        <f t="shared" si="31"/>
        <v>81.911512369588991</v>
      </c>
      <c r="AB78" s="72">
        <f t="shared" si="14"/>
        <v>83.743963626095962</v>
      </c>
      <c r="AC78" s="72">
        <f t="shared" si="14"/>
        <v>87.782451618508404</v>
      </c>
      <c r="AD78" s="72">
        <f t="shared" si="14"/>
        <v>90.455470203662003</v>
      </c>
      <c r="AE78" s="72">
        <f t="shared" si="40"/>
        <v>84.738019562557469</v>
      </c>
      <c r="AF78" s="72">
        <f t="shared" si="41"/>
        <v>85.316497853331498</v>
      </c>
      <c r="AG78" s="73">
        <f t="shared" si="41"/>
        <v>86.452458351735075</v>
      </c>
      <c r="AH78" s="556">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739"/>
      <c r="C79" s="1" t="s">
        <v>196</v>
      </c>
      <c r="D79" s="210">
        <v>104835</v>
      </c>
      <c r="E79" s="210">
        <v>90891</v>
      </c>
      <c r="F79" s="210">
        <v>84189</v>
      </c>
      <c r="G79" s="210">
        <v>80809</v>
      </c>
      <c r="H79" s="210">
        <v>79175</v>
      </c>
      <c r="I79" s="210">
        <v>74987</v>
      </c>
      <c r="J79" s="210">
        <v>74653</v>
      </c>
      <c r="K79" s="210">
        <v>77648</v>
      </c>
      <c r="L79" s="210">
        <v>81167</v>
      </c>
      <c r="M79" s="210">
        <v>84162</v>
      </c>
      <c r="N79" s="210">
        <v>88649</v>
      </c>
      <c r="O79" s="210">
        <v>92851</v>
      </c>
      <c r="P79" s="211">
        <v>89172</v>
      </c>
      <c r="Q79" s="211">
        <v>89556</v>
      </c>
      <c r="R79" s="211">
        <v>90310</v>
      </c>
      <c r="S79" s="555">
        <f>100</f>
        <v>100</v>
      </c>
      <c r="T79" s="72">
        <f t="shared" si="31"/>
        <v>86.699098583488336</v>
      </c>
      <c r="U79" s="72">
        <f t="shared" si="31"/>
        <v>80.306195449992842</v>
      </c>
      <c r="V79" s="72">
        <f t="shared" si="31"/>
        <v>77.082081365956029</v>
      </c>
      <c r="W79" s="72">
        <f t="shared" si="31"/>
        <v>75.523441598702718</v>
      </c>
      <c r="X79" s="72">
        <f t="shared" si="31"/>
        <v>71.528592550197928</v>
      </c>
      <c r="Y79" s="72">
        <f t="shared" si="31"/>
        <v>71.209996661420334</v>
      </c>
      <c r="Z79" s="72">
        <f t="shared" si="31"/>
        <v>74.066866981447035</v>
      </c>
      <c r="AA79" s="72">
        <f t="shared" si="31"/>
        <v>77.423570372490104</v>
      </c>
      <c r="AB79" s="72">
        <f t="shared" si="14"/>
        <v>80.280440692516805</v>
      </c>
      <c r="AC79" s="72">
        <f t="shared" si="14"/>
        <v>84.56049983307102</v>
      </c>
      <c r="AD79" s="72">
        <f t="shared" si="14"/>
        <v>88.56870320026708</v>
      </c>
      <c r="AE79" s="72">
        <f t="shared" si="40"/>
        <v>85.059379024180856</v>
      </c>
      <c r="AF79" s="72">
        <f t="shared" si="41"/>
        <v>85.42566890828445</v>
      </c>
      <c r="AG79" s="73">
        <f t="shared" si="41"/>
        <v>86.144894357800354</v>
      </c>
      <c r="AH79" s="556">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739"/>
      <c r="C80" s="1" t="s">
        <v>197</v>
      </c>
      <c r="D80" s="210">
        <v>143764</v>
      </c>
      <c r="E80" s="210">
        <v>124231</v>
      </c>
      <c r="F80" s="210">
        <v>111482</v>
      </c>
      <c r="G80" s="210">
        <v>110712</v>
      </c>
      <c r="H80" s="210">
        <v>110966</v>
      </c>
      <c r="I80" s="210">
        <v>113514</v>
      </c>
      <c r="J80" s="210">
        <v>114602</v>
      </c>
      <c r="K80" s="210">
        <v>109960</v>
      </c>
      <c r="L80" s="210">
        <v>113308</v>
      </c>
      <c r="M80" s="210">
        <v>115630</v>
      </c>
      <c r="N80" s="210">
        <v>121979</v>
      </c>
      <c r="O80" s="210">
        <v>128315</v>
      </c>
      <c r="P80" s="211">
        <v>115108</v>
      </c>
      <c r="Q80" s="211">
        <v>116393</v>
      </c>
      <c r="R80" s="211">
        <v>118897</v>
      </c>
      <c r="S80" s="555">
        <f>100</f>
        <v>100</v>
      </c>
      <c r="T80" s="72">
        <f t="shared" si="31"/>
        <v>86.413149328065444</v>
      </c>
      <c r="U80" s="72">
        <f t="shared" si="31"/>
        <v>77.54514342950948</v>
      </c>
      <c r="V80" s="72">
        <f t="shared" si="31"/>
        <v>77.009543418380119</v>
      </c>
      <c r="W80" s="72">
        <f t="shared" si="31"/>
        <v>77.186221863609802</v>
      </c>
      <c r="X80" s="72">
        <f t="shared" si="31"/>
        <v>78.958570991346932</v>
      </c>
      <c r="Y80" s="72">
        <f t="shared" si="31"/>
        <v>79.715366851228396</v>
      </c>
      <c r="Z80" s="72">
        <f t="shared" si="31"/>
        <v>76.486463926991462</v>
      </c>
      <c r="AA80" s="72">
        <f t="shared" si="31"/>
        <v>78.815280598759074</v>
      </c>
      <c r="AB80" s="72">
        <f t="shared" si="14"/>
        <v>80.430427645307589</v>
      </c>
      <c r="AC80" s="72">
        <f t="shared" si="14"/>
        <v>84.846693191619593</v>
      </c>
      <c r="AD80" s="72">
        <f t="shared" si="14"/>
        <v>89.253916140341119</v>
      </c>
      <c r="AE80" s="72">
        <f t="shared" ref="AE80:AE83" si="42">P80*100/$D80</f>
        <v>80.067332572827695</v>
      </c>
      <c r="AF80" s="72">
        <f t="shared" ref="AF80:AG83" si="43">Q80*100/$D80</f>
        <v>80.961158565426672</v>
      </c>
      <c r="AG80" s="73">
        <f t="shared" si="43"/>
        <v>82.702901978242124</v>
      </c>
      <c r="AH80" s="556">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45">
      <c r="B81" s="739"/>
      <c r="C81" s="1" t="s">
        <v>198</v>
      </c>
      <c r="D81" s="210">
        <v>661398</v>
      </c>
      <c r="E81" s="210">
        <v>626887</v>
      </c>
      <c r="F81" s="210">
        <v>603102</v>
      </c>
      <c r="G81" s="210">
        <v>609365</v>
      </c>
      <c r="H81" s="210">
        <v>614841</v>
      </c>
      <c r="I81" s="210">
        <v>620308</v>
      </c>
      <c r="J81" s="210">
        <v>633893</v>
      </c>
      <c r="K81" s="210">
        <v>641696</v>
      </c>
      <c r="L81" s="210">
        <v>660125</v>
      </c>
      <c r="M81" s="210">
        <v>672949</v>
      </c>
      <c r="N81" s="210">
        <v>700237</v>
      </c>
      <c r="O81" s="210">
        <v>722967</v>
      </c>
      <c r="P81" s="211">
        <v>687239</v>
      </c>
      <c r="Q81" s="211">
        <v>690862</v>
      </c>
      <c r="R81" s="211">
        <v>697968</v>
      </c>
      <c r="S81" s="555">
        <f>100</f>
        <v>100</v>
      </c>
      <c r="T81" s="72">
        <f t="shared" si="31"/>
        <v>94.78211303934998</v>
      </c>
      <c r="U81" s="72">
        <f t="shared" si="31"/>
        <v>91.185942503606</v>
      </c>
      <c r="V81" s="72">
        <f t="shared" si="31"/>
        <v>92.132876119976174</v>
      </c>
      <c r="W81" s="72">
        <f t="shared" si="31"/>
        <v>92.960819355365459</v>
      </c>
      <c r="X81" s="72">
        <f t="shared" si="31"/>
        <v>93.78740183671556</v>
      </c>
      <c r="Y81" s="72">
        <f t="shared" si="31"/>
        <v>95.841384461398434</v>
      </c>
      <c r="Z81" s="72">
        <f t="shared" si="31"/>
        <v>97.021158213360181</v>
      </c>
      <c r="AA81" s="72">
        <f t="shared" si="31"/>
        <v>99.807528900903847</v>
      </c>
      <c r="AB81" s="72">
        <f t="shared" si="14"/>
        <v>101.74645221183009</v>
      </c>
      <c r="AC81" s="72">
        <f t="shared" si="14"/>
        <v>105.8722584585983</v>
      </c>
      <c r="AD81" s="72">
        <f t="shared" si="14"/>
        <v>109.30891838197273</v>
      </c>
      <c r="AE81" s="72">
        <f t="shared" si="42"/>
        <v>103.90702723624807</v>
      </c>
      <c r="AF81" s="72">
        <f t="shared" si="43"/>
        <v>104.45480633446125</v>
      </c>
      <c r="AG81" s="73">
        <f t="shared" si="43"/>
        <v>105.52919724583383</v>
      </c>
      <c r="AH81" s="556">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45">
      <c r="B82" s="740"/>
      <c r="C82" s="8" t="s">
        <v>199</v>
      </c>
      <c r="D82">
        <v>517634</v>
      </c>
      <c r="E82">
        <v>502656</v>
      </c>
      <c r="F82">
        <v>491620</v>
      </c>
      <c r="G82">
        <v>498653</v>
      </c>
      <c r="H82">
        <v>503875</v>
      </c>
      <c r="I82">
        <v>506794</v>
      </c>
      <c r="J82">
        <v>519291</v>
      </c>
      <c r="K82">
        <v>531736</v>
      </c>
      <c r="L82">
        <v>546817</v>
      </c>
      <c r="M82">
        <v>557319</v>
      </c>
      <c r="N82">
        <v>578258</v>
      </c>
      <c r="O82">
        <v>594652</v>
      </c>
      <c r="P82">
        <v>572131</v>
      </c>
      <c r="Q82">
        <v>574469</v>
      </c>
      <c r="R82">
        <v>579071</v>
      </c>
      <c r="S82" s="555">
        <f>100</f>
        <v>100</v>
      </c>
      <c r="T82" s="72">
        <f t="shared" si="31"/>
        <v>97.106449730890944</v>
      </c>
      <c r="U82" s="72">
        <f t="shared" si="31"/>
        <v>94.974441400680789</v>
      </c>
      <c r="V82" s="72">
        <f t="shared" si="31"/>
        <v>96.333123403794957</v>
      </c>
      <c r="W82" s="72">
        <f t="shared" si="31"/>
        <v>97.341944308140498</v>
      </c>
      <c r="X82" s="72">
        <f t="shared" si="31"/>
        <v>97.90585626137387</v>
      </c>
      <c r="Y82" s="72">
        <f t="shared" si="31"/>
        <v>100.32011034823833</v>
      </c>
      <c r="Z82" s="72">
        <f t="shared" si="31"/>
        <v>102.72431872713153</v>
      </c>
      <c r="AA82" s="72">
        <f t="shared" si="31"/>
        <v>105.63776722549137</v>
      </c>
      <c r="AB82" s="72">
        <f t="shared" si="14"/>
        <v>107.66661386230426</v>
      </c>
      <c r="AC82" s="72">
        <f t="shared" si="14"/>
        <v>111.71175000096594</v>
      </c>
      <c r="AD82" s="72">
        <f t="shared" si="14"/>
        <v>114.87885262560033</v>
      </c>
      <c r="AE82" s="72">
        <f t="shared" si="42"/>
        <v>110.52809514058195</v>
      </c>
      <c r="AF82" s="72">
        <f t="shared" si="43"/>
        <v>110.97976562590556</v>
      </c>
      <c r="AG82" s="73">
        <f t="shared" si="43"/>
        <v>111.8688107813629</v>
      </c>
      <c r="AH82" s="235"/>
      <c r="AI82" s="236"/>
      <c r="AJ82" s="236"/>
      <c r="AK82" s="236"/>
      <c r="AL82" s="236"/>
      <c r="AM82" s="236"/>
      <c r="AN82" s="236"/>
      <c r="AO82" s="236"/>
      <c r="AP82" s="236"/>
      <c r="AQ82" s="236"/>
      <c r="AR82" s="236"/>
      <c r="AS82" s="236"/>
      <c r="AT82" s="236"/>
      <c r="AU82" s="236"/>
      <c r="AV82" s="237"/>
    </row>
    <row r="83" spans="2:48" ht="15" customHeight="1">
      <c r="B83" s="739" t="s">
        <v>211</v>
      </c>
      <c r="C83" s="1" t="s">
        <v>194</v>
      </c>
      <c r="D83" s="210">
        <v>86942</v>
      </c>
      <c r="E83" s="210">
        <v>76647</v>
      </c>
      <c r="F83" s="210">
        <v>99759</v>
      </c>
      <c r="G83" s="210">
        <v>98110</v>
      </c>
      <c r="H83" s="210">
        <v>97878</v>
      </c>
      <c r="I83" s="210">
        <v>97996</v>
      </c>
      <c r="J83" s="210">
        <v>102119</v>
      </c>
      <c r="K83" s="210">
        <v>103755</v>
      </c>
      <c r="L83" s="210">
        <v>107921</v>
      </c>
      <c r="M83" s="210">
        <v>112123</v>
      </c>
      <c r="N83" s="210">
        <v>115627</v>
      </c>
      <c r="O83" s="210">
        <v>117610</v>
      </c>
      <c r="P83" s="211">
        <v>118171</v>
      </c>
      <c r="Q83" s="211">
        <v>118154</v>
      </c>
      <c r="R83" s="211">
        <v>118091</v>
      </c>
      <c r="S83" s="555">
        <f>100</f>
        <v>100</v>
      </c>
      <c r="T83" s="72">
        <f t="shared" si="31"/>
        <v>88.15877251501</v>
      </c>
      <c r="U83" s="72">
        <f t="shared" si="31"/>
        <v>114.74201191598998</v>
      </c>
      <c r="V83" s="72">
        <f t="shared" si="31"/>
        <v>112.84534517264383</v>
      </c>
      <c r="W83" s="72">
        <f t="shared" si="31"/>
        <v>112.5785006096018</v>
      </c>
      <c r="X83" s="72">
        <f t="shared" si="31"/>
        <v>112.71422327528697</v>
      </c>
      <c r="Y83" s="72">
        <f t="shared" si="31"/>
        <v>117.45646522969336</v>
      </c>
      <c r="Z83" s="72">
        <f t="shared" si="31"/>
        <v>119.33817947597248</v>
      </c>
      <c r="AA83" s="72">
        <f t="shared" si="31"/>
        <v>124.12987968990821</v>
      </c>
      <c r="AB83" s="72">
        <f t="shared" si="14"/>
        <v>128.96298681879873</v>
      </c>
      <c r="AC83" s="72">
        <f t="shared" si="14"/>
        <v>132.99325987439903</v>
      </c>
      <c r="AD83" s="72">
        <f t="shared" si="14"/>
        <v>135.27409077315912</v>
      </c>
      <c r="AE83" s="72">
        <f t="shared" si="42"/>
        <v>135.91934853120472</v>
      </c>
      <c r="AF83" s="72">
        <f t="shared" si="43"/>
        <v>135.89979526580939</v>
      </c>
      <c r="AG83" s="73">
        <f t="shared" si="43"/>
        <v>135.8273331646385</v>
      </c>
      <c r="AH83" s="556">
        <v>1</v>
      </c>
      <c r="AI83" s="232">
        <v>1</v>
      </c>
      <c r="AJ83" s="232">
        <v>1</v>
      </c>
      <c r="AK83" s="232">
        <v>1</v>
      </c>
      <c r="AL83" s="232">
        <v>1</v>
      </c>
      <c r="AM83" s="232">
        <v>1</v>
      </c>
      <c r="AN83" s="232">
        <v>1</v>
      </c>
      <c r="AO83" s="232">
        <v>1</v>
      </c>
      <c r="AP83" s="232">
        <v>1</v>
      </c>
      <c r="AQ83" s="232">
        <v>1</v>
      </c>
      <c r="AR83" s="232">
        <v>1</v>
      </c>
      <c r="AS83" s="232">
        <v>1</v>
      </c>
      <c r="AT83" s="232">
        <v>4</v>
      </c>
      <c r="AU83" s="232">
        <v>6</v>
      </c>
      <c r="AV83" s="234">
        <v>7</v>
      </c>
    </row>
    <row r="84" spans="2:48" ht="14.45">
      <c r="B84" s="739"/>
      <c r="C84" s="1" t="s">
        <v>195</v>
      </c>
      <c r="D84" s="210">
        <v>109006</v>
      </c>
      <c r="E84" s="210">
        <v>100192</v>
      </c>
      <c r="F84" s="210">
        <v>113851</v>
      </c>
      <c r="G84" s="210">
        <v>116586</v>
      </c>
      <c r="H84" s="210">
        <v>110800</v>
      </c>
      <c r="I84" s="210">
        <v>106606</v>
      </c>
      <c r="J84" s="210">
        <v>111757</v>
      </c>
      <c r="K84" s="210">
        <v>106311</v>
      </c>
      <c r="L84" s="210">
        <v>110538</v>
      </c>
      <c r="M84" s="210">
        <v>109296</v>
      </c>
      <c r="N84" s="210">
        <v>112756</v>
      </c>
      <c r="O84" s="210">
        <v>112260</v>
      </c>
      <c r="P84" s="211">
        <v>108826</v>
      </c>
      <c r="Q84" s="211">
        <v>109011</v>
      </c>
      <c r="R84" s="211">
        <v>110370</v>
      </c>
      <c r="S84" s="555">
        <f>100</f>
        <v>100</v>
      </c>
      <c r="T84" s="72">
        <f t="shared" si="31"/>
        <v>91.914206557437211</v>
      </c>
      <c r="U84" s="72">
        <f t="shared" si="31"/>
        <v>104.444709465534</v>
      </c>
      <c r="V84" s="72">
        <f t="shared" si="31"/>
        <v>106.95374566537622</v>
      </c>
      <c r="W84" s="72">
        <f t="shared" si="31"/>
        <v>101.64578096618534</v>
      </c>
      <c r="X84" s="72">
        <f t="shared" si="31"/>
        <v>97.798286332862418</v>
      </c>
      <c r="Y84" s="72">
        <f t="shared" si="31"/>
        <v>102.52371429095646</v>
      </c>
      <c r="Z84" s="72">
        <f t="shared" si="31"/>
        <v>97.527659027943415</v>
      </c>
      <c r="AA84" s="72">
        <f t="shared" si="31"/>
        <v>101.40542722418949</v>
      </c>
      <c r="AB84" s="72">
        <f t="shared" si="14"/>
        <v>100.26604040144579</v>
      </c>
      <c r="AC84" s="72">
        <f t="shared" si="14"/>
        <v>103.44017760490249</v>
      </c>
      <c r="AD84" s="72">
        <f t="shared" si="14"/>
        <v>102.98515678036071</v>
      </c>
      <c r="AE84" s="72">
        <f t="shared" ref="AE84:AE87" si="44">P84*100/$D84</f>
        <v>99.834871474964686</v>
      </c>
      <c r="AF84" s="72">
        <f t="shared" ref="AF84:AG87" si="45">Q84*100/$D84</f>
        <v>100.0045869034732</v>
      </c>
      <c r="AG84" s="73">
        <f t="shared" si="45"/>
        <v>101.25130726748986</v>
      </c>
      <c r="AH84" s="556">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739"/>
      <c r="C85" s="1" t="s">
        <v>196</v>
      </c>
      <c r="D85" s="210">
        <v>171290</v>
      </c>
      <c r="E85" s="210">
        <v>167203</v>
      </c>
      <c r="F85" s="210">
        <v>173929</v>
      </c>
      <c r="G85" s="210">
        <v>180201</v>
      </c>
      <c r="H85" s="210">
        <v>177241</v>
      </c>
      <c r="I85" s="210">
        <v>167641</v>
      </c>
      <c r="J85" s="210">
        <v>169534</v>
      </c>
      <c r="K85" s="210">
        <v>181945</v>
      </c>
      <c r="L85" s="210">
        <v>180872</v>
      </c>
      <c r="M85" s="210">
        <v>186348</v>
      </c>
      <c r="N85" s="210">
        <v>186023</v>
      </c>
      <c r="O85" s="210">
        <v>185709</v>
      </c>
      <c r="P85" s="211">
        <v>184561</v>
      </c>
      <c r="Q85" s="211">
        <v>184641</v>
      </c>
      <c r="R85" s="211">
        <v>185291</v>
      </c>
      <c r="S85" s="555">
        <f>100</f>
        <v>100</v>
      </c>
      <c r="T85" s="72">
        <f t="shared" si="31"/>
        <v>97.613987973611998</v>
      </c>
      <c r="U85" s="72">
        <f t="shared" si="31"/>
        <v>101.54066203514508</v>
      </c>
      <c r="V85" s="72">
        <f t="shared" si="31"/>
        <v>105.20228851655088</v>
      </c>
      <c r="W85" s="72">
        <f t="shared" si="31"/>
        <v>103.47422499854049</v>
      </c>
      <c r="X85" s="72">
        <f t="shared" si="31"/>
        <v>97.869694669858134</v>
      </c>
      <c r="Y85" s="72">
        <f t="shared" si="31"/>
        <v>98.974837994045188</v>
      </c>
      <c r="Z85" s="72">
        <f t="shared" si="31"/>
        <v>106.22044485959483</v>
      </c>
      <c r="AA85" s="72">
        <f t="shared" si="31"/>
        <v>105.59402183431607</v>
      </c>
      <c r="AB85" s="72">
        <f t="shared" si="14"/>
        <v>108.7909393426353</v>
      </c>
      <c r="AC85" s="72">
        <f t="shared" si="14"/>
        <v>108.60120263879969</v>
      </c>
      <c r="AD85" s="72">
        <f t="shared" si="14"/>
        <v>108.41788779263237</v>
      </c>
      <c r="AE85" s="72">
        <f t="shared" si="44"/>
        <v>107.74767937416078</v>
      </c>
      <c r="AF85" s="72">
        <f t="shared" si="45"/>
        <v>107.79438379356647</v>
      </c>
      <c r="AG85" s="73">
        <f t="shared" si="45"/>
        <v>108.17385720123767</v>
      </c>
      <c r="AH85" s="556">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739"/>
      <c r="C86" s="1" t="s">
        <v>197</v>
      </c>
      <c r="D86" s="210">
        <v>582635</v>
      </c>
      <c r="E86" s="210">
        <v>534058</v>
      </c>
      <c r="F86" s="210">
        <v>476219</v>
      </c>
      <c r="G86" s="210">
        <v>487034</v>
      </c>
      <c r="H86" s="210">
        <v>486616</v>
      </c>
      <c r="I86" s="210">
        <v>492724</v>
      </c>
      <c r="J86" s="210">
        <v>518092</v>
      </c>
      <c r="K86" s="210">
        <v>572288</v>
      </c>
      <c r="L86" s="210">
        <v>624365</v>
      </c>
      <c r="M86" s="210">
        <v>694813</v>
      </c>
      <c r="N86" s="210">
        <v>740617</v>
      </c>
      <c r="O86" s="210">
        <v>741454</v>
      </c>
      <c r="P86" s="211">
        <v>688298</v>
      </c>
      <c r="Q86" s="211">
        <v>690966</v>
      </c>
      <c r="R86" s="211">
        <v>709947</v>
      </c>
      <c r="S86" s="555">
        <f>100</f>
        <v>100</v>
      </c>
      <c r="T86" s="72">
        <f t="shared" si="31"/>
        <v>91.662533146824344</v>
      </c>
      <c r="U86" s="72">
        <f t="shared" si="31"/>
        <v>81.73539179760914</v>
      </c>
      <c r="V86" s="72">
        <f t="shared" si="31"/>
        <v>83.591613960712962</v>
      </c>
      <c r="W86" s="72">
        <f t="shared" si="31"/>
        <v>83.519870931200501</v>
      </c>
      <c r="X86" s="72">
        <f t="shared" si="31"/>
        <v>84.56821165910047</v>
      </c>
      <c r="Y86" s="72">
        <f t="shared" si="31"/>
        <v>88.922224033914887</v>
      </c>
      <c r="Z86" s="72">
        <f t="shared" si="31"/>
        <v>98.22410256850344</v>
      </c>
      <c r="AA86" s="72">
        <f t="shared" si="31"/>
        <v>107.16228856831464</v>
      </c>
      <c r="AB86" s="72">
        <f t="shared" si="14"/>
        <v>119.25356355179487</v>
      </c>
      <c r="AC86" s="72">
        <f t="shared" si="14"/>
        <v>127.11508920679327</v>
      </c>
      <c r="AD86" s="72">
        <f t="shared" si="14"/>
        <v>127.25874689986011</v>
      </c>
      <c r="AE86" s="72">
        <f t="shared" si="44"/>
        <v>118.13536776884327</v>
      </c>
      <c r="AF86" s="72">
        <f t="shared" si="45"/>
        <v>118.59328739262145</v>
      </c>
      <c r="AG86" s="73">
        <f t="shared" si="45"/>
        <v>121.85107314184695</v>
      </c>
      <c r="AH86" s="556">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739"/>
      <c r="C87" s="1" t="s">
        <v>198</v>
      </c>
      <c r="D87" s="210">
        <v>949873</v>
      </c>
      <c r="E87" s="210">
        <v>878100</v>
      </c>
      <c r="F87" s="210">
        <v>863758</v>
      </c>
      <c r="G87" s="210">
        <v>881931</v>
      </c>
      <c r="H87" s="210">
        <v>872535</v>
      </c>
      <c r="I87" s="210">
        <v>864967</v>
      </c>
      <c r="J87" s="210">
        <v>901502</v>
      </c>
      <c r="K87" s="210">
        <v>964299</v>
      </c>
      <c r="L87" s="210">
        <v>1023696</v>
      </c>
      <c r="M87" s="210">
        <v>1102580</v>
      </c>
      <c r="N87" s="210">
        <v>1155023</v>
      </c>
      <c r="O87" s="210">
        <v>1157033</v>
      </c>
      <c r="P87" s="211">
        <v>1099856</v>
      </c>
      <c r="Q87" s="211">
        <v>1102772</v>
      </c>
      <c r="R87" s="211">
        <v>1123699</v>
      </c>
      <c r="S87" s="555">
        <f>100</f>
        <v>100</v>
      </c>
      <c r="T87" s="72">
        <f t="shared" si="31"/>
        <v>92.443937242136585</v>
      </c>
      <c r="U87" s="72">
        <f t="shared" si="31"/>
        <v>90.934051183684559</v>
      </c>
      <c r="V87" s="72">
        <f t="shared" si="31"/>
        <v>92.847254317156086</v>
      </c>
      <c r="W87" s="72">
        <f t="shared" si="31"/>
        <v>91.858069447178721</v>
      </c>
      <c r="X87" s="72">
        <f t="shared" si="31"/>
        <v>91.061331356928775</v>
      </c>
      <c r="Y87" s="72">
        <f t="shared" si="31"/>
        <v>94.90763502068171</v>
      </c>
      <c r="Z87" s="72">
        <f t="shared" si="31"/>
        <v>101.51872934592309</v>
      </c>
      <c r="AA87" s="72">
        <f t="shared" si="31"/>
        <v>107.77188108305005</v>
      </c>
      <c r="AB87" s="72">
        <f t="shared" si="14"/>
        <v>116.07657023623157</v>
      </c>
      <c r="AC87" s="72">
        <f t="shared" si="14"/>
        <v>121.59762410343278</v>
      </c>
      <c r="AD87" s="72">
        <f t="shared" si="14"/>
        <v>121.80923133934748</v>
      </c>
      <c r="AE87" s="72">
        <f t="shared" si="44"/>
        <v>115.78979505681286</v>
      </c>
      <c r="AF87" s="72">
        <f t="shared" si="45"/>
        <v>116.09678346473686</v>
      </c>
      <c r="AG87" s="73">
        <f t="shared" si="45"/>
        <v>118.29992009458107</v>
      </c>
      <c r="AH87" s="556">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5" thickBot="1">
      <c r="B88" s="742"/>
      <c r="C88" s="9" t="s">
        <v>199</v>
      </c>
      <c r="D88">
        <v>367238</v>
      </c>
      <c r="E88">
        <v>344042</v>
      </c>
      <c r="F88">
        <v>387539</v>
      </c>
      <c r="G88">
        <v>394897</v>
      </c>
      <c r="H88">
        <v>385919</v>
      </c>
      <c r="I88">
        <v>372243</v>
      </c>
      <c r="J88">
        <v>383410</v>
      </c>
      <c r="K88">
        <v>392011</v>
      </c>
      <c r="L88">
        <v>399331</v>
      </c>
      <c r="M88">
        <v>407767</v>
      </c>
      <c r="N88">
        <v>414406</v>
      </c>
      <c r="O88">
        <v>415579</v>
      </c>
      <c r="P88">
        <v>411558</v>
      </c>
      <c r="Q88">
        <v>411806</v>
      </c>
      <c r="R88">
        <v>413752</v>
      </c>
      <c r="S88" s="59">
        <f>100</f>
        <v>100</v>
      </c>
      <c r="T88" s="74">
        <f t="shared" si="31"/>
        <v>93.683660187671208</v>
      </c>
      <c r="U88" s="74">
        <f t="shared" si="31"/>
        <v>105.52802269917601</v>
      </c>
      <c r="V88" s="74">
        <f t="shared" si="31"/>
        <v>107.53162799056743</v>
      </c>
      <c r="W88" s="74">
        <f t="shared" si="31"/>
        <v>105.08689187938067</v>
      </c>
      <c r="X88" s="74">
        <f t="shared" si="31"/>
        <v>101.36287639078745</v>
      </c>
      <c r="Y88" s="74">
        <f t="shared" si="31"/>
        <v>104.40368371464827</v>
      </c>
      <c r="Z88" s="74">
        <f t="shared" si="31"/>
        <v>106.74576160419129</v>
      </c>
      <c r="AA88" s="74">
        <f t="shared" ref="AA88:AG88" si="46">L88*100/$D88</f>
        <v>108.73901938252577</v>
      </c>
      <c r="AB88" s="74">
        <f t="shared" si="46"/>
        <v>111.03616728116371</v>
      </c>
      <c r="AC88" s="74">
        <f t="shared" si="46"/>
        <v>112.84398673339905</v>
      </c>
      <c r="AD88" s="74">
        <f t="shared" si="46"/>
        <v>113.16339812328789</v>
      </c>
      <c r="AE88" s="74">
        <f t="shared" si="46"/>
        <v>112.06846786007983</v>
      </c>
      <c r="AF88" s="74">
        <f t="shared" si="46"/>
        <v>112.13599899792506</v>
      </c>
      <c r="AG88" s="75">
        <f t="shared" si="46"/>
        <v>112.66590058762982</v>
      </c>
      <c r="AH88" s="218"/>
      <c r="AI88" s="219"/>
      <c r="AJ88" s="219"/>
      <c r="AK88" s="219"/>
      <c r="AL88" s="219"/>
      <c r="AM88" s="219"/>
      <c r="AN88" s="219"/>
      <c r="AO88" s="219"/>
      <c r="AP88" s="219"/>
      <c r="AQ88" s="219"/>
      <c r="AR88" s="219"/>
      <c r="AS88" s="219"/>
      <c r="AT88" s="219"/>
      <c r="AU88" s="219"/>
      <c r="AV88" s="220"/>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413"/>
  <sheetViews>
    <sheetView topLeftCell="A368"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3" width="7.28515625" style="11" customWidth="1"/>
    <col min="34" max="46" width="5.7109375" style="11" customWidth="1"/>
    <col min="47" max="47" width="6.28515625" style="11" customWidth="1"/>
    <col min="48" max="48" width="5.5703125" style="11" customWidth="1"/>
    <col min="49" max="16384" width="11.42578125" style="11"/>
  </cols>
  <sheetData>
    <row r="1" spans="1:48" ht="36.75" customHeight="1">
      <c r="A1" s="162" t="s">
        <v>229</v>
      </c>
    </row>
    <row r="2" spans="1:48">
      <c r="B2" s="11"/>
      <c r="AH2" s="101"/>
    </row>
    <row r="3" spans="1:48" ht="21">
      <c r="A3" s="165"/>
      <c r="B3" s="12" t="s">
        <v>104</v>
      </c>
    </row>
    <row r="4" spans="1:48">
      <c r="B4" s="10" t="s">
        <v>172</v>
      </c>
      <c r="D4" s="101"/>
      <c r="S4" s="101" t="s">
        <v>213</v>
      </c>
      <c r="Y4" s="155"/>
      <c r="AH4" s="101" t="s">
        <v>174</v>
      </c>
      <c r="AI4" s="150"/>
      <c r="AJ4" s="150"/>
      <c r="AK4" s="150"/>
      <c r="AL4" s="150"/>
      <c r="AM4" s="150"/>
      <c r="AN4" s="150"/>
      <c r="AO4" s="150"/>
      <c r="AP4" s="150"/>
      <c r="AQ4" s="150"/>
      <c r="AR4" s="150"/>
      <c r="AS4" s="150"/>
      <c r="AT4" s="150"/>
    </row>
    <row r="5" spans="1:48" ht="14.25" customHeight="1">
      <c r="B5" s="10" t="s">
        <v>175</v>
      </c>
      <c r="E5" s="13"/>
      <c r="F5" s="154" t="s">
        <v>176</v>
      </c>
      <c r="S5" s="157"/>
      <c r="T5" s="158"/>
      <c r="U5" s="733" t="s">
        <v>178</v>
      </c>
      <c r="V5" s="733"/>
      <c r="W5" s="733"/>
      <c r="X5" s="159"/>
      <c r="Y5" s="160"/>
      <c r="Z5" s="733" t="s">
        <v>179</v>
      </c>
      <c r="AA5" s="733"/>
      <c r="AB5" s="733"/>
      <c r="AH5" s="737" t="s">
        <v>180</v>
      </c>
      <c r="AI5" s="737"/>
      <c r="AJ5" s="737"/>
      <c r="AK5" s="737"/>
      <c r="AQ5" s="150"/>
      <c r="AR5" s="150"/>
      <c r="AS5" s="150"/>
      <c r="AT5" s="150"/>
    </row>
    <row r="6" spans="1:48">
      <c r="B6" s="11"/>
      <c r="E6" s="14"/>
      <c r="F6" s="154" t="s">
        <v>181</v>
      </c>
      <c r="S6" s="157"/>
      <c r="T6" s="156"/>
      <c r="U6" s="159" t="s">
        <v>182</v>
      </c>
      <c r="V6" s="159"/>
      <c r="W6" s="159"/>
      <c r="X6" s="159"/>
      <c r="Y6" s="161"/>
      <c r="Z6" s="159" t="s">
        <v>183</v>
      </c>
      <c r="AA6" s="159"/>
      <c r="AB6" s="159"/>
      <c r="AH6" s="743" t="s">
        <v>184</v>
      </c>
      <c r="AI6" s="744"/>
      <c r="AJ6" s="744"/>
      <c r="AK6" s="744"/>
      <c r="AL6" s="734"/>
      <c r="AM6" s="734" t="s">
        <v>185</v>
      </c>
      <c r="AN6" s="734"/>
      <c r="AO6" s="734"/>
      <c r="AP6" s="735"/>
      <c r="AQ6" s="150"/>
      <c r="AR6" s="150"/>
      <c r="AS6" s="150"/>
      <c r="AT6" s="150"/>
    </row>
    <row r="7" spans="1:48">
      <c r="E7" s="15"/>
      <c r="F7" s="154" t="s">
        <v>186</v>
      </c>
      <c r="AH7" s="547" t="s">
        <v>187</v>
      </c>
      <c r="AI7" s="548"/>
      <c r="AJ7" s="548"/>
      <c r="AK7" s="548"/>
      <c r="AL7" s="548"/>
      <c r="AM7" s="548" t="s">
        <v>188</v>
      </c>
      <c r="AN7" s="548"/>
      <c r="AO7" s="548"/>
      <c r="AP7" s="549"/>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0" t="s">
        <v>189</v>
      </c>
      <c r="AI8" s="551"/>
      <c r="AJ8" s="551"/>
      <c r="AK8" s="551"/>
      <c r="AL8" s="551"/>
      <c r="AM8" s="552"/>
      <c r="AN8" s="552"/>
      <c r="AO8" s="552"/>
      <c r="AP8" s="553"/>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548"/>
      <c r="AI9" s="548"/>
      <c r="AJ9" s="548"/>
      <c r="AK9" s="548"/>
      <c r="AL9" s="548"/>
      <c r="AM9" s="558"/>
      <c r="AN9" s="558"/>
      <c r="AO9" s="558"/>
      <c r="AP9" s="558"/>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4"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4.45" thickTop="1">
      <c r="B11" s="25"/>
      <c r="C11" s="26"/>
      <c r="D11" s="27"/>
      <c r="E11" s="26"/>
      <c r="F11" s="26"/>
      <c r="G11" s="26"/>
      <c r="H11" s="26"/>
      <c r="I11" s="26"/>
      <c r="J11" s="26"/>
      <c r="K11" s="26"/>
      <c r="L11" s="26"/>
      <c r="M11" s="26"/>
      <c r="N11" s="26"/>
      <c r="O11" s="26"/>
      <c r="P11" s="26"/>
      <c r="Q11" s="26"/>
      <c r="S11" s="555"/>
      <c r="T11" s="71"/>
      <c r="U11" s="71"/>
      <c r="V11" s="71"/>
      <c r="W11" s="71"/>
      <c r="X11" s="71"/>
      <c r="Y11" s="71"/>
      <c r="Z11" s="71"/>
      <c r="AA11" s="71"/>
      <c r="AB11" s="71"/>
      <c r="AC11" s="71"/>
      <c r="AD11" s="71"/>
      <c r="AE11" s="71"/>
      <c r="AF11" s="71"/>
      <c r="AG11" s="76"/>
      <c r="AH11" s="559"/>
      <c r="AI11" s="221"/>
      <c r="AJ11" s="221"/>
      <c r="AK11" s="221"/>
      <c r="AL11" s="221"/>
      <c r="AM11" s="221"/>
      <c r="AN11" s="221"/>
      <c r="AO11" s="221"/>
      <c r="AP11" s="221"/>
      <c r="AQ11" s="221"/>
      <c r="AR11" s="221"/>
      <c r="AS11" s="221"/>
      <c r="AT11" s="221"/>
      <c r="AU11" s="221"/>
      <c r="AV11" s="222"/>
    </row>
    <row r="12" spans="1:48" ht="15" customHeight="1">
      <c r="B12" s="739" t="s">
        <v>215</v>
      </c>
      <c r="C12" s="1" t="s">
        <v>194</v>
      </c>
      <c r="D12" s="211">
        <v>0</v>
      </c>
      <c r="E12" s="211">
        <v>0</v>
      </c>
      <c r="F12" s="210">
        <v>0</v>
      </c>
      <c r="G12" s="210">
        <v>0</v>
      </c>
      <c r="H12" s="210">
        <v>0</v>
      </c>
      <c r="I12" s="210">
        <v>0</v>
      </c>
      <c r="J12" s="210">
        <v>0</v>
      </c>
      <c r="K12" s="210">
        <v>0</v>
      </c>
      <c r="L12" s="210">
        <v>0</v>
      </c>
      <c r="M12" s="210">
        <v>0</v>
      </c>
      <c r="N12" s="210">
        <v>0</v>
      </c>
      <c r="O12" s="210">
        <v>0</v>
      </c>
      <c r="P12" s="211">
        <v>0</v>
      </c>
      <c r="Q12" s="211">
        <v>0</v>
      </c>
      <c r="R12" s="211">
        <v>0</v>
      </c>
      <c r="S12" s="555">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556">
        <v>4</v>
      </c>
      <c r="AI12" s="232">
        <v>4</v>
      </c>
      <c r="AJ12" s="232">
        <v>1</v>
      </c>
      <c r="AK12" s="232">
        <v>1</v>
      </c>
      <c r="AL12" s="232">
        <v>1</v>
      </c>
      <c r="AM12" s="232">
        <v>1</v>
      </c>
      <c r="AN12" s="232">
        <v>1</v>
      </c>
      <c r="AO12" s="232">
        <v>1</v>
      </c>
      <c r="AP12" s="232">
        <v>1</v>
      </c>
      <c r="AQ12" s="232">
        <v>1</v>
      </c>
      <c r="AR12" s="232">
        <v>1</v>
      </c>
      <c r="AS12" s="232">
        <v>1</v>
      </c>
      <c r="AT12" s="232">
        <v>4</v>
      </c>
      <c r="AU12" s="232">
        <v>6</v>
      </c>
      <c r="AV12" s="234">
        <v>7</v>
      </c>
    </row>
    <row r="13" spans="1:48" ht="14.45">
      <c r="B13" s="739"/>
      <c r="C13" s="1" t="s">
        <v>195</v>
      </c>
      <c r="D13" s="211">
        <v>0</v>
      </c>
      <c r="E13" s="211">
        <v>0</v>
      </c>
      <c r="F13" s="210">
        <v>0</v>
      </c>
      <c r="G13" s="210">
        <v>0</v>
      </c>
      <c r="H13" s="210">
        <v>0</v>
      </c>
      <c r="I13" s="210">
        <v>0</v>
      </c>
      <c r="J13" s="210">
        <v>0</v>
      </c>
      <c r="K13" s="210">
        <v>0</v>
      </c>
      <c r="L13" s="210">
        <v>0</v>
      </c>
      <c r="M13" s="210">
        <v>0</v>
      </c>
      <c r="N13" s="210">
        <v>0</v>
      </c>
      <c r="O13" s="210">
        <v>0</v>
      </c>
      <c r="P13" s="211">
        <v>0</v>
      </c>
      <c r="Q13" s="211">
        <v>0</v>
      </c>
      <c r="R13" s="211">
        <v>0</v>
      </c>
      <c r="S13" s="555">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556">
        <v>4</v>
      </c>
      <c r="AI13" s="232">
        <v>4</v>
      </c>
      <c r="AJ13" s="232">
        <v>1</v>
      </c>
      <c r="AK13" s="232">
        <v>1</v>
      </c>
      <c r="AL13" s="232">
        <v>1</v>
      </c>
      <c r="AM13" s="232">
        <v>1</v>
      </c>
      <c r="AN13" s="232">
        <v>1</v>
      </c>
      <c r="AO13" s="232">
        <v>1</v>
      </c>
      <c r="AP13" s="232">
        <v>1</v>
      </c>
      <c r="AQ13" s="232">
        <v>1</v>
      </c>
      <c r="AR13" s="232">
        <v>1</v>
      </c>
      <c r="AS13" s="232">
        <v>1</v>
      </c>
      <c r="AT13" s="232">
        <v>4</v>
      </c>
      <c r="AU13" s="232">
        <v>6</v>
      </c>
      <c r="AV13" s="234">
        <v>7</v>
      </c>
    </row>
    <row r="14" spans="1:48" ht="14.45">
      <c r="B14" s="739"/>
      <c r="C14" s="1" t="s">
        <v>196</v>
      </c>
      <c r="D14" s="211">
        <v>0</v>
      </c>
      <c r="E14" s="211">
        <v>0</v>
      </c>
      <c r="F14" s="210">
        <v>0</v>
      </c>
      <c r="G14" s="210">
        <v>0</v>
      </c>
      <c r="H14" s="210">
        <v>0</v>
      </c>
      <c r="I14" s="210">
        <v>0</v>
      </c>
      <c r="J14" s="210">
        <v>0</v>
      </c>
      <c r="K14" s="210">
        <v>0</v>
      </c>
      <c r="L14" s="210">
        <v>0</v>
      </c>
      <c r="M14" s="210">
        <v>0</v>
      </c>
      <c r="N14" s="210">
        <v>0</v>
      </c>
      <c r="O14" s="210">
        <v>0</v>
      </c>
      <c r="P14" s="211">
        <v>0</v>
      </c>
      <c r="Q14" s="211">
        <v>0</v>
      </c>
      <c r="R14" s="211">
        <v>0</v>
      </c>
      <c r="S14" s="555">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556">
        <v>4</v>
      </c>
      <c r="AI14" s="232">
        <v>4</v>
      </c>
      <c r="AJ14" s="232">
        <v>1</v>
      </c>
      <c r="AK14" s="232">
        <v>1</v>
      </c>
      <c r="AL14" s="232">
        <v>1</v>
      </c>
      <c r="AM14" s="232">
        <v>1</v>
      </c>
      <c r="AN14" s="232">
        <v>1</v>
      </c>
      <c r="AO14" s="232">
        <v>1</v>
      </c>
      <c r="AP14" s="232">
        <v>1</v>
      </c>
      <c r="AQ14" s="232">
        <v>1</v>
      </c>
      <c r="AR14" s="232">
        <v>1</v>
      </c>
      <c r="AS14" s="232">
        <v>1</v>
      </c>
      <c r="AT14" s="232">
        <v>4</v>
      </c>
      <c r="AU14" s="232">
        <v>6</v>
      </c>
      <c r="AV14" s="234">
        <v>7</v>
      </c>
    </row>
    <row r="15" spans="1:48" ht="14.45">
      <c r="B15" s="739"/>
      <c r="C15" s="1" t="s">
        <v>197</v>
      </c>
      <c r="D15" s="211">
        <v>0</v>
      </c>
      <c r="E15" s="211">
        <v>0</v>
      </c>
      <c r="F15" s="210">
        <v>0</v>
      </c>
      <c r="G15" s="210">
        <v>0</v>
      </c>
      <c r="H15" s="210">
        <v>0</v>
      </c>
      <c r="I15" s="210">
        <v>0</v>
      </c>
      <c r="J15" s="210">
        <v>0</v>
      </c>
      <c r="K15" s="210">
        <v>0</v>
      </c>
      <c r="L15" s="210">
        <v>0</v>
      </c>
      <c r="M15" s="210">
        <v>0</v>
      </c>
      <c r="N15" s="210">
        <v>0</v>
      </c>
      <c r="O15" s="210">
        <v>0</v>
      </c>
      <c r="P15" s="211">
        <v>0</v>
      </c>
      <c r="Q15" s="211">
        <v>0</v>
      </c>
      <c r="R15" s="211">
        <v>0</v>
      </c>
      <c r="S15" s="555">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556">
        <v>4</v>
      </c>
      <c r="AI15" s="232">
        <v>4</v>
      </c>
      <c r="AJ15" s="232">
        <v>1</v>
      </c>
      <c r="AK15" s="232">
        <v>1</v>
      </c>
      <c r="AL15" s="232">
        <v>1</v>
      </c>
      <c r="AM15" s="232">
        <v>1</v>
      </c>
      <c r="AN15" s="232">
        <v>1</v>
      </c>
      <c r="AO15" s="232">
        <v>1</v>
      </c>
      <c r="AP15" s="232">
        <v>1</v>
      </c>
      <c r="AQ15" s="232">
        <v>1</v>
      </c>
      <c r="AR15" s="232">
        <v>1</v>
      </c>
      <c r="AS15" s="232">
        <v>1</v>
      </c>
      <c r="AT15" s="232">
        <v>4</v>
      </c>
      <c r="AU15" s="232">
        <v>6</v>
      </c>
      <c r="AV15" s="234">
        <v>7</v>
      </c>
    </row>
    <row r="16" spans="1:48" ht="14.45">
      <c r="B16" s="739"/>
      <c r="C16" s="1" t="s">
        <v>198</v>
      </c>
      <c r="D16" s="211">
        <v>0</v>
      </c>
      <c r="E16" s="211">
        <v>0</v>
      </c>
      <c r="F16" s="210">
        <v>0</v>
      </c>
      <c r="G16" s="210">
        <v>0</v>
      </c>
      <c r="H16" s="210">
        <v>0</v>
      </c>
      <c r="I16" s="210">
        <v>0</v>
      </c>
      <c r="J16" s="210">
        <v>0</v>
      </c>
      <c r="K16" s="210">
        <v>0</v>
      </c>
      <c r="L16" s="210">
        <v>0</v>
      </c>
      <c r="M16" s="210">
        <v>0</v>
      </c>
      <c r="N16" s="210">
        <v>0</v>
      </c>
      <c r="O16" s="210">
        <v>0</v>
      </c>
      <c r="P16" s="211">
        <v>0</v>
      </c>
      <c r="Q16" s="211">
        <v>0</v>
      </c>
      <c r="R16" s="211">
        <v>0</v>
      </c>
      <c r="S16" s="555">
        <f>100</f>
        <v>100</v>
      </c>
      <c r="T16" s="72" t="e">
        <f t="shared" si="3"/>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 t="shared" si="1"/>
        <v>#DIV/0!</v>
      </c>
      <c r="AF16" s="72" t="e">
        <f t="shared" si="2"/>
        <v>#DIV/0!</v>
      </c>
      <c r="AG16" s="73" t="e">
        <f t="shared" si="2"/>
        <v>#DIV/0!</v>
      </c>
      <c r="AH16" s="556">
        <v>4</v>
      </c>
      <c r="AI16" s="232">
        <v>4</v>
      </c>
      <c r="AJ16" s="232">
        <v>1</v>
      </c>
      <c r="AK16" s="232">
        <v>1</v>
      </c>
      <c r="AL16" s="232">
        <v>1</v>
      </c>
      <c r="AM16" s="232">
        <v>1</v>
      </c>
      <c r="AN16" s="232">
        <v>1</v>
      </c>
      <c r="AO16" s="232">
        <v>1</v>
      </c>
      <c r="AP16" s="232">
        <v>1</v>
      </c>
      <c r="AQ16" s="232">
        <v>1</v>
      </c>
      <c r="AR16" s="232">
        <v>1</v>
      </c>
      <c r="AS16" s="232">
        <v>1</v>
      </c>
      <c r="AT16" s="232">
        <v>4</v>
      </c>
      <c r="AU16" s="232">
        <v>6</v>
      </c>
      <c r="AV16" s="234">
        <v>7</v>
      </c>
    </row>
    <row r="17" spans="2:48" ht="14.45">
      <c r="B17" s="740"/>
      <c r="C17" s="8" t="s">
        <v>199</v>
      </c>
      <c r="D17">
        <v>0</v>
      </c>
      <c r="E17">
        <v>0</v>
      </c>
      <c r="F17">
        <v>0</v>
      </c>
      <c r="G17">
        <v>0</v>
      </c>
      <c r="H17">
        <v>0</v>
      </c>
      <c r="I17">
        <v>0</v>
      </c>
      <c r="J17">
        <v>0</v>
      </c>
      <c r="K17">
        <v>0</v>
      </c>
      <c r="L17">
        <v>0</v>
      </c>
      <c r="M17">
        <v>0</v>
      </c>
      <c r="N17">
        <v>0</v>
      </c>
      <c r="O17">
        <v>0</v>
      </c>
      <c r="P17">
        <v>0</v>
      </c>
      <c r="Q17">
        <v>0</v>
      </c>
      <c r="R17">
        <v>0</v>
      </c>
      <c r="S17" s="555">
        <f>100</f>
        <v>100</v>
      </c>
      <c r="T17" s="72" t="e">
        <f t="shared" si="3"/>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 t="shared" si="1"/>
        <v>#DIV/0!</v>
      </c>
      <c r="AF17" s="72" t="e">
        <f t="shared" si="2"/>
        <v>#DIV/0!</v>
      </c>
      <c r="AG17" s="73" t="e">
        <f t="shared" si="2"/>
        <v>#DIV/0!</v>
      </c>
      <c r="AH17" s="235"/>
      <c r="AI17" s="236"/>
      <c r="AJ17" s="236"/>
      <c r="AK17" s="236"/>
      <c r="AL17" s="236"/>
      <c r="AM17" s="236"/>
      <c r="AN17" s="236"/>
      <c r="AO17" s="236"/>
      <c r="AP17" s="236"/>
      <c r="AQ17" s="236"/>
      <c r="AR17" s="236"/>
      <c r="AS17" s="236"/>
      <c r="AT17" s="236"/>
      <c r="AU17" s="236"/>
      <c r="AV17" s="237"/>
    </row>
    <row r="18" spans="2:48" ht="15" customHeight="1">
      <c r="B18" s="739" t="s">
        <v>216</v>
      </c>
      <c r="C18" s="1" t="s">
        <v>194</v>
      </c>
      <c r="D18" s="211">
        <v>94</v>
      </c>
      <c r="E18" s="210">
        <v>30</v>
      </c>
      <c r="F18" s="210">
        <v>216</v>
      </c>
      <c r="G18" s="210">
        <v>184</v>
      </c>
      <c r="H18" s="210">
        <v>63</v>
      </c>
      <c r="I18" s="210">
        <v>68</v>
      </c>
      <c r="J18" s="210">
        <v>93</v>
      </c>
      <c r="K18" s="210">
        <v>49</v>
      </c>
      <c r="L18" s="210">
        <v>36</v>
      </c>
      <c r="M18" s="210">
        <v>54</v>
      </c>
      <c r="N18" s="210">
        <v>63</v>
      </c>
      <c r="O18" s="210">
        <v>61</v>
      </c>
      <c r="P18" s="211">
        <v>61</v>
      </c>
      <c r="Q18" s="211">
        <v>64</v>
      </c>
      <c r="R18" s="211">
        <v>67</v>
      </c>
      <c r="S18" s="555">
        <f>100</f>
        <v>100</v>
      </c>
      <c r="T18" s="72">
        <f t="shared" si="3"/>
        <v>31.914893617021278</v>
      </c>
      <c r="U18" s="72">
        <f t="shared" si="0"/>
        <v>229.78723404255319</v>
      </c>
      <c r="V18" s="72">
        <f t="shared" si="0"/>
        <v>195.74468085106383</v>
      </c>
      <c r="W18" s="72">
        <f t="shared" si="0"/>
        <v>67.021276595744681</v>
      </c>
      <c r="X18" s="72">
        <f t="shared" si="0"/>
        <v>72.340425531914889</v>
      </c>
      <c r="Y18" s="72">
        <f t="shared" si="0"/>
        <v>98.936170212765958</v>
      </c>
      <c r="Z18" s="72">
        <f t="shared" si="0"/>
        <v>52.127659574468083</v>
      </c>
      <c r="AA18" s="72">
        <f t="shared" si="0"/>
        <v>38.297872340425535</v>
      </c>
      <c r="AB18" s="72">
        <f t="shared" si="0"/>
        <v>57.446808510638299</v>
      </c>
      <c r="AC18" s="72">
        <f t="shared" si="0"/>
        <v>67.021276595744681</v>
      </c>
      <c r="AD18" s="72">
        <f t="shared" si="0"/>
        <v>64.893617021276597</v>
      </c>
      <c r="AE18" s="72">
        <f t="shared" si="1"/>
        <v>64.893617021276597</v>
      </c>
      <c r="AF18" s="72">
        <f t="shared" si="2"/>
        <v>68.085106382978722</v>
      </c>
      <c r="AG18" s="73">
        <f t="shared" si="2"/>
        <v>71.276595744680847</v>
      </c>
      <c r="AH18" s="556">
        <v>4</v>
      </c>
      <c r="AI18" s="232">
        <v>1</v>
      </c>
      <c r="AJ18" s="232">
        <v>1</v>
      </c>
      <c r="AK18" s="232">
        <v>1</v>
      </c>
      <c r="AL18" s="232">
        <v>1</v>
      </c>
      <c r="AM18" s="232">
        <v>1</v>
      </c>
      <c r="AN18" s="232">
        <v>1</v>
      </c>
      <c r="AO18" s="232">
        <v>1</v>
      </c>
      <c r="AP18" s="232">
        <v>1</v>
      </c>
      <c r="AQ18" s="232">
        <v>1</v>
      </c>
      <c r="AR18" s="232">
        <v>1</v>
      </c>
      <c r="AS18" s="232">
        <v>1</v>
      </c>
      <c r="AT18" s="232">
        <v>4</v>
      </c>
      <c r="AU18" s="232">
        <v>6</v>
      </c>
      <c r="AV18" s="234">
        <v>7</v>
      </c>
    </row>
    <row r="19" spans="2:48" ht="14.45">
      <c r="B19" s="739"/>
      <c r="C19" s="1" t="s">
        <v>195</v>
      </c>
      <c r="D19" s="211">
        <v>42</v>
      </c>
      <c r="E19" s="211">
        <v>89</v>
      </c>
      <c r="F19" s="211">
        <v>98</v>
      </c>
      <c r="G19" s="211">
        <v>13</v>
      </c>
      <c r="H19" s="211">
        <v>14</v>
      </c>
      <c r="I19" s="211">
        <v>22</v>
      </c>
      <c r="J19" s="211">
        <v>24</v>
      </c>
      <c r="K19" s="211">
        <v>24</v>
      </c>
      <c r="L19" s="211">
        <v>22</v>
      </c>
      <c r="M19" s="211">
        <v>22</v>
      </c>
      <c r="N19" s="211">
        <v>20</v>
      </c>
      <c r="O19" s="211">
        <v>18</v>
      </c>
      <c r="P19" s="211">
        <v>19</v>
      </c>
      <c r="Q19" s="211">
        <v>20</v>
      </c>
      <c r="R19" s="211">
        <v>20</v>
      </c>
      <c r="S19" s="555">
        <f>100</f>
        <v>100</v>
      </c>
      <c r="T19" s="72">
        <f t="shared" si="3"/>
        <v>211.9047619047619</v>
      </c>
      <c r="U19" s="72">
        <f t="shared" si="0"/>
        <v>233.33333333333334</v>
      </c>
      <c r="V19" s="72">
        <f t="shared" si="0"/>
        <v>30.952380952380953</v>
      </c>
      <c r="W19" s="72">
        <f t="shared" si="0"/>
        <v>33.333333333333336</v>
      </c>
      <c r="X19" s="72">
        <f t="shared" si="0"/>
        <v>52.38095238095238</v>
      </c>
      <c r="Y19" s="72">
        <f t="shared" si="0"/>
        <v>57.142857142857146</v>
      </c>
      <c r="Z19" s="72">
        <f t="shared" si="0"/>
        <v>57.142857142857146</v>
      </c>
      <c r="AA19" s="72">
        <f t="shared" si="0"/>
        <v>52.38095238095238</v>
      </c>
      <c r="AB19" s="72">
        <f t="shared" si="0"/>
        <v>52.38095238095238</v>
      </c>
      <c r="AC19" s="72">
        <f t="shared" si="0"/>
        <v>47.61904761904762</v>
      </c>
      <c r="AD19" s="72">
        <f t="shared" si="0"/>
        <v>42.857142857142854</v>
      </c>
      <c r="AE19" s="72">
        <f t="shared" si="1"/>
        <v>45.238095238095241</v>
      </c>
      <c r="AF19" s="72">
        <f t="shared" si="2"/>
        <v>47.61904761904762</v>
      </c>
      <c r="AG19" s="73">
        <f t="shared" si="2"/>
        <v>47.61904761904762</v>
      </c>
      <c r="AH19" s="556">
        <v>4</v>
      </c>
      <c r="AI19" s="232">
        <v>4</v>
      </c>
      <c r="AJ19" s="232">
        <v>4</v>
      </c>
      <c r="AK19" s="232">
        <v>4</v>
      </c>
      <c r="AL19" s="232">
        <v>4</v>
      </c>
      <c r="AM19" s="232">
        <v>4</v>
      </c>
      <c r="AN19" s="232">
        <v>4</v>
      </c>
      <c r="AO19" s="232">
        <v>4</v>
      </c>
      <c r="AP19" s="232">
        <v>4</v>
      </c>
      <c r="AQ19" s="232">
        <v>4</v>
      </c>
      <c r="AR19" s="232">
        <v>4</v>
      </c>
      <c r="AS19" s="232">
        <v>4</v>
      </c>
      <c r="AT19" s="232">
        <v>4</v>
      </c>
      <c r="AU19" s="232">
        <v>6</v>
      </c>
      <c r="AV19" s="234">
        <v>7</v>
      </c>
    </row>
    <row r="20" spans="2:48" ht="14.45">
      <c r="B20" s="739"/>
      <c r="C20" s="1" t="s">
        <v>196</v>
      </c>
      <c r="D20" s="210">
        <v>841</v>
      </c>
      <c r="E20" s="211">
        <v>836</v>
      </c>
      <c r="F20" s="210">
        <v>943</v>
      </c>
      <c r="G20" s="210">
        <v>992</v>
      </c>
      <c r="H20" s="210">
        <v>1218</v>
      </c>
      <c r="I20" s="210">
        <v>987</v>
      </c>
      <c r="J20" s="210">
        <v>974</v>
      </c>
      <c r="K20" s="210">
        <v>1037</v>
      </c>
      <c r="L20" s="210">
        <v>1134</v>
      </c>
      <c r="M20" s="210">
        <v>1016</v>
      </c>
      <c r="N20" s="210">
        <v>1171</v>
      </c>
      <c r="O20" s="210">
        <v>1209</v>
      </c>
      <c r="P20" s="211">
        <v>1182</v>
      </c>
      <c r="Q20" s="211">
        <v>1238</v>
      </c>
      <c r="R20" s="211">
        <v>1269</v>
      </c>
      <c r="S20" s="555">
        <f>100</f>
        <v>100</v>
      </c>
      <c r="T20" s="72">
        <f t="shared" si="3"/>
        <v>99.405469678953622</v>
      </c>
      <c r="U20" s="72">
        <f t="shared" si="0"/>
        <v>112.12841854934602</v>
      </c>
      <c r="V20" s="72">
        <f t="shared" si="0"/>
        <v>117.95481569560047</v>
      </c>
      <c r="W20" s="72">
        <f t="shared" si="0"/>
        <v>144.82758620689654</v>
      </c>
      <c r="X20" s="72">
        <f t="shared" si="0"/>
        <v>117.3602853745541</v>
      </c>
      <c r="Y20" s="72">
        <f t="shared" si="0"/>
        <v>115.81450653983353</v>
      </c>
      <c r="Z20" s="72">
        <f t="shared" si="0"/>
        <v>123.30558858501783</v>
      </c>
      <c r="AA20" s="72">
        <f t="shared" si="0"/>
        <v>134.83947681331748</v>
      </c>
      <c r="AB20" s="72">
        <f t="shared" si="0"/>
        <v>120.80856123662306</v>
      </c>
      <c r="AC20" s="72">
        <f t="shared" si="0"/>
        <v>139.23900118906064</v>
      </c>
      <c r="AD20" s="72">
        <f t="shared" si="0"/>
        <v>143.75743162901307</v>
      </c>
      <c r="AE20" s="72">
        <f t="shared" si="1"/>
        <v>140.54696789536266</v>
      </c>
      <c r="AF20" s="72">
        <f t="shared" si="2"/>
        <v>147.20570749108205</v>
      </c>
      <c r="AG20" s="73">
        <f t="shared" si="2"/>
        <v>150.89179548156957</v>
      </c>
      <c r="AH20" s="556">
        <v>1</v>
      </c>
      <c r="AI20" s="232">
        <v>4</v>
      </c>
      <c r="AJ20" s="232">
        <v>1</v>
      </c>
      <c r="AK20" s="232">
        <v>1</v>
      </c>
      <c r="AL20" s="232">
        <v>1</v>
      </c>
      <c r="AM20" s="232">
        <v>1</v>
      </c>
      <c r="AN20" s="232">
        <v>1</v>
      </c>
      <c r="AO20" s="232">
        <v>1</v>
      </c>
      <c r="AP20" s="232">
        <v>1</v>
      </c>
      <c r="AQ20" s="232">
        <v>1</v>
      </c>
      <c r="AR20" s="232">
        <v>1</v>
      </c>
      <c r="AS20" s="232">
        <v>1</v>
      </c>
      <c r="AT20" s="232">
        <v>4</v>
      </c>
      <c r="AU20" s="232">
        <v>6</v>
      </c>
      <c r="AV20" s="234">
        <v>7</v>
      </c>
    </row>
    <row r="21" spans="2:48" ht="14.45">
      <c r="B21" s="739"/>
      <c r="C21" s="1" t="s">
        <v>197</v>
      </c>
      <c r="D21" s="211">
        <v>2099</v>
      </c>
      <c r="E21" s="211">
        <v>2178</v>
      </c>
      <c r="F21" s="211">
        <v>1916</v>
      </c>
      <c r="G21" s="211">
        <v>2045</v>
      </c>
      <c r="H21" s="211">
        <v>2091</v>
      </c>
      <c r="I21" s="211">
        <v>2550</v>
      </c>
      <c r="J21" s="211">
        <v>2740</v>
      </c>
      <c r="K21" s="211">
        <v>2803</v>
      </c>
      <c r="L21" s="211">
        <v>2572</v>
      </c>
      <c r="M21" s="211">
        <v>2160</v>
      </c>
      <c r="N21" s="211">
        <v>1742</v>
      </c>
      <c r="O21" s="211">
        <v>1645</v>
      </c>
      <c r="P21" s="211">
        <v>1717</v>
      </c>
      <c r="Q21" s="211">
        <v>1900</v>
      </c>
      <c r="R21" s="211">
        <v>1955</v>
      </c>
      <c r="S21" s="555">
        <f>100</f>
        <v>100</v>
      </c>
      <c r="T21" s="72">
        <f t="shared" si="3"/>
        <v>103.76369699857075</v>
      </c>
      <c r="U21" s="72">
        <f t="shared" si="0"/>
        <v>91.281562648880424</v>
      </c>
      <c r="V21" s="72">
        <f t="shared" si="0"/>
        <v>97.427346355407337</v>
      </c>
      <c r="W21" s="72">
        <f t="shared" si="0"/>
        <v>99.618866126727013</v>
      </c>
      <c r="X21" s="72">
        <f t="shared" si="0"/>
        <v>121.48642210576465</v>
      </c>
      <c r="Y21" s="72">
        <f t="shared" si="0"/>
        <v>130.53835159599811</v>
      </c>
      <c r="Z21" s="72">
        <f t="shared" si="0"/>
        <v>133.53978084802287</v>
      </c>
      <c r="AA21" s="72">
        <f t="shared" si="0"/>
        <v>122.53454025726536</v>
      </c>
      <c r="AB21" s="72">
        <f t="shared" si="0"/>
        <v>102.90614578370652</v>
      </c>
      <c r="AC21" s="72">
        <f t="shared" si="0"/>
        <v>82.991900905192949</v>
      </c>
      <c r="AD21" s="72">
        <f t="shared" si="0"/>
        <v>78.370652691757982</v>
      </c>
      <c r="AE21" s="72">
        <f t="shared" si="1"/>
        <v>81.800857551214861</v>
      </c>
      <c r="AF21" s="72">
        <f t="shared" si="2"/>
        <v>90.519294902334451</v>
      </c>
      <c r="AG21" s="73">
        <f t="shared" si="2"/>
        <v>93.139590281086228</v>
      </c>
      <c r="AH21" s="556">
        <v>4</v>
      </c>
      <c r="AI21" s="232">
        <v>4</v>
      </c>
      <c r="AJ21" s="232">
        <v>4</v>
      </c>
      <c r="AK21" s="232">
        <v>4</v>
      </c>
      <c r="AL21" s="232">
        <v>4</v>
      </c>
      <c r="AM21" s="232">
        <v>4</v>
      </c>
      <c r="AN21" s="232">
        <v>4</v>
      </c>
      <c r="AO21" s="232">
        <v>4</v>
      </c>
      <c r="AP21" s="232">
        <v>4</v>
      </c>
      <c r="AQ21" s="232">
        <v>4</v>
      </c>
      <c r="AR21" s="232">
        <v>4</v>
      </c>
      <c r="AS21" s="232">
        <v>4</v>
      </c>
      <c r="AT21" s="232">
        <v>4</v>
      </c>
      <c r="AU21" s="232">
        <v>6</v>
      </c>
      <c r="AV21" s="234">
        <v>7</v>
      </c>
    </row>
    <row r="22" spans="2:48" ht="14.45">
      <c r="B22" s="739"/>
      <c r="C22" s="1" t="s">
        <v>198</v>
      </c>
      <c r="D22" s="210">
        <v>3076</v>
      </c>
      <c r="E22" s="210">
        <v>3133</v>
      </c>
      <c r="F22" s="210">
        <v>3173</v>
      </c>
      <c r="G22" s="210">
        <v>3234</v>
      </c>
      <c r="H22" s="210">
        <v>3386</v>
      </c>
      <c r="I22" s="210">
        <v>3627</v>
      </c>
      <c r="J22" s="210">
        <v>3831</v>
      </c>
      <c r="K22" s="210">
        <v>3913</v>
      </c>
      <c r="L22" s="210">
        <v>3764</v>
      </c>
      <c r="M22" s="210">
        <v>3252</v>
      </c>
      <c r="N22" s="210">
        <v>2996</v>
      </c>
      <c r="O22" s="210">
        <v>2933</v>
      </c>
      <c r="P22" s="211">
        <v>2979</v>
      </c>
      <c r="Q22" s="211">
        <v>3222</v>
      </c>
      <c r="R22" s="211">
        <v>3311</v>
      </c>
      <c r="S22" s="555">
        <f>100</f>
        <v>100</v>
      </c>
      <c r="T22" s="72">
        <f t="shared" si="3"/>
        <v>101.85305591677503</v>
      </c>
      <c r="U22" s="72">
        <f t="shared" si="0"/>
        <v>103.15344603381014</v>
      </c>
      <c r="V22" s="72">
        <f t="shared" si="0"/>
        <v>105.13654096228869</v>
      </c>
      <c r="W22" s="72">
        <f t="shared" si="0"/>
        <v>110.0780234070221</v>
      </c>
      <c r="X22" s="72">
        <f t="shared" si="0"/>
        <v>117.91287386215865</v>
      </c>
      <c r="Y22" s="72">
        <f t="shared" si="0"/>
        <v>124.54486345903771</v>
      </c>
      <c r="Z22" s="72">
        <f t="shared" si="0"/>
        <v>127.21066319895969</v>
      </c>
      <c r="AA22" s="72">
        <f t="shared" si="0"/>
        <v>122.3667100130039</v>
      </c>
      <c r="AB22" s="72">
        <f t="shared" si="0"/>
        <v>105.72171651495448</v>
      </c>
      <c r="AC22" s="72">
        <f t="shared" si="0"/>
        <v>97.399219765929786</v>
      </c>
      <c r="AD22" s="72">
        <f t="shared" si="0"/>
        <v>95.351105331599484</v>
      </c>
      <c r="AE22" s="72">
        <f t="shared" si="1"/>
        <v>96.846553966189859</v>
      </c>
      <c r="AF22" s="72">
        <f t="shared" si="2"/>
        <v>104.74642392717816</v>
      </c>
      <c r="AG22" s="73">
        <f t="shared" si="2"/>
        <v>107.63979193758128</v>
      </c>
      <c r="AH22" s="556">
        <v>1</v>
      </c>
      <c r="AI22" s="232">
        <v>1</v>
      </c>
      <c r="AJ22" s="232">
        <v>1</v>
      </c>
      <c r="AK22" s="232">
        <v>1</v>
      </c>
      <c r="AL22" s="232">
        <v>1</v>
      </c>
      <c r="AM22" s="232">
        <v>1</v>
      </c>
      <c r="AN22" s="232">
        <v>1</v>
      </c>
      <c r="AO22" s="232">
        <v>1</v>
      </c>
      <c r="AP22" s="232">
        <v>1</v>
      </c>
      <c r="AQ22" s="232">
        <v>1</v>
      </c>
      <c r="AR22" s="232">
        <v>1</v>
      </c>
      <c r="AS22" s="232">
        <v>1</v>
      </c>
      <c r="AT22" s="232">
        <v>4</v>
      </c>
      <c r="AU22" s="232">
        <v>6</v>
      </c>
      <c r="AV22" s="234">
        <v>7</v>
      </c>
    </row>
    <row r="23" spans="2:48" ht="14.45">
      <c r="B23" s="739"/>
      <c r="C23" s="1" t="s">
        <v>199</v>
      </c>
      <c r="D23">
        <v>977</v>
      </c>
      <c r="E23">
        <v>955</v>
      </c>
      <c r="F23">
        <v>1257</v>
      </c>
      <c r="G23">
        <v>1189</v>
      </c>
      <c r="H23">
        <v>1295</v>
      </c>
      <c r="I23">
        <v>1077</v>
      </c>
      <c r="J23">
        <v>1091</v>
      </c>
      <c r="K23">
        <v>1110</v>
      </c>
      <c r="L23">
        <v>1192</v>
      </c>
      <c r="M23">
        <v>1092</v>
      </c>
      <c r="N23">
        <v>1254</v>
      </c>
      <c r="O23">
        <v>1288</v>
      </c>
      <c r="P23">
        <v>1262</v>
      </c>
      <c r="Q23">
        <v>1322</v>
      </c>
      <c r="R23">
        <v>1356</v>
      </c>
      <c r="S23" s="555">
        <f>100</f>
        <v>100</v>
      </c>
      <c r="T23" s="72">
        <f t="shared" si="3"/>
        <v>97.748208802456503</v>
      </c>
      <c r="U23" s="72">
        <f t="shared" si="0"/>
        <v>128.6591606960082</v>
      </c>
      <c r="V23" s="72">
        <f t="shared" si="0"/>
        <v>121.69907881269191</v>
      </c>
      <c r="W23" s="72">
        <f t="shared" si="0"/>
        <v>132.54861821903788</v>
      </c>
      <c r="X23" s="72">
        <f t="shared" si="0"/>
        <v>110.23541453428864</v>
      </c>
      <c r="Y23" s="72">
        <f t="shared" si="0"/>
        <v>111.66837256908904</v>
      </c>
      <c r="Z23" s="72">
        <f t="shared" si="0"/>
        <v>113.61310133060388</v>
      </c>
      <c r="AA23" s="72">
        <f t="shared" si="0"/>
        <v>122.00614124872057</v>
      </c>
      <c r="AB23" s="72">
        <f t="shared" si="0"/>
        <v>111.77072671443193</v>
      </c>
      <c r="AC23" s="72">
        <f t="shared" si="0"/>
        <v>128.35209825997953</v>
      </c>
      <c r="AD23" s="72">
        <f t="shared" si="0"/>
        <v>131.83213920163766</v>
      </c>
      <c r="AE23" s="72">
        <f t="shared" si="1"/>
        <v>129.17093142272262</v>
      </c>
      <c r="AF23" s="72">
        <f t="shared" si="2"/>
        <v>135.31218014329579</v>
      </c>
      <c r="AG23" s="73">
        <f t="shared" si="2"/>
        <v>138.79222108495395</v>
      </c>
      <c r="AH23" s="235"/>
      <c r="AI23" s="236"/>
      <c r="AJ23" s="236"/>
      <c r="AK23" s="236"/>
      <c r="AL23" s="236"/>
      <c r="AM23" s="236"/>
      <c r="AN23" s="236"/>
      <c r="AO23" s="236"/>
      <c r="AP23" s="236"/>
      <c r="AQ23" s="236"/>
      <c r="AR23" s="236"/>
      <c r="AS23" s="236"/>
      <c r="AT23" s="236"/>
      <c r="AU23" s="236"/>
      <c r="AV23" s="237"/>
    </row>
    <row r="24" spans="2:48" ht="15" customHeight="1">
      <c r="B24" s="741" t="s">
        <v>217</v>
      </c>
      <c r="C24" s="7" t="s">
        <v>194</v>
      </c>
      <c r="D24" s="211">
        <v>0</v>
      </c>
      <c r="E24" s="211">
        <v>0</v>
      </c>
      <c r="F24" s="210">
        <v>0</v>
      </c>
      <c r="G24" s="210">
        <v>0</v>
      </c>
      <c r="H24" s="210">
        <v>0</v>
      </c>
      <c r="I24" s="210">
        <v>0</v>
      </c>
      <c r="J24" s="210">
        <v>0</v>
      </c>
      <c r="K24" s="210">
        <v>0</v>
      </c>
      <c r="L24" s="210">
        <v>0</v>
      </c>
      <c r="M24" s="210">
        <v>0</v>
      </c>
      <c r="N24" s="210">
        <v>0</v>
      </c>
      <c r="O24" s="210">
        <v>0</v>
      </c>
      <c r="P24" s="211">
        <v>0</v>
      </c>
      <c r="Q24" s="211">
        <v>0</v>
      </c>
      <c r="R24" s="211">
        <v>0</v>
      </c>
      <c r="S24" s="555">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556">
        <v>4</v>
      </c>
      <c r="AI24" s="232">
        <v>4</v>
      </c>
      <c r="AJ24" s="232">
        <v>1</v>
      </c>
      <c r="AK24" s="232">
        <v>1</v>
      </c>
      <c r="AL24" s="232">
        <v>1</v>
      </c>
      <c r="AM24" s="232">
        <v>1</v>
      </c>
      <c r="AN24" s="232">
        <v>1</v>
      </c>
      <c r="AO24" s="232">
        <v>1</v>
      </c>
      <c r="AP24" s="232">
        <v>1</v>
      </c>
      <c r="AQ24" s="232">
        <v>1</v>
      </c>
      <c r="AR24" s="232">
        <v>1</v>
      </c>
      <c r="AS24" s="232">
        <v>1</v>
      </c>
      <c r="AT24" s="232">
        <v>4</v>
      </c>
      <c r="AU24" s="232">
        <v>6</v>
      </c>
      <c r="AV24" s="234">
        <v>7</v>
      </c>
    </row>
    <row r="25" spans="2:48" ht="14.45">
      <c r="B25" s="739"/>
      <c r="C25" s="1" t="s">
        <v>195</v>
      </c>
      <c r="D25" s="211">
        <v>0</v>
      </c>
      <c r="E25" s="211">
        <v>0</v>
      </c>
      <c r="F25" s="210">
        <v>0</v>
      </c>
      <c r="G25" s="210">
        <v>0</v>
      </c>
      <c r="H25" s="210">
        <v>0</v>
      </c>
      <c r="I25" s="210">
        <v>0</v>
      </c>
      <c r="J25" s="210">
        <v>0</v>
      </c>
      <c r="K25" s="210">
        <v>0</v>
      </c>
      <c r="L25" s="210">
        <v>0</v>
      </c>
      <c r="M25" s="210">
        <v>0</v>
      </c>
      <c r="N25" s="210">
        <v>0</v>
      </c>
      <c r="O25" s="210">
        <v>0</v>
      </c>
      <c r="P25" s="211">
        <v>0</v>
      </c>
      <c r="Q25" s="211">
        <v>0</v>
      </c>
      <c r="R25" s="211">
        <v>0</v>
      </c>
      <c r="S25" s="555">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556">
        <v>4</v>
      </c>
      <c r="AI25" s="232">
        <v>4</v>
      </c>
      <c r="AJ25" s="232">
        <v>1</v>
      </c>
      <c r="AK25" s="232">
        <v>1</v>
      </c>
      <c r="AL25" s="232">
        <v>1</v>
      </c>
      <c r="AM25" s="232">
        <v>1</v>
      </c>
      <c r="AN25" s="232">
        <v>1</v>
      </c>
      <c r="AO25" s="232">
        <v>1</v>
      </c>
      <c r="AP25" s="232">
        <v>1</v>
      </c>
      <c r="AQ25" s="232">
        <v>1</v>
      </c>
      <c r="AR25" s="232">
        <v>1</v>
      </c>
      <c r="AS25" s="232">
        <v>1</v>
      </c>
      <c r="AT25" s="232">
        <v>4</v>
      </c>
      <c r="AU25" s="232">
        <v>6</v>
      </c>
      <c r="AV25" s="234">
        <v>7</v>
      </c>
    </row>
    <row r="26" spans="2:48" ht="14.45">
      <c r="B26" s="739"/>
      <c r="C26" s="1" t="s">
        <v>196</v>
      </c>
      <c r="D26" s="211">
        <v>0</v>
      </c>
      <c r="E26" s="211">
        <v>0</v>
      </c>
      <c r="F26" s="210">
        <v>0</v>
      </c>
      <c r="G26" s="210">
        <v>0</v>
      </c>
      <c r="H26" s="210">
        <v>0</v>
      </c>
      <c r="I26" s="210">
        <v>0</v>
      </c>
      <c r="J26" s="210">
        <v>0</v>
      </c>
      <c r="K26" s="210">
        <v>0</v>
      </c>
      <c r="L26" s="210">
        <v>0</v>
      </c>
      <c r="M26" s="210">
        <v>0</v>
      </c>
      <c r="N26" s="210">
        <v>0</v>
      </c>
      <c r="O26" s="210">
        <v>0</v>
      </c>
      <c r="P26" s="211">
        <v>0</v>
      </c>
      <c r="Q26" s="211">
        <v>0</v>
      </c>
      <c r="R26" s="211">
        <v>0</v>
      </c>
      <c r="S26" s="555">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556">
        <v>4</v>
      </c>
      <c r="AI26" s="232">
        <v>4</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739"/>
      <c r="C27" s="1" t="s">
        <v>197</v>
      </c>
      <c r="D27" s="211">
        <v>0</v>
      </c>
      <c r="E27" s="211">
        <v>0</v>
      </c>
      <c r="F27" s="210">
        <v>0</v>
      </c>
      <c r="G27" s="210">
        <v>0</v>
      </c>
      <c r="H27" s="210">
        <v>0</v>
      </c>
      <c r="I27" s="210">
        <v>0</v>
      </c>
      <c r="J27" s="210">
        <v>0</v>
      </c>
      <c r="K27" s="210">
        <v>0</v>
      </c>
      <c r="L27" s="210">
        <v>0</v>
      </c>
      <c r="M27" s="210">
        <v>0</v>
      </c>
      <c r="N27" s="210">
        <v>0</v>
      </c>
      <c r="O27" s="210">
        <v>0</v>
      </c>
      <c r="P27" s="211">
        <v>0</v>
      </c>
      <c r="Q27" s="211">
        <v>0</v>
      </c>
      <c r="R27" s="211">
        <v>0</v>
      </c>
      <c r="S27" s="555">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556">
        <v>4</v>
      </c>
      <c r="AI27" s="232">
        <v>4</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739"/>
      <c r="C28" s="1" t="s">
        <v>198</v>
      </c>
      <c r="D28" s="211">
        <v>0</v>
      </c>
      <c r="E28" s="211">
        <v>0</v>
      </c>
      <c r="F28" s="210">
        <v>0</v>
      </c>
      <c r="G28" s="210">
        <v>0</v>
      </c>
      <c r="H28" s="210">
        <v>0</v>
      </c>
      <c r="I28" s="210">
        <v>0</v>
      </c>
      <c r="J28" s="210">
        <v>0</v>
      </c>
      <c r="K28" s="210">
        <v>0</v>
      </c>
      <c r="L28" s="210">
        <v>0</v>
      </c>
      <c r="M28" s="210">
        <v>0</v>
      </c>
      <c r="N28" s="210">
        <v>0</v>
      </c>
      <c r="O28" s="210">
        <v>0</v>
      </c>
      <c r="P28" s="211">
        <v>0</v>
      </c>
      <c r="Q28" s="211">
        <v>0</v>
      </c>
      <c r="R28" s="211">
        <v>0</v>
      </c>
      <c r="S28" s="555">
        <f>100</f>
        <v>100</v>
      </c>
      <c r="T28" s="72" t="e">
        <f t="shared" si="3"/>
        <v>#DIV/0!</v>
      </c>
      <c r="U28" s="72" t="e">
        <f t="shared" si="3"/>
        <v>#DIV/0!</v>
      </c>
      <c r="V28" s="72" t="e">
        <f t="shared" si="3"/>
        <v>#DIV/0!</v>
      </c>
      <c r="W28" s="72" t="e">
        <f t="shared" si="3"/>
        <v>#DIV/0!</v>
      </c>
      <c r="X28" s="72" t="e">
        <f t="shared" si="3"/>
        <v>#DIV/0!</v>
      </c>
      <c r="Y28" s="72" t="e">
        <f t="shared" si="3"/>
        <v>#DIV/0!</v>
      </c>
      <c r="Z28" s="72" t="e">
        <f t="shared" si="3"/>
        <v>#DIV/0!</v>
      </c>
      <c r="AA28" s="72" t="e">
        <f t="shared" si="3"/>
        <v>#DIV/0!</v>
      </c>
      <c r="AB28" s="72" t="e">
        <f t="shared" ref="AB28:AD88" si="6">M28*100/$D28</f>
        <v>#DIV/0!</v>
      </c>
      <c r="AC28" s="72" t="e">
        <f t="shared" si="6"/>
        <v>#DIV/0!</v>
      </c>
      <c r="AD28" s="72" t="e">
        <f t="shared" si="6"/>
        <v>#DIV/0!</v>
      </c>
      <c r="AE28" s="72" t="e">
        <f t="shared" si="4"/>
        <v>#DIV/0!</v>
      </c>
      <c r="AF28" s="72" t="e">
        <f t="shared" si="5"/>
        <v>#DIV/0!</v>
      </c>
      <c r="AG28" s="73" t="e">
        <f t="shared" si="5"/>
        <v>#DIV/0!</v>
      </c>
      <c r="AH28" s="556">
        <v>4</v>
      </c>
      <c r="AI28" s="232">
        <v>4</v>
      </c>
      <c r="AJ28" s="232">
        <v>1</v>
      </c>
      <c r="AK28" s="232">
        <v>1</v>
      </c>
      <c r="AL28" s="232">
        <v>1</v>
      </c>
      <c r="AM28" s="232">
        <v>1</v>
      </c>
      <c r="AN28" s="232">
        <v>1</v>
      </c>
      <c r="AO28" s="232">
        <v>1</v>
      </c>
      <c r="AP28" s="232">
        <v>1</v>
      </c>
      <c r="AQ28" s="232">
        <v>1</v>
      </c>
      <c r="AR28" s="232">
        <v>1</v>
      </c>
      <c r="AS28" s="232">
        <v>1</v>
      </c>
      <c r="AT28" s="232">
        <v>4</v>
      </c>
      <c r="AU28" s="232">
        <v>6</v>
      </c>
      <c r="AV28" s="234">
        <v>7</v>
      </c>
    </row>
    <row r="29" spans="2:48" ht="14.45">
      <c r="B29" s="740"/>
      <c r="C29" s="8" t="s">
        <v>199</v>
      </c>
      <c r="D29">
        <v>0</v>
      </c>
      <c r="E29">
        <v>0</v>
      </c>
      <c r="F29">
        <v>0</v>
      </c>
      <c r="G29">
        <v>0</v>
      </c>
      <c r="H29">
        <v>0</v>
      </c>
      <c r="I29">
        <v>0</v>
      </c>
      <c r="J29">
        <v>0</v>
      </c>
      <c r="K29">
        <v>0</v>
      </c>
      <c r="L29">
        <v>0</v>
      </c>
      <c r="M29">
        <v>0</v>
      </c>
      <c r="N29">
        <v>0</v>
      </c>
      <c r="O29">
        <v>0</v>
      </c>
      <c r="P29">
        <v>0</v>
      </c>
      <c r="Q29">
        <v>0</v>
      </c>
      <c r="R29">
        <v>0</v>
      </c>
      <c r="S29" s="555">
        <f>100</f>
        <v>100</v>
      </c>
      <c r="T29" s="72" t="e">
        <f t="shared" si="3"/>
        <v>#DIV/0!</v>
      </c>
      <c r="U29" s="72" t="e">
        <f t="shared" si="3"/>
        <v>#DIV/0!</v>
      </c>
      <c r="V29" s="72" t="e">
        <f t="shared" si="3"/>
        <v>#DIV/0!</v>
      </c>
      <c r="W29" s="72" t="e">
        <f t="shared" si="3"/>
        <v>#DIV/0!</v>
      </c>
      <c r="X29" s="72" t="e">
        <f t="shared" si="3"/>
        <v>#DIV/0!</v>
      </c>
      <c r="Y29" s="72" t="e">
        <f t="shared" si="3"/>
        <v>#DIV/0!</v>
      </c>
      <c r="Z29" s="72" t="e">
        <f t="shared" si="3"/>
        <v>#DIV/0!</v>
      </c>
      <c r="AA29" s="72" t="e">
        <f t="shared" si="3"/>
        <v>#DIV/0!</v>
      </c>
      <c r="AB29" s="72" t="e">
        <f t="shared" si="6"/>
        <v>#DIV/0!</v>
      </c>
      <c r="AC29" s="72" t="e">
        <f t="shared" si="6"/>
        <v>#DIV/0!</v>
      </c>
      <c r="AD29" s="72" t="e">
        <f t="shared" si="6"/>
        <v>#DIV/0!</v>
      </c>
      <c r="AE29" s="72" t="e">
        <f t="shared" ref="AE29:AE32" si="7">P29*100/$D29</f>
        <v>#DIV/0!</v>
      </c>
      <c r="AF29" s="72" t="e">
        <f t="shared" ref="AF29:AG32" si="8">Q29*100/$D29</f>
        <v>#DIV/0!</v>
      </c>
      <c r="AG29" s="73" t="e">
        <f t="shared" si="8"/>
        <v>#DIV/0!</v>
      </c>
      <c r="AH29" s="235"/>
      <c r="AI29" s="236"/>
      <c r="AJ29" s="236"/>
      <c r="AK29" s="236"/>
      <c r="AL29" s="236"/>
      <c r="AM29" s="236"/>
      <c r="AN29" s="236"/>
      <c r="AO29" s="236"/>
      <c r="AP29" s="236"/>
      <c r="AQ29" s="236"/>
      <c r="AR29" s="236"/>
      <c r="AS29" s="236"/>
      <c r="AT29" s="236"/>
      <c r="AU29" s="236"/>
      <c r="AV29" s="237"/>
    </row>
    <row r="30" spans="2:48" ht="15" customHeight="1">
      <c r="B30" s="739" t="s">
        <v>218</v>
      </c>
      <c r="C30" s="1" t="s">
        <v>194</v>
      </c>
      <c r="D30" s="210">
        <v>378</v>
      </c>
      <c r="E30" s="210">
        <v>290</v>
      </c>
      <c r="F30" s="210">
        <v>233</v>
      </c>
      <c r="G30" s="210">
        <v>267</v>
      </c>
      <c r="H30" s="210">
        <v>240</v>
      </c>
      <c r="I30" s="210">
        <v>203</v>
      </c>
      <c r="J30" s="210">
        <v>216</v>
      </c>
      <c r="K30" s="210">
        <v>187</v>
      </c>
      <c r="L30" s="210">
        <v>204</v>
      </c>
      <c r="M30" s="210">
        <v>208</v>
      </c>
      <c r="N30" s="210">
        <v>188</v>
      </c>
      <c r="O30" s="210">
        <v>186</v>
      </c>
      <c r="P30" s="211">
        <v>185</v>
      </c>
      <c r="Q30" s="211">
        <v>195</v>
      </c>
      <c r="R30" s="211">
        <v>203</v>
      </c>
      <c r="S30" s="555">
        <f>100</f>
        <v>100</v>
      </c>
      <c r="T30" s="72">
        <f t="shared" si="3"/>
        <v>76.719576719576722</v>
      </c>
      <c r="U30" s="72">
        <f t="shared" si="3"/>
        <v>61.640211640211639</v>
      </c>
      <c r="V30" s="72">
        <f t="shared" si="3"/>
        <v>70.634920634920633</v>
      </c>
      <c r="W30" s="72">
        <f t="shared" si="3"/>
        <v>63.492063492063494</v>
      </c>
      <c r="X30" s="72">
        <f t="shared" si="3"/>
        <v>53.703703703703702</v>
      </c>
      <c r="Y30" s="72">
        <f t="shared" si="3"/>
        <v>57.142857142857146</v>
      </c>
      <c r="Z30" s="72">
        <f t="shared" si="3"/>
        <v>49.470899470899468</v>
      </c>
      <c r="AA30" s="72">
        <f t="shared" si="3"/>
        <v>53.968253968253968</v>
      </c>
      <c r="AB30" s="72">
        <f t="shared" si="6"/>
        <v>55.026455026455025</v>
      </c>
      <c r="AC30" s="72">
        <f t="shared" si="6"/>
        <v>49.735449735449734</v>
      </c>
      <c r="AD30" s="72">
        <f t="shared" si="6"/>
        <v>49.206349206349209</v>
      </c>
      <c r="AE30" s="72">
        <f t="shared" si="7"/>
        <v>48.941798941798943</v>
      </c>
      <c r="AF30" s="72">
        <f t="shared" si="8"/>
        <v>51.587301587301589</v>
      </c>
      <c r="AG30" s="73">
        <f t="shared" si="8"/>
        <v>53.703703703703702</v>
      </c>
      <c r="AH30" s="556">
        <v>1</v>
      </c>
      <c r="AI30" s="232">
        <v>1</v>
      </c>
      <c r="AJ30" s="232">
        <v>1</v>
      </c>
      <c r="AK30" s="232">
        <v>1</v>
      </c>
      <c r="AL30" s="232">
        <v>1</v>
      </c>
      <c r="AM30" s="232">
        <v>1</v>
      </c>
      <c r="AN30" s="232">
        <v>1</v>
      </c>
      <c r="AO30" s="232">
        <v>1</v>
      </c>
      <c r="AP30" s="232">
        <v>1</v>
      </c>
      <c r="AQ30" s="232">
        <v>1</v>
      </c>
      <c r="AR30" s="232">
        <v>1</v>
      </c>
      <c r="AS30" s="232">
        <v>1</v>
      </c>
      <c r="AT30" s="232">
        <v>4</v>
      </c>
      <c r="AU30" s="232">
        <v>6</v>
      </c>
      <c r="AV30" s="234">
        <v>7</v>
      </c>
    </row>
    <row r="31" spans="2:48" ht="14.45">
      <c r="B31" s="739"/>
      <c r="C31" s="1" t="s">
        <v>195</v>
      </c>
      <c r="D31" s="210">
        <v>716</v>
      </c>
      <c r="E31" s="210">
        <v>722</v>
      </c>
      <c r="F31" s="211">
        <v>517</v>
      </c>
      <c r="G31" s="211">
        <v>879</v>
      </c>
      <c r="H31" s="211">
        <v>610</v>
      </c>
      <c r="I31" s="211">
        <v>546</v>
      </c>
      <c r="J31" s="211">
        <v>604</v>
      </c>
      <c r="K31" s="211">
        <v>603</v>
      </c>
      <c r="L31" s="211">
        <v>535</v>
      </c>
      <c r="M31" s="211">
        <v>481</v>
      </c>
      <c r="N31" s="211">
        <v>337</v>
      </c>
      <c r="O31" s="211">
        <v>336</v>
      </c>
      <c r="P31" s="211">
        <v>327</v>
      </c>
      <c r="Q31" s="211">
        <v>345</v>
      </c>
      <c r="R31" s="211">
        <v>349</v>
      </c>
      <c r="S31" s="555">
        <f>100</f>
        <v>100</v>
      </c>
      <c r="T31" s="72">
        <f t="shared" si="3"/>
        <v>100.83798882681565</v>
      </c>
      <c r="U31" s="72">
        <f t="shared" si="3"/>
        <v>72.206703910614522</v>
      </c>
      <c r="V31" s="72">
        <f t="shared" si="3"/>
        <v>122.76536312849161</v>
      </c>
      <c r="W31" s="72">
        <f t="shared" si="3"/>
        <v>85.19553072625699</v>
      </c>
      <c r="X31" s="72">
        <f t="shared" si="3"/>
        <v>76.256983240223462</v>
      </c>
      <c r="Y31" s="72">
        <f t="shared" si="3"/>
        <v>84.357541899441344</v>
      </c>
      <c r="Z31" s="72">
        <f t="shared" si="3"/>
        <v>84.217877094972067</v>
      </c>
      <c r="AA31" s="72">
        <f t="shared" si="3"/>
        <v>74.720670391061446</v>
      </c>
      <c r="AB31" s="72">
        <f t="shared" si="6"/>
        <v>67.178770949720672</v>
      </c>
      <c r="AC31" s="72">
        <f t="shared" si="6"/>
        <v>47.067039106145252</v>
      </c>
      <c r="AD31" s="72">
        <f t="shared" si="6"/>
        <v>46.927374301675975</v>
      </c>
      <c r="AE31" s="72">
        <f t="shared" si="7"/>
        <v>45.670391061452513</v>
      </c>
      <c r="AF31" s="72">
        <f t="shared" si="8"/>
        <v>48.184357541899445</v>
      </c>
      <c r="AG31" s="73">
        <f t="shared" si="8"/>
        <v>48.743016759776538</v>
      </c>
      <c r="AH31" s="556">
        <v>1</v>
      </c>
      <c r="AI31" s="232">
        <v>1</v>
      </c>
      <c r="AJ31" s="232">
        <v>4</v>
      </c>
      <c r="AK31" s="232">
        <v>4</v>
      </c>
      <c r="AL31" s="232">
        <v>4</v>
      </c>
      <c r="AM31" s="232">
        <v>4</v>
      </c>
      <c r="AN31" s="232">
        <v>4</v>
      </c>
      <c r="AO31" s="232">
        <v>4</v>
      </c>
      <c r="AP31" s="232">
        <v>4</v>
      </c>
      <c r="AQ31" s="232">
        <v>4</v>
      </c>
      <c r="AR31" s="232">
        <v>4</v>
      </c>
      <c r="AS31" s="232">
        <v>4</v>
      </c>
      <c r="AT31" s="232">
        <v>4</v>
      </c>
      <c r="AU31" s="232">
        <v>6</v>
      </c>
      <c r="AV31" s="234">
        <v>7</v>
      </c>
    </row>
    <row r="32" spans="2:48" ht="14.45">
      <c r="B32" s="739"/>
      <c r="C32" s="1" t="s">
        <v>196</v>
      </c>
      <c r="D32" s="210">
        <v>1060</v>
      </c>
      <c r="E32" s="210">
        <v>1029</v>
      </c>
      <c r="F32" s="210">
        <v>819</v>
      </c>
      <c r="G32" s="210">
        <v>1221</v>
      </c>
      <c r="H32" s="210">
        <v>1269</v>
      </c>
      <c r="I32" s="210">
        <v>1400</v>
      </c>
      <c r="J32" s="210">
        <v>1054</v>
      </c>
      <c r="K32" s="210">
        <v>1091</v>
      </c>
      <c r="L32" s="210">
        <v>1089</v>
      </c>
      <c r="M32" s="210">
        <v>1311</v>
      </c>
      <c r="N32" s="210">
        <v>1728</v>
      </c>
      <c r="O32" s="210">
        <v>1811</v>
      </c>
      <c r="P32" s="211">
        <v>1771</v>
      </c>
      <c r="Q32" s="211">
        <v>1855</v>
      </c>
      <c r="R32" s="211">
        <v>1902</v>
      </c>
      <c r="S32" s="555">
        <f>100</f>
        <v>100</v>
      </c>
      <c r="T32" s="72">
        <f t="shared" si="3"/>
        <v>97.075471698113205</v>
      </c>
      <c r="U32" s="72">
        <f t="shared" si="3"/>
        <v>77.264150943396231</v>
      </c>
      <c r="V32" s="72">
        <f t="shared" si="3"/>
        <v>115.18867924528301</v>
      </c>
      <c r="W32" s="72">
        <f t="shared" si="3"/>
        <v>119.71698113207547</v>
      </c>
      <c r="X32" s="72">
        <f t="shared" si="3"/>
        <v>132.0754716981132</v>
      </c>
      <c r="Y32" s="72">
        <f t="shared" si="3"/>
        <v>99.433962264150949</v>
      </c>
      <c r="Z32" s="72">
        <f t="shared" si="3"/>
        <v>102.9245283018868</v>
      </c>
      <c r="AA32" s="72">
        <f t="shared" si="3"/>
        <v>102.73584905660377</v>
      </c>
      <c r="AB32" s="72">
        <f t="shared" si="6"/>
        <v>123.67924528301887</v>
      </c>
      <c r="AC32" s="72">
        <f t="shared" si="6"/>
        <v>163.01886792452831</v>
      </c>
      <c r="AD32" s="72">
        <f t="shared" si="6"/>
        <v>170.84905660377359</v>
      </c>
      <c r="AE32" s="72">
        <f t="shared" si="7"/>
        <v>167.0754716981132</v>
      </c>
      <c r="AF32" s="72">
        <f t="shared" si="8"/>
        <v>175</v>
      </c>
      <c r="AG32" s="73">
        <f t="shared" si="8"/>
        <v>179.43396226415095</v>
      </c>
      <c r="AH32" s="556">
        <v>1</v>
      </c>
      <c r="AI32" s="232">
        <v>1</v>
      </c>
      <c r="AJ32" s="232">
        <v>1</v>
      </c>
      <c r="AK32" s="232">
        <v>1</v>
      </c>
      <c r="AL32" s="232">
        <v>1</v>
      </c>
      <c r="AM32" s="232">
        <v>1</v>
      </c>
      <c r="AN32" s="232">
        <v>1</v>
      </c>
      <c r="AO32" s="232">
        <v>1</v>
      </c>
      <c r="AP32" s="232">
        <v>1</v>
      </c>
      <c r="AQ32" s="232">
        <v>1</v>
      </c>
      <c r="AR32" s="232">
        <v>1</v>
      </c>
      <c r="AS32" s="232">
        <v>1</v>
      </c>
      <c r="AT32" s="232">
        <v>4</v>
      </c>
      <c r="AU32" s="232">
        <v>6</v>
      </c>
      <c r="AV32" s="234">
        <v>7</v>
      </c>
    </row>
    <row r="33" spans="2:48" ht="14.45">
      <c r="B33" s="739"/>
      <c r="C33" s="1" t="s">
        <v>197</v>
      </c>
      <c r="D33" s="210">
        <v>0</v>
      </c>
      <c r="E33" s="210">
        <v>0</v>
      </c>
      <c r="F33" s="211">
        <v>260</v>
      </c>
      <c r="G33" s="211">
        <v>0</v>
      </c>
      <c r="H33" s="211">
        <v>0</v>
      </c>
      <c r="I33" s="211">
        <v>0</v>
      </c>
      <c r="J33" s="211">
        <v>0</v>
      </c>
      <c r="K33" s="211">
        <v>0</v>
      </c>
      <c r="L33" s="211">
        <v>0</v>
      </c>
      <c r="M33" s="211">
        <v>0</v>
      </c>
      <c r="N33" s="211">
        <v>0</v>
      </c>
      <c r="O33" s="211">
        <v>0</v>
      </c>
      <c r="P33" s="211">
        <v>0</v>
      </c>
      <c r="Q33" s="211">
        <v>0</v>
      </c>
      <c r="R33" s="211">
        <v>0</v>
      </c>
      <c r="S33" s="555">
        <f>100</f>
        <v>100</v>
      </c>
      <c r="T33" s="72" t="e">
        <f t="shared" si="3"/>
        <v>#DIV/0!</v>
      </c>
      <c r="U33" s="72" t="e">
        <f t="shared" si="3"/>
        <v>#DIV/0!</v>
      </c>
      <c r="V33" s="72" t="e">
        <f t="shared" si="3"/>
        <v>#DIV/0!</v>
      </c>
      <c r="W33" s="72" t="e">
        <f t="shared" si="3"/>
        <v>#DIV/0!</v>
      </c>
      <c r="X33" s="72" t="e">
        <f t="shared" si="3"/>
        <v>#DIV/0!</v>
      </c>
      <c r="Y33" s="72" t="e">
        <f t="shared" si="3"/>
        <v>#DIV/0!</v>
      </c>
      <c r="Z33" s="72" t="e">
        <f t="shared" si="3"/>
        <v>#DIV/0!</v>
      </c>
      <c r="AA33" s="72" t="e">
        <f t="shared" si="3"/>
        <v>#DIV/0!</v>
      </c>
      <c r="AB33" s="72" t="e">
        <f t="shared" si="6"/>
        <v>#DIV/0!</v>
      </c>
      <c r="AC33" s="72" t="e">
        <f t="shared" si="6"/>
        <v>#DIV/0!</v>
      </c>
      <c r="AD33" s="72" t="e">
        <f t="shared" si="6"/>
        <v>#DIV/0!</v>
      </c>
      <c r="AE33" s="72" t="e">
        <f t="shared" ref="AE33:AE36" si="9">P33*100/$D33</f>
        <v>#DIV/0!</v>
      </c>
      <c r="AF33" s="72" t="e">
        <f t="shared" ref="AF33:AG36" si="10">Q33*100/$D33</f>
        <v>#DIV/0!</v>
      </c>
      <c r="AG33" s="73" t="e">
        <f t="shared" si="10"/>
        <v>#DIV/0!</v>
      </c>
      <c r="AH33" s="556">
        <v>1</v>
      </c>
      <c r="AI33" s="232">
        <v>1</v>
      </c>
      <c r="AJ33" s="232">
        <v>4</v>
      </c>
      <c r="AK33" s="232">
        <v>4</v>
      </c>
      <c r="AL33" s="232">
        <v>4</v>
      </c>
      <c r="AM33" s="232">
        <v>4</v>
      </c>
      <c r="AN33" s="232">
        <v>4</v>
      </c>
      <c r="AO33" s="232">
        <v>4</v>
      </c>
      <c r="AP33" s="232">
        <v>4</v>
      </c>
      <c r="AQ33" s="232">
        <v>4</v>
      </c>
      <c r="AR33" s="232">
        <v>4</v>
      </c>
      <c r="AS33" s="232">
        <v>4</v>
      </c>
      <c r="AT33" s="232">
        <v>4</v>
      </c>
      <c r="AU33" s="232">
        <v>6</v>
      </c>
      <c r="AV33" s="234">
        <v>7</v>
      </c>
    </row>
    <row r="34" spans="2:48" ht="14.45">
      <c r="B34" s="739"/>
      <c r="C34" s="1" t="s">
        <v>198</v>
      </c>
      <c r="D34" s="210">
        <v>2154</v>
      </c>
      <c r="E34" s="210">
        <v>2041</v>
      </c>
      <c r="F34" s="210">
        <v>1829</v>
      </c>
      <c r="G34" s="210">
        <v>2367</v>
      </c>
      <c r="H34" s="210">
        <v>2119</v>
      </c>
      <c r="I34" s="210">
        <v>2149</v>
      </c>
      <c r="J34" s="210">
        <v>1874</v>
      </c>
      <c r="K34" s="210">
        <v>1881</v>
      </c>
      <c r="L34" s="210">
        <v>1828</v>
      </c>
      <c r="M34" s="210">
        <v>2000</v>
      </c>
      <c r="N34" s="210">
        <v>2253</v>
      </c>
      <c r="O34" s="210">
        <v>2333</v>
      </c>
      <c r="P34" s="211">
        <v>2283</v>
      </c>
      <c r="Q34" s="211">
        <v>2395</v>
      </c>
      <c r="R34" s="211">
        <v>2454</v>
      </c>
      <c r="S34" s="555">
        <f>100</f>
        <v>100</v>
      </c>
      <c r="T34" s="72">
        <f t="shared" si="3"/>
        <v>94.753946146703811</v>
      </c>
      <c r="U34" s="72">
        <f t="shared" si="3"/>
        <v>84.911792014856076</v>
      </c>
      <c r="V34" s="72">
        <f t="shared" si="3"/>
        <v>109.88857938718662</v>
      </c>
      <c r="W34" s="72">
        <f t="shared" si="3"/>
        <v>98.37511606313835</v>
      </c>
      <c r="X34" s="72">
        <f t="shared" si="3"/>
        <v>99.767873723305485</v>
      </c>
      <c r="Y34" s="72">
        <f t="shared" si="3"/>
        <v>87.000928505106785</v>
      </c>
      <c r="Z34" s="72">
        <f t="shared" si="3"/>
        <v>87.325905292479106</v>
      </c>
      <c r="AA34" s="72">
        <f t="shared" si="3"/>
        <v>84.865366759517173</v>
      </c>
      <c r="AB34" s="72">
        <f t="shared" si="6"/>
        <v>92.850510677808728</v>
      </c>
      <c r="AC34" s="72">
        <f t="shared" si="6"/>
        <v>104.59610027855153</v>
      </c>
      <c r="AD34" s="72">
        <f t="shared" si="6"/>
        <v>108.31012070566388</v>
      </c>
      <c r="AE34" s="72">
        <f t="shared" si="9"/>
        <v>105.98885793871867</v>
      </c>
      <c r="AF34" s="72">
        <f t="shared" si="10"/>
        <v>111.18848653667595</v>
      </c>
      <c r="AG34" s="73">
        <f t="shared" si="10"/>
        <v>113.9275766016713</v>
      </c>
      <c r="AH34" s="556">
        <v>1</v>
      </c>
      <c r="AI34" s="232">
        <v>1</v>
      </c>
      <c r="AJ34" s="232">
        <v>1</v>
      </c>
      <c r="AK34" s="232">
        <v>1</v>
      </c>
      <c r="AL34" s="232">
        <v>1</v>
      </c>
      <c r="AM34" s="232">
        <v>1</v>
      </c>
      <c r="AN34" s="232">
        <v>1</v>
      </c>
      <c r="AO34" s="232">
        <v>1</v>
      </c>
      <c r="AP34" s="232">
        <v>1</v>
      </c>
      <c r="AQ34" s="232">
        <v>1</v>
      </c>
      <c r="AR34" s="232">
        <v>1</v>
      </c>
      <c r="AS34" s="232">
        <v>1</v>
      </c>
      <c r="AT34" s="232">
        <v>4</v>
      </c>
      <c r="AU34" s="232">
        <v>6</v>
      </c>
      <c r="AV34" s="234">
        <v>7</v>
      </c>
    </row>
    <row r="35" spans="2:48" ht="14.45">
      <c r="B35" s="739"/>
      <c r="C35" s="1" t="s">
        <v>199</v>
      </c>
      <c r="D35">
        <v>2154</v>
      </c>
      <c r="E35">
        <v>2041</v>
      </c>
      <c r="F35">
        <v>1569</v>
      </c>
      <c r="G35">
        <v>2367</v>
      </c>
      <c r="H35">
        <v>2119</v>
      </c>
      <c r="I35">
        <v>2149</v>
      </c>
      <c r="J35">
        <v>1874</v>
      </c>
      <c r="K35">
        <v>1881</v>
      </c>
      <c r="L35">
        <v>1828</v>
      </c>
      <c r="M35">
        <v>2000</v>
      </c>
      <c r="N35">
        <v>2253</v>
      </c>
      <c r="O35">
        <v>2333</v>
      </c>
      <c r="P35">
        <v>2283</v>
      </c>
      <c r="Q35">
        <v>2395</v>
      </c>
      <c r="R35">
        <v>2454</v>
      </c>
      <c r="S35" s="555">
        <f>100</f>
        <v>100</v>
      </c>
      <c r="T35" s="72">
        <f t="shared" si="3"/>
        <v>94.753946146703811</v>
      </c>
      <c r="U35" s="72">
        <f t="shared" si="3"/>
        <v>72.84122562674095</v>
      </c>
      <c r="V35" s="72">
        <f t="shared" si="3"/>
        <v>109.88857938718662</v>
      </c>
      <c r="W35" s="72">
        <f t="shared" si="3"/>
        <v>98.37511606313835</v>
      </c>
      <c r="X35" s="72">
        <f t="shared" si="3"/>
        <v>99.767873723305485</v>
      </c>
      <c r="Y35" s="72">
        <f t="shared" si="3"/>
        <v>87.000928505106785</v>
      </c>
      <c r="Z35" s="72">
        <f t="shared" si="3"/>
        <v>87.325905292479106</v>
      </c>
      <c r="AA35" s="72">
        <f t="shared" si="3"/>
        <v>84.865366759517173</v>
      </c>
      <c r="AB35" s="72">
        <f t="shared" si="6"/>
        <v>92.850510677808728</v>
      </c>
      <c r="AC35" s="72">
        <f t="shared" si="6"/>
        <v>104.59610027855153</v>
      </c>
      <c r="AD35" s="72">
        <f t="shared" si="6"/>
        <v>108.31012070566388</v>
      </c>
      <c r="AE35" s="72">
        <f t="shared" si="9"/>
        <v>105.98885793871867</v>
      </c>
      <c r="AF35" s="72">
        <f t="shared" si="10"/>
        <v>111.18848653667595</v>
      </c>
      <c r="AG35" s="73">
        <f t="shared" si="10"/>
        <v>113.9275766016713</v>
      </c>
      <c r="AH35" s="235"/>
      <c r="AI35" s="236"/>
      <c r="AJ35" s="236"/>
      <c r="AK35" s="236"/>
      <c r="AL35" s="236"/>
      <c r="AM35" s="236"/>
      <c r="AN35" s="236"/>
      <c r="AO35" s="236"/>
      <c r="AP35" s="236"/>
      <c r="AQ35" s="236"/>
      <c r="AR35" s="236"/>
      <c r="AS35" s="236"/>
      <c r="AT35" s="236"/>
      <c r="AU35" s="236"/>
      <c r="AV35" s="237"/>
    </row>
    <row r="36" spans="2:48" ht="15" customHeight="1">
      <c r="B36" s="741" t="s">
        <v>219</v>
      </c>
      <c r="C36" s="7" t="s">
        <v>194</v>
      </c>
      <c r="D36" s="211">
        <v>250</v>
      </c>
      <c r="E36" s="210">
        <v>147</v>
      </c>
      <c r="F36" s="210">
        <v>181</v>
      </c>
      <c r="G36" s="210">
        <v>230</v>
      </c>
      <c r="H36" s="210">
        <v>282</v>
      </c>
      <c r="I36" s="210">
        <v>247</v>
      </c>
      <c r="J36" s="210">
        <v>363</v>
      </c>
      <c r="K36" s="210">
        <v>313</v>
      </c>
      <c r="L36" s="210">
        <v>326</v>
      </c>
      <c r="M36" s="210">
        <v>307</v>
      </c>
      <c r="N36" s="210">
        <v>317</v>
      </c>
      <c r="O36" s="210">
        <v>354</v>
      </c>
      <c r="P36" s="211">
        <v>352</v>
      </c>
      <c r="Q36" s="211">
        <v>370</v>
      </c>
      <c r="R36" s="211">
        <v>385</v>
      </c>
      <c r="S36" s="555">
        <f>100</f>
        <v>100</v>
      </c>
      <c r="T36" s="72">
        <f t="shared" si="3"/>
        <v>58.8</v>
      </c>
      <c r="U36" s="72">
        <f t="shared" si="3"/>
        <v>72.400000000000006</v>
      </c>
      <c r="V36" s="72">
        <f t="shared" si="3"/>
        <v>92</v>
      </c>
      <c r="W36" s="72">
        <f t="shared" si="3"/>
        <v>112.8</v>
      </c>
      <c r="X36" s="72">
        <f t="shared" si="3"/>
        <v>98.8</v>
      </c>
      <c r="Y36" s="72">
        <f t="shared" si="3"/>
        <v>145.19999999999999</v>
      </c>
      <c r="Z36" s="72">
        <f t="shared" si="3"/>
        <v>125.2</v>
      </c>
      <c r="AA36" s="72">
        <f t="shared" si="3"/>
        <v>130.4</v>
      </c>
      <c r="AB36" s="72">
        <f t="shared" si="6"/>
        <v>122.8</v>
      </c>
      <c r="AC36" s="72">
        <f t="shared" si="6"/>
        <v>126.8</v>
      </c>
      <c r="AD36" s="72">
        <f t="shared" si="6"/>
        <v>141.6</v>
      </c>
      <c r="AE36" s="72">
        <f t="shared" si="9"/>
        <v>140.80000000000001</v>
      </c>
      <c r="AF36" s="72">
        <f t="shared" si="10"/>
        <v>148</v>
      </c>
      <c r="AG36" s="73">
        <f t="shared" si="10"/>
        <v>154</v>
      </c>
      <c r="AH36" s="556">
        <v>4</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45">
      <c r="B37" s="739"/>
      <c r="C37" s="1" t="s">
        <v>195</v>
      </c>
      <c r="D37" s="211">
        <v>290</v>
      </c>
      <c r="E37" s="211">
        <v>201</v>
      </c>
      <c r="F37" s="211">
        <v>217</v>
      </c>
      <c r="G37" s="211">
        <v>373</v>
      </c>
      <c r="H37" s="211">
        <v>316</v>
      </c>
      <c r="I37" s="211">
        <v>278</v>
      </c>
      <c r="J37" s="211">
        <v>295</v>
      </c>
      <c r="K37" s="211">
        <v>202</v>
      </c>
      <c r="L37" s="211">
        <v>193</v>
      </c>
      <c r="M37" s="211">
        <v>114</v>
      </c>
      <c r="N37" s="211">
        <v>104</v>
      </c>
      <c r="O37" s="211">
        <v>90</v>
      </c>
      <c r="P37" s="211">
        <v>101</v>
      </c>
      <c r="Q37" s="211">
        <v>106</v>
      </c>
      <c r="R37" s="211">
        <v>107</v>
      </c>
      <c r="S37" s="555">
        <f>100</f>
        <v>100</v>
      </c>
      <c r="T37" s="72">
        <f t="shared" si="3"/>
        <v>69.310344827586206</v>
      </c>
      <c r="U37" s="72">
        <f t="shared" si="3"/>
        <v>74.827586206896555</v>
      </c>
      <c r="V37" s="72">
        <f t="shared" si="3"/>
        <v>128.62068965517241</v>
      </c>
      <c r="W37" s="72">
        <f t="shared" si="3"/>
        <v>108.96551724137932</v>
      </c>
      <c r="X37" s="72">
        <f t="shared" si="3"/>
        <v>95.862068965517238</v>
      </c>
      <c r="Y37" s="72">
        <f t="shared" si="3"/>
        <v>101.72413793103448</v>
      </c>
      <c r="Z37" s="72">
        <f t="shared" si="3"/>
        <v>69.65517241379311</v>
      </c>
      <c r="AA37" s="72">
        <f t="shared" si="3"/>
        <v>66.551724137931032</v>
      </c>
      <c r="AB37" s="72">
        <f t="shared" si="6"/>
        <v>39.310344827586206</v>
      </c>
      <c r="AC37" s="72">
        <f t="shared" si="6"/>
        <v>35.862068965517238</v>
      </c>
      <c r="AD37" s="72">
        <f t="shared" si="6"/>
        <v>31.03448275862069</v>
      </c>
      <c r="AE37" s="72">
        <f t="shared" ref="AE37:AE40" si="11">P37*100/$D37</f>
        <v>34.827586206896555</v>
      </c>
      <c r="AF37" s="72">
        <f t="shared" ref="AF37:AG40" si="12">Q37*100/$D37</f>
        <v>36.551724137931032</v>
      </c>
      <c r="AG37" s="73">
        <f t="shared" si="12"/>
        <v>36.896551724137929</v>
      </c>
      <c r="AH37" s="556">
        <v>4</v>
      </c>
      <c r="AI37" s="232">
        <v>4</v>
      </c>
      <c r="AJ37" s="232">
        <v>4</v>
      </c>
      <c r="AK37" s="232">
        <v>4</v>
      </c>
      <c r="AL37" s="232">
        <v>4</v>
      </c>
      <c r="AM37" s="232">
        <v>4</v>
      </c>
      <c r="AN37" s="232">
        <v>4</v>
      </c>
      <c r="AO37" s="232">
        <v>4</v>
      </c>
      <c r="AP37" s="232">
        <v>4</v>
      </c>
      <c r="AQ37" s="232">
        <v>4</v>
      </c>
      <c r="AR37" s="232">
        <v>4</v>
      </c>
      <c r="AS37" s="232">
        <v>4</v>
      </c>
      <c r="AT37" s="232">
        <v>4</v>
      </c>
      <c r="AU37" s="232">
        <v>6</v>
      </c>
      <c r="AV37" s="234">
        <v>7</v>
      </c>
    </row>
    <row r="38" spans="2:48" ht="14.45">
      <c r="B38" s="739"/>
      <c r="C38" s="1" t="s">
        <v>196</v>
      </c>
      <c r="D38" s="210">
        <v>839</v>
      </c>
      <c r="E38" s="210">
        <v>1209</v>
      </c>
      <c r="F38" s="210">
        <v>1133</v>
      </c>
      <c r="G38" s="210">
        <v>1159</v>
      </c>
      <c r="H38" s="210">
        <v>1417</v>
      </c>
      <c r="I38" s="210">
        <v>1622</v>
      </c>
      <c r="J38" s="210">
        <v>1162</v>
      </c>
      <c r="K38" s="210">
        <v>1520</v>
      </c>
      <c r="L38" s="210">
        <v>1039</v>
      </c>
      <c r="M38" s="210">
        <v>1256</v>
      </c>
      <c r="N38" s="210">
        <v>1424</v>
      </c>
      <c r="O38" s="210">
        <v>1677</v>
      </c>
      <c r="P38" s="211">
        <v>1640</v>
      </c>
      <c r="Q38" s="211">
        <v>1718</v>
      </c>
      <c r="R38" s="211">
        <v>1762</v>
      </c>
      <c r="S38" s="555">
        <f>100</f>
        <v>100</v>
      </c>
      <c r="T38" s="72">
        <f t="shared" si="3"/>
        <v>144.10011918951133</v>
      </c>
      <c r="U38" s="72">
        <f t="shared" si="3"/>
        <v>135.04171632896305</v>
      </c>
      <c r="V38" s="72">
        <f t="shared" si="3"/>
        <v>138.14064362336114</v>
      </c>
      <c r="W38" s="72">
        <f t="shared" si="3"/>
        <v>168.89153754469606</v>
      </c>
      <c r="X38" s="72">
        <f t="shared" si="3"/>
        <v>193.32538736591181</v>
      </c>
      <c r="Y38" s="72">
        <f t="shared" si="3"/>
        <v>138.49821215733016</v>
      </c>
      <c r="Z38" s="72">
        <f t="shared" si="3"/>
        <v>181.16805721096543</v>
      </c>
      <c r="AA38" s="72">
        <f t="shared" si="3"/>
        <v>123.83790226460071</v>
      </c>
      <c r="AB38" s="72">
        <f t="shared" si="6"/>
        <v>149.70202622169248</v>
      </c>
      <c r="AC38" s="72">
        <f t="shared" si="6"/>
        <v>169.72586412395708</v>
      </c>
      <c r="AD38" s="72">
        <f t="shared" si="6"/>
        <v>199.88081048867699</v>
      </c>
      <c r="AE38" s="72">
        <f t="shared" si="11"/>
        <v>195.47079856972587</v>
      </c>
      <c r="AF38" s="72">
        <f t="shared" si="12"/>
        <v>204.76758045292016</v>
      </c>
      <c r="AG38" s="73">
        <f t="shared" si="12"/>
        <v>210.01191895113229</v>
      </c>
      <c r="AH38" s="556">
        <v>1</v>
      </c>
      <c r="AI38" s="232">
        <v>1</v>
      </c>
      <c r="AJ38" s="232">
        <v>1</v>
      </c>
      <c r="AK38" s="232">
        <v>1</v>
      </c>
      <c r="AL38" s="232">
        <v>1</v>
      </c>
      <c r="AM38" s="232">
        <v>1</v>
      </c>
      <c r="AN38" s="232">
        <v>1</v>
      </c>
      <c r="AO38" s="232">
        <v>1</v>
      </c>
      <c r="AP38" s="232">
        <v>1</v>
      </c>
      <c r="AQ38" s="232">
        <v>1</v>
      </c>
      <c r="AR38" s="232">
        <v>1</v>
      </c>
      <c r="AS38" s="232">
        <v>1</v>
      </c>
      <c r="AT38" s="232">
        <v>4</v>
      </c>
      <c r="AU38" s="232">
        <v>6</v>
      </c>
      <c r="AV38" s="234">
        <v>7</v>
      </c>
    </row>
    <row r="39" spans="2:48" ht="14.45">
      <c r="B39" s="739"/>
      <c r="C39" s="1" t="s">
        <v>197</v>
      </c>
      <c r="D39" s="211">
        <v>891</v>
      </c>
      <c r="E39" s="211">
        <v>1217</v>
      </c>
      <c r="F39" s="211">
        <v>1132</v>
      </c>
      <c r="G39" s="211">
        <v>1109</v>
      </c>
      <c r="H39" s="211">
        <v>1184</v>
      </c>
      <c r="I39" s="211">
        <v>2455</v>
      </c>
      <c r="J39" s="211">
        <v>3801</v>
      </c>
      <c r="K39" s="211">
        <v>3458</v>
      </c>
      <c r="L39" s="211">
        <v>3407</v>
      </c>
      <c r="M39" s="211">
        <v>1707</v>
      </c>
      <c r="N39" s="211">
        <v>1346</v>
      </c>
      <c r="O39" s="211">
        <v>1173</v>
      </c>
      <c r="P39" s="211">
        <v>1326</v>
      </c>
      <c r="Q39" s="211">
        <v>1468</v>
      </c>
      <c r="R39" s="211">
        <v>1511</v>
      </c>
      <c r="S39" s="555">
        <f>100</f>
        <v>100</v>
      </c>
      <c r="T39" s="72">
        <f t="shared" si="3"/>
        <v>136.58810325476992</v>
      </c>
      <c r="U39" s="72">
        <f t="shared" si="3"/>
        <v>127.04826038159372</v>
      </c>
      <c r="V39" s="72">
        <f t="shared" si="3"/>
        <v>124.46689113355779</v>
      </c>
      <c r="W39" s="72">
        <f t="shared" si="3"/>
        <v>132.88439955106622</v>
      </c>
      <c r="X39" s="72">
        <f t="shared" si="3"/>
        <v>275.53310886644221</v>
      </c>
      <c r="Y39" s="72">
        <f t="shared" si="3"/>
        <v>426.59932659932662</v>
      </c>
      <c r="Z39" s="72">
        <f t="shared" si="3"/>
        <v>388.10325476992142</v>
      </c>
      <c r="AA39" s="72">
        <f t="shared" si="3"/>
        <v>382.3793490460157</v>
      </c>
      <c r="AB39" s="72">
        <f t="shared" si="6"/>
        <v>191.58249158249157</v>
      </c>
      <c r="AC39" s="72">
        <f t="shared" si="6"/>
        <v>151.06621773288441</v>
      </c>
      <c r="AD39" s="72">
        <f t="shared" si="6"/>
        <v>131.64983164983164</v>
      </c>
      <c r="AE39" s="72">
        <f t="shared" si="11"/>
        <v>148.82154882154882</v>
      </c>
      <c r="AF39" s="72">
        <f t="shared" si="12"/>
        <v>164.75869809203144</v>
      </c>
      <c r="AG39" s="73">
        <f t="shared" si="12"/>
        <v>169.58473625140292</v>
      </c>
      <c r="AH39" s="556">
        <v>4</v>
      </c>
      <c r="AI39" s="232">
        <v>4</v>
      </c>
      <c r="AJ39" s="232">
        <v>4</v>
      </c>
      <c r="AK39" s="232">
        <v>4</v>
      </c>
      <c r="AL39" s="232">
        <v>4</v>
      </c>
      <c r="AM39" s="232">
        <v>4</v>
      </c>
      <c r="AN39" s="232">
        <v>4</v>
      </c>
      <c r="AO39" s="232">
        <v>4</v>
      </c>
      <c r="AP39" s="232">
        <v>4</v>
      </c>
      <c r="AQ39" s="232">
        <v>4</v>
      </c>
      <c r="AR39" s="232">
        <v>4</v>
      </c>
      <c r="AS39" s="232">
        <v>4</v>
      </c>
      <c r="AT39" s="232">
        <v>4</v>
      </c>
      <c r="AU39" s="232">
        <v>6</v>
      </c>
      <c r="AV39" s="234">
        <v>7</v>
      </c>
    </row>
    <row r="40" spans="2:48" ht="14.45">
      <c r="B40" s="739"/>
      <c r="C40" s="1" t="s">
        <v>198</v>
      </c>
      <c r="D40" s="210">
        <v>2270</v>
      </c>
      <c r="E40" s="210">
        <v>2774</v>
      </c>
      <c r="F40" s="210">
        <v>2663</v>
      </c>
      <c r="G40" s="210">
        <v>2871</v>
      </c>
      <c r="H40" s="210">
        <v>3199</v>
      </c>
      <c r="I40" s="210">
        <v>4602</v>
      </c>
      <c r="J40" s="210">
        <v>5621</v>
      </c>
      <c r="K40" s="210">
        <v>5493</v>
      </c>
      <c r="L40" s="210">
        <v>4965</v>
      </c>
      <c r="M40" s="210">
        <v>3384</v>
      </c>
      <c r="N40" s="210">
        <v>3191</v>
      </c>
      <c r="O40" s="210">
        <v>3294</v>
      </c>
      <c r="P40" s="211">
        <v>3419</v>
      </c>
      <c r="Q40" s="211">
        <v>3662</v>
      </c>
      <c r="R40" s="211">
        <v>3765</v>
      </c>
      <c r="S40" s="555">
        <f>100</f>
        <v>100</v>
      </c>
      <c r="T40" s="72">
        <f t="shared" si="3"/>
        <v>122.20264317180617</v>
      </c>
      <c r="U40" s="72">
        <f t="shared" si="3"/>
        <v>117.31277533039648</v>
      </c>
      <c r="V40" s="72">
        <f t="shared" si="3"/>
        <v>126.47577092511013</v>
      </c>
      <c r="W40" s="72">
        <f t="shared" si="3"/>
        <v>140.92511013215858</v>
      </c>
      <c r="X40" s="72">
        <f t="shared" si="3"/>
        <v>202.73127753303964</v>
      </c>
      <c r="Y40" s="72">
        <f t="shared" si="3"/>
        <v>247.62114537444933</v>
      </c>
      <c r="Z40" s="72">
        <f t="shared" si="3"/>
        <v>241.98237885462555</v>
      </c>
      <c r="AA40" s="72">
        <f t="shared" si="3"/>
        <v>218.72246696035242</v>
      </c>
      <c r="AB40" s="72">
        <f t="shared" si="6"/>
        <v>149.07488986784142</v>
      </c>
      <c r="AC40" s="72">
        <f t="shared" si="6"/>
        <v>140.57268722466961</v>
      </c>
      <c r="AD40" s="72">
        <f t="shared" si="6"/>
        <v>145.11013215859032</v>
      </c>
      <c r="AE40" s="72">
        <f t="shared" si="11"/>
        <v>150.61674008810573</v>
      </c>
      <c r="AF40" s="72">
        <f t="shared" si="12"/>
        <v>161.3215859030837</v>
      </c>
      <c r="AG40" s="73">
        <f t="shared" si="12"/>
        <v>165.85903083700441</v>
      </c>
      <c r="AH40" s="556">
        <v>1</v>
      </c>
      <c r="AI40" s="232">
        <v>1</v>
      </c>
      <c r="AJ40" s="232">
        <v>1</v>
      </c>
      <c r="AK40" s="232">
        <v>1</v>
      </c>
      <c r="AL40" s="232">
        <v>1</v>
      </c>
      <c r="AM40" s="232">
        <v>1</v>
      </c>
      <c r="AN40" s="232">
        <v>1</v>
      </c>
      <c r="AO40" s="232">
        <v>1</v>
      </c>
      <c r="AP40" s="232">
        <v>1</v>
      </c>
      <c r="AQ40" s="232">
        <v>1</v>
      </c>
      <c r="AR40" s="232">
        <v>1</v>
      </c>
      <c r="AS40" s="232">
        <v>1</v>
      </c>
      <c r="AT40" s="232">
        <v>4</v>
      </c>
      <c r="AU40" s="232">
        <v>6</v>
      </c>
      <c r="AV40" s="234">
        <v>7</v>
      </c>
    </row>
    <row r="41" spans="2:48" ht="14.45">
      <c r="B41" s="740"/>
      <c r="C41" s="8" t="s">
        <v>199</v>
      </c>
      <c r="D41">
        <v>1379</v>
      </c>
      <c r="E41">
        <v>1557</v>
      </c>
      <c r="F41">
        <v>1531</v>
      </c>
      <c r="G41">
        <v>1762</v>
      </c>
      <c r="H41">
        <v>2015</v>
      </c>
      <c r="I41">
        <v>2147</v>
      </c>
      <c r="J41">
        <v>1820</v>
      </c>
      <c r="K41">
        <v>2035</v>
      </c>
      <c r="L41">
        <v>1558</v>
      </c>
      <c r="M41">
        <v>1677</v>
      </c>
      <c r="N41">
        <v>1845</v>
      </c>
      <c r="O41">
        <v>2121</v>
      </c>
      <c r="P41">
        <v>2093</v>
      </c>
      <c r="Q41">
        <v>2194</v>
      </c>
      <c r="R41">
        <v>2254</v>
      </c>
      <c r="S41" s="555">
        <f>100</f>
        <v>100</v>
      </c>
      <c r="T41" s="72">
        <f t="shared" si="3"/>
        <v>112.90790427846265</v>
      </c>
      <c r="U41" s="72">
        <f t="shared" si="3"/>
        <v>111.02248005801306</v>
      </c>
      <c r="V41" s="72">
        <f t="shared" si="3"/>
        <v>127.77374909354604</v>
      </c>
      <c r="W41" s="72">
        <f t="shared" si="3"/>
        <v>146.12037708484408</v>
      </c>
      <c r="X41" s="72">
        <f t="shared" si="3"/>
        <v>155.69253081943438</v>
      </c>
      <c r="Y41" s="72">
        <f t="shared" si="3"/>
        <v>131.97969543147209</v>
      </c>
      <c r="Z41" s="72">
        <f t="shared" si="3"/>
        <v>147.57070340826687</v>
      </c>
      <c r="AA41" s="72">
        <f t="shared" si="3"/>
        <v>112.9804205946338</v>
      </c>
      <c r="AB41" s="72">
        <f t="shared" si="6"/>
        <v>121.60986221899927</v>
      </c>
      <c r="AC41" s="72">
        <f t="shared" si="6"/>
        <v>133.79260333575056</v>
      </c>
      <c r="AD41" s="72">
        <f t="shared" si="6"/>
        <v>153.80710659898477</v>
      </c>
      <c r="AE41" s="72">
        <f t="shared" ref="AE41:AE44" si="13">P41*100/$D41</f>
        <v>151.7766497461929</v>
      </c>
      <c r="AF41" s="72">
        <f t="shared" ref="AF41:AG44" si="14">Q41*100/$D41</f>
        <v>159.10079767947789</v>
      </c>
      <c r="AG41" s="73">
        <f t="shared" si="14"/>
        <v>163.45177664974619</v>
      </c>
      <c r="AH41" s="235"/>
      <c r="AI41" s="236"/>
      <c r="AJ41" s="236"/>
      <c r="AK41" s="236"/>
      <c r="AL41" s="236"/>
      <c r="AM41" s="236"/>
      <c r="AN41" s="236"/>
      <c r="AO41" s="236"/>
      <c r="AP41" s="236"/>
      <c r="AQ41" s="236"/>
      <c r="AR41" s="236"/>
      <c r="AS41" s="236"/>
      <c r="AT41" s="236"/>
      <c r="AU41" s="236"/>
      <c r="AV41" s="237"/>
    </row>
    <row r="42" spans="2:48" ht="15" customHeight="1">
      <c r="B42" s="739" t="s">
        <v>121</v>
      </c>
      <c r="C42" s="1" t="s">
        <v>194</v>
      </c>
      <c r="D42" s="210">
        <v>12174</v>
      </c>
      <c r="E42" s="210">
        <v>10643</v>
      </c>
      <c r="F42" s="210">
        <v>17063</v>
      </c>
      <c r="G42" s="210">
        <v>15895</v>
      </c>
      <c r="H42" s="210">
        <v>15658</v>
      </c>
      <c r="I42" s="210">
        <v>15242</v>
      </c>
      <c r="J42" s="210">
        <v>15168</v>
      </c>
      <c r="K42" s="210">
        <v>15600</v>
      </c>
      <c r="L42" s="210">
        <v>15296</v>
      </c>
      <c r="M42" s="210">
        <v>15974</v>
      </c>
      <c r="N42" s="210">
        <v>15010</v>
      </c>
      <c r="O42" s="210">
        <v>14916</v>
      </c>
      <c r="P42" s="211">
        <v>14721</v>
      </c>
      <c r="Q42" s="211">
        <v>14809</v>
      </c>
      <c r="R42" s="211">
        <v>15077</v>
      </c>
      <c r="S42" s="555">
        <f>100</f>
        <v>100</v>
      </c>
      <c r="T42" s="72">
        <f t="shared" si="3"/>
        <v>87.424018399868572</v>
      </c>
      <c r="U42" s="72">
        <f t="shared" si="3"/>
        <v>140.15935600459997</v>
      </c>
      <c r="V42" s="72">
        <f t="shared" si="3"/>
        <v>130.565138820437</v>
      </c>
      <c r="W42" s="72">
        <f t="shared" si="3"/>
        <v>128.61836701166419</v>
      </c>
      <c r="X42" s="72">
        <f t="shared" si="3"/>
        <v>125.20124856251027</v>
      </c>
      <c r="Y42" s="72">
        <f t="shared" si="3"/>
        <v>124.59339576145885</v>
      </c>
      <c r="Z42" s="72">
        <f t="shared" si="3"/>
        <v>128.14194184327255</v>
      </c>
      <c r="AA42" s="72">
        <f t="shared" si="3"/>
        <v>125.64481682273698</v>
      </c>
      <c r="AB42" s="72">
        <f t="shared" si="6"/>
        <v>131.2140627566946</v>
      </c>
      <c r="AC42" s="72">
        <f t="shared" si="6"/>
        <v>123.29554788894364</v>
      </c>
      <c r="AD42" s="72">
        <f t="shared" si="6"/>
        <v>122.52341054706753</v>
      </c>
      <c r="AE42" s="72">
        <f t="shared" si="13"/>
        <v>120.92163627402661</v>
      </c>
      <c r="AF42" s="72">
        <f t="shared" si="14"/>
        <v>121.64448825365533</v>
      </c>
      <c r="AG42" s="73">
        <f t="shared" si="14"/>
        <v>123.84590110070643</v>
      </c>
      <c r="AH42" s="556">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739"/>
      <c r="C43" s="1" t="s">
        <v>195</v>
      </c>
      <c r="D43" s="210">
        <v>27098</v>
      </c>
      <c r="E43" s="210">
        <v>27996</v>
      </c>
      <c r="F43" s="210">
        <v>26782</v>
      </c>
      <c r="G43" s="210">
        <v>26589</v>
      </c>
      <c r="H43" s="210">
        <v>26614</v>
      </c>
      <c r="I43" s="210">
        <v>25253</v>
      </c>
      <c r="J43" s="210">
        <v>25905</v>
      </c>
      <c r="K43" s="210">
        <v>25710</v>
      </c>
      <c r="L43" s="210">
        <v>24905</v>
      </c>
      <c r="M43" s="210">
        <v>25386</v>
      </c>
      <c r="N43" s="210">
        <v>25924</v>
      </c>
      <c r="O43" s="210">
        <v>25201</v>
      </c>
      <c r="P43" s="211">
        <v>25371</v>
      </c>
      <c r="Q43" s="211">
        <v>24925</v>
      </c>
      <c r="R43" s="211">
        <v>24711</v>
      </c>
      <c r="S43" s="555">
        <f>100</f>
        <v>100</v>
      </c>
      <c r="T43" s="72">
        <f t="shared" si="3"/>
        <v>103.31389770462765</v>
      </c>
      <c r="U43" s="72">
        <f t="shared" si="3"/>
        <v>98.833862277658866</v>
      </c>
      <c r="V43" s="72">
        <f t="shared" si="3"/>
        <v>98.121632592811281</v>
      </c>
      <c r="W43" s="72">
        <f t="shared" si="3"/>
        <v>98.213890324009157</v>
      </c>
      <c r="X43" s="72">
        <f t="shared" si="3"/>
        <v>93.191379437596865</v>
      </c>
      <c r="Y43" s="72">
        <f t="shared" si="3"/>
        <v>95.597461067237433</v>
      </c>
      <c r="Z43" s="72">
        <f t="shared" si="3"/>
        <v>94.877850763894017</v>
      </c>
      <c r="AA43" s="72">
        <f t="shared" si="3"/>
        <v>91.907151819322465</v>
      </c>
      <c r="AB43" s="72">
        <f t="shared" si="6"/>
        <v>93.682190567569563</v>
      </c>
      <c r="AC43" s="72">
        <f t="shared" si="6"/>
        <v>95.667576942947818</v>
      </c>
      <c r="AD43" s="72">
        <f t="shared" si="6"/>
        <v>92.999483356705298</v>
      </c>
      <c r="AE43" s="72">
        <f t="shared" si="13"/>
        <v>93.626835928850838</v>
      </c>
      <c r="AF43" s="72">
        <f t="shared" si="14"/>
        <v>91.980958004280765</v>
      </c>
      <c r="AG43" s="73">
        <f t="shared" si="14"/>
        <v>91.19123182522695</v>
      </c>
      <c r="AH43" s="556">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739"/>
      <c r="C44" s="1" t="s">
        <v>196</v>
      </c>
      <c r="D44" s="210">
        <v>38112</v>
      </c>
      <c r="E44" s="210">
        <v>39031</v>
      </c>
      <c r="F44" s="210">
        <v>36113</v>
      </c>
      <c r="G44" s="210">
        <v>37282</v>
      </c>
      <c r="H44" s="210">
        <v>38781</v>
      </c>
      <c r="I44" s="210">
        <v>38821</v>
      </c>
      <c r="J44" s="210">
        <v>36846</v>
      </c>
      <c r="K44" s="210">
        <v>38247</v>
      </c>
      <c r="L44" s="210">
        <v>41108</v>
      </c>
      <c r="M44" s="210">
        <v>41165</v>
      </c>
      <c r="N44" s="210">
        <v>41081</v>
      </c>
      <c r="O44" s="210">
        <v>42763</v>
      </c>
      <c r="P44" s="211">
        <v>41889</v>
      </c>
      <c r="Q44" s="211">
        <v>42440</v>
      </c>
      <c r="R44" s="211">
        <v>43161</v>
      </c>
      <c r="S44" s="555">
        <f>100</f>
        <v>100</v>
      </c>
      <c r="T44" s="72">
        <f t="shared" si="3"/>
        <v>102.41131402183039</v>
      </c>
      <c r="U44" s="72">
        <f t="shared" si="3"/>
        <v>94.754932829555003</v>
      </c>
      <c r="V44" s="72">
        <f t="shared" si="3"/>
        <v>97.822208228379509</v>
      </c>
      <c r="W44" s="72">
        <f t="shared" si="3"/>
        <v>101.75535264483628</v>
      </c>
      <c r="X44" s="72">
        <f t="shared" si="3"/>
        <v>101.86030646515533</v>
      </c>
      <c r="Y44" s="72">
        <f t="shared" si="3"/>
        <v>96.678211586901767</v>
      </c>
      <c r="Z44" s="72">
        <f t="shared" si="3"/>
        <v>100.35421914357683</v>
      </c>
      <c r="AA44" s="72">
        <f t="shared" si="3"/>
        <v>107.86104114189756</v>
      </c>
      <c r="AB44" s="72">
        <f t="shared" si="6"/>
        <v>108.01060033585223</v>
      </c>
      <c r="AC44" s="72">
        <f t="shared" si="6"/>
        <v>107.7901973131822</v>
      </c>
      <c r="AD44" s="72">
        <f t="shared" si="6"/>
        <v>112.20350545759865</v>
      </c>
      <c r="AE44" s="72">
        <f t="shared" si="13"/>
        <v>109.9102644836272</v>
      </c>
      <c r="AF44" s="72">
        <f t="shared" si="14"/>
        <v>111.35600335852224</v>
      </c>
      <c r="AG44" s="73">
        <f t="shared" si="14"/>
        <v>113.24779596977329</v>
      </c>
      <c r="AH44" s="556">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739"/>
      <c r="C45" s="1" t="s">
        <v>197</v>
      </c>
      <c r="D45" s="210">
        <v>41828</v>
      </c>
      <c r="E45" s="210">
        <v>43528</v>
      </c>
      <c r="F45" s="210">
        <v>40491</v>
      </c>
      <c r="G45" s="210">
        <v>38488</v>
      </c>
      <c r="H45" s="210">
        <v>38325</v>
      </c>
      <c r="I45" s="210">
        <v>39895</v>
      </c>
      <c r="J45" s="210">
        <v>41838</v>
      </c>
      <c r="K45" s="210">
        <v>42386</v>
      </c>
      <c r="L45" s="210">
        <v>42167</v>
      </c>
      <c r="M45" s="210">
        <v>42939</v>
      </c>
      <c r="N45" s="210">
        <v>45286</v>
      </c>
      <c r="O45" s="210">
        <v>49651</v>
      </c>
      <c r="P45" s="211">
        <v>49898</v>
      </c>
      <c r="Q45" s="211">
        <v>48603</v>
      </c>
      <c r="R45" s="211">
        <v>48229</v>
      </c>
      <c r="S45" s="555">
        <f>100</f>
        <v>100</v>
      </c>
      <c r="T45" s="72">
        <f t="shared" si="3"/>
        <v>104.06426317299416</v>
      </c>
      <c r="U45" s="72">
        <f t="shared" si="3"/>
        <v>96.803576551592229</v>
      </c>
      <c r="V45" s="72">
        <f t="shared" si="3"/>
        <v>92.014918236587931</v>
      </c>
      <c r="W45" s="72">
        <f t="shared" si="3"/>
        <v>91.625227120589074</v>
      </c>
      <c r="X45" s="72">
        <f t="shared" si="3"/>
        <v>95.378693698001342</v>
      </c>
      <c r="Y45" s="72">
        <f t="shared" si="3"/>
        <v>100.02390743042938</v>
      </c>
      <c r="Z45" s="72">
        <f t="shared" si="3"/>
        <v>101.33403461795926</v>
      </c>
      <c r="AA45" s="72">
        <f t="shared" si="3"/>
        <v>100.81046189155589</v>
      </c>
      <c r="AB45" s="72">
        <f t="shared" si="6"/>
        <v>102.65611552070384</v>
      </c>
      <c r="AC45" s="72">
        <f t="shared" si="6"/>
        <v>108.26718944247872</v>
      </c>
      <c r="AD45" s="72">
        <f t="shared" si="6"/>
        <v>118.70278282490197</v>
      </c>
      <c r="AE45" s="72">
        <f t="shared" ref="AE45:AE48" si="15">P45*100/$D45</f>
        <v>119.2932963565076</v>
      </c>
      <c r="AF45" s="72">
        <f t="shared" ref="AF45:AG48" si="16">Q45*100/$D45</f>
        <v>116.19728411590322</v>
      </c>
      <c r="AG45" s="73">
        <f t="shared" si="16"/>
        <v>115.3031462178445</v>
      </c>
      <c r="AH45" s="556">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739"/>
      <c r="C46" s="1" t="s">
        <v>198</v>
      </c>
      <c r="D46" s="210">
        <v>119212</v>
      </c>
      <c r="E46" s="210">
        <v>121198</v>
      </c>
      <c r="F46" s="210">
        <v>120449</v>
      </c>
      <c r="G46" s="210">
        <v>118254</v>
      </c>
      <c r="H46" s="210">
        <v>119378</v>
      </c>
      <c r="I46" s="210">
        <v>119211</v>
      </c>
      <c r="J46" s="210">
        <v>119757</v>
      </c>
      <c r="K46" s="210">
        <v>121943</v>
      </c>
      <c r="L46" s="210">
        <v>123476</v>
      </c>
      <c r="M46" s="210">
        <v>125464</v>
      </c>
      <c r="N46" s="210">
        <v>127301</v>
      </c>
      <c r="O46" s="210">
        <v>132531</v>
      </c>
      <c r="P46" s="211">
        <v>131879</v>
      </c>
      <c r="Q46" s="211">
        <v>130777</v>
      </c>
      <c r="R46" s="211">
        <v>131178</v>
      </c>
      <c r="S46" s="555">
        <f>100</f>
        <v>100</v>
      </c>
      <c r="T46" s="72">
        <f t="shared" si="3"/>
        <v>101.66593967050296</v>
      </c>
      <c r="U46" s="72">
        <f t="shared" si="3"/>
        <v>101.03764721672314</v>
      </c>
      <c r="V46" s="72">
        <f t="shared" si="3"/>
        <v>99.196389625205512</v>
      </c>
      <c r="W46" s="72">
        <f t="shared" si="3"/>
        <v>100.13924772673892</v>
      </c>
      <c r="X46" s="72">
        <f t="shared" si="3"/>
        <v>99.999161158272656</v>
      </c>
      <c r="Y46" s="72">
        <f t="shared" si="3"/>
        <v>100.45716874140187</v>
      </c>
      <c r="Z46" s="72">
        <f t="shared" si="3"/>
        <v>102.29087675737343</v>
      </c>
      <c r="AA46" s="72">
        <f t="shared" si="3"/>
        <v>103.57682112539005</v>
      </c>
      <c r="AB46" s="72">
        <f t="shared" si="6"/>
        <v>105.24443847934772</v>
      </c>
      <c r="AC46" s="72">
        <f t="shared" si="6"/>
        <v>106.7853907324766</v>
      </c>
      <c r="AD46" s="72">
        <f t="shared" si="6"/>
        <v>111.17253296647988</v>
      </c>
      <c r="AE46" s="72">
        <f t="shared" si="15"/>
        <v>110.62560816025233</v>
      </c>
      <c r="AF46" s="72">
        <f t="shared" si="16"/>
        <v>109.70120457672047</v>
      </c>
      <c r="AG46" s="73">
        <f t="shared" si="16"/>
        <v>110.03758010938496</v>
      </c>
      <c r="AH46" s="556">
        <v>1</v>
      </c>
      <c r="AI46" s="232">
        <v>1</v>
      </c>
      <c r="AJ46" s="232">
        <v>1</v>
      </c>
      <c r="AK46" s="232">
        <v>1</v>
      </c>
      <c r="AL46" s="232">
        <v>1</v>
      </c>
      <c r="AM46" s="232">
        <v>1</v>
      </c>
      <c r="AN46" s="232">
        <v>1</v>
      </c>
      <c r="AO46" s="232">
        <v>1</v>
      </c>
      <c r="AP46" s="232">
        <v>1</v>
      </c>
      <c r="AQ46" s="232">
        <v>1</v>
      </c>
      <c r="AR46" s="232">
        <v>1</v>
      </c>
      <c r="AS46" s="232">
        <v>1</v>
      </c>
      <c r="AT46" s="232">
        <v>4</v>
      </c>
      <c r="AU46" s="232">
        <v>6</v>
      </c>
      <c r="AV46" s="234">
        <v>7</v>
      </c>
    </row>
    <row r="47" spans="2:48" ht="14.45">
      <c r="B47" s="739"/>
      <c r="C47" s="1" t="s">
        <v>199</v>
      </c>
      <c r="D47">
        <v>77384</v>
      </c>
      <c r="E47">
        <v>77670</v>
      </c>
      <c r="F47">
        <v>79958</v>
      </c>
      <c r="G47">
        <v>79766</v>
      </c>
      <c r="H47">
        <v>81053</v>
      </c>
      <c r="I47">
        <v>79316</v>
      </c>
      <c r="J47">
        <v>77919</v>
      </c>
      <c r="K47">
        <v>79557</v>
      </c>
      <c r="L47">
        <v>81309</v>
      </c>
      <c r="M47">
        <v>82525</v>
      </c>
      <c r="N47">
        <v>82015</v>
      </c>
      <c r="O47">
        <v>82880</v>
      </c>
      <c r="P47">
        <v>81981</v>
      </c>
      <c r="Q47">
        <v>82174</v>
      </c>
      <c r="R47">
        <v>82949</v>
      </c>
      <c r="S47" s="555">
        <f>100</f>
        <v>100</v>
      </c>
      <c r="T47" s="72">
        <f t="shared" si="3"/>
        <v>100.36958544401944</v>
      </c>
      <c r="U47" s="72">
        <f t="shared" si="3"/>
        <v>103.32626899617492</v>
      </c>
      <c r="V47" s="72">
        <f t="shared" si="3"/>
        <v>103.07815569109894</v>
      </c>
      <c r="W47" s="72">
        <f t="shared" si="3"/>
        <v>104.7412901891864</v>
      </c>
      <c r="X47" s="72">
        <f t="shared" si="3"/>
        <v>102.4966401323271</v>
      </c>
      <c r="Y47" s="72">
        <f t="shared" si="3"/>
        <v>100.69135738653985</v>
      </c>
      <c r="Z47" s="72">
        <f t="shared" si="3"/>
        <v>102.80807402046935</v>
      </c>
      <c r="AA47" s="72">
        <f t="shared" si="3"/>
        <v>105.07210792928771</v>
      </c>
      <c r="AB47" s="72">
        <f t="shared" si="6"/>
        <v>106.64349219476894</v>
      </c>
      <c r="AC47" s="72">
        <f t="shared" si="6"/>
        <v>105.98444122816086</v>
      </c>
      <c r="AD47" s="72">
        <f t="shared" si="6"/>
        <v>107.10224335780006</v>
      </c>
      <c r="AE47" s="72">
        <f t="shared" si="15"/>
        <v>105.94050449705365</v>
      </c>
      <c r="AF47" s="72">
        <f t="shared" si="16"/>
        <v>106.18991005892691</v>
      </c>
      <c r="AG47" s="73">
        <f t="shared" si="16"/>
        <v>107.19140907681174</v>
      </c>
      <c r="AH47" s="235"/>
      <c r="AI47" s="236"/>
      <c r="AJ47" s="236"/>
      <c r="AK47" s="236"/>
      <c r="AL47" s="236"/>
      <c r="AM47" s="236"/>
      <c r="AN47" s="236"/>
      <c r="AO47" s="236"/>
      <c r="AP47" s="236"/>
      <c r="AQ47" s="236"/>
      <c r="AR47" s="236"/>
      <c r="AS47" s="236"/>
      <c r="AT47" s="236"/>
      <c r="AU47" s="236"/>
      <c r="AV47" s="237"/>
    </row>
    <row r="48" spans="2:48" ht="15" customHeight="1">
      <c r="B48" s="741" t="s">
        <v>122</v>
      </c>
      <c r="C48" s="7" t="s">
        <v>194</v>
      </c>
      <c r="D48" s="210">
        <v>224</v>
      </c>
      <c r="E48" s="210">
        <v>278</v>
      </c>
      <c r="F48" s="210">
        <v>386</v>
      </c>
      <c r="G48" s="210">
        <v>559</v>
      </c>
      <c r="H48" s="210">
        <v>316</v>
      </c>
      <c r="I48" s="210">
        <v>322</v>
      </c>
      <c r="J48" s="210">
        <v>385</v>
      </c>
      <c r="K48" s="210">
        <v>546</v>
      </c>
      <c r="L48" s="210">
        <v>750</v>
      </c>
      <c r="M48" s="210">
        <v>854</v>
      </c>
      <c r="N48" s="210">
        <v>1000</v>
      </c>
      <c r="O48" s="210">
        <v>1147</v>
      </c>
      <c r="P48" s="211">
        <v>1132</v>
      </c>
      <c r="Q48" s="211">
        <v>1139</v>
      </c>
      <c r="R48" s="211">
        <v>1160</v>
      </c>
      <c r="S48" s="555">
        <f>100</f>
        <v>100</v>
      </c>
      <c r="T48" s="72">
        <f t="shared" si="3"/>
        <v>124.10714285714286</v>
      </c>
      <c r="U48" s="72">
        <f t="shared" si="3"/>
        <v>172.32142857142858</v>
      </c>
      <c r="V48" s="72">
        <f t="shared" si="3"/>
        <v>249.55357142857142</v>
      </c>
      <c r="W48" s="72">
        <f t="shared" si="3"/>
        <v>141.07142857142858</v>
      </c>
      <c r="X48" s="72">
        <f t="shared" si="3"/>
        <v>143.75</v>
      </c>
      <c r="Y48" s="72">
        <f t="shared" si="3"/>
        <v>171.875</v>
      </c>
      <c r="Z48" s="72">
        <f t="shared" si="3"/>
        <v>243.75</v>
      </c>
      <c r="AA48" s="72">
        <f t="shared" si="3"/>
        <v>334.82142857142856</v>
      </c>
      <c r="AB48" s="72">
        <f t="shared" si="6"/>
        <v>381.25</v>
      </c>
      <c r="AC48" s="72">
        <f t="shared" si="6"/>
        <v>446.42857142857144</v>
      </c>
      <c r="AD48" s="72">
        <f t="shared" si="6"/>
        <v>512.05357142857144</v>
      </c>
      <c r="AE48" s="72">
        <f t="shared" si="15"/>
        <v>505.35714285714283</v>
      </c>
      <c r="AF48" s="72">
        <f t="shared" si="16"/>
        <v>508.48214285714283</v>
      </c>
      <c r="AG48" s="73">
        <f t="shared" si="16"/>
        <v>517.85714285714289</v>
      </c>
      <c r="AH48" s="556">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739"/>
      <c r="C49" s="1" t="s">
        <v>195</v>
      </c>
      <c r="D49" s="210">
        <v>531</v>
      </c>
      <c r="E49" s="210">
        <v>610</v>
      </c>
      <c r="F49" s="210">
        <v>611</v>
      </c>
      <c r="G49" s="210">
        <v>587</v>
      </c>
      <c r="H49" s="210">
        <v>533</v>
      </c>
      <c r="I49" s="210">
        <v>455</v>
      </c>
      <c r="J49" s="210">
        <v>571</v>
      </c>
      <c r="K49" s="210">
        <v>511</v>
      </c>
      <c r="L49" s="210">
        <v>668</v>
      </c>
      <c r="M49" s="210">
        <v>771</v>
      </c>
      <c r="N49" s="210">
        <v>672</v>
      </c>
      <c r="O49" s="210">
        <v>741</v>
      </c>
      <c r="P49" s="211">
        <v>746</v>
      </c>
      <c r="Q49" s="211">
        <v>733</v>
      </c>
      <c r="R49" s="211">
        <v>727</v>
      </c>
      <c r="S49" s="555">
        <f>100</f>
        <v>100</v>
      </c>
      <c r="T49" s="72">
        <f t="shared" si="3"/>
        <v>114.87758945386064</v>
      </c>
      <c r="U49" s="72">
        <f t="shared" si="3"/>
        <v>115.06591337099812</v>
      </c>
      <c r="V49" s="72">
        <f t="shared" si="3"/>
        <v>110.54613935969869</v>
      </c>
      <c r="W49" s="72">
        <f t="shared" si="3"/>
        <v>100.37664783427495</v>
      </c>
      <c r="X49" s="72">
        <f t="shared" si="3"/>
        <v>85.687382297551792</v>
      </c>
      <c r="Y49" s="72">
        <f t="shared" si="3"/>
        <v>107.53295668549906</v>
      </c>
      <c r="Z49" s="72">
        <f t="shared" si="3"/>
        <v>96.233521657250478</v>
      </c>
      <c r="AA49" s="72">
        <f t="shared" si="3"/>
        <v>125.80037664783427</v>
      </c>
      <c r="AB49" s="72">
        <f t="shared" si="6"/>
        <v>145.19774011299435</v>
      </c>
      <c r="AC49" s="72">
        <f t="shared" si="6"/>
        <v>126.55367231638418</v>
      </c>
      <c r="AD49" s="72">
        <f t="shared" si="6"/>
        <v>139.54802259887006</v>
      </c>
      <c r="AE49" s="72">
        <f t="shared" ref="AE49:AE52" si="17">P49*100/$D49</f>
        <v>140.48964218455743</v>
      </c>
      <c r="AF49" s="72">
        <f t="shared" ref="AF49:AG52" si="18">Q49*100/$D49</f>
        <v>138.04143126177024</v>
      </c>
      <c r="AG49" s="73">
        <f t="shared" si="18"/>
        <v>136.91148775894538</v>
      </c>
      <c r="AH49" s="556">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739"/>
      <c r="C50" s="1" t="s">
        <v>196</v>
      </c>
      <c r="D50" s="210">
        <v>1429</v>
      </c>
      <c r="E50" s="210">
        <v>1372</v>
      </c>
      <c r="F50" s="210">
        <v>822</v>
      </c>
      <c r="G50" s="210">
        <v>866</v>
      </c>
      <c r="H50" s="210">
        <v>935</v>
      </c>
      <c r="I50" s="210">
        <v>963</v>
      </c>
      <c r="J50" s="210">
        <v>864</v>
      </c>
      <c r="K50" s="210">
        <v>992</v>
      </c>
      <c r="L50" s="210">
        <v>758</v>
      </c>
      <c r="M50" s="210">
        <v>799</v>
      </c>
      <c r="N50" s="210">
        <v>947</v>
      </c>
      <c r="O50" s="210">
        <v>932</v>
      </c>
      <c r="P50" s="211">
        <v>913</v>
      </c>
      <c r="Q50" s="211">
        <v>925</v>
      </c>
      <c r="R50" s="211">
        <v>941</v>
      </c>
      <c r="S50" s="555">
        <f>100</f>
        <v>100</v>
      </c>
      <c r="T50" s="72">
        <f t="shared" si="3"/>
        <v>96.0111966410077</v>
      </c>
      <c r="U50" s="72">
        <f t="shared" si="3"/>
        <v>57.522743177046884</v>
      </c>
      <c r="V50" s="72">
        <f t="shared" si="3"/>
        <v>60.601819454163753</v>
      </c>
      <c r="W50" s="72">
        <f t="shared" si="3"/>
        <v>65.430370888733378</v>
      </c>
      <c r="X50" s="72">
        <f t="shared" si="3"/>
        <v>67.389783065080479</v>
      </c>
      <c r="Y50" s="72">
        <f t="shared" si="3"/>
        <v>60.461861441567528</v>
      </c>
      <c r="Z50" s="72">
        <f t="shared" si="3"/>
        <v>69.419174247725678</v>
      </c>
      <c r="AA50" s="72">
        <f t="shared" si="3"/>
        <v>53.044086773967813</v>
      </c>
      <c r="AB50" s="72">
        <f t="shared" si="6"/>
        <v>55.913226032190344</v>
      </c>
      <c r="AC50" s="72">
        <f t="shared" si="6"/>
        <v>66.270118964310711</v>
      </c>
      <c r="AD50" s="72">
        <f t="shared" si="6"/>
        <v>65.220433869839042</v>
      </c>
      <c r="AE50" s="72">
        <f t="shared" si="17"/>
        <v>63.890832750174944</v>
      </c>
      <c r="AF50" s="72">
        <f t="shared" si="18"/>
        <v>64.73058082575227</v>
      </c>
      <c r="AG50" s="73">
        <f t="shared" si="18"/>
        <v>65.850244926522038</v>
      </c>
      <c r="AH50" s="556">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739"/>
      <c r="C51" s="1" t="s">
        <v>197</v>
      </c>
      <c r="D51" s="210">
        <v>6170</v>
      </c>
      <c r="E51" s="210">
        <v>4613</v>
      </c>
      <c r="F51" s="210">
        <v>4971</v>
      </c>
      <c r="G51" s="210">
        <v>5010</v>
      </c>
      <c r="H51" s="210">
        <v>4901</v>
      </c>
      <c r="I51" s="210">
        <v>4858</v>
      </c>
      <c r="J51" s="210">
        <v>4758</v>
      </c>
      <c r="K51" s="210">
        <v>4678</v>
      </c>
      <c r="L51" s="210">
        <v>4773</v>
      </c>
      <c r="M51" s="210">
        <v>4998</v>
      </c>
      <c r="N51" s="210">
        <v>5753</v>
      </c>
      <c r="O51" s="210">
        <v>6248</v>
      </c>
      <c r="P51" s="211">
        <v>6279</v>
      </c>
      <c r="Q51" s="211">
        <v>6116</v>
      </c>
      <c r="R51" s="211">
        <v>6069</v>
      </c>
      <c r="S51" s="555">
        <f>100</f>
        <v>100</v>
      </c>
      <c r="T51" s="72">
        <f t="shared" si="3"/>
        <v>74.764991896272292</v>
      </c>
      <c r="U51" s="72">
        <f t="shared" si="3"/>
        <v>80.567260940032412</v>
      </c>
      <c r="V51" s="72">
        <f t="shared" si="3"/>
        <v>81.199351701782817</v>
      </c>
      <c r="W51" s="72">
        <f t="shared" si="3"/>
        <v>79.432739059967588</v>
      </c>
      <c r="X51" s="72">
        <f t="shared" si="3"/>
        <v>78.73581847649919</v>
      </c>
      <c r="Y51" s="72">
        <f t="shared" si="3"/>
        <v>77.115072933549428</v>
      </c>
      <c r="Z51" s="72">
        <f t="shared" si="3"/>
        <v>75.818476499189629</v>
      </c>
      <c r="AA51" s="72">
        <f t="shared" si="3"/>
        <v>77.35818476499189</v>
      </c>
      <c r="AB51" s="72">
        <f t="shared" si="6"/>
        <v>81.004862236628853</v>
      </c>
      <c r="AC51" s="72">
        <f t="shared" si="6"/>
        <v>93.241491085899511</v>
      </c>
      <c r="AD51" s="72">
        <f t="shared" si="6"/>
        <v>101.26418152350081</v>
      </c>
      <c r="AE51" s="72">
        <f t="shared" si="17"/>
        <v>101.76661264181523</v>
      </c>
      <c r="AF51" s="72">
        <f t="shared" si="18"/>
        <v>99.124797406807133</v>
      </c>
      <c r="AG51" s="73">
        <f t="shared" si="18"/>
        <v>98.363047001620743</v>
      </c>
      <c r="AH51" s="556">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739"/>
      <c r="C52" s="1" t="s">
        <v>198</v>
      </c>
      <c r="D52" s="210">
        <v>8354</v>
      </c>
      <c r="E52" s="210">
        <v>6873</v>
      </c>
      <c r="F52" s="210">
        <v>6790</v>
      </c>
      <c r="G52" s="210">
        <v>7022</v>
      </c>
      <c r="H52" s="210">
        <v>6685</v>
      </c>
      <c r="I52" s="210">
        <v>6598</v>
      </c>
      <c r="J52" s="210">
        <v>6578</v>
      </c>
      <c r="K52" s="210">
        <v>6727</v>
      </c>
      <c r="L52" s="210">
        <v>6949</v>
      </c>
      <c r="M52" s="210">
        <v>7422</v>
      </c>
      <c r="N52" s="210">
        <v>8372</v>
      </c>
      <c r="O52" s="210">
        <v>9068</v>
      </c>
      <c r="P52" s="211">
        <v>9070</v>
      </c>
      <c r="Q52" s="211">
        <v>8913</v>
      </c>
      <c r="R52" s="211">
        <v>8897</v>
      </c>
      <c r="S52" s="555">
        <f>100</f>
        <v>100</v>
      </c>
      <c r="T52" s="72">
        <f t="shared" si="3"/>
        <v>82.271965525496768</v>
      </c>
      <c r="U52" s="72">
        <f t="shared" si="3"/>
        <v>81.278429494852759</v>
      </c>
      <c r="V52" s="72">
        <f t="shared" si="3"/>
        <v>84.055542255207087</v>
      </c>
      <c r="W52" s="72">
        <f t="shared" si="3"/>
        <v>80.021546564519994</v>
      </c>
      <c r="X52" s="72">
        <f t="shared" si="3"/>
        <v>78.980129279387114</v>
      </c>
      <c r="Y52" s="72">
        <f t="shared" si="3"/>
        <v>78.740723006942787</v>
      </c>
      <c r="Z52" s="72">
        <f t="shared" si="3"/>
        <v>80.524299736653106</v>
      </c>
      <c r="AA52" s="72">
        <f t="shared" si="3"/>
        <v>83.181709360785248</v>
      </c>
      <c r="AB52" s="72">
        <f t="shared" si="6"/>
        <v>88.843667704093846</v>
      </c>
      <c r="AC52" s="72">
        <f t="shared" si="6"/>
        <v>100.2154656451999</v>
      </c>
      <c r="AD52" s="72">
        <f t="shared" si="6"/>
        <v>108.54680392626287</v>
      </c>
      <c r="AE52" s="72">
        <f t="shared" si="17"/>
        <v>108.5707445535073</v>
      </c>
      <c r="AF52" s="72">
        <f t="shared" si="18"/>
        <v>106.69140531481925</v>
      </c>
      <c r="AG52" s="73">
        <f t="shared" si="18"/>
        <v>106.49988029686378</v>
      </c>
      <c r="AH52" s="556">
        <v>1</v>
      </c>
      <c r="AI52" s="232">
        <v>1</v>
      </c>
      <c r="AJ52" s="232">
        <v>1</v>
      </c>
      <c r="AK52" s="232">
        <v>1</v>
      </c>
      <c r="AL52" s="232">
        <v>1</v>
      </c>
      <c r="AM52" s="232">
        <v>1</v>
      </c>
      <c r="AN52" s="232">
        <v>1</v>
      </c>
      <c r="AO52" s="232">
        <v>1</v>
      </c>
      <c r="AP52" s="232">
        <v>1</v>
      </c>
      <c r="AQ52" s="232">
        <v>1</v>
      </c>
      <c r="AR52" s="232">
        <v>1</v>
      </c>
      <c r="AS52" s="232">
        <v>1</v>
      </c>
      <c r="AT52" s="232">
        <v>4</v>
      </c>
      <c r="AU52" s="232">
        <v>6</v>
      </c>
      <c r="AV52" s="234">
        <v>7</v>
      </c>
    </row>
    <row r="53" spans="2:48" ht="14.45">
      <c r="B53" s="740"/>
      <c r="C53" s="8" t="s">
        <v>199</v>
      </c>
      <c r="D53">
        <v>2184</v>
      </c>
      <c r="E53">
        <v>2260</v>
      </c>
      <c r="F53">
        <v>1819</v>
      </c>
      <c r="G53">
        <v>2012</v>
      </c>
      <c r="H53">
        <v>1784</v>
      </c>
      <c r="I53">
        <v>1740</v>
      </c>
      <c r="J53">
        <v>1820</v>
      </c>
      <c r="K53">
        <v>2049</v>
      </c>
      <c r="L53">
        <v>2176</v>
      </c>
      <c r="M53">
        <v>2424</v>
      </c>
      <c r="N53">
        <v>2619</v>
      </c>
      <c r="O53">
        <v>2820</v>
      </c>
      <c r="P53">
        <v>2791</v>
      </c>
      <c r="Q53">
        <v>2797</v>
      </c>
      <c r="R53">
        <v>2828</v>
      </c>
      <c r="S53" s="555">
        <f>100</f>
        <v>100</v>
      </c>
      <c r="T53" s="72">
        <f t="shared" si="3"/>
        <v>103.47985347985347</v>
      </c>
      <c r="U53" s="72">
        <f t="shared" si="3"/>
        <v>83.287545787545781</v>
      </c>
      <c r="V53" s="72">
        <f t="shared" si="3"/>
        <v>92.124542124542131</v>
      </c>
      <c r="W53" s="72">
        <f t="shared" si="3"/>
        <v>81.684981684981679</v>
      </c>
      <c r="X53" s="72">
        <f t="shared" si="3"/>
        <v>79.670329670329664</v>
      </c>
      <c r="Y53" s="72">
        <f t="shared" si="3"/>
        <v>83.333333333333329</v>
      </c>
      <c r="Z53" s="72">
        <f t="shared" si="3"/>
        <v>93.818681318681314</v>
      </c>
      <c r="AA53" s="72">
        <f t="shared" si="3"/>
        <v>99.633699633699635</v>
      </c>
      <c r="AB53" s="72">
        <f t="shared" si="6"/>
        <v>110.98901098901099</v>
      </c>
      <c r="AC53" s="72">
        <f t="shared" si="6"/>
        <v>119.91758241758242</v>
      </c>
      <c r="AD53" s="72">
        <f t="shared" si="6"/>
        <v>129.12087912087912</v>
      </c>
      <c r="AE53" s="72">
        <f t="shared" ref="AE53:AE56" si="19">P53*100/$D53</f>
        <v>127.79304029304029</v>
      </c>
      <c r="AF53" s="72">
        <f t="shared" ref="AF53:AG56" si="20">Q53*100/$D53</f>
        <v>128.06776556776558</v>
      </c>
      <c r="AG53" s="73">
        <f t="shared" si="20"/>
        <v>129.48717948717947</v>
      </c>
      <c r="AH53" s="235"/>
      <c r="AI53" s="236"/>
      <c r="AJ53" s="236"/>
      <c r="AK53" s="236"/>
      <c r="AL53" s="236"/>
      <c r="AM53" s="236"/>
      <c r="AN53" s="236"/>
      <c r="AO53" s="236"/>
      <c r="AP53" s="236"/>
      <c r="AQ53" s="236"/>
      <c r="AR53" s="236"/>
      <c r="AS53" s="236"/>
      <c r="AT53" s="236"/>
      <c r="AU53" s="236"/>
      <c r="AV53" s="237"/>
    </row>
    <row r="54" spans="2:48" ht="15" customHeight="1">
      <c r="B54" s="739" t="s">
        <v>123</v>
      </c>
      <c r="C54" s="1" t="s">
        <v>194</v>
      </c>
      <c r="D54" s="210">
        <v>26</v>
      </c>
      <c r="E54" s="210">
        <v>30</v>
      </c>
      <c r="F54" s="210">
        <v>26</v>
      </c>
      <c r="G54" s="210">
        <v>30</v>
      </c>
      <c r="H54" s="210">
        <v>24</v>
      </c>
      <c r="I54" s="210">
        <v>20</v>
      </c>
      <c r="J54" s="210">
        <v>32</v>
      </c>
      <c r="K54" s="210">
        <v>22</v>
      </c>
      <c r="L54" s="210">
        <v>23</v>
      </c>
      <c r="M54" s="210">
        <v>25</v>
      </c>
      <c r="N54" s="210">
        <v>34</v>
      </c>
      <c r="O54" s="210">
        <v>31</v>
      </c>
      <c r="P54" s="211">
        <v>31</v>
      </c>
      <c r="Q54" s="211">
        <v>31</v>
      </c>
      <c r="R54" s="211">
        <v>32</v>
      </c>
      <c r="S54" s="555">
        <f>100</f>
        <v>100</v>
      </c>
      <c r="T54" s="72">
        <f t="shared" si="3"/>
        <v>115.38461538461539</v>
      </c>
      <c r="U54" s="72">
        <f t="shared" si="3"/>
        <v>100</v>
      </c>
      <c r="V54" s="72">
        <f t="shared" si="3"/>
        <v>115.38461538461539</v>
      </c>
      <c r="W54" s="72">
        <f t="shared" si="3"/>
        <v>92.307692307692307</v>
      </c>
      <c r="X54" s="72">
        <f t="shared" si="3"/>
        <v>76.92307692307692</v>
      </c>
      <c r="Y54" s="72">
        <f t="shared" si="3"/>
        <v>123.07692307692308</v>
      </c>
      <c r="Z54" s="72">
        <f t="shared" si="3"/>
        <v>84.615384615384613</v>
      </c>
      <c r="AA54" s="72">
        <f t="shared" si="3"/>
        <v>88.461538461538467</v>
      </c>
      <c r="AB54" s="72">
        <f t="shared" si="6"/>
        <v>96.15384615384616</v>
      </c>
      <c r="AC54" s="72">
        <f t="shared" si="6"/>
        <v>130.76923076923077</v>
      </c>
      <c r="AD54" s="72">
        <f t="shared" si="6"/>
        <v>119.23076923076923</v>
      </c>
      <c r="AE54" s="72">
        <f t="shared" si="19"/>
        <v>119.23076923076923</v>
      </c>
      <c r="AF54" s="72">
        <f t="shared" si="20"/>
        <v>119.23076923076923</v>
      </c>
      <c r="AG54" s="73">
        <f t="shared" si="20"/>
        <v>123.07692307692308</v>
      </c>
      <c r="AH54" s="556">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45">
      <c r="B55" s="739"/>
      <c r="C55" s="1" t="s">
        <v>195</v>
      </c>
      <c r="D55" s="211">
        <v>43</v>
      </c>
      <c r="E55" s="211">
        <v>48</v>
      </c>
      <c r="F55" s="211">
        <v>22</v>
      </c>
      <c r="G55" s="211">
        <v>19</v>
      </c>
      <c r="H55" s="211">
        <v>32</v>
      </c>
      <c r="I55" s="211">
        <v>27</v>
      </c>
      <c r="J55" s="211">
        <v>43</v>
      </c>
      <c r="K55" s="211">
        <v>17</v>
      </c>
      <c r="L55" s="211">
        <v>16</v>
      </c>
      <c r="M55" s="211">
        <v>15</v>
      </c>
      <c r="N55" s="211">
        <v>7</v>
      </c>
      <c r="O55" s="211">
        <v>5</v>
      </c>
      <c r="P55" s="211">
        <v>7</v>
      </c>
      <c r="Q55" s="211">
        <v>7</v>
      </c>
      <c r="R55" s="211">
        <v>7</v>
      </c>
      <c r="S55" s="555">
        <f>100</f>
        <v>100</v>
      </c>
      <c r="T55" s="72">
        <f t="shared" si="3"/>
        <v>111.62790697674419</v>
      </c>
      <c r="U55" s="72">
        <f t="shared" si="3"/>
        <v>51.162790697674417</v>
      </c>
      <c r="V55" s="72">
        <f t="shared" si="3"/>
        <v>44.186046511627907</v>
      </c>
      <c r="W55" s="72">
        <f t="shared" si="3"/>
        <v>74.418604651162795</v>
      </c>
      <c r="X55" s="72">
        <f t="shared" si="3"/>
        <v>62.790697674418603</v>
      </c>
      <c r="Y55" s="72">
        <f t="shared" si="3"/>
        <v>100</v>
      </c>
      <c r="Z55" s="72">
        <f t="shared" si="3"/>
        <v>39.534883720930232</v>
      </c>
      <c r="AA55" s="72">
        <f t="shared" si="3"/>
        <v>37.209302325581397</v>
      </c>
      <c r="AB55" s="72">
        <f t="shared" si="6"/>
        <v>34.883720930232556</v>
      </c>
      <c r="AC55" s="72">
        <f t="shared" si="6"/>
        <v>16.279069767441861</v>
      </c>
      <c r="AD55" s="72">
        <f t="shared" si="6"/>
        <v>11.627906976744185</v>
      </c>
      <c r="AE55" s="72">
        <f t="shared" si="19"/>
        <v>16.279069767441861</v>
      </c>
      <c r="AF55" s="72">
        <f t="shared" si="20"/>
        <v>16.279069767441861</v>
      </c>
      <c r="AG55" s="73">
        <f t="shared" si="20"/>
        <v>16.279069767441861</v>
      </c>
      <c r="AH55" s="556">
        <v>4</v>
      </c>
      <c r="AI55" s="232">
        <v>4</v>
      </c>
      <c r="AJ55" s="232">
        <v>4</v>
      </c>
      <c r="AK55" s="232">
        <v>4</v>
      </c>
      <c r="AL55" s="232">
        <v>4</v>
      </c>
      <c r="AM55" s="232">
        <v>4</v>
      </c>
      <c r="AN55" s="232">
        <v>4</v>
      </c>
      <c r="AO55" s="232">
        <v>4</v>
      </c>
      <c r="AP55" s="232">
        <v>4</v>
      </c>
      <c r="AQ55" s="232">
        <v>4</v>
      </c>
      <c r="AR55" s="232">
        <v>4</v>
      </c>
      <c r="AS55" s="232">
        <v>4</v>
      </c>
      <c r="AT55" s="232">
        <v>4</v>
      </c>
      <c r="AU55" s="232">
        <v>6</v>
      </c>
      <c r="AV55" s="234">
        <v>7</v>
      </c>
    </row>
    <row r="56" spans="2:48" ht="14.45">
      <c r="B56" s="739"/>
      <c r="C56" s="1" t="s">
        <v>196</v>
      </c>
      <c r="D56" s="211">
        <v>794</v>
      </c>
      <c r="E56" s="211">
        <v>437</v>
      </c>
      <c r="F56" s="210">
        <v>445</v>
      </c>
      <c r="G56" s="210">
        <v>748</v>
      </c>
      <c r="H56" s="210">
        <v>375</v>
      </c>
      <c r="I56" s="210">
        <v>414</v>
      </c>
      <c r="J56" s="210">
        <v>365</v>
      </c>
      <c r="K56" s="210">
        <v>312</v>
      </c>
      <c r="L56" s="210">
        <v>317</v>
      </c>
      <c r="M56" s="210">
        <v>328</v>
      </c>
      <c r="N56" s="210">
        <v>571</v>
      </c>
      <c r="O56" s="210">
        <v>525</v>
      </c>
      <c r="P56" s="211">
        <v>514</v>
      </c>
      <c r="Q56" s="211">
        <v>521</v>
      </c>
      <c r="R56" s="211">
        <v>530</v>
      </c>
      <c r="S56" s="555">
        <f>100</f>
        <v>100</v>
      </c>
      <c r="T56" s="72">
        <f t="shared" si="3"/>
        <v>55.037783375314859</v>
      </c>
      <c r="U56" s="72">
        <f t="shared" si="3"/>
        <v>56.045340050377831</v>
      </c>
      <c r="V56" s="72">
        <f t="shared" si="3"/>
        <v>94.206549118387912</v>
      </c>
      <c r="W56" s="72">
        <f t="shared" si="3"/>
        <v>47.229219143576827</v>
      </c>
      <c r="X56" s="72">
        <f t="shared" si="3"/>
        <v>52.141057934508815</v>
      </c>
      <c r="Y56" s="72">
        <f t="shared" si="3"/>
        <v>45.969773299748113</v>
      </c>
      <c r="Z56" s="72">
        <f t="shared" si="3"/>
        <v>39.294710327455917</v>
      </c>
      <c r="AA56" s="72">
        <f t="shared" si="3"/>
        <v>39.924433249370274</v>
      </c>
      <c r="AB56" s="72">
        <f t="shared" si="6"/>
        <v>41.309823677581861</v>
      </c>
      <c r="AC56" s="72">
        <f t="shared" si="6"/>
        <v>71.914357682619652</v>
      </c>
      <c r="AD56" s="72">
        <f t="shared" si="6"/>
        <v>66.12090680100755</v>
      </c>
      <c r="AE56" s="72">
        <f t="shared" si="19"/>
        <v>64.735516372795971</v>
      </c>
      <c r="AF56" s="72">
        <f t="shared" si="20"/>
        <v>65.617128463476064</v>
      </c>
      <c r="AG56" s="73">
        <f t="shared" si="20"/>
        <v>66.750629722921914</v>
      </c>
      <c r="AH56" s="556">
        <v>4</v>
      </c>
      <c r="AI56" s="232">
        <v>4</v>
      </c>
      <c r="AJ56" s="232">
        <v>1</v>
      </c>
      <c r="AK56" s="232">
        <v>1</v>
      </c>
      <c r="AL56" s="232">
        <v>1</v>
      </c>
      <c r="AM56" s="232">
        <v>1</v>
      </c>
      <c r="AN56" s="232">
        <v>1</v>
      </c>
      <c r="AO56" s="232">
        <v>1</v>
      </c>
      <c r="AP56" s="232">
        <v>1</v>
      </c>
      <c r="AQ56" s="232">
        <v>1</v>
      </c>
      <c r="AR56" s="232">
        <v>1</v>
      </c>
      <c r="AS56" s="232">
        <v>1</v>
      </c>
      <c r="AT56" s="232">
        <v>4</v>
      </c>
      <c r="AU56" s="232">
        <v>6</v>
      </c>
      <c r="AV56" s="234">
        <v>7</v>
      </c>
    </row>
    <row r="57" spans="2:48" ht="14.45">
      <c r="B57" s="739"/>
      <c r="C57" s="1" t="s">
        <v>197</v>
      </c>
      <c r="D57" s="210">
        <v>3113</v>
      </c>
      <c r="E57" s="210">
        <v>2738</v>
      </c>
      <c r="F57" s="211">
        <v>2599</v>
      </c>
      <c r="G57" s="211">
        <v>2251</v>
      </c>
      <c r="H57" s="211">
        <v>2510</v>
      </c>
      <c r="I57" s="211">
        <v>2487</v>
      </c>
      <c r="J57" s="211">
        <v>2348</v>
      </c>
      <c r="K57" s="211">
        <v>982</v>
      </c>
      <c r="L57" s="211">
        <v>947</v>
      </c>
      <c r="M57" s="211">
        <v>893</v>
      </c>
      <c r="N57" s="211">
        <v>608</v>
      </c>
      <c r="O57" s="211">
        <v>543</v>
      </c>
      <c r="P57" s="211">
        <v>642</v>
      </c>
      <c r="Q57" s="211">
        <v>625</v>
      </c>
      <c r="R57" s="211">
        <v>620</v>
      </c>
      <c r="S57" s="555">
        <f>100</f>
        <v>100</v>
      </c>
      <c r="T57" s="72">
        <f t="shared" si="3"/>
        <v>87.953742370703495</v>
      </c>
      <c r="U57" s="72">
        <f t="shared" si="3"/>
        <v>83.488596209444268</v>
      </c>
      <c r="V57" s="72">
        <f t="shared" si="3"/>
        <v>72.30966912945712</v>
      </c>
      <c r="W57" s="72">
        <f t="shared" si="3"/>
        <v>80.629617732091234</v>
      </c>
      <c r="X57" s="72">
        <f t="shared" si="3"/>
        <v>79.890780597494384</v>
      </c>
      <c r="Y57" s="72">
        <f t="shared" si="3"/>
        <v>75.425634436235143</v>
      </c>
      <c r="Z57" s="72">
        <f t="shared" si="3"/>
        <v>31.545133311917763</v>
      </c>
      <c r="AA57" s="72">
        <f t="shared" si="3"/>
        <v>30.420815933183423</v>
      </c>
      <c r="AB57" s="72">
        <f t="shared" si="6"/>
        <v>28.686154834564729</v>
      </c>
      <c r="AC57" s="72">
        <f t="shared" si="6"/>
        <v>19.530999036299388</v>
      </c>
      <c r="AD57" s="72">
        <f t="shared" si="6"/>
        <v>17.44298104722133</v>
      </c>
      <c r="AE57" s="72">
        <f t="shared" ref="AE57:AE60" si="21">P57*100/$D57</f>
        <v>20.623193061355604</v>
      </c>
      <c r="AF57" s="72">
        <f t="shared" ref="AF57:AG60" si="22">Q57*100/$D57</f>
        <v>20.077096048827496</v>
      </c>
      <c r="AG57" s="73">
        <f t="shared" si="22"/>
        <v>19.916479280436878</v>
      </c>
      <c r="AH57" s="556">
        <v>1</v>
      </c>
      <c r="AI57" s="232">
        <v>1</v>
      </c>
      <c r="AJ57" s="232">
        <v>4</v>
      </c>
      <c r="AK57" s="232">
        <v>4</v>
      </c>
      <c r="AL57" s="232">
        <v>4</v>
      </c>
      <c r="AM57" s="232">
        <v>4</v>
      </c>
      <c r="AN57" s="232">
        <v>4</v>
      </c>
      <c r="AO57" s="232">
        <v>4</v>
      </c>
      <c r="AP57" s="232">
        <v>4</v>
      </c>
      <c r="AQ57" s="232">
        <v>4</v>
      </c>
      <c r="AR57" s="232">
        <v>4</v>
      </c>
      <c r="AS57" s="232">
        <v>4</v>
      </c>
      <c r="AT57" s="232">
        <v>4</v>
      </c>
      <c r="AU57" s="232">
        <v>6</v>
      </c>
      <c r="AV57" s="234">
        <v>7</v>
      </c>
    </row>
    <row r="58" spans="2:48" ht="14.45">
      <c r="B58" s="739"/>
      <c r="C58" s="1" t="s">
        <v>198</v>
      </c>
      <c r="D58" s="210">
        <v>3976</v>
      </c>
      <c r="E58" s="210">
        <v>3253</v>
      </c>
      <c r="F58" s="210">
        <v>3092</v>
      </c>
      <c r="G58" s="210">
        <v>3048</v>
      </c>
      <c r="H58" s="210">
        <v>2941</v>
      </c>
      <c r="I58" s="210">
        <v>2948</v>
      </c>
      <c r="J58" s="210">
        <v>2788</v>
      </c>
      <c r="K58" s="210">
        <v>1333</v>
      </c>
      <c r="L58" s="210">
        <v>1303</v>
      </c>
      <c r="M58" s="210">
        <v>1261</v>
      </c>
      <c r="N58" s="210">
        <v>1220</v>
      </c>
      <c r="O58" s="210">
        <v>1104</v>
      </c>
      <c r="P58" s="211">
        <v>1194</v>
      </c>
      <c r="Q58" s="211">
        <v>1184</v>
      </c>
      <c r="R58" s="211">
        <v>1189</v>
      </c>
      <c r="S58" s="555">
        <f>100</f>
        <v>100</v>
      </c>
      <c r="T58" s="72">
        <f t="shared" ref="T58:AA89" si="23">E58*100/$D58</f>
        <v>81.815895372233399</v>
      </c>
      <c r="U58" s="72">
        <f t="shared" si="23"/>
        <v>77.766599597585511</v>
      </c>
      <c r="V58" s="72">
        <f t="shared" si="23"/>
        <v>76.65995975855131</v>
      </c>
      <c r="W58" s="72">
        <f t="shared" si="23"/>
        <v>73.968812877263588</v>
      </c>
      <c r="X58" s="72">
        <f t="shared" si="23"/>
        <v>74.144869215291749</v>
      </c>
      <c r="Y58" s="72">
        <f t="shared" si="23"/>
        <v>70.120724346076457</v>
      </c>
      <c r="Z58" s="72">
        <f t="shared" si="23"/>
        <v>33.526156941649901</v>
      </c>
      <c r="AA58" s="72">
        <f t="shared" si="23"/>
        <v>32.771629778672029</v>
      </c>
      <c r="AB58" s="72">
        <f t="shared" si="6"/>
        <v>31.715291750503017</v>
      </c>
      <c r="AC58" s="72">
        <f t="shared" si="6"/>
        <v>30.684104627766601</v>
      </c>
      <c r="AD58" s="72">
        <f t="shared" si="6"/>
        <v>27.766599597585515</v>
      </c>
      <c r="AE58" s="72">
        <f t="shared" si="21"/>
        <v>30.030181086519114</v>
      </c>
      <c r="AF58" s="72">
        <f t="shared" si="22"/>
        <v>29.77867203219316</v>
      </c>
      <c r="AG58" s="73">
        <f t="shared" si="22"/>
        <v>29.904426559356136</v>
      </c>
      <c r="AH58" s="556">
        <v>1</v>
      </c>
      <c r="AI58" s="232">
        <v>1</v>
      </c>
      <c r="AJ58" s="232">
        <v>1</v>
      </c>
      <c r="AK58" s="232">
        <v>1</v>
      </c>
      <c r="AL58" s="232">
        <v>1</v>
      </c>
      <c r="AM58" s="232">
        <v>1</v>
      </c>
      <c r="AN58" s="232">
        <v>1</v>
      </c>
      <c r="AO58" s="232">
        <v>1</v>
      </c>
      <c r="AP58" s="232">
        <v>1</v>
      </c>
      <c r="AQ58" s="232">
        <v>1</v>
      </c>
      <c r="AR58" s="232">
        <v>1</v>
      </c>
      <c r="AS58" s="232">
        <v>1</v>
      </c>
      <c r="AT58" s="232">
        <v>4</v>
      </c>
      <c r="AU58" s="232">
        <v>6</v>
      </c>
      <c r="AV58" s="234">
        <v>7</v>
      </c>
    </row>
    <row r="59" spans="2:48" ht="14.45">
      <c r="B59" s="739"/>
      <c r="C59" s="1" t="s">
        <v>199</v>
      </c>
      <c r="D59">
        <v>863</v>
      </c>
      <c r="E59">
        <v>515</v>
      </c>
      <c r="F59">
        <v>493</v>
      </c>
      <c r="G59">
        <v>797</v>
      </c>
      <c r="H59">
        <v>431</v>
      </c>
      <c r="I59">
        <v>461</v>
      </c>
      <c r="J59">
        <v>440</v>
      </c>
      <c r="K59">
        <v>351</v>
      </c>
      <c r="L59">
        <v>356</v>
      </c>
      <c r="M59">
        <v>368</v>
      </c>
      <c r="N59">
        <v>612</v>
      </c>
      <c r="O59">
        <v>561</v>
      </c>
      <c r="P59">
        <v>552</v>
      </c>
      <c r="Q59">
        <v>559</v>
      </c>
      <c r="R59">
        <v>569</v>
      </c>
      <c r="S59" s="555">
        <f>100</f>
        <v>100</v>
      </c>
      <c r="T59" s="72">
        <f t="shared" si="23"/>
        <v>59.675550405561992</v>
      </c>
      <c r="U59" s="72">
        <f t="shared" si="23"/>
        <v>57.126303592120507</v>
      </c>
      <c r="V59" s="72">
        <f t="shared" si="23"/>
        <v>92.352259559675545</v>
      </c>
      <c r="W59" s="72">
        <f t="shared" si="23"/>
        <v>49.942062572421783</v>
      </c>
      <c r="X59" s="72">
        <f t="shared" si="23"/>
        <v>53.418308227114714</v>
      </c>
      <c r="Y59" s="72">
        <f t="shared" si="23"/>
        <v>50.984936268829664</v>
      </c>
      <c r="Z59" s="72">
        <f t="shared" si="23"/>
        <v>40.672074159907297</v>
      </c>
      <c r="AA59" s="72">
        <f t="shared" si="23"/>
        <v>41.251448435689454</v>
      </c>
      <c r="AB59" s="72">
        <f t="shared" si="6"/>
        <v>42.641946697566631</v>
      </c>
      <c r="AC59" s="72">
        <f t="shared" si="6"/>
        <v>70.915411355735799</v>
      </c>
      <c r="AD59" s="72">
        <f t="shared" si="6"/>
        <v>65.005793742757817</v>
      </c>
      <c r="AE59" s="72">
        <f t="shared" si="21"/>
        <v>63.962920046349943</v>
      </c>
      <c r="AF59" s="72">
        <f t="shared" si="22"/>
        <v>64.774044032444962</v>
      </c>
      <c r="AG59" s="73">
        <f t="shared" si="22"/>
        <v>65.932792584009263</v>
      </c>
      <c r="AH59" s="235"/>
      <c r="AI59" s="236"/>
      <c r="AJ59" s="236"/>
      <c r="AK59" s="236"/>
      <c r="AL59" s="236"/>
      <c r="AM59" s="236"/>
      <c r="AN59" s="236"/>
      <c r="AO59" s="236"/>
      <c r="AP59" s="236"/>
      <c r="AQ59" s="236"/>
      <c r="AR59" s="236"/>
      <c r="AS59" s="236"/>
      <c r="AT59" s="236"/>
      <c r="AU59" s="236"/>
      <c r="AV59" s="237"/>
    </row>
    <row r="60" spans="2:48" ht="15" customHeight="1">
      <c r="B60" s="741" t="s">
        <v>124</v>
      </c>
      <c r="C60" s="7" t="s">
        <v>194</v>
      </c>
      <c r="D60" s="210">
        <v>3347</v>
      </c>
      <c r="E60" s="210">
        <v>2888</v>
      </c>
      <c r="F60" s="210">
        <v>3152</v>
      </c>
      <c r="G60" s="210">
        <v>3049</v>
      </c>
      <c r="H60" s="210">
        <v>2957</v>
      </c>
      <c r="I60" s="210">
        <v>2967</v>
      </c>
      <c r="J60" s="210">
        <v>2994</v>
      </c>
      <c r="K60" s="210">
        <v>2991</v>
      </c>
      <c r="L60" s="210">
        <v>3139</v>
      </c>
      <c r="M60" s="210">
        <v>3121</v>
      </c>
      <c r="N60" s="210">
        <v>3102</v>
      </c>
      <c r="O60" s="210">
        <v>3112</v>
      </c>
      <c r="P60" s="211">
        <v>3071</v>
      </c>
      <c r="Q60" s="211">
        <v>3089</v>
      </c>
      <c r="R60" s="211">
        <v>3145</v>
      </c>
      <c r="S60" s="555">
        <f>100</f>
        <v>100</v>
      </c>
      <c r="T60" s="72">
        <f t="shared" si="23"/>
        <v>86.286226471466989</v>
      </c>
      <c r="U60" s="72">
        <f t="shared" si="23"/>
        <v>94.173887063041533</v>
      </c>
      <c r="V60" s="72">
        <f t="shared" si="23"/>
        <v>91.096504332237828</v>
      </c>
      <c r="W60" s="72">
        <f t="shared" si="23"/>
        <v>88.347774126083053</v>
      </c>
      <c r="X60" s="72">
        <f t="shared" si="23"/>
        <v>88.646549148491189</v>
      </c>
      <c r="Y60" s="72">
        <f t="shared" si="23"/>
        <v>89.453241708993133</v>
      </c>
      <c r="Z60" s="72">
        <f t="shared" si="23"/>
        <v>89.363609202270695</v>
      </c>
      <c r="AA60" s="72">
        <f t="shared" si="23"/>
        <v>93.785479533910959</v>
      </c>
      <c r="AB60" s="72">
        <f t="shared" si="6"/>
        <v>93.247684493576344</v>
      </c>
      <c r="AC60" s="72">
        <f t="shared" si="6"/>
        <v>92.680011951000893</v>
      </c>
      <c r="AD60" s="72">
        <f t="shared" si="6"/>
        <v>92.978786973409029</v>
      </c>
      <c r="AE60" s="72">
        <f t="shared" si="21"/>
        <v>91.753809381535703</v>
      </c>
      <c r="AF60" s="72">
        <f t="shared" si="22"/>
        <v>92.291604421870332</v>
      </c>
      <c r="AG60" s="73">
        <f t="shared" si="22"/>
        <v>93.964744547355835</v>
      </c>
      <c r="AH60" s="556">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739"/>
      <c r="C61" s="1" t="s">
        <v>195</v>
      </c>
      <c r="D61" s="210">
        <v>4029</v>
      </c>
      <c r="E61" s="210">
        <v>3648</v>
      </c>
      <c r="F61" s="210">
        <v>2947</v>
      </c>
      <c r="G61" s="210">
        <v>2942</v>
      </c>
      <c r="H61" s="210">
        <v>2905</v>
      </c>
      <c r="I61" s="210">
        <v>2926</v>
      </c>
      <c r="J61" s="210">
        <v>2856</v>
      </c>
      <c r="K61" s="210">
        <v>3165</v>
      </c>
      <c r="L61" s="210">
        <v>2811</v>
      </c>
      <c r="M61" s="210">
        <v>2897</v>
      </c>
      <c r="N61" s="210">
        <v>3051</v>
      </c>
      <c r="O61" s="210">
        <v>3050</v>
      </c>
      <c r="P61" s="211">
        <v>3071</v>
      </c>
      <c r="Q61" s="211">
        <v>3017</v>
      </c>
      <c r="R61" s="211">
        <v>2991</v>
      </c>
      <c r="S61" s="555">
        <f>100</f>
        <v>100</v>
      </c>
      <c r="T61" s="72">
        <f t="shared" si="23"/>
        <v>90.543559195830227</v>
      </c>
      <c r="U61" s="72">
        <f t="shared" si="23"/>
        <v>73.144700918342025</v>
      </c>
      <c r="V61" s="72">
        <f t="shared" si="23"/>
        <v>73.020600645321423</v>
      </c>
      <c r="W61" s="72">
        <f t="shared" si="23"/>
        <v>72.102258624968968</v>
      </c>
      <c r="X61" s="72">
        <f t="shared" si="23"/>
        <v>72.623479771655497</v>
      </c>
      <c r="Y61" s="72">
        <f t="shared" si="23"/>
        <v>70.886075949367083</v>
      </c>
      <c r="Z61" s="72">
        <f t="shared" si="23"/>
        <v>78.555472822040215</v>
      </c>
      <c r="AA61" s="72">
        <f t="shared" si="23"/>
        <v>69.769173492181679</v>
      </c>
      <c r="AB61" s="72">
        <f t="shared" si="6"/>
        <v>71.903698188136019</v>
      </c>
      <c r="AC61" s="72">
        <f t="shared" si="6"/>
        <v>75.725986597170518</v>
      </c>
      <c r="AD61" s="72">
        <f t="shared" si="6"/>
        <v>75.701166542566398</v>
      </c>
      <c r="AE61" s="72">
        <f t="shared" ref="AE61:AE64" si="24">P61*100/$D61</f>
        <v>76.222387689252912</v>
      </c>
      <c r="AF61" s="72">
        <f t="shared" ref="AF61:AG64" si="25">Q61*100/$D61</f>
        <v>74.882104740630425</v>
      </c>
      <c r="AG61" s="73">
        <f t="shared" si="25"/>
        <v>74.236783320923308</v>
      </c>
      <c r="AH61" s="556">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45">
      <c r="B62" s="739"/>
      <c r="C62" s="1" t="s">
        <v>196</v>
      </c>
      <c r="D62" s="210">
        <v>4573</v>
      </c>
      <c r="E62" s="210">
        <v>4275</v>
      </c>
      <c r="F62" s="210">
        <v>4175</v>
      </c>
      <c r="G62" s="210">
        <v>4719</v>
      </c>
      <c r="H62" s="210">
        <v>4124</v>
      </c>
      <c r="I62" s="210">
        <v>3715</v>
      </c>
      <c r="J62" s="210">
        <v>4127</v>
      </c>
      <c r="K62" s="210">
        <v>3619</v>
      </c>
      <c r="L62" s="210">
        <v>3587</v>
      </c>
      <c r="M62" s="210">
        <v>3631</v>
      </c>
      <c r="N62" s="210">
        <v>3961</v>
      </c>
      <c r="O62" s="210">
        <v>3846</v>
      </c>
      <c r="P62" s="211">
        <v>3767</v>
      </c>
      <c r="Q62" s="211">
        <v>3817</v>
      </c>
      <c r="R62" s="211">
        <v>3882</v>
      </c>
      <c r="S62" s="555">
        <f>100</f>
        <v>100</v>
      </c>
      <c r="T62" s="72">
        <f t="shared" si="23"/>
        <v>93.483490050295217</v>
      </c>
      <c r="U62" s="72">
        <f t="shared" si="23"/>
        <v>91.296741745025145</v>
      </c>
      <c r="V62" s="72">
        <f t="shared" si="23"/>
        <v>103.1926525256943</v>
      </c>
      <c r="W62" s="72">
        <f t="shared" si="23"/>
        <v>90.181500109337421</v>
      </c>
      <c r="X62" s="72">
        <f t="shared" si="23"/>
        <v>81.237699540782856</v>
      </c>
      <c r="Y62" s="72">
        <f t="shared" si="23"/>
        <v>90.247102558495513</v>
      </c>
      <c r="Z62" s="72">
        <f t="shared" si="23"/>
        <v>79.138421167723592</v>
      </c>
      <c r="AA62" s="72">
        <f t="shared" si="23"/>
        <v>78.438661710037181</v>
      </c>
      <c r="AB62" s="72">
        <f t="shared" si="6"/>
        <v>79.400830964356004</v>
      </c>
      <c r="AC62" s="72">
        <f t="shared" si="6"/>
        <v>86.617100371747213</v>
      </c>
      <c r="AD62" s="72">
        <f t="shared" si="6"/>
        <v>84.102339820686637</v>
      </c>
      <c r="AE62" s="72">
        <f t="shared" si="24"/>
        <v>82.374808659523282</v>
      </c>
      <c r="AF62" s="72">
        <f t="shared" si="25"/>
        <v>83.468182812158318</v>
      </c>
      <c r="AG62" s="73">
        <f t="shared" si="25"/>
        <v>84.889569210583858</v>
      </c>
      <c r="AH62" s="556">
        <v>1</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45">
      <c r="B63" s="739"/>
      <c r="C63" s="1" t="s">
        <v>197</v>
      </c>
      <c r="D63" s="210">
        <v>2093</v>
      </c>
      <c r="E63" s="210">
        <v>1820</v>
      </c>
      <c r="F63" s="210">
        <v>1977</v>
      </c>
      <c r="G63" s="210">
        <v>1713</v>
      </c>
      <c r="H63" s="210">
        <v>2299</v>
      </c>
      <c r="I63" s="210">
        <v>2585</v>
      </c>
      <c r="J63" s="210">
        <v>2024</v>
      </c>
      <c r="K63" s="210">
        <v>2355</v>
      </c>
      <c r="L63" s="210">
        <v>2317</v>
      </c>
      <c r="M63" s="210">
        <v>2824</v>
      </c>
      <c r="N63" s="210">
        <v>2496</v>
      </c>
      <c r="O63" s="210">
        <v>2486</v>
      </c>
      <c r="P63" s="211">
        <v>2498</v>
      </c>
      <c r="Q63" s="211">
        <v>2433</v>
      </c>
      <c r="R63" s="211">
        <v>2414</v>
      </c>
      <c r="S63" s="555">
        <f>100</f>
        <v>100</v>
      </c>
      <c r="T63" s="72">
        <f t="shared" si="23"/>
        <v>86.956521739130437</v>
      </c>
      <c r="U63" s="72">
        <f t="shared" si="23"/>
        <v>94.457716196846633</v>
      </c>
      <c r="V63" s="72">
        <f t="shared" si="23"/>
        <v>81.84424271380793</v>
      </c>
      <c r="W63" s="72">
        <f t="shared" si="23"/>
        <v>109.84233158146202</v>
      </c>
      <c r="X63" s="72">
        <f t="shared" si="23"/>
        <v>123.50692785475394</v>
      </c>
      <c r="Y63" s="72">
        <f t="shared" si="23"/>
        <v>96.703296703296701</v>
      </c>
      <c r="Z63" s="72">
        <f t="shared" si="23"/>
        <v>112.51791686574295</v>
      </c>
      <c r="AA63" s="72">
        <f t="shared" si="23"/>
        <v>110.70234113712375</v>
      </c>
      <c r="AB63" s="72">
        <f t="shared" si="6"/>
        <v>134.92594362159579</v>
      </c>
      <c r="AC63" s="72">
        <f t="shared" si="6"/>
        <v>119.25465838509317</v>
      </c>
      <c r="AD63" s="72">
        <f t="shared" si="6"/>
        <v>118.77687529861443</v>
      </c>
      <c r="AE63" s="72">
        <f t="shared" si="24"/>
        <v>119.35021500238892</v>
      </c>
      <c r="AF63" s="72">
        <f t="shared" si="25"/>
        <v>116.24462494027712</v>
      </c>
      <c r="AG63" s="73">
        <f t="shared" si="25"/>
        <v>115.33683707596751</v>
      </c>
      <c r="AH63" s="556">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45">
      <c r="B64" s="739"/>
      <c r="C64" s="1" t="s">
        <v>198</v>
      </c>
      <c r="D64" s="210">
        <v>14042</v>
      </c>
      <c r="E64" s="210">
        <v>12631</v>
      </c>
      <c r="F64" s="210">
        <v>12251</v>
      </c>
      <c r="G64" s="210">
        <v>12423</v>
      </c>
      <c r="H64" s="210">
        <v>12285</v>
      </c>
      <c r="I64" s="210">
        <v>12193</v>
      </c>
      <c r="J64" s="210">
        <v>12001</v>
      </c>
      <c r="K64" s="210">
        <v>12130</v>
      </c>
      <c r="L64" s="210">
        <v>11854</v>
      </c>
      <c r="M64" s="210">
        <v>12473</v>
      </c>
      <c r="N64" s="210">
        <v>12610</v>
      </c>
      <c r="O64" s="210">
        <v>12494</v>
      </c>
      <c r="P64" s="211">
        <v>12407</v>
      </c>
      <c r="Q64" s="211">
        <v>12356</v>
      </c>
      <c r="R64" s="211">
        <v>12432</v>
      </c>
      <c r="S64" s="555">
        <f>100</f>
        <v>100</v>
      </c>
      <c r="T64" s="72">
        <f t="shared" si="23"/>
        <v>89.95157384987894</v>
      </c>
      <c r="U64" s="72">
        <f t="shared" si="23"/>
        <v>87.24540663723117</v>
      </c>
      <c r="V64" s="72">
        <f t="shared" si="23"/>
        <v>88.47030337558752</v>
      </c>
      <c r="W64" s="72">
        <f t="shared" si="23"/>
        <v>87.487537387836497</v>
      </c>
      <c r="X64" s="72">
        <f t="shared" si="23"/>
        <v>86.832360062669139</v>
      </c>
      <c r="Y64" s="72">
        <f t="shared" si="23"/>
        <v>85.465033471015531</v>
      </c>
      <c r="Z64" s="72">
        <f t="shared" si="23"/>
        <v>86.383706024782796</v>
      </c>
      <c r="AA64" s="72">
        <f t="shared" si="23"/>
        <v>84.418174049280722</v>
      </c>
      <c r="AB64" s="72">
        <f t="shared" si="6"/>
        <v>88.826378008830645</v>
      </c>
      <c r="AC64" s="72">
        <f t="shared" si="6"/>
        <v>89.802022503916817</v>
      </c>
      <c r="AD64" s="72">
        <f t="shared" si="6"/>
        <v>88.975929354792768</v>
      </c>
      <c r="AE64" s="72">
        <f t="shared" si="24"/>
        <v>88.356359492949721</v>
      </c>
      <c r="AF64" s="72">
        <f t="shared" si="25"/>
        <v>87.993163367041731</v>
      </c>
      <c r="AG64" s="73">
        <f t="shared" si="25"/>
        <v>88.534396809571291</v>
      </c>
      <c r="AH64" s="556">
        <v>1</v>
      </c>
      <c r="AI64" s="232">
        <v>1</v>
      </c>
      <c r="AJ64" s="232">
        <v>1</v>
      </c>
      <c r="AK64" s="232">
        <v>1</v>
      </c>
      <c r="AL64" s="232">
        <v>1</v>
      </c>
      <c r="AM64" s="232">
        <v>1</v>
      </c>
      <c r="AN64" s="232">
        <v>1</v>
      </c>
      <c r="AO64" s="232">
        <v>1</v>
      </c>
      <c r="AP64" s="232">
        <v>1</v>
      </c>
      <c r="AQ64" s="232">
        <v>1</v>
      </c>
      <c r="AR64" s="232">
        <v>1</v>
      </c>
      <c r="AS64" s="232">
        <v>1</v>
      </c>
      <c r="AT64" s="232">
        <v>4</v>
      </c>
      <c r="AU64" s="232">
        <v>6</v>
      </c>
      <c r="AV64" s="234">
        <v>7</v>
      </c>
    </row>
    <row r="65" spans="2:48" ht="14.45">
      <c r="B65" s="740"/>
      <c r="C65" s="8" t="s">
        <v>199</v>
      </c>
      <c r="D65">
        <v>11949</v>
      </c>
      <c r="E65">
        <v>10811</v>
      </c>
      <c r="F65">
        <v>10274</v>
      </c>
      <c r="G65">
        <v>10710</v>
      </c>
      <c r="H65">
        <v>9986</v>
      </c>
      <c r="I65">
        <v>9608</v>
      </c>
      <c r="J65">
        <v>9977</v>
      </c>
      <c r="K65">
        <v>9775</v>
      </c>
      <c r="L65">
        <v>9537</v>
      </c>
      <c r="M65">
        <v>9649</v>
      </c>
      <c r="N65">
        <v>10114</v>
      </c>
      <c r="O65">
        <v>10008</v>
      </c>
      <c r="P65">
        <v>9909</v>
      </c>
      <c r="Q65">
        <v>9923</v>
      </c>
      <c r="R65">
        <v>10018</v>
      </c>
      <c r="S65" s="555">
        <f>100</f>
        <v>100</v>
      </c>
      <c r="T65" s="72">
        <f t="shared" si="23"/>
        <v>90.476190476190482</v>
      </c>
      <c r="U65" s="72">
        <f t="shared" si="23"/>
        <v>85.982090551510581</v>
      </c>
      <c r="V65" s="72">
        <f t="shared" si="23"/>
        <v>89.630931458699479</v>
      </c>
      <c r="W65" s="72">
        <f t="shared" si="23"/>
        <v>83.571847016486728</v>
      </c>
      <c r="X65" s="72">
        <f t="shared" si="23"/>
        <v>80.408402376767924</v>
      </c>
      <c r="Y65" s="72">
        <f t="shared" si="23"/>
        <v>83.496526906017237</v>
      </c>
      <c r="Z65" s="72">
        <f t="shared" si="23"/>
        <v>81.806008871035232</v>
      </c>
      <c r="AA65" s="72">
        <f t="shared" si="23"/>
        <v>79.814210394175248</v>
      </c>
      <c r="AB65" s="72">
        <f t="shared" si="6"/>
        <v>80.751527324462302</v>
      </c>
      <c r="AC65" s="72">
        <f t="shared" si="6"/>
        <v>84.643066365386218</v>
      </c>
      <c r="AD65" s="72">
        <f t="shared" si="6"/>
        <v>83.75596284207883</v>
      </c>
      <c r="AE65" s="72">
        <f t="shared" ref="AE65:AE68" si="26">P65*100/$D65</f>
        <v>82.927441626914387</v>
      </c>
      <c r="AF65" s="72">
        <f t="shared" ref="AF65:AG68" si="27">Q65*100/$D65</f>
        <v>83.044606243200263</v>
      </c>
      <c r="AG65" s="73">
        <f t="shared" si="27"/>
        <v>83.839651853711601</v>
      </c>
      <c r="AH65" s="235"/>
      <c r="AI65" s="236"/>
      <c r="AJ65" s="236"/>
      <c r="AK65" s="236"/>
      <c r="AL65" s="236"/>
      <c r="AM65" s="236"/>
      <c r="AN65" s="236"/>
      <c r="AO65" s="236"/>
      <c r="AP65" s="236"/>
      <c r="AQ65" s="236"/>
      <c r="AR65" s="236"/>
      <c r="AS65" s="236"/>
      <c r="AT65" s="236"/>
      <c r="AU65" s="236"/>
      <c r="AV65" s="237"/>
    </row>
    <row r="66" spans="2:48" ht="15" customHeight="1">
      <c r="B66" s="739" t="s">
        <v>125</v>
      </c>
      <c r="C66" s="1" t="s">
        <v>194</v>
      </c>
      <c r="D66" s="210">
        <v>2804</v>
      </c>
      <c r="E66" s="210">
        <v>5809</v>
      </c>
      <c r="F66" s="210">
        <v>2265</v>
      </c>
      <c r="G66" s="210">
        <v>2197</v>
      </c>
      <c r="H66" s="210">
        <v>2550</v>
      </c>
      <c r="I66" s="210">
        <v>2334</v>
      </c>
      <c r="J66" s="210">
        <v>2482</v>
      </c>
      <c r="K66" s="210">
        <v>2540</v>
      </c>
      <c r="L66" s="210">
        <v>2569</v>
      </c>
      <c r="M66" s="210">
        <v>2492</v>
      </c>
      <c r="N66" s="210">
        <v>2600</v>
      </c>
      <c r="O66" s="210">
        <v>2522</v>
      </c>
      <c r="P66" s="211">
        <v>2489</v>
      </c>
      <c r="Q66" s="211">
        <v>2504</v>
      </c>
      <c r="R66" s="211">
        <v>2549</v>
      </c>
      <c r="S66" s="555">
        <f>100</f>
        <v>100</v>
      </c>
      <c r="T66" s="72">
        <f t="shared" si="23"/>
        <v>207.16833095577746</v>
      </c>
      <c r="U66" s="72">
        <f t="shared" si="23"/>
        <v>80.777460770328105</v>
      </c>
      <c r="V66" s="72">
        <f t="shared" si="23"/>
        <v>78.352353780313834</v>
      </c>
      <c r="W66" s="72">
        <f t="shared" si="23"/>
        <v>90.941512125534956</v>
      </c>
      <c r="X66" s="72">
        <f t="shared" si="23"/>
        <v>83.238231098430816</v>
      </c>
      <c r="Y66" s="72">
        <f t="shared" si="23"/>
        <v>88.516405135520685</v>
      </c>
      <c r="Z66" s="72">
        <f t="shared" si="23"/>
        <v>90.584878744650496</v>
      </c>
      <c r="AA66" s="72">
        <f t="shared" si="23"/>
        <v>91.619115549215408</v>
      </c>
      <c r="AB66" s="72">
        <f t="shared" si="6"/>
        <v>88.873038516405131</v>
      </c>
      <c r="AC66" s="72">
        <f t="shared" si="6"/>
        <v>92.724679029957201</v>
      </c>
      <c r="AD66" s="72">
        <f t="shared" si="6"/>
        <v>89.942938659058484</v>
      </c>
      <c r="AE66" s="72">
        <f t="shared" si="26"/>
        <v>88.766048502139796</v>
      </c>
      <c r="AF66" s="72">
        <f t="shared" si="27"/>
        <v>89.300998573466472</v>
      </c>
      <c r="AG66" s="73">
        <f t="shared" si="27"/>
        <v>90.905848787446502</v>
      </c>
      <c r="AH66" s="556">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739"/>
      <c r="C67" s="1" t="s">
        <v>195</v>
      </c>
      <c r="D67" s="210">
        <v>1433</v>
      </c>
      <c r="E67" s="210">
        <v>1229</v>
      </c>
      <c r="F67" s="210">
        <v>1112</v>
      </c>
      <c r="G67" s="210">
        <v>1062</v>
      </c>
      <c r="H67" s="210">
        <v>871</v>
      </c>
      <c r="I67" s="210">
        <v>1601</v>
      </c>
      <c r="J67" s="210">
        <v>1013</v>
      </c>
      <c r="K67" s="210">
        <v>821</v>
      </c>
      <c r="L67" s="210">
        <v>682</v>
      </c>
      <c r="M67" s="210">
        <v>813</v>
      </c>
      <c r="N67" s="210">
        <v>749</v>
      </c>
      <c r="O67" s="210">
        <v>742</v>
      </c>
      <c r="P67" s="211">
        <v>747</v>
      </c>
      <c r="Q67" s="211">
        <v>734</v>
      </c>
      <c r="R67" s="211">
        <v>728</v>
      </c>
      <c r="S67" s="555">
        <f>100</f>
        <v>100</v>
      </c>
      <c r="T67" s="72">
        <f t="shared" si="23"/>
        <v>85.76413119330077</v>
      </c>
      <c r="U67" s="72">
        <f t="shared" si="23"/>
        <v>77.599441730635036</v>
      </c>
      <c r="V67" s="72">
        <f t="shared" si="23"/>
        <v>74.110258199581295</v>
      </c>
      <c r="W67" s="72">
        <f t="shared" si="23"/>
        <v>60.781577110956036</v>
      </c>
      <c r="X67" s="72">
        <f t="shared" si="23"/>
        <v>111.72365666434054</v>
      </c>
      <c r="Y67" s="72">
        <f t="shared" si="23"/>
        <v>70.690858339148633</v>
      </c>
      <c r="Z67" s="72">
        <f t="shared" si="23"/>
        <v>57.292393579902303</v>
      </c>
      <c r="AA67" s="72">
        <f t="shared" si="23"/>
        <v>47.592463363572925</v>
      </c>
      <c r="AB67" s="72">
        <f t="shared" si="6"/>
        <v>56.734124214933708</v>
      </c>
      <c r="AC67" s="72">
        <f t="shared" si="6"/>
        <v>52.267969295184926</v>
      </c>
      <c r="AD67" s="72">
        <f t="shared" si="6"/>
        <v>51.779483600837402</v>
      </c>
      <c r="AE67" s="72">
        <f t="shared" si="26"/>
        <v>52.128401953942777</v>
      </c>
      <c r="AF67" s="72">
        <f t="shared" si="27"/>
        <v>51.221214235868807</v>
      </c>
      <c r="AG67" s="73">
        <f t="shared" si="27"/>
        <v>50.802512212142361</v>
      </c>
      <c r="AH67" s="556">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739"/>
      <c r="C68" s="1" t="s">
        <v>196</v>
      </c>
      <c r="D68" s="210">
        <v>409</v>
      </c>
      <c r="E68" s="210">
        <v>397</v>
      </c>
      <c r="F68" s="210">
        <v>331</v>
      </c>
      <c r="G68" s="210">
        <v>238</v>
      </c>
      <c r="H68" s="210">
        <v>115</v>
      </c>
      <c r="I68" s="210">
        <v>209</v>
      </c>
      <c r="J68" s="210">
        <v>119</v>
      </c>
      <c r="K68" s="210">
        <v>111</v>
      </c>
      <c r="L68" s="210">
        <v>173</v>
      </c>
      <c r="M68" s="210">
        <v>103</v>
      </c>
      <c r="N68" s="210">
        <v>107</v>
      </c>
      <c r="O68" s="210">
        <v>107</v>
      </c>
      <c r="P68" s="211">
        <v>105</v>
      </c>
      <c r="Q68" s="211">
        <v>106</v>
      </c>
      <c r="R68" s="211">
        <v>108</v>
      </c>
      <c r="S68" s="555">
        <f>100</f>
        <v>100</v>
      </c>
      <c r="T68" s="72">
        <f t="shared" si="23"/>
        <v>97.066014669926645</v>
      </c>
      <c r="U68" s="72">
        <f t="shared" si="23"/>
        <v>80.929095354523227</v>
      </c>
      <c r="V68" s="72">
        <f t="shared" si="23"/>
        <v>58.190709046454771</v>
      </c>
      <c r="W68" s="72">
        <f t="shared" si="23"/>
        <v>28.117359413202934</v>
      </c>
      <c r="X68" s="72">
        <f t="shared" si="23"/>
        <v>51.100244498777506</v>
      </c>
      <c r="Y68" s="72">
        <f t="shared" si="23"/>
        <v>29.095354523227385</v>
      </c>
      <c r="Z68" s="72">
        <f t="shared" si="23"/>
        <v>27.139364303178485</v>
      </c>
      <c r="AA68" s="72">
        <f t="shared" si="23"/>
        <v>42.298288508557455</v>
      </c>
      <c r="AB68" s="72">
        <f t="shared" si="6"/>
        <v>25.183374083129586</v>
      </c>
      <c r="AC68" s="72">
        <f t="shared" si="6"/>
        <v>26.161369193154034</v>
      </c>
      <c r="AD68" s="72">
        <f t="shared" si="6"/>
        <v>26.161369193154034</v>
      </c>
      <c r="AE68" s="72">
        <f t="shared" si="26"/>
        <v>25.672371638141808</v>
      </c>
      <c r="AF68" s="72">
        <f t="shared" si="27"/>
        <v>25.916870415647921</v>
      </c>
      <c r="AG68" s="73">
        <f t="shared" si="27"/>
        <v>26.405867970660147</v>
      </c>
      <c r="AH68" s="556">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739"/>
      <c r="C69" s="1" t="s">
        <v>197</v>
      </c>
      <c r="D69" s="210">
        <v>0</v>
      </c>
      <c r="E69" s="210">
        <v>0</v>
      </c>
      <c r="F69" s="210">
        <v>0</v>
      </c>
      <c r="G69" s="210">
        <v>0</v>
      </c>
      <c r="H69" s="210">
        <v>0</v>
      </c>
      <c r="I69" s="210">
        <v>0</v>
      </c>
      <c r="J69" s="210">
        <v>0</v>
      </c>
      <c r="K69" s="210">
        <v>0</v>
      </c>
      <c r="L69" s="210">
        <v>0</v>
      </c>
      <c r="M69" s="210">
        <v>0</v>
      </c>
      <c r="N69" s="210">
        <v>0</v>
      </c>
      <c r="O69" s="210">
        <v>0</v>
      </c>
      <c r="P69" s="211">
        <v>0</v>
      </c>
      <c r="Q69" s="211">
        <v>0</v>
      </c>
      <c r="R69" s="211">
        <v>0</v>
      </c>
      <c r="S69" s="555">
        <f>100</f>
        <v>100</v>
      </c>
      <c r="T69" s="72" t="e">
        <f t="shared" si="23"/>
        <v>#DIV/0!</v>
      </c>
      <c r="U69" s="72" t="e">
        <f t="shared" si="23"/>
        <v>#DIV/0!</v>
      </c>
      <c r="V69" s="72" t="e">
        <f t="shared" si="23"/>
        <v>#DIV/0!</v>
      </c>
      <c r="W69" s="72" t="e">
        <f t="shared" si="23"/>
        <v>#DIV/0!</v>
      </c>
      <c r="X69" s="72" t="e">
        <f t="shared" si="23"/>
        <v>#DIV/0!</v>
      </c>
      <c r="Y69" s="72" t="e">
        <f t="shared" si="23"/>
        <v>#DIV/0!</v>
      </c>
      <c r="Z69" s="72" t="e">
        <f t="shared" si="23"/>
        <v>#DIV/0!</v>
      </c>
      <c r="AA69" s="72" t="e">
        <f t="shared" si="23"/>
        <v>#DIV/0!</v>
      </c>
      <c r="AB69" s="72" t="e">
        <f t="shared" si="6"/>
        <v>#DIV/0!</v>
      </c>
      <c r="AC69" s="72" t="e">
        <f t="shared" si="6"/>
        <v>#DIV/0!</v>
      </c>
      <c r="AD69" s="72" t="e">
        <f t="shared" si="6"/>
        <v>#DIV/0!</v>
      </c>
      <c r="AE69" s="72" t="e">
        <f t="shared" ref="AE69:AE72" si="28">P69*100/$D69</f>
        <v>#DIV/0!</v>
      </c>
      <c r="AF69" s="72" t="e">
        <f t="shared" ref="AF69:AG72" si="29">Q69*100/$D69</f>
        <v>#DIV/0!</v>
      </c>
      <c r="AG69" s="73" t="e">
        <f t="shared" si="29"/>
        <v>#DIV/0!</v>
      </c>
      <c r="AH69" s="556">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739"/>
      <c r="C70" s="1" t="s">
        <v>198</v>
      </c>
      <c r="D70" s="210">
        <v>4646</v>
      </c>
      <c r="E70" s="210">
        <v>7435</v>
      </c>
      <c r="F70" s="210">
        <v>3708</v>
      </c>
      <c r="G70" s="210">
        <v>3497</v>
      </c>
      <c r="H70" s="210">
        <v>3536</v>
      </c>
      <c r="I70" s="210">
        <v>4144</v>
      </c>
      <c r="J70" s="210">
        <v>3614</v>
      </c>
      <c r="K70" s="210">
        <v>3472</v>
      </c>
      <c r="L70" s="210">
        <v>3424</v>
      </c>
      <c r="M70" s="210">
        <v>3408</v>
      </c>
      <c r="N70" s="210">
        <v>3456</v>
      </c>
      <c r="O70" s="210">
        <v>3371</v>
      </c>
      <c r="P70" s="211">
        <v>3341</v>
      </c>
      <c r="Q70" s="211">
        <v>3344</v>
      </c>
      <c r="R70" s="211">
        <v>3385</v>
      </c>
      <c r="S70" s="555">
        <f>100</f>
        <v>100</v>
      </c>
      <c r="T70" s="72">
        <f t="shared" si="23"/>
        <v>160.03013344812743</v>
      </c>
      <c r="U70" s="72">
        <f t="shared" si="23"/>
        <v>79.810589754627642</v>
      </c>
      <c r="V70" s="72">
        <f t="shared" si="23"/>
        <v>75.269048643994836</v>
      </c>
      <c r="W70" s="72">
        <f t="shared" si="23"/>
        <v>76.108480413258718</v>
      </c>
      <c r="X70" s="72">
        <f t="shared" si="23"/>
        <v>89.195006457167452</v>
      </c>
      <c r="Y70" s="72">
        <f t="shared" si="23"/>
        <v>77.787343951786482</v>
      </c>
      <c r="Z70" s="72">
        <f t="shared" si="23"/>
        <v>74.730951356005164</v>
      </c>
      <c r="AA70" s="72">
        <f t="shared" si="23"/>
        <v>73.697804563065006</v>
      </c>
      <c r="AB70" s="72">
        <f t="shared" si="6"/>
        <v>73.35342229875161</v>
      </c>
      <c r="AC70" s="72">
        <f t="shared" si="6"/>
        <v>74.386569091691783</v>
      </c>
      <c r="AD70" s="72">
        <f t="shared" si="6"/>
        <v>72.557038312526899</v>
      </c>
      <c r="AE70" s="72">
        <f t="shared" si="28"/>
        <v>71.911321566939307</v>
      </c>
      <c r="AF70" s="72">
        <f t="shared" si="29"/>
        <v>71.975893241498056</v>
      </c>
      <c r="AG70" s="73">
        <f t="shared" si="29"/>
        <v>72.858372793801124</v>
      </c>
      <c r="AH70" s="556">
        <v>1</v>
      </c>
      <c r="AI70" s="232">
        <v>1</v>
      </c>
      <c r="AJ70" s="232">
        <v>1</v>
      </c>
      <c r="AK70" s="232">
        <v>1</v>
      </c>
      <c r="AL70" s="232">
        <v>1</v>
      </c>
      <c r="AM70" s="232">
        <v>1</v>
      </c>
      <c r="AN70" s="232">
        <v>1</v>
      </c>
      <c r="AO70" s="232">
        <v>1</v>
      </c>
      <c r="AP70" s="232">
        <v>1</v>
      </c>
      <c r="AQ70" s="232">
        <v>1</v>
      </c>
      <c r="AR70" s="232">
        <v>1</v>
      </c>
      <c r="AS70" s="232">
        <v>1</v>
      </c>
      <c r="AT70" s="232">
        <v>4</v>
      </c>
      <c r="AU70" s="232">
        <v>6</v>
      </c>
      <c r="AV70" s="234">
        <v>7</v>
      </c>
    </row>
    <row r="71" spans="2:48" ht="14.45">
      <c r="B71" s="739"/>
      <c r="C71" s="1" t="s">
        <v>199</v>
      </c>
      <c r="D71">
        <v>4646</v>
      </c>
      <c r="E71">
        <v>7435</v>
      </c>
      <c r="F71">
        <v>3708</v>
      </c>
      <c r="G71">
        <v>3497</v>
      </c>
      <c r="H71">
        <v>3536</v>
      </c>
      <c r="I71">
        <v>4144</v>
      </c>
      <c r="J71">
        <v>3614</v>
      </c>
      <c r="K71">
        <v>3472</v>
      </c>
      <c r="L71">
        <v>3424</v>
      </c>
      <c r="M71">
        <v>3408</v>
      </c>
      <c r="N71">
        <v>3456</v>
      </c>
      <c r="O71">
        <v>3371</v>
      </c>
      <c r="P71">
        <v>3341</v>
      </c>
      <c r="Q71">
        <v>3344</v>
      </c>
      <c r="R71">
        <v>3385</v>
      </c>
      <c r="S71" s="555">
        <f>100</f>
        <v>100</v>
      </c>
      <c r="T71" s="72">
        <f t="shared" si="23"/>
        <v>160.03013344812743</v>
      </c>
      <c r="U71" s="72">
        <f t="shared" si="23"/>
        <v>79.810589754627642</v>
      </c>
      <c r="V71" s="72">
        <f t="shared" si="23"/>
        <v>75.269048643994836</v>
      </c>
      <c r="W71" s="72">
        <f t="shared" si="23"/>
        <v>76.108480413258718</v>
      </c>
      <c r="X71" s="72">
        <f t="shared" si="23"/>
        <v>89.195006457167452</v>
      </c>
      <c r="Y71" s="72">
        <f t="shared" si="23"/>
        <v>77.787343951786482</v>
      </c>
      <c r="Z71" s="72">
        <f t="shared" si="23"/>
        <v>74.730951356005164</v>
      </c>
      <c r="AA71" s="72">
        <f t="shared" si="23"/>
        <v>73.697804563065006</v>
      </c>
      <c r="AB71" s="72">
        <f t="shared" si="6"/>
        <v>73.35342229875161</v>
      </c>
      <c r="AC71" s="72">
        <f t="shared" si="6"/>
        <v>74.386569091691783</v>
      </c>
      <c r="AD71" s="72">
        <f t="shared" si="6"/>
        <v>72.557038312526899</v>
      </c>
      <c r="AE71" s="72">
        <f t="shared" si="28"/>
        <v>71.911321566939307</v>
      </c>
      <c r="AF71" s="72">
        <f t="shared" si="29"/>
        <v>71.975893241498056</v>
      </c>
      <c r="AG71" s="73">
        <f t="shared" si="29"/>
        <v>72.858372793801124</v>
      </c>
      <c r="AH71" s="235"/>
      <c r="AI71" s="236"/>
      <c r="AJ71" s="236"/>
      <c r="AK71" s="236"/>
      <c r="AL71" s="236"/>
      <c r="AM71" s="236"/>
      <c r="AN71" s="236"/>
      <c r="AO71" s="236"/>
      <c r="AP71" s="236"/>
      <c r="AQ71" s="236"/>
      <c r="AR71" s="236"/>
      <c r="AS71" s="236"/>
      <c r="AT71" s="236"/>
      <c r="AU71" s="236"/>
      <c r="AV71" s="237"/>
    </row>
    <row r="72" spans="2:48" ht="15" customHeight="1">
      <c r="B72" s="741" t="s">
        <v>126</v>
      </c>
      <c r="C72" s="7" t="s">
        <v>194</v>
      </c>
      <c r="D72" s="210">
        <v>604</v>
      </c>
      <c r="E72" s="210">
        <v>675</v>
      </c>
      <c r="F72" s="210">
        <v>773</v>
      </c>
      <c r="G72" s="210">
        <v>727</v>
      </c>
      <c r="H72" s="210">
        <v>735</v>
      </c>
      <c r="I72" s="210">
        <v>746</v>
      </c>
      <c r="J72" s="210">
        <v>716</v>
      </c>
      <c r="K72" s="210">
        <v>747</v>
      </c>
      <c r="L72" s="210">
        <v>803</v>
      </c>
      <c r="M72" s="210">
        <v>800</v>
      </c>
      <c r="N72" s="210">
        <v>799</v>
      </c>
      <c r="O72" s="210">
        <v>790</v>
      </c>
      <c r="P72" s="211">
        <v>780</v>
      </c>
      <c r="Q72" s="211">
        <v>785</v>
      </c>
      <c r="R72" s="211">
        <v>799</v>
      </c>
      <c r="S72" s="555">
        <f>100</f>
        <v>100</v>
      </c>
      <c r="T72" s="72">
        <f t="shared" si="23"/>
        <v>111.75496688741723</v>
      </c>
      <c r="U72" s="72">
        <f t="shared" si="23"/>
        <v>127.98013245033113</v>
      </c>
      <c r="V72" s="72">
        <f t="shared" si="23"/>
        <v>120.36423841059603</v>
      </c>
      <c r="W72" s="72">
        <f t="shared" si="23"/>
        <v>121.6887417218543</v>
      </c>
      <c r="X72" s="72">
        <f t="shared" si="23"/>
        <v>123.50993377483444</v>
      </c>
      <c r="Y72" s="72">
        <f t="shared" si="23"/>
        <v>118.54304635761589</v>
      </c>
      <c r="Z72" s="72">
        <f t="shared" si="23"/>
        <v>123.67549668874172</v>
      </c>
      <c r="AA72" s="72">
        <f t="shared" si="23"/>
        <v>132.94701986754967</v>
      </c>
      <c r="AB72" s="72">
        <f t="shared" si="6"/>
        <v>132.4503311258278</v>
      </c>
      <c r="AC72" s="72">
        <f t="shared" si="6"/>
        <v>132.28476821192052</v>
      </c>
      <c r="AD72" s="72">
        <f t="shared" si="6"/>
        <v>130.79470198675497</v>
      </c>
      <c r="AE72" s="72">
        <f t="shared" si="28"/>
        <v>129.13907284768212</v>
      </c>
      <c r="AF72" s="72">
        <f t="shared" si="29"/>
        <v>129.96688741721854</v>
      </c>
      <c r="AG72" s="73">
        <f t="shared" si="29"/>
        <v>132.28476821192052</v>
      </c>
      <c r="AH72" s="556">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45">
      <c r="B73" s="739"/>
      <c r="C73" s="1" t="s">
        <v>195</v>
      </c>
      <c r="D73" s="210">
        <v>635</v>
      </c>
      <c r="E73" s="210">
        <v>623</v>
      </c>
      <c r="F73" s="210">
        <v>510</v>
      </c>
      <c r="G73" s="210">
        <v>523</v>
      </c>
      <c r="H73" s="210">
        <v>497</v>
      </c>
      <c r="I73" s="210">
        <v>527</v>
      </c>
      <c r="J73" s="210">
        <v>510</v>
      </c>
      <c r="K73" s="210">
        <v>494</v>
      </c>
      <c r="L73" s="210">
        <v>473</v>
      </c>
      <c r="M73" s="210">
        <v>423</v>
      </c>
      <c r="N73" s="210">
        <v>388</v>
      </c>
      <c r="O73" s="210">
        <v>393</v>
      </c>
      <c r="P73" s="211">
        <v>396</v>
      </c>
      <c r="Q73" s="211">
        <v>389</v>
      </c>
      <c r="R73" s="211">
        <v>386</v>
      </c>
      <c r="S73" s="555">
        <f>100</f>
        <v>100</v>
      </c>
      <c r="T73" s="72">
        <f t="shared" si="23"/>
        <v>98.110236220472444</v>
      </c>
      <c r="U73" s="72">
        <f t="shared" si="23"/>
        <v>80.314960629921259</v>
      </c>
      <c r="V73" s="72">
        <f t="shared" si="23"/>
        <v>82.362204724409452</v>
      </c>
      <c r="W73" s="72">
        <f t="shared" si="23"/>
        <v>78.267716535433067</v>
      </c>
      <c r="X73" s="72">
        <f t="shared" si="23"/>
        <v>82.99212598425197</v>
      </c>
      <c r="Y73" s="72">
        <f t="shared" si="23"/>
        <v>80.314960629921259</v>
      </c>
      <c r="Z73" s="72">
        <f t="shared" si="23"/>
        <v>77.795275590551185</v>
      </c>
      <c r="AA73" s="72">
        <f t="shared" si="23"/>
        <v>74.488188976377955</v>
      </c>
      <c r="AB73" s="72">
        <f t="shared" si="6"/>
        <v>66.614173228346459</v>
      </c>
      <c r="AC73" s="72">
        <f t="shared" si="6"/>
        <v>61.102362204724407</v>
      </c>
      <c r="AD73" s="72">
        <f t="shared" si="6"/>
        <v>61.889763779527556</v>
      </c>
      <c r="AE73" s="72">
        <f t="shared" ref="AE73:AE76" si="30">P73*100/$D73</f>
        <v>62.362204724409452</v>
      </c>
      <c r="AF73" s="72">
        <f t="shared" ref="AF73:AG76" si="31">Q73*100/$D73</f>
        <v>61.259842519685037</v>
      </c>
      <c r="AG73" s="73">
        <f t="shared" si="31"/>
        <v>60.787401574803148</v>
      </c>
      <c r="AH73" s="556">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45">
      <c r="B74" s="739"/>
      <c r="C74" s="1" t="s">
        <v>196</v>
      </c>
      <c r="D74" s="210">
        <v>791</v>
      </c>
      <c r="E74" s="210">
        <v>744</v>
      </c>
      <c r="F74" s="210">
        <v>701</v>
      </c>
      <c r="G74" s="210">
        <v>671</v>
      </c>
      <c r="H74" s="210">
        <v>663</v>
      </c>
      <c r="I74" s="210">
        <v>568</v>
      </c>
      <c r="J74" s="210">
        <v>568</v>
      </c>
      <c r="K74" s="210">
        <v>635</v>
      </c>
      <c r="L74" s="210">
        <v>668</v>
      </c>
      <c r="M74" s="210">
        <v>715</v>
      </c>
      <c r="N74" s="210">
        <v>859</v>
      </c>
      <c r="O74" s="210">
        <v>934</v>
      </c>
      <c r="P74" s="211">
        <v>915</v>
      </c>
      <c r="Q74" s="211">
        <v>927</v>
      </c>
      <c r="R74" s="211">
        <v>943</v>
      </c>
      <c r="S74" s="555">
        <f>100</f>
        <v>100</v>
      </c>
      <c r="T74" s="72">
        <f t="shared" si="23"/>
        <v>94.058154235145381</v>
      </c>
      <c r="U74" s="72">
        <f t="shared" si="23"/>
        <v>88.621997471554991</v>
      </c>
      <c r="V74" s="72">
        <f t="shared" si="23"/>
        <v>84.829329962073331</v>
      </c>
      <c r="W74" s="72">
        <f t="shared" si="23"/>
        <v>83.817951959544885</v>
      </c>
      <c r="X74" s="72">
        <f t="shared" si="23"/>
        <v>71.807838179519592</v>
      </c>
      <c r="Y74" s="72">
        <f t="shared" si="23"/>
        <v>71.807838179519592</v>
      </c>
      <c r="Z74" s="72">
        <f t="shared" si="23"/>
        <v>80.278128950695319</v>
      </c>
      <c r="AA74" s="72">
        <f t="shared" si="23"/>
        <v>84.450063211125155</v>
      </c>
      <c r="AB74" s="72">
        <f t="shared" si="6"/>
        <v>90.391908975979774</v>
      </c>
      <c r="AC74" s="72">
        <f t="shared" si="6"/>
        <v>108.59671302149178</v>
      </c>
      <c r="AD74" s="72">
        <f t="shared" si="6"/>
        <v>118.07838179519595</v>
      </c>
      <c r="AE74" s="72">
        <f t="shared" si="30"/>
        <v>115.6763590391909</v>
      </c>
      <c r="AF74" s="72">
        <f t="shared" si="31"/>
        <v>117.19342604298356</v>
      </c>
      <c r="AG74" s="73">
        <f t="shared" si="31"/>
        <v>119.21618204804045</v>
      </c>
      <c r="AH74" s="556">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45">
      <c r="B75" s="739"/>
      <c r="C75" s="1" t="s">
        <v>197</v>
      </c>
      <c r="D75" s="210">
        <v>0</v>
      </c>
      <c r="E75" s="210">
        <v>0</v>
      </c>
      <c r="F75" s="210">
        <v>0</v>
      </c>
      <c r="G75" s="210">
        <v>0</v>
      </c>
      <c r="H75" s="210">
        <v>0</v>
      </c>
      <c r="I75" s="210">
        <v>0</v>
      </c>
      <c r="J75" s="210">
        <v>0</v>
      </c>
      <c r="K75" s="210">
        <v>0</v>
      </c>
      <c r="L75" s="210">
        <v>0</v>
      </c>
      <c r="M75" s="210">
        <v>0</v>
      </c>
      <c r="N75" s="210">
        <v>0</v>
      </c>
      <c r="O75" s="210">
        <v>0</v>
      </c>
      <c r="P75" s="211">
        <v>0</v>
      </c>
      <c r="Q75" s="211">
        <v>0</v>
      </c>
      <c r="R75" s="211">
        <v>0</v>
      </c>
      <c r="S75" s="555">
        <f>100</f>
        <v>100</v>
      </c>
      <c r="T75" s="72" t="e">
        <f t="shared" si="23"/>
        <v>#DIV/0!</v>
      </c>
      <c r="U75" s="72" t="e">
        <f t="shared" si="23"/>
        <v>#DIV/0!</v>
      </c>
      <c r="V75" s="72" t="e">
        <f t="shared" si="23"/>
        <v>#DIV/0!</v>
      </c>
      <c r="W75" s="72" t="e">
        <f t="shared" si="23"/>
        <v>#DIV/0!</v>
      </c>
      <c r="X75" s="72" t="e">
        <f t="shared" si="23"/>
        <v>#DIV/0!</v>
      </c>
      <c r="Y75" s="72" t="e">
        <f t="shared" si="23"/>
        <v>#DIV/0!</v>
      </c>
      <c r="Z75" s="72" t="e">
        <f t="shared" si="23"/>
        <v>#DIV/0!</v>
      </c>
      <c r="AA75" s="72" t="e">
        <f t="shared" si="23"/>
        <v>#DIV/0!</v>
      </c>
      <c r="AB75" s="72" t="e">
        <f t="shared" si="6"/>
        <v>#DIV/0!</v>
      </c>
      <c r="AC75" s="72" t="e">
        <f t="shared" si="6"/>
        <v>#DIV/0!</v>
      </c>
      <c r="AD75" s="72" t="e">
        <f t="shared" si="6"/>
        <v>#DIV/0!</v>
      </c>
      <c r="AE75" s="72" t="e">
        <f t="shared" si="30"/>
        <v>#DIV/0!</v>
      </c>
      <c r="AF75" s="72" t="e">
        <f t="shared" si="31"/>
        <v>#DIV/0!</v>
      </c>
      <c r="AG75" s="73" t="e">
        <f t="shared" si="31"/>
        <v>#DIV/0!</v>
      </c>
      <c r="AH75" s="556">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739"/>
      <c r="C76" s="1" t="s">
        <v>198</v>
      </c>
      <c r="D76" s="210">
        <v>2030</v>
      </c>
      <c r="E76" s="210">
        <v>2042</v>
      </c>
      <c r="F76" s="210">
        <v>1984</v>
      </c>
      <c r="G76" s="210">
        <v>1921</v>
      </c>
      <c r="H76" s="210">
        <v>1895</v>
      </c>
      <c r="I76" s="210">
        <v>1841</v>
      </c>
      <c r="J76" s="210">
        <v>1794</v>
      </c>
      <c r="K76" s="210">
        <v>1876</v>
      </c>
      <c r="L76" s="210">
        <v>1944</v>
      </c>
      <c r="M76" s="210">
        <v>1938</v>
      </c>
      <c r="N76" s="210">
        <v>2046</v>
      </c>
      <c r="O76" s="210">
        <v>2117</v>
      </c>
      <c r="P76" s="211">
        <v>2091</v>
      </c>
      <c r="Q76" s="211">
        <v>2101</v>
      </c>
      <c r="R76" s="211">
        <v>2128</v>
      </c>
      <c r="S76" s="555">
        <f>100</f>
        <v>100</v>
      </c>
      <c r="T76" s="72">
        <f t="shared" si="23"/>
        <v>100.59113300492611</v>
      </c>
      <c r="U76" s="72">
        <f t="shared" si="23"/>
        <v>97.733990147783246</v>
      </c>
      <c r="V76" s="72">
        <f t="shared" si="23"/>
        <v>94.630541871921181</v>
      </c>
      <c r="W76" s="72">
        <f t="shared" si="23"/>
        <v>93.349753694581281</v>
      </c>
      <c r="X76" s="72">
        <f t="shared" si="23"/>
        <v>90.689655172413794</v>
      </c>
      <c r="Y76" s="72">
        <f t="shared" si="23"/>
        <v>88.374384236453196</v>
      </c>
      <c r="Z76" s="72">
        <f t="shared" si="23"/>
        <v>92.41379310344827</v>
      </c>
      <c r="AA76" s="72">
        <f t="shared" si="23"/>
        <v>95.763546798029552</v>
      </c>
      <c r="AB76" s="72">
        <f t="shared" si="6"/>
        <v>95.467980295566505</v>
      </c>
      <c r="AC76" s="72">
        <f t="shared" si="6"/>
        <v>100.78817733990148</v>
      </c>
      <c r="AD76" s="72">
        <f t="shared" si="6"/>
        <v>104.28571428571429</v>
      </c>
      <c r="AE76" s="72">
        <f t="shared" si="30"/>
        <v>103.00492610837438</v>
      </c>
      <c r="AF76" s="72">
        <f t="shared" si="31"/>
        <v>103.49753694581281</v>
      </c>
      <c r="AG76" s="73">
        <f t="shared" si="31"/>
        <v>104.82758620689656</v>
      </c>
      <c r="AH76" s="556">
        <v>1</v>
      </c>
      <c r="AI76" s="232">
        <v>1</v>
      </c>
      <c r="AJ76" s="232">
        <v>1</v>
      </c>
      <c r="AK76" s="232">
        <v>1</v>
      </c>
      <c r="AL76" s="232">
        <v>1</v>
      </c>
      <c r="AM76" s="232">
        <v>1</v>
      </c>
      <c r="AN76" s="232">
        <v>1</v>
      </c>
      <c r="AO76" s="232">
        <v>1</v>
      </c>
      <c r="AP76" s="232">
        <v>1</v>
      </c>
      <c r="AQ76" s="232">
        <v>1</v>
      </c>
      <c r="AR76" s="232">
        <v>1</v>
      </c>
      <c r="AS76" s="232">
        <v>1</v>
      </c>
      <c r="AT76" s="232">
        <v>4</v>
      </c>
      <c r="AU76" s="232">
        <v>6</v>
      </c>
      <c r="AV76" s="234">
        <v>7</v>
      </c>
    </row>
    <row r="77" spans="2:48" ht="14.45">
      <c r="B77" s="740"/>
      <c r="C77" s="8" t="s">
        <v>199</v>
      </c>
      <c r="D77">
        <v>2030</v>
      </c>
      <c r="E77">
        <v>2042</v>
      </c>
      <c r="F77">
        <v>1984</v>
      </c>
      <c r="G77">
        <v>1921</v>
      </c>
      <c r="H77">
        <v>1895</v>
      </c>
      <c r="I77">
        <v>1841</v>
      </c>
      <c r="J77">
        <v>1794</v>
      </c>
      <c r="K77">
        <v>1876</v>
      </c>
      <c r="L77">
        <v>1944</v>
      </c>
      <c r="M77">
        <v>1938</v>
      </c>
      <c r="N77">
        <v>2046</v>
      </c>
      <c r="O77">
        <v>2117</v>
      </c>
      <c r="P77">
        <v>2091</v>
      </c>
      <c r="Q77">
        <v>2101</v>
      </c>
      <c r="R77">
        <v>2128</v>
      </c>
      <c r="S77" s="555">
        <f>100</f>
        <v>100</v>
      </c>
      <c r="T77" s="72">
        <f t="shared" si="23"/>
        <v>100.59113300492611</v>
      </c>
      <c r="U77" s="72">
        <f t="shared" si="23"/>
        <v>97.733990147783246</v>
      </c>
      <c r="V77" s="72">
        <f t="shared" si="23"/>
        <v>94.630541871921181</v>
      </c>
      <c r="W77" s="72">
        <f t="shared" si="23"/>
        <v>93.349753694581281</v>
      </c>
      <c r="X77" s="72">
        <f t="shared" si="23"/>
        <v>90.689655172413794</v>
      </c>
      <c r="Y77" s="72">
        <f t="shared" si="23"/>
        <v>88.374384236453196</v>
      </c>
      <c r="Z77" s="72">
        <f t="shared" si="23"/>
        <v>92.41379310344827</v>
      </c>
      <c r="AA77" s="72">
        <f t="shared" si="23"/>
        <v>95.763546798029552</v>
      </c>
      <c r="AB77" s="72">
        <f t="shared" si="6"/>
        <v>95.467980295566505</v>
      </c>
      <c r="AC77" s="72">
        <f t="shared" si="6"/>
        <v>100.78817733990148</v>
      </c>
      <c r="AD77" s="72">
        <f t="shared" si="6"/>
        <v>104.28571428571429</v>
      </c>
      <c r="AE77" s="72">
        <f t="shared" ref="AE77:AE80" si="32">P77*100/$D77</f>
        <v>103.00492610837438</v>
      </c>
      <c r="AF77" s="72">
        <f t="shared" ref="AF77:AG80" si="33">Q77*100/$D77</f>
        <v>103.49753694581281</v>
      </c>
      <c r="AG77" s="73">
        <f t="shared" si="33"/>
        <v>104.82758620689656</v>
      </c>
      <c r="AH77" s="235"/>
      <c r="AI77" s="236"/>
      <c r="AJ77" s="236"/>
      <c r="AK77" s="236"/>
      <c r="AL77" s="236"/>
      <c r="AM77" s="236"/>
      <c r="AN77" s="236"/>
      <c r="AO77" s="236"/>
      <c r="AP77" s="236"/>
      <c r="AQ77" s="236"/>
      <c r="AR77" s="236"/>
      <c r="AS77" s="236"/>
      <c r="AT77" s="236"/>
      <c r="AU77" s="236"/>
      <c r="AV77" s="237"/>
    </row>
    <row r="78" spans="2:48" ht="15" customHeight="1">
      <c r="B78" s="739" t="s">
        <v>127</v>
      </c>
      <c r="C78" s="1" t="s">
        <v>194</v>
      </c>
      <c r="D78" s="210">
        <v>6235</v>
      </c>
      <c r="E78" s="210">
        <v>5166</v>
      </c>
      <c r="F78" s="210">
        <v>4575</v>
      </c>
      <c r="G78" s="210">
        <v>4341</v>
      </c>
      <c r="H78" s="210">
        <v>4157</v>
      </c>
      <c r="I78" s="210">
        <v>4178</v>
      </c>
      <c r="J78" s="210">
        <v>4259</v>
      </c>
      <c r="K78" s="210">
        <v>4318</v>
      </c>
      <c r="L78" s="210">
        <v>4515</v>
      </c>
      <c r="M78" s="210">
        <v>4671</v>
      </c>
      <c r="N78" s="210">
        <v>4734</v>
      </c>
      <c r="O78" s="210">
        <v>4705</v>
      </c>
      <c r="P78" s="211">
        <v>4643</v>
      </c>
      <c r="Q78" s="211">
        <v>4671</v>
      </c>
      <c r="R78" s="211">
        <v>4755</v>
      </c>
      <c r="S78" s="555">
        <f>100</f>
        <v>100</v>
      </c>
      <c r="T78" s="72">
        <f t="shared" si="23"/>
        <v>82.854851643945466</v>
      </c>
      <c r="U78" s="72">
        <f t="shared" si="23"/>
        <v>73.376102646351242</v>
      </c>
      <c r="V78" s="72">
        <f t="shared" si="23"/>
        <v>69.623095429029675</v>
      </c>
      <c r="W78" s="72">
        <f t="shared" si="23"/>
        <v>66.672012830793904</v>
      </c>
      <c r="X78" s="72">
        <f t="shared" si="23"/>
        <v>67.008821170809938</v>
      </c>
      <c r="Y78" s="72">
        <f t="shared" si="23"/>
        <v>68.307939053728944</v>
      </c>
      <c r="Z78" s="72">
        <f t="shared" si="23"/>
        <v>69.254210104250205</v>
      </c>
      <c r="AA78" s="72">
        <f t="shared" si="23"/>
        <v>72.41379310344827</v>
      </c>
      <c r="AB78" s="72">
        <f t="shared" si="6"/>
        <v>74.915797914995991</v>
      </c>
      <c r="AC78" s="72">
        <f t="shared" si="6"/>
        <v>75.926222935044109</v>
      </c>
      <c r="AD78" s="72">
        <f t="shared" si="6"/>
        <v>75.461106655974334</v>
      </c>
      <c r="AE78" s="72">
        <f t="shared" si="32"/>
        <v>74.466720128307941</v>
      </c>
      <c r="AF78" s="72">
        <f t="shared" si="33"/>
        <v>74.915797914995991</v>
      </c>
      <c r="AG78" s="73">
        <f t="shared" si="33"/>
        <v>76.263031275060143</v>
      </c>
      <c r="AH78" s="556">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739"/>
      <c r="C79" s="1" t="s">
        <v>195</v>
      </c>
      <c r="D79" s="210">
        <v>7015</v>
      </c>
      <c r="E79" s="210">
        <v>6612</v>
      </c>
      <c r="F79" s="211">
        <v>4808</v>
      </c>
      <c r="G79" s="211">
        <v>5216</v>
      </c>
      <c r="H79" s="211">
        <v>4992</v>
      </c>
      <c r="I79" s="211">
        <v>4643</v>
      </c>
      <c r="J79" s="211">
        <v>4279</v>
      </c>
      <c r="K79" s="211">
        <v>4604</v>
      </c>
      <c r="L79" s="211">
        <v>5060</v>
      </c>
      <c r="M79" s="211">
        <v>5523</v>
      </c>
      <c r="N79" s="211">
        <v>5553</v>
      </c>
      <c r="O79" s="211">
        <v>5749</v>
      </c>
      <c r="P79" s="211">
        <v>5575</v>
      </c>
      <c r="Q79" s="211">
        <v>5477</v>
      </c>
      <c r="R79" s="211">
        <v>5430</v>
      </c>
      <c r="S79" s="555">
        <f>100</f>
        <v>100</v>
      </c>
      <c r="T79" s="72">
        <f t="shared" si="23"/>
        <v>94.2551674982181</v>
      </c>
      <c r="U79" s="72">
        <f t="shared" si="23"/>
        <v>68.53884533143264</v>
      </c>
      <c r="V79" s="72">
        <f t="shared" si="23"/>
        <v>74.354953670705626</v>
      </c>
      <c r="W79" s="72">
        <f t="shared" si="23"/>
        <v>71.161796151104781</v>
      </c>
      <c r="X79" s="72">
        <f t="shared" si="23"/>
        <v>66.186742694226652</v>
      </c>
      <c r="Y79" s="72">
        <f t="shared" si="23"/>
        <v>60.997861724875264</v>
      </c>
      <c r="Z79" s="72">
        <f t="shared" si="23"/>
        <v>65.630791161796154</v>
      </c>
      <c r="AA79" s="72">
        <f t="shared" si="23"/>
        <v>72.131147540983605</v>
      </c>
      <c r="AB79" s="72">
        <f t="shared" si="6"/>
        <v>78.731290092658583</v>
      </c>
      <c r="AC79" s="72">
        <f t="shared" si="6"/>
        <v>79.158945117605128</v>
      </c>
      <c r="AD79" s="72">
        <f t="shared" si="6"/>
        <v>81.952957947255882</v>
      </c>
      <c r="AE79" s="72">
        <f t="shared" si="32"/>
        <v>79.472558802565928</v>
      </c>
      <c r="AF79" s="72">
        <f t="shared" si="33"/>
        <v>78.075552387740558</v>
      </c>
      <c r="AG79" s="73">
        <f t="shared" si="33"/>
        <v>77.405559515324299</v>
      </c>
      <c r="AH79" s="556">
        <v>1</v>
      </c>
      <c r="AI79" s="232">
        <v>1</v>
      </c>
      <c r="AJ79" s="232">
        <v>4</v>
      </c>
      <c r="AK79" s="232">
        <v>4</v>
      </c>
      <c r="AL79" s="232">
        <v>4</v>
      </c>
      <c r="AM79" s="232">
        <v>4</v>
      </c>
      <c r="AN79" s="232">
        <v>4</v>
      </c>
      <c r="AO79" s="232">
        <v>4</v>
      </c>
      <c r="AP79" s="232">
        <v>4</v>
      </c>
      <c r="AQ79" s="232">
        <v>4</v>
      </c>
      <c r="AR79" s="232">
        <v>4</v>
      </c>
      <c r="AS79" s="232">
        <v>4</v>
      </c>
      <c r="AT79" s="232">
        <v>4</v>
      </c>
      <c r="AU79" s="232">
        <v>6</v>
      </c>
      <c r="AV79" s="234">
        <v>7</v>
      </c>
    </row>
    <row r="80" spans="2:48" ht="14.45">
      <c r="B80" s="739"/>
      <c r="C80" s="1" t="s">
        <v>196</v>
      </c>
      <c r="D80" s="210">
        <v>7002</v>
      </c>
      <c r="E80" s="210">
        <v>6228</v>
      </c>
      <c r="F80" s="210">
        <v>6313</v>
      </c>
      <c r="G80" s="210">
        <v>5719</v>
      </c>
      <c r="H80" s="210">
        <v>5095</v>
      </c>
      <c r="I80" s="210">
        <v>4533</v>
      </c>
      <c r="J80" s="210">
        <v>4238</v>
      </c>
      <c r="K80" s="210">
        <v>4429</v>
      </c>
      <c r="L80" s="210">
        <v>4426</v>
      </c>
      <c r="M80" s="210">
        <v>4375</v>
      </c>
      <c r="N80" s="210">
        <v>4528</v>
      </c>
      <c r="O80" s="210">
        <v>4884</v>
      </c>
      <c r="P80" s="211">
        <v>4784</v>
      </c>
      <c r="Q80" s="211">
        <v>4847</v>
      </c>
      <c r="R80" s="211">
        <v>4929</v>
      </c>
      <c r="S80" s="555">
        <f>100</f>
        <v>100</v>
      </c>
      <c r="T80" s="72">
        <f t="shared" si="23"/>
        <v>88.946015424164528</v>
      </c>
      <c r="U80" s="72">
        <f t="shared" si="23"/>
        <v>90.15995429877178</v>
      </c>
      <c r="V80" s="72">
        <f t="shared" si="23"/>
        <v>81.676663810339903</v>
      </c>
      <c r="W80" s="72">
        <f t="shared" si="23"/>
        <v>72.764924307340763</v>
      </c>
      <c r="X80" s="72">
        <f t="shared" si="23"/>
        <v>64.738646101113972</v>
      </c>
      <c r="Y80" s="72">
        <f t="shared" si="23"/>
        <v>60.525564124535848</v>
      </c>
      <c r="Z80" s="72">
        <f t="shared" si="23"/>
        <v>63.253356183947446</v>
      </c>
      <c r="AA80" s="72">
        <f t="shared" si="23"/>
        <v>63.210511282490714</v>
      </c>
      <c r="AB80" s="72">
        <f t="shared" si="6"/>
        <v>62.482147957726362</v>
      </c>
      <c r="AC80" s="72">
        <f t="shared" si="6"/>
        <v>64.667237932019418</v>
      </c>
      <c r="AD80" s="72">
        <f t="shared" si="6"/>
        <v>69.75149957155098</v>
      </c>
      <c r="AE80" s="72">
        <f t="shared" si="32"/>
        <v>68.323336189660097</v>
      </c>
      <c r="AF80" s="72">
        <f t="shared" si="33"/>
        <v>69.223079120251356</v>
      </c>
      <c r="AG80" s="73">
        <f t="shared" si="33"/>
        <v>70.394173093401889</v>
      </c>
      <c r="AH80" s="556">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45">
      <c r="B81" s="739"/>
      <c r="C81" s="1" t="s">
        <v>197</v>
      </c>
      <c r="D81" s="210">
        <v>1124</v>
      </c>
      <c r="E81" s="210">
        <v>929</v>
      </c>
      <c r="F81" s="211">
        <v>737</v>
      </c>
      <c r="G81" s="211">
        <v>687</v>
      </c>
      <c r="H81" s="211">
        <v>553</v>
      </c>
      <c r="I81" s="211">
        <v>387</v>
      </c>
      <c r="J81" s="211">
        <v>228</v>
      </c>
      <c r="K81" s="211">
        <v>0</v>
      </c>
      <c r="L81" s="211">
        <v>0</v>
      </c>
      <c r="M81" s="211">
        <v>0</v>
      </c>
      <c r="N81" s="211">
        <v>0</v>
      </c>
      <c r="O81" s="211">
        <v>0</v>
      </c>
      <c r="P81" s="211">
        <v>0</v>
      </c>
      <c r="Q81" s="211">
        <v>0</v>
      </c>
      <c r="R81" s="211">
        <v>0</v>
      </c>
      <c r="S81" s="555">
        <f>100</f>
        <v>100</v>
      </c>
      <c r="T81" s="72">
        <f t="shared" si="23"/>
        <v>82.65124555160142</v>
      </c>
      <c r="U81" s="72">
        <f t="shared" si="23"/>
        <v>65.569395017793596</v>
      </c>
      <c r="V81" s="72">
        <f t="shared" si="23"/>
        <v>61.120996441281136</v>
      </c>
      <c r="W81" s="72">
        <f t="shared" si="23"/>
        <v>49.19928825622776</v>
      </c>
      <c r="X81" s="72">
        <f t="shared" si="23"/>
        <v>34.430604982206404</v>
      </c>
      <c r="Y81" s="72">
        <f t="shared" si="23"/>
        <v>20.284697508896798</v>
      </c>
      <c r="Z81" s="72">
        <f t="shared" si="23"/>
        <v>0</v>
      </c>
      <c r="AA81" s="72">
        <f t="shared" si="23"/>
        <v>0</v>
      </c>
      <c r="AB81" s="72">
        <f t="shared" si="6"/>
        <v>0</v>
      </c>
      <c r="AC81" s="72">
        <f t="shared" si="6"/>
        <v>0</v>
      </c>
      <c r="AD81" s="72">
        <f t="shared" si="6"/>
        <v>0</v>
      </c>
      <c r="AE81" s="72">
        <f t="shared" ref="AE81:AE84" si="34">P81*100/$D81</f>
        <v>0</v>
      </c>
      <c r="AF81" s="72">
        <f t="shared" ref="AF81:AG84" si="35">Q81*100/$D81</f>
        <v>0</v>
      </c>
      <c r="AG81" s="73">
        <f t="shared" si="35"/>
        <v>0</v>
      </c>
      <c r="AH81" s="556">
        <v>1</v>
      </c>
      <c r="AI81" s="232">
        <v>1</v>
      </c>
      <c r="AJ81" s="232">
        <v>4</v>
      </c>
      <c r="AK81" s="232">
        <v>4</v>
      </c>
      <c r="AL81" s="232">
        <v>4</v>
      </c>
      <c r="AM81" s="232">
        <v>4</v>
      </c>
      <c r="AN81" s="232">
        <v>4</v>
      </c>
      <c r="AO81" s="232">
        <v>4</v>
      </c>
      <c r="AP81" s="232">
        <v>4</v>
      </c>
      <c r="AQ81" s="232">
        <v>4</v>
      </c>
      <c r="AR81" s="232">
        <v>4</v>
      </c>
      <c r="AS81" s="232">
        <v>4</v>
      </c>
      <c r="AT81" s="232">
        <v>4</v>
      </c>
      <c r="AU81" s="232">
        <v>6</v>
      </c>
      <c r="AV81" s="234">
        <v>7</v>
      </c>
    </row>
    <row r="82" spans="2:48" ht="14.45">
      <c r="B82" s="739"/>
      <c r="C82" s="1" t="s">
        <v>198</v>
      </c>
      <c r="D82" s="210">
        <v>21376</v>
      </c>
      <c r="E82" s="210">
        <v>18935</v>
      </c>
      <c r="F82" s="210">
        <v>16433</v>
      </c>
      <c r="G82" s="210">
        <v>15963</v>
      </c>
      <c r="H82" s="210">
        <v>14797</v>
      </c>
      <c r="I82" s="210">
        <v>13741</v>
      </c>
      <c r="J82" s="210">
        <v>13004</v>
      </c>
      <c r="K82" s="210">
        <v>13351</v>
      </c>
      <c r="L82" s="210">
        <v>14001</v>
      </c>
      <c r="M82" s="210">
        <v>14569</v>
      </c>
      <c r="N82" s="210">
        <v>14815</v>
      </c>
      <c r="O82" s="210">
        <v>15338</v>
      </c>
      <c r="P82" s="211">
        <v>15002</v>
      </c>
      <c r="Q82" s="211">
        <v>14995</v>
      </c>
      <c r="R82" s="211">
        <v>15114</v>
      </c>
      <c r="S82" s="555">
        <f>100</f>
        <v>100</v>
      </c>
      <c r="T82" s="72">
        <f t="shared" si="23"/>
        <v>88.580651197604794</v>
      </c>
      <c r="U82" s="72">
        <f t="shared" si="23"/>
        <v>76.875935628742511</v>
      </c>
      <c r="V82" s="72">
        <f t="shared" si="23"/>
        <v>74.67720808383234</v>
      </c>
      <c r="W82" s="72">
        <f t="shared" si="23"/>
        <v>69.222492514970057</v>
      </c>
      <c r="X82" s="72">
        <f t="shared" si="23"/>
        <v>64.282372754491021</v>
      </c>
      <c r="Y82" s="72">
        <f t="shared" si="23"/>
        <v>60.834580838323355</v>
      </c>
      <c r="Z82" s="72">
        <f t="shared" si="23"/>
        <v>62.45789670658683</v>
      </c>
      <c r="AA82" s="72">
        <f t="shared" si="23"/>
        <v>65.498690119760482</v>
      </c>
      <c r="AB82" s="72">
        <f t="shared" si="6"/>
        <v>68.155875748502993</v>
      </c>
      <c r="AC82" s="72">
        <f t="shared" si="6"/>
        <v>69.306699101796411</v>
      </c>
      <c r="AD82" s="72">
        <f t="shared" si="6"/>
        <v>71.75336826347305</v>
      </c>
      <c r="AE82" s="72">
        <f t="shared" si="34"/>
        <v>70.181511976047901</v>
      </c>
      <c r="AF82" s="72">
        <f t="shared" si="35"/>
        <v>70.148764970059887</v>
      </c>
      <c r="AG82" s="73">
        <f t="shared" si="35"/>
        <v>70.705464071856284</v>
      </c>
      <c r="AH82" s="556">
        <v>1</v>
      </c>
      <c r="AI82" s="232">
        <v>1</v>
      </c>
      <c r="AJ82" s="232">
        <v>1</v>
      </c>
      <c r="AK82" s="232">
        <v>1</v>
      </c>
      <c r="AL82" s="232">
        <v>1</v>
      </c>
      <c r="AM82" s="232">
        <v>1</v>
      </c>
      <c r="AN82" s="232">
        <v>1</v>
      </c>
      <c r="AO82" s="232">
        <v>1</v>
      </c>
      <c r="AP82" s="232">
        <v>1</v>
      </c>
      <c r="AQ82" s="232">
        <v>1</v>
      </c>
      <c r="AR82" s="232">
        <v>1</v>
      </c>
      <c r="AS82" s="232">
        <v>1</v>
      </c>
      <c r="AT82" s="232">
        <v>4</v>
      </c>
      <c r="AU82" s="232">
        <v>6</v>
      </c>
      <c r="AV82" s="234">
        <v>7</v>
      </c>
    </row>
    <row r="83" spans="2:48" ht="14.45">
      <c r="B83" s="740"/>
      <c r="C83" s="8" t="s">
        <v>199</v>
      </c>
      <c r="D83">
        <v>20252</v>
      </c>
      <c r="E83">
        <v>18006</v>
      </c>
      <c r="F83">
        <v>15696</v>
      </c>
      <c r="G83">
        <v>15276</v>
      </c>
      <c r="H83">
        <v>14244</v>
      </c>
      <c r="I83">
        <v>13354</v>
      </c>
      <c r="J83">
        <v>12776</v>
      </c>
      <c r="K83">
        <v>13351</v>
      </c>
      <c r="L83">
        <v>14001</v>
      </c>
      <c r="M83">
        <v>14569</v>
      </c>
      <c r="N83">
        <v>14815</v>
      </c>
      <c r="O83">
        <v>15338</v>
      </c>
      <c r="P83">
        <v>15002</v>
      </c>
      <c r="Q83">
        <v>14995</v>
      </c>
      <c r="R83">
        <v>15114</v>
      </c>
      <c r="S83" s="555">
        <f>100</f>
        <v>100</v>
      </c>
      <c r="T83" s="72">
        <f t="shared" si="23"/>
        <v>88.90973730989532</v>
      </c>
      <c r="U83" s="72">
        <f t="shared" si="23"/>
        <v>77.503456448745808</v>
      </c>
      <c r="V83" s="72">
        <f t="shared" si="23"/>
        <v>75.42958720126407</v>
      </c>
      <c r="W83" s="72">
        <f t="shared" si="23"/>
        <v>70.333794193166113</v>
      </c>
      <c r="X83" s="72">
        <f t="shared" si="23"/>
        <v>65.939166502073874</v>
      </c>
      <c r="Y83" s="72">
        <f t="shared" si="23"/>
        <v>63.0851273948252</v>
      </c>
      <c r="Z83" s="72">
        <f t="shared" si="23"/>
        <v>65.924353150306146</v>
      </c>
      <c r="AA83" s="72">
        <f t="shared" si="23"/>
        <v>69.133912699980243</v>
      </c>
      <c r="AB83" s="72">
        <f t="shared" si="6"/>
        <v>71.938573968003155</v>
      </c>
      <c r="AC83" s="72">
        <f t="shared" si="6"/>
        <v>73.153268812956739</v>
      </c>
      <c r="AD83" s="72">
        <f t="shared" si="6"/>
        <v>75.735729804463759</v>
      </c>
      <c r="AE83" s="72">
        <f t="shared" si="34"/>
        <v>74.076634406478377</v>
      </c>
      <c r="AF83" s="72">
        <f t="shared" si="35"/>
        <v>74.042069919020349</v>
      </c>
      <c r="AG83" s="73">
        <f t="shared" si="35"/>
        <v>74.629666205806828</v>
      </c>
      <c r="AH83" s="235"/>
      <c r="AI83" s="236"/>
      <c r="AJ83" s="236"/>
      <c r="AK83" s="236"/>
      <c r="AL83" s="236"/>
      <c r="AM83" s="236"/>
      <c r="AN83" s="236"/>
      <c r="AO83" s="236"/>
      <c r="AP83" s="236"/>
      <c r="AQ83" s="236"/>
      <c r="AR83" s="236"/>
      <c r="AS83" s="236"/>
      <c r="AT83" s="236"/>
      <c r="AU83" s="236"/>
      <c r="AV83" s="237"/>
    </row>
    <row r="84" spans="2:48" ht="15" customHeight="1">
      <c r="B84" s="739" t="s">
        <v>128</v>
      </c>
      <c r="C84" s="1" t="s">
        <v>194</v>
      </c>
      <c r="D84" s="210">
        <v>727</v>
      </c>
      <c r="E84" s="210">
        <v>579</v>
      </c>
      <c r="F84" s="210">
        <v>719</v>
      </c>
      <c r="G84" s="210">
        <v>563</v>
      </c>
      <c r="H84" s="210">
        <v>469</v>
      </c>
      <c r="I84" s="210">
        <v>549</v>
      </c>
      <c r="J84" s="210">
        <v>589</v>
      </c>
      <c r="K84" s="210">
        <v>539</v>
      </c>
      <c r="L84" s="210">
        <v>503</v>
      </c>
      <c r="M84" s="210">
        <v>536</v>
      </c>
      <c r="N84" s="210">
        <v>574</v>
      </c>
      <c r="O84" s="210">
        <v>564</v>
      </c>
      <c r="P84" s="211">
        <v>557</v>
      </c>
      <c r="Q84" s="211">
        <v>560</v>
      </c>
      <c r="R84" s="211">
        <v>570</v>
      </c>
      <c r="S84" s="555">
        <f>100</f>
        <v>100</v>
      </c>
      <c r="T84" s="72">
        <f t="shared" si="23"/>
        <v>79.642365887207703</v>
      </c>
      <c r="U84" s="72">
        <f t="shared" si="23"/>
        <v>98.899587345254474</v>
      </c>
      <c r="V84" s="72">
        <f t="shared" si="23"/>
        <v>77.441540577716637</v>
      </c>
      <c r="W84" s="72">
        <f t="shared" si="23"/>
        <v>64.511691884456667</v>
      </c>
      <c r="X84" s="72">
        <f t="shared" si="23"/>
        <v>75.515818431911967</v>
      </c>
      <c r="Y84" s="72">
        <f t="shared" si="23"/>
        <v>81.01788170563961</v>
      </c>
      <c r="Z84" s="72">
        <f t="shared" si="23"/>
        <v>74.14030261348006</v>
      </c>
      <c r="AA84" s="72">
        <f t="shared" si="23"/>
        <v>69.188445667125166</v>
      </c>
      <c r="AB84" s="72">
        <f t="shared" si="6"/>
        <v>73.727647867950481</v>
      </c>
      <c r="AC84" s="72">
        <f t="shared" si="6"/>
        <v>78.954607977991742</v>
      </c>
      <c r="AD84" s="72">
        <f t="shared" si="6"/>
        <v>77.579092159559835</v>
      </c>
      <c r="AE84" s="72">
        <f t="shared" si="34"/>
        <v>76.616231086657493</v>
      </c>
      <c r="AF84" s="72">
        <f t="shared" si="35"/>
        <v>77.028885832187072</v>
      </c>
      <c r="AG84" s="73">
        <f t="shared" si="35"/>
        <v>78.404401650618979</v>
      </c>
      <c r="AH84" s="556">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739"/>
      <c r="C85" s="1" t="s">
        <v>195</v>
      </c>
      <c r="D85" s="210">
        <v>2711</v>
      </c>
      <c r="E85" s="210">
        <v>2421</v>
      </c>
      <c r="F85" s="210">
        <v>2235</v>
      </c>
      <c r="G85" s="210">
        <v>2358</v>
      </c>
      <c r="H85" s="210">
        <v>2391</v>
      </c>
      <c r="I85" s="210">
        <v>2496</v>
      </c>
      <c r="J85" s="210">
        <v>2448</v>
      </c>
      <c r="K85" s="210">
        <v>2371</v>
      </c>
      <c r="L85" s="210">
        <v>2121</v>
      </c>
      <c r="M85" s="210">
        <v>1950</v>
      </c>
      <c r="N85" s="210">
        <v>2088</v>
      </c>
      <c r="O85" s="210">
        <v>1955</v>
      </c>
      <c r="P85" s="211">
        <v>1968</v>
      </c>
      <c r="Q85" s="211">
        <v>1933</v>
      </c>
      <c r="R85" s="211">
        <v>1916</v>
      </c>
      <c r="S85" s="555">
        <f>100</f>
        <v>100</v>
      </c>
      <c r="T85" s="72">
        <f t="shared" si="23"/>
        <v>89.302840280339353</v>
      </c>
      <c r="U85" s="72">
        <f t="shared" si="23"/>
        <v>82.441903356694951</v>
      </c>
      <c r="V85" s="72">
        <f t="shared" si="23"/>
        <v>86.978974548137217</v>
      </c>
      <c r="W85" s="72">
        <f t="shared" si="23"/>
        <v>88.196237550719289</v>
      </c>
      <c r="X85" s="72">
        <f t="shared" si="23"/>
        <v>92.069347104389522</v>
      </c>
      <c r="Y85" s="72">
        <f t="shared" si="23"/>
        <v>90.298782736997424</v>
      </c>
      <c r="Z85" s="72">
        <f t="shared" si="23"/>
        <v>87.458502397639251</v>
      </c>
      <c r="AA85" s="72">
        <f t="shared" si="23"/>
        <v>78.236812984138695</v>
      </c>
      <c r="AB85" s="72">
        <f t="shared" si="6"/>
        <v>71.929177425304317</v>
      </c>
      <c r="AC85" s="72">
        <f t="shared" si="6"/>
        <v>77.019549981556622</v>
      </c>
      <c r="AD85" s="72">
        <f t="shared" si="6"/>
        <v>72.11361121357433</v>
      </c>
      <c r="AE85" s="72">
        <f t="shared" ref="AE85:AE88" si="36">P85*100/$D85</f>
        <v>72.59313906307635</v>
      </c>
      <c r="AF85" s="72">
        <f t="shared" ref="AF85:AG88" si="37">Q85*100/$D85</f>
        <v>71.302102545186273</v>
      </c>
      <c r="AG85" s="73">
        <f t="shared" si="37"/>
        <v>70.675027665068242</v>
      </c>
      <c r="AH85" s="556">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739"/>
      <c r="C86" s="1" t="s">
        <v>196</v>
      </c>
      <c r="D86" s="210">
        <v>9162</v>
      </c>
      <c r="E86" s="210">
        <v>9448</v>
      </c>
      <c r="F86" s="210">
        <v>9401</v>
      </c>
      <c r="G86" s="210">
        <v>10049</v>
      </c>
      <c r="H86" s="210">
        <v>10156</v>
      </c>
      <c r="I86" s="210">
        <v>9935</v>
      </c>
      <c r="J86" s="210">
        <v>9748</v>
      </c>
      <c r="K86" s="210">
        <v>9321</v>
      </c>
      <c r="L86" s="210">
        <v>9405</v>
      </c>
      <c r="M86" s="210">
        <v>9290</v>
      </c>
      <c r="N86" s="210">
        <v>9756</v>
      </c>
      <c r="O86" s="210">
        <v>9946</v>
      </c>
      <c r="P86" s="211">
        <v>9743</v>
      </c>
      <c r="Q86" s="211">
        <v>9871</v>
      </c>
      <c r="R86" s="211">
        <v>10039</v>
      </c>
      <c r="S86" s="555">
        <f>100</f>
        <v>100</v>
      </c>
      <c r="T86" s="72">
        <f t="shared" si="23"/>
        <v>103.12158917266973</v>
      </c>
      <c r="U86" s="72">
        <f t="shared" si="23"/>
        <v>102.60860074219603</v>
      </c>
      <c r="V86" s="72">
        <f t="shared" si="23"/>
        <v>109.6812922942589</v>
      </c>
      <c r="W86" s="72">
        <f t="shared" si="23"/>
        <v>110.84915957214582</v>
      </c>
      <c r="X86" s="72">
        <f t="shared" si="23"/>
        <v>108.43702248417377</v>
      </c>
      <c r="Y86" s="72">
        <f t="shared" si="23"/>
        <v>106.39598340973586</v>
      </c>
      <c r="Z86" s="72">
        <f t="shared" si="23"/>
        <v>101.73542894564505</v>
      </c>
      <c r="AA86" s="72">
        <f t="shared" si="23"/>
        <v>102.65225933202358</v>
      </c>
      <c r="AB86" s="72">
        <f t="shared" si="6"/>
        <v>101.39707487448156</v>
      </c>
      <c r="AC86" s="72">
        <f t="shared" si="6"/>
        <v>106.48330058939096</v>
      </c>
      <c r="AD86" s="72">
        <f t="shared" si="6"/>
        <v>108.55708360619953</v>
      </c>
      <c r="AE86" s="72">
        <f t="shared" si="36"/>
        <v>106.34141017245143</v>
      </c>
      <c r="AF86" s="72">
        <f t="shared" si="37"/>
        <v>107.73848504693298</v>
      </c>
      <c r="AG86" s="73">
        <f t="shared" si="37"/>
        <v>109.57214581969002</v>
      </c>
      <c r="AH86" s="556">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739"/>
      <c r="C87" s="1" t="s">
        <v>197</v>
      </c>
      <c r="D87" s="210">
        <v>7187</v>
      </c>
      <c r="E87" s="210">
        <v>5983</v>
      </c>
      <c r="F87" s="210">
        <v>5783</v>
      </c>
      <c r="G87" s="210">
        <v>5298</v>
      </c>
      <c r="H87" s="210">
        <v>4830</v>
      </c>
      <c r="I87" s="210">
        <v>4694</v>
      </c>
      <c r="J87" s="210">
        <v>4708</v>
      </c>
      <c r="K87" s="210">
        <v>5011</v>
      </c>
      <c r="L87" s="210">
        <v>5089</v>
      </c>
      <c r="M87" s="210">
        <v>5222</v>
      </c>
      <c r="N87" s="210">
        <v>5845</v>
      </c>
      <c r="O87" s="210">
        <v>6175</v>
      </c>
      <c r="P87" s="211">
        <v>6206</v>
      </c>
      <c r="Q87" s="211">
        <v>6045</v>
      </c>
      <c r="R87" s="211">
        <v>5998</v>
      </c>
      <c r="S87" s="555">
        <f>100</f>
        <v>100</v>
      </c>
      <c r="T87" s="72">
        <f t="shared" si="23"/>
        <v>83.24753026297482</v>
      </c>
      <c r="U87" s="72">
        <f t="shared" si="23"/>
        <v>80.464727981076948</v>
      </c>
      <c r="V87" s="72">
        <f t="shared" si="23"/>
        <v>73.716432447474602</v>
      </c>
      <c r="W87" s="72">
        <f t="shared" si="23"/>
        <v>67.204675107833594</v>
      </c>
      <c r="X87" s="72">
        <f t="shared" si="23"/>
        <v>65.31236955614304</v>
      </c>
      <c r="Y87" s="72">
        <f t="shared" si="23"/>
        <v>65.507165715875885</v>
      </c>
      <c r="Z87" s="72">
        <f t="shared" si="23"/>
        <v>69.723111172951164</v>
      </c>
      <c r="AA87" s="72">
        <f t="shared" si="23"/>
        <v>70.808404062891327</v>
      </c>
      <c r="AB87" s="72">
        <f t="shared" si="6"/>
        <v>72.658967580353419</v>
      </c>
      <c r="AC87" s="72">
        <f t="shared" si="6"/>
        <v>81.327396688465285</v>
      </c>
      <c r="AD87" s="72">
        <f t="shared" si="6"/>
        <v>85.919020453596772</v>
      </c>
      <c r="AE87" s="72">
        <f t="shared" si="36"/>
        <v>86.350354807290941</v>
      </c>
      <c r="AF87" s="72">
        <f t="shared" si="37"/>
        <v>84.110198970363157</v>
      </c>
      <c r="AG87" s="73">
        <f t="shared" si="37"/>
        <v>83.456240434117163</v>
      </c>
      <c r="AH87" s="556">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4.45">
      <c r="B88" s="739"/>
      <c r="C88" s="1" t="s">
        <v>198</v>
      </c>
      <c r="D88" s="210">
        <v>19787</v>
      </c>
      <c r="E88" s="210">
        <v>18431</v>
      </c>
      <c r="F88" s="210">
        <v>18138</v>
      </c>
      <c r="G88" s="210">
        <v>18268</v>
      </c>
      <c r="H88" s="210">
        <v>17846</v>
      </c>
      <c r="I88" s="210">
        <v>17674</v>
      </c>
      <c r="J88" s="210">
        <v>17493</v>
      </c>
      <c r="K88" s="210">
        <v>17242</v>
      </c>
      <c r="L88" s="210">
        <v>17118</v>
      </c>
      <c r="M88" s="210">
        <v>16998</v>
      </c>
      <c r="N88" s="210">
        <v>18263</v>
      </c>
      <c r="O88" s="210">
        <v>18640</v>
      </c>
      <c r="P88" s="211">
        <v>18474</v>
      </c>
      <c r="Q88" s="211">
        <v>18409</v>
      </c>
      <c r="R88" s="211">
        <v>18523</v>
      </c>
      <c r="S88" s="555">
        <f>100</f>
        <v>100</v>
      </c>
      <c r="T88" s="72">
        <f t="shared" si="23"/>
        <v>93.147015717390204</v>
      </c>
      <c r="U88" s="72">
        <f t="shared" si="23"/>
        <v>91.666245514731898</v>
      </c>
      <c r="V88" s="72">
        <f t="shared" si="23"/>
        <v>92.323242532976195</v>
      </c>
      <c r="W88" s="72">
        <f t="shared" si="23"/>
        <v>90.190529135290845</v>
      </c>
      <c r="X88" s="72">
        <f t="shared" si="23"/>
        <v>89.321271541921462</v>
      </c>
      <c r="Y88" s="72">
        <f t="shared" si="23"/>
        <v>88.406529539596704</v>
      </c>
      <c r="Z88" s="72">
        <f t="shared" si="23"/>
        <v>87.13801991206347</v>
      </c>
      <c r="AA88" s="72">
        <f t="shared" si="23"/>
        <v>86.51134583312276</v>
      </c>
      <c r="AB88" s="72">
        <f t="shared" si="6"/>
        <v>85.904887047051091</v>
      </c>
      <c r="AC88" s="72">
        <f t="shared" si="6"/>
        <v>92.297973416889874</v>
      </c>
      <c r="AD88" s="72">
        <f t="shared" si="6"/>
        <v>94.203264769798352</v>
      </c>
      <c r="AE88" s="72">
        <f t="shared" si="36"/>
        <v>93.364330115732557</v>
      </c>
      <c r="AF88" s="72">
        <f t="shared" si="37"/>
        <v>93.035831606610401</v>
      </c>
      <c r="AG88" s="73">
        <f t="shared" si="37"/>
        <v>93.611967453378483</v>
      </c>
      <c r="AH88" s="556">
        <v>1</v>
      </c>
      <c r="AI88" s="232">
        <v>1</v>
      </c>
      <c r="AJ88" s="232">
        <v>1</v>
      </c>
      <c r="AK88" s="232">
        <v>1</v>
      </c>
      <c r="AL88" s="232">
        <v>1</v>
      </c>
      <c r="AM88" s="232">
        <v>1</v>
      </c>
      <c r="AN88" s="232">
        <v>1</v>
      </c>
      <c r="AO88" s="232">
        <v>1</v>
      </c>
      <c r="AP88" s="232">
        <v>1</v>
      </c>
      <c r="AQ88" s="232">
        <v>1</v>
      </c>
      <c r="AR88" s="232">
        <v>1</v>
      </c>
      <c r="AS88" s="232">
        <v>1</v>
      </c>
      <c r="AT88" s="232">
        <v>4</v>
      </c>
      <c r="AU88" s="232">
        <v>6</v>
      </c>
      <c r="AV88" s="234">
        <v>7</v>
      </c>
    </row>
    <row r="89" spans="2:48" ht="14.45">
      <c r="B89" s="740"/>
      <c r="C89" s="8" t="s">
        <v>199</v>
      </c>
      <c r="D89">
        <v>12600</v>
      </c>
      <c r="E89">
        <v>12448</v>
      </c>
      <c r="F89">
        <v>12355</v>
      </c>
      <c r="G89">
        <v>12970</v>
      </c>
      <c r="H89">
        <v>13016</v>
      </c>
      <c r="I89">
        <v>12980</v>
      </c>
      <c r="J89">
        <v>12785</v>
      </c>
      <c r="K89">
        <v>12231</v>
      </c>
      <c r="L89">
        <v>12029</v>
      </c>
      <c r="M89">
        <v>11776</v>
      </c>
      <c r="N89">
        <v>12418</v>
      </c>
      <c r="O89">
        <v>12465</v>
      </c>
      <c r="P89">
        <v>12268</v>
      </c>
      <c r="Q89">
        <v>12364</v>
      </c>
      <c r="R89">
        <v>12525</v>
      </c>
      <c r="S89" s="555">
        <f>100</f>
        <v>100</v>
      </c>
      <c r="T89" s="72">
        <f t="shared" si="23"/>
        <v>98.793650793650798</v>
      </c>
      <c r="U89" s="72">
        <f t="shared" si="23"/>
        <v>98.055555555555557</v>
      </c>
      <c r="V89" s="72">
        <f t="shared" si="23"/>
        <v>102.93650793650794</v>
      </c>
      <c r="W89" s="72">
        <f t="shared" si="23"/>
        <v>103.3015873015873</v>
      </c>
      <c r="X89" s="72">
        <f t="shared" si="23"/>
        <v>103.01587301587301</v>
      </c>
      <c r="Y89" s="72">
        <f t="shared" si="23"/>
        <v>101.46825396825396</v>
      </c>
      <c r="Z89" s="72">
        <f t="shared" si="23"/>
        <v>97.071428571428569</v>
      </c>
      <c r="AA89" s="72">
        <f t="shared" ref="AA89:AD152" si="38">L89*100/$D89</f>
        <v>95.468253968253961</v>
      </c>
      <c r="AB89" s="72">
        <f t="shared" si="38"/>
        <v>93.460317460317455</v>
      </c>
      <c r="AC89" s="72">
        <f t="shared" si="38"/>
        <v>98.555555555555557</v>
      </c>
      <c r="AD89" s="72">
        <f t="shared" si="38"/>
        <v>98.928571428571431</v>
      </c>
      <c r="AE89" s="72">
        <f t="shared" ref="AE89:AG89" si="39">P89*100/$D89</f>
        <v>97.365079365079367</v>
      </c>
      <c r="AF89" s="72">
        <f t="shared" si="39"/>
        <v>98.126984126984127</v>
      </c>
      <c r="AG89" s="73">
        <f t="shared" si="39"/>
        <v>99.404761904761898</v>
      </c>
      <c r="AH89" s="235"/>
      <c r="AI89" s="236"/>
      <c r="AJ89" s="236"/>
      <c r="AK89" s="236"/>
      <c r="AL89" s="236"/>
      <c r="AM89" s="236"/>
      <c r="AN89" s="236"/>
      <c r="AO89" s="236"/>
      <c r="AP89" s="236"/>
      <c r="AQ89" s="236"/>
      <c r="AR89" s="236"/>
      <c r="AS89" s="236"/>
      <c r="AT89" s="236"/>
      <c r="AU89" s="236"/>
      <c r="AV89" s="237"/>
    </row>
    <row r="90" spans="2:48" ht="15" customHeight="1">
      <c r="B90" s="739" t="s">
        <v>129</v>
      </c>
      <c r="C90" s="1" t="s">
        <v>194</v>
      </c>
      <c r="D90" s="210">
        <v>14478</v>
      </c>
      <c r="E90" s="210">
        <v>9385</v>
      </c>
      <c r="F90" s="210">
        <v>9373</v>
      </c>
      <c r="G90" s="210">
        <v>8439</v>
      </c>
      <c r="H90" s="210">
        <v>8045</v>
      </c>
      <c r="I90" s="210">
        <v>7689</v>
      </c>
      <c r="J90" s="210">
        <v>7367</v>
      </c>
      <c r="K90" s="210">
        <v>6773</v>
      </c>
      <c r="L90" s="210">
        <v>6564</v>
      </c>
      <c r="M90" s="210">
        <v>6433</v>
      </c>
      <c r="N90" s="210">
        <v>5977</v>
      </c>
      <c r="O90" s="210">
        <v>5681</v>
      </c>
      <c r="P90" s="211">
        <v>5607</v>
      </c>
      <c r="Q90" s="211">
        <v>5641</v>
      </c>
      <c r="R90" s="211">
        <v>5743</v>
      </c>
      <c r="S90" s="555">
        <f>100</f>
        <v>100</v>
      </c>
      <c r="T90" s="72">
        <f t="shared" ref="T90:Z126" si="40">E90*100/$D90</f>
        <v>64.822489294101402</v>
      </c>
      <c r="U90" s="72">
        <f t="shared" si="40"/>
        <v>64.739604917806332</v>
      </c>
      <c r="V90" s="72">
        <f t="shared" si="40"/>
        <v>58.288437629506838</v>
      </c>
      <c r="W90" s="72">
        <f t="shared" si="40"/>
        <v>55.567067274485424</v>
      </c>
      <c r="X90" s="72">
        <f t="shared" si="40"/>
        <v>53.108164111065065</v>
      </c>
      <c r="Y90" s="72">
        <f t="shared" si="40"/>
        <v>50.884100013814063</v>
      </c>
      <c r="Z90" s="72">
        <f t="shared" si="40"/>
        <v>46.781323387208175</v>
      </c>
      <c r="AA90" s="72">
        <f t="shared" si="38"/>
        <v>45.337753833402402</v>
      </c>
      <c r="AB90" s="72">
        <f t="shared" si="38"/>
        <v>44.432932725514576</v>
      </c>
      <c r="AC90" s="72">
        <f t="shared" si="38"/>
        <v>41.283326426301976</v>
      </c>
      <c r="AD90" s="72">
        <f t="shared" si="38"/>
        <v>39.238845144356958</v>
      </c>
      <c r="AE90" s="72">
        <f t="shared" ref="AE90:AG90" si="41">P90*100/$D90</f>
        <v>38.727724823870702</v>
      </c>
      <c r="AF90" s="72">
        <f t="shared" si="41"/>
        <v>38.962563890040059</v>
      </c>
      <c r="AG90" s="73">
        <f t="shared" si="41"/>
        <v>39.667081088548144</v>
      </c>
      <c r="AH90" s="556">
        <v>1</v>
      </c>
      <c r="AI90" s="232">
        <v>1</v>
      </c>
      <c r="AJ90" s="232">
        <v>1</v>
      </c>
      <c r="AK90" s="232">
        <v>1</v>
      </c>
      <c r="AL90" s="232">
        <v>1</v>
      </c>
      <c r="AM90" s="232">
        <v>1</v>
      </c>
      <c r="AN90" s="232">
        <v>1</v>
      </c>
      <c r="AO90" s="232">
        <v>1</v>
      </c>
      <c r="AP90" s="232">
        <v>1</v>
      </c>
      <c r="AQ90" s="232">
        <v>1</v>
      </c>
      <c r="AR90" s="232">
        <v>1</v>
      </c>
      <c r="AS90" s="232">
        <v>1</v>
      </c>
      <c r="AT90" s="232">
        <v>4</v>
      </c>
      <c r="AU90" s="232">
        <v>6</v>
      </c>
      <c r="AV90" s="234">
        <v>7</v>
      </c>
    </row>
    <row r="91" spans="2:48" ht="14.45">
      <c r="B91" s="739"/>
      <c r="C91" s="1" t="s">
        <v>195</v>
      </c>
      <c r="D91" s="210">
        <v>14761</v>
      </c>
      <c r="E91" s="210">
        <v>13593</v>
      </c>
      <c r="F91" s="210">
        <v>11159</v>
      </c>
      <c r="G91" s="210">
        <v>11123</v>
      </c>
      <c r="H91" s="210">
        <v>9585</v>
      </c>
      <c r="I91" s="210">
        <v>8375</v>
      </c>
      <c r="J91" s="210">
        <v>8317</v>
      </c>
      <c r="K91" s="210">
        <v>7695</v>
      </c>
      <c r="L91" s="210">
        <v>7194</v>
      </c>
      <c r="M91" s="210">
        <v>7194</v>
      </c>
      <c r="N91" s="210">
        <v>6521</v>
      </c>
      <c r="O91" s="210">
        <v>6371</v>
      </c>
      <c r="P91" s="211">
        <v>6414</v>
      </c>
      <c r="Q91" s="211">
        <v>6301</v>
      </c>
      <c r="R91" s="211">
        <v>6247</v>
      </c>
      <c r="S91" s="555">
        <f>100</f>
        <v>100</v>
      </c>
      <c r="T91" s="72">
        <f t="shared" si="40"/>
        <v>92.087256960910508</v>
      </c>
      <c r="U91" s="72">
        <f t="shared" si="40"/>
        <v>75.59785922362984</v>
      </c>
      <c r="V91" s="72">
        <f t="shared" si="40"/>
        <v>75.353973308041461</v>
      </c>
      <c r="W91" s="72">
        <f t="shared" si="40"/>
        <v>64.934625025404785</v>
      </c>
      <c r="X91" s="72">
        <f t="shared" si="40"/>
        <v>56.737348418128853</v>
      </c>
      <c r="Y91" s="72">
        <f t="shared" si="40"/>
        <v>56.344421109680916</v>
      </c>
      <c r="Z91" s="72">
        <f t="shared" si="40"/>
        <v>52.130614457015106</v>
      </c>
      <c r="AA91" s="72">
        <f t="shared" si="38"/>
        <v>48.736535465076891</v>
      </c>
      <c r="AB91" s="72">
        <f t="shared" si="38"/>
        <v>48.736535465076891</v>
      </c>
      <c r="AC91" s="72">
        <f t="shared" si="38"/>
        <v>44.177223765327554</v>
      </c>
      <c r="AD91" s="72">
        <f t="shared" si="38"/>
        <v>43.161032450375991</v>
      </c>
      <c r="AE91" s="72">
        <f t="shared" ref="AE91:AG91" si="42">P91*100/$D91</f>
        <v>43.452340627328773</v>
      </c>
      <c r="AF91" s="72">
        <f t="shared" si="42"/>
        <v>42.686809836731932</v>
      </c>
      <c r="AG91" s="73">
        <f t="shared" si="42"/>
        <v>42.320980963349363</v>
      </c>
      <c r="AH91" s="556">
        <v>1</v>
      </c>
      <c r="AI91" s="232">
        <v>1</v>
      </c>
      <c r="AJ91" s="232">
        <v>1</v>
      </c>
      <c r="AK91" s="232">
        <v>1</v>
      </c>
      <c r="AL91" s="232">
        <v>1</v>
      </c>
      <c r="AM91" s="232">
        <v>1</v>
      </c>
      <c r="AN91" s="232">
        <v>1</v>
      </c>
      <c r="AO91" s="232">
        <v>1</v>
      </c>
      <c r="AP91" s="232">
        <v>1</v>
      </c>
      <c r="AQ91" s="232">
        <v>1</v>
      </c>
      <c r="AR91" s="232">
        <v>1</v>
      </c>
      <c r="AS91" s="232">
        <v>1</v>
      </c>
      <c r="AT91" s="232">
        <v>4</v>
      </c>
      <c r="AU91" s="232">
        <v>6</v>
      </c>
      <c r="AV91" s="234">
        <v>7</v>
      </c>
    </row>
    <row r="92" spans="2:48" ht="14.45">
      <c r="B92" s="739"/>
      <c r="C92" s="1" t="s">
        <v>196</v>
      </c>
      <c r="D92" s="210">
        <v>9569</v>
      </c>
      <c r="E92" s="210">
        <v>7983</v>
      </c>
      <c r="F92" s="210">
        <v>8543</v>
      </c>
      <c r="G92" s="210">
        <v>6926</v>
      </c>
      <c r="H92" s="210">
        <v>7272</v>
      </c>
      <c r="I92" s="210">
        <v>7027</v>
      </c>
      <c r="J92" s="210">
        <v>5385</v>
      </c>
      <c r="K92" s="210">
        <v>5326</v>
      </c>
      <c r="L92" s="210">
        <v>5809</v>
      </c>
      <c r="M92" s="210">
        <v>5252</v>
      </c>
      <c r="N92" s="210">
        <v>4725</v>
      </c>
      <c r="O92" s="210">
        <v>4284</v>
      </c>
      <c r="P92" s="211">
        <v>4196</v>
      </c>
      <c r="Q92" s="211">
        <v>4251</v>
      </c>
      <c r="R92" s="211">
        <v>4323</v>
      </c>
      <c r="S92" s="555">
        <f>100</f>
        <v>100</v>
      </c>
      <c r="T92" s="72">
        <f t="shared" si="40"/>
        <v>83.425645312989857</v>
      </c>
      <c r="U92" s="72">
        <f t="shared" si="40"/>
        <v>89.277876476120809</v>
      </c>
      <c r="V92" s="72">
        <f t="shared" si="40"/>
        <v>72.379558992580201</v>
      </c>
      <c r="W92" s="72">
        <f t="shared" si="40"/>
        <v>75.995401818371832</v>
      </c>
      <c r="X92" s="72">
        <f t="shared" si="40"/>
        <v>73.435050684502045</v>
      </c>
      <c r="Y92" s="72">
        <f t="shared" si="40"/>
        <v>56.275472881178807</v>
      </c>
      <c r="Z92" s="72">
        <f t="shared" si="40"/>
        <v>55.658898526491797</v>
      </c>
      <c r="AA92" s="72">
        <f t="shared" si="38"/>
        <v>60.706447904692233</v>
      </c>
      <c r="AB92" s="72">
        <f t="shared" si="38"/>
        <v>54.88556797993521</v>
      </c>
      <c r="AC92" s="72">
        <f t="shared" si="38"/>
        <v>49.378200438917339</v>
      </c>
      <c r="AD92" s="72">
        <f t="shared" si="38"/>
        <v>44.769568397951716</v>
      </c>
      <c r="AE92" s="72">
        <f t="shared" ref="AE92:AG92" si="43">P92*100/$D92</f>
        <v>43.849932072316854</v>
      </c>
      <c r="AF92" s="72">
        <f t="shared" si="43"/>
        <v>44.424704775838649</v>
      </c>
      <c r="AG92" s="73">
        <f t="shared" si="43"/>
        <v>45.177134496812627</v>
      </c>
      <c r="AH92" s="556">
        <v>1</v>
      </c>
      <c r="AI92" s="232">
        <v>1</v>
      </c>
      <c r="AJ92" s="232">
        <v>1</v>
      </c>
      <c r="AK92" s="232">
        <v>1</v>
      </c>
      <c r="AL92" s="232">
        <v>1</v>
      </c>
      <c r="AM92" s="232">
        <v>1</v>
      </c>
      <c r="AN92" s="232">
        <v>1</v>
      </c>
      <c r="AO92" s="232">
        <v>1</v>
      </c>
      <c r="AP92" s="232">
        <v>1</v>
      </c>
      <c r="AQ92" s="232">
        <v>1</v>
      </c>
      <c r="AR92" s="232">
        <v>1</v>
      </c>
      <c r="AS92" s="232">
        <v>1</v>
      </c>
      <c r="AT92" s="232">
        <v>4</v>
      </c>
      <c r="AU92" s="232">
        <v>6</v>
      </c>
      <c r="AV92" s="234">
        <v>7</v>
      </c>
    </row>
    <row r="93" spans="2:48" ht="14.45">
      <c r="B93" s="739"/>
      <c r="C93" s="1" t="s">
        <v>197</v>
      </c>
      <c r="D93" s="210">
        <v>4353</v>
      </c>
      <c r="E93" s="210">
        <v>4679</v>
      </c>
      <c r="F93" s="210">
        <v>2901</v>
      </c>
      <c r="G93" s="210">
        <v>3119</v>
      </c>
      <c r="H93" s="210">
        <v>3035</v>
      </c>
      <c r="I93" s="210">
        <v>3114</v>
      </c>
      <c r="J93" s="210">
        <v>2784</v>
      </c>
      <c r="K93" s="210">
        <v>2489</v>
      </c>
      <c r="L93" s="210">
        <v>2474</v>
      </c>
      <c r="M93" s="210">
        <v>2175</v>
      </c>
      <c r="N93" s="210">
        <v>2573</v>
      </c>
      <c r="O93" s="210">
        <v>2432</v>
      </c>
      <c r="P93" s="211">
        <v>2444</v>
      </c>
      <c r="Q93" s="211">
        <v>2381</v>
      </c>
      <c r="R93" s="211">
        <v>2363</v>
      </c>
      <c r="S93" s="555">
        <f>100</f>
        <v>100</v>
      </c>
      <c r="T93" s="72">
        <f t="shared" si="40"/>
        <v>107.4890879852975</v>
      </c>
      <c r="U93" s="72">
        <f t="shared" si="40"/>
        <v>66.643694004135085</v>
      </c>
      <c r="V93" s="72">
        <f t="shared" si="40"/>
        <v>71.65173443602113</v>
      </c>
      <c r="W93" s="72">
        <f t="shared" si="40"/>
        <v>69.722030783367799</v>
      </c>
      <c r="X93" s="72">
        <f t="shared" si="40"/>
        <v>71.536871123363198</v>
      </c>
      <c r="Y93" s="72">
        <f t="shared" si="40"/>
        <v>63.955892487939352</v>
      </c>
      <c r="Z93" s="72">
        <f t="shared" si="40"/>
        <v>57.178957041121066</v>
      </c>
      <c r="AA93" s="72">
        <f t="shared" si="38"/>
        <v>56.834367103147258</v>
      </c>
      <c r="AB93" s="72">
        <f t="shared" si="38"/>
        <v>49.965541006202621</v>
      </c>
      <c r="AC93" s="72">
        <f t="shared" si="38"/>
        <v>59.108660693774411</v>
      </c>
      <c r="AD93" s="72">
        <f t="shared" si="38"/>
        <v>55.869515276820586</v>
      </c>
      <c r="AE93" s="72">
        <f t="shared" ref="AE93:AG93" si="44">P93*100/$D93</f>
        <v>56.145187227199635</v>
      </c>
      <c r="AF93" s="72">
        <f t="shared" si="44"/>
        <v>54.697909487709623</v>
      </c>
      <c r="AG93" s="73">
        <f t="shared" si="44"/>
        <v>54.284401562141049</v>
      </c>
      <c r="AH93" s="556">
        <v>1</v>
      </c>
      <c r="AI93" s="232">
        <v>1</v>
      </c>
      <c r="AJ93" s="232">
        <v>1</v>
      </c>
      <c r="AK93" s="232">
        <v>1</v>
      </c>
      <c r="AL93" s="232">
        <v>1</v>
      </c>
      <c r="AM93" s="232">
        <v>1</v>
      </c>
      <c r="AN93" s="232">
        <v>1</v>
      </c>
      <c r="AO93" s="232">
        <v>1</v>
      </c>
      <c r="AP93" s="232">
        <v>1</v>
      </c>
      <c r="AQ93" s="232">
        <v>1</v>
      </c>
      <c r="AR93" s="232">
        <v>1</v>
      </c>
      <c r="AS93" s="232">
        <v>1</v>
      </c>
      <c r="AT93" s="232">
        <v>4</v>
      </c>
      <c r="AU93" s="232">
        <v>6</v>
      </c>
      <c r="AV93" s="234">
        <v>7</v>
      </c>
    </row>
    <row r="94" spans="2:48" ht="14.45">
      <c r="B94" s="739"/>
      <c r="C94" s="1" t="s">
        <v>198</v>
      </c>
      <c r="D94" s="210">
        <v>43161</v>
      </c>
      <c r="E94" s="210">
        <v>35640</v>
      </c>
      <c r="F94" s="210">
        <v>31976</v>
      </c>
      <c r="G94" s="210">
        <v>29607</v>
      </c>
      <c r="H94" s="210">
        <v>27937</v>
      </c>
      <c r="I94" s="210">
        <v>26205</v>
      </c>
      <c r="J94" s="210">
        <v>23853</v>
      </c>
      <c r="K94" s="210">
        <v>22283</v>
      </c>
      <c r="L94" s="210">
        <v>22041</v>
      </c>
      <c r="M94" s="210">
        <v>21054</v>
      </c>
      <c r="N94" s="210">
        <v>19796</v>
      </c>
      <c r="O94" s="210">
        <v>18768</v>
      </c>
      <c r="P94" s="211">
        <v>18661</v>
      </c>
      <c r="Q94" s="211">
        <v>18574</v>
      </c>
      <c r="R94" s="211">
        <v>18676</v>
      </c>
      <c r="S94" s="555">
        <f>100</f>
        <v>100</v>
      </c>
      <c r="T94" s="72">
        <f t="shared" si="40"/>
        <v>82.57454646555918</v>
      </c>
      <c r="U94" s="72">
        <f t="shared" si="40"/>
        <v>74.085401172354679</v>
      </c>
      <c r="V94" s="72">
        <f t="shared" si="40"/>
        <v>68.596649753249466</v>
      </c>
      <c r="W94" s="72">
        <f t="shared" si="40"/>
        <v>64.727415954217932</v>
      </c>
      <c r="X94" s="72">
        <f t="shared" si="40"/>
        <v>60.714533954264269</v>
      </c>
      <c r="Y94" s="72">
        <f t="shared" si="40"/>
        <v>55.265169945089319</v>
      </c>
      <c r="Z94" s="72">
        <f t="shared" si="40"/>
        <v>51.62762679270638</v>
      </c>
      <c r="AA94" s="72">
        <f t="shared" si="38"/>
        <v>51.06693542781678</v>
      </c>
      <c r="AB94" s="72">
        <f t="shared" si="38"/>
        <v>48.780148745395145</v>
      </c>
      <c r="AC94" s="72">
        <f t="shared" si="38"/>
        <v>45.865480410555826</v>
      </c>
      <c r="AD94" s="72">
        <f t="shared" si="38"/>
        <v>43.48370056300827</v>
      </c>
      <c r="AE94" s="72">
        <f t="shared" ref="AE94:AG94" si="45">P94*100/$D94</f>
        <v>43.235791571094275</v>
      </c>
      <c r="AF94" s="72">
        <f t="shared" si="45"/>
        <v>43.034220708509999</v>
      </c>
      <c r="AG94" s="73">
        <f t="shared" si="45"/>
        <v>43.270545168091566</v>
      </c>
      <c r="AH94" s="556">
        <v>1</v>
      </c>
      <c r="AI94" s="232">
        <v>1</v>
      </c>
      <c r="AJ94" s="232">
        <v>1</v>
      </c>
      <c r="AK94" s="232">
        <v>1</v>
      </c>
      <c r="AL94" s="232">
        <v>1</v>
      </c>
      <c r="AM94" s="232">
        <v>1</v>
      </c>
      <c r="AN94" s="232">
        <v>1</v>
      </c>
      <c r="AO94" s="232">
        <v>1</v>
      </c>
      <c r="AP94" s="232">
        <v>1</v>
      </c>
      <c r="AQ94" s="232">
        <v>1</v>
      </c>
      <c r="AR94" s="232">
        <v>1</v>
      </c>
      <c r="AS94" s="232">
        <v>1</v>
      </c>
      <c r="AT94" s="232">
        <v>4</v>
      </c>
      <c r="AU94" s="232">
        <v>6</v>
      </c>
      <c r="AV94" s="234">
        <v>7</v>
      </c>
    </row>
    <row r="95" spans="2:48" ht="14.45">
      <c r="B95" s="740"/>
      <c r="C95" s="8" t="s">
        <v>199</v>
      </c>
      <c r="D95">
        <v>38808</v>
      </c>
      <c r="E95">
        <v>30961</v>
      </c>
      <c r="F95">
        <v>29075</v>
      </c>
      <c r="G95">
        <v>26488</v>
      </c>
      <c r="H95">
        <v>24902</v>
      </c>
      <c r="I95">
        <v>23091</v>
      </c>
      <c r="J95">
        <v>21069</v>
      </c>
      <c r="K95">
        <v>19794</v>
      </c>
      <c r="L95">
        <v>19567</v>
      </c>
      <c r="M95">
        <v>18879</v>
      </c>
      <c r="N95">
        <v>17223</v>
      </c>
      <c r="O95">
        <v>16336</v>
      </c>
      <c r="P95">
        <v>16217</v>
      </c>
      <c r="Q95">
        <v>16193</v>
      </c>
      <c r="R95">
        <v>16313</v>
      </c>
      <c r="S95" s="555">
        <f>100</f>
        <v>100</v>
      </c>
      <c r="T95" s="72">
        <f t="shared" si="40"/>
        <v>79.779942279942276</v>
      </c>
      <c r="U95" s="72">
        <f t="shared" si="40"/>
        <v>74.920119562976708</v>
      </c>
      <c r="V95" s="72">
        <f t="shared" si="40"/>
        <v>68.253968253968253</v>
      </c>
      <c r="W95" s="72">
        <f t="shared" si="40"/>
        <v>64.167182024324887</v>
      </c>
      <c r="X95" s="72">
        <f t="shared" si="40"/>
        <v>59.500618429189856</v>
      </c>
      <c r="Y95" s="72">
        <f t="shared" si="40"/>
        <v>54.290352504638221</v>
      </c>
      <c r="Z95" s="72">
        <f t="shared" si="40"/>
        <v>51.004947433518865</v>
      </c>
      <c r="AA95" s="72">
        <f t="shared" si="38"/>
        <v>50.420016491445061</v>
      </c>
      <c r="AB95" s="72">
        <f t="shared" si="38"/>
        <v>48.647186147186147</v>
      </c>
      <c r="AC95" s="72">
        <f t="shared" si="38"/>
        <v>44.380024737167595</v>
      </c>
      <c r="AD95" s="72">
        <f t="shared" si="38"/>
        <v>42.094413522984951</v>
      </c>
      <c r="AE95" s="72">
        <f t="shared" ref="AE95:AG95" si="46">P95*100/$D95</f>
        <v>41.787775716347141</v>
      </c>
      <c r="AF95" s="72">
        <f t="shared" si="46"/>
        <v>41.725932797361367</v>
      </c>
      <c r="AG95" s="73">
        <f t="shared" si="46"/>
        <v>42.035147392290249</v>
      </c>
      <c r="AH95" s="235"/>
      <c r="AI95" s="236"/>
      <c r="AJ95" s="236"/>
      <c r="AK95" s="236"/>
      <c r="AL95" s="236"/>
      <c r="AM95" s="236"/>
      <c r="AN95" s="236"/>
      <c r="AO95" s="236"/>
      <c r="AP95" s="236"/>
      <c r="AQ95" s="236"/>
      <c r="AR95" s="236"/>
      <c r="AS95" s="236"/>
      <c r="AT95" s="236"/>
      <c r="AU95" s="236"/>
      <c r="AV95" s="237"/>
    </row>
    <row r="96" spans="2:48" ht="15" customHeight="1">
      <c r="B96" s="739" t="s">
        <v>115</v>
      </c>
      <c r="C96" s="1" t="s">
        <v>194</v>
      </c>
      <c r="D96" s="210">
        <v>50</v>
      </c>
      <c r="E96" s="210">
        <v>60</v>
      </c>
      <c r="F96" s="210">
        <v>49</v>
      </c>
      <c r="G96" s="210">
        <v>57</v>
      </c>
      <c r="H96" s="210">
        <v>88</v>
      </c>
      <c r="I96" s="210">
        <v>85</v>
      </c>
      <c r="J96" s="210">
        <v>39</v>
      </c>
      <c r="K96" s="210">
        <v>37</v>
      </c>
      <c r="L96" s="210">
        <v>38</v>
      </c>
      <c r="M96" s="210">
        <v>28</v>
      </c>
      <c r="N96" s="210">
        <v>42</v>
      </c>
      <c r="O96" s="210">
        <v>48</v>
      </c>
      <c r="P96" s="211">
        <v>47</v>
      </c>
      <c r="Q96" s="211">
        <v>47</v>
      </c>
      <c r="R96" s="211">
        <v>48</v>
      </c>
      <c r="S96" s="555">
        <f>100</f>
        <v>100</v>
      </c>
      <c r="T96" s="72">
        <f t="shared" si="40"/>
        <v>120</v>
      </c>
      <c r="U96" s="72">
        <f t="shared" si="40"/>
        <v>98</v>
      </c>
      <c r="V96" s="72">
        <f t="shared" si="40"/>
        <v>114</v>
      </c>
      <c r="W96" s="72">
        <f t="shared" si="40"/>
        <v>176</v>
      </c>
      <c r="X96" s="72">
        <f t="shared" si="40"/>
        <v>170</v>
      </c>
      <c r="Y96" s="72">
        <f t="shared" si="40"/>
        <v>78</v>
      </c>
      <c r="Z96" s="72">
        <f t="shared" si="40"/>
        <v>74</v>
      </c>
      <c r="AA96" s="72">
        <f t="shared" si="38"/>
        <v>76</v>
      </c>
      <c r="AB96" s="72">
        <f t="shared" si="38"/>
        <v>56</v>
      </c>
      <c r="AC96" s="72">
        <f t="shared" si="38"/>
        <v>84</v>
      </c>
      <c r="AD96" s="72">
        <f t="shared" si="38"/>
        <v>96</v>
      </c>
      <c r="AE96" s="72">
        <f t="shared" ref="AE96:AG96" si="47">P96*100/$D96</f>
        <v>94</v>
      </c>
      <c r="AF96" s="72">
        <f t="shared" si="47"/>
        <v>94</v>
      </c>
      <c r="AG96" s="73">
        <f t="shared" si="47"/>
        <v>96</v>
      </c>
      <c r="AH96" s="556">
        <v>1</v>
      </c>
      <c r="AI96" s="232">
        <v>1</v>
      </c>
      <c r="AJ96" s="232">
        <v>1</v>
      </c>
      <c r="AK96" s="232">
        <v>1</v>
      </c>
      <c r="AL96" s="232">
        <v>1</v>
      </c>
      <c r="AM96" s="232">
        <v>1</v>
      </c>
      <c r="AN96" s="232">
        <v>1</v>
      </c>
      <c r="AO96" s="232">
        <v>1</v>
      </c>
      <c r="AP96" s="232">
        <v>1</v>
      </c>
      <c r="AQ96" s="232">
        <v>1</v>
      </c>
      <c r="AR96" s="232">
        <v>1</v>
      </c>
      <c r="AS96" s="232">
        <v>1</v>
      </c>
      <c r="AT96" s="232">
        <v>4</v>
      </c>
      <c r="AU96" s="232">
        <v>6</v>
      </c>
      <c r="AV96" s="234">
        <v>7</v>
      </c>
    </row>
    <row r="97" spans="2:48" ht="14.45">
      <c r="B97" s="739"/>
      <c r="C97" s="1" t="s">
        <v>195</v>
      </c>
      <c r="D97" s="211">
        <v>359</v>
      </c>
      <c r="E97" s="211">
        <v>140</v>
      </c>
      <c r="F97" s="211">
        <v>175</v>
      </c>
      <c r="G97" s="211">
        <v>276</v>
      </c>
      <c r="H97" s="211">
        <v>234</v>
      </c>
      <c r="I97" s="211">
        <v>133</v>
      </c>
      <c r="J97" s="211">
        <v>154</v>
      </c>
      <c r="K97" s="211">
        <v>134</v>
      </c>
      <c r="L97" s="211">
        <v>102</v>
      </c>
      <c r="M97" s="211">
        <v>125</v>
      </c>
      <c r="N97" s="211">
        <v>236</v>
      </c>
      <c r="O97" s="211">
        <v>107</v>
      </c>
      <c r="P97" s="211">
        <v>237</v>
      </c>
      <c r="Q97" s="211">
        <v>233</v>
      </c>
      <c r="R97" s="211">
        <v>231</v>
      </c>
      <c r="S97" s="555">
        <f>100</f>
        <v>100</v>
      </c>
      <c r="T97" s="72">
        <f t="shared" si="40"/>
        <v>38.997214484679667</v>
      </c>
      <c r="U97" s="72">
        <f t="shared" si="40"/>
        <v>48.746518105849582</v>
      </c>
      <c r="V97" s="72">
        <f t="shared" si="40"/>
        <v>76.880222841225631</v>
      </c>
      <c r="W97" s="72">
        <f t="shared" si="40"/>
        <v>65.181058495821731</v>
      </c>
      <c r="X97" s="72">
        <f t="shared" si="40"/>
        <v>37.047353760445681</v>
      </c>
      <c r="Y97" s="72">
        <f t="shared" si="40"/>
        <v>42.896935933147631</v>
      </c>
      <c r="Z97" s="72">
        <f t="shared" si="40"/>
        <v>37.325905292479106</v>
      </c>
      <c r="AA97" s="72">
        <f t="shared" si="38"/>
        <v>28.412256267409472</v>
      </c>
      <c r="AB97" s="72">
        <f t="shared" si="38"/>
        <v>34.818941504178269</v>
      </c>
      <c r="AC97" s="72">
        <f t="shared" si="38"/>
        <v>65.738161559888582</v>
      </c>
      <c r="AD97" s="72">
        <f t="shared" si="38"/>
        <v>29.805013927576603</v>
      </c>
      <c r="AE97" s="72">
        <f t="shared" ref="AE97:AG97" si="48">P97*100/$D97</f>
        <v>66.016713091922</v>
      </c>
      <c r="AF97" s="72">
        <f t="shared" si="48"/>
        <v>64.902506963788298</v>
      </c>
      <c r="AG97" s="73">
        <f t="shared" si="48"/>
        <v>64.345403899721447</v>
      </c>
      <c r="AH97" s="556">
        <v>4</v>
      </c>
      <c r="AI97" s="232">
        <v>4</v>
      </c>
      <c r="AJ97" s="232">
        <v>4</v>
      </c>
      <c r="AK97" s="232">
        <v>4</v>
      </c>
      <c r="AL97" s="232">
        <v>4</v>
      </c>
      <c r="AM97" s="232">
        <v>4</v>
      </c>
      <c r="AN97" s="232">
        <v>4</v>
      </c>
      <c r="AO97" s="232">
        <v>4</v>
      </c>
      <c r="AP97" s="232">
        <v>4</v>
      </c>
      <c r="AQ97" s="232">
        <v>4</v>
      </c>
      <c r="AR97" s="232">
        <v>4</v>
      </c>
      <c r="AS97" s="232">
        <v>4</v>
      </c>
      <c r="AT97" s="232">
        <v>4</v>
      </c>
      <c r="AU97" s="232">
        <v>6</v>
      </c>
      <c r="AV97" s="234">
        <v>7</v>
      </c>
    </row>
    <row r="98" spans="2:48" ht="14.45">
      <c r="B98" s="739"/>
      <c r="C98" s="1" t="s">
        <v>196</v>
      </c>
      <c r="D98" s="211">
        <v>674</v>
      </c>
      <c r="E98" s="211">
        <v>602</v>
      </c>
      <c r="F98" s="210">
        <v>501</v>
      </c>
      <c r="G98" s="210">
        <v>596</v>
      </c>
      <c r="H98" s="210">
        <v>727</v>
      </c>
      <c r="I98" s="210">
        <v>516</v>
      </c>
      <c r="J98" s="210">
        <v>625</v>
      </c>
      <c r="K98" s="210">
        <v>466</v>
      </c>
      <c r="L98" s="210">
        <v>609</v>
      </c>
      <c r="M98" s="210">
        <v>821</v>
      </c>
      <c r="N98" s="210">
        <v>1131</v>
      </c>
      <c r="O98" s="210">
        <v>1276</v>
      </c>
      <c r="P98" s="211">
        <v>1250</v>
      </c>
      <c r="Q98" s="211">
        <v>1266</v>
      </c>
      <c r="R98" s="211">
        <v>1288</v>
      </c>
      <c r="S98" s="555">
        <f>100</f>
        <v>100</v>
      </c>
      <c r="T98" s="72">
        <f t="shared" si="40"/>
        <v>89.317507418397625</v>
      </c>
      <c r="U98" s="72">
        <f t="shared" si="40"/>
        <v>74.332344213649847</v>
      </c>
      <c r="V98" s="72">
        <f t="shared" si="40"/>
        <v>88.427299703264097</v>
      </c>
      <c r="W98" s="72">
        <f t="shared" si="40"/>
        <v>107.86350148367953</v>
      </c>
      <c r="X98" s="72">
        <f t="shared" si="40"/>
        <v>76.557863501483681</v>
      </c>
      <c r="Y98" s="72">
        <f t="shared" si="40"/>
        <v>92.7299703264095</v>
      </c>
      <c r="Z98" s="72">
        <f t="shared" si="40"/>
        <v>69.139465875370917</v>
      </c>
      <c r="AA98" s="72">
        <f t="shared" si="38"/>
        <v>90.356083086053417</v>
      </c>
      <c r="AB98" s="72">
        <f t="shared" si="38"/>
        <v>121.81008902077151</v>
      </c>
      <c r="AC98" s="72">
        <f t="shared" si="38"/>
        <v>167.80415430267061</v>
      </c>
      <c r="AD98" s="72">
        <f t="shared" si="38"/>
        <v>189.31750741839764</v>
      </c>
      <c r="AE98" s="72">
        <f t="shared" ref="AE98:AG98" si="49">P98*100/$D98</f>
        <v>185.459940652819</v>
      </c>
      <c r="AF98" s="72">
        <f t="shared" si="49"/>
        <v>187.83382789317508</v>
      </c>
      <c r="AG98" s="73">
        <f t="shared" si="49"/>
        <v>191.09792284866469</v>
      </c>
      <c r="AH98" s="556">
        <v>4</v>
      </c>
      <c r="AI98" s="232">
        <v>4</v>
      </c>
      <c r="AJ98" s="232">
        <v>1</v>
      </c>
      <c r="AK98" s="232">
        <v>1</v>
      </c>
      <c r="AL98" s="232">
        <v>1</v>
      </c>
      <c r="AM98" s="232">
        <v>1</v>
      </c>
      <c r="AN98" s="232">
        <v>1</v>
      </c>
      <c r="AO98" s="232">
        <v>1</v>
      </c>
      <c r="AP98" s="232">
        <v>1</v>
      </c>
      <c r="AQ98" s="232">
        <v>1</v>
      </c>
      <c r="AR98" s="232">
        <v>1</v>
      </c>
      <c r="AS98" s="232">
        <v>1</v>
      </c>
      <c r="AT98" s="232">
        <v>4</v>
      </c>
      <c r="AU98" s="232">
        <v>6</v>
      </c>
      <c r="AV98" s="234">
        <v>7</v>
      </c>
    </row>
    <row r="99" spans="2:48" ht="14.45">
      <c r="B99" s="739"/>
      <c r="C99" s="1" t="s">
        <v>197</v>
      </c>
      <c r="D99" s="210">
        <v>5569</v>
      </c>
      <c r="E99" s="210">
        <v>5367</v>
      </c>
      <c r="F99" s="210">
        <v>5183</v>
      </c>
      <c r="G99" s="210">
        <v>4732</v>
      </c>
      <c r="H99" s="210">
        <v>4537</v>
      </c>
      <c r="I99" s="210">
        <v>4479</v>
      </c>
      <c r="J99" s="210">
        <v>4604</v>
      </c>
      <c r="K99" s="210">
        <v>4662</v>
      </c>
      <c r="L99" s="210">
        <v>4667</v>
      </c>
      <c r="M99" s="210">
        <v>4603</v>
      </c>
      <c r="N99" s="210">
        <v>4218</v>
      </c>
      <c r="O99" s="210">
        <v>4216</v>
      </c>
      <c r="P99" s="211">
        <v>4237</v>
      </c>
      <c r="Q99" s="211">
        <v>4127</v>
      </c>
      <c r="R99" s="211">
        <v>4095</v>
      </c>
      <c r="S99" s="555">
        <f>100</f>
        <v>100</v>
      </c>
      <c r="T99" s="72">
        <f t="shared" si="40"/>
        <v>96.372777877536365</v>
      </c>
      <c r="U99" s="72">
        <f t="shared" si="40"/>
        <v>93.068773567965522</v>
      </c>
      <c r="V99" s="72">
        <f t="shared" si="40"/>
        <v>84.970371700484833</v>
      </c>
      <c r="W99" s="72">
        <f t="shared" si="40"/>
        <v>81.468845394146172</v>
      </c>
      <c r="X99" s="72">
        <f t="shared" si="40"/>
        <v>80.427365774824921</v>
      </c>
      <c r="Y99" s="72">
        <f t="shared" si="40"/>
        <v>82.671933919913812</v>
      </c>
      <c r="Z99" s="72">
        <f t="shared" si="40"/>
        <v>83.713413539235049</v>
      </c>
      <c r="AA99" s="72">
        <f t="shared" si="38"/>
        <v>83.803196265038608</v>
      </c>
      <c r="AB99" s="72">
        <f t="shared" si="38"/>
        <v>82.653977374753097</v>
      </c>
      <c r="AC99" s="72">
        <f t="shared" si="38"/>
        <v>75.740707487879334</v>
      </c>
      <c r="AD99" s="72">
        <f t="shared" si="38"/>
        <v>75.704794397557905</v>
      </c>
      <c r="AE99" s="72">
        <f t="shared" ref="AE99:AG99" si="50">P99*100/$D99</f>
        <v>76.081881845932841</v>
      </c>
      <c r="AF99" s="72">
        <f t="shared" si="50"/>
        <v>74.106661878254627</v>
      </c>
      <c r="AG99" s="73">
        <f t="shared" si="50"/>
        <v>73.532052433111872</v>
      </c>
      <c r="AH99" s="556">
        <v>1</v>
      </c>
      <c r="AI99" s="232">
        <v>1</v>
      </c>
      <c r="AJ99" s="232">
        <v>1</v>
      </c>
      <c r="AK99" s="232">
        <v>1</v>
      </c>
      <c r="AL99" s="232">
        <v>1</v>
      </c>
      <c r="AM99" s="232">
        <v>1</v>
      </c>
      <c r="AN99" s="232">
        <v>1</v>
      </c>
      <c r="AO99" s="232">
        <v>1</v>
      </c>
      <c r="AP99" s="232">
        <v>1</v>
      </c>
      <c r="AQ99" s="232">
        <v>1</v>
      </c>
      <c r="AR99" s="232">
        <v>1</v>
      </c>
      <c r="AS99" s="232">
        <v>1</v>
      </c>
      <c r="AT99" s="232">
        <v>4</v>
      </c>
      <c r="AU99" s="232">
        <v>6</v>
      </c>
      <c r="AV99" s="234">
        <v>7</v>
      </c>
    </row>
    <row r="100" spans="2:48" ht="14.45">
      <c r="B100" s="739"/>
      <c r="C100" s="1" t="s">
        <v>198</v>
      </c>
      <c r="D100" s="210">
        <v>6652</v>
      </c>
      <c r="E100" s="210">
        <v>6169</v>
      </c>
      <c r="F100" s="210">
        <v>5908</v>
      </c>
      <c r="G100" s="210">
        <v>5661</v>
      </c>
      <c r="H100" s="210">
        <v>5586</v>
      </c>
      <c r="I100" s="210">
        <v>5213</v>
      </c>
      <c r="J100" s="210">
        <v>5422</v>
      </c>
      <c r="K100" s="210">
        <v>5299</v>
      </c>
      <c r="L100" s="210">
        <v>5416</v>
      </c>
      <c r="M100" s="210">
        <v>5577</v>
      </c>
      <c r="N100" s="210">
        <v>5627</v>
      </c>
      <c r="O100" s="210">
        <v>5647</v>
      </c>
      <c r="P100" s="211">
        <v>5771</v>
      </c>
      <c r="Q100" s="211">
        <v>5673</v>
      </c>
      <c r="R100" s="211">
        <v>5662</v>
      </c>
      <c r="S100" s="555">
        <f>100</f>
        <v>100</v>
      </c>
      <c r="T100" s="72">
        <f t="shared" si="40"/>
        <v>92.739025856885149</v>
      </c>
      <c r="U100" s="72">
        <f t="shared" si="40"/>
        <v>88.815393866506312</v>
      </c>
      <c r="V100" s="72">
        <f t="shared" si="40"/>
        <v>85.102224894768497</v>
      </c>
      <c r="W100" s="72">
        <f t="shared" si="40"/>
        <v>83.974744437763079</v>
      </c>
      <c r="X100" s="72">
        <f t="shared" si="40"/>
        <v>78.367408298256166</v>
      </c>
      <c r="Y100" s="72">
        <f t="shared" si="40"/>
        <v>81.509320505111248</v>
      </c>
      <c r="Z100" s="72">
        <f t="shared" si="40"/>
        <v>79.660252555622364</v>
      </c>
      <c r="AA100" s="72">
        <f t="shared" si="38"/>
        <v>81.419122068550806</v>
      </c>
      <c r="AB100" s="72">
        <f t="shared" si="38"/>
        <v>83.839446782922423</v>
      </c>
      <c r="AC100" s="72">
        <f t="shared" si="38"/>
        <v>84.59110042092604</v>
      </c>
      <c r="AD100" s="72">
        <f t="shared" si="38"/>
        <v>84.891761876127475</v>
      </c>
      <c r="AE100" s="72">
        <f t="shared" ref="AE100:AG100" si="51">P100*100/$D100</f>
        <v>86.755862898376435</v>
      </c>
      <c r="AF100" s="72">
        <f t="shared" si="51"/>
        <v>85.282621767889353</v>
      </c>
      <c r="AG100" s="73">
        <f t="shared" si="51"/>
        <v>85.117257967528559</v>
      </c>
      <c r="AH100" s="556">
        <v>1</v>
      </c>
      <c r="AI100" s="232">
        <v>1</v>
      </c>
      <c r="AJ100" s="232">
        <v>1</v>
      </c>
      <c r="AK100" s="232">
        <v>1</v>
      </c>
      <c r="AL100" s="232">
        <v>1</v>
      </c>
      <c r="AM100" s="232">
        <v>1</v>
      </c>
      <c r="AN100" s="232">
        <v>1</v>
      </c>
      <c r="AO100" s="232">
        <v>1</v>
      </c>
      <c r="AP100" s="232">
        <v>1</v>
      </c>
      <c r="AQ100" s="232">
        <v>1</v>
      </c>
      <c r="AR100" s="232">
        <v>1</v>
      </c>
      <c r="AS100" s="232">
        <v>1</v>
      </c>
      <c r="AT100" s="232">
        <v>4</v>
      </c>
      <c r="AU100" s="232">
        <v>6</v>
      </c>
      <c r="AV100" s="234">
        <v>7</v>
      </c>
    </row>
    <row r="101" spans="2:48" ht="14.45">
      <c r="B101" s="740"/>
      <c r="C101" s="8" t="s">
        <v>199</v>
      </c>
      <c r="D101">
        <v>1083</v>
      </c>
      <c r="E101">
        <v>802</v>
      </c>
      <c r="F101">
        <v>725</v>
      </c>
      <c r="G101">
        <v>929</v>
      </c>
      <c r="H101">
        <v>1049</v>
      </c>
      <c r="I101">
        <v>734</v>
      </c>
      <c r="J101">
        <v>818</v>
      </c>
      <c r="K101">
        <v>637</v>
      </c>
      <c r="L101">
        <v>749</v>
      </c>
      <c r="M101">
        <v>974</v>
      </c>
      <c r="N101">
        <v>1409</v>
      </c>
      <c r="O101">
        <v>1431</v>
      </c>
      <c r="P101">
        <v>1534</v>
      </c>
      <c r="Q101">
        <v>1546</v>
      </c>
      <c r="R101">
        <v>1567</v>
      </c>
      <c r="S101" s="555">
        <f>100</f>
        <v>100</v>
      </c>
      <c r="T101" s="72">
        <f t="shared" si="40"/>
        <v>74.053554939981538</v>
      </c>
      <c r="U101" s="72">
        <f t="shared" si="40"/>
        <v>66.943674976915972</v>
      </c>
      <c r="V101" s="72">
        <f t="shared" si="40"/>
        <v>85.780240073868882</v>
      </c>
      <c r="W101" s="72">
        <f t="shared" si="40"/>
        <v>96.860572483841182</v>
      </c>
      <c r="X101" s="72">
        <f t="shared" si="40"/>
        <v>67.774699907663901</v>
      </c>
      <c r="Y101" s="72">
        <f t="shared" si="40"/>
        <v>75.530932594644511</v>
      </c>
      <c r="Z101" s="72">
        <f t="shared" si="40"/>
        <v>58.818097876269618</v>
      </c>
      <c r="AA101" s="72">
        <f t="shared" si="38"/>
        <v>69.159741458910432</v>
      </c>
      <c r="AB101" s="72">
        <f t="shared" si="38"/>
        <v>89.935364727608501</v>
      </c>
      <c r="AC101" s="72">
        <f t="shared" si="38"/>
        <v>130.10156971375807</v>
      </c>
      <c r="AD101" s="72">
        <f t="shared" si="38"/>
        <v>132.13296398891967</v>
      </c>
      <c r="AE101" s="72">
        <f t="shared" ref="AE101:AG101" si="52">P101*100/$D101</f>
        <v>141.64358264081255</v>
      </c>
      <c r="AF101" s="72">
        <f t="shared" si="52"/>
        <v>142.75161588180978</v>
      </c>
      <c r="AG101" s="73">
        <f t="shared" si="52"/>
        <v>144.69067405355494</v>
      </c>
      <c r="AH101" s="235"/>
      <c r="AI101" s="236"/>
      <c r="AJ101" s="236"/>
      <c r="AK101" s="236"/>
      <c r="AL101" s="236"/>
      <c r="AM101" s="236"/>
      <c r="AN101" s="236"/>
      <c r="AO101" s="236"/>
      <c r="AP101" s="236"/>
      <c r="AQ101" s="236"/>
      <c r="AR101" s="236"/>
      <c r="AS101" s="236"/>
      <c r="AT101" s="236"/>
      <c r="AU101" s="236"/>
      <c r="AV101" s="237"/>
    </row>
    <row r="102" spans="2:48" ht="15" customHeight="1">
      <c r="B102" s="739" t="s">
        <v>110</v>
      </c>
      <c r="C102" s="1" t="s">
        <v>194</v>
      </c>
      <c r="D102" s="210">
        <v>1333</v>
      </c>
      <c r="E102" s="210">
        <v>1282</v>
      </c>
      <c r="F102" s="210">
        <v>1494</v>
      </c>
      <c r="G102" s="210">
        <v>1378</v>
      </c>
      <c r="H102" s="210">
        <v>1357</v>
      </c>
      <c r="I102" s="210">
        <v>1475</v>
      </c>
      <c r="J102" s="210">
        <v>1466</v>
      </c>
      <c r="K102" s="210">
        <v>1383</v>
      </c>
      <c r="L102" s="210">
        <v>1374</v>
      </c>
      <c r="M102" s="210">
        <v>1517</v>
      </c>
      <c r="N102" s="210">
        <v>1317</v>
      </c>
      <c r="O102" s="210">
        <v>1290</v>
      </c>
      <c r="P102" s="211">
        <v>1273</v>
      </c>
      <c r="Q102" s="211">
        <v>1281</v>
      </c>
      <c r="R102" s="211">
        <v>1304</v>
      </c>
      <c r="S102" s="555">
        <f>100</f>
        <v>100</v>
      </c>
      <c r="T102" s="72">
        <f t="shared" si="40"/>
        <v>96.174043510877723</v>
      </c>
      <c r="U102" s="72">
        <f t="shared" si="40"/>
        <v>112.07801950487622</v>
      </c>
      <c r="V102" s="72">
        <f t="shared" si="40"/>
        <v>103.37584396099025</v>
      </c>
      <c r="W102" s="72">
        <f t="shared" si="40"/>
        <v>101.80045011252813</v>
      </c>
      <c r="X102" s="72">
        <f t="shared" si="40"/>
        <v>110.65266316579145</v>
      </c>
      <c r="Y102" s="72">
        <f t="shared" si="40"/>
        <v>109.9774943735934</v>
      </c>
      <c r="Z102" s="72">
        <f t="shared" si="40"/>
        <v>103.75093773443361</v>
      </c>
      <c r="AA102" s="72">
        <f t="shared" si="38"/>
        <v>103.07576894223556</v>
      </c>
      <c r="AB102" s="72">
        <f t="shared" si="38"/>
        <v>113.80345086271568</v>
      </c>
      <c r="AC102" s="72">
        <f t="shared" si="38"/>
        <v>98.79969992498124</v>
      </c>
      <c r="AD102" s="72">
        <f t="shared" si="38"/>
        <v>96.774193548387103</v>
      </c>
      <c r="AE102" s="72">
        <f t="shared" ref="AE102:AG102" si="53">P102*100/$D102</f>
        <v>95.498874718679673</v>
      </c>
      <c r="AF102" s="72">
        <f t="shared" si="53"/>
        <v>96.099024756189053</v>
      </c>
      <c r="AG102" s="73">
        <f t="shared" si="53"/>
        <v>97.824456114028507</v>
      </c>
      <c r="AH102" s="556">
        <v>1</v>
      </c>
      <c r="AI102" s="232">
        <v>1</v>
      </c>
      <c r="AJ102" s="232">
        <v>1</v>
      </c>
      <c r="AK102" s="232">
        <v>1</v>
      </c>
      <c r="AL102" s="232">
        <v>1</v>
      </c>
      <c r="AM102" s="232">
        <v>1</v>
      </c>
      <c r="AN102" s="232">
        <v>1</v>
      </c>
      <c r="AO102" s="232">
        <v>1</v>
      </c>
      <c r="AP102" s="232">
        <v>1</v>
      </c>
      <c r="AQ102" s="232">
        <v>1</v>
      </c>
      <c r="AR102" s="232">
        <v>1</v>
      </c>
      <c r="AS102" s="232">
        <v>1</v>
      </c>
      <c r="AT102" s="232">
        <v>4</v>
      </c>
      <c r="AU102" s="232">
        <v>6</v>
      </c>
      <c r="AV102" s="234">
        <v>7</v>
      </c>
    </row>
    <row r="103" spans="2:48" ht="14.45">
      <c r="B103" s="739"/>
      <c r="C103" s="1" t="s">
        <v>195</v>
      </c>
      <c r="D103" s="210">
        <v>4542</v>
      </c>
      <c r="E103" s="210">
        <v>4783</v>
      </c>
      <c r="F103" s="210">
        <v>4679</v>
      </c>
      <c r="G103" s="210">
        <v>4428</v>
      </c>
      <c r="H103" s="210">
        <v>4435</v>
      </c>
      <c r="I103" s="210">
        <v>4869</v>
      </c>
      <c r="J103" s="210">
        <v>5059</v>
      </c>
      <c r="K103" s="210">
        <v>5030</v>
      </c>
      <c r="L103" s="210">
        <v>4443</v>
      </c>
      <c r="M103" s="210">
        <v>4890</v>
      </c>
      <c r="N103" s="210">
        <v>4834</v>
      </c>
      <c r="O103" s="210">
        <v>4948</v>
      </c>
      <c r="P103" s="211">
        <v>4981</v>
      </c>
      <c r="Q103" s="211">
        <v>4893</v>
      </c>
      <c r="R103" s="211">
        <v>4851</v>
      </c>
      <c r="S103" s="555">
        <f>100</f>
        <v>100</v>
      </c>
      <c r="T103" s="72">
        <f t="shared" si="40"/>
        <v>105.30603258476442</v>
      </c>
      <c r="U103" s="72">
        <f t="shared" si="40"/>
        <v>103.01629238221048</v>
      </c>
      <c r="V103" s="72">
        <f t="shared" si="40"/>
        <v>97.490092470277418</v>
      </c>
      <c r="W103" s="72">
        <f t="shared" si="40"/>
        <v>97.644209599295465</v>
      </c>
      <c r="X103" s="72">
        <f t="shared" si="40"/>
        <v>107.19947159841479</v>
      </c>
      <c r="Y103" s="72">
        <f t="shared" si="40"/>
        <v>111.38265081461911</v>
      </c>
      <c r="Z103" s="72">
        <f t="shared" si="40"/>
        <v>110.74416556583003</v>
      </c>
      <c r="AA103" s="72">
        <f t="shared" si="38"/>
        <v>97.82034346103039</v>
      </c>
      <c r="AB103" s="72">
        <f t="shared" si="38"/>
        <v>107.66182298546896</v>
      </c>
      <c r="AC103" s="72">
        <f t="shared" si="38"/>
        <v>106.42888595332452</v>
      </c>
      <c r="AD103" s="72">
        <f t="shared" si="38"/>
        <v>108.93879348304712</v>
      </c>
      <c r="AE103" s="72">
        <f t="shared" ref="AE103:AG103" si="54">P103*100/$D103</f>
        <v>109.66534566270366</v>
      </c>
      <c r="AF103" s="72">
        <f t="shared" si="54"/>
        <v>107.72787318361955</v>
      </c>
      <c r="AG103" s="73">
        <f t="shared" si="54"/>
        <v>106.80317040951122</v>
      </c>
      <c r="AH103" s="556">
        <v>1</v>
      </c>
      <c r="AI103" s="232">
        <v>1</v>
      </c>
      <c r="AJ103" s="232">
        <v>1</v>
      </c>
      <c r="AK103" s="232">
        <v>1</v>
      </c>
      <c r="AL103" s="232">
        <v>1</v>
      </c>
      <c r="AM103" s="232">
        <v>1</v>
      </c>
      <c r="AN103" s="232">
        <v>1</v>
      </c>
      <c r="AO103" s="232">
        <v>1</v>
      </c>
      <c r="AP103" s="232">
        <v>1</v>
      </c>
      <c r="AQ103" s="232">
        <v>1</v>
      </c>
      <c r="AR103" s="232">
        <v>1</v>
      </c>
      <c r="AS103" s="232">
        <v>1</v>
      </c>
      <c r="AT103" s="232">
        <v>4</v>
      </c>
      <c r="AU103" s="232">
        <v>6</v>
      </c>
      <c r="AV103" s="234">
        <v>7</v>
      </c>
    </row>
    <row r="104" spans="2:48" ht="14.45">
      <c r="B104" s="739"/>
      <c r="C104" s="1" t="s">
        <v>196</v>
      </c>
      <c r="D104" s="210">
        <v>15099</v>
      </c>
      <c r="E104" s="210">
        <v>13623</v>
      </c>
      <c r="F104" s="210">
        <v>11220</v>
      </c>
      <c r="G104" s="210">
        <v>13228</v>
      </c>
      <c r="H104" s="210">
        <v>13491</v>
      </c>
      <c r="I104" s="210">
        <v>12141</v>
      </c>
      <c r="J104" s="210">
        <v>12461</v>
      </c>
      <c r="K104" s="210">
        <v>12768</v>
      </c>
      <c r="L104" s="210">
        <v>14141</v>
      </c>
      <c r="M104" s="210">
        <v>13821</v>
      </c>
      <c r="N104" s="210">
        <v>14882</v>
      </c>
      <c r="O104" s="210">
        <v>14913</v>
      </c>
      <c r="P104" s="211">
        <v>14608</v>
      </c>
      <c r="Q104" s="211">
        <v>14800</v>
      </c>
      <c r="R104" s="211">
        <v>15052</v>
      </c>
      <c r="S104" s="555">
        <f>100</f>
        <v>100</v>
      </c>
      <c r="T104" s="72">
        <f t="shared" si="40"/>
        <v>90.224518180011927</v>
      </c>
      <c r="U104" s="72">
        <f t="shared" si="40"/>
        <v>74.309556924299628</v>
      </c>
      <c r="V104" s="72">
        <f t="shared" si="40"/>
        <v>87.608450890787466</v>
      </c>
      <c r="W104" s="72">
        <f t="shared" si="40"/>
        <v>89.350288098549569</v>
      </c>
      <c r="X104" s="72">
        <f t="shared" si="40"/>
        <v>80.40929862904828</v>
      </c>
      <c r="Y104" s="72">
        <f t="shared" si="40"/>
        <v>82.528644281078215</v>
      </c>
      <c r="Z104" s="72">
        <f t="shared" si="40"/>
        <v>84.561891515994432</v>
      </c>
      <c r="AA104" s="72">
        <f t="shared" si="38"/>
        <v>93.655208954235377</v>
      </c>
      <c r="AB104" s="72">
        <f t="shared" si="38"/>
        <v>91.535863302205442</v>
      </c>
      <c r="AC104" s="72">
        <f t="shared" si="38"/>
        <v>98.562818729717193</v>
      </c>
      <c r="AD104" s="72">
        <f t="shared" si="38"/>
        <v>98.768130339757604</v>
      </c>
      <c r="AE104" s="72">
        <f t="shared" ref="AE104:AG104" si="55">P104*100/$D104</f>
        <v>96.748129015166569</v>
      </c>
      <c r="AF104" s="72">
        <f t="shared" si="55"/>
        <v>98.019736406384524</v>
      </c>
      <c r="AG104" s="73">
        <f t="shared" si="55"/>
        <v>99.688721107358106</v>
      </c>
      <c r="AH104" s="556">
        <v>1</v>
      </c>
      <c r="AI104" s="232">
        <v>1</v>
      </c>
      <c r="AJ104" s="232">
        <v>1</v>
      </c>
      <c r="AK104" s="232">
        <v>1</v>
      </c>
      <c r="AL104" s="232">
        <v>1</v>
      </c>
      <c r="AM104" s="232">
        <v>1</v>
      </c>
      <c r="AN104" s="232">
        <v>1</v>
      </c>
      <c r="AO104" s="232">
        <v>1</v>
      </c>
      <c r="AP104" s="232">
        <v>1</v>
      </c>
      <c r="AQ104" s="232">
        <v>1</v>
      </c>
      <c r="AR104" s="232">
        <v>1</v>
      </c>
      <c r="AS104" s="232">
        <v>1</v>
      </c>
      <c r="AT104" s="232">
        <v>4</v>
      </c>
      <c r="AU104" s="232">
        <v>6</v>
      </c>
      <c r="AV104" s="234">
        <v>7</v>
      </c>
    </row>
    <row r="105" spans="2:48" ht="14.45">
      <c r="B105" s="739"/>
      <c r="C105" s="1" t="s">
        <v>197</v>
      </c>
      <c r="D105" s="210">
        <v>27689</v>
      </c>
      <c r="E105" s="210">
        <v>25664</v>
      </c>
      <c r="F105" s="210">
        <v>26596</v>
      </c>
      <c r="G105" s="210">
        <v>25461</v>
      </c>
      <c r="H105" s="210">
        <v>26094</v>
      </c>
      <c r="I105" s="210">
        <v>26121</v>
      </c>
      <c r="J105" s="210">
        <v>24859</v>
      </c>
      <c r="K105" s="210">
        <v>24611</v>
      </c>
      <c r="L105" s="210">
        <v>24266</v>
      </c>
      <c r="M105" s="210">
        <v>24045</v>
      </c>
      <c r="N105" s="210">
        <v>24121</v>
      </c>
      <c r="O105" s="210">
        <v>24879</v>
      </c>
      <c r="P105" s="211">
        <v>25003</v>
      </c>
      <c r="Q105" s="211">
        <v>24354</v>
      </c>
      <c r="R105" s="211">
        <v>24167</v>
      </c>
      <c r="S105" s="555">
        <f>100</f>
        <v>100</v>
      </c>
      <c r="T105" s="72">
        <f t="shared" si="40"/>
        <v>92.686626458160276</v>
      </c>
      <c r="U105" s="72">
        <f t="shared" si="40"/>
        <v>96.052584058651448</v>
      </c>
      <c r="V105" s="72">
        <f t="shared" si="40"/>
        <v>91.953483332731409</v>
      </c>
      <c r="W105" s="72">
        <f t="shared" si="40"/>
        <v>94.239589728773154</v>
      </c>
      <c r="X105" s="72">
        <f t="shared" si="40"/>
        <v>94.33710137599769</v>
      </c>
      <c r="Y105" s="72">
        <f t="shared" si="40"/>
        <v>89.779334753873385</v>
      </c>
      <c r="Z105" s="72">
        <f t="shared" si="40"/>
        <v>88.883672216403625</v>
      </c>
      <c r="AA105" s="72">
        <f t="shared" si="38"/>
        <v>87.637690057423526</v>
      </c>
      <c r="AB105" s="72">
        <f t="shared" si="38"/>
        <v>86.839539167178302</v>
      </c>
      <c r="AC105" s="72">
        <f t="shared" si="38"/>
        <v>87.114016396402903</v>
      </c>
      <c r="AD105" s="72">
        <f t="shared" si="38"/>
        <v>89.851565603669329</v>
      </c>
      <c r="AE105" s="72">
        <f t="shared" ref="AE105:AG105" si="56">P105*100/$D105</f>
        <v>90.299396872404202</v>
      </c>
      <c r="AF105" s="72">
        <f t="shared" si="56"/>
        <v>87.955505796525699</v>
      </c>
      <c r="AG105" s="73">
        <f t="shared" si="56"/>
        <v>87.280147350933589</v>
      </c>
      <c r="AH105" s="556">
        <v>1</v>
      </c>
      <c r="AI105" s="232">
        <v>1</v>
      </c>
      <c r="AJ105" s="232">
        <v>1</v>
      </c>
      <c r="AK105" s="232">
        <v>1</v>
      </c>
      <c r="AL105" s="232">
        <v>1</v>
      </c>
      <c r="AM105" s="232">
        <v>1</v>
      </c>
      <c r="AN105" s="232">
        <v>1</v>
      </c>
      <c r="AO105" s="232">
        <v>1</v>
      </c>
      <c r="AP105" s="232">
        <v>1</v>
      </c>
      <c r="AQ105" s="232">
        <v>1</v>
      </c>
      <c r="AR105" s="232">
        <v>1</v>
      </c>
      <c r="AS105" s="232">
        <v>1</v>
      </c>
      <c r="AT105" s="232">
        <v>4</v>
      </c>
      <c r="AU105" s="232">
        <v>6</v>
      </c>
      <c r="AV105" s="234">
        <v>7</v>
      </c>
    </row>
    <row r="106" spans="2:48" ht="14.45">
      <c r="B106" s="739"/>
      <c r="C106" s="1" t="s">
        <v>198</v>
      </c>
      <c r="D106" s="210">
        <v>48663</v>
      </c>
      <c r="E106" s="210">
        <v>45352</v>
      </c>
      <c r="F106" s="210">
        <v>43989</v>
      </c>
      <c r="G106" s="210">
        <v>44495</v>
      </c>
      <c r="H106" s="210">
        <v>45377</v>
      </c>
      <c r="I106" s="210">
        <v>44606</v>
      </c>
      <c r="J106" s="210">
        <v>43845</v>
      </c>
      <c r="K106" s="210">
        <v>43792</v>
      </c>
      <c r="L106" s="210">
        <v>44224</v>
      </c>
      <c r="M106" s="210">
        <v>44273</v>
      </c>
      <c r="N106" s="210">
        <v>45154</v>
      </c>
      <c r="O106" s="210">
        <v>46030</v>
      </c>
      <c r="P106" s="211">
        <v>45865</v>
      </c>
      <c r="Q106" s="211">
        <v>45328</v>
      </c>
      <c r="R106" s="211">
        <v>45374</v>
      </c>
      <c r="S106" s="555">
        <f>100</f>
        <v>100</v>
      </c>
      <c r="T106" s="72">
        <f t="shared" si="40"/>
        <v>93.196062717054019</v>
      </c>
      <c r="U106" s="72">
        <f t="shared" si="40"/>
        <v>90.395166759139386</v>
      </c>
      <c r="V106" s="72">
        <f t="shared" si="40"/>
        <v>91.434971127961703</v>
      </c>
      <c r="W106" s="72">
        <f t="shared" si="40"/>
        <v>93.247436450691495</v>
      </c>
      <c r="X106" s="72">
        <f t="shared" si="40"/>
        <v>91.663070505312049</v>
      </c>
      <c r="Y106" s="72">
        <f t="shared" si="40"/>
        <v>90.099254053387583</v>
      </c>
      <c r="Z106" s="72">
        <f t="shared" si="40"/>
        <v>89.990341738076154</v>
      </c>
      <c r="AA106" s="72">
        <f t="shared" si="38"/>
        <v>90.878079855331563</v>
      </c>
      <c r="AB106" s="72">
        <f t="shared" si="38"/>
        <v>90.978772373260995</v>
      </c>
      <c r="AC106" s="72">
        <f t="shared" si="38"/>
        <v>92.789182746645295</v>
      </c>
      <c r="AD106" s="72">
        <f t="shared" si="38"/>
        <v>94.589318373302092</v>
      </c>
      <c r="AE106" s="72">
        <f t="shared" ref="AE106:AG106" si="57">P106*100/$D106</f>
        <v>94.250251731294824</v>
      </c>
      <c r="AF106" s="72">
        <f t="shared" si="57"/>
        <v>93.146743932762064</v>
      </c>
      <c r="AG106" s="73">
        <f t="shared" si="57"/>
        <v>93.24127160265499</v>
      </c>
      <c r="AH106" s="556">
        <v>1</v>
      </c>
      <c r="AI106" s="232">
        <v>1</v>
      </c>
      <c r="AJ106" s="232">
        <v>1</v>
      </c>
      <c r="AK106" s="232">
        <v>1</v>
      </c>
      <c r="AL106" s="232">
        <v>1</v>
      </c>
      <c r="AM106" s="232">
        <v>1</v>
      </c>
      <c r="AN106" s="232">
        <v>1</v>
      </c>
      <c r="AO106" s="232">
        <v>1</v>
      </c>
      <c r="AP106" s="232">
        <v>1</v>
      </c>
      <c r="AQ106" s="232">
        <v>1</v>
      </c>
      <c r="AR106" s="232">
        <v>1</v>
      </c>
      <c r="AS106" s="232">
        <v>1</v>
      </c>
      <c r="AT106" s="232">
        <v>4</v>
      </c>
      <c r="AU106" s="232">
        <v>6</v>
      </c>
      <c r="AV106" s="234">
        <v>7</v>
      </c>
    </row>
    <row r="107" spans="2:48" ht="14.45">
      <c r="B107" s="740"/>
      <c r="C107" s="8" t="s">
        <v>199</v>
      </c>
      <c r="D107">
        <v>20974</v>
      </c>
      <c r="E107">
        <v>19688</v>
      </c>
      <c r="F107">
        <v>17393</v>
      </c>
      <c r="G107">
        <v>19034</v>
      </c>
      <c r="H107">
        <v>19283</v>
      </c>
      <c r="I107">
        <v>18485</v>
      </c>
      <c r="J107">
        <v>18986</v>
      </c>
      <c r="K107">
        <v>19181</v>
      </c>
      <c r="L107">
        <v>19958</v>
      </c>
      <c r="M107">
        <v>20228</v>
      </c>
      <c r="N107">
        <v>21033</v>
      </c>
      <c r="O107">
        <v>21151</v>
      </c>
      <c r="P107">
        <v>20862</v>
      </c>
      <c r="Q107">
        <v>20974</v>
      </c>
      <c r="R107">
        <v>21207</v>
      </c>
      <c r="S107" s="555">
        <f>100</f>
        <v>100</v>
      </c>
      <c r="T107" s="72">
        <f t="shared" si="40"/>
        <v>93.868599218079524</v>
      </c>
      <c r="U107" s="72">
        <f t="shared" si="40"/>
        <v>82.926480404310098</v>
      </c>
      <c r="V107" s="72">
        <f t="shared" si="40"/>
        <v>90.750452941737393</v>
      </c>
      <c r="W107" s="72">
        <f t="shared" si="40"/>
        <v>91.937637074473159</v>
      </c>
      <c r="X107" s="72">
        <f t="shared" si="40"/>
        <v>88.132926480404308</v>
      </c>
      <c r="Y107" s="72">
        <f t="shared" si="40"/>
        <v>90.52159816916182</v>
      </c>
      <c r="Z107" s="72">
        <f t="shared" si="40"/>
        <v>91.451320682750065</v>
      </c>
      <c r="AA107" s="72">
        <f t="shared" si="38"/>
        <v>95.15590731381711</v>
      </c>
      <c r="AB107" s="72">
        <f t="shared" si="38"/>
        <v>96.443215409554682</v>
      </c>
      <c r="AC107" s="72">
        <f t="shared" si="38"/>
        <v>100.28130065795747</v>
      </c>
      <c r="AD107" s="72">
        <f t="shared" si="38"/>
        <v>100.84390197387242</v>
      </c>
      <c r="AE107" s="72">
        <f t="shared" ref="AE107:AG107" si="58">P107*100/$D107</f>
        <v>99.466005530657</v>
      </c>
      <c r="AF107" s="72">
        <f t="shared" si="58"/>
        <v>100</v>
      </c>
      <c r="AG107" s="73">
        <f t="shared" si="58"/>
        <v>101.11089920854391</v>
      </c>
      <c r="AH107" s="235"/>
      <c r="AI107" s="236"/>
      <c r="AJ107" s="236"/>
      <c r="AK107" s="236"/>
      <c r="AL107" s="236"/>
      <c r="AM107" s="236"/>
      <c r="AN107" s="236"/>
      <c r="AO107" s="236"/>
      <c r="AP107" s="236"/>
      <c r="AQ107" s="236"/>
      <c r="AR107" s="236"/>
      <c r="AS107" s="236"/>
      <c r="AT107" s="236"/>
      <c r="AU107" s="236"/>
      <c r="AV107" s="237"/>
    </row>
    <row r="108" spans="2:48" ht="15" customHeight="1">
      <c r="B108" s="739" t="s">
        <v>108</v>
      </c>
      <c r="C108" s="1" t="s">
        <v>194</v>
      </c>
      <c r="D108" s="210">
        <v>333</v>
      </c>
      <c r="E108" s="210">
        <v>281</v>
      </c>
      <c r="F108" s="210">
        <v>347</v>
      </c>
      <c r="G108" s="210">
        <v>399</v>
      </c>
      <c r="H108" s="210">
        <v>354</v>
      </c>
      <c r="I108" s="210">
        <v>362</v>
      </c>
      <c r="J108" s="210">
        <v>404</v>
      </c>
      <c r="K108" s="210">
        <v>352</v>
      </c>
      <c r="L108" s="210">
        <v>392</v>
      </c>
      <c r="M108" s="210">
        <v>370</v>
      </c>
      <c r="N108" s="210">
        <v>367</v>
      </c>
      <c r="O108" s="210">
        <v>372</v>
      </c>
      <c r="P108" s="211">
        <v>367</v>
      </c>
      <c r="Q108" s="211">
        <v>369</v>
      </c>
      <c r="R108" s="211">
        <v>376</v>
      </c>
      <c r="S108" s="555">
        <f>100</f>
        <v>100</v>
      </c>
      <c r="T108" s="72">
        <f t="shared" si="40"/>
        <v>84.38438438438439</v>
      </c>
      <c r="U108" s="72">
        <f t="shared" si="40"/>
        <v>104.2042042042042</v>
      </c>
      <c r="V108" s="72">
        <f t="shared" si="40"/>
        <v>119.81981981981981</v>
      </c>
      <c r="W108" s="72">
        <f t="shared" si="40"/>
        <v>106.30630630630631</v>
      </c>
      <c r="X108" s="72">
        <f t="shared" si="40"/>
        <v>108.70870870870871</v>
      </c>
      <c r="Y108" s="72">
        <f t="shared" si="40"/>
        <v>121.32132132132132</v>
      </c>
      <c r="Z108" s="72">
        <f t="shared" si="40"/>
        <v>105.70570570570571</v>
      </c>
      <c r="AA108" s="72">
        <f t="shared" si="38"/>
        <v>117.71771771771772</v>
      </c>
      <c r="AB108" s="72">
        <f t="shared" si="38"/>
        <v>111.11111111111111</v>
      </c>
      <c r="AC108" s="72">
        <f t="shared" si="38"/>
        <v>110.21021021021021</v>
      </c>
      <c r="AD108" s="72">
        <f t="shared" si="38"/>
        <v>111.71171171171171</v>
      </c>
      <c r="AE108" s="72">
        <f t="shared" ref="AE108:AG108" si="59">P108*100/$D108</f>
        <v>110.21021021021021</v>
      </c>
      <c r="AF108" s="72">
        <f t="shared" si="59"/>
        <v>110.81081081081081</v>
      </c>
      <c r="AG108" s="73">
        <f t="shared" si="59"/>
        <v>112.91291291291292</v>
      </c>
      <c r="AH108" s="556">
        <v>1</v>
      </c>
      <c r="AI108" s="232">
        <v>1</v>
      </c>
      <c r="AJ108" s="232">
        <v>1</v>
      </c>
      <c r="AK108" s="232">
        <v>1</v>
      </c>
      <c r="AL108" s="232">
        <v>1</v>
      </c>
      <c r="AM108" s="232">
        <v>1</v>
      </c>
      <c r="AN108" s="232">
        <v>1</v>
      </c>
      <c r="AO108" s="232">
        <v>1</v>
      </c>
      <c r="AP108" s="232">
        <v>1</v>
      </c>
      <c r="AQ108" s="232">
        <v>1</v>
      </c>
      <c r="AR108" s="232">
        <v>1</v>
      </c>
      <c r="AS108" s="232">
        <v>1</v>
      </c>
      <c r="AT108" s="232">
        <v>4</v>
      </c>
      <c r="AU108" s="232">
        <v>6</v>
      </c>
      <c r="AV108" s="234">
        <v>7</v>
      </c>
    </row>
    <row r="109" spans="2:48" ht="14.45">
      <c r="B109" s="739"/>
      <c r="C109" s="1" t="s">
        <v>195</v>
      </c>
      <c r="D109" s="210">
        <v>715</v>
      </c>
      <c r="E109" s="210">
        <v>743</v>
      </c>
      <c r="F109" s="210">
        <v>1034</v>
      </c>
      <c r="G109" s="210">
        <v>948</v>
      </c>
      <c r="H109" s="210">
        <v>750</v>
      </c>
      <c r="I109" s="210">
        <v>828</v>
      </c>
      <c r="J109" s="210">
        <v>840</v>
      </c>
      <c r="K109" s="210">
        <v>782</v>
      </c>
      <c r="L109" s="210">
        <v>822</v>
      </c>
      <c r="M109" s="210">
        <v>616</v>
      </c>
      <c r="N109" s="210">
        <v>813</v>
      </c>
      <c r="O109" s="210">
        <v>951</v>
      </c>
      <c r="P109" s="211">
        <v>957</v>
      </c>
      <c r="Q109" s="211">
        <v>940</v>
      </c>
      <c r="R109" s="211">
        <v>932</v>
      </c>
      <c r="S109" s="555">
        <f>100</f>
        <v>100</v>
      </c>
      <c r="T109" s="72">
        <f t="shared" si="40"/>
        <v>103.91608391608392</v>
      </c>
      <c r="U109" s="72">
        <f t="shared" si="40"/>
        <v>144.61538461538461</v>
      </c>
      <c r="V109" s="72">
        <f t="shared" si="40"/>
        <v>132.58741258741259</v>
      </c>
      <c r="W109" s="72">
        <f t="shared" si="40"/>
        <v>104.89510489510489</v>
      </c>
      <c r="X109" s="72">
        <f t="shared" si="40"/>
        <v>115.8041958041958</v>
      </c>
      <c r="Y109" s="72">
        <f t="shared" si="40"/>
        <v>117.48251748251748</v>
      </c>
      <c r="Z109" s="72">
        <f t="shared" si="40"/>
        <v>109.37062937062937</v>
      </c>
      <c r="AA109" s="72">
        <f t="shared" si="38"/>
        <v>114.96503496503496</v>
      </c>
      <c r="AB109" s="72">
        <f t="shared" si="38"/>
        <v>86.15384615384616</v>
      </c>
      <c r="AC109" s="72">
        <f t="shared" si="38"/>
        <v>113.70629370629371</v>
      </c>
      <c r="AD109" s="72">
        <f t="shared" si="38"/>
        <v>133.00699300699301</v>
      </c>
      <c r="AE109" s="72">
        <f t="shared" ref="AE109:AG109" si="60">P109*100/$D109</f>
        <v>133.84615384615384</v>
      </c>
      <c r="AF109" s="72">
        <f t="shared" si="60"/>
        <v>131.46853146853147</v>
      </c>
      <c r="AG109" s="73">
        <f t="shared" si="60"/>
        <v>130.34965034965035</v>
      </c>
      <c r="AH109" s="556">
        <v>1</v>
      </c>
      <c r="AI109" s="232">
        <v>1</v>
      </c>
      <c r="AJ109" s="232">
        <v>1</v>
      </c>
      <c r="AK109" s="232">
        <v>1</v>
      </c>
      <c r="AL109" s="232">
        <v>1</v>
      </c>
      <c r="AM109" s="232">
        <v>1</v>
      </c>
      <c r="AN109" s="232">
        <v>1</v>
      </c>
      <c r="AO109" s="232">
        <v>1</v>
      </c>
      <c r="AP109" s="232">
        <v>1</v>
      </c>
      <c r="AQ109" s="232">
        <v>1</v>
      </c>
      <c r="AR109" s="232">
        <v>1</v>
      </c>
      <c r="AS109" s="232">
        <v>1</v>
      </c>
      <c r="AT109" s="232">
        <v>4</v>
      </c>
      <c r="AU109" s="232">
        <v>6</v>
      </c>
      <c r="AV109" s="234">
        <v>7</v>
      </c>
    </row>
    <row r="110" spans="2:48" ht="14.45">
      <c r="B110" s="739"/>
      <c r="C110" s="1" t="s">
        <v>196</v>
      </c>
      <c r="D110" s="210">
        <v>2779</v>
      </c>
      <c r="E110" s="210">
        <v>3033</v>
      </c>
      <c r="F110" s="210">
        <v>2656</v>
      </c>
      <c r="G110" s="210">
        <v>3521</v>
      </c>
      <c r="H110" s="210">
        <v>2544</v>
      </c>
      <c r="I110" s="210">
        <v>2641</v>
      </c>
      <c r="J110" s="210">
        <v>2951</v>
      </c>
      <c r="K110" s="210">
        <v>3471</v>
      </c>
      <c r="L110" s="210">
        <v>3085</v>
      </c>
      <c r="M110" s="210">
        <v>3390</v>
      </c>
      <c r="N110" s="210">
        <v>3118</v>
      </c>
      <c r="O110" s="210">
        <v>2973</v>
      </c>
      <c r="P110" s="211">
        <v>2912</v>
      </c>
      <c r="Q110" s="211">
        <v>2950</v>
      </c>
      <c r="R110" s="211">
        <v>3000</v>
      </c>
      <c r="S110" s="555">
        <f>100</f>
        <v>100</v>
      </c>
      <c r="T110" s="72">
        <f t="shared" si="40"/>
        <v>109.13997840949982</v>
      </c>
      <c r="U110" s="72">
        <f t="shared" si="40"/>
        <v>95.573947463116227</v>
      </c>
      <c r="V110" s="72">
        <f t="shared" si="40"/>
        <v>126.70025188916877</v>
      </c>
      <c r="W110" s="72">
        <f t="shared" si="40"/>
        <v>91.543720762864339</v>
      </c>
      <c r="X110" s="72">
        <f t="shared" si="40"/>
        <v>95.034184958618212</v>
      </c>
      <c r="Y110" s="72">
        <f t="shared" si="40"/>
        <v>106.18927671824397</v>
      </c>
      <c r="Z110" s="72">
        <f t="shared" si="40"/>
        <v>124.90104354084202</v>
      </c>
      <c r="AA110" s="72">
        <f t="shared" si="38"/>
        <v>111.01115509175962</v>
      </c>
      <c r="AB110" s="72">
        <f t="shared" si="38"/>
        <v>121.98632601655272</v>
      </c>
      <c r="AC110" s="72">
        <f t="shared" si="38"/>
        <v>112.19863260165528</v>
      </c>
      <c r="AD110" s="72">
        <f t="shared" si="38"/>
        <v>106.98092839150773</v>
      </c>
      <c r="AE110" s="72">
        <f t="shared" ref="AE110:AG110" si="61">P110*100/$D110</f>
        <v>104.78589420654912</v>
      </c>
      <c r="AF110" s="72">
        <f t="shared" si="61"/>
        <v>106.15329255127743</v>
      </c>
      <c r="AG110" s="73">
        <f t="shared" si="61"/>
        <v>107.95250089960417</v>
      </c>
      <c r="AH110" s="556">
        <v>1</v>
      </c>
      <c r="AI110" s="232">
        <v>1</v>
      </c>
      <c r="AJ110" s="232">
        <v>1</v>
      </c>
      <c r="AK110" s="232">
        <v>1</v>
      </c>
      <c r="AL110" s="232">
        <v>1</v>
      </c>
      <c r="AM110" s="232">
        <v>1</v>
      </c>
      <c r="AN110" s="232">
        <v>1</v>
      </c>
      <c r="AO110" s="232">
        <v>1</v>
      </c>
      <c r="AP110" s="232">
        <v>1</v>
      </c>
      <c r="AQ110" s="232">
        <v>1</v>
      </c>
      <c r="AR110" s="232">
        <v>1</v>
      </c>
      <c r="AS110" s="232">
        <v>1</v>
      </c>
      <c r="AT110" s="232">
        <v>4</v>
      </c>
      <c r="AU110" s="232">
        <v>6</v>
      </c>
      <c r="AV110" s="234">
        <v>7</v>
      </c>
    </row>
    <row r="111" spans="2:48" ht="14.45">
      <c r="B111" s="739"/>
      <c r="C111" s="1" t="s">
        <v>197</v>
      </c>
      <c r="D111" s="210">
        <v>12489</v>
      </c>
      <c r="E111" s="210">
        <v>12476</v>
      </c>
      <c r="F111" s="210">
        <v>12632</v>
      </c>
      <c r="G111" s="210">
        <v>10223</v>
      </c>
      <c r="H111" s="210">
        <v>9045</v>
      </c>
      <c r="I111" s="210">
        <v>8490</v>
      </c>
      <c r="J111" s="210">
        <v>8262</v>
      </c>
      <c r="K111" s="210">
        <v>8139</v>
      </c>
      <c r="L111" s="210">
        <v>8387</v>
      </c>
      <c r="M111" s="210">
        <v>8571</v>
      </c>
      <c r="N111" s="210">
        <v>8837</v>
      </c>
      <c r="O111" s="210">
        <v>9334</v>
      </c>
      <c r="P111" s="211">
        <v>9381</v>
      </c>
      <c r="Q111" s="211">
        <v>9138</v>
      </c>
      <c r="R111" s="211">
        <v>9068</v>
      </c>
      <c r="S111" s="555">
        <f>100</f>
        <v>100</v>
      </c>
      <c r="T111" s="72">
        <f t="shared" si="40"/>
        <v>99.895908399391459</v>
      </c>
      <c r="U111" s="72">
        <f t="shared" si="40"/>
        <v>101.14500760669389</v>
      </c>
      <c r="V111" s="72">
        <f t="shared" si="40"/>
        <v>81.856033309312195</v>
      </c>
      <c r="W111" s="72">
        <f t="shared" si="40"/>
        <v>72.423732884938744</v>
      </c>
      <c r="X111" s="72">
        <f t="shared" si="40"/>
        <v>67.979822243574347</v>
      </c>
      <c r="Y111" s="72">
        <f t="shared" si="40"/>
        <v>66.154215709824641</v>
      </c>
      <c r="Z111" s="72">
        <f t="shared" si="40"/>
        <v>65.16934902714388</v>
      </c>
      <c r="AA111" s="72">
        <f t="shared" si="38"/>
        <v>67.155096484906721</v>
      </c>
      <c r="AB111" s="72">
        <f t="shared" si="38"/>
        <v>68.628392985827531</v>
      </c>
      <c r="AC111" s="72">
        <f t="shared" si="38"/>
        <v>70.758267275202172</v>
      </c>
      <c r="AD111" s="72">
        <f t="shared" si="38"/>
        <v>74.7377692369285</v>
      </c>
      <c r="AE111" s="72">
        <f t="shared" ref="AE111:AG111" si="62">P111*100/$D111</f>
        <v>75.114100408359363</v>
      </c>
      <c r="AF111" s="72">
        <f t="shared" si="62"/>
        <v>73.168388181599809</v>
      </c>
      <c r="AG111" s="73">
        <f t="shared" si="62"/>
        <v>72.607894947553845</v>
      </c>
      <c r="AH111" s="556">
        <v>1</v>
      </c>
      <c r="AI111" s="232">
        <v>1</v>
      </c>
      <c r="AJ111" s="232">
        <v>1</v>
      </c>
      <c r="AK111" s="232">
        <v>1</v>
      </c>
      <c r="AL111" s="232">
        <v>1</v>
      </c>
      <c r="AM111" s="232">
        <v>1</v>
      </c>
      <c r="AN111" s="232">
        <v>1</v>
      </c>
      <c r="AO111" s="232">
        <v>1</v>
      </c>
      <c r="AP111" s="232">
        <v>1</v>
      </c>
      <c r="AQ111" s="232">
        <v>1</v>
      </c>
      <c r="AR111" s="232">
        <v>1</v>
      </c>
      <c r="AS111" s="232">
        <v>1</v>
      </c>
      <c r="AT111" s="232">
        <v>4</v>
      </c>
      <c r="AU111" s="232">
        <v>6</v>
      </c>
      <c r="AV111" s="234">
        <v>7</v>
      </c>
    </row>
    <row r="112" spans="2:48" ht="14.45">
      <c r="B112" s="739"/>
      <c r="C112" s="1" t="s">
        <v>198</v>
      </c>
      <c r="D112" s="210">
        <v>16316</v>
      </c>
      <c r="E112" s="210">
        <v>16533</v>
      </c>
      <c r="F112" s="210">
        <v>16669</v>
      </c>
      <c r="G112" s="210">
        <v>15091</v>
      </c>
      <c r="H112" s="210">
        <v>12693</v>
      </c>
      <c r="I112" s="210">
        <v>12321</v>
      </c>
      <c r="J112" s="210">
        <v>12457</v>
      </c>
      <c r="K112" s="210">
        <v>12744</v>
      </c>
      <c r="L112" s="210">
        <v>12686</v>
      </c>
      <c r="M112" s="210">
        <v>12947</v>
      </c>
      <c r="N112" s="210">
        <v>13135</v>
      </c>
      <c r="O112" s="210">
        <v>13630</v>
      </c>
      <c r="P112" s="211">
        <v>13617</v>
      </c>
      <c r="Q112" s="211">
        <v>13397</v>
      </c>
      <c r="R112" s="211">
        <v>13376</v>
      </c>
      <c r="S112" s="555">
        <f>100</f>
        <v>100</v>
      </c>
      <c r="T112" s="72">
        <f t="shared" si="40"/>
        <v>101.32998283893112</v>
      </c>
      <c r="U112" s="72">
        <f t="shared" si="40"/>
        <v>102.1635204707036</v>
      </c>
      <c r="V112" s="72">
        <f t="shared" si="40"/>
        <v>92.49203236087277</v>
      </c>
      <c r="W112" s="72">
        <f t="shared" si="40"/>
        <v>77.794802647707769</v>
      </c>
      <c r="X112" s="72">
        <f t="shared" si="40"/>
        <v>75.514832066683013</v>
      </c>
      <c r="Y112" s="72">
        <f t="shared" si="40"/>
        <v>76.3483696984555</v>
      </c>
      <c r="Z112" s="72">
        <f t="shared" si="40"/>
        <v>78.107379259622462</v>
      </c>
      <c r="AA112" s="72">
        <f t="shared" si="38"/>
        <v>77.751899975484193</v>
      </c>
      <c r="AB112" s="72">
        <f t="shared" si="38"/>
        <v>79.351556754106397</v>
      </c>
      <c r="AC112" s="72">
        <f t="shared" si="38"/>
        <v>80.503799950968371</v>
      </c>
      <c r="AD112" s="72">
        <f t="shared" si="38"/>
        <v>83.537631772493256</v>
      </c>
      <c r="AE112" s="72">
        <f t="shared" ref="AE112:AG112" si="63">P112*100/$D112</f>
        <v>83.457955381220884</v>
      </c>
      <c r="AF112" s="72">
        <f t="shared" si="63"/>
        <v>82.109585682765385</v>
      </c>
      <c r="AG112" s="73">
        <f t="shared" si="63"/>
        <v>81.980877666094628</v>
      </c>
      <c r="AH112" s="556">
        <v>1</v>
      </c>
      <c r="AI112" s="232">
        <v>1</v>
      </c>
      <c r="AJ112" s="232">
        <v>1</v>
      </c>
      <c r="AK112" s="232">
        <v>1</v>
      </c>
      <c r="AL112" s="232">
        <v>1</v>
      </c>
      <c r="AM112" s="232">
        <v>1</v>
      </c>
      <c r="AN112" s="232">
        <v>1</v>
      </c>
      <c r="AO112" s="232">
        <v>1</v>
      </c>
      <c r="AP112" s="232">
        <v>1</v>
      </c>
      <c r="AQ112" s="232">
        <v>1</v>
      </c>
      <c r="AR112" s="232">
        <v>1</v>
      </c>
      <c r="AS112" s="232">
        <v>1</v>
      </c>
      <c r="AT112" s="232">
        <v>4</v>
      </c>
      <c r="AU112" s="232">
        <v>6</v>
      </c>
      <c r="AV112" s="234">
        <v>7</v>
      </c>
    </row>
    <row r="113" spans="2:48" ht="14.45">
      <c r="B113" s="740"/>
      <c r="C113" s="8" t="s">
        <v>199</v>
      </c>
      <c r="D113">
        <v>3827</v>
      </c>
      <c r="E113">
        <v>4057</v>
      </c>
      <c r="F113">
        <v>4037</v>
      </c>
      <c r="G113">
        <v>4868</v>
      </c>
      <c r="H113">
        <v>3648</v>
      </c>
      <c r="I113">
        <v>3831</v>
      </c>
      <c r="J113">
        <v>4195</v>
      </c>
      <c r="K113">
        <v>4605</v>
      </c>
      <c r="L113">
        <v>4299</v>
      </c>
      <c r="M113">
        <v>4376</v>
      </c>
      <c r="N113">
        <v>4298</v>
      </c>
      <c r="O113">
        <v>4296</v>
      </c>
      <c r="P113">
        <v>4236</v>
      </c>
      <c r="Q113">
        <v>4259</v>
      </c>
      <c r="R113">
        <v>4308</v>
      </c>
      <c r="S113" s="555">
        <f>100</f>
        <v>100</v>
      </c>
      <c r="T113" s="72">
        <f t="shared" si="40"/>
        <v>106.0099294486543</v>
      </c>
      <c r="U113" s="72">
        <f t="shared" si="40"/>
        <v>105.48732688790174</v>
      </c>
      <c r="V113" s="72">
        <f t="shared" si="40"/>
        <v>127.20146328717011</v>
      </c>
      <c r="W113" s="72">
        <f t="shared" si="40"/>
        <v>95.322707081264696</v>
      </c>
      <c r="X113" s="72">
        <f t="shared" si="40"/>
        <v>100.10452051215051</v>
      </c>
      <c r="Y113" s="72">
        <f t="shared" si="40"/>
        <v>109.61588711784688</v>
      </c>
      <c r="Z113" s="72">
        <f t="shared" si="40"/>
        <v>120.32923961327411</v>
      </c>
      <c r="AA113" s="72">
        <f t="shared" si="38"/>
        <v>112.33342043376012</v>
      </c>
      <c r="AB113" s="72">
        <f t="shared" si="38"/>
        <v>114.34544029265743</v>
      </c>
      <c r="AC113" s="72">
        <f t="shared" si="38"/>
        <v>112.3072903057225</v>
      </c>
      <c r="AD113" s="72">
        <f t="shared" si="38"/>
        <v>112.25503004964725</v>
      </c>
      <c r="AE113" s="72">
        <f t="shared" ref="AE113:AG113" si="64">P113*100/$D113</f>
        <v>110.68722236738959</v>
      </c>
      <c r="AF113" s="72">
        <f t="shared" si="64"/>
        <v>111.28821531225503</v>
      </c>
      <c r="AG113" s="73">
        <f t="shared" si="64"/>
        <v>112.56859158609878</v>
      </c>
      <c r="AH113" s="235"/>
      <c r="AI113" s="236"/>
      <c r="AJ113" s="236"/>
      <c r="AK113" s="236"/>
      <c r="AL113" s="236"/>
      <c r="AM113" s="236"/>
      <c r="AN113" s="236"/>
      <c r="AO113" s="236"/>
      <c r="AP113" s="236"/>
      <c r="AQ113" s="236"/>
      <c r="AR113" s="236"/>
      <c r="AS113" s="236"/>
      <c r="AT113" s="236"/>
      <c r="AU113" s="236"/>
      <c r="AV113" s="237"/>
    </row>
    <row r="114" spans="2:48" ht="15" customHeight="1">
      <c r="B114" s="739" t="s">
        <v>116</v>
      </c>
      <c r="C114" s="1" t="s">
        <v>194</v>
      </c>
      <c r="D114" s="210">
        <v>2458</v>
      </c>
      <c r="E114" s="210">
        <v>2810</v>
      </c>
      <c r="F114" s="210">
        <v>2942</v>
      </c>
      <c r="G114" s="210">
        <v>2982</v>
      </c>
      <c r="H114" s="210">
        <v>2621</v>
      </c>
      <c r="I114" s="210">
        <v>2669</v>
      </c>
      <c r="J114" s="210">
        <v>2821</v>
      </c>
      <c r="K114" s="210">
        <v>2700</v>
      </c>
      <c r="L114" s="210">
        <v>2648</v>
      </c>
      <c r="M114" s="210">
        <v>2607</v>
      </c>
      <c r="N114" s="210">
        <v>2608</v>
      </c>
      <c r="O114" s="210">
        <v>2511</v>
      </c>
      <c r="P114" s="211">
        <v>2478</v>
      </c>
      <c r="Q114" s="211">
        <v>2493</v>
      </c>
      <c r="R114" s="211">
        <v>2538</v>
      </c>
      <c r="S114" s="555">
        <f>100</f>
        <v>100</v>
      </c>
      <c r="T114" s="72">
        <f t="shared" si="40"/>
        <v>114.32058584214809</v>
      </c>
      <c r="U114" s="72">
        <f t="shared" si="40"/>
        <v>119.69080553295362</v>
      </c>
      <c r="V114" s="72">
        <f t="shared" si="40"/>
        <v>121.31814483319772</v>
      </c>
      <c r="W114" s="72">
        <f t="shared" si="40"/>
        <v>106.63140764849472</v>
      </c>
      <c r="X114" s="72">
        <f t="shared" si="40"/>
        <v>108.58421480878764</v>
      </c>
      <c r="Y114" s="72">
        <f t="shared" si="40"/>
        <v>114.76810414971521</v>
      </c>
      <c r="Z114" s="72">
        <f t="shared" si="40"/>
        <v>109.84540276647681</v>
      </c>
      <c r="AA114" s="72">
        <f t="shared" si="38"/>
        <v>107.72986167615947</v>
      </c>
      <c r="AB114" s="72">
        <f t="shared" si="38"/>
        <v>106.06183889340927</v>
      </c>
      <c r="AC114" s="72">
        <f t="shared" si="38"/>
        <v>106.10252237591538</v>
      </c>
      <c r="AD114" s="72">
        <f t="shared" si="38"/>
        <v>102.15622457282343</v>
      </c>
      <c r="AE114" s="72">
        <f t="shared" ref="AE114:AG114" si="65">P114*100/$D114</f>
        <v>100.81366965012205</v>
      </c>
      <c r="AF114" s="72">
        <f t="shared" si="65"/>
        <v>101.42392188771359</v>
      </c>
      <c r="AG114" s="73">
        <f t="shared" si="65"/>
        <v>103.25467860048821</v>
      </c>
      <c r="AH114" s="556">
        <v>1</v>
      </c>
      <c r="AI114" s="232">
        <v>1</v>
      </c>
      <c r="AJ114" s="232">
        <v>1</v>
      </c>
      <c r="AK114" s="232">
        <v>1</v>
      </c>
      <c r="AL114" s="232">
        <v>1</v>
      </c>
      <c r="AM114" s="232">
        <v>1</v>
      </c>
      <c r="AN114" s="232">
        <v>1</v>
      </c>
      <c r="AO114" s="232">
        <v>1</v>
      </c>
      <c r="AP114" s="232">
        <v>1</v>
      </c>
      <c r="AQ114" s="232">
        <v>1</v>
      </c>
      <c r="AR114" s="232">
        <v>1</v>
      </c>
      <c r="AS114" s="232">
        <v>1</v>
      </c>
      <c r="AT114" s="232">
        <v>4</v>
      </c>
      <c r="AU114" s="232">
        <v>6</v>
      </c>
      <c r="AV114" s="234">
        <v>7</v>
      </c>
    </row>
    <row r="115" spans="2:48" ht="14.45">
      <c r="B115" s="739"/>
      <c r="C115" s="1" t="s">
        <v>195</v>
      </c>
      <c r="D115" s="210">
        <v>8869</v>
      </c>
      <c r="E115" s="210">
        <v>7950</v>
      </c>
      <c r="F115" s="210">
        <v>7509</v>
      </c>
      <c r="G115" s="210">
        <v>7884</v>
      </c>
      <c r="H115" s="210">
        <v>7505</v>
      </c>
      <c r="I115" s="210">
        <v>7658</v>
      </c>
      <c r="J115" s="210">
        <v>7384</v>
      </c>
      <c r="K115" s="210">
        <v>7641</v>
      </c>
      <c r="L115" s="210">
        <v>7327</v>
      </c>
      <c r="M115" s="210">
        <v>7709</v>
      </c>
      <c r="N115" s="210">
        <v>7466</v>
      </c>
      <c r="O115" s="210">
        <v>7506</v>
      </c>
      <c r="P115" s="211">
        <v>7557</v>
      </c>
      <c r="Q115" s="211">
        <v>7424</v>
      </c>
      <c r="R115" s="211">
        <v>7360</v>
      </c>
      <c r="S115" s="555">
        <f>100</f>
        <v>100</v>
      </c>
      <c r="T115" s="72">
        <f t="shared" si="40"/>
        <v>89.638065170819715</v>
      </c>
      <c r="U115" s="72">
        <f t="shared" si="40"/>
        <v>84.665689480211981</v>
      </c>
      <c r="V115" s="72">
        <f t="shared" si="40"/>
        <v>88.893900101477058</v>
      </c>
      <c r="W115" s="72">
        <f t="shared" si="40"/>
        <v>84.620588566918485</v>
      </c>
      <c r="X115" s="72">
        <f t="shared" si="40"/>
        <v>86.345698500394633</v>
      </c>
      <c r="Y115" s="72">
        <f t="shared" si="40"/>
        <v>83.256285939790274</v>
      </c>
      <c r="Z115" s="72">
        <f t="shared" si="40"/>
        <v>86.15401961889728</v>
      </c>
      <c r="AA115" s="72">
        <f t="shared" si="38"/>
        <v>82.613597925357993</v>
      </c>
      <c r="AB115" s="72">
        <f t="shared" si="38"/>
        <v>86.920735144886677</v>
      </c>
      <c r="AC115" s="72">
        <f t="shared" si="38"/>
        <v>84.180854662306913</v>
      </c>
      <c r="AD115" s="72">
        <f t="shared" si="38"/>
        <v>84.631863795241856</v>
      </c>
      <c r="AE115" s="72">
        <f t="shared" ref="AE115:AG115" si="66">P115*100/$D115</f>
        <v>85.2069004397339</v>
      </c>
      <c r="AF115" s="72">
        <f t="shared" si="66"/>
        <v>83.707295072725216</v>
      </c>
      <c r="AG115" s="73">
        <f t="shared" si="66"/>
        <v>82.985680460029315</v>
      </c>
      <c r="AH115" s="556">
        <v>1</v>
      </c>
      <c r="AI115" s="232">
        <v>1</v>
      </c>
      <c r="AJ115" s="232">
        <v>1</v>
      </c>
      <c r="AK115" s="232">
        <v>1</v>
      </c>
      <c r="AL115" s="232">
        <v>1</v>
      </c>
      <c r="AM115" s="232">
        <v>1</v>
      </c>
      <c r="AN115" s="232">
        <v>1</v>
      </c>
      <c r="AO115" s="232">
        <v>1</v>
      </c>
      <c r="AP115" s="232">
        <v>1</v>
      </c>
      <c r="AQ115" s="232">
        <v>1</v>
      </c>
      <c r="AR115" s="232">
        <v>1</v>
      </c>
      <c r="AS115" s="232">
        <v>1</v>
      </c>
      <c r="AT115" s="232">
        <v>4</v>
      </c>
      <c r="AU115" s="232">
        <v>6</v>
      </c>
      <c r="AV115" s="234">
        <v>7</v>
      </c>
    </row>
    <row r="116" spans="2:48" ht="14.45">
      <c r="B116" s="739"/>
      <c r="C116" s="1" t="s">
        <v>196</v>
      </c>
      <c r="D116" s="210">
        <v>14940</v>
      </c>
      <c r="E116" s="210">
        <v>14249</v>
      </c>
      <c r="F116" s="210">
        <v>13379</v>
      </c>
      <c r="G116" s="210">
        <v>13300</v>
      </c>
      <c r="H116" s="210">
        <v>14621</v>
      </c>
      <c r="I116" s="210">
        <v>14406</v>
      </c>
      <c r="J116" s="210">
        <v>14775</v>
      </c>
      <c r="K116" s="210">
        <v>14902</v>
      </c>
      <c r="L116" s="210">
        <v>16073</v>
      </c>
      <c r="M116" s="210">
        <v>16554</v>
      </c>
      <c r="N116" s="210">
        <v>16449</v>
      </c>
      <c r="O116" s="210">
        <v>16856</v>
      </c>
      <c r="P116" s="211">
        <v>16512</v>
      </c>
      <c r="Q116" s="211">
        <v>16729</v>
      </c>
      <c r="R116" s="211">
        <v>17013</v>
      </c>
      <c r="S116" s="555">
        <f>100</f>
        <v>100</v>
      </c>
      <c r="T116" s="72">
        <f t="shared" si="40"/>
        <v>95.374832663989295</v>
      </c>
      <c r="U116" s="72">
        <f t="shared" si="40"/>
        <v>89.551539491298527</v>
      </c>
      <c r="V116" s="72">
        <f t="shared" si="40"/>
        <v>89.022757697456498</v>
      </c>
      <c r="W116" s="72">
        <f t="shared" si="40"/>
        <v>97.86479250334672</v>
      </c>
      <c r="X116" s="72">
        <f t="shared" si="40"/>
        <v>96.425702811244975</v>
      </c>
      <c r="Y116" s="72">
        <f t="shared" si="40"/>
        <v>98.895582329317264</v>
      </c>
      <c r="Z116" s="72">
        <f t="shared" si="40"/>
        <v>99.745649263721546</v>
      </c>
      <c r="AA116" s="72">
        <f t="shared" si="38"/>
        <v>107.58366800535475</v>
      </c>
      <c r="AB116" s="72">
        <f t="shared" si="38"/>
        <v>110.80321285140562</v>
      </c>
      <c r="AC116" s="72">
        <f t="shared" si="38"/>
        <v>110.10040160642571</v>
      </c>
      <c r="AD116" s="72">
        <f t="shared" si="38"/>
        <v>112.82463186077644</v>
      </c>
      <c r="AE116" s="72">
        <f t="shared" ref="AE116:AG116" si="67">P116*100/$D116</f>
        <v>110.52208835341365</v>
      </c>
      <c r="AF116" s="72">
        <f t="shared" si="67"/>
        <v>111.97456492637215</v>
      </c>
      <c r="AG116" s="73">
        <f t="shared" si="67"/>
        <v>113.87550200803213</v>
      </c>
      <c r="AH116" s="556">
        <v>1</v>
      </c>
      <c r="AI116" s="232">
        <v>1</v>
      </c>
      <c r="AJ116" s="232">
        <v>1</v>
      </c>
      <c r="AK116" s="232">
        <v>1</v>
      </c>
      <c r="AL116" s="232">
        <v>1</v>
      </c>
      <c r="AM116" s="232">
        <v>1</v>
      </c>
      <c r="AN116" s="232">
        <v>1</v>
      </c>
      <c r="AO116" s="232">
        <v>1</v>
      </c>
      <c r="AP116" s="232">
        <v>1</v>
      </c>
      <c r="AQ116" s="232">
        <v>1</v>
      </c>
      <c r="AR116" s="232">
        <v>1</v>
      </c>
      <c r="AS116" s="232">
        <v>1</v>
      </c>
      <c r="AT116" s="232">
        <v>4</v>
      </c>
      <c r="AU116" s="232">
        <v>6</v>
      </c>
      <c r="AV116" s="234">
        <v>7</v>
      </c>
    </row>
    <row r="117" spans="2:48" ht="14.45">
      <c r="B117" s="739"/>
      <c r="C117" s="1" t="s">
        <v>197</v>
      </c>
      <c r="D117" s="210">
        <v>7000</v>
      </c>
      <c r="E117" s="210">
        <v>6501</v>
      </c>
      <c r="F117" s="210">
        <v>6458</v>
      </c>
      <c r="G117" s="210">
        <v>6276</v>
      </c>
      <c r="H117" s="210">
        <v>5606</v>
      </c>
      <c r="I117" s="210">
        <v>5430</v>
      </c>
      <c r="J117" s="210">
        <v>5277</v>
      </c>
      <c r="K117" s="210">
        <v>5720</v>
      </c>
      <c r="L117" s="210">
        <v>5806</v>
      </c>
      <c r="M117" s="210">
        <v>6404</v>
      </c>
      <c r="N117" s="210">
        <v>6277</v>
      </c>
      <c r="O117" s="210">
        <v>6382</v>
      </c>
      <c r="P117" s="211">
        <v>6414</v>
      </c>
      <c r="Q117" s="211">
        <v>6248</v>
      </c>
      <c r="R117" s="211">
        <v>6200</v>
      </c>
      <c r="S117" s="555">
        <f>100</f>
        <v>100</v>
      </c>
      <c r="T117" s="72">
        <f t="shared" si="40"/>
        <v>92.871428571428567</v>
      </c>
      <c r="U117" s="72">
        <f t="shared" si="40"/>
        <v>92.257142857142853</v>
      </c>
      <c r="V117" s="72">
        <f t="shared" si="40"/>
        <v>89.657142857142858</v>
      </c>
      <c r="W117" s="72">
        <f t="shared" si="40"/>
        <v>80.085714285714289</v>
      </c>
      <c r="X117" s="72">
        <f t="shared" si="40"/>
        <v>77.571428571428569</v>
      </c>
      <c r="Y117" s="72">
        <f t="shared" si="40"/>
        <v>75.385714285714286</v>
      </c>
      <c r="Z117" s="72">
        <f t="shared" si="40"/>
        <v>81.714285714285708</v>
      </c>
      <c r="AA117" s="72">
        <f t="shared" si="38"/>
        <v>82.942857142857136</v>
      </c>
      <c r="AB117" s="72">
        <f t="shared" si="38"/>
        <v>91.48571428571428</v>
      </c>
      <c r="AC117" s="72">
        <f t="shared" si="38"/>
        <v>89.671428571428578</v>
      </c>
      <c r="AD117" s="72">
        <f t="shared" si="38"/>
        <v>91.171428571428578</v>
      </c>
      <c r="AE117" s="72">
        <f t="shared" ref="AE117:AG117" si="68">P117*100/$D117</f>
        <v>91.628571428571433</v>
      </c>
      <c r="AF117" s="72">
        <f t="shared" si="68"/>
        <v>89.257142857142853</v>
      </c>
      <c r="AG117" s="73">
        <f t="shared" si="68"/>
        <v>88.571428571428569</v>
      </c>
      <c r="AH117" s="556">
        <v>1</v>
      </c>
      <c r="AI117" s="232">
        <v>1</v>
      </c>
      <c r="AJ117" s="232">
        <v>1</v>
      </c>
      <c r="AK117" s="232">
        <v>1</v>
      </c>
      <c r="AL117" s="232">
        <v>1</v>
      </c>
      <c r="AM117" s="232">
        <v>1</v>
      </c>
      <c r="AN117" s="232">
        <v>1</v>
      </c>
      <c r="AO117" s="232">
        <v>1</v>
      </c>
      <c r="AP117" s="232">
        <v>1</v>
      </c>
      <c r="AQ117" s="232">
        <v>1</v>
      </c>
      <c r="AR117" s="232">
        <v>1</v>
      </c>
      <c r="AS117" s="232">
        <v>1</v>
      </c>
      <c r="AT117" s="232">
        <v>4</v>
      </c>
      <c r="AU117" s="232">
        <v>6</v>
      </c>
      <c r="AV117" s="234">
        <v>7</v>
      </c>
    </row>
    <row r="118" spans="2:48" ht="14.45">
      <c r="B118" s="739"/>
      <c r="C118" s="1" t="s">
        <v>198</v>
      </c>
      <c r="D118" s="210">
        <v>33267</v>
      </c>
      <c r="E118" s="210">
        <v>31510</v>
      </c>
      <c r="F118" s="210">
        <v>30288</v>
      </c>
      <c r="G118" s="210">
        <v>30442</v>
      </c>
      <c r="H118" s="210">
        <v>30353</v>
      </c>
      <c r="I118" s="210">
        <v>30163</v>
      </c>
      <c r="J118" s="210">
        <v>30257</v>
      </c>
      <c r="K118" s="210">
        <v>30963</v>
      </c>
      <c r="L118" s="210">
        <v>31854</v>
      </c>
      <c r="M118" s="210">
        <v>33274</v>
      </c>
      <c r="N118" s="210">
        <v>32800</v>
      </c>
      <c r="O118" s="210">
        <v>33255</v>
      </c>
      <c r="P118" s="211">
        <v>32961</v>
      </c>
      <c r="Q118" s="211">
        <v>32894</v>
      </c>
      <c r="R118" s="211">
        <v>33111</v>
      </c>
      <c r="S118" s="555">
        <f>100</f>
        <v>100</v>
      </c>
      <c r="T118" s="72">
        <f t="shared" si="40"/>
        <v>94.718489794691436</v>
      </c>
      <c r="U118" s="72">
        <f t="shared" si="40"/>
        <v>91.045179908016948</v>
      </c>
      <c r="V118" s="72">
        <f t="shared" si="40"/>
        <v>91.508101121231249</v>
      </c>
      <c r="W118" s="72">
        <f t="shared" si="40"/>
        <v>91.240568731776236</v>
      </c>
      <c r="X118" s="72">
        <f t="shared" si="40"/>
        <v>90.669432170018339</v>
      </c>
      <c r="Y118" s="72">
        <f t="shared" si="40"/>
        <v>90.951994468993291</v>
      </c>
      <c r="Z118" s="72">
        <f t="shared" si="40"/>
        <v>93.074217693209491</v>
      </c>
      <c r="AA118" s="72">
        <f t="shared" si="38"/>
        <v>95.752547569663633</v>
      </c>
      <c r="AB118" s="72">
        <f t="shared" si="38"/>
        <v>100.02104187332792</v>
      </c>
      <c r="AC118" s="72">
        <f t="shared" si="38"/>
        <v>98.596206450837172</v>
      </c>
      <c r="AD118" s="72">
        <f t="shared" si="38"/>
        <v>99.96392821715213</v>
      </c>
      <c r="AE118" s="72">
        <f t="shared" ref="AE118:AG118" si="69">P118*100/$D118</f>
        <v>99.08016953737939</v>
      </c>
      <c r="AF118" s="72">
        <f t="shared" si="69"/>
        <v>98.878768749812124</v>
      </c>
      <c r="AG118" s="73">
        <f t="shared" si="69"/>
        <v>99.531066822977721</v>
      </c>
      <c r="AH118" s="556">
        <v>1</v>
      </c>
      <c r="AI118" s="232">
        <v>1</v>
      </c>
      <c r="AJ118" s="232">
        <v>1</v>
      </c>
      <c r="AK118" s="232">
        <v>1</v>
      </c>
      <c r="AL118" s="232">
        <v>1</v>
      </c>
      <c r="AM118" s="232">
        <v>1</v>
      </c>
      <c r="AN118" s="232">
        <v>1</v>
      </c>
      <c r="AO118" s="232">
        <v>1</v>
      </c>
      <c r="AP118" s="232">
        <v>1</v>
      </c>
      <c r="AQ118" s="232">
        <v>1</v>
      </c>
      <c r="AR118" s="232">
        <v>1</v>
      </c>
      <c r="AS118" s="232">
        <v>1</v>
      </c>
      <c r="AT118" s="232">
        <v>4</v>
      </c>
      <c r="AU118" s="232">
        <v>6</v>
      </c>
      <c r="AV118" s="234">
        <v>7</v>
      </c>
    </row>
    <row r="119" spans="2:48" ht="14.45">
      <c r="B119" s="740"/>
      <c r="C119" s="8" t="s">
        <v>199</v>
      </c>
      <c r="D119">
        <v>26267</v>
      </c>
      <c r="E119">
        <v>25009</v>
      </c>
      <c r="F119">
        <v>23830</v>
      </c>
      <c r="G119">
        <v>24166</v>
      </c>
      <c r="H119">
        <v>24747</v>
      </c>
      <c r="I119">
        <v>24733</v>
      </c>
      <c r="J119">
        <v>24980</v>
      </c>
      <c r="K119">
        <v>25243</v>
      </c>
      <c r="L119">
        <v>26048</v>
      </c>
      <c r="M119">
        <v>26870</v>
      </c>
      <c r="N119">
        <v>26523</v>
      </c>
      <c r="O119">
        <v>26873</v>
      </c>
      <c r="P119">
        <v>26547</v>
      </c>
      <c r="Q119">
        <v>26646</v>
      </c>
      <c r="R119">
        <v>26911</v>
      </c>
      <c r="S119" s="555">
        <f>100</f>
        <v>100</v>
      </c>
      <c r="T119" s="72">
        <f t="shared" si="40"/>
        <v>95.210720676133548</v>
      </c>
      <c r="U119" s="72">
        <f t="shared" si="40"/>
        <v>90.722198956866023</v>
      </c>
      <c r="V119" s="72">
        <f t="shared" si="40"/>
        <v>92.001370540982975</v>
      </c>
      <c r="W119" s="72">
        <f t="shared" si="40"/>
        <v>94.21327140518521</v>
      </c>
      <c r="X119" s="72">
        <f t="shared" si="40"/>
        <v>94.159972589180342</v>
      </c>
      <c r="Y119" s="72">
        <f t="shared" si="40"/>
        <v>95.100315985837739</v>
      </c>
      <c r="Z119" s="72">
        <f t="shared" si="40"/>
        <v>96.101572315072147</v>
      </c>
      <c r="AA119" s="72">
        <f t="shared" si="38"/>
        <v>99.166254235352341</v>
      </c>
      <c r="AB119" s="72">
        <f t="shared" si="38"/>
        <v>102.2956561464956</v>
      </c>
      <c r="AC119" s="72">
        <f t="shared" si="38"/>
        <v>100.97460692123197</v>
      </c>
      <c r="AD119" s="72">
        <f t="shared" si="38"/>
        <v>102.30707732135379</v>
      </c>
      <c r="AE119" s="72">
        <f t="shared" ref="AE119:AG119" si="70">P119*100/$D119</f>
        <v>101.06597632009746</v>
      </c>
      <c r="AF119" s="72">
        <f t="shared" si="70"/>
        <v>101.44287509041763</v>
      </c>
      <c r="AG119" s="73">
        <f t="shared" si="70"/>
        <v>102.45174553622417</v>
      </c>
      <c r="AH119" s="235"/>
      <c r="AI119" s="236"/>
      <c r="AJ119" s="236"/>
      <c r="AK119" s="236"/>
      <c r="AL119" s="236"/>
      <c r="AM119" s="236"/>
      <c r="AN119" s="236"/>
      <c r="AO119" s="236"/>
      <c r="AP119" s="236"/>
      <c r="AQ119" s="236"/>
      <c r="AR119" s="236"/>
      <c r="AS119" s="236"/>
      <c r="AT119" s="236"/>
      <c r="AU119" s="236"/>
      <c r="AV119" s="237"/>
    </row>
    <row r="120" spans="2:48" ht="15" customHeight="1">
      <c r="B120" s="739" t="s">
        <v>117</v>
      </c>
      <c r="C120" s="1" t="s">
        <v>194</v>
      </c>
      <c r="D120" s="210">
        <v>3918</v>
      </c>
      <c r="E120" s="210">
        <v>3537</v>
      </c>
      <c r="F120" s="210">
        <v>3585</v>
      </c>
      <c r="G120" s="210">
        <v>3204</v>
      </c>
      <c r="H120" s="210">
        <v>3212</v>
      </c>
      <c r="I120" s="210">
        <v>3221</v>
      </c>
      <c r="J120" s="210">
        <v>3243</v>
      </c>
      <c r="K120" s="210">
        <v>3176</v>
      </c>
      <c r="L120" s="210">
        <v>3333</v>
      </c>
      <c r="M120" s="210">
        <v>3299</v>
      </c>
      <c r="N120" s="210">
        <v>3368</v>
      </c>
      <c r="O120" s="210">
        <v>3406</v>
      </c>
      <c r="P120" s="211">
        <v>3361</v>
      </c>
      <c r="Q120" s="211">
        <v>3381</v>
      </c>
      <c r="R120" s="211">
        <v>3442</v>
      </c>
      <c r="S120" s="555">
        <f>100</f>
        <v>100</v>
      </c>
      <c r="T120" s="72">
        <f t="shared" si="40"/>
        <v>90.275650842266458</v>
      </c>
      <c r="U120" s="72">
        <f t="shared" si="40"/>
        <v>91.500765696784072</v>
      </c>
      <c r="V120" s="72">
        <f t="shared" si="40"/>
        <v>81.77641653905053</v>
      </c>
      <c r="W120" s="72">
        <f t="shared" si="40"/>
        <v>81.980602348136799</v>
      </c>
      <c r="X120" s="72">
        <f t="shared" si="40"/>
        <v>82.210311383358857</v>
      </c>
      <c r="Y120" s="72">
        <f t="shared" si="40"/>
        <v>82.7718223583461</v>
      </c>
      <c r="Z120" s="72">
        <f t="shared" si="40"/>
        <v>81.061766207248596</v>
      </c>
      <c r="AA120" s="72">
        <f t="shared" si="38"/>
        <v>85.068912710566622</v>
      </c>
      <c r="AB120" s="72">
        <f t="shared" si="38"/>
        <v>84.201123021949968</v>
      </c>
      <c r="AC120" s="72">
        <f t="shared" si="38"/>
        <v>85.962225625319036</v>
      </c>
      <c r="AD120" s="72">
        <f t="shared" si="38"/>
        <v>86.932108218478817</v>
      </c>
      <c r="AE120" s="72">
        <f t="shared" ref="AE120:AG120" si="71">P120*100/$D120</f>
        <v>85.783563042368556</v>
      </c>
      <c r="AF120" s="72">
        <f t="shared" si="71"/>
        <v>86.294027565084221</v>
      </c>
      <c r="AG120" s="73">
        <f t="shared" si="71"/>
        <v>87.85094435936702</v>
      </c>
      <c r="AH120" s="556">
        <v>1</v>
      </c>
      <c r="AI120" s="232">
        <v>1</v>
      </c>
      <c r="AJ120" s="232">
        <v>1</v>
      </c>
      <c r="AK120" s="232">
        <v>1</v>
      </c>
      <c r="AL120" s="232">
        <v>1</v>
      </c>
      <c r="AM120" s="232">
        <v>1</v>
      </c>
      <c r="AN120" s="232">
        <v>1</v>
      </c>
      <c r="AO120" s="232">
        <v>1</v>
      </c>
      <c r="AP120" s="232">
        <v>1</v>
      </c>
      <c r="AQ120" s="232">
        <v>1</v>
      </c>
      <c r="AR120" s="232">
        <v>1</v>
      </c>
      <c r="AS120" s="232">
        <v>1</v>
      </c>
      <c r="AT120" s="232">
        <v>4</v>
      </c>
      <c r="AU120" s="232">
        <v>6</v>
      </c>
      <c r="AV120" s="234">
        <v>7</v>
      </c>
    </row>
    <row r="121" spans="2:48" ht="14.45">
      <c r="B121" s="739"/>
      <c r="C121" s="1" t="s">
        <v>195</v>
      </c>
      <c r="D121" s="210">
        <v>5590</v>
      </c>
      <c r="E121" s="210">
        <v>5542</v>
      </c>
      <c r="F121" s="210">
        <v>4574</v>
      </c>
      <c r="G121" s="210">
        <v>4674</v>
      </c>
      <c r="H121" s="210">
        <v>4205</v>
      </c>
      <c r="I121" s="210">
        <v>3944</v>
      </c>
      <c r="J121" s="210">
        <v>3795</v>
      </c>
      <c r="K121" s="210">
        <v>3864</v>
      </c>
      <c r="L121" s="210">
        <v>3654</v>
      </c>
      <c r="M121" s="210">
        <v>3761</v>
      </c>
      <c r="N121" s="210">
        <v>3992</v>
      </c>
      <c r="O121" s="210">
        <v>3873</v>
      </c>
      <c r="P121" s="211">
        <v>3899</v>
      </c>
      <c r="Q121" s="211">
        <v>3830</v>
      </c>
      <c r="R121" s="211">
        <v>3797</v>
      </c>
      <c r="S121" s="555">
        <f>100</f>
        <v>100</v>
      </c>
      <c r="T121" s="72">
        <f t="shared" si="40"/>
        <v>99.141323792486588</v>
      </c>
      <c r="U121" s="72">
        <f t="shared" si="40"/>
        <v>81.824686940966018</v>
      </c>
      <c r="V121" s="72">
        <f t="shared" si="40"/>
        <v>83.613595706618966</v>
      </c>
      <c r="W121" s="72">
        <f t="shared" si="40"/>
        <v>75.223613595706624</v>
      </c>
      <c r="X121" s="72">
        <f t="shared" si="40"/>
        <v>70.554561717352414</v>
      </c>
      <c r="Y121" s="72">
        <f t="shared" si="40"/>
        <v>67.889087656529512</v>
      </c>
      <c r="Z121" s="72">
        <f t="shared" si="40"/>
        <v>69.123434704830061</v>
      </c>
      <c r="AA121" s="72">
        <f t="shared" si="38"/>
        <v>65.366726296958859</v>
      </c>
      <c r="AB121" s="72">
        <f t="shared" si="38"/>
        <v>67.280858676207515</v>
      </c>
      <c r="AC121" s="72">
        <f t="shared" si="38"/>
        <v>71.413237924865825</v>
      </c>
      <c r="AD121" s="72">
        <f t="shared" si="38"/>
        <v>69.284436493738824</v>
      </c>
      <c r="AE121" s="72">
        <f t="shared" ref="AE121:AG121" si="72">P121*100/$D121</f>
        <v>69.749552772808585</v>
      </c>
      <c r="AF121" s="72">
        <f t="shared" si="72"/>
        <v>68.51520572450805</v>
      </c>
      <c r="AG121" s="73">
        <f t="shared" si="72"/>
        <v>67.924865831842581</v>
      </c>
      <c r="AH121" s="556">
        <v>1</v>
      </c>
      <c r="AI121" s="232">
        <v>1</v>
      </c>
      <c r="AJ121" s="232">
        <v>1</v>
      </c>
      <c r="AK121" s="232">
        <v>1</v>
      </c>
      <c r="AL121" s="232">
        <v>1</v>
      </c>
      <c r="AM121" s="232">
        <v>1</v>
      </c>
      <c r="AN121" s="232">
        <v>1</v>
      </c>
      <c r="AO121" s="232">
        <v>1</v>
      </c>
      <c r="AP121" s="232">
        <v>1</v>
      </c>
      <c r="AQ121" s="232">
        <v>1</v>
      </c>
      <c r="AR121" s="232">
        <v>1</v>
      </c>
      <c r="AS121" s="232">
        <v>1</v>
      </c>
      <c r="AT121" s="232">
        <v>4</v>
      </c>
      <c r="AU121" s="232">
        <v>6</v>
      </c>
      <c r="AV121" s="234">
        <v>7</v>
      </c>
    </row>
    <row r="122" spans="2:48" ht="14.45">
      <c r="B122" s="739"/>
      <c r="C122" s="1" t="s">
        <v>196</v>
      </c>
      <c r="D122" s="210">
        <v>7716</v>
      </c>
      <c r="E122" s="210">
        <v>7313</v>
      </c>
      <c r="F122" s="210">
        <v>7414</v>
      </c>
      <c r="G122" s="210">
        <v>6905</v>
      </c>
      <c r="H122" s="210">
        <v>7065</v>
      </c>
      <c r="I122" s="210">
        <v>6515</v>
      </c>
      <c r="J122" s="210">
        <v>6636</v>
      </c>
      <c r="K122" s="210">
        <v>6210</v>
      </c>
      <c r="L122" s="210">
        <v>5913</v>
      </c>
      <c r="M122" s="210">
        <v>6836</v>
      </c>
      <c r="N122" s="210">
        <v>7431</v>
      </c>
      <c r="O122" s="210">
        <v>7077</v>
      </c>
      <c r="P122" s="211">
        <v>6932</v>
      </c>
      <c r="Q122" s="211">
        <v>7023</v>
      </c>
      <c r="R122" s="211">
        <v>7142</v>
      </c>
      <c r="S122" s="555">
        <f>100</f>
        <v>100</v>
      </c>
      <c r="T122" s="72">
        <f t="shared" si="40"/>
        <v>94.777086573354069</v>
      </c>
      <c r="U122" s="72">
        <f t="shared" si="40"/>
        <v>96.086054950751688</v>
      </c>
      <c r="V122" s="72">
        <f t="shared" si="40"/>
        <v>89.489372731985483</v>
      </c>
      <c r="W122" s="72">
        <f t="shared" si="40"/>
        <v>91.562986003110424</v>
      </c>
      <c r="X122" s="72">
        <f t="shared" si="40"/>
        <v>84.434940383618454</v>
      </c>
      <c r="Y122" s="72">
        <f t="shared" si="40"/>
        <v>86.00311041990669</v>
      </c>
      <c r="Z122" s="72">
        <f t="shared" si="40"/>
        <v>80.482115085536549</v>
      </c>
      <c r="AA122" s="72">
        <f t="shared" si="38"/>
        <v>76.632970451010891</v>
      </c>
      <c r="AB122" s="72">
        <f t="shared" si="38"/>
        <v>88.595127008812852</v>
      </c>
      <c r="AC122" s="72">
        <f t="shared" si="38"/>
        <v>96.306376360808713</v>
      </c>
      <c r="AD122" s="72">
        <f t="shared" si="38"/>
        <v>91.718506998444795</v>
      </c>
      <c r="AE122" s="72">
        <f t="shared" ref="AE122:AG122" si="73">P122*100/$D122</f>
        <v>89.839294971487817</v>
      </c>
      <c r="AF122" s="72">
        <f t="shared" si="73"/>
        <v>91.018662519440127</v>
      </c>
      <c r="AG122" s="73">
        <f t="shared" si="73"/>
        <v>92.560912389839288</v>
      </c>
      <c r="AH122" s="556">
        <v>1</v>
      </c>
      <c r="AI122" s="232">
        <v>1</v>
      </c>
      <c r="AJ122" s="232">
        <v>1</v>
      </c>
      <c r="AK122" s="232">
        <v>1</v>
      </c>
      <c r="AL122" s="232">
        <v>1</v>
      </c>
      <c r="AM122" s="232">
        <v>1</v>
      </c>
      <c r="AN122" s="232">
        <v>1</v>
      </c>
      <c r="AO122" s="232">
        <v>1</v>
      </c>
      <c r="AP122" s="232">
        <v>1</v>
      </c>
      <c r="AQ122" s="232">
        <v>1</v>
      </c>
      <c r="AR122" s="232">
        <v>1</v>
      </c>
      <c r="AS122" s="232">
        <v>1</v>
      </c>
      <c r="AT122" s="232">
        <v>4</v>
      </c>
      <c r="AU122" s="232">
        <v>6</v>
      </c>
      <c r="AV122" s="234">
        <v>7</v>
      </c>
    </row>
    <row r="123" spans="2:48" ht="14.45">
      <c r="B123" s="739"/>
      <c r="C123" s="1" t="s">
        <v>197</v>
      </c>
      <c r="D123" s="210">
        <v>12389</v>
      </c>
      <c r="E123" s="210">
        <v>11696</v>
      </c>
      <c r="F123" s="210">
        <v>10897</v>
      </c>
      <c r="G123" s="210">
        <v>11302</v>
      </c>
      <c r="H123" s="210">
        <v>10764</v>
      </c>
      <c r="I123" s="210">
        <v>9932</v>
      </c>
      <c r="J123" s="210">
        <v>7924</v>
      </c>
      <c r="K123" s="210">
        <v>7850</v>
      </c>
      <c r="L123" s="210">
        <v>8152</v>
      </c>
      <c r="M123" s="210">
        <v>7844</v>
      </c>
      <c r="N123" s="210">
        <v>7973</v>
      </c>
      <c r="O123" s="210">
        <v>8621</v>
      </c>
      <c r="P123" s="211">
        <v>8664</v>
      </c>
      <c r="Q123" s="211">
        <v>8439</v>
      </c>
      <c r="R123" s="211">
        <v>8374</v>
      </c>
      <c r="S123" s="555">
        <f>100</f>
        <v>100</v>
      </c>
      <c r="T123" s="72">
        <f t="shared" si="40"/>
        <v>94.406328194365969</v>
      </c>
      <c r="U123" s="72">
        <f t="shared" si="40"/>
        <v>87.957058681088057</v>
      </c>
      <c r="V123" s="72">
        <f t="shared" si="40"/>
        <v>91.226087658406655</v>
      </c>
      <c r="W123" s="72">
        <f t="shared" si="40"/>
        <v>86.883525708289611</v>
      </c>
      <c r="X123" s="72">
        <f t="shared" si="40"/>
        <v>80.167890870933888</v>
      </c>
      <c r="Y123" s="72">
        <f t="shared" si="40"/>
        <v>63.959964484623455</v>
      </c>
      <c r="Z123" s="72">
        <f t="shared" si="40"/>
        <v>63.36266042457018</v>
      </c>
      <c r="AA123" s="72">
        <f t="shared" si="38"/>
        <v>65.800306723706512</v>
      </c>
      <c r="AB123" s="72">
        <f t="shared" si="38"/>
        <v>63.314230365646942</v>
      </c>
      <c r="AC123" s="72">
        <f t="shared" si="38"/>
        <v>64.355476632496575</v>
      </c>
      <c r="AD123" s="72">
        <f t="shared" si="38"/>
        <v>69.585922996206307</v>
      </c>
      <c r="AE123" s="72">
        <f t="shared" ref="AE123:AG123" si="74">P123*100/$D123</f>
        <v>69.933005085156182</v>
      </c>
      <c r="AF123" s="72">
        <f t="shared" si="74"/>
        <v>68.116877875534755</v>
      </c>
      <c r="AG123" s="73">
        <f t="shared" si="74"/>
        <v>67.592218903866339</v>
      </c>
      <c r="AH123" s="556">
        <v>1</v>
      </c>
      <c r="AI123" s="232">
        <v>1</v>
      </c>
      <c r="AJ123" s="232">
        <v>1</v>
      </c>
      <c r="AK123" s="232">
        <v>1</v>
      </c>
      <c r="AL123" s="232">
        <v>1</v>
      </c>
      <c r="AM123" s="232">
        <v>1</v>
      </c>
      <c r="AN123" s="232">
        <v>1</v>
      </c>
      <c r="AO123" s="232">
        <v>1</v>
      </c>
      <c r="AP123" s="232">
        <v>1</v>
      </c>
      <c r="AQ123" s="232">
        <v>1</v>
      </c>
      <c r="AR123" s="232">
        <v>1</v>
      </c>
      <c r="AS123" s="232">
        <v>1</v>
      </c>
      <c r="AT123" s="232">
        <v>4</v>
      </c>
      <c r="AU123" s="232">
        <v>6</v>
      </c>
      <c r="AV123" s="234">
        <v>7</v>
      </c>
    </row>
    <row r="124" spans="2:48" ht="14.45">
      <c r="B124" s="739"/>
      <c r="C124" s="1" t="s">
        <v>198</v>
      </c>
      <c r="D124" s="210">
        <v>29613</v>
      </c>
      <c r="E124" s="210">
        <v>28088</v>
      </c>
      <c r="F124" s="210">
        <v>26470</v>
      </c>
      <c r="G124" s="210">
        <v>26085</v>
      </c>
      <c r="H124" s="210">
        <v>25246</v>
      </c>
      <c r="I124" s="210">
        <v>23612</v>
      </c>
      <c r="J124" s="210">
        <v>21598</v>
      </c>
      <c r="K124" s="210">
        <v>21100</v>
      </c>
      <c r="L124" s="210">
        <v>21052</v>
      </c>
      <c r="M124" s="210">
        <v>21740</v>
      </c>
      <c r="N124" s="210">
        <v>22764</v>
      </c>
      <c r="O124" s="210">
        <v>22977</v>
      </c>
      <c r="P124" s="211">
        <v>22856</v>
      </c>
      <c r="Q124" s="211">
        <v>22673</v>
      </c>
      <c r="R124" s="211">
        <v>22755</v>
      </c>
      <c r="S124" s="555">
        <f>100</f>
        <v>100</v>
      </c>
      <c r="T124" s="72">
        <f t="shared" si="40"/>
        <v>94.850234694222138</v>
      </c>
      <c r="U124" s="72">
        <f t="shared" si="40"/>
        <v>89.386418127173883</v>
      </c>
      <c r="V124" s="72">
        <f t="shared" si="40"/>
        <v>88.086313443420124</v>
      </c>
      <c r="W124" s="72">
        <f t="shared" si="40"/>
        <v>85.253098301421673</v>
      </c>
      <c r="X124" s="72">
        <f t="shared" si="40"/>
        <v>79.735251409853774</v>
      </c>
      <c r="Y124" s="72">
        <f t="shared" si="40"/>
        <v>72.934184310944516</v>
      </c>
      <c r="Z124" s="72">
        <f t="shared" si="40"/>
        <v>71.25249046027082</v>
      </c>
      <c r="AA124" s="72">
        <f t="shared" si="38"/>
        <v>71.090399486711917</v>
      </c>
      <c r="AB124" s="72">
        <f t="shared" si="38"/>
        <v>73.413703441056299</v>
      </c>
      <c r="AC124" s="72">
        <f t="shared" si="38"/>
        <v>76.871644210313036</v>
      </c>
      <c r="AD124" s="72">
        <f t="shared" si="38"/>
        <v>77.590922905480696</v>
      </c>
      <c r="AE124" s="72">
        <f t="shared" ref="AE124:AG124" si="75">P124*100/$D124</f>
        <v>77.182318576300943</v>
      </c>
      <c r="AF124" s="72">
        <f t="shared" si="75"/>
        <v>76.564346739607601</v>
      </c>
      <c r="AG124" s="73">
        <f t="shared" si="75"/>
        <v>76.841252152770736</v>
      </c>
      <c r="AH124" s="556">
        <v>1</v>
      </c>
      <c r="AI124" s="232">
        <v>1</v>
      </c>
      <c r="AJ124" s="232">
        <v>1</v>
      </c>
      <c r="AK124" s="232">
        <v>1</v>
      </c>
      <c r="AL124" s="232">
        <v>1</v>
      </c>
      <c r="AM124" s="232">
        <v>1</v>
      </c>
      <c r="AN124" s="232">
        <v>1</v>
      </c>
      <c r="AO124" s="232">
        <v>1</v>
      </c>
      <c r="AP124" s="232">
        <v>1</v>
      </c>
      <c r="AQ124" s="232">
        <v>1</v>
      </c>
      <c r="AR124" s="232">
        <v>1</v>
      </c>
      <c r="AS124" s="232">
        <v>1</v>
      </c>
      <c r="AT124" s="232">
        <v>4</v>
      </c>
      <c r="AU124" s="232">
        <v>6</v>
      </c>
      <c r="AV124" s="234">
        <v>7</v>
      </c>
    </row>
    <row r="125" spans="2:48" ht="14.45">
      <c r="B125" s="740"/>
      <c r="C125" s="8" t="s">
        <v>199</v>
      </c>
      <c r="D125">
        <v>17224</v>
      </c>
      <c r="E125">
        <v>16392</v>
      </c>
      <c r="F125">
        <v>15573</v>
      </c>
      <c r="G125">
        <v>14783</v>
      </c>
      <c r="H125">
        <v>14482</v>
      </c>
      <c r="I125">
        <v>13680</v>
      </c>
      <c r="J125">
        <v>13674</v>
      </c>
      <c r="K125">
        <v>13250</v>
      </c>
      <c r="L125">
        <v>12900</v>
      </c>
      <c r="M125">
        <v>13896</v>
      </c>
      <c r="N125">
        <v>14791</v>
      </c>
      <c r="O125">
        <v>14356</v>
      </c>
      <c r="P125">
        <v>14192</v>
      </c>
      <c r="Q125">
        <v>14234</v>
      </c>
      <c r="R125">
        <v>14381</v>
      </c>
      <c r="S125" s="555">
        <f>100</f>
        <v>100</v>
      </c>
      <c r="T125" s="72">
        <f t="shared" si="40"/>
        <v>95.169530887134229</v>
      </c>
      <c r="U125" s="72">
        <f t="shared" si="40"/>
        <v>90.41453785415699</v>
      </c>
      <c r="V125" s="72">
        <f t="shared" si="40"/>
        <v>85.827914537854156</v>
      </c>
      <c r="W125" s="72">
        <f t="shared" si="40"/>
        <v>84.08035299581978</v>
      </c>
      <c r="X125" s="72">
        <f t="shared" si="40"/>
        <v>79.424059451927548</v>
      </c>
      <c r="Y125" s="72">
        <f t="shared" si="40"/>
        <v>79.389224338132834</v>
      </c>
      <c r="Z125" s="72">
        <f t="shared" si="40"/>
        <v>76.927542963307019</v>
      </c>
      <c r="AA125" s="72">
        <f t="shared" si="38"/>
        <v>74.895494658615888</v>
      </c>
      <c r="AB125" s="72">
        <f t="shared" si="38"/>
        <v>80.678123548536931</v>
      </c>
      <c r="AC125" s="72">
        <f t="shared" si="38"/>
        <v>85.874361356247093</v>
      </c>
      <c r="AD125" s="72">
        <f t="shared" si="38"/>
        <v>83.348815606130984</v>
      </c>
      <c r="AE125" s="72">
        <f t="shared" ref="AE125:AG125" si="76">P125*100/$D125</f>
        <v>82.396655829075712</v>
      </c>
      <c r="AF125" s="72">
        <f t="shared" si="76"/>
        <v>82.640501625638649</v>
      </c>
      <c r="AG125" s="73">
        <f t="shared" si="76"/>
        <v>83.493961913608914</v>
      </c>
      <c r="AH125" s="235"/>
      <c r="AI125" s="236"/>
      <c r="AJ125" s="236"/>
      <c r="AK125" s="236"/>
      <c r="AL125" s="236"/>
      <c r="AM125" s="236"/>
      <c r="AN125" s="236"/>
      <c r="AO125" s="236"/>
      <c r="AP125" s="236"/>
      <c r="AQ125" s="236"/>
      <c r="AR125" s="236"/>
      <c r="AS125" s="236"/>
      <c r="AT125" s="236"/>
      <c r="AU125" s="236"/>
      <c r="AV125" s="237"/>
    </row>
    <row r="126" spans="2:48" ht="15" customHeight="1">
      <c r="B126" s="739" t="s">
        <v>118</v>
      </c>
      <c r="C126" s="1" t="s">
        <v>194</v>
      </c>
      <c r="D126" s="210">
        <v>643</v>
      </c>
      <c r="E126" s="210">
        <v>787</v>
      </c>
      <c r="F126" s="210">
        <v>720</v>
      </c>
      <c r="G126" s="210">
        <v>703</v>
      </c>
      <c r="H126" s="210">
        <v>622</v>
      </c>
      <c r="I126" s="210">
        <v>747</v>
      </c>
      <c r="J126" s="210">
        <v>643</v>
      </c>
      <c r="K126" s="210">
        <v>663</v>
      </c>
      <c r="L126" s="210">
        <v>708</v>
      </c>
      <c r="M126" s="210">
        <v>689</v>
      </c>
      <c r="N126" s="210">
        <v>627</v>
      </c>
      <c r="O126" s="210">
        <v>537</v>
      </c>
      <c r="P126" s="211">
        <v>530</v>
      </c>
      <c r="Q126" s="211">
        <v>533</v>
      </c>
      <c r="R126" s="211">
        <v>543</v>
      </c>
      <c r="S126" s="555">
        <f>100</f>
        <v>100</v>
      </c>
      <c r="T126" s="72">
        <f t="shared" si="40"/>
        <v>122.39502332814931</v>
      </c>
      <c r="U126" s="72">
        <f t="shared" si="40"/>
        <v>111.97511664074651</v>
      </c>
      <c r="V126" s="72">
        <f t="shared" si="40"/>
        <v>109.33125972006221</v>
      </c>
      <c r="W126" s="72">
        <f t="shared" ref="W126:AA182" si="77">H126*100/$D126</f>
        <v>96.734059097978232</v>
      </c>
      <c r="X126" s="72">
        <f t="shared" si="77"/>
        <v>116.1741835147745</v>
      </c>
      <c r="Y126" s="72">
        <f t="shared" si="77"/>
        <v>100</v>
      </c>
      <c r="Z126" s="72">
        <f t="shared" si="77"/>
        <v>103.1104199066874</v>
      </c>
      <c r="AA126" s="72">
        <f t="shared" si="38"/>
        <v>110.10886469673406</v>
      </c>
      <c r="AB126" s="72">
        <f t="shared" si="38"/>
        <v>107.15396578538103</v>
      </c>
      <c r="AC126" s="72">
        <f t="shared" si="38"/>
        <v>97.511664074650071</v>
      </c>
      <c r="AD126" s="72">
        <f t="shared" si="38"/>
        <v>83.514774494556761</v>
      </c>
      <c r="AE126" s="72">
        <f t="shared" ref="AE126:AG126" si="78">P126*100/$D126</f>
        <v>82.426127527216181</v>
      </c>
      <c r="AF126" s="72">
        <f t="shared" si="78"/>
        <v>82.892690513219279</v>
      </c>
      <c r="AG126" s="73">
        <f t="shared" si="78"/>
        <v>84.447900466562984</v>
      </c>
      <c r="AH126" s="556">
        <v>1</v>
      </c>
      <c r="AI126" s="232">
        <v>1</v>
      </c>
      <c r="AJ126" s="232">
        <v>1</v>
      </c>
      <c r="AK126" s="232">
        <v>1</v>
      </c>
      <c r="AL126" s="232">
        <v>1</v>
      </c>
      <c r="AM126" s="232">
        <v>1</v>
      </c>
      <c r="AN126" s="232">
        <v>1</v>
      </c>
      <c r="AO126" s="232">
        <v>1</v>
      </c>
      <c r="AP126" s="232">
        <v>1</v>
      </c>
      <c r="AQ126" s="232">
        <v>1</v>
      </c>
      <c r="AR126" s="232">
        <v>1</v>
      </c>
      <c r="AS126" s="232">
        <v>1</v>
      </c>
      <c r="AT126" s="232">
        <v>4</v>
      </c>
      <c r="AU126" s="232">
        <v>6</v>
      </c>
      <c r="AV126" s="234">
        <v>7</v>
      </c>
    </row>
    <row r="127" spans="2:48" ht="14.45">
      <c r="B127" s="739"/>
      <c r="C127" s="1" t="s">
        <v>195</v>
      </c>
      <c r="D127" s="210">
        <v>1816</v>
      </c>
      <c r="E127" s="210">
        <v>1910</v>
      </c>
      <c r="F127" s="210">
        <v>1895</v>
      </c>
      <c r="G127" s="210">
        <v>1877</v>
      </c>
      <c r="H127" s="210">
        <v>1780</v>
      </c>
      <c r="I127" s="210">
        <v>1639</v>
      </c>
      <c r="J127" s="210">
        <v>1776</v>
      </c>
      <c r="K127" s="210">
        <v>1847</v>
      </c>
      <c r="L127" s="210">
        <v>1624</v>
      </c>
      <c r="M127" s="210">
        <v>1858</v>
      </c>
      <c r="N127" s="210">
        <v>1827</v>
      </c>
      <c r="O127" s="210">
        <v>1847</v>
      </c>
      <c r="P127" s="211">
        <v>1859</v>
      </c>
      <c r="Q127" s="211">
        <v>1826</v>
      </c>
      <c r="R127" s="211">
        <v>1810</v>
      </c>
      <c r="S127" s="555">
        <f>100</f>
        <v>100</v>
      </c>
      <c r="T127" s="72">
        <f t="shared" ref="T127:X190" si="79">E127*100/$D127</f>
        <v>105.1762114537445</v>
      </c>
      <c r="U127" s="72">
        <f t="shared" si="79"/>
        <v>104.35022026431719</v>
      </c>
      <c r="V127" s="72">
        <f t="shared" si="79"/>
        <v>103.35903083700441</v>
      </c>
      <c r="W127" s="72">
        <f t="shared" si="77"/>
        <v>98.017621145374449</v>
      </c>
      <c r="X127" s="72">
        <f t="shared" si="77"/>
        <v>90.253303964757706</v>
      </c>
      <c r="Y127" s="72">
        <f t="shared" si="77"/>
        <v>97.797356828193827</v>
      </c>
      <c r="Z127" s="72">
        <f t="shared" si="77"/>
        <v>101.70704845814979</v>
      </c>
      <c r="AA127" s="72">
        <f t="shared" si="38"/>
        <v>89.427312775330392</v>
      </c>
      <c r="AB127" s="72">
        <f t="shared" si="38"/>
        <v>102.31277533039648</v>
      </c>
      <c r="AC127" s="72">
        <f t="shared" si="38"/>
        <v>100.60572687224669</v>
      </c>
      <c r="AD127" s="72">
        <f t="shared" si="38"/>
        <v>101.70704845814979</v>
      </c>
      <c r="AE127" s="72">
        <f t="shared" ref="AE127:AG127" si="80">P127*100/$D127</f>
        <v>102.36784140969164</v>
      </c>
      <c r="AF127" s="72">
        <f t="shared" si="80"/>
        <v>100.55066079295155</v>
      </c>
      <c r="AG127" s="73">
        <f t="shared" si="80"/>
        <v>99.669603524229075</v>
      </c>
      <c r="AH127" s="556">
        <v>1</v>
      </c>
      <c r="AI127" s="232">
        <v>1</v>
      </c>
      <c r="AJ127" s="232">
        <v>1</v>
      </c>
      <c r="AK127" s="232">
        <v>1</v>
      </c>
      <c r="AL127" s="232">
        <v>1</v>
      </c>
      <c r="AM127" s="232">
        <v>1</v>
      </c>
      <c r="AN127" s="232">
        <v>1</v>
      </c>
      <c r="AO127" s="232">
        <v>1</v>
      </c>
      <c r="AP127" s="232">
        <v>1</v>
      </c>
      <c r="AQ127" s="232">
        <v>1</v>
      </c>
      <c r="AR127" s="232">
        <v>1</v>
      </c>
      <c r="AS127" s="232">
        <v>1</v>
      </c>
      <c r="AT127" s="232">
        <v>4</v>
      </c>
      <c r="AU127" s="232">
        <v>6</v>
      </c>
      <c r="AV127" s="234">
        <v>7</v>
      </c>
    </row>
    <row r="128" spans="2:48" ht="14.45">
      <c r="B128" s="739"/>
      <c r="C128" s="1" t="s">
        <v>196</v>
      </c>
      <c r="D128" s="210">
        <v>4386</v>
      </c>
      <c r="E128" s="210">
        <v>4221</v>
      </c>
      <c r="F128" s="210">
        <v>4333</v>
      </c>
      <c r="G128" s="210">
        <v>5153</v>
      </c>
      <c r="H128" s="210">
        <v>4688</v>
      </c>
      <c r="I128" s="210">
        <v>4562</v>
      </c>
      <c r="J128" s="210">
        <v>5181</v>
      </c>
      <c r="K128" s="210">
        <v>4627</v>
      </c>
      <c r="L128" s="210">
        <v>5271</v>
      </c>
      <c r="M128" s="210">
        <v>5505</v>
      </c>
      <c r="N128" s="210">
        <v>6250</v>
      </c>
      <c r="O128" s="210">
        <v>5849</v>
      </c>
      <c r="P128" s="211">
        <v>5729</v>
      </c>
      <c r="Q128" s="211">
        <v>5804</v>
      </c>
      <c r="R128" s="211">
        <v>5903</v>
      </c>
      <c r="S128" s="555">
        <f>100</f>
        <v>100</v>
      </c>
      <c r="T128" s="72">
        <f t="shared" si="79"/>
        <v>96.238030095759228</v>
      </c>
      <c r="U128" s="72">
        <f t="shared" si="79"/>
        <v>98.791609667122657</v>
      </c>
      <c r="V128" s="72">
        <f t="shared" si="79"/>
        <v>117.4874601003192</v>
      </c>
      <c r="W128" s="72">
        <f t="shared" si="77"/>
        <v>106.88554491564068</v>
      </c>
      <c r="X128" s="72">
        <f t="shared" si="77"/>
        <v>104.01276789785682</v>
      </c>
      <c r="Y128" s="72">
        <f t="shared" si="77"/>
        <v>118.12585499316006</v>
      </c>
      <c r="Z128" s="72">
        <f t="shared" si="77"/>
        <v>105.49475604195166</v>
      </c>
      <c r="AA128" s="72">
        <f t="shared" si="38"/>
        <v>120.17783857729138</v>
      </c>
      <c r="AB128" s="72">
        <f t="shared" si="38"/>
        <v>125.51299589603283</v>
      </c>
      <c r="AC128" s="72">
        <f t="shared" si="38"/>
        <v>142.49886000911994</v>
      </c>
      <c r="AD128" s="72">
        <f t="shared" si="38"/>
        <v>133.3561331509348</v>
      </c>
      <c r="AE128" s="72">
        <f t="shared" ref="AE128:AG128" si="81">P128*100/$D128</f>
        <v>130.62015503875969</v>
      </c>
      <c r="AF128" s="72">
        <f t="shared" si="81"/>
        <v>132.33014135886913</v>
      </c>
      <c r="AG128" s="73">
        <f t="shared" si="81"/>
        <v>134.58732330141359</v>
      </c>
      <c r="AH128" s="556">
        <v>1</v>
      </c>
      <c r="AI128" s="232">
        <v>1</v>
      </c>
      <c r="AJ128" s="232">
        <v>1</v>
      </c>
      <c r="AK128" s="232">
        <v>1</v>
      </c>
      <c r="AL128" s="232">
        <v>1</v>
      </c>
      <c r="AM128" s="232">
        <v>1</v>
      </c>
      <c r="AN128" s="232">
        <v>1</v>
      </c>
      <c r="AO128" s="232">
        <v>1</v>
      </c>
      <c r="AP128" s="232">
        <v>1</v>
      </c>
      <c r="AQ128" s="232">
        <v>1</v>
      </c>
      <c r="AR128" s="232">
        <v>1</v>
      </c>
      <c r="AS128" s="232">
        <v>1</v>
      </c>
      <c r="AT128" s="232">
        <v>4</v>
      </c>
      <c r="AU128" s="232">
        <v>6</v>
      </c>
      <c r="AV128" s="234">
        <v>7</v>
      </c>
    </row>
    <row r="129" spans="2:48" ht="14.45">
      <c r="B129" s="739"/>
      <c r="C129" s="1" t="s">
        <v>197</v>
      </c>
      <c r="D129" s="210">
        <v>15747</v>
      </c>
      <c r="E129" s="210">
        <v>14866</v>
      </c>
      <c r="F129" s="210">
        <v>14018</v>
      </c>
      <c r="G129" s="210">
        <v>13834</v>
      </c>
      <c r="H129" s="210">
        <v>13151</v>
      </c>
      <c r="I129" s="210">
        <v>12942</v>
      </c>
      <c r="J129" s="210">
        <v>11974</v>
      </c>
      <c r="K129" s="210">
        <v>12459</v>
      </c>
      <c r="L129" s="210">
        <v>12069</v>
      </c>
      <c r="M129" s="210">
        <v>11606</v>
      </c>
      <c r="N129" s="210">
        <v>12306</v>
      </c>
      <c r="O129" s="210">
        <v>13135</v>
      </c>
      <c r="P129" s="211">
        <v>13200</v>
      </c>
      <c r="Q129" s="211">
        <v>12857</v>
      </c>
      <c r="R129" s="211">
        <v>12758</v>
      </c>
      <c r="S129" s="555">
        <f>100</f>
        <v>100</v>
      </c>
      <c r="T129" s="72">
        <f t="shared" si="79"/>
        <v>94.405283546072269</v>
      </c>
      <c r="U129" s="72">
        <f t="shared" si="79"/>
        <v>89.020130818568617</v>
      </c>
      <c r="V129" s="72">
        <f t="shared" si="79"/>
        <v>87.851654283355558</v>
      </c>
      <c r="W129" s="72">
        <f t="shared" si="77"/>
        <v>83.514320187972316</v>
      </c>
      <c r="X129" s="72">
        <f t="shared" si="77"/>
        <v>82.187083253953134</v>
      </c>
      <c r="Y129" s="72">
        <f t="shared" si="77"/>
        <v>76.039880612180099</v>
      </c>
      <c r="Z129" s="72">
        <f t="shared" si="77"/>
        <v>79.119832349018864</v>
      </c>
      <c r="AA129" s="72">
        <f t="shared" si="38"/>
        <v>76.643170127643359</v>
      </c>
      <c r="AB129" s="72">
        <f t="shared" si="38"/>
        <v>73.702927541753979</v>
      </c>
      <c r="AC129" s="72">
        <f t="shared" si="38"/>
        <v>78.148218708325402</v>
      </c>
      <c r="AD129" s="72">
        <f t="shared" si="38"/>
        <v>83.41271353273639</v>
      </c>
      <c r="AE129" s="72">
        <f t="shared" ref="AE129:AG129" si="82">P129*100/$D129</f>
        <v>83.825490569632308</v>
      </c>
      <c r="AF129" s="72">
        <f t="shared" si="82"/>
        <v>81.647297898012326</v>
      </c>
      <c r="AG129" s="73">
        <f t="shared" si="82"/>
        <v>81.018606718740074</v>
      </c>
      <c r="AH129" s="556">
        <v>1</v>
      </c>
      <c r="AI129" s="232">
        <v>1</v>
      </c>
      <c r="AJ129" s="232">
        <v>1</v>
      </c>
      <c r="AK129" s="232">
        <v>1</v>
      </c>
      <c r="AL129" s="232">
        <v>1</v>
      </c>
      <c r="AM129" s="232">
        <v>1</v>
      </c>
      <c r="AN129" s="232">
        <v>1</v>
      </c>
      <c r="AO129" s="232">
        <v>1</v>
      </c>
      <c r="AP129" s="232">
        <v>1</v>
      </c>
      <c r="AQ129" s="232">
        <v>1</v>
      </c>
      <c r="AR129" s="232">
        <v>1</v>
      </c>
      <c r="AS129" s="232">
        <v>1</v>
      </c>
      <c r="AT129" s="232">
        <v>4</v>
      </c>
      <c r="AU129" s="232">
        <v>6</v>
      </c>
      <c r="AV129" s="234">
        <v>7</v>
      </c>
    </row>
    <row r="130" spans="2:48" ht="14.45">
      <c r="B130" s="739"/>
      <c r="C130" s="1" t="s">
        <v>198</v>
      </c>
      <c r="D130" s="210">
        <v>22592</v>
      </c>
      <c r="E130" s="210">
        <v>21784</v>
      </c>
      <c r="F130" s="210">
        <v>20966</v>
      </c>
      <c r="G130" s="210">
        <v>21567</v>
      </c>
      <c r="H130" s="210">
        <v>20241</v>
      </c>
      <c r="I130" s="210">
        <v>19890</v>
      </c>
      <c r="J130" s="210">
        <v>19574</v>
      </c>
      <c r="K130" s="210">
        <v>19596</v>
      </c>
      <c r="L130" s="210">
        <v>19672</v>
      </c>
      <c r="M130" s="210">
        <v>19658</v>
      </c>
      <c r="N130" s="210">
        <v>21010</v>
      </c>
      <c r="O130" s="210">
        <v>21368</v>
      </c>
      <c r="P130" s="211">
        <v>21318</v>
      </c>
      <c r="Q130" s="211">
        <v>21020</v>
      </c>
      <c r="R130" s="211">
        <v>21014</v>
      </c>
      <c r="S130" s="555">
        <f>100</f>
        <v>100</v>
      </c>
      <c r="T130" s="72">
        <f t="shared" si="79"/>
        <v>96.42351274787535</v>
      </c>
      <c r="U130" s="72">
        <f t="shared" si="79"/>
        <v>92.802762039660053</v>
      </c>
      <c r="V130" s="72">
        <f t="shared" si="79"/>
        <v>95.462995750708217</v>
      </c>
      <c r="W130" s="72">
        <f t="shared" si="77"/>
        <v>89.59366147308782</v>
      </c>
      <c r="X130" s="72">
        <f t="shared" si="77"/>
        <v>88.040014164305944</v>
      </c>
      <c r="Y130" s="72">
        <f t="shared" si="77"/>
        <v>86.641288951841361</v>
      </c>
      <c r="Z130" s="72">
        <f t="shared" si="77"/>
        <v>86.738668555240793</v>
      </c>
      <c r="AA130" s="72">
        <f t="shared" si="38"/>
        <v>87.075070821529749</v>
      </c>
      <c r="AB130" s="72">
        <f t="shared" si="38"/>
        <v>87.013101983002827</v>
      </c>
      <c r="AC130" s="72">
        <f t="shared" si="38"/>
        <v>92.99752124645893</v>
      </c>
      <c r="AD130" s="72">
        <f t="shared" si="38"/>
        <v>94.582152974504254</v>
      </c>
      <c r="AE130" s="72">
        <f t="shared" ref="AE130:AG130" si="83">P130*100/$D130</f>
        <v>94.360835694050991</v>
      </c>
      <c r="AF130" s="72">
        <f t="shared" si="83"/>
        <v>93.041784702549577</v>
      </c>
      <c r="AG130" s="73">
        <f t="shared" si="83"/>
        <v>93.015226628895178</v>
      </c>
      <c r="AH130" s="556">
        <v>1</v>
      </c>
      <c r="AI130" s="232">
        <v>1</v>
      </c>
      <c r="AJ130" s="232">
        <v>1</v>
      </c>
      <c r="AK130" s="232">
        <v>1</v>
      </c>
      <c r="AL130" s="232">
        <v>1</v>
      </c>
      <c r="AM130" s="232">
        <v>1</v>
      </c>
      <c r="AN130" s="232">
        <v>1</v>
      </c>
      <c r="AO130" s="232">
        <v>1</v>
      </c>
      <c r="AP130" s="232">
        <v>1</v>
      </c>
      <c r="AQ130" s="232">
        <v>1</v>
      </c>
      <c r="AR130" s="232">
        <v>1</v>
      </c>
      <c r="AS130" s="232">
        <v>1</v>
      </c>
      <c r="AT130" s="232">
        <v>4</v>
      </c>
      <c r="AU130" s="232">
        <v>6</v>
      </c>
      <c r="AV130" s="234">
        <v>7</v>
      </c>
    </row>
    <row r="131" spans="2:48" ht="14.45">
      <c r="B131" s="740"/>
      <c r="C131" s="8" t="s">
        <v>199</v>
      </c>
      <c r="D131">
        <v>6845</v>
      </c>
      <c r="E131">
        <v>6918</v>
      </c>
      <c r="F131">
        <v>6948</v>
      </c>
      <c r="G131">
        <v>7733</v>
      </c>
      <c r="H131">
        <v>7090</v>
      </c>
      <c r="I131">
        <v>6948</v>
      </c>
      <c r="J131">
        <v>7600</v>
      </c>
      <c r="K131">
        <v>7137</v>
      </c>
      <c r="L131">
        <v>7603</v>
      </c>
      <c r="M131">
        <v>8052</v>
      </c>
      <c r="N131">
        <v>8704</v>
      </c>
      <c r="O131">
        <v>8233</v>
      </c>
      <c r="P131">
        <v>8118</v>
      </c>
      <c r="Q131">
        <v>8163</v>
      </c>
      <c r="R131">
        <v>8256</v>
      </c>
      <c r="S131" s="555">
        <f>100</f>
        <v>100</v>
      </c>
      <c r="T131" s="72">
        <f t="shared" si="79"/>
        <v>101.06647187728269</v>
      </c>
      <c r="U131" s="72">
        <f t="shared" si="79"/>
        <v>101.50474799123448</v>
      </c>
      <c r="V131" s="72">
        <f t="shared" si="79"/>
        <v>112.97297297297297</v>
      </c>
      <c r="W131" s="72">
        <f t="shared" si="77"/>
        <v>103.57925493060628</v>
      </c>
      <c r="X131" s="72">
        <f t="shared" si="77"/>
        <v>101.50474799123448</v>
      </c>
      <c r="Y131" s="72">
        <f t="shared" si="77"/>
        <v>111.0299488677867</v>
      </c>
      <c r="Z131" s="72">
        <f t="shared" si="77"/>
        <v>104.26588750913075</v>
      </c>
      <c r="AA131" s="72">
        <f t="shared" si="38"/>
        <v>111.07377647918189</v>
      </c>
      <c r="AB131" s="72">
        <f t="shared" si="38"/>
        <v>117.63330898466033</v>
      </c>
      <c r="AC131" s="72">
        <f t="shared" si="38"/>
        <v>127.15850986121256</v>
      </c>
      <c r="AD131" s="72">
        <f t="shared" si="38"/>
        <v>120.27757487216947</v>
      </c>
      <c r="AE131" s="72">
        <f t="shared" ref="AE131:AG131" si="84">P131*100/$D131</f>
        <v>118.59751643535428</v>
      </c>
      <c r="AF131" s="72">
        <f t="shared" si="84"/>
        <v>119.25493060628196</v>
      </c>
      <c r="AG131" s="73">
        <f t="shared" si="84"/>
        <v>120.61358655953251</v>
      </c>
      <c r="AH131" s="235"/>
      <c r="AI131" s="236"/>
      <c r="AJ131" s="236"/>
      <c r="AK131" s="236"/>
      <c r="AL131" s="236"/>
      <c r="AM131" s="236"/>
      <c r="AN131" s="236"/>
      <c r="AO131" s="236"/>
      <c r="AP131" s="236"/>
      <c r="AQ131" s="236"/>
      <c r="AR131" s="236"/>
      <c r="AS131" s="236"/>
      <c r="AT131" s="236"/>
      <c r="AU131" s="236"/>
      <c r="AV131" s="237"/>
    </row>
    <row r="132" spans="2:48" ht="15" customHeight="1">
      <c r="B132" s="739" t="s">
        <v>119</v>
      </c>
      <c r="C132" s="1" t="s">
        <v>194</v>
      </c>
      <c r="D132" s="210">
        <v>18489</v>
      </c>
      <c r="E132" s="210">
        <v>18153</v>
      </c>
      <c r="F132" s="210">
        <v>19465</v>
      </c>
      <c r="G132" s="210">
        <v>18812</v>
      </c>
      <c r="H132" s="210">
        <v>18454</v>
      </c>
      <c r="I132" s="210">
        <v>18653</v>
      </c>
      <c r="J132" s="210">
        <v>18919</v>
      </c>
      <c r="K132" s="210">
        <v>18550</v>
      </c>
      <c r="L132" s="210">
        <v>19091</v>
      </c>
      <c r="M132" s="210">
        <v>19228</v>
      </c>
      <c r="N132" s="210">
        <v>19394</v>
      </c>
      <c r="O132" s="210">
        <v>20075</v>
      </c>
      <c r="P132" s="211">
        <v>19812</v>
      </c>
      <c r="Q132" s="211">
        <v>19931</v>
      </c>
      <c r="R132" s="211">
        <v>20291</v>
      </c>
      <c r="S132" s="555">
        <f>100</f>
        <v>100</v>
      </c>
      <c r="T132" s="72">
        <f t="shared" si="79"/>
        <v>98.182703228946934</v>
      </c>
      <c r="U132" s="72">
        <f t="shared" si="79"/>
        <v>105.27881443020175</v>
      </c>
      <c r="V132" s="72">
        <f t="shared" si="79"/>
        <v>101.7469846936016</v>
      </c>
      <c r="W132" s="72">
        <f t="shared" si="77"/>
        <v>99.810698253015303</v>
      </c>
      <c r="X132" s="72">
        <f t="shared" si="77"/>
        <v>100.88701390015684</v>
      </c>
      <c r="Y132" s="72">
        <f t="shared" si="77"/>
        <v>102.32570717724052</v>
      </c>
      <c r="Z132" s="72">
        <f t="shared" si="77"/>
        <v>100.32992590188761</v>
      </c>
      <c r="AA132" s="72">
        <f t="shared" si="38"/>
        <v>103.25599004813672</v>
      </c>
      <c r="AB132" s="72">
        <f t="shared" si="38"/>
        <v>103.99697117204825</v>
      </c>
      <c r="AC132" s="72">
        <f t="shared" si="38"/>
        <v>104.89480231488993</v>
      </c>
      <c r="AD132" s="72">
        <f t="shared" si="38"/>
        <v>108.57807344907783</v>
      </c>
      <c r="AE132" s="72">
        <f t="shared" ref="AE132:AG132" si="85">P132*100/$D132</f>
        <v>107.15560603602142</v>
      </c>
      <c r="AF132" s="72">
        <f t="shared" si="85"/>
        <v>107.79923197576937</v>
      </c>
      <c r="AG132" s="73">
        <f t="shared" si="85"/>
        <v>109.74633565904051</v>
      </c>
      <c r="AH132" s="556">
        <v>1</v>
      </c>
      <c r="AI132" s="232">
        <v>1</v>
      </c>
      <c r="AJ132" s="232">
        <v>1</v>
      </c>
      <c r="AK132" s="232">
        <v>1</v>
      </c>
      <c r="AL132" s="232">
        <v>1</v>
      </c>
      <c r="AM132" s="232">
        <v>1</v>
      </c>
      <c r="AN132" s="232">
        <v>1</v>
      </c>
      <c r="AO132" s="232">
        <v>1</v>
      </c>
      <c r="AP132" s="232">
        <v>1</v>
      </c>
      <c r="AQ132" s="232">
        <v>1</v>
      </c>
      <c r="AR132" s="232">
        <v>1</v>
      </c>
      <c r="AS132" s="232">
        <v>1</v>
      </c>
      <c r="AT132" s="232">
        <v>4</v>
      </c>
      <c r="AU132" s="232">
        <v>6</v>
      </c>
      <c r="AV132" s="234">
        <v>7</v>
      </c>
    </row>
    <row r="133" spans="2:48" ht="14.45">
      <c r="B133" s="739"/>
      <c r="C133" s="1" t="s">
        <v>195</v>
      </c>
      <c r="D133" s="210">
        <v>39893</v>
      </c>
      <c r="E133" s="210">
        <v>36272</v>
      </c>
      <c r="F133" s="210">
        <v>31537</v>
      </c>
      <c r="G133" s="210">
        <v>32086</v>
      </c>
      <c r="H133" s="210">
        <v>32255</v>
      </c>
      <c r="I133" s="210">
        <v>31118</v>
      </c>
      <c r="J133" s="210">
        <v>31333</v>
      </c>
      <c r="K133" s="210">
        <v>31220</v>
      </c>
      <c r="L133" s="210">
        <v>31761</v>
      </c>
      <c r="M133" s="210">
        <v>33044</v>
      </c>
      <c r="N133" s="210">
        <v>33437</v>
      </c>
      <c r="O133" s="210">
        <v>33231</v>
      </c>
      <c r="P133" s="211">
        <v>33455</v>
      </c>
      <c r="Q133" s="211">
        <v>32867</v>
      </c>
      <c r="R133" s="211">
        <v>32585</v>
      </c>
      <c r="S133" s="555">
        <f>100</f>
        <v>100</v>
      </c>
      <c r="T133" s="72">
        <f t="shared" si="79"/>
        <v>90.923219612463342</v>
      </c>
      <c r="U133" s="72">
        <f t="shared" si="79"/>
        <v>79.053969368059555</v>
      </c>
      <c r="V133" s="72">
        <f t="shared" si="79"/>
        <v>80.430150652996772</v>
      </c>
      <c r="W133" s="72">
        <f t="shared" si="77"/>
        <v>80.853783871857217</v>
      </c>
      <c r="X133" s="72">
        <f t="shared" si="77"/>
        <v>78.003659789938084</v>
      </c>
      <c r="Y133" s="72">
        <f t="shared" si="77"/>
        <v>78.542601458902567</v>
      </c>
      <c r="Z133" s="72">
        <f t="shared" si="77"/>
        <v>78.259343744516585</v>
      </c>
      <c r="AA133" s="72">
        <f t="shared" si="38"/>
        <v>79.615471385957434</v>
      </c>
      <c r="AB133" s="72">
        <f t="shared" si="38"/>
        <v>82.831574461685008</v>
      </c>
      <c r="AC133" s="72">
        <f t="shared" si="38"/>
        <v>83.816709698443333</v>
      </c>
      <c r="AD133" s="72">
        <f t="shared" si="38"/>
        <v>83.300328378412246</v>
      </c>
      <c r="AE133" s="72">
        <f t="shared" ref="AE133:AG133" si="86">P133*100/$D133</f>
        <v>83.861830396310125</v>
      </c>
      <c r="AF133" s="72">
        <f t="shared" si="86"/>
        <v>82.387887599328209</v>
      </c>
      <c r="AG133" s="73">
        <f t="shared" si="86"/>
        <v>81.680996666081768</v>
      </c>
      <c r="AH133" s="556">
        <v>1</v>
      </c>
      <c r="AI133" s="232">
        <v>1</v>
      </c>
      <c r="AJ133" s="232">
        <v>1</v>
      </c>
      <c r="AK133" s="232">
        <v>1</v>
      </c>
      <c r="AL133" s="232">
        <v>1</v>
      </c>
      <c r="AM133" s="232">
        <v>1</v>
      </c>
      <c r="AN133" s="232">
        <v>1</v>
      </c>
      <c r="AO133" s="232">
        <v>1</v>
      </c>
      <c r="AP133" s="232">
        <v>1</v>
      </c>
      <c r="AQ133" s="232">
        <v>1</v>
      </c>
      <c r="AR133" s="232">
        <v>1</v>
      </c>
      <c r="AS133" s="232">
        <v>1</v>
      </c>
      <c r="AT133" s="232">
        <v>4</v>
      </c>
      <c r="AU133" s="232">
        <v>6</v>
      </c>
      <c r="AV133" s="234">
        <v>7</v>
      </c>
    </row>
    <row r="134" spans="2:48" ht="14.45">
      <c r="B134" s="739"/>
      <c r="C134" s="1" t="s">
        <v>196</v>
      </c>
      <c r="D134" s="210">
        <v>33412</v>
      </c>
      <c r="E134" s="210">
        <v>31265</v>
      </c>
      <c r="F134" s="210">
        <v>30962</v>
      </c>
      <c r="G134" s="210">
        <v>31490</v>
      </c>
      <c r="H134" s="210">
        <v>32394</v>
      </c>
      <c r="I134" s="210">
        <v>31624</v>
      </c>
      <c r="J134" s="210">
        <v>31286</v>
      </c>
      <c r="K134" s="210">
        <v>33183</v>
      </c>
      <c r="L134" s="210">
        <v>32634</v>
      </c>
      <c r="M134" s="210">
        <v>31857</v>
      </c>
      <c r="N134" s="210">
        <v>32003</v>
      </c>
      <c r="O134" s="210">
        <v>33392</v>
      </c>
      <c r="P134" s="211">
        <v>32710</v>
      </c>
      <c r="Q134" s="211">
        <v>33140</v>
      </c>
      <c r="R134" s="211">
        <v>33703</v>
      </c>
      <c r="S134" s="555">
        <f>100</f>
        <v>100</v>
      </c>
      <c r="T134" s="72">
        <f t="shared" si="79"/>
        <v>93.574164970669216</v>
      </c>
      <c r="U134" s="72">
        <f t="shared" si="79"/>
        <v>92.667305159822817</v>
      </c>
      <c r="V134" s="72">
        <f t="shared" si="79"/>
        <v>94.247575721297736</v>
      </c>
      <c r="W134" s="72">
        <f t="shared" si="77"/>
        <v>96.953190470489645</v>
      </c>
      <c r="X134" s="72">
        <f t="shared" si="77"/>
        <v>94.648629235005387</v>
      </c>
      <c r="Y134" s="72">
        <f t="shared" si="77"/>
        <v>93.637016640727879</v>
      </c>
      <c r="Z134" s="72">
        <f t="shared" si="77"/>
        <v>99.314617502693636</v>
      </c>
      <c r="AA134" s="72">
        <f t="shared" si="38"/>
        <v>97.671495271160069</v>
      </c>
      <c r="AB134" s="72">
        <f t="shared" si="38"/>
        <v>95.345983478989581</v>
      </c>
      <c r="AC134" s="72">
        <f t="shared" si="38"/>
        <v>95.78295223273075</v>
      </c>
      <c r="AD134" s="72">
        <f t="shared" si="38"/>
        <v>99.940141266610794</v>
      </c>
      <c r="AE134" s="72">
        <f t="shared" ref="AE134:AG134" si="87">P134*100/$D134</f>
        <v>97.898958458039033</v>
      </c>
      <c r="AF134" s="72">
        <f t="shared" si="87"/>
        <v>99.185921225906853</v>
      </c>
      <c r="AG134" s="73">
        <f t="shared" si="87"/>
        <v>100.87094457081288</v>
      </c>
      <c r="AH134" s="556">
        <v>1</v>
      </c>
      <c r="AI134" s="232">
        <v>1</v>
      </c>
      <c r="AJ134" s="232">
        <v>1</v>
      </c>
      <c r="AK134" s="232">
        <v>1</v>
      </c>
      <c r="AL134" s="232">
        <v>1</v>
      </c>
      <c r="AM134" s="232">
        <v>1</v>
      </c>
      <c r="AN134" s="232">
        <v>1</v>
      </c>
      <c r="AO134" s="232">
        <v>1</v>
      </c>
      <c r="AP134" s="232">
        <v>1</v>
      </c>
      <c r="AQ134" s="232">
        <v>1</v>
      </c>
      <c r="AR134" s="232">
        <v>1</v>
      </c>
      <c r="AS134" s="232">
        <v>1</v>
      </c>
      <c r="AT134" s="232">
        <v>4</v>
      </c>
      <c r="AU134" s="232">
        <v>6</v>
      </c>
      <c r="AV134" s="234">
        <v>7</v>
      </c>
    </row>
    <row r="135" spans="2:48" ht="14.45">
      <c r="B135" s="739"/>
      <c r="C135" s="1" t="s">
        <v>197</v>
      </c>
      <c r="D135" s="210">
        <v>8342</v>
      </c>
      <c r="E135" s="210">
        <v>7098</v>
      </c>
      <c r="F135" s="210">
        <v>8766</v>
      </c>
      <c r="G135" s="210">
        <v>8356</v>
      </c>
      <c r="H135" s="210">
        <v>7025</v>
      </c>
      <c r="I135" s="210">
        <v>7159</v>
      </c>
      <c r="J135" s="210">
        <v>7328</v>
      </c>
      <c r="K135" s="210">
        <v>6955</v>
      </c>
      <c r="L135" s="210">
        <v>8360</v>
      </c>
      <c r="M135" s="210">
        <v>8427</v>
      </c>
      <c r="N135" s="210">
        <v>9836</v>
      </c>
      <c r="O135" s="210">
        <v>10061</v>
      </c>
      <c r="P135" s="211">
        <v>10111</v>
      </c>
      <c r="Q135" s="211">
        <v>9849</v>
      </c>
      <c r="R135" s="211">
        <v>9773</v>
      </c>
      <c r="S135" s="555">
        <f>100</f>
        <v>100</v>
      </c>
      <c r="T135" s="72">
        <f t="shared" si="79"/>
        <v>85.087508990649724</v>
      </c>
      <c r="U135" s="72">
        <f t="shared" si="79"/>
        <v>105.08271397746344</v>
      </c>
      <c r="V135" s="72">
        <f t="shared" si="79"/>
        <v>100.16782546152002</v>
      </c>
      <c r="W135" s="72">
        <f t="shared" si="77"/>
        <v>84.212419084152486</v>
      </c>
      <c r="X135" s="72">
        <f t="shared" si="77"/>
        <v>85.818748501558375</v>
      </c>
      <c r="Y135" s="72">
        <f t="shared" si="77"/>
        <v>87.844641572764331</v>
      </c>
      <c r="Z135" s="72">
        <f t="shared" si="77"/>
        <v>83.373291776552392</v>
      </c>
      <c r="AA135" s="72">
        <f t="shared" si="38"/>
        <v>100.21577559338289</v>
      </c>
      <c r="AB135" s="72">
        <f t="shared" si="38"/>
        <v>101.01894030208582</v>
      </c>
      <c r="AC135" s="72">
        <f t="shared" si="38"/>
        <v>117.90937425077919</v>
      </c>
      <c r="AD135" s="72">
        <f t="shared" si="38"/>
        <v>120.60656916806521</v>
      </c>
      <c r="AE135" s="72">
        <f t="shared" ref="AE135:AG135" si="88">P135*100/$D135</f>
        <v>121.20594581635099</v>
      </c>
      <c r="AF135" s="72">
        <f t="shared" si="88"/>
        <v>118.0652121793335</v>
      </c>
      <c r="AG135" s="73">
        <f t="shared" si="88"/>
        <v>117.15415967393911</v>
      </c>
      <c r="AH135" s="556">
        <v>1</v>
      </c>
      <c r="AI135" s="232">
        <v>1</v>
      </c>
      <c r="AJ135" s="232">
        <v>1</v>
      </c>
      <c r="AK135" s="232">
        <v>1</v>
      </c>
      <c r="AL135" s="232">
        <v>1</v>
      </c>
      <c r="AM135" s="232">
        <v>1</v>
      </c>
      <c r="AN135" s="232">
        <v>1</v>
      </c>
      <c r="AO135" s="232">
        <v>1</v>
      </c>
      <c r="AP135" s="232">
        <v>1</v>
      </c>
      <c r="AQ135" s="232">
        <v>1</v>
      </c>
      <c r="AR135" s="232">
        <v>1</v>
      </c>
      <c r="AS135" s="232">
        <v>1</v>
      </c>
      <c r="AT135" s="232">
        <v>4</v>
      </c>
      <c r="AU135" s="232">
        <v>6</v>
      </c>
      <c r="AV135" s="234">
        <v>7</v>
      </c>
    </row>
    <row r="136" spans="2:48" ht="14.45">
      <c r="B136" s="739"/>
      <c r="C136" s="1" t="s">
        <v>198</v>
      </c>
      <c r="D136" s="210">
        <v>100136</v>
      </c>
      <c r="E136" s="210">
        <v>92788</v>
      </c>
      <c r="F136" s="210">
        <v>90730</v>
      </c>
      <c r="G136" s="210">
        <v>90744</v>
      </c>
      <c r="H136" s="210">
        <v>90128</v>
      </c>
      <c r="I136" s="210">
        <v>88554</v>
      </c>
      <c r="J136" s="210">
        <v>88866</v>
      </c>
      <c r="K136" s="210">
        <v>89908</v>
      </c>
      <c r="L136" s="210">
        <v>91846</v>
      </c>
      <c r="M136" s="210">
        <v>92556</v>
      </c>
      <c r="N136" s="210">
        <v>94670</v>
      </c>
      <c r="O136" s="210">
        <v>96759</v>
      </c>
      <c r="P136" s="211">
        <v>96088</v>
      </c>
      <c r="Q136" s="211">
        <v>95787</v>
      </c>
      <c r="R136" s="211">
        <v>96352</v>
      </c>
      <c r="S136" s="555">
        <f>100</f>
        <v>100</v>
      </c>
      <c r="T136" s="72">
        <f t="shared" si="79"/>
        <v>92.661979707597666</v>
      </c>
      <c r="U136" s="72">
        <f t="shared" si="79"/>
        <v>90.606774786290643</v>
      </c>
      <c r="V136" s="72">
        <f t="shared" si="79"/>
        <v>90.620755772149877</v>
      </c>
      <c r="W136" s="72">
        <f t="shared" si="77"/>
        <v>90.005592394343694</v>
      </c>
      <c r="X136" s="72">
        <f t="shared" si="77"/>
        <v>88.433730127027246</v>
      </c>
      <c r="Y136" s="72">
        <f t="shared" si="77"/>
        <v>88.745306383318692</v>
      </c>
      <c r="Z136" s="72">
        <f t="shared" si="77"/>
        <v>89.785891187984348</v>
      </c>
      <c r="AA136" s="72">
        <f t="shared" si="38"/>
        <v>91.721259087640803</v>
      </c>
      <c r="AB136" s="72">
        <f t="shared" si="38"/>
        <v>92.430294799073266</v>
      </c>
      <c r="AC136" s="72">
        <f t="shared" si="38"/>
        <v>94.541423663817213</v>
      </c>
      <c r="AD136" s="72">
        <f t="shared" si="38"/>
        <v>96.627586482383961</v>
      </c>
      <c r="AE136" s="72">
        <f t="shared" ref="AE136:AG136" si="89">P136*100/$D136</f>
        <v>95.95749780298793</v>
      </c>
      <c r="AF136" s="72">
        <f t="shared" si="89"/>
        <v>95.656906607014463</v>
      </c>
      <c r="AG136" s="73">
        <f t="shared" si="89"/>
        <v>96.22113925061916</v>
      </c>
      <c r="AH136" s="556">
        <v>1</v>
      </c>
      <c r="AI136" s="232">
        <v>1</v>
      </c>
      <c r="AJ136" s="232">
        <v>1</v>
      </c>
      <c r="AK136" s="232">
        <v>1</v>
      </c>
      <c r="AL136" s="232">
        <v>1</v>
      </c>
      <c r="AM136" s="232">
        <v>1</v>
      </c>
      <c r="AN136" s="232">
        <v>1</v>
      </c>
      <c r="AO136" s="232">
        <v>1</v>
      </c>
      <c r="AP136" s="232">
        <v>1</v>
      </c>
      <c r="AQ136" s="232">
        <v>1</v>
      </c>
      <c r="AR136" s="232">
        <v>1</v>
      </c>
      <c r="AS136" s="232">
        <v>1</v>
      </c>
      <c r="AT136" s="232">
        <v>4</v>
      </c>
      <c r="AU136" s="232">
        <v>6</v>
      </c>
      <c r="AV136" s="234">
        <v>7</v>
      </c>
    </row>
    <row r="137" spans="2:48" ht="14.45">
      <c r="B137" s="740"/>
      <c r="C137" s="8" t="s">
        <v>199</v>
      </c>
      <c r="D137">
        <v>91794</v>
      </c>
      <c r="E137">
        <v>85690</v>
      </c>
      <c r="F137">
        <v>81964</v>
      </c>
      <c r="G137">
        <v>82388</v>
      </c>
      <c r="H137">
        <v>83103</v>
      </c>
      <c r="I137">
        <v>81395</v>
      </c>
      <c r="J137">
        <v>81538</v>
      </c>
      <c r="K137">
        <v>82953</v>
      </c>
      <c r="L137">
        <v>83486</v>
      </c>
      <c r="M137">
        <v>84129</v>
      </c>
      <c r="N137">
        <v>84834</v>
      </c>
      <c r="O137">
        <v>86698</v>
      </c>
      <c r="P137">
        <v>85977</v>
      </c>
      <c r="Q137">
        <v>85938</v>
      </c>
      <c r="R137">
        <v>86579</v>
      </c>
      <c r="S137" s="555">
        <f>100</f>
        <v>100</v>
      </c>
      <c r="T137" s="72">
        <f t="shared" si="79"/>
        <v>93.350327908142148</v>
      </c>
      <c r="U137" s="72">
        <f t="shared" si="79"/>
        <v>89.291239078806896</v>
      </c>
      <c r="V137" s="72">
        <f t="shared" si="79"/>
        <v>89.753142906943808</v>
      </c>
      <c r="W137" s="72">
        <f t="shared" si="77"/>
        <v>90.532060919014313</v>
      </c>
      <c r="X137" s="72">
        <f t="shared" si="77"/>
        <v>88.671372856613715</v>
      </c>
      <c r="Y137" s="72">
        <f t="shared" si="77"/>
        <v>88.827156459027819</v>
      </c>
      <c r="Z137" s="72">
        <f t="shared" si="77"/>
        <v>90.368651545852671</v>
      </c>
      <c r="AA137" s="72">
        <f t="shared" si="38"/>
        <v>90.949299518487052</v>
      </c>
      <c r="AB137" s="72">
        <f t="shared" si="38"/>
        <v>91.649781031439957</v>
      </c>
      <c r="AC137" s="72">
        <f t="shared" si="38"/>
        <v>92.41780508529969</v>
      </c>
      <c r="AD137" s="72">
        <f t="shared" si="38"/>
        <v>94.448438895788399</v>
      </c>
      <c r="AE137" s="72">
        <f t="shared" ref="AE137:AG137" si="90">P137*100/$D137</f>
        <v>93.662984508791425</v>
      </c>
      <c r="AF137" s="72">
        <f t="shared" si="90"/>
        <v>93.62049807176939</v>
      </c>
      <c r="AG137" s="73">
        <f t="shared" si="90"/>
        <v>94.318800793080158</v>
      </c>
      <c r="AH137" s="235"/>
      <c r="AI137" s="236"/>
      <c r="AJ137" s="236"/>
      <c r="AK137" s="236"/>
      <c r="AL137" s="236"/>
      <c r="AM137" s="236"/>
      <c r="AN137" s="236"/>
      <c r="AO137" s="236"/>
      <c r="AP137" s="236"/>
      <c r="AQ137" s="236"/>
      <c r="AR137" s="236"/>
      <c r="AS137" s="236"/>
      <c r="AT137" s="236"/>
      <c r="AU137" s="236"/>
      <c r="AV137" s="237"/>
    </row>
    <row r="138" spans="2:48" ht="15" customHeight="1">
      <c r="B138" s="739" t="s">
        <v>109</v>
      </c>
      <c r="C138" s="1" t="s">
        <v>194</v>
      </c>
      <c r="D138" s="210">
        <v>2537</v>
      </c>
      <c r="E138" s="210">
        <v>2408</v>
      </c>
      <c r="F138" s="210">
        <v>2843</v>
      </c>
      <c r="G138" s="210">
        <v>2898</v>
      </c>
      <c r="H138" s="210">
        <v>2582</v>
      </c>
      <c r="I138" s="210">
        <v>2493</v>
      </c>
      <c r="J138" s="210">
        <v>2445</v>
      </c>
      <c r="K138" s="210">
        <v>2333</v>
      </c>
      <c r="L138" s="210">
        <v>2386</v>
      </c>
      <c r="M138" s="210">
        <v>2532</v>
      </c>
      <c r="N138" s="210">
        <v>2583</v>
      </c>
      <c r="O138" s="210">
        <v>2605</v>
      </c>
      <c r="P138" s="211">
        <v>2571</v>
      </c>
      <c r="Q138" s="211">
        <v>2586</v>
      </c>
      <c r="R138" s="211">
        <v>2633</v>
      </c>
      <c r="S138" s="555">
        <f>100</f>
        <v>100</v>
      </c>
      <c r="T138" s="72">
        <f t="shared" si="79"/>
        <v>94.915254237288138</v>
      </c>
      <c r="U138" s="72">
        <f t="shared" si="79"/>
        <v>112.06148994875838</v>
      </c>
      <c r="V138" s="72">
        <f t="shared" si="79"/>
        <v>114.22940480882933</v>
      </c>
      <c r="W138" s="72">
        <f t="shared" si="77"/>
        <v>101.77374852187623</v>
      </c>
      <c r="X138" s="72">
        <f t="shared" si="77"/>
        <v>98.265668111943242</v>
      </c>
      <c r="Y138" s="72">
        <f t="shared" si="77"/>
        <v>96.373669688608587</v>
      </c>
      <c r="Z138" s="72">
        <f t="shared" si="77"/>
        <v>91.959006700827743</v>
      </c>
      <c r="AA138" s="72">
        <f t="shared" si="38"/>
        <v>94.048088293259752</v>
      </c>
      <c r="AB138" s="72">
        <f t="shared" si="38"/>
        <v>99.802916830902646</v>
      </c>
      <c r="AC138" s="72">
        <f t="shared" si="38"/>
        <v>101.8131651556957</v>
      </c>
      <c r="AD138" s="72">
        <f t="shared" si="38"/>
        <v>102.68033109972409</v>
      </c>
      <c r="AE138" s="72">
        <f t="shared" ref="AE138:AG138" si="91">P138*100/$D138</f>
        <v>101.34016554986204</v>
      </c>
      <c r="AF138" s="72">
        <f t="shared" si="91"/>
        <v>101.93141505715411</v>
      </c>
      <c r="AG138" s="73">
        <f t="shared" si="91"/>
        <v>103.7839968466693</v>
      </c>
      <c r="AH138" s="556">
        <v>1</v>
      </c>
      <c r="AI138" s="232">
        <v>1</v>
      </c>
      <c r="AJ138" s="232">
        <v>1</v>
      </c>
      <c r="AK138" s="232">
        <v>1</v>
      </c>
      <c r="AL138" s="232">
        <v>1</v>
      </c>
      <c r="AM138" s="232">
        <v>1</v>
      </c>
      <c r="AN138" s="232">
        <v>1</v>
      </c>
      <c r="AO138" s="232">
        <v>1</v>
      </c>
      <c r="AP138" s="232">
        <v>1</v>
      </c>
      <c r="AQ138" s="232">
        <v>1</v>
      </c>
      <c r="AR138" s="232">
        <v>1</v>
      </c>
      <c r="AS138" s="232">
        <v>1</v>
      </c>
      <c r="AT138" s="232">
        <v>4</v>
      </c>
      <c r="AU138" s="232">
        <v>6</v>
      </c>
      <c r="AV138" s="234">
        <v>7</v>
      </c>
    </row>
    <row r="139" spans="2:48" ht="14.45">
      <c r="B139" s="739"/>
      <c r="C139" s="1" t="s">
        <v>195</v>
      </c>
      <c r="D139" s="210">
        <v>5011</v>
      </c>
      <c r="E139" s="210">
        <v>5036</v>
      </c>
      <c r="F139" s="210">
        <v>4669</v>
      </c>
      <c r="G139" s="210">
        <v>4820</v>
      </c>
      <c r="H139" s="210">
        <v>4729</v>
      </c>
      <c r="I139" s="210">
        <v>4555</v>
      </c>
      <c r="J139" s="210">
        <v>4877</v>
      </c>
      <c r="K139" s="210">
        <v>5089</v>
      </c>
      <c r="L139" s="210">
        <v>4874</v>
      </c>
      <c r="M139" s="210">
        <v>4816</v>
      </c>
      <c r="N139" s="210">
        <v>5150</v>
      </c>
      <c r="O139" s="210">
        <v>4937</v>
      </c>
      <c r="P139" s="211">
        <v>4970</v>
      </c>
      <c r="Q139" s="211">
        <v>4883</v>
      </c>
      <c r="R139" s="211">
        <v>4841</v>
      </c>
      <c r="S139" s="555">
        <f>100</f>
        <v>100</v>
      </c>
      <c r="T139" s="72">
        <f t="shared" si="79"/>
        <v>100.49890241468769</v>
      </c>
      <c r="U139" s="72">
        <f t="shared" si="79"/>
        <v>93.175014967072443</v>
      </c>
      <c r="V139" s="72">
        <f t="shared" si="79"/>
        <v>96.18838555178607</v>
      </c>
      <c r="W139" s="72">
        <f t="shared" si="77"/>
        <v>94.372380762322891</v>
      </c>
      <c r="X139" s="72">
        <f t="shared" si="77"/>
        <v>90.900019956096585</v>
      </c>
      <c r="Y139" s="72">
        <f t="shared" si="77"/>
        <v>97.325883057273998</v>
      </c>
      <c r="Z139" s="72">
        <f t="shared" si="77"/>
        <v>101.55657553382558</v>
      </c>
      <c r="AA139" s="72">
        <f t="shared" si="38"/>
        <v>97.266014767511479</v>
      </c>
      <c r="AB139" s="72">
        <f t="shared" si="38"/>
        <v>96.108561165436043</v>
      </c>
      <c r="AC139" s="72">
        <f t="shared" si="38"/>
        <v>102.77389742566353</v>
      </c>
      <c r="AD139" s="72">
        <f t="shared" si="38"/>
        <v>98.523248852524446</v>
      </c>
      <c r="AE139" s="72">
        <f t="shared" ref="AE139:AG139" si="92">P139*100/$D139</f>
        <v>99.18180003991219</v>
      </c>
      <c r="AF139" s="72">
        <f t="shared" si="92"/>
        <v>97.445619636799037</v>
      </c>
      <c r="AG139" s="73">
        <f t="shared" si="92"/>
        <v>96.607463580123721</v>
      </c>
      <c r="AH139" s="556">
        <v>1</v>
      </c>
      <c r="AI139" s="232">
        <v>1</v>
      </c>
      <c r="AJ139" s="232">
        <v>1</v>
      </c>
      <c r="AK139" s="232">
        <v>1</v>
      </c>
      <c r="AL139" s="232">
        <v>1</v>
      </c>
      <c r="AM139" s="232">
        <v>1</v>
      </c>
      <c r="AN139" s="232">
        <v>1</v>
      </c>
      <c r="AO139" s="232">
        <v>1</v>
      </c>
      <c r="AP139" s="232">
        <v>1</v>
      </c>
      <c r="AQ139" s="232">
        <v>1</v>
      </c>
      <c r="AR139" s="232">
        <v>1</v>
      </c>
      <c r="AS139" s="232">
        <v>1</v>
      </c>
      <c r="AT139" s="232">
        <v>4</v>
      </c>
      <c r="AU139" s="232">
        <v>6</v>
      </c>
      <c r="AV139" s="234">
        <v>7</v>
      </c>
    </row>
    <row r="140" spans="2:48" ht="14.45">
      <c r="B140" s="739"/>
      <c r="C140" s="1" t="s">
        <v>196</v>
      </c>
      <c r="D140" s="210">
        <v>6647</v>
      </c>
      <c r="E140" s="210">
        <v>6797</v>
      </c>
      <c r="F140" s="210">
        <v>8158</v>
      </c>
      <c r="G140" s="210">
        <v>7900</v>
      </c>
      <c r="H140" s="210">
        <v>7654</v>
      </c>
      <c r="I140" s="210">
        <v>7275</v>
      </c>
      <c r="J140" s="210">
        <v>7132</v>
      </c>
      <c r="K140" s="210">
        <v>6674</v>
      </c>
      <c r="L140" s="210">
        <v>6711</v>
      </c>
      <c r="M140" s="210">
        <v>6877</v>
      </c>
      <c r="N140" s="210">
        <v>6771</v>
      </c>
      <c r="O140" s="210">
        <v>7627</v>
      </c>
      <c r="P140" s="211">
        <v>7471</v>
      </c>
      <c r="Q140" s="211">
        <v>7569</v>
      </c>
      <c r="R140" s="211">
        <v>7698</v>
      </c>
      <c r="S140" s="555">
        <f>100</f>
        <v>100</v>
      </c>
      <c r="T140" s="72">
        <f t="shared" si="79"/>
        <v>102.25665713855875</v>
      </c>
      <c r="U140" s="72">
        <f t="shared" si="79"/>
        <v>122.73205957574845</v>
      </c>
      <c r="V140" s="72">
        <f t="shared" si="79"/>
        <v>118.85060929742741</v>
      </c>
      <c r="W140" s="72">
        <f t="shared" si="77"/>
        <v>115.14969159019107</v>
      </c>
      <c r="X140" s="72">
        <f t="shared" si="77"/>
        <v>109.44787122009929</v>
      </c>
      <c r="Y140" s="72">
        <f t="shared" si="77"/>
        <v>107.29652474800662</v>
      </c>
      <c r="Z140" s="72">
        <f t="shared" si="77"/>
        <v>100.40619828494057</v>
      </c>
      <c r="AA140" s="72">
        <f t="shared" si="38"/>
        <v>100.9628403791184</v>
      </c>
      <c r="AB140" s="72">
        <f t="shared" si="38"/>
        <v>103.46020761245674</v>
      </c>
      <c r="AC140" s="72">
        <f t="shared" si="38"/>
        <v>101.8655032345419</v>
      </c>
      <c r="AD140" s="72">
        <f t="shared" si="38"/>
        <v>114.7434933052505</v>
      </c>
      <c r="AE140" s="72">
        <f t="shared" ref="AE140:AG140" si="93">P140*100/$D140</f>
        <v>112.39656988114939</v>
      </c>
      <c r="AF140" s="72">
        <f t="shared" si="93"/>
        <v>113.87091921167443</v>
      </c>
      <c r="AG140" s="73">
        <f t="shared" si="93"/>
        <v>115.81164435083497</v>
      </c>
      <c r="AH140" s="556">
        <v>1</v>
      </c>
      <c r="AI140" s="232">
        <v>1</v>
      </c>
      <c r="AJ140" s="232">
        <v>1</v>
      </c>
      <c r="AK140" s="232">
        <v>1</v>
      </c>
      <c r="AL140" s="232">
        <v>1</v>
      </c>
      <c r="AM140" s="232">
        <v>1</v>
      </c>
      <c r="AN140" s="232">
        <v>1</v>
      </c>
      <c r="AO140" s="232">
        <v>1</v>
      </c>
      <c r="AP140" s="232">
        <v>1</v>
      </c>
      <c r="AQ140" s="232">
        <v>1</v>
      </c>
      <c r="AR140" s="232">
        <v>1</v>
      </c>
      <c r="AS140" s="232">
        <v>1</v>
      </c>
      <c r="AT140" s="232">
        <v>4</v>
      </c>
      <c r="AU140" s="232">
        <v>6</v>
      </c>
      <c r="AV140" s="234">
        <v>7</v>
      </c>
    </row>
    <row r="141" spans="2:48" ht="14.45">
      <c r="B141" s="739"/>
      <c r="C141" s="1" t="s">
        <v>197</v>
      </c>
      <c r="D141" s="210">
        <v>14771</v>
      </c>
      <c r="E141" s="210">
        <v>10053</v>
      </c>
      <c r="F141" s="210">
        <v>12007</v>
      </c>
      <c r="G141" s="210">
        <v>11867</v>
      </c>
      <c r="H141" s="210">
        <v>11713</v>
      </c>
      <c r="I141" s="210">
        <v>12129</v>
      </c>
      <c r="J141" s="210">
        <v>12306</v>
      </c>
      <c r="K141" s="210">
        <v>12283</v>
      </c>
      <c r="L141" s="210">
        <v>11149</v>
      </c>
      <c r="M141" s="210">
        <v>10653</v>
      </c>
      <c r="N141" s="210">
        <v>11870</v>
      </c>
      <c r="O141" s="210">
        <v>12677</v>
      </c>
      <c r="P141" s="211">
        <v>12740</v>
      </c>
      <c r="Q141" s="211">
        <v>12409</v>
      </c>
      <c r="R141" s="211">
        <v>12313</v>
      </c>
      <c r="S141" s="555">
        <f>100</f>
        <v>100</v>
      </c>
      <c r="T141" s="72">
        <f t="shared" si="79"/>
        <v>68.059034594814165</v>
      </c>
      <c r="U141" s="72">
        <f t="shared" si="79"/>
        <v>81.287658249272226</v>
      </c>
      <c r="V141" s="72">
        <f t="shared" si="79"/>
        <v>80.339855121521907</v>
      </c>
      <c r="W141" s="72">
        <f t="shared" si="77"/>
        <v>79.297271680996545</v>
      </c>
      <c r="X141" s="72">
        <f t="shared" si="77"/>
        <v>82.113600974883212</v>
      </c>
      <c r="Y141" s="72">
        <f t="shared" si="77"/>
        <v>83.31189492925327</v>
      </c>
      <c r="Z141" s="72">
        <f t="shared" si="77"/>
        <v>83.156184415408575</v>
      </c>
      <c r="AA141" s="72">
        <f t="shared" si="38"/>
        <v>75.478979080630964</v>
      </c>
      <c r="AB141" s="72">
        <f t="shared" si="38"/>
        <v>72.121047999458398</v>
      </c>
      <c r="AC141" s="72">
        <f t="shared" si="38"/>
        <v>80.360165188545125</v>
      </c>
      <c r="AD141" s="72">
        <f t="shared" si="38"/>
        <v>85.823573217791619</v>
      </c>
      <c r="AE141" s="72">
        <f t="shared" ref="AE141:AG141" si="94">P141*100/$D141</f>
        <v>86.250084625279257</v>
      </c>
      <c r="AF141" s="72">
        <f t="shared" si="94"/>
        <v>84.009207230383865</v>
      </c>
      <c r="AG141" s="73">
        <f t="shared" si="94"/>
        <v>83.359285085640778</v>
      </c>
      <c r="AH141" s="556">
        <v>1</v>
      </c>
      <c r="AI141" s="232">
        <v>1</v>
      </c>
      <c r="AJ141" s="232">
        <v>1</v>
      </c>
      <c r="AK141" s="232">
        <v>1</v>
      </c>
      <c r="AL141" s="232">
        <v>1</v>
      </c>
      <c r="AM141" s="232">
        <v>1</v>
      </c>
      <c r="AN141" s="232">
        <v>1</v>
      </c>
      <c r="AO141" s="232">
        <v>1</v>
      </c>
      <c r="AP141" s="232">
        <v>1</v>
      </c>
      <c r="AQ141" s="232">
        <v>1</v>
      </c>
      <c r="AR141" s="232">
        <v>1</v>
      </c>
      <c r="AS141" s="232">
        <v>1</v>
      </c>
      <c r="AT141" s="232">
        <v>4</v>
      </c>
      <c r="AU141" s="232">
        <v>6</v>
      </c>
      <c r="AV141" s="234">
        <v>7</v>
      </c>
    </row>
    <row r="142" spans="2:48" ht="14.45">
      <c r="B142" s="739"/>
      <c r="C142" s="1" t="s">
        <v>198</v>
      </c>
      <c r="D142" s="210">
        <v>28966</v>
      </c>
      <c r="E142" s="210">
        <v>24294</v>
      </c>
      <c r="F142" s="210">
        <v>27677</v>
      </c>
      <c r="G142" s="210">
        <v>27485</v>
      </c>
      <c r="H142" s="210">
        <v>26678</v>
      </c>
      <c r="I142" s="210">
        <v>26452</v>
      </c>
      <c r="J142" s="210">
        <v>26760</v>
      </c>
      <c r="K142" s="210">
        <v>26379</v>
      </c>
      <c r="L142" s="210">
        <v>25120</v>
      </c>
      <c r="M142" s="210">
        <v>24878</v>
      </c>
      <c r="N142" s="210">
        <v>26374</v>
      </c>
      <c r="O142" s="210">
        <v>27846</v>
      </c>
      <c r="P142" s="211">
        <v>27752</v>
      </c>
      <c r="Q142" s="211">
        <v>27447</v>
      </c>
      <c r="R142" s="211">
        <v>27485</v>
      </c>
      <c r="S142" s="555">
        <f>100</f>
        <v>100</v>
      </c>
      <c r="T142" s="72">
        <f t="shared" si="79"/>
        <v>83.870745011392671</v>
      </c>
      <c r="U142" s="72">
        <f t="shared" si="79"/>
        <v>95.549955119795627</v>
      </c>
      <c r="V142" s="72">
        <f t="shared" si="79"/>
        <v>94.887109024373402</v>
      </c>
      <c r="W142" s="72">
        <f t="shared" si="77"/>
        <v>92.101084029551885</v>
      </c>
      <c r="X142" s="72">
        <f t="shared" si="77"/>
        <v>91.320858938065314</v>
      </c>
      <c r="Y142" s="72">
        <f t="shared" si="77"/>
        <v>92.384174549471794</v>
      </c>
      <c r="Z142" s="72">
        <f t="shared" si="77"/>
        <v>91.068839328868322</v>
      </c>
      <c r="AA142" s="72">
        <f t="shared" si="38"/>
        <v>86.722364151073677</v>
      </c>
      <c r="AB142" s="72">
        <f t="shared" si="38"/>
        <v>85.88690188496858</v>
      </c>
      <c r="AC142" s="72">
        <f t="shared" si="38"/>
        <v>91.051577711800036</v>
      </c>
      <c r="AD142" s="72">
        <f t="shared" si="38"/>
        <v>96.133397776703717</v>
      </c>
      <c r="AE142" s="72">
        <f t="shared" ref="AE142:AG142" si="95">P142*100/$D142</f>
        <v>95.808879375819927</v>
      </c>
      <c r="AF142" s="72">
        <f t="shared" si="95"/>
        <v>94.755920734654424</v>
      </c>
      <c r="AG142" s="73">
        <f t="shared" si="95"/>
        <v>94.887109024373402</v>
      </c>
      <c r="AH142" s="556">
        <v>1</v>
      </c>
      <c r="AI142" s="232">
        <v>1</v>
      </c>
      <c r="AJ142" s="232">
        <v>1</v>
      </c>
      <c r="AK142" s="232">
        <v>1</v>
      </c>
      <c r="AL142" s="232">
        <v>1</v>
      </c>
      <c r="AM142" s="232">
        <v>1</v>
      </c>
      <c r="AN142" s="232">
        <v>1</v>
      </c>
      <c r="AO142" s="232">
        <v>1</v>
      </c>
      <c r="AP142" s="232">
        <v>1</v>
      </c>
      <c r="AQ142" s="232">
        <v>1</v>
      </c>
      <c r="AR142" s="232">
        <v>1</v>
      </c>
      <c r="AS142" s="232">
        <v>1</v>
      </c>
      <c r="AT142" s="232">
        <v>4</v>
      </c>
      <c r="AU142" s="232">
        <v>6</v>
      </c>
      <c r="AV142" s="234">
        <v>7</v>
      </c>
    </row>
    <row r="143" spans="2:48" ht="14.45">
      <c r="B143" s="740"/>
      <c r="C143" s="8" t="s">
        <v>199</v>
      </c>
      <c r="D143">
        <v>14195</v>
      </c>
      <c r="E143">
        <v>14241</v>
      </c>
      <c r="F143">
        <v>15670</v>
      </c>
      <c r="G143">
        <v>15618</v>
      </c>
      <c r="H143">
        <v>14965</v>
      </c>
      <c r="I143">
        <v>14323</v>
      </c>
      <c r="J143">
        <v>14454</v>
      </c>
      <c r="K143">
        <v>14096</v>
      </c>
      <c r="L143">
        <v>13971</v>
      </c>
      <c r="M143">
        <v>14225</v>
      </c>
      <c r="N143">
        <v>14504</v>
      </c>
      <c r="O143">
        <v>15169</v>
      </c>
      <c r="P143">
        <v>15012</v>
      </c>
      <c r="Q143">
        <v>15038</v>
      </c>
      <c r="R143">
        <v>15172</v>
      </c>
      <c r="S143" s="555">
        <f>100</f>
        <v>100</v>
      </c>
      <c r="T143" s="72">
        <f t="shared" si="79"/>
        <v>100.32405776681931</v>
      </c>
      <c r="U143" s="72">
        <f t="shared" si="79"/>
        <v>110.39098274040155</v>
      </c>
      <c r="V143" s="72">
        <f t="shared" si="79"/>
        <v>110.02465656921451</v>
      </c>
      <c r="W143" s="72">
        <f t="shared" si="77"/>
        <v>105.42444522719268</v>
      </c>
      <c r="X143" s="72">
        <f t="shared" si="77"/>
        <v>100.90172595984501</v>
      </c>
      <c r="Y143" s="72">
        <f t="shared" si="77"/>
        <v>101.82458612187389</v>
      </c>
      <c r="Z143" s="72">
        <f t="shared" si="77"/>
        <v>99.30257132793237</v>
      </c>
      <c r="AA143" s="72">
        <f t="shared" si="38"/>
        <v>98.421979570271219</v>
      </c>
      <c r="AB143" s="72">
        <f t="shared" si="38"/>
        <v>100.21134202183868</v>
      </c>
      <c r="AC143" s="72">
        <f t="shared" si="38"/>
        <v>102.17682282493836</v>
      </c>
      <c r="AD143" s="72">
        <f t="shared" si="38"/>
        <v>106.86157097569567</v>
      </c>
      <c r="AE143" s="72">
        <f t="shared" ref="AE143:AG143" si="96">P143*100/$D143</f>
        <v>105.75554772807327</v>
      </c>
      <c r="AF143" s="72">
        <f t="shared" si="96"/>
        <v>105.93871081366679</v>
      </c>
      <c r="AG143" s="73">
        <f t="shared" si="96"/>
        <v>106.88270517787953</v>
      </c>
      <c r="AH143" s="235"/>
      <c r="AI143" s="236"/>
      <c r="AJ143" s="236"/>
      <c r="AK143" s="236"/>
      <c r="AL143" s="236"/>
      <c r="AM143" s="236"/>
      <c r="AN143" s="236"/>
      <c r="AO143" s="236"/>
      <c r="AP143" s="236"/>
      <c r="AQ143" s="236"/>
      <c r="AR143" s="236"/>
      <c r="AS143" s="236"/>
      <c r="AT143" s="236"/>
      <c r="AU143" s="236"/>
      <c r="AV143" s="237"/>
    </row>
    <row r="144" spans="2:48" ht="15" customHeight="1">
      <c r="B144" s="739" t="s">
        <v>111</v>
      </c>
      <c r="C144" s="1" t="s">
        <v>194</v>
      </c>
      <c r="D144" s="210">
        <v>2410</v>
      </c>
      <c r="E144" s="210">
        <v>2504</v>
      </c>
      <c r="F144" s="210">
        <v>2651</v>
      </c>
      <c r="G144" s="210">
        <v>2492</v>
      </c>
      <c r="H144" s="210">
        <v>2440</v>
      </c>
      <c r="I144" s="210">
        <v>2350</v>
      </c>
      <c r="J144" s="210">
        <v>2287</v>
      </c>
      <c r="K144" s="210">
        <v>2190</v>
      </c>
      <c r="L144" s="210">
        <v>2156</v>
      </c>
      <c r="M144" s="210">
        <v>2092</v>
      </c>
      <c r="N144" s="210">
        <v>2302</v>
      </c>
      <c r="O144" s="210">
        <v>2109</v>
      </c>
      <c r="P144" s="211">
        <v>2081</v>
      </c>
      <c r="Q144" s="211">
        <v>2093</v>
      </c>
      <c r="R144" s="211">
        <v>2131</v>
      </c>
      <c r="S144" s="555">
        <f>100</f>
        <v>100</v>
      </c>
      <c r="T144" s="72">
        <f t="shared" si="79"/>
        <v>103.90041493775934</v>
      </c>
      <c r="U144" s="72">
        <f t="shared" si="79"/>
        <v>110</v>
      </c>
      <c r="V144" s="72">
        <f t="shared" si="79"/>
        <v>103.40248962655602</v>
      </c>
      <c r="W144" s="72">
        <f t="shared" si="77"/>
        <v>101.24481327800829</v>
      </c>
      <c r="X144" s="72">
        <f t="shared" si="77"/>
        <v>97.510373443983397</v>
      </c>
      <c r="Y144" s="72">
        <f t="shared" si="77"/>
        <v>94.896265560165972</v>
      </c>
      <c r="Z144" s="72">
        <f t="shared" si="77"/>
        <v>90.871369294605813</v>
      </c>
      <c r="AA144" s="72">
        <f t="shared" si="38"/>
        <v>89.460580912863065</v>
      </c>
      <c r="AB144" s="72">
        <f t="shared" si="38"/>
        <v>86.804979253112037</v>
      </c>
      <c r="AC144" s="72">
        <f t="shared" si="38"/>
        <v>95.518672199170126</v>
      </c>
      <c r="AD144" s="72">
        <f t="shared" si="38"/>
        <v>87.510373443983397</v>
      </c>
      <c r="AE144" s="72">
        <f t="shared" ref="AE144:AG144" si="97">P144*100/$D144</f>
        <v>86.348547717842322</v>
      </c>
      <c r="AF144" s="72">
        <f t="shared" si="97"/>
        <v>86.84647302904564</v>
      </c>
      <c r="AG144" s="73">
        <f t="shared" si="97"/>
        <v>88.423236514522827</v>
      </c>
      <c r="AH144" s="556">
        <v>1</v>
      </c>
      <c r="AI144" s="232">
        <v>1</v>
      </c>
      <c r="AJ144" s="232">
        <v>1</v>
      </c>
      <c r="AK144" s="232">
        <v>1</v>
      </c>
      <c r="AL144" s="232">
        <v>1</v>
      </c>
      <c r="AM144" s="232">
        <v>1</v>
      </c>
      <c r="AN144" s="232">
        <v>1</v>
      </c>
      <c r="AO144" s="232">
        <v>1</v>
      </c>
      <c r="AP144" s="232">
        <v>1</v>
      </c>
      <c r="AQ144" s="232">
        <v>1</v>
      </c>
      <c r="AR144" s="232">
        <v>1</v>
      </c>
      <c r="AS144" s="232">
        <v>1</v>
      </c>
      <c r="AT144" s="232">
        <v>4</v>
      </c>
      <c r="AU144" s="232">
        <v>6</v>
      </c>
      <c r="AV144" s="234">
        <v>7</v>
      </c>
    </row>
    <row r="145" spans="2:48" ht="14.45">
      <c r="B145" s="739"/>
      <c r="C145" s="1" t="s">
        <v>195</v>
      </c>
      <c r="D145" s="210">
        <v>4329</v>
      </c>
      <c r="E145" s="210">
        <v>4110</v>
      </c>
      <c r="F145" s="210">
        <v>4151</v>
      </c>
      <c r="G145" s="210">
        <v>4158</v>
      </c>
      <c r="H145" s="210">
        <v>4462</v>
      </c>
      <c r="I145" s="210">
        <v>4428</v>
      </c>
      <c r="J145" s="210">
        <v>4083</v>
      </c>
      <c r="K145" s="210">
        <v>3738</v>
      </c>
      <c r="L145" s="210">
        <v>3891</v>
      </c>
      <c r="M145" s="210">
        <v>4069</v>
      </c>
      <c r="N145" s="210">
        <v>4036</v>
      </c>
      <c r="O145" s="210">
        <v>4224</v>
      </c>
      <c r="P145" s="211">
        <v>4252</v>
      </c>
      <c r="Q145" s="211">
        <v>4177</v>
      </c>
      <c r="R145" s="211">
        <v>4141</v>
      </c>
      <c r="S145" s="555">
        <f>100</f>
        <v>100</v>
      </c>
      <c r="T145" s="72">
        <f t="shared" si="79"/>
        <v>94.941094941094946</v>
      </c>
      <c r="U145" s="72">
        <f t="shared" si="79"/>
        <v>95.888195888195895</v>
      </c>
      <c r="V145" s="72">
        <f t="shared" si="79"/>
        <v>96.049896049896049</v>
      </c>
      <c r="W145" s="72">
        <f t="shared" si="77"/>
        <v>103.07230307230307</v>
      </c>
      <c r="X145" s="72">
        <f t="shared" si="77"/>
        <v>102.28690228690229</v>
      </c>
      <c r="Y145" s="72">
        <f t="shared" si="77"/>
        <v>94.317394317394317</v>
      </c>
      <c r="Z145" s="72">
        <f t="shared" si="77"/>
        <v>86.347886347886345</v>
      </c>
      <c r="AA145" s="72">
        <f t="shared" si="38"/>
        <v>89.882189882189877</v>
      </c>
      <c r="AB145" s="72">
        <f t="shared" si="38"/>
        <v>93.993993993993996</v>
      </c>
      <c r="AC145" s="72">
        <f t="shared" si="38"/>
        <v>93.231693231693228</v>
      </c>
      <c r="AD145" s="72">
        <f t="shared" si="38"/>
        <v>97.57449757449757</v>
      </c>
      <c r="AE145" s="72">
        <f t="shared" ref="AE145:AE180" si="98">P145*100/$D145</f>
        <v>98.221298221298227</v>
      </c>
      <c r="AF145" s="72">
        <f t="shared" ref="AF145:AG180" si="99">Q145*100/$D145</f>
        <v>96.488796488796496</v>
      </c>
      <c r="AG145" s="73">
        <f t="shared" si="99"/>
        <v>95.657195657195658</v>
      </c>
      <c r="AH145" s="556">
        <v>1</v>
      </c>
      <c r="AI145" s="232">
        <v>1</v>
      </c>
      <c r="AJ145" s="232">
        <v>1</v>
      </c>
      <c r="AK145" s="232">
        <v>1</v>
      </c>
      <c r="AL145" s="232">
        <v>1</v>
      </c>
      <c r="AM145" s="232">
        <v>1</v>
      </c>
      <c r="AN145" s="232">
        <v>1</v>
      </c>
      <c r="AO145" s="232">
        <v>1</v>
      </c>
      <c r="AP145" s="232">
        <v>1</v>
      </c>
      <c r="AQ145" s="232">
        <v>1</v>
      </c>
      <c r="AR145" s="232">
        <v>1</v>
      </c>
      <c r="AS145" s="232">
        <v>1</v>
      </c>
      <c r="AT145" s="232">
        <v>4</v>
      </c>
      <c r="AU145" s="232">
        <v>6</v>
      </c>
      <c r="AV145" s="234">
        <v>7</v>
      </c>
    </row>
    <row r="146" spans="2:48" ht="14.45">
      <c r="B146" s="739"/>
      <c r="C146" s="1" t="s">
        <v>196</v>
      </c>
      <c r="D146" s="210">
        <v>7107</v>
      </c>
      <c r="E146" s="210">
        <v>7111</v>
      </c>
      <c r="F146" s="210">
        <v>6147</v>
      </c>
      <c r="G146" s="210">
        <v>6317</v>
      </c>
      <c r="H146" s="210">
        <v>6552</v>
      </c>
      <c r="I146" s="210">
        <v>6153</v>
      </c>
      <c r="J146" s="210">
        <v>5938</v>
      </c>
      <c r="K146" s="210">
        <v>5997</v>
      </c>
      <c r="L146" s="210">
        <v>6310</v>
      </c>
      <c r="M146" s="210">
        <v>5872</v>
      </c>
      <c r="N146" s="210">
        <v>6001</v>
      </c>
      <c r="O146" s="210">
        <v>6597</v>
      </c>
      <c r="P146" s="211">
        <v>6462</v>
      </c>
      <c r="Q146" s="211">
        <v>6547</v>
      </c>
      <c r="R146" s="211">
        <v>6658</v>
      </c>
      <c r="S146" s="555">
        <f>100</f>
        <v>100</v>
      </c>
      <c r="T146" s="72">
        <f t="shared" si="79"/>
        <v>100.05628253834247</v>
      </c>
      <c r="U146" s="72">
        <f t="shared" si="79"/>
        <v>86.49219079780498</v>
      </c>
      <c r="V146" s="72">
        <f t="shared" si="79"/>
        <v>88.884198677360345</v>
      </c>
      <c r="W146" s="72">
        <f t="shared" si="77"/>
        <v>92.190797804981003</v>
      </c>
      <c r="X146" s="72">
        <f t="shared" si="77"/>
        <v>86.576614605318696</v>
      </c>
      <c r="Y146" s="72">
        <f t="shared" si="77"/>
        <v>83.551428169410443</v>
      </c>
      <c r="Z146" s="72">
        <f t="shared" si="77"/>
        <v>84.381595609962005</v>
      </c>
      <c r="AA146" s="72">
        <f t="shared" si="38"/>
        <v>88.785704235261008</v>
      </c>
      <c r="AB146" s="72">
        <f t="shared" si="38"/>
        <v>82.622766286759528</v>
      </c>
      <c r="AC146" s="72">
        <f t="shared" si="38"/>
        <v>84.437878148304492</v>
      </c>
      <c r="AD146" s="72">
        <f t="shared" si="38"/>
        <v>92.823976361333891</v>
      </c>
      <c r="AE146" s="72">
        <f t="shared" si="98"/>
        <v>90.924440692275226</v>
      </c>
      <c r="AF146" s="72">
        <f t="shared" si="99"/>
        <v>92.120444632052909</v>
      </c>
      <c r="AG146" s="73">
        <f t="shared" si="99"/>
        <v>93.682285071056711</v>
      </c>
      <c r="AH146" s="556">
        <v>1</v>
      </c>
      <c r="AI146" s="232">
        <v>1</v>
      </c>
      <c r="AJ146" s="232">
        <v>1</v>
      </c>
      <c r="AK146" s="232">
        <v>1</v>
      </c>
      <c r="AL146" s="232">
        <v>1</v>
      </c>
      <c r="AM146" s="232">
        <v>1</v>
      </c>
      <c r="AN146" s="232">
        <v>1</v>
      </c>
      <c r="AO146" s="232">
        <v>1</v>
      </c>
      <c r="AP146" s="232">
        <v>1</v>
      </c>
      <c r="AQ146" s="232">
        <v>1</v>
      </c>
      <c r="AR146" s="232">
        <v>1</v>
      </c>
      <c r="AS146" s="232">
        <v>1</v>
      </c>
      <c r="AT146" s="232">
        <v>4</v>
      </c>
      <c r="AU146" s="232">
        <v>6</v>
      </c>
      <c r="AV146" s="234">
        <v>7</v>
      </c>
    </row>
    <row r="147" spans="2:48" ht="14.45">
      <c r="B147" s="739"/>
      <c r="C147" s="1" t="s">
        <v>197</v>
      </c>
      <c r="D147" s="210">
        <v>6626</v>
      </c>
      <c r="E147" s="210">
        <v>9287</v>
      </c>
      <c r="F147" s="210">
        <v>7847</v>
      </c>
      <c r="G147" s="210">
        <v>8684</v>
      </c>
      <c r="H147" s="210">
        <v>8628</v>
      </c>
      <c r="I147" s="210">
        <v>8246</v>
      </c>
      <c r="J147" s="210">
        <v>8020</v>
      </c>
      <c r="K147" s="210">
        <v>8251</v>
      </c>
      <c r="L147" s="210">
        <v>9239</v>
      </c>
      <c r="M147" s="210">
        <v>9390</v>
      </c>
      <c r="N147" s="210">
        <v>9532</v>
      </c>
      <c r="O147" s="210">
        <v>9569</v>
      </c>
      <c r="P147" s="211">
        <v>9617</v>
      </c>
      <c r="Q147" s="211">
        <v>9367</v>
      </c>
      <c r="R147" s="211">
        <v>9295</v>
      </c>
      <c r="S147" s="555">
        <f>100</f>
        <v>100</v>
      </c>
      <c r="T147" s="72">
        <f t="shared" si="79"/>
        <v>140.15997585270148</v>
      </c>
      <c r="U147" s="72">
        <f t="shared" si="79"/>
        <v>118.42740718382132</v>
      </c>
      <c r="V147" s="72">
        <f t="shared" si="79"/>
        <v>131.05946272260792</v>
      </c>
      <c r="W147" s="72">
        <f t="shared" si="77"/>
        <v>130.21430727437368</v>
      </c>
      <c r="X147" s="72">
        <f t="shared" si="77"/>
        <v>124.4491397524902</v>
      </c>
      <c r="Y147" s="72">
        <f t="shared" si="77"/>
        <v>121.03833383640205</v>
      </c>
      <c r="Z147" s="72">
        <f t="shared" si="77"/>
        <v>124.52460006036824</v>
      </c>
      <c r="AA147" s="72">
        <f t="shared" si="38"/>
        <v>139.43555689707213</v>
      </c>
      <c r="AB147" s="72">
        <f t="shared" si="38"/>
        <v>141.71445819498945</v>
      </c>
      <c r="AC147" s="72">
        <f t="shared" si="38"/>
        <v>143.85753093872623</v>
      </c>
      <c r="AD147" s="72">
        <f t="shared" si="38"/>
        <v>144.41593721702384</v>
      </c>
      <c r="AE147" s="72">
        <f t="shared" si="98"/>
        <v>145.14035617265318</v>
      </c>
      <c r="AF147" s="72">
        <f t="shared" si="99"/>
        <v>141.36734077875039</v>
      </c>
      <c r="AG147" s="73">
        <f t="shared" si="99"/>
        <v>140.28071234530637</v>
      </c>
      <c r="AH147" s="556">
        <v>1</v>
      </c>
      <c r="AI147" s="232">
        <v>1</v>
      </c>
      <c r="AJ147" s="232">
        <v>1</v>
      </c>
      <c r="AK147" s="232">
        <v>1</v>
      </c>
      <c r="AL147" s="232">
        <v>1</v>
      </c>
      <c r="AM147" s="232">
        <v>1</v>
      </c>
      <c r="AN147" s="232">
        <v>1</v>
      </c>
      <c r="AO147" s="232">
        <v>1</v>
      </c>
      <c r="AP147" s="232">
        <v>1</v>
      </c>
      <c r="AQ147" s="232">
        <v>1</v>
      </c>
      <c r="AR147" s="232">
        <v>1</v>
      </c>
      <c r="AS147" s="232">
        <v>1</v>
      </c>
      <c r="AT147" s="232">
        <v>4</v>
      </c>
      <c r="AU147" s="232">
        <v>6</v>
      </c>
      <c r="AV147" s="234">
        <v>7</v>
      </c>
    </row>
    <row r="148" spans="2:48" ht="14.45">
      <c r="B148" s="739"/>
      <c r="C148" s="1" t="s">
        <v>198</v>
      </c>
      <c r="D148" s="210">
        <v>20472</v>
      </c>
      <c r="E148" s="210">
        <v>23012</v>
      </c>
      <c r="F148" s="210">
        <v>20796</v>
      </c>
      <c r="G148" s="210">
        <v>21651</v>
      </c>
      <c r="H148" s="210">
        <v>22082</v>
      </c>
      <c r="I148" s="210">
        <v>21177</v>
      </c>
      <c r="J148" s="210">
        <v>20328</v>
      </c>
      <c r="K148" s="210">
        <v>20176</v>
      </c>
      <c r="L148" s="210">
        <v>21596</v>
      </c>
      <c r="M148" s="210">
        <v>21423</v>
      </c>
      <c r="N148" s="210">
        <v>21871</v>
      </c>
      <c r="O148" s="210">
        <v>22499</v>
      </c>
      <c r="P148" s="211">
        <v>22412</v>
      </c>
      <c r="Q148" s="211">
        <v>22184</v>
      </c>
      <c r="R148" s="211">
        <v>22225</v>
      </c>
      <c r="S148" s="555">
        <f>100</f>
        <v>100</v>
      </c>
      <c r="T148" s="72">
        <f t="shared" si="79"/>
        <v>112.40719030871435</v>
      </c>
      <c r="U148" s="72">
        <f t="shared" si="79"/>
        <v>101.58264947245017</v>
      </c>
      <c r="V148" s="72">
        <f t="shared" si="79"/>
        <v>105.75908558030481</v>
      </c>
      <c r="W148" s="72">
        <f t="shared" si="77"/>
        <v>107.86440015631106</v>
      </c>
      <c r="X148" s="72">
        <f t="shared" si="77"/>
        <v>103.44372801875733</v>
      </c>
      <c r="Y148" s="72">
        <f t="shared" si="77"/>
        <v>99.296600234466595</v>
      </c>
      <c r="Z148" s="72">
        <f t="shared" si="77"/>
        <v>98.554122704181324</v>
      </c>
      <c r="AA148" s="72">
        <f t="shared" si="38"/>
        <v>105.4904259476358</v>
      </c>
      <c r="AB148" s="72">
        <f t="shared" si="38"/>
        <v>104.64536928487691</v>
      </c>
      <c r="AC148" s="72">
        <f t="shared" si="38"/>
        <v>106.83372411098085</v>
      </c>
      <c r="AD148" s="72">
        <f t="shared" si="38"/>
        <v>109.90132864400157</v>
      </c>
      <c r="AE148" s="72">
        <f t="shared" si="98"/>
        <v>109.47635795232513</v>
      </c>
      <c r="AF148" s="72">
        <f t="shared" si="99"/>
        <v>108.36264165689722</v>
      </c>
      <c r="AG148" s="73">
        <f t="shared" si="99"/>
        <v>108.56291520125049</v>
      </c>
      <c r="AH148" s="556">
        <v>1</v>
      </c>
      <c r="AI148" s="232">
        <v>1</v>
      </c>
      <c r="AJ148" s="232">
        <v>1</v>
      </c>
      <c r="AK148" s="232">
        <v>1</v>
      </c>
      <c r="AL148" s="232">
        <v>1</v>
      </c>
      <c r="AM148" s="232">
        <v>1</v>
      </c>
      <c r="AN148" s="232">
        <v>1</v>
      </c>
      <c r="AO148" s="232">
        <v>1</v>
      </c>
      <c r="AP148" s="232">
        <v>1</v>
      </c>
      <c r="AQ148" s="232">
        <v>1</v>
      </c>
      <c r="AR148" s="232">
        <v>1</v>
      </c>
      <c r="AS148" s="232">
        <v>1</v>
      </c>
      <c r="AT148" s="232">
        <v>4</v>
      </c>
      <c r="AU148" s="232">
        <v>6</v>
      </c>
      <c r="AV148" s="234">
        <v>7</v>
      </c>
    </row>
    <row r="149" spans="2:48" ht="14.45">
      <c r="B149" s="740"/>
      <c r="C149" s="8" t="s">
        <v>199</v>
      </c>
      <c r="D149">
        <v>13846</v>
      </c>
      <c r="E149">
        <v>13725</v>
      </c>
      <c r="F149">
        <v>12949</v>
      </c>
      <c r="G149">
        <v>12967</v>
      </c>
      <c r="H149">
        <v>13454</v>
      </c>
      <c r="I149">
        <v>12931</v>
      </c>
      <c r="J149">
        <v>12308</v>
      </c>
      <c r="K149">
        <v>11925</v>
      </c>
      <c r="L149">
        <v>12357</v>
      </c>
      <c r="M149">
        <v>12033</v>
      </c>
      <c r="N149">
        <v>12339</v>
      </c>
      <c r="O149">
        <v>12930</v>
      </c>
      <c r="P149">
        <v>12795</v>
      </c>
      <c r="Q149">
        <v>12817</v>
      </c>
      <c r="R149">
        <v>12930</v>
      </c>
      <c r="S149" s="555">
        <f>100</f>
        <v>100</v>
      </c>
      <c r="T149" s="72">
        <f t="shared" si="79"/>
        <v>99.126101401126675</v>
      </c>
      <c r="U149" s="72">
        <f t="shared" si="79"/>
        <v>93.521594684385377</v>
      </c>
      <c r="V149" s="72">
        <f t="shared" si="79"/>
        <v>93.651596128845881</v>
      </c>
      <c r="W149" s="72">
        <f t="shared" si="77"/>
        <v>97.168857431749245</v>
      </c>
      <c r="X149" s="72">
        <f t="shared" si="77"/>
        <v>93.391593239924887</v>
      </c>
      <c r="Y149" s="72">
        <f t="shared" si="77"/>
        <v>88.892098801097788</v>
      </c>
      <c r="Z149" s="72">
        <f t="shared" si="77"/>
        <v>86.125956955077285</v>
      </c>
      <c r="AA149" s="72">
        <f t="shared" si="38"/>
        <v>89.245991622129139</v>
      </c>
      <c r="AB149" s="72">
        <f t="shared" si="38"/>
        <v>86.905965621840238</v>
      </c>
      <c r="AC149" s="72">
        <f t="shared" si="38"/>
        <v>89.115990177668635</v>
      </c>
      <c r="AD149" s="72">
        <f t="shared" si="38"/>
        <v>93.384370937454861</v>
      </c>
      <c r="AE149" s="72">
        <f t="shared" si="98"/>
        <v>92.409360104001152</v>
      </c>
      <c r="AF149" s="72">
        <f t="shared" si="99"/>
        <v>92.568250758341762</v>
      </c>
      <c r="AG149" s="73">
        <f t="shared" si="99"/>
        <v>93.384370937454861</v>
      </c>
      <c r="AH149" s="235"/>
      <c r="AI149" s="236"/>
      <c r="AJ149" s="236"/>
      <c r="AK149" s="236"/>
      <c r="AL149" s="236"/>
      <c r="AM149" s="236"/>
      <c r="AN149" s="236"/>
      <c r="AO149" s="236"/>
      <c r="AP149" s="236"/>
      <c r="AQ149" s="236"/>
      <c r="AR149" s="236"/>
      <c r="AS149" s="236"/>
      <c r="AT149" s="236"/>
      <c r="AU149" s="236"/>
      <c r="AV149" s="237"/>
    </row>
    <row r="150" spans="2:48" ht="15" customHeight="1">
      <c r="B150" s="739" t="s">
        <v>112</v>
      </c>
      <c r="C150" s="1" t="s">
        <v>194</v>
      </c>
      <c r="D150" s="210">
        <v>6519</v>
      </c>
      <c r="E150" s="210">
        <v>5562</v>
      </c>
      <c r="F150" s="210">
        <v>6105</v>
      </c>
      <c r="G150" s="210">
        <v>5919</v>
      </c>
      <c r="H150" s="210">
        <v>5476</v>
      </c>
      <c r="I150" s="210">
        <v>5824</v>
      </c>
      <c r="J150" s="210">
        <v>6035</v>
      </c>
      <c r="K150" s="210">
        <v>5423</v>
      </c>
      <c r="L150" s="210">
        <v>5330</v>
      </c>
      <c r="M150" s="210">
        <v>5334</v>
      </c>
      <c r="N150" s="210">
        <v>5392</v>
      </c>
      <c r="O150" s="210">
        <v>5276</v>
      </c>
      <c r="P150" s="211">
        <v>5207</v>
      </c>
      <c r="Q150" s="211">
        <v>5238</v>
      </c>
      <c r="R150" s="211">
        <v>5333</v>
      </c>
      <c r="S150" s="555">
        <f>100</f>
        <v>100</v>
      </c>
      <c r="T150" s="72">
        <f t="shared" si="79"/>
        <v>85.319834330418772</v>
      </c>
      <c r="U150" s="72">
        <f t="shared" si="79"/>
        <v>93.64933271974229</v>
      </c>
      <c r="V150" s="72">
        <f t="shared" si="79"/>
        <v>90.796134376438104</v>
      </c>
      <c r="W150" s="72">
        <f t="shared" si="77"/>
        <v>84.000613591041571</v>
      </c>
      <c r="X150" s="72">
        <f t="shared" si="77"/>
        <v>89.338855652707466</v>
      </c>
      <c r="Y150" s="72">
        <f t="shared" si="77"/>
        <v>92.575548396993398</v>
      </c>
      <c r="Z150" s="72">
        <f t="shared" si="77"/>
        <v>83.18760546096027</v>
      </c>
      <c r="AA150" s="72">
        <f t="shared" si="38"/>
        <v>81.76100628930817</v>
      </c>
      <c r="AB150" s="72">
        <f t="shared" si="38"/>
        <v>81.822365393465262</v>
      </c>
      <c r="AC150" s="72">
        <f t="shared" si="38"/>
        <v>82.712072403742908</v>
      </c>
      <c r="AD150" s="72">
        <f t="shared" si="38"/>
        <v>80.932658383187601</v>
      </c>
      <c r="AE150" s="72">
        <f t="shared" si="98"/>
        <v>79.874213836477992</v>
      </c>
      <c r="AF150" s="72">
        <f t="shared" si="99"/>
        <v>80.349746893695354</v>
      </c>
      <c r="AG150" s="73">
        <f t="shared" si="99"/>
        <v>81.807025617425992</v>
      </c>
      <c r="AH150" s="556">
        <v>1</v>
      </c>
      <c r="AI150" s="232">
        <v>1</v>
      </c>
      <c r="AJ150" s="232">
        <v>1</v>
      </c>
      <c r="AK150" s="232">
        <v>1</v>
      </c>
      <c r="AL150" s="232">
        <v>1</v>
      </c>
      <c r="AM150" s="232">
        <v>1</v>
      </c>
      <c r="AN150" s="232">
        <v>1</v>
      </c>
      <c r="AO150" s="232">
        <v>1</v>
      </c>
      <c r="AP150" s="232">
        <v>1</v>
      </c>
      <c r="AQ150" s="232">
        <v>1</v>
      </c>
      <c r="AR150" s="232">
        <v>1</v>
      </c>
      <c r="AS150" s="232">
        <v>1</v>
      </c>
      <c r="AT150" s="232">
        <v>4</v>
      </c>
      <c r="AU150" s="232">
        <v>6</v>
      </c>
      <c r="AV150" s="234">
        <v>7</v>
      </c>
    </row>
    <row r="151" spans="2:48" ht="14.45">
      <c r="B151" s="739"/>
      <c r="C151" s="1" t="s">
        <v>195</v>
      </c>
      <c r="D151" s="210">
        <v>18817</v>
      </c>
      <c r="E151" s="210">
        <v>19130</v>
      </c>
      <c r="F151" s="210">
        <v>17040</v>
      </c>
      <c r="G151" s="210">
        <v>16931</v>
      </c>
      <c r="H151" s="210">
        <v>16196</v>
      </c>
      <c r="I151" s="210">
        <v>16852</v>
      </c>
      <c r="J151" s="210">
        <v>16257</v>
      </c>
      <c r="K151" s="210">
        <v>16418</v>
      </c>
      <c r="L151" s="210">
        <v>17774</v>
      </c>
      <c r="M151" s="210">
        <v>17809</v>
      </c>
      <c r="N151" s="210">
        <v>17073</v>
      </c>
      <c r="O151" s="210">
        <v>16554</v>
      </c>
      <c r="P151" s="211">
        <v>16665</v>
      </c>
      <c r="Q151" s="211">
        <v>16372</v>
      </c>
      <c r="R151" s="211">
        <v>16232</v>
      </c>
      <c r="S151" s="555">
        <f>100</f>
        <v>100</v>
      </c>
      <c r="T151" s="72">
        <f t="shared" si="79"/>
        <v>101.66338948822873</v>
      </c>
      <c r="U151" s="72">
        <f t="shared" si="79"/>
        <v>90.55641175532763</v>
      </c>
      <c r="V151" s="72">
        <f t="shared" si="79"/>
        <v>89.977148323324656</v>
      </c>
      <c r="W151" s="72">
        <f t="shared" si="77"/>
        <v>86.071105914864219</v>
      </c>
      <c r="X151" s="72">
        <f t="shared" si="77"/>
        <v>89.557315193707822</v>
      </c>
      <c r="Y151" s="72">
        <f t="shared" si="77"/>
        <v>86.395280863049365</v>
      </c>
      <c r="Z151" s="72">
        <f t="shared" si="77"/>
        <v>87.250890152521663</v>
      </c>
      <c r="AA151" s="72">
        <f t="shared" si="38"/>
        <v>94.45713982037519</v>
      </c>
      <c r="AB151" s="72">
        <f t="shared" si="38"/>
        <v>94.643141839825688</v>
      </c>
      <c r="AC151" s="72">
        <f t="shared" si="38"/>
        <v>90.731785087952389</v>
      </c>
      <c r="AD151" s="72">
        <f t="shared" si="38"/>
        <v>87.973640856672162</v>
      </c>
      <c r="AE151" s="72">
        <f t="shared" si="98"/>
        <v>88.563532975500877</v>
      </c>
      <c r="AF151" s="72">
        <f t="shared" si="99"/>
        <v>87.006430355529574</v>
      </c>
      <c r="AG151" s="73">
        <f t="shared" si="99"/>
        <v>86.26242227772758</v>
      </c>
      <c r="AH151" s="556">
        <v>1</v>
      </c>
      <c r="AI151" s="232">
        <v>1</v>
      </c>
      <c r="AJ151" s="232">
        <v>1</v>
      </c>
      <c r="AK151" s="232">
        <v>1</v>
      </c>
      <c r="AL151" s="232">
        <v>1</v>
      </c>
      <c r="AM151" s="232">
        <v>1</v>
      </c>
      <c r="AN151" s="232">
        <v>1</v>
      </c>
      <c r="AO151" s="232">
        <v>1</v>
      </c>
      <c r="AP151" s="232">
        <v>1</v>
      </c>
      <c r="AQ151" s="232">
        <v>1</v>
      </c>
      <c r="AR151" s="232">
        <v>1</v>
      </c>
      <c r="AS151" s="232">
        <v>1</v>
      </c>
      <c r="AT151" s="232">
        <v>4</v>
      </c>
      <c r="AU151" s="232">
        <v>6</v>
      </c>
      <c r="AV151" s="234">
        <v>7</v>
      </c>
    </row>
    <row r="152" spans="2:48" ht="14.45">
      <c r="B152" s="739"/>
      <c r="C152" s="1" t="s">
        <v>196</v>
      </c>
      <c r="D152" s="210">
        <v>29332</v>
      </c>
      <c r="E152" s="210">
        <v>29549</v>
      </c>
      <c r="F152" s="210">
        <v>29004</v>
      </c>
      <c r="G152" s="210">
        <v>29275</v>
      </c>
      <c r="H152" s="210">
        <v>31553</v>
      </c>
      <c r="I152" s="210">
        <v>31512</v>
      </c>
      <c r="J152" s="210">
        <v>33962</v>
      </c>
      <c r="K152" s="210">
        <v>34175</v>
      </c>
      <c r="L152" s="210">
        <v>34648</v>
      </c>
      <c r="M152" s="210">
        <v>36574</v>
      </c>
      <c r="N152" s="210">
        <v>36283</v>
      </c>
      <c r="O152" s="210">
        <v>37973</v>
      </c>
      <c r="P152" s="211">
        <v>37197</v>
      </c>
      <c r="Q152" s="211">
        <v>37687</v>
      </c>
      <c r="R152" s="211">
        <v>38328</v>
      </c>
      <c r="S152" s="555">
        <f>100</f>
        <v>100</v>
      </c>
      <c r="T152" s="72">
        <f t="shared" si="79"/>
        <v>100.73980635483431</v>
      </c>
      <c r="U152" s="72">
        <f t="shared" si="79"/>
        <v>98.881767353061505</v>
      </c>
      <c r="V152" s="72">
        <f t="shared" si="79"/>
        <v>99.805672985135686</v>
      </c>
      <c r="W152" s="72">
        <f t="shared" si="77"/>
        <v>107.57193508795855</v>
      </c>
      <c r="X152" s="72">
        <f t="shared" si="77"/>
        <v>107.43215600709124</v>
      </c>
      <c r="Y152" s="72">
        <f t="shared" si="77"/>
        <v>115.78480840038183</v>
      </c>
      <c r="Z152" s="72">
        <f t="shared" si="77"/>
        <v>116.5109777717169</v>
      </c>
      <c r="AA152" s="72">
        <f t="shared" si="38"/>
        <v>118.12355107050321</v>
      </c>
      <c r="AB152" s="72">
        <f t="shared" si="38"/>
        <v>124.68975862539206</v>
      </c>
      <c r="AC152" s="72">
        <f t="shared" si="38"/>
        <v>123.69766807582162</v>
      </c>
      <c r="AD152" s="72">
        <f t="shared" ref="AD152" si="100">O152*100/$D152</f>
        <v>129.45929360425473</v>
      </c>
      <c r="AE152" s="72">
        <f t="shared" si="98"/>
        <v>126.81371880540024</v>
      </c>
      <c r="AF152" s="72">
        <f t="shared" si="99"/>
        <v>128.48424928405836</v>
      </c>
      <c r="AG152" s="73">
        <f t="shared" si="99"/>
        <v>130.66957588981316</v>
      </c>
      <c r="AH152" s="556">
        <v>1</v>
      </c>
      <c r="AI152" s="232">
        <v>1</v>
      </c>
      <c r="AJ152" s="232">
        <v>1</v>
      </c>
      <c r="AK152" s="232">
        <v>1</v>
      </c>
      <c r="AL152" s="232">
        <v>1</v>
      </c>
      <c r="AM152" s="232">
        <v>1</v>
      </c>
      <c r="AN152" s="232">
        <v>1</v>
      </c>
      <c r="AO152" s="232">
        <v>1</v>
      </c>
      <c r="AP152" s="232">
        <v>1</v>
      </c>
      <c r="AQ152" s="232">
        <v>1</v>
      </c>
      <c r="AR152" s="232">
        <v>1</v>
      </c>
      <c r="AS152" s="232">
        <v>1</v>
      </c>
      <c r="AT152" s="232">
        <v>4</v>
      </c>
      <c r="AU152" s="232">
        <v>6</v>
      </c>
      <c r="AV152" s="234">
        <v>7</v>
      </c>
    </row>
    <row r="153" spans="2:48" ht="14.45">
      <c r="B153" s="739"/>
      <c r="C153" s="1" t="s">
        <v>197</v>
      </c>
      <c r="D153" s="210">
        <v>25917</v>
      </c>
      <c r="E153" s="210">
        <v>25491</v>
      </c>
      <c r="F153" s="210">
        <v>21480</v>
      </c>
      <c r="G153" s="210">
        <v>24524</v>
      </c>
      <c r="H153" s="210">
        <v>24171</v>
      </c>
      <c r="I153" s="210">
        <v>25163</v>
      </c>
      <c r="J153" s="210">
        <v>24445</v>
      </c>
      <c r="K153" s="210">
        <v>24734</v>
      </c>
      <c r="L153" s="210">
        <v>24131</v>
      </c>
      <c r="M153" s="210">
        <v>23803</v>
      </c>
      <c r="N153" s="210">
        <v>26631</v>
      </c>
      <c r="O153" s="210">
        <v>29994</v>
      </c>
      <c r="P153" s="211">
        <v>30143</v>
      </c>
      <c r="Q153" s="211">
        <v>29361</v>
      </c>
      <c r="R153" s="211">
        <v>29135</v>
      </c>
      <c r="S153" s="555">
        <f>100</f>
        <v>100</v>
      </c>
      <c r="T153" s="72">
        <f t="shared" si="79"/>
        <v>98.356291237411739</v>
      </c>
      <c r="U153" s="72">
        <f t="shared" si="79"/>
        <v>82.879962958675776</v>
      </c>
      <c r="V153" s="72">
        <f t="shared" si="79"/>
        <v>94.625149515761862</v>
      </c>
      <c r="W153" s="72">
        <f t="shared" si="77"/>
        <v>93.263109156152339</v>
      </c>
      <c r="X153" s="72">
        <f t="shared" si="77"/>
        <v>97.090712659644254</v>
      </c>
      <c r="Y153" s="72">
        <f t="shared" si="77"/>
        <v>94.320330285141026</v>
      </c>
      <c r="Z153" s="72">
        <f t="shared" si="77"/>
        <v>95.435428483234944</v>
      </c>
      <c r="AA153" s="72">
        <f t="shared" si="77"/>
        <v>93.108770305205084</v>
      </c>
      <c r="AB153" s="72">
        <f t="shared" ref="AB153:AD181" si="101">M153*100/$D153</f>
        <v>91.843191727437585</v>
      </c>
      <c r="AC153" s="72">
        <f t="shared" si="101"/>
        <v>102.75494848940849</v>
      </c>
      <c r="AD153" s="72">
        <f t="shared" si="101"/>
        <v>115.73098738279893</v>
      </c>
      <c r="AE153" s="72">
        <f t="shared" si="98"/>
        <v>116.30589960257745</v>
      </c>
      <c r="AF153" s="72">
        <f t="shared" si="99"/>
        <v>113.28857506655864</v>
      </c>
      <c r="AG153" s="73">
        <f t="shared" si="99"/>
        <v>112.41656055870664</v>
      </c>
      <c r="AH153" s="556">
        <v>1</v>
      </c>
      <c r="AI153" s="232">
        <v>1</v>
      </c>
      <c r="AJ153" s="232">
        <v>1</v>
      </c>
      <c r="AK153" s="232">
        <v>1</v>
      </c>
      <c r="AL153" s="232">
        <v>1</v>
      </c>
      <c r="AM153" s="232">
        <v>1</v>
      </c>
      <c r="AN153" s="232">
        <v>1</v>
      </c>
      <c r="AO153" s="232">
        <v>1</v>
      </c>
      <c r="AP153" s="232">
        <v>1</v>
      </c>
      <c r="AQ153" s="232">
        <v>1</v>
      </c>
      <c r="AR153" s="232">
        <v>1</v>
      </c>
      <c r="AS153" s="232">
        <v>1</v>
      </c>
      <c r="AT153" s="232">
        <v>4</v>
      </c>
      <c r="AU153" s="232">
        <v>6</v>
      </c>
      <c r="AV153" s="234">
        <v>7</v>
      </c>
    </row>
    <row r="154" spans="2:48" ht="14.45">
      <c r="B154" s="739"/>
      <c r="C154" s="1" t="s">
        <v>198</v>
      </c>
      <c r="D154" s="210">
        <v>80585</v>
      </c>
      <c r="E154" s="210">
        <v>79732</v>
      </c>
      <c r="F154" s="210">
        <v>73629</v>
      </c>
      <c r="G154" s="210">
        <v>76649</v>
      </c>
      <c r="H154" s="210">
        <v>77396</v>
      </c>
      <c r="I154" s="210">
        <v>79351</v>
      </c>
      <c r="J154" s="210">
        <v>80699</v>
      </c>
      <c r="K154" s="210">
        <v>80750</v>
      </c>
      <c r="L154" s="210">
        <v>81883</v>
      </c>
      <c r="M154" s="210">
        <v>83520</v>
      </c>
      <c r="N154" s="210">
        <v>85379</v>
      </c>
      <c r="O154" s="210">
        <v>89797</v>
      </c>
      <c r="P154" s="211">
        <v>89212</v>
      </c>
      <c r="Q154" s="211">
        <v>88658</v>
      </c>
      <c r="R154" s="211">
        <v>89028</v>
      </c>
      <c r="S154" s="555">
        <f>100</f>
        <v>100</v>
      </c>
      <c r="T154" s="72">
        <f t="shared" si="79"/>
        <v>98.941490351802443</v>
      </c>
      <c r="U154" s="72">
        <f t="shared" si="79"/>
        <v>91.36812061798102</v>
      </c>
      <c r="V154" s="72">
        <f t="shared" si="79"/>
        <v>95.115716324377985</v>
      </c>
      <c r="W154" s="72">
        <f t="shared" si="77"/>
        <v>96.042687845132463</v>
      </c>
      <c r="X154" s="72">
        <f t="shared" si="77"/>
        <v>98.46869764844574</v>
      </c>
      <c r="Y154" s="72">
        <f t="shared" si="77"/>
        <v>100.14146553328783</v>
      </c>
      <c r="Z154" s="72">
        <f t="shared" si="77"/>
        <v>100.20475274554818</v>
      </c>
      <c r="AA154" s="72">
        <f t="shared" si="77"/>
        <v>101.61072159831234</v>
      </c>
      <c r="AB154" s="72">
        <f t="shared" si="101"/>
        <v>103.64211701929639</v>
      </c>
      <c r="AC154" s="72">
        <f t="shared" si="101"/>
        <v>105.94899795247254</v>
      </c>
      <c r="AD154" s="72">
        <f t="shared" si="101"/>
        <v>111.43140783024135</v>
      </c>
      <c r="AE154" s="72">
        <f t="shared" si="98"/>
        <v>110.70546627784327</v>
      </c>
      <c r="AF154" s="72">
        <f t="shared" si="99"/>
        <v>110.01799342309363</v>
      </c>
      <c r="AG154" s="73">
        <f t="shared" si="99"/>
        <v>110.47713594341378</v>
      </c>
      <c r="AH154" s="556">
        <v>1</v>
      </c>
      <c r="AI154" s="232">
        <v>1</v>
      </c>
      <c r="AJ154" s="232">
        <v>1</v>
      </c>
      <c r="AK154" s="232">
        <v>1</v>
      </c>
      <c r="AL154" s="232">
        <v>1</v>
      </c>
      <c r="AM154" s="232">
        <v>1</v>
      </c>
      <c r="AN154" s="232">
        <v>1</v>
      </c>
      <c r="AO154" s="232">
        <v>1</v>
      </c>
      <c r="AP154" s="232">
        <v>1</v>
      </c>
      <c r="AQ154" s="232">
        <v>1</v>
      </c>
      <c r="AR154" s="232">
        <v>1</v>
      </c>
      <c r="AS154" s="232">
        <v>1</v>
      </c>
      <c r="AT154" s="232">
        <v>4</v>
      </c>
      <c r="AU154" s="232">
        <v>6</v>
      </c>
      <c r="AV154" s="234">
        <v>7</v>
      </c>
    </row>
    <row r="155" spans="2:48" ht="14.45">
      <c r="B155" s="740"/>
      <c r="C155" s="8" t="s">
        <v>199</v>
      </c>
      <c r="D155">
        <v>54668</v>
      </c>
      <c r="E155">
        <v>54241</v>
      </c>
      <c r="F155">
        <v>52149</v>
      </c>
      <c r="G155">
        <v>52125</v>
      </c>
      <c r="H155">
        <v>53225</v>
      </c>
      <c r="I155">
        <v>54188</v>
      </c>
      <c r="J155">
        <v>56254</v>
      </c>
      <c r="K155">
        <v>56016</v>
      </c>
      <c r="L155">
        <v>57752</v>
      </c>
      <c r="M155">
        <v>59717</v>
      </c>
      <c r="N155">
        <v>58748</v>
      </c>
      <c r="O155">
        <v>59803</v>
      </c>
      <c r="P155">
        <v>59069</v>
      </c>
      <c r="Q155">
        <v>59297</v>
      </c>
      <c r="R155">
        <v>59893</v>
      </c>
      <c r="S155" s="555">
        <f>100</f>
        <v>100</v>
      </c>
      <c r="T155" s="72">
        <f t="shared" si="79"/>
        <v>99.218921489719762</v>
      </c>
      <c r="U155" s="72">
        <f t="shared" si="79"/>
        <v>95.392185556449846</v>
      </c>
      <c r="V155" s="72">
        <f t="shared" si="79"/>
        <v>95.348284188190533</v>
      </c>
      <c r="W155" s="72">
        <f t="shared" si="77"/>
        <v>97.360430233408948</v>
      </c>
      <c r="X155" s="72">
        <f t="shared" si="77"/>
        <v>99.121972634813787</v>
      </c>
      <c r="Y155" s="72">
        <f t="shared" si="77"/>
        <v>102.90114875246945</v>
      </c>
      <c r="Z155" s="72">
        <f t="shared" si="77"/>
        <v>102.46579351723129</v>
      </c>
      <c r="AA155" s="72">
        <f t="shared" si="77"/>
        <v>105.64132582132143</v>
      </c>
      <c r="AB155" s="72">
        <f t="shared" si="101"/>
        <v>109.2357503475525</v>
      </c>
      <c r="AC155" s="72">
        <f t="shared" si="101"/>
        <v>107.46323260408283</v>
      </c>
      <c r="AD155" s="72">
        <f t="shared" si="101"/>
        <v>109.39306358381504</v>
      </c>
      <c r="AE155" s="72">
        <f t="shared" si="98"/>
        <v>108.05041340455111</v>
      </c>
      <c r="AF155" s="72">
        <f t="shared" si="99"/>
        <v>108.46747640301456</v>
      </c>
      <c r="AG155" s="73">
        <f t="shared" si="99"/>
        <v>109.55769371478745</v>
      </c>
      <c r="AH155" s="235"/>
      <c r="AI155" s="236"/>
      <c r="AJ155" s="236"/>
      <c r="AK155" s="236"/>
      <c r="AL155" s="236"/>
      <c r="AM155" s="236"/>
      <c r="AN155" s="236"/>
      <c r="AO155" s="236"/>
      <c r="AP155" s="236"/>
      <c r="AQ155" s="236"/>
      <c r="AR155" s="236"/>
      <c r="AS155" s="236"/>
      <c r="AT155" s="236"/>
      <c r="AU155" s="236"/>
      <c r="AV155" s="237"/>
    </row>
    <row r="156" spans="2:48" ht="15" customHeight="1">
      <c r="B156" s="739" t="s">
        <v>113</v>
      </c>
      <c r="C156" s="1" t="s">
        <v>194</v>
      </c>
      <c r="D156" s="210">
        <v>1489</v>
      </c>
      <c r="E156" s="210">
        <v>1634</v>
      </c>
      <c r="F156" s="210">
        <v>1590</v>
      </c>
      <c r="G156" s="210">
        <v>1476</v>
      </c>
      <c r="H156" s="210">
        <v>1355</v>
      </c>
      <c r="I156" s="210">
        <v>1400</v>
      </c>
      <c r="J156" s="210">
        <v>1409</v>
      </c>
      <c r="K156" s="210">
        <v>1333</v>
      </c>
      <c r="L156" s="210">
        <v>1347</v>
      </c>
      <c r="M156" s="210">
        <v>1315</v>
      </c>
      <c r="N156" s="210">
        <v>1263</v>
      </c>
      <c r="O156" s="210">
        <v>1258</v>
      </c>
      <c r="P156" s="211">
        <v>1242</v>
      </c>
      <c r="Q156" s="211">
        <v>1249</v>
      </c>
      <c r="R156" s="211">
        <v>1272</v>
      </c>
      <c r="S156" s="555">
        <f>100</f>
        <v>100</v>
      </c>
      <c r="T156" s="72">
        <f t="shared" si="79"/>
        <v>109.73807924781732</v>
      </c>
      <c r="U156" s="72">
        <f t="shared" si="79"/>
        <v>106.78307588985896</v>
      </c>
      <c r="V156" s="72">
        <f t="shared" si="79"/>
        <v>99.126930826057759</v>
      </c>
      <c r="W156" s="72">
        <f t="shared" si="77"/>
        <v>91.000671591672258</v>
      </c>
      <c r="X156" s="72">
        <f t="shared" si="77"/>
        <v>94.022834116856956</v>
      </c>
      <c r="Y156" s="72">
        <f t="shared" si="77"/>
        <v>94.627266621893895</v>
      </c>
      <c r="Z156" s="72">
        <f t="shared" si="77"/>
        <v>89.523169912693078</v>
      </c>
      <c r="AA156" s="72">
        <f t="shared" si="77"/>
        <v>90.463398253861655</v>
      </c>
      <c r="AB156" s="72">
        <f t="shared" si="101"/>
        <v>88.314304902619213</v>
      </c>
      <c r="AC156" s="72">
        <f t="shared" si="101"/>
        <v>84.822028206850234</v>
      </c>
      <c r="AD156" s="72">
        <f t="shared" si="101"/>
        <v>84.486232370718596</v>
      </c>
      <c r="AE156" s="72">
        <f t="shared" si="98"/>
        <v>83.411685695097376</v>
      </c>
      <c r="AF156" s="72">
        <f t="shared" si="99"/>
        <v>83.881799865681671</v>
      </c>
      <c r="AG156" s="73">
        <f t="shared" si="99"/>
        <v>85.426460711887174</v>
      </c>
      <c r="AH156" s="556">
        <v>1</v>
      </c>
      <c r="AI156" s="232">
        <v>1</v>
      </c>
      <c r="AJ156" s="232">
        <v>1</v>
      </c>
      <c r="AK156" s="232">
        <v>1</v>
      </c>
      <c r="AL156" s="232">
        <v>1</v>
      </c>
      <c r="AM156" s="232">
        <v>1</v>
      </c>
      <c r="AN156" s="232">
        <v>1</v>
      </c>
      <c r="AO156" s="232">
        <v>1</v>
      </c>
      <c r="AP156" s="232">
        <v>1</v>
      </c>
      <c r="AQ156" s="232">
        <v>1</v>
      </c>
      <c r="AR156" s="232">
        <v>1</v>
      </c>
      <c r="AS156" s="232">
        <v>1</v>
      </c>
      <c r="AT156" s="232">
        <v>4</v>
      </c>
      <c r="AU156" s="232">
        <v>6</v>
      </c>
      <c r="AV156" s="234">
        <v>7</v>
      </c>
    </row>
    <row r="157" spans="2:48" ht="14.45">
      <c r="B157" s="739"/>
      <c r="C157" s="1" t="s">
        <v>195</v>
      </c>
      <c r="D157" s="210">
        <v>4323</v>
      </c>
      <c r="E157" s="210">
        <v>4410</v>
      </c>
      <c r="F157" s="210">
        <v>3855</v>
      </c>
      <c r="G157" s="210">
        <v>3669</v>
      </c>
      <c r="H157" s="210">
        <v>3452</v>
      </c>
      <c r="I157" s="210">
        <v>3043</v>
      </c>
      <c r="J157" s="210">
        <v>2946</v>
      </c>
      <c r="K157" s="210">
        <v>2999</v>
      </c>
      <c r="L157" s="210">
        <v>3099</v>
      </c>
      <c r="M157" s="210">
        <v>3052</v>
      </c>
      <c r="N157" s="210">
        <v>3226</v>
      </c>
      <c r="O157" s="210">
        <v>3288</v>
      </c>
      <c r="P157" s="211">
        <v>3310</v>
      </c>
      <c r="Q157" s="211">
        <v>3252</v>
      </c>
      <c r="R157" s="211">
        <v>3224</v>
      </c>
      <c r="S157" s="555">
        <f>100</f>
        <v>100</v>
      </c>
      <c r="T157" s="72">
        <f t="shared" si="79"/>
        <v>102.01249132546843</v>
      </c>
      <c r="U157" s="72">
        <f t="shared" si="79"/>
        <v>89.174184594031928</v>
      </c>
      <c r="V157" s="72">
        <f t="shared" si="79"/>
        <v>84.87161693268564</v>
      </c>
      <c r="W157" s="72">
        <f t="shared" si="77"/>
        <v>79.851954661114974</v>
      </c>
      <c r="X157" s="72">
        <f t="shared" si="77"/>
        <v>70.390932222993285</v>
      </c>
      <c r="Y157" s="72">
        <f t="shared" si="77"/>
        <v>68.147120055517007</v>
      </c>
      <c r="Z157" s="72">
        <f t="shared" si="77"/>
        <v>69.373120518158686</v>
      </c>
      <c r="AA157" s="72">
        <f t="shared" si="77"/>
        <v>71.686328938237338</v>
      </c>
      <c r="AB157" s="72">
        <f t="shared" si="101"/>
        <v>70.599120980800365</v>
      </c>
      <c r="AC157" s="72">
        <f t="shared" si="101"/>
        <v>74.624103631737214</v>
      </c>
      <c r="AD157" s="72">
        <f t="shared" si="101"/>
        <v>76.058292852185986</v>
      </c>
      <c r="AE157" s="72">
        <f t="shared" si="98"/>
        <v>76.567198704603285</v>
      </c>
      <c r="AF157" s="72">
        <f t="shared" si="99"/>
        <v>75.225537820957669</v>
      </c>
      <c r="AG157" s="73">
        <f t="shared" si="99"/>
        <v>74.57783946333565</v>
      </c>
      <c r="AH157" s="556">
        <v>1</v>
      </c>
      <c r="AI157" s="232">
        <v>1</v>
      </c>
      <c r="AJ157" s="232">
        <v>1</v>
      </c>
      <c r="AK157" s="232">
        <v>1</v>
      </c>
      <c r="AL157" s="232">
        <v>1</v>
      </c>
      <c r="AM157" s="232">
        <v>1</v>
      </c>
      <c r="AN157" s="232">
        <v>1</v>
      </c>
      <c r="AO157" s="232">
        <v>1</v>
      </c>
      <c r="AP157" s="232">
        <v>1</v>
      </c>
      <c r="AQ157" s="232">
        <v>1</v>
      </c>
      <c r="AR157" s="232">
        <v>1</v>
      </c>
      <c r="AS157" s="232">
        <v>1</v>
      </c>
      <c r="AT157" s="232">
        <v>4</v>
      </c>
      <c r="AU157" s="232">
        <v>6</v>
      </c>
      <c r="AV157" s="234">
        <v>7</v>
      </c>
    </row>
    <row r="158" spans="2:48" ht="14.45">
      <c r="B158" s="739"/>
      <c r="C158" s="1" t="s">
        <v>196</v>
      </c>
      <c r="D158" s="210">
        <v>5262</v>
      </c>
      <c r="E158" s="210">
        <v>4825</v>
      </c>
      <c r="F158" s="210">
        <v>3820</v>
      </c>
      <c r="G158" s="210">
        <v>4049</v>
      </c>
      <c r="H158" s="210">
        <v>4423</v>
      </c>
      <c r="I158" s="210">
        <v>4271</v>
      </c>
      <c r="J158" s="210">
        <v>4187</v>
      </c>
      <c r="K158" s="210">
        <v>5008</v>
      </c>
      <c r="L158" s="210">
        <v>4833</v>
      </c>
      <c r="M158" s="210">
        <v>5193</v>
      </c>
      <c r="N158" s="210">
        <v>5086</v>
      </c>
      <c r="O158" s="210">
        <v>4957</v>
      </c>
      <c r="P158" s="211">
        <v>4856</v>
      </c>
      <c r="Q158" s="211">
        <v>4920</v>
      </c>
      <c r="R158" s="211">
        <v>5004</v>
      </c>
      <c r="S158" s="555">
        <f>100</f>
        <v>100</v>
      </c>
      <c r="T158" s="72">
        <f t="shared" si="79"/>
        <v>91.695172938046369</v>
      </c>
      <c r="U158" s="72">
        <f t="shared" si="79"/>
        <v>72.595971113645007</v>
      </c>
      <c r="V158" s="72">
        <f t="shared" si="79"/>
        <v>76.947928544279748</v>
      </c>
      <c r="W158" s="72">
        <f t="shared" si="77"/>
        <v>84.055492208285827</v>
      </c>
      <c r="X158" s="72">
        <f t="shared" si="77"/>
        <v>81.166856708475862</v>
      </c>
      <c r="Y158" s="72">
        <f t="shared" si="77"/>
        <v>79.57050551121246</v>
      </c>
      <c r="Z158" s="72">
        <f t="shared" si="77"/>
        <v>95.172938046370206</v>
      </c>
      <c r="AA158" s="72">
        <f t="shared" si="77"/>
        <v>91.847206385404789</v>
      </c>
      <c r="AB158" s="72">
        <f t="shared" si="101"/>
        <v>98.688711516533644</v>
      </c>
      <c r="AC158" s="72">
        <f t="shared" si="101"/>
        <v>96.65526415811479</v>
      </c>
      <c r="AD158" s="72">
        <f t="shared" si="101"/>
        <v>94.203724819460277</v>
      </c>
      <c r="AE158" s="72">
        <f t="shared" si="98"/>
        <v>92.284302546560241</v>
      </c>
      <c r="AF158" s="72">
        <f t="shared" si="99"/>
        <v>93.5005701254276</v>
      </c>
      <c r="AG158" s="73">
        <f t="shared" si="99"/>
        <v>95.096921322690989</v>
      </c>
      <c r="AH158" s="556">
        <v>1</v>
      </c>
      <c r="AI158" s="232">
        <v>1</v>
      </c>
      <c r="AJ158" s="232">
        <v>1</v>
      </c>
      <c r="AK158" s="232">
        <v>1</v>
      </c>
      <c r="AL158" s="232">
        <v>1</v>
      </c>
      <c r="AM158" s="232">
        <v>1</v>
      </c>
      <c r="AN158" s="232">
        <v>1</v>
      </c>
      <c r="AO158" s="232">
        <v>1</v>
      </c>
      <c r="AP158" s="232">
        <v>1</v>
      </c>
      <c r="AQ158" s="232">
        <v>1</v>
      </c>
      <c r="AR158" s="232">
        <v>1</v>
      </c>
      <c r="AS158" s="232">
        <v>1</v>
      </c>
      <c r="AT158" s="232">
        <v>4</v>
      </c>
      <c r="AU158" s="232">
        <v>6</v>
      </c>
      <c r="AV158" s="234">
        <v>7</v>
      </c>
    </row>
    <row r="159" spans="2:48" ht="14.45">
      <c r="B159" s="739"/>
      <c r="C159" s="1" t="s">
        <v>197</v>
      </c>
      <c r="D159" s="210">
        <v>12769</v>
      </c>
      <c r="E159" s="210">
        <v>11206</v>
      </c>
      <c r="F159" s="210">
        <v>10708</v>
      </c>
      <c r="G159" s="210">
        <v>10670</v>
      </c>
      <c r="H159" s="210">
        <v>10299</v>
      </c>
      <c r="I159" s="210">
        <v>9996</v>
      </c>
      <c r="J159" s="210">
        <v>10135</v>
      </c>
      <c r="K159" s="210">
        <v>10955</v>
      </c>
      <c r="L159" s="210">
        <v>11782</v>
      </c>
      <c r="M159" s="210">
        <v>13122</v>
      </c>
      <c r="N159" s="210">
        <v>15588</v>
      </c>
      <c r="O159" s="210">
        <v>16678</v>
      </c>
      <c r="P159" s="211">
        <v>16761</v>
      </c>
      <c r="Q159" s="211">
        <v>16326</v>
      </c>
      <c r="R159" s="211">
        <v>16200</v>
      </c>
      <c r="S159" s="555">
        <f>100</f>
        <v>100</v>
      </c>
      <c r="T159" s="72">
        <f t="shared" si="79"/>
        <v>87.759417338867564</v>
      </c>
      <c r="U159" s="72">
        <f t="shared" si="79"/>
        <v>83.859346855666061</v>
      </c>
      <c r="V159" s="72">
        <f t="shared" si="79"/>
        <v>83.561751115984023</v>
      </c>
      <c r="W159" s="72">
        <f t="shared" si="77"/>
        <v>80.656276920667239</v>
      </c>
      <c r="X159" s="72">
        <f t="shared" si="77"/>
        <v>78.283342470044644</v>
      </c>
      <c r="Y159" s="72">
        <f t="shared" si="77"/>
        <v>79.371916359934218</v>
      </c>
      <c r="Z159" s="72">
        <f t="shared" si="77"/>
        <v>85.793719163599349</v>
      </c>
      <c r="AA159" s="72">
        <f t="shared" si="77"/>
        <v>92.270342235100628</v>
      </c>
      <c r="AB159" s="72">
        <f t="shared" si="101"/>
        <v>102.7645077923095</v>
      </c>
      <c r="AC159" s="72">
        <f t="shared" si="101"/>
        <v>122.07690500430731</v>
      </c>
      <c r="AD159" s="72">
        <f t="shared" si="101"/>
        <v>130.61320385308167</v>
      </c>
      <c r="AE159" s="72">
        <f t="shared" si="98"/>
        <v>131.26321560028194</v>
      </c>
      <c r="AF159" s="72">
        <f t="shared" si="99"/>
        <v>127.85652752760592</v>
      </c>
      <c r="AG159" s="73">
        <f t="shared" si="99"/>
        <v>126.86976270655494</v>
      </c>
      <c r="AH159" s="556">
        <v>1</v>
      </c>
      <c r="AI159" s="232">
        <v>1</v>
      </c>
      <c r="AJ159" s="232">
        <v>1</v>
      </c>
      <c r="AK159" s="232">
        <v>1</v>
      </c>
      <c r="AL159" s="232">
        <v>1</v>
      </c>
      <c r="AM159" s="232">
        <v>1</v>
      </c>
      <c r="AN159" s="232">
        <v>1</v>
      </c>
      <c r="AO159" s="232">
        <v>1</v>
      </c>
      <c r="AP159" s="232">
        <v>1</v>
      </c>
      <c r="AQ159" s="232">
        <v>1</v>
      </c>
      <c r="AR159" s="232">
        <v>1</v>
      </c>
      <c r="AS159" s="232">
        <v>1</v>
      </c>
      <c r="AT159" s="232">
        <v>4</v>
      </c>
      <c r="AU159" s="232">
        <v>6</v>
      </c>
      <c r="AV159" s="234">
        <v>7</v>
      </c>
    </row>
    <row r="160" spans="2:48" ht="14.45">
      <c r="B160" s="739"/>
      <c r="C160" s="1" t="s">
        <v>198</v>
      </c>
      <c r="D160" s="210">
        <v>23843</v>
      </c>
      <c r="E160" s="210">
        <v>22075</v>
      </c>
      <c r="F160" s="210">
        <v>19973</v>
      </c>
      <c r="G160" s="210">
        <v>19864</v>
      </c>
      <c r="H160" s="210">
        <v>19529</v>
      </c>
      <c r="I160" s="210">
        <v>18710</v>
      </c>
      <c r="J160" s="210">
        <v>18677</v>
      </c>
      <c r="K160" s="210">
        <v>20295</v>
      </c>
      <c r="L160" s="210">
        <v>21061</v>
      </c>
      <c r="M160" s="210">
        <v>22682</v>
      </c>
      <c r="N160" s="210">
        <v>25163</v>
      </c>
      <c r="O160" s="210">
        <v>26181</v>
      </c>
      <c r="P160" s="211">
        <v>26169</v>
      </c>
      <c r="Q160" s="211">
        <v>25747</v>
      </c>
      <c r="R160" s="211">
        <v>25700</v>
      </c>
      <c r="S160" s="555">
        <f>100</f>
        <v>100</v>
      </c>
      <c r="T160" s="72">
        <f t="shared" si="79"/>
        <v>92.584825735016565</v>
      </c>
      <c r="U160" s="72">
        <f t="shared" si="79"/>
        <v>83.768821037621109</v>
      </c>
      <c r="V160" s="72">
        <f t="shared" si="79"/>
        <v>83.311663800696223</v>
      </c>
      <c r="W160" s="72">
        <f t="shared" si="77"/>
        <v>81.906639265193135</v>
      </c>
      <c r="X160" s="72">
        <f t="shared" si="77"/>
        <v>78.47166883361993</v>
      </c>
      <c r="Y160" s="72">
        <f t="shared" si="77"/>
        <v>78.333263431615151</v>
      </c>
      <c r="Z160" s="72">
        <f t="shared" si="77"/>
        <v>85.11932223294049</v>
      </c>
      <c r="AA160" s="72">
        <f t="shared" si="77"/>
        <v>88.332005200687831</v>
      </c>
      <c r="AB160" s="72">
        <f t="shared" si="101"/>
        <v>95.130646311286327</v>
      </c>
      <c r="AC160" s="72">
        <f t="shared" si="101"/>
        <v>105.53621608019125</v>
      </c>
      <c r="AD160" s="72">
        <f t="shared" si="101"/>
        <v>109.80581302688419</v>
      </c>
      <c r="AE160" s="72">
        <f t="shared" si="98"/>
        <v>109.75548378979155</v>
      </c>
      <c r="AF160" s="72">
        <f t="shared" si="99"/>
        <v>107.98557228536677</v>
      </c>
      <c r="AG160" s="73">
        <f t="shared" si="99"/>
        <v>107.78844944008723</v>
      </c>
      <c r="AH160" s="556">
        <v>1</v>
      </c>
      <c r="AI160" s="232">
        <v>1</v>
      </c>
      <c r="AJ160" s="232">
        <v>1</v>
      </c>
      <c r="AK160" s="232">
        <v>1</v>
      </c>
      <c r="AL160" s="232">
        <v>1</v>
      </c>
      <c r="AM160" s="232">
        <v>1</v>
      </c>
      <c r="AN160" s="232">
        <v>1</v>
      </c>
      <c r="AO160" s="232">
        <v>1</v>
      </c>
      <c r="AP160" s="232">
        <v>1</v>
      </c>
      <c r="AQ160" s="232">
        <v>1</v>
      </c>
      <c r="AR160" s="232">
        <v>1</v>
      </c>
      <c r="AS160" s="232">
        <v>1</v>
      </c>
      <c r="AT160" s="232">
        <v>4</v>
      </c>
      <c r="AU160" s="232">
        <v>6</v>
      </c>
      <c r="AV160" s="234">
        <v>7</v>
      </c>
    </row>
    <row r="161" spans="2:48" ht="14.45">
      <c r="B161" s="740"/>
      <c r="C161" s="8" t="s">
        <v>199</v>
      </c>
      <c r="D161">
        <v>11074</v>
      </c>
      <c r="E161">
        <v>10869</v>
      </c>
      <c r="F161">
        <v>9265</v>
      </c>
      <c r="G161">
        <v>9194</v>
      </c>
      <c r="H161">
        <v>9230</v>
      </c>
      <c r="I161">
        <v>8714</v>
      </c>
      <c r="J161">
        <v>8542</v>
      </c>
      <c r="K161">
        <v>9340</v>
      </c>
      <c r="L161">
        <v>9279</v>
      </c>
      <c r="M161">
        <v>9560</v>
      </c>
      <c r="N161">
        <v>9575</v>
      </c>
      <c r="O161">
        <v>9503</v>
      </c>
      <c r="P161">
        <v>9408</v>
      </c>
      <c r="Q161">
        <v>9421</v>
      </c>
      <c r="R161">
        <v>9500</v>
      </c>
      <c r="S161" s="555">
        <f>100</f>
        <v>100</v>
      </c>
      <c r="T161" s="72">
        <f t="shared" si="79"/>
        <v>98.148817048943471</v>
      </c>
      <c r="U161" s="72">
        <f t="shared" si="79"/>
        <v>83.664439227018235</v>
      </c>
      <c r="V161" s="72">
        <f t="shared" si="79"/>
        <v>83.023297814701095</v>
      </c>
      <c r="W161" s="72">
        <f t="shared" si="77"/>
        <v>83.348383601228107</v>
      </c>
      <c r="X161" s="72">
        <f t="shared" si="77"/>
        <v>78.688820661007767</v>
      </c>
      <c r="Y161" s="72">
        <f t="shared" si="77"/>
        <v>77.135633014267654</v>
      </c>
      <c r="Z161" s="72">
        <f t="shared" si="77"/>
        <v>84.341701282282827</v>
      </c>
      <c r="AA161" s="72">
        <f t="shared" si="77"/>
        <v>83.790861477334303</v>
      </c>
      <c r="AB161" s="72">
        <f t="shared" si="101"/>
        <v>86.328336644392266</v>
      </c>
      <c r="AC161" s="72">
        <f t="shared" si="101"/>
        <v>86.46378905544519</v>
      </c>
      <c r="AD161" s="72">
        <f t="shared" si="101"/>
        <v>85.81361748239118</v>
      </c>
      <c r="AE161" s="72">
        <f t="shared" si="98"/>
        <v>84.955752212389385</v>
      </c>
      <c r="AF161" s="72">
        <f t="shared" si="99"/>
        <v>85.073144301968568</v>
      </c>
      <c r="AG161" s="73">
        <f t="shared" si="99"/>
        <v>85.786527000180598</v>
      </c>
      <c r="AH161" s="235"/>
      <c r="AI161" s="236"/>
      <c r="AJ161" s="236"/>
      <c r="AK161" s="236"/>
      <c r="AL161" s="236"/>
      <c r="AM161" s="236"/>
      <c r="AN161" s="236"/>
      <c r="AO161" s="236"/>
      <c r="AP161" s="236"/>
      <c r="AQ161" s="236"/>
      <c r="AR161" s="236"/>
      <c r="AS161" s="236"/>
      <c r="AT161" s="236"/>
      <c r="AU161" s="236"/>
      <c r="AV161" s="237"/>
    </row>
    <row r="162" spans="2:48" ht="15" customHeight="1">
      <c r="B162" s="739" t="s">
        <v>114</v>
      </c>
      <c r="C162" s="1" t="s">
        <v>194</v>
      </c>
      <c r="D162" s="210">
        <v>2788</v>
      </c>
      <c r="E162" s="210">
        <v>2454</v>
      </c>
      <c r="F162" s="210">
        <v>2609</v>
      </c>
      <c r="G162" s="210">
        <v>2463</v>
      </c>
      <c r="H162" s="210">
        <v>2436</v>
      </c>
      <c r="I162" s="210">
        <v>2437</v>
      </c>
      <c r="J162" s="210">
        <v>2650</v>
      </c>
      <c r="K162" s="210">
        <v>2192</v>
      </c>
      <c r="L162" s="210">
        <v>2184</v>
      </c>
      <c r="M162" s="210">
        <v>2216</v>
      </c>
      <c r="N162" s="210">
        <v>2098</v>
      </c>
      <c r="O162" s="210">
        <v>2203</v>
      </c>
      <c r="P162" s="211">
        <v>2174</v>
      </c>
      <c r="Q162" s="211">
        <v>2187</v>
      </c>
      <c r="R162" s="211">
        <v>2227</v>
      </c>
      <c r="S162" s="555">
        <f>100</f>
        <v>100</v>
      </c>
      <c r="T162" s="72">
        <f t="shared" si="79"/>
        <v>88.020086083213769</v>
      </c>
      <c r="U162" s="72">
        <f t="shared" si="79"/>
        <v>93.579626972740314</v>
      </c>
      <c r="V162" s="72">
        <f t="shared" si="79"/>
        <v>88.342898134863702</v>
      </c>
      <c r="W162" s="72">
        <f t="shared" si="77"/>
        <v>87.374461979913917</v>
      </c>
      <c r="X162" s="72">
        <f t="shared" si="77"/>
        <v>87.410329985652794</v>
      </c>
      <c r="Y162" s="72">
        <f t="shared" si="77"/>
        <v>95.05021520803443</v>
      </c>
      <c r="Z162" s="72">
        <f t="shared" si="77"/>
        <v>78.622668579626975</v>
      </c>
      <c r="AA162" s="72">
        <f t="shared" si="77"/>
        <v>78.335724533715918</v>
      </c>
      <c r="AB162" s="72">
        <f t="shared" si="101"/>
        <v>79.483500717360116</v>
      </c>
      <c r="AC162" s="72">
        <f t="shared" si="101"/>
        <v>75.251076040172165</v>
      </c>
      <c r="AD162" s="72">
        <f t="shared" si="101"/>
        <v>79.017216642754661</v>
      </c>
      <c r="AE162" s="72">
        <f t="shared" si="98"/>
        <v>77.977044476327123</v>
      </c>
      <c r="AF162" s="72">
        <f t="shared" si="99"/>
        <v>78.443328550932563</v>
      </c>
      <c r="AG162" s="73">
        <f t="shared" si="99"/>
        <v>79.878048780487802</v>
      </c>
      <c r="AH162" s="556">
        <v>1</v>
      </c>
      <c r="AI162" s="232">
        <v>1</v>
      </c>
      <c r="AJ162" s="232">
        <v>1</v>
      </c>
      <c r="AK162" s="232">
        <v>1</v>
      </c>
      <c r="AL162" s="232">
        <v>1</v>
      </c>
      <c r="AM162" s="232">
        <v>1</v>
      </c>
      <c r="AN162" s="232">
        <v>1</v>
      </c>
      <c r="AO162" s="232">
        <v>1</v>
      </c>
      <c r="AP162" s="232">
        <v>1</v>
      </c>
      <c r="AQ162" s="232">
        <v>1</v>
      </c>
      <c r="AR162" s="232">
        <v>1</v>
      </c>
      <c r="AS162" s="232">
        <v>1</v>
      </c>
      <c r="AT162" s="232">
        <v>4</v>
      </c>
      <c r="AU162" s="232">
        <v>6</v>
      </c>
      <c r="AV162" s="234">
        <v>7</v>
      </c>
    </row>
    <row r="163" spans="2:48" ht="14.45">
      <c r="B163" s="739"/>
      <c r="C163" s="1" t="s">
        <v>195</v>
      </c>
      <c r="D163" s="210">
        <v>3189</v>
      </c>
      <c r="E163" s="210">
        <v>3155</v>
      </c>
      <c r="F163" s="210">
        <v>2945</v>
      </c>
      <c r="G163" s="210">
        <v>2921</v>
      </c>
      <c r="H163" s="210">
        <v>2806</v>
      </c>
      <c r="I163" s="210">
        <v>2331</v>
      </c>
      <c r="J163" s="210">
        <v>2429</v>
      </c>
      <c r="K163" s="210">
        <v>2354</v>
      </c>
      <c r="L163" s="210">
        <v>2324</v>
      </c>
      <c r="M163" s="210">
        <v>2497</v>
      </c>
      <c r="N163" s="210">
        <v>2435</v>
      </c>
      <c r="O163" s="210">
        <v>2664</v>
      </c>
      <c r="P163" s="211">
        <v>2682</v>
      </c>
      <c r="Q163" s="211">
        <v>2635</v>
      </c>
      <c r="R163" s="211">
        <v>2612</v>
      </c>
      <c r="S163" s="555">
        <f>100</f>
        <v>100</v>
      </c>
      <c r="T163" s="72">
        <f t="shared" si="79"/>
        <v>98.933835058011923</v>
      </c>
      <c r="U163" s="72">
        <f t="shared" si="79"/>
        <v>92.348698651614924</v>
      </c>
      <c r="V163" s="72">
        <f t="shared" si="79"/>
        <v>91.596111633740989</v>
      </c>
      <c r="W163" s="72">
        <f t="shared" si="77"/>
        <v>87.989965506428348</v>
      </c>
      <c r="X163" s="72">
        <f t="shared" si="77"/>
        <v>73.095014111006591</v>
      </c>
      <c r="Y163" s="72">
        <f t="shared" si="77"/>
        <v>76.168077767325187</v>
      </c>
      <c r="Z163" s="72">
        <f t="shared" si="77"/>
        <v>73.816243336469114</v>
      </c>
      <c r="AA163" s="72">
        <f t="shared" si="77"/>
        <v>72.875509564126688</v>
      </c>
      <c r="AB163" s="72">
        <f t="shared" si="101"/>
        <v>78.300407651301342</v>
      </c>
      <c r="AC163" s="72">
        <f t="shared" si="101"/>
        <v>76.356224521793663</v>
      </c>
      <c r="AD163" s="72">
        <f t="shared" si="101"/>
        <v>83.537158984007519</v>
      </c>
      <c r="AE163" s="72">
        <f t="shared" si="98"/>
        <v>84.101599247412977</v>
      </c>
      <c r="AF163" s="72">
        <f t="shared" si="99"/>
        <v>82.62778300407652</v>
      </c>
      <c r="AG163" s="73">
        <f t="shared" si="99"/>
        <v>81.906553778613983</v>
      </c>
      <c r="AH163" s="556">
        <v>1</v>
      </c>
      <c r="AI163" s="232">
        <v>1</v>
      </c>
      <c r="AJ163" s="232">
        <v>1</v>
      </c>
      <c r="AK163" s="232">
        <v>1</v>
      </c>
      <c r="AL163" s="232">
        <v>1</v>
      </c>
      <c r="AM163" s="232">
        <v>1</v>
      </c>
      <c r="AN163" s="232">
        <v>1</v>
      </c>
      <c r="AO163" s="232">
        <v>1</v>
      </c>
      <c r="AP163" s="232">
        <v>1</v>
      </c>
      <c r="AQ163" s="232">
        <v>1</v>
      </c>
      <c r="AR163" s="232">
        <v>1</v>
      </c>
      <c r="AS163" s="232">
        <v>1</v>
      </c>
      <c r="AT163" s="232">
        <v>4</v>
      </c>
      <c r="AU163" s="232">
        <v>6</v>
      </c>
      <c r="AV163" s="234">
        <v>7</v>
      </c>
    </row>
    <row r="164" spans="2:48" ht="14.45">
      <c r="B164" s="739"/>
      <c r="C164" s="1" t="s">
        <v>196</v>
      </c>
      <c r="D164" s="210">
        <v>4863</v>
      </c>
      <c r="E164" s="210">
        <v>4527</v>
      </c>
      <c r="F164" s="210">
        <v>5145</v>
      </c>
      <c r="G164" s="210">
        <v>4738</v>
      </c>
      <c r="H164" s="210">
        <v>5438</v>
      </c>
      <c r="I164" s="210">
        <v>5870</v>
      </c>
      <c r="J164" s="210">
        <v>5292</v>
      </c>
      <c r="K164" s="210">
        <v>4975</v>
      </c>
      <c r="L164" s="210">
        <v>4734</v>
      </c>
      <c r="M164" s="210">
        <v>5103</v>
      </c>
      <c r="N164" s="210">
        <v>5664</v>
      </c>
      <c r="O164" s="210">
        <v>6106</v>
      </c>
      <c r="P164" s="211">
        <v>5981</v>
      </c>
      <c r="Q164" s="211">
        <v>6060</v>
      </c>
      <c r="R164" s="211">
        <v>6163</v>
      </c>
      <c r="S164" s="555">
        <f>100</f>
        <v>100</v>
      </c>
      <c r="T164" s="72">
        <f t="shared" si="79"/>
        <v>93.090684762492288</v>
      </c>
      <c r="U164" s="72">
        <f t="shared" si="79"/>
        <v>105.79888957433683</v>
      </c>
      <c r="V164" s="72">
        <f t="shared" si="79"/>
        <v>97.429570224141472</v>
      </c>
      <c r="W164" s="72">
        <f t="shared" si="77"/>
        <v>111.82397696894921</v>
      </c>
      <c r="X164" s="72">
        <f t="shared" si="77"/>
        <v>120.70738227431626</v>
      </c>
      <c r="Y164" s="72">
        <f t="shared" si="77"/>
        <v>108.82171499074646</v>
      </c>
      <c r="Z164" s="72">
        <f t="shared" si="77"/>
        <v>102.30310507916924</v>
      </c>
      <c r="AA164" s="72">
        <f t="shared" si="77"/>
        <v>97.347316471314002</v>
      </c>
      <c r="AB164" s="72">
        <f t="shared" si="101"/>
        <v>104.93522516964836</v>
      </c>
      <c r="AC164" s="72">
        <f t="shared" si="101"/>
        <v>116.47131400370142</v>
      </c>
      <c r="AD164" s="72">
        <f t="shared" si="101"/>
        <v>125.56035369113715</v>
      </c>
      <c r="AE164" s="72">
        <f t="shared" si="98"/>
        <v>122.98992391527864</v>
      </c>
      <c r="AF164" s="72">
        <f t="shared" si="99"/>
        <v>124.61443553362122</v>
      </c>
      <c r="AG164" s="73">
        <f t="shared" si="99"/>
        <v>126.73246966892864</v>
      </c>
      <c r="AH164" s="556">
        <v>1</v>
      </c>
      <c r="AI164" s="232">
        <v>1</v>
      </c>
      <c r="AJ164" s="232">
        <v>1</v>
      </c>
      <c r="AK164" s="232">
        <v>1</v>
      </c>
      <c r="AL164" s="232">
        <v>1</v>
      </c>
      <c r="AM164" s="232">
        <v>1</v>
      </c>
      <c r="AN164" s="232">
        <v>1</v>
      </c>
      <c r="AO164" s="232">
        <v>1</v>
      </c>
      <c r="AP164" s="232">
        <v>1</v>
      </c>
      <c r="AQ164" s="232">
        <v>1</v>
      </c>
      <c r="AR164" s="232">
        <v>1</v>
      </c>
      <c r="AS164" s="232">
        <v>1</v>
      </c>
      <c r="AT164" s="232">
        <v>4</v>
      </c>
      <c r="AU164" s="232">
        <v>6</v>
      </c>
      <c r="AV164" s="234">
        <v>7</v>
      </c>
    </row>
    <row r="165" spans="2:48" ht="14.45">
      <c r="B165" s="739"/>
      <c r="C165" s="1" t="s">
        <v>197</v>
      </c>
      <c r="D165" s="210">
        <v>6357</v>
      </c>
      <c r="E165" s="210">
        <v>8091</v>
      </c>
      <c r="F165" s="210">
        <v>8054</v>
      </c>
      <c r="G165" s="210">
        <v>8926</v>
      </c>
      <c r="H165" s="210">
        <v>7415</v>
      </c>
      <c r="I165" s="210">
        <v>7767</v>
      </c>
      <c r="J165" s="210">
        <v>8005</v>
      </c>
      <c r="K165" s="210">
        <v>8678</v>
      </c>
      <c r="L165" s="210">
        <v>8557</v>
      </c>
      <c r="M165" s="210">
        <v>7470</v>
      </c>
      <c r="N165" s="210">
        <v>7920</v>
      </c>
      <c r="O165" s="210">
        <v>8186</v>
      </c>
      <c r="P165" s="211">
        <v>8227</v>
      </c>
      <c r="Q165" s="211">
        <v>8013</v>
      </c>
      <c r="R165" s="211">
        <v>7951</v>
      </c>
      <c r="S165" s="555">
        <f>100</f>
        <v>100</v>
      </c>
      <c r="T165" s="72">
        <f t="shared" si="79"/>
        <v>127.27701746106654</v>
      </c>
      <c r="U165" s="72">
        <f t="shared" si="79"/>
        <v>126.69498190970583</v>
      </c>
      <c r="V165" s="72">
        <f t="shared" si="79"/>
        <v>140.41214409312568</v>
      </c>
      <c r="W165" s="72">
        <f t="shared" si="77"/>
        <v>116.64307063080069</v>
      </c>
      <c r="X165" s="72">
        <f t="shared" si="77"/>
        <v>122.18027371401604</v>
      </c>
      <c r="Y165" s="72">
        <f t="shared" si="77"/>
        <v>125.92417807141733</v>
      </c>
      <c r="Z165" s="72">
        <f t="shared" si="77"/>
        <v>136.51093282995123</v>
      </c>
      <c r="AA165" s="72">
        <f t="shared" si="77"/>
        <v>134.60751927009596</v>
      </c>
      <c r="AB165" s="72">
        <f t="shared" si="101"/>
        <v>117.50825861255309</v>
      </c>
      <c r="AC165" s="72">
        <f t="shared" si="101"/>
        <v>124.58706937234544</v>
      </c>
      <c r="AD165" s="72">
        <f t="shared" si="101"/>
        <v>128.77143306591159</v>
      </c>
      <c r="AE165" s="72">
        <f t="shared" si="98"/>
        <v>129.41639137958157</v>
      </c>
      <c r="AF165" s="72">
        <f t="shared" si="99"/>
        <v>126.05002359603587</v>
      </c>
      <c r="AG165" s="73">
        <f t="shared" si="99"/>
        <v>125.07472078024226</v>
      </c>
      <c r="AH165" s="556">
        <v>1</v>
      </c>
      <c r="AI165" s="232">
        <v>1</v>
      </c>
      <c r="AJ165" s="232">
        <v>1</v>
      </c>
      <c r="AK165" s="232">
        <v>1</v>
      </c>
      <c r="AL165" s="232">
        <v>1</v>
      </c>
      <c r="AM165" s="232">
        <v>1</v>
      </c>
      <c r="AN165" s="232">
        <v>1</v>
      </c>
      <c r="AO165" s="232">
        <v>1</v>
      </c>
      <c r="AP165" s="232">
        <v>1</v>
      </c>
      <c r="AQ165" s="232">
        <v>1</v>
      </c>
      <c r="AR165" s="232">
        <v>1</v>
      </c>
      <c r="AS165" s="232">
        <v>1</v>
      </c>
      <c r="AT165" s="232">
        <v>4</v>
      </c>
      <c r="AU165" s="232">
        <v>6</v>
      </c>
      <c r="AV165" s="234">
        <v>7</v>
      </c>
    </row>
    <row r="166" spans="2:48" ht="14.45">
      <c r="B166" s="739"/>
      <c r="C166" s="1" t="s">
        <v>198</v>
      </c>
      <c r="D166" s="210">
        <v>17197</v>
      </c>
      <c r="E166" s="210">
        <v>18227</v>
      </c>
      <c r="F166" s="210">
        <v>18753</v>
      </c>
      <c r="G166" s="210">
        <v>19048</v>
      </c>
      <c r="H166" s="210">
        <v>18095</v>
      </c>
      <c r="I166" s="210">
        <v>18405</v>
      </c>
      <c r="J166" s="210">
        <v>18376</v>
      </c>
      <c r="K166" s="210">
        <v>18199</v>
      </c>
      <c r="L166" s="210">
        <v>17799</v>
      </c>
      <c r="M166" s="210">
        <v>17286</v>
      </c>
      <c r="N166" s="210">
        <v>18117</v>
      </c>
      <c r="O166" s="210">
        <v>19159</v>
      </c>
      <c r="P166" s="211">
        <v>19064</v>
      </c>
      <c r="Q166" s="211">
        <v>18895</v>
      </c>
      <c r="R166" s="211">
        <v>18953</v>
      </c>
      <c r="S166" s="555">
        <f>100</f>
        <v>100</v>
      </c>
      <c r="T166" s="72">
        <f t="shared" si="79"/>
        <v>105.98941675873699</v>
      </c>
      <c r="U166" s="72">
        <f t="shared" si="79"/>
        <v>109.0480897831017</v>
      </c>
      <c r="V166" s="72">
        <f t="shared" si="79"/>
        <v>110.76350526254579</v>
      </c>
      <c r="W166" s="72">
        <f t="shared" si="77"/>
        <v>105.22184101878234</v>
      </c>
      <c r="X166" s="72">
        <f t="shared" si="77"/>
        <v>107.02448101413037</v>
      </c>
      <c r="Y166" s="72">
        <f t="shared" si="77"/>
        <v>106.85584695004943</v>
      </c>
      <c r="Z166" s="72">
        <f t="shared" si="77"/>
        <v>105.82659766238298</v>
      </c>
      <c r="AA166" s="72">
        <f t="shared" si="77"/>
        <v>103.50061057161133</v>
      </c>
      <c r="AB166" s="72">
        <f t="shared" si="101"/>
        <v>100.5175321276967</v>
      </c>
      <c r="AC166" s="72">
        <f t="shared" si="101"/>
        <v>105.34977030877478</v>
      </c>
      <c r="AD166" s="72">
        <f t="shared" si="101"/>
        <v>111.40896668023493</v>
      </c>
      <c r="AE166" s="72">
        <f t="shared" si="98"/>
        <v>110.85654474617665</v>
      </c>
      <c r="AF166" s="72">
        <f t="shared" si="99"/>
        <v>109.87381520032564</v>
      </c>
      <c r="AG166" s="73">
        <f t="shared" si="99"/>
        <v>110.21108332848753</v>
      </c>
      <c r="AH166" s="556">
        <v>1</v>
      </c>
      <c r="AI166" s="232">
        <v>1</v>
      </c>
      <c r="AJ166" s="232">
        <v>1</v>
      </c>
      <c r="AK166" s="232">
        <v>1</v>
      </c>
      <c r="AL166" s="232">
        <v>1</v>
      </c>
      <c r="AM166" s="232">
        <v>1</v>
      </c>
      <c r="AN166" s="232">
        <v>1</v>
      </c>
      <c r="AO166" s="232">
        <v>1</v>
      </c>
      <c r="AP166" s="232">
        <v>1</v>
      </c>
      <c r="AQ166" s="232">
        <v>1</v>
      </c>
      <c r="AR166" s="232">
        <v>1</v>
      </c>
      <c r="AS166" s="232">
        <v>1</v>
      </c>
      <c r="AT166" s="232">
        <v>4</v>
      </c>
      <c r="AU166" s="232">
        <v>6</v>
      </c>
      <c r="AV166" s="234">
        <v>7</v>
      </c>
    </row>
    <row r="167" spans="2:48" ht="14.45">
      <c r="B167" s="740"/>
      <c r="C167" s="8" t="s">
        <v>199</v>
      </c>
      <c r="D167">
        <v>10840</v>
      </c>
      <c r="E167">
        <v>10136</v>
      </c>
      <c r="F167">
        <v>10699</v>
      </c>
      <c r="G167">
        <v>10122</v>
      </c>
      <c r="H167">
        <v>10680</v>
      </c>
      <c r="I167">
        <v>10638</v>
      </c>
      <c r="J167">
        <v>10371</v>
      </c>
      <c r="K167">
        <v>9521</v>
      </c>
      <c r="L167">
        <v>9242</v>
      </c>
      <c r="M167">
        <v>9816</v>
      </c>
      <c r="N167">
        <v>10197</v>
      </c>
      <c r="O167">
        <v>10973</v>
      </c>
      <c r="P167">
        <v>10837</v>
      </c>
      <c r="Q167">
        <v>10882</v>
      </c>
      <c r="R167">
        <v>11002</v>
      </c>
      <c r="S167" s="555">
        <f>100</f>
        <v>100</v>
      </c>
      <c r="T167" s="72">
        <f t="shared" si="79"/>
        <v>93.505535055350549</v>
      </c>
      <c r="U167" s="72">
        <f t="shared" si="79"/>
        <v>98.699261992619924</v>
      </c>
      <c r="V167" s="72">
        <f t="shared" si="79"/>
        <v>93.376383763837637</v>
      </c>
      <c r="W167" s="72">
        <f t="shared" si="77"/>
        <v>98.523985239852394</v>
      </c>
      <c r="X167" s="72">
        <f t="shared" si="77"/>
        <v>98.136531365313658</v>
      </c>
      <c r="Y167" s="72">
        <f t="shared" si="77"/>
        <v>95.673431734317347</v>
      </c>
      <c r="Z167" s="72">
        <f t="shared" si="77"/>
        <v>87.832103321033216</v>
      </c>
      <c r="AA167" s="72">
        <f t="shared" si="77"/>
        <v>85.258302583025824</v>
      </c>
      <c r="AB167" s="72">
        <f t="shared" si="101"/>
        <v>90.553505535055351</v>
      </c>
      <c r="AC167" s="72">
        <f t="shared" si="101"/>
        <v>94.068265682656829</v>
      </c>
      <c r="AD167" s="72">
        <f t="shared" si="101"/>
        <v>101.2269372693727</v>
      </c>
      <c r="AE167" s="72">
        <f t="shared" si="98"/>
        <v>99.972324723247226</v>
      </c>
      <c r="AF167" s="72">
        <f t="shared" si="99"/>
        <v>100.38745387453875</v>
      </c>
      <c r="AG167" s="73">
        <f t="shared" si="99"/>
        <v>101.49446494464945</v>
      </c>
      <c r="AH167" s="235"/>
      <c r="AI167" s="236"/>
      <c r="AJ167" s="236"/>
      <c r="AK167" s="236"/>
      <c r="AL167" s="236"/>
      <c r="AM167" s="236"/>
      <c r="AN167" s="236"/>
      <c r="AO167" s="236"/>
      <c r="AP167" s="236"/>
      <c r="AQ167" s="236"/>
      <c r="AR167" s="236"/>
      <c r="AS167" s="236"/>
      <c r="AT167" s="236"/>
      <c r="AU167" s="236"/>
      <c r="AV167" s="237"/>
    </row>
    <row r="168" spans="2:48" ht="15" customHeight="1">
      <c r="B168" s="739" t="s">
        <v>130</v>
      </c>
      <c r="C168" s="1" t="s">
        <v>194</v>
      </c>
      <c r="D168" s="210">
        <v>9677</v>
      </c>
      <c r="E168" s="210">
        <v>9649</v>
      </c>
      <c r="F168" s="210">
        <v>10015</v>
      </c>
      <c r="G168" s="210">
        <v>10007</v>
      </c>
      <c r="H168" s="210">
        <v>9964</v>
      </c>
      <c r="I168" s="210">
        <v>10296</v>
      </c>
      <c r="J168" s="210">
        <v>10522</v>
      </c>
      <c r="K168" s="210">
        <v>10976</v>
      </c>
      <c r="L168" s="210">
        <v>11534</v>
      </c>
      <c r="M168" s="210">
        <v>11788</v>
      </c>
      <c r="N168" s="210">
        <v>11980</v>
      </c>
      <c r="O168" s="210">
        <v>12109</v>
      </c>
      <c r="P168" s="211">
        <v>11950</v>
      </c>
      <c r="Q168" s="211">
        <v>12022</v>
      </c>
      <c r="R168" s="211">
        <v>12239</v>
      </c>
      <c r="S168" s="555">
        <f>100</f>
        <v>100</v>
      </c>
      <c r="T168" s="72">
        <f t="shared" si="79"/>
        <v>99.710654128345567</v>
      </c>
      <c r="U168" s="72">
        <f t="shared" si="79"/>
        <v>103.49281802211429</v>
      </c>
      <c r="V168" s="72">
        <f t="shared" si="79"/>
        <v>103.41014777307016</v>
      </c>
      <c r="W168" s="72">
        <f t="shared" si="77"/>
        <v>102.96579518445799</v>
      </c>
      <c r="X168" s="72">
        <f t="shared" si="77"/>
        <v>106.39661051978919</v>
      </c>
      <c r="Y168" s="72">
        <f t="shared" si="77"/>
        <v>108.73204505528572</v>
      </c>
      <c r="Z168" s="72">
        <f t="shared" si="77"/>
        <v>113.42358168853984</v>
      </c>
      <c r="AA168" s="72">
        <f t="shared" si="77"/>
        <v>119.18983155936758</v>
      </c>
      <c r="AB168" s="72">
        <f t="shared" si="101"/>
        <v>121.81461196651856</v>
      </c>
      <c r="AC168" s="72">
        <f t="shared" si="101"/>
        <v>123.79869794357755</v>
      </c>
      <c r="AD168" s="72">
        <f t="shared" si="101"/>
        <v>125.13175570941408</v>
      </c>
      <c r="AE168" s="72">
        <f t="shared" si="98"/>
        <v>123.48868450966208</v>
      </c>
      <c r="AF168" s="72">
        <f t="shared" si="99"/>
        <v>124.23271675105921</v>
      </c>
      <c r="AG168" s="73">
        <f t="shared" si="99"/>
        <v>126.47514725638111</v>
      </c>
      <c r="AH168" s="556">
        <v>1</v>
      </c>
      <c r="AI168" s="232">
        <v>1</v>
      </c>
      <c r="AJ168" s="232">
        <v>1</v>
      </c>
      <c r="AK168" s="232">
        <v>1</v>
      </c>
      <c r="AL168" s="232">
        <v>1</v>
      </c>
      <c r="AM168" s="232">
        <v>1</v>
      </c>
      <c r="AN168" s="232">
        <v>1</v>
      </c>
      <c r="AO168" s="232">
        <v>1</v>
      </c>
      <c r="AP168" s="232">
        <v>1</v>
      </c>
      <c r="AQ168" s="232">
        <v>1</v>
      </c>
      <c r="AR168" s="232">
        <v>1</v>
      </c>
      <c r="AS168" s="232">
        <v>1</v>
      </c>
      <c r="AT168" s="232">
        <v>4</v>
      </c>
      <c r="AU168" s="232">
        <v>6</v>
      </c>
      <c r="AV168" s="234">
        <v>7</v>
      </c>
    </row>
    <row r="169" spans="2:48" ht="14.45">
      <c r="B169" s="739"/>
      <c r="C169" s="1" t="s">
        <v>195</v>
      </c>
      <c r="D169" s="210">
        <v>8823</v>
      </c>
      <c r="E169" s="210">
        <v>8162</v>
      </c>
      <c r="F169" s="210">
        <v>7220</v>
      </c>
      <c r="G169" s="210">
        <v>6776</v>
      </c>
      <c r="H169" s="210">
        <v>7174</v>
      </c>
      <c r="I169" s="210">
        <v>6220</v>
      </c>
      <c r="J169" s="210">
        <v>6155</v>
      </c>
      <c r="K169" s="210">
        <v>5987</v>
      </c>
      <c r="L169" s="210">
        <v>6075</v>
      </c>
      <c r="M169" s="210">
        <v>6535</v>
      </c>
      <c r="N169" s="210">
        <v>6654</v>
      </c>
      <c r="O169" s="210">
        <v>6723</v>
      </c>
      <c r="P169" s="211">
        <v>6768</v>
      </c>
      <c r="Q169" s="211">
        <v>6649</v>
      </c>
      <c r="R169" s="211">
        <v>6592</v>
      </c>
      <c r="S169" s="555">
        <f>100</f>
        <v>100</v>
      </c>
      <c r="T169" s="72">
        <f t="shared" si="79"/>
        <v>92.508217159696244</v>
      </c>
      <c r="U169" s="72">
        <f t="shared" si="79"/>
        <v>81.831576561260349</v>
      </c>
      <c r="V169" s="72">
        <f t="shared" si="79"/>
        <v>76.799274623144058</v>
      </c>
      <c r="W169" s="72">
        <f t="shared" si="77"/>
        <v>81.310211946050103</v>
      </c>
      <c r="X169" s="72">
        <f t="shared" si="77"/>
        <v>70.497563187124555</v>
      </c>
      <c r="Y169" s="72">
        <f t="shared" si="77"/>
        <v>69.760852317805728</v>
      </c>
      <c r="Z169" s="72">
        <f t="shared" si="77"/>
        <v>67.856738070950925</v>
      </c>
      <c r="AA169" s="72">
        <f t="shared" si="77"/>
        <v>68.854131247874875</v>
      </c>
      <c r="AB169" s="72">
        <f t="shared" si="101"/>
        <v>74.067777399977331</v>
      </c>
      <c r="AC169" s="72">
        <f t="shared" si="101"/>
        <v>75.416524991499486</v>
      </c>
      <c r="AD169" s="72">
        <f t="shared" si="101"/>
        <v>76.198571914314854</v>
      </c>
      <c r="AE169" s="72">
        <f t="shared" si="98"/>
        <v>76.708602516150975</v>
      </c>
      <c r="AF169" s="72">
        <f t="shared" si="99"/>
        <v>75.359854924628806</v>
      </c>
      <c r="AG169" s="73">
        <f t="shared" si="99"/>
        <v>74.713816162303075</v>
      </c>
      <c r="AH169" s="556">
        <v>1</v>
      </c>
      <c r="AI169" s="232">
        <v>1</v>
      </c>
      <c r="AJ169" s="232">
        <v>1</v>
      </c>
      <c r="AK169" s="232">
        <v>1</v>
      </c>
      <c r="AL169" s="232">
        <v>1</v>
      </c>
      <c r="AM169" s="232">
        <v>1</v>
      </c>
      <c r="AN169" s="232">
        <v>1</v>
      </c>
      <c r="AO169" s="232">
        <v>1</v>
      </c>
      <c r="AP169" s="232">
        <v>1</v>
      </c>
      <c r="AQ169" s="232">
        <v>1</v>
      </c>
      <c r="AR169" s="232">
        <v>1</v>
      </c>
      <c r="AS169" s="232">
        <v>1</v>
      </c>
      <c r="AT169" s="232">
        <v>4</v>
      </c>
      <c r="AU169" s="232">
        <v>6</v>
      </c>
      <c r="AV169" s="234">
        <v>7</v>
      </c>
    </row>
    <row r="170" spans="2:48" ht="14.45">
      <c r="B170" s="739"/>
      <c r="C170" s="1" t="s">
        <v>196</v>
      </c>
      <c r="D170" s="210">
        <v>6312</v>
      </c>
      <c r="E170" s="210">
        <v>5892</v>
      </c>
      <c r="F170" s="210">
        <v>5865</v>
      </c>
      <c r="G170" s="210">
        <v>5258</v>
      </c>
      <c r="H170" s="210">
        <v>5073</v>
      </c>
      <c r="I170" s="210">
        <v>4754</v>
      </c>
      <c r="J170" s="210">
        <v>4561</v>
      </c>
      <c r="K170" s="210">
        <v>4516</v>
      </c>
      <c r="L170" s="210">
        <v>4438</v>
      </c>
      <c r="M170" s="210">
        <v>4526</v>
      </c>
      <c r="N170" s="210">
        <v>4435</v>
      </c>
      <c r="O170" s="210">
        <v>4305</v>
      </c>
      <c r="P170" s="211">
        <v>4217</v>
      </c>
      <c r="Q170" s="211">
        <v>4272</v>
      </c>
      <c r="R170" s="211">
        <v>4345</v>
      </c>
      <c r="S170" s="555">
        <f>100</f>
        <v>100</v>
      </c>
      <c r="T170" s="72">
        <f t="shared" si="79"/>
        <v>93.346007604562743</v>
      </c>
      <c r="U170" s="72">
        <f t="shared" si="79"/>
        <v>92.918250950570339</v>
      </c>
      <c r="V170" s="72">
        <f t="shared" si="79"/>
        <v>83.301647655259828</v>
      </c>
      <c r="W170" s="72">
        <f t="shared" si="77"/>
        <v>80.370722433460074</v>
      </c>
      <c r="X170" s="72">
        <f t="shared" si="77"/>
        <v>75.316856780735108</v>
      </c>
      <c r="Y170" s="72">
        <f t="shared" si="77"/>
        <v>72.259188846641322</v>
      </c>
      <c r="Z170" s="72">
        <f t="shared" si="77"/>
        <v>71.546261089987325</v>
      </c>
      <c r="AA170" s="72">
        <f t="shared" si="77"/>
        <v>70.310519645120408</v>
      </c>
      <c r="AB170" s="72">
        <f t="shared" si="101"/>
        <v>71.704689480354887</v>
      </c>
      <c r="AC170" s="72">
        <f t="shared" si="101"/>
        <v>70.262991128010142</v>
      </c>
      <c r="AD170" s="72">
        <f t="shared" si="101"/>
        <v>68.203422053231932</v>
      </c>
      <c r="AE170" s="72">
        <f t="shared" si="98"/>
        <v>66.809252217997468</v>
      </c>
      <c r="AF170" s="72">
        <f t="shared" si="99"/>
        <v>67.680608365019012</v>
      </c>
      <c r="AG170" s="73">
        <f t="shared" si="99"/>
        <v>68.837135614702149</v>
      </c>
      <c r="AH170" s="556">
        <v>1</v>
      </c>
      <c r="AI170" s="232">
        <v>1</v>
      </c>
      <c r="AJ170" s="232">
        <v>1</v>
      </c>
      <c r="AK170" s="232">
        <v>1</v>
      </c>
      <c r="AL170" s="232">
        <v>1</v>
      </c>
      <c r="AM170" s="232">
        <v>1</v>
      </c>
      <c r="AN170" s="232">
        <v>1</v>
      </c>
      <c r="AO170" s="232">
        <v>1</v>
      </c>
      <c r="AP170" s="232">
        <v>1</v>
      </c>
      <c r="AQ170" s="232">
        <v>1</v>
      </c>
      <c r="AR170" s="232">
        <v>1</v>
      </c>
      <c r="AS170" s="232">
        <v>1</v>
      </c>
      <c r="AT170" s="232">
        <v>4</v>
      </c>
      <c r="AU170" s="232">
        <v>6</v>
      </c>
      <c r="AV170" s="234">
        <v>7</v>
      </c>
    </row>
    <row r="171" spans="2:48" ht="14.45">
      <c r="B171" s="739"/>
      <c r="C171" s="1" t="s">
        <v>197</v>
      </c>
      <c r="D171" s="210">
        <v>2613</v>
      </c>
      <c r="E171" s="210">
        <v>2440</v>
      </c>
      <c r="F171" s="210">
        <v>2303</v>
      </c>
      <c r="G171" s="210">
        <v>2321</v>
      </c>
      <c r="H171" s="210">
        <v>2248</v>
      </c>
      <c r="I171" s="210">
        <v>2163</v>
      </c>
      <c r="J171" s="210">
        <v>1586</v>
      </c>
      <c r="K171" s="210">
        <v>1709</v>
      </c>
      <c r="L171" s="210">
        <v>2009</v>
      </c>
      <c r="M171" s="210">
        <v>2371</v>
      </c>
      <c r="N171" s="210">
        <v>2693</v>
      </c>
      <c r="O171" s="210">
        <v>2523</v>
      </c>
      <c r="P171" s="211">
        <v>2536</v>
      </c>
      <c r="Q171" s="211">
        <v>2470</v>
      </c>
      <c r="R171" s="211">
        <v>2451</v>
      </c>
      <c r="S171" s="555">
        <f>100</f>
        <v>100</v>
      </c>
      <c r="T171" s="72">
        <f t="shared" si="79"/>
        <v>93.379257558362042</v>
      </c>
      <c r="U171" s="72">
        <f t="shared" si="79"/>
        <v>88.136241867585156</v>
      </c>
      <c r="V171" s="72">
        <f t="shared" si="79"/>
        <v>88.825105243015685</v>
      </c>
      <c r="W171" s="72">
        <f t="shared" si="77"/>
        <v>86.03138155376962</v>
      </c>
      <c r="X171" s="72">
        <f t="shared" si="77"/>
        <v>82.778415614236508</v>
      </c>
      <c r="Y171" s="72">
        <f t="shared" si="77"/>
        <v>60.696517412935322</v>
      </c>
      <c r="Z171" s="72">
        <f t="shared" si="77"/>
        <v>65.403750478377347</v>
      </c>
      <c r="AA171" s="72">
        <f t="shared" si="77"/>
        <v>76.884806735552999</v>
      </c>
      <c r="AB171" s="72">
        <f t="shared" si="101"/>
        <v>90.738614619211631</v>
      </c>
      <c r="AC171" s="72">
        <f t="shared" si="101"/>
        <v>103.06161500191351</v>
      </c>
      <c r="AD171" s="72">
        <f t="shared" si="101"/>
        <v>96.555683122847299</v>
      </c>
      <c r="AE171" s="72">
        <f t="shared" si="98"/>
        <v>97.053195560658253</v>
      </c>
      <c r="AF171" s="72">
        <f t="shared" si="99"/>
        <v>94.527363184079604</v>
      </c>
      <c r="AG171" s="73">
        <f t="shared" si="99"/>
        <v>93.800229621125141</v>
      </c>
      <c r="AH171" s="556">
        <v>1</v>
      </c>
      <c r="AI171" s="232">
        <v>1</v>
      </c>
      <c r="AJ171" s="232">
        <v>1</v>
      </c>
      <c r="AK171" s="232">
        <v>1</v>
      </c>
      <c r="AL171" s="232">
        <v>1</v>
      </c>
      <c r="AM171" s="232">
        <v>1</v>
      </c>
      <c r="AN171" s="232">
        <v>1</v>
      </c>
      <c r="AO171" s="232">
        <v>1</v>
      </c>
      <c r="AP171" s="232">
        <v>1</v>
      </c>
      <c r="AQ171" s="232">
        <v>1</v>
      </c>
      <c r="AR171" s="232">
        <v>1</v>
      </c>
      <c r="AS171" s="232">
        <v>1</v>
      </c>
      <c r="AT171" s="232">
        <v>4</v>
      </c>
      <c r="AU171" s="232">
        <v>6</v>
      </c>
      <c r="AV171" s="234">
        <v>7</v>
      </c>
    </row>
    <row r="172" spans="2:48" ht="14.45">
      <c r="B172" s="739"/>
      <c r="C172" s="1" t="s">
        <v>198</v>
      </c>
      <c r="D172" s="210">
        <v>27425</v>
      </c>
      <c r="E172" s="210">
        <v>26143</v>
      </c>
      <c r="F172" s="210">
        <v>25403</v>
      </c>
      <c r="G172" s="210">
        <v>24362</v>
      </c>
      <c r="H172" s="210">
        <v>24459</v>
      </c>
      <c r="I172" s="210">
        <v>23433</v>
      </c>
      <c r="J172" s="210">
        <v>22824</v>
      </c>
      <c r="K172" s="210">
        <v>23188</v>
      </c>
      <c r="L172" s="210">
        <v>24056</v>
      </c>
      <c r="M172" s="210">
        <v>25220</v>
      </c>
      <c r="N172" s="210">
        <v>25762</v>
      </c>
      <c r="O172" s="210">
        <v>25660</v>
      </c>
      <c r="P172" s="211">
        <v>25471</v>
      </c>
      <c r="Q172" s="211">
        <v>25413</v>
      </c>
      <c r="R172" s="211">
        <v>25627</v>
      </c>
      <c r="S172" s="555">
        <f>100</f>
        <v>100</v>
      </c>
      <c r="T172" s="72">
        <f t="shared" si="79"/>
        <v>95.32543299908842</v>
      </c>
      <c r="U172" s="72">
        <f t="shared" si="79"/>
        <v>92.627164995442115</v>
      </c>
      <c r="V172" s="72">
        <f t="shared" si="79"/>
        <v>88.831358249772109</v>
      </c>
      <c r="W172" s="72">
        <f t="shared" si="77"/>
        <v>89.18505013673655</v>
      </c>
      <c r="X172" s="72">
        <f t="shared" si="77"/>
        <v>85.443938012762075</v>
      </c>
      <c r="Y172" s="72">
        <f t="shared" si="77"/>
        <v>83.223336371923423</v>
      </c>
      <c r="Z172" s="72">
        <f t="shared" si="77"/>
        <v>84.550592525068367</v>
      </c>
      <c r="AA172" s="72">
        <f t="shared" si="77"/>
        <v>87.715587967183225</v>
      </c>
      <c r="AB172" s="72">
        <f t="shared" si="101"/>
        <v>91.959890610756602</v>
      </c>
      <c r="AC172" s="72">
        <f t="shared" si="101"/>
        <v>93.936189608021877</v>
      </c>
      <c r="AD172" s="72">
        <f t="shared" si="101"/>
        <v>93.564266180492254</v>
      </c>
      <c r="AE172" s="72">
        <f t="shared" si="98"/>
        <v>92.875113947128526</v>
      </c>
      <c r="AF172" s="72">
        <f t="shared" si="99"/>
        <v>92.663628076572465</v>
      </c>
      <c r="AG172" s="73">
        <f t="shared" si="99"/>
        <v>93.443938012762075</v>
      </c>
      <c r="AH172" s="556">
        <v>1</v>
      </c>
      <c r="AI172" s="232">
        <v>1</v>
      </c>
      <c r="AJ172" s="232">
        <v>1</v>
      </c>
      <c r="AK172" s="232">
        <v>1</v>
      </c>
      <c r="AL172" s="232">
        <v>1</v>
      </c>
      <c r="AM172" s="232">
        <v>1</v>
      </c>
      <c r="AN172" s="232">
        <v>1</v>
      </c>
      <c r="AO172" s="232">
        <v>1</v>
      </c>
      <c r="AP172" s="232">
        <v>1</v>
      </c>
      <c r="AQ172" s="232">
        <v>1</v>
      </c>
      <c r="AR172" s="232">
        <v>1</v>
      </c>
      <c r="AS172" s="232">
        <v>1</v>
      </c>
      <c r="AT172" s="232">
        <v>4</v>
      </c>
      <c r="AU172" s="232">
        <v>6</v>
      </c>
      <c r="AV172" s="234">
        <v>7</v>
      </c>
    </row>
    <row r="173" spans="2:48" ht="14.45">
      <c r="B173" s="740"/>
      <c r="C173" s="8" t="s">
        <v>199</v>
      </c>
      <c r="D173">
        <v>24812</v>
      </c>
      <c r="E173">
        <v>23703</v>
      </c>
      <c r="F173">
        <v>23100</v>
      </c>
      <c r="G173">
        <v>22041</v>
      </c>
      <c r="H173">
        <v>22211</v>
      </c>
      <c r="I173">
        <v>21270</v>
      </c>
      <c r="J173">
        <v>21238</v>
      </c>
      <c r="K173">
        <v>21479</v>
      </c>
      <c r="L173">
        <v>22047</v>
      </c>
      <c r="M173">
        <v>22849</v>
      </c>
      <c r="N173">
        <v>23069</v>
      </c>
      <c r="O173">
        <v>23137</v>
      </c>
      <c r="P173">
        <v>22935</v>
      </c>
      <c r="Q173">
        <v>22943</v>
      </c>
      <c r="R173">
        <v>23176</v>
      </c>
      <c r="S173" s="555">
        <f>100</f>
        <v>100</v>
      </c>
      <c r="T173" s="72">
        <f t="shared" si="79"/>
        <v>95.530388521683051</v>
      </c>
      <c r="U173" s="72">
        <f t="shared" si="79"/>
        <v>93.100112848621634</v>
      </c>
      <c r="V173" s="72">
        <f t="shared" si="79"/>
        <v>88.832016766080926</v>
      </c>
      <c r="W173" s="72">
        <f t="shared" si="77"/>
        <v>89.517169111720136</v>
      </c>
      <c r="X173" s="72">
        <f t="shared" si="77"/>
        <v>85.724649363211356</v>
      </c>
      <c r="Y173" s="72">
        <f t="shared" si="77"/>
        <v>85.595679509914561</v>
      </c>
      <c r="Z173" s="72">
        <f t="shared" si="77"/>
        <v>86.566983717556027</v>
      </c>
      <c r="AA173" s="72">
        <f t="shared" si="77"/>
        <v>88.85619861357408</v>
      </c>
      <c r="AB173" s="72">
        <f t="shared" si="101"/>
        <v>92.088505561824917</v>
      </c>
      <c r="AC173" s="72">
        <f t="shared" si="101"/>
        <v>92.975173303240368</v>
      </c>
      <c r="AD173" s="72">
        <f t="shared" si="101"/>
        <v>93.249234241496055</v>
      </c>
      <c r="AE173" s="72">
        <f t="shared" si="98"/>
        <v>92.43511204256005</v>
      </c>
      <c r="AF173" s="72">
        <f t="shared" si="99"/>
        <v>92.467354505884245</v>
      </c>
      <c r="AG173" s="73">
        <f t="shared" si="99"/>
        <v>93.406416250201517</v>
      </c>
      <c r="AH173" s="235"/>
      <c r="AI173" s="236"/>
      <c r="AJ173" s="236"/>
      <c r="AK173" s="236"/>
      <c r="AL173" s="236"/>
      <c r="AM173" s="236"/>
      <c r="AN173" s="236"/>
      <c r="AO173" s="236"/>
      <c r="AP173" s="236"/>
      <c r="AQ173" s="236"/>
      <c r="AR173" s="236"/>
      <c r="AS173" s="236"/>
      <c r="AT173" s="236"/>
      <c r="AU173" s="236"/>
      <c r="AV173" s="237"/>
    </row>
    <row r="174" spans="2:48" ht="15" customHeight="1">
      <c r="B174" s="739" t="s">
        <v>131</v>
      </c>
      <c r="C174" s="1" t="s">
        <v>194</v>
      </c>
      <c r="D174" s="210">
        <v>7754</v>
      </c>
      <c r="E174" s="210">
        <v>7229</v>
      </c>
      <c r="F174" s="210">
        <v>8015</v>
      </c>
      <c r="G174" s="210">
        <v>7636</v>
      </c>
      <c r="H174" s="210">
        <v>7749</v>
      </c>
      <c r="I174" s="210">
        <v>7817</v>
      </c>
      <c r="J174" s="210">
        <v>8035</v>
      </c>
      <c r="K174" s="210">
        <v>8048</v>
      </c>
      <c r="L174" s="210">
        <v>8118</v>
      </c>
      <c r="M174" s="210">
        <v>8249</v>
      </c>
      <c r="N174" s="210">
        <v>8169</v>
      </c>
      <c r="O174" s="210">
        <v>8283</v>
      </c>
      <c r="P174" s="211">
        <v>8175</v>
      </c>
      <c r="Q174" s="211">
        <v>8224</v>
      </c>
      <c r="R174" s="211">
        <v>8373</v>
      </c>
      <c r="S174" s="555">
        <f>100</f>
        <v>100</v>
      </c>
      <c r="T174" s="72">
        <f t="shared" si="79"/>
        <v>93.229301005932427</v>
      </c>
      <c r="U174" s="72">
        <f t="shared" si="79"/>
        <v>103.36600464276502</v>
      </c>
      <c r="V174" s="72">
        <f t="shared" si="79"/>
        <v>98.478204797523858</v>
      </c>
      <c r="W174" s="72">
        <f t="shared" si="77"/>
        <v>99.935517152437455</v>
      </c>
      <c r="X174" s="72">
        <f t="shared" si="77"/>
        <v>100.81248387928811</v>
      </c>
      <c r="Y174" s="72">
        <f t="shared" si="77"/>
        <v>103.62393603301521</v>
      </c>
      <c r="Z174" s="72">
        <f t="shared" si="77"/>
        <v>103.79159143667785</v>
      </c>
      <c r="AA174" s="72">
        <f t="shared" si="77"/>
        <v>104.69435130255351</v>
      </c>
      <c r="AB174" s="72">
        <f t="shared" si="101"/>
        <v>106.38380190869229</v>
      </c>
      <c r="AC174" s="72">
        <f t="shared" si="101"/>
        <v>105.35207634769151</v>
      </c>
      <c r="AD174" s="72">
        <f t="shared" si="101"/>
        <v>106.82228527211761</v>
      </c>
      <c r="AE174" s="72">
        <f t="shared" si="98"/>
        <v>105.42945576476657</v>
      </c>
      <c r="AF174" s="72">
        <f t="shared" si="99"/>
        <v>106.06138767087954</v>
      </c>
      <c r="AG174" s="73">
        <f t="shared" si="99"/>
        <v>107.98297652824348</v>
      </c>
      <c r="AH174" s="556">
        <v>1</v>
      </c>
      <c r="AI174" s="232">
        <v>1</v>
      </c>
      <c r="AJ174" s="232">
        <v>1</v>
      </c>
      <c r="AK174" s="232">
        <v>1</v>
      </c>
      <c r="AL174" s="232">
        <v>1</v>
      </c>
      <c r="AM174" s="232">
        <v>1</v>
      </c>
      <c r="AN174" s="232">
        <v>1</v>
      </c>
      <c r="AO174" s="232">
        <v>1</v>
      </c>
      <c r="AP174" s="232">
        <v>1</v>
      </c>
      <c r="AQ174" s="232">
        <v>1</v>
      </c>
      <c r="AR174" s="232">
        <v>1</v>
      </c>
      <c r="AS174" s="232">
        <v>1</v>
      </c>
      <c r="AT174" s="232">
        <v>4</v>
      </c>
      <c r="AU174" s="232">
        <v>6</v>
      </c>
      <c r="AV174" s="234">
        <v>7</v>
      </c>
    </row>
    <row r="175" spans="2:48" ht="14.45">
      <c r="B175" s="739"/>
      <c r="C175" s="1" t="s">
        <v>195</v>
      </c>
      <c r="D175" s="210">
        <v>6071</v>
      </c>
      <c r="E175" s="210">
        <v>6575</v>
      </c>
      <c r="F175" s="211">
        <v>4719</v>
      </c>
      <c r="G175" s="211">
        <v>5270</v>
      </c>
      <c r="H175" s="211">
        <v>4905</v>
      </c>
      <c r="I175" s="211">
        <v>4561</v>
      </c>
      <c r="J175" s="211">
        <v>5023</v>
      </c>
      <c r="K175" s="211">
        <v>5178</v>
      </c>
      <c r="L175" s="211">
        <v>5222</v>
      </c>
      <c r="M175" s="211">
        <v>5315</v>
      </c>
      <c r="N175" s="211">
        <v>5021</v>
      </c>
      <c r="O175" s="211">
        <v>4738</v>
      </c>
      <c r="P175" s="211">
        <v>5041</v>
      </c>
      <c r="Q175" s="211">
        <v>4952</v>
      </c>
      <c r="R175" s="211">
        <v>4910</v>
      </c>
      <c r="S175" s="555">
        <f>100</f>
        <v>100</v>
      </c>
      <c r="T175" s="72">
        <f t="shared" si="79"/>
        <v>108.30176247735135</v>
      </c>
      <c r="U175" s="72">
        <f t="shared" si="79"/>
        <v>77.730192719486084</v>
      </c>
      <c r="V175" s="72">
        <f t="shared" si="79"/>
        <v>86.806127491352328</v>
      </c>
      <c r="W175" s="72">
        <f t="shared" si="77"/>
        <v>80.793938395651452</v>
      </c>
      <c r="X175" s="72">
        <f t="shared" si="77"/>
        <v>75.127656069840228</v>
      </c>
      <c r="Y175" s="72">
        <f t="shared" si="77"/>
        <v>82.737605007412284</v>
      </c>
      <c r="Z175" s="72">
        <f t="shared" si="77"/>
        <v>85.29072640421677</v>
      </c>
      <c r="AA175" s="72">
        <f t="shared" si="77"/>
        <v>86.015483445890297</v>
      </c>
      <c r="AB175" s="72">
        <f t="shared" si="101"/>
        <v>87.547356283972988</v>
      </c>
      <c r="AC175" s="72">
        <f t="shared" si="101"/>
        <v>82.704661505518033</v>
      </c>
      <c r="AD175" s="72">
        <f t="shared" si="101"/>
        <v>78.04315598748147</v>
      </c>
      <c r="AE175" s="72">
        <f t="shared" si="98"/>
        <v>83.034096524460551</v>
      </c>
      <c r="AF175" s="72">
        <f t="shared" si="99"/>
        <v>81.568110690166364</v>
      </c>
      <c r="AG175" s="73">
        <f t="shared" si="99"/>
        <v>80.876297150387089</v>
      </c>
      <c r="AH175" s="556">
        <v>1</v>
      </c>
      <c r="AI175" s="232">
        <v>1</v>
      </c>
      <c r="AJ175" s="232">
        <v>4</v>
      </c>
      <c r="AK175" s="232">
        <v>4</v>
      </c>
      <c r="AL175" s="232">
        <v>4</v>
      </c>
      <c r="AM175" s="232">
        <v>4</v>
      </c>
      <c r="AN175" s="232">
        <v>4</v>
      </c>
      <c r="AO175" s="232">
        <v>4</v>
      </c>
      <c r="AP175" s="232">
        <v>4</v>
      </c>
      <c r="AQ175" s="232">
        <v>4</v>
      </c>
      <c r="AR175" s="232">
        <v>4</v>
      </c>
      <c r="AS175" s="232">
        <v>4</v>
      </c>
      <c r="AT175" s="232">
        <v>4</v>
      </c>
      <c r="AU175" s="232">
        <v>6</v>
      </c>
      <c r="AV175" s="234">
        <v>7</v>
      </c>
    </row>
    <row r="176" spans="2:48" ht="14.45">
      <c r="B176" s="739"/>
      <c r="C176" s="1" t="s">
        <v>196</v>
      </c>
      <c r="D176" s="210">
        <v>4596</v>
      </c>
      <c r="E176" s="210">
        <v>4306</v>
      </c>
      <c r="F176" s="210">
        <v>4524</v>
      </c>
      <c r="G176" s="210">
        <v>4690</v>
      </c>
      <c r="H176" s="210">
        <v>4064</v>
      </c>
      <c r="I176" s="210">
        <v>4383</v>
      </c>
      <c r="J176" s="210">
        <v>4225</v>
      </c>
      <c r="K176" s="210">
        <v>4245</v>
      </c>
      <c r="L176" s="210">
        <v>4364</v>
      </c>
      <c r="M176" s="210">
        <v>4962</v>
      </c>
      <c r="N176" s="210">
        <v>5617</v>
      </c>
      <c r="O176" s="210">
        <v>5087</v>
      </c>
      <c r="P176" s="211">
        <v>4983</v>
      </c>
      <c r="Q176" s="211">
        <v>5049</v>
      </c>
      <c r="R176" s="211">
        <v>5135</v>
      </c>
      <c r="S176" s="555">
        <f>100</f>
        <v>100</v>
      </c>
      <c r="T176" s="72">
        <f t="shared" si="79"/>
        <v>93.690165361183631</v>
      </c>
      <c r="U176" s="72">
        <f t="shared" si="79"/>
        <v>98.433420365535241</v>
      </c>
      <c r="V176" s="72">
        <f t="shared" si="79"/>
        <v>102.04525674499565</v>
      </c>
      <c r="W176" s="72">
        <f t="shared" si="77"/>
        <v>88.424717145343777</v>
      </c>
      <c r="X176" s="72">
        <f t="shared" si="77"/>
        <v>95.36553524804178</v>
      </c>
      <c r="Y176" s="72">
        <f t="shared" si="77"/>
        <v>91.927763272410786</v>
      </c>
      <c r="Z176" s="72">
        <f t="shared" si="77"/>
        <v>92.362924281984334</v>
      </c>
      <c r="AA176" s="72">
        <f t="shared" si="77"/>
        <v>94.952132288946913</v>
      </c>
      <c r="AB176" s="72">
        <f t="shared" si="101"/>
        <v>107.96344647519582</v>
      </c>
      <c r="AC176" s="72">
        <f t="shared" si="101"/>
        <v>122.21496953872933</v>
      </c>
      <c r="AD176" s="72">
        <f t="shared" si="101"/>
        <v>110.68320278503046</v>
      </c>
      <c r="AE176" s="72">
        <f t="shared" si="98"/>
        <v>108.42036553524804</v>
      </c>
      <c r="AF176" s="72">
        <f t="shared" si="99"/>
        <v>109.85639686684073</v>
      </c>
      <c r="AG176" s="73">
        <f t="shared" si="99"/>
        <v>111.72758920800696</v>
      </c>
      <c r="AH176" s="556">
        <v>1</v>
      </c>
      <c r="AI176" s="232">
        <v>1</v>
      </c>
      <c r="AJ176" s="232">
        <v>1</v>
      </c>
      <c r="AK176" s="232">
        <v>1</v>
      </c>
      <c r="AL176" s="232">
        <v>1</v>
      </c>
      <c r="AM176" s="232">
        <v>1</v>
      </c>
      <c r="AN176" s="232">
        <v>1</v>
      </c>
      <c r="AO176" s="232">
        <v>1</v>
      </c>
      <c r="AP176" s="232">
        <v>1</v>
      </c>
      <c r="AQ176" s="232">
        <v>1</v>
      </c>
      <c r="AR176" s="232">
        <v>1</v>
      </c>
      <c r="AS176" s="232">
        <v>1</v>
      </c>
      <c r="AT176" s="232">
        <v>4</v>
      </c>
      <c r="AU176" s="232">
        <v>6</v>
      </c>
      <c r="AV176" s="234">
        <v>7</v>
      </c>
    </row>
    <row r="177" spans="2:48" ht="14.45">
      <c r="B177" s="739"/>
      <c r="C177" s="1" t="s">
        <v>197</v>
      </c>
      <c r="D177" s="210">
        <v>6003</v>
      </c>
      <c r="E177" s="210">
        <v>4318</v>
      </c>
      <c r="F177" s="211">
        <v>1295</v>
      </c>
      <c r="G177" s="211">
        <v>1308</v>
      </c>
      <c r="H177" s="211">
        <v>1805</v>
      </c>
      <c r="I177" s="211">
        <v>1798</v>
      </c>
      <c r="J177" s="211">
        <v>1042</v>
      </c>
      <c r="K177" s="211">
        <v>1083</v>
      </c>
      <c r="L177" s="211">
        <v>1120</v>
      </c>
      <c r="M177" s="211">
        <v>1176</v>
      </c>
      <c r="N177" s="211">
        <v>1660</v>
      </c>
      <c r="O177" s="211">
        <v>2128</v>
      </c>
      <c r="P177" s="211">
        <v>1752</v>
      </c>
      <c r="Q177" s="211">
        <v>1707</v>
      </c>
      <c r="R177" s="211">
        <v>1694</v>
      </c>
      <c r="S177" s="555">
        <f>100</f>
        <v>100</v>
      </c>
      <c r="T177" s="72">
        <f t="shared" si="79"/>
        <v>71.930701316008665</v>
      </c>
      <c r="U177" s="72">
        <f t="shared" si="79"/>
        <v>21.57254705980343</v>
      </c>
      <c r="V177" s="72">
        <f t="shared" si="79"/>
        <v>21.789105447276363</v>
      </c>
      <c r="W177" s="72">
        <f t="shared" si="77"/>
        <v>30.068299183741463</v>
      </c>
      <c r="X177" s="72">
        <f t="shared" si="77"/>
        <v>29.95169082125604</v>
      </c>
      <c r="Y177" s="72">
        <f t="shared" si="77"/>
        <v>17.357987672830252</v>
      </c>
      <c r="Z177" s="72">
        <f t="shared" si="77"/>
        <v>18.040979510244878</v>
      </c>
      <c r="AA177" s="72">
        <f t="shared" si="77"/>
        <v>18.657337997667831</v>
      </c>
      <c r="AB177" s="72">
        <f t="shared" si="101"/>
        <v>19.590204897551224</v>
      </c>
      <c r="AC177" s="72">
        <f t="shared" si="101"/>
        <v>27.652840246543395</v>
      </c>
      <c r="AD177" s="72">
        <f t="shared" si="101"/>
        <v>35.448942195568883</v>
      </c>
      <c r="AE177" s="72">
        <f t="shared" si="98"/>
        <v>29.185407296351823</v>
      </c>
      <c r="AF177" s="72">
        <f t="shared" si="99"/>
        <v>28.435782108945528</v>
      </c>
      <c r="AG177" s="73">
        <f t="shared" si="99"/>
        <v>28.219223721472598</v>
      </c>
      <c r="AH177" s="556">
        <v>1</v>
      </c>
      <c r="AI177" s="232">
        <v>1</v>
      </c>
      <c r="AJ177" s="232">
        <v>4</v>
      </c>
      <c r="AK177" s="232">
        <v>4</v>
      </c>
      <c r="AL177" s="232">
        <v>4</v>
      </c>
      <c r="AM177" s="232">
        <v>4</v>
      </c>
      <c r="AN177" s="232">
        <v>4</v>
      </c>
      <c r="AO177" s="232">
        <v>4</v>
      </c>
      <c r="AP177" s="232">
        <v>4</v>
      </c>
      <c r="AQ177" s="232">
        <v>4</v>
      </c>
      <c r="AR177" s="232">
        <v>4</v>
      </c>
      <c r="AS177" s="232">
        <v>4</v>
      </c>
      <c r="AT177" s="232">
        <v>4</v>
      </c>
      <c r="AU177" s="232">
        <v>6</v>
      </c>
      <c r="AV177" s="234">
        <v>7</v>
      </c>
    </row>
    <row r="178" spans="2:48" ht="14.45">
      <c r="B178" s="739"/>
      <c r="C178" s="1" t="s">
        <v>198</v>
      </c>
      <c r="D178" s="210">
        <v>24424</v>
      </c>
      <c r="E178" s="210">
        <v>22428</v>
      </c>
      <c r="F178" s="210">
        <v>18553</v>
      </c>
      <c r="G178" s="210">
        <v>18904</v>
      </c>
      <c r="H178" s="210">
        <v>18523</v>
      </c>
      <c r="I178" s="210">
        <v>18559</v>
      </c>
      <c r="J178" s="210">
        <v>18325</v>
      </c>
      <c r="K178" s="210">
        <v>18554</v>
      </c>
      <c r="L178" s="210">
        <v>18824</v>
      </c>
      <c r="M178" s="210">
        <v>19702</v>
      </c>
      <c r="N178" s="210">
        <v>20467</v>
      </c>
      <c r="O178" s="210">
        <v>20236</v>
      </c>
      <c r="P178" s="211">
        <v>19951</v>
      </c>
      <c r="Q178" s="211">
        <v>19932</v>
      </c>
      <c r="R178" s="211">
        <v>20112</v>
      </c>
      <c r="S178" s="555">
        <f>100</f>
        <v>100</v>
      </c>
      <c r="T178" s="72">
        <f t="shared" si="79"/>
        <v>91.827710448738941</v>
      </c>
      <c r="U178" s="72">
        <f t="shared" si="79"/>
        <v>75.96216835899115</v>
      </c>
      <c r="V178" s="72">
        <f t="shared" si="79"/>
        <v>77.399279397314118</v>
      </c>
      <c r="W178" s="72">
        <f t="shared" si="77"/>
        <v>75.839338355715682</v>
      </c>
      <c r="X178" s="72">
        <f t="shared" si="77"/>
        <v>75.986734359646249</v>
      </c>
      <c r="Y178" s="72">
        <f t="shared" si="77"/>
        <v>75.028660334097609</v>
      </c>
      <c r="Z178" s="72">
        <f t="shared" si="77"/>
        <v>75.966262692433673</v>
      </c>
      <c r="AA178" s="72">
        <f t="shared" si="77"/>
        <v>77.071732721912866</v>
      </c>
      <c r="AB178" s="72">
        <f t="shared" si="101"/>
        <v>80.666557484441526</v>
      </c>
      <c r="AC178" s="72">
        <f t="shared" si="101"/>
        <v>83.798722567965939</v>
      </c>
      <c r="AD178" s="72">
        <f t="shared" si="101"/>
        <v>82.852931542744841</v>
      </c>
      <c r="AE178" s="72">
        <f t="shared" si="98"/>
        <v>81.686046511627907</v>
      </c>
      <c r="AF178" s="72">
        <f t="shared" si="99"/>
        <v>81.608254176220115</v>
      </c>
      <c r="AG178" s="73">
        <f t="shared" si="99"/>
        <v>82.345234195872905</v>
      </c>
      <c r="AH178" s="556">
        <v>1</v>
      </c>
      <c r="AI178" s="232">
        <v>1</v>
      </c>
      <c r="AJ178" s="232">
        <v>1</v>
      </c>
      <c r="AK178" s="232">
        <v>1</v>
      </c>
      <c r="AL178" s="232">
        <v>1</v>
      </c>
      <c r="AM178" s="232">
        <v>1</v>
      </c>
      <c r="AN178" s="232">
        <v>1</v>
      </c>
      <c r="AO178" s="232">
        <v>1</v>
      </c>
      <c r="AP178" s="232">
        <v>1</v>
      </c>
      <c r="AQ178" s="232">
        <v>1</v>
      </c>
      <c r="AR178" s="232">
        <v>1</v>
      </c>
      <c r="AS178" s="232">
        <v>1</v>
      </c>
      <c r="AT178" s="232">
        <v>4</v>
      </c>
      <c r="AU178" s="232">
        <v>6</v>
      </c>
      <c r="AV178" s="234">
        <v>7</v>
      </c>
    </row>
    <row r="179" spans="2:48" ht="14.45">
      <c r="B179" s="740"/>
      <c r="C179" s="8" t="s">
        <v>199</v>
      </c>
      <c r="D179">
        <v>18421</v>
      </c>
      <c r="E179">
        <v>18110</v>
      </c>
      <c r="F179">
        <v>17258</v>
      </c>
      <c r="G179">
        <v>17596</v>
      </c>
      <c r="H179">
        <v>16718</v>
      </c>
      <c r="I179">
        <v>16761</v>
      </c>
      <c r="J179">
        <v>17283</v>
      </c>
      <c r="K179">
        <v>17471</v>
      </c>
      <c r="L179">
        <v>17704</v>
      </c>
      <c r="M179">
        <v>18526</v>
      </c>
      <c r="N179">
        <v>18807</v>
      </c>
      <c r="O179">
        <v>18108</v>
      </c>
      <c r="P179">
        <v>18199</v>
      </c>
      <c r="Q179">
        <v>18225</v>
      </c>
      <c r="R179">
        <v>18418</v>
      </c>
      <c r="S179" s="555">
        <f>100</f>
        <v>100</v>
      </c>
      <c r="T179" s="72">
        <f t="shared" si="79"/>
        <v>98.311709462027039</v>
      </c>
      <c r="U179" s="72">
        <f t="shared" si="79"/>
        <v>93.68655339015254</v>
      </c>
      <c r="V179" s="72">
        <f t="shared" si="79"/>
        <v>95.521415775473642</v>
      </c>
      <c r="W179" s="72">
        <f t="shared" si="77"/>
        <v>90.755116443189834</v>
      </c>
      <c r="X179" s="72">
        <f t="shared" si="77"/>
        <v>90.988545681559089</v>
      </c>
      <c r="Y179" s="72">
        <f t="shared" si="77"/>
        <v>93.822268063623042</v>
      </c>
      <c r="Z179" s="72">
        <f t="shared" si="77"/>
        <v>94.842842408121172</v>
      </c>
      <c r="AA179" s="72">
        <f t="shared" si="77"/>
        <v>96.10770316486618</v>
      </c>
      <c r="AB179" s="72">
        <f t="shared" si="101"/>
        <v>100.57000162857608</v>
      </c>
      <c r="AC179" s="72">
        <f t="shared" si="101"/>
        <v>102.09543455838445</v>
      </c>
      <c r="AD179" s="72">
        <f t="shared" si="101"/>
        <v>98.3008522881494</v>
      </c>
      <c r="AE179" s="72">
        <f t="shared" si="98"/>
        <v>98.794853699581992</v>
      </c>
      <c r="AF179" s="72">
        <f t="shared" si="99"/>
        <v>98.935996959991314</v>
      </c>
      <c r="AG179" s="73">
        <f t="shared" si="99"/>
        <v>99.983714239183541</v>
      </c>
      <c r="AH179" s="235"/>
      <c r="AI179" s="236"/>
      <c r="AJ179" s="236"/>
      <c r="AK179" s="236"/>
      <c r="AL179" s="236"/>
      <c r="AM179" s="236"/>
      <c r="AN179" s="236"/>
      <c r="AO179" s="236"/>
      <c r="AP179" s="236"/>
      <c r="AQ179" s="236"/>
      <c r="AR179" s="236"/>
      <c r="AS179" s="236"/>
      <c r="AT179" s="236"/>
      <c r="AU179" s="236"/>
      <c r="AV179" s="237"/>
    </row>
    <row r="180" spans="2:48" ht="15" customHeight="1">
      <c r="B180" s="739" t="s">
        <v>120</v>
      </c>
      <c r="C180" s="1" t="s">
        <v>194</v>
      </c>
      <c r="D180" s="210">
        <v>5583</v>
      </c>
      <c r="E180" s="210">
        <v>7765</v>
      </c>
      <c r="F180" s="210">
        <v>8012</v>
      </c>
      <c r="G180" s="210">
        <v>8636</v>
      </c>
      <c r="H180" s="210">
        <v>9021</v>
      </c>
      <c r="I180" s="210">
        <v>9093</v>
      </c>
      <c r="J180" s="210">
        <v>9924</v>
      </c>
      <c r="K180" s="210">
        <v>10810</v>
      </c>
      <c r="L180" s="210">
        <v>11385</v>
      </c>
      <c r="M180" s="210">
        <v>12379</v>
      </c>
      <c r="N180" s="210">
        <v>12734</v>
      </c>
      <c r="O180" s="210">
        <v>13468</v>
      </c>
      <c r="P180" s="211">
        <v>13292</v>
      </c>
      <c r="Q180" s="211">
        <v>13372</v>
      </c>
      <c r="R180" s="211">
        <v>13614</v>
      </c>
      <c r="S180" s="555">
        <f>100</f>
        <v>100</v>
      </c>
      <c r="T180" s="72">
        <f t="shared" si="79"/>
        <v>139.08293032419846</v>
      </c>
      <c r="U180" s="72">
        <f t="shared" si="79"/>
        <v>143.50707504925668</v>
      </c>
      <c r="V180" s="72">
        <f t="shared" si="79"/>
        <v>154.68386172308794</v>
      </c>
      <c r="W180" s="72">
        <f t="shared" si="77"/>
        <v>161.579795808705</v>
      </c>
      <c r="X180" s="72">
        <f t="shared" si="77"/>
        <v>162.86942504030091</v>
      </c>
      <c r="Y180" s="72">
        <f t="shared" si="77"/>
        <v>177.75389575497044</v>
      </c>
      <c r="Z180" s="72">
        <f t="shared" si="77"/>
        <v>193.6234999104424</v>
      </c>
      <c r="AA180" s="72">
        <f t="shared" si="77"/>
        <v>203.92262224610425</v>
      </c>
      <c r="AB180" s="72">
        <f t="shared" si="101"/>
        <v>221.72667024897009</v>
      </c>
      <c r="AC180" s="72">
        <f t="shared" si="101"/>
        <v>228.08525882142217</v>
      </c>
      <c r="AD180" s="72">
        <f t="shared" si="101"/>
        <v>241.23231237685832</v>
      </c>
      <c r="AE180" s="72">
        <f t="shared" si="98"/>
        <v>238.07988536629051</v>
      </c>
      <c r="AF180" s="72">
        <f t="shared" si="99"/>
        <v>239.51280673473042</v>
      </c>
      <c r="AG180" s="73">
        <f t="shared" si="99"/>
        <v>243.84739387426114</v>
      </c>
      <c r="AH180" s="556">
        <v>1</v>
      </c>
      <c r="AI180" s="232">
        <v>1</v>
      </c>
      <c r="AJ180" s="232">
        <v>1</v>
      </c>
      <c r="AK180" s="232">
        <v>1</v>
      </c>
      <c r="AL180" s="232">
        <v>1</v>
      </c>
      <c r="AM180" s="232">
        <v>1</v>
      </c>
      <c r="AN180" s="232">
        <v>1</v>
      </c>
      <c r="AO180" s="232">
        <v>1</v>
      </c>
      <c r="AP180" s="232">
        <v>1</v>
      </c>
      <c r="AQ180" s="232">
        <v>1</v>
      </c>
      <c r="AR180" s="232">
        <v>1</v>
      </c>
      <c r="AS180" s="232">
        <v>1</v>
      </c>
      <c r="AT180" s="232">
        <v>4</v>
      </c>
      <c r="AU180" s="232">
        <v>6</v>
      </c>
      <c r="AV180" s="234">
        <v>7</v>
      </c>
    </row>
    <row r="181" spans="2:48" ht="14.45">
      <c r="B181" s="739"/>
      <c r="C181" s="1" t="s">
        <v>195</v>
      </c>
      <c r="D181" s="210">
        <v>9318</v>
      </c>
      <c r="E181" s="210">
        <v>9617</v>
      </c>
      <c r="F181" s="210">
        <v>9101</v>
      </c>
      <c r="G181" s="210">
        <v>8982</v>
      </c>
      <c r="H181" s="210">
        <v>9513</v>
      </c>
      <c r="I181" s="210">
        <v>9588</v>
      </c>
      <c r="J181" s="210">
        <v>10018</v>
      </c>
      <c r="K181" s="210">
        <v>9687</v>
      </c>
      <c r="L181" s="210">
        <v>9909</v>
      </c>
      <c r="M181" s="210">
        <v>10292</v>
      </c>
      <c r="N181" s="210">
        <v>10244</v>
      </c>
      <c r="O181" s="210">
        <v>10798</v>
      </c>
      <c r="P181" s="211">
        <v>10871</v>
      </c>
      <c r="Q181" s="211">
        <v>10680</v>
      </c>
      <c r="R181" s="211">
        <v>10588</v>
      </c>
      <c r="S181" s="555">
        <f>100</f>
        <v>100</v>
      </c>
      <c r="T181" s="72">
        <f t="shared" si="79"/>
        <v>103.20884309937755</v>
      </c>
      <c r="U181" s="72">
        <f t="shared" si="79"/>
        <v>97.671174071689208</v>
      </c>
      <c r="V181" s="72">
        <f t="shared" si="79"/>
        <v>96.394075981970374</v>
      </c>
      <c r="W181" s="72">
        <f t="shared" si="77"/>
        <v>102.09272376046361</v>
      </c>
      <c r="X181" s="72">
        <f t="shared" si="77"/>
        <v>102.89761751448809</v>
      </c>
      <c r="Y181" s="72">
        <f t="shared" si="77"/>
        <v>107.51234170422838</v>
      </c>
      <c r="Z181" s="72">
        <f t="shared" si="77"/>
        <v>103.96007726980038</v>
      </c>
      <c r="AA181" s="72">
        <f t="shared" si="77"/>
        <v>106.34256278171281</v>
      </c>
      <c r="AB181" s="72">
        <f t="shared" si="101"/>
        <v>110.45288688559776</v>
      </c>
      <c r="AC181" s="72">
        <f t="shared" si="101"/>
        <v>109.93775488302211</v>
      </c>
      <c r="AD181" s="72">
        <f t="shared" si="101"/>
        <v>115.88323674608284</v>
      </c>
      <c r="AE181" s="72">
        <f t="shared" ref="AE181:AE182" si="102">P181*100/$D181</f>
        <v>116.66666666666667</v>
      </c>
      <c r="AF181" s="72">
        <f t="shared" ref="AF181:AG182" si="103">Q181*100/$D181</f>
        <v>114.61687057308436</v>
      </c>
      <c r="AG181" s="73">
        <f t="shared" si="103"/>
        <v>113.62953423481434</v>
      </c>
      <c r="AH181" s="556">
        <v>1</v>
      </c>
      <c r="AI181" s="232">
        <v>1</v>
      </c>
      <c r="AJ181" s="232">
        <v>1</v>
      </c>
      <c r="AK181" s="232">
        <v>1</v>
      </c>
      <c r="AL181" s="232">
        <v>1</v>
      </c>
      <c r="AM181" s="232">
        <v>1</v>
      </c>
      <c r="AN181" s="232">
        <v>1</v>
      </c>
      <c r="AO181" s="232">
        <v>1</v>
      </c>
      <c r="AP181" s="232">
        <v>1</v>
      </c>
      <c r="AQ181" s="232">
        <v>1</v>
      </c>
      <c r="AR181" s="232">
        <v>1</v>
      </c>
      <c r="AS181" s="232">
        <v>1</v>
      </c>
      <c r="AT181" s="232">
        <v>4</v>
      </c>
      <c r="AU181" s="232">
        <v>6</v>
      </c>
      <c r="AV181" s="234">
        <v>7</v>
      </c>
    </row>
    <row r="182" spans="2:48" ht="14.45">
      <c r="B182" s="739"/>
      <c r="C182" s="1" t="s">
        <v>196</v>
      </c>
      <c r="D182" s="210">
        <v>8890</v>
      </c>
      <c r="E182" s="210">
        <v>9286</v>
      </c>
      <c r="F182" s="210">
        <v>9736</v>
      </c>
      <c r="G182" s="210">
        <v>10760</v>
      </c>
      <c r="H182" s="210">
        <v>10030</v>
      </c>
      <c r="I182" s="210">
        <v>9362</v>
      </c>
      <c r="J182" s="210">
        <v>9223</v>
      </c>
      <c r="K182" s="210">
        <v>9769</v>
      </c>
      <c r="L182" s="210">
        <v>9666</v>
      </c>
      <c r="M182" s="210">
        <v>11634</v>
      </c>
      <c r="N182" s="210">
        <v>10733</v>
      </c>
      <c r="O182" s="210">
        <v>11917</v>
      </c>
      <c r="P182" s="211">
        <v>11673</v>
      </c>
      <c r="Q182" s="211">
        <v>11827</v>
      </c>
      <c r="R182" s="211">
        <v>12028</v>
      </c>
      <c r="S182" s="555">
        <f>100</f>
        <v>100</v>
      </c>
      <c r="T182" s="72">
        <f t="shared" si="79"/>
        <v>104.45444319460067</v>
      </c>
      <c r="U182" s="72">
        <f t="shared" si="79"/>
        <v>109.51631046119235</v>
      </c>
      <c r="V182" s="72">
        <f t="shared" si="79"/>
        <v>121.03487064116986</v>
      </c>
      <c r="W182" s="72">
        <f t="shared" si="77"/>
        <v>112.82339707536558</v>
      </c>
      <c r="X182" s="72">
        <f t="shared" si="77"/>
        <v>105.30933633295838</v>
      </c>
      <c r="Y182" s="72">
        <f t="shared" ref="Y182:AB245" si="104">J182*100/$D182</f>
        <v>103.74578177727784</v>
      </c>
      <c r="Z182" s="72">
        <f t="shared" si="104"/>
        <v>109.8875140607424</v>
      </c>
      <c r="AA182" s="72">
        <f t="shared" si="104"/>
        <v>108.72890888638921</v>
      </c>
      <c r="AB182" s="72">
        <f t="shared" si="104"/>
        <v>130.86614173228347</v>
      </c>
      <c r="AC182" s="72">
        <f t="shared" ref="AC182:AD244" si="105">N182*100/$D182</f>
        <v>120.73115860517436</v>
      </c>
      <c r="AD182" s="72">
        <f t="shared" si="105"/>
        <v>134.04949381327333</v>
      </c>
      <c r="AE182" s="72">
        <f t="shared" si="102"/>
        <v>131.30483689538806</v>
      </c>
      <c r="AF182" s="72">
        <f t="shared" si="103"/>
        <v>133.037120359955</v>
      </c>
      <c r="AG182" s="73">
        <f t="shared" si="103"/>
        <v>135.29808773903261</v>
      </c>
      <c r="AH182" s="556">
        <v>1</v>
      </c>
      <c r="AI182" s="232">
        <v>1</v>
      </c>
      <c r="AJ182" s="232">
        <v>1</v>
      </c>
      <c r="AK182" s="232">
        <v>1</v>
      </c>
      <c r="AL182" s="232">
        <v>1</v>
      </c>
      <c r="AM182" s="232">
        <v>1</v>
      </c>
      <c r="AN182" s="232">
        <v>1</v>
      </c>
      <c r="AO182" s="232">
        <v>1</v>
      </c>
      <c r="AP182" s="232">
        <v>1</v>
      </c>
      <c r="AQ182" s="232">
        <v>1</v>
      </c>
      <c r="AR182" s="232">
        <v>1</v>
      </c>
      <c r="AS182" s="232">
        <v>1</v>
      </c>
      <c r="AT182" s="232">
        <v>4</v>
      </c>
      <c r="AU182" s="232">
        <v>6</v>
      </c>
      <c r="AV182" s="234">
        <v>7</v>
      </c>
    </row>
    <row r="183" spans="2:48" ht="14.45">
      <c r="B183" s="739"/>
      <c r="C183" s="1" t="s">
        <v>197</v>
      </c>
      <c r="D183" s="210">
        <v>12540</v>
      </c>
      <c r="E183" s="210">
        <v>11703</v>
      </c>
      <c r="F183" s="210">
        <v>15611</v>
      </c>
      <c r="G183" s="210">
        <v>14523</v>
      </c>
      <c r="H183" s="210">
        <v>14965</v>
      </c>
      <c r="I183" s="210">
        <v>16265</v>
      </c>
      <c r="J183" s="210">
        <v>15401</v>
      </c>
      <c r="K183" s="210">
        <v>15826</v>
      </c>
      <c r="L183" s="210">
        <v>16031</v>
      </c>
      <c r="M183" s="210">
        <v>14838</v>
      </c>
      <c r="N183" s="210">
        <v>15565</v>
      </c>
      <c r="O183" s="210">
        <v>15086</v>
      </c>
      <c r="P183" s="211">
        <v>15161</v>
      </c>
      <c r="Q183" s="211">
        <v>14767</v>
      </c>
      <c r="R183" s="211">
        <v>14653</v>
      </c>
      <c r="S183" s="555">
        <f>100</f>
        <v>100</v>
      </c>
      <c r="T183" s="72">
        <f t="shared" si="79"/>
        <v>93.325358851674636</v>
      </c>
      <c r="U183" s="72">
        <f t="shared" si="79"/>
        <v>124.4896331738437</v>
      </c>
      <c r="V183" s="72">
        <f t="shared" si="79"/>
        <v>115.8133971291866</v>
      </c>
      <c r="W183" s="72">
        <f t="shared" si="79"/>
        <v>119.33811802232854</v>
      </c>
      <c r="X183" s="72">
        <f t="shared" si="79"/>
        <v>129.70494417862838</v>
      </c>
      <c r="Y183" s="72">
        <f t="shared" si="104"/>
        <v>122.81499202551834</v>
      </c>
      <c r="Z183" s="72">
        <f t="shared" si="104"/>
        <v>126.20414673046253</v>
      </c>
      <c r="AA183" s="72">
        <f t="shared" si="104"/>
        <v>127.83891547049441</v>
      </c>
      <c r="AB183" s="72">
        <f t="shared" si="104"/>
        <v>118.32535885167464</v>
      </c>
      <c r="AC183" s="72">
        <f t="shared" si="105"/>
        <v>124.12280701754386</v>
      </c>
      <c r="AD183" s="72">
        <f t="shared" si="105"/>
        <v>120.3030303030303</v>
      </c>
      <c r="AE183" s="72">
        <f t="shared" ref="AE183:AE184" si="106">P183*100/$D183</f>
        <v>120.90111642743221</v>
      </c>
      <c r="AF183" s="72">
        <f t="shared" ref="AF183:AG184" si="107">Q183*100/$D183</f>
        <v>117.75917065390749</v>
      </c>
      <c r="AG183" s="73">
        <f t="shared" si="107"/>
        <v>116.85007974481658</v>
      </c>
      <c r="AH183" s="556">
        <v>1</v>
      </c>
      <c r="AI183" s="232">
        <v>1</v>
      </c>
      <c r="AJ183" s="232">
        <v>1</v>
      </c>
      <c r="AK183" s="232">
        <v>1</v>
      </c>
      <c r="AL183" s="232">
        <v>1</v>
      </c>
      <c r="AM183" s="232">
        <v>1</v>
      </c>
      <c r="AN183" s="232">
        <v>1</v>
      </c>
      <c r="AO183" s="232">
        <v>1</v>
      </c>
      <c r="AP183" s="232">
        <v>1</v>
      </c>
      <c r="AQ183" s="232">
        <v>1</v>
      </c>
      <c r="AR183" s="232">
        <v>1</v>
      </c>
      <c r="AS183" s="232">
        <v>1</v>
      </c>
      <c r="AT183" s="232">
        <v>4</v>
      </c>
      <c r="AU183" s="232">
        <v>6</v>
      </c>
      <c r="AV183" s="234">
        <v>7</v>
      </c>
    </row>
    <row r="184" spans="2:48" ht="14.45">
      <c r="B184" s="739"/>
      <c r="C184" s="1" t="s">
        <v>198</v>
      </c>
      <c r="D184" s="210">
        <v>36331</v>
      </c>
      <c r="E184" s="210">
        <v>38371</v>
      </c>
      <c r="F184" s="210">
        <v>42460</v>
      </c>
      <c r="G184" s="210">
        <v>42901</v>
      </c>
      <c r="H184" s="210">
        <v>43529</v>
      </c>
      <c r="I184" s="210">
        <v>44308</v>
      </c>
      <c r="J184" s="210">
        <v>44566</v>
      </c>
      <c r="K184" s="210">
        <v>46092</v>
      </c>
      <c r="L184" s="210">
        <v>46991</v>
      </c>
      <c r="M184" s="210">
        <v>49143</v>
      </c>
      <c r="N184" s="210">
        <v>49276</v>
      </c>
      <c r="O184" s="210">
        <v>51269</v>
      </c>
      <c r="P184" s="211">
        <v>50997</v>
      </c>
      <c r="Q184" s="211">
        <v>50646</v>
      </c>
      <c r="R184" s="211">
        <v>50883</v>
      </c>
      <c r="S184" s="555">
        <f>100</f>
        <v>100</v>
      </c>
      <c r="T184" s="72">
        <f t="shared" si="79"/>
        <v>105.61503949794941</v>
      </c>
      <c r="U184" s="72">
        <f t="shared" si="79"/>
        <v>116.86989072692742</v>
      </c>
      <c r="V184" s="72">
        <f t="shared" si="79"/>
        <v>118.08373014780766</v>
      </c>
      <c r="W184" s="72">
        <f t="shared" si="79"/>
        <v>119.81228152266659</v>
      </c>
      <c r="X184" s="72">
        <f t="shared" si="79"/>
        <v>121.95645591918748</v>
      </c>
      <c r="Y184" s="72">
        <f t="shared" si="104"/>
        <v>122.66659326745754</v>
      </c>
      <c r="Z184" s="72">
        <f t="shared" si="104"/>
        <v>126.86686300955107</v>
      </c>
      <c r="AA184" s="72">
        <f t="shared" si="104"/>
        <v>129.3413338471278</v>
      </c>
      <c r="AB184" s="72">
        <f t="shared" si="104"/>
        <v>135.264650023396</v>
      </c>
      <c r="AC184" s="72">
        <f t="shared" si="105"/>
        <v>135.63072857889955</v>
      </c>
      <c r="AD184" s="72">
        <f t="shared" si="105"/>
        <v>141.11640197076878</v>
      </c>
      <c r="AE184" s="72">
        <f t="shared" si="106"/>
        <v>140.36773003770884</v>
      </c>
      <c r="AF184" s="72">
        <f t="shared" si="107"/>
        <v>139.40161294762049</v>
      </c>
      <c r="AG184" s="73">
        <f t="shared" si="107"/>
        <v>140.0539484187058</v>
      </c>
      <c r="AH184" s="556">
        <v>1</v>
      </c>
      <c r="AI184" s="232">
        <v>1</v>
      </c>
      <c r="AJ184" s="232">
        <v>1</v>
      </c>
      <c r="AK184" s="232">
        <v>1</v>
      </c>
      <c r="AL184" s="232">
        <v>1</v>
      </c>
      <c r="AM184" s="232">
        <v>1</v>
      </c>
      <c r="AN184" s="232">
        <v>1</v>
      </c>
      <c r="AO184" s="232">
        <v>1</v>
      </c>
      <c r="AP184" s="232">
        <v>1</v>
      </c>
      <c r="AQ184" s="232">
        <v>1</v>
      </c>
      <c r="AR184" s="232">
        <v>1</v>
      </c>
      <c r="AS184" s="232">
        <v>1</v>
      </c>
      <c r="AT184" s="232">
        <v>4</v>
      </c>
      <c r="AU184" s="232">
        <v>6</v>
      </c>
      <c r="AV184" s="234">
        <v>7</v>
      </c>
    </row>
    <row r="185" spans="2:48" ht="14.45">
      <c r="B185" s="740"/>
      <c r="C185" s="8" t="s">
        <v>199</v>
      </c>
      <c r="D185">
        <v>23791</v>
      </c>
      <c r="E185">
        <v>26668</v>
      </c>
      <c r="F185">
        <v>26849</v>
      </c>
      <c r="G185">
        <v>28378</v>
      </c>
      <c r="H185">
        <v>28564</v>
      </c>
      <c r="I185">
        <v>28043</v>
      </c>
      <c r="J185">
        <v>29165</v>
      </c>
      <c r="K185">
        <v>30266</v>
      </c>
      <c r="L185">
        <v>30960</v>
      </c>
      <c r="M185">
        <v>34305</v>
      </c>
      <c r="N185">
        <v>33711</v>
      </c>
      <c r="O185">
        <v>36183</v>
      </c>
      <c r="P185">
        <v>35836</v>
      </c>
      <c r="Q185">
        <v>35879</v>
      </c>
      <c r="R185">
        <v>36230</v>
      </c>
      <c r="S185" s="555">
        <f>100</f>
        <v>100</v>
      </c>
      <c r="T185" s="72">
        <f t="shared" si="79"/>
        <v>112.09280820478332</v>
      </c>
      <c r="U185" s="72">
        <f t="shared" si="79"/>
        <v>112.85360010087848</v>
      </c>
      <c r="V185" s="72">
        <f t="shared" si="79"/>
        <v>119.28040015131772</v>
      </c>
      <c r="W185" s="72">
        <f t="shared" si="79"/>
        <v>120.06220839813375</v>
      </c>
      <c r="X185" s="72">
        <f t="shared" si="79"/>
        <v>117.87230465302005</v>
      </c>
      <c r="Y185" s="72">
        <f t="shared" si="104"/>
        <v>122.58837375478122</v>
      </c>
      <c r="Z185" s="72">
        <f t="shared" si="104"/>
        <v>127.21617418351478</v>
      </c>
      <c r="AA185" s="72">
        <f t="shared" si="104"/>
        <v>130.13324366357025</v>
      </c>
      <c r="AB185" s="72">
        <f t="shared" si="104"/>
        <v>144.19318229582615</v>
      </c>
      <c r="AC185" s="72">
        <f t="shared" si="105"/>
        <v>141.6964398301879</v>
      </c>
      <c r="AD185" s="72">
        <f t="shared" si="105"/>
        <v>152.08692362658147</v>
      </c>
      <c r="AE185" s="72">
        <f t="shared" ref="AE185:AE186" si="108">P185*100/$D185</f>
        <v>150.62838888655375</v>
      </c>
      <c r="AF185" s="72">
        <f t="shared" ref="AF185:AG186" si="109">Q185*100/$D185</f>
        <v>150.80912950275314</v>
      </c>
      <c r="AG185" s="73">
        <f t="shared" si="109"/>
        <v>152.28447732335758</v>
      </c>
      <c r="AH185" s="235"/>
      <c r="AI185" s="236"/>
      <c r="AJ185" s="236"/>
      <c r="AK185" s="236"/>
      <c r="AL185" s="236"/>
      <c r="AM185" s="236"/>
      <c r="AN185" s="236"/>
      <c r="AO185" s="236"/>
      <c r="AP185" s="236"/>
      <c r="AQ185" s="236"/>
      <c r="AR185" s="236"/>
      <c r="AS185" s="236"/>
      <c r="AT185" s="236"/>
      <c r="AU185" s="236"/>
      <c r="AV185" s="237"/>
    </row>
    <row r="186" spans="2:48" ht="15" customHeight="1">
      <c r="B186" s="739" t="s">
        <v>220</v>
      </c>
      <c r="C186" s="1" t="s">
        <v>194</v>
      </c>
      <c r="D186" s="210">
        <v>315</v>
      </c>
      <c r="E186" s="210">
        <v>765</v>
      </c>
      <c r="F186" s="210">
        <v>972</v>
      </c>
      <c r="G186" s="210">
        <v>892</v>
      </c>
      <c r="H186" s="210">
        <v>876</v>
      </c>
      <c r="I186" s="210">
        <v>1011</v>
      </c>
      <c r="J186" s="210">
        <v>1337</v>
      </c>
      <c r="K186" s="210">
        <v>1802</v>
      </c>
      <c r="L186" s="210">
        <v>2021</v>
      </c>
      <c r="M186" s="210">
        <v>1425</v>
      </c>
      <c r="N186" s="210">
        <v>1643</v>
      </c>
      <c r="O186" s="210">
        <v>2672</v>
      </c>
      <c r="P186" s="211">
        <v>2646</v>
      </c>
      <c r="Q186" s="211">
        <v>2727</v>
      </c>
      <c r="R186" s="211">
        <v>2830</v>
      </c>
      <c r="S186" s="555">
        <f>100</f>
        <v>100</v>
      </c>
      <c r="T186" s="72">
        <f t="shared" si="79"/>
        <v>242.85714285714286</v>
      </c>
      <c r="U186" s="72">
        <f t="shared" si="79"/>
        <v>308.57142857142856</v>
      </c>
      <c r="V186" s="72">
        <f t="shared" si="79"/>
        <v>283.17460317460319</v>
      </c>
      <c r="W186" s="72">
        <f t="shared" si="79"/>
        <v>278.09523809523807</v>
      </c>
      <c r="X186" s="72">
        <f t="shared" si="79"/>
        <v>320.95238095238096</v>
      </c>
      <c r="Y186" s="72">
        <f t="shared" si="104"/>
        <v>424.44444444444446</v>
      </c>
      <c r="Z186" s="72">
        <f t="shared" si="104"/>
        <v>572.06349206349205</v>
      </c>
      <c r="AA186" s="72">
        <f t="shared" si="104"/>
        <v>641.58730158730157</v>
      </c>
      <c r="AB186" s="72">
        <f t="shared" si="104"/>
        <v>452.38095238095241</v>
      </c>
      <c r="AC186" s="72">
        <f t="shared" si="105"/>
        <v>521.58730158730157</v>
      </c>
      <c r="AD186" s="72">
        <f t="shared" si="105"/>
        <v>848.25396825396831</v>
      </c>
      <c r="AE186" s="72">
        <f t="shared" si="108"/>
        <v>840</v>
      </c>
      <c r="AF186" s="72">
        <f t="shared" si="109"/>
        <v>865.71428571428567</v>
      </c>
      <c r="AG186" s="73">
        <f t="shared" si="109"/>
        <v>898.41269841269843</v>
      </c>
      <c r="AH186" s="556">
        <v>1</v>
      </c>
      <c r="AI186" s="232">
        <v>1</v>
      </c>
      <c r="AJ186" s="232">
        <v>1</v>
      </c>
      <c r="AK186" s="232">
        <v>1</v>
      </c>
      <c r="AL186" s="232">
        <v>1</v>
      </c>
      <c r="AM186" s="232">
        <v>1</v>
      </c>
      <c r="AN186" s="232">
        <v>1</v>
      </c>
      <c r="AO186" s="232">
        <v>1</v>
      </c>
      <c r="AP186" s="232">
        <v>1</v>
      </c>
      <c r="AQ186" s="232">
        <v>1</v>
      </c>
      <c r="AR186" s="232">
        <v>1</v>
      </c>
      <c r="AS186" s="232">
        <v>1</v>
      </c>
      <c r="AT186" s="232">
        <v>4</v>
      </c>
      <c r="AU186" s="232">
        <v>6</v>
      </c>
      <c r="AV186" s="234">
        <v>7</v>
      </c>
    </row>
    <row r="187" spans="2:48" ht="14.45">
      <c r="B187" s="739"/>
      <c r="C187" s="1" t="s">
        <v>195</v>
      </c>
      <c r="D187" s="211">
        <v>757</v>
      </c>
      <c r="E187" s="210">
        <v>979</v>
      </c>
      <c r="F187" s="211">
        <v>815</v>
      </c>
      <c r="G187" s="211">
        <v>971</v>
      </c>
      <c r="H187" s="211">
        <v>1059</v>
      </c>
      <c r="I187" s="211">
        <v>1025</v>
      </c>
      <c r="J187" s="211">
        <v>1362</v>
      </c>
      <c r="K187" s="211">
        <v>1431</v>
      </c>
      <c r="L187" s="211">
        <v>1385</v>
      </c>
      <c r="M187" s="211">
        <v>1389</v>
      </c>
      <c r="N187" s="211">
        <v>1489</v>
      </c>
      <c r="O187" s="211">
        <v>1444</v>
      </c>
      <c r="P187" s="211">
        <v>1465</v>
      </c>
      <c r="Q187" s="211">
        <v>1508</v>
      </c>
      <c r="R187" s="211">
        <v>1521</v>
      </c>
      <c r="S187" s="555">
        <f>100</f>
        <v>100</v>
      </c>
      <c r="T187" s="72">
        <f t="shared" si="79"/>
        <v>129.32628797886395</v>
      </c>
      <c r="U187" s="72">
        <f t="shared" si="79"/>
        <v>107.66182298546896</v>
      </c>
      <c r="V187" s="72">
        <f t="shared" si="79"/>
        <v>128.26948480845442</v>
      </c>
      <c r="W187" s="72">
        <f t="shared" si="79"/>
        <v>139.89431968295904</v>
      </c>
      <c r="X187" s="72">
        <f t="shared" si="79"/>
        <v>135.40290620871863</v>
      </c>
      <c r="Y187" s="72">
        <f t="shared" si="104"/>
        <v>179.92073976221928</v>
      </c>
      <c r="Z187" s="72">
        <f t="shared" si="104"/>
        <v>189.03566710700133</v>
      </c>
      <c r="AA187" s="72">
        <f t="shared" si="104"/>
        <v>182.95904887714664</v>
      </c>
      <c r="AB187" s="72">
        <f t="shared" si="104"/>
        <v>183.48745046235138</v>
      </c>
      <c r="AC187" s="72">
        <f t="shared" si="105"/>
        <v>196.69749009247028</v>
      </c>
      <c r="AD187" s="72">
        <f t="shared" si="105"/>
        <v>190.75297225891677</v>
      </c>
      <c r="AE187" s="72">
        <f t="shared" ref="AE187:AE188" si="110">P187*100/$D187</f>
        <v>193.52708058124173</v>
      </c>
      <c r="AF187" s="72">
        <f t="shared" ref="AF187:AG188" si="111">Q187*100/$D187</f>
        <v>199.20739762219287</v>
      </c>
      <c r="AG187" s="73">
        <f t="shared" si="111"/>
        <v>200.92470277410831</v>
      </c>
      <c r="AH187" s="556">
        <v>4</v>
      </c>
      <c r="AI187" s="232">
        <v>1</v>
      </c>
      <c r="AJ187" s="232">
        <v>4</v>
      </c>
      <c r="AK187" s="232">
        <v>4</v>
      </c>
      <c r="AL187" s="232">
        <v>4</v>
      </c>
      <c r="AM187" s="232">
        <v>4</v>
      </c>
      <c r="AN187" s="232">
        <v>4</v>
      </c>
      <c r="AO187" s="232">
        <v>4</v>
      </c>
      <c r="AP187" s="232">
        <v>4</v>
      </c>
      <c r="AQ187" s="232">
        <v>4</v>
      </c>
      <c r="AR187" s="232">
        <v>4</v>
      </c>
      <c r="AS187" s="232">
        <v>4</v>
      </c>
      <c r="AT187" s="232">
        <v>4</v>
      </c>
      <c r="AU187" s="232">
        <v>6</v>
      </c>
      <c r="AV187" s="234">
        <v>7</v>
      </c>
    </row>
    <row r="188" spans="2:48" ht="14.45">
      <c r="B188" s="739"/>
      <c r="C188" s="1" t="s">
        <v>196</v>
      </c>
      <c r="D188" s="210">
        <v>1748</v>
      </c>
      <c r="E188" s="210">
        <v>2083</v>
      </c>
      <c r="F188" s="210">
        <v>1960</v>
      </c>
      <c r="G188" s="210">
        <v>2657</v>
      </c>
      <c r="H188" s="210">
        <v>3891</v>
      </c>
      <c r="I188" s="210">
        <v>3016</v>
      </c>
      <c r="J188" s="210">
        <v>2963</v>
      </c>
      <c r="K188" s="210">
        <v>3220</v>
      </c>
      <c r="L188" s="210">
        <v>3135</v>
      </c>
      <c r="M188" s="210">
        <v>3108</v>
      </c>
      <c r="N188" s="210">
        <v>3016</v>
      </c>
      <c r="O188" s="210">
        <v>3167</v>
      </c>
      <c r="P188" s="211">
        <v>3080</v>
      </c>
      <c r="Q188" s="211">
        <v>3156</v>
      </c>
      <c r="R188" s="211">
        <v>3229</v>
      </c>
      <c r="S188" s="555">
        <f>100</f>
        <v>100</v>
      </c>
      <c r="T188" s="72">
        <f t="shared" si="79"/>
        <v>119.16475972540046</v>
      </c>
      <c r="U188" s="72">
        <f t="shared" si="79"/>
        <v>112.12814645308924</v>
      </c>
      <c r="V188" s="72">
        <f t="shared" si="79"/>
        <v>152.00228832951944</v>
      </c>
      <c r="W188" s="72">
        <f t="shared" si="79"/>
        <v>222.59725400457666</v>
      </c>
      <c r="X188" s="72">
        <f t="shared" si="79"/>
        <v>172.5400457665904</v>
      </c>
      <c r="Y188" s="72">
        <f t="shared" si="104"/>
        <v>169.50800915331808</v>
      </c>
      <c r="Z188" s="72">
        <f t="shared" si="104"/>
        <v>184.21052631578948</v>
      </c>
      <c r="AA188" s="72">
        <f t="shared" si="104"/>
        <v>179.34782608695653</v>
      </c>
      <c r="AB188" s="72">
        <f t="shared" si="104"/>
        <v>177.80320366132725</v>
      </c>
      <c r="AC188" s="72">
        <f t="shared" si="105"/>
        <v>172.5400457665904</v>
      </c>
      <c r="AD188" s="72">
        <f t="shared" si="105"/>
        <v>181.17848970251717</v>
      </c>
      <c r="AE188" s="72">
        <f t="shared" si="110"/>
        <v>176.20137299771167</v>
      </c>
      <c r="AF188" s="72">
        <f t="shared" si="111"/>
        <v>180.5491990846682</v>
      </c>
      <c r="AG188" s="73">
        <f t="shared" si="111"/>
        <v>184.7254004576659</v>
      </c>
      <c r="AH188" s="556">
        <v>1</v>
      </c>
      <c r="AI188" s="232">
        <v>1</v>
      </c>
      <c r="AJ188" s="232">
        <v>1</v>
      </c>
      <c r="AK188" s="232">
        <v>1</v>
      </c>
      <c r="AL188" s="232">
        <v>1</v>
      </c>
      <c r="AM188" s="232">
        <v>1</v>
      </c>
      <c r="AN188" s="232">
        <v>1</v>
      </c>
      <c r="AO188" s="232">
        <v>1</v>
      </c>
      <c r="AP188" s="232">
        <v>1</v>
      </c>
      <c r="AQ188" s="232">
        <v>1</v>
      </c>
      <c r="AR188" s="232">
        <v>1</v>
      </c>
      <c r="AS188" s="232">
        <v>1</v>
      </c>
      <c r="AT188" s="232">
        <v>4</v>
      </c>
      <c r="AU188" s="232">
        <v>6</v>
      </c>
      <c r="AV188" s="234">
        <v>7</v>
      </c>
    </row>
    <row r="189" spans="2:48" ht="14.45">
      <c r="B189" s="739"/>
      <c r="C189" s="1" t="s">
        <v>197</v>
      </c>
      <c r="D189" s="211">
        <v>21049</v>
      </c>
      <c r="E189" s="210">
        <v>18353</v>
      </c>
      <c r="F189" s="211">
        <v>19145</v>
      </c>
      <c r="G189" s="211">
        <v>19506</v>
      </c>
      <c r="H189" s="211">
        <v>20632</v>
      </c>
      <c r="I189" s="211">
        <v>22004</v>
      </c>
      <c r="J189" s="211">
        <v>21491</v>
      </c>
      <c r="K189" s="211">
        <v>21516</v>
      </c>
      <c r="L189" s="211">
        <v>21180</v>
      </c>
      <c r="M189" s="211">
        <v>21294</v>
      </c>
      <c r="N189" s="211">
        <v>21492</v>
      </c>
      <c r="O189" s="211">
        <v>21454</v>
      </c>
      <c r="P189" s="211">
        <v>21948</v>
      </c>
      <c r="Q189" s="211">
        <v>23758</v>
      </c>
      <c r="R189" s="211">
        <v>24440</v>
      </c>
      <c r="S189" s="555">
        <f>100</f>
        <v>100</v>
      </c>
      <c r="T189" s="72">
        <f t="shared" si="79"/>
        <v>87.191790583875715</v>
      </c>
      <c r="U189" s="72">
        <f t="shared" si="79"/>
        <v>90.954439640838046</v>
      </c>
      <c r="V189" s="72">
        <f t="shared" si="79"/>
        <v>92.669485486246373</v>
      </c>
      <c r="W189" s="72">
        <f t="shared" si="79"/>
        <v>98.018908261675136</v>
      </c>
      <c r="X189" s="72">
        <f t="shared" si="79"/>
        <v>104.53703263813007</v>
      </c>
      <c r="Y189" s="72">
        <f t="shared" si="104"/>
        <v>102.09986222623402</v>
      </c>
      <c r="Z189" s="72">
        <f t="shared" si="104"/>
        <v>102.21863271414318</v>
      </c>
      <c r="AA189" s="72">
        <f t="shared" si="104"/>
        <v>100.62235735664402</v>
      </c>
      <c r="AB189" s="72">
        <f t="shared" si="104"/>
        <v>101.16395078150981</v>
      </c>
      <c r="AC189" s="72">
        <f t="shared" si="105"/>
        <v>102.1046130457504</v>
      </c>
      <c r="AD189" s="72">
        <f t="shared" si="105"/>
        <v>101.92408190412846</v>
      </c>
      <c r="AE189" s="72">
        <f t="shared" ref="AE189:AE190" si="112">P189*100/$D189</f>
        <v>104.27098674521355</v>
      </c>
      <c r="AF189" s="72">
        <f t="shared" ref="AF189:AG190" si="113">Q189*100/$D189</f>
        <v>112.86997006983705</v>
      </c>
      <c r="AG189" s="73">
        <f t="shared" si="113"/>
        <v>116.11002897999904</v>
      </c>
      <c r="AH189" s="556">
        <v>4</v>
      </c>
      <c r="AI189" s="232">
        <v>1</v>
      </c>
      <c r="AJ189" s="232">
        <v>4</v>
      </c>
      <c r="AK189" s="232">
        <v>4</v>
      </c>
      <c r="AL189" s="232">
        <v>4</v>
      </c>
      <c r="AM189" s="232">
        <v>4</v>
      </c>
      <c r="AN189" s="232">
        <v>4</v>
      </c>
      <c r="AO189" s="232">
        <v>4</v>
      </c>
      <c r="AP189" s="232">
        <v>4</v>
      </c>
      <c r="AQ189" s="232">
        <v>4</v>
      </c>
      <c r="AR189" s="232">
        <v>4</v>
      </c>
      <c r="AS189" s="232">
        <v>4</v>
      </c>
      <c r="AT189" s="232">
        <v>4</v>
      </c>
      <c r="AU189" s="232">
        <v>6</v>
      </c>
      <c r="AV189" s="234">
        <v>7</v>
      </c>
    </row>
    <row r="190" spans="2:48" ht="14.45">
      <c r="B190" s="739"/>
      <c r="C190" s="1" t="s">
        <v>198</v>
      </c>
      <c r="D190" s="210">
        <v>23869</v>
      </c>
      <c r="E190" s="210">
        <v>22180</v>
      </c>
      <c r="F190" s="210">
        <v>22892</v>
      </c>
      <c r="G190" s="210">
        <v>24026</v>
      </c>
      <c r="H190" s="210">
        <v>26458</v>
      </c>
      <c r="I190" s="210">
        <v>27056</v>
      </c>
      <c r="J190" s="210">
        <v>27153</v>
      </c>
      <c r="K190" s="210">
        <v>27969</v>
      </c>
      <c r="L190" s="210">
        <v>27721</v>
      </c>
      <c r="M190" s="210">
        <v>27216</v>
      </c>
      <c r="N190" s="210">
        <v>27640</v>
      </c>
      <c r="O190" s="210">
        <v>28737</v>
      </c>
      <c r="P190" s="211">
        <v>29139</v>
      </c>
      <c r="Q190" s="211">
        <v>31149</v>
      </c>
      <c r="R190" s="211">
        <v>32020</v>
      </c>
      <c r="S190" s="555">
        <f>100</f>
        <v>100</v>
      </c>
      <c r="T190" s="72">
        <f t="shared" si="79"/>
        <v>92.923876157358919</v>
      </c>
      <c r="U190" s="72">
        <f t="shared" si="79"/>
        <v>95.906824751770074</v>
      </c>
      <c r="V190" s="72">
        <f t="shared" si="79"/>
        <v>100.65775692320584</v>
      </c>
      <c r="W190" s="72">
        <f t="shared" si="79"/>
        <v>110.84670493108216</v>
      </c>
      <c r="X190" s="72">
        <f t="shared" si="79"/>
        <v>113.35204658762412</v>
      </c>
      <c r="Y190" s="72">
        <f t="shared" si="104"/>
        <v>113.75843143826721</v>
      </c>
      <c r="Z190" s="72">
        <f t="shared" si="104"/>
        <v>117.17709162512045</v>
      </c>
      <c r="AA190" s="72">
        <f t="shared" si="104"/>
        <v>116.1380870585278</v>
      </c>
      <c r="AB190" s="72">
        <f t="shared" si="104"/>
        <v>114.02237211445808</v>
      </c>
      <c r="AC190" s="72">
        <f t="shared" si="105"/>
        <v>115.7987347605681</v>
      </c>
      <c r="AD190" s="72">
        <f t="shared" si="105"/>
        <v>120.3946541539235</v>
      </c>
      <c r="AE190" s="72">
        <f t="shared" si="112"/>
        <v>122.07884704009385</v>
      </c>
      <c r="AF190" s="72">
        <f t="shared" si="113"/>
        <v>130.49981147094559</v>
      </c>
      <c r="AG190" s="73">
        <f t="shared" si="113"/>
        <v>134.14889605764799</v>
      </c>
      <c r="AH190" s="556">
        <v>1</v>
      </c>
      <c r="AI190" s="232">
        <v>1</v>
      </c>
      <c r="AJ190" s="232">
        <v>1</v>
      </c>
      <c r="AK190" s="232">
        <v>1</v>
      </c>
      <c r="AL190" s="232">
        <v>1</v>
      </c>
      <c r="AM190" s="232">
        <v>1</v>
      </c>
      <c r="AN190" s="232">
        <v>1</v>
      </c>
      <c r="AO190" s="232">
        <v>1</v>
      </c>
      <c r="AP190" s="232">
        <v>1</v>
      </c>
      <c r="AQ190" s="232">
        <v>1</v>
      </c>
      <c r="AR190" s="232">
        <v>1</v>
      </c>
      <c r="AS190" s="232">
        <v>1</v>
      </c>
      <c r="AT190" s="232">
        <v>4</v>
      </c>
      <c r="AU190" s="232">
        <v>6</v>
      </c>
      <c r="AV190" s="234">
        <v>7</v>
      </c>
    </row>
    <row r="191" spans="2:48" ht="14.45">
      <c r="B191" s="740"/>
      <c r="C191" s="8" t="s">
        <v>199</v>
      </c>
      <c r="D191">
        <v>2820</v>
      </c>
      <c r="E191">
        <v>3827</v>
      </c>
      <c r="F191">
        <v>3747</v>
      </c>
      <c r="G191">
        <v>4520</v>
      </c>
      <c r="H191">
        <v>5826</v>
      </c>
      <c r="I191">
        <v>5052</v>
      </c>
      <c r="J191">
        <v>5662</v>
      </c>
      <c r="K191">
        <v>6453</v>
      </c>
      <c r="L191">
        <v>6541</v>
      </c>
      <c r="M191">
        <v>5922</v>
      </c>
      <c r="N191">
        <v>6148</v>
      </c>
      <c r="O191">
        <v>7283</v>
      </c>
      <c r="P191">
        <v>7191</v>
      </c>
      <c r="Q191">
        <v>7391</v>
      </c>
      <c r="R191">
        <v>7580</v>
      </c>
      <c r="S191" s="555">
        <f>100</f>
        <v>100</v>
      </c>
      <c r="T191" s="72">
        <f t="shared" ref="T191:X241" si="114">E191*100/$D191</f>
        <v>135.70921985815602</v>
      </c>
      <c r="U191" s="72">
        <f t="shared" si="114"/>
        <v>132.87234042553192</v>
      </c>
      <c r="V191" s="72">
        <f t="shared" si="114"/>
        <v>160.28368794326241</v>
      </c>
      <c r="W191" s="72">
        <f t="shared" si="114"/>
        <v>206.59574468085106</v>
      </c>
      <c r="X191" s="72">
        <f t="shared" si="114"/>
        <v>179.14893617021278</v>
      </c>
      <c r="Y191" s="72">
        <f t="shared" si="104"/>
        <v>200.78014184397162</v>
      </c>
      <c r="Z191" s="72">
        <f t="shared" si="104"/>
        <v>228.82978723404256</v>
      </c>
      <c r="AA191" s="72">
        <f t="shared" si="104"/>
        <v>231.95035460992906</v>
      </c>
      <c r="AB191" s="72">
        <f t="shared" si="104"/>
        <v>210</v>
      </c>
      <c r="AC191" s="72">
        <f t="shared" si="105"/>
        <v>218.01418439716312</v>
      </c>
      <c r="AD191" s="72">
        <f t="shared" si="105"/>
        <v>258.26241134751774</v>
      </c>
      <c r="AE191" s="72">
        <f t="shared" ref="AE191:AE192" si="115">P191*100/$D191</f>
        <v>255</v>
      </c>
      <c r="AF191" s="72">
        <f t="shared" ref="AF191:AG192" si="116">Q191*100/$D191</f>
        <v>262.0921985815603</v>
      </c>
      <c r="AG191" s="73">
        <f t="shared" si="116"/>
        <v>268.79432624113474</v>
      </c>
      <c r="AH191" s="235"/>
      <c r="AI191" s="236"/>
      <c r="AJ191" s="236"/>
      <c r="AK191" s="236"/>
      <c r="AL191" s="236"/>
      <c r="AM191" s="236"/>
      <c r="AN191" s="236"/>
      <c r="AO191" s="236"/>
      <c r="AP191" s="236"/>
      <c r="AQ191" s="236"/>
      <c r="AR191" s="236"/>
      <c r="AS191" s="236"/>
      <c r="AT191" s="236"/>
      <c r="AU191" s="236"/>
      <c r="AV191" s="237"/>
    </row>
    <row r="192" spans="2:48" ht="15" customHeight="1">
      <c r="B192" s="739" t="s">
        <v>221</v>
      </c>
      <c r="C192" s="1" t="s">
        <v>194</v>
      </c>
      <c r="D192" s="210">
        <v>13</v>
      </c>
      <c r="E192" s="210">
        <v>40</v>
      </c>
      <c r="F192" s="210">
        <v>20</v>
      </c>
      <c r="G192" s="210">
        <v>14</v>
      </c>
      <c r="H192" s="210">
        <v>29</v>
      </c>
      <c r="I192" s="210">
        <v>45</v>
      </c>
      <c r="J192" s="210">
        <v>18</v>
      </c>
      <c r="K192" s="210">
        <v>25</v>
      </c>
      <c r="L192" s="210">
        <v>29</v>
      </c>
      <c r="M192" s="210">
        <v>37</v>
      </c>
      <c r="N192" s="210">
        <v>41</v>
      </c>
      <c r="O192" s="210">
        <v>47</v>
      </c>
      <c r="P192" s="211">
        <v>49</v>
      </c>
      <c r="Q192" s="211">
        <v>51</v>
      </c>
      <c r="R192" s="211">
        <v>53</v>
      </c>
      <c r="S192" s="555">
        <f>100</f>
        <v>100</v>
      </c>
      <c r="T192" s="72">
        <f t="shared" si="114"/>
        <v>307.69230769230768</v>
      </c>
      <c r="U192" s="72">
        <f t="shared" si="114"/>
        <v>153.84615384615384</v>
      </c>
      <c r="V192" s="72">
        <f t="shared" si="114"/>
        <v>107.69230769230769</v>
      </c>
      <c r="W192" s="72">
        <f t="shared" si="114"/>
        <v>223.07692307692307</v>
      </c>
      <c r="X192" s="72">
        <f t="shared" si="114"/>
        <v>346.15384615384613</v>
      </c>
      <c r="Y192" s="72">
        <f t="shared" si="104"/>
        <v>138.46153846153845</v>
      </c>
      <c r="Z192" s="72">
        <f t="shared" si="104"/>
        <v>192.30769230769232</v>
      </c>
      <c r="AA192" s="72">
        <f t="shared" si="104"/>
        <v>223.07692307692307</v>
      </c>
      <c r="AB192" s="72">
        <f t="shared" si="104"/>
        <v>284.61538461538464</v>
      </c>
      <c r="AC192" s="72">
        <f t="shared" si="105"/>
        <v>315.38461538461536</v>
      </c>
      <c r="AD192" s="72">
        <f t="shared" si="105"/>
        <v>361.53846153846155</v>
      </c>
      <c r="AE192" s="72">
        <f t="shared" si="115"/>
        <v>376.92307692307691</v>
      </c>
      <c r="AF192" s="72">
        <f t="shared" si="116"/>
        <v>392.30769230769232</v>
      </c>
      <c r="AG192" s="73">
        <f t="shared" si="116"/>
        <v>407.69230769230768</v>
      </c>
      <c r="AH192" s="556">
        <v>1</v>
      </c>
      <c r="AI192" s="232">
        <v>1</v>
      </c>
      <c r="AJ192" s="232">
        <v>1</v>
      </c>
      <c r="AK192" s="232">
        <v>1</v>
      </c>
      <c r="AL192" s="232">
        <v>1</v>
      </c>
      <c r="AM192" s="232">
        <v>1</v>
      </c>
      <c r="AN192" s="232">
        <v>1</v>
      </c>
      <c r="AO192" s="232">
        <v>1</v>
      </c>
      <c r="AP192" s="232">
        <v>1</v>
      </c>
      <c r="AQ192" s="232">
        <v>1</v>
      </c>
      <c r="AR192" s="232">
        <v>1</v>
      </c>
      <c r="AS192" s="232">
        <v>1</v>
      </c>
      <c r="AT192" s="232">
        <v>4</v>
      </c>
      <c r="AU192" s="232">
        <v>6</v>
      </c>
      <c r="AV192" s="234">
        <v>7</v>
      </c>
    </row>
    <row r="193" spans="2:48" ht="14.45">
      <c r="B193" s="739"/>
      <c r="C193" s="1" t="s">
        <v>195</v>
      </c>
      <c r="D193" s="211">
        <v>0</v>
      </c>
      <c r="E193" s="211">
        <v>0</v>
      </c>
      <c r="F193" s="210">
        <v>0</v>
      </c>
      <c r="G193" s="210">
        <v>0</v>
      </c>
      <c r="H193" s="210">
        <v>0</v>
      </c>
      <c r="I193" s="210">
        <v>0</v>
      </c>
      <c r="J193" s="210">
        <v>48</v>
      </c>
      <c r="K193" s="210">
        <v>44</v>
      </c>
      <c r="L193" s="210">
        <v>27</v>
      </c>
      <c r="M193" s="210">
        <v>38</v>
      </c>
      <c r="N193" s="210">
        <v>47</v>
      </c>
      <c r="O193" s="210">
        <v>21</v>
      </c>
      <c r="P193" s="211">
        <v>21</v>
      </c>
      <c r="Q193" s="211">
        <v>22</v>
      </c>
      <c r="R193" s="211">
        <v>22</v>
      </c>
      <c r="S193" s="555">
        <f>100</f>
        <v>100</v>
      </c>
      <c r="T193" s="72" t="e">
        <f t="shared" si="114"/>
        <v>#DIV/0!</v>
      </c>
      <c r="U193" s="72" t="e">
        <f t="shared" si="114"/>
        <v>#DIV/0!</v>
      </c>
      <c r="V193" s="72" t="e">
        <f t="shared" si="114"/>
        <v>#DIV/0!</v>
      </c>
      <c r="W193" s="72" t="e">
        <f t="shared" si="114"/>
        <v>#DIV/0!</v>
      </c>
      <c r="X193" s="72" t="e">
        <f t="shared" si="114"/>
        <v>#DIV/0!</v>
      </c>
      <c r="Y193" s="72" t="e">
        <f t="shared" si="104"/>
        <v>#DIV/0!</v>
      </c>
      <c r="Z193" s="72" t="e">
        <f t="shared" si="104"/>
        <v>#DIV/0!</v>
      </c>
      <c r="AA193" s="72" t="e">
        <f t="shared" si="104"/>
        <v>#DIV/0!</v>
      </c>
      <c r="AB193" s="72" t="e">
        <f t="shared" si="104"/>
        <v>#DIV/0!</v>
      </c>
      <c r="AC193" s="72" t="e">
        <f t="shared" si="105"/>
        <v>#DIV/0!</v>
      </c>
      <c r="AD193" s="72" t="e">
        <f t="shared" si="105"/>
        <v>#DIV/0!</v>
      </c>
      <c r="AE193" s="72" t="e">
        <f t="shared" ref="AE193:AE194" si="117">P193*100/$D193</f>
        <v>#DIV/0!</v>
      </c>
      <c r="AF193" s="72" t="e">
        <f t="shared" ref="AF193:AG194" si="118">Q193*100/$D193</f>
        <v>#DIV/0!</v>
      </c>
      <c r="AG193" s="73" t="e">
        <f t="shared" si="118"/>
        <v>#DIV/0!</v>
      </c>
      <c r="AH193" s="556">
        <v>4</v>
      </c>
      <c r="AI193" s="232">
        <v>4</v>
      </c>
      <c r="AJ193" s="232">
        <v>1</v>
      </c>
      <c r="AK193" s="232">
        <v>1</v>
      </c>
      <c r="AL193" s="232">
        <v>1</v>
      </c>
      <c r="AM193" s="232">
        <v>1</v>
      </c>
      <c r="AN193" s="232">
        <v>1</v>
      </c>
      <c r="AO193" s="232">
        <v>1</v>
      </c>
      <c r="AP193" s="232">
        <v>1</v>
      </c>
      <c r="AQ193" s="232">
        <v>1</v>
      </c>
      <c r="AR193" s="232">
        <v>1</v>
      </c>
      <c r="AS193" s="232">
        <v>1</v>
      </c>
      <c r="AT193" s="232">
        <v>4</v>
      </c>
      <c r="AU193" s="232">
        <v>6</v>
      </c>
      <c r="AV193" s="234">
        <v>7</v>
      </c>
    </row>
    <row r="194" spans="2:48" ht="14.45">
      <c r="B194" s="739"/>
      <c r="C194" s="1" t="s">
        <v>196</v>
      </c>
      <c r="D194" s="211">
        <v>491</v>
      </c>
      <c r="E194" s="211">
        <v>503</v>
      </c>
      <c r="F194" s="210">
        <v>675</v>
      </c>
      <c r="G194" s="210">
        <v>413</v>
      </c>
      <c r="H194" s="210">
        <v>421</v>
      </c>
      <c r="I194" s="210">
        <v>431</v>
      </c>
      <c r="J194" s="210">
        <v>426</v>
      </c>
      <c r="K194" s="210">
        <v>414</v>
      </c>
      <c r="L194" s="210">
        <v>409</v>
      </c>
      <c r="M194" s="210">
        <v>413</v>
      </c>
      <c r="N194" s="210">
        <v>411</v>
      </c>
      <c r="O194" s="210">
        <v>724</v>
      </c>
      <c r="P194" s="211">
        <v>740</v>
      </c>
      <c r="Q194" s="211">
        <v>768</v>
      </c>
      <c r="R194" s="211">
        <v>784</v>
      </c>
      <c r="S194" s="555">
        <f>100</f>
        <v>100</v>
      </c>
      <c r="T194" s="72">
        <f t="shared" si="114"/>
        <v>102.44399185336049</v>
      </c>
      <c r="U194" s="72">
        <f t="shared" si="114"/>
        <v>137.47454175152748</v>
      </c>
      <c r="V194" s="72">
        <f t="shared" si="114"/>
        <v>84.114052953156829</v>
      </c>
      <c r="W194" s="72">
        <f t="shared" si="114"/>
        <v>85.743380855397149</v>
      </c>
      <c r="X194" s="72">
        <f t="shared" si="114"/>
        <v>87.780040733197552</v>
      </c>
      <c r="Y194" s="72">
        <f t="shared" si="104"/>
        <v>86.761710794297358</v>
      </c>
      <c r="Z194" s="72">
        <f t="shared" si="104"/>
        <v>84.317718940936857</v>
      </c>
      <c r="AA194" s="72">
        <f t="shared" si="104"/>
        <v>83.299389002036662</v>
      </c>
      <c r="AB194" s="72">
        <f t="shared" si="104"/>
        <v>84.114052953156829</v>
      </c>
      <c r="AC194" s="72">
        <f t="shared" si="105"/>
        <v>83.706720977596746</v>
      </c>
      <c r="AD194" s="72">
        <f t="shared" si="105"/>
        <v>147.45417515274949</v>
      </c>
      <c r="AE194" s="72">
        <f t="shared" si="117"/>
        <v>150.71283095723015</v>
      </c>
      <c r="AF194" s="72">
        <f t="shared" si="118"/>
        <v>156.41547861507129</v>
      </c>
      <c r="AG194" s="73">
        <f t="shared" si="118"/>
        <v>159.67413441955193</v>
      </c>
      <c r="AH194" s="556">
        <v>4</v>
      </c>
      <c r="AI194" s="232">
        <v>4</v>
      </c>
      <c r="AJ194" s="232">
        <v>1</v>
      </c>
      <c r="AK194" s="232">
        <v>1</v>
      </c>
      <c r="AL194" s="232">
        <v>1</v>
      </c>
      <c r="AM194" s="232">
        <v>1</v>
      </c>
      <c r="AN194" s="232">
        <v>1</v>
      </c>
      <c r="AO194" s="232">
        <v>1</v>
      </c>
      <c r="AP194" s="232">
        <v>1</v>
      </c>
      <c r="AQ194" s="232">
        <v>1</v>
      </c>
      <c r="AR194" s="232">
        <v>1</v>
      </c>
      <c r="AS194" s="232">
        <v>1</v>
      </c>
      <c r="AT194" s="232">
        <v>4</v>
      </c>
      <c r="AU194" s="232">
        <v>6</v>
      </c>
      <c r="AV194" s="234">
        <v>7</v>
      </c>
    </row>
    <row r="195" spans="2:48" ht="14.45">
      <c r="B195" s="739"/>
      <c r="C195" s="1" t="s">
        <v>197</v>
      </c>
      <c r="D195" s="211">
        <v>4462</v>
      </c>
      <c r="E195" s="211">
        <v>4570</v>
      </c>
      <c r="F195" s="210">
        <v>4597</v>
      </c>
      <c r="G195" s="210">
        <v>4815</v>
      </c>
      <c r="H195" s="210">
        <v>4847</v>
      </c>
      <c r="I195" s="210">
        <v>4857</v>
      </c>
      <c r="J195" s="210">
        <v>4855</v>
      </c>
      <c r="K195" s="210">
        <v>4848</v>
      </c>
      <c r="L195" s="210">
        <v>4913</v>
      </c>
      <c r="M195" s="210">
        <v>4848</v>
      </c>
      <c r="N195" s="210">
        <v>4820</v>
      </c>
      <c r="O195" s="210">
        <v>4622</v>
      </c>
      <c r="P195" s="211">
        <v>4680</v>
      </c>
      <c r="Q195" s="211">
        <v>5134</v>
      </c>
      <c r="R195" s="211">
        <v>5157</v>
      </c>
      <c r="S195" s="555">
        <f>100</f>
        <v>100</v>
      </c>
      <c r="T195" s="72">
        <f t="shared" si="114"/>
        <v>102.42043926490364</v>
      </c>
      <c r="U195" s="72">
        <f t="shared" si="114"/>
        <v>103.02554908112954</v>
      </c>
      <c r="V195" s="72">
        <f t="shared" si="114"/>
        <v>107.91125056028687</v>
      </c>
      <c r="W195" s="72">
        <f t="shared" si="114"/>
        <v>108.62841774988794</v>
      </c>
      <c r="X195" s="72">
        <f t="shared" si="114"/>
        <v>108.85253249663828</v>
      </c>
      <c r="Y195" s="72">
        <f t="shared" si="104"/>
        <v>108.80770954728821</v>
      </c>
      <c r="Z195" s="72">
        <f t="shared" si="104"/>
        <v>108.65082922456298</v>
      </c>
      <c r="AA195" s="72">
        <f t="shared" si="104"/>
        <v>110.10757507844016</v>
      </c>
      <c r="AB195" s="72">
        <f t="shared" si="104"/>
        <v>108.65082922456298</v>
      </c>
      <c r="AC195" s="72">
        <f t="shared" si="105"/>
        <v>108.02330793366204</v>
      </c>
      <c r="AD195" s="72">
        <f t="shared" si="105"/>
        <v>103.58583594800538</v>
      </c>
      <c r="AE195" s="72">
        <f t="shared" ref="AE195:AE196" si="119">P195*100/$D195</f>
        <v>104.88570147915733</v>
      </c>
      <c r="AF195" s="72">
        <f t="shared" ref="AF195:AG196" si="120">Q195*100/$D195</f>
        <v>115.06051098162258</v>
      </c>
      <c r="AG195" s="73">
        <f t="shared" si="120"/>
        <v>115.57597489914836</v>
      </c>
      <c r="AH195" s="556">
        <v>4</v>
      </c>
      <c r="AI195" s="232">
        <v>4</v>
      </c>
      <c r="AJ195" s="232">
        <v>1</v>
      </c>
      <c r="AK195" s="232">
        <v>1</v>
      </c>
      <c r="AL195" s="232">
        <v>1</v>
      </c>
      <c r="AM195" s="232">
        <v>1</v>
      </c>
      <c r="AN195" s="232">
        <v>1</v>
      </c>
      <c r="AO195" s="232">
        <v>1</v>
      </c>
      <c r="AP195" s="232">
        <v>1</v>
      </c>
      <c r="AQ195" s="232">
        <v>1</v>
      </c>
      <c r="AR195" s="232">
        <v>1</v>
      </c>
      <c r="AS195" s="232">
        <v>1</v>
      </c>
      <c r="AT195" s="232">
        <v>4</v>
      </c>
      <c r="AU195" s="232">
        <v>6</v>
      </c>
      <c r="AV195" s="234">
        <v>7</v>
      </c>
    </row>
    <row r="196" spans="2:48" ht="14.45">
      <c r="B196" s="739"/>
      <c r="C196" s="1" t="s">
        <v>198</v>
      </c>
      <c r="D196" s="210">
        <v>4966</v>
      </c>
      <c r="E196" s="210">
        <v>5113</v>
      </c>
      <c r="F196" s="210">
        <v>5292</v>
      </c>
      <c r="G196" s="210">
        <v>5242</v>
      </c>
      <c r="H196" s="210">
        <v>5297</v>
      </c>
      <c r="I196" s="210">
        <v>5333</v>
      </c>
      <c r="J196" s="210">
        <v>5347</v>
      </c>
      <c r="K196" s="210">
        <v>5331</v>
      </c>
      <c r="L196" s="210">
        <v>5378</v>
      </c>
      <c r="M196" s="210">
        <v>5336</v>
      </c>
      <c r="N196" s="210">
        <v>5319</v>
      </c>
      <c r="O196" s="210">
        <v>5414</v>
      </c>
      <c r="P196" s="211">
        <v>5490</v>
      </c>
      <c r="Q196" s="211">
        <v>5975</v>
      </c>
      <c r="R196" s="211">
        <v>6016</v>
      </c>
      <c r="S196" s="555">
        <f>100</f>
        <v>100</v>
      </c>
      <c r="T196" s="72">
        <f t="shared" si="114"/>
        <v>102.96012887635925</v>
      </c>
      <c r="U196" s="72">
        <f t="shared" si="114"/>
        <v>106.56463954893275</v>
      </c>
      <c r="V196" s="72">
        <f t="shared" si="114"/>
        <v>105.55779299234797</v>
      </c>
      <c r="W196" s="72">
        <f t="shared" si="114"/>
        <v>106.66532420459122</v>
      </c>
      <c r="X196" s="72">
        <f t="shared" si="114"/>
        <v>107.39025372533226</v>
      </c>
      <c r="Y196" s="72">
        <f t="shared" si="104"/>
        <v>107.67217076117599</v>
      </c>
      <c r="Z196" s="72">
        <f t="shared" si="104"/>
        <v>107.34997986306887</v>
      </c>
      <c r="AA196" s="72">
        <f t="shared" si="104"/>
        <v>108.29641562625856</v>
      </c>
      <c r="AB196" s="72">
        <f t="shared" si="104"/>
        <v>107.45066451872735</v>
      </c>
      <c r="AC196" s="72">
        <f t="shared" si="105"/>
        <v>107.10833668948852</v>
      </c>
      <c r="AD196" s="72">
        <f t="shared" si="105"/>
        <v>109.02134514699959</v>
      </c>
      <c r="AE196" s="72">
        <f t="shared" si="119"/>
        <v>110.55175191300846</v>
      </c>
      <c r="AF196" s="72">
        <f t="shared" si="120"/>
        <v>120.31816351188078</v>
      </c>
      <c r="AG196" s="73">
        <f t="shared" si="120"/>
        <v>121.14377768828031</v>
      </c>
      <c r="AH196" s="556">
        <v>1</v>
      </c>
      <c r="AI196" s="232">
        <v>1</v>
      </c>
      <c r="AJ196" s="232">
        <v>1</v>
      </c>
      <c r="AK196" s="232">
        <v>1</v>
      </c>
      <c r="AL196" s="232">
        <v>1</v>
      </c>
      <c r="AM196" s="232">
        <v>1</v>
      </c>
      <c r="AN196" s="232">
        <v>1</v>
      </c>
      <c r="AO196" s="232">
        <v>1</v>
      </c>
      <c r="AP196" s="232">
        <v>1</v>
      </c>
      <c r="AQ196" s="232">
        <v>1</v>
      </c>
      <c r="AR196" s="232">
        <v>1</v>
      </c>
      <c r="AS196" s="232">
        <v>1</v>
      </c>
      <c r="AT196" s="232">
        <v>4</v>
      </c>
      <c r="AU196" s="232">
        <v>6</v>
      </c>
      <c r="AV196" s="234">
        <v>7</v>
      </c>
    </row>
    <row r="197" spans="2:48" ht="14.45">
      <c r="B197" s="740"/>
      <c r="C197" s="8" t="s">
        <v>199</v>
      </c>
      <c r="D197">
        <v>504</v>
      </c>
      <c r="E197">
        <v>543</v>
      </c>
      <c r="F197">
        <v>695</v>
      </c>
      <c r="G197">
        <v>427</v>
      </c>
      <c r="H197">
        <v>450</v>
      </c>
      <c r="I197">
        <v>476</v>
      </c>
      <c r="J197">
        <v>492</v>
      </c>
      <c r="K197">
        <v>483</v>
      </c>
      <c r="L197">
        <v>465</v>
      </c>
      <c r="M197">
        <v>488</v>
      </c>
      <c r="N197">
        <v>499</v>
      </c>
      <c r="O197">
        <v>792</v>
      </c>
      <c r="P197">
        <v>810</v>
      </c>
      <c r="Q197">
        <v>841</v>
      </c>
      <c r="R197">
        <v>859</v>
      </c>
      <c r="S197" s="555">
        <f>100</f>
        <v>100</v>
      </c>
      <c r="T197" s="72">
        <f t="shared" si="114"/>
        <v>107.73809523809524</v>
      </c>
      <c r="U197" s="72">
        <f t="shared" si="114"/>
        <v>137.89682539682539</v>
      </c>
      <c r="V197" s="72">
        <f t="shared" si="114"/>
        <v>84.722222222222229</v>
      </c>
      <c r="W197" s="72">
        <f t="shared" si="114"/>
        <v>89.285714285714292</v>
      </c>
      <c r="X197" s="72">
        <f t="shared" si="114"/>
        <v>94.444444444444443</v>
      </c>
      <c r="Y197" s="72">
        <f t="shared" si="104"/>
        <v>97.61904761904762</v>
      </c>
      <c r="Z197" s="72">
        <f t="shared" si="104"/>
        <v>95.833333333333329</v>
      </c>
      <c r="AA197" s="72">
        <f t="shared" si="104"/>
        <v>92.261904761904759</v>
      </c>
      <c r="AB197" s="72">
        <f t="shared" si="104"/>
        <v>96.825396825396822</v>
      </c>
      <c r="AC197" s="72">
        <f t="shared" si="105"/>
        <v>99.007936507936506</v>
      </c>
      <c r="AD197" s="72">
        <f t="shared" si="105"/>
        <v>157.14285714285714</v>
      </c>
      <c r="AE197" s="72">
        <f t="shared" ref="AE197:AE198" si="121">P197*100/$D197</f>
        <v>160.71428571428572</v>
      </c>
      <c r="AF197" s="72">
        <f t="shared" ref="AF197:AG198" si="122">Q197*100/$D197</f>
        <v>166.86507936507937</v>
      </c>
      <c r="AG197" s="73">
        <f t="shared" si="122"/>
        <v>170.43650793650792</v>
      </c>
      <c r="AH197" s="235"/>
      <c r="AI197" s="236"/>
      <c r="AJ197" s="236"/>
      <c r="AK197" s="236"/>
      <c r="AL197" s="236"/>
      <c r="AM197" s="236"/>
      <c r="AN197" s="236"/>
      <c r="AO197" s="236"/>
      <c r="AP197" s="236"/>
      <c r="AQ197" s="236"/>
      <c r="AR197" s="236"/>
      <c r="AS197" s="236"/>
      <c r="AT197" s="236"/>
      <c r="AU197" s="236"/>
      <c r="AV197" s="237"/>
    </row>
    <row r="198" spans="2:48" ht="14.45">
      <c r="B198" s="739" t="s">
        <v>222</v>
      </c>
      <c r="C198" s="1" t="s">
        <v>194</v>
      </c>
      <c r="D198" s="210">
        <v>146</v>
      </c>
      <c r="E198" s="210">
        <v>190</v>
      </c>
      <c r="F198" s="210">
        <v>222</v>
      </c>
      <c r="G198" s="210">
        <v>260</v>
      </c>
      <c r="H198" s="210">
        <v>247</v>
      </c>
      <c r="I198" s="210">
        <v>306</v>
      </c>
      <c r="J198" s="210">
        <v>287</v>
      </c>
      <c r="K198" s="210">
        <v>300</v>
      </c>
      <c r="L198" s="210">
        <v>312</v>
      </c>
      <c r="M198" s="210">
        <v>286</v>
      </c>
      <c r="N198" s="210">
        <v>302</v>
      </c>
      <c r="O198" s="210">
        <v>286</v>
      </c>
      <c r="P198" s="211">
        <v>297</v>
      </c>
      <c r="Q198" s="211">
        <v>310</v>
      </c>
      <c r="R198" s="211">
        <v>322</v>
      </c>
      <c r="S198" s="555">
        <f>100</f>
        <v>100</v>
      </c>
      <c r="T198" s="72">
        <f t="shared" si="114"/>
        <v>130.13698630136986</v>
      </c>
      <c r="U198" s="72">
        <f t="shared" si="114"/>
        <v>152.05479452054794</v>
      </c>
      <c r="V198" s="72">
        <f t="shared" si="114"/>
        <v>178.08219178082192</v>
      </c>
      <c r="W198" s="72">
        <f t="shared" si="114"/>
        <v>169.17808219178082</v>
      </c>
      <c r="X198" s="72">
        <f t="shared" si="114"/>
        <v>209.58904109589042</v>
      </c>
      <c r="Y198" s="72">
        <f t="shared" si="104"/>
        <v>196.57534246575344</v>
      </c>
      <c r="Z198" s="72">
        <f t="shared" si="104"/>
        <v>205.47945205479451</v>
      </c>
      <c r="AA198" s="72">
        <f t="shared" si="104"/>
        <v>213.69863013698631</v>
      </c>
      <c r="AB198" s="72">
        <f t="shared" si="104"/>
        <v>195.89041095890411</v>
      </c>
      <c r="AC198" s="72">
        <f t="shared" si="105"/>
        <v>206.84931506849315</v>
      </c>
      <c r="AD198" s="72">
        <f t="shared" si="105"/>
        <v>195.89041095890411</v>
      </c>
      <c r="AE198" s="72">
        <f t="shared" si="121"/>
        <v>203.42465753424656</v>
      </c>
      <c r="AF198" s="72">
        <f t="shared" si="122"/>
        <v>212.32876712328766</v>
      </c>
      <c r="AG198" s="73">
        <f t="shared" si="122"/>
        <v>220.54794520547946</v>
      </c>
      <c r="AH198" s="556">
        <v>1</v>
      </c>
      <c r="AI198" s="232">
        <v>1</v>
      </c>
      <c r="AJ198" s="232">
        <v>1</v>
      </c>
      <c r="AK198" s="232">
        <v>1</v>
      </c>
      <c r="AL198" s="232">
        <v>1</v>
      </c>
      <c r="AM198" s="232">
        <v>1</v>
      </c>
      <c r="AN198" s="232">
        <v>1</v>
      </c>
      <c r="AO198" s="232">
        <v>1</v>
      </c>
      <c r="AP198" s="232">
        <v>1</v>
      </c>
      <c r="AQ198" s="232">
        <v>1</v>
      </c>
      <c r="AR198" s="232">
        <v>1</v>
      </c>
      <c r="AS198" s="232">
        <v>1</v>
      </c>
      <c r="AT198" s="232">
        <v>4</v>
      </c>
      <c r="AU198" s="232">
        <v>6</v>
      </c>
      <c r="AV198" s="234">
        <v>7</v>
      </c>
    </row>
    <row r="199" spans="2:48" ht="14.45">
      <c r="B199" s="739"/>
      <c r="C199" s="1" t="s">
        <v>195</v>
      </c>
      <c r="D199" s="211">
        <v>553</v>
      </c>
      <c r="E199" s="211">
        <v>731</v>
      </c>
      <c r="F199" s="211">
        <v>479</v>
      </c>
      <c r="G199" s="211">
        <v>566</v>
      </c>
      <c r="H199" s="211">
        <v>693</v>
      </c>
      <c r="I199" s="211">
        <v>543</v>
      </c>
      <c r="J199" s="211">
        <v>572</v>
      </c>
      <c r="K199" s="211">
        <v>367</v>
      </c>
      <c r="L199" s="211">
        <v>305</v>
      </c>
      <c r="M199" s="211">
        <v>268</v>
      </c>
      <c r="N199" s="211">
        <v>363</v>
      </c>
      <c r="O199" s="211">
        <v>367</v>
      </c>
      <c r="P199" s="211">
        <v>354</v>
      </c>
      <c r="Q199" s="211">
        <v>369</v>
      </c>
      <c r="R199" s="211">
        <v>368</v>
      </c>
      <c r="S199" s="555">
        <f>100</f>
        <v>100</v>
      </c>
      <c r="T199" s="72">
        <f t="shared" si="114"/>
        <v>132.1880650994575</v>
      </c>
      <c r="U199" s="72">
        <f t="shared" si="114"/>
        <v>86.618444846292945</v>
      </c>
      <c r="V199" s="72">
        <f t="shared" si="114"/>
        <v>102.35081374321881</v>
      </c>
      <c r="W199" s="72">
        <f t="shared" si="114"/>
        <v>125.31645569620254</v>
      </c>
      <c r="X199" s="72">
        <f t="shared" si="114"/>
        <v>98.19168173598554</v>
      </c>
      <c r="Y199" s="72">
        <f t="shared" si="104"/>
        <v>103.43580470162749</v>
      </c>
      <c r="Z199" s="72">
        <f t="shared" si="104"/>
        <v>66.365280289330926</v>
      </c>
      <c r="AA199" s="72">
        <f t="shared" si="104"/>
        <v>55.153707052441227</v>
      </c>
      <c r="AB199" s="72">
        <f t="shared" si="104"/>
        <v>48.462929475587707</v>
      </c>
      <c r="AC199" s="72">
        <f t="shared" si="105"/>
        <v>65.641952983725133</v>
      </c>
      <c r="AD199" s="72">
        <f t="shared" si="105"/>
        <v>66.365280289330926</v>
      </c>
      <c r="AE199" s="72">
        <f t="shared" ref="AE199:AE200" si="123">P199*100/$D199</f>
        <v>64.014466546112118</v>
      </c>
      <c r="AF199" s="72">
        <f t="shared" ref="AF199:AG200" si="124">Q199*100/$D199</f>
        <v>66.726943942133815</v>
      </c>
      <c r="AG199" s="73">
        <f t="shared" si="124"/>
        <v>66.54611211573237</v>
      </c>
      <c r="AH199" s="556">
        <v>4</v>
      </c>
      <c r="AI199" s="232">
        <v>4</v>
      </c>
      <c r="AJ199" s="232">
        <v>4</v>
      </c>
      <c r="AK199" s="232">
        <v>4</v>
      </c>
      <c r="AL199" s="232">
        <v>4</v>
      </c>
      <c r="AM199" s="232">
        <v>4</v>
      </c>
      <c r="AN199" s="232">
        <v>4</v>
      </c>
      <c r="AO199" s="232">
        <v>4</v>
      </c>
      <c r="AP199" s="232">
        <v>4</v>
      </c>
      <c r="AQ199" s="232">
        <v>4</v>
      </c>
      <c r="AR199" s="232">
        <v>4</v>
      </c>
      <c r="AS199" s="232">
        <v>4</v>
      </c>
      <c r="AT199" s="232">
        <v>4</v>
      </c>
      <c r="AU199" s="232">
        <v>6</v>
      </c>
      <c r="AV199" s="234">
        <v>7</v>
      </c>
    </row>
    <row r="200" spans="2:48" ht="14.45">
      <c r="B200" s="739"/>
      <c r="C200" s="1" t="s">
        <v>196</v>
      </c>
      <c r="D200" s="210">
        <v>1346</v>
      </c>
      <c r="E200" s="210">
        <v>1332</v>
      </c>
      <c r="F200" s="210">
        <v>1392</v>
      </c>
      <c r="G200" s="210">
        <v>843</v>
      </c>
      <c r="H200" s="210">
        <v>864</v>
      </c>
      <c r="I200" s="210">
        <v>362</v>
      </c>
      <c r="J200" s="210">
        <v>370</v>
      </c>
      <c r="K200" s="210">
        <v>441</v>
      </c>
      <c r="L200" s="210">
        <v>400</v>
      </c>
      <c r="M200" s="210">
        <v>509</v>
      </c>
      <c r="N200" s="210">
        <v>465</v>
      </c>
      <c r="O200" s="210">
        <v>549</v>
      </c>
      <c r="P200" s="211">
        <v>561</v>
      </c>
      <c r="Q200" s="211">
        <v>582</v>
      </c>
      <c r="R200" s="211">
        <v>594</v>
      </c>
      <c r="S200" s="555">
        <f>100</f>
        <v>100</v>
      </c>
      <c r="T200" s="72">
        <f t="shared" si="114"/>
        <v>98.95988112927192</v>
      </c>
      <c r="U200" s="72">
        <f t="shared" si="114"/>
        <v>103.41753343239228</v>
      </c>
      <c r="V200" s="72">
        <f t="shared" si="114"/>
        <v>62.630014858841008</v>
      </c>
      <c r="W200" s="72">
        <f t="shared" si="114"/>
        <v>64.190193164933135</v>
      </c>
      <c r="X200" s="72">
        <f t="shared" si="114"/>
        <v>26.894502228826152</v>
      </c>
      <c r="Y200" s="72">
        <f t="shared" si="104"/>
        <v>27.488855869242197</v>
      </c>
      <c r="Z200" s="72">
        <f t="shared" si="104"/>
        <v>32.763744427934618</v>
      </c>
      <c r="AA200" s="72">
        <f t="shared" si="104"/>
        <v>29.717682020802378</v>
      </c>
      <c r="AB200" s="72">
        <f t="shared" si="104"/>
        <v>37.815750371471026</v>
      </c>
      <c r="AC200" s="72">
        <f t="shared" si="105"/>
        <v>34.546805349182762</v>
      </c>
      <c r="AD200" s="72">
        <f t="shared" si="105"/>
        <v>40.78751857355126</v>
      </c>
      <c r="AE200" s="72">
        <f t="shared" si="123"/>
        <v>41.679049034175335</v>
      </c>
      <c r="AF200" s="72">
        <f t="shared" si="124"/>
        <v>43.239227340267462</v>
      </c>
      <c r="AG200" s="73">
        <f t="shared" si="124"/>
        <v>44.13075780089153</v>
      </c>
      <c r="AH200" s="556">
        <v>1</v>
      </c>
      <c r="AI200" s="232">
        <v>1</v>
      </c>
      <c r="AJ200" s="232">
        <v>1</v>
      </c>
      <c r="AK200" s="232">
        <v>1</v>
      </c>
      <c r="AL200" s="232">
        <v>1</v>
      </c>
      <c r="AM200" s="232">
        <v>1</v>
      </c>
      <c r="AN200" s="232">
        <v>1</v>
      </c>
      <c r="AO200" s="232">
        <v>1</v>
      </c>
      <c r="AP200" s="232">
        <v>1</v>
      </c>
      <c r="AQ200" s="232">
        <v>1</v>
      </c>
      <c r="AR200" s="232">
        <v>1</v>
      </c>
      <c r="AS200" s="232">
        <v>1</v>
      </c>
      <c r="AT200" s="232">
        <v>4</v>
      </c>
      <c r="AU200" s="232">
        <v>6</v>
      </c>
      <c r="AV200" s="234">
        <v>7</v>
      </c>
    </row>
    <row r="201" spans="2:48" ht="14.45">
      <c r="B201" s="739"/>
      <c r="C201" s="1" t="s">
        <v>197</v>
      </c>
      <c r="D201" s="211">
        <v>1912</v>
      </c>
      <c r="E201" s="211">
        <v>2077</v>
      </c>
      <c r="F201" s="211">
        <v>2596</v>
      </c>
      <c r="G201" s="211">
        <v>3071</v>
      </c>
      <c r="H201" s="211">
        <v>2739</v>
      </c>
      <c r="I201" s="211">
        <v>2721</v>
      </c>
      <c r="J201" s="211">
        <v>2684</v>
      </c>
      <c r="K201" s="211">
        <v>2750</v>
      </c>
      <c r="L201" s="211">
        <v>2860</v>
      </c>
      <c r="M201" s="211">
        <v>2811</v>
      </c>
      <c r="N201" s="211">
        <v>2843</v>
      </c>
      <c r="O201" s="211">
        <v>2910</v>
      </c>
      <c r="P201" s="211">
        <v>2926</v>
      </c>
      <c r="Q201" s="211">
        <v>3210</v>
      </c>
      <c r="R201" s="211">
        <v>3225</v>
      </c>
      <c r="S201" s="555">
        <f>100</f>
        <v>100</v>
      </c>
      <c r="T201" s="72">
        <f t="shared" si="114"/>
        <v>108.62970711297071</v>
      </c>
      <c r="U201" s="72">
        <f t="shared" si="114"/>
        <v>135.77405857740587</v>
      </c>
      <c r="V201" s="72">
        <f t="shared" si="114"/>
        <v>160.61715481171549</v>
      </c>
      <c r="W201" s="72">
        <f t="shared" si="114"/>
        <v>143.25313807531381</v>
      </c>
      <c r="X201" s="72">
        <f t="shared" si="114"/>
        <v>142.31171548117155</v>
      </c>
      <c r="Y201" s="72">
        <f t="shared" si="104"/>
        <v>140.37656903765691</v>
      </c>
      <c r="Z201" s="72">
        <f t="shared" si="104"/>
        <v>143.8284518828452</v>
      </c>
      <c r="AA201" s="72">
        <f t="shared" si="104"/>
        <v>149.58158995815899</v>
      </c>
      <c r="AB201" s="72">
        <f t="shared" si="104"/>
        <v>147.01882845188285</v>
      </c>
      <c r="AC201" s="72">
        <f t="shared" si="105"/>
        <v>148.69246861924685</v>
      </c>
      <c r="AD201" s="72">
        <f t="shared" si="105"/>
        <v>152.19665271966528</v>
      </c>
      <c r="AE201" s="72">
        <f t="shared" ref="AE201:AE202" si="125">P201*100/$D201</f>
        <v>153.03347280334728</v>
      </c>
      <c r="AF201" s="72">
        <f t="shared" ref="AF201:AG202" si="126">Q201*100/$D201</f>
        <v>167.88702928870293</v>
      </c>
      <c r="AG201" s="73">
        <f t="shared" si="126"/>
        <v>168.6715481171548</v>
      </c>
      <c r="AH201" s="556">
        <v>4</v>
      </c>
      <c r="AI201" s="232">
        <v>4</v>
      </c>
      <c r="AJ201" s="232">
        <v>4</v>
      </c>
      <c r="AK201" s="232">
        <v>4</v>
      </c>
      <c r="AL201" s="232">
        <v>4</v>
      </c>
      <c r="AM201" s="232">
        <v>4</v>
      </c>
      <c r="AN201" s="232">
        <v>4</v>
      </c>
      <c r="AO201" s="232">
        <v>4</v>
      </c>
      <c r="AP201" s="232">
        <v>4</v>
      </c>
      <c r="AQ201" s="232">
        <v>4</v>
      </c>
      <c r="AR201" s="232">
        <v>4</v>
      </c>
      <c r="AS201" s="232">
        <v>4</v>
      </c>
      <c r="AT201" s="232">
        <v>4</v>
      </c>
      <c r="AU201" s="232">
        <v>6</v>
      </c>
      <c r="AV201" s="234">
        <v>7</v>
      </c>
    </row>
    <row r="202" spans="2:48" ht="14.45">
      <c r="B202" s="739"/>
      <c r="C202" s="1" t="s">
        <v>198</v>
      </c>
      <c r="D202" s="210">
        <v>3957</v>
      </c>
      <c r="E202" s="210">
        <v>4330</v>
      </c>
      <c r="F202" s="210">
        <v>4689</v>
      </c>
      <c r="G202" s="210">
        <v>4740</v>
      </c>
      <c r="H202" s="210">
        <v>4543</v>
      </c>
      <c r="I202" s="210">
        <v>3932</v>
      </c>
      <c r="J202" s="210">
        <v>3913</v>
      </c>
      <c r="K202" s="210">
        <v>3858</v>
      </c>
      <c r="L202" s="210">
        <v>3877</v>
      </c>
      <c r="M202" s="210">
        <v>3874</v>
      </c>
      <c r="N202" s="210">
        <v>3973</v>
      </c>
      <c r="O202" s="210">
        <v>4112</v>
      </c>
      <c r="P202" s="211">
        <v>4138</v>
      </c>
      <c r="Q202" s="211">
        <v>4471</v>
      </c>
      <c r="R202" s="211">
        <v>4509</v>
      </c>
      <c r="S202" s="555">
        <f>100</f>
        <v>100</v>
      </c>
      <c r="T202" s="72">
        <f t="shared" si="114"/>
        <v>109.42633308061663</v>
      </c>
      <c r="U202" s="72">
        <f t="shared" si="114"/>
        <v>118.49886277482942</v>
      </c>
      <c r="V202" s="72">
        <f t="shared" si="114"/>
        <v>119.78771796815769</v>
      </c>
      <c r="W202" s="72">
        <f t="shared" si="114"/>
        <v>114.8091988880465</v>
      </c>
      <c r="X202" s="72">
        <f t="shared" si="114"/>
        <v>99.368208238564563</v>
      </c>
      <c r="Y202" s="72">
        <f t="shared" si="104"/>
        <v>98.888046499873639</v>
      </c>
      <c r="Z202" s="72">
        <f t="shared" si="104"/>
        <v>97.498104624715694</v>
      </c>
      <c r="AA202" s="72">
        <f t="shared" si="104"/>
        <v>97.978266363406618</v>
      </c>
      <c r="AB202" s="72">
        <f t="shared" si="104"/>
        <v>97.902451352034376</v>
      </c>
      <c r="AC202" s="72">
        <f t="shared" si="105"/>
        <v>100.40434672731868</v>
      </c>
      <c r="AD202" s="72">
        <f t="shared" si="105"/>
        <v>103.91710892089966</v>
      </c>
      <c r="AE202" s="72">
        <f t="shared" si="125"/>
        <v>104.57417235279252</v>
      </c>
      <c r="AF202" s="72">
        <f t="shared" si="126"/>
        <v>112.98963861511245</v>
      </c>
      <c r="AG202" s="73">
        <f t="shared" si="126"/>
        <v>113.94996209249432</v>
      </c>
      <c r="AH202" s="556">
        <v>1</v>
      </c>
      <c r="AI202" s="232">
        <v>1</v>
      </c>
      <c r="AJ202" s="232">
        <v>1</v>
      </c>
      <c r="AK202" s="232">
        <v>1</v>
      </c>
      <c r="AL202" s="232">
        <v>1</v>
      </c>
      <c r="AM202" s="232">
        <v>1</v>
      </c>
      <c r="AN202" s="232">
        <v>1</v>
      </c>
      <c r="AO202" s="232">
        <v>1</v>
      </c>
      <c r="AP202" s="232">
        <v>1</v>
      </c>
      <c r="AQ202" s="232">
        <v>1</v>
      </c>
      <c r="AR202" s="232">
        <v>1</v>
      </c>
      <c r="AS202" s="232">
        <v>1</v>
      </c>
      <c r="AT202" s="232">
        <v>4</v>
      </c>
      <c r="AU202" s="232">
        <v>6</v>
      </c>
      <c r="AV202" s="234">
        <v>7</v>
      </c>
    </row>
    <row r="203" spans="2:48" ht="14.45">
      <c r="B203" s="740"/>
      <c r="C203" s="8" t="s">
        <v>199</v>
      </c>
      <c r="D203">
        <v>2045</v>
      </c>
      <c r="E203">
        <v>2253</v>
      </c>
      <c r="F203">
        <v>2093</v>
      </c>
      <c r="G203">
        <v>1669</v>
      </c>
      <c r="H203">
        <v>1804</v>
      </c>
      <c r="I203">
        <v>1211</v>
      </c>
      <c r="J203">
        <v>1229</v>
      </c>
      <c r="K203">
        <v>1108</v>
      </c>
      <c r="L203">
        <v>1017</v>
      </c>
      <c r="M203">
        <v>1063</v>
      </c>
      <c r="N203">
        <v>1130</v>
      </c>
      <c r="O203">
        <v>1202</v>
      </c>
      <c r="P203">
        <v>1212</v>
      </c>
      <c r="Q203">
        <v>1261</v>
      </c>
      <c r="R203">
        <v>1284</v>
      </c>
      <c r="S203" s="555">
        <f>100</f>
        <v>100</v>
      </c>
      <c r="T203" s="72">
        <f t="shared" si="114"/>
        <v>110.17114914425427</v>
      </c>
      <c r="U203" s="72">
        <f t="shared" si="114"/>
        <v>102.34718826405867</v>
      </c>
      <c r="V203" s="72">
        <f t="shared" si="114"/>
        <v>81.613691931540345</v>
      </c>
      <c r="W203" s="72">
        <f t="shared" si="114"/>
        <v>88.215158924205383</v>
      </c>
      <c r="X203" s="72">
        <f t="shared" si="114"/>
        <v>59.21760391198044</v>
      </c>
      <c r="Y203" s="72">
        <f t="shared" si="104"/>
        <v>60.097799511002442</v>
      </c>
      <c r="Z203" s="72">
        <f t="shared" si="104"/>
        <v>54.180929095354522</v>
      </c>
      <c r="AA203" s="72">
        <f t="shared" si="104"/>
        <v>49.731051344743278</v>
      </c>
      <c r="AB203" s="72">
        <f t="shared" si="104"/>
        <v>51.980440097799509</v>
      </c>
      <c r="AC203" s="72">
        <f t="shared" si="105"/>
        <v>55.256723716381416</v>
      </c>
      <c r="AD203" s="72">
        <f t="shared" si="105"/>
        <v>58.777506112469439</v>
      </c>
      <c r="AE203" s="72">
        <f t="shared" ref="AE203:AE204" si="127">P203*100/$D203</f>
        <v>59.266503667481665</v>
      </c>
      <c r="AF203" s="72">
        <f t="shared" ref="AF203:AG204" si="128">Q203*100/$D203</f>
        <v>61.662591687041562</v>
      </c>
      <c r="AG203" s="73">
        <f t="shared" si="128"/>
        <v>62.787286063569681</v>
      </c>
      <c r="AH203" s="235"/>
      <c r="AI203" s="236"/>
      <c r="AJ203" s="236"/>
      <c r="AK203" s="236"/>
      <c r="AL203" s="236"/>
      <c r="AM203" s="236"/>
      <c r="AN203" s="236"/>
      <c r="AO203" s="236"/>
      <c r="AP203" s="236"/>
      <c r="AQ203" s="236"/>
      <c r="AR203" s="236"/>
      <c r="AS203" s="236"/>
      <c r="AT203" s="236"/>
      <c r="AU203" s="236"/>
      <c r="AV203" s="237"/>
    </row>
    <row r="204" spans="2:48" ht="15" customHeight="1">
      <c r="B204" s="739" t="s">
        <v>223</v>
      </c>
      <c r="C204" s="1" t="s">
        <v>194</v>
      </c>
      <c r="D204" s="210">
        <v>1126</v>
      </c>
      <c r="E204" s="210">
        <v>1364</v>
      </c>
      <c r="F204" s="210">
        <v>1623</v>
      </c>
      <c r="G204" s="210">
        <v>1597</v>
      </c>
      <c r="H204" s="210">
        <v>1601</v>
      </c>
      <c r="I204" s="210">
        <v>1339</v>
      </c>
      <c r="J204" s="210">
        <v>1636</v>
      </c>
      <c r="K204" s="210">
        <v>1537</v>
      </c>
      <c r="L204" s="210">
        <v>1373</v>
      </c>
      <c r="M204" s="210">
        <v>1406</v>
      </c>
      <c r="N204" s="210">
        <v>1481</v>
      </c>
      <c r="O204" s="210">
        <v>1451</v>
      </c>
      <c r="P204" s="211">
        <v>1509</v>
      </c>
      <c r="Q204" s="211">
        <v>1577</v>
      </c>
      <c r="R204" s="211">
        <v>1639</v>
      </c>
      <c r="S204" s="555">
        <f>100</f>
        <v>100</v>
      </c>
      <c r="T204" s="72">
        <f t="shared" si="114"/>
        <v>121.13676731793961</v>
      </c>
      <c r="U204" s="72">
        <f t="shared" si="114"/>
        <v>144.13854351687388</v>
      </c>
      <c r="V204" s="72">
        <f t="shared" si="114"/>
        <v>141.82948490230905</v>
      </c>
      <c r="W204" s="72">
        <f t="shared" si="114"/>
        <v>142.18472468916519</v>
      </c>
      <c r="X204" s="72">
        <f t="shared" si="114"/>
        <v>118.9165186500888</v>
      </c>
      <c r="Y204" s="72">
        <f t="shared" si="104"/>
        <v>145.2930728241563</v>
      </c>
      <c r="Z204" s="72">
        <f t="shared" si="104"/>
        <v>136.50088809946715</v>
      </c>
      <c r="AA204" s="72">
        <f t="shared" si="104"/>
        <v>121.9360568383659</v>
      </c>
      <c r="AB204" s="72">
        <f t="shared" si="104"/>
        <v>124.86678507992895</v>
      </c>
      <c r="AC204" s="72">
        <f t="shared" si="105"/>
        <v>131.52753108348136</v>
      </c>
      <c r="AD204" s="72">
        <f t="shared" si="105"/>
        <v>128.86323268206039</v>
      </c>
      <c r="AE204" s="72">
        <f t="shared" si="127"/>
        <v>134.01420959147424</v>
      </c>
      <c r="AF204" s="72">
        <f t="shared" si="128"/>
        <v>140.05328596802843</v>
      </c>
      <c r="AG204" s="73">
        <f t="shared" si="128"/>
        <v>145.55950266429841</v>
      </c>
      <c r="AH204" s="556">
        <v>1</v>
      </c>
      <c r="AI204" s="232">
        <v>1</v>
      </c>
      <c r="AJ204" s="232">
        <v>1</v>
      </c>
      <c r="AK204" s="232">
        <v>1</v>
      </c>
      <c r="AL204" s="232">
        <v>1</v>
      </c>
      <c r="AM204" s="232">
        <v>1</v>
      </c>
      <c r="AN204" s="232">
        <v>1</v>
      </c>
      <c r="AO204" s="232">
        <v>1</v>
      </c>
      <c r="AP204" s="232">
        <v>1</v>
      </c>
      <c r="AQ204" s="232">
        <v>1</v>
      </c>
      <c r="AR204" s="232">
        <v>1</v>
      </c>
      <c r="AS204" s="232">
        <v>1</v>
      </c>
      <c r="AT204" s="232">
        <v>4</v>
      </c>
      <c r="AU204" s="232">
        <v>6</v>
      </c>
      <c r="AV204" s="234">
        <v>7</v>
      </c>
    </row>
    <row r="205" spans="2:48" ht="14.45">
      <c r="B205" s="739"/>
      <c r="C205" s="1" t="s">
        <v>195</v>
      </c>
      <c r="D205" s="210">
        <v>4121</v>
      </c>
      <c r="E205" s="210">
        <v>4056</v>
      </c>
      <c r="F205" s="210">
        <v>4077</v>
      </c>
      <c r="G205" s="210">
        <v>4290</v>
      </c>
      <c r="H205" s="210">
        <v>4598</v>
      </c>
      <c r="I205" s="210">
        <v>3664</v>
      </c>
      <c r="J205" s="210">
        <v>3781</v>
      </c>
      <c r="K205" s="210">
        <v>3584</v>
      </c>
      <c r="L205" s="210">
        <v>3753</v>
      </c>
      <c r="M205" s="210">
        <v>3872</v>
      </c>
      <c r="N205" s="210">
        <v>3835</v>
      </c>
      <c r="O205" s="210">
        <v>3444</v>
      </c>
      <c r="P205" s="211">
        <v>3516</v>
      </c>
      <c r="Q205" s="211">
        <v>3670</v>
      </c>
      <c r="R205" s="211">
        <v>3663</v>
      </c>
      <c r="S205" s="555">
        <f>100</f>
        <v>100</v>
      </c>
      <c r="T205" s="72">
        <f t="shared" si="114"/>
        <v>98.422712933753942</v>
      </c>
      <c r="U205" s="72">
        <f t="shared" si="114"/>
        <v>98.932297985925743</v>
      </c>
      <c r="V205" s="72">
        <f t="shared" si="114"/>
        <v>104.10094637223975</v>
      </c>
      <c r="W205" s="72">
        <f t="shared" si="114"/>
        <v>111.57486047075952</v>
      </c>
      <c r="X205" s="72">
        <f t="shared" si="114"/>
        <v>88.910458626546955</v>
      </c>
      <c r="Y205" s="72">
        <f t="shared" si="104"/>
        <v>91.74957534578985</v>
      </c>
      <c r="Z205" s="72">
        <f t="shared" si="104"/>
        <v>86.969182237321036</v>
      </c>
      <c r="AA205" s="72">
        <f t="shared" si="104"/>
        <v>91.070128609560783</v>
      </c>
      <c r="AB205" s="72">
        <f t="shared" si="104"/>
        <v>93.957777238534334</v>
      </c>
      <c r="AC205" s="72">
        <f t="shared" si="105"/>
        <v>93.059936908517344</v>
      </c>
      <c r="AD205" s="72">
        <f t="shared" si="105"/>
        <v>83.571948556175684</v>
      </c>
      <c r="AE205" s="72">
        <f t="shared" ref="AE205:AE206" si="129">P205*100/$D205</f>
        <v>85.319097306479009</v>
      </c>
      <c r="AF205" s="72">
        <f t="shared" ref="AF205:AG206" si="130">Q205*100/$D205</f>
        <v>89.056054355738894</v>
      </c>
      <c r="AG205" s="73">
        <f t="shared" si="130"/>
        <v>88.886192671681627</v>
      </c>
      <c r="AH205" s="556">
        <v>1</v>
      </c>
      <c r="AI205" s="232">
        <v>1</v>
      </c>
      <c r="AJ205" s="232">
        <v>1</v>
      </c>
      <c r="AK205" s="232">
        <v>1</v>
      </c>
      <c r="AL205" s="232">
        <v>1</v>
      </c>
      <c r="AM205" s="232">
        <v>1</v>
      </c>
      <c r="AN205" s="232">
        <v>1</v>
      </c>
      <c r="AO205" s="232">
        <v>1</v>
      </c>
      <c r="AP205" s="232">
        <v>1</v>
      </c>
      <c r="AQ205" s="232">
        <v>1</v>
      </c>
      <c r="AR205" s="232">
        <v>1</v>
      </c>
      <c r="AS205" s="232">
        <v>1</v>
      </c>
      <c r="AT205" s="232">
        <v>4</v>
      </c>
      <c r="AU205" s="232">
        <v>6</v>
      </c>
      <c r="AV205" s="234">
        <v>7</v>
      </c>
    </row>
    <row r="206" spans="2:48" ht="14.45">
      <c r="B206" s="739"/>
      <c r="C206" s="1" t="s">
        <v>196</v>
      </c>
      <c r="D206" s="210">
        <v>8365</v>
      </c>
      <c r="E206" s="210">
        <v>8854</v>
      </c>
      <c r="F206" s="210">
        <v>9574</v>
      </c>
      <c r="G206" s="210">
        <v>9079</v>
      </c>
      <c r="H206" s="210">
        <v>7994</v>
      </c>
      <c r="I206" s="210">
        <v>8106</v>
      </c>
      <c r="J206" s="210">
        <v>8473</v>
      </c>
      <c r="K206" s="210">
        <v>8328</v>
      </c>
      <c r="L206" s="210">
        <v>8324</v>
      </c>
      <c r="M206" s="210">
        <v>7705</v>
      </c>
      <c r="N206" s="210">
        <v>8460</v>
      </c>
      <c r="O206" s="210">
        <v>8737</v>
      </c>
      <c r="P206" s="211">
        <v>8931</v>
      </c>
      <c r="Q206" s="211">
        <v>9273</v>
      </c>
      <c r="R206" s="211">
        <v>9464</v>
      </c>
      <c r="S206" s="555">
        <f>100</f>
        <v>100</v>
      </c>
      <c r="T206" s="72">
        <f t="shared" si="114"/>
        <v>105.84578601315003</v>
      </c>
      <c r="U206" s="72">
        <f t="shared" si="114"/>
        <v>114.45307830245069</v>
      </c>
      <c r="V206" s="72">
        <f t="shared" si="114"/>
        <v>108.53556485355648</v>
      </c>
      <c r="W206" s="72">
        <f t="shared" si="114"/>
        <v>95.56485355648536</v>
      </c>
      <c r="X206" s="72">
        <f t="shared" si="114"/>
        <v>96.903765690376574</v>
      </c>
      <c r="Y206" s="72">
        <f t="shared" si="104"/>
        <v>101.2910938433951</v>
      </c>
      <c r="Z206" s="72">
        <f t="shared" si="104"/>
        <v>99.557680812910945</v>
      </c>
      <c r="AA206" s="72">
        <f t="shared" si="104"/>
        <v>99.509862522414821</v>
      </c>
      <c r="AB206" s="72">
        <f t="shared" si="104"/>
        <v>92.109982068141065</v>
      </c>
      <c r="AC206" s="72">
        <f t="shared" si="105"/>
        <v>101.13568439928272</v>
      </c>
      <c r="AD206" s="72">
        <f t="shared" si="105"/>
        <v>104.44710101613867</v>
      </c>
      <c r="AE206" s="72">
        <f t="shared" si="129"/>
        <v>106.76628810520025</v>
      </c>
      <c r="AF206" s="72">
        <f t="shared" si="130"/>
        <v>110.85475194261805</v>
      </c>
      <c r="AG206" s="73">
        <f t="shared" si="130"/>
        <v>113.13807531380753</v>
      </c>
      <c r="AH206" s="556">
        <v>1</v>
      </c>
      <c r="AI206" s="232">
        <v>1</v>
      </c>
      <c r="AJ206" s="232">
        <v>1</v>
      </c>
      <c r="AK206" s="232">
        <v>1</v>
      </c>
      <c r="AL206" s="232">
        <v>1</v>
      </c>
      <c r="AM206" s="232">
        <v>1</v>
      </c>
      <c r="AN206" s="232">
        <v>1</v>
      </c>
      <c r="AO206" s="232">
        <v>1</v>
      </c>
      <c r="AP206" s="232">
        <v>1</v>
      </c>
      <c r="AQ206" s="232">
        <v>1</v>
      </c>
      <c r="AR206" s="232">
        <v>1</v>
      </c>
      <c r="AS206" s="232">
        <v>1</v>
      </c>
      <c r="AT206" s="232">
        <v>4</v>
      </c>
      <c r="AU206" s="232">
        <v>6</v>
      </c>
      <c r="AV206" s="234">
        <v>7</v>
      </c>
    </row>
    <row r="207" spans="2:48" ht="14.45">
      <c r="B207" s="739"/>
      <c r="C207" s="1" t="s">
        <v>197</v>
      </c>
      <c r="D207" s="210">
        <v>13636</v>
      </c>
      <c r="E207" s="210">
        <v>12098</v>
      </c>
      <c r="F207" s="210">
        <v>10820</v>
      </c>
      <c r="G207" s="210">
        <v>11299</v>
      </c>
      <c r="H207" s="210">
        <v>12369</v>
      </c>
      <c r="I207" s="210">
        <v>8500</v>
      </c>
      <c r="J207" s="210">
        <v>8338</v>
      </c>
      <c r="K207" s="210">
        <v>8424</v>
      </c>
      <c r="L207" s="210">
        <v>8681</v>
      </c>
      <c r="M207" s="210">
        <v>9863</v>
      </c>
      <c r="N207" s="210">
        <v>10239</v>
      </c>
      <c r="O207" s="210">
        <v>10818</v>
      </c>
      <c r="P207" s="211">
        <v>10955</v>
      </c>
      <c r="Q207" s="211">
        <v>12017</v>
      </c>
      <c r="R207" s="211">
        <v>12072</v>
      </c>
      <c r="S207" s="555">
        <f>100</f>
        <v>100</v>
      </c>
      <c r="T207" s="72">
        <f t="shared" si="114"/>
        <v>88.721032560868295</v>
      </c>
      <c r="U207" s="72">
        <f t="shared" si="114"/>
        <v>79.348782634203573</v>
      </c>
      <c r="V207" s="72">
        <f t="shared" si="114"/>
        <v>82.86154297447932</v>
      </c>
      <c r="W207" s="72">
        <f t="shared" si="114"/>
        <v>90.708418891170425</v>
      </c>
      <c r="X207" s="72">
        <f t="shared" si="114"/>
        <v>62.33499559988266</v>
      </c>
      <c r="Y207" s="72">
        <f t="shared" si="104"/>
        <v>61.146963919037844</v>
      </c>
      <c r="Z207" s="72">
        <f t="shared" si="104"/>
        <v>61.777647403930771</v>
      </c>
      <c r="AA207" s="72">
        <f t="shared" si="104"/>
        <v>63.662364329715459</v>
      </c>
      <c r="AB207" s="72">
        <f t="shared" si="104"/>
        <v>72.330595482546201</v>
      </c>
      <c r="AC207" s="72">
        <f t="shared" si="105"/>
        <v>75.08800234672924</v>
      </c>
      <c r="AD207" s="72">
        <f t="shared" si="105"/>
        <v>79.334115576415371</v>
      </c>
      <c r="AE207" s="72">
        <f t="shared" ref="AE207:AE208" si="131">P207*100/$D207</f>
        <v>80.338809034907598</v>
      </c>
      <c r="AF207" s="72">
        <f t="shared" ref="AF207:AG208" si="132">Q207*100/$D207</f>
        <v>88.12701672044588</v>
      </c>
      <c r="AG207" s="73">
        <f t="shared" si="132"/>
        <v>88.530360809621584</v>
      </c>
      <c r="AH207" s="556">
        <v>1</v>
      </c>
      <c r="AI207" s="232">
        <v>1</v>
      </c>
      <c r="AJ207" s="232">
        <v>1</v>
      </c>
      <c r="AK207" s="232">
        <v>1</v>
      </c>
      <c r="AL207" s="232">
        <v>1</v>
      </c>
      <c r="AM207" s="232">
        <v>1</v>
      </c>
      <c r="AN207" s="232">
        <v>1</v>
      </c>
      <c r="AO207" s="232">
        <v>1</v>
      </c>
      <c r="AP207" s="232">
        <v>1</v>
      </c>
      <c r="AQ207" s="232">
        <v>1</v>
      </c>
      <c r="AR207" s="232">
        <v>1</v>
      </c>
      <c r="AS207" s="232">
        <v>1</v>
      </c>
      <c r="AT207" s="232">
        <v>4</v>
      </c>
      <c r="AU207" s="232">
        <v>6</v>
      </c>
      <c r="AV207" s="234">
        <v>7</v>
      </c>
    </row>
    <row r="208" spans="2:48" ht="14.45">
      <c r="B208" s="739"/>
      <c r="C208" s="1" t="s">
        <v>198</v>
      </c>
      <c r="D208" s="210">
        <v>27248</v>
      </c>
      <c r="E208" s="210">
        <v>26372</v>
      </c>
      <c r="F208" s="210">
        <v>26094</v>
      </c>
      <c r="G208" s="210">
        <v>26265</v>
      </c>
      <c r="H208" s="210">
        <v>26562</v>
      </c>
      <c r="I208" s="210">
        <v>21609</v>
      </c>
      <c r="J208" s="210">
        <v>22228</v>
      </c>
      <c r="K208" s="210">
        <v>21873</v>
      </c>
      <c r="L208" s="210">
        <v>22131</v>
      </c>
      <c r="M208" s="210">
        <v>22846</v>
      </c>
      <c r="N208" s="210">
        <v>24015</v>
      </c>
      <c r="O208" s="210">
        <v>24450</v>
      </c>
      <c r="P208" s="211">
        <v>24911</v>
      </c>
      <c r="Q208" s="211">
        <v>26537</v>
      </c>
      <c r="R208" s="211">
        <v>26838</v>
      </c>
      <c r="S208" s="555">
        <f>100</f>
        <v>100</v>
      </c>
      <c r="T208" s="72">
        <f t="shared" si="114"/>
        <v>96.785085143863768</v>
      </c>
      <c r="U208" s="72">
        <f t="shared" si="114"/>
        <v>95.764826776277161</v>
      </c>
      <c r="V208" s="72">
        <f t="shared" si="114"/>
        <v>96.392395772166765</v>
      </c>
      <c r="W208" s="72">
        <f t="shared" si="114"/>
        <v>97.48238402818555</v>
      </c>
      <c r="X208" s="72">
        <f t="shared" si="114"/>
        <v>79.304903112155017</v>
      </c>
      <c r="Y208" s="72">
        <f t="shared" si="104"/>
        <v>81.576629477392842</v>
      </c>
      <c r="Z208" s="72">
        <f t="shared" si="104"/>
        <v>80.273781561949505</v>
      </c>
      <c r="AA208" s="72">
        <f t="shared" si="104"/>
        <v>81.22064004697593</v>
      </c>
      <c r="AB208" s="72">
        <f t="shared" si="104"/>
        <v>83.844685848502635</v>
      </c>
      <c r="AC208" s="72">
        <f t="shared" si="105"/>
        <v>88.134908984145625</v>
      </c>
      <c r="AD208" s="72">
        <f t="shared" si="105"/>
        <v>89.731356429829717</v>
      </c>
      <c r="AE208" s="72">
        <f t="shared" si="131"/>
        <v>91.423223722842039</v>
      </c>
      <c r="AF208" s="72">
        <f t="shared" si="132"/>
        <v>97.390634174985323</v>
      </c>
      <c r="AG208" s="73">
        <f t="shared" si="132"/>
        <v>98.495302407516149</v>
      </c>
      <c r="AH208" s="556">
        <v>1</v>
      </c>
      <c r="AI208" s="232">
        <v>1</v>
      </c>
      <c r="AJ208" s="232">
        <v>1</v>
      </c>
      <c r="AK208" s="232">
        <v>1</v>
      </c>
      <c r="AL208" s="232">
        <v>1</v>
      </c>
      <c r="AM208" s="232">
        <v>1</v>
      </c>
      <c r="AN208" s="232">
        <v>1</v>
      </c>
      <c r="AO208" s="232">
        <v>1</v>
      </c>
      <c r="AP208" s="232">
        <v>1</v>
      </c>
      <c r="AQ208" s="232">
        <v>1</v>
      </c>
      <c r="AR208" s="232">
        <v>1</v>
      </c>
      <c r="AS208" s="232">
        <v>1</v>
      </c>
      <c r="AT208" s="232">
        <v>4</v>
      </c>
      <c r="AU208" s="232">
        <v>6</v>
      </c>
      <c r="AV208" s="234">
        <v>7</v>
      </c>
    </row>
    <row r="209" spans="2:48" ht="14.45">
      <c r="B209" s="740"/>
      <c r="C209" s="8" t="s">
        <v>199</v>
      </c>
      <c r="D209">
        <v>13612</v>
      </c>
      <c r="E209">
        <v>14274</v>
      </c>
      <c r="F209">
        <v>15274</v>
      </c>
      <c r="G209">
        <v>14966</v>
      </c>
      <c r="H209">
        <v>14193</v>
      </c>
      <c r="I209">
        <v>13109</v>
      </c>
      <c r="J209">
        <v>13890</v>
      </c>
      <c r="K209">
        <v>13449</v>
      </c>
      <c r="L209">
        <v>13450</v>
      </c>
      <c r="M209">
        <v>12983</v>
      </c>
      <c r="N209">
        <v>13776</v>
      </c>
      <c r="O209">
        <v>13632</v>
      </c>
      <c r="P209">
        <v>13956</v>
      </c>
      <c r="Q209">
        <v>14520</v>
      </c>
      <c r="R209">
        <v>14766</v>
      </c>
      <c r="S209" s="555">
        <f>100</f>
        <v>100</v>
      </c>
      <c r="T209" s="72">
        <f t="shared" si="114"/>
        <v>104.86335586247429</v>
      </c>
      <c r="U209" s="72">
        <f t="shared" si="114"/>
        <v>112.20981486923303</v>
      </c>
      <c r="V209" s="72">
        <f t="shared" si="114"/>
        <v>109.94710549515133</v>
      </c>
      <c r="W209" s="72">
        <f t="shared" si="114"/>
        <v>104.26829268292683</v>
      </c>
      <c r="X209" s="72">
        <f t="shared" si="114"/>
        <v>96.304731119600348</v>
      </c>
      <c r="Y209" s="72">
        <f t="shared" si="104"/>
        <v>102.04231560387893</v>
      </c>
      <c r="Z209" s="72">
        <f t="shared" si="104"/>
        <v>98.802527181898327</v>
      </c>
      <c r="AA209" s="72">
        <f t="shared" si="104"/>
        <v>98.809873640905082</v>
      </c>
      <c r="AB209" s="72">
        <f t="shared" si="104"/>
        <v>95.379077284748746</v>
      </c>
      <c r="AC209" s="72">
        <f t="shared" si="105"/>
        <v>101.20481927710843</v>
      </c>
      <c r="AD209" s="72">
        <f t="shared" si="105"/>
        <v>100.14692918013517</v>
      </c>
      <c r="AE209" s="72">
        <f t="shared" ref="AE209:AE210" si="133">P209*100/$D209</f>
        <v>102.52718189832501</v>
      </c>
      <c r="AF209" s="72">
        <f t="shared" ref="AF209:AG210" si="134">Q209*100/$D209</f>
        <v>106.67058477813694</v>
      </c>
      <c r="AG209" s="73">
        <f t="shared" si="134"/>
        <v>108.47781369379959</v>
      </c>
      <c r="AH209" s="235"/>
      <c r="AI209" s="236"/>
      <c r="AJ209" s="236"/>
      <c r="AK209" s="236"/>
      <c r="AL209" s="236"/>
      <c r="AM209" s="236"/>
      <c r="AN209" s="236"/>
      <c r="AO209" s="236"/>
      <c r="AP209" s="236"/>
      <c r="AQ209" s="236"/>
      <c r="AR209" s="236"/>
      <c r="AS209" s="236"/>
      <c r="AT209" s="236"/>
      <c r="AU209" s="236"/>
      <c r="AV209" s="237"/>
    </row>
    <row r="210" spans="2:48" ht="15" customHeight="1">
      <c r="B210" s="739" t="s">
        <v>224</v>
      </c>
      <c r="C210" s="1" t="s">
        <v>194</v>
      </c>
      <c r="D210" s="210">
        <v>383</v>
      </c>
      <c r="E210" s="210">
        <v>463</v>
      </c>
      <c r="F210" s="210">
        <v>401</v>
      </c>
      <c r="G210" s="210">
        <v>471</v>
      </c>
      <c r="H210" s="210">
        <v>468</v>
      </c>
      <c r="I210" s="210">
        <v>562</v>
      </c>
      <c r="J210" s="210">
        <v>624</v>
      </c>
      <c r="K210" s="210">
        <v>681</v>
      </c>
      <c r="L210" s="210">
        <v>822</v>
      </c>
      <c r="M210" s="210">
        <v>990</v>
      </c>
      <c r="N210" s="210">
        <v>1131</v>
      </c>
      <c r="O210" s="210">
        <v>1030</v>
      </c>
      <c r="P210" s="211">
        <v>1071</v>
      </c>
      <c r="Q210" s="211">
        <v>1119</v>
      </c>
      <c r="R210" s="211">
        <v>1163</v>
      </c>
      <c r="S210" s="555">
        <f>100</f>
        <v>100</v>
      </c>
      <c r="T210" s="72">
        <f t="shared" si="114"/>
        <v>120.88772845953002</v>
      </c>
      <c r="U210" s="72">
        <f t="shared" si="114"/>
        <v>104.69973890339426</v>
      </c>
      <c r="V210" s="72">
        <f t="shared" si="114"/>
        <v>122.97650130548303</v>
      </c>
      <c r="W210" s="72">
        <f t="shared" si="114"/>
        <v>122.19321148825065</v>
      </c>
      <c r="X210" s="72">
        <f t="shared" si="114"/>
        <v>146.73629242819842</v>
      </c>
      <c r="Y210" s="72">
        <f t="shared" si="104"/>
        <v>162.92428198433421</v>
      </c>
      <c r="Z210" s="72">
        <f t="shared" si="104"/>
        <v>177.80678851174935</v>
      </c>
      <c r="AA210" s="72">
        <f t="shared" si="104"/>
        <v>214.62140992167102</v>
      </c>
      <c r="AB210" s="72">
        <f t="shared" si="104"/>
        <v>258.48563968668407</v>
      </c>
      <c r="AC210" s="72">
        <f t="shared" si="105"/>
        <v>295.30026109660577</v>
      </c>
      <c r="AD210" s="72">
        <f t="shared" si="105"/>
        <v>268.92950391644911</v>
      </c>
      <c r="AE210" s="72">
        <f t="shared" si="133"/>
        <v>279.63446475195821</v>
      </c>
      <c r="AF210" s="72">
        <f t="shared" si="134"/>
        <v>292.16710182767622</v>
      </c>
      <c r="AG210" s="73">
        <f t="shared" si="134"/>
        <v>303.65535248041778</v>
      </c>
      <c r="AH210" s="556">
        <v>1</v>
      </c>
      <c r="AI210" s="232">
        <v>1</v>
      </c>
      <c r="AJ210" s="232">
        <v>1</v>
      </c>
      <c r="AK210" s="232">
        <v>1</v>
      </c>
      <c r="AL210" s="232">
        <v>1</v>
      </c>
      <c r="AM210" s="232">
        <v>1</v>
      </c>
      <c r="AN210" s="232">
        <v>1</v>
      </c>
      <c r="AO210" s="232">
        <v>1</v>
      </c>
      <c r="AP210" s="232">
        <v>1</v>
      </c>
      <c r="AQ210" s="232">
        <v>1</v>
      </c>
      <c r="AR210" s="232">
        <v>1</v>
      </c>
      <c r="AS210" s="232">
        <v>1</v>
      </c>
      <c r="AT210" s="232">
        <v>4</v>
      </c>
      <c r="AU210" s="232">
        <v>6</v>
      </c>
      <c r="AV210" s="234">
        <v>7</v>
      </c>
    </row>
    <row r="211" spans="2:48" ht="14.45">
      <c r="B211" s="739"/>
      <c r="C211" s="1" t="s">
        <v>195</v>
      </c>
      <c r="D211" s="211">
        <v>1068</v>
      </c>
      <c r="E211" s="211">
        <v>1116</v>
      </c>
      <c r="F211" s="211">
        <v>940</v>
      </c>
      <c r="G211" s="211">
        <v>771</v>
      </c>
      <c r="H211" s="211">
        <v>700</v>
      </c>
      <c r="I211" s="211">
        <v>919</v>
      </c>
      <c r="J211" s="211">
        <v>866</v>
      </c>
      <c r="K211" s="211">
        <v>938</v>
      </c>
      <c r="L211" s="211">
        <v>879</v>
      </c>
      <c r="M211" s="211">
        <v>927</v>
      </c>
      <c r="N211" s="211">
        <v>964</v>
      </c>
      <c r="O211" s="211">
        <v>1043</v>
      </c>
      <c r="P211" s="211">
        <v>939</v>
      </c>
      <c r="Q211" s="211">
        <v>980</v>
      </c>
      <c r="R211" s="211">
        <v>978</v>
      </c>
      <c r="S211" s="555">
        <f>100</f>
        <v>100</v>
      </c>
      <c r="T211" s="72">
        <f t="shared" si="114"/>
        <v>104.49438202247191</v>
      </c>
      <c r="U211" s="72">
        <f t="shared" si="114"/>
        <v>88.014981273408239</v>
      </c>
      <c r="V211" s="72">
        <f t="shared" si="114"/>
        <v>72.19101123595506</v>
      </c>
      <c r="W211" s="72">
        <f t="shared" si="114"/>
        <v>65.543071161048687</v>
      </c>
      <c r="X211" s="72">
        <f t="shared" si="114"/>
        <v>86.048689138576776</v>
      </c>
      <c r="Y211" s="72">
        <f t="shared" si="104"/>
        <v>81.086142322097373</v>
      </c>
      <c r="Z211" s="72">
        <f t="shared" si="104"/>
        <v>87.827715355805239</v>
      </c>
      <c r="AA211" s="72">
        <f t="shared" si="104"/>
        <v>82.303370786516851</v>
      </c>
      <c r="AB211" s="72">
        <f t="shared" si="104"/>
        <v>86.797752808988761</v>
      </c>
      <c r="AC211" s="72">
        <f t="shared" si="105"/>
        <v>90.262172284644194</v>
      </c>
      <c r="AD211" s="72">
        <f t="shared" si="105"/>
        <v>97.659176029962552</v>
      </c>
      <c r="AE211" s="72">
        <f t="shared" ref="AE211:AE212" si="135">P211*100/$D211</f>
        <v>87.921348314606746</v>
      </c>
      <c r="AF211" s="72">
        <f t="shared" ref="AF211:AG212" si="136">Q211*100/$D211</f>
        <v>91.760299625468164</v>
      </c>
      <c r="AG211" s="73">
        <f t="shared" si="136"/>
        <v>91.573033707865164</v>
      </c>
      <c r="AH211" s="556">
        <v>4</v>
      </c>
      <c r="AI211" s="232">
        <v>4</v>
      </c>
      <c r="AJ211" s="232">
        <v>4</v>
      </c>
      <c r="AK211" s="232">
        <v>4</v>
      </c>
      <c r="AL211" s="232">
        <v>4</v>
      </c>
      <c r="AM211" s="232">
        <v>4</v>
      </c>
      <c r="AN211" s="232">
        <v>4</v>
      </c>
      <c r="AO211" s="232">
        <v>4</v>
      </c>
      <c r="AP211" s="232">
        <v>4</v>
      </c>
      <c r="AQ211" s="232">
        <v>4</v>
      </c>
      <c r="AR211" s="232">
        <v>4</v>
      </c>
      <c r="AS211" s="232">
        <v>4</v>
      </c>
      <c r="AT211" s="232">
        <v>4</v>
      </c>
      <c r="AU211" s="232">
        <v>6</v>
      </c>
      <c r="AV211" s="234">
        <v>7</v>
      </c>
    </row>
    <row r="212" spans="2:48" ht="14.45">
      <c r="B212" s="739"/>
      <c r="C212" s="1" t="s">
        <v>196</v>
      </c>
      <c r="D212" s="211">
        <v>252</v>
      </c>
      <c r="E212" s="211">
        <v>207</v>
      </c>
      <c r="F212" s="210">
        <v>189</v>
      </c>
      <c r="G212" s="210">
        <v>291</v>
      </c>
      <c r="H212" s="210">
        <v>295</v>
      </c>
      <c r="I212" s="210">
        <v>288</v>
      </c>
      <c r="J212" s="210">
        <v>285</v>
      </c>
      <c r="K212" s="210">
        <v>265</v>
      </c>
      <c r="L212" s="210">
        <v>279</v>
      </c>
      <c r="M212" s="210">
        <v>396</v>
      </c>
      <c r="N212" s="210">
        <v>409</v>
      </c>
      <c r="O212" s="210">
        <v>410</v>
      </c>
      <c r="P212" s="211">
        <v>419</v>
      </c>
      <c r="Q212" s="211">
        <v>435</v>
      </c>
      <c r="R212" s="211">
        <v>444</v>
      </c>
      <c r="S212" s="555">
        <f>100</f>
        <v>100</v>
      </c>
      <c r="T212" s="72">
        <f t="shared" si="114"/>
        <v>82.142857142857139</v>
      </c>
      <c r="U212" s="72">
        <f t="shared" si="114"/>
        <v>75</v>
      </c>
      <c r="V212" s="72">
        <f t="shared" si="114"/>
        <v>115.47619047619048</v>
      </c>
      <c r="W212" s="72">
        <f t="shared" si="114"/>
        <v>117.06349206349206</v>
      </c>
      <c r="X212" s="72">
        <f t="shared" si="114"/>
        <v>114.28571428571429</v>
      </c>
      <c r="Y212" s="72">
        <f t="shared" si="104"/>
        <v>113.0952380952381</v>
      </c>
      <c r="Z212" s="72">
        <f t="shared" si="104"/>
        <v>105.15873015873017</v>
      </c>
      <c r="AA212" s="72">
        <f t="shared" si="104"/>
        <v>110.71428571428571</v>
      </c>
      <c r="AB212" s="72">
        <f t="shared" si="104"/>
        <v>157.14285714285714</v>
      </c>
      <c r="AC212" s="72">
        <f t="shared" si="105"/>
        <v>162.30158730158729</v>
      </c>
      <c r="AD212" s="72">
        <f t="shared" si="105"/>
        <v>162.69841269841271</v>
      </c>
      <c r="AE212" s="72">
        <f t="shared" si="135"/>
        <v>166.26984126984127</v>
      </c>
      <c r="AF212" s="72">
        <f t="shared" si="136"/>
        <v>172.61904761904762</v>
      </c>
      <c r="AG212" s="73">
        <f t="shared" si="136"/>
        <v>176.1904761904762</v>
      </c>
      <c r="AH212" s="556">
        <v>4</v>
      </c>
      <c r="AI212" s="232">
        <v>4</v>
      </c>
      <c r="AJ212" s="232">
        <v>1</v>
      </c>
      <c r="AK212" s="232">
        <v>1</v>
      </c>
      <c r="AL212" s="232">
        <v>1</v>
      </c>
      <c r="AM212" s="232">
        <v>1</v>
      </c>
      <c r="AN212" s="232">
        <v>1</v>
      </c>
      <c r="AO212" s="232">
        <v>1</v>
      </c>
      <c r="AP212" s="232">
        <v>1</v>
      </c>
      <c r="AQ212" s="232">
        <v>1</v>
      </c>
      <c r="AR212" s="232">
        <v>1</v>
      </c>
      <c r="AS212" s="232">
        <v>1</v>
      </c>
      <c r="AT212" s="232">
        <v>4</v>
      </c>
      <c r="AU212" s="232">
        <v>6</v>
      </c>
      <c r="AV212" s="234">
        <v>7</v>
      </c>
    </row>
    <row r="213" spans="2:48" ht="14.45">
      <c r="B213" s="739"/>
      <c r="C213" s="1" t="s">
        <v>197</v>
      </c>
      <c r="D213" s="211">
        <v>0</v>
      </c>
      <c r="E213" s="211">
        <v>113</v>
      </c>
      <c r="F213" s="211">
        <v>238</v>
      </c>
      <c r="G213" s="211">
        <v>310</v>
      </c>
      <c r="H213" s="211">
        <v>253</v>
      </c>
      <c r="I213" s="211">
        <v>0</v>
      </c>
      <c r="J213" s="211">
        <v>0</v>
      </c>
      <c r="K213" s="211">
        <v>0</v>
      </c>
      <c r="L213" s="211">
        <v>0</v>
      </c>
      <c r="M213" s="211">
        <v>0</v>
      </c>
      <c r="N213" s="211">
        <v>0</v>
      </c>
      <c r="O213" s="211">
        <v>0</v>
      </c>
      <c r="P213" s="211">
        <v>0</v>
      </c>
      <c r="Q213" s="211">
        <v>0</v>
      </c>
      <c r="R213" s="211">
        <v>0</v>
      </c>
      <c r="S213" s="555">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556">
        <v>4</v>
      </c>
      <c r="AI213" s="232">
        <v>4</v>
      </c>
      <c r="AJ213" s="232">
        <v>4</v>
      </c>
      <c r="AK213" s="232">
        <v>4</v>
      </c>
      <c r="AL213" s="232">
        <v>4</v>
      </c>
      <c r="AM213" s="232">
        <v>4</v>
      </c>
      <c r="AN213" s="232">
        <v>4</v>
      </c>
      <c r="AO213" s="232">
        <v>4</v>
      </c>
      <c r="AP213" s="232">
        <v>4</v>
      </c>
      <c r="AQ213" s="232">
        <v>4</v>
      </c>
      <c r="AR213" s="232">
        <v>4</v>
      </c>
      <c r="AS213" s="232">
        <v>4</v>
      </c>
      <c r="AT213" s="232">
        <v>4</v>
      </c>
      <c r="AU213" s="232">
        <v>6</v>
      </c>
      <c r="AV213" s="234">
        <v>7</v>
      </c>
    </row>
    <row r="214" spans="2:48" ht="14.45">
      <c r="B214" s="739"/>
      <c r="C214" s="1" t="s">
        <v>198</v>
      </c>
      <c r="D214" s="210">
        <v>1703</v>
      </c>
      <c r="E214" s="210">
        <v>1899</v>
      </c>
      <c r="F214" s="210">
        <v>1768</v>
      </c>
      <c r="G214" s="210">
        <v>1843</v>
      </c>
      <c r="H214" s="210">
        <v>1716</v>
      </c>
      <c r="I214" s="210">
        <v>1769</v>
      </c>
      <c r="J214" s="210">
        <v>1775</v>
      </c>
      <c r="K214" s="210">
        <v>1884</v>
      </c>
      <c r="L214" s="210">
        <v>1980</v>
      </c>
      <c r="M214" s="210">
        <v>2313</v>
      </c>
      <c r="N214" s="210">
        <v>2504</v>
      </c>
      <c r="O214" s="210">
        <v>2483</v>
      </c>
      <c r="P214" s="211">
        <v>2429</v>
      </c>
      <c r="Q214" s="211">
        <v>2534</v>
      </c>
      <c r="R214" s="211">
        <v>2585</v>
      </c>
      <c r="S214" s="555">
        <f>100</f>
        <v>100</v>
      </c>
      <c r="T214" s="72">
        <f t="shared" si="114"/>
        <v>111.50910158543746</v>
      </c>
      <c r="U214" s="72">
        <f t="shared" si="114"/>
        <v>103.81679389312977</v>
      </c>
      <c r="V214" s="72">
        <f t="shared" si="114"/>
        <v>108.22078684674105</v>
      </c>
      <c r="W214" s="72">
        <f t="shared" si="114"/>
        <v>100.76335877862596</v>
      </c>
      <c r="X214" s="72">
        <f t="shared" si="114"/>
        <v>103.87551379917792</v>
      </c>
      <c r="Y214" s="72">
        <f t="shared" si="104"/>
        <v>104.22783323546682</v>
      </c>
      <c r="Z214" s="72">
        <f t="shared" si="104"/>
        <v>110.62830299471521</v>
      </c>
      <c r="AA214" s="72">
        <f t="shared" si="104"/>
        <v>116.26541397533764</v>
      </c>
      <c r="AB214" s="72">
        <f t="shared" si="104"/>
        <v>135.81914268937169</v>
      </c>
      <c r="AC214" s="72">
        <f t="shared" si="105"/>
        <v>147.0346447445684</v>
      </c>
      <c r="AD214" s="72">
        <f t="shared" si="105"/>
        <v>145.80152671755727</v>
      </c>
      <c r="AE214" s="72">
        <f t="shared" si="137"/>
        <v>142.63065179095713</v>
      </c>
      <c r="AF214" s="72">
        <f t="shared" si="138"/>
        <v>148.79624192601293</v>
      </c>
      <c r="AG214" s="73">
        <f t="shared" si="138"/>
        <v>151.79095713446858</v>
      </c>
      <c r="AH214" s="556">
        <v>1</v>
      </c>
      <c r="AI214" s="232">
        <v>1</v>
      </c>
      <c r="AJ214" s="232">
        <v>1</v>
      </c>
      <c r="AK214" s="232">
        <v>1</v>
      </c>
      <c r="AL214" s="232">
        <v>1</v>
      </c>
      <c r="AM214" s="232">
        <v>1</v>
      </c>
      <c r="AN214" s="232">
        <v>1</v>
      </c>
      <c r="AO214" s="232">
        <v>1</v>
      </c>
      <c r="AP214" s="232">
        <v>1</v>
      </c>
      <c r="AQ214" s="232">
        <v>1</v>
      </c>
      <c r="AR214" s="232">
        <v>1</v>
      </c>
      <c r="AS214" s="232">
        <v>1</v>
      </c>
      <c r="AT214" s="232">
        <v>4</v>
      </c>
      <c r="AU214" s="232">
        <v>6</v>
      </c>
      <c r="AV214" s="234">
        <v>7</v>
      </c>
    </row>
    <row r="215" spans="2:48" ht="14.45">
      <c r="B215" s="740"/>
      <c r="C215" s="8" t="s">
        <v>199</v>
      </c>
      <c r="D215">
        <v>1703</v>
      </c>
      <c r="E215">
        <v>1786</v>
      </c>
      <c r="F215">
        <v>1530</v>
      </c>
      <c r="G215">
        <v>1533</v>
      </c>
      <c r="H215">
        <v>1463</v>
      </c>
      <c r="I215">
        <v>1769</v>
      </c>
      <c r="J215">
        <v>1775</v>
      </c>
      <c r="K215">
        <v>1884</v>
      </c>
      <c r="L215">
        <v>1980</v>
      </c>
      <c r="M215">
        <v>2313</v>
      </c>
      <c r="N215">
        <v>2504</v>
      </c>
      <c r="O215">
        <v>2483</v>
      </c>
      <c r="P215">
        <v>2429</v>
      </c>
      <c r="Q215">
        <v>2534</v>
      </c>
      <c r="R215">
        <v>2585</v>
      </c>
      <c r="S215" s="555">
        <f>100</f>
        <v>100</v>
      </c>
      <c r="T215" s="72">
        <f t="shared" si="114"/>
        <v>104.87375220199648</v>
      </c>
      <c r="U215" s="72">
        <f t="shared" si="114"/>
        <v>89.841456253669989</v>
      </c>
      <c r="V215" s="72">
        <f t="shared" si="114"/>
        <v>90.01761597181445</v>
      </c>
      <c r="W215" s="72">
        <f t="shared" si="114"/>
        <v>85.907222548443926</v>
      </c>
      <c r="X215" s="72">
        <f t="shared" si="114"/>
        <v>103.87551379917792</v>
      </c>
      <c r="Y215" s="72">
        <f t="shared" si="104"/>
        <v>104.22783323546682</v>
      </c>
      <c r="Z215" s="72">
        <f t="shared" si="104"/>
        <v>110.62830299471521</v>
      </c>
      <c r="AA215" s="72">
        <f t="shared" si="104"/>
        <v>116.26541397533764</v>
      </c>
      <c r="AB215" s="72">
        <f t="shared" si="104"/>
        <v>135.81914268937169</v>
      </c>
      <c r="AC215" s="72">
        <f t="shared" si="105"/>
        <v>147.0346447445684</v>
      </c>
      <c r="AD215" s="72">
        <f t="shared" si="105"/>
        <v>145.80152671755727</v>
      </c>
      <c r="AE215" s="72">
        <f t="shared" ref="AE215:AE216" si="139">P215*100/$D215</f>
        <v>142.63065179095713</v>
      </c>
      <c r="AF215" s="72">
        <f t="shared" ref="AF215:AG216" si="140">Q215*100/$D215</f>
        <v>148.79624192601293</v>
      </c>
      <c r="AG215" s="73">
        <f t="shared" si="140"/>
        <v>151.79095713446858</v>
      </c>
      <c r="AH215" s="235"/>
      <c r="AI215" s="236"/>
      <c r="AJ215" s="236"/>
      <c r="AK215" s="236"/>
      <c r="AL215" s="236"/>
      <c r="AM215" s="236"/>
      <c r="AN215" s="236"/>
      <c r="AO215" s="236"/>
      <c r="AP215" s="236"/>
      <c r="AQ215" s="236"/>
      <c r="AR215" s="236"/>
      <c r="AS215" s="236"/>
      <c r="AT215" s="236"/>
      <c r="AU215" s="236"/>
      <c r="AV215" s="237"/>
    </row>
    <row r="216" spans="2:48" ht="15" customHeight="1">
      <c r="B216" s="739" t="s">
        <v>225</v>
      </c>
      <c r="C216" s="1" t="s">
        <v>194</v>
      </c>
      <c r="D216" s="210">
        <v>59289</v>
      </c>
      <c r="E216" s="210">
        <v>61397</v>
      </c>
      <c r="F216" s="210">
        <v>63819</v>
      </c>
      <c r="G216" s="210">
        <v>65159</v>
      </c>
      <c r="H216" s="210">
        <v>64867</v>
      </c>
      <c r="I216" s="210">
        <v>65798</v>
      </c>
      <c r="J216" s="210">
        <v>66269</v>
      </c>
      <c r="K216" s="210">
        <v>70677</v>
      </c>
      <c r="L216" s="210">
        <v>73400</v>
      </c>
      <c r="M216" s="210">
        <v>77541</v>
      </c>
      <c r="N216" s="210">
        <v>82146</v>
      </c>
      <c r="O216" s="210">
        <v>87257</v>
      </c>
      <c r="P216" s="211">
        <v>90475</v>
      </c>
      <c r="Q216" s="211">
        <v>93336</v>
      </c>
      <c r="R216" s="211">
        <v>95663</v>
      </c>
      <c r="S216" s="555">
        <f>100</f>
        <v>100</v>
      </c>
      <c r="T216" s="72">
        <f t="shared" si="114"/>
        <v>103.55546560070165</v>
      </c>
      <c r="U216" s="72">
        <f t="shared" si="114"/>
        <v>107.64054040378485</v>
      </c>
      <c r="V216" s="72">
        <f t="shared" si="114"/>
        <v>109.90065610821568</v>
      </c>
      <c r="W216" s="72">
        <f t="shared" si="114"/>
        <v>109.40815328307106</v>
      </c>
      <c r="X216" s="72">
        <f t="shared" si="114"/>
        <v>110.97842770159725</v>
      </c>
      <c r="Y216" s="72">
        <f t="shared" si="104"/>
        <v>111.77284150516959</v>
      </c>
      <c r="Z216" s="72">
        <f t="shared" si="104"/>
        <v>119.20761018064059</v>
      </c>
      <c r="AA216" s="72">
        <f t="shared" si="104"/>
        <v>123.80036769046535</v>
      </c>
      <c r="AB216" s="72">
        <f t="shared" si="104"/>
        <v>130.78479987856096</v>
      </c>
      <c r="AC216" s="72">
        <f t="shared" si="105"/>
        <v>138.55183929565351</v>
      </c>
      <c r="AD216" s="72">
        <f t="shared" si="105"/>
        <v>147.17232538919529</v>
      </c>
      <c r="AE216" s="72">
        <f t="shared" si="139"/>
        <v>152.59997638685084</v>
      </c>
      <c r="AF216" s="72">
        <f t="shared" si="140"/>
        <v>157.42549208116176</v>
      </c>
      <c r="AG216" s="73">
        <f t="shared" si="140"/>
        <v>161.3503348007219</v>
      </c>
      <c r="AH216" s="556">
        <v>1</v>
      </c>
      <c r="AI216" s="232">
        <v>1</v>
      </c>
      <c r="AJ216" s="232">
        <v>1</v>
      </c>
      <c r="AK216" s="232">
        <v>1</v>
      </c>
      <c r="AL216" s="232">
        <v>1</v>
      </c>
      <c r="AM216" s="232">
        <v>1</v>
      </c>
      <c r="AN216" s="232">
        <v>1</v>
      </c>
      <c r="AO216" s="232">
        <v>1</v>
      </c>
      <c r="AP216" s="232">
        <v>1</v>
      </c>
      <c r="AQ216" s="232">
        <v>1</v>
      </c>
      <c r="AR216" s="232">
        <v>1</v>
      </c>
      <c r="AS216" s="232">
        <v>1</v>
      </c>
      <c r="AT216" s="232">
        <v>4</v>
      </c>
      <c r="AU216" s="232">
        <v>6</v>
      </c>
      <c r="AV216" s="234">
        <v>7</v>
      </c>
    </row>
    <row r="217" spans="2:48" ht="14.45">
      <c r="B217" s="739"/>
      <c r="C217" s="1" t="s">
        <v>195</v>
      </c>
      <c r="D217" s="210">
        <v>45297</v>
      </c>
      <c r="E217" s="210">
        <v>44411</v>
      </c>
      <c r="F217" s="210">
        <v>37181</v>
      </c>
      <c r="G217" s="210">
        <v>36315</v>
      </c>
      <c r="H217" s="210">
        <v>32747</v>
      </c>
      <c r="I217" s="210">
        <v>27851</v>
      </c>
      <c r="J217" s="210">
        <v>25717</v>
      </c>
      <c r="K217" s="210">
        <v>24850</v>
      </c>
      <c r="L217" s="210">
        <v>24464</v>
      </c>
      <c r="M217" s="210">
        <v>24723</v>
      </c>
      <c r="N217" s="210">
        <v>25649</v>
      </c>
      <c r="O217" s="210">
        <v>26237</v>
      </c>
      <c r="P217" s="211">
        <v>26366</v>
      </c>
      <c r="Q217" s="211">
        <v>26250</v>
      </c>
      <c r="R217" s="211">
        <v>25787</v>
      </c>
      <c r="S217" s="555">
        <f>100</f>
        <v>100</v>
      </c>
      <c r="T217" s="72">
        <f t="shared" si="114"/>
        <v>98.044020575314036</v>
      </c>
      <c r="U217" s="72">
        <f t="shared" si="114"/>
        <v>82.082698633463579</v>
      </c>
      <c r="V217" s="72">
        <f t="shared" si="114"/>
        <v>80.170872243194907</v>
      </c>
      <c r="W217" s="72">
        <f t="shared" si="114"/>
        <v>72.293970903150324</v>
      </c>
      <c r="X217" s="72">
        <f t="shared" si="114"/>
        <v>61.485308077797647</v>
      </c>
      <c r="Y217" s="72">
        <f t="shared" si="104"/>
        <v>56.774179305472771</v>
      </c>
      <c r="Z217" s="72">
        <f t="shared" si="104"/>
        <v>54.860145263483233</v>
      </c>
      <c r="AA217" s="72">
        <f t="shared" si="104"/>
        <v>54.007991699229528</v>
      </c>
      <c r="AB217" s="72">
        <f t="shared" si="104"/>
        <v>54.579773494933441</v>
      </c>
      <c r="AC217" s="72">
        <f t="shared" si="105"/>
        <v>56.624058988453982</v>
      </c>
      <c r="AD217" s="72">
        <f t="shared" si="105"/>
        <v>57.922158200322315</v>
      </c>
      <c r="AE217" s="72">
        <f t="shared" ref="AE217:AE218" si="141">P217*100/$D217</f>
        <v>58.206945272313838</v>
      </c>
      <c r="AF217" s="72">
        <f t="shared" ref="AF217:AG218" si="142">Q217*100/$D217</f>
        <v>57.950857672693559</v>
      </c>
      <c r="AG217" s="73">
        <f t="shared" si="142"/>
        <v>56.928714925933285</v>
      </c>
      <c r="AH217" s="556">
        <v>1</v>
      </c>
      <c r="AI217" s="232">
        <v>1</v>
      </c>
      <c r="AJ217" s="232">
        <v>1</v>
      </c>
      <c r="AK217" s="232">
        <v>1</v>
      </c>
      <c r="AL217" s="232">
        <v>1</v>
      </c>
      <c r="AM217" s="232">
        <v>1</v>
      </c>
      <c r="AN217" s="232">
        <v>1</v>
      </c>
      <c r="AO217" s="232">
        <v>1</v>
      </c>
      <c r="AP217" s="232">
        <v>1</v>
      </c>
      <c r="AQ217" s="232">
        <v>1</v>
      </c>
      <c r="AR217" s="232">
        <v>1</v>
      </c>
      <c r="AS217" s="232">
        <v>1</v>
      </c>
      <c r="AT217" s="232">
        <v>4</v>
      </c>
      <c r="AU217" s="232">
        <v>6</v>
      </c>
      <c r="AV217" s="234">
        <v>7</v>
      </c>
    </row>
    <row r="218" spans="2:48" ht="14.45">
      <c r="B218" s="739"/>
      <c r="C218" s="1" t="s">
        <v>196</v>
      </c>
      <c r="D218" s="210">
        <v>34823</v>
      </c>
      <c r="E218" s="210">
        <v>33352</v>
      </c>
      <c r="F218" s="210">
        <v>31825</v>
      </c>
      <c r="G218" s="210">
        <v>30138</v>
      </c>
      <c r="H218" s="210">
        <v>27695</v>
      </c>
      <c r="I218" s="210">
        <v>23140</v>
      </c>
      <c r="J218" s="210">
        <v>19780</v>
      </c>
      <c r="K218" s="210">
        <v>20400</v>
      </c>
      <c r="L218" s="210">
        <v>21131</v>
      </c>
      <c r="M218" s="210">
        <v>23694</v>
      </c>
      <c r="N218" s="210">
        <v>24803</v>
      </c>
      <c r="O218" s="210">
        <v>25715</v>
      </c>
      <c r="P218" s="211">
        <v>26257</v>
      </c>
      <c r="Q218" s="211">
        <v>26635</v>
      </c>
      <c r="R218" s="211">
        <v>26796</v>
      </c>
      <c r="S218" s="555">
        <f>100</f>
        <v>100</v>
      </c>
      <c r="T218" s="72">
        <f t="shared" si="114"/>
        <v>95.775780375039488</v>
      </c>
      <c r="U218" s="72">
        <f t="shared" si="114"/>
        <v>91.390747494472038</v>
      </c>
      <c r="V218" s="72">
        <f t="shared" si="114"/>
        <v>86.546248169313387</v>
      </c>
      <c r="W218" s="72">
        <f t="shared" si="114"/>
        <v>79.530769893461212</v>
      </c>
      <c r="X218" s="72">
        <f t="shared" si="114"/>
        <v>66.450334549004964</v>
      </c>
      <c r="Y218" s="72">
        <f t="shared" si="104"/>
        <v>56.801539212589383</v>
      </c>
      <c r="Z218" s="72">
        <f t="shared" si="104"/>
        <v>58.581971685380353</v>
      </c>
      <c r="AA218" s="72">
        <f t="shared" si="104"/>
        <v>60.681159004106483</v>
      </c>
      <c r="AB218" s="72">
        <f t="shared" si="104"/>
        <v>68.041237113402062</v>
      </c>
      <c r="AC218" s="72">
        <f t="shared" si="105"/>
        <v>71.225913907474947</v>
      </c>
      <c r="AD218" s="72">
        <f t="shared" si="105"/>
        <v>73.844872641644884</v>
      </c>
      <c r="AE218" s="72">
        <f t="shared" si="141"/>
        <v>75.401315222697647</v>
      </c>
      <c r="AF218" s="72">
        <f t="shared" si="142"/>
        <v>76.486804698044395</v>
      </c>
      <c r="AG218" s="73">
        <f t="shared" si="142"/>
        <v>76.949142807914313</v>
      </c>
      <c r="AH218" s="556">
        <v>1</v>
      </c>
      <c r="AI218" s="232">
        <v>1</v>
      </c>
      <c r="AJ218" s="232">
        <v>1</v>
      </c>
      <c r="AK218" s="232">
        <v>1</v>
      </c>
      <c r="AL218" s="232">
        <v>1</v>
      </c>
      <c r="AM218" s="232">
        <v>1</v>
      </c>
      <c r="AN218" s="232">
        <v>1</v>
      </c>
      <c r="AO218" s="232">
        <v>1</v>
      </c>
      <c r="AP218" s="232">
        <v>1</v>
      </c>
      <c r="AQ218" s="232">
        <v>1</v>
      </c>
      <c r="AR218" s="232">
        <v>1</v>
      </c>
      <c r="AS218" s="232">
        <v>1</v>
      </c>
      <c r="AT218" s="232">
        <v>4</v>
      </c>
      <c r="AU218" s="232">
        <v>6</v>
      </c>
      <c r="AV218" s="234">
        <v>7</v>
      </c>
    </row>
    <row r="219" spans="2:48" ht="14.45">
      <c r="B219" s="739"/>
      <c r="C219" s="1" t="s">
        <v>197</v>
      </c>
      <c r="D219" s="210">
        <v>20442</v>
      </c>
      <c r="E219" s="210">
        <v>17986</v>
      </c>
      <c r="F219" s="210">
        <v>18145</v>
      </c>
      <c r="G219" s="210">
        <v>18430</v>
      </c>
      <c r="H219" s="210">
        <v>18029</v>
      </c>
      <c r="I219" s="210">
        <v>15369</v>
      </c>
      <c r="J219" s="210">
        <v>14339</v>
      </c>
      <c r="K219" s="210">
        <v>12675</v>
      </c>
      <c r="L219" s="210">
        <v>13534</v>
      </c>
      <c r="M219" s="210">
        <v>13397</v>
      </c>
      <c r="N219" s="210">
        <v>14930</v>
      </c>
      <c r="O219" s="210">
        <v>17044</v>
      </c>
      <c r="P219" s="211">
        <v>17442</v>
      </c>
      <c r="Q219" s="211">
        <v>17574</v>
      </c>
      <c r="R219" s="211">
        <v>17326</v>
      </c>
      <c r="S219" s="555">
        <f>100</f>
        <v>100</v>
      </c>
      <c r="T219" s="72">
        <f t="shared" si="114"/>
        <v>87.98552000782702</v>
      </c>
      <c r="U219" s="72">
        <f t="shared" si="114"/>
        <v>88.763330398199784</v>
      </c>
      <c r="V219" s="72">
        <f t="shared" si="114"/>
        <v>90.157518833773608</v>
      </c>
      <c r="W219" s="72">
        <f t="shared" si="114"/>
        <v>88.195871245475004</v>
      </c>
      <c r="X219" s="72">
        <f t="shared" si="114"/>
        <v>75.183445846786029</v>
      </c>
      <c r="Y219" s="72">
        <f t="shared" si="104"/>
        <v>70.144799921729771</v>
      </c>
      <c r="Z219" s="72">
        <f t="shared" si="104"/>
        <v>62.004696213677725</v>
      </c>
      <c r="AA219" s="72">
        <f t="shared" si="104"/>
        <v>66.206829077389685</v>
      </c>
      <c r="AB219" s="72">
        <f t="shared" si="104"/>
        <v>65.536640250464728</v>
      </c>
      <c r="AC219" s="72">
        <f t="shared" si="105"/>
        <v>73.035906467077581</v>
      </c>
      <c r="AD219" s="72">
        <f t="shared" si="105"/>
        <v>83.377360336561978</v>
      </c>
      <c r="AE219" s="72">
        <f t="shared" ref="AE219:AE220" si="143">P219*100/$D219</f>
        <v>85.324332257117703</v>
      </c>
      <c r="AF219" s="72">
        <f t="shared" ref="AF219:AG220" si="144">Q219*100/$D219</f>
        <v>85.97006163780452</v>
      </c>
      <c r="AG219" s="73">
        <f t="shared" si="144"/>
        <v>84.756873104392923</v>
      </c>
      <c r="AH219" s="556">
        <v>1</v>
      </c>
      <c r="AI219" s="232">
        <v>1</v>
      </c>
      <c r="AJ219" s="232">
        <v>1</v>
      </c>
      <c r="AK219" s="232">
        <v>1</v>
      </c>
      <c r="AL219" s="232">
        <v>1</v>
      </c>
      <c r="AM219" s="232">
        <v>1</v>
      </c>
      <c r="AN219" s="232">
        <v>1</v>
      </c>
      <c r="AO219" s="232">
        <v>1</v>
      </c>
      <c r="AP219" s="232">
        <v>1</v>
      </c>
      <c r="AQ219" s="232">
        <v>1</v>
      </c>
      <c r="AR219" s="232">
        <v>1</v>
      </c>
      <c r="AS219" s="232">
        <v>1</v>
      </c>
      <c r="AT219" s="232">
        <v>4</v>
      </c>
      <c r="AU219" s="232">
        <v>6</v>
      </c>
      <c r="AV219" s="234">
        <v>7</v>
      </c>
    </row>
    <row r="220" spans="2:48" ht="14.45">
      <c r="B220" s="739"/>
      <c r="C220" s="1" t="s">
        <v>198</v>
      </c>
      <c r="D220" s="210">
        <v>159851</v>
      </c>
      <c r="E220" s="210">
        <v>157146</v>
      </c>
      <c r="F220" s="210">
        <v>150970</v>
      </c>
      <c r="G220" s="210">
        <v>150042</v>
      </c>
      <c r="H220" s="210">
        <v>143338</v>
      </c>
      <c r="I220" s="210">
        <v>132158</v>
      </c>
      <c r="J220" s="210">
        <v>126105</v>
      </c>
      <c r="K220" s="210">
        <v>128602</v>
      </c>
      <c r="L220" s="210">
        <v>132529</v>
      </c>
      <c r="M220" s="210">
        <v>139355</v>
      </c>
      <c r="N220" s="210">
        <v>147528</v>
      </c>
      <c r="O220" s="210">
        <v>156253</v>
      </c>
      <c r="P220" s="211">
        <v>160540</v>
      </c>
      <c r="Q220" s="211">
        <v>163795</v>
      </c>
      <c r="R220" s="211">
        <v>165572</v>
      </c>
      <c r="S220" s="555">
        <f>100</f>
        <v>100</v>
      </c>
      <c r="T220" s="72">
        <f t="shared" si="114"/>
        <v>98.307799137947214</v>
      </c>
      <c r="U220" s="72">
        <f t="shared" si="114"/>
        <v>94.444201162332419</v>
      </c>
      <c r="V220" s="72">
        <f t="shared" si="114"/>
        <v>93.863660533872164</v>
      </c>
      <c r="W220" s="72">
        <f t="shared" si="114"/>
        <v>89.669754959305848</v>
      </c>
      <c r="X220" s="72">
        <f t="shared" si="114"/>
        <v>82.675741784536854</v>
      </c>
      <c r="Y220" s="72">
        <f t="shared" si="104"/>
        <v>78.889090465495997</v>
      </c>
      <c r="Z220" s="72">
        <f t="shared" si="104"/>
        <v>80.451170152204242</v>
      </c>
      <c r="AA220" s="72">
        <f t="shared" si="104"/>
        <v>82.907832919406204</v>
      </c>
      <c r="AB220" s="72">
        <f t="shared" si="104"/>
        <v>87.178059567972682</v>
      </c>
      <c r="AC220" s="72">
        <f t="shared" si="105"/>
        <v>92.290945943409795</v>
      </c>
      <c r="AD220" s="72">
        <f t="shared" si="105"/>
        <v>97.749153899568967</v>
      </c>
      <c r="AE220" s="72">
        <f t="shared" si="143"/>
        <v>100.43102639332879</v>
      </c>
      <c r="AF220" s="72">
        <f t="shared" si="144"/>
        <v>102.46729767095607</v>
      </c>
      <c r="AG220" s="73">
        <f t="shared" si="144"/>
        <v>103.57895790454862</v>
      </c>
      <c r="AH220" s="556">
        <v>1</v>
      </c>
      <c r="AI220" s="232">
        <v>1</v>
      </c>
      <c r="AJ220" s="232">
        <v>1</v>
      </c>
      <c r="AK220" s="232">
        <v>1</v>
      </c>
      <c r="AL220" s="232">
        <v>1</v>
      </c>
      <c r="AM220" s="232">
        <v>1</v>
      </c>
      <c r="AN220" s="232">
        <v>1</v>
      </c>
      <c r="AO220" s="232">
        <v>1</v>
      </c>
      <c r="AP220" s="232">
        <v>1</v>
      </c>
      <c r="AQ220" s="232">
        <v>1</v>
      </c>
      <c r="AR220" s="232">
        <v>1</v>
      </c>
      <c r="AS220" s="232">
        <v>1</v>
      </c>
      <c r="AT220" s="232">
        <v>4</v>
      </c>
      <c r="AU220" s="232">
        <v>6</v>
      </c>
      <c r="AV220" s="234">
        <v>7</v>
      </c>
    </row>
    <row r="221" spans="2:48" ht="14.45">
      <c r="B221" s="740"/>
      <c r="C221" s="8" t="s">
        <v>199</v>
      </c>
      <c r="D221">
        <v>139409</v>
      </c>
      <c r="E221">
        <v>139160</v>
      </c>
      <c r="F221">
        <v>132825</v>
      </c>
      <c r="G221">
        <v>131612</v>
      </c>
      <c r="H221">
        <v>125309</v>
      </c>
      <c r="I221">
        <v>116789</v>
      </c>
      <c r="J221">
        <v>111766</v>
      </c>
      <c r="K221">
        <v>115927</v>
      </c>
      <c r="L221">
        <v>118995</v>
      </c>
      <c r="M221">
        <v>125958</v>
      </c>
      <c r="N221">
        <v>132598</v>
      </c>
      <c r="O221">
        <v>139209</v>
      </c>
      <c r="P221">
        <v>143098</v>
      </c>
      <c r="Q221">
        <v>146221</v>
      </c>
      <c r="R221">
        <v>148246</v>
      </c>
      <c r="S221" s="555">
        <f>100</f>
        <v>100</v>
      </c>
      <c r="T221" s="72">
        <f t="shared" si="114"/>
        <v>99.821388862985884</v>
      </c>
      <c r="U221" s="72">
        <f t="shared" si="114"/>
        <v>95.277205919273499</v>
      </c>
      <c r="V221" s="72">
        <f t="shared" si="114"/>
        <v>94.407104275907585</v>
      </c>
      <c r="W221" s="72">
        <f t="shared" si="114"/>
        <v>89.885875373899822</v>
      </c>
      <c r="X221" s="72">
        <f t="shared" si="114"/>
        <v>83.774361770043541</v>
      </c>
      <c r="Y221" s="72">
        <f t="shared" si="104"/>
        <v>80.171294536220756</v>
      </c>
      <c r="Z221" s="72">
        <f t="shared" si="104"/>
        <v>83.156037271625223</v>
      </c>
      <c r="AA221" s="72">
        <f t="shared" si="104"/>
        <v>85.356756020056096</v>
      </c>
      <c r="AB221" s="72">
        <f t="shared" si="104"/>
        <v>90.351412032221731</v>
      </c>
      <c r="AC221" s="72">
        <f t="shared" si="105"/>
        <v>95.114375685931321</v>
      </c>
      <c r="AD221" s="72">
        <f t="shared" si="105"/>
        <v>99.856537239346096</v>
      </c>
      <c r="AE221" s="72">
        <f t="shared" ref="AE221:AE222" si="145">P221*100/$D221</f>
        <v>102.64617062026124</v>
      </c>
      <c r="AF221" s="72">
        <f t="shared" ref="AF221:AG222" si="146">Q221*100/$D221</f>
        <v>104.88634162787194</v>
      </c>
      <c r="AG221" s="73">
        <f t="shared" si="146"/>
        <v>106.33890207949271</v>
      </c>
      <c r="AH221" s="235"/>
      <c r="AI221" s="236"/>
      <c r="AJ221" s="236"/>
      <c r="AK221" s="236"/>
      <c r="AL221" s="236"/>
      <c r="AM221" s="236"/>
      <c r="AN221" s="236"/>
      <c r="AO221" s="236"/>
      <c r="AP221" s="236"/>
      <c r="AQ221" s="236"/>
      <c r="AR221" s="236"/>
      <c r="AS221" s="236"/>
      <c r="AT221" s="236"/>
      <c r="AU221" s="236"/>
      <c r="AV221" s="237"/>
    </row>
    <row r="222" spans="2:48" ht="15" customHeight="1">
      <c r="B222" s="739" t="s">
        <v>226</v>
      </c>
      <c r="C222" s="1" t="s">
        <v>194</v>
      </c>
      <c r="D222" s="210">
        <v>15051</v>
      </c>
      <c r="E222" s="210">
        <v>9971</v>
      </c>
      <c r="F222" s="210">
        <v>10185</v>
      </c>
      <c r="G222" s="210">
        <v>10472</v>
      </c>
      <c r="H222" s="210">
        <v>9827</v>
      </c>
      <c r="I222" s="210">
        <v>10130</v>
      </c>
      <c r="J222" s="210">
        <v>9936</v>
      </c>
      <c r="K222" s="210">
        <v>9683</v>
      </c>
      <c r="L222" s="210">
        <v>10061</v>
      </c>
      <c r="M222" s="210">
        <v>10433</v>
      </c>
      <c r="N222" s="210">
        <v>11069</v>
      </c>
      <c r="O222" s="210">
        <v>12085</v>
      </c>
      <c r="P222" s="211">
        <v>12531</v>
      </c>
      <c r="Q222" s="211">
        <v>12927</v>
      </c>
      <c r="R222" s="211">
        <v>13249</v>
      </c>
      <c r="S222" s="555">
        <f>100</f>
        <v>100</v>
      </c>
      <c r="T222" s="72">
        <f t="shared" si="114"/>
        <v>66.248089827918406</v>
      </c>
      <c r="U222" s="72">
        <f t="shared" si="114"/>
        <v>67.669922264301377</v>
      </c>
      <c r="V222" s="72">
        <f t="shared" si="114"/>
        <v>69.576772307487872</v>
      </c>
      <c r="W222" s="72">
        <f t="shared" si="114"/>
        <v>65.291342767922401</v>
      </c>
      <c r="X222" s="72">
        <f t="shared" si="114"/>
        <v>67.304498039997341</v>
      </c>
      <c r="Y222" s="72">
        <f t="shared" si="104"/>
        <v>66.01554713972493</v>
      </c>
      <c r="Z222" s="72">
        <f t="shared" si="104"/>
        <v>64.334595707926383</v>
      </c>
      <c r="AA222" s="72">
        <f t="shared" si="104"/>
        <v>66.846056740415918</v>
      </c>
      <c r="AB222" s="72">
        <f t="shared" si="104"/>
        <v>69.317653312072281</v>
      </c>
      <c r="AC222" s="72">
        <f t="shared" si="105"/>
        <v>73.543286160388007</v>
      </c>
      <c r="AD222" s="72">
        <f t="shared" si="105"/>
        <v>80.293668194804326</v>
      </c>
      <c r="AE222" s="72">
        <f t="shared" si="145"/>
        <v>83.25692645006977</v>
      </c>
      <c r="AF222" s="72">
        <f t="shared" si="146"/>
        <v>85.887980865058793</v>
      </c>
      <c r="AG222" s="73">
        <f t="shared" si="146"/>
        <v>88.027373596438778</v>
      </c>
      <c r="AH222" s="556">
        <v>1</v>
      </c>
      <c r="AI222" s="232">
        <v>1</v>
      </c>
      <c r="AJ222" s="232">
        <v>1</v>
      </c>
      <c r="AK222" s="232">
        <v>1</v>
      </c>
      <c r="AL222" s="232">
        <v>1</v>
      </c>
      <c r="AM222" s="232">
        <v>1</v>
      </c>
      <c r="AN222" s="232">
        <v>1</v>
      </c>
      <c r="AO222" s="232">
        <v>1</v>
      </c>
      <c r="AP222" s="232">
        <v>1</v>
      </c>
      <c r="AQ222" s="232">
        <v>1</v>
      </c>
      <c r="AR222" s="232">
        <v>1</v>
      </c>
      <c r="AS222" s="232">
        <v>1</v>
      </c>
      <c r="AT222" s="232">
        <v>4</v>
      </c>
      <c r="AU222" s="232">
        <v>6</v>
      </c>
      <c r="AV222" s="234">
        <v>7</v>
      </c>
    </row>
    <row r="223" spans="2:48" ht="14.45">
      <c r="B223" s="739"/>
      <c r="C223" s="1" t="s">
        <v>195</v>
      </c>
      <c r="D223" s="210">
        <v>10795</v>
      </c>
      <c r="E223" s="210">
        <v>10306</v>
      </c>
      <c r="F223" s="210">
        <v>10300</v>
      </c>
      <c r="G223" s="210">
        <v>9281</v>
      </c>
      <c r="H223" s="210">
        <v>9377</v>
      </c>
      <c r="I223" s="210">
        <v>8341</v>
      </c>
      <c r="J223" s="210">
        <v>7614</v>
      </c>
      <c r="K223" s="210">
        <v>7728</v>
      </c>
      <c r="L223" s="210">
        <v>7256</v>
      </c>
      <c r="M223" s="210">
        <v>7562</v>
      </c>
      <c r="N223" s="210">
        <v>7420</v>
      </c>
      <c r="O223" s="210">
        <v>7547</v>
      </c>
      <c r="P223" s="211">
        <v>7584</v>
      </c>
      <c r="Q223" s="211">
        <v>7551</v>
      </c>
      <c r="R223" s="211">
        <v>7418</v>
      </c>
      <c r="S223" s="555">
        <f>100</f>
        <v>100</v>
      </c>
      <c r="T223" s="72">
        <f t="shared" si="114"/>
        <v>95.470125057897178</v>
      </c>
      <c r="U223" s="72">
        <f t="shared" si="114"/>
        <v>95.414543770264018</v>
      </c>
      <c r="V223" s="72">
        <f t="shared" si="114"/>
        <v>85.974988420565083</v>
      </c>
      <c r="W223" s="72">
        <f t="shared" si="114"/>
        <v>86.864289022695687</v>
      </c>
      <c r="X223" s="72">
        <f t="shared" si="114"/>
        <v>77.267253358036129</v>
      </c>
      <c r="Y223" s="72">
        <f t="shared" si="104"/>
        <v>70.532654006484478</v>
      </c>
      <c r="Z223" s="72">
        <f t="shared" si="104"/>
        <v>71.58869847151459</v>
      </c>
      <c r="AA223" s="72">
        <f t="shared" si="104"/>
        <v>67.216303844372391</v>
      </c>
      <c r="AB223" s="72">
        <f t="shared" si="104"/>
        <v>70.050949513663738</v>
      </c>
      <c r="AC223" s="72">
        <f t="shared" si="105"/>
        <v>68.735525706345527</v>
      </c>
      <c r="AD223" s="72">
        <f t="shared" si="105"/>
        <v>69.911996294580831</v>
      </c>
      <c r="AE223" s="72">
        <f t="shared" ref="AE223:AE224" si="147">P223*100/$D223</f>
        <v>70.254747568318663</v>
      </c>
      <c r="AF223" s="72">
        <f t="shared" ref="AF223:AG224" si="148">Q223*100/$D223</f>
        <v>69.949050486336262</v>
      </c>
      <c r="AG223" s="73">
        <f t="shared" si="148"/>
        <v>68.716998610467812</v>
      </c>
      <c r="AH223" s="556">
        <v>1</v>
      </c>
      <c r="AI223" s="232">
        <v>1</v>
      </c>
      <c r="AJ223" s="232">
        <v>1</v>
      </c>
      <c r="AK223" s="232">
        <v>1</v>
      </c>
      <c r="AL223" s="232">
        <v>1</v>
      </c>
      <c r="AM223" s="232">
        <v>1</v>
      </c>
      <c r="AN223" s="232">
        <v>1</v>
      </c>
      <c r="AO223" s="232">
        <v>1</v>
      </c>
      <c r="AP223" s="232">
        <v>1</v>
      </c>
      <c r="AQ223" s="232">
        <v>1</v>
      </c>
      <c r="AR223" s="232">
        <v>1</v>
      </c>
      <c r="AS223" s="232">
        <v>1</v>
      </c>
      <c r="AT223" s="232">
        <v>4</v>
      </c>
      <c r="AU223" s="232">
        <v>6</v>
      </c>
      <c r="AV223" s="234">
        <v>7</v>
      </c>
    </row>
    <row r="224" spans="2:48" ht="14.45">
      <c r="B224" s="739"/>
      <c r="C224" s="1" t="s">
        <v>196</v>
      </c>
      <c r="D224" s="210">
        <v>10355</v>
      </c>
      <c r="E224" s="210">
        <v>9982</v>
      </c>
      <c r="F224" s="210">
        <v>12361</v>
      </c>
      <c r="G224" s="210">
        <v>13473</v>
      </c>
      <c r="H224" s="210">
        <v>11982</v>
      </c>
      <c r="I224" s="210">
        <v>10370</v>
      </c>
      <c r="J224" s="210">
        <v>10670</v>
      </c>
      <c r="K224" s="210">
        <v>10758</v>
      </c>
      <c r="L224" s="210">
        <v>10415</v>
      </c>
      <c r="M224" s="210">
        <v>10314</v>
      </c>
      <c r="N224" s="210">
        <v>10819</v>
      </c>
      <c r="O224" s="210">
        <v>10837</v>
      </c>
      <c r="P224" s="211">
        <v>11065</v>
      </c>
      <c r="Q224" s="211">
        <v>11224</v>
      </c>
      <c r="R224" s="211">
        <v>11292</v>
      </c>
      <c r="S224" s="555">
        <f>100</f>
        <v>100</v>
      </c>
      <c r="T224" s="72">
        <f t="shared" si="114"/>
        <v>96.397875422501201</v>
      </c>
      <c r="U224" s="72">
        <f t="shared" si="114"/>
        <v>119.3722839208112</v>
      </c>
      <c r="V224" s="72">
        <f t="shared" si="114"/>
        <v>130.11105746016418</v>
      </c>
      <c r="W224" s="72">
        <f t="shared" si="114"/>
        <v>115.71221632061805</v>
      </c>
      <c r="X224" s="72">
        <f t="shared" si="114"/>
        <v>100.14485755673587</v>
      </c>
      <c r="Y224" s="72">
        <f t="shared" si="104"/>
        <v>103.0420086914534</v>
      </c>
      <c r="Z224" s="72">
        <f t="shared" si="104"/>
        <v>103.89183969097054</v>
      </c>
      <c r="AA224" s="72">
        <f t="shared" si="104"/>
        <v>100.5794302269435</v>
      </c>
      <c r="AB224" s="72">
        <f t="shared" si="104"/>
        <v>99.604056011588611</v>
      </c>
      <c r="AC224" s="72">
        <f t="shared" si="105"/>
        <v>104.4809270883631</v>
      </c>
      <c r="AD224" s="72">
        <f t="shared" si="105"/>
        <v>104.65475615644615</v>
      </c>
      <c r="AE224" s="72">
        <f t="shared" si="147"/>
        <v>106.85659101883148</v>
      </c>
      <c r="AF224" s="72">
        <f t="shared" si="148"/>
        <v>108.39208112023177</v>
      </c>
      <c r="AG224" s="73">
        <f t="shared" si="148"/>
        <v>109.04876871076775</v>
      </c>
      <c r="AH224" s="556">
        <v>1</v>
      </c>
      <c r="AI224" s="232">
        <v>1</v>
      </c>
      <c r="AJ224" s="232">
        <v>1</v>
      </c>
      <c r="AK224" s="232">
        <v>1</v>
      </c>
      <c r="AL224" s="232">
        <v>1</v>
      </c>
      <c r="AM224" s="232">
        <v>1</v>
      </c>
      <c r="AN224" s="232">
        <v>1</v>
      </c>
      <c r="AO224" s="232">
        <v>1</v>
      </c>
      <c r="AP224" s="232">
        <v>1</v>
      </c>
      <c r="AQ224" s="232">
        <v>1</v>
      </c>
      <c r="AR224" s="232">
        <v>1</v>
      </c>
      <c r="AS224" s="232">
        <v>1</v>
      </c>
      <c r="AT224" s="232">
        <v>4</v>
      </c>
      <c r="AU224" s="232">
        <v>6</v>
      </c>
      <c r="AV224" s="234">
        <v>7</v>
      </c>
    </row>
    <row r="225" spans="2:48" ht="14.45">
      <c r="B225" s="739"/>
      <c r="C225" s="1" t="s">
        <v>197</v>
      </c>
      <c r="D225" s="210">
        <v>27296</v>
      </c>
      <c r="E225" s="210">
        <v>30360</v>
      </c>
      <c r="F225" s="210">
        <v>28941</v>
      </c>
      <c r="G225" s="210">
        <v>28738</v>
      </c>
      <c r="H225" s="210">
        <v>30994</v>
      </c>
      <c r="I225" s="210">
        <v>32309</v>
      </c>
      <c r="J225" s="210">
        <v>31407</v>
      </c>
      <c r="K225" s="210">
        <v>29189</v>
      </c>
      <c r="L225" s="210">
        <v>27729</v>
      </c>
      <c r="M225" s="210">
        <v>27823</v>
      </c>
      <c r="N225" s="210">
        <v>28140</v>
      </c>
      <c r="O225" s="210">
        <v>29017</v>
      </c>
      <c r="P225" s="211">
        <v>29694</v>
      </c>
      <c r="Q225" s="211">
        <v>29919</v>
      </c>
      <c r="R225" s="211">
        <v>29497</v>
      </c>
      <c r="S225" s="555">
        <f>100</f>
        <v>100</v>
      </c>
      <c r="T225" s="72">
        <f t="shared" si="114"/>
        <v>111.22508792497069</v>
      </c>
      <c r="U225" s="72">
        <f t="shared" si="114"/>
        <v>106.02652403282532</v>
      </c>
      <c r="V225" s="72">
        <f t="shared" si="114"/>
        <v>105.28282532239156</v>
      </c>
      <c r="W225" s="72">
        <f t="shared" si="114"/>
        <v>113.54777256740914</v>
      </c>
      <c r="X225" s="72">
        <f t="shared" si="114"/>
        <v>118.36532825322392</v>
      </c>
      <c r="Y225" s="72">
        <f t="shared" si="104"/>
        <v>115.06081477139507</v>
      </c>
      <c r="Z225" s="72">
        <f t="shared" si="104"/>
        <v>106.93508206330598</v>
      </c>
      <c r="AA225" s="72">
        <f t="shared" si="104"/>
        <v>101.58631301289566</v>
      </c>
      <c r="AB225" s="72">
        <f t="shared" si="104"/>
        <v>101.93068581477139</v>
      </c>
      <c r="AC225" s="72">
        <f t="shared" si="105"/>
        <v>103.09202813599062</v>
      </c>
      <c r="AD225" s="72">
        <f t="shared" si="105"/>
        <v>106.30495310668229</v>
      </c>
      <c r="AE225" s="72">
        <f t="shared" ref="AE225:AE226" si="149">P225*100/$D225</f>
        <v>108.78516998827666</v>
      </c>
      <c r="AF225" s="72">
        <f t="shared" ref="AF225:AG226" si="150">Q225*100/$D225</f>
        <v>109.60946658851114</v>
      </c>
      <c r="AG225" s="73">
        <f t="shared" si="150"/>
        <v>108.06345252051582</v>
      </c>
      <c r="AH225" s="556">
        <v>1</v>
      </c>
      <c r="AI225" s="232">
        <v>1</v>
      </c>
      <c r="AJ225" s="232">
        <v>1</v>
      </c>
      <c r="AK225" s="232">
        <v>1</v>
      </c>
      <c r="AL225" s="232">
        <v>1</v>
      </c>
      <c r="AM225" s="232">
        <v>1</v>
      </c>
      <c r="AN225" s="232">
        <v>1</v>
      </c>
      <c r="AO225" s="232">
        <v>1</v>
      </c>
      <c r="AP225" s="232">
        <v>1</v>
      </c>
      <c r="AQ225" s="232">
        <v>1</v>
      </c>
      <c r="AR225" s="232">
        <v>1</v>
      </c>
      <c r="AS225" s="232">
        <v>1</v>
      </c>
      <c r="AT225" s="232">
        <v>4</v>
      </c>
      <c r="AU225" s="232">
        <v>6</v>
      </c>
      <c r="AV225" s="234">
        <v>7</v>
      </c>
    </row>
    <row r="226" spans="2:48" ht="14.45">
      <c r="B226" s="739"/>
      <c r="C226" s="1" t="s">
        <v>198</v>
      </c>
      <c r="D226" s="210">
        <v>63497</v>
      </c>
      <c r="E226" s="210">
        <v>60619</v>
      </c>
      <c r="F226" s="210">
        <v>61787</v>
      </c>
      <c r="G226" s="210">
        <v>61964</v>
      </c>
      <c r="H226" s="210">
        <v>62180</v>
      </c>
      <c r="I226" s="210">
        <v>61150</v>
      </c>
      <c r="J226" s="210">
        <v>59627</v>
      </c>
      <c r="K226" s="210">
        <v>57358</v>
      </c>
      <c r="L226" s="210">
        <v>55461</v>
      </c>
      <c r="M226" s="210">
        <v>56132</v>
      </c>
      <c r="N226" s="210">
        <v>57448</v>
      </c>
      <c r="O226" s="210">
        <v>59486</v>
      </c>
      <c r="P226" s="211">
        <v>60874</v>
      </c>
      <c r="Q226" s="211">
        <v>61621</v>
      </c>
      <c r="R226" s="211">
        <v>61456</v>
      </c>
      <c r="S226" s="555">
        <f>100</f>
        <v>100</v>
      </c>
      <c r="T226" s="72">
        <f t="shared" si="114"/>
        <v>95.467502401688265</v>
      </c>
      <c r="U226" s="72">
        <f t="shared" si="114"/>
        <v>97.306959383907895</v>
      </c>
      <c r="V226" s="72">
        <f t="shared" si="114"/>
        <v>97.585712710836731</v>
      </c>
      <c r="W226" s="72">
        <f t="shared" si="114"/>
        <v>97.925886262343099</v>
      </c>
      <c r="X226" s="72">
        <f t="shared" si="114"/>
        <v>96.303762382474758</v>
      </c>
      <c r="Y226" s="72">
        <f t="shared" si="104"/>
        <v>93.905223868844203</v>
      </c>
      <c r="Z226" s="72">
        <f t="shared" si="104"/>
        <v>90.331826700474039</v>
      </c>
      <c r="AA226" s="72">
        <f t="shared" si="104"/>
        <v>87.344283981920412</v>
      </c>
      <c r="AB226" s="72">
        <f t="shared" si="104"/>
        <v>88.401026820164731</v>
      </c>
      <c r="AC226" s="72">
        <f t="shared" si="105"/>
        <v>90.473565680268365</v>
      </c>
      <c r="AD226" s="72">
        <f t="shared" si="105"/>
        <v>93.683166133833097</v>
      </c>
      <c r="AE226" s="72">
        <f t="shared" si="149"/>
        <v>95.869096177772178</v>
      </c>
      <c r="AF226" s="72">
        <f t="shared" si="150"/>
        <v>97.04552971006504</v>
      </c>
      <c r="AG226" s="73">
        <f t="shared" si="150"/>
        <v>96.785674913775452</v>
      </c>
      <c r="AH226" s="556">
        <v>1</v>
      </c>
      <c r="AI226" s="232">
        <v>1</v>
      </c>
      <c r="AJ226" s="232">
        <v>1</v>
      </c>
      <c r="AK226" s="232">
        <v>1</v>
      </c>
      <c r="AL226" s="232">
        <v>1</v>
      </c>
      <c r="AM226" s="232">
        <v>1</v>
      </c>
      <c r="AN226" s="232">
        <v>1</v>
      </c>
      <c r="AO226" s="232">
        <v>1</v>
      </c>
      <c r="AP226" s="232">
        <v>1</v>
      </c>
      <c r="AQ226" s="232">
        <v>1</v>
      </c>
      <c r="AR226" s="232">
        <v>1</v>
      </c>
      <c r="AS226" s="232">
        <v>1</v>
      </c>
      <c r="AT226" s="232">
        <v>4</v>
      </c>
      <c r="AU226" s="232">
        <v>6</v>
      </c>
      <c r="AV226" s="234">
        <v>7</v>
      </c>
    </row>
    <row r="227" spans="2:48" ht="14.45">
      <c r="B227" s="740"/>
      <c r="C227" s="8" t="s">
        <v>199</v>
      </c>
      <c r="D227">
        <v>36201</v>
      </c>
      <c r="E227">
        <v>30259</v>
      </c>
      <c r="F227">
        <v>32846</v>
      </c>
      <c r="G227">
        <v>33226</v>
      </c>
      <c r="H227">
        <v>31186</v>
      </c>
      <c r="I227">
        <v>28841</v>
      </c>
      <c r="J227">
        <v>28220</v>
      </c>
      <c r="K227">
        <v>28169</v>
      </c>
      <c r="L227">
        <v>27732</v>
      </c>
      <c r="M227">
        <v>28309</v>
      </c>
      <c r="N227">
        <v>29308</v>
      </c>
      <c r="O227">
        <v>30469</v>
      </c>
      <c r="P227">
        <v>31180</v>
      </c>
      <c r="Q227">
        <v>31702</v>
      </c>
      <c r="R227">
        <v>31959</v>
      </c>
      <c r="S227" s="555">
        <f>100</f>
        <v>100</v>
      </c>
      <c r="T227" s="72">
        <f t="shared" si="114"/>
        <v>83.586088782077837</v>
      </c>
      <c r="U227" s="72">
        <f t="shared" si="114"/>
        <v>90.732300212701304</v>
      </c>
      <c r="V227" s="72">
        <f t="shared" si="114"/>
        <v>91.781994972514568</v>
      </c>
      <c r="W227" s="72">
        <f t="shared" si="114"/>
        <v>86.146791525095992</v>
      </c>
      <c r="X227" s="72">
        <f t="shared" si="114"/>
        <v>79.669069915195706</v>
      </c>
      <c r="Y227" s="72">
        <f t="shared" si="104"/>
        <v>77.953647689290349</v>
      </c>
      <c r="Z227" s="72">
        <f t="shared" si="104"/>
        <v>77.812767603104888</v>
      </c>
      <c r="AA227" s="72">
        <f t="shared" si="104"/>
        <v>76.605618629319636</v>
      </c>
      <c r="AB227" s="72">
        <f t="shared" si="104"/>
        <v>78.199497251457146</v>
      </c>
      <c r="AC227" s="72">
        <f t="shared" si="105"/>
        <v>80.959089527913591</v>
      </c>
      <c r="AD227" s="72">
        <f t="shared" si="105"/>
        <v>84.166183254606224</v>
      </c>
      <c r="AE227" s="72">
        <f t="shared" ref="AE227:AE228" si="151">P227*100/$D227</f>
        <v>86.130217397309465</v>
      </c>
      <c r="AF227" s="72">
        <f t="shared" ref="AF227:AG228" si="152">Q227*100/$D227</f>
        <v>87.572166514737162</v>
      </c>
      <c r="AG227" s="73">
        <f t="shared" si="152"/>
        <v>88.28209165492666</v>
      </c>
      <c r="AH227" s="235"/>
      <c r="AI227" s="236"/>
      <c r="AJ227" s="236"/>
      <c r="AK227" s="236"/>
      <c r="AL227" s="236"/>
      <c r="AM227" s="236"/>
      <c r="AN227" s="236"/>
      <c r="AO227" s="236"/>
      <c r="AP227" s="236"/>
      <c r="AQ227" s="236"/>
      <c r="AR227" s="236"/>
      <c r="AS227" s="236"/>
      <c r="AT227" s="236"/>
      <c r="AU227" s="236"/>
      <c r="AV227" s="237"/>
    </row>
    <row r="228" spans="2:48" ht="15" customHeight="1">
      <c r="B228" s="739" t="s">
        <v>227</v>
      </c>
      <c r="C228" s="1" t="s">
        <v>194</v>
      </c>
      <c r="D228" s="210">
        <v>122426</v>
      </c>
      <c r="E228" s="210">
        <v>115433</v>
      </c>
      <c r="F228" s="210">
        <v>118861</v>
      </c>
      <c r="G228" s="210">
        <v>117175</v>
      </c>
      <c r="H228" s="210">
        <v>114594</v>
      </c>
      <c r="I228" s="210">
        <v>113137</v>
      </c>
      <c r="J228" s="210">
        <v>111831</v>
      </c>
      <c r="K228" s="210">
        <v>114346</v>
      </c>
      <c r="L228" s="210">
        <v>117734</v>
      </c>
      <c r="M228" s="210">
        <v>121161</v>
      </c>
      <c r="N228" s="210">
        <v>127400</v>
      </c>
      <c r="O228" s="210">
        <v>133334</v>
      </c>
      <c r="P228" s="211">
        <v>138252</v>
      </c>
      <c r="Q228" s="211">
        <v>142624</v>
      </c>
      <c r="R228" s="211">
        <v>146180</v>
      </c>
      <c r="S228" s="555">
        <f>100</f>
        <v>100</v>
      </c>
      <c r="T228" s="72">
        <f t="shared" si="114"/>
        <v>94.287978043879562</v>
      </c>
      <c r="U228" s="72">
        <f t="shared" si="114"/>
        <v>97.088036854916439</v>
      </c>
      <c r="V228" s="72">
        <f t="shared" si="114"/>
        <v>95.710878408181273</v>
      </c>
      <c r="W228" s="72">
        <f t="shared" si="114"/>
        <v>93.602666100338169</v>
      </c>
      <c r="X228" s="72">
        <f t="shared" si="114"/>
        <v>92.412559423651842</v>
      </c>
      <c r="Y228" s="72">
        <f t="shared" si="104"/>
        <v>91.345792560403837</v>
      </c>
      <c r="Z228" s="72">
        <f t="shared" si="104"/>
        <v>93.400094751114963</v>
      </c>
      <c r="AA228" s="72">
        <f t="shared" si="104"/>
        <v>96.167480763890026</v>
      </c>
      <c r="AB228" s="72">
        <f t="shared" si="104"/>
        <v>98.966722754970348</v>
      </c>
      <c r="AC228" s="72">
        <f t="shared" si="105"/>
        <v>104.06286246385572</v>
      </c>
      <c r="AD228" s="72">
        <f t="shared" si="105"/>
        <v>108.90987208599481</v>
      </c>
      <c r="AE228" s="72">
        <f t="shared" si="151"/>
        <v>112.926992632284</v>
      </c>
      <c r="AF228" s="72">
        <f t="shared" si="152"/>
        <v>116.49812948229952</v>
      </c>
      <c r="AG228" s="73">
        <f t="shared" si="152"/>
        <v>119.40274124777416</v>
      </c>
      <c r="AH228" s="556">
        <v>1</v>
      </c>
      <c r="AI228" s="232">
        <v>1</v>
      </c>
      <c r="AJ228" s="232">
        <v>1</v>
      </c>
      <c r="AK228" s="232">
        <v>1</v>
      </c>
      <c r="AL228" s="232">
        <v>1</v>
      </c>
      <c r="AM228" s="232">
        <v>1</v>
      </c>
      <c r="AN228" s="232">
        <v>1</v>
      </c>
      <c r="AO228" s="232">
        <v>1</v>
      </c>
      <c r="AP228" s="232">
        <v>1</v>
      </c>
      <c r="AQ228" s="232">
        <v>1</v>
      </c>
      <c r="AR228" s="232">
        <v>1</v>
      </c>
      <c r="AS228" s="232">
        <v>1</v>
      </c>
      <c r="AT228" s="232">
        <v>4</v>
      </c>
      <c r="AU228" s="232">
        <v>6</v>
      </c>
      <c r="AV228" s="234">
        <v>7</v>
      </c>
    </row>
    <row r="229" spans="2:48" ht="14.45">
      <c r="B229" s="739"/>
      <c r="C229" s="1" t="s">
        <v>195</v>
      </c>
      <c r="D229" s="210">
        <v>86097</v>
      </c>
      <c r="E229" s="210">
        <v>82865</v>
      </c>
      <c r="F229" s="210">
        <v>69837</v>
      </c>
      <c r="G229" s="210">
        <v>69013</v>
      </c>
      <c r="H229" s="210">
        <v>67077</v>
      </c>
      <c r="I229" s="210">
        <v>58611</v>
      </c>
      <c r="J229" s="210">
        <v>53671</v>
      </c>
      <c r="K229" s="210">
        <v>53600</v>
      </c>
      <c r="L229" s="210">
        <v>54494</v>
      </c>
      <c r="M229" s="210">
        <v>57015</v>
      </c>
      <c r="N229" s="210">
        <v>58438</v>
      </c>
      <c r="O229" s="210">
        <v>60030</v>
      </c>
      <c r="P229" s="211">
        <v>60324</v>
      </c>
      <c r="Q229" s="211">
        <v>60058</v>
      </c>
      <c r="R229" s="211">
        <v>58999</v>
      </c>
      <c r="S229" s="555">
        <f>100</f>
        <v>100</v>
      </c>
      <c r="T229" s="72">
        <f t="shared" si="114"/>
        <v>96.246094521295745</v>
      </c>
      <c r="U229" s="72">
        <f t="shared" si="114"/>
        <v>81.11432454092477</v>
      </c>
      <c r="V229" s="72">
        <f t="shared" si="114"/>
        <v>80.157264480760077</v>
      </c>
      <c r="W229" s="72">
        <f t="shared" si="114"/>
        <v>77.908637931635255</v>
      </c>
      <c r="X229" s="72">
        <f t="shared" si="114"/>
        <v>68.075542701836298</v>
      </c>
      <c r="Y229" s="72">
        <f t="shared" si="104"/>
        <v>62.337828263470271</v>
      </c>
      <c r="Z229" s="72">
        <f t="shared" si="104"/>
        <v>62.255363136926952</v>
      </c>
      <c r="AA229" s="72">
        <f t="shared" si="104"/>
        <v>63.293726842979432</v>
      </c>
      <c r="AB229" s="72">
        <f t="shared" si="104"/>
        <v>66.221819575594964</v>
      </c>
      <c r="AC229" s="72">
        <f t="shared" si="105"/>
        <v>67.874606548427934</v>
      </c>
      <c r="AD229" s="72">
        <f t="shared" si="105"/>
        <v>69.723683752047108</v>
      </c>
      <c r="AE229" s="72">
        <f t="shared" ref="AE229:AE230" si="153">P229*100/$D229</f>
        <v>70.06515906477577</v>
      </c>
      <c r="AF229" s="72">
        <f t="shared" ref="AF229:AG230" si="154">Q229*100/$D229</f>
        <v>69.756205210402214</v>
      </c>
      <c r="AG229" s="73">
        <f t="shared" si="154"/>
        <v>68.526197196185691</v>
      </c>
      <c r="AH229" s="556">
        <v>1</v>
      </c>
      <c r="AI229" s="232">
        <v>1</v>
      </c>
      <c r="AJ229" s="232">
        <v>1</v>
      </c>
      <c r="AK229" s="232">
        <v>1</v>
      </c>
      <c r="AL229" s="232">
        <v>1</v>
      </c>
      <c r="AM229" s="232">
        <v>1</v>
      </c>
      <c r="AN229" s="232">
        <v>1</v>
      </c>
      <c r="AO229" s="232">
        <v>1</v>
      </c>
      <c r="AP229" s="232">
        <v>1</v>
      </c>
      <c r="AQ229" s="232">
        <v>1</v>
      </c>
      <c r="AR229" s="232">
        <v>1</v>
      </c>
      <c r="AS229" s="232">
        <v>1</v>
      </c>
      <c r="AT229" s="232">
        <v>4</v>
      </c>
      <c r="AU229" s="232">
        <v>6</v>
      </c>
      <c r="AV229" s="234">
        <v>7</v>
      </c>
    </row>
    <row r="230" spans="2:48" ht="14.45">
      <c r="B230" s="739"/>
      <c r="C230" s="1" t="s">
        <v>196</v>
      </c>
      <c r="D230" s="210">
        <v>41012</v>
      </c>
      <c r="E230" s="210">
        <v>40114</v>
      </c>
      <c r="F230" s="210">
        <v>44412</v>
      </c>
      <c r="G230" s="210">
        <v>41919</v>
      </c>
      <c r="H230" s="210">
        <v>39897</v>
      </c>
      <c r="I230" s="210">
        <v>37964</v>
      </c>
      <c r="J230" s="210">
        <v>35172</v>
      </c>
      <c r="K230" s="210">
        <v>35732</v>
      </c>
      <c r="L230" s="210">
        <v>35934</v>
      </c>
      <c r="M230" s="210">
        <v>37824</v>
      </c>
      <c r="N230" s="210">
        <v>40660</v>
      </c>
      <c r="O230" s="210">
        <v>42002</v>
      </c>
      <c r="P230" s="211">
        <v>42887</v>
      </c>
      <c r="Q230" s="211">
        <v>43505</v>
      </c>
      <c r="R230" s="211">
        <v>43768</v>
      </c>
      <c r="S230" s="555">
        <f>100</f>
        <v>100</v>
      </c>
      <c r="T230" s="72">
        <f t="shared" si="114"/>
        <v>97.8103969569882</v>
      </c>
      <c r="U230" s="72">
        <f t="shared" si="114"/>
        <v>108.29025651028967</v>
      </c>
      <c r="V230" s="72">
        <f t="shared" si="114"/>
        <v>102.21154783965669</v>
      </c>
      <c r="W230" s="72">
        <f t="shared" si="114"/>
        <v>97.281283526772654</v>
      </c>
      <c r="X230" s="72">
        <f t="shared" si="114"/>
        <v>92.568028869599146</v>
      </c>
      <c r="Y230" s="72">
        <f t="shared" si="104"/>
        <v>85.760265288208331</v>
      </c>
      <c r="Z230" s="72">
        <f t="shared" si="104"/>
        <v>87.1257193016678</v>
      </c>
      <c r="AA230" s="72">
        <f t="shared" si="104"/>
        <v>87.618258070808537</v>
      </c>
      <c r="AB230" s="72">
        <f t="shared" si="104"/>
        <v>92.226665366234272</v>
      </c>
      <c r="AC230" s="72">
        <f t="shared" si="105"/>
        <v>99.141714620111188</v>
      </c>
      <c r="AD230" s="72">
        <f t="shared" si="105"/>
        <v>102.41392763093728</v>
      </c>
      <c r="AE230" s="72">
        <f t="shared" si="153"/>
        <v>104.57183263435093</v>
      </c>
      <c r="AF230" s="72">
        <f t="shared" si="154"/>
        <v>106.07870867063299</v>
      </c>
      <c r="AG230" s="73">
        <f t="shared" si="154"/>
        <v>106.71998439481128</v>
      </c>
      <c r="AH230" s="556">
        <v>1</v>
      </c>
      <c r="AI230" s="232">
        <v>1</v>
      </c>
      <c r="AJ230" s="232">
        <v>1</v>
      </c>
      <c r="AK230" s="232">
        <v>1</v>
      </c>
      <c r="AL230" s="232">
        <v>1</v>
      </c>
      <c r="AM230" s="232">
        <v>1</v>
      </c>
      <c r="AN230" s="232">
        <v>1</v>
      </c>
      <c r="AO230" s="232">
        <v>1</v>
      </c>
      <c r="AP230" s="232">
        <v>1</v>
      </c>
      <c r="AQ230" s="232">
        <v>1</v>
      </c>
      <c r="AR230" s="232">
        <v>1</v>
      </c>
      <c r="AS230" s="232">
        <v>1</v>
      </c>
      <c r="AT230" s="232">
        <v>4</v>
      </c>
      <c r="AU230" s="232">
        <v>6</v>
      </c>
      <c r="AV230" s="234">
        <v>7</v>
      </c>
    </row>
    <row r="231" spans="2:48" ht="14.45">
      <c r="B231" s="739"/>
      <c r="C231" s="1" t="s">
        <v>197</v>
      </c>
      <c r="D231" s="210">
        <v>39880</v>
      </c>
      <c r="E231" s="210">
        <v>43358</v>
      </c>
      <c r="F231" s="210">
        <v>43517</v>
      </c>
      <c r="G231" s="210">
        <v>46058</v>
      </c>
      <c r="H231" s="210">
        <v>47533</v>
      </c>
      <c r="I231" s="210">
        <v>43885</v>
      </c>
      <c r="J231" s="210">
        <v>42848</v>
      </c>
      <c r="K231" s="210">
        <v>41559</v>
      </c>
      <c r="L231" s="210">
        <v>39023</v>
      </c>
      <c r="M231" s="210">
        <v>38132</v>
      </c>
      <c r="N231" s="210">
        <v>39580</v>
      </c>
      <c r="O231" s="210">
        <v>41989</v>
      </c>
      <c r="P231" s="211">
        <v>42969</v>
      </c>
      <c r="Q231" s="211">
        <v>43295</v>
      </c>
      <c r="R231" s="211">
        <v>42684</v>
      </c>
      <c r="S231" s="555">
        <f>100</f>
        <v>100</v>
      </c>
      <c r="T231" s="72">
        <f t="shared" si="114"/>
        <v>108.72116349047141</v>
      </c>
      <c r="U231" s="72">
        <f t="shared" si="114"/>
        <v>109.11985957873621</v>
      </c>
      <c r="V231" s="72">
        <f t="shared" si="114"/>
        <v>115.49147442326981</v>
      </c>
      <c r="W231" s="72">
        <f t="shared" si="114"/>
        <v>119.1900702106319</v>
      </c>
      <c r="X231" s="72">
        <f t="shared" si="114"/>
        <v>110.04262788365095</v>
      </c>
      <c r="Y231" s="72">
        <f t="shared" si="104"/>
        <v>107.44232698094282</v>
      </c>
      <c r="Z231" s="72">
        <f t="shared" si="104"/>
        <v>104.21013039117352</v>
      </c>
      <c r="AA231" s="72">
        <f t="shared" si="104"/>
        <v>97.85105315947844</v>
      </c>
      <c r="AB231" s="72">
        <f t="shared" si="104"/>
        <v>95.616850551654963</v>
      </c>
      <c r="AC231" s="72">
        <f t="shared" si="105"/>
        <v>99.247743229689064</v>
      </c>
      <c r="AD231" s="72">
        <f t="shared" si="105"/>
        <v>105.28836509528585</v>
      </c>
      <c r="AE231" s="72">
        <f t="shared" ref="AE231:AE232" si="155">P231*100/$D231</f>
        <v>107.7457372116349</v>
      </c>
      <c r="AF231" s="72">
        <f t="shared" ref="AF231:AG232" si="156">Q231*100/$D231</f>
        <v>108.56318956870612</v>
      </c>
      <c r="AG231" s="73">
        <f t="shared" si="156"/>
        <v>107.03109327983952</v>
      </c>
      <c r="AH231" s="556">
        <v>1</v>
      </c>
      <c r="AI231" s="232">
        <v>1</v>
      </c>
      <c r="AJ231" s="232">
        <v>1</v>
      </c>
      <c r="AK231" s="232">
        <v>1</v>
      </c>
      <c r="AL231" s="232">
        <v>1</v>
      </c>
      <c r="AM231" s="232">
        <v>1</v>
      </c>
      <c r="AN231" s="232">
        <v>1</v>
      </c>
      <c r="AO231" s="232">
        <v>1</v>
      </c>
      <c r="AP231" s="232">
        <v>1</v>
      </c>
      <c r="AQ231" s="232">
        <v>1</v>
      </c>
      <c r="AR231" s="232">
        <v>1</v>
      </c>
      <c r="AS231" s="232">
        <v>1</v>
      </c>
      <c r="AT231" s="232">
        <v>4</v>
      </c>
      <c r="AU231" s="232">
        <v>6</v>
      </c>
      <c r="AV231" s="234">
        <v>7</v>
      </c>
    </row>
    <row r="232" spans="2:48" ht="14.45">
      <c r="B232" s="739"/>
      <c r="C232" s="1" t="s">
        <v>198</v>
      </c>
      <c r="D232" s="210">
        <v>289415</v>
      </c>
      <c r="E232" s="210">
        <v>281770</v>
      </c>
      <c r="F232" s="210">
        <v>276627</v>
      </c>
      <c r="G232" s="210">
        <v>274165</v>
      </c>
      <c r="H232" s="210">
        <v>269101</v>
      </c>
      <c r="I232" s="210">
        <v>253597</v>
      </c>
      <c r="J232" s="210">
        <v>243522</v>
      </c>
      <c r="K232" s="210">
        <v>245237</v>
      </c>
      <c r="L232" s="210">
        <v>247185</v>
      </c>
      <c r="M232" s="210">
        <v>254132</v>
      </c>
      <c r="N232" s="210">
        <v>266078</v>
      </c>
      <c r="O232" s="210">
        <v>277355</v>
      </c>
      <c r="P232" s="211">
        <v>284432</v>
      </c>
      <c r="Q232" s="211">
        <v>289482</v>
      </c>
      <c r="R232" s="211">
        <v>291631</v>
      </c>
      <c r="S232" s="555">
        <f>100</f>
        <v>100</v>
      </c>
      <c r="T232" s="72">
        <f t="shared" si="114"/>
        <v>97.358464488709984</v>
      </c>
      <c r="U232" s="72">
        <f t="shared" si="114"/>
        <v>95.58143150838761</v>
      </c>
      <c r="V232" s="72">
        <f t="shared" si="114"/>
        <v>94.730749961128481</v>
      </c>
      <c r="W232" s="72">
        <f t="shared" si="114"/>
        <v>92.981013423630429</v>
      </c>
      <c r="X232" s="72">
        <f t="shared" si="114"/>
        <v>87.624000138209837</v>
      </c>
      <c r="Y232" s="72">
        <f t="shared" si="104"/>
        <v>84.142839866627511</v>
      </c>
      <c r="Z232" s="72">
        <f t="shared" si="104"/>
        <v>84.735414543130105</v>
      </c>
      <c r="AA232" s="72">
        <f t="shared" si="104"/>
        <v>85.408496449734812</v>
      </c>
      <c r="AB232" s="72">
        <f t="shared" si="104"/>
        <v>87.808855795311231</v>
      </c>
      <c r="AC232" s="72">
        <f t="shared" si="105"/>
        <v>91.936492579859376</v>
      </c>
      <c r="AD232" s="72">
        <f t="shared" si="105"/>
        <v>95.832973411882591</v>
      </c>
      <c r="AE232" s="72">
        <f t="shared" si="155"/>
        <v>98.278250954511691</v>
      </c>
      <c r="AF232" s="72">
        <f t="shared" si="156"/>
        <v>100.02315014771176</v>
      </c>
      <c r="AG232" s="73">
        <f t="shared" si="156"/>
        <v>100.76568249745175</v>
      </c>
      <c r="AH232" s="556">
        <v>1</v>
      </c>
      <c r="AI232" s="232">
        <v>1</v>
      </c>
      <c r="AJ232" s="232">
        <v>1</v>
      </c>
      <c r="AK232" s="232">
        <v>1</v>
      </c>
      <c r="AL232" s="232">
        <v>1</v>
      </c>
      <c r="AM232" s="232">
        <v>1</v>
      </c>
      <c r="AN232" s="232">
        <v>1</v>
      </c>
      <c r="AO232" s="232">
        <v>1</v>
      </c>
      <c r="AP232" s="232">
        <v>1</v>
      </c>
      <c r="AQ232" s="232">
        <v>1</v>
      </c>
      <c r="AR232" s="232">
        <v>1</v>
      </c>
      <c r="AS232" s="232">
        <v>1</v>
      </c>
      <c r="AT232" s="232">
        <v>4</v>
      </c>
      <c r="AU232" s="232">
        <v>6</v>
      </c>
      <c r="AV232" s="234">
        <v>7</v>
      </c>
    </row>
    <row r="233" spans="2:48" ht="14.45">
      <c r="B233" s="740"/>
      <c r="C233" s="8" t="s">
        <v>199</v>
      </c>
      <c r="D233">
        <v>249535</v>
      </c>
      <c r="E233">
        <v>238412</v>
      </c>
      <c r="F233">
        <v>233110</v>
      </c>
      <c r="G233">
        <v>228107</v>
      </c>
      <c r="H233">
        <v>221568</v>
      </c>
      <c r="I233">
        <v>209712</v>
      </c>
      <c r="J233">
        <v>200674</v>
      </c>
      <c r="K233">
        <v>203678</v>
      </c>
      <c r="L233">
        <v>208162</v>
      </c>
      <c r="M233">
        <v>216000</v>
      </c>
      <c r="N233">
        <v>226498</v>
      </c>
      <c r="O233">
        <v>235366</v>
      </c>
      <c r="P233">
        <v>241463</v>
      </c>
      <c r="Q233">
        <v>246187</v>
      </c>
      <c r="R233">
        <v>248947</v>
      </c>
      <c r="S233" s="555">
        <f>100</f>
        <v>100</v>
      </c>
      <c r="T233" s="72">
        <f t="shared" si="114"/>
        <v>95.542509066864369</v>
      </c>
      <c r="U233" s="72">
        <f t="shared" si="114"/>
        <v>93.417757028072216</v>
      </c>
      <c r="V233" s="72">
        <f t="shared" si="114"/>
        <v>91.412827859819259</v>
      </c>
      <c r="W233" s="72">
        <f t="shared" si="114"/>
        <v>88.792353778027135</v>
      </c>
      <c r="X233" s="72">
        <f t="shared" si="114"/>
        <v>84.041116476646565</v>
      </c>
      <c r="Y233" s="72">
        <f t="shared" si="104"/>
        <v>80.419179674193998</v>
      </c>
      <c r="Z233" s="72">
        <f t="shared" si="104"/>
        <v>81.623018814995888</v>
      </c>
      <c r="AA233" s="72">
        <f t="shared" si="104"/>
        <v>83.419961127697519</v>
      </c>
      <c r="AB233" s="72">
        <f t="shared" si="104"/>
        <v>86.561003466447588</v>
      </c>
      <c r="AC233" s="72">
        <f t="shared" si="105"/>
        <v>90.768028533071515</v>
      </c>
      <c r="AD233" s="72">
        <f t="shared" si="105"/>
        <v>94.321838619832889</v>
      </c>
      <c r="AE233" s="72">
        <f t="shared" ref="AE233:AE234" si="157">P233*100/$D233</f>
        <v>96.765183240827938</v>
      </c>
      <c r="AF233" s="72">
        <f t="shared" ref="AF233:AG234" si="158">Q233*100/$D233</f>
        <v>98.658304446270066</v>
      </c>
      <c r="AG233" s="73">
        <f t="shared" si="158"/>
        <v>99.764361712785785</v>
      </c>
      <c r="AH233" s="235"/>
      <c r="AI233" s="236"/>
      <c r="AJ233" s="236"/>
      <c r="AK233" s="236"/>
      <c r="AL233" s="236"/>
      <c r="AM233" s="236"/>
      <c r="AN233" s="236"/>
      <c r="AO233" s="236"/>
      <c r="AP233" s="236"/>
      <c r="AQ233" s="236"/>
      <c r="AR233" s="236"/>
      <c r="AS233" s="236"/>
      <c r="AT233" s="236"/>
      <c r="AU233" s="236"/>
      <c r="AV233" s="237"/>
    </row>
    <row r="234" spans="2:48" ht="15" customHeight="1">
      <c r="B234" s="739" t="s">
        <v>152</v>
      </c>
      <c r="C234" s="1" t="s">
        <v>194</v>
      </c>
      <c r="D234" s="210">
        <v>57763</v>
      </c>
      <c r="E234" s="210">
        <v>57525</v>
      </c>
      <c r="F234" s="210">
        <v>61206</v>
      </c>
      <c r="G234" s="210">
        <v>60369</v>
      </c>
      <c r="H234" s="210">
        <v>60143</v>
      </c>
      <c r="I234" s="210">
        <v>59731</v>
      </c>
      <c r="J234" s="210">
        <v>59647</v>
      </c>
      <c r="K234" s="210">
        <v>60962</v>
      </c>
      <c r="L234" s="210">
        <v>62205</v>
      </c>
      <c r="M234" s="210">
        <v>63492</v>
      </c>
      <c r="N234" s="210">
        <v>64586</v>
      </c>
      <c r="O234" s="210">
        <v>64385</v>
      </c>
      <c r="P234" s="211">
        <v>64141</v>
      </c>
      <c r="Q234" s="211">
        <v>64522</v>
      </c>
      <c r="R234" s="211">
        <v>64767</v>
      </c>
      <c r="S234" s="555">
        <f>100</f>
        <v>100</v>
      </c>
      <c r="T234" s="72">
        <f t="shared" si="114"/>
        <v>99.58797153887437</v>
      </c>
      <c r="U234" s="72">
        <f t="shared" si="114"/>
        <v>105.9605629901494</v>
      </c>
      <c r="V234" s="72">
        <f t="shared" si="114"/>
        <v>104.51153852812354</v>
      </c>
      <c r="W234" s="72">
        <f t="shared" si="114"/>
        <v>104.12028461125634</v>
      </c>
      <c r="X234" s="72">
        <f t="shared" si="114"/>
        <v>103.4070252583834</v>
      </c>
      <c r="Y234" s="72">
        <f t="shared" si="104"/>
        <v>103.26160344857435</v>
      </c>
      <c r="Z234" s="72">
        <f t="shared" si="104"/>
        <v>105.53814725689455</v>
      </c>
      <c r="AA234" s="72">
        <f t="shared" si="104"/>
        <v>107.69004379966414</v>
      </c>
      <c r="AB234" s="72">
        <f t="shared" si="104"/>
        <v>109.91811367138133</v>
      </c>
      <c r="AC234" s="72">
        <f t="shared" si="105"/>
        <v>111.81205962294202</v>
      </c>
      <c r="AD234" s="72">
        <f t="shared" si="105"/>
        <v>111.46408600661323</v>
      </c>
      <c r="AE234" s="72">
        <f t="shared" si="157"/>
        <v>111.04167027335838</v>
      </c>
      <c r="AF234" s="72">
        <f t="shared" si="158"/>
        <v>111.7012620535637</v>
      </c>
      <c r="AG234" s="73">
        <f t="shared" si="158"/>
        <v>112.12540899884009</v>
      </c>
      <c r="AH234" s="556">
        <v>1</v>
      </c>
      <c r="AI234" s="232">
        <v>1</v>
      </c>
      <c r="AJ234" s="232">
        <v>1</v>
      </c>
      <c r="AK234" s="232">
        <v>1</v>
      </c>
      <c r="AL234" s="232">
        <v>1</v>
      </c>
      <c r="AM234" s="232">
        <v>1</v>
      </c>
      <c r="AN234" s="232">
        <v>1</v>
      </c>
      <c r="AO234" s="232">
        <v>1</v>
      </c>
      <c r="AP234" s="232">
        <v>1</v>
      </c>
      <c r="AQ234" s="232">
        <v>1</v>
      </c>
      <c r="AR234" s="232">
        <v>1</v>
      </c>
      <c r="AS234" s="232">
        <v>1</v>
      </c>
      <c r="AT234" s="232">
        <v>4</v>
      </c>
      <c r="AU234" s="232">
        <v>6</v>
      </c>
      <c r="AV234" s="234">
        <v>7</v>
      </c>
    </row>
    <row r="235" spans="2:48" ht="14.45">
      <c r="B235" s="739"/>
      <c r="C235" s="1" t="s">
        <v>195</v>
      </c>
      <c r="D235" s="210">
        <v>44784</v>
      </c>
      <c r="E235" s="210">
        <v>43117</v>
      </c>
      <c r="F235" s="210">
        <v>34805</v>
      </c>
      <c r="G235" s="210">
        <v>35520</v>
      </c>
      <c r="H235" s="210">
        <v>35005</v>
      </c>
      <c r="I235" s="210">
        <v>31919</v>
      </c>
      <c r="J235" s="210">
        <v>30971</v>
      </c>
      <c r="K235" s="210">
        <v>29546</v>
      </c>
      <c r="L235" s="210">
        <v>30345</v>
      </c>
      <c r="M235" s="210">
        <v>30566</v>
      </c>
      <c r="N235" s="210">
        <v>30406</v>
      </c>
      <c r="O235" s="210">
        <v>30996</v>
      </c>
      <c r="P235" s="211">
        <v>30582</v>
      </c>
      <c r="Q235" s="211">
        <v>31201</v>
      </c>
      <c r="R235" s="211">
        <v>31596</v>
      </c>
      <c r="S235" s="555">
        <f>100</f>
        <v>100</v>
      </c>
      <c r="T235" s="72">
        <f t="shared" si="114"/>
        <v>96.277688460164342</v>
      </c>
      <c r="U235" s="72">
        <f t="shared" si="114"/>
        <v>77.717488388710251</v>
      </c>
      <c r="V235" s="72">
        <f t="shared" si="114"/>
        <v>79.314040728831728</v>
      </c>
      <c r="W235" s="72">
        <f t="shared" si="114"/>
        <v>78.164076455877094</v>
      </c>
      <c r="X235" s="72">
        <f t="shared" si="114"/>
        <v>71.273222579492682</v>
      </c>
      <c r="Y235" s="72">
        <f t="shared" si="104"/>
        <v>69.156395141121834</v>
      </c>
      <c r="Z235" s="72">
        <f t="shared" si="104"/>
        <v>65.974455162558058</v>
      </c>
      <c r="AA235" s="72">
        <f t="shared" si="104"/>
        <v>67.7585744908896</v>
      </c>
      <c r="AB235" s="72">
        <f t="shared" si="104"/>
        <v>68.25205430510897</v>
      </c>
      <c r="AC235" s="72">
        <f t="shared" si="105"/>
        <v>67.894783851375493</v>
      </c>
      <c r="AD235" s="72">
        <f t="shared" si="105"/>
        <v>69.212218649517681</v>
      </c>
      <c r="AE235" s="72">
        <f t="shared" ref="AE235:AE236" si="159">P235*100/$D235</f>
        <v>68.287781350482319</v>
      </c>
      <c r="AF235" s="72">
        <f t="shared" ref="AF235:AG236" si="160">Q235*100/$D235</f>
        <v>69.669971418363701</v>
      </c>
      <c r="AG235" s="73">
        <f t="shared" si="160"/>
        <v>70.551982851018224</v>
      </c>
      <c r="AH235" s="556">
        <v>1</v>
      </c>
      <c r="AI235" s="232">
        <v>1</v>
      </c>
      <c r="AJ235" s="232">
        <v>1</v>
      </c>
      <c r="AK235" s="232">
        <v>1</v>
      </c>
      <c r="AL235" s="232">
        <v>1</v>
      </c>
      <c r="AM235" s="232">
        <v>1</v>
      </c>
      <c r="AN235" s="232">
        <v>1</v>
      </c>
      <c r="AO235" s="232">
        <v>1</v>
      </c>
      <c r="AP235" s="232">
        <v>1</v>
      </c>
      <c r="AQ235" s="232">
        <v>1</v>
      </c>
      <c r="AR235" s="232">
        <v>1</v>
      </c>
      <c r="AS235" s="232">
        <v>1</v>
      </c>
      <c r="AT235" s="232">
        <v>4</v>
      </c>
      <c r="AU235" s="232">
        <v>6</v>
      </c>
      <c r="AV235" s="234">
        <v>7</v>
      </c>
    </row>
    <row r="236" spans="2:48" ht="14.45">
      <c r="B236" s="739"/>
      <c r="C236" s="1" t="s">
        <v>196</v>
      </c>
      <c r="D236" s="210">
        <v>24145</v>
      </c>
      <c r="E236" s="210">
        <v>22727</v>
      </c>
      <c r="F236" s="210">
        <v>27604</v>
      </c>
      <c r="G236" s="210">
        <v>29637</v>
      </c>
      <c r="H236" s="210">
        <v>27913</v>
      </c>
      <c r="I236" s="210">
        <v>27147</v>
      </c>
      <c r="J236" s="210">
        <v>27050</v>
      </c>
      <c r="K236" s="210">
        <v>26657</v>
      </c>
      <c r="L236" s="210">
        <v>26639</v>
      </c>
      <c r="M236" s="210">
        <v>27945</v>
      </c>
      <c r="N236" s="210">
        <v>28151</v>
      </c>
      <c r="O236" s="210">
        <v>27415</v>
      </c>
      <c r="P236" s="211">
        <v>27230</v>
      </c>
      <c r="Q236" s="211">
        <v>27514</v>
      </c>
      <c r="R236" s="211">
        <v>27695</v>
      </c>
      <c r="S236" s="555">
        <f>100</f>
        <v>100</v>
      </c>
      <c r="T236" s="72">
        <f t="shared" si="114"/>
        <v>94.127148477945738</v>
      </c>
      <c r="U236" s="72">
        <f t="shared" si="114"/>
        <v>114.32594740111824</v>
      </c>
      <c r="V236" s="72">
        <f t="shared" si="114"/>
        <v>122.74591012632015</v>
      </c>
      <c r="W236" s="72">
        <f t="shared" si="114"/>
        <v>115.60571546904121</v>
      </c>
      <c r="X236" s="72">
        <f t="shared" si="114"/>
        <v>112.43321598674675</v>
      </c>
      <c r="Y236" s="72">
        <f t="shared" si="104"/>
        <v>112.03147649616898</v>
      </c>
      <c r="Z236" s="72">
        <f t="shared" si="104"/>
        <v>110.40381031269413</v>
      </c>
      <c r="AA236" s="72">
        <f t="shared" si="104"/>
        <v>110.32926071650445</v>
      </c>
      <c r="AB236" s="72">
        <f t="shared" si="104"/>
        <v>115.73824808448954</v>
      </c>
      <c r="AC236" s="72">
        <f t="shared" si="105"/>
        <v>116.59142679643818</v>
      </c>
      <c r="AD236" s="72">
        <f t="shared" si="105"/>
        <v>113.54317664112652</v>
      </c>
      <c r="AE236" s="72">
        <f t="shared" si="159"/>
        <v>112.77697245806586</v>
      </c>
      <c r="AF236" s="72">
        <f t="shared" si="160"/>
        <v>113.95319942016981</v>
      </c>
      <c r="AG236" s="73">
        <f t="shared" si="160"/>
        <v>114.70283702629943</v>
      </c>
      <c r="AH236" s="556">
        <v>1</v>
      </c>
      <c r="AI236" s="232">
        <v>1</v>
      </c>
      <c r="AJ236" s="232">
        <v>1</v>
      </c>
      <c r="AK236" s="232">
        <v>1</v>
      </c>
      <c r="AL236" s="232">
        <v>1</v>
      </c>
      <c r="AM236" s="232">
        <v>1</v>
      </c>
      <c r="AN236" s="232">
        <v>1</v>
      </c>
      <c r="AO236" s="232">
        <v>1</v>
      </c>
      <c r="AP236" s="232">
        <v>1</v>
      </c>
      <c r="AQ236" s="232">
        <v>1</v>
      </c>
      <c r="AR236" s="232">
        <v>1</v>
      </c>
      <c r="AS236" s="232">
        <v>1</v>
      </c>
      <c r="AT236" s="232">
        <v>4</v>
      </c>
      <c r="AU236" s="232">
        <v>6</v>
      </c>
      <c r="AV236" s="234">
        <v>7</v>
      </c>
    </row>
    <row r="237" spans="2:48" ht="14.45">
      <c r="B237" s="739"/>
      <c r="C237" s="1" t="s">
        <v>197</v>
      </c>
      <c r="D237" s="210">
        <v>20544</v>
      </c>
      <c r="E237" s="210">
        <v>19740</v>
      </c>
      <c r="F237" s="210">
        <v>18641</v>
      </c>
      <c r="G237" s="210">
        <v>20468</v>
      </c>
      <c r="H237" s="210">
        <v>21716</v>
      </c>
      <c r="I237" s="210">
        <v>21210</v>
      </c>
      <c r="J237" s="210">
        <v>18363</v>
      </c>
      <c r="K237" s="210">
        <v>18409</v>
      </c>
      <c r="L237" s="210">
        <v>19493</v>
      </c>
      <c r="M237" s="210">
        <v>20428</v>
      </c>
      <c r="N237" s="210">
        <v>23697</v>
      </c>
      <c r="O237" s="210">
        <v>25570</v>
      </c>
      <c r="P237" s="211">
        <v>24945</v>
      </c>
      <c r="Q237" s="211">
        <v>25872</v>
      </c>
      <c r="R237" s="211">
        <v>26464</v>
      </c>
      <c r="S237" s="555">
        <f>100</f>
        <v>100</v>
      </c>
      <c r="T237" s="72">
        <f t="shared" si="114"/>
        <v>96.086448598130843</v>
      </c>
      <c r="U237" s="72">
        <f t="shared" si="114"/>
        <v>90.73695482866043</v>
      </c>
      <c r="V237" s="72">
        <f t="shared" si="114"/>
        <v>99.630062305295951</v>
      </c>
      <c r="W237" s="72">
        <f t="shared" si="114"/>
        <v>105.70482866043614</v>
      </c>
      <c r="X237" s="72">
        <f t="shared" si="114"/>
        <v>103.24182242990655</v>
      </c>
      <c r="Y237" s="72">
        <f t="shared" si="104"/>
        <v>89.383761682242991</v>
      </c>
      <c r="Z237" s="72">
        <f t="shared" si="104"/>
        <v>89.607671339563865</v>
      </c>
      <c r="AA237" s="72">
        <f t="shared" si="104"/>
        <v>94.884151090342684</v>
      </c>
      <c r="AB237" s="72">
        <f t="shared" si="104"/>
        <v>99.435358255451717</v>
      </c>
      <c r="AC237" s="72">
        <f t="shared" si="105"/>
        <v>115.34754672897196</v>
      </c>
      <c r="AD237" s="72">
        <f t="shared" si="105"/>
        <v>124.46456386292834</v>
      </c>
      <c r="AE237" s="72">
        <f t="shared" ref="AE237:AE238" si="161">P237*100/$D237</f>
        <v>121.42231308411215</v>
      </c>
      <c r="AF237" s="72">
        <f t="shared" ref="AF237:AG238" si="162">Q237*100/$D237</f>
        <v>125.93457943925233</v>
      </c>
      <c r="AG237" s="73">
        <f t="shared" si="162"/>
        <v>128.81619937694705</v>
      </c>
      <c r="AH237" s="556">
        <v>1</v>
      </c>
      <c r="AI237" s="232">
        <v>1</v>
      </c>
      <c r="AJ237" s="232">
        <v>1</v>
      </c>
      <c r="AK237" s="232">
        <v>1</v>
      </c>
      <c r="AL237" s="232">
        <v>1</v>
      </c>
      <c r="AM237" s="232">
        <v>1</v>
      </c>
      <c r="AN237" s="232">
        <v>1</v>
      </c>
      <c r="AO237" s="232">
        <v>1</v>
      </c>
      <c r="AP237" s="232">
        <v>1</v>
      </c>
      <c r="AQ237" s="232">
        <v>1</v>
      </c>
      <c r="AR237" s="232">
        <v>1</v>
      </c>
      <c r="AS237" s="232">
        <v>1</v>
      </c>
      <c r="AT237" s="232">
        <v>4</v>
      </c>
      <c r="AU237" s="232">
        <v>6</v>
      </c>
      <c r="AV237" s="234">
        <v>7</v>
      </c>
    </row>
    <row r="238" spans="2:48" ht="14.45">
      <c r="B238" s="739"/>
      <c r="C238" s="1" t="s">
        <v>198</v>
      </c>
      <c r="D238" s="210">
        <v>147236</v>
      </c>
      <c r="E238" s="210">
        <v>143109</v>
      </c>
      <c r="F238" s="210">
        <v>142256</v>
      </c>
      <c r="G238" s="210">
        <v>145994</v>
      </c>
      <c r="H238" s="210">
        <v>144777</v>
      </c>
      <c r="I238" s="210">
        <v>140007</v>
      </c>
      <c r="J238" s="210">
        <v>136031</v>
      </c>
      <c r="K238" s="210">
        <v>135574</v>
      </c>
      <c r="L238" s="210">
        <v>138682</v>
      </c>
      <c r="M238" s="210">
        <v>142431</v>
      </c>
      <c r="N238" s="210">
        <v>146840</v>
      </c>
      <c r="O238" s="210">
        <v>148366</v>
      </c>
      <c r="P238" s="211">
        <v>146898</v>
      </c>
      <c r="Q238" s="211">
        <v>149109</v>
      </c>
      <c r="R238" s="211">
        <v>150522</v>
      </c>
      <c r="S238" s="555">
        <f>100</f>
        <v>100</v>
      </c>
      <c r="T238" s="72">
        <f t="shared" si="114"/>
        <v>97.197017033877586</v>
      </c>
      <c r="U238" s="72">
        <f t="shared" si="114"/>
        <v>96.617675025129728</v>
      </c>
      <c r="V238" s="72">
        <f t="shared" si="114"/>
        <v>99.156456301448017</v>
      </c>
      <c r="W238" s="72">
        <f t="shared" si="114"/>
        <v>98.329892145942566</v>
      </c>
      <c r="X238" s="72">
        <f t="shared" si="114"/>
        <v>95.090195332663214</v>
      </c>
      <c r="Y238" s="72">
        <f t="shared" si="104"/>
        <v>92.389768806541881</v>
      </c>
      <c r="Z238" s="72">
        <f t="shared" si="104"/>
        <v>92.079382759651168</v>
      </c>
      <c r="AA238" s="72">
        <f t="shared" si="104"/>
        <v>94.190279551196724</v>
      </c>
      <c r="AB238" s="72">
        <f t="shared" si="104"/>
        <v>96.73653182645549</v>
      </c>
      <c r="AC238" s="72">
        <f t="shared" si="105"/>
        <v>99.731044038142841</v>
      </c>
      <c r="AD238" s="72">
        <f t="shared" si="105"/>
        <v>100.7674753457035</v>
      </c>
      <c r="AE238" s="72">
        <f t="shared" si="161"/>
        <v>99.770436578010816</v>
      </c>
      <c r="AF238" s="72">
        <f t="shared" si="162"/>
        <v>101.27210736504659</v>
      </c>
      <c r="AG238" s="73">
        <f t="shared" si="162"/>
        <v>102.2317911380369</v>
      </c>
      <c r="AH238" s="556">
        <v>1</v>
      </c>
      <c r="AI238" s="232">
        <v>1</v>
      </c>
      <c r="AJ238" s="232">
        <v>1</v>
      </c>
      <c r="AK238" s="232">
        <v>1</v>
      </c>
      <c r="AL238" s="232">
        <v>1</v>
      </c>
      <c r="AM238" s="232">
        <v>1</v>
      </c>
      <c r="AN238" s="232">
        <v>1</v>
      </c>
      <c r="AO238" s="232">
        <v>1</v>
      </c>
      <c r="AP238" s="232">
        <v>1</v>
      </c>
      <c r="AQ238" s="232">
        <v>1</v>
      </c>
      <c r="AR238" s="232">
        <v>1</v>
      </c>
      <c r="AS238" s="232">
        <v>1</v>
      </c>
      <c r="AT238" s="232">
        <v>4</v>
      </c>
      <c r="AU238" s="232">
        <v>6</v>
      </c>
      <c r="AV238" s="234">
        <v>7</v>
      </c>
    </row>
    <row r="239" spans="2:48" ht="14.45">
      <c r="B239" s="740"/>
      <c r="C239" s="8" t="s">
        <v>199</v>
      </c>
      <c r="D239">
        <v>126692</v>
      </c>
      <c r="E239">
        <v>123369</v>
      </c>
      <c r="F239">
        <v>123615</v>
      </c>
      <c r="G239">
        <v>125526</v>
      </c>
      <c r="H239">
        <v>123061</v>
      </c>
      <c r="I239">
        <v>118797</v>
      </c>
      <c r="J239">
        <v>117668</v>
      </c>
      <c r="K239">
        <v>117165</v>
      </c>
      <c r="L239">
        <v>119189</v>
      </c>
      <c r="M239">
        <v>122003</v>
      </c>
      <c r="N239">
        <v>123143</v>
      </c>
      <c r="O239">
        <v>122796</v>
      </c>
      <c r="P239">
        <v>121953</v>
      </c>
      <c r="Q239">
        <v>123237</v>
      </c>
      <c r="R239">
        <v>124058</v>
      </c>
      <c r="S239" s="555">
        <f>100</f>
        <v>100</v>
      </c>
      <c r="T239" s="72">
        <f t="shared" si="114"/>
        <v>97.377103526663092</v>
      </c>
      <c r="U239" s="72">
        <f t="shared" si="114"/>
        <v>97.57127521864048</v>
      </c>
      <c r="V239" s="72">
        <f t="shared" si="114"/>
        <v>99.079657752659998</v>
      </c>
      <c r="W239" s="72">
        <f t="shared" si="114"/>
        <v>97.133994253780827</v>
      </c>
      <c r="X239" s="72">
        <f t="shared" si="114"/>
        <v>93.768351592839323</v>
      </c>
      <c r="Y239" s="72">
        <f t="shared" si="104"/>
        <v>92.877214030878037</v>
      </c>
      <c r="Z239" s="72">
        <f t="shared" si="104"/>
        <v>92.480188172891744</v>
      </c>
      <c r="AA239" s="72">
        <f t="shared" si="104"/>
        <v>94.077763394689484</v>
      </c>
      <c r="AB239" s="72">
        <f t="shared" si="104"/>
        <v>96.298898115113815</v>
      </c>
      <c r="AC239" s="72">
        <f t="shared" si="105"/>
        <v>97.198718151106618</v>
      </c>
      <c r="AD239" s="72">
        <f t="shared" si="105"/>
        <v>96.924825561203548</v>
      </c>
      <c r="AE239" s="72">
        <f t="shared" ref="AE239:AE240" si="163">P239*100/$D239</f>
        <v>96.259432324061507</v>
      </c>
      <c r="AF239" s="72">
        <f t="shared" ref="AF239:AG240" si="164">Q239*100/$D239</f>
        <v>97.272913838284978</v>
      </c>
      <c r="AG239" s="73">
        <f t="shared" si="164"/>
        <v>97.920942127364</v>
      </c>
      <c r="AH239" s="235"/>
      <c r="AI239" s="236"/>
      <c r="AJ239" s="236"/>
      <c r="AK239" s="236"/>
      <c r="AL239" s="236"/>
      <c r="AM239" s="236"/>
      <c r="AN239" s="236"/>
      <c r="AO239" s="236"/>
      <c r="AP239" s="236"/>
      <c r="AQ239" s="236"/>
      <c r="AR239" s="236"/>
      <c r="AS239" s="236"/>
      <c r="AT239" s="236"/>
      <c r="AU239" s="236"/>
      <c r="AV239" s="237"/>
    </row>
    <row r="240" spans="2:48" ht="15" customHeight="1">
      <c r="B240" s="739" t="s">
        <v>153</v>
      </c>
      <c r="C240" s="1" t="s">
        <v>194</v>
      </c>
      <c r="D240" s="210">
        <v>148285</v>
      </c>
      <c r="E240" s="210">
        <v>135261</v>
      </c>
      <c r="F240" s="210">
        <v>148233</v>
      </c>
      <c r="G240" s="210">
        <v>142326</v>
      </c>
      <c r="H240" s="210">
        <v>141839</v>
      </c>
      <c r="I240" s="210">
        <v>140103</v>
      </c>
      <c r="J240" s="210">
        <v>142898</v>
      </c>
      <c r="K240" s="210">
        <v>140085</v>
      </c>
      <c r="L240" s="210">
        <v>140333</v>
      </c>
      <c r="M240" s="210">
        <v>139223</v>
      </c>
      <c r="N240" s="210">
        <v>137799</v>
      </c>
      <c r="O240" s="210">
        <v>135331</v>
      </c>
      <c r="P240" s="211">
        <v>134818</v>
      </c>
      <c r="Q240" s="211">
        <v>135619</v>
      </c>
      <c r="R240" s="211">
        <v>136135</v>
      </c>
      <c r="S240" s="555">
        <f>100</f>
        <v>100</v>
      </c>
      <c r="T240" s="72">
        <f t="shared" si="114"/>
        <v>91.216913376268678</v>
      </c>
      <c r="U240" s="72">
        <f t="shared" si="114"/>
        <v>99.964932393701318</v>
      </c>
      <c r="V240" s="72">
        <f t="shared" si="114"/>
        <v>95.981387193579934</v>
      </c>
      <c r="W240" s="72">
        <f t="shared" si="114"/>
        <v>95.652965573051887</v>
      </c>
      <c r="X240" s="72">
        <f t="shared" si="114"/>
        <v>94.482247024311292</v>
      </c>
      <c r="Y240" s="72">
        <f t="shared" si="104"/>
        <v>96.367130862865423</v>
      </c>
      <c r="Z240" s="72">
        <f t="shared" si="104"/>
        <v>94.470108237515589</v>
      </c>
      <c r="AA240" s="72">
        <f t="shared" si="104"/>
        <v>94.637353744478531</v>
      </c>
      <c r="AB240" s="72">
        <f t="shared" si="104"/>
        <v>93.888795225410533</v>
      </c>
      <c r="AC240" s="72">
        <f t="shared" si="105"/>
        <v>92.928482314462016</v>
      </c>
      <c r="AD240" s="72">
        <f t="shared" si="105"/>
        <v>91.264119769363049</v>
      </c>
      <c r="AE240" s="72">
        <f t="shared" si="163"/>
        <v>90.918164345685668</v>
      </c>
      <c r="AF240" s="72">
        <f t="shared" si="164"/>
        <v>91.458340358094205</v>
      </c>
      <c r="AG240" s="73">
        <f t="shared" si="164"/>
        <v>91.806318912904203</v>
      </c>
      <c r="AH240" s="556">
        <v>1</v>
      </c>
      <c r="AI240" s="232">
        <v>1</v>
      </c>
      <c r="AJ240" s="232">
        <v>1</v>
      </c>
      <c r="AK240" s="232">
        <v>1</v>
      </c>
      <c r="AL240" s="232">
        <v>1</v>
      </c>
      <c r="AM240" s="232">
        <v>1</v>
      </c>
      <c r="AN240" s="232">
        <v>1</v>
      </c>
      <c r="AO240" s="232">
        <v>1</v>
      </c>
      <c r="AP240" s="232">
        <v>1</v>
      </c>
      <c r="AQ240" s="232">
        <v>1</v>
      </c>
      <c r="AR240" s="232">
        <v>1</v>
      </c>
      <c r="AS240" s="232">
        <v>1</v>
      </c>
      <c r="AT240" s="232">
        <v>4</v>
      </c>
      <c r="AU240" s="232">
        <v>6</v>
      </c>
      <c r="AV240" s="234">
        <v>7</v>
      </c>
    </row>
    <row r="241" spans="2:48" ht="14.45">
      <c r="B241" s="739"/>
      <c r="C241" s="1" t="s">
        <v>195</v>
      </c>
      <c r="D241" s="210">
        <v>159351</v>
      </c>
      <c r="E241" s="210">
        <v>156372</v>
      </c>
      <c r="F241" s="210">
        <v>141698</v>
      </c>
      <c r="G241" s="210">
        <v>145817</v>
      </c>
      <c r="H241" s="210">
        <v>145151</v>
      </c>
      <c r="I241" s="210">
        <v>142961</v>
      </c>
      <c r="J241" s="210">
        <v>142626</v>
      </c>
      <c r="K241" s="210">
        <v>144999</v>
      </c>
      <c r="L241" s="210">
        <v>145770</v>
      </c>
      <c r="M241" s="210">
        <v>148795</v>
      </c>
      <c r="N241" s="210">
        <v>153341</v>
      </c>
      <c r="O241" s="210">
        <v>156077</v>
      </c>
      <c r="P241" s="211">
        <v>153993</v>
      </c>
      <c r="Q241" s="211">
        <v>157110</v>
      </c>
      <c r="R241" s="211">
        <v>159099</v>
      </c>
      <c r="S241" s="555">
        <f>100</f>
        <v>100</v>
      </c>
      <c r="T241" s="72">
        <f t="shared" si="114"/>
        <v>98.130542011032247</v>
      </c>
      <c r="U241" s="72">
        <f t="shared" si="114"/>
        <v>88.921939617573784</v>
      </c>
      <c r="V241" s="72">
        <f t="shared" si="114"/>
        <v>91.506799455290519</v>
      </c>
      <c r="W241" s="72">
        <f t="shared" si="114"/>
        <v>91.08885416470558</v>
      </c>
      <c r="X241" s="72">
        <f t="shared" si="114"/>
        <v>89.714529560529897</v>
      </c>
      <c r="Y241" s="72">
        <f t="shared" si="104"/>
        <v>89.504301824274719</v>
      </c>
      <c r="Z241" s="72">
        <f t="shared" si="104"/>
        <v>90.993467251539059</v>
      </c>
      <c r="AA241" s="72">
        <f t="shared" si="104"/>
        <v>91.477304817666663</v>
      </c>
      <c r="AB241" s="72">
        <f t="shared" si="104"/>
        <v>93.375629898776907</v>
      </c>
      <c r="AC241" s="72">
        <f t="shared" si="105"/>
        <v>96.228451657033844</v>
      </c>
      <c r="AD241" s="72">
        <f t="shared" si="105"/>
        <v>97.945416094031415</v>
      </c>
      <c r="AE241" s="72">
        <f t="shared" ref="AE241:AE242" si="165">P241*100/$D241</f>
        <v>96.637611310879763</v>
      </c>
      <c r="AF241" s="72">
        <f t="shared" ref="AF241:AG242" si="166">Q241*100/$D241</f>
        <v>98.593670576275017</v>
      </c>
      <c r="AG241" s="73">
        <f t="shared" si="166"/>
        <v>99.841858538697593</v>
      </c>
      <c r="AH241" s="556">
        <v>1</v>
      </c>
      <c r="AI241" s="232">
        <v>1</v>
      </c>
      <c r="AJ241" s="232">
        <v>1</v>
      </c>
      <c r="AK241" s="232">
        <v>1</v>
      </c>
      <c r="AL241" s="232">
        <v>1</v>
      </c>
      <c r="AM241" s="232">
        <v>1</v>
      </c>
      <c r="AN241" s="232">
        <v>1</v>
      </c>
      <c r="AO241" s="232">
        <v>1</v>
      </c>
      <c r="AP241" s="232">
        <v>1</v>
      </c>
      <c r="AQ241" s="232">
        <v>1</v>
      </c>
      <c r="AR241" s="232">
        <v>1</v>
      </c>
      <c r="AS241" s="232">
        <v>1</v>
      </c>
      <c r="AT241" s="232">
        <v>4</v>
      </c>
      <c r="AU241" s="232">
        <v>6</v>
      </c>
      <c r="AV241" s="234">
        <v>7</v>
      </c>
    </row>
    <row r="242" spans="2:48" ht="14.45">
      <c r="B242" s="739"/>
      <c r="C242" s="1" t="s">
        <v>196</v>
      </c>
      <c r="D242" s="210">
        <v>122436</v>
      </c>
      <c r="E242" s="210">
        <v>122284</v>
      </c>
      <c r="F242" s="210">
        <v>120034</v>
      </c>
      <c r="G242" s="210">
        <v>123930</v>
      </c>
      <c r="H242" s="210">
        <v>127145</v>
      </c>
      <c r="I242" s="210">
        <v>124079</v>
      </c>
      <c r="J242" s="210">
        <v>124290</v>
      </c>
      <c r="K242" s="210">
        <v>129983</v>
      </c>
      <c r="L242" s="210">
        <v>135160</v>
      </c>
      <c r="M242" s="210">
        <v>141010</v>
      </c>
      <c r="N242" s="210">
        <v>142535</v>
      </c>
      <c r="O242" s="210">
        <v>147551</v>
      </c>
      <c r="P242" s="211">
        <v>146555</v>
      </c>
      <c r="Q242" s="211">
        <v>148083</v>
      </c>
      <c r="R242" s="211">
        <v>149055</v>
      </c>
      <c r="S242" s="555">
        <f>100</f>
        <v>100</v>
      </c>
      <c r="T242" s="72">
        <f t="shared" ref="T242:AA275" si="167">E242*100/$D242</f>
        <v>99.87585350713843</v>
      </c>
      <c r="U242" s="72">
        <f t="shared" si="167"/>
        <v>98.038158711490084</v>
      </c>
      <c r="V242" s="72">
        <f t="shared" si="167"/>
        <v>101.2202293443105</v>
      </c>
      <c r="W242" s="72">
        <f t="shared" si="167"/>
        <v>103.84609101898134</v>
      </c>
      <c r="X242" s="72">
        <f t="shared" si="167"/>
        <v>101.34192557744454</v>
      </c>
      <c r="Y242" s="72">
        <f t="shared" si="104"/>
        <v>101.51426051161422</v>
      </c>
      <c r="Z242" s="72">
        <f t="shared" si="104"/>
        <v>106.16403672122578</v>
      </c>
      <c r="AA242" s="72">
        <f t="shared" si="104"/>
        <v>110.39236825770199</v>
      </c>
      <c r="AB242" s="72">
        <f t="shared" si="104"/>
        <v>115.17037472638766</v>
      </c>
      <c r="AC242" s="72">
        <f t="shared" si="105"/>
        <v>116.41592342121598</v>
      </c>
      <c r="AD242" s="72">
        <f t="shared" si="105"/>
        <v>120.51275768564801</v>
      </c>
      <c r="AE242" s="72">
        <f t="shared" si="165"/>
        <v>119.69927145610768</v>
      </c>
      <c r="AF242" s="72">
        <f t="shared" si="166"/>
        <v>120.94727041066353</v>
      </c>
      <c r="AG242" s="73">
        <f t="shared" si="166"/>
        <v>121.74115456238361</v>
      </c>
      <c r="AH242" s="556">
        <v>1</v>
      </c>
      <c r="AI242" s="232">
        <v>1</v>
      </c>
      <c r="AJ242" s="232">
        <v>1</v>
      </c>
      <c r="AK242" s="232">
        <v>1</v>
      </c>
      <c r="AL242" s="232">
        <v>1</v>
      </c>
      <c r="AM242" s="232">
        <v>1</v>
      </c>
      <c r="AN242" s="232">
        <v>1</v>
      </c>
      <c r="AO242" s="232">
        <v>1</v>
      </c>
      <c r="AP242" s="232">
        <v>1</v>
      </c>
      <c r="AQ242" s="232">
        <v>1</v>
      </c>
      <c r="AR242" s="232">
        <v>1</v>
      </c>
      <c r="AS242" s="232">
        <v>1</v>
      </c>
      <c r="AT242" s="232">
        <v>4</v>
      </c>
      <c r="AU242" s="232">
        <v>6</v>
      </c>
      <c r="AV242" s="234">
        <v>7</v>
      </c>
    </row>
    <row r="243" spans="2:48" ht="14.45">
      <c r="B243" s="739"/>
      <c r="C243" s="1" t="s">
        <v>197</v>
      </c>
      <c r="D243" s="210">
        <v>92418</v>
      </c>
      <c r="E243" s="210">
        <v>90430</v>
      </c>
      <c r="F243" s="210">
        <v>89787</v>
      </c>
      <c r="G243" s="210">
        <v>89225</v>
      </c>
      <c r="H243" s="210">
        <v>92494</v>
      </c>
      <c r="I243" s="210">
        <v>92913</v>
      </c>
      <c r="J243" s="210">
        <v>84746</v>
      </c>
      <c r="K243" s="210">
        <v>87143</v>
      </c>
      <c r="L243" s="210">
        <v>91778</v>
      </c>
      <c r="M243" s="210">
        <v>92354</v>
      </c>
      <c r="N243" s="210">
        <v>102091</v>
      </c>
      <c r="O243" s="210">
        <v>105403</v>
      </c>
      <c r="P243" s="211">
        <v>102825</v>
      </c>
      <c r="Q243" s="211">
        <v>106646</v>
      </c>
      <c r="R243" s="211">
        <v>109086</v>
      </c>
      <c r="S243" s="555">
        <f>100</f>
        <v>100</v>
      </c>
      <c r="T243" s="72">
        <f t="shared" si="167"/>
        <v>97.848903893180989</v>
      </c>
      <c r="U243" s="72">
        <f t="shared" si="167"/>
        <v>97.153151983379857</v>
      </c>
      <c r="V243" s="72">
        <f t="shared" si="167"/>
        <v>96.545045337488375</v>
      </c>
      <c r="W243" s="72">
        <f t="shared" si="167"/>
        <v>100.08223506243372</v>
      </c>
      <c r="X243" s="72">
        <f t="shared" si="167"/>
        <v>100.53560994611439</v>
      </c>
      <c r="Y243" s="72">
        <f t="shared" si="104"/>
        <v>91.698586855374501</v>
      </c>
      <c r="Z243" s="72">
        <f t="shared" si="104"/>
        <v>94.292237442922371</v>
      </c>
      <c r="AA243" s="72">
        <f t="shared" si="104"/>
        <v>99.307494211084418</v>
      </c>
      <c r="AB243" s="72">
        <f t="shared" si="104"/>
        <v>99.930749421108445</v>
      </c>
      <c r="AC243" s="72">
        <f t="shared" si="105"/>
        <v>110.46657577528187</v>
      </c>
      <c r="AD243" s="72">
        <f t="shared" si="105"/>
        <v>114.05029323292</v>
      </c>
      <c r="AE243" s="72">
        <f t="shared" ref="AE243:AE244" si="168">P243*100/$D243</f>
        <v>111.26079335194443</v>
      </c>
      <c r="AF243" s="72">
        <f t="shared" ref="AF243:AG244" si="169">Q243*100/$D243</f>
        <v>115.39526931982947</v>
      </c>
      <c r="AG243" s="73">
        <f t="shared" si="169"/>
        <v>118.03544764007012</v>
      </c>
      <c r="AH243" s="556">
        <v>1</v>
      </c>
      <c r="AI243" s="232">
        <v>1</v>
      </c>
      <c r="AJ243" s="232">
        <v>1</v>
      </c>
      <c r="AK243" s="232">
        <v>1</v>
      </c>
      <c r="AL243" s="232">
        <v>1</v>
      </c>
      <c r="AM243" s="232">
        <v>1</v>
      </c>
      <c r="AN243" s="232">
        <v>1</v>
      </c>
      <c r="AO243" s="232">
        <v>1</v>
      </c>
      <c r="AP243" s="232">
        <v>1</v>
      </c>
      <c r="AQ243" s="232">
        <v>1</v>
      </c>
      <c r="AR243" s="232">
        <v>1</v>
      </c>
      <c r="AS243" s="232">
        <v>1</v>
      </c>
      <c r="AT243" s="232">
        <v>4</v>
      </c>
      <c r="AU243" s="232">
        <v>6</v>
      </c>
      <c r="AV243" s="234">
        <v>7</v>
      </c>
    </row>
    <row r="244" spans="2:48" ht="14.45">
      <c r="B244" s="739"/>
      <c r="C244" s="1" t="s">
        <v>198</v>
      </c>
      <c r="D244" s="210">
        <v>522490</v>
      </c>
      <c r="E244" s="210">
        <v>504347</v>
      </c>
      <c r="F244" s="210">
        <v>499752</v>
      </c>
      <c r="G244" s="210">
        <v>501298</v>
      </c>
      <c r="H244" s="210">
        <v>506629</v>
      </c>
      <c r="I244" s="210">
        <v>500056</v>
      </c>
      <c r="J244" s="210">
        <v>494560</v>
      </c>
      <c r="K244" s="210">
        <v>502210</v>
      </c>
      <c r="L244" s="210">
        <v>513041</v>
      </c>
      <c r="M244" s="210">
        <v>521382</v>
      </c>
      <c r="N244" s="210">
        <v>535766</v>
      </c>
      <c r="O244" s="210">
        <v>544362</v>
      </c>
      <c r="P244" s="211">
        <v>538191</v>
      </c>
      <c r="Q244" s="211">
        <v>547458</v>
      </c>
      <c r="R244" s="211">
        <v>553375</v>
      </c>
      <c r="S244" s="555">
        <f>100</f>
        <v>100</v>
      </c>
      <c r="T244" s="72">
        <f t="shared" si="167"/>
        <v>96.527589044766401</v>
      </c>
      <c r="U244" s="72">
        <f t="shared" si="167"/>
        <v>95.64814637600719</v>
      </c>
      <c r="V244" s="72">
        <f t="shared" si="167"/>
        <v>95.944037206453714</v>
      </c>
      <c r="W244" s="72">
        <f t="shared" si="167"/>
        <v>96.964343815192635</v>
      </c>
      <c r="X244" s="72">
        <f t="shared" si="167"/>
        <v>95.706329307737946</v>
      </c>
      <c r="Y244" s="72">
        <f t="shared" si="104"/>
        <v>94.654443147237274</v>
      </c>
      <c r="Z244" s="72">
        <f t="shared" si="104"/>
        <v>96.118586001645966</v>
      </c>
      <c r="AA244" s="72">
        <f t="shared" si="104"/>
        <v>98.191544335776754</v>
      </c>
      <c r="AB244" s="72">
        <f t="shared" si="104"/>
        <v>99.787938525139239</v>
      </c>
      <c r="AC244" s="72">
        <f t="shared" si="105"/>
        <v>102.54090987387319</v>
      </c>
      <c r="AD244" s="72">
        <f t="shared" si="105"/>
        <v>104.18610882504929</v>
      </c>
      <c r="AE244" s="72">
        <f t="shared" si="168"/>
        <v>103.00503358915959</v>
      </c>
      <c r="AF244" s="72">
        <f t="shared" si="169"/>
        <v>104.7786560508335</v>
      </c>
      <c r="AG244" s="73">
        <f t="shared" si="169"/>
        <v>105.91111791613237</v>
      </c>
      <c r="AH244" s="556">
        <v>1</v>
      </c>
      <c r="AI244" s="232">
        <v>1</v>
      </c>
      <c r="AJ244" s="232">
        <v>1</v>
      </c>
      <c r="AK244" s="232">
        <v>1</v>
      </c>
      <c r="AL244" s="232">
        <v>1</v>
      </c>
      <c r="AM244" s="232">
        <v>1</v>
      </c>
      <c r="AN244" s="232">
        <v>1</v>
      </c>
      <c r="AO244" s="232">
        <v>1</v>
      </c>
      <c r="AP244" s="232">
        <v>1</v>
      </c>
      <c r="AQ244" s="232">
        <v>1</v>
      </c>
      <c r="AR244" s="232">
        <v>1</v>
      </c>
      <c r="AS244" s="232">
        <v>1</v>
      </c>
      <c r="AT244" s="232">
        <v>4</v>
      </c>
      <c r="AU244" s="232">
        <v>6</v>
      </c>
      <c r="AV244" s="234">
        <v>7</v>
      </c>
    </row>
    <row r="245" spans="2:48" ht="14.45">
      <c r="B245" s="740"/>
      <c r="C245" s="8" t="s">
        <v>199</v>
      </c>
      <c r="D245">
        <v>430072</v>
      </c>
      <c r="E245">
        <v>413917</v>
      </c>
      <c r="F245">
        <v>409965</v>
      </c>
      <c r="G245">
        <v>412073</v>
      </c>
      <c r="H245">
        <v>414135</v>
      </c>
      <c r="I245">
        <v>407143</v>
      </c>
      <c r="J245">
        <v>409814</v>
      </c>
      <c r="K245">
        <v>415067</v>
      </c>
      <c r="L245">
        <v>421263</v>
      </c>
      <c r="M245">
        <v>429028</v>
      </c>
      <c r="N245">
        <v>433675</v>
      </c>
      <c r="O245">
        <v>438959</v>
      </c>
      <c r="P245">
        <v>435366</v>
      </c>
      <c r="Q245">
        <v>440812</v>
      </c>
      <c r="R245">
        <v>444289</v>
      </c>
      <c r="S245" s="555">
        <f>100</f>
        <v>100</v>
      </c>
      <c r="T245" s="72">
        <f t="shared" si="167"/>
        <v>96.243652225673841</v>
      </c>
      <c r="U245" s="72">
        <f t="shared" si="167"/>
        <v>95.324736323220293</v>
      </c>
      <c r="V245" s="72">
        <f t="shared" si="167"/>
        <v>95.814886809650474</v>
      </c>
      <c r="W245" s="72">
        <f t="shared" si="167"/>
        <v>96.294341412600687</v>
      </c>
      <c r="X245" s="72">
        <f t="shared" si="167"/>
        <v>94.668567123644408</v>
      </c>
      <c r="Y245" s="72">
        <f t="shared" si="104"/>
        <v>95.289625923101255</v>
      </c>
      <c r="Z245" s="72">
        <f t="shared" si="104"/>
        <v>96.511049312673222</v>
      </c>
      <c r="AA245" s="72">
        <f t="shared" si="104"/>
        <v>97.951738313584698</v>
      </c>
      <c r="AB245" s="72">
        <f t="shared" ref="AB245:AD308" si="170">M245*100/$D245</f>
        <v>99.757249948845768</v>
      </c>
      <c r="AC245" s="72">
        <f t="shared" si="170"/>
        <v>100.83776669952938</v>
      </c>
      <c r="AD245" s="72">
        <f t="shared" si="170"/>
        <v>102.06639818449004</v>
      </c>
      <c r="AE245" s="72">
        <f t="shared" ref="AE245:AG245" si="171">P245*100/$D245</f>
        <v>101.23095667702152</v>
      </c>
      <c r="AF245" s="72">
        <f t="shared" si="171"/>
        <v>102.49725627336818</v>
      </c>
      <c r="AG245" s="73">
        <f t="shared" si="171"/>
        <v>103.30572555293067</v>
      </c>
      <c r="AH245" s="235"/>
      <c r="AI245" s="236"/>
      <c r="AJ245" s="236"/>
      <c r="AK245" s="236"/>
      <c r="AL245" s="236"/>
      <c r="AM245" s="236"/>
      <c r="AN245" s="236"/>
      <c r="AO245" s="236"/>
      <c r="AP245" s="236"/>
      <c r="AQ245" s="236"/>
      <c r="AR245" s="236"/>
      <c r="AS245" s="236"/>
      <c r="AT245" s="236"/>
      <c r="AU245" s="236"/>
      <c r="AV245" s="237"/>
    </row>
    <row r="246" spans="2:48" ht="15" customHeight="1">
      <c r="B246" s="739" t="s">
        <v>154</v>
      </c>
      <c r="C246" s="1" t="s">
        <v>194</v>
      </c>
      <c r="D246" s="210">
        <v>220437</v>
      </c>
      <c r="E246" s="210">
        <v>217116</v>
      </c>
      <c r="F246" s="210">
        <v>248785</v>
      </c>
      <c r="G246" s="210">
        <v>241286</v>
      </c>
      <c r="H246" s="210">
        <v>237147</v>
      </c>
      <c r="I246" s="210">
        <v>231621</v>
      </c>
      <c r="J246" s="210">
        <v>226788</v>
      </c>
      <c r="K246" s="210">
        <v>231860</v>
      </c>
      <c r="L246" s="210">
        <v>231807</v>
      </c>
      <c r="M246" s="210">
        <v>233856</v>
      </c>
      <c r="N246" s="210">
        <v>230102</v>
      </c>
      <c r="O246" s="210">
        <v>227821</v>
      </c>
      <c r="P246" s="211">
        <v>226958</v>
      </c>
      <c r="Q246" s="211">
        <v>228307</v>
      </c>
      <c r="R246" s="211">
        <v>229176</v>
      </c>
      <c r="S246" s="555">
        <f>100</f>
        <v>100</v>
      </c>
      <c r="T246" s="72">
        <f t="shared" si="167"/>
        <v>98.493447107336792</v>
      </c>
      <c r="U246" s="72">
        <f t="shared" si="167"/>
        <v>112.85991008768946</v>
      </c>
      <c r="V246" s="72">
        <f t="shared" si="167"/>
        <v>109.45803109278388</v>
      </c>
      <c r="W246" s="72">
        <f t="shared" si="167"/>
        <v>107.58039712026566</v>
      </c>
      <c r="X246" s="72">
        <f t="shared" si="167"/>
        <v>105.07355843166074</v>
      </c>
      <c r="Y246" s="72">
        <f t="shared" si="167"/>
        <v>102.88109527892323</v>
      </c>
      <c r="Z246" s="72">
        <f t="shared" si="167"/>
        <v>105.18197943176509</v>
      </c>
      <c r="AA246" s="72">
        <f t="shared" si="167"/>
        <v>105.15793628111433</v>
      </c>
      <c r="AB246" s="72">
        <f t="shared" si="170"/>
        <v>106.08745355815947</v>
      </c>
      <c r="AC246" s="72">
        <f t="shared" si="170"/>
        <v>104.38447266112313</v>
      </c>
      <c r="AD246" s="72">
        <f t="shared" si="170"/>
        <v>103.34970989443696</v>
      </c>
      <c r="AE246" s="72">
        <f t="shared" ref="AE246:AG246" si="172">P246*100/$D246</f>
        <v>102.9582148187464</v>
      </c>
      <c r="AF246" s="72">
        <f t="shared" si="172"/>
        <v>103.57018104946084</v>
      </c>
      <c r="AG246" s="73">
        <f t="shared" si="172"/>
        <v>103.96439799126281</v>
      </c>
      <c r="AH246" s="556">
        <v>1</v>
      </c>
      <c r="AI246" s="232">
        <v>1</v>
      </c>
      <c r="AJ246" s="232">
        <v>1</v>
      </c>
      <c r="AK246" s="232">
        <v>1</v>
      </c>
      <c r="AL246" s="232">
        <v>1</v>
      </c>
      <c r="AM246" s="232">
        <v>1</v>
      </c>
      <c r="AN246" s="232">
        <v>1</v>
      </c>
      <c r="AO246" s="232">
        <v>1</v>
      </c>
      <c r="AP246" s="232">
        <v>1</v>
      </c>
      <c r="AQ246" s="232">
        <v>1</v>
      </c>
      <c r="AR246" s="232">
        <v>1</v>
      </c>
      <c r="AS246" s="232">
        <v>1</v>
      </c>
      <c r="AT246" s="232">
        <v>4</v>
      </c>
      <c r="AU246" s="232">
        <v>6</v>
      </c>
      <c r="AV246" s="234">
        <v>7</v>
      </c>
    </row>
    <row r="247" spans="2:48" ht="14.45">
      <c r="B247" s="739"/>
      <c r="C247" s="1" t="s">
        <v>195</v>
      </c>
      <c r="D247" s="210">
        <v>133094</v>
      </c>
      <c r="E247" s="210">
        <v>127063</v>
      </c>
      <c r="F247" s="210">
        <v>141990</v>
      </c>
      <c r="G247" s="210">
        <v>148224</v>
      </c>
      <c r="H247" s="210">
        <v>141018</v>
      </c>
      <c r="I247" s="210">
        <v>134771</v>
      </c>
      <c r="J247" s="210">
        <v>131032</v>
      </c>
      <c r="K247" s="210">
        <v>132580</v>
      </c>
      <c r="L247" s="210">
        <v>132657</v>
      </c>
      <c r="M247" s="210">
        <v>136245</v>
      </c>
      <c r="N247" s="210">
        <v>137595</v>
      </c>
      <c r="O247" s="210">
        <v>134465</v>
      </c>
      <c r="P247" s="211">
        <v>132670</v>
      </c>
      <c r="Q247" s="211">
        <v>135356</v>
      </c>
      <c r="R247" s="211">
        <v>137069</v>
      </c>
      <c r="S247" s="555">
        <f>100</f>
        <v>100</v>
      </c>
      <c r="T247" s="72">
        <f t="shared" si="167"/>
        <v>95.468616166018009</v>
      </c>
      <c r="U247" s="72">
        <f t="shared" si="167"/>
        <v>106.68399777600793</v>
      </c>
      <c r="V247" s="72">
        <f t="shared" si="167"/>
        <v>111.36790539017537</v>
      </c>
      <c r="W247" s="72">
        <f t="shared" si="167"/>
        <v>105.95368686792793</v>
      </c>
      <c r="X247" s="72">
        <f t="shared" si="167"/>
        <v>101.26001172103926</v>
      </c>
      <c r="Y247" s="72">
        <f t="shared" si="167"/>
        <v>98.450719040678024</v>
      </c>
      <c r="Z247" s="72">
        <f t="shared" si="167"/>
        <v>99.613806783175804</v>
      </c>
      <c r="AA247" s="72">
        <f t="shared" si="167"/>
        <v>99.671660630832349</v>
      </c>
      <c r="AB247" s="72">
        <f t="shared" si="170"/>
        <v>102.36749966189309</v>
      </c>
      <c r="AC247" s="72">
        <f t="shared" si="170"/>
        <v>103.38182036755977</v>
      </c>
      <c r="AD247" s="72">
        <f t="shared" si="170"/>
        <v>101.03009902775482</v>
      </c>
      <c r="AE247" s="72">
        <f t="shared" ref="AE247:AG247" si="173">P247*100/$D247</f>
        <v>99.681428163553576</v>
      </c>
      <c r="AF247" s="72">
        <f t="shared" si="173"/>
        <v>101.69955069349483</v>
      </c>
      <c r="AG247" s="73">
        <f t="shared" si="173"/>
        <v>102.98661096668521</v>
      </c>
      <c r="AH247" s="556">
        <v>1</v>
      </c>
      <c r="AI247" s="232">
        <v>1</v>
      </c>
      <c r="AJ247" s="232">
        <v>1</v>
      </c>
      <c r="AK247" s="232">
        <v>1</v>
      </c>
      <c r="AL247" s="232">
        <v>1</v>
      </c>
      <c r="AM247" s="232">
        <v>1</v>
      </c>
      <c r="AN247" s="232">
        <v>1</v>
      </c>
      <c r="AO247" s="232">
        <v>1</v>
      </c>
      <c r="AP247" s="232">
        <v>1</v>
      </c>
      <c r="AQ247" s="232">
        <v>1</v>
      </c>
      <c r="AR247" s="232">
        <v>1</v>
      </c>
      <c r="AS247" s="232">
        <v>1</v>
      </c>
      <c r="AT247" s="232">
        <v>4</v>
      </c>
      <c r="AU247" s="232">
        <v>6</v>
      </c>
      <c r="AV247" s="234">
        <v>7</v>
      </c>
    </row>
    <row r="248" spans="2:48" ht="14.45">
      <c r="B248" s="739"/>
      <c r="C248" s="1" t="s">
        <v>196</v>
      </c>
      <c r="D248" s="210">
        <v>108467</v>
      </c>
      <c r="E248" s="210">
        <v>109556</v>
      </c>
      <c r="F248" s="210">
        <v>85467</v>
      </c>
      <c r="G248" s="210">
        <v>86344</v>
      </c>
      <c r="H248" s="210">
        <v>84415</v>
      </c>
      <c r="I248" s="210">
        <v>82875</v>
      </c>
      <c r="J248" s="210">
        <v>80808</v>
      </c>
      <c r="K248" s="210">
        <v>81258</v>
      </c>
      <c r="L248" s="210">
        <v>82561</v>
      </c>
      <c r="M248" s="210">
        <v>87261</v>
      </c>
      <c r="N248" s="210">
        <v>89767</v>
      </c>
      <c r="O248" s="210">
        <v>96802</v>
      </c>
      <c r="P248" s="211">
        <v>96149</v>
      </c>
      <c r="Q248" s="211">
        <v>97152</v>
      </c>
      <c r="R248" s="211">
        <v>97790</v>
      </c>
      <c r="S248" s="555">
        <f>100</f>
        <v>100</v>
      </c>
      <c r="T248" s="72">
        <f t="shared" si="167"/>
        <v>101.00399199756608</v>
      </c>
      <c r="U248" s="72">
        <f t="shared" si="167"/>
        <v>78.795393990799042</v>
      </c>
      <c r="V248" s="72">
        <f t="shared" si="167"/>
        <v>79.603934837323791</v>
      </c>
      <c r="W248" s="72">
        <f t="shared" si="167"/>
        <v>77.825513750726032</v>
      </c>
      <c r="X248" s="72">
        <f t="shared" si="167"/>
        <v>76.405727087501262</v>
      </c>
      <c r="Y248" s="72">
        <f t="shared" si="167"/>
        <v>74.500078364848292</v>
      </c>
      <c r="Z248" s="72">
        <f t="shared" si="167"/>
        <v>74.91495109111527</v>
      </c>
      <c r="AA248" s="72">
        <f t="shared" si="167"/>
        <v>76.116238118506089</v>
      </c>
      <c r="AB248" s="72">
        <f t="shared" si="170"/>
        <v>80.449353259516712</v>
      </c>
      <c r="AC248" s="72">
        <f t="shared" si="170"/>
        <v>82.759733375127922</v>
      </c>
      <c r="AD248" s="72">
        <f t="shared" si="170"/>
        <v>89.245576995768303</v>
      </c>
      <c r="AE248" s="72">
        <f t="shared" ref="AE248:AG248" si="174">P248*100/$D248</f>
        <v>88.643550572985333</v>
      </c>
      <c r="AF248" s="72">
        <f t="shared" si="174"/>
        <v>89.568255782864838</v>
      </c>
      <c r="AG248" s="73">
        <f t="shared" si="174"/>
        <v>90.156453114772233</v>
      </c>
      <c r="AH248" s="556">
        <v>1</v>
      </c>
      <c r="AI248" s="232">
        <v>1</v>
      </c>
      <c r="AJ248" s="232">
        <v>1</v>
      </c>
      <c r="AK248" s="232">
        <v>1</v>
      </c>
      <c r="AL248" s="232">
        <v>1</v>
      </c>
      <c r="AM248" s="232">
        <v>1</v>
      </c>
      <c r="AN248" s="232">
        <v>1</v>
      </c>
      <c r="AO248" s="232">
        <v>1</v>
      </c>
      <c r="AP248" s="232">
        <v>1</v>
      </c>
      <c r="AQ248" s="232">
        <v>1</v>
      </c>
      <c r="AR248" s="232">
        <v>1</v>
      </c>
      <c r="AS248" s="232">
        <v>1</v>
      </c>
      <c r="AT248" s="232">
        <v>4</v>
      </c>
      <c r="AU248" s="232">
        <v>6</v>
      </c>
      <c r="AV248" s="234">
        <v>7</v>
      </c>
    </row>
    <row r="249" spans="2:48" ht="14.45">
      <c r="B249" s="739"/>
      <c r="C249" s="1" t="s">
        <v>197</v>
      </c>
      <c r="D249" s="210">
        <v>333044</v>
      </c>
      <c r="E249" s="210">
        <v>345429</v>
      </c>
      <c r="F249" s="210">
        <v>334122</v>
      </c>
      <c r="G249" s="210">
        <v>342927</v>
      </c>
      <c r="H249" s="210">
        <v>354633</v>
      </c>
      <c r="I249" s="210">
        <v>363487</v>
      </c>
      <c r="J249" s="210">
        <v>377434</v>
      </c>
      <c r="K249" s="210">
        <v>390045</v>
      </c>
      <c r="L249" s="210">
        <v>391151</v>
      </c>
      <c r="M249" s="210">
        <v>402702</v>
      </c>
      <c r="N249" s="210">
        <v>422314</v>
      </c>
      <c r="O249" s="210">
        <v>426906</v>
      </c>
      <c r="P249" s="211">
        <v>416464</v>
      </c>
      <c r="Q249" s="211">
        <v>431939</v>
      </c>
      <c r="R249" s="211">
        <v>441820</v>
      </c>
      <c r="S249" s="555">
        <f>100</f>
        <v>100</v>
      </c>
      <c r="T249" s="72">
        <f t="shared" si="167"/>
        <v>103.71872785577881</v>
      </c>
      <c r="U249" s="72">
        <f t="shared" si="167"/>
        <v>100.32368095506899</v>
      </c>
      <c r="V249" s="72">
        <f t="shared" si="167"/>
        <v>102.96747576896746</v>
      </c>
      <c r="W249" s="72">
        <f t="shared" si="167"/>
        <v>106.48232665954048</v>
      </c>
      <c r="X249" s="72">
        <f t="shared" si="167"/>
        <v>109.14083424412389</v>
      </c>
      <c r="Y249" s="72">
        <f t="shared" si="167"/>
        <v>113.32856919806392</v>
      </c>
      <c r="Z249" s="72">
        <f t="shared" si="167"/>
        <v>117.11515595536926</v>
      </c>
      <c r="AA249" s="72">
        <f t="shared" si="167"/>
        <v>117.44724420797252</v>
      </c>
      <c r="AB249" s="72">
        <f t="shared" si="170"/>
        <v>120.91555470148089</v>
      </c>
      <c r="AC249" s="72">
        <f t="shared" si="170"/>
        <v>126.80426610297738</v>
      </c>
      <c r="AD249" s="72">
        <f t="shared" si="170"/>
        <v>128.18306289859598</v>
      </c>
      <c r="AE249" s="72">
        <f t="shared" ref="AE249:AG249" si="175">P249*100/$D249</f>
        <v>125.04774143956955</v>
      </c>
      <c r="AF249" s="72">
        <f t="shared" si="175"/>
        <v>129.69427463037917</v>
      </c>
      <c r="AG249" s="73">
        <f t="shared" si="175"/>
        <v>132.66114987809419</v>
      </c>
      <c r="AH249" s="556">
        <v>1</v>
      </c>
      <c r="AI249" s="232">
        <v>1</v>
      </c>
      <c r="AJ249" s="232">
        <v>1</v>
      </c>
      <c r="AK249" s="232">
        <v>1</v>
      </c>
      <c r="AL249" s="232">
        <v>1</v>
      </c>
      <c r="AM249" s="232">
        <v>1</v>
      </c>
      <c r="AN249" s="232">
        <v>1</v>
      </c>
      <c r="AO249" s="232">
        <v>1</v>
      </c>
      <c r="AP249" s="232">
        <v>1</v>
      </c>
      <c r="AQ249" s="232">
        <v>1</v>
      </c>
      <c r="AR249" s="232">
        <v>1</v>
      </c>
      <c r="AS249" s="232">
        <v>1</v>
      </c>
      <c r="AT249" s="232">
        <v>4</v>
      </c>
      <c r="AU249" s="232">
        <v>6</v>
      </c>
      <c r="AV249" s="234">
        <v>7</v>
      </c>
    </row>
    <row r="250" spans="2:48" ht="14.45">
      <c r="B250" s="739"/>
      <c r="C250" s="1" t="s">
        <v>198</v>
      </c>
      <c r="D250" s="210">
        <v>795042</v>
      </c>
      <c r="E250" s="210">
        <v>799164</v>
      </c>
      <c r="F250" s="210">
        <v>810364</v>
      </c>
      <c r="G250" s="210">
        <v>818781</v>
      </c>
      <c r="H250" s="210">
        <v>817213</v>
      </c>
      <c r="I250" s="210">
        <v>812754</v>
      </c>
      <c r="J250" s="210">
        <v>816062</v>
      </c>
      <c r="K250" s="210">
        <v>835743</v>
      </c>
      <c r="L250" s="210">
        <v>838176</v>
      </c>
      <c r="M250" s="210">
        <v>860064</v>
      </c>
      <c r="N250" s="210">
        <v>879778</v>
      </c>
      <c r="O250" s="210">
        <v>885994</v>
      </c>
      <c r="P250" s="211">
        <v>872241</v>
      </c>
      <c r="Q250" s="211">
        <v>892754</v>
      </c>
      <c r="R250" s="211">
        <v>905855</v>
      </c>
      <c r="S250" s="555">
        <f>100</f>
        <v>100</v>
      </c>
      <c r="T250" s="72">
        <f t="shared" si="167"/>
        <v>100.51846317553034</v>
      </c>
      <c r="U250" s="72">
        <f t="shared" si="167"/>
        <v>101.92719378347307</v>
      </c>
      <c r="V250" s="72">
        <f t="shared" si="167"/>
        <v>102.98587999124574</v>
      </c>
      <c r="W250" s="72">
        <f t="shared" si="167"/>
        <v>102.78865770613376</v>
      </c>
      <c r="X250" s="72">
        <f t="shared" si="167"/>
        <v>102.22780683284657</v>
      </c>
      <c r="Y250" s="72">
        <f t="shared" si="167"/>
        <v>102.64388548026393</v>
      </c>
      <c r="Z250" s="72">
        <f t="shared" si="167"/>
        <v>105.11935218516757</v>
      </c>
      <c r="AA250" s="72">
        <f t="shared" si="167"/>
        <v>105.42537375383942</v>
      </c>
      <c r="AB250" s="72">
        <f t="shared" si="170"/>
        <v>108.17843585621891</v>
      </c>
      <c r="AC250" s="72">
        <f t="shared" si="170"/>
        <v>110.65805328523524</v>
      </c>
      <c r="AD250" s="72">
        <f t="shared" si="170"/>
        <v>111.43989877264346</v>
      </c>
      <c r="AE250" s="72">
        <f t="shared" ref="AE250:AG250" si="176">P250*100/$D250</f>
        <v>109.71005305380093</v>
      </c>
      <c r="AF250" s="72">
        <f t="shared" si="176"/>
        <v>112.29016831815174</v>
      </c>
      <c r="AG250" s="73">
        <f t="shared" si="176"/>
        <v>113.93800579088904</v>
      </c>
      <c r="AH250" s="556">
        <v>1</v>
      </c>
      <c r="AI250" s="232">
        <v>1</v>
      </c>
      <c r="AJ250" s="232">
        <v>1</v>
      </c>
      <c r="AK250" s="232">
        <v>1</v>
      </c>
      <c r="AL250" s="232">
        <v>1</v>
      </c>
      <c r="AM250" s="232">
        <v>1</v>
      </c>
      <c r="AN250" s="232">
        <v>1</v>
      </c>
      <c r="AO250" s="232">
        <v>1</v>
      </c>
      <c r="AP250" s="232">
        <v>1</v>
      </c>
      <c r="AQ250" s="232">
        <v>1</v>
      </c>
      <c r="AR250" s="232">
        <v>1</v>
      </c>
      <c r="AS250" s="232">
        <v>1</v>
      </c>
      <c r="AT250" s="232">
        <v>4</v>
      </c>
      <c r="AU250" s="232">
        <v>6</v>
      </c>
      <c r="AV250" s="234">
        <v>7</v>
      </c>
    </row>
    <row r="251" spans="2:48" ht="14.45">
      <c r="B251" s="740"/>
      <c r="C251" s="8" t="s">
        <v>199</v>
      </c>
      <c r="D251">
        <v>461998</v>
      </c>
      <c r="E251">
        <v>453735</v>
      </c>
      <c r="F251">
        <v>476242</v>
      </c>
      <c r="G251">
        <v>475854</v>
      </c>
      <c r="H251">
        <v>462580</v>
      </c>
      <c r="I251">
        <v>449267</v>
      </c>
      <c r="J251">
        <v>438628</v>
      </c>
      <c r="K251">
        <v>445698</v>
      </c>
      <c r="L251">
        <v>447025</v>
      </c>
      <c r="M251">
        <v>457362</v>
      </c>
      <c r="N251">
        <v>457464</v>
      </c>
      <c r="O251">
        <v>459088</v>
      </c>
      <c r="P251">
        <v>455777</v>
      </c>
      <c r="Q251">
        <v>460815</v>
      </c>
      <c r="R251">
        <v>464035</v>
      </c>
      <c r="S251" s="555">
        <f>100</f>
        <v>100</v>
      </c>
      <c r="T251" s="72">
        <f t="shared" si="167"/>
        <v>98.211464118892295</v>
      </c>
      <c r="U251" s="72">
        <f t="shared" si="167"/>
        <v>103.08313023000099</v>
      </c>
      <c r="V251" s="72">
        <f t="shared" si="167"/>
        <v>102.99914718245533</v>
      </c>
      <c r="W251" s="72">
        <f t="shared" si="167"/>
        <v>100.12597457131849</v>
      </c>
      <c r="X251" s="72">
        <f t="shared" si="167"/>
        <v>97.244360365196385</v>
      </c>
      <c r="Y251" s="72">
        <f t="shared" si="167"/>
        <v>94.941536543448237</v>
      </c>
      <c r="Z251" s="72">
        <f t="shared" si="167"/>
        <v>96.471846198468398</v>
      </c>
      <c r="AA251" s="72">
        <f t="shared" si="167"/>
        <v>96.759076879120684</v>
      </c>
      <c r="AB251" s="72">
        <f t="shared" si="170"/>
        <v>98.996532452521436</v>
      </c>
      <c r="AC251" s="72">
        <f t="shared" si="170"/>
        <v>99.01861047017519</v>
      </c>
      <c r="AD251" s="72">
        <f t="shared" si="170"/>
        <v>99.370127143407544</v>
      </c>
      <c r="AE251" s="72">
        <f t="shared" ref="AE251:AG251" si="177">P251*100/$D251</f>
        <v>98.653457374274353</v>
      </c>
      <c r="AF251" s="72">
        <f t="shared" si="177"/>
        <v>99.743938285447129</v>
      </c>
      <c r="AG251" s="73">
        <f t="shared" si="177"/>
        <v>100.44091099961472</v>
      </c>
      <c r="AH251" s="235"/>
      <c r="AI251" s="236"/>
      <c r="AJ251" s="236"/>
      <c r="AK251" s="236"/>
      <c r="AL251" s="236"/>
      <c r="AM251" s="236"/>
      <c r="AN251" s="236"/>
      <c r="AO251" s="236"/>
      <c r="AP251" s="236"/>
      <c r="AQ251" s="236"/>
      <c r="AR251" s="236"/>
      <c r="AS251" s="236"/>
      <c r="AT251" s="236"/>
      <c r="AU251" s="236"/>
      <c r="AV251" s="237"/>
    </row>
    <row r="252" spans="2:48" ht="15" customHeight="1">
      <c r="B252" s="739" t="s">
        <v>155</v>
      </c>
      <c r="C252" s="1" t="s">
        <v>194</v>
      </c>
      <c r="D252" s="210">
        <v>32137</v>
      </c>
      <c r="E252" s="210">
        <v>29175</v>
      </c>
      <c r="F252" s="210">
        <v>33815</v>
      </c>
      <c r="G252" s="210">
        <v>31146</v>
      </c>
      <c r="H252" s="210">
        <v>30711</v>
      </c>
      <c r="I252" s="210">
        <v>30550</v>
      </c>
      <c r="J252" s="210">
        <v>30392</v>
      </c>
      <c r="K252" s="210">
        <v>30289</v>
      </c>
      <c r="L252" s="210">
        <v>31657</v>
      </c>
      <c r="M252" s="210">
        <v>33504</v>
      </c>
      <c r="N252" s="210">
        <v>34855</v>
      </c>
      <c r="O252" s="210">
        <v>36728</v>
      </c>
      <c r="P252" s="211">
        <v>36669</v>
      </c>
      <c r="Q252" s="211">
        <v>36683</v>
      </c>
      <c r="R252" s="211">
        <v>36722</v>
      </c>
      <c r="S252" s="555">
        <f>100</f>
        <v>100</v>
      </c>
      <c r="T252" s="72">
        <f t="shared" si="167"/>
        <v>90.783209384821234</v>
      </c>
      <c r="U252" s="72">
        <f t="shared" si="167"/>
        <v>105.22139589880823</v>
      </c>
      <c r="V252" s="72">
        <f t="shared" si="167"/>
        <v>96.916326975137693</v>
      </c>
      <c r="W252" s="72">
        <f t="shared" si="167"/>
        <v>95.562746989451412</v>
      </c>
      <c r="X252" s="72">
        <f t="shared" si="167"/>
        <v>95.061766810841092</v>
      </c>
      <c r="Y252" s="72">
        <f t="shared" si="167"/>
        <v>94.57012166661481</v>
      </c>
      <c r="Z252" s="72">
        <f t="shared" si="167"/>
        <v>94.249618819429315</v>
      </c>
      <c r="AA252" s="72">
        <f t="shared" si="167"/>
        <v>98.506394498553064</v>
      </c>
      <c r="AB252" s="72">
        <f t="shared" si="170"/>
        <v>104.25366400099574</v>
      </c>
      <c r="AC252" s="72">
        <f t="shared" si="170"/>
        <v>108.45754115194325</v>
      </c>
      <c r="AD252" s="72">
        <f t="shared" si="170"/>
        <v>114.28571428571429</v>
      </c>
      <c r="AE252" s="72">
        <f t="shared" ref="AE252:AG252" si="178">P252*100/$D252</f>
        <v>114.10212527616143</v>
      </c>
      <c r="AF252" s="72">
        <f t="shared" si="178"/>
        <v>114.14568876995364</v>
      </c>
      <c r="AG252" s="73">
        <f t="shared" si="178"/>
        <v>114.2670442169462</v>
      </c>
      <c r="AH252" s="556">
        <v>1</v>
      </c>
      <c r="AI252" s="232">
        <v>1</v>
      </c>
      <c r="AJ252" s="232">
        <v>1</v>
      </c>
      <c r="AK252" s="232">
        <v>1</v>
      </c>
      <c r="AL252" s="232">
        <v>1</v>
      </c>
      <c r="AM252" s="232">
        <v>1</v>
      </c>
      <c r="AN252" s="232">
        <v>1</v>
      </c>
      <c r="AO252" s="232">
        <v>1</v>
      </c>
      <c r="AP252" s="232">
        <v>1</v>
      </c>
      <c r="AQ252" s="232">
        <v>1</v>
      </c>
      <c r="AR252" s="232">
        <v>1</v>
      </c>
      <c r="AS252" s="232">
        <v>1</v>
      </c>
      <c r="AT252" s="232">
        <v>4</v>
      </c>
      <c r="AU252" s="232">
        <v>6</v>
      </c>
      <c r="AV252" s="234">
        <v>7</v>
      </c>
    </row>
    <row r="253" spans="2:48" ht="14.45">
      <c r="B253" s="739"/>
      <c r="C253" s="1" t="s">
        <v>195</v>
      </c>
      <c r="D253" s="210">
        <v>51057</v>
      </c>
      <c r="E253" s="210">
        <v>48458</v>
      </c>
      <c r="F253" s="210">
        <v>48075</v>
      </c>
      <c r="G253" s="210">
        <v>46704</v>
      </c>
      <c r="H253" s="210">
        <v>44146</v>
      </c>
      <c r="I253" s="210">
        <v>42035</v>
      </c>
      <c r="J253" s="210">
        <v>40914</v>
      </c>
      <c r="K253" s="210">
        <v>40350</v>
      </c>
      <c r="L253" s="210">
        <v>41175</v>
      </c>
      <c r="M253" s="210">
        <v>42602</v>
      </c>
      <c r="N253" s="210">
        <v>42668</v>
      </c>
      <c r="O253" s="210">
        <v>41946</v>
      </c>
      <c r="P253" s="211">
        <v>41796</v>
      </c>
      <c r="Q253" s="211">
        <v>41897</v>
      </c>
      <c r="R253" s="211">
        <v>42147</v>
      </c>
      <c r="S253" s="555">
        <f>100</f>
        <v>100</v>
      </c>
      <c r="T253" s="72">
        <f t="shared" si="167"/>
        <v>94.90961082711479</v>
      </c>
      <c r="U253" s="72">
        <f t="shared" si="167"/>
        <v>94.159468828955866</v>
      </c>
      <c r="V253" s="72">
        <f t="shared" si="167"/>
        <v>91.474234678888308</v>
      </c>
      <c r="W253" s="72">
        <f t="shared" si="167"/>
        <v>86.464147913116719</v>
      </c>
      <c r="X253" s="72">
        <f t="shared" si="167"/>
        <v>82.329553244413106</v>
      </c>
      <c r="Y253" s="72">
        <f t="shared" si="167"/>
        <v>80.133967918209066</v>
      </c>
      <c r="Z253" s="72">
        <f t="shared" si="167"/>
        <v>79.029320171572948</v>
      </c>
      <c r="AA253" s="72">
        <f t="shared" si="167"/>
        <v>80.645161290322577</v>
      </c>
      <c r="AB253" s="72">
        <f t="shared" si="170"/>
        <v>83.440076776935584</v>
      </c>
      <c r="AC253" s="72">
        <f t="shared" si="170"/>
        <v>83.569344066435548</v>
      </c>
      <c r="AD253" s="72">
        <f t="shared" si="170"/>
        <v>82.155238263117695</v>
      </c>
      <c r="AE253" s="72">
        <f t="shared" ref="AE253:AG253" si="179">P253*100/$D253</f>
        <v>81.861448968799579</v>
      </c>
      <c r="AF253" s="72">
        <f t="shared" si="179"/>
        <v>82.059267093640443</v>
      </c>
      <c r="AG253" s="73">
        <f t="shared" si="179"/>
        <v>82.548915917503962</v>
      </c>
      <c r="AH253" s="556">
        <v>1</v>
      </c>
      <c r="AI253" s="232">
        <v>1</v>
      </c>
      <c r="AJ253" s="232">
        <v>1</v>
      </c>
      <c r="AK253" s="232">
        <v>1</v>
      </c>
      <c r="AL253" s="232">
        <v>1</v>
      </c>
      <c r="AM253" s="232">
        <v>1</v>
      </c>
      <c r="AN253" s="232">
        <v>1</v>
      </c>
      <c r="AO253" s="232">
        <v>1</v>
      </c>
      <c r="AP253" s="232">
        <v>1</v>
      </c>
      <c r="AQ253" s="232">
        <v>1</v>
      </c>
      <c r="AR253" s="232">
        <v>1</v>
      </c>
      <c r="AS253" s="232">
        <v>1</v>
      </c>
      <c r="AT253" s="232">
        <v>4</v>
      </c>
      <c r="AU253" s="232">
        <v>6</v>
      </c>
      <c r="AV253" s="234">
        <v>7</v>
      </c>
    </row>
    <row r="254" spans="2:48" ht="14.45">
      <c r="B254" s="739"/>
      <c r="C254" s="1" t="s">
        <v>196</v>
      </c>
      <c r="D254" s="210">
        <v>63839</v>
      </c>
      <c r="E254" s="210">
        <v>59440</v>
      </c>
      <c r="F254" s="210">
        <v>58189</v>
      </c>
      <c r="G254" s="210">
        <v>59352</v>
      </c>
      <c r="H254" s="210">
        <v>57877</v>
      </c>
      <c r="I254" s="210">
        <v>53978</v>
      </c>
      <c r="J254" s="210">
        <v>52291</v>
      </c>
      <c r="K254" s="210">
        <v>51403</v>
      </c>
      <c r="L254" s="210">
        <v>50904</v>
      </c>
      <c r="M254" s="210">
        <v>53095</v>
      </c>
      <c r="N254" s="210">
        <v>52930</v>
      </c>
      <c r="O254" s="210">
        <v>53093</v>
      </c>
      <c r="P254" s="211">
        <v>52944</v>
      </c>
      <c r="Q254" s="211">
        <v>52998</v>
      </c>
      <c r="R254" s="211">
        <v>53135</v>
      </c>
      <c r="S254" s="555">
        <f>100</f>
        <v>100</v>
      </c>
      <c r="T254" s="72">
        <f t="shared" si="167"/>
        <v>93.109227901439553</v>
      </c>
      <c r="U254" s="72">
        <f t="shared" si="167"/>
        <v>91.149610739516604</v>
      </c>
      <c r="V254" s="72">
        <f t="shared" si="167"/>
        <v>92.971381130656809</v>
      </c>
      <c r="W254" s="72">
        <f t="shared" si="167"/>
        <v>90.660881279468668</v>
      </c>
      <c r="X254" s="72">
        <f t="shared" si="167"/>
        <v>84.553329469446581</v>
      </c>
      <c r="Y254" s="72">
        <f t="shared" si="167"/>
        <v>81.910744215918172</v>
      </c>
      <c r="Z254" s="72">
        <f t="shared" si="167"/>
        <v>80.519744983474055</v>
      </c>
      <c r="AA254" s="72">
        <f t="shared" si="167"/>
        <v>79.738091135512775</v>
      </c>
      <c r="AB254" s="72">
        <f t="shared" si="170"/>
        <v>83.170162439887847</v>
      </c>
      <c r="AC254" s="72">
        <f t="shared" si="170"/>
        <v>82.911699744670187</v>
      </c>
      <c r="AD254" s="72">
        <f t="shared" si="170"/>
        <v>83.167029558733688</v>
      </c>
      <c r="AE254" s="72">
        <f t="shared" ref="AE254:AG254" si="180">P254*100/$D254</f>
        <v>82.933629912749254</v>
      </c>
      <c r="AF254" s="72">
        <f t="shared" si="180"/>
        <v>83.018217703911404</v>
      </c>
      <c r="AG254" s="73">
        <f t="shared" si="180"/>
        <v>83.232820062970916</v>
      </c>
      <c r="AH254" s="556">
        <v>1</v>
      </c>
      <c r="AI254" s="232">
        <v>1</v>
      </c>
      <c r="AJ254" s="232">
        <v>1</v>
      </c>
      <c r="AK254" s="232">
        <v>1</v>
      </c>
      <c r="AL254" s="232">
        <v>1</v>
      </c>
      <c r="AM254" s="232">
        <v>1</v>
      </c>
      <c r="AN254" s="232">
        <v>1</v>
      </c>
      <c r="AO254" s="232">
        <v>1</v>
      </c>
      <c r="AP254" s="232">
        <v>1</v>
      </c>
      <c r="AQ254" s="232">
        <v>1</v>
      </c>
      <c r="AR254" s="232">
        <v>1</v>
      </c>
      <c r="AS254" s="232">
        <v>1</v>
      </c>
      <c r="AT254" s="232">
        <v>4</v>
      </c>
      <c r="AU254" s="232">
        <v>6</v>
      </c>
      <c r="AV254" s="234">
        <v>7</v>
      </c>
    </row>
    <row r="255" spans="2:48" ht="14.45">
      <c r="B255" s="739"/>
      <c r="C255" s="1" t="s">
        <v>197</v>
      </c>
      <c r="D255" s="210">
        <v>65133</v>
      </c>
      <c r="E255" s="210">
        <v>66825</v>
      </c>
      <c r="F255" s="210">
        <v>63558</v>
      </c>
      <c r="G255" s="210">
        <v>67170</v>
      </c>
      <c r="H255" s="210">
        <v>66367</v>
      </c>
      <c r="I255" s="210">
        <v>66377</v>
      </c>
      <c r="J255" s="210">
        <v>63731</v>
      </c>
      <c r="K255" s="210">
        <v>66312</v>
      </c>
      <c r="L255" s="210">
        <v>69591</v>
      </c>
      <c r="M255" s="210">
        <v>69146</v>
      </c>
      <c r="N255" s="210">
        <v>74902</v>
      </c>
      <c r="O255" s="210">
        <v>77918</v>
      </c>
      <c r="P255" s="211">
        <v>75428</v>
      </c>
      <c r="Q255" s="211">
        <v>75789</v>
      </c>
      <c r="R255" s="211">
        <v>76669</v>
      </c>
      <c r="S255" s="555">
        <f>100</f>
        <v>100</v>
      </c>
      <c r="T255" s="72">
        <f t="shared" si="167"/>
        <v>102.59776150338539</v>
      </c>
      <c r="U255" s="72">
        <f t="shared" si="167"/>
        <v>97.581870940997646</v>
      </c>
      <c r="V255" s="72">
        <f t="shared" si="167"/>
        <v>103.12744691630971</v>
      </c>
      <c r="W255" s="72">
        <f t="shared" si="167"/>
        <v>101.89458492622788</v>
      </c>
      <c r="X255" s="72">
        <f t="shared" si="167"/>
        <v>101.90993812660248</v>
      </c>
      <c r="Y255" s="72">
        <f t="shared" si="167"/>
        <v>97.847481307478546</v>
      </c>
      <c r="Z255" s="72">
        <f t="shared" si="167"/>
        <v>101.81014232416747</v>
      </c>
      <c r="AA255" s="72">
        <f t="shared" si="167"/>
        <v>106.84445672700474</v>
      </c>
      <c r="AB255" s="72">
        <f t="shared" si="170"/>
        <v>106.16123931033424</v>
      </c>
      <c r="AC255" s="72">
        <f t="shared" si="170"/>
        <v>114.99854144596441</v>
      </c>
      <c r="AD255" s="72">
        <f t="shared" si="170"/>
        <v>119.62906667894923</v>
      </c>
      <c r="AE255" s="72">
        <f t="shared" ref="AE255:AG255" si="181">P255*100/$D255</f>
        <v>115.80611978566932</v>
      </c>
      <c r="AF255" s="72">
        <f t="shared" si="181"/>
        <v>116.36037031919304</v>
      </c>
      <c r="AG255" s="73">
        <f t="shared" si="181"/>
        <v>117.71145195215942</v>
      </c>
      <c r="AH255" s="556">
        <v>1</v>
      </c>
      <c r="AI255" s="232">
        <v>1</v>
      </c>
      <c r="AJ255" s="232">
        <v>1</v>
      </c>
      <c r="AK255" s="232">
        <v>1</v>
      </c>
      <c r="AL255" s="232">
        <v>1</v>
      </c>
      <c r="AM255" s="232">
        <v>1</v>
      </c>
      <c r="AN255" s="232">
        <v>1</v>
      </c>
      <c r="AO255" s="232">
        <v>1</v>
      </c>
      <c r="AP255" s="232">
        <v>1</v>
      </c>
      <c r="AQ255" s="232">
        <v>1</v>
      </c>
      <c r="AR255" s="232">
        <v>1</v>
      </c>
      <c r="AS255" s="232">
        <v>1</v>
      </c>
      <c r="AT255" s="232">
        <v>4</v>
      </c>
      <c r="AU255" s="232">
        <v>6</v>
      </c>
      <c r="AV255" s="234">
        <v>7</v>
      </c>
    </row>
    <row r="256" spans="2:48" ht="14.45">
      <c r="B256" s="739"/>
      <c r="C256" s="1" t="s">
        <v>198</v>
      </c>
      <c r="D256" s="210">
        <v>212166</v>
      </c>
      <c r="E256" s="210">
        <v>203898</v>
      </c>
      <c r="F256" s="210">
        <v>203637</v>
      </c>
      <c r="G256" s="210">
        <v>204372</v>
      </c>
      <c r="H256" s="210">
        <v>199101</v>
      </c>
      <c r="I256" s="210">
        <v>192940</v>
      </c>
      <c r="J256" s="210">
        <v>187328</v>
      </c>
      <c r="K256" s="210">
        <v>188354</v>
      </c>
      <c r="L256" s="210">
        <v>193327</v>
      </c>
      <c r="M256" s="210">
        <v>198347</v>
      </c>
      <c r="N256" s="210">
        <v>205355</v>
      </c>
      <c r="O256" s="210">
        <v>209685</v>
      </c>
      <c r="P256" s="211">
        <v>206837</v>
      </c>
      <c r="Q256" s="211">
        <v>207367</v>
      </c>
      <c r="R256" s="211">
        <v>208673</v>
      </c>
      <c r="S256" s="555">
        <f>100</f>
        <v>100</v>
      </c>
      <c r="T256" s="72">
        <f t="shared" si="167"/>
        <v>96.103051384293437</v>
      </c>
      <c r="U256" s="72">
        <f t="shared" si="167"/>
        <v>95.980034501286724</v>
      </c>
      <c r="V256" s="72">
        <f t="shared" si="167"/>
        <v>96.326461355730885</v>
      </c>
      <c r="W256" s="72">
        <f t="shared" si="167"/>
        <v>93.842085913859904</v>
      </c>
      <c r="X256" s="72">
        <f t="shared" si="167"/>
        <v>90.938227614226591</v>
      </c>
      <c r="Y256" s="72">
        <f t="shared" si="167"/>
        <v>88.293128965055658</v>
      </c>
      <c r="Z256" s="72">
        <f t="shared" si="167"/>
        <v>88.776712574116488</v>
      </c>
      <c r="AA256" s="72">
        <f t="shared" si="167"/>
        <v>91.120631957995158</v>
      </c>
      <c r="AB256" s="72">
        <f t="shared" si="170"/>
        <v>93.486703807396097</v>
      </c>
      <c r="AC256" s="72">
        <f t="shared" si="170"/>
        <v>96.789777815484101</v>
      </c>
      <c r="AD256" s="72">
        <f t="shared" si="170"/>
        <v>98.830632617855827</v>
      </c>
      <c r="AE256" s="72">
        <f t="shared" ref="AE256:AG256" si="182">P256*100/$D256</f>
        <v>97.488287473016413</v>
      </c>
      <c r="AF256" s="72">
        <f t="shared" si="182"/>
        <v>97.738091871459147</v>
      </c>
      <c r="AG256" s="73">
        <f t="shared" si="182"/>
        <v>98.353647615546322</v>
      </c>
      <c r="AH256" s="556">
        <v>1</v>
      </c>
      <c r="AI256" s="232">
        <v>1</v>
      </c>
      <c r="AJ256" s="232">
        <v>1</v>
      </c>
      <c r="AK256" s="232">
        <v>1</v>
      </c>
      <c r="AL256" s="232">
        <v>1</v>
      </c>
      <c r="AM256" s="232">
        <v>1</v>
      </c>
      <c r="AN256" s="232">
        <v>1</v>
      </c>
      <c r="AO256" s="232">
        <v>1</v>
      </c>
      <c r="AP256" s="232">
        <v>1</v>
      </c>
      <c r="AQ256" s="232">
        <v>1</v>
      </c>
      <c r="AR256" s="232">
        <v>1</v>
      </c>
      <c r="AS256" s="232">
        <v>1</v>
      </c>
      <c r="AT256" s="232">
        <v>4</v>
      </c>
      <c r="AU256" s="232">
        <v>6</v>
      </c>
      <c r="AV256" s="234">
        <v>7</v>
      </c>
    </row>
    <row r="257" spans="2:48" ht="14.45">
      <c r="B257" s="740"/>
      <c r="C257" s="8" t="s">
        <v>199</v>
      </c>
      <c r="D257">
        <v>147033</v>
      </c>
      <c r="E257">
        <v>137073</v>
      </c>
      <c r="F257">
        <v>140079</v>
      </c>
      <c r="G257">
        <v>137202</v>
      </c>
      <c r="H257">
        <v>132734</v>
      </c>
      <c r="I257">
        <v>126563</v>
      </c>
      <c r="J257">
        <v>123597</v>
      </c>
      <c r="K257">
        <v>122042</v>
      </c>
      <c r="L257">
        <v>123736</v>
      </c>
      <c r="M257">
        <v>129201</v>
      </c>
      <c r="N257">
        <v>130453</v>
      </c>
      <c r="O257">
        <v>131767</v>
      </c>
      <c r="P257">
        <v>131409</v>
      </c>
      <c r="Q257">
        <v>131578</v>
      </c>
      <c r="R257">
        <v>132004</v>
      </c>
      <c r="S257" s="555">
        <f>100</f>
        <v>100</v>
      </c>
      <c r="T257" s="72">
        <f t="shared" si="167"/>
        <v>93.226010487441599</v>
      </c>
      <c r="U257" s="72">
        <f t="shared" si="167"/>
        <v>95.270449490930602</v>
      </c>
      <c r="V257" s="72">
        <f t="shared" si="167"/>
        <v>93.313745893778943</v>
      </c>
      <c r="W257" s="72">
        <f t="shared" si="167"/>
        <v>90.274972285133273</v>
      </c>
      <c r="X257" s="72">
        <f t="shared" si="167"/>
        <v>86.077955288948743</v>
      </c>
      <c r="Y257" s="72">
        <f t="shared" si="167"/>
        <v>84.060721062618597</v>
      </c>
      <c r="Z257" s="72">
        <f t="shared" si="167"/>
        <v>83.003135350567561</v>
      </c>
      <c r="AA257" s="72">
        <f t="shared" si="167"/>
        <v>84.155257663245663</v>
      </c>
      <c r="AB257" s="72">
        <f t="shared" si="170"/>
        <v>87.87211034257615</v>
      </c>
      <c r="AC257" s="72">
        <f t="shared" si="170"/>
        <v>88.723619867648765</v>
      </c>
      <c r="AD257" s="72">
        <f t="shared" si="170"/>
        <v>89.617296797317607</v>
      </c>
      <c r="AE257" s="72">
        <f t="shared" ref="AE257:AG257" si="183">P257*100/$D257</f>
        <v>89.373814041745732</v>
      </c>
      <c r="AF257" s="72">
        <f t="shared" si="183"/>
        <v>89.488754225241948</v>
      </c>
      <c r="AG257" s="73">
        <f t="shared" si="183"/>
        <v>89.778485101983904</v>
      </c>
      <c r="AH257" s="235"/>
      <c r="AI257" s="236"/>
      <c r="AJ257" s="236"/>
      <c r="AK257" s="236"/>
      <c r="AL257" s="236"/>
      <c r="AM257" s="236"/>
      <c r="AN257" s="236"/>
      <c r="AO257" s="236"/>
      <c r="AP257" s="236"/>
      <c r="AQ257" s="236"/>
      <c r="AR257" s="236"/>
      <c r="AS257" s="236"/>
      <c r="AT257" s="236"/>
      <c r="AU257" s="236"/>
      <c r="AV257" s="237"/>
    </row>
    <row r="258" spans="2:48" ht="14.45">
      <c r="B258" s="739" t="s">
        <v>134</v>
      </c>
      <c r="C258" s="1" t="s">
        <v>194</v>
      </c>
      <c r="D258" s="210">
        <v>13820</v>
      </c>
      <c r="E258" s="211">
        <v>13905</v>
      </c>
      <c r="F258" s="210">
        <v>12484</v>
      </c>
      <c r="G258" s="210">
        <v>11886</v>
      </c>
      <c r="H258" s="210">
        <v>11298</v>
      </c>
      <c r="I258" s="210">
        <v>12746</v>
      </c>
      <c r="J258" s="210">
        <v>11548</v>
      </c>
      <c r="K258" s="210">
        <v>11304</v>
      </c>
      <c r="L258" s="210">
        <v>10001</v>
      </c>
      <c r="M258" s="210">
        <v>9461</v>
      </c>
      <c r="N258" s="210">
        <v>9416</v>
      </c>
      <c r="O258" s="210">
        <v>8792</v>
      </c>
      <c r="P258" s="211">
        <v>8778</v>
      </c>
      <c r="Q258" s="211">
        <v>8781</v>
      </c>
      <c r="R258" s="211">
        <v>8790</v>
      </c>
      <c r="S258" s="555">
        <f>100</f>
        <v>100</v>
      </c>
      <c r="T258" s="72">
        <f t="shared" si="167"/>
        <v>100.61505065123011</v>
      </c>
      <c r="U258" s="72">
        <f t="shared" si="167"/>
        <v>90.332850940665708</v>
      </c>
      <c r="V258" s="72">
        <f t="shared" si="167"/>
        <v>86.005788712011579</v>
      </c>
      <c r="W258" s="72">
        <f t="shared" si="167"/>
        <v>81.751085383502172</v>
      </c>
      <c r="X258" s="72">
        <f t="shared" si="167"/>
        <v>92.228654124457307</v>
      </c>
      <c r="Y258" s="72">
        <f t="shared" si="167"/>
        <v>83.560057887120109</v>
      </c>
      <c r="Z258" s="72">
        <f t="shared" si="167"/>
        <v>81.794500723588996</v>
      </c>
      <c r="AA258" s="72">
        <f t="shared" si="167"/>
        <v>72.366136034732278</v>
      </c>
      <c r="AB258" s="72">
        <f t="shared" si="170"/>
        <v>68.458755426917506</v>
      </c>
      <c r="AC258" s="72">
        <f t="shared" si="170"/>
        <v>68.133140376266283</v>
      </c>
      <c r="AD258" s="72">
        <f t="shared" si="170"/>
        <v>63.617945007235889</v>
      </c>
      <c r="AE258" s="72">
        <f t="shared" ref="AE258:AG258" si="184">P258*100/$D258</f>
        <v>63.516642547033285</v>
      </c>
      <c r="AF258" s="72">
        <f t="shared" si="184"/>
        <v>63.538350217076697</v>
      </c>
      <c r="AG258" s="73">
        <f t="shared" si="184"/>
        <v>63.603473227206948</v>
      </c>
      <c r="AH258" s="556">
        <v>1</v>
      </c>
      <c r="AI258" s="232">
        <v>4</v>
      </c>
      <c r="AJ258" s="232">
        <v>1</v>
      </c>
      <c r="AK258" s="232">
        <v>1</v>
      </c>
      <c r="AL258" s="232">
        <v>1</v>
      </c>
      <c r="AM258" s="232">
        <v>1</v>
      </c>
      <c r="AN258" s="232">
        <v>1</v>
      </c>
      <c r="AO258" s="232">
        <v>1</v>
      </c>
      <c r="AP258" s="232">
        <v>1</v>
      </c>
      <c r="AQ258" s="232">
        <v>1</v>
      </c>
      <c r="AR258" s="232">
        <v>1</v>
      </c>
      <c r="AS258" s="232">
        <v>1</v>
      </c>
      <c r="AT258" s="232">
        <v>4</v>
      </c>
      <c r="AU258" s="232">
        <v>6</v>
      </c>
      <c r="AV258" s="234">
        <v>7</v>
      </c>
    </row>
    <row r="259" spans="2:48" ht="14.45">
      <c r="B259" s="739"/>
      <c r="C259" s="1" t="s">
        <v>195</v>
      </c>
      <c r="D259" s="210">
        <v>3037</v>
      </c>
      <c r="E259" s="211">
        <v>3947</v>
      </c>
      <c r="F259" s="211">
        <v>3261</v>
      </c>
      <c r="G259" s="211">
        <v>3131</v>
      </c>
      <c r="H259" s="211">
        <v>5418</v>
      </c>
      <c r="I259" s="211">
        <v>4535</v>
      </c>
      <c r="J259" s="211">
        <v>3606</v>
      </c>
      <c r="K259" s="211">
        <v>3685</v>
      </c>
      <c r="L259" s="211">
        <v>4047</v>
      </c>
      <c r="M259" s="211">
        <v>3764</v>
      </c>
      <c r="N259" s="211">
        <v>3932</v>
      </c>
      <c r="O259" s="211">
        <v>4430</v>
      </c>
      <c r="P259" s="211">
        <v>3918</v>
      </c>
      <c r="Q259" s="211">
        <v>3927</v>
      </c>
      <c r="R259" s="211">
        <v>3950</v>
      </c>
      <c r="S259" s="555">
        <f>100</f>
        <v>100</v>
      </c>
      <c r="T259" s="72">
        <f t="shared" si="167"/>
        <v>129.96378004609812</v>
      </c>
      <c r="U259" s="72">
        <f t="shared" si="167"/>
        <v>107.37569970365492</v>
      </c>
      <c r="V259" s="72">
        <f t="shared" si="167"/>
        <v>103.09515969706948</v>
      </c>
      <c r="W259" s="72">
        <f t="shared" si="167"/>
        <v>178.39973658215345</v>
      </c>
      <c r="X259" s="72">
        <f t="shared" si="167"/>
        <v>149.32499176819229</v>
      </c>
      <c r="Y259" s="72">
        <f t="shared" si="167"/>
        <v>118.7355943365163</v>
      </c>
      <c r="Z259" s="72">
        <f t="shared" si="167"/>
        <v>121.33684557128745</v>
      </c>
      <c r="AA259" s="72">
        <f t="shared" si="167"/>
        <v>133.25650312808693</v>
      </c>
      <c r="AB259" s="72">
        <f t="shared" si="170"/>
        <v>123.93809680605861</v>
      </c>
      <c r="AC259" s="72">
        <f t="shared" si="170"/>
        <v>129.4698715837998</v>
      </c>
      <c r="AD259" s="72">
        <f t="shared" si="170"/>
        <v>145.86763253210404</v>
      </c>
      <c r="AE259" s="72">
        <f t="shared" ref="AE259:AG259" si="185">P259*100/$D259</f>
        <v>129.00889035232137</v>
      </c>
      <c r="AF259" s="72">
        <f t="shared" si="185"/>
        <v>129.30523542970036</v>
      </c>
      <c r="AG259" s="73">
        <f t="shared" si="185"/>
        <v>130.06256173855778</v>
      </c>
      <c r="AH259" s="556">
        <v>1</v>
      </c>
      <c r="AI259" s="232">
        <v>4</v>
      </c>
      <c r="AJ259" s="232">
        <v>4</v>
      </c>
      <c r="AK259" s="232">
        <v>4</v>
      </c>
      <c r="AL259" s="232">
        <v>4</v>
      </c>
      <c r="AM259" s="232">
        <v>4</v>
      </c>
      <c r="AN259" s="232">
        <v>4</v>
      </c>
      <c r="AO259" s="232">
        <v>4</v>
      </c>
      <c r="AP259" s="232">
        <v>4</v>
      </c>
      <c r="AQ259" s="232">
        <v>4</v>
      </c>
      <c r="AR259" s="232">
        <v>4</v>
      </c>
      <c r="AS259" s="232">
        <v>4</v>
      </c>
      <c r="AT259" s="232">
        <v>4</v>
      </c>
      <c r="AU259" s="232">
        <v>6</v>
      </c>
      <c r="AV259" s="234">
        <v>7</v>
      </c>
    </row>
    <row r="260" spans="2:48" ht="14.45">
      <c r="B260" s="739"/>
      <c r="C260" s="1" t="s">
        <v>196</v>
      </c>
      <c r="D260" s="210">
        <v>4124</v>
      </c>
      <c r="E260" s="210">
        <v>4723</v>
      </c>
      <c r="F260" s="210">
        <v>4180</v>
      </c>
      <c r="G260" s="210">
        <v>6150</v>
      </c>
      <c r="H260" s="210">
        <v>6972</v>
      </c>
      <c r="I260" s="210">
        <v>6726</v>
      </c>
      <c r="J260" s="210">
        <v>6636</v>
      </c>
      <c r="K260" s="210">
        <v>6389</v>
      </c>
      <c r="L260" s="210">
        <v>5604</v>
      </c>
      <c r="M260" s="210">
        <v>5940</v>
      </c>
      <c r="N260" s="210">
        <v>5613</v>
      </c>
      <c r="O260" s="210">
        <v>5646</v>
      </c>
      <c r="P260" s="211">
        <v>5630</v>
      </c>
      <c r="Q260" s="211">
        <v>5636</v>
      </c>
      <c r="R260" s="211">
        <v>5651</v>
      </c>
      <c r="S260" s="555">
        <f>100</f>
        <v>100</v>
      </c>
      <c r="T260" s="72">
        <f t="shared" si="167"/>
        <v>114.5247332686712</v>
      </c>
      <c r="U260" s="72">
        <f t="shared" si="167"/>
        <v>101.35790494665373</v>
      </c>
      <c r="V260" s="72">
        <f t="shared" si="167"/>
        <v>149.12706110572259</v>
      </c>
      <c r="W260" s="72">
        <f t="shared" si="167"/>
        <v>169.05916585838992</v>
      </c>
      <c r="X260" s="72">
        <f t="shared" si="167"/>
        <v>163.09408341416102</v>
      </c>
      <c r="Y260" s="72">
        <f t="shared" si="167"/>
        <v>160.91173617846752</v>
      </c>
      <c r="Z260" s="72">
        <f t="shared" si="167"/>
        <v>154.92240543161978</v>
      </c>
      <c r="AA260" s="72">
        <f t="shared" si="167"/>
        <v>135.88748787584868</v>
      </c>
      <c r="AB260" s="72">
        <f t="shared" si="170"/>
        <v>144.0349175557711</v>
      </c>
      <c r="AC260" s="72">
        <f t="shared" si="170"/>
        <v>136.10572259941804</v>
      </c>
      <c r="AD260" s="72">
        <f t="shared" si="170"/>
        <v>136.90591658583898</v>
      </c>
      <c r="AE260" s="72">
        <f t="shared" ref="AE260:AG260" si="186">P260*100/$D260</f>
        <v>136.51794374393793</v>
      </c>
      <c r="AF260" s="72">
        <f t="shared" si="186"/>
        <v>136.66343355965083</v>
      </c>
      <c r="AG260" s="73">
        <f t="shared" si="186"/>
        <v>137.02715809893309</v>
      </c>
      <c r="AH260" s="556">
        <v>1</v>
      </c>
      <c r="AI260" s="232">
        <v>1</v>
      </c>
      <c r="AJ260" s="232">
        <v>1</v>
      </c>
      <c r="AK260" s="232">
        <v>1</v>
      </c>
      <c r="AL260" s="232">
        <v>1</v>
      </c>
      <c r="AM260" s="232">
        <v>1</v>
      </c>
      <c r="AN260" s="232">
        <v>1</v>
      </c>
      <c r="AO260" s="232">
        <v>1</v>
      </c>
      <c r="AP260" s="232">
        <v>1</v>
      </c>
      <c r="AQ260" s="232">
        <v>1</v>
      </c>
      <c r="AR260" s="232">
        <v>1</v>
      </c>
      <c r="AS260" s="232">
        <v>1</v>
      </c>
      <c r="AT260" s="232">
        <v>4</v>
      </c>
      <c r="AU260" s="232">
        <v>6</v>
      </c>
      <c r="AV260" s="234">
        <v>7</v>
      </c>
    </row>
    <row r="261" spans="2:48" ht="14.45">
      <c r="B261" s="739"/>
      <c r="C261" s="1" t="s">
        <v>197</v>
      </c>
      <c r="D261" s="211">
        <v>5679</v>
      </c>
      <c r="E261" s="210">
        <v>2756</v>
      </c>
      <c r="F261" s="211">
        <v>3337</v>
      </c>
      <c r="G261" s="211">
        <v>2222</v>
      </c>
      <c r="H261" s="211">
        <v>2548</v>
      </c>
      <c r="I261" s="211">
        <v>2585</v>
      </c>
      <c r="J261" s="211">
        <v>2056</v>
      </c>
      <c r="K261" s="211">
        <v>2171</v>
      </c>
      <c r="L261" s="211">
        <v>2433</v>
      </c>
      <c r="M261" s="211">
        <v>2291</v>
      </c>
      <c r="N261" s="211">
        <v>2267</v>
      </c>
      <c r="O261" s="211">
        <v>2359</v>
      </c>
      <c r="P261" s="211">
        <v>2210</v>
      </c>
      <c r="Q261" s="211">
        <v>2221</v>
      </c>
      <c r="R261" s="211">
        <v>2247</v>
      </c>
      <c r="S261" s="555">
        <f>100</f>
        <v>100</v>
      </c>
      <c r="T261" s="72">
        <f t="shared" si="167"/>
        <v>48.529670716675469</v>
      </c>
      <c r="U261" s="72">
        <f t="shared" si="167"/>
        <v>58.760345131185069</v>
      </c>
      <c r="V261" s="72">
        <f t="shared" si="167"/>
        <v>39.126606796971295</v>
      </c>
      <c r="W261" s="72">
        <f t="shared" si="167"/>
        <v>44.867054058813174</v>
      </c>
      <c r="X261" s="72">
        <f t="shared" si="167"/>
        <v>45.51857721429829</v>
      </c>
      <c r="Y261" s="72">
        <f t="shared" si="167"/>
        <v>36.203556964254268</v>
      </c>
      <c r="Z261" s="72">
        <f t="shared" si="167"/>
        <v>38.228561366437752</v>
      </c>
      <c r="AA261" s="72">
        <f t="shared" si="167"/>
        <v>42.84204965662969</v>
      </c>
      <c r="AB261" s="72">
        <f t="shared" si="170"/>
        <v>40.341609438281388</v>
      </c>
      <c r="AC261" s="72">
        <f t="shared" si="170"/>
        <v>39.918999823912664</v>
      </c>
      <c r="AD261" s="72">
        <f t="shared" si="170"/>
        <v>41.539003345659445</v>
      </c>
      <c r="AE261" s="72">
        <f t="shared" ref="AE261:AG261" si="187">P261*100/$D261</f>
        <v>38.915301989786933</v>
      </c>
      <c r="AF261" s="72">
        <f t="shared" si="187"/>
        <v>39.108998063039266</v>
      </c>
      <c r="AG261" s="73">
        <f t="shared" si="187"/>
        <v>39.566825145272055</v>
      </c>
      <c r="AH261" s="556">
        <v>4</v>
      </c>
      <c r="AI261" s="232">
        <v>1</v>
      </c>
      <c r="AJ261" s="232">
        <v>4</v>
      </c>
      <c r="AK261" s="232">
        <v>4</v>
      </c>
      <c r="AL261" s="232">
        <v>4</v>
      </c>
      <c r="AM261" s="232">
        <v>4</v>
      </c>
      <c r="AN261" s="232">
        <v>4</v>
      </c>
      <c r="AO261" s="232">
        <v>4</v>
      </c>
      <c r="AP261" s="232">
        <v>4</v>
      </c>
      <c r="AQ261" s="232">
        <v>4</v>
      </c>
      <c r="AR261" s="232">
        <v>4</v>
      </c>
      <c r="AS261" s="232">
        <v>4</v>
      </c>
      <c r="AT261" s="232">
        <v>4</v>
      </c>
      <c r="AU261" s="232">
        <v>6</v>
      </c>
      <c r="AV261" s="234">
        <v>7</v>
      </c>
    </row>
    <row r="262" spans="2:48" ht="14.45">
      <c r="B262" s="739"/>
      <c r="C262" s="1" t="s">
        <v>198</v>
      </c>
      <c r="D262" s="211">
        <v>26660</v>
      </c>
      <c r="E262" s="210">
        <v>25331</v>
      </c>
      <c r="F262" s="210">
        <v>23262</v>
      </c>
      <c r="G262" s="210">
        <v>23389</v>
      </c>
      <c r="H262" s="210">
        <v>26236</v>
      </c>
      <c r="I262" s="210">
        <v>26592</v>
      </c>
      <c r="J262" s="210">
        <v>23846</v>
      </c>
      <c r="K262" s="210">
        <v>23549</v>
      </c>
      <c r="L262" s="210">
        <v>22085</v>
      </c>
      <c r="M262" s="210">
        <v>21456</v>
      </c>
      <c r="N262" s="210">
        <v>21228</v>
      </c>
      <c r="O262" s="210">
        <v>21227</v>
      </c>
      <c r="P262" s="211">
        <v>20536</v>
      </c>
      <c r="Q262" s="211">
        <v>20565</v>
      </c>
      <c r="R262" s="211">
        <v>20638</v>
      </c>
      <c r="S262" s="555">
        <f>100</f>
        <v>100</v>
      </c>
      <c r="T262" s="72">
        <f t="shared" si="167"/>
        <v>95.015003750937737</v>
      </c>
      <c r="U262" s="72">
        <f t="shared" si="167"/>
        <v>87.254313578394601</v>
      </c>
      <c r="V262" s="72">
        <f t="shared" si="167"/>
        <v>87.730682670667662</v>
      </c>
      <c r="W262" s="72">
        <f t="shared" si="167"/>
        <v>98.40960240060015</v>
      </c>
      <c r="X262" s="72">
        <f t="shared" si="167"/>
        <v>99.744936234058514</v>
      </c>
      <c r="Y262" s="72">
        <f t="shared" si="167"/>
        <v>89.444861215303831</v>
      </c>
      <c r="Z262" s="72">
        <f t="shared" si="167"/>
        <v>88.330832708177041</v>
      </c>
      <c r="AA262" s="72">
        <f t="shared" si="167"/>
        <v>82.839459864966244</v>
      </c>
      <c r="AB262" s="72">
        <f t="shared" si="170"/>
        <v>80.480120030007498</v>
      </c>
      <c r="AC262" s="72">
        <f t="shared" si="170"/>
        <v>79.624906226556632</v>
      </c>
      <c r="AD262" s="72">
        <f t="shared" si="170"/>
        <v>79.621155288822209</v>
      </c>
      <c r="AE262" s="72">
        <f t="shared" ref="AE262:AG262" si="188">P262*100/$D262</f>
        <v>77.029257314328589</v>
      </c>
      <c r="AF262" s="72">
        <f t="shared" si="188"/>
        <v>77.138034508627157</v>
      </c>
      <c r="AG262" s="73">
        <f t="shared" si="188"/>
        <v>77.411852963240804</v>
      </c>
      <c r="AH262" s="556">
        <v>4</v>
      </c>
      <c r="AI262" s="232">
        <v>1</v>
      </c>
      <c r="AJ262" s="232">
        <v>1</v>
      </c>
      <c r="AK262" s="232">
        <v>1</v>
      </c>
      <c r="AL262" s="232">
        <v>1</v>
      </c>
      <c r="AM262" s="232">
        <v>1</v>
      </c>
      <c r="AN262" s="232">
        <v>1</v>
      </c>
      <c r="AO262" s="232">
        <v>1</v>
      </c>
      <c r="AP262" s="232">
        <v>1</v>
      </c>
      <c r="AQ262" s="232">
        <v>1</v>
      </c>
      <c r="AR262" s="232">
        <v>1</v>
      </c>
      <c r="AS262" s="232">
        <v>1</v>
      </c>
      <c r="AT262" s="232">
        <v>4</v>
      </c>
      <c r="AU262" s="232">
        <v>6</v>
      </c>
      <c r="AV262" s="234">
        <v>7</v>
      </c>
    </row>
    <row r="263" spans="2:48" ht="14.45">
      <c r="B263" s="740"/>
      <c r="C263" s="8" t="s">
        <v>199</v>
      </c>
      <c r="D263">
        <v>20981</v>
      </c>
      <c r="E263">
        <v>22575</v>
      </c>
      <c r="F263">
        <v>19925</v>
      </c>
      <c r="G263">
        <v>21167</v>
      </c>
      <c r="H263">
        <v>23688</v>
      </c>
      <c r="I263">
        <v>24007</v>
      </c>
      <c r="J263">
        <v>21790</v>
      </c>
      <c r="K263">
        <v>21378</v>
      </c>
      <c r="L263">
        <v>19652</v>
      </c>
      <c r="M263">
        <v>19165</v>
      </c>
      <c r="N263">
        <v>18961</v>
      </c>
      <c r="O263">
        <v>18868</v>
      </c>
      <c r="P263">
        <v>18326</v>
      </c>
      <c r="Q263">
        <v>18344</v>
      </c>
      <c r="R263">
        <v>18391</v>
      </c>
      <c r="S263" s="555">
        <f>100</f>
        <v>100</v>
      </c>
      <c r="T263" s="72">
        <f t="shared" si="167"/>
        <v>107.59734998331824</v>
      </c>
      <c r="U263" s="72">
        <f t="shared" si="167"/>
        <v>94.966874791478006</v>
      </c>
      <c r="V263" s="72">
        <f t="shared" si="167"/>
        <v>100.88651637195558</v>
      </c>
      <c r="W263" s="72">
        <f t="shared" si="167"/>
        <v>112.90214956389114</v>
      </c>
      <c r="X263" s="72">
        <f t="shared" si="167"/>
        <v>114.42257280396549</v>
      </c>
      <c r="Y263" s="72">
        <f t="shared" si="167"/>
        <v>103.85586959630142</v>
      </c>
      <c r="Z263" s="72">
        <f t="shared" si="167"/>
        <v>101.89218817024927</v>
      </c>
      <c r="AA263" s="72">
        <f t="shared" si="167"/>
        <v>93.665697535865789</v>
      </c>
      <c r="AB263" s="72">
        <f t="shared" si="170"/>
        <v>91.344549830799295</v>
      </c>
      <c r="AC263" s="72">
        <f t="shared" si="170"/>
        <v>90.372241551880279</v>
      </c>
      <c r="AD263" s="72">
        <f t="shared" si="170"/>
        <v>89.928983365902482</v>
      </c>
      <c r="AE263" s="72">
        <f t="shared" ref="AE263:AG263" si="189">P263*100/$D263</f>
        <v>87.345693722892136</v>
      </c>
      <c r="AF263" s="72">
        <f t="shared" si="189"/>
        <v>87.431485629855587</v>
      </c>
      <c r="AG263" s="73">
        <f t="shared" si="189"/>
        <v>87.655497831371235</v>
      </c>
      <c r="AH263" s="235"/>
      <c r="AI263" s="236"/>
      <c r="AJ263" s="236"/>
      <c r="AK263" s="236"/>
      <c r="AL263" s="236"/>
      <c r="AM263" s="236"/>
      <c r="AN263" s="236"/>
      <c r="AO263" s="236"/>
      <c r="AP263" s="236"/>
      <c r="AQ263" s="236"/>
      <c r="AR263" s="236"/>
      <c r="AS263" s="236"/>
      <c r="AT263" s="236"/>
      <c r="AU263" s="236"/>
      <c r="AV263" s="237"/>
    </row>
    <row r="264" spans="2:48" ht="14.45">
      <c r="B264" s="739" t="s">
        <v>135</v>
      </c>
      <c r="C264" s="1" t="s">
        <v>194</v>
      </c>
      <c r="D264" s="210">
        <v>452</v>
      </c>
      <c r="E264" s="211">
        <v>406</v>
      </c>
      <c r="F264" s="210">
        <v>468</v>
      </c>
      <c r="G264" s="210">
        <v>467</v>
      </c>
      <c r="H264" s="210">
        <v>456</v>
      </c>
      <c r="I264" s="210">
        <v>420</v>
      </c>
      <c r="J264" s="210">
        <v>417</v>
      </c>
      <c r="K264" s="210">
        <v>623</v>
      </c>
      <c r="L264" s="210">
        <v>543</v>
      </c>
      <c r="M264" s="210">
        <v>505</v>
      </c>
      <c r="N264" s="210">
        <v>501</v>
      </c>
      <c r="O264" s="210">
        <v>478</v>
      </c>
      <c r="P264" s="211">
        <v>477</v>
      </c>
      <c r="Q264" s="211">
        <v>477</v>
      </c>
      <c r="R264" s="211">
        <v>478</v>
      </c>
      <c r="S264" s="555">
        <f>100</f>
        <v>100</v>
      </c>
      <c r="T264" s="72">
        <f t="shared" si="167"/>
        <v>89.823008849557525</v>
      </c>
      <c r="U264" s="72">
        <f t="shared" si="167"/>
        <v>103.53982300884955</v>
      </c>
      <c r="V264" s="72">
        <f t="shared" si="167"/>
        <v>103.31858407079646</v>
      </c>
      <c r="W264" s="72">
        <f t="shared" si="167"/>
        <v>100.88495575221239</v>
      </c>
      <c r="X264" s="72">
        <f t="shared" si="167"/>
        <v>92.920353982300881</v>
      </c>
      <c r="Y264" s="72">
        <f t="shared" si="167"/>
        <v>92.256637168141594</v>
      </c>
      <c r="Z264" s="72">
        <f t="shared" si="167"/>
        <v>137.83185840707964</v>
      </c>
      <c r="AA264" s="72">
        <f t="shared" si="167"/>
        <v>120.13274336283186</v>
      </c>
      <c r="AB264" s="72">
        <f t="shared" si="170"/>
        <v>111.72566371681415</v>
      </c>
      <c r="AC264" s="72">
        <f t="shared" si="170"/>
        <v>110.84070796460178</v>
      </c>
      <c r="AD264" s="72">
        <f t="shared" si="170"/>
        <v>105.75221238938053</v>
      </c>
      <c r="AE264" s="72">
        <f t="shared" ref="AE264:AG264" si="190">P264*100/$D264</f>
        <v>105.53097345132744</v>
      </c>
      <c r="AF264" s="72">
        <f t="shared" si="190"/>
        <v>105.53097345132744</v>
      </c>
      <c r="AG264" s="73">
        <f t="shared" si="190"/>
        <v>105.75221238938053</v>
      </c>
      <c r="AH264" s="556">
        <v>1</v>
      </c>
      <c r="AI264" s="232">
        <v>4</v>
      </c>
      <c r="AJ264" s="232">
        <v>1</v>
      </c>
      <c r="AK264" s="232">
        <v>1</v>
      </c>
      <c r="AL264" s="232">
        <v>1</v>
      </c>
      <c r="AM264" s="232">
        <v>1</v>
      </c>
      <c r="AN264" s="232">
        <v>1</v>
      </c>
      <c r="AO264" s="232">
        <v>1</v>
      </c>
      <c r="AP264" s="232">
        <v>1</v>
      </c>
      <c r="AQ264" s="232">
        <v>1</v>
      </c>
      <c r="AR264" s="232">
        <v>1</v>
      </c>
      <c r="AS264" s="232">
        <v>1</v>
      </c>
      <c r="AT264" s="232">
        <v>4</v>
      </c>
      <c r="AU264" s="232">
        <v>6</v>
      </c>
      <c r="AV264" s="234">
        <v>7</v>
      </c>
    </row>
    <row r="265" spans="2:48" ht="14.45">
      <c r="B265" s="739"/>
      <c r="C265" s="1" t="s">
        <v>195</v>
      </c>
      <c r="D265" s="210">
        <v>411</v>
      </c>
      <c r="E265" s="211">
        <v>418</v>
      </c>
      <c r="F265" s="211">
        <v>311</v>
      </c>
      <c r="G265" s="211">
        <v>357</v>
      </c>
      <c r="H265" s="211">
        <v>350</v>
      </c>
      <c r="I265" s="211">
        <v>403</v>
      </c>
      <c r="J265" s="211">
        <v>378</v>
      </c>
      <c r="K265" s="211">
        <v>365</v>
      </c>
      <c r="L265" s="211">
        <v>360</v>
      </c>
      <c r="M265" s="211">
        <v>360</v>
      </c>
      <c r="N265" s="211">
        <v>392</v>
      </c>
      <c r="O265" s="211">
        <v>432</v>
      </c>
      <c r="P265" s="211">
        <v>391</v>
      </c>
      <c r="Q265" s="211">
        <v>392</v>
      </c>
      <c r="R265" s="211">
        <v>394</v>
      </c>
      <c r="S265" s="555">
        <f>100</f>
        <v>100</v>
      </c>
      <c r="T265" s="72">
        <f t="shared" si="167"/>
        <v>101.70316301703163</v>
      </c>
      <c r="U265" s="72">
        <f t="shared" si="167"/>
        <v>75.669099756690997</v>
      </c>
      <c r="V265" s="72">
        <f t="shared" si="167"/>
        <v>86.861313868613138</v>
      </c>
      <c r="W265" s="72">
        <f t="shared" si="167"/>
        <v>85.15815085158151</v>
      </c>
      <c r="X265" s="72">
        <f t="shared" si="167"/>
        <v>98.053527980535279</v>
      </c>
      <c r="Y265" s="72">
        <f t="shared" si="167"/>
        <v>91.970802919708035</v>
      </c>
      <c r="Z265" s="72">
        <f t="shared" si="167"/>
        <v>88.807785888077859</v>
      </c>
      <c r="AA265" s="72">
        <f t="shared" si="167"/>
        <v>87.591240875912405</v>
      </c>
      <c r="AB265" s="72">
        <f t="shared" si="170"/>
        <v>87.591240875912405</v>
      </c>
      <c r="AC265" s="72">
        <f t="shared" si="170"/>
        <v>95.37712895377129</v>
      </c>
      <c r="AD265" s="72">
        <f t="shared" si="170"/>
        <v>105.1094890510949</v>
      </c>
      <c r="AE265" s="72">
        <f t="shared" ref="AE265:AG265" si="191">P265*100/$D265</f>
        <v>95.133819951338197</v>
      </c>
      <c r="AF265" s="72">
        <f t="shared" si="191"/>
        <v>95.37712895377129</v>
      </c>
      <c r="AG265" s="73">
        <f t="shared" si="191"/>
        <v>95.863746958637464</v>
      </c>
      <c r="AH265" s="556">
        <v>1</v>
      </c>
      <c r="AI265" s="232">
        <v>4</v>
      </c>
      <c r="AJ265" s="232">
        <v>4</v>
      </c>
      <c r="AK265" s="232">
        <v>4</v>
      </c>
      <c r="AL265" s="232">
        <v>4</v>
      </c>
      <c r="AM265" s="232">
        <v>4</v>
      </c>
      <c r="AN265" s="232">
        <v>4</v>
      </c>
      <c r="AO265" s="232">
        <v>4</v>
      </c>
      <c r="AP265" s="232">
        <v>4</v>
      </c>
      <c r="AQ265" s="232">
        <v>4</v>
      </c>
      <c r="AR265" s="232">
        <v>4</v>
      </c>
      <c r="AS265" s="232">
        <v>4</v>
      </c>
      <c r="AT265" s="232">
        <v>4</v>
      </c>
      <c r="AU265" s="232">
        <v>6</v>
      </c>
      <c r="AV265" s="234">
        <v>7</v>
      </c>
    </row>
    <row r="266" spans="2:48" ht="14.45">
      <c r="B266" s="739"/>
      <c r="C266" s="1" t="s">
        <v>196</v>
      </c>
      <c r="D266" s="210">
        <v>633</v>
      </c>
      <c r="E266" s="210">
        <v>843</v>
      </c>
      <c r="F266" s="211">
        <v>853</v>
      </c>
      <c r="G266" s="211">
        <v>688</v>
      </c>
      <c r="H266" s="211">
        <v>673</v>
      </c>
      <c r="I266" s="211">
        <v>610</v>
      </c>
      <c r="J266" s="211">
        <v>767</v>
      </c>
      <c r="K266" s="211">
        <v>749</v>
      </c>
      <c r="L266" s="211">
        <v>740</v>
      </c>
      <c r="M266" s="211">
        <v>752</v>
      </c>
      <c r="N266" s="211">
        <v>697</v>
      </c>
      <c r="O266" s="211">
        <v>784</v>
      </c>
      <c r="P266" s="211">
        <v>711</v>
      </c>
      <c r="Q266" s="211">
        <v>712</v>
      </c>
      <c r="R266" s="211">
        <v>714</v>
      </c>
      <c r="S266" s="555">
        <f>100</f>
        <v>100</v>
      </c>
      <c r="T266" s="72">
        <f t="shared" si="167"/>
        <v>133.17535545023696</v>
      </c>
      <c r="U266" s="72">
        <f t="shared" si="167"/>
        <v>134.75513428120064</v>
      </c>
      <c r="V266" s="72">
        <f t="shared" si="167"/>
        <v>108.68878357030016</v>
      </c>
      <c r="W266" s="72">
        <f t="shared" si="167"/>
        <v>106.31911532385466</v>
      </c>
      <c r="X266" s="72">
        <f t="shared" si="167"/>
        <v>96.366508688783568</v>
      </c>
      <c r="Y266" s="72">
        <f t="shared" si="167"/>
        <v>121.16903633491312</v>
      </c>
      <c r="Z266" s="72">
        <f t="shared" si="167"/>
        <v>118.32543443917851</v>
      </c>
      <c r="AA266" s="72">
        <f t="shared" si="167"/>
        <v>116.90363349131121</v>
      </c>
      <c r="AB266" s="72">
        <f t="shared" si="170"/>
        <v>118.79936808846762</v>
      </c>
      <c r="AC266" s="72">
        <f t="shared" si="170"/>
        <v>110.11058451816746</v>
      </c>
      <c r="AD266" s="72">
        <f t="shared" si="170"/>
        <v>123.85466034755135</v>
      </c>
      <c r="AE266" s="72">
        <f t="shared" ref="AE266:AG266" si="192">P266*100/$D266</f>
        <v>112.32227488151659</v>
      </c>
      <c r="AF266" s="72">
        <f t="shared" si="192"/>
        <v>112.48025276461296</v>
      </c>
      <c r="AG266" s="73">
        <f t="shared" si="192"/>
        <v>112.79620853080569</v>
      </c>
      <c r="AH266" s="556">
        <v>1</v>
      </c>
      <c r="AI266" s="232">
        <v>1</v>
      </c>
      <c r="AJ266" s="232">
        <v>4</v>
      </c>
      <c r="AK266" s="232">
        <v>4</v>
      </c>
      <c r="AL266" s="232">
        <v>4</v>
      </c>
      <c r="AM266" s="232">
        <v>4</v>
      </c>
      <c r="AN266" s="232">
        <v>4</v>
      </c>
      <c r="AO266" s="232">
        <v>4</v>
      </c>
      <c r="AP266" s="232">
        <v>4</v>
      </c>
      <c r="AQ266" s="232">
        <v>4</v>
      </c>
      <c r="AR266" s="232">
        <v>4</v>
      </c>
      <c r="AS266" s="232">
        <v>4</v>
      </c>
      <c r="AT266" s="232">
        <v>4</v>
      </c>
      <c r="AU266" s="232">
        <v>6</v>
      </c>
      <c r="AV266" s="234">
        <v>7</v>
      </c>
    </row>
    <row r="267" spans="2:48" ht="14.45">
      <c r="B267" s="739"/>
      <c r="C267" s="1" t="s">
        <v>197</v>
      </c>
      <c r="D267" s="211">
        <v>29811</v>
      </c>
      <c r="E267" s="211">
        <v>28469</v>
      </c>
      <c r="F267" s="211">
        <v>24117</v>
      </c>
      <c r="G267" s="211">
        <v>24324</v>
      </c>
      <c r="H267" s="211">
        <v>23796</v>
      </c>
      <c r="I267" s="211">
        <v>23653</v>
      </c>
      <c r="J267" s="211">
        <v>23764</v>
      </c>
      <c r="K267" s="211">
        <v>23665</v>
      </c>
      <c r="L267" s="211">
        <v>23813</v>
      </c>
      <c r="M267" s="211">
        <v>24077</v>
      </c>
      <c r="N267" s="211">
        <v>24843</v>
      </c>
      <c r="O267" s="211">
        <v>25273</v>
      </c>
      <c r="P267" s="211">
        <v>24217</v>
      </c>
      <c r="Q267" s="211">
        <v>24333</v>
      </c>
      <c r="R267" s="211">
        <v>24615</v>
      </c>
      <c r="S267" s="555">
        <f>100</f>
        <v>100</v>
      </c>
      <c r="T267" s="72">
        <f t="shared" si="167"/>
        <v>95.49830599443159</v>
      </c>
      <c r="U267" s="72">
        <f t="shared" si="167"/>
        <v>80.899667907819264</v>
      </c>
      <c r="V267" s="72">
        <f t="shared" si="167"/>
        <v>81.594042467545535</v>
      </c>
      <c r="W267" s="72">
        <f t="shared" si="167"/>
        <v>79.822884170272715</v>
      </c>
      <c r="X267" s="72">
        <f t="shared" si="167"/>
        <v>79.343195464761337</v>
      </c>
      <c r="Y267" s="72">
        <f t="shared" si="167"/>
        <v>79.715541243165276</v>
      </c>
      <c r="Z267" s="72">
        <f t="shared" si="167"/>
        <v>79.383449062426621</v>
      </c>
      <c r="AA267" s="72">
        <f t="shared" si="167"/>
        <v>79.879910100298545</v>
      </c>
      <c r="AB267" s="72">
        <f t="shared" si="170"/>
        <v>80.765489248934955</v>
      </c>
      <c r="AC267" s="72">
        <f t="shared" si="170"/>
        <v>83.33501056656938</v>
      </c>
      <c r="AD267" s="72">
        <f t="shared" si="170"/>
        <v>84.777431149575662</v>
      </c>
      <c r="AE267" s="72">
        <f t="shared" ref="AE267:AG267" si="193">P267*100/$D267</f>
        <v>81.235114555030023</v>
      </c>
      <c r="AF267" s="72">
        <f t="shared" si="193"/>
        <v>81.624232665794509</v>
      </c>
      <c r="AG267" s="73">
        <f t="shared" si="193"/>
        <v>82.570192210928852</v>
      </c>
      <c r="AH267" s="556">
        <v>4</v>
      </c>
      <c r="AI267" s="232">
        <v>4</v>
      </c>
      <c r="AJ267" s="232">
        <v>4</v>
      </c>
      <c r="AK267" s="232">
        <v>4</v>
      </c>
      <c r="AL267" s="232">
        <v>4</v>
      </c>
      <c r="AM267" s="232">
        <v>4</v>
      </c>
      <c r="AN267" s="232">
        <v>4</v>
      </c>
      <c r="AO267" s="232">
        <v>4</v>
      </c>
      <c r="AP267" s="232">
        <v>4</v>
      </c>
      <c r="AQ267" s="232">
        <v>4</v>
      </c>
      <c r="AR267" s="232">
        <v>4</v>
      </c>
      <c r="AS267" s="232">
        <v>4</v>
      </c>
      <c r="AT267" s="232">
        <v>4</v>
      </c>
      <c r="AU267" s="232">
        <v>6</v>
      </c>
      <c r="AV267" s="234">
        <v>7</v>
      </c>
    </row>
    <row r="268" spans="2:48" ht="14.45">
      <c r="B268" s="739"/>
      <c r="C268" s="1" t="s">
        <v>198</v>
      </c>
      <c r="D268" s="211">
        <v>31307</v>
      </c>
      <c r="E268" s="210">
        <v>30136</v>
      </c>
      <c r="F268" s="210">
        <v>25749</v>
      </c>
      <c r="G268" s="210">
        <v>25836</v>
      </c>
      <c r="H268" s="210">
        <v>25275</v>
      </c>
      <c r="I268" s="210">
        <v>25086</v>
      </c>
      <c r="J268" s="210">
        <v>25326</v>
      </c>
      <c r="K268" s="210">
        <v>25402</v>
      </c>
      <c r="L268" s="210">
        <v>25456</v>
      </c>
      <c r="M268" s="210">
        <v>25694</v>
      </c>
      <c r="N268" s="210">
        <v>26433</v>
      </c>
      <c r="O268" s="210">
        <v>26967</v>
      </c>
      <c r="P268" s="211">
        <v>25796</v>
      </c>
      <c r="Q268" s="211">
        <v>25914</v>
      </c>
      <c r="R268" s="211">
        <v>26201</v>
      </c>
      <c r="S268" s="555">
        <f>100</f>
        <v>100</v>
      </c>
      <c r="T268" s="72">
        <f t="shared" si="167"/>
        <v>96.259622448653658</v>
      </c>
      <c r="U268" s="72">
        <f t="shared" si="167"/>
        <v>82.246781869869352</v>
      </c>
      <c r="V268" s="72">
        <f t="shared" si="167"/>
        <v>82.524674992813104</v>
      </c>
      <c r="W268" s="72">
        <f t="shared" si="167"/>
        <v>80.732743475899952</v>
      </c>
      <c r="X268" s="72">
        <f t="shared" si="167"/>
        <v>80.129044622608362</v>
      </c>
      <c r="Y268" s="72">
        <f t="shared" si="167"/>
        <v>80.895646341073885</v>
      </c>
      <c r="Z268" s="72">
        <f t="shared" si="167"/>
        <v>81.1384035519213</v>
      </c>
      <c r="AA268" s="72">
        <f t="shared" si="167"/>
        <v>81.310888938576042</v>
      </c>
      <c r="AB268" s="72">
        <f t="shared" si="170"/>
        <v>82.071102309387683</v>
      </c>
      <c r="AC268" s="72">
        <f t="shared" si="170"/>
        <v>84.431596767496089</v>
      </c>
      <c r="AD268" s="72">
        <f t="shared" si="170"/>
        <v>86.137285591081863</v>
      </c>
      <c r="AE268" s="72">
        <f t="shared" ref="AE268:AG268" si="194">P268*100/$D268</f>
        <v>82.396908039735521</v>
      </c>
      <c r="AF268" s="72">
        <f t="shared" si="194"/>
        <v>82.773820551314401</v>
      </c>
      <c r="AG268" s="73">
        <f t="shared" si="194"/>
        <v>83.690548439646079</v>
      </c>
      <c r="AH268" s="556">
        <v>4</v>
      </c>
      <c r="AI268" s="232">
        <v>1</v>
      </c>
      <c r="AJ268" s="232">
        <v>1</v>
      </c>
      <c r="AK268" s="232">
        <v>1</v>
      </c>
      <c r="AL268" s="232">
        <v>1</v>
      </c>
      <c r="AM268" s="232">
        <v>1</v>
      </c>
      <c r="AN268" s="232">
        <v>1</v>
      </c>
      <c r="AO268" s="232">
        <v>1</v>
      </c>
      <c r="AP268" s="232">
        <v>1</v>
      </c>
      <c r="AQ268" s="232">
        <v>1</v>
      </c>
      <c r="AR268" s="232">
        <v>1</v>
      </c>
      <c r="AS268" s="232">
        <v>1</v>
      </c>
      <c r="AT268" s="232">
        <v>4</v>
      </c>
      <c r="AU268" s="232">
        <v>6</v>
      </c>
      <c r="AV268" s="234">
        <v>7</v>
      </c>
    </row>
    <row r="269" spans="2:48" ht="14.45">
      <c r="B269" s="740"/>
      <c r="C269" s="8" t="s">
        <v>199</v>
      </c>
      <c r="D269">
        <v>1496</v>
      </c>
      <c r="E269">
        <v>1667</v>
      </c>
      <c r="F269">
        <v>1632</v>
      </c>
      <c r="G269">
        <v>1512</v>
      </c>
      <c r="H269">
        <v>1479</v>
      </c>
      <c r="I269">
        <v>1433</v>
      </c>
      <c r="J269">
        <v>1562</v>
      </c>
      <c r="K269">
        <v>1737</v>
      </c>
      <c r="L269">
        <v>1643</v>
      </c>
      <c r="M269">
        <v>1617</v>
      </c>
      <c r="N269">
        <v>1590</v>
      </c>
      <c r="O269">
        <v>1694</v>
      </c>
      <c r="P269">
        <v>1579</v>
      </c>
      <c r="Q269">
        <v>1581</v>
      </c>
      <c r="R269">
        <v>1586</v>
      </c>
      <c r="S269" s="555">
        <f>100</f>
        <v>100</v>
      </c>
      <c r="T269" s="72">
        <f t="shared" si="167"/>
        <v>111.43048128342247</v>
      </c>
      <c r="U269" s="72">
        <f t="shared" si="167"/>
        <v>109.09090909090909</v>
      </c>
      <c r="V269" s="72">
        <f t="shared" si="167"/>
        <v>101.06951871657753</v>
      </c>
      <c r="W269" s="72">
        <f t="shared" si="167"/>
        <v>98.86363636363636</v>
      </c>
      <c r="X269" s="72">
        <f t="shared" si="167"/>
        <v>95.788770053475929</v>
      </c>
      <c r="Y269" s="72">
        <f t="shared" si="167"/>
        <v>104.41176470588235</v>
      </c>
      <c r="Z269" s="72">
        <f t="shared" si="167"/>
        <v>116.1096256684492</v>
      </c>
      <c r="AA269" s="72">
        <f t="shared" si="167"/>
        <v>109.82620320855615</v>
      </c>
      <c r="AB269" s="72">
        <f t="shared" si="170"/>
        <v>108.08823529411765</v>
      </c>
      <c r="AC269" s="72">
        <f t="shared" si="170"/>
        <v>106.28342245989305</v>
      </c>
      <c r="AD269" s="72">
        <f t="shared" si="170"/>
        <v>113.23529411764706</v>
      </c>
      <c r="AE269" s="72">
        <f t="shared" ref="AE269:AG269" si="195">P269*100/$D269</f>
        <v>105.54812834224599</v>
      </c>
      <c r="AF269" s="72">
        <f t="shared" si="195"/>
        <v>105.68181818181819</v>
      </c>
      <c r="AG269" s="73">
        <f t="shared" si="195"/>
        <v>106.01604278074866</v>
      </c>
      <c r="AH269" s="235"/>
      <c r="AI269" s="236"/>
      <c r="AJ269" s="236"/>
      <c r="AK269" s="236"/>
      <c r="AL269" s="236"/>
      <c r="AM269" s="236"/>
      <c r="AN269" s="236"/>
      <c r="AO269" s="236"/>
      <c r="AP269" s="236"/>
      <c r="AQ269" s="236"/>
      <c r="AR269" s="236"/>
      <c r="AS269" s="236"/>
      <c r="AT269" s="236"/>
      <c r="AU269" s="236"/>
      <c r="AV269" s="237"/>
    </row>
    <row r="270" spans="2:48" ht="15" customHeight="1">
      <c r="B270" s="739" t="s">
        <v>156</v>
      </c>
      <c r="C270" s="1" t="s">
        <v>194</v>
      </c>
      <c r="D270" s="210">
        <v>10015</v>
      </c>
      <c r="E270" s="210">
        <v>9491</v>
      </c>
      <c r="F270" s="210">
        <v>10333</v>
      </c>
      <c r="G270" s="210">
        <v>10897</v>
      </c>
      <c r="H270" s="210">
        <v>10766</v>
      </c>
      <c r="I270" s="210">
        <v>10926</v>
      </c>
      <c r="J270" s="210">
        <v>11242</v>
      </c>
      <c r="K270" s="210">
        <v>11207</v>
      </c>
      <c r="L270" s="210">
        <v>11916</v>
      </c>
      <c r="M270" s="210">
        <v>12540</v>
      </c>
      <c r="N270" s="210">
        <v>12861</v>
      </c>
      <c r="O270" s="210">
        <v>13301</v>
      </c>
      <c r="P270" s="211">
        <v>13279</v>
      </c>
      <c r="Q270" s="211">
        <v>13284</v>
      </c>
      <c r="R270" s="211">
        <v>13298</v>
      </c>
      <c r="S270" s="555">
        <f>100</f>
        <v>100</v>
      </c>
      <c r="T270" s="72">
        <f t="shared" si="167"/>
        <v>94.767848227658519</v>
      </c>
      <c r="U270" s="72">
        <f t="shared" si="167"/>
        <v>103.17523714428357</v>
      </c>
      <c r="V270" s="72">
        <f t="shared" si="167"/>
        <v>108.80678981527709</v>
      </c>
      <c r="W270" s="72">
        <f t="shared" si="167"/>
        <v>107.49875187219172</v>
      </c>
      <c r="X270" s="72">
        <f t="shared" si="167"/>
        <v>109.09635546679981</v>
      </c>
      <c r="Y270" s="72">
        <f t="shared" si="167"/>
        <v>112.25162256615077</v>
      </c>
      <c r="Z270" s="72">
        <f t="shared" si="167"/>
        <v>111.90214677983026</v>
      </c>
      <c r="AA270" s="72">
        <f t="shared" si="167"/>
        <v>118.98152770843734</v>
      </c>
      <c r="AB270" s="72">
        <f t="shared" si="170"/>
        <v>125.21218172740889</v>
      </c>
      <c r="AC270" s="72">
        <f t="shared" si="170"/>
        <v>128.41737393909136</v>
      </c>
      <c r="AD270" s="72">
        <f t="shared" si="170"/>
        <v>132.81078382426361</v>
      </c>
      <c r="AE270" s="72">
        <f t="shared" ref="AE270:AG270" si="196">P270*100/$D270</f>
        <v>132.59111333000499</v>
      </c>
      <c r="AF270" s="72">
        <f t="shared" si="196"/>
        <v>132.64103844233651</v>
      </c>
      <c r="AG270" s="73">
        <f t="shared" si="196"/>
        <v>132.78082875686471</v>
      </c>
      <c r="AH270" s="556">
        <v>1</v>
      </c>
      <c r="AI270" s="232">
        <v>1</v>
      </c>
      <c r="AJ270" s="232">
        <v>1</v>
      </c>
      <c r="AK270" s="232">
        <v>1</v>
      </c>
      <c r="AL270" s="232">
        <v>1</v>
      </c>
      <c r="AM270" s="232">
        <v>1</v>
      </c>
      <c r="AN270" s="232">
        <v>1</v>
      </c>
      <c r="AO270" s="232">
        <v>1</v>
      </c>
      <c r="AP270" s="232">
        <v>1</v>
      </c>
      <c r="AQ270" s="232">
        <v>1</v>
      </c>
      <c r="AR270" s="232">
        <v>1</v>
      </c>
      <c r="AS270" s="232">
        <v>1</v>
      </c>
      <c r="AT270" s="232">
        <v>4</v>
      </c>
      <c r="AU270" s="232">
        <v>6</v>
      </c>
      <c r="AV270" s="234">
        <v>7</v>
      </c>
    </row>
    <row r="271" spans="2:48" ht="14.45">
      <c r="B271" s="739"/>
      <c r="C271" s="1" t="s">
        <v>195</v>
      </c>
      <c r="D271" s="210">
        <v>16324</v>
      </c>
      <c r="E271" s="210">
        <v>16302</v>
      </c>
      <c r="F271" s="210">
        <v>14963</v>
      </c>
      <c r="G271" s="210">
        <v>15229</v>
      </c>
      <c r="H271" s="210">
        <v>15387</v>
      </c>
      <c r="I271" s="210">
        <v>15707</v>
      </c>
      <c r="J271" s="210">
        <v>17039</v>
      </c>
      <c r="K271" s="210">
        <v>16422</v>
      </c>
      <c r="L271" s="210">
        <v>16888</v>
      </c>
      <c r="M271" s="210">
        <v>17076</v>
      </c>
      <c r="N271" s="210">
        <v>17626</v>
      </c>
      <c r="O271" s="210">
        <v>17981</v>
      </c>
      <c r="P271" s="211">
        <v>17917</v>
      </c>
      <c r="Q271" s="211">
        <v>17960</v>
      </c>
      <c r="R271" s="211">
        <v>18067</v>
      </c>
      <c r="S271" s="555">
        <f>100</f>
        <v>100</v>
      </c>
      <c r="T271" s="72">
        <f t="shared" si="167"/>
        <v>99.865229110512132</v>
      </c>
      <c r="U271" s="72">
        <f t="shared" si="167"/>
        <v>91.662582700318552</v>
      </c>
      <c r="V271" s="72">
        <f t="shared" si="167"/>
        <v>93.292085273217353</v>
      </c>
      <c r="W271" s="72">
        <f t="shared" si="167"/>
        <v>94.259985297721144</v>
      </c>
      <c r="X271" s="72">
        <f t="shared" si="167"/>
        <v>96.220289144817443</v>
      </c>
      <c r="Y271" s="72">
        <f t="shared" si="167"/>
        <v>104.38005390835579</v>
      </c>
      <c r="Z271" s="72">
        <f t="shared" si="167"/>
        <v>100.60034305317325</v>
      </c>
      <c r="AA271" s="72">
        <f t="shared" si="167"/>
        <v>103.45503553050723</v>
      </c>
      <c r="AB271" s="72">
        <f t="shared" si="170"/>
        <v>104.60671404067631</v>
      </c>
      <c r="AC271" s="72">
        <f t="shared" si="170"/>
        <v>107.97598627787308</v>
      </c>
      <c r="AD271" s="72">
        <f t="shared" si="170"/>
        <v>110.15069835824553</v>
      </c>
      <c r="AE271" s="72">
        <f t="shared" ref="AE271:AG271" si="197">P271*100/$D271</f>
        <v>109.75863758882628</v>
      </c>
      <c r="AF271" s="72">
        <f t="shared" si="197"/>
        <v>110.02205341827984</v>
      </c>
      <c r="AG271" s="73">
        <f t="shared" si="197"/>
        <v>110.67753001715266</v>
      </c>
      <c r="AH271" s="556">
        <v>1</v>
      </c>
      <c r="AI271" s="232">
        <v>1</v>
      </c>
      <c r="AJ271" s="232">
        <v>1</v>
      </c>
      <c r="AK271" s="232">
        <v>1</v>
      </c>
      <c r="AL271" s="232">
        <v>1</v>
      </c>
      <c r="AM271" s="232">
        <v>1</v>
      </c>
      <c r="AN271" s="232">
        <v>1</v>
      </c>
      <c r="AO271" s="232">
        <v>1</v>
      </c>
      <c r="AP271" s="232">
        <v>1</v>
      </c>
      <c r="AQ271" s="232">
        <v>1</v>
      </c>
      <c r="AR271" s="232">
        <v>1</v>
      </c>
      <c r="AS271" s="232">
        <v>1</v>
      </c>
      <c r="AT271" s="232">
        <v>4</v>
      </c>
      <c r="AU271" s="232">
        <v>6</v>
      </c>
      <c r="AV271" s="234">
        <v>7</v>
      </c>
    </row>
    <row r="272" spans="2:48" ht="14.45">
      <c r="B272" s="739"/>
      <c r="C272" s="1" t="s">
        <v>196</v>
      </c>
      <c r="D272" s="210">
        <v>18612</v>
      </c>
      <c r="E272" s="210">
        <v>17786</v>
      </c>
      <c r="F272" s="210">
        <v>18106</v>
      </c>
      <c r="G272" s="210">
        <v>19596</v>
      </c>
      <c r="H272" s="210">
        <v>19632</v>
      </c>
      <c r="I272" s="210">
        <v>20259</v>
      </c>
      <c r="J272" s="210">
        <v>20552</v>
      </c>
      <c r="K272" s="210">
        <v>21669</v>
      </c>
      <c r="L272" s="210">
        <v>22519</v>
      </c>
      <c r="M272" s="210">
        <v>24777</v>
      </c>
      <c r="N272" s="210">
        <v>25706</v>
      </c>
      <c r="O272" s="210">
        <v>28673</v>
      </c>
      <c r="P272" s="211">
        <v>28592</v>
      </c>
      <c r="Q272" s="211">
        <v>28621</v>
      </c>
      <c r="R272" s="211">
        <v>28695</v>
      </c>
      <c r="S272" s="555">
        <f>100</f>
        <v>100</v>
      </c>
      <c r="T272" s="72">
        <f t="shared" si="167"/>
        <v>95.562003008811516</v>
      </c>
      <c r="U272" s="72">
        <f t="shared" si="167"/>
        <v>97.281323877068559</v>
      </c>
      <c r="V272" s="72">
        <f t="shared" si="167"/>
        <v>105.28691166989039</v>
      </c>
      <c r="W272" s="72">
        <f t="shared" si="167"/>
        <v>105.48033526756932</v>
      </c>
      <c r="X272" s="72">
        <f t="shared" si="167"/>
        <v>108.84912959381045</v>
      </c>
      <c r="Y272" s="72">
        <f t="shared" si="167"/>
        <v>110.42338276380829</v>
      </c>
      <c r="Z272" s="72">
        <f t="shared" si="167"/>
        <v>116.42488716956802</v>
      </c>
      <c r="AA272" s="72">
        <f t="shared" si="167"/>
        <v>120.99183322587578</v>
      </c>
      <c r="AB272" s="72">
        <f t="shared" si="170"/>
        <v>133.1237911025145</v>
      </c>
      <c r="AC272" s="72">
        <f t="shared" si="170"/>
        <v>138.11519449817322</v>
      </c>
      <c r="AD272" s="72">
        <f t="shared" si="170"/>
        <v>154.05652267354395</v>
      </c>
      <c r="AE272" s="72">
        <f t="shared" ref="AE272:AG272" si="198">P272*100/$D272</f>
        <v>153.62131957876639</v>
      </c>
      <c r="AF272" s="72">
        <f t="shared" si="198"/>
        <v>153.77713303245218</v>
      </c>
      <c r="AG272" s="73">
        <f t="shared" si="198"/>
        <v>154.17472598323661</v>
      </c>
      <c r="AH272" s="556">
        <v>1</v>
      </c>
      <c r="AI272" s="232">
        <v>1</v>
      </c>
      <c r="AJ272" s="232">
        <v>1</v>
      </c>
      <c r="AK272" s="232">
        <v>1</v>
      </c>
      <c r="AL272" s="232">
        <v>1</v>
      </c>
      <c r="AM272" s="232">
        <v>1</v>
      </c>
      <c r="AN272" s="232">
        <v>1</v>
      </c>
      <c r="AO272" s="232">
        <v>1</v>
      </c>
      <c r="AP272" s="232">
        <v>1</v>
      </c>
      <c r="AQ272" s="232">
        <v>1</v>
      </c>
      <c r="AR272" s="232">
        <v>1</v>
      </c>
      <c r="AS272" s="232">
        <v>1</v>
      </c>
      <c r="AT272" s="232">
        <v>4</v>
      </c>
      <c r="AU272" s="232">
        <v>6</v>
      </c>
      <c r="AV272" s="234">
        <v>7</v>
      </c>
    </row>
    <row r="273" spans="2:48" ht="14.45">
      <c r="B273" s="739"/>
      <c r="C273" s="1" t="s">
        <v>197</v>
      </c>
      <c r="D273" s="210">
        <v>34593</v>
      </c>
      <c r="E273" s="210">
        <v>34394</v>
      </c>
      <c r="F273" s="210">
        <v>34092</v>
      </c>
      <c r="G273" s="210">
        <v>35528</v>
      </c>
      <c r="H273" s="210">
        <v>36814</v>
      </c>
      <c r="I273" s="210">
        <v>37689</v>
      </c>
      <c r="J273" s="210">
        <v>38617</v>
      </c>
      <c r="K273" s="210">
        <v>40020</v>
      </c>
      <c r="L273" s="210">
        <v>41537</v>
      </c>
      <c r="M273" s="210">
        <v>43366</v>
      </c>
      <c r="N273" s="210">
        <v>46864</v>
      </c>
      <c r="O273" s="210">
        <v>47797</v>
      </c>
      <c r="P273" s="211">
        <v>46269</v>
      </c>
      <c r="Q273" s="211">
        <v>46491</v>
      </c>
      <c r="R273" s="211">
        <v>47031</v>
      </c>
      <c r="S273" s="555">
        <f>100</f>
        <v>100</v>
      </c>
      <c r="T273" s="72">
        <f t="shared" si="167"/>
        <v>99.424739109068312</v>
      </c>
      <c r="U273" s="72">
        <f t="shared" si="167"/>
        <v>98.55173011881017</v>
      </c>
      <c r="V273" s="72">
        <f t="shared" si="167"/>
        <v>102.70285895990519</v>
      </c>
      <c r="W273" s="72">
        <f t="shared" si="167"/>
        <v>106.42037406411701</v>
      </c>
      <c r="X273" s="72">
        <f t="shared" si="167"/>
        <v>108.94978752926893</v>
      </c>
      <c r="Y273" s="72">
        <f t="shared" si="167"/>
        <v>111.63241118145289</v>
      </c>
      <c r="Z273" s="72">
        <f t="shared" si="167"/>
        <v>115.68814500043361</v>
      </c>
      <c r="AA273" s="72">
        <f t="shared" si="167"/>
        <v>120.07342525944556</v>
      </c>
      <c r="AB273" s="72">
        <f t="shared" si="170"/>
        <v>125.36062209117452</v>
      </c>
      <c r="AC273" s="72">
        <f t="shared" si="170"/>
        <v>135.47249443529037</v>
      </c>
      <c r="AD273" s="72">
        <f t="shared" si="170"/>
        <v>138.16957187870378</v>
      </c>
      <c r="AE273" s="72">
        <f t="shared" ref="AE273:AG273" si="199">P273*100/$D273</f>
        <v>133.75249327898709</v>
      </c>
      <c r="AF273" s="72">
        <f t="shared" si="199"/>
        <v>134.39424160957418</v>
      </c>
      <c r="AG273" s="73">
        <f t="shared" si="199"/>
        <v>135.95525106235365</v>
      </c>
      <c r="AH273" s="556">
        <v>1</v>
      </c>
      <c r="AI273" s="232">
        <v>1</v>
      </c>
      <c r="AJ273" s="232">
        <v>1</v>
      </c>
      <c r="AK273" s="232">
        <v>1</v>
      </c>
      <c r="AL273" s="232">
        <v>1</v>
      </c>
      <c r="AM273" s="232">
        <v>1</v>
      </c>
      <c r="AN273" s="232">
        <v>1</v>
      </c>
      <c r="AO273" s="232">
        <v>1</v>
      </c>
      <c r="AP273" s="232">
        <v>1</v>
      </c>
      <c r="AQ273" s="232">
        <v>1</v>
      </c>
      <c r="AR273" s="232">
        <v>1</v>
      </c>
      <c r="AS273" s="232">
        <v>1</v>
      </c>
      <c r="AT273" s="232">
        <v>4</v>
      </c>
      <c r="AU273" s="232">
        <v>6</v>
      </c>
      <c r="AV273" s="234">
        <v>7</v>
      </c>
    </row>
    <row r="274" spans="2:48" ht="14.45">
      <c r="B274" s="739"/>
      <c r="C274" s="1" t="s">
        <v>198</v>
      </c>
      <c r="D274" s="210">
        <v>79544</v>
      </c>
      <c r="E274" s="210">
        <v>77973</v>
      </c>
      <c r="F274" s="210">
        <v>77494</v>
      </c>
      <c r="G274" s="210">
        <v>81250</v>
      </c>
      <c r="H274" s="210">
        <v>82599</v>
      </c>
      <c r="I274" s="210">
        <v>84581</v>
      </c>
      <c r="J274" s="210">
        <v>87450</v>
      </c>
      <c r="K274" s="210">
        <v>89318</v>
      </c>
      <c r="L274" s="210">
        <v>92860</v>
      </c>
      <c r="M274" s="210">
        <v>97759</v>
      </c>
      <c r="N274" s="210">
        <v>103057</v>
      </c>
      <c r="O274" s="210">
        <v>107752</v>
      </c>
      <c r="P274" s="211">
        <v>106057</v>
      </c>
      <c r="Q274" s="211">
        <v>106356</v>
      </c>
      <c r="R274" s="211">
        <v>107091</v>
      </c>
      <c r="S274" s="555">
        <f>100</f>
        <v>100</v>
      </c>
      <c r="T274" s="72">
        <f t="shared" si="167"/>
        <v>98.024992457004927</v>
      </c>
      <c r="U274" s="72">
        <f t="shared" si="167"/>
        <v>97.422810017097461</v>
      </c>
      <c r="V274" s="72">
        <f t="shared" si="167"/>
        <v>102.14472493211305</v>
      </c>
      <c r="W274" s="72">
        <f t="shared" si="167"/>
        <v>103.84064165744745</v>
      </c>
      <c r="X274" s="72">
        <f t="shared" si="167"/>
        <v>106.33234436286835</v>
      </c>
      <c r="Y274" s="72">
        <f t="shared" si="167"/>
        <v>109.93915317308659</v>
      </c>
      <c r="Z274" s="72">
        <f t="shared" si="167"/>
        <v>112.28753897214121</v>
      </c>
      <c r="AA274" s="72">
        <f t="shared" si="167"/>
        <v>116.74042039625867</v>
      </c>
      <c r="AB274" s="72">
        <f t="shared" si="170"/>
        <v>122.8992758724731</v>
      </c>
      <c r="AC274" s="72">
        <f t="shared" si="170"/>
        <v>129.55974052096951</v>
      </c>
      <c r="AD274" s="72">
        <f t="shared" si="170"/>
        <v>135.46213416473901</v>
      </c>
      <c r="AE274" s="72">
        <f t="shared" ref="AE274:AG274" si="200">P274*100/$D274</f>
        <v>133.33123805692446</v>
      </c>
      <c r="AF274" s="72">
        <f t="shared" si="200"/>
        <v>133.70713064467463</v>
      </c>
      <c r="AG274" s="73">
        <f t="shared" si="200"/>
        <v>134.63114754098362</v>
      </c>
      <c r="AH274" s="556">
        <v>1</v>
      </c>
      <c r="AI274" s="232">
        <v>1</v>
      </c>
      <c r="AJ274" s="232">
        <v>1</v>
      </c>
      <c r="AK274" s="232">
        <v>1</v>
      </c>
      <c r="AL274" s="232">
        <v>1</v>
      </c>
      <c r="AM274" s="232">
        <v>1</v>
      </c>
      <c r="AN274" s="232">
        <v>1</v>
      </c>
      <c r="AO274" s="232">
        <v>1</v>
      </c>
      <c r="AP274" s="232">
        <v>1</v>
      </c>
      <c r="AQ274" s="232">
        <v>1</v>
      </c>
      <c r="AR274" s="232">
        <v>1</v>
      </c>
      <c r="AS274" s="232">
        <v>1</v>
      </c>
      <c r="AT274" s="232">
        <v>4</v>
      </c>
      <c r="AU274" s="232">
        <v>6</v>
      </c>
      <c r="AV274" s="234">
        <v>7</v>
      </c>
    </row>
    <row r="275" spans="2:48" ht="14.45">
      <c r="B275" s="740"/>
      <c r="C275" s="8" t="s">
        <v>199</v>
      </c>
      <c r="D275">
        <v>44951</v>
      </c>
      <c r="E275">
        <v>43579</v>
      </c>
      <c r="F275">
        <v>43402</v>
      </c>
      <c r="G275">
        <v>45722</v>
      </c>
      <c r="H275">
        <v>45785</v>
      </c>
      <c r="I275">
        <v>46892</v>
      </c>
      <c r="J275">
        <v>48833</v>
      </c>
      <c r="K275">
        <v>49298</v>
      </c>
      <c r="L275">
        <v>51323</v>
      </c>
      <c r="M275">
        <v>54393</v>
      </c>
      <c r="N275">
        <v>56193</v>
      </c>
      <c r="O275">
        <v>59955</v>
      </c>
      <c r="P275">
        <v>59788</v>
      </c>
      <c r="Q275">
        <v>59865</v>
      </c>
      <c r="R275">
        <v>60060</v>
      </c>
      <c r="S275" s="555">
        <f>100</f>
        <v>100</v>
      </c>
      <c r="T275" s="72">
        <f t="shared" si="167"/>
        <v>96.94778759093235</v>
      </c>
      <c r="U275" s="72">
        <f t="shared" si="167"/>
        <v>96.554025494427265</v>
      </c>
      <c r="V275" s="72">
        <f t="shared" si="167"/>
        <v>101.71520099664079</v>
      </c>
      <c r="W275" s="72">
        <f t="shared" ref="W275:AA325" si="201">H275*100/$D275</f>
        <v>101.85535360726124</v>
      </c>
      <c r="X275" s="72">
        <f t="shared" si="201"/>
        <v>104.31803519387778</v>
      </c>
      <c r="Y275" s="72">
        <f t="shared" si="201"/>
        <v>108.63607038775555</v>
      </c>
      <c r="Z275" s="72">
        <f t="shared" si="201"/>
        <v>109.67053013281128</v>
      </c>
      <c r="AA275" s="72">
        <f t="shared" si="201"/>
        <v>114.175435474183</v>
      </c>
      <c r="AB275" s="72">
        <f t="shared" si="170"/>
        <v>121.00509443616382</v>
      </c>
      <c r="AC275" s="72">
        <f t="shared" si="170"/>
        <v>125.00945473960535</v>
      </c>
      <c r="AD275" s="72">
        <f t="shared" si="170"/>
        <v>133.37856777379812</v>
      </c>
      <c r="AE275" s="72">
        <f t="shared" ref="AE275:AG275" si="202">P275*100/$D275</f>
        <v>133.00705212342328</v>
      </c>
      <c r="AF275" s="72">
        <f t="shared" si="202"/>
        <v>133.17834975862607</v>
      </c>
      <c r="AG275" s="73">
        <f t="shared" si="202"/>
        <v>133.61215545816555</v>
      </c>
      <c r="AH275" s="235"/>
      <c r="AI275" s="236"/>
      <c r="AJ275" s="236"/>
      <c r="AK275" s="236"/>
      <c r="AL275" s="236"/>
      <c r="AM275" s="236"/>
      <c r="AN275" s="236"/>
      <c r="AO275" s="236"/>
      <c r="AP275" s="236"/>
      <c r="AQ275" s="236"/>
      <c r="AR275" s="236"/>
      <c r="AS275" s="236"/>
      <c r="AT275" s="236"/>
      <c r="AU275" s="236"/>
      <c r="AV275" s="237"/>
    </row>
    <row r="276" spans="2:48" ht="15" customHeight="1">
      <c r="B276" s="739" t="s">
        <v>164</v>
      </c>
      <c r="C276" s="1" t="s">
        <v>194</v>
      </c>
      <c r="D276" s="210">
        <v>5823</v>
      </c>
      <c r="E276" s="210">
        <v>5992</v>
      </c>
      <c r="F276" s="210">
        <v>7732</v>
      </c>
      <c r="G276" s="210">
        <v>7967</v>
      </c>
      <c r="H276" s="210">
        <v>8550</v>
      </c>
      <c r="I276" s="210">
        <v>8851</v>
      </c>
      <c r="J276" s="210">
        <v>9036</v>
      </c>
      <c r="K276" s="210">
        <v>10127</v>
      </c>
      <c r="L276" s="210">
        <v>10020</v>
      </c>
      <c r="M276" s="210">
        <v>10588</v>
      </c>
      <c r="N276" s="210">
        <v>10768</v>
      </c>
      <c r="O276" s="210">
        <v>10464</v>
      </c>
      <c r="P276" s="211">
        <v>10447</v>
      </c>
      <c r="Q276" s="211">
        <v>10451</v>
      </c>
      <c r="R276" s="211">
        <v>10462</v>
      </c>
      <c r="S276" s="555">
        <f>100</f>
        <v>100</v>
      </c>
      <c r="T276" s="72">
        <f t="shared" ref="T276:T307" si="203">E276*100/$D276</f>
        <v>102.90228404602439</v>
      </c>
      <c r="U276" s="72">
        <f t="shared" ref="U276:U307" si="204">F276*100/$D276</f>
        <v>132.78378842521036</v>
      </c>
      <c r="V276" s="72">
        <f t="shared" ref="V276:V307" si="205">G276*100/$D276</f>
        <v>136.81950884423836</v>
      </c>
      <c r="W276" s="72">
        <f t="shared" si="201"/>
        <v>146.83153013910356</v>
      </c>
      <c r="X276" s="72">
        <f t="shared" si="201"/>
        <v>152.00068693113516</v>
      </c>
      <c r="Y276" s="72">
        <f t="shared" si="201"/>
        <v>155.17774343122102</v>
      </c>
      <c r="Z276" s="72">
        <f t="shared" si="201"/>
        <v>173.9137901425382</v>
      </c>
      <c r="AA276" s="72">
        <f t="shared" si="201"/>
        <v>172.07624935600205</v>
      </c>
      <c r="AB276" s="72">
        <f t="shared" si="170"/>
        <v>181.8306714751846</v>
      </c>
      <c r="AC276" s="72">
        <f t="shared" si="170"/>
        <v>184.92186158337626</v>
      </c>
      <c r="AD276" s="72">
        <f t="shared" si="170"/>
        <v>179.70118495620815</v>
      </c>
      <c r="AE276" s="72">
        <f t="shared" ref="AE276:AG276" si="206">P276*100/$D276</f>
        <v>179.40923922376783</v>
      </c>
      <c r="AF276" s="72">
        <f t="shared" si="206"/>
        <v>179.47793233728319</v>
      </c>
      <c r="AG276" s="73">
        <f t="shared" si="206"/>
        <v>179.66683839945046</v>
      </c>
      <c r="AH276" s="556">
        <v>1</v>
      </c>
      <c r="AI276" s="232">
        <v>1</v>
      </c>
      <c r="AJ276" s="232">
        <v>1</v>
      </c>
      <c r="AK276" s="232">
        <v>1</v>
      </c>
      <c r="AL276" s="232">
        <v>1</v>
      </c>
      <c r="AM276" s="232">
        <v>1</v>
      </c>
      <c r="AN276" s="232">
        <v>1</v>
      </c>
      <c r="AO276" s="232">
        <v>1</v>
      </c>
      <c r="AP276" s="232">
        <v>1</v>
      </c>
      <c r="AQ276" s="232">
        <v>1</v>
      </c>
      <c r="AR276" s="232">
        <v>1</v>
      </c>
      <c r="AS276" s="232">
        <v>1</v>
      </c>
      <c r="AT276" s="232">
        <v>4</v>
      </c>
      <c r="AU276" s="232">
        <v>6</v>
      </c>
      <c r="AV276" s="234">
        <v>7</v>
      </c>
    </row>
    <row r="277" spans="2:48" ht="14.45">
      <c r="B277" s="739"/>
      <c r="C277" s="1" t="s">
        <v>195</v>
      </c>
      <c r="D277" s="210">
        <v>3409</v>
      </c>
      <c r="E277" s="211">
        <v>3890</v>
      </c>
      <c r="F277" s="211">
        <v>2372</v>
      </c>
      <c r="G277" s="211">
        <v>3058</v>
      </c>
      <c r="H277" s="211">
        <v>3318</v>
      </c>
      <c r="I277" s="211">
        <v>4747</v>
      </c>
      <c r="J277" s="211">
        <v>4478</v>
      </c>
      <c r="K277" s="211">
        <v>4036</v>
      </c>
      <c r="L277" s="211">
        <v>3702</v>
      </c>
      <c r="M277" s="211">
        <v>3461</v>
      </c>
      <c r="N277" s="211">
        <v>4025</v>
      </c>
      <c r="O277" s="211">
        <v>4184</v>
      </c>
      <c r="P277" s="211">
        <v>4011</v>
      </c>
      <c r="Q277" s="211">
        <v>4021</v>
      </c>
      <c r="R277" s="211">
        <v>4045</v>
      </c>
      <c r="S277" s="555">
        <f>100</f>
        <v>100</v>
      </c>
      <c r="T277" s="72">
        <f t="shared" si="203"/>
        <v>114.1097095922558</v>
      </c>
      <c r="U277" s="72">
        <f t="shared" si="204"/>
        <v>69.580522147257255</v>
      </c>
      <c r="V277" s="72">
        <f t="shared" si="205"/>
        <v>89.703725432678198</v>
      </c>
      <c r="W277" s="72">
        <f t="shared" si="201"/>
        <v>97.330595482546201</v>
      </c>
      <c r="X277" s="72">
        <f t="shared" si="201"/>
        <v>139.24904664124378</v>
      </c>
      <c r="Y277" s="72">
        <f t="shared" si="201"/>
        <v>131.35816955118804</v>
      </c>
      <c r="Z277" s="72">
        <f t="shared" si="201"/>
        <v>118.39249046641244</v>
      </c>
      <c r="AA277" s="72">
        <f t="shared" si="201"/>
        <v>108.5948958638897</v>
      </c>
      <c r="AB277" s="72">
        <f t="shared" si="170"/>
        <v>101.5253740099736</v>
      </c>
      <c r="AC277" s="72">
        <f t="shared" si="170"/>
        <v>118.06981519507187</v>
      </c>
      <c r="AD277" s="72">
        <f t="shared" si="170"/>
        <v>122.73393957172192</v>
      </c>
      <c r="AE277" s="72">
        <f t="shared" ref="AE277:AG277" si="207">P277*100/$D277</f>
        <v>117.65913757700206</v>
      </c>
      <c r="AF277" s="72">
        <f t="shared" si="207"/>
        <v>117.95247873276621</v>
      </c>
      <c r="AG277" s="73">
        <f t="shared" si="207"/>
        <v>118.65649750660018</v>
      </c>
      <c r="AH277" s="556">
        <v>1</v>
      </c>
      <c r="AI277" s="232">
        <v>4</v>
      </c>
      <c r="AJ277" s="232">
        <v>4</v>
      </c>
      <c r="AK277" s="232">
        <v>4</v>
      </c>
      <c r="AL277" s="232">
        <v>4</v>
      </c>
      <c r="AM277" s="232">
        <v>4</v>
      </c>
      <c r="AN277" s="232">
        <v>4</v>
      </c>
      <c r="AO277" s="232">
        <v>4</v>
      </c>
      <c r="AP277" s="232">
        <v>4</v>
      </c>
      <c r="AQ277" s="232">
        <v>4</v>
      </c>
      <c r="AR277" s="232">
        <v>4</v>
      </c>
      <c r="AS277" s="232">
        <v>4</v>
      </c>
      <c r="AT277" s="232">
        <v>4</v>
      </c>
      <c r="AU277" s="232">
        <v>6</v>
      </c>
      <c r="AV277" s="234">
        <v>7</v>
      </c>
    </row>
    <row r="278" spans="2:48" ht="14.45">
      <c r="B278" s="739"/>
      <c r="C278" s="1" t="s">
        <v>196</v>
      </c>
      <c r="D278" s="210">
        <v>1333</v>
      </c>
      <c r="E278" s="210">
        <v>1661</v>
      </c>
      <c r="F278" s="211">
        <v>1137</v>
      </c>
      <c r="G278" s="211">
        <v>1356</v>
      </c>
      <c r="H278" s="211">
        <v>1244</v>
      </c>
      <c r="I278" s="211">
        <v>1555</v>
      </c>
      <c r="J278" s="211">
        <v>2306</v>
      </c>
      <c r="K278" s="211">
        <v>2109</v>
      </c>
      <c r="L278" s="211">
        <v>1939</v>
      </c>
      <c r="M278" s="211">
        <v>1843</v>
      </c>
      <c r="N278" s="211">
        <v>1824</v>
      </c>
      <c r="O278" s="211">
        <v>1937</v>
      </c>
      <c r="P278" s="211">
        <v>1860</v>
      </c>
      <c r="Q278" s="211">
        <v>1862</v>
      </c>
      <c r="R278" s="211">
        <v>1867</v>
      </c>
      <c r="S278" s="555">
        <f>100</f>
        <v>100</v>
      </c>
      <c r="T278" s="72">
        <f t="shared" si="203"/>
        <v>124.60615153788447</v>
      </c>
      <c r="U278" s="72">
        <f t="shared" si="204"/>
        <v>85.296324081020259</v>
      </c>
      <c r="V278" s="72">
        <f t="shared" si="205"/>
        <v>101.72543135783945</v>
      </c>
      <c r="W278" s="72">
        <f t="shared" si="201"/>
        <v>93.32333083270818</v>
      </c>
      <c r="X278" s="72">
        <f t="shared" si="201"/>
        <v>116.65416354088522</v>
      </c>
      <c r="Y278" s="72">
        <f t="shared" si="201"/>
        <v>172.99324831207801</v>
      </c>
      <c r="Z278" s="72">
        <f t="shared" si="201"/>
        <v>158.2145536384096</v>
      </c>
      <c r="AA278" s="72">
        <f t="shared" si="201"/>
        <v>145.46136534133532</v>
      </c>
      <c r="AB278" s="72">
        <f t="shared" si="170"/>
        <v>138.25956489122279</v>
      </c>
      <c r="AC278" s="72">
        <f t="shared" si="170"/>
        <v>136.83420855213802</v>
      </c>
      <c r="AD278" s="72">
        <f t="shared" si="170"/>
        <v>145.31132783195798</v>
      </c>
      <c r="AE278" s="72">
        <f t="shared" ref="AE278:AG278" si="208">P278*100/$D278</f>
        <v>139.53488372093022</v>
      </c>
      <c r="AF278" s="72">
        <f t="shared" si="208"/>
        <v>139.68492123030757</v>
      </c>
      <c r="AG278" s="73">
        <f t="shared" si="208"/>
        <v>140.06001500375095</v>
      </c>
      <c r="AH278" s="556">
        <v>1</v>
      </c>
      <c r="AI278" s="232">
        <v>1</v>
      </c>
      <c r="AJ278" s="232">
        <v>4</v>
      </c>
      <c r="AK278" s="232">
        <v>4</v>
      </c>
      <c r="AL278" s="232">
        <v>4</v>
      </c>
      <c r="AM278" s="232">
        <v>4</v>
      </c>
      <c r="AN278" s="232">
        <v>4</v>
      </c>
      <c r="AO278" s="232">
        <v>4</v>
      </c>
      <c r="AP278" s="232">
        <v>4</v>
      </c>
      <c r="AQ278" s="232">
        <v>4</v>
      </c>
      <c r="AR278" s="232">
        <v>4</v>
      </c>
      <c r="AS278" s="232">
        <v>4</v>
      </c>
      <c r="AT278" s="232">
        <v>4</v>
      </c>
      <c r="AU278" s="232">
        <v>6</v>
      </c>
      <c r="AV278" s="234">
        <v>7</v>
      </c>
    </row>
    <row r="279" spans="2:48" ht="14.45">
      <c r="B279" s="739"/>
      <c r="C279" s="1" t="s">
        <v>197</v>
      </c>
      <c r="D279" s="210">
        <v>66476</v>
      </c>
      <c r="E279" s="211">
        <v>66952</v>
      </c>
      <c r="F279" s="211">
        <v>65761</v>
      </c>
      <c r="G279" s="211">
        <v>64148</v>
      </c>
      <c r="H279" s="211">
        <v>64711</v>
      </c>
      <c r="I279" s="211">
        <v>63257</v>
      </c>
      <c r="J279" s="211">
        <v>59242</v>
      </c>
      <c r="K279" s="211">
        <v>55195</v>
      </c>
      <c r="L279" s="211">
        <v>51661</v>
      </c>
      <c r="M279" s="211">
        <v>48900</v>
      </c>
      <c r="N279" s="211">
        <v>53863</v>
      </c>
      <c r="O279" s="211">
        <v>51712</v>
      </c>
      <c r="P279" s="211">
        <v>52505</v>
      </c>
      <c r="Q279" s="211">
        <v>52756</v>
      </c>
      <c r="R279" s="211">
        <v>53368</v>
      </c>
      <c r="S279" s="555">
        <f>100</f>
        <v>100</v>
      </c>
      <c r="T279" s="72">
        <f t="shared" si="203"/>
        <v>100.71604789698537</v>
      </c>
      <c r="U279" s="72">
        <f t="shared" si="204"/>
        <v>98.924423852217345</v>
      </c>
      <c r="V279" s="72">
        <f t="shared" si="205"/>
        <v>96.497984234911854</v>
      </c>
      <c r="W279" s="72">
        <f t="shared" si="201"/>
        <v>97.344906432396655</v>
      </c>
      <c r="X279" s="72">
        <f t="shared" si="201"/>
        <v>95.15765088152115</v>
      </c>
      <c r="Y279" s="72">
        <f t="shared" si="201"/>
        <v>89.117877128587764</v>
      </c>
      <c r="Z279" s="72">
        <f t="shared" si="201"/>
        <v>83.029965701907457</v>
      </c>
      <c r="AA279" s="72">
        <f t="shared" si="201"/>
        <v>77.713761357482397</v>
      </c>
      <c r="AB279" s="72">
        <f t="shared" si="170"/>
        <v>73.560382694506288</v>
      </c>
      <c r="AC279" s="72">
        <f t="shared" si="170"/>
        <v>81.026235032192076</v>
      </c>
      <c r="AD279" s="72">
        <f t="shared" si="170"/>
        <v>77.790480775016547</v>
      </c>
      <c r="AE279" s="72">
        <f t="shared" ref="AE279:AG279" si="209">P279*100/$D279</f>
        <v>78.983392502557308</v>
      </c>
      <c r="AF279" s="72">
        <f t="shared" si="209"/>
        <v>79.360972381009688</v>
      </c>
      <c r="AG279" s="73">
        <f t="shared" si="209"/>
        <v>80.281605391419461</v>
      </c>
      <c r="AH279" s="556">
        <v>1</v>
      </c>
      <c r="AI279" s="232">
        <v>4</v>
      </c>
      <c r="AJ279" s="232">
        <v>4</v>
      </c>
      <c r="AK279" s="232">
        <v>4</v>
      </c>
      <c r="AL279" s="232">
        <v>4</v>
      </c>
      <c r="AM279" s="232">
        <v>4</v>
      </c>
      <c r="AN279" s="232">
        <v>4</v>
      </c>
      <c r="AO279" s="232">
        <v>4</v>
      </c>
      <c r="AP279" s="232">
        <v>4</v>
      </c>
      <c r="AQ279" s="232">
        <v>4</v>
      </c>
      <c r="AR279" s="232">
        <v>4</v>
      </c>
      <c r="AS279" s="232">
        <v>4</v>
      </c>
      <c r="AT279" s="232">
        <v>4</v>
      </c>
      <c r="AU279" s="232">
        <v>6</v>
      </c>
      <c r="AV279" s="234">
        <v>7</v>
      </c>
    </row>
    <row r="280" spans="2:48" ht="14.45">
      <c r="B280" s="739"/>
      <c r="C280" s="1" t="s">
        <v>198</v>
      </c>
      <c r="D280" s="210">
        <v>77041</v>
      </c>
      <c r="E280" s="210">
        <v>78495</v>
      </c>
      <c r="F280" s="210">
        <v>77002</v>
      </c>
      <c r="G280" s="210">
        <v>76529</v>
      </c>
      <c r="H280" s="210">
        <v>77823</v>
      </c>
      <c r="I280" s="210">
        <v>78410</v>
      </c>
      <c r="J280" s="210">
        <v>75062</v>
      </c>
      <c r="K280" s="210">
        <v>71467</v>
      </c>
      <c r="L280" s="210">
        <v>67322</v>
      </c>
      <c r="M280" s="210">
        <v>64792</v>
      </c>
      <c r="N280" s="210">
        <v>70480</v>
      </c>
      <c r="O280" s="210">
        <v>68297</v>
      </c>
      <c r="P280" s="211">
        <v>68823</v>
      </c>
      <c r="Q280" s="211">
        <v>69090</v>
      </c>
      <c r="R280" s="211">
        <v>69742</v>
      </c>
      <c r="S280" s="555">
        <f>100</f>
        <v>100</v>
      </c>
      <c r="T280" s="72">
        <f t="shared" si="203"/>
        <v>101.88730675873886</v>
      </c>
      <c r="U280" s="72">
        <f t="shared" si="204"/>
        <v>99.949377604132863</v>
      </c>
      <c r="V280" s="72">
        <f t="shared" si="205"/>
        <v>99.335418802975042</v>
      </c>
      <c r="W280" s="72">
        <f t="shared" si="201"/>
        <v>101.0150439376436</v>
      </c>
      <c r="X280" s="72">
        <f t="shared" si="201"/>
        <v>101.77697589595151</v>
      </c>
      <c r="Y280" s="72">
        <f t="shared" si="201"/>
        <v>97.43123791228048</v>
      </c>
      <c r="Z280" s="72">
        <f t="shared" si="201"/>
        <v>92.764891421450912</v>
      </c>
      <c r="AA280" s="72">
        <f t="shared" si="201"/>
        <v>87.384639347879698</v>
      </c>
      <c r="AB280" s="72">
        <f t="shared" si="170"/>
        <v>84.100673667268083</v>
      </c>
      <c r="AC280" s="72">
        <f t="shared" si="170"/>
        <v>91.483755402967248</v>
      </c>
      <c r="AD280" s="72">
        <f t="shared" si="170"/>
        <v>88.650199244558095</v>
      </c>
      <c r="AE280" s="72">
        <f t="shared" ref="AE280:AG280" si="210">P280*100/$D280</f>
        <v>89.332952583689206</v>
      </c>
      <c r="AF280" s="72">
        <f t="shared" si="210"/>
        <v>89.679521293856524</v>
      </c>
      <c r="AG280" s="73">
        <f t="shared" si="210"/>
        <v>90.525823911942993</v>
      </c>
      <c r="AH280" s="556">
        <v>1</v>
      </c>
      <c r="AI280" s="232">
        <v>1</v>
      </c>
      <c r="AJ280" s="232">
        <v>1</v>
      </c>
      <c r="AK280" s="232">
        <v>1</v>
      </c>
      <c r="AL280" s="232">
        <v>1</v>
      </c>
      <c r="AM280" s="232">
        <v>1</v>
      </c>
      <c r="AN280" s="232">
        <v>1</v>
      </c>
      <c r="AO280" s="232">
        <v>1</v>
      </c>
      <c r="AP280" s="232">
        <v>1</v>
      </c>
      <c r="AQ280" s="232">
        <v>1</v>
      </c>
      <c r="AR280" s="232">
        <v>1</v>
      </c>
      <c r="AS280" s="232">
        <v>1</v>
      </c>
      <c r="AT280" s="232">
        <v>4</v>
      </c>
      <c r="AU280" s="232">
        <v>6</v>
      </c>
      <c r="AV280" s="234">
        <v>7</v>
      </c>
    </row>
    <row r="281" spans="2:48" ht="14.45">
      <c r="B281" s="740"/>
      <c r="C281" s="8" t="s">
        <v>199</v>
      </c>
      <c r="D281">
        <v>10565</v>
      </c>
      <c r="E281">
        <v>11543</v>
      </c>
      <c r="F281">
        <v>11241</v>
      </c>
      <c r="G281">
        <v>12381</v>
      </c>
      <c r="H281">
        <v>13112</v>
      </c>
      <c r="I281">
        <v>15153</v>
      </c>
      <c r="J281">
        <v>15820</v>
      </c>
      <c r="K281">
        <v>16272</v>
      </c>
      <c r="L281">
        <v>15661</v>
      </c>
      <c r="M281">
        <v>15892</v>
      </c>
      <c r="N281">
        <v>16617</v>
      </c>
      <c r="O281">
        <v>16585</v>
      </c>
      <c r="P281">
        <v>16318</v>
      </c>
      <c r="Q281">
        <v>16334</v>
      </c>
      <c r="R281">
        <v>16374</v>
      </c>
      <c r="S281" s="555">
        <f>100</f>
        <v>100</v>
      </c>
      <c r="T281" s="72">
        <f t="shared" si="203"/>
        <v>109.25698059630857</v>
      </c>
      <c r="U281" s="72">
        <f t="shared" si="204"/>
        <v>106.39848556554662</v>
      </c>
      <c r="V281" s="72">
        <f t="shared" si="205"/>
        <v>117.1888310459063</v>
      </c>
      <c r="W281" s="72">
        <f t="shared" si="201"/>
        <v>124.10790345480359</v>
      </c>
      <c r="X281" s="72">
        <f t="shared" si="201"/>
        <v>143.42640795078088</v>
      </c>
      <c r="Y281" s="72">
        <f t="shared" si="201"/>
        <v>149.73970657832464</v>
      </c>
      <c r="Z281" s="72">
        <f t="shared" si="201"/>
        <v>154.01798390913393</v>
      </c>
      <c r="AA281" s="72">
        <f t="shared" si="201"/>
        <v>148.23473734027448</v>
      </c>
      <c r="AB281" s="72">
        <f t="shared" si="170"/>
        <v>150.42120208234738</v>
      </c>
      <c r="AC281" s="72">
        <f t="shared" si="170"/>
        <v>157.2834831992428</v>
      </c>
      <c r="AD281" s="72">
        <f t="shared" si="170"/>
        <v>156.98059630856602</v>
      </c>
      <c r="AE281" s="72">
        <f t="shared" ref="AE281:AG281" si="211">P281*100/$D281</f>
        <v>154.45338381448178</v>
      </c>
      <c r="AF281" s="72">
        <f t="shared" si="211"/>
        <v>154.60482725982015</v>
      </c>
      <c r="AG281" s="73">
        <f t="shared" si="211"/>
        <v>154.98343587316612</v>
      </c>
      <c r="AH281" s="235"/>
      <c r="AI281" s="236"/>
      <c r="AJ281" s="236"/>
      <c r="AK281" s="236"/>
      <c r="AL281" s="236"/>
      <c r="AM281" s="236"/>
      <c r="AN281" s="236"/>
      <c r="AO281" s="236"/>
      <c r="AP281" s="236"/>
      <c r="AQ281" s="236"/>
      <c r="AR281" s="236"/>
      <c r="AS281" s="236"/>
      <c r="AT281" s="236"/>
      <c r="AU281" s="236"/>
      <c r="AV281" s="237"/>
    </row>
    <row r="282" spans="2:48" ht="14.45">
      <c r="B282" s="739" t="s">
        <v>157</v>
      </c>
      <c r="C282" s="1" t="s">
        <v>194</v>
      </c>
      <c r="D282" s="210">
        <v>14286</v>
      </c>
      <c r="E282" s="210">
        <v>12890</v>
      </c>
      <c r="F282" s="210">
        <v>17633</v>
      </c>
      <c r="G282" s="210">
        <v>16942</v>
      </c>
      <c r="H282" s="210">
        <v>17382</v>
      </c>
      <c r="I282" s="210">
        <v>17581</v>
      </c>
      <c r="J282" s="210">
        <v>17917</v>
      </c>
      <c r="K282" s="210">
        <v>17759</v>
      </c>
      <c r="L282" s="210">
        <v>18508</v>
      </c>
      <c r="M282" s="210">
        <v>18161</v>
      </c>
      <c r="N282" s="210">
        <v>19444</v>
      </c>
      <c r="O282" s="210">
        <v>18950</v>
      </c>
      <c r="P282" s="211">
        <v>18811</v>
      </c>
      <c r="Q282" s="211">
        <v>17058</v>
      </c>
      <c r="R282" s="211">
        <v>17216</v>
      </c>
      <c r="S282" s="555">
        <f>100</f>
        <v>100</v>
      </c>
      <c r="T282" s="72">
        <f t="shared" si="203"/>
        <v>90.228195436091283</v>
      </c>
      <c r="U282" s="72">
        <f t="shared" si="204"/>
        <v>123.42853142937142</v>
      </c>
      <c r="V282" s="72">
        <f t="shared" si="205"/>
        <v>118.59162816743665</v>
      </c>
      <c r="W282" s="72">
        <f t="shared" si="201"/>
        <v>121.67156656866862</v>
      </c>
      <c r="X282" s="72">
        <f t="shared" si="201"/>
        <v>123.06453870922581</v>
      </c>
      <c r="Y282" s="72">
        <f t="shared" si="201"/>
        <v>125.41649167016659</v>
      </c>
      <c r="Z282" s="72">
        <f t="shared" si="201"/>
        <v>124.31051378972421</v>
      </c>
      <c r="AA282" s="72">
        <f t="shared" si="201"/>
        <v>129.55340893182137</v>
      </c>
      <c r="AB282" s="72">
        <f t="shared" si="170"/>
        <v>127.12445751084978</v>
      </c>
      <c r="AC282" s="72">
        <f t="shared" si="170"/>
        <v>136.10527789444211</v>
      </c>
      <c r="AD282" s="72">
        <f t="shared" si="170"/>
        <v>132.64734705305895</v>
      </c>
      <c r="AE282" s="72">
        <f t="shared" ref="AE282:AG282" si="212">P282*100/$D282</f>
        <v>131.67436651266974</v>
      </c>
      <c r="AF282" s="72">
        <f t="shared" si="212"/>
        <v>119.40361192776145</v>
      </c>
      <c r="AG282" s="73">
        <f t="shared" si="212"/>
        <v>120.50958980820384</v>
      </c>
      <c r="AH282" s="556">
        <v>1</v>
      </c>
      <c r="AI282" s="232">
        <v>1</v>
      </c>
      <c r="AJ282" s="232">
        <v>1</v>
      </c>
      <c r="AK282" s="232">
        <v>1</v>
      </c>
      <c r="AL282" s="232">
        <v>1</v>
      </c>
      <c r="AM282" s="232">
        <v>1</v>
      </c>
      <c r="AN282" s="232">
        <v>1</v>
      </c>
      <c r="AO282" s="232">
        <v>1</v>
      </c>
      <c r="AP282" s="232">
        <v>1</v>
      </c>
      <c r="AQ282" s="232">
        <v>1</v>
      </c>
      <c r="AR282" s="232">
        <v>1</v>
      </c>
      <c r="AS282" s="232">
        <v>1</v>
      </c>
      <c r="AT282" s="232">
        <v>4</v>
      </c>
      <c r="AU282" s="232">
        <v>6</v>
      </c>
      <c r="AV282" s="234">
        <v>7</v>
      </c>
    </row>
    <row r="283" spans="2:48" ht="14.45">
      <c r="B283" s="739"/>
      <c r="C283" s="1" t="s">
        <v>195</v>
      </c>
      <c r="D283" s="210">
        <v>20815</v>
      </c>
      <c r="E283" s="210">
        <v>21339</v>
      </c>
      <c r="F283" s="210">
        <v>20027</v>
      </c>
      <c r="G283" s="210">
        <v>21408</v>
      </c>
      <c r="H283" s="210">
        <v>21061</v>
      </c>
      <c r="I283" s="210">
        <v>19873</v>
      </c>
      <c r="J283" s="210">
        <v>19934</v>
      </c>
      <c r="K283" s="210">
        <v>20380</v>
      </c>
      <c r="L283" s="210">
        <v>20642</v>
      </c>
      <c r="M283" s="210">
        <v>23073</v>
      </c>
      <c r="N283" s="210">
        <v>23117</v>
      </c>
      <c r="O283" s="210">
        <v>23328</v>
      </c>
      <c r="P283" s="211">
        <v>22934</v>
      </c>
      <c r="Q283" s="211">
        <v>18570</v>
      </c>
      <c r="R283" s="211">
        <v>18943</v>
      </c>
      <c r="S283" s="555">
        <f>100</f>
        <v>100</v>
      </c>
      <c r="T283" s="72">
        <f t="shared" si="203"/>
        <v>102.51741532548643</v>
      </c>
      <c r="U283" s="72">
        <f t="shared" si="204"/>
        <v>96.214268556329571</v>
      </c>
      <c r="V283" s="72">
        <f t="shared" si="205"/>
        <v>102.84890703819362</v>
      </c>
      <c r="W283" s="72">
        <f t="shared" si="201"/>
        <v>101.18184001921691</v>
      </c>
      <c r="X283" s="72">
        <f t="shared" si="201"/>
        <v>95.474417487388905</v>
      </c>
      <c r="Y283" s="72">
        <f t="shared" si="201"/>
        <v>95.767475378332932</v>
      </c>
      <c r="Z283" s="72">
        <f t="shared" si="201"/>
        <v>97.910160941628632</v>
      </c>
      <c r="AA283" s="72">
        <f t="shared" si="201"/>
        <v>99.168868604371852</v>
      </c>
      <c r="AB283" s="72">
        <f t="shared" si="170"/>
        <v>110.84794619264953</v>
      </c>
      <c r="AC283" s="72">
        <f t="shared" si="170"/>
        <v>111.05933221234686</v>
      </c>
      <c r="AD283" s="72">
        <f t="shared" si="170"/>
        <v>112.07302426134999</v>
      </c>
      <c r="AE283" s="72">
        <f t="shared" ref="AE283:AG283" si="213">P283*100/$D283</f>
        <v>110.18015853951478</v>
      </c>
      <c r="AF283" s="72">
        <f t="shared" si="213"/>
        <v>89.214508767715586</v>
      </c>
      <c r="AG283" s="73">
        <f t="shared" si="213"/>
        <v>91.006485707422527</v>
      </c>
      <c r="AH283" s="556">
        <v>1</v>
      </c>
      <c r="AI283" s="232">
        <v>1</v>
      </c>
      <c r="AJ283" s="232">
        <v>1</v>
      </c>
      <c r="AK283" s="232">
        <v>1</v>
      </c>
      <c r="AL283" s="232">
        <v>1</v>
      </c>
      <c r="AM283" s="232">
        <v>1</v>
      </c>
      <c r="AN283" s="232">
        <v>1</v>
      </c>
      <c r="AO283" s="232">
        <v>1</v>
      </c>
      <c r="AP283" s="232">
        <v>1</v>
      </c>
      <c r="AQ283" s="232">
        <v>1</v>
      </c>
      <c r="AR283" s="232">
        <v>1</v>
      </c>
      <c r="AS283" s="232">
        <v>1</v>
      </c>
      <c r="AT283" s="232">
        <v>4</v>
      </c>
      <c r="AU283" s="232">
        <v>6</v>
      </c>
      <c r="AV283" s="234">
        <v>7</v>
      </c>
    </row>
    <row r="284" spans="2:48" ht="14.45">
      <c r="B284" s="739"/>
      <c r="C284" s="1" t="s">
        <v>196</v>
      </c>
      <c r="D284" s="210">
        <v>20189</v>
      </c>
      <c r="E284" s="210">
        <v>19343</v>
      </c>
      <c r="F284" s="210">
        <v>16089</v>
      </c>
      <c r="G284" s="210">
        <v>15771</v>
      </c>
      <c r="H284" s="210">
        <v>15670</v>
      </c>
      <c r="I284" s="210">
        <v>16390</v>
      </c>
      <c r="J284" s="210">
        <v>16958</v>
      </c>
      <c r="K284" s="210">
        <v>19371</v>
      </c>
      <c r="L284" s="210">
        <v>20167</v>
      </c>
      <c r="M284" s="210">
        <v>21521</v>
      </c>
      <c r="N284" s="210">
        <v>21620</v>
      </c>
      <c r="O284" s="210">
        <v>25025</v>
      </c>
      <c r="P284" s="211">
        <v>24767</v>
      </c>
      <c r="Q284" s="211">
        <v>21705</v>
      </c>
      <c r="R284" s="211">
        <v>21979</v>
      </c>
      <c r="S284" s="555">
        <f>100</f>
        <v>100</v>
      </c>
      <c r="T284" s="72">
        <f t="shared" si="203"/>
        <v>95.809599286740308</v>
      </c>
      <c r="U284" s="72">
        <f t="shared" si="204"/>
        <v>79.691911436921089</v>
      </c>
      <c r="V284" s="72">
        <f t="shared" si="205"/>
        <v>78.116796275199363</v>
      </c>
      <c r="W284" s="72">
        <f t="shared" si="201"/>
        <v>77.616523849621075</v>
      </c>
      <c r="X284" s="72">
        <f t="shared" si="201"/>
        <v>81.182822328991037</v>
      </c>
      <c r="Y284" s="72">
        <f t="shared" si="201"/>
        <v>83.996235573827335</v>
      </c>
      <c r="Z284" s="72">
        <f t="shared" si="201"/>
        <v>95.948288672049131</v>
      </c>
      <c r="AA284" s="72">
        <f t="shared" si="201"/>
        <v>99.891029768685911</v>
      </c>
      <c r="AB284" s="72">
        <f t="shared" si="170"/>
        <v>106.59765218683441</v>
      </c>
      <c r="AC284" s="72">
        <f t="shared" si="170"/>
        <v>107.08801822774778</v>
      </c>
      <c r="AD284" s="72">
        <f t="shared" si="170"/>
        <v>123.95363811976819</v>
      </c>
      <c r="AE284" s="72">
        <f t="shared" ref="AE284:AG284" si="214">P284*100/$D284</f>
        <v>122.67571449799395</v>
      </c>
      <c r="AF284" s="72">
        <f t="shared" si="214"/>
        <v>107.50903957600674</v>
      </c>
      <c r="AG284" s="73">
        <f t="shared" si="214"/>
        <v>108.8662142751003</v>
      </c>
      <c r="AH284" s="556">
        <v>1</v>
      </c>
      <c r="AI284" s="232">
        <v>1</v>
      </c>
      <c r="AJ284" s="232">
        <v>1</v>
      </c>
      <c r="AK284" s="232">
        <v>1</v>
      </c>
      <c r="AL284" s="232">
        <v>1</v>
      </c>
      <c r="AM284" s="232">
        <v>1</v>
      </c>
      <c r="AN284" s="232">
        <v>1</v>
      </c>
      <c r="AO284" s="232">
        <v>1</v>
      </c>
      <c r="AP284" s="232">
        <v>1</v>
      </c>
      <c r="AQ284" s="232">
        <v>1</v>
      </c>
      <c r="AR284" s="232">
        <v>1</v>
      </c>
      <c r="AS284" s="232">
        <v>1</v>
      </c>
      <c r="AT284" s="232">
        <v>4</v>
      </c>
      <c r="AU284" s="232">
        <v>6</v>
      </c>
      <c r="AV284" s="234">
        <v>7</v>
      </c>
    </row>
    <row r="285" spans="2:48" ht="14.45">
      <c r="B285" s="739"/>
      <c r="C285" s="1" t="s">
        <v>197</v>
      </c>
      <c r="D285" s="210">
        <v>21400</v>
      </c>
      <c r="E285" s="210">
        <v>19080</v>
      </c>
      <c r="F285" s="210">
        <v>19944</v>
      </c>
      <c r="G285" s="210">
        <v>20556</v>
      </c>
      <c r="H285" s="210">
        <v>20752</v>
      </c>
      <c r="I285" s="210">
        <v>21197</v>
      </c>
      <c r="J285" s="210">
        <v>21440</v>
      </c>
      <c r="K285" s="210">
        <v>22623</v>
      </c>
      <c r="L285" s="210">
        <v>23821</v>
      </c>
      <c r="M285" s="210">
        <v>23455</v>
      </c>
      <c r="N285" s="210">
        <v>25474</v>
      </c>
      <c r="O285" s="210">
        <v>27416</v>
      </c>
      <c r="P285" s="211">
        <v>26649</v>
      </c>
      <c r="Q285" s="211">
        <v>19536</v>
      </c>
      <c r="R285" s="211">
        <v>20173</v>
      </c>
      <c r="S285" s="555">
        <f>100</f>
        <v>100</v>
      </c>
      <c r="T285" s="72">
        <f t="shared" si="203"/>
        <v>89.158878504672899</v>
      </c>
      <c r="U285" s="72">
        <f t="shared" si="204"/>
        <v>93.196261682242991</v>
      </c>
      <c r="V285" s="72">
        <f t="shared" si="205"/>
        <v>96.056074766355138</v>
      </c>
      <c r="W285" s="72">
        <f t="shared" si="201"/>
        <v>96.971962616822424</v>
      </c>
      <c r="X285" s="72">
        <f t="shared" si="201"/>
        <v>99.05140186915888</v>
      </c>
      <c r="Y285" s="72">
        <f t="shared" si="201"/>
        <v>100.18691588785046</v>
      </c>
      <c r="Z285" s="72">
        <f t="shared" si="201"/>
        <v>105.71495327102804</v>
      </c>
      <c r="AA285" s="72">
        <f t="shared" si="201"/>
        <v>111.31308411214954</v>
      </c>
      <c r="AB285" s="72">
        <f t="shared" si="170"/>
        <v>109.60280373831776</v>
      </c>
      <c r="AC285" s="72">
        <f t="shared" si="170"/>
        <v>119.03738317757009</v>
      </c>
      <c r="AD285" s="72">
        <f t="shared" si="170"/>
        <v>128.11214953271028</v>
      </c>
      <c r="AE285" s="72">
        <f t="shared" ref="AE285:AG285" si="215">P285*100/$D285</f>
        <v>124.52803738317758</v>
      </c>
      <c r="AF285" s="72">
        <f t="shared" si="215"/>
        <v>91.289719626168221</v>
      </c>
      <c r="AG285" s="73">
        <f t="shared" si="215"/>
        <v>94.266355140186917</v>
      </c>
      <c r="AH285" s="556">
        <v>1</v>
      </c>
      <c r="AI285" s="232">
        <v>1</v>
      </c>
      <c r="AJ285" s="232">
        <v>1</v>
      </c>
      <c r="AK285" s="232">
        <v>1</v>
      </c>
      <c r="AL285" s="232">
        <v>1</v>
      </c>
      <c r="AM285" s="232">
        <v>1</v>
      </c>
      <c r="AN285" s="232">
        <v>1</v>
      </c>
      <c r="AO285" s="232">
        <v>1</v>
      </c>
      <c r="AP285" s="232">
        <v>1</v>
      </c>
      <c r="AQ285" s="232">
        <v>1</v>
      </c>
      <c r="AR285" s="232">
        <v>1</v>
      </c>
      <c r="AS285" s="232">
        <v>1</v>
      </c>
      <c r="AT285" s="232">
        <v>4</v>
      </c>
      <c r="AU285" s="232">
        <v>6</v>
      </c>
      <c r="AV285" s="234">
        <v>7</v>
      </c>
    </row>
    <row r="286" spans="2:48" ht="14.45">
      <c r="B286" s="739"/>
      <c r="C286" s="1" t="s">
        <v>198</v>
      </c>
      <c r="D286" s="210">
        <v>76690</v>
      </c>
      <c r="E286" s="210">
        <v>72652</v>
      </c>
      <c r="F286" s="210">
        <v>73693</v>
      </c>
      <c r="G286" s="210">
        <v>74677</v>
      </c>
      <c r="H286" s="210">
        <v>74865</v>
      </c>
      <c r="I286" s="210">
        <v>75041</v>
      </c>
      <c r="J286" s="210">
        <v>76249</v>
      </c>
      <c r="K286" s="210">
        <v>80133</v>
      </c>
      <c r="L286" s="210">
        <v>83138</v>
      </c>
      <c r="M286" s="210">
        <v>86210</v>
      </c>
      <c r="N286" s="210">
        <v>89655</v>
      </c>
      <c r="O286" s="210">
        <v>94719</v>
      </c>
      <c r="P286" s="211">
        <v>93161</v>
      </c>
      <c r="Q286" s="211">
        <v>76869</v>
      </c>
      <c r="R286" s="211">
        <v>78311</v>
      </c>
      <c r="S286" s="555">
        <f>100</f>
        <v>100</v>
      </c>
      <c r="T286" s="72">
        <f t="shared" si="203"/>
        <v>94.73464597731126</v>
      </c>
      <c r="U286" s="72">
        <f t="shared" si="204"/>
        <v>96.092058938583904</v>
      </c>
      <c r="V286" s="72">
        <f t="shared" si="205"/>
        <v>97.375146694484286</v>
      </c>
      <c r="W286" s="72">
        <f t="shared" si="201"/>
        <v>97.620289477115662</v>
      </c>
      <c r="X286" s="72">
        <f t="shared" si="201"/>
        <v>97.849784848089712</v>
      </c>
      <c r="Y286" s="72">
        <f t="shared" si="201"/>
        <v>99.424957621593421</v>
      </c>
      <c r="Z286" s="72">
        <f t="shared" si="201"/>
        <v>104.48950319467988</v>
      </c>
      <c r="AA286" s="72">
        <f t="shared" si="201"/>
        <v>108.40787586386752</v>
      </c>
      <c r="AB286" s="72">
        <f t="shared" si="170"/>
        <v>112.41361324814187</v>
      </c>
      <c r="AC286" s="72">
        <f t="shared" si="170"/>
        <v>116.90572434476464</v>
      </c>
      <c r="AD286" s="72">
        <f t="shared" si="170"/>
        <v>123.50893206415439</v>
      </c>
      <c r="AE286" s="72">
        <f t="shared" ref="AE286:AG286" si="216">P286*100/$D286</f>
        <v>121.47737645064545</v>
      </c>
      <c r="AF286" s="72">
        <f t="shared" si="216"/>
        <v>100.23340722388838</v>
      </c>
      <c r="AG286" s="73">
        <f t="shared" si="216"/>
        <v>102.11370452470987</v>
      </c>
      <c r="AH286" s="556">
        <v>1</v>
      </c>
      <c r="AI286" s="232">
        <v>1</v>
      </c>
      <c r="AJ286" s="232">
        <v>1</v>
      </c>
      <c r="AK286" s="232">
        <v>1</v>
      </c>
      <c r="AL286" s="232">
        <v>1</v>
      </c>
      <c r="AM286" s="232">
        <v>1</v>
      </c>
      <c r="AN286" s="232">
        <v>1</v>
      </c>
      <c r="AO286" s="232">
        <v>1</v>
      </c>
      <c r="AP286" s="232">
        <v>1</v>
      </c>
      <c r="AQ286" s="232">
        <v>1</v>
      </c>
      <c r="AR286" s="232">
        <v>1</v>
      </c>
      <c r="AS286" s="232">
        <v>1</v>
      </c>
      <c r="AT286" s="232">
        <v>4</v>
      </c>
      <c r="AU286" s="232">
        <v>6</v>
      </c>
      <c r="AV286" s="234">
        <v>7</v>
      </c>
    </row>
    <row r="287" spans="2:48" ht="14.45">
      <c r="B287" s="740"/>
      <c r="C287" s="8" t="s">
        <v>199</v>
      </c>
      <c r="D287">
        <v>55290</v>
      </c>
      <c r="E287">
        <v>53572</v>
      </c>
      <c r="F287">
        <v>53749</v>
      </c>
      <c r="G287">
        <v>54121</v>
      </c>
      <c r="H287">
        <v>54113</v>
      </c>
      <c r="I287">
        <v>53844</v>
      </c>
      <c r="J287">
        <v>54809</v>
      </c>
      <c r="K287">
        <v>57510</v>
      </c>
      <c r="L287">
        <v>59317</v>
      </c>
      <c r="M287">
        <v>62755</v>
      </c>
      <c r="N287">
        <v>64181</v>
      </c>
      <c r="O287">
        <v>67303</v>
      </c>
      <c r="P287">
        <v>66512</v>
      </c>
      <c r="Q287">
        <v>57333</v>
      </c>
      <c r="R287">
        <v>58138</v>
      </c>
      <c r="S287" s="555">
        <f>100</f>
        <v>100</v>
      </c>
      <c r="T287" s="72">
        <f t="shared" si="203"/>
        <v>96.892747332248149</v>
      </c>
      <c r="U287" s="72">
        <f t="shared" si="204"/>
        <v>97.212877554711525</v>
      </c>
      <c r="V287" s="72">
        <f t="shared" si="205"/>
        <v>97.885693615481998</v>
      </c>
      <c r="W287" s="72">
        <f t="shared" si="201"/>
        <v>97.871224452884789</v>
      </c>
      <c r="X287" s="72">
        <f t="shared" si="201"/>
        <v>97.384698860553442</v>
      </c>
      <c r="Y287" s="72">
        <f t="shared" si="201"/>
        <v>99.130041598842467</v>
      </c>
      <c r="Z287" s="72">
        <f t="shared" si="201"/>
        <v>104.01519262072708</v>
      </c>
      <c r="AA287" s="72">
        <f t="shared" si="201"/>
        <v>107.28341472237294</v>
      </c>
      <c r="AB287" s="72">
        <f t="shared" si="170"/>
        <v>113.50153734852596</v>
      </c>
      <c r="AC287" s="72">
        <f t="shared" si="170"/>
        <v>116.08066558147947</v>
      </c>
      <c r="AD287" s="72">
        <f t="shared" si="170"/>
        <v>121.7272562850425</v>
      </c>
      <c r="AE287" s="72">
        <f t="shared" ref="AE287:AG287" si="217">P287*100/$D287</f>
        <v>120.29661783324291</v>
      </c>
      <c r="AF287" s="72">
        <f t="shared" si="217"/>
        <v>103.6950623982637</v>
      </c>
      <c r="AG287" s="73">
        <f t="shared" si="217"/>
        <v>105.15102188460843</v>
      </c>
      <c r="AH287" s="235"/>
      <c r="AI287" s="236"/>
      <c r="AJ287" s="236"/>
      <c r="AK287" s="236"/>
      <c r="AL287" s="236"/>
      <c r="AM287" s="236"/>
      <c r="AN287" s="236"/>
      <c r="AO287" s="236"/>
      <c r="AP287" s="236"/>
      <c r="AQ287" s="236"/>
      <c r="AR287" s="236"/>
      <c r="AS287" s="236"/>
      <c r="AT287" s="236"/>
      <c r="AU287" s="236"/>
      <c r="AV287" s="237"/>
    </row>
    <row r="288" spans="2:48" ht="15" customHeight="1">
      <c r="B288" s="739" t="s">
        <v>158</v>
      </c>
      <c r="C288" s="1" t="s">
        <v>194</v>
      </c>
      <c r="D288" s="210">
        <v>119086</v>
      </c>
      <c r="E288" s="210">
        <v>113594</v>
      </c>
      <c r="F288" s="210">
        <v>172735</v>
      </c>
      <c r="G288" s="210">
        <v>175541</v>
      </c>
      <c r="H288" s="210">
        <v>174805</v>
      </c>
      <c r="I288" s="210">
        <v>173273</v>
      </c>
      <c r="J288" s="210">
        <v>178812</v>
      </c>
      <c r="K288" s="210">
        <v>181017</v>
      </c>
      <c r="L288" s="210">
        <v>187473</v>
      </c>
      <c r="M288" s="210">
        <v>191553</v>
      </c>
      <c r="N288" s="210">
        <v>194135</v>
      </c>
      <c r="O288" s="210">
        <v>194793</v>
      </c>
      <c r="P288" s="211">
        <v>193359</v>
      </c>
      <c r="Q288" s="211">
        <v>175345</v>
      </c>
      <c r="R288" s="211">
        <v>176970</v>
      </c>
      <c r="S288" s="555">
        <f>100</f>
        <v>100</v>
      </c>
      <c r="T288" s="72">
        <f t="shared" si="203"/>
        <v>95.388206842114101</v>
      </c>
      <c r="U288" s="72">
        <f t="shared" si="204"/>
        <v>145.05063567505837</v>
      </c>
      <c r="V288" s="72">
        <f t="shared" si="205"/>
        <v>147.40691601027828</v>
      </c>
      <c r="W288" s="72">
        <f t="shared" si="201"/>
        <v>146.78887526661404</v>
      </c>
      <c r="X288" s="72">
        <f t="shared" si="201"/>
        <v>145.50241002300859</v>
      </c>
      <c r="Y288" s="72">
        <f t="shared" si="201"/>
        <v>150.15367045664479</v>
      </c>
      <c r="Z288" s="72">
        <f t="shared" si="201"/>
        <v>152.00527349982366</v>
      </c>
      <c r="AA288" s="72">
        <f t="shared" si="201"/>
        <v>157.4265656752263</v>
      </c>
      <c r="AB288" s="72">
        <f t="shared" si="170"/>
        <v>160.85266110206069</v>
      </c>
      <c r="AC288" s="72">
        <f t="shared" si="170"/>
        <v>163.02084208051323</v>
      </c>
      <c r="AD288" s="72">
        <f t="shared" si="170"/>
        <v>163.57338394101743</v>
      </c>
      <c r="AE288" s="72">
        <f t="shared" ref="AE288:AG288" si="218">P288*100/$D288</f>
        <v>162.36921216599768</v>
      </c>
      <c r="AF288" s="72">
        <f t="shared" si="218"/>
        <v>147.24232907310682</v>
      </c>
      <c r="AG288" s="73">
        <f t="shared" si="218"/>
        <v>148.6068891389416</v>
      </c>
      <c r="AH288" s="556">
        <v>1</v>
      </c>
      <c r="AI288" s="232">
        <v>1</v>
      </c>
      <c r="AJ288" s="232">
        <v>1</v>
      </c>
      <c r="AK288" s="232">
        <v>1</v>
      </c>
      <c r="AL288" s="232">
        <v>1</v>
      </c>
      <c r="AM288" s="232">
        <v>1</v>
      </c>
      <c r="AN288" s="232">
        <v>1</v>
      </c>
      <c r="AO288" s="232">
        <v>1</v>
      </c>
      <c r="AP288" s="232">
        <v>1</v>
      </c>
      <c r="AQ288" s="232">
        <v>1</v>
      </c>
      <c r="AR288" s="232">
        <v>1</v>
      </c>
      <c r="AS288" s="232">
        <v>1</v>
      </c>
      <c r="AT288" s="232">
        <v>4</v>
      </c>
      <c r="AU288" s="232">
        <v>6</v>
      </c>
      <c r="AV288" s="234">
        <v>7</v>
      </c>
    </row>
    <row r="289" spans="2:48" ht="14.45">
      <c r="B289" s="739"/>
      <c r="C289" s="1" t="s">
        <v>195</v>
      </c>
      <c r="D289" s="210">
        <v>122751</v>
      </c>
      <c r="E289" s="210">
        <v>117324</v>
      </c>
      <c r="F289" s="210">
        <v>73585</v>
      </c>
      <c r="G289" s="210">
        <v>77624</v>
      </c>
      <c r="H289" s="210">
        <v>81943</v>
      </c>
      <c r="I289" s="210">
        <v>82339</v>
      </c>
      <c r="J289" s="210">
        <v>87523</v>
      </c>
      <c r="K289" s="210">
        <v>98444</v>
      </c>
      <c r="L289" s="210">
        <v>105046</v>
      </c>
      <c r="M289" s="210">
        <v>113157</v>
      </c>
      <c r="N289" s="210">
        <v>122097</v>
      </c>
      <c r="O289" s="210">
        <v>129384</v>
      </c>
      <c r="P289" s="211">
        <v>127197</v>
      </c>
      <c r="Q289" s="211">
        <v>102993</v>
      </c>
      <c r="R289" s="211">
        <v>105063</v>
      </c>
      <c r="S289" s="555">
        <f>100</f>
        <v>100</v>
      </c>
      <c r="T289" s="72">
        <f t="shared" si="203"/>
        <v>95.578854754747411</v>
      </c>
      <c r="U289" s="72">
        <f t="shared" si="204"/>
        <v>59.946558480175312</v>
      </c>
      <c r="V289" s="72">
        <f t="shared" si="205"/>
        <v>63.236959373039731</v>
      </c>
      <c r="W289" s="72">
        <f t="shared" si="201"/>
        <v>66.755464313936344</v>
      </c>
      <c r="X289" s="72">
        <f t="shared" si="201"/>
        <v>67.078068610439018</v>
      </c>
      <c r="Y289" s="72">
        <f t="shared" si="201"/>
        <v>71.301252128292234</v>
      </c>
      <c r="Z289" s="72">
        <f t="shared" si="201"/>
        <v>80.198124658862255</v>
      </c>
      <c r="AA289" s="72">
        <f t="shared" si="201"/>
        <v>85.576492248535658</v>
      </c>
      <c r="AB289" s="72">
        <f t="shared" si="170"/>
        <v>92.184177725639714</v>
      </c>
      <c r="AC289" s="72">
        <f t="shared" si="170"/>
        <v>99.467214116381939</v>
      </c>
      <c r="AD289" s="72">
        <f t="shared" si="170"/>
        <v>105.40362196641982</v>
      </c>
      <c r="AE289" s="72">
        <f t="shared" ref="AE289:AG289" si="219">P289*100/$D289</f>
        <v>103.6219664198255</v>
      </c>
      <c r="AF289" s="72">
        <f t="shared" si="219"/>
        <v>83.904000782071023</v>
      </c>
      <c r="AG289" s="73">
        <f t="shared" si="219"/>
        <v>85.590341422880471</v>
      </c>
      <c r="AH289" s="556">
        <v>1</v>
      </c>
      <c r="AI289" s="232">
        <v>1</v>
      </c>
      <c r="AJ289" s="232">
        <v>1</v>
      </c>
      <c r="AK289" s="232">
        <v>1</v>
      </c>
      <c r="AL289" s="232">
        <v>1</v>
      </c>
      <c r="AM289" s="232">
        <v>1</v>
      </c>
      <c r="AN289" s="232">
        <v>1</v>
      </c>
      <c r="AO289" s="232">
        <v>1</v>
      </c>
      <c r="AP289" s="232">
        <v>1</v>
      </c>
      <c r="AQ289" s="232">
        <v>1</v>
      </c>
      <c r="AR289" s="232">
        <v>1</v>
      </c>
      <c r="AS289" s="232">
        <v>1</v>
      </c>
      <c r="AT289" s="232">
        <v>4</v>
      </c>
      <c r="AU289" s="232">
        <v>6</v>
      </c>
      <c r="AV289" s="234">
        <v>7</v>
      </c>
    </row>
    <row r="290" spans="2:48" ht="14.45">
      <c r="B290" s="739"/>
      <c r="C290" s="1" t="s">
        <v>196</v>
      </c>
      <c r="D290" s="210">
        <v>32176</v>
      </c>
      <c r="E290" s="210">
        <v>29608</v>
      </c>
      <c r="F290" s="210">
        <v>24406</v>
      </c>
      <c r="G290" s="210">
        <v>23868</v>
      </c>
      <c r="H290" s="210">
        <v>26064</v>
      </c>
      <c r="I290" s="210">
        <v>24845</v>
      </c>
      <c r="J290" s="210">
        <v>25604</v>
      </c>
      <c r="K290" s="210">
        <v>29059</v>
      </c>
      <c r="L290" s="210">
        <v>31448</v>
      </c>
      <c r="M290" s="210">
        <v>35326</v>
      </c>
      <c r="N290" s="210">
        <v>37826</v>
      </c>
      <c r="O290" s="210">
        <v>40232</v>
      </c>
      <c r="P290" s="211">
        <v>39816</v>
      </c>
      <c r="Q290" s="211">
        <v>34893</v>
      </c>
      <c r="R290" s="211">
        <v>35334</v>
      </c>
      <c r="S290" s="555">
        <f>100</f>
        <v>100</v>
      </c>
      <c r="T290" s="72">
        <f t="shared" si="203"/>
        <v>92.018896071606164</v>
      </c>
      <c r="U290" s="72">
        <f t="shared" si="204"/>
        <v>75.851566384883142</v>
      </c>
      <c r="V290" s="72">
        <f t="shared" si="205"/>
        <v>74.179512680258583</v>
      </c>
      <c r="W290" s="72">
        <f t="shared" si="201"/>
        <v>81.004475385380402</v>
      </c>
      <c r="X290" s="72">
        <f t="shared" si="201"/>
        <v>77.215937344604669</v>
      </c>
      <c r="Y290" s="72">
        <f t="shared" si="201"/>
        <v>79.574838388861266</v>
      </c>
      <c r="Z290" s="72">
        <f t="shared" si="201"/>
        <v>90.312655395325706</v>
      </c>
      <c r="AA290" s="72">
        <f t="shared" si="201"/>
        <v>97.737444057682751</v>
      </c>
      <c r="AB290" s="72">
        <f t="shared" si="170"/>
        <v>109.78990551964196</v>
      </c>
      <c r="AC290" s="72">
        <f t="shared" si="170"/>
        <v>117.5596718050721</v>
      </c>
      <c r="AD290" s="72">
        <f t="shared" si="170"/>
        <v>125.03729487817006</v>
      </c>
      <c r="AE290" s="72">
        <f t="shared" ref="AE290:AG290" si="220">P290*100/$D290</f>
        <v>123.74440576827449</v>
      </c>
      <c r="AF290" s="72">
        <f t="shared" si="220"/>
        <v>108.44418199900547</v>
      </c>
      <c r="AG290" s="73">
        <f t="shared" si="220"/>
        <v>109.81476877175534</v>
      </c>
      <c r="AH290" s="556">
        <v>1</v>
      </c>
      <c r="AI290" s="232">
        <v>1</v>
      </c>
      <c r="AJ290" s="232">
        <v>1</v>
      </c>
      <c r="AK290" s="232">
        <v>1</v>
      </c>
      <c r="AL290" s="232">
        <v>1</v>
      </c>
      <c r="AM290" s="232">
        <v>1</v>
      </c>
      <c r="AN290" s="232">
        <v>1</v>
      </c>
      <c r="AO290" s="232">
        <v>1</v>
      </c>
      <c r="AP290" s="232">
        <v>1</v>
      </c>
      <c r="AQ290" s="232">
        <v>1</v>
      </c>
      <c r="AR290" s="232">
        <v>1</v>
      </c>
      <c r="AS290" s="232">
        <v>1</v>
      </c>
      <c r="AT290" s="232">
        <v>4</v>
      </c>
      <c r="AU290" s="232">
        <v>6</v>
      </c>
      <c r="AV290" s="234">
        <v>7</v>
      </c>
    </row>
    <row r="291" spans="2:48" ht="14.45">
      <c r="B291" s="739"/>
      <c r="C291" s="1" t="s">
        <v>197</v>
      </c>
      <c r="D291" s="210">
        <v>30181</v>
      </c>
      <c r="E291" s="210">
        <v>35838</v>
      </c>
      <c r="F291" s="210">
        <v>36887</v>
      </c>
      <c r="G291" s="210">
        <v>38298</v>
      </c>
      <c r="H291" s="210">
        <v>39233</v>
      </c>
      <c r="I291" s="210">
        <v>40588</v>
      </c>
      <c r="J291" s="210">
        <v>40531</v>
      </c>
      <c r="K291" s="210">
        <v>42602</v>
      </c>
      <c r="L291" s="210">
        <v>40455</v>
      </c>
      <c r="M291" s="210">
        <v>41133</v>
      </c>
      <c r="N291" s="210">
        <v>42970</v>
      </c>
      <c r="O291" s="210">
        <v>43481</v>
      </c>
      <c r="P291" s="211">
        <v>42265</v>
      </c>
      <c r="Q291" s="211">
        <v>30983</v>
      </c>
      <c r="R291" s="211">
        <v>31992</v>
      </c>
      <c r="S291" s="555">
        <f>100</f>
        <v>100</v>
      </c>
      <c r="T291" s="72">
        <f t="shared" si="203"/>
        <v>118.7435803982638</v>
      </c>
      <c r="U291" s="72">
        <f t="shared" si="204"/>
        <v>122.21927702859415</v>
      </c>
      <c r="V291" s="72">
        <f t="shared" si="205"/>
        <v>126.89440376395746</v>
      </c>
      <c r="W291" s="72">
        <f t="shared" si="201"/>
        <v>129.99237931148735</v>
      </c>
      <c r="X291" s="72">
        <f t="shared" si="201"/>
        <v>134.48195884828203</v>
      </c>
      <c r="Y291" s="72">
        <f t="shared" si="201"/>
        <v>134.2930983068818</v>
      </c>
      <c r="Z291" s="72">
        <f t="shared" si="201"/>
        <v>141.15503131108977</v>
      </c>
      <c r="AA291" s="72">
        <f t="shared" si="201"/>
        <v>134.04128425168153</v>
      </c>
      <c r="AB291" s="72">
        <f t="shared" si="170"/>
        <v>136.28773069149466</v>
      </c>
      <c r="AC291" s="72">
        <f t="shared" si="170"/>
        <v>142.37434147311222</v>
      </c>
      <c r="AD291" s="72">
        <f t="shared" si="170"/>
        <v>144.06745966005101</v>
      </c>
      <c r="AE291" s="72">
        <f t="shared" ref="AE291:AG291" si="221">P291*100/$D291</f>
        <v>140.03843477684637</v>
      </c>
      <c r="AF291" s="72">
        <f t="shared" si="221"/>
        <v>102.6573009509294</v>
      </c>
      <c r="AG291" s="73">
        <f t="shared" si="221"/>
        <v>106.00046386799642</v>
      </c>
      <c r="AH291" s="556">
        <v>1</v>
      </c>
      <c r="AI291" s="232">
        <v>1</v>
      </c>
      <c r="AJ291" s="232">
        <v>1</v>
      </c>
      <c r="AK291" s="232">
        <v>1</v>
      </c>
      <c r="AL291" s="232">
        <v>1</v>
      </c>
      <c r="AM291" s="232">
        <v>1</v>
      </c>
      <c r="AN291" s="232">
        <v>1</v>
      </c>
      <c r="AO291" s="232">
        <v>1</v>
      </c>
      <c r="AP291" s="232">
        <v>1</v>
      </c>
      <c r="AQ291" s="232">
        <v>1</v>
      </c>
      <c r="AR291" s="232">
        <v>1</v>
      </c>
      <c r="AS291" s="232">
        <v>1</v>
      </c>
      <c r="AT291" s="232">
        <v>4</v>
      </c>
      <c r="AU291" s="232">
        <v>6</v>
      </c>
      <c r="AV291" s="234">
        <v>7</v>
      </c>
    </row>
    <row r="292" spans="2:48" ht="14.45">
      <c r="B292" s="739"/>
      <c r="C292" s="1" t="s">
        <v>198</v>
      </c>
      <c r="D292" s="210">
        <v>304194</v>
      </c>
      <c r="E292" s="210">
        <v>296364</v>
      </c>
      <c r="F292" s="210">
        <v>307613</v>
      </c>
      <c r="G292" s="210">
        <v>315331</v>
      </c>
      <c r="H292" s="210">
        <v>322045</v>
      </c>
      <c r="I292" s="210">
        <v>321045</v>
      </c>
      <c r="J292" s="210">
        <v>332470</v>
      </c>
      <c r="K292" s="210">
        <v>351122</v>
      </c>
      <c r="L292" s="210">
        <v>364422</v>
      </c>
      <c r="M292" s="210">
        <v>381169</v>
      </c>
      <c r="N292" s="210">
        <v>397028</v>
      </c>
      <c r="O292" s="210">
        <v>407890</v>
      </c>
      <c r="P292" s="211">
        <v>402637</v>
      </c>
      <c r="Q292" s="211">
        <v>344214</v>
      </c>
      <c r="R292" s="211">
        <v>349359</v>
      </c>
      <c r="S292" s="555">
        <f>100</f>
        <v>100</v>
      </c>
      <c r="T292" s="72">
        <f t="shared" si="203"/>
        <v>97.425984733426688</v>
      </c>
      <c r="U292" s="72">
        <f t="shared" si="204"/>
        <v>101.12395379264548</v>
      </c>
      <c r="V292" s="72">
        <f t="shared" si="205"/>
        <v>103.66115045004175</v>
      </c>
      <c r="W292" s="72">
        <f t="shared" si="201"/>
        <v>105.86829457517243</v>
      </c>
      <c r="X292" s="72">
        <f t="shared" si="201"/>
        <v>105.53955699323458</v>
      </c>
      <c r="Y292" s="72">
        <f t="shared" si="201"/>
        <v>109.29538386687443</v>
      </c>
      <c r="Z292" s="72">
        <f t="shared" si="201"/>
        <v>115.42699724517907</v>
      </c>
      <c r="AA292" s="72">
        <f t="shared" si="201"/>
        <v>119.79920708495237</v>
      </c>
      <c r="AB292" s="72">
        <f t="shared" si="170"/>
        <v>125.30457536966541</v>
      </c>
      <c r="AC292" s="72">
        <f t="shared" si="170"/>
        <v>130.51802468161765</v>
      </c>
      <c r="AD292" s="72">
        <f t="shared" si="170"/>
        <v>134.0887722966265</v>
      </c>
      <c r="AE292" s="72">
        <f t="shared" ref="AE292:AG292" si="222">P292*100/$D292</f>
        <v>132.36191377870702</v>
      </c>
      <c r="AF292" s="72">
        <f t="shared" si="222"/>
        <v>113.15607802915245</v>
      </c>
      <c r="AG292" s="73">
        <f t="shared" si="222"/>
        <v>114.84743288822264</v>
      </c>
      <c r="AH292" s="556">
        <v>1</v>
      </c>
      <c r="AI292" s="232">
        <v>1</v>
      </c>
      <c r="AJ292" s="232">
        <v>1</v>
      </c>
      <c r="AK292" s="232">
        <v>1</v>
      </c>
      <c r="AL292" s="232">
        <v>1</v>
      </c>
      <c r="AM292" s="232">
        <v>1</v>
      </c>
      <c r="AN292" s="232">
        <v>1</v>
      </c>
      <c r="AO292" s="232">
        <v>1</v>
      </c>
      <c r="AP292" s="232">
        <v>1</v>
      </c>
      <c r="AQ292" s="232">
        <v>1</v>
      </c>
      <c r="AR292" s="232">
        <v>1</v>
      </c>
      <c r="AS292" s="232">
        <v>1</v>
      </c>
      <c r="AT292" s="232">
        <v>4</v>
      </c>
      <c r="AU292" s="232">
        <v>6</v>
      </c>
      <c r="AV292" s="234">
        <v>7</v>
      </c>
    </row>
    <row r="293" spans="2:48" ht="14.45">
      <c r="B293" s="740"/>
      <c r="C293" s="8" t="s">
        <v>199</v>
      </c>
      <c r="D293">
        <v>274013</v>
      </c>
      <c r="E293">
        <v>260526</v>
      </c>
      <c r="F293">
        <v>270726</v>
      </c>
      <c r="G293">
        <v>277033</v>
      </c>
      <c r="H293">
        <v>282812</v>
      </c>
      <c r="I293">
        <v>280457</v>
      </c>
      <c r="J293">
        <v>291939</v>
      </c>
      <c r="K293">
        <v>308520</v>
      </c>
      <c r="L293">
        <v>323967</v>
      </c>
      <c r="M293">
        <v>340036</v>
      </c>
      <c r="N293">
        <v>354058</v>
      </c>
      <c r="O293">
        <v>364409</v>
      </c>
      <c r="P293">
        <v>360372</v>
      </c>
      <c r="Q293">
        <v>313231</v>
      </c>
      <c r="R293">
        <v>317367</v>
      </c>
      <c r="S293" s="555">
        <f>100</f>
        <v>100</v>
      </c>
      <c r="T293" s="72">
        <f t="shared" si="203"/>
        <v>95.077970753212441</v>
      </c>
      <c r="U293" s="72">
        <f t="shared" si="204"/>
        <v>98.800421877794122</v>
      </c>
      <c r="V293" s="72">
        <f t="shared" si="205"/>
        <v>101.10213748982713</v>
      </c>
      <c r="W293" s="72">
        <f t="shared" si="201"/>
        <v>103.21116151423473</v>
      </c>
      <c r="X293" s="72">
        <f t="shared" si="201"/>
        <v>102.35171323988278</v>
      </c>
      <c r="Y293" s="72">
        <f t="shared" si="201"/>
        <v>106.54202537835796</v>
      </c>
      <c r="Z293" s="72">
        <f t="shared" si="201"/>
        <v>112.5931981329353</v>
      </c>
      <c r="AA293" s="72">
        <f t="shared" si="201"/>
        <v>118.23052190954444</v>
      </c>
      <c r="AB293" s="72">
        <f t="shared" si="170"/>
        <v>124.09484221551533</v>
      </c>
      <c r="AC293" s="72">
        <f t="shared" si="170"/>
        <v>129.21211767324908</v>
      </c>
      <c r="AD293" s="72">
        <f t="shared" si="170"/>
        <v>132.98967567232211</v>
      </c>
      <c r="AE293" s="72">
        <f t="shared" ref="AE293:AG308" si="223">P293*100/$D293</f>
        <v>131.51638790860287</v>
      </c>
      <c r="AF293" s="72">
        <f t="shared" si="223"/>
        <v>114.31245962782788</v>
      </c>
      <c r="AG293" s="73">
        <f t="shared" si="223"/>
        <v>115.82187706422688</v>
      </c>
      <c r="AH293" s="235"/>
      <c r="AI293" s="236"/>
      <c r="AJ293" s="236"/>
      <c r="AK293" s="236"/>
      <c r="AL293" s="236"/>
      <c r="AM293" s="236"/>
      <c r="AN293" s="236"/>
      <c r="AO293" s="236"/>
      <c r="AP293" s="236"/>
      <c r="AQ293" s="236"/>
      <c r="AR293" s="236"/>
      <c r="AS293" s="236"/>
      <c r="AT293" s="236"/>
      <c r="AU293" s="236"/>
      <c r="AV293" s="237"/>
    </row>
    <row r="294" spans="2:48" ht="15" customHeight="1">
      <c r="B294" s="739" t="s">
        <v>149</v>
      </c>
      <c r="C294" s="1" t="s">
        <v>194</v>
      </c>
      <c r="D294" s="211">
        <v>4417</v>
      </c>
      <c r="E294" s="210">
        <v>4778</v>
      </c>
      <c r="F294" s="210">
        <v>5317</v>
      </c>
      <c r="G294" s="210">
        <v>4964</v>
      </c>
      <c r="H294" s="210">
        <v>5152</v>
      </c>
      <c r="I294" s="210">
        <v>5007</v>
      </c>
      <c r="J294" s="210">
        <v>4850</v>
      </c>
      <c r="K294" s="210">
        <v>4757</v>
      </c>
      <c r="L294" s="210">
        <v>4716</v>
      </c>
      <c r="M294" s="210">
        <v>4670</v>
      </c>
      <c r="N294" s="210">
        <v>4873</v>
      </c>
      <c r="O294" s="210">
        <v>4676</v>
      </c>
      <c r="P294" s="211">
        <v>4725</v>
      </c>
      <c r="Q294" s="211">
        <v>4786</v>
      </c>
      <c r="R294" s="211">
        <v>4829</v>
      </c>
      <c r="S294" s="555">
        <f>100</f>
        <v>100</v>
      </c>
      <c r="T294" s="72">
        <f t="shared" si="203"/>
        <v>108.17296807788091</v>
      </c>
      <c r="U294" s="72">
        <f t="shared" si="204"/>
        <v>120.37582069277791</v>
      </c>
      <c r="V294" s="72">
        <f t="shared" si="205"/>
        <v>112.38397102105502</v>
      </c>
      <c r="W294" s="72">
        <f t="shared" si="201"/>
        <v>116.64025356576862</v>
      </c>
      <c r="X294" s="72">
        <f t="shared" si="201"/>
        <v>113.35748245415441</v>
      </c>
      <c r="Y294" s="72">
        <f t="shared" si="201"/>
        <v>109.80303373330315</v>
      </c>
      <c r="Z294" s="72">
        <f t="shared" si="201"/>
        <v>107.69753226171609</v>
      </c>
      <c r="AA294" s="72">
        <f t="shared" si="201"/>
        <v>106.76930043015622</v>
      </c>
      <c r="AB294" s="72">
        <f t="shared" si="170"/>
        <v>105.72786959474756</v>
      </c>
      <c r="AC294" s="72">
        <f t="shared" si="170"/>
        <v>110.32374915100748</v>
      </c>
      <c r="AD294" s="72">
        <f t="shared" si="170"/>
        <v>105.86370839936609</v>
      </c>
      <c r="AE294" s="72">
        <f t="shared" si="223"/>
        <v>106.97305863708399</v>
      </c>
      <c r="AF294" s="72">
        <f t="shared" si="223"/>
        <v>108.35408648403894</v>
      </c>
      <c r="AG294" s="73">
        <f t="shared" si="223"/>
        <v>109.32759791713833</v>
      </c>
      <c r="AH294" s="556">
        <v>4</v>
      </c>
      <c r="AI294" s="232">
        <v>1</v>
      </c>
      <c r="AJ294" s="232">
        <v>1</v>
      </c>
      <c r="AK294" s="232">
        <v>1</v>
      </c>
      <c r="AL294" s="232">
        <v>1</v>
      </c>
      <c r="AM294" s="232">
        <v>1</v>
      </c>
      <c r="AN294" s="232">
        <v>1</v>
      </c>
      <c r="AO294" s="232">
        <v>1</v>
      </c>
      <c r="AP294" s="232">
        <v>1</v>
      </c>
      <c r="AQ294" s="232">
        <v>1</v>
      </c>
      <c r="AR294" s="232">
        <v>1</v>
      </c>
      <c r="AS294" s="232">
        <v>1</v>
      </c>
      <c r="AT294" s="232">
        <v>4</v>
      </c>
      <c r="AU294" s="232">
        <v>6</v>
      </c>
      <c r="AV294" s="234">
        <v>7</v>
      </c>
    </row>
    <row r="295" spans="2:48" ht="14.45">
      <c r="B295" s="739"/>
      <c r="C295" s="1" t="s">
        <v>195</v>
      </c>
      <c r="D295" s="210">
        <v>5772</v>
      </c>
      <c r="E295" s="210">
        <v>5717</v>
      </c>
      <c r="F295" s="210">
        <v>4462</v>
      </c>
      <c r="G295" s="210">
        <v>4416</v>
      </c>
      <c r="H295" s="210">
        <v>4073</v>
      </c>
      <c r="I295" s="210">
        <v>3964</v>
      </c>
      <c r="J295" s="210">
        <v>4088</v>
      </c>
      <c r="K295" s="210">
        <v>4191</v>
      </c>
      <c r="L295" s="210">
        <v>4068</v>
      </c>
      <c r="M295" s="210">
        <v>4579</v>
      </c>
      <c r="N295" s="210">
        <v>4353</v>
      </c>
      <c r="O295" s="210">
        <v>4470</v>
      </c>
      <c r="P295" s="211">
        <v>4563</v>
      </c>
      <c r="Q295" s="211">
        <v>4745</v>
      </c>
      <c r="R295" s="211">
        <v>4877</v>
      </c>
      <c r="S295" s="555">
        <f>100</f>
        <v>100</v>
      </c>
      <c r="T295" s="72">
        <f t="shared" si="203"/>
        <v>99.047124047124043</v>
      </c>
      <c r="U295" s="72">
        <f t="shared" si="204"/>
        <v>77.304227304227311</v>
      </c>
      <c r="V295" s="72">
        <f t="shared" si="205"/>
        <v>76.507276507276501</v>
      </c>
      <c r="W295" s="72">
        <f t="shared" si="201"/>
        <v>70.56479556479556</v>
      </c>
      <c r="X295" s="72">
        <f t="shared" si="201"/>
        <v>68.676368676368682</v>
      </c>
      <c r="Y295" s="72">
        <f t="shared" si="201"/>
        <v>70.824670824670818</v>
      </c>
      <c r="Z295" s="72">
        <f t="shared" si="201"/>
        <v>72.609147609147612</v>
      </c>
      <c r="AA295" s="72">
        <f t="shared" si="201"/>
        <v>70.478170478170483</v>
      </c>
      <c r="AB295" s="72">
        <f t="shared" si="170"/>
        <v>79.331254331254328</v>
      </c>
      <c r="AC295" s="72">
        <f t="shared" si="170"/>
        <v>75.415800415800419</v>
      </c>
      <c r="AD295" s="72">
        <f t="shared" si="170"/>
        <v>77.442827442827436</v>
      </c>
      <c r="AE295" s="72">
        <f t="shared" si="223"/>
        <v>79.054054054054049</v>
      </c>
      <c r="AF295" s="72">
        <f t="shared" si="223"/>
        <v>82.207207207207205</v>
      </c>
      <c r="AG295" s="73">
        <f t="shared" si="223"/>
        <v>84.494109494109495</v>
      </c>
      <c r="AH295" s="556">
        <v>1</v>
      </c>
      <c r="AI295" s="232">
        <v>1</v>
      </c>
      <c r="AJ295" s="232">
        <v>1</v>
      </c>
      <c r="AK295" s="232">
        <v>1</v>
      </c>
      <c r="AL295" s="232">
        <v>1</v>
      </c>
      <c r="AM295" s="232">
        <v>1</v>
      </c>
      <c r="AN295" s="232">
        <v>1</v>
      </c>
      <c r="AO295" s="232">
        <v>1</v>
      </c>
      <c r="AP295" s="232">
        <v>1</v>
      </c>
      <c r="AQ295" s="232">
        <v>1</v>
      </c>
      <c r="AR295" s="232">
        <v>1</v>
      </c>
      <c r="AS295" s="232">
        <v>1</v>
      </c>
      <c r="AT295" s="232">
        <v>4</v>
      </c>
      <c r="AU295" s="232">
        <v>6</v>
      </c>
      <c r="AV295" s="234">
        <v>7</v>
      </c>
    </row>
    <row r="296" spans="2:48" ht="14.45">
      <c r="B296" s="739"/>
      <c r="C296" s="1" t="s">
        <v>196</v>
      </c>
      <c r="D296" s="210">
        <v>6672</v>
      </c>
      <c r="E296" s="210">
        <v>6322</v>
      </c>
      <c r="F296" s="210">
        <v>5909</v>
      </c>
      <c r="G296" s="210">
        <v>6432</v>
      </c>
      <c r="H296" s="210">
        <v>6165</v>
      </c>
      <c r="I296" s="210">
        <v>5247</v>
      </c>
      <c r="J296" s="210">
        <v>5414</v>
      </c>
      <c r="K296" s="210">
        <v>5712</v>
      </c>
      <c r="L296" s="210">
        <v>6551</v>
      </c>
      <c r="M296" s="210">
        <v>6051</v>
      </c>
      <c r="N296" s="210">
        <v>5767</v>
      </c>
      <c r="O296" s="210">
        <v>5241</v>
      </c>
      <c r="P296" s="211">
        <v>5333</v>
      </c>
      <c r="Q296" s="211">
        <v>5447</v>
      </c>
      <c r="R296" s="211">
        <v>5528</v>
      </c>
      <c r="S296" s="555">
        <f>100</f>
        <v>100</v>
      </c>
      <c r="T296" s="72">
        <f t="shared" si="203"/>
        <v>94.754196642685855</v>
      </c>
      <c r="U296" s="72">
        <f t="shared" si="204"/>
        <v>88.564148681055158</v>
      </c>
      <c r="V296" s="72">
        <f t="shared" si="205"/>
        <v>96.402877697841731</v>
      </c>
      <c r="W296" s="72">
        <f t="shared" si="201"/>
        <v>92.401079136690655</v>
      </c>
      <c r="X296" s="72">
        <f t="shared" si="201"/>
        <v>78.642086330935257</v>
      </c>
      <c r="Y296" s="72">
        <f t="shared" si="201"/>
        <v>81.145083932853723</v>
      </c>
      <c r="Z296" s="72">
        <f t="shared" si="201"/>
        <v>85.611510791366911</v>
      </c>
      <c r="AA296" s="72">
        <f t="shared" si="201"/>
        <v>98.186450839328543</v>
      </c>
      <c r="AB296" s="72">
        <f t="shared" si="170"/>
        <v>90.692446043165461</v>
      </c>
      <c r="AC296" s="72">
        <f t="shared" si="170"/>
        <v>86.435851318944842</v>
      </c>
      <c r="AD296" s="72">
        <f t="shared" si="170"/>
        <v>78.552158273381295</v>
      </c>
      <c r="AE296" s="72">
        <f t="shared" si="223"/>
        <v>79.931055155875299</v>
      </c>
      <c r="AF296" s="72">
        <f t="shared" si="223"/>
        <v>81.639688249400479</v>
      </c>
      <c r="AG296" s="73">
        <f t="shared" si="223"/>
        <v>82.853717026378902</v>
      </c>
      <c r="AH296" s="556">
        <v>1</v>
      </c>
      <c r="AI296" s="232">
        <v>1</v>
      </c>
      <c r="AJ296" s="232">
        <v>1</v>
      </c>
      <c r="AK296" s="232">
        <v>1</v>
      </c>
      <c r="AL296" s="232">
        <v>1</v>
      </c>
      <c r="AM296" s="232">
        <v>1</v>
      </c>
      <c r="AN296" s="232">
        <v>1</v>
      </c>
      <c r="AO296" s="232">
        <v>1</v>
      </c>
      <c r="AP296" s="232">
        <v>1</v>
      </c>
      <c r="AQ296" s="232">
        <v>1</v>
      </c>
      <c r="AR296" s="232">
        <v>1</v>
      </c>
      <c r="AS296" s="232">
        <v>1</v>
      </c>
      <c r="AT296" s="232">
        <v>4</v>
      </c>
      <c r="AU296" s="232">
        <v>6</v>
      </c>
      <c r="AV296" s="234">
        <v>7</v>
      </c>
    </row>
    <row r="297" spans="2:48" ht="14.45">
      <c r="B297" s="739"/>
      <c r="C297" s="1" t="s">
        <v>197</v>
      </c>
      <c r="D297" s="210">
        <v>19495</v>
      </c>
      <c r="E297" s="210">
        <v>18218</v>
      </c>
      <c r="F297" s="210">
        <v>17623</v>
      </c>
      <c r="G297" s="210">
        <v>17799</v>
      </c>
      <c r="H297" s="210">
        <v>18102</v>
      </c>
      <c r="I297" s="210">
        <v>16771</v>
      </c>
      <c r="J297" s="210">
        <v>14162</v>
      </c>
      <c r="K297" s="210">
        <v>13103</v>
      </c>
      <c r="L297" s="210">
        <v>11644</v>
      </c>
      <c r="M297" s="210">
        <v>11297</v>
      </c>
      <c r="N297" s="210">
        <v>10595</v>
      </c>
      <c r="O297" s="210">
        <v>10704</v>
      </c>
      <c r="P297" s="211">
        <v>11419</v>
      </c>
      <c r="Q297" s="211">
        <v>12241</v>
      </c>
      <c r="R297" s="211">
        <v>12849</v>
      </c>
      <c r="S297" s="555">
        <f>100</f>
        <v>100</v>
      </c>
      <c r="T297" s="72">
        <f t="shared" si="203"/>
        <v>93.449602462169793</v>
      </c>
      <c r="U297" s="72">
        <f t="shared" si="204"/>
        <v>90.397537830212869</v>
      </c>
      <c r="V297" s="72">
        <f t="shared" si="205"/>
        <v>91.300333418825346</v>
      </c>
      <c r="W297" s="72">
        <f t="shared" si="201"/>
        <v>92.854578096947932</v>
      </c>
      <c r="X297" s="72">
        <f t="shared" si="201"/>
        <v>86.027186458066168</v>
      </c>
      <c r="Y297" s="72">
        <f t="shared" si="201"/>
        <v>72.644267760964354</v>
      </c>
      <c r="Z297" s="72">
        <f t="shared" si="201"/>
        <v>67.212105668120032</v>
      </c>
      <c r="AA297" s="72">
        <f t="shared" si="201"/>
        <v>59.728135419338294</v>
      </c>
      <c r="AB297" s="72">
        <f t="shared" si="170"/>
        <v>57.948191844062578</v>
      </c>
      <c r="AC297" s="72">
        <f t="shared" si="170"/>
        <v>54.347268530392405</v>
      </c>
      <c r="AD297" s="72">
        <f t="shared" si="170"/>
        <v>54.906386252885355</v>
      </c>
      <c r="AE297" s="72">
        <f t="shared" si="223"/>
        <v>58.573993331623491</v>
      </c>
      <c r="AF297" s="72">
        <f t="shared" si="223"/>
        <v>62.79045909207489</v>
      </c>
      <c r="AG297" s="73">
        <f t="shared" si="223"/>
        <v>65.909207489099771</v>
      </c>
      <c r="AH297" s="556">
        <v>1</v>
      </c>
      <c r="AI297" s="232">
        <v>1</v>
      </c>
      <c r="AJ297" s="232">
        <v>1</v>
      </c>
      <c r="AK297" s="232">
        <v>1</v>
      </c>
      <c r="AL297" s="232">
        <v>1</v>
      </c>
      <c r="AM297" s="232">
        <v>1</v>
      </c>
      <c r="AN297" s="232">
        <v>1</v>
      </c>
      <c r="AO297" s="232">
        <v>1</v>
      </c>
      <c r="AP297" s="232">
        <v>1</v>
      </c>
      <c r="AQ297" s="232">
        <v>1</v>
      </c>
      <c r="AR297" s="232">
        <v>1</v>
      </c>
      <c r="AS297" s="232">
        <v>1</v>
      </c>
      <c r="AT297" s="232">
        <v>4</v>
      </c>
      <c r="AU297" s="232">
        <v>6</v>
      </c>
      <c r="AV297" s="234">
        <v>7</v>
      </c>
    </row>
    <row r="298" spans="2:48" ht="14.45">
      <c r="B298" s="739"/>
      <c r="C298" s="1" t="s">
        <v>198</v>
      </c>
      <c r="D298" s="211">
        <v>36356</v>
      </c>
      <c r="E298" s="210">
        <v>35035</v>
      </c>
      <c r="F298" s="210">
        <v>33311</v>
      </c>
      <c r="G298" s="210">
        <v>33611</v>
      </c>
      <c r="H298" s="210">
        <v>33492</v>
      </c>
      <c r="I298" s="210">
        <v>30989</v>
      </c>
      <c r="J298" s="210">
        <v>28514</v>
      </c>
      <c r="K298" s="210">
        <v>27763</v>
      </c>
      <c r="L298" s="210">
        <v>26979</v>
      </c>
      <c r="M298" s="210">
        <v>26597</v>
      </c>
      <c r="N298" s="210">
        <v>25588</v>
      </c>
      <c r="O298" s="210">
        <v>25091</v>
      </c>
      <c r="P298" s="211">
        <v>26040</v>
      </c>
      <c r="Q298" s="211">
        <v>27219</v>
      </c>
      <c r="R298" s="211">
        <v>28083</v>
      </c>
      <c r="S298" s="555">
        <f>100</f>
        <v>100</v>
      </c>
      <c r="T298" s="72">
        <f t="shared" si="203"/>
        <v>96.366486962262073</v>
      </c>
      <c r="U298" s="72">
        <f t="shared" si="204"/>
        <v>91.624491143140062</v>
      </c>
      <c r="V298" s="72">
        <f t="shared" si="205"/>
        <v>92.449664429530202</v>
      </c>
      <c r="W298" s="72">
        <f t="shared" si="201"/>
        <v>92.122345692595445</v>
      </c>
      <c r="X298" s="72">
        <f t="shared" si="201"/>
        <v>85.237649906480357</v>
      </c>
      <c r="Y298" s="72">
        <f t="shared" si="201"/>
        <v>78.429970293761684</v>
      </c>
      <c r="Z298" s="72">
        <f t="shared" si="201"/>
        <v>76.364286500165036</v>
      </c>
      <c r="AA298" s="72">
        <f t="shared" si="201"/>
        <v>74.207833645065463</v>
      </c>
      <c r="AB298" s="72">
        <f t="shared" si="170"/>
        <v>73.157112993728688</v>
      </c>
      <c r="AC298" s="72">
        <f t="shared" si="170"/>
        <v>70.381780173836503</v>
      </c>
      <c r="AD298" s="72">
        <f t="shared" si="170"/>
        <v>69.014743096050168</v>
      </c>
      <c r="AE298" s="72">
        <f t="shared" si="223"/>
        <v>71.625041258664325</v>
      </c>
      <c r="AF298" s="72">
        <f t="shared" si="223"/>
        <v>74.867972274177575</v>
      </c>
      <c r="AG298" s="73">
        <f t="shared" si="223"/>
        <v>77.244471338981185</v>
      </c>
      <c r="AH298" s="556">
        <v>4</v>
      </c>
      <c r="AI298" s="232">
        <v>1</v>
      </c>
      <c r="AJ298" s="232">
        <v>1</v>
      </c>
      <c r="AK298" s="232">
        <v>1</v>
      </c>
      <c r="AL298" s="232">
        <v>1</v>
      </c>
      <c r="AM298" s="232">
        <v>1</v>
      </c>
      <c r="AN298" s="232">
        <v>1</v>
      </c>
      <c r="AO298" s="232">
        <v>1</v>
      </c>
      <c r="AP298" s="232">
        <v>1</v>
      </c>
      <c r="AQ298" s="232">
        <v>1</v>
      </c>
      <c r="AR298" s="232">
        <v>1</v>
      </c>
      <c r="AS298" s="232">
        <v>1</v>
      </c>
      <c r="AT298" s="232">
        <v>4</v>
      </c>
      <c r="AU298" s="232">
        <v>6</v>
      </c>
      <c r="AV298" s="234">
        <v>7</v>
      </c>
    </row>
    <row r="299" spans="2:48" ht="14.45">
      <c r="B299" s="740"/>
      <c r="C299" s="8" t="s">
        <v>199</v>
      </c>
      <c r="D299">
        <v>16861</v>
      </c>
      <c r="E299">
        <v>16817</v>
      </c>
      <c r="F299">
        <v>15688</v>
      </c>
      <c r="G299">
        <v>15812</v>
      </c>
      <c r="H299">
        <v>15390</v>
      </c>
      <c r="I299">
        <v>14218</v>
      </c>
      <c r="J299">
        <v>14352</v>
      </c>
      <c r="K299">
        <v>14660</v>
      </c>
      <c r="L299">
        <v>15335</v>
      </c>
      <c r="M299">
        <v>15300</v>
      </c>
      <c r="N299">
        <v>14993</v>
      </c>
      <c r="O299">
        <v>14387</v>
      </c>
      <c r="P299">
        <v>14621</v>
      </c>
      <c r="Q299">
        <v>14978</v>
      </c>
      <c r="R299">
        <v>15234</v>
      </c>
      <c r="S299" s="555">
        <f>100</f>
        <v>100</v>
      </c>
      <c r="T299" s="72">
        <f t="shared" si="203"/>
        <v>99.739042761402047</v>
      </c>
      <c r="U299" s="72">
        <f t="shared" si="204"/>
        <v>93.043117252831976</v>
      </c>
      <c r="V299" s="72">
        <f t="shared" si="205"/>
        <v>93.778542197971646</v>
      </c>
      <c r="W299" s="72">
        <f t="shared" si="201"/>
        <v>91.275725045964066</v>
      </c>
      <c r="X299" s="72">
        <f t="shared" si="201"/>
        <v>84.324773145127807</v>
      </c>
      <c r="Y299" s="72">
        <f t="shared" si="201"/>
        <v>85.119506553585197</v>
      </c>
      <c r="Z299" s="72">
        <f t="shared" si="201"/>
        <v>86.946207223770827</v>
      </c>
      <c r="AA299" s="72">
        <f t="shared" si="201"/>
        <v>90.949528497716628</v>
      </c>
      <c r="AB299" s="72">
        <f t="shared" si="170"/>
        <v>90.741948876104615</v>
      </c>
      <c r="AC299" s="72">
        <f t="shared" si="170"/>
        <v>88.92117905225075</v>
      </c>
      <c r="AD299" s="72">
        <f t="shared" si="170"/>
        <v>85.327086175197195</v>
      </c>
      <c r="AE299" s="72">
        <f t="shared" si="223"/>
        <v>86.714904216831741</v>
      </c>
      <c r="AF299" s="72">
        <f t="shared" si="223"/>
        <v>88.832216357274177</v>
      </c>
      <c r="AG299" s="73">
        <f t="shared" si="223"/>
        <v>90.350513018207693</v>
      </c>
      <c r="AH299" s="235"/>
      <c r="AI299" s="236"/>
      <c r="AJ299" s="236"/>
      <c r="AK299" s="236"/>
      <c r="AL299" s="236"/>
      <c r="AM299" s="236"/>
      <c r="AN299" s="236"/>
      <c r="AO299" s="236"/>
      <c r="AP299" s="236"/>
      <c r="AQ299" s="236"/>
      <c r="AR299" s="236"/>
      <c r="AS299" s="236"/>
      <c r="AT299" s="236"/>
      <c r="AU299" s="236"/>
      <c r="AV299" s="237"/>
    </row>
    <row r="300" spans="2:48" ht="15" customHeight="1">
      <c r="B300" s="739" t="s">
        <v>143</v>
      </c>
      <c r="C300" s="1" t="s">
        <v>194</v>
      </c>
      <c r="D300" s="210">
        <v>8327</v>
      </c>
      <c r="E300" s="210">
        <v>10532</v>
      </c>
      <c r="F300" s="210">
        <v>11062</v>
      </c>
      <c r="G300" s="210">
        <v>11424</v>
      </c>
      <c r="H300" s="210">
        <v>12110</v>
      </c>
      <c r="I300" s="210">
        <v>12278</v>
      </c>
      <c r="J300" s="210">
        <v>12588</v>
      </c>
      <c r="K300" s="210">
        <v>13685</v>
      </c>
      <c r="L300" s="210">
        <v>14868</v>
      </c>
      <c r="M300" s="210">
        <v>15514</v>
      </c>
      <c r="N300" s="210">
        <v>16146</v>
      </c>
      <c r="O300" s="210">
        <v>16599</v>
      </c>
      <c r="P300" s="211">
        <v>16775</v>
      </c>
      <c r="Q300" s="211">
        <v>16991</v>
      </c>
      <c r="R300" s="211">
        <v>17145</v>
      </c>
      <c r="S300" s="555">
        <f>100</f>
        <v>100</v>
      </c>
      <c r="T300" s="72">
        <f t="shared" si="203"/>
        <v>126.48012489492014</v>
      </c>
      <c r="U300" s="72">
        <f t="shared" si="204"/>
        <v>132.84496217125016</v>
      </c>
      <c r="V300" s="72">
        <f t="shared" si="205"/>
        <v>137.1922661222529</v>
      </c>
      <c r="W300" s="72">
        <f t="shared" si="201"/>
        <v>145.43052720067251</v>
      </c>
      <c r="X300" s="72">
        <f t="shared" si="201"/>
        <v>147.44806052599975</v>
      </c>
      <c r="Y300" s="72">
        <f t="shared" si="201"/>
        <v>151.17088987630601</v>
      </c>
      <c r="Z300" s="72">
        <f t="shared" si="201"/>
        <v>164.34490212561548</v>
      </c>
      <c r="AA300" s="72">
        <f t="shared" si="201"/>
        <v>178.55169929146152</v>
      </c>
      <c r="AB300" s="72">
        <f t="shared" si="170"/>
        <v>186.30959529242224</v>
      </c>
      <c r="AC300" s="72">
        <f t="shared" si="170"/>
        <v>193.89936351627236</v>
      </c>
      <c r="AD300" s="72">
        <f t="shared" si="170"/>
        <v>199.33949801849406</v>
      </c>
      <c r="AE300" s="72">
        <f t="shared" si="223"/>
        <v>201.45310435931307</v>
      </c>
      <c r="AF300" s="72">
        <f t="shared" si="223"/>
        <v>204.04707577759098</v>
      </c>
      <c r="AG300" s="73">
        <f t="shared" si="223"/>
        <v>205.89648132580763</v>
      </c>
      <c r="AH300" s="556">
        <v>1</v>
      </c>
      <c r="AI300" s="232">
        <v>1</v>
      </c>
      <c r="AJ300" s="232">
        <v>1</v>
      </c>
      <c r="AK300" s="232">
        <v>1</v>
      </c>
      <c r="AL300" s="232">
        <v>1</v>
      </c>
      <c r="AM300" s="232">
        <v>1</v>
      </c>
      <c r="AN300" s="232">
        <v>1</v>
      </c>
      <c r="AO300" s="232">
        <v>1</v>
      </c>
      <c r="AP300" s="232">
        <v>1</v>
      </c>
      <c r="AQ300" s="232">
        <v>1</v>
      </c>
      <c r="AR300" s="232">
        <v>1</v>
      </c>
      <c r="AS300" s="232">
        <v>1</v>
      </c>
      <c r="AT300" s="232">
        <v>4</v>
      </c>
      <c r="AU300" s="232">
        <v>6</v>
      </c>
      <c r="AV300" s="234">
        <v>7</v>
      </c>
    </row>
    <row r="301" spans="2:48" ht="14.45">
      <c r="B301" s="739"/>
      <c r="C301" s="1" t="s">
        <v>195</v>
      </c>
      <c r="D301" s="210">
        <v>4462</v>
      </c>
      <c r="E301" s="211">
        <v>4620</v>
      </c>
      <c r="F301" s="211">
        <v>3343</v>
      </c>
      <c r="G301" s="211">
        <v>3229</v>
      </c>
      <c r="H301" s="211">
        <v>3499</v>
      </c>
      <c r="I301" s="211">
        <v>3703</v>
      </c>
      <c r="J301" s="211">
        <v>3400</v>
      </c>
      <c r="K301" s="211">
        <v>2975</v>
      </c>
      <c r="L301" s="211">
        <v>3201</v>
      </c>
      <c r="M301" s="211">
        <v>3606</v>
      </c>
      <c r="N301" s="211">
        <v>3277</v>
      </c>
      <c r="O301" s="211">
        <v>2906</v>
      </c>
      <c r="P301" s="211">
        <v>3443</v>
      </c>
      <c r="Q301" s="211">
        <v>3581</v>
      </c>
      <c r="R301" s="211">
        <v>3681</v>
      </c>
      <c r="S301" s="555">
        <f>100</f>
        <v>100</v>
      </c>
      <c r="T301" s="72">
        <f t="shared" si="203"/>
        <v>103.5410129986553</v>
      </c>
      <c r="U301" s="72">
        <f t="shared" si="204"/>
        <v>74.921559838637378</v>
      </c>
      <c r="V301" s="72">
        <f t="shared" si="205"/>
        <v>72.366651725683553</v>
      </c>
      <c r="W301" s="72">
        <f t="shared" si="201"/>
        <v>78.41774988794262</v>
      </c>
      <c r="X301" s="72">
        <f t="shared" si="201"/>
        <v>82.989690721649481</v>
      </c>
      <c r="Y301" s="72">
        <f t="shared" si="201"/>
        <v>76.199013895114305</v>
      </c>
      <c r="Z301" s="72">
        <f t="shared" si="201"/>
        <v>66.674137158225008</v>
      </c>
      <c r="AA301" s="72">
        <f t="shared" si="201"/>
        <v>71.739130434782609</v>
      </c>
      <c r="AB301" s="72">
        <f t="shared" si="170"/>
        <v>80.81577767817123</v>
      </c>
      <c r="AC301" s="72">
        <f t="shared" si="170"/>
        <v>73.442402510085159</v>
      </c>
      <c r="AD301" s="72">
        <f t="shared" si="170"/>
        <v>65.127745405647687</v>
      </c>
      <c r="AE301" s="72">
        <f t="shared" si="223"/>
        <v>77.162707306140746</v>
      </c>
      <c r="AF301" s="72">
        <f t="shared" si="223"/>
        <v>80.255490811295388</v>
      </c>
      <c r="AG301" s="73">
        <f t="shared" si="223"/>
        <v>82.496638278798741</v>
      </c>
      <c r="AH301" s="556">
        <v>1</v>
      </c>
      <c r="AI301" s="232">
        <v>4</v>
      </c>
      <c r="AJ301" s="232">
        <v>4</v>
      </c>
      <c r="AK301" s="232">
        <v>4</v>
      </c>
      <c r="AL301" s="232">
        <v>4</v>
      </c>
      <c r="AM301" s="232">
        <v>4</v>
      </c>
      <c r="AN301" s="232">
        <v>4</v>
      </c>
      <c r="AO301" s="232">
        <v>4</v>
      </c>
      <c r="AP301" s="232">
        <v>4</v>
      </c>
      <c r="AQ301" s="232">
        <v>4</v>
      </c>
      <c r="AR301" s="232">
        <v>4</v>
      </c>
      <c r="AS301" s="232">
        <v>4</v>
      </c>
      <c r="AT301" s="232">
        <v>4</v>
      </c>
      <c r="AU301" s="232">
        <v>6</v>
      </c>
      <c r="AV301" s="234">
        <v>7</v>
      </c>
    </row>
    <row r="302" spans="2:48" ht="14.45">
      <c r="B302" s="739"/>
      <c r="C302" s="1" t="s">
        <v>196</v>
      </c>
      <c r="D302" s="210">
        <v>3310</v>
      </c>
      <c r="E302" s="210">
        <v>3072</v>
      </c>
      <c r="F302" s="210">
        <v>3086</v>
      </c>
      <c r="G302" s="210">
        <v>2444</v>
      </c>
      <c r="H302" s="210">
        <v>2295</v>
      </c>
      <c r="I302" s="210">
        <v>2124</v>
      </c>
      <c r="J302" s="210">
        <v>1715</v>
      </c>
      <c r="K302" s="210">
        <v>2507</v>
      </c>
      <c r="L302" s="210">
        <v>2175</v>
      </c>
      <c r="M302" s="210">
        <v>2212</v>
      </c>
      <c r="N302" s="210">
        <v>2092</v>
      </c>
      <c r="O302" s="210">
        <v>2178</v>
      </c>
      <c r="P302" s="211">
        <v>2216</v>
      </c>
      <c r="Q302" s="211">
        <v>2263</v>
      </c>
      <c r="R302" s="211">
        <v>2297</v>
      </c>
      <c r="S302" s="555">
        <f>100</f>
        <v>100</v>
      </c>
      <c r="T302" s="72">
        <f t="shared" si="203"/>
        <v>92.809667673716007</v>
      </c>
      <c r="U302" s="72">
        <f t="shared" si="204"/>
        <v>93.232628398791547</v>
      </c>
      <c r="V302" s="72">
        <f t="shared" si="205"/>
        <v>73.836858006042291</v>
      </c>
      <c r="W302" s="72">
        <f t="shared" si="201"/>
        <v>69.335347432024165</v>
      </c>
      <c r="X302" s="72">
        <f t="shared" si="201"/>
        <v>64.169184290030216</v>
      </c>
      <c r="Y302" s="72">
        <f t="shared" si="201"/>
        <v>51.812688821752268</v>
      </c>
      <c r="Z302" s="72">
        <f t="shared" si="201"/>
        <v>75.740181268882182</v>
      </c>
      <c r="AA302" s="72">
        <f t="shared" si="201"/>
        <v>65.709969788519643</v>
      </c>
      <c r="AB302" s="72">
        <f t="shared" si="170"/>
        <v>66.82779456193353</v>
      </c>
      <c r="AC302" s="72">
        <f t="shared" si="170"/>
        <v>63.202416918429002</v>
      </c>
      <c r="AD302" s="72">
        <f t="shared" si="170"/>
        <v>65.800604229607245</v>
      </c>
      <c r="AE302" s="72">
        <f t="shared" si="223"/>
        <v>66.948640483383684</v>
      </c>
      <c r="AF302" s="72">
        <f t="shared" si="223"/>
        <v>68.368580060422957</v>
      </c>
      <c r="AG302" s="73">
        <f t="shared" si="223"/>
        <v>69.395770392749242</v>
      </c>
      <c r="AH302" s="556">
        <v>1</v>
      </c>
      <c r="AI302" s="232">
        <v>1</v>
      </c>
      <c r="AJ302" s="232">
        <v>1</v>
      </c>
      <c r="AK302" s="232">
        <v>1</v>
      </c>
      <c r="AL302" s="232">
        <v>1</v>
      </c>
      <c r="AM302" s="232">
        <v>1</v>
      </c>
      <c r="AN302" s="232">
        <v>1</v>
      </c>
      <c r="AO302" s="232">
        <v>1</v>
      </c>
      <c r="AP302" s="232">
        <v>1</v>
      </c>
      <c r="AQ302" s="232">
        <v>1</v>
      </c>
      <c r="AR302" s="232">
        <v>1</v>
      </c>
      <c r="AS302" s="232">
        <v>1</v>
      </c>
      <c r="AT302" s="232">
        <v>4</v>
      </c>
      <c r="AU302" s="232">
        <v>6</v>
      </c>
      <c r="AV302" s="234">
        <v>7</v>
      </c>
    </row>
    <row r="303" spans="2:48" ht="14.45">
      <c r="B303" s="739"/>
      <c r="C303" s="1" t="s">
        <v>197</v>
      </c>
      <c r="D303" s="210">
        <v>3310</v>
      </c>
      <c r="E303" s="211">
        <v>2544</v>
      </c>
      <c r="F303" s="211">
        <v>2253</v>
      </c>
      <c r="G303" s="211">
        <v>2962</v>
      </c>
      <c r="H303" s="211">
        <v>2935</v>
      </c>
      <c r="I303" s="211">
        <v>2918</v>
      </c>
      <c r="J303" s="211">
        <v>3442</v>
      </c>
      <c r="K303" s="211">
        <v>3211</v>
      </c>
      <c r="L303" s="211">
        <v>3700</v>
      </c>
      <c r="M303" s="211">
        <v>4488</v>
      </c>
      <c r="N303" s="211">
        <v>5850</v>
      </c>
      <c r="O303" s="211">
        <v>6392</v>
      </c>
      <c r="P303" s="211">
        <v>6507</v>
      </c>
      <c r="Q303" s="211">
        <v>6976</v>
      </c>
      <c r="R303" s="211">
        <v>7322</v>
      </c>
      <c r="S303" s="555">
        <f>100</f>
        <v>100</v>
      </c>
      <c r="T303" s="72">
        <f t="shared" si="203"/>
        <v>76.858006042296068</v>
      </c>
      <c r="U303" s="72">
        <f t="shared" si="204"/>
        <v>68.066465256797585</v>
      </c>
      <c r="V303" s="72">
        <f t="shared" si="205"/>
        <v>89.486404833836858</v>
      </c>
      <c r="W303" s="72">
        <f t="shared" si="201"/>
        <v>88.670694864048343</v>
      </c>
      <c r="X303" s="72">
        <f t="shared" si="201"/>
        <v>88.157099697885201</v>
      </c>
      <c r="Y303" s="72">
        <f t="shared" si="201"/>
        <v>103.98791540785498</v>
      </c>
      <c r="Z303" s="72">
        <f t="shared" si="201"/>
        <v>97.009063444108762</v>
      </c>
      <c r="AA303" s="72">
        <f t="shared" si="201"/>
        <v>111.78247734138972</v>
      </c>
      <c r="AB303" s="72">
        <f t="shared" si="170"/>
        <v>135.58912386706947</v>
      </c>
      <c r="AC303" s="72">
        <f t="shared" si="170"/>
        <v>176.73716012084591</v>
      </c>
      <c r="AD303" s="72">
        <f t="shared" si="170"/>
        <v>193.11178247734139</v>
      </c>
      <c r="AE303" s="72">
        <f t="shared" si="223"/>
        <v>196.58610271903322</v>
      </c>
      <c r="AF303" s="72">
        <f t="shared" si="223"/>
        <v>210.75528700906344</v>
      </c>
      <c r="AG303" s="73">
        <f t="shared" si="223"/>
        <v>221.20845921450152</v>
      </c>
      <c r="AH303" s="556">
        <v>1</v>
      </c>
      <c r="AI303" s="232">
        <v>4</v>
      </c>
      <c r="AJ303" s="232">
        <v>4</v>
      </c>
      <c r="AK303" s="232">
        <v>4</v>
      </c>
      <c r="AL303" s="232">
        <v>4</v>
      </c>
      <c r="AM303" s="232">
        <v>4</v>
      </c>
      <c r="AN303" s="232">
        <v>4</v>
      </c>
      <c r="AO303" s="232">
        <v>4</v>
      </c>
      <c r="AP303" s="232">
        <v>4</v>
      </c>
      <c r="AQ303" s="232">
        <v>4</v>
      </c>
      <c r="AR303" s="232">
        <v>4</v>
      </c>
      <c r="AS303" s="232">
        <v>4</v>
      </c>
      <c r="AT303" s="232">
        <v>4</v>
      </c>
      <c r="AU303" s="232">
        <v>6</v>
      </c>
      <c r="AV303" s="234">
        <v>7</v>
      </c>
    </row>
    <row r="304" spans="2:48" ht="14.45">
      <c r="B304" s="739"/>
      <c r="C304" s="1" t="s">
        <v>198</v>
      </c>
      <c r="D304" s="210">
        <v>19409</v>
      </c>
      <c r="E304" s="210">
        <v>20768</v>
      </c>
      <c r="F304" s="210">
        <v>19744</v>
      </c>
      <c r="G304" s="210">
        <v>20059</v>
      </c>
      <c r="H304" s="210">
        <v>20839</v>
      </c>
      <c r="I304" s="210">
        <v>21023</v>
      </c>
      <c r="J304" s="210">
        <v>21145</v>
      </c>
      <c r="K304" s="210">
        <v>22378</v>
      </c>
      <c r="L304" s="210">
        <v>23944</v>
      </c>
      <c r="M304" s="210">
        <v>25820</v>
      </c>
      <c r="N304" s="210">
        <v>27365</v>
      </c>
      <c r="O304" s="210">
        <v>28075</v>
      </c>
      <c r="P304" s="211">
        <v>28941</v>
      </c>
      <c r="Q304" s="211">
        <v>29811</v>
      </c>
      <c r="R304" s="211">
        <v>30445</v>
      </c>
      <c r="S304" s="555">
        <f>100</f>
        <v>100</v>
      </c>
      <c r="T304" s="72">
        <f t="shared" si="203"/>
        <v>107.00190633211396</v>
      </c>
      <c r="U304" s="72">
        <f t="shared" si="204"/>
        <v>101.72600340048432</v>
      </c>
      <c r="V304" s="72">
        <f t="shared" si="205"/>
        <v>103.34896182183523</v>
      </c>
      <c r="W304" s="72">
        <f t="shared" si="201"/>
        <v>107.3677160080375</v>
      </c>
      <c r="X304" s="72">
        <f t="shared" si="201"/>
        <v>108.31572981606472</v>
      </c>
      <c r="Y304" s="72">
        <f t="shared" si="201"/>
        <v>108.9443041887784</v>
      </c>
      <c r="Z304" s="72">
        <f t="shared" si="201"/>
        <v>115.297027152352</v>
      </c>
      <c r="AA304" s="72">
        <f t="shared" si="201"/>
        <v>123.36544901849658</v>
      </c>
      <c r="AB304" s="72">
        <f t="shared" si="170"/>
        <v>133.03106806120871</v>
      </c>
      <c r="AC304" s="72">
        <f t="shared" si="170"/>
        <v>140.99129269926323</v>
      </c>
      <c r="AD304" s="72">
        <f t="shared" si="170"/>
        <v>144.64938945849863</v>
      </c>
      <c r="AE304" s="72">
        <f t="shared" si="223"/>
        <v>149.11123705497451</v>
      </c>
      <c r="AF304" s="72">
        <f t="shared" si="223"/>
        <v>153.59369364727704</v>
      </c>
      <c r="AG304" s="73">
        <f t="shared" si="223"/>
        <v>156.86021948580554</v>
      </c>
      <c r="AH304" s="556">
        <v>1</v>
      </c>
      <c r="AI304" s="232">
        <v>1</v>
      </c>
      <c r="AJ304" s="232">
        <v>1</v>
      </c>
      <c r="AK304" s="232">
        <v>1</v>
      </c>
      <c r="AL304" s="232">
        <v>1</v>
      </c>
      <c r="AM304" s="232">
        <v>1</v>
      </c>
      <c r="AN304" s="232">
        <v>1</v>
      </c>
      <c r="AO304" s="232">
        <v>1</v>
      </c>
      <c r="AP304" s="232">
        <v>1</v>
      </c>
      <c r="AQ304" s="232">
        <v>1</v>
      </c>
      <c r="AR304" s="232">
        <v>1</v>
      </c>
      <c r="AS304" s="232">
        <v>1</v>
      </c>
      <c r="AT304" s="232">
        <v>4</v>
      </c>
      <c r="AU304" s="232">
        <v>6</v>
      </c>
      <c r="AV304" s="234">
        <v>7</v>
      </c>
    </row>
    <row r="305" spans="2:48" ht="14.45">
      <c r="B305" s="740"/>
      <c r="C305" s="8" t="s">
        <v>199</v>
      </c>
      <c r="D305">
        <v>16099</v>
      </c>
      <c r="E305">
        <v>18224</v>
      </c>
      <c r="F305">
        <v>17491</v>
      </c>
      <c r="G305">
        <v>17097</v>
      </c>
      <c r="H305">
        <v>17904</v>
      </c>
      <c r="I305">
        <v>18105</v>
      </c>
      <c r="J305">
        <v>17703</v>
      </c>
      <c r="K305">
        <v>19167</v>
      </c>
      <c r="L305">
        <v>20244</v>
      </c>
      <c r="M305">
        <v>21332</v>
      </c>
      <c r="N305">
        <v>21515</v>
      </c>
      <c r="O305">
        <v>21683</v>
      </c>
      <c r="P305">
        <v>22434</v>
      </c>
      <c r="Q305">
        <v>22835</v>
      </c>
      <c r="R305">
        <v>23123</v>
      </c>
      <c r="S305" s="555">
        <f>100</f>
        <v>100</v>
      </c>
      <c r="T305" s="72">
        <f t="shared" si="203"/>
        <v>113.19957761351637</v>
      </c>
      <c r="U305" s="72">
        <f t="shared" si="204"/>
        <v>108.64649978259519</v>
      </c>
      <c r="V305" s="72">
        <f t="shared" si="205"/>
        <v>106.19914280390087</v>
      </c>
      <c r="W305" s="72">
        <f t="shared" si="201"/>
        <v>111.2118765140692</v>
      </c>
      <c r="X305" s="72">
        <f t="shared" si="201"/>
        <v>112.46040126715945</v>
      </c>
      <c r="Y305" s="72">
        <f t="shared" si="201"/>
        <v>109.96335176097894</v>
      </c>
      <c r="Z305" s="72">
        <f t="shared" si="201"/>
        <v>119.05708429094975</v>
      </c>
      <c r="AA305" s="72">
        <f t="shared" si="201"/>
        <v>125.74694080377664</v>
      </c>
      <c r="AB305" s="72">
        <f t="shared" si="170"/>
        <v>132.505124541897</v>
      </c>
      <c r="AC305" s="72">
        <f t="shared" si="170"/>
        <v>133.64184110814335</v>
      </c>
      <c r="AD305" s="72">
        <f t="shared" si="170"/>
        <v>134.68538418535312</v>
      </c>
      <c r="AE305" s="72">
        <f t="shared" si="223"/>
        <v>139.35027020311821</v>
      </c>
      <c r="AF305" s="72">
        <f t="shared" si="223"/>
        <v>141.84110814336293</v>
      </c>
      <c r="AG305" s="73">
        <f t="shared" si="223"/>
        <v>143.63003913286539</v>
      </c>
      <c r="AH305" s="235"/>
      <c r="AI305" s="236"/>
      <c r="AJ305" s="236"/>
      <c r="AK305" s="236"/>
      <c r="AL305" s="236"/>
      <c r="AM305" s="236"/>
      <c r="AN305" s="236"/>
      <c r="AO305" s="236"/>
      <c r="AP305" s="236"/>
      <c r="AQ305" s="236"/>
      <c r="AR305" s="236"/>
      <c r="AS305" s="236"/>
      <c r="AT305" s="236"/>
      <c r="AU305" s="236"/>
      <c r="AV305" s="237"/>
    </row>
    <row r="306" spans="2:48" ht="15" customHeight="1">
      <c r="B306" s="739" t="s">
        <v>144</v>
      </c>
      <c r="C306" s="1" t="s">
        <v>194</v>
      </c>
      <c r="D306" s="211">
        <v>292</v>
      </c>
      <c r="E306" s="210">
        <v>206</v>
      </c>
      <c r="F306" s="210">
        <v>305</v>
      </c>
      <c r="G306" s="210">
        <v>287</v>
      </c>
      <c r="H306" s="210">
        <v>277</v>
      </c>
      <c r="I306" s="210">
        <v>219</v>
      </c>
      <c r="J306" s="210">
        <v>294</v>
      </c>
      <c r="K306" s="210">
        <v>201</v>
      </c>
      <c r="L306" s="210">
        <v>192</v>
      </c>
      <c r="M306" s="210">
        <v>159</v>
      </c>
      <c r="N306" s="210">
        <v>189</v>
      </c>
      <c r="O306" s="210">
        <v>206</v>
      </c>
      <c r="P306" s="211">
        <v>208</v>
      </c>
      <c r="Q306" s="211">
        <v>211</v>
      </c>
      <c r="R306" s="211">
        <v>213</v>
      </c>
      <c r="S306" s="555">
        <f>100</f>
        <v>100</v>
      </c>
      <c r="T306" s="72">
        <f t="shared" si="203"/>
        <v>70.547945205479451</v>
      </c>
      <c r="U306" s="72">
        <f t="shared" si="204"/>
        <v>104.45205479452055</v>
      </c>
      <c r="V306" s="72">
        <f t="shared" si="205"/>
        <v>98.287671232876718</v>
      </c>
      <c r="W306" s="72">
        <f t="shared" si="201"/>
        <v>94.863013698630141</v>
      </c>
      <c r="X306" s="72">
        <f t="shared" si="201"/>
        <v>75</v>
      </c>
      <c r="Y306" s="72">
        <f t="shared" si="201"/>
        <v>100.68493150684931</v>
      </c>
      <c r="Z306" s="72">
        <f t="shared" si="201"/>
        <v>68.835616438356169</v>
      </c>
      <c r="AA306" s="72">
        <f t="shared" si="201"/>
        <v>65.753424657534254</v>
      </c>
      <c r="AB306" s="72">
        <f t="shared" si="170"/>
        <v>54.452054794520549</v>
      </c>
      <c r="AC306" s="72">
        <f t="shared" si="170"/>
        <v>64.726027397260268</v>
      </c>
      <c r="AD306" s="72">
        <f t="shared" si="170"/>
        <v>70.547945205479451</v>
      </c>
      <c r="AE306" s="72">
        <f t="shared" si="223"/>
        <v>71.232876712328761</v>
      </c>
      <c r="AF306" s="72">
        <f t="shared" si="223"/>
        <v>72.260273972602747</v>
      </c>
      <c r="AG306" s="73">
        <f t="shared" si="223"/>
        <v>72.945205479452056</v>
      </c>
      <c r="AH306" s="556">
        <v>4</v>
      </c>
      <c r="AI306" s="232">
        <v>1</v>
      </c>
      <c r="AJ306" s="232">
        <v>1</v>
      </c>
      <c r="AK306" s="232">
        <v>1</v>
      </c>
      <c r="AL306" s="232">
        <v>1</v>
      </c>
      <c r="AM306" s="232">
        <v>1</v>
      </c>
      <c r="AN306" s="232">
        <v>1</v>
      </c>
      <c r="AO306" s="232">
        <v>1</v>
      </c>
      <c r="AP306" s="232">
        <v>1</v>
      </c>
      <c r="AQ306" s="232">
        <v>1</v>
      </c>
      <c r="AR306" s="232">
        <v>1</v>
      </c>
      <c r="AS306" s="232">
        <v>1</v>
      </c>
      <c r="AT306" s="232">
        <v>4</v>
      </c>
      <c r="AU306" s="232">
        <v>6</v>
      </c>
      <c r="AV306" s="234">
        <v>7</v>
      </c>
    </row>
    <row r="307" spans="2:48" ht="14.45">
      <c r="B307" s="739"/>
      <c r="C307" s="1" t="s">
        <v>195</v>
      </c>
      <c r="D307" s="211">
        <v>839</v>
      </c>
      <c r="E307" s="211">
        <v>482</v>
      </c>
      <c r="F307" s="210">
        <v>462</v>
      </c>
      <c r="G307" s="210">
        <v>409</v>
      </c>
      <c r="H307" s="210">
        <v>465</v>
      </c>
      <c r="I307" s="210">
        <v>390</v>
      </c>
      <c r="J307" s="210">
        <v>397</v>
      </c>
      <c r="K307" s="210">
        <v>654</v>
      </c>
      <c r="L307" s="210">
        <v>364</v>
      </c>
      <c r="M307" s="210">
        <v>396</v>
      </c>
      <c r="N307" s="210">
        <v>255</v>
      </c>
      <c r="O307" s="210">
        <v>194</v>
      </c>
      <c r="P307" s="211">
        <v>198</v>
      </c>
      <c r="Q307" s="211">
        <v>206</v>
      </c>
      <c r="R307" s="211">
        <v>212</v>
      </c>
      <c r="S307" s="555">
        <f>100</f>
        <v>100</v>
      </c>
      <c r="T307" s="72">
        <f t="shared" si="203"/>
        <v>57.449344457687722</v>
      </c>
      <c r="U307" s="72">
        <f t="shared" si="204"/>
        <v>55.065554231227651</v>
      </c>
      <c r="V307" s="72">
        <f t="shared" si="205"/>
        <v>48.748510131108461</v>
      </c>
      <c r="W307" s="72">
        <f t="shared" si="201"/>
        <v>55.423122765196659</v>
      </c>
      <c r="X307" s="72">
        <f t="shared" si="201"/>
        <v>46.483909415971397</v>
      </c>
      <c r="Y307" s="72">
        <f t="shared" si="201"/>
        <v>47.318235995232421</v>
      </c>
      <c r="Z307" s="72">
        <f t="shared" si="201"/>
        <v>77.949940405244334</v>
      </c>
      <c r="AA307" s="72">
        <f t="shared" si="201"/>
        <v>43.384982121573302</v>
      </c>
      <c r="AB307" s="72">
        <f t="shared" si="170"/>
        <v>47.199046483909413</v>
      </c>
      <c r="AC307" s="72">
        <f t="shared" si="170"/>
        <v>30.393325387365913</v>
      </c>
      <c r="AD307" s="72">
        <f t="shared" si="170"/>
        <v>23.122765196662694</v>
      </c>
      <c r="AE307" s="72">
        <f t="shared" si="223"/>
        <v>23.599523241954707</v>
      </c>
      <c r="AF307" s="72">
        <f t="shared" si="223"/>
        <v>24.553039332538738</v>
      </c>
      <c r="AG307" s="73">
        <f t="shared" si="223"/>
        <v>25.268176400476758</v>
      </c>
      <c r="AH307" s="556">
        <v>4</v>
      </c>
      <c r="AI307" s="232">
        <v>4</v>
      </c>
      <c r="AJ307" s="232">
        <v>1</v>
      </c>
      <c r="AK307" s="232">
        <v>1</v>
      </c>
      <c r="AL307" s="232">
        <v>1</v>
      </c>
      <c r="AM307" s="232">
        <v>1</v>
      </c>
      <c r="AN307" s="232">
        <v>1</v>
      </c>
      <c r="AO307" s="232">
        <v>1</v>
      </c>
      <c r="AP307" s="232">
        <v>1</v>
      </c>
      <c r="AQ307" s="232">
        <v>1</v>
      </c>
      <c r="AR307" s="232">
        <v>1</v>
      </c>
      <c r="AS307" s="232">
        <v>1</v>
      </c>
      <c r="AT307" s="232">
        <v>4</v>
      </c>
      <c r="AU307" s="232">
        <v>6</v>
      </c>
      <c r="AV307" s="234">
        <v>7</v>
      </c>
    </row>
    <row r="308" spans="2:48" ht="14.45">
      <c r="B308" s="739"/>
      <c r="C308" s="1" t="s">
        <v>196</v>
      </c>
      <c r="D308" s="210">
        <v>2207</v>
      </c>
      <c r="E308" s="210">
        <v>2442</v>
      </c>
      <c r="F308" s="210">
        <v>3105</v>
      </c>
      <c r="G308" s="210">
        <v>3271</v>
      </c>
      <c r="H308" s="210">
        <v>3051</v>
      </c>
      <c r="I308" s="210">
        <v>3376</v>
      </c>
      <c r="J308" s="210">
        <v>2153</v>
      </c>
      <c r="K308" s="210">
        <v>2200</v>
      </c>
      <c r="L308" s="210">
        <v>2304</v>
      </c>
      <c r="M308" s="210">
        <v>2004</v>
      </c>
      <c r="N308" s="210">
        <v>2188</v>
      </c>
      <c r="O308" s="210">
        <v>1916</v>
      </c>
      <c r="P308" s="211">
        <v>1950</v>
      </c>
      <c r="Q308" s="211">
        <v>1992</v>
      </c>
      <c r="R308" s="211">
        <v>2022</v>
      </c>
      <c r="S308" s="555">
        <f>100</f>
        <v>100</v>
      </c>
      <c r="T308" s="72">
        <f t="shared" ref="T308:T338" si="224">E308*100/$D308</f>
        <v>110.64793837788854</v>
      </c>
      <c r="U308" s="72">
        <f t="shared" ref="U308:U338" si="225">F308*100/$D308</f>
        <v>140.68871771635705</v>
      </c>
      <c r="V308" s="72">
        <f t="shared" ref="V308:V338" si="226">G308*100/$D308</f>
        <v>148.21024014499321</v>
      </c>
      <c r="W308" s="72">
        <f t="shared" si="201"/>
        <v>138.24195740824649</v>
      </c>
      <c r="X308" s="72">
        <f t="shared" si="201"/>
        <v>152.96782963298597</v>
      </c>
      <c r="Y308" s="72">
        <f t="shared" si="201"/>
        <v>97.553239691889445</v>
      </c>
      <c r="Z308" s="72">
        <f t="shared" si="201"/>
        <v>99.682827367467155</v>
      </c>
      <c r="AA308" s="72">
        <f t="shared" si="201"/>
        <v>104.39510647938378</v>
      </c>
      <c r="AB308" s="72">
        <f t="shared" si="170"/>
        <v>90.801993656547353</v>
      </c>
      <c r="AC308" s="72">
        <f t="shared" si="170"/>
        <v>99.139102854553698</v>
      </c>
      <c r="AD308" s="72">
        <f t="shared" si="170"/>
        <v>86.814680561848661</v>
      </c>
      <c r="AE308" s="72">
        <f t="shared" si="223"/>
        <v>88.355233348436798</v>
      </c>
      <c r="AF308" s="72">
        <f t="shared" si="223"/>
        <v>90.258269143633896</v>
      </c>
      <c r="AG308" s="73">
        <f t="shared" si="223"/>
        <v>91.617580425917538</v>
      </c>
      <c r="AH308" s="556">
        <v>1</v>
      </c>
      <c r="AI308" s="232">
        <v>1</v>
      </c>
      <c r="AJ308" s="232">
        <v>1</v>
      </c>
      <c r="AK308" s="232">
        <v>1</v>
      </c>
      <c r="AL308" s="232">
        <v>1</v>
      </c>
      <c r="AM308" s="232">
        <v>1</v>
      </c>
      <c r="AN308" s="232">
        <v>1</v>
      </c>
      <c r="AO308" s="232">
        <v>1</v>
      </c>
      <c r="AP308" s="232">
        <v>1</v>
      </c>
      <c r="AQ308" s="232">
        <v>1</v>
      </c>
      <c r="AR308" s="232">
        <v>1</v>
      </c>
      <c r="AS308" s="232">
        <v>1</v>
      </c>
      <c r="AT308" s="232">
        <v>4</v>
      </c>
      <c r="AU308" s="232">
        <v>6</v>
      </c>
      <c r="AV308" s="234">
        <v>7</v>
      </c>
    </row>
    <row r="309" spans="2:48" ht="14.45">
      <c r="B309" s="739"/>
      <c r="C309" s="1" t="s">
        <v>197</v>
      </c>
      <c r="D309" s="211">
        <v>5051</v>
      </c>
      <c r="E309" s="210">
        <v>4716</v>
      </c>
      <c r="F309" s="210">
        <v>4577</v>
      </c>
      <c r="G309" s="210">
        <v>4400</v>
      </c>
      <c r="H309" s="210">
        <v>4397</v>
      </c>
      <c r="I309" s="210">
        <v>4127</v>
      </c>
      <c r="J309" s="210">
        <v>5018</v>
      </c>
      <c r="K309" s="210">
        <v>4766</v>
      </c>
      <c r="L309" s="210">
        <v>4672</v>
      </c>
      <c r="M309" s="210">
        <v>4973</v>
      </c>
      <c r="N309" s="210">
        <v>4975</v>
      </c>
      <c r="O309" s="210">
        <v>5248</v>
      </c>
      <c r="P309" s="211">
        <v>5598</v>
      </c>
      <c r="Q309" s="211">
        <v>6001</v>
      </c>
      <c r="R309" s="211">
        <v>6299</v>
      </c>
      <c r="S309" s="555">
        <f>100</f>
        <v>100</v>
      </c>
      <c r="T309" s="72">
        <f t="shared" si="224"/>
        <v>93.367649970302907</v>
      </c>
      <c r="U309" s="72">
        <f t="shared" si="225"/>
        <v>90.61571965947337</v>
      </c>
      <c r="V309" s="72">
        <f t="shared" si="226"/>
        <v>87.111463076618492</v>
      </c>
      <c r="W309" s="72">
        <f t="shared" si="201"/>
        <v>87.052068897248063</v>
      </c>
      <c r="X309" s="72">
        <f t="shared" si="201"/>
        <v>81.706592753910115</v>
      </c>
      <c r="Y309" s="72">
        <f t="shared" si="201"/>
        <v>99.346664026925367</v>
      </c>
      <c r="Z309" s="72">
        <f t="shared" si="201"/>
        <v>94.357552959809937</v>
      </c>
      <c r="AA309" s="72">
        <f t="shared" si="201"/>
        <v>92.49653533953672</v>
      </c>
      <c r="AB309" s="72">
        <f t="shared" ref="AB309:AD372" si="227">M309*100/$D309</f>
        <v>98.455751336369033</v>
      </c>
      <c r="AC309" s="72">
        <f t="shared" si="227"/>
        <v>98.495347455949315</v>
      </c>
      <c r="AD309" s="72">
        <f t="shared" si="227"/>
        <v>103.90021777865769</v>
      </c>
      <c r="AE309" s="72">
        <f t="shared" ref="AE309:AG309" si="228">P309*100/$D309</f>
        <v>110.82953870520689</v>
      </c>
      <c r="AF309" s="72">
        <f t="shared" si="228"/>
        <v>118.80815680063354</v>
      </c>
      <c r="AG309" s="73">
        <f t="shared" si="228"/>
        <v>124.70797861809542</v>
      </c>
      <c r="AH309" s="556">
        <v>4</v>
      </c>
      <c r="AI309" s="232">
        <v>1</v>
      </c>
      <c r="AJ309" s="232">
        <v>1</v>
      </c>
      <c r="AK309" s="232">
        <v>1</v>
      </c>
      <c r="AL309" s="232">
        <v>1</v>
      </c>
      <c r="AM309" s="232">
        <v>1</v>
      </c>
      <c r="AN309" s="232">
        <v>1</v>
      </c>
      <c r="AO309" s="232">
        <v>1</v>
      </c>
      <c r="AP309" s="232">
        <v>1</v>
      </c>
      <c r="AQ309" s="232">
        <v>1</v>
      </c>
      <c r="AR309" s="232">
        <v>1</v>
      </c>
      <c r="AS309" s="232">
        <v>1</v>
      </c>
      <c r="AT309" s="232">
        <v>4</v>
      </c>
      <c r="AU309" s="232">
        <v>6</v>
      </c>
      <c r="AV309" s="234">
        <v>7</v>
      </c>
    </row>
    <row r="310" spans="2:48" ht="14.45">
      <c r="B310" s="739"/>
      <c r="C310" s="1" t="s">
        <v>198</v>
      </c>
      <c r="D310" s="211">
        <v>8389</v>
      </c>
      <c r="E310" s="210">
        <v>7846</v>
      </c>
      <c r="F310" s="210">
        <v>8449</v>
      </c>
      <c r="G310" s="210">
        <v>8367</v>
      </c>
      <c r="H310" s="210">
        <v>8190</v>
      </c>
      <c r="I310" s="210">
        <v>8112</v>
      </c>
      <c r="J310" s="210">
        <v>7862</v>
      </c>
      <c r="K310" s="210">
        <v>7821</v>
      </c>
      <c r="L310" s="210">
        <v>7532</v>
      </c>
      <c r="M310" s="210">
        <v>7532</v>
      </c>
      <c r="N310" s="210">
        <v>7607</v>
      </c>
      <c r="O310" s="210">
        <v>7564</v>
      </c>
      <c r="P310" s="211">
        <v>7954</v>
      </c>
      <c r="Q310" s="211">
        <v>8410</v>
      </c>
      <c r="R310" s="211">
        <v>8746</v>
      </c>
      <c r="S310" s="555">
        <f>100</f>
        <v>100</v>
      </c>
      <c r="T310" s="72">
        <f t="shared" si="224"/>
        <v>93.527238049827162</v>
      </c>
      <c r="U310" s="72">
        <f t="shared" si="225"/>
        <v>100.71522231493623</v>
      </c>
      <c r="V310" s="72">
        <f t="shared" si="226"/>
        <v>99.737751817856719</v>
      </c>
      <c r="W310" s="72">
        <f t="shared" si="201"/>
        <v>97.627845988794846</v>
      </c>
      <c r="X310" s="72">
        <f t="shared" si="201"/>
        <v>96.698056979377753</v>
      </c>
      <c r="Y310" s="72">
        <f t="shared" si="201"/>
        <v>93.717964000476812</v>
      </c>
      <c r="Z310" s="72">
        <f t="shared" si="201"/>
        <v>93.229228751937057</v>
      </c>
      <c r="AA310" s="72">
        <f t="shared" si="201"/>
        <v>89.784241268327577</v>
      </c>
      <c r="AB310" s="72">
        <f t="shared" si="227"/>
        <v>89.784241268327577</v>
      </c>
      <c r="AC310" s="72">
        <f t="shared" si="227"/>
        <v>90.678269161997861</v>
      </c>
      <c r="AD310" s="72">
        <f t="shared" si="227"/>
        <v>90.165693169626891</v>
      </c>
      <c r="AE310" s="72">
        <f t="shared" ref="AE310:AG310" si="229">P310*100/$D310</f>
        <v>94.814638216712368</v>
      </c>
      <c r="AF310" s="72">
        <f t="shared" si="229"/>
        <v>100.25032781022767</v>
      </c>
      <c r="AG310" s="73">
        <f t="shared" si="229"/>
        <v>104.25557277387054</v>
      </c>
      <c r="AH310" s="556">
        <v>4</v>
      </c>
      <c r="AI310" s="232">
        <v>1</v>
      </c>
      <c r="AJ310" s="232">
        <v>1</v>
      </c>
      <c r="AK310" s="232">
        <v>1</v>
      </c>
      <c r="AL310" s="232">
        <v>1</v>
      </c>
      <c r="AM310" s="232">
        <v>1</v>
      </c>
      <c r="AN310" s="232">
        <v>1</v>
      </c>
      <c r="AO310" s="232">
        <v>1</v>
      </c>
      <c r="AP310" s="232">
        <v>1</v>
      </c>
      <c r="AQ310" s="232">
        <v>1</v>
      </c>
      <c r="AR310" s="232">
        <v>1</v>
      </c>
      <c r="AS310" s="232">
        <v>1</v>
      </c>
      <c r="AT310" s="232">
        <v>4</v>
      </c>
      <c r="AU310" s="232">
        <v>6</v>
      </c>
      <c r="AV310" s="234">
        <v>7</v>
      </c>
    </row>
    <row r="311" spans="2:48" ht="14.45">
      <c r="B311" s="740"/>
      <c r="C311" s="8" t="s">
        <v>199</v>
      </c>
      <c r="D311">
        <v>3338</v>
      </c>
      <c r="E311">
        <v>3130</v>
      </c>
      <c r="F311">
        <v>3872</v>
      </c>
      <c r="G311">
        <v>3967</v>
      </c>
      <c r="H311">
        <v>3793</v>
      </c>
      <c r="I311">
        <v>3985</v>
      </c>
      <c r="J311">
        <v>2844</v>
      </c>
      <c r="K311">
        <v>3055</v>
      </c>
      <c r="L311">
        <v>2860</v>
      </c>
      <c r="M311">
        <v>2559</v>
      </c>
      <c r="N311">
        <v>2632</v>
      </c>
      <c r="O311">
        <v>2316</v>
      </c>
      <c r="P311">
        <v>2356</v>
      </c>
      <c r="Q311">
        <v>2409</v>
      </c>
      <c r="R311">
        <v>2447</v>
      </c>
      <c r="S311" s="555">
        <f>100</f>
        <v>100</v>
      </c>
      <c r="T311" s="72">
        <f t="shared" si="224"/>
        <v>93.768723786698615</v>
      </c>
      <c r="U311" s="72">
        <f t="shared" si="225"/>
        <v>115.99760335530257</v>
      </c>
      <c r="V311" s="72">
        <f t="shared" si="226"/>
        <v>118.8436189334931</v>
      </c>
      <c r="W311" s="72">
        <f t="shared" si="201"/>
        <v>113.63091671659676</v>
      </c>
      <c r="X311" s="72">
        <f t="shared" si="201"/>
        <v>119.38286399041343</v>
      </c>
      <c r="Y311" s="72">
        <f t="shared" si="201"/>
        <v>85.200718993409225</v>
      </c>
      <c r="Z311" s="72">
        <f t="shared" si="201"/>
        <v>91.521869382863997</v>
      </c>
      <c r="AA311" s="72">
        <f t="shared" si="201"/>
        <v>85.680047932893942</v>
      </c>
      <c r="AB311" s="72">
        <f t="shared" si="227"/>
        <v>76.662672258837631</v>
      </c>
      <c r="AC311" s="72">
        <f t="shared" si="227"/>
        <v>78.849610545236672</v>
      </c>
      <c r="AD311" s="72">
        <f t="shared" si="227"/>
        <v>69.382863990413426</v>
      </c>
      <c r="AE311" s="72">
        <f t="shared" ref="AE311:AG311" si="230">P311*100/$D311</f>
        <v>70.581186339125225</v>
      </c>
      <c r="AF311" s="72">
        <f t="shared" si="230"/>
        <v>72.168963451168366</v>
      </c>
      <c r="AG311" s="73">
        <f t="shared" si="230"/>
        <v>73.307369682444573</v>
      </c>
      <c r="AH311" s="235"/>
      <c r="AI311" s="236"/>
      <c r="AJ311" s="236"/>
      <c r="AK311" s="236"/>
      <c r="AL311" s="236"/>
      <c r="AM311" s="236"/>
      <c r="AN311" s="236"/>
      <c r="AO311" s="236"/>
      <c r="AP311" s="236"/>
      <c r="AQ311" s="236"/>
      <c r="AR311" s="236"/>
      <c r="AS311" s="236"/>
      <c r="AT311" s="236"/>
      <c r="AU311" s="236"/>
      <c r="AV311" s="237"/>
    </row>
    <row r="312" spans="2:48" ht="15" customHeight="1">
      <c r="B312" s="739" t="s">
        <v>145</v>
      </c>
      <c r="C312" s="1" t="s">
        <v>194</v>
      </c>
      <c r="D312" s="210">
        <v>3265</v>
      </c>
      <c r="E312" s="210">
        <v>1787</v>
      </c>
      <c r="F312" s="210">
        <v>2161</v>
      </c>
      <c r="G312" s="210">
        <v>2090</v>
      </c>
      <c r="H312" s="210">
        <v>1809</v>
      </c>
      <c r="I312" s="210">
        <v>1734</v>
      </c>
      <c r="J312" s="210">
        <v>1725</v>
      </c>
      <c r="K312" s="210">
        <v>1755</v>
      </c>
      <c r="L312" s="210">
        <v>1842</v>
      </c>
      <c r="M312" s="210">
        <v>1834</v>
      </c>
      <c r="N312" s="210">
        <v>1586</v>
      </c>
      <c r="O312" s="210">
        <v>1365</v>
      </c>
      <c r="P312" s="211">
        <v>1379</v>
      </c>
      <c r="Q312" s="211">
        <v>1397</v>
      </c>
      <c r="R312" s="211">
        <v>1410</v>
      </c>
      <c r="S312" s="555">
        <f>100</f>
        <v>100</v>
      </c>
      <c r="T312" s="72">
        <f t="shared" si="224"/>
        <v>54.732006125574273</v>
      </c>
      <c r="U312" s="72">
        <f t="shared" si="225"/>
        <v>66.18683001531393</v>
      </c>
      <c r="V312" s="72">
        <f t="shared" si="226"/>
        <v>64.012251148545175</v>
      </c>
      <c r="W312" s="72">
        <f t="shared" si="201"/>
        <v>55.405819295558956</v>
      </c>
      <c r="X312" s="72">
        <f t="shared" si="201"/>
        <v>53.108728943338441</v>
      </c>
      <c r="Y312" s="72">
        <f t="shared" si="201"/>
        <v>52.833078101071976</v>
      </c>
      <c r="Z312" s="72">
        <f t="shared" si="201"/>
        <v>53.751914241960186</v>
      </c>
      <c r="AA312" s="72">
        <f t="shared" si="201"/>
        <v>56.416539050535988</v>
      </c>
      <c r="AB312" s="72">
        <f t="shared" si="227"/>
        <v>56.171516079632468</v>
      </c>
      <c r="AC312" s="72">
        <f t="shared" si="227"/>
        <v>48.575803981623274</v>
      </c>
      <c r="AD312" s="72">
        <f t="shared" si="227"/>
        <v>41.807044410413475</v>
      </c>
      <c r="AE312" s="72">
        <f t="shared" ref="AE312:AG312" si="231">P312*100/$D312</f>
        <v>42.235834609494638</v>
      </c>
      <c r="AF312" s="72">
        <f t="shared" si="231"/>
        <v>42.787136294027562</v>
      </c>
      <c r="AG312" s="73">
        <f t="shared" si="231"/>
        <v>43.185298621745787</v>
      </c>
      <c r="AH312" s="556">
        <v>1</v>
      </c>
      <c r="AI312" s="232">
        <v>1</v>
      </c>
      <c r="AJ312" s="232">
        <v>1</v>
      </c>
      <c r="AK312" s="232">
        <v>1</v>
      </c>
      <c r="AL312" s="232">
        <v>1</v>
      </c>
      <c r="AM312" s="232">
        <v>1</v>
      </c>
      <c r="AN312" s="232">
        <v>1</v>
      </c>
      <c r="AO312" s="232">
        <v>1</v>
      </c>
      <c r="AP312" s="232">
        <v>1</v>
      </c>
      <c r="AQ312" s="232">
        <v>1</v>
      </c>
      <c r="AR312" s="232">
        <v>1</v>
      </c>
      <c r="AS312" s="232">
        <v>1</v>
      </c>
      <c r="AT312" s="232">
        <v>4</v>
      </c>
      <c r="AU312" s="232">
        <v>6</v>
      </c>
      <c r="AV312" s="234">
        <v>7</v>
      </c>
    </row>
    <row r="313" spans="2:48" ht="14.45">
      <c r="B313" s="739"/>
      <c r="C313" s="1" t="s">
        <v>195</v>
      </c>
      <c r="D313" s="210">
        <v>2489</v>
      </c>
      <c r="E313" s="210">
        <v>2320</v>
      </c>
      <c r="F313" s="210">
        <v>2097</v>
      </c>
      <c r="G313" s="210">
        <v>2413</v>
      </c>
      <c r="H313" s="210">
        <v>2443</v>
      </c>
      <c r="I313" s="210">
        <v>2296</v>
      </c>
      <c r="J313" s="210">
        <v>2366</v>
      </c>
      <c r="K313" s="210">
        <v>2280</v>
      </c>
      <c r="L313" s="210">
        <v>1916</v>
      </c>
      <c r="M313" s="210">
        <v>2359</v>
      </c>
      <c r="N313" s="210">
        <v>2159</v>
      </c>
      <c r="O313" s="210">
        <v>1828</v>
      </c>
      <c r="P313" s="211">
        <v>1866</v>
      </c>
      <c r="Q313" s="211">
        <v>1941</v>
      </c>
      <c r="R313" s="211">
        <v>1995</v>
      </c>
      <c r="S313" s="555">
        <f>100</f>
        <v>100</v>
      </c>
      <c r="T313" s="72">
        <f t="shared" si="224"/>
        <v>93.210124548011251</v>
      </c>
      <c r="U313" s="72">
        <f t="shared" si="225"/>
        <v>84.250703093611889</v>
      </c>
      <c r="V313" s="72">
        <f t="shared" si="226"/>
        <v>96.946564885496187</v>
      </c>
      <c r="W313" s="72">
        <f t="shared" si="201"/>
        <v>98.151868220168737</v>
      </c>
      <c r="X313" s="72">
        <f t="shared" si="201"/>
        <v>92.245881880273203</v>
      </c>
      <c r="Y313" s="72">
        <f t="shared" si="201"/>
        <v>95.058256327842514</v>
      </c>
      <c r="Z313" s="72">
        <f t="shared" si="201"/>
        <v>91.603053435114504</v>
      </c>
      <c r="AA313" s="72">
        <f t="shared" si="201"/>
        <v>76.978706307754123</v>
      </c>
      <c r="AB313" s="72">
        <f t="shared" si="227"/>
        <v>94.777018883085574</v>
      </c>
      <c r="AC313" s="72">
        <f t="shared" si="227"/>
        <v>86.741663318601852</v>
      </c>
      <c r="AD313" s="72">
        <f t="shared" si="227"/>
        <v>73.443149859381279</v>
      </c>
      <c r="AE313" s="72">
        <f t="shared" ref="AE313:AG313" si="232">P313*100/$D313</f>
        <v>74.969867416633193</v>
      </c>
      <c r="AF313" s="72">
        <f t="shared" si="232"/>
        <v>77.983125753314582</v>
      </c>
      <c r="AG313" s="73">
        <f t="shared" si="232"/>
        <v>80.152671755725194</v>
      </c>
      <c r="AH313" s="556">
        <v>1</v>
      </c>
      <c r="AI313" s="232">
        <v>1</v>
      </c>
      <c r="AJ313" s="232">
        <v>1</v>
      </c>
      <c r="AK313" s="232">
        <v>1</v>
      </c>
      <c r="AL313" s="232">
        <v>1</v>
      </c>
      <c r="AM313" s="232">
        <v>1</v>
      </c>
      <c r="AN313" s="232">
        <v>1</v>
      </c>
      <c r="AO313" s="232">
        <v>1</v>
      </c>
      <c r="AP313" s="232">
        <v>1</v>
      </c>
      <c r="AQ313" s="232">
        <v>1</v>
      </c>
      <c r="AR313" s="232">
        <v>1</v>
      </c>
      <c r="AS313" s="232">
        <v>1</v>
      </c>
      <c r="AT313" s="232">
        <v>4</v>
      </c>
      <c r="AU313" s="232">
        <v>6</v>
      </c>
      <c r="AV313" s="234">
        <v>7</v>
      </c>
    </row>
    <row r="314" spans="2:48" ht="14.45">
      <c r="B314" s="739"/>
      <c r="C314" s="1" t="s">
        <v>196</v>
      </c>
      <c r="D314" s="210">
        <v>2878</v>
      </c>
      <c r="E314" s="210">
        <v>2574</v>
      </c>
      <c r="F314" s="210">
        <v>3221</v>
      </c>
      <c r="G314" s="210">
        <v>3357</v>
      </c>
      <c r="H314" s="210">
        <v>3199</v>
      </c>
      <c r="I314" s="210">
        <v>3008</v>
      </c>
      <c r="J314" s="210">
        <v>2889</v>
      </c>
      <c r="K314" s="210">
        <v>3107</v>
      </c>
      <c r="L314" s="210">
        <v>3078</v>
      </c>
      <c r="M314" s="210">
        <v>2785</v>
      </c>
      <c r="N314" s="210">
        <v>2615</v>
      </c>
      <c r="O314" s="210">
        <v>2665</v>
      </c>
      <c r="P314" s="211">
        <v>2712</v>
      </c>
      <c r="Q314" s="211">
        <v>2770</v>
      </c>
      <c r="R314" s="211">
        <v>2811</v>
      </c>
      <c r="S314" s="555">
        <f>100</f>
        <v>100</v>
      </c>
      <c r="T314" s="72">
        <f t="shared" si="224"/>
        <v>89.437109103544131</v>
      </c>
      <c r="U314" s="72">
        <f t="shared" si="225"/>
        <v>111.91799861014593</v>
      </c>
      <c r="V314" s="72">
        <f t="shared" si="226"/>
        <v>116.64350243224462</v>
      </c>
      <c r="W314" s="72">
        <f t="shared" si="201"/>
        <v>111.15357887421821</v>
      </c>
      <c r="X314" s="72">
        <f t="shared" si="201"/>
        <v>104.51702571230021</v>
      </c>
      <c r="Y314" s="72">
        <f t="shared" si="201"/>
        <v>100.38220986796387</v>
      </c>
      <c r="Z314" s="72">
        <f t="shared" si="201"/>
        <v>107.95691452397499</v>
      </c>
      <c r="AA314" s="72">
        <f t="shared" si="201"/>
        <v>106.9492703266157</v>
      </c>
      <c r="AB314" s="72">
        <f t="shared" si="227"/>
        <v>96.7685892981237</v>
      </c>
      <c r="AC314" s="72">
        <f t="shared" si="227"/>
        <v>90.861709520500341</v>
      </c>
      <c r="AD314" s="72">
        <f t="shared" si="227"/>
        <v>92.599027102154267</v>
      </c>
      <c r="AE314" s="72">
        <f t="shared" ref="AE314:AG314" si="233">P314*100/$D314</f>
        <v>94.232105628908968</v>
      </c>
      <c r="AF314" s="72">
        <f t="shared" si="233"/>
        <v>96.247394023627521</v>
      </c>
      <c r="AG314" s="73">
        <f t="shared" si="233"/>
        <v>97.671994440583745</v>
      </c>
      <c r="AH314" s="556">
        <v>1</v>
      </c>
      <c r="AI314" s="232">
        <v>1</v>
      </c>
      <c r="AJ314" s="232">
        <v>1</v>
      </c>
      <c r="AK314" s="232">
        <v>1</v>
      </c>
      <c r="AL314" s="232">
        <v>1</v>
      </c>
      <c r="AM314" s="232">
        <v>1</v>
      </c>
      <c r="AN314" s="232">
        <v>1</v>
      </c>
      <c r="AO314" s="232">
        <v>1</v>
      </c>
      <c r="AP314" s="232">
        <v>1</v>
      </c>
      <c r="AQ314" s="232">
        <v>1</v>
      </c>
      <c r="AR314" s="232">
        <v>1</v>
      </c>
      <c r="AS314" s="232">
        <v>1</v>
      </c>
      <c r="AT314" s="232">
        <v>4</v>
      </c>
      <c r="AU314" s="232">
        <v>6</v>
      </c>
      <c r="AV314" s="234">
        <v>7</v>
      </c>
    </row>
    <row r="315" spans="2:48" ht="14.45">
      <c r="B315" s="739"/>
      <c r="C315" s="1" t="s">
        <v>197</v>
      </c>
      <c r="D315" s="210">
        <v>32086</v>
      </c>
      <c r="E315" s="210">
        <v>28695</v>
      </c>
      <c r="F315" s="210">
        <v>25138</v>
      </c>
      <c r="G315" s="210">
        <v>25312</v>
      </c>
      <c r="H315" s="210">
        <v>25102</v>
      </c>
      <c r="I315" s="210">
        <v>23907</v>
      </c>
      <c r="J315" s="210">
        <v>24748</v>
      </c>
      <c r="K315" s="210">
        <v>23619</v>
      </c>
      <c r="L315" s="210">
        <v>24518</v>
      </c>
      <c r="M315" s="210">
        <v>25031</v>
      </c>
      <c r="N315" s="210">
        <v>23574</v>
      </c>
      <c r="O315" s="210">
        <v>22452</v>
      </c>
      <c r="P315" s="211">
        <v>23951</v>
      </c>
      <c r="Q315" s="211">
        <v>25676</v>
      </c>
      <c r="R315" s="211">
        <v>26951</v>
      </c>
      <c r="S315" s="555">
        <f>100</f>
        <v>100</v>
      </c>
      <c r="T315" s="72">
        <f t="shared" si="224"/>
        <v>89.431527769120493</v>
      </c>
      <c r="U315" s="72">
        <f t="shared" si="225"/>
        <v>78.345695942155459</v>
      </c>
      <c r="V315" s="72">
        <f t="shared" si="226"/>
        <v>78.887988530823407</v>
      </c>
      <c r="W315" s="72">
        <f t="shared" si="201"/>
        <v>78.233497475534506</v>
      </c>
      <c r="X315" s="72">
        <f t="shared" si="201"/>
        <v>74.509131708533317</v>
      </c>
      <c r="Y315" s="72">
        <f t="shared" si="201"/>
        <v>77.130212553761766</v>
      </c>
      <c r="Z315" s="72">
        <f t="shared" si="201"/>
        <v>73.611543975565667</v>
      </c>
      <c r="AA315" s="72">
        <f t="shared" si="201"/>
        <v>76.413389017016769</v>
      </c>
      <c r="AB315" s="72">
        <f t="shared" si="227"/>
        <v>78.012217166365389</v>
      </c>
      <c r="AC315" s="72">
        <f t="shared" si="227"/>
        <v>73.471295892289476</v>
      </c>
      <c r="AD315" s="72">
        <f t="shared" si="227"/>
        <v>69.97444368260301</v>
      </c>
      <c r="AE315" s="72">
        <f t="shared" ref="AE315:AG315" si="234">P315*100/$D315</f>
        <v>74.646263167736706</v>
      </c>
      <c r="AF315" s="72">
        <f t="shared" si="234"/>
        <v>80.022439693324188</v>
      </c>
      <c r="AG315" s="73">
        <f t="shared" si="234"/>
        <v>83.996135386149717</v>
      </c>
      <c r="AH315" s="556">
        <v>1</v>
      </c>
      <c r="AI315" s="232">
        <v>1</v>
      </c>
      <c r="AJ315" s="232">
        <v>1</v>
      </c>
      <c r="AK315" s="232">
        <v>1</v>
      </c>
      <c r="AL315" s="232">
        <v>1</v>
      </c>
      <c r="AM315" s="232">
        <v>1</v>
      </c>
      <c r="AN315" s="232">
        <v>1</v>
      </c>
      <c r="AO315" s="232">
        <v>1</v>
      </c>
      <c r="AP315" s="232">
        <v>1</v>
      </c>
      <c r="AQ315" s="232">
        <v>1</v>
      </c>
      <c r="AR315" s="232">
        <v>1</v>
      </c>
      <c r="AS315" s="232">
        <v>1</v>
      </c>
      <c r="AT315" s="232">
        <v>4</v>
      </c>
      <c r="AU315" s="232">
        <v>6</v>
      </c>
      <c r="AV315" s="234">
        <v>7</v>
      </c>
    </row>
    <row r="316" spans="2:48" ht="14.45">
      <c r="B316" s="739"/>
      <c r="C316" s="1" t="s">
        <v>198</v>
      </c>
      <c r="D316" s="210">
        <v>40718</v>
      </c>
      <c r="E316" s="210">
        <v>35376</v>
      </c>
      <c r="F316" s="210">
        <v>32617</v>
      </c>
      <c r="G316" s="210">
        <v>33172</v>
      </c>
      <c r="H316" s="210">
        <v>32553</v>
      </c>
      <c r="I316" s="210">
        <v>30945</v>
      </c>
      <c r="J316" s="210">
        <v>31728</v>
      </c>
      <c r="K316" s="210">
        <v>30761</v>
      </c>
      <c r="L316" s="210">
        <v>31354</v>
      </c>
      <c r="M316" s="210">
        <v>32009</v>
      </c>
      <c r="N316" s="210">
        <v>29934</v>
      </c>
      <c r="O316" s="210">
        <v>28310</v>
      </c>
      <c r="P316" s="211">
        <v>29908</v>
      </c>
      <c r="Q316" s="211">
        <v>31784</v>
      </c>
      <c r="R316" s="211">
        <v>33167</v>
      </c>
      <c r="S316" s="555">
        <f>100</f>
        <v>100</v>
      </c>
      <c r="T316" s="72">
        <f t="shared" si="224"/>
        <v>86.880495112726564</v>
      </c>
      <c r="U316" s="72">
        <f t="shared" si="225"/>
        <v>80.104622034481068</v>
      </c>
      <c r="V316" s="72">
        <f t="shared" si="226"/>
        <v>81.467655582297752</v>
      </c>
      <c r="W316" s="72">
        <f t="shared" si="201"/>
        <v>79.947443391129227</v>
      </c>
      <c r="X316" s="72">
        <f t="shared" si="201"/>
        <v>75.998329976914391</v>
      </c>
      <c r="Y316" s="72">
        <f t="shared" si="201"/>
        <v>77.921312441671986</v>
      </c>
      <c r="Z316" s="72">
        <f t="shared" si="201"/>
        <v>75.546441377277858</v>
      </c>
      <c r="AA316" s="72">
        <f t="shared" si="201"/>
        <v>77.002799744584706</v>
      </c>
      <c r="AB316" s="72">
        <f t="shared" si="227"/>
        <v>78.611424922638633</v>
      </c>
      <c r="AC316" s="72">
        <f t="shared" si="227"/>
        <v>73.515398595215871</v>
      </c>
      <c r="AD316" s="72">
        <f t="shared" si="227"/>
        <v>69.526990520163068</v>
      </c>
      <c r="AE316" s="72">
        <f t="shared" ref="AE316:AG316" si="235">P316*100/$D316</f>
        <v>73.451544771354193</v>
      </c>
      <c r="AF316" s="72">
        <f t="shared" si="235"/>
        <v>78.058843754604837</v>
      </c>
      <c r="AG316" s="73">
        <f t="shared" si="235"/>
        <v>81.45537600078589</v>
      </c>
      <c r="AH316" s="556">
        <v>1</v>
      </c>
      <c r="AI316" s="232">
        <v>1</v>
      </c>
      <c r="AJ316" s="232">
        <v>1</v>
      </c>
      <c r="AK316" s="232">
        <v>1</v>
      </c>
      <c r="AL316" s="232">
        <v>1</v>
      </c>
      <c r="AM316" s="232">
        <v>1</v>
      </c>
      <c r="AN316" s="232">
        <v>1</v>
      </c>
      <c r="AO316" s="232">
        <v>1</v>
      </c>
      <c r="AP316" s="232">
        <v>1</v>
      </c>
      <c r="AQ316" s="232">
        <v>1</v>
      </c>
      <c r="AR316" s="232">
        <v>1</v>
      </c>
      <c r="AS316" s="232">
        <v>1</v>
      </c>
      <c r="AT316" s="232">
        <v>4</v>
      </c>
      <c r="AU316" s="232">
        <v>6</v>
      </c>
      <c r="AV316" s="234">
        <v>7</v>
      </c>
    </row>
    <row r="317" spans="2:48" ht="14.45">
      <c r="B317" s="740"/>
      <c r="C317" s="8" t="s">
        <v>199</v>
      </c>
      <c r="D317">
        <v>8632</v>
      </c>
      <c r="E317">
        <v>6681</v>
      </c>
      <c r="F317">
        <v>7479</v>
      </c>
      <c r="G317">
        <v>7860</v>
      </c>
      <c r="H317">
        <v>7451</v>
      </c>
      <c r="I317">
        <v>7038</v>
      </c>
      <c r="J317">
        <v>6980</v>
      </c>
      <c r="K317">
        <v>7142</v>
      </c>
      <c r="L317">
        <v>6836</v>
      </c>
      <c r="M317">
        <v>6978</v>
      </c>
      <c r="N317">
        <v>6360</v>
      </c>
      <c r="O317">
        <v>5858</v>
      </c>
      <c r="P317">
        <v>5957</v>
      </c>
      <c r="Q317">
        <v>6108</v>
      </c>
      <c r="R317">
        <v>6216</v>
      </c>
      <c r="S317" s="555">
        <f>100</f>
        <v>100</v>
      </c>
      <c r="T317" s="72">
        <f t="shared" si="224"/>
        <v>77.398053753475438</v>
      </c>
      <c r="U317" s="72">
        <f t="shared" si="225"/>
        <v>86.642724745134387</v>
      </c>
      <c r="V317" s="72">
        <f t="shared" si="226"/>
        <v>91.056533827618168</v>
      </c>
      <c r="W317" s="72">
        <f t="shared" si="201"/>
        <v>86.318350324374421</v>
      </c>
      <c r="X317" s="72">
        <f t="shared" si="201"/>
        <v>81.533827618164963</v>
      </c>
      <c r="Y317" s="72">
        <f t="shared" si="201"/>
        <v>80.861909175162182</v>
      </c>
      <c r="Z317" s="72">
        <f t="shared" si="201"/>
        <v>82.738646895273405</v>
      </c>
      <c r="AA317" s="72">
        <f t="shared" si="201"/>
        <v>79.193697868396669</v>
      </c>
      <c r="AB317" s="72">
        <f t="shared" si="227"/>
        <v>80.838739573679334</v>
      </c>
      <c r="AC317" s="72">
        <f t="shared" si="227"/>
        <v>73.679332715477287</v>
      </c>
      <c r="AD317" s="72">
        <f t="shared" si="227"/>
        <v>67.863762743280816</v>
      </c>
      <c r="AE317" s="72">
        <f t="shared" ref="AE317:AG317" si="236">P317*100/$D317</f>
        <v>69.010658016682115</v>
      </c>
      <c r="AF317" s="72">
        <f t="shared" si="236"/>
        <v>70.759962928637634</v>
      </c>
      <c r="AG317" s="73">
        <f t="shared" si="236"/>
        <v>72.011121408711773</v>
      </c>
      <c r="AH317" s="235"/>
      <c r="AI317" s="236"/>
      <c r="AJ317" s="236"/>
      <c r="AK317" s="236"/>
      <c r="AL317" s="236"/>
      <c r="AM317" s="236"/>
      <c r="AN317" s="236"/>
      <c r="AO317" s="236"/>
      <c r="AP317" s="236"/>
      <c r="AQ317" s="236"/>
      <c r="AR317" s="236"/>
      <c r="AS317" s="236"/>
      <c r="AT317" s="236"/>
      <c r="AU317" s="236"/>
      <c r="AV317" s="237"/>
    </row>
    <row r="318" spans="2:48" ht="15" customHeight="1">
      <c r="B318" s="739" t="s">
        <v>146</v>
      </c>
      <c r="C318" s="1" t="s">
        <v>194</v>
      </c>
      <c r="D318" s="210">
        <v>40611</v>
      </c>
      <c r="E318" s="210">
        <v>37487</v>
      </c>
      <c r="F318" s="210">
        <v>44334</v>
      </c>
      <c r="G318" s="210">
        <v>45245</v>
      </c>
      <c r="H318" s="210">
        <v>48106</v>
      </c>
      <c r="I318" s="210">
        <v>49163</v>
      </c>
      <c r="J318" s="210">
        <v>53547</v>
      </c>
      <c r="K318" s="210">
        <v>58988</v>
      </c>
      <c r="L318" s="210">
        <v>61886</v>
      </c>
      <c r="M318" s="210">
        <v>63344</v>
      </c>
      <c r="N318" s="210">
        <v>67014</v>
      </c>
      <c r="O318" s="210">
        <v>68139</v>
      </c>
      <c r="P318" s="211">
        <v>68860</v>
      </c>
      <c r="Q318" s="211">
        <v>69746</v>
      </c>
      <c r="R318" s="211">
        <v>70376</v>
      </c>
      <c r="S318" s="555">
        <f>100</f>
        <v>100</v>
      </c>
      <c r="T318" s="72">
        <f t="shared" si="224"/>
        <v>92.307502893304772</v>
      </c>
      <c r="U318" s="72">
        <f t="shared" si="225"/>
        <v>109.16746694245401</v>
      </c>
      <c r="V318" s="72">
        <f t="shared" si="226"/>
        <v>111.41070153406713</v>
      </c>
      <c r="W318" s="72">
        <f t="shared" si="201"/>
        <v>118.45559084976976</v>
      </c>
      <c r="X318" s="72">
        <f t="shared" si="201"/>
        <v>121.0583339489301</v>
      </c>
      <c r="Y318" s="72">
        <f t="shared" si="201"/>
        <v>131.85343872349856</v>
      </c>
      <c r="Z318" s="72">
        <f t="shared" si="201"/>
        <v>145.25128659722736</v>
      </c>
      <c r="AA318" s="72">
        <f t="shared" si="201"/>
        <v>152.38728423333581</v>
      </c>
      <c r="AB318" s="72">
        <f t="shared" si="227"/>
        <v>155.97744453473197</v>
      </c>
      <c r="AC318" s="72">
        <f t="shared" si="227"/>
        <v>165.01440496417226</v>
      </c>
      <c r="AD318" s="72">
        <f t="shared" si="227"/>
        <v>167.78459038191622</v>
      </c>
      <c r="AE318" s="72">
        <f t="shared" ref="AE318:AG318" si="237">P318*100/$D318</f>
        <v>169.55997143631035</v>
      </c>
      <c r="AF318" s="72">
        <f t="shared" si="237"/>
        <v>171.7416463519736</v>
      </c>
      <c r="AG318" s="73">
        <f t="shared" si="237"/>
        <v>173.29295018591023</v>
      </c>
      <c r="AH318" s="556">
        <v>1</v>
      </c>
      <c r="AI318" s="232">
        <v>1</v>
      </c>
      <c r="AJ318" s="232">
        <v>1</v>
      </c>
      <c r="AK318" s="232">
        <v>1</v>
      </c>
      <c r="AL318" s="232">
        <v>1</v>
      </c>
      <c r="AM318" s="232">
        <v>1</v>
      </c>
      <c r="AN318" s="232">
        <v>1</v>
      </c>
      <c r="AO318" s="232">
        <v>1</v>
      </c>
      <c r="AP318" s="232">
        <v>1</v>
      </c>
      <c r="AQ318" s="232">
        <v>1</v>
      </c>
      <c r="AR318" s="232">
        <v>1</v>
      </c>
      <c r="AS318" s="232">
        <v>1</v>
      </c>
      <c r="AT318" s="232">
        <v>4</v>
      </c>
      <c r="AU318" s="232">
        <v>6</v>
      </c>
      <c r="AV318" s="234">
        <v>7</v>
      </c>
    </row>
    <row r="319" spans="2:48" ht="14.45">
      <c r="B319" s="739"/>
      <c r="C319" s="1" t="s">
        <v>195</v>
      </c>
      <c r="D319" s="210">
        <v>31137</v>
      </c>
      <c r="E319" s="210">
        <v>32913</v>
      </c>
      <c r="F319" s="210">
        <v>30633</v>
      </c>
      <c r="G319" s="210">
        <v>31827</v>
      </c>
      <c r="H319" s="210">
        <v>34009</v>
      </c>
      <c r="I319" s="210">
        <v>33931</v>
      </c>
      <c r="J319" s="210">
        <v>35102</v>
      </c>
      <c r="K319" s="210">
        <v>38346</v>
      </c>
      <c r="L319" s="210">
        <v>41563</v>
      </c>
      <c r="M319" s="210">
        <v>45123</v>
      </c>
      <c r="N319" s="210">
        <v>47036</v>
      </c>
      <c r="O319" s="210">
        <v>50336</v>
      </c>
      <c r="P319" s="211">
        <v>51386</v>
      </c>
      <c r="Q319" s="211">
        <v>53439</v>
      </c>
      <c r="R319" s="211">
        <v>54930</v>
      </c>
      <c r="S319" s="555">
        <f>100</f>
        <v>100</v>
      </c>
      <c r="T319" s="72">
        <f t="shared" si="224"/>
        <v>105.70382503131323</v>
      </c>
      <c r="U319" s="72">
        <f t="shared" si="225"/>
        <v>98.381346950573274</v>
      </c>
      <c r="V319" s="72">
        <f t="shared" si="226"/>
        <v>102.21601310338183</v>
      </c>
      <c r="W319" s="72">
        <f t="shared" si="201"/>
        <v>109.2237530911777</v>
      </c>
      <c r="X319" s="72">
        <f t="shared" si="201"/>
        <v>108.97324726209975</v>
      </c>
      <c r="Y319" s="72">
        <f t="shared" si="201"/>
        <v>112.73404631146225</v>
      </c>
      <c r="Z319" s="72">
        <f t="shared" si="201"/>
        <v>123.15251951055015</v>
      </c>
      <c r="AA319" s="72">
        <f t="shared" si="201"/>
        <v>133.48427915341875</v>
      </c>
      <c r="AB319" s="72">
        <f t="shared" si="227"/>
        <v>144.91762212159168</v>
      </c>
      <c r="AC319" s="72">
        <f t="shared" si="227"/>
        <v>151.06143816038795</v>
      </c>
      <c r="AD319" s="72">
        <f t="shared" si="227"/>
        <v>161.65976169830105</v>
      </c>
      <c r="AE319" s="72">
        <f t="shared" ref="AE319:AG319" si="238">P319*100/$D319</f>
        <v>165.0319555512734</v>
      </c>
      <c r="AF319" s="72">
        <f t="shared" si="238"/>
        <v>171.62539743713268</v>
      </c>
      <c r="AG319" s="73">
        <f t="shared" si="238"/>
        <v>176.41391270835339</v>
      </c>
      <c r="AH319" s="556">
        <v>1</v>
      </c>
      <c r="AI319" s="232">
        <v>1</v>
      </c>
      <c r="AJ319" s="232">
        <v>1</v>
      </c>
      <c r="AK319" s="232">
        <v>1</v>
      </c>
      <c r="AL319" s="232">
        <v>1</v>
      </c>
      <c r="AM319" s="232">
        <v>1</v>
      </c>
      <c r="AN319" s="232">
        <v>1</v>
      </c>
      <c r="AO319" s="232">
        <v>1</v>
      </c>
      <c r="AP319" s="232">
        <v>1</v>
      </c>
      <c r="AQ319" s="232">
        <v>1</v>
      </c>
      <c r="AR319" s="232">
        <v>1</v>
      </c>
      <c r="AS319" s="232">
        <v>1</v>
      </c>
      <c r="AT319" s="232">
        <v>4</v>
      </c>
      <c r="AU319" s="232">
        <v>6</v>
      </c>
      <c r="AV319" s="234">
        <v>7</v>
      </c>
    </row>
    <row r="320" spans="2:48" ht="14.45">
      <c r="B320" s="739"/>
      <c r="C320" s="1" t="s">
        <v>196</v>
      </c>
      <c r="D320" s="210">
        <v>25111</v>
      </c>
      <c r="E320" s="210">
        <v>25544</v>
      </c>
      <c r="F320" s="210">
        <v>26807</v>
      </c>
      <c r="G320" s="210">
        <v>28755</v>
      </c>
      <c r="H320" s="210">
        <v>29898</v>
      </c>
      <c r="I320" s="210">
        <v>30318</v>
      </c>
      <c r="J320" s="210">
        <v>32019</v>
      </c>
      <c r="K320" s="210">
        <v>33184</v>
      </c>
      <c r="L320" s="210">
        <v>36174</v>
      </c>
      <c r="M320" s="210">
        <v>40112</v>
      </c>
      <c r="N320" s="210">
        <v>44577</v>
      </c>
      <c r="O320" s="210">
        <v>46017</v>
      </c>
      <c r="P320" s="211">
        <v>46822</v>
      </c>
      <c r="Q320" s="211">
        <v>47821</v>
      </c>
      <c r="R320" s="211">
        <v>48535</v>
      </c>
      <c r="S320" s="555">
        <f>100</f>
        <v>100</v>
      </c>
      <c r="T320" s="72">
        <f t="shared" si="224"/>
        <v>101.72434391302616</v>
      </c>
      <c r="U320" s="72">
        <f t="shared" si="225"/>
        <v>106.75401218589462</v>
      </c>
      <c r="V320" s="72">
        <f t="shared" si="226"/>
        <v>114.51156863525945</v>
      </c>
      <c r="W320" s="72">
        <f t="shared" si="201"/>
        <v>119.06335868742782</v>
      </c>
      <c r="X320" s="72">
        <f t="shared" si="201"/>
        <v>120.73593245987814</v>
      </c>
      <c r="Y320" s="72">
        <f t="shared" si="201"/>
        <v>127.50985623830194</v>
      </c>
      <c r="Z320" s="72">
        <f t="shared" si="201"/>
        <v>132.14925729759867</v>
      </c>
      <c r="AA320" s="72">
        <f t="shared" si="201"/>
        <v>144.05638963004262</v>
      </c>
      <c r="AB320" s="72">
        <f t="shared" si="227"/>
        <v>159.73875990601729</v>
      </c>
      <c r="AC320" s="72">
        <f t="shared" si="227"/>
        <v>177.51981203456651</v>
      </c>
      <c r="AD320" s="72">
        <f t="shared" si="227"/>
        <v>183.25435068296761</v>
      </c>
      <c r="AE320" s="72">
        <f t="shared" ref="AE320:AG320" si="239">P320*100/$D320</f>
        <v>186.46011708016408</v>
      </c>
      <c r="AF320" s="72">
        <f t="shared" si="239"/>
        <v>190.43845326749232</v>
      </c>
      <c r="AG320" s="73">
        <f t="shared" si="239"/>
        <v>193.28182868065787</v>
      </c>
      <c r="AH320" s="556">
        <v>1</v>
      </c>
      <c r="AI320" s="232">
        <v>1</v>
      </c>
      <c r="AJ320" s="232">
        <v>1</v>
      </c>
      <c r="AK320" s="232">
        <v>1</v>
      </c>
      <c r="AL320" s="232">
        <v>1</v>
      </c>
      <c r="AM320" s="232">
        <v>1</v>
      </c>
      <c r="AN320" s="232">
        <v>1</v>
      </c>
      <c r="AO320" s="232">
        <v>1</v>
      </c>
      <c r="AP320" s="232">
        <v>1</v>
      </c>
      <c r="AQ320" s="232">
        <v>1</v>
      </c>
      <c r="AR320" s="232">
        <v>1</v>
      </c>
      <c r="AS320" s="232">
        <v>1</v>
      </c>
      <c r="AT320" s="232">
        <v>4</v>
      </c>
      <c r="AU320" s="232">
        <v>6</v>
      </c>
      <c r="AV320" s="234">
        <v>7</v>
      </c>
    </row>
    <row r="321" spans="2:48" ht="14.45">
      <c r="B321" s="739"/>
      <c r="C321" s="1" t="s">
        <v>197</v>
      </c>
      <c r="D321" s="210">
        <v>57139</v>
      </c>
      <c r="E321" s="210">
        <v>55573</v>
      </c>
      <c r="F321" s="210">
        <v>48838</v>
      </c>
      <c r="G321" s="210">
        <v>48448</v>
      </c>
      <c r="H321" s="210">
        <v>46921</v>
      </c>
      <c r="I321" s="210">
        <v>43978</v>
      </c>
      <c r="J321" s="210">
        <v>47614</v>
      </c>
      <c r="K321" s="210">
        <v>48673</v>
      </c>
      <c r="L321" s="210">
        <v>48532</v>
      </c>
      <c r="M321" s="210">
        <v>50621</v>
      </c>
      <c r="N321" s="210">
        <v>54109</v>
      </c>
      <c r="O321" s="210">
        <v>58485</v>
      </c>
      <c r="P321" s="211">
        <v>62390</v>
      </c>
      <c r="Q321" s="211">
        <v>66884</v>
      </c>
      <c r="R321" s="211">
        <v>70204</v>
      </c>
      <c r="S321" s="555">
        <f>100</f>
        <v>100</v>
      </c>
      <c r="T321" s="72">
        <f t="shared" si="224"/>
        <v>97.259315003762751</v>
      </c>
      <c r="U321" s="72">
        <f t="shared" si="225"/>
        <v>85.472269378183029</v>
      </c>
      <c r="V321" s="72">
        <f t="shared" si="226"/>
        <v>84.789723306323182</v>
      </c>
      <c r="W321" s="72">
        <f t="shared" si="201"/>
        <v>82.117292917271911</v>
      </c>
      <c r="X321" s="72">
        <f t="shared" si="201"/>
        <v>76.966695251929508</v>
      </c>
      <c r="Y321" s="72">
        <f t="shared" si="201"/>
        <v>83.330124783422875</v>
      </c>
      <c r="Z321" s="72">
        <f t="shared" si="201"/>
        <v>85.183499886242316</v>
      </c>
      <c r="AA321" s="72">
        <f t="shared" si="201"/>
        <v>84.936733229492987</v>
      </c>
      <c r="AB321" s="72">
        <f t="shared" si="227"/>
        <v>88.592730009275627</v>
      </c>
      <c r="AC321" s="72">
        <f t="shared" si="227"/>
        <v>94.697142057088854</v>
      </c>
      <c r="AD321" s="72">
        <f t="shared" si="227"/>
        <v>102.35565900698298</v>
      </c>
      <c r="AE321" s="72">
        <f t="shared" ref="AE321:AG321" si="240">P321*100/$D321</f>
        <v>109.18987031624634</v>
      </c>
      <c r="AF321" s="72">
        <f t="shared" si="240"/>
        <v>117.0549012058314</v>
      </c>
      <c r="AG321" s="73">
        <f t="shared" si="240"/>
        <v>122.86529340730499</v>
      </c>
      <c r="AH321" s="556">
        <v>1</v>
      </c>
      <c r="AI321" s="232">
        <v>1</v>
      </c>
      <c r="AJ321" s="232">
        <v>1</v>
      </c>
      <c r="AK321" s="232">
        <v>1</v>
      </c>
      <c r="AL321" s="232">
        <v>1</v>
      </c>
      <c r="AM321" s="232">
        <v>1</v>
      </c>
      <c r="AN321" s="232">
        <v>1</v>
      </c>
      <c r="AO321" s="232">
        <v>1</v>
      </c>
      <c r="AP321" s="232">
        <v>1</v>
      </c>
      <c r="AQ321" s="232">
        <v>1</v>
      </c>
      <c r="AR321" s="232">
        <v>1</v>
      </c>
      <c r="AS321" s="232">
        <v>1</v>
      </c>
      <c r="AT321" s="232">
        <v>4</v>
      </c>
      <c r="AU321" s="232">
        <v>6</v>
      </c>
      <c r="AV321" s="234">
        <v>7</v>
      </c>
    </row>
    <row r="322" spans="2:48" ht="14.45">
      <c r="B322" s="739"/>
      <c r="C322" s="1" t="s">
        <v>198</v>
      </c>
      <c r="D322" s="210">
        <v>153998</v>
      </c>
      <c r="E322" s="210">
        <v>151517</v>
      </c>
      <c r="F322" s="210">
        <v>150612</v>
      </c>
      <c r="G322" s="210">
        <v>154275</v>
      </c>
      <c r="H322" s="210">
        <v>158934</v>
      </c>
      <c r="I322" s="210">
        <v>157390</v>
      </c>
      <c r="J322" s="210">
        <v>168282</v>
      </c>
      <c r="K322" s="210">
        <v>179191</v>
      </c>
      <c r="L322" s="210">
        <v>188155</v>
      </c>
      <c r="M322" s="210">
        <v>199200</v>
      </c>
      <c r="N322" s="210">
        <v>212736</v>
      </c>
      <c r="O322" s="210">
        <v>222977</v>
      </c>
      <c r="P322" s="211">
        <v>229458</v>
      </c>
      <c r="Q322" s="211">
        <v>237890</v>
      </c>
      <c r="R322" s="211">
        <v>244045</v>
      </c>
      <c r="S322" s="555">
        <f>100</f>
        <v>100</v>
      </c>
      <c r="T322" s="72">
        <f t="shared" si="224"/>
        <v>98.388940116105402</v>
      </c>
      <c r="U322" s="72">
        <f t="shared" si="225"/>
        <v>97.801270146365539</v>
      </c>
      <c r="V322" s="72">
        <f t="shared" si="226"/>
        <v>100.17987246587619</v>
      </c>
      <c r="W322" s="72">
        <f t="shared" si="201"/>
        <v>103.20523643164196</v>
      </c>
      <c r="X322" s="72">
        <f t="shared" si="201"/>
        <v>102.20262600812998</v>
      </c>
      <c r="Y322" s="72">
        <f t="shared" si="201"/>
        <v>109.27544513565111</v>
      </c>
      <c r="Z322" s="72">
        <f t="shared" si="201"/>
        <v>116.3593033675762</v>
      </c>
      <c r="AA322" s="72">
        <f t="shared" si="201"/>
        <v>122.18015818387252</v>
      </c>
      <c r="AB322" s="72">
        <f t="shared" si="227"/>
        <v>129.35232925102923</v>
      </c>
      <c r="AC322" s="72">
        <f t="shared" si="227"/>
        <v>138.14205379290641</v>
      </c>
      <c r="AD322" s="72">
        <f t="shared" si="227"/>
        <v>144.79214015766439</v>
      </c>
      <c r="AE322" s="72">
        <f t="shared" ref="AE322:AG322" si="241">P322*100/$D322</f>
        <v>149.00063637190092</v>
      </c>
      <c r="AF322" s="72">
        <f t="shared" si="241"/>
        <v>154.47603215626177</v>
      </c>
      <c r="AG322" s="73">
        <f t="shared" si="241"/>
        <v>158.47283730957545</v>
      </c>
      <c r="AH322" s="556">
        <v>1</v>
      </c>
      <c r="AI322" s="232">
        <v>1</v>
      </c>
      <c r="AJ322" s="232">
        <v>1</v>
      </c>
      <c r="AK322" s="232">
        <v>1</v>
      </c>
      <c r="AL322" s="232">
        <v>1</v>
      </c>
      <c r="AM322" s="232">
        <v>1</v>
      </c>
      <c r="AN322" s="232">
        <v>1</v>
      </c>
      <c r="AO322" s="232">
        <v>1</v>
      </c>
      <c r="AP322" s="232">
        <v>1</v>
      </c>
      <c r="AQ322" s="232">
        <v>1</v>
      </c>
      <c r="AR322" s="232">
        <v>1</v>
      </c>
      <c r="AS322" s="232">
        <v>1</v>
      </c>
      <c r="AT322" s="232">
        <v>4</v>
      </c>
      <c r="AU322" s="232">
        <v>6</v>
      </c>
      <c r="AV322" s="234">
        <v>7</v>
      </c>
    </row>
    <row r="323" spans="2:48" ht="14.45">
      <c r="B323" s="740"/>
      <c r="C323" s="8" t="s">
        <v>199</v>
      </c>
      <c r="D323">
        <v>96859</v>
      </c>
      <c r="E323">
        <v>95944</v>
      </c>
      <c r="F323">
        <v>101774</v>
      </c>
      <c r="G323">
        <v>105827</v>
      </c>
      <c r="H323">
        <v>112013</v>
      </c>
      <c r="I323">
        <v>113412</v>
      </c>
      <c r="J323">
        <v>120668</v>
      </c>
      <c r="K323">
        <v>130518</v>
      </c>
      <c r="L323">
        <v>139623</v>
      </c>
      <c r="M323">
        <v>148579</v>
      </c>
      <c r="N323">
        <v>158627</v>
      </c>
      <c r="O323">
        <v>164492</v>
      </c>
      <c r="P323">
        <v>167068</v>
      </c>
      <c r="Q323">
        <v>171006</v>
      </c>
      <c r="R323">
        <v>173841</v>
      </c>
      <c r="S323" s="555">
        <f>100</f>
        <v>100</v>
      </c>
      <c r="T323" s="72">
        <f t="shared" si="224"/>
        <v>99.055327847696134</v>
      </c>
      <c r="U323" s="72">
        <f t="shared" si="225"/>
        <v>105.07438647931529</v>
      </c>
      <c r="V323" s="72">
        <f t="shared" si="226"/>
        <v>109.25881952115962</v>
      </c>
      <c r="W323" s="72">
        <f t="shared" si="201"/>
        <v>115.6454227278828</v>
      </c>
      <c r="X323" s="72">
        <f t="shared" si="201"/>
        <v>117.08979031375505</v>
      </c>
      <c r="Y323" s="72">
        <f t="shared" si="201"/>
        <v>124.58109210295378</v>
      </c>
      <c r="Z323" s="72">
        <f t="shared" si="201"/>
        <v>134.75051363321941</v>
      </c>
      <c r="AA323" s="72">
        <f t="shared" si="201"/>
        <v>144.1507758700792</v>
      </c>
      <c r="AB323" s="72">
        <f t="shared" si="227"/>
        <v>153.39720624825779</v>
      </c>
      <c r="AC323" s="72">
        <f t="shared" si="227"/>
        <v>163.77104863771049</v>
      </c>
      <c r="AD323" s="72">
        <f t="shared" si="227"/>
        <v>169.82624226969099</v>
      </c>
      <c r="AE323" s="72">
        <f t="shared" ref="AE323:AG323" si="242">P323*100/$D323</f>
        <v>172.48577829628636</v>
      </c>
      <c r="AF323" s="72">
        <f t="shared" si="242"/>
        <v>176.5514820512291</v>
      </c>
      <c r="AG323" s="73">
        <f t="shared" si="242"/>
        <v>179.47841708049845</v>
      </c>
      <c r="AH323" s="235"/>
      <c r="AI323" s="236"/>
      <c r="AJ323" s="236"/>
      <c r="AK323" s="236"/>
      <c r="AL323" s="236"/>
      <c r="AM323" s="236"/>
      <c r="AN323" s="236"/>
      <c r="AO323" s="236"/>
      <c r="AP323" s="236"/>
      <c r="AQ323" s="236"/>
      <c r="AR323" s="236"/>
      <c r="AS323" s="236"/>
      <c r="AT323" s="236"/>
      <c r="AU323" s="236"/>
      <c r="AV323" s="237"/>
    </row>
    <row r="324" spans="2:48" ht="15" customHeight="1">
      <c r="B324" s="739" t="s">
        <v>147</v>
      </c>
      <c r="C324" s="1" t="s">
        <v>194</v>
      </c>
      <c r="D324" s="210">
        <v>8175</v>
      </c>
      <c r="E324" s="210">
        <v>11703</v>
      </c>
      <c r="F324" s="210">
        <v>10023</v>
      </c>
      <c r="G324" s="210">
        <v>9840</v>
      </c>
      <c r="H324" s="210">
        <v>9586</v>
      </c>
      <c r="I324" s="210">
        <v>10016</v>
      </c>
      <c r="J324" s="210">
        <v>10891</v>
      </c>
      <c r="K324" s="210">
        <v>8351</v>
      </c>
      <c r="L324" s="210">
        <v>8593</v>
      </c>
      <c r="M324" s="210">
        <v>8949</v>
      </c>
      <c r="N324" s="210">
        <v>9222</v>
      </c>
      <c r="O324" s="210">
        <v>9112</v>
      </c>
      <c r="P324" s="211">
        <v>9208</v>
      </c>
      <c r="Q324" s="211">
        <v>9326</v>
      </c>
      <c r="R324" s="211">
        <v>9410</v>
      </c>
      <c r="S324" s="555">
        <f>100</f>
        <v>100</v>
      </c>
      <c r="T324" s="72">
        <f t="shared" si="224"/>
        <v>143.1559633027523</v>
      </c>
      <c r="U324" s="72">
        <f t="shared" si="225"/>
        <v>122.60550458715596</v>
      </c>
      <c r="V324" s="72">
        <f t="shared" si="226"/>
        <v>120.36697247706422</v>
      </c>
      <c r="W324" s="72">
        <f t="shared" si="201"/>
        <v>117.25993883792049</v>
      </c>
      <c r="X324" s="72">
        <f t="shared" si="201"/>
        <v>122.51987767584097</v>
      </c>
      <c r="Y324" s="72">
        <f t="shared" si="201"/>
        <v>133.22324159021406</v>
      </c>
      <c r="Z324" s="72">
        <f t="shared" si="201"/>
        <v>102.15290519877676</v>
      </c>
      <c r="AA324" s="72">
        <f t="shared" si="201"/>
        <v>105.1131498470948</v>
      </c>
      <c r="AB324" s="72">
        <f t="shared" si="227"/>
        <v>109.46788990825688</v>
      </c>
      <c r="AC324" s="72">
        <f t="shared" si="227"/>
        <v>112.80733944954129</v>
      </c>
      <c r="AD324" s="72">
        <f t="shared" si="227"/>
        <v>111.46177370030581</v>
      </c>
      <c r="AE324" s="72">
        <f t="shared" ref="AE324:AG324" si="243">P324*100/$D324</f>
        <v>112.63608562691131</v>
      </c>
      <c r="AF324" s="72">
        <f t="shared" si="243"/>
        <v>114.07951070336391</v>
      </c>
      <c r="AG324" s="73">
        <f t="shared" si="243"/>
        <v>115.10703363914374</v>
      </c>
      <c r="AH324" s="556">
        <v>1</v>
      </c>
      <c r="AI324" s="232">
        <v>1</v>
      </c>
      <c r="AJ324" s="232">
        <v>1</v>
      </c>
      <c r="AK324" s="232">
        <v>1</v>
      </c>
      <c r="AL324" s="232">
        <v>1</v>
      </c>
      <c r="AM324" s="232">
        <v>1</v>
      </c>
      <c r="AN324" s="232">
        <v>1</v>
      </c>
      <c r="AO324" s="232">
        <v>1</v>
      </c>
      <c r="AP324" s="232">
        <v>1</v>
      </c>
      <c r="AQ324" s="232">
        <v>1</v>
      </c>
      <c r="AR324" s="232">
        <v>1</v>
      </c>
      <c r="AS324" s="232">
        <v>1</v>
      </c>
      <c r="AT324" s="232">
        <v>4</v>
      </c>
      <c r="AU324" s="232">
        <v>6</v>
      </c>
      <c r="AV324" s="234">
        <v>7</v>
      </c>
    </row>
    <row r="325" spans="2:48" ht="14.45">
      <c r="B325" s="739"/>
      <c r="C325" s="1" t="s">
        <v>195</v>
      </c>
      <c r="D325" s="211">
        <v>3850</v>
      </c>
      <c r="E325" s="211">
        <v>2690</v>
      </c>
      <c r="F325" s="211">
        <v>2675</v>
      </c>
      <c r="G325" s="211">
        <v>3244</v>
      </c>
      <c r="H325" s="211">
        <v>3428</v>
      </c>
      <c r="I325" s="211">
        <v>4505</v>
      </c>
      <c r="J325" s="211">
        <v>4744</v>
      </c>
      <c r="K325" s="211">
        <v>5250</v>
      </c>
      <c r="L325" s="211">
        <v>5975</v>
      </c>
      <c r="M325" s="211">
        <v>5424</v>
      </c>
      <c r="N325" s="211">
        <v>7129</v>
      </c>
      <c r="O325" s="211">
        <v>7498</v>
      </c>
      <c r="P325" s="211">
        <v>7490</v>
      </c>
      <c r="Q325" s="211">
        <v>7789</v>
      </c>
      <c r="R325" s="211">
        <v>8006</v>
      </c>
      <c r="S325" s="555">
        <f>100</f>
        <v>100</v>
      </c>
      <c r="T325" s="72">
        <f t="shared" si="224"/>
        <v>69.870129870129873</v>
      </c>
      <c r="U325" s="72">
        <f t="shared" si="225"/>
        <v>69.480519480519476</v>
      </c>
      <c r="V325" s="72">
        <f t="shared" si="226"/>
        <v>84.259740259740255</v>
      </c>
      <c r="W325" s="72">
        <f t="shared" si="201"/>
        <v>89.038961038961034</v>
      </c>
      <c r="X325" s="72">
        <f t="shared" si="201"/>
        <v>117.01298701298701</v>
      </c>
      <c r="Y325" s="72">
        <f t="shared" si="201"/>
        <v>123.22077922077922</v>
      </c>
      <c r="Z325" s="72">
        <f t="shared" si="201"/>
        <v>136.36363636363637</v>
      </c>
      <c r="AA325" s="72">
        <f t="shared" si="201"/>
        <v>155.19480519480518</v>
      </c>
      <c r="AB325" s="72">
        <f t="shared" si="227"/>
        <v>140.88311688311688</v>
      </c>
      <c r="AC325" s="72">
        <f t="shared" si="227"/>
        <v>185.16883116883116</v>
      </c>
      <c r="AD325" s="72">
        <f t="shared" si="227"/>
        <v>194.75324675324674</v>
      </c>
      <c r="AE325" s="72">
        <f t="shared" ref="AE325:AG325" si="244">P325*100/$D325</f>
        <v>194.54545454545453</v>
      </c>
      <c r="AF325" s="72">
        <f t="shared" si="244"/>
        <v>202.3116883116883</v>
      </c>
      <c r="AG325" s="73">
        <f t="shared" si="244"/>
        <v>207.94805194805195</v>
      </c>
      <c r="AH325" s="556">
        <v>4</v>
      </c>
      <c r="AI325" s="232">
        <v>4</v>
      </c>
      <c r="AJ325" s="232">
        <v>4</v>
      </c>
      <c r="AK325" s="232">
        <v>4</v>
      </c>
      <c r="AL325" s="232">
        <v>4</v>
      </c>
      <c r="AM325" s="232">
        <v>4</v>
      </c>
      <c r="AN325" s="232">
        <v>4</v>
      </c>
      <c r="AO325" s="232">
        <v>4</v>
      </c>
      <c r="AP325" s="232">
        <v>4</v>
      </c>
      <c r="AQ325" s="232">
        <v>4</v>
      </c>
      <c r="AR325" s="232">
        <v>4</v>
      </c>
      <c r="AS325" s="232">
        <v>4</v>
      </c>
      <c r="AT325" s="232">
        <v>4</v>
      </c>
      <c r="AU325" s="232">
        <v>6</v>
      </c>
      <c r="AV325" s="234">
        <v>7</v>
      </c>
    </row>
    <row r="326" spans="2:48" ht="14.45">
      <c r="B326" s="739"/>
      <c r="C326" s="1" t="s">
        <v>196</v>
      </c>
      <c r="D326" s="210">
        <v>2442</v>
      </c>
      <c r="E326" s="210">
        <v>1870</v>
      </c>
      <c r="F326" s="210">
        <v>1290</v>
      </c>
      <c r="G326" s="210">
        <v>1597</v>
      </c>
      <c r="H326" s="210">
        <v>1767</v>
      </c>
      <c r="I326" s="210">
        <v>1972</v>
      </c>
      <c r="J326" s="210">
        <v>2175</v>
      </c>
      <c r="K326" s="210">
        <v>2650</v>
      </c>
      <c r="L326" s="210">
        <v>3416</v>
      </c>
      <c r="M326" s="210">
        <v>4784</v>
      </c>
      <c r="N326" s="210">
        <v>3823</v>
      </c>
      <c r="O326" s="210">
        <v>4660</v>
      </c>
      <c r="P326" s="211">
        <v>4741</v>
      </c>
      <c r="Q326" s="211">
        <v>4842</v>
      </c>
      <c r="R326" s="211">
        <v>4914</v>
      </c>
      <c r="S326" s="555">
        <f>100</f>
        <v>100</v>
      </c>
      <c r="T326" s="72">
        <f t="shared" si="224"/>
        <v>76.576576576576571</v>
      </c>
      <c r="U326" s="72">
        <f t="shared" si="225"/>
        <v>52.825552825552826</v>
      </c>
      <c r="V326" s="72">
        <f t="shared" si="226"/>
        <v>65.39721539721539</v>
      </c>
      <c r="W326" s="72">
        <f t="shared" ref="W326:W338" si="245">H326*100/$D326</f>
        <v>72.35872235872236</v>
      </c>
      <c r="X326" s="72">
        <f t="shared" ref="X326:X338" si="246">I326*100/$D326</f>
        <v>80.753480753480758</v>
      </c>
      <c r="Y326" s="72">
        <f t="shared" ref="Y326:Y338" si="247">J326*100/$D326</f>
        <v>89.066339066339069</v>
      </c>
      <c r="Z326" s="72">
        <f t="shared" ref="Z326:Z338" si="248">K326*100/$D326</f>
        <v>108.51760851760852</v>
      </c>
      <c r="AA326" s="72">
        <f t="shared" ref="AA326:AA338" si="249">L326*100/$D326</f>
        <v>139.88533988533987</v>
      </c>
      <c r="AB326" s="72">
        <f t="shared" si="227"/>
        <v>195.9049959049959</v>
      </c>
      <c r="AC326" s="72">
        <f t="shared" si="227"/>
        <v>156.55200655200656</v>
      </c>
      <c r="AD326" s="72">
        <f t="shared" si="227"/>
        <v>190.82719082719083</v>
      </c>
      <c r="AE326" s="72">
        <f t="shared" ref="AE326:AG326" si="250">P326*100/$D326</f>
        <v>194.14414414414415</v>
      </c>
      <c r="AF326" s="72">
        <f t="shared" si="250"/>
        <v>198.28009828009829</v>
      </c>
      <c r="AG326" s="73">
        <f t="shared" si="250"/>
        <v>201.22850122850122</v>
      </c>
      <c r="AH326" s="556">
        <v>1</v>
      </c>
      <c r="AI326" s="232">
        <v>1</v>
      </c>
      <c r="AJ326" s="232">
        <v>1</v>
      </c>
      <c r="AK326" s="232">
        <v>1</v>
      </c>
      <c r="AL326" s="232">
        <v>1</v>
      </c>
      <c r="AM326" s="232">
        <v>1</v>
      </c>
      <c r="AN326" s="232">
        <v>1</v>
      </c>
      <c r="AO326" s="232">
        <v>1</v>
      </c>
      <c r="AP326" s="232">
        <v>1</v>
      </c>
      <c r="AQ326" s="232">
        <v>1</v>
      </c>
      <c r="AR326" s="232">
        <v>1</v>
      </c>
      <c r="AS326" s="232">
        <v>1</v>
      </c>
      <c r="AT326" s="232">
        <v>4</v>
      </c>
      <c r="AU326" s="232">
        <v>6</v>
      </c>
      <c r="AV326" s="234">
        <v>7</v>
      </c>
    </row>
    <row r="327" spans="2:48" ht="14.45">
      <c r="B327" s="739"/>
      <c r="C327" s="1" t="s">
        <v>197</v>
      </c>
      <c r="D327" s="211">
        <v>850</v>
      </c>
      <c r="E327" s="211">
        <v>832</v>
      </c>
      <c r="F327" s="211">
        <v>819</v>
      </c>
      <c r="G327" s="211">
        <v>528</v>
      </c>
      <c r="H327" s="211">
        <v>298</v>
      </c>
      <c r="I327" s="211">
        <v>238</v>
      </c>
      <c r="J327" s="211">
        <v>148</v>
      </c>
      <c r="K327" s="211">
        <v>73</v>
      </c>
      <c r="L327" s="211">
        <v>0</v>
      </c>
      <c r="M327" s="211">
        <v>0</v>
      </c>
      <c r="N327" s="211">
        <v>0</v>
      </c>
      <c r="O327" s="211">
        <v>0</v>
      </c>
      <c r="P327" s="211">
        <v>0</v>
      </c>
      <c r="Q327" s="211">
        <v>0</v>
      </c>
      <c r="R327" s="211">
        <v>0</v>
      </c>
      <c r="S327" s="555">
        <f>100</f>
        <v>100</v>
      </c>
      <c r="T327" s="72">
        <f t="shared" si="224"/>
        <v>97.882352941176464</v>
      </c>
      <c r="U327" s="72">
        <f t="shared" si="225"/>
        <v>96.352941176470594</v>
      </c>
      <c r="V327" s="72">
        <f t="shared" si="226"/>
        <v>62.117647058823529</v>
      </c>
      <c r="W327" s="72">
        <f t="shared" si="245"/>
        <v>35.058823529411768</v>
      </c>
      <c r="X327" s="72">
        <f t="shared" si="246"/>
        <v>28</v>
      </c>
      <c r="Y327" s="72">
        <f t="shared" si="247"/>
        <v>17.411764705882351</v>
      </c>
      <c r="Z327" s="72">
        <f t="shared" si="248"/>
        <v>8.5882352941176467</v>
      </c>
      <c r="AA327" s="72">
        <f t="shared" si="249"/>
        <v>0</v>
      </c>
      <c r="AB327" s="72">
        <f t="shared" si="227"/>
        <v>0</v>
      </c>
      <c r="AC327" s="72">
        <f t="shared" si="227"/>
        <v>0</v>
      </c>
      <c r="AD327" s="72">
        <f t="shared" si="227"/>
        <v>0</v>
      </c>
      <c r="AE327" s="72">
        <f t="shared" ref="AE327:AG327" si="251">P327*100/$D327</f>
        <v>0</v>
      </c>
      <c r="AF327" s="72">
        <f t="shared" si="251"/>
        <v>0</v>
      </c>
      <c r="AG327" s="73">
        <f t="shared" si="251"/>
        <v>0</v>
      </c>
      <c r="AH327" s="556">
        <v>4</v>
      </c>
      <c r="AI327" s="232">
        <v>4</v>
      </c>
      <c r="AJ327" s="232">
        <v>4</v>
      </c>
      <c r="AK327" s="232">
        <v>4</v>
      </c>
      <c r="AL327" s="232">
        <v>4</v>
      </c>
      <c r="AM327" s="232">
        <v>4</v>
      </c>
      <c r="AN327" s="232">
        <v>4</v>
      </c>
      <c r="AO327" s="232">
        <v>4</v>
      </c>
      <c r="AP327" s="232">
        <v>4</v>
      </c>
      <c r="AQ327" s="232">
        <v>4</v>
      </c>
      <c r="AR327" s="232">
        <v>4</v>
      </c>
      <c r="AS327" s="232">
        <v>4</v>
      </c>
      <c r="AT327" s="232">
        <v>4</v>
      </c>
      <c r="AU327" s="232">
        <v>6</v>
      </c>
      <c r="AV327" s="234">
        <v>7</v>
      </c>
    </row>
    <row r="328" spans="2:48" ht="14.45">
      <c r="B328" s="739"/>
      <c r="C328" s="1" t="s">
        <v>198</v>
      </c>
      <c r="D328" s="210">
        <v>15317</v>
      </c>
      <c r="E328" s="210">
        <v>17095</v>
      </c>
      <c r="F328" s="210">
        <v>14807</v>
      </c>
      <c r="G328" s="210">
        <v>15209</v>
      </c>
      <c r="H328" s="210">
        <v>15079</v>
      </c>
      <c r="I328" s="210">
        <v>16731</v>
      </c>
      <c r="J328" s="210">
        <v>17958</v>
      </c>
      <c r="K328" s="210">
        <v>16324</v>
      </c>
      <c r="L328" s="210">
        <v>17984</v>
      </c>
      <c r="M328" s="210">
        <v>19157</v>
      </c>
      <c r="N328" s="210">
        <v>20174</v>
      </c>
      <c r="O328" s="210">
        <v>21270</v>
      </c>
      <c r="P328" s="211">
        <v>21439</v>
      </c>
      <c r="Q328" s="211">
        <v>21957</v>
      </c>
      <c r="R328" s="211">
        <v>22330</v>
      </c>
      <c r="S328" s="555">
        <f>100</f>
        <v>100</v>
      </c>
      <c r="T328" s="72">
        <f t="shared" si="224"/>
        <v>111.60801723575112</v>
      </c>
      <c r="U328" s="72">
        <f t="shared" si="225"/>
        <v>96.670366259711429</v>
      </c>
      <c r="V328" s="72">
        <f t="shared" si="226"/>
        <v>99.29490109029183</v>
      </c>
      <c r="W328" s="72">
        <f t="shared" si="245"/>
        <v>98.446170921198672</v>
      </c>
      <c r="X328" s="72">
        <f t="shared" si="246"/>
        <v>109.23157276229027</v>
      </c>
      <c r="Y328" s="72">
        <f t="shared" si="247"/>
        <v>117.24227981980806</v>
      </c>
      <c r="Z328" s="72">
        <f t="shared" si="248"/>
        <v>106.57439446366782</v>
      </c>
      <c r="AA328" s="72">
        <f t="shared" si="249"/>
        <v>117.41202585362669</v>
      </c>
      <c r="AB328" s="72">
        <f t="shared" si="227"/>
        <v>125.07018345629039</v>
      </c>
      <c r="AC328" s="72">
        <f t="shared" si="227"/>
        <v>131.70986485604232</v>
      </c>
      <c r="AD328" s="72">
        <f t="shared" si="227"/>
        <v>138.86531305085853</v>
      </c>
      <c r="AE328" s="72">
        <f t="shared" ref="AE328:AG328" si="252">P328*100/$D328</f>
        <v>139.96866227067963</v>
      </c>
      <c r="AF328" s="72">
        <f t="shared" si="252"/>
        <v>143.35052555983549</v>
      </c>
      <c r="AG328" s="73">
        <f t="shared" si="252"/>
        <v>145.78572827577202</v>
      </c>
      <c r="AH328" s="556">
        <v>1</v>
      </c>
      <c r="AI328" s="232">
        <v>1</v>
      </c>
      <c r="AJ328" s="232">
        <v>1</v>
      </c>
      <c r="AK328" s="232">
        <v>1</v>
      </c>
      <c r="AL328" s="232">
        <v>1</v>
      </c>
      <c r="AM328" s="232">
        <v>1</v>
      </c>
      <c r="AN328" s="232">
        <v>1</v>
      </c>
      <c r="AO328" s="232">
        <v>1</v>
      </c>
      <c r="AP328" s="232">
        <v>1</v>
      </c>
      <c r="AQ328" s="232">
        <v>1</v>
      </c>
      <c r="AR328" s="232">
        <v>1</v>
      </c>
      <c r="AS328" s="232">
        <v>1</v>
      </c>
      <c r="AT328" s="232">
        <v>4</v>
      </c>
      <c r="AU328" s="232">
        <v>6</v>
      </c>
      <c r="AV328" s="234">
        <v>7</v>
      </c>
    </row>
    <row r="329" spans="2:48" ht="15.75" customHeight="1">
      <c r="B329" s="740"/>
      <c r="C329" s="8" t="s">
        <v>199</v>
      </c>
      <c r="D329">
        <v>14467</v>
      </c>
      <c r="E329">
        <v>16263</v>
      </c>
      <c r="F329">
        <v>13988</v>
      </c>
      <c r="G329">
        <v>14681</v>
      </c>
      <c r="H329">
        <v>14781</v>
      </c>
      <c r="I329">
        <v>16493</v>
      </c>
      <c r="J329">
        <v>17810</v>
      </c>
      <c r="K329">
        <v>16251</v>
      </c>
      <c r="L329">
        <v>17984</v>
      </c>
      <c r="M329">
        <v>19157</v>
      </c>
      <c r="N329">
        <v>20174</v>
      </c>
      <c r="O329">
        <v>21270</v>
      </c>
      <c r="P329">
        <v>21439</v>
      </c>
      <c r="Q329">
        <v>21957</v>
      </c>
      <c r="R329">
        <v>22330</v>
      </c>
      <c r="S329" s="555">
        <f>100</f>
        <v>100</v>
      </c>
      <c r="T329" s="72">
        <f t="shared" si="224"/>
        <v>112.41446049630193</v>
      </c>
      <c r="U329" s="72">
        <f t="shared" si="225"/>
        <v>96.689016382111006</v>
      </c>
      <c r="V329" s="72">
        <f t="shared" si="226"/>
        <v>101.47922858920302</v>
      </c>
      <c r="W329" s="72">
        <f t="shared" si="245"/>
        <v>102.1704569019147</v>
      </c>
      <c r="X329" s="72">
        <f t="shared" si="246"/>
        <v>114.00428561553882</v>
      </c>
      <c r="Y329" s="72">
        <f t="shared" si="247"/>
        <v>123.10776249395175</v>
      </c>
      <c r="Z329" s="72">
        <f t="shared" si="248"/>
        <v>112.33151309877653</v>
      </c>
      <c r="AA329" s="72">
        <f t="shared" si="249"/>
        <v>124.31049975807009</v>
      </c>
      <c r="AB329" s="72">
        <f t="shared" si="227"/>
        <v>132.41860786617821</v>
      </c>
      <c r="AC329" s="72">
        <f t="shared" si="227"/>
        <v>139.44839980645608</v>
      </c>
      <c r="AD329" s="72">
        <f t="shared" si="227"/>
        <v>147.02426211377619</v>
      </c>
      <c r="AE329" s="72">
        <f t="shared" ref="AE329:AG329" si="253">P329*100/$D329</f>
        <v>148.19243796225894</v>
      </c>
      <c r="AF329" s="72">
        <f t="shared" si="253"/>
        <v>151.77300062210549</v>
      </c>
      <c r="AG329" s="73">
        <f t="shared" si="253"/>
        <v>154.35128222852009</v>
      </c>
      <c r="AH329" s="235"/>
      <c r="AI329" s="236"/>
      <c r="AJ329" s="236"/>
      <c r="AK329" s="236"/>
      <c r="AL329" s="236"/>
      <c r="AM329" s="236"/>
      <c r="AN329" s="236"/>
      <c r="AO329" s="236"/>
      <c r="AP329" s="236"/>
      <c r="AQ329" s="236"/>
      <c r="AR329" s="236"/>
      <c r="AS329" s="236"/>
      <c r="AT329" s="236"/>
      <c r="AU329" s="236"/>
      <c r="AV329" s="237"/>
    </row>
    <row r="330" spans="2:48" ht="15" customHeight="1">
      <c r="B330" s="739" t="s">
        <v>159</v>
      </c>
      <c r="C330" s="1" t="s">
        <v>194</v>
      </c>
      <c r="D330" s="210">
        <v>32971</v>
      </c>
      <c r="E330" s="210">
        <v>31594</v>
      </c>
      <c r="F330" s="210">
        <v>33704</v>
      </c>
      <c r="G330" s="210">
        <v>32239</v>
      </c>
      <c r="H330" s="210">
        <v>31172</v>
      </c>
      <c r="I330" s="210">
        <v>31164</v>
      </c>
      <c r="J330" s="210">
        <v>31491</v>
      </c>
      <c r="K330" s="210">
        <v>31081</v>
      </c>
      <c r="L330" s="210">
        <v>31746</v>
      </c>
      <c r="M330" s="210">
        <v>31776</v>
      </c>
      <c r="N330" s="210">
        <v>32480</v>
      </c>
      <c r="O330" s="210">
        <v>34097</v>
      </c>
      <c r="P330" s="211">
        <v>34362</v>
      </c>
      <c r="Q330" s="211">
        <v>35082</v>
      </c>
      <c r="R330" s="211">
        <v>35142</v>
      </c>
      <c r="S330" s="555">
        <f>100</f>
        <v>100</v>
      </c>
      <c r="T330" s="72">
        <f t="shared" si="224"/>
        <v>95.823602559825304</v>
      </c>
      <c r="U330" s="72">
        <f t="shared" si="225"/>
        <v>102.22316581238057</v>
      </c>
      <c r="V330" s="72">
        <f t="shared" si="226"/>
        <v>97.779867155985556</v>
      </c>
      <c r="W330" s="72">
        <f t="shared" si="245"/>
        <v>94.543689909314253</v>
      </c>
      <c r="X330" s="72">
        <f t="shared" si="246"/>
        <v>94.51942616238513</v>
      </c>
      <c r="Y330" s="72">
        <f t="shared" si="247"/>
        <v>95.511206818112882</v>
      </c>
      <c r="Z330" s="72">
        <f t="shared" si="248"/>
        <v>94.267689787995508</v>
      </c>
      <c r="AA330" s="72">
        <f t="shared" si="249"/>
        <v>96.284613751478574</v>
      </c>
      <c r="AB330" s="72">
        <f t="shared" si="227"/>
        <v>96.375602802462765</v>
      </c>
      <c r="AC330" s="72">
        <f t="shared" si="227"/>
        <v>98.510812532225287</v>
      </c>
      <c r="AD330" s="72">
        <f t="shared" si="227"/>
        <v>103.41512238027357</v>
      </c>
      <c r="AE330" s="72">
        <f t="shared" ref="AE330:AG330" si="254">P330*100/$D330</f>
        <v>104.21885899730066</v>
      </c>
      <c r="AF330" s="72">
        <f t="shared" si="254"/>
        <v>106.40259622092141</v>
      </c>
      <c r="AG330" s="73">
        <f t="shared" si="254"/>
        <v>106.58457432288981</v>
      </c>
      <c r="AH330" s="556">
        <v>1</v>
      </c>
      <c r="AI330" s="232">
        <v>1</v>
      </c>
      <c r="AJ330" s="232">
        <v>1</v>
      </c>
      <c r="AK330" s="232">
        <v>1</v>
      </c>
      <c r="AL330" s="232">
        <v>1</v>
      </c>
      <c r="AM330" s="232">
        <v>1</v>
      </c>
      <c r="AN330" s="232">
        <v>1</v>
      </c>
      <c r="AO330" s="232">
        <v>1</v>
      </c>
      <c r="AP330" s="232">
        <v>1</v>
      </c>
      <c r="AQ330" s="232">
        <v>1</v>
      </c>
      <c r="AR330" s="232">
        <v>1</v>
      </c>
      <c r="AS330" s="232">
        <v>1</v>
      </c>
      <c r="AT330" s="232">
        <v>4</v>
      </c>
      <c r="AU330" s="232">
        <v>6</v>
      </c>
      <c r="AV330" s="234">
        <v>7</v>
      </c>
    </row>
    <row r="331" spans="2:48" ht="14.45">
      <c r="B331" s="739"/>
      <c r="C331" s="1" t="s">
        <v>195</v>
      </c>
      <c r="D331" s="210">
        <v>18430</v>
      </c>
      <c r="E331" s="210">
        <v>18053</v>
      </c>
      <c r="F331" s="210">
        <v>14928</v>
      </c>
      <c r="G331" s="210">
        <v>14795</v>
      </c>
      <c r="H331" s="210">
        <v>14310</v>
      </c>
      <c r="I331" s="210">
        <v>13083</v>
      </c>
      <c r="J331" s="210">
        <v>13553</v>
      </c>
      <c r="K331" s="210">
        <v>13798</v>
      </c>
      <c r="L331" s="210">
        <v>14117</v>
      </c>
      <c r="M331" s="210">
        <v>15508</v>
      </c>
      <c r="N331" s="210">
        <v>14605</v>
      </c>
      <c r="O331" s="210">
        <v>14718</v>
      </c>
      <c r="P331" s="211">
        <v>14972</v>
      </c>
      <c r="Q331" s="211">
        <v>15669</v>
      </c>
      <c r="R331" s="211">
        <v>15728</v>
      </c>
      <c r="S331" s="555">
        <f>100</f>
        <v>100</v>
      </c>
      <c r="T331" s="72">
        <f t="shared" si="224"/>
        <v>97.954422137818767</v>
      </c>
      <c r="U331" s="72">
        <f t="shared" si="225"/>
        <v>80.998372219207809</v>
      </c>
      <c r="V331" s="72">
        <f t="shared" si="226"/>
        <v>80.276722734671736</v>
      </c>
      <c r="W331" s="72">
        <f t="shared" si="245"/>
        <v>77.645143787303311</v>
      </c>
      <c r="X331" s="72">
        <f t="shared" si="246"/>
        <v>70.987520347259903</v>
      </c>
      <c r="Y331" s="72">
        <f t="shared" si="247"/>
        <v>73.537710255018993</v>
      </c>
      <c r="Z331" s="72">
        <f t="shared" si="248"/>
        <v>74.867064568638085</v>
      </c>
      <c r="AA331" s="72">
        <f t="shared" si="249"/>
        <v>76.597938144329902</v>
      </c>
      <c r="AB331" s="72">
        <f t="shared" si="227"/>
        <v>84.145415084102012</v>
      </c>
      <c r="AC331" s="72">
        <f t="shared" si="227"/>
        <v>79.245794899620179</v>
      </c>
      <c r="AD331" s="72">
        <f t="shared" si="227"/>
        <v>79.858925664677159</v>
      </c>
      <c r="AE331" s="72">
        <f t="shared" ref="AE331:AG331" si="255">P331*100/$D331</f>
        <v>81.237113402061851</v>
      </c>
      <c r="AF331" s="72">
        <f t="shared" si="255"/>
        <v>85.018990775908847</v>
      </c>
      <c r="AG331" s="73">
        <f t="shared" si="255"/>
        <v>85.339120998372223</v>
      </c>
      <c r="AH331" s="556">
        <v>1</v>
      </c>
      <c r="AI331" s="232">
        <v>1</v>
      </c>
      <c r="AJ331" s="232">
        <v>1</v>
      </c>
      <c r="AK331" s="232">
        <v>1</v>
      </c>
      <c r="AL331" s="232">
        <v>1</v>
      </c>
      <c r="AM331" s="232">
        <v>1</v>
      </c>
      <c r="AN331" s="232">
        <v>1</v>
      </c>
      <c r="AO331" s="232">
        <v>1</v>
      </c>
      <c r="AP331" s="232">
        <v>1</v>
      </c>
      <c r="AQ331" s="232">
        <v>1</v>
      </c>
      <c r="AR331" s="232">
        <v>1</v>
      </c>
      <c r="AS331" s="232">
        <v>1</v>
      </c>
      <c r="AT331" s="232">
        <v>4</v>
      </c>
      <c r="AU331" s="232">
        <v>6</v>
      </c>
      <c r="AV331" s="234">
        <v>7</v>
      </c>
    </row>
    <row r="332" spans="2:48" ht="14.45">
      <c r="B332" s="739"/>
      <c r="C332" s="1" t="s">
        <v>196</v>
      </c>
      <c r="D332" s="210">
        <v>20541</v>
      </c>
      <c r="E332" s="210">
        <v>18966</v>
      </c>
      <c r="F332" s="210">
        <v>20451</v>
      </c>
      <c r="G332" s="210">
        <v>20851</v>
      </c>
      <c r="H332" s="210">
        <v>19020</v>
      </c>
      <c r="I332" s="210">
        <v>18524</v>
      </c>
      <c r="J332" s="210">
        <v>17793</v>
      </c>
      <c r="K332" s="210">
        <v>17446</v>
      </c>
      <c r="L332" s="210">
        <v>17317</v>
      </c>
      <c r="M332" s="210">
        <v>17006</v>
      </c>
      <c r="N332" s="210">
        <v>17468</v>
      </c>
      <c r="O332" s="210">
        <v>17022</v>
      </c>
      <c r="P332" s="211">
        <v>17204</v>
      </c>
      <c r="Q332" s="211">
        <v>17702</v>
      </c>
      <c r="R332" s="211">
        <v>17743</v>
      </c>
      <c r="S332" s="555">
        <f>100</f>
        <v>100</v>
      </c>
      <c r="T332" s="72">
        <f t="shared" si="224"/>
        <v>92.332408354023656</v>
      </c>
      <c r="U332" s="72">
        <f t="shared" si="225"/>
        <v>99.561851905944209</v>
      </c>
      <c r="V332" s="72">
        <f t="shared" si="226"/>
        <v>101.50917676841439</v>
      </c>
      <c r="W332" s="72">
        <f t="shared" si="245"/>
        <v>92.595297210457133</v>
      </c>
      <c r="X332" s="72">
        <f t="shared" si="246"/>
        <v>90.180614380994115</v>
      </c>
      <c r="Y332" s="72">
        <f t="shared" si="247"/>
        <v>86.621878194829847</v>
      </c>
      <c r="Z332" s="72">
        <f t="shared" si="248"/>
        <v>84.932573876636965</v>
      </c>
      <c r="AA332" s="72">
        <f t="shared" si="249"/>
        <v>84.304561608490332</v>
      </c>
      <c r="AB332" s="72">
        <f t="shared" si="227"/>
        <v>82.790516527919763</v>
      </c>
      <c r="AC332" s="72">
        <f t="shared" si="227"/>
        <v>85.039676744072835</v>
      </c>
      <c r="AD332" s="72">
        <f t="shared" si="227"/>
        <v>82.868409522418574</v>
      </c>
      <c r="AE332" s="72">
        <f t="shared" ref="AE332:AG332" si="256">P332*100/$D332</f>
        <v>83.754442334842508</v>
      </c>
      <c r="AF332" s="72">
        <f t="shared" si="256"/>
        <v>86.17886178861788</v>
      </c>
      <c r="AG332" s="73">
        <f t="shared" si="256"/>
        <v>86.378462587021076</v>
      </c>
      <c r="AH332" s="556">
        <v>1</v>
      </c>
      <c r="AI332" s="232">
        <v>1</v>
      </c>
      <c r="AJ332" s="232">
        <v>1</v>
      </c>
      <c r="AK332" s="232">
        <v>1</v>
      </c>
      <c r="AL332" s="232">
        <v>1</v>
      </c>
      <c r="AM332" s="232">
        <v>1</v>
      </c>
      <c r="AN332" s="232">
        <v>1</v>
      </c>
      <c r="AO332" s="232">
        <v>1</v>
      </c>
      <c r="AP332" s="232">
        <v>1</v>
      </c>
      <c r="AQ332" s="232">
        <v>1</v>
      </c>
      <c r="AR332" s="232">
        <v>1</v>
      </c>
      <c r="AS332" s="232">
        <v>1</v>
      </c>
      <c r="AT332" s="232">
        <v>4</v>
      </c>
      <c r="AU332" s="232">
        <v>6</v>
      </c>
      <c r="AV332" s="234">
        <v>7</v>
      </c>
    </row>
    <row r="333" spans="2:48" ht="14.45">
      <c r="B333" s="739"/>
      <c r="C333" s="1" t="s">
        <v>197</v>
      </c>
      <c r="D333" s="210">
        <v>14037</v>
      </c>
      <c r="E333" s="210">
        <v>16300</v>
      </c>
      <c r="F333" s="210">
        <v>13053</v>
      </c>
      <c r="G333" s="210">
        <v>13913</v>
      </c>
      <c r="H333" s="210">
        <v>13591</v>
      </c>
      <c r="I333" s="210">
        <v>13491</v>
      </c>
      <c r="J333" s="210">
        <v>12362</v>
      </c>
      <c r="K333" s="210">
        <v>11380</v>
      </c>
      <c r="L333" s="210">
        <v>10920</v>
      </c>
      <c r="M333" s="210">
        <v>10568</v>
      </c>
      <c r="N333" s="210">
        <v>10511</v>
      </c>
      <c r="O333" s="210">
        <v>12036</v>
      </c>
      <c r="P333" s="211">
        <v>12377</v>
      </c>
      <c r="Q333" s="211">
        <v>13328</v>
      </c>
      <c r="R333" s="211">
        <v>13409</v>
      </c>
      <c r="S333" s="555">
        <f>100</f>
        <v>100</v>
      </c>
      <c r="T333" s="72">
        <f t="shared" si="224"/>
        <v>116.1216784213151</v>
      </c>
      <c r="U333" s="72">
        <f t="shared" si="225"/>
        <v>92.989955118615086</v>
      </c>
      <c r="V333" s="72">
        <f t="shared" si="226"/>
        <v>99.116620360475892</v>
      </c>
      <c r="W333" s="72">
        <f t="shared" si="245"/>
        <v>96.82268290945359</v>
      </c>
      <c r="X333" s="72">
        <f t="shared" si="246"/>
        <v>96.110279974353489</v>
      </c>
      <c r="Y333" s="72">
        <f t="shared" si="247"/>
        <v>88.067250837073445</v>
      </c>
      <c r="Z333" s="72">
        <f t="shared" si="248"/>
        <v>81.07145401439054</v>
      </c>
      <c r="AA333" s="72">
        <f t="shared" si="249"/>
        <v>77.79440051293011</v>
      </c>
      <c r="AB333" s="72">
        <f t="shared" si="227"/>
        <v>75.28674218137779</v>
      </c>
      <c r="AC333" s="72">
        <f t="shared" si="227"/>
        <v>74.880672508370736</v>
      </c>
      <c r="AD333" s="72">
        <f t="shared" si="227"/>
        <v>85.744817268647154</v>
      </c>
      <c r="AE333" s="72">
        <f t="shared" ref="AE333:AG333" si="257">P333*100/$D333</f>
        <v>88.174111277338469</v>
      </c>
      <c r="AF333" s="72">
        <f t="shared" si="257"/>
        <v>94.94906319014035</v>
      </c>
      <c r="AG333" s="73">
        <f t="shared" si="257"/>
        <v>95.526109567571424</v>
      </c>
      <c r="AH333" s="556">
        <v>1</v>
      </c>
      <c r="AI333" s="232">
        <v>1</v>
      </c>
      <c r="AJ333" s="232">
        <v>1</v>
      </c>
      <c r="AK333" s="232">
        <v>1</v>
      </c>
      <c r="AL333" s="232">
        <v>1</v>
      </c>
      <c r="AM333" s="232">
        <v>1</v>
      </c>
      <c r="AN333" s="232">
        <v>1</v>
      </c>
      <c r="AO333" s="232">
        <v>1</v>
      </c>
      <c r="AP333" s="232">
        <v>1</v>
      </c>
      <c r="AQ333" s="232">
        <v>1</v>
      </c>
      <c r="AR333" s="232">
        <v>1</v>
      </c>
      <c r="AS333" s="232">
        <v>1</v>
      </c>
      <c r="AT333" s="232">
        <v>4</v>
      </c>
      <c r="AU333" s="232">
        <v>6</v>
      </c>
      <c r="AV333" s="234">
        <v>7</v>
      </c>
    </row>
    <row r="334" spans="2:48" ht="14.45">
      <c r="B334" s="739"/>
      <c r="C334" s="1" t="s">
        <v>198</v>
      </c>
      <c r="D334" s="210">
        <v>85979</v>
      </c>
      <c r="E334" s="210">
        <v>84913</v>
      </c>
      <c r="F334" s="210">
        <v>82136</v>
      </c>
      <c r="G334" s="210">
        <v>81798</v>
      </c>
      <c r="H334" s="210">
        <v>78093</v>
      </c>
      <c r="I334" s="210">
        <v>76262</v>
      </c>
      <c r="J334" s="210">
        <v>75199</v>
      </c>
      <c r="K334" s="210">
        <v>73705</v>
      </c>
      <c r="L334" s="210">
        <v>74100</v>
      </c>
      <c r="M334" s="210">
        <v>74858</v>
      </c>
      <c r="N334" s="210">
        <v>75064</v>
      </c>
      <c r="O334" s="210">
        <v>77873</v>
      </c>
      <c r="P334" s="211">
        <v>78915</v>
      </c>
      <c r="Q334" s="211">
        <v>81781</v>
      </c>
      <c r="R334" s="211">
        <v>82022</v>
      </c>
      <c r="S334" s="555">
        <f>100</f>
        <v>100</v>
      </c>
      <c r="T334" s="72">
        <f t="shared" si="224"/>
        <v>98.760162365228723</v>
      </c>
      <c r="U334" s="72">
        <f t="shared" si="225"/>
        <v>95.530303911420233</v>
      </c>
      <c r="V334" s="72">
        <f t="shared" si="226"/>
        <v>95.137184661370796</v>
      </c>
      <c r="W334" s="72">
        <f t="shared" si="245"/>
        <v>90.827992881982809</v>
      </c>
      <c r="X334" s="72">
        <f t="shared" si="246"/>
        <v>88.698403098431015</v>
      </c>
      <c r="Y334" s="72">
        <f t="shared" si="247"/>
        <v>87.462054687772593</v>
      </c>
      <c r="Z334" s="72">
        <f t="shared" si="248"/>
        <v>85.724421079565943</v>
      </c>
      <c r="AA334" s="72">
        <f t="shared" si="249"/>
        <v>86.183835587759802</v>
      </c>
      <c r="AB334" s="72">
        <f t="shared" si="227"/>
        <v>87.065446213610301</v>
      </c>
      <c r="AC334" s="72">
        <f t="shared" si="227"/>
        <v>87.305039602693682</v>
      </c>
      <c r="AD334" s="72">
        <f t="shared" si="227"/>
        <v>90.572116447039392</v>
      </c>
      <c r="AE334" s="72">
        <f t="shared" ref="AE334:AG334" si="258">P334*100/$D334</f>
        <v>91.784040288907761</v>
      </c>
      <c r="AF334" s="72">
        <f t="shared" si="258"/>
        <v>95.117412391397906</v>
      </c>
      <c r="AG334" s="73">
        <f t="shared" si="258"/>
        <v>95.397713395131376</v>
      </c>
      <c r="AH334" s="556">
        <v>1</v>
      </c>
      <c r="AI334" s="232">
        <v>1</v>
      </c>
      <c r="AJ334" s="232">
        <v>1</v>
      </c>
      <c r="AK334" s="232">
        <v>1</v>
      </c>
      <c r="AL334" s="232">
        <v>1</v>
      </c>
      <c r="AM334" s="232">
        <v>1</v>
      </c>
      <c r="AN334" s="232">
        <v>1</v>
      </c>
      <c r="AO334" s="232">
        <v>1</v>
      </c>
      <c r="AP334" s="232">
        <v>1</v>
      </c>
      <c r="AQ334" s="232">
        <v>1</v>
      </c>
      <c r="AR334" s="232">
        <v>1</v>
      </c>
      <c r="AS334" s="232">
        <v>1</v>
      </c>
      <c r="AT334" s="232">
        <v>4</v>
      </c>
      <c r="AU334" s="232">
        <v>6</v>
      </c>
      <c r="AV334" s="234">
        <v>7</v>
      </c>
    </row>
    <row r="335" spans="2:48" ht="14.45">
      <c r="B335" s="740"/>
      <c r="C335" s="8" t="s">
        <v>199</v>
      </c>
      <c r="D335">
        <v>71942</v>
      </c>
      <c r="E335">
        <v>68613</v>
      </c>
      <c r="F335">
        <v>69083</v>
      </c>
      <c r="G335">
        <v>67885</v>
      </c>
      <c r="H335">
        <v>64502</v>
      </c>
      <c r="I335">
        <v>62771</v>
      </c>
      <c r="J335">
        <v>62837</v>
      </c>
      <c r="K335">
        <v>62325</v>
      </c>
      <c r="L335">
        <v>63180</v>
      </c>
      <c r="M335">
        <v>64290</v>
      </c>
      <c r="N335">
        <v>64553</v>
      </c>
      <c r="O335">
        <v>65837</v>
      </c>
      <c r="P335">
        <v>66538</v>
      </c>
      <c r="Q335">
        <v>68453</v>
      </c>
      <c r="R335">
        <v>68613</v>
      </c>
      <c r="S335" s="555">
        <f>100</f>
        <v>100</v>
      </c>
      <c r="T335" s="72">
        <f t="shared" si="224"/>
        <v>95.372661310500121</v>
      </c>
      <c r="U335" s="72">
        <f t="shared" si="225"/>
        <v>96.025965360985239</v>
      </c>
      <c r="V335" s="72">
        <f t="shared" si="226"/>
        <v>94.36073503655723</v>
      </c>
      <c r="W335" s="72">
        <f t="shared" si="245"/>
        <v>89.658335881682461</v>
      </c>
      <c r="X335" s="72">
        <f t="shared" si="246"/>
        <v>87.252230963831977</v>
      </c>
      <c r="Y335" s="72">
        <f t="shared" si="247"/>
        <v>87.343971532623499</v>
      </c>
      <c r="Z335" s="72">
        <f t="shared" si="248"/>
        <v>86.632287120180152</v>
      </c>
      <c r="AA335" s="72">
        <f t="shared" si="249"/>
        <v>87.82074448861583</v>
      </c>
      <c r="AB335" s="72">
        <f t="shared" si="227"/>
        <v>89.363654054655143</v>
      </c>
      <c r="AC335" s="72">
        <f t="shared" si="227"/>
        <v>89.729226321203186</v>
      </c>
      <c r="AD335" s="72">
        <f t="shared" si="227"/>
        <v>91.513997386783799</v>
      </c>
      <c r="AE335" s="72">
        <f t="shared" ref="AE335:AG335" si="259">P335*100/$D335</f>
        <v>92.488393428039259</v>
      </c>
      <c r="AF335" s="72">
        <f t="shared" si="259"/>
        <v>95.150259931611572</v>
      </c>
      <c r="AG335" s="73">
        <f t="shared" si="259"/>
        <v>95.372661310500121</v>
      </c>
      <c r="AH335" s="235"/>
      <c r="AI335" s="236"/>
      <c r="AJ335" s="236"/>
      <c r="AK335" s="236"/>
      <c r="AL335" s="236"/>
      <c r="AM335" s="236"/>
      <c r="AN335" s="236"/>
      <c r="AO335" s="236"/>
      <c r="AP335" s="236"/>
      <c r="AQ335" s="236"/>
      <c r="AR335" s="236"/>
      <c r="AS335" s="236"/>
      <c r="AT335" s="236"/>
      <c r="AU335" s="236"/>
      <c r="AV335" s="237"/>
    </row>
    <row r="336" spans="2:48" ht="15" customHeight="1">
      <c r="B336" s="739" t="s">
        <v>136</v>
      </c>
      <c r="C336" s="1" t="s">
        <v>194</v>
      </c>
      <c r="D336" s="210">
        <v>61297</v>
      </c>
      <c r="E336" s="210">
        <v>56730</v>
      </c>
      <c r="F336" s="210">
        <v>62643</v>
      </c>
      <c r="G336" s="210">
        <v>64857</v>
      </c>
      <c r="H336" s="210">
        <v>66469</v>
      </c>
      <c r="I336" s="210">
        <v>68263</v>
      </c>
      <c r="J336" s="210">
        <v>69985</v>
      </c>
      <c r="K336" s="210">
        <v>71731</v>
      </c>
      <c r="L336" s="210">
        <v>72877</v>
      </c>
      <c r="M336" s="210">
        <v>72728</v>
      </c>
      <c r="N336" s="210">
        <v>73216</v>
      </c>
      <c r="O336" s="210">
        <v>73303</v>
      </c>
      <c r="P336" s="211">
        <v>71174</v>
      </c>
      <c r="Q336" s="211">
        <v>71399</v>
      </c>
      <c r="R336" s="211">
        <v>71842</v>
      </c>
      <c r="S336" s="555">
        <f>100</f>
        <v>100</v>
      </c>
      <c r="T336" s="72">
        <f t="shared" si="224"/>
        <v>92.549390671647885</v>
      </c>
      <c r="U336" s="72">
        <f t="shared" si="225"/>
        <v>102.19586602933259</v>
      </c>
      <c r="V336" s="72">
        <f t="shared" si="226"/>
        <v>105.80778830937892</v>
      </c>
      <c r="W336" s="72">
        <f t="shared" si="245"/>
        <v>108.43760706070444</v>
      </c>
      <c r="X336" s="72">
        <f t="shared" si="246"/>
        <v>111.3643408323409</v>
      </c>
      <c r="Y336" s="72">
        <f t="shared" si="247"/>
        <v>114.17361371682138</v>
      </c>
      <c r="Z336" s="72">
        <f t="shared" si="248"/>
        <v>117.02204023035385</v>
      </c>
      <c r="AA336" s="72">
        <f t="shared" si="249"/>
        <v>118.8916260175865</v>
      </c>
      <c r="AB336" s="72">
        <f t="shared" si="227"/>
        <v>118.64854723722205</v>
      </c>
      <c r="AC336" s="72">
        <f t="shared" si="227"/>
        <v>119.4446710279459</v>
      </c>
      <c r="AD336" s="72">
        <f t="shared" si="227"/>
        <v>119.58660293325937</v>
      </c>
      <c r="AE336" s="72">
        <f t="shared" ref="AE336:AG336" si="260">P336*100/$D336</f>
        <v>116.11334975610552</v>
      </c>
      <c r="AF336" s="72">
        <f t="shared" si="260"/>
        <v>116.48041502846795</v>
      </c>
      <c r="AG336" s="73">
        <f t="shared" si="260"/>
        <v>117.20312576471932</v>
      </c>
      <c r="AH336" s="556">
        <v>1</v>
      </c>
      <c r="AI336" s="232">
        <v>1</v>
      </c>
      <c r="AJ336" s="232">
        <v>1</v>
      </c>
      <c r="AK336" s="232">
        <v>1</v>
      </c>
      <c r="AL336" s="232">
        <v>1</v>
      </c>
      <c r="AM336" s="232">
        <v>1</v>
      </c>
      <c r="AN336" s="232">
        <v>1</v>
      </c>
      <c r="AO336" s="232">
        <v>1</v>
      </c>
      <c r="AP336" s="232">
        <v>1</v>
      </c>
      <c r="AQ336" s="232">
        <v>1</v>
      </c>
      <c r="AR336" s="232">
        <v>1</v>
      </c>
      <c r="AS336" s="232">
        <v>1</v>
      </c>
      <c r="AT336" s="232">
        <v>4</v>
      </c>
      <c r="AU336" s="232">
        <v>6</v>
      </c>
      <c r="AV336" s="234">
        <v>7</v>
      </c>
    </row>
    <row r="337" spans="2:48" ht="14.45">
      <c r="B337" s="739"/>
      <c r="C337" s="1" t="s">
        <v>195</v>
      </c>
      <c r="D337" s="210">
        <v>34084</v>
      </c>
      <c r="E337" s="210">
        <v>34900</v>
      </c>
      <c r="F337" s="210">
        <v>31113</v>
      </c>
      <c r="G337" s="210">
        <v>29734</v>
      </c>
      <c r="H337" s="210">
        <v>29631</v>
      </c>
      <c r="I337" s="210">
        <v>28991</v>
      </c>
      <c r="J337" s="210">
        <v>28763</v>
      </c>
      <c r="K337" s="210">
        <v>28265</v>
      </c>
      <c r="L337" s="210">
        <v>28519</v>
      </c>
      <c r="M337" s="210">
        <v>31056</v>
      </c>
      <c r="N337" s="210">
        <v>31044</v>
      </c>
      <c r="O337" s="210">
        <v>32242</v>
      </c>
      <c r="P337" s="211">
        <v>30204</v>
      </c>
      <c r="Q337" s="211">
        <v>30410</v>
      </c>
      <c r="R337" s="211">
        <v>30815</v>
      </c>
      <c r="S337" s="555">
        <f>100</f>
        <v>100</v>
      </c>
      <c r="T337" s="72">
        <f t="shared" si="224"/>
        <v>102.39408520126746</v>
      </c>
      <c r="U337" s="72">
        <f t="shared" si="225"/>
        <v>91.283300082149978</v>
      </c>
      <c r="V337" s="72">
        <f t="shared" si="226"/>
        <v>87.237413449125683</v>
      </c>
      <c r="W337" s="72">
        <f t="shared" si="245"/>
        <v>86.935218871024531</v>
      </c>
      <c r="X337" s="72">
        <f t="shared" si="246"/>
        <v>85.057504987677504</v>
      </c>
      <c r="Y337" s="72">
        <f t="shared" si="247"/>
        <v>84.388569416735123</v>
      </c>
      <c r="Z337" s="72">
        <f t="shared" si="248"/>
        <v>82.927473301255716</v>
      </c>
      <c r="AA337" s="72">
        <f t="shared" si="249"/>
        <v>83.672690998709072</v>
      </c>
      <c r="AB337" s="72">
        <f t="shared" si="227"/>
        <v>91.116066189414383</v>
      </c>
      <c r="AC337" s="72">
        <f t="shared" si="227"/>
        <v>91.080859054101637</v>
      </c>
      <c r="AD337" s="72">
        <f t="shared" si="227"/>
        <v>94.595704729491842</v>
      </c>
      <c r="AE337" s="72">
        <f t="shared" ref="AE337:AG337" si="261">P337*100/$D337</f>
        <v>88.616359582208659</v>
      </c>
      <c r="AF337" s="72">
        <f t="shared" si="261"/>
        <v>89.22074873841099</v>
      </c>
      <c r="AG337" s="73">
        <f t="shared" si="261"/>
        <v>90.408989555216522</v>
      </c>
      <c r="AH337" s="556">
        <v>1</v>
      </c>
      <c r="AI337" s="232">
        <v>1</v>
      </c>
      <c r="AJ337" s="232">
        <v>1</v>
      </c>
      <c r="AK337" s="232">
        <v>1</v>
      </c>
      <c r="AL337" s="232">
        <v>1</v>
      </c>
      <c r="AM337" s="232">
        <v>1</v>
      </c>
      <c r="AN337" s="232">
        <v>1</v>
      </c>
      <c r="AO337" s="232">
        <v>1</v>
      </c>
      <c r="AP337" s="232">
        <v>1</v>
      </c>
      <c r="AQ337" s="232">
        <v>1</v>
      </c>
      <c r="AR337" s="232">
        <v>1</v>
      </c>
      <c r="AS337" s="232">
        <v>1</v>
      </c>
      <c r="AT337" s="232">
        <v>4</v>
      </c>
      <c r="AU337" s="232">
        <v>6</v>
      </c>
      <c r="AV337" s="234">
        <v>7</v>
      </c>
    </row>
    <row r="338" spans="2:48" ht="14.45">
      <c r="B338" s="739"/>
      <c r="C338" s="1" t="s">
        <v>196</v>
      </c>
      <c r="D338" s="210">
        <v>23703</v>
      </c>
      <c r="E338" s="210">
        <v>22439</v>
      </c>
      <c r="F338" s="210">
        <v>19651</v>
      </c>
      <c r="G338" s="210">
        <v>19360</v>
      </c>
      <c r="H338" s="210">
        <v>19483</v>
      </c>
      <c r="I338" s="210">
        <v>17832</v>
      </c>
      <c r="J338" s="210">
        <v>16758</v>
      </c>
      <c r="K338" s="210">
        <v>16100</v>
      </c>
      <c r="L338" s="210">
        <v>16024</v>
      </c>
      <c r="M338" s="210">
        <v>16743</v>
      </c>
      <c r="N338" s="210">
        <v>18561</v>
      </c>
      <c r="O338" s="210">
        <v>17135</v>
      </c>
      <c r="P338" s="211">
        <v>16456</v>
      </c>
      <c r="Q338" s="211">
        <v>16527</v>
      </c>
      <c r="R338" s="211">
        <v>16666</v>
      </c>
      <c r="S338" s="555">
        <f>100</f>
        <v>100</v>
      </c>
      <c r="T338" s="72">
        <f t="shared" si="224"/>
        <v>94.667341686706322</v>
      </c>
      <c r="U338" s="72">
        <f t="shared" si="225"/>
        <v>82.905117495675654</v>
      </c>
      <c r="V338" s="72">
        <f t="shared" si="226"/>
        <v>81.677424798548714</v>
      </c>
      <c r="W338" s="72">
        <f t="shared" si="245"/>
        <v>82.19634645403535</v>
      </c>
      <c r="X338" s="72">
        <f t="shared" si="246"/>
        <v>75.230983419820276</v>
      </c>
      <c r="Y338" s="72">
        <f t="shared" si="247"/>
        <v>70.699911403619794</v>
      </c>
      <c r="Z338" s="72">
        <f t="shared" si="248"/>
        <v>67.923891490528632</v>
      </c>
      <c r="AA338" s="72">
        <f t="shared" si="249"/>
        <v>67.603256971691351</v>
      </c>
      <c r="AB338" s="72">
        <f t="shared" si="227"/>
        <v>70.636628274901909</v>
      </c>
      <c r="AC338" s="72">
        <f t="shared" si="227"/>
        <v>78.306543475509429</v>
      </c>
      <c r="AD338" s="72">
        <f t="shared" si="227"/>
        <v>72.290427372062609</v>
      </c>
      <c r="AE338" s="72">
        <f t="shared" ref="AE338:AG338" si="262">P338*100/$D338</f>
        <v>69.425811078766401</v>
      </c>
      <c r="AF338" s="72">
        <f t="shared" si="262"/>
        <v>69.725351221364377</v>
      </c>
      <c r="AG338" s="73">
        <f t="shared" si="262"/>
        <v>70.31177488081677</v>
      </c>
      <c r="AH338" s="556">
        <v>1</v>
      </c>
      <c r="AI338" s="232">
        <v>1</v>
      </c>
      <c r="AJ338" s="232">
        <v>1</v>
      </c>
      <c r="AK338" s="232">
        <v>1</v>
      </c>
      <c r="AL338" s="232">
        <v>1</v>
      </c>
      <c r="AM338" s="232">
        <v>1</v>
      </c>
      <c r="AN338" s="232">
        <v>1</v>
      </c>
      <c r="AO338" s="232">
        <v>1</v>
      </c>
      <c r="AP338" s="232">
        <v>1</v>
      </c>
      <c r="AQ338" s="232">
        <v>1</v>
      </c>
      <c r="AR338" s="232">
        <v>1</v>
      </c>
      <c r="AS338" s="232">
        <v>1</v>
      </c>
      <c r="AT338" s="232">
        <v>4</v>
      </c>
      <c r="AU338" s="232">
        <v>6</v>
      </c>
      <c r="AV338" s="234">
        <v>7</v>
      </c>
    </row>
    <row r="339" spans="2:48" ht="14.45">
      <c r="B339" s="739"/>
      <c r="C339" s="1" t="s">
        <v>197</v>
      </c>
      <c r="D339" s="210">
        <v>42365</v>
      </c>
      <c r="E339" s="210">
        <v>41562</v>
      </c>
      <c r="F339" s="210">
        <v>39081</v>
      </c>
      <c r="G339" s="210">
        <v>38863</v>
      </c>
      <c r="H339" s="210">
        <v>37243</v>
      </c>
      <c r="I339" s="210">
        <v>36251</v>
      </c>
      <c r="J339" s="210">
        <v>35432</v>
      </c>
      <c r="K339" s="210">
        <v>33427</v>
      </c>
      <c r="L339" s="210">
        <v>35130</v>
      </c>
      <c r="M339" s="210">
        <v>35710</v>
      </c>
      <c r="N339" s="210">
        <v>37772</v>
      </c>
      <c r="O339" s="210">
        <v>39940</v>
      </c>
      <c r="P339" s="211">
        <v>35829</v>
      </c>
      <c r="Q339" s="211">
        <v>36229</v>
      </c>
      <c r="R339" s="211">
        <v>37008</v>
      </c>
      <c r="S339" s="555">
        <f>100</f>
        <v>100</v>
      </c>
      <c r="T339" s="72">
        <f>E339*100/$D339</f>
        <v>98.104567449545613</v>
      </c>
      <c r="U339" s="72">
        <f t="shared" ref="U339:AA375" si="263">F339*100/$D339</f>
        <v>92.248318187182818</v>
      </c>
      <c r="V339" s="72">
        <f t="shared" si="263"/>
        <v>91.733742476100559</v>
      </c>
      <c r="W339" s="72">
        <f t="shared" si="263"/>
        <v>87.909831228608525</v>
      </c>
      <c r="X339" s="72">
        <f t="shared" si="263"/>
        <v>85.568275699280065</v>
      </c>
      <c r="Y339" s="72">
        <f t="shared" si="263"/>
        <v>83.635076124159099</v>
      </c>
      <c r="Z339" s="72">
        <f t="shared" si="263"/>
        <v>78.902395845627282</v>
      </c>
      <c r="AA339" s="72">
        <f t="shared" si="263"/>
        <v>82.922223533577252</v>
      </c>
      <c r="AB339" s="72">
        <f t="shared" si="227"/>
        <v>84.291278177741063</v>
      </c>
      <c r="AC339" s="72">
        <f t="shared" si="227"/>
        <v>89.158503481647585</v>
      </c>
      <c r="AD339" s="72">
        <f t="shared" si="227"/>
        <v>94.275935323970259</v>
      </c>
      <c r="AE339" s="72">
        <f t="shared" ref="AE339:AG339" si="264">P339*100/$D339</f>
        <v>84.572170423698807</v>
      </c>
      <c r="AF339" s="72">
        <f t="shared" si="264"/>
        <v>85.516346040363501</v>
      </c>
      <c r="AG339" s="73">
        <f t="shared" si="264"/>
        <v>87.355128053818007</v>
      </c>
      <c r="AH339" s="556">
        <v>1</v>
      </c>
      <c r="AI339" s="232">
        <v>1</v>
      </c>
      <c r="AJ339" s="232">
        <v>1</v>
      </c>
      <c r="AK339" s="232">
        <v>1</v>
      </c>
      <c r="AL339" s="232">
        <v>1</v>
      </c>
      <c r="AM339" s="232">
        <v>1</v>
      </c>
      <c r="AN339" s="232">
        <v>1</v>
      </c>
      <c r="AO339" s="232">
        <v>1</v>
      </c>
      <c r="AP339" s="232">
        <v>1</v>
      </c>
      <c r="AQ339" s="232">
        <v>1</v>
      </c>
      <c r="AR339" s="232">
        <v>1</v>
      </c>
      <c r="AS339" s="232">
        <v>1</v>
      </c>
      <c r="AT339" s="232">
        <v>4</v>
      </c>
      <c r="AU339" s="232">
        <v>6</v>
      </c>
      <c r="AV339" s="234">
        <v>7</v>
      </c>
    </row>
    <row r="340" spans="2:48" ht="14.45">
      <c r="B340" s="739"/>
      <c r="C340" s="1" t="s">
        <v>198</v>
      </c>
      <c r="D340" s="210">
        <v>161449</v>
      </c>
      <c r="E340" s="210">
        <v>155631</v>
      </c>
      <c r="F340" s="210">
        <v>152488</v>
      </c>
      <c r="G340" s="210">
        <v>152814</v>
      </c>
      <c r="H340" s="210">
        <v>152826</v>
      </c>
      <c r="I340" s="210">
        <v>151337</v>
      </c>
      <c r="J340" s="210">
        <v>150938</v>
      </c>
      <c r="K340" s="210">
        <v>149523</v>
      </c>
      <c r="L340" s="210">
        <v>152550</v>
      </c>
      <c r="M340" s="210">
        <v>156237</v>
      </c>
      <c r="N340" s="210">
        <v>160593</v>
      </c>
      <c r="O340" s="210">
        <v>162620</v>
      </c>
      <c r="P340" s="211">
        <v>153663</v>
      </c>
      <c r="Q340" s="211">
        <v>154565</v>
      </c>
      <c r="R340" s="211">
        <v>156331</v>
      </c>
      <c r="S340" s="555">
        <f>100</f>
        <v>100</v>
      </c>
      <c r="T340" s="72">
        <f t="shared" ref="T340:W403" si="265">E340*100/$D340</f>
        <v>96.396385236204623</v>
      </c>
      <c r="U340" s="72">
        <f t="shared" si="263"/>
        <v>94.449640443731454</v>
      </c>
      <c r="V340" s="72">
        <f t="shared" si="263"/>
        <v>94.651561793507554</v>
      </c>
      <c r="W340" s="72">
        <f t="shared" si="263"/>
        <v>94.658994481229371</v>
      </c>
      <c r="X340" s="72">
        <f t="shared" si="263"/>
        <v>93.736721813080294</v>
      </c>
      <c r="Y340" s="72">
        <f t="shared" si="263"/>
        <v>93.489584946329799</v>
      </c>
      <c r="Z340" s="72">
        <f t="shared" si="263"/>
        <v>92.61314718579861</v>
      </c>
      <c r="AA340" s="72">
        <f t="shared" si="263"/>
        <v>94.488042663627525</v>
      </c>
      <c r="AB340" s="72">
        <f t="shared" si="227"/>
        <v>96.771735966156498</v>
      </c>
      <c r="AC340" s="72">
        <f t="shared" si="227"/>
        <v>99.469801609176898</v>
      </c>
      <c r="AD340" s="72">
        <f t="shared" si="227"/>
        <v>100.72530644352086</v>
      </c>
      <c r="AE340" s="72">
        <f t="shared" ref="AE340:AG340" si="266">P340*100/$D340</f>
        <v>95.177424449826262</v>
      </c>
      <c r="AF340" s="72">
        <f t="shared" si="266"/>
        <v>95.736114810249674</v>
      </c>
      <c r="AG340" s="73">
        <f t="shared" si="266"/>
        <v>96.829958686644076</v>
      </c>
      <c r="AH340" s="556">
        <v>1</v>
      </c>
      <c r="AI340" s="232">
        <v>1</v>
      </c>
      <c r="AJ340" s="232">
        <v>1</v>
      </c>
      <c r="AK340" s="232">
        <v>1</v>
      </c>
      <c r="AL340" s="232">
        <v>1</v>
      </c>
      <c r="AM340" s="232">
        <v>1</v>
      </c>
      <c r="AN340" s="232">
        <v>1</v>
      </c>
      <c r="AO340" s="232">
        <v>1</v>
      </c>
      <c r="AP340" s="232">
        <v>1</v>
      </c>
      <c r="AQ340" s="232">
        <v>1</v>
      </c>
      <c r="AR340" s="232">
        <v>1</v>
      </c>
      <c r="AS340" s="232">
        <v>1</v>
      </c>
      <c r="AT340" s="232">
        <v>4</v>
      </c>
      <c r="AU340" s="232">
        <v>6</v>
      </c>
      <c r="AV340" s="234">
        <v>7</v>
      </c>
    </row>
    <row r="341" spans="2:48" ht="14.45">
      <c r="B341" s="740"/>
      <c r="C341" s="8" t="s">
        <v>199</v>
      </c>
      <c r="D341">
        <v>119084</v>
      </c>
      <c r="E341">
        <v>114069</v>
      </c>
      <c r="F341">
        <v>113407</v>
      </c>
      <c r="G341">
        <v>113951</v>
      </c>
      <c r="H341">
        <v>115583</v>
      </c>
      <c r="I341">
        <v>115086</v>
      </c>
      <c r="J341">
        <v>115506</v>
      </c>
      <c r="K341">
        <v>116096</v>
      </c>
      <c r="L341">
        <v>117420</v>
      </c>
      <c r="M341">
        <v>120527</v>
      </c>
      <c r="N341">
        <v>122821</v>
      </c>
      <c r="O341">
        <v>122680</v>
      </c>
      <c r="P341">
        <v>117834</v>
      </c>
      <c r="Q341">
        <v>118336</v>
      </c>
      <c r="R341">
        <v>119323</v>
      </c>
      <c r="S341" s="555">
        <f>100</f>
        <v>100</v>
      </c>
      <c r="T341" s="72">
        <f t="shared" si="265"/>
        <v>95.788686977259744</v>
      </c>
      <c r="U341" s="72">
        <f t="shared" si="263"/>
        <v>95.232776863390555</v>
      </c>
      <c r="V341" s="72">
        <f t="shared" si="263"/>
        <v>95.68959725907763</v>
      </c>
      <c r="W341" s="72">
        <f t="shared" si="263"/>
        <v>97.060058446138854</v>
      </c>
      <c r="X341" s="72">
        <f t="shared" si="263"/>
        <v>96.642705989049745</v>
      </c>
      <c r="Y341" s="72">
        <f t="shared" si="263"/>
        <v>96.995398206308153</v>
      </c>
      <c r="Z341" s="72">
        <f t="shared" si="263"/>
        <v>97.490846797218765</v>
      </c>
      <c r="AA341" s="72">
        <f t="shared" si="263"/>
        <v>98.602667024957171</v>
      </c>
      <c r="AB341" s="72">
        <f t="shared" si="227"/>
        <v>101.21174968929495</v>
      </c>
      <c r="AC341" s="72">
        <f t="shared" si="227"/>
        <v>103.13812099022539</v>
      </c>
      <c r="AD341" s="72">
        <f t="shared" si="227"/>
        <v>103.01971717443149</v>
      </c>
      <c r="AE341" s="72">
        <f t="shared" ref="AE341:AG341" si="267">P341*100/$D341</f>
        <v>98.950320781969026</v>
      </c>
      <c r="AF341" s="72">
        <f t="shared" si="267"/>
        <v>99.371871955930274</v>
      </c>
      <c r="AG341" s="73">
        <f t="shared" si="267"/>
        <v>100.20069866648753</v>
      </c>
      <c r="AH341" s="235"/>
      <c r="AI341" s="236"/>
      <c r="AJ341" s="236"/>
      <c r="AK341" s="236"/>
      <c r="AL341" s="236"/>
      <c r="AM341" s="236"/>
      <c r="AN341" s="236"/>
      <c r="AO341" s="236"/>
      <c r="AP341" s="236"/>
      <c r="AQ341" s="236"/>
      <c r="AR341" s="236"/>
      <c r="AS341" s="236"/>
      <c r="AT341" s="236"/>
      <c r="AU341" s="236"/>
      <c r="AV341" s="237"/>
    </row>
    <row r="342" spans="2:48" ht="15" customHeight="1">
      <c r="B342" s="739" t="s">
        <v>137</v>
      </c>
      <c r="C342" s="1" t="s">
        <v>194</v>
      </c>
      <c r="D342" s="210">
        <v>94663</v>
      </c>
      <c r="E342" s="210">
        <v>98389</v>
      </c>
      <c r="F342" s="210">
        <v>98306</v>
      </c>
      <c r="G342" s="210">
        <v>103178</v>
      </c>
      <c r="H342" s="210">
        <v>105297</v>
      </c>
      <c r="I342" s="210">
        <v>111215</v>
      </c>
      <c r="J342" s="210">
        <v>119346</v>
      </c>
      <c r="K342" s="210">
        <v>116859</v>
      </c>
      <c r="L342" s="210">
        <v>121617</v>
      </c>
      <c r="M342" s="210">
        <v>124591</v>
      </c>
      <c r="N342" s="210">
        <v>128915</v>
      </c>
      <c r="O342" s="210">
        <v>134865</v>
      </c>
      <c r="P342" s="211">
        <v>130950</v>
      </c>
      <c r="Q342" s="211">
        <v>131363</v>
      </c>
      <c r="R342" s="211">
        <v>132179</v>
      </c>
      <c r="S342" s="555">
        <f>100</f>
        <v>100</v>
      </c>
      <c r="T342" s="72">
        <f t="shared" si="265"/>
        <v>103.93606794629369</v>
      </c>
      <c r="U342" s="72">
        <f t="shared" si="263"/>
        <v>103.84838849392054</v>
      </c>
      <c r="V342" s="72">
        <f t="shared" si="263"/>
        <v>108.99506671033033</v>
      </c>
      <c r="W342" s="72">
        <f t="shared" si="263"/>
        <v>111.23353369320643</v>
      </c>
      <c r="X342" s="72">
        <f t="shared" si="263"/>
        <v>117.48518428530683</v>
      </c>
      <c r="Y342" s="72">
        <f t="shared" si="263"/>
        <v>126.07460148104327</v>
      </c>
      <c r="Z342" s="72">
        <f t="shared" si="263"/>
        <v>123.44738704668138</v>
      </c>
      <c r="AA342" s="72">
        <f t="shared" si="263"/>
        <v>128.47363806344612</v>
      </c>
      <c r="AB342" s="72">
        <f t="shared" si="227"/>
        <v>131.61530904366015</v>
      </c>
      <c r="AC342" s="72">
        <f t="shared" si="227"/>
        <v>136.18309159861826</v>
      </c>
      <c r="AD342" s="72">
        <f t="shared" si="227"/>
        <v>142.46854631693481</v>
      </c>
      <c r="AE342" s="72">
        <f t="shared" ref="AE342:AG342" si="268">P342*100/$D342</f>
        <v>138.33282275017694</v>
      </c>
      <c r="AF342" s="72">
        <f t="shared" si="268"/>
        <v>138.76910725415422</v>
      </c>
      <c r="AG342" s="73">
        <f t="shared" si="268"/>
        <v>139.63111247266619</v>
      </c>
      <c r="AH342" s="556">
        <v>1</v>
      </c>
      <c r="AI342" s="232">
        <v>1</v>
      </c>
      <c r="AJ342" s="232">
        <v>1</v>
      </c>
      <c r="AK342" s="232">
        <v>1</v>
      </c>
      <c r="AL342" s="232">
        <v>1</v>
      </c>
      <c r="AM342" s="232">
        <v>1</v>
      </c>
      <c r="AN342" s="232">
        <v>1</v>
      </c>
      <c r="AO342" s="232">
        <v>1</v>
      </c>
      <c r="AP342" s="232">
        <v>1</v>
      </c>
      <c r="AQ342" s="232">
        <v>1</v>
      </c>
      <c r="AR342" s="232">
        <v>1</v>
      </c>
      <c r="AS342" s="232">
        <v>1</v>
      </c>
      <c r="AT342" s="232">
        <v>4</v>
      </c>
      <c r="AU342" s="232">
        <v>6</v>
      </c>
      <c r="AV342" s="234">
        <v>7</v>
      </c>
    </row>
    <row r="343" spans="2:48" ht="14.45">
      <c r="B343" s="739"/>
      <c r="C343" s="1" t="s">
        <v>195</v>
      </c>
      <c r="D343" s="210">
        <v>39647</v>
      </c>
      <c r="E343" s="210">
        <v>34303</v>
      </c>
      <c r="F343" s="210">
        <v>25876</v>
      </c>
      <c r="G343" s="210">
        <v>26862</v>
      </c>
      <c r="H343" s="210">
        <v>25806</v>
      </c>
      <c r="I343" s="210">
        <v>26580</v>
      </c>
      <c r="J343" s="210">
        <v>25865</v>
      </c>
      <c r="K343" s="210">
        <v>26880</v>
      </c>
      <c r="L343" s="210">
        <v>27188</v>
      </c>
      <c r="M343" s="210">
        <v>23469</v>
      </c>
      <c r="N343" s="210">
        <v>25598</v>
      </c>
      <c r="O343" s="210">
        <v>26691</v>
      </c>
      <c r="P343" s="211">
        <v>25004</v>
      </c>
      <c r="Q343" s="211">
        <v>25175</v>
      </c>
      <c r="R343" s="211">
        <v>25510</v>
      </c>
      <c r="S343" s="555">
        <f>100</f>
        <v>100</v>
      </c>
      <c r="T343" s="72">
        <f t="shared" si="265"/>
        <v>86.521048250813422</v>
      </c>
      <c r="U343" s="72">
        <f t="shared" si="263"/>
        <v>65.265972204706529</v>
      </c>
      <c r="V343" s="72">
        <f t="shared" si="263"/>
        <v>67.752919514717377</v>
      </c>
      <c r="W343" s="72">
        <f t="shared" si="263"/>
        <v>65.08941407924938</v>
      </c>
      <c r="X343" s="72">
        <f t="shared" si="263"/>
        <v>67.041642495018536</v>
      </c>
      <c r="Y343" s="72">
        <f t="shared" si="263"/>
        <v>65.23822735642041</v>
      </c>
      <c r="Z343" s="72">
        <f t="shared" si="263"/>
        <v>67.798320175549222</v>
      </c>
      <c r="AA343" s="72">
        <f t="shared" si="263"/>
        <v>68.575175927560721</v>
      </c>
      <c r="AB343" s="72">
        <f t="shared" si="227"/>
        <v>59.194894947915351</v>
      </c>
      <c r="AC343" s="72">
        <f t="shared" si="227"/>
        <v>64.564784220748109</v>
      </c>
      <c r="AD343" s="72">
        <f t="shared" si="227"/>
        <v>67.321613236814898</v>
      </c>
      <c r="AE343" s="72">
        <f t="shared" ref="AE343:AG343" si="269">P343*100/$D343</f>
        <v>63.066562413297348</v>
      </c>
      <c r="AF343" s="72">
        <f t="shared" si="269"/>
        <v>63.497868691199841</v>
      </c>
      <c r="AG343" s="73">
        <f t="shared" si="269"/>
        <v>64.342825434459101</v>
      </c>
      <c r="AH343" s="556">
        <v>1</v>
      </c>
      <c r="AI343" s="232">
        <v>1</v>
      </c>
      <c r="AJ343" s="232">
        <v>1</v>
      </c>
      <c r="AK343" s="232">
        <v>1</v>
      </c>
      <c r="AL343" s="232">
        <v>1</v>
      </c>
      <c r="AM343" s="232">
        <v>1</v>
      </c>
      <c r="AN343" s="232">
        <v>1</v>
      </c>
      <c r="AO343" s="232">
        <v>1</v>
      </c>
      <c r="AP343" s="232">
        <v>1</v>
      </c>
      <c r="AQ343" s="232">
        <v>1</v>
      </c>
      <c r="AR343" s="232">
        <v>1</v>
      </c>
      <c r="AS343" s="232">
        <v>1</v>
      </c>
      <c r="AT343" s="232">
        <v>4</v>
      </c>
      <c r="AU343" s="232">
        <v>6</v>
      </c>
      <c r="AV343" s="234">
        <v>7</v>
      </c>
    </row>
    <row r="344" spans="2:48" ht="14.45">
      <c r="B344" s="739"/>
      <c r="C344" s="1" t="s">
        <v>196</v>
      </c>
      <c r="D344" s="210">
        <v>37088</v>
      </c>
      <c r="E344" s="210">
        <v>25577</v>
      </c>
      <c r="F344" s="210">
        <v>19788</v>
      </c>
      <c r="G344" s="210">
        <v>18306</v>
      </c>
      <c r="H344" s="210">
        <v>18121</v>
      </c>
      <c r="I344" s="210">
        <v>15524</v>
      </c>
      <c r="J344" s="210">
        <v>15193</v>
      </c>
      <c r="K344" s="210">
        <v>15752</v>
      </c>
      <c r="L344" s="210">
        <v>17927</v>
      </c>
      <c r="M344" s="210">
        <v>19573</v>
      </c>
      <c r="N344" s="210">
        <v>19005</v>
      </c>
      <c r="O344" s="210">
        <v>21743</v>
      </c>
      <c r="P344" s="211">
        <v>20881</v>
      </c>
      <c r="Q344" s="211">
        <v>20971</v>
      </c>
      <c r="R344" s="211">
        <v>21148</v>
      </c>
      <c r="S344" s="555">
        <f>100</f>
        <v>100</v>
      </c>
      <c r="T344" s="72">
        <f t="shared" si="265"/>
        <v>68.963006902502158</v>
      </c>
      <c r="U344" s="72">
        <f t="shared" si="263"/>
        <v>53.354184641932697</v>
      </c>
      <c r="V344" s="72">
        <f t="shared" si="263"/>
        <v>49.358283002588436</v>
      </c>
      <c r="W344" s="72">
        <f t="shared" si="263"/>
        <v>48.859469370146677</v>
      </c>
      <c r="X344" s="72">
        <f t="shared" si="263"/>
        <v>41.857204486626401</v>
      </c>
      <c r="Y344" s="72">
        <f t="shared" si="263"/>
        <v>40.964732528041417</v>
      </c>
      <c r="Z344" s="72">
        <f t="shared" si="263"/>
        <v>42.471958584987057</v>
      </c>
      <c r="AA344" s="72">
        <f t="shared" si="263"/>
        <v>48.336389128559105</v>
      </c>
      <c r="AB344" s="72">
        <f t="shared" si="227"/>
        <v>52.774482312338222</v>
      </c>
      <c r="AC344" s="72">
        <f t="shared" si="227"/>
        <v>51.242989646246762</v>
      </c>
      <c r="AD344" s="72">
        <f t="shared" si="227"/>
        <v>58.625431406384813</v>
      </c>
      <c r="AE344" s="72">
        <f t="shared" ref="AE344:AG344" si="270">P344*100/$D344</f>
        <v>56.30122950819672</v>
      </c>
      <c r="AF344" s="72">
        <f t="shared" si="270"/>
        <v>56.543895599654874</v>
      </c>
      <c r="AG344" s="73">
        <f t="shared" si="270"/>
        <v>57.021138912855911</v>
      </c>
      <c r="AH344" s="556">
        <v>1</v>
      </c>
      <c r="AI344" s="232">
        <v>1</v>
      </c>
      <c r="AJ344" s="232">
        <v>1</v>
      </c>
      <c r="AK344" s="232">
        <v>1</v>
      </c>
      <c r="AL344" s="232">
        <v>1</v>
      </c>
      <c r="AM344" s="232">
        <v>1</v>
      </c>
      <c r="AN344" s="232">
        <v>1</v>
      </c>
      <c r="AO344" s="232">
        <v>1</v>
      </c>
      <c r="AP344" s="232">
        <v>1</v>
      </c>
      <c r="AQ344" s="232">
        <v>1</v>
      </c>
      <c r="AR344" s="232">
        <v>1</v>
      </c>
      <c r="AS344" s="232">
        <v>1</v>
      </c>
      <c r="AT344" s="232">
        <v>4</v>
      </c>
      <c r="AU344" s="232">
        <v>6</v>
      </c>
      <c r="AV344" s="234">
        <v>7</v>
      </c>
    </row>
    <row r="345" spans="2:48" ht="14.45">
      <c r="B345" s="739"/>
      <c r="C345" s="1" t="s">
        <v>197</v>
      </c>
      <c r="D345" s="210">
        <v>39988</v>
      </c>
      <c r="E345" s="210">
        <v>20760</v>
      </c>
      <c r="F345" s="210">
        <v>16248</v>
      </c>
      <c r="G345" s="210">
        <v>16202</v>
      </c>
      <c r="H345" s="210">
        <v>15307</v>
      </c>
      <c r="I345" s="210">
        <v>19299</v>
      </c>
      <c r="J345" s="210">
        <v>21547</v>
      </c>
      <c r="K345" s="210">
        <v>21739</v>
      </c>
      <c r="L345" s="210">
        <v>22749</v>
      </c>
      <c r="M345" s="210">
        <v>22619</v>
      </c>
      <c r="N345" s="210">
        <v>24136</v>
      </c>
      <c r="O345" s="210">
        <v>24568</v>
      </c>
      <c r="P345" s="211">
        <v>22039</v>
      </c>
      <c r="Q345" s="211">
        <v>22285</v>
      </c>
      <c r="R345" s="211">
        <v>22764</v>
      </c>
      <c r="S345" s="555">
        <f>100</f>
        <v>100</v>
      </c>
      <c r="T345" s="72">
        <f t="shared" si="265"/>
        <v>51.915574672401718</v>
      </c>
      <c r="U345" s="72">
        <f t="shared" si="263"/>
        <v>40.632189656897069</v>
      </c>
      <c r="V345" s="72">
        <f t="shared" si="263"/>
        <v>40.517155146543963</v>
      </c>
      <c r="W345" s="72">
        <f t="shared" si="263"/>
        <v>38.278983695108529</v>
      </c>
      <c r="X345" s="72">
        <f t="shared" si="263"/>
        <v>48.261978593578071</v>
      </c>
      <c r="Y345" s="72">
        <f t="shared" si="263"/>
        <v>53.883665099529857</v>
      </c>
      <c r="Z345" s="72">
        <f t="shared" si="263"/>
        <v>54.363809142742824</v>
      </c>
      <c r="AA345" s="72">
        <f t="shared" si="263"/>
        <v>56.889566870061017</v>
      </c>
      <c r="AB345" s="72">
        <f t="shared" si="227"/>
        <v>56.564469340802241</v>
      </c>
      <c r="AC345" s="72">
        <f t="shared" si="227"/>
        <v>60.358107432229666</v>
      </c>
      <c r="AD345" s="72">
        <f t="shared" si="227"/>
        <v>61.438431529458839</v>
      </c>
      <c r="AE345" s="72">
        <f t="shared" ref="AE345:AG345" si="271">P345*100/$D345</f>
        <v>55.114034210263078</v>
      </c>
      <c r="AF345" s="72">
        <f t="shared" si="271"/>
        <v>55.729218765629689</v>
      </c>
      <c r="AG345" s="73">
        <f t="shared" si="271"/>
        <v>56.927078123437028</v>
      </c>
      <c r="AH345" s="556">
        <v>1</v>
      </c>
      <c r="AI345" s="232">
        <v>1</v>
      </c>
      <c r="AJ345" s="232">
        <v>1</v>
      </c>
      <c r="AK345" s="232">
        <v>1</v>
      </c>
      <c r="AL345" s="232">
        <v>1</v>
      </c>
      <c r="AM345" s="232">
        <v>1</v>
      </c>
      <c r="AN345" s="232">
        <v>1</v>
      </c>
      <c r="AO345" s="232">
        <v>1</v>
      </c>
      <c r="AP345" s="232">
        <v>1</v>
      </c>
      <c r="AQ345" s="232">
        <v>1</v>
      </c>
      <c r="AR345" s="232">
        <v>1</v>
      </c>
      <c r="AS345" s="232">
        <v>1</v>
      </c>
      <c r="AT345" s="232">
        <v>4</v>
      </c>
      <c r="AU345" s="232">
        <v>6</v>
      </c>
      <c r="AV345" s="234">
        <v>7</v>
      </c>
    </row>
    <row r="346" spans="2:48" ht="14.45">
      <c r="B346" s="739"/>
      <c r="C346" s="1" t="s">
        <v>198</v>
      </c>
      <c r="D346" s="210">
        <v>211386</v>
      </c>
      <c r="E346" s="210">
        <v>179029</v>
      </c>
      <c r="F346" s="210">
        <v>160218</v>
      </c>
      <c r="G346" s="210">
        <v>164548</v>
      </c>
      <c r="H346" s="210">
        <v>164531</v>
      </c>
      <c r="I346" s="210">
        <v>172618</v>
      </c>
      <c r="J346" s="210">
        <v>181951</v>
      </c>
      <c r="K346" s="210">
        <v>181230</v>
      </c>
      <c r="L346" s="210">
        <v>189481</v>
      </c>
      <c r="M346" s="210">
        <v>190252</v>
      </c>
      <c r="N346" s="210">
        <v>197654</v>
      </c>
      <c r="O346" s="210">
        <v>207867</v>
      </c>
      <c r="P346" s="211">
        <v>198874</v>
      </c>
      <c r="Q346" s="211">
        <v>199794</v>
      </c>
      <c r="R346" s="211">
        <v>201601</v>
      </c>
      <c r="S346" s="555">
        <f>100</f>
        <v>100</v>
      </c>
      <c r="T346" s="72">
        <f t="shared" si="265"/>
        <v>84.692931414568605</v>
      </c>
      <c r="U346" s="72">
        <f t="shared" si="263"/>
        <v>75.79404501717238</v>
      </c>
      <c r="V346" s="72">
        <f t="shared" si="263"/>
        <v>77.842430435317382</v>
      </c>
      <c r="W346" s="72">
        <f t="shared" si="263"/>
        <v>77.834388275477096</v>
      </c>
      <c r="X346" s="72">
        <f t="shared" si="263"/>
        <v>81.660091018326668</v>
      </c>
      <c r="Y346" s="72">
        <f t="shared" si="263"/>
        <v>86.075236770647066</v>
      </c>
      <c r="Z346" s="72">
        <f t="shared" si="263"/>
        <v>85.734154579773488</v>
      </c>
      <c r="AA346" s="72">
        <f t="shared" si="263"/>
        <v>89.63744051167059</v>
      </c>
      <c r="AB346" s="72">
        <f t="shared" si="227"/>
        <v>90.002176113839141</v>
      </c>
      <c r="AC346" s="72">
        <f t="shared" si="227"/>
        <v>93.503827121947523</v>
      </c>
      <c r="AD346" s="72">
        <f t="shared" si="227"/>
        <v>98.335272913059526</v>
      </c>
      <c r="AE346" s="72">
        <f t="shared" ref="AE346:AG346" si="272">P346*100/$D346</f>
        <v>94.08097035754497</v>
      </c>
      <c r="AF346" s="72">
        <f t="shared" si="272"/>
        <v>94.516193125372538</v>
      </c>
      <c r="AG346" s="73">
        <f t="shared" si="272"/>
        <v>95.371027409573003</v>
      </c>
      <c r="AH346" s="556">
        <v>1</v>
      </c>
      <c r="AI346" s="232">
        <v>1</v>
      </c>
      <c r="AJ346" s="232">
        <v>1</v>
      </c>
      <c r="AK346" s="232">
        <v>1</v>
      </c>
      <c r="AL346" s="232">
        <v>1</v>
      </c>
      <c r="AM346" s="232">
        <v>1</v>
      </c>
      <c r="AN346" s="232">
        <v>1</v>
      </c>
      <c r="AO346" s="232">
        <v>1</v>
      </c>
      <c r="AP346" s="232">
        <v>1</v>
      </c>
      <c r="AQ346" s="232">
        <v>1</v>
      </c>
      <c r="AR346" s="232">
        <v>1</v>
      </c>
      <c r="AS346" s="232">
        <v>1</v>
      </c>
      <c r="AT346" s="232">
        <v>4</v>
      </c>
      <c r="AU346" s="232">
        <v>6</v>
      </c>
      <c r="AV346" s="234">
        <v>7</v>
      </c>
    </row>
    <row r="347" spans="2:48" ht="14.45">
      <c r="B347" s="740"/>
      <c r="C347" s="8" t="s">
        <v>199</v>
      </c>
      <c r="D347">
        <v>171398</v>
      </c>
      <c r="E347">
        <v>158269</v>
      </c>
      <c r="F347">
        <v>143970</v>
      </c>
      <c r="G347">
        <v>148346</v>
      </c>
      <c r="H347">
        <v>149224</v>
      </c>
      <c r="I347">
        <v>153319</v>
      </c>
      <c r="J347">
        <v>160404</v>
      </c>
      <c r="K347">
        <v>159491</v>
      </c>
      <c r="L347">
        <v>166732</v>
      </c>
      <c r="M347">
        <v>167633</v>
      </c>
      <c r="N347">
        <v>173518</v>
      </c>
      <c r="O347">
        <v>183299</v>
      </c>
      <c r="P347">
        <v>176835</v>
      </c>
      <c r="Q347">
        <v>177509</v>
      </c>
      <c r="R347">
        <v>178837</v>
      </c>
      <c r="S347" s="555">
        <f>100</f>
        <v>100</v>
      </c>
      <c r="T347" s="72">
        <f t="shared" si="265"/>
        <v>92.34005064236456</v>
      </c>
      <c r="U347" s="72">
        <f t="shared" si="263"/>
        <v>83.997479550519841</v>
      </c>
      <c r="V347" s="72">
        <f t="shared" si="263"/>
        <v>86.55060152393844</v>
      </c>
      <c r="W347" s="72">
        <f t="shared" si="263"/>
        <v>87.062859543285214</v>
      </c>
      <c r="X347" s="72">
        <f t="shared" si="263"/>
        <v>89.452035613017657</v>
      </c>
      <c r="Y347" s="72">
        <f t="shared" si="263"/>
        <v>93.585689447951552</v>
      </c>
      <c r="Z347" s="72">
        <f t="shared" si="263"/>
        <v>93.053011120316455</v>
      </c>
      <c r="AA347" s="72">
        <f t="shared" si="263"/>
        <v>97.277681186478262</v>
      </c>
      <c r="AB347" s="72">
        <f t="shared" si="227"/>
        <v>97.803358265557364</v>
      </c>
      <c r="AC347" s="72">
        <f t="shared" si="227"/>
        <v>101.236887244892</v>
      </c>
      <c r="AD347" s="72">
        <f t="shared" si="227"/>
        <v>106.94348825540554</v>
      </c>
      <c r="AE347" s="72">
        <f t="shared" ref="AE347:AG347" si="273">P347*100/$D347</f>
        <v>103.17214903324427</v>
      </c>
      <c r="AF347" s="72">
        <f t="shared" si="273"/>
        <v>103.56538582713917</v>
      </c>
      <c r="AG347" s="73">
        <f t="shared" si="273"/>
        <v>104.34019066733568</v>
      </c>
      <c r="AH347" s="235"/>
      <c r="AI347" s="236"/>
      <c r="AJ347" s="236"/>
      <c r="AK347" s="236"/>
      <c r="AL347" s="236"/>
      <c r="AM347" s="236"/>
      <c r="AN347" s="236"/>
      <c r="AO347" s="236"/>
      <c r="AP347" s="236"/>
      <c r="AQ347" s="236"/>
      <c r="AR347" s="236"/>
      <c r="AS347" s="236"/>
      <c r="AT347" s="236"/>
      <c r="AU347" s="236"/>
      <c r="AV347" s="237"/>
    </row>
    <row r="348" spans="2:48" ht="15" customHeight="1">
      <c r="B348" s="739" t="s">
        <v>138</v>
      </c>
      <c r="C348" s="1" t="s">
        <v>194</v>
      </c>
      <c r="D348" s="210">
        <v>44934</v>
      </c>
      <c r="E348" s="210">
        <v>43314</v>
      </c>
      <c r="F348" s="210">
        <v>45690</v>
      </c>
      <c r="G348" s="210">
        <v>45421</v>
      </c>
      <c r="H348" s="210">
        <v>45604</v>
      </c>
      <c r="I348" s="210">
        <v>47027</v>
      </c>
      <c r="J348" s="210">
        <v>48842</v>
      </c>
      <c r="K348" s="210">
        <v>50624</v>
      </c>
      <c r="L348" s="210">
        <v>51983</v>
      </c>
      <c r="M348" s="210">
        <v>52848</v>
      </c>
      <c r="N348" s="210">
        <v>53833</v>
      </c>
      <c r="O348" s="210">
        <v>54536</v>
      </c>
      <c r="P348" s="211">
        <v>52952</v>
      </c>
      <c r="Q348" s="211">
        <v>53119</v>
      </c>
      <c r="R348" s="211">
        <v>53449</v>
      </c>
      <c r="S348" s="555">
        <f>100</f>
        <v>100</v>
      </c>
      <c r="T348" s="72">
        <f t="shared" si="265"/>
        <v>96.394712244625453</v>
      </c>
      <c r="U348" s="72">
        <f t="shared" si="263"/>
        <v>101.68246761917479</v>
      </c>
      <c r="V348" s="72">
        <f t="shared" si="263"/>
        <v>101.08381181288111</v>
      </c>
      <c r="W348" s="72">
        <f t="shared" si="263"/>
        <v>101.49107580006232</v>
      </c>
      <c r="X348" s="72">
        <f t="shared" si="263"/>
        <v>104.65794276049317</v>
      </c>
      <c r="Y348" s="72">
        <f t="shared" si="263"/>
        <v>108.69720033827392</v>
      </c>
      <c r="Z348" s="72">
        <f t="shared" si="263"/>
        <v>112.66301686918592</v>
      </c>
      <c r="AA348" s="72">
        <f t="shared" si="263"/>
        <v>115.68745270841679</v>
      </c>
      <c r="AB348" s="72">
        <f t="shared" si="227"/>
        <v>117.6124983308853</v>
      </c>
      <c r="AC348" s="72">
        <f t="shared" si="227"/>
        <v>119.80460230560378</v>
      </c>
      <c r="AD348" s="72">
        <f t="shared" si="227"/>
        <v>121.36911915253484</v>
      </c>
      <c r="AE348" s="72">
        <f t="shared" ref="AE348:AG348" si="274">P348*100/$D348</f>
        <v>117.84394890283527</v>
      </c>
      <c r="AF348" s="72">
        <f t="shared" si="274"/>
        <v>118.21560510971648</v>
      </c>
      <c r="AG348" s="73">
        <f t="shared" si="274"/>
        <v>118.95001557840388</v>
      </c>
      <c r="AH348" s="556">
        <v>1</v>
      </c>
      <c r="AI348" s="232">
        <v>1</v>
      </c>
      <c r="AJ348" s="232">
        <v>1</v>
      </c>
      <c r="AK348" s="232">
        <v>1</v>
      </c>
      <c r="AL348" s="232">
        <v>1</v>
      </c>
      <c r="AM348" s="232">
        <v>1</v>
      </c>
      <c r="AN348" s="232">
        <v>1</v>
      </c>
      <c r="AO348" s="232">
        <v>1</v>
      </c>
      <c r="AP348" s="232">
        <v>1</v>
      </c>
      <c r="AQ348" s="232">
        <v>1</v>
      </c>
      <c r="AR348" s="232">
        <v>1</v>
      </c>
      <c r="AS348" s="232">
        <v>1</v>
      </c>
      <c r="AT348" s="232">
        <v>4</v>
      </c>
      <c r="AU348" s="232">
        <v>6</v>
      </c>
      <c r="AV348" s="234">
        <v>7</v>
      </c>
    </row>
    <row r="349" spans="2:48" ht="14.45">
      <c r="B349" s="739"/>
      <c r="C349" s="1" t="s">
        <v>195</v>
      </c>
      <c r="D349" s="210">
        <v>32396</v>
      </c>
      <c r="E349" s="210">
        <v>30563</v>
      </c>
      <c r="F349" s="210">
        <v>26123</v>
      </c>
      <c r="G349" s="210">
        <v>26159</v>
      </c>
      <c r="H349" s="210">
        <v>25618</v>
      </c>
      <c r="I349" s="210">
        <v>24663</v>
      </c>
      <c r="J349" s="210">
        <v>24319</v>
      </c>
      <c r="K349" s="210">
        <v>23674</v>
      </c>
      <c r="L349" s="210">
        <v>24565</v>
      </c>
      <c r="M349" s="210">
        <v>27392</v>
      </c>
      <c r="N349" s="210">
        <v>30712</v>
      </c>
      <c r="O349" s="210">
        <v>31960</v>
      </c>
      <c r="P349" s="211">
        <v>29940</v>
      </c>
      <c r="Q349" s="211">
        <v>30144</v>
      </c>
      <c r="R349" s="211">
        <v>30546</v>
      </c>
      <c r="S349" s="555">
        <f>100</f>
        <v>100</v>
      </c>
      <c r="T349" s="72">
        <f t="shared" si="265"/>
        <v>94.341894060995187</v>
      </c>
      <c r="U349" s="72">
        <f t="shared" si="263"/>
        <v>80.636498333127548</v>
      </c>
      <c r="V349" s="72">
        <f t="shared" si="263"/>
        <v>80.747623163353495</v>
      </c>
      <c r="W349" s="72">
        <f t="shared" si="263"/>
        <v>79.077663909124581</v>
      </c>
      <c r="X349" s="72">
        <f t="shared" si="263"/>
        <v>76.129769107297193</v>
      </c>
      <c r="Y349" s="72">
        <f t="shared" si="263"/>
        <v>75.067909618471418</v>
      </c>
      <c r="Z349" s="72">
        <f t="shared" si="263"/>
        <v>73.07692307692308</v>
      </c>
      <c r="AA349" s="72">
        <f t="shared" si="263"/>
        <v>75.827262625015436</v>
      </c>
      <c r="AB349" s="72">
        <f t="shared" si="227"/>
        <v>84.553648598592417</v>
      </c>
      <c r="AC349" s="72">
        <f t="shared" si="227"/>
        <v>94.801827386097045</v>
      </c>
      <c r="AD349" s="72">
        <f t="shared" si="227"/>
        <v>98.654154833930122</v>
      </c>
      <c r="AE349" s="72">
        <f t="shared" ref="AE349:AG349" si="275">P349*100/$D349</f>
        <v>92.418817137918268</v>
      </c>
      <c r="AF349" s="72">
        <f t="shared" si="275"/>
        <v>93.048524509198671</v>
      </c>
      <c r="AG349" s="73">
        <f t="shared" si="275"/>
        <v>94.289418446721811</v>
      </c>
      <c r="AH349" s="556">
        <v>1</v>
      </c>
      <c r="AI349" s="232">
        <v>1</v>
      </c>
      <c r="AJ349" s="232">
        <v>1</v>
      </c>
      <c r="AK349" s="232">
        <v>1</v>
      </c>
      <c r="AL349" s="232">
        <v>1</v>
      </c>
      <c r="AM349" s="232">
        <v>1</v>
      </c>
      <c r="AN349" s="232">
        <v>1</v>
      </c>
      <c r="AO349" s="232">
        <v>1</v>
      </c>
      <c r="AP349" s="232">
        <v>1</v>
      </c>
      <c r="AQ349" s="232">
        <v>1</v>
      </c>
      <c r="AR349" s="232">
        <v>1</v>
      </c>
      <c r="AS349" s="232">
        <v>1</v>
      </c>
      <c r="AT349" s="232">
        <v>4</v>
      </c>
      <c r="AU349" s="232">
        <v>6</v>
      </c>
      <c r="AV349" s="234">
        <v>7</v>
      </c>
    </row>
    <row r="350" spans="2:48" ht="14.45">
      <c r="B350" s="739"/>
      <c r="C350" s="1" t="s">
        <v>196</v>
      </c>
      <c r="D350" s="210">
        <v>21040</v>
      </c>
      <c r="E350" s="210">
        <v>21583</v>
      </c>
      <c r="F350" s="210">
        <v>22174</v>
      </c>
      <c r="G350" s="210">
        <v>22636</v>
      </c>
      <c r="H350" s="210">
        <v>21348</v>
      </c>
      <c r="I350" s="210">
        <v>21375</v>
      </c>
      <c r="J350" s="210">
        <v>20601</v>
      </c>
      <c r="K350" s="210">
        <v>20869</v>
      </c>
      <c r="L350" s="210">
        <v>21803</v>
      </c>
      <c r="M350" s="210">
        <v>21532</v>
      </c>
      <c r="N350" s="210">
        <v>23900</v>
      </c>
      <c r="O350" s="210">
        <v>24758</v>
      </c>
      <c r="P350" s="211">
        <v>23777</v>
      </c>
      <c r="Q350" s="211">
        <v>23879</v>
      </c>
      <c r="R350" s="211">
        <v>24080</v>
      </c>
      <c r="S350" s="555">
        <f>100</f>
        <v>100</v>
      </c>
      <c r="T350" s="72">
        <f t="shared" si="265"/>
        <v>102.58079847908745</v>
      </c>
      <c r="U350" s="72">
        <f t="shared" si="263"/>
        <v>105.38973384030419</v>
      </c>
      <c r="V350" s="72">
        <f t="shared" si="263"/>
        <v>107.58555133079848</v>
      </c>
      <c r="W350" s="72">
        <f t="shared" si="263"/>
        <v>101.46387832699619</v>
      </c>
      <c r="X350" s="72">
        <f t="shared" si="263"/>
        <v>101.59220532319392</v>
      </c>
      <c r="Y350" s="72">
        <f t="shared" si="263"/>
        <v>97.913498098859321</v>
      </c>
      <c r="Z350" s="72">
        <f t="shared" si="263"/>
        <v>99.187262357414454</v>
      </c>
      <c r="AA350" s="72">
        <f t="shared" si="263"/>
        <v>103.6264258555133</v>
      </c>
      <c r="AB350" s="72">
        <f t="shared" si="227"/>
        <v>102.33840304182509</v>
      </c>
      <c r="AC350" s="72">
        <f t="shared" si="227"/>
        <v>113.59315589353612</v>
      </c>
      <c r="AD350" s="72">
        <f t="shared" si="227"/>
        <v>117.67110266159696</v>
      </c>
      <c r="AE350" s="72">
        <f t="shared" ref="AE350:AG350" si="276">P350*100/$D350</f>
        <v>113.00855513307985</v>
      </c>
      <c r="AF350" s="72">
        <f t="shared" si="276"/>
        <v>113.49334600760456</v>
      </c>
      <c r="AG350" s="73">
        <f t="shared" si="276"/>
        <v>114.44866920152091</v>
      </c>
      <c r="AH350" s="556">
        <v>1</v>
      </c>
      <c r="AI350" s="232">
        <v>1</v>
      </c>
      <c r="AJ350" s="232">
        <v>1</v>
      </c>
      <c r="AK350" s="232">
        <v>1</v>
      </c>
      <c r="AL350" s="232">
        <v>1</v>
      </c>
      <c r="AM350" s="232">
        <v>1</v>
      </c>
      <c r="AN350" s="232">
        <v>1</v>
      </c>
      <c r="AO350" s="232">
        <v>1</v>
      </c>
      <c r="AP350" s="232">
        <v>1</v>
      </c>
      <c r="AQ350" s="232">
        <v>1</v>
      </c>
      <c r="AR350" s="232">
        <v>1</v>
      </c>
      <c r="AS350" s="232">
        <v>1</v>
      </c>
      <c r="AT350" s="232">
        <v>4</v>
      </c>
      <c r="AU350" s="232">
        <v>6</v>
      </c>
      <c r="AV350" s="234">
        <v>7</v>
      </c>
    </row>
    <row r="351" spans="2:48" ht="14.45">
      <c r="B351" s="739"/>
      <c r="C351" s="1" t="s">
        <v>197</v>
      </c>
      <c r="D351" s="210">
        <v>32888</v>
      </c>
      <c r="E351" s="210">
        <v>33791</v>
      </c>
      <c r="F351" s="210">
        <v>32243</v>
      </c>
      <c r="G351" s="210">
        <v>31038</v>
      </c>
      <c r="H351" s="210">
        <v>32956</v>
      </c>
      <c r="I351" s="210">
        <v>33386</v>
      </c>
      <c r="J351" s="210">
        <v>34205</v>
      </c>
      <c r="K351" s="210">
        <v>33251</v>
      </c>
      <c r="L351" s="210">
        <v>33034</v>
      </c>
      <c r="M351" s="210">
        <v>33886</v>
      </c>
      <c r="N351" s="210">
        <v>33759</v>
      </c>
      <c r="O351" s="210">
        <v>35680</v>
      </c>
      <c r="P351" s="211">
        <v>32008</v>
      </c>
      <c r="Q351" s="211">
        <v>32366</v>
      </c>
      <c r="R351" s="211">
        <v>33062</v>
      </c>
      <c r="S351" s="555">
        <f>100</f>
        <v>100</v>
      </c>
      <c r="T351" s="72">
        <f t="shared" si="265"/>
        <v>102.74568231573826</v>
      </c>
      <c r="U351" s="72">
        <f t="shared" si="263"/>
        <v>98.038798345901242</v>
      </c>
      <c r="V351" s="72">
        <f t="shared" si="263"/>
        <v>94.374847968864017</v>
      </c>
      <c r="W351" s="72">
        <f t="shared" si="263"/>
        <v>100.20676234492824</v>
      </c>
      <c r="X351" s="72">
        <f t="shared" si="263"/>
        <v>101.51423011432742</v>
      </c>
      <c r="Y351" s="72">
        <f t="shared" si="263"/>
        <v>104.00450012162491</v>
      </c>
      <c r="Z351" s="72">
        <f t="shared" si="263"/>
        <v>101.10374604719047</v>
      </c>
      <c r="AA351" s="72">
        <f t="shared" si="263"/>
        <v>100.44393091705182</v>
      </c>
      <c r="AB351" s="72">
        <f t="shared" si="227"/>
        <v>103.0345414740939</v>
      </c>
      <c r="AC351" s="72">
        <f t="shared" si="227"/>
        <v>102.6483823887132</v>
      </c>
      <c r="AD351" s="72">
        <f t="shared" si="227"/>
        <v>108.48941863293602</v>
      </c>
      <c r="AE351" s="72">
        <f t="shared" ref="AE351:AG351" si="277">P351*100/$D351</f>
        <v>97.324252006810994</v>
      </c>
      <c r="AF351" s="72">
        <f t="shared" si="277"/>
        <v>98.412794940403799</v>
      </c>
      <c r="AG351" s="73">
        <f t="shared" si="277"/>
        <v>100.52906835319874</v>
      </c>
      <c r="AH351" s="556">
        <v>1</v>
      </c>
      <c r="AI351" s="232">
        <v>1</v>
      </c>
      <c r="AJ351" s="232">
        <v>1</v>
      </c>
      <c r="AK351" s="232">
        <v>1</v>
      </c>
      <c r="AL351" s="232">
        <v>1</v>
      </c>
      <c r="AM351" s="232">
        <v>1</v>
      </c>
      <c r="AN351" s="232">
        <v>1</v>
      </c>
      <c r="AO351" s="232">
        <v>1</v>
      </c>
      <c r="AP351" s="232">
        <v>1</v>
      </c>
      <c r="AQ351" s="232">
        <v>1</v>
      </c>
      <c r="AR351" s="232">
        <v>1</v>
      </c>
      <c r="AS351" s="232">
        <v>1</v>
      </c>
      <c r="AT351" s="232">
        <v>4</v>
      </c>
      <c r="AU351" s="232">
        <v>6</v>
      </c>
      <c r="AV351" s="234">
        <v>7</v>
      </c>
    </row>
    <row r="352" spans="2:48" ht="14.45">
      <c r="B352" s="739"/>
      <c r="C352" s="1" t="s">
        <v>198</v>
      </c>
      <c r="D352" s="210">
        <v>131258</v>
      </c>
      <c r="E352" s="210">
        <v>129251</v>
      </c>
      <c r="F352" s="210">
        <v>126230</v>
      </c>
      <c r="G352" s="210">
        <v>125254</v>
      </c>
      <c r="H352" s="210">
        <v>125526</v>
      </c>
      <c r="I352" s="210">
        <v>126451</v>
      </c>
      <c r="J352" s="210">
        <v>127967</v>
      </c>
      <c r="K352" s="210">
        <v>128418</v>
      </c>
      <c r="L352" s="210">
        <v>131385</v>
      </c>
      <c r="M352" s="210">
        <v>135658</v>
      </c>
      <c r="N352" s="210">
        <v>142204</v>
      </c>
      <c r="O352" s="210">
        <v>146934</v>
      </c>
      <c r="P352" s="211">
        <v>138677</v>
      </c>
      <c r="Q352" s="211">
        <v>139508</v>
      </c>
      <c r="R352" s="211">
        <v>141137</v>
      </c>
      <c r="S352" s="555">
        <f>100</f>
        <v>100</v>
      </c>
      <c r="T352" s="72">
        <f t="shared" si="265"/>
        <v>98.470950342074389</v>
      </c>
      <c r="U352" s="72">
        <f t="shared" si="263"/>
        <v>96.169376342775294</v>
      </c>
      <c r="V352" s="72">
        <f t="shared" si="263"/>
        <v>95.425802617745205</v>
      </c>
      <c r="W352" s="72">
        <f t="shared" si="263"/>
        <v>95.633028082097852</v>
      </c>
      <c r="X352" s="72">
        <f t="shared" si="263"/>
        <v>96.337747032561822</v>
      </c>
      <c r="Y352" s="72">
        <f t="shared" si="263"/>
        <v>97.492724252997917</v>
      </c>
      <c r="Z352" s="72">
        <f t="shared" si="263"/>
        <v>97.836322357494396</v>
      </c>
      <c r="AA352" s="72">
        <f t="shared" si="263"/>
        <v>100.09675600725289</v>
      </c>
      <c r="AB352" s="72">
        <f t="shared" si="227"/>
        <v>103.35217662923402</v>
      </c>
      <c r="AC352" s="72">
        <f t="shared" si="227"/>
        <v>108.33930122354447</v>
      </c>
      <c r="AD352" s="72">
        <f t="shared" si="227"/>
        <v>111.94289109997105</v>
      </c>
      <c r="AE352" s="72">
        <f t="shared" ref="AE352:AG352" si="278">P352*100/$D352</f>
        <v>105.65222691188346</v>
      </c>
      <c r="AF352" s="72">
        <f t="shared" si="278"/>
        <v>106.2853311798138</v>
      </c>
      <c r="AG352" s="73">
        <f t="shared" si="278"/>
        <v>107.52639839095522</v>
      </c>
      <c r="AH352" s="556">
        <v>1</v>
      </c>
      <c r="AI352" s="232">
        <v>1</v>
      </c>
      <c r="AJ352" s="232">
        <v>1</v>
      </c>
      <c r="AK352" s="232">
        <v>1</v>
      </c>
      <c r="AL352" s="232">
        <v>1</v>
      </c>
      <c r="AM352" s="232">
        <v>1</v>
      </c>
      <c r="AN352" s="232">
        <v>1</v>
      </c>
      <c r="AO352" s="232">
        <v>1</v>
      </c>
      <c r="AP352" s="232">
        <v>1</v>
      </c>
      <c r="AQ352" s="232">
        <v>1</v>
      </c>
      <c r="AR352" s="232">
        <v>1</v>
      </c>
      <c r="AS352" s="232">
        <v>1</v>
      </c>
      <c r="AT352" s="232">
        <v>4</v>
      </c>
      <c r="AU352" s="232">
        <v>6</v>
      </c>
      <c r="AV352" s="234">
        <v>7</v>
      </c>
    </row>
    <row r="353" spans="2:48" ht="14.45">
      <c r="B353" s="740"/>
      <c r="C353" s="8" t="s">
        <v>199</v>
      </c>
      <c r="D353">
        <v>98370</v>
      </c>
      <c r="E353">
        <v>95460</v>
      </c>
      <c r="F353">
        <v>93987</v>
      </c>
      <c r="G353">
        <v>94216</v>
      </c>
      <c r="H353">
        <v>92570</v>
      </c>
      <c r="I353">
        <v>93065</v>
      </c>
      <c r="J353">
        <v>93762</v>
      </c>
      <c r="K353">
        <v>95167</v>
      </c>
      <c r="L353">
        <v>98351</v>
      </c>
      <c r="M353">
        <v>101772</v>
      </c>
      <c r="N353">
        <v>108445</v>
      </c>
      <c r="O353">
        <v>111254</v>
      </c>
      <c r="P353">
        <v>106669</v>
      </c>
      <c r="Q353">
        <v>107142</v>
      </c>
      <c r="R353">
        <v>108075</v>
      </c>
      <c r="S353" s="555">
        <f>100</f>
        <v>100</v>
      </c>
      <c r="T353" s="72">
        <f t="shared" si="265"/>
        <v>97.041781030802071</v>
      </c>
      <c r="U353" s="72">
        <f t="shared" si="263"/>
        <v>95.544373284537969</v>
      </c>
      <c r="V353" s="72">
        <f t="shared" si="263"/>
        <v>95.777167835722267</v>
      </c>
      <c r="W353" s="72">
        <f t="shared" si="263"/>
        <v>94.103893463454298</v>
      </c>
      <c r="X353" s="72">
        <f t="shared" si="263"/>
        <v>94.607095659245701</v>
      </c>
      <c r="Y353" s="72">
        <f t="shared" si="263"/>
        <v>95.315645013723696</v>
      </c>
      <c r="Z353" s="72">
        <f t="shared" si="263"/>
        <v>96.74392599369726</v>
      </c>
      <c r="AA353" s="72">
        <f t="shared" si="263"/>
        <v>99.980685168242346</v>
      </c>
      <c r="AB353" s="72">
        <f t="shared" si="227"/>
        <v>103.45837145471181</v>
      </c>
      <c r="AC353" s="72">
        <f t="shared" si="227"/>
        <v>110.24194368201688</v>
      </c>
      <c r="AD353" s="72">
        <f t="shared" si="227"/>
        <v>113.09748907187151</v>
      </c>
      <c r="AE353" s="72">
        <f t="shared" ref="AE353:AG353" si="279">P353*100/$D353</f>
        <v>108.43651519772288</v>
      </c>
      <c r="AF353" s="72">
        <f t="shared" si="279"/>
        <v>108.91735285147911</v>
      </c>
      <c r="AG353" s="73">
        <f t="shared" si="279"/>
        <v>109.86581274778896</v>
      </c>
      <c r="AH353" s="235"/>
      <c r="AI353" s="236"/>
      <c r="AJ353" s="236"/>
      <c r="AK353" s="236"/>
      <c r="AL353" s="236"/>
      <c r="AM353" s="236"/>
      <c r="AN353" s="236"/>
      <c r="AO353" s="236"/>
      <c r="AP353" s="236"/>
      <c r="AQ353" s="236"/>
      <c r="AR353" s="236"/>
      <c r="AS353" s="236"/>
      <c r="AT353" s="236"/>
      <c r="AU353" s="236"/>
      <c r="AV353" s="237"/>
    </row>
    <row r="354" spans="2:48" ht="15" customHeight="1">
      <c r="B354" s="739" t="s">
        <v>148</v>
      </c>
      <c r="C354" s="1" t="s">
        <v>194</v>
      </c>
      <c r="D354" s="210">
        <v>4367</v>
      </c>
      <c r="E354" s="210">
        <v>3920</v>
      </c>
      <c r="F354" s="210">
        <v>4604</v>
      </c>
      <c r="G354" s="210">
        <v>4414</v>
      </c>
      <c r="H354" s="210">
        <v>4388</v>
      </c>
      <c r="I354" s="210">
        <v>4481</v>
      </c>
      <c r="J354" s="210">
        <v>4923</v>
      </c>
      <c r="K354" s="210">
        <v>5379</v>
      </c>
      <c r="L354" s="210">
        <v>5858</v>
      </c>
      <c r="M354" s="210">
        <v>5901</v>
      </c>
      <c r="N354" s="210">
        <v>6215</v>
      </c>
      <c r="O354" s="210">
        <v>6320</v>
      </c>
      <c r="P354" s="211">
        <v>6136</v>
      </c>
      <c r="Q354" s="211">
        <v>6155</v>
      </c>
      <c r="R354" s="211">
        <v>6193</v>
      </c>
      <c r="S354" s="555">
        <f>100</f>
        <v>100</v>
      </c>
      <c r="T354" s="72">
        <f t="shared" si="265"/>
        <v>89.764140141973897</v>
      </c>
      <c r="U354" s="72">
        <f t="shared" si="263"/>
        <v>105.42706663613464</v>
      </c>
      <c r="V354" s="72">
        <f t="shared" si="263"/>
        <v>101.07625372109</v>
      </c>
      <c r="W354" s="72">
        <f t="shared" si="263"/>
        <v>100.48087932218914</v>
      </c>
      <c r="X354" s="72">
        <f t="shared" si="263"/>
        <v>102.61048774902679</v>
      </c>
      <c r="Y354" s="72">
        <f t="shared" si="263"/>
        <v>112.7318525303412</v>
      </c>
      <c r="Z354" s="72">
        <f t="shared" si="263"/>
        <v>123.17380352644837</v>
      </c>
      <c r="AA354" s="72">
        <f t="shared" si="263"/>
        <v>134.14243187542937</v>
      </c>
      <c r="AB354" s="72">
        <f t="shared" si="227"/>
        <v>135.12708953514999</v>
      </c>
      <c r="AC354" s="72">
        <f t="shared" si="227"/>
        <v>142.31738035264485</v>
      </c>
      <c r="AD354" s="72">
        <f t="shared" si="227"/>
        <v>144.72177696359057</v>
      </c>
      <c r="AE354" s="72">
        <f t="shared" ref="AE354:AG354" si="280">P354*100/$D354</f>
        <v>140.50835814059997</v>
      </c>
      <c r="AF354" s="72">
        <f t="shared" si="280"/>
        <v>140.94343943210441</v>
      </c>
      <c r="AG354" s="73">
        <f t="shared" si="280"/>
        <v>141.81360201511336</v>
      </c>
      <c r="AH354" s="556">
        <v>1</v>
      </c>
      <c r="AI354" s="232">
        <v>1</v>
      </c>
      <c r="AJ354" s="232">
        <v>1</v>
      </c>
      <c r="AK354" s="232">
        <v>1</v>
      </c>
      <c r="AL354" s="232">
        <v>1</v>
      </c>
      <c r="AM354" s="232">
        <v>1</v>
      </c>
      <c r="AN354" s="232">
        <v>1</v>
      </c>
      <c r="AO354" s="232">
        <v>1</v>
      </c>
      <c r="AP354" s="232">
        <v>1</v>
      </c>
      <c r="AQ354" s="232">
        <v>1</v>
      </c>
      <c r="AR354" s="232">
        <v>1</v>
      </c>
      <c r="AS354" s="232">
        <v>1</v>
      </c>
      <c r="AT354" s="232">
        <v>4</v>
      </c>
      <c r="AU354" s="232">
        <v>6</v>
      </c>
      <c r="AV354" s="234">
        <v>7</v>
      </c>
    </row>
    <row r="355" spans="2:48" ht="14.45">
      <c r="B355" s="739"/>
      <c r="C355" s="1" t="s">
        <v>195</v>
      </c>
      <c r="D355" s="210">
        <v>4841</v>
      </c>
      <c r="E355" s="211">
        <v>5376</v>
      </c>
      <c r="F355" s="210">
        <v>4874</v>
      </c>
      <c r="G355" s="210">
        <v>5417</v>
      </c>
      <c r="H355" s="210">
        <v>5638</v>
      </c>
      <c r="I355" s="210">
        <v>5585</v>
      </c>
      <c r="J355" s="210">
        <v>6013</v>
      </c>
      <c r="K355" s="210">
        <v>6513</v>
      </c>
      <c r="L355" s="210">
        <v>6262</v>
      </c>
      <c r="M355" s="210">
        <v>6482</v>
      </c>
      <c r="N355" s="210">
        <v>6974</v>
      </c>
      <c r="O355" s="210">
        <v>6772</v>
      </c>
      <c r="P355" s="211">
        <v>6344</v>
      </c>
      <c r="Q355" s="211">
        <v>6387</v>
      </c>
      <c r="R355" s="211">
        <v>6472</v>
      </c>
      <c r="S355" s="555">
        <f>100</f>
        <v>100</v>
      </c>
      <c r="T355" s="72">
        <f t="shared" si="265"/>
        <v>111.05143565379053</v>
      </c>
      <c r="U355" s="72">
        <f t="shared" si="263"/>
        <v>100.68167733939269</v>
      </c>
      <c r="V355" s="72">
        <f t="shared" si="263"/>
        <v>111.89836810576327</v>
      </c>
      <c r="W355" s="72">
        <f t="shared" si="263"/>
        <v>116.46354059078703</v>
      </c>
      <c r="X355" s="72">
        <f t="shared" si="263"/>
        <v>115.36872546994422</v>
      </c>
      <c r="Y355" s="72">
        <f t="shared" si="263"/>
        <v>124.20987399297665</v>
      </c>
      <c r="Z355" s="72">
        <f t="shared" si="263"/>
        <v>134.53831852922949</v>
      </c>
      <c r="AA355" s="72">
        <f t="shared" si="263"/>
        <v>129.35343937203058</v>
      </c>
      <c r="AB355" s="72">
        <f t="shared" si="227"/>
        <v>133.89795496798183</v>
      </c>
      <c r="AC355" s="72">
        <f t="shared" si="227"/>
        <v>144.06114439165461</v>
      </c>
      <c r="AD355" s="72">
        <f t="shared" si="227"/>
        <v>139.88845279900846</v>
      </c>
      <c r="AE355" s="72">
        <f t="shared" ref="AE355:AG355" si="281">P355*100/$D355</f>
        <v>131.04730427597605</v>
      </c>
      <c r="AF355" s="72">
        <f t="shared" si="281"/>
        <v>131.93555050609379</v>
      </c>
      <c r="AG355" s="73">
        <f t="shared" si="281"/>
        <v>133.69138607725677</v>
      </c>
      <c r="AH355" s="556">
        <v>1</v>
      </c>
      <c r="AI355" s="232">
        <v>4</v>
      </c>
      <c r="AJ355" s="232">
        <v>1</v>
      </c>
      <c r="AK355" s="232">
        <v>1</v>
      </c>
      <c r="AL355" s="232">
        <v>1</v>
      </c>
      <c r="AM355" s="232">
        <v>1</v>
      </c>
      <c r="AN355" s="232">
        <v>1</v>
      </c>
      <c r="AO355" s="232">
        <v>1</v>
      </c>
      <c r="AP355" s="232">
        <v>1</v>
      </c>
      <c r="AQ355" s="232">
        <v>1</v>
      </c>
      <c r="AR355" s="232">
        <v>1</v>
      </c>
      <c r="AS355" s="232">
        <v>1</v>
      </c>
      <c r="AT355" s="232">
        <v>4</v>
      </c>
      <c r="AU355" s="232">
        <v>6</v>
      </c>
      <c r="AV355" s="234">
        <v>7</v>
      </c>
    </row>
    <row r="356" spans="2:48" ht="14.45">
      <c r="B356" s="739"/>
      <c r="C356" s="1" t="s">
        <v>196</v>
      </c>
      <c r="D356" s="210">
        <v>5795</v>
      </c>
      <c r="E356" s="211">
        <v>5496</v>
      </c>
      <c r="F356" s="210">
        <v>6105</v>
      </c>
      <c r="G356" s="210">
        <v>6855</v>
      </c>
      <c r="H356" s="210">
        <v>6453</v>
      </c>
      <c r="I356" s="210">
        <v>6204</v>
      </c>
      <c r="J356" s="210">
        <v>7175</v>
      </c>
      <c r="K356" s="210">
        <v>7299</v>
      </c>
      <c r="L356" s="210">
        <v>8207</v>
      </c>
      <c r="M356" s="210">
        <v>9047</v>
      </c>
      <c r="N356" s="210">
        <v>9161</v>
      </c>
      <c r="O356" s="210">
        <v>9773</v>
      </c>
      <c r="P356" s="211">
        <v>9386</v>
      </c>
      <c r="Q356" s="211">
        <v>9426</v>
      </c>
      <c r="R356" s="211">
        <v>9505</v>
      </c>
      <c r="S356" s="555">
        <f>100</f>
        <v>100</v>
      </c>
      <c r="T356" s="72">
        <f t="shared" si="265"/>
        <v>94.840379637618639</v>
      </c>
      <c r="U356" s="72">
        <f t="shared" si="263"/>
        <v>105.34943917169974</v>
      </c>
      <c r="V356" s="72">
        <f t="shared" si="263"/>
        <v>118.29163071613461</v>
      </c>
      <c r="W356" s="72">
        <f t="shared" si="263"/>
        <v>111.35461604831751</v>
      </c>
      <c r="X356" s="72">
        <f t="shared" si="263"/>
        <v>107.05780845556514</v>
      </c>
      <c r="Y356" s="72">
        <f t="shared" si="263"/>
        <v>123.81363244176013</v>
      </c>
      <c r="Z356" s="72">
        <f t="shared" si="263"/>
        <v>125.95340811044004</v>
      </c>
      <c r="AA356" s="72">
        <f t="shared" si="263"/>
        <v>141.62208800690252</v>
      </c>
      <c r="AB356" s="72">
        <f t="shared" si="227"/>
        <v>156.11734253666955</v>
      </c>
      <c r="AC356" s="72">
        <f t="shared" si="227"/>
        <v>158.08455565142364</v>
      </c>
      <c r="AD356" s="72">
        <f t="shared" si="227"/>
        <v>168.64538395168248</v>
      </c>
      <c r="AE356" s="72">
        <f t="shared" ref="AE356:AG356" si="282">P356*100/$D356</f>
        <v>161.96721311475409</v>
      </c>
      <c r="AF356" s="72">
        <f t="shared" si="282"/>
        <v>162.65746333045729</v>
      </c>
      <c r="AG356" s="73">
        <f t="shared" si="282"/>
        <v>164.0207075064711</v>
      </c>
      <c r="AH356" s="556">
        <v>1</v>
      </c>
      <c r="AI356" s="232">
        <v>4</v>
      </c>
      <c r="AJ356" s="232">
        <v>1</v>
      </c>
      <c r="AK356" s="232">
        <v>1</v>
      </c>
      <c r="AL356" s="232">
        <v>1</v>
      </c>
      <c r="AM356" s="232">
        <v>1</v>
      </c>
      <c r="AN356" s="232">
        <v>1</v>
      </c>
      <c r="AO356" s="232">
        <v>1</v>
      </c>
      <c r="AP356" s="232">
        <v>1</v>
      </c>
      <c r="AQ356" s="232">
        <v>1</v>
      </c>
      <c r="AR356" s="232">
        <v>1</v>
      </c>
      <c r="AS356" s="232">
        <v>1</v>
      </c>
      <c r="AT356" s="232">
        <v>4</v>
      </c>
      <c r="AU356" s="232">
        <v>6</v>
      </c>
      <c r="AV356" s="234">
        <v>7</v>
      </c>
    </row>
    <row r="357" spans="2:48" ht="14.45">
      <c r="B357" s="739"/>
      <c r="C357" s="1" t="s">
        <v>197</v>
      </c>
      <c r="D357" s="210">
        <v>21073</v>
      </c>
      <c r="E357" s="210">
        <v>20987</v>
      </c>
      <c r="F357" s="210">
        <v>19288</v>
      </c>
      <c r="G357" s="210">
        <v>19417</v>
      </c>
      <c r="H357" s="210">
        <v>19480</v>
      </c>
      <c r="I357" s="210">
        <v>18982</v>
      </c>
      <c r="J357" s="210">
        <v>17669</v>
      </c>
      <c r="K357" s="210">
        <v>18442</v>
      </c>
      <c r="L357" s="210">
        <v>18395</v>
      </c>
      <c r="M357" s="210">
        <v>18489</v>
      </c>
      <c r="N357" s="210">
        <v>19711</v>
      </c>
      <c r="O357" s="210">
        <v>20672</v>
      </c>
      <c r="P357" s="211">
        <v>18544</v>
      </c>
      <c r="Q357" s="211">
        <v>18751</v>
      </c>
      <c r="R357" s="211">
        <v>19154</v>
      </c>
      <c r="S357" s="555">
        <f>100</f>
        <v>100</v>
      </c>
      <c r="T357" s="72">
        <f t="shared" si="265"/>
        <v>99.591894841740611</v>
      </c>
      <c r="U357" s="72">
        <f t="shared" si="263"/>
        <v>91.529445261709299</v>
      </c>
      <c r="V357" s="72">
        <f t="shared" si="263"/>
        <v>92.141602999098367</v>
      </c>
      <c r="W357" s="72">
        <f t="shared" si="263"/>
        <v>92.440563754567449</v>
      </c>
      <c r="X357" s="72">
        <f t="shared" si="263"/>
        <v>90.077350163716602</v>
      </c>
      <c r="Y357" s="72">
        <f t="shared" si="263"/>
        <v>83.846628387035537</v>
      </c>
      <c r="Z357" s="72">
        <f t="shared" si="263"/>
        <v>87.514829402553033</v>
      </c>
      <c r="AA357" s="72">
        <f t="shared" si="263"/>
        <v>87.291795188155461</v>
      </c>
      <c r="AB357" s="72">
        <f t="shared" si="227"/>
        <v>87.737863616950605</v>
      </c>
      <c r="AC357" s="72">
        <f t="shared" si="227"/>
        <v>93.536753191287431</v>
      </c>
      <c r="AD357" s="72">
        <f t="shared" si="227"/>
        <v>98.097091064395201</v>
      </c>
      <c r="AE357" s="72">
        <f t="shared" ref="AE357:AG357" si="283">P357*100/$D357</f>
        <v>87.998861101883932</v>
      </c>
      <c r="AF357" s="72">
        <f t="shared" si="283"/>
        <v>88.981160726996634</v>
      </c>
      <c r="AG357" s="73">
        <f t="shared" si="283"/>
        <v>90.893560480235379</v>
      </c>
      <c r="AH357" s="556">
        <v>1</v>
      </c>
      <c r="AI357" s="232">
        <v>1</v>
      </c>
      <c r="AJ357" s="232">
        <v>1</v>
      </c>
      <c r="AK357" s="232">
        <v>1</v>
      </c>
      <c r="AL357" s="232">
        <v>1</v>
      </c>
      <c r="AM357" s="232">
        <v>1</v>
      </c>
      <c r="AN357" s="232">
        <v>1</v>
      </c>
      <c r="AO357" s="232">
        <v>1</v>
      </c>
      <c r="AP357" s="232">
        <v>1</v>
      </c>
      <c r="AQ357" s="232">
        <v>1</v>
      </c>
      <c r="AR357" s="232">
        <v>1</v>
      </c>
      <c r="AS357" s="232">
        <v>1</v>
      </c>
      <c r="AT357" s="232">
        <v>4</v>
      </c>
      <c r="AU357" s="232">
        <v>6</v>
      </c>
      <c r="AV357" s="234">
        <v>7</v>
      </c>
    </row>
    <row r="358" spans="2:48" ht="14.45">
      <c r="B358" s="739"/>
      <c r="C358" s="1" t="s">
        <v>198</v>
      </c>
      <c r="D358" s="210">
        <v>36076</v>
      </c>
      <c r="E358" s="210">
        <v>35779</v>
      </c>
      <c r="F358" s="210">
        <v>34871</v>
      </c>
      <c r="G358" s="210">
        <v>36103</v>
      </c>
      <c r="H358" s="210">
        <v>35959</v>
      </c>
      <c r="I358" s="210">
        <v>35252</v>
      </c>
      <c r="J358" s="210">
        <v>35780</v>
      </c>
      <c r="K358" s="210">
        <v>37633</v>
      </c>
      <c r="L358" s="210">
        <v>38722</v>
      </c>
      <c r="M358" s="210">
        <v>39919</v>
      </c>
      <c r="N358" s="210">
        <v>42061</v>
      </c>
      <c r="O358" s="210">
        <v>43537</v>
      </c>
      <c r="P358" s="211">
        <v>40410</v>
      </c>
      <c r="Q358" s="211">
        <v>40719</v>
      </c>
      <c r="R358" s="211">
        <v>41324</v>
      </c>
      <c r="S358" s="555">
        <f>100</f>
        <v>100</v>
      </c>
      <c r="T358" s="72">
        <f t="shared" si="265"/>
        <v>99.176737997560707</v>
      </c>
      <c r="U358" s="72">
        <f t="shared" si="263"/>
        <v>96.65982924936246</v>
      </c>
      <c r="V358" s="72">
        <f t="shared" si="263"/>
        <v>100.07484200022175</v>
      </c>
      <c r="W358" s="72">
        <f t="shared" si="263"/>
        <v>99.675684665705731</v>
      </c>
      <c r="X358" s="72">
        <f t="shared" si="263"/>
        <v>97.715933030269426</v>
      </c>
      <c r="Y358" s="72">
        <f t="shared" si="263"/>
        <v>99.179509923494848</v>
      </c>
      <c r="Z358" s="72">
        <f t="shared" si="263"/>
        <v>104.31588867945449</v>
      </c>
      <c r="AA358" s="72">
        <f t="shared" si="263"/>
        <v>107.3345160217319</v>
      </c>
      <c r="AB358" s="72">
        <f t="shared" si="227"/>
        <v>110.65251136489633</v>
      </c>
      <c r="AC358" s="72">
        <f t="shared" si="227"/>
        <v>116.58997671582215</v>
      </c>
      <c r="AD358" s="72">
        <f t="shared" si="227"/>
        <v>120.68133939461137</v>
      </c>
      <c r="AE358" s="72">
        <f t="shared" ref="AE358:AG358" si="284">P358*100/$D358</f>
        <v>112.0135269985586</v>
      </c>
      <c r="AF358" s="72">
        <f t="shared" si="284"/>
        <v>112.87005211220756</v>
      </c>
      <c r="AG358" s="73">
        <f t="shared" si="284"/>
        <v>114.54706730236168</v>
      </c>
      <c r="AH358" s="556">
        <v>1</v>
      </c>
      <c r="AI358" s="232">
        <v>1</v>
      </c>
      <c r="AJ358" s="232">
        <v>1</v>
      </c>
      <c r="AK358" s="232">
        <v>1</v>
      </c>
      <c r="AL358" s="232">
        <v>1</v>
      </c>
      <c r="AM358" s="232">
        <v>1</v>
      </c>
      <c r="AN358" s="232">
        <v>1</v>
      </c>
      <c r="AO358" s="232">
        <v>1</v>
      </c>
      <c r="AP358" s="232">
        <v>1</v>
      </c>
      <c r="AQ358" s="232">
        <v>1</v>
      </c>
      <c r="AR358" s="232">
        <v>1</v>
      </c>
      <c r="AS358" s="232">
        <v>1</v>
      </c>
      <c r="AT358" s="232">
        <v>4</v>
      </c>
      <c r="AU358" s="232">
        <v>6</v>
      </c>
      <c r="AV358" s="234">
        <v>7</v>
      </c>
    </row>
    <row r="359" spans="2:48" ht="14.45">
      <c r="B359" s="740"/>
      <c r="C359" s="8" t="s">
        <v>199</v>
      </c>
      <c r="D359">
        <v>15003</v>
      </c>
      <c r="E359">
        <v>14792</v>
      </c>
      <c r="F359">
        <v>15583</v>
      </c>
      <c r="G359">
        <v>16686</v>
      </c>
      <c r="H359">
        <v>16479</v>
      </c>
      <c r="I359">
        <v>16270</v>
      </c>
      <c r="J359">
        <v>18111</v>
      </c>
      <c r="K359">
        <v>19191</v>
      </c>
      <c r="L359">
        <v>20327</v>
      </c>
      <c r="M359">
        <v>21430</v>
      </c>
      <c r="N359">
        <v>22350</v>
      </c>
      <c r="O359">
        <v>22865</v>
      </c>
      <c r="P359">
        <v>21866</v>
      </c>
      <c r="Q359">
        <v>21968</v>
      </c>
      <c r="R359">
        <v>22170</v>
      </c>
      <c r="S359" s="555">
        <f>100</f>
        <v>100</v>
      </c>
      <c r="T359" s="72">
        <f t="shared" si="265"/>
        <v>98.593614610411251</v>
      </c>
      <c r="U359" s="72">
        <f t="shared" si="263"/>
        <v>103.86589348796907</v>
      </c>
      <c r="V359" s="72">
        <f t="shared" si="263"/>
        <v>111.21775644871026</v>
      </c>
      <c r="W359" s="72">
        <f t="shared" si="263"/>
        <v>109.8380323935213</v>
      </c>
      <c r="X359" s="72">
        <f t="shared" si="263"/>
        <v>108.44497767113243</v>
      </c>
      <c r="Y359" s="72">
        <f t="shared" si="263"/>
        <v>120.71585682863427</v>
      </c>
      <c r="Z359" s="72">
        <f t="shared" si="263"/>
        <v>127.91441711657669</v>
      </c>
      <c r="AA359" s="72">
        <f t="shared" si="263"/>
        <v>135.48623608611612</v>
      </c>
      <c r="AB359" s="72">
        <f t="shared" si="227"/>
        <v>142.83809904685731</v>
      </c>
      <c r="AC359" s="72">
        <f t="shared" si="227"/>
        <v>148.97020595880824</v>
      </c>
      <c r="AD359" s="72">
        <f t="shared" si="227"/>
        <v>152.40285276278078</v>
      </c>
      <c r="AE359" s="72">
        <f t="shared" ref="AE359:AG359" si="285">P359*100/$D359</f>
        <v>145.74418449643406</v>
      </c>
      <c r="AF359" s="72">
        <f t="shared" si="285"/>
        <v>146.42404852362861</v>
      </c>
      <c r="AG359" s="73">
        <f t="shared" si="285"/>
        <v>147.77044591081784</v>
      </c>
      <c r="AH359" s="235"/>
      <c r="AI359" s="236"/>
      <c r="AJ359" s="236"/>
      <c r="AK359" s="236"/>
      <c r="AL359" s="236"/>
      <c r="AM359" s="236"/>
      <c r="AN359" s="236"/>
      <c r="AO359" s="236"/>
      <c r="AP359" s="236"/>
      <c r="AQ359" s="236"/>
      <c r="AR359" s="236"/>
      <c r="AS359" s="236"/>
      <c r="AT359" s="236"/>
      <c r="AU359" s="236"/>
      <c r="AV359" s="237"/>
    </row>
    <row r="360" spans="2:48" ht="15" customHeight="1">
      <c r="B360" s="739" t="s">
        <v>139</v>
      </c>
      <c r="C360" s="1" t="s">
        <v>194</v>
      </c>
      <c r="D360" s="210">
        <v>47133</v>
      </c>
      <c r="E360" s="210">
        <v>38631</v>
      </c>
      <c r="F360" s="210">
        <v>40676</v>
      </c>
      <c r="G360" s="210">
        <v>40391</v>
      </c>
      <c r="H360" s="210">
        <v>40707</v>
      </c>
      <c r="I360" s="210">
        <v>40281</v>
      </c>
      <c r="J360" s="210">
        <v>40182</v>
      </c>
      <c r="K360" s="210">
        <v>41457</v>
      </c>
      <c r="L360" s="210">
        <v>39768</v>
      </c>
      <c r="M360" s="210">
        <v>39485</v>
      </c>
      <c r="N360" s="210">
        <v>39431</v>
      </c>
      <c r="O360" s="210">
        <v>38682</v>
      </c>
      <c r="P360" s="211">
        <v>37559</v>
      </c>
      <c r="Q360" s="211">
        <v>37678</v>
      </c>
      <c r="R360" s="211">
        <v>37912</v>
      </c>
      <c r="S360" s="555">
        <f>100</f>
        <v>100</v>
      </c>
      <c r="T360" s="72">
        <f t="shared" si="265"/>
        <v>81.961682897333077</v>
      </c>
      <c r="U360" s="72">
        <f t="shared" si="263"/>
        <v>86.300468885918576</v>
      </c>
      <c r="V360" s="72">
        <f t="shared" si="263"/>
        <v>85.695796999978782</v>
      </c>
      <c r="W360" s="72">
        <f t="shared" si="263"/>
        <v>86.366240213862895</v>
      </c>
      <c r="X360" s="72">
        <f t="shared" si="263"/>
        <v>85.462414868563428</v>
      </c>
      <c r="Y360" s="72">
        <f t="shared" si="263"/>
        <v>85.252370950289603</v>
      </c>
      <c r="Z360" s="72">
        <f t="shared" si="263"/>
        <v>87.957482018967596</v>
      </c>
      <c r="AA360" s="72">
        <f t="shared" si="263"/>
        <v>84.374005473871804</v>
      </c>
      <c r="AB360" s="72">
        <f t="shared" si="227"/>
        <v>83.773576899412305</v>
      </c>
      <c r="AC360" s="72">
        <f t="shared" si="227"/>
        <v>83.659007489444761</v>
      </c>
      <c r="AD360" s="72">
        <f t="shared" si="227"/>
        <v>82.0698873400802</v>
      </c>
      <c r="AE360" s="72">
        <f t="shared" ref="AE360:AG360" si="286">P360*100/$D360</f>
        <v>79.687267943903421</v>
      </c>
      <c r="AF360" s="72">
        <f t="shared" si="286"/>
        <v>79.939744976980037</v>
      </c>
      <c r="AG360" s="73">
        <f t="shared" si="286"/>
        <v>80.436212420172708</v>
      </c>
      <c r="AH360" s="556">
        <v>1</v>
      </c>
      <c r="AI360" s="232">
        <v>1</v>
      </c>
      <c r="AJ360" s="232">
        <v>1</v>
      </c>
      <c r="AK360" s="232">
        <v>1</v>
      </c>
      <c r="AL360" s="232">
        <v>1</v>
      </c>
      <c r="AM360" s="232">
        <v>1</v>
      </c>
      <c r="AN360" s="232">
        <v>1</v>
      </c>
      <c r="AO360" s="232">
        <v>1</v>
      </c>
      <c r="AP360" s="232">
        <v>1</v>
      </c>
      <c r="AQ360" s="232">
        <v>1</v>
      </c>
      <c r="AR360" s="232">
        <v>1</v>
      </c>
      <c r="AS360" s="232">
        <v>1</v>
      </c>
      <c r="AT360" s="232">
        <v>4</v>
      </c>
      <c r="AU360" s="232">
        <v>6</v>
      </c>
      <c r="AV360" s="234">
        <v>7</v>
      </c>
    </row>
    <row r="361" spans="2:48" ht="14.45">
      <c r="B361" s="739"/>
      <c r="C361" s="1" t="s">
        <v>195</v>
      </c>
      <c r="D361" s="210">
        <v>16800</v>
      </c>
      <c r="E361" s="210">
        <v>16861</v>
      </c>
      <c r="F361" s="210">
        <v>14790</v>
      </c>
      <c r="G361" s="210">
        <v>15521</v>
      </c>
      <c r="H361" s="210">
        <v>14657</v>
      </c>
      <c r="I361" s="210">
        <v>13998</v>
      </c>
      <c r="J361" s="210">
        <v>14226</v>
      </c>
      <c r="K361" s="210">
        <v>14809</v>
      </c>
      <c r="L361" s="210">
        <v>15396</v>
      </c>
      <c r="M361" s="210">
        <v>15635</v>
      </c>
      <c r="N361" s="210">
        <v>15655</v>
      </c>
      <c r="O361" s="210">
        <v>15708</v>
      </c>
      <c r="P361" s="211">
        <v>14715</v>
      </c>
      <c r="Q361" s="211">
        <v>14815</v>
      </c>
      <c r="R361" s="211">
        <v>15012</v>
      </c>
      <c r="S361" s="555">
        <f>100</f>
        <v>100</v>
      </c>
      <c r="T361" s="72">
        <f t="shared" si="265"/>
        <v>100.36309523809524</v>
      </c>
      <c r="U361" s="72">
        <f t="shared" si="263"/>
        <v>88.035714285714292</v>
      </c>
      <c r="V361" s="72">
        <f t="shared" si="263"/>
        <v>92.386904761904759</v>
      </c>
      <c r="W361" s="72">
        <f t="shared" si="263"/>
        <v>87.24404761904762</v>
      </c>
      <c r="X361" s="72">
        <f t="shared" si="263"/>
        <v>83.321428571428569</v>
      </c>
      <c r="Y361" s="72">
        <f t="shared" si="263"/>
        <v>84.678571428571431</v>
      </c>
      <c r="Z361" s="72">
        <f t="shared" si="263"/>
        <v>88.148809523809518</v>
      </c>
      <c r="AA361" s="72">
        <f t="shared" si="263"/>
        <v>91.642857142857139</v>
      </c>
      <c r="AB361" s="72">
        <f t="shared" si="227"/>
        <v>93.06547619047619</v>
      </c>
      <c r="AC361" s="72">
        <f t="shared" si="227"/>
        <v>93.18452380952381</v>
      </c>
      <c r="AD361" s="72">
        <f t="shared" si="227"/>
        <v>93.5</v>
      </c>
      <c r="AE361" s="72">
        <f t="shared" ref="AE361:AG361" si="287">P361*100/$D361</f>
        <v>87.589285714285708</v>
      </c>
      <c r="AF361" s="72">
        <f t="shared" si="287"/>
        <v>88.18452380952381</v>
      </c>
      <c r="AG361" s="73">
        <f t="shared" si="287"/>
        <v>89.357142857142861</v>
      </c>
      <c r="AH361" s="556">
        <v>1</v>
      </c>
      <c r="AI361" s="232">
        <v>1</v>
      </c>
      <c r="AJ361" s="232">
        <v>1</v>
      </c>
      <c r="AK361" s="232">
        <v>1</v>
      </c>
      <c r="AL361" s="232">
        <v>1</v>
      </c>
      <c r="AM361" s="232">
        <v>1</v>
      </c>
      <c r="AN361" s="232">
        <v>1</v>
      </c>
      <c r="AO361" s="232">
        <v>1</v>
      </c>
      <c r="AP361" s="232">
        <v>1</v>
      </c>
      <c r="AQ361" s="232">
        <v>1</v>
      </c>
      <c r="AR361" s="232">
        <v>1</v>
      </c>
      <c r="AS361" s="232">
        <v>1</v>
      </c>
      <c r="AT361" s="232">
        <v>4</v>
      </c>
      <c r="AU361" s="232">
        <v>6</v>
      </c>
      <c r="AV361" s="234">
        <v>7</v>
      </c>
    </row>
    <row r="362" spans="2:48" ht="14.45">
      <c r="B362" s="739"/>
      <c r="C362" s="1" t="s">
        <v>196</v>
      </c>
      <c r="D362" s="210">
        <v>10665</v>
      </c>
      <c r="E362" s="210">
        <v>9572</v>
      </c>
      <c r="F362" s="210">
        <v>9969</v>
      </c>
      <c r="G362" s="210">
        <v>8976</v>
      </c>
      <c r="H362" s="210">
        <v>8437</v>
      </c>
      <c r="I362" s="210">
        <v>9055</v>
      </c>
      <c r="J362" s="210">
        <v>9640</v>
      </c>
      <c r="K362" s="210">
        <v>9885</v>
      </c>
      <c r="L362" s="210">
        <v>10548</v>
      </c>
      <c r="M362" s="210">
        <v>10561</v>
      </c>
      <c r="N362" s="210">
        <v>11511</v>
      </c>
      <c r="O362" s="210">
        <v>12139</v>
      </c>
      <c r="P362" s="211">
        <v>11658</v>
      </c>
      <c r="Q362" s="211">
        <v>11708</v>
      </c>
      <c r="R362" s="211">
        <v>11807</v>
      </c>
      <c r="S362" s="555">
        <f>100</f>
        <v>100</v>
      </c>
      <c r="T362" s="72">
        <f t="shared" si="265"/>
        <v>89.751523675574305</v>
      </c>
      <c r="U362" s="72">
        <f t="shared" si="263"/>
        <v>93.473980309423354</v>
      </c>
      <c r="V362" s="72">
        <f t="shared" si="263"/>
        <v>84.163150492264421</v>
      </c>
      <c r="W362" s="72">
        <f t="shared" si="263"/>
        <v>79.109235818096579</v>
      </c>
      <c r="X362" s="72">
        <f t="shared" si="263"/>
        <v>84.903891233005155</v>
      </c>
      <c r="Y362" s="72">
        <f t="shared" si="263"/>
        <v>90.389123300515706</v>
      </c>
      <c r="Z362" s="72">
        <f t="shared" si="263"/>
        <v>92.686357243319264</v>
      </c>
      <c r="AA362" s="72">
        <f t="shared" si="263"/>
        <v>98.902953586497887</v>
      </c>
      <c r="AB362" s="72">
        <f t="shared" si="227"/>
        <v>99.024847632442572</v>
      </c>
      <c r="AC362" s="72">
        <f t="shared" si="227"/>
        <v>107.9324894514768</v>
      </c>
      <c r="AD362" s="72">
        <f t="shared" si="227"/>
        <v>113.82090951711204</v>
      </c>
      <c r="AE362" s="72">
        <f t="shared" ref="AE362:AG362" si="288">P362*100/$D362</f>
        <v>109.31082981715893</v>
      </c>
      <c r="AF362" s="72">
        <f t="shared" si="288"/>
        <v>109.77965307079231</v>
      </c>
      <c r="AG362" s="73">
        <f t="shared" si="288"/>
        <v>110.70792311298641</v>
      </c>
      <c r="AH362" s="556">
        <v>1</v>
      </c>
      <c r="AI362" s="232">
        <v>1</v>
      </c>
      <c r="AJ362" s="232">
        <v>1</v>
      </c>
      <c r="AK362" s="232">
        <v>1</v>
      </c>
      <c r="AL362" s="232">
        <v>1</v>
      </c>
      <c r="AM362" s="232">
        <v>1</v>
      </c>
      <c r="AN362" s="232">
        <v>1</v>
      </c>
      <c r="AO362" s="232">
        <v>1</v>
      </c>
      <c r="AP362" s="232">
        <v>1</v>
      </c>
      <c r="AQ362" s="232">
        <v>1</v>
      </c>
      <c r="AR362" s="232">
        <v>1</v>
      </c>
      <c r="AS362" s="232">
        <v>1</v>
      </c>
      <c r="AT362" s="232">
        <v>4</v>
      </c>
      <c r="AU362" s="232">
        <v>6</v>
      </c>
      <c r="AV362" s="234">
        <v>7</v>
      </c>
    </row>
    <row r="363" spans="2:48" ht="14.45">
      <c r="B363" s="739"/>
      <c r="C363" s="1" t="s">
        <v>197</v>
      </c>
      <c r="D363" s="210">
        <v>5577</v>
      </c>
      <c r="E363" s="210">
        <v>4612</v>
      </c>
      <c r="F363" s="210">
        <v>2873</v>
      </c>
      <c r="G363" s="210">
        <v>2957</v>
      </c>
      <c r="H363" s="210">
        <v>3714</v>
      </c>
      <c r="I363" s="210">
        <v>3437</v>
      </c>
      <c r="J363" s="210">
        <v>3647</v>
      </c>
      <c r="K363" s="210">
        <v>2680</v>
      </c>
      <c r="L363" s="210">
        <v>2571</v>
      </c>
      <c r="M363" s="210">
        <v>3563</v>
      </c>
      <c r="N363" s="210">
        <v>2587</v>
      </c>
      <c r="O363" s="210">
        <v>2901</v>
      </c>
      <c r="P363" s="211">
        <v>2602</v>
      </c>
      <c r="Q363" s="211">
        <v>2631</v>
      </c>
      <c r="R363" s="211">
        <v>2688</v>
      </c>
      <c r="S363" s="555">
        <f>100</f>
        <v>100</v>
      </c>
      <c r="T363" s="72">
        <f t="shared" si="265"/>
        <v>82.696790389098084</v>
      </c>
      <c r="U363" s="72">
        <f t="shared" si="263"/>
        <v>51.515151515151516</v>
      </c>
      <c r="V363" s="72">
        <f t="shared" si="263"/>
        <v>53.021337636722251</v>
      </c>
      <c r="W363" s="72">
        <f t="shared" si="263"/>
        <v>66.594943518020443</v>
      </c>
      <c r="X363" s="72">
        <f t="shared" si="263"/>
        <v>61.628115474269322</v>
      </c>
      <c r="Y363" s="72">
        <f t="shared" si="263"/>
        <v>65.393580778196167</v>
      </c>
      <c r="Z363" s="72">
        <f t="shared" si="263"/>
        <v>48.054509592971129</v>
      </c>
      <c r="AA363" s="72">
        <f t="shared" si="263"/>
        <v>46.100053792361486</v>
      </c>
      <c r="AB363" s="72">
        <f t="shared" si="227"/>
        <v>63.887394656625425</v>
      </c>
      <c r="AC363" s="72">
        <f t="shared" si="227"/>
        <v>46.386946386946384</v>
      </c>
      <c r="AD363" s="72">
        <f t="shared" si="227"/>
        <v>52.017213555675092</v>
      </c>
      <c r="AE363" s="72">
        <f t="shared" ref="AE363:AG363" si="289">P363*100/$D363</f>
        <v>46.655908194369729</v>
      </c>
      <c r="AF363" s="72">
        <f t="shared" si="289"/>
        <v>47.175901022054866</v>
      </c>
      <c r="AG363" s="73">
        <f t="shared" si="289"/>
        <v>48.197955890263586</v>
      </c>
      <c r="AH363" s="556">
        <v>1</v>
      </c>
      <c r="AI363" s="232">
        <v>1</v>
      </c>
      <c r="AJ363" s="232">
        <v>1</v>
      </c>
      <c r="AK363" s="232">
        <v>1</v>
      </c>
      <c r="AL363" s="232">
        <v>1</v>
      </c>
      <c r="AM363" s="232">
        <v>1</v>
      </c>
      <c r="AN363" s="232">
        <v>1</v>
      </c>
      <c r="AO363" s="232">
        <v>1</v>
      </c>
      <c r="AP363" s="232">
        <v>1</v>
      </c>
      <c r="AQ363" s="232">
        <v>1</v>
      </c>
      <c r="AR363" s="232">
        <v>1</v>
      </c>
      <c r="AS363" s="232">
        <v>1</v>
      </c>
      <c r="AT363" s="232">
        <v>4</v>
      </c>
      <c r="AU363" s="232">
        <v>6</v>
      </c>
      <c r="AV363" s="234">
        <v>7</v>
      </c>
    </row>
    <row r="364" spans="2:48" ht="14.45">
      <c r="B364" s="739"/>
      <c r="C364" s="1" t="s">
        <v>198</v>
      </c>
      <c r="D364" s="210">
        <v>80175</v>
      </c>
      <c r="E364" s="210">
        <v>69676</v>
      </c>
      <c r="F364" s="210">
        <v>68308</v>
      </c>
      <c r="G364" s="210">
        <v>67845</v>
      </c>
      <c r="H364" s="210">
        <v>67515</v>
      </c>
      <c r="I364" s="210">
        <v>66771</v>
      </c>
      <c r="J364" s="210">
        <v>67695</v>
      </c>
      <c r="K364" s="210">
        <v>68831</v>
      </c>
      <c r="L364" s="210">
        <v>68283</v>
      </c>
      <c r="M364" s="210">
        <v>69244</v>
      </c>
      <c r="N364" s="210">
        <v>69184</v>
      </c>
      <c r="O364" s="210">
        <v>69430</v>
      </c>
      <c r="P364" s="211">
        <v>66534</v>
      </c>
      <c r="Q364" s="211">
        <v>66832</v>
      </c>
      <c r="R364" s="211">
        <v>67419</v>
      </c>
      <c r="S364" s="555">
        <f>100</f>
        <v>100</v>
      </c>
      <c r="T364" s="72">
        <f t="shared" si="265"/>
        <v>86.904895541004052</v>
      </c>
      <c r="U364" s="72">
        <f t="shared" si="263"/>
        <v>85.198628001247272</v>
      </c>
      <c r="V364" s="72">
        <f t="shared" si="263"/>
        <v>84.621141253507957</v>
      </c>
      <c r="W364" s="72">
        <f t="shared" si="263"/>
        <v>84.209541627689433</v>
      </c>
      <c r="X364" s="72">
        <f t="shared" si="263"/>
        <v>83.281571562207674</v>
      </c>
      <c r="Y364" s="72">
        <f t="shared" si="263"/>
        <v>84.434050514499532</v>
      </c>
      <c r="Z364" s="72">
        <f t="shared" si="263"/>
        <v>85.850951044589962</v>
      </c>
      <c r="AA364" s="72">
        <f t="shared" si="263"/>
        <v>85.167446211412539</v>
      </c>
      <c r="AB364" s="72">
        <f t="shared" si="227"/>
        <v>86.366074212659811</v>
      </c>
      <c r="AC364" s="72">
        <f t="shared" si="227"/>
        <v>86.291237917056435</v>
      </c>
      <c r="AD364" s="72">
        <f t="shared" si="227"/>
        <v>86.598066729030251</v>
      </c>
      <c r="AE364" s="72">
        <f t="shared" ref="AE364:AG364" si="290">P364*100/$D364</f>
        <v>82.985968194574369</v>
      </c>
      <c r="AF364" s="72">
        <f t="shared" si="290"/>
        <v>83.357655129404421</v>
      </c>
      <c r="AG364" s="73">
        <f t="shared" si="290"/>
        <v>84.089803554724043</v>
      </c>
      <c r="AH364" s="556">
        <v>1</v>
      </c>
      <c r="AI364" s="232">
        <v>1</v>
      </c>
      <c r="AJ364" s="232">
        <v>1</v>
      </c>
      <c r="AK364" s="232">
        <v>1</v>
      </c>
      <c r="AL364" s="232">
        <v>1</v>
      </c>
      <c r="AM364" s="232">
        <v>1</v>
      </c>
      <c r="AN364" s="232">
        <v>1</v>
      </c>
      <c r="AO364" s="232">
        <v>1</v>
      </c>
      <c r="AP364" s="232">
        <v>1</v>
      </c>
      <c r="AQ364" s="232">
        <v>1</v>
      </c>
      <c r="AR364" s="232">
        <v>1</v>
      </c>
      <c r="AS364" s="232">
        <v>1</v>
      </c>
      <c r="AT364" s="232">
        <v>4</v>
      </c>
      <c r="AU364" s="232">
        <v>6</v>
      </c>
      <c r="AV364" s="234">
        <v>7</v>
      </c>
    </row>
    <row r="365" spans="2:48" ht="14.45">
      <c r="B365" s="740"/>
      <c r="C365" s="8" t="s">
        <v>199</v>
      </c>
      <c r="D365">
        <v>74598</v>
      </c>
      <c r="E365">
        <v>65064</v>
      </c>
      <c r="F365">
        <v>65435</v>
      </c>
      <c r="G365">
        <v>64888</v>
      </c>
      <c r="H365">
        <v>63801</v>
      </c>
      <c r="I365">
        <v>63334</v>
      </c>
      <c r="J365">
        <v>64048</v>
      </c>
      <c r="K365">
        <v>66151</v>
      </c>
      <c r="L365">
        <v>65712</v>
      </c>
      <c r="M365">
        <v>65681</v>
      </c>
      <c r="N365">
        <v>66597</v>
      </c>
      <c r="O365">
        <v>66529</v>
      </c>
      <c r="P365">
        <v>63932</v>
      </c>
      <c r="Q365">
        <v>64201</v>
      </c>
      <c r="R365">
        <v>64731</v>
      </c>
      <c r="S365" s="555">
        <f>100</f>
        <v>100</v>
      </c>
      <c r="T365" s="72">
        <f t="shared" si="265"/>
        <v>87.219496501246681</v>
      </c>
      <c r="U365" s="72">
        <f t="shared" si="263"/>
        <v>87.716828869406683</v>
      </c>
      <c r="V365" s="72">
        <f t="shared" si="263"/>
        <v>86.983565243036011</v>
      </c>
      <c r="W365" s="72">
        <f t="shared" si="263"/>
        <v>85.526421619882569</v>
      </c>
      <c r="X365" s="72">
        <f t="shared" si="263"/>
        <v>84.900399474516746</v>
      </c>
      <c r="Y365" s="72">
        <f t="shared" si="263"/>
        <v>85.857529692485059</v>
      </c>
      <c r="Z365" s="72">
        <f t="shared" si="263"/>
        <v>88.676640124400123</v>
      </c>
      <c r="AA365" s="72">
        <f t="shared" si="263"/>
        <v>88.088152497385991</v>
      </c>
      <c r="AB365" s="72">
        <f t="shared" si="227"/>
        <v>88.046596423496609</v>
      </c>
      <c r="AC365" s="72">
        <f t="shared" si="227"/>
        <v>89.274511381002171</v>
      </c>
      <c r="AD365" s="72">
        <f t="shared" si="227"/>
        <v>89.183356122148041</v>
      </c>
      <c r="AE365" s="72">
        <f t="shared" ref="AE365:AG365" si="291">P365*100/$D365</f>
        <v>85.702029545028012</v>
      </c>
      <c r="AF365" s="72">
        <f t="shared" si="291"/>
        <v>86.06262902490684</v>
      </c>
      <c r="AG365" s="73">
        <f t="shared" si="291"/>
        <v>86.773103836563976</v>
      </c>
      <c r="AH365" s="235"/>
      <c r="AI365" s="236"/>
      <c r="AJ365" s="236"/>
      <c r="AK365" s="236"/>
      <c r="AL365" s="236"/>
      <c r="AM365" s="236"/>
      <c r="AN365" s="236"/>
      <c r="AO365" s="236"/>
      <c r="AP365" s="236"/>
      <c r="AQ365" s="236"/>
      <c r="AR365" s="236"/>
      <c r="AS365" s="236"/>
      <c r="AT365" s="236"/>
      <c r="AU365" s="236"/>
      <c r="AV365" s="237"/>
    </row>
    <row r="366" spans="2:48" ht="15" customHeight="1">
      <c r="B366" s="739" t="s">
        <v>140</v>
      </c>
      <c r="C366" s="1" t="s">
        <v>194</v>
      </c>
      <c r="D366" s="210">
        <v>16149</v>
      </c>
      <c r="E366" s="210">
        <v>33056</v>
      </c>
      <c r="F366" s="210">
        <v>36510</v>
      </c>
      <c r="G366" s="210">
        <v>38899</v>
      </c>
      <c r="H366" s="210">
        <v>43299</v>
      </c>
      <c r="I366" s="210">
        <v>43332</v>
      </c>
      <c r="J366" s="210">
        <v>44947</v>
      </c>
      <c r="K366" s="210">
        <v>51781</v>
      </c>
      <c r="L366" s="210">
        <v>54388</v>
      </c>
      <c r="M366" s="210">
        <v>56264</v>
      </c>
      <c r="N366" s="210">
        <v>61350</v>
      </c>
      <c r="O366" s="210">
        <v>63935</v>
      </c>
      <c r="P366" s="211">
        <v>62079</v>
      </c>
      <c r="Q366" s="211">
        <v>62275</v>
      </c>
      <c r="R366" s="211">
        <v>62662</v>
      </c>
      <c r="S366" s="555">
        <f>100</f>
        <v>100</v>
      </c>
      <c r="T366" s="72">
        <f t="shared" si="265"/>
        <v>204.6937890891077</v>
      </c>
      <c r="U366" s="72">
        <f t="shared" si="263"/>
        <v>226.08211034738994</v>
      </c>
      <c r="V366" s="72">
        <f t="shared" si="263"/>
        <v>240.87559601213698</v>
      </c>
      <c r="W366" s="72">
        <f t="shared" si="263"/>
        <v>268.12186513096788</v>
      </c>
      <c r="X366" s="72">
        <f t="shared" si="263"/>
        <v>268.32621214935909</v>
      </c>
      <c r="Y366" s="72">
        <f t="shared" si="263"/>
        <v>278.32683138274814</v>
      </c>
      <c r="Z366" s="72">
        <f t="shared" si="263"/>
        <v>320.64524119140503</v>
      </c>
      <c r="AA366" s="72">
        <f t="shared" si="263"/>
        <v>336.78865564431231</v>
      </c>
      <c r="AB366" s="72">
        <f t="shared" si="227"/>
        <v>348.40547402315934</v>
      </c>
      <c r="AC366" s="72">
        <f t="shared" si="227"/>
        <v>379.89968419097158</v>
      </c>
      <c r="AD366" s="72">
        <f t="shared" si="227"/>
        <v>395.90686729828474</v>
      </c>
      <c r="AE366" s="72">
        <f t="shared" ref="AE366:AG366" si="292">P366*100/$D366</f>
        <v>384.41389559725059</v>
      </c>
      <c r="AF366" s="72">
        <f t="shared" si="292"/>
        <v>385.6275930398167</v>
      </c>
      <c r="AG366" s="73">
        <f t="shared" si="292"/>
        <v>388.0240262554957</v>
      </c>
      <c r="AH366" s="556">
        <v>1</v>
      </c>
      <c r="AI366" s="232">
        <v>1</v>
      </c>
      <c r="AJ366" s="232">
        <v>1</v>
      </c>
      <c r="AK366" s="232">
        <v>1</v>
      </c>
      <c r="AL366" s="232">
        <v>1</v>
      </c>
      <c r="AM366" s="232">
        <v>1</v>
      </c>
      <c r="AN366" s="232">
        <v>1</v>
      </c>
      <c r="AO366" s="232">
        <v>1</v>
      </c>
      <c r="AP366" s="232">
        <v>1</v>
      </c>
      <c r="AQ366" s="232">
        <v>1</v>
      </c>
      <c r="AR366" s="232">
        <v>1</v>
      </c>
      <c r="AS366" s="232">
        <v>1</v>
      </c>
      <c r="AT366" s="232">
        <v>4</v>
      </c>
      <c r="AU366" s="232">
        <v>6</v>
      </c>
      <c r="AV366" s="234">
        <v>7</v>
      </c>
    </row>
    <row r="367" spans="2:48" ht="14.45">
      <c r="B367" s="739"/>
      <c r="C367" s="1" t="s">
        <v>195</v>
      </c>
      <c r="D367" s="211">
        <v>7662</v>
      </c>
      <c r="E367" s="210">
        <v>7869</v>
      </c>
      <c r="F367" s="210">
        <v>7781</v>
      </c>
      <c r="G367" s="210">
        <v>8332</v>
      </c>
      <c r="H367" s="210">
        <v>8674</v>
      </c>
      <c r="I367" s="210">
        <v>8358</v>
      </c>
      <c r="J367" s="210">
        <v>8086</v>
      </c>
      <c r="K367" s="210">
        <v>6711</v>
      </c>
      <c r="L367" s="210">
        <v>7614</v>
      </c>
      <c r="M367" s="210">
        <v>8036</v>
      </c>
      <c r="N367" s="210">
        <v>8126</v>
      </c>
      <c r="O367" s="210">
        <v>8621</v>
      </c>
      <c r="P367" s="211">
        <v>8076</v>
      </c>
      <c r="Q367" s="211">
        <v>8131</v>
      </c>
      <c r="R367" s="211">
        <v>8239</v>
      </c>
      <c r="S367" s="555">
        <f>100</f>
        <v>100</v>
      </c>
      <c r="T367" s="72">
        <f t="shared" si="265"/>
        <v>102.70164447924824</v>
      </c>
      <c r="U367" s="72">
        <f t="shared" si="263"/>
        <v>101.55311929000261</v>
      </c>
      <c r="V367" s="72">
        <f t="shared" si="263"/>
        <v>108.74445314539285</v>
      </c>
      <c r="W367" s="72">
        <f t="shared" si="263"/>
        <v>113.20803967632472</v>
      </c>
      <c r="X367" s="72">
        <f t="shared" si="263"/>
        <v>109.08379013312451</v>
      </c>
      <c r="Y367" s="72">
        <f t="shared" si="263"/>
        <v>105.53380318454711</v>
      </c>
      <c r="Z367" s="72">
        <f t="shared" si="263"/>
        <v>87.588097102584186</v>
      </c>
      <c r="AA367" s="72">
        <f t="shared" si="263"/>
        <v>99.373531714956925</v>
      </c>
      <c r="AB367" s="72">
        <f t="shared" si="227"/>
        <v>104.88123205429392</v>
      </c>
      <c r="AC367" s="72">
        <f t="shared" si="227"/>
        <v>106.05586008874967</v>
      </c>
      <c r="AD367" s="72">
        <f t="shared" si="227"/>
        <v>112.51631427825633</v>
      </c>
      <c r="AE367" s="72">
        <f t="shared" ref="AE367:AG367" si="293">P367*100/$D367</f>
        <v>105.40328895849647</v>
      </c>
      <c r="AF367" s="72">
        <f t="shared" si="293"/>
        <v>106.12111720177499</v>
      </c>
      <c r="AG367" s="73">
        <f t="shared" si="293"/>
        <v>107.5306708431219</v>
      </c>
      <c r="AH367" s="556">
        <v>4</v>
      </c>
      <c r="AI367" s="232">
        <v>1</v>
      </c>
      <c r="AJ367" s="232">
        <v>1</v>
      </c>
      <c r="AK367" s="232">
        <v>1</v>
      </c>
      <c r="AL367" s="232">
        <v>1</v>
      </c>
      <c r="AM367" s="232">
        <v>1</v>
      </c>
      <c r="AN367" s="232">
        <v>1</v>
      </c>
      <c r="AO367" s="232">
        <v>1</v>
      </c>
      <c r="AP367" s="232">
        <v>1</v>
      </c>
      <c r="AQ367" s="232">
        <v>1</v>
      </c>
      <c r="AR367" s="232">
        <v>1</v>
      </c>
      <c r="AS367" s="232">
        <v>1</v>
      </c>
      <c r="AT367" s="232">
        <v>4</v>
      </c>
      <c r="AU367" s="232">
        <v>6</v>
      </c>
      <c r="AV367" s="234">
        <v>7</v>
      </c>
    </row>
    <row r="368" spans="2:48" ht="14.45">
      <c r="B368" s="739"/>
      <c r="C368" s="1" t="s">
        <v>196</v>
      </c>
      <c r="D368" s="210">
        <v>6544</v>
      </c>
      <c r="E368" s="210">
        <v>5958</v>
      </c>
      <c r="F368" s="210">
        <v>6503</v>
      </c>
      <c r="G368" s="210">
        <v>4677</v>
      </c>
      <c r="H368" s="210">
        <v>5333</v>
      </c>
      <c r="I368" s="210">
        <v>4996</v>
      </c>
      <c r="J368" s="210">
        <v>5286</v>
      </c>
      <c r="K368" s="210">
        <v>7674</v>
      </c>
      <c r="L368" s="210">
        <v>6411</v>
      </c>
      <c r="M368" s="210">
        <v>5661</v>
      </c>
      <c r="N368" s="210">
        <v>6131</v>
      </c>
      <c r="O368" s="210">
        <v>6944</v>
      </c>
      <c r="P368" s="211">
        <v>6669</v>
      </c>
      <c r="Q368" s="211">
        <v>6698</v>
      </c>
      <c r="R368" s="211">
        <v>6754</v>
      </c>
      <c r="S368" s="555">
        <f>100</f>
        <v>100</v>
      </c>
      <c r="T368" s="72">
        <f t="shared" si="265"/>
        <v>91.045232273838636</v>
      </c>
      <c r="U368" s="72">
        <f t="shared" si="263"/>
        <v>99.373471882640587</v>
      </c>
      <c r="V368" s="72">
        <f t="shared" si="263"/>
        <v>71.470048899755497</v>
      </c>
      <c r="W368" s="72">
        <f t="shared" si="263"/>
        <v>81.494498777506109</v>
      </c>
      <c r="X368" s="72">
        <f t="shared" si="263"/>
        <v>76.344743276283623</v>
      </c>
      <c r="Y368" s="72">
        <f t="shared" si="263"/>
        <v>80.776283618581914</v>
      </c>
      <c r="Z368" s="72">
        <f t="shared" si="263"/>
        <v>117.2677261613692</v>
      </c>
      <c r="AA368" s="72">
        <f t="shared" si="263"/>
        <v>97.967603911980447</v>
      </c>
      <c r="AB368" s="72">
        <f t="shared" si="227"/>
        <v>86.506723716381416</v>
      </c>
      <c r="AC368" s="72">
        <f t="shared" si="227"/>
        <v>93.688875305623469</v>
      </c>
      <c r="AD368" s="72">
        <f t="shared" si="227"/>
        <v>106.11246943765281</v>
      </c>
      <c r="AE368" s="72">
        <f t="shared" ref="AE368:AG368" si="294">P368*100/$D368</f>
        <v>101.91014669926651</v>
      </c>
      <c r="AF368" s="72">
        <f t="shared" si="294"/>
        <v>102.35330073349633</v>
      </c>
      <c r="AG368" s="73">
        <f t="shared" si="294"/>
        <v>103.20904645476773</v>
      </c>
      <c r="AH368" s="556">
        <v>1</v>
      </c>
      <c r="AI368" s="232">
        <v>1</v>
      </c>
      <c r="AJ368" s="232">
        <v>1</v>
      </c>
      <c r="AK368" s="232">
        <v>1</v>
      </c>
      <c r="AL368" s="232">
        <v>1</v>
      </c>
      <c r="AM368" s="232">
        <v>1</v>
      </c>
      <c r="AN368" s="232">
        <v>1</v>
      </c>
      <c r="AO368" s="232">
        <v>1</v>
      </c>
      <c r="AP368" s="232">
        <v>1</v>
      </c>
      <c r="AQ368" s="232">
        <v>1</v>
      </c>
      <c r="AR368" s="232">
        <v>1</v>
      </c>
      <c r="AS368" s="232">
        <v>1</v>
      </c>
      <c r="AT368" s="232">
        <v>4</v>
      </c>
      <c r="AU368" s="232">
        <v>6</v>
      </c>
      <c r="AV368" s="234">
        <v>7</v>
      </c>
    </row>
    <row r="369" spans="2:48" ht="14.45">
      <c r="B369" s="739"/>
      <c r="C369" s="1" t="s">
        <v>197</v>
      </c>
      <c r="D369" s="211">
        <v>1695</v>
      </c>
      <c r="E369" s="210">
        <v>2519</v>
      </c>
      <c r="F369" s="210">
        <v>1749</v>
      </c>
      <c r="G369" s="210">
        <v>2234</v>
      </c>
      <c r="H369" s="210">
        <v>2266</v>
      </c>
      <c r="I369" s="210">
        <v>1738</v>
      </c>
      <c r="J369" s="210">
        <v>1686</v>
      </c>
      <c r="K369" s="210">
        <v>0</v>
      </c>
      <c r="L369" s="210">
        <v>1033</v>
      </c>
      <c r="M369" s="210">
        <v>978</v>
      </c>
      <c r="N369" s="210">
        <v>1775</v>
      </c>
      <c r="O369" s="210">
        <v>1459</v>
      </c>
      <c r="P369" s="211">
        <v>1309</v>
      </c>
      <c r="Q369" s="211">
        <v>1324</v>
      </c>
      <c r="R369" s="211">
        <v>1352</v>
      </c>
      <c r="S369" s="555">
        <f>100</f>
        <v>100</v>
      </c>
      <c r="T369" s="72">
        <f t="shared" si="265"/>
        <v>148.61356932153393</v>
      </c>
      <c r="U369" s="72">
        <f t="shared" si="263"/>
        <v>103.1858407079646</v>
      </c>
      <c r="V369" s="72">
        <f t="shared" si="263"/>
        <v>131.79941002949852</v>
      </c>
      <c r="W369" s="72">
        <f t="shared" si="263"/>
        <v>133.68731563421829</v>
      </c>
      <c r="X369" s="72">
        <f t="shared" si="263"/>
        <v>102.53687315634218</v>
      </c>
      <c r="Y369" s="72">
        <f t="shared" si="263"/>
        <v>99.469026548672559</v>
      </c>
      <c r="Z369" s="72">
        <f t="shared" si="263"/>
        <v>0</v>
      </c>
      <c r="AA369" s="72">
        <f t="shared" si="263"/>
        <v>60.943952802359881</v>
      </c>
      <c r="AB369" s="72">
        <f t="shared" si="227"/>
        <v>57.69911504424779</v>
      </c>
      <c r="AC369" s="72">
        <f t="shared" si="227"/>
        <v>104.71976401179941</v>
      </c>
      <c r="AD369" s="72">
        <f t="shared" si="227"/>
        <v>86.076696165191734</v>
      </c>
      <c r="AE369" s="72">
        <f t="shared" ref="AE369:AG369" si="295">P369*100/$D369</f>
        <v>77.227138643067846</v>
      </c>
      <c r="AF369" s="72">
        <f t="shared" si="295"/>
        <v>78.112094395280238</v>
      </c>
      <c r="AG369" s="73">
        <f t="shared" si="295"/>
        <v>79.764011799410028</v>
      </c>
      <c r="AH369" s="556">
        <v>4</v>
      </c>
      <c r="AI369" s="232">
        <v>1</v>
      </c>
      <c r="AJ369" s="232">
        <v>1</v>
      </c>
      <c r="AK369" s="232">
        <v>1</v>
      </c>
      <c r="AL369" s="232">
        <v>1</v>
      </c>
      <c r="AM369" s="232">
        <v>1</v>
      </c>
      <c r="AN369" s="232">
        <v>1</v>
      </c>
      <c r="AO369" s="232">
        <v>1</v>
      </c>
      <c r="AP369" s="232">
        <v>1</v>
      </c>
      <c r="AQ369" s="232">
        <v>1</v>
      </c>
      <c r="AR369" s="232">
        <v>1</v>
      </c>
      <c r="AS369" s="232">
        <v>1</v>
      </c>
      <c r="AT369" s="232">
        <v>4</v>
      </c>
      <c r="AU369" s="232">
        <v>6</v>
      </c>
      <c r="AV369" s="234">
        <v>7</v>
      </c>
    </row>
    <row r="370" spans="2:48" ht="14.45">
      <c r="B370" s="739"/>
      <c r="C370" s="1" t="s">
        <v>198</v>
      </c>
      <c r="D370" s="210">
        <v>32050</v>
      </c>
      <c r="E370" s="210">
        <v>49402</v>
      </c>
      <c r="F370" s="210">
        <v>52543</v>
      </c>
      <c r="G370" s="210">
        <v>54142</v>
      </c>
      <c r="H370" s="210">
        <v>59572</v>
      </c>
      <c r="I370" s="210">
        <v>58424</v>
      </c>
      <c r="J370" s="210">
        <v>60005</v>
      </c>
      <c r="K370" s="210">
        <v>66166</v>
      </c>
      <c r="L370" s="210">
        <v>69446</v>
      </c>
      <c r="M370" s="210">
        <v>70939</v>
      </c>
      <c r="N370" s="210">
        <v>77382</v>
      </c>
      <c r="O370" s="210">
        <v>80959</v>
      </c>
      <c r="P370" s="211">
        <v>78133</v>
      </c>
      <c r="Q370" s="211">
        <v>78428</v>
      </c>
      <c r="R370" s="211">
        <v>79007</v>
      </c>
      <c r="S370" s="555">
        <f>100</f>
        <v>100</v>
      </c>
      <c r="T370" s="72">
        <f t="shared" si="265"/>
        <v>154.14040561622465</v>
      </c>
      <c r="U370" s="72">
        <f t="shared" si="263"/>
        <v>163.94071762870516</v>
      </c>
      <c r="V370" s="72">
        <f t="shared" si="263"/>
        <v>168.92979719188767</v>
      </c>
      <c r="W370" s="72">
        <f t="shared" si="263"/>
        <v>185.87207488299532</v>
      </c>
      <c r="X370" s="72">
        <f t="shared" si="263"/>
        <v>182.29017160686428</v>
      </c>
      <c r="Y370" s="72">
        <f t="shared" si="263"/>
        <v>187.22308892355693</v>
      </c>
      <c r="Z370" s="72">
        <f t="shared" si="263"/>
        <v>206.44617784711389</v>
      </c>
      <c r="AA370" s="72">
        <f t="shared" si="263"/>
        <v>216.6801872074883</v>
      </c>
      <c r="AB370" s="72">
        <f t="shared" si="227"/>
        <v>221.33853354134166</v>
      </c>
      <c r="AC370" s="72">
        <f t="shared" si="227"/>
        <v>241.44149765990639</v>
      </c>
      <c r="AD370" s="72">
        <f t="shared" si="227"/>
        <v>252.6021840873635</v>
      </c>
      <c r="AE370" s="72">
        <f t="shared" ref="AE370:AG370" si="296">P370*100/$D370</f>
        <v>243.78471138845555</v>
      </c>
      <c r="AF370" s="72">
        <f t="shared" si="296"/>
        <v>244.70514820592823</v>
      </c>
      <c r="AG370" s="73">
        <f t="shared" si="296"/>
        <v>246.51170046801872</v>
      </c>
      <c r="AH370" s="556">
        <v>1</v>
      </c>
      <c r="AI370" s="232">
        <v>1</v>
      </c>
      <c r="AJ370" s="232">
        <v>1</v>
      </c>
      <c r="AK370" s="232">
        <v>1</v>
      </c>
      <c r="AL370" s="232">
        <v>1</v>
      </c>
      <c r="AM370" s="232">
        <v>1</v>
      </c>
      <c r="AN370" s="232">
        <v>1</v>
      </c>
      <c r="AO370" s="232">
        <v>1</v>
      </c>
      <c r="AP370" s="232">
        <v>1</v>
      </c>
      <c r="AQ370" s="232">
        <v>1</v>
      </c>
      <c r="AR370" s="232">
        <v>1</v>
      </c>
      <c r="AS370" s="232">
        <v>1</v>
      </c>
      <c r="AT370" s="232">
        <v>4</v>
      </c>
      <c r="AU370" s="232">
        <v>6</v>
      </c>
      <c r="AV370" s="234">
        <v>7</v>
      </c>
    </row>
    <row r="371" spans="2:48" ht="14.45">
      <c r="B371" s="740"/>
      <c r="C371" s="8" t="s">
        <v>199</v>
      </c>
      <c r="D371">
        <v>30355</v>
      </c>
      <c r="E371">
        <v>46883</v>
      </c>
      <c r="F371">
        <v>50794</v>
      </c>
      <c r="G371">
        <v>51908</v>
      </c>
      <c r="H371">
        <v>57306</v>
      </c>
      <c r="I371">
        <v>56686</v>
      </c>
      <c r="J371">
        <v>58319</v>
      </c>
      <c r="K371">
        <v>66166</v>
      </c>
      <c r="L371">
        <v>68413</v>
      </c>
      <c r="M371">
        <v>69961</v>
      </c>
      <c r="N371">
        <v>75607</v>
      </c>
      <c r="O371">
        <v>79500</v>
      </c>
      <c r="P371">
        <v>76824</v>
      </c>
      <c r="Q371">
        <v>77104</v>
      </c>
      <c r="R371">
        <v>77655</v>
      </c>
      <c r="S371" s="555">
        <f>100</f>
        <v>100</v>
      </c>
      <c r="T371" s="72">
        <f t="shared" si="265"/>
        <v>154.44901993081865</v>
      </c>
      <c r="U371" s="72">
        <f t="shared" si="263"/>
        <v>167.33322352166036</v>
      </c>
      <c r="V371" s="72">
        <f t="shared" si="263"/>
        <v>171.00312963267996</v>
      </c>
      <c r="W371" s="72">
        <f t="shared" si="263"/>
        <v>188.78603195519685</v>
      </c>
      <c r="X371" s="72">
        <f t="shared" si="263"/>
        <v>186.74353483775326</v>
      </c>
      <c r="Y371" s="72">
        <f t="shared" si="263"/>
        <v>192.12320869708449</v>
      </c>
      <c r="Z371" s="72">
        <f t="shared" si="263"/>
        <v>217.97397463350353</v>
      </c>
      <c r="AA371" s="72">
        <f t="shared" si="263"/>
        <v>225.37637950914183</v>
      </c>
      <c r="AB371" s="72">
        <f t="shared" si="227"/>
        <v>230.47603360237193</v>
      </c>
      <c r="AC371" s="72">
        <f t="shared" si="227"/>
        <v>249.07593477186626</v>
      </c>
      <c r="AD371" s="72">
        <f t="shared" si="227"/>
        <v>261.90084005929828</v>
      </c>
      <c r="AE371" s="72">
        <f t="shared" ref="AE371:AG413" si="297">P371*100/$D371</f>
        <v>253.08515895239665</v>
      </c>
      <c r="AF371" s="72">
        <f t="shared" si="297"/>
        <v>254.00757700543568</v>
      </c>
      <c r="AG371" s="73">
        <f t="shared" si="297"/>
        <v>255.82276395980892</v>
      </c>
      <c r="AH371" s="235"/>
      <c r="AI371" s="236"/>
      <c r="AJ371" s="236"/>
      <c r="AK371" s="236"/>
      <c r="AL371" s="236"/>
      <c r="AM371" s="236"/>
      <c r="AN371" s="236"/>
      <c r="AO371" s="236"/>
      <c r="AP371" s="236"/>
      <c r="AQ371" s="236"/>
      <c r="AR371" s="236"/>
      <c r="AS371" s="236"/>
      <c r="AT371" s="236"/>
      <c r="AU371" s="236"/>
      <c r="AV371" s="237"/>
    </row>
    <row r="372" spans="2:48" ht="15" customHeight="1">
      <c r="B372" s="739" t="s">
        <v>150</v>
      </c>
      <c r="C372" s="1" t="s">
        <v>194</v>
      </c>
      <c r="D372" s="210">
        <v>6133</v>
      </c>
      <c r="E372" s="210">
        <v>4846</v>
      </c>
      <c r="F372" s="210">
        <v>5414</v>
      </c>
      <c r="G372" s="210">
        <v>5395</v>
      </c>
      <c r="H372" s="210">
        <v>5519</v>
      </c>
      <c r="I372" s="210">
        <v>5575</v>
      </c>
      <c r="J372" s="210">
        <v>5652</v>
      </c>
      <c r="K372" s="210">
        <v>5754</v>
      </c>
      <c r="L372" s="210">
        <v>6022</v>
      </c>
      <c r="M372" s="210">
        <v>5673</v>
      </c>
      <c r="N372" s="210">
        <v>5404</v>
      </c>
      <c r="O372" s="210">
        <v>5220</v>
      </c>
      <c r="P372" s="211">
        <v>5068</v>
      </c>
      <c r="Q372" s="211">
        <v>5084</v>
      </c>
      <c r="R372" s="211">
        <v>5116</v>
      </c>
      <c r="S372" s="555">
        <f>100</f>
        <v>100</v>
      </c>
      <c r="T372" s="72">
        <f t="shared" si="265"/>
        <v>79.015163867601501</v>
      </c>
      <c r="U372" s="72">
        <f t="shared" si="263"/>
        <v>88.27653676830262</v>
      </c>
      <c r="V372" s="72">
        <f t="shared" si="263"/>
        <v>87.966737322680586</v>
      </c>
      <c r="W372" s="72">
        <f t="shared" si="263"/>
        <v>89.988586336213928</v>
      </c>
      <c r="X372" s="72">
        <f t="shared" si="263"/>
        <v>90.901679439099951</v>
      </c>
      <c r="Y372" s="72">
        <f t="shared" si="263"/>
        <v>92.157182455568233</v>
      </c>
      <c r="Z372" s="72">
        <f t="shared" si="263"/>
        <v>93.82031632153921</v>
      </c>
      <c r="AA372" s="72">
        <f t="shared" si="263"/>
        <v>98.190119028208059</v>
      </c>
      <c r="AB372" s="72">
        <f t="shared" si="227"/>
        <v>92.499592369150491</v>
      </c>
      <c r="AC372" s="72">
        <f t="shared" si="227"/>
        <v>88.11348442850155</v>
      </c>
      <c r="AD372" s="72">
        <f t="shared" si="227"/>
        <v>85.11332137616175</v>
      </c>
      <c r="AE372" s="72">
        <f t="shared" si="297"/>
        <v>82.634925811185397</v>
      </c>
      <c r="AF372" s="72">
        <f t="shared" ref="AF372:AG413" si="298">Q372*100/$D372</f>
        <v>82.895809554867114</v>
      </c>
      <c r="AG372" s="73">
        <f t="shared" si="298"/>
        <v>83.417577042230562</v>
      </c>
      <c r="AH372" s="556">
        <v>1</v>
      </c>
      <c r="AI372" s="232">
        <v>1</v>
      </c>
      <c r="AJ372" s="232">
        <v>1</v>
      </c>
      <c r="AK372" s="232">
        <v>1</v>
      </c>
      <c r="AL372" s="232">
        <v>1</v>
      </c>
      <c r="AM372" s="232">
        <v>1</v>
      </c>
      <c r="AN372" s="232">
        <v>1</v>
      </c>
      <c r="AO372" s="232">
        <v>1</v>
      </c>
      <c r="AP372" s="232">
        <v>1</v>
      </c>
      <c r="AQ372" s="232">
        <v>1</v>
      </c>
      <c r="AR372" s="232">
        <v>1</v>
      </c>
      <c r="AS372" s="232">
        <v>1</v>
      </c>
      <c r="AT372" s="232">
        <v>4</v>
      </c>
      <c r="AU372" s="232">
        <v>6</v>
      </c>
      <c r="AV372" s="234">
        <v>7</v>
      </c>
    </row>
    <row r="373" spans="2:48" ht="14.45">
      <c r="B373" s="739"/>
      <c r="C373" s="1" t="s">
        <v>195</v>
      </c>
      <c r="D373" s="211">
        <v>2867</v>
      </c>
      <c r="E373" s="211">
        <v>3276</v>
      </c>
      <c r="F373" s="210">
        <v>3032</v>
      </c>
      <c r="G373" s="210">
        <v>3263</v>
      </c>
      <c r="H373" s="210">
        <v>3394</v>
      </c>
      <c r="I373" s="210">
        <v>3458</v>
      </c>
      <c r="J373" s="210">
        <v>3491</v>
      </c>
      <c r="K373" s="210">
        <v>3651</v>
      </c>
      <c r="L373" s="210">
        <v>3593</v>
      </c>
      <c r="M373" s="210">
        <v>3596</v>
      </c>
      <c r="N373" s="210">
        <v>3136</v>
      </c>
      <c r="O373" s="210">
        <v>2944</v>
      </c>
      <c r="P373" s="211">
        <v>2758</v>
      </c>
      <c r="Q373" s="211">
        <v>2777</v>
      </c>
      <c r="R373" s="211">
        <v>2814</v>
      </c>
      <c r="S373" s="555">
        <f>100</f>
        <v>100</v>
      </c>
      <c r="T373" s="72">
        <f t="shared" si="265"/>
        <v>114.26578304848273</v>
      </c>
      <c r="U373" s="72">
        <f t="shared" si="263"/>
        <v>105.7551447506104</v>
      </c>
      <c r="V373" s="72">
        <f t="shared" si="263"/>
        <v>113.81234740146495</v>
      </c>
      <c r="W373" s="72">
        <f t="shared" si="263"/>
        <v>118.38158353679805</v>
      </c>
      <c r="X373" s="72">
        <f t="shared" si="263"/>
        <v>120.61388210673178</v>
      </c>
      <c r="Y373" s="72">
        <f t="shared" si="263"/>
        <v>121.76491105685385</v>
      </c>
      <c r="Z373" s="72">
        <f t="shared" si="263"/>
        <v>127.34565748168818</v>
      </c>
      <c r="AA373" s="72">
        <f t="shared" si="263"/>
        <v>125.32263690268573</v>
      </c>
      <c r="AB373" s="72">
        <f t="shared" ref="AB373:AD374" si="299">M373*100/$D373</f>
        <v>125.42727589815138</v>
      </c>
      <c r="AC373" s="72">
        <f t="shared" si="299"/>
        <v>109.3826299267527</v>
      </c>
      <c r="AD373" s="72">
        <f t="shared" si="299"/>
        <v>102.68573421695152</v>
      </c>
      <c r="AE373" s="72">
        <f t="shared" si="297"/>
        <v>96.198116498081617</v>
      </c>
      <c r="AF373" s="72">
        <f t="shared" si="298"/>
        <v>96.8608301360307</v>
      </c>
      <c r="AG373" s="73">
        <f t="shared" si="298"/>
        <v>98.151377746773633</v>
      </c>
      <c r="AH373" s="556">
        <v>4</v>
      </c>
      <c r="AI373" s="232">
        <v>4</v>
      </c>
      <c r="AJ373" s="232">
        <v>1</v>
      </c>
      <c r="AK373" s="232">
        <v>1</v>
      </c>
      <c r="AL373" s="232">
        <v>1</v>
      </c>
      <c r="AM373" s="232">
        <v>1</v>
      </c>
      <c r="AN373" s="232">
        <v>1</v>
      </c>
      <c r="AO373" s="232">
        <v>1</v>
      </c>
      <c r="AP373" s="232">
        <v>1</v>
      </c>
      <c r="AQ373" s="232">
        <v>1</v>
      </c>
      <c r="AR373" s="232">
        <v>1</v>
      </c>
      <c r="AS373" s="232">
        <v>1</v>
      </c>
      <c r="AT373" s="232">
        <v>4</v>
      </c>
      <c r="AU373" s="232">
        <v>6</v>
      </c>
      <c r="AV373" s="234">
        <v>7</v>
      </c>
    </row>
    <row r="374" spans="2:48" ht="14.45">
      <c r="B374" s="739"/>
      <c r="C374" s="1" t="s">
        <v>196</v>
      </c>
      <c r="D374" s="210">
        <v>0</v>
      </c>
      <c r="E374" s="211">
        <v>0</v>
      </c>
      <c r="F374" s="210">
        <v>0</v>
      </c>
      <c r="G374" s="210">
        <v>0</v>
      </c>
      <c r="H374" s="210">
        <v>0</v>
      </c>
      <c r="I374" s="210">
        <v>0</v>
      </c>
      <c r="J374" s="210">
        <v>0</v>
      </c>
      <c r="K374" s="210">
        <v>69</v>
      </c>
      <c r="L374" s="210">
        <v>247</v>
      </c>
      <c r="M374" s="210">
        <v>1046</v>
      </c>
      <c r="N374" s="210">
        <v>379</v>
      </c>
      <c r="O374" s="210">
        <v>359</v>
      </c>
      <c r="P374" s="211">
        <v>345</v>
      </c>
      <c r="Q374" s="211">
        <v>346</v>
      </c>
      <c r="R374" s="211">
        <v>349</v>
      </c>
      <c r="S374" s="555">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556">
        <v>1</v>
      </c>
      <c r="AI374" s="232">
        <v>4</v>
      </c>
      <c r="AJ374" s="232">
        <v>1</v>
      </c>
      <c r="AK374" s="232">
        <v>1</v>
      </c>
      <c r="AL374" s="232">
        <v>1</v>
      </c>
      <c r="AM374" s="232">
        <v>1</v>
      </c>
      <c r="AN374" s="232">
        <v>1</v>
      </c>
      <c r="AO374" s="232">
        <v>1</v>
      </c>
      <c r="AP374" s="232">
        <v>1</v>
      </c>
      <c r="AQ374" s="232">
        <v>1</v>
      </c>
      <c r="AR374" s="232">
        <v>1</v>
      </c>
      <c r="AS374" s="232">
        <v>1</v>
      </c>
      <c r="AT374" s="232">
        <v>4</v>
      </c>
      <c r="AU374" s="232">
        <v>6</v>
      </c>
      <c r="AV374" s="234">
        <v>7</v>
      </c>
    </row>
    <row r="375" spans="2:48" ht="14.45">
      <c r="B375" s="739"/>
      <c r="C375" s="1" t="s">
        <v>197</v>
      </c>
      <c r="D375" s="211">
        <v>0</v>
      </c>
      <c r="E375" s="210">
        <v>0</v>
      </c>
      <c r="F375" s="210">
        <v>0</v>
      </c>
      <c r="G375" s="210">
        <v>0</v>
      </c>
      <c r="H375" s="210">
        <v>0</v>
      </c>
      <c r="I375" s="210">
        <v>421</v>
      </c>
      <c r="J375" s="210">
        <v>416</v>
      </c>
      <c r="K375" s="210">
        <v>421</v>
      </c>
      <c r="L375" s="210">
        <v>397</v>
      </c>
      <c r="M375" s="210">
        <v>385</v>
      </c>
      <c r="N375" s="210">
        <v>2240</v>
      </c>
      <c r="O375" s="210">
        <v>3095</v>
      </c>
      <c r="P375" s="211">
        <v>2776</v>
      </c>
      <c r="Q375" s="211">
        <v>2807</v>
      </c>
      <c r="R375" s="211">
        <v>2867</v>
      </c>
      <c r="S375" s="555">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556">
        <v>4</v>
      </c>
      <c r="AI375" s="232">
        <v>1</v>
      </c>
      <c r="AJ375" s="232">
        <v>1</v>
      </c>
      <c r="AK375" s="232">
        <v>1</v>
      </c>
      <c r="AL375" s="232">
        <v>1</v>
      </c>
      <c r="AM375" s="232">
        <v>1</v>
      </c>
      <c r="AN375" s="232">
        <v>1</v>
      </c>
      <c r="AO375" s="232">
        <v>1</v>
      </c>
      <c r="AP375" s="232">
        <v>1</v>
      </c>
      <c r="AQ375" s="232">
        <v>1</v>
      </c>
      <c r="AR375" s="232">
        <v>1</v>
      </c>
      <c r="AS375" s="232">
        <v>1</v>
      </c>
      <c r="AT375" s="232">
        <v>4</v>
      </c>
      <c r="AU375" s="232">
        <v>6</v>
      </c>
      <c r="AV375" s="234">
        <v>7</v>
      </c>
    </row>
    <row r="376" spans="2:48" ht="14.45">
      <c r="B376" s="739"/>
      <c r="C376" s="1" t="s">
        <v>198</v>
      </c>
      <c r="D376" s="210">
        <v>9000</v>
      </c>
      <c r="E376" s="210">
        <v>8122</v>
      </c>
      <c r="F376" s="210">
        <v>8446</v>
      </c>
      <c r="G376" s="210">
        <v>8658</v>
      </c>
      <c r="H376" s="210">
        <v>8913</v>
      </c>
      <c r="I376" s="210">
        <v>9454</v>
      </c>
      <c r="J376" s="210">
        <v>9559</v>
      </c>
      <c r="K376" s="210">
        <v>9895</v>
      </c>
      <c r="L376" s="210">
        <v>10259</v>
      </c>
      <c r="M376" s="210">
        <v>10700</v>
      </c>
      <c r="N376" s="210">
        <v>11159</v>
      </c>
      <c r="O376" s="210">
        <v>11618</v>
      </c>
      <c r="P376" s="211">
        <v>10947</v>
      </c>
      <c r="Q376" s="211">
        <v>11014</v>
      </c>
      <c r="R376" s="211">
        <v>11146</v>
      </c>
      <c r="S376" s="555">
        <f>100</f>
        <v>100</v>
      </c>
      <c r="T376" s="72">
        <f t="shared" si="265"/>
        <v>90.24444444444444</v>
      </c>
      <c r="U376" s="72">
        <f t="shared" si="265"/>
        <v>93.844444444444449</v>
      </c>
      <c r="V376" s="72">
        <f t="shared" si="265"/>
        <v>96.2</v>
      </c>
      <c r="W376" s="72">
        <f t="shared" si="265"/>
        <v>99.033333333333331</v>
      </c>
      <c r="X376" s="72">
        <f t="shared" si="300"/>
        <v>105.04444444444445</v>
      </c>
      <c r="Y376" s="72">
        <f t="shared" si="300"/>
        <v>106.21111111111111</v>
      </c>
      <c r="Z376" s="72">
        <f t="shared" si="300"/>
        <v>109.94444444444444</v>
      </c>
      <c r="AA376" s="72">
        <f t="shared" si="300"/>
        <v>113.98888888888889</v>
      </c>
      <c r="AB376" s="72">
        <f t="shared" si="300"/>
        <v>118.88888888888889</v>
      </c>
      <c r="AC376" s="72">
        <f t="shared" si="300"/>
        <v>123.98888888888889</v>
      </c>
      <c r="AD376" s="72">
        <f t="shared" si="300"/>
        <v>129.0888888888889</v>
      </c>
      <c r="AE376" s="72">
        <f t="shared" si="297"/>
        <v>121.63333333333334</v>
      </c>
      <c r="AF376" s="72">
        <f t="shared" si="298"/>
        <v>122.37777777777778</v>
      </c>
      <c r="AG376" s="73">
        <f t="shared" si="298"/>
        <v>123.84444444444445</v>
      </c>
      <c r="AH376" s="556">
        <v>1</v>
      </c>
      <c r="AI376" s="232">
        <v>1</v>
      </c>
      <c r="AJ376" s="232">
        <v>1</v>
      </c>
      <c r="AK376" s="232">
        <v>1</v>
      </c>
      <c r="AL376" s="232">
        <v>1</v>
      </c>
      <c r="AM376" s="232">
        <v>1</v>
      </c>
      <c r="AN376" s="232">
        <v>1</v>
      </c>
      <c r="AO376" s="232">
        <v>1</v>
      </c>
      <c r="AP376" s="232">
        <v>1</v>
      </c>
      <c r="AQ376" s="232">
        <v>1</v>
      </c>
      <c r="AR376" s="232">
        <v>1</v>
      </c>
      <c r="AS376" s="232">
        <v>1</v>
      </c>
      <c r="AT376" s="232">
        <v>4</v>
      </c>
      <c r="AU376" s="232">
        <v>6</v>
      </c>
      <c r="AV376" s="234">
        <v>7</v>
      </c>
    </row>
    <row r="377" spans="2:48" ht="14.45">
      <c r="B377" s="740"/>
      <c r="C377" s="8" t="s">
        <v>199</v>
      </c>
      <c r="D377">
        <v>9000</v>
      </c>
      <c r="E377">
        <v>8122</v>
      </c>
      <c r="F377">
        <v>8446</v>
      </c>
      <c r="G377">
        <v>8658</v>
      </c>
      <c r="H377">
        <v>8913</v>
      </c>
      <c r="I377">
        <v>9033</v>
      </c>
      <c r="J377">
        <v>9143</v>
      </c>
      <c r="K377">
        <v>9474</v>
      </c>
      <c r="L377">
        <v>9862</v>
      </c>
      <c r="M377">
        <v>10315</v>
      </c>
      <c r="N377">
        <v>8919</v>
      </c>
      <c r="O377">
        <v>8523</v>
      </c>
      <c r="P377">
        <v>8171</v>
      </c>
      <c r="Q377">
        <v>8207</v>
      </c>
      <c r="R377">
        <v>8279</v>
      </c>
      <c r="S377" s="555">
        <f>100</f>
        <v>100</v>
      </c>
      <c r="T377" s="72">
        <f t="shared" si="265"/>
        <v>90.24444444444444</v>
      </c>
      <c r="U377" s="72">
        <f t="shared" si="265"/>
        <v>93.844444444444449</v>
      </c>
      <c r="V377" s="72">
        <f t="shared" si="265"/>
        <v>96.2</v>
      </c>
      <c r="W377" s="72">
        <f t="shared" si="265"/>
        <v>99.033333333333331</v>
      </c>
      <c r="X377" s="72">
        <f t="shared" si="300"/>
        <v>100.36666666666666</v>
      </c>
      <c r="Y377" s="72">
        <f t="shared" si="300"/>
        <v>101.58888888888889</v>
      </c>
      <c r="Z377" s="72">
        <f t="shared" si="300"/>
        <v>105.26666666666667</v>
      </c>
      <c r="AA377" s="72">
        <f t="shared" si="300"/>
        <v>109.57777777777778</v>
      </c>
      <c r="AB377" s="72">
        <f t="shared" si="300"/>
        <v>114.61111111111111</v>
      </c>
      <c r="AC377" s="72">
        <f t="shared" si="300"/>
        <v>99.1</v>
      </c>
      <c r="AD377" s="72">
        <f t="shared" si="300"/>
        <v>94.7</v>
      </c>
      <c r="AE377" s="72">
        <f t="shared" si="297"/>
        <v>90.788888888888891</v>
      </c>
      <c r="AF377" s="72">
        <f t="shared" si="298"/>
        <v>91.188888888888883</v>
      </c>
      <c r="AG377" s="73">
        <f t="shared" si="298"/>
        <v>91.988888888888894</v>
      </c>
      <c r="AH377" s="235"/>
      <c r="AI377" s="236"/>
      <c r="AJ377" s="236"/>
      <c r="AK377" s="236"/>
      <c r="AL377" s="236"/>
      <c r="AM377" s="236"/>
      <c r="AN377" s="236"/>
      <c r="AO377" s="236"/>
      <c r="AP377" s="236"/>
      <c r="AQ377" s="236"/>
      <c r="AR377" s="236"/>
      <c r="AS377" s="236"/>
      <c r="AT377" s="236"/>
      <c r="AU377" s="236"/>
      <c r="AV377" s="237"/>
    </row>
    <row r="378" spans="2:48" ht="15" customHeight="1">
      <c r="B378" s="739" t="s">
        <v>160</v>
      </c>
      <c r="C378" s="1" t="s">
        <v>194</v>
      </c>
      <c r="D378" s="210">
        <v>12024</v>
      </c>
      <c r="E378" s="210">
        <v>12833</v>
      </c>
      <c r="F378" s="210">
        <v>13946</v>
      </c>
      <c r="G378" s="210">
        <v>12946</v>
      </c>
      <c r="H378" s="210">
        <v>12697</v>
      </c>
      <c r="I378" s="210">
        <v>12187</v>
      </c>
      <c r="J378" s="210">
        <v>12175</v>
      </c>
      <c r="K378" s="210">
        <v>12531</v>
      </c>
      <c r="L378" s="210">
        <v>12867</v>
      </c>
      <c r="M378" s="210">
        <v>13199</v>
      </c>
      <c r="N378" s="210">
        <v>13298</v>
      </c>
      <c r="O378" s="210">
        <v>12691</v>
      </c>
      <c r="P378" s="211">
        <v>12752</v>
      </c>
      <c r="Q378" s="211">
        <v>12750</v>
      </c>
      <c r="R378" s="211">
        <v>12743</v>
      </c>
      <c r="S378" s="555">
        <f>100</f>
        <v>100</v>
      </c>
      <c r="T378" s="72">
        <f t="shared" si="265"/>
        <v>106.72821024617431</v>
      </c>
      <c r="U378" s="72">
        <f t="shared" si="265"/>
        <v>115.98469727212242</v>
      </c>
      <c r="V378" s="72">
        <f t="shared" si="265"/>
        <v>107.66799733865602</v>
      </c>
      <c r="W378" s="72">
        <f t="shared" si="265"/>
        <v>105.59713905522288</v>
      </c>
      <c r="X378" s="72">
        <f t="shared" si="300"/>
        <v>101.35562208915502</v>
      </c>
      <c r="Y378" s="72">
        <f t="shared" si="300"/>
        <v>101.25582168995342</v>
      </c>
      <c r="Z378" s="72">
        <f t="shared" si="300"/>
        <v>104.21656686626747</v>
      </c>
      <c r="AA378" s="72">
        <f t="shared" si="300"/>
        <v>107.01097804391217</v>
      </c>
      <c r="AB378" s="72">
        <f t="shared" si="300"/>
        <v>109.77212242182303</v>
      </c>
      <c r="AC378" s="72">
        <f t="shared" si="300"/>
        <v>110.59547571523619</v>
      </c>
      <c r="AD378" s="72">
        <f t="shared" si="300"/>
        <v>105.54723885562208</v>
      </c>
      <c r="AE378" s="72">
        <f t="shared" si="297"/>
        <v>106.05455755156353</v>
      </c>
      <c r="AF378" s="72">
        <f t="shared" si="298"/>
        <v>106.0379241516966</v>
      </c>
      <c r="AG378" s="73">
        <f t="shared" si="298"/>
        <v>105.97970725216234</v>
      </c>
      <c r="AH378" s="556">
        <v>1</v>
      </c>
      <c r="AI378" s="232">
        <v>1</v>
      </c>
      <c r="AJ378" s="232">
        <v>1</v>
      </c>
      <c r="AK378" s="232">
        <v>1</v>
      </c>
      <c r="AL378" s="232">
        <v>1</v>
      </c>
      <c r="AM378" s="232">
        <v>1</v>
      </c>
      <c r="AN378" s="232">
        <v>1</v>
      </c>
      <c r="AO378" s="232">
        <v>1</v>
      </c>
      <c r="AP378" s="232">
        <v>1</v>
      </c>
      <c r="AQ378" s="232">
        <v>1</v>
      </c>
      <c r="AR378" s="232">
        <v>1</v>
      </c>
      <c r="AS378" s="232">
        <v>1</v>
      </c>
      <c r="AT378" s="232">
        <v>4</v>
      </c>
      <c r="AU378" s="232">
        <v>6</v>
      </c>
      <c r="AV378" s="234">
        <v>7</v>
      </c>
    </row>
    <row r="379" spans="2:48" ht="14.45">
      <c r="B379" s="739"/>
      <c r="C379" s="1" t="s">
        <v>195</v>
      </c>
      <c r="D379" s="210">
        <v>8364</v>
      </c>
      <c r="E379" s="210">
        <v>8015</v>
      </c>
      <c r="F379" s="210">
        <v>6616</v>
      </c>
      <c r="G379" s="210">
        <v>7250</v>
      </c>
      <c r="H379" s="210">
        <v>6875</v>
      </c>
      <c r="I379" s="210">
        <v>6982</v>
      </c>
      <c r="J379" s="210">
        <v>7229</v>
      </c>
      <c r="K379" s="210">
        <v>7412</v>
      </c>
      <c r="L379" s="210">
        <v>7290</v>
      </c>
      <c r="M379" s="210">
        <v>8326</v>
      </c>
      <c r="N379" s="210">
        <v>7995</v>
      </c>
      <c r="O379" s="210">
        <v>7959</v>
      </c>
      <c r="P379" s="211">
        <v>7715</v>
      </c>
      <c r="Q379" s="211">
        <v>7728</v>
      </c>
      <c r="R379" s="211">
        <v>7824</v>
      </c>
      <c r="S379" s="555">
        <f>100</f>
        <v>100</v>
      </c>
      <c r="T379" s="72">
        <f t="shared" si="265"/>
        <v>95.827355332376854</v>
      </c>
      <c r="U379" s="72">
        <f t="shared" si="265"/>
        <v>79.100908656145378</v>
      </c>
      <c r="V379" s="72">
        <f t="shared" si="265"/>
        <v>86.681013868962225</v>
      </c>
      <c r="W379" s="72">
        <f t="shared" si="265"/>
        <v>82.197513151602109</v>
      </c>
      <c r="X379" s="72">
        <f t="shared" si="300"/>
        <v>83.476805356288864</v>
      </c>
      <c r="Y379" s="72">
        <f t="shared" si="300"/>
        <v>86.429937828790059</v>
      </c>
      <c r="Z379" s="72">
        <f t="shared" si="300"/>
        <v>88.617886178861795</v>
      </c>
      <c r="AA379" s="72">
        <f t="shared" si="300"/>
        <v>87.159253945480629</v>
      </c>
      <c r="AB379" s="72">
        <f t="shared" si="300"/>
        <v>99.545671927307509</v>
      </c>
      <c r="AC379" s="72">
        <f t="shared" si="300"/>
        <v>95.588235294117652</v>
      </c>
      <c r="AD379" s="72">
        <f t="shared" si="300"/>
        <v>95.157819225251075</v>
      </c>
      <c r="AE379" s="72">
        <f t="shared" si="297"/>
        <v>92.240554758488756</v>
      </c>
      <c r="AF379" s="72">
        <f t="shared" si="298"/>
        <v>92.39598278335724</v>
      </c>
      <c r="AG379" s="73">
        <f t="shared" si="298"/>
        <v>93.543758967001438</v>
      </c>
      <c r="AH379" s="556">
        <v>1</v>
      </c>
      <c r="AI379" s="232">
        <v>1</v>
      </c>
      <c r="AJ379" s="232">
        <v>1</v>
      </c>
      <c r="AK379" s="232">
        <v>1</v>
      </c>
      <c r="AL379" s="232">
        <v>1</v>
      </c>
      <c r="AM379" s="232">
        <v>1</v>
      </c>
      <c r="AN379" s="232">
        <v>1</v>
      </c>
      <c r="AO379" s="232">
        <v>1</v>
      </c>
      <c r="AP379" s="232">
        <v>1</v>
      </c>
      <c r="AQ379" s="232">
        <v>1</v>
      </c>
      <c r="AR379" s="232">
        <v>1</v>
      </c>
      <c r="AS379" s="232">
        <v>1</v>
      </c>
      <c r="AT379" s="232">
        <v>4</v>
      </c>
      <c r="AU379" s="232">
        <v>6</v>
      </c>
      <c r="AV379" s="234">
        <v>7</v>
      </c>
    </row>
    <row r="380" spans="2:48" ht="14.45">
      <c r="B380" s="739"/>
      <c r="C380" s="1" t="s">
        <v>196</v>
      </c>
      <c r="D380" s="210">
        <v>7287</v>
      </c>
      <c r="E380" s="210">
        <v>7276</v>
      </c>
      <c r="F380" s="210">
        <v>7074</v>
      </c>
      <c r="G380" s="210">
        <v>7906</v>
      </c>
      <c r="H380" s="210">
        <v>7828</v>
      </c>
      <c r="I380" s="210">
        <v>7612</v>
      </c>
      <c r="J380" s="210">
        <v>6849</v>
      </c>
      <c r="K380" s="210">
        <v>7373</v>
      </c>
      <c r="L380" s="210">
        <v>7550</v>
      </c>
      <c r="M380" s="210">
        <v>8610</v>
      </c>
      <c r="N380" s="210">
        <v>10405</v>
      </c>
      <c r="O380" s="210">
        <v>11191</v>
      </c>
      <c r="P380" s="211">
        <v>11122</v>
      </c>
      <c r="Q380" s="211">
        <v>11127</v>
      </c>
      <c r="R380" s="211">
        <v>11166</v>
      </c>
      <c r="S380" s="555">
        <f>100</f>
        <v>100</v>
      </c>
      <c r="T380" s="72">
        <f t="shared" si="265"/>
        <v>99.84904624674077</v>
      </c>
      <c r="U380" s="72">
        <f t="shared" si="265"/>
        <v>97.076986414162207</v>
      </c>
      <c r="V380" s="72">
        <f t="shared" si="265"/>
        <v>108.49457938795115</v>
      </c>
      <c r="W380" s="72">
        <f t="shared" si="265"/>
        <v>107.42418004665844</v>
      </c>
      <c r="X380" s="72">
        <f t="shared" si="300"/>
        <v>104.4599972553863</v>
      </c>
      <c r="Y380" s="72">
        <f t="shared" si="300"/>
        <v>93.989296006587068</v>
      </c>
      <c r="Z380" s="72">
        <f t="shared" si="300"/>
        <v>101.1801838891176</v>
      </c>
      <c r="AA380" s="72">
        <f t="shared" si="300"/>
        <v>103.60916700974337</v>
      </c>
      <c r="AB380" s="72">
        <f t="shared" si="300"/>
        <v>118.15561959654178</v>
      </c>
      <c r="AC380" s="72">
        <f t="shared" si="300"/>
        <v>142.7885275147523</v>
      </c>
      <c r="AD380" s="72">
        <f t="shared" si="300"/>
        <v>153.57485933854809</v>
      </c>
      <c r="AE380" s="72">
        <f t="shared" si="297"/>
        <v>152.62796761355838</v>
      </c>
      <c r="AF380" s="72">
        <f t="shared" si="298"/>
        <v>152.69658295594894</v>
      </c>
      <c r="AG380" s="73">
        <f t="shared" si="298"/>
        <v>153.2317826265953</v>
      </c>
      <c r="AH380" s="556">
        <v>1</v>
      </c>
      <c r="AI380" s="232">
        <v>1</v>
      </c>
      <c r="AJ380" s="232">
        <v>1</v>
      </c>
      <c r="AK380" s="232">
        <v>1</v>
      </c>
      <c r="AL380" s="232">
        <v>1</v>
      </c>
      <c r="AM380" s="232">
        <v>1</v>
      </c>
      <c r="AN380" s="232">
        <v>1</v>
      </c>
      <c r="AO380" s="232">
        <v>1</v>
      </c>
      <c r="AP380" s="232">
        <v>1</v>
      </c>
      <c r="AQ380" s="232">
        <v>1</v>
      </c>
      <c r="AR380" s="232">
        <v>1</v>
      </c>
      <c r="AS380" s="232">
        <v>1</v>
      </c>
      <c r="AT380" s="232">
        <v>4</v>
      </c>
      <c r="AU380" s="232">
        <v>6</v>
      </c>
      <c r="AV380" s="234">
        <v>7</v>
      </c>
    </row>
    <row r="381" spans="2:48" ht="14.45">
      <c r="B381" s="739"/>
      <c r="C381" s="1" t="s">
        <v>197</v>
      </c>
      <c r="D381" s="210">
        <v>4829</v>
      </c>
      <c r="E381" s="210">
        <v>4783</v>
      </c>
      <c r="F381" s="210">
        <v>4869</v>
      </c>
      <c r="G381" s="210">
        <v>5041</v>
      </c>
      <c r="H381" s="210">
        <v>7801</v>
      </c>
      <c r="I381" s="210">
        <v>7981</v>
      </c>
      <c r="J381" s="210">
        <v>7367</v>
      </c>
      <c r="K381" s="210">
        <v>7921</v>
      </c>
      <c r="L381" s="210">
        <v>8468</v>
      </c>
      <c r="M381" s="210">
        <v>8507</v>
      </c>
      <c r="N381" s="210">
        <v>9386</v>
      </c>
      <c r="O381" s="210">
        <v>10722</v>
      </c>
      <c r="P381" s="211">
        <v>9953</v>
      </c>
      <c r="Q381" s="211">
        <v>9992</v>
      </c>
      <c r="R381" s="211">
        <v>10266</v>
      </c>
      <c r="S381" s="555">
        <f>100</f>
        <v>100</v>
      </c>
      <c r="T381" s="72">
        <f t="shared" si="265"/>
        <v>99.047421826465111</v>
      </c>
      <c r="U381" s="72">
        <f t="shared" si="265"/>
        <v>100.82832884655208</v>
      </c>
      <c r="V381" s="72">
        <f t="shared" si="265"/>
        <v>104.39014288672603</v>
      </c>
      <c r="W381" s="72">
        <f t="shared" si="265"/>
        <v>161.54483329881964</v>
      </c>
      <c r="X381" s="72">
        <f t="shared" si="300"/>
        <v>165.27231310830399</v>
      </c>
      <c r="Y381" s="72">
        <f t="shared" si="300"/>
        <v>152.55746531372955</v>
      </c>
      <c r="Z381" s="72">
        <f t="shared" si="300"/>
        <v>164.02981983847587</v>
      </c>
      <c r="AA381" s="72">
        <f t="shared" si="300"/>
        <v>175.35721681507559</v>
      </c>
      <c r="AB381" s="72">
        <f t="shared" si="300"/>
        <v>176.16483744046386</v>
      </c>
      <c r="AC381" s="72">
        <f t="shared" si="300"/>
        <v>194.36736384344584</v>
      </c>
      <c r="AD381" s="72">
        <f t="shared" si="300"/>
        <v>222.03354731828537</v>
      </c>
      <c r="AE381" s="72">
        <f t="shared" si="297"/>
        <v>206.10892524332161</v>
      </c>
      <c r="AF381" s="72">
        <f t="shared" si="298"/>
        <v>206.91654586870987</v>
      </c>
      <c r="AG381" s="73">
        <f t="shared" si="298"/>
        <v>212.59059846759163</v>
      </c>
      <c r="AH381" s="556">
        <v>1</v>
      </c>
      <c r="AI381" s="232">
        <v>1</v>
      </c>
      <c r="AJ381" s="232">
        <v>1</v>
      </c>
      <c r="AK381" s="232">
        <v>1</v>
      </c>
      <c r="AL381" s="232">
        <v>1</v>
      </c>
      <c r="AM381" s="232">
        <v>1</v>
      </c>
      <c r="AN381" s="232">
        <v>1</v>
      </c>
      <c r="AO381" s="232">
        <v>1</v>
      </c>
      <c r="AP381" s="232">
        <v>1</v>
      </c>
      <c r="AQ381" s="232">
        <v>1</v>
      </c>
      <c r="AR381" s="232">
        <v>1</v>
      </c>
      <c r="AS381" s="232">
        <v>1</v>
      </c>
      <c r="AT381" s="232">
        <v>4</v>
      </c>
      <c r="AU381" s="232">
        <v>6</v>
      </c>
      <c r="AV381" s="234">
        <v>7</v>
      </c>
    </row>
    <row r="382" spans="2:48" ht="14.45">
      <c r="B382" s="739"/>
      <c r="C382" s="1" t="s">
        <v>198</v>
      </c>
      <c r="D382" s="210">
        <v>32504</v>
      </c>
      <c r="E382" s="210">
        <v>32907</v>
      </c>
      <c r="F382" s="210">
        <v>32505</v>
      </c>
      <c r="G382" s="210">
        <v>33143</v>
      </c>
      <c r="H382" s="210">
        <v>35201</v>
      </c>
      <c r="I382" s="210">
        <v>34762</v>
      </c>
      <c r="J382" s="210">
        <v>33620</v>
      </c>
      <c r="K382" s="210">
        <v>35237</v>
      </c>
      <c r="L382" s="210">
        <v>36175</v>
      </c>
      <c r="M382" s="210">
        <v>38642</v>
      </c>
      <c r="N382" s="210">
        <v>41084</v>
      </c>
      <c r="O382" s="210">
        <v>42563</v>
      </c>
      <c r="P382" s="211">
        <v>41542</v>
      </c>
      <c r="Q382" s="211">
        <v>41597</v>
      </c>
      <c r="R382" s="211">
        <v>41999</v>
      </c>
      <c r="S382" s="555">
        <f>100</f>
        <v>100</v>
      </c>
      <c r="T382" s="72">
        <f t="shared" si="265"/>
        <v>101.23984740339651</v>
      </c>
      <c r="U382" s="72">
        <f t="shared" si="265"/>
        <v>100.0030765444253</v>
      </c>
      <c r="V382" s="72">
        <f t="shared" si="265"/>
        <v>101.96591188776766</v>
      </c>
      <c r="W382" s="72">
        <f t="shared" si="265"/>
        <v>108.29744031503814</v>
      </c>
      <c r="X382" s="72">
        <f t="shared" si="300"/>
        <v>106.94683731233079</v>
      </c>
      <c r="Y382" s="72">
        <f t="shared" si="300"/>
        <v>103.43342357863648</v>
      </c>
      <c r="Z382" s="72">
        <f t="shared" si="300"/>
        <v>108.40819591434901</v>
      </c>
      <c r="AA382" s="72">
        <f t="shared" si="300"/>
        <v>111.29399458528181</v>
      </c>
      <c r="AB382" s="72">
        <f t="shared" si="300"/>
        <v>118.88382968250062</v>
      </c>
      <c r="AC382" s="72">
        <f t="shared" si="300"/>
        <v>126.39675116908688</v>
      </c>
      <c r="AD382" s="72">
        <f t="shared" si="300"/>
        <v>130.94696037410779</v>
      </c>
      <c r="AE382" s="72">
        <f t="shared" si="297"/>
        <v>127.80580851587497</v>
      </c>
      <c r="AF382" s="72">
        <f t="shared" si="298"/>
        <v>127.97501845926655</v>
      </c>
      <c r="AG382" s="73">
        <f t="shared" si="298"/>
        <v>129.21178931823775</v>
      </c>
      <c r="AH382" s="556">
        <v>1</v>
      </c>
      <c r="AI382" s="232">
        <v>1</v>
      </c>
      <c r="AJ382" s="232">
        <v>1</v>
      </c>
      <c r="AK382" s="232">
        <v>1</v>
      </c>
      <c r="AL382" s="232">
        <v>1</v>
      </c>
      <c r="AM382" s="232">
        <v>1</v>
      </c>
      <c r="AN382" s="232">
        <v>1</v>
      </c>
      <c r="AO382" s="232">
        <v>1</v>
      </c>
      <c r="AP382" s="232">
        <v>1</v>
      </c>
      <c r="AQ382" s="232">
        <v>1</v>
      </c>
      <c r="AR382" s="232">
        <v>1</v>
      </c>
      <c r="AS382" s="232">
        <v>1</v>
      </c>
      <c r="AT382" s="232">
        <v>4</v>
      </c>
      <c r="AU382" s="232">
        <v>6</v>
      </c>
      <c r="AV382" s="234">
        <v>7</v>
      </c>
    </row>
    <row r="383" spans="2:48" ht="14.45">
      <c r="B383" s="740"/>
      <c r="C383" s="8" t="s">
        <v>199</v>
      </c>
      <c r="D383">
        <v>27675</v>
      </c>
      <c r="E383">
        <v>28124</v>
      </c>
      <c r="F383">
        <v>27636</v>
      </c>
      <c r="G383">
        <v>28102</v>
      </c>
      <c r="H383">
        <v>27400</v>
      </c>
      <c r="I383">
        <v>26781</v>
      </c>
      <c r="J383">
        <v>26253</v>
      </c>
      <c r="K383">
        <v>27316</v>
      </c>
      <c r="L383">
        <v>27707</v>
      </c>
      <c r="M383">
        <v>30135</v>
      </c>
      <c r="N383">
        <v>31698</v>
      </c>
      <c r="O383">
        <v>31841</v>
      </c>
      <c r="P383">
        <v>31589</v>
      </c>
      <c r="Q383">
        <v>31605</v>
      </c>
      <c r="R383">
        <v>31733</v>
      </c>
      <c r="S383" s="555">
        <f>100</f>
        <v>100</v>
      </c>
      <c r="T383" s="72">
        <f t="shared" si="265"/>
        <v>101.62240289069557</v>
      </c>
      <c r="U383" s="72">
        <f t="shared" si="265"/>
        <v>99.859078590785913</v>
      </c>
      <c r="V383" s="72">
        <f t="shared" si="265"/>
        <v>101.54290876242096</v>
      </c>
      <c r="W383" s="72">
        <f t="shared" si="265"/>
        <v>99.006323396567296</v>
      </c>
      <c r="X383" s="72">
        <f t="shared" si="300"/>
        <v>96.769647696476966</v>
      </c>
      <c r="Y383" s="72">
        <f t="shared" si="300"/>
        <v>94.861788617886177</v>
      </c>
      <c r="Z383" s="72">
        <f t="shared" si="300"/>
        <v>98.702800361336941</v>
      </c>
      <c r="AA383" s="72">
        <f t="shared" si="300"/>
        <v>100.1156278229449</v>
      </c>
      <c r="AB383" s="72">
        <f t="shared" si="300"/>
        <v>108.88888888888889</v>
      </c>
      <c r="AC383" s="72">
        <f t="shared" si="300"/>
        <v>114.53658536585365</v>
      </c>
      <c r="AD383" s="72">
        <f t="shared" si="300"/>
        <v>115.05329719963866</v>
      </c>
      <c r="AE383" s="72">
        <f t="shared" si="297"/>
        <v>114.14272809394761</v>
      </c>
      <c r="AF383" s="72">
        <f t="shared" si="298"/>
        <v>114.20054200542006</v>
      </c>
      <c r="AG383" s="73">
        <f t="shared" si="298"/>
        <v>114.66305329719964</v>
      </c>
      <c r="AH383" s="235"/>
      <c r="AI383" s="236"/>
      <c r="AJ383" s="236"/>
      <c r="AK383" s="236"/>
      <c r="AL383" s="236"/>
      <c r="AM383" s="236"/>
      <c r="AN383" s="236"/>
      <c r="AO383" s="236"/>
      <c r="AP383" s="236"/>
      <c r="AQ383" s="236"/>
      <c r="AR383" s="236"/>
      <c r="AS383" s="236"/>
      <c r="AT383" s="236"/>
      <c r="AU383" s="236"/>
      <c r="AV383" s="237"/>
    </row>
    <row r="384" spans="2:48" ht="15" customHeight="1">
      <c r="B384" s="739" t="s">
        <v>141</v>
      </c>
      <c r="C384" s="1" t="s">
        <v>194</v>
      </c>
      <c r="D384" s="210">
        <v>18125</v>
      </c>
      <c r="E384" s="210">
        <v>17177</v>
      </c>
      <c r="F384" s="210">
        <v>27053</v>
      </c>
      <c r="G384" s="210">
        <v>26757</v>
      </c>
      <c r="H384" s="210">
        <v>25436</v>
      </c>
      <c r="I384" s="210">
        <v>25210</v>
      </c>
      <c r="J384" s="210">
        <v>27826</v>
      </c>
      <c r="K384" s="210">
        <v>25004</v>
      </c>
      <c r="L384" s="210">
        <v>26647</v>
      </c>
      <c r="M384" s="210">
        <v>27463</v>
      </c>
      <c r="N384" s="210">
        <v>27720</v>
      </c>
      <c r="O384" s="210">
        <v>27150</v>
      </c>
      <c r="P384" s="211">
        <v>27280</v>
      </c>
      <c r="Q384" s="211">
        <v>27276</v>
      </c>
      <c r="R384" s="211">
        <v>27261</v>
      </c>
      <c r="S384" s="555">
        <f>100</f>
        <v>100</v>
      </c>
      <c r="T384" s="72">
        <f t="shared" si="265"/>
        <v>94.769655172413792</v>
      </c>
      <c r="U384" s="72">
        <f t="shared" si="265"/>
        <v>149.25793103448277</v>
      </c>
      <c r="V384" s="72">
        <f t="shared" si="265"/>
        <v>147.62482758620689</v>
      </c>
      <c r="W384" s="72">
        <f t="shared" si="265"/>
        <v>140.33655172413793</v>
      </c>
      <c r="X384" s="72">
        <f t="shared" si="300"/>
        <v>139.08965517241379</v>
      </c>
      <c r="Y384" s="72">
        <f t="shared" si="300"/>
        <v>153.52275862068964</v>
      </c>
      <c r="Z384" s="72">
        <f t="shared" si="300"/>
        <v>137.95310344827587</v>
      </c>
      <c r="AA384" s="72">
        <f t="shared" si="300"/>
        <v>147.01793103448276</v>
      </c>
      <c r="AB384" s="72">
        <f t="shared" si="300"/>
        <v>151.52000000000001</v>
      </c>
      <c r="AC384" s="72">
        <f t="shared" si="300"/>
        <v>152.93793103448274</v>
      </c>
      <c r="AD384" s="72">
        <f t="shared" si="300"/>
        <v>149.79310344827587</v>
      </c>
      <c r="AE384" s="72">
        <f t="shared" si="297"/>
        <v>150.51034482758621</v>
      </c>
      <c r="AF384" s="72">
        <f t="shared" si="298"/>
        <v>150.48827586206897</v>
      </c>
      <c r="AG384" s="73">
        <f t="shared" si="298"/>
        <v>150.4055172413793</v>
      </c>
      <c r="AH384" s="556">
        <v>1</v>
      </c>
      <c r="AI384" s="232">
        <v>1</v>
      </c>
      <c r="AJ384" s="232">
        <v>1</v>
      </c>
      <c r="AK384" s="232">
        <v>1</v>
      </c>
      <c r="AL384" s="232">
        <v>1</v>
      </c>
      <c r="AM384" s="232">
        <v>1</v>
      </c>
      <c r="AN384" s="232">
        <v>1</v>
      </c>
      <c r="AO384" s="232">
        <v>1</v>
      </c>
      <c r="AP384" s="232">
        <v>1</v>
      </c>
      <c r="AQ384" s="232">
        <v>1</v>
      </c>
      <c r="AR384" s="232">
        <v>1</v>
      </c>
      <c r="AS384" s="232">
        <v>1</v>
      </c>
      <c r="AT384" s="232">
        <v>4</v>
      </c>
      <c r="AU384" s="232">
        <v>6</v>
      </c>
      <c r="AV384" s="234">
        <v>7</v>
      </c>
    </row>
    <row r="385" spans="2:48" ht="14.45">
      <c r="B385" s="739"/>
      <c r="C385" s="1" t="s">
        <v>195</v>
      </c>
      <c r="D385" s="210">
        <v>52030</v>
      </c>
      <c r="E385" s="210">
        <v>47567</v>
      </c>
      <c r="F385" s="210">
        <v>59233</v>
      </c>
      <c r="G385" s="210">
        <v>60901</v>
      </c>
      <c r="H385" s="210">
        <v>56051</v>
      </c>
      <c r="I385" s="210">
        <v>52904</v>
      </c>
      <c r="J385" s="210">
        <v>59153</v>
      </c>
      <c r="K385" s="210">
        <v>52743</v>
      </c>
      <c r="L385" s="210">
        <v>56695</v>
      </c>
      <c r="M385" s="210">
        <v>53436</v>
      </c>
      <c r="N385" s="210">
        <v>56345</v>
      </c>
      <c r="O385" s="210">
        <v>54585</v>
      </c>
      <c r="P385" s="211">
        <v>52914</v>
      </c>
      <c r="Q385" s="211">
        <v>53004</v>
      </c>
      <c r="R385" s="211">
        <v>53665</v>
      </c>
      <c r="S385" s="555">
        <f>100</f>
        <v>100</v>
      </c>
      <c r="T385" s="72">
        <f t="shared" si="265"/>
        <v>91.422256390543922</v>
      </c>
      <c r="U385" s="72">
        <f t="shared" si="265"/>
        <v>113.84393619065924</v>
      </c>
      <c r="V385" s="72">
        <f t="shared" si="265"/>
        <v>117.04977897366904</v>
      </c>
      <c r="W385" s="72">
        <f t="shared" si="265"/>
        <v>107.72823371132039</v>
      </c>
      <c r="X385" s="72">
        <f t="shared" si="300"/>
        <v>101.67980011531809</v>
      </c>
      <c r="Y385" s="72">
        <f t="shared" si="300"/>
        <v>113.69017874303286</v>
      </c>
      <c r="Z385" s="72">
        <f t="shared" si="300"/>
        <v>101.37036325197002</v>
      </c>
      <c r="AA385" s="72">
        <f t="shared" si="300"/>
        <v>108.96598116471266</v>
      </c>
      <c r="AB385" s="72">
        <f t="shared" si="300"/>
        <v>102.70228714203344</v>
      </c>
      <c r="AC385" s="72">
        <f t="shared" si="300"/>
        <v>108.2932923313473</v>
      </c>
      <c r="AD385" s="72">
        <f t="shared" si="300"/>
        <v>104.91062848356717</v>
      </c>
      <c r="AE385" s="72">
        <f t="shared" si="297"/>
        <v>101.69901979627139</v>
      </c>
      <c r="AF385" s="72">
        <f t="shared" si="298"/>
        <v>101.87199692485105</v>
      </c>
      <c r="AG385" s="73">
        <f t="shared" si="298"/>
        <v>103.14241783586392</v>
      </c>
      <c r="AH385" s="556">
        <v>1</v>
      </c>
      <c r="AI385" s="232">
        <v>1</v>
      </c>
      <c r="AJ385" s="232">
        <v>1</v>
      </c>
      <c r="AK385" s="232">
        <v>1</v>
      </c>
      <c r="AL385" s="232">
        <v>1</v>
      </c>
      <c r="AM385" s="232">
        <v>1</v>
      </c>
      <c r="AN385" s="232">
        <v>1</v>
      </c>
      <c r="AO385" s="232">
        <v>1</v>
      </c>
      <c r="AP385" s="232">
        <v>1</v>
      </c>
      <c r="AQ385" s="232">
        <v>1</v>
      </c>
      <c r="AR385" s="232">
        <v>1</v>
      </c>
      <c r="AS385" s="232">
        <v>1</v>
      </c>
      <c r="AT385" s="232">
        <v>4</v>
      </c>
      <c r="AU385" s="232">
        <v>6</v>
      </c>
      <c r="AV385" s="234">
        <v>7</v>
      </c>
    </row>
    <row r="386" spans="2:48" ht="14.45">
      <c r="B386" s="739"/>
      <c r="C386" s="1" t="s">
        <v>196</v>
      </c>
      <c r="D386" s="210">
        <v>110122</v>
      </c>
      <c r="E386" s="210">
        <v>105539</v>
      </c>
      <c r="F386" s="210">
        <v>114164</v>
      </c>
      <c r="G386" s="210">
        <v>119004</v>
      </c>
      <c r="H386" s="210">
        <v>113897</v>
      </c>
      <c r="I386" s="210">
        <v>107398</v>
      </c>
      <c r="J386" s="210">
        <v>109057</v>
      </c>
      <c r="K386" s="210">
        <v>121831</v>
      </c>
      <c r="L386" s="210">
        <v>121942</v>
      </c>
      <c r="M386" s="210">
        <v>127793</v>
      </c>
      <c r="N386" s="210">
        <v>122771</v>
      </c>
      <c r="O386" s="210">
        <v>124329</v>
      </c>
      <c r="P386" s="211">
        <v>123560</v>
      </c>
      <c r="Q386" s="211">
        <v>123614</v>
      </c>
      <c r="R386" s="211">
        <v>124049</v>
      </c>
      <c r="S386" s="555">
        <f>100</f>
        <v>100</v>
      </c>
      <c r="T386" s="72">
        <f t="shared" si="265"/>
        <v>95.838252120375586</v>
      </c>
      <c r="U386" s="72">
        <f t="shared" si="265"/>
        <v>103.67047456457384</v>
      </c>
      <c r="V386" s="72">
        <f t="shared" si="265"/>
        <v>108.06559997094132</v>
      </c>
      <c r="W386" s="72">
        <f t="shared" si="265"/>
        <v>103.4280162002143</v>
      </c>
      <c r="X386" s="72">
        <f t="shared" si="300"/>
        <v>97.526379833275826</v>
      </c>
      <c r="Y386" s="72">
        <f t="shared" si="300"/>
        <v>99.032890793846818</v>
      </c>
      <c r="Z386" s="72">
        <f t="shared" si="300"/>
        <v>110.63275276511506</v>
      </c>
      <c r="AA386" s="72">
        <f t="shared" si="300"/>
        <v>110.73355006265778</v>
      </c>
      <c r="AB386" s="72">
        <f t="shared" si="300"/>
        <v>116.04674815204955</v>
      </c>
      <c r="AC386" s="72">
        <f t="shared" si="300"/>
        <v>111.48635150106246</v>
      </c>
      <c r="AD386" s="72">
        <f t="shared" si="300"/>
        <v>112.9011460017072</v>
      </c>
      <c r="AE386" s="72">
        <f t="shared" si="297"/>
        <v>112.20282958900128</v>
      </c>
      <c r="AF386" s="72">
        <f t="shared" si="298"/>
        <v>112.25186611213019</v>
      </c>
      <c r="AG386" s="73">
        <f t="shared" si="298"/>
        <v>112.64688254844627</v>
      </c>
      <c r="AH386" s="556">
        <v>1</v>
      </c>
      <c r="AI386" s="232">
        <v>1</v>
      </c>
      <c r="AJ386" s="232">
        <v>1</v>
      </c>
      <c r="AK386" s="232">
        <v>1</v>
      </c>
      <c r="AL386" s="232">
        <v>1</v>
      </c>
      <c r="AM386" s="232">
        <v>1</v>
      </c>
      <c r="AN386" s="232">
        <v>1</v>
      </c>
      <c r="AO386" s="232">
        <v>1</v>
      </c>
      <c r="AP386" s="232">
        <v>1</v>
      </c>
      <c r="AQ386" s="232">
        <v>1</v>
      </c>
      <c r="AR386" s="232">
        <v>1</v>
      </c>
      <c r="AS386" s="232">
        <v>1</v>
      </c>
      <c r="AT386" s="232">
        <v>4</v>
      </c>
      <c r="AU386" s="232">
        <v>6</v>
      </c>
      <c r="AV386" s="234">
        <v>7</v>
      </c>
    </row>
    <row r="387" spans="2:48" ht="14.45">
      <c r="B387" s="739"/>
      <c r="C387" s="1" t="s">
        <v>197</v>
      </c>
      <c r="D387" s="210">
        <v>447214</v>
      </c>
      <c r="E387" s="210">
        <v>396258</v>
      </c>
      <c r="F387" s="210">
        <v>349310</v>
      </c>
      <c r="G387" s="210">
        <v>360626</v>
      </c>
      <c r="H387" s="210">
        <v>361837</v>
      </c>
      <c r="I387" s="210">
        <v>367010</v>
      </c>
      <c r="J387" s="210">
        <v>394131</v>
      </c>
      <c r="K387" s="210">
        <v>444266</v>
      </c>
      <c r="L387" s="210">
        <v>493250</v>
      </c>
      <c r="M387" s="210">
        <v>557852</v>
      </c>
      <c r="N387" s="210">
        <v>604384</v>
      </c>
      <c r="O387" s="210">
        <v>602365</v>
      </c>
      <c r="P387" s="211">
        <v>559180</v>
      </c>
      <c r="Q387" s="211">
        <v>561348</v>
      </c>
      <c r="R387" s="211">
        <v>576768</v>
      </c>
      <c r="S387" s="555">
        <f>100</f>
        <v>100</v>
      </c>
      <c r="T387" s="72">
        <f t="shared" si="265"/>
        <v>88.60590231969482</v>
      </c>
      <c r="U387" s="72">
        <f t="shared" si="265"/>
        <v>78.108019874154209</v>
      </c>
      <c r="V387" s="72">
        <f t="shared" si="265"/>
        <v>80.6383521088338</v>
      </c>
      <c r="W387" s="72">
        <f t="shared" si="265"/>
        <v>80.909139695984479</v>
      </c>
      <c r="X387" s="72">
        <f t="shared" si="300"/>
        <v>82.0658566145067</v>
      </c>
      <c r="Y387" s="72">
        <f t="shared" si="300"/>
        <v>88.130291091066027</v>
      </c>
      <c r="Z387" s="72">
        <f t="shared" si="300"/>
        <v>99.34080775646558</v>
      </c>
      <c r="AA387" s="72">
        <f t="shared" si="300"/>
        <v>110.29395323044449</v>
      </c>
      <c r="AB387" s="72">
        <f t="shared" si="300"/>
        <v>124.73938651294459</v>
      </c>
      <c r="AC387" s="72">
        <f t="shared" si="300"/>
        <v>135.14424861475715</v>
      </c>
      <c r="AD387" s="72">
        <f t="shared" si="300"/>
        <v>134.69278689844236</v>
      </c>
      <c r="AE387" s="72">
        <f t="shared" si="297"/>
        <v>125.03633607176877</v>
      </c>
      <c r="AF387" s="72">
        <f t="shared" si="298"/>
        <v>125.52111517081308</v>
      </c>
      <c r="AG387" s="73">
        <f t="shared" si="298"/>
        <v>128.96912887342526</v>
      </c>
      <c r="AH387" s="556">
        <v>1</v>
      </c>
      <c r="AI387" s="232">
        <v>1</v>
      </c>
      <c r="AJ387" s="232">
        <v>1</v>
      </c>
      <c r="AK387" s="232">
        <v>1</v>
      </c>
      <c r="AL387" s="232">
        <v>1</v>
      </c>
      <c r="AM387" s="232">
        <v>1</v>
      </c>
      <c r="AN387" s="232">
        <v>1</v>
      </c>
      <c r="AO387" s="232">
        <v>1</v>
      </c>
      <c r="AP387" s="232">
        <v>1</v>
      </c>
      <c r="AQ387" s="232">
        <v>1</v>
      </c>
      <c r="AR387" s="232">
        <v>1</v>
      </c>
      <c r="AS387" s="232">
        <v>1</v>
      </c>
      <c r="AT387" s="232">
        <v>4</v>
      </c>
      <c r="AU387" s="232">
        <v>6</v>
      </c>
      <c r="AV387" s="234">
        <v>7</v>
      </c>
    </row>
    <row r="388" spans="2:48" ht="14.45">
      <c r="B388" s="739"/>
      <c r="C388" s="1" t="s">
        <v>198</v>
      </c>
      <c r="D388" s="210">
        <v>627491</v>
      </c>
      <c r="E388" s="210">
        <v>566541</v>
      </c>
      <c r="F388" s="210">
        <v>549760</v>
      </c>
      <c r="G388" s="210">
        <v>567288</v>
      </c>
      <c r="H388" s="210">
        <v>557221</v>
      </c>
      <c r="I388" s="210">
        <v>552522</v>
      </c>
      <c r="J388" s="210">
        <v>590167</v>
      </c>
      <c r="K388" s="210">
        <v>643844</v>
      </c>
      <c r="L388" s="210">
        <v>698534</v>
      </c>
      <c r="M388" s="210">
        <v>766544</v>
      </c>
      <c r="N388" s="210">
        <v>811220</v>
      </c>
      <c r="O388" s="210">
        <v>808429</v>
      </c>
      <c r="P388" s="211">
        <v>762934</v>
      </c>
      <c r="Q388" s="211">
        <v>765242</v>
      </c>
      <c r="R388" s="211">
        <v>781743</v>
      </c>
      <c r="S388" s="555">
        <f>100</f>
        <v>100</v>
      </c>
      <c r="T388" s="72">
        <f t="shared" si="265"/>
        <v>90.286713275568886</v>
      </c>
      <c r="U388" s="72">
        <f t="shared" si="265"/>
        <v>87.612411970848981</v>
      </c>
      <c r="V388" s="72">
        <f t="shared" si="265"/>
        <v>90.405758807696046</v>
      </c>
      <c r="W388" s="72">
        <f t="shared" si="265"/>
        <v>88.801433008600924</v>
      </c>
      <c r="X388" s="72">
        <f t="shared" si="300"/>
        <v>88.052577646531986</v>
      </c>
      <c r="Y388" s="72">
        <f t="shared" si="300"/>
        <v>94.051866879365605</v>
      </c>
      <c r="Z388" s="72">
        <f t="shared" si="300"/>
        <v>102.60609315512094</v>
      </c>
      <c r="AA388" s="72">
        <f t="shared" si="300"/>
        <v>111.32175600924954</v>
      </c>
      <c r="AB388" s="72">
        <f t="shared" si="300"/>
        <v>122.16015847239244</v>
      </c>
      <c r="AC388" s="72">
        <f t="shared" si="300"/>
        <v>129.27994186370802</v>
      </c>
      <c r="AD388" s="72">
        <f t="shared" si="300"/>
        <v>128.83515460779518</v>
      </c>
      <c r="AE388" s="72">
        <f t="shared" si="297"/>
        <v>121.5848514161956</v>
      </c>
      <c r="AF388" s="72">
        <f t="shared" si="298"/>
        <v>121.95266545655635</v>
      </c>
      <c r="AG388" s="73">
        <f t="shared" si="298"/>
        <v>124.58234460733301</v>
      </c>
      <c r="AH388" s="556">
        <v>1</v>
      </c>
      <c r="AI388" s="232">
        <v>1</v>
      </c>
      <c r="AJ388" s="232">
        <v>1</v>
      </c>
      <c r="AK388" s="232">
        <v>1</v>
      </c>
      <c r="AL388" s="232">
        <v>1</v>
      </c>
      <c r="AM388" s="232">
        <v>1</v>
      </c>
      <c r="AN388" s="232">
        <v>1</v>
      </c>
      <c r="AO388" s="232">
        <v>1</v>
      </c>
      <c r="AP388" s="232">
        <v>1</v>
      </c>
      <c r="AQ388" s="232">
        <v>1</v>
      </c>
      <c r="AR388" s="232">
        <v>1</v>
      </c>
      <c r="AS388" s="232">
        <v>1</v>
      </c>
      <c r="AT388" s="232">
        <v>4</v>
      </c>
      <c r="AU388" s="232">
        <v>6</v>
      </c>
      <c r="AV388" s="234">
        <v>7</v>
      </c>
    </row>
    <row r="389" spans="2:48" ht="14.45">
      <c r="B389" s="740"/>
      <c r="C389" s="8" t="s">
        <v>199</v>
      </c>
      <c r="D389">
        <v>180277</v>
      </c>
      <c r="E389">
        <v>170283</v>
      </c>
      <c r="F389">
        <v>200450</v>
      </c>
      <c r="G389">
        <v>206662</v>
      </c>
      <c r="H389">
        <v>195384</v>
      </c>
      <c r="I389">
        <v>185512</v>
      </c>
      <c r="J389">
        <v>196036</v>
      </c>
      <c r="K389">
        <v>199578</v>
      </c>
      <c r="L389">
        <v>205284</v>
      </c>
      <c r="M389">
        <v>208692</v>
      </c>
      <c r="N389">
        <v>206836</v>
      </c>
      <c r="O389">
        <v>206064</v>
      </c>
      <c r="P389">
        <v>203754</v>
      </c>
      <c r="Q389">
        <v>203894</v>
      </c>
      <c r="R389">
        <v>204975</v>
      </c>
      <c r="S389" s="555">
        <f>100</f>
        <v>100</v>
      </c>
      <c r="T389" s="72">
        <f t="shared" si="265"/>
        <v>94.456308902411294</v>
      </c>
      <c r="U389" s="72">
        <f t="shared" si="265"/>
        <v>111.19000205239715</v>
      </c>
      <c r="V389" s="72">
        <f t="shared" si="265"/>
        <v>114.63581044725616</v>
      </c>
      <c r="W389" s="72">
        <f t="shared" si="265"/>
        <v>108.37988207036949</v>
      </c>
      <c r="X389" s="72">
        <f t="shared" si="300"/>
        <v>102.90386460835271</v>
      </c>
      <c r="Y389" s="72">
        <f t="shared" si="300"/>
        <v>108.74154772932765</v>
      </c>
      <c r="Z389" s="72">
        <f t="shared" si="300"/>
        <v>110.70630196863715</v>
      </c>
      <c r="AA389" s="72">
        <f t="shared" si="300"/>
        <v>113.87143118645196</v>
      </c>
      <c r="AB389" s="72">
        <f t="shared" si="300"/>
        <v>115.76185536701853</v>
      </c>
      <c r="AC389" s="72">
        <f t="shared" si="300"/>
        <v>114.7323285832358</v>
      </c>
      <c r="AD389" s="72">
        <f t="shared" si="300"/>
        <v>114.30409869256755</v>
      </c>
      <c r="AE389" s="72">
        <f t="shared" si="297"/>
        <v>113.0227372321483</v>
      </c>
      <c r="AF389" s="72">
        <f t="shared" si="298"/>
        <v>113.10039550247674</v>
      </c>
      <c r="AG389" s="73">
        <f t="shared" si="298"/>
        <v>113.70002828979848</v>
      </c>
      <c r="AH389" s="235"/>
      <c r="AI389" s="236"/>
      <c r="AJ389" s="236"/>
      <c r="AK389" s="236"/>
      <c r="AL389" s="236"/>
      <c r="AM389" s="236"/>
      <c r="AN389" s="236"/>
      <c r="AO389" s="236"/>
      <c r="AP389" s="236"/>
      <c r="AQ389" s="236"/>
      <c r="AR389" s="236"/>
      <c r="AS389" s="236"/>
      <c r="AT389" s="236"/>
      <c r="AU389" s="236"/>
      <c r="AV389" s="237"/>
    </row>
    <row r="390" spans="2:48" ht="15" customHeight="1">
      <c r="B390" s="739" t="s">
        <v>161</v>
      </c>
      <c r="C390" s="1" t="s">
        <v>194</v>
      </c>
      <c r="D390" s="210">
        <v>5988</v>
      </c>
      <c r="E390" s="210">
        <v>6056</v>
      </c>
      <c r="F390" s="210">
        <v>6591</v>
      </c>
      <c r="G390" s="210">
        <v>6497</v>
      </c>
      <c r="H390" s="210">
        <v>6269</v>
      </c>
      <c r="I390" s="210">
        <v>6315</v>
      </c>
      <c r="J390" s="210">
        <v>6315</v>
      </c>
      <c r="K390" s="210">
        <v>6519</v>
      </c>
      <c r="L390" s="210">
        <v>6642</v>
      </c>
      <c r="M390" s="210">
        <v>7020</v>
      </c>
      <c r="N390" s="210">
        <v>7019</v>
      </c>
      <c r="O390" s="210">
        <v>7181</v>
      </c>
      <c r="P390" s="211">
        <v>7215</v>
      </c>
      <c r="Q390" s="211">
        <v>7214</v>
      </c>
      <c r="R390" s="211">
        <v>7210</v>
      </c>
      <c r="S390" s="555">
        <f>100</f>
        <v>100</v>
      </c>
      <c r="T390" s="72">
        <f t="shared" si="265"/>
        <v>101.13560454241816</v>
      </c>
      <c r="U390" s="72">
        <f t="shared" si="265"/>
        <v>110.07014028056112</v>
      </c>
      <c r="V390" s="72">
        <f t="shared" si="265"/>
        <v>108.500334001336</v>
      </c>
      <c r="W390" s="72">
        <f t="shared" si="265"/>
        <v>104.69271877087509</v>
      </c>
      <c r="X390" s="72">
        <f t="shared" si="300"/>
        <v>105.46092184368737</v>
      </c>
      <c r="Y390" s="72">
        <f t="shared" si="300"/>
        <v>105.46092184368737</v>
      </c>
      <c r="Z390" s="72">
        <f t="shared" si="300"/>
        <v>108.86773547094188</v>
      </c>
      <c r="AA390" s="72">
        <f t="shared" si="300"/>
        <v>110.92184368737475</v>
      </c>
      <c r="AB390" s="72">
        <f t="shared" si="300"/>
        <v>117.23446893787575</v>
      </c>
      <c r="AC390" s="72">
        <f t="shared" si="300"/>
        <v>117.21776887107548</v>
      </c>
      <c r="AD390" s="72">
        <f t="shared" si="300"/>
        <v>119.92317969271878</v>
      </c>
      <c r="AE390" s="72">
        <f t="shared" si="297"/>
        <v>120.49098196392785</v>
      </c>
      <c r="AF390" s="72">
        <f t="shared" si="298"/>
        <v>120.47428189712758</v>
      </c>
      <c r="AG390" s="73">
        <f t="shared" si="298"/>
        <v>120.40748162992652</v>
      </c>
      <c r="AH390" s="556">
        <v>1</v>
      </c>
      <c r="AI390" s="232">
        <v>1</v>
      </c>
      <c r="AJ390" s="232">
        <v>1</v>
      </c>
      <c r="AK390" s="232">
        <v>1</v>
      </c>
      <c r="AL390" s="232">
        <v>1</v>
      </c>
      <c r="AM390" s="232">
        <v>1</v>
      </c>
      <c r="AN390" s="232">
        <v>1</v>
      </c>
      <c r="AO390" s="232">
        <v>1</v>
      </c>
      <c r="AP390" s="232">
        <v>1</v>
      </c>
      <c r="AQ390" s="232">
        <v>1</v>
      </c>
      <c r="AR390" s="232">
        <v>1</v>
      </c>
      <c r="AS390" s="232">
        <v>1</v>
      </c>
      <c r="AT390" s="232">
        <v>4</v>
      </c>
      <c r="AU390" s="232">
        <v>6</v>
      </c>
      <c r="AV390" s="234">
        <v>7</v>
      </c>
    </row>
    <row r="391" spans="2:48" ht="14.45">
      <c r="B391" s="739"/>
      <c r="C391" s="1" t="s">
        <v>195</v>
      </c>
      <c r="D391" s="210">
        <v>6054</v>
      </c>
      <c r="E391" s="210">
        <v>5553</v>
      </c>
      <c r="F391" s="210">
        <v>5355</v>
      </c>
      <c r="G391" s="210">
        <v>5219</v>
      </c>
      <c r="H391" s="210">
        <v>4834</v>
      </c>
      <c r="I391" s="210">
        <v>4360</v>
      </c>
      <c r="J391" s="210">
        <v>4784</v>
      </c>
      <c r="K391" s="210">
        <v>4117</v>
      </c>
      <c r="L391" s="210">
        <v>4023</v>
      </c>
      <c r="M391" s="210">
        <v>4229</v>
      </c>
      <c r="N391" s="210">
        <v>4414</v>
      </c>
      <c r="O391" s="210">
        <v>4539</v>
      </c>
      <c r="P391" s="211">
        <v>4400</v>
      </c>
      <c r="Q391" s="211">
        <v>4408</v>
      </c>
      <c r="R391" s="211">
        <v>4463</v>
      </c>
      <c r="S391" s="555">
        <f>100</f>
        <v>100</v>
      </c>
      <c r="T391" s="72">
        <f t="shared" si="265"/>
        <v>91.724479682854309</v>
      </c>
      <c r="U391" s="72">
        <f t="shared" si="265"/>
        <v>88.453914767096137</v>
      </c>
      <c r="V391" s="72">
        <f t="shared" si="265"/>
        <v>86.207466138090524</v>
      </c>
      <c r="W391" s="72">
        <f t="shared" si="265"/>
        <v>79.84803435744962</v>
      </c>
      <c r="X391" s="72">
        <f t="shared" si="300"/>
        <v>72.018500165180043</v>
      </c>
      <c r="Y391" s="72">
        <f t="shared" si="300"/>
        <v>79.022134126197557</v>
      </c>
      <c r="Z391" s="72">
        <f t="shared" si="300"/>
        <v>68.004625041295014</v>
      </c>
      <c r="AA391" s="72">
        <f t="shared" si="300"/>
        <v>66.451932606541135</v>
      </c>
      <c r="AB391" s="72">
        <f t="shared" si="300"/>
        <v>69.854641559299637</v>
      </c>
      <c r="AC391" s="72">
        <f t="shared" si="300"/>
        <v>72.910472414932272</v>
      </c>
      <c r="AD391" s="72">
        <f t="shared" si="300"/>
        <v>74.975222993062431</v>
      </c>
      <c r="AE391" s="72">
        <f t="shared" si="297"/>
        <v>72.679220350181694</v>
      </c>
      <c r="AF391" s="72">
        <f t="shared" si="298"/>
        <v>72.811364387182024</v>
      </c>
      <c r="AG391" s="73">
        <f t="shared" si="298"/>
        <v>73.719854641559294</v>
      </c>
      <c r="AH391" s="556">
        <v>1</v>
      </c>
      <c r="AI391" s="232">
        <v>1</v>
      </c>
      <c r="AJ391" s="232">
        <v>1</v>
      </c>
      <c r="AK391" s="232">
        <v>1</v>
      </c>
      <c r="AL391" s="232">
        <v>1</v>
      </c>
      <c r="AM391" s="232">
        <v>1</v>
      </c>
      <c r="AN391" s="232">
        <v>1</v>
      </c>
      <c r="AO391" s="232">
        <v>1</v>
      </c>
      <c r="AP391" s="232">
        <v>1</v>
      </c>
      <c r="AQ391" s="232">
        <v>1</v>
      </c>
      <c r="AR391" s="232">
        <v>1</v>
      </c>
      <c r="AS391" s="232">
        <v>1</v>
      </c>
      <c r="AT391" s="232">
        <v>4</v>
      </c>
      <c r="AU391" s="232">
        <v>6</v>
      </c>
      <c r="AV391" s="234">
        <v>7</v>
      </c>
    </row>
    <row r="392" spans="2:48" ht="14.45">
      <c r="B392" s="739"/>
      <c r="C392" s="1" t="s">
        <v>196</v>
      </c>
      <c r="D392" s="210">
        <v>4183</v>
      </c>
      <c r="E392" s="210">
        <v>4277</v>
      </c>
      <c r="F392" s="210">
        <v>3774</v>
      </c>
      <c r="G392" s="210">
        <v>4135</v>
      </c>
      <c r="H392" s="210">
        <v>4046</v>
      </c>
      <c r="I392" s="210">
        <v>3698</v>
      </c>
      <c r="J392" s="210">
        <v>3378</v>
      </c>
      <c r="K392" s="210">
        <v>4680</v>
      </c>
      <c r="L392" s="210">
        <v>3778</v>
      </c>
      <c r="M392" s="210">
        <v>3418</v>
      </c>
      <c r="N392" s="210">
        <v>5627</v>
      </c>
      <c r="O392" s="210">
        <v>3223</v>
      </c>
      <c r="P392" s="211">
        <v>3203</v>
      </c>
      <c r="Q392" s="211">
        <v>3204</v>
      </c>
      <c r="R392" s="211">
        <v>3215</v>
      </c>
      <c r="S392" s="555">
        <f>100</f>
        <v>100</v>
      </c>
      <c r="T392" s="72">
        <f t="shared" si="265"/>
        <v>102.24719101123596</v>
      </c>
      <c r="U392" s="72">
        <f t="shared" si="265"/>
        <v>90.222328472388241</v>
      </c>
      <c r="V392" s="72">
        <f t="shared" si="265"/>
        <v>98.852498207028447</v>
      </c>
      <c r="W392" s="72">
        <f t="shared" si="265"/>
        <v>96.724838632560363</v>
      </c>
      <c r="X392" s="72">
        <f t="shared" si="300"/>
        <v>88.405450633516608</v>
      </c>
      <c r="Y392" s="72">
        <f t="shared" si="300"/>
        <v>80.755438680372933</v>
      </c>
      <c r="Z392" s="72">
        <f t="shared" si="300"/>
        <v>111.88142481472627</v>
      </c>
      <c r="AA392" s="72">
        <f t="shared" si="300"/>
        <v>90.317953621802531</v>
      </c>
      <c r="AB392" s="72">
        <f t="shared" si="300"/>
        <v>81.711690174515894</v>
      </c>
      <c r="AC392" s="72">
        <f t="shared" si="300"/>
        <v>134.52067893856085</v>
      </c>
      <c r="AD392" s="72">
        <f t="shared" si="300"/>
        <v>77.049964140568974</v>
      </c>
      <c r="AE392" s="72">
        <f t="shared" si="297"/>
        <v>76.571838393497487</v>
      </c>
      <c r="AF392" s="72">
        <f t="shared" si="298"/>
        <v>76.59574468085107</v>
      </c>
      <c r="AG392" s="73">
        <f t="shared" si="298"/>
        <v>76.858713841740382</v>
      </c>
      <c r="AH392" s="556">
        <v>1</v>
      </c>
      <c r="AI392" s="232">
        <v>1</v>
      </c>
      <c r="AJ392" s="232">
        <v>1</v>
      </c>
      <c r="AK392" s="232">
        <v>1</v>
      </c>
      <c r="AL392" s="232">
        <v>1</v>
      </c>
      <c r="AM392" s="232">
        <v>1</v>
      </c>
      <c r="AN392" s="232">
        <v>1</v>
      </c>
      <c r="AO392" s="232">
        <v>1</v>
      </c>
      <c r="AP392" s="232">
        <v>1</v>
      </c>
      <c r="AQ392" s="232">
        <v>1</v>
      </c>
      <c r="AR392" s="232">
        <v>1</v>
      </c>
      <c r="AS392" s="232">
        <v>1</v>
      </c>
      <c r="AT392" s="232">
        <v>4</v>
      </c>
      <c r="AU392" s="232">
        <v>6</v>
      </c>
      <c r="AV392" s="234">
        <v>7</v>
      </c>
    </row>
    <row r="393" spans="2:48" ht="14.45">
      <c r="B393" s="739"/>
      <c r="C393" s="1" t="s">
        <v>197</v>
      </c>
      <c r="D393" s="210">
        <v>9274</v>
      </c>
      <c r="E393" s="210">
        <v>8484</v>
      </c>
      <c r="F393" s="210">
        <v>8145</v>
      </c>
      <c r="G393" s="210">
        <v>8269</v>
      </c>
      <c r="H393" s="210">
        <v>8131</v>
      </c>
      <c r="I393" s="210">
        <v>7795</v>
      </c>
      <c r="J393" s="210">
        <v>7613</v>
      </c>
      <c r="K393" s="210">
        <v>7926</v>
      </c>
      <c r="L393" s="210">
        <v>9480</v>
      </c>
      <c r="M393" s="210">
        <v>10788</v>
      </c>
      <c r="N393" s="210">
        <v>9502</v>
      </c>
      <c r="O393" s="210">
        <v>11694</v>
      </c>
      <c r="P393" s="211">
        <v>10856</v>
      </c>
      <c r="Q393" s="211">
        <v>10898</v>
      </c>
      <c r="R393" s="211">
        <v>11197</v>
      </c>
      <c r="S393" s="555">
        <f>100</f>
        <v>100</v>
      </c>
      <c r="T393" s="72">
        <f t="shared" si="265"/>
        <v>91.481561354323915</v>
      </c>
      <c r="U393" s="72">
        <f t="shared" si="265"/>
        <v>87.826180720293294</v>
      </c>
      <c r="V393" s="72">
        <f t="shared" si="265"/>
        <v>89.163252102652578</v>
      </c>
      <c r="W393" s="72">
        <f t="shared" si="265"/>
        <v>87.675221048091444</v>
      </c>
      <c r="X393" s="72">
        <f t="shared" si="300"/>
        <v>84.05218891524693</v>
      </c>
      <c r="Y393" s="72">
        <f t="shared" si="300"/>
        <v>82.089713176622823</v>
      </c>
      <c r="Z393" s="72">
        <f t="shared" si="300"/>
        <v>85.464740133707139</v>
      </c>
      <c r="AA393" s="72">
        <f t="shared" si="300"/>
        <v>102.221263748113</v>
      </c>
      <c r="AB393" s="72">
        <f t="shared" si="300"/>
        <v>116.32521026525771</v>
      </c>
      <c r="AC393" s="72">
        <f t="shared" si="300"/>
        <v>102.45848609014449</v>
      </c>
      <c r="AD393" s="72">
        <f t="shared" si="300"/>
        <v>126.09445762346344</v>
      </c>
      <c r="AE393" s="72">
        <f t="shared" si="297"/>
        <v>117.05844295880958</v>
      </c>
      <c r="AF393" s="72">
        <f t="shared" si="298"/>
        <v>117.51132197541514</v>
      </c>
      <c r="AG393" s="73">
        <f t="shared" si="298"/>
        <v>120.73538926029761</v>
      </c>
      <c r="AH393" s="556">
        <v>1</v>
      </c>
      <c r="AI393" s="232">
        <v>1</v>
      </c>
      <c r="AJ393" s="232">
        <v>1</v>
      </c>
      <c r="AK393" s="232">
        <v>1</v>
      </c>
      <c r="AL393" s="232">
        <v>1</v>
      </c>
      <c r="AM393" s="232">
        <v>1</v>
      </c>
      <c r="AN393" s="232">
        <v>1</v>
      </c>
      <c r="AO393" s="232">
        <v>1</v>
      </c>
      <c r="AP393" s="232">
        <v>1</v>
      </c>
      <c r="AQ393" s="232">
        <v>1</v>
      </c>
      <c r="AR393" s="232">
        <v>1</v>
      </c>
      <c r="AS393" s="232">
        <v>1</v>
      </c>
      <c r="AT393" s="232">
        <v>4</v>
      </c>
      <c r="AU393" s="232">
        <v>6</v>
      </c>
      <c r="AV393" s="234">
        <v>7</v>
      </c>
    </row>
    <row r="394" spans="2:48" ht="14.45">
      <c r="B394" s="739"/>
      <c r="C394" s="1" t="s">
        <v>198</v>
      </c>
      <c r="D394" s="210">
        <v>25499</v>
      </c>
      <c r="E394" s="210">
        <v>24370</v>
      </c>
      <c r="F394" s="210">
        <v>23865</v>
      </c>
      <c r="G394" s="210">
        <v>24120</v>
      </c>
      <c r="H394" s="210">
        <v>23280</v>
      </c>
      <c r="I394" s="210">
        <v>22168</v>
      </c>
      <c r="J394" s="210">
        <v>22090</v>
      </c>
      <c r="K394" s="210">
        <v>23242</v>
      </c>
      <c r="L394" s="210">
        <v>23923</v>
      </c>
      <c r="M394" s="210">
        <v>25455</v>
      </c>
      <c r="N394" s="210">
        <v>26562</v>
      </c>
      <c r="O394" s="210">
        <v>26637</v>
      </c>
      <c r="P394" s="211">
        <v>25674</v>
      </c>
      <c r="Q394" s="211">
        <v>25724</v>
      </c>
      <c r="R394" s="211">
        <v>26085</v>
      </c>
      <c r="S394" s="555">
        <f>100</f>
        <v>100</v>
      </c>
      <c r="T394" s="72">
        <f t="shared" si="265"/>
        <v>95.572375387270085</v>
      </c>
      <c r="U394" s="72">
        <f t="shared" si="265"/>
        <v>93.591905564924119</v>
      </c>
      <c r="V394" s="72">
        <f t="shared" si="265"/>
        <v>94.591944782148317</v>
      </c>
      <c r="W394" s="72">
        <f t="shared" si="265"/>
        <v>91.297697948939174</v>
      </c>
      <c r="X394" s="72">
        <f t="shared" si="300"/>
        <v>86.936742617357538</v>
      </c>
      <c r="Y394" s="72">
        <f t="shared" si="300"/>
        <v>86.630848268559546</v>
      </c>
      <c r="Z394" s="72">
        <f t="shared" si="300"/>
        <v>91.148672496960671</v>
      </c>
      <c r="AA394" s="72">
        <f t="shared" si="300"/>
        <v>93.819365465312359</v>
      </c>
      <c r="AB394" s="72">
        <f t="shared" si="300"/>
        <v>99.827444213498566</v>
      </c>
      <c r="AC394" s="72">
        <f t="shared" si="300"/>
        <v>104.16879093297776</v>
      </c>
      <c r="AD394" s="72">
        <f t="shared" si="300"/>
        <v>104.46292011451429</v>
      </c>
      <c r="AE394" s="72">
        <f t="shared" si="297"/>
        <v>100.68630142358523</v>
      </c>
      <c r="AF394" s="72">
        <f t="shared" si="298"/>
        <v>100.88238754460959</v>
      </c>
      <c r="AG394" s="73">
        <f t="shared" si="298"/>
        <v>102.29812933840543</v>
      </c>
      <c r="AH394" s="556">
        <v>1</v>
      </c>
      <c r="AI394" s="232">
        <v>1</v>
      </c>
      <c r="AJ394" s="232">
        <v>1</v>
      </c>
      <c r="AK394" s="232">
        <v>1</v>
      </c>
      <c r="AL394" s="232">
        <v>1</v>
      </c>
      <c r="AM394" s="232">
        <v>1</v>
      </c>
      <c r="AN394" s="232">
        <v>1</v>
      </c>
      <c r="AO394" s="232">
        <v>1</v>
      </c>
      <c r="AP394" s="232">
        <v>1</v>
      </c>
      <c r="AQ394" s="232">
        <v>1</v>
      </c>
      <c r="AR394" s="232">
        <v>1</v>
      </c>
      <c r="AS394" s="232">
        <v>1</v>
      </c>
      <c r="AT394" s="232">
        <v>4</v>
      </c>
      <c r="AU394" s="232">
        <v>6</v>
      </c>
      <c r="AV394" s="234">
        <v>7</v>
      </c>
    </row>
    <row r="395" spans="2:48" ht="14.45">
      <c r="B395" s="740"/>
      <c r="C395" s="8" t="s">
        <v>199</v>
      </c>
      <c r="D395">
        <v>16225</v>
      </c>
      <c r="E395">
        <v>15886</v>
      </c>
      <c r="F395">
        <v>15720</v>
      </c>
      <c r="G395">
        <v>15851</v>
      </c>
      <c r="H395">
        <v>15149</v>
      </c>
      <c r="I395">
        <v>14373</v>
      </c>
      <c r="J395">
        <v>14477</v>
      </c>
      <c r="K395">
        <v>15316</v>
      </c>
      <c r="L395">
        <v>14443</v>
      </c>
      <c r="M395">
        <v>14667</v>
      </c>
      <c r="N395">
        <v>17060</v>
      </c>
      <c r="O395">
        <v>14943</v>
      </c>
      <c r="P395">
        <v>14818</v>
      </c>
      <c r="Q395">
        <v>14826</v>
      </c>
      <c r="R395">
        <v>14888</v>
      </c>
      <c r="S395" s="555">
        <f>100</f>
        <v>100</v>
      </c>
      <c r="T395" s="72">
        <f t="shared" si="265"/>
        <v>97.910631741140222</v>
      </c>
      <c r="U395" s="72">
        <f t="shared" si="265"/>
        <v>96.887519260400623</v>
      </c>
      <c r="V395" s="72">
        <f t="shared" si="265"/>
        <v>97.694915254237287</v>
      </c>
      <c r="W395" s="72">
        <f t="shared" si="265"/>
        <v>93.368258859784277</v>
      </c>
      <c r="X395" s="72">
        <f t="shared" si="300"/>
        <v>88.585516178736512</v>
      </c>
      <c r="Y395" s="72">
        <f t="shared" si="300"/>
        <v>89.226502311248069</v>
      </c>
      <c r="Z395" s="72">
        <f t="shared" si="300"/>
        <v>94.397534668721107</v>
      </c>
      <c r="AA395" s="72">
        <f t="shared" si="300"/>
        <v>89.016949152542367</v>
      </c>
      <c r="AB395" s="72">
        <f t="shared" si="300"/>
        <v>90.397534668721107</v>
      </c>
      <c r="AC395" s="72">
        <f t="shared" si="300"/>
        <v>105.14637904468412</v>
      </c>
      <c r="AD395" s="72">
        <f t="shared" si="300"/>
        <v>92.098613251155626</v>
      </c>
      <c r="AE395" s="72">
        <f t="shared" si="297"/>
        <v>91.328197226502311</v>
      </c>
      <c r="AF395" s="72">
        <f t="shared" si="298"/>
        <v>91.377503852080125</v>
      </c>
      <c r="AG395" s="73">
        <f t="shared" si="298"/>
        <v>91.759630200308166</v>
      </c>
      <c r="AH395" s="235"/>
      <c r="AI395" s="236"/>
      <c r="AJ395" s="236"/>
      <c r="AK395" s="236"/>
      <c r="AL395" s="236"/>
      <c r="AM395" s="236"/>
      <c r="AN395" s="236"/>
      <c r="AO395" s="236"/>
      <c r="AP395" s="236"/>
      <c r="AQ395" s="236"/>
      <c r="AR395" s="236"/>
      <c r="AS395" s="236"/>
      <c r="AT395" s="236"/>
      <c r="AU395" s="236"/>
      <c r="AV395" s="237"/>
    </row>
    <row r="396" spans="2:48" ht="15" customHeight="1">
      <c r="B396" s="739" t="s">
        <v>142</v>
      </c>
      <c r="C396" s="1" t="s">
        <v>194</v>
      </c>
      <c r="D396" s="210">
        <v>3092</v>
      </c>
      <c r="E396" s="210">
        <v>3385</v>
      </c>
      <c r="F396" s="210">
        <v>5248</v>
      </c>
      <c r="G396" s="210">
        <v>4931</v>
      </c>
      <c r="H396" s="210">
        <v>5073</v>
      </c>
      <c r="I396" s="210">
        <v>4736</v>
      </c>
      <c r="J396" s="210">
        <v>5032</v>
      </c>
      <c r="K396" s="210">
        <v>5643</v>
      </c>
      <c r="L396" s="210">
        <v>5673</v>
      </c>
      <c r="M396" s="210">
        <v>5897</v>
      </c>
      <c r="N396" s="210">
        <v>6103</v>
      </c>
      <c r="O396" s="210">
        <v>6730</v>
      </c>
      <c r="P396" s="211">
        <v>6762</v>
      </c>
      <c r="Q396" s="211">
        <v>6761</v>
      </c>
      <c r="R396" s="211">
        <v>6757</v>
      </c>
      <c r="S396" s="555">
        <f>100</f>
        <v>100</v>
      </c>
      <c r="T396" s="72">
        <f t="shared" si="265"/>
        <v>109.47606727037517</v>
      </c>
      <c r="U396" s="72">
        <f t="shared" si="265"/>
        <v>169.72833117723155</v>
      </c>
      <c r="V396" s="72">
        <f t="shared" si="265"/>
        <v>159.47606727037515</v>
      </c>
      <c r="W396" s="72">
        <f t="shared" si="265"/>
        <v>164.06856403622251</v>
      </c>
      <c r="X396" s="72">
        <f t="shared" si="300"/>
        <v>153.16946959896507</v>
      </c>
      <c r="Y396" s="72">
        <f t="shared" si="300"/>
        <v>162.74256144890037</v>
      </c>
      <c r="Z396" s="72">
        <f t="shared" si="300"/>
        <v>182.503234152652</v>
      </c>
      <c r="AA396" s="72">
        <f t="shared" si="300"/>
        <v>183.47347994825355</v>
      </c>
      <c r="AB396" s="72">
        <f t="shared" si="300"/>
        <v>190.71798188874516</v>
      </c>
      <c r="AC396" s="72">
        <f t="shared" si="300"/>
        <v>197.3803363518758</v>
      </c>
      <c r="AD396" s="72">
        <f t="shared" ref="AD396:AD413" si="301">O396*100/$D396</f>
        <v>217.65847347994824</v>
      </c>
      <c r="AE396" s="72">
        <f t="shared" si="297"/>
        <v>218.69340232858991</v>
      </c>
      <c r="AF396" s="72">
        <f t="shared" si="298"/>
        <v>218.66106080206987</v>
      </c>
      <c r="AG396" s="73">
        <f t="shared" si="298"/>
        <v>218.53169469598964</v>
      </c>
      <c r="AH396" s="556">
        <v>1</v>
      </c>
      <c r="AI396" s="232">
        <v>1</v>
      </c>
      <c r="AJ396" s="232">
        <v>1</v>
      </c>
      <c r="AK396" s="232">
        <v>1</v>
      </c>
      <c r="AL396" s="232">
        <v>1</v>
      </c>
      <c r="AM396" s="232">
        <v>1</v>
      </c>
      <c r="AN396" s="232">
        <v>1</v>
      </c>
      <c r="AO396" s="232">
        <v>1</v>
      </c>
      <c r="AP396" s="232">
        <v>1</v>
      </c>
      <c r="AQ396" s="232">
        <v>1</v>
      </c>
      <c r="AR396" s="232">
        <v>1</v>
      </c>
      <c r="AS396" s="232">
        <v>1</v>
      </c>
      <c r="AT396" s="232">
        <v>4</v>
      </c>
      <c r="AU396" s="232">
        <v>6</v>
      </c>
      <c r="AV396" s="234">
        <v>7</v>
      </c>
    </row>
    <row r="397" spans="2:48" ht="14.45">
      <c r="B397" s="739"/>
      <c r="C397" s="1" t="s">
        <v>195</v>
      </c>
      <c r="D397" s="210">
        <v>5587</v>
      </c>
      <c r="E397" s="210">
        <v>5185</v>
      </c>
      <c r="F397" s="210">
        <v>5147</v>
      </c>
      <c r="G397" s="210">
        <v>5434</v>
      </c>
      <c r="H397" s="210">
        <v>5323</v>
      </c>
      <c r="I397" s="210">
        <v>5276</v>
      </c>
      <c r="J397" s="210">
        <v>4443</v>
      </c>
      <c r="K397" s="210">
        <v>4664</v>
      </c>
      <c r="L397" s="210">
        <v>4389</v>
      </c>
      <c r="M397" s="210">
        <v>4469</v>
      </c>
      <c r="N397" s="210">
        <v>4422</v>
      </c>
      <c r="O397" s="210">
        <v>4736</v>
      </c>
      <c r="P397" s="211">
        <v>4591</v>
      </c>
      <c r="Q397" s="211">
        <v>4599</v>
      </c>
      <c r="R397" s="211">
        <v>4656</v>
      </c>
      <c r="S397" s="555">
        <f>100</f>
        <v>100</v>
      </c>
      <c r="T397" s="72">
        <f t="shared" si="265"/>
        <v>92.804725255056383</v>
      </c>
      <c r="U397" s="72">
        <f t="shared" si="265"/>
        <v>92.124574906031853</v>
      </c>
      <c r="V397" s="72">
        <f t="shared" si="265"/>
        <v>97.261499910506529</v>
      </c>
      <c r="W397" s="72">
        <f t="shared" si="265"/>
        <v>95.274744943619112</v>
      </c>
      <c r="X397" s="72">
        <f t="shared" si="300"/>
        <v>94.433506354036155</v>
      </c>
      <c r="Y397" s="72">
        <f t="shared" si="300"/>
        <v>79.523894755682832</v>
      </c>
      <c r="Z397" s="72">
        <f t="shared" si="300"/>
        <v>83.479505996062286</v>
      </c>
      <c r="AA397" s="72">
        <f t="shared" si="300"/>
        <v>78.557365312332195</v>
      </c>
      <c r="AB397" s="72">
        <f t="shared" si="300"/>
        <v>79.989260783962777</v>
      </c>
      <c r="AC397" s="72">
        <f t="shared" si="300"/>
        <v>79.148022194379806</v>
      </c>
      <c r="AD397" s="72">
        <f t="shared" si="301"/>
        <v>84.768211920529808</v>
      </c>
      <c r="AE397" s="72">
        <f t="shared" si="297"/>
        <v>82.172901378199398</v>
      </c>
      <c r="AF397" s="72">
        <f t="shared" si="298"/>
        <v>82.316090925362445</v>
      </c>
      <c r="AG397" s="73">
        <f t="shared" si="298"/>
        <v>83.336316448899225</v>
      </c>
      <c r="AH397" s="556">
        <v>1</v>
      </c>
      <c r="AI397" s="232">
        <v>1</v>
      </c>
      <c r="AJ397" s="232">
        <v>1</v>
      </c>
      <c r="AK397" s="232">
        <v>1</v>
      </c>
      <c r="AL397" s="232">
        <v>1</v>
      </c>
      <c r="AM397" s="232">
        <v>1</v>
      </c>
      <c r="AN397" s="232">
        <v>1</v>
      </c>
      <c r="AO397" s="232">
        <v>1</v>
      </c>
      <c r="AP397" s="232">
        <v>1</v>
      </c>
      <c r="AQ397" s="232">
        <v>1</v>
      </c>
      <c r="AR397" s="232">
        <v>1</v>
      </c>
      <c r="AS397" s="232">
        <v>1</v>
      </c>
      <c r="AT397" s="232">
        <v>4</v>
      </c>
      <c r="AU397" s="232">
        <v>6</v>
      </c>
      <c r="AV397" s="234">
        <v>7</v>
      </c>
    </row>
    <row r="398" spans="2:48" ht="14.45">
      <c r="B398" s="739"/>
      <c r="C398" s="1" t="s">
        <v>196</v>
      </c>
      <c r="D398" s="210">
        <v>6084</v>
      </c>
      <c r="E398" s="210">
        <v>6489</v>
      </c>
      <c r="F398" s="210">
        <v>5417</v>
      </c>
      <c r="G398" s="210">
        <v>5685</v>
      </c>
      <c r="H398" s="210">
        <v>5817</v>
      </c>
      <c r="I398" s="210">
        <v>5660</v>
      </c>
      <c r="J398" s="210">
        <v>5571</v>
      </c>
      <c r="K398" s="210">
        <v>5029</v>
      </c>
      <c r="L398" s="210">
        <v>4840</v>
      </c>
      <c r="M398" s="210">
        <v>4941</v>
      </c>
      <c r="N398" s="210">
        <v>4959</v>
      </c>
      <c r="O398" s="210">
        <v>4792</v>
      </c>
      <c r="P398" s="211">
        <v>4762</v>
      </c>
      <c r="Q398" s="211">
        <v>4764</v>
      </c>
      <c r="R398" s="211">
        <v>4781</v>
      </c>
      <c r="S398" s="555">
        <f>100</f>
        <v>100</v>
      </c>
      <c r="T398" s="72">
        <f t="shared" si="265"/>
        <v>106.65680473372781</v>
      </c>
      <c r="U398" s="72">
        <f t="shared" si="265"/>
        <v>89.036817882971732</v>
      </c>
      <c r="V398" s="72">
        <f t="shared" si="265"/>
        <v>93.441814595660745</v>
      </c>
      <c r="W398" s="72">
        <f t="shared" si="265"/>
        <v>95.611439842209066</v>
      </c>
      <c r="X398" s="72">
        <f t="shared" si="300"/>
        <v>93.030900723208418</v>
      </c>
      <c r="Y398" s="72">
        <f t="shared" si="300"/>
        <v>91.568047337278102</v>
      </c>
      <c r="Z398" s="72">
        <f t="shared" si="300"/>
        <v>82.659434582511508</v>
      </c>
      <c r="AA398" s="72">
        <f t="shared" si="300"/>
        <v>79.552925706771859</v>
      </c>
      <c r="AB398" s="72">
        <f t="shared" si="300"/>
        <v>81.213017751479285</v>
      </c>
      <c r="AC398" s="72">
        <f t="shared" si="300"/>
        <v>81.508875739644964</v>
      </c>
      <c r="AD398" s="72">
        <f t="shared" si="301"/>
        <v>78.763971071663377</v>
      </c>
      <c r="AE398" s="72">
        <f t="shared" si="297"/>
        <v>78.270874424720574</v>
      </c>
      <c r="AF398" s="72">
        <f t="shared" si="298"/>
        <v>78.303747534516759</v>
      </c>
      <c r="AG398" s="73">
        <f t="shared" si="298"/>
        <v>78.583168967784346</v>
      </c>
      <c r="AH398" s="556">
        <v>1</v>
      </c>
      <c r="AI398" s="232">
        <v>1</v>
      </c>
      <c r="AJ398" s="232">
        <v>1</v>
      </c>
      <c r="AK398" s="232">
        <v>1</v>
      </c>
      <c r="AL398" s="232">
        <v>1</v>
      </c>
      <c r="AM398" s="232">
        <v>1</v>
      </c>
      <c r="AN398" s="232">
        <v>1</v>
      </c>
      <c r="AO398" s="232">
        <v>1</v>
      </c>
      <c r="AP398" s="232">
        <v>1</v>
      </c>
      <c r="AQ398" s="232">
        <v>1</v>
      </c>
      <c r="AR398" s="232">
        <v>1</v>
      </c>
      <c r="AS398" s="232">
        <v>1</v>
      </c>
      <c r="AT398" s="232">
        <v>4</v>
      </c>
      <c r="AU398" s="232">
        <v>6</v>
      </c>
      <c r="AV398" s="234">
        <v>7</v>
      </c>
    </row>
    <row r="399" spans="2:48" ht="14.45">
      <c r="B399" s="739"/>
      <c r="C399" s="1" t="s">
        <v>197</v>
      </c>
      <c r="D399" s="210">
        <v>21996</v>
      </c>
      <c r="E399" s="210">
        <v>22844</v>
      </c>
      <c r="F399" s="210">
        <v>21613</v>
      </c>
      <c r="G399" s="210">
        <v>20765</v>
      </c>
      <c r="H399" s="210">
        <v>20797</v>
      </c>
      <c r="I399" s="210">
        <v>20035</v>
      </c>
      <c r="J399" s="210">
        <v>18823</v>
      </c>
      <c r="K399" s="210">
        <v>18777</v>
      </c>
      <c r="L399" s="210">
        <v>19179</v>
      </c>
      <c r="M399" s="210">
        <v>18091</v>
      </c>
      <c r="N399" s="210">
        <v>18758</v>
      </c>
      <c r="O399" s="210">
        <v>19253</v>
      </c>
      <c r="P399" s="211">
        <v>17873</v>
      </c>
      <c r="Q399" s="211">
        <v>17942</v>
      </c>
      <c r="R399" s="211">
        <v>18435</v>
      </c>
      <c r="S399" s="555">
        <f>100</f>
        <v>100</v>
      </c>
      <c r="T399" s="72">
        <f t="shared" si="265"/>
        <v>103.85524640843789</v>
      </c>
      <c r="U399" s="72">
        <f t="shared" si="265"/>
        <v>98.258774322604111</v>
      </c>
      <c r="V399" s="72">
        <f t="shared" si="265"/>
        <v>94.403527914166219</v>
      </c>
      <c r="W399" s="72">
        <f t="shared" si="265"/>
        <v>94.549008910711038</v>
      </c>
      <c r="X399" s="72">
        <f t="shared" si="300"/>
        <v>91.084742680487366</v>
      </c>
      <c r="Y399" s="72">
        <f t="shared" si="300"/>
        <v>85.57464993635206</v>
      </c>
      <c r="Z399" s="72">
        <f t="shared" si="300"/>
        <v>85.36552100381887</v>
      </c>
      <c r="AA399" s="72">
        <f t="shared" si="300"/>
        <v>87.193126022913262</v>
      </c>
      <c r="AB399" s="72">
        <f t="shared" si="300"/>
        <v>82.246772140389169</v>
      </c>
      <c r="AC399" s="72">
        <f t="shared" si="300"/>
        <v>85.279141662120381</v>
      </c>
      <c r="AD399" s="72">
        <f t="shared" si="301"/>
        <v>87.529550827423165</v>
      </c>
      <c r="AE399" s="72">
        <f t="shared" si="297"/>
        <v>81.255682851427537</v>
      </c>
      <c r="AF399" s="72">
        <f t="shared" si="298"/>
        <v>81.569376250227307</v>
      </c>
      <c r="AG399" s="73">
        <f t="shared" si="298"/>
        <v>83.810692853246039</v>
      </c>
      <c r="AH399" s="556">
        <v>1</v>
      </c>
      <c r="AI399" s="232">
        <v>1</v>
      </c>
      <c r="AJ399" s="232">
        <v>1</v>
      </c>
      <c r="AK399" s="232">
        <v>1</v>
      </c>
      <c r="AL399" s="232">
        <v>1</v>
      </c>
      <c r="AM399" s="232">
        <v>1</v>
      </c>
      <c r="AN399" s="232">
        <v>1</v>
      </c>
      <c r="AO399" s="232">
        <v>1</v>
      </c>
      <c r="AP399" s="232">
        <v>1</v>
      </c>
      <c r="AQ399" s="232">
        <v>1</v>
      </c>
      <c r="AR399" s="232">
        <v>1</v>
      </c>
      <c r="AS399" s="232">
        <v>1</v>
      </c>
      <c r="AT399" s="232">
        <v>4</v>
      </c>
      <c r="AU399" s="232">
        <v>6</v>
      </c>
      <c r="AV399" s="234">
        <v>7</v>
      </c>
    </row>
    <row r="400" spans="2:48" ht="14.45">
      <c r="B400" s="739"/>
      <c r="C400" s="1" t="s">
        <v>198</v>
      </c>
      <c r="D400" s="210">
        <v>36759</v>
      </c>
      <c r="E400" s="210">
        <v>37903</v>
      </c>
      <c r="F400" s="210">
        <v>37425</v>
      </c>
      <c r="G400" s="210">
        <v>36815</v>
      </c>
      <c r="H400" s="210">
        <v>37010</v>
      </c>
      <c r="I400" s="210">
        <v>35707</v>
      </c>
      <c r="J400" s="210">
        <v>33869</v>
      </c>
      <c r="K400" s="210">
        <v>34113</v>
      </c>
      <c r="L400" s="210">
        <v>34081</v>
      </c>
      <c r="M400" s="210">
        <v>33398</v>
      </c>
      <c r="N400" s="210">
        <v>34242</v>
      </c>
      <c r="O400" s="210">
        <v>35511</v>
      </c>
      <c r="P400" s="211">
        <v>33988</v>
      </c>
      <c r="Q400" s="211">
        <v>34066</v>
      </c>
      <c r="R400" s="211">
        <v>34629</v>
      </c>
      <c r="S400" s="555">
        <f>100</f>
        <v>100</v>
      </c>
      <c r="T400" s="72">
        <f t="shared" si="265"/>
        <v>103.1121630076988</v>
      </c>
      <c r="U400" s="72">
        <f t="shared" si="265"/>
        <v>101.81180119154493</v>
      </c>
      <c r="V400" s="72">
        <f t="shared" si="265"/>
        <v>100.1523436437335</v>
      </c>
      <c r="W400" s="72">
        <f t="shared" si="265"/>
        <v>100.68282597459125</v>
      </c>
      <c r="X400" s="72">
        <f t="shared" si="300"/>
        <v>97.138115835577679</v>
      </c>
      <c r="Y400" s="72">
        <f t="shared" si="300"/>
        <v>92.137979814467201</v>
      </c>
      <c r="Z400" s="72">
        <f t="shared" si="300"/>
        <v>92.801762833591766</v>
      </c>
      <c r="AA400" s="72">
        <f t="shared" si="300"/>
        <v>92.714709322886918</v>
      </c>
      <c r="AB400" s="72">
        <f t="shared" si="300"/>
        <v>90.856660953780022</v>
      </c>
      <c r="AC400" s="72">
        <f t="shared" si="300"/>
        <v>93.152697298620751</v>
      </c>
      <c r="AD400" s="72">
        <f t="shared" si="301"/>
        <v>96.604913082510407</v>
      </c>
      <c r="AE400" s="72">
        <f t="shared" si="297"/>
        <v>92.461710057400907</v>
      </c>
      <c r="AF400" s="72">
        <f t="shared" si="298"/>
        <v>92.673902989744008</v>
      </c>
      <c r="AG400" s="73">
        <f t="shared" si="298"/>
        <v>94.205500693707663</v>
      </c>
      <c r="AH400" s="556">
        <v>1</v>
      </c>
      <c r="AI400" s="232">
        <v>1</v>
      </c>
      <c r="AJ400" s="232">
        <v>1</v>
      </c>
      <c r="AK400" s="232">
        <v>1</v>
      </c>
      <c r="AL400" s="232">
        <v>1</v>
      </c>
      <c r="AM400" s="232">
        <v>1</v>
      </c>
      <c r="AN400" s="232">
        <v>1</v>
      </c>
      <c r="AO400" s="232">
        <v>1</v>
      </c>
      <c r="AP400" s="232">
        <v>1</v>
      </c>
      <c r="AQ400" s="232">
        <v>1</v>
      </c>
      <c r="AR400" s="232">
        <v>1</v>
      </c>
      <c r="AS400" s="232">
        <v>1</v>
      </c>
      <c r="AT400" s="232">
        <v>4</v>
      </c>
      <c r="AU400" s="232">
        <v>6</v>
      </c>
      <c r="AV400" s="234">
        <v>7</v>
      </c>
    </row>
    <row r="401" spans="2:48" ht="14.45">
      <c r="B401" s="740"/>
      <c r="C401" s="8" t="s">
        <v>199</v>
      </c>
      <c r="D401">
        <v>14763</v>
      </c>
      <c r="E401">
        <v>15059</v>
      </c>
      <c r="F401">
        <v>15812</v>
      </c>
      <c r="G401">
        <v>16050</v>
      </c>
      <c r="H401">
        <v>16213</v>
      </c>
      <c r="I401">
        <v>15672</v>
      </c>
      <c r="J401">
        <v>15046</v>
      </c>
      <c r="K401">
        <v>15336</v>
      </c>
      <c r="L401">
        <v>14902</v>
      </c>
      <c r="M401">
        <v>15307</v>
      </c>
      <c r="N401">
        <v>15484</v>
      </c>
      <c r="O401">
        <v>16258</v>
      </c>
      <c r="P401">
        <v>16115</v>
      </c>
      <c r="Q401">
        <v>16124</v>
      </c>
      <c r="R401">
        <v>16194</v>
      </c>
      <c r="S401" s="555">
        <f>100</f>
        <v>100</v>
      </c>
      <c r="T401" s="72">
        <f t="shared" si="265"/>
        <v>102.00501253132832</v>
      </c>
      <c r="U401" s="72">
        <f t="shared" si="265"/>
        <v>107.10560184244395</v>
      </c>
      <c r="V401" s="72">
        <f t="shared" si="265"/>
        <v>108.71774029668767</v>
      </c>
      <c r="W401" s="72">
        <f t="shared" si="265"/>
        <v>109.82185192711509</v>
      </c>
      <c r="X401" s="72">
        <f t="shared" si="300"/>
        <v>106.15728510465352</v>
      </c>
      <c r="Y401" s="72">
        <f t="shared" si="300"/>
        <v>101.9169545485335</v>
      </c>
      <c r="Z401" s="72">
        <f t="shared" si="300"/>
        <v>103.88132493395651</v>
      </c>
      <c r="AA401" s="72">
        <f t="shared" si="300"/>
        <v>100.9415430468062</v>
      </c>
      <c r="AB401" s="72">
        <f t="shared" si="300"/>
        <v>103.68488789541421</v>
      </c>
      <c r="AC401" s="72">
        <f t="shared" si="300"/>
        <v>104.88383119962067</v>
      </c>
      <c r="AD401" s="72">
        <f t="shared" si="301"/>
        <v>110.12666802140487</v>
      </c>
      <c r="AE401" s="72">
        <f t="shared" si="297"/>
        <v>109.15803021066179</v>
      </c>
      <c r="AF401" s="72">
        <f t="shared" si="298"/>
        <v>109.21899342951974</v>
      </c>
      <c r="AG401" s="73">
        <f t="shared" si="298"/>
        <v>109.69315179841496</v>
      </c>
      <c r="AH401" s="235"/>
      <c r="AI401" s="236"/>
      <c r="AJ401" s="236"/>
      <c r="AK401" s="236"/>
      <c r="AL401" s="236"/>
      <c r="AM401" s="236"/>
      <c r="AN401" s="236"/>
      <c r="AO401" s="236"/>
      <c r="AP401" s="236"/>
      <c r="AQ401" s="236"/>
      <c r="AR401" s="236"/>
      <c r="AS401" s="236"/>
      <c r="AT401" s="236"/>
      <c r="AU401" s="236"/>
      <c r="AV401" s="237"/>
    </row>
    <row r="402" spans="2:48" ht="15" customHeight="1">
      <c r="B402" s="739" t="s">
        <v>162</v>
      </c>
      <c r="C402" s="1" t="s">
        <v>194</v>
      </c>
      <c r="D402" s="210">
        <v>31377</v>
      </c>
      <c r="E402" s="210">
        <v>31266</v>
      </c>
      <c r="F402" s="210">
        <v>39198</v>
      </c>
      <c r="G402" s="210">
        <v>38965</v>
      </c>
      <c r="H402" s="210">
        <v>39386</v>
      </c>
      <c r="I402" s="210">
        <v>39479</v>
      </c>
      <c r="J402" s="210">
        <v>40051</v>
      </c>
      <c r="K402" s="210">
        <v>42018</v>
      </c>
      <c r="L402" s="210">
        <v>43181</v>
      </c>
      <c r="M402" s="210">
        <v>44803</v>
      </c>
      <c r="N402" s="210">
        <v>46317</v>
      </c>
      <c r="O402" s="210">
        <v>47940</v>
      </c>
      <c r="P402" s="211">
        <v>48169</v>
      </c>
      <c r="Q402" s="211">
        <v>48162</v>
      </c>
      <c r="R402" s="211">
        <v>48136</v>
      </c>
      <c r="S402" s="555">
        <f>100</f>
        <v>100</v>
      </c>
      <c r="T402" s="72">
        <f t="shared" si="265"/>
        <v>99.646237690027732</v>
      </c>
      <c r="U402" s="72">
        <f t="shared" si="265"/>
        <v>124.92590113777608</v>
      </c>
      <c r="V402" s="72">
        <f t="shared" si="265"/>
        <v>124.18331899161807</v>
      </c>
      <c r="W402" s="72">
        <f t="shared" si="265"/>
        <v>125.52506613124262</v>
      </c>
      <c r="X402" s="72">
        <f t="shared" si="300"/>
        <v>125.82146158013832</v>
      </c>
      <c r="Y402" s="72">
        <f t="shared" si="300"/>
        <v>127.64445294323868</v>
      </c>
      <c r="Z402" s="72">
        <f t="shared" si="300"/>
        <v>133.91337603977436</v>
      </c>
      <c r="AA402" s="72">
        <f t="shared" si="300"/>
        <v>137.61991267488926</v>
      </c>
      <c r="AB402" s="72">
        <f t="shared" si="300"/>
        <v>142.78930426745706</v>
      </c>
      <c r="AC402" s="72">
        <f t="shared" si="300"/>
        <v>147.61449469356535</v>
      </c>
      <c r="AD402" s="72">
        <f t="shared" si="301"/>
        <v>152.78707333397074</v>
      </c>
      <c r="AE402" s="72">
        <f t="shared" si="297"/>
        <v>153.51690728877841</v>
      </c>
      <c r="AF402" s="72">
        <f t="shared" si="298"/>
        <v>153.49459795391527</v>
      </c>
      <c r="AG402" s="73">
        <f t="shared" si="298"/>
        <v>153.41173471013801</v>
      </c>
      <c r="AH402" s="556">
        <v>1</v>
      </c>
      <c r="AI402" s="232">
        <v>1</v>
      </c>
      <c r="AJ402" s="232">
        <v>1</v>
      </c>
      <c r="AK402" s="232">
        <v>1</v>
      </c>
      <c r="AL402" s="232">
        <v>1</v>
      </c>
      <c r="AM402" s="232">
        <v>1</v>
      </c>
      <c r="AN402" s="232">
        <v>1</v>
      </c>
      <c r="AO402" s="232">
        <v>1</v>
      </c>
      <c r="AP402" s="232">
        <v>1</v>
      </c>
      <c r="AQ402" s="232">
        <v>1</v>
      </c>
      <c r="AR402" s="232">
        <v>1</v>
      </c>
      <c r="AS402" s="232">
        <v>1</v>
      </c>
      <c r="AT402" s="232">
        <v>4</v>
      </c>
      <c r="AU402" s="232">
        <v>6</v>
      </c>
      <c r="AV402" s="234">
        <v>7</v>
      </c>
    </row>
    <row r="403" spans="2:48" ht="14.45">
      <c r="B403" s="739"/>
      <c r="C403" s="1" t="s">
        <v>195</v>
      </c>
      <c r="D403" s="210">
        <v>29581</v>
      </c>
      <c r="E403" s="210">
        <v>27407</v>
      </c>
      <c r="F403" s="210">
        <v>30422</v>
      </c>
      <c r="G403" s="210">
        <v>31233</v>
      </c>
      <c r="H403" s="210">
        <v>30838</v>
      </c>
      <c r="I403" s="210">
        <v>29813</v>
      </c>
      <c r="J403" s="210">
        <v>28617</v>
      </c>
      <c r="K403" s="210">
        <v>29366</v>
      </c>
      <c r="L403" s="210">
        <v>29749</v>
      </c>
      <c r="M403" s="210">
        <v>29709</v>
      </c>
      <c r="N403" s="210">
        <v>30495</v>
      </c>
      <c r="O403" s="210">
        <v>30670</v>
      </c>
      <c r="P403" s="211">
        <v>29731</v>
      </c>
      <c r="Q403" s="211">
        <v>29782</v>
      </c>
      <c r="R403" s="211">
        <v>30153</v>
      </c>
      <c r="S403" s="555">
        <f>100</f>
        <v>100</v>
      </c>
      <c r="T403" s="72">
        <f t="shared" si="265"/>
        <v>92.650687941584124</v>
      </c>
      <c r="U403" s="72">
        <f t="shared" si="265"/>
        <v>102.84304114127312</v>
      </c>
      <c r="V403" s="72">
        <f t="shared" si="265"/>
        <v>105.58466583279808</v>
      </c>
      <c r="W403" s="72">
        <f t="shared" si="265"/>
        <v>104.24934924444744</v>
      </c>
      <c r="X403" s="72">
        <f t="shared" si="300"/>
        <v>100.78428721138569</v>
      </c>
      <c r="Y403" s="72">
        <f t="shared" si="300"/>
        <v>96.741151414759472</v>
      </c>
      <c r="Z403" s="72">
        <f t="shared" si="300"/>
        <v>99.273182110138265</v>
      </c>
      <c r="AA403" s="72">
        <f t="shared" si="300"/>
        <v>100.56793211858964</v>
      </c>
      <c r="AB403" s="72">
        <f t="shared" si="300"/>
        <v>100.4327101855921</v>
      </c>
      <c r="AC403" s="72">
        <f t="shared" si="300"/>
        <v>103.08982116899361</v>
      </c>
      <c r="AD403" s="72">
        <f t="shared" si="301"/>
        <v>103.68141712585782</v>
      </c>
      <c r="AE403" s="72">
        <f t="shared" si="297"/>
        <v>100.50708224874074</v>
      </c>
      <c r="AF403" s="72">
        <f t="shared" si="298"/>
        <v>100.6794902133126</v>
      </c>
      <c r="AG403" s="73">
        <f t="shared" si="298"/>
        <v>101.93367364186471</v>
      </c>
      <c r="AH403" s="556">
        <v>1</v>
      </c>
      <c r="AI403" s="232">
        <v>1</v>
      </c>
      <c r="AJ403" s="232">
        <v>1</v>
      </c>
      <c r="AK403" s="232">
        <v>1</v>
      </c>
      <c r="AL403" s="232">
        <v>1</v>
      </c>
      <c r="AM403" s="232">
        <v>1</v>
      </c>
      <c r="AN403" s="232">
        <v>1</v>
      </c>
      <c r="AO403" s="232">
        <v>1</v>
      </c>
      <c r="AP403" s="232">
        <v>1</v>
      </c>
      <c r="AQ403" s="232">
        <v>1</v>
      </c>
      <c r="AR403" s="232">
        <v>1</v>
      </c>
      <c r="AS403" s="232">
        <v>1</v>
      </c>
      <c r="AT403" s="232">
        <v>4</v>
      </c>
      <c r="AU403" s="232">
        <v>6</v>
      </c>
      <c r="AV403" s="234">
        <v>7</v>
      </c>
    </row>
    <row r="404" spans="2:48" ht="14.45">
      <c r="B404" s="739"/>
      <c r="C404" s="1" t="s">
        <v>196</v>
      </c>
      <c r="D404" s="210">
        <v>32878</v>
      </c>
      <c r="E404" s="210">
        <v>32891</v>
      </c>
      <c r="F404" s="210">
        <v>32745</v>
      </c>
      <c r="G404" s="210">
        <v>33657</v>
      </c>
      <c r="H404" s="210">
        <v>34498</v>
      </c>
      <c r="I404" s="210">
        <v>33190</v>
      </c>
      <c r="J404" s="210">
        <v>34272</v>
      </c>
      <c r="K404" s="210">
        <v>33220</v>
      </c>
      <c r="L404" s="210">
        <v>32636</v>
      </c>
      <c r="M404" s="210">
        <v>30991</v>
      </c>
      <c r="N404" s="210">
        <v>31599</v>
      </c>
      <c r="O404" s="210">
        <v>31234</v>
      </c>
      <c r="P404" s="211">
        <v>31041</v>
      </c>
      <c r="Q404" s="211">
        <v>31054</v>
      </c>
      <c r="R404" s="211">
        <v>31163</v>
      </c>
      <c r="S404" s="555">
        <f>100</f>
        <v>100</v>
      </c>
      <c r="T404" s="72">
        <f t="shared" ref="T404:W413" si="302">E404*100/$D404</f>
        <v>100.03954011801204</v>
      </c>
      <c r="U404" s="72">
        <f t="shared" si="302"/>
        <v>99.595474177261394</v>
      </c>
      <c r="V404" s="72">
        <f t="shared" si="302"/>
        <v>102.36936553318328</v>
      </c>
      <c r="W404" s="72">
        <f t="shared" si="302"/>
        <v>104.92730701380863</v>
      </c>
      <c r="X404" s="72">
        <f t="shared" si="300"/>
        <v>100.94896283228907</v>
      </c>
      <c r="Y404" s="72">
        <f t="shared" si="300"/>
        <v>104.23991726990693</v>
      </c>
      <c r="Z404" s="72">
        <f t="shared" si="300"/>
        <v>101.04020925847071</v>
      </c>
      <c r="AA404" s="72">
        <f t="shared" si="300"/>
        <v>99.263945495468093</v>
      </c>
      <c r="AB404" s="72">
        <f t="shared" si="300"/>
        <v>94.260599793174762</v>
      </c>
      <c r="AC404" s="72">
        <f t="shared" si="300"/>
        <v>96.109860697122699</v>
      </c>
      <c r="AD404" s="72">
        <f t="shared" si="301"/>
        <v>94.999695845246066</v>
      </c>
      <c r="AE404" s="72">
        <f t="shared" si="297"/>
        <v>94.412677170144164</v>
      </c>
      <c r="AF404" s="72">
        <f t="shared" si="298"/>
        <v>94.45221728815622</v>
      </c>
      <c r="AG404" s="73">
        <f t="shared" si="298"/>
        <v>94.783745969949507</v>
      </c>
      <c r="AH404" s="556">
        <v>1</v>
      </c>
      <c r="AI404" s="232">
        <v>1</v>
      </c>
      <c r="AJ404" s="232">
        <v>1</v>
      </c>
      <c r="AK404" s="232">
        <v>1</v>
      </c>
      <c r="AL404" s="232">
        <v>1</v>
      </c>
      <c r="AM404" s="232">
        <v>1</v>
      </c>
      <c r="AN404" s="232">
        <v>1</v>
      </c>
      <c r="AO404" s="232">
        <v>1</v>
      </c>
      <c r="AP404" s="232">
        <v>1</v>
      </c>
      <c r="AQ404" s="232">
        <v>1</v>
      </c>
      <c r="AR404" s="232">
        <v>1</v>
      </c>
      <c r="AS404" s="232">
        <v>1</v>
      </c>
      <c r="AT404" s="232">
        <v>4</v>
      </c>
      <c r="AU404" s="232">
        <v>6</v>
      </c>
      <c r="AV404" s="234">
        <v>7</v>
      </c>
    </row>
    <row r="405" spans="2:48" ht="14.45">
      <c r="B405" s="739"/>
      <c r="C405" s="1" t="s">
        <v>197</v>
      </c>
      <c r="D405" s="210">
        <v>85415</v>
      </c>
      <c r="E405" s="210">
        <v>86117</v>
      </c>
      <c r="F405" s="210">
        <v>76320</v>
      </c>
      <c r="G405" s="210">
        <v>77489</v>
      </c>
      <c r="H405" s="210">
        <v>75091</v>
      </c>
      <c r="I405" s="210">
        <v>75352</v>
      </c>
      <c r="J405" s="210">
        <v>75150</v>
      </c>
      <c r="K405" s="210">
        <v>76198</v>
      </c>
      <c r="L405" s="210">
        <v>77113</v>
      </c>
      <c r="M405" s="210">
        <v>82694</v>
      </c>
      <c r="N405" s="210">
        <v>82240</v>
      </c>
      <c r="O405" s="210">
        <v>80762</v>
      </c>
      <c r="P405" s="211">
        <v>74972</v>
      </c>
      <c r="Q405" s="211">
        <v>75263</v>
      </c>
      <c r="R405" s="211">
        <v>77330</v>
      </c>
      <c r="S405" s="555">
        <f>100</f>
        <v>100</v>
      </c>
      <c r="T405" s="72">
        <f t="shared" si="302"/>
        <v>100.82186969501844</v>
      </c>
      <c r="U405" s="72">
        <f t="shared" si="302"/>
        <v>89.351987355850852</v>
      </c>
      <c r="V405" s="72">
        <f t="shared" si="302"/>
        <v>90.720599426330267</v>
      </c>
      <c r="W405" s="72">
        <f t="shared" si="302"/>
        <v>87.913130012292925</v>
      </c>
      <c r="X405" s="72">
        <f t="shared" si="300"/>
        <v>88.218696950184395</v>
      </c>
      <c r="Y405" s="72">
        <f t="shared" si="300"/>
        <v>87.982204530820113</v>
      </c>
      <c r="Z405" s="72">
        <f t="shared" si="300"/>
        <v>89.209155300591235</v>
      </c>
      <c r="AA405" s="72">
        <f t="shared" si="300"/>
        <v>90.280395715038338</v>
      </c>
      <c r="AB405" s="72">
        <f t="shared" si="300"/>
        <v>96.814376865890068</v>
      </c>
      <c r="AC405" s="72">
        <f t="shared" si="300"/>
        <v>96.282854299596096</v>
      </c>
      <c r="AD405" s="72">
        <f t="shared" si="301"/>
        <v>94.552479072762395</v>
      </c>
      <c r="AE405" s="72">
        <f t="shared" si="297"/>
        <v>87.773810220687238</v>
      </c>
      <c r="AF405" s="72">
        <f t="shared" si="298"/>
        <v>88.11449979511795</v>
      </c>
      <c r="AG405" s="73">
        <f t="shared" si="298"/>
        <v>90.534449452672249</v>
      </c>
      <c r="AH405" s="556">
        <v>1</v>
      </c>
      <c r="AI405" s="232">
        <v>1</v>
      </c>
      <c r="AJ405" s="232">
        <v>1</v>
      </c>
      <c r="AK405" s="232">
        <v>1</v>
      </c>
      <c r="AL405" s="232">
        <v>1</v>
      </c>
      <c r="AM405" s="232">
        <v>1</v>
      </c>
      <c r="AN405" s="232">
        <v>1</v>
      </c>
      <c r="AO405" s="232">
        <v>1</v>
      </c>
      <c r="AP405" s="232">
        <v>1</v>
      </c>
      <c r="AQ405" s="232">
        <v>1</v>
      </c>
      <c r="AR405" s="232">
        <v>1</v>
      </c>
      <c r="AS405" s="232">
        <v>1</v>
      </c>
      <c r="AT405" s="232">
        <v>4</v>
      </c>
      <c r="AU405" s="232">
        <v>6</v>
      </c>
      <c r="AV405" s="234">
        <v>7</v>
      </c>
    </row>
    <row r="406" spans="2:48" ht="14.45">
      <c r="B406" s="739"/>
      <c r="C406" s="1" t="s">
        <v>198</v>
      </c>
      <c r="D406" s="210">
        <v>179251</v>
      </c>
      <c r="E406" s="210">
        <v>177681</v>
      </c>
      <c r="F406" s="210">
        <v>178685</v>
      </c>
      <c r="G406" s="210">
        <v>181344</v>
      </c>
      <c r="H406" s="210">
        <v>179813</v>
      </c>
      <c r="I406" s="210">
        <v>177834</v>
      </c>
      <c r="J406" s="210">
        <v>178090</v>
      </c>
      <c r="K406" s="210">
        <v>180802</v>
      </c>
      <c r="L406" s="210">
        <v>182679</v>
      </c>
      <c r="M406" s="210">
        <v>188197</v>
      </c>
      <c r="N406" s="210">
        <v>190651</v>
      </c>
      <c r="O406" s="210">
        <v>190606</v>
      </c>
      <c r="P406" s="211">
        <v>183913</v>
      </c>
      <c r="Q406" s="211">
        <v>184261</v>
      </c>
      <c r="R406" s="211">
        <v>186782</v>
      </c>
      <c r="S406" s="555">
        <f>100</f>
        <v>100</v>
      </c>
      <c r="T406" s="72">
        <f t="shared" si="302"/>
        <v>99.124133198699028</v>
      </c>
      <c r="U406" s="72">
        <f t="shared" si="302"/>
        <v>99.684241649976855</v>
      </c>
      <c r="V406" s="72">
        <f t="shared" si="302"/>
        <v>101.16763644275346</v>
      </c>
      <c r="W406" s="72">
        <f t="shared" si="302"/>
        <v>100.31352684224913</v>
      </c>
      <c r="X406" s="72">
        <f t="shared" si="300"/>
        <v>99.209488371055116</v>
      </c>
      <c r="Y406" s="72">
        <f t="shared" si="300"/>
        <v>99.352304868592086</v>
      </c>
      <c r="Z406" s="72">
        <f t="shared" si="300"/>
        <v>100.8652671393744</v>
      </c>
      <c r="AA406" s="72">
        <f t="shared" si="300"/>
        <v>101.91240216233103</v>
      </c>
      <c r="AB406" s="72">
        <f t="shared" si="300"/>
        <v>104.99076713658501</v>
      </c>
      <c r="AC406" s="72">
        <f t="shared" si="300"/>
        <v>106.35979715594334</v>
      </c>
      <c r="AD406" s="72">
        <f t="shared" si="301"/>
        <v>106.33469269348566</v>
      </c>
      <c r="AE406" s="72">
        <f t="shared" si="297"/>
        <v>102.60082231061473</v>
      </c>
      <c r="AF406" s="72">
        <f t="shared" si="298"/>
        <v>102.79496348695405</v>
      </c>
      <c r="AG406" s="73">
        <f t="shared" si="298"/>
        <v>104.20137126152713</v>
      </c>
      <c r="AH406" s="556">
        <v>1</v>
      </c>
      <c r="AI406" s="232">
        <v>1</v>
      </c>
      <c r="AJ406" s="232">
        <v>1</v>
      </c>
      <c r="AK406" s="232">
        <v>1</v>
      </c>
      <c r="AL406" s="232">
        <v>1</v>
      </c>
      <c r="AM406" s="232">
        <v>1</v>
      </c>
      <c r="AN406" s="232">
        <v>1</v>
      </c>
      <c r="AO406" s="232">
        <v>1</v>
      </c>
      <c r="AP406" s="232">
        <v>1</v>
      </c>
      <c r="AQ406" s="232">
        <v>1</v>
      </c>
      <c r="AR406" s="232">
        <v>1</v>
      </c>
      <c r="AS406" s="232">
        <v>1</v>
      </c>
      <c r="AT406" s="232">
        <v>4</v>
      </c>
      <c r="AU406" s="232">
        <v>6</v>
      </c>
      <c r="AV406" s="234">
        <v>7</v>
      </c>
    </row>
    <row r="407" spans="2:48" ht="14.45">
      <c r="B407" s="740"/>
      <c r="C407" s="8" t="s">
        <v>199</v>
      </c>
      <c r="D407">
        <v>93836</v>
      </c>
      <c r="E407">
        <v>91564</v>
      </c>
      <c r="F407">
        <v>102365</v>
      </c>
      <c r="G407">
        <v>103855</v>
      </c>
      <c r="H407">
        <v>104722</v>
      </c>
      <c r="I407">
        <v>102482</v>
      </c>
      <c r="J407">
        <v>102940</v>
      </c>
      <c r="K407">
        <v>104604</v>
      </c>
      <c r="L407">
        <v>105566</v>
      </c>
      <c r="M407">
        <v>105503</v>
      </c>
      <c r="N407">
        <v>108411</v>
      </c>
      <c r="O407">
        <v>109844</v>
      </c>
      <c r="P407">
        <v>108941</v>
      </c>
      <c r="Q407">
        <v>108998</v>
      </c>
      <c r="R407">
        <v>109452</v>
      </c>
      <c r="S407" s="555">
        <f>100</f>
        <v>100</v>
      </c>
      <c r="T407" s="72">
        <f t="shared" si="302"/>
        <v>97.578754422609663</v>
      </c>
      <c r="U407" s="72">
        <f t="shared" si="302"/>
        <v>109.08926211688478</v>
      </c>
      <c r="V407" s="72">
        <f t="shared" si="302"/>
        <v>110.67713883797263</v>
      </c>
      <c r="W407" s="72">
        <f t="shared" si="302"/>
        <v>111.60109126561234</v>
      </c>
      <c r="X407" s="72">
        <f t="shared" si="300"/>
        <v>109.21394773860779</v>
      </c>
      <c r="Y407" s="72">
        <f t="shared" si="300"/>
        <v>109.70203333475425</v>
      </c>
      <c r="Z407" s="72">
        <f t="shared" si="300"/>
        <v>111.47533995481479</v>
      </c>
      <c r="AA407" s="72">
        <f t="shared" si="300"/>
        <v>112.50053284453728</v>
      </c>
      <c r="AB407" s="72">
        <f t="shared" si="300"/>
        <v>112.43339443284027</v>
      </c>
      <c r="AC407" s="72">
        <f t="shared" si="300"/>
        <v>115.53241826164798</v>
      </c>
      <c r="AD407" s="72">
        <f t="shared" si="301"/>
        <v>117.05955070548617</v>
      </c>
      <c r="AE407" s="72">
        <f t="shared" si="297"/>
        <v>116.09723347116245</v>
      </c>
      <c r="AF407" s="72">
        <f t="shared" si="298"/>
        <v>116.15797774841212</v>
      </c>
      <c r="AG407" s="73">
        <f t="shared" si="298"/>
        <v>116.64180058826037</v>
      </c>
      <c r="AH407" s="235"/>
      <c r="AI407" s="236"/>
      <c r="AJ407" s="236"/>
      <c r="AK407" s="236"/>
      <c r="AL407" s="236"/>
      <c r="AM407" s="236"/>
      <c r="AN407" s="236"/>
      <c r="AO407" s="236"/>
      <c r="AP407" s="236"/>
      <c r="AQ407" s="236"/>
      <c r="AR407" s="236"/>
      <c r="AS407" s="236"/>
      <c r="AT407" s="236"/>
      <c r="AU407" s="236"/>
      <c r="AV407" s="237"/>
    </row>
    <row r="408" spans="2:48" ht="15" customHeight="1">
      <c r="B408" s="739" t="s">
        <v>163</v>
      </c>
      <c r="C408" s="1" t="s">
        <v>194</v>
      </c>
      <c r="D408" s="210">
        <v>16335</v>
      </c>
      <c r="E408" s="210">
        <v>5930</v>
      </c>
      <c r="F408" s="210">
        <v>7724</v>
      </c>
      <c r="G408" s="210">
        <v>8014</v>
      </c>
      <c r="H408" s="210">
        <v>9018</v>
      </c>
      <c r="I408" s="210">
        <v>10068</v>
      </c>
      <c r="J408" s="210">
        <v>10720</v>
      </c>
      <c r="K408" s="210">
        <v>12041</v>
      </c>
      <c r="L408" s="210">
        <v>12912</v>
      </c>
      <c r="M408" s="210">
        <v>13740</v>
      </c>
      <c r="N408" s="210">
        <v>15169</v>
      </c>
      <c r="O408" s="210">
        <v>15918</v>
      </c>
      <c r="P408" s="211">
        <v>15994</v>
      </c>
      <c r="Q408" s="211">
        <v>15992</v>
      </c>
      <c r="R408" s="211">
        <v>15983</v>
      </c>
      <c r="S408" s="555">
        <f>100</f>
        <v>100</v>
      </c>
      <c r="T408" s="72">
        <f t="shared" si="302"/>
        <v>36.302418120599938</v>
      </c>
      <c r="U408" s="72">
        <f t="shared" si="302"/>
        <v>47.284970921334555</v>
      </c>
      <c r="V408" s="72">
        <f t="shared" si="302"/>
        <v>49.060299969390876</v>
      </c>
      <c r="W408" s="72">
        <f t="shared" si="302"/>
        <v>55.206611570247937</v>
      </c>
      <c r="X408" s="72">
        <f t="shared" si="300"/>
        <v>61.634527089072542</v>
      </c>
      <c r="Y408" s="72">
        <f t="shared" si="300"/>
        <v>65.62595653504745</v>
      </c>
      <c r="Z408" s="72">
        <f t="shared" si="300"/>
        <v>73.712886440159167</v>
      </c>
      <c r="AA408" s="72">
        <f t="shared" si="300"/>
        <v>79.044995408631777</v>
      </c>
      <c r="AB408" s="72">
        <f t="shared" si="300"/>
        <v>84.113865932047744</v>
      </c>
      <c r="AC408" s="72">
        <f t="shared" si="300"/>
        <v>92.861952861952858</v>
      </c>
      <c r="AD408" s="72">
        <f t="shared" si="301"/>
        <v>97.447199265381087</v>
      </c>
      <c r="AE408" s="72">
        <f t="shared" si="297"/>
        <v>97.91245791245791</v>
      </c>
      <c r="AF408" s="72">
        <f t="shared" si="298"/>
        <v>97.900214263850629</v>
      </c>
      <c r="AG408" s="73">
        <f t="shared" si="298"/>
        <v>97.845117845117841</v>
      </c>
      <c r="AH408" s="556">
        <v>1</v>
      </c>
      <c r="AI408" s="232">
        <v>1</v>
      </c>
      <c r="AJ408" s="232">
        <v>1</v>
      </c>
      <c r="AK408" s="232">
        <v>1</v>
      </c>
      <c r="AL408" s="232">
        <v>1</v>
      </c>
      <c r="AM408" s="232">
        <v>1</v>
      </c>
      <c r="AN408" s="232">
        <v>1</v>
      </c>
      <c r="AO408" s="232">
        <v>1</v>
      </c>
      <c r="AP408" s="232">
        <v>1</v>
      </c>
      <c r="AQ408" s="232">
        <v>1</v>
      </c>
      <c r="AR408" s="232">
        <v>1</v>
      </c>
      <c r="AS408" s="232">
        <v>1</v>
      </c>
      <c r="AT408" s="232">
        <v>4</v>
      </c>
      <c r="AU408" s="232">
        <v>6</v>
      </c>
      <c r="AV408" s="234">
        <v>7</v>
      </c>
    </row>
    <row r="409" spans="2:48" ht="14.45">
      <c r="B409" s="739"/>
      <c r="C409" s="1" t="s">
        <v>195</v>
      </c>
      <c r="D409" s="210">
        <v>7391</v>
      </c>
      <c r="E409" s="210">
        <v>6465</v>
      </c>
      <c r="F409" s="210">
        <v>7078</v>
      </c>
      <c r="G409" s="210">
        <v>6550</v>
      </c>
      <c r="H409" s="210">
        <v>6881</v>
      </c>
      <c r="I409" s="210">
        <v>7271</v>
      </c>
      <c r="J409" s="210">
        <v>7531</v>
      </c>
      <c r="K409" s="210">
        <v>8007</v>
      </c>
      <c r="L409" s="210">
        <v>8393</v>
      </c>
      <c r="M409" s="210">
        <v>9129</v>
      </c>
      <c r="N409" s="210">
        <v>9085</v>
      </c>
      <c r="O409" s="210">
        <v>9773</v>
      </c>
      <c r="P409" s="211">
        <v>9474</v>
      </c>
      <c r="Q409" s="211">
        <v>9490</v>
      </c>
      <c r="R409" s="211">
        <v>9608</v>
      </c>
      <c r="S409" s="555">
        <f>100</f>
        <v>100</v>
      </c>
      <c r="T409" s="72">
        <f t="shared" si="302"/>
        <v>87.471248816127726</v>
      </c>
      <c r="U409" s="72">
        <f t="shared" si="302"/>
        <v>95.765119740224591</v>
      </c>
      <c r="V409" s="72">
        <f t="shared" si="302"/>
        <v>88.621296171018813</v>
      </c>
      <c r="W409" s="72">
        <f t="shared" si="302"/>
        <v>93.099715870653498</v>
      </c>
      <c r="X409" s="72">
        <f t="shared" si="300"/>
        <v>98.376403734271406</v>
      </c>
      <c r="Y409" s="72">
        <f t="shared" si="300"/>
        <v>101.89419564335002</v>
      </c>
      <c r="Z409" s="72">
        <f t="shared" si="300"/>
        <v>108.33446083074008</v>
      </c>
      <c r="AA409" s="72">
        <f t="shared" si="300"/>
        <v>113.55702881883371</v>
      </c>
      <c r="AB409" s="72">
        <f t="shared" si="300"/>
        <v>123.51508591530239</v>
      </c>
      <c r="AC409" s="72">
        <f t="shared" si="300"/>
        <v>122.91976728453524</v>
      </c>
      <c r="AD409" s="72">
        <f t="shared" si="301"/>
        <v>132.2283858747125</v>
      </c>
      <c r="AE409" s="72">
        <f t="shared" si="297"/>
        <v>128.18292517927208</v>
      </c>
      <c r="AF409" s="72">
        <f t="shared" si="298"/>
        <v>128.39940468136922</v>
      </c>
      <c r="AG409" s="73">
        <f t="shared" si="298"/>
        <v>129.99594100933567</v>
      </c>
      <c r="AH409" s="556">
        <v>1</v>
      </c>
      <c r="AI409" s="232">
        <v>1</v>
      </c>
      <c r="AJ409" s="232">
        <v>1</v>
      </c>
      <c r="AK409" s="232">
        <v>1</v>
      </c>
      <c r="AL409" s="232">
        <v>1</v>
      </c>
      <c r="AM409" s="232">
        <v>1</v>
      </c>
      <c r="AN409" s="232">
        <v>1</v>
      </c>
      <c r="AO409" s="232">
        <v>1</v>
      </c>
      <c r="AP409" s="232">
        <v>1</v>
      </c>
      <c r="AQ409" s="232">
        <v>1</v>
      </c>
      <c r="AR409" s="232">
        <v>1</v>
      </c>
      <c r="AS409" s="232">
        <v>1</v>
      </c>
      <c r="AT409" s="232">
        <v>4</v>
      </c>
      <c r="AU409" s="232">
        <v>6</v>
      </c>
      <c r="AV409" s="234">
        <v>7</v>
      </c>
    </row>
    <row r="410" spans="2:48" ht="14.45">
      <c r="B410" s="739"/>
      <c r="C410" s="1" t="s">
        <v>196</v>
      </c>
      <c r="D410" s="210">
        <v>10736</v>
      </c>
      <c r="E410" s="210">
        <v>10733</v>
      </c>
      <c r="F410" s="210">
        <v>10755</v>
      </c>
      <c r="G410" s="210">
        <v>9815</v>
      </c>
      <c r="H410" s="210">
        <v>11153</v>
      </c>
      <c r="I410" s="210">
        <v>10083</v>
      </c>
      <c r="J410" s="210">
        <v>10406</v>
      </c>
      <c r="K410" s="210">
        <v>9811</v>
      </c>
      <c r="L410" s="210">
        <v>10126</v>
      </c>
      <c r="M410" s="210">
        <v>10594</v>
      </c>
      <c r="N410" s="210">
        <v>10662</v>
      </c>
      <c r="O410" s="210">
        <v>10941</v>
      </c>
      <c r="P410" s="211">
        <v>10873</v>
      </c>
      <c r="Q410" s="211">
        <v>10878</v>
      </c>
      <c r="R410" s="211">
        <v>10916</v>
      </c>
      <c r="S410" s="555">
        <f>100</f>
        <v>100</v>
      </c>
      <c r="T410" s="72">
        <f t="shared" si="302"/>
        <v>99.972056631892698</v>
      </c>
      <c r="U410" s="72">
        <f t="shared" si="302"/>
        <v>100.17697466467958</v>
      </c>
      <c r="V410" s="72">
        <f t="shared" si="302"/>
        <v>91.421385991058116</v>
      </c>
      <c r="W410" s="72">
        <f t="shared" si="302"/>
        <v>103.88412816691505</v>
      </c>
      <c r="X410" s="72">
        <f t="shared" si="300"/>
        <v>93.917660208643809</v>
      </c>
      <c r="Y410" s="72">
        <f t="shared" si="300"/>
        <v>96.926229508196727</v>
      </c>
      <c r="Z410" s="72">
        <f t="shared" si="300"/>
        <v>91.384128166915048</v>
      </c>
      <c r="AA410" s="72">
        <f t="shared" si="300"/>
        <v>94.318181818181813</v>
      </c>
      <c r="AB410" s="72">
        <f t="shared" si="300"/>
        <v>98.677347242921016</v>
      </c>
      <c r="AC410" s="72">
        <f t="shared" si="300"/>
        <v>99.310730253353199</v>
      </c>
      <c r="AD410" s="72">
        <f t="shared" si="301"/>
        <v>101.90946348733235</v>
      </c>
      <c r="AE410" s="72">
        <f t="shared" si="297"/>
        <v>101.27608047690015</v>
      </c>
      <c r="AF410" s="72">
        <f t="shared" si="298"/>
        <v>101.32265275707898</v>
      </c>
      <c r="AG410" s="73">
        <f t="shared" si="298"/>
        <v>101.67660208643815</v>
      </c>
      <c r="AH410" s="556">
        <v>1</v>
      </c>
      <c r="AI410" s="232">
        <v>1</v>
      </c>
      <c r="AJ410" s="232">
        <v>1</v>
      </c>
      <c r="AK410" s="232">
        <v>1</v>
      </c>
      <c r="AL410" s="232">
        <v>1</v>
      </c>
      <c r="AM410" s="232">
        <v>1</v>
      </c>
      <c r="AN410" s="232">
        <v>1</v>
      </c>
      <c r="AO410" s="232">
        <v>1</v>
      </c>
      <c r="AP410" s="232">
        <v>1</v>
      </c>
      <c r="AQ410" s="232">
        <v>1</v>
      </c>
      <c r="AR410" s="232">
        <v>1</v>
      </c>
      <c r="AS410" s="232">
        <v>1</v>
      </c>
      <c r="AT410" s="232">
        <v>4</v>
      </c>
      <c r="AU410" s="232">
        <v>6</v>
      </c>
      <c r="AV410" s="234">
        <v>7</v>
      </c>
    </row>
    <row r="411" spans="2:48" ht="14.45">
      <c r="B411" s="739"/>
      <c r="C411" s="1" t="s">
        <v>197</v>
      </c>
      <c r="D411" s="210">
        <v>13907</v>
      </c>
      <c r="E411" s="210">
        <v>15572</v>
      </c>
      <c r="F411" s="210">
        <v>15962</v>
      </c>
      <c r="G411" s="210">
        <v>14846</v>
      </c>
      <c r="H411" s="210">
        <v>12959</v>
      </c>
      <c r="I411" s="210">
        <v>14551</v>
      </c>
      <c r="J411" s="210">
        <v>15008</v>
      </c>
      <c r="K411" s="210">
        <v>17201</v>
      </c>
      <c r="L411" s="210">
        <v>16875</v>
      </c>
      <c r="M411" s="210">
        <v>16882</v>
      </c>
      <c r="N411" s="210">
        <v>16347</v>
      </c>
      <c r="O411" s="210">
        <v>16657</v>
      </c>
      <c r="P411" s="211">
        <v>15463</v>
      </c>
      <c r="Q411" s="211">
        <v>15523</v>
      </c>
      <c r="R411" s="211">
        <v>15949</v>
      </c>
      <c r="S411" s="555">
        <f>100</f>
        <v>100</v>
      </c>
      <c r="T411" s="72">
        <f t="shared" si="302"/>
        <v>111.97238800604012</v>
      </c>
      <c r="U411" s="72">
        <f t="shared" si="302"/>
        <v>114.77673114259007</v>
      </c>
      <c r="V411" s="72">
        <f t="shared" si="302"/>
        <v>106.751995398001</v>
      </c>
      <c r="W411" s="72">
        <f t="shared" si="302"/>
        <v>93.183288991155536</v>
      </c>
      <c r="X411" s="72">
        <f t="shared" si="300"/>
        <v>104.63076148702092</v>
      </c>
      <c r="Y411" s="72">
        <f t="shared" si="300"/>
        <v>107.91687639318329</v>
      </c>
      <c r="Z411" s="72">
        <f t="shared" si="300"/>
        <v>123.68591356870641</v>
      </c>
      <c r="AA411" s="72">
        <f t="shared" si="300"/>
        <v>121.34177033148774</v>
      </c>
      <c r="AB411" s="72">
        <f t="shared" si="300"/>
        <v>121.3921046954771</v>
      </c>
      <c r="AC411" s="72">
        <f t="shared" si="300"/>
        <v>117.54512116200475</v>
      </c>
      <c r="AD411" s="72">
        <f t="shared" si="301"/>
        <v>119.77421442439059</v>
      </c>
      <c r="AE411" s="72">
        <f t="shared" si="297"/>
        <v>111.18861005249155</v>
      </c>
      <c r="AF411" s="72">
        <f t="shared" si="298"/>
        <v>111.62004745811461</v>
      </c>
      <c r="AG411" s="73">
        <f t="shared" si="298"/>
        <v>114.6832530380384</v>
      </c>
      <c r="AH411" s="556">
        <v>1</v>
      </c>
      <c r="AI411" s="232">
        <v>1</v>
      </c>
      <c r="AJ411" s="232">
        <v>1</v>
      </c>
      <c r="AK411" s="232">
        <v>1</v>
      </c>
      <c r="AL411" s="232">
        <v>1</v>
      </c>
      <c r="AM411" s="232">
        <v>1</v>
      </c>
      <c r="AN411" s="232">
        <v>1</v>
      </c>
      <c r="AO411" s="232">
        <v>1</v>
      </c>
      <c r="AP411" s="232">
        <v>1</v>
      </c>
      <c r="AQ411" s="232">
        <v>1</v>
      </c>
      <c r="AR411" s="232">
        <v>1</v>
      </c>
      <c r="AS411" s="232">
        <v>1</v>
      </c>
      <c r="AT411" s="232">
        <v>4</v>
      </c>
      <c r="AU411" s="232">
        <v>6</v>
      </c>
      <c r="AV411" s="234">
        <v>7</v>
      </c>
    </row>
    <row r="412" spans="2:48" ht="14.45">
      <c r="B412" s="739"/>
      <c r="C412" s="1" t="s">
        <v>198</v>
      </c>
      <c r="D412" s="210">
        <v>48369</v>
      </c>
      <c r="E412" s="210">
        <v>38700</v>
      </c>
      <c r="F412" s="210">
        <v>41519</v>
      </c>
      <c r="G412" s="210">
        <v>39225</v>
      </c>
      <c r="H412" s="210">
        <v>40011</v>
      </c>
      <c r="I412" s="210">
        <v>41973</v>
      </c>
      <c r="J412" s="210">
        <v>43665</v>
      </c>
      <c r="K412" s="210">
        <v>47060</v>
      </c>
      <c r="L412" s="210">
        <v>48306</v>
      </c>
      <c r="M412" s="210">
        <v>50345</v>
      </c>
      <c r="N412" s="210">
        <v>51263</v>
      </c>
      <c r="O412" s="210">
        <v>53289</v>
      </c>
      <c r="P412" s="211">
        <v>51804</v>
      </c>
      <c r="Q412" s="211">
        <v>51883</v>
      </c>
      <c r="R412" s="211">
        <v>52456</v>
      </c>
      <c r="S412" s="555">
        <f>100</f>
        <v>100</v>
      </c>
      <c r="T412" s="72">
        <f t="shared" si="302"/>
        <v>80.00992371146809</v>
      </c>
      <c r="U412" s="72">
        <f t="shared" si="302"/>
        <v>85.838036759081234</v>
      </c>
      <c r="V412" s="72">
        <f t="shared" si="302"/>
        <v>81.095329653290335</v>
      </c>
      <c r="W412" s="72">
        <f t="shared" si="302"/>
        <v>82.720337406189913</v>
      </c>
      <c r="X412" s="72">
        <f t="shared" si="300"/>
        <v>86.776654468771326</v>
      </c>
      <c r="Y412" s="72">
        <f t="shared" si="300"/>
        <v>90.274762761272711</v>
      </c>
      <c r="Z412" s="72">
        <f t="shared" si="300"/>
        <v>97.29372118505654</v>
      </c>
      <c r="AA412" s="72">
        <f t="shared" si="300"/>
        <v>99.869751286981327</v>
      </c>
      <c r="AB412" s="72">
        <f t="shared" si="300"/>
        <v>104.08526122103</v>
      </c>
      <c r="AC412" s="72">
        <f t="shared" si="300"/>
        <v>105.98317103930204</v>
      </c>
      <c r="AD412" s="72">
        <f t="shared" si="301"/>
        <v>110.1718042547913</v>
      </c>
      <c r="AE412" s="72">
        <f t="shared" si="297"/>
        <v>107.10165601935124</v>
      </c>
      <c r="AF412" s="72">
        <f t="shared" si="298"/>
        <v>107.26498377059687</v>
      </c>
      <c r="AG412" s="73">
        <f t="shared" si="298"/>
        <v>108.4496268271</v>
      </c>
      <c r="AH412" s="556">
        <v>1</v>
      </c>
      <c r="AI412" s="232">
        <v>1</v>
      </c>
      <c r="AJ412" s="232">
        <v>1</v>
      </c>
      <c r="AK412" s="232">
        <v>1</v>
      </c>
      <c r="AL412" s="232">
        <v>1</v>
      </c>
      <c r="AM412" s="232">
        <v>1</v>
      </c>
      <c r="AN412" s="232">
        <v>1</v>
      </c>
      <c r="AO412" s="232">
        <v>1</v>
      </c>
      <c r="AP412" s="232">
        <v>1</v>
      </c>
      <c r="AQ412" s="232">
        <v>1</v>
      </c>
      <c r="AR412" s="232">
        <v>1</v>
      </c>
      <c r="AS412" s="232">
        <v>1</v>
      </c>
      <c r="AT412" s="232">
        <v>4</v>
      </c>
      <c r="AU412" s="232">
        <v>6</v>
      </c>
      <c r="AV412" s="234">
        <v>7</v>
      </c>
    </row>
    <row r="413" spans="2:48" ht="15" thickBot="1">
      <c r="B413" s="742"/>
      <c r="C413" s="9" t="s">
        <v>199</v>
      </c>
      <c r="D413">
        <v>34462</v>
      </c>
      <c r="E413">
        <v>23128</v>
      </c>
      <c r="F413">
        <v>25557</v>
      </c>
      <c r="G413">
        <v>24379</v>
      </c>
      <c r="H413">
        <v>27052</v>
      </c>
      <c r="I413">
        <v>27422</v>
      </c>
      <c r="J413">
        <v>28657</v>
      </c>
      <c r="K413">
        <v>29859</v>
      </c>
      <c r="L413">
        <v>31431</v>
      </c>
      <c r="M413">
        <v>33463</v>
      </c>
      <c r="N413">
        <v>34916</v>
      </c>
      <c r="O413">
        <v>36632</v>
      </c>
      <c r="P413">
        <v>36341</v>
      </c>
      <c r="Q413">
        <v>36360</v>
      </c>
      <c r="R413">
        <v>36507</v>
      </c>
      <c r="S413" s="59">
        <f>100</f>
        <v>100</v>
      </c>
      <c r="T413" s="74">
        <f t="shared" si="302"/>
        <v>67.111601183912711</v>
      </c>
      <c r="U413" s="74">
        <f t="shared" si="302"/>
        <v>74.159944286460444</v>
      </c>
      <c r="V413" s="74">
        <f t="shared" si="302"/>
        <v>70.741686495270159</v>
      </c>
      <c r="W413" s="74">
        <f t="shared" si="302"/>
        <v>78.498055829609427</v>
      </c>
      <c r="X413" s="74">
        <f t="shared" si="300"/>
        <v>79.571702164703154</v>
      </c>
      <c r="Y413" s="74">
        <f t="shared" si="300"/>
        <v>83.155359526434907</v>
      </c>
      <c r="Z413" s="74">
        <f t="shared" si="300"/>
        <v>86.643259242063721</v>
      </c>
      <c r="AA413" s="74">
        <f t="shared" si="300"/>
        <v>91.204805292786261</v>
      </c>
      <c r="AB413" s="74">
        <f t="shared" si="300"/>
        <v>97.101154895246935</v>
      </c>
      <c r="AC413" s="74">
        <f t="shared" si="300"/>
        <v>101.31739307062851</v>
      </c>
      <c r="AD413" s="74">
        <f t="shared" si="301"/>
        <v>106.29679066798212</v>
      </c>
      <c r="AE413" s="74">
        <f t="shared" si="297"/>
        <v>105.45238233416516</v>
      </c>
      <c r="AF413" s="74">
        <f t="shared" si="298"/>
        <v>105.50751552434565</v>
      </c>
      <c r="AG413" s="75">
        <f t="shared" si="298"/>
        <v>105.93407231153154</v>
      </c>
      <c r="AH413" s="218"/>
      <c r="AI413" s="219"/>
      <c r="AJ413" s="219"/>
      <c r="AK413" s="219"/>
      <c r="AL413" s="219"/>
      <c r="AM413" s="219"/>
      <c r="AN413" s="219"/>
      <c r="AO413" s="219"/>
      <c r="AP413" s="219"/>
      <c r="AQ413" s="219"/>
      <c r="AR413" s="219"/>
      <c r="AS413" s="219"/>
      <c r="AT413" s="219"/>
      <c r="AU413" s="219"/>
      <c r="AV413" s="220"/>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88"/>
  <sheetViews>
    <sheetView topLeftCell="A24" zoomScale="40" zoomScaleNormal="40" workbookViewId="0">
      <selection activeCell="Q19" sqref="Q19"/>
    </sheetView>
  </sheetViews>
  <sheetFormatPr defaultColWidth="11.42578125" defaultRowHeight="13.9"/>
  <cols>
    <col min="1" max="1" width="3.42578125" style="11" customWidth="1"/>
    <col min="2" max="2" width="32.425781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5.5703125" style="11" customWidth="1"/>
    <col min="34" max="45" width="5.7109375" style="11" customWidth="1"/>
    <col min="46" max="46" width="6.28515625" style="11" customWidth="1"/>
    <col min="47" max="47" width="5.42578125" style="11" customWidth="1"/>
    <col min="48" max="48" width="7.28515625" style="11" customWidth="1"/>
    <col min="49" max="16384" width="11.42578125" style="11"/>
  </cols>
  <sheetData>
    <row r="1" spans="1:48">
      <c r="A1" s="162" t="s">
        <v>230</v>
      </c>
    </row>
    <row r="2" spans="1:48">
      <c r="D2" s="154"/>
      <c r="AH2" s="101"/>
    </row>
    <row r="3" spans="1:48" ht="21">
      <c r="A3" s="165"/>
      <c r="B3" s="12" t="s">
        <v>105</v>
      </c>
    </row>
    <row r="4" spans="1:48">
      <c r="B4" s="10" t="s">
        <v>172</v>
      </c>
      <c r="D4" s="101"/>
      <c r="S4" s="101" t="s">
        <v>173</v>
      </c>
      <c r="Y4" s="155"/>
      <c r="AH4" s="101" t="s">
        <v>174</v>
      </c>
      <c r="AI4" s="150"/>
      <c r="AJ4" s="150"/>
      <c r="AK4" s="150"/>
      <c r="AL4" s="150"/>
      <c r="AM4" s="150"/>
      <c r="AN4" s="150"/>
      <c r="AO4" s="150"/>
      <c r="AP4" s="150"/>
      <c r="AQ4" s="150"/>
      <c r="AR4" s="150"/>
      <c r="AS4" s="150"/>
      <c r="AT4" s="150"/>
    </row>
    <row r="5" spans="1:48" ht="14.25" customHeight="1">
      <c r="B5" s="10" t="s">
        <v>231</v>
      </c>
      <c r="E5" s="13"/>
      <c r="F5" s="154" t="s">
        <v>176</v>
      </c>
      <c r="S5" s="157"/>
      <c r="T5" s="158"/>
      <c r="U5" s="733" t="s">
        <v>178</v>
      </c>
      <c r="V5" s="733"/>
      <c r="W5" s="733"/>
      <c r="X5" s="159"/>
      <c r="Y5" s="160"/>
      <c r="Z5" s="733" t="s">
        <v>179</v>
      </c>
      <c r="AA5" s="733"/>
      <c r="AB5" s="733"/>
      <c r="AH5" s="737" t="s">
        <v>180</v>
      </c>
      <c r="AI5" s="737"/>
      <c r="AJ5" s="737"/>
      <c r="AK5" s="737"/>
      <c r="AQ5" s="150"/>
      <c r="AR5" s="150"/>
      <c r="AS5" s="150"/>
      <c r="AT5" s="150"/>
    </row>
    <row r="6" spans="1:48">
      <c r="B6" s="11"/>
      <c r="E6" s="14"/>
      <c r="F6" s="154" t="s">
        <v>181</v>
      </c>
      <c r="S6" s="157"/>
      <c r="T6" s="156"/>
      <c r="U6" s="159" t="s">
        <v>182</v>
      </c>
      <c r="V6" s="159"/>
      <c r="W6" s="159"/>
      <c r="X6" s="159"/>
      <c r="Y6" s="161"/>
      <c r="Z6" s="159" t="s">
        <v>183</v>
      </c>
      <c r="AA6" s="159"/>
      <c r="AB6" s="159"/>
      <c r="AH6" s="743" t="s">
        <v>184</v>
      </c>
      <c r="AI6" s="744"/>
      <c r="AJ6" s="744"/>
      <c r="AK6" s="744"/>
      <c r="AL6" s="734"/>
      <c r="AM6" s="734" t="s">
        <v>185</v>
      </c>
      <c r="AN6" s="734"/>
      <c r="AO6" s="734"/>
      <c r="AP6" s="735"/>
      <c r="AQ6" s="150"/>
      <c r="AR6" s="150"/>
      <c r="AS6" s="150"/>
      <c r="AT6" s="150"/>
    </row>
    <row r="7" spans="1:48">
      <c r="E7" s="15"/>
      <c r="F7" s="154" t="s">
        <v>186</v>
      </c>
      <c r="AH7" s="547" t="s">
        <v>187</v>
      </c>
      <c r="AI7" s="548"/>
      <c r="AJ7" s="548"/>
      <c r="AK7" s="548"/>
      <c r="AL7" s="548"/>
      <c r="AM7" s="548" t="s">
        <v>188</v>
      </c>
      <c r="AN7" s="548"/>
      <c r="AO7" s="548"/>
      <c r="AP7" s="549"/>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0" t="s">
        <v>189</v>
      </c>
      <c r="AI8" s="551"/>
      <c r="AJ8" s="551"/>
      <c r="AK8" s="551"/>
      <c r="AL8" s="551"/>
      <c r="AM8" s="552"/>
      <c r="AN8" s="552"/>
      <c r="AO8" s="552"/>
      <c r="AP8" s="553"/>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4"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5.75" customHeight="1" thickTop="1">
      <c r="B11" s="738" t="s">
        <v>193</v>
      </c>
      <c r="C11" s="34" t="s">
        <v>194</v>
      </c>
      <c r="D11" s="40">
        <f>SUM(D17,D23,D29,D35,D41,D47,D53,D59,D65,D71,D77,D83)</f>
        <v>61432.805380000005</v>
      </c>
      <c r="E11" s="41">
        <f t="shared" ref="E11:Q11" si="0">SUM(E17,E23,E29,E35,E41,E47,E53,E59,E65,E71,E77,E83)</f>
        <v>56030.614099999999</v>
      </c>
      <c r="F11" s="41">
        <f t="shared" si="0"/>
        <v>63490.3</v>
      </c>
      <c r="G11" s="41">
        <f t="shared" si="0"/>
        <v>64152.162699999993</v>
      </c>
      <c r="H11" s="41">
        <f t="shared" si="0"/>
        <v>62593.93240000002</v>
      </c>
      <c r="I11" s="41">
        <f t="shared" si="0"/>
        <v>60936.929956</v>
      </c>
      <c r="J11" s="41">
        <f t="shared" si="0"/>
        <v>63845.700000000004</v>
      </c>
      <c r="K11" s="41">
        <f t="shared" si="0"/>
        <v>68879.999999999985</v>
      </c>
      <c r="L11" s="41">
        <f t="shared" si="0"/>
        <v>72559.7</v>
      </c>
      <c r="M11" s="41">
        <f t="shared" si="0"/>
        <v>76764.039449999997</v>
      </c>
      <c r="N11" s="41">
        <f t="shared" si="0"/>
        <v>82986.900000000009</v>
      </c>
      <c r="O11" s="41">
        <f t="shared" si="0"/>
        <v>88680.5</v>
      </c>
      <c r="P11" s="41">
        <f t="shared" si="0"/>
        <v>87664.254790000006</v>
      </c>
      <c r="Q11" s="41">
        <f t="shared" si="0"/>
        <v>93126.323889999985</v>
      </c>
      <c r="R11" s="42">
        <f t="shared" ref="R11" si="1">SUM(R17,R23,R29,R35,R41,R47,R53,R59,R65,R71,R77,R83)</f>
        <v>97381.990580000012</v>
      </c>
      <c r="S11" s="555">
        <f>100</f>
        <v>100</v>
      </c>
      <c r="T11" s="72">
        <f>E11*100/$D11</f>
        <v>91.20634122667181</v>
      </c>
      <c r="U11" s="72">
        <f t="shared" ref="U11:AD26" si="2">F11*100/$D11</f>
        <v>103.34917900504969</v>
      </c>
      <c r="V11" s="72">
        <f t="shared" si="2"/>
        <v>104.42655565406639</v>
      </c>
      <c r="W11" s="72">
        <f t="shared" si="2"/>
        <v>101.8900765036168</v>
      </c>
      <c r="X11" s="72">
        <f t="shared" si="2"/>
        <v>99.192816572623201</v>
      </c>
      <c r="Y11" s="72">
        <f t="shared" si="2"/>
        <v>103.92769727033422</v>
      </c>
      <c r="Z11" s="72">
        <f t="shared" si="2"/>
        <v>112.12250453798171</v>
      </c>
      <c r="AA11" s="72">
        <f t="shared" si="2"/>
        <v>118.11230099484021</v>
      </c>
      <c r="AB11" s="72">
        <f t="shared" si="2"/>
        <v>124.9561028104883</v>
      </c>
      <c r="AC11" s="72">
        <f t="shared" si="2"/>
        <v>135.08564273872008</v>
      </c>
      <c r="AD11" s="72">
        <f t="shared" si="2"/>
        <v>144.35365510569818</v>
      </c>
      <c r="AE11" s="72">
        <f t="shared" ref="AE11:AE23" si="3">P11*100/$D11</f>
        <v>142.699416456309</v>
      </c>
      <c r="AF11" s="72">
        <f t="shared" ref="AF11:AG23" si="4">Q11*100/$D11</f>
        <v>151.59054403255055</v>
      </c>
      <c r="AG11" s="73">
        <f t="shared" si="4"/>
        <v>158.51789606161074</v>
      </c>
      <c r="AH11" s="560"/>
      <c r="AI11" s="212"/>
      <c r="AJ11" s="213"/>
      <c r="AK11" s="212"/>
      <c r="AL11" s="212"/>
      <c r="AM11" s="212"/>
      <c r="AN11" s="212"/>
      <c r="AO11" s="212"/>
      <c r="AP11" s="212"/>
      <c r="AQ11" s="212"/>
      <c r="AR11" s="212"/>
      <c r="AS11" s="212"/>
      <c r="AT11" s="212"/>
      <c r="AU11" s="212"/>
      <c r="AV11" s="214"/>
    </row>
    <row r="12" spans="1:48">
      <c r="B12" s="739"/>
      <c r="C12" s="1" t="s">
        <v>195</v>
      </c>
      <c r="D12" s="557">
        <f t="shared" ref="D12:Q16" si="5">SUM(D18,D24,D30,D36,D42,D48,D54,D60,D66,D72,D78,D84)</f>
        <v>61595.380420000001</v>
      </c>
      <c r="E12" s="35">
        <f t="shared" si="5"/>
        <v>54740.823349999991</v>
      </c>
      <c r="F12" s="35">
        <f t="shared" si="5"/>
        <v>55551.907670000008</v>
      </c>
      <c r="G12" s="35">
        <f t="shared" si="5"/>
        <v>59159</v>
      </c>
      <c r="H12" s="35">
        <f t="shared" si="5"/>
        <v>59063.899999999994</v>
      </c>
      <c r="I12" s="35">
        <f t="shared" si="5"/>
        <v>56935.600000000006</v>
      </c>
      <c r="J12" s="35">
        <f t="shared" si="5"/>
        <v>57423.615700000002</v>
      </c>
      <c r="K12" s="35">
        <f t="shared" si="5"/>
        <v>57978.6</v>
      </c>
      <c r="L12" s="35">
        <f t="shared" si="5"/>
        <v>60940.900000000009</v>
      </c>
      <c r="M12" s="35">
        <f t="shared" si="5"/>
        <v>65021.030180000002</v>
      </c>
      <c r="N12" s="35">
        <f t="shared" si="5"/>
        <v>68006.899999999994</v>
      </c>
      <c r="O12" s="35">
        <f t="shared" si="5"/>
        <v>74901</v>
      </c>
      <c r="P12" s="35">
        <f t="shared" si="5"/>
        <v>72920.559619999985</v>
      </c>
      <c r="Q12" s="35">
        <f t="shared" si="5"/>
        <v>78836.609549999994</v>
      </c>
      <c r="R12" s="36">
        <f t="shared" ref="R12" si="6">SUM(R18,R24,R30,R36,R42,R48,R54,R60,R66,R72,R78,R84)</f>
        <v>82268.498410000015</v>
      </c>
      <c r="S12" s="555">
        <f>100</f>
        <v>100</v>
      </c>
      <c r="T12" s="72">
        <f t="shared" ref="T12:AA56" si="7">E12*100/$D12</f>
        <v>88.871637737666546</v>
      </c>
      <c r="U12" s="72">
        <f t="shared" si="2"/>
        <v>90.188431812919404</v>
      </c>
      <c r="V12" s="72">
        <f t="shared" si="2"/>
        <v>96.044540348014621</v>
      </c>
      <c r="W12" s="72">
        <f t="shared" si="2"/>
        <v>95.890145652582021</v>
      </c>
      <c r="X12" s="72">
        <f t="shared" si="2"/>
        <v>92.434854061739074</v>
      </c>
      <c r="Y12" s="72">
        <f t="shared" si="2"/>
        <v>93.227146757510042</v>
      </c>
      <c r="Z12" s="72">
        <f t="shared" si="2"/>
        <v>94.128162866535959</v>
      </c>
      <c r="AA12" s="72">
        <f t="shared" si="2"/>
        <v>98.937452101866583</v>
      </c>
      <c r="AB12" s="72">
        <f t="shared" si="2"/>
        <v>105.56153681760149</v>
      </c>
      <c r="AC12" s="72">
        <f t="shared" si="2"/>
        <v>110.40909161739371</v>
      </c>
      <c r="AD12" s="72">
        <f t="shared" si="2"/>
        <v>121.60165176231247</v>
      </c>
      <c r="AE12" s="72">
        <f t="shared" si="3"/>
        <v>118.38641002422106</v>
      </c>
      <c r="AF12" s="72">
        <f t="shared" si="4"/>
        <v>127.99110747013385</v>
      </c>
      <c r="AG12" s="73">
        <f t="shared" si="4"/>
        <v>133.56277345644489</v>
      </c>
      <c r="AH12" s="560"/>
      <c r="AI12" s="212"/>
      <c r="AJ12" s="212"/>
      <c r="AK12" s="212"/>
      <c r="AL12" s="212"/>
      <c r="AM12" s="212"/>
      <c r="AN12" s="212"/>
      <c r="AO12" s="212"/>
      <c r="AP12" s="212"/>
      <c r="AQ12" s="212"/>
      <c r="AR12" s="212"/>
      <c r="AS12" s="212"/>
      <c r="AT12" s="212"/>
      <c r="AU12" s="212"/>
      <c r="AV12" s="214"/>
    </row>
    <row r="13" spans="1:48">
      <c r="B13" s="739"/>
      <c r="C13" s="1" t="s">
        <v>196</v>
      </c>
      <c r="D13" s="557">
        <f t="shared" si="5"/>
        <v>66512.260859999995</v>
      </c>
      <c r="E13" s="35">
        <f t="shared" si="5"/>
        <v>70255.76834000001</v>
      </c>
      <c r="F13" s="35">
        <f t="shared" si="5"/>
        <v>67890.050970000011</v>
      </c>
      <c r="G13" s="35">
        <f t="shared" si="5"/>
        <v>71936.391199999984</v>
      </c>
      <c r="H13" s="35">
        <f t="shared" si="5"/>
        <v>71757.093200000003</v>
      </c>
      <c r="I13" s="35">
        <f t="shared" si="5"/>
        <v>72168.919250000006</v>
      </c>
      <c r="J13" s="35">
        <f t="shared" si="5"/>
        <v>72622.92693999999</v>
      </c>
      <c r="K13" s="35">
        <f t="shared" si="5"/>
        <v>76955.63291</v>
      </c>
      <c r="L13" s="35">
        <f t="shared" si="5"/>
        <v>82730.748800000016</v>
      </c>
      <c r="M13" s="35">
        <f t="shared" si="5"/>
        <v>85467.670009999987</v>
      </c>
      <c r="N13" s="35">
        <f t="shared" si="5"/>
        <v>88024.808500000014</v>
      </c>
      <c r="O13" s="35">
        <f t="shared" si="5"/>
        <v>93305.386330000008</v>
      </c>
      <c r="P13" s="35">
        <f t="shared" si="5"/>
        <v>91634.126909999977</v>
      </c>
      <c r="Q13" s="35">
        <f t="shared" si="5"/>
        <v>100047.95025999998</v>
      </c>
      <c r="R13" s="36">
        <f t="shared" ref="R13" si="8">SUM(R19,R25,R31,R37,R43,R49,R55,R61,R67,R73,R79,R85)</f>
        <v>104718.88433000002</v>
      </c>
      <c r="S13" s="555">
        <f>100</f>
        <v>100</v>
      </c>
      <c r="T13" s="72">
        <f t="shared" si="7"/>
        <v>105.62829684571936</v>
      </c>
      <c r="U13" s="72">
        <f t="shared" si="2"/>
        <v>102.07148289982217</v>
      </c>
      <c r="V13" s="72">
        <f t="shared" si="2"/>
        <v>108.15508339344697</v>
      </c>
      <c r="W13" s="72">
        <f t="shared" si="2"/>
        <v>107.88551204271904</v>
      </c>
      <c r="X13" s="72">
        <f t="shared" si="2"/>
        <v>108.50468517662716</v>
      </c>
      <c r="Y13" s="72">
        <f t="shared" si="2"/>
        <v>109.18727765526147</v>
      </c>
      <c r="Z13" s="72">
        <f t="shared" si="2"/>
        <v>115.70142394044009</v>
      </c>
      <c r="AA13" s="72">
        <f t="shared" si="2"/>
        <v>124.3842078592666</v>
      </c>
      <c r="AB13" s="72">
        <f t="shared" si="2"/>
        <v>128.49912016958612</v>
      </c>
      <c r="AC13" s="72">
        <f t="shared" si="2"/>
        <v>132.34373236128786</v>
      </c>
      <c r="AD13" s="72">
        <f t="shared" si="2"/>
        <v>140.28298711179914</v>
      </c>
      <c r="AE13" s="72">
        <f t="shared" si="3"/>
        <v>137.77027832940212</v>
      </c>
      <c r="AF13" s="72">
        <f t="shared" si="4"/>
        <v>150.42031193404841</v>
      </c>
      <c r="AG13" s="73">
        <f t="shared" si="4"/>
        <v>157.4429781456688</v>
      </c>
      <c r="AH13" s="560"/>
      <c r="AI13" s="212"/>
      <c r="AJ13" s="212"/>
      <c r="AK13" s="212"/>
      <c r="AL13" s="212"/>
      <c r="AM13" s="212"/>
      <c r="AN13" s="212"/>
      <c r="AO13" s="212"/>
      <c r="AP13" s="212"/>
      <c r="AQ13" s="212"/>
      <c r="AR13" s="212"/>
      <c r="AS13" s="212"/>
      <c r="AT13" s="212"/>
      <c r="AU13" s="212"/>
      <c r="AV13" s="214"/>
    </row>
    <row r="14" spans="1:48">
      <c r="B14" s="739"/>
      <c r="C14" s="1" t="s">
        <v>197</v>
      </c>
      <c r="D14" s="557">
        <f t="shared" si="5"/>
        <v>107479.0595</v>
      </c>
      <c r="E14" s="35">
        <f t="shared" si="5"/>
        <v>106986.49370000002</v>
      </c>
      <c r="F14" s="35">
        <f t="shared" si="5"/>
        <v>113657.14090000001</v>
      </c>
      <c r="G14" s="35">
        <f t="shared" si="5"/>
        <v>115509.04549999999</v>
      </c>
      <c r="H14" s="35">
        <f t="shared" si="5"/>
        <v>116233.97460000002</v>
      </c>
      <c r="I14" s="35">
        <f t="shared" si="5"/>
        <v>121469.45019999999</v>
      </c>
      <c r="J14" s="35">
        <f t="shared" si="5"/>
        <v>120691.05599999998</v>
      </c>
      <c r="K14" s="35">
        <f t="shared" si="5"/>
        <v>127606.66700000003</v>
      </c>
      <c r="L14" s="35">
        <f t="shared" si="5"/>
        <v>130377.6517</v>
      </c>
      <c r="M14" s="35">
        <f t="shared" si="5"/>
        <v>136697.96</v>
      </c>
      <c r="N14" s="35">
        <f t="shared" si="5"/>
        <v>149777.09210000001</v>
      </c>
      <c r="O14" s="35">
        <f t="shared" si="5"/>
        <v>160774.41140000001</v>
      </c>
      <c r="P14" s="35">
        <f t="shared" si="5"/>
        <v>156310.89480000001</v>
      </c>
      <c r="Q14" s="35">
        <f t="shared" si="5"/>
        <v>170752.3204</v>
      </c>
      <c r="R14" s="36">
        <f t="shared" ref="R14" si="9">SUM(R20,R26,R32,R38,R44,R50,R56,R62,R68,R74,R80,R86)</f>
        <v>179732.75690000001</v>
      </c>
      <c r="S14" s="555">
        <f>100</f>
        <v>100</v>
      </c>
      <c r="T14" s="72">
        <f t="shared" si="7"/>
        <v>99.541709983050254</v>
      </c>
      <c r="U14" s="72">
        <f t="shared" si="2"/>
        <v>105.74817218232172</v>
      </c>
      <c r="V14" s="72">
        <f t="shared" si="2"/>
        <v>107.4712097755191</v>
      </c>
      <c r="W14" s="72">
        <f t="shared" si="2"/>
        <v>108.14569381303528</v>
      </c>
      <c r="X14" s="72">
        <f t="shared" si="2"/>
        <v>113.01685255256629</v>
      </c>
      <c r="Y14" s="72">
        <f t="shared" si="2"/>
        <v>112.29262384827621</v>
      </c>
      <c r="Z14" s="72">
        <f t="shared" si="2"/>
        <v>118.72700374718112</v>
      </c>
      <c r="AA14" s="72">
        <f t="shared" si="2"/>
        <v>121.30516614727169</v>
      </c>
      <c r="AB14" s="72">
        <f t="shared" si="2"/>
        <v>127.18566819985989</v>
      </c>
      <c r="AC14" s="72">
        <f t="shared" si="2"/>
        <v>139.35467317705735</v>
      </c>
      <c r="AD14" s="72">
        <f t="shared" si="2"/>
        <v>149.58673079940749</v>
      </c>
      <c r="AE14" s="72">
        <f t="shared" si="3"/>
        <v>145.43381336529094</v>
      </c>
      <c r="AF14" s="72">
        <f t="shared" si="4"/>
        <v>158.87031501238619</v>
      </c>
      <c r="AG14" s="73">
        <f t="shared" si="4"/>
        <v>167.22583704782048</v>
      </c>
      <c r="AH14" s="560"/>
      <c r="AI14" s="212"/>
      <c r="AJ14" s="212"/>
      <c r="AK14" s="212"/>
      <c r="AL14" s="212"/>
      <c r="AM14" s="212"/>
      <c r="AN14" s="212"/>
      <c r="AO14" s="212"/>
      <c r="AP14" s="212"/>
      <c r="AQ14" s="212"/>
      <c r="AR14" s="212"/>
      <c r="AS14" s="212"/>
      <c r="AT14" s="212"/>
      <c r="AU14" s="212"/>
      <c r="AV14" s="214"/>
    </row>
    <row r="15" spans="1:48">
      <c r="B15" s="739"/>
      <c r="C15" s="1" t="s">
        <v>198</v>
      </c>
      <c r="D15" s="557">
        <f t="shared" si="5"/>
        <v>297019.50615999999</v>
      </c>
      <c r="E15" s="35">
        <f t="shared" si="5"/>
        <v>288013.69949000003</v>
      </c>
      <c r="F15" s="35">
        <f t="shared" si="5"/>
        <v>300589.39954000001</v>
      </c>
      <c r="G15" s="35">
        <f t="shared" si="5"/>
        <v>310756.59940000001</v>
      </c>
      <c r="H15" s="35">
        <f t="shared" si="5"/>
        <v>309648.90019999997</v>
      </c>
      <c r="I15" s="35">
        <f t="shared" si="5"/>
        <v>311510.89940600004</v>
      </c>
      <c r="J15" s="35">
        <f t="shared" si="5"/>
        <v>314583.29863999999</v>
      </c>
      <c r="K15" s="35">
        <f t="shared" si="5"/>
        <v>331420.89990999998</v>
      </c>
      <c r="L15" s="35">
        <f t="shared" si="5"/>
        <v>346609.00050000002</v>
      </c>
      <c r="M15" s="35">
        <f t="shared" si="5"/>
        <v>363950.69964000001</v>
      </c>
      <c r="N15" s="35">
        <f t="shared" si="5"/>
        <v>388795.70060000004</v>
      </c>
      <c r="O15" s="35">
        <f t="shared" si="5"/>
        <v>417661.29772999993</v>
      </c>
      <c r="P15" s="35">
        <f t="shared" si="5"/>
        <v>408529.83612000005</v>
      </c>
      <c r="Q15" s="35">
        <f t="shared" si="5"/>
        <v>442763.20409999997</v>
      </c>
      <c r="R15" s="36">
        <f t="shared" ref="R15" si="10">SUM(R21,R27,R33,R39,R45,R51,R57,R63,R69,R75,R81,R87)</f>
        <v>464102.13021999993</v>
      </c>
      <c r="S15" s="555">
        <f>100</f>
        <v>100</v>
      </c>
      <c r="T15" s="72">
        <f t="shared" si="7"/>
        <v>96.967940999420861</v>
      </c>
      <c r="U15" s="72">
        <f t="shared" si="2"/>
        <v>101.20190536512338</v>
      </c>
      <c r="V15" s="72">
        <f t="shared" si="2"/>
        <v>104.62498016295268</v>
      </c>
      <c r="W15" s="72">
        <f t="shared" si="2"/>
        <v>104.2520419629264</v>
      </c>
      <c r="X15" s="72">
        <f t="shared" si="2"/>
        <v>104.87893654977454</v>
      </c>
      <c r="Y15" s="72">
        <f t="shared" si="2"/>
        <v>105.91334646908297</v>
      </c>
      <c r="Z15" s="72">
        <f t="shared" si="2"/>
        <v>111.58220017087648</v>
      </c>
      <c r="AA15" s="72">
        <f t="shared" si="2"/>
        <v>116.69570291228177</v>
      </c>
      <c r="AB15" s="72">
        <f t="shared" si="2"/>
        <v>122.53427538996216</v>
      </c>
      <c r="AC15" s="72">
        <f t="shared" si="2"/>
        <v>130.89904620289872</v>
      </c>
      <c r="AD15" s="72">
        <f t="shared" si="2"/>
        <v>140.61746419610975</v>
      </c>
      <c r="AE15" s="72">
        <f t="shared" si="3"/>
        <v>137.54309991342154</v>
      </c>
      <c r="AF15" s="72">
        <f t="shared" si="4"/>
        <v>149.06872946637048</v>
      </c>
      <c r="AG15" s="73">
        <f t="shared" si="4"/>
        <v>156.25308122692621</v>
      </c>
      <c r="AH15" s="560"/>
      <c r="AI15" s="212"/>
      <c r="AJ15" s="212"/>
      <c r="AK15" s="212"/>
      <c r="AL15" s="212"/>
      <c r="AM15" s="212"/>
      <c r="AN15" s="212"/>
      <c r="AO15" s="212"/>
      <c r="AP15" s="212"/>
      <c r="AQ15" s="212"/>
      <c r="AR15" s="212"/>
      <c r="AS15" s="212"/>
      <c r="AT15" s="212"/>
      <c r="AU15" s="212"/>
      <c r="AV15" s="214"/>
    </row>
    <row r="16" spans="1:48">
      <c r="B16" s="739"/>
      <c r="C16" s="8" t="s">
        <v>199</v>
      </c>
      <c r="D16" s="37">
        <f t="shared" si="5"/>
        <v>189540.44665999999</v>
      </c>
      <c r="E16" s="38">
        <f t="shared" si="5"/>
        <v>181027.20578999998</v>
      </c>
      <c r="F16" s="38">
        <f t="shared" si="5"/>
        <v>186932.25863999999</v>
      </c>
      <c r="G16" s="38">
        <f t="shared" si="5"/>
        <v>195247.5539</v>
      </c>
      <c r="H16" s="38">
        <f t="shared" si="5"/>
        <v>193414.92559999999</v>
      </c>
      <c r="I16" s="38">
        <f t="shared" si="5"/>
        <v>190041.44920600002</v>
      </c>
      <c r="J16" s="38">
        <f t="shared" si="5"/>
        <v>193892.24263999998</v>
      </c>
      <c r="K16" s="38">
        <f t="shared" si="5"/>
        <v>203814.23290999999</v>
      </c>
      <c r="L16" s="38">
        <f t="shared" si="5"/>
        <v>216231.34880000004</v>
      </c>
      <c r="M16" s="38">
        <f t="shared" si="5"/>
        <v>227252.73964000001</v>
      </c>
      <c r="N16" s="38">
        <f t="shared" si="5"/>
        <v>239018.6085</v>
      </c>
      <c r="O16" s="38">
        <f t="shared" si="5"/>
        <v>256886.88633000001</v>
      </c>
      <c r="P16" s="38">
        <f t="shared" si="5"/>
        <v>252218.94132000001</v>
      </c>
      <c r="Q16" s="38">
        <f t="shared" si="5"/>
        <v>272010.88370000001</v>
      </c>
      <c r="R16" s="39">
        <f t="shared" ref="R16" si="11">SUM(R22,R28,R34,R40,R46,R52,R58,R64,R70,R76,R82,R88)</f>
        <v>284369.37332000001</v>
      </c>
      <c r="S16" s="555">
        <f>100</f>
        <v>100</v>
      </c>
      <c r="T16" s="72">
        <f t="shared" si="7"/>
        <v>95.508483270976356</v>
      </c>
      <c r="U16" s="72">
        <f t="shared" si="2"/>
        <v>98.623941187245066</v>
      </c>
      <c r="V16" s="72">
        <f t="shared" si="2"/>
        <v>103.01102342036658</v>
      </c>
      <c r="W16" s="72">
        <f t="shared" si="2"/>
        <v>102.04414361592704</v>
      </c>
      <c r="X16" s="72">
        <f t="shared" si="2"/>
        <v>100.26432487357104</v>
      </c>
      <c r="Y16" s="72">
        <f t="shared" si="2"/>
        <v>102.29597220893243</v>
      </c>
      <c r="Z16" s="72">
        <f t="shared" si="2"/>
        <v>107.53073367797032</v>
      </c>
      <c r="AA16" s="72">
        <f t="shared" si="2"/>
        <v>114.08190315594145</v>
      </c>
      <c r="AB16" s="72">
        <f t="shared" si="2"/>
        <v>119.89669943516003</v>
      </c>
      <c r="AC16" s="72">
        <f t="shared" si="2"/>
        <v>126.10427627025412</v>
      </c>
      <c r="AD16" s="72">
        <f t="shared" si="2"/>
        <v>135.53143450738349</v>
      </c>
      <c r="AE16" s="72">
        <f t="shared" si="3"/>
        <v>133.06866463833629</v>
      </c>
      <c r="AF16" s="72">
        <f t="shared" si="4"/>
        <v>143.51073266590774</v>
      </c>
      <c r="AG16" s="73">
        <f t="shared" si="4"/>
        <v>150.03097140005445</v>
      </c>
      <c r="AH16" s="215"/>
      <c r="AI16" s="216"/>
      <c r="AJ16" s="216"/>
      <c r="AK16" s="216"/>
      <c r="AL16" s="216"/>
      <c r="AM16" s="216"/>
      <c r="AN16" s="216"/>
      <c r="AO16" s="216"/>
      <c r="AP16" s="216"/>
      <c r="AQ16" s="216"/>
      <c r="AR16" s="216"/>
      <c r="AS16" s="216"/>
      <c r="AT16" s="216"/>
      <c r="AU16" s="216"/>
      <c r="AV16" s="217"/>
    </row>
    <row r="17" spans="2:48" ht="15" customHeight="1">
      <c r="B17" s="741" t="s">
        <v>200</v>
      </c>
      <c r="C17" s="1" t="s">
        <v>194</v>
      </c>
      <c r="D17" s="223">
        <v>786.7</v>
      </c>
      <c r="E17" s="223">
        <v>165.8</v>
      </c>
      <c r="F17" s="223">
        <v>375.7</v>
      </c>
      <c r="G17" s="223">
        <v>253.1</v>
      </c>
      <c r="H17" s="223">
        <v>104.3</v>
      </c>
      <c r="I17" s="224">
        <v>95.719886000000002</v>
      </c>
      <c r="J17" s="223">
        <v>127.4</v>
      </c>
      <c r="K17" s="223">
        <v>153.19999999999999</v>
      </c>
      <c r="L17" s="223">
        <v>106</v>
      </c>
      <c r="M17" s="224">
        <v>108.07913000000001</v>
      </c>
      <c r="N17" s="223">
        <v>84.3</v>
      </c>
      <c r="O17" s="223">
        <v>164.5</v>
      </c>
      <c r="P17" s="224">
        <v>157.21046999999999</v>
      </c>
      <c r="Q17" s="224">
        <v>192.19164000000001</v>
      </c>
      <c r="R17" s="224">
        <v>206.89100999999999</v>
      </c>
      <c r="S17" s="555">
        <f>100</f>
        <v>100</v>
      </c>
      <c r="T17" s="72">
        <f t="shared" si="7"/>
        <v>21.07537816194229</v>
      </c>
      <c r="U17" s="72">
        <f t="shared" si="2"/>
        <v>47.756450997839075</v>
      </c>
      <c r="V17" s="72">
        <f t="shared" si="2"/>
        <v>32.172365577729757</v>
      </c>
      <c r="W17" s="72">
        <f t="shared" si="2"/>
        <v>13.257912800305071</v>
      </c>
      <c r="X17" s="72">
        <f t="shared" si="2"/>
        <v>12.167266556501843</v>
      </c>
      <c r="Y17" s="72">
        <f t="shared" si="2"/>
        <v>16.194229058090759</v>
      </c>
      <c r="Z17" s="72">
        <f t="shared" si="2"/>
        <v>19.473751112241004</v>
      </c>
      <c r="AA17" s="72">
        <f t="shared" si="2"/>
        <v>13.474005338756832</v>
      </c>
      <c r="AB17" s="72">
        <f t="shared" si="2"/>
        <v>13.738290326681073</v>
      </c>
      <c r="AC17" s="72">
        <f t="shared" si="2"/>
        <v>10.715647642049065</v>
      </c>
      <c r="AD17" s="72">
        <f t="shared" si="2"/>
        <v>20.910130926655651</v>
      </c>
      <c r="AE17" s="72">
        <f t="shared" si="3"/>
        <v>19.983535019702551</v>
      </c>
      <c r="AF17" s="72">
        <f t="shared" si="4"/>
        <v>24.430105504004068</v>
      </c>
      <c r="AG17" s="73">
        <f t="shared" si="4"/>
        <v>26.298590313969743</v>
      </c>
      <c r="AH17" s="556">
        <v>1</v>
      </c>
      <c r="AI17" s="232">
        <v>1</v>
      </c>
      <c r="AJ17" s="232">
        <v>1</v>
      </c>
      <c r="AK17" s="232">
        <v>1</v>
      </c>
      <c r="AL17" s="232">
        <v>1</v>
      </c>
      <c r="AM17" s="232">
        <v>4</v>
      </c>
      <c r="AN17" s="232">
        <v>1</v>
      </c>
      <c r="AO17" s="232">
        <v>1</v>
      </c>
      <c r="AP17" s="232">
        <v>1</v>
      </c>
      <c r="AQ17" s="232">
        <v>4</v>
      </c>
      <c r="AR17" s="232">
        <v>1</v>
      </c>
      <c r="AS17" s="232">
        <v>1</v>
      </c>
      <c r="AT17" s="232">
        <v>4</v>
      </c>
      <c r="AU17" s="232">
        <v>6</v>
      </c>
      <c r="AV17" s="234">
        <v>7</v>
      </c>
    </row>
    <row r="18" spans="2:48" ht="14.45">
      <c r="B18" s="739"/>
      <c r="C18" s="1" t="s">
        <v>195</v>
      </c>
      <c r="D18" s="223">
        <v>129.69999999999999</v>
      </c>
      <c r="E18" s="224">
        <v>163.02142000000001</v>
      </c>
      <c r="F18" s="224">
        <v>167.25747999999999</v>
      </c>
      <c r="G18" s="223">
        <v>352.1</v>
      </c>
      <c r="H18" s="223">
        <v>225.5</v>
      </c>
      <c r="I18" s="223">
        <v>205.1</v>
      </c>
      <c r="J18" s="223">
        <v>257.3</v>
      </c>
      <c r="K18" s="223">
        <v>199.6</v>
      </c>
      <c r="L18" s="223">
        <v>201.6</v>
      </c>
      <c r="M18" s="224">
        <v>203.82979</v>
      </c>
      <c r="N18" s="223">
        <v>148.4</v>
      </c>
      <c r="O18" s="223">
        <v>145.69999999999999</v>
      </c>
      <c r="P18" s="224">
        <v>126.71008999999999</v>
      </c>
      <c r="Q18" s="224">
        <v>156.58568</v>
      </c>
      <c r="R18" s="224">
        <v>163.83931999999999</v>
      </c>
      <c r="S18" s="555">
        <f>100</f>
        <v>100</v>
      </c>
      <c r="T18" s="72">
        <f t="shared" si="7"/>
        <v>125.69114880493447</v>
      </c>
      <c r="U18" s="72">
        <f t="shared" si="2"/>
        <v>128.95719352351583</v>
      </c>
      <c r="V18" s="72">
        <f t="shared" si="2"/>
        <v>271.47262914417888</v>
      </c>
      <c r="W18" s="72">
        <f t="shared" si="2"/>
        <v>173.86276021588282</v>
      </c>
      <c r="X18" s="72">
        <f t="shared" si="2"/>
        <v>158.1341557440247</v>
      </c>
      <c r="Y18" s="72">
        <f t="shared" si="2"/>
        <v>198.38087895142638</v>
      </c>
      <c r="Z18" s="72">
        <f t="shared" si="2"/>
        <v>153.89360061680804</v>
      </c>
      <c r="AA18" s="72">
        <f t="shared" si="2"/>
        <v>155.43562066306865</v>
      </c>
      <c r="AB18" s="72">
        <f t="shared" si="2"/>
        <v>157.15481110254433</v>
      </c>
      <c r="AC18" s="72">
        <f t="shared" si="2"/>
        <v>114.41788743253663</v>
      </c>
      <c r="AD18" s="72">
        <f t="shared" si="2"/>
        <v>112.33616037008481</v>
      </c>
      <c r="AE18" s="72">
        <f t="shared" si="3"/>
        <v>97.694749421742486</v>
      </c>
      <c r="AF18" s="72">
        <f t="shared" si="4"/>
        <v>120.72912875867387</v>
      </c>
      <c r="AG18" s="73">
        <f t="shared" si="4"/>
        <v>126.32175790285274</v>
      </c>
      <c r="AH18" s="556">
        <v>1</v>
      </c>
      <c r="AI18" s="232">
        <v>4</v>
      </c>
      <c r="AJ18" s="232">
        <v>4</v>
      </c>
      <c r="AK18" s="232">
        <v>1</v>
      </c>
      <c r="AL18" s="232">
        <v>1</v>
      </c>
      <c r="AM18" s="232">
        <v>1</v>
      </c>
      <c r="AN18" s="232">
        <v>1</v>
      </c>
      <c r="AO18" s="232">
        <v>1</v>
      </c>
      <c r="AP18" s="232">
        <v>1</v>
      </c>
      <c r="AQ18" s="232">
        <v>4</v>
      </c>
      <c r="AR18" s="232">
        <v>1</v>
      </c>
      <c r="AS18" s="232">
        <v>1</v>
      </c>
      <c r="AT18" s="232">
        <v>4</v>
      </c>
      <c r="AU18" s="232">
        <v>6</v>
      </c>
      <c r="AV18" s="234">
        <v>7</v>
      </c>
    </row>
    <row r="19" spans="2:48" ht="14.45">
      <c r="B19" s="739"/>
      <c r="C19" s="1" t="s">
        <v>196</v>
      </c>
      <c r="D19" s="224">
        <v>2912.8789999999999</v>
      </c>
      <c r="E19" s="224">
        <v>3146.0039999999999</v>
      </c>
      <c r="F19" s="224">
        <v>3075.5304999999998</v>
      </c>
      <c r="G19" s="224">
        <v>3355.7660999999998</v>
      </c>
      <c r="H19" s="224">
        <v>4299.2632000000003</v>
      </c>
      <c r="I19" s="224">
        <v>2408.5079999999998</v>
      </c>
      <c r="J19" s="224">
        <v>1653.3134</v>
      </c>
      <c r="K19" s="224">
        <v>2187.3067999999998</v>
      </c>
      <c r="L19" s="223">
        <v>1955.2</v>
      </c>
      <c r="M19" s="224">
        <v>1954.4390000000001</v>
      </c>
      <c r="N19" s="224">
        <v>2137.4229999999998</v>
      </c>
      <c r="O19" s="224">
        <v>1778.4782</v>
      </c>
      <c r="P19" s="224">
        <v>1591.5463999999999</v>
      </c>
      <c r="Q19" s="224">
        <v>1985.8341</v>
      </c>
      <c r="R19" s="224">
        <v>2107.6985</v>
      </c>
      <c r="S19" s="555">
        <f>100</f>
        <v>100</v>
      </c>
      <c r="T19" s="72">
        <f t="shared" si="7"/>
        <v>108.00325039248111</v>
      </c>
      <c r="U19" s="72">
        <f t="shared" si="2"/>
        <v>105.58387423576468</v>
      </c>
      <c r="V19" s="72">
        <f t="shared" si="2"/>
        <v>115.20444549876599</v>
      </c>
      <c r="W19" s="72">
        <f t="shared" si="2"/>
        <v>147.59498077331739</v>
      </c>
      <c r="X19" s="72">
        <f t="shared" si="2"/>
        <v>82.684793978740615</v>
      </c>
      <c r="Y19" s="72">
        <f t="shared" si="2"/>
        <v>56.758739377777104</v>
      </c>
      <c r="Z19" s="72">
        <f t="shared" si="2"/>
        <v>75.09089117673615</v>
      </c>
      <c r="AA19" s="72">
        <f t="shared" si="2"/>
        <v>67.1225958922427</v>
      </c>
      <c r="AB19" s="72">
        <f t="shared" si="2"/>
        <v>67.096470536537907</v>
      </c>
      <c r="AC19" s="72">
        <f t="shared" si="2"/>
        <v>73.378365527713299</v>
      </c>
      <c r="AD19" s="72">
        <f t="shared" si="2"/>
        <v>61.055684084371514</v>
      </c>
      <c r="AE19" s="72">
        <f t="shared" si="3"/>
        <v>54.638259948319167</v>
      </c>
      <c r="AF19" s="72">
        <f t="shared" si="4"/>
        <v>68.17427363100218</v>
      </c>
      <c r="AG19" s="73">
        <f t="shared" si="4"/>
        <v>72.357914626731841</v>
      </c>
      <c r="AH19" s="556">
        <v>4</v>
      </c>
      <c r="AI19" s="232">
        <v>4</v>
      </c>
      <c r="AJ19" s="232">
        <v>4</v>
      </c>
      <c r="AK19" s="232">
        <v>4</v>
      </c>
      <c r="AL19" s="232">
        <v>4</v>
      </c>
      <c r="AM19" s="232">
        <v>4</v>
      </c>
      <c r="AN19" s="232">
        <v>4</v>
      </c>
      <c r="AO19" s="232">
        <v>4</v>
      </c>
      <c r="AP19" s="232">
        <v>1</v>
      </c>
      <c r="AQ19" s="232">
        <v>4</v>
      </c>
      <c r="AR19" s="232">
        <v>4</v>
      </c>
      <c r="AS19" s="232">
        <v>4</v>
      </c>
      <c r="AT19" s="232">
        <v>4</v>
      </c>
      <c r="AU19" s="232">
        <v>6</v>
      </c>
      <c r="AV19" s="234">
        <v>7</v>
      </c>
    </row>
    <row r="20" spans="2:48" ht="14.45">
      <c r="B20" s="739"/>
      <c r="C20" s="1" t="s">
        <v>197</v>
      </c>
      <c r="D20" s="224">
        <v>5057.4210000000003</v>
      </c>
      <c r="E20" s="224">
        <v>6195.4741999999997</v>
      </c>
      <c r="F20" s="224">
        <v>6110.3118999999997</v>
      </c>
      <c r="G20" s="224">
        <v>6129.2340000000004</v>
      </c>
      <c r="H20" s="224">
        <v>6695.7370000000001</v>
      </c>
      <c r="I20" s="224">
        <v>8338.8716999999997</v>
      </c>
      <c r="J20" s="224">
        <v>7231.5864000000001</v>
      </c>
      <c r="K20" s="224">
        <v>5597.6930000000002</v>
      </c>
      <c r="L20" s="223">
        <v>3009.8</v>
      </c>
      <c r="M20" s="224">
        <v>3035.1518000000001</v>
      </c>
      <c r="N20" s="224">
        <v>3306.3771000000002</v>
      </c>
      <c r="O20" s="224">
        <v>2768.6215000000002</v>
      </c>
      <c r="P20" s="224">
        <v>2488.2049000000002</v>
      </c>
      <c r="Q20" s="224">
        <v>3081.6864999999998</v>
      </c>
      <c r="R20" s="224">
        <v>3283.4088999999999</v>
      </c>
      <c r="S20" s="555">
        <f>100</f>
        <v>100</v>
      </c>
      <c r="T20" s="72">
        <f t="shared" si="7"/>
        <v>122.50263919100267</v>
      </c>
      <c r="U20" s="72">
        <f t="shared" si="2"/>
        <v>120.81873152343852</v>
      </c>
      <c r="V20" s="72">
        <f t="shared" si="2"/>
        <v>121.1928767646593</v>
      </c>
      <c r="W20" s="72">
        <f t="shared" si="2"/>
        <v>132.39429740968765</v>
      </c>
      <c r="X20" s="72">
        <f t="shared" si="2"/>
        <v>164.88387460723555</v>
      </c>
      <c r="Y20" s="72">
        <f t="shared" si="2"/>
        <v>142.98960675806899</v>
      </c>
      <c r="Z20" s="72">
        <f t="shared" si="2"/>
        <v>110.6827570811289</v>
      </c>
      <c r="AA20" s="72">
        <f t="shared" si="2"/>
        <v>59.512546019008497</v>
      </c>
      <c r="AB20" s="72">
        <f t="shared" si="2"/>
        <v>60.013825228313003</v>
      </c>
      <c r="AC20" s="72">
        <f t="shared" si="2"/>
        <v>65.376742414760415</v>
      </c>
      <c r="AD20" s="72">
        <f t="shared" si="2"/>
        <v>54.743741919053214</v>
      </c>
      <c r="AE20" s="72">
        <f t="shared" si="3"/>
        <v>49.199085858187402</v>
      </c>
      <c r="AF20" s="72">
        <f t="shared" si="4"/>
        <v>60.933952304939602</v>
      </c>
      <c r="AG20" s="73">
        <f t="shared" si="4"/>
        <v>64.922593946598468</v>
      </c>
      <c r="AH20" s="556">
        <v>4</v>
      </c>
      <c r="AI20" s="232">
        <v>4</v>
      </c>
      <c r="AJ20" s="232">
        <v>4</v>
      </c>
      <c r="AK20" s="232">
        <v>4</v>
      </c>
      <c r="AL20" s="232">
        <v>4</v>
      </c>
      <c r="AM20" s="232">
        <v>4</v>
      </c>
      <c r="AN20" s="232">
        <v>4</v>
      </c>
      <c r="AO20" s="232">
        <v>4</v>
      </c>
      <c r="AP20" s="232">
        <v>1</v>
      </c>
      <c r="AQ20" s="232">
        <v>4</v>
      </c>
      <c r="AR20" s="232">
        <v>4</v>
      </c>
      <c r="AS20" s="232">
        <v>4</v>
      </c>
      <c r="AT20" s="232">
        <v>4</v>
      </c>
      <c r="AU20" s="232">
        <v>6</v>
      </c>
      <c r="AV20" s="234">
        <v>7</v>
      </c>
    </row>
    <row r="21" spans="2:48" ht="14.45">
      <c r="B21" s="739"/>
      <c r="C21" s="1" t="s">
        <v>198</v>
      </c>
      <c r="D21" s="223">
        <v>8886.7000000000007</v>
      </c>
      <c r="E21" s="223">
        <v>9670.2996199999998</v>
      </c>
      <c r="F21" s="223">
        <v>9728.7998799999987</v>
      </c>
      <c r="G21" s="223">
        <v>10090.2001</v>
      </c>
      <c r="H21" s="223">
        <v>11324.800200000001</v>
      </c>
      <c r="I21" s="223">
        <v>11048.199585999999</v>
      </c>
      <c r="J21" s="223">
        <v>9269.5998</v>
      </c>
      <c r="K21" s="223">
        <v>8137.7997999999998</v>
      </c>
      <c r="L21" s="223">
        <v>5272.6</v>
      </c>
      <c r="M21" s="223">
        <v>5301.4997199999998</v>
      </c>
      <c r="N21" s="223">
        <v>5676.5000999999993</v>
      </c>
      <c r="O21" s="223">
        <v>4857.2996999999996</v>
      </c>
      <c r="P21" s="224">
        <v>4363.6718600000004</v>
      </c>
      <c r="Q21" s="224">
        <v>5416.29792</v>
      </c>
      <c r="R21" s="224">
        <v>5761.8377299999993</v>
      </c>
      <c r="S21" s="555">
        <f>100</f>
        <v>100</v>
      </c>
      <c r="T21" s="72">
        <f t="shared" si="7"/>
        <v>108.81766707551733</v>
      </c>
      <c r="U21" s="72">
        <f t="shared" si="2"/>
        <v>109.47595710443694</v>
      </c>
      <c r="V21" s="72">
        <f t="shared" si="2"/>
        <v>113.54271101758808</v>
      </c>
      <c r="W21" s="72">
        <f t="shared" si="2"/>
        <v>127.43538321311625</v>
      </c>
      <c r="X21" s="72">
        <f t="shared" si="2"/>
        <v>124.32285984673723</v>
      </c>
      <c r="Y21" s="72">
        <f t="shared" si="2"/>
        <v>104.30868376337672</v>
      </c>
      <c r="Z21" s="72">
        <f t="shared" si="2"/>
        <v>91.572797551397016</v>
      </c>
      <c r="AA21" s="72">
        <f t="shared" si="2"/>
        <v>59.331360347485564</v>
      </c>
      <c r="AB21" s="72">
        <f t="shared" si="2"/>
        <v>59.65656227846106</v>
      </c>
      <c r="AC21" s="72">
        <f t="shared" si="2"/>
        <v>63.876355677585586</v>
      </c>
      <c r="AD21" s="72">
        <f t="shared" si="2"/>
        <v>54.658081177489947</v>
      </c>
      <c r="AE21" s="72">
        <f t="shared" si="3"/>
        <v>49.103400137283806</v>
      </c>
      <c r="AF21" s="72">
        <f t="shared" si="4"/>
        <v>60.948360133682918</v>
      </c>
      <c r="AG21" s="73">
        <f t="shared" si="4"/>
        <v>64.836640485219476</v>
      </c>
      <c r="AH21" s="556">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45">
      <c r="B22" s="740"/>
      <c r="C22" s="8" t="s">
        <v>199</v>
      </c>
      <c r="D22" s="177">
        <v>3829.279</v>
      </c>
      <c r="E22" s="177">
        <v>3474.8254200000001</v>
      </c>
      <c r="F22" s="177">
        <v>3618.4879799999999</v>
      </c>
      <c r="G22" s="177">
        <v>3960.9660999999996</v>
      </c>
      <c r="H22" s="177">
        <v>4629.0632000000005</v>
      </c>
      <c r="I22" s="177">
        <v>2709.327886</v>
      </c>
      <c r="J22" s="177">
        <v>2038.0134</v>
      </c>
      <c r="K22" s="177">
        <v>2540.1067999999996</v>
      </c>
      <c r="L22" s="177">
        <v>2262.8000000000002</v>
      </c>
      <c r="M22" s="177">
        <v>2266.3479200000002</v>
      </c>
      <c r="N22" s="177">
        <v>2370.1229999999996</v>
      </c>
      <c r="O22" s="177">
        <v>2088.6781999999998</v>
      </c>
      <c r="P22" s="177">
        <v>1875.46696</v>
      </c>
      <c r="Q22" s="177">
        <v>2334.6114200000002</v>
      </c>
      <c r="R22" s="177">
        <v>2478.4288299999998</v>
      </c>
      <c r="S22" s="555">
        <f>100</f>
        <v>100</v>
      </c>
      <c r="T22" s="72">
        <f t="shared" si="7"/>
        <v>90.743594812496042</v>
      </c>
      <c r="U22" s="72">
        <f t="shared" si="2"/>
        <v>94.495281748861871</v>
      </c>
      <c r="V22" s="72">
        <f t="shared" si="2"/>
        <v>103.43895286815089</v>
      </c>
      <c r="W22" s="72">
        <f t="shared" si="2"/>
        <v>120.88602580276863</v>
      </c>
      <c r="X22" s="72">
        <f t="shared" si="2"/>
        <v>70.752950777417894</v>
      </c>
      <c r="Y22" s="72">
        <f t="shared" si="2"/>
        <v>53.221857169456705</v>
      </c>
      <c r="Z22" s="72">
        <f t="shared" si="2"/>
        <v>66.333813754495282</v>
      </c>
      <c r="AA22" s="72">
        <f t="shared" si="2"/>
        <v>59.092064067413219</v>
      </c>
      <c r="AB22" s="72">
        <f t="shared" si="2"/>
        <v>59.184716496238593</v>
      </c>
      <c r="AC22" s="72">
        <f t="shared" si="2"/>
        <v>61.894758778349647</v>
      </c>
      <c r="AD22" s="72">
        <f t="shared" si="2"/>
        <v>54.544946973046358</v>
      </c>
      <c r="AE22" s="72">
        <f t="shared" si="3"/>
        <v>48.97702570118291</v>
      </c>
      <c r="AF22" s="72">
        <f t="shared" si="4"/>
        <v>60.967388900103657</v>
      </c>
      <c r="AG22" s="73">
        <f t="shared" si="4"/>
        <v>64.723119678665356</v>
      </c>
      <c r="AH22" s="556"/>
      <c r="AI22" s="232"/>
      <c r="AJ22" s="232"/>
      <c r="AK22" s="232"/>
      <c r="AL22" s="232"/>
      <c r="AM22" s="232"/>
      <c r="AN22" s="232"/>
      <c r="AO22" s="232"/>
      <c r="AP22" s="232"/>
      <c r="AQ22" s="232"/>
      <c r="AR22" s="232"/>
      <c r="AS22" s="232"/>
      <c r="AT22" s="232"/>
      <c r="AU22" s="232"/>
      <c r="AV22" s="234"/>
    </row>
    <row r="23" spans="2:48" ht="14.45">
      <c r="B23" s="739" t="s">
        <v>201</v>
      </c>
      <c r="C23" s="1" t="s">
        <v>194</v>
      </c>
      <c r="D23" s="223">
        <v>4710.3</v>
      </c>
      <c r="E23" s="223">
        <v>4054.1</v>
      </c>
      <c r="F23" s="223">
        <v>4857.1000000000004</v>
      </c>
      <c r="G23" s="223">
        <v>4969.3999999999996</v>
      </c>
      <c r="H23" s="223">
        <v>4744.5</v>
      </c>
      <c r="I23" s="223">
        <v>4574.7</v>
      </c>
      <c r="J23" s="223">
        <v>4858</v>
      </c>
      <c r="K23" s="223">
        <v>5083.5</v>
      </c>
      <c r="L23" s="223">
        <v>5145.3999999999996</v>
      </c>
      <c r="M23" s="223">
        <v>5668.3</v>
      </c>
      <c r="N23" s="223">
        <v>5768.9</v>
      </c>
      <c r="O23" s="223">
        <v>5930.9</v>
      </c>
      <c r="P23" s="224">
        <v>5907.6592000000001</v>
      </c>
      <c r="Q23" s="224">
        <v>6305.6091999999999</v>
      </c>
      <c r="R23" s="224">
        <v>6665.7187999999996</v>
      </c>
      <c r="S23" s="555">
        <f>100</f>
        <v>100</v>
      </c>
      <c r="T23" s="72">
        <f t="shared" si="7"/>
        <v>86.068827887820305</v>
      </c>
      <c r="U23" s="72">
        <f t="shared" si="2"/>
        <v>103.11657431586099</v>
      </c>
      <c r="V23" s="72">
        <f t="shared" si="2"/>
        <v>105.50071120735409</v>
      </c>
      <c r="W23" s="72">
        <f t="shared" si="2"/>
        <v>100.7260684032864</v>
      </c>
      <c r="X23" s="72">
        <f t="shared" si="2"/>
        <v>97.121202471180169</v>
      </c>
      <c r="Y23" s="72">
        <f t="shared" si="2"/>
        <v>103.13568137910536</v>
      </c>
      <c r="Z23" s="72">
        <f t="shared" si="2"/>
        <v>107.92306222533597</v>
      </c>
      <c r="AA23" s="72">
        <f t="shared" si="2"/>
        <v>109.23720357514382</v>
      </c>
      <c r="AB23" s="72">
        <f t="shared" si="2"/>
        <v>120.33840732012823</v>
      </c>
      <c r="AC23" s="72">
        <f t="shared" si="2"/>
        <v>122.4741523894444</v>
      </c>
      <c r="AD23" s="72">
        <f t="shared" si="2"/>
        <v>125.91342377343268</v>
      </c>
      <c r="AE23" s="72">
        <f t="shared" si="3"/>
        <v>125.42001995626606</v>
      </c>
      <c r="AF23" s="72">
        <f t="shared" si="4"/>
        <v>133.86852642082246</v>
      </c>
      <c r="AG23" s="73">
        <f t="shared" si="4"/>
        <v>141.51367853427595</v>
      </c>
      <c r="AH23" s="556">
        <v>1</v>
      </c>
      <c r="AI23" s="232">
        <v>1</v>
      </c>
      <c r="AJ23" s="232">
        <v>1</v>
      </c>
      <c r="AK23" s="232">
        <v>1</v>
      </c>
      <c r="AL23" s="232">
        <v>1</v>
      </c>
      <c r="AM23" s="232">
        <v>1</v>
      </c>
      <c r="AN23" s="232">
        <v>1</v>
      </c>
      <c r="AO23" s="232">
        <v>1</v>
      </c>
      <c r="AP23" s="232">
        <v>1</v>
      </c>
      <c r="AQ23" s="232">
        <v>1</v>
      </c>
      <c r="AR23" s="232">
        <v>1</v>
      </c>
      <c r="AS23" s="232">
        <v>1</v>
      </c>
      <c r="AT23" s="232">
        <v>4</v>
      </c>
      <c r="AU23" s="232">
        <v>6</v>
      </c>
      <c r="AV23" s="234">
        <v>7</v>
      </c>
    </row>
    <row r="24" spans="2:48" ht="14.45">
      <c r="B24" s="739"/>
      <c r="C24" s="1" t="s">
        <v>195</v>
      </c>
      <c r="D24" s="224">
        <v>11190.902</v>
      </c>
      <c r="E24" s="223">
        <v>9132.7999999999993</v>
      </c>
      <c r="F24" s="223">
        <v>9840.7000000000007</v>
      </c>
      <c r="G24" s="223">
        <v>10316.700000000001</v>
      </c>
      <c r="H24" s="223">
        <v>10180.799999999999</v>
      </c>
      <c r="I24" s="223">
        <v>9697.4</v>
      </c>
      <c r="J24" s="223">
        <v>9929.9</v>
      </c>
      <c r="K24" s="223">
        <v>10027.4</v>
      </c>
      <c r="L24" s="223">
        <v>10155.700000000001</v>
      </c>
      <c r="M24" s="223">
        <v>10448.200000000001</v>
      </c>
      <c r="N24" s="223">
        <v>11015.9</v>
      </c>
      <c r="O24" s="223">
        <v>10993.7</v>
      </c>
      <c r="P24" s="224">
        <v>10682.223</v>
      </c>
      <c r="Q24" s="224">
        <v>11453.335999999999</v>
      </c>
      <c r="R24" s="224">
        <v>11790.513999999999</v>
      </c>
      <c r="S24" s="555">
        <f>100</f>
        <v>100</v>
      </c>
      <c r="T24" s="72">
        <f t="shared" si="7"/>
        <v>81.609150004173017</v>
      </c>
      <c r="U24" s="72">
        <f t="shared" si="2"/>
        <v>87.934824199157504</v>
      </c>
      <c r="V24" s="72">
        <f t="shared" si="2"/>
        <v>92.188279371939828</v>
      </c>
      <c r="W24" s="72">
        <f t="shared" si="2"/>
        <v>90.973900048450062</v>
      </c>
      <c r="X24" s="72">
        <f t="shared" si="2"/>
        <v>86.654319732225332</v>
      </c>
      <c r="Y24" s="72">
        <f t="shared" si="2"/>
        <v>88.731900252544435</v>
      </c>
      <c r="Z24" s="72">
        <f t="shared" si="2"/>
        <v>89.603143696549211</v>
      </c>
      <c r="AA24" s="72">
        <f t="shared" si="2"/>
        <v>90.749610710557562</v>
      </c>
      <c r="AB24" s="72">
        <f t="shared" si="2"/>
        <v>93.363341042571918</v>
      </c>
      <c r="AC24" s="72">
        <f t="shared" si="2"/>
        <v>98.436211844228467</v>
      </c>
      <c r="AD24" s="72">
        <f t="shared" si="2"/>
        <v>98.237836413901221</v>
      </c>
      <c r="AE24" s="72">
        <f t="shared" ref="AE24:AE27" si="12">P24*100/$D24</f>
        <v>95.454530832277868</v>
      </c>
      <c r="AF24" s="72">
        <f t="shared" ref="AF24:AG27" si="13">Q24*100/$D24</f>
        <v>102.34506566137384</v>
      </c>
      <c r="AG24" s="73">
        <f t="shared" si="13"/>
        <v>105.35803101483687</v>
      </c>
      <c r="AH24" s="556">
        <v>4</v>
      </c>
      <c r="AI24" s="232">
        <v>1</v>
      </c>
      <c r="AJ24" s="232">
        <v>1</v>
      </c>
      <c r="AK24" s="232">
        <v>1</v>
      </c>
      <c r="AL24" s="232">
        <v>1</v>
      </c>
      <c r="AM24" s="232">
        <v>1</v>
      </c>
      <c r="AN24" s="232">
        <v>1</v>
      </c>
      <c r="AO24" s="232">
        <v>1</v>
      </c>
      <c r="AP24" s="232">
        <v>1</v>
      </c>
      <c r="AQ24" s="232">
        <v>1</v>
      </c>
      <c r="AR24" s="232">
        <v>1</v>
      </c>
      <c r="AS24" s="232">
        <v>1</v>
      </c>
      <c r="AT24" s="232">
        <v>4</v>
      </c>
      <c r="AU24" s="232">
        <v>6</v>
      </c>
      <c r="AV24" s="234">
        <v>7</v>
      </c>
    </row>
    <row r="25" spans="2:48" ht="14.45">
      <c r="B25" s="739"/>
      <c r="C25" s="1" t="s">
        <v>196</v>
      </c>
      <c r="D25" s="223">
        <v>15648.7</v>
      </c>
      <c r="E25" s="223">
        <v>16328.9</v>
      </c>
      <c r="F25" s="223">
        <v>16385.5</v>
      </c>
      <c r="G25" s="223">
        <v>17651.599999999999</v>
      </c>
      <c r="H25" s="223">
        <v>17593.8</v>
      </c>
      <c r="I25" s="223">
        <v>17190.599999999999</v>
      </c>
      <c r="J25" s="223">
        <v>18271.900000000001</v>
      </c>
      <c r="K25" s="223">
        <v>18497.599999999999</v>
      </c>
      <c r="L25" s="223">
        <v>19754.099999999999</v>
      </c>
      <c r="M25" s="223">
        <v>20711</v>
      </c>
      <c r="N25" s="223">
        <v>22086.9</v>
      </c>
      <c r="O25" s="223">
        <v>23234.5</v>
      </c>
      <c r="P25" s="224">
        <v>22918.421999999999</v>
      </c>
      <c r="Q25" s="224">
        <v>25027.982</v>
      </c>
      <c r="R25" s="224">
        <v>26429.243999999999</v>
      </c>
      <c r="S25" s="555">
        <f>100</f>
        <v>100</v>
      </c>
      <c r="T25" s="72">
        <f t="shared" si="7"/>
        <v>104.34668694524146</v>
      </c>
      <c r="U25" s="72">
        <f t="shared" si="2"/>
        <v>104.7083783317464</v>
      </c>
      <c r="V25" s="72">
        <f t="shared" si="2"/>
        <v>112.79914625496046</v>
      </c>
      <c r="W25" s="72">
        <f t="shared" si="2"/>
        <v>112.42978649983704</v>
      </c>
      <c r="X25" s="72">
        <f t="shared" si="2"/>
        <v>109.85321464402791</v>
      </c>
      <c r="Y25" s="72">
        <f t="shared" si="2"/>
        <v>116.76305379999617</v>
      </c>
      <c r="Z25" s="72">
        <f t="shared" si="2"/>
        <v>118.2053461309885</v>
      </c>
      <c r="AA25" s="72">
        <f t="shared" si="2"/>
        <v>126.23476710525473</v>
      </c>
      <c r="AB25" s="72">
        <f t="shared" si="2"/>
        <v>132.34965204777393</v>
      </c>
      <c r="AC25" s="72">
        <f t="shared" si="2"/>
        <v>141.14207569957887</v>
      </c>
      <c r="AD25" s="72">
        <f t="shared" si="2"/>
        <v>148.4755922217181</v>
      </c>
      <c r="AE25" s="72">
        <f t="shared" si="12"/>
        <v>146.45575670822495</v>
      </c>
      <c r="AF25" s="72">
        <f t="shared" si="13"/>
        <v>159.93649312722462</v>
      </c>
      <c r="AG25" s="73">
        <f t="shared" si="13"/>
        <v>168.89098774978112</v>
      </c>
      <c r="AH25" s="556">
        <v>1</v>
      </c>
      <c r="AI25" s="232">
        <v>1</v>
      </c>
      <c r="AJ25" s="232">
        <v>1</v>
      </c>
      <c r="AK25" s="232">
        <v>1</v>
      </c>
      <c r="AL25" s="232">
        <v>1</v>
      </c>
      <c r="AM25" s="232">
        <v>1</v>
      </c>
      <c r="AN25" s="232">
        <v>1</v>
      </c>
      <c r="AO25" s="232">
        <v>1</v>
      </c>
      <c r="AP25" s="232">
        <v>1</v>
      </c>
      <c r="AQ25" s="232">
        <v>1</v>
      </c>
      <c r="AR25" s="232">
        <v>1</v>
      </c>
      <c r="AS25" s="232">
        <v>1</v>
      </c>
      <c r="AT25" s="232">
        <v>4</v>
      </c>
      <c r="AU25" s="232">
        <v>6</v>
      </c>
      <c r="AV25" s="234">
        <v>7</v>
      </c>
    </row>
    <row r="26" spans="2:48" ht="14.45">
      <c r="B26" s="739"/>
      <c r="C26" s="1" t="s">
        <v>197</v>
      </c>
      <c r="D26" s="223">
        <v>27763.7</v>
      </c>
      <c r="E26" s="223">
        <v>23419.9</v>
      </c>
      <c r="F26" s="223">
        <v>27277.4</v>
      </c>
      <c r="G26" s="223">
        <v>27662.400000000001</v>
      </c>
      <c r="H26" s="223">
        <v>27388.1</v>
      </c>
      <c r="I26" s="223">
        <v>26314.3</v>
      </c>
      <c r="J26" s="223">
        <v>25617</v>
      </c>
      <c r="K26" s="223">
        <v>29458.7</v>
      </c>
      <c r="L26" s="223">
        <v>32152.9</v>
      </c>
      <c r="M26" s="223">
        <v>34022.800000000003</v>
      </c>
      <c r="N26" s="223">
        <v>35412.699999999997</v>
      </c>
      <c r="O26" s="223">
        <v>37359</v>
      </c>
      <c r="P26" s="224">
        <v>36713.427000000003</v>
      </c>
      <c r="Q26" s="224">
        <v>39816.142</v>
      </c>
      <c r="R26" s="224">
        <v>41024.605000000003</v>
      </c>
      <c r="S26" s="555">
        <f>100</f>
        <v>100</v>
      </c>
      <c r="T26" s="72">
        <f t="shared" si="7"/>
        <v>84.35439080526011</v>
      </c>
      <c r="U26" s="72">
        <f t="shared" si="2"/>
        <v>98.248432305492415</v>
      </c>
      <c r="V26" s="72">
        <f t="shared" si="2"/>
        <v>99.635135086461815</v>
      </c>
      <c r="W26" s="72">
        <f t="shared" si="2"/>
        <v>98.647154377838689</v>
      </c>
      <c r="X26" s="72">
        <f t="shared" si="2"/>
        <v>94.779514257825866</v>
      </c>
      <c r="Y26" s="72">
        <f t="shared" si="2"/>
        <v>92.267961402838949</v>
      </c>
      <c r="Z26" s="72">
        <f t="shared" si="2"/>
        <v>106.10509406167046</v>
      </c>
      <c r="AA26" s="72">
        <f t="shared" si="2"/>
        <v>115.80913206813213</v>
      </c>
      <c r="AB26" s="72">
        <f t="shared" si="2"/>
        <v>122.54418539315726</v>
      </c>
      <c r="AC26" s="72">
        <f t="shared" si="2"/>
        <v>127.550362523727</v>
      </c>
      <c r="AD26" s="72">
        <f t="shared" si="2"/>
        <v>134.56059530970296</v>
      </c>
      <c r="AE26" s="72">
        <f t="shared" si="12"/>
        <v>132.23535407744646</v>
      </c>
      <c r="AF26" s="72">
        <f t="shared" si="13"/>
        <v>143.41079178927882</v>
      </c>
      <c r="AG26" s="73">
        <f t="shared" si="13"/>
        <v>147.76346452382069</v>
      </c>
      <c r="AH26" s="556">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739"/>
      <c r="C27" s="1" t="s">
        <v>198</v>
      </c>
      <c r="D27" s="223">
        <v>59313.601999999999</v>
      </c>
      <c r="E27" s="223">
        <v>52935.7</v>
      </c>
      <c r="F27" s="223">
        <v>58360.700000000004</v>
      </c>
      <c r="G27" s="223">
        <v>60600.1</v>
      </c>
      <c r="H27" s="223">
        <v>59907.199999999997</v>
      </c>
      <c r="I27" s="223">
        <v>57777</v>
      </c>
      <c r="J27" s="223">
        <v>58676.800000000003</v>
      </c>
      <c r="K27" s="223">
        <v>63067.199999999997</v>
      </c>
      <c r="L27" s="223">
        <v>67208.100000000006</v>
      </c>
      <c r="M27" s="223">
        <v>70850.3</v>
      </c>
      <c r="N27" s="223">
        <v>74284.399999999994</v>
      </c>
      <c r="O27" s="223">
        <v>77518.100000000006</v>
      </c>
      <c r="P27" s="224">
        <v>76221.731200000009</v>
      </c>
      <c r="Q27" s="224">
        <v>82603.069199999998</v>
      </c>
      <c r="R27" s="224">
        <v>85910.0818</v>
      </c>
      <c r="S27" s="555">
        <f>100</f>
        <v>100</v>
      </c>
      <c r="T27" s="72">
        <f t="shared" si="7"/>
        <v>89.247151100349626</v>
      </c>
      <c r="U27" s="72">
        <f t="shared" si="7"/>
        <v>98.393451134530665</v>
      </c>
      <c r="V27" s="72">
        <f t="shared" si="7"/>
        <v>102.16897635048366</v>
      </c>
      <c r="W27" s="72">
        <f t="shared" si="7"/>
        <v>101.00077887699351</v>
      </c>
      <c r="X27" s="72">
        <f t="shared" si="7"/>
        <v>97.409359829470489</v>
      </c>
      <c r="Y27" s="72">
        <f t="shared" si="7"/>
        <v>98.926381169702026</v>
      </c>
      <c r="Z27" s="72">
        <f t="shared" si="7"/>
        <v>106.32839327478375</v>
      </c>
      <c r="AA27" s="72">
        <f t="shared" si="7"/>
        <v>113.30975987598934</v>
      </c>
      <c r="AB27" s="72">
        <f t="shared" ref="AB27:AD87" si="14">M27*100/$D27</f>
        <v>119.45034125561958</v>
      </c>
      <c r="AC27" s="72">
        <f t="shared" si="14"/>
        <v>125.24007562380041</v>
      </c>
      <c r="AD27" s="72">
        <f t="shared" si="14"/>
        <v>130.69194482574167</v>
      </c>
      <c r="AE27" s="72">
        <f t="shared" si="12"/>
        <v>128.5063267612714</v>
      </c>
      <c r="AF27" s="72">
        <f t="shared" si="13"/>
        <v>139.26496859860239</v>
      </c>
      <c r="AG27" s="73">
        <f t="shared" si="13"/>
        <v>144.84043946614472</v>
      </c>
      <c r="AH27" s="556">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739"/>
      <c r="C28" s="1" t="s">
        <v>199</v>
      </c>
      <c r="D28" s="177">
        <v>31549.902000000002</v>
      </c>
      <c r="E28" s="177">
        <v>29515.8</v>
      </c>
      <c r="F28" s="177">
        <v>31083.300000000003</v>
      </c>
      <c r="G28" s="177">
        <v>32937.699999999997</v>
      </c>
      <c r="H28" s="177">
        <v>32519.1</v>
      </c>
      <c r="I28" s="177">
        <v>31462.699999999997</v>
      </c>
      <c r="J28" s="177">
        <v>33059.800000000003</v>
      </c>
      <c r="K28" s="177">
        <v>33608.5</v>
      </c>
      <c r="L28" s="177">
        <v>35055.199999999997</v>
      </c>
      <c r="M28" s="177">
        <v>36827.5</v>
      </c>
      <c r="N28" s="177">
        <v>38871.699999999997</v>
      </c>
      <c r="O28" s="177">
        <v>40159.1</v>
      </c>
      <c r="P28" s="177">
        <v>39508.304199999999</v>
      </c>
      <c r="Q28" s="177">
        <v>42786.927199999998</v>
      </c>
      <c r="R28" s="177">
        <v>44885.476799999997</v>
      </c>
      <c r="S28" s="555">
        <f>100</f>
        <v>100</v>
      </c>
      <c r="T28" s="72">
        <f t="shared" si="7"/>
        <v>93.552747010117486</v>
      </c>
      <c r="U28" s="72">
        <f t="shared" si="7"/>
        <v>98.521066721538475</v>
      </c>
      <c r="V28" s="72">
        <f t="shared" si="7"/>
        <v>104.39873949529223</v>
      </c>
      <c r="W28" s="72">
        <f t="shared" si="7"/>
        <v>103.07195248974148</v>
      </c>
      <c r="X28" s="72">
        <f t="shared" si="7"/>
        <v>99.723606114529275</v>
      </c>
      <c r="Y28" s="72">
        <f t="shared" si="7"/>
        <v>104.78574545176085</v>
      </c>
      <c r="Z28" s="72">
        <f t="shared" si="7"/>
        <v>106.52489506940465</v>
      </c>
      <c r="AA28" s="72">
        <f t="shared" si="7"/>
        <v>111.110329280896</v>
      </c>
      <c r="AB28" s="72">
        <f t="shared" si="14"/>
        <v>116.7277793763036</v>
      </c>
      <c r="AC28" s="72">
        <f t="shared" si="14"/>
        <v>123.20703880474809</v>
      </c>
      <c r="AD28" s="72">
        <f t="shared" si="14"/>
        <v>127.28755861111708</v>
      </c>
      <c r="AE28" s="72">
        <f t="shared" ref="AE28:AE31" si="15">P28*100/$D28</f>
        <v>125.22480798831006</v>
      </c>
      <c r="AF28" s="72">
        <f t="shared" ref="AF28:AG31" si="16">Q28*100/$D28</f>
        <v>135.61667227999629</v>
      </c>
      <c r="AG28" s="73">
        <f t="shared" si="16"/>
        <v>142.26819721975679</v>
      </c>
      <c r="AH28" s="556"/>
      <c r="AI28" s="232"/>
      <c r="AJ28" s="232"/>
      <c r="AK28" s="232"/>
      <c r="AL28" s="232"/>
      <c r="AM28" s="232"/>
      <c r="AN28" s="232"/>
      <c r="AO28" s="232"/>
      <c r="AP28" s="232"/>
      <c r="AQ28" s="232"/>
      <c r="AR28" s="232"/>
      <c r="AS28" s="232"/>
      <c r="AT28" s="232"/>
      <c r="AU28" s="232"/>
      <c r="AV28" s="234"/>
    </row>
    <row r="29" spans="2:48" ht="15" customHeight="1">
      <c r="B29" s="741" t="s">
        <v>202</v>
      </c>
      <c r="C29" s="7" t="s">
        <v>194</v>
      </c>
      <c r="D29" s="224">
        <v>204.85623000000001</v>
      </c>
      <c r="E29" s="223">
        <v>466.6</v>
      </c>
      <c r="F29" s="223">
        <v>403</v>
      </c>
      <c r="G29" s="223">
        <v>343.2</v>
      </c>
      <c r="H29" s="223">
        <v>416.8</v>
      </c>
      <c r="I29" s="223">
        <v>579.20000000000005</v>
      </c>
      <c r="J29" s="223">
        <v>546.1</v>
      </c>
      <c r="K29" s="223">
        <v>453.6</v>
      </c>
      <c r="L29" s="223">
        <v>446.8</v>
      </c>
      <c r="M29" s="224">
        <v>418.26031999999998</v>
      </c>
      <c r="N29" s="223">
        <v>608.1</v>
      </c>
      <c r="O29" s="223">
        <v>669.8</v>
      </c>
      <c r="P29" s="224">
        <v>700.24891000000002</v>
      </c>
      <c r="Q29" s="224">
        <v>896.86649999999997</v>
      </c>
      <c r="R29" s="224">
        <v>964.78741000000002</v>
      </c>
      <c r="S29" s="555">
        <f>100</f>
        <v>100</v>
      </c>
      <c r="T29" s="72">
        <f t="shared" si="7"/>
        <v>227.76949473296466</v>
      </c>
      <c r="U29" s="72">
        <f t="shared" si="7"/>
        <v>196.72333128457942</v>
      </c>
      <c r="V29" s="72">
        <f t="shared" si="7"/>
        <v>167.53212728751279</v>
      </c>
      <c r="W29" s="72">
        <f t="shared" si="7"/>
        <v>203.45976297621019</v>
      </c>
      <c r="X29" s="72">
        <f t="shared" si="7"/>
        <v>282.73487215887945</v>
      </c>
      <c r="Y29" s="72">
        <f t="shared" si="7"/>
        <v>266.57719904344623</v>
      </c>
      <c r="Z29" s="72">
        <f t="shared" si="7"/>
        <v>221.42358082055887</v>
      </c>
      <c r="AA29" s="72">
        <f t="shared" si="7"/>
        <v>218.10417969714661</v>
      </c>
      <c r="AB29" s="72">
        <f t="shared" si="14"/>
        <v>204.17261413040745</v>
      </c>
      <c r="AC29" s="72">
        <f t="shared" si="14"/>
        <v>296.84232693338151</v>
      </c>
      <c r="AD29" s="72">
        <f t="shared" si="14"/>
        <v>326.96101065610742</v>
      </c>
      <c r="AE29" s="72">
        <f t="shared" si="15"/>
        <v>341.82456154738372</v>
      </c>
      <c r="AF29" s="72">
        <f t="shared" si="16"/>
        <v>437.80289230159116</v>
      </c>
      <c r="AG29" s="73">
        <f t="shared" si="16"/>
        <v>470.95829597176521</v>
      </c>
      <c r="AH29" s="556">
        <v>4</v>
      </c>
      <c r="AI29" s="232">
        <v>1</v>
      </c>
      <c r="AJ29" s="232">
        <v>1</v>
      </c>
      <c r="AK29" s="232">
        <v>1</v>
      </c>
      <c r="AL29" s="232">
        <v>1</v>
      </c>
      <c r="AM29" s="232">
        <v>1</v>
      </c>
      <c r="AN29" s="232">
        <v>1</v>
      </c>
      <c r="AO29" s="232">
        <v>1</v>
      </c>
      <c r="AP29" s="232">
        <v>1</v>
      </c>
      <c r="AQ29" s="232">
        <v>4</v>
      </c>
      <c r="AR29" s="232">
        <v>1</v>
      </c>
      <c r="AS29" s="232">
        <v>1</v>
      </c>
      <c r="AT29" s="232">
        <v>4</v>
      </c>
      <c r="AU29" s="232">
        <v>6</v>
      </c>
      <c r="AV29" s="234">
        <v>7</v>
      </c>
    </row>
    <row r="30" spans="2:48" ht="14.45">
      <c r="B30" s="739"/>
      <c r="C30" s="1" t="s">
        <v>195</v>
      </c>
      <c r="D30" s="224">
        <v>398.04831999999999</v>
      </c>
      <c r="E30" s="223">
        <v>482.8</v>
      </c>
      <c r="F30" s="223">
        <v>374.7</v>
      </c>
      <c r="G30" s="223">
        <v>329.4</v>
      </c>
      <c r="H30" s="223">
        <v>367.1</v>
      </c>
      <c r="I30" s="223">
        <v>401.6</v>
      </c>
      <c r="J30" s="223">
        <v>472.8</v>
      </c>
      <c r="K30" s="223">
        <v>668.2</v>
      </c>
      <c r="L30" s="223">
        <v>419</v>
      </c>
      <c r="M30" s="224">
        <v>389.40039000000002</v>
      </c>
      <c r="N30" s="223">
        <v>619.70000000000005</v>
      </c>
      <c r="O30" s="223">
        <v>716.8</v>
      </c>
      <c r="P30" s="224">
        <v>634.54376000000002</v>
      </c>
      <c r="Q30" s="224">
        <v>782.73838000000001</v>
      </c>
      <c r="R30" s="224">
        <v>818.36492999999996</v>
      </c>
      <c r="S30" s="555">
        <f>100</f>
        <v>100</v>
      </c>
      <c r="T30" s="72">
        <f t="shared" si="7"/>
        <v>121.29180698463945</v>
      </c>
      <c r="U30" s="72">
        <f t="shared" si="7"/>
        <v>94.134300076935389</v>
      </c>
      <c r="V30" s="72">
        <f t="shared" si="7"/>
        <v>82.753772205344319</v>
      </c>
      <c r="W30" s="72">
        <f t="shared" si="7"/>
        <v>92.224984142628713</v>
      </c>
      <c r="X30" s="72">
        <f t="shared" si="7"/>
        <v>100.89227358125767</v>
      </c>
      <c r="Y30" s="72">
        <f t="shared" si="7"/>
        <v>118.77954917634121</v>
      </c>
      <c r="Z30" s="72">
        <f t="shared" si="7"/>
        <v>167.869066750489</v>
      </c>
      <c r="AA30" s="72">
        <f t="shared" si="7"/>
        <v>105.26360216769663</v>
      </c>
      <c r="AB30" s="72">
        <f t="shared" si="14"/>
        <v>97.82741703318834</v>
      </c>
      <c r="AC30" s="72">
        <f t="shared" si="14"/>
        <v>155.68461638024249</v>
      </c>
      <c r="AD30" s="72">
        <f t="shared" si="14"/>
        <v>180.07863969881848</v>
      </c>
      <c r="AE30" s="72">
        <f t="shared" si="15"/>
        <v>159.41375157669302</v>
      </c>
      <c r="AF30" s="72">
        <f t="shared" si="16"/>
        <v>196.6440607009722</v>
      </c>
      <c r="AG30" s="73">
        <f t="shared" si="16"/>
        <v>205.594368542995</v>
      </c>
      <c r="AH30" s="556">
        <v>4</v>
      </c>
      <c r="AI30" s="232">
        <v>1</v>
      </c>
      <c r="AJ30" s="232">
        <v>1</v>
      </c>
      <c r="AK30" s="232">
        <v>1</v>
      </c>
      <c r="AL30" s="232">
        <v>1</v>
      </c>
      <c r="AM30" s="232">
        <v>1</v>
      </c>
      <c r="AN30" s="232">
        <v>1</v>
      </c>
      <c r="AO30" s="232">
        <v>1</v>
      </c>
      <c r="AP30" s="232">
        <v>1</v>
      </c>
      <c r="AQ30" s="232">
        <v>4</v>
      </c>
      <c r="AR30" s="232">
        <v>1</v>
      </c>
      <c r="AS30" s="232">
        <v>1</v>
      </c>
      <c r="AT30" s="232">
        <v>4</v>
      </c>
      <c r="AU30" s="232">
        <v>6</v>
      </c>
      <c r="AV30" s="234">
        <v>7</v>
      </c>
    </row>
    <row r="31" spans="2:48" ht="14.45">
      <c r="B31" s="739"/>
      <c r="C31" s="1" t="s">
        <v>196</v>
      </c>
      <c r="D31" s="224">
        <v>1534.6957</v>
      </c>
      <c r="E31" s="223">
        <v>1715.2</v>
      </c>
      <c r="F31" s="223">
        <v>713.7</v>
      </c>
      <c r="G31" s="223">
        <v>1064.4000000000001</v>
      </c>
      <c r="H31" s="223">
        <v>740.8</v>
      </c>
      <c r="I31" s="224">
        <v>525.81124999999997</v>
      </c>
      <c r="J31" s="223">
        <v>400.3</v>
      </c>
      <c r="K31" s="224">
        <v>653.92911000000004</v>
      </c>
      <c r="L31" s="223">
        <v>764.3</v>
      </c>
      <c r="M31" s="224">
        <v>702.26341000000002</v>
      </c>
      <c r="N31" s="223">
        <v>367.3</v>
      </c>
      <c r="O31" s="223">
        <v>627.70000000000005</v>
      </c>
      <c r="P31" s="224">
        <v>553.02347999999995</v>
      </c>
      <c r="Q31" s="224">
        <v>688.78143</v>
      </c>
      <c r="R31" s="224">
        <v>730.49114999999995</v>
      </c>
      <c r="S31" s="555">
        <f>100</f>
        <v>100</v>
      </c>
      <c r="T31" s="72">
        <f t="shared" si="7"/>
        <v>111.7615694107959</v>
      </c>
      <c r="U31" s="72">
        <f t="shared" si="7"/>
        <v>46.504333073976817</v>
      </c>
      <c r="V31" s="72">
        <f t="shared" si="7"/>
        <v>69.355768703854466</v>
      </c>
      <c r="W31" s="72">
        <f t="shared" si="7"/>
        <v>48.270155445147857</v>
      </c>
      <c r="X31" s="72">
        <f t="shared" si="7"/>
        <v>34.261596614885931</v>
      </c>
      <c r="Y31" s="72">
        <f t="shared" si="7"/>
        <v>26.083346685600279</v>
      </c>
      <c r="Z31" s="72">
        <f t="shared" si="7"/>
        <v>42.609691940884446</v>
      </c>
      <c r="AA31" s="72">
        <f t="shared" si="7"/>
        <v>49.801403626790638</v>
      </c>
      <c r="AB31" s="72">
        <f t="shared" si="14"/>
        <v>45.759130621138773</v>
      </c>
      <c r="AC31" s="72">
        <f t="shared" si="14"/>
        <v>23.933083281591262</v>
      </c>
      <c r="AD31" s="72">
        <f t="shared" si="14"/>
        <v>40.900616324135143</v>
      </c>
      <c r="AE31" s="72">
        <f t="shared" si="15"/>
        <v>36.034731836415517</v>
      </c>
      <c r="AF31" s="72">
        <f t="shared" si="16"/>
        <v>44.88065158454539</v>
      </c>
      <c r="AG31" s="73">
        <f t="shared" si="16"/>
        <v>47.598435963559417</v>
      </c>
      <c r="AH31" s="556">
        <v>4</v>
      </c>
      <c r="AI31" s="232">
        <v>1</v>
      </c>
      <c r="AJ31" s="232">
        <v>1</v>
      </c>
      <c r="AK31" s="232">
        <v>1</v>
      </c>
      <c r="AL31" s="232">
        <v>1</v>
      </c>
      <c r="AM31" s="232">
        <v>4</v>
      </c>
      <c r="AN31" s="232">
        <v>1</v>
      </c>
      <c r="AO31" s="232">
        <v>4</v>
      </c>
      <c r="AP31" s="232">
        <v>1</v>
      </c>
      <c r="AQ31" s="232">
        <v>4</v>
      </c>
      <c r="AR31" s="232">
        <v>1</v>
      </c>
      <c r="AS31" s="232">
        <v>1</v>
      </c>
      <c r="AT31" s="232">
        <v>4</v>
      </c>
      <c r="AU31" s="232">
        <v>6</v>
      </c>
      <c r="AV31" s="234">
        <v>7</v>
      </c>
    </row>
    <row r="32" spans="2:48" ht="14.45">
      <c r="B32" s="739"/>
      <c r="C32" s="1" t="s">
        <v>197</v>
      </c>
      <c r="D32" s="223">
        <v>3449.9</v>
      </c>
      <c r="E32" s="223">
        <v>4713.1000000000004</v>
      </c>
      <c r="F32" s="223">
        <v>5455.9</v>
      </c>
      <c r="G32" s="223">
        <v>5916.8</v>
      </c>
      <c r="H32" s="223">
        <v>5832.4</v>
      </c>
      <c r="I32" s="224">
        <v>6663.4888000000001</v>
      </c>
      <c r="J32" s="223">
        <v>4967.1000000000004</v>
      </c>
      <c r="K32" s="224">
        <v>5161.4710999999998</v>
      </c>
      <c r="L32" s="223">
        <v>5680</v>
      </c>
      <c r="M32" s="224">
        <v>5264.9759999999997</v>
      </c>
      <c r="N32" s="223">
        <v>5447.4</v>
      </c>
      <c r="O32" s="223">
        <v>5754.4</v>
      </c>
      <c r="P32" s="224">
        <v>5091.4713000000002</v>
      </c>
      <c r="Q32" s="224">
        <v>6294.4794000000002</v>
      </c>
      <c r="R32" s="224">
        <v>6712.0258999999996</v>
      </c>
      <c r="S32" s="555">
        <f>100</f>
        <v>100</v>
      </c>
      <c r="T32" s="72">
        <f t="shared" si="7"/>
        <v>136.61555407403114</v>
      </c>
      <c r="U32" s="72">
        <f t="shared" si="7"/>
        <v>158.14661294530276</v>
      </c>
      <c r="V32" s="72">
        <f t="shared" si="7"/>
        <v>171.50642047595582</v>
      </c>
      <c r="W32" s="72">
        <f t="shared" si="7"/>
        <v>169.0599727528334</v>
      </c>
      <c r="X32" s="72">
        <f t="shared" si="7"/>
        <v>193.15020145511463</v>
      </c>
      <c r="Y32" s="72">
        <f t="shared" si="7"/>
        <v>143.97808632134266</v>
      </c>
      <c r="Z32" s="72">
        <f t="shared" si="7"/>
        <v>149.61219455636393</v>
      </c>
      <c r="AA32" s="72">
        <f t="shared" si="7"/>
        <v>164.64245340444651</v>
      </c>
      <c r="AB32" s="72">
        <f t="shared" si="14"/>
        <v>152.61242354850864</v>
      </c>
      <c r="AC32" s="72">
        <f t="shared" si="14"/>
        <v>157.90022899214469</v>
      </c>
      <c r="AD32" s="72">
        <f t="shared" si="14"/>
        <v>166.79903765326532</v>
      </c>
      <c r="AE32" s="72">
        <f t="shared" ref="AE32:AE35" si="17">P32*100/$D32</f>
        <v>147.5831560335082</v>
      </c>
      <c r="AF32" s="72">
        <f t="shared" ref="AF32:AG35" si="18">Q32*100/$D32</f>
        <v>182.45396678164585</v>
      </c>
      <c r="AG32" s="73">
        <f t="shared" si="18"/>
        <v>194.55711469897676</v>
      </c>
      <c r="AH32" s="556">
        <v>1</v>
      </c>
      <c r="AI32" s="232">
        <v>1</v>
      </c>
      <c r="AJ32" s="232">
        <v>1</v>
      </c>
      <c r="AK32" s="232">
        <v>1</v>
      </c>
      <c r="AL32" s="232">
        <v>1</v>
      </c>
      <c r="AM32" s="232">
        <v>4</v>
      </c>
      <c r="AN32" s="232">
        <v>1</v>
      </c>
      <c r="AO32" s="232">
        <v>4</v>
      </c>
      <c r="AP32" s="232">
        <v>1</v>
      </c>
      <c r="AQ32" s="232">
        <v>4</v>
      </c>
      <c r="AR32" s="232">
        <v>1</v>
      </c>
      <c r="AS32" s="232">
        <v>1</v>
      </c>
      <c r="AT32" s="232">
        <v>4</v>
      </c>
      <c r="AU32" s="232">
        <v>6</v>
      </c>
      <c r="AV32" s="234">
        <v>7</v>
      </c>
    </row>
    <row r="33" spans="2:48" ht="14.45">
      <c r="B33" s="739"/>
      <c r="C33" s="1" t="s">
        <v>198</v>
      </c>
      <c r="D33" s="223">
        <v>5587.5002500000001</v>
      </c>
      <c r="E33" s="223">
        <v>7377.7000000000007</v>
      </c>
      <c r="F33" s="223">
        <v>6947.2999999999993</v>
      </c>
      <c r="G33" s="223">
        <v>7653.8</v>
      </c>
      <c r="H33" s="223">
        <v>7357.0999999999995</v>
      </c>
      <c r="I33" s="223">
        <v>8170.10005</v>
      </c>
      <c r="J33" s="223">
        <v>6386.3</v>
      </c>
      <c r="K33" s="223">
        <v>6937.20021</v>
      </c>
      <c r="L33" s="223">
        <v>7310.1</v>
      </c>
      <c r="M33" s="223">
        <v>6774.9001200000002</v>
      </c>
      <c r="N33" s="223">
        <v>7042.5</v>
      </c>
      <c r="O33" s="223">
        <v>7768.7</v>
      </c>
      <c r="P33" s="224">
        <v>6979.2874499999998</v>
      </c>
      <c r="Q33" s="224">
        <v>8662.86571</v>
      </c>
      <c r="R33" s="224">
        <v>9225.6693899999991</v>
      </c>
      <c r="S33" s="555">
        <f>100</f>
        <v>100</v>
      </c>
      <c r="T33" s="72">
        <f t="shared" si="7"/>
        <v>132.03936769398805</v>
      </c>
      <c r="U33" s="72">
        <f t="shared" si="7"/>
        <v>124.33645976123221</v>
      </c>
      <c r="V33" s="72">
        <f t="shared" si="7"/>
        <v>136.98075449750539</v>
      </c>
      <c r="W33" s="72">
        <f t="shared" si="7"/>
        <v>131.67068762099831</v>
      </c>
      <c r="X33" s="72">
        <f t="shared" si="7"/>
        <v>146.22102343530096</v>
      </c>
      <c r="Y33" s="72">
        <f t="shared" si="7"/>
        <v>114.29619175408538</v>
      </c>
      <c r="Z33" s="72">
        <f t="shared" si="7"/>
        <v>124.15570290131082</v>
      </c>
      <c r="AA33" s="72">
        <f t="shared" si="7"/>
        <v>130.82952434767228</v>
      </c>
      <c r="AB33" s="72">
        <f t="shared" si="14"/>
        <v>121.25100343395957</v>
      </c>
      <c r="AC33" s="72">
        <f t="shared" si="14"/>
        <v>126.04026281699048</v>
      </c>
      <c r="AD33" s="72">
        <f t="shared" si="14"/>
        <v>139.03713024442371</v>
      </c>
      <c r="AE33" s="72">
        <f t="shared" si="17"/>
        <v>124.90894206223973</v>
      </c>
      <c r="AF33" s="72">
        <f t="shared" si="18"/>
        <v>155.04009525547673</v>
      </c>
      <c r="AG33" s="73">
        <f t="shared" si="18"/>
        <v>165.11264388757743</v>
      </c>
      <c r="AH33" s="556">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45">
      <c r="B34" s="740"/>
      <c r="C34" s="8" t="s">
        <v>199</v>
      </c>
      <c r="D34" s="177">
        <v>2137.60025</v>
      </c>
      <c r="E34" s="177">
        <v>2664.6000000000004</v>
      </c>
      <c r="F34" s="177">
        <v>1491.4</v>
      </c>
      <c r="G34" s="177">
        <v>1737</v>
      </c>
      <c r="H34" s="177">
        <v>1524.7</v>
      </c>
      <c r="I34" s="177">
        <v>1506.6112499999999</v>
      </c>
      <c r="J34" s="177">
        <v>1419.2</v>
      </c>
      <c r="K34" s="177">
        <v>1775.7291100000002</v>
      </c>
      <c r="L34" s="177">
        <v>1630.1</v>
      </c>
      <c r="M34" s="177">
        <v>1509.9241200000001</v>
      </c>
      <c r="N34" s="177">
        <v>1595.1000000000001</v>
      </c>
      <c r="O34" s="177">
        <v>2014.3</v>
      </c>
      <c r="P34" s="177">
        <v>1887.8161500000001</v>
      </c>
      <c r="Q34" s="177">
        <v>2368.3863099999999</v>
      </c>
      <c r="R34" s="177">
        <v>2513.6434899999999</v>
      </c>
      <c r="S34" s="555">
        <f>100</f>
        <v>100</v>
      </c>
      <c r="T34" s="72">
        <f t="shared" si="7"/>
        <v>124.6538027865594</v>
      </c>
      <c r="U34" s="72">
        <f t="shared" si="7"/>
        <v>69.769827169509355</v>
      </c>
      <c r="V34" s="72">
        <f t="shared" si="7"/>
        <v>81.259346783852592</v>
      </c>
      <c r="W34" s="72">
        <f t="shared" si="7"/>
        <v>71.327648843603939</v>
      </c>
      <c r="X34" s="72">
        <f t="shared" si="7"/>
        <v>70.481431221763756</v>
      </c>
      <c r="Y34" s="72">
        <f t="shared" si="7"/>
        <v>66.392207804055033</v>
      </c>
      <c r="Z34" s="72">
        <f t="shared" si="7"/>
        <v>83.071149996356908</v>
      </c>
      <c r="AA34" s="72">
        <f t="shared" si="7"/>
        <v>76.258411739987395</v>
      </c>
      <c r="AB34" s="72">
        <f t="shared" si="14"/>
        <v>70.63641202324898</v>
      </c>
      <c r="AC34" s="72">
        <f t="shared" si="14"/>
        <v>74.621061632080185</v>
      </c>
      <c r="AD34" s="72">
        <f t="shared" si="14"/>
        <v>94.231837781643222</v>
      </c>
      <c r="AE34" s="72">
        <f t="shared" si="17"/>
        <v>88.314742197471219</v>
      </c>
      <c r="AF34" s="72">
        <f t="shared" si="18"/>
        <v>110.79650229269949</v>
      </c>
      <c r="AG34" s="73">
        <f t="shared" si="18"/>
        <v>117.59184113119373</v>
      </c>
      <c r="AH34" s="556"/>
      <c r="AI34" s="232"/>
      <c r="AJ34" s="232"/>
      <c r="AK34" s="232"/>
      <c r="AL34" s="232"/>
      <c r="AM34" s="232"/>
      <c r="AN34" s="232"/>
      <c r="AO34" s="232"/>
      <c r="AP34" s="232"/>
      <c r="AQ34" s="232"/>
      <c r="AR34" s="232"/>
      <c r="AS34" s="232"/>
      <c r="AT34" s="232"/>
      <c r="AU34" s="232"/>
      <c r="AV34" s="234"/>
    </row>
    <row r="35" spans="2:48" ht="15" customHeight="1">
      <c r="B35" s="739" t="s">
        <v>203</v>
      </c>
      <c r="C35" s="1" t="s">
        <v>194</v>
      </c>
      <c r="D35" s="224">
        <v>321.12495000000001</v>
      </c>
      <c r="E35" s="223">
        <v>212.5</v>
      </c>
      <c r="F35" s="223">
        <v>269.89999999999998</v>
      </c>
      <c r="G35" s="223">
        <v>246.8</v>
      </c>
      <c r="H35" s="223">
        <v>214.3</v>
      </c>
      <c r="I35" s="224">
        <v>236.41006999999999</v>
      </c>
      <c r="J35" s="223">
        <v>262.2</v>
      </c>
      <c r="K35" s="223">
        <v>303.2</v>
      </c>
      <c r="L35" s="223">
        <v>311.10000000000002</v>
      </c>
      <c r="M35" s="223">
        <v>346.8</v>
      </c>
      <c r="N35" s="223">
        <v>396.3</v>
      </c>
      <c r="O35" s="223">
        <v>305.2</v>
      </c>
      <c r="P35" s="224">
        <v>300.63641000000001</v>
      </c>
      <c r="Q35" s="224">
        <v>355.13535000000002</v>
      </c>
      <c r="R35" s="224">
        <v>382.57195999999999</v>
      </c>
      <c r="S35" s="555">
        <f>100</f>
        <v>100</v>
      </c>
      <c r="T35" s="72">
        <f t="shared" si="7"/>
        <v>66.173618711345853</v>
      </c>
      <c r="U35" s="72">
        <f t="shared" si="7"/>
        <v>84.048280895022316</v>
      </c>
      <c r="V35" s="72">
        <f t="shared" si="7"/>
        <v>76.854819284518371</v>
      </c>
      <c r="W35" s="72">
        <f t="shared" si="7"/>
        <v>66.734148187489012</v>
      </c>
      <c r="X35" s="72">
        <f t="shared" si="7"/>
        <v>73.619340384482726</v>
      </c>
      <c r="Y35" s="72">
        <f t="shared" si="7"/>
        <v>81.650460358187672</v>
      </c>
      <c r="Z35" s="72">
        <f t="shared" si="7"/>
        <v>94.418076203670878</v>
      </c>
      <c r="AA35" s="72">
        <f t="shared" si="7"/>
        <v>96.87817779341033</v>
      </c>
      <c r="AB35" s="72">
        <f t="shared" si="14"/>
        <v>107.99534573691642</v>
      </c>
      <c r="AC35" s="72">
        <f t="shared" si="14"/>
        <v>123.40990633085346</v>
      </c>
      <c r="AD35" s="72">
        <f t="shared" si="14"/>
        <v>95.040886732718832</v>
      </c>
      <c r="AE35" s="72">
        <f t="shared" si="17"/>
        <v>93.619760781589846</v>
      </c>
      <c r="AF35" s="72">
        <f t="shared" si="18"/>
        <v>110.59101760856639</v>
      </c>
      <c r="AG35" s="73">
        <f t="shared" si="18"/>
        <v>119.13492240325766</v>
      </c>
      <c r="AH35" s="556">
        <v>4</v>
      </c>
      <c r="AI35" s="232">
        <v>1</v>
      </c>
      <c r="AJ35" s="232">
        <v>1</v>
      </c>
      <c r="AK35" s="232">
        <v>1</v>
      </c>
      <c r="AL35" s="232">
        <v>1</v>
      </c>
      <c r="AM35" s="232">
        <v>4</v>
      </c>
      <c r="AN35" s="232">
        <v>1</v>
      </c>
      <c r="AO35" s="232">
        <v>1</v>
      </c>
      <c r="AP35" s="232">
        <v>1</v>
      </c>
      <c r="AQ35" s="232">
        <v>1</v>
      </c>
      <c r="AR35" s="232">
        <v>1</v>
      </c>
      <c r="AS35" s="232">
        <v>1</v>
      </c>
      <c r="AT35" s="232">
        <v>4</v>
      </c>
      <c r="AU35" s="232">
        <v>6</v>
      </c>
      <c r="AV35" s="234">
        <v>7</v>
      </c>
    </row>
    <row r="36" spans="2:48" ht="14.45">
      <c r="B36" s="739"/>
      <c r="C36" s="1" t="s">
        <v>195</v>
      </c>
      <c r="D36" s="224">
        <v>550.41139999999996</v>
      </c>
      <c r="E36" s="224">
        <v>390.20193</v>
      </c>
      <c r="F36" s="224">
        <v>453.55009000000001</v>
      </c>
      <c r="G36" s="223">
        <v>472.1</v>
      </c>
      <c r="H36" s="223">
        <v>478.2</v>
      </c>
      <c r="I36" s="223">
        <v>425.9</v>
      </c>
      <c r="J36" s="223">
        <v>405.5</v>
      </c>
      <c r="K36" s="223">
        <v>371.4</v>
      </c>
      <c r="L36" s="223">
        <v>484.7</v>
      </c>
      <c r="M36" s="223">
        <v>533.29999999999995</v>
      </c>
      <c r="N36" s="223">
        <v>551</v>
      </c>
      <c r="O36" s="223">
        <v>467.1</v>
      </c>
      <c r="P36" s="224">
        <v>436.16516999999999</v>
      </c>
      <c r="Q36" s="224">
        <v>537.67178999999999</v>
      </c>
      <c r="R36" s="224">
        <v>556.51995999999997</v>
      </c>
      <c r="S36" s="555">
        <f>100</f>
        <v>100</v>
      </c>
      <c r="T36" s="72">
        <f t="shared" si="7"/>
        <v>70.892777656858129</v>
      </c>
      <c r="U36" s="72">
        <f t="shared" si="7"/>
        <v>82.402016019290301</v>
      </c>
      <c r="V36" s="72">
        <f t="shared" si="7"/>
        <v>85.772206026256001</v>
      </c>
      <c r="W36" s="72">
        <f t="shared" si="7"/>
        <v>86.880467955423896</v>
      </c>
      <c r="X36" s="72">
        <f t="shared" si="7"/>
        <v>77.37848452993525</v>
      </c>
      <c r="Y36" s="72">
        <f t="shared" si="7"/>
        <v>73.672165947144265</v>
      </c>
      <c r="Z36" s="72">
        <f t="shared" si="7"/>
        <v>67.476800080812282</v>
      </c>
      <c r="AA36" s="72">
        <f t="shared" si="7"/>
        <v>88.061402797979852</v>
      </c>
      <c r="AB36" s="72">
        <f t="shared" si="14"/>
        <v>96.891161774628941</v>
      </c>
      <c r="AC36" s="72">
        <f t="shared" si="14"/>
        <v>100.10693819205054</v>
      </c>
      <c r="AD36" s="72">
        <f t="shared" si="14"/>
        <v>84.863794608905266</v>
      </c>
      <c r="AE36" s="72">
        <f t="shared" ref="AE36:AE39" si="19">P36*100/$D36</f>
        <v>79.243484055744489</v>
      </c>
      <c r="AF36" s="72">
        <f t="shared" ref="AF36:AG39" si="20">Q36*100/$D36</f>
        <v>97.685438564680894</v>
      </c>
      <c r="AG36" s="73">
        <f t="shared" si="20"/>
        <v>101.1098171295144</v>
      </c>
      <c r="AH36" s="556">
        <v>4</v>
      </c>
      <c r="AI36" s="232">
        <v>4</v>
      </c>
      <c r="AJ36" s="232">
        <v>4</v>
      </c>
      <c r="AK36" s="232">
        <v>1</v>
      </c>
      <c r="AL36" s="232">
        <v>1</v>
      </c>
      <c r="AM36" s="232">
        <v>1</v>
      </c>
      <c r="AN36" s="232">
        <v>1</v>
      </c>
      <c r="AO36" s="232">
        <v>1</v>
      </c>
      <c r="AP36" s="232">
        <v>1</v>
      </c>
      <c r="AQ36" s="232">
        <v>1</v>
      </c>
      <c r="AR36" s="232">
        <v>1</v>
      </c>
      <c r="AS36" s="232">
        <v>1</v>
      </c>
      <c r="AT36" s="232">
        <v>4</v>
      </c>
      <c r="AU36" s="232">
        <v>6</v>
      </c>
      <c r="AV36" s="234">
        <v>7</v>
      </c>
    </row>
    <row r="37" spans="2:48" ht="14.45">
      <c r="B37" s="739"/>
      <c r="C37" s="1" t="s">
        <v>196</v>
      </c>
      <c r="D37" s="224">
        <v>783.76365999999996</v>
      </c>
      <c r="E37" s="224">
        <v>838.56434000000002</v>
      </c>
      <c r="F37" s="224">
        <v>953.42047000000002</v>
      </c>
      <c r="G37" s="224">
        <v>863.62509999999997</v>
      </c>
      <c r="H37" s="224">
        <v>730.83</v>
      </c>
      <c r="I37" s="223">
        <v>757.9</v>
      </c>
      <c r="J37" s="224">
        <v>860.31353999999999</v>
      </c>
      <c r="K37" s="223">
        <v>847.1</v>
      </c>
      <c r="L37" s="223">
        <v>747.2</v>
      </c>
      <c r="M37" s="223">
        <v>672.1</v>
      </c>
      <c r="N37" s="224">
        <v>632.22990000000004</v>
      </c>
      <c r="O37" s="224">
        <v>677.41813000000002</v>
      </c>
      <c r="P37" s="224">
        <v>597.87503000000004</v>
      </c>
      <c r="Q37" s="224">
        <v>753.72203000000002</v>
      </c>
      <c r="R37" s="224">
        <v>797.58118000000002</v>
      </c>
      <c r="S37" s="555">
        <f>100</f>
        <v>100</v>
      </c>
      <c r="T37" s="72">
        <f t="shared" si="7"/>
        <v>106.99199041711121</v>
      </c>
      <c r="U37" s="72">
        <f t="shared" si="7"/>
        <v>121.6464246377537</v>
      </c>
      <c r="V37" s="72">
        <f t="shared" si="7"/>
        <v>110.18947982354783</v>
      </c>
      <c r="W37" s="72">
        <f t="shared" si="7"/>
        <v>93.246221699025952</v>
      </c>
      <c r="X37" s="72">
        <f t="shared" si="7"/>
        <v>96.700068997840503</v>
      </c>
      <c r="Y37" s="72">
        <f t="shared" si="7"/>
        <v>109.76695959595779</v>
      </c>
      <c r="Z37" s="72">
        <f t="shared" si="7"/>
        <v>108.0810508616845</v>
      </c>
      <c r="AA37" s="72">
        <f t="shared" si="7"/>
        <v>95.334861532110338</v>
      </c>
      <c r="AB37" s="72">
        <f t="shared" si="14"/>
        <v>85.752891375443468</v>
      </c>
      <c r="AC37" s="72">
        <f t="shared" si="14"/>
        <v>80.665885938115593</v>
      </c>
      <c r="AD37" s="72">
        <f t="shared" si="14"/>
        <v>86.431428831492383</v>
      </c>
      <c r="AE37" s="72">
        <f t="shared" si="19"/>
        <v>76.282565843892286</v>
      </c>
      <c r="AF37" s="72">
        <f t="shared" si="20"/>
        <v>96.167003966476344</v>
      </c>
      <c r="AG37" s="73">
        <f t="shared" si="20"/>
        <v>101.76297023008186</v>
      </c>
      <c r="AH37" s="556">
        <v>4</v>
      </c>
      <c r="AI37" s="232">
        <v>4</v>
      </c>
      <c r="AJ37" s="232">
        <v>4</v>
      </c>
      <c r="AK37" s="232">
        <v>4</v>
      </c>
      <c r="AL37" s="232">
        <v>4</v>
      </c>
      <c r="AM37" s="232">
        <v>1</v>
      </c>
      <c r="AN37" s="232">
        <v>4</v>
      </c>
      <c r="AO37" s="232">
        <v>1</v>
      </c>
      <c r="AP37" s="232">
        <v>1</v>
      </c>
      <c r="AQ37" s="232">
        <v>1</v>
      </c>
      <c r="AR37" s="232">
        <v>4</v>
      </c>
      <c r="AS37" s="232">
        <v>4</v>
      </c>
      <c r="AT37" s="232">
        <v>4</v>
      </c>
      <c r="AU37" s="232">
        <v>6</v>
      </c>
      <c r="AV37" s="234">
        <v>7</v>
      </c>
    </row>
    <row r="38" spans="2:48" ht="14.45">
      <c r="B38" s="739"/>
      <c r="C38" s="1" t="s">
        <v>197</v>
      </c>
      <c r="D38" s="223">
        <v>1739.1</v>
      </c>
      <c r="E38" s="224">
        <v>1828.3339000000001</v>
      </c>
      <c r="F38" s="224">
        <v>1734.5292999999999</v>
      </c>
      <c r="G38" s="224">
        <v>1993.6747</v>
      </c>
      <c r="H38" s="224">
        <v>2058.9701</v>
      </c>
      <c r="I38" s="224">
        <v>2057.6896999999999</v>
      </c>
      <c r="J38" s="224">
        <v>2068.8863000000001</v>
      </c>
      <c r="K38" s="223">
        <v>2080.3000000000002</v>
      </c>
      <c r="L38" s="223">
        <v>2053.8000000000002</v>
      </c>
      <c r="M38" s="223">
        <v>2094.1999999999998</v>
      </c>
      <c r="N38" s="224">
        <v>1863.5703000000001</v>
      </c>
      <c r="O38" s="224">
        <v>1988.2819</v>
      </c>
      <c r="P38" s="224">
        <v>1753.9331999999999</v>
      </c>
      <c r="Q38" s="224">
        <v>2187.1302000000001</v>
      </c>
      <c r="R38" s="224">
        <v>2278.2075</v>
      </c>
      <c r="S38" s="555">
        <f>100</f>
        <v>100</v>
      </c>
      <c r="T38" s="72">
        <f t="shared" si="7"/>
        <v>105.13103904318326</v>
      </c>
      <c r="U38" s="72">
        <f t="shared" si="7"/>
        <v>99.737180150652634</v>
      </c>
      <c r="V38" s="72">
        <f t="shared" si="7"/>
        <v>114.63830142027486</v>
      </c>
      <c r="W38" s="72">
        <f t="shared" si="7"/>
        <v>118.39285262492095</v>
      </c>
      <c r="X38" s="72">
        <f t="shared" si="7"/>
        <v>118.3192283364959</v>
      </c>
      <c r="Y38" s="72">
        <f t="shared" si="7"/>
        <v>118.96304410327181</v>
      </c>
      <c r="Z38" s="72">
        <f t="shared" si="7"/>
        <v>119.61934333850844</v>
      </c>
      <c r="AA38" s="72">
        <f t="shared" si="7"/>
        <v>118.09556667241679</v>
      </c>
      <c r="AB38" s="72">
        <f t="shared" si="14"/>
        <v>120.41860732562819</v>
      </c>
      <c r="AC38" s="72">
        <f t="shared" si="14"/>
        <v>107.15716750043126</v>
      </c>
      <c r="AD38" s="72">
        <f t="shared" si="14"/>
        <v>114.3282099936749</v>
      </c>
      <c r="AE38" s="72">
        <f t="shared" si="19"/>
        <v>100.85292392616871</v>
      </c>
      <c r="AF38" s="72">
        <f t="shared" si="20"/>
        <v>125.76218733827844</v>
      </c>
      <c r="AG38" s="73">
        <f t="shared" si="20"/>
        <v>130.99922373641539</v>
      </c>
      <c r="AH38" s="556">
        <v>1</v>
      </c>
      <c r="AI38" s="232">
        <v>4</v>
      </c>
      <c r="AJ38" s="232">
        <v>4</v>
      </c>
      <c r="AK38" s="232">
        <v>4</v>
      </c>
      <c r="AL38" s="232">
        <v>4</v>
      </c>
      <c r="AM38" s="232">
        <v>4</v>
      </c>
      <c r="AN38" s="232">
        <v>4</v>
      </c>
      <c r="AO38" s="232">
        <v>1</v>
      </c>
      <c r="AP38" s="232">
        <v>1</v>
      </c>
      <c r="AQ38" s="232">
        <v>1</v>
      </c>
      <c r="AR38" s="232">
        <v>4</v>
      </c>
      <c r="AS38" s="232">
        <v>4</v>
      </c>
      <c r="AT38" s="232">
        <v>4</v>
      </c>
      <c r="AU38" s="232">
        <v>6</v>
      </c>
      <c r="AV38" s="234">
        <v>7</v>
      </c>
    </row>
    <row r="39" spans="2:48" ht="14.45">
      <c r="B39" s="739"/>
      <c r="C39" s="1" t="s">
        <v>198</v>
      </c>
      <c r="D39" s="223">
        <v>3394.4000099999998</v>
      </c>
      <c r="E39" s="223">
        <v>3269.6001700000002</v>
      </c>
      <c r="F39" s="223">
        <v>3411.39986</v>
      </c>
      <c r="G39" s="223">
        <v>3576.1998000000003</v>
      </c>
      <c r="H39" s="223">
        <v>3482.3000999999999</v>
      </c>
      <c r="I39" s="223">
        <v>3477.89977</v>
      </c>
      <c r="J39" s="223">
        <v>3596.89984</v>
      </c>
      <c r="K39" s="223">
        <v>3602</v>
      </c>
      <c r="L39" s="223">
        <v>3596.8</v>
      </c>
      <c r="M39" s="223">
        <v>3646.3999999999996</v>
      </c>
      <c r="N39" s="223">
        <v>3443.1001999999999</v>
      </c>
      <c r="O39" s="223">
        <v>3438.0000300000002</v>
      </c>
      <c r="P39" s="224">
        <v>3088.6098099999999</v>
      </c>
      <c r="Q39" s="224">
        <v>3833.6593700000003</v>
      </c>
      <c r="R39" s="224">
        <v>4014.8806</v>
      </c>
      <c r="S39" s="555">
        <f>100</f>
        <v>100</v>
      </c>
      <c r="T39" s="72">
        <f t="shared" si="7"/>
        <v>96.323360840433182</v>
      </c>
      <c r="U39" s="72">
        <f t="shared" si="7"/>
        <v>100.50082046753235</v>
      </c>
      <c r="V39" s="72">
        <f t="shared" si="7"/>
        <v>105.35587407095254</v>
      </c>
      <c r="W39" s="72">
        <f t="shared" si="7"/>
        <v>102.58956191789548</v>
      </c>
      <c r="X39" s="72">
        <f t="shared" si="7"/>
        <v>102.45992693123992</v>
      </c>
      <c r="Y39" s="72">
        <f t="shared" si="7"/>
        <v>105.96570319948827</v>
      </c>
      <c r="Z39" s="72">
        <f t="shared" si="7"/>
        <v>106.11595537910691</v>
      </c>
      <c r="AA39" s="72">
        <f t="shared" si="7"/>
        <v>105.96276188438971</v>
      </c>
      <c r="AB39" s="72">
        <f t="shared" si="14"/>
        <v>107.42399214169221</v>
      </c>
      <c r="AC39" s="72">
        <f t="shared" si="14"/>
        <v>101.43472159605608</v>
      </c>
      <c r="AD39" s="72">
        <f t="shared" si="14"/>
        <v>101.28446912183459</v>
      </c>
      <c r="AE39" s="72">
        <f t="shared" si="19"/>
        <v>90.99133280994775</v>
      </c>
      <c r="AF39" s="72">
        <f t="shared" si="20"/>
        <v>112.9407070087771</v>
      </c>
      <c r="AG39" s="73">
        <f t="shared" si="20"/>
        <v>118.27953653582507</v>
      </c>
      <c r="AH39" s="556">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45">
      <c r="B40" s="739"/>
      <c r="C40" s="1" t="s">
        <v>199</v>
      </c>
      <c r="D40" s="177">
        <v>1655.3000099999999</v>
      </c>
      <c r="E40" s="177">
        <v>1441.2662700000001</v>
      </c>
      <c r="F40" s="177">
        <v>1676.8705600000001</v>
      </c>
      <c r="G40" s="177">
        <v>1582.5251000000001</v>
      </c>
      <c r="H40" s="177">
        <v>1423.33</v>
      </c>
      <c r="I40" s="177">
        <v>1420.2100700000001</v>
      </c>
      <c r="J40" s="177">
        <v>1528.0135399999999</v>
      </c>
      <c r="K40" s="177">
        <v>1521.6999999999998</v>
      </c>
      <c r="L40" s="177">
        <v>1543</v>
      </c>
      <c r="M40" s="177">
        <v>1552.1999999999998</v>
      </c>
      <c r="N40" s="177">
        <v>1579.5299</v>
      </c>
      <c r="O40" s="177">
        <v>1449.71813</v>
      </c>
      <c r="P40" s="177">
        <v>1334.67661</v>
      </c>
      <c r="Q40" s="177">
        <v>1646.52917</v>
      </c>
      <c r="R40" s="177">
        <v>1736.6731</v>
      </c>
      <c r="S40" s="555">
        <f>100</f>
        <v>100</v>
      </c>
      <c r="T40" s="72">
        <f t="shared" si="7"/>
        <v>87.069791656679811</v>
      </c>
      <c r="U40" s="72">
        <f t="shared" si="7"/>
        <v>101.30312027243933</v>
      </c>
      <c r="V40" s="72">
        <f t="shared" si="7"/>
        <v>95.603521442617534</v>
      </c>
      <c r="W40" s="72">
        <f t="shared" si="7"/>
        <v>85.986225542281005</v>
      </c>
      <c r="X40" s="72">
        <f t="shared" si="7"/>
        <v>85.797744301348743</v>
      </c>
      <c r="Y40" s="72">
        <f t="shared" si="7"/>
        <v>92.310368559715045</v>
      </c>
      <c r="Z40" s="72">
        <f t="shared" si="7"/>
        <v>91.928954920987394</v>
      </c>
      <c r="AA40" s="72">
        <f t="shared" si="7"/>
        <v>93.215730724244963</v>
      </c>
      <c r="AB40" s="72">
        <f t="shared" si="14"/>
        <v>93.771521212036944</v>
      </c>
      <c r="AC40" s="72">
        <f t="shared" si="14"/>
        <v>95.422575391635505</v>
      </c>
      <c r="AD40" s="72">
        <f t="shared" si="14"/>
        <v>87.580385503652593</v>
      </c>
      <c r="AE40" s="72">
        <f t="shared" ref="AE40:AE43" si="21">P40*100/$D40</f>
        <v>80.630496099616408</v>
      </c>
      <c r="AF40" s="72">
        <f t="shared" ref="AF40:AG43" si="22">Q40*100/$D40</f>
        <v>99.470135930223321</v>
      </c>
      <c r="AG40" s="73">
        <f t="shared" si="22"/>
        <v>104.91591188959154</v>
      </c>
      <c r="AH40" s="556"/>
      <c r="AI40" s="232"/>
      <c r="AJ40" s="232"/>
      <c r="AK40" s="232"/>
      <c r="AL40" s="232"/>
      <c r="AM40" s="232"/>
      <c r="AN40" s="232"/>
      <c r="AO40" s="232"/>
      <c r="AP40" s="232"/>
      <c r="AQ40" s="232"/>
      <c r="AR40" s="232"/>
      <c r="AS40" s="232"/>
      <c r="AT40" s="232"/>
      <c r="AU40" s="232"/>
      <c r="AV40" s="234"/>
    </row>
    <row r="41" spans="2:48" ht="14.45">
      <c r="B41" s="741" t="s">
        <v>204</v>
      </c>
      <c r="C41" s="7" t="s">
        <v>194</v>
      </c>
      <c r="D41" s="223">
        <v>8975.5</v>
      </c>
      <c r="E41" s="223">
        <v>8514.5</v>
      </c>
      <c r="F41" s="223">
        <v>8675.6</v>
      </c>
      <c r="G41" s="223">
        <v>8539</v>
      </c>
      <c r="H41" s="223">
        <v>7897.5</v>
      </c>
      <c r="I41" s="223">
        <v>7796.1</v>
      </c>
      <c r="J41" s="223">
        <v>8718.2000000000007</v>
      </c>
      <c r="K41" s="223">
        <v>9546.2999999999993</v>
      </c>
      <c r="L41" s="223">
        <v>10342.4</v>
      </c>
      <c r="M41" s="223">
        <v>10597.5</v>
      </c>
      <c r="N41" s="223">
        <v>11621.9</v>
      </c>
      <c r="O41" s="223">
        <v>12862</v>
      </c>
      <c r="P41" s="224">
        <v>13765.773999999999</v>
      </c>
      <c r="Q41" s="224">
        <v>14484.243</v>
      </c>
      <c r="R41" s="224">
        <v>15434.438</v>
      </c>
      <c r="S41" s="555">
        <f>100</f>
        <v>100</v>
      </c>
      <c r="T41" s="72">
        <f t="shared" si="7"/>
        <v>94.863795888808426</v>
      </c>
      <c r="U41" s="72">
        <f t="shared" si="7"/>
        <v>96.658681967578403</v>
      </c>
      <c r="V41" s="72">
        <f t="shared" si="7"/>
        <v>95.136761183220997</v>
      </c>
      <c r="W41" s="72">
        <f t="shared" si="7"/>
        <v>87.989527045847026</v>
      </c>
      <c r="X41" s="72">
        <f t="shared" si="7"/>
        <v>86.859784970196642</v>
      </c>
      <c r="Y41" s="72">
        <f t="shared" si="7"/>
        <v>97.133307336638637</v>
      </c>
      <c r="Z41" s="72">
        <f t="shared" si="7"/>
        <v>106.3595342877834</v>
      </c>
      <c r="AA41" s="72">
        <f t="shared" si="7"/>
        <v>115.22923514010361</v>
      </c>
      <c r="AB41" s="72">
        <f t="shared" si="14"/>
        <v>118.0714166341708</v>
      </c>
      <c r="AC41" s="72">
        <f t="shared" si="14"/>
        <v>129.4847083727926</v>
      </c>
      <c r="AD41" s="72">
        <f t="shared" si="14"/>
        <v>143.30120884630384</v>
      </c>
      <c r="AE41" s="72">
        <f t="shared" si="21"/>
        <v>153.37055317252521</v>
      </c>
      <c r="AF41" s="72">
        <f t="shared" si="22"/>
        <v>161.37533285053757</v>
      </c>
      <c r="AG41" s="73">
        <f t="shared" si="22"/>
        <v>171.96187399030694</v>
      </c>
      <c r="AH41" s="556">
        <v>1</v>
      </c>
      <c r="AI41" s="232">
        <v>1</v>
      </c>
      <c r="AJ41" s="232">
        <v>1</v>
      </c>
      <c r="AK41" s="232">
        <v>1</v>
      </c>
      <c r="AL41" s="232">
        <v>1</v>
      </c>
      <c r="AM41" s="232">
        <v>1</v>
      </c>
      <c r="AN41" s="232">
        <v>1</v>
      </c>
      <c r="AO41" s="232">
        <v>1</v>
      </c>
      <c r="AP41" s="232">
        <v>1</v>
      </c>
      <c r="AQ41" s="232">
        <v>1</v>
      </c>
      <c r="AR41" s="232">
        <v>1</v>
      </c>
      <c r="AS41" s="232">
        <v>1</v>
      </c>
      <c r="AT41" s="232">
        <v>4</v>
      </c>
      <c r="AU41" s="232">
        <v>6</v>
      </c>
      <c r="AV41" s="234">
        <v>7</v>
      </c>
    </row>
    <row r="42" spans="2:48" ht="14.45">
      <c r="B42" s="739"/>
      <c r="C42" s="1" t="s">
        <v>195</v>
      </c>
      <c r="D42" s="223">
        <v>8168.9</v>
      </c>
      <c r="E42" s="223">
        <v>6632.3</v>
      </c>
      <c r="F42" s="223">
        <v>6141.6</v>
      </c>
      <c r="G42" s="223">
        <v>6328.5</v>
      </c>
      <c r="H42" s="223">
        <v>6021.3</v>
      </c>
      <c r="I42" s="223">
        <v>5317.6</v>
      </c>
      <c r="J42" s="223">
        <v>5127.7</v>
      </c>
      <c r="K42" s="223">
        <v>5268.4</v>
      </c>
      <c r="L42" s="223">
        <v>5654.8</v>
      </c>
      <c r="M42" s="223">
        <v>6094.6</v>
      </c>
      <c r="N42" s="223">
        <v>6644.2</v>
      </c>
      <c r="O42" s="223">
        <v>7272.4</v>
      </c>
      <c r="P42" s="224">
        <v>7807.3450000000003</v>
      </c>
      <c r="Q42" s="224">
        <v>8190.5762999999997</v>
      </c>
      <c r="R42" s="224">
        <v>8365.4385000000002</v>
      </c>
      <c r="S42" s="555">
        <f>100</f>
        <v>100</v>
      </c>
      <c r="T42" s="72">
        <f t="shared" si="7"/>
        <v>81.189633855231435</v>
      </c>
      <c r="U42" s="72">
        <f t="shared" si="7"/>
        <v>75.182705137778655</v>
      </c>
      <c r="V42" s="72">
        <f t="shared" si="7"/>
        <v>77.470650883227862</v>
      </c>
      <c r="W42" s="72">
        <f t="shared" si="7"/>
        <v>73.71004664030653</v>
      </c>
      <c r="X42" s="72">
        <f t="shared" si="7"/>
        <v>65.095667715359482</v>
      </c>
      <c r="Y42" s="72">
        <f t="shared" si="7"/>
        <v>62.770997319100495</v>
      </c>
      <c r="Z42" s="72">
        <f t="shared" si="7"/>
        <v>64.493383442079107</v>
      </c>
      <c r="AA42" s="72">
        <f t="shared" si="7"/>
        <v>69.223518466378579</v>
      </c>
      <c r="AB42" s="72">
        <f t="shared" si="14"/>
        <v>74.607352275092126</v>
      </c>
      <c r="AC42" s="72">
        <f t="shared" si="14"/>
        <v>81.335308303443554</v>
      </c>
      <c r="AD42" s="72">
        <f t="shared" si="14"/>
        <v>89.025450183011174</v>
      </c>
      <c r="AE42" s="72">
        <f t="shared" si="21"/>
        <v>95.574006292156838</v>
      </c>
      <c r="AF42" s="72">
        <f t="shared" si="22"/>
        <v>100.26535151611601</v>
      </c>
      <c r="AG42" s="73">
        <f t="shared" si="22"/>
        <v>102.40593592772589</v>
      </c>
      <c r="AH42" s="556">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739"/>
      <c r="C43" s="1" t="s">
        <v>196</v>
      </c>
      <c r="D43" s="223">
        <v>5486.3</v>
      </c>
      <c r="E43" s="223">
        <v>6186.9</v>
      </c>
      <c r="F43" s="223">
        <v>5699.4</v>
      </c>
      <c r="G43" s="223">
        <v>5646.7</v>
      </c>
      <c r="H43" s="223">
        <v>4747.6000000000004</v>
      </c>
      <c r="I43" s="223">
        <v>4471</v>
      </c>
      <c r="J43" s="223">
        <v>4436.1000000000004</v>
      </c>
      <c r="K43" s="223">
        <v>4485.2</v>
      </c>
      <c r="L43" s="223">
        <v>4780.6000000000004</v>
      </c>
      <c r="M43" s="223">
        <v>5311.2</v>
      </c>
      <c r="N43" s="223">
        <v>6073.7</v>
      </c>
      <c r="O43" s="223">
        <v>6982.6</v>
      </c>
      <c r="P43" s="224">
        <v>7629.0308999999997</v>
      </c>
      <c r="Q43" s="224">
        <v>8145.1098000000002</v>
      </c>
      <c r="R43" s="224">
        <v>8519.4248000000007</v>
      </c>
      <c r="S43" s="555">
        <f>100</f>
        <v>100</v>
      </c>
      <c r="T43" s="72">
        <f t="shared" si="7"/>
        <v>112.76999070411753</v>
      </c>
      <c r="U43" s="72">
        <f t="shared" si="7"/>
        <v>103.88422069518619</v>
      </c>
      <c r="V43" s="72">
        <f t="shared" si="7"/>
        <v>102.92364617319505</v>
      </c>
      <c r="W43" s="72">
        <f t="shared" si="7"/>
        <v>86.535552193645998</v>
      </c>
      <c r="X43" s="72">
        <f t="shared" si="7"/>
        <v>81.493902994732323</v>
      </c>
      <c r="Y43" s="72">
        <f t="shared" si="7"/>
        <v>80.857772998195514</v>
      </c>
      <c r="Z43" s="72">
        <f t="shared" si="7"/>
        <v>81.752729526274535</v>
      </c>
      <c r="AA43" s="72">
        <f t="shared" si="7"/>
        <v>87.137050471173652</v>
      </c>
      <c r="AB43" s="72">
        <f t="shared" si="14"/>
        <v>96.808413684997177</v>
      </c>
      <c r="AC43" s="72">
        <f t="shared" si="14"/>
        <v>110.70666933999235</v>
      </c>
      <c r="AD43" s="72">
        <f t="shared" si="14"/>
        <v>127.27339008074658</v>
      </c>
      <c r="AE43" s="72">
        <f t="shared" si="21"/>
        <v>139.05602865319065</v>
      </c>
      <c r="AF43" s="72">
        <f t="shared" si="22"/>
        <v>148.46271257495943</v>
      </c>
      <c r="AG43" s="73">
        <f t="shared" si="22"/>
        <v>155.28543462807357</v>
      </c>
      <c r="AH43" s="556">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739"/>
      <c r="C44" s="1" t="s">
        <v>197</v>
      </c>
      <c r="D44" s="223">
        <v>6546.5</v>
      </c>
      <c r="E44" s="223">
        <v>6579.9</v>
      </c>
      <c r="F44" s="223">
        <v>6501.4</v>
      </c>
      <c r="G44" s="223">
        <v>6752.9</v>
      </c>
      <c r="H44" s="223">
        <v>6550.7</v>
      </c>
      <c r="I44" s="223">
        <v>6456.2</v>
      </c>
      <c r="J44" s="223">
        <v>6250.7</v>
      </c>
      <c r="K44" s="223">
        <v>5888.5</v>
      </c>
      <c r="L44" s="223">
        <v>6129.2</v>
      </c>
      <c r="M44" s="223">
        <v>6189.5</v>
      </c>
      <c r="N44" s="223">
        <v>6820.9</v>
      </c>
      <c r="O44" s="223">
        <v>7340</v>
      </c>
      <c r="P44" s="224">
        <v>7965.2835999999998</v>
      </c>
      <c r="Q44" s="224">
        <v>8452.2037</v>
      </c>
      <c r="R44" s="224">
        <v>8663.5136999999995</v>
      </c>
      <c r="S44" s="555">
        <f>100</f>
        <v>100</v>
      </c>
      <c r="T44" s="72">
        <f t="shared" si="7"/>
        <v>100.51019628809287</v>
      </c>
      <c r="U44" s="72">
        <f t="shared" si="7"/>
        <v>99.311082257694949</v>
      </c>
      <c r="V44" s="72">
        <f t="shared" si="7"/>
        <v>103.15282975635836</v>
      </c>
      <c r="W44" s="72">
        <f t="shared" si="7"/>
        <v>100.06415641946079</v>
      </c>
      <c r="X44" s="72">
        <f t="shared" si="7"/>
        <v>98.620636981593222</v>
      </c>
      <c r="Y44" s="72">
        <f t="shared" si="7"/>
        <v>95.48155502940503</v>
      </c>
      <c r="Z44" s="72">
        <f t="shared" si="7"/>
        <v>89.948827617811048</v>
      </c>
      <c r="AA44" s="72">
        <f t="shared" si="7"/>
        <v>93.625601466432443</v>
      </c>
      <c r="AB44" s="72">
        <f t="shared" si="14"/>
        <v>94.546704345833646</v>
      </c>
      <c r="AC44" s="72">
        <f t="shared" si="14"/>
        <v>104.19155273810433</v>
      </c>
      <c r="AD44" s="72">
        <f t="shared" si="14"/>
        <v>112.12098067669747</v>
      </c>
      <c r="AE44" s="72">
        <f t="shared" ref="AE44:AE47" si="23">P44*100/$D44</f>
        <v>121.67239899182769</v>
      </c>
      <c r="AF44" s="72">
        <f t="shared" ref="AF44:AG47" si="24">Q44*100/$D44</f>
        <v>129.11026808218131</v>
      </c>
      <c r="AG44" s="73">
        <f t="shared" si="24"/>
        <v>132.33809974795693</v>
      </c>
      <c r="AH44" s="556">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739"/>
      <c r="C45" s="1" t="s">
        <v>198</v>
      </c>
      <c r="D45" s="223">
        <v>29177.200000000001</v>
      </c>
      <c r="E45" s="223">
        <v>27913.599999999999</v>
      </c>
      <c r="F45" s="223">
        <v>27018</v>
      </c>
      <c r="G45" s="223">
        <v>27267.1</v>
      </c>
      <c r="H45" s="223">
        <v>25217.100000000002</v>
      </c>
      <c r="I45" s="223">
        <v>24040.9</v>
      </c>
      <c r="J45" s="223">
        <v>24532.7</v>
      </c>
      <c r="K45" s="223">
        <v>25188.399999999998</v>
      </c>
      <c r="L45" s="223">
        <v>26907.000000000004</v>
      </c>
      <c r="M45" s="223">
        <v>28192.799999999999</v>
      </c>
      <c r="N45" s="223">
        <v>31160.699999999997</v>
      </c>
      <c r="O45" s="223">
        <v>34457</v>
      </c>
      <c r="P45" s="224">
        <v>37167.433499999999</v>
      </c>
      <c r="Q45" s="224">
        <v>39272.132799999999</v>
      </c>
      <c r="R45" s="224">
        <v>40982.815000000002</v>
      </c>
      <c r="S45" s="555">
        <f>100</f>
        <v>100</v>
      </c>
      <c r="T45" s="72">
        <f t="shared" si="7"/>
        <v>95.669221172696481</v>
      </c>
      <c r="U45" s="72">
        <f t="shared" si="7"/>
        <v>92.599701136503839</v>
      </c>
      <c r="V45" s="72">
        <f t="shared" si="7"/>
        <v>93.453449954073733</v>
      </c>
      <c r="W45" s="72">
        <f t="shared" si="7"/>
        <v>86.427415927505038</v>
      </c>
      <c r="X45" s="72">
        <f t="shared" si="7"/>
        <v>82.396186063090354</v>
      </c>
      <c r="Y45" s="72">
        <f t="shared" si="7"/>
        <v>84.081748762732545</v>
      </c>
      <c r="Z45" s="72">
        <f t="shared" si="7"/>
        <v>86.329051451133068</v>
      </c>
      <c r="AA45" s="72">
        <f t="shared" si="7"/>
        <v>92.219267098967705</v>
      </c>
      <c r="AB45" s="72">
        <f t="shared" si="14"/>
        <v>96.626132733778434</v>
      </c>
      <c r="AC45" s="72">
        <f t="shared" si="14"/>
        <v>106.79811633741413</v>
      </c>
      <c r="AD45" s="72">
        <f t="shared" si="14"/>
        <v>118.09563631876945</v>
      </c>
      <c r="AE45" s="72">
        <f t="shared" si="23"/>
        <v>127.38519631767271</v>
      </c>
      <c r="AF45" s="72">
        <f t="shared" si="24"/>
        <v>134.59870309693869</v>
      </c>
      <c r="AG45" s="73">
        <f t="shared" si="24"/>
        <v>140.46178180222913</v>
      </c>
      <c r="AH45" s="556">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740"/>
      <c r="C46" s="8" t="s">
        <v>199</v>
      </c>
      <c r="D46" s="177">
        <v>22630.7</v>
      </c>
      <c r="E46" s="177">
        <v>21333.699999999997</v>
      </c>
      <c r="F46" s="177">
        <v>20516.599999999999</v>
      </c>
      <c r="G46" s="177">
        <v>20514.2</v>
      </c>
      <c r="H46" s="177">
        <v>18666.400000000001</v>
      </c>
      <c r="I46" s="177">
        <v>17584.7</v>
      </c>
      <c r="J46" s="177">
        <v>18282</v>
      </c>
      <c r="K46" s="177">
        <v>19299.899999999998</v>
      </c>
      <c r="L46" s="177">
        <v>20777.800000000003</v>
      </c>
      <c r="M46" s="177">
        <v>22003.3</v>
      </c>
      <c r="N46" s="177">
        <v>24339.8</v>
      </c>
      <c r="O46" s="177">
        <v>27117</v>
      </c>
      <c r="P46" s="177">
        <v>29202.149899999997</v>
      </c>
      <c r="Q46" s="177">
        <v>30819.929100000001</v>
      </c>
      <c r="R46" s="177">
        <v>32319.301299999999</v>
      </c>
      <c r="S46" s="555">
        <f>100</f>
        <v>100</v>
      </c>
      <c r="T46" s="72">
        <f t="shared" si="7"/>
        <v>94.26884718546043</v>
      </c>
      <c r="U46" s="72">
        <f t="shared" si="7"/>
        <v>90.658265100063176</v>
      </c>
      <c r="V46" s="72">
        <f t="shared" si="7"/>
        <v>90.64766003702934</v>
      </c>
      <c r="W46" s="72">
        <f t="shared" si="7"/>
        <v>82.482645256222753</v>
      </c>
      <c r="X46" s="72">
        <f t="shared" si="7"/>
        <v>77.702854971344237</v>
      </c>
      <c r="Y46" s="72">
        <f t="shared" si="7"/>
        <v>80.784067660302156</v>
      </c>
      <c r="Z46" s="72">
        <f t="shared" si="7"/>
        <v>85.281940019530978</v>
      </c>
      <c r="AA46" s="72">
        <f t="shared" si="7"/>
        <v>91.812449460246484</v>
      </c>
      <c r="AB46" s="72">
        <f t="shared" si="14"/>
        <v>97.227659771902765</v>
      </c>
      <c r="AC46" s="72">
        <f t="shared" si="14"/>
        <v>107.55213051297574</v>
      </c>
      <c r="AD46" s="72">
        <f t="shared" si="14"/>
        <v>119.82395595363819</v>
      </c>
      <c r="AE46" s="72">
        <f t="shared" si="23"/>
        <v>129.03776683885164</v>
      </c>
      <c r="AF46" s="72">
        <f t="shared" si="24"/>
        <v>136.18637116836862</v>
      </c>
      <c r="AG46" s="73">
        <f t="shared" si="24"/>
        <v>142.81176145678214</v>
      </c>
      <c r="AH46" s="556"/>
      <c r="AI46" s="232"/>
      <c r="AJ46" s="232"/>
      <c r="AK46" s="232"/>
      <c r="AL46" s="232"/>
      <c r="AM46" s="232"/>
      <c r="AN46" s="232"/>
      <c r="AO46" s="232"/>
      <c r="AP46" s="232"/>
      <c r="AQ46" s="232"/>
      <c r="AR46" s="232"/>
      <c r="AS46" s="232"/>
      <c r="AT46" s="232"/>
      <c r="AU46" s="232"/>
      <c r="AV46" s="234"/>
    </row>
    <row r="47" spans="2:48" ht="15" customHeight="1">
      <c r="B47" s="739" t="s">
        <v>205</v>
      </c>
      <c r="C47" s="1" t="s">
        <v>194</v>
      </c>
      <c r="D47" s="224">
        <v>15479.923000000001</v>
      </c>
      <c r="E47" s="223">
        <v>14730.8</v>
      </c>
      <c r="F47" s="223">
        <v>17033.5</v>
      </c>
      <c r="G47" s="223">
        <v>17246.8</v>
      </c>
      <c r="H47" s="223">
        <v>16731.900000000001</v>
      </c>
      <c r="I47" s="223">
        <v>16059.9</v>
      </c>
      <c r="J47" s="223">
        <v>16296</v>
      </c>
      <c r="K47" s="223">
        <v>16891.599999999999</v>
      </c>
      <c r="L47" s="223">
        <v>17405</v>
      </c>
      <c r="M47" s="223">
        <v>18332.900000000001</v>
      </c>
      <c r="N47" s="223">
        <v>19066.900000000001</v>
      </c>
      <c r="O47" s="223">
        <v>20580.099999999999</v>
      </c>
      <c r="P47" s="224">
        <v>19907.851999999999</v>
      </c>
      <c r="Q47" s="224">
        <v>21183.064999999999</v>
      </c>
      <c r="R47" s="224">
        <v>22032.275000000001</v>
      </c>
      <c r="S47" s="555">
        <f>100</f>
        <v>100</v>
      </c>
      <c r="T47" s="72">
        <f t="shared" si="7"/>
        <v>95.160680062814265</v>
      </c>
      <c r="U47" s="72">
        <f t="shared" si="7"/>
        <v>110.03607705283805</v>
      </c>
      <c r="V47" s="72">
        <f t="shared" si="7"/>
        <v>111.41399088354638</v>
      </c>
      <c r="W47" s="72">
        <f t="shared" si="7"/>
        <v>108.0877469480953</v>
      </c>
      <c r="X47" s="72">
        <f t="shared" si="7"/>
        <v>103.74664008341644</v>
      </c>
      <c r="Y47" s="72">
        <f t="shared" si="7"/>
        <v>105.27184146846209</v>
      </c>
      <c r="Z47" s="72">
        <f t="shared" si="7"/>
        <v>109.11940582650183</v>
      </c>
      <c r="AA47" s="72">
        <f t="shared" si="7"/>
        <v>112.43595979127286</v>
      </c>
      <c r="AB47" s="72">
        <f t="shared" si="14"/>
        <v>118.43017565397452</v>
      </c>
      <c r="AC47" s="72">
        <f t="shared" si="14"/>
        <v>123.17180130676361</v>
      </c>
      <c r="AD47" s="72">
        <f t="shared" si="14"/>
        <v>132.94704372883507</v>
      </c>
      <c r="AE47" s="72">
        <f t="shared" si="23"/>
        <v>128.60433478900379</v>
      </c>
      <c r="AF47" s="72">
        <f t="shared" si="24"/>
        <v>136.84218584291406</v>
      </c>
      <c r="AG47" s="73">
        <f t="shared" si="24"/>
        <v>142.32806584373836</v>
      </c>
      <c r="AH47" s="556">
        <v>4</v>
      </c>
      <c r="AI47" s="232">
        <v>1</v>
      </c>
      <c r="AJ47" s="232">
        <v>1</v>
      </c>
      <c r="AK47" s="232">
        <v>1</v>
      </c>
      <c r="AL47" s="232">
        <v>1</v>
      </c>
      <c r="AM47" s="232">
        <v>1</v>
      </c>
      <c r="AN47" s="232">
        <v>1</v>
      </c>
      <c r="AO47" s="232">
        <v>1</v>
      </c>
      <c r="AP47" s="232">
        <v>1</v>
      </c>
      <c r="AQ47" s="232">
        <v>1</v>
      </c>
      <c r="AR47" s="232">
        <v>1</v>
      </c>
      <c r="AS47" s="232">
        <v>1</v>
      </c>
      <c r="AT47" s="232">
        <v>4</v>
      </c>
      <c r="AU47" s="232">
        <v>6</v>
      </c>
      <c r="AV47" s="234">
        <v>7</v>
      </c>
    </row>
    <row r="48" spans="2:48" ht="14.45">
      <c r="B48" s="739"/>
      <c r="C48" s="1" t="s">
        <v>195</v>
      </c>
      <c r="D48" s="223">
        <v>17683</v>
      </c>
      <c r="E48" s="223">
        <v>15422</v>
      </c>
      <c r="F48" s="223">
        <v>16929.099999999999</v>
      </c>
      <c r="G48" s="223">
        <v>17578</v>
      </c>
      <c r="H48" s="223">
        <v>17280.8</v>
      </c>
      <c r="I48" s="223">
        <v>16517.400000000001</v>
      </c>
      <c r="J48" s="223">
        <v>17245.7</v>
      </c>
      <c r="K48" s="223">
        <v>17755</v>
      </c>
      <c r="L48" s="223">
        <v>18669.900000000001</v>
      </c>
      <c r="M48" s="223">
        <v>20446</v>
      </c>
      <c r="N48" s="223">
        <v>21069</v>
      </c>
      <c r="O48" s="223">
        <v>21656.7</v>
      </c>
      <c r="P48" s="224">
        <v>20681.368999999999</v>
      </c>
      <c r="Q48" s="224">
        <v>22522.047999999999</v>
      </c>
      <c r="R48" s="224">
        <v>23631.548999999999</v>
      </c>
      <c r="S48" s="555">
        <f>100</f>
        <v>100</v>
      </c>
      <c r="T48" s="72">
        <f t="shared" si="7"/>
        <v>87.21370808120794</v>
      </c>
      <c r="U48" s="72">
        <f t="shared" si="7"/>
        <v>95.736583158966226</v>
      </c>
      <c r="V48" s="72">
        <f t="shared" si="7"/>
        <v>99.406209353616461</v>
      </c>
      <c r="W48" s="72">
        <f t="shared" si="7"/>
        <v>97.725499066900412</v>
      </c>
      <c r="X48" s="72">
        <f t="shared" si="7"/>
        <v>93.408358310241482</v>
      </c>
      <c r="Y48" s="72">
        <f t="shared" si="7"/>
        <v>97.527003336537916</v>
      </c>
      <c r="Z48" s="72">
        <f t="shared" si="7"/>
        <v>100.40717072894871</v>
      </c>
      <c r="AA48" s="72">
        <f t="shared" si="7"/>
        <v>105.5810665611039</v>
      </c>
      <c r="AB48" s="72">
        <f t="shared" si="14"/>
        <v>115.62517672340667</v>
      </c>
      <c r="AC48" s="72">
        <f t="shared" si="14"/>
        <v>119.14833455861562</v>
      </c>
      <c r="AD48" s="72">
        <f t="shared" si="14"/>
        <v>122.47186563365945</v>
      </c>
      <c r="AE48" s="72">
        <f t="shared" ref="AE48:AE51" si="25">P48*100/$D48</f>
        <v>116.956223491489</v>
      </c>
      <c r="AF48" s="72">
        <f t="shared" ref="AF48:AG51" si="26">Q48*100/$D48</f>
        <v>127.36553752191369</v>
      </c>
      <c r="AG48" s="73">
        <f t="shared" si="26"/>
        <v>133.63993100718204</v>
      </c>
      <c r="AH48" s="556">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739"/>
      <c r="C49" s="1" t="s">
        <v>196</v>
      </c>
      <c r="D49" s="224">
        <v>16279.28</v>
      </c>
      <c r="E49" s="223">
        <v>16087.8</v>
      </c>
      <c r="F49" s="223">
        <v>16590.5</v>
      </c>
      <c r="G49" s="223">
        <v>17768.400000000001</v>
      </c>
      <c r="H49" s="223">
        <v>17128.3</v>
      </c>
      <c r="I49" s="223">
        <v>19114.900000000001</v>
      </c>
      <c r="J49" s="223">
        <v>19174.599999999999</v>
      </c>
      <c r="K49" s="223">
        <v>20611.900000000001</v>
      </c>
      <c r="L49" s="223">
        <v>22479.7</v>
      </c>
      <c r="M49" s="223">
        <v>23726.7</v>
      </c>
      <c r="N49" s="223">
        <v>22216.1</v>
      </c>
      <c r="O49" s="223">
        <v>23450.5</v>
      </c>
      <c r="P49" s="224">
        <v>22351.9</v>
      </c>
      <c r="Q49" s="224">
        <v>24435.458999999999</v>
      </c>
      <c r="R49" s="224">
        <v>25484.896000000001</v>
      </c>
      <c r="S49" s="555">
        <f>100</f>
        <v>100</v>
      </c>
      <c r="T49" s="72">
        <f t="shared" si="7"/>
        <v>98.823780904315171</v>
      </c>
      <c r="U49" s="72">
        <f t="shared" si="7"/>
        <v>101.9117553110457</v>
      </c>
      <c r="V49" s="72">
        <f t="shared" si="7"/>
        <v>109.14733329729572</v>
      </c>
      <c r="W49" s="72">
        <f t="shared" si="7"/>
        <v>105.21534121902197</v>
      </c>
      <c r="X49" s="72">
        <f t="shared" si="7"/>
        <v>117.41858362286294</v>
      </c>
      <c r="Y49" s="72">
        <f t="shared" si="7"/>
        <v>117.78530745831509</v>
      </c>
      <c r="Z49" s="72">
        <f t="shared" si="7"/>
        <v>126.6143220093272</v>
      </c>
      <c r="AA49" s="72">
        <f t="shared" si="7"/>
        <v>138.08780240895175</v>
      </c>
      <c r="AB49" s="72">
        <f t="shared" si="14"/>
        <v>145.74784634209865</v>
      </c>
      <c r="AC49" s="72">
        <f t="shared" si="14"/>
        <v>136.46856617737393</v>
      </c>
      <c r="AD49" s="72">
        <f t="shared" si="14"/>
        <v>144.05121111007367</v>
      </c>
      <c r="AE49" s="72">
        <f t="shared" si="25"/>
        <v>137.3027554044159</v>
      </c>
      <c r="AF49" s="72">
        <f t="shared" si="26"/>
        <v>150.10159540225365</v>
      </c>
      <c r="AG49" s="73">
        <f t="shared" si="26"/>
        <v>156.54805372227764</v>
      </c>
      <c r="AH49" s="556">
        <v>4</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739"/>
      <c r="C50" s="1" t="s">
        <v>197</v>
      </c>
      <c r="D50" s="223">
        <v>16024.1</v>
      </c>
      <c r="E50" s="223">
        <v>16362.4</v>
      </c>
      <c r="F50" s="223">
        <v>17632.5</v>
      </c>
      <c r="G50" s="223">
        <v>17719.5</v>
      </c>
      <c r="H50" s="223">
        <v>18599.900000000001</v>
      </c>
      <c r="I50" s="223">
        <v>20052.400000000001</v>
      </c>
      <c r="J50" s="223">
        <v>19558.099999999999</v>
      </c>
      <c r="K50" s="223">
        <v>20338.900000000001</v>
      </c>
      <c r="L50" s="223">
        <v>20373.8</v>
      </c>
      <c r="M50" s="223">
        <v>21193.7</v>
      </c>
      <c r="N50" s="223">
        <v>27059</v>
      </c>
      <c r="O50" s="223">
        <v>32129.5</v>
      </c>
      <c r="P50" s="224">
        <v>30676.314999999999</v>
      </c>
      <c r="Q50" s="224">
        <v>33436.167999999998</v>
      </c>
      <c r="R50" s="224">
        <v>35437.358999999997</v>
      </c>
      <c r="S50" s="555">
        <f>100</f>
        <v>100</v>
      </c>
      <c r="T50" s="72">
        <f t="shared" si="7"/>
        <v>102.1111950125124</v>
      </c>
      <c r="U50" s="72">
        <f t="shared" si="7"/>
        <v>110.03738119457567</v>
      </c>
      <c r="V50" s="72">
        <f t="shared" si="7"/>
        <v>110.58031340293682</v>
      </c>
      <c r="W50" s="72">
        <f t="shared" si="7"/>
        <v>116.07453772754789</v>
      </c>
      <c r="X50" s="72">
        <f t="shared" si="7"/>
        <v>125.13900936714076</v>
      </c>
      <c r="Y50" s="72">
        <f t="shared" si="7"/>
        <v>122.0542807396359</v>
      </c>
      <c r="Z50" s="72">
        <f t="shared" si="7"/>
        <v>126.9269412946749</v>
      </c>
      <c r="AA50" s="72">
        <f t="shared" si="7"/>
        <v>127.14473823802896</v>
      </c>
      <c r="AB50" s="72">
        <f t="shared" si="14"/>
        <v>132.26140625682567</v>
      </c>
      <c r="AC50" s="72">
        <f t="shared" si="14"/>
        <v>168.86439800051173</v>
      </c>
      <c r="AD50" s="72">
        <f t="shared" si="14"/>
        <v>200.50736078781335</v>
      </c>
      <c r="AE50" s="72">
        <f t="shared" si="25"/>
        <v>191.43861433715466</v>
      </c>
      <c r="AF50" s="72">
        <f t="shared" si="26"/>
        <v>208.661753234191</v>
      </c>
      <c r="AG50" s="73">
        <f t="shared" si="26"/>
        <v>221.1503859811159</v>
      </c>
      <c r="AH50" s="556">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739"/>
      <c r="C51" s="1" t="s">
        <v>198</v>
      </c>
      <c r="D51" s="223">
        <v>65466.303</v>
      </c>
      <c r="E51" s="223">
        <v>62603</v>
      </c>
      <c r="F51" s="223">
        <v>68185.600000000006</v>
      </c>
      <c r="G51" s="223">
        <v>70312.700000000012</v>
      </c>
      <c r="H51" s="223">
        <v>69740.899999999994</v>
      </c>
      <c r="I51" s="223">
        <v>71744.600000000006</v>
      </c>
      <c r="J51" s="223">
        <v>72274.399999999994</v>
      </c>
      <c r="K51" s="223">
        <v>75597.399999999994</v>
      </c>
      <c r="L51" s="223">
        <v>78928.400000000009</v>
      </c>
      <c r="M51" s="223">
        <v>83699.3</v>
      </c>
      <c r="N51" s="223">
        <v>89411</v>
      </c>
      <c r="O51" s="223">
        <v>97816.8</v>
      </c>
      <c r="P51" s="224">
        <v>93617.436000000002</v>
      </c>
      <c r="Q51" s="224">
        <v>101576.73999999999</v>
      </c>
      <c r="R51" s="224">
        <v>106586.079</v>
      </c>
      <c r="S51" s="555">
        <f>100</f>
        <v>100</v>
      </c>
      <c r="T51" s="72">
        <f t="shared" si="7"/>
        <v>95.626294950548839</v>
      </c>
      <c r="U51" s="72">
        <f t="shared" si="7"/>
        <v>104.1537353957501</v>
      </c>
      <c r="V51" s="72">
        <f t="shared" si="7"/>
        <v>107.40288786431091</v>
      </c>
      <c r="W51" s="72">
        <f t="shared" si="7"/>
        <v>106.5294614238412</v>
      </c>
      <c r="X51" s="72">
        <f t="shared" si="7"/>
        <v>109.59011997362981</v>
      </c>
      <c r="Y51" s="72">
        <f t="shared" si="7"/>
        <v>110.39939127156759</v>
      </c>
      <c r="Z51" s="72">
        <f t="shared" si="7"/>
        <v>115.4752850485539</v>
      </c>
      <c r="AA51" s="72">
        <f t="shared" si="7"/>
        <v>120.56339885268916</v>
      </c>
      <c r="AB51" s="72">
        <f t="shared" si="14"/>
        <v>127.85096479329221</v>
      </c>
      <c r="AC51" s="72">
        <f t="shared" si="14"/>
        <v>136.57560592660928</v>
      </c>
      <c r="AD51" s="72">
        <f t="shared" si="14"/>
        <v>149.41549395266753</v>
      </c>
      <c r="AE51" s="72">
        <f t="shared" si="25"/>
        <v>143.00095119163822</v>
      </c>
      <c r="AF51" s="72">
        <f t="shared" si="26"/>
        <v>155.15881506246046</v>
      </c>
      <c r="AG51" s="73">
        <f t="shared" si="26"/>
        <v>162.81059738473394</v>
      </c>
      <c r="AH51" s="556">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739"/>
      <c r="C52" s="1" t="s">
        <v>199</v>
      </c>
      <c r="D52" s="177">
        <v>49442.203000000001</v>
      </c>
      <c r="E52" s="177">
        <v>46240.6</v>
      </c>
      <c r="F52" s="177">
        <v>50553.1</v>
      </c>
      <c r="G52" s="177">
        <v>52593.200000000004</v>
      </c>
      <c r="H52" s="177">
        <v>51141</v>
      </c>
      <c r="I52" s="177">
        <v>51692.200000000004</v>
      </c>
      <c r="J52" s="177">
        <v>52716.299999999996</v>
      </c>
      <c r="K52" s="177">
        <v>55258.5</v>
      </c>
      <c r="L52" s="177">
        <v>58554.600000000006</v>
      </c>
      <c r="M52" s="177">
        <v>62505.600000000006</v>
      </c>
      <c r="N52" s="177">
        <v>62352</v>
      </c>
      <c r="O52" s="177">
        <v>65687.3</v>
      </c>
      <c r="P52" s="177">
        <v>62941.120999999999</v>
      </c>
      <c r="Q52" s="177">
        <v>68140.572</v>
      </c>
      <c r="R52" s="177">
        <v>71148.72</v>
      </c>
      <c r="S52" s="555">
        <f>100</f>
        <v>100</v>
      </c>
      <c r="T52" s="72">
        <f t="shared" si="7"/>
        <v>93.524554316481399</v>
      </c>
      <c r="U52" s="72">
        <f t="shared" si="7"/>
        <v>102.24685983349083</v>
      </c>
      <c r="V52" s="72">
        <f t="shared" si="7"/>
        <v>106.37309183007076</v>
      </c>
      <c r="W52" s="72">
        <f t="shared" si="7"/>
        <v>103.43592497284152</v>
      </c>
      <c r="X52" s="72">
        <f t="shared" si="7"/>
        <v>104.55076202814021</v>
      </c>
      <c r="Y52" s="72">
        <f t="shared" si="7"/>
        <v>106.62206940900266</v>
      </c>
      <c r="Z52" s="72">
        <f t="shared" si="7"/>
        <v>111.76383058821226</v>
      </c>
      <c r="AA52" s="72">
        <f t="shared" si="7"/>
        <v>118.43040246406498</v>
      </c>
      <c r="AB52" s="72">
        <f t="shared" si="14"/>
        <v>126.42155124034421</v>
      </c>
      <c r="AC52" s="72">
        <f t="shared" si="14"/>
        <v>126.11088547166881</v>
      </c>
      <c r="AD52" s="72">
        <f t="shared" si="14"/>
        <v>132.85674184056887</v>
      </c>
      <c r="AE52" s="72">
        <f t="shared" ref="AE52:AE55" si="27">P52*100/$D52</f>
        <v>127.30242016117282</v>
      </c>
      <c r="AF52" s="72">
        <f t="shared" ref="AF52:AG55" si="28">Q52*100/$D52</f>
        <v>137.81864048412245</v>
      </c>
      <c r="AG52" s="73">
        <f t="shared" si="28"/>
        <v>143.90281112676149</v>
      </c>
      <c r="AH52" s="556"/>
      <c r="AI52" s="232"/>
      <c r="AJ52" s="232"/>
      <c r="AK52" s="232"/>
      <c r="AL52" s="232"/>
      <c r="AM52" s="232"/>
      <c r="AN52" s="232"/>
      <c r="AO52" s="232"/>
      <c r="AP52" s="232"/>
      <c r="AQ52" s="232"/>
      <c r="AR52" s="232"/>
      <c r="AS52" s="232"/>
      <c r="AT52" s="232"/>
      <c r="AU52" s="232"/>
      <c r="AV52" s="234"/>
    </row>
    <row r="53" spans="2:48" ht="15" customHeight="1">
      <c r="B53" s="741" t="s">
        <v>206</v>
      </c>
      <c r="C53" s="7" t="s">
        <v>194</v>
      </c>
      <c r="D53" s="223">
        <v>3858.4</v>
      </c>
      <c r="E53" s="223">
        <v>2750.4</v>
      </c>
      <c r="F53" s="223">
        <v>3366.5</v>
      </c>
      <c r="G53" s="223">
        <v>3488.8</v>
      </c>
      <c r="H53" s="223">
        <v>3402.8</v>
      </c>
      <c r="I53" s="223">
        <v>3404.3</v>
      </c>
      <c r="J53" s="223">
        <v>3745.3</v>
      </c>
      <c r="K53" s="223">
        <v>3924.2</v>
      </c>
      <c r="L53" s="223">
        <v>3834.1</v>
      </c>
      <c r="M53" s="223">
        <v>4032.9</v>
      </c>
      <c r="N53" s="223">
        <v>4403.8999999999996</v>
      </c>
      <c r="O53" s="223">
        <v>4623.8</v>
      </c>
      <c r="P53" s="224">
        <v>4476.9186</v>
      </c>
      <c r="Q53" s="224">
        <v>4755.3575000000001</v>
      </c>
      <c r="R53" s="224">
        <v>4930.1196</v>
      </c>
      <c r="S53" s="555">
        <f>100</f>
        <v>100</v>
      </c>
      <c r="T53" s="72">
        <f t="shared" si="7"/>
        <v>71.283433547584494</v>
      </c>
      <c r="U53" s="72">
        <f t="shared" si="7"/>
        <v>87.251192204022388</v>
      </c>
      <c r="V53" s="72">
        <f t="shared" si="7"/>
        <v>90.420899854862114</v>
      </c>
      <c r="W53" s="72">
        <f t="shared" si="7"/>
        <v>88.191996682562717</v>
      </c>
      <c r="X53" s="72">
        <f t="shared" si="7"/>
        <v>88.230872900684219</v>
      </c>
      <c r="Y53" s="72">
        <f t="shared" si="7"/>
        <v>97.068733153638817</v>
      </c>
      <c r="Z53" s="72">
        <f t="shared" si="7"/>
        <v>101.70537010159651</v>
      </c>
      <c r="AA53" s="72">
        <f t="shared" si="7"/>
        <v>99.370205266431682</v>
      </c>
      <c r="AB53" s="72">
        <f t="shared" si="14"/>
        <v>104.52260004146797</v>
      </c>
      <c r="AC53" s="72">
        <f t="shared" si="14"/>
        <v>114.13798465685257</v>
      </c>
      <c r="AD53" s="72">
        <f t="shared" si="14"/>
        <v>119.83723823346465</v>
      </c>
      <c r="AE53" s="72">
        <f t="shared" si="27"/>
        <v>116.030442670537</v>
      </c>
      <c r="AF53" s="72">
        <f t="shared" si="28"/>
        <v>123.2468769438109</v>
      </c>
      <c r="AG53" s="73">
        <f t="shared" si="28"/>
        <v>127.77626995645863</v>
      </c>
      <c r="AH53" s="556">
        <v>1</v>
      </c>
      <c r="AI53" s="232">
        <v>1</v>
      </c>
      <c r="AJ53" s="232">
        <v>1</v>
      </c>
      <c r="AK53" s="232">
        <v>1</v>
      </c>
      <c r="AL53" s="232">
        <v>1</v>
      </c>
      <c r="AM53" s="232">
        <v>1</v>
      </c>
      <c r="AN53" s="232">
        <v>1</v>
      </c>
      <c r="AO53" s="232">
        <v>1</v>
      </c>
      <c r="AP53" s="232">
        <v>1</v>
      </c>
      <c r="AQ53" s="232">
        <v>1</v>
      </c>
      <c r="AR53" s="232">
        <v>1</v>
      </c>
      <c r="AS53" s="232">
        <v>1</v>
      </c>
      <c r="AT53" s="232">
        <v>4</v>
      </c>
      <c r="AU53" s="232">
        <v>6</v>
      </c>
      <c r="AV53" s="234">
        <v>7</v>
      </c>
    </row>
    <row r="54" spans="2:48" ht="14.45">
      <c r="B54" s="739"/>
      <c r="C54" s="1" t="s">
        <v>195</v>
      </c>
      <c r="D54" s="223">
        <v>4641.5</v>
      </c>
      <c r="E54" s="223">
        <v>3952.8</v>
      </c>
      <c r="F54" s="223">
        <v>4178.5</v>
      </c>
      <c r="G54" s="223">
        <v>4620.7</v>
      </c>
      <c r="H54" s="223">
        <v>4511.5</v>
      </c>
      <c r="I54" s="223">
        <v>4418.3</v>
      </c>
      <c r="J54" s="223">
        <v>4370.3</v>
      </c>
      <c r="K54" s="223">
        <v>4667.8999999999996</v>
      </c>
      <c r="L54" s="223">
        <v>4543.3</v>
      </c>
      <c r="M54" s="223">
        <v>4688.7</v>
      </c>
      <c r="N54" s="223">
        <v>4578.7</v>
      </c>
      <c r="O54" s="223">
        <v>5046.8999999999996</v>
      </c>
      <c r="P54" s="224">
        <v>4824.0851000000002</v>
      </c>
      <c r="Q54" s="224">
        <v>5244.2467999999999</v>
      </c>
      <c r="R54" s="224">
        <v>5463.6211000000003</v>
      </c>
      <c r="S54" s="555">
        <f>100</f>
        <v>100</v>
      </c>
      <c r="T54" s="72">
        <f t="shared" si="7"/>
        <v>85.162124313260804</v>
      </c>
      <c r="U54" s="72">
        <f t="shared" si="7"/>
        <v>90.024776473122913</v>
      </c>
      <c r="V54" s="72">
        <f t="shared" si="7"/>
        <v>99.551869007863843</v>
      </c>
      <c r="W54" s="72">
        <f t="shared" si="7"/>
        <v>97.199181299148975</v>
      </c>
      <c r="X54" s="72">
        <f t="shared" si="7"/>
        <v>95.19120973823118</v>
      </c>
      <c r="Y54" s="72">
        <f t="shared" si="7"/>
        <v>94.157061294840034</v>
      </c>
      <c r="Z54" s="72">
        <f t="shared" si="7"/>
        <v>100.56878164386512</v>
      </c>
      <c r="AA54" s="72">
        <f t="shared" si="7"/>
        <v>97.884304642895614</v>
      </c>
      <c r="AB54" s="72">
        <f t="shared" si="14"/>
        <v>101.01691263600129</v>
      </c>
      <c r="AC54" s="72">
        <f t="shared" si="14"/>
        <v>98.646989119896588</v>
      </c>
      <c r="AD54" s="72">
        <f t="shared" si="14"/>
        <v>108.7342453948077</v>
      </c>
      <c r="AE54" s="72">
        <f t="shared" si="27"/>
        <v>103.93375201982118</v>
      </c>
      <c r="AF54" s="72">
        <f t="shared" si="28"/>
        <v>112.98603468706236</v>
      </c>
      <c r="AG54" s="73">
        <f t="shared" si="28"/>
        <v>117.712401163417</v>
      </c>
      <c r="AH54" s="556">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45">
      <c r="B55" s="739"/>
      <c r="C55" s="1" t="s">
        <v>196</v>
      </c>
      <c r="D55" s="223">
        <v>5017.1000000000004</v>
      </c>
      <c r="E55" s="223">
        <v>5147.8999999999996</v>
      </c>
      <c r="F55" s="223">
        <v>4932.3</v>
      </c>
      <c r="G55" s="223">
        <v>5449.7</v>
      </c>
      <c r="H55" s="223">
        <v>5644.1</v>
      </c>
      <c r="I55" s="223">
        <v>5605.8</v>
      </c>
      <c r="J55" s="223">
        <v>5825.9</v>
      </c>
      <c r="K55" s="223">
        <v>6244.6</v>
      </c>
      <c r="L55" s="223">
        <v>6263.3</v>
      </c>
      <c r="M55" s="223">
        <v>6661.2</v>
      </c>
      <c r="N55" s="223">
        <v>6702.5</v>
      </c>
      <c r="O55" s="223">
        <v>7069.6</v>
      </c>
      <c r="P55" s="224">
        <v>6744.6659</v>
      </c>
      <c r="Q55" s="224">
        <v>7360.4786999999997</v>
      </c>
      <c r="R55" s="224">
        <v>7642.6566999999995</v>
      </c>
      <c r="S55" s="555">
        <f>100</f>
        <v>100</v>
      </c>
      <c r="T55" s="72">
        <f t="shared" si="7"/>
        <v>102.60708377349462</v>
      </c>
      <c r="U55" s="72">
        <f t="shared" si="7"/>
        <v>98.309780550517218</v>
      </c>
      <c r="V55" s="72">
        <f t="shared" si="7"/>
        <v>108.6225110123378</v>
      </c>
      <c r="W55" s="72">
        <f t="shared" si="7"/>
        <v>112.49725937294453</v>
      </c>
      <c r="X55" s="72">
        <f t="shared" si="7"/>
        <v>111.73387016403898</v>
      </c>
      <c r="Y55" s="72">
        <f t="shared" si="7"/>
        <v>116.12086663610451</v>
      </c>
      <c r="Z55" s="72">
        <f t="shared" si="7"/>
        <v>124.46632516792569</v>
      </c>
      <c r="AA55" s="72">
        <f t="shared" si="7"/>
        <v>124.83905044746965</v>
      </c>
      <c r="AB55" s="72">
        <f t="shared" si="14"/>
        <v>132.7699268501724</v>
      </c>
      <c r="AC55" s="72">
        <f t="shared" si="14"/>
        <v>133.59311155847001</v>
      </c>
      <c r="AD55" s="72">
        <f t="shared" si="14"/>
        <v>140.91008750074744</v>
      </c>
      <c r="AE55" s="72">
        <f t="shared" si="27"/>
        <v>134.43355524107551</v>
      </c>
      <c r="AF55" s="72">
        <f t="shared" si="28"/>
        <v>146.70783321042035</v>
      </c>
      <c r="AG55" s="73">
        <f t="shared" si="28"/>
        <v>152.33215801957303</v>
      </c>
      <c r="AH55" s="556">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45">
      <c r="B56" s="739"/>
      <c r="C56" s="1" t="s">
        <v>197</v>
      </c>
      <c r="D56" s="223">
        <v>12670.7</v>
      </c>
      <c r="E56" s="223">
        <v>12406.5</v>
      </c>
      <c r="F56" s="223">
        <v>12658.6</v>
      </c>
      <c r="G56" s="223">
        <v>12630.5</v>
      </c>
      <c r="H56" s="223">
        <v>12500.9</v>
      </c>
      <c r="I56" s="223">
        <v>13342.2</v>
      </c>
      <c r="J56" s="223">
        <v>13910.5</v>
      </c>
      <c r="K56" s="223">
        <v>14820.5</v>
      </c>
      <c r="L56" s="223">
        <v>14874.4</v>
      </c>
      <c r="M56" s="223">
        <v>15366.4</v>
      </c>
      <c r="N56" s="223">
        <v>16090.6</v>
      </c>
      <c r="O56" s="223">
        <v>17130.599999999999</v>
      </c>
      <c r="P56" s="224">
        <v>16370.994000000001</v>
      </c>
      <c r="Q56" s="224">
        <v>17812.627</v>
      </c>
      <c r="R56" s="224">
        <v>18661.793000000001</v>
      </c>
      <c r="S56" s="555">
        <f>100</f>
        <v>100</v>
      </c>
      <c r="T56" s="72">
        <f t="shared" si="7"/>
        <v>97.914874474180579</v>
      </c>
      <c r="U56" s="72">
        <f t="shared" si="7"/>
        <v>99.904504092118032</v>
      </c>
      <c r="V56" s="72">
        <f t="shared" si="7"/>
        <v>99.682732603565697</v>
      </c>
      <c r="W56" s="72">
        <f t="shared" si="7"/>
        <v>98.65990040013574</v>
      </c>
      <c r="X56" s="72">
        <f t="shared" si="7"/>
        <v>105.2996282762594</v>
      </c>
      <c r="Y56" s="72">
        <f t="shared" si="7"/>
        <v>109.78477905719494</v>
      </c>
      <c r="Z56" s="72">
        <f t="shared" si="7"/>
        <v>116.96670270782198</v>
      </c>
      <c r="AA56" s="72">
        <f t="shared" si="7"/>
        <v>117.39209357020528</v>
      </c>
      <c r="AB56" s="72">
        <f t="shared" si="14"/>
        <v>121.275067675819</v>
      </c>
      <c r="AC56" s="72">
        <f t="shared" si="14"/>
        <v>126.99061614591143</v>
      </c>
      <c r="AD56" s="72">
        <f t="shared" si="14"/>
        <v>135.19852888948517</v>
      </c>
      <c r="AE56" s="72">
        <f t="shared" ref="AE56:AE59" si="29">P56*100/$D56</f>
        <v>129.20354834381683</v>
      </c>
      <c r="AF56" s="72">
        <f t="shared" ref="AF56:AG59" si="30">Q56*100/$D56</f>
        <v>140.5812386056019</v>
      </c>
      <c r="AG56" s="73">
        <f t="shared" si="30"/>
        <v>147.28304671407261</v>
      </c>
      <c r="AH56" s="556">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45">
      <c r="B57" s="739"/>
      <c r="C57" s="1" t="s">
        <v>198</v>
      </c>
      <c r="D57" s="223">
        <v>26187.7</v>
      </c>
      <c r="E57" s="223">
        <v>24257.599999999999</v>
      </c>
      <c r="F57" s="223">
        <v>25135.9</v>
      </c>
      <c r="G57" s="223">
        <v>26189.7</v>
      </c>
      <c r="H57" s="223">
        <v>26059.300000000003</v>
      </c>
      <c r="I57" s="223">
        <v>26770.600000000002</v>
      </c>
      <c r="J57" s="223">
        <v>27852</v>
      </c>
      <c r="K57" s="223">
        <v>29657.199999999997</v>
      </c>
      <c r="L57" s="223">
        <v>29515.1</v>
      </c>
      <c r="M57" s="223">
        <v>30749.199999999997</v>
      </c>
      <c r="N57" s="223">
        <v>31775.699999999997</v>
      </c>
      <c r="O57" s="223">
        <v>33870.9</v>
      </c>
      <c r="P57" s="224">
        <v>32416.6636</v>
      </c>
      <c r="Q57" s="224">
        <v>35172.71</v>
      </c>
      <c r="R57" s="224">
        <v>36698.190400000007</v>
      </c>
      <c r="S57" s="555">
        <f>100</f>
        <v>100</v>
      </c>
      <c r="T57" s="72">
        <f t="shared" ref="T57:AA88" si="31">E57*100/$D57</f>
        <v>92.629746025806</v>
      </c>
      <c r="U57" s="72">
        <f t="shared" si="31"/>
        <v>95.983610626362761</v>
      </c>
      <c r="V57" s="72">
        <f t="shared" si="31"/>
        <v>100.00763717317672</v>
      </c>
      <c r="W57" s="72">
        <f t="shared" si="31"/>
        <v>99.509693482054573</v>
      </c>
      <c r="X57" s="72">
        <f t="shared" si="31"/>
        <v>102.22585412235514</v>
      </c>
      <c r="Y57" s="72">
        <f t="shared" si="31"/>
        <v>106.35527365900785</v>
      </c>
      <c r="Z57" s="72">
        <f t="shared" si="31"/>
        <v>113.24858616831564</v>
      </c>
      <c r="AA57" s="72">
        <f t="shared" si="31"/>
        <v>112.70596501410968</v>
      </c>
      <c r="AB57" s="72">
        <f t="shared" si="14"/>
        <v>117.41848272280497</v>
      </c>
      <c r="AC57" s="72">
        <f t="shared" si="14"/>
        <v>121.33826185575668</v>
      </c>
      <c r="AD57" s="72">
        <f t="shared" si="14"/>
        <v>129.33896447568895</v>
      </c>
      <c r="AE57" s="72">
        <f t="shared" si="29"/>
        <v>123.78583686234376</v>
      </c>
      <c r="AF57" s="72">
        <f t="shared" si="30"/>
        <v>134.31003868228214</v>
      </c>
      <c r="AG57" s="73">
        <f t="shared" si="30"/>
        <v>140.13521767852848</v>
      </c>
      <c r="AH57" s="556">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45">
      <c r="B58" s="740"/>
      <c r="C58" s="8" t="s">
        <v>199</v>
      </c>
      <c r="D58" s="177">
        <v>13517</v>
      </c>
      <c r="E58" s="177">
        <v>11851.1</v>
      </c>
      <c r="F58" s="177">
        <v>12477.3</v>
      </c>
      <c r="G58" s="177">
        <v>13559.2</v>
      </c>
      <c r="H58" s="177">
        <v>13558.400000000001</v>
      </c>
      <c r="I58" s="177">
        <v>13428.400000000001</v>
      </c>
      <c r="J58" s="177">
        <v>13941.5</v>
      </c>
      <c r="K58" s="177">
        <v>14836.699999999999</v>
      </c>
      <c r="L58" s="177">
        <v>14640.7</v>
      </c>
      <c r="M58" s="177">
        <v>15382.8</v>
      </c>
      <c r="N58" s="177">
        <v>15685.099999999999</v>
      </c>
      <c r="O58" s="177">
        <v>16740.300000000003</v>
      </c>
      <c r="P58" s="177">
        <v>16045.669600000001</v>
      </c>
      <c r="Q58" s="177">
        <v>17360.082999999999</v>
      </c>
      <c r="R58" s="177">
        <v>18036.397400000002</v>
      </c>
      <c r="S58" s="555">
        <f>100</f>
        <v>100</v>
      </c>
      <c r="T58" s="72">
        <f t="shared" si="31"/>
        <v>87.675519715913296</v>
      </c>
      <c r="U58" s="72">
        <f t="shared" si="31"/>
        <v>92.30820448324333</v>
      </c>
      <c r="V58" s="72">
        <f t="shared" si="31"/>
        <v>100.31219945254125</v>
      </c>
      <c r="W58" s="72">
        <f t="shared" si="31"/>
        <v>100.30628097950731</v>
      </c>
      <c r="X58" s="72">
        <f t="shared" si="31"/>
        <v>99.344529111489251</v>
      </c>
      <c r="Y58" s="72">
        <f t="shared" si="31"/>
        <v>103.14048975364356</v>
      </c>
      <c r="Z58" s="72">
        <f t="shared" si="31"/>
        <v>109.7632610786417</v>
      </c>
      <c r="AA58" s="72">
        <f t="shared" si="31"/>
        <v>108.31323518532218</v>
      </c>
      <c r="AB58" s="72">
        <f t="shared" si="14"/>
        <v>113.80335873344677</v>
      </c>
      <c r="AC58" s="72">
        <f t="shared" si="14"/>
        <v>116.03980173115335</v>
      </c>
      <c r="AD58" s="72">
        <f t="shared" si="14"/>
        <v>123.84626766294298</v>
      </c>
      <c r="AE58" s="72">
        <f t="shared" si="29"/>
        <v>118.70732854923432</v>
      </c>
      <c r="AF58" s="72">
        <f t="shared" si="30"/>
        <v>128.43147887844935</v>
      </c>
      <c r="AG58" s="73">
        <f t="shared" si="30"/>
        <v>133.4349145520456</v>
      </c>
      <c r="AH58" s="556"/>
      <c r="AI58" s="232"/>
      <c r="AJ58" s="232"/>
      <c r="AK58" s="232"/>
      <c r="AL58" s="232"/>
      <c r="AM58" s="232"/>
      <c r="AN58" s="232"/>
      <c r="AO58" s="232"/>
      <c r="AP58" s="232"/>
      <c r="AQ58" s="232"/>
      <c r="AR58" s="232"/>
      <c r="AS58" s="232"/>
      <c r="AT58" s="232"/>
      <c r="AU58" s="232"/>
      <c r="AV58" s="234"/>
    </row>
    <row r="59" spans="2:48" ht="15" customHeight="1">
      <c r="B59" s="739" t="s">
        <v>207</v>
      </c>
      <c r="C59" s="1" t="s">
        <v>194</v>
      </c>
      <c r="D59" s="223">
        <v>3135.4</v>
      </c>
      <c r="E59" s="224">
        <v>2683.2141000000001</v>
      </c>
      <c r="F59" s="223">
        <v>3069.9</v>
      </c>
      <c r="G59" s="224">
        <v>3343.4627</v>
      </c>
      <c r="H59" s="224">
        <v>3399.6324</v>
      </c>
      <c r="I59" s="223">
        <v>3427.8</v>
      </c>
      <c r="J59" s="223">
        <v>3508.9</v>
      </c>
      <c r="K59" s="223">
        <v>3751.5</v>
      </c>
      <c r="L59" s="223">
        <v>3982.9</v>
      </c>
      <c r="M59" s="223">
        <v>4135</v>
      </c>
      <c r="N59" s="223">
        <v>4404.3999999999996</v>
      </c>
      <c r="O59" s="223">
        <v>4484.6000000000004</v>
      </c>
      <c r="P59" s="224">
        <v>4329.2524999999996</v>
      </c>
      <c r="Q59" s="224">
        <v>4623.9845999999998</v>
      </c>
      <c r="R59" s="224">
        <v>4824.7245999999996</v>
      </c>
      <c r="S59" s="555">
        <f>100</f>
        <v>100</v>
      </c>
      <c r="T59" s="72">
        <f t="shared" si="31"/>
        <v>85.578047458059586</v>
      </c>
      <c r="U59" s="72">
        <f t="shared" si="31"/>
        <v>97.910952350577276</v>
      </c>
      <c r="V59" s="72">
        <f t="shared" si="31"/>
        <v>106.6359220514129</v>
      </c>
      <c r="W59" s="72">
        <f t="shared" si="31"/>
        <v>108.42739044460036</v>
      </c>
      <c r="X59" s="72">
        <f t="shared" si="31"/>
        <v>109.32576385788097</v>
      </c>
      <c r="Y59" s="72">
        <f t="shared" si="31"/>
        <v>111.91235568029597</v>
      </c>
      <c r="Z59" s="72">
        <f t="shared" si="31"/>
        <v>119.64980544747081</v>
      </c>
      <c r="AA59" s="72">
        <f t="shared" si="31"/>
        <v>127.030044013523</v>
      </c>
      <c r="AB59" s="72">
        <f t="shared" si="14"/>
        <v>131.88109970019775</v>
      </c>
      <c r="AC59" s="72">
        <f t="shared" si="14"/>
        <v>140.4733048414875</v>
      </c>
      <c r="AD59" s="72">
        <f t="shared" si="14"/>
        <v>143.03119219238377</v>
      </c>
      <c r="AE59" s="72">
        <f t="shared" si="29"/>
        <v>138.07656120431201</v>
      </c>
      <c r="AF59" s="72">
        <f t="shared" si="30"/>
        <v>147.47670472666962</v>
      </c>
      <c r="AG59" s="73">
        <f t="shared" si="30"/>
        <v>153.87907762964852</v>
      </c>
      <c r="AH59" s="556">
        <v>1</v>
      </c>
      <c r="AI59" s="232">
        <v>4</v>
      </c>
      <c r="AJ59" s="232">
        <v>1</v>
      </c>
      <c r="AK59" s="232">
        <v>4</v>
      </c>
      <c r="AL59" s="232">
        <v>4</v>
      </c>
      <c r="AM59" s="232">
        <v>1</v>
      </c>
      <c r="AN59" s="232">
        <v>1</v>
      </c>
      <c r="AO59" s="232">
        <v>1</v>
      </c>
      <c r="AP59" s="232">
        <v>1</v>
      </c>
      <c r="AQ59" s="232">
        <v>1</v>
      </c>
      <c r="AR59" s="232">
        <v>1</v>
      </c>
      <c r="AS59" s="232">
        <v>1</v>
      </c>
      <c r="AT59" s="232">
        <v>4</v>
      </c>
      <c r="AU59" s="232">
        <v>6</v>
      </c>
      <c r="AV59" s="234">
        <v>7</v>
      </c>
    </row>
    <row r="60" spans="2:48" ht="14.45">
      <c r="B60" s="739"/>
      <c r="C60" s="1" t="s">
        <v>195</v>
      </c>
      <c r="D60" s="223">
        <v>1943.9</v>
      </c>
      <c r="E60" s="223">
        <v>1778.2</v>
      </c>
      <c r="F60" s="224">
        <v>1733.7001</v>
      </c>
      <c r="G60" s="223">
        <v>2120.1</v>
      </c>
      <c r="H60" s="223">
        <v>2177.6</v>
      </c>
      <c r="I60" s="223">
        <v>2182.5</v>
      </c>
      <c r="J60" s="224">
        <v>2346.8245000000002</v>
      </c>
      <c r="K60" s="223">
        <v>2686.1</v>
      </c>
      <c r="L60" s="223">
        <v>2782.1</v>
      </c>
      <c r="M60" s="223">
        <v>3221</v>
      </c>
      <c r="N60" s="223">
        <v>3468.8</v>
      </c>
      <c r="O60" s="223">
        <v>3672.7</v>
      </c>
      <c r="P60" s="224">
        <v>3500.1345999999999</v>
      </c>
      <c r="Q60" s="224">
        <v>3826.0655999999999</v>
      </c>
      <c r="R60" s="224">
        <v>4035.0021999999999</v>
      </c>
      <c r="S60" s="555">
        <f>100</f>
        <v>100</v>
      </c>
      <c r="T60" s="72">
        <f t="shared" si="31"/>
        <v>91.475898965996194</v>
      </c>
      <c r="U60" s="72">
        <f t="shared" si="31"/>
        <v>89.186691702248055</v>
      </c>
      <c r="V60" s="72">
        <f t="shared" si="31"/>
        <v>109.06425227635165</v>
      </c>
      <c r="W60" s="72">
        <f t="shared" si="31"/>
        <v>112.02222336539946</v>
      </c>
      <c r="X60" s="72">
        <f t="shared" si="31"/>
        <v>112.27429394516179</v>
      </c>
      <c r="Y60" s="72">
        <f t="shared" si="31"/>
        <v>120.72763516641803</v>
      </c>
      <c r="Z60" s="72">
        <f t="shared" si="31"/>
        <v>138.18097638767426</v>
      </c>
      <c r="AA60" s="72">
        <f t="shared" si="31"/>
        <v>143.11950203199751</v>
      </c>
      <c r="AB60" s="72">
        <f t="shared" si="14"/>
        <v>165.69782396213796</v>
      </c>
      <c r="AC60" s="72">
        <f t="shared" si="14"/>
        <v>178.44539328154741</v>
      </c>
      <c r="AD60" s="72">
        <f t="shared" si="14"/>
        <v>188.93461597818816</v>
      </c>
      <c r="AE60" s="72">
        <f t="shared" ref="AE60:AE63" si="32">P60*100/$D60</f>
        <v>180.05733834044958</v>
      </c>
      <c r="AF60" s="72">
        <f t="shared" ref="AF60:AG63" si="33">Q60*100/$D60</f>
        <v>196.82419877565718</v>
      </c>
      <c r="AG60" s="73">
        <f t="shared" si="33"/>
        <v>207.57251916250834</v>
      </c>
      <c r="AH60" s="556">
        <v>1</v>
      </c>
      <c r="AI60" s="232">
        <v>1</v>
      </c>
      <c r="AJ60" s="232">
        <v>4</v>
      </c>
      <c r="AK60" s="232">
        <v>1</v>
      </c>
      <c r="AL60" s="232">
        <v>1</v>
      </c>
      <c r="AM60" s="232">
        <v>1</v>
      </c>
      <c r="AN60" s="232">
        <v>4</v>
      </c>
      <c r="AO60" s="232">
        <v>1</v>
      </c>
      <c r="AP60" s="232">
        <v>1</v>
      </c>
      <c r="AQ60" s="232">
        <v>1</v>
      </c>
      <c r="AR60" s="232">
        <v>1</v>
      </c>
      <c r="AS60" s="232">
        <v>1</v>
      </c>
      <c r="AT60" s="232">
        <v>4</v>
      </c>
      <c r="AU60" s="232">
        <v>6</v>
      </c>
      <c r="AV60" s="234">
        <v>7</v>
      </c>
    </row>
    <row r="61" spans="2:48" ht="14.45">
      <c r="B61" s="739"/>
      <c r="C61" s="1" t="s">
        <v>196</v>
      </c>
      <c r="D61" s="223">
        <v>736.3</v>
      </c>
      <c r="E61" s="223">
        <v>915.8</v>
      </c>
      <c r="F61" s="223">
        <v>934</v>
      </c>
      <c r="G61" s="223">
        <v>1034</v>
      </c>
      <c r="H61" s="223">
        <v>1028.4000000000001</v>
      </c>
      <c r="I61" s="223">
        <v>1062.5999999999999</v>
      </c>
      <c r="J61" s="223">
        <v>1239.3</v>
      </c>
      <c r="K61" s="224">
        <v>1309.297</v>
      </c>
      <c r="L61" s="224">
        <v>1514.8488</v>
      </c>
      <c r="M61" s="224">
        <v>1696.0676000000001</v>
      </c>
      <c r="N61" s="224">
        <v>1777.9556</v>
      </c>
      <c r="O61" s="223">
        <v>1898.1</v>
      </c>
      <c r="P61" s="224">
        <v>1805.4843000000001</v>
      </c>
      <c r="Q61" s="224">
        <v>1981.2479000000001</v>
      </c>
      <c r="R61" s="224">
        <v>2074.1538</v>
      </c>
      <c r="S61" s="555">
        <f>100</f>
        <v>100</v>
      </c>
      <c r="T61" s="72">
        <f t="shared" si="31"/>
        <v>124.37865000679072</v>
      </c>
      <c r="U61" s="72">
        <f t="shared" si="31"/>
        <v>126.85046855901128</v>
      </c>
      <c r="V61" s="72">
        <f t="shared" si="31"/>
        <v>140.43188917560778</v>
      </c>
      <c r="W61" s="72">
        <f t="shared" si="31"/>
        <v>139.6713296210784</v>
      </c>
      <c r="X61" s="72">
        <f t="shared" si="31"/>
        <v>144.31617547195435</v>
      </c>
      <c r="Y61" s="72">
        <f t="shared" si="31"/>
        <v>168.3145457014804</v>
      </c>
      <c r="Z61" s="72">
        <f t="shared" si="31"/>
        <v>177.82113269047943</v>
      </c>
      <c r="AA61" s="72">
        <f t="shared" si="31"/>
        <v>205.73798723346465</v>
      </c>
      <c r="AB61" s="72">
        <f t="shared" si="14"/>
        <v>230.35007469781343</v>
      </c>
      <c r="AC61" s="72">
        <f t="shared" si="14"/>
        <v>241.47162841233194</v>
      </c>
      <c r="AD61" s="72">
        <f t="shared" si="14"/>
        <v>257.7889447236181</v>
      </c>
      <c r="AE61" s="72">
        <f t="shared" si="32"/>
        <v>245.21041694961295</v>
      </c>
      <c r="AF61" s="72">
        <f t="shared" si="33"/>
        <v>269.08161075648513</v>
      </c>
      <c r="AG61" s="73">
        <f t="shared" si="33"/>
        <v>281.69955181311968</v>
      </c>
      <c r="AH61" s="556">
        <v>1</v>
      </c>
      <c r="AI61" s="232">
        <v>1</v>
      </c>
      <c r="AJ61" s="232">
        <v>1</v>
      </c>
      <c r="AK61" s="232">
        <v>1</v>
      </c>
      <c r="AL61" s="232">
        <v>1</v>
      </c>
      <c r="AM61" s="232">
        <v>1</v>
      </c>
      <c r="AN61" s="232">
        <v>1</v>
      </c>
      <c r="AO61" s="232">
        <v>4</v>
      </c>
      <c r="AP61" s="232">
        <v>4</v>
      </c>
      <c r="AQ61" s="232">
        <v>4</v>
      </c>
      <c r="AR61" s="232">
        <v>4</v>
      </c>
      <c r="AS61" s="232">
        <v>1</v>
      </c>
      <c r="AT61" s="232">
        <v>4</v>
      </c>
      <c r="AU61" s="232">
        <v>6</v>
      </c>
      <c r="AV61" s="234">
        <v>7</v>
      </c>
    </row>
    <row r="62" spans="2:48" ht="14.45">
      <c r="B62" s="739"/>
      <c r="C62" s="1" t="s">
        <v>197</v>
      </c>
      <c r="D62" s="223">
        <v>1574.4</v>
      </c>
      <c r="E62" s="224">
        <v>1826.5856000000001</v>
      </c>
      <c r="F62" s="224">
        <v>1944.2997</v>
      </c>
      <c r="G62" s="224">
        <v>1964.6368</v>
      </c>
      <c r="H62" s="224">
        <v>2000.7674999999999</v>
      </c>
      <c r="I62" s="223">
        <v>2055</v>
      </c>
      <c r="J62" s="224">
        <v>2142.2752999999998</v>
      </c>
      <c r="K62" s="224">
        <v>2305.1028999999999</v>
      </c>
      <c r="L62" s="224">
        <v>2280.0517</v>
      </c>
      <c r="M62" s="224">
        <v>2371.9322000000002</v>
      </c>
      <c r="N62" s="224">
        <v>2565.2447000000002</v>
      </c>
      <c r="O62" s="223">
        <v>2630</v>
      </c>
      <c r="P62" s="224">
        <v>2505.9202</v>
      </c>
      <c r="Q62" s="224">
        <v>2741.6979999999999</v>
      </c>
      <c r="R62" s="224">
        <v>2926.8076000000001</v>
      </c>
      <c r="S62" s="555">
        <f>100</f>
        <v>100</v>
      </c>
      <c r="T62" s="72">
        <f t="shared" si="31"/>
        <v>116.01788617886179</v>
      </c>
      <c r="U62" s="72">
        <f t="shared" si="31"/>
        <v>123.49464557926828</v>
      </c>
      <c r="V62" s="72">
        <f t="shared" si="31"/>
        <v>124.78638211382113</v>
      </c>
      <c r="W62" s="72">
        <f t="shared" si="31"/>
        <v>127.08126905487804</v>
      </c>
      <c r="X62" s="72">
        <f t="shared" si="31"/>
        <v>130.52591463414635</v>
      </c>
      <c r="Y62" s="72">
        <f t="shared" si="31"/>
        <v>136.06931529471541</v>
      </c>
      <c r="Z62" s="72">
        <f t="shared" si="31"/>
        <v>146.41151549796746</v>
      </c>
      <c r="AA62" s="72">
        <f t="shared" si="31"/>
        <v>144.82035696138209</v>
      </c>
      <c r="AB62" s="72">
        <f t="shared" si="14"/>
        <v>150.65626270325205</v>
      </c>
      <c r="AC62" s="72">
        <f t="shared" si="14"/>
        <v>162.93474974593497</v>
      </c>
      <c r="AD62" s="72">
        <f t="shared" si="14"/>
        <v>167.04776422764226</v>
      </c>
      <c r="AE62" s="72">
        <f t="shared" si="32"/>
        <v>159.16667936991868</v>
      </c>
      <c r="AF62" s="72">
        <f t="shared" si="33"/>
        <v>174.14240345528452</v>
      </c>
      <c r="AG62" s="73">
        <f t="shared" si="33"/>
        <v>185.89987296747967</v>
      </c>
      <c r="AH62" s="556">
        <v>1</v>
      </c>
      <c r="AI62" s="232">
        <v>4</v>
      </c>
      <c r="AJ62" s="232">
        <v>4</v>
      </c>
      <c r="AK62" s="232">
        <v>4</v>
      </c>
      <c r="AL62" s="232">
        <v>4</v>
      </c>
      <c r="AM62" s="232">
        <v>1</v>
      </c>
      <c r="AN62" s="232">
        <v>4</v>
      </c>
      <c r="AO62" s="232">
        <v>4</v>
      </c>
      <c r="AP62" s="232">
        <v>4</v>
      </c>
      <c r="AQ62" s="232">
        <v>4</v>
      </c>
      <c r="AR62" s="232">
        <v>4</v>
      </c>
      <c r="AS62" s="232">
        <v>1</v>
      </c>
      <c r="AT62" s="232">
        <v>4</v>
      </c>
      <c r="AU62" s="232">
        <v>6</v>
      </c>
      <c r="AV62" s="234">
        <v>7</v>
      </c>
    </row>
    <row r="63" spans="2:48" ht="14.45">
      <c r="B63" s="739"/>
      <c r="C63" s="1" t="s">
        <v>198</v>
      </c>
      <c r="D63" s="223">
        <v>7390</v>
      </c>
      <c r="E63" s="223">
        <v>7203.7997000000005</v>
      </c>
      <c r="F63" s="223">
        <v>7681.8997999999992</v>
      </c>
      <c r="G63" s="223">
        <v>8462.1995000000006</v>
      </c>
      <c r="H63" s="223">
        <v>8606.3999000000003</v>
      </c>
      <c r="I63" s="223">
        <v>8727.9</v>
      </c>
      <c r="J63" s="223">
        <v>9237.2998000000007</v>
      </c>
      <c r="K63" s="223">
        <v>10051.999900000001</v>
      </c>
      <c r="L63" s="223">
        <v>10559.9005</v>
      </c>
      <c r="M63" s="223">
        <v>11423.999800000001</v>
      </c>
      <c r="N63" s="223">
        <v>12216.400300000001</v>
      </c>
      <c r="O63" s="223">
        <v>12685.4</v>
      </c>
      <c r="P63" s="224">
        <v>12140.7916</v>
      </c>
      <c r="Q63" s="224">
        <v>13172.9961</v>
      </c>
      <c r="R63" s="224">
        <v>13860.688200000001</v>
      </c>
      <c r="S63" s="555">
        <f>100</f>
        <v>100</v>
      </c>
      <c r="T63" s="72">
        <f t="shared" si="31"/>
        <v>97.480374830852512</v>
      </c>
      <c r="U63" s="72">
        <f t="shared" si="31"/>
        <v>103.94992963464141</v>
      </c>
      <c r="V63" s="72">
        <f t="shared" si="31"/>
        <v>114.50878890392423</v>
      </c>
      <c r="W63" s="72">
        <f t="shared" si="31"/>
        <v>116.46007983761841</v>
      </c>
      <c r="X63" s="72">
        <f t="shared" si="31"/>
        <v>118.1041948579161</v>
      </c>
      <c r="Y63" s="72">
        <f t="shared" si="31"/>
        <v>124.99729093369419</v>
      </c>
      <c r="Z63" s="72">
        <f t="shared" si="31"/>
        <v>136.02164952638702</v>
      </c>
      <c r="AA63" s="72">
        <f t="shared" si="31"/>
        <v>142.89445872801082</v>
      </c>
      <c r="AB63" s="72">
        <f t="shared" si="14"/>
        <v>154.58727740189448</v>
      </c>
      <c r="AC63" s="72">
        <f t="shared" si="14"/>
        <v>165.30988227334237</v>
      </c>
      <c r="AD63" s="72">
        <f t="shared" si="14"/>
        <v>171.65629228687416</v>
      </c>
      <c r="AE63" s="72">
        <f t="shared" si="32"/>
        <v>164.28676048714482</v>
      </c>
      <c r="AF63" s="72">
        <f t="shared" si="33"/>
        <v>178.25434506089312</v>
      </c>
      <c r="AG63" s="73">
        <f t="shared" si="33"/>
        <v>187.56005683355886</v>
      </c>
      <c r="AH63" s="556">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45">
      <c r="B64" s="739"/>
      <c r="C64" s="1" t="s">
        <v>199</v>
      </c>
      <c r="D64" s="177">
        <v>5815.6</v>
      </c>
      <c r="E64" s="177">
        <v>5377.2141000000001</v>
      </c>
      <c r="F64" s="177">
        <v>5737.6000999999997</v>
      </c>
      <c r="G64" s="177">
        <v>6497.5627000000004</v>
      </c>
      <c r="H64" s="177">
        <v>6605.6324000000004</v>
      </c>
      <c r="I64" s="177">
        <v>6672.9</v>
      </c>
      <c r="J64" s="177">
        <v>7095.0245000000004</v>
      </c>
      <c r="K64" s="177">
        <v>7746.8970000000008</v>
      </c>
      <c r="L64" s="177">
        <v>8279.8487999999998</v>
      </c>
      <c r="M64" s="177">
        <v>9052.0676000000003</v>
      </c>
      <c r="N64" s="177">
        <v>9651.1556</v>
      </c>
      <c r="O64" s="177">
        <v>10055.4</v>
      </c>
      <c r="P64" s="177">
        <v>9634.8714</v>
      </c>
      <c r="Q64" s="177">
        <v>10431.2981</v>
      </c>
      <c r="R64" s="177">
        <v>10933.8806</v>
      </c>
      <c r="S64" s="555">
        <f>100</f>
        <v>100</v>
      </c>
      <c r="T64" s="72">
        <f t="shared" si="31"/>
        <v>92.461897310681621</v>
      </c>
      <c r="U64" s="72">
        <f t="shared" si="31"/>
        <v>98.658781553064173</v>
      </c>
      <c r="V64" s="72">
        <f t="shared" si="31"/>
        <v>111.72643751289634</v>
      </c>
      <c r="W64" s="72">
        <f t="shared" si="31"/>
        <v>113.58471009010248</v>
      </c>
      <c r="X64" s="72">
        <f t="shared" si="31"/>
        <v>114.74138523970011</v>
      </c>
      <c r="Y64" s="72">
        <f t="shared" si="31"/>
        <v>121.99987103652246</v>
      </c>
      <c r="Z64" s="72">
        <f t="shared" si="31"/>
        <v>133.20890363848957</v>
      </c>
      <c r="AA64" s="72">
        <f t="shared" si="31"/>
        <v>142.37307930394113</v>
      </c>
      <c r="AB64" s="72">
        <f t="shared" si="14"/>
        <v>155.65148222023521</v>
      </c>
      <c r="AC64" s="72">
        <f t="shared" si="14"/>
        <v>165.95287846481875</v>
      </c>
      <c r="AD64" s="72">
        <f t="shared" si="14"/>
        <v>172.90391361166516</v>
      </c>
      <c r="AE64" s="72">
        <f t="shared" ref="AE64:AE67" si="34">P64*100/$D64</f>
        <v>165.67286952335098</v>
      </c>
      <c r="AF64" s="72">
        <f t="shared" ref="AF64:AG67" si="35">Q64*100/$D64</f>
        <v>179.3675304353807</v>
      </c>
      <c r="AG64" s="73">
        <f t="shared" si="35"/>
        <v>188.00950202902538</v>
      </c>
      <c r="AH64" s="556"/>
      <c r="AI64" s="232"/>
      <c r="AJ64" s="232"/>
      <c r="AK64" s="232"/>
      <c r="AL64" s="232"/>
      <c r="AM64" s="232"/>
      <c r="AN64" s="232"/>
      <c r="AO64" s="232"/>
      <c r="AP64" s="232"/>
      <c r="AQ64" s="232"/>
      <c r="AR64" s="232"/>
      <c r="AS64" s="232"/>
      <c r="AT64" s="232"/>
      <c r="AU64" s="232"/>
      <c r="AV64" s="234"/>
    </row>
    <row r="65" spans="2:48" ht="15" customHeight="1">
      <c r="B65" s="741" t="s">
        <v>208</v>
      </c>
      <c r="C65" s="7" t="s">
        <v>194</v>
      </c>
      <c r="D65" s="224">
        <v>2891.7012</v>
      </c>
      <c r="E65" s="223">
        <v>3140</v>
      </c>
      <c r="F65" s="223">
        <v>3710</v>
      </c>
      <c r="G65" s="223">
        <v>3685.6</v>
      </c>
      <c r="H65" s="223">
        <v>3695.4</v>
      </c>
      <c r="I65" s="223">
        <v>3896</v>
      </c>
      <c r="J65" s="223">
        <v>4363.5</v>
      </c>
      <c r="K65" s="223">
        <v>4721</v>
      </c>
      <c r="L65" s="223">
        <v>4942.5</v>
      </c>
      <c r="M65" s="223">
        <v>5047</v>
      </c>
      <c r="N65" s="223">
        <v>5528.4</v>
      </c>
      <c r="O65" s="223">
        <v>6670.1</v>
      </c>
      <c r="P65" s="224">
        <v>6477.9214000000002</v>
      </c>
      <c r="Q65" s="224">
        <v>6852.5308000000005</v>
      </c>
      <c r="R65" s="224">
        <v>7133.5487999999996</v>
      </c>
      <c r="S65" s="555">
        <f>100</f>
        <v>100</v>
      </c>
      <c r="T65" s="72">
        <f t="shared" si="31"/>
        <v>108.58659947300227</v>
      </c>
      <c r="U65" s="72">
        <f t="shared" si="31"/>
        <v>128.29817963211414</v>
      </c>
      <c r="V65" s="72">
        <f t="shared" si="31"/>
        <v>127.45438567442584</v>
      </c>
      <c r="W65" s="72">
        <f t="shared" si="31"/>
        <v>127.79328652628425</v>
      </c>
      <c r="X65" s="72">
        <f t="shared" si="31"/>
        <v>134.73037947350855</v>
      </c>
      <c r="Y65" s="72">
        <f t="shared" si="31"/>
        <v>150.89733337593802</v>
      </c>
      <c r="Z65" s="72">
        <f t="shared" si="31"/>
        <v>163.26029812485467</v>
      </c>
      <c r="AA65" s="72">
        <f t="shared" si="31"/>
        <v>170.92014901124639</v>
      </c>
      <c r="AB65" s="72">
        <f t="shared" si="14"/>
        <v>174.53393870708356</v>
      </c>
      <c r="AC65" s="72">
        <f t="shared" si="14"/>
        <v>191.18157851163875</v>
      </c>
      <c r="AD65" s="72">
        <f t="shared" si="14"/>
        <v>230.66352775314408</v>
      </c>
      <c r="AE65" s="72">
        <f t="shared" si="34"/>
        <v>224.01766129916882</v>
      </c>
      <c r="AF65" s="72">
        <f t="shared" si="35"/>
        <v>236.97229852102288</v>
      </c>
      <c r="AG65" s="73">
        <f t="shared" si="35"/>
        <v>246.69038419322163</v>
      </c>
      <c r="AH65" s="556">
        <v>4</v>
      </c>
      <c r="AI65" s="232">
        <v>1</v>
      </c>
      <c r="AJ65" s="232">
        <v>1</v>
      </c>
      <c r="AK65" s="232">
        <v>1</v>
      </c>
      <c r="AL65" s="232">
        <v>1</v>
      </c>
      <c r="AM65" s="232">
        <v>1</v>
      </c>
      <c r="AN65" s="232">
        <v>1</v>
      </c>
      <c r="AO65" s="232">
        <v>1</v>
      </c>
      <c r="AP65" s="232">
        <v>1</v>
      </c>
      <c r="AQ65" s="232">
        <v>1</v>
      </c>
      <c r="AR65" s="232">
        <v>1</v>
      </c>
      <c r="AS65" s="232">
        <v>1</v>
      </c>
      <c r="AT65" s="232">
        <v>4</v>
      </c>
      <c r="AU65" s="232">
        <v>6</v>
      </c>
      <c r="AV65" s="234">
        <v>7</v>
      </c>
    </row>
    <row r="66" spans="2:48" ht="14.45">
      <c r="B66" s="739"/>
      <c r="C66" s="1" t="s">
        <v>195</v>
      </c>
      <c r="D66" s="223">
        <v>3118.7</v>
      </c>
      <c r="E66" s="223">
        <v>2996.2</v>
      </c>
      <c r="F66" s="223">
        <v>2953.1</v>
      </c>
      <c r="G66" s="223">
        <v>3113.6</v>
      </c>
      <c r="H66" s="223">
        <v>3469</v>
      </c>
      <c r="I66" s="223">
        <v>3215.1</v>
      </c>
      <c r="J66" s="223">
        <v>3481.8</v>
      </c>
      <c r="K66" s="223">
        <v>3900.7</v>
      </c>
      <c r="L66" s="223">
        <v>4561.6000000000004</v>
      </c>
      <c r="M66" s="223">
        <v>4526.2</v>
      </c>
      <c r="N66" s="223">
        <v>4693.5</v>
      </c>
      <c r="O66" s="223">
        <v>5324.8</v>
      </c>
      <c r="P66" s="224">
        <v>5193.7624999999998</v>
      </c>
      <c r="Q66" s="224">
        <v>5611.5169999999998</v>
      </c>
      <c r="R66" s="224">
        <v>5950.7461000000003</v>
      </c>
      <c r="S66" s="555">
        <f>100</f>
        <v>100</v>
      </c>
      <c r="T66" s="72">
        <f t="shared" si="31"/>
        <v>96.07208131593292</v>
      </c>
      <c r="U66" s="72">
        <f t="shared" si="31"/>
        <v>94.690095231987698</v>
      </c>
      <c r="V66" s="72">
        <f t="shared" si="31"/>
        <v>99.836470324173533</v>
      </c>
      <c r="W66" s="72">
        <f t="shared" si="31"/>
        <v>111.2322442043159</v>
      </c>
      <c r="X66" s="72">
        <f t="shared" si="31"/>
        <v>103.09103151954341</v>
      </c>
      <c r="Y66" s="72">
        <f t="shared" si="31"/>
        <v>111.64267162599802</v>
      </c>
      <c r="Z66" s="72">
        <f t="shared" si="31"/>
        <v>125.07455029339148</v>
      </c>
      <c r="AA66" s="72">
        <f t="shared" si="31"/>
        <v>146.26607240196239</v>
      </c>
      <c r="AB66" s="72">
        <f t="shared" si="14"/>
        <v>145.13098406387277</v>
      </c>
      <c r="AC66" s="72">
        <f t="shared" si="14"/>
        <v>150.49539872382724</v>
      </c>
      <c r="AD66" s="72">
        <f t="shared" si="14"/>
        <v>170.73780741975824</v>
      </c>
      <c r="AE66" s="72">
        <f t="shared" si="34"/>
        <v>166.53613685189342</v>
      </c>
      <c r="AF66" s="72">
        <f t="shared" si="35"/>
        <v>179.93128547151056</v>
      </c>
      <c r="AG66" s="73">
        <f t="shared" si="35"/>
        <v>190.808545227178</v>
      </c>
      <c r="AH66" s="556">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739"/>
      <c r="C67" s="1" t="s">
        <v>196</v>
      </c>
      <c r="D67" s="223">
        <v>3502.4</v>
      </c>
      <c r="E67" s="223">
        <v>3585.7</v>
      </c>
      <c r="F67" s="223">
        <v>3664.3</v>
      </c>
      <c r="G67" s="223">
        <v>4089.2</v>
      </c>
      <c r="H67" s="223">
        <v>4147.8999999999996</v>
      </c>
      <c r="I67" s="223">
        <v>4851.5</v>
      </c>
      <c r="J67" s="223">
        <v>4531</v>
      </c>
      <c r="K67" s="223">
        <v>4780.3999999999996</v>
      </c>
      <c r="L67" s="223">
        <v>6015.3</v>
      </c>
      <c r="M67" s="223">
        <v>5781.3</v>
      </c>
      <c r="N67" s="223">
        <v>6310.1</v>
      </c>
      <c r="O67" s="224">
        <v>6135.69</v>
      </c>
      <c r="P67" s="224">
        <v>6381.8715000000002</v>
      </c>
      <c r="Q67" s="224">
        <v>6919.5617000000002</v>
      </c>
      <c r="R67" s="224">
        <v>7245.27</v>
      </c>
      <c r="S67" s="555">
        <f>100</f>
        <v>100</v>
      </c>
      <c r="T67" s="72">
        <f t="shared" si="31"/>
        <v>102.37836911831886</v>
      </c>
      <c r="U67" s="72">
        <f t="shared" si="31"/>
        <v>104.62254454088625</v>
      </c>
      <c r="V67" s="72">
        <f t="shared" si="31"/>
        <v>116.75422567382365</v>
      </c>
      <c r="W67" s="72">
        <f t="shared" si="31"/>
        <v>118.43021927820921</v>
      </c>
      <c r="X67" s="72">
        <f t="shared" si="31"/>
        <v>138.51930105070809</v>
      </c>
      <c r="Y67" s="72">
        <f t="shared" si="31"/>
        <v>129.36843307446321</v>
      </c>
      <c r="Z67" s="72">
        <f t="shared" si="31"/>
        <v>136.48926450433987</v>
      </c>
      <c r="AA67" s="72">
        <f t="shared" si="31"/>
        <v>171.74794426678849</v>
      </c>
      <c r="AB67" s="72">
        <f t="shared" si="14"/>
        <v>165.06681132937413</v>
      </c>
      <c r="AC67" s="72">
        <f t="shared" si="14"/>
        <v>180.16502969392417</v>
      </c>
      <c r="AD67" s="72">
        <f t="shared" si="14"/>
        <v>175.18530150753767</v>
      </c>
      <c r="AE67" s="72">
        <f t="shared" si="34"/>
        <v>182.21423880767475</v>
      </c>
      <c r="AF67" s="72">
        <f t="shared" si="35"/>
        <v>197.56628883051621</v>
      </c>
      <c r="AG67" s="73">
        <f t="shared" si="35"/>
        <v>206.86586340794884</v>
      </c>
      <c r="AH67" s="556">
        <v>1</v>
      </c>
      <c r="AI67" s="232">
        <v>1</v>
      </c>
      <c r="AJ67" s="232">
        <v>1</v>
      </c>
      <c r="AK67" s="232">
        <v>1</v>
      </c>
      <c r="AL67" s="232">
        <v>1</v>
      </c>
      <c r="AM67" s="232">
        <v>1</v>
      </c>
      <c r="AN67" s="232">
        <v>1</v>
      </c>
      <c r="AO67" s="232">
        <v>1</v>
      </c>
      <c r="AP67" s="232">
        <v>1</v>
      </c>
      <c r="AQ67" s="232">
        <v>1</v>
      </c>
      <c r="AR67" s="232">
        <v>1</v>
      </c>
      <c r="AS67" s="232">
        <v>4</v>
      </c>
      <c r="AT67" s="232">
        <v>4</v>
      </c>
      <c r="AU67" s="232">
        <v>6</v>
      </c>
      <c r="AV67" s="234">
        <v>7</v>
      </c>
    </row>
    <row r="68" spans="2:48" ht="14.45">
      <c r="B68" s="739"/>
      <c r="C68" s="1" t="s">
        <v>197</v>
      </c>
      <c r="D68" s="223">
        <v>14262</v>
      </c>
      <c r="E68" s="223">
        <v>14272.3</v>
      </c>
      <c r="F68" s="223">
        <v>14616</v>
      </c>
      <c r="G68" s="223">
        <v>14384.9</v>
      </c>
      <c r="H68" s="223">
        <v>13815.3</v>
      </c>
      <c r="I68" s="223">
        <v>13176.1</v>
      </c>
      <c r="J68" s="223">
        <v>13500.4</v>
      </c>
      <c r="K68" s="223">
        <v>13038.1</v>
      </c>
      <c r="L68" s="223">
        <v>13441.5</v>
      </c>
      <c r="M68" s="223">
        <v>14421.3</v>
      </c>
      <c r="N68" s="223">
        <v>14755.6</v>
      </c>
      <c r="O68" s="224">
        <v>14328.108</v>
      </c>
      <c r="P68" s="224">
        <v>14894.596</v>
      </c>
      <c r="Q68" s="224">
        <v>16105.653</v>
      </c>
      <c r="R68" s="224">
        <v>17440.68</v>
      </c>
      <c r="S68" s="555">
        <f>100</f>
        <v>100</v>
      </c>
      <c r="T68" s="72">
        <f t="shared" si="31"/>
        <v>100.07221988500912</v>
      </c>
      <c r="U68" s="72">
        <f t="shared" si="31"/>
        <v>102.48212031973075</v>
      </c>
      <c r="V68" s="72">
        <f t="shared" si="31"/>
        <v>100.86173047258448</v>
      </c>
      <c r="W68" s="72">
        <f t="shared" si="31"/>
        <v>96.867900715187204</v>
      </c>
      <c r="X68" s="72">
        <f t="shared" si="31"/>
        <v>92.386060861029307</v>
      </c>
      <c r="Y68" s="72">
        <f t="shared" si="31"/>
        <v>94.659935492918251</v>
      </c>
      <c r="Z68" s="72">
        <f t="shared" si="31"/>
        <v>91.418454634693589</v>
      </c>
      <c r="AA68" s="72">
        <f t="shared" si="31"/>
        <v>94.246949936895248</v>
      </c>
      <c r="AB68" s="72">
        <f t="shared" si="14"/>
        <v>101.11695414387884</v>
      </c>
      <c r="AC68" s="72">
        <f t="shared" si="14"/>
        <v>103.4609451689805</v>
      </c>
      <c r="AD68" s="72">
        <f t="shared" si="14"/>
        <v>100.46352545225074</v>
      </c>
      <c r="AE68" s="72">
        <f t="shared" ref="AE68:AE71" si="36">P68*100/$D68</f>
        <v>104.43553498808021</v>
      </c>
      <c r="AF68" s="72">
        <f t="shared" ref="AF68:AG71" si="37">Q68*100/$D68</f>
        <v>112.92702986958351</v>
      </c>
      <c r="AG68" s="73">
        <f t="shared" si="37"/>
        <v>122.28775767774506</v>
      </c>
      <c r="AH68" s="556">
        <v>1</v>
      </c>
      <c r="AI68" s="232">
        <v>1</v>
      </c>
      <c r="AJ68" s="232">
        <v>1</v>
      </c>
      <c r="AK68" s="232">
        <v>1</v>
      </c>
      <c r="AL68" s="232">
        <v>1</v>
      </c>
      <c r="AM68" s="232">
        <v>1</v>
      </c>
      <c r="AN68" s="232">
        <v>1</v>
      </c>
      <c r="AO68" s="232">
        <v>1</v>
      </c>
      <c r="AP68" s="232">
        <v>1</v>
      </c>
      <c r="AQ68" s="232">
        <v>1</v>
      </c>
      <c r="AR68" s="232">
        <v>1</v>
      </c>
      <c r="AS68" s="232">
        <v>4</v>
      </c>
      <c r="AT68" s="232">
        <v>4</v>
      </c>
      <c r="AU68" s="232">
        <v>6</v>
      </c>
      <c r="AV68" s="234">
        <v>7</v>
      </c>
    </row>
    <row r="69" spans="2:48" ht="14.45">
      <c r="B69" s="739"/>
      <c r="C69" s="1" t="s">
        <v>198</v>
      </c>
      <c r="D69" s="223">
        <v>23774.801200000002</v>
      </c>
      <c r="E69" s="223">
        <v>23994.199999999997</v>
      </c>
      <c r="F69" s="223">
        <v>24943.4</v>
      </c>
      <c r="G69" s="223">
        <v>25273.3</v>
      </c>
      <c r="H69" s="223">
        <v>25127.599999999999</v>
      </c>
      <c r="I69" s="223">
        <v>25138.7</v>
      </c>
      <c r="J69" s="223">
        <v>25876.699999999997</v>
      </c>
      <c r="K69" s="223">
        <v>26440.2</v>
      </c>
      <c r="L69" s="223">
        <v>28960.9</v>
      </c>
      <c r="M69" s="223">
        <v>29775.8</v>
      </c>
      <c r="N69" s="223">
        <v>31287.599999999999</v>
      </c>
      <c r="O69" s="223">
        <v>32458.698</v>
      </c>
      <c r="P69" s="224">
        <v>32948.151400000002</v>
      </c>
      <c r="Q69" s="224">
        <v>35489.262499999997</v>
      </c>
      <c r="R69" s="224">
        <v>37770.244900000005</v>
      </c>
      <c r="S69" s="555">
        <f>100</f>
        <v>100</v>
      </c>
      <c r="T69" s="72">
        <f t="shared" si="31"/>
        <v>100.9228207552793</v>
      </c>
      <c r="U69" s="72">
        <f t="shared" si="31"/>
        <v>104.91528316123207</v>
      </c>
      <c r="V69" s="72">
        <f t="shared" si="31"/>
        <v>106.30288677240337</v>
      </c>
      <c r="W69" s="72">
        <f t="shared" si="31"/>
        <v>105.69005304658445</v>
      </c>
      <c r="X69" s="72">
        <f t="shared" si="31"/>
        <v>105.73674113413827</v>
      </c>
      <c r="Y69" s="72">
        <f t="shared" si="31"/>
        <v>108.84086803636445</v>
      </c>
      <c r="Z69" s="72">
        <f t="shared" si="31"/>
        <v>111.21102455317271</v>
      </c>
      <c r="AA69" s="72">
        <f t="shared" si="31"/>
        <v>121.81342656190117</v>
      </c>
      <c r="AB69" s="72">
        <f t="shared" si="14"/>
        <v>125.24100516979296</v>
      </c>
      <c r="AC69" s="72">
        <f t="shared" si="14"/>
        <v>131.59983857194143</v>
      </c>
      <c r="AD69" s="72">
        <f t="shared" si="14"/>
        <v>136.52563370330094</v>
      </c>
      <c r="AE69" s="72">
        <f t="shared" si="36"/>
        <v>138.58434029723873</v>
      </c>
      <c r="AF69" s="72">
        <f t="shared" si="37"/>
        <v>149.2725941279374</v>
      </c>
      <c r="AG69" s="73">
        <f t="shared" si="37"/>
        <v>158.86671178558584</v>
      </c>
      <c r="AH69" s="556">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740"/>
      <c r="C70" s="8" t="s">
        <v>199</v>
      </c>
      <c r="D70" s="177">
        <v>9512.8011999999999</v>
      </c>
      <c r="E70" s="177">
        <v>9721.9</v>
      </c>
      <c r="F70" s="177">
        <v>10327.400000000001</v>
      </c>
      <c r="G70" s="177">
        <v>10888.4</v>
      </c>
      <c r="H70" s="177">
        <v>11312.3</v>
      </c>
      <c r="I70" s="177">
        <v>11962.6</v>
      </c>
      <c r="J70" s="177">
        <v>12376.3</v>
      </c>
      <c r="K70" s="177">
        <v>13402.1</v>
      </c>
      <c r="L70" s="177">
        <v>15519.400000000001</v>
      </c>
      <c r="M70" s="177">
        <v>15354.5</v>
      </c>
      <c r="N70" s="177">
        <v>16532</v>
      </c>
      <c r="O70" s="177">
        <v>18130.59</v>
      </c>
      <c r="P70" s="177">
        <v>18053.555400000001</v>
      </c>
      <c r="Q70" s="177">
        <v>19383.609499999999</v>
      </c>
      <c r="R70" s="177">
        <v>20329.564900000001</v>
      </c>
      <c r="S70" s="555">
        <f>100</f>
        <v>100</v>
      </c>
      <c r="T70" s="72">
        <f t="shared" si="31"/>
        <v>102.1980781013273</v>
      </c>
      <c r="U70" s="72">
        <f t="shared" si="31"/>
        <v>108.56318536331865</v>
      </c>
      <c r="V70" s="72">
        <f t="shared" si="31"/>
        <v>114.4605019181942</v>
      </c>
      <c r="W70" s="72">
        <f t="shared" si="31"/>
        <v>118.91660260912423</v>
      </c>
      <c r="X70" s="72">
        <f t="shared" si="31"/>
        <v>125.75265422344788</v>
      </c>
      <c r="Y70" s="72">
        <f t="shared" si="31"/>
        <v>130.10153097701652</v>
      </c>
      <c r="Z70" s="72">
        <f t="shared" si="31"/>
        <v>140.88489518733977</v>
      </c>
      <c r="AA70" s="72">
        <f t="shared" si="31"/>
        <v>163.1422719104022</v>
      </c>
      <c r="AB70" s="72">
        <f t="shared" si="14"/>
        <v>161.40881825639329</v>
      </c>
      <c r="AC70" s="72">
        <f t="shared" si="14"/>
        <v>173.78687573119893</v>
      </c>
      <c r="AD70" s="72">
        <f t="shared" si="14"/>
        <v>190.59149475340661</v>
      </c>
      <c r="AE70" s="72">
        <f t="shared" si="36"/>
        <v>189.78169542742049</v>
      </c>
      <c r="AF70" s="72">
        <f t="shared" si="37"/>
        <v>203.7634245946399</v>
      </c>
      <c r="AG70" s="73">
        <f t="shared" si="37"/>
        <v>213.70745033544907</v>
      </c>
      <c r="AH70" s="556"/>
      <c r="AI70" s="232"/>
      <c r="AJ70" s="232"/>
      <c r="AK70" s="232"/>
      <c r="AL70" s="232"/>
      <c r="AM70" s="232"/>
      <c r="AN70" s="232"/>
      <c r="AO70" s="232"/>
      <c r="AP70" s="232"/>
      <c r="AQ70" s="232"/>
      <c r="AR70" s="232"/>
      <c r="AS70" s="232"/>
      <c r="AT70" s="232"/>
      <c r="AU70" s="232"/>
      <c r="AV70" s="234"/>
    </row>
    <row r="71" spans="2:48" ht="15" customHeight="1">
      <c r="B71" s="739" t="s">
        <v>209</v>
      </c>
      <c r="C71" s="1" t="s">
        <v>194</v>
      </c>
      <c r="D71" s="223">
        <v>4120.3999999999996</v>
      </c>
      <c r="E71" s="223">
        <v>3338.1</v>
      </c>
      <c r="F71" s="223">
        <v>3278.1</v>
      </c>
      <c r="G71" s="223">
        <v>3865.6</v>
      </c>
      <c r="H71" s="223">
        <v>4174.8</v>
      </c>
      <c r="I71" s="223">
        <v>3811.5</v>
      </c>
      <c r="J71" s="223">
        <v>3372.2</v>
      </c>
      <c r="K71" s="223">
        <v>3913.7</v>
      </c>
      <c r="L71" s="223">
        <v>4521.1000000000004</v>
      </c>
      <c r="M71" s="223">
        <v>5092.8999999999996</v>
      </c>
      <c r="N71" s="223">
        <v>5809.2</v>
      </c>
      <c r="O71" s="223">
        <v>5507.6</v>
      </c>
      <c r="P71" s="224">
        <v>5755.4084000000003</v>
      </c>
      <c r="Q71" s="224">
        <v>6052.1499000000003</v>
      </c>
      <c r="R71" s="224">
        <v>6279.3266999999996</v>
      </c>
      <c r="S71" s="555">
        <f>100</f>
        <v>100</v>
      </c>
      <c r="T71" s="72">
        <f t="shared" si="31"/>
        <v>81.013979225317939</v>
      </c>
      <c r="U71" s="72">
        <f t="shared" si="31"/>
        <v>79.557809921366868</v>
      </c>
      <c r="V71" s="72">
        <f t="shared" si="31"/>
        <v>93.816134355887783</v>
      </c>
      <c r="W71" s="72">
        <f t="shared" si="31"/>
        <v>101.32026016891565</v>
      </c>
      <c r="X71" s="72">
        <f t="shared" si="31"/>
        <v>92.503155033491907</v>
      </c>
      <c r="Y71" s="72">
        <f t="shared" si="31"/>
        <v>81.841568779730125</v>
      </c>
      <c r="Z71" s="72">
        <f t="shared" si="31"/>
        <v>94.983496747888566</v>
      </c>
      <c r="AA71" s="72">
        <f t="shared" si="31"/>
        <v>109.72478400155327</v>
      </c>
      <c r="AB71" s="72">
        <f t="shared" si="14"/>
        <v>123.60207746820697</v>
      </c>
      <c r="AC71" s="72">
        <f t="shared" si="14"/>
        <v>140.98631200854288</v>
      </c>
      <c r="AD71" s="72">
        <f t="shared" si="14"/>
        <v>133.6666343073488</v>
      </c>
      <c r="AE71" s="72">
        <f t="shared" si="36"/>
        <v>139.68081739636932</v>
      </c>
      <c r="AF71" s="72">
        <f t="shared" si="37"/>
        <v>146.88258178817591</v>
      </c>
      <c r="AG71" s="73">
        <f t="shared" si="37"/>
        <v>152.39604650033976</v>
      </c>
      <c r="AH71" s="556">
        <v>1</v>
      </c>
      <c r="AI71" s="232">
        <v>1</v>
      </c>
      <c r="AJ71" s="232">
        <v>1</v>
      </c>
      <c r="AK71" s="232">
        <v>1</v>
      </c>
      <c r="AL71" s="232">
        <v>1</v>
      </c>
      <c r="AM71" s="232">
        <v>1</v>
      </c>
      <c r="AN71" s="232">
        <v>1</v>
      </c>
      <c r="AO71" s="232">
        <v>1</v>
      </c>
      <c r="AP71" s="232">
        <v>1</v>
      </c>
      <c r="AQ71" s="232">
        <v>1</v>
      </c>
      <c r="AR71" s="232">
        <v>1</v>
      </c>
      <c r="AS71" s="232">
        <v>1</v>
      </c>
      <c r="AT71" s="232">
        <v>4</v>
      </c>
      <c r="AU71" s="232">
        <v>6</v>
      </c>
      <c r="AV71" s="234">
        <v>7</v>
      </c>
    </row>
    <row r="72" spans="2:48" ht="14.45">
      <c r="B72" s="739"/>
      <c r="C72" s="1" t="s">
        <v>195</v>
      </c>
      <c r="D72" s="223">
        <v>1877.8</v>
      </c>
      <c r="E72" s="223">
        <v>3716.9</v>
      </c>
      <c r="F72" s="223">
        <v>2985</v>
      </c>
      <c r="G72" s="223">
        <v>3400.4</v>
      </c>
      <c r="H72" s="223">
        <v>4187.5</v>
      </c>
      <c r="I72" s="223">
        <v>4647</v>
      </c>
      <c r="J72" s="224">
        <v>3223.1912000000002</v>
      </c>
      <c r="K72" s="223">
        <v>2530.6999999999998</v>
      </c>
      <c r="L72" s="223">
        <v>3085.5</v>
      </c>
      <c r="M72" s="223">
        <v>2875.5</v>
      </c>
      <c r="N72" s="223">
        <v>3200.5</v>
      </c>
      <c r="O72" s="223">
        <v>3527.5</v>
      </c>
      <c r="P72" s="224">
        <v>3745.7860999999998</v>
      </c>
      <c r="Q72" s="224">
        <v>4012.2089000000001</v>
      </c>
      <c r="R72" s="224">
        <v>4171.3535000000002</v>
      </c>
      <c r="S72" s="555">
        <f>100</f>
        <v>100</v>
      </c>
      <c r="T72" s="72">
        <f t="shared" si="31"/>
        <v>197.93907764405157</v>
      </c>
      <c r="U72" s="72">
        <f t="shared" si="31"/>
        <v>158.96261582703164</v>
      </c>
      <c r="V72" s="72">
        <f t="shared" si="31"/>
        <v>181.08424752369794</v>
      </c>
      <c r="W72" s="72">
        <f t="shared" si="31"/>
        <v>223.0003195228459</v>
      </c>
      <c r="X72" s="72">
        <f t="shared" si="31"/>
        <v>247.47044413675579</v>
      </c>
      <c r="Y72" s="72">
        <f t="shared" si="31"/>
        <v>171.64720417509852</v>
      </c>
      <c r="Z72" s="72">
        <f t="shared" si="31"/>
        <v>134.76941101288742</v>
      </c>
      <c r="AA72" s="72">
        <f t="shared" si="31"/>
        <v>164.31462349557995</v>
      </c>
      <c r="AB72" s="72">
        <f t="shared" si="14"/>
        <v>153.13132388965812</v>
      </c>
      <c r="AC72" s="72">
        <f t="shared" si="14"/>
        <v>170.43881137501333</v>
      </c>
      <c r="AD72" s="72">
        <f t="shared" si="14"/>
        <v>187.85280647566302</v>
      </c>
      <c r="AE72" s="72">
        <f t="shared" ref="AE72:AE75" si="38">P72*100/$D72</f>
        <v>199.47737245713068</v>
      </c>
      <c r="AF72" s="72">
        <f t="shared" ref="AF72:AG75" si="39">Q72*100/$D72</f>
        <v>213.6654010011716</v>
      </c>
      <c r="AG72" s="73">
        <f t="shared" si="39"/>
        <v>222.14045691766964</v>
      </c>
      <c r="AH72" s="556">
        <v>1</v>
      </c>
      <c r="AI72" s="232">
        <v>1</v>
      </c>
      <c r="AJ72" s="232">
        <v>1</v>
      </c>
      <c r="AK72" s="232">
        <v>1</v>
      </c>
      <c r="AL72" s="232">
        <v>1</v>
      </c>
      <c r="AM72" s="232">
        <v>1</v>
      </c>
      <c r="AN72" s="232">
        <v>4</v>
      </c>
      <c r="AO72" s="232">
        <v>1</v>
      </c>
      <c r="AP72" s="232">
        <v>1</v>
      </c>
      <c r="AQ72" s="232">
        <v>1</v>
      </c>
      <c r="AR72" s="232">
        <v>1</v>
      </c>
      <c r="AS72" s="232">
        <v>1</v>
      </c>
      <c r="AT72" s="232">
        <v>4</v>
      </c>
      <c r="AU72" s="232">
        <v>6</v>
      </c>
      <c r="AV72" s="234">
        <v>7</v>
      </c>
    </row>
    <row r="73" spans="2:48" ht="14.45">
      <c r="B73" s="739"/>
      <c r="C73" s="1" t="s">
        <v>196</v>
      </c>
      <c r="D73" s="223">
        <v>2870.2</v>
      </c>
      <c r="E73" s="223">
        <v>4415.3</v>
      </c>
      <c r="F73" s="223">
        <v>4373.3</v>
      </c>
      <c r="G73" s="223">
        <v>4200.1000000000004</v>
      </c>
      <c r="H73" s="223">
        <v>4512.2</v>
      </c>
      <c r="I73" s="223">
        <v>4646.5</v>
      </c>
      <c r="J73" s="223">
        <v>5068.2</v>
      </c>
      <c r="K73" s="223">
        <v>5777.6</v>
      </c>
      <c r="L73" s="223">
        <v>6136</v>
      </c>
      <c r="M73" s="223">
        <v>5788.7</v>
      </c>
      <c r="N73" s="223">
        <v>5772.3</v>
      </c>
      <c r="O73" s="223">
        <v>6085.3</v>
      </c>
      <c r="P73" s="224">
        <v>6476.915</v>
      </c>
      <c r="Q73" s="224">
        <v>6959.0024000000003</v>
      </c>
      <c r="R73" s="224">
        <v>7224.5864000000001</v>
      </c>
      <c r="S73" s="555">
        <f>100</f>
        <v>100</v>
      </c>
      <c r="T73" s="72">
        <f t="shared" si="31"/>
        <v>153.83248554107729</v>
      </c>
      <c r="U73" s="72">
        <f t="shared" si="31"/>
        <v>152.3691728799387</v>
      </c>
      <c r="V73" s="72">
        <f t="shared" si="31"/>
        <v>146.33475019162429</v>
      </c>
      <c r="W73" s="72">
        <f t="shared" si="31"/>
        <v>157.2085568949899</v>
      </c>
      <c r="X73" s="72">
        <f t="shared" si="31"/>
        <v>161.88767333286879</v>
      </c>
      <c r="Y73" s="72">
        <f t="shared" si="31"/>
        <v>176.58002926625323</v>
      </c>
      <c r="Z73" s="72">
        <f t="shared" si="31"/>
        <v>201.29607692843706</v>
      </c>
      <c r="AA73" s="72">
        <f t="shared" si="31"/>
        <v>213.78301163681974</v>
      </c>
      <c r="AB73" s="72">
        <f t="shared" si="14"/>
        <v>201.68280956030941</v>
      </c>
      <c r="AC73" s="72">
        <f t="shared" si="14"/>
        <v>201.11142080691243</v>
      </c>
      <c r="AD73" s="72">
        <f t="shared" si="14"/>
        <v>212.01658421015958</v>
      </c>
      <c r="AE73" s="72">
        <f t="shared" si="38"/>
        <v>225.66075534805938</v>
      </c>
      <c r="AF73" s="72">
        <f t="shared" si="39"/>
        <v>242.45705525747337</v>
      </c>
      <c r="AG73" s="73">
        <f t="shared" si="39"/>
        <v>251.71020834785034</v>
      </c>
      <c r="AH73" s="556">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45">
      <c r="B74" s="739"/>
      <c r="C74" s="1" t="s">
        <v>197</v>
      </c>
      <c r="D74" s="223">
        <v>2050.6</v>
      </c>
      <c r="E74" s="223">
        <v>1712.3</v>
      </c>
      <c r="F74" s="223">
        <v>1828.9</v>
      </c>
      <c r="G74" s="223">
        <v>1840</v>
      </c>
      <c r="H74" s="223">
        <v>2089.8000000000002</v>
      </c>
      <c r="I74" s="223">
        <v>2097.1999999999998</v>
      </c>
      <c r="J74" s="224">
        <v>2786.7080000000001</v>
      </c>
      <c r="K74" s="223">
        <v>4040.8</v>
      </c>
      <c r="L74" s="223">
        <v>3546.8</v>
      </c>
      <c r="M74" s="223">
        <v>3372.5</v>
      </c>
      <c r="N74" s="223">
        <v>3596.5</v>
      </c>
      <c r="O74" s="223">
        <v>3840.7</v>
      </c>
      <c r="P74" s="224">
        <v>4079.3796000000002</v>
      </c>
      <c r="Q74" s="224">
        <v>4372.6175999999996</v>
      </c>
      <c r="R74" s="224">
        <v>4556.5293000000001</v>
      </c>
      <c r="S74" s="555">
        <f>100</f>
        <v>100</v>
      </c>
      <c r="T74" s="72">
        <f t="shared" si="31"/>
        <v>83.502389544523552</v>
      </c>
      <c r="U74" s="72">
        <f t="shared" si="31"/>
        <v>89.18853018628694</v>
      </c>
      <c r="V74" s="72">
        <f t="shared" si="31"/>
        <v>89.729835170194093</v>
      </c>
      <c r="W74" s="72">
        <f t="shared" si="31"/>
        <v>101.91163561884328</v>
      </c>
      <c r="X74" s="72">
        <f t="shared" si="31"/>
        <v>102.27250560811468</v>
      </c>
      <c r="Y74" s="72">
        <f t="shared" si="31"/>
        <v>135.8972008192724</v>
      </c>
      <c r="Z74" s="72">
        <f t="shared" si="31"/>
        <v>197.05452062810886</v>
      </c>
      <c r="AA74" s="72">
        <f t="shared" si="31"/>
        <v>172.9640105335024</v>
      </c>
      <c r="AB74" s="72">
        <f t="shared" si="14"/>
        <v>164.46405929971715</v>
      </c>
      <c r="AC74" s="72">
        <f t="shared" si="14"/>
        <v>175.38769140739296</v>
      </c>
      <c r="AD74" s="72">
        <f t="shared" si="14"/>
        <v>187.29640105335025</v>
      </c>
      <c r="AE74" s="72">
        <f t="shared" si="38"/>
        <v>198.93590168731106</v>
      </c>
      <c r="AF74" s="72">
        <f t="shared" si="39"/>
        <v>213.23600897298351</v>
      </c>
      <c r="AG74" s="73">
        <f t="shared" si="39"/>
        <v>222.20468643323906</v>
      </c>
      <c r="AH74" s="556">
        <v>1</v>
      </c>
      <c r="AI74" s="232">
        <v>1</v>
      </c>
      <c r="AJ74" s="232">
        <v>1</v>
      </c>
      <c r="AK74" s="232">
        <v>1</v>
      </c>
      <c r="AL74" s="232">
        <v>1</v>
      </c>
      <c r="AM74" s="232">
        <v>1</v>
      </c>
      <c r="AN74" s="232">
        <v>4</v>
      </c>
      <c r="AO74" s="232">
        <v>1</v>
      </c>
      <c r="AP74" s="232">
        <v>1</v>
      </c>
      <c r="AQ74" s="232">
        <v>1</v>
      </c>
      <c r="AR74" s="232">
        <v>1</v>
      </c>
      <c r="AS74" s="232">
        <v>1</v>
      </c>
      <c r="AT74" s="232">
        <v>4</v>
      </c>
      <c r="AU74" s="232">
        <v>6</v>
      </c>
      <c r="AV74" s="234">
        <v>7</v>
      </c>
    </row>
    <row r="75" spans="2:48" ht="14.45">
      <c r="B75" s="739"/>
      <c r="C75" s="1" t="s">
        <v>198</v>
      </c>
      <c r="D75" s="223">
        <v>10919</v>
      </c>
      <c r="E75" s="223">
        <v>13182.599999999999</v>
      </c>
      <c r="F75" s="223">
        <v>12465.300000000001</v>
      </c>
      <c r="G75" s="223">
        <v>13306.1</v>
      </c>
      <c r="H75" s="223">
        <v>14964.3</v>
      </c>
      <c r="I75" s="223">
        <v>15202.2</v>
      </c>
      <c r="J75" s="223">
        <v>14450.299199999999</v>
      </c>
      <c r="K75" s="223">
        <v>16262.8</v>
      </c>
      <c r="L75" s="223">
        <v>17289.400000000001</v>
      </c>
      <c r="M75" s="223">
        <v>17129.599999999999</v>
      </c>
      <c r="N75" s="223">
        <v>18378.5</v>
      </c>
      <c r="O75" s="223">
        <v>18961.100000000002</v>
      </c>
      <c r="P75" s="224">
        <v>20057.489099999999</v>
      </c>
      <c r="Q75" s="224">
        <v>21395.978799999997</v>
      </c>
      <c r="R75" s="224">
        <v>22231.795899999997</v>
      </c>
      <c r="S75" s="555">
        <f>100</f>
        <v>100</v>
      </c>
      <c r="T75" s="72">
        <f t="shared" si="31"/>
        <v>120.73083615715723</v>
      </c>
      <c r="U75" s="72">
        <f t="shared" si="31"/>
        <v>114.16155325579265</v>
      </c>
      <c r="V75" s="72">
        <f t="shared" si="31"/>
        <v>121.86189211466251</v>
      </c>
      <c r="W75" s="72">
        <f t="shared" si="31"/>
        <v>137.04826449308544</v>
      </c>
      <c r="X75" s="72">
        <f t="shared" si="31"/>
        <v>139.22703544280611</v>
      </c>
      <c r="Y75" s="72">
        <f t="shared" si="31"/>
        <v>132.34086637970509</v>
      </c>
      <c r="Z75" s="72">
        <f t="shared" si="31"/>
        <v>148.94037915560034</v>
      </c>
      <c r="AA75" s="72">
        <f t="shared" si="31"/>
        <v>158.34233904203683</v>
      </c>
      <c r="AB75" s="72">
        <f t="shared" si="14"/>
        <v>156.87883505815549</v>
      </c>
      <c r="AC75" s="72">
        <f t="shared" si="14"/>
        <v>168.31669566810149</v>
      </c>
      <c r="AD75" s="72">
        <f t="shared" si="14"/>
        <v>173.65234911621945</v>
      </c>
      <c r="AE75" s="72">
        <f t="shared" si="38"/>
        <v>183.69346185548127</v>
      </c>
      <c r="AF75" s="72">
        <f t="shared" si="39"/>
        <v>195.95181610037548</v>
      </c>
      <c r="AG75" s="73">
        <f t="shared" si="39"/>
        <v>203.60651982782304</v>
      </c>
      <c r="AH75" s="556">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739"/>
      <c r="C76" s="1" t="s">
        <v>199</v>
      </c>
      <c r="D76" s="177">
        <v>8868.4</v>
      </c>
      <c r="E76" s="177">
        <v>11470.3</v>
      </c>
      <c r="F76" s="177">
        <v>10636.400000000001</v>
      </c>
      <c r="G76" s="177">
        <v>11466.1</v>
      </c>
      <c r="H76" s="177">
        <v>12874.5</v>
      </c>
      <c r="I76" s="177">
        <v>13105</v>
      </c>
      <c r="J76" s="177">
        <v>11663.591199999999</v>
      </c>
      <c r="K76" s="177">
        <v>12222</v>
      </c>
      <c r="L76" s="177">
        <v>13742.6</v>
      </c>
      <c r="M76" s="177">
        <v>13757.099999999999</v>
      </c>
      <c r="N76" s="177">
        <v>14782</v>
      </c>
      <c r="O76" s="177">
        <v>15120.400000000001</v>
      </c>
      <c r="P76" s="177">
        <v>15978.109499999999</v>
      </c>
      <c r="Q76" s="177">
        <v>17023.361199999999</v>
      </c>
      <c r="R76" s="177">
        <v>17675.266599999999</v>
      </c>
      <c r="S76" s="555">
        <f>100</f>
        <v>100</v>
      </c>
      <c r="T76" s="72">
        <f t="shared" si="31"/>
        <v>129.3390013982229</v>
      </c>
      <c r="U76" s="72">
        <f t="shared" si="31"/>
        <v>119.93595237021337</v>
      </c>
      <c r="V76" s="72">
        <f t="shared" si="31"/>
        <v>129.2916422353525</v>
      </c>
      <c r="W76" s="72">
        <f t="shared" si="31"/>
        <v>145.17274818456542</v>
      </c>
      <c r="X76" s="72">
        <f t="shared" si="31"/>
        <v>147.77186414685852</v>
      </c>
      <c r="Y76" s="72">
        <f t="shared" si="31"/>
        <v>131.51855126065581</v>
      </c>
      <c r="Z76" s="72">
        <f t="shared" si="31"/>
        <v>137.81516395291146</v>
      </c>
      <c r="AA76" s="72">
        <f t="shared" si="31"/>
        <v>154.9614361102341</v>
      </c>
      <c r="AB76" s="72">
        <f t="shared" si="14"/>
        <v>155.12493798204861</v>
      </c>
      <c r="AC76" s="72">
        <f t="shared" si="14"/>
        <v>166.68170132154617</v>
      </c>
      <c r="AD76" s="72">
        <f t="shared" si="14"/>
        <v>170.49749672996259</v>
      </c>
      <c r="AE76" s="72">
        <f t="shared" ref="AE76:AE79" si="40">P76*100/$D76</f>
        <v>180.16902146948718</v>
      </c>
      <c r="AF76" s="72">
        <f t="shared" ref="AF76:AG79" si="41">Q76*100/$D76</f>
        <v>191.955270398268</v>
      </c>
      <c r="AG76" s="73">
        <f t="shared" si="41"/>
        <v>199.30614992557847</v>
      </c>
      <c r="AH76" s="556"/>
      <c r="AI76" s="232"/>
      <c r="AJ76" s="232"/>
      <c r="AK76" s="232"/>
      <c r="AL76" s="232"/>
      <c r="AM76" s="232"/>
      <c r="AN76" s="232"/>
      <c r="AO76" s="232"/>
      <c r="AP76" s="232"/>
      <c r="AQ76" s="232"/>
      <c r="AR76" s="232"/>
      <c r="AS76" s="232"/>
      <c r="AT76" s="232"/>
      <c r="AU76" s="232"/>
      <c r="AV76" s="234"/>
    </row>
    <row r="77" spans="2:48" ht="15" customHeight="1">
      <c r="B77" s="741" t="s">
        <v>210</v>
      </c>
      <c r="C77" s="7" t="s">
        <v>194</v>
      </c>
      <c r="D77" s="223">
        <v>13535.6</v>
      </c>
      <c r="E77" s="223">
        <v>12995.5</v>
      </c>
      <c r="F77" s="223">
        <v>14676.9</v>
      </c>
      <c r="G77" s="223">
        <v>14696.9</v>
      </c>
      <c r="H77" s="223">
        <v>14509.7</v>
      </c>
      <c r="I77" s="223">
        <v>13750</v>
      </c>
      <c r="J77" s="223">
        <v>14675.4</v>
      </c>
      <c r="K77" s="223">
        <v>16328.3</v>
      </c>
      <c r="L77" s="223">
        <v>17318.8</v>
      </c>
      <c r="M77" s="223">
        <v>18353.2</v>
      </c>
      <c r="N77" s="223">
        <v>19921.900000000001</v>
      </c>
      <c r="O77" s="223">
        <v>21185.4</v>
      </c>
      <c r="P77" s="224">
        <v>20381.816999999999</v>
      </c>
      <c r="Q77" s="224">
        <v>21623.297999999999</v>
      </c>
      <c r="R77" s="224">
        <v>22505.971000000001</v>
      </c>
      <c r="S77" s="555">
        <f>100</f>
        <v>100</v>
      </c>
      <c r="T77" s="72">
        <f t="shared" si="31"/>
        <v>96.009781612931818</v>
      </c>
      <c r="U77" s="72">
        <f t="shared" si="31"/>
        <v>108.43183900233458</v>
      </c>
      <c r="V77" s="72">
        <f t="shared" si="31"/>
        <v>108.57959750583646</v>
      </c>
      <c r="W77" s="72">
        <f t="shared" si="31"/>
        <v>107.19657791305889</v>
      </c>
      <c r="X77" s="72">
        <f t="shared" si="31"/>
        <v>101.58397115754012</v>
      </c>
      <c r="Y77" s="72">
        <f t="shared" si="31"/>
        <v>108.42075711457194</v>
      </c>
      <c r="Z77" s="72">
        <f t="shared" si="31"/>
        <v>120.63225863648452</v>
      </c>
      <c r="AA77" s="72">
        <f t="shared" si="31"/>
        <v>127.94999852241496</v>
      </c>
      <c r="AB77" s="72">
        <f t="shared" si="14"/>
        <v>135.592068323532</v>
      </c>
      <c r="AC77" s="72">
        <f t="shared" si="14"/>
        <v>147.18150654570172</v>
      </c>
      <c r="AD77" s="72">
        <f t="shared" si="14"/>
        <v>156.51615000443275</v>
      </c>
      <c r="AE77" s="72">
        <f t="shared" si="40"/>
        <v>150.57933892845531</v>
      </c>
      <c r="AF77" s="72">
        <f t="shared" si="41"/>
        <v>159.75130766275598</v>
      </c>
      <c r="AG77" s="73">
        <f t="shared" si="41"/>
        <v>166.2724297408316</v>
      </c>
      <c r="AH77" s="556">
        <v>1</v>
      </c>
      <c r="AI77" s="232">
        <v>1</v>
      </c>
      <c r="AJ77" s="232">
        <v>1</v>
      </c>
      <c r="AK77" s="232">
        <v>1</v>
      </c>
      <c r="AL77" s="232">
        <v>1</v>
      </c>
      <c r="AM77" s="232">
        <v>1</v>
      </c>
      <c r="AN77" s="232">
        <v>1</v>
      </c>
      <c r="AO77" s="232">
        <v>1</v>
      </c>
      <c r="AP77" s="232">
        <v>1</v>
      </c>
      <c r="AQ77" s="232">
        <v>1</v>
      </c>
      <c r="AR77" s="232">
        <v>1</v>
      </c>
      <c r="AS77" s="232">
        <v>1</v>
      </c>
      <c r="AT77" s="232">
        <v>4</v>
      </c>
      <c r="AU77" s="232">
        <v>6</v>
      </c>
      <c r="AV77" s="234">
        <v>7</v>
      </c>
    </row>
    <row r="78" spans="2:48" ht="14.45">
      <c r="B78" s="739"/>
      <c r="C78" s="1" t="s">
        <v>195</v>
      </c>
      <c r="D78" s="223">
        <v>8308.4</v>
      </c>
      <c r="E78" s="223">
        <v>6526.5</v>
      </c>
      <c r="F78" s="223">
        <v>6093.3</v>
      </c>
      <c r="G78" s="223">
        <v>6955.1</v>
      </c>
      <c r="H78" s="223">
        <v>6639.6</v>
      </c>
      <c r="I78" s="223">
        <v>6608.9</v>
      </c>
      <c r="J78" s="223">
        <v>6775.1</v>
      </c>
      <c r="K78" s="223">
        <v>6178.8</v>
      </c>
      <c r="L78" s="223">
        <v>6455.8</v>
      </c>
      <c r="M78" s="223">
        <v>6896</v>
      </c>
      <c r="N78" s="223">
        <v>6681.2</v>
      </c>
      <c r="O78" s="223">
        <v>7805.9</v>
      </c>
      <c r="P78" s="224">
        <v>7407.0828000000001</v>
      </c>
      <c r="Q78" s="224">
        <v>8020.0091000000002</v>
      </c>
      <c r="R78" s="224">
        <v>8406.3407999999999</v>
      </c>
      <c r="S78" s="555">
        <f>100</f>
        <v>100</v>
      </c>
      <c r="T78" s="72">
        <f t="shared" si="31"/>
        <v>78.553030667757938</v>
      </c>
      <c r="U78" s="72">
        <f t="shared" si="31"/>
        <v>73.339030378893654</v>
      </c>
      <c r="V78" s="72">
        <f t="shared" si="31"/>
        <v>83.711665302585345</v>
      </c>
      <c r="W78" s="72">
        <f t="shared" si="31"/>
        <v>79.914303596360313</v>
      </c>
      <c r="X78" s="72">
        <f t="shared" si="31"/>
        <v>79.544798035722891</v>
      </c>
      <c r="Y78" s="72">
        <f t="shared" si="31"/>
        <v>81.54518318809879</v>
      </c>
      <c r="Z78" s="72">
        <f t="shared" si="31"/>
        <v>74.368109383274756</v>
      </c>
      <c r="AA78" s="72">
        <f t="shared" si="31"/>
        <v>77.702084637234606</v>
      </c>
      <c r="AB78" s="72">
        <f t="shared" si="14"/>
        <v>83.000337008328927</v>
      </c>
      <c r="AC78" s="72">
        <f t="shared" si="14"/>
        <v>80.415001685041645</v>
      </c>
      <c r="AD78" s="72">
        <f t="shared" si="14"/>
        <v>93.951904097058403</v>
      </c>
      <c r="AE78" s="72">
        <f t="shared" si="40"/>
        <v>89.151735592893942</v>
      </c>
      <c r="AF78" s="72">
        <f t="shared" si="41"/>
        <v>96.52892373982958</v>
      </c>
      <c r="AG78" s="73">
        <f t="shared" si="41"/>
        <v>101.17881661932502</v>
      </c>
      <c r="AH78" s="556">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739"/>
      <c r="C79" s="1" t="s">
        <v>196</v>
      </c>
      <c r="D79" s="223">
        <v>5795.5</v>
      </c>
      <c r="E79" s="223">
        <v>5639.1</v>
      </c>
      <c r="F79" s="223">
        <v>5599.3</v>
      </c>
      <c r="G79" s="223">
        <v>5771.5</v>
      </c>
      <c r="H79" s="223">
        <v>5721.3</v>
      </c>
      <c r="I79" s="223">
        <v>5857.8</v>
      </c>
      <c r="J79" s="223">
        <v>5585.1</v>
      </c>
      <c r="K79" s="223">
        <v>5548.6</v>
      </c>
      <c r="L79" s="223">
        <v>6163</v>
      </c>
      <c r="M79" s="223">
        <v>5871.9</v>
      </c>
      <c r="N79" s="223">
        <v>6857</v>
      </c>
      <c r="O79" s="223">
        <v>7219.3</v>
      </c>
      <c r="P79" s="224">
        <v>6836.5396000000001</v>
      </c>
      <c r="Q79" s="224">
        <v>7427.4754000000003</v>
      </c>
      <c r="R79" s="224">
        <v>7747.6532999999999</v>
      </c>
      <c r="S79" s="555">
        <f>100</f>
        <v>100</v>
      </c>
      <c r="T79" s="72">
        <f t="shared" si="31"/>
        <v>97.301354499180405</v>
      </c>
      <c r="U79" s="72">
        <f t="shared" si="31"/>
        <v>96.614614787335</v>
      </c>
      <c r="V79" s="72">
        <f t="shared" si="31"/>
        <v>99.585885600897242</v>
      </c>
      <c r="W79" s="72">
        <f t="shared" si="31"/>
        <v>98.719696316107331</v>
      </c>
      <c r="X79" s="72">
        <f t="shared" si="31"/>
        <v>101.07497196100422</v>
      </c>
      <c r="Y79" s="72">
        <f t="shared" si="31"/>
        <v>96.369597101199204</v>
      </c>
      <c r="Z79" s="72">
        <f t="shared" si="31"/>
        <v>95.739798119230443</v>
      </c>
      <c r="AA79" s="72">
        <f t="shared" si="31"/>
        <v>106.34112673626089</v>
      </c>
      <c r="AB79" s="72">
        <f t="shared" si="14"/>
        <v>101.31826417047709</v>
      </c>
      <c r="AC79" s="72">
        <f t="shared" si="14"/>
        <v>118.31593477698215</v>
      </c>
      <c r="AD79" s="72">
        <f t="shared" si="14"/>
        <v>124.56733672677078</v>
      </c>
      <c r="AE79" s="72">
        <f t="shared" si="40"/>
        <v>117.96289534984038</v>
      </c>
      <c r="AF79" s="72">
        <f t="shared" si="41"/>
        <v>128.15935467172807</v>
      </c>
      <c r="AG79" s="73">
        <f t="shared" si="41"/>
        <v>133.68394961608143</v>
      </c>
      <c r="AH79" s="556">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739"/>
      <c r="C80" s="1" t="s">
        <v>197</v>
      </c>
      <c r="D80" s="223">
        <v>7425.6</v>
      </c>
      <c r="E80" s="223">
        <v>8870.9</v>
      </c>
      <c r="F80" s="223">
        <v>8870.5</v>
      </c>
      <c r="G80" s="223">
        <v>8637.4</v>
      </c>
      <c r="H80" s="223">
        <v>8274.1</v>
      </c>
      <c r="I80" s="223">
        <v>9510.6</v>
      </c>
      <c r="J80" s="223">
        <v>10195</v>
      </c>
      <c r="K80" s="223">
        <v>10692.5</v>
      </c>
      <c r="L80" s="223">
        <v>11009.1</v>
      </c>
      <c r="M80" s="223">
        <v>11494.8</v>
      </c>
      <c r="N80" s="223">
        <v>11824.5</v>
      </c>
      <c r="O80" s="223">
        <v>13654.9</v>
      </c>
      <c r="P80" s="224">
        <v>12954.441999999999</v>
      </c>
      <c r="Q80" s="224">
        <v>14037.349</v>
      </c>
      <c r="R80" s="224">
        <v>14832.589</v>
      </c>
      <c r="S80" s="555">
        <f>100</f>
        <v>100</v>
      </c>
      <c r="T80" s="72">
        <f t="shared" si="31"/>
        <v>119.46374703727645</v>
      </c>
      <c r="U80" s="72">
        <f t="shared" si="31"/>
        <v>119.45836026718379</v>
      </c>
      <c r="V80" s="72">
        <f t="shared" si="31"/>
        <v>116.31921999569057</v>
      </c>
      <c r="W80" s="72">
        <f t="shared" si="31"/>
        <v>111.426686059039</v>
      </c>
      <c r="X80" s="72">
        <f t="shared" si="31"/>
        <v>128.07853910795086</v>
      </c>
      <c r="Y80" s="72">
        <f t="shared" si="31"/>
        <v>137.29530273647919</v>
      </c>
      <c r="Z80" s="72">
        <f t="shared" si="31"/>
        <v>143.99509803921569</v>
      </c>
      <c r="AA80" s="72">
        <f t="shared" si="31"/>
        <v>148.2587265675501</v>
      </c>
      <c r="AB80" s="72">
        <f t="shared" si="14"/>
        <v>154.79961215255332</v>
      </c>
      <c r="AC80" s="72">
        <f t="shared" si="14"/>
        <v>159.23965740142211</v>
      </c>
      <c r="AD80" s="72">
        <f t="shared" si="14"/>
        <v>183.8895173453997</v>
      </c>
      <c r="AE80" s="72">
        <f t="shared" ref="AE80:AE83" si="42">P80*100/$D80</f>
        <v>174.45650183150181</v>
      </c>
      <c r="AF80" s="72">
        <f t="shared" ref="AF80:AG83" si="43">Q80*100/$D80</f>
        <v>189.03992943331176</v>
      </c>
      <c r="AG80" s="73">
        <f t="shared" si="43"/>
        <v>199.7493670545141</v>
      </c>
      <c r="AH80" s="556">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45">
      <c r="B81" s="739"/>
      <c r="C81" s="1" t="s">
        <v>198</v>
      </c>
      <c r="D81" s="223">
        <v>35065.1</v>
      </c>
      <c r="E81" s="223">
        <v>34032</v>
      </c>
      <c r="F81" s="223">
        <v>35240</v>
      </c>
      <c r="G81" s="223">
        <v>36060.9</v>
      </c>
      <c r="H81" s="223">
        <v>35144.700000000004</v>
      </c>
      <c r="I81" s="223">
        <v>35727.300000000003</v>
      </c>
      <c r="J81" s="223">
        <v>37230.6</v>
      </c>
      <c r="K81" s="223">
        <v>38748.199999999997</v>
      </c>
      <c r="L81" s="223">
        <v>40946.699999999997</v>
      </c>
      <c r="M81" s="223">
        <v>42615.899999999994</v>
      </c>
      <c r="N81" s="223">
        <v>45284.600000000006</v>
      </c>
      <c r="O81" s="223">
        <v>49865.500000000007</v>
      </c>
      <c r="P81" s="224">
        <v>47579.881399999998</v>
      </c>
      <c r="Q81" s="224">
        <v>51108.131500000003</v>
      </c>
      <c r="R81" s="224">
        <v>53492.554100000001</v>
      </c>
      <c r="S81" s="555">
        <f>100</f>
        <v>100</v>
      </c>
      <c r="T81" s="72">
        <f t="shared" si="31"/>
        <v>97.053765710064994</v>
      </c>
      <c r="U81" s="72">
        <f t="shared" si="31"/>
        <v>100.49878654274478</v>
      </c>
      <c r="V81" s="72">
        <f t="shared" si="31"/>
        <v>102.83986071621071</v>
      </c>
      <c r="W81" s="72">
        <f t="shared" si="31"/>
        <v>100.22700633963686</v>
      </c>
      <c r="X81" s="72">
        <f t="shared" si="31"/>
        <v>101.88848741341107</v>
      </c>
      <c r="Y81" s="72">
        <f t="shared" si="31"/>
        <v>106.17565613672855</v>
      </c>
      <c r="Z81" s="72">
        <f t="shared" si="31"/>
        <v>110.5036061497044</v>
      </c>
      <c r="AA81" s="72">
        <f t="shared" si="31"/>
        <v>116.77337295487536</v>
      </c>
      <c r="AB81" s="72">
        <f t="shared" si="14"/>
        <v>121.53366167499877</v>
      </c>
      <c r="AC81" s="72">
        <f t="shared" si="14"/>
        <v>129.14436291355224</v>
      </c>
      <c r="AD81" s="72">
        <f t="shared" si="14"/>
        <v>142.20834961257779</v>
      </c>
      <c r="AE81" s="72">
        <f t="shared" si="42"/>
        <v>135.69013463529265</v>
      </c>
      <c r="AF81" s="72">
        <f t="shared" si="43"/>
        <v>145.75213388811099</v>
      </c>
      <c r="AG81" s="73">
        <f t="shared" si="43"/>
        <v>152.55212191038953</v>
      </c>
      <c r="AH81" s="556">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45">
      <c r="B82" s="740"/>
      <c r="C82" s="8" t="s">
        <v>199</v>
      </c>
      <c r="D82" s="177">
        <v>27639.5</v>
      </c>
      <c r="E82" s="177">
        <v>25161.1</v>
      </c>
      <c r="F82" s="177">
        <v>26369.5</v>
      </c>
      <c r="G82" s="177">
        <v>27423.5</v>
      </c>
      <c r="H82" s="177">
        <v>26870.600000000002</v>
      </c>
      <c r="I82" s="177">
        <v>26216.7</v>
      </c>
      <c r="J82" s="177">
        <v>27035.599999999999</v>
      </c>
      <c r="K82" s="177">
        <v>28055.699999999997</v>
      </c>
      <c r="L82" s="177">
        <v>29937.599999999999</v>
      </c>
      <c r="M82" s="177">
        <v>31121.1</v>
      </c>
      <c r="N82" s="177">
        <v>33460.100000000006</v>
      </c>
      <c r="O82" s="177">
        <v>36210.600000000006</v>
      </c>
      <c r="P82" s="177">
        <v>34625.439400000003</v>
      </c>
      <c r="Q82" s="177">
        <v>37070.782500000001</v>
      </c>
      <c r="R82" s="177">
        <v>38659.965100000001</v>
      </c>
      <c r="S82" s="555">
        <f>100</f>
        <v>100</v>
      </c>
      <c r="T82" s="72">
        <f t="shared" si="31"/>
        <v>91.033122885725135</v>
      </c>
      <c r="U82" s="72">
        <f t="shared" si="31"/>
        <v>95.405126720816227</v>
      </c>
      <c r="V82" s="72">
        <f t="shared" si="31"/>
        <v>99.21850974149315</v>
      </c>
      <c r="W82" s="72">
        <f t="shared" si="31"/>
        <v>97.218111760342993</v>
      </c>
      <c r="X82" s="72">
        <f t="shared" si="31"/>
        <v>94.852294723131749</v>
      </c>
      <c r="Y82" s="72">
        <f t="shared" si="31"/>
        <v>97.815083485591273</v>
      </c>
      <c r="Z82" s="72">
        <f t="shared" si="31"/>
        <v>101.50581595180809</v>
      </c>
      <c r="AA82" s="72">
        <f t="shared" si="31"/>
        <v>108.314549829049</v>
      </c>
      <c r="AB82" s="72">
        <f t="shared" si="14"/>
        <v>112.59646520378443</v>
      </c>
      <c r="AC82" s="72">
        <f t="shared" si="14"/>
        <v>121.05899166048592</v>
      </c>
      <c r="AD82" s="72">
        <f t="shared" si="14"/>
        <v>131.01032941985204</v>
      </c>
      <c r="AE82" s="72">
        <f t="shared" si="42"/>
        <v>125.2752017945332</v>
      </c>
      <c r="AF82" s="72">
        <f t="shared" si="43"/>
        <v>134.12247869896345</v>
      </c>
      <c r="AG82" s="73">
        <f t="shared" si="43"/>
        <v>139.87215796233653</v>
      </c>
      <c r="AH82" s="556"/>
      <c r="AI82" s="232"/>
      <c r="AJ82" s="232"/>
      <c r="AK82" s="232"/>
      <c r="AL82" s="232"/>
      <c r="AM82" s="232"/>
      <c r="AN82" s="232"/>
      <c r="AO82" s="232"/>
      <c r="AP82" s="232"/>
      <c r="AQ82" s="232"/>
      <c r="AR82" s="232"/>
      <c r="AS82" s="232"/>
      <c r="AT82" s="232"/>
      <c r="AU82" s="232"/>
      <c r="AV82" s="234"/>
    </row>
    <row r="83" spans="2:48" ht="15" customHeight="1">
      <c r="B83" s="739" t="s">
        <v>211</v>
      </c>
      <c r="C83" s="1" t="s">
        <v>194</v>
      </c>
      <c r="D83" s="223">
        <v>3412.9</v>
      </c>
      <c r="E83" s="223">
        <v>2979.1</v>
      </c>
      <c r="F83" s="223">
        <v>3774.1</v>
      </c>
      <c r="G83" s="223">
        <v>3473.5</v>
      </c>
      <c r="H83" s="223">
        <v>3302.3</v>
      </c>
      <c r="I83" s="223">
        <v>3305.3</v>
      </c>
      <c r="J83" s="223">
        <v>3372.5</v>
      </c>
      <c r="K83" s="223">
        <v>3809.9</v>
      </c>
      <c r="L83" s="223">
        <v>4203.6000000000004</v>
      </c>
      <c r="M83" s="223">
        <v>4631.2</v>
      </c>
      <c r="N83" s="223">
        <v>5372.7</v>
      </c>
      <c r="O83" s="223">
        <v>5696.5</v>
      </c>
      <c r="P83" s="224">
        <v>5503.5559000000003</v>
      </c>
      <c r="Q83" s="224">
        <v>5801.8923999999997</v>
      </c>
      <c r="R83" s="224">
        <v>6021.6176999999998</v>
      </c>
      <c r="S83" s="555">
        <f>100</f>
        <v>100</v>
      </c>
      <c r="T83" s="72">
        <f t="shared" si="31"/>
        <v>87.289401974860084</v>
      </c>
      <c r="U83" s="72">
        <f t="shared" si="31"/>
        <v>110.5833748425093</v>
      </c>
      <c r="V83" s="72">
        <f t="shared" si="31"/>
        <v>101.77561604500571</v>
      </c>
      <c r="W83" s="72">
        <f t="shared" si="31"/>
        <v>96.759354214890564</v>
      </c>
      <c r="X83" s="72">
        <f t="shared" si="31"/>
        <v>96.847255999296777</v>
      </c>
      <c r="Y83" s="72">
        <f t="shared" si="31"/>
        <v>98.816255969996192</v>
      </c>
      <c r="Z83" s="72">
        <f t="shared" si="31"/>
        <v>111.63233613642356</v>
      </c>
      <c r="AA83" s="72">
        <f t="shared" si="31"/>
        <v>123.1679803100003</v>
      </c>
      <c r="AB83" s="72">
        <f t="shared" si="14"/>
        <v>135.69691464736735</v>
      </c>
      <c r="AC83" s="72">
        <f t="shared" si="14"/>
        <v>157.42330569310556</v>
      </c>
      <c r="AD83" s="72">
        <f t="shared" si="14"/>
        <v>166.9108382900173</v>
      </c>
      <c r="AE83" s="72">
        <f t="shared" si="42"/>
        <v>161.25746139646637</v>
      </c>
      <c r="AF83" s="72">
        <f t="shared" si="43"/>
        <v>169.99889829763544</v>
      </c>
      <c r="AG83" s="73">
        <f t="shared" si="43"/>
        <v>176.43698028069969</v>
      </c>
      <c r="AH83" s="556">
        <v>1</v>
      </c>
      <c r="AI83" s="232">
        <v>1</v>
      </c>
      <c r="AJ83" s="232">
        <v>1</v>
      </c>
      <c r="AK83" s="232">
        <v>1</v>
      </c>
      <c r="AL83" s="232">
        <v>1</v>
      </c>
      <c r="AM83" s="232">
        <v>1</v>
      </c>
      <c r="AN83" s="232">
        <v>1</v>
      </c>
      <c r="AO83" s="232">
        <v>1</v>
      </c>
      <c r="AP83" s="232">
        <v>1</v>
      </c>
      <c r="AQ83" s="232">
        <v>1</v>
      </c>
      <c r="AR83" s="232">
        <v>1</v>
      </c>
      <c r="AS83" s="232">
        <v>1</v>
      </c>
      <c r="AT83" s="232">
        <v>4</v>
      </c>
      <c r="AU83" s="232">
        <v>6</v>
      </c>
      <c r="AV83" s="234">
        <v>7</v>
      </c>
    </row>
    <row r="84" spans="2:48" ht="14.45">
      <c r="B84" s="739"/>
      <c r="C84" s="1" t="s">
        <v>195</v>
      </c>
      <c r="D84" s="224">
        <v>3584.1187</v>
      </c>
      <c r="E84" s="223">
        <v>3547.1</v>
      </c>
      <c r="F84" s="223">
        <v>3701.4</v>
      </c>
      <c r="G84" s="223">
        <v>3572.3</v>
      </c>
      <c r="H84" s="223">
        <v>3525</v>
      </c>
      <c r="I84" s="223">
        <v>3298.8</v>
      </c>
      <c r="J84" s="223">
        <v>3787.5</v>
      </c>
      <c r="K84" s="223">
        <v>3724.4</v>
      </c>
      <c r="L84" s="223">
        <v>3926.9</v>
      </c>
      <c r="M84" s="223">
        <v>4698.3</v>
      </c>
      <c r="N84" s="223">
        <v>5336</v>
      </c>
      <c r="O84" s="223">
        <v>8270.7999999999993</v>
      </c>
      <c r="P84" s="224">
        <v>7881.3525</v>
      </c>
      <c r="Q84" s="224">
        <v>8479.6059999999998</v>
      </c>
      <c r="R84" s="224">
        <v>8915.2090000000007</v>
      </c>
      <c r="S84" s="555">
        <f>100</f>
        <v>100</v>
      </c>
      <c r="T84" s="72">
        <f t="shared" si="31"/>
        <v>98.967146372691289</v>
      </c>
      <c r="U84" s="72">
        <f t="shared" si="31"/>
        <v>103.27224932589425</v>
      </c>
      <c r="V84" s="72">
        <f t="shared" si="31"/>
        <v>99.670248086370577</v>
      </c>
      <c r="W84" s="72">
        <f t="shared" si="31"/>
        <v>98.350537330139204</v>
      </c>
      <c r="X84" s="72">
        <f t="shared" si="31"/>
        <v>92.039362424017938</v>
      </c>
      <c r="Y84" s="72">
        <f t="shared" si="31"/>
        <v>105.67451351429851</v>
      </c>
      <c r="Z84" s="72">
        <f t="shared" si="31"/>
        <v>103.91396914393488</v>
      </c>
      <c r="AA84" s="72">
        <f t="shared" si="31"/>
        <v>109.56389362885777</v>
      </c>
      <c r="AB84" s="72">
        <f t="shared" si="14"/>
        <v>131.08661830870724</v>
      </c>
      <c r="AC84" s="72">
        <f t="shared" si="14"/>
        <v>148.8789977854249</v>
      </c>
      <c r="AD84" s="72">
        <f t="shared" si="14"/>
        <v>230.76244656740857</v>
      </c>
      <c r="AE84" s="72">
        <f t="shared" ref="AE84:AE87" si="44">P84*100/$D84</f>
        <v>219.89652574843572</v>
      </c>
      <c r="AF84" s="72">
        <f t="shared" ref="AF84:AG87" si="45">Q84*100/$D84</f>
        <v>236.58831388592125</v>
      </c>
      <c r="AG84" s="73">
        <f t="shared" si="45"/>
        <v>248.74201292496255</v>
      </c>
      <c r="AH84" s="556">
        <v>4</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739"/>
      <c r="C85" s="1" t="s">
        <v>196</v>
      </c>
      <c r="D85" s="224">
        <v>5945.1424999999999</v>
      </c>
      <c r="E85" s="223">
        <v>6248.6</v>
      </c>
      <c r="F85" s="223">
        <v>4968.8</v>
      </c>
      <c r="G85" s="223">
        <v>5041.3999999999996</v>
      </c>
      <c r="H85" s="223">
        <v>5462.6</v>
      </c>
      <c r="I85" s="223">
        <v>5676</v>
      </c>
      <c r="J85" s="223">
        <v>5576.9</v>
      </c>
      <c r="K85" s="223">
        <v>6012.1</v>
      </c>
      <c r="L85" s="223">
        <v>6157.2</v>
      </c>
      <c r="M85" s="223">
        <v>6590.8</v>
      </c>
      <c r="N85" s="223">
        <v>7091.3</v>
      </c>
      <c r="O85" s="223">
        <v>8146.2</v>
      </c>
      <c r="P85" s="224">
        <v>7746.8527999999997</v>
      </c>
      <c r="Q85" s="224">
        <v>8363.2957999999999</v>
      </c>
      <c r="R85" s="224">
        <v>8715.2284999999993</v>
      </c>
      <c r="S85" s="555">
        <f>100</f>
        <v>100</v>
      </c>
      <c r="T85" s="72">
        <f t="shared" si="31"/>
        <v>105.10429312669966</v>
      </c>
      <c r="U85" s="72">
        <f t="shared" si="31"/>
        <v>83.577475224521535</v>
      </c>
      <c r="V85" s="72">
        <f t="shared" si="31"/>
        <v>84.798640234443482</v>
      </c>
      <c r="W85" s="72">
        <f t="shared" si="31"/>
        <v>91.883415746552757</v>
      </c>
      <c r="X85" s="72">
        <f t="shared" si="31"/>
        <v>95.472900775717321</v>
      </c>
      <c r="Y85" s="72">
        <f t="shared" si="31"/>
        <v>93.805993716719158</v>
      </c>
      <c r="Z85" s="72">
        <f t="shared" si="31"/>
        <v>101.12625559437809</v>
      </c>
      <c r="AA85" s="72">
        <f t="shared" si="31"/>
        <v>103.56690356875382</v>
      </c>
      <c r="AB85" s="72">
        <f t="shared" si="14"/>
        <v>110.86025271892137</v>
      </c>
      <c r="AC85" s="72">
        <f t="shared" si="14"/>
        <v>119.27889028732281</v>
      </c>
      <c r="AD85" s="72">
        <f t="shared" si="14"/>
        <v>137.02278793149196</v>
      </c>
      <c r="AE85" s="72">
        <f t="shared" si="44"/>
        <v>130.30558645146016</v>
      </c>
      <c r="AF85" s="72">
        <f t="shared" si="45"/>
        <v>140.67443799707073</v>
      </c>
      <c r="AG85" s="73">
        <f t="shared" si="45"/>
        <v>146.5941060285771</v>
      </c>
      <c r="AH85" s="556">
        <v>4</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739"/>
      <c r="C86" s="1" t="s">
        <v>197</v>
      </c>
      <c r="D86" s="224">
        <v>8915.0385000000006</v>
      </c>
      <c r="E86" s="223">
        <v>8798.7999999999993</v>
      </c>
      <c r="F86" s="223">
        <v>9026.7999999999993</v>
      </c>
      <c r="G86" s="223">
        <v>9877.1</v>
      </c>
      <c r="H86" s="223">
        <v>10427.299999999999</v>
      </c>
      <c r="I86" s="223">
        <v>11405.4</v>
      </c>
      <c r="J86" s="223">
        <v>12462.8</v>
      </c>
      <c r="K86" s="223">
        <v>14184.1</v>
      </c>
      <c r="L86" s="223">
        <v>15826.3</v>
      </c>
      <c r="M86" s="223">
        <v>17870.7</v>
      </c>
      <c r="N86" s="223">
        <v>21034.7</v>
      </c>
      <c r="O86" s="223">
        <v>21850.3</v>
      </c>
      <c r="P86" s="224">
        <v>20816.928</v>
      </c>
      <c r="Q86" s="224">
        <v>22414.565999999999</v>
      </c>
      <c r="R86" s="224">
        <v>23915.238000000001</v>
      </c>
      <c r="S86" s="555">
        <f>100</f>
        <v>100</v>
      </c>
      <c r="T86" s="72">
        <f t="shared" si="31"/>
        <v>98.696152574102712</v>
      </c>
      <c r="U86" s="72">
        <f t="shared" si="31"/>
        <v>101.25362891029577</v>
      </c>
      <c r="V86" s="72">
        <f t="shared" si="31"/>
        <v>110.79144526408943</v>
      </c>
      <c r="W86" s="72">
        <f t="shared" si="31"/>
        <v>116.96303947537633</v>
      </c>
      <c r="X86" s="72">
        <f t="shared" si="31"/>
        <v>127.93438861761504</v>
      </c>
      <c r="Y86" s="72">
        <f t="shared" si="31"/>
        <v>139.79524597678406</v>
      </c>
      <c r="Z86" s="72">
        <f t="shared" si="31"/>
        <v>159.10307061489414</v>
      </c>
      <c r="AA86" s="72">
        <f t="shared" si="31"/>
        <v>177.52363043636882</v>
      </c>
      <c r="AB86" s="72">
        <f t="shared" si="14"/>
        <v>200.45566825089986</v>
      </c>
      <c r="AC86" s="72">
        <f t="shared" si="14"/>
        <v>235.94626091631571</v>
      </c>
      <c r="AD86" s="72">
        <f t="shared" si="14"/>
        <v>245.09484731894315</v>
      </c>
      <c r="AE86" s="72">
        <f t="shared" si="44"/>
        <v>233.50351207120417</v>
      </c>
      <c r="AF86" s="72">
        <f t="shared" si="45"/>
        <v>251.42421987297081</v>
      </c>
      <c r="AG86" s="73">
        <f t="shared" si="45"/>
        <v>268.25725990975809</v>
      </c>
      <c r="AH86" s="556">
        <v>4</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739"/>
      <c r="C87" s="1" t="s">
        <v>198</v>
      </c>
      <c r="D87" s="223">
        <v>21857.199700000001</v>
      </c>
      <c r="E87" s="223">
        <v>21573.599999999999</v>
      </c>
      <c r="F87" s="223">
        <v>21471.1</v>
      </c>
      <c r="G87" s="223">
        <v>21964.300000000003</v>
      </c>
      <c r="H87" s="223">
        <v>22717.200000000001</v>
      </c>
      <c r="I87" s="223">
        <v>23685.5</v>
      </c>
      <c r="J87" s="223">
        <v>25199.699999999997</v>
      </c>
      <c r="K87" s="223">
        <v>27730.5</v>
      </c>
      <c r="L87" s="223">
        <v>30114</v>
      </c>
      <c r="M87" s="223">
        <v>33791</v>
      </c>
      <c r="N87" s="223">
        <v>38834.699999999997</v>
      </c>
      <c r="O87" s="223">
        <v>43963.8</v>
      </c>
      <c r="P87" s="224">
        <v>41948.689200000001</v>
      </c>
      <c r="Q87" s="224">
        <v>45059.360199999996</v>
      </c>
      <c r="R87" s="224">
        <v>47567.2932</v>
      </c>
      <c r="S87" s="555">
        <f>100</f>
        <v>100</v>
      </c>
      <c r="T87" s="72">
        <f t="shared" si="31"/>
        <v>98.702488407057928</v>
      </c>
      <c r="U87" s="72">
        <f t="shared" si="31"/>
        <v>98.233535378276287</v>
      </c>
      <c r="V87" s="72">
        <f t="shared" si="31"/>
        <v>100.49000009822852</v>
      </c>
      <c r="W87" s="72">
        <f t="shared" si="31"/>
        <v>103.93463166281086</v>
      </c>
      <c r="X87" s="72">
        <f t="shared" si="31"/>
        <v>108.36475086055968</v>
      </c>
      <c r="Y87" s="72">
        <f t="shared" si="31"/>
        <v>115.29244526232696</v>
      </c>
      <c r="Z87" s="72">
        <f t="shared" si="31"/>
        <v>126.87123867930804</v>
      </c>
      <c r="AA87" s="72">
        <f t="shared" si="31"/>
        <v>137.7761122802936</v>
      </c>
      <c r="AB87" s="72">
        <f t="shared" si="14"/>
        <v>154.59894434692839</v>
      </c>
      <c r="AC87" s="72">
        <f t="shared" si="14"/>
        <v>177.67463596903494</v>
      </c>
      <c r="AD87" s="72">
        <f t="shared" si="14"/>
        <v>201.14104552926787</v>
      </c>
      <c r="AE87" s="72">
        <f t="shared" si="44"/>
        <v>191.92160832935977</v>
      </c>
      <c r="AF87" s="72">
        <f t="shared" si="45"/>
        <v>206.15339942197625</v>
      </c>
      <c r="AG87" s="73">
        <f t="shared" si="45"/>
        <v>217.62757284959977</v>
      </c>
      <c r="AH87" s="556">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5" thickBot="1">
      <c r="B88" s="742"/>
      <c r="C88" s="9" t="s">
        <v>199</v>
      </c>
      <c r="D88" s="177">
        <v>12942.1612</v>
      </c>
      <c r="E88" s="177">
        <v>12774.8</v>
      </c>
      <c r="F88" s="177">
        <v>12444.3</v>
      </c>
      <c r="G88" s="177">
        <v>12087.2</v>
      </c>
      <c r="H88" s="177">
        <v>12289.900000000001</v>
      </c>
      <c r="I88" s="177">
        <v>12280.1</v>
      </c>
      <c r="J88" s="177">
        <v>12736.9</v>
      </c>
      <c r="K88" s="177">
        <v>13546.400000000001</v>
      </c>
      <c r="L88" s="177">
        <v>14287.7</v>
      </c>
      <c r="M88" s="177">
        <v>15920.3</v>
      </c>
      <c r="N88" s="177">
        <v>17800</v>
      </c>
      <c r="O88" s="177">
        <v>22113.5</v>
      </c>
      <c r="P88" s="177">
        <v>21131.761200000001</v>
      </c>
      <c r="Q88" s="177">
        <v>22644.7942</v>
      </c>
      <c r="R88" s="177">
        <v>23652.055200000003</v>
      </c>
      <c r="S88" s="59">
        <f>100</f>
        <v>100</v>
      </c>
      <c r="T88" s="74">
        <f t="shared" si="31"/>
        <v>98.706852762736403</v>
      </c>
      <c r="U88" s="74">
        <f t="shared" si="31"/>
        <v>96.153183442035939</v>
      </c>
      <c r="V88" s="74">
        <f t="shared" si="31"/>
        <v>93.393984306114191</v>
      </c>
      <c r="W88" s="74">
        <f t="shared" si="31"/>
        <v>94.960183311578604</v>
      </c>
      <c r="X88" s="74">
        <f t="shared" si="31"/>
        <v>94.884461800707598</v>
      </c>
      <c r="Y88" s="74">
        <f t="shared" si="31"/>
        <v>98.414011409470007</v>
      </c>
      <c r="Z88" s="74">
        <f t="shared" si="31"/>
        <v>104.66876274111006</v>
      </c>
      <c r="AA88" s="74">
        <f t="shared" ref="AA88:AG88" si="46">L88*100/$D88</f>
        <v>110.39655417056619</v>
      </c>
      <c r="AB88" s="74">
        <f t="shared" si="46"/>
        <v>123.01113974689173</v>
      </c>
      <c r="AC88" s="74">
        <f t="shared" si="46"/>
        <v>137.53498913303599</v>
      </c>
      <c r="AD88" s="74">
        <f t="shared" si="46"/>
        <v>170.86404394344893</v>
      </c>
      <c r="AE88" s="74">
        <f t="shared" si="46"/>
        <v>163.27845769684896</v>
      </c>
      <c r="AF88" s="74">
        <f t="shared" si="46"/>
        <v>174.96918675375483</v>
      </c>
      <c r="AG88" s="75">
        <f t="shared" si="46"/>
        <v>182.7519749947173</v>
      </c>
      <c r="AH88" s="218"/>
      <c r="AI88" s="219"/>
      <c r="AJ88" s="219"/>
      <c r="AK88" s="219"/>
      <c r="AL88" s="219"/>
      <c r="AM88" s="219"/>
      <c r="AN88" s="219"/>
      <c r="AO88" s="219"/>
      <c r="AP88" s="219"/>
      <c r="AQ88" s="219"/>
      <c r="AR88" s="219"/>
      <c r="AS88" s="219"/>
      <c r="AT88" s="219"/>
      <c r="AU88" s="219"/>
      <c r="AV88" s="220"/>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413"/>
  <sheetViews>
    <sheetView topLeftCell="A363" zoomScale="40" zoomScaleNormal="40" workbookViewId="0">
      <selection activeCell="D12" sqref="D12:R413"/>
    </sheetView>
  </sheetViews>
  <sheetFormatPr defaultColWidth="11.42578125" defaultRowHeight="13.9"/>
  <cols>
    <col min="1" max="1" width="3.42578125" style="11" customWidth="1"/>
    <col min="2" max="2" width="31.28515625" style="10" customWidth="1"/>
    <col min="3" max="3" width="11.42578125" style="11"/>
    <col min="4" max="17" width="10.7109375" style="11" customWidth="1"/>
    <col min="18" max="18" width="11.42578125" style="11" customWidth="1"/>
    <col min="19" max="19" width="7" style="11" customWidth="1"/>
    <col min="20" max="30" width="6.42578125" style="11" customWidth="1"/>
    <col min="31" max="31" width="7.5703125" style="11" bestFit="1" customWidth="1"/>
    <col min="32" max="32" width="6.42578125" style="11" customWidth="1"/>
    <col min="33" max="33" width="7.5703125" style="11" bestFit="1" customWidth="1"/>
    <col min="34" max="45" width="5.7109375" style="11" customWidth="1"/>
    <col min="46" max="46" width="6.28515625" style="11" bestFit="1" customWidth="1"/>
    <col min="47" max="47" width="5.42578125" style="11" bestFit="1" customWidth="1"/>
    <col min="48" max="48" width="6.28515625" style="11" bestFit="1" customWidth="1"/>
    <col min="49" max="16384" width="11.42578125" style="11"/>
  </cols>
  <sheetData>
    <row r="1" spans="1:48">
      <c r="A1" s="162" t="s">
        <v>232</v>
      </c>
    </row>
    <row r="2" spans="1:48">
      <c r="B2" s="11"/>
      <c r="AH2" s="101"/>
    </row>
    <row r="3" spans="1:48" ht="21">
      <c r="A3" s="165"/>
      <c r="B3" s="12" t="s">
        <v>105</v>
      </c>
    </row>
    <row r="4" spans="1:48">
      <c r="B4" s="10" t="s">
        <v>172</v>
      </c>
      <c r="D4" s="101"/>
      <c r="S4" s="101" t="s">
        <v>213</v>
      </c>
      <c r="Y4" s="155"/>
      <c r="AH4" s="101" t="s">
        <v>174</v>
      </c>
      <c r="AI4" s="150"/>
      <c r="AJ4" s="150"/>
      <c r="AK4" s="150"/>
      <c r="AL4" s="150"/>
      <c r="AM4" s="150"/>
      <c r="AN4" s="150"/>
      <c r="AO4" s="150"/>
      <c r="AP4" s="150"/>
      <c r="AQ4" s="150"/>
      <c r="AR4" s="150"/>
      <c r="AS4" s="150"/>
      <c r="AT4" s="150"/>
    </row>
    <row r="5" spans="1:48" ht="14.25" customHeight="1">
      <c r="B5" s="10" t="s">
        <v>231</v>
      </c>
      <c r="E5" s="13"/>
      <c r="F5" s="154" t="s">
        <v>176</v>
      </c>
      <c r="S5" s="157"/>
      <c r="T5" s="158"/>
      <c r="U5" s="733" t="s">
        <v>178</v>
      </c>
      <c r="V5" s="733"/>
      <c r="W5" s="733"/>
      <c r="X5" s="159"/>
      <c r="Y5" s="160"/>
      <c r="Z5" s="733" t="s">
        <v>179</v>
      </c>
      <c r="AA5" s="733"/>
      <c r="AB5" s="733"/>
      <c r="AH5" s="737" t="s">
        <v>180</v>
      </c>
      <c r="AI5" s="737"/>
      <c r="AJ5" s="737"/>
      <c r="AK5" s="737"/>
      <c r="AQ5" s="150"/>
      <c r="AR5" s="150"/>
      <c r="AS5" s="150"/>
      <c r="AT5" s="150"/>
    </row>
    <row r="6" spans="1:48">
      <c r="B6" s="11"/>
      <c r="E6" s="14"/>
      <c r="F6" s="154" t="s">
        <v>181</v>
      </c>
      <c r="S6" s="157"/>
      <c r="T6" s="156"/>
      <c r="U6" s="159" t="s">
        <v>182</v>
      </c>
      <c r="V6" s="159"/>
      <c r="W6" s="159"/>
      <c r="X6" s="159"/>
      <c r="Y6" s="161"/>
      <c r="Z6" s="159" t="s">
        <v>183</v>
      </c>
      <c r="AA6" s="159"/>
      <c r="AB6" s="159"/>
      <c r="AH6" s="743" t="s">
        <v>184</v>
      </c>
      <c r="AI6" s="744"/>
      <c r="AJ6" s="744"/>
      <c r="AK6" s="744"/>
      <c r="AL6" s="734"/>
      <c r="AM6" s="734" t="s">
        <v>185</v>
      </c>
      <c r="AN6" s="734"/>
      <c r="AO6" s="734"/>
      <c r="AP6" s="735"/>
      <c r="AQ6" s="150"/>
      <c r="AR6" s="150"/>
      <c r="AS6" s="150"/>
      <c r="AT6" s="150"/>
    </row>
    <row r="7" spans="1:48">
      <c r="E7" s="15"/>
      <c r="F7" s="154" t="s">
        <v>186</v>
      </c>
      <c r="AH7" s="547" t="s">
        <v>187</v>
      </c>
      <c r="AI7" s="548"/>
      <c r="AJ7" s="548"/>
      <c r="AK7" s="548"/>
      <c r="AL7" s="548"/>
      <c r="AM7" s="548" t="s">
        <v>188</v>
      </c>
      <c r="AN7" s="548"/>
      <c r="AO7" s="548"/>
      <c r="AP7" s="549"/>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0" t="s">
        <v>189</v>
      </c>
      <c r="AI8" s="551"/>
      <c r="AJ8" s="551"/>
      <c r="AK8" s="551"/>
      <c r="AL8" s="551"/>
      <c r="AM8" s="552"/>
      <c r="AN8" s="552"/>
      <c r="AO8" s="552"/>
      <c r="AP8" s="553"/>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548"/>
      <c r="AI9" s="548"/>
      <c r="AJ9" s="548"/>
      <c r="AK9" s="548"/>
      <c r="AL9" s="548"/>
      <c r="AM9" s="558"/>
      <c r="AN9" s="558"/>
      <c r="AO9" s="558"/>
      <c r="AP9" s="558"/>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4"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4.45" thickTop="1">
      <c r="B11" s="25"/>
      <c r="C11" s="26"/>
      <c r="D11" s="27"/>
      <c r="E11" s="26"/>
      <c r="F11" s="26"/>
      <c r="G11" s="26"/>
      <c r="H11" s="26"/>
      <c r="I11" s="26"/>
      <c r="J11" s="26"/>
      <c r="K11" s="26"/>
      <c r="L11" s="26"/>
      <c r="M11" s="26"/>
      <c r="N11" s="26"/>
      <c r="O11" s="26"/>
      <c r="P11" s="26"/>
      <c r="Q11" s="26"/>
      <c r="R11" s="28"/>
      <c r="S11" s="555"/>
      <c r="T11" s="71"/>
      <c r="U11" s="71"/>
      <c r="V11" s="71"/>
      <c r="W11" s="71"/>
      <c r="X11" s="71"/>
      <c r="Y11" s="71"/>
      <c r="Z11" s="71"/>
      <c r="AA11" s="71"/>
      <c r="AB11" s="71"/>
      <c r="AC11" s="71"/>
      <c r="AD11" s="71"/>
      <c r="AE11" s="71"/>
      <c r="AF11" s="71"/>
      <c r="AG11" s="76"/>
      <c r="AH11" s="559"/>
      <c r="AI11" s="221"/>
      <c r="AJ11" s="221"/>
      <c r="AK11" s="221"/>
      <c r="AL11" s="221"/>
      <c r="AM11" s="221"/>
      <c r="AN11" s="221"/>
      <c r="AO11" s="221"/>
      <c r="AP11" s="221"/>
      <c r="AQ11" s="221"/>
      <c r="AR11" s="221"/>
      <c r="AS11" s="221"/>
      <c r="AT11" s="221"/>
      <c r="AU11" s="221"/>
      <c r="AV11" s="222"/>
    </row>
    <row r="12" spans="1:48" ht="16.5" customHeight="1">
      <c r="B12" s="739" t="s">
        <v>215</v>
      </c>
      <c r="C12" s="1" t="s">
        <v>194</v>
      </c>
      <c r="D12" s="224">
        <v>0</v>
      </c>
      <c r="E12" s="224">
        <v>0</v>
      </c>
      <c r="F12" s="223">
        <v>0</v>
      </c>
      <c r="G12" s="223">
        <v>0</v>
      </c>
      <c r="H12" s="223">
        <v>0</v>
      </c>
      <c r="I12" s="223">
        <v>0</v>
      </c>
      <c r="J12" s="223">
        <v>0</v>
      </c>
      <c r="K12" s="223">
        <v>0</v>
      </c>
      <c r="L12" s="223">
        <v>0</v>
      </c>
      <c r="M12" s="223">
        <v>0</v>
      </c>
      <c r="N12" s="223">
        <v>0</v>
      </c>
      <c r="O12" s="223">
        <v>0</v>
      </c>
      <c r="P12" s="224">
        <v>0</v>
      </c>
      <c r="Q12" s="224">
        <v>0</v>
      </c>
      <c r="R12" s="224">
        <v>0</v>
      </c>
      <c r="S12" s="555">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556">
        <v>4</v>
      </c>
      <c r="AI12" s="232">
        <v>4</v>
      </c>
      <c r="AJ12" s="232">
        <v>1</v>
      </c>
      <c r="AK12" s="232">
        <v>1</v>
      </c>
      <c r="AL12" s="232">
        <v>1</v>
      </c>
      <c r="AM12" s="232">
        <v>1</v>
      </c>
      <c r="AN12" s="232">
        <v>1</v>
      </c>
      <c r="AO12" s="232">
        <v>1</v>
      </c>
      <c r="AP12" s="232">
        <v>1</v>
      </c>
      <c r="AQ12" s="232">
        <v>1</v>
      </c>
      <c r="AR12" s="232">
        <v>1</v>
      </c>
      <c r="AS12" s="232">
        <v>1</v>
      </c>
      <c r="AT12" s="232">
        <v>4</v>
      </c>
      <c r="AU12" s="232">
        <v>6</v>
      </c>
      <c r="AV12" s="234">
        <v>7</v>
      </c>
    </row>
    <row r="13" spans="1:48" ht="14.45">
      <c r="B13" s="739"/>
      <c r="C13" s="1" t="s">
        <v>195</v>
      </c>
      <c r="D13" s="224">
        <v>0</v>
      </c>
      <c r="E13" s="224">
        <v>0</v>
      </c>
      <c r="F13" s="223">
        <v>0</v>
      </c>
      <c r="G13" s="223">
        <v>0</v>
      </c>
      <c r="H13" s="223">
        <v>0</v>
      </c>
      <c r="I13" s="223">
        <v>0</v>
      </c>
      <c r="J13" s="223">
        <v>0</v>
      </c>
      <c r="K13" s="223">
        <v>0</v>
      </c>
      <c r="L13" s="223">
        <v>0</v>
      </c>
      <c r="M13" s="223">
        <v>0</v>
      </c>
      <c r="N13" s="223">
        <v>0</v>
      </c>
      <c r="O13" s="223">
        <v>0</v>
      </c>
      <c r="P13" s="224">
        <v>0</v>
      </c>
      <c r="Q13" s="224">
        <v>0</v>
      </c>
      <c r="R13" s="224">
        <v>0</v>
      </c>
      <c r="S13" s="555">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556">
        <v>4</v>
      </c>
      <c r="AI13" s="232">
        <v>4</v>
      </c>
      <c r="AJ13" s="232">
        <v>1</v>
      </c>
      <c r="AK13" s="232">
        <v>1</v>
      </c>
      <c r="AL13" s="232">
        <v>1</v>
      </c>
      <c r="AM13" s="232">
        <v>1</v>
      </c>
      <c r="AN13" s="232">
        <v>1</v>
      </c>
      <c r="AO13" s="232">
        <v>1</v>
      </c>
      <c r="AP13" s="232">
        <v>1</v>
      </c>
      <c r="AQ13" s="232">
        <v>1</v>
      </c>
      <c r="AR13" s="232">
        <v>1</v>
      </c>
      <c r="AS13" s="232">
        <v>1</v>
      </c>
      <c r="AT13" s="232">
        <v>4</v>
      </c>
      <c r="AU13" s="232">
        <v>6</v>
      </c>
      <c r="AV13" s="234">
        <v>7</v>
      </c>
    </row>
    <row r="14" spans="1:48" ht="14.45">
      <c r="B14" s="739"/>
      <c r="C14" s="1" t="s">
        <v>196</v>
      </c>
      <c r="D14" s="224">
        <v>0</v>
      </c>
      <c r="E14" s="224">
        <v>0</v>
      </c>
      <c r="F14" s="223">
        <v>0</v>
      </c>
      <c r="G14" s="223">
        <v>0</v>
      </c>
      <c r="H14" s="223">
        <v>0</v>
      </c>
      <c r="I14" s="223">
        <v>0</v>
      </c>
      <c r="J14" s="223">
        <v>0</v>
      </c>
      <c r="K14" s="223">
        <v>0</v>
      </c>
      <c r="L14" s="223">
        <v>0</v>
      </c>
      <c r="M14" s="223">
        <v>0</v>
      </c>
      <c r="N14" s="223">
        <v>0</v>
      </c>
      <c r="O14" s="223">
        <v>0</v>
      </c>
      <c r="P14" s="224">
        <v>0</v>
      </c>
      <c r="Q14" s="224">
        <v>0</v>
      </c>
      <c r="R14" s="224">
        <v>0</v>
      </c>
      <c r="S14" s="555">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556">
        <v>4</v>
      </c>
      <c r="AI14" s="232">
        <v>4</v>
      </c>
      <c r="AJ14" s="232">
        <v>1</v>
      </c>
      <c r="AK14" s="232">
        <v>1</v>
      </c>
      <c r="AL14" s="232">
        <v>1</v>
      </c>
      <c r="AM14" s="232">
        <v>1</v>
      </c>
      <c r="AN14" s="232">
        <v>1</v>
      </c>
      <c r="AO14" s="232">
        <v>1</v>
      </c>
      <c r="AP14" s="232">
        <v>1</v>
      </c>
      <c r="AQ14" s="232">
        <v>1</v>
      </c>
      <c r="AR14" s="232">
        <v>1</v>
      </c>
      <c r="AS14" s="232">
        <v>1</v>
      </c>
      <c r="AT14" s="232">
        <v>4</v>
      </c>
      <c r="AU14" s="232">
        <v>6</v>
      </c>
      <c r="AV14" s="234">
        <v>7</v>
      </c>
    </row>
    <row r="15" spans="1:48" ht="14.45">
      <c r="B15" s="739"/>
      <c r="C15" s="1" t="s">
        <v>197</v>
      </c>
      <c r="D15" s="224">
        <v>0</v>
      </c>
      <c r="E15" s="224">
        <v>0</v>
      </c>
      <c r="F15" s="223">
        <v>0</v>
      </c>
      <c r="G15" s="223">
        <v>0</v>
      </c>
      <c r="H15" s="223">
        <v>0</v>
      </c>
      <c r="I15" s="223">
        <v>0</v>
      </c>
      <c r="J15" s="223">
        <v>0</v>
      </c>
      <c r="K15" s="223">
        <v>0</v>
      </c>
      <c r="L15" s="223">
        <v>0</v>
      </c>
      <c r="M15" s="223">
        <v>0</v>
      </c>
      <c r="N15" s="223">
        <v>0</v>
      </c>
      <c r="O15" s="223">
        <v>0</v>
      </c>
      <c r="P15" s="224">
        <v>0</v>
      </c>
      <c r="Q15" s="224">
        <v>0</v>
      </c>
      <c r="R15" s="224">
        <v>0</v>
      </c>
      <c r="S15" s="555">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556">
        <v>4</v>
      </c>
      <c r="AI15" s="232">
        <v>4</v>
      </c>
      <c r="AJ15" s="232">
        <v>1</v>
      </c>
      <c r="AK15" s="232">
        <v>1</v>
      </c>
      <c r="AL15" s="232">
        <v>1</v>
      </c>
      <c r="AM15" s="232">
        <v>1</v>
      </c>
      <c r="AN15" s="232">
        <v>1</v>
      </c>
      <c r="AO15" s="232">
        <v>1</v>
      </c>
      <c r="AP15" s="232">
        <v>1</v>
      </c>
      <c r="AQ15" s="232">
        <v>1</v>
      </c>
      <c r="AR15" s="232">
        <v>1</v>
      </c>
      <c r="AS15" s="232">
        <v>1</v>
      </c>
      <c r="AT15" s="232">
        <v>4</v>
      </c>
      <c r="AU15" s="232">
        <v>6</v>
      </c>
      <c r="AV15" s="234">
        <v>7</v>
      </c>
    </row>
    <row r="16" spans="1:48" ht="14.45">
      <c r="B16" s="739"/>
      <c r="C16" s="1" t="s">
        <v>198</v>
      </c>
      <c r="D16" s="224">
        <v>0</v>
      </c>
      <c r="E16" s="224">
        <v>0</v>
      </c>
      <c r="F16" s="223">
        <v>0</v>
      </c>
      <c r="G16" s="223">
        <v>0</v>
      </c>
      <c r="H16" s="223">
        <v>0</v>
      </c>
      <c r="I16" s="223">
        <v>0</v>
      </c>
      <c r="J16" s="223">
        <v>0</v>
      </c>
      <c r="K16" s="223">
        <v>0</v>
      </c>
      <c r="L16" s="223">
        <v>0</v>
      </c>
      <c r="M16" s="223">
        <v>0</v>
      </c>
      <c r="N16" s="223">
        <v>0</v>
      </c>
      <c r="O16" s="223">
        <v>0</v>
      </c>
      <c r="P16" s="224">
        <v>0</v>
      </c>
      <c r="Q16" s="224">
        <v>0</v>
      </c>
      <c r="R16" s="224">
        <v>0</v>
      </c>
      <c r="S16" s="555">
        <f>100</f>
        <v>100</v>
      </c>
      <c r="T16" s="72" t="e">
        <f t="shared" si="3"/>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 t="shared" si="1"/>
        <v>#DIV/0!</v>
      </c>
      <c r="AF16" s="72" t="e">
        <f t="shared" si="2"/>
        <v>#DIV/0!</v>
      </c>
      <c r="AG16" s="73" t="e">
        <f t="shared" si="2"/>
        <v>#DIV/0!</v>
      </c>
      <c r="AH16" s="556">
        <v>4</v>
      </c>
      <c r="AI16" s="232">
        <v>4</v>
      </c>
      <c r="AJ16" s="232">
        <v>1</v>
      </c>
      <c r="AK16" s="232">
        <v>1</v>
      </c>
      <c r="AL16" s="232">
        <v>1</v>
      </c>
      <c r="AM16" s="232">
        <v>1</v>
      </c>
      <c r="AN16" s="232">
        <v>1</v>
      </c>
      <c r="AO16" s="232">
        <v>1</v>
      </c>
      <c r="AP16" s="232">
        <v>1</v>
      </c>
      <c r="AQ16" s="232">
        <v>1</v>
      </c>
      <c r="AR16" s="232">
        <v>1</v>
      </c>
      <c r="AS16" s="232">
        <v>1</v>
      </c>
      <c r="AT16" s="232">
        <v>4</v>
      </c>
      <c r="AU16" s="232">
        <v>6</v>
      </c>
      <c r="AV16" s="234">
        <v>7</v>
      </c>
    </row>
    <row r="17" spans="2:48" ht="14.45">
      <c r="B17" s="740"/>
      <c r="C17" s="8" t="s">
        <v>199</v>
      </c>
      <c r="D17" s="177">
        <v>0</v>
      </c>
      <c r="E17" s="177">
        <v>0</v>
      </c>
      <c r="F17" s="177">
        <v>0</v>
      </c>
      <c r="G17" s="177">
        <v>0</v>
      </c>
      <c r="H17" s="177">
        <v>0</v>
      </c>
      <c r="I17" s="177">
        <v>0</v>
      </c>
      <c r="J17" s="177">
        <v>0</v>
      </c>
      <c r="K17" s="177">
        <v>0</v>
      </c>
      <c r="L17" s="177">
        <v>0</v>
      </c>
      <c r="M17" s="177">
        <v>0</v>
      </c>
      <c r="N17" s="177">
        <v>0</v>
      </c>
      <c r="O17" s="177">
        <v>0</v>
      </c>
      <c r="P17" s="177">
        <v>0</v>
      </c>
      <c r="Q17" s="177">
        <v>0</v>
      </c>
      <c r="R17" s="177">
        <v>0</v>
      </c>
      <c r="S17" s="555">
        <f>100</f>
        <v>100</v>
      </c>
      <c r="T17" s="72" t="e">
        <f t="shared" si="3"/>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 t="shared" si="1"/>
        <v>#DIV/0!</v>
      </c>
      <c r="AF17" s="72" t="e">
        <f t="shared" si="2"/>
        <v>#DIV/0!</v>
      </c>
      <c r="AG17" s="73" t="e">
        <f t="shared" si="2"/>
        <v>#DIV/0!</v>
      </c>
      <c r="AH17" s="235"/>
      <c r="AI17" s="236"/>
      <c r="AJ17" s="236"/>
      <c r="AK17" s="236"/>
      <c r="AL17" s="236"/>
      <c r="AM17" s="236"/>
      <c r="AN17" s="236"/>
      <c r="AO17" s="236"/>
      <c r="AP17" s="236"/>
      <c r="AQ17" s="236"/>
      <c r="AR17" s="236"/>
      <c r="AS17" s="236"/>
      <c r="AT17" s="236"/>
      <c r="AU17" s="236"/>
      <c r="AV17" s="237"/>
    </row>
    <row r="18" spans="2:48" ht="15" customHeight="1">
      <c r="B18" s="739" t="s">
        <v>216</v>
      </c>
      <c r="C18" s="1" t="s">
        <v>194</v>
      </c>
      <c r="D18" s="224">
        <v>561.79776000000004</v>
      </c>
      <c r="E18" s="224">
        <v>0</v>
      </c>
      <c r="F18" s="224">
        <v>207.44900000000001</v>
      </c>
      <c r="G18" s="224">
        <v>123.318</v>
      </c>
      <c r="H18" s="224">
        <v>12.914999999999999</v>
      </c>
      <c r="I18" s="224">
        <v>12.5</v>
      </c>
      <c r="J18" s="224">
        <v>14.858128000000001</v>
      </c>
      <c r="K18" s="224">
        <v>23.545119</v>
      </c>
      <c r="L18" s="224">
        <v>24.899685000000002</v>
      </c>
      <c r="M18" s="224">
        <v>18.237289000000001</v>
      </c>
      <c r="N18" s="224">
        <v>10.234344</v>
      </c>
      <c r="O18" s="224">
        <v>17.599689999999999</v>
      </c>
      <c r="P18" s="224">
        <v>20.716784000000001</v>
      </c>
      <c r="Q18" s="224">
        <v>25.326511</v>
      </c>
      <c r="R18" s="224">
        <v>27.403428999999999</v>
      </c>
      <c r="S18" s="555">
        <f>100</f>
        <v>100</v>
      </c>
      <c r="T18" s="72">
        <f t="shared" si="3"/>
        <v>0</v>
      </c>
      <c r="U18" s="72">
        <f t="shared" si="0"/>
        <v>36.925921527348201</v>
      </c>
      <c r="V18" s="72">
        <f t="shared" si="0"/>
        <v>21.950603719032269</v>
      </c>
      <c r="W18" s="72">
        <f t="shared" si="0"/>
        <v>2.2988699705744642</v>
      </c>
      <c r="X18" s="72">
        <f t="shared" si="0"/>
        <v>2.2249999715200004</v>
      </c>
      <c r="Y18" s="72">
        <f t="shared" si="0"/>
        <v>2.6447467501472417</v>
      </c>
      <c r="Z18" s="72">
        <f t="shared" si="0"/>
        <v>4.1910311283548012</v>
      </c>
      <c r="AA18" s="72">
        <f t="shared" si="0"/>
        <v>4.4321438732685579</v>
      </c>
      <c r="AB18" s="72">
        <f t="shared" si="0"/>
        <v>3.2462374004481611</v>
      </c>
      <c r="AC18" s="72">
        <f t="shared" si="0"/>
        <v>1.8217132086820709</v>
      </c>
      <c r="AD18" s="72">
        <f t="shared" si="0"/>
        <v>3.1327447799008663</v>
      </c>
      <c r="AE18" s="72">
        <f t="shared" si="1"/>
        <v>3.6875875047988802</v>
      </c>
      <c r="AF18" s="72">
        <f t="shared" si="2"/>
        <v>4.5081189002960782</v>
      </c>
      <c r="AG18" s="73">
        <f t="shared" si="2"/>
        <v>4.877810299564028</v>
      </c>
      <c r="AH18" s="556">
        <v>4</v>
      </c>
      <c r="AI18" s="232">
        <v>4</v>
      </c>
      <c r="AJ18" s="232">
        <v>4</v>
      </c>
      <c r="AK18" s="232">
        <v>4</v>
      </c>
      <c r="AL18" s="232">
        <v>4</v>
      </c>
      <c r="AM18" s="232">
        <v>4</v>
      </c>
      <c r="AN18" s="232">
        <v>4</v>
      </c>
      <c r="AO18" s="232">
        <v>4</v>
      </c>
      <c r="AP18" s="232">
        <v>4</v>
      </c>
      <c r="AQ18" s="232">
        <v>4</v>
      </c>
      <c r="AR18" s="232">
        <v>4</v>
      </c>
      <c r="AS18" s="232">
        <v>4</v>
      </c>
      <c r="AT18" s="232">
        <v>4</v>
      </c>
      <c r="AU18" s="232">
        <v>6</v>
      </c>
      <c r="AV18" s="234">
        <v>7</v>
      </c>
    </row>
    <row r="19" spans="2:48" ht="14.45">
      <c r="B19" s="739"/>
      <c r="C19" s="1" t="s">
        <v>195</v>
      </c>
      <c r="D19" s="224">
        <v>8.5065588000000005</v>
      </c>
      <c r="E19" s="224">
        <v>27</v>
      </c>
      <c r="F19" s="224">
        <v>10.198242</v>
      </c>
      <c r="G19" s="224">
        <v>11.301758</v>
      </c>
      <c r="H19" s="224">
        <v>16.431640999999999</v>
      </c>
      <c r="I19" s="224">
        <v>15</v>
      </c>
      <c r="J19" s="224">
        <v>12.752846</v>
      </c>
      <c r="K19" s="224">
        <v>22.852446</v>
      </c>
      <c r="L19" s="224">
        <v>15.291178</v>
      </c>
      <c r="M19" s="224">
        <v>22.047104000000001</v>
      </c>
      <c r="N19" s="224">
        <v>15.476661999999999</v>
      </c>
      <c r="O19" s="224">
        <v>14.371665999999999</v>
      </c>
      <c r="P19" s="224">
        <v>12.455213000000001</v>
      </c>
      <c r="Q19" s="224">
        <v>15.391890999999999</v>
      </c>
      <c r="R19" s="224">
        <v>15.956172</v>
      </c>
      <c r="S19" s="555">
        <f>100</f>
        <v>100</v>
      </c>
      <c r="T19" s="72">
        <f t="shared" si="3"/>
        <v>317.40214386104049</v>
      </c>
      <c r="U19" s="72">
        <f t="shared" si="0"/>
        <v>119.88681016347056</v>
      </c>
      <c r="V19" s="72">
        <f t="shared" si="0"/>
        <v>132.85934142958018</v>
      </c>
      <c r="W19" s="72">
        <f t="shared" si="0"/>
        <v>193.16437335388781</v>
      </c>
      <c r="X19" s="72">
        <f t="shared" si="0"/>
        <v>176.33452436724471</v>
      </c>
      <c r="Y19" s="72">
        <f t="shared" si="0"/>
        <v>149.91780224924796</v>
      </c>
      <c r="Z19" s="72">
        <f t="shared" si="0"/>
        <v>268.6450130692096</v>
      </c>
      <c r="AA19" s="72">
        <f t="shared" si="0"/>
        <v>179.75750664299176</v>
      </c>
      <c r="AB19" s="72">
        <f t="shared" si="0"/>
        <v>259.17770650101187</v>
      </c>
      <c r="AC19" s="72">
        <f t="shared" si="0"/>
        <v>181.93798883750733</v>
      </c>
      <c r="AD19" s="72">
        <f t="shared" si="0"/>
        <v>168.94805923166015</v>
      </c>
      <c r="AE19" s="72">
        <f t="shared" si="1"/>
        <v>146.41893734984822</v>
      </c>
      <c r="AF19" s="72">
        <f t="shared" si="2"/>
        <v>180.94145190649829</v>
      </c>
      <c r="AG19" s="73">
        <f t="shared" si="2"/>
        <v>187.57493335612986</v>
      </c>
      <c r="AH19" s="556">
        <v>4</v>
      </c>
      <c r="AI19" s="232">
        <v>4</v>
      </c>
      <c r="AJ19" s="232">
        <v>4</v>
      </c>
      <c r="AK19" s="232">
        <v>4</v>
      </c>
      <c r="AL19" s="232">
        <v>4</v>
      </c>
      <c r="AM19" s="232">
        <v>4</v>
      </c>
      <c r="AN19" s="232">
        <v>4</v>
      </c>
      <c r="AO19" s="232">
        <v>4</v>
      </c>
      <c r="AP19" s="232">
        <v>4</v>
      </c>
      <c r="AQ19" s="232">
        <v>4</v>
      </c>
      <c r="AR19" s="232">
        <v>4</v>
      </c>
      <c r="AS19" s="232">
        <v>4</v>
      </c>
      <c r="AT19" s="232">
        <v>4</v>
      </c>
      <c r="AU19" s="232">
        <v>6</v>
      </c>
      <c r="AV19" s="234">
        <v>7</v>
      </c>
    </row>
    <row r="20" spans="2:48" ht="14.45">
      <c r="B20" s="739"/>
      <c r="C20" s="1" t="s">
        <v>196</v>
      </c>
      <c r="D20" s="224">
        <v>2321.2556</v>
      </c>
      <c r="E20" s="224">
        <v>2775</v>
      </c>
      <c r="F20" s="224">
        <v>2707.8090000000002</v>
      </c>
      <c r="G20" s="224">
        <v>2962.6889999999999</v>
      </c>
      <c r="H20" s="224">
        <v>3700.4259999999999</v>
      </c>
      <c r="I20" s="224">
        <v>2485</v>
      </c>
      <c r="J20" s="224">
        <v>1911.1532</v>
      </c>
      <c r="K20" s="224">
        <v>1509.3807999999999</v>
      </c>
      <c r="L20" s="224">
        <v>897.60639000000003</v>
      </c>
      <c r="M20" s="224">
        <v>1321.1995999999999</v>
      </c>
      <c r="N20" s="224">
        <v>1398.1248000000001</v>
      </c>
      <c r="O20" s="224">
        <v>1152.5259000000001</v>
      </c>
      <c r="P20" s="224">
        <v>1027.8123000000001</v>
      </c>
      <c r="Q20" s="224">
        <v>1282.441</v>
      </c>
      <c r="R20" s="224">
        <v>1360.9126000000001</v>
      </c>
      <c r="S20" s="555">
        <f>100</f>
        <v>100</v>
      </c>
      <c r="T20" s="72">
        <f t="shared" si="3"/>
        <v>119.54736910489306</v>
      </c>
      <c r="U20" s="72">
        <f t="shared" si="0"/>
        <v>116.65277188776628</v>
      </c>
      <c r="V20" s="72">
        <f t="shared" si="0"/>
        <v>127.63303618955189</v>
      </c>
      <c r="W20" s="72">
        <f t="shared" si="0"/>
        <v>159.41484427652</v>
      </c>
      <c r="X20" s="72">
        <f t="shared" si="0"/>
        <v>107.0541305317691</v>
      </c>
      <c r="Y20" s="72">
        <f t="shared" si="0"/>
        <v>82.332734059963073</v>
      </c>
      <c r="Z20" s="72">
        <f t="shared" si="0"/>
        <v>65.024325627905853</v>
      </c>
      <c r="AA20" s="72">
        <f t="shared" si="0"/>
        <v>38.669002672519134</v>
      </c>
      <c r="AB20" s="72">
        <f t="shared" si="0"/>
        <v>56.917454501779119</v>
      </c>
      <c r="AC20" s="72">
        <f t="shared" si="0"/>
        <v>60.23140234965939</v>
      </c>
      <c r="AD20" s="72">
        <f t="shared" si="0"/>
        <v>49.650969070360027</v>
      </c>
      <c r="AE20" s="72">
        <f t="shared" si="1"/>
        <v>44.27829059410778</v>
      </c>
      <c r="AF20" s="72">
        <f t="shared" si="2"/>
        <v>55.247728858467809</v>
      </c>
      <c r="AG20" s="73">
        <f t="shared" si="2"/>
        <v>58.628295824035931</v>
      </c>
      <c r="AH20" s="556">
        <v>4</v>
      </c>
      <c r="AI20" s="232">
        <v>4</v>
      </c>
      <c r="AJ20" s="232">
        <v>4</v>
      </c>
      <c r="AK20" s="232">
        <v>4</v>
      </c>
      <c r="AL20" s="232">
        <v>4</v>
      </c>
      <c r="AM20" s="232">
        <v>4</v>
      </c>
      <c r="AN20" s="232">
        <v>4</v>
      </c>
      <c r="AO20" s="232">
        <v>4</v>
      </c>
      <c r="AP20" s="232">
        <v>4</v>
      </c>
      <c r="AQ20" s="232">
        <v>4</v>
      </c>
      <c r="AR20" s="232">
        <v>4</v>
      </c>
      <c r="AS20" s="232">
        <v>4</v>
      </c>
      <c r="AT20" s="232">
        <v>4</v>
      </c>
      <c r="AU20" s="232">
        <v>6</v>
      </c>
      <c r="AV20" s="234">
        <v>7</v>
      </c>
    </row>
    <row r="21" spans="2:48" ht="14.45">
      <c r="B21" s="739"/>
      <c r="C21" s="1" t="s">
        <v>197</v>
      </c>
      <c r="D21" s="224">
        <v>4284.1400999999996</v>
      </c>
      <c r="E21" s="224">
        <v>5797</v>
      </c>
      <c r="F21" s="224">
        <v>5677.0439999999999</v>
      </c>
      <c r="G21" s="224">
        <v>5868.7910000000002</v>
      </c>
      <c r="H21" s="224">
        <v>6263.527</v>
      </c>
      <c r="I21" s="224">
        <v>7034</v>
      </c>
      <c r="J21" s="224">
        <v>5890.3357999999998</v>
      </c>
      <c r="K21" s="224">
        <v>4564.4218000000001</v>
      </c>
      <c r="L21" s="224">
        <v>2988.7026999999998</v>
      </c>
      <c r="M21" s="224">
        <v>2449.6163000000001</v>
      </c>
      <c r="N21" s="224">
        <v>2535.1642000000002</v>
      </c>
      <c r="O21" s="224">
        <v>2157.8027999999999</v>
      </c>
      <c r="P21" s="224">
        <v>1932.5317</v>
      </c>
      <c r="Q21" s="224">
        <v>2393.4753000000001</v>
      </c>
      <c r="R21" s="224">
        <v>2549.9582999999998</v>
      </c>
      <c r="S21" s="555">
        <f>100</f>
        <v>100</v>
      </c>
      <c r="T21" s="72">
        <f t="shared" si="3"/>
        <v>135.31303516427954</v>
      </c>
      <c r="U21" s="72">
        <f t="shared" si="0"/>
        <v>132.51303336228432</v>
      </c>
      <c r="V21" s="72">
        <f t="shared" si="0"/>
        <v>136.98877401324947</v>
      </c>
      <c r="W21" s="72">
        <f t="shared" si="0"/>
        <v>146.20266503422707</v>
      </c>
      <c r="X21" s="72">
        <f t="shared" si="0"/>
        <v>164.18697418415425</v>
      </c>
      <c r="Y21" s="72">
        <f t="shared" si="0"/>
        <v>137.49167073224334</v>
      </c>
      <c r="Z21" s="72">
        <f t="shared" si="0"/>
        <v>106.54230938899501</v>
      </c>
      <c r="AA21" s="72">
        <f t="shared" si="0"/>
        <v>69.762020621127675</v>
      </c>
      <c r="AB21" s="72">
        <f t="shared" si="0"/>
        <v>57.178715980833594</v>
      </c>
      <c r="AC21" s="72">
        <f t="shared" si="0"/>
        <v>59.175567110888842</v>
      </c>
      <c r="AD21" s="72">
        <f t="shared" si="0"/>
        <v>50.367232388128485</v>
      </c>
      <c r="AE21" s="72">
        <f t="shared" si="1"/>
        <v>45.108975311054841</v>
      </c>
      <c r="AF21" s="72">
        <f t="shared" si="2"/>
        <v>55.868277977183801</v>
      </c>
      <c r="AG21" s="73">
        <f t="shared" si="2"/>
        <v>59.52088961796558</v>
      </c>
      <c r="AH21" s="556">
        <v>4</v>
      </c>
      <c r="AI21" s="232">
        <v>4</v>
      </c>
      <c r="AJ21" s="232">
        <v>4</v>
      </c>
      <c r="AK21" s="232">
        <v>4</v>
      </c>
      <c r="AL21" s="232">
        <v>4</v>
      </c>
      <c r="AM21" s="232">
        <v>4</v>
      </c>
      <c r="AN21" s="232">
        <v>4</v>
      </c>
      <c r="AO21" s="232">
        <v>4</v>
      </c>
      <c r="AP21" s="232">
        <v>4</v>
      </c>
      <c r="AQ21" s="232">
        <v>4</v>
      </c>
      <c r="AR21" s="232">
        <v>4</v>
      </c>
      <c r="AS21" s="232">
        <v>4</v>
      </c>
      <c r="AT21" s="232">
        <v>4</v>
      </c>
      <c r="AU21" s="232">
        <v>6</v>
      </c>
      <c r="AV21" s="234">
        <v>7</v>
      </c>
    </row>
    <row r="22" spans="2:48" ht="14.45">
      <c r="B22" s="739"/>
      <c r="C22" s="1" t="s">
        <v>198</v>
      </c>
      <c r="D22" s="223">
        <v>7175.7000188000002</v>
      </c>
      <c r="E22" s="223">
        <v>8599</v>
      </c>
      <c r="F22" s="223">
        <v>8602.5002420000001</v>
      </c>
      <c r="G22" s="223">
        <v>8966.0997580000003</v>
      </c>
      <c r="H22" s="223">
        <v>9993.2996409999996</v>
      </c>
      <c r="I22" s="223">
        <v>9546.5</v>
      </c>
      <c r="J22" s="223">
        <v>7829.0999739999997</v>
      </c>
      <c r="K22" s="223">
        <v>6120.2001650000002</v>
      </c>
      <c r="L22" s="223">
        <v>3926.499953</v>
      </c>
      <c r="M22" s="223">
        <v>3811.100293</v>
      </c>
      <c r="N22" s="223">
        <v>3959.0000060000002</v>
      </c>
      <c r="O22" s="223">
        <v>3342.300056</v>
      </c>
      <c r="P22" s="224">
        <v>2993.515997</v>
      </c>
      <c r="Q22" s="224">
        <v>3716.6347020000003</v>
      </c>
      <c r="R22" s="224">
        <v>3954.230501</v>
      </c>
      <c r="S22" s="555">
        <f>100</f>
        <v>100</v>
      </c>
      <c r="T22" s="72">
        <f t="shared" si="3"/>
        <v>119.83499836212523</v>
      </c>
      <c r="U22" s="72">
        <f t="shared" si="0"/>
        <v>119.88377746368785</v>
      </c>
      <c r="V22" s="72">
        <f t="shared" si="0"/>
        <v>124.95087217287841</v>
      </c>
      <c r="W22" s="72">
        <f t="shared" si="0"/>
        <v>139.26585022810346</v>
      </c>
      <c r="X22" s="72">
        <f t="shared" si="0"/>
        <v>133.03928501733091</v>
      </c>
      <c r="Y22" s="72">
        <f t="shared" si="0"/>
        <v>109.10573119679087</v>
      </c>
      <c r="Z22" s="72">
        <f t="shared" si="0"/>
        <v>85.29063574237162</v>
      </c>
      <c r="AA22" s="72">
        <f t="shared" si="0"/>
        <v>54.719399399539455</v>
      </c>
      <c r="AB22" s="72">
        <f t="shared" si="0"/>
        <v>53.11119867072334</v>
      </c>
      <c r="AC22" s="72">
        <f t="shared" si="0"/>
        <v>55.172317622358854</v>
      </c>
      <c r="AD22" s="72">
        <f t="shared" si="0"/>
        <v>46.578034857133517</v>
      </c>
      <c r="AE22" s="72">
        <f t="shared" si="1"/>
        <v>41.717407209848901</v>
      </c>
      <c r="AF22" s="72">
        <f t="shared" si="2"/>
        <v>51.794733507011031</v>
      </c>
      <c r="AG22" s="73">
        <f t="shared" si="2"/>
        <v>55.105850169880291</v>
      </c>
      <c r="AH22" s="556">
        <v>1</v>
      </c>
      <c r="AI22" s="232">
        <v>1</v>
      </c>
      <c r="AJ22" s="232">
        <v>1</v>
      </c>
      <c r="AK22" s="232">
        <v>1</v>
      </c>
      <c r="AL22" s="232">
        <v>1</v>
      </c>
      <c r="AM22" s="232">
        <v>1</v>
      </c>
      <c r="AN22" s="232">
        <v>1</v>
      </c>
      <c r="AO22" s="232">
        <v>1</v>
      </c>
      <c r="AP22" s="232">
        <v>1</v>
      </c>
      <c r="AQ22" s="232">
        <v>1</v>
      </c>
      <c r="AR22" s="232">
        <v>1</v>
      </c>
      <c r="AS22" s="232">
        <v>1</v>
      </c>
      <c r="AT22" s="232">
        <v>4</v>
      </c>
      <c r="AU22" s="232">
        <v>6</v>
      </c>
      <c r="AV22" s="234">
        <v>7</v>
      </c>
    </row>
    <row r="23" spans="2:48" ht="14.45">
      <c r="B23" s="740"/>
      <c r="C23" s="8" t="s">
        <v>199</v>
      </c>
      <c r="D23" s="177">
        <v>2891.5599188000001</v>
      </c>
      <c r="E23" s="177">
        <v>2802</v>
      </c>
      <c r="F23" s="177">
        <v>2925.4562420000002</v>
      </c>
      <c r="G23" s="177">
        <v>3097.3087579999997</v>
      </c>
      <c r="H23" s="177">
        <v>3729.772641</v>
      </c>
      <c r="I23" s="177">
        <v>2512.5</v>
      </c>
      <c r="J23" s="177">
        <v>1938.7641739999999</v>
      </c>
      <c r="K23" s="177">
        <v>1555.7783649999999</v>
      </c>
      <c r="L23" s="177">
        <v>937.79725300000007</v>
      </c>
      <c r="M23" s="177">
        <v>1361.4839929999998</v>
      </c>
      <c r="N23" s="177">
        <v>1423.835806</v>
      </c>
      <c r="O23" s="177">
        <v>1184.4972560000001</v>
      </c>
      <c r="P23" s="177">
        <v>1060.984297</v>
      </c>
      <c r="Q23" s="177">
        <v>1323.159402</v>
      </c>
      <c r="R23" s="177">
        <v>1404.2722010000002</v>
      </c>
      <c r="S23" s="555">
        <f>100</f>
        <v>100</v>
      </c>
      <c r="T23" s="72">
        <f t="shared" si="3"/>
        <v>96.902712677067143</v>
      </c>
      <c r="U23" s="72">
        <f t="shared" si="0"/>
        <v>101.17225041679465</v>
      </c>
      <c r="V23" s="72">
        <f t="shared" si="0"/>
        <v>107.11549630572365</v>
      </c>
      <c r="W23" s="72">
        <f t="shared" si="0"/>
        <v>128.9882535980046</v>
      </c>
      <c r="X23" s="72">
        <f t="shared" si="0"/>
        <v>86.890815703472938</v>
      </c>
      <c r="Y23" s="72">
        <f t="shared" si="0"/>
        <v>67.049074840011912</v>
      </c>
      <c r="Z23" s="72">
        <f t="shared" si="0"/>
        <v>53.80411987608575</v>
      </c>
      <c r="AA23" s="72">
        <f t="shared" si="0"/>
        <v>32.432226180157691</v>
      </c>
      <c r="AB23" s="72">
        <f t="shared" si="0"/>
        <v>47.08475809711102</v>
      </c>
      <c r="AC23" s="72">
        <f t="shared" si="0"/>
        <v>49.241096362647511</v>
      </c>
      <c r="AD23" s="72">
        <f t="shared" si="0"/>
        <v>40.963953342234994</v>
      </c>
      <c r="AE23" s="72">
        <f t="shared" si="1"/>
        <v>36.692454135285892</v>
      </c>
      <c r="AF23" s="72">
        <f t="shared" si="2"/>
        <v>45.75936308278586</v>
      </c>
      <c r="AG23" s="73">
        <f t="shared" si="2"/>
        <v>48.564520204816453</v>
      </c>
      <c r="AH23" s="235"/>
      <c r="AI23" s="236"/>
      <c r="AJ23" s="236"/>
      <c r="AK23" s="236"/>
      <c r="AL23" s="236"/>
      <c r="AM23" s="236"/>
      <c r="AN23" s="236"/>
      <c r="AO23" s="236"/>
      <c r="AP23" s="236"/>
      <c r="AQ23" s="236"/>
      <c r="AR23" s="236"/>
      <c r="AS23" s="236"/>
      <c r="AT23" s="236"/>
      <c r="AU23" s="236"/>
      <c r="AV23" s="237"/>
    </row>
    <row r="24" spans="2:48" ht="15" customHeight="1">
      <c r="B24" s="741" t="s">
        <v>217</v>
      </c>
      <c r="C24" s="7" t="s">
        <v>194</v>
      </c>
      <c r="D24" s="224">
        <v>0</v>
      </c>
      <c r="E24" s="224">
        <v>0</v>
      </c>
      <c r="F24" s="223">
        <v>0</v>
      </c>
      <c r="G24" s="223">
        <v>0</v>
      </c>
      <c r="H24" s="223">
        <v>0</v>
      </c>
      <c r="I24" s="223">
        <v>0</v>
      </c>
      <c r="J24" s="223">
        <v>0</v>
      </c>
      <c r="K24" s="223">
        <v>0</v>
      </c>
      <c r="L24" s="223">
        <v>0</v>
      </c>
      <c r="M24" s="223">
        <v>0</v>
      </c>
      <c r="N24" s="223">
        <v>0</v>
      </c>
      <c r="O24" s="223">
        <v>0</v>
      </c>
      <c r="P24" s="224">
        <v>0</v>
      </c>
      <c r="Q24" s="224">
        <v>0</v>
      </c>
      <c r="R24" s="224">
        <v>0</v>
      </c>
      <c r="S24" s="555">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556">
        <v>4</v>
      </c>
      <c r="AI24" s="232">
        <v>4</v>
      </c>
      <c r="AJ24" s="232">
        <v>1</v>
      </c>
      <c r="AK24" s="232">
        <v>1</v>
      </c>
      <c r="AL24" s="232">
        <v>1</v>
      </c>
      <c r="AM24" s="232">
        <v>1</v>
      </c>
      <c r="AN24" s="232">
        <v>1</v>
      </c>
      <c r="AO24" s="232">
        <v>1</v>
      </c>
      <c r="AP24" s="232">
        <v>1</v>
      </c>
      <c r="AQ24" s="232">
        <v>1</v>
      </c>
      <c r="AR24" s="232">
        <v>1</v>
      </c>
      <c r="AS24" s="232">
        <v>1</v>
      </c>
      <c r="AT24" s="232">
        <v>4</v>
      </c>
      <c r="AU24" s="232">
        <v>6</v>
      </c>
      <c r="AV24" s="234">
        <v>7</v>
      </c>
    </row>
    <row r="25" spans="2:48" ht="14.45">
      <c r="B25" s="739"/>
      <c r="C25" s="1" t="s">
        <v>195</v>
      </c>
      <c r="D25" s="224">
        <v>0</v>
      </c>
      <c r="E25" s="224">
        <v>0</v>
      </c>
      <c r="F25" s="223">
        <v>0</v>
      </c>
      <c r="G25" s="223">
        <v>0</v>
      </c>
      <c r="H25" s="223">
        <v>0</v>
      </c>
      <c r="I25" s="223">
        <v>0</v>
      </c>
      <c r="J25" s="223">
        <v>0</v>
      </c>
      <c r="K25" s="223">
        <v>0</v>
      </c>
      <c r="L25" s="223">
        <v>0</v>
      </c>
      <c r="M25" s="223">
        <v>0</v>
      </c>
      <c r="N25" s="223">
        <v>0</v>
      </c>
      <c r="O25" s="223">
        <v>0</v>
      </c>
      <c r="P25" s="224">
        <v>0</v>
      </c>
      <c r="Q25" s="224">
        <v>0</v>
      </c>
      <c r="R25" s="224">
        <v>0</v>
      </c>
      <c r="S25" s="555">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556">
        <v>4</v>
      </c>
      <c r="AI25" s="232">
        <v>4</v>
      </c>
      <c r="AJ25" s="232">
        <v>1</v>
      </c>
      <c r="AK25" s="232">
        <v>1</v>
      </c>
      <c r="AL25" s="232">
        <v>1</v>
      </c>
      <c r="AM25" s="232">
        <v>1</v>
      </c>
      <c r="AN25" s="232">
        <v>1</v>
      </c>
      <c r="AO25" s="232">
        <v>1</v>
      </c>
      <c r="AP25" s="232">
        <v>1</v>
      </c>
      <c r="AQ25" s="232">
        <v>1</v>
      </c>
      <c r="AR25" s="232">
        <v>1</v>
      </c>
      <c r="AS25" s="232">
        <v>1</v>
      </c>
      <c r="AT25" s="232">
        <v>4</v>
      </c>
      <c r="AU25" s="232">
        <v>6</v>
      </c>
      <c r="AV25" s="234">
        <v>7</v>
      </c>
    </row>
    <row r="26" spans="2:48" ht="14.45">
      <c r="B26" s="739"/>
      <c r="C26" s="1" t="s">
        <v>196</v>
      </c>
      <c r="D26" s="224">
        <v>0</v>
      </c>
      <c r="E26" s="224">
        <v>0</v>
      </c>
      <c r="F26" s="223">
        <v>0</v>
      </c>
      <c r="G26" s="223">
        <v>0</v>
      </c>
      <c r="H26" s="223">
        <v>0</v>
      </c>
      <c r="I26" s="223">
        <v>0</v>
      </c>
      <c r="J26" s="223">
        <v>0</v>
      </c>
      <c r="K26" s="223">
        <v>0</v>
      </c>
      <c r="L26" s="223">
        <v>0</v>
      </c>
      <c r="M26" s="223">
        <v>0</v>
      </c>
      <c r="N26" s="223">
        <v>0</v>
      </c>
      <c r="O26" s="223">
        <v>0</v>
      </c>
      <c r="P26" s="224">
        <v>0</v>
      </c>
      <c r="Q26" s="224">
        <v>0</v>
      </c>
      <c r="R26" s="224">
        <v>0</v>
      </c>
      <c r="S26" s="555">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556">
        <v>4</v>
      </c>
      <c r="AI26" s="232">
        <v>4</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739"/>
      <c r="C27" s="1" t="s">
        <v>197</v>
      </c>
      <c r="D27" s="224">
        <v>0</v>
      </c>
      <c r="E27" s="224">
        <v>0</v>
      </c>
      <c r="F27" s="223">
        <v>0</v>
      </c>
      <c r="G27" s="223">
        <v>0</v>
      </c>
      <c r="H27" s="223">
        <v>0</v>
      </c>
      <c r="I27" s="223">
        <v>0</v>
      </c>
      <c r="J27" s="223">
        <v>0</v>
      </c>
      <c r="K27" s="223">
        <v>0</v>
      </c>
      <c r="L27" s="223">
        <v>0</v>
      </c>
      <c r="M27" s="223">
        <v>0</v>
      </c>
      <c r="N27" s="223">
        <v>0</v>
      </c>
      <c r="O27" s="223">
        <v>0</v>
      </c>
      <c r="P27" s="224">
        <v>0</v>
      </c>
      <c r="Q27" s="224">
        <v>0</v>
      </c>
      <c r="R27" s="224">
        <v>0</v>
      </c>
      <c r="S27" s="555">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556">
        <v>4</v>
      </c>
      <c r="AI27" s="232">
        <v>4</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739"/>
      <c r="C28" s="1" t="s">
        <v>198</v>
      </c>
      <c r="D28" s="224">
        <v>0</v>
      </c>
      <c r="E28" s="224">
        <v>0</v>
      </c>
      <c r="F28" s="223">
        <v>0</v>
      </c>
      <c r="G28" s="223">
        <v>0</v>
      </c>
      <c r="H28" s="223">
        <v>0</v>
      </c>
      <c r="I28" s="223">
        <v>0</v>
      </c>
      <c r="J28" s="223">
        <v>0</v>
      </c>
      <c r="K28" s="223">
        <v>0</v>
      </c>
      <c r="L28" s="223">
        <v>0</v>
      </c>
      <c r="M28" s="223">
        <v>0</v>
      </c>
      <c r="N28" s="223">
        <v>0</v>
      </c>
      <c r="O28" s="223">
        <v>0</v>
      </c>
      <c r="P28" s="224">
        <v>0</v>
      </c>
      <c r="Q28" s="224">
        <v>0</v>
      </c>
      <c r="R28" s="224">
        <v>0</v>
      </c>
      <c r="S28" s="555">
        <f>100</f>
        <v>100</v>
      </c>
      <c r="T28" s="72" t="e">
        <f t="shared" si="3"/>
        <v>#DIV/0!</v>
      </c>
      <c r="U28" s="72" t="e">
        <f t="shared" si="3"/>
        <v>#DIV/0!</v>
      </c>
      <c r="V28" s="72" t="e">
        <f t="shared" si="3"/>
        <v>#DIV/0!</v>
      </c>
      <c r="W28" s="72" t="e">
        <f t="shared" si="3"/>
        <v>#DIV/0!</v>
      </c>
      <c r="X28" s="72" t="e">
        <f t="shared" si="3"/>
        <v>#DIV/0!</v>
      </c>
      <c r="Y28" s="72" t="e">
        <f t="shared" si="3"/>
        <v>#DIV/0!</v>
      </c>
      <c r="Z28" s="72" t="e">
        <f t="shared" si="3"/>
        <v>#DIV/0!</v>
      </c>
      <c r="AA28" s="72" t="e">
        <f t="shared" si="3"/>
        <v>#DIV/0!</v>
      </c>
      <c r="AB28" s="72" t="e">
        <f t="shared" ref="AB28:AD88" si="6">M28*100/$D28</f>
        <v>#DIV/0!</v>
      </c>
      <c r="AC28" s="72" t="e">
        <f t="shared" si="6"/>
        <v>#DIV/0!</v>
      </c>
      <c r="AD28" s="72" t="e">
        <f t="shared" si="6"/>
        <v>#DIV/0!</v>
      </c>
      <c r="AE28" s="72" t="e">
        <f t="shared" si="4"/>
        <v>#DIV/0!</v>
      </c>
      <c r="AF28" s="72" t="e">
        <f t="shared" si="5"/>
        <v>#DIV/0!</v>
      </c>
      <c r="AG28" s="73" t="e">
        <f t="shared" si="5"/>
        <v>#DIV/0!</v>
      </c>
      <c r="AH28" s="556">
        <v>4</v>
      </c>
      <c r="AI28" s="232">
        <v>4</v>
      </c>
      <c r="AJ28" s="232">
        <v>1</v>
      </c>
      <c r="AK28" s="232">
        <v>1</v>
      </c>
      <c r="AL28" s="232">
        <v>1</v>
      </c>
      <c r="AM28" s="232">
        <v>1</v>
      </c>
      <c r="AN28" s="232">
        <v>1</v>
      </c>
      <c r="AO28" s="232">
        <v>1</v>
      </c>
      <c r="AP28" s="232">
        <v>1</v>
      </c>
      <c r="AQ28" s="232">
        <v>1</v>
      </c>
      <c r="AR28" s="232">
        <v>1</v>
      </c>
      <c r="AS28" s="232">
        <v>1</v>
      </c>
      <c r="AT28" s="232">
        <v>4</v>
      </c>
      <c r="AU28" s="232">
        <v>6</v>
      </c>
      <c r="AV28" s="234">
        <v>7</v>
      </c>
    </row>
    <row r="29" spans="2:48" ht="14.45">
      <c r="B29" s="740"/>
      <c r="C29" s="8" t="s">
        <v>199</v>
      </c>
      <c r="D29" s="177">
        <v>0</v>
      </c>
      <c r="E29" s="177">
        <v>0</v>
      </c>
      <c r="F29" s="177">
        <v>0</v>
      </c>
      <c r="G29" s="177">
        <v>0</v>
      </c>
      <c r="H29" s="177">
        <v>0</v>
      </c>
      <c r="I29" s="177">
        <v>0</v>
      </c>
      <c r="J29" s="177">
        <v>0</v>
      </c>
      <c r="K29" s="177">
        <v>0</v>
      </c>
      <c r="L29" s="177">
        <v>0</v>
      </c>
      <c r="M29" s="177">
        <v>0</v>
      </c>
      <c r="N29" s="177">
        <v>0</v>
      </c>
      <c r="O29" s="177">
        <v>0</v>
      </c>
      <c r="P29" s="177">
        <v>0</v>
      </c>
      <c r="Q29" s="177">
        <v>0</v>
      </c>
      <c r="R29" s="177">
        <v>0</v>
      </c>
      <c r="S29" s="555">
        <f>100</f>
        <v>100</v>
      </c>
      <c r="T29" s="72" t="e">
        <f t="shared" si="3"/>
        <v>#DIV/0!</v>
      </c>
      <c r="U29" s="72" t="e">
        <f t="shared" si="3"/>
        <v>#DIV/0!</v>
      </c>
      <c r="V29" s="72" t="e">
        <f t="shared" si="3"/>
        <v>#DIV/0!</v>
      </c>
      <c r="W29" s="72" t="e">
        <f t="shared" si="3"/>
        <v>#DIV/0!</v>
      </c>
      <c r="X29" s="72" t="e">
        <f t="shared" si="3"/>
        <v>#DIV/0!</v>
      </c>
      <c r="Y29" s="72" t="e">
        <f t="shared" si="3"/>
        <v>#DIV/0!</v>
      </c>
      <c r="Z29" s="72" t="e">
        <f t="shared" si="3"/>
        <v>#DIV/0!</v>
      </c>
      <c r="AA29" s="72" t="e">
        <f t="shared" si="3"/>
        <v>#DIV/0!</v>
      </c>
      <c r="AB29" s="72" t="e">
        <f t="shared" si="6"/>
        <v>#DIV/0!</v>
      </c>
      <c r="AC29" s="72" t="e">
        <f t="shared" si="6"/>
        <v>#DIV/0!</v>
      </c>
      <c r="AD29" s="72" t="e">
        <f t="shared" si="6"/>
        <v>#DIV/0!</v>
      </c>
      <c r="AE29" s="72" t="e">
        <f t="shared" ref="AE29:AE32" si="7">P29*100/$D29</f>
        <v>#DIV/0!</v>
      </c>
      <c r="AF29" s="72" t="e">
        <f t="shared" ref="AF29:AG32" si="8">Q29*100/$D29</f>
        <v>#DIV/0!</v>
      </c>
      <c r="AG29" s="73" t="e">
        <f t="shared" si="8"/>
        <v>#DIV/0!</v>
      </c>
      <c r="AH29" s="235"/>
      <c r="AI29" s="236"/>
      <c r="AJ29" s="236"/>
      <c r="AK29" s="236"/>
      <c r="AL29" s="236"/>
      <c r="AM29" s="236"/>
      <c r="AN29" s="236"/>
      <c r="AO29" s="236"/>
      <c r="AP29" s="236"/>
      <c r="AQ29" s="236"/>
      <c r="AR29" s="236"/>
      <c r="AS29" s="236"/>
      <c r="AT29" s="236"/>
      <c r="AU29" s="236"/>
      <c r="AV29" s="237"/>
    </row>
    <row r="30" spans="2:48" ht="15" customHeight="1">
      <c r="B30" s="739" t="s">
        <v>218</v>
      </c>
      <c r="C30" s="1" t="s">
        <v>194</v>
      </c>
      <c r="D30" s="224">
        <v>105.21637</v>
      </c>
      <c r="E30" s="224">
        <v>93.800003000000004</v>
      </c>
      <c r="F30" s="223">
        <v>87.4</v>
      </c>
      <c r="G30" s="223">
        <v>60.1</v>
      </c>
      <c r="H30" s="224">
        <v>49.641005999999997</v>
      </c>
      <c r="I30" s="223">
        <v>37.799999999999997</v>
      </c>
      <c r="J30" s="223">
        <v>45.6</v>
      </c>
      <c r="K30" s="224">
        <v>52.04786</v>
      </c>
      <c r="L30" s="224">
        <v>66.080254999999994</v>
      </c>
      <c r="M30" s="224">
        <v>74.874099000000001</v>
      </c>
      <c r="N30" s="224">
        <v>37.333576000000001</v>
      </c>
      <c r="O30" s="223">
        <v>74.3</v>
      </c>
      <c r="P30" s="224">
        <v>50.665855000000001</v>
      </c>
      <c r="Q30" s="224">
        <v>61.939602000000001</v>
      </c>
      <c r="R30" s="224">
        <v>66.644538999999995</v>
      </c>
      <c r="S30" s="555">
        <f>100</f>
        <v>100</v>
      </c>
      <c r="T30" s="72">
        <f t="shared" si="3"/>
        <v>89.149628522633876</v>
      </c>
      <c r="U30" s="72">
        <f t="shared" si="3"/>
        <v>83.066922000825542</v>
      </c>
      <c r="V30" s="72">
        <f t="shared" si="3"/>
        <v>57.120389156174085</v>
      </c>
      <c r="W30" s="72">
        <f t="shared" si="3"/>
        <v>47.179926469616845</v>
      </c>
      <c r="X30" s="72">
        <f t="shared" si="3"/>
        <v>35.92596855413278</v>
      </c>
      <c r="Y30" s="72">
        <f t="shared" si="3"/>
        <v>43.339263652604629</v>
      </c>
      <c r="Z30" s="72">
        <f t="shared" si="3"/>
        <v>49.467454541531893</v>
      </c>
      <c r="AA30" s="72">
        <f t="shared" si="3"/>
        <v>62.804157756060199</v>
      </c>
      <c r="AB30" s="72">
        <f t="shared" si="6"/>
        <v>71.16202450246098</v>
      </c>
      <c r="AC30" s="72">
        <f t="shared" si="6"/>
        <v>35.482668714003346</v>
      </c>
      <c r="AD30" s="72">
        <f t="shared" si="6"/>
        <v>70.616387925186928</v>
      </c>
      <c r="AE30" s="72">
        <f t="shared" si="7"/>
        <v>48.153965965562207</v>
      </c>
      <c r="AF30" s="72">
        <f t="shared" si="8"/>
        <v>58.868788193320114</v>
      </c>
      <c r="AG30" s="73">
        <f t="shared" si="8"/>
        <v>63.340465937002008</v>
      </c>
      <c r="AH30" s="556">
        <v>4</v>
      </c>
      <c r="AI30" s="232">
        <v>4</v>
      </c>
      <c r="AJ30" s="232">
        <v>1</v>
      </c>
      <c r="AK30" s="232">
        <v>1</v>
      </c>
      <c r="AL30" s="232">
        <v>4</v>
      </c>
      <c r="AM30" s="232">
        <v>1</v>
      </c>
      <c r="AN30" s="232">
        <v>1</v>
      </c>
      <c r="AO30" s="232">
        <v>4</v>
      </c>
      <c r="AP30" s="232">
        <v>4</v>
      </c>
      <c r="AQ30" s="232">
        <v>4</v>
      </c>
      <c r="AR30" s="232">
        <v>4</v>
      </c>
      <c r="AS30" s="232">
        <v>1</v>
      </c>
      <c r="AT30" s="232">
        <v>4</v>
      </c>
      <c r="AU30" s="232">
        <v>6</v>
      </c>
      <c r="AV30" s="234">
        <v>7</v>
      </c>
    </row>
    <row r="31" spans="2:48" ht="14.45">
      <c r="B31" s="739"/>
      <c r="C31" s="1" t="s">
        <v>195</v>
      </c>
      <c r="D31" s="224">
        <v>75.783635000000004</v>
      </c>
      <c r="E31" s="223">
        <v>88.8</v>
      </c>
      <c r="F31" s="224">
        <v>126.3</v>
      </c>
      <c r="G31" s="224">
        <v>100.50002000000001</v>
      </c>
      <c r="H31" s="224">
        <v>114.087</v>
      </c>
      <c r="I31" s="224">
        <v>69.459363999999994</v>
      </c>
      <c r="J31" s="224">
        <v>70.100005999999993</v>
      </c>
      <c r="K31" s="224">
        <v>78.296413999999999</v>
      </c>
      <c r="L31" s="224">
        <v>70.214236999999997</v>
      </c>
      <c r="M31" s="224">
        <v>61.999208000000003</v>
      </c>
      <c r="N31" s="224">
        <v>59.371416000000004</v>
      </c>
      <c r="O31" s="224">
        <v>67.839827999999997</v>
      </c>
      <c r="P31" s="224">
        <v>47.780563000000001</v>
      </c>
      <c r="Q31" s="224">
        <v>59.046219000000001</v>
      </c>
      <c r="R31" s="224">
        <v>61.920592999999997</v>
      </c>
      <c r="S31" s="555">
        <f>100</f>
        <v>100</v>
      </c>
      <c r="T31" s="72">
        <f t="shared" si="3"/>
        <v>117.17569367053981</v>
      </c>
      <c r="U31" s="72">
        <f t="shared" si="3"/>
        <v>166.65867241654482</v>
      </c>
      <c r="V31" s="72">
        <f t="shared" si="3"/>
        <v>132.61440943021537</v>
      </c>
      <c r="W31" s="72">
        <f t="shared" si="3"/>
        <v>150.5430558985459</v>
      </c>
      <c r="X31" s="72">
        <f t="shared" si="3"/>
        <v>91.654832867280632</v>
      </c>
      <c r="Y31" s="72">
        <f t="shared" si="3"/>
        <v>92.500189519808586</v>
      </c>
      <c r="Z31" s="72">
        <f t="shared" si="3"/>
        <v>103.31572772934419</v>
      </c>
      <c r="AA31" s="72">
        <f t="shared" si="3"/>
        <v>92.650922590345516</v>
      </c>
      <c r="AB31" s="72">
        <f t="shared" si="6"/>
        <v>81.810813112883793</v>
      </c>
      <c r="AC31" s="72">
        <f t="shared" si="6"/>
        <v>78.343320427952548</v>
      </c>
      <c r="AD31" s="72">
        <f t="shared" si="6"/>
        <v>89.517780454843574</v>
      </c>
      <c r="AE31" s="72">
        <f t="shared" si="7"/>
        <v>63.048655557364064</v>
      </c>
      <c r="AF31" s="72">
        <f t="shared" si="8"/>
        <v>77.914207994905496</v>
      </c>
      <c r="AG31" s="73">
        <f t="shared" si="8"/>
        <v>81.707076996240673</v>
      </c>
      <c r="AH31" s="556">
        <v>4</v>
      </c>
      <c r="AI31" s="232">
        <v>1</v>
      </c>
      <c r="AJ31" s="232">
        <v>4</v>
      </c>
      <c r="AK31" s="232">
        <v>4</v>
      </c>
      <c r="AL31" s="232">
        <v>4</v>
      </c>
      <c r="AM31" s="232">
        <v>4</v>
      </c>
      <c r="AN31" s="232">
        <v>4</v>
      </c>
      <c r="AO31" s="232">
        <v>4</v>
      </c>
      <c r="AP31" s="232">
        <v>4</v>
      </c>
      <c r="AQ31" s="232">
        <v>4</v>
      </c>
      <c r="AR31" s="232">
        <v>4</v>
      </c>
      <c r="AS31" s="232">
        <v>4</v>
      </c>
      <c r="AT31" s="232">
        <v>4</v>
      </c>
      <c r="AU31" s="232">
        <v>6</v>
      </c>
      <c r="AV31" s="234">
        <v>7</v>
      </c>
    </row>
    <row r="32" spans="2:48" ht="14.45">
      <c r="B32" s="739"/>
      <c r="C32" s="1" t="s">
        <v>196</v>
      </c>
      <c r="D32" s="223">
        <v>71</v>
      </c>
      <c r="E32" s="223">
        <v>81</v>
      </c>
      <c r="F32" s="223">
        <v>70.099999999999994</v>
      </c>
      <c r="G32" s="223">
        <v>125.1</v>
      </c>
      <c r="H32" s="224">
        <v>69.471999999999994</v>
      </c>
      <c r="I32" s="224">
        <v>99.740628999999998</v>
      </c>
      <c r="J32" s="223">
        <v>121.2</v>
      </c>
      <c r="K32" s="224">
        <v>140.35574</v>
      </c>
      <c r="L32" s="224">
        <v>141.60551000000001</v>
      </c>
      <c r="M32" s="224">
        <v>167.42667</v>
      </c>
      <c r="N32" s="224">
        <v>241.69497999999999</v>
      </c>
      <c r="O32" s="224">
        <v>245.16015999999999</v>
      </c>
      <c r="P32" s="224">
        <v>177.67874</v>
      </c>
      <c r="Q32" s="224">
        <v>221.69664</v>
      </c>
      <c r="R32" s="224">
        <v>235.33011999999999</v>
      </c>
      <c r="S32" s="555">
        <f>100</f>
        <v>100</v>
      </c>
      <c r="T32" s="72">
        <f t="shared" si="3"/>
        <v>114.08450704225352</v>
      </c>
      <c r="U32" s="72">
        <f t="shared" si="3"/>
        <v>98.73239436619717</v>
      </c>
      <c r="V32" s="72">
        <f t="shared" si="3"/>
        <v>176.19718309859155</v>
      </c>
      <c r="W32" s="72">
        <f t="shared" si="3"/>
        <v>97.847887323943652</v>
      </c>
      <c r="X32" s="72">
        <f t="shared" si="3"/>
        <v>140.47975915492955</v>
      </c>
      <c r="Y32" s="72">
        <f t="shared" si="3"/>
        <v>170.70422535211267</v>
      </c>
      <c r="Z32" s="72">
        <f t="shared" si="3"/>
        <v>197.68414084507043</v>
      </c>
      <c r="AA32" s="72">
        <f t="shared" si="3"/>
        <v>199.44438028169017</v>
      </c>
      <c r="AB32" s="72">
        <f t="shared" si="6"/>
        <v>235.81221126760565</v>
      </c>
      <c r="AC32" s="72">
        <f t="shared" si="6"/>
        <v>340.41546478873238</v>
      </c>
      <c r="AD32" s="72">
        <f t="shared" si="6"/>
        <v>345.29599999999999</v>
      </c>
      <c r="AE32" s="72">
        <f t="shared" si="7"/>
        <v>250.25174647887323</v>
      </c>
      <c r="AF32" s="72">
        <f t="shared" si="8"/>
        <v>312.24878873239436</v>
      </c>
      <c r="AG32" s="73">
        <f t="shared" si="8"/>
        <v>331.45087323943659</v>
      </c>
      <c r="AH32" s="556">
        <v>1</v>
      </c>
      <c r="AI32" s="232">
        <v>1</v>
      </c>
      <c r="AJ32" s="232">
        <v>1</v>
      </c>
      <c r="AK32" s="232">
        <v>1</v>
      </c>
      <c r="AL32" s="232">
        <v>4</v>
      </c>
      <c r="AM32" s="232">
        <v>4</v>
      </c>
      <c r="AN32" s="232">
        <v>1</v>
      </c>
      <c r="AO32" s="232">
        <v>4</v>
      </c>
      <c r="AP32" s="232">
        <v>4</v>
      </c>
      <c r="AQ32" s="232">
        <v>4</v>
      </c>
      <c r="AR32" s="232">
        <v>4</v>
      </c>
      <c r="AS32" s="232">
        <v>4</v>
      </c>
      <c r="AT32" s="232">
        <v>4</v>
      </c>
      <c r="AU32" s="232">
        <v>6</v>
      </c>
      <c r="AV32" s="234">
        <v>7</v>
      </c>
    </row>
    <row r="33" spans="2:48" ht="14.45">
      <c r="B33" s="739"/>
      <c r="C33" s="1" t="s">
        <v>197</v>
      </c>
      <c r="D33" s="224">
        <v>0</v>
      </c>
      <c r="E33" s="224">
        <v>0</v>
      </c>
      <c r="F33" s="224">
        <v>0</v>
      </c>
      <c r="G33" s="223">
        <v>0</v>
      </c>
      <c r="H33" s="223">
        <v>0</v>
      </c>
      <c r="I33" s="223">
        <v>0</v>
      </c>
      <c r="J33" s="223">
        <v>0</v>
      </c>
      <c r="K33" s="223">
        <v>0</v>
      </c>
      <c r="L33" s="223">
        <v>0</v>
      </c>
      <c r="M33" s="223">
        <v>0</v>
      </c>
      <c r="N33" s="223">
        <v>0</v>
      </c>
      <c r="O33" s="223">
        <v>0</v>
      </c>
      <c r="P33" s="224">
        <v>0</v>
      </c>
      <c r="Q33" s="224">
        <v>0</v>
      </c>
      <c r="R33" s="224">
        <v>0</v>
      </c>
      <c r="S33" s="555">
        <f>100</f>
        <v>100</v>
      </c>
      <c r="T33" s="72" t="e">
        <f t="shared" si="3"/>
        <v>#DIV/0!</v>
      </c>
      <c r="U33" s="72" t="e">
        <f t="shared" si="3"/>
        <v>#DIV/0!</v>
      </c>
      <c r="V33" s="72" t="e">
        <f t="shared" si="3"/>
        <v>#DIV/0!</v>
      </c>
      <c r="W33" s="72" t="e">
        <f t="shared" si="3"/>
        <v>#DIV/0!</v>
      </c>
      <c r="X33" s="72" t="e">
        <f t="shared" si="3"/>
        <v>#DIV/0!</v>
      </c>
      <c r="Y33" s="72" t="e">
        <f t="shared" si="3"/>
        <v>#DIV/0!</v>
      </c>
      <c r="Z33" s="72" t="e">
        <f t="shared" si="3"/>
        <v>#DIV/0!</v>
      </c>
      <c r="AA33" s="72" t="e">
        <f t="shared" si="3"/>
        <v>#DIV/0!</v>
      </c>
      <c r="AB33" s="72" t="e">
        <f t="shared" si="6"/>
        <v>#DIV/0!</v>
      </c>
      <c r="AC33" s="72" t="e">
        <f t="shared" si="6"/>
        <v>#DIV/0!</v>
      </c>
      <c r="AD33" s="72" t="e">
        <f t="shared" si="6"/>
        <v>#DIV/0!</v>
      </c>
      <c r="AE33" s="72" t="e">
        <f t="shared" ref="AE33:AE36" si="9">P33*100/$D33</f>
        <v>#DIV/0!</v>
      </c>
      <c r="AF33" s="72" t="e">
        <f t="shared" ref="AF33:AG36" si="10">Q33*100/$D33</f>
        <v>#DIV/0!</v>
      </c>
      <c r="AG33" s="73" t="e">
        <f t="shared" si="10"/>
        <v>#DIV/0!</v>
      </c>
      <c r="AH33" s="556">
        <v>4</v>
      </c>
      <c r="AI33" s="232">
        <v>4</v>
      </c>
      <c r="AJ33" s="232">
        <v>4</v>
      </c>
      <c r="AK33" s="232">
        <v>1</v>
      </c>
      <c r="AL33" s="232">
        <v>1</v>
      </c>
      <c r="AM33" s="232">
        <v>1</v>
      </c>
      <c r="AN33" s="232">
        <v>1</v>
      </c>
      <c r="AO33" s="232">
        <v>1</v>
      </c>
      <c r="AP33" s="232">
        <v>1</v>
      </c>
      <c r="AQ33" s="232">
        <v>1</v>
      </c>
      <c r="AR33" s="232">
        <v>1</v>
      </c>
      <c r="AS33" s="232">
        <v>1</v>
      </c>
      <c r="AT33" s="232">
        <v>4</v>
      </c>
      <c r="AU33" s="232">
        <v>6</v>
      </c>
      <c r="AV33" s="234">
        <v>7</v>
      </c>
    </row>
    <row r="34" spans="2:48" ht="14.45">
      <c r="B34" s="739"/>
      <c r="C34" s="1" t="s">
        <v>198</v>
      </c>
      <c r="D34" s="224">
        <v>252.00000499999999</v>
      </c>
      <c r="E34" s="223">
        <v>263.60000300000002</v>
      </c>
      <c r="F34" s="223">
        <v>283.79999999999995</v>
      </c>
      <c r="G34" s="223">
        <v>285.70001999999999</v>
      </c>
      <c r="H34" s="223">
        <v>233.20000599999997</v>
      </c>
      <c r="I34" s="223">
        <v>206.99999299999999</v>
      </c>
      <c r="J34" s="223">
        <v>236.90000600000002</v>
      </c>
      <c r="K34" s="223">
        <v>270.70001400000001</v>
      </c>
      <c r="L34" s="223">
        <v>277.90000199999997</v>
      </c>
      <c r="M34" s="223">
        <v>304.29997700000001</v>
      </c>
      <c r="N34" s="223">
        <v>338.39997199999999</v>
      </c>
      <c r="O34" s="223">
        <v>387.29998799999998</v>
      </c>
      <c r="P34" s="224">
        <v>276.125158</v>
      </c>
      <c r="Q34" s="224">
        <v>342.68246099999999</v>
      </c>
      <c r="R34" s="224">
        <v>363.89525200000003</v>
      </c>
      <c r="S34" s="555">
        <f>100</f>
        <v>100</v>
      </c>
      <c r="T34" s="72">
        <f t="shared" si="3"/>
        <v>104.603173718191</v>
      </c>
      <c r="U34" s="72">
        <f t="shared" si="3"/>
        <v>112.61904538454274</v>
      </c>
      <c r="V34" s="72">
        <f t="shared" si="3"/>
        <v>113.3730215600591</v>
      </c>
      <c r="W34" s="72">
        <f t="shared" si="3"/>
        <v>92.539683084530083</v>
      </c>
      <c r="X34" s="72">
        <f t="shared" si="3"/>
        <v>82.14285273526086</v>
      </c>
      <c r="Y34" s="72">
        <f t="shared" si="3"/>
        <v>94.007937023652062</v>
      </c>
      <c r="Z34" s="72">
        <f t="shared" si="3"/>
        <v>107.42063834482862</v>
      </c>
      <c r="AA34" s="72">
        <f t="shared" si="3"/>
        <v>110.27777638337746</v>
      </c>
      <c r="AB34" s="72">
        <f t="shared" si="6"/>
        <v>120.75395673107229</v>
      </c>
      <c r="AC34" s="72">
        <f t="shared" si="6"/>
        <v>134.28570051020435</v>
      </c>
      <c r="AD34" s="72">
        <f t="shared" si="6"/>
        <v>153.69046837915738</v>
      </c>
      <c r="AE34" s="72">
        <f t="shared" si="9"/>
        <v>109.57347322274856</v>
      </c>
      <c r="AF34" s="72">
        <f t="shared" si="10"/>
        <v>135.9851008733115</v>
      </c>
      <c r="AG34" s="73">
        <f t="shared" si="10"/>
        <v>144.40287491264138</v>
      </c>
      <c r="AH34" s="556">
        <v>4</v>
      </c>
      <c r="AI34" s="232">
        <v>1</v>
      </c>
      <c r="AJ34" s="232">
        <v>1</v>
      </c>
      <c r="AK34" s="232">
        <v>1</v>
      </c>
      <c r="AL34" s="232">
        <v>1</v>
      </c>
      <c r="AM34" s="232">
        <v>1</v>
      </c>
      <c r="AN34" s="232">
        <v>1</v>
      </c>
      <c r="AO34" s="232">
        <v>1</v>
      </c>
      <c r="AP34" s="232">
        <v>1</v>
      </c>
      <c r="AQ34" s="232">
        <v>1</v>
      </c>
      <c r="AR34" s="232">
        <v>1</v>
      </c>
      <c r="AS34" s="232">
        <v>1</v>
      </c>
      <c r="AT34" s="232">
        <v>4</v>
      </c>
      <c r="AU34" s="232">
        <v>6</v>
      </c>
      <c r="AV34" s="234">
        <v>7</v>
      </c>
    </row>
    <row r="35" spans="2:48" ht="14.45">
      <c r="B35" s="740"/>
      <c r="C35" s="8" t="s">
        <v>199</v>
      </c>
      <c r="D35" s="177">
        <v>252.00000499999999</v>
      </c>
      <c r="E35" s="177">
        <v>263.60000300000002</v>
      </c>
      <c r="F35" s="177">
        <v>283.79999999999995</v>
      </c>
      <c r="G35" s="177">
        <v>285.70001999999999</v>
      </c>
      <c r="H35" s="177">
        <v>233.20000599999997</v>
      </c>
      <c r="I35" s="177">
        <v>206.99999299999999</v>
      </c>
      <c r="J35" s="177">
        <v>236.90000600000002</v>
      </c>
      <c r="K35" s="177">
        <v>270.70001400000001</v>
      </c>
      <c r="L35" s="177">
        <v>277.90000199999997</v>
      </c>
      <c r="M35" s="177">
        <v>304.29997700000001</v>
      </c>
      <c r="N35" s="177">
        <v>338.39997199999999</v>
      </c>
      <c r="O35" s="177">
        <v>387.29998799999998</v>
      </c>
      <c r="P35" s="177">
        <v>276.125158</v>
      </c>
      <c r="Q35" s="177">
        <v>342.68246099999999</v>
      </c>
      <c r="R35" s="177">
        <v>363.89525200000003</v>
      </c>
      <c r="S35" s="555">
        <f>100</f>
        <v>100</v>
      </c>
      <c r="T35" s="72">
        <f t="shared" si="3"/>
        <v>104.603173718191</v>
      </c>
      <c r="U35" s="72">
        <f t="shared" si="3"/>
        <v>112.61904538454274</v>
      </c>
      <c r="V35" s="72">
        <f t="shared" si="3"/>
        <v>113.3730215600591</v>
      </c>
      <c r="W35" s="72">
        <f t="shared" si="3"/>
        <v>92.539683084530083</v>
      </c>
      <c r="X35" s="72">
        <f t="shared" si="3"/>
        <v>82.14285273526086</v>
      </c>
      <c r="Y35" s="72">
        <f t="shared" si="3"/>
        <v>94.007937023652062</v>
      </c>
      <c r="Z35" s="72">
        <f t="shared" si="3"/>
        <v>107.42063834482862</v>
      </c>
      <c r="AA35" s="72">
        <f t="shared" si="3"/>
        <v>110.27777638337746</v>
      </c>
      <c r="AB35" s="72">
        <f t="shared" si="6"/>
        <v>120.75395673107229</v>
      </c>
      <c r="AC35" s="72">
        <f t="shared" si="6"/>
        <v>134.28570051020435</v>
      </c>
      <c r="AD35" s="72">
        <f t="shared" si="6"/>
        <v>153.69046837915738</v>
      </c>
      <c r="AE35" s="72">
        <f t="shared" si="9"/>
        <v>109.57347322274856</v>
      </c>
      <c r="AF35" s="72">
        <f t="shared" si="10"/>
        <v>135.9851008733115</v>
      </c>
      <c r="AG35" s="73">
        <f t="shared" si="10"/>
        <v>144.40287491264138</v>
      </c>
      <c r="AH35" s="235"/>
      <c r="AI35" s="236"/>
      <c r="AJ35" s="236"/>
      <c r="AK35" s="236"/>
      <c r="AL35" s="236"/>
      <c r="AM35" s="236"/>
      <c r="AN35" s="236"/>
      <c r="AO35" s="236"/>
      <c r="AP35" s="236"/>
      <c r="AQ35" s="236"/>
      <c r="AR35" s="236"/>
      <c r="AS35" s="236"/>
      <c r="AT35" s="236"/>
      <c r="AU35" s="236"/>
      <c r="AV35" s="237"/>
    </row>
    <row r="36" spans="2:48" ht="16.5" customHeight="1">
      <c r="B36" s="741" t="s">
        <v>219</v>
      </c>
      <c r="C36" s="7" t="s">
        <v>194</v>
      </c>
      <c r="D36" s="224">
        <v>279.44567000000001</v>
      </c>
      <c r="E36" s="223">
        <v>78.2</v>
      </c>
      <c r="F36" s="224">
        <v>82.199983000000003</v>
      </c>
      <c r="G36" s="224">
        <v>73.308263999999994</v>
      </c>
      <c r="H36" s="223">
        <v>41.5</v>
      </c>
      <c r="I36" s="224">
        <v>38.795228000000002</v>
      </c>
      <c r="J36" s="224">
        <v>15.142915</v>
      </c>
      <c r="K36" s="224">
        <v>42.954776000000003</v>
      </c>
      <c r="L36" s="223">
        <v>69.400000000000006</v>
      </c>
      <c r="M36" s="223">
        <v>61.7</v>
      </c>
      <c r="N36" s="223">
        <v>42.4</v>
      </c>
      <c r="O36" s="224">
        <v>68.352186000000003</v>
      </c>
      <c r="P36" s="224">
        <v>85.827826999999999</v>
      </c>
      <c r="Q36" s="224">
        <v>104.92552000000001</v>
      </c>
      <c r="R36" s="224">
        <v>112.84305000000001</v>
      </c>
      <c r="S36" s="555">
        <f>100</f>
        <v>100</v>
      </c>
      <c r="T36" s="72">
        <f t="shared" si="3"/>
        <v>27.983972698521324</v>
      </c>
      <c r="U36" s="72">
        <f t="shared" si="3"/>
        <v>29.4153718681703</v>
      </c>
      <c r="V36" s="72">
        <f t="shared" si="3"/>
        <v>26.233458546700685</v>
      </c>
      <c r="W36" s="72">
        <f t="shared" si="3"/>
        <v>14.85082950113344</v>
      </c>
      <c r="X36" s="72">
        <f t="shared" si="3"/>
        <v>13.882923288809593</v>
      </c>
      <c r="Y36" s="72">
        <f t="shared" si="3"/>
        <v>5.4189120196423151</v>
      </c>
      <c r="Z36" s="72">
        <f t="shared" si="3"/>
        <v>15.371423003262137</v>
      </c>
      <c r="AA36" s="72">
        <f t="shared" si="3"/>
        <v>24.834881141654478</v>
      </c>
      <c r="AB36" s="72">
        <f t="shared" si="6"/>
        <v>22.079426029395982</v>
      </c>
      <c r="AC36" s="72">
        <f t="shared" si="6"/>
        <v>15.172895683085731</v>
      </c>
      <c r="AD36" s="72">
        <f t="shared" si="6"/>
        <v>24.459919525680967</v>
      </c>
      <c r="AE36" s="72">
        <f t="shared" si="9"/>
        <v>30.713600607946436</v>
      </c>
      <c r="AF36" s="72">
        <f t="shared" si="10"/>
        <v>37.547735128620886</v>
      </c>
      <c r="AG36" s="73">
        <f t="shared" si="10"/>
        <v>40.38103363705725</v>
      </c>
      <c r="AH36" s="556">
        <v>4</v>
      </c>
      <c r="AI36" s="232">
        <v>1</v>
      </c>
      <c r="AJ36" s="232">
        <v>4</v>
      </c>
      <c r="AK36" s="232">
        <v>4</v>
      </c>
      <c r="AL36" s="232">
        <v>1</v>
      </c>
      <c r="AM36" s="232">
        <v>4</v>
      </c>
      <c r="AN36" s="232">
        <v>4</v>
      </c>
      <c r="AO36" s="232">
        <v>4</v>
      </c>
      <c r="AP36" s="232">
        <v>1</v>
      </c>
      <c r="AQ36" s="232">
        <v>1</v>
      </c>
      <c r="AR36" s="232">
        <v>1</v>
      </c>
      <c r="AS36" s="232">
        <v>4</v>
      </c>
      <c r="AT36" s="232">
        <v>4</v>
      </c>
      <c r="AU36" s="232">
        <v>6</v>
      </c>
      <c r="AV36" s="234">
        <v>7</v>
      </c>
    </row>
    <row r="37" spans="2:48" ht="14.45">
      <c r="B37" s="739"/>
      <c r="C37" s="1" t="s">
        <v>195</v>
      </c>
      <c r="D37" s="224">
        <v>143.69707</v>
      </c>
      <c r="E37" s="224">
        <v>47.399963</v>
      </c>
      <c r="F37" s="224">
        <v>30</v>
      </c>
      <c r="G37" s="224">
        <v>59.673219000000003</v>
      </c>
      <c r="H37" s="224">
        <v>54.805804999999999</v>
      </c>
      <c r="I37" s="224">
        <v>36.899664000000001</v>
      </c>
      <c r="J37" s="224">
        <v>25.324814</v>
      </c>
      <c r="K37" s="224">
        <v>81.233845000000002</v>
      </c>
      <c r="L37" s="224">
        <v>49.922047999999997</v>
      </c>
      <c r="M37" s="224">
        <v>79.035308999999998</v>
      </c>
      <c r="N37" s="223">
        <v>82.6</v>
      </c>
      <c r="O37" s="224">
        <v>71.903745000000001</v>
      </c>
      <c r="P37" s="224">
        <v>66.474318999999994</v>
      </c>
      <c r="Q37" s="224">
        <v>82.147568000000007</v>
      </c>
      <c r="R37" s="224">
        <v>85.962554999999995</v>
      </c>
      <c r="S37" s="555">
        <f>100</f>
        <v>100</v>
      </c>
      <c r="T37" s="72">
        <f t="shared" si="3"/>
        <v>32.98603304855137</v>
      </c>
      <c r="U37" s="72">
        <f t="shared" si="3"/>
        <v>20.877252403267512</v>
      </c>
      <c r="V37" s="72">
        <f t="shared" si="3"/>
        <v>41.527095159281956</v>
      </c>
      <c r="W37" s="72">
        <f t="shared" si="3"/>
        <v>38.139820804975358</v>
      </c>
      <c r="X37" s="72">
        <f t="shared" si="3"/>
        <v>25.678786630792125</v>
      </c>
      <c r="Y37" s="72">
        <f t="shared" si="3"/>
        <v>17.623751131460093</v>
      </c>
      <c r="Z37" s="72">
        <f t="shared" si="3"/>
        <v>56.531316191763686</v>
      </c>
      <c r="AA37" s="72">
        <f t="shared" si="3"/>
        <v>34.741173219467868</v>
      </c>
      <c r="AB37" s="72">
        <f t="shared" si="6"/>
        <v>55.001336492108017</v>
      </c>
      <c r="AC37" s="72">
        <f t="shared" si="6"/>
        <v>57.482034950329883</v>
      </c>
      <c r="AD37" s="72">
        <f t="shared" si="6"/>
        <v>50.038421103506145</v>
      </c>
      <c r="AE37" s="72">
        <f t="shared" ref="AE37:AE40" si="11">P37*100/$D37</f>
        <v>46.260037869944043</v>
      </c>
      <c r="AF37" s="72">
        <f t="shared" ref="AF37:AG40" si="12">Q37*100/$D37</f>
        <v>57.167183715019391</v>
      </c>
      <c r="AG37" s="73">
        <f t="shared" si="12"/>
        <v>59.822065265492185</v>
      </c>
      <c r="AH37" s="556">
        <v>4</v>
      </c>
      <c r="AI37" s="232">
        <v>4</v>
      </c>
      <c r="AJ37" s="232">
        <v>4</v>
      </c>
      <c r="AK37" s="232">
        <v>4</v>
      </c>
      <c r="AL37" s="232">
        <v>4</v>
      </c>
      <c r="AM37" s="232">
        <v>4</v>
      </c>
      <c r="AN37" s="232">
        <v>4</v>
      </c>
      <c r="AO37" s="232">
        <v>4</v>
      </c>
      <c r="AP37" s="232">
        <v>4</v>
      </c>
      <c r="AQ37" s="232">
        <v>4</v>
      </c>
      <c r="AR37" s="232">
        <v>1</v>
      </c>
      <c r="AS37" s="232">
        <v>4</v>
      </c>
      <c r="AT37" s="232">
        <v>4</v>
      </c>
      <c r="AU37" s="232">
        <v>6</v>
      </c>
      <c r="AV37" s="234">
        <v>7</v>
      </c>
    </row>
    <row r="38" spans="2:48" ht="14.45">
      <c r="B38" s="739"/>
      <c r="C38" s="1" t="s">
        <v>196</v>
      </c>
      <c r="D38" s="224">
        <v>423.59397999999999</v>
      </c>
      <c r="E38" s="223">
        <v>290.5</v>
      </c>
      <c r="F38" s="223">
        <v>297.3</v>
      </c>
      <c r="G38" s="223">
        <v>268.3</v>
      </c>
      <c r="H38" s="223">
        <v>558.4</v>
      </c>
      <c r="I38" s="224">
        <v>613.68078000000003</v>
      </c>
      <c r="J38" s="224">
        <v>346.23223000000002</v>
      </c>
      <c r="K38" s="224">
        <v>489.48117000000002</v>
      </c>
      <c r="L38" s="224">
        <v>267.34384999999997</v>
      </c>
      <c r="M38" s="224">
        <v>432.08668</v>
      </c>
      <c r="N38" s="224">
        <v>525.14811999999995</v>
      </c>
      <c r="O38" s="224">
        <v>405.81508000000002</v>
      </c>
      <c r="P38" s="224">
        <v>386.05545000000001</v>
      </c>
      <c r="Q38" s="224">
        <v>481.69632000000001</v>
      </c>
      <c r="R38" s="224">
        <v>511.45562999999999</v>
      </c>
      <c r="S38" s="555">
        <f>100</f>
        <v>100</v>
      </c>
      <c r="T38" s="72">
        <f t="shared" si="3"/>
        <v>68.579822593323925</v>
      </c>
      <c r="U38" s="72">
        <f t="shared" si="3"/>
        <v>70.185133414785554</v>
      </c>
      <c r="V38" s="72">
        <f t="shared" si="3"/>
        <v>63.338954911493317</v>
      </c>
      <c r="W38" s="72">
        <f t="shared" si="3"/>
        <v>131.82434745649596</v>
      </c>
      <c r="X38" s="72">
        <f t="shared" si="3"/>
        <v>144.87476427308999</v>
      </c>
      <c r="Y38" s="72">
        <f t="shared" si="3"/>
        <v>81.736815523204555</v>
      </c>
      <c r="Z38" s="72">
        <f t="shared" si="3"/>
        <v>115.55432633863211</v>
      </c>
      <c r="AA38" s="72">
        <f t="shared" si="3"/>
        <v>63.11323168473735</v>
      </c>
      <c r="AB38" s="72">
        <f t="shared" si="6"/>
        <v>102.00491517844517</v>
      </c>
      <c r="AC38" s="72">
        <f t="shared" si="6"/>
        <v>123.9744058685631</v>
      </c>
      <c r="AD38" s="72">
        <f t="shared" si="6"/>
        <v>95.80284403475234</v>
      </c>
      <c r="AE38" s="72">
        <f t="shared" si="11"/>
        <v>91.138086995476186</v>
      </c>
      <c r="AF38" s="72">
        <f t="shared" si="12"/>
        <v>113.71651693444745</v>
      </c>
      <c r="AG38" s="73">
        <f t="shared" si="12"/>
        <v>120.74194963771677</v>
      </c>
      <c r="AH38" s="556">
        <v>4</v>
      </c>
      <c r="AI38" s="232">
        <v>1</v>
      </c>
      <c r="AJ38" s="232">
        <v>1</v>
      </c>
      <c r="AK38" s="232">
        <v>1</v>
      </c>
      <c r="AL38" s="232">
        <v>1</v>
      </c>
      <c r="AM38" s="232">
        <v>4</v>
      </c>
      <c r="AN38" s="232">
        <v>4</v>
      </c>
      <c r="AO38" s="232">
        <v>4</v>
      </c>
      <c r="AP38" s="232">
        <v>4</v>
      </c>
      <c r="AQ38" s="232">
        <v>4</v>
      </c>
      <c r="AR38" s="232">
        <v>4</v>
      </c>
      <c r="AS38" s="232">
        <v>4</v>
      </c>
      <c r="AT38" s="232">
        <v>4</v>
      </c>
      <c r="AU38" s="232">
        <v>6</v>
      </c>
      <c r="AV38" s="234">
        <v>7</v>
      </c>
    </row>
    <row r="39" spans="2:48" ht="14.45">
      <c r="B39" s="739"/>
      <c r="C39" s="1" t="s">
        <v>197</v>
      </c>
      <c r="D39" s="224">
        <v>612.26324</v>
      </c>
      <c r="E39" s="223">
        <v>398</v>
      </c>
      <c r="F39" s="224">
        <v>433</v>
      </c>
      <c r="G39" s="224">
        <v>437.11854</v>
      </c>
      <c r="H39" s="224">
        <v>443.69421</v>
      </c>
      <c r="I39" s="224">
        <v>605.32425000000001</v>
      </c>
      <c r="J39" s="223">
        <v>816.9</v>
      </c>
      <c r="K39" s="224">
        <v>1133.1302000000001</v>
      </c>
      <c r="L39" s="224">
        <v>681.43403000000001</v>
      </c>
      <c r="M39" s="224">
        <v>613.27795000000003</v>
      </c>
      <c r="N39" s="224">
        <v>728.95182</v>
      </c>
      <c r="O39" s="224">
        <v>581.62897999999996</v>
      </c>
      <c r="P39" s="224">
        <v>555.67309999999998</v>
      </c>
      <c r="Q39" s="224">
        <v>688.21118000000001</v>
      </c>
      <c r="R39" s="224">
        <v>733.45092999999997</v>
      </c>
      <c r="S39" s="555">
        <f>100</f>
        <v>100</v>
      </c>
      <c r="T39" s="72">
        <f t="shared" si="3"/>
        <v>65.004719211952036</v>
      </c>
      <c r="U39" s="72">
        <f t="shared" si="3"/>
        <v>70.721214620038268</v>
      </c>
      <c r="V39" s="72">
        <f t="shared" si="3"/>
        <v>71.393889334267399</v>
      </c>
      <c r="W39" s="72">
        <f t="shared" si="3"/>
        <v>72.467883258841411</v>
      </c>
      <c r="X39" s="72">
        <f t="shared" si="3"/>
        <v>98.86666558652125</v>
      </c>
      <c r="Y39" s="72">
        <f t="shared" si="3"/>
        <v>133.42300282473272</v>
      </c>
      <c r="Z39" s="72">
        <f t="shared" si="3"/>
        <v>185.07238814468104</v>
      </c>
      <c r="AA39" s="72">
        <f t="shared" si="3"/>
        <v>111.29755724024851</v>
      </c>
      <c r="AB39" s="72">
        <f t="shared" si="6"/>
        <v>100.16573100158685</v>
      </c>
      <c r="AC39" s="72">
        <f t="shared" si="6"/>
        <v>119.05856376417438</v>
      </c>
      <c r="AD39" s="72">
        <f t="shared" si="6"/>
        <v>94.996554096567991</v>
      </c>
      <c r="AE39" s="72">
        <f t="shared" si="11"/>
        <v>90.757220701344082</v>
      </c>
      <c r="AF39" s="72">
        <f t="shared" si="12"/>
        <v>112.40445857896026</v>
      </c>
      <c r="AG39" s="73">
        <f t="shared" si="12"/>
        <v>119.79339638290222</v>
      </c>
      <c r="AH39" s="556">
        <v>4</v>
      </c>
      <c r="AI39" s="232">
        <v>1</v>
      </c>
      <c r="AJ39" s="232">
        <v>4</v>
      </c>
      <c r="AK39" s="232">
        <v>4</v>
      </c>
      <c r="AL39" s="232">
        <v>4</v>
      </c>
      <c r="AM39" s="232">
        <v>4</v>
      </c>
      <c r="AN39" s="232">
        <v>1</v>
      </c>
      <c r="AO39" s="232">
        <v>4</v>
      </c>
      <c r="AP39" s="232">
        <v>4</v>
      </c>
      <c r="AQ39" s="232">
        <v>4</v>
      </c>
      <c r="AR39" s="232">
        <v>4</v>
      </c>
      <c r="AS39" s="232">
        <v>4</v>
      </c>
      <c r="AT39" s="232">
        <v>4</v>
      </c>
      <c r="AU39" s="232">
        <v>6</v>
      </c>
      <c r="AV39" s="234">
        <v>7</v>
      </c>
    </row>
    <row r="40" spans="2:48" ht="14.45">
      <c r="B40" s="739"/>
      <c r="C40" s="1" t="s">
        <v>198</v>
      </c>
      <c r="D40" s="223">
        <v>1458.9999600000001</v>
      </c>
      <c r="E40" s="223">
        <v>814.099963</v>
      </c>
      <c r="F40" s="223">
        <v>842.49998300000004</v>
      </c>
      <c r="G40" s="223">
        <v>838.40002299999992</v>
      </c>
      <c r="H40" s="223">
        <v>1098.4000149999999</v>
      </c>
      <c r="I40" s="223">
        <v>1294.699922</v>
      </c>
      <c r="J40" s="223">
        <v>1203.5999590000001</v>
      </c>
      <c r="K40" s="223">
        <v>1746.7999910000001</v>
      </c>
      <c r="L40" s="223">
        <v>1068.0999280000001</v>
      </c>
      <c r="M40" s="223">
        <v>1186.0999390000002</v>
      </c>
      <c r="N40" s="223">
        <v>1379.0999400000001</v>
      </c>
      <c r="O40" s="223">
        <v>1127.699991</v>
      </c>
      <c r="P40" s="224">
        <v>1094.030696</v>
      </c>
      <c r="Q40" s="224">
        <v>1356.9805879999999</v>
      </c>
      <c r="R40" s="224">
        <v>1443.7121649999999</v>
      </c>
      <c r="S40" s="555">
        <f>100</f>
        <v>100</v>
      </c>
      <c r="T40" s="72">
        <f t="shared" si="3"/>
        <v>55.798491111678985</v>
      </c>
      <c r="U40" s="72">
        <f t="shared" si="3"/>
        <v>57.745031261001543</v>
      </c>
      <c r="V40" s="72">
        <f t="shared" si="3"/>
        <v>57.464019601480992</v>
      </c>
      <c r="W40" s="72">
        <f t="shared" si="3"/>
        <v>75.28444449032061</v>
      </c>
      <c r="X40" s="72">
        <f t="shared" si="3"/>
        <v>88.738859321147615</v>
      </c>
      <c r="Y40" s="72">
        <f t="shared" si="3"/>
        <v>82.494858944341573</v>
      </c>
      <c r="Z40" s="72">
        <f t="shared" si="3"/>
        <v>119.72584228172289</v>
      </c>
      <c r="AA40" s="72">
        <f t="shared" si="3"/>
        <v>73.207673562924569</v>
      </c>
      <c r="AB40" s="72">
        <f t="shared" si="6"/>
        <v>81.295405861423063</v>
      </c>
      <c r="AC40" s="72">
        <f t="shared" si="6"/>
        <v>94.523644812162985</v>
      </c>
      <c r="AD40" s="72">
        <f t="shared" si="6"/>
        <v>77.292667711930577</v>
      </c>
      <c r="AE40" s="72">
        <f t="shared" si="11"/>
        <v>74.984970938587267</v>
      </c>
      <c r="AF40" s="72">
        <f t="shared" si="12"/>
        <v>93.007582262031036</v>
      </c>
      <c r="AG40" s="73">
        <f t="shared" si="12"/>
        <v>98.952173035015008</v>
      </c>
      <c r="AH40" s="556">
        <v>1</v>
      </c>
      <c r="AI40" s="232">
        <v>1</v>
      </c>
      <c r="AJ40" s="232">
        <v>1</v>
      </c>
      <c r="AK40" s="232">
        <v>1</v>
      </c>
      <c r="AL40" s="232">
        <v>1</v>
      </c>
      <c r="AM40" s="232">
        <v>1</v>
      </c>
      <c r="AN40" s="232">
        <v>1</v>
      </c>
      <c r="AO40" s="232">
        <v>1</v>
      </c>
      <c r="AP40" s="232">
        <v>1</v>
      </c>
      <c r="AQ40" s="232">
        <v>1</v>
      </c>
      <c r="AR40" s="232">
        <v>1</v>
      </c>
      <c r="AS40" s="232">
        <v>1</v>
      </c>
      <c r="AT40" s="232">
        <v>4</v>
      </c>
      <c r="AU40" s="232">
        <v>6</v>
      </c>
      <c r="AV40" s="234">
        <v>7</v>
      </c>
    </row>
    <row r="41" spans="2:48" ht="14.45">
      <c r="B41" s="740"/>
      <c r="C41" s="8" t="s">
        <v>199</v>
      </c>
      <c r="D41" s="177">
        <v>846.73671999999999</v>
      </c>
      <c r="E41" s="177">
        <v>416.099963</v>
      </c>
      <c r="F41" s="177">
        <v>409.49998300000004</v>
      </c>
      <c r="G41" s="177">
        <v>401.28148299999998</v>
      </c>
      <c r="H41" s="177">
        <v>654.70580499999994</v>
      </c>
      <c r="I41" s="177">
        <v>689.37567200000001</v>
      </c>
      <c r="J41" s="177">
        <v>386.69995900000004</v>
      </c>
      <c r="K41" s="177">
        <v>613.66979100000003</v>
      </c>
      <c r="L41" s="177">
        <v>386.66589799999997</v>
      </c>
      <c r="M41" s="177">
        <v>572.82198900000003</v>
      </c>
      <c r="N41" s="177">
        <v>650.14811999999995</v>
      </c>
      <c r="O41" s="177">
        <v>546.071011</v>
      </c>
      <c r="P41" s="177">
        <v>538.35759600000006</v>
      </c>
      <c r="Q41" s="177">
        <v>668.769408</v>
      </c>
      <c r="R41" s="177">
        <v>710.26123499999994</v>
      </c>
      <c r="S41" s="555">
        <f>100</f>
        <v>100</v>
      </c>
      <c r="T41" s="72">
        <f t="shared" si="3"/>
        <v>49.141598937624906</v>
      </c>
      <c r="U41" s="72">
        <f t="shared" si="3"/>
        <v>48.362138233475932</v>
      </c>
      <c r="V41" s="72">
        <f t="shared" si="3"/>
        <v>47.391529565412021</v>
      </c>
      <c r="W41" s="72">
        <f t="shared" si="3"/>
        <v>77.321059726806226</v>
      </c>
      <c r="X41" s="72">
        <f t="shared" si="3"/>
        <v>81.415587126066768</v>
      </c>
      <c r="Y41" s="72">
        <f t="shared" si="3"/>
        <v>45.66944480688165</v>
      </c>
      <c r="Z41" s="72">
        <f t="shared" si="3"/>
        <v>72.474687409328368</v>
      </c>
      <c r="AA41" s="72">
        <f t="shared" si="3"/>
        <v>45.66542218695794</v>
      </c>
      <c r="AB41" s="72">
        <f t="shared" si="6"/>
        <v>67.650543016488058</v>
      </c>
      <c r="AC41" s="72">
        <f t="shared" si="6"/>
        <v>76.78279501094508</v>
      </c>
      <c r="AD41" s="72">
        <f t="shared" si="6"/>
        <v>64.491240087001302</v>
      </c>
      <c r="AE41" s="72">
        <f t="shared" ref="AE41:AE44" si="13">P41*100/$D41</f>
        <v>63.580282192084461</v>
      </c>
      <c r="AF41" s="72">
        <f t="shared" ref="AF41:AG44" si="14">Q41*100/$D41</f>
        <v>78.98197777462633</v>
      </c>
      <c r="AG41" s="73">
        <f t="shared" si="14"/>
        <v>83.882181819160962</v>
      </c>
      <c r="AH41" s="235"/>
      <c r="AI41" s="236"/>
      <c r="AJ41" s="236"/>
      <c r="AK41" s="236"/>
      <c r="AL41" s="236"/>
      <c r="AM41" s="236"/>
      <c r="AN41" s="236"/>
      <c r="AO41" s="236"/>
      <c r="AP41" s="236"/>
      <c r="AQ41" s="236"/>
      <c r="AR41" s="236"/>
      <c r="AS41" s="236"/>
      <c r="AT41" s="236"/>
      <c r="AU41" s="236"/>
      <c r="AV41" s="237"/>
    </row>
    <row r="42" spans="2:48" ht="16.5" customHeight="1">
      <c r="B42" s="739" t="s">
        <v>121</v>
      </c>
      <c r="C42" s="1" t="s">
        <v>194</v>
      </c>
      <c r="D42" s="224">
        <v>620.48672999999997</v>
      </c>
      <c r="E42" s="223">
        <v>522.6</v>
      </c>
      <c r="F42" s="223">
        <v>561.1</v>
      </c>
      <c r="G42" s="223">
        <v>511</v>
      </c>
      <c r="H42" s="223">
        <v>454.1</v>
      </c>
      <c r="I42" s="223">
        <v>534</v>
      </c>
      <c r="J42" s="223">
        <v>484.2</v>
      </c>
      <c r="K42" s="223">
        <v>546.5</v>
      </c>
      <c r="L42" s="223">
        <v>616.5</v>
      </c>
      <c r="M42" s="223">
        <v>596.20000000000005</v>
      </c>
      <c r="N42" s="223">
        <v>584.29999999999995</v>
      </c>
      <c r="O42" s="223">
        <v>533.5</v>
      </c>
      <c r="P42" s="224">
        <v>533.93311000000006</v>
      </c>
      <c r="Q42" s="224">
        <v>569.89977999999996</v>
      </c>
      <c r="R42" s="224">
        <v>602.44421</v>
      </c>
      <c r="S42" s="555">
        <f>100</f>
        <v>100</v>
      </c>
      <c r="T42" s="72">
        <f t="shared" si="3"/>
        <v>84.224202506313077</v>
      </c>
      <c r="U42" s="72">
        <f t="shared" si="3"/>
        <v>90.42900885245362</v>
      </c>
      <c r="V42" s="72">
        <f t="shared" si="3"/>
        <v>82.354702412410987</v>
      </c>
      <c r="W42" s="72">
        <f t="shared" si="3"/>
        <v>73.184482124218846</v>
      </c>
      <c r="X42" s="72">
        <f t="shared" si="3"/>
        <v>86.061469839975473</v>
      </c>
      <c r="Y42" s="72">
        <f t="shared" si="3"/>
        <v>78.035512540292359</v>
      </c>
      <c r="Z42" s="72">
        <f t="shared" si="3"/>
        <v>88.076017354956164</v>
      </c>
      <c r="AA42" s="72">
        <f t="shared" si="3"/>
        <v>99.357483438848092</v>
      </c>
      <c r="AB42" s="72">
        <f t="shared" si="6"/>
        <v>96.085858274519438</v>
      </c>
      <c r="AC42" s="72">
        <f t="shared" si="6"/>
        <v>94.168009040257786</v>
      </c>
      <c r="AD42" s="72">
        <f t="shared" si="6"/>
        <v>85.980887939376245</v>
      </c>
      <c r="AE42" s="72">
        <f t="shared" si="13"/>
        <v>86.050689593313322</v>
      </c>
      <c r="AF42" s="72">
        <f t="shared" si="14"/>
        <v>91.847214846963766</v>
      </c>
      <c r="AG42" s="73">
        <f t="shared" si="14"/>
        <v>97.092198893600838</v>
      </c>
      <c r="AH42" s="556">
        <v>4</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739"/>
      <c r="C43" s="1" t="s">
        <v>195</v>
      </c>
      <c r="D43" s="224">
        <v>1154.0953999999999</v>
      </c>
      <c r="E43" s="223">
        <v>1148.7</v>
      </c>
      <c r="F43" s="223">
        <v>1328.3</v>
      </c>
      <c r="G43" s="223">
        <v>1302.5</v>
      </c>
      <c r="H43" s="223">
        <v>1245.0999999999999</v>
      </c>
      <c r="I43" s="223">
        <v>1374.6</v>
      </c>
      <c r="J43" s="223">
        <v>1401.9</v>
      </c>
      <c r="K43" s="223">
        <v>1441.8</v>
      </c>
      <c r="L43" s="223">
        <v>1355.1</v>
      </c>
      <c r="M43" s="223">
        <v>1313.2</v>
      </c>
      <c r="N43" s="223">
        <v>1452.8</v>
      </c>
      <c r="O43" s="223">
        <v>1449</v>
      </c>
      <c r="P43" s="224">
        <v>1411.1456000000001</v>
      </c>
      <c r="Q43" s="224">
        <v>1513.0111999999999</v>
      </c>
      <c r="R43" s="224">
        <v>1557.5533</v>
      </c>
      <c r="S43" s="555">
        <f>100</f>
        <v>100</v>
      </c>
      <c r="T43" s="72">
        <f t="shared" si="3"/>
        <v>99.532499652974963</v>
      </c>
      <c r="U43" s="72">
        <f t="shared" si="3"/>
        <v>115.09447139291952</v>
      </c>
      <c r="V43" s="72">
        <f t="shared" si="3"/>
        <v>112.85895429441969</v>
      </c>
      <c r="W43" s="72">
        <f t="shared" si="3"/>
        <v>107.88536199000532</v>
      </c>
      <c r="X43" s="72">
        <f t="shared" si="3"/>
        <v>119.10627145728162</v>
      </c>
      <c r="Y43" s="72">
        <f t="shared" si="3"/>
        <v>121.47176048011283</v>
      </c>
      <c r="Z43" s="72">
        <f t="shared" si="3"/>
        <v>124.92901366732768</v>
      </c>
      <c r="AA43" s="72">
        <f t="shared" si="3"/>
        <v>117.4166364409736</v>
      </c>
      <c r="AB43" s="72">
        <f t="shared" si="6"/>
        <v>113.78608735465023</v>
      </c>
      <c r="AC43" s="72">
        <f t="shared" si="6"/>
        <v>125.88214111242451</v>
      </c>
      <c r="AD43" s="72">
        <f t="shared" si="6"/>
        <v>125.55287890411833</v>
      </c>
      <c r="AE43" s="72">
        <f t="shared" si="13"/>
        <v>122.27287276251167</v>
      </c>
      <c r="AF43" s="72">
        <f t="shared" si="14"/>
        <v>131.09931813262577</v>
      </c>
      <c r="AG43" s="73">
        <f t="shared" si="14"/>
        <v>134.95879976646646</v>
      </c>
      <c r="AH43" s="556">
        <v>4</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739"/>
      <c r="C44" s="1" t="s">
        <v>196</v>
      </c>
      <c r="D44" s="224">
        <v>2715.7103999999999</v>
      </c>
      <c r="E44" s="223">
        <v>2679.4</v>
      </c>
      <c r="F44" s="223">
        <v>2894.2</v>
      </c>
      <c r="G44" s="223">
        <v>3074.7</v>
      </c>
      <c r="H44" s="223">
        <v>3043.4</v>
      </c>
      <c r="I44" s="223">
        <v>3178.3</v>
      </c>
      <c r="J44" s="223">
        <v>3041.4</v>
      </c>
      <c r="K44" s="223">
        <v>3243.8</v>
      </c>
      <c r="L44" s="223">
        <v>3510.6</v>
      </c>
      <c r="M44" s="223">
        <v>3417</v>
      </c>
      <c r="N44" s="223">
        <v>3389.7</v>
      </c>
      <c r="O44" s="223">
        <v>3588</v>
      </c>
      <c r="P44" s="224">
        <v>3530.6415999999999</v>
      </c>
      <c r="Q44" s="224">
        <v>3855.6248000000001</v>
      </c>
      <c r="R44" s="224">
        <v>4071.4047999999998</v>
      </c>
      <c r="S44" s="555">
        <f>100</f>
        <v>100</v>
      </c>
      <c r="T44" s="72">
        <f t="shared" si="3"/>
        <v>98.662950217372227</v>
      </c>
      <c r="U44" s="72">
        <f t="shared" si="3"/>
        <v>106.57248283911274</v>
      </c>
      <c r="V44" s="72">
        <f t="shared" si="3"/>
        <v>113.21899419024945</v>
      </c>
      <c r="W44" s="72">
        <f t="shared" si="3"/>
        <v>112.06644125235151</v>
      </c>
      <c r="X44" s="72">
        <f t="shared" si="3"/>
        <v>117.03383394635894</v>
      </c>
      <c r="Y44" s="72">
        <f t="shared" si="3"/>
        <v>111.99279569721426</v>
      </c>
      <c r="Z44" s="72">
        <f t="shared" si="3"/>
        <v>119.44572587710384</v>
      </c>
      <c r="AA44" s="72">
        <f t="shared" si="3"/>
        <v>129.27004293241282</v>
      </c>
      <c r="AB44" s="72">
        <f t="shared" si="6"/>
        <v>125.82343095198958</v>
      </c>
      <c r="AC44" s="72">
        <f t="shared" si="6"/>
        <v>124.81816912436614</v>
      </c>
      <c r="AD44" s="72">
        <f t="shared" si="6"/>
        <v>132.12012591622437</v>
      </c>
      <c r="AE44" s="72">
        <f t="shared" si="13"/>
        <v>130.00803031133216</v>
      </c>
      <c r="AF44" s="72">
        <f t="shared" si="14"/>
        <v>141.97481439847195</v>
      </c>
      <c r="AG44" s="73">
        <f t="shared" si="14"/>
        <v>149.9204333422297</v>
      </c>
      <c r="AH44" s="556">
        <v>4</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739"/>
      <c r="C45" s="1" t="s">
        <v>197</v>
      </c>
      <c r="D45" s="223">
        <v>4050.3</v>
      </c>
      <c r="E45" s="223">
        <v>3703.7</v>
      </c>
      <c r="F45" s="223">
        <v>4245.8</v>
      </c>
      <c r="G45" s="223">
        <v>3906.7</v>
      </c>
      <c r="H45" s="223">
        <v>4235.8999999999996</v>
      </c>
      <c r="I45" s="223">
        <v>4546.7</v>
      </c>
      <c r="J45" s="223">
        <v>4682.3</v>
      </c>
      <c r="K45" s="223">
        <v>4703.8</v>
      </c>
      <c r="L45" s="223">
        <v>5353.1</v>
      </c>
      <c r="M45" s="223">
        <v>5654.3</v>
      </c>
      <c r="N45" s="223">
        <v>5651</v>
      </c>
      <c r="O45" s="223">
        <v>6182.1</v>
      </c>
      <c r="P45" s="224">
        <v>6071.7231000000002</v>
      </c>
      <c r="Q45" s="224">
        <v>6584.8545000000004</v>
      </c>
      <c r="R45" s="224">
        <v>6784.7690000000002</v>
      </c>
      <c r="S45" s="555">
        <f>100</f>
        <v>100</v>
      </c>
      <c r="T45" s="72">
        <f t="shared" si="3"/>
        <v>91.442609189442749</v>
      </c>
      <c r="U45" s="72">
        <f t="shared" si="3"/>
        <v>104.82680295286768</v>
      </c>
      <c r="V45" s="72">
        <f t="shared" si="3"/>
        <v>96.454583611090527</v>
      </c>
      <c r="W45" s="72">
        <f t="shared" si="3"/>
        <v>104.58237661407794</v>
      </c>
      <c r="X45" s="72">
        <f t="shared" si="3"/>
        <v>112.25588228032491</v>
      </c>
      <c r="Y45" s="72">
        <f t="shared" si="3"/>
        <v>115.60378243586894</v>
      </c>
      <c r="Z45" s="72">
        <f t="shared" si="3"/>
        <v>116.13460731303853</v>
      </c>
      <c r="AA45" s="72">
        <f t="shared" si="3"/>
        <v>132.16551860356023</v>
      </c>
      <c r="AB45" s="72">
        <f t="shared" si="6"/>
        <v>139.60200478976864</v>
      </c>
      <c r="AC45" s="72">
        <f t="shared" si="6"/>
        <v>139.52052934350542</v>
      </c>
      <c r="AD45" s="72">
        <f t="shared" si="6"/>
        <v>152.63313828605288</v>
      </c>
      <c r="AE45" s="72">
        <f t="shared" ref="AE45:AE48" si="15">P45*100/$D45</f>
        <v>149.9079845937338</v>
      </c>
      <c r="AF45" s="72">
        <f t="shared" ref="AF45:AG48" si="16">Q45*100/$D45</f>
        <v>162.57695726242503</v>
      </c>
      <c r="AG45" s="73">
        <f t="shared" si="16"/>
        <v>167.51275214181666</v>
      </c>
      <c r="AH45" s="556">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739"/>
      <c r="C46" s="1" t="s">
        <v>198</v>
      </c>
      <c r="D46" s="224">
        <v>8540.5925299999999</v>
      </c>
      <c r="E46" s="223">
        <v>8054.4000000000005</v>
      </c>
      <c r="F46" s="223">
        <v>9029.4000000000015</v>
      </c>
      <c r="G46" s="223">
        <v>8794.9</v>
      </c>
      <c r="H46" s="223">
        <v>8978.5</v>
      </c>
      <c r="I46" s="223">
        <v>9633.5999999999985</v>
      </c>
      <c r="J46" s="223">
        <v>9609.7999999999993</v>
      </c>
      <c r="K46" s="223">
        <v>9935.9000000000015</v>
      </c>
      <c r="L46" s="223">
        <v>10835.3</v>
      </c>
      <c r="M46" s="223">
        <v>10980.7</v>
      </c>
      <c r="N46" s="223">
        <v>11077.8</v>
      </c>
      <c r="O46" s="223">
        <v>11752.6</v>
      </c>
      <c r="P46" s="224">
        <v>11547.44341</v>
      </c>
      <c r="Q46" s="224">
        <v>12523.39028</v>
      </c>
      <c r="R46" s="224">
        <v>13016.17131</v>
      </c>
      <c r="S46" s="555">
        <f>100</f>
        <v>100</v>
      </c>
      <c r="T46" s="72">
        <f t="shared" si="3"/>
        <v>94.307274017672867</v>
      </c>
      <c r="U46" s="72">
        <f t="shared" si="3"/>
        <v>105.7233437642997</v>
      </c>
      <c r="V46" s="72">
        <f t="shared" si="3"/>
        <v>102.9776326303674</v>
      </c>
      <c r="W46" s="72">
        <f t="shared" si="3"/>
        <v>105.12736637957835</v>
      </c>
      <c r="X46" s="72">
        <f t="shared" si="3"/>
        <v>112.79779437036319</v>
      </c>
      <c r="Y46" s="72">
        <f t="shared" si="3"/>
        <v>112.51912518065066</v>
      </c>
      <c r="Z46" s="72">
        <f t="shared" si="3"/>
        <v>116.33736143129171</v>
      </c>
      <c r="AA46" s="72">
        <f t="shared" si="3"/>
        <v>126.8682466929493</v>
      </c>
      <c r="AB46" s="72">
        <f t="shared" si="6"/>
        <v>128.57070468388216</v>
      </c>
      <c r="AC46" s="72">
        <f t="shared" si="6"/>
        <v>129.70762814275136</v>
      </c>
      <c r="AD46" s="72">
        <f t="shared" si="6"/>
        <v>137.6087192863655</v>
      </c>
      <c r="AE46" s="72">
        <f t="shared" si="15"/>
        <v>135.20658396285768</v>
      </c>
      <c r="AF46" s="72">
        <f t="shared" si="16"/>
        <v>146.63374041098294</v>
      </c>
      <c r="AG46" s="73">
        <f t="shared" si="16"/>
        <v>152.40360975282357</v>
      </c>
      <c r="AH46" s="556">
        <v>4</v>
      </c>
      <c r="AI46" s="232">
        <v>1</v>
      </c>
      <c r="AJ46" s="232">
        <v>1</v>
      </c>
      <c r="AK46" s="232">
        <v>1</v>
      </c>
      <c r="AL46" s="232">
        <v>1</v>
      </c>
      <c r="AM46" s="232">
        <v>1</v>
      </c>
      <c r="AN46" s="232">
        <v>1</v>
      </c>
      <c r="AO46" s="232">
        <v>1</v>
      </c>
      <c r="AP46" s="232">
        <v>1</v>
      </c>
      <c r="AQ46" s="232">
        <v>1</v>
      </c>
      <c r="AR46" s="232">
        <v>1</v>
      </c>
      <c r="AS46" s="232">
        <v>1</v>
      </c>
      <c r="AT46" s="232">
        <v>4</v>
      </c>
      <c r="AU46" s="232">
        <v>6</v>
      </c>
      <c r="AV46" s="234">
        <v>7</v>
      </c>
    </row>
    <row r="47" spans="2:48" ht="14.45">
      <c r="B47" s="740"/>
      <c r="C47" s="8" t="s">
        <v>199</v>
      </c>
      <c r="D47" s="177">
        <v>4490.2925299999997</v>
      </c>
      <c r="E47" s="177">
        <v>4350.7000000000007</v>
      </c>
      <c r="F47" s="177">
        <v>4783.6000000000004</v>
      </c>
      <c r="G47" s="177">
        <v>4888.2</v>
      </c>
      <c r="H47" s="177">
        <v>4742.6000000000004</v>
      </c>
      <c r="I47" s="177">
        <v>5086.8999999999996</v>
      </c>
      <c r="J47" s="177">
        <v>4927.5</v>
      </c>
      <c r="K47" s="177">
        <v>5232.1000000000004</v>
      </c>
      <c r="L47" s="177">
        <v>5482.2</v>
      </c>
      <c r="M47" s="177">
        <v>5326.4</v>
      </c>
      <c r="N47" s="177">
        <v>5426.7999999999993</v>
      </c>
      <c r="O47" s="177">
        <v>5570.5</v>
      </c>
      <c r="P47" s="177">
        <v>5475.7203100000006</v>
      </c>
      <c r="Q47" s="177">
        <v>5938.5357800000002</v>
      </c>
      <c r="R47" s="177">
        <v>6231.4023099999995</v>
      </c>
      <c r="S47" s="555">
        <f>100</f>
        <v>100</v>
      </c>
      <c r="T47" s="72">
        <f t="shared" si="3"/>
        <v>96.891237506969304</v>
      </c>
      <c r="U47" s="72">
        <f t="shared" si="3"/>
        <v>106.53203478482506</v>
      </c>
      <c r="V47" s="72">
        <f t="shared" si="3"/>
        <v>108.86150439735383</v>
      </c>
      <c r="W47" s="72">
        <f t="shared" si="3"/>
        <v>105.61895396155852</v>
      </c>
      <c r="X47" s="72">
        <f t="shared" si="3"/>
        <v>113.28660585059922</v>
      </c>
      <c r="Y47" s="72">
        <f t="shared" si="3"/>
        <v>109.73672577185077</v>
      </c>
      <c r="Z47" s="72">
        <f t="shared" si="3"/>
        <v>116.52024818080173</v>
      </c>
      <c r="AA47" s="72">
        <f t="shared" si="3"/>
        <v>122.09004120272762</v>
      </c>
      <c r="AB47" s="72">
        <f t="shared" si="6"/>
        <v>118.62033407431475</v>
      </c>
      <c r="AC47" s="72">
        <f t="shared" si="6"/>
        <v>120.85626857811866</v>
      </c>
      <c r="AD47" s="72">
        <f t="shared" si="6"/>
        <v>124.056505512348</v>
      </c>
      <c r="AE47" s="72">
        <f t="shared" si="15"/>
        <v>121.94573679590539</v>
      </c>
      <c r="AF47" s="72">
        <f t="shared" si="16"/>
        <v>132.25275948781004</v>
      </c>
      <c r="AG47" s="73">
        <f t="shared" si="16"/>
        <v>138.77497442243478</v>
      </c>
      <c r="AH47" s="235"/>
      <c r="AI47" s="236"/>
      <c r="AJ47" s="236"/>
      <c r="AK47" s="236"/>
      <c r="AL47" s="236"/>
      <c r="AM47" s="236"/>
      <c r="AN47" s="236"/>
      <c r="AO47" s="236"/>
      <c r="AP47" s="236"/>
      <c r="AQ47" s="236"/>
      <c r="AR47" s="236"/>
      <c r="AS47" s="236"/>
      <c r="AT47" s="236"/>
      <c r="AU47" s="236"/>
      <c r="AV47" s="237"/>
    </row>
    <row r="48" spans="2:48" ht="16.5" customHeight="1">
      <c r="B48" s="741" t="s">
        <v>122</v>
      </c>
      <c r="C48" s="7" t="s">
        <v>194</v>
      </c>
      <c r="D48" s="223">
        <v>4.7</v>
      </c>
      <c r="E48" s="223">
        <v>11.7</v>
      </c>
      <c r="F48" s="223">
        <v>13.8</v>
      </c>
      <c r="G48" s="223">
        <v>12.2</v>
      </c>
      <c r="H48" s="223">
        <v>10.6</v>
      </c>
      <c r="I48" s="223">
        <v>12.1</v>
      </c>
      <c r="J48" s="224">
        <v>11.832556</v>
      </c>
      <c r="K48" s="224">
        <v>12.716001</v>
      </c>
      <c r="L48" s="224">
        <v>12.828447000000001</v>
      </c>
      <c r="M48" s="224">
        <v>12.281328999999999</v>
      </c>
      <c r="N48" s="224">
        <v>15.630770999999999</v>
      </c>
      <c r="O48" s="224">
        <v>42.428418999999998</v>
      </c>
      <c r="P48" s="224">
        <v>16.1038</v>
      </c>
      <c r="Q48" s="224">
        <v>17.188580999999999</v>
      </c>
      <c r="R48" s="224">
        <v>18.176214000000002</v>
      </c>
      <c r="S48" s="555">
        <f>100</f>
        <v>100</v>
      </c>
      <c r="T48" s="72">
        <f t="shared" si="3"/>
        <v>248.93617021276594</v>
      </c>
      <c r="U48" s="72">
        <f t="shared" si="3"/>
        <v>293.61702127659572</v>
      </c>
      <c r="V48" s="72">
        <f t="shared" si="3"/>
        <v>259.57446808510639</v>
      </c>
      <c r="W48" s="72">
        <f t="shared" si="3"/>
        <v>225.531914893617</v>
      </c>
      <c r="X48" s="72">
        <f t="shared" si="3"/>
        <v>257.44680851063828</v>
      </c>
      <c r="Y48" s="72">
        <f t="shared" si="3"/>
        <v>251.75651063829784</v>
      </c>
      <c r="Z48" s="72">
        <f t="shared" si="3"/>
        <v>270.55321276595748</v>
      </c>
      <c r="AA48" s="72">
        <f t="shared" si="3"/>
        <v>272.94568085106386</v>
      </c>
      <c r="AB48" s="72">
        <f t="shared" si="6"/>
        <v>261.30487234042556</v>
      </c>
      <c r="AC48" s="72">
        <f t="shared" si="6"/>
        <v>332.56959574468084</v>
      </c>
      <c r="AD48" s="72">
        <f t="shared" si="6"/>
        <v>902.73231914893597</v>
      </c>
      <c r="AE48" s="72">
        <f t="shared" si="15"/>
        <v>342.63404255319148</v>
      </c>
      <c r="AF48" s="72">
        <f t="shared" si="16"/>
        <v>365.71448936170208</v>
      </c>
      <c r="AG48" s="73">
        <f t="shared" si="16"/>
        <v>386.72795744680855</v>
      </c>
      <c r="AH48" s="556">
        <v>1</v>
      </c>
      <c r="AI48" s="232">
        <v>1</v>
      </c>
      <c r="AJ48" s="232">
        <v>1</v>
      </c>
      <c r="AK48" s="232">
        <v>1</v>
      </c>
      <c r="AL48" s="232">
        <v>1</v>
      </c>
      <c r="AM48" s="232">
        <v>1</v>
      </c>
      <c r="AN48" s="232">
        <v>4</v>
      </c>
      <c r="AO48" s="232">
        <v>4</v>
      </c>
      <c r="AP48" s="232">
        <v>4</v>
      </c>
      <c r="AQ48" s="232">
        <v>4</v>
      </c>
      <c r="AR48" s="232">
        <v>4</v>
      </c>
      <c r="AS48" s="232">
        <v>4</v>
      </c>
      <c r="AT48" s="232">
        <v>4</v>
      </c>
      <c r="AU48" s="232">
        <v>6</v>
      </c>
      <c r="AV48" s="234">
        <v>7</v>
      </c>
    </row>
    <row r="49" spans="2:48" ht="14.45">
      <c r="B49" s="739"/>
      <c r="C49" s="1" t="s">
        <v>195</v>
      </c>
      <c r="D49" s="223">
        <v>41.4</v>
      </c>
      <c r="E49" s="224">
        <v>53.256382000000002</v>
      </c>
      <c r="F49" s="224">
        <v>60.611533999999999</v>
      </c>
      <c r="G49" s="224">
        <v>48.203522999999997</v>
      </c>
      <c r="H49" s="224">
        <v>31.529292000000002</v>
      </c>
      <c r="I49" s="224">
        <v>36.516652999999998</v>
      </c>
      <c r="J49" s="224">
        <v>37.510992999999999</v>
      </c>
      <c r="K49" s="224">
        <v>41.960014999999999</v>
      </c>
      <c r="L49" s="224">
        <v>43.110847999999997</v>
      </c>
      <c r="M49" s="224">
        <v>40.992815999999998</v>
      </c>
      <c r="N49" s="224">
        <v>25.790403000000001</v>
      </c>
      <c r="O49" s="224">
        <v>31.486469</v>
      </c>
      <c r="P49" s="224">
        <v>25.031016999999999</v>
      </c>
      <c r="Q49" s="224">
        <v>26.837917000000001</v>
      </c>
      <c r="R49" s="224">
        <v>27.639164000000001</v>
      </c>
      <c r="S49" s="555">
        <f>100</f>
        <v>100</v>
      </c>
      <c r="T49" s="72">
        <f t="shared" si="3"/>
        <v>128.63860386473431</v>
      </c>
      <c r="U49" s="72">
        <f t="shared" si="3"/>
        <v>146.40467149758456</v>
      </c>
      <c r="V49" s="72">
        <f t="shared" si="3"/>
        <v>116.4336304347826</v>
      </c>
      <c r="W49" s="72">
        <f t="shared" si="3"/>
        <v>76.157710144927535</v>
      </c>
      <c r="X49" s="72">
        <f t="shared" si="3"/>
        <v>88.204475845410627</v>
      </c>
      <c r="Y49" s="72">
        <f t="shared" si="3"/>
        <v>90.606263285024156</v>
      </c>
      <c r="Z49" s="72">
        <f t="shared" si="3"/>
        <v>101.35269323671498</v>
      </c>
      <c r="AA49" s="72">
        <f t="shared" si="3"/>
        <v>104.13248309178744</v>
      </c>
      <c r="AB49" s="72">
        <f t="shared" si="6"/>
        <v>99.016463768115926</v>
      </c>
      <c r="AC49" s="72">
        <f t="shared" si="6"/>
        <v>62.295659420289859</v>
      </c>
      <c r="AD49" s="72">
        <f t="shared" si="6"/>
        <v>76.054272946859896</v>
      </c>
      <c r="AE49" s="72">
        <f t="shared" ref="AE49:AE52" si="17">P49*100/$D49</f>
        <v>60.461393719806757</v>
      </c>
      <c r="AF49" s="72">
        <f t="shared" ref="AF49:AG52" si="18">Q49*100/$D49</f>
        <v>64.825886473429961</v>
      </c>
      <c r="AG49" s="73">
        <f t="shared" si="18"/>
        <v>66.761265700483094</v>
      </c>
      <c r="AH49" s="556">
        <v>1</v>
      </c>
      <c r="AI49" s="232">
        <v>4</v>
      </c>
      <c r="AJ49" s="232">
        <v>4</v>
      </c>
      <c r="AK49" s="232">
        <v>4</v>
      </c>
      <c r="AL49" s="232">
        <v>4</v>
      </c>
      <c r="AM49" s="232">
        <v>4</v>
      </c>
      <c r="AN49" s="232">
        <v>4</v>
      </c>
      <c r="AO49" s="232">
        <v>4</v>
      </c>
      <c r="AP49" s="232">
        <v>4</v>
      </c>
      <c r="AQ49" s="232">
        <v>4</v>
      </c>
      <c r="AR49" s="232">
        <v>4</v>
      </c>
      <c r="AS49" s="232">
        <v>4</v>
      </c>
      <c r="AT49" s="232">
        <v>4</v>
      </c>
      <c r="AU49" s="232">
        <v>6</v>
      </c>
      <c r="AV49" s="234">
        <v>7</v>
      </c>
    </row>
    <row r="50" spans="2:48" ht="14.45">
      <c r="B50" s="739"/>
      <c r="C50" s="1" t="s">
        <v>196</v>
      </c>
      <c r="D50" s="223">
        <v>160.80000000000001</v>
      </c>
      <c r="E50" s="224">
        <v>172.87968000000001</v>
      </c>
      <c r="F50" s="224">
        <v>117.68846000000001</v>
      </c>
      <c r="G50" s="224">
        <v>102.63762</v>
      </c>
      <c r="H50" s="224">
        <v>105.47069999999999</v>
      </c>
      <c r="I50" s="224">
        <v>147.38016999999999</v>
      </c>
      <c r="J50" s="224">
        <v>148.10577000000001</v>
      </c>
      <c r="K50" s="224">
        <v>169.16866999999999</v>
      </c>
      <c r="L50" s="224">
        <v>179.21039999999999</v>
      </c>
      <c r="M50" s="224">
        <v>176.98012</v>
      </c>
      <c r="N50" s="224">
        <v>184.48160999999999</v>
      </c>
      <c r="O50" s="224">
        <v>185.81142</v>
      </c>
      <c r="P50" s="224">
        <v>196.7106</v>
      </c>
      <c r="Q50" s="224">
        <v>214.81711999999999</v>
      </c>
      <c r="R50" s="224">
        <v>226.90818999999999</v>
      </c>
      <c r="S50" s="555">
        <f>100</f>
        <v>100</v>
      </c>
      <c r="T50" s="72">
        <f t="shared" si="3"/>
        <v>107.51223880597014</v>
      </c>
      <c r="U50" s="72">
        <f t="shared" si="3"/>
        <v>73.189340796019906</v>
      </c>
      <c r="V50" s="72">
        <f t="shared" si="3"/>
        <v>63.829365671641789</v>
      </c>
      <c r="W50" s="72">
        <f t="shared" si="3"/>
        <v>65.591231343283582</v>
      </c>
      <c r="X50" s="72">
        <f t="shared" si="3"/>
        <v>91.654334577114426</v>
      </c>
      <c r="Y50" s="72">
        <f t="shared" si="3"/>
        <v>92.105578358208959</v>
      </c>
      <c r="Z50" s="72">
        <f t="shared" si="3"/>
        <v>105.20439676616914</v>
      </c>
      <c r="AA50" s="72">
        <f t="shared" si="3"/>
        <v>111.44925373134328</v>
      </c>
      <c r="AB50" s="72">
        <f t="shared" si="6"/>
        <v>110.06226368159203</v>
      </c>
      <c r="AC50" s="72">
        <f t="shared" si="6"/>
        <v>114.72736940298506</v>
      </c>
      <c r="AD50" s="72">
        <f t="shared" si="6"/>
        <v>115.55436567164178</v>
      </c>
      <c r="AE50" s="72">
        <f t="shared" si="17"/>
        <v>122.33246268656717</v>
      </c>
      <c r="AF50" s="72">
        <f t="shared" si="18"/>
        <v>133.59273631840796</v>
      </c>
      <c r="AG50" s="73">
        <f t="shared" si="18"/>
        <v>141.11205845771144</v>
      </c>
      <c r="AH50" s="556">
        <v>1</v>
      </c>
      <c r="AI50" s="232">
        <v>4</v>
      </c>
      <c r="AJ50" s="232">
        <v>4</v>
      </c>
      <c r="AK50" s="232">
        <v>4</v>
      </c>
      <c r="AL50" s="232">
        <v>4</v>
      </c>
      <c r="AM50" s="232">
        <v>4</v>
      </c>
      <c r="AN50" s="232">
        <v>4</v>
      </c>
      <c r="AO50" s="232">
        <v>4</v>
      </c>
      <c r="AP50" s="232">
        <v>4</v>
      </c>
      <c r="AQ50" s="232">
        <v>4</v>
      </c>
      <c r="AR50" s="232">
        <v>4</v>
      </c>
      <c r="AS50" s="232">
        <v>4</v>
      </c>
      <c r="AT50" s="232">
        <v>4</v>
      </c>
      <c r="AU50" s="232">
        <v>6</v>
      </c>
      <c r="AV50" s="234">
        <v>7</v>
      </c>
    </row>
    <row r="51" spans="2:48" ht="14.45">
      <c r="B51" s="739"/>
      <c r="C51" s="1" t="s">
        <v>197</v>
      </c>
      <c r="D51" s="223">
        <v>937.7</v>
      </c>
      <c r="E51" s="224">
        <v>904.56398000000002</v>
      </c>
      <c r="F51" s="223">
        <v>985.5</v>
      </c>
      <c r="G51" s="224">
        <v>1135.8588999999999</v>
      </c>
      <c r="H51" s="223">
        <v>1138.3</v>
      </c>
      <c r="I51" s="224">
        <v>1106.4032</v>
      </c>
      <c r="J51" s="224">
        <v>1092.2506000000001</v>
      </c>
      <c r="K51" s="224">
        <v>1173.8552</v>
      </c>
      <c r="L51" s="224">
        <v>1231.1504</v>
      </c>
      <c r="M51" s="224">
        <v>1211.2456999999999</v>
      </c>
      <c r="N51" s="224">
        <v>1037.9973</v>
      </c>
      <c r="O51" s="224">
        <v>1045.9736</v>
      </c>
      <c r="P51" s="224">
        <v>1071.511</v>
      </c>
      <c r="Q51" s="224">
        <v>1162.0662</v>
      </c>
      <c r="R51" s="224">
        <v>1197.3585</v>
      </c>
      <c r="S51" s="555">
        <f>100</f>
        <v>100</v>
      </c>
      <c r="T51" s="72">
        <f t="shared" si="3"/>
        <v>96.466245067718887</v>
      </c>
      <c r="U51" s="72">
        <f t="shared" si="3"/>
        <v>105.0975791831076</v>
      </c>
      <c r="V51" s="72">
        <f t="shared" si="3"/>
        <v>121.13244107923643</v>
      </c>
      <c r="W51" s="72">
        <f t="shared" si="3"/>
        <v>121.39276954249759</v>
      </c>
      <c r="X51" s="72">
        <f t="shared" si="3"/>
        <v>117.99116988375812</v>
      </c>
      <c r="Y51" s="72">
        <f t="shared" si="3"/>
        <v>116.48188119867763</v>
      </c>
      <c r="Z51" s="72">
        <f t="shared" si="3"/>
        <v>125.18451530340192</v>
      </c>
      <c r="AA51" s="72">
        <f t="shared" si="3"/>
        <v>131.29469979737655</v>
      </c>
      <c r="AB51" s="72">
        <f t="shared" si="6"/>
        <v>129.17198464327609</v>
      </c>
      <c r="AC51" s="72">
        <f t="shared" si="6"/>
        <v>110.69609683267569</v>
      </c>
      <c r="AD51" s="72">
        <f t="shared" si="6"/>
        <v>111.54672069958409</v>
      </c>
      <c r="AE51" s="72">
        <f t="shared" si="17"/>
        <v>114.2701290391383</v>
      </c>
      <c r="AF51" s="72">
        <f t="shared" si="18"/>
        <v>123.92729017809533</v>
      </c>
      <c r="AG51" s="73">
        <f t="shared" si="18"/>
        <v>127.69099925349259</v>
      </c>
      <c r="AH51" s="556">
        <v>1</v>
      </c>
      <c r="AI51" s="232">
        <v>4</v>
      </c>
      <c r="AJ51" s="232">
        <v>1</v>
      </c>
      <c r="AK51" s="232">
        <v>4</v>
      </c>
      <c r="AL51" s="232">
        <v>1</v>
      </c>
      <c r="AM51" s="232">
        <v>4</v>
      </c>
      <c r="AN51" s="232">
        <v>4</v>
      </c>
      <c r="AO51" s="232">
        <v>4</v>
      </c>
      <c r="AP51" s="232">
        <v>4</v>
      </c>
      <c r="AQ51" s="232">
        <v>4</v>
      </c>
      <c r="AR51" s="232">
        <v>4</v>
      </c>
      <c r="AS51" s="232">
        <v>4</v>
      </c>
      <c r="AT51" s="232">
        <v>4</v>
      </c>
      <c r="AU51" s="232">
        <v>6</v>
      </c>
      <c r="AV51" s="234">
        <v>7</v>
      </c>
    </row>
    <row r="52" spans="2:48" ht="14.45">
      <c r="B52" s="739"/>
      <c r="C52" s="1" t="s">
        <v>198</v>
      </c>
      <c r="D52" s="223">
        <v>1144.6000000000001</v>
      </c>
      <c r="E52" s="223">
        <v>1142.400042</v>
      </c>
      <c r="F52" s="223">
        <v>1177.5999939999999</v>
      </c>
      <c r="G52" s="223">
        <v>1298.9000429999999</v>
      </c>
      <c r="H52" s="223">
        <v>1285.8999919999999</v>
      </c>
      <c r="I52" s="223">
        <v>1302.4000229999999</v>
      </c>
      <c r="J52" s="223">
        <v>1289.6999190000001</v>
      </c>
      <c r="K52" s="223">
        <v>1397.6998859999999</v>
      </c>
      <c r="L52" s="223">
        <v>1466.3000950000001</v>
      </c>
      <c r="M52" s="223">
        <v>1441.499965</v>
      </c>
      <c r="N52" s="223">
        <v>1263.9000839999999</v>
      </c>
      <c r="O52" s="223">
        <v>1305.6999080000001</v>
      </c>
      <c r="P52" s="224">
        <v>1309.356417</v>
      </c>
      <c r="Q52" s="224">
        <v>1420.9098180000001</v>
      </c>
      <c r="R52" s="224">
        <v>1470.0820680000002</v>
      </c>
      <c r="S52" s="555">
        <f>100</f>
        <v>100</v>
      </c>
      <c r="T52" s="72">
        <f t="shared" si="3"/>
        <v>99.807796784903005</v>
      </c>
      <c r="U52" s="72">
        <f t="shared" si="3"/>
        <v>102.88310274331641</v>
      </c>
      <c r="V52" s="72">
        <f t="shared" si="3"/>
        <v>113.48069570155511</v>
      </c>
      <c r="W52" s="72">
        <f t="shared" si="3"/>
        <v>112.34492329197971</v>
      </c>
      <c r="X52" s="72">
        <f t="shared" si="3"/>
        <v>113.78647763410797</v>
      </c>
      <c r="Y52" s="72">
        <f t="shared" si="3"/>
        <v>112.6769106237987</v>
      </c>
      <c r="Z52" s="72">
        <f t="shared" si="3"/>
        <v>122.11251843438752</v>
      </c>
      <c r="AA52" s="72">
        <f t="shared" si="3"/>
        <v>128.10589681984973</v>
      </c>
      <c r="AB52" s="72">
        <f t="shared" si="6"/>
        <v>125.93918967324829</v>
      </c>
      <c r="AC52" s="72">
        <f t="shared" si="6"/>
        <v>110.42286248471079</v>
      </c>
      <c r="AD52" s="72">
        <f t="shared" si="6"/>
        <v>114.07477791368161</v>
      </c>
      <c r="AE52" s="72">
        <f t="shared" si="17"/>
        <v>114.39423527869997</v>
      </c>
      <c r="AF52" s="72">
        <f t="shared" si="18"/>
        <v>124.14029512493447</v>
      </c>
      <c r="AG52" s="73">
        <f t="shared" si="18"/>
        <v>128.43631556875764</v>
      </c>
      <c r="AH52" s="556">
        <v>1</v>
      </c>
      <c r="AI52" s="232">
        <v>1</v>
      </c>
      <c r="AJ52" s="232">
        <v>1</v>
      </c>
      <c r="AK52" s="232">
        <v>1</v>
      </c>
      <c r="AL52" s="232">
        <v>1</v>
      </c>
      <c r="AM52" s="232">
        <v>1</v>
      </c>
      <c r="AN52" s="232">
        <v>1</v>
      </c>
      <c r="AO52" s="232">
        <v>1</v>
      </c>
      <c r="AP52" s="232">
        <v>1</v>
      </c>
      <c r="AQ52" s="232">
        <v>1</v>
      </c>
      <c r="AR52" s="232">
        <v>1</v>
      </c>
      <c r="AS52" s="232">
        <v>1</v>
      </c>
      <c r="AT52" s="232">
        <v>4</v>
      </c>
      <c r="AU52" s="232">
        <v>6</v>
      </c>
      <c r="AV52" s="234">
        <v>7</v>
      </c>
    </row>
    <row r="53" spans="2:48" ht="14.45">
      <c r="B53" s="740"/>
      <c r="C53" s="8" t="s">
        <v>199</v>
      </c>
      <c r="D53" s="177">
        <v>206.9</v>
      </c>
      <c r="E53" s="177">
        <v>237.83606200000003</v>
      </c>
      <c r="F53" s="177">
        <v>192.09999400000001</v>
      </c>
      <c r="G53" s="177">
        <v>163.04114299999998</v>
      </c>
      <c r="H53" s="177">
        <v>147.59999199999999</v>
      </c>
      <c r="I53" s="177">
        <v>195.99682300000001</v>
      </c>
      <c r="J53" s="177">
        <v>197.449319</v>
      </c>
      <c r="K53" s="177">
        <v>223.844686</v>
      </c>
      <c r="L53" s="177">
        <v>235.14969500000001</v>
      </c>
      <c r="M53" s="177">
        <v>230.254265</v>
      </c>
      <c r="N53" s="177">
        <v>225.902784</v>
      </c>
      <c r="O53" s="177">
        <v>259.72630800000002</v>
      </c>
      <c r="P53" s="177">
        <v>237.845417</v>
      </c>
      <c r="Q53" s="177">
        <v>258.84361799999999</v>
      </c>
      <c r="R53" s="177">
        <v>272.723568</v>
      </c>
      <c r="S53" s="555">
        <f>100</f>
        <v>100</v>
      </c>
      <c r="T53" s="72">
        <f t="shared" si="3"/>
        <v>114.95218076365394</v>
      </c>
      <c r="U53" s="72">
        <f t="shared" si="3"/>
        <v>92.846782986950217</v>
      </c>
      <c r="V53" s="72">
        <f t="shared" si="3"/>
        <v>78.801905751570786</v>
      </c>
      <c r="W53" s="72">
        <f t="shared" si="3"/>
        <v>71.338807153214105</v>
      </c>
      <c r="X53" s="72">
        <f t="shared" si="3"/>
        <v>94.730218946350888</v>
      </c>
      <c r="Y53" s="72">
        <f t="shared" si="3"/>
        <v>95.432246979217012</v>
      </c>
      <c r="Z53" s="72">
        <f t="shared" si="3"/>
        <v>108.18979507008217</v>
      </c>
      <c r="AA53" s="72">
        <f t="shared" si="3"/>
        <v>113.65379168680521</v>
      </c>
      <c r="AB53" s="72">
        <f t="shared" si="6"/>
        <v>111.28770662155631</v>
      </c>
      <c r="AC53" s="72">
        <f t="shared" si="6"/>
        <v>109.18452585790236</v>
      </c>
      <c r="AD53" s="72">
        <f t="shared" si="6"/>
        <v>125.53228999516675</v>
      </c>
      <c r="AE53" s="72">
        <f t="shared" ref="AE53:AE56" si="19">P53*100/$D53</f>
        <v>114.95670227162881</v>
      </c>
      <c r="AF53" s="72">
        <f t="shared" ref="AF53:AG56" si="20">Q53*100/$D53</f>
        <v>125.10566360560657</v>
      </c>
      <c r="AG53" s="73">
        <f t="shared" si="20"/>
        <v>131.81419429676171</v>
      </c>
      <c r="AH53" s="235"/>
      <c r="AI53" s="236"/>
      <c r="AJ53" s="236"/>
      <c r="AK53" s="236"/>
      <c r="AL53" s="236"/>
      <c r="AM53" s="236"/>
      <c r="AN53" s="236"/>
      <c r="AO53" s="236"/>
      <c r="AP53" s="236"/>
      <c r="AQ53" s="236"/>
      <c r="AR53" s="236"/>
      <c r="AS53" s="236"/>
      <c r="AT53" s="236"/>
      <c r="AU53" s="236"/>
      <c r="AV53" s="237"/>
    </row>
    <row r="54" spans="2:48" ht="16.5" customHeight="1">
      <c r="B54" s="739" t="s">
        <v>123</v>
      </c>
      <c r="C54" s="1" t="s">
        <v>194</v>
      </c>
      <c r="D54" s="224">
        <v>5.1011227999999997</v>
      </c>
      <c r="E54" s="223">
        <v>0</v>
      </c>
      <c r="F54" s="223">
        <v>0</v>
      </c>
      <c r="G54" s="223">
        <v>0</v>
      </c>
      <c r="H54" s="223">
        <v>0</v>
      </c>
      <c r="I54" s="223">
        <v>0.3</v>
      </c>
      <c r="J54" s="224">
        <v>0.28301753000000002</v>
      </c>
      <c r="K54" s="224">
        <v>0.14099237000000001</v>
      </c>
      <c r="L54" s="224">
        <v>0.10540943999999999</v>
      </c>
      <c r="M54" s="224">
        <v>0.11620802</v>
      </c>
      <c r="N54" s="224">
        <v>0.17159478</v>
      </c>
      <c r="O54" s="224">
        <v>0.51437136000000006</v>
      </c>
      <c r="P54" s="224">
        <v>0.17678769999999999</v>
      </c>
      <c r="Q54" s="224">
        <v>0.18869643</v>
      </c>
      <c r="R54" s="224">
        <v>0.20224655</v>
      </c>
      <c r="S54" s="555">
        <f>100</f>
        <v>100</v>
      </c>
      <c r="T54" s="72">
        <f t="shared" si="3"/>
        <v>0</v>
      </c>
      <c r="U54" s="72">
        <f t="shared" si="3"/>
        <v>0</v>
      </c>
      <c r="V54" s="72">
        <f t="shared" si="3"/>
        <v>0</v>
      </c>
      <c r="W54" s="72">
        <f t="shared" si="3"/>
        <v>0</v>
      </c>
      <c r="X54" s="72">
        <f t="shared" si="3"/>
        <v>5.8810581858566513</v>
      </c>
      <c r="Y54" s="72">
        <f t="shared" si="3"/>
        <v>5.5481418718247681</v>
      </c>
      <c r="Z54" s="72">
        <f t="shared" si="3"/>
        <v>2.7639477724394328</v>
      </c>
      <c r="AA54" s="72">
        <f t="shared" si="3"/>
        <v>2.0663968332618849</v>
      </c>
      <c r="AB54" s="72">
        <f t="shared" si="6"/>
        <v>2.2780870909439779</v>
      </c>
      <c r="AC54" s="72">
        <f t="shared" si="6"/>
        <v>3.3638629518975707</v>
      </c>
      <c r="AD54" s="72">
        <f t="shared" si="6"/>
        <v>10.083492990994062</v>
      </c>
      <c r="AE54" s="72">
        <f t="shared" si="19"/>
        <v>3.4656625008125665</v>
      </c>
      <c r="AF54" s="72">
        <f t="shared" si="20"/>
        <v>3.6991156143114221</v>
      </c>
      <c r="AG54" s="73">
        <f t="shared" si="20"/>
        <v>3.964745761462555</v>
      </c>
      <c r="AH54" s="556">
        <v>4</v>
      </c>
      <c r="AI54" s="232">
        <v>1</v>
      </c>
      <c r="AJ54" s="232">
        <v>1</v>
      </c>
      <c r="AK54" s="232">
        <v>1</v>
      </c>
      <c r="AL54" s="232">
        <v>1</v>
      </c>
      <c r="AM54" s="232">
        <v>1</v>
      </c>
      <c r="AN54" s="232">
        <v>4</v>
      </c>
      <c r="AO54" s="232">
        <v>4</v>
      </c>
      <c r="AP54" s="232">
        <v>4</v>
      </c>
      <c r="AQ54" s="232">
        <v>4</v>
      </c>
      <c r="AR54" s="232">
        <v>4</v>
      </c>
      <c r="AS54" s="232">
        <v>4</v>
      </c>
      <c r="AT54" s="232">
        <v>4</v>
      </c>
      <c r="AU54" s="232">
        <v>6</v>
      </c>
      <c r="AV54" s="234">
        <v>7</v>
      </c>
    </row>
    <row r="55" spans="2:48" ht="14.45">
      <c r="B55" s="739"/>
      <c r="C55" s="1" t="s">
        <v>195</v>
      </c>
      <c r="D55" s="224">
        <v>7.2365725999999997</v>
      </c>
      <c r="E55" s="224">
        <v>5</v>
      </c>
      <c r="F55" s="224">
        <v>1.6717833</v>
      </c>
      <c r="G55" s="224">
        <v>1.449082</v>
      </c>
      <c r="H55" s="224">
        <v>3.5614545</v>
      </c>
      <c r="I55" s="224">
        <v>2.0721731999999999</v>
      </c>
      <c r="J55" s="224">
        <v>2.0534897000000001</v>
      </c>
      <c r="K55" s="224">
        <v>1.0648291999999999</v>
      </c>
      <c r="L55" s="224">
        <v>0.81075788999999998</v>
      </c>
      <c r="M55" s="224">
        <v>0.88776432999999999</v>
      </c>
      <c r="N55" s="224">
        <v>0.64800902999999999</v>
      </c>
      <c r="O55" s="224">
        <v>0.87366129000000003</v>
      </c>
      <c r="P55" s="224">
        <v>0.62892866000000003</v>
      </c>
      <c r="Q55" s="224">
        <v>0.67432879999999995</v>
      </c>
      <c r="R55" s="224">
        <v>0.70019226999999995</v>
      </c>
      <c r="S55" s="555">
        <f>100</f>
        <v>100</v>
      </c>
      <c r="T55" s="72">
        <f t="shared" si="3"/>
        <v>69.093482182435366</v>
      </c>
      <c r="U55" s="72">
        <f t="shared" si="3"/>
        <v>23.1018659302886</v>
      </c>
      <c r="V55" s="72">
        <f t="shared" si="3"/>
        <v>20.024424269577562</v>
      </c>
      <c r="W55" s="72">
        <f t="shared" si="3"/>
        <v>49.214658607860855</v>
      </c>
      <c r="X55" s="72">
        <f t="shared" si="3"/>
        <v>28.634732414624018</v>
      </c>
      <c r="Y55" s="72">
        <f t="shared" si="3"/>
        <v>28.376550799752913</v>
      </c>
      <c r="Z55" s="72">
        <f t="shared" si="3"/>
        <v>14.714551471507381</v>
      </c>
      <c r="AA55" s="72">
        <f t="shared" si="3"/>
        <v>11.20361716539678</v>
      </c>
      <c r="AB55" s="72">
        <f t="shared" si="6"/>
        <v>12.267745783411335</v>
      </c>
      <c r="AC55" s="72">
        <f t="shared" si="6"/>
        <v>8.9546400736724472</v>
      </c>
      <c r="AD55" s="72">
        <f t="shared" si="6"/>
        <v>12.072860154819701</v>
      </c>
      <c r="AE55" s="72">
        <f t="shared" si="19"/>
        <v>8.6909742327465924</v>
      </c>
      <c r="AF55" s="72">
        <f t="shared" si="20"/>
        <v>9.3183449855806053</v>
      </c>
      <c r="AG55" s="73">
        <f t="shared" si="20"/>
        <v>9.6757444263047958</v>
      </c>
      <c r="AH55" s="556">
        <v>4</v>
      </c>
      <c r="AI55" s="232">
        <v>4</v>
      </c>
      <c r="AJ55" s="232">
        <v>4</v>
      </c>
      <c r="AK55" s="232">
        <v>4</v>
      </c>
      <c r="AL55" s="232">
        <v>4</v>
      </c>
      <c r="AM55" s="232">
        <v>4</v>
      </c>
      <c r="AN55" s="232">
        <v>4</v>
      </c>
      <c r="AO55" s="232">
        <v>4</v>
      </c>
      <c r="AP55" s="232">
        <v>4</v>
      </c>
      <c r="AQ55" s="232">
        <v>4</v>
      </c>
      <c r="AR55" s="232">
        <v>4</v>
      </c>
      <c r="AS55" s="232">
        <v>4</v>
      </c>
      <c r="AT55" s="232">
        <v>4</v>
      </c>
      <c r="AU55" s="232">
        <v>6</v>
      </c>
      <c r="AV55" s="234">
        <v>7</v>
      </c>
    </row>
    <row r="56" spans="2:48" ht="14.45">
      <c r="B56" s="739"/>
      <c r="C56" s="1" t="s">
        <v>196</v>
      </c>
      <c r="D56" s="224">
        <v>189.76177000000001</v>
      </c>
      <c r="E56" s="224">
        <v>121.94444</v>
      </c>
      <c r="F56" s="224">
        <v>45.728191000000002</v>
      </c>
      <c r="G56" s="224">
        <v>77.144971999999996</v>
      </c>
      <c r="H56" s="224">
        <v>56.438487000000002</v>
      </c>
      <c r="I56" s="224">
        <v>42.494273999999997</v>
      </c>
      <c r="J56" s="224">
        <v>41.196677999999999</v>
      </c>
      <c r="K56" s="224">
        <v>21.813258000000001</v>
      </c>
      <c r="L56" s="224">
        <v>17.124745999999998</v>
      </c>
      <c r="M56" s="224">
        <v>19.474695000000001</v>
      </c>
      <c r="N56" s="224">
        <v>23.552242</v>
      </c>
      <c r="O56" s="224">
        <v>26.196773</v>
      </c>
      <c r="P56" s="224">
        <v>25.113482000000001</v>
      </c>
      <c r="Q56" s="224">
        <v>27.425089</v>
      </c>
      <c r="R56" s="224">
        <v>28.968069</v>
      </c>
      <c r="S56" s="555">
        <f>100</f>
        <v>100</v>
      </c>
      <c r="T56" s="72">
        <f t="shared" si="3"/>
        <v>64.261858434393815</v>
      </c>
      <c r="U56" s="72">
        <f t="shared" si="3"/>
        <v>24.097683637752748</v>
      </c>
      <c r="V56" s="72">
        <f t="shared" si="3"/>
        <v>40.653590025008718</v>
      </c>
      <c r="W56" s="72">
        <f t="shared" si="3"/>
        <v>29.741758310960105</v>
      </c>
      <c r="X56" s="72">
        <f t="shared" si="3"/>
        <v>22.393485263127548</v>
      </c>
      <c r="Y56" s="72">
        <f t="shared" si="3"/>
        <v>21.70968261942329</v>
      </c>
      <c r="Z56" s="72">
        <f t="shared" si="3"/>
        <v>11.495075114444811</v>
      </c>
      <c r="AA56" s="72">
        <f t="shared" si="3"/>
        <v>9.0243393071217639</v>
      </c>
      <c r="AB56" s="72">
        <f t="shared" si="6"/>
        <v>10.262707288196141</v>
      </c>
      <c r="AC56" s="72">
        <f t="shared" si="6"/>
        <v>12.411478876909717</v>
      </c>
      <c r="AD56" s="72">
        <f t="shared" si="6"/>
        <v>13.805084659570785</v>
      </c>
      <c r="AE56" s="72">
        <f t="shared" si="19"/>
        <v>13.234215722165743</v>
      </c>
      <c r="AF56" s="72">
        <f t="shared" si="20"/>
        <v>14.452378368941224</v>
      </c>
      <c r="AG56" s="73">
        <f t="shared" si="20"/>
        <v>15.265492622671045</v>
      </c>
      <c r="AH56" s="556">
        <v>4</v>
      </c>
      <c r="AI56" s="232">
        <v>4</v>
      </c>
      <c r="AJ56" s="232">
        <v>4</v>
      </c>
      <c r="AK56" s="232">
        <v>4</v>
      </c>
      <c r="AL56" s="232">
        <v>4</v>
      </c>
      <c r="AM56" s="232">
        <v>4</v>
      </c>
      <c r="AN56" s="232">
        <v>4</v>
      </c>
      <c r="AO56" s="232">
        <v>4</v>
      </c>
      <c r="AP56" s="232">
        <v>4</v>
      </c>
      <c r="AQ56" s="232">
        <v>4</v>
      </c>
      <c r="AR56" s="232">
        <v>4</v>
      </c>
      <c r="AS56" s="232">
        <v>4</v>
      </c>
      <c r="AT56" s="232">
        <v>4</v>
      </c>
      <c r="AU56" s="232">
        <v>6</v>
      </c>
      <c r="AV56" s="234">
        <v>7</v>
      </c>
    </row>
    <row r="57" spans="2:48" ht="14.45">
      <c r="B57" s="739"/>
      <c r="C57" s="1" t="s">
        <v>197</v>
      </c>
      <c r="D57" s="223">
        <v>1982</v>
      </c>
      <c r="E57" s="224">
        <v>1530.6556</v>
      </c>
      <c r="F57" s="223">
        <v>485.9</v>
      </c>
      <c r="G57" s="224">
        <v>437.80599999999998</v>
      </c>
      <c r="H57" s="223">
        <v>502.1</v>
      </c>
      <c r="I57" s="224">
        <v>496.93356999999997</v>
      </c>
      <c r="J57" s="224">
        <v>473.26681000000002</v>
      </c>
      <c r="K57" s="224">
        <v>235.7809</v>
      </c>
      <c r="L57" s="224">
        <v>183.25909999999999</v>
      </c>
      <c r="M57" s="224">
        <v>207.62134</v>
      </c>
      <c r="N57" s="224">
        <v>206.42815999999999</v>
      </c>
      <c r="O57" s="224">
        <v>229.71517</v>
      </c>
      <c r="P57" s="224">
        <v>213.09305000000001</v>
      </c>
      <c r="Q57" s="224">
        <v>231.1019</v>
      </c>
      <c r="R57" s="224">
        <v>238.04489000000001</v>
      </c>
      <c r="S57" s="555">
        <f>100</f>
        <v>100</v>
      </c>
      <c r="T57" s="72">
        <f t="shared" si="3"/>
        <v>77.227830474268416</v>
      </c>
      <c r="U57" s="72">
        <f t="shared" si="3"/>
        <v>24.51564076690212</v>
      </c>
      <c r="V57" s="72">
        <f t="shared" si="3"/>
        <v>22.089101917255299</v>
      </c>
      <c r="W57" s="72">
        <f t="shared" si="3"/>
        <v>25.332996972754792</v>
      </c>
      <c r="X57" s="72">
        <f t="shared" si="3"/>
        <v>25.072329465186677</v>
      </c>
      <c r="Y57" s="72">
        <f t="shared" si="3"/>
        <v>23.878244702320892</v>
      </c>
      <c r="Z57" s="72">
        <f t="shared" si="3"/>
        <v>11.896109989909183</v>
      </c>
      <c r="AA57" s="72">
        <f t="shared" si="3"/>
        <v>9.2461705348133201</v>
      </c>
      <c r="AB57" s="72">
        <f t="shared" si="6"/>
        <v>10.475345105953583</v>
      </c>
      <c r="AC57" s="72">
        <f t="shared" si="6"/>
        <v>10.415144298688194</v>
      </c>
      <c r="AD57" s="72">
        <f t="shared" si="6"/>
        <v>11.590069122098891</v>
      </c>
      <c r="AE57" s="72">
        <f t="shared" ref="AE57:AE60" si="21">P57*100/$D57</f>
        <v>10.751415237134209</v>
      </c>
      <c r="AF57" s="72">
        <f t="shared" ref="AF57:AG60" si="22">Q57*100/$D57</f>
        <v>11.660035317860746</v>
      </c>
      <c r="AG57" s="73">
        <f t="shared" si="22"/>
        <v>12.010337537840567</v>
      </c>
      <c r="AH57" s="556">
        <v>1</v>
      </c>
      <c r="AI57" s="232">
        <v>4</v>
      </c>
      <c r="AJ57" s="232">
        <v>1</v>
      </c>
      <c r="AK57" s="232">
        <v>4</v>
      </c>
      <c r="AL57" s="232">
        <v>1</v>
      </c>
      <c r="AM57" s="232">
        <v>4</v>
      </c>
      <c r="AN57" s="232">
        <v>4</v>
      </c>
      <c r="AO57" s="232">
        <v>4</v>
      </c>
      <c r="AP57" s="232">
        <v>4</v>
      </c>
      <c r="AQ57" s="232">
        <v>4</v>
      </c>
      <c r="AR57" s="232">
        <v>4</v>
      </c>
      <c r="AS57" s="232">
        <v>4</v>
      </c>
      <c r="AT57" s="232">
        <v>4</v>
      </c>
      <c r="AU57" s="232">
        <v>6</v>
      </c>
      <c r="AV57" s="234">
        <v>7</v>
      </c>
    </row>
    <row r="58" spans="2:48" ht="14.45">
      <c r="B58" s="739"/>
      <c r="C58" s="1" t="s">
        <v>198</v>
      </c>
      <c r="D58" s="224">
        <v>2184.0994654000001</v>
      </c>
      <c r="E58" s="223">
        <v>1657.60004</v>
      </c>
      <c r="F58" s="223">
        <v>533.29997430000003</v>
      </c>
      <c r="G58" s="223">
        <v>516.40005399999995</v>
      </c>
      <c r="H58" s="223">
        <v>562.0999415</v>
      </c>
      <c r="I58" s="223">
        <v>541.80001719999996</v>
      </c>
      <c r="J58" s="223">
        <v>516.79999523000004</v>
      </c>
      <c r="K58" s="223">
        <v>258.79997957</v>
      </c>
      <c r="L58" s="223">
        <v>201.30001332999998</v>
      </c>
      <c r="M58" s="223">
        <v>228.10000735</v>
      </c>
      <c r="N58" s="223">
        <v>230.80000580999999</v>
      </c>
      <c r="O58" s="223">
        <v>257.29997565000002</v>
      </c>
      <c r="P58" s="224">
        <v>239.01224836</v>
      </c>
      <c r="Q58" s="224">
        <v>259.39001423000002</v>
      </c>
      <c r="R58" s="224">
        <v>267.91539782000001</v>
      </c>
      <c r="S58" s="555">
        <f>100</f>
        <v>100</v>
      </c>
      <c r="T58" s="72">
        <f t="shared" ref="T58:AA89" si="23">E58*100/$D58</f>
        <v>75.893981307139057</v>
      </c>
      <c r="U58" s="72">
        <f t="shared" si="23"/>
        <v>24.417384956519388</v>
      </c>
      <c r="V58" s="72">
        <f t="shared" si="23"/>
        <v>23.64361432163189</v>
      </c>
      <c r="W58" s="72">
        <f t="shared" si="23"/>
        <v>25.736004719778453</v>
      </c>
      <c r="X58" s="72">
        <f t="shared" si="23"/>
        <v>24.806563335739551</v>
      </c>
      <c r="Y58" s="72">
        <f t="shared" si="23"/>
        <v>23.661925815056794</v>
      </c>
      <c r="Z58" s="72">
        <f t="shared" si="23"/>
        <v>11.849276265566179</v>
      </c>
      <c r="AA58" s="72">
        <f t="shared" si="23"/>
        <v>9.2166138272980866</v>
      </c>
      <c r="AB58" s="72">
        <f t="shared" si="6"/>
        <v>10.443663897341111</v>
      </c>
      <c r="AC58" s="72">
        <f t="shared" si="6"/>
        <v>10.567284570427329</v>
      </c>
      <c r="AD58" s="72">
        <f t="shared" si="6"/>
        <v>11.780597895200602</v>
      </c>
      <c r="AE58" s="72">
        <f t="shared" si="21"/>
        <v>10.943285878064479</v>
      </c>
      <c r="AF58" s="72">
        <f t="shared" si="22"/>
        <v>11.876291274238961</v>
      </c>
      <c r="AG58" s="73">
        <f t="shared" si="22"/>
        <v>12.26662988862247</v>
      </c>
      <c r="AH58" s="556">
        <v>4</v>
      </c>
      <c r="AI58" s="232">
        <v>1</v>
      </c>
      <c r="AJ58" s="232">
        <v>1</v>
      </c>
      <c r="AK58" s="232">
        <v>1</v>
      </c>
      <c r="AL58" s="232">
        <v>1</v>
      </c>
      <c r="AM58" s="232">
        <v>1</v>
      </c>
      <c r="AN58" s="232">
        <v>1</v>
      </c>
      <c r="AO58" s="232">
        <v>1</v>
      </c>
      <c r="AP58" s="232">
        <v>1</v>
      </c>
      <c r="AQ58" s="232">
        <v>1</v>
      </c>
      <c r="AR58" s="232">
        <v>1</v>
      </c>
      <c r="AS58" s="232">
        <v>1</v>
      </c>
      <c r="AT58" s="232">
        <v>4</v>
      </c>
      <c r="AU58" s="232">
        <v>6</v>
      </c>
      <c r="AV58" s="234">
        <v>7</v>
      </c>
    </row>
    <row r="59" spans="2:48" ht="14.45">
      <c r="B59" s="740"/>
      <c r="C59" s="8" t="s">
        <v>199</v>
      </c>
      <c r="D59" s="177">
        <v>202.09946540000001</v>
      </c>
      <c r="E59" s="177">
        <v>126.94444</v>
      </c>
      <c r="F59" s="177">
        <v>47.399974300000004</v>
      </c>
      <c r="G59" s="177">
        <v>78.594054</v>
      </c>
      <c r="H59" s="177">
        <v>59.999941500000006</v>
      </c>
      <c r="I59" s="177">
        <v>44.866447199999996</v>
      </c>
      <c r="J59" s="177">
        <v>43.533185230000001</v>
      </c>
      <c r="K59" s="177">
        <v>23.019079570000002</v>
      </c>
      <c r="L59" s="177">
        <v>18.040913329999999</v>
      </c>
      <c r="M59" s="177">
        <v>20.478667350000002</v>
      </c>
      <c r="N59" s="177">
        <v>24.37184581</v>
      </c>
      <c r="O59" s="177">
        <v>27.58480565</v>
      </c>
      <c r="P59" s="177">
        <v>25.919198360000003</v>
      </c>
      <c r="Q59" s="177">
        <v>28.288114230000001</v>
      </c>
      <c r="R59" s="177">
        <v>29.87050782</v>
      </c>
      <c r="S59" s="555">
        <f>100</f>
        <v>100</v>
      </c>
      <c r="T59" s="72">
        <f t="shared" si="23"/>
        <v>62.812852942855919</v>
      </c>
      <c r="U59" s="72">
        <f t="shared" si="23"/>
        <v>23.453785098434011</v>
      </c>
      <c r="V59" s="72">
        <f t="shared" si="23"/>
        <v>38.888798564827866</v>
      </c>
      <c r="W59" s="72">
        <f t="shared" si="23"/>
        <v>29.688322718344015</v>
      </c>
      <c r="X59" s="72">
        <f t="shared" si="23"/>
        <v>22.200181040162214</v>
      </c>
      <c r="Y59" s="72">
        <f t="shared" si="23"/>
        <v>21.540475203058104</v>
      </c>
      <c r="Z59" s="72">
        <f t="shared" si="23"/>
        <v>11.389975487782761</v>
      </c>
      <c r="AA59" s="72">
        <f t="shared" si="23"/>
        <v>8.9267496548261516</v>
      </c>
      <c r="AB59" s="72">
        <f t="shared" si="6"/>
        <v>10.132964631780764</v>
      </c>
      <c r="AC59" s="72">
        <f t="shared" si="6"/>
        <v>12.059332151998854</v>
      </c>
      <c r="AD59" s="72">
        <f t="shared" si="6"/>
        <v>13.649123512228744</v>
      </c>
      <c r="AE59" s="72">
        <f t="shared" si="21"/>
        <v>12.824971262887864</v>
      </c>
      <c r="AF59" s="72">
        <f t="shared" si="22"/>
        <v>13.997124719756927</v>
      </c>
      <c r="AG59" s="73">
        <f t="shared" si="22"/>
        <v>14.780102342616093</v>
      </c>
      <c r="AH59" s="235"/>
      <c r="AI59" s="236"/>
      <c r="AJ59" s="236"/>
      <c r="AK59" s="236"/>
      <c r="AL59" s="236"/>
      <c r="AM59" s="236"/>
      <c r="AN59" s="236"/>
      <c r="AO59" s="236"/>
      <c r="AP59" s="236"/>
      <c r="AQ59" s="236"/>
      <c r="AR59" s="236"/>
      <c r="AS59" s="236"/>
      <c r="AT59" s="236"/>
      <c r="AU59" s="236"/>
      <c r="AV59" s="237"/>
    </row>
    <row r="60" spans="2:48" ht="16.5" customHeight="1">
      <c r="B60" s="741" t="s">
        <v>124</v>
      </c>
      <c r="C60" s="7" t="s">
        <v>194</v>
      </c>
      <c r="D60" s="223">
        <v>101.5</v>
      </c>
      <c r="E60" s="223">
        <v>88.2</v>
      </c>
      <c r="F60" s="223">
        <v>120.7</v>
      </c>
      <c r="G60" s="223">
        <v>127.5</v>
      </c>
      <c r="H60" s="223">
        <v>105.2</v>
      </c>
      <c r="I60" s="223">
        <v>92.3</v>
      </c>
      <c r="J60" s="223">
        <v>90.3</v>
      </c>
      <c r="K60" s="223">
        <v>97.3</v>
      </c>
      <c r="L60" s="223">
        <v>117.8</v>
      </c>
      <c r="M60" s="223">
        <v>130.4</v>
      </c>
      <c r="N60" s="223">
        <v>119.8</v>
      </c>
      <c r="O60" s="223">
        <v>126.7</v>
      </c>
      <c r="P60" s="224">
        <v>126.80285000000001</v>
      </c>
      <c r="Q60" s="224">
        <v>135.34451000000001</v>
      </c>
      <c r="R60" s="224">
        <v>143.07791</v>
      </c>
      <c r="S60" s="555">
        <f>100</f>
        <v>100</v>
      </c>
      <c r="T60" s="72">
        <f t="shared" si="23"/>
        <v>86.896551724137936</v>
      </c>
      <c r="U60" s="72">
        <f t="shared" si="23"/>
        <v>118.91625615763547</v>
      </c>
      <c r="V60" s="72">
        <f t="shared" si="23"/>
        <v>125.61576354679804</v>
      </c>
      <c r="W60" s="72">
        <f t="shared" si="23"/>
        <v>103.64532019704434</v>
      </c>
      <c r="X60" s="72">
        <f t="shared" si="23"/>
        <v>90.935960591133011</v>
      </c>
      <c r="Y60" s="72">
        <f t="shared" si="23"/>
        <v>88.965517241379317</v>
      </c>
      <c r="Z60" s="72">
        <f t="shared" si="23"/>
        <v>95.862068965517238</v>
      </c>
      <c r="AA60" s="72">
        <f t="shared" si="23"/>
        <v>116.05911330049261</v>
      </c>
      <c r="AB60" s="72">
        <f t="shared" si="6"/>
        <v>128.4729064039409</v>
      </c>
      <c r="AC60" s="72">
        <f t="shared" si="6"/>
        <v>118.02955665024631</v>
      </c>
      <c r="AD60" s="72">
        <f t="shared" si="6"/>
        <v>124.82758620689656</v>
      </c>
      <c r="AE60" s="72">
        <f t="shared" si="21"/>
        <v>124.92891625615763</v>
      </c>
      <c r="AF60" s="72">
        <f t="shared" si="22"/>
        <v>133.34434482758621</v>
      </c>
      <c r="AG60" s="73">
        <f t="shared" si="22"/>
        <v>140.96345812807883</v>
      </c>
      <c r="AH60" s="556">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739"/>
      <c r="C61" s="1" t="s">
        <v>195</v>
      </c>
      <c r="D61" s="224">
        <v>192.92434</v>
      </c>
      <c r="E61" s="224">
        <v>149.12791999999999</v>
      </c>
      <c r="F61" s="223">
        <v>139.1</v>
      </c>
      <c r="G61" s="223">
        <v>159.4</v>
      </c>
      <c r="H61" s="223">
        <v>146.6</v>
      </c>
      <c r="I61" s="223">
        <v>153.80000000000001</v>
      </c>
      <c r="J61" s="223">
        <v>151.69999999999999</v>
      </c>
      <c r="K61" s="223">
        <v>177.7</v>
      </c>
      <c r="L61" s="223">
        <v>182</v>
      </c>
      <c r="M61" s="223">
        <v>185.6</v>
      </c>
      <c r="N61" s="223">
        <v>188.9</v>
      </c>
      <c r="O61" s="223">
        <v>185.6</v>
      </c>
      <c r="P61" s="224">
        <v>180.75128000000001</v>
      </c>
      <c r="Q61" s="224">
        <v>193.79907</v>
      </c>
      <c r="R61" s="224">
        <v>199.49794</v>
      </c>
      <c r="S61" s="555">
        <f>100</f>
        <v>100</v>
      </c>
      <c r="T61" s="72">
        <f t="shared" si="23"/>
        <v>77.298655006413398</v>
      </c>
      <c r="U61" s="72">
        <f t="shared" si="23"/>
        <v>72.100803869537657</v>
      </c>
      <c r="V61" s="72">
        <f t="shared" si="23"/>
        <v>82.623063528427778</v>
      </c>
      <c r="W61" s="72">
        <f t="shared" si="23"/>
        <v>75.988338226270457</v>
      </c>
      <c r="X61" s="72">
        <f t="shared" si="23"/>
        <v>79.720371208733965</v>
      </c>
      <c r="Y61" s="72">
        <f t="shared" si="23"/>
        <v>78.631861588848764</v>
      </c>
      <c r="Z61" s="72">
        <f t="shared" si="23"/>
        <v>92.108647358855805</v>
      </c>
      <c r="AA61" s="72">
        <f t="shared" si="23"/>
        <v>94.337500390049286</v>
      </c>
      <c r="AB61" s="72">
        <f t="shared" si="6"/>
        <v>96.203516881281018</v>
      </c>
      <c r="AC61" s="72">
        <f t="shared" si="6"/>
        <v>97.914031998243459</v>
      </c>
      <c r="AD61" s="72">
        <f t="shared" si="6"/>
        <v>96.203516881281018</v>
      </c>
      <c r="AE61" s="72">
        <f t="shared" ref="AE61:AE64" si="24">P61*100/$D61</f>
        <v>93.690241469790692</v>
      </c>
      <c r="AF61" s="72">
        <f t="shared" ref="AF61:AG64" si="25">Q61*100/$D61</f>
        <v>100.45340572371531</v>
      </c>
      <c r="AG61" s="73">
        <f t="shared" si="25"/>
        <v>103.40734611298917</v>
      </c>
      <c r="AH61" s="556">
        <v>4</v>
      </c>
      <c r="AI61" s="232">
        <v>4</v>
      </c>
      <c r="AJ61" s="232">
        <v>1</v>
      </c>
      <c r="AK61" s="232">
        <v>1</v>
      </c>
      <c r="AL61" s="232">
        <v>1</v>
      </c>
      <c r="AM61" s="232">
        <v>1</v>
      </c>
      <c r="AN61" s="232">
        <v>1</v>
      </c>
      <c r="AO61" s="232">
        <v>1</v>
      </c>
      <c r="AP61" s="232">
        <v>1</v>
      </c>
      <c r="AQ61" s="232">
        <v>1</v>
      </c>
      <c r="AR61" s="232">
        <v>1</v>
      </c>
      <c r="AS61" s="232">
        <v>1</v>
      </c>
      <c r="AT61" s="232">
        <v>4</v>
      </c>
      <c r="AU61" s="232">
        <v>6</v>
      </c>
      <c r="AV61" s="234">
        <v>7</v>
      </c>
    </row>
    <row r="62" spans="2:48" ht="14.45">
      <c r="B62" s="739"/>
      <c r="C62" s="1" t="s">
        <v>196</v>
      </c>
      <c r="D62" s="224">
        <v>279.54626999999999</v>
      </c>
      <c r="E62" s="223">
        <v>257.60000000000002</v>
      </c>
      <c r="F62" s="223">
        <v>321.8</v>
      </c>
      <c r="G62" s="223">
        <v>412.3</v>
      </c>
      <c r="H62" s="223">
        <v>328.1</v>
      </c>
      <c r="I62" s="223">
        <v>326.39999999999998</v>
      </c>
      <c r="J62" s="223">
        <v>394.8</v>
      </c>
      <c r="K62" s="223">
        <v>360.4</v>
      </c>
      <c r="L62" s="223">
        <v>346.4</v>
      </c>
      <c r="M62" s="223">
        <v>340.8</v>
      </c>
      <c r="N62" s="223">
        <v>419.5</v>
      </c>
      <c r="O62" s="223">
        <v>363</v>
      </c>
      <c r="P62" s="224">
        <v>357.19702000000001</v>
      </c>
      <c r="Q62" s="224">
        <v>390.07574</v>
      </c>
      <c r="R62" s="224">
        <v>411.92266999999998</v>
      </c>
      <c r="S62" s="555">
        <f>100</f>
        <v>100</v>
      </c>
      <c r="T62" s="72">
        <f t="shared" si="23"/>
        <v>92.149324689612229</v>
      </c>
      <c r="U62" s="72">
        <f t="shared" si="23"/>
        <v>115.11511135526867</v>
      </c>
      <c r="V62" s="72">
        <f t="shared" si="23"/>
        <v>147.48900065810216</v>
      </c>
      <c r="W62" s="72">
        <f t="shared" si="23"/>
        <v>117.36876331778636</v>
      </c>
      <c r="X62" s="72">
        <f t="shared" si="23"/>
        <v>116.7606350104403</v>
      </c>
      <c r="Y62" s="72">
        <f t="shared" si="23"/>
        <v>141.22885631777524</v>
      </c>
      <c r="Z62" s="72">
        <f t="shared" si="23"/>
        <v>128.92320115736118</v>
      </c>
      <c r="AA62" s="72">
        <f t="shared" si="23"/>
        <v>123.91508568509964</v>
      </c>
      <c r="AB62" s="72">
        <f t="shared" si="6"/>
        <v>121.91183949619503</v>
      </c>
      <c r="AC62" s="72">
        <f t="shared" si="6"/>
        <v>150.06460290097951</v>
      </c>
      <c r="AD62" s="72">
        <f t="shared" si="6"/>
        <v>129.85327974506689</v>
      </c>
      <c r="AE62" s="72">
        <f t="shared" si="24"/>
        <v>127.77742303626515</v>
      </c>
      <c r="AF62" s="72">
        <f t="shared" si="25"/>
        <v>139.53888206056192</v>
      </c>
      <c r="AG62" s="73">
        <f t="shared" si="25"/>
        <v>147.35402121444869</v>
      </c>
      <c r="AH62" s="556">
        <v>4</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45">
      <c r="B63" s="739"/>
      <c r="C63" s="1" t="s">
        <v>197</v>
      </c>
      <c r="D63" s="224">
        <v>170.22942</v>
      </c>
      <c r="E63" s="224">
        <v>126.37208</v>
      </c>
      <c r="F63" s="223">
        <v>158.5</v>
      </c>
      <c r="G63" s="223">
        <v>141.69999999999999</v>
      </c>
      <c r="H63" s="223">
        <v>207.1</v>
      </c>
      <c r="I63" s="223">
        <v>216.6</v>
      </c>
      <c r="J63" s="223">
        <v>171.5</v>
      </c>
      <c r="K63" s="223">
        <v>213.4</v>
      </c>
      <c r="L63" s="223">
        <v>192.9</v>
      </c>
      <c r="M63" s="223">
        <v>269.89999999999998</v>
      </c>
      <c r="N63" s="223">
        <v>233.7</v>
      </c>
      <c r="O63" s="223">
        <v>219.4</v>
      </c>
      <c r="P63" s="224">
        <v>215.48276000000001</v>
      </c>
      <c r="Q63" s="224">
        <v>233.69356999999999</v>
      </c>
      <c r="R63" s="224">
        <v>240.76068000000001</v>
      </c>
      <c r="S63" s="555">
        <f>100</f>
        <v>100</v>
      </c>
      <c r="T63" s="72">
        <f t="shared" si="23"/>
        <v>74.236333531536445</v>
      </c>
      <c r="U63" s="72">
        <f t="shared" si="23"/>
        <v>93.109639920056125</v>
      </c>
      <c r="V63" s="72">
        <f t="shared" si="23"/>
        <v>83.240605531053319</v>
      </c>
      <c r="W63" s="72">
        <f t="shared" si="23"/>
        <v>121.65934654538563</v>
      </c>
      <c r="X63" s="72">
        <f t="shared" si="23"/>
        <v>127.24005051535745</v>
      </c>
      <c r="Y63" s="72">
        <f t="shared" si="23"/>
        <v>100.74639272107018</v>
      </c>
      <c r="Z63" s="72">
        <f t="shared" si="23"/>
        <v>125.36023444126168</v>
      </c>
      <c r="AA63" s="72">
        <f t="shared" si="23"/>
        <v>113.31766271658564</v>
      </c>
      <c r="AB63" s="72">
        <f t="shared" si="6"/>
        <v>158.5507369995151</v>
      </c>
      <c r="AC63" s="72">
        <f t="shared" si="6"/>
        <v>137.28531766130672</v>
      </c>
      <c r="AD63" s="72">
        <f t="shared" si="6"/>
        <v>128.88488958019124</v>
      </c>
      <c r="AE63" s="72">
        <f t="shared" si="24"/>
        <v>126.58373623078785</v>
      </c>
      <c r="AF63" s="72">
        <f t="shared" si="25"/>
        <v>137.28154040588282</v>
      </c>
      <c r="AG63" s="73">
        <f t="shared" si="25"/>
        <v>141.43306133569627</v>
      </c>
      <c r="AH63" s="556">
        <v>4</v>
      </c>
      <c r="AI63" s="232">
        <v>4</v>
      </c>
      <c r="AJ63" s="232">
        <v>1</v>
      </c>
      <c r="AK63" s="232">
        <v>1</v>
      </c>
      <c r="AL63" s="232">
        <v>1</v>
      </c>
      <c r="AM63" s="232">
        <v>1</v>
      </c>
      <c r="AN63" s="232">
        <v>1</v>
      </c>
      <c r="AO63" s="232">
        <v>1</v>
      </c>
      <c r="AP63" s="232">
        <v>1</v>
      </c>
      <c r="AQ63" s="232">
        <v>1</v>
      </c>
      <c r="AR63" s="232">
        <v>1</v>
      </c>
      <c r="AS63" s="232">
        <v>1</v>
      </c>
      <c r="AT63" s="232">
        <v>4</v>
      </c>
      <c r="AU63" s="232">
        <v>6</v>
      </c>
      <c r="AV63" s="234">
        <v>7</v>
      </c>
    </row>
    <row r="64" spans="2:48" ht="14.45">
      <c r="B64" s="739"/>
      <c r="C64" s="1" t="s">
        <v>198</v>
      </c>
      <c r="D64" s="223">
        <v>744.20003000000008</v>
      </c>
      <c r="E64" s="223">
        <v>621.30000000000007</v>
      </c>
      <c r="F64" s="223">
        <v>740.1</v>
      </c>
      <c r="G64" s="223">
        <v>840.90000000000009</v>
      </c>
      <c r="H64" s="223">
        <v>787.00000000000011</v>
      </c>
      <c r="I64" s="223">
        <v>789.1</v>
      </c>
      <c r="J64" s="223">
        <v>808.3</v>
      </c>
      <c r="K64" s="223">
        <v>848.8</v>
      </c>
      <c r="L64" s="223">
        <v>839.1</v>
      </c>
      <c r="M64" s="223">
        <v>926.69999999999993</v>
      </c>
      <c r="N64" s="223">
        <v>961.90000000000009</v>
      </c>
      <c r="O64" s="223">
        <v>894.69999999999993</v>
      </c>
      <c r="P64" s="224">
        <v>880.23391000000004</v>
      </c>
      <c r="Q64" s="224">
        <v>952.91289000000006</v>
      </c>
      <c r="R64" s="224">
        <v>995.25919999999996</v>
      </c>
      <c r="S64" s="555">
        <f>100</f>
        <v>100</v>
      </c>
      <c r="T64" s="72">
        <f t="shared" si="23"/>
        <v>83.485618779133887</v>
      </c>
      <c r="U64" s="72">
        <f t="shared" si="23"/>
        <v>99.44906882091901</v>
      </c>
      <c r="V64" s="72">
        <f t="shared" si="23"/>
        <v>112.99381431091854</v>
      </c>
      <c r="W64" s="72">
        <f t="shared" si="23"/>
        <v>105.75113790307158</v>
      </c>
      <c r="X64" s="72">
        <f t="shared" si="23"/>
        <v>106.03332010077987</v>
      </c>
      <c r="Y64" s="72">
        <f t="shared" si="23"/>
        <v>108.61327162268455</v>
      </c>
      <c r="Z64" s="72">
        <f t="shared" si="23"/>
        <v>114.05535686420221</v>
      </c>
      <c r="AA64" s="72">
        <f t="shared" si="23"/>
        <v>112.75194385573995</v>
      </c>
      <c r="AB64" s="72">
        <f t="shared" si="6"/>
        <v>124.52297267443001</v>
      </c>
      <c r="AC64" s="72">
        <f t="shared" si="6"/>
        <v>129.25288379792192</v>
      </c>
      <c r="AD64" s="72">
        <f t="shared" si="6"/>
        <v>120.22305347125555</v>
      </c>
      <c r="AE64" s="72">
        <f t="shared" si="24"/>
        <v>118.27920915294776</v>
      </c>
      <c r="AF64" s="72">
        <f t="shared" si="25"/>
        <v>128.04526358323312</v>
      </c>
      <c r="AG64" s="73">
        <f t="shared" si="25"/>
        <v>133.73544206925118</v>
      </c>
      <c r="AH64" s="556">
        <v>1</v>
      </c>
      <c r="AI64" s="232">
        <v>1</v>
      </c>
      <c r="AJ64" s="232">
        <v>1</v>
      </c>
      <c r="AK64" s="232">
        <v>1</v>
      </c>
      <c r="AL64" s="232">
        <v>1</v>
      </c>
      <c r="AM64" s="232">
        <v>1</v>
      </c>
      <c r="AN64" s="232">
        <v>1</v>
      </c>
      <c r="AO64" s="232">
        <v>1</v>
      </c>
      <c r="AP64" s="232">
        <v>1</v>
      </c>
      <c r="AQ64" s="232">
        <v>1</v>
      </c>
      <c r="AR64" s="232">
        <v>1</v>
      </c>
      <c r="AS64" s="232">
        <v>1</v>
      </c>
      <c r="AT64" s="232">
        <v>4</v>
      </c>
      <c r="AU64" s="232">
        <v>6</v>
      </c>
      <c r="AV64" s="234">
        <v>7</v>
      </c>
    </row>
    <row r="65" spans="2:48" ht="14.45">
      <c r="B65" s="740"/>
      <c r="C65" s="8" t="s">
        <v>199</v>
      </c>
      <c r="D65" s="177">
        <v>573.97061000000008</v>
      </c>
      <c r="E65" s="177">
        <v>494.92792000000003</v>
      </c>
      <c r="F65" s="177">
        <v>581.6</v>
      </c>
      <c r="G65" s="177">
        <v>699.2</v>
      </c>
      <c r="H65" s="177">
        <v>579.90000000000009</v>
      </c>
      <c r="I65" s="177">
        <v>572.5</v>
      </c>
      <c r="J65" s="177">
        <v>636.79999999999995</v>
      </c>
      <c r="K65" s="177">
        <v>635.4</v>
      </c>
      <c r="L65" s="177">
        <v>646.20000000000005</v>
      </c>
      <c r="M65" s="177">
        <v>656.8</v>
      </c>
      <c r="N65" s="177">
        <v>728.2</v>
      </c>
      <c r="O65" s="177">
        <v>675.3</v>
      </c>
      <c r="P65" s="177">
        <v>664.75115000000005</v>
      </c>
      <c r="Q65" s="177">
        <v>719.21932000000004</v>
      </c>
      <c r="R65" s="177">
        <v>754.49851999999998</v>
      </c>
      <c r="S65" s="555">
        <f>100</f>
        <v>100</v>
      </c>
      <c r="T65" s="72">
        <f t="shared" si="23"/>
        <v>86.228791401009175</v>
      </c>
      <c r="U65" s="72">
        <f t="shared" si="23"/>
        <v>101.32923008026489</v>
      </c>
      <c r="V65" s="72">
        <f t="shared" si="23"/>
        <v>121.81808403046976</v>
      </c>
      <c r="W65" s="72">
        <f t="shared" si="23"/>
        <v>101.03304766771943</v>
      </c>
      <c r="X65" s="72">
        <f t="shared" si="23"/>
        <v>99.743783048403813</v>
      </c>
      <c r="Y65" s="72">
        <f t="shared" si="23"/>
        <v>110.94644724056513</v>
      </c>
      <c r="Z65" s="72">
        <f t="shared" si="23"/>
        <v>110.70253231258651</v>
      </c>
      <c r="AA65" s="72">
        <f t="shared" si="23"/>
        <v>112.5841617569931</v>
      </c>
      <c r="AB65" s="72">
        <f t="shared" si="6"/>
        <v>114.43094621168842</v>
      </c>
      <c r="AC65" s="72">
        <f t="shared" si="6"/>
        <v>126.87060753859852</v>
      </c>
      <c r="AD65" s="72">
        <f t="shared" si="6"/>
        <v>117.65410775997745</v>
      </c>
      <c r="AE65" s="72">
        <f t="shared" ref="AE65:AE68" si="26">P65*100/$D65</f>
        <v>115.81623491140077</v>
      </c>
      <c r="AF65" s="72">
        <f t="shared" ref="AF65:AG68" si="27">Q65*100/$D65</f>
        <v>125.30594902759915</v>
      </c>
      <c r="AG65" s="73">
        <f t="shared" si="27"/>
        <v>131.45246583270176</v>
      </c>
      <c r="AH65" s="235"/>
      <c r="AI65" s="236"/>
      <c r="AJ65" s="236"/>
      <c r="AK65" s="236"/>
      <c r="AL65" s="236"/>
      <c r="AM65" s="236"/>
      <c r="AN65" s="236"/>
      <c r="AO65" s="236"/>
      <c r="AP65" s="236"/>
      <c r="AQ65" s="236"/>
      <c r="AR65" s="236"/>
      <c r="AS65" s="236"/>
      <c r="AT65" s="236"/>
      <c r="AU65" s="236"/>
      <c r="AV65" s="237"/>
    </row>
    <row r="66" spans="2:48" ht="16.5" customHeight="1">
      <c r="B66" s="739" t="s">
        <v>125</v>
      </c>
      <c r="C66" s="1" t="s">
        <v>194</v>
      </c>
      <c r="D66" s="224">
        <v>16.390802999999998</v>
      </c>
      <c r="E66" s="223">
        <v>52.8</v>
      </c>
      <c r="F66" s="223">
        <v>57</v>
      </c>
      <c r="G66" s="223">
        <v>54.7</v>
      </c>
      <c r="H66" s="223">
        <v>47.1</v>
      </c>
      <c r="I66" s="223">
        <v>59.8</v>
      </c>
      <c r="J66" s="223">
        <v>51.6</v>
      </c>
      <c r="K66" s="223">
        <v>49.1</v>
      </c>
      <c r="L66" s="223">
        <v>63.1</v>
      </c>
      <c r="M66" s="223">
        <v>69</v>
      </c>
      <c r="N66" s="223">
        <v>45.8</v>
      </c>
      <c r="O66" s="223">
        <v>86.4</v>
      </c>
      <c r="P66" s="224">
        <v>86.470139000000003</v>
      </c>
      <c r="Q66" s="224">
        <v>92.294922</v>
      </c>
      <c r="R66" s="224">
        <v>97.553421</v>
      </c>
      <c r="S66" s="555">
        <f>100</f>
        <v>100</v>
      </c>
      <c r="T66" s="72">
        <f t="shared" si="23"/>
        <v>322.13186870710365</v>
      </c>
      <c r="U66" s="72">
        <f t="shared" si="23"/>
        <v>347.75599462698688</v>
      </c>
      <c r="V66" s="72">
        <f t="shared" si="23"/>
        <v>333.72373519466987</v>
      </c>
      <c r="W66" s="72">
        <f t="shared" si="23"/>
        <v>287.35626924440498</v>
      </c>
      <c r="X66" s="72">
        <f t="shared" si="23"/>
        <v>364.83874524024236</v>
      </c>
      <c r="Y66" s="72">
        <f t="shared" si="23"/>
        <v>314.8106898728513</v>
      </c>
      <c r="Z66" s="72">
        <f t="shared" si="23"/>
        <v>299.5582339681589</v>
      </c>
      <c r="AA66" s="72">
        <f t="shared" si="23"/>
        <v>384.97198703443638</v>
      </c>
      <c r="AB66" s="72">
        <f t="shared" si="6"/>
        <v>420.96778296951044</v>
      </c>
      <c r="AC66" s="72">
        <f t="shared" si="6"/>
        <v>279.42499217396488</v>
      </c>
      <c r="AD66" s="72">
        <f t="shared" si="6"/>
        <v>527.12487606616958</v>
      </c>
      <c r="AE66" s="72">
        <f t="shared" si="26"/>
        <v>527.55279286804932</v>
      </c>
      <c r="AF66" s="72">
        <f t="shared" si="27"/>
        <v>563.08969121281007</v>
      </c>
      <c r="AG66" s="73">
        <f t="shared" si="27"/>
        <v>595.1717008617577</v>
      </c>
      <c r="AH66" s="556">
        <v>4</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739"/>
      <c r="C67" s="1" t="s">
        <v>195</v>
      </c>
      <c r="D67" s="224">
        <v>43.427255000000002</v>
      </c>
      <c r="E67" s="224">
        <v>43.169815</v>
      </c>
      <c r="F67" s="223">
        <v>52.4</v>
      </c>
      <c r="G67" s="224">
        <v>51.685847000000003</v>
      </c>
      <c r="H67" s="224">
        <v>47.802836999999997</v>
      </c>
      <c r="I67" s="224">
        <v>48.228119999999997</v>
      </c>
      <c r="J67" s="224">
        <v>49.240183999999999</v>
      </c>
      <c r="K67" s="224">
        <v>39.151335000000003</v>
      </c>
      <c r="L67" s="224">
        <v>43.048392</v>
      </c>
      <c r="M67" s="224">
        <v>50.260449000000001</v>
      </c>
      <c r="N67" s="224">
        <v>38.651707000000002</v>
      </c>
      <c r="O67" s="224">
        <v>40.966360000000002</v>
      </c>
      <c r="P67" s="224">
        <v>37.513629999999999</v>
      </c>
      <c r="Q67" s="224">
        <v>40.221606999999999</v>
      </c>
      <c r="R67" s="224">
        <v>41.422885999999998</v>
      </c>
      <c r="S67" s="555">
        <f>100</f>
        <v>100</v>
      </c>
      <c r="T67" s="72">
        <f t="shared" si="23"/>
        <v>99.407192556840158</v>
      </c>
      <c r="U67" s="72">
        <f t="shared" si="23"/>
        <v>120.66155229014589</v>
      </c>
      <c r="V67" s="72">
        <f t="shared" si="23"/>
        <v>119.0170711918126</v>
      </c>
      <c r="W67" s="72">
        <f t="shared" si="23"/>
        <v>110.07565870787826</v>
      </c>
      <c r="X67" s="72">
        <f t="shared" si="23"/>
        <v>111.05495845869143</v>
      </c>
      <c r="Y67" s="72">
        <f t="shared" si="23"/>
        <v>113.38543962771766</v>
      </c>
      <c r="Z67" s="72">
        <f t="shared" si="23"/>
        <v>90.153833117013733</v>
      </c>
      <c r="AA67" s="72">
        <f t="shared" si="23"/>
        <v>99.127591647227078</v>
      </c>
      <c r="AB67" s="72">
        <f t="shared" si="6"/>
        <v>115.73480525075784</v>
      </c>
      <c r="AC67" s="72">
        <f t="shared" si="6"/>
        <v>89.003339032135457</v>
      </c>
      <c r="AD67" s="72">
        <f t="shared" si="6"/>
        <v>94.333293688491253</v>
      </c>
      <c r="AE67" s="72">
        <f t="shared" si="26"/>
        <v>86.382687554163851</v>
      </c>
      <c r="AF67" s="72">
        <f t="shared" si="27"/>
        <v>92.618349927942717</v>
      </c>
      <c r="AG67" s="73">
        <f t="shared" si="27"/>
        <v>95.384536738506725</v>
      </c>
      <c r="AH67" s="556">
        <v>4</v>
      </c>
      <c r="AI67" s="232">
        <v>4</v>
      </c>
      <c r="AJ67" s="232">
        <v>1</v>
      </c>
      <c r="AK67" s="232">
        <v>4</v>
      </c>
      <c r="AL67" s="232">
        <v>4</v>
      </c>
      <c r="AM67" s="232">
        <v>4</v>
      </c>
      <c r="AN67" s="232">
        <v>4</v>
      </c>
      <c r="AO67" s="232">
        <v>4</v>
      </c>
      <c r="AP67" s="232">
        <v>4</v>
      </c>
      <c r="AQ67" s="232">
        <v>4</v>
      </c>
      <c r="AR67" s="232">
        <v>4</v>
      </c>
      <c r="AS67" s="232">
        <v>4</v>
      </c>
      <c r="AT67" s="232">
        <v>4</v>
      </c>
      <c r="AU67" s="232">
        <v>6</v>
      </c>
      <c r="AV67" s="234">
        <v>7</v>
      </c>
    </row>
    <row r="68" spans="2:48" ht="14.45">
      <c r="B68" s="739"/>
      <c r="C68" s="1" t="s">
        <v>196</v>
      </c>
      <c r="D68" s="224">
        <v>20.025599</v>
      </c>
      <c r="E68" s="224">
        <v>22.530189</v>
      </c>
      <c r="F68" s="223">
        <v>25.2</v>
      </c>
      <c r="G68" s="224">
        <v>18.71415</v>
      </c>
      <c r="H68" s="224">
        <v>10.197164000000001</v>
      </c>
      <c r="I68" s="224">
        <v>10.171882</v>
      </c>
      <c r="J68" s="224">
        <v>10.159818</v>
      </c>
      <c r="K68" s="224">
        <v>8.2486668000000005</v>
      </c>
      <c r="L68" s="224">
        <v>9.3516118000000006</v>
      </c>
      <c r="M68" s="224">
        <v>11.339555000000001</v>
      </c>
      <c r="N68" s="224">
        <v>14.448293</v>
      </c>
      <c r="O68" s="224">
        <v>12.633647</v>
      </c>
      <c r="P68" s="224">
        <v>15.406048</v>
      </c>
      <c r="Q68" s="224">
        <v>16.824121000000002</v>
      </c>
      <c r="R68" s="224">
        <v>17.79851</v>
      </c>
      <c r="S68" s="555">
        <f>100</f>
        <v>100</v>
      </c>
      <c r="T68" s="72">
        <f t="shared" si="23"/>
        <v>112.50694173991999</v>
      </c>
      <c r="U68" s="72">
        <f t="shared" si="23"/>
        <v>125.83893245839987</v>
      </c>
      <c r="V68" s="72">
        <f t="shared" si="23"/>
        <v>93.451137216919207</v>
      </c>
      <c r="W68" s="72">
        <f t="shared" si="23"/>
        <v>50.920644121556613</v>
      </c>
      <c r="X68" s="72">
        <f t="shared" si="23"/>
        <v>50.794395713206882</v>
      </c>
      <c r="Y68" s="72">
        <f t="shared" si="23"/>
        <v>50.734152821096636</v>
      </c>
      <c r="Z68" s="72">
        <f t="shared" si="23"/>
        <v>41.190612076073236</v>
      </c>
      <c r="AA68" s="72">
        <f t="shared" si="23"/>
        <v>46.698287526879973</v>
      </c>
      <c r="AB68" s="72">
        <f t="shared" si="6"/>
        <v>56.625297450528201</v>
      </c>
      <c r="AC68" s="72">
        <f t="shared" si="6"/>
        <v>72.149117736752842</v>
      </c>
      <c r="AD68" s="72">
        <f t="shared" si="6"/>
        <v>63.087486172074058</v>
      </c>
      <c r="AE68" s="72">
        <f t="shared" si="26"/>
        <v>76.931771179478829</v>
      </c>
      <c r="AF68" s="72">
        <f t="shared" si="27"/>
        <v>84.01307246789473</v>
      </c>
      <c r="AG68" s="73">
        <f t="shared" si="27"/>
        <v>88.878789593260109</v>
      </c>
      <c r="AH68" s="556">
        <v>4</v>
      </c>
      <c r="AI68" s="232">
        <v>4</v>
      </c>
      <c r="AJ68" s="232">
        <v>1</v>
      </c>
      <c r="AK68" s="232">
        <v>4</v>
      </c>
      <c r="AL68" s="232">
        <v>4</v>
      </c>
      <c r="AM68" s="232">
        <v>4</v>
      </c>
      <c r="AN68" s="232">
        <v>4</v>
      </c>
      <c r="AO68" s="232">
        <v>4</v>
      </c>
      <c r="AP68" s="232">
        <v>4</v>
      </c>
      <c r="AQ68" s="232">
        <v>4</v>
      </c>
      <c r="AR68" s="232">
        <v>4</v>
      </c>
      <c r="AS68" s="232">
        <v>4</v>
      </c>
      <c r="AT68" s="232">
        <v>4</v>
      </c>
      <c r="AU68" s="232">
        <v>6</v>
      </c>
      <c r="AV68" s="234">
        <v>7</v>
      </c>
    </row>
    <row r="69" spans="2:48" ht="14.45">
      <c r="B69" s="739"/>
      <c r="C69" s="1" t="s">
        <v>197</v>
      </c>
      <c r="D69" s="223">
        <v>0</v>
      </c>
      <c r="E69" s="223">
        <v>0</v>
      </c>
      <c r="F69" s="223">
        <v>0</v>
      </c>
      <c r="G69" s="223">
        <v>0</v>
      </c>
      <c r="H69" s="223">
        <v>0</v>
      </c>
      <c r="I69" s="223">
        <v>0</v>
      </c>
      <c r="J69" s="223">
        <v>0</v>
      </c>
      <c r="K69" s="223">
        <v>0</v>
      </c>
      <c r="L69" s="223">
        <v>0</v>
      </c>
      <c r="M69" s="223">
        <v>0</v>
      </c>
      <c r="N69" s="223">
        <v>0</v>
      </c>
      <c r="O69" s="223">
        <v>0</v>
      </c>
      <c r="P69" s="224">
        <v>0</v>
      </c>
      <c r="Q69" s="224">
        <v>0</v>
      </c>
      <c r="R69" s="224">
        <v>0</v>
      </c>
      <c r="S69" s="555">
        <f>100</f>
        <v>100</v>
      </c>
      <c r="T69" s="72" t="e">
        <f t="shared" si="23"/>
        <v>#DIV/0!</v>
      </c>
      <c r="U69" s="72" t="e">
        <f t="shared" si="23"/>
        <v>#DIV/0!</v>
      </c>
      <c r="V69" s="72" t="e">
        <f t="shared" si="23"/>
        <v>#DIV/0!</v>
      </c>
      <c r="W69" s="72" t="e">
        <f t="shared" si="23"/>
        <v>#DIV/0!</v>
      </c>
      <c r="X69" s="72" t="e">
        <f t="shared" si="23"/>
        <v>#DIV/0!</v>
      </c>
      <c r="Y69" s="72" t="e">
        <f t="shared" si="23"/>
        <v>#DIV/0!</v>
      </c>
      <c r="Z69" s="72" t="e">
        <f t="shared" si="23"/>
        <v>#DIV/0!</v>
      </c>
      <c r="AA69" s="72" t="e">
        <f t="shared" si="23"/>
        <v>#DIV/0!</v>
      </c>
      <c r="AB69" s="72" t="e">
        <f t="shared" si="6"/>
        <v>#DIV/0!</v>
      </c>
      <c r="AC69" s="72" t="e">
        <f t="shared" si="6"/>
        <v>#DIV/0!</v>
      </c>
      <c r="AD69" s="72" t="e">
        <f t="shared" si="6"/>
        <v>#DIV/0!</v>
      </c>
      <c r="AE69" s="72" t="e">
        <f t="shared" ref="AE69:AE72" si="28">P69*100/$D69</f>
        <v>#DIV/0!</v>
      </c>
      <c r="AF69" s="72" t="e">
        <f t="shared" ref="AF69:AG72" si="29">Q69*100/$D69</f>
        <v>#DIV/0!</v>
      </c>
      <c r="AG69" s="73" t="e">
        <f t="shared" si="29"/>
        <v>#DIV/0!</v>
      </c>
      <c r="AH69" s="556">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739"/>
      <c r="C70" s="1" t="s">
        <v>198</v>
      </c>
      <c r="D70" s="224">
        <v>79.843657000000007</v>
      </c>
      <c r="E70" s="223">
        <v>118.50000399999999</v>
      </c>
      <c r="F70" s="223">
        <v>134.6</v>
      </c>
      <c r="G70" s="223">
        <v>125.09999700000002</v>
      </c>
      <c r="H70" s="223">
        <v>105.10000100000001</v>
      </c>
      <c r="I70" s="223">
        <v>118.200002</v>
      </c>
      <c r="J70" s="223">
        <v>111.00000199999999</v>
      </c>
      <c r="K70" s="223">
        <v>96.500001800000007</v>
      </c>
      <c r="L70" s="223">
        <v>115.5000038</v>
      </c>
      <c r="M70" s="223">
        <v>130.60000399999998</v>
      </c>
      <c r="N70" s="223">
        <v>98.9</v>
      </c>
      <c r="O70" s="223">
        <v>140.00000700000001</v>
      </c>
      <c r="P70" s="224">
        <v>139.38981699999999</v>
      </c>
      <c r="Q70" s="224">
        <v>149.34064999999998</v>
      </c>
      <c r="R70" s="224">
        <v>156.77481699999998</v>
      </c>
      <c r="S70" s="555">
        <f>100</f>
        <v>100</v>
      </c>
      <c r="T70" s="72">
        <f t="shared" si="23"/>
        <v>148.41505067835254</v>
      </c>
      <c r="U70" s="72">
        <f t="shared" si="23"/>
        <v>168.57945271720206</v>
      </c>
      <c r="V70" s="72">
        <f t="shared" si="23"/>
        <v>156.68119635351874</v>
      </c>
      <c r="W70" s="72">
        <f t="shared" si="23"/>
        <v>131.63224850785579</v>
      </c>
      <c r="X70" s="72">
        <f t="shared" si="23"/>
        <v>148.03931388062549</v>
      </c>
      <c r="Y70" s="72">
        <f t="shared" si="23"/>
        <v>139.0216908526622</v>
      </c>
      <c r="Z70" s="72">
        <f t="shared" si="23"/>
        <v>120.86119978196891</v>
      </c>
      <c r="AA70" s="72">
        <f t="shared" si="23"/>
        <v>144.65770749954498</v>
      </c>
      <c r="AB70" s="72">
        <f t="shared" si="6"/>
        <v>163.56966715590193</v>
      </c>
      <c r="AC70" s="72">
        <f t="shared" si="6"/>
        <v>123.86707187021756</v>
      </c>
      <c r="AD70" s="72">
        <f t="shared" si="6"/>
        <v>175.34267875530801</v>
      </c>
      <c r="AE70" s="72">
        <f t="shared" si="28"/>
        <v>174.57844772816455</v>
      </c>
      <c r="AF70" s="72">
        <f t="shared" si="29"/>
        <v>187.04134506263907</v>
      </c>
      <c r="AG70" s="73">
        <f t="shared" si="29"/>
        <v>196.35224999776747</v>
      </c>
      <c r="AH70" s="556">
        <v>4</v>
      </c>
      <c r="AI70" s="232">
        <v>1</v>
      </c>
      <c r="AJ70" s="232">
        <v>1</v>
      </c>
      <c r="AK70" s="232">
        <v>1</v>
      </c>
      <c r="AL70" s="232">
        <v>1</v>
      </c>
      <c r="AM70" s="232">
        <v>1</v>
      </c>
      <c r="AN70" s="232">
        <v>1</v>
      </c>
      <c r="AO70" s="232">
        <v>1</v>
      </c>
      <c r="AP70" s="232">
        <v>1</v>
      </c>
      <c r="AQ70" s="232">
        <v>1</v>
      </c>
      <c r="AR70" s="232">
        <v>1</v>
      </c>
      <c r="AS70" s="232">
        <v>1</v>
      </c>
      <c r="AT70" s="232">
        <v>4</v>
      </c>
      <c r="AU70" s="232">
        <v>6</v>
      </c>
      <c r="AV70" s="234">
        <v>7</v>
      </c>
    </row>
    <row r="71" spans="2:48" ht="14.45">
      <c r="B71" s="740"/>
      <c r="C71" s="8" t="s">
        <v>199</v>
      </c>
      <c r="D71" s="177">
        <v>79.843657000000007</v>
      </c>
      <c r="E71" s="177">
        <v>118.50000399999999</v>
      </c>
      <c r="F71" s="177">
        <v>134.6</v>
      </c>
      <c r="G71" s="177">
        <v>125.09999700000002</v>
      </c>
      <c r="H71" s="177">
        <v>105.10000100000001</v>
      </c>
      <c r="I71" s="177">
        <v>118.200002</v>
      </c>
      <c r="J71" s="177">
        <v>111.00000199999999</v>
      </c>
      <c r="K71" s="177">
        <v>96.500001800000007</v>
      </c>
      <c r="L71" s="177">
        <v>115.5000038</v>
      </c>
      <c r="M71" s="177">
        <v>130.60000399999998</v>
      </c>
      <c r="N71" s="177">
        <v>98.9</v>
      </c>
      <c r="O71" s="177">
        <v>140.00000700000001</v>
      </c>
      <c r="P71" s="177">
        <v>139.38981699999999</v>
      </c>
      <c r="Q71" s="177">
        <v>149.34064999999998</v>
      </c>
      <c r="R71" s="177">
        <v>156.77481699999998</v>
      </c>
      <c r="S71" s="555">
        <f>100</f>
        <v>100</v>
      </c>
      <c r="T71" s="72">
        <f t="shared" si="23"/>
        <v>148.41505067835254</v>
      </c>
      <c r="U71" s="72">
        <f t="shared" si="23"/>
        <v>168.57945271720206</v>
      </c>
      <c r="V71" s="72">
        <f t="shared" si="23"/>
        <v>156.68119635351874</v>
      </c>
      <c r="W71" s="72">
        <f t="shared" si="23"/>
        <v>131.63224850785579</v>
      </c>
      <c r="X71" s="72">
        <f t="shared" si="23"/>
        <v>148.03931388062549</v>
      </c>
      <c r="Y71" s="72">
        <f t="shared" si="23"/>
        <v>139.0216908526622</v>
      </c>
      <c r="Z71" s="72">
        <f t="shared" si="23"/>
        <v>120.86119978196891</v>
      </c>
      <c r="AA71" s="72">
        <f t="shared" si="23"/>
        <v>144.65770749954498</v>
      </c>
      <c r="AB71" s="72">
        <f t="shared" si="6"/>
        <v>163.56966715590193</v>
      </c>
      <c r="AC71" s="72">
        <f t="shared" si="6"/>
        <v>123.86707187021756</v>
      </c>
      <c r="AD71" s="72">
        <f t="shared" si="6"/>
        <v>175.34267875530801</v>
      </c>
      <c r="AE71" s="72">
        <f t="shared" si="28"/>
        <v>174.57844772816455</v>
      </c>
      <c r="AF71" s="72">
        <f t="shared" si="29"/>
        <v>187.04134506263907</v>
      </c>
      <c r="AG71" s="73">
        <f t="shared" si="29"/>
        <v>196.35224999776747</v>
      </c>
      <c r="AH71" s="235"/>
      <c r="AI71" s="236"/>
      <c r="AJ71" s="236"/>
      <c r="AK71" s="236"/>
      <c r="AL71" s="236"/>
      <c r="AM71" s="236"/>
      <c r="AN71" s="236"/>
      <c r="AO71" s="236"/>
      <c r="AP71" s="236"/>
      <c r="AQ71" s="236"/>
      <c r="AR71" s="236"/>
      <c r="AS71" s="236"/>
      <c r="AT71" s="236"/>
      <c r="AU71" s="236"/>
      <c r="AV71" s="237"/>
    </row>
    <row r="72" spans="2:48" ht="16.5" customHeight="1">
      <c r="B72" s="741" t="s">
        <v>126</v>
      </c>
      <c r="C72" s="7" t="s">
        <v>194</v>
      </c>
      <c r="D72" s="224">
        <v>16.076533000000001</v>
      </c>
      <c r="E72" s="223">
        <v>21.6</v>
      </c>
      <c r="F72" s="223">
        <v>30</v>
      </c>
      <c r="G72" s="223">
        <v>36.200000000000003</v>
      </c>
      <c r="H72" s="223">
        <v>36.200000000000003</v>
      </c>
      <c r="I72" s="223">
        <v>29.5</v>
      </c>
      <c r="J72" s="223">
        <v>34.700000000000003</v>
      </c>
      <c r="K72" s="223">
        <v>35.700000000000003</v>
      </c>
      <c r="L72" s="223">
        <v>30.4</v>
      </c>
      <c r="M72" s="223">
        <v>32.200000000000003</v>
      </c>
      <c r="N72" s="223">
        <v>33.4</v>
      </c>
      <c r="O72" s="223">
        <v>42.3</v>
      </c>
      <c r="P72" s="224">
        <v>42.334335000000003</v>
      </c>
      <c r="Q72" s="224">
        <v>45.186050000000002</v>
      </c>
      <c r="R72" s="224">
        <v>47.754105000000003</v>
      </c>
      <c r="S72" s="555">
        <f>100</f>
        <v>100</v>
      </c>
      <c r="T72" s="72">
        <f t="shared" si="23"/>
        <v>134.35732691868327</v>
      </c>
      <c r="U72" s="72">
        <f t="shared" si="23"/>
        <v>186.60739849817119</v>
      </c>
      <c r="V72" s="72">
        <f t="shared" si="23"/>
        <v>225.17292752112661</v>
      </c>
      <c r="W72" s="72">
        <f t="shared" si="23"/>
        <v>225.17292752112661</v>
      </c>
      <c r="X72" s="72">
        <f t="shared" si="23"/>
        <v>183.49727518986836</v>
      </c>
      <c r="Y72" s="72">
        <f t="shared" si="23"/>
        <v>215.84255759621806</v>
      </c>
      <c r="Z72" s="72">
        <f t="shared" si="23"/>
        <v>222.06280421282375</v>
      </c>
      <c r="AA72" s="72">
        <f t="shared" si="23"/>
        <v>189.09549714481349</v>
      </c>
      <c r="AB72" s="72">
        <f t="shared" si="6"/>
        <v>200.29194105470378</v>
      </c>
      <c r="AC72" s="72">
        <f t="shared" si="6"/>
        <v>207.7562369946306</v>
      </c>
      <c r="AD72" s="72">
        <f t="shared" si="6"/>
        <v>263.11643188242141</v>
      </c>
      <c r="AE72" s="72">
        <f t="shared" si="28"/>
        <v>263.33000405000257</v>
      </c>
      <c r="AF72" s="72">
        <f t="shared" si="29"/>
        <v>281.06837463027631</v>
      </c>
      <c r="AG72" s="73">
        <f t="shared" si="29"/>
        <v>297.04231005528368</v>
      </c>
      <c r="AH72" s="556">
        <v>4</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45">
      <c r="B73" s="739"/>
      <c r="C73" s="1" t="s">
        <v>195</v>
      </c>
      <c r="D73" s="224">
        <v>31.276343000000001</v>
      </c>
      <c r="E73" s="224">
        <v>27.271867</v>
      </c>
      <c r="F73" s="223">
        <v>30.2</v>
      </c>
      <c r="G73" s="224">
        <v>31.869852000000002</v>
      </c>
      <c r="H73" s="224">
        <v>35.635762</v>
      </c>
      <c r="I73" s="224">
        <v>43.862192999999998</v>
      </c>
      <c r="J73" s="224">
        <v>38.384740000000001</v>
      </c>
      <c r="K73" s="224">
        <v>35.745511999999998</v>
      </c>
      <c r="L73" s="224">
        <v>31.921236</v>
      </c>
      <c r="M73" s="224">
        <v>42.387078000000002</v>
      </c>
      <c r="N73" s="224">
        <v>29.209558999999999</v>
      </c>
      <c r="O73" s="224">
        <v>37.710909000000001</v>
      </c>
      <c r="P73" s="224">
        <v>28.349499000000002</v>
      </c>
      <c r="Q73" s="224">
        <v>30.395948000000001</v>
      </c>
      <c r="R73" s="224">
        <v>31.318359000000001</v>
      </c>
      <c r="S73" s="555">
        <f>100</f>
        <v>100</v>
      </c>
      <c r="T73" s="72">
        <f t="shared" si="23"/>
        <v>87.196469868616035</v>
      </c>
      <c r="U73" s="72">
        <f t="shared" si="23"/>
        <v>96.55860341472787</v>
      </c>
      <c r="V73" s="72">
        <f t="shared" si="23"/>
        <v>101.89762914417456</v>
      </c>
      <c r="W73" s="72">
        <f t="shared" si="23"/>
        <v>113.93839107084865</v>
      </c>
      <c r="X73" s="72">
        <f t="shared" si="23"/>
        <v>140.24079797308784</v>
      </c>
      <c r="Y73" s="72">
        <f t="shared" si="23"/>
        <v>122.7277114846835</v>
      </c>
      <c r="Z73" s="72">
        <f t="shared" si="23"/>
        <v>114.28929526703297</v>
      </c>
      <c r="AA73" s="72">
        <f t="shared" si="23"/>
        <v>102.06191945138855</v>
      </c>
      <c r="AB73" s="72">
        <f t="shared" si="6"/>
        <v>135.52440577851445</v>
      </c>
      <c r="AC73" s="72">
        <f t="shared" si="6"/>
        <v>93.391861701989896</v>
      </c>
      <c r="AD73" s="72">
        <f t="shared" si="6"/>
        <v>120.57326842847324</v>
      </c>
      <c r="AE73" s="72">
        <f t="shared" ref="AE73:AE76" si="30">P73*100/$D73</f>
        <v>90.64198777970941</v>
      </c>
      <c r="AF73" s="72">
        <f t="shared" ref="AF73:AG76" si="31">Q73*100/$D73</f>
        <v>97.185108885651999</v>
      </c>
      <c r="AG73" s="73">
        <f t="shared" si="31"/>
        <v>100.13433795632693</v>
      </c>
      <c r="AH73" s="556">
        <v>4</v>
      </c>
      <c r="AI73" s="232">
        <v>4</v>
      </c>
      <c r="AJ73" s="232">
        <v>1</v>
      </c>
      <c r="AK73" s="232">
        <v>4</v>
      </c>
      <c r="AL73" s="232">
        <v>4</v>
      </c>
      <c r="AM73" s="232">
        <v>4</v>
      </c>
      <c r="AN73" s="232">
        <v>4</v>
      </c>
      <c r="AO73" s="232">
        <v>4</v>
      </c>
      <c r="AP73" s="232">
        <v>4</v>
      </c>
      <c r="AQ73" s="232">
        <v>4</v>
      </c>
      <c r="AR73" s="232">
        <v>4</v>
      </c>
      <c r="AS73" s="232">
        <v>4</v>
      </c>
      <c r="AT73" s="232">
        <v>4</v>
      </c>
      <c r="AU73" s="232">
        <v>6</v>
      </c>
      <c r="AV73" s="234">
        <v>7</v>
      </c>
    </row>
    <row r="74" spans="2:48" ht="14.45">
      <c r="B74" s="739"/>
      <c r="C74" s="1" t="s">
        <v>196</v>
      </c>
      <c r="D74" s="224">
        <v>48.242193</v>
      </c>
      <c r="E74" s="224">
        <v>40.328130999999999</v>
      </c>
      <c r="F74" s="223">
        <v>51.4</v>
      </c>
      <c r="G74" s="224">
        <v>50.630149000000003</v>
      </c>
      <c r="H74" s="224">
        <v>58.864237000000003</v>
      </c>
      <c r="I74" s="224">
        <v>58.537801000000002</v>
      </c>
      <c r="J74" s="224">
        <v>50.115256000000002</v>
      </c>
      <c r="K74" s="224">
        <v>47.654485000000001</v>
      </c>
      <c r="L74" s="224">
        <v>43.878759000000002</v>
      </c>
      <c r="M74" s="224">
        <v>60.512929</v>
      </c>
      <c r="N74" s="224">
        <v>69.090440000000001</v>
      </c>
      <c r="O74" s="224">
        <v>73.589094000000003</v>
      </c>
      <c r="P74" s="224">
        <v>73.670326000000003</v>
      </c>
      <c r="Q74" s="224">
        <v>80.451424000000003</v>
      </c>
      <c r="R74" s="224">
        <v>84.976546999999997</v>
      </c>
      <c r="S74" s="555">
        <f>100</f>
        <v>100</v>
      </c>
      <c r="T74" s="72">
        <f t="shared" si="23"/>
        <v>83.595144607128447</v>
      </c>
      <c r="U74" s="72">
        <f t="shared" si="23"/>
        <v>106.54573684077754</v>
      </c>
      <c r="V74" s="72">
        <f t="shared" si="23"/>
        <v>104.94993252068785</v>
      </c>
      <c r="W74" s="72">
        <f t="shared" si="23"/>
        <v>122.01816157072297</v>
      </c>
      <c r="X74" s="72">
        <f t="shared" si="23"/>
        <v>121.34150078956817</v>
      </c>
      <c r="Y74" s="72">
        <f t="shared" si="23"/>
        <v>103.88262407556803</v>
      </c>
      <c r="Z74" s="72">
        <f t="shared" si="23"/>
        <v>98.781755215812851</v>
      </c>
      <c r="AA74" s="72">
        <f t="shared" si="23"/>
        <v>90.955149986651719</v>
      </c>
      <c r="AB74" s="72">
        <f t="shared" si="6"/>
        <v>125.43569277623844</v>
      </c>
      <c r="AC74" s="72">
        <f t="shared" si="6"/>
        <v>143.2157945224422</v>
      </c>
      <c r="AD74" s="72">
        <f t="shared" si="6"/>
        <v>152.54093859290353</v>
      </c>
      <c r="AE74" s="72">
        <f t="shared" si="30"/>
        <v>152.7093223145971</v>
      </c>
      <c r="AF74" s="72">
        <f t="shared" si="31"/>
        <v>166.76568579707811</v>
      </c>
      <c r="AG74" s="73">
        <f t="shared" si="31"/>
        <v>176.14569677626386</v>
      </c>
      <c r="AH74" s="556">
        <v>4</v>
      </c>
      <c r="AI74" s="232">
        <v>4</v>
      </c>
      <c r="AJ74" s="232">
        <v>1</v>
      </c>
      <c r="AK74" s="232">
        <v>4</v>
      </c>
      <c r="AL74" s="232">
        <v>4</v>
      </c>
      <c r="AM74" s="232">
        <v>4</v>
      </c>
      <c r="AN74" s="232">
        <v>4</v>
      </c>
      <c r="AO74" s="232">
        <v>4</v>
      </c>
      <c r="AP74" s="232">
        <v>4</v>
      </c>
      <c r="AQ74" s="232">
        <v>4</v>
      </c>
      <c r="AR74" s="232">
        <v>4</v>
      </c>
      <c r="AS74" s="232">
        <v>4</v>
      </c>
      <c r="AT74" s="232">
        <v>4</v>
      </c>
      <c r="AU74" s="232">
        <v>6</v>
      </c>
      <c r="AV74" s="234">
        <v>7</v>
      </c>
    </row>
    <row r="75" spans="2:48" ht="14.45">
      <c r="B75" s="739"/>
      <c r="C75" s="1" t="s">
        <v>197</v>
      </c>
      <c r="D75" s="223">
        <v>0</v>
      </c>
      <c r="E75" s="223">
        <v>0</v>
      </c>
      <c r="F75" s="223">
        <v>0</v>
      </c>
      <c r="G75" s="223">
        <v>0</v>
      </c>
      <c r="H75" s="223">
        <v>0</v>
      </c>
      <c r="I75" s="223">
        <v>0</v>
      </c>
      <c r="J75" s="223">
        <v>0</v>
      </c>
      <c r="K75" s="223">
        <v>0</v>
      </c>
      <c r="L75" s="223">
        <v>0</v>
      </c>
      <c r="M75" s="223">
        <v>0</v>
      </c>
      <c r="N75" s="223">
        <v>0</v>
      </c>
      <c r="O75" s="223">
        <v>0</v>
      </c>
      <c r="P75" s="224">
        <v>0</v>
      </c>
      <c r="Q75" s="224">
        <v>0</v>
      </c>
      <c r="R75" s="224">
        <v>0</v>
      </c>
      <c r="S75" s="555">
        <f>100</f>
        <v>100</v>
      </c>
      <c r="T75" s="72" t="e">
        <f t="shared" si="23"/>
        <v>#DIV/0!</v>
      </c>
      <c r="U75" s="72" t="e">
        <f t="shared" si="23"/>
        <v>#DIV/0!</v>
      </c>
      <c r="V75" s="72" t="e">
        <f t="shared" si="23"/>
        <v>#DIV/0!</v>
      </c>
      <c r="W75" s="72" t="e">
        <f t="shared" si="23"/>
        <v>#DIV/0!</v>
      </c>
      <c r="X75" s="72" t="e">
        <f t="shared" si="23"/>
        <v>#DIV/0!</v>
      </c>
      <c r="Y75" s="72" t="e">
        <f t="shared" si="23"/>
        <v>#DIV/0!</v>
      </c>
      <c r="Z75" s="72" t="e">
        <f t="shared" si="23"/>
        <v>#DIV/0!</v>
      </c>
      <c r="AA75" s="72" t="e">
        <f t="shared" si="23"/>
        <v>#DIV/0!</v>
      </c>
      <c r="AB75" s="72" t="e">
        <f t="shared" si="6"/>
        <v>#DIV/0!</v>
      </c>
      <c r="AC75" s="72" t="e">
        <f t="shared" si="6"/>
        <v>#DIV/0!</v>
      </c>
      <c r="AD75" s="72" t="e">
        <f t="shared" si="6"/>
        <v>#DIV/0!</v>
      </c>
      <c r="AE75" s="72" t="e">
        <f t="shared" si="30"/>
        <v>#DIV/0!</v>
      </c>
      <c r="AF75" s="72" t="e">
        <f t="shared" si="31"/>
        <v>#DIV/0!</v>
      </c>
      <c r="AG75" s="73" t="e">
        <f t="shared" si="31"/>
        <v>#DIV/0!</v>
      </c>
      <c r="AH75" s="556">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739"/>
      <c r="C76" s="1" t="s">
        <v>198</v>
      </c>
      <c r="D76" s="224">
        <v>95.595068999999995</v>
      </c>
      <c r="E76" s="223">
        <v>89.199997999999994</v>
      </c>
      <c r="F76" s="223">
        <v>111.6</v>
      </c>
      <c r="G76" s="223">
        <v>118.700001</v>
      </c>
      <c r="H76" s="223">
        <v>130.69999899999999</v>
      </c>
      <c r="I76" s="223">
        <v>131.89999399999999</v>
      </c>
      <c r="J76" s="223">
        <v>123.19999600000001</v>
      </c>
      <c r="K76" s="223">
        <v>119.099997</v>
      </c>
      <c r="L76" s="223">
        <v>106.199995</v>
      </c>
      <c r="M76" s="223">
        <v>135.10000700000001</v>
      </c>
      <c r="N76" s="223">
        <v>131.69999899999999</v>
      </c>
      <c r="O76" s="223">
        <v>153.60000300000002</v>
      </c>
      <c r="P76" s="224">
        <v>144.35416000000001</v>
      </c>
      <c r="Q76" s="224">
        <v>156.033422</v>
      </c>
      <c r="R76" s="224">
        <v>164.04901100000001</v>
      </c>
      <c r="S76" s="555">
        <f>100</f>
        <v>100</v>
      </c>
      <c r="T76" s="72">
        <f t="shared" si="23"/>
        <v>93.310250134345324</v>
      </c>
      <c r="U76" s="72">
        <f t="shared" si="23"/>
        <v>116.74242318921283</v>
      </c>
      <c r="V76" s="72">
        <f t="shared" si="23"/>
        <v>124.16958556722209</v>
      </c>
      <c r="W76" s="72">
        <f t="shared" si="23"/>
        <v>136.72253220508685</v>
      </c>
      <c r="X76" s="72">
        <f t="shared" si="23"/>
        <v>137.97782184769383</v>
      </c>
      <c r="Y76" s="72">
        <f t="shared" si="23"/>
        <v>128.87693611058538</v>
      </c>
      <c r="Z76" s="72">
        <f t="shared" si="23"/>
        <v>124.58801300723995</v>
      </c>
      <c r="AA76" s="72">
        <f t="shared" si="23"/>
        <v>111.09359103030722</v>
      </c>
      <c r="AB76" s="72">
        <f t="shared" si="6"/>
        <v>141.32528844139441</v>
      </c>
      <c r="AC76" s="72">
        <f t="shared" si="6"/>
        <v>137.76861126592209</v>
      </c>
      <c r="AD76" s="72">
        <f t="shared" si="6"/>
        <v>160.67774688253013</v>
      </c>
      <c r="AE76" s="72">
        <f t="shared" si="30"/>
        <v>151.00586412046005</v>
      </c>
      <c r="AF76" s="72">
        <f t="shared" si="31"/>
        <v>163.22329554466876</v>
      </c>
      <c r="AG76" s="73">
        <f t="shared" si="31"/>
        <v>171.60823535783001</v>
      </c>
      <c r="AH76" s="556">
        <v>4</v>
      </c>
      <c r="AI76" s="232">
        <v>1</v>
      </c>
      <c r="AJ76" s="232">
        <v>1</v>
      </c>
      <c r="AK76" s="232">
        <v>1</v>
      </c>
      <c r="AL76" s="232">
        <v>1</v>
      </c>
      <c r="AM76" s="232">
        <v>1</v>
      </c>
      <c r="AN76" s="232">
        <v>1</v>
      </c>
      <c r="AO76" s="232">
        <v>1</v>
      </c>
      <c r="AP76" s="232">
        <v>1</v>
      </c>
      <c r="AQ76" s="232">
        <v>1</v>
      </c>
      <c r="AR76" s="232">
        <v>1</v>
      </c>
      <c r="AS76" s="232">
        <v>1</v>
      </c>
      <c r="AT76" s="232">
        <v>4</v>
      </c>
      <c r="AU76" s="232">
        <v>6</v>
      </c>
      <c r="AV76" s="234">
        <v>7</v>
      </c>
    </row>
    <row r="77" spans="2:48" ht="14.45">
      <c r="B77" s="740"/>
      <c r="C77" s="8" t="s">
        <v>199</v>
      </c>
      <c r="D77" s="177">
        <v>95.595068999999995</v>
      </c>
      <c r="E77" s="177">
        <v>89.199997999999994</v>
      </c>
      <c r="F77" s="177">
        <v>111.6</v>
      </c>
      <c r="G77" s="177">
        <v>118.700001</v>
      </c>
      <c r="H77" s="177">
        <v>130.69999899999999</v>
      </c>
      <c r="I77" s="177">
        <v>131.89999399999999</v>
      </c>
      <c r="J77" s="177">
        <v>123.19999600000001</v>
      </c>
      <c r="K77" s="177">
        <v>119.099997</v>
      </c>
      <c r="L77" s="177">
        <v>106.199995</v>
      </c>
      <c r="M77" s="177">
        <v>135.10000700000001</v>
      </c>
      <c r="N77" s="177">
        <v>131.69999899999999</v>
      </c>
      <c r="O77" s="177">
        <v>153.60000300000002</v>
      </c>
      <c r="P77" s="177">
        <v>144.35416000000001</v>
      </c>
      <c r="Q77" s="177">
        <v>156.033422</v>
      </c>
      <c r="R77" s="177">
        <v>164.04901100000001</v>
      </c>
      <c r="S77" s="555">
        <f>100</f>
        <v>100</v>
      </c>
      <c r="T77" s="72">
        <f t="shared" si="23"/>
        <v>93.310250134345324</v>
      </c>
      <c r="U77" s="72">
        <f t="shared" si="23"/>
        <v>116.74242318921283</v>
      </c>
      <c r="V77" s="72">
        <f t="shared" si="23"/>
        <v>124.16958556722209</v>
      </c>
      <c r="W77" s="72">
        <f t="shared" si="23"/>
        <v>136.72253220508685</v>
      </c>
      <c r="X77" s="72">
        <f t="shared" si="23"/>
        <v>137.97782184769383</v>
      </c>
      <c r="Y77" s="72">
        <f t="shared" si="23"/>
        <v>128.87693611058538</v>
      </c>
      <c r="Z77" s="72">
        <f t="shared" si="23"/>
        <v>124.58801300723995</v>
      </c>
      <c r="AA77" s="72">
        <f t="shared" si="23"/>
        <v>111.09359103030722</v>
      </c>
      <c r="AB77" s="72">
        <f t="shared" si="6"/>
        <v>141.32528844139441</v>
      </c>
      <c r="AC77" s="72">
        <f t="shared" si="6"/>
        <v>137.76861126592209</v>
      </c>
      <c r="AD77" s="72">
        <f t="shared" si="6"/>
        <v>160.67774688253013</v>
      </c>
      <c r="AE77" s="72">
        <f t="shared" ref="AE77:AE80" si="32">P77*100/$D77</f>
        <v>151.00586412046005</v>
      </c>
      <c r="AF77" s="72">
        <f t="shared" ref="AF77:AG80" si="33">Q77*100/$D77</f>
        <v>163.22329554466876</v>
      </c>
      <c r="AG77" s="73">
        <f t="shared" si="33"/>
        <v>171.60823535783001</v>
      </c>
      <c r="AH77" s="235"/>
      <c r="AI77" s="236"/>
      <c r="AJ77" s="236"/>
      <c r="AK77" s="236"/>
      <c r="AL77" s="236"/>
      <c r="AM77" s="236"/>
      <c r="AN77" s="236"/>
      <c r="AO77" s="236"/>
      <c r="AP77" s="236"/>
      <c r="AQ77" s="236"/>
      <c r="AR77" s="236"/>
      <c r="AS77" s="236"/>
      <c r="AT77" s="236"/>
      <c r="AU77" s="236"/>
      <c r="AV77" s="237"/>
    </row>
    <row r="78" spans="2:48" ht="16.5" customHeight="1">
      <c r="B78" s="739" t="s">
        <v>127</v>
      </c>
      <c r="C78" s="1" t="s">
        <v>194</v>
      </c>
      <c r="D78" s="223">
        <v>195.9</v>
      </c>
      <c r="E78" s="223">
        <v>142</v>
      </c>
      <c r="F78" s="223">
        <v>220.2</v>
      </c>
      <c r="G78" s="223">
        <v>220.3</v>
      </c>
      <c r="H78" s="223">
        <v>210.8</v>
      </c>
      <c r="I78" s="223">
        <v>160.6</v>
      </c>
      <c r="J78" s="223">
        <v>184.7</v>
      </c>
      <c r="K78" s="223">
        <v>208.5</v>
      </c>
      <c r="L78" s="223">
        <v>219.3</v>
      </c>
      <c r="M78" s="223">
        <v>233.9</v>
      </c>
      <c r="N78" s="223">
        <v>256.10000000000002</v>
      </c>
      <c r="O78" s="223">
        <v>269.39999999999998</v>
      </c>
      <c r="P78" s="224">
        <v>269.61867999999998</v>
      </c>
      <c r="Q78" s="224">
        <v>287.78066999999999</v>
      </c>
      <c r="R78" s="224">
        <v>304.18056999999999</v>
      </c>
      <c r="S78" s="555">
        <f>100</f>
        <v>100</v>
      </c>
      <c r="T78" s="72">
        <f t="shared" si="23"/>
        <v>72.485962225625315</v>
      </c>
      <c r="U78" s="72">
        <f t="shared" si="23"/>
        <v>112.40428790199081</v>
      </c>
      <c r="V78" s="72">
        <f t="shared" si="23"/>
        <v>112.45533435426238</v>
      </c>
      <c r="W78" s="72">
        <f t="shared" si="23"/>
        <v>107.6059213884635</v>
      </c>
      <c r="X78" s="72">
        <f t="shared" si="23"/>
        <v>81.980602348136799</v>
      </c>
      <c r="Y78" s="72">
        <f t="shared" si="23"/>
        <v>94.282797345584484</v>
      </c>
      <c r="Z78" s="72">
        <f t="shared" si="23"/>
        <v>106.43185298621745</v>
      </c>
      <c r="AA78" s="72">
        <f t="shared" si="23"/>
        <v>111.94486983154671</v>
      </c>
      <c r="AB78" s="72">
        <f t="shared" si="6"/>
        <v>119.39765186319551</v>
      </c>
      <c r="AC78" s="72">
        <f t="shared" si="6"/>
        <v>130.72996426748344</v>
      </c>
      <c r="AD78" s="72">
        <f t="shared" si="6"/>
        <v>137.51914241960182</v>
      </c>
      <c r="AE78" s="72">
        <f t="shared" si="32"/>
        <v>137.63077080142929</v>
      </c>
      <c r="AF78" s="72">
        <f t="shared" si="33"/>
        <v>146.9018223583461</v>
      </c>
      <c r="AG78" s="73">
        <f t="shared" si="33"/>
        <v>155.27338948443082</v>
      </c>
      <c r="AH78" s="556">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739"/>
      <c r="C79" s="1" t="s">
        <v>195</v>
      </c>
      <c r="D79" s="223">
        <v>383.9</v>
      </c>
      <c r="E79" s="224">
        <v>327.12849999999997</v>
      </c>
      <c r="F79" s="224">
        <v>278.42034000000001</v>
      </c>
      <c r="G79" s="224">
        <v>338.62567999999999</v>
      </c>
      <c r="H79" s="224">
        <v>344.39996000000002</v>
      </c>
      <c r="I79" s="224">
        <v>279.10001999999997</v>
      </c>
      <c r="J79" s="224">
        <v>276.30005999999997</v>
      </c>
      <c r="K79" s="223">
        <v>310.89999999999998</v>
      </c>
      <c r="L79" s="223">
        <v>351.8</v>
      </c>
      <c r="M79" s="223">
        <v>380.3</v>
      </c>
      <c r="N79" s="223">
        <v>405.2</v>
      </c>
      <c r="O79" s="223">
        <v>448.8</v>
      </c>
      <c r="P79" s="224">
        <v>437.07529</v>
      </c>
      <c r="Q79" s="224">
        <v>468.62621999999999</v>
      </c>
      <c r="R79" s="224">
        <v>482.42444</v>
      </c>
      <c r="S79" s="555">
        <f>100</f>
        <v>100</v>
      </c>
      <c r="T79" s="72">
        <f t="shared" si="23"/>
        <v>85.21190414170357</v>
      </c>
      <c r="U79" s="72">
        <f t="shared" si="23"/>
        <v>72.524183381088832</v>
      </c>
      <c r="V79" s="72">
        <f t="shared" si="23"/>
        <v>88.206741338890339</v>
      </c>
      <c r="W79" s="72">
        <f t="shared" si="23"/>
        <v>89.710851784318834</v>
      </c>
      <c r="X79" s="72">
        <f t="shared" si="23"/>
        <v>72.701229486845534</v>
      </c>
      <c r="Y79" s="72">
        <f t="shared" si="23"/>
        <v>71.971883302943468</v>
      </c>
      <c r="Z79" s="72">
        <f t="shared" si="23"/>
        <v>80.984631414430837</v>
      </c>
      <c r="AA79" s="72">
        <f t="shared" si="23"/>
        <v>91.63844751237302</v>
      </c>
      <c r="AB79" s="72">
        <f t="shared" si="6"/>
        <v>99.06225579578016</v>
      </c>
      <c r="AC79" s="72">
        <f t="shared" si="6"/>
        <v>105.54831987496745</v>
      </c>
      <c r="AD79" s="72">
        <f t="shared" si="6"/>
        <v>116.9054441260745</v>
      </c>
      <c r="AE79" s="72">
        <f t="shared" si="32"/>
        <v>113.85133889033604</v>
      </c>
      <c r="AF79" s="72">
        <f t="shared" si="33"/>
        <v>122.06986715290439</v>
      </c>
      <c r="AG79" s="73">
        <f t="shared" si="33"/>
        <v>125.66408960666841</v>
      </c>
      <c r="AH79" s="556">
        <v>1</v>
      </c>
      <c r="AI79" s="232">
        <v>4</v>
      </c>
      <c r="AJ79" s="232">
        <v>4</v>
      </c>
      <c r="AK79" s="232">
        <v>4</v>
      </c>
      <c r="AL79" s="232">
        <v>4</v>
      </c>
      <c r="AM79" s="232">
        <v>4</v>
      </c>
      <c r="AN79" s="232">
        <v>4</v>
      </c>
      <c r="AO79" s="232">
        <v>1</v>
      </c>
      <c r="AP79" s="232">
        <v>1</v>
      </c>
      <c r="AQ79" s="232">
        <v>1</v>
      </c>
      <c r="AR79" s="232">
        <v>1</v>
      </c>
      <c r="AS79" s="232">
        <v>1</v>
      </c>
      <c r="AT79" s="232">
        <v>4</v>
      </c>
      <c r="AU79" s="232">
        <v>6</v>
      </c>
      <c r="AV79" s="234">
        <v>7</v>
      </c>
    </row>
    <row r="80" spans="2:48" ht="14.45">
      <c r="B80" s="739"/>
      <c r="C80" s="1" t="s">
        <v>196</v>
      </c>
      <c r="D80" s="224">
        <v>331.23581000000001</v>
      </c>
      <c r="E80" s="223">
        <v>363.2</v>
      </c>
      <c r="F80" s="223">
        <v>303.60000000000002</v>
      </c>
      <c r="G80" s="223">
        <v>325.39999999999998</v>
      </c>
      <c r="H80" s="223">
        <v>280.89999999999998</v>
      </c>
      <c r="I80" s="223">
        <v>228.8</v>
      </c>
      <c r="J80" s="223">
        <v>255.4</v>
      </c>
      <c r="K80" s="223">
        <v>271.3</v>
      </c>
      <c r="L80" s="224">
        <v>300.19997000000001</v>
      </c>
      <c r="M80" s="224">
        <v>330.3</v>
      </c>
      <c r="N80" s="224">
        <v>358.89998000000003</v>
      </c>
      <c r="O80" s="224">
        <v>416.99993999999998</v>
      </c>
      <c r="P80" s="224">
        <v>382.69085999999999</v>
      </c>
      <c r="Q80" s="224">
        <v>417.9162</v>
      </c>
      <c r="R80" s="224">
        <v>441.27404999999999</v>
      </c>
      <c r="S80" s="555">
        <f>100</f>
        <v>100</v>
      </c>
      <c r="T80" s="72">
        <f t="shared" si="23"/>
        <v>109.64998017575455</v>
      </c>
      <c r="U80" s="72">
        <f t="shared" si="23"/>
        <v>91.656756556605401</v>
      </c>
      <c r="V80" s="72">
        <f t="shared" si="23"/>
        <v>98.238170564951886</v>
      </c>
      <c r="W80" s="72">
        <f t="shared" si="23"/>
        <v>84.803632795620729</v>
      </c>
      <c r="X80" s="72">
        <f t="shared" si="23"/>
        <v>69.074657115122903</v>
      </c>
      <c r="Y80" s="72">
        <f t="shared" si="23"/>
        <v>77.105189804206248</v>
      </c>
      <c r="Z80" s="72">
        <f t="shared" si="23"/>
        <v>81.905395434147053</v>
      </c>
      <c r="AA80" s="72">
        <f t="shared" si="23"/>
        <v>90.63028843409171</v>
      </c>
      <c r="AB80" s="72">
        <f t="shared" si="6"/>
        <v>99.71747921820409</v>
      </c>
      <c r="AC80" s="72">
        <f t="shared" si="6"/>
        <v>108.35180531959995</v>
      </c>
      <c r="AD80" s="72">
        <f t="shared" si="6"/>
        <v>125.89216727502982</v>
      </c>
      <c r="AE80" s="72">
        <f t="shared" si="32"/>
        <v>115.53426545276005</v>
      </c>
      <c r="AF80" s="72">
        <f t="shared" si="33"/>
        <v>126.16878591719899</v>
      </c>
      <c r="AG80" s="73">
        <f t="shared" si="33"/>
        <v>133.22051441237588</v>
      </c>
      <c r="AH80" s="556">
        <v>4</v>
      </c>
      <c r="AI80" s="232">
        <v>1</v>
      </c>
      <c r="AJ80" s="232">
        <v>1</v>
      </c>
      <c r="AK80" s="232">
        <v>1</v>
      </c>
      <c r="AL80" s="232">
        <v>1</v>
      </c>
      <c r="AM80" s="232">
        <v>1</v>
      </c>
      <c r="AN80" s="232">
        <v>1</v>
      </c>
      <c r="AO80" s="232">
        <v>1</v>
      </c>
      <c r="AP80" s="232">
        <v>4</v>
      </c>
      <c r="AQ80" s="232">
        <v>4</v>
      </c>
      <c r="AR80" s="232">
        <v>4</v>
      </c>
      <c r="AS80" s="232">
        <v>4</v>
      </c>
      <c r="AT80" s="232">
        <v>4</v>
      </c>
      <c r="AU80" s="232">
        <v>6</v>
      </c>
      <c r="AV80" s="234">
        <v>7</v>
      </c>
    </row>
    <row r="81" spans="2:48" ht="14.45">
      <c r="B81" s="739"/>
      <c r="C81" s="1" t="s">
        <v>197</v>
      </c>
      <c r="D81" s="224">
        <v>106.36426</v>
      </c>
      <c r="E81" s="224">
        <v>70.671484000000007</v>
      </c>
      <c r="F81" s="224">
        <v>55.779679000000002</v>
      </c>
      <c r="G81" s="224">
        <v>37.374327000000001</v>
      </c>
      <c r="H81" s="224">
        <v>0</v>
      </c>
      <c r="I81" s="224">
        <v>0</v>
      </c>
      <c r="J81" s="224">
        <v>0</v>
      </c>
      <c r="K81" s="223">
        <v>0</v>
      </c>
      <c r="L81" s="224">
        <v>0</v>
      </c>
      <c r="M81" s="224">
        <v>0</v>
      </c>
      <c r="N81" s="224">
        <v>0</v>
      </c>
      <c r="O81" s="224">
        <v>0</v>
      </c>
      <c r="P81" s="224">
        <v>0</v>
      </c>
      <c r="Q81" s="224">
        <v>0</v>
      </c>
      <c r="R81" s="224">
        <v>0</v>
      </c>
      <c r="S81" s="555">
        <f>100</f>
        <v>100</v>
      </c>
      <c r="T81" s="72">
        <f t="shared" si="23"/>
        <v>66.442885984446292</v>
      </c>
      <c r="U81" s="72">
        <f t="shared" si="23"/>
        <v>52.442125766681407</v>
      </c>
      <c r="V81" s="72">
        <f t="shared" si="23"/>
        <v>35.138050130748809</v>
      </c>
      <c r="W81" s="72">
        <f t="shared" si="23"/>
        <v>0</v>
      </c>
      <c r="X81" s="72">
        <f t="shared" si="23"/>
        <v>0</v>
      </c>
      <c r="Y81" s="72">
        <f t="shared" si="23"/>
        <v>0</v>
      </c>
      <c r="Z81" s="72">
        <f t="shared" si="23"/>
        <v>0</v>
      </c>
      <c r="AA81" s="72">
        <f t="shared" si="23"/>
        <v>0</v>
      </c>
      <c r="AB81" s="72">
        <f t="shared" si="6"/>
        <v>0</v>
      </c>
      <c r="AC81" s="72">
        <f t="shared" si="6"/>
        <v>0</v>
      </c>
      <c r="AD81" s="72">
        <f t="shared" si="6"/>
        <v>0</v>
      </c>
      <c r="AE81" s="72">
        <f t="shared" ref="AE81:AE84" si="34">P81*100/$D81</f>
        <v>0</v>
      </c>
      <c r="AF81" s="72">
        <f t="shared" ref="AF81:AG84" si="35">Q81*100/$D81</f>
        <v>0</v>
      </c>
      <c r="AG81" s="73">
        <f t="shared" si="35"/>
        <v>0</v>
      </c>
      <c r="AH81" s="556">
        <v>4</v>
      </c>
      <c r="AI81" s="232">
        <v>4</v>
      </c>
      <c r="AJ81" s="232">
        <v>4</v>
      </c>
      <c r="AK81" s="232">
        <v>4</v>
      </c>
      <c r="AL81" s="232">
        <v>4</v>
      </c>
      <c r="AM81" s="232">
        <v>4</v>
      </c>
      <c r="AN81" s="232">
        <v>4</v>
      </c>
      <c r="AO81" s="232">
        <v>1</v>
      </c>
      <c r="AP81" s="232">
        <v>4</v>
      </c>
      <c r="AQ81" s="232">
        <v>4</v>
      </c>
      <c r="AR81" s="232">
        <v>4</v>
      </c>
      <c r="AS81" s="232">
        <v>4</v>
      </c>
      <c r="AT81" s="232">
        <v>4</v>
      </c>
      <c r="AU81" s="232">
        <v>6</v>
      </c>
      <c r="AV81" s="234">
        <v>7</v>
      </c>
    </row>
    <row r="82" spans="2:48" ht="14.45">
      <c r="B82" s="739"/>
      <c r="C82" s="1" t="s">
        <v>198</v>
      </c>
      <c r="D82" s="223">
        <v>1017.4000699999999</v>
      </c>
      <c r="E82" s="223">
        <v>902.99998399999993</v>
      </c>
      <c r="F82" s="223">
        <v>858.00001900000007</v>
      </c>
      <c r="G82" s="223">
        <v>921.70000700000003</v>
      </c>
      <c r="H82" s="223">
        <v>836.09996000000001</v>
      </c>
      <c r="I82" s="223">
        <v>668.50001999999995</v>
      </c>
      <c r="J82" s="223">
        <v>716.40005999999994</v>
      </c>
      <c r="K82" s="223">
        <v>790.7</v>
      </c>
      <c r="L82" s="223">
        <v>871.29997000000003</v>
      </c>
      <c r="M82" s="223">
        <v>944.5</v>
      </c>
      <c r="N82" s="223">
        <v>1020.19998</v>
      </c>
      <c r="O82" s="223">
        <v>1135.19994</v>
      </c>
      <c r="P82" s="224">
        <v>1089.38483</v>
      </c>
      <c r="Q82" s="224">
        <v>1174.3230899999999</v>
      </c>
      <c r="R82" s="224">
        <v>1227.87906</v>
      </c>
      <c r="S82" s="555">
        <f>100</f>
        <v>100</v>
      </c>
      <c r="T82" s="72">
        <f t="shared" si="23"/>
        <v>88.755643981821237</v>
      </c>
      <c r="U82" s="72">
        <f t="shared" si="23"/>
        <v>84.33260860695637</v>
      </c>
      <c r="V82" s="72">
        <f t="shared" si="23"/>
        <v>90.593664594499202</v>
      </c>
      <c r="W82" s="72">
        <f t="shared" si="23"/>
        <v>82.180057251224696</v>
      </c>
      <c r="X82" s="72">
        <f t="shared" si="23"/>
        <v>65.706700806497878</v>
      </c>
      <c r="Y82" s="72">
        <f t="shared" si="23"/>
        <v>70.414783832283405</v>
      </c>
      <c r="Z82" s="72">
        <f t="shared" si="23"/>
        <v>77.717706467230741</v>
      </c>
      <c r="AA82" s="72">
        <f t="shared" si="23"/>
        <v>85.639857484971486</v>
      </c>
      <c r="AB82" s="72">
        <f t="shared" si="6"/>
        <v>92.834670239407401</v>
      </c>
      <c r="AC82" s="72">
        <f t="shared" si="6"/>
        <v>100.2752024579672</v>
      </c>
      <c r="AD82" s="72">
        <f t="shared" si="6"/>
        <v>111.57851994250403</v>
      </c>
      <c r="AE82" s="72">
        <f t="shared" si="34"/>
        <v>107.07536416819786</v>
      </c>
      <c r="AF82" s="72">
        <f t="shared" si="35"/>
        <v>115.42392463173312</v>
      </c>
      <c r="AG82" s="73">
        <f t="shared" si="35"/>
        <v>120.68792761140661</v>
      </c>
      <c r="AH82" s="556">
        <v>1</v>
      </c>
      <c r="AI82" s="232">
        <v>1</v>
      </c>
      <c r="AJ82" s="232">
        <v>1</v>
      </c>
      <c r="AK82" s="232">
        <v>1</v>
      </c>
      <c r="AL82" s="232">
        <v>1</v>
      </c>
      <c r="AM82" s="232">
        <v>1</v>
      </c>
      <c r="AN82" s="232">
        <v>1</v>
      </c>
      <c r="AO82" s="232">
        <v>1</v>
      </c>
      <c r="AP82" s="232">
        <v>1</v>
      </c>
      <c r="AQ82" s="232">
        <v>1</v>
      </c>
      <c r="AR82" s="232">
        <v>1</v>
      </c>
      <c r="AS82" s="232">
        <v>1</v>
      </c>
      <c r="AT82" s="232">
        <v>4</v>
      </c>
      <c r="AU82" s="232">
        <v>6</v>
      </c>
      <c r="AV82" s="234">
        <v>7</v>
      </c>
    </row>
    <row r="83" spans="2:48" ht="14.45">
      <c r="B83" s="740"/>
      <c r="C83" s="8" t="s">
        <v>199</v>
      </c>
      <c r="D83" s="177">
        <v>911.03580999999997</v>
      </c>
      <c r="E83" s="177">
        <v>832.32849999999996</v>
      </c>
      <c r="F83" s="177">
        <v>802.22034000000008</v>
      </c>
      <c r="G83" s="177">
        <v>884.32568000000003</v>
      </c>
      <c r="H83" s="177">
        <v>836.09996000000001</v>
      </c>
      <c r="I83" s="177">
        <v>668.50001999999995</v>
      </c>
      <c r="J83" s="177">
        <v>716.40005999999994</v>
      </c>
      <c r="K83" s="177">
        <v>790.7</v>
      </c>
      <c r="L83" s="177">
        <v>871.29997000000003</v>
      </c>
      <c r="M83" s="177">
        <v>944.5</v>
      </c>
      <c r="N83" s="177">
        <v>1020.19998</v>
      </c>
      <c r="O83" s="177">
        <v>1135.19994</v>
      </c>
      <c r="P83" s="177">
        <v>1089.38483</v>
      </c>
      <c r="Q83" s="177">
        <v>1174.3230899999999</v>
      </c>
      <c r="R83" s="177">
        <v>1227.87906</v>
      </c>
      <c r="S83" s="555">
        <f>100</f>
        <v>100</v>
      </c>
      <c r="T83" s="72">
        <f t="shared" si="23"/>
        <v>91.360678786051224</v>
      </c>
      <c r="U83" s="72">
        <f t="shared" si="23"/>
        <v>88.055851503795466</v>
      </c>
      <c r="V83" s="72">
        <f t="shared" si="23"/>
        <v>97.068158056267848</v>
      </c>
      <c r="W83" s="72">
        <f t="shared" si="23"/>
        <v>91.774653731778116</v>
      </c>
      <c r="X83" s="72">
        <f t="shared" si="23"/>
        <v>73.378017928845182</v>
      </c>
      <c r="Y83" s="72">
        <f t="shared" si="23"/>
        <v>78.635773932969769</v>
      </c>
      <c r="Z83" s="72">
        <f t="shared" si="23"/>
        <v>86.791319432328351</v>
      </c>
      <c r="AA83" s="72">
        <f t="shared" si="23"/>
        <v>95.638388791764399</v>
      </c>
      <c r="AB83" s="72">
        <f t="shared" si="6"/>
        <v>103.67320248366528</v>
      </c>
      <c r="AC83" s="72">
        <f t="shared" si="6"/>
        <v>111.98242361076893</v>
      </c>
      <c r="AD83" s="72">
        <f t="shared" si="6"/>
        <v>124.60541369938026</v>
      </c>
      <c r="AE83" s="72">
        <f t="shared" si="34"/>
        <v>119.57651038986052</v>
      </c>
      <c r="AF83" s="72">
        <f t="shared" si="35"/>
        <v>128.89977288598567</v>
      </c>
      <c r="AG83" s="73">
        <f t="shared" si="35"/>
        <v>134.77835300458716</v>
      </c>
      <c r="AH83" s="235"/>
      <c r="AI83" s="236"/>
      <c r="AJ83" s="236"/>
      <c r="AK83" s="236"/>
      <c r="AL83" s="236"/>
      <c r="AM83" s="236"/>
      <c r="AN83" s="236"/>
      <c r="AO83" s="236"/>
      <c r="AP83" s="236"/>
      <c r="AQ83" s="236"/>
      <c r="AR83" s="236"/>
      <c r="AS83" s="236"/>
      <c r="AT83" s="236"/>
      <c r="AU83" s="236"/>
      <c r="AV83" s="237"/>
    </row>
    <row r="84" spans="2:48" ht="16.5" customHeight="1">
      <c r="B84" s="739" t="s">
        <v>128</v>
      </c>
      <c r="C84" s="7" t="s">
        <v>194</v>
      </c>
      <c r="D84" s="223">
        <v>28.8</v>
      </c>
      <c r="E84" s="223">
        <v>20.2</v>
      </c>
      <c r="F84" s="223">
        <v>24.3</v>
      </c>
      <c r="G84" s="223">
        <v>28.5</v>
      </c>
      <c r="H84" s="223">
        <v>20.8</v>
      </c>
      <c r="I84" s="223">
        <v>20.100000000000001</v>
      </c>
      <c r="J84" s="223">
        <v>21.5</v>
      </c>
      <c r="K84" s="223">
        <v>34.200000000000003</v>
      </c>
      <c r="L84" s="223">
        <v>26.5</v>
      </c>
      <c r="M84" s="223">
        <v>25.5</v>
      </c>
      <c r="N84" s="223">
        <v>40.5</v>
      </c>
      <c r="O84" s="223">
        <v>25.6</v>
      </c>
      <c r="P84" s="224">
        <v>25.620781000000001</v>
      </c>
      <c r="Q84" s="224">
        <v>27.346643</v>
      </c>
      <c r="R84" s="224">
        <v>28.901475999999999</v>
      </c>
      <c r="S84" s="555">
        <f>100</f>
        <v>100</v>
      </c>
      <c r="T84" s="72">
        <f t="shared" si="23"/>
        <v>70.138888888888886</v>
      </c>
      <c r="U84" s="72">
        <f t="shared" si="23"/>
        <v>84.375</v>
      </c>
      <c r="V84" s="72">
        <f t="shared" si="23"/>
        <v>98.958333333333329</v>
      </c>
      <c r="W84" s="72">
        <f t="shared" si="23"/>
        <v>72.222222222222214</v>
      </c>
      <c r="X84" s="72">
        <f t="shared" si="23"/>
        <v>69.791666666666671</v>
      </c>
      <c r="Y84" s="72">
        <f t="shared" si="23"/>
        <v>74.652777777777771</v>
      </c>
      <c r="Z84" s="72">
        <f t="shared" si="23"/>
        <v>118.75000000000001</v>
      </c>
      <c r="AA84" s="72">
        <f t="shared" si="23"/>
        <v>92.013888888888886</v>
      </c>
      <c r="AB84" s="72">
        <f t="shared" si="6"/>
        <v>88.541666666666671</v>
      </c>
      <c r="AC84" s="72">
        <f t="shared" si="6"/>
        <v>140.625</v>
      </c>
      <c r="AD84" s="72">
        <f t="shared" si="6"/>
        <v>88.888888888888886</v>
      </c>
      <c r="AE84" s="72">
        <f t="shared" si="34"/>
        <v>88.961045138888892</v>
      </c>
      <c r="AF84" s="72">
        <f t="shared" si="35"/>
        <v>94.95362152777777</v>
      </c>
      <c r="AG84" s="73">
        <f t="shared" si="35"/>
        <v>100.35234722222221</v>
      </c>
      <c r="AH84" s="556">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739"/>
      <c r="C85" s="1" t="s">
        <v>195</v>
      </c>
      <c r="D85" s="223">
        <v>196.6</v>
      </c>
      <c r="E85" s="224">
        <v>145.34107</v>
      </c>
      <c r="F85" s="224">
        <v>151.07885999999999</v>
      </c>
      <c r="G85" s="223">
        <v>149.9</v>
      </c>
      <c r="H85" s="223">
        <v>161.4</v>
      </c>
      <c r="I85" s="223">
        <v>174.8</v>
      </c>
      <c r="J85" s="223">
        <v>172.4</v>
      </c>
      <c r="K85" s="223">
        <v>144.69999999999999</v>
      </c>
      <c r="L85" s="223">
        <v>132.30000000000001</v>
      </c>
      <c r="M85" s="223">
        <v>122.9</v>
      </c>
      <c r="N85" s="223">
        <v>112.9</v>
      </c>
      <c r="O85" s="223">
        <v>133.4</v>
      </c>
      <c r="P85" s="224">
        <v>129.91498999999999</v>
      </c>
      <c r="Q85" s="224">
        <v>139.29309000000001</v>
      </c>
      <c r="R85" s="224">
        <v>143.36358999999999</v>
      </c>
      <c r="S85" s="555">
        <f>100</f>
        <v>100</v>
      </c>
      <c r="T85" s="72">
        <f t="shared" si="23"/>
        <v>73.927299084435404</v>
      </c>
      <c r="U85" s="72">
        <f t="shared" si="23"/>
        <v>76.845808748728373</v>
      </c>
      <c r="V85" s="72">
        <f t="shared" si="23"/>
        <v>76.246185147507632</v>
      </c>
      <c r="W85" s="72">
        <f t="shared" si="23"/>
        <v>82.095625635808744</v>
      </c>
      <c r="X85" s="72">
        <f t="shared" si="23"/>
        <v>88.911495422177012</v>
      </c>
      <c r="Y85" s="72">
        <f t="shared" si="23"/>
        <v>87.690742624618522</v>
      </c>
      <c r="Z85" s="72">
        <f t="shared" si="23"/>
        <v>73.601220752797545</v>
      </c>
      <c r="AA85" s="72">
        <f t="shared" si="23"/>
        <v>67.293997965412018</v>
      </c>
      <c r="AB85" s="72">
        <f t="shared" si="6"/>
        <v>62.512716174974571</v>
      </c>
      <c r="AC85" s="72">
        <f t="shared" si="6"/>
        <v>57.426246185147512</v>
      </c>
      <c r="AD85" s="72">
        <f t="shared" si="6"/>
        <v>67.853509664292986</v>
      </c>
      <c r="AE85" s="72">
        <f t="shared" ref="AE85:AE88" si="36">P85*100/$D85</f>
        <v>66.080869786368268</v>
      </c>
      <c r="AF85" s="72">
        <f t="shared" ref="AF85:AG88" si="37">Q85*100/$D85</f>
        <v>70.851012207527987</v>
      </c>
      <c r="AG85" s="73">
        <f t="shared" si="37"/>
        <v>72.921459816887079</v>
      </c>
      <c r="AH85" s="556">
        <v>1</v>
      </c>
      <c r="AI85" s="232">
        <v>4</v>
      </c>
      <c r="AJ85" s="232">
        <v>4</v>
      </c>
      <c r="AK85" s="232">
        <v>1</v>
      </c>
      <c r="AL85" s="232">
        <v>1</v>
      </c>
      <c r="AM85" s="232">
        <v>1</v>
      </c>
      <c r="AN85" s="232">
        <v>1</v>
      </c>
      <c r="AO85" s="232">
        <v>1</v>
      </c>
      <c r="AP85" s="232">
        <v>1</v>
      </c>
      <c r="AQ85" s="232">
        <v>1</v>
      </c>
      <c r="AR85" s="232">
        <v>1</v>
      </c>
      <c r="AS85" s="232">
        <v>1</v>
      </c>
      <c r="AT85" s="232">
        <v>4</v>
      </c>
      <c r="AU85" s="232">
        <v>6</v>
      </c>
      <c r="AV85" s="234">
        <v>7</v>
      </c>
    </row>
    <row r="86" spans="2:48" ht="14.45">
      <c r="B86" s="739"/>
      <c r="C86" s="1" t="s">
        <v>196</v>
      </c>
      <c r="D86" s="223">
        <v>603.70000000000005</v>
      </c>
      <c r="E86" s="223">
        <v>676.5</v>
      </c>
      <c r="F86" s="223">
        <v>718.6</v>
      </c>
      <c r="G86" s="223">
        <v>798.6</v>
      </c>
      <c r="H86" s="223">
        <v>773.5</v>
      </c>
      <c r="I86" s="223">
        <v>829.5</v>
      </c>
      <c r="J86" s="223">
        <v>935.4</v>
      </c>
      <c r="K86" s="223">
        <v>819.5</v>
      </c>
      <c r="L86" s="223">
        <v>778.2</v>
      </c>
      <c r="M86" s="223">
        <v>788.1</v>
      </c>
      <c r="N86" s="223">
        <v>859.6</v>
      </c>
      <c r="O86" s="223">
        <v>889</v>
      </c>
      <c r="P86" s="224">
        <v>874.78832999999997</v>
      </c>
      <c r="Q86" s="224">
        <v>955.30951000000005</v>
      </c>
      <c r="R86" s="224">
        <v>1008.804</v>
      </c>
      <c r="S86" s="555">
        <f>100</f>
        <v>100</v>
      </c>
      <c r="T86" s="72">
        <f t="shared" si="23"/>
        <v>112.05896968693058</v>
      </c>
      <c r="U86" s="72">
        <f t="shared" si="23"/>
        <v>119.03263210203743</v>
      </c>
      <c r="V86" s="72">
        <f t="shared" si="23"/>
        <v>132.2842471426205</v>
      </c>
      <c r="W86" s="72">
        <f t="shared" si="23"/>
        <v>128.12655292363755</v>
      </c>
      <c r="X86" s="72">
        <f t="shared" si="23"/>
        <v>137.40268345204572</v>
      </c>
      <c r="Y86" s="72">
        <f t="shared" si="23"/>
        <v>154.94450886201756</v>
      </c>
      <c r="Z86" s="72">
        <f t="shared" si="23"/>
        <v>135.74623157197283</v>
      </c>
      <c r="AA86" s="72">
        <f t="shared" si="23"/>
        <v>128.9050853072718</v>
      </c>
      <c r="AB86" s="72">
        <f t="shared" si="6"/>
        <v>130.54497266854398</v>
      </c>
      <c r="AC86" s="72">
        <f t="shared" si="6"/>
        <v>142.38860361106509</v>
      </c>
      <c r="AD86" s="72">
        <f t="shared" si="6"/>
        <v>147.25857213847937</v>
      </c>
      <c r="AE86" s="72">
        <f t="shared" si="36"/>
        <v>144.90447738943183</v>
      </c>
      <c r="AF86" s="72">
        <f t="shared" si="37"/>
        <v>158.24242338910054</v>
      </c>
      <c r="AG86" s="73">
        <f t="shared" si="37"/>
        <v>167.10352824250452</v>
      </c>
      <c r="AH86" s="556">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739"/>
      <c r="C87" s="1" t="s">
        <v>197</v>
      </c>
      <c r="D87" s="223">
        <v>653.29999999999995</v>
      </c>
      <c r="E87" s="224">
        <v>491.95897000000002</v>
      </c>
      <c r="F87" s="224">
        <v>584.92114000000004</v>
      </c>
      <c r="G87" s="223">
        <v>550.6</v>
      </c>
      <c r="H87" s="223">
        <v>509.9</v>
      </c>
      <c r="I87" s="223">
        <v>440.7</v>
      </c>
      <c r="J87" s="223">
        <v>498.6</v>
      </c>
      <c r="K87" s="223">
        <v>543.20000000000005</v>
      </c>
      <c r="L87" s="223">
        <v>598.4</v>
      </c>
      <c r="M87" s="223">
        <v>641.70000000000005</v>
      </c>
      <c r="N87" s="223">
        <v>731.8</v>
      </c>
      <c r="O87" s="223">
        <v>1259</v>
      </c>
      <c r="P87" s="224">
        <v>1236.5214000000001</v>
      </c>
      <c r="Q87" s="224">
        <v>1341.0219</v>
      </c>
      <c r="R87" s="224">
        <v>1381.6234999999999</v>
      </c>
      <c r="S87" s="555">
        <f>100</f>
        <v>100</v>
      </c>
      <c r="T87" s="72">
        <f t="shared" si="23"/>
        <v>75.303684371651627</v>
      </c>
      <c r="U87" s="72">
        <f t="shared" si="23"/>
        <v>89.533313944589011</v>
      </c>
      <c r="V87" s="72">
        <f t="shared" si="23"/>
        <v>84.279810194397683</v>
      </c>
      <c r="W87" s="72">
        <f t="shared" si="23"/>
        <v>78.049900505127823</v>
      </c>
      <c r="X87" s="72">
        <f t="shared" si="23"/>
        <v>67.457523343027717</v>
      </c>
      <c r="Y87" s="72">
        <f t="shared" si="23"/>
        <v>76.320220419409154</v>
      </c>
      <c r="Z87" s="72">
        <f t="shared" si="23"/>
        <v>83.14709934180317</v>
      </c>
      <c r="AA87" s="72">
        <f t="shared" si="23"/>
        <v>91.596510026021747</v>
      </c>
      <c r="AB87" s="72">
        <f t="shared" si="6"/>
        <v>98.224399204041035</v>
      </c>
      <c r="AC87" s="72">
        <f t="shared" si="6"/>
        <v>112.01591917954998</v>
      </c>
      <c r="AD87" s="72">
        <f t="shared" si="6"/>
        <v>192.71391397520284</v>
      </c>
      <c r="AE87" s="72">
        <f t="shared" si="36"/>
        <v>189.27313638450946</v>
      </c>
      <c r="AF87" s="72">
        <f t="shared" si="37"/>
        <v>205.26892698607074</v>
      </c>
      <c r="AG87" s="73">
        <f t="shared" si="37"/>
        <v>211.48377468238178</v>
      </c>
      <c r="AH87" s="556">
        <v>1</v>
      </c>
      <c r="AI87" s="232">
        <v>4</v>
      </c>
      <c r="AJ87" s="232">
        <v>4</v>
      </c>
      <c r="AK87" s="232">
        <v>1</v>
      </c>
      <c r="AL87" s="232">
        <v>1</v>
      </c>
      <c r="AM87" s="232">
        <v>1</v>
      </c>
      <c r="AN87" s="232">
        <v>1</v>
      </c>
      <c r="AO87" s="232">
        <v>1</v>
      </c>
      <c r="AP87" s="232">
        <v>1</v>
      </c>
      <c r="AQ87" s="232">
        <v>1</v>
      </c>
      <c r="AR87" s="232">
        <v>1</v>
      </c>
      <c r="AS87" s="232">
        <v>1</v>
      </c>
      <c r="AT87" s="232">
        <v>4</v>
      </c>
      <c r="AU87" s="232">
        <v>6</v>
      </c>
      <c r="AV87" s="234">
        <v>7</v>
      </c>
    </row>
    <row r="88" spans="2:48" ht="14.45">
      <c r="B88" s="739"/>
      <c r="C88" s="1" t="s">
        <v>198</v>
      </c>
      <c r="D88" s="223">
        <v>1482.4</v>
      </c>
      <c r="E88" s="223">
        <v>1334.0000399999999</v>
      </c>
      <c r="F88" s="223">
        <v>1478.9</v>
      </c>
      <c r="G88" s="223">
        <v>1527.6</v>
      </c>
      <c r="H88" s="223">
        <v>1465.6</v>
      </c>
      <c r="I88" s="223">
        <v>1465.1000000000001</v>
      </c>
      <c r="J88" s="223">
        <v>1627.9</v>
      </c>
      <c r="K88" s="223">
        <v>1541.6</v>
      </c>
      <c r="L88" s="223">
        <v>1535.4</v>
      </c>
      <c r="M88" s="223">
        <v>1578.2</v>
      </c>
      <c r="N88" s="223">
        <v>1744.8</v>
      </c>
      <c r="O88" s="223">
        <v>2307</v>
      </c>
      <c r="P88" s="224">
        <v>2266.8455009999998</v>
      </c>
      <c r="Q88" s="224">
        <v>2462.9711429999998</v>
      </c>
      <c r="R88" s="224">
        <v>2562.6925659999997</v>
      </c>
      <c r="S88" s="555">
        <f>100</f>
        <v>100</v>
      </c>
      <c r="T88" s="72">
        <f t="shared" si="23"/>
        <v>89.989209390178075</v>
      </c>
      <c r="U88" s="72">
        <f t="shared" si="23"/>
        <v>99.763896384241761</v>
      </c>
      <c r="V88" s="72">
        <f t="shared" si="23"/>
        <v>103.04910955207771</v>
      </c>
      <c r="W88" s="72">
        <f t="shared" si="23"/>
        <v>98.866702644360487</v>
      </c>
      <c r="X88" s="72">
        <f t="shared" si="23"/>
        <v>98.832973556395032</v>
      </c>
      <c r="Y88" s="72">
        <f t="shared" si="23"/>
        <v>109.81516459794926</v>
      </c>
      <c r="Z88" s="72">
        <f t="shared" si="23"/>
        <v>103.99352401511062</v>
      </c>
      <c r="AA88" s="72">
        <f t="shared" si="23"/>
        <v>103.5752833243389</v>
      </c>
      <c r="AB88" s="72">
        <f t="shared" si="6"/>
        <v>106.46249325418241</v>
      </c>
      <c r="AC88" s="72">
        <f t="shared" si="6"/>
        <v>117.70102536427414</v>
      </c>
      <c r="AD88" s="72">
        <f t="shared" si="6"/>
        <v>155.62601187263894</v>
      </c>
      <c r="AE88" s="72">
        <f t="shared" si="36"/>
        <v>152.91726261467889</v>
      </c>
      <c r="AF88" s="72">
        <f t="shared" si="37"/>
        <v>166.14754067728006</v>
      </c>
      <c r="AG88" s="73">
        <f t="shared" si="37"/>
        <v>172.87456597409601</v>
      </c>
      <c r="AH88" s="556">
        <v>1</v>
      </c>
      <c r="AI88" s="232">
        <v>1</v>
      </c>
      <c r="AJ88" s="232">
        <v>1</v>
      </c>
      <c r="AK88" s="232">
        <v>1</v>
      </c>
      <c r="AL88" s="232">
        <v>1</v>
      </c>
      <c r="AM88" s="232">
        <v>1</v>
      </c>
      <c r="AN88" s="232">
        <v>1</v>
      </c>
      <c r="AO88" s="232">
        <v>1</v>
      </c>
      <c r="AP88" s="232">
        <v>1</v>
      </c>
      <c r="AQ88" s="232">
        <v>1</v>
      </c>
      <c r="AR88" s="232">
        <v>1</v>
      </c>
      <c r="AS88" s="232">
        <v>1</v>
      </c>
      <c r="AT88" s="232">
        <v>4</v>
      </c>
      <c r="AU88" s="232">
        <v>6</v>
      </c>
      <c r="AV88" s="234">
        <v>7</v>
      </c>
    </row>
    <row r="89" spans="2:48" ht="14.45">
      <c r="B89" s="740"/>
      <c r="C89" s="8" t="s">
        <v>199</v>
      </c>
      <c r="D89" s="177">
        <v>829.1</v>
      </c>
      <c r="E89" s="177">
        <v>842.04106999999999</v>
      </c>
      <c r="F89" s="177">
        <v>893.97886000000005</v>
      </c>
      <c r="G89" s="177">
        <v>977</v>
      </c>
      <c r="H89" s="177">
        <v>955.7</v>
      </c>
      <c r="I89" s="177">
        <v>1024.4000000000001</v>
      </c>
      <c r="J89" s="177">
        <v>1129.3</v>
      </c>
      <c r="K89" s="177">
        <v>998.4</v>
      </c>
      <c r="L89" s="177">
        <v>937</v>
      </c>
      <c r="M89" s="177">
        <v>936.5</v>
      </c>
      <c r="N89" s="177">
        <v>1013</v>
      </c>
      <c r="O89" s="177">
        <v>1048</v>
      </c>
      <c r="P89" s="177">
        <v>1030.3241009999999</v>
      </c>
      <c r="Q89" s="177">
        <v>1121.949243</v>
      </c>
      <c r="R89" s="177">
        <v>1181.069066</v>
      </c>
      <c r="S89" s="555">
        <f>100</f>
        <v>100</v>
      </c>
      <c r="T89" s="72">
        <f t="shared" si="23"/>
        <v>101.56085755638644</v>
      </c>
      <c r="U89" s="72">
        <f t="shared" si="23"/>
        <v>107.82521529369195</v>
      </c>
      <c r="V89" s="72">
        <f t="shared" si="23"/>
        <v>117.83862019056808</v>
      </c>
      <c r="W89" s="72">
        <f t="shared" si="23"/>
        <v>115.26956941261609</v>
      </c>
      <c r="X89" s="72">
        <f t="shared" si="23"/>
        <v>123.55566276685565</v>
      </c>
      <c r="Y89" s="72">
        <f t="shared" si="23"/>
        <v>136.20793631648775</v>
      </c>
      <c r="Z89" s="72">
        <f t="shared" si="23"/>
        <v>120.41973223977807</v>
      </c>
      <c r="AA89" s="72">
        <f t="shared" ref="AA89:AD152" si="38">L89*100/$D89</f>
        <v>113.01411168737185</v>
      </c>
      <c r="AB89" s="72">
        <f t="shared" si="38"/>
        <v>112.9538053310819</v>
      </c>
      <c r="AC89" s="72">
        <f t="shared" si="38"/>
        <v>122.1806778434447</v>
      </c>
      <c r="AD89" s="72">
        <f t="shared" si="38"/>
        <v>126.4021227837414</v>
      </c>
      <c r="AE89" s="72">
        <f t="shared" ref="AE89:AG89" si="39">P89*100/$D89</f>
        <v>124.27018465806295</v>
      </c>
      <c r="AF89" s="72">
        <f t="shared" si="39"/>
        <v>135.32134157520201</v>
      </c>
      <c r="AG89" s="73">
        <f t="shared" si="39"/>
        <v>142.45194379447594</v>
      </c>
      <c r="AH89" s="235"/>
      <c r="AI89" s="236"/>
      <c r="AJ89" s="236"/>
      <c r="AK89" s="236"/>
      <c r="AL89" s="236"/>
      <c r="AM89" s="236"/>
      <c r="AN89" s="236"/>
      <c r="AO89" s="236"/>
      <c r="AP89" s="236"/>
      <c r="AQ89" s="236"/>
      <c r="AR89" s="236"/>
      <c r="AS89" s="236"/>
      <c r="AT89" s="236"/>
      <c r="AU89" s="236"/>
      <c r="AV89" s="237"/>
    </row>
    <row r="90" spans="2:48" ht="16.5" customHeight="1">
      <c r="B90" s="739" t="s">
        <v>129</v>
      </c>
      <c r="C90" s="1" t="s">
        <v>194</v>
      </c>
      <c r="D90" s="223">
        <v>337.9</v>
      </c>
      <c r="E90" s="223">
        <v>369</v>
      </c>
      <c r="F90" s="223">
        <v>355.3</v>
      </c>
      <c r="G90" s="223">
        <v>347.1</v>
      </c>
      <c r="H90" s="223">
        <v>326.39999999999998</v>
      </c>
      <c r="I90" s="223">
        <v>247</v>
      </c>
      <c r="J90" s="223">
        <v>249.3</v>
      </c>
      <c r="K90" s="223">
        <v>246.1</v>
      </c>
      <c r="L90" s="223">
        <v>252.5</v>
      </c>
      <c r="M90" s="223">
        <v>262</v>
      </c>
      <c r="N90" s="223">
        <v>255.9</v>
      </c>
      <c r="O90" s="223">
        <v>284.2</v>
      </c>
      <c r="P90" s="224">
        <v>284.43072999999998</v>
      </c>
      <c r="Q90" s="224">
        <v>303.59048000000001</v>
      </c>
      <c r="R90" s="224">
        <v>320.92239000000001</v>
      </c>
      <c r="S90" s="555">
        <f>100</f>
        <v>100</v>
      </c>
      <c r="T90" s="72">
        <f t="shared" ref="T90:Z126" si="40">E90*100/$D90</f>
        <v>109.20390648120747</v>
      </c>
      <c r="U90" s="72">
        <f t="shared" si="40"/>
        <v>105.14945250073987</v>
      </c>
      <c r="V90" s="72">
        <f t="shared" si="40"/>
        <v>102.7226990233797</v>
      </c>
      <c r="W90" s="72">
        <f t="shared" si="40"/>
        <v>96.596626220775377</v>
      </c>
      <c r="X90" s="72">
        <f t="shared" si="40"/>
        <v>73.098549866824513</v>
      </c>
      <c r="Y90" s="72">
        <f t="shared" si="40"/>
        <v>73.779224622669432</v>
      </c>
      <c r="Z90" s="72">
        <f t="shared" si="40"/>
        <v>72.832198875406931</v>
      </c>
      <c r="AA90" s="72">
        <f t="shared" si="38"/>
        <v>74.726250369931932</v>
      </c>
      <c r="AB90" s="72">
        <f t="shared" si="38"/>
        <v>77.537733057117492</v>
      </c>
      <c r="AC90" s="72">
        <f t="shared" si="38"/>
        <v>75.732465226398347</v>
      </c>
      <c r="AD90" s="72">
        <f t="shared" si="38"/>
        <v>84.107724178751113</v>
      </c>
      <c r="AE90" s="72">
        <f t="shared" ref="AE90:AG90" si="41">P90*100/$D90</f>
        <v>84.176007694584186</v>
      </c>
      <c r="AF90" s="72">
        <f t="shared" si="41"/>
        <v>89.846250369931951</v>
      </c>
      <c r="AG90" s="73">
        <f t="shared" si="41"/>
        <v>94.975551938443331</v>
      </c>
      <c r="AH90" s="556">
        <v>1</v>
      </c>
      <c r="AI90" s="232">
        <v>1</v>
      </c>
      <c r="AJ90" s="232">
        <v>1</v>
      </c>
      <c r="AK90" s="232">
        <v>1</v>
      </c>
      <c r="AL90" s="232">
        <v>1</v>
      </c>
      <c r="AM90" s="232">
        <v>1</v>
      </c>
      <c r="AN90" s="232">
        <v>1</v>
      </c>
      <c r="AO90" s="232">
        <v>1</v>
      </c>
      <c r="AP90" s="232">
        <v>1</v>
      </c>
      <c r="AQ90" s="232">
        <v>1</v>
      </c>
      <c r="AR90" s="232">
        <v>1</v>
      </c>
      <c r="AS90" s="232">
        <v>1</v>
      </c>
      <c r="AT90" s="232">
        <v>4</v>
      </c>
      <c r="AU90" s="232">
        <v>6</v>
      </c>
      <c r="AV90" s="234">
        <v>7</v>
      </c>
    </row>
    <row r="91" spans="2:48" ht="14.45">
      <c r="B91" s="739"/>
      <c r="C91" s="1" t="s">
        <v>195</v>
      </c>
      <c r="D91" s="223">
        <v>762.3</v>
      </c>
      <c r="E91" s="224">
        <v>567.15684999999996</v>
      </c>
      <c r="F91" s="224">
        <v>580.83738000000005</v>
      </c>
      <c r="G91" s="223">
        <v>559</v>
      </c>
      <c r="H91" s="223">
        <v>519.5</v>
      </c>
      <c r="I91" s="223">
        <v>488.1</v>
      </c>
      <c r="J91" s="223">
        <v>500.6</v>
      </c>
      <c r="K91" s="223">
        <v>455.8</v>
      </c>
      <c r="L91" s="223">
        <v>428.7</v>
      </c>
      <c r="M91" s="223">
        <v>382.7</v>
      </c>
      <c r="N91" s="223">
        <v>396.9</v>
      </c>
      <c r="O91" s="223">
        <v>316.8</v>
      </c>
      <c r="P91" s="224">
        <v>308.52373999999998</v>
      </c>
      <c r="Q91" s="224">
        <v>330.79498000000001</v>
      </c>
      <c r="R91" s="224">
        <v>340.53872999999999</v>
      </c>
      <c r="S91" s="555">
        <f>100</f>
        <v>100</v>
      </c>
      <c r="T91" s="72">
        <f t="shared" si="40"/>
        <v>74.400741178013902</v>
      </c>
      <c r="U91" s="72">
        <f t="shared" si="40"/>
        <v>76.195379771743418</v>
      </c>
      <c r="V91" s="72">
        <f t="shared" si="40"/>
        <v>73.330709694346069</v>
      </c>
      <c r="W91" s="72">
        <f t="shared" si="40"/>
        <v>68.149022694477239</v>
      </c>
      <c r="X91" s="72">
        <f t="shared" si="40"/>
        <v>64.029909484454947</v>
      </c>
      <c r="Y91" s="72">
        <f t="shared" si="40"/>
        <v>65.669683851502043</v>
      </c>
      <c r="Z91" s="72">
        <f t="shared" si="40"/>
        <v>59.792732520005252</v>
      </c>
      <c r="AA91" s="72">
        <f t="shared" si="38"/>
        <v>56.23770169224715</v>
      </c>
      <c r="AB91" s="72">
        <f t="shared" si="38"/>
        <v>50.203332021513845</v>
      </c>
      <c r="AC91" s="72">
        <f t="shared" si="38"/>
        <v>52.066115702479344</v>
      </c>
      <c r="AD91" s="72">
        <f t="shared" si="38"/>
        <v>41.558441558441558</v>
      </c>
      <c r="AE91" s="72">
        <f t="shared" ref="AE91:AG91" si="42">P91*100/$D91</f>
        <v>40.47274563820018</v>
      </c>
      <c r="AF91" s="72">
        <f t="shared" si="42"/>
        <v>43.394330316148498</v>
      </c>
      <c r="AG91" s="73">
        <f t="shared" si="42"/>
        <v>44.67253443526171</v>
      </c>
      <c r="AH91" s="556">
        <v>1</v>
      </c>
      <c r="AI91" s="232">
        <v>4</v>
      </c>
      <c r="AJ91" s="232">
        <v>4</v>
      </c>
      <c r="AK91" s="232">
        <v>1</v>
      </c>
      <c r="AL91" s="232">
        <v>1</v>
      </c>
      <c r="AM91" s="232">
        <v>1</v>
      </c>
      <c r="AN91" s="232">
        <v>1</v>
      </c>
      <c r="AO91" s="232">
        <v>1</v>
      </c>
      <c r="AP91" s="232">
        <v>1</v>
      </c>
      <c r="AQ91" s="232">
        <v>1</v>
      </c>
      <c r="AR91" s="232">
        <v>1</v>
      </c>
      <c r="AS91" s="232">
        <v>1</v>
      </c>
      <c r="AT91" s="232">
        <v>4</v>
      </c>
      <c r="AU91" s="232">
        <v>6</v>
      </c>
      <c r="AV91" s="234">
        <v>7</v>
      </c>
    </row>
    <row r="92" spans="2:48" ht="14.45">
      <c r="B92" s="739"/>
      <c r="C92" s="1" t="s">
        <v>196</v>
      </c>
      <c r="D92" s="223">
        <v>545.79999999999995</v>
      </c>
      <c r="E92" s="223">
        <v>550.70000000000005</v>
      </c>
      <c r="F92" s="223">
        <v>517</v>
      </c>
      <c r="G92" s="223">
        <v>477</v>
      </c>
      <c r="H92" s="223">
        <v>460.8</v>
      </c>
      <c r="I92" s="223">
        <v>423.9</v>
      </c>
      <c r="J92" s="223">
        <v>351.4</v>
      </c>
      <c r="K92" s="223">
        <v>344.2</v>
      </c>
      <c r="L92" s="223">
        <v>369</v>
      </c>
      <c r="M92" s="223">
        <v>336.3</v>
      </c>
      <c r="N92" s="223">
        <v>289.10000000000002</v>
      </c>
      <c r="O92" s="223">
        <v>281.60000000000002</v>
      </c>
      <c r="P92" s="224">
        <v>277.09829999999999</v>
      </c>
      <c r="Q92" s="224">
        <v>302.60422</v>
      </c>
      <c r="R92" s="224">
        <v>319.52325000000002</v>
      </c>
      <c r="S92" s="555">
        <f>100</f>
        <v>100</v>
      </c>
      <c r="T92" s="72">
        <f t="shared" si="40"/>
        <v>100.89776474899233</v>
      </c>
      <c r="U92" s="72">
        <f t="shared" si="40"/>
        <v>94.723341883473807</v>
      </c>
      <c r="V92" s="72">
        <f t="shared" si="40"/>
        <v>87.394650054965197</v>
      </c>
      <c r="W92" s="72">
        <f t="shared" si="40"/>
        <v>84.426529864419209</v>
      </c>
      <c r="X92" s="72">
        <f t="shared" si="40"/>
        <v>77.665811652620008</v>
      </c>
      <c r="Y92" s="72">
        <f t="shared" si="40"/>
        <v>64.382557713448151</v>
      </c>
      <c r="Z92" s="72">
        <f t="shared" si="40"/>
        <v>63.063393184316602</v>
      </c>
      <c r="AA92" s="72">
        <f t="shared" si="38"/>
        <v>67.60718211799194</v>
      </c>
      <c r="AB92" s="72">
        <f t="shared" si="38"/>
        <v>61.615976548186154</v>
      </c>
      <c r="AC92" s="72">
        <f t="shared" si="38"/>
        <v>52.968120190545996</v>
      </c>
      <c r="AD92" s="72">
        <f t="shared" si="38"/>
        <v>51.593990472700632</v>
      </c>
      <c r="AE92" s="72">
        <f t="shared" ref="AE92:AG92" si="43">P92*100/$D92</f>
        <v>50.769201172590691</v>
      </c>
      <c r="AF92" s="72">
        <f t="shared" si="43"/>
        <v>55.442326859655552</v>
      </c>
      <c r="AG92" s="73">
        <f t="shared" si="43"/>
        <v>58.54218578233786</v>
      </c>
      <c r="AH92" s="556">
        <v>1</v>
      </c>
      <c r="AI92" s="232">
        <v>1</v>
      </c>
      <c r="AJ92" s="232">
        <v>1</v>
      </c>
      <c r="AK92" s="232">
        <v>1</v>
      </c>
      <c r="AL92" s="232">
        <v>1</v>
      </c>
      <c r="AM92" s="232">
        <v>1</v>
      </c>
      <c r="AN92" s="232">
        <v>1</v>
      </c>
      <c r="AO92" s="232">
        <v>1</v>
      </c>
      <c r="AP92" s="232">
        <v>1</v>
      </c>
      <c r="AQ92" s="232">
        <v>1</v>
      </c>
      <c r="AR92" s="232">
        <v>1</v>
      </c>
      <c r="AS92" s="232">
        <v>1</v>
      </c>
      <c r="AT92" s="232">
        <v>4</v>
      </c>
      <c r="AU92" s="232">
        <v>6</v>
      </c>
      <c r="AV92" s="234">
        <v>7</v>
      </c>
    </row>
    <row r="93" spans="2:48" ht="14.45">
      <c r="B93" s="739"/>
      <c r="C93" s="1" t="s">
        <v>197</v>
      </c>
      <c r="D93" s="223">
        <v>319.2</v>
      </c>
      <c r="E93" s="224">
        <v>315.74310000000003</v>
      </c>
      <c r="F93" s="224">
        <v>274.56252000000001</v>
      </c>
      <c r="G93" s="223">
        <v>317.10000000000002</v>
      </c>
      <c r="H93" s="223">
        <v>222.7</v>
      </c>
      <c r="I93" s="223">
        <v>293.89999999999998</v>
      </c>
      <c r="J93" s="223">
        <v>271.7</v>
      </c>
      <c r="K93" s="223">
        <v>264.7</v>
      </c>
      <c r="L93" s="223">
        <v>223.4</v>
      </c>
      <c r="M93" s="223">
        <v>256.2</v>
      </c>
      <c r="N93" s="223">
        <v>271.60000000000002</v>
      </c>
      <c r="O93" s="223">
        <v>220.1</v>
      </c>
      <c r="P93" s="224">
        <v>216.17026999999999</v>
      </c>
      <c r="Q93" s="224">
        <v>234.43917999999999</v>
      </c>
      <c r="R93" s="224">
        <v>241.58958000000001</v>
      </c>
      <c r="S93" s="555">
        <f>100</f>
        <v>100</v>
      </c>
      <c r="T93" s="72">
        <f t="shared" si="40"/>
        <v>98.917011278195503</v>
      </c>
      <c r="U93" s="72">
        <f t="shared" si="40"/>
        <v>86.015827067669179</v>
      </c>
      <c r="V93" s="72">
        <f t="shared" si="40"/>
        <v>99.342105263157904</v>
      </c>
      <c r="W93" s="72">
        <f t="shared" si="40"/>
        <v>69.768170426065168</v>
      </c>
      <c r="X93" s="72">
        <f t="shared" si="40"/>
        <v>92.073934837092722</v>
      </c>
      <c r="Y93" s="72">
        <f t="shared" si="40"/>
        <v>85.11904761904762</v>
      </c>
      <c r="Z93" s="72">
        <f t="shared" si="40"/>
        <v>82.926065162907264</v>
      </c>
      <c r="AA93" s="72">
        <f t="shared" si="38"/>
        <v>69.987468671679196</v>
      </c>
      <c r="AB93" s="72">
        <f t="shared" si="38"/>
        <v>80.26315789473685</v>
      </c>
      <c r="AC93" s="72">
        <f t="shared" si="38"/>
        <v>85.087719298245631</v>
      </c>
      <c r="AD93" s="72">
        <f t="shared" si="38"/>
        <v>68.953634085213039</v>
      </c>
      <c r="AE93" s="72">
        <f t="shared" ref="AE93:AG93" si="44">P93*100/$D93</f>
        <v>67.722515664160397</v>
      </c>
      <c r="AF93" s="72">
        <f t="shared" si="44"/>
        <v>73.445858395989973</v>
      </c>
      <c r="AG93" s="73">
        <f t="shared" si="44"/>
        <v>75.685958646616555</v>
      </c>
      <c r="AH93" s="556">
        <v>1</v>
      </c>
      <c r="AI93" s="232">
        <v>4</v>
      </c>
      <c r="AJ93" s="232">
        <v>4</v>
      </c>
      <c r="AK93" s="232">
        <v>1</v>
      </c>
      <c r="AL93" s="232">
        <v>1</v>
      </c>
      <c r="AM93" s="232">
        <v>1</v>
      </c>
      <c r="AN93" s="232">
        <v>1</v>
      </c>
      <c r="AO93" s="232">
        <v>1</v>
      </c>
      <c r="AP93" s="232">
        <v>1</v>
      </c>
      <c r="AQ93" s="232">
        <v>1</v>
      </c>
      <c r="AR93" s="232">
        <v>1</v>
      </c>
      <c r="AS93" s="232">
        <v>1</v>
      </c>
      <c r="AT93" s="232">
        <v>4</v>
      </c>
      <c r="AU93" s="232">
        <v>6</v>
      </c>
      <c r="AV93" s="234">
        <v>7</v>
      </c>
    </row>
    <row r="94" spans="2:48" ht="14.45">
      <c r="B94" s="739"/>
      <c r="C94" s="1" t="s">
        <v>198</v>
      </c>
      <c r="D94" s="223">
        <v>1965.1999999999998</v>
      </c>
      <c r="E94" s="223">
        <v>1802.5999500000003</v>
      </c>
      <c r="F94" s="223">
        <v>1727.6999000000001</v>
      </c>
      <c r="G94" s="223">
        <v>1700.1999999999998</v>
      </c>
      <c r="H94" s="223">
        <v>1529.4</v>
      </c>
      <c r="I94" s="223">
        <v>1452.9</v>
      </c>
      <c r="J94" s="223">
        <v>1373.0000000000002</v>
      </c>
      <c r="K94" s="223">
        <v>1310.8</v>
      </c>
      <c r="L94" s="223">
        <v>1273.6000000000001</v>
      </c>
      <c r="M94" s="223">
        <v>1237.2</v>
      </c>
      <c r="N94" s="223">
        <v>1213.5</v>
      </c>
      <c r="O94" s="223">
        <v>1102.7</v>
      </c>
      <c r="P94" s="224">
        <v>1086.2230399999999</v>
      </c>
      <c r="Q94" s="224">
        <v>1171.42886</v>
      </c>
      <c r="R94" s="224">
        <v>1222.57395</v>
      </c>
      <c r="S94" s="555">
        <f>100</f>
        <v>100</v>
      </c>
      <c r="T94" s="72">
        <f t="shared" si="40"/>
        <v>91.726030429472843</v>
      </c>
      <c r="U94" s="72">
        <f t="shared" si="40"/>
        <v>87.914710970893566</v>
      </c>
      <c r="V94" s="72">
        <f t="shared" si="40"/>
        <v>86.515367392631788</v>
      </c>
      <c r="W94" s="72">
        <f t="shared" si="40"/>
        <v>77.824140036637502</v>
      </c>
      <c r="X94" s="72">
        <f t="shared" si="40"/>
        <v>73.931406472623664</v>
      </c>
      <c r="Y94" s="72">
        <f t="shared" si="40"/>
        <v>69.865662527986998</v>
      </c>
      <c r="Z94" s="72">
        <f t="shared" si="40"/>
        <v>66.700590270710364</v>
      </c>
      <c r="AA94" s="72">
        <f t="shared" si="38"/>
        <v>64.807653165072267</v>
      </c>
      <c r="AB94" s="72">
        <f t="shared" si="38"/>
        <v>62.955424384286594</v>
      </c>
      <c r="AC94" s="72">
        <f t="shared" si="38"/>
        <v>61.749440260533284</v>
      </c>
      <c r="AD94" s="72">
        <f t="shared" si="38"/>
        <v>56.111337268471409</v>
      </c>
      <c r="AE94" s="72">
        <f t="shared" ref="AE94:AG94" si="45">P94*100/$D94</f>
        <v>55.272900468145735</v>
      </c>
      <c r="AF94" s="72">
        <f t="shared" si="45"/>
        <v>59.608633217993088</v>
      </c>
      <c r="AG94" s="73">
        <f t="shared" si="45"/>
        <v>62.211171890901689</v>
      </c>
      <c r="AH94" s="556">
        <v>1</v>
      </c>
      <c r="AI94" s="232">
        <v>1</v>
      </c>
      <c r="AJ94" s="232">
        <v>1</v>
      </c>
      <c r="AK94" s="232">
        <v>1</v>
      </c>
      <c r="AL94" s="232">
        <v>1</v>
      </c>
      <c r="AM94" s="232">
        <v>1</v>
      </c>
      <c r="AN94" s="232">
        <v>1</v>
      </c>
      <c r="AO94" s="232">
        <v>1</v>
      </c>
      <c r="AP94" s="232">
        <v>1</v>
      </c>
      <c r="AQ94" s="232">
        <v>1</v>
      </c>
      <c r="AR94" s="232">
        <v>1</v>
      </c>
      <c r="AS94" s="232">
        <v>1</v>
      </c>
      <c r="AT94" s="232">
        <v>4</v>
      </c>
      <c r="AU94" s="232">
        <v>6</v>
      </c>
      <c r="AV94" s="234">
        <v>7</v>
      </c>
    </row>
    <row r="95" spans="2:48" ht="14.45">
      <c r="B95" s="740"/>
      <c r="C95" s="8" t="s">
        <v>199</v>
      </c>
      <c r="D95" s="177">
        <v>1645.9999999999998</v>
      </c>
      <c r="E95" s="177">
        <v>1486.8568500000001</v>
      </c>
      <c r="F95" s="177">
        <v>1453.1373800000001</v>
      </c>
      <c r="G95" s="177">
        <v>1383.1</v>
      </c>
      <c r="H95" s="177">
        <v>1306.7</v>
      </c>
      <c r="I95" s="177">
        <v>1159</v>
      </c>
      <c r="J95" s="177">
        <v>1101.3000000000002</v>
      </c>
      <c r="K95" s="177">
        <v>1046.0999999999999</v>
      </c>
      <c r="L95" s="177">
        <v>1050.2</v>
      </c>
      <c r="M95" s="177">
        <v>981</v>
      </c>
      <c r="N95" s="177">
        <v>941.9</v>
      </c>
      <c r="O95" s="177">
        <v>882.6</v>
      </c>
      <c r="P95" s="177">
        <v>870.0527699999999</v>
      </c>
      <c r="Q95" s="177">
        <v>936.98967999999991</v>
      </c>
      <c r="R95" s="177">
        <v>980.9843699999999</v>
      </c>
      <c r="S95" s="555">
        <f>100</f>
        <v>100</v>
      </c>
      <c r="T95" s="72">
        <f t="shared" si="40"/>
        <v>90.331521871202924</v>
      </c>
      <c r="U95" s="72">
        <f t="shared" si="40"/>
        <v>88.282951397326869</v>
      </c>
      <c r="V95" s="72">
        <f t="shared" si="40"/>
        <v>84.027946537059549</v>
      </c>
      <c r="W95" s="72">
        <f t="shared" si="40"/>
        <v>79.386391251518845</v>
      </c>
      <c r="X95" s="72">
        <f t="shared" si="40"/>
        <v>70.413122721749701</v>
      </c>
      <c r="Y95" s="72">
        <f t="shared" si="40"/>
        <v>66.907654921020679</v>
      </c>
      <c r="Z95" s="72">
        <f t="shared" si="40"/>
        <v>63.554070473876067</v>
      </c>
      <c r="AA95" s="72">
        <f t="shared" si="38"/>
        <v>63.803159173754565</v>
      </c>
      <c r="AB95" s="72">
        <f t="shared" si="38"/>
        <v>59.59902794653707</v>
      </c>
      <c r="AC95" s="72">
        <f t="shared" si="38"/>
        <v>57.223572296476313</v>
      </c>
      <c r="AD95" s="72">
        <f t="shared" si="38"/>
        <v>53.62089914945323</v>
      </c>
      <c r="AE95" s="72">
        <f t="shared" ref="AE95:AG95" si="46">P95*100/$D95</f>
        <v>52.858613001215069</v>
      </c>
      <c r="AF95" s="72">
        <f t="shared" si="46"/>
        <v>56.925253948967196</v>
      </c>
      <c r="AG95" s="73">
        <f t="shared" si="46"/>
        <v>59.598078371810452</v>
      </c>
      <c r="AH95" s="235"/>
      <c r="AI95" s="236"/>
      <c r="AJ95" s="236"/>
      <c r="AK95" s="236"/>
      <c r="AL95" s="236"/>
      <c r="AM95" s="236"/>
      <c r="AN95" s="236"/>
      <c r="AO95" s="236"/>
      <c r="AP95" s="236"/>
      <c r="AQ95" s="236"/>
      <c r="AR95" s="236"/>
      <c r="AS95" s="236"/>
      <c r="AT95" s="236"/>
      <c r="AU95" s="236"/>
      <c r="AV95" s="237"/>
    </row>
    <row r="96" spans="2:48" ht="16.5" customHeight="1">
      <c r="B96" s="739" t="s">
        <v>115</v>
      </c>
      <c r="C96" s="7" t="s">
        <v>194</v>
      </c>
      <c r="D96" s="224">
        <v>1.9431518000000001</v>
      </c>
      <c r="E96" s="223">
        <v>2</v>
      </c>
      <c r="F96" s="224">
        <v>29.591487999999998</v>
      </c>
      <c r="G96" s="223">
        <v>6.2</v>
      </c>
      <c r="H96" s="223">
        <v>5.4</v>
      </c>
      <c r="I96" s="224">
        <v>1.7227790000000001</v>
      </c>
      <c r="J96" s="223">
        <v>1.1000000000000001</v>
      </c>
      <c r="K96" s="224">
        <v>4.0176844000000003</v>
      </c>
      <c r="L96" s="223">
        <v>7.6</v>
      </c>
      <c r="M96" s="224">
        <v>3.2640218000000001</v>
      </c>
      <c r="N96" s="224">
        <v>1.4706532999999999</v>
      </c>
      <c r="O96" s="223">
        <v>0</v>
      </c>
      <c r="P96" s="224">
        <v>0</v>
      </c>
      <c r="Q96" s="224">
        <v>0</v>
      </c>
      <c r="R96" s="224">
        <v>0</v>
      </c>
      <c r="S96" s="555">
        <f>100</f>
        <v>100</v>
      </c>
      <c r="T96" s="72">
        <f t="shared" si="40"/>
        <v>102.92556659752469</v>
      </c>
      <c r="U96" s="72">
        <f t="shared" si="40"/>
        <v>1522.8603344319265</v>
      </c>
      <c r="V96" s="72">
        <f t="shared" si="40"/>
        <v>319.06925645232656</v>
      </c>
      <c r="W96" s="72">
        <f t="shared" si="40"/>
        <v>277.8990298133167</v>
      </c>
      <c r="X96" s="72">
        <f t="shared" si="40"/>
        <v>88.659002348658504</v>
      </c>
      <c r="Y96" s="72">
        <f t="shared" si="40"/>
        <v>56.609061628638592</v>
      </c>
      <c r="Z96" s="72">
        <f t="shared" si="40"/>
        <v>206.76122164001805</v>
      </c>
      <c r="AA96" s="72">
        <f t="shared" si="38"/>
        <v>391.11715307059387</v>
      </c>
      <c r="AB96" s="72">
        <f t="shared" si="38"/>
        <v>167.97564657583621</v>
      </c>
      <c r="AC96" s="72">
        <f t="shared" si="38"/>
        <v>75.683912085509732</v>
      </c>
      <c r="AD96" s="72">
        <f t="shared" si="38"/>
        <v>0</v>
      </c>
      <c r="AE96" s="72">
        <f t="shared" ref="AE96:AG96" si="47">P96*100/$D96</f>
        <v>0</v>
      </c>
      <c r="AF96" s="72">
        <f t="shared" si="47"/>
        <v>0</v>
      </c>
      <c r="AG96" s="73">
        <f t="shared" si="47"/>
        <v>0</v>
      </c>
      <c r="AH96" s="556">
        <v>4</v>
      </c>
      <c r="AI96" s="232">
        <v>1</v>
      </c>
      <c r="AJ96" s="232">
        <v>4</v>
      </c>
      <c r="AK96" s="232">
        <v>1</v>
      </c>
      <c r="AL96" s="232">
        <v>1</v>
      </c>
      <c r="AM96" s="232">
        <v>4</v>
      </c>
      <c r="AN96" s="232">
        <v>1</v>
      </c>
      <c r="AO96" s="232">
        <v>4</v>
      </c>
      <c r="AP96" s="232">
        <v>1</v>
      </c>
      <c r="AQ96" s="232">
        <v>4</v>
      </c>
      <c r="AR96" s="232">
        <v>4</v>
      </c>
      <c r="AS96" s="232">
        <v>1</v>
      </c>
      <c r="AT96" s="232">
        <v>4</v>
      </c>
      <c r="AU96" s="232">
        <v>6</v>
      </c>
      <c r="AV96" s="234">
        <v>7</v>
      </c>
    </row>
    <row r="97" spans="2:48" ht="14.45">
      <c r="B97" s="739"/>
      <c r="C97" s="1" t="s">
        <v>195</v>
      </c>
      <c r="D97" s="224">
        <v>0</v>
      </c>
      <c r="E97" s="224">
        <v>0</v>
      </c>
      <c r="F97" s="224">
        <v>0</v>
      </c>
      <c r="G97" s="224">
        <v>0</v>
      </c>
      <c r="H97" s="224">
        <v>0</v>
      </c>
      <c r="I97" s="224">
        <v>1.3598747</v>
      </c>
      <c r="J97" s="224">
        <v>0</v>
      </c>
      <c r="K97" s="224">
        <v>10.382389999999999</v>
      </c>
      <c r="L97" s="224">
        <v>9.9721212999999995</v>
      </c>
      <c r="M97" s="224">
        <v>15.326449999999999</v>
      </c>
      <c r="N97" s="224">
        <v>21.02938</v>
      </c>
      <c r="O97" s="223">
        <v>21.3</v>
      </c>
      <c r="P97" s="224">
        <v>20.743547</v>
      </c>
      <c r="Q97" s="224">
        <v>22.240952</v>
      </c>
      <c r="R97" s="224">
        <v>22.895758000000001</v>
      </c>
      <c r="S97" s="555">
        <f>100</f>
        <v>100</v>
      </c>
      <c r="T97" s="72" t="e">
        <f t="shared" si="40"/>
        <v>#DIV/0!</v>
      </c>
      <c r="U97" s="72" t="e">
        <f t="shared" si="40"/>
        <v>#DIV/0!</v>
      </c>
      <c r="V97" s="72" t="e">
        <f t="shared" si="40"/>
        <v>#DIV/0!</v>
      </c>
      <c r="W97" s="72" t="e">
        <f t="shared" si="40"/>
        <v>#DIV/0!</v>
      </c>
      <c r="X97" s="72" t="e">
        <f t="shared" si="40"/>
        <v>#DIV/0!</v>
      </c>
      <c r="Y97" s="72" t="e">
        <f t="shared" si="40"/>
        <v>#DIV/0!</v>
      </c>
      <c r="Z97" s="72" t="e">
        <f t="shared" si="40"/>
        <v>#DIV/0!</v>
      </c>
      <c r="AA97" s="72" t="e">
        <f t="shared" si="38"/>
        <v>#DIV/0!</v>
      </c>
      <c r="AB97" s="72" t="e">
        <f t="shared" si="38"/>
        <v>#DIV/0!</v>
      </c>
      <c r="AC97" s="72" t="e">
        <f t="shared" si="38"/>
        <v>#DIV/0!</v>
      </c>
      <c r="AD97" s="72" t="e">
        <f t="shared" si="38"/>
        <v>#DIV/0!</v>
      </c>
      <c r="AE97" s="72" t="e">
        <f t="shared" ref="AE97:AG97" si="48">P97*100/$D97</f>
        <v>#DIV/0!</v>
      </c>
      <c r="AF97" s="72" t="e">
        <f t="shared" si="48"/>
        <v>#DIV/0!</v>
      </c>
      <c r="AG97" s="73" t="e">
        <f t="shared" si="48"/>
        <v>#DIV/0!</v>
      </c>
      <c r="AH97" s="556">
        <v>4</v>
      </c>
      <c r="AI97" s="232">
        <v>4</v>
      </c>
      <c r="AJ97" s="232">
        <v>4</v>
      </c>
      <c r="AK97" s="232">
        <v>4</v>
      </c>
      <c r="AL97" s="232">
        <v>4</v>
      </c>
      <c r="AM97" s="232">
        <v>4</v>
      </c>
      <c r="AN97" s="232">
        <v>4</v>
      </c>
      <c r="AO97" s="232">
        <v>4</v>
      </c>
      <c r="AP97" s="232">
        <v>4</v>
      </c>
      <c r="AQ97" s="232">
        <v>4</v>
      </c>
      <c r="AR97" s="232">
        <v>4</v>
      </c>
      <c r="AS97" s="232">
        <v>1</v>
      </c>
      <c r="AT97" s="232">
        <v>4</v>
      </c>
      <c r="AU97" s="232">
        <v>6</v>
      </c>
      <c r="AV97" s="234">
        <v>7</v>
      </c>
    </row>
    <row r="98" spans="2:48" ht="14.45">
      <c r="B98" s="739"/>
      <c r="C98" s="1" t="s">
        <v>196</v>
      </c>
      <c r="D98" s="224">
        <v>62.394924000000003</v>
      </c>
      <c r="E98" s="223">
        <v>47.8</v>
      </c>
      <c r="F98" s="223">
        <v>41.2</v>
      </c>
      <c r="G98" s="224">
        <v>174</v>
      </c>
      <c r="H98" s="223">
        <v>80.599999999999994</v>
      </c>
      <c r="I98" s="224">
        <v>30.057794999999999</v>
      </c>
      <c r="J98" s="223">
        <v>91.6</v>
      </c>
      <c r="K98" s="223">
        <v>63.4</v>
      </c>
      <c r="L98" s="224">
        <v>70.227756999999997</v>
      </c>
      <c r="M98" s="224">
        <v>90.009606000000005</v>
      </c>
      <c r="N98" s="223">
        <v>135.80000000000001</v>
      </c>
      <c r="O98" s="223">
        <v>238.2</v>
      </c>
      <c r="P98" s="224">
        <v>234.39209</v>
      </c>
      <c r="Q98" s="224">
        <v>255.96706</v>
      </c>
      <c r="R98" s="224">
        <v>270.3956</v>
      </c>
      <c r="S98" s="555">
        <f>100</f>
        <v>100</v>
      </c>
      <c r="T98" s="72">
        <f t="shared" si="40"/>
        <v>76.608795933464066</v>
      </c>
      <c r="U98" s="72">
        <f t="shared" si="40"/>
        <v>66.031012394533889</v>
      </c>
      <c r="V98" s="72">
        <f t="shared" si="40"/>
        <v>278.868838753614</v>
      </c>
      <c r="W98" s="72">
        <f t="shared" si="40"/>
        <v>129.17717473299589</v>
      </c>
      <c r="X98" s="72">
        <f t="shared" si="40"/>
        <v>48.173461995081517</v>
      </c>
      <c r="Y98" s="72">
        <f t="shared" si="40"/>
        <v>146.80681396454622</v>
      </c>
      <c r="Z98" s="72">
        <f t="shared" si="40"/>
        <v>101.6108297527536</v>
      </c>
      <c r="AA98" s="72">
        <f t="shared" si="38"/>
        <v>112.55363817736199</v>
      </c>
      <c r="AB98" s="72">
        <f t="shared" si="38"/>
        <v>144.257898286726</v>
      </c>
      <c r="AC98" s="72">
        <f t="shared" si="38"/>
        <v>217.64590978586656</v>
      </c>
      <c r="AD98" s="72">
        <f t="shared" si="38"/>
        <v>381.76182408684394</v>
      </c>
      <c r="AE98" s="72">
        <f t="shared" ref="AE98:AG98" si="49">P98*100/$D98</f>
        <v>375.65890776627913</v>
      </c>
      <c r="AF98" s="72">
        <f t="shared" si="49"/>
        <v>410.23699299641748</v>
      </c>
      <c r="AG98" s="73">
        <f t="shared" si="49"/>
        <v>433.36153434532594</v>
      </c>
      <c r="AH98" s="556">
        <v>4</v>
      </c>
      <c r="AI98" s="232">
        <v>1</v>
      </c>
      <c r="AJ98" s="232">
        <v>1</v>
      </c>
      <c r="AK98" s="232">
        <v>4</v>
      </c>
      <c r="AL98" s="232">
        <v>1</v>
      </c>
      <c r="AM98" s="232">
        <v>4</v>
      </c>
      <c r="AN98" s="232">
        <v>1</v>
      </c>
      <c r="AO98" s="232">
        <v>1</v>
      </c>
      <c r="AP98" s="232">
        <v>4</v>
      </c>
      <c r="AQ98" s="232">
        <v>4</v>
      </c>
      <c r="AR98" s="232">
        <v>1</v>
      </c>
      <c r="AS98" s="232">
        <v>1</v>
      </c>
      <c r="AT98" s="232">
        <v>4</v>
      </c>
      <c r="AU98" s="232">
        <v>6</v>
      </c>
      <c r="AV98" s="234">
        <v>7</v>
      </c>
    </row>
    <row r="99" spans="2:48" ht="14.45">
      <c r="B99" s="739"/>
      <c r="C99" s="1" t="s">
        <v>197</v>
      </c>
      <c r="D99" s="224">
        <v>1285.4159</v>
      </c>
      <c r="E99" s="224">
        <v>1103.5684000000001</v>
      </c>
      <c r="F99" s="223">
        <v>1026.0999999999999</v>
      </c>
      <c r="G99" s="223">
        <v>950</v>
      </c>
      <c r="H99" s="224">
        <v>935.18780000000004</v>
      </c>
      <c r="I99" s="224">
        <v>489.35955999999999</v>
      </c>
      <c r="J99" s="224">
        <v>0</v>
      </c>
      <c r="K99" s="223">
        <v>1315</v>
      </c>
      <c r="L99" s="223">
        <v>1429.4</v>
      </c>
      <c r="M99" s="223">
        <v>1455.7</v>
      </c>
      <c r="N99" s="223">
        <v>983.1</v>
      </c>
      <c r="O99" s="223">
        <v>1284.5999999999999</v>
      </c>
      <c r="P99" s="224">
        <v>1261.6643999999999</v>
      </c>
      <c r="Q99" s="224">
        <v>1368.2898</v>
      </c>
      <c r="R99" s="224">
        <v>1409.7469000000001</v>
      </c>
      <c r="S99" s="555">
        <f>100</f>
        <v>100</v>
      </c>
      <c r="T99" s="72">
        <f t="shared" si="40"/>
        <v>85.853022356421775</v>
      </c>
      <c r="U99" s="72">
        <f t="shared" si="40"/>
        <v>79.826303688946112</v>
      </c>
      <c r="V99" s="72">
        <f t="shared" si="40"/>
        <v>73.906040838611077</v>
      </c>
      <c r="W99" s="72">
        <f t="shared" si="40"/>
        <v>72.753713409021941</v>
      </c>
      <c r="X99" s="72">
        <f t="shared" si="40"/>
        <v>38.070134343289205</v>
      </c>
      <c r="Y99" s="72">
        <f t="shared" si="40"/>
        <v>0</v>
      </c>
      <c r="Z99" s="72">
        <f t="shared" si="40"/>
        <v>102.30151968713005</v>
      </c>
      <c r="AA99" s="72">
        <f t="shared" si="38"/>
        <v>111.20136292074807</v>
      </c>
      <c r="AB99" s="72">
        <f t="shared" si="38"/>
        <v>113.24739331449067</v>
      </c>
      <c r="AC99" s="72">
        <f t="shared" si="38"/>
        <v>76.481082893093202</v>
      </c>
      <c r="AD99" s="72">
        <f t="shared" si="38"/>
        <v>99.936526380294495</v>
      </c>
      <c r="AE99" s="72">
        <f t="shared" ref="AE99:AG99" si="50">P99*100/$D99</f>
        <v>98.152232285286019</v>
      </c>
      <c r="AF99" s="72">
        <f t="shared" si="50"/>
        <v>106.44724403984735</v>
      </c>
      <c r="AG99" s="73">
        <f t="shared" si="50"/>
        <v>109.67243364579511</v>
      </c>
      <c r="AH99" s="556">
        <v>4</v>
      </c>
      <c r="AI99" s="232">
        <v>4</v>
      </c>
      <c r="AJ99" s="232">
        <v>1</v>
      </c>
      <c r="AK99" s="232">
        <v>1</v>
      </c>
      <c r="AL99" s="232">
        <v>4</v>
      </c>
      <c r="AM99" s="232">
        <v>4</v>
      </c>
      <c r="AN99" s="232">
        <v>4</v>
      </c>
      <c r="AO99" s="232">
        <v>1</v>
      </c>
      <c r="AP99" s="232">
        <v>1</v>
      </c>
      <c r="AQ99" s="232">
        <v>1</v>
      </c>
      <c r="AR99" s="232">
        <v>1</v>
      </c>
      <c r="AS99" s="232">
        <v>1</v>
      </c>
      <c r="AT99" s="232">
        <v>4</v>
      </c>
      <c r="AU99" s="232">
        <v>6</v>
      </c>
      <c r="AV99" s="234">
        <v>7</v>
      </c>
    </row>
    <row r="100" spans="2:48" ht="14.45">
      <c r="B100" s="739"/>
      <c r="C100" s="1" t="s">
        <v>198</v>
      </c>
      <c r="D100" s="224">
        <v>1349.7539758</v>
      </c>
      <c r="E100" s="223">
        <v>1153.3684000000001</v>
      </c>
      <c r="F100" s="223">
        <v>1096.891488</v>
      </c>
      <c r="G100" s="223">
        <v>1130.2</v>
      </c>
      <c r="H100" s="223">
        <v>1021.1878</v>
      </c>
      <c r="I100" s="223">
        <v>522.50000869999997</v>
      </c>
      <c r="J100" s="223">
        <v>92.699999999999989</v>
      </c>
      <c r="K100" s="223">
        <v>1392.8000744000001</v>
      </c>
      <c r="L100" s="223">
        <v>1517.1998783000001</v>
      </c>
      <c r="M100" s="223">
        <v>1564.3000778000001</v>
      </c>
      <c r="N100" s="223">
        <v>1141.4000332999999</v>
      </c>
      <c r="O100" s="223">
        <v>1544.1</v>
      </c>
      <c r="P100" s="224">
        <v>1516.800037</v>
      </c>
      <c r="Q100" s="224">
        <v>1646.4978120000001</v>
      </c>
      <c r="R100" s="224">
        <v>1703.038258</v>
      </c>
      <c r="S100" s="555">
        <f>100</f>
        <v>100</v>
      </c>
      <c r="T100" s="72">
        <f t="shared" si="40"/>
        <v>85.450268765935505</v>
      </c>
      <c r="U100" s="72">
        <f t="shared" si="40"/>
        <v>81.266031266910815</v>
      </c>
      <c r="V100" s="72">
        <f t="shared" si="40"/>
        <v>83.73377817465807</v>
      </c>
      <c r="W100" s="72">
        <f t="shared" si="40"/>
        <v>75.657328543502999</v>
      </c>
      <c r="X100" s="72">
        <f t="shared" si="40"/>
        <v>38.710759002603709</v>
      </c>
      <c r="Y100" s="72">
        <f t="shared" si="40"/>
        <v>6.867918277110955</v>
      </c>
      <c r="Z100" s="72">
        <f t="shared" si="40"/>
        <v>103.18918109313118</v>
      </c>
      <c r="AA100" s="72">
        <f t="shared" si="38"/>
        <v>112.40566099468275</v>
      </c>
      <c r="AB100" s="72">
        <f t="shared" si="38"/>
        <v>115.89520059556324</v>
      </c>
      <c r="AC100" s="72">
        <f t="shared" si="38"/>
        <v>84.563561490788828</v>
      </c>
      <c r="AD100" s="72">
        <f t="shared" si="38"/>
        <v>114.39862580029157</v>
      </c>
      <c r="AE100" s="72">
        <f t="shared" ref="AE100:AG100" si="51">P100*100/$D100</f>
        <v>112.37603772205907</v>
      </c>
      <c r="AF100" s="72">
        <f t="shared" si="51"/>
        <v>121.98503145909385</v>
      </c>
      <c r="AG100" s="73">
        <f t="shared" si="51"/>
        <v>126.17397603815969</v>
      </c>
      <c r="AH100" s="556">
        <v>4</v>
      </c>
      <c r="AI100" s="232">
        <v>1</v>
      </c>
      <c r="AJ100" s="232">
        <v>1</v>
      </c>
      <c r="AK100" s="232">
        <v>1</v>
      </c>
      <c r="AL100" s="232">
        <v>1</v>
      </c>
      <c r="AM100" s="232">
        <v>1</v>
      </c>
      <c r="AN100" s="232">
        <v>1</v>
      </c>
      <c r="AO100" s="232">
        <v>1</v>
      </c>
      <c r="AP100" s="232">
        <v>1</v>
      </c>
      <c r="AQ100" s="232">
        <v>1</v>
      </c>
      <c r="AR100" s="232">
        <v>1</v>
      </c>
      <c r="AS100" s="232">
        <v>1</v>
      </c>
      <c r="AT100" s="232">
        <v>4</v>
      </c>
      <c r="AU100" s="232">
        <v>6</v>
      </c>
      <c r="AV100" s="234">
        <v>7</v>
      </c>
    </row>
    <row r="101" spans="2:48" ht="14.45">
      <c r="B101" s="740"/>
      <c r="C101" s="8" t="s">
        <v>199</v>
      </c>
      <c r="D101" s="177">
        <v>64.338075799999999</v>
      </c>
      <c r="E101" s="177">
        <v>49.8</v>
      </c>
      <c r="F101" s="177">
        <v>70.791488000000001</v>
      </c>
      <c r="G101" s="177">
        <v>180.2</v>
      </c>
      <c r="H101" s="177">
        <v>86</v>
      </c>
      <c r="I101" s="177">
        <v>33.1404487</v>
      </c>
      <c r="J101" s="177">
        <v>92.699999999999989</v>
      </c>
      <c r="K101" s="177">
        <v>77.8000744</v>
      </c>
      <c r="L101" s="177">
        <v>87.799878299999989</v>
      </c>
      <c r="M101" s="177">
        <v>108.60007780000001</v>
      </c>
      <c r="N101" s="177">
        <v>158.3000333</v>
      </c>
      <c r="O101" s="177">
        <v>259.5</v>
      </c>
      <c r="P101" s="177">
        <v>255.135637</v>
      </c>
      <c r="Q101" s="177">
        <v>278.208012</v>
      </c>
      <c r="R101" s="177">
        <v>293.291358</v>
      </c>
      <c r="S101" s="555">
        <f>100</f>
        <v>100</v>
      </c>
      <c r="T101" s="72">
        <f t="shared" si="40"/>
        <v>77.403620454561377</v>
      </c>
      <c r="U101" s="72">
        <f t="shared" si="40"/>
        <v>110.03047125633807</v>
      </c>
      <c r="V101" s="72">
        <f t="shared" si="40"/>
        <v>280.08298003839275</v>
      </c>
      <c r="W101" s="72">
        <f t="shared" si="40"/>
        <v>133.66890279301762</v>
      </c>
      <c r="X101" s="72">
        <f t="shared" si="40"/>
        <v>51.509853672061489</v>
      </c>
      <c r="Y101" s="72">
        <f t="shared" si="40"/>
        <v>144.0826428943341</v>
      </c>
      <c r="Z101" s="72">
        <f t="shared" si="40"/>
        <v>120.92384397980395</v>
      </c>
      <c r="AA101" s="72">
        <f t="shared" si="38"/>
        <v>136.46643485722646</v>
      </c>
      <c r="AB101" s="72">
        <f t="shared" si="38"/>
        <v>168.79596793909712</v>
      </c>
      <c r="AC101" s="72">
        <f t="shared" si="38"/>
        <v>246.04409027103668</v>
      </c>
      <c r="AD101" s="72">
        <f t="shared" si="38"/>
        <v>403.33814273009392</v>
      </c>
      <c r="AE101" s="72">
        <f t="shared" ref="AE101:AG101" si="52">P101*100/$D101</f>
        <v>396.55465885101898</v>
      </c>
      <c r="AF101" s="72">
        <f t="shared" si="52"/>
        <v>432.41581060775212</v>
      </c>
      <c r="AG101" s="73">
        <f t="shared" si="52"/>
        <v>455.85969793644341</v>
      </c>
      <c r="AH101" s="235"/>
      <c r="AI101" s="236"/>
      <c r="AJ101" s="236"/>
      <c r="AK101" s="236"/>
      <c r="AL101" s="236"/>
      <c r="AM101" s="236"/>
      <c r="AN101" s="236"/>
      <c r="AO101" s="236"/>
      <c r="AP101" s="236"/>
      <c r="AQ101" s="236"/>
      <c r="AR101" s="236"/>
      <c r="AS101" s="236"/>
      <c r="AT101" s="236"/>
      <c r="AU101" s="236"/>
      <c r="AV101" s="237"/>
    </row>
    <row r="102" spans="2:48" ht="16.5" customHeight="1">
      <c r="B102" s="739" t="s">
        <v>110</v>
      </c>
      <c r="C102" s="1" t="s">
        <v>194</v>
      </c>
      <c r="D102" s="224">
        <v>116.44713</v>
      </c>
      <c r="E102" s="223">
        <v>142</v>
      </c>
      <c r="F102" s="223">
        <v>125.5</v>
      </c>
      <c r="G102" s="223">
        <v>241</v>
      </c>
      <c r="H102" s="223">
        <v>147.19999999999999</v>
      </c>
      <c r="I102" s="223">
        <v>107.2</v>
      </c>
      <c r="J102" s="223">
        <v>106.7</v>
      </c>
      <c r="K102" s="223">
        <v>143.1</v>
      </c>
      <c r="L102" s="223">
        <v>120.1</v>
      </c>
      <c r="M102" s="223">
        <v>181.2</v>
      </c>
      <c r="N102" s="223">
        <v>212.9</v>
      </c>
      <c r="O102" s="223">
        <v>174.9</v>
      </c>
      <c r="P102" s="224">
        <v>175.04198</v>
      </c>
      <c r="Q102" s="224">
        <v>186.83311</v>
      </c>
      <c r="R102" s="224">
        <v>197.47469000000001</v>
      </c>
      <c r="S102" s="555">
        <f>100</f>
        <v>100</v>
      </c>
      <c r="T102" s="72">
        <f t="shared" si="40"/>
        <v>121.94375249952489</v>
      </c>
      <c r="U102" s="72">
        <f t="shared" si="40"/>
        <v>107.77423196260827</v>
      </c>
      <c r="V102" s="72">
        <f t="shared" si="40"/>
        <v>206.96087572102465</v>
      </c>
      <c r="W102" s="72">
        <f t="shared" si="40"/>
        <v>126.40929836570466</v>
      </c>
      <c r="X102" s="72">
        <f t="shared" si="40"/>
        <v>92.058945548937103</v>
      </c>
      <c r="Y102" s="72">
        <f t="shared" si="40"/>
        <v>91.629566138727512</v>
      </c>
      <c r="Z102" s="72">
        <f t="shared" si="40"/>
        <v>122.88838720198599</v>
      </c>
      <c r="AA102" s="72">
        <f t="shared" si="38"/>
        <v>103.13693433234464</v>
      </c>
      <c r="AB102" s="72">
        <f t="shared" si="38"/>
        <v>155.60709825995713</v>
      </c>
      <c r="AC102" s="72">
        <f t="shared" si="38"/>
        <v>182.82975286724542</v>
      </c>
      <c r="AD102" s="72">
        <f t="shared" si="38"/>
        <v>150.19691769131623</v>
      </c>
      <c r="AE102" s="72">
        <f t="shared" ref="AE102:AG102" si="53">P102*100/$D102</f>
        <v>150.31884426863934</v>
      </c>
      <c r="AF102" s="72">
        <f t="shared" si="53"/>
        <v>160.44458115884868</v>
      </c>
      <c r="AG102" s="73">
        <f t="shared" si="53"/>
        <v>169.58313184704511</v>
      </c>
      <c r="AH102" s="556">
        <v>4</v>
      </c>
      <c r="AI102" s="232">
        <v>1</v>
      </c>
      <c r="AJ102" s="232">
        <v>1</v>
      </c>
      <c r="AK102" s="232">
        <v>1</v>
      </c>
      <c r="AL102" s="232">
        <v>1</v>
      </c>
      <c r="AM102" s="232">
        <v>1</v>
      </c>
      <c r="AN102" s="232">
        <v>1</v>
      </c>
      <c r="AO102" s="232">
        <v>1</v>
      </c>
      <c r="AP102" s="232">
        <v>1</v>
      </c>
      <c r="AQ102" s="232">
        <v>1</v>
      </c>
      <c r="AR102" s="232">
        <v>1</v>
      </c>
      <c r="AS102" s="232">
        <v>1</v>
      </c>
      <c r="AT102" s="232">
        <v>4</v>
      </c>
      <c r="AU102" s="232">
        <v>6</v>
      </c>
      <c r="AV102" s="234">
        <v>7</v>
      </c>
    </row>
    <row r="103" spans="2:48" ht="14.45">
      <c r="B103" s="739"/>
      <c r="C103" s="1" t="s">
        <v>195</v>
      </c>
      <c r="D103" s="224">
        <v>224.08184</v>
      </c>
      <c r="E103" s="223">
        <v>299.2</v>
      </c>
      <c r="F103" s="223">
        <v>497.4</v>
      </c>
      <c r="G103" s="223">
        <v>497.6</v>
      </c>
      <c r="H103" s="223">
        <v>527</v>
      </c>
      <c r="I103" s="223">
        <v>523.29999999999995</v>
      </c>
      <c r="J103" s="223">
        <v>606.5</v>
      </c>
      <c r="K103" s="223">
        <v>536.29999999999995</v>
      </c>
      <c r="L103" s="223">
        <v>577.1</v>
      </c>
      <c r="M103" s="223">
        <v>666</v>
      </c>
      <c r="N103" s="223">
        <v>652</v>
      </c>
      <c r="O103" s="223">
        <v>565.70000000000005</v>
      </c>
      <c r="P103" s="224">
        <v>550.92133000000001</v>
      </c>
      <c r="Q103" s="224">
        <v>590.69037000000003</v>
      </c>
      <c r="R103" s="224">
        <v>608.08118000000002</v>
      </c>
      <c r="S103" s="555">
        <f>100</f>
        <v>100</v>
      </c>
      <c r="T103" s="72">
        <f t="shared" si="40"/>
        <v>133.52264511930105</v>
      </c>
      <c r="U103" s="72">
        <f t="shared" si="40"/>
        <v>221.97247220033537</v>
      </c>
      <c r="V103" s="72">
        <f t="shared" si="40"/>
        <v>222.06172530536165</v>
      </c>
      <c r="W103" s="72">
        <f t="shared" si="40"/>
        <v>235.18193174422345</v>
      </c>
      <c r="X103" s="72">
        <f t="shared" si="40"/>
        <v>233.53074930123742</v>
      </c>
      <c r="Y103" s="72">
        <f t="shared" si="40"/>
        <v>270.6600409921661</v>
      </c>
      <c r="Z103" s="72">
        <f t="shared" si="40"/>
        <v>239.33220112794501</v>
      </c>
      <c r="AA103" s="72">
        <f t="shared" si="38"/>
        <v>257.53983455330427</v>
      </c>
      <c r="AB103" s="72">
        <f t="shared" si="38"/>
        <v>297.2128397374816</v>
      </c>
      <c r="AC103" s="72">
        <f t="shared" si="38"/>
        <v>290.9651223856427</v>
      </c>
      <c r="AD103" s="72">
        <f t="shared" si="38"/>
        <v>252.45240756680687</v>
      </c>
      <c r="AE103" s="72">
        <f t="shared" ref="AE103:AG103" si="54">P103*100/$D103</f>
        <v>245.85719663851387</v>
      </c>
      <c r="AF103" s="72">
        <f t="shared" si="54"/>
        <v>263.60474815808368</v>
      </c>
      <c r="AG103" s="73">
        <f t="shared" si="54"/>
        <v>271.36566711519328</v>
      </c>
      <c r="AH103" s="556">
        <v>4</v>
      </c>
      <c r="AI103" s="232">
        <v>1</v>
      </c>
      <c r="AJ103" s="232">
        <v>1</v>
      </c>
      <c r="AK103" s="232">
        <v>1</v>
      </c>
      <c r="AL103" s="232">
        <v>1</v>
      </c>
      <c r="AM103" s="232">
        <v>1</v>
      </c>
      <c r="AN103" s="232">
        <v>1</v>
      </c>
      <c r="AO103" s="232">
        <v>1</v>
      </c>
      <c r="AP103" s="232">
        <v>1</v>
      </c>
      <c r="AQ103" s="232">
        <v>1</v>
      </c>
      <c r="AR103" s="232">
        <v>1</v>
      </c>
      <c r="AS103" s="232">
        <v>1</v>
      </c>
      <c r="AT103" s="232">
        <v>4</v>
      </c>
      <c r="AU103" s="232">
        <v>6</v>
      </c>
      <c r="AV103" s="234">
        <v>7</v>
      </c>
    </row>
    <row r="104" spans="2:48" ht="14.45">
      <c r="B104" s="739"/>
      <c r="C104" s="1" t="s">
        <v>196</v>
      </c>
      <c r="D104" s="224">
        <v>1561.3629000000001</v>
      </c>
      <c r="E104" s="223">
        <v>1786.2</v>
      </c>
      <c r="F104" s="223">
        <v>1952.3</v>
      </c>
      <c r="G104" s="223">
        <v>2073.1</v>
      </c>
      <c r="H104" s="223">
        <v>2219.8000000000002</v>
      </c>
      <c r="I104" s="223">
        <v>1700.8</v>
      </c>
      <c r="J104" s="223">
        <v>2060.9</v>
      </c>
      <c r="K104" s="223">
        <v>1869</v>
      </c>
      <c r="L104" s="223">
        <v>2298.3000000000002</v>
      </c>
      <c r="M104" s="223">
        <v>2390.1999999999998</v>
      </c>
      <c r="N104" s="223">
        <v>3128.2</v>
      </c>
      <c r="O104" s="223">
        <v>3134.8</v>
      </c>
      <c r="P104" s="224">
        <v>3084.6862999999998</v>
      </c>
      <c r="Q104" s="224">
        <v>3368.6208000000001</v>
      </c>
      <c r="R104" s="224">
        <v>3557.2793000000001</v>
      </c>
      <c r="S104" s="555">
        <f>100</f>
        <v>100</v>
      </c>
      <c r="T104" s="72">
        <f t="shared" si="40"/>
        <v>114.40005395286387</v>
      </c>
      <c r="U104" s="72">
        <f t="shared" si="40"/>
        <v>125.03819579676191</v>
      </c>
      <c r="V104" s="72">
        <f t="shared" si="40"/>
        <v>132.77502622868775</v>
      </c>
      <c r="W104" s="72">
        <f t="shared" si="40"/>
        <v>142.1706638475911</v>
      </c>
      <c r="X104" s="72">
        <f t="shared" si="40"/>
        <v>108.93047349850569</v>
      </c>
      <c r="Y104" s="72">
        <f t="shared" si="40"/>
        <v>131.99365759235087</v>
      </c>
      <c r="Z104" s="72">
        <f t="shared" si="40"/>
        <v>119.70311322242894</v>
      </c>
      <c r="AA104" s="72">
        <f t="shared" si="38"/>
        <v>147.19832269615219</v>
      </c>
      <c r="AB104" s="72">
        <f t="shared" si="38"/>
        <v>153.08420611249309</v>
      </c>
      <c r="AC104" s="72">
        <f t="shared" si="38"/>
        <v>200.35060394992092</v>
      </c>
      <c r="AD104" s="72">
        <f t="shared" si="38"/>
        <v>200.77331157285727</v>
      </c>
      <c r="AE104" s="72">
        <f t="shared" ref="AE104:AG104" si="55">P104*100/$D104</f>
        <v>197.56369899656255</v>
      </c>
      <c r="AF104" s="72">
        <f t="shared" si="55"/>
        <v>215.748741051808</v>
      </c>
      <c r="AG104" s="73">
        <f t="shared" si="55"/>
        <v>227.83167833691959</v>
      </c>
      <c r="AH104" s="556">
        <v>4</v>
      </c>
      <c r="AI104" s="232">
        <v>1</v>
      </c>
      <c r="AJ104" s="232">
        <v>1</v>
      </c>
      <c r="AK104" s="232">
        <v>1</v>
      </c>
      <c r="AL104" s="232">
        <v>1</v>
      </c>
      <c r="AM104" s="232">
        <v>1</v>
      </c>
      <c r="AN104" s="232">
        <v>1</v>
      </c>
      <c r="AO104" s="232">
        <v>1</v>
      </c>
      <c r="AP104" s="232">
        <v>1</v>
      </c>
      <c r="AQ104" s="232">
        <v>1</v>
      </c>
      <c r="AR104" s="232">
        <v>1</v>
      </c>
      <c r="AS104" s="232">
        <v>1</v>
      </c>
      <c r="AT104" s="232">
        <v>4</v>
      </c>
      <c r="AU104" s="232">
        <v>6</v>
      </c>
      <c r="AV104" s="234">
        <v>7</v>
      </c>
    </row>
    <row r="105" spans="2:48" ht="14.45">
      <c r="B105" s="739"/>
      <c r="C105" s="1" t="s">
        <v>197</v>
      </c>
      <c r="D105" s="223">
        <v>5038</v>
      </c>
      <c r="E105" s="223">
        <v>3772.3</v>
      </c>
      <c r="F105" s="223">
        <v>5477.8</v>
      </c>
      <c r="G105" s="223">
        <v>5055.6000000000004</v>
      </c>
      <c r="H105" s="223">
        <v>4507.8999999999996</v>
      </c>
      <c r="I105" s="223">
        <v>5089.3</v>
      </c>
      <c r="J105" s="223">
        <v>4451</v>
      </c>
      <c r="K105" s="223">
        <v>5766.1</v>
      </c>
      <c r="L105" s="223">
        <v>6359.8</v>
      </c>
      <c r="M105" s="223">
        <v>6450.7</v>
      </c>
      <c r="N105" s="223">
        <v>6718.4</v>
      </c>
      <c r="O105" s="223">
        <v>5609.5</v>
      </c>
      <c r="P105" s="224">
        <v>5509.3467000000001</v>
      </c>
      <c r="Q105" s="224">
        <v>5974.9507000000003</v>
      </c>
      <c r="R105" s="224">
        <v>6156.4512000000004</v>
      </c>
      <c r="S105" s="555">
        <f>100</f>
        <v>100</v>
      </c>
      <c r="T105" s="72">
        <f t="shared" si="40"/>
        <v>74.876935291782459</v>
      </c>
      <c r="U105" s="72">
        <f t="shared" si="40"/>
        <v>108.72965462485114</v>
      </c>
      <c r="V105" s="72">
        <f t="shared" si="40"/>
        <v>100.34934497816595</v>
      </c>
      <c r="W105" s="72">
        <f t="shared" si="40"/>
        <v>89.477967447399749</v>
      </c>
      <c r="X105" s="72">
        <f t="shared" si="40"/>
        <v>101.01826121476776</v>
      </c>
      <c r="Y105" s="72">
        <f t="shared" si="40"/>
        <v>88.348551012306473</v>
      </c>
      <c r="Z105" s="72">
        <f t="shared" si="40"/>
        <v>114.45216355696705</v>
      </c>
      <c r="AA105" s="72">
        <f t="shared" si="38"/>
        <v>126.23660182612147</v>
      </c>
      <c r="AB105" s="72">
        <f t="shared" si="38"/>
        <v>128.04088924176261</v>
      </c>
      <c r="AC105" s="72">
        <f t="shared" si="38"/>
        <v>133.35450575625248</v>
      </c>
      <c r="AD105" s="72">
        <f t="shared" si="38"/>
        <v>111.34378721714967</v>
      </c>
      <c r="AE105" s="72">
        <f t="shared" ref="AE105:AG105" si="56">P105*100/$D105</f>
        <v>109.35582969432315</v>
      </c>
      <c r="AF105" s="72">
        <f t="shared" si="56"/>
        <v>118.59767169511713</v>
      </c>
      <c r="AG105" s="73">
        <f t="shared" si="56"/>
        <v>122.2003017070266</v>
      </c>
      <c r="AH105" s="556">
        <v>1</v>
      </c>
      <c r="AI105" s="232">
        <v>1</v>
      </c>
      <c r="AJ105" s="232">
        <v>1</v>
      </c>
      <c r="AK105" s="232">
        <v>1</v>
      </c>
      <c r="AL105" s="232">
        <v>1</v>
      </c>
      <c r="AM105" s="232">
        <v>1</v>
      </c>
      <c r="AN105" s="232">
        <v>1</v>
      </c>
      <c r="AO105" s="232">
        <v>1</v>
      </c>
      <c r="AP105" s="232">
        <v>1</v>
      </c>
      <c r="AQ105" s="232">
        <v>1</v>
      </c>
      <c r="AR105" s="232">
        <v>1</v>
      </c>
      <c r="AS105" s="232">
        <v>1</v>
      </c>
      <c r="AT105" s="232">
        <v>4</v>
      </c>
      <c r="AU105" s="232">
        <v>6</v>
      </c>
      <c r="AV105" s="234">
        <v>7</v>
      </c>
    </row>
    <row r="106" spans="2:48" ht="14.45">
      <c r="B106" s="739"/>
      <c r="C106" s="1" t="s">
        <v>198</v>
      </c>
      <c r="D106" s="224">
        <v>6939.8918700000004</v>
      </c>
      <c r="E106" s="223">
        <v>5999.7000000000007</v>
      </c>
      <c r="F106" s="223">
        <v>8053</v>
      </c>
      <c r="G106" s="223">
        <v>7867.3</v>
      </c>
      <c r="H106" s="223">
        <v>7401.9</v>
      </c>
      <c r="I106" s="223">
        <v>7420.6</v>
      </c>
      <c r="J106" s="223">
        <v>7225.1</v>
      </c>
      <c r="K106" s="223">
        <v>8314.5</v>
      </c>
      <c r="L106" s="223">
        <v>9355.2999999999993</v>
      </c>
      <c r="M106" s="223">
        <v>9688.0999999999985</v>
      </c>
      <c r="N106" s="223">
        <v>10711.5</v>
      </c>
      <c r="O106" s="223">
        <v>9484.9</v>
      </c>
      <c r="P106" s="224">
        <v>9319.9963100000004</v>
      </c>
      <c r="Q106" s="224">
        <v>10121.094980000002</v>
      </c>
      <c r="R106" s="224">
        <v>10519.286370000002</v>
      </c>
      <c r="S106" s="555">
        <f>100</f>
        <v>100</v>
      </c>
      <c r="T106" s="72">
        <f t="shared" si="40"/>
        <v>86.452355633028048</v>
      </c>
      <c r="U106" s="72">
        <f t="shared" si="40"/>
        <v>116.03927194905991</v>
      </c>
      <c r="V106" s="72">
        <f t="shared" si="40"/>
        <v>113.36343775050777</v>
      </c>
      <c r="W106" s="72">
        <f t="shared" si="40"/>
        <v>106.65728139075458</v>
      </c>
      <c r="X106" s="72">
        <f t="shared" si="40"/>
        <v>106.92673803864324</v>
      </c>
      <c r="Y106" s="72">
        <f t="shared" si="40"/>
        <v>104.10969126526174</v>
      </c>
      <c r="Z106" s="72">
        <f t="shared" si="40"/>
        <v>119.80734218557788</v>
      </c>
      <c r="AA106" s="72">
        <f t="shared" si="38"/>
        <v>134.80469401031169</v>
      </c>
      <c r="AB106" s="72">
        <f t="shared" si="38"/>
        <v>139.60015777594526</v>
      </c>
      <c r="AC106" s="72">
        <f t="shared" si="38"/>
        <v>154.34678523312496</v>
      </c>
      <c r="AD106" s="72">
        <f t="shared" si="38"/>
        <v>136.67215826519785</v>
      </c>
      <c r="AE106" s="72">
        <f t="shared" ref="AE106:AG106" si="57">P106*100/$D106</f>
        <v>134.29598738114058</v>
      </c>
      <c r="AF106" s="72">
        <f t="shared" si="57"/>
        <v>145.83937573655598</v>
      </c>
      <c r="AG106" s="73">
        <f t="shared" si="57"/>
        <v>151.5770932321457</v>
      </c>
      <c r="AH106" s="556">
        <v>4</v>
      </c>
      <c r="AI106" s="232">
        <v>1</v>
      </c>
      <c r="AJ106" s="232">
        <v>1</v>
      </c>
      <c r="AK106" s="232">
        <v>1</v>
      </c>
      <c r="AL106" s="232">
        <v>1</v>
      </c>
      <c r="AM106" s="232">
        <v>1</v>
      </c>
      <c r="AN106" s="232">
        <v>1</v>
      </c>
      <c r="AO106" s="232">
        <v>1</v>
      </c>
      <c r="AP106" s="232">
        <v>1</v>
      </c>
      <c r="AQ106" s="232">
        <v>1</v>
      </c>
      <c r="AR106" s="232">
        <v>1</v>
      </c>
      <c r="AS106" s="232">
        <v>1</v>
      </c>
      <c r="AT106" s="232">
        <v>4</v>
      </c>
      <c r="AU106" s="232">
        <v>6</v>
      </c>
      <c r="AV106" s="234">
        <v>7</v>
      </c>
    </row>
    <row r="107" spans="2:48" ht="14.45">
      <c r="B107" s="740"/>
      <c r="C107" s="8" t="s">
        <v>199</v>
      </c>
      <c r="D107" s="177">
        <v>1901.8918700000002</v>
      </c>
      <c r="E107" s="177">
        <v>2227.4</v>
      </c>
      <c r="F107" s="177">
        <v>2575.1999999999998</v>
      </c>
      <c r="G107" s="177">
        <v>2811.7</v>
      </c>
      <c r="H107" s="177">
        <v>2894</v>
      </c>
      <c r="I107" s="177">
        <v>2331.3000000000002</v>
      </c>
      <c r="J107" s="177">
        <v>2774.1000000000004</v>
      </c>
      <c r="K107" s="177">
        <v>2548.4</v>
      </c>
      <c r="L107" s="177">
        <v>2995.5</v>
      </c>
      <c r="M107" s="177">
        <v>3237.3999999999996</v>
      </c>
      <c r="N107" s="177">
        <v>3993.1</v>
      </c>
      <c r="O107" s="177">
        <v>3875.4</v>
      </c>
      <c r="P107" s="177">
        <v>3810.6496099999999</v>
      </c>
      <c r="Q107" s="177">
        <v>4146.1442800000004</v>
      </c>
      <c r="R107" s="177">
        <v>4362.8351700000003</v>
      </c>
      <c r="S107" s="555">
        <f>100</f>
        <v>100</v>
      </c>
      <c r="T107" s="72">
        <f t="shared" si="40"/>
        <v>117.11496511102915</v>
      </c>
      <c r="U107" s="72">
        <f t="shared" si="40"/>
        <v>135.40201946391409</v>
      </c>
      <c r="V107" s="72">
        <f t="shared" si="40"/>
        <v>147.83700610697704</v>
      </c>
      <c r="W107" s="72">
        <f t="shared" si="40"/>
        <v>152.16427630031353</v>
      </c>
      <c r="X107" s="72">
        <f t="shared" si="40"/>
        <v>122.57794655802384</v>
      </c>
      <c r="Y107" s="72">
        <f t="shared" si="40"/>
        <v>145.86002725801654</v>
      </c>
      <c r="Z107" s="72">
        <f t="shared" si="40"/>
        <v>133.99289624178266</v>
      </c>
      <c r="AA107" s="72">
        <f t="shared" si="38"/>
        <v>157.50106760801285</v>
      </c>
      <c r="AB107" s="72">
        <f t="shared" si="38"/>
        <v>170.2199820644903</v>
      </c>
      <c r="AC107" s="72">
        <f t="shared" si="38"/>
        <v>209.95410217511471</v>
      </c>
      <c r="AD107" s="72">
        <f t="shared" si="38"/>
        <v>203.76552742717175</v>
      </c>
      <c r="AE107" s="72">
        <f t="shared" ref="AE107:AG107" si="58">P107*100/$D107</f>
        <v>200.36100212153491</v>
      </c>
      <c r="AF107" s="72">
        <f t="shared" si="58"/>
        <v>218.00105176326352</v>
      </c>
      <c r="AG107" s="73">
        <f t="shared" si="58"/>
        <v>229.3944907604027</v>
      </c>
      <c r="AH107" s="235"/>
      <c r="AI107" s="236"/>
      <c r="AJ107" s="236"/>
      <c r="AK107" s="236"/>
      <c r="AL107" s="236"/>
      <c r="AM107" s="236"/>
      <c r="AN107" s="236"/>
      <c r="AO107" s="236"/>
      <c r="AP107" s="236"/>
      <c r="AQ107" s="236"/>
      <c r="AR107" s="236"/>
      <c r="AS107" s="236"/>
      <c r="AT107" s="236"/>
      <c r="AU107" s="236"/>
      <c r="AV107" s="237"/>
    </row>
    <row r="108" spans="2:48" ht="16.5" customHeight="1">
      <c r="B108" s="739" t="s">
        <v>108</v>
      </c>
      <c r="C108" s="7" t="s">
        <v>194</v>
      </c>
      <c r="D108" s="223">
        <v>17.7</v>
      </c>
      <c r="E108" s="223">
        <v>29.8</v>
      </c>
      <c r="F108" s="224">
        <v>16.703139</v>
      </c>
      <c r="G108" s="223">
        <v>0.8</v>
      </c>
      <c r="H108" s="223">
        <v>0</v>
      </c>
      <c r="I108" s="224">
        <v>43.333393000000001</v>
      </c>
      <c r="J108" s="223">
        <v>90.5</v>
      </c>
      <c r="K108" s="224">
        <v>75.748858999999996</v>
      </c>
      <c r="L108" s="223">
        <v>44.1</v>
      </c>
      <c r="M108" s="224">
        <v>35.129328000000001</v>
      </c>
      <c r="N108" s="224">
        <v>25.892498</v>
      </c>
      <c r="O108" s="223">
        <v>45.1</v>
      </c>
      <c r="P108" s="224">
        <v>45.136608000000003</v>
      </c>
      <c r="Q108" s="224">
        <v>48.17709</v>
      </c>
      <c r="R108" s="224">
        <v>50.971950999999997</v>
      </c>
      <c r="S108" s="555">
        <f>100</f>
        <v>100</v>
      </c>
      <c r="T108" s="72">
        <f t="shared" si="40"/>
        <v>168.36158192090397</v>
      </c>
      <c r="U108" s="72">
        <f t="shared" si="40"/>
        <v>94.368016949152548</v>
      </c>
      <c r="V108" s="72">
        <f t="shared" si="40"/>
        <v>4.5197740112994351</v>
      </c>
      <c r="W108" s="72">
        <f t="shared" si="40"/>
        <v>0</v>
      </c>
      <c r="X108" s="72">
        <f t="shared" si="40"/>
        <v>244.82142937853106</v>
      </c>
      <c r="Y108" s="72">
        <f t="shared" si="40"/>
        <v>511.29943502824858</v>
      </c>
      <c r="Z108" s="72">
        <f t="shared" si="40"/>
        <v>427.95965536723162</v>
      </c>
      <c r="AA108" s="72">
        <f t="shared" si="38"/>
        <v>249.15254237288136</v>
      </c>
      <c r="AB108" s="72">
        <f t="shared" si="38"/>
        <v>198.47077966101696</v>
      </c>
      <c r="AC108" s="72">
        <f t="shared" si="38"/>
        <v>146.28529943502826</v>
      </c>
      <c r="AD108" s="72">
        <f t="shared" si="38"/>
        <v>254.80225988700565</v>
      </c>
      <c r="AE108" s="72">
        <f t="shared" ref="AE108:AG108" si="59">P108*100/$D108</f>
        <v>255.00908474576275</v>
      </c>
      <c r="AF108" s="72">
        <f t="shared" si="59"/>
        <v>272.18694915254235</v>
      </c>
      <c r="AG108" s="73">
        <f t="shared" si="59"/>
        <v>287.97712429378532</v>
      </c>
      <c r="AH108" s="556">
        <v>1</v>
      </c>
      <c r="AI108" s="232">
        <v>1</v>
      </c>
      <c r="AJ108" s="232">
        <v>4</v>
      </c>
      <c r="AK108" s="232">
        <v>1</v>
      </c>
      <c r="AL108" s="232">
        <v>1</v>
      </c>
      <c r="AM108" s="232">
        <v>4</v>
      </c>
      <c r="AN108" s="232">
        <v>1</v>
      </c>
      <c r="AO108" s="232">
        <v>4</v>
      </c>
      <c r="AP108" s="232">
        <v>1</v>
      </c>
      <c r="AQ108" s="232">
        <v>4</v>
      </c>
      <c r="AR108" s="232">
        <v>4</v>
      </c>
      <c r="AS108" s="232">
        <v>1</v>
      </c>
      <c r="AT108" s="232">
        <v>4</v>
      </c>
      <c r="AU108" s="232">
        <v>6</v>
      </c>
      <c r="AV108" s="234">
        <v>7</v>
      </c>
    </row>
    <row r="109" spans="2:48" ht="14.45">
      <c r="B109" s="739"/>
      <c r="C109" s="1" t="s">
        <v>195</v>
      </c>
      <c r="D109" s="224">
        <v>111.07652</v>
      </c>
      <c r="E109" s="223">
        <v>34.799999999999997</v>
      </c>
      <c r="F109" s="224">
        <v>91.696870000000004</v>
      </c>
      <c r="G109" s="224">
        <v>134.20965000000001</v>
      </c>
      <c r="H109" s="224">
        <v>153.69995</v>
      </c>
      <c r="I109" s="224">
        <v>235.45296999999999</v>
      </c>
      <c r="J109" s="224">
        <v>272.59998000000002</v>
      </c>
      <c r="K109" s="224">
        <v>278.15114999999997</v>
      </c>
      <c r="L109" s="224">
        <v>138.59771000000001</v>
      </c>
      <c r="M109" s="224">
        <v>93.884749999999997</v>
      </c>
      <c r="N109" s="224">
        <v>67.307547</v>
      </c>
      <c r="O109" s="223">
        <v>87.9</v>
      </c>
      <c r="P109" s="224">
        <v>85.603652999999994</v>
      </c>
      <c r="Q109" s="224">
        <v>91.783080999999996</v>
      </c>
      <c r="R109" s="224">
        <v>94.492264000000006</v>
      </c>
      <c r="S109" s="555">
        <f>100</f>
        <v>100</v>
      </c>
      <c r="T109" s="72">
        <f t="shared" si="40"/>
        <v>31.329753578884173</v>
      </c>
      <c r="U109" s="72">
        <f t="shared" si="40"/>
        <v>82.552883363648775</v>
      </c>
      <c r="V109" s="72">
        <f t="shared" si="40"/>
        <v>120.82630064391647</v>
      </c>
      <c r="W109" s="72">
        <f t="shared" si="40"/>
        <v>138.3730332927247</v>
      </c>
      <c r="X109" s="72">
        <f t="shared" si="40"/>
        <v>211.97366464127612</v>
      </c>
      <c r="Y109" s="72">
        <f t="shared" si="40"/>
        <v>245.41638502898724</v>
      </c>
      <c r="Z109" s="72">
        <f t="shared" si="40"/>
        <v>250.41399388457612</v>
      </c>
      <c r="AA109" s="72">
        <f t="shared" si="38"/>
        <v>124.77678450855321</v>
      </c>
      <c r="AB109" s="72">
        <f t="shared" si="38"/>
        <v>84.522588572274316</v>
      </c>
      <c r="AC109" s="72">
        <f t="shared" si="38"/>
        <v>60.595656939918527</v>
      </c>
      <c r="AD109" s="72">
        <f t="shared" si="38"/>
        <v>79.134636194940214</v>
      </c>
      <c r="AE109" s="72">
        <f t="shared" ref="AE109:AG109" si="60">P109*100/$D109</f>
        <v>77.067280285698544</v>
      </c>
      <c r="AF109" s="72">
        <f t="shared" si="60"/>
        <v>82.630497426458803</v>
      </c>
      <c r="AG109" s="73">
        <f t="shared" si="60"/>
        <v>85.06952144341578</v>
      </c>
      <c r="AH109" s="556">
        <v>4</v>
      </c>
      <c r="AI109" s="232">
        <v>1</v>
      </c>
      <c r="AJ109" s="232">
        <v>4</v>
      </c>
      <c r="AK109" s="232">
        <v>4</v>
      </c>
      <c r="AL109" s="232">
        <v>4</v>
      </c>
      <c r="AM109" s="232">
        <v>4</v>
      </c>
      <c r="AN109" s="232">
        <v>4</v>
      </c>
      <c r="AO109" s="232">
        <v>4</v>
      </c>
      <c r="AP109" s="232">
        <v>4</v>
      </c>
      <c r="AQ109" s="232">
        <v>4</v>
      </c>
      <c r="AR109" s="232">
        <v>4</v>
      </c>
      <c r="AS109" s="232">
        <v>1</v>
      </c>
      <c r="AT109" s="232">
        <v>4</v>
      </c>
      <c r="AU109" s="232">
        <v>6</v>
      </c>
      <c r="AV109" s="234">
        <v>7</v>
      </c>
    </row>
    <row r="110" spans="2:48" ht="14.45">
      <c r="B110" s="739"/>
      <c r="C110" s="1" t="s">
        <v>196</v>
      </c>
      <c r="D110" s="224">
        <v>777.09235000000001</v>
      </c>
      <c r="E110" s="223">
        <v>255.7</v>
      </c>
      <c r="F110" s="223">
        <v>238.1</v>
      </c>
      <c r="G110" s="224">
        <v>294.59039000000001</v>
      </c>
      <c r="H110" s="223">
        <v>229.7</v>
      </c>
      <c r="I110" s="224">
        <v>238.91364999999999</v>
      </c>
      <c r="J110" s="223">
        <v>230.6</v>
      </c>
      <c r="K110" s="223">
        <v>328.2</v>
      </c>
      <c r="L110" s="224">
        <v>218.40235000000001</v>
      </c>
      <c r="M110" s="224">
        <v>278.88583</v>
      </c>
      <c r="N110" s="223">
        <v>320.3</v>
      </c>
      <c r="O110" s="223">
        <v>273.2</v>
      </c>
      <c r="P110" s="224">
        <v>268.83258000000001</v>
      </c>
      <c r="Q110" s="224">
        <v>293.57767000000001</v>
      </c>
      <c r="R110" s="224">
        <v>309.99567000000002</v>
      </c>
      <c r="S110" s="555">
        <f>100</f>
        <v>100</v>
      </c>
      <c r="T110" s="72">
        <f t="shared" si="40"/>
        <v>32.904712033260914</v>
      </c>
      <c r="U110" s="72">
        <f t="shared" si="40"/>
        <v>30.63985895627463</v>
      </c>
      <c r="V110" s="72">
        <f t="shared" si="40"/>
        <v>37.909315411482304</v>
      </c>
      <c r="W110" s="72">
        <f t="shared" si="40"/>
        <v>29.558906351349361</v>
      </c>
      <c r="X110" s="72">
        <f t="shared" si="40"/>
        <v>30.744563371393372</v>
      </c>
      <c r="Y110" s="72">
        <f t="shared" si="40"/>
        <v>29.674722701877066</v>
      </c>
      <c r="Z110" s="72">
        <f t="shared" si="40"/>
        <v>42.234362492437356</v>
      </c>
      <c r="AA110" s="72">
        <f t="shared" si="38"/>
        <v>28.105070137416742</v>
      </c>
      <c r="AB110" s="72">
        <f t="shared" si="38"/>
        <v>35.88837671610073</v>
      </c>
      <c r="AC110" s="72">
        <f t="shared" si="38"/>
        <v>41.217752304471922</v>
      </c>
      <c r="AD110" s="72">
        <f t="shared" si="38"/>
        <v>35.156696626855222</v>
      </c>
      <c r="AE110" s="72">
        <f t="shared" ref="AE110:AG110" si="61">P110*100/$D110</f>
        <v>34.594675909497759</v>
      </c>
      <c r="AF110" s="72">
        <f t="shared" si="61"/>
        <v>37.77899370647517</v>
      </c>
      <c r="AG110" s="73">
        <f t="shared" si="61"/>
        <v>39.891741309768399</v>
      </c>
      <c r="AH110" s="556">
        <v>4</v>
      </c>
      <c r="AI110" s="232">
        <v>1</v>
      </c>
      <c r="AJ110" s="232">
        <v>1</v>
      </c>
      <c r="AK110" s="232">
        <v>4</v>
      </c>
      <c r="AL110" s="232">
        <v>1</v>
      </c>
      <c r="AM110" s="232">
        <v>4</v>
      </c>
      <c r="AN110" s="232">
        <v>1</v>
      </c>
      <c r="AO110" s="232">
        <v>1</v>
      </c>
      <c r="AP110" s="232">
        <v>4</v>
      </c>
      <c r="AQ110" s="232">
        <v>4</v>
      </c>
      <c r="AR110" s="232">
        <v>1</v>
      </c>
      <c r="AS110" s="232">
        <v>1</v>
      </c>
      <c r="AT110" s="232">
        <v>4</v>
      </c>
      <c r="AU110" s="232">
        <v>6</v>
      </c>
      <c r="AV110" s="234">
        <v>7</v>
      </c>
    </row>
    <row r="111" spans="2:48" ht="14.45">
      <c r="B111" s="739"/>
      <c r="C111" s="1" t="s">
        <v>197</v>
      </c>
      <c r="D111" s="223">
        <v>1390.3</v>
      </c>
      <c r="E111" s="223">
        <v>1837.8</v>
      </c>
      <c r="F111" s="223">
        <v>1625.3</v>
      </c>
      <c r="G111" s="223">
        <v>2041.1</v>
      </c>
      <c r="H111" s="223">
        <v>2961.3</v>
      </c>
      <c r="I111" s="223">
        <v>1280.5</v>
      </c>
      <c r="J111" s="223">
        <v>1103.9000000000001</v>
      </c>
      <c r="K111" s="223">
        <v>1344.4</v>
      </c>
      <c r="L111" s="223">
        <v>1685</v>
      </c>
      <c r="M111" s="223">
        <v>1729.8</v>
      </c>
      <c r="N111" s="223">
        <v>1598.7</v>
      </c>
      <c r="O111" s="223">
        <v>1884.5</v>
      </c>
      <c r="P111" s="224">
        <v>1850.8535999999999</v>
      </c>
      <c r="Q111" s="224">
        <v>2007.2725</v>
      </c>
      <c r="R111" s="224">
        <v>2068.2849000000001</v>
      </c>
      <c r="S111" s="555">
        <f>100</f>
        <v>100</v>
      </c>
      <c r="T111" s="72">
        <f t="shared" si="40"/>
        <v>132.18729770553119</v>
      </c>
      <c r="U111" s="72">
        <f t="shared" si="40"/>
        <v>116.90282672804432</v>
      </c>
      <c r="V111" s="72">
        <f t="shared" si="40"/>
        <v>146.8100409983457</v>
      </c>
      <c r="W111" s="72">
        <f t="shared" si="40"/>
        <v>212.99719485003237</v>
      </c>
      <c r="X111" s="72">
        <f t="shared" si="40"/>
        <v>92.102423937279724</v>
      </c>
      <c r="Y111" s="72">
        <f t="shared" si="40"/>
        <v>79.400129468460051</v>
      </c>
      <c r="Z111" s="72">
        <f t="shared" si="40"/>
        <v>96.698554268862836</v>
      </c>
      <c r="AA111" s="72">
        <f t="shared" si="38"/>
        <v>121.19686398619004</v>
      </c>
      <c r="AB111" s="72">
        <f t="shared" si="38"/>
        <v>124.41919010285551</v>
      </c>
      <c r="AC111" s="72">
        <f t="shared" si="38"/>
        <v>114.98957059627419</v>
      </c>
      <c r="AD111" s="72">
        <f t="shared" si="38"/>
        <v>135.54628497446595</v>
      </c>
      <c r="AE111" s="72">
        <f t="shared" ref="AE111:AG111" si="62">P111*100/$D111</f>
        <v>133.12620297777457</v>
      </c>
      <c r="AF111" s="72">
        <f t="shared" si="62"/>
        <v>144.37693303603538</v>
      </c>
      <c r="AG111" s="73">
        <f t="shared" si="62"/>
        <v>148.76536718693808</v>
      </c>
      <c r="AH111" s="556">
        <v>1</v>
      </c>
      <c r="AI111" s="232">
        <v>1</v>
      </c>
      <c r="AJ111" s="232">
        <v>1</v>
      </c>
      <c r="AK111" s="232">
        <v>1</v>
      </c>
      <c r="AL111" s="232">
        <v>1</v>
      </c>
      <c r="AM111" s="232">
        <v>1</v>
      </c>
      <c r="AN111" s="232">
        <v>1</v>
      </c>
      <c r="AO111" s="232">
        <v>1</v>
      </c>
      <c r="AP111" s="232">
        <v>1</v>
      </c>
      <c r="AQ111" s="232">
        <v>1</v>
      </c>
      <c r="AR111" s="232">
        <v>1</v>
      </c>
      <c r="AS111" s="232">
        <v>1</v>
      </c>
      <c r="AT111" s="232">
        <v>4</v>
      </c>
      <c r="AU111" s="232">
        <v>6</v>
      </c>
      <c r="AV111" s="234">
        <v>7</v>
      </c>
    </row>
    <row r="112" spans="2:48" ht="14.45">
      <c r="B112" s="739"/>
      <c r="C112" s="1" t="s">
        <v>198</v>
      </c>
      <c r="D112" s="224">
        <v>2296.16887</v>
      </c>
      <c r="E112" s="223">
        <v>2158.1</v>
      </c>
      <c r="F112" s="223">
        <v>1971.800009</v>
      </c>
      <c r="G112" s="223">
        <v>2470.7000399999997</v>
      </c>
      <c r="H112" s="223">
        <v>3344.6999500000002</v>
      </c>
      <c r="I112" s="223">
        <v>1798.2000130000001</v>
      </c>
      <c r="J112" s="223">
        <v>1697.59998</v>
      </c>
      <c r="K112" s="223">
        <v>2026.5000090000001</v>
      </c>
      <c r="L112" s="223">
        <v>2086.1000599999998</v>
      </c>
      <c r="M112" s="223">
        <v>2137.6999080000001</v>
      </c>
      <c r="N112" s="223">
        <v>2012.200045</v>
      </c>
      <c r="O112" s="223">
        <v>2290.6999999999998</v>
      </c>
      <c r="P112" s="224">
        <v>2250.4264410000001</v>
      </c>
      <c r="Q112" s="224">
        <v>2440.8103409999999</v>
      </c>
      <c r="R112" s="224">
        <v>2523.7447849999999</v>
      </c>
      <c r="S112" s="555">
        <f>100</f>
        <v>100</v>
      </c>
      <c r="T112" s="72">
        <f t="shared" si="40"/>
        <v>93.986989728677926</v>
      </c>
      <c r="U112" s="72">
        <f t="shared" si="40"/>
        <v>85.873475368560335</v>
      </c>
      <c r="V112" s="72">
        <f t="shared" si="40"/>
        <v>107.60097274552805</v>
      </c>
      <c r="W112" s="72">
        <f t="shared" si="40"/>
        <v>145.66437136655372</v>
      </c>
      <c r="X112" s="72">
        <f t="shared" si="40"/>
        <v>78.313055999230585</v>
      </c>
      <c r="Y112" s="72">
        <f t="shared" si="40"/>
        <v>73.931843697541282</v>
      </c>
      <c r="Z112" s="72">
        <f t="shared" si="40"/>
        <v>88.25570433763437</v>
      </c>
      <c r="AA112" s="72">
        <f t="shared" si="38"/>
        <v>90.851334466528144</v>
      </c>
      <c r="AB112" s="72">
        <f t="shared" si="38"/>
        <v>93.098549324031211</v>
      </c>
      <c r="AC112" s="72">
        <f t="shared" si="38"/>
        <v>87.632929410805929</v>
      </c>
      <c r="AD112" s="72">
        <f t="shared" si="38"/>
        <v>99.761826315500898</v>
      </c>
      <c r="AE112" s="72">
        <f t="shared" ref="AE112:AG112" si="63">P112*100/$D112</f>
        <v>98.007880448270342</v>
      </c>
      <c r="AF112" s="72">
        <f t="shared" si="63"/>
        <v>106.29925232807463</v>
      </c>
      <c r="AG112" s="73">
        <f t="shared" si="63"/>
        <v>109.9111140288214</v>
      </c>
      <c r="AH112" s="556">
        <v>4</v>
      </c>
      <c r="AI112" s="232">
        <v>1</v>
      </c>
      <c r="AJ112" s="232">
        <v>1</v>
      </c>
      <c r="AK112" s="232">
        <v>1</v>
      </c>
      <c r="AL112" s="232">
        <v>1</v>
      </c>
      <c r="AM112" s="232">
        <v>1</v>
      </c>
      <c r="AN112" s="232">
        <v>1</v>
      </c>
      <c r="AO112" s="232">
        <v>1</v>
      </c>
      <c r="AP112" s="232">
        <v>1</v>
      </c>
      <c r="AQ112" s="232">
        <v>1</v>
      </c>
      <c r="AR112" s="232">
        <v>1</v>
      </c>
      <c r="AS112" s="232">
        <v>1</v>
      </c>
      <c r="AT112" s="232">
        <v>4</v>
      </c>
      <c r="AU112" s="232">
        <v>6</v>
      </c>
      <c r="AV112" s="234">
        <v>7</v>
      </c>
    </row>
    <row r="113" spans="2:48" ht="14.45">
      <c r="B113" s="740"/>
      <c r="C113" s="8" t="s">
        <v>199</v>
      </c>
      <c r="D113" s="177">
        <v>905.86887000000002</v>
      </c>
      <c r="E113" s="177">
        <v>320.29999999999995</v>
      </c>
      <c r="F113" s="177">
        <v>346.50000899999998</v>
      </c>
      <c r="G113" s="177">
        <v>429.60004000000004</v>
      </c>
      <c r="H113" s="177">
        <v>383.39994999999999</v>
      </c>
      <c r="I113" s="177">
        <v>517.70001300000001</v>
      </c>
      <c r="J113" s="177">
        <v>593.69997999999998</v>
      </c>
      <c r="K113" s="177">
        <v>682.100009</v>
      </c>
      <c r="L113" s="177">
        <v>401.10005999999998</v>
      </c>
      <c r="M113" s="177">
        <v>407.89990799999998</v>
      </c>
      <c r="N113" s="177">
        <v>413.500045</v>
      </c>
      <c r="O113" s="177">
        <v>406.2</v>
      </c>
      <c r="P113" s="177">
        <v>399.57284100000004</v>
      </c>
      <c r="Q113" s="177">
        <v>433.53784100000001</v>
      </c>
      <c r="R113" s="177">
        <v>455.45988499999999</v>
      </c>
      <c r="S113" s="555">
        <f>100</f>
        <v>100</v>
      </c>
      <c r="T113" s="72">
        <f t="shared" si="40"/>
        <v>35.358318472738773</v>
      </c>
      <c r="U113" s="72">
        <f t="shared" si="40"/>
        <v>38.250570306053234</v>
      </c>
      <c r="V113" s="72">
        <f t="shared" si="40"/>
        <v>47.424086887984132</v>
      </c>
      <c r="W113" s="72">
        <f t="shared" si="40"/>
        <v>42.324001044433722</v>
      </c>
      <c r="X113" s="72">
        <f t="shared" si="40"/>
        <v>57.14955333435843</v>
      </c>
      <c r="Y113" s="72">
        <f t="shared" si="40"/>
        <v>65.539284951915832</v>
      </c>
      <c r="Z113" s="72">
        <f t="shared" si="40"/>
        <v>75.297874956228483</v>
      </c>
      <c r="AA113" s="72">
        <f t="shared" si="38"/>
        <v>44.277938373133409</v>
      </c>
      <c r="AB113" s="72">
        <f t="shared" si="38"/>
        <v>45.028582116967989</v>
      </c>
      <c r="AC113" s="72">
        <f t="shared" si="38"/>
        <v>45.646788259762147</v>
      </c>
      <c r="AD113" s="72">
        <f t="shared" si="38"/>
        <v>44.840927142137026</v>
      </c>
      <c r="AE113" s="72">
        <f t="shared" ref="AE113:AG113" si="64">P113*100/$D113</f>
        <v>44.109346753465545</v>
      </c>
      <c r="AF113" s="72">
        <f t="shared" si="64"/>
        <v>47.858785676121094</v>
      </c>
      <c r="AG113" s="73">
        <f t="shared" si="64"/>
        <v>50.278787590967774</v>
      </c>
      <c r="AH113" s="235"/>
      <c r="AI113" s="236"/>
      <c r="AJ113" s="236"/>
      <c r="AK113" s="236"/>
      <c r="AL113" s="236"/>
      <c r="AM113" s="236"/>
      <c r="AN113" s="236"/>
      <c r="AO113" s="236"/>
      <c r="AP113" s="236"/>
      <c r="AQ113" s="236"/>
      <c r="AR113" s="236"/>
      <c r="AS113" s="236"/>
      <c r="AT113" s="236"/>
      <c r="AU113" s="236"/>
      <c r="AV113" s="237"/>
    </row>
    <row r="114" spans="2:48" ht="16.5" customHeight="1">
      <c r="B114" s="739" t="s">
        <v>116</v>
      </c>
      <c r="C114" s="1" t="s">
        <v>194</v>
      </c>
      <c r="D114" s="223">
        <v>203.7</v>
      </c>
      <c r="E114" s="223">
        <v>186.9</v>
      </c>
      <c r="F114" s="223">
        <v>216.6</v>
      </c>
      <c r="G114" s="223">
        <v>167.7</v>
      </c>
      <c r="H114" s="223">
        <v>155.4</v>
      </c>
      <c r="I114" s="223">
        <v>149.5</v>
      </c>
      <c r="J114" s="223">
        <v>187.9</v>
      </c>
      <c r="K114" s="223">
        <v>182.5</v>
      </c>
      <c r="L114" s="223">
        <v>175.5</v>
      </c>
      <c r="M114" s="223">
        <v>206</v>
      </c>
      <c r="N114" s="223">
        <v>207.9</v>
      </c>
      <c r="O114" s="223">
        <v>162.9</v>
      </c>
      <c r="P114" s="224">
        <v>163.03224</v>
      </c>
      <c r="Q114" s="224">
        <v>174.01438999999999</v>
      </c>
      <c r="R114" s="224">
        <v>183.94318000000001</v>
      </c>
      <c r="S114" s="555">
        <f>100</f>
        <v>100</v>
      </c>
      <c r="T114" s="72">
        <f t="shared" si="40"/>
        <v>91.75257731958763</v>
      </c>
      <c r="U114" s="72">
        <f t="shared" si="40"/>
        <v>106.33284241531665</v>
      </c>
      <c r="V114" s="72">
        <f t="shared" si="40"/>
        <v>82.326951399116354</v>
      </c>
      <c r="W114" s="72">
        <f t="shared" si="40"/>
        <v>76.288659793814432</v>
      </c>
      <c r="X114" s="72">
        <f t="shared" si="40"/>
        <v>73.392243495336288</v>
      </c>
      <c r="Y114" s="72">
        <f t="shared" si="40"/>
        <v>92.243495336278841</v>
      </c>
      <c r="Z114" s="72">
        <f t="shared" si="40"/>
        <v>89.592538046146302</v>
      </c>
      <c r="AA114" s="72">
        <f t="shared" si="38"/>
        <v>86.156111929307812</v>
      </c>
      <c r="AB114" s="72">
        <f t="shared" si="38"/>
        <v>101.1291114383898</v>
      </c>
      <c r="AC114" s="72">
        <f t="shared" si="38"/>
        <v>102.0618556701031</v>
      </c>
      <c r="AD114" s="72">
        <f t="shared" si="38"/>
        <v>79.970544918998527</v>
      </c>
      <c r="AE114" s="72">
        <f t="shared" ref="AE114:AG114" si="65">P114*100/$D114</f>
        <v>80.035463917525774</v>
      </c>
      <c r="AF114" s="72">
        <f t="shared" si="65"/>
        <v>85.426799214531172</v>
      </c>
      <c r="AG114" s="73">
        <f t="shared" si="65"/>
        <v>90.301021109474732</v>
      </c>
      <c r="AH114" s="556">
        <v>1</v>
      </c>
      <c r="AI114" s="232">
        <v>1</v>
      </c>
      <c r="AJ114" s="232">
        <v>1</v>
      </c>
      <c r="AK114" s="232">
        <v>1</v>
      </c>
      <c r="AL114" s="232">
        <v>1</v>
      </c>
      <c r="AM114" s="232">
        <v>1</v>
      </c>
      <c r="AN114" s="232">
        <v>1</v>
      </c>
      <c r="AO114" s="232">
        <v>1</v>
      </c>
      <c r="AP114" s="232">
        <v>1</v>
      </c>
      <c r="AQ114" s="232">
        <v>1</v>
      </c>
      <c r="AR114" s="232">
        <v>1</v>
      </c>
      <c r="AS114" s="232">
        <v>1</v>
      </c>
      <c r="AT114" s="232">
        <v>4</v>
      </c>
      <c r="AU114" s="232">
        <v>6</v>
      </c>
      <c r="AV114" s="234">
        <v>7</v>
      </c>
    </row>
    <row r="115" spans="2:48" ht="14.45">
      <c r="B115" s="739"/>
      <c r="C115" s="1" t="s">
        <v>195</v>
      </c>
      <c r="D115" s="223">
        <v>522.6</v>
      </c>
      <c r="E115" s="224">
        <v>448.45452999999998</v>
      </c>
      <c r="F115" s="223">
        <v>485.2</v>
      </c>
      <c r="G115" s="223">
        <v>561.6</v>
      </c>
      <c r="H115" s="224">
        <v>526.70068000000003</v>
      </c>
      <c r="I115" s="224">
        <v>525.07685000000004</v>
      </c>
      <c r="J115" s="224">
        <v>554.69710999999995</v>
      </c>
      <c r="K115" s="223">
        <v>550.20000000000005</v>
      </c>
      <c r="L115" s="223">
        <v>576.9</v>
      </c>
      <c r="M115" s="223">
        <v>585.29999999999995</v>
      </c>
      <c r="N115" s="223">
        <v>554.9</v>
      </c>
      <c r="O115" s="223">
        <v>596.5</v>
      </c>
      <c r="P115" s="224">
        <v>580.91674999999998</v>
      </c>
      <c r="Q115" s="224">
        <v>622.85107000000005</v>
      </c>
      <c r="R115" s="224">
        <v>641.16479000000004</v>
      </c>
      <c r="S115" s="555">
        <f>100</f>
        <v>100</v>
      </c>
      <c r="T115" s="72">
        <f t="shared" si="40"/>
        <v>85.812194795254484</v>
      </c>
      <c r="U115" s="72">
        <f t="shared" si="40"/>
        <v>92.843474933027167</v>
      </c>
      <c r="V115" s="72">
        <f t="shared" si="40"/>
        <v>107.46268656716417</v>
      </c>
      <c r="W115" s="72">
        <f t="shared" si="40"/>
        <v>100.78466896287793</v>
      </c>
      <c r="X115" s="72">
        <f t="shared" si="40"/>
        <v>100.47394756984309</v>
      </c>
      <c r="Y115" s="72">
        <f t="shared" si="40"/>
        <v>106.14181209337924</v>
      </c>
      <c r="Z115" s="72">
        <f t="shared" si="40"/>
        <v>105.28128587830081</v>
      </c>
      <c r="AA115" s="72">
        <f t="shared" si="38"/>
        <v>110.39035591274397</v>
      </c>
      <c r="AB115" s="72">
        <f t="shared" si="38"/>
        <v>111.99770378874855</v>
      </c>
      <c r="AC115" s="72">
        <f t="shared" si="38"/>
        <v>106.1806352851129</v>
      </c>
      <c r="AD115" s="72">
        <f t="shared" si="38"/>
        <v>114.14083429008802</v>
      </c>
      <c r="AE115" s="72">
        <f t="shared" ref="AE115:AG115" si="66">P115*100/$D115</f>
        <v>111.15896479142747</v>
      </c>
      <c r="AF115" s="72">
        <f t="shared" si="66"/>
        <v>119.18313624186759</v>
      </c>
      <c r="AG115" s="73">
        <f t="shared" si="66"/>
        <v>122.6874837351703</v>
      </c>
      <c r="AH115" s="556">
        <v>1</v>
      </c>
      <c r="AI115" s="232">
        <v>4</v>
      </c>
      <c r="AJ115" s="232">
        <v>1</v>
      </c>
      <c r="AK115" s="232">
        <v>1</v>
      </c>
      <c r="AL115" s="232">
        <v>4</v>
      </c>
      <c r="AM115" s="232">
        <v>4</v>
      </c>
      <c r="AN115" s="232">
        <v>4</v>
      </c>
      <c r="AO115" s="232">
        <v>1</v>
      </c>
      <c r="AP115" s="232">
        <v>1</v>
      </c>
      <c r="AQ115" s="232">
        <v>1</v>
      </c>
      <c r="AR115" s="232">
        <v>1</v>
      </c>
      <c r="AS115" s="232">
        <v>1</v>
      </c>
      <c r="AT115" s="232">
        <v>4</v>
      </c>
      <c r="AU115" s="232">
        <v>6</v>
      </c>
      <c r="AV115" s="234">
        <v>7</v>
      </c>
    </row>
    <row r="116" spans="2:48" ht="14.45">
      <c r="B116" s="739"/>
      <c r="C116" s="1" t="s">
        <v>196</v>
      </c>
      <c r="D116" s="223">
        <v>914</v>
      </c>
      <c r="E116" s="223">
        <v>988.1</v>
      </c>
      <c r="F116" s="223">
        <v>968.2</v>
      </c>
      <c r="G116" s="223">
        <v>1050.5</v>
      </c>
      <c r="H116" s="223">
        <v>1132.4000000000001</v>
      </c>
      <c r="I116" s="223">
        <v>1168.4000000000001</v>
      </c>
      <c r="J116" s="223">
        <v>1286.7</v>
      </c>
      <c r="K116" s="223">
        <v>1392.3</v>
      </c>
      <c r="L116" s="223">
        <v>1500.1</v>
      </c>
      <c r="M116" s="223">
        <v>1528.1</v>
      </c>
      <c r="N116" s="223">
        <v>1520.5</v>
      </c>
      <c r="O116" s="223">
        <v>1588.1</v>
      </c>
      <c r="P116" s="224">
        <v>1562.7122999999999</v>
      </c>
      <c r="Q116" s="224">
        <v>1706.5545999999999</v>
      </c>
      <c r="R116" s="224">
        <v>1802.0402999999999</v>
      </c>
      <c r="S116" s="555">
        <f>100</f>
        <v>100</v>
      </c>
      <c r="T116" s="72">
        <f t="shared" si="40"/>
        <v>108.10722100656456</v>
      </c>
      <c r="U116" s="72">
        <f t="shared" si="40"/>
        <v>105.92997811816193</v>
      </c>
      <c r="V116" s="72">
        <f t="shared" si="40"/>
        <v>114.93435448577681</v>
      </c>
      <c r="W116" s="72">
        <f t="shared" si="40"/>
        <v>123.8949671772429</v>
      </c>
      <c r="X116" s="72">
        <f t="shared" si="40"/>
        <v>127.83369803063459</v>
      </c>
      <c r="Y116" s="72">
        <f t="shared" si="40"/>
        <v>140.77680525164115</v>
      </c>
      <c r="Z116" s="72">
        <f t="shared" si="40"/>
        <v>152.33041575492342</v>
      </c>
      <c r="AA116" s="72">
        <f t="shared" si="38"/>
        <v>164.12472647702407</v>
      </c>
      <c r="AB116" s="72">
        <f t="shared" si="38"/>
        <v>167.18818380743983</v>
      </c>
      <c r="AC116" s="72">
        <f t="shared" si="38"/>
        <v>166.35667396061268</v>
      </c>
      <c r="AD116" s="72">
        <f t="shared" si="38"/>
        <v>173.75273522975931</v>
      </c>
      <c r="AE116" s="72">
        <f t="shared" ref="AE116:AG116" si="67">P116*100/$D116</f>
        <v>170.97508752735229</v>
      </c>
      <c r="AF116" s="72">
        <f t="shared" si="67"/>
        <v>186.71275711159737</v>
      </c>
      <c r="AG116" s="73">
        <f t="shared" si="67"/>
        <v>197.15977024070023</v>
      </c>
      <c r="AH116" s="556">
        <v>1</v>
      </c>
      <c r="AI116" s="232">
        <v>1</v>
      </c>
      <c r="AJ116" s="232">
        <v>1</v>
      </c>
      <c r="AK116" s="232">
        <v>1</v>
      </c>
      <c r="AL116" s="232">
        <v>1</v>
      </c>
      <c r="AM116" s="232">
        <v>1</v>
      </c>
      <c r="AN116" s="232">
        <v>1</v>
      </c>
      <c r="AO116" s="232">
        <v>1</v>
      </c>
      <c r="AP116" s="232">
        <v>1</v>
      </c>
      <c r="AQ116" s="232">
        <v>1</v>
      </c>
      <c r="AR116" s="232">
        <v>1</v>
      </c>
      <c r="AS116" s="232">
        <v>1</v>
      </c>
      <c r="AT116" s="232">
        <v>4</v>
      </c>
      <c r="AU116" s="232">
        <v>6</v>
      </c>
      <c r="AV116" s="234">
        <v>7</v>
      </c>
    </row>
    <row r="117" spans="2:48" ht="14.45">
      <c r="B117" s="739"/>
      <c r="C117" s="1" t="s">
        <v>197</v>
      </c>
      <c r="D117" s="223">
        <v>535.29999999999995</v>
      </c>
      <c r="E117" s="224">
        <v>494.14567</v>
      </c>
      <c r="F117" s="223">
        <v>581.20000000000005</v>
      </c>
      <c r="G117" s="223">
        <v>544.79999999999995</v>
      </c>
      <c r="H117" s="224">
        <v>488.29923000000002</v>
      </c>
      <c r="I117" s="224">
        <v>470.42309999999998</v>
      </c>
      <c r="J117" s="224">
        <v>509.70296999999999</v>
      </c>
      <c r="K117" s="223">
        <v>538.70000000000005</v>
      </c>
      <c r="L117" s="223">
        <v>603.70000000000005</v>
      </c>
      <c r="M117" s="223">
        <v>583.29999999999995</v>
      </c>
      <c r="N117" s="223">
        <v>637.20000000000005</v>
      </c>
      <c r="O117" s="223">
        <v>626.4</v>
      </c>
      <c r="P117" s="224">
        <v>615.21613000000002</v>
      </c>
      <c r="Q117" s="224">
        <v>667.20905000000005</v>
      </c>
      <c r="R117" s="224">
        <v>687.47400000000005</v>
      </c>
      <c r="S117" s="555">
        <f>100</f>
        <v>100</v>
      </c>
      <c r="T117" s="72">
        <f t="shared" si="40"/>
        <v>92.311912946011589</v>
      </c>
      <c r="U117" s="72">
        <f t="shared" si="40"/>
        <v>108.57463104801049</v>
      </c>
      <c r="V117" s="72">
        <f t="shared" si="40"/>
        <v>101.77470577246403</v>
      </c>
      <c r="W117" s="72">
        <f t="shared" si="40"/>
        <v>91.21973286007848</v>
      </c>
      <c r="X117" s="72">
        <f t="shared" si="40"/>
        <v>87.880272744255564</v>
      </c>
      <c r="Y117" s="72">
        <f t="shared" si="40"/>
        <v>95.218189800112086</v>
      </c>
      <c r="Z117" s="72">
        <f t="shared" si="40"/>
        <v>100.63515785540821</v>
      </c>
      <c r="AA117" s="72">
        <f t="shared" si="38"/>
        <v>112.7778815617411</v>
      </c>
      <c r="AB117" s="72">
        <f t="shared" si="38"/>
        <v>108.96693442929198</v>
      </c>
      <c r="AC117" s="72">
        <f t="shared" si="38"/>
        <v>119.03605454885114</v>
      </c>
      <c r="AD117" s="72">
        <f t="shared" si="38"/>
        <v>117.01849430226042</v>
      </c>
      <c r="AE117" s="72">
        <f t="shared" ref="AE117:AG117" si="68">P117*100/$D117</f>
        <v>114.92922286568282</v>
      </c>
      <c r="AF117" s="72">
        <f t="shared" si="68"/>
        <v>124.6420792079208</v>
      </c>
      <c r="AG117" s="73">
        <f t="shared" si="68"/>
        <v>128.42779749673082</v>
      </c>
      <c r="AH117" s="556">
        <v>1</v>
      </c>
      <c r="AI117" s="232">
        <v>4</v>
      </c>
      <c r="AJ117" s="232">
        <v>1</v>
      </c>
      <c r="AK117" s="232">
        <v>1</v>
      </c>
      <c r="AL117" s="232">
        <v>4</v>
      </c>
      <c r="AM117" s="232">
        <v>4</v>
      </c>
      <c r="AN117" s="232">
        <v>4</v>
      </c>
      <c r="AO117" s="232">
        <v>1</v>
      </c>
      <c r="AP117" s="232">
        <v>1</v>
      </c>
      <c r="AQ117" s="232">
        <v>1</v>
      </c>
      <c r="AR117" s="232">
        <v>1</v>
      </c>
      <c r="AS117" s="232">
        <v>1</v>
      </c>
      <c r="AT117" s="232">
        <v>4</v>
      </c>
      <c r="AU117" s="232">
        <v>6</v>
      </c>
      <c r="AV117" s="234">
        <v>7</v>
      </c>
    </row>
    <row r="118" spans="2:48" ht="14.45">
      <c r="B118" s="739"/>
      <c r="C118" s="1" t="s">
        <v>198</v>
      </c>
      <c r="D118" s="223">
        <v>2175.6</v>
      </c>
      <c r="E118" s="223">
        <v>2117.6001999999999</v>
      </c>
      <c r="F118" s="223">
        <v>2251.1999999999998</v>
      </c>
      <c r="G118" s="223">
        <v>2324.6</v>
      </c>
      <c r="H118" s="223">
        <v>2302.7999100000002</v>
      </c>
      <c r="I118" s="223">
        <v>2313.39995</v>
      </c>
      <c r="J118" s="223">
        <v>2539.0000799999998</v>
      </c>
      <c r="K118" s="223">
        <v>2663.7</v>
      </c>
      <c r="L118" s="223">
        <v>2856.2</v>
      </c>
      <c r="M118" s="223">
        <v>2902.7</v>
      </c>
      <c r="N118" s="223">
        <v>2920.5</v>
      </c>
      <c r="O118" s="223">
        <v>2973.9</v>
      </c>
      <c r="P118" s="224">
        <v>2921.8774199999998</v>
      </c>
      <c r="Q118" s="224">
        <v>3170.6291099999999</v>
      </c>
      <c r="R118" s="224">
        <v>3314.6222699999998</v>
      </c>
      <c r="S118" s="555">
        <f>100</f>
        <v>100</v>
      </c>
      <c r="T118" s="72">
        <f t="shared" si="40"/>
        <v>97.33407795550653</v>
      </c>
      <c r="U118" s="72">
        <f t="shared" si="40"/>
        <v>103.47490347490347</v>
      </c>
      <c r="V118" s="72">
        <f t="shared" si="40"/>
        <v>106.84868542011399</v>
      </c>
      <c r="W118" s="72">
        <f t="shared" si="40"/>
        <v>105.84665885273029</v>
      </c>
      <c r="X118" s="72">
        <f t="shared" si="40"/>
        <v>106.3338826070969</v>
      </c>
      <c r="Y118" s="72">
        <f t="shared" si="40"/>
        <v>116.70344180915609</v>
      </c>
      <c r="Z118" s="72">
        <f t="shared" si="40"/>
        <v>122.43519029233316</v>
      </c>
      <c r="AA118" s="72">
        <f t="shared" si="38"/>
        <v>131.28332414046702</v>
      </c>
      <c r="AB118" s="72">
        <f t="shared" si="38"/>
        <v>133.4206655635227</v>
      </c>
      <c r="AC118" s="72">
        <f t="shared" si="38"/>
        <v>134.23883066740211</v>
      </c>
      <c r="AD118" s="72">
        <f t="shared" si="38"/>
        <v>136.69332597904028</v>
      </c>
      <c r="AE118" s="72">
        <f t="shared" ref="AE118:AG118" si="69">P118*100/$D118</f>
        <v>134.30214285714285</v>
      </c>
      <c r="AF118" s="72">
        <f t="shared" si="69"/>
        <v>145.73584804191947</v>
      </c>
      <c r="AG118" s="73">
        <f t="shared" si="69"/>
        <v>152.35439740761169</v>
      </c>
      <c r="AH118" s="556">
        <v>1</v>
      </c>
      <c r="AI118" s="232">
        <v>1</v>
      </c>
      <c r="AJ118" s="232">
        <v>1</v>
      </c>
      <c r="AK118" s="232">
        <v>1</v>
      </c>
      <c r="AL118" s="232">
        <v>1</v>
      </c>
      <c r="AM118" s="232">
        <v>1</v>
      </c>
      <c r="AN118" s="232">
        <v>1</v>
      </c>
      <c r="AO118" s="232">
        <v>1</v>
      </c>
      <c r="AP118" s="232">
        <v>1</v>
      </c>
      <c r="AQ118" s="232">
        <v>1</v>
      </c>
      <c r="AR118" s="232">
        <v>1</v>
      </c>
      <c r="AS118" s="232">
        <v>1</v>
      </c>
      <c r="AT118" s="232">
        <v>4</v>
      </c>
      <c r="AU118" s="232">
        <v>6</v>
      </c>
      <c r="AV118" s="234">
        <v>7</v>
      </c>
    </row>
    <row r="119" spans="2:48" ht="14.45">
      <c r="B119" s="740"/>
      <c r="C119" s="8" t="s">
        <v>199</v>
      </c>
      <c r="D119" s="177">
        <v>1640.3</v>
      </c>
      <c r="E119" s="177">
        <v>1623.45453</v>
      </c>
      <c r="F119" s="177">
        <v>1670</v>
      </c>
      <c r="G119" s="177">
        <v>1779.8</v>
      </c>
      <c r="H119" s="177">
        <v>1814.5006800000001</v>
      </c>
      <c r="I119" s="177">
        <v>1842.97685</v>
      </c>
      <c r="J119" s="177">
        <v>2029.29711</v>
      </c>
      <c r="K119" s="177">
        <v>2125</v>
      </c>
      <c r="L119" s="177">
        <v>2252.5</v>
      </c>
      <c r="M119" s="177">
        <v>2319.3999999999996</v>
      </c>
      <c r="N119" s="177">
        <v>2283.3000000000002</v>
      </c>
      <c r="O119" s="177">
        <v>2347.5</v>
      </c>
      <c r="P119" s="177">
        <v>2306.66129</v>
      </c>
      <c r="Q119" s="177">
        <v>2503.4200599999999</v>
      </c>
      <c r="R119" s="177">
        <v>2627.1482699999997</v>
      </c>
      <c r="S119" s="555">
        <f>100</f>
        <v>100</v>
      </c>
      <c r="T119" s="72">
        <f t="shared" si="40"/>
        <v>98.973025056392132</v>
      </c>
      <c r="U119" s="72">
        <f t="shared" si="40"/>
        <v>101.81064439431812</v>
      </c>
      <c r="V119" s="72">
        <f t="shared" si="40"/>
        <v>108.50454185210023</v>
      </c>
      <c r="W119" s="72">
        <f t="shared" si="40"/>
        <v>110.62004999085534</v>
      </c>
      <c r="X119" s="72">
        <f t="shared" si="40"/>
        <v>112.35608425288058</v>
      </c>
      <c r="Y119" s="72">
        <f t="shared" si="40"/>
        <v>123.71499786624399</v>
      </c>
      <c r="Z119" s="72">
        <f t="shared" si="40"/>
        <v>129.5494726574407</v>
      </c>
      <c r="AA119" s="72">
        <f t="shared" si="38"/>
        <v>137.32244101688715</v>
      </c>
      <c r="AB119" s="72">
        <f t="shared" si="38"/>
        <v>141.40096323843198</v>
      </c>
      <c r="AC119" s="72">
        <f t="shared" si="38"/>
        <v>139.20014631469854</v>
      </c>
      <c r="AD119" s="72">
        <f t="shared" si="38"/>
        <v>143.11406450039627</v>
      </c>
      <c r="AE119" s="72">
        <f t="shared" ref="AE119:AG119" si="70">P119*100/$D119</f>
        <v>140.62435469121505</v>
      </c>
      <c r="AF119" s="72">
        <f t="shared" si="70"/>
        <v>152.61964640614522</v>
      </c>
      <c r="AG119" s="73">
        <f t="shared" si="70"/>
        <v>160.1626696336036</v>
      </c>
      <c r="AH119" s="235"/>
      <c r="AI119" s="236"/>
      <c r="AJ119" s="236"/>
      <c r="AK119" s="236"/>
      <c r="AL119" s="236"/>
      <c r="AM119" s="236"/>
      <c r="AN119" s="236"/>
      <c r="AO119" s="236"/>
      <c r="AP119" s="236"/>
      <c r="AQ119" s="236"/>
      <c r="AR119" s="236"/>
      <c r="AS119" s="236"/>
      <c r="AT119" s="236"/>
      <c r="AU119" s="236"/>
      <c r="AV119" s="237"/>
    </row>
    <row r="120" spans="2:48" ht="16.5" customHeight="1">
      <c r="B120" s="739" t="s">
        <v>117</v>
      </c>
      <c r="C120" s="7" t="s">
        <v>194</v>
      </c>
      <c r="D120" s="223">
        <v>183.7</v>
      </c>
      <c r="E120" s="223">
        <v>129.19999999999999</v>
      </c>
      <c r="F120" s="223">
        <v>189.8</v>
      </c>
      <c r="G120" s="223">
        <v>174.8</v>
      </c>
      <c r="H120" s="223">
        <v>152.19999999999999</v>
      </c>
      <c r="I120" s="223">
        <v>169.3</v>
      </c>
      <c r="J120" s="223">
        <v>217.7</v>
      </c>
      <c r="K120" s="223">
        <v>180.1</v>
      </c>
      <c r="L120" s="223">
        <v>191.1</v>
      </c>
      <c r="M120" s="223">
        <v>193.2</v>
      </c>
      <c r="N120" s="223">
        <v>215</v>
      </c>
      <c r="O120" s="223">
        <v>229.9</v>
      </c>
      <c r="P120" s="224">
        <v>230.08662000000001</v>
      </c>
      <c r="Q120" s="224">
        <v>245.58565999999999</v>
      </c>
      <c r="R120" s="224">
        <v>259.59591999999998</v>
      </c>
      <c r="S120" s="555">
        <f>100</f>
        <v>100</v>
      </c>
      <c r="T120" s="72">
        <f t="shared" si="40"/>
        <v>70.332063146434393</v>
      </c>
      <c r="U120" s="72">
        <f t="shared" si="40"/>
        <v>103.32063146434405</v>
      </c>
      <c r="V120" s="72">
        <f t="shared" si="40"/>
        <v>95.155144256940673</v>
      </c>
      <c r="W120" s="72">
        <f t="shared" si="40"/>
        <v>82.85247686445291</v>
      </c>
      <c r="X120" s="72">
        <f t="shared" si="40"/>
        <v>92.161132280892772</v>
      </c>
      <c r="Y120" s="72">
        <f t="shared" si="40"/>
        <v>118.50843767011432</v>
      </c>
      <c r="Z120" s="72">
        <f t="shared" si="40"/>
        <v>98.040283070223197</v>
      </c>
      <c r="AA120" s="72">
        <f t="shared" si="38"/>
        <v>104.028307022319</v>
      </c>
      <c r="AB120" s="72">
        <f t="shared" si="38"/>
        <v>105.17147523135547</v>
      </c>
      <c r="AC120" s="72">
        <f t="shared" si="38"/>
        <v>117.03864997278171</v>
      </c>
      <c r="AD120" s="72">
        <f t="shared" si="38"/>
        <v>125.1497005988024</v>
      </c>
      <c r="AE120" s="72">
        <f t="shared" ref="AE120:AG120" si="71">P120*100/$D120</f>
        <v>125.25129014697877</v>
      </c>
      <c r="AF120" s="72">
        <f t="shared" si="71"/>
        <v>133.68843767011433</v>
      </c>
      <c r="AG120" s="73">
        <f t="shared" si="71"/>
        <v>141.31514425694067</v>
      </c>
      <c r="AH120" s="556">
        <v>1</v>
      </c>
      <c r="AI120" s="232">
        <v>1</v>
      </c>
      <c r="AJ120" s="232">
        <v>1</v>
      </c>
      <c r="AK120" s="232">
        <v>1</v>
      </c>
      <c r="AL120" s="232">
        <v>1</v>
      </c>
      <c r="AM120" s="232">
        <v>1</v>
      </c>
      <c r="AN120" s="232">
        <v>1</v>
      </c>
      <c r="AO120" s="232">
        <v>1</v>
      </c>
      <c r="AP120" s="232">
        <v>1</v>
      </c>
      <c r="AQ120" s="232">
        <v>1</v>
      </c>
      <c r="AR120" s="232">
        <v>1</v>
      </c>
      <c r="AS120" s="232">
        <v>1</v>
      </c>
      <c r="AT120" s="232">
        <v>4</v>
      </c>
      <c r="AU120" s="232">
        <v>6</v>
      </c>
      <c r="AV120" s="234">
        <v>7</v>
      </c>
    </row>
    <row r="121" spans="2:48" ht="14.45">
      <c r="B121" s="739"/>
      <c r="C121" s="1" t="s">
        <v>195</v>
      </c>
      <c r="D121" s="223">
        <v>436</v>
      </c>
      <c r="E121" s="223">
        <v>354</v>
      </c>
      <c r="F121" s="224">
        <v>270</v>
      </c>
      <c r="G121" s="224">
        <v>302.88425999999998</v>
      </c>
      <c r="H121" s="224">
        <v>243.22555</v>
      </c>
      <c r="I121" s="224">
        <v>252.44839999999999</v>
      </c>
      <c r="J121" s="224">
        <v>268.25934999999998</v>
      </c>
      <c r="K121" s="223">
        <v>283.8</v>
      </c>
      <c r="L121" s="223">
        <v>312.7</v>
      </c>
      <c r="M121" s="223">
        <v>327.7</v>
      </c>
      <c r="N121" s="223">
        <v>358.7</v>
      </c>
      <c r="O121" s="223">
        <v>368.6</v>
      </c>
      <c r="P121" s="224">
        <v>358.97048999999998</v>
      </c>
      <c r="Q121" s="224">
        <v>384.88330000000002</v>
      </c>
      <c r="R121" s="224">
        <v>396.20186999999999</v>
      </c>
      <c r="S121" s="555">
        <f>100</f>
        <v>100</v>
      </c>
      <c r="T121" s="72">
        <f t="shared" si="40"/>
        <v>81.192660550458712</v>
      </c>
      <c r="U121" s="72">
        <f t="shared" si="40"/>
        <v>61.926605504587158</v>
      </c>
      <c r="V121" s="72">
        <f t="shared" si="40"/>
        <v>69.468866972477059</v>
      </c>
      <c r="W121" s="72">
        <f t="shared" si="40"/>
        <v>55.785676605504591</v>
      </c>
      <c r="X121" s="72">
        <f t="shared" si="40"/>
        <v>57.90100917431193</v>
      </c>
      <c r="Y121" s="72">
        <f t="shared" si="40"/>
        <v>61.527373853211003</v>
      </c>
      <c r="Z121" s="72">
        <f t="shared" si="40"/>
        <v>65.091743119266056</v>
      </c>
      <c r="AA121" s="72">
        <f t="shared" si="38"/>
        <v>71.720183486238525</v>
      </c>
      <c r="AB121" s="72">
        <f t="shared" si="38"/>
        <v>75.160550458715591</v>
      </c>
      <c r="AC121" s="72">
        <f t="shared" si="38"/>
        <v>82.27064220183486</v>
      </c>
      <c r="AD121" s="72">
        <f t="shared" si="38"/>
        <v>84.541284403669721</v>
      </c>
      <c r="AE121" s="72">
        <f t="shared" ref="AE121:AG121" si="72">P121*100/$D121</f>
        <v>82.332681192660544</v>
      </c>
      <c r="AF121" s="72">
        <f t="shared" si="72"/>
        <v>88.275986238532113</v>
      </c>
      <c r="AG121" s="73">
        <f t="shared" si="72"/>
        <v>90.87198853211008</v>
      </c>
      <c r="AH121" s="556">
        <v>1</v>
      </c>
      <c r="AI121" s="232">
        <v>1</v>
      </c>
      <c r="AJ121" s="232">
        <v>4</v>
      </c>
      <c r="AK121" s="232">
        <v>4</v>
      </c>
      <c r="AL121" s="232">
        <v>4</v>
      </c>
      <c r="AM121" s="232">
        <v>4</v>
      </c>
      <c r="AN121" s="232">
        <v>4</v>
      </c>
      <c r="AO121" s="232">
        <v>1</v>
      </c>
      <c r="AP121" s="232">
        <v>1</v>
      </c>
      <c r="AQ121" s="232">
        <v>1</v>
      </c>
      <c r="AR121" s="232">
        <v>1</v>
      </c>
      <c r="AS121" s="232">
        <v>1</v>
      </c>
      <c r="AT121" s="232">
        <v>4</v>
      </c>
      <c r="AU121" s="232">
        <v>6</v>
      </c>
      <c r="AV121" s="234">
        <v>7</v>
      </c>
    </row>
    <row r="122" spans="2:48" ht="14.45">
      <c r="B122" s="739"/>
      <c r="C122" s="1" t="s">
        <v>196</v>
      </c>
      <c r="D122" s="223">
        <v>523.9</v>
      </c>
      <c r="E122" s="223">
        <v>564.4</v>
      </c>
      <c r="F122" s="223">
        <v>491.7</v>
      </c>
      <c r="G122" s="223">
        <v>490.4</v>
      </c>
      <c r="H122" s="223">
        <v>472.5</v>
      </c>
      <c r="I122" s="223">
        <v>424.2</v>
      </c>
      <c r="J122" s="223">
        <v>440.6</v>
      </c>
      <c r="K122" s="223">
        <v>441.4</v>
      </c>
      <c r="L122" s="224">
        <v>467.58841000000001</v>
      </c>
      <c r="M122" s="224">
        <v>561.83843000000002</v>
      </c>
      <c r="N122" s="224">
        <v>645.98230000000001</v>
      </c>
      <c r="O122" s="224">
        <v>667.74838</v>
      </c>
      <c r="P122" s="224">
        <v>688.80346999999995</v>
      </c>
      <c r="Q122" s="224">
        <v>752.20537999999999</v>
      </c>
      <c r="R122" s="224">
        <v>794.26787999999999</v>
      </c>
      <c r="S122" s="555">
        <f>100</f>
        <v>100</v>
      </c>
      <c r="T122" s="72">
        <f t="shared" si="40"/>
        <v>107.73048291658714</v>
      </c>
      <c r="U122" s="72">
        <f t="shared" si="40"/>
        <v>93.853788891009742</v>
      </c>
      <c r="V122" s="72">
        <f t="shared" si="40"/>
        <v>93.605649933193362</v>
      </c>
      <c r="W122" s="72">
        <f t="shared" si="40"/>
        <v>90.188967360183241</v>
      </c>
      <c r="X122" s="72">
        <f t="shared" si="40"/>
        <v>80.96965069669784</v>
      </c>
      <c r="Y122" s="72">
        <f t="shared" si="40"/>
        <v>84.100019087612139</v>
      </c>
      <c r="Z122" s="72">
        <f t="shared" si="40"/>
        <v>84.252719984729907</v>
      </c>
      <c r="AA122" s="72">
        <f t="shared" si="38"/>
        <v>89.251462111089907</v>
      </c>
      <c r="AB122" s="72">
        <f t="shared" si="38"/>
        <v>107.24154037029969</v>
      </c>
      <c r="AC122" s="72">
        <f t="shared" si="38"/>
        <v>123.30259591525102</v>
      </c>
      <c r="AD122" s="72">
        <f t="shared" si="38"/>
        <v>127.45722084367247</v>
      </c>
      <c r="AE122" s="72">
        <f t="shared" ref="AE122:AG122" si="73">P122*100/$D122</f>
        <v>131.47613475854169</v>
      </c>
      <c r="AF122" s="72">
        <f t="shared" si="73"/>
        <v>143.5780454285169</v>
      </c>
      <c r="AG122" s="73">
        <f t="shared" si="73"/>
        <v>151.60677228478718</v>
      </c>
      <c r="AH122" s="556">
        <v>1</v>
      </c>
      <c r="AI122" s="232">
        <v>1</v>
      </c>
      <c r="AJ122" s="232">
        <v>1</v>
      </c>
      <c r="AK122" s="232">
        <v>1</v>
      </c>
      <c r="AL122" s="232">
        <v>1</v>
      </c>
      <c r="AM122" s="232">
        <v>1</v>
      </c>
      <c r="AN122" s="232">
        <v>1</v>
      </c>
      <c r="AO122" s="232">
        <v>1</v>
      </c>
      <c r="AP122" s="232">
        <v>4</v>
      </c>
      <c r="AQ122" s="232">
        <v>4</v>
      </c>
      <c r="AR122" s="232">
        <v>4</v>
      </c>
      <c r="AS122" s="232">
        <v>4</v>
      </c>
      <c r="AT122" s="232">
        <v>4</v>
      </c>
      <c r="AU122" s="232">
        <v>6</v>
      </c>
      <c r="AV122" s="234">
        <v>7</v>
      </c>
    </row>
    <row r="123" spans="2:48" ht="14.45">
      <c r="B123" s="739"/>
      <c r="C123" s="1" t="s">
        <v>197</v>
      </c>
      <c r="D123" s="223">
        <v>1195.2</v>
      </c>
      <c r="E123" s="223">
        <v>913.3</v>
      </c>
      <c r="F123" s="224">
        <v>866</v>
      </c>
      <c r="G123" s="224">
        <v>962.41569000000004</v>
      </c>
      <c r="H123" s="224">
        <v>799.87446999999997</v>
      </c>
      <c r="I123" s="224">
        <v>799.65152</v>
      </c>
      <c r="J123" s="224">
        <v>690.74066000000005</v>
      </c>
      <c r="K123" s="223">
        <v>697.9</v>
      </c>
      <c r="L123" s="224">
        <v>806.31146999999999</v>
      </c>
      <c r="M123" s="224">
        <v>806.36149</v>
      </c>
      <c r="N123" s="224">
        <v>866.91781000000003</v>
      </c>
      <c r="O123" s="224">
        <v>896.55173000000002</v>
      </c>
      <c r="P123" s="224">
        <v>894.90783999999996</v>
      </c>
      <c r="Q123" s="224">
        <v>970.53801999999996</v>
      </c>
      <c r="R123" s="224">
        <v>999.99590999999998</v>
      </c>
      <c r="S123" s="555">
        <f>100</f>
        <v>100</v>
      </c>
      <c r="T123" s="72">
        <f t="shared" si="40"/>
        <v>76.413989290495309</v>
      </c>
      <c r="U123" s="72">
        <f t="shared" si="40"/>
        <v>72.456492637215533</v>
      </c>
      <c r="V123" s="72">
        <f t="shared" si="40"/>
        <v>80.523401104417673</v>
      </c>
      <c r="W123" s="72">
        <f t="shared" si="40"/>
        <v>66.92390143908969</v>
      </c>
      <c r="X123" s="72">
        <f t="shared" si="40"/>
        <v>66.905247657295845</v>
      </c>
      <c r="Y123" s="72">
        <f t="shared" si="40"/>
        <v>57.792893239625172</v>
      </c>
      <c r="Z123" s="72">
        <f t="shared" si="40"/>
        <v>58.391900937081658</v>
      </c>
      <c r="AA123" s="72">
        <f t="shared" si="38"/>
        <v>67.462472389558229</v>
      </c>
      <c r="AB123" s="72">
        <f t="shared" si="38"/>
        <v>67.466657463186081</v>
      </c>
      <c r="AC123" s="72">
        <f t="shared" si="38"/>
        <v>72.533283969210174</v>
      </c>
      <c r="AD123" s="72">
        <f t="shared" si="38"/>
        <v>75.01269494645247</v>
      </c>
      <c r="AE123" s="72">
        <f t="shared" ref="AE123:AG123" si="74">P123*100/$D123</f>
        <v>74.875153949129853</v>
      </c>
      <c r="AF123" s="72">
        <f t="shared" si="74"/>
        <v>81.202980254350734</v>
      </c>
      <c r="AG123" s="73">
        <f t="shared" si="74"/>
        <v>83.667663152610444</v>
      </c>
      <c r="AH123" s="556">
        <v>1</v>
      </c>
      <c r="AI123" s="232">
        <v>1</v>
      </c>
      <c r="AJ123" s="232">
        <v>4</v>
      </c>
      <c r="AK123" s="232">
        <v>4</v>
      </c>
      <c r="AL123" s="232">
        <v>4</v>
      </c>
      <c r="AM123" s="232">
        <v>4</v>
      </c>
      <c r="AN123" s="232">
        <v>4</v>
      </c>
      <c r="AO123" s="232">
        <v>1</v>
      </c>
      <c r="AP123" s="232">
        <v>4</v>
      </c>
      <c r="AQ123" s="232">
        <v>4</v>
      </c>
      <c r="AR123" s="232">
        <v>4</v>
      </c>
      <c r="AS123" s="232">
        <v>4</v>
      </c>
      <c r="AT123" s="232">
        <v>4</v>
      </c>
      <c r="AU123" s="232">
        <v>6</v>
      </c>
      <c r="AV123" s="234">
        <v>7</v>
      </c>
    </row>
    <row r="124" spans="2:48" ht="14.45">
      <c r="B124" s="739"/>
      <c r="C124" s="1" t="s">
        <v>198</v>
      </c>
      <c r="D124" s="223">
        <v>2338.8000000000002</v>
      </c>
      <c r="E124" s="223">
        <v>1960.8999999999999</v>
      </c>
      <c r="F124" s="223">
        <v>1817.5</v>
      </c>
      <c r="G124" s="223">
        <v>1930.4999499999999</v>
      </c>
      <c r="H124" s="223">
        <v>1667.8000199999999</v>
      </c>
      <c r="I124" s="223">
        <v>1645.5999200000001</v>
      </c>
      <c r="J124" s="223">
        <v>1617.3000099999999</v>
      </c>
      <c r="K124" s="223">
        <v>1603.1999999999998</v>
      </c>
      <c r="L124" s="223">
        <v>1777.6998800000001</v>
      </c>
      <c r="M124" s="223">
        <v>1889.0999199999999</v>
      </c>
      <c r="N124" s="223">
        <v>2086.6001099999999</v>
      </c>
      <c r="O124" s="223">
        <v>2162.8001100000001</v>
      </c>
      <c r="P124" s="224">
        <v>2172.7684199999999</v>
      </c>
      <c r="Q124" s="224">
        <v>2353.21236</v>
      </c>
      <c r="R124" s="224">
        <v>2450.06158</v>
      </c>
      <c r="S124" s="555">
        <f>100</f>
        <v>100</v>
      </c>
      <c r="T124" s="72">
        <f t="shared" si="40"/>
        <v>83.84214126902684</v>
      </c>
      <c r="U124" s="72">
        <f t="shared" si="40"/>
        <v>77.710791859073026</v>
      </c>
      <c r="V124" s="72">
        <f t="shared" si="40"/>
        <v>82.542327261843667</v>
      </c>
      <c r="W124" s="72">
        <f t="shared" si="40"/>
        <v>71.310074397126712</v>
      </c>
      <c r="X124" s="72">
        <f t="shared" si="40"/>
        <v>70.360865401060366</v>
      </c>
      <c r="Y124" s="72">
        <f t="shared" si="40"/>
        <v>69.150847015563528</v>
      </c>
      <c r="Z124" s="72">
        <f t="shared" si="40"/>
        <v>68.547973319651092</v>
      </c>
      <c r="AA124" s="72">
        <f t="shared" si="38"/>
        <v>76.00905934667351</v>
      </c>
      <c r="AB124" s="72">
        <f t="shared" si="38"/>
        <v>80.772187446553787</v>
      </c>
      <c r="AC124" s="72">
        <f t="shared" si="38"/>
        <v>89.216697024114922</v>
      </c>
      <c r="AD124" s="72">
        <f t="shared" si="38"/>
        <v>92.474778091328872</v>
      </c>
      <c r="AE124" s="72">
        <f t="shared" ref="AE124:AG124" si="75">P124*100/$D124</f>
        <v>92.900992816829131</v>
      </c>
      <c r="AF124" s="72">
        <f t="shared" si="75"/>
        <v>100.61622883530015</v>
      </c>
      <c r="AG124" s="73">
        <f t="shared" si="75"/>
        <v>104.75720796989908</v>
      </c>
      <c r="AH124" s="556">
        <v>1</v>
      </c>
      <c r="AI124" s="232">
        <v>1</v>
      </c>
      <c r="AJ124" s="232">
        <v>1</v>
      </c>
      <c r="AK124" s="232">
        <v>1</v>
      </c>
      <c r="AL124" s="232">
        <v>1</v>
      </c>
      <c r="AM124" s="232">
        <v>1</v>
      </c>
      <c r="AN124" s="232">
        <v>1</v>
      </c>
      <c r="AO124" s="232">
        <v>1</v>
      </c>
      <c r="AP124" s="232">
        <v>1</v>
      </c>
      <c r="AQ124" s="232">
        <v>1</v>
      </c>
      <c r="AR124" s="232">
        <v>1</v>
      </c>
      <c r="AS124" s="232">
        <v>1</v>
      </c>
      <c r="AT124" s="232">
        <v>4</v>
      </c>
      <c r="AU124" s="232">
        <v>6</v>
      </c>
      <c r="AV124" s="234">
        <v>7</v>
      </c>
    </row>
    <row r="125" spans="2:48" ht="14.45">
      <c r="B125" s="740"/>
      <c r="C125" s="8" t="s">
        <v>199</v>
      </c>
      <c r="D125" s="177">
        <v>1143.5999999999999</v>
      </c>
      <c r="E125" s="177">
        <v>1047.5999999999999</v>
      </c>
      <c r="F125" s="177">
        <v>951.5</v>
      </c>
      <c r="G125" s="177">
        <v>968.08425999999997</v>
      </c>
      <c r="H125" s="177">
        <v>867.92554999999993</v>
      </c>
      <c r="I125" s="177">
        <v>845.94839999999999</v>
      </c>
      <c r="J125" s="177">
        <v>926.55934999999999</v>
      </c>
      <c r="K125" s="177">
        <v>905.3</v>
      </c>
      <c r="L125" s="177">
        <v>971.38841000000002</v>
      </c>
      <c r="M125" s="177">
        <v>1082.7384299999999</v>
      </c>
      <c r="N125" s="177">
        <v>1219.6822999999999</v>
      </c>
      <c r="O125" s="177">
        <v>1266.24838</v>
      </c>
      <c r="P125" s="177">
        <v>1277.86058</v>
      </c>
      <c r="Q125" s="177">
        <v>1382.67434</v>
      </c>
      <c r="R125" s="177">
        <v>1450.06567</v>
      </c>
      <c r="S125" s="555">
        <f>100</f>
        <v>100</v>
      </c>
      <c r="T125" s="72">
        <f t="shared" si="40"/>
        <v>91.605456453305351</v>
      </c>
      <c r="U125" s="72">
        <f t="shared" si="40"/>
        <v>83.202168590416235</v>
      </c>
      <c r="V125" s="72">
        <f t="shared" si="40"/>
        <v>84.652348723329837</v>
      </c>
      <c r="W125" s="72">
        <f t="shared" si="40"/>
        <v>75.894154424623991</v>
      </c>
      <c r="X125" s="72">
        <f t="shared" si="40"/>
        <v>73.972402938090241</v>
      </c>
      <c r="Y125" s="72">
        <f t="shared" si="40"/>
        <v>81.021279293459258</v>
      </c>
      <c r="Z125" s="72">
        <f t="shared" si="40"/>
        <v>79.162294508569431</v>
      </c>
      <c r="AA125" s="72">
        <f t="shared" si="38"/>
        <v>84.941274046869538</v>
      </c>
      <c r="AB125" s="72">
        <f t="shared" si="38"/>
        <v>94.678071878279127</v>
      </c>
      <c r="AC125" s="72">
        <f t="shared" si="38"/>
        <v>106.65287688002799</v>
      </c>
      <c r="AD125" s="72">
        <f t="shared" si="38"/>
        <v>110.72476215459952</v>
      </c>
      <c r="AE125" s="72">
        <f t="shared" ref="AE125:AG125" si="76">P125*100/$D125</f>
        <v>111.74016963973419</v>
      </c>
      <c r="AF125" s="72">
        <f t="shared" si="76"/>
        <v>120.90541622945088</v>
      </c>
      <c r="AG125" s="73">
        <f t="shared" si="76"/>
        <v>126.79832721231199</v>
      </c>
      <c r="AH125" s="235"/>
      <c r="AI125" s="236"/>
      <c r="AJ125" s="236"/>
      <c r="AK125" s="236"/>
      <c r="AL125" s="236"/>
      <c r="AM125" s="236"/>
      <c r="AN125" s="236"/>
      <c r="AO125" s="236"/>
      <c r="AP125" s="236"/>
      <c r="AQ125" s="236"/>
      <c r="AR125" s="236"/>
      <c r="AS125" s="236"/>
      <c r="AT125" s="236"/>
      <c r="AU125" s="236"/>
      <c r="AV125" s="237"/>
    </row>
    <row r="126" spans="2:48" ht="16.5" customHeight="1">
      <c r="B126" s="739" t="s">
        <v>118</v>
      </c>
      <c r="C126" s="1" t="s">
        <v>194</v>
      </c>
      <c r="D126" s="223">
        <v>52.4</v>
      </c>
      <c r="E126" s="223">
        <v>46.1</v>
      </c>
      <c r="F126" s="223">
        <v>56.3</v>
      </c>
      <c r="G126" s="223">
        <v>47.2</v>
      </c>
      <c r="H126" s="223">
        <v>38</v>
      </c>
      <c r="I126" s="223">
        <v>33</v>
      </c>
      <c r="J126" s="223">
        <v>34.799999999999997</v>
      </c>
      <c r="K126" s="223">
        <v>36.799999999999997</v>
      </c>
      <c r="L126" s="223">
        <v>59.8</v>
      </c>
      <c r="M126" s="223">
        <v>64.2</v>
      </c>
      <c r="N126" s="223">
        <v>63.1</v>
      </c>
      <c r="O126" s="223">
        <v>51.1</v>
      </c>
      <c r="P126" s="224">
        <v>51.141483000000001</v>
      </c>
      <c r="Q126" s="224">
        <v>54.586463999999999</v>
      </c>
      <c r="R126" s="224">
        <v>57.741325000000003</v>
      </c>
      <c r="S126" s="555">
        <f>100</f>
        <v>100</v>
      </c>
      <c r="T126" s="72">
        <f t="shared" si="40"/>
        <v>87.977099236641223</v>
      </c>
      <c r="U126" s="72">
        <f t="shared" si="40"/>
        <v>107.44274809160305</v>
      </c>
      <c r="V126" s="72">
        <f t="shared" si="40"/>
        <v>90.076335877862604</v>
      </c>
      <c r="W126" s="72">
        <f t="shared" ref="W126:AA182" si="77">H126*100/$D126</f>
        <v>72.519083969465655</v>
      </c>
      <c r="X126" s="72">
        <f t="shared" si="77"/>
        <v>62.977099236641223</v>
      </c>
      <c r="Y126" s="72">
        <f t="shared" si="77"/>
        <v>66.412213740458014</v>
      </c>
      <c r="Z126" s="72">
        <f t="shared" si="77"/>
        <v>70.229007633587784</v>
      </c>
      <c r="AA126" s="72">
        <f t="shared" si="38"/>
        <v>114.12213740458016</v>
      </c>
      <c r="AB126" s="72">
        <f t="shared" si="38"/>
        <v>122.51908396946565</v>
      </c>
      <c r="AC126" s="72">
        <f t="shared" si="38"/>
        <v>120.41984732824427</v>
      </c>
      <c r="AD126" s="72">
        <f t="shared" si="38"/>
        <v>97.519083969465655</v>
      </c>
      <c r="AE126" s="72">
        <f t="shared" ref="AE126:AG126" si="78">P126*100/$D126</f>
        <v>97.598249999999993</v>
      </c>
      <c r="AF126" s="72">
        <f t="shared" si="78"/>
        <v>104.17264122137404</v>
      </c>
      <c r="AG126" s="73">
        <f t="shared" si="78"/>
        <v>110.1933683206107</v>
      </c>
      <c r="AH126" s="556">
        <v>1</v>
      </c>
      <c r="AI126" s="232">
        <v>1</v>
      </c>
      <c r="AJ126" s="232">
        <v>1</v>
      </c>
      <c r="AK126" s="232">
        <v>1</v>
      </c>
      <c r="AL126" s="232">
        <v>1</v>
      </c>
      <c r="AM126" s="232">
        <v>1</v>
      </c>
      <c r="AN126" s="232">
        <v>1</v>
      </c>
      <c r="AO126" s="232">
        <v>1</v>
      </c>
      <c r="AP126" s="232">
        <v>1</v>
      </c>
      <c r="AQ126" s="232">
        <v>1</v>
      </c>
      <c r="AR126" s="232">
        <v>1</v>
      </c>
      <c r="AS126" s="232">
        <v>1</v>
      </c>
      <c r="AT126" s="232">
        <v>4</v>
      </c>
      <c r="AU126" s="232">
        <v>6</v>
      </c>
      <c r="AV126" s="234">
        <v>7</v>
      </c>
    </row>
    <row r="127" spans="2:48" ht="14.45">
      <c r="B127" s="739"/>
      <c r="C127" s="1" t="s">
        <v>195</v>
      </c>
      <c r="D127" s="223">
        <v>145.80000000000001</v>
      </c>
      <c r="E127" s="223">
        <v>210.5</v>
      </c>
      <c r="F127" s="223">
        <v>119.2</v>
      </c>
      <c r="G127" s="223">
        <v>109.5</v>
      </c>
      <c r="H127" s="223">
        <v>122.7</v>
      </c>
      <c r="I127" s="223">
        <v>106.4</v>
      </c>
      <c r="J127" s="223">
        <v>114.5</v>
      </c>
      <c r="K127" s="223">
        <v>130.30000000000001</v>
      </c>
      <c r="L127" s="223">
        <v>116.5</v>
      </c>
      <c r="M127" s="223">
        <v>156.30000000000001</v>
      </c>
      <c r="N127" s="223">
        <v>179.7</v>
      </c>
      <c r="O127" s="223">
        <v>162.1</v>
      </c>
      <c r="P127" s="224">
        <v>157.86519999999999</v>
      </c>
      <c r="Q127" s="224">
        <v>169.26094000000001</v>
      </c>
      <c r="R127" s="224">
        <v>174.21284</v>
      </c>
      <c r="S127" s="555">
        <f>100</f>
        <v>100</v>
      </c>
      <c r="T127" s="72">
        <f t="shared" ref="T127:X190" si="79">E127*100/$D127</f>
        <v>144.37585733882028</v>
      </c>
      <c r="U127" s="72">
        <f t="shared" si="79"/>
        <v>81.755829903978039</v>
      </c>
      <c r="V127" s="72">
        <f t="shared" si="79"/>
        <v>75.102880658436206</v>
      </c>
      <c r="W127" s="72">
        <f t="shared" si="77"/>
        <v>84.156378600823032</v>
      </c>
      <c r="X127" s="72">
        <f t="shared" si="77"/>
        <v>72.976680384087786</v>
      </c>
      <c r="Y127" s="72">
        <f t="shared" si="77"/>
        <v>78.532235939643343</v>
      </c>
      <c r="Z127" s="72">
        <f t="shared" si="77"/>
        <v>89.368998628257899</v>
      </c>
      <c r="AA127" s="72">
        <f t="shared" si="38"/>
        <v>79.903978052126192</v>
      </c>
      <c r="AB127" s="72">
        <f t="shared" si="38"/>
        <v>107.20164609053498</v>
      </c>
      <c r="AC127" s="72">
        <f t="shared" si="38"/>
        <v>123.25102880658436</v>
      </c>
      <c r="AD127" s="72">
        <f t="shared" si="38"/>
        <v>111.17969821673525</v>
      </c>
      <c r="AE127" s="72">
        <f t="shared" ref="AE127:AG127" si="80">P127*100/$D127</f>
        <v>108.27517146776404</v>
      </c>
      <c r="AF127" s="72">
        <f t="shared" si="80"/>
        <v>116.09117969821673</v>
      </c>
      <c r="AG127" s="73">
        <f t="shared" si="80"/>
        <v>119.48754458161865</v>
      </c>
      <c r="AH127" s="556">
        <v>1</v>
      </c>
      <c r="AI127" s="232">
        <v>1</v>
      </c>
      <c r="AJ127" s="232">
        <v>1</v>
      </c>
      <c r="AK127" s="232">
        <v>1</v>
      </c>
      <c r="AL127" s="232">
        <v>1</v>
      </c>
      <c r="AM127" s="232">
        <v>1</v>
      </c>
      <c r="AN127" s="232">
        <v>1</v>
      </c>
      <c r="AO127" s="232">
        <v>1</v>
      </c>
      <c r="AP127" s="232">
        <v>1</v>
      </c>
      <c r="AQ127" s="232">
        <v>1</v>
      </c>
      <c r="AR127" s="232">
        <v>1</v>
      </c>
      <c r="AS127" s="232">
        <v>1</v>
      </c>
      <c r="AT127" s="232">
        <v>4</v>
      </c>
      <c r="AU127" s="232">
        <v>6</v>
      </c>
      <c r="AV127" s="234">
        <v>7</v>
      </c>
    </row>
    <row r="128" spans="2:48" ht="14.45">
      <c r="B128" s="739"/>
      <c r="C128" s="1" t="s">
        <v>196</v>
      </c>
      <c r="D128" s="223">
        <v>301.10000000000002</v>
      </c>
      <c r="E128" s="223">
        <v>216.3</v>
      </c>
      <c r="F128" s="223">
        <v>341.4</v>
      </c>
      <c r="G128" s="223">
        <v>428.2</v>
      </c>
      <c r="H128" s="223">
        <v>361.6</v>
      </c>
      <c r="I128" s="223">
        <v>374.1</v>
      </c>
      <c r="J128" s="223">
        <v>431</v>
      </c>
      <c r="K128" s="223">
        <v>383.8</v>
      </c>
      <c r="L128" s="223">
        <v>459.2</v>
      </c>
      <c r="M128" s="223">
        <v>559.20000000000005</v>
      </c>
      <c r="N128" s="223">
        <v>519.4</v>
      </c>
      <c r="O128" s="223">
        <v>413.5</v>
      </c>
      <c r="P128" s="224">
        <v>406.88970999999998</v>
      </c>
      <c r="Q128" s="224">
        <v>444.34246999999999</v>
      </c>
      <c r="R128" s="224">
        <v>469.24167</v>
      </c>
      <c r="S128" s="555">
        <f>100</f>
        <v>100</v>
      </c>
      <c r="T128" s="72">
        <f t="shared" si="79"/>
        <v>71.836599136499501</v>
      </c>
      <c r="U128" s="72">
        <f t="shared" si="79"/>
        <v>113.38425772168713</v>
      </c>
      <c r="V128" s="72">
        <f t="shared" si="79"/>
        <v>142.2118897376287</v>
      </c>
      <c r="W128" s="72">
        <f t="shared" si="77"/>
        <v>120.09299236134174</v>
      </c>
      <c r="X128" s="72">
        <f t="shared" si="77"/>
        <v>124.24443706409829</v>
      </c>
      <c r="Y128" s="72">
        <f t="shared" si="77"/>
        <v>143.14181335104615</v>
      </c>
      <c r="Z128" s="72">
        <f t="shared" si="77"/>
        <v>127.46595815343738</v>
      </c>
      <c r="AA128" s="72">
        <f t="shared" si="38"/>
        <v>152.50747260046495</v>
      </c>
      <c r="AB128" s="72">
        <f t="shared" si="38"/>
        <v>185.71903022251743</v>
      </c>
      <c r="AC128" s="72">
        <f t="shared" si="38"/>
        <v>172.50083028894053</v>
      </c>
      <c r="AD128" s="72">
        <f t="shared" si="38"/>
        <v>137.32979076718698</v>
      </c>
      <c r="AE128" s="72">
        <f t="shared" ref="AE128:AG128" si="81">P128*100/$D128</f>
        <v>135.1344104948522</v>
      </c>
      <c r="AF128" s="72">
        <f t="shared" si="81"/>
        <v>147.57305546330122</v>
      </c>
      <c r="AG128" s="73">
        <f t="shared" si="81"/>
        <v>155.84246761873132</v>
      </c>
      <c r="AH128" s="556">
        <v>1</v>
      </c>
      <c r="AI128" s="232">
        <v>1</v>
      </c>
      <c r="AJ128" s="232">
        <v>1</v>
      </c>
      <c r="AK128" s="232">
        <v>1</v>
      </c>
      <c r="AL128" s="232">
        <v>1</v>
      </c>
      <c r="AM128" s="232">
        <v>1</v>
      </c>
      <c r="AN128" s="232">
        <v>1</v>
      </c>
      <c r="AO128" s="232">
        <v>1</v>
      </c>
      <c r="AP128" s="232">
        <v>1</v>
      </c>
      <c r="AQ128" s="232">
        <v>1</v>
      </c>
      <c r="AR128" s="232">
        <v>1</v>
      </c>
      <c r="AS128" s="232">
        <v>1</v>
      </c>
      <c r="AT128" s="232">
        <v>4</v>
      </c>
      <c r="AU128" s="232">
        <v>6</v>
      </c>
      <c r="AV128" s="234">
        <v>7</v>
      </c>
    </row>
    <row r="129" spans="2:48" ht="14.45">
      <c r="B129" s="739"/>
      <c r="C129" s="1" t="s">
        <v>197</v>
      </c>
      <c r="D129" s="223">
        <v>1297</v>
      </c>
      <c r="E129" s="223">
        <v>772.4</v>
      </c>
      <c r="F129" s="223">
        <v>1310.5999999999999</v>
      </c>
      <c r="G129" s="223">
        <v>1079.2</v>
      </c>
      <c r="H129" s="223">
        <v>1157</v>
      </c>
      <c r="I129" s="223">
        <v>1223.0999999999999</v>
      </c>
      <c r="J129" s="223">
        <v>1427.1</v>
      </c>
      <c r="K129" s="223">
        <v>1220</v>
      </c>
      <c r="L129" s="223">
        <v>1472.4</v>
      </c>
      <c r="M129" s="223">
        <v>1319.8</v>
      </c>
      <c r="N129" s="223">
        <v>1466.5</v>
      </c>
      <c r="O129" s="223">
        <v>1247.5999999999999</v>
      </c>
      <c r="P129" s="224">
        <v>1225.3251</v>
      </c>
      <c r="Q129" s="224">
        <v>1328.8794</v>
      </c>
      <c r="R129" s="224">
        <v>1369.2166999999999</v>
      </c>
      <c r="S129" s="555">
        <f>100</f>
        <v>100</v>
      </c>
      <c r="T129" s="72">
        <f t="shared" si="79"/>
        <v>59.552814186584428</v>
      </c>
      <c r="U129" s="72">
        <f t="shared" si="79"/>
        <v>101.0485736314572</v>
      </c>
      <c r="V129" s="72">
        <f t="shared" si="79"/>
        <v>83.20740169622205</v>
      </c>
      <c r="W129" s="72">
        <f t="shared" si="77"/>
        <v>89.205859676175791</v>
      </c>
      <c r="X129" s="72">
        <f t="shared" si="77"/>
        <v>94.302235929067066</v>
      </c>
      <c r="Y129" s="72">
        <f t="shared" si="77"/>
        <v>110.03084040092521</v>
      </c>
      <c r="Z129" s="72">
        <f t="shared" si="77"/>
        <v>94.063222821896687</v>
      </c>
      <c r="AA129" s="72">
        <f t="shared" si="38"/>
        <v>113.52351580570547</v>
      </c>
      <c r="AB129" s="72">
        <f t="shared" si="38"/>
        <v>101.75790285273709</v>
      </c>
      <c r="AC129" s="72">
        <f t="shared" si="38"/>
        <v>113.06861989205859</v>
      </c>
      <c r="AD129" s="72">
        <f t="shared" si="38"/>
        <v>96.191210485736306</v>
      </c>
      <c r="AE129" s="72">
        <f t="shared" ref="AE129:AG129" si="82">P129*100/$D129</f>
        <v>94.47379336931381</v>
      </c>
      <c r="AF129" s="72">
        <f t="shared" si="82"/>
        <v>102.45793369313802</v>
      </c>
      <c r="AG129" s="73">
        <f t="shared" si="82"/>
        <v>105.56797995373938</v>
      </c>
      <c r="AH129" s="556">
        <v>1</v>
      </c>
      <c r="AI129" s="232">
        <v>1</v>
      </c>
      <c r="AJ129" s="232">
        <v>1</v>
      </c>
      <c r="AK129" s="232">
        <v>1</v>
      </c>
      <c r="AL129" s="232">
        <v>1</v>
      </c>
      <c r="AM129" s="232">
        <v>1</v>
      </c>
      <c r="AN129" s="232">
        <v>1</v>
      </c>
      <c r="AO129" s="232">
        <v>1</v>
      </c>
      <c r="AP129" s="232">
        <v>1</v>
      </c>
      <c r="AQ129" s="232">
        <v>1</v>
      </c>
      <c r="AR129" s="232">
        <v>1</v>
      </c>
      <c r="AS129" s="232">
        <v>1</v>
      </c>
      <c r="AT129" s="232">
        <v>4</v>
      </c>
      <c r="AU129" s="232">
        <v>6</v>
      </c>
      <c r="AV129" s="234">
        <v>7</v>
      </c>
    </row>
    <row r="130" spans="2:48" ht="14.45">
      <c r="B130" s="739"/>
      <c r="C130" s="1" t="s">
        <v>198</v>
      </c>
      <c r="D130" s="223">
        <v>1796.3000000000002</v>
      </c>
      <c r="E130" s="223">
        <v>1245.3</v>
      </c>
      <c r="F130" s="223">
        <v>1827.5</v>
      </c>
      <c r="G130" s="223">
        <v>1664.1</v>
      </c>
      <c r="H130" s="223">
        <v>1679.3</v>
      </c>
      <c r="I130" s="223">
        <v>1736.6</v>
      </c>
      <c r="J130" s="223">
        <v>2007.3999999999999</v>
      </c>
      <c r="K130" s="223">
        <v>1770.9</v>
      </c>
      <c r="L130" s="223">
        <v>2107.9</v>
      </c>
      <c r="M130" s="223">
        <v>2099.5</v>
      </c>
      <c r="N130" s="223">
        <v>2228.6999999999998</v>
      </c>
      <c r="O130" s="223">
        <v>1874.3</v>
      </c>
      <c r="P130" s="224">
        <v>1841.221493</v>
      </c>
      <c r="Q130" s="224">
        <v>1997.069274</v>
      </c>
      <c r="R130" s="224">
        <v>2070.4125349999999</v>
      </c>
      <c r="S130" s="555">
        <f>100</f>
        <v>100</v>
      </c>
      <c r="T130" s="72">
        <f t="shared" si="79"/>
        <v>69.325836441574339</v>
      </c>
      <c r="U130" s="72">
        <f t="shared" si="79"/>
        <v>101.73690363525023</v>
      </c>
      <c r="V130" s="72">
        <f t="shared" si="79"/>
        <v>92.640427545510207</v>
      </c>
      <c r="W130" s="72">
        <f t="shared" si="77"/>
        <v>93.486611367811605</v>
      </c>
      <c r="X130" s="72">
        <f t="shared" si="77"/>
        <v>96.67650169793464</v>
      </c>
      <c r="Y130" s="72">
        <f t="shared" si="77"/>
        <v>111.75193453209374</v>
      </c>
      <c r="Z130" s="72">
        <f t="shared" si="77"/>
        <v>98.585982296943712</v>
      </c>
      <c r="AA130" s="72">
        <f t="shared" si="38"/>
        <v>117.34676835717863</v>
      </c>
      <c r="AB130" s="72">
        <f t="shared" si="38"/>
        <v>116.87914045538049</v>
      </c>
      <c r="AC130" s="72">
        <f t="shared" si="38"/>
        <v>124.07170294494236</v>
      </c>
      <c r="AD130" s="72">
        <f t="shared" si="38"/>
        <v>104.34225908812559</v>
      </c>
      <c r="AE130" s="72">
        <f t="shared" ref="AE130:AG130" si="83">P130*100/$D130</f>
        <v>102.5007789901464</v>
      </c>
      <c r="AF130" s="72">
        <f t="shared" si="83"/>
        <v>111.17682313644713</v>
      </c>
      <c r="AG130" s="73">
        <f t="shared" si="83"/>
        <v>115.25984161888324</v>
      </c>
      <c r="AH130" s="556">
        <v>1</v>
      </c>
      <c r="AI130" s="232">
        <v>1</v>
      </c>
      <c r="AJ130" s="232">
        <v>1</v>
      </c>
      <c r="AK130" s="232">
        <v>1</v>
      </c>
      <c r="AL130" s="232">
        <v>1</v>
      </c>
      <c r="AM130" s="232">
        <v>1</v>
      </c>
      <c r="AN130" s="232">
        <v>1</v>
      </c>
      <c r="AO130" s="232">
        <v>1</v>
      </c>
      <c r="AP130" s="232">
        <v>1</v>
      </c>
      <c r="AQ130" s="232">
        <v>1</v>
      </c>
      <c r="AR130" s="232">
        <v>1</v>
      </c>
      <c r="AS130" s="232">
        <v>1</v>
      </c>
      <c r="AT130" s="232">
        <v>4</v>
      </c>
      <c r="AU130" s="232">
        <v>6</v>
      </c>
      <c r="AV130" s="234">
        <v>7</v>
      </c>
    </row>
    <row r="131" spans="2:48" ht="14.45">
      <c r="B131" s="740"/>
      <c r="C131" s="8" t="s">
        <v>199</v>
      </c>
      <c r="D131" s="177">
        <v>499.30000000000007</v>
      </c>
      <c r="E131" s="177">
        <v>472.90000000000003</v>
      </c>
      <c r="F131" s="177">
        <v>516.9</v>
      </c>
      <c r="G131" s="177">
        <v>584.9</v>
      </c>
      <c r="H131" s="177">
        <v>522.29999999999995</v>
      </c>
      <c r="I131" s="177">
        <v>513.5</v>
      </c>
      <c r="J131" s="177">
        <v>580.29999999999995</v>
      </c>
      <c r="K131" s="177">
        <v>550.90000000000009</v>
      </c>
      <c r="L131" s="177">
        <v>635.5</v>
      </c>
      <c r="M131" s="177">
        <v>779.7</v>
      </c>
      <c r="N131" s="177">
        <v>762.19999999999993</v>
      </c>
      <c r="O131" s="177">
        <v>626.70000000000005</v>
      </c>
      <c r="P131" s="177">
        <v>615.89639299999999</v>
      </c>
      <c r="Q131" s="177">
        <v>668.18987400000003</v>
      </c>
      <c r="R131" s="177">
        <v>701.19583499999999</v>
      </c>
      <c r="S131" s="555">
        <f>100</f>
        <v>100</v>
      </c>
      <c r="T131" s="72">
        <f t="shared" si="79"/>
        <v>94.712597636691356</v>
      </c>
      <c r="U131" s="72">
        <f t="shared" si="79"/>
        <v>103.52493490887241</v>
      </c>
      <c r="V131" s="72">
        <f t="shared" si="79"/>
        <v>117.14400160224312</v>
      </c>
      <c r="W131" s="72">
        <f t="shared" si="77"/>
        <v>104.60644902864007</v>
      </c>
      <c r="X131" s="72">
        <f t="shared" si="77"/>
        <v>102.84398157420387</v>
      </c>
      <c r="Y131" s="72">
        <f t="shared" si="77"/>
        <v>116.22271179651509</v>
      </c>
      <c r="Z131" s="72">
        <f t="shared" si="77"/>
        <v>110.33446825555778</v>
      </c>
      <c r="AA131" s="72">
        <f t="shared" si="38"/>
        <v>127.27818946525133</v>
      </c>
      <c r="AB131" s="72">
        <f t="shared" si="38"/>
        <v>156.15862207089924</v>
      </c>
      <c r="AC131" s="72">
        <f t="shared" si="38"/>
        <v>152.65371520128178</v>
      </c>
      <c r="AD131" s="72">
        <f t="shared" si="38"/>
        <v>125.51572201081514</v>
      </c>
      <c r="AE131" s="72">
        <f t="shared" ref="AE131:AG131" si="84">P131*100/$D131</f>
        <v>123.35197135990384</v>
      </c>
      <c r="AF131" s="72">
        <f t="shared" si="84"/>
        <v>133.82533026236729</v>
      </c>
      <c r="AG131" s="73">
        <f t="shared" si="84"/>
        <v>140.43577708792307</v>
      </c>
      <c r="AH131" s="235"/>
      <c r="AI131" s="236"/>
      <c r="AJ131" s="236"/>
      <c r="AK131" s="236"/>
      <c r="AL131" s="236"/>
      <c r="AM131" s="236"/>
      <c r="AN131" s="236"/>
      <c r="AO131" s="236"/>
      <c r="AP131" s="236"/>
      <c r="AQ131" s="236"/>
      <c r="AR131" s="236"/>
      <c r="AS131" s="236"/>
      <c r="AT131" s="236"/>
      <c r="AU131" s="236"/>
      <c r="AV131" s="237"/>
    </row>
    <row r="132" spans="2:48" ht="16.5" customHeight="1">
      <c r="B132" s="739" t="s">
        <v>119</v>
      </c>
      <c r="C132" s="7" t="s">
        <v>194</v>
      </c>
      <c r="D132" s="224">
        <v>976.61819000000003</v>
      </c>
      <c r="E132" s="223">
        <v>893</v>
      </c>
      <c r="F132" s="223">
        <v>955</v>
      </c>
      <c r="G132" s="223">
        <v>1129</v>
      </c>
      <c r="H132" s="223">
        <v>1250.8</v>
      </c>
      <c r="I132" s="223">
        <v>1019.3</v>
      </c>
      <c r="J132" s="223">
        <v>968.8</v>
      </c>
      <c r="K132" s="223">
        <v>1116.5</v>
      </c>
      <c r="L132" s="223">
        <v>1154.5</v>
      </c>
      <c r="M132" s="223">
        <v>1214</v>
      </c>
      <c r="N132" s="223">
        <v>1166.5999999999999</v>
      </c>
      <c r="O132" s="223">
        <v>1220</v>
      </c>
      <c r="P132" s="224">
        <v>1220.9903999999999</v>
      </c>
      <c r="Q132" s="224">
        <v>1303.2384</v>
      </c>
      <c r="R132" s="224">
        <v>1377.6134999999999</v>
      </c>
      <c r="S132" s="555">
        <f>100</f>
        <v>100</v>
      </c>
      <c r="T132" s="72">
        <f t="shared" si="79"/>
        <v>91.437985606227542</v>
      </c>
      <c r="U132" s="72">
        <f t="shared" si="79"/>
        <v>97.786423576648716</v>
      </c>
      <c r="V132" s="72">
        <f t="shared" si="79"/>
        <v>115.60300755815331</v>
      </c>
      <c r="W132" s="72">
        <f t="shared" si="77"/>
        <v>128.07461634520652</v>
      </c>
      <c r="X132" s="72">
        <f t="shared" si="77"/>
        <v>104.37036811694036</v>
      </c>
      <c r="Y132" s="72">
        <f t="shared" si="77"/>
        <v>99.1994629958715</v>
      </c>
      <c r="Z132" s="72">
        <f t="shared" si="77"/>
        <v>114.32308054798774</v>
      </c>
      <c r="AA132" s="72">
        <f t="shared" si="38"/>
        <v>118.21405865889105</v>
      </c>
      <c r="AB132" s="72">
        <f t="shared" si="38"/>
        <v>124.3065112272791</v>
      </c>
      <c r="AC132" s="72">
        <f t="shared" si="38"/>
        <v>119.45302800473129</v>
      </c>
      <c r="AD132" s="72">
        <f t="shared" si="38"/>
        <v>124.92087619215857</v>
      </c>
      <c r="AE132" s="72">
        <f t="shared" ref="AE132:AG132" si="85">P132*100/$D132</f>
        <v>125.02228736902801</v>
      </c>
      <c r="AF132" s="72">
        <f t="shared" si="85"/>
        <v>133.44400230759575</v>
      </c>
      <c r="AG132" s="73">
        <f t="shared" si="85"/>
        <v>141.05957825749692</v>
      </c>
      <c r="AH132" s="556">
        <v>4</v>
      </c>
      <c r="AI132" s="232">
        <v>1</v>
      </c>
      <c r="AJ132" s="232">
        <v>1</v>
      </c>
      <c r="AK132" s="232">
        <v>1</v>
      </c>
      <c r="AL132" s="232">
        <v>1</v>
      </c>
      <c r="AM132" s="232">
        <v>1</v>
      </c>
      <c r="AN132" s="232">
        <v>1</v>
      </c>
      <c r="AO132" s="232">
        <v>1</v>
      </c>
      <c r="AP132" s="232">
        <v>1</v>
      </c>
      <c r="AQ132" s="232">
        <v>1</v>
      </c>
      <c r="AR132" s="232">
        <v>1</v>
      </c>
      <c r="AS132" s="232">
        <v>1</v>
      </c>
      <c r="AT132" s="232">
        <v>4</v>
      </c>
      <c r="AU132" s="232">
        <v>6</v>
      </c>
      <c r="AV132" s="234">
        <v>7</v>
      </c>
    </row>
    <row r="133" spans="2:48" ht="14.45">
      <c r="B133" s="739"/>
      <c r="C133" s="1" t="s">
        <v>195</v>
      </c>
      <c r="D133" s="224">
        <v>2084.1500999999998</v>
      </c>
      <c r="E133" s="223">
        <v>1764.8</v>
      </c>
      <c r="F133" s="223">
        <v>1856.8</v>
      </c>
      <c r="G133" s="223">
        <v>2004.9</v>
      </c>
      <c r="H133" s="223">
        <v>2057.6</v>
      </c>
      <c r="I133" s="223">
        <v>1986.3</v>
      </c>
      <c r="J133" s="223">
        <v>2118.9</v>
      </c>
      <c r="K133" s="223">
        <v>2072</v>
      </c>
      <c r="L133" s="223">
        <v>2228</v>
      </c>
      <c r="M133" s="223">
        <v>2343.1</v>
      </c>
      <c r="N133" s="223">
        <v>2513.9</v>
      </c>
      <c r="O133" s="223">
        <v>2525.4</v>
      </c>
      <c r="P133" s="224">
        <v>2459.4250000000002</v>
      </c>
      <c r="Q133" s="224">
        <v>2636.9623999999999</v>
      </c>
      <c r="R133" s="224">
        <v>2714.6086</v>
      </c>
      <c r="S133" s="555">
        <f>100</f>
        <v>100</v>
      </c>
      <c r="T133" s="72">
        <f t="shared" si="79"/>
        <v>84.677202472125217</v>
      </c>
      <c r="U133" s="72">
        <f t="shared" si="79"/>
        <v>89.091471866637633</v>
      </c>
      <c r="V133" s="72">
        <f t="shared" si="79"/>
        <v>96.197485968021212</v>
      </c>
      <c r="W133" s="72">
        <f t="shared" si="77"/>
        <v>98.726094632051698</v>
      </c>
      <c r="X133" s="72">
        <f t="shared" si="77"/>
        <v>95.305035851304581</v>
      </c>
      <c r="Y133" s="72">
        <f t="shared" si="77"/>
        <v>101.66734152209095</v>
      </c>
      <c r="Z133" s="72">
        <f t="shared" si="77"/>
        <v>99.417023754671035</v>
      </c>
      <c r="AA133" s="72">
        <f t="shared" si="38"/>
        <v>106.90208924971384</v>
      </c>
      <c r="AB133" s="72">
        <f t="shared" si="38"/>
        <v>112.42472411176144</v>
      </c>
      <c r="AC133" s="72">
        <f t="shared" si="38"/>
        <v>120.61991120505189</v>
      </c>
      <c r="AD133" s="72">
        <f t="shared" si="38"/>
        <v>121.17169487936594</v>
      </c>
      <c r="AE133" s="72">
        <f t="shared" ref="AE133:AG133" si="86">P133*100/$D133</f>
        <v>118.00613593042077</v>
      </c>
      <c r="AF133" s="72">
        <f t="shared" si="86"/>
        <v>126.52459148695672</v>
      </c>
      <c r="AG133" s="73">
        <f t="shared" si="86"/>
        <v>130.25014848978489</v>
      </c>
      <c r="AH133" s="556">
        <v>4</v>
      </c>
      <c r="AI133" s="232">
        <v>1</v>
      </c>
      <c r="AJ133" s="232">
        <v>1</v>
      </c>
      <c r="AK133" s="232">
        <v>1</v>
      </c>
      <c r="AL133" s="232">
        <v>1</v>
      </c>
      <c r="AM133" s="232">
        <v>1</v>
      </c>
      <c r="AN133" s="232">
        <v>1</v>
      </c>
      <c r="AO133" s="232">
        <v>1</v>
      </c>
      <c r="AP133" s="232">
        <v>1</v>
      </c>
      <c r="AQ133" s="232">
        <v>1</v>
      </c>
      <c r="AR133" s="232">
        <v>1</v>
      </c>
      <c r="AS133" s="232">
        <v>1</v>
      </c>
      <c r="AT133" s="232">
        <v>4</v>
      </c>
      <c r="AU133" s="232">
        <v>6</v>
      </c>
      <c r="AV133" s="234">
        <v>7</v>
      </c>
    </row>
    <row r="134" spans="2:48" ht="14.45">
      <c r="B134" s="739"/>
      <c r="C134" s="1" t="s">
        <v>196</v>
      </c>
      <c r="D134" s="224">
        <v>2609.8719999999998</v>
      </c>
      <c r="E134" s="223">
        <v>2274.4</v>
      </c>
      <c r="F134" s="223">
        <v>2091.1999999999998</v>
      </c>
      <c r="G134" s="223">
        <v>2256.4</v>
      </c>
      <c r="H134" s="223">
        <v>2308.5</v>
      </c>
      <c r="I134" s="223">
        <v>2295.8000000000002</v>
      </c>
      <c r="J134" s="223">
        <v>2431.6</v>
      </c>
      <c r="K134" s="223">
        <v>2566</v>
      </c>
      <c r="L134" s="223">
        <v>2685.4</v>
      </c>
      <c r="M134" s="223">
        <v>2585</v>
      </c>
      <c r="N134" s="223">
        <v>2743.1</v>
      </c>
      <c r="O134" s="223">
        <v>2930.9</v>
      </c>
      <c r="P134" s="224">
        <v>2884.0461</v>
      </c>
      <c r="Q134" s="224">
        <v>3149.5124999999998</v>
      </c>
      <c r="R134" s="224">
        <v>3325.7743999999998</v>
      </c>
      <c r="S134" s="555">
        <f>100</f>
        <v>100</v>
      </c>
      <c r="T134" s="72">
        <f t="shared" si="79"/>
        <v>87.146036280706497</v>
      </c>
      <c r="U134" s="72">
        <f t="shared" si="79"/>
        <v>80.126534941177184</v>
      </c>
      <c r="V134" s="72">
        <f t="shared" si="79"/>
        <v>86.456347284464528</v>
      </c>
      <c r="W134" s="72">
        <f t="shared" si="77"/>
        <v>88.45261376803154</v>
      </c>
      <c r="X134" s="72">
        <f t="shared" si="77"/>
        <v>87.9659998651275</v>
      </c>
      <c r="Y134" s="72">
        <f t="shared" si="77"/>
        <v>93.169320181219618</v>
      </c>
      <c r="Z134" s="72">
        <f t="shared" si="77"/>
        <v>98.318998019826267</v>
      </c>
      <c r="AA134" s="72">
        <f t="shared" si="38"/>
        <v>102.89393502823127</v>
      </c>
      <c r="AB134" s="72">
        <f t="shared" si="38"/>
        <v>99.047003071415006</v>
      </c>
      <c r="AC134" s="72">
        <f t="shared" si="38"/>
        <v>105.10477142174022</v>
      </c>
      <c r="AD134" s="72">
        <f t="shared" si="38"/>
        <v>112.3005266158647</v>
      </c>
      <c r="AE134" s="72">
        <f t="shared" ref="AE134:AG134" si="87">P134*100/$D134</f>
        <v>110.5052699902524</v>
      </c>
      <c r="AF134" s="72">
        <f t="shared" si="87"/>
        <v>120.67689526536168</v>
      </c>
      <c r="AG134" s="73">
        <f t="shared" si="87"/>
        <v>127.43055598128952</v>
      </c>
      <c r="AH134" s="556">
        <v>4</v>
      </c>
      <c r="AI134" s="232">
        <v>1</v>
      </c>
      <c r="AJ134" s="232">
        <v>1</v>
      </c>
      <c r="AK134" s="232">
        <v>1</v>
      </c>
      <c r="AL134" s="232">
        <v>1</v>
      </c>
      <c r="AM134" s="232">
        <v>1</v>
      </c>
      <c r="AN134" s="232">
        <v>1</v>
      </c>
      <c r="AO134" s="232">
        <v>1</v>
      </c>
      <c r="AP134" s="232">
        <v>1</v>
      </c>
      <c r="AQ134" s="232">
        <v>1</v>
      </c>
      <c r="AR134" s="232">
        <v>1</v>
      </c>
      <c r="AS134" s="232">
        <v>1</v>
      </c>
      <c r="AT134" s="232">
        <v>4</v>
      </c>
      <c r="AU134" s="232">
        <v>6</v>
      </c>
      <c r="AV134" s="234">
        <v>7</v>
      </c>
    </row>
    <row r="135" spans="2:48" ht="14.45">
      <c r="B135" s="739"/>
      <c r="C135" s="1" t="s">
        <v>197</v>
      </c>
      <c r="D135" s="224">
        <v>864.94128000000001</v>
      </c>
      <c r="E135" s="223">
        <v>685.4</v>
      </c>
      <c r="F135" s="223">
        <v>778</v>
      </c>
      <c r="G135" s="223">
        <v>710.8</v>
      </c>
      <c r="H135" s="223">
        <v>593.5</v>
      </c>
      <c r="I135" s="223">
        <v>592.9</v>
      </c>
      <c r="J135" s="223">
        <v>634.20000000000005</v>
      </c>
      <c r="K135" s="223">
        <v>587.79999999999995</v>
      </c>
      <c r="L135" s="223">
        <v>827.8</v>
      </c>
      <c r="M135" s="223">
        <v>797.8</v>
      </c>
      <c r="N135" s="223">
        <v>908.3</v>
      </c>
      <c r="O135" s="223">
        <v>913.3</v>
      </c>
      <c r="P135" s="224">
        <v>896.99365</v>
      </c>
      <c r="Q135" s="224">
        <v>972.80011000000002</v>
      </c>
      <c r="R135" s="224">
        <v>1002.3123000000001</v>
      </c>
      <c r="S135" s="555">
        <f>100</f>
        <v>100</v>
      </c>
      <c r="T135" s="72">
        <f t="shared" si="79"/>
        <v>79.242373540085865</v>
      </c>
      <c r="U135" s="72">
        <f t="shared" si="79"/>
        <v>89.948302617722206</v>
      </c>
      <c r="V135" s="72">
        <f t="shared" si="79"/>
        <v>82.178989075420247</v>
      </c>
      <c r="W135" s="72">
        <f t="shared" si="77"/>
        <v>68.617374811848492</v>
      </c>
      <c r="X135" s="72">
        <f t="shared" si="77"/>
        <v>68.548005940935084</v>
      </c>
      <c r="Y135" s="72">
        <f t="shared" si="77"/>
        <v>73.322896555474856</v>
      </c>
      <c r="Z135" s="72">
        <f t="shared" si="77"/>
        <v>67.958370538171096</v>
      </c>
      <c r="AA135" s="72">
        <f t="shared" si="38"/>
        <v>95.705918903535277</v>
      </c>
      <c r="AB135" s="72">
        <f t="shared" si="38"/>
        <v>92.237475357864753</v>
      </c>
      <c r="AC135" s="72">
        <f t="shared" si="38"/>
        <v>105.01290908441784</v>
      </c>
      <c r="AD135" s="72">
        <f t="shared" si="38"/>
        <v>105.59098300869627</v>
      </c>
      <c r="AE135" s="72">
        <f t="shared" ref="AE135:AG135" si="88">P135*100/$D135</f>
        <v>103.70572786166478</v>
      </c>
      <c r="AF135" s="72">
        <f t="shared" si="88"/>
        <v>112.47007542523581</v>
      </c>
      <c r="AG135" s="73">
        <f t="shared" si="88"/>
        <v>115.88212092270588</v>
      </c>
      <c r="AH135" s="556">
        <v>4</v>
      </c>
      <c r="AI135" s="232">
        <v>1</v>
      </c>
      <c r="AJ135" s="232">
        <v>1</v>
      </c>
      <c r="AK135" s="232">
        <v>1</v>
      </c>
      <c r="AL135" s="232">
        <v>1</v>
      </c>
      <c r="AM135" s="232">
        <v>1</v>
      </c>
      <c r="AN135" s="232">
        <v>1</v>
      </c>
      <c r="AO135" s="232">
        <v>1</v>
      </c>
      <c r="AP135" s="232">
        <v>1</v>
      </c>
      <c r="AQ135" s="232">
        <v>1</v>
      </c>
      <c r="AR135" s="232">
        <v>1</v>
      </c>
      <c r="AS135" s="232">
        <v>1</v>
      </c>
      <c r="AT135" s="232">
        <v>4</v>
      </c>
      <c r="AU135" s="232">
        <v>6</v>
      </c>
      <c r="AV135" s="234">
        <v>7</v>
      </c>
    </row>
    <row r="136" spans="2:48" ht="14.45">
      <c r="B136" s="739"/>
      <c r="C136" s="1" t="s">
        <v>198</v>
      </c>
      <c r="D136" s="224">
        <v>6535.5815699999994</v>
      </c>
      <c r="E136" s="223">
        <v>5617.6</v>
      </c>
      <c r="F136" s="223">
        <v>5681</v>
      </c>
      <c r="G136" s="223">
        <v>6101.1</v>
      </c>
      <c r="H136" s="223">
        <v>6210.4</v>
      </c>
      <c r="I136" s="223">
        <v>5894.2999999999993</v>
      </c>
      <c r="J136" s="223">
        <v>6153.4999999999991</v>
      </c>
      <c r="K136" s="223">
        <v>6342.3</v>
      </c>
      <c r="L136" s="223">
        <v>6895.7</v>
      </c>
      <c r="M136" s="223">
        <v>6939.9000000000005</v>
      </c>
      <c r="N136" s="223">
        <v>7331.9000000000005</v>
      </c>
      <c r="O136" s="223">
        <v>7589.6</v>
      </c>
      <c r="P136" s="224">
        <v>7461.4551499999998</v>
      </c>
      <c r="Q136" s="224">
        <v>8062.5134099999996</v>
      </c>
      <c r="R136" s="224">
        <v>8420.3087999999989</v>
      </c>
      <c r="S136" s="555">
        <f>100</f>
        <v>100</v>
      </c>
      <c r="T136" s="72">
        <f t="shared" si="79"/>
        <v>85.954095130358851</v>
      </c>
      <c r="U136" s="72">
        <f t="shared" si="79"/>
        <v>86.924169473719857</v>
      </c>
      <c r="V136" s="72">
        <f t="shared" si="79"/>
        <v>93.35205956277278</v>
      </c>
      <c r="W136" s="72">
        <f t="shared" si="77"/>
        <v>95.024443249355699</v>
      </c>
      <c r="X136" s="72">
        <f t="shared" si="77"/>
        <v>90.187842303986415</v>
      </c>
      <c r="Y136" s="72">
        <f t="shared" si="77"/>
        <v>94.153824477474913</v>
      </c>
      <c r="Z136" s="72">
        <f t="shared" si="77"/>
        <v>97.042626307546811</v>
      </c>
      <c r="AA136" s="72">
        <f t="shared" si="38"/>
        <v>105.51012065480197</v>
      </c>
      <c r="AB136" s="72">
        <f t="shared" si="38"/>
        <v>106.18641854086752</v>
      </c>
      <c r="AC136" s="72">
        <f t="shared" si="38"/>
        <v>112.18435454398285</v>
      </c>
      <c r="AD136" s="72">
        <f t="shared" si="38"/>
        <v>116.12738543174514</v>
      </c>
      <c r="AE136" s="72">
        <f t="shared" ref="AE136:AG136" si="89">P136*100/$D136</f>
        <v>114.16665938728389</v>
      </c>
      <c r="AF136" s="72">
        <f t="shared" si="89"/>
        <v>123.36336596285494</v>
      </c>
      <c r="AG136" s="73">
        <f t="shared" si="89"/>
        <v>128.83794211446127</v>
      </c>
      <c r="AH136" s="556">
        <v>4</v>
      </c>
      <c r="AI136" s="232">
        <v>1</v>
      </c>
      <c r="AJ136" s="232">
        <v>1</v>
      </c>
      <c r="AK136" s="232">
        <v>1</v>
      </c>
      <c r="AL136" s="232">
        <v>1</v>
      </c>
      <c r="AM136" s="232">
        <v>1</v>
      </c>
      <c r="AN136" s="232">
        <v>1</v>
      </c>
      <c r="AO136" s="232">
        <v>1</v>
      </c>
      <c r="AP136" s="232">
        <v>1</v>
      </c>
      <c r="AQ136" s="232">
        <v>1</v>
      </c>
      <c r="AR136" s="232">
        <v>1</v>
      </c>
      <c r="AS136" s="232">
        <v>1</v>
      </c>
      <c r="AT136" s="232">
        <v>4</v>
      </c>
      <c r="AU136" s="232">
        <v>6</v>
      </c>
      <c r="AV136" s="234">
        <v>7</v>
      </c>
    </row>
    <row r="137" spans="2:48" ht="14.45">
      <c r="B137" s="740"/>
      <c r="C137" s="8" t="s">
        <v>199</v>
      </c>
      <c r="D137" s="177">
        <v>5670.6402899999994</v>
      </c>
      <c r="E137" s="177">
        <v>4932.2000000000007</v>
      </c>
      <c r="F137" s="177">
        <v>4903</v>
      </c>
      <c r="G137" s="177">
        <v>5390.3</v>
      </c>
      <c r="H137" s="177">
        <v>5616.9</v>
      </c>
      <c r="I137" s="177">
        <v>5301.4</v>
      </c>
      <c r="J137" s="177">
        <v>5519.2999999999993</v>
      </c>
      <c r="K137" s="177">
        <v>5754.5</v>
      </c>
      <c r="L137" s="177">
        <v>6067.9</v>
      </c>
      <c r="M137" s="177">
        <v>6142.1</v>
      </c>
      <c r="N137" s="177">
        <v>6423.6</v>
      </c>
      <c r="O137" s="177">
        <v>6676.3</v>
      </c>
      <c r="P137" s="177">
        <v>6564.4614999999994</v>
      </c>
      <c r="Q137" s="177">
        <v>7089.7132999999994</v>
      </c>
      <c r="R137" s="177">
        <v>7417.9964999999993</v>
      </c>
      <c r="S137" s="555">
        <f>100</f>
        <v>100</v>
      </c>
      <c r="T137" s="72">
        <f t="shared" si="79"/>
        <v>86.977832268743697</v>
      </c>
      <c r="U137" s="72">
        <f t="shared" si="79"/>
        <v>86.462899236375307</v>
      </c>
      <c r="V137" s="72">
        <f t="shared" si="79"/>
        <v>95.056285081344853</v>
      </c>
      <c r="W137" s="72">
        <f t="shared" si="77"/>
        <v>99.052306490066584</v>
      </c>
      <c r="X137" s="72">
        <f t="shared" si="77"/>
        <v>93.488560883483586</v>
      </c>
      <c r="Y137" s="72">
        <f t="shared" si="77"/>
        <v>97.331160464068148</v>
      </c>
      <c r="Z137" s="72">
        <f t="shared" si="77"/>
        <v>101.47884023163812</v>
      </c>
      <c r="AA137" s="72">
        <f t="shared" si="38"/>
        <v>107.00555298315352</v>
      </c>
      <c r="AB137" s="72">
        <f t="shared" si="38"/>
        <v>108.31404719554166</v>
      </c>
      <c r="AC137" s="72">
        <f t="shared" si="38"/>
        <v>113.27821324388751</v>
      </c>
      <c r="AD137" s="72">
        <f t="shared" si="38"/>
        <v>117.73450013702069</v>
      </c>
      <c r="AE137" s="72">
        <f t="shared" ref="AE137:AG137" si="90">P137*100/$D137</f>
        <v>115.76226253631756</v>
      </c>
      <c r="AF137" s="72">
        <f t="shared" si="90"/>
        <v>125.02491671888433</v>
      </c>
      <c r="AG137" s="73">
        <f t="shared" si="90"/>
        <v>130.81409013161016</v>
      </c>
      <c r="AH137" s="235"/>
      <c r="AI137" s="236"/>
      <c r="AJ137" s="236"/>
      <c r="AK137" s="236"/>
      <c r="AL137" s="236"/>
      <c r="AM137" s="236"/>
      <c r="AN137" s="236"/>
      <c r="AO137" s="236"/>
      <c r="AP137" s="236"/>
      <c r="AQ137" s="236"/>
      <c r="AR137" s="236"/>
      <c r="AS137" s="236"/>
      <c r="AT137" s="236"/>
      <c r="AU137" s="236"/>
      <c r="AV137" s="237"/>
    </row>
    <row r="138" spans="2:48" ht="16.5" customHeight="1">
      <c r="B138" s="739" t="s">
        <v>109</v>
      </c>
      <c r="C138" s="1" t="s">
        <v>194</v>
      </c>
      <c r="D138" s="224">
        <v>106.34399999999999</v>
      </c>
      <c r="E138" s="223">
        <v>90.9</v>
      </c>
      <c r="F138" s="223">
        <v>129</v>
      </c>
      <c r="G138" s="223">
        <v>170.5</v>
      </c>
      <c r="H138" s="223">
        <v>142</v>
      </c>
      <c r="I138" s="223">
        <v>139.30000000000001</v>
      </c>
      <c r="J138" s="223">
        <v>140.1</v>
      </c>
      <c r="K138" s="223">
        <v>156.19999999999999</v>
      </c>
      <c r="L138" s="223">
        <v>104.7</v>
      </c>
      <c r="M138" s="223">
        <v>123.3</v>
      </c>
      <c r="N138" s="223">
        <v>141.4</v>
      </c>
      <c r="O138" s="223">
        <v>199</v>
      </c>
      <c r="P138" s="224">
        <v>199.16153</v>
      </c>
      <c r="Q138" s="224">
        <v>212.57740999999999</v>
      </c>
      <c r="R138" s="224">
        <v>224.73392999999999</v>
      </c>
      <c r="S138" s="555">
        <f>100</f>
        <v>100</v>
      </c>
      <c r="T138" s="72">
        <f t="shared" si="79"/>
        <v>85.477318889641168</v>
      </c>
      <c r="U138" s="72">
        <f t="shared" si="79"/>
        <v>121.30444594899572</v>
      </c>
      <c r="V138" s="72">
        <f t="shared" si="79"/>
        <v>160.3287444519672</v>
      </c>
      <c r="W138" s="72">
        <f t="shared" si="77"/>
        <v>133.52892499811932</v>
      </c>
      <c r="X138" s="72">
        <f t="shared" si="77"/>
        <v>130.98999473407059</v>
      </c>
      <c r="Y138" s="72">
        <f t="shared" si="77"/>
        <v>131.7422703678628</v>
      </c>
      <c r="Z138" s="72">
        <f t="shared" si="77"/>
        <v>146.88181749793122</v>
      </c>
      <c r="AA138" s="72">
        <f t="shared" si="38"/>
        <v>98.454073572556993</v>
      </c>
      <c r="AB138" s="72">
        <f t="shared" si="38"/>
        <v>115.94448205822614</v>
      </c>
      <c r="AC138" s="72">
        <f t="shared" si="38"/>
        <v>132.96471827277514</v>
      </c>
      <c r="AD138" s="72">
        <f t="shared" si="38"/>
        <v>187.1285639058151</v>
      </c>
      <c r="AE138" s="72">
        <f t="shared" ref="AE138:AG138" si="91">P138*100/$D138</f>
        <v>187.28045775972316</v>
      </c>
      <c r="AF138" s="72">
        <f t="shared" si="91"/>
        <v>199.89600729707365</v>
      </c>
      <c r="AG138" s="73">
        <f t="shared" si="91"/>
        <v>211.32732453170843</v>
      </c>
      <c r="AH138" s="556">
        <v>4</v>
      </c>
      <c r="AI138" s="232">
        <v>1</v>
      </c>
      <c r="AJ138" s="232">
        <v>1</v>
      </c>
      <c r="AK138" s="232">
        <v>1</v>
      </c>
      <c r="AL138" s="232">
        <v>1</v>
      </c>
      <c r="AM138" s="232">
        <v>1</v>
      </c>
      <c r="AN138" s="232">
        <v>1</v>
      </c>
      <c r="AO138" s="232">
        <v>1</v>
      </c>
      <c r="AP138" s="232">
        <v>1</v>
      </c>
      <c r="AQ138" s="232">
        <v>1</v>
      </c>
      <c r="AR138" s="232">
        <v>1</v>
      </c>
      <c r="AS138" s="232">
        <v>1</v>
      </c>
      <c r="AT138" s="232">
        <v>4</v>
      </c>
      <c r="AU138" s="232">
        <v>6</v>
      </c>
      <c r="AV138" s="234">
        <v>7</v>
      </c>
    </row>
    <row r="139" spans="2:48" ht="14.45">
      <c r="B139" s="739"/>
      <c r="C139" s="1" t="s">
        <v>195</v>
      </c>
      <c r="D139" s="224">
        <v>997.50552000000005</v>
      </c>
      <c r="E139" s="223">
        <v>902.8</v>
      </c>
      <c r="F139" s="223">
        <v>897.9</v>
      </c>
      <c r="G139" s="223">
        <v>530.5</v>
      </c>
      <c r="H139" s="223">
        <v>677.1</v>
      </c>
      <c r="I139" s="223">
        <v>353.8</v>
      </c>
      <c r="J139" s="223">
        <v>364.5</v>
      </c>
      <c r="K139" s="223">
        <v>447.8</v>
      </c>
      <c r="L139" s="223">
        <v>410.4</v>
      </c>
      <c r="M139" s="223">
        <v>434.2</v>
      </c>
      <c r="N139" s="223">
        <v>546.1</v>
      </c>
      <c r="O139" s="223">
        <v>401.2</v>
      </c>
      <c r="P139" s="224">
        <v>390.71884</v>
      </c>
      <c r="Q139" s="224">
        <v>418.92345999999998</v>
      </c>
      <c r="R139" s="224">
        <v>431.24954000000002</v>
      </c>
      <c r="S139" s="555">
        <f>100</f>
        <v>100</v>
      </c>
      <c r="T139" s="72">
        <f t="shared" si="79"/>
        <v>90.505764820228762</v>
      </c>
      <c r="U139" s="72">
        <f t="shared" si="79"/>
        <v>90.014539468413162</v>
      </c>
      <c r="V139" s="72">
        <f t="shared" si="79"/>
        <v>53.182663089423301</v>
      </c>
      <c r="W139" s="72">
        <f t="shared" si="77"/>
        <v>67.879323615171572</v>
      </c>
      <c r="X139" s="72">
        <f t="shared" si="77"/>
        <v>35.468475402522081</v>
      </c>
      <c r="Y139" s="72">
        <f t="shared" si="77"/>
        <v>36.541151170772466</v>
      </c>
      <c r="Z139" s="72">
        <f t="shared" si="77"/>
        <v>44.891982151637613</v>
      </c>
      <c r="AA139" s="72">
        <f t="shared" si="38"/>
        <v>41.142629466351224</v>
      </c>
      <c r="AB139" s="72">
        <f t="shared" si="38"/>
        <v>43.528581175169833</v>
      </c>
      <c r="AC139" s="72">
        <f t="shared" si="38"/>
        <v>54.746564209489286</v>
      </c>
      <c r="AD139" s="72">
        <f t="shared" si="38"/>
        <v>40.22032880579949</v>
      </c>
      <c r="AE139" s="72">
        <f t="shared" ref="AE139:AG139" si="92">P139*100/$D139</f>
        <v>39.169591763261614</v>
      </c>
      <c r="AF139" s="72">
        <f t="shared" si="92"/>
        <v>41.997106943327985</v>
      </c>
      <c r="AG139" s="73">
        <f t="shared" si="92"/>
        <v>43.232797348329463</v>
      </c>
      <c r="AH139" s="556">
        <v>4</v>
      </c>
      <c r="AI139" s="232">
        <v>1</v>
      </c>
      <c r="AJ139" s="232">
        <v>1</v>
      </c>
      <c r="AK139" s="232">
        <v>1</v>
      </c>
      <c r="AL139" s="232">
        <v>1</v>
      </c>
      <c r="AM139" s="232">
        <v>1</v>
      </c>
      <c r="AN139" s="232">
        <v>1</v>
      </c>
      <c r="AO139" s="232">
        <v>1</v>
      </c>
      <c r="AP139" s="232">
        <v>1</v>
      </c>
      <c r="AQ139" s="232">
        <v>1</v>
      </c>
      <c r="AR139" s="232">
        <v>1</v>
      </c>
      <c r="AS139" s="232">
        <v>1</v>
      </c>
      <c r="AT139" s="232">
        <v>4</v>
      </c>
      <c r="AU139" s="232">
        <v>6</v>
      </c>
      <c r="AV139" s="234">
        <v>7</v>
      </c>
    </row>
    <row r="140" spans="2:48" ht="14.45">
      <c r="B140" s="739"/>
      <c r="C140" s="1" t="s">
        <v>196</v>
      </c>
      <c r="D140" s="224">
        <v>614.08166000000006</v>
      </c>
      <c r="E140" s="223">
        <v>565.5</v>
      </c>
      <c r="F140" s="223">
        <v>633.6</v>
      </c>
      <c r="G140" s="223">
        <v>661.1</v>
      </c>
      <c r="H140" s="223">
        <v>650.4</v>
      </c>
      <c r="I140" s="223">
        <v>647.70000000000005</v>
      </c>
      <c r="J140" s="223">
        <v>619.20000000000005</v>
      </c>
      <c r="K140" s="223">
        <v>652.6</v>
      </c>
      <c r="L140" s="223">
        <v>662</v>
      </c>
      <c r="M140" s="223">
        <v>955.7</v>
      </c>
      <c r="N140" s="223">
        <v>1055.3</v>
      </c>
      <c r="O140" s="223">
        <v>1274.5</v>
      </c>
      <c r="P140" s="224">
        <v>1254.1256000000001</v>
      </c>
      <c r="Q140" s="224">
        <v>1369.5635</v>
      </c>
      <c r="R140" s="224">
        <v>1446.2886000000001</v>
      </c>
      <c r="S140" s="555">
        <f>100</f>
        <v>100</v>
      </c>
      <c r="T140" s="72">
        <f t="shared" si="79"/>
        <v>92.08872969761056</v>
      </c>
      <c r="U140" s="72">
        <f t="shared" si="79"/>
        <v>103.17846001132813</v>
      </c>
      <c r="V140" s="72">
        <f t="shared" si="79"/>
        <v>107.65669178265313</v>
      </c>
      <c r="W140" s="72">
        <f t="shared" si="77"/>
        <v>105.91425251162849</v>
      </c>
      <c r="X140" s="72">
        <f t="shared" si="77"/>
        <v>105.47457157408023</v>
      </c>
      <c r="Y140" s="72">
        <f t="shared" si="77"/>
        <v>100.83349501107068</v>
      </c>
      <c r="Z140" s="72">
        <f t="shared" si="77"/>
        <v>106.2725110533345</v>
      </c>
      <c r="AA140" s="72">
        <f t="shared" si="38"/>
        <v>107.80325209516923</v>
      </c>
      <c r="AB140" s="72">
        <f t="shared" si="38"/>
        <v>155.63076741292028</v>
      </c>
      <c r="AC140" s="72">
        <f t="shared" si="38"/>
        <v>171.85010866470103</v>
      </c>
      <c r="AD140" s="72">
        <f t="shared" si="38"/>
        <v>207.54568700195344</v>
      </c>
      <c r="AE140" s="72">
        <f t="shared" ref="AE140:AG140" si="93">P140*100/$D140</f>
        <v>204.22782207825585</v>
      </c>
      <c r="AF140" s="72">
        <f t="shared" si="93"/>
        <v>223.02628285625724</v>
      </c>
      <c r="AG140" s="73">
        <f t="shared" si="93"/>
        <v>235.5205657827332</v>
      </c>
      <c r="AH140" s="556">
        <v>4</v>
      </c>
      <c r="AI140" s="232">
        <v>1</v>
      </c>
      <c r="AJ140" s="232">
        <v>1</v>
      </c>
      <c r="AK140" s="232">
        <v>1</v>
      </c>
      <c r="AL140" s="232">
        <v>1</v>
      </c>
      <c r="AM140" s="232">
        <v>1</v>
      </c>
      <c r="AN140" s="232">
        <v>1</v>
      </c>
      <c r="AO140" s="232">
        <v>1</v>
      </c>
      <c r="AP140" s="232">
        <v>1</v>
      </c>
      <c r="AQ140" s="232">
        <v>1</v>
      </c>
      <c r="AR140" s="232">
        <v>1</v>
      </c>
      <c r="AS140" s="232">
        <v>1</v>
      </c>
      <c r="AT140" s="232">
        <v>4</v>
      </c>
      <c r="AU140" s="232">
        <v>6</v>
      </c>
      <c r="AV140" s="234">
        <v>7</v>
      </c>
    </row>
    <row r="141" spans="2:48" ht="14.45">
      <c r="B141" s="739"/>
      <c r="C141" s="1" t="s">
        <v>197</v>
      </c>
      <c r="D141" s="224">
        <v>1349.2885000000001</v>
      </c>
      <c r="E141" s="223">
        <v>827</v>
      </c>
      <c r="F141" s="223">
        <v>1862.6</v>
      </c>
      <c r="G141" s="223">
        <v>1626.8</v>
      </c>
      <c r="H141" s="223">
        <v>1825.3</v>
      </c>
      <c r="I141" s="223">
        <v>1786</v>
      </c>
      <c r="J141" s="223">
        <v>2201.8000000000002</v>
      </c>
      <c r="K141" s="223">
        <v>2534.1</v>
      </c>
      <c r="L141" s="223">
        <v>2577.4</v>
      </c>
      <c r="M141" s="223">
        <v>2311.1</v>
      </c>
      <c r="N141" s="223">
        <v>2903.3</v>
      </c>
      <c r="O141" s="223">
        <v>2955.9</v>
      </c>
      <c r="P141" s="224">
        <v>2903.1244999999999</v>
      </c>
      <c r="Q141" s="224">
        <v>3148.4726999999998</v>
      </c>
      <c r="R141" s="224">
        <v>3243.9241000000002</v>
      </c>
      <c r="S141" s="555">
        <f>100</f>
        <v>100</v>
      </c>
      <c r="T141" s="72">
        <f t="shared" si="79"/>
        <v>61.291562182587334</v>
      </c>
      <c r="U141" s="72">
        <f t="shared" si="79"/>
        <v>138.0431242095371</v>
      </c>
      <c r="V141" s="72">
        <f t="shared" si="79"/>
        <v>120.56724710838341</v>
      </c>
      <c r="W141" s="72">
        <f t="shared" si="77"/>
        <v>135.27870429489317</v>
      </c>
      <c r="X141" s="72">
        <f t="shared" si="77"/>
        <v>132.36605811136758</v>
      </c>
      <c r="Y141" s="72">
        <f t="shared" si="77"/>
        <v>163.18229941187522</v>
      </c>
      <c r="Z141" s="72">
        <f t="shared" si="77"/>
        <v>187.81009398657142</v>
      </c>
      <c r="AA141" s="72">
        <f t="shared" si="38"/>
        <v>191.01919270786047</v>
      </c>
      <c r="AB141" s="72">
        <f t="shared" si="38"/>
        <v>171.28286500626069</v>
      </c>
      <c r="AC141" s="72">
        <f t="shared" si="38"/>
        <v>215.17266322213521</v>
      </c>
      <c r="AD141" s="72">
        <f t="shared" si="38"/>
        <v>219.07101409372419</v>
      </c>
      <c r="AE141" s="72">
        <f t="shared" ref="AE141:AG141" si="94">P141*100/$D141</f>
        <v>215.15965636704084</v>
      </c>
      <c r="AF141" s="72">
        <f t="shared" si="94"/>
        <v>233.34318049846266</v>
      </c>
      <c r="AG141" s="73">
        <f t="shared" si="94"/>
        <v>240.41738293923058</v>
      </c>
      <c r="AH141" s="556">
        <v>4</v>
      </c>
      <c r="AI141" s="232">
        <v>1</v>
      </c>
      <c r="AJ141" s="232">
        <v>1</v>
      </c>
      <c r="AK141" s="232">
        <v>1</v>
      </c>
      <c r="AL141" s="232">
        <v>1</v>
      </c>
      <c r="AM141" s="232">
        <v>1</v>
      </c>
      <c r="AN141" s="232">
        <v>1</v>
      </c>
      <c r="AO141" s="232">
        <v>1</v>
      </c>
      <c r="AP141" s="232">
        <v>1</v>
      </c>
      <c r="AQ141" s="232">
        <v>1</v>
      </c>
      <c r="AR141" s="232">
        <v>1</v>
      </c>
      <c r="AS141" s="232">
        <v>1</v>
      </c>
      <c r="AT141" s="232">
        <v>4</v>
      </c>
      <c r="AU141" s="232">
        <v>6</v>
      </c>
      <c r="AV141" s="234">
        <v>7</v>
      </c>
    </row>
    <row r="142" spans="2:48" ht="14.45">
      <c r="B142" s="739"/>
      <c r="C142" s="1" t="s">
        <v>198</v>
      </c>
      <c r="D142" s="224">
        <v>3067.2196800000002</v>
      </c>
      <c r="E142" s="223">
        <v>2386.1999999999998</v>
      </c>
      <c r="F142" s="223">
        <v>3523.1</v>
      </c>
      <c r="G142" s="223">
        <v>2988.8999999999996</v>
      </c>
      <c r="H142" s="223">
        <v>3294.8</v>
      </c>
      <c r="I142" s="223">
        <v>2926.8</v>
      </c>
      <c r="J142" s="223">
        <v>3325.6000000000004</v>
      </c>
      <c r="K142" s="223">
        <v>3790.7</v>
      </c>
      <c r="L142" s="223">
        <v>3754.5</v>
      </c>
      <c r="M142" s="223">
        <v>3824.3</v>
      </c>
      <c r="N142" s="223">
        <v>4646.1000000000004</v>
      </c>
      <c r="O142" s="223">
        <v>4830.6000000000004</v>
      </c>
      <c r="P142" s="224">
        <v>4747.1304700000001</v>
      </c>
      <c r="Q142" s="224">
        <v>5149.5370700000003</v>
      </c>
      <c r="R142" s="224">
        <v>5346.1961700000002</v>
      </c>
      <c r="S142" s="555">
        <f>100</f>
        <v>100</v>
      </c>
      <c r="T142" s="72">
        <f t="shared" si="79"/>
        <v>77.796840427158429</v>
      </c>
      <c r="U142" s="72">
        <f t="shared" si="79"/>
        <v>114.86298236062439</v>
      </c>
      <c r="V142" s="72">
        <f t="shared" si="79"/>
        <v>97.446557854636595</v>
      </c>
      <c r="W142" s="72">
        <f t="shared" si="77"/>
        <v>107.41975938286885</v>
      </c>
      <c r="X142" s="72">
        <f t="shared" si="77"/>
        <v>95.421922957927805</v>
      </c>
      <c r="Y142" s="72">
        <f t="shared" si="77"/>
        <v>108.42392612713023</v>
      </c>
      <c r="Z142" s="72">
        <f t="shared" si="77"/>
        <v>123.58749602180434</v>
      </c>
      <c r="AA142" s="72">
        <f t="shared" si="38"/>
        <v>122.40727406913351</v>
      </c>
      <c r="AB142" s="72">
        <f t="shared" si="38"/>
        <v>124.68295065190765</v>
      </c>
      <c r="AC142" s="72">
        <f t="shared" si="38"/>
        <v>151.47594514651786</v>
      </c>
      <c r="AD142" s="72">
        <f t="shared" si="38"/>
        <v>157.49116476717444</v>
      </c>
      <c r="AE142" s="72">
        <f t="shared" ref="AE142:AG142" si="95">P142*100/$D142</f>
        <v>154.76982300791707</v>
      </c>
      <c r="AF142" s="72">
        <f t="shared" si="95"/>
        <v>167.88941149464716</v>
      </c>
      <c r="AG142" s="73">
        <f t="shared" si="95"/>
        <v>174.30105201985401</v>
      </c>
      <c r="AH142" s="556">
        <v>4</v>
      </c>
      <c r="AI142" s="232">
        <v>1</v>
      </c>
      <c r="AJ142" s="232">
        <v>1</v>
      </c>
      <c r="AK142" s="232">
        <v>1</v>
      </c>
      <c r="AL142" s="232">
        <v>1</v>
      </c>
      <c r="AM142" s="232">
        <v>1</v>
      </c>
      <c r="AN142" s="232">
        <v>1</v>
      </c>
      <c r="AO142" s="232">
        <v>1</v>
      </c>
      <c r="AP142" s="232">
        <v>1</v>
      </c>
      <c r="AQ142" s="232">
        <v>1</v>
      </c>
      <c r="AR142" s="232">
        <v>1</v>
      </c>
      <c r="AS142" s="232">
        <v>1</v>
      </c>
      <c r="AT142" s="232">
        <v>4</v>
      </c>
      <c r="AU142" s="232">
        <v>6</v>
      </c>
      <c r="AV142" s="234">
        <v>7</v>
      </c>
    </row>
    <row r="143" spans="2:48" ht="14.45">
      <c r="B143" s="740"/>
      <c r="C143" s="8" t="s">
        <v>199</v>
      </c>
      <c r="D143" s="177">
        <v>1717.93118</v>
      </c>
      <c r="E143" s="177">
        <v>1559.1999999999998</v>
      </c>
      <c r="F143" s="177">
        <v>1660.5</v>
      </c>
      <c r="G143" s="177">
        <v>1362.1</v>
      </c>
      <c r="H143" s="177">
        <v>1469.5</v>
      </c>
      <c r="I143" s="177">
        <v>1140.8000000000002</v>
      </c>
      <c r="J143" s="177">
        <v>1123.8000000000002</v>
      </c>
      <c r="K143" s="177">
        <v>1256.5999999999999</v>
      </c>
      <c r="L143" s="177">
        <v>1177.0999999999999</v>
      </c>
      <c r="M143" s="177">
        <v>1513.2</v>
      </c>
      <c r="N143" s="177">
        <v>1742.8</v>
      </c>
      <c r="O143" s="177">
        <v>1874.7</v>
      </c>
      <c r="P143" s="177">
        <v>1844.0059700000002</v>
      </c>
      <c r="Q143" s="177">
        <v>2001.0643700000001</v>
      </c>
      <c r="R143" s="177">
        <v>2102.27207</v>
      </c>
      <c r="S143" s="555">
        <f>100</f>
        <v>100</v>
      </c>
      <c r="T143" s="72">
        <f t="shared" si="79"/>
        <v>90.760329526122206</v>
      </c>
      <c r="U143" s="72">
        <f t="shared" si="79"/>
        <v>96.656956886945835</v>
      </c>
      <c r="V143" s="72">
        <f t="shared" si="79"/>
        <v>79.287227326533539</v>
      </c>
      <c r="W143" s="72">
        <f t="shared" si="77"/>
        <v>85.538932939094792</v>
      </c>
      <c r="X143" s="72">
        <f t="shared" si="77"/>
        <v>66.405454029887281</v>
      </c>
      <c r="Y143" s="72">
        <f t="shared" si="77"/>
        <v>65.415891688979073</v>
      </c>
      <c r="Z143" s="72">
        <f t="shared" si="77"/>
        <v>73.146119857956123</v>
      </c>
      <c r="AA143" s="72">
        <f t="shared" si="38"/>
        <v>68.518460675473619</v>
      </c>
      <c r="AB143" s="72">
        <f t="shared" si="38"/>
        <v>88.082690250723545</v>
      </c>
      <c r="AC143" s="72">
        <f t="shared" si="38"/>
        <v>101.44760280793088</v>
      </c>
      <c r="AD143" s="72">
        <f t="shared" si="38"/>
        <v>109.12544238238927</v>
      </c>
      <c r="AE143" s="72">
        <f t="shared" ref="AE143:AG143" si="96">P143*100/$D143</f>
        <v>107.33875672481828</v>
      </c>
      <c r="AF143" s="72">
        <f t="shared" si="96"/>
        <v>116.48105542854167</v>
      </c>
      <c r="AG143" s="73">
        <f t="shared" si="96"/>
        <v>122.37231004794964</v>
      </c>
      <c r="AH143" s="235"/>
      <c r="AI143" s="236"/>
      <c r="AJ143" s="236"/>
      <c r="AK143" s="236"/>
      <c r="AL143" s="236"/>
      <c r="AM143" s="236"/>
      <c r="AN143" s="236"/>
      <c r="AO143" s="236"/>
      <c r="AP143" s="236"/>
      <c r="AQ143" s="236"/>
      <c r="AR143" s="236"/>
      <c r="AS143" s="236"/>
      <c r="AT143" s="236"/>
      <c r="AU143" s="236"/>
      <c r="AV143" s="237"/>
    </row>
    <row r="144" spans="2:48" ht="16.5" customHeight="1">
      <c r="B144" s="739" t="s">
        <v>111</v>
      </c>
      <c r="C144" s="7" t="s">
        <v>194</v>
      </c>
      <c r="D144" s="224">
        <v>114.40741</v>
      </c>
      <c r="E144" s="223">
        <v>101.9</v>
      </c>
      <c r="F144" s="223">
        <v>136</v>
      </c>
      <c r="G144" s="223">
        <v>169.9</v>
      </c>
      <c r="H144" s="223">
        <v>159.80000000000001</v>
      </c>
      <c r="I144" s="223">
        <v>111.5</v>
      </c>
      <c r="J144" s="223">
        <v>131.9</v>
      </c>
      <c r="K144" s="223">
        <v>139.19999999999999</v>
      </c>
      <c r="L144" s="223">
        <v>111.9</v>
      </c>
      <c r="M144" s="223">
        <v>120.5</v>
      </c>
      <c r="N144" s="223">
        <v>146.80000000000001</v>
      </c>
      <c r="O144" s="223">
        <v>118.8</v>
      </c>
      <c r="P144" s="224">
        <v>118.89644</v>
      </c>
      <c r="Q144" s="224">
        <v>126.90551000000001</v>
      </c>
      <c r="R144" s="224">
        <v>134.16024999999999</v>
      </c>
      <c r="S144" s="555">
        <f>100</f>
        <v>100</v>
      </c>
      <c r="T144" s="72">
        <f t="shared" si="79"/>
        <v>89.067657418343799</v>
      </c>
      <c r="U144" s="72">
        <f t="shared" si="79"/>
        <v>118.87341912556188</v>
      </c>
      <c r="V144" s="72">
        <f t="shared" si="79"/>
        <v>148.50436698112475</v>
      </c>
      <c r="W144" s="72">
        <f t="shared" si="77"/>
        <v>139.67626747253524</v>
      </c>
      <c r="X144" s="72">
        <f t="shared" si="77"/>
        <v>97.458722297795219</v>
      </c>
      <c r="Y144" s="72">
        <f t="shared" si="77"/>
        <v>115.28973516662951</v>
      </c>
      <c r="Z144" s="72">
        <f t="shared" si="77"/>
        <v>121.67044075204568</v>
      </c>
      <c r="AA144" s="72">
        <f t="shared" si="38"/>
        <v>97.808350001105694</v>
      </c>
      <c r="AB144" s="72">
        <f t="shared" si="38"/>
        <v>105.32534562228093</v>
      </c>
      <c r="AC144" s="72">
        <f t="shared" si="38"/>
        <v>128.31336711494475</v>
      </c>
      <c r="AD144" s="72">
        <f t="shared" si="38"/>
        <v>103.83942788321141</v>
      </c>
      <c r="AE144" s="72">
        <f t="shared" ref="AE144:AG144" si="97">P144*100/$D144</f>
        <v>103.92372312247957</v>
      </c>
      <c r="AF144" s="72">
        <f t="shared" si="97"/>
        <v>110.92420499686166</v>
      </c>
      <c r="AG144" s="73">
        <f t="shared" si="97"/>
        <v>117.26535020764827</v>
      </c>
      <c r="AH144" s="556">
        <v>4</v>
      </c>
      <c r="AI144" s="232">
        <v>1</v>
      </c>
      <c r="AJ144" s="232">
        <v>1</v>
      </c>
      <c r="AK144" s="232">
        <v>1</v>
      </c>
      <c r="AL144" s="232">
        <v>1</v>
      </c>
      <c r="AM144" s="232">
        <v>1</v>
      </c>
      <c r="AN144" s="232">
        <v>1</v>
      </c>
      <c r="AO144" s="232">
        <v>1</v>
      </c>
      <c r="AP144" s="232">
        <v>1</v>
      </c>
      <c r="AQ144" s="232">
        <v>1</v>
      </c>
      <c r="AR144" s="232">
        <v>1</v>
      </c>
      <c r="AS144" s="232">
        <v>1</v>
      </c>
      <c r="AT144" s="232">
        <v>4</v>
      </c>
      <c r="AU144" s="232">
        <v>6</v>
      </c>
      <c r="AV144" s="234">
        <v>7</v>
      </c>
    </row>
    <row r="145" spans="2:48" ht="14.45">
      <c r="B145" s="739"/>
      <c r="C145" s="1" t="s">
        <v>195</v>
      </c>
      <c r="D145" s="224">
        <v>261.71140000000003</v>
      </c>
      <c r="E145" s="223">
        <v>213</v>
      </c>
      <c r="F145" s="223">
        <v>257.89999999999998</v>
      </c>
      <c r="G145" s="223">
        <v>279.60000000000002</v>
      </c>
      <c r="H145" s="223">
        <v>290.5</v>
      </c>
      <c r="I145" s="223">
        <v>270.39999999999998</v>
      </c>
      <c r="J145" s="223">
        <v>232.7</v>
      </c>
      <c r="K145" s="223">
        <v>242.4</v>
      </c>
      <c r="L145" s="223">
        <v>290.7</v>
      </c>
      <c r="M145" s="223">
        <v>286.39999999999998</v>
      </c>
      <c r="N145" s="223">
        <v>316.8</v>
      </c>
      <c r="O145" s="223">
        <v>340.5</v>
      </c>
      <c r="P145" s="224">
        <v>331.60458</v>
      </c>
      <c r="Q145" s="224">
        <v>355.54192999999998</v>
      </c>
      <c r="R145" s="224">
        <v>365.99673000000001</v>
      </c>
      <c r="S145" s="555">
        <f>100</f>
        <v>100</v>
      </c>
      <c r="T145" s="72">
        <f t="shared" si="79"/>
        <v>81.387360275479011</v>
      </c>
      <c r="U145" s="72">
        <f t="shared" si="79"/>
        <v>98.543662981436782</v>
      </c>
      <c r="V145" s="72">
        <f t="shared" si="79"/>
        <v>106.83523912217809</v>
      </c>
      <c r="W145" s="72">
        <f t="shared" si="77"/>
        <v>111.0001322066979</v>
      </c>
      <c r="X145" s="72">
        <f t="shared" si="77"/>
        <v>103.31991651873015</v>
      </c>
      <c r="Y145" s="72">
        <f t="shared" si="77"/>
        <v>88.914735850253365</v>
      </c>
      <c r="Z145" s="72">
        <f t="shared" si="77"/>
        <v>92.621108595193022</v>
      </c>
      <c r="AA145" s="72">
        <f t="shared" si="38"/>
        <v>111.0765522632946</v>
      </c>
      <c r="AB145" s="72">
        <f t="shared" si="38"/>
        <v>109.43352104646566</v>
      </c>
      <c r="AC145" s="72">
        <f t="shared" si="38"/>
        <v>121.04936964916315</v>
      </c>
      <c r="AD145" s="72">
        <f t="shared" si="38"/>
        <v>130.10514635587137</v>
      </c>
      <c r="AE145" s="72">
        <f t="shared" ref="AE145:AE180" si="98">P145*100/$D145</f>
        <v>126.70620385661456</v>
      </c>
      <c r="AF145" s="72">
        <f t="shared" ref="AF145:AG180" si="99">Q145*100/$D145</f>
        <v>135.85267206548892</v>
      </c>
      <c r="AG145" s="73">
        <f t="shared" si="99"/>
        <v>139.84745410402451</v>
      </c>
      <c r="AH145" s="556">
        <v>4</v>
      </c>
      <c r="AI145" s="232">
        <v>1</v>
      </c>
      <c r="AJ145" s="232">
        <v>1</v>
      </c>
      <c r="AK145" s="232">
        <v>1</v>
      </c>
      <c r="AL145" s="232">
        <v>1</v>
      </c>
      <c r="AM145" s="232">
        <v>1</v>
      </c>
      <c r="AN145" s="232">
        <v>1</v>
      </c>
      <c r="AO145" s="232">
        <v>1</v>
      </c>
      <c r="AP145" s="232">
        <v>1</v>
      </c>
      <c r="AQ145" s="232">
        <v>1</v>
      </c>
      <c r="AR145" s="232">
        <v>1</v>
      </c>
      <c r="AS145" s="232">
        <v>1</v>
      </c>
      <c r="AT145" s="232">
        <v>4</v>
      </c>
      <c r="AU145" s="232">
        <v>6</v>
      </c>
      <c r="AV145" s="234">
        <v>7</v>
      </c>
    </row>
    <row r="146" spans="2:48" ht="14.45">
      <c r="B146" s="739"/>
      <c r="C146" s="1" t="s">
        <v>196</v>
      </c>
      <c r="D146" s="224">
        <v>457.60687000000001</v>
      </c>
      <c r="E146" s="223">
        <v>392.5</v>
      </c>
      <c r="F146" s="223">
        <v>385.1</v>
      </c>
      <c r="G146" s="223">
        <v>466.2</v>
      </c>
      <c r="H146" s="223">
        <v>418.9</v>
      </c>
      <c r="I146" s="223">
        <v>432.9</v>
      </c>
      <c r="J146" s="223">
        <v>468.9</v>
      </c>
      <c r="K146" s="223">
        <v>464.9</v>
      </c>
      <c r="L146" s="223">
        <v>571</v>
      </c>
      <c r="M146" s="223">
        <v>547.4</v>
      </c>
      <c r="N146" s="223">
        <v>512.20000000000005</v>
      </c>
      <c r="O146" s="223">
        <v>603.1</v>
      </c>
      <c r="P146" s="224">
        <v>593.45867999999996</v>
      </c>
      <c r="Q146" s="224">
        <v>648.08447000000001</v>
      </c>
      <c r="R146" s="224">
        <v>684.33130000000006</v>
      </c>
      <c r="S146" s="555">
        <f>100</f>
        <v>100</v>
      </c>
      <c r="T146" s="72">
        <f t="shared" si="79"/>
        <v>85.772313689259079</v>
      </c>
      <c r="U146" s="72">
        <f t="shared" si="79"/>
        <v>84.155205099958394</v>
      </c>
      <c r="V146" s="72">
        <f t="shared" si="79"/>
        <v>101.87784112594288</v>
      </c>
      <c r="W146" s="72">
        <f t="shared" si="77"/>
        <v>91.541457845683126</v>
      </c>
      <c r="X146" s="72">
        <f t="shared" si="77"/>
        <v>94.60085247408982</v>
      </c>
      <c r="Y146" s="72">
        <f t="shared" si="77"/>
        <v>102.46786723284988</v>
      </c>
      <c r="Z146" s="72">
        <f t="shared" si="77"/>
        <v>101.59375448187654</v>
      </c>
      <c r="AA146" s="72">
        <f t="shared" si="38"/>
        <v>124.77959520144441</v>
      </c>
      <c r="AB146" s="72">
        <f t="shared" si="38"/>
        <v>119.6223299707017</v>
      </c>
      <c r="AC146" s="72">
        <f t="shared" si="38"/>
        <v>111.93013776213633</v>
      </c>
      <c r="AD146" s="72">
        <f t="shared" si="38"/>
        <v>131.79435002800548</v>
      </c>
      <c r="AE146" s="72">
        <f t="shared" si="98"/>
        <v>129.6874498409519</v>
      </c>
      <c r="AF146" s="72">
        <f t="shared" si="99"/>
        <v>141.62472473369991</v>
      </c>
      <c r="AG146" s="73">
        <f t="shared" si="99"/>
        <v>149.54567880504067</v>
      </c>
      <c r="AH146" s="556">
        <v>4</v>
      </c>
      <c r="AI146" s="232">
        <v>1</v>
      </c>
      <c r="AJ146" s="232">
        <v>1</v>
      </c>
      <c r="AK146" s="232">
        <v>1</v>
      </c>
      <c r="AL146" s="232">
        <v>1</v>
      </c>
      <c r="AM146" s="232">
        <v>1</v>
      </c>
      <c r="AN146" s="232">
        <v>1</v>
      </c>
      <c r="AO146" s="232">
        <v>1</v>
      </c>
      <c r="AP146" s="232">
        <v>1</v>
      </c>
      <c r="AQ146" s="232">
        <v>1</v>
      </c>
      <c r="AR146" s="232">
        <v>1</v>
      </c>
      <c r="AS146" s="232">
        <v>1</v>
      </c>
      <c r="AT146" s="232">
        <v>4</v>
      </c>
      <c r="AU146" s="232">
        <v>6</v>
      </c>
      <c r="AV146" s="234">
        <v>7</v>
      </c>
    </row>
    <row r="147" spans="2:48" ht="14.45">
      <c r="B147" s="739"/>
      <c r="C147" s="1" t="s">
        <v>197</v>
      </c>
      <c r="D147" s="224">
        <v>1020.3841</v>
      </c>
      <c r="E147" s="223">
        <v>1226</v>
      </c>
      <c r="F147" s="223">
        <v>746.3</v>
      </c>
      <c r="G147" s="223">
        <v>895.7</v>
      </c>
      <c r="H147" s="223">
        <v>857.4</v>
      </c>
      <c r="I147" s="223">
        <v>865.2</v>
      </c>
      <c r="J147" s="223">
        <v>769.5</v>
      </c>
      <c r="K147" s="223">
        <v>1158.5</v>
      </c>
      <c r="L147" s="223">
        <v>1341.8</v>
      </c>
      <c r="M147" s="223">
        <v>1446.8</v>
      </c>
      <c r="N147" s="223">
        <v>1399.2</v>
      </c>
      <c r="O147" s="223">
        <v>1472.3</v>
      </c>
      <c r="P147" s="224">
        <v>1446.0132000000001</v>
      </c>
      <c r="Q147" s="224">
        <v>1568.2181</v>
      </c>
      <c r="R147" s="224">
        <v>1615.8425</v>
      </c>
      <c r="S147" s="555">
        <f>100</f>
        <v>100</v>
      </c>
      <c r="T147" s="72">
        <f t="shared" si="79"/>
        <v>120.15083339695317</v>
      </c>
      <c r="U147" s="72">
        <f t="shared" si="79"/>
        <v>73.139124766840254</v>
      </c>
      <c r="V147" s="72">
        <f t="shared" si="79"/>
        <v>87.780670043760978</v>
      </c>
      <c r="W147" s="72">
        <f t="shared" si="77"/>
        <v>84.027181528994817</v>
      </c>
      <c r="X147" s="72">
        <f t="shared" si="77"/>
        <v>84.791599555500724</v>
      </c>
      <c r="Y147" s="72">
        <f t="shared" si="77"/>
        <v>75.412778384139855</v>
      </c>
      <c r="Z147" s="72">
        <f t="shared" si="77"/>
        <v>113.5356773983444</v>
      </c>
      <c r="AA147" s="72">
        <f t="shared" si="38"/>
        <v>131.49950102123307</v>
      </c>
      <c r="AB147" s="72">
        <f t="shared" si="38"/>
        <v>141.7897436857356</v>
      </c>
      <c r="AC147" s="72">
        <f t="shared" si="38"/>
        <v>137.12483367782778</v>
      </c>
      <c r="AD147" s="72">
        <f t="shared" si="38"/>
        <v>144.28880261854334</v>
      </c>
      <c r="AE147" s="72">
        <f t="shared" si="98"/>
        <v>141.71263546736961</v>
      </c>
      <c r="AF147" s="72">
        <f t="shared" si="99"/>
        <v>153.68899809395305</v>
      </c>
      <c r="AG147" s="73">
        <f t="shared" si="99"/>
        <v>158.35629935825148</v>
      </c>
      <c r="AH147" s="556">
        <v>4</v>
      </c>
      <c r="AI147" s="232">
        <v>1</v>
      </c>
      <c r="AJ147" s="232">
        <v>1</v>
      </c>
      <c r="AK147" s="232">
        <v>1</v>
      </c>
      <c r="AL147" s="232">
        <v>1</v>
      </c>
      <c r="AM147" s="232">
        <v>1</v>
      </c>
      <c r="AN147" s="232">
        <v>1</v>
      </c>
      <c r="AO147" s="232">
        <v>1</v>
      </c>
      <c r="AP147" s="232">
        <v>1</v>
      </c>
      <c r="AQ147" s="232">
        <v>1</v>
      </c>
      <c r="AR147" s="232">
        <v>1</v>
      </c>
      <c r="AS147" s="232">
        <v>1</v>
      </c>
      <c r="AT147" s="232">
        <v>4</v>
      </c>
      <c r="AU147" s="232">
        <v>6</v>
      </c>
      <c r="AV147" s="234">
        <v>7</v>
      </c>
    </row>
    <row r="148" spans="2:48" ht="14.45">
      <c r="B148" s="739"/>
      <c r="C148" s="1" t="s">
        <v>198</v>
      </c>
      <c r="D148" s="224">
        <v>1854.10978</v>
      </c>
      <c r="E148" s="223">
        <v>1933.4</v>
      </c>
      <c r="F148" s="223">
        <v>1525.3</v>
      </c>
      <c r="G148" s="223">
        <v>1811.4</v>
      </c>
      <c r="H148" s="223">
        <v>1726.6</v>
      </c>
      <c r="I148" s="223">
        <v>1680</v>
      </c>
      <c r="J148" s="223">
        <v>1603</v>
      </c>
      <c r="K148" s="223">
        <v>2005</v>
      </c>
      <c r="L148" s="223">
        <v>2315.4</v>
      </c>
      <c r="M148" s="223">
        <v>2401.1</v>
      </c>
      <c r="N148" s="223">
        <v>2375</v>
      </c>
      <c r="O148" s="223">
        <v>2534.6999999999998</v>
      </c>
      <c r="P148" s="224">
        <v>2489.9728999999998</v>
      </c>
      <c r="Q148" s="224">
        <v>2698.7500099999997</v>
      </c>
      <c r="R148" s="224">
        <v>2800.3307800000002</v>
      </c>
      <c r="S148" s="555">
        <f>100</f>
        <v>100</v>
      </c>
      <c r="T148" s="72">
        <f t="shared" si="79"/>
        <v>104.2764576755536</v>
      </c>
      <c r="U148" s="72">
        <f t="shared" si="79"/>
        <v>82.265894741140954</v>
      </c>
      <c r="V148" s="72">
        <f t="shared" si="79"/>
        <v>97.696480517998239</v>
      </c>
      <c r="W148" s="72">
        <f t="shared" si="77"/>
        <v>93.122857051107303</v>
      </c>
      <c r="X148" s="72">
        <f t="shared" si="77"/>
        <v>90.609521513877141</v>
      </c>
      <c r="Y148" s="72">
        <f t="shared" si="77"/>
        <v>86.456585111157764</v>
      </c>
      <c r="Z148" s="72">
        <f t="shared" si="77"/>
        <v>108.13814918769265</v>
      </c>
      <c r="AA148" s="72">
        <f t="shared" si="38"/>
        <v>124.87933697216138</v>
      </c>
      <c r="AB148" s="72">
        <f t="shared" si="38"/>
        <v>129.50150125414905</v>
      </c>
      <c r="AC148" s="72">
        <f t="shared" si="38"/>
        <v>128.09381761634415</v>
      </c>
      <c r="AD148" s="72">
        <f t="shared" si="38"/>
        <v>136.70711558406211</v>
      </c>
      <c r="AE148" s="72">
        <f t="shared" si="98"/>
        <v>134.29479348304824</v>
      </c>
      <c r="AF148" s="72">
        <f t="shared" si="99"/>
        <v>145.55502803075663</v>
      </c>
      <c r="AG148" s="73">
        <f t="shared" si="99"/>
        <v>151.03370955737046</v>
      </c>
      <c r="AH148" s="556">
        <v>4</v>
      </c>
      <c r="AI148" s="232">
        <v>1</v>
      </c>
      <c r="AJ148" s="232">
        <v>1</v>
      </c>
      <c r="AK148" s="232">
        <v>1</v>
      </c>
      <c r="AL148" s="232">
        <v>1</v>
      </c>
      <c r="AM148" s="232">
        <v>1</v>
      </c>
      <c r="AN148" s="232">
        <v>1</v>
      </c>
      <c r="AO148" s="232">
        <v>1</v>
      </c>
      <c r="AP148" s="232">
        <v>1</v>
      </c>
      <c r="AQ148" s="232">
        <v>1</v>
      </c>
      <c r="AR148" s="232">
        <v>1</v>
      </c>
      <c r="AS148" s="232">
        <v>1</v>
      </c>
      <c r="AT148" s="232">
        <v>4</v>
      </c>
      <c r="AU148" s="232">
        <v>6</v>
      </c>
      <c r="AV148" s="234">
        <v>7</v>
      </c>
    </row>
    <row r="149" spans="2:48" ht="14.45">
      <c r="B149" s="740"/>
      <c r="C149" s="8" t="s">
        <v>199</v>
      </c>
      <c r="D149" s="177">
        <v>833.72568000000001</v>
      </c>
      <c r="E149" s="177">
        <v>707.4</v>
      </c>
      <c r="F149" s="177">
        <v>779</v>
      </c>
      <c r="G149" s="177">
        <v>915.7</v>
      </c>
      <c r="H149" s="177">
        <v>869.2</v>
      </c>
      <c r="I149" s="177">
        <v>814.8</v>
      </c>
      <c r="J149" s="177">
        <v>833.5</v>
      </c>
      <c r="K149" s="177">
        <v>846.5</v>
      </c>
      <c r="L149" s="177">
        <v>973.6</v>
      </c>
      <c r="M149" s="177">
        <v>954.3</v>
      </c>
      <c r="N149" s="177">
        <v>975.80000000000007</v>
      </c>
      <c r="O149" s="177">
        <v>1062.4000000000001</v>
      </c>
      <c r="P149" s="177">
        <v>1043.9596999999999</v>
      </c>
      <c r="Q149" s="177">
        <v>1130.5319099999999</v>
      </c>
      <c r="R149" s="177">
        <v>1184.48828</v>
      </c>
      <c r="S149" s="555">
        <f>100</f>
        <v>100</v>
      </c>
      <c r="T149" s="72">
        <f t="shared" si="79"/>
        <v>84.848052179465071</v>
      </c>
      <c r="U149" s="72">
        <f t="shared" si="79"/>
        <v>93.436008832065724</v>
      </c>
      <c r="V149" s="72">
        <f t="shared" si="79"/>
        <v>109.83228920092758</v>
      </c>
      <c r="W149" s="72">
        <f t="shared" si="77"/>
        <v>104.25491511788385</v>
      </c>
      <c r="X149" s="72">
        <f t="shared" si="77"/>
        <v>97.729987158366043</v>
      </c>
      <c r="Y149" s="72">
        <f t="shared" si="77"/>
        <v>99.9729311444503</v>
      </c>
      <c r="Z149" s="72">
        <f t="shared" si="77"/>
        <v>101.53219701712918</v>
      </c>
      <c r="AA149" s="72">
        <f t="shared" si="38"/>
        <v>116.77701951078201</v>
      </c>
      <c r="AB149" s="72">
        <f t="shared" si="38"/>
        <v>114.46210940749719</v>
      </c>
      <c r="AC149" s="72">
        <f t="shared" si="38"/>
        <v>117.04089527385075</v>
      </c>
      <c r="AD149" s="72">
        <f t="shared" si="38"/>
        <v>127.42800485646552</v>
      </c>
      <c r="AE149" s="72">
        <f t="shared" si="98"/>
        <v>125.2162102047762</v>
      </c>
      <c r="AF149" s="72">
        <f t="shared" si="99"/>
        <v>135.59998655672931</v>
      </c>
      <c r="AG149" s="73">
        <f t="shared" si="99"/>
        <v>142.07170396862432</v>
      </c>
      <c r="AH149" s="235"/>
      <c r="AI149" s="236"/>
      <c r="AJ149" s="236"/>
      <c r="AK149" s="236"/>
      <c r="AL149" s="236"/>
      <c r="AM149" s="236"/>
      <c r="AN149" s="236"/>
      <c r="AO149" s="236"/>
      <c r="AP149" s="236"/>
      <c r="AQ149" s="236"/>
      <c r="AR149" s="236"/>
      <c r="AS149" s="236"/>
      <c r="AT149" s="236"/>
      <c r="AU149" s="236"/>
      <c r="AV149" s="237"/>
    </row>
    <row r="150" spans="2:48" ht="16.5" customHeight="1">
      <c r="B150" s="739" t="s">
        <v>112</v>
      </c>
      <c r="C150" s="1" t="s">
        <v>194</v>
      </c>
      <c r="D150" s="224">
        <v>394.78399999999999</v>
      </c>
      <c r="E150" s="223">
        <v>312</v>
      </c>
      <c r="F150" s="223">
        <v>354.1</v>
      </c>
      <c r="G150" s="223">
        <v>327.3</v>
      </c>
      <c r="H150" s="223">
        <v>378.3</v>
      </c>
      <c r="I150" s="223">
        <v>328.1</v>
      </c>
      <c r="J150" s="223">
        <v>394</v>
      </c>
      <c r="K150" s="223">
        <v>378</v>
      </c>
      <c r="L150" s="223">
        <v>339</v>
      </c>
      <c r="M150" s="223">
        <v>370.7</v>
      </c>
      <c r="N150" s="223">
        <v>391.2</v>
      </c>
      <c r="O150" s="223">
        <v>414.4</v>
      </c>
      <c r="P150" s="224">
        <v>414.73638999999997</v>
      </c>
      <c r="Q150" s="224">
        <v>442.67376999999999</v>
      </c>
      <c r="R150" s="224">
        <v>467.97113000000002</v>
      </c>
      <c r="S150" s="555">
        <f>100</f>
        <v>100</v>
      </c>
      <c r="T150" s="72">
        <f t="shared" si="79"/>
        <v>79.030558482613273</v>
      </c>
      <c r="U150" s="72">
        <f t="shared" si="79"/>
        <v>89.694617816324879</v>
      </c>
      <c r="V150" s="72">
        <f t="shared" si="79"/>
        <v>82.906095485126045</v>
      </c>
      <c r="W150" s="72">
        <f t="shared" si="77"/>
        <v>95.824552160168594</v>
      </c>
      <c r="X150" s="72">
        <f t="shared" si="77"/>
        <v>83.108737942773772</v>
      </c>
      <c r="Y150" s="72">
        <f t="shared" si="77"/>
        <v>99.801410391505229</v>
      </c>
      <c r="Z150" s="72">
        <f t="shared" si="77"/>
        <v>95.748561238550707</v>
      </c>
      <c r="AA150" s="72">
        <f t="shared" si="38"/>
        <v>85.869741428224046</v>
      </c>
      <c r="AB150" s="72">
        <f t="shared" si="38"/>
        <v>93.899448812515203</v>
      </c>
      <c r="AC150" s="72">
        <f t="shared" si="38"/>
        <v>99.092161789738185</v>
      </c>
      <c r="AD150" s="72">
        <f t="shared" si="38"/>
        <v>104.96879306152225</v>
      </c>
      <c r="AE150" s="72">
        <f t="shared" si="98"/>
        <v>105.05400168193239</v>
      </c>
      <c r="AF150" s="72">
        <f t="shared" si="99"/>
        <v>112.13062586123044</v>
      </c>
      <c r="AG150" s="73">
        <f t="shared" si="99"/>
        <v>118.53852486422957</v>
      </c>
      <c r="AH150" s="556">
        <v>4</v>
      </c>
      <c r="AI150" s="232">
        <v>1</v>
      </c>
      <c r="AJ150" s="232">
        <v>1</v>
      </c>
      <c r="AK150" s="232">
        <v>1</v>
      </c>
      <c r="AL150" s="232">
        <v>1</v>
      </c>
      <c r="AM150" s="232">
        <v>1</v>
      </c>
      <c r="AN150" s="232">
        <v>1</v>
      </c>
      <c r="AO150" s="232">
        <v>1</v>
      </c>
      <c r="AP150" s="232">
        <v>1</v>
      </c>
      <c r="AQ150" s="232">
        <v>1</v>
      </c>
      <c r="AR150" s="232">
        <v>1</v>
      </c>
      <c r="AS150" s="232">
        <v>1</v>
      </c>
      <c r="AT150" s="232">
        <v>4</v>
      </c>
      <c r="AU150" s="232">
        <v>6</v>
      </c>
      <c r="AV150" s="234">
        <v>7</v>
      </c>
    </row>
    <row r="151" spans="2:48" ht="14.45">
      <c r="B151" s="739"/>
      <c r="C151" s="1" t="s">
        <v>195</v>
      </c>
      <c r="D151" s="224">
        <v>1059.8987999999999</v>
      </c>
      <c r="E151" s="223">
        <v>998.1</v>
      </c>
      <c r="F151" s="223">
        <v>1047.3</v>
      </c>
      <c r="G151" s="223">
        <v>1236.2</v>
      </c>
      <c r="H151" s="223">
        <v>1118.4000000000001</v>
      </c>
      <c r="I151" s="223">
        <v>1209.8</v>
      </c>
      <c r="J151" s="223">
        <v>1169</v>
      </c>
      <c r="K151" s="223">
        <v>1182</v>
      </c>
      <c r="L151" s="223">
        <v>1361.2</v>
      </c>
      <c r="M151" s="223">
        <v>1349.7</v>
      </c>
      <c r="N151" s="223">
        <v>1333.6</v>
      </c>
      <c r="O151" s="223">
        <v>1303</v>
      </c>
      <c r="P151" s="224">
        <v>1268.9597000000001</v>
      </c>
      <c r="Q151" s="224">
        <v>1360.5614</v>
      </c>
      <c r="R151" s="224">
        <v>1400.6642999999999</v>
      </c>
      <c r="S151" s="555">
        <f>100</f>
        <v>100</v>
      </c>
      <c r="T151" s="72">
        <f t="shared" si="79"/>
        <v>94.169367867951166</v>
      </c>
      <c r="U151" s="72">
        <f t="shared" si="79"/>
        <v>98.811320477011591</v>
      </c>
      <c r="V151" s="72">
        <f t="shared" si="79"/>
        <v>116.63377673415613</v>
      </c>
      <c r="W151" s="72">
        <f t="shared" si="77"/>
        <v>105.51950808888549</v>
      </c>
      <c r="X151" s="72">
        <f t="shared" si="77"/>
        <v>114.14297289514811</v>
      </c>
      <c r="Y151" s="72">
        <f t="shared" si="77"/>
        <v>110.29354878031752</v>
      </c>
      <c r="Z151" s="72">
        <f t="shared" si="77"/>
        <v>111.52008097376844</v>
      </c>
      <c r="AA151" s="72">
        <f t="shared" si="38"/>
        <v>128.42735551733807</v>
      </c>
      <c r="AB151" s="72">
        <f t="shared" si="38"/>
        <v>127.34234626928534</v>
      </c>
      <c r="AC151" s="72">
        <f t="shared" si="38"/>
        <v>125.82333332201151</v>
      </c>
      <c r="AD151" s="72">
        <f t="shared" si="38"/>
        <v>122.93626523588857</v>
      </c>
      <c r="AE151" s="72">
        <f t="shared" si="98"/>
        <v>119.72460955706339</v>
      </c>
      <c r="AF151" s="72">
        <f t="shared" si="99"/>
        <v>128.36710448205056</v>
      </c>
      <c r="AG151" s="73">
        <f t="shared" si="99"/>
        <v>132.15075816672308</v>
      </c>
      <c r="AH151" s="556">
        <v>4</v>
      </c>
      <c r="AI151" s="232">
        <v>1</v>
      </c>
      <c r="AJ151" s="232">
        <v>1</v>
      </c>
      <c r="AK151" s="232">
        <v>1</v>
      </c>
      <c r="AL151" s="232">
        <v>1</v>
      </c>
      <c r="AM151" s="232">
        <v>1</v>
      </c>
      <c r="AN151" s="232">
        <v>1</v>
      </c>
      <c r="AO151" s="232">
        <v>1</v>
      </c>
      <c r="AP151" s="232">
        <v>1</v>
      </c>
      <c r="AQ151" s="232">
        <v>1</v>
      </c>
      <c r="AR151" s="232">
        <v>1</v>
      </c>
      <c r="AS151" s="232">
        <v>1</v>
      </c>
      <c r="AT151" s="232">
        <v>4</v>
      </c>
      <c r="AU151" s="232">
        <v>6</v>
      </c>
      <c r="AV151" s="234">
        <v>7</v>
      </c>
    </row>
    <row r="152" spans="2:48" ht="14.45">
      <c r="B152" s="739"/>
      <c r="C152" s="1" t="s">
        <v>196</v>
      </c>
      <c r="D152" s="224">
        <v>2354.0983000000001</v>
      </c>
      <c r="E152" s="223">
        <v>2196.6999999999998</v>
      </c>
      <c r="F152" s="223">
        <v>2307.4</v>
      </c>
      <c r="G152" s="223">
        <v>2505.8000000000002</v>
      </c>
      <c r="H152" s="223">
        <v>2589.6</v>
      </c>
      <c r="I152" s="223">
        <v>2420.4</v>
      </c>
      <c r="J152" s="223">
        <v>2908</v>
      </c>
      <c r="K152" s="223">
        <v>2971.7</v>
      </c>
      <c r="L152" s="223">
        <v>3070.1</v>
      </c>
      <c r="M152" s="223">
        <v>3358.4</v>
      </c>
      <c r="N152" s="223">
        <v>3448.6</v>
      </c>
      <c r="O152" s="223">
        <v>3701.8</v>
      </c>
      <c r="P152" s="224">
        <v>3642.6223</v>
      </c>
      <c r="Q152" s="224">
        <v>3977.9128000000001</v>
      </c>
      <c r="R152" s="224">
        <v>4200.6187</v>
      </c>
      <c r="S152" s="555">
        <f>100</f>
        <v>100</v>
      </c>
      <c r="T152" s="72">
        <f t="shared" si="79"/>
        <v>93.313860343045135</v>
      </c>
      <c r="U152" s="72">
        <f t="shared" si="79"/>
        <v>98.016297790113512</v>
      </c>
      <c r="V152" s="72">
        <f t="shared" si="79"/>
        <v>106.44415316046913</v>
      </c>
      <c r="W152" s="72">
        <f t="shared" si="77"/>
        <v>110.00390255581085</v>
      </c>
      <c r="X152" s="72">
        <f t="shared" si="77"/>
        <v>102.81643718956001</v>
      </c>
      <c r="Y152" s="72">
        <f t="shared" si="77"/>
        <v>123.52925109372025</v>
      </c>
      <c r="Z152" s="72">
        <f t="shared" si="77"/>
        <v>126.23517038349672</v>
      </c>
      <c r="AA152" s="72">
        <f t="shared" si="38"/>
        <v>130.41511478089083</v>
      </c>
      <c r="AB152" s="72">
        <f t="shared" si="38"/>
        <v>142.66184211593881</v>
      </c>
      <c r="AC152" s="72">
        <f t="shared" si="38"/>
        <v>146.49345781355009</v>
      </c>
      <c r="AD152" s="72">
        <f t="shared" ref="AD152" si="100">O152*100/$D152</f>
        <v>157.2491683970886</v>
      </c>
      <c r="AE152" s="72">
        <f t="shared" si="98"/>
        <v>154.73535238524235</v>
      </c>
      <c r="AF152" s="72">
        <f t="shared" si="99"/>
        <v>168.97819432603984</v>
      </c>
      <c r="AG152" s="73">
        <f t="shared" si="99"/>
        <v>178.43854268957247</v>
      </c>
      <c r="AH152" s="556">
        <v>4</v>
      </c>
      <c r="AI152" s="232">
        <v>1</v>
      </c>
      <c r="AJ152" s="232">
        <v>1</v>
      </c>
      <c r="AK152" s="232">
        <v>1</v>
      </c>
      <c r="AL152" s="232">
        <v>1</v>
      </c>
      <c r="AM152" s="232">
        <v>1</v>
      </c>
      <c r="AN152" s="232">
        <v>1</v>
      </c>
      <c r="AO152" s="232">
        <v>1</v>
      </c>
      <c r="AP152" s="232">
        <v>1</v>
      </c>
      <c r="AQ152" s="232">
        <v>1</v>
      </c>
      <c r="AR152" s="232">
        <v>1</v>
      </c>
      <c r="AS152" s="232">
        <v>1</v>
      </c>
      <c r="AT152" s="232">
        <v>4</v>
      </c>
      <c r="AU152" s="232">
        <v>6</v>
      </c>
      <c r="AV152" s="234">
        <v>7</v>
      </c>
    </row>
    <row r="153" spans="2:48" ht="14.45">
      <c r="B153" s="739"/>
      <c r="C153" s="1" t="s">
        <v>197</v>
      </c>
      <c r="D153" s="224">
        <v>1647.0916</v>
      </c>
      <c r="E153" s="223">
        <v>1500.6</v>
      </c>
      <c r="F153" s="223">
        <v>3089.7</v>
      </c>
      <c r="G153" s="223">
        <v>3923.3</v>
      </c>
      <c r="H153" s="223">
        <v>3410.1</v>
      </c>
      <c r="I153" s="223">
        <v>3673.3</v>
      </c>
      <c r="J153" s="223">
        <v>3901.4</v>
      </c>
      <c r="K153" s="223">
        <v>3821.6</v>
      </c>
      <c r="L153" s="223">
        <v>4070.8</v>
      </c>
      <c r="M153" s="223">
        <v>5019.3</v>
      </c>
      <c r="N153" s="223">
        <v>5604.3</v>
      </c>
      <c r="O153" s="223">
        <v>7209</v>
      </c>
      <c r="P153" s="224">
        <v>7080.2885999999999</v>
      </c>
      <c r="Q153" s="224">
        <v>7678.6558000000005</v>
      </c>
      <c r="R153" s="224">
        <v>7911.7592999999997</v>
      </c>
      <c r="S153" s="555">
        <f>100</f>
        <v>100</v>
      </c>
      <c r="T153" s="72">
        <f t="shared" si="79"/>
        <v>91.106044132578901</v>
      </c>
      <c r="U153" s="72">
        <f t="shared" si="79"/>
        <v>187.58519562603561</v>
      </c>
      <c r="V153" s="72">
        <f t="shared" si="79"/>
        <v>238.19561705007786</v>
      </c>
      <c r="W153" s="72">
        <f t="shared" si="77"/>
        <v>207.037665664739</v>
      </c>
      <c r="X153" s="72">
        <f t="shared" si="77"/>
        <v>223.01734766906711</v>
      </c>
      <c r="Y153" s="72">
        <f t="shared" si="77"/>
        <v>236.8660006523013</v>
      </c>
      <c r="Z153" s="72">
        <f t="shared" si="77"/>
        <v>232.02109706588269</v>
      </c>
      <c r="AA153" s="72">
        <f t="shared" si="77"/>
        <v>247.15079598487418</v>
      </c>
      <c r="AB153" s="72">
        <f t="shared" ref="AB153:AD181" si="101">M153*100/$D153</f>
        <v>304.73715001642898</v>
      </c>
      <c r="AC153" s="72">
        <f t="shared" si="101"/>
        <v>340.25430036799412</v>
      </c>
      <c r="AD153" s="72">
        <f t="shared" si="101"/>
        <v>437.68057587082592</v>
      </c>
      <c r="AE153" s="72">
        <f t="shared" si="98"/>
        <v>429.86611066439775</v>
      </c>
      <c r="AF153" s="72">
        <f t="shared" si="99"/>
        <v>466.19482486584235</v>
      </c>
      <c r="AG153" s="73">
        <f t="shared" si="99"/>
        <v>480.34725573246806</v>
      </c>
      <c r="AH153" s="556">
        <v>4</v>
      </c>
      <c r="AI153" s="232">
        <v>1</v>
      </c>
      <c r="AJ153" s="232">
        <v>1</v>
      </c>
      <c r="AK153" s="232">
        <v>1</v>
      </c>
      <c r="AL153" s="232">
        <v>1</v>
      </c>
      <c r="AM153" s="232">
        <v>1</v>
      </c>
      <c r="AN153" s="232">
        <v>1</v>
      </c>
      <c r="AO153" s="232">
        <v>1</v>
      </c>
      <c r="AP153" s="232">
        <v>1</v>
      </c>
      <c r="AQ153" s="232">
        <v>1</v>
      </c>
      <c r="AR153" s="232">
        <v>1</v>
      </c>
      <c r="AS153" s="232">
        <v>1</v>
      </c>
      <c r="AT153" s="232">
        <v>4</v>
      </c>
      <c r="AU153" s="232">
        <v>6</v>
      </c>
      <c r="AV153" s="234">
        <v>7</v>
      </c>
    </row>
    <row r="154" spans="2:48" ht="14.45">
      <c r="B154" s="739"/>
      <c r="C154" s="1" t="s">
        <v>198</v>
      </c>
      <c r="D154" s="224">
        <v>5455.8726999999999</v>
      </c>
      <c r="E154" s="223">
        <v>5007.3999999999996</v>
      </c>
      <c r="F154" s="223">
        <v>6798.5</v>
      </c>
      <c r="G154" s="223">
        <v>7992.6</v>
      </c>
      <c r="H154" s="223">
        <v>7496.4</v>
      </c>
      <c r="I154" s="223">
        <v>7631.6</v>
      </c>
      <c r="J154" s="223">
        <v>8372.4</v>
      </c>
      <c r="K154" s="223">
        <v>8353.2999999999993</v>
      </c>
      <c r="L154" s="223">
        <v>8841.1</v>
      </c>
      <c r="M154" s="223">
        <v>10098.1</v>
      </c>
      <c r="N154" s="223">
        <v>10777.7</v>
      </c>
      <c r="O154" s="223">
        <v>12628.2</v>
      </c>
      <c r="P154" s="224">
        <v>12406.60699</v>
      </c>
      <c r="Q154" s="224">
        <v>13459.80377</v>
      </c>
      <c r="R154" s="224">
        <v>13981.013429999999</v>
      </c>
      <c r="S154" s="555">
        <f>100</f>
        <v>100</v>
      </c>
      <c r="T154" s="72">
        <f t="shared" si="79"/>
        <v>91.780000658739695</v>
      </c>
      <c r="U154" s="72">
        <f t="shared" si="79"/>
        <v>124.60884580389862</v>
      </c>
      <c r="V154" s="72">
        <f t="shared" si="79"/>
        <v>146.49535352978452</v>
      </c>
      <c r="W154" s="72">
        <f t="shared" si="77"/>
        <v>137.40056654914255</v>
      </c>
      <c r="X154" s="72">
        <f t="shared" si="77"/>
        <v>139.87863023270319</v>
      </c>
      <c r="Y154" s="72">
        <f t="shared" si="77"/>
        <v>153.45665964676925</v>
      </c>
      <c r="Z154" s="72">
        <f t="shared" si="77"/>
        <v>153.1065781648461</v>
      </c>
      <c r="AA154" s="72">
        <f t="shared" si="77"/>
        <v>162.0474026089355</v>
      </c>
      <c r="AB154" s="72">
        <f t="shared" si="101"/>
        <v>185.08679647162589</v>
      </c>
      <c r="AC154" s="72">
        <f t="shared" si="101"/>
        <v>197.54309883366597</v>
      </c>
      <c r="AD154" s="72">
        <f t="shared" si="101"/>
        <v>231.46067905873244</v>
      </c>
      <c r="AE154" s="72">
        <f t="shared" si="98"/>
        <v>227.39912883231312</v>
      </c>
      <c r="AF154" s="72">
        <f t="shared" si="99"/>
        <v>246.70303927729108</v>
      </c>
      <c r="AG154" s="73">
        <f t="shared" si="99"/>
        <v>256.25622514982797</v>
      </c>
      <c r="AH154" s="556">
        <v>4</v>
      </c>
      <c r="AI154" s="232">
        <v>1</v>
      </c>
      <c r="AJ154" s="232">
        <v>1</v>
      </c>
      <c r="AK154" s="232">
        <v>1</v>
      </c>
      <c r="AL154" s="232">
        <v>1</v>
      </c>
      <c r="AM154" s="232">
        <v>1</v>
      </c>
      <c r="AN154" s="232">
        <v>1</v>
      </c>
      <c r="AO154" s="232">
        <v>1</v>
      </c>
      <c r="AP154" s="232">
        <v>1</v>
      </c>
      <c r="AQ154" s="232">
        <v>1</v>
      </c>
      <c r="AR154" s="232">
        <v>1</v>
      </c>
      <c r="AS154" s="232">
        <v>1</v>
      </c>
      <c r="AT154" s="232">
        <v>4</v>
      </c>
      <c r="AU154" s="232">
        <v>6</v>
      </c>
      <c r="AV154" s="234">
        <v>7</v>
      </c>
    </row>
    <row r="155" spans="2:48" ht="14.45">
      <c r="B155" s="740"/>
      <c r="C155" s="8" t="s">
        <v>199</v>
      </c>
      <c r="D155" s="177">
        <v>3808.7811000000002</v>
      </c>
      <c r="E155" s="177">
        <v>3506.7999999999997</v>
      </c>
      <c r="F155" s="177">
        <v>3708.8</v>
      </c>
      <c r="G155" s="177">
        <v>4069.3</v>
      </c>
      <c r="H155" s="177">
        <v>4086.3</v>
      </c>
      <c r="I155" s="177">
        <v>3958.3</v>
      </c>
      <c r="J155" s="177">
        <v>4471</v>
      </c>
      <c r="K155" s="177">
        <v>4531.7</v>
      </c>
      <c r="L155" s="177">
        <v>4770.3</v>
      </c>
      <c r="M155" s="177">
        <v>5078.8</v>
      </c>
      <c r="N155" s="177">
        <v>5173.3999999999996</v>
      </c>
      <c r="O155" s="177">
        <v>5419.2000000000007</v>
      </c>
      <c r="P155" s="177">
        <v>5326.3183900000004</v>
      </c>
      <c r="Q155" s="177">
        <v>5781.14797</v>
      </c>
      <c r="R155" s="177">
        <v>6069.2541299999993</v>
      </c>
      <c r="S155" s="555">
        <f>100</f>
        <v>100</v>
      </c>
      <c r="T155" s="72">
        <f t="shared" si="79"/>
        <v>92.071450365052485</v>
      </c>
      <c r="U155" s="72">
        <f t="shared" si="79"/>
        <v>97.37498434866734</v>
      </c>
      <c r="V155" s="72">
        <f t="shared" si="79"/>
        <v>106.83995465110871</v>
      </c>
      <c r="W155" s="72">
        <f t="shared" si="77"/>
        <v>107.28629166953175</v>
      </c>
      <c r="X155" s="72">
        <f t="shared" si="77"/>
        <v>103.92563647199363</v>
      </c>
      <c r="Y155" s="72">
        <f t="shared" si="77"/>
        <v>117.38663584525769</v>
      </c>
      <c r="Z155" s="72">
        <f t="shared" si="77"/>
        <v>118.98032155221522</v>
      </c>
      <c r="AA155" s="72">
        <f t="shared" si="77"/>
        <v>125.24479288137614</v>
      </c>
      <c r="AB155" s="72">
        <f t="shared" si="101"/>
        <v>133.34449700981764</v>
      </c>
      <c r="AC155" s="72">
        <f t="shared" si="101"/>
        <v>135.82823124174817</v>
      </c>
      <c r="AD155" s="72">
        <f t="shared" si="101"/>
        <v>142.28173942577064</v>
      </c>
      <c r="AE155" s="72">
        <f t="shared" si="98"/>
        <v>139.84312172731586</v>
      </c>
      <c r="AF155" s="72">
        <f t="shared" si="99"/>
        <v>151.78472635248059</v>
      </c>
      <c r="AG155" s="73">
        <f t="shared" si="99"/>
        <v>159.34898779034583</v>
      </c>
      <c r="AH155" s="235"/>
      <c r="AI155" s="236"/>
      <c r="AJ155" s="236"/>
      <c r="AK155" s="236"/>
      <c r="AL155" s="236"/>
      <c r="AM155" s="236"/>
      <c r="AN155" s="236"/>
      <c r="AO155" s="236"/>
      <c r="AP155" s="236"/>
      <c r="AQ155" s="236"/>
      <c r="AR155" s="236"/>
      <c r="AS155" s="236"/>
      <c r="AT155" s="236"/>
      <c r="AU155" s="236"/>
      <c r="AV155" s="237"/>
    </row>
    <row r="156" spans="2:48" ht="16.5" customHeight="1">
      <c r="B156" s="739" t="s">
        <v>113</v>
      </c>
      <c r="C156" s="7" t="s">
        <v>194</v>
      </c>
      <c r="D156" s="224">
        <v>48.788119999999999</v>
      </c>
      <c r="E156" s="223">
        <v>50.8</v>
      </c>
      <c r="F156" s="223">
        <v>69.7</v>
      </c>
      <c r="G156" s="223">
        <v>74.8</v>
      </c>
      <c r="H156" s="223">
        <v>64.7</v>
      </c>
      <c r="I156" s="223">
        <v>52.7</v>
      </c>
      <c r="J156" s="223">
        <v>88.5</v>
      </c>
      <c r="K156" s="223">
        <v>69.900000000000006</v>
      </c>
      <c r="L156" s="223">
        <v>68.599999999999994</v>
      </c>
      <c r="M156" s="223">
        <v>62.5</v>
      </c>
      <c r="N156" s="223">
        <v>82.7</v>
      </c>
      <c r="O156" s="223">
        <v>72.099999999999994</v>
      </c>
      <c r="P156" s="224">
        <v>72.158524</v>
      </c>
      <c r="Q156" s="224">
        <v>77.019249000000002</v>
      </c>
      <c r="R156" s="224">
        <v>81.442879000000005</v>
      </c>
      <c r="S156" s="555">
        <f>100</f>
        <v>100</v>
      </c>
      <c r="T156" s="72">
        <f t="shared" si="79"/>
        <v>104.12370880452045</v>
      </c>
      <c r="U156" s="72">
        <f t="shared" si="79"/>
        <v>142.86264771013927</v>
      </c>
      <c r="V156" s="72">
        <f t="shared" si="79"/>
        <v>153.31601217673483</v>
      </c>
      <c r="W156" s="72">
        <f t="shared" si="77"/>
        <v>132.61425117426128</v>
      </c>
      <c r="X156" s="72">
        <f t="shared" si="77"/>
        <v>108.01809948815408</v>
      </c>
      <c r="Y156" s="72">
        <f t="shared" si="77"/>
        <v>181.39661868504055</v>
      </c>
      <c r="Z156" s="72">
        <f t="shared" si="77"/>
        <v>143.27258357157442</v>
      </c>
      <c r="AA156" s="72">
        <f t="shared" si="77"/>
        <v>140.60800047224609</v>
      </c>
      <c r="AB156" s="72">
        <f t="shared" si="101"/>
        <v>128.10495669847495</v>
      </c>
      <c r="AC156" s="72">
        <f t="shared" si="101"/>
        <v>169.50847870342207</v>
      </c>
      <c r="AD156" s="72">
        <f t="shared" si="101"/>
        <v>147.78187804736069</v>
      </c>
      <c r="AE156" s="72">
        <f t="shared" si="98"/>
        <v>147.90183347913384</v>
      </c>
      <c r="AF156" s="72">
        <f t="shared" si="99"/>
        <v>157.86476092950497</v>
      </c>
      <c r="AG156" s="73">
        <f t="shared" si="99"/>
        <v>166.93178380310619</v>
      </c>
      <c r="AH156" s="556">
        <v>4</v>
      </c>
      <c r="AI156" s="232">
        <v>1</v>
      </c>
      <c r="AJ156" s="232">
        <v>1</v>
      </c>
      <c r="AK156" s="232">
        <v>1</v>
      </c>
      <c r="AL156" s="232">
        <v>1</v>
      </c>
      <c r="AM156" s="232">
        <v>1</v>
      </c>
      <c r="AN156" s="232">
        <v>1</v>
      </c>
      <c r="AO156" s="232">
        <v>1</v>
      </c>
      <c r="AP156" s="232">
        <v>1</v>
      </c>
      <c r="AQ156" s="232">
        <v>1</v>
      </c>
      <c r="AR156" s="232">
        <v>1</v>
      </c>
      <c r="AS156" s="232">
        <v>1</v>
      </c>
      <c r="AT156" s="232">
        <v>4</v>
      </c>
      <c r="AU156" s="232">
        <v>6</v>
      </c>
      <c r="AV156" s="234">
        <v>7</v>
      </c>
    </row>
    <row r="157" spans="2:48" ht="14.45">
      <c r="B157" s="739"/>
      <c r="C157" s="1" t="s">
        <v>195</v>
      </c>
      <c r="D157" s="224">
        <v>180.79750999999999</v>
      </c>
      <c r="E157" s="223">
        <v>175</v>
      </c>
      <c r="F157" s="223">
        <v>219.3</v>
      </c>
      <c r="G157" s="223">
        <v>194.3</v>
      </c>
      <c r="H157" s="223">
        <v>228.1</v>
      </c>
      <c r="I157" s="223">
        <v>186</v>
      </c>
      <c r="J157" s="223">
        <v>149.19999999999999</v>
      </c>
      <c r="K157" s="223">
        <v>178.9</v>
      </c>
      <c r="L157" s="223">
        <v>205.9</v>
      </c>
      <c r="M157" s="223">
        <v>189.5</v>
      </c>
      <c r="N157" s="223">
        <v>206.8</v>
      </c>
      <c r="O157" s="223">
        <v>238</v>
      </c>
      <c r="P157" s="224">
        <v>231.78236000000001</v>
      </c>
      <c r="Q157" s="224">
        <v>248.51392000000001</v>
      </c>
      <c r="R157" s="224">
        <v>255.82373000000001</v>
      </c>
      <c r="S157" s="555">
        <f>100</f>
        <v>100</v>
      </c>
      <c r="T157" s="72">
        <f t="shared" si="79"/>
        <v>96.793368448492473</v>
      </c>
      <c r="U157" s="72">
        <f t="shared" si="79"/>
        <v>121.29591829002513</v>
      </c>
      <c r="V157" s="72">
        <f t="shared" si="79"/>
        <v>107.46829422595478</v>
      </c>
      <c r="W157" s="72">
        <f t="shared" si="77"/>
        <v>126.16324196057789</v>
      </c>
      <c r="X157" s="72">
        <f t="shared" si="77"/>
        <v>102.87752303668343</v>
      </c>
      <c r="Y157" s="72">
        <f t="shared" si="77"/>
        <v>82.523260414371848</v>
      </c>
      <c r="Z157" s="72">
        <f t="shared" si="77"/>
        <v>98.950477802487441</v>
      </c>
      <c r="AA157" s="72">
        <f t="shared" si="77"/>
        <v>113.88431179168342</v>
      </c>
      <c r="AB157" s="72">
        <f t="shared" si="101"/>
        <v>104.81339040565327</v>
      </c>
      <c r="AC157" s="72">
        <f t="shared" si="101"/>
        <v>114.38210625798996</v>
      </c>
      <c r="AD157" s="72">
        <f t="shared" si="101"/>
        <v>131.63898108994977</v>
      </c>
      <c r="AE157" s="72">
        <f t="shared" si="98"/>
        <v>128.1999735505207</v>
      </c>
      <c r="AF157" s="72">
        <f t="shared" si="99"/>
        <v>137.45428241793817</v>
      </c>
      <c r="AG157" s="73">
        <f t="shared" si="99"/>
        <v>141.49737460432945</v>
      </c>
      <c r="AH157" s="556">
        <v>4</v>
      </c>
      <c r="AI157" s="232">
        <v>1</v>
      </c>
      <c r="AJ157" s="232">
        <v>1</v>
      </c>
      <c r="AK157" s="232">
        <v>1</v>
      </c>
      <c r="AL157" s="232">
        <v>1</v>
      </c>
      <c r="AM157" s="232">
        <v>1</v>
      </c>
      <c r="AN157" s="232">
        <v>1</v>
      </c>
      <c r="AO157" s="232">
        <v>1</v>
      </c>
      <c r="AP157" s="232">
        <v>1</v>
      </c>
      <c r="AQ157" s="232">
        <v>1</v>
      </c>
      <c r="AR157" s="232">
        <v>1</v>
      </c>
      <c r="AS157" s="232">
        <v>1</v>
      </c>
      <c r="AT157" s="232">
        <v>4</v>
      </c>
      <c r="AU157" s="232">
        <v>6</v>
      </c>
      <c r="AV157" s="234">
        <v>7</v>
      </c>
    </row>
    <row r="158" spans="2:48" ht="14.45">
      <c r="B158" s="739"/>
      <c r="C158" s="1" t="s">
        <v>196</v>
      </c>
      <c r="D158" s="224">
        <v>274.93020000000001</v>
      </c>
      <c r="E158" s="223">
        <v>239.2</v>
      </c>
      <c r="F158" s="223">
        <v>203.3</v>
      </c>
      <c r="G158" s="223">
        <v>213</v>
      </c>
      <c r="H158" s="223">
        <v>228.6</v>
      </c>
      <c r="I158" s="223">
        <v>256.5</v>
      </c>
      <c r="J158" s="223">
        <v>289.8</v>
      </c>
      <c r="K158" s="223">
        <v>328.6</v>
      </c>
      <c r="L158" s="223">
        <v>344.2</v>
      </c>
      <c r="M158" s="223">
        <v>386.8</v>
      </c>
      <c r="N158" s="223">
        <v>373.7</v>
      </c>
      <c r="O158" s="223">
        <v>382.7</v>
      </c>
      <c r="P158" s="224">
        <v>376.58208999999999</v>
      </c>
      <c r="Q158" s="224">
        <v>411.24515000000002</v>
      </c>
      <c r="R158" s="224">
        <v>434.29651000000001</v>
      </c>
      <c r="S158" s="555">
        <f>100</f>
        <v>100</v>
      </c>
      <c r="T158" s="72">
        <f t="shared" si="79"/>
        <v>87.003901353870901</v>
      </c>
      <c r="U158" s="72">
        <f t="shared" si="79"/>
        <v>73.94604157709847</v>
      </c>
      <c r="V158" s="72">
        <f t="shared" si="79"/>
        <v>77.474209817619155</v>
      </c>
      <c r="W158" s="72">
        <f t="shared" si="77"/>
        <v>83.14837729721944</v>
      </c>
      <c r="X158" s="72">
        <f t="shared" si="77"/>
        <v>93.29640759727377</v>
      </c>
      <c r="Y158" s="72">
        <f t="shared" si="77"/>
        <v>105.40857279411283</v>
      </c>
      <c r="Z158" s="72">
        <f t="shared" si="77"/>
        <v>119.52124575619557</v>
      </c>
      <c r="AA158" s="72">
        <f t="shared" si="77"/>
        <v>125.19541323579584</v>
      </c>
      <c r="AB158" s="72">
        <f t="shared" si="101"/>
        <v>140.69025519931967</v>
      </c>
      <c r="AC158" s="72">
        <f t="shared" si="101"/>
        <v>135.9254094311938</v>
      </c>
      <c r="AD158" s="72">
        <f t="shared" si="101"/>
        <v>139.19896759250165</v>
      </c>
      <c r="AE158" s="72">
        <f t="shared" si="98"/>
        <v>136.97370823576313</v>
      </c>
      <c r="AF158" s="72">
        <f t="shared" si="99"/>
        <v>149.58165745341907</v>
      </c>
      <c r="AG158" s="73">
        <f t="shared" si="99"/>
        <v>157.96609830422412</v>
      </c>
      <c r="AH158" s="556">
        <v>4</v>
      </c>
      <c r="AI158" s="232">
        <v>1</v>
      </c>
      <c r="AJ158" s="232">
        <v>1</v>
      </c>
      <c r="AK158" s="232">
        <v>1</v>
      </c>
      <c r="AL158" s="232">
        <v>1</v>
      </c>
      <c r="AM158" s="232">
        <v>1</v>
      </c>
      <c r="AN158" s="232">
        <v>1</v>
      </c>
      <c r="AO158" s="232">
        <v>1</v>
      </c>
      <c r="AP158" s="232">
        <v>1</v>
      </c>
      <c r="AQ158" s="232">
        <v>1</v>
      </c>
      <c r="AR158" s="232">
        <v>1</v>
      </c>
      <c r="AS158" s="232">
        <v>1</v>
      </c>
      <c r="AT158" s="232">
        <v>4</v>
      </c>
      <c r="AU158" s="232">
        <v>6</v>
      </c>
      <c r="AV158" s="234">
        <v>7</v>
      </c>
    </row>
    <row r="159" spans="2:48" ht="14.45">
      <c r="B159" s="739"/>
      <c r="C159" s="1" t="s">
        <v>197</v>
      </c>
      <c r="D159" s="224">
        <v>1215.451</v>
      </c>
      <c r="E159" s="223">
        <v>1012.1</v>
      </c>
      <c r="F159" s="223">
        <v>1104.8</v>
      </c>
      <c r="G159" s="223">
        <v>1385.5</v>
      </c>
      <c r="H159" s="223">
        <v>1040.9000000000001</v>
      </c>
      <c r="I159" s="223">
        <v>1072.5</v>
      </c>
      <c r="J159" s="223">
        <v>1107.2</v>
      </c>
      <c r="K159" s="223">
        <v>1480.3</v>
      </c>
      <c r="L159" s="223">
        <v>1485</v>
      </c>
      <c r="M159" s="223">
        <v>1742.1</v>
      </c>
      <c r="N159" s="223">
        <v>2069.3000000000002</v>
      </c>
      <c r="O159" s="223">
        <v>2065.3000000000002</v>
      </c>
      <c r="P159" s="224">
        <v>2028.4255000000001</v>
      </c>
      <c r="Q159" s="224">
        <v>2199.8510999999999</v>
      </c>
      <c r="R159" s="224">
        <v>2266.5859</v>
      </c>
      <c r="S159" s="555">
        <f>100</f>
        <v>100</v>
      </c>
      <c r="T159" s="72">
        <f t="shared" si="79"/>
        <v>83.269502431607691</v>
      </c>
      <c r="U159" s="72">
        <f t="shared" si="79"/>
        <v>90.89630104381007</v>
      </c>
      <c r="V159" s="72">
        <f t="shared" si="79"/>
        <v>113.99060924710251</v>
      </c>
      <c r="W159" s="72">
        <f t="shared" si="77"/>
        <v>85.638993262583199</v>
      </c>
      <c r="X159" s="72">
        <f t="shared" si="77"/>
        <v>88.238851257681304</v>
      </c>
      <c r="Y159" s="72">
        <f t="shared" si="77"/>
        <v>91.093758613058029</v>
      </c>
      <c r="Z159" s="72">
        <f t="shared" si="77"/>
        <v>121.79018323239686</v>
      </c>
      <c r="AA159" s="72">
        <f t="shared" si="77"/>
        <v>122.17687097217411</v>
      </c>
      <c r="AB159" s="72">
        <f t="shared" si="101"/>
        <v>143.32951307786163</v>
      </c>
      <c r="AC159" s="72">
        <f t="shared" si="101"/>
        <v>170.24956168533328</v>
      </c>
      <c r="AD159" s="72">
        <f t="shared" si="101"/>
        <v>169.92046573658669</v>
      </c>
      <c r="AE159" s="72">
        <f t="shared" si="98"/>
        <v>166.88665359607259</v>
      </c>
      <c r="AF159" s="72">
        <f t="shared" si="99"/>
        <v>180.9905212139362</v>
      </c>
      <c r="AG159" s="73">
        <f t="shared" si="99"/>
        <v>186.48105929403982</v>
      </c>
      <c r="AH159" s="556">
        <v>4</v>
      </c>
      <c r="AI159" s="232">
        <v>1</v>
      </c>
      <c r="AJ159" s="232">
        <v>1</v>
      </c>
      <c r="AK159" s="232">
        <v>1</v>
      </c>
      <c r="AL159" s="232">
        <v>1</v>
      </c>
      <c r="AM159" s="232">
        <v>1</v>
      </c>
      <c r="AN159" s="232">
        <v>1</v>
      </c>
      <c r="AO159" s="232">
        <v>1</v>
      </c>
      <c r="AP159" s="232">
        <v>1</v>
      </c>
      <c r="AQ159" s="232">
        <v>1</v>
      </c>
      <c r="AR159" s="232">
        <v>1</v>
      </c>
      <c r="AS159" s="232">
        <v>1</v>
      </c>
      <c r="AT159" s="232">
        <v>4</v>
      </c>
      <c r="AU159" s="232">
        <v>6</v>
      </c>
      <c r="AV159" s="234">
        <v>7</v>
      </c>
    </row>
    <row r="160" spans="2:48" ht="14.45">
      <c r="B160" s="739"/>
      <c r="C160" s="1" t="s">
        <v>198</v>
      </c>
      <c r="D160" s="224">
        <v>1719.9668300000001</v>
      </c>
      <c r="E160" s="223">
        <v>1477.1</v>
      </c>
      <c r="F160" s="223">
        <v>1597.1</v>
      </c>
      <c r="G160" s="223">
        <v>1867.6</v>
      </c>
      <c r="H160" s="223">
        <v>1562.3000000000002</v>
      </c>
      <c r="I160" s="223">
        <v>1567.7</v>
      </c>
      <c r="J160" s="223">
        <v>1634.7</v>
      </c>
      <c r="K160" s="223">
        <v>2057.6999999999998</v>
      </c>
      <c r="L160" s="223">
        <v>2103.6999999999998</v>
      </c>
      <c r="M160" s="223">
        <v>2380.8999999999996</v>
      </c>
      <c r="N160" s="223">
        <v>2732.5</v>
      </c>
      <c r="O160" s="223">
        <v>2758.1000000000004</v>
      </c>
      <c r="P160" s="224">
        <v>2708.9484739999998</v>
      </c>
      <c r="Q160" s="224">
        <v>2936.6294189999999</v>
      </c>
      <c r="R160" s="224">
        <v>3038.149019</v>
      </c>
      <c r="S160" s="555">
        <f>100</f>
        <v>100</v>
      </c>
      <c r="T160" s="72">
        <f t="shared" si="79"/>
        <v>85.879563154133621</v>
      </c>
      <c r="U160" s="72">
        <f t="shared" si="79"/>
        <v>92.856441888475246</v>
      </c>
      <c r="V160" s="72">
        <f t="shared" si="79"/>
        <v>108.5834893688037</v>
      </c>
      <c r="W160" s="72">
        <f t="shared" si="77"/>
        <v>90.833147055516193</v>
      </c>
      <c r="X160" s="72">
        <f t="shared" si="77"/>
        <v>91.14710659856155</v>
      </c>
      <c r="Y160" s="72">
        <f t="shared" si="77"/>
        <v>95.04253055856897</v>
      </c>
      <c r="Z160" s="72">
        <f t="shared" si="77"/>
        <v>119.63602809712323</v>
      </c>
      <c r="AA160" s="72">
        <f t="shared" si="77"/>
        <v>122.31049827862086</v>
      </c>
      <c r="AB160" s="72">
        <f t="shared" si="101"/>
        <v>138.42708815495004</v>
      </c>
      <c r="AC160" s="72">
        <f t="shared" si="101"/>
        <v>158.86934284657104</v>
      </c>
      <c r="AD160" s="72">
        <f t="shared" si="101"/>
        <v>160.35774364323063</v>
      </c>
      <c r="AE160" s="72">
        <f t="shared" si="98"/>
        <v>157.50004167231526</v>
      </c>
      <c r="AF160" s="72">
        <f t="shared" si="99"/>
        <v>170.73756120052616</v>
      </c>
      <c r="AG160" s="73">
        <f t="shared" si="99"/>
        <v>176.63997735351674</v>
      </c>
      <c r="AH160" s="556">
        <v>4</v>
      </c>
      <c r="AI160" s="232">
        <v>1</v>
      </c>
      <c r="AJ160" s="232">
        <v>1</v>
      </c>
      <c r="AK160" s="232">
        <v>1</v>
      </c>
      <c r="AL160" s="232">
        <v>1</v>
      </c>
      <c r="AM160" s="232">
        <v>1</v>
      </c>
      <c r="AN160" s="232">
        <v>1</v>
      </c>
      <c r="AO160" s="232">
        <v>1</v>
      </c>
      <c r="AP160" s="232">
        <v>1</v>
      </c>
      <c r="AQ160" s="232">
        <v>1</v>
      </c>
      <c r="AR160" s="232">
        <v>1</v>
      </c>
      <c r="AS160" s="232">
        <v>1</v>
      </c>
      <c r="AT160" s="232">
        <v>4</v>
      </c>
      <c r="AU160" s="232">
        <v>6</v>
      </c>
      <c r="AV160" s="234">
        <v>7</v>
      </c>
    </row>
    <row r="161" spans="2:48" ht="14.45">
      <c r="B161" s="740"/>
      <c r="C161" s="8" t="s">
        <v>199</v>
      </c>
      <c r="D161" s="177">
        <v>504.51582999999999</v>
      </c>
      <c r="E161" s="177">
        <v>465</v>
      </c>
      <c r="F161" s="177">
        <v>492.3</v>
      </c>
      <c r="G161" s="177">
        <v>482.1</v>
      </c>
      <c r="H161" s="177">
        <v>521.4</v>
      </c>
      <c r="I161" s="177">
        <v>495.2</v>
      </c>
      <c r="J161" s="177">
        <v>527.5</v>
      </c>
      <c r="K161" s="177">
        <v>577.40000000000009</v>
      </c>
      <c r="L161" s="177">
        <v>618.70000000000005</v>
      </c>
      <c r="M161" s="177">
        <v>638.79999999999995</v>
      </c>
      <c r="N161" s="177">
        <v>663.2</v>
      </c>
      <c r="O161" s="177">
        <v>692.8</v>
      </c>
      <c r="P161" s="177">
        <v>680.52297399999998</v>
      </c>
      <c r="Q161" s="177">
        <v>736.77831900000001</v>
      </c>
      <c r="R161" s="177">
        <v>771.56311900000003</v>
      </c>
      <c r="S161" s="555">
        <f>100</f>
        <v>100</v>
      </c>
      <c r="T161" s="72">
        <f t="shared" si="79"/>
        <v>92.167573810320278</v>
      </c>
      <c r="U161" s="72">
        <f t="shared" si="79"/>
        <v>97.578702337248771</v>
      </c>
      <c r="V161" s="72">
        <f t="shared" si="79"/>
        <v>95.556962008506261</v>
      </c>
      <c r="W161" s="72">
        <f t="shared" si="77"/>
        <v>103.34660856924945</v>
      </c>
      <c r="X161" s="72">
        <f t="shared" si="77"/>
        <v>98.153510862087316</v>
      </c>
      <c r="Y161" s="72">
        <f t="shared" si="77"/>
        <v>104.55568856977193</v>
      </c>
      <c r="Z161" s="72">
        <f t="shared" si="77"/>
        <v>114.44635939371815</v>
      </c>
      <c r="AA161" s="72">
        <f t="shared" si="77"/>
        <v>122.6324256267638</v>
      </c>
      <c r="AB161" s="72">
        <f t="shared" si="101"/>
        <v>126.61644333340342</v>
      </c>
      <c r="AC161" s="72">
        <f t="shared" si="101"/>
        <v>131.45276333549336</v>
      </c>
      <c r="AD161" s="72">
        <f t="shared" si="101"/>
        <v>137.31977448556967</v>
      </c>
      <c r="AE161" s="72">
        <f t="shared" si="98"/>
        <v>134.88634717368529</v>
      </c>
      <c r="AF161" s="72">
        <f t="shared" si="99"/>
        <v>146.03670988876604</v>
      </c>
      <c r="AG161" s="73">
        <f t="shared" si="99"/>
        <v>152.93139939731921</v>
      </c>
      <c r="AH161" s="235"/>
      <c r="AI161" s="236"/>
      <c r="AJ161" s="236"/>
      <c r="AK161" s="236"/>
      <c r="AL161" s="236"/>
      <c r="AM161" s="236"/>
      <c r="AN161" s="236"/>
      <c r="AO161" s="236"/>
      <c r="AP161" s="236"/>
      <c r="AQ161" s="236"/>
      <c r="AR161" s="236"/>
      <c r="AS161" s="236"/>
      <c r="AT161" s="236"/>
      <c r="AU161" s="236"/>
      <c r="AV161" s="237"/>
    </row>
    <row r="162" spans="2:48" ht="16.5" customHeight="1">
      <c r="B162" s="739" t="s">
        <v>114</v>
      </c>
      <c r="C162" s="1" t="s">
        <v>194</v>
      </c>
      <c r="D162" s="224">
        <v>0</v>
      </c>
      <c r="E162" s="223">
        <v>0</v>
      </c>
      <c r="F162" s="223">
        <v>325.39999999999998</v>
      </c>
      <c r="G162" s="223">
        <v>192.5</v>
      </c>
      <c r="H162" s="223">
        <v>118.8</v>
      </c>
      <c r="I162" s="223">
        <v>174.1</v>
      </c>
      <c r="J162" s="223">
        <v>115.3</v>
      </c>
      <c r="K162" s="223">
        <v>132.9</v>
      </c>
      <c r="L162" s="223">
        <v>115.6</v>
      </c>
      <c r="M162" s="223">
        <v>187.3</v>
      </c>
      <c r="N162" s="223">
        <v>132.1</v>
      </c>
      <c r="O162" s="223">
        <v>207.8</v>
      </c>
      <c r="P162" s="224">
        <v>207.96869000000001</v>
      </c>
      <c r="Q162" s="224">
        <v>221.97783000000001</v>
      </c>
      <c r="R162" s="224">
        <v>234.69843</v>
      </c>
      <c r="S162" s="555">
        <f>100</f>
        <v>100</v>
      </c>
      <c r="T162" s="72" t="e">
        <f t="shared" si="79"/>
        <v>#DIV/0!</v>
      </c>
      <c r="U162" s="72" t="e">
        <f t="shared" si="79"/>
        <v>#DIV/0!</v>
      </c>
      <c r="V162" s="72" t="e">
        <f t="shared" si="79"/>
        <v>#DIV/0!</v>
      </c>
      <c r="W162" s="72" t="e">
        <f t="shared" si="77"/>
        <v>#DIV/0!</v>
      </c>
      <c r="X162" s="72" t="e">
        <f t="shared" si="77"/>
        <v>#DIV/0!</v>
      </c>
      <c r="Y162" s="72" t="e">
        <f t="shared" si="77"/>
        <v>#DIV/0!</v>
      </c>
      <c r="Z162" s="72" t="e">
        <f t="shared" si="77"/>
        <v>#DIV/0!</v>
      </c>
      <c r="AA162" s="72" t="e">
        <f t="shared" si="77"/>
        <v>#DIV/0!</v>
      </c>
      <c r="AB162" s="72" t="e">
        <f t="shared" si="101"/>
        <v>#DIV/0!</v>
      </c>
      <c r="AC162" s="72" t="e">
        <f t="shared" si="101"/>
        <v>#DIV/0!</v>
      </c>
      <c r="AD162" s="72" t="e">
        <f t="shared" si="101"/>
        <v>#DIV/0!</v>
      </c>
      <c r="AE162" s="72" t="e">
        <f t="shared" si="98"/>
        <v>#DIV/0!</v>
      </c>
      <c r="AF162" s="72" t="e">
        <f t="shared" si="99"/>
        <v>#DIV/0!</v>
      </c>
      <c r="AG162" s="73" t="e">
        <f t="shared" si="99"/>
        <v>#DIV/0!</v>
      </c>
      <c r="AH162" s="556">
        <v>4</v>
      </c>
      <c r="AI162" s="232">
        <v>1</v>
      </c>
      <c r="AJ162" s="232">
        <v>1</v>
      </c>
      <c r="AK162" s="232">
        <v>1</v>
      </c>
      <c r="AL162" s="232">
        <v>1</v>
      </c>
      <c r="AM162" s="232">
        <v>1</v>
      </c>
      <c r="AN162" s="232">
        <v>1</v>
      </c>
      <c r="AO162" s="232">
        <v>1</v>
      </c>
      <c r="AP162" s="232">
        <v>1</v>
      </c>
      <c r="AQ162" s="232">
        <v>1</v>
      </c>
      <c r="AR162" s="232">
        <v>1</v>
      </c>
      <c r="AS162" s="232">
        <v>1</v>
      </c>
      <c r="AT162" s="232">
        <v>4</v>
      </c>
      <c r="AU162" s="232">
        <v>6</v>
      </c>
      <c r="AV162" s="234">
        <v>7</v>
      </c>
    </row>
    <row r="163" spans="2:48" ht="14.45">
      <c r="B163" s="739"/>
      <c r="C163" s="1" t="s">
        <v>195</v>
      </c>
      <c r="D163" s="224">
        <v>144.97104999999999</v>
      </c>
      <c r="E163" s="223">
        <v>130.30000000000001</v>
      </c>
      <c r="F163" s="223">
        <v>228.8</v>
      </c>
      <c r="G163" s="223">
        <v>147.6</v>
      </c>
      <c r="H163" s="223">
        <v>168.5</v>
      </c>
      <c r="I163" s="223">
        <v>158.30000000000001</v>
      </c>
      <c r="J163" s="223">
        <v>201.6</v>
      </c>
      <c r="K163" s="223">
        <v>164.1</v>
      </c>
      <c r="L163" s="223">
        <v>153.80000000000001</v>
      </c>
      <c r="M163" s="223">
        <v>178.5</v>
      </c>
      <c r="N163" s="223">
        <v>120</v>
      </c>
      <c r="O163" s="223">
        <v>185</v>
      </c>
      <c r="P163" s="224">
        <v>180.16695999999999</v>
      </c>
      <c r="Q163" s="224">
        <v>193.17258000000001</v>
      </c>
      <c r="R163" s="224">
        <v>198.83081000000001</v>
      </c>
      <c r="S163" s="555">
        <f>100</f>
        <v>100</v>
      </c>
      <c r="T163" s="72">
        <f t="shared" si="79"/>
        <v>89.880013975204037</v>
      </c>
      <c r="U163" s="72">
        <f t="shared" si="79"/>
        <v>157.82461394878496</v>
      </c>
      <c r="V163" s="72">
        <f t="shared" si="79"/>
        <v>101.81343102640149</v>
      </c>
      <c r="W163" s="72">
        <f t="shared" si="77"/>
        <v>116.23010249287704</v>
      </c>
      <c r="X163" s="72">
        <f t="shared" si="77"/>
        <v>109.19421498292247</v>
      </c>
      <c r="Y163" s="72">
        <f t="shared" si="77"/>
        <v>139.06224725557277</v>
      </c>
      <c r="Z163" s="72">
        <f t="shared" si="77"/>
        <v>113.1950137630927</v>
      </c>
      <c r="AA163" s="72">
        <f t="shared" si="77"/>
        <v>106.09014696382486</v>
      </c>
      <c r="AB163" s="72">
        <f t="shared" si="101"/>
        <v>123.12803142420505</v>
      </c>
      <c r="AC163" s="72">
        <f t="shared" si="101"/>
        <v>82.775147175936169</v>
      </c>
      <c r="AD163" s="72">
        <f t="shared" si="101"/>
        <v>127.61168522956825</v>
      </c>
      <c r="AE163" s="72">
        <f t="shared" si="98"/>
        <v>124.2778885853417</v>
      </c>
      <c r="AF163" s="72">
        <f t="shared" si="99"/>
        <v>133.24907283212752</v>
      </c>
      <c r="AG163" s="73">
        <f t="shared" si="99"/>
        <v>137.15207967383836</v>
      </c>
      <c r="AH163" s="556">
        <v>4</v>
      </c>
      <c r="AI163" s="232">
        <v>1</v>
      </c>
      <c r="AJ163" s="232">
        <v>1</v>
      </c>
      <c r="AK163" s="232">
        <v>1</v>
      </c>
      <c r="AL163" s="232">
        <v>1</v>
      </c>
      <c r="AM163" s="232">
        <v>1</v>
      </c>
      <c r="AN163" s="232">
        <v>1</v>
      </c>
      <c r="AO163" s="232">
        <v>1</v>
      </c>
      <c r="AP163" s="232">
        <v>1</v>
      </c>
      <c r="AQ163" s="232">
        <v>1</v>
      </c>
      <c r="AR163" s="232">
        <v>1</v>
      </c>
      <c r="AS163" s="232">
        <v>1</v>
      </c>
      <c r="AT163" s="232">
        <v>4</v>
      </c>
      <c r="AU163" s="232">
        <v>6</v>
      </c>
      <c r="AV163" s="234">
        <v>7</v>
      </c>
    </row>
    <row r="164" spans="2:48" ht="14.45">
      <c r="B164" s="739"/>
      <c r="C164" s="1" t="s">
        <v>196</v>
      </c>
      <c r="D164" s="224">
        <v>644.42439999999999</v>
      </c>
      <c r="E164" s="223">
        <v>545</v>
      </c>
      <c r="F164" s="223">
        <v>427.1</v>
      </c>
      <c r="G164" s="223">
        <v>477.8</v>
      </c>
      <c r="H164" s="223">
        <v>439.8</v>
      </c>
      <c r="I164" s="223">
        <v>661.2</v>
      </c>
      <c r="J164" s="223">
        <v>504.1</v>
      </c>
      <c r="K164" s="223">
        <v>296.8</v>
      </c>
      <c r="L164" s="223">
        <v>391.3</v>
      </c>
      <c r="M164" s="223">
        <v>436.6</v>
      </c>
      <c r="N164" s="223">
        <v>510</v>
      </c>
      <c r="O164" s="223">
        <v>551.29999999999995</v>
      </c>
      <c r="P164" s="224">
        <v>542.48681999999997</v>
      </c>
      <c r="Q164" s="224">
        <v>592.42084</v>
      </c>
      <c r="R164" s="224">
        <v>625.58056999999997</v>
      </c>
      <c r="S164" s="555">
        <f>100</f>
        <v>100</v>
      </c>
      <c r="T164" s="72">
        <f t="shared" si="79"/>
        <v>84.571595985502725</v>
      </c>
      <c r="U164" s="72">
        <f t="shared" si="79"/>
        <v>66.276199349372874</v>
      </c>
      <c r="V164" s="72">
        <f t="shared" si="79"/>
        <v>74.143685434629731</v>
      </c>
      <c r="W164" s="72">
        <f t="shared" si="77"/>
        <v>68.246950301695591</v>
      </c>
      <c r="X164" s="72">
        <f t="shared" si="77"/>
        <v>102.60319131305394</v>
      </c>
      <c r="Y164" s="72">
        <f t="shared" si="77"/>
        <v>78.224846855581504</v>
      </c>
      <c r="Z164" s="72">
        <f t="shared" si="77"/>
        <v>46.056604933022399</v>
      </c>
      <c r="AA164" s="72">
        <f t="shared" si="77"/>
        <v>60.720854145187552</v>
      </c>
      <c r="AB164" s="72">
        <f t="shared" si="101"/>
        <v>67.750383132606402</v>
      </c>
      <c r="AC164" s="72">
        <f t="shared" si="101"/>
        <v>79.140392573589708</v>
      </c>
      <c r="AD164" s="72">
        <f t="shared" si="101"/>
        <v>85.549212599647049</v>
      </c>
      <c r="AE164" s="72">
        <f t="shared" si="98"/>
        <v>84.181607648624095</v>
      </c>
      <c r="AF164" s="72">
        <f t="shared" si="99"/>
        <v>91.930231071325053</v>
      </c>
      <c r="AG164" s="73">
        <f t="shared" si="99"/>
        <v>97.075866463156885</v>
      </c>
      <c r="AH164" s="556">
        <v>4</v>
      </c>
      <c r="AI164" s="232">
        <v>1</v>
      </c>
      <c r="AJ164" s="232">
        <v>1</v>
      </c>
      <c r="AK164" s="232">
        <v>1</v>
      </c>
      <c r="AL164" s="232">
        <v>1</v>
      </c>
      <c r="AM164" s="232">
        <v>1</v>
      </c>
      <c r="AN164" s="232">
        <v>1</v>
      </c>
      <c r="AO164" s="232">
        <v>1</v>
      </c>
      <c r="AP164" s="232">
        <v>1</v>
      </c>
      <c r="AQ164" s="232">
        <v>1</v>
      </c>
      <c r="AR164" s="232">
        <v>1</v>
      </c>
      <c r="AS164" s="232">
        <v>1</v>
      </c>
      <c r="AT164" s="232">
        <v>4</v>
      </c>
      <c r="AU164" s="232">
        <v>6</v>
      </c>
      <c r="AV164" s="234">
        <v>7</v>
      </c>
    </row>
    <row r="165" spans="2:48" ht="14.45">
      <c r="B165" s="739"/>
      <c r="C165" s="1" t="s">
        <v>197</v>
      </c>
      <c r="D165" s="224">
        <v>554.18431999999996</v>
      </c>
      <c r="E165" s="223">
        <v>640.79999999999995</v>
      </c>
      <c r="F165" s="223">
        <v>828.3</v>
      </c>
      <c r="G165" s="223">
        <v>684.1</v>
      </c>
      <c r="H165" s="223">
        <v>660.1</v>
      </c>
      <c r="I165" s="223">
        <v>584.4</v>
      </c>
      <c r="J165" s="223">
        <v>768.7</v>
      </c>
      <c r="K165" s="223">
        <v>867.1</v>
      </c>
      <c r="L165" s="223">
        <v>615.6</v>
      </c>
      <c r="M165" s="223">
        <v>682.9</v>
      </c>
      <c r="N165" s="223">
        <v>546.70000000000005</v>
      </c>
      <c r="O165" s="223">
        <v>499.6</v>
      </c>
      <c r="P165" s="224">
        <v>490.67998999999998</v>
      </c>
      <c r="Q165" s="224">
        <v>532.14819</v>
      </c>
      <c r="R165" s="224">
        <v>548.28057999999999</v>
      </c>
      <c r="S165" s="555">
        <f>100</f>
        <v>100</v>
      </c>
      <c r="T165" s="72">
        <f t="shared" si="79"/>
        <v>115.62939925835505</v>
      </c>
      <c r="U165" s="72">
        <f t="shared" si="79"/>
        <v>149.46290793647862</v>
      </c>
      <c r="V165" s="72">
        <f t="shared" si="79"/>
        <v>123.4426841957564</v>
      </c>
      <c r="W165" s="72">
        <f t="shared" si="77"/>
        <v>119.11199508495658</v>
      </c>
      <c r="X165" s="72">
        <f t="shared" si="77"/>
        <v>105.4522798479755</v>
      </c>
      <c r="Y165" s="72">
        <f t="shared" si="77"/>
        <v>138.70836331132574</v>
      </c>
      <c r="Z165" s="72">
        <f t="shared" si="77"/>
        <v>156.46418866560498</v>
      </c>
      <c r="AA165" s="72">
        <f t="shared" si="77"/>
        <v>111.08217569201526</v>
      </c>
      <c r="AB165" s="72">
        <f t="shared" si="101"/>
        <v>123.2261497402164</v>
      </c>
      <c r="AC165" s="72">
        <f t="shared" si="101"/>
        <v>98.649489036427468</v>
      </c>
      <c r="AD165" s="72">
        <f t="shared" si="101"/>
        <v>90.15051165648282</v>
      </c>
      <c r="AE165" s="72">
        <f t="shared" si="98"/>
        <v>88.540937065848411</v>
      </c>
      <c r="AF165" s="72">
        <f t="shared" si="99"/>
        <v>96.023682156867963</v>
      </c>
      <c r="AG165" s="73">
        <f t="shared" si="99"/>
        <v>98.934697394541942</v>
      </c>
      <c r="AH165" s="556">
        <v>4</v>
      </c>
      <c r="AI165" s="232">
        <v>1</v>
      </c>
      <c r="AJ165" s="232">
        <v>1</v>
      </c>
      <c r="AK165" s="232">
        <v>1</v>
      </c>
      <c r="AL165" s="232">
        <v>1</v>
      </c>
      <c r="AM165" s="232">
        <v>1</v>
      </c>
      <c r="AN165" s="232">
        <v>1</v>
      </c>
      <c r="AO165" s="232">
        <v>1</v>
      </c>
      <c r="AP165" s="232">
        <v>1</v>
      </c>
      <c r="AQ165" s="232">
        <v>1</v>
      </c>
      <c r="AR165" s="232">
        <v>1</v>
      </c>
      <c r="AS165" s="232">
        <v>1</v>
      </c>
      <c r="AT165" s="232">
        <v>4</v>
      </c>
      <c r="AU165" s="232">
        <v>6</v>
      </c>
      <c r="AV165" s="234">
        <v>7</v>
      </c>
    </row>
    <row r="166" spans="2:48" ht="14.45">
      <c r="B166" s="739"/>
      <c r="C166" s="1" t="s">
        <v>198</v>
      </c>
      <c r="D166" s="224">
        <v>1343.5797699999998</v>
      </c>
      <c r="E166" s="223">
        <v>1316.1</v>
      </c>
      <c r="F166" s="223">
        <v>1809.6</v>
      </c>
      <c r="G166" s="223">
        <v>1502</v>
      </c>
      <c r="H166" s="223">
        <v>1387.2</v>
      </c>
      <c r="I166" s="223">
        <v>1578</v>
      </c>
      <c r="J166" s="223">
        <v>1589.7</v>
      </c>
      <c r="K166" s="223">
        <v>1460.9</v>
      </c>
      <c r="L166" s="223">
        <v>1276.3000000000002</v>
      </c>
      <c r="M166" s="223">
        <v>1485.3000000000002</v>
      </c>
      <c r="N166" s="223">
        <v>1308.8000000000002</v>
      </c>
      <c r="O166" s="223">
        <v>1443.6999999999998</v>
      </c>
      <c r="P166" s="224">
        <v>1421.3024599999999</v>
      </c>
      <c r="Q166" s="224">
        <v>1539.7194399999998</v>
      </c>
      <c r="R166" s="224">
        <v>1607.39039</v>
      </c>
      <c r="S166" s="555">
        <f>100</f>
        <v>100</v>
      </c>
      <c r="T166" s="72">
        <f t="shared" si="79"/>
        <v>97.954734760556875</v>
      </c>
      <c r="U166" s="72">
        <f t="shared" si="79"/>
        <v>134.68496924451313</v>
      </c>
      <c r="V166" s="72">
        <f t="shared" si="79"/>
        <v>111.79090617001476</v>
      </c>
      <c r="W166" s="72">
        <f t="shared" si="77"/>
        <v>103.24656793544905</v>
      </c>
      <c r="X166" s="72">
        <f t="shared" si="77"/>
        <v>117.44743670857743</v>
      </c>
      <c r="Y166" s="72">
        <f t="shared" si="77"/>
        <v>118.31824469938248</v>
      </c>
      <c r="Z166" s="72">
        <f t="shared" si="77"/>
        <v>108.73191399718679</v>
      </c>
      <c r="AA166" s="72">
        <f t="shared" si="77"/>
        <v>94.992499031151709</v>
      </c>
      <c r="AB166" s="72">
        <f t="shared" si="101"/>
        <v>110.54795801219905</v>
      </c>
      <c r="AC166" s="72">
        <f t="shared" si="101"/>
        <v>97.411410116721271</v>
      </c>
      <c r="AD166" s="72">
        <f t="shared" si="101"/>
        <v>107.45175182266996</v>
      </c>
      <c r="AE166" s="72">
        <f t="shared" si="98"/>
        <v>105.7847469674242</v>
      </c>
      <c r="AF166" s="72">
        <f t="shared" si="99"/>
        <v>114.59828991024479</v>
      </c>
      <c r="AG166" s="73">
        <f t="shared" si="99"/>
        <v>119.63490563719935</v>
      </c>
      <c r="AH166" s="556">
        <v>4</v>
      </c>
      <c r="AI166" s="232">
        <v>1</v>
      </c>
      <c r="AJ166" s="232">
        <v>1</v>
      </c>
      <c r="AK166" s="232">
        <v>1</v>
      </c>
      <c r="AL166" s="232">
        <v>1</v>
      </c>
      <c r="AM166" s="232">
        <v>1</v>
      </c>
      <c r="AN166" s="232">
        <v>1</v>
      </c>
      <c r="AO166" s="232">
        <v>1</v>
      </c>
      <c r="AP166" s="232">
        <v>1</v>
      </c>
      <c r="AQ166" s="232">
        <v>1</v>
      </c>
      <c r="AR166" s="232">
        <v>1</v>
      </c>
      <c r="AS166" s="232">
        <v>1</v>
      </c>
      <c r="AT166" s="232">
        <v>4</v>
      </c>
      <c r="AU166" s="232">
        <v>6</v>
      </c>
      <c r="AV166" s="234">
        <v>7</v>
      </c>
    </row>
    <row r="167" spans="2:48" ht="14.45">
      <c r="B167" s="740"/>
      <c r="C167" s="8" t="s">
        <v>199</v>
      </c>
      <c r="D167" s="177">
        <v>789.39544999999998</v>
      </c>
      <c r="E167" s="177">
        <v>675.3</v>
      </c>
      <c r="F167" s="177">
        <v>981.30000000000007</v>
      </c>
      <c r="G167" s="177">
        <v>817.90000000000009</v>
      </c>
      <c r="H167" s="177">
        <v>727.1</v>
      </c>
      <c r="I167" s="177">
        <v>993.6</v>
      </c>
      <c r="J167" s="177">
        <v>821</v>
      </c>
      <c r="K167" s="177">
        <v>593.79999999999995</v>
      </c>
      <c r="L167" s="177">
        <v>660.7</v>
      </c>
      <c r="M167" s="177">
        <v>802.40000000000009</v>
      </c>
      <c r="N167" s="177">
        <v>762.1</v>
      </c>
      <c r="O167" s="177">
        <v>944.09999999999991</v>
      </c>
      <c r="P167" s="177">
        <v>930.62247000000002</v>
      </c>
      <c r="Q167" s="177">
        <v>1007.57125</v>
      </c>
      <c r="R167" s="177">
        <v>1059.1098099999999</v>
      </c>
      <c r="S167" s="555">
        <f>100</f>
        <v>100</v>
      </c>
      <c r="T167" s="72">
        <f t="shared" si="79"/>
        <v>85.546477370752513</v>
      </c>
      <c r="U167" s="72">
        <f t="shared" si="79"/>
        <v>124.31031873821924</v>
      </c>
      <c r="V167" s="72">
        <f t="shared" si="79"/>
        <v>103.61093416487265</v>
      </c>
      <c r="W167" s="72">
        <f t="shared" si="77"/>
        <v>92.108460974787732</v>
      </c>
      <c r="X167" s="72">
        <f t="shared" si="77"/>
        <v>125.8684731461272</v>
      </c>
      <c r="Y167" s="72">
        <f t="shared" si="77"/>
        <v>104.0036397473535</v>
      </c>
      <c r="Z167" s="72">
        <f t="shared" si="77"/>
        <v>75.222120928110229</v>
      </c>
      <c r="AA167" s="72">
        <f t="shared" si="77"/>
        <v>83.696960756487769</v>
      </c>
      <c r="AB167" s="72">
        <f t="shared" si="101"/>
        <v>101.64740625246829</v>
      </c>
      <c r="AC167" s="72">
        <f t="shared" si="101"/>
        <v>96.542233680216938</v>
      </c>
      <c r="AD167" s="72">
        <f t="shared" si="101"/>
        <v>119.59785174844875</v>
      </c>
      <c r="AE167" s="72">
        <f t="shared" si="98"/>
        <v>117.89052875843154</v>
      </c>
      <c r="AF167" s="72">
        <f t="shared" si="99"/>
        <v>127.63834020071943</v>
      </c>
      <c r="AG167" s="73">
        <f t="shared" si="99"/>
        <v>134.16720478943728</v>
      </c>
      <c r="AH167" s="235"/>
      <c r="AI167" s="236"/>
      <c r="AJ167" s="236"/>
      <c r="AK167" s="236"/>
      <c r="AL167" s="236"/>
      <c r="AM167" s="236"/>
      <c r="AN167" s="236"/>
      <c r="AO167" s="236"/>
      <c r="AP167" s="236"/>
      <c r="AQ167" s="236"/>
      <c r="AR167" s="236"/>
      <c r="AS167" s="236"/>
      <c r="AT167" s="236"/>
      <c r="AU167" s="236"/>
      <c r="AV167" s="237"/>
    </row>
    <row r="168" spans="2:48" ht="16.5" customHeight="1">
      <c r="B168" s="739" t="s">
        <v>130</v>
      </c>
      <c r="C168" s="7" t="s">
        <v>194</v>
      </c>
      <c r="D168" s="224">
        <v>146.31838999999999</v>
      </c>
      <c r="E168" s="223">
        <v>138.9</v>
      </c>
      <c r="F168" s="223">
        <v>178.6</v>
      </c>
      <c r="G168" s="223">
        <v>178.3</v>
      </c>
      <c r="H168" s="223">
        <v>255.3</v>
      </c>
      <c r="I168" s="223">
        <v>353.7</v>
      </c>
      <c r="J168" s="223">
        <v>393.6</v>
      </c>
      <c r="K168" s="223">
        <v>445.9</v>
      </c>
      <c r="L168" s="223">
        <v>438.8</v>
      </c>
      <c r="M168" s="223">
        <v>462.3</v>
      </c>
      <c r="N168" s="223">
        <v>472.2</v>
      </c>
      <c r="O168" s="223">
        <v>509.7</v>
      </c>
      <c r="P168" s="224">
        <v>510.11376999999999</v>
      </c>
      <c r="Q168" s="224">
        <v>544.47595000000001</v>
      </c>
      <c r="R168" s="224">
        <v>575.54205000000002</v>
      </c>
      <c r="S168" s="555">
        <f>100</f>
        <v>100</v>
      </c>
      <c r="T168" s="72">
        <f t="shared" si="79"/>
        <v>94.929967449751189</v>
      </c>
      <c r="U168" s="72">
        <f t="shared" si="79"/>
        <v>122.06257873668513</v>
      </c>
      <c r="V168" s="72">
        <f t="shared" si="79"/>
        <v>121.85754640957983</v>
      </c>
      <c r="W168" s="72">
        <f t="shared" si="77"/>
        <v>174.48251036660534</v>
      </c>
      <c r="X168" s="72">
        <f t="shared" si="77"/>
        <v>241.73311365714181</v>
      </c>
      <c r="Y168" s="72">
        <f t="shared" si="77"/>
        <v>269.00241316214596</v>
      </c>
      <c r="Z168" s="72">
        <f t="shared" si="77"/>
        <v>304.74638218750221</v>
      </c>
      <c r="AA168" s="72">
        <f t="shared" si="77"/>
        <v>299.89395044601025</v>
      </c>
      <c r="AB168" s="72">
        <f t="shared" si="101"/>
        <v>315.9548160692583</v>
      </c>
      <c r="AC168" s="72">
        <f t="shared" si="101"/>
        <v>322.72088286373298</v>
      </c>
      <c r="AD168" s="72">
        <f t="shared" si="101"/>
        <v>348.34992375189478</v>
      </c>
      <c r="AE168" s="72">
        <f t="shared" si="98"/>
        <v>348.63271117184928</v>
      </c>
      <c r="AF168" s="72">
        <f t="shared" si="99"/>
        <v>372.11723693788593</v>
      </c>
      <c r="AG168" s="73">
        <f t="shared" si="99"/>
        <v>393.34908619483855</v>
      </c>
      <c r="AH168" s="556">
        <v>4</v>
      </c>
      <c r="AI168" s="232">
        <v>1</v>
      </c>
      <c r="AJ168" s="232">
        <v>1</v>
      </c>
      <c r="AK168" s="232">
        <v>1</v>
      </c>
      <c r="AL168" s="232">
        <v>1</v>
      </c>
      <c r="AM168" s="232">
        <v>1</v>
      </c>
      <c r="AN168" s="232">
        <v>1</v>
      </c>
      <c r="AO168" s="232">
        <v>1</v>
      </c>
      <c r="AP168" s="232">
        <v>1</v>
      </c>
      <c r="AQ168" s="232">
        <v>1</v>
      </c>
      <c r="AR168" s="232">
        <v>1</v>
      </c>
      <c r="AS168" s="232">
        <v>1</v>
      </c>
      <c r="AT168" s="232">
        <v>4</v>
      </c>
      <c r="AU168" s="232">
        <v>6</v>
      </c>
      <c r="AV168" s="234">
        <v>7</v>
      </c>
    </row>
    <row r="169" spans="2:48" ht="14.45">
      <c r="B169" s="739"/>
      <c r="C169" s="1" t="s">
        <v>195</v>
      </c>
      <c r="D169" s="224">
        <v>547.31138999999996</v>
      </c>
      <c r="E169" s="224">
        <v>427.69225</v>
      </c>
      <c r="F169" s="223">
        <v>426.4</v>
      </c>
      <c r="G169" s="223">
        <v>424.8</v>
      </c>
      <c r="H169" s="223">
        <v>388.1</v>
      </c>
      <c r="I169" s="223">
        <v>320.2</v>
      </c>
      <c r="J169" s="223">
        <v>327.8</v>
      </c>
      <c r="K169" s="223">
        <v>357.5</v>
      </c>
      <c r="L169" s="223">
        <v>339.7</v>
      </c>
      <c r="M169" s="223">
        <v>384.1</v>
      </c>
      <c r="N169" s="223">
        <v>407.7</v>
      </c>
      <c r="O169" s="223">
        <v>398</v>
      </c>
      <c r="P169" s="224">
        <v>387.60244999999998</v>
      </c>
      <c r="Q169" s="224">
        <v>415.58208999999999</v>
      </c>
      <c r="R169" s="224">
        <v>427.82213999999999</v>
      </c>
      <c r="S169" s="555">
        <f>100</f>
        <v>100</v>
      </c>
      <c r="T169" s="72">
        <f t="shared" si="79"/>
        <v>78.14422608672551</v>
      </c>
      <c r="U169" s="72">
        <f t="shared" si="79"/>
        <v>77.90811735162319</v>
      </c>
      <c r="V169" s="72">
        <f t="shared" si="79"/>
        <v>77.615779200209957</v>
      </c>
      <c r="W169" s="72">
        <f t="shared" si="77"/>
        <v>70.910272852169228</v>
      </c>
      <c r="X169" s="72">
        <f t="shared" si="77"/>
        <v>58.50417255157069</v>
      </c>
      <c r="Y169" s="72">
        <f t="shared" si="77"/>
        <v>59.892778770783487</v>
      </c>
      <c r="Z169" s="72">
        <f t="shared" si="77"/>
        <v>65.31930570639139</v>
      </c>
      <c r="AA169" s="72">
        <f t="shared" si="77"/>
        <v>62.067043771919316</v>
      </c>
      <c r="AB169" s="72">
        <f t="shared" si="101"/>
        <v>70.179427473636167</v>
      </c>
      <c r="AC169" s="72">
        <f t="shared" si="101"/>
        <v>74.491415206981173</v>
      </c>
      <c r="AD169" s="72">
        <f t="shared" si="101"/>
        <v>72.719115164038527</v>
      </c>
      <c r="AE169" s="72">
        <f t="shared" si="98"/>
        <v>70.819364822646932</v>
      </c>
      <c r="AF169" s="72">
        <f t="shared" si="99"/>
        <v>75.93156246940157</v>
      </c>
      <c r="AG169" s="73">
        <f t="shared" si="99"/>
        <v>78.16795846327993</v>
      </c>
      <c r="AH169" s="556">
        <v>4</v>
      </c>
      <c r="AI169" s="232">
        <v>4</v>
      </c>
      <c r="AJ169" s="232">
        <v>1</v>
      </c>
      <c r="AK169" s="232">
        <v>1</v>
      </c>
      <c r="AL169" s="232">
        <v>1</v>
      </c>
      <c r="AM169" s="232">
        <v>1</v>
      </c>
      <c r="AN169" s="232">
        <v>1</v>
      </c>
      <c r="AO169" s="232">
        <v>1</v>
      </c>
      <c r="AP169" s="232">
        <v>1</v>
      </c>
      <c r="AQ169" s="232">
        <v>1</v>
      </c>
      <c r="AR169" s="232">
        <v>1</v>
      </c>
      <c r="AS169" s="232">
        <v>1</v>
      </c>
      <c r="AT169" s="232">
        <v>4</v>
      </c>
      <c r="AU169" s="232">
        <v>6</v>
      </c>
      <c r="AV169" s="234">
        <v>7</v>
      </c>
    </row>
    <row r="170" spans="2:48" ht="14.45">
      <c r="B170" s="739"/>
      <c r="C170" s="1" t="s">
        <v>196</v>
      </c>
      <c r="D170" s="223">
        <v>357.1</v>
      </c>
      <c r="E170" s="223">
        <v>362.7</v>
      </c>
      <c r="F170" s="223">
        <v>353.2</v>
      </c>
      <c r="G170" s="223">
        <v>299.5</v>
      </c>
      <c r="H170" s="223">
        <v>290.8</v>
      </c>
      <c r="I170" s="223">
        <v>261.7</v>
      </c>
      <c r="J170" s="223">
        <v>265.2</v>
      </c>
      <c r="K170" s="223">
        <v>282.2</v>
      </c>
      <c r="L170" s="223">
        <v>298</v>
      </c>
      <c r="M170" s="223">
        <v>330</v>
      </c>
      <c r="N170" s="223">
        <v>324.5</v>
      </c>
      <c r="O170" s="223">
        <v>299.60000000000002</v>
      </c>
      <c r="P170" s="224">
        <v>294.81054999999998</v>
      </c>
      <c r="Q170" s="224">
        <v>321.94684000000001</v>
      </c>
      <c r="R170" s="224">
        <v>339.99777</v>
      </c>
      <c r="S170" s="555">
        <f>100</f>
        <v>100</v>
      </c>
      <c r="T170" s="72">
        <f t="shared" si="79"/>
        <v>101.56818818258191</v>
      </c>
      <c r="U170" s="72">
        <f t="shared" si="79"/>
        <v>98.907868944273304</v>
      </c>
      <c r="V170" s="72">
        <f t="shared" si="79"/>
        <v>83.870064407728918</v>
      </c>
      <c r="W170" s="72">
        <f t="shared" si="77"/>
        <v>81.433772052646319</v>
      </c>
      <c r="X170" s="72">
        <f t="shared" si="77"/>
        <v>73.28479417530103</v>
      </c>
      <c r="Y170" s="72">
        <f t="shared" si="77"/>
        <v>74.264911789414725</v>
      </c>
      <c r="Z170" s="72">
        <f t="shared" si="77"/>
        <v>79.025483057966952</v>
      </c>
      <c r="AA170" s="72">
        <f t="shared" si="77"/>
        <v>83.450014001680202</v>
      </c>
      <c r="AB170" s="72">
        <f t="shared" si="101"/>
        <v>92.411089330719676</v>
      </c>
      <c r="AC170" s="72">
        <f t="shared" si="101"/>
        <v>90.870904508541017</v>
      </c>
      <c r="AD170" s="72">
        <f t="shared" si="101"/>
        <v>83.898067768132179</v>
      </c>
      <c r="AE170" s="72">
        <f t="shared" si="98"/>
        <v>82.556860823298777</v>
      </c>
      <c r="AF170" s="72">
        <f t="shared" si="99"/>
        <v>90.155933912069443</v>
      </c>
      <c r="AG170" s="73">
        <f t="shared" si="99"/>
        <v>95.210800896107529</v>
      </c>
      <c r="AH170" s="556">
        <v>1</v>
      </c>
      <c r="AI170" s="232">
        <v>1</v>
      </c>
      <c r="AJ170" s="232">
        <v>1</v>
      </c>
      <c r="AK170" s="232">
        <v>1</v>
      </c>
      <c r="AL170" s="232">
        <v>1</v>
      </c>
      <c r="AM170" s="232">
        <v>1</v>
      </c>
      <c r="AN170" s="232">
        <v>1</v>
      </c>
      <c r="AO170" s="232">
        <v>1</v>
      </c>
      <c r="AP170" s="232">
        <v>1</v>
      </c>
      <c r="AQ170" s="232">
        <v>1</v>
      </c>
      <c r="AR170" s="232">
        <v>1</v>
      </c>
      <c r="AS170" s="232">
        <v>1</v>
      </c>
      <c r="AT170" s="232">
        <v>4</v>
      </c>
      <c r="AU170" s="232">
        <v>6</v>
      </c>
      <c r="AV170" s="234">
        <v>7</v>
      </c>
    </row>
    <row r="171" spans="2:48" ht="14.45">
      <c r="B171" s="739"/>
      <c r="C171" s="1" t="s">
        <v>197</v>
      </c>
      <c r="D171" s="223">
        <v>156</v>
      </c>
      <c r="E171" s="224">
        <v>137.80774</v>
      </c>
      <c r="F171" s="223">
        <v>155.69999999999999</v>
      </c>
      <c r="G171" s="223">
        <v>159.69999999999999</v>
      </c>
      <c r="H171" s="223">
        <v>133.1</v>
      </c>
      <c r="I171" s="223">
        <v>136.30000000000001</v>
      </c>
      <c r="J171" s="223">
        <v>103.6</v>
      </c>
      <c r="K171" s="223">
        <v>105.2</v>
      </c>
      <c r="L171" s="223">
        <v>124.3</v>
      </c>
      <c r="M171" s="223">
        <v>154</v>
      </c>
      <c r="N171" s="223">
        <v>172.7</v>
      </c>
      <c r="O171" s="223">
        <v>178</v>
      </c>
      <c r="P171" s="224">
        <v>174.82193000000001</v>
      </c>
      <c r="Q171" s="224">
        <v>189.59644</v>
      </c>
      <c r="R171" s="224">
        <v>195.35306</v>
      </c>
      <c r="S171" s="555">
        <f>100</f>
        <v>100</v>
      </c>
      <c r="T171" s="72">
        <f t="shared" si="79"/>
        <v>88.338294871794872</v>
      </c>
      <c r="U171" s="72">
        <f t="shared" si="79"/>
        <v>99.807692307692292</v>
      </c>
      <c r="V171" s="72">
        <f t="shared" si="79"/>
        <v>102.37179487179486</v>
      </c>
      <c r="W171" s="72">
        <f t="shared" si="77"/>
        <v>85.320512820512818</v>
      </c>
      <c r="X171" s="72">
        <f t="shared" si="77"/>
        <v>87.37179487179489</v>
      </c>
      <c r="Y171" s="72">
        <f t="shared" si="77"/>
        <v>66.410256410256409</v>
      </c>
      <c r="Z171" s="72">
        <f t="shared" si="77"/>
        <v>67.435897435897431</v>
      </c>
      <c r="AA171" s="72">
        <f t="shared" si="77"/>
        <v>79.679487179487182</v>
      </c>
      <c r="AB171" s="72">
        <f t="shared" si="101"/>
        <v>98.717948717948715</v>
      </c>
      <c r="AC171" s="72">
        <f t="shared" si="101"/>
        <v>110.7051282051282</v>
      </c>
      <c r="AD171" s="72">
        <f t="shared" si="101"/>
        <v>114.1025641025641</v>
      </c>
      <c r="AE171" s="72">
        <f t="shared" si="98"/>
        <v>112.06533974358975</v>
      </c>
      <c r="AF171" s="72">
        <f t="shared" si="99"/>
        <v>121.5361794871795</v>
      </c>
      <c r="AG171" s="73">
        <f t="shared" si="99"/>
        <v>125.22632051282052</v>
      </c>
      <c r="AH171" s="556">
        <v>1</v>
      </c>
      <c r="AI171" s="232">
        <v>4</v>
      </c>
      <c r="AJ171" s="232">
        <v>1</v>
      </c>
      <c r="AK171" s="232">
        <v>1</v>
      </c>
      <c r="AL171" s="232">
        <v>1</v>
      </c>
      <c r="AM171" s="232">
        <v>1</v>
      </c>
      <c r="AN171" s="232">
        <v>1</v>
      </c>
      <c r="AO171" s="232">
        <v>1</v>
      </c>
      <c r="AP171" s="232">
        <v>1</v>
      </c>
      <c r="AQ171" s="232">
        <v>1</v>
      </c>
      <c r="AR171" s="232">
        <v>1</v>
      </c>
      <c r="AS171" s="232">
        <v>1</v>
      </c>
      <c r="AT171" s="232">
        <v>4</v>
      </c>
      <c r="AU171" s="232">
        <v>6</v>
      </c>
      <c r="AV171" s="234">
        <v>7</v>
      </c>
    </row>
    <row r="172" spans="2:48" ht="14.45">
      <c r="B172" s="739"/>
      <c r="C172" s="1" t="s">
        <v>198</v>
      </c>
      <c r="D172" s="224">
        <v>1206.7297800000001</v>
      </c>
      <c r="E172" s="223">
        <v>1067.0999899999999</v>
      </c>
      <c r="F172" s="223">
        <v>1113.9000000000001</v>
      </c>
      <c r="G172" s="223">
        <v>1062.3</v>
      </c>
      <c r="H172" s="223">
        <v>1067.3</v>
      </c>
      <c r="I172" s="223">
        <v>1071.8999999999999</v>
      </c>
      <c r="J172" s="223">
        <v>1090.2</v>
      </c>
      <c r="K172" s="223">
        <v>1190.8</v>
      </c>
      <c r="L172" s="223">
        <v>1200.8</v>
      </c>
      <c r="M172" s="223">
        <v>1330.4</v>
      </c>
      <c r="N172" s="223">
        <v>1377.1000000000001</v>
      </c>
      <c r="O172" s="223">
        <v>1385.3000000000002</v>
      </c>
      <c r="P172" s="224">
        <v>1367.3487</v>
      </c>
      <c r="Q172" s="224">
        <v>1471.60132</v>
      </c>
      <c r="R172" s="224">
        <v>1538.7150199999999</v>
      </c>
      <c r="S172" s="555">
        <f>100</f>
        <v>100</v>
      </c>
      <c r="T172" s="72">
        <f t="shared" si="79"/>
        <v>88.429075646082083</v>
      </c>
      <c r="U172" s="72">
        <f t="shared" si="79"/>
        <v>92.307326665958314</v>
      </c>
      <c r="V172" s="72">
        <f t="shared" si="79"/>
        <v>88.031307224389536</v>
      </c>
      <c r="W172" s="72">
        <f t="shared" si="77"/>
        <v>88.445650193533794</v>
      </c>
      <c r="X172" s="72">
        <f t="shared" si="77"/>
        <v>88.826845725146498</v>
      </c>
      <c r="Y172" s="72">
        <f t="shared" si="77"/>
        <v>90.343340992214507</v>
      </c>
      <c r="Z172" s="72">
        <f t="shared" si="77"/>
        <v>98.679921531397014</v>
      </c>
      <c r="AA172" s="72">
        <f t="shared" si="77"/>
        <v>99.508607469685543</v>
      </c>
      <c r="AB172" s="72">
        <f t="shared" si="101"/>
        <v>110.24837722990476</v>
      </c>
      <c r="AC172" s="72">
        <f t="shared" si="101"/>
        <v>114.11834056171216</v>
      </c>
      <c r="AD172" s="72">
        <f t="shared" si="101"/>
        <v>114.79786303110876</v>
      </c>
      <c r="AE172" s="72">
        <f t="shared" si="98"/>
        <v>113.31026404270887</v>
      </c>
      <c r="AF172" s="72">
        <f t="shared" si="99"/>
        <v>121.94953206508254</v>
      </c>
      <c r="AG172" s="73">
        <f t="shared" si="99"/>
        <v>127.51115001073394</v>
      </c>
      <c r="AH172" s="556">
        <v>4</v>
      </c>
      <c r="AI172" s="232">
        <v>1</v>
      </c>
      <c r="AJ172" s="232">
        <v>1</v>
      </c>
      <c r="AK172" s="232">
        <v>1</v>
      </c>
      <c r="AL172" s="232">
        <v>1</v>
      </c>
      <c r="AM172" s="232">
        <v>1</v>
      </c>
      <c r="AN172" s="232">
        <v>1</v>
      </c>
      <c r="AO172" s="232">
        <v>1</v>
      </c>
      <c r="AP172" s="232">
        <v>1</v>
      </c>
      <c r="AQ172" s="232">
        <v>1</v>
      </c>
      <c r="AR172" s="232">
        <v>1</v>
      </c>
      <c r="AS172" s="232">
        <v>1</v>
      </c>
      <c r="AT172" s="232">
        <v>4</v>
      </c>
      <c r="AU172" s="232">
        <v>6</v>
      </c>
      <c r="AV172" s="234">
        <v>7</v>
      </c>
    </row>
    <row r="173" spans="2:48" ht="14.45">
      <c r="B173" s="740"/>
      <c r="C173" s="8" t="s">
        <v>199</v>
      </c>
      <c r="D173" s="177">
        <v>1050.7297800000001</v>
      </c>
      <c r="E173" s="177">
        <v>929.29224999999997</v>
      </c>
      <c r="F173" s="177">
        <v>958.2</v>
      </c>
      <c r="G173" s="177">
        <v>902.6</v>
      </c>
      <c r="H173" s="177">
        <v>934.2</v>
      </c>
      <c r="I173" s="177">
        <v>935.59999999999991</v>
      </c>
      <c r="J173" s="177">
        <v>986.60000000000014</v>
      </c>
      <c r="K173" s="177">
        <v>1085.5999999999999</v>
      </c>
      <c r="L173" s="177">
        <v>1076.5</v>
      </c>
      <c r="M173" s="177">
        <v>1176.4000000000001</v>
      </c>
      <c r="N173" s="177">
        <v>1204.4000000000001</v>
      </c>
      <c r="O173" s="177">
        <v>1207.3000000000002</v>
      </c>
      <c r="P173" s="177">
        <v>1192.5267699999999</v>
      </c>
      <c r="Q173" s="177">
        <v>1282.00488</v>
      </c>
      <c r="R173" s="177">
        <v>1343.36196</v>
      </c>
      <c r="S173" s="555">
        <f>100</f>
        <v>100</v>
      </c>
      <c r="T173" s="72">
        <f t="shared" si="79"/>
        <v>88.442553707766791</v>
      </c>
      <c r="U173" s="72">
        <f t="shared" si="79"/>
        <v>91.19376058799817</v>
      </c>
      <c r="V173" s="72">
        <f t="shared" si="79"/>
        <v>85.902200278362713</v>
      </c>
      <c r="W173" s="72">
        <f t="shared" si="77"/>
        <v>88.909633835637536</v>
      </c>
      <c r="X173" s="72">
        <f t="shared" si="77"/>
        <v>89.042874562858557</v>
      </c>
      <c r="Y173" s="72">
        <f t="shared" si="77"/>
        <v>93.896643911624935</v>
      </c>
      <c r="Z173" s="72">
        <f t="shared" si="77"/>
        <v>103.31866676511251</v>
      </c>
      <c r="AA173" s="72">
        <f t="shared" si="77"/>
        <v>102.45260203817578</v>
      </c>
      <c r="AB173" s="72">
        <f t="shared" si="101"/>
        <v>111.96027964487692</v>
      </c>
      <c r="AC173" s="72">
        <f t="shared" si="101"/>
        <v>114.62509418929766</v>
      </c>
      <c r="AD173" s="72">
        <f t="shared" si="101"/>
        <v>114.90109283854123</v>
      </c>
      <c r="AE173" s="72">
        <f t="shared" si="98"/>
        <v>113.49509576096719</v>
      </c>
      <c r="AF173" s="72">
        <f t="shared" si="99"/>
        <v>122.01090179436999</v>
      </c>
      <c r="AG173" s="73">
        <f t="shared" si="99"/>
        <v>127.8503746224838</v>
      </c>
      <c r="AH173" s="235"/>
      <c r="AI173" s="236"/>
      <c r="AJ173" s="236"/>
      <c r="AK173" s="236"/>
      <c r="AL173" s="236"/>
      <c r="AM173" s="236"/>
      <c r="AN173" s="236"/>
      <c r="AO173" s="236"/>
      <c r="AP173" s="236"/>
      <c r="AQ173" s="236"/>
      <c r="AR173" s="236"/>
      <c r="AS173" s="236"/>
      <c r="AT173" s="236"/>
      <c r="AU173" s="236"/>
      <c r="AV173" s="237"/>
    </row>
    <row r="174" spans="2:48" ht="16.5" customHeight="1">
      <c r="B174" s="739" t="s">
        <v>131</v>
      </c>
      <c r="C174" s="1" t="s">
        <v>194</v>
      </c>
      <c r="D174" s="224">
        <v>274.18036000000001</v>
      </c>
      <c r="E174" s="223">
        <v>283.2</v>
      </c>
      <c r="F174" s="223">
        <v>317.39999999999998</v>
      </c>
      <c r="G174" s="223">
        <v>348.2</v>
      </c>
      <c r="H174" s="223">
        <v>244.4</v>
      </c>
      <c r="I174" s="223">
        <v>276.8</v>
      </c>
      <c r="J174" s="223">
        <v>325.5</v>
      </c>
      <c r="K174" s="223">
        <v>279.7</v>
      </c>
      <c r="L174" s="223">
        <v>291.60000000000002</v>
      </c>
      <c r="M174" s="223">
        <v>346.1</v>
      </c>
      <c r="N174" s="223">
        <v>353.6</v>
      </c>
      <c r="O174" s="223">
        <v>398.2</v>
      </c>
      <c r="P174" s="224">
        <v>398.52325000000002</v>
      </c>
      <c r="Q174" s="224">
        <v>425.36849999999998</v>
      </c>
      <c r="R174" s="224">
        <v>449.66854999999998</v>
      </c>
      <c r="S174" s="555">
        <f>100</f>
        <v>100</v>
      </c>
      <c r="T174" s="72">
        <f t="shared" si="79"/>
        <v>103.2896739941548</v>
      </c>
      <c r="U174" s="72">
        <f t="shared" si="79"/>
        <v>115.7632151332794</v>
      </c>
      <c r="V174" s="72">
        <f t="shared" si="79"/>
        <v>126.99669662699399</v>
      </c>
      <c r="W174" s="72">
        <f t="shared" si="77"/>
        <v>89.138405099475392</v>
      </c>
      <c r="X174" s="72">
        <f t="shared" si="77"/>
        <v>100.95544407338294</v>
      </c>
      <c r="Y174" s="72">
        <f t="shared" si="77"/>
        <v>118.7174748767563</v>
      </c>
      <c r="Z174" s="72">
        <f t="shared" si="77"/>
        <v>102.01314200623268</v>
      </c>
      <c r="AA174" s="72">
        <f t="shared" si="77"/>
        <v>106.35335076516787</v>
      </c>
      <c r="AB174" s="72">
        <f t="shared" si="101"/>
        <v>126.23077743424072</v>
      </c>
      <c r="AC174" s="72">
        <f t="shared" si="101"/>
        <v>128.96620312264525</v>
      </c>
      <c r="AD174" s="72">
        <f t="shared" si="101"/>
        <v>145.23286788302414</v>
      </c>
      <c r="AE174" s="72">
        <f t="shared" si="98"/>
        <v>145.35076473019441</v>
      </c>
      <c r="AF174" s="72">
        <f t="shared" si="99"/>
        <v>155.14185625841324</v>
      </c>
      <c r="AG174" s="73">
        <f t="shared" si="99"/>
        <v>164.00465372501515</v>
      </c>
      <c r="AH174" s="556">
        <v>4</v>
      </c>
      <c r="AI174" s="232">
        <v>1</v>
      </c>
      <c r="AJ174" s="232">
        <v>1</v>
      </c>
      <c r="AK174" s="232">
        <v>1</v>
      </c>
      <c r="AL174" s="232">
        <v>1</v>
      </c>
      <c r="AM174" s="232">
        <v>1</v>
      </c>
      <c r="AN174" s="232">
        <v>1</v>
      </c>
      <c r="AO174" s="232">
        <v>1</v>
      </c>
      <c r="AP174" s="232">
        <v>1</v>
      </c>
      <c r="AQ174" s="232">
        <v>1</v>
      </c>
      <c r="AR174" s="232">
        <v>1</v>
      </c>
      <c r="AS174" s="232">
        <v>1</v>
      </c>
      <c r="AT174" s="232">
        <v>4</v>
      </c>
      <c r="AU174" s="232">
        <v>6</v>
      </c>
      <c r="AV174" s="234">
        <v>7</v>
      </c>
    </row>
    <row r="175" spans="2:48" ht="14.45">
      <c r="B175" s="739"/>
      <c r="C175" s="1" t="s">
        <v>195</v>
      </c>
      <c r="D175" s="224">
        <v>387.60744999999997</v>
      </c>
      <c r="E175" s="224">
        <v>275.91494</v>
      </c>
      <c r="F175" s="223">
        <v>333.8</v>
      </c>
      <c r="G175" s="223">
        <v>357.8</v>
      </c>
      <c r="H175" s="223">
        <v>374.1</v>
      </c>
      <c r="I175" s="223">
        <v>307.5</v>
      </c>
      <c r="J175" s="223">
        <v>298.10000000000002</v>
      </c>
      <c r="K175" s="223">
        <v>251.7</v>
      </c>
      <c r="L175" s="223">
        <v>295.39999999999998</v>
      </c>
      <c r="M175" s="223">
        <v>283.39999999999998</v>
      </c>
      <c r="N175" s="223">
        <v>271.60000000000002</v>
      </c>
      <c r="O175" s="223">
        <v>297.2</v>
      </c>
      <c r="P175" s="224">
        <v>289.43579</v>
      </c>
      <c r="Q175" s="224">
        <v>310.32913000000002</v>
      </c>
      <c r="R175" s="224">
        <v>319.49865999999997</v>
      </c>
      <c r="S175" s="555">
        <f>100</f>
        <v>100</v>
      </c>
      <c r="T175" s="72">
        <f t="shared" si="79"/>
        <v>71.184116817156124</v>
      </c>
      <c r="U175" s="72">
        <f t="shared" si="79"/>
        <v>86.118055780403608</v>
      </c>
      <c r="V175" s="72">
        <f t="shared" si="79"/>
        <v>92.309887232559646</v>
      </c>
      <c r="W175" s="72">
        <f t="shared" si="77"/>
        <v>96.515172760482301</v>
      </c>
      <c r="X175" s="72">
        <f t="shared" si="77"/>
        <v>79.332840480749283</v>
      </c>
      <c r="Y175" s="72">
        <f t="shared" si="77"/>
        <v>76.907706495321506</v>
      </c>
      <c r="Z175" s="72">
        <f t="shared" si="77"/>
        <v>64.936832354486484</v>
      </c>
      <c r="AA175" s="72">
        <f t="shared" si="77"/>
        <v>76.211125456953937</v>
      </c>
      <c r="AB175" s="72">
        <f t="shared" si="101"/>
        <v>73.115209730875918</v>
      </c>
      <c r="AC175" s="72">
        <f t="shared" si="101"/>
        <v>70.07089260023254</v>
      </c>
      <c r="AD175" s="72">
        <f t="shared" si="101"/>
        <v>76.675512815865645</v>
      </c>
      <c r="AE175" s="72">
        <f t="shared" si="98"/>
        <v>74.672401162567951</v>
      </c>
      <c r="AF175" s="72">
        <f t="shared" si="99"/>
        <v>80.062736152259205</v>
      </c>
      <c r="AG175" s="73">
        <f t="shared" si="99"/>
        <v>82.428410496237888</v>
      </c>
      <c r="AH175" s="556">
        <v>4</v>
      </c>
      <c r="AI175" s="232">
        <v>4</v>
      </c>
      <c r="AJ175" s="232">
        <v>1</v>
      </c>
      <c r="AK175" s="232">
        <v>1</v>
      </c>
      <c r="AL175" s="232">
        <v>1</v>
      </c>
      <c r="AM175" s="232">
        <v>1</v>
      </c>
      <c r="AN175" s="232">
        <v>1</v>
      </c>
      <c r="AO175" s="232">
        <v>1</v>
      </c>
      <c r="AP175" s="232">
        <v>1</v>
      </c>
      <c r="AQ175" s="232">
        <v>1</v>
      </c>
      <c r="AR175" s="232">
        <v>1</v>
      </c>
      <c r="AS175" s="232">
        <v>1</v>
      </c>
      <c r="AT175" s="232">
        <v>4</v>
      </c>
      <c r="AU175" s="232">
        <v>6</v>
      </c>
      <c r="AV175" s="234">
        <v>7</v>
      </c>
    </row>
    <row r="176" spans="2:48" ht="14.45">
      <c r="B176" s="739"/>
      <c r="C176" s="1" t="s">
        <v>196</v>
      </c>
      <c r="D176" s="224">
        <v>303.46742</v>
      </c>
      <c r="E176" s="223">
        <v>315</v>
      </c>
      <c r="F176" s="223">
        <v>299.10000000000002</v>
      </c>
      <c r="G176" s="223">
        <v>294.2</v>
      </c>
      <c r="H176" s="223">
        <v>293.2</v>
      </c>
      <c r="I176" s="223">
        <v>329</v>
      </c>
      <c r="J176" s="223">
        <v>336.6</v>
      </c>
      <c r="K176" s="223">
        <v>345.5</v>
      </c>
      <c r="L176" s="223">
        <v>323.7</v>
      </c>
      <c r="M176" s="223">
        <v>421</v>
      </c>
      <c r="N176" s="223">
        <v>404.5</v>
      </c>
      <c r="O176" s="223">
        <v>421</v>
      </c>
      <c r="P176" s="224">
        <v>414.26981000000001</v>
      </c>
      <c r="Q176" s="224">
        <v>452.40188999999998</v>
      </c>
      <c r="R176" s="224">
        <v>477.74139000000002</v>
      </c>
      <c r="S176" s="555">
        <f>100</f>
        <v>100</v>
      </c>
      <c r="T176" s="72">
        <f t="shared" si="79"/>
        <v>103.80026956435719</v>
      </c>
      <c r="U176" s="72">
        <f t="shared" si="79"/>
        <v>98.560827386346787</v>
      </c>
      <c r="V176" s="72">
        <f t="shared" si="79"/>
        <v>96.946156526456775</v>
      </c>
      <c r="W176" s="72">
        <f t="shared" si="77"/>
        <v>96.616631861173104</v>
      </c>
      <c r="X176" s="72">
        <f t="shared" si="77"/>
        <v>108.41361487832862</v>
      </c>
      <c r="Y176" s="72">
        <f t="shared" si="77"/>
        <v>110.91800233448454</v>
      </c>
      <c r="Z176" s="72">
        <f t="shared" si="77"/>
        <v>113.85077185550924</v>
      </c>
      <c r="AA176" s="72">
        <f t="shared" si="77"/>
        <v>106.66713415232515</v>
      </c>
      <c r="AB176" s="72">
        <f t="shared" si="101"/>
        <v>138.7298840844266</v>
      </c>
      <c r="AC176" s="72">
        <f t="shared" si="101"/>
        <v>133.29272710724598</v>
      </c>
      <c r="AD176" s="72">
        <f t="shared" si="101"/>
        <v>138.7298840844266</v>
      </c>
      <c r="AE176" s="72">
        <f t="shared" si="98"/>
        <v>136.51212047738107</v>
      </c>
      <c r="AF176" s="72">
        <f t="shared" si="99"/>
        <v>149.07758137595133</v>
      </c>
      <c r="AG176" s="73">
        <f t="shared" si="99"/>
        <v>157.42757163190697</v>
      </c>
      <c r="AH176" s="556">
        <v>4</v>
      </c>
      <c r="AI176" s="232">
        <v>1</v>
      </c>
      <c r="AJ176" s="232">
        <v>1</v>
      </c>
      <c r="AK176" s="232">
        <v>1</v>
      </c>
      <c r="AL176" s="232">
        <v>1</v>
      </c>
      <c r="AM176" s="232">
        <v>1</v>
      </c>
      <c r="AN176" s="232">
        <v>1</v>
      </c>
      <c r="AO176" s="232">
        <v>1</v>
      </c>
      <c r="AP176" s="232">
        <v>1</v>
      </c>
      <c r="AQ176" s="232">
        <v>1</v>
      </c>
      <c r="AR176" s="232">
        <v>1</v>
      </c>
      <c r="AS176" s="232">
        <v>1</v>
      </c>
      <c r="AT176" s="232">
        <v>4</v>
      </c>
      <c r="AU176" s="232">
        <v>6</v>
      </c>
      <c r="AV176" s="234">
        <v>7</v>
      </c>
    </row>
    <row r="177" spans="2:48" ht="14.45">
      <c r="B177" s="739"/>
      <c r="C177" s="1" t="s">
        <v>197</v>
      </c>
      <c r="D177" s="224">
        <v>136.81755999999999</v>
      </c>
      <c r="E177" s="224">
        <v>64.685022000000004</v>
      </c>
      <c r="F177" s="223">
        <v>32.700000000000003</v>
      </c>
      <c r="G177" s="223">
        <v>53.6</v>
      </c>
      <c r="H177" s="223">
        <v>60.6</v>
      </c>
      <c r="I177" s="223">
        <v>60.9</v>
      </c>
      <c r="J177" s="223">
        <v>87.7</v>
      </c>
      <c r="K177" s="223">
        <v>110.1</v>
      </c>
      <c r="L177" s="223">
        <v>84.7</v>
      </c>
      <c r="M177" s="223">
        <v>125.5</v>
      </c>
      <c r="N177" s="223">
        <v>178.3</v>
      </c>
      <c r="O177" s="223">
        <v>140.9</v>
      </c>
      <c r="P177" s="224">
        <v>138.38432</v>
      </c>
      <c r="Q177" s="224">
        <v>150.07941</v>
      </c>
      <c r="R177" s="224">
        <v>154.64812000000001</v>
      </c>
      <c r="S177" s="555">
        <f>100</f>
        <v>100</v>
      </c>
      <c r="T177" s="72">
        <f t="shared" si="79"/>
        <v>47.278304042258917</v>
      </c>
      <c r="U177" s="72">
        <f t="shared" si="79"/>
        <v>23.900440849844134</v>
      </c>
      <c r="V177" s="72">
        <f t="shared" si="79"/>
        <v>39.176257784453988</v>
      </c>
      <c r="W177" s="72">
        <f t="shared" si="77"/>
        <v>44.292560107050591</v>
      </c>
      <c r="X177" s="72">
        <f t="shared" si="77"/>
        <v>44.511830206590446</v>
      </c>
      <c r="Y177" s="72">
        <f t="shared" si="77"/>
        <v>64.099959098817436</v>
      </c>
      <c r="Z177" s="72">
        <f t="shared" si="77"/>
        <v>80.472126531126563</v>
      </c>
      <c r="AA177" s="72">
        <f t="shared" si="77"/>
        <v>61.907258103418897</v>
      </c>
      <c r="AB177" s="72">
        <f t="shared" si="101"/>
        <v>91.727991640839093</v>
      </c>
      <c r="AC177" s="72">
        <f t="shared" si="101"/>
        <v>130.31952915985346</v>
      </c>
      <c r="AD177" s="72">
        <f t="shared" si="101"/>
        <v>102.98385675055162</v>
      </c>
      <c r="AE177" s="72">
        <f t="shared" si="98"/>
        <v>101.14514540385022</v>
      </c>
      <c r="AF177" s="72">
        <f t="shared" si="99"/>
        <v>109.6930905652754</v>
      </c>
      <c r="AG177" s="73">
        <f t="shared" si="99"/>
        <v>113.03236222017117</v>
      </c>
      <c r="AH177" s="556">
        <v>4</v>
      </c>
      <c r="AI177" s="232">
        <v>4</v>
      </c>
      <c r="AJ177" s="232">
        <v>1</v>
      </c>
      <c r="AK177" s="232">
        <v>1</v>
      </c>
      <c r="AL177" s="232">
        <v>1</v>
      </c>
      <c r="AM177" s="232">
        <v>1</v>
      </c>
      <c r="AN177" s="232">
        <v>1</v>
      </c>
      <c r="AO177" s="232">
        <v>1</v>
      </c>
      <c r="AP177" s="232">
        <v>1</v>
      </c>
      <c r="AQ177" s="232">
        <v>1</v>
      </c>
      <c r="AR177" s="232">
        <v>1</v>
      </c>
      <c r="AS177" s="232">
        <v>1</v>
      </c>
      <c r="AT177" s="232">
        <v>4</v>
      </c>
      <c r="AU177" s="232">
        <v>6</v>
      </c>
      <c r="AV177" s="234">
        <v>7</v>
      </c>
    </row>
    <row r="178" spans="2:48" ht="14.45">
      <c r="B178" s="739"/>
      <c r="C178" s="1" t="s">
        <v>198</v>
      </c>
      <c r="D178" s="224">
        <v>1102.0727899999999</v>
      </c>
      <c r="E178" s="223">
        <v>938.79996199999994</v>
      </c>
      <c r="F178" s="223">
        <v>983.00000000000011</v>
      </c>
      <c r="G178" s="223">
        <v>1053.8</v>
      </c>
      <c r="H178" s="223">
        <v>972.30000000000007</v>
      </c>
      <c r="I178" s="223">
        <v>974.19999999999993</v>
      </c>
      <c r="J178" s="223">
        <v>1047.9000000000001</v>
      </c>
      <c r="K178" s="223">
        <v>987</v>
      </c>
      <c r="L178" s="223">
        <v>995.40000000000009</v>
      </c>
      <c r="M178" s="223">
        <v>1176</v>
      </c>
      <c r="N178" s="223">
        <v>1208</v>
      </c>
      <c r="O178" s="223">
        <v>1257.3000000000002</v>
      </c>
      <c r="P178" s="224">
        <v>1240.6131700000001</v>
      </c>
      <c r="Q178" s="224">
        <v>1338.17893</v>
      </c>
      <c r="R178" s="224">
        <v>1401.55672</v>
      </c>
      <c r="S178" s="555">
        <f>100</f>
        <v>100</v>
      </c>
      <c r="T178" s="72">
        <f t="shared" si="79"/>
        <v>85.184932476193339</v>
      </c>
      <c r="U178" s="72">
        <f t="shared" si="79"/>
        <v>89.195560304142901</v>
      </c>
      <c r="V178" s="72">
        <f t="shared" si="79"/>
        <v>95.6198183606366</v>
      </c>
      <c r="W178" s="72">
        <f t="shared" si="77"/>
        <v>88.224662547017431</v>
      </c>
      <c r="X178" s="72">
        <f t="shared" si="77"/>
        <v>88.397064952488307</v>
      </c>
      <c r="Y178" s="72">
        <f t="shared" si="77"/>
        <v>95.08446352259547</v>
      </c>
      <c r="Z178" s="72">
        <f t="shared" si="77"/>
        <v>89.558512736713155</v>
      </c>
      <c r="AA178" s="72">
        <f t="shared" si="77"/>
        <v>90.320712845110734</v>
      </c>
      <c r="AB178" s="72">
        <f t="shared" si="101"/>
        <v>106.70801517565823</v>
      </c>
      <c r="AC178" s="72">
        <f t="shared" si="101"/>
        <v>109.61163463622036</v>
      </c>
      <c r="AD178" s="72">
        <f t="shared" si="101"/>
        <v>114.0850233676489</v>
      </c>
      <c r="AE178" s="72">
        <f t="shared" si="98"/>
        <v>112.57089198255227</v>
      </c>
      <c r="AF178" s="72">
        <f t="shared" si="99"/>
        <v>121.42382446444397</v>
      </c>
      <c r="AG178" s="73">
        <f t="shared" si="99"/>
        <v>127.17460522730082</v>
      </c>
      <c r="AH178" s="556">
        <v>4</v>
      </c>
      <c r="AI178" s="232">
        <v>1</v>
      </c>
      <c r="AJ178" s="232">
        <v>1</v>
      </c>
      <c r="AK178" s="232">
        <v>1</v>
      </c>
      <c r="AL178" s="232">
        <v>1</v>
      </c>
      <c r="AM178" s="232">
        <v>1</v>
      </c>
      <c r="AN178" s="232">
        <v>1</v>
      </c>
      <c r="AO178" s="232">
        <v>1</v>
      </c>
      <c r="AP178" s="232">
        <v>1</v>
      </c>
      <c r="AQ178" s="232">
        <v>1</v>
      </c>
      <c r="AR178" s="232">
        <v>1</v>
      </c>
      <c r="AS178" s="232">
        <v>1</v>
      </c>
      <c r="AT178" s="232">
        <v>4</v>
      </c>
      <c r="AU178" s="232">
        <v>6</v>
      </c>
      <c r="AV178" s="234">
        <v>7</v>
      </c>
    </row>
    <row r="179" spans="2:48" ht="14.45">
      <c r="B179" s="740"/>
      <c r="C179" s="8" t="s">
        <v>199</v>
      </c>
      <c r="D179" s="177">
        <v>965.25522999999998</v>
      </c>
      <c r="E179" s="177">
        <v>874.11493999999993</v>
      </c>
      <c r="F179" s="177">
        <v>950.30000000000007</v>
      </c>
      <c r="G179" s="177">
        <v>1000.2</v>
      </c>
      <c r="H179" s="177">
        <v>911.7</v>
      </c>
      <c r="I179" s="177">
        <v>913.3</v>
      </c>
      <c r="J179" s="177">
        <v>960.2</v>
      </c>
      <c r="K179" s="177">
        <v>876.9</v>
      </c>
      <c r="L179" s="177">
        <v>910.7</v>
      </c>
      <c r="M179" s="177">
        <v>1050.5</v>
      </c>
      <c r="N179" s="177">
        <v>1029.7</v>
      </c>
      <c r="O179" s="177">
        <v>1116.4000000000001</v>
      </c>
      <c r="P179" s="177">
        <v>1102.22885</v>
      </c>
      <c r="Q179" s="177">
        <v>1188.09952</v>
      </c>
      <c r="R179" s="177">
        <v>1246.9086</v>
      </c>
      <c r="S179" s="555">
        <f>100</f>
        <v>100</v>
      </c>
      <c r="T179" s="72">
        <f t="shared" si="79"/>
        <v>90.557907673807676</v>
      </c>
      <c r="U179" s="72">
        <f t="shared" si="79"/>
        <v>98.450645017484135</v>
      </c>
      <c r="V179" s="72">
        <f t="shared" si="79"/>
        <v>103.62026217666804</v>
      </c>
      <c r="W179" s="72">
        <f t="shared" si="77"/>
        <v>94.451702685931053</v>
      </c>
      <c r="X179" s="72">
        <f t="shared" si="77"/>
        <v>94.617461953560195</v>
      </c>
      <c r="Y179" s="72">
        <f t="shared" si="77"/>
        <v>99.476280485939455</v>
      </c>
      <c r="Z179" s="72">
        <f t="shared" si="77"/>
        <v>90.846438614997197</v>
      </c>
      <c r="AA179" s="72">
        <f t="shared" si="77"/>
        <v>94.34810314366284</v>
      </c>
      <c r="AB179" s="72">
        <f t="shared" si="101"/>
        <v>108.83131915275922</v>
      </c>
      <c r="AC179" s="72">
        <f t="shared" si="101"/>
        <v>106.67644867358035</v>
      </c>
      <c r="AD179" s="72">
        <f t="shared" si="101"/>
        <v>115.65852898823456</v>
      </c>
      <c r="AE179" s="72">
        <f t="shared" si="98"/>
        <v>114.19040433482033</v>
      </c>
      <c r="AF179" s="72">
        <f t="shared" si="99"/>
        <v>123.08656644108522</v>
      </c>
      <c r="AG179" s="73">
        <f t="shared" si="99"/>
        <v>129.17916021030004</v>
      </c>
      <c r="AH179" s="235"/>
      <c r="AI179" s="236"/>
      <c r="AJ179" s="236"/>
      <c r="AK179" s="236"/>
      <c r="AL179" s="236"/>
      <c r="AM179" s="236"/>
      <c r="AN179" s="236"/>
      <c r="AO179" s="236"/>
      <c r="AP179" s="236"/>
      <c r="AQ179" s="236"/>
      <c r="AR179" s="236"/>
      <c r="AS179" s="236"/>
      <c r="AT179" s="236"/>
      <c r="AU179" s="236"/>
      <c r="AV179" s="237"/>
    </row>
    <row r="180" spans="2:48" ht="16.5" customHeight="1">
      <c r="B180" s="739" t="s">
        <v>120</v>
      </c>
      <c r="C180" s="7" t="s">
        <v>194</v>
      </c>
      <c r="D180" s="224">
        <v>333.43475000000001</v>
      </c>
      <c r="E180" s="223">
        <v>440.1</v>
      </c>
      <c r="F180" s="223">
        <v>390.8</v>
      </c>
      <c r="G180" s="223">
        <v>403.5</v>
      </c>
      <c r="H180" s="223">
        <v>421.3</v>
      </c>
      <c r="I180" s="223">
        <v>483.6</v>
      </c>
      <c r="J180" s="223">
        <v>529.29999999999995</v>
      </c>
      <c r="K180" s="223">
        <v>512.5</v>
      </c>
      <c r="L180" s="223">
        <v>573.5</v>
      </c>
      <c r="M180" s="223">
        <v>687.5</v>
      </c>
      <c r="N180" s="223">
        <v>777.7</v>
      </c>
      <c r="O180" s="223">
        <v>714.6</v>
      </c>
      <c r="P180" s="224">
        <v>715.18011000000001</v>
      </c>
      <c r="Q180" s="224">
        <v>763.35595999999998</v>
      </c>
      <c r="R180" s="224">
        <v>806.94817999999998</v>
      </c>
      <c r="S180" s="555">
        <f>100</f>
        <v>100</v>
      </c>
      <c r="T180" s="72">
        <f t="shared" si="79"/>
        <v>131.98984209054396</v>
      </c>
      <c r="U180" s="72">
        <f t="shared" si="79"/>
        <v>117.20434057937872</v>
      </c>
      <c r="V180" s="72">
        <f t="shared" si="79"/>
        <v>121.01318173945577</v>
      </c>
      <c r="W180" s="72">
        <f t="shared" si="77"/>
        <v>126.35155753861888</v>
      </c>
      <c r="X180" s="72">
        <f t="shared" si="77"/>
        <v>145.03587283568973</v>
      </c>
      <c r="Y180" s="72">
        <f t="shared" si="77"/>
        <v>158.74170283691186</v>
      </c>
      <c r="Z180" s="72">
        <f t="shared" si="77"/>
        <v>153.70323579051075</v>
      </c>
      <c r="AA180" s="72">
        <f t="shared" si="77"/>
        <v>171.99766970899103</v>
      </c>
      <c r="AB180" s="72">
        <f t="shared" si="101"/>
        <v>206.18726752385587</v>
      </c>
      <c r="AC180" s="72">
        <f t="shared" si="101"/>
        <v>233.23903702298574</v>
      </c>
      <c r="AD180" s="72">
        <f t="shared" si="101"/>
        <v>214.31479472370532</v>
      </c>
      <c r="AE180" s="72">
        <f t="shared" si="98"/>
        <v>214.48877479027004</v>
      </c>
      <c r="AF180" s="72">
        <f t="shared" si="99"/>
        <v>228.93713387701791</v>
      </c>
      <c r="AG180" s="73">
        <f t="shared" si="99"/>
        <v>242.01082220734341</v>
      </c>
      <c r="AH180" s="556">
        <v>4</v>
      </c>
      <c r="AI180" s="232">
        <v>1</v>
      </c>
      <c r="AJ180" s="232">
        <v>1</v>
      </c>
      <c r="AK180" s="232">
        <v>1</v>
      </c>
      <c r="AL180" s="232">
        <v>1</v>
      </c>
      <c r="AM180" s="232">
        <v>1</v>
      </c>
      <c r="AN180" s="232">
        <v>1</v>
      </c>
      <c r="AO180" s="232">
        <v>1</v>
      </c>
      <c r="AP180" s="232">
        <v>1</v>
      </c>
      <c r="AQ180" s="232">
        <v>1</v>
      </c>
      <c r="AR180" s="232">
        <v>1</v>
      </c>
      <c r="AS180" s="232">
        <v>1</v>
      </c>
      <c r="AT180" s="232">
        <v>4</v>
      </c>
      <c r="AU180" s="232">
        <v>6</v>
      </c>
      <c r="AV180" s="234">
        <v>7</v>
      </c>
    </row>
    <row r="181" spans="2:48" ht="14.45">
      <c r="B181" s="739"/>
      <c r="C181" s="1" t="s">
        <v>195</v>
      </c>
      <c r="D181" s="224">
        <v>542.64985000000001</v>
      </c>
      <c r="E181" s="223">
        <v>531.5</v>
      </c>
      <c r="F181" s="223">
        <v>532.5</v>
      </c>
      <c r="G181" s="223">
        <v>705.4</v>
      </c>
      <c r="H181" s="223">
        <v>753.1</v>
      </c>
      <c r="I181" s="223">
        <v>600.5</v>
      </c>
      <c r="J181" s="223">
        <v>633.1</v>
      </c>
      <c r="K181" s="223">
        <v>659.7</v>
      </c>
      <c r="L181" s="223">
        <v>631.20000000000005</v>
      </c>
      <c r="M181" s="223">
        <v>683.6</v>
      </c>
      <c r="N181" s="223">
        <v>801.1</v>
      </c>
      <c r="O181" s="223">
        <v>850.8</v>
      </c>
      <c r="P181" s="224">
        <v>828.57324000000006</v>
      </c>
      <c r="Q181" s="224">
        <v>888.38500999999997</v>
      </c>
      <c r="R181" s="224">
        <v>914.51220999999998</v>
      </c>
      <c r="S181" s="555">
        <f>100</f>
        <v>100</v>
      </c>
      <c r="T181" s="72">
        <f t="shared" si="79"/>
        <v>97.945295663492757</v>
      </c>
      <c r="U181" s="72">
        <f t="shared" si="79"/>
        <v>98.129576558438188</v>
      </c>
      <c r="V181" s="72">
        <f t="shared" si="79"/>
        <v>129.99174329450196</v>
      </c>
      <c r="W181" s="72">
        <f t="shared" si="77"/>
        <v>138.7819419833987</v>
      </c>
      <c r="X181" s="72">
        <f t="shared" si="77"/>
        <v>110.660677414727</v>
      </c>
      <c r="Y181" s="72">
        <f t="shared" si="77"/>
        <v>116.66823458994783</v>
      </c>
      <c r="Z181" s="72">
        <f t="shared" si="77"/>
        <v>121.5701063954961</v>
      </c>
      <c r="AA181" s="72">
        <f t="shared" si="77"/>
        <v>116.31810088955153</v>
      </c>
      <c r="AB181" s="72">
        <f t="shared" si="101"/>
        <v>125.97441978469173</v>
      </c>
      <c r="AC181" s="72">
        <f t="shared" si="101"/>
        <v>147.62742494077904</v>
      </c>
      <c r="AD181" s="72">
        <f t="shared" si="101"/>
        <v>156.78618541956658</v>
      </c>
      <c r="AE181" s="72">
        <f t="shared" ref="AE181:AE182" si="102">P181*100/$D181</f>
        <v>152.69021819502944</v>
      </c>
      <c r="AF181" s="72">
        <f t="shared" ref="AF181:AG182" si="103">Q181*100/$D181</f>
        <v>163.71238469889929</v>
      </c>
      <c r="AG181" s="73">
        <f t="shared" si="103"/>
        <v>168.52712849731739</v>
      </c>
      <c r="AH181" s="556">
        <v>4</v>
      </c>
      <c r="AI181" s="232">
        <v>1</v>
      </c>
      <c r="AJ181" s="232">
        <v>1</v>
      </c>
      <c r="AK181" s="232">
        <v>1</v>
      </c>
      <c r="AL181" s="232">
        <v>1</v>
      </c>
      <c r="AM181" s="232">
        <v>1</v>
      </c>
      <c r="AN181" s="232">
        <v>1</v>
      </c>
      <c r="AO181" s="232">
        <v>1</v>
      </c>
      <c r="AP181" s="232">
        <v>1</v>
      </c>
      <c r="AQ181" s="232">
        <v>1</v>
      </c>
      <c r="AR181" s="232">
        <v>1</v>
      </c>
      <c r="AS181" s="232">
        <v>1</v>
      </c>
      <c r="AT181" s="232">
        <v>4</v>
      </c>
      <c r="AU181" s="232">
        <v>6</v>
      </c>
      <c r="AV181" s="234">
        <v>7</v>
      </c>
    </row>
    <row r="182" spans="2:48" ht="14.45">
      <c r="B182" s="739"/>
      <c r="C182" s="1" t="s">
        <v>196</v>
      </c>
      <c r="D182" s="224">
        <v>744.29492000000005</v>
      </c>
      <c r="E182" s="223">
        <v>737.8</v>
      </c>
      <c r="F182" s="223">
        <v>646.1</v>
      </c>
      <c r="G182" s="223">
        <v>746.6</v>
      </c>
      <c r="H182" s="223">
        <v>782.6</v>
      </c>
      <c r="I182" s="223">
        <v>702.5</v>
      </c>
      <c r="J182" s="223">
        <v>738.9</v>
      </c>
      <c r="K182" s="223">
        <v>889.1</v>
      </c>
      <c r="L182" s="223">
        <v>835.4</v>
      </c>
      <c r="M182" s="223">
        <v>822.9</v>
      </c>
      <c r="N182" s="223">
        <v>825.8</v>
      </c>
      <c r="O182" s="223">
        <v>951.6</v>
      </c>
      <c r="P182" s="224">
        <v>936.38756999999998</v>
      </c>
      <c r="Q182" s="224">
        <v>1022.5787</v>
      </c>
      <c r="R182" s="224">
        <v>1079.8141000000001</v>
      </c>
      <c r="S182" s="555">
        <f>100</f>
        <v>100</v>
      </c>
      <c r="T182" s="72">
        <f t="shared" si="79"/>
        <v>99.12737278927014</v>
      </c>
      <c r="U182" s="72">
        <f t="shared" si="79"/>
        <v>86.806987746201457</v>
      </c>
      <c r="V182" s="72">
        <f t="shared" si="79"/>
        <v>100.30969981630399</v>
      </c>
      <c r="W182" s="72">
        <f t="shared" si="77"/>
        <v>105.1464921996243</v>
      </c>
      <c r="X182" s="72">
        <f t="shared" si="77"/>
        <v>94.384629146736614</v>
      </c>
      <c r="Y182" s="72">
        <f t="shared" ref="Y182:AB245" si="104">J182*100/$D182</f>
        <v>99.275163667649366</v>
      </c>
      <c r="Z182" s="72">
        <f t="shared" si="104"/>
        <v>119.45533633361356</v>
      </c>
      <c r="AA182" s="72">
        <f t="shared" si="104"/>
        <v>112.24045436182743</v>
      </c>
      <c r="AB182" s="72">
        <f t="shared" si="104"/>
        <v>110.56101256206342</v>
      </c>
      <c r="AC182" s="72">
        <f t="shared" ref="AC182:AD244" si="105">N182*100/$D182</f>
        <v>110.95064305960868</v>
      </c>
      <c r="AD182" s="72">
        <f t="shared" si="105"/>
        <v>127.85254533243354</v>
      </c>
      <c r="AE182" s="72">
        <f t="shared" si="102"/>
        <v>125.80867406699483</v>
      </c>
      <c r="AF182" s="72">
        <f t="shared" si="103"/>
        <v>137.38891298626623</v>
      </c>
      <c r="AG182" s="73">
        <f t="shared" si="103"/>
        <v>145.07879484116322</v>
      </c>
      <c r="AH182" s="556">
        <v>4</v>
      </c>
      <c r="AI182" s="232">
        <v>1</v>
      </c>
      <c r="AJ182" s="232">
        <v>1</v>
      </c>
      <c r="AK182" s="232">
        <v>1</v>
      </c>
      <c r="AL182" s="232">
        <v>1</v>
      </c>
      <c r="AM182" s="232">
        <v>1</v>
      </c>
      <c r="AN182" s="232">
        <v>1</v>
      </c>
      <c r="AO182" s="232">
        <v>1</v>
      </c>
      <c r="AP182" s="232">
        <v>1</v>
      </c>
      <c r="AQ182" s="232">
        <v>1</v>
      </c>
      <c r="AR182" s="232">
        <v>1</v>
      </c>
      <c r="AS182" s="232">
        <v>1</v>
      </c>
      <c r="AT182" s="232">
        <v>4</v>
      </c>
      <c r="AU182" s="232">
        <v>6</v>
      </c>
      <c r="AV182" s="234">
        <v>7</v>
      </c>
    </row>
    <row r="183" spans="2:48" ht="14.45">
      <c r="B183" s="739"/>
      <c r="C183" s="1" t="s">
        <v>197</v>
      </c>
      <c r="D183" s="224">
        <v>1298.9203</v>
      </c>
      <c r="E183" s="223">
        <v>1150.4000000000001</v>
      </c>
      <c r="F183" s="223">
        <v>1004.8</v>
      </c>
      <c r="G183" s="223">
        <v>1142.9000000000001</v>
      </c>
      <c r="H183" s="223">
        <v>1136.7</v>
      </c>
      <c r="I183" s="223">
        <v>1125.8</v>
      </c>
      <c r="J183" s="223">
        <v>1146.2</v>
      </c>
      <c r="K183" s="223">
        <v>746.6</v>
      </c>
      <c r="L183" s="223">
        <v>840.8</v>
      </c>
      <c r="M183" s="223">
        <v>1136.4000000000001</v>
      </c>
      <c r="N183" s="223">
        <v>1278</v>
      </c>
      <c r="O183" s="223">
        <v>1194.2</v>
      </c>
      <c r="P183" s="224">
        <v>1172.8784000000001</v>
      </c>
      <c r="Q183" s="224">
        <v>1272.0003999999999</v>
      </c>
      <c r="R183" s="224">
        <v>1310.5848000000001</v>
      </c>
      <c r="S183" s="555">
        <f>100</f>
        <v>100</v>
      </c>
      <c r="T183" s="72">
        <f t="shared" si="79"/>
        <v>88.565865049610835</v>
      </c>
      <c r="U183" s="72">
        <f t="shared" si="79"/>
        <v>77.356555286725438</v>
      </c>
      <c r="V183" s="72">
        <f t="shared" si="79"/>
        <v>87.988462417594064</v>
      </c>
      <c r="W183" s="72">
        <f t="shared" si="79"/>
        <v>87.511142908460201</v>
      </c>
      <c r="X183" s="72">
        <f t="shared" si="79"/>
        <v>86.671984416595848</v>
      </c>
      <c r="Y183" s="72">
        <f t="shared" si="104"/>
        <v>88.242519575681428</v>
      </c>
      <c r="Z183" s="72">
        <f t="shared" si="104"/>
        <v>57.47850734182844</v>
      </c>
      <c r="AA183" s="72">
        <f t="shared" si="104"/>
        <v>64.730684399958946</v>
      </c>
      <c r="AB183" s="72">
        <f t="shared" si="104"/>
        <v>87.488046803179543</v>
      </c>
      <c r="AC183" s="72">
        <f t="shared" si="105"/>
        <v>98.389408495655971</v>
      </c>
      <c r="AD183" s="72">
        <f t="shared" si="105"/>
        <v>91.9378964205887</v>
      </c>
      <c r="AE183" s="72">
        <f t="shared" ref="AE183:AE184" si="106">P183*100/$D183</f>
        <v>90.296410026080906</v>
      </c>
      <c r="AF183" s="72">
        <f t="shared" ref="AF183:AG184" si="107">Q183*100/$D183</f>
        <v>97.927517184849592</v>
      </c>
      <c r="AG183" s="73">
        <f t="shared" si="107"/>
        <v>100.89801506682127</v>
      </c>
      <c r="AH183" s="556">
        <v>4</v>
      </c>
      <c r="AI183" s="232">
        <v>1</v>
      </c>
      <c r="AJ183" s="232">
        <v>1</v>
      </c>
      <c r="AK183" s="232">
        <v>1</v>
      </c>
      <c r="AL183" s="232">
        <v>1</v>
      </c>
      <c r="AM183" s="232">
        <v>1</v>
      </c>
      <c r="AN183" s="232">
        <v>1</v>
      </c>
      <c r="AO183" s="232">
        <v>1</v>
      </c>
      <c r="AP183" s="232">
        <v>1</v>
      </c>
      <c r="AQ183" s="232">
        <v>1</v>
      </c>
      <c r="AR183" s="232">
        <v>1</v>
      </c>
      <c r="AS183" s="232">
        <v>1</v>
      </c>
      <c r="AT183" s="232">
        <v>4</v>
      </c>
      <c r="AU183" s="232">
        <v>6</v>
      </c>
      <c r="AV183" s="234">
        <v>7</v>
      </c>
    </row>
    <row r="184" spans="2:48" ht="14.45">
      <c r="B184" s="739"/>
      <c r="C184" s="1" t="s">
        <v>198</v>
      </c>
      <c r="D184" s="224">
        <v>2919.2998200000002</v>
      </c>
      <c r="E184" s="223">
        <v>2859.8</v>
      </c>
      <c r="F184" s="223">
        <v>2574.1999999999998</v>
      </c>
      <c r="G184" s="223">
        <v>2998.4</v>
      </c>
      <c r="H184" s="223">
        <v>3093.7</v>
      </c>
      <c r="I184" s="223">
        <v>2912.3999999999996</v>
      </c>
      <c r="J184" s="223">
        <v>3047.5</v>
      </c>
      <c r="K184" s="223">
        <v>2807.9</v>
      </c>
      <c r="L184" s="223">
        <v>2880.8999999999996</v>
      </c>
      <c r="M184" s="223">
        <v>3330.4</v>
      </c>
      <c r="N184" s="223">
        <v>3682.6000000000004</v>
      </c>
      <c r="O184" s="223">
        <v>3711.2</v>
      </c>
      <c r="P184" s="224">
        <v>3653.0193199999999</v>
      </c>
      <c r="Q184" s="224">
        <v>3946.3200699999998</v>
      </c>
      <c r="R184" s="224">
        <v>4111.8592900000003</v>
      </c>
      <c r="S184" s="555">
        <f>100</f>
        <v>100</v>
      </c>
      <c r="T184" s="72">
        <f t="shared" si="79"/>
        <v>97.961846207355293</v>
      </c>
      <c r="U184" s="72">
        <f t="shared" si="79"/>
        <v>88.17867840652282</v>
      </c>
      <c r="V184" s="72">
        <f t="shared" si="79"/>
        <v>102.70955999305339</v>
      </c>
      <c r="W184" s="72">
        <f t="shared" si="79"/>
        <v>105.97404140558608</v>
      </c>
      <c r="X184" s="72">
        <f t="shared" si="79"/>
        <v>99.763648120253691</v>
      </c>
      <c r="Y184" s="72">
        <f t="shared" si="104"/>
        <v>104.3914701436867</v>
      </c>
      <c r="Z184" s="72">
        <f t="shared" si="104"/>
        <v>96.184022646909895</v>
      </c>
      <c r="AA184" s="72">
        <f t="shared" si="104"/>
        <v>98.684622259867751</v>
      </c>
      <c r="AB184" s="72">
        <f t="shared" si="104"/>
        <v>114.08215001362895</v>
      </c>
      <c r="AC184" s="72">
        <f t="shared" si="105"/>
        <v>126.14668677642025</v>
      </c>
      <c r="AD184" s="72">
        <f t="shared" si="105"/>
        <v>127.12637374807223</v>
      </c>
      <c r="AE184" s="72">
        <f t="shared" si="106"/>
        <v>125.13340681807733</v>
      </c>
      <c r="AF184" s="72">
        <f t="shared" si="107"/>
        <v>135.18036218698495</v>
      </c>
      <c r="AG184" s="73">
        <f t="shared" si="107"/>
        <v>140.85087327549658</v>
      </c>
      <c r="AH184" s="556">
        <v>4</v>
      </c>
      <c r="AI184" s="232">
        <v>1</v>
      </c>
      <c r="AJ184" s="232">
        <v>1</v>
      </c>
      <c r="AK184" s="232">
        <v>1</v>
      </c>
      <c r="AL184" s="232">
        <v>1</v>
      </c>
      <c r="AM184" s="232">
        <v>1</v>
      </c>
      <c r="AN184" s="232">
        <v>1</v>
      </c>
      <c r="AO184" s="232">
        <v>1</v>
      </c>
      <c r="AP184" s="232">
        <v>1</v>
      </c>
      <c r="AQ184" s="232">
        <v>1</v>
      </c>
      <c r="AR184" s="232">
        <v>1</v>
      </c>
      <c r="AS184" s="232">
        <v>1</v>
      </c>
      <c r="AT184" s="232">
        <v>4</v>
      </c>
      <c r="AU184" s="232">
        <v>6</v>
      </c>
      <c r="AV184" s="234">
        <v>7</v>
      </c>
    </row>
    <row r="185" spans="2:48" ht="14.45">
      <c r="B185" s="740"/>
      <c r="C185" s="8" t="s">
        <v>199</v>
      </c>
      <c r="D185" s="177">
        <v>1620.37952</v>
      </c>
      <c r="E185" s="177">
        <v>1709.4</v>
      </c>
      <c r="F185" s="177">
        <v>1569.4</v>
      </c>
      <c r="G185" s="177">
        <v>1855.5</v>
      </c>
      <c r="H185" s="177">
        <v>1957</v>
      </c>
      <c r="I185" s="177">
        <v>1786.6</v>
      </c>
      <c r="J185" s="177">
        <v>1901.3000000000002</v>
      </c>
      <c r="K185" s="177">
        <v>2061.3000000000002</v>
      </c>
      <c r="L185" s="177">
        <v>2040.1</v>
      </c>
      <c r="M185" s="177">
        <v>2194</v>
      </c>
      <c r="N185" s="177">
        <v>2404.6000000000004</v>
      </c>
      <c r="O185" s="177">
        <v>2517</v>
      </c>
      <c r="P185" s="177">
        <v>2480.1409199999998</v>
      </c>
      <c r="Q185" s="177">
        <v>2674.3196699999999</v>
      </c>
      <c r="R185" s="177">
        <v>2801.2744899999998</v>
      </c>
      <c r="S185" s="555">
        <f>100</f>
        <v>100</v>
      </c>
      <c r="T185" s="72">
        <f t="shared" si="79"/>
        <v>105.49380431567045</v>
      </c>
      <c r="U185" s="72">
        <f t="shared" si="79"/>
        <v>96.853853102265816</v>
      </c>
      <c r="V185" s="72">
        <f t="shared" si="79"/>
        <v>114.51021054623055</v>
      </c>
      <c r="W185" s="72">
        <f t="shared" si="79"/>
        <v>120.77417517594891</v>
      </c>
      <c r="X185" s="72">
        <f t="shared" si="79"/>
        <v>110.25812027049071</v>
      </c>
      <c r="Y185" s="72">
        <f t="shared" si="104"/>
        <v>117.33670887175866</v>
      </c>
      <c r="Z185" s="72">
        <f t="shared" si="104"/>
        <v>127.21093882993537</v>
      </c>
      <c r="AA185" s="72">
        <f t="shared" si="104"/>
        <v>125.90260336047693</v>
      </c>
      <c r="AB185" s="72">
        <f t="shared" si="104"/>
        <v>135.40037830149817</v>
      </c>
      <c r="AC185" s="72">
        <f t="shared" si="105"/>
        <v>148.39733348394827</v>
      </c>
      <c r="AD185" s="72">
        <f t="shared" si="105"/>
        <v>155.33398002956739</v>
      </c>
      <c r="AE185" s="72">
        <f t="shared" ref="AE185:AE186" si="108">P185*100/$D185</f>
        <v>153.05926107977467</v>
      </c>
      <c r="AF185" s="72">
        <f t="shared" ref="AF185:AG186" si="109">Q185*100/$D185</f>
        <v>165.04279627034538</v>
      </c>
      <c r="AG185" s="73">
        <f t="shared" si="109"/>
        <v>172.87767806396366</v>
      </c>
      <c r="AH185" s="235"/>
      <c r="AI185" s="236"/>
      <c r="AJ185" s="236"/>
      <c r="AK185" s="236"/>
      <c r="AL185" s="236"/>
      <c r="AM185" s="236"/>
      <c r="AN185" s="236"/>
      <c r="AO185" s="236"/>
      <c r="AP185" s="236"/>
      <c r="AQ185" s="236"/>
      <c r="AR185" s="236"/>
      <c r="AS185" s="236"/>
      <c r="AT185" s="236"/>
      <c r="AU185" s="236"/>
      <c r="AV185" s="237"/>
    </row>
    <row r="186" spans="2:48" ht="16.5" customHeight="1">
      <c r="B186" s="739" t="s">
        <v>220</v>
      </c>
      <c r="C186" s="1" t="s">
        <v>194</v>
      </c>
      <c r="D186" s="224">
        <v>204.85623000000001</v>
      </c>
      <c r="E186" s="223">
        <v>466.6</v>
      </c>
      <c r="F186" s="223">
        <v>403</v>
      </c>
      <c r="G186" s="223">
        <v>343.2</v>
      </c>
      <c r="H186" s="223">
        <v>416.8</v>
      </c>
      <c r="I186" s="223">
        <v>579.20000000000005</v>
      </c>
      <c r="J186" s="223">
        <v>546.1</v>
      </c>
      <c r="K186" s="223">
        <v>453.6</v>
      </c>
      <c r="L186" s="223">
        <v>446.8</v>
      </c>
      <c r="M186" s="224">
        <v>400.80277000000001</v>
      </c>
      <c r="N186" s="223">
        <v>608.1</v>
      </c>
      <c r="O186" s="223">
        <v>669.8</v>
      </c>
      <c r="P186" s="224">
        <v>700.24895000000004</v>
      </c>
      <c r="Q186" s="224">
        <v>896.86652000000004</v>
      </c>
      <c r="R186" s="224">
        <v>964.78741000000002</v>
      </c>
      <c r="S186" s="555">
        <f>100</f>
        <v>100</v>
      </c>
      <c r="T186" s="72">
        <f t="shared" si="79"/>
        <v>227.76949473296466</v>
      </c>
      <c r="U186" s="72">
        <f t="shared" si="79"/>
        <v>196.72333128457942</v>
      </c>
      <c r="V186" s="72">
        <f t="shared" si="79"/>
        <v>167.53212728751279</v>
      </c>
      <c r="W186" s="72">
        <f t="shared" si="79"/>
        <v>203.45976297621019</v>
      </c>
      <c r="X186" s="72">
        <f t="shared" si="79"/>
        <v>282.73487215887945</v>
      </c>
      <c r="Y186" s="72">
        <f t="shared" si="104"/>
        <v>266.57719904344623</v>
      </c>
      <c r="Z186" s="72">
        <f t="shared" si="104"/>
        <v>221.42358082055887</v>
      </c>
      <c r="AA186" s="72">
        <f t="shared" si="104"/>
        <v>218.10417969714661</v>
      </c>
      <c r="AB186" s="72">
        <f t="shared" si="104"/>
        <v>195.65075955952133</v>
      </c>
      <c r="AC186" s="72">
        <f t="shared" si="105"/>
        <v>296.84232693338151</v>
      </c>
      <c r="AD186" s="72">
        <f t="shared" si="105"/>
        <v>326.96101065610742</v>
      </c>
      <c r="AE186" s="72">
        <f t="shared" si="108"/>
        <v>341.82458107327273</v>
      </c>
      <c r="AF186" s="72">
        <f t="shared" si="109"/>
        <v>437.80290206453566</v>
      </c>
      <c r="AG186" s="73">
        <f t="shared" si="109"/>
        <v>470.95829597176521</v>
      </c>
      <c r="AH186" s="556">
        <v>4</v>
      </c>
      <c r="AI186" s="232">
        <v>1</v>
      </c>
      <c r="AJ186" s="232">
        <v>1</v>
      </c>
      <c r="AK186" s="232">
        <v>1</v>
      </c>
      <c r="AL186" s="232">
        <v>1</v>
      </c>
      <c r="AM186" s="232">
        <v>1</v>
      </c>
      <c r="AN186" s="232">
        <v>1</v>
      </c>
      <c r="AO186" s="232">
        <v>1</v>
      </c>
      <c r="AP186" s="232">
        <v>1</v>
      </c>
      <c r="AQ186" s="232">
        <v>4</v>
      </c>
      <c r="AR186" s="232">
        <v>1</v>
      </c>
      <c r="AS186" s="232">
        <v>1</v>
      </c>
      <c r="AT186" s="232">
        <v>4</v>
      </c>
      <c r="AU186" s="232">
        <v>6</v>
      </c>
      <c r="AV186" s="234">
        <v>7</v>
      </c>
    </row>
    <row r="187" spans="2:48" ht="14.45">
      <c r="B187" s="739"/>
      <c r="C187" s="1" t="s">
        <v>195</v>
      </c>
      <c r="D187" s="224">
        <v>398.04831000000001</v>
      </c>
      <c r="E187" s="223">
        <v>482.8</v>
      </c>
      <c r="F187" s="223">
        <v>374.7</v>
      </c>
      <c r="G187" s="223">
        <v>329.4</v>
      </c>
      <c r="H187" s="223">
        <v>367.1</v>
      </c>
      <c r="I187" s="223">
        <v>401.6</v>
      </c>
      <c r="J187" s="223">
        <v>472.8</v>
      </c>
      <c r="K187" s="223">
        <v>668.2</v>
      </c>
      <c r="L187" s="223">
        <v>419</v>
      </c>
      <c r="M187" s="224">
        <v>399.83616999999998</v>
      </c>
      <c r="N187" s="223">
        <v>619.70000000000005</v>
      </c>
      <c r="O187" s="223">
        <v>716.8</v>
      </c>
      <c r="P187" s="224">
        <v>634.54381000000001</v>
      </c>
      <c r="Q187" s="224">
        <v>782.73839999999996</v>
      </c>
      <c r="R187" s="224">
        <v>818.36492999999996</v>
      </c>
      <c r="S187" s="555">
        <f>100</f>
        <v>100</v>
      </c>
      <c r="T187" s="72">
        <f t="shared" si="79"/>
        <v>121.29181003180241</v>
      </c>
      <c r="U187" s="72">
        <f t="shared" si="79"/>
        <v>94.13430244183175</v>
      </c>
      <c r="V187" s="72">
        <f t="shared" si="79"/>
        <v>82.753774284332465</v>
      </c>
      <c r="W187" s="72">
        <f t="shared" si="79"/>
        <v>92.224986459558139</v>
      </c>
      <c r="X187" s="72">
        <f t="shared" si="79"/>
        <v>100.89227611593175</v>
      </c>
      <c r="Y187" s="72">
        <f t="shared" si="104"/>
        <v>118.77955216038977</v>
      </c>
      <c r="Z187" s="72">
        <f t="shared" si="104"/>
        <v>167.86907096779282</v>
      </c>
      <c r="AA187" s="72">
        <f t="shared" si="104"/>
        <v>105.26360481218975</v>
      </c>
      <c r="AB187" s="72">
        <f t="shared" si="104"/>
        <v>100.44915653579837</v>
      </c>
      <c r="AC187" s="72">
        <f t="shared" si="105"/>
        <v>155.68462029144152</v>
      </c>
      <c r="AD187" s="72">
        <f t="shared" si="105"/>
        <v>180.07864422285826</v>
      </c>
      <c r="AE187" s="72">
        <f t="shared" ref="AE187:AE188" si="110">P187*100/$D187</f>
        <v>159.41376814286687</v>
      </c>
      <c r="AF187" s="72">
        <f t="shared" ref="AF187:AG188" si="111">Q187*100/$D187</f>
        <v>196.64407066569382</v>
      </c>
      <c r="AG187" s="73">
        <f t="shared" si="111"/>
        <v>205.59437370805568</v>
      </c>
      <c r="AH187" s="556">
        <v>4</v>
      </c>
      <c r="AI187" s="232">
        <v>1</v>
      </c>
      <c r="AJ187" s="232">
        <v>1</v>
      </c>
      <c r="AK187" s="232">
        <v>1</v>
      </c>
      <c r="AL187" s="232">
        <v>1</v>
      </c>
      <c r="AM187" s="232">
        <v>1</v>
      </c>
      <c r="AN187" s="232">
        <v>1</v>
      </c>
      <c r="AO187" s="232">
        <v>1</v>
      </c>
      <c r="AP187" s="232">
        <v>1</v>
      </c>
      <c r="AQ187" s="232">
        <v>4</v>
      </c>
      <c r="AR187" s="232">
        <v>1</v>
      </c>
      <c r="AS187" s="232">
        <v>1</v>
      </c>
      <c r="AT187" s="232">
        <v>4</v>
      </c>
      <c r="AU187" s="232">
        <v>6</v>
      </c>
      <c r="AV187" s="234">
        <v>7</v>
      </c>
    </row>
    <row r="188" spans="2:48" ht="14.45">
      <c r="B188" s="739"/>
      <c r="C188" s="1" t="s">
        <v>196</v>
      </c>
      <c r="D188" s="224">
        <v>1534.6957</v>
      </c>
      <c r="E188" s="223">
        <v>1715.2</v>
      </c>
      <c r="F188" s="223">
        <v>713.7</v>
      </c>
      <c r="G188" s="223">
        <v>1064.4000000000001</v>
      </c>
      <c r="H188" s="223">
        <v>740.8</v>
      </c>
      <c r="I188" s="224">
        <v>525.81128000000001</v>
      </c>
      <c r="J188" s="223">
        <v>400.3</v>
      </c>
      <c r="K188" s="224">
        <v>593.08055000000002</v>
      </c>
      <c r="L188" s="223">
        <v>764.3</v>
      </c>
      <c r="M188" s="224">
        <v>540.56591000000003</v>
      </c>
      <c r="N188" s="223">
        <v>367.3</v>
      </c>
      <c r="O188" s="223">
        <v>627.70000000000005</v>
      </c>
      <c r="P188" s="224">
        <v>553.02354000000003</v>
      </c>
      <c r="Q188" s="224">
        <v>688.78143</v>
      </c>
      <c r="R188" s="224">
        <v>730.49114999999995</v>
      </c>
      <c r="S188" s="555">
        <f>100</f>
        <v>100</v>
      </c>
      <c r="T188" s="72">
        <f t="shared" si="79"/>
        <v>111.7615694107959</v>
      </c>
      <c r="U188" s="72">
        <f t="shared" si="79"/>
        <v>46.504333073976817</v>
      </c>
      <c r="V188" s="72">
        <f t="shared" si="79"/>
        <v>69.355768703854466</v>
      </c>
      <c r="W188" s="72">
        <f t="shared" si="79"/>
        <v>48.270155445147857</v>
      </c>
      <c r="X188" s="72">
        <f t="shared" si="79"/>
        <v>34.261598569670852</v>
      </c>
      <c r="Y188" s="72">
        <f t="shared" si="104"/>
        <v>26.083346685600279</v>
      </c>
      <c r="Z188" s="72">
        <f t="shared" si="104"/>
        <v>38.644830372561806</v>
      </c>
      <c r="AA188" s="72">
        <f t="shared" si="104"/>
        <v>49.801403626790638</v>
      </c>
      <c r="AB188" s="72">
        <f t="shared" si="104"/>
        <v>35.223002840237321</v>
      </c>
      <c r="AC188" s="72">
        <f t="shared" si="105"/>
        <v>23.933083281591262</v>
      </c>
      <c r="AD188" s="72">
        <f t="shared" si="105"/>
        <v>40.900616324135143</v>
      </c>
      <c r="AE188" s="72">
        <f t="shared" si="110"/>
        <v>36.034735745985344</v>
      </c>
      <c r="AF188" s="72">
        <f t="shared" si="111"/>
        <v>44.88065158454539</v>
      </c>
      <c r="AG188" s="73">
        <f t="shared" si="111"/>
        <v>47.598435963559417</v>
      </c>
      <c r="AH188" s="556">
        <v>4</v>
      </c>
      <c r="AI188" s="232">
        <v>1</v>
      </c>
      <c r="AJ188" s="232">
        <v>1</v>
      </c>
      <c r="AK188" s="232">
        <v>1</v>
      </c>
      <c r="AL188" s="232">
        <v>1</v>
      </c>
      <c r="AM188" s="232">
        <v>4</v>
      </c>
      <c r="AN188" s="232">
        <v>1</v>
      </c>
      <c r="AO188" s="232">
        <v>4</v>
      </c>
      <c r="AP188" s="232">
        <v>1</v>
      </c>
      <c r="AQ188" s="232">
        <v>4</v>
      </c>
      <c r="AR188" s="232">
        <v>1</v>
      </c>
      <c r="AS188" s="232">
        <v>1</v>
      </c>
      <c r="AT188" s="232">
        <v>4</v>
      </c>
      <c r="AU188" s="232">
        <v>6</v>
      </c>
      <c r="AV188" s="234">
        <v>7</v>
      </c>
    </row>
    <row r="189" spans="2:48" ht="14.45">
      <c r="B189" s="739"/>
      <c r="C189" s="1" t="s">
        <v>197</v>
      </c>
      <c r="D189" s="223">
        <v>3449.9</v>
      </c>
      <c r="E189" s="223">
        <v>4713.1000000000004</v>
      </c>
      <c r="F189" s="223">
        <v>5455.9</v>
      </c>
      <c r="G189" s="223">
        <v>5916.8</v>
      </c>
      <c r="H189" s="223">
        <v>5832.4</v>
      </c>
      <c r="I189" s="224">
        <v>6663.4888000000001</v>
      </c>
      <c r="J189" s="223">
        <v>4967.1000000000004</v>
      </c>
      <c r="K189" s="224">
        <v>5222.3198000000002</v>
      </c>
      <c r="L189" s="223">
        <v>5680</v>
      </c>
      <c r="M189" s="224">
        <v>5433.6948000000002</v>
      </c>
      <c r="N189" s="223">
        <v>5447.4</v>
      </c>
      <c r="O189" s="223">
        <v>5754.4</v>
      </c>
      <c r="P189" s="224">
        <v>5091.4714999999997</v>
      </c>
      <c r="Q189" s="224">
        <v>6294.4795000000004</v>
      </c>
      <c r="R189" s="224">
        <v>6712.0258999999996</v>
      </c>
      <c r="S189" s="555">
        <f>100</f>
        <v>100</v>
      </c>
      <c r="T189" s="72">
        <f t="shared" si="79"/>
        <v>136.61555407403114</v>
      </c>
      <c r="U189" s="72">
        <f t="shared" si="79"/>
        <v>158.14661294530276</v>
      </c>
      <c r="V189" s="72">
        <f t="shared" si="79"/>
        <v>171.50642047595582</v>
      </c>
      <c r="W189" s="72">
        <f t="shared" si="79"/>
        <v>169.0599727528334</v>
      </c>
      <c r="X189" s="72">
        <f t="shared" si="79"/>
        <v>193.15020145511463</v>
      </c>
      <c r="Y189" s="72">
        <f t="shared" si="104"/>
        <v>143.97808632134266</v>
      </c>
      <c r="Z189" s="72">
        <f t="shared" si="104"/>
        <v>151.37597611524973</v>
      </c>
      <c r="AA189" s="72">
        <f t="shared" si="104"/>
        <v>164.64245340444651</v>
      </c>
      <c r="AB189" s="72">
        <f t="shared" si="104"/>
        <v>157.50296530334211</v>
      </c>
      <c r="AC189" s="72">
        <f t="shared" si="105"/>
        <v>157.90022899214469</v>
      </c>
      <c r="AD189" s="72">
        <f t="shared" si="105"/>
        <v>166.79903765326532</v>
      </c>
      <c r="AE189" s="72">
        <f t="shared" ref="AE189:AE190" si="112">P189*100/$D189</f>
        <v>147.5831618307777</v>
      </c>
      <c r="AF189" s="72">
        <f t="shared" ref="AF189:AG190" si="113">Q189*100/$D189</f>
        <v>182.45396968028061</v>
      </c>
      <c r="AG189" s="73">
        <f t="shared" si="113"/>
        <v>194.55711469897676</v>
      </c>
      <c r="AH189" s="556">
        <v>1</v>
      </c>
      <c r="AI189" s="232">
        <v>1</v>
      </c>
      <c r="AJ189" s="232">
        <v>1</v>
      </c>
      <c r="AK189" s="232">
        <v>1</v>
      </c>
      <c r="AL189" s="232">
        <v>1</v>
      </c>
      <c r="AM189" s="232">
        <v>4</v>
      </c>
      <c r="AN189" s="232">
        <v>1</v>
      </c>
      <c r="AO189" s="232">
        <v>4</v>
      </c>
      <c r="AP189" s="232">
        <v>1</v>
      </c>
      <c r="AQ189" s="232">
        <v>4</v>
      </c>
      <c r="AR189" s="232">
        <v>1</v>
      </c>
      <c r="AS189" s="232">
        <v>1</v>
      </c>
      <c r="AT189" s="232">
        <v>4</v>
      </c>
      <c r="AU189" s="232">
        <v>6</v>
      </c>
      <c r="AV189" s="234">
        <v>7</v>
      </c>
    </row>
    <row r="190" spans="2:48" ht="14.45">
      <c r="B190" s="739"/>
      <c r="C190" s="1" t="s">
        <v>198</v>
      </c>
      <c r="D190" s="223">
        <v>5587.5002399999994</v>
      </c>
      <c r="E190" s="223">
        <v>7377.7000000000007</v>
      </c>
      <c r="F190" s="223">
        <v>6947.2999999999993</v>
      </c>
      <c r="G190" s="223">
        <v>7653.8</v>
      </c>
      <c r="H190" s="223">
        <v>7357.0999999999995</v>
      </c>
      <c r="I190" s="223">
        <v>8170.1000800000002</v>
      </c>
      <c r="J190" s="223">
        <v>6386.3</v>
      </c>
      <c r="K190" s="223">
        <v>6937.200350000001</v>
      </c>
      <c r="L190" s="223">
        <v>7310.1</v>
      </c>
      <c r="M190" s="223">
        <v>6774.8996500000003</v>
      </c>
      <c r="N190" s="223">
        <v>7042.5</v>
      </c>
      <c r="O190" s="223">
        <v>7768.7</v>
      </c>
      <c r="P190" s="224">
        <v>6979.2878000000001</v>
      </c>
      <c r="Q190" s="224">
        <v>8662.8658500000001</v>
      </c>
      <c r="R190" s="224">
        <v>9225.6693899999991</v>
      </c>
      <c r="S190" s="555">
        <f>100</f>
        <v>100</v>
      </c>
      <c r="T190" s="72">
        <f t="shared" si="79"/>
        <v>132.0393679303001</v>
      </c>
      <c r="U190" s="72">
        <f t="shared" si="79"/>
        <v>124.33645998375832</v>
      </c>
      <c r="V190" s="72">
        <f t="shared" si="79"/>
        <v>136.98075474266111</v>
      </c>
      <c r="W190" s="72">
        <f t="shared" si="79"/>
        <v>131.67068785665055</v>
      </c>
      <c r="X190" s="72">
        <f t="shared" si="79"/>
        <v>146.2210242339068</v>
      </c>
      <c r="Y190" s="72">
        <f t="shared" si="104"/>
        <v>114.29619195864232</v>
      </c>
      <c r="Z190" s="72">
        <f t="shared" si="104"/>
        <v>124.15570562910619</v>
      </c>
      <c r="AA190" s="72">
        <f t="shared" si="104"/>
        <v>130.8295245818191</v>
      </c>
      <c r="AB190" s="72">
        <f t="shared" si="104"/>
        <v>121.25099523933088</v>
      </c>
      <c r="AC190" s="72">
        <f t="shared" si="105"/>
        <v>126.0402630425659</v>
      </c>
      <c r="AD190" s="72">
        <f t="shared" si="105"/>
        <v>139.03713049325972</v>
      </c>
      <c r="AE190" s="72">
        <f t="shared" si="112"/>
        <v>124.90894854977225</v>
      </c>
      <c r="AF190" s="72">
        <f t="shared" si="113"/>
        <v>155.04009803854615</v>
      </c>
      <c r="AG190" s="73">
        <f t="shared" si="113"/>
        <v>165.11264418308104</v>
      </c>
      <c r="AH190" s="556">
        <v>1</v>
      </c>
      <c r="AI190" s="232">
        <v>1</v>
      </c>
      <c r="AJ190" s="232">
        <v>1</v>
      </c>
      <c r="AK190" s="232">
        <v>1</v>
      </c>
      <c r="AL190" s="232">
        <v>1</v>
      </c>
      <c r="AM190" s="232">
        <v>1</v>
      </c>
      <c r="AN190" s="232">
        <v>1</v>
      </c>
      <c r="AO190" s="232">
        <v>1</v>
      </c>
      <c r="AP190" s="232">
        <v>1</v>
      </c>
      <c r="AQ190" s="232">
        <v>1</v>
      </c>
      <c r="AR190" s="232">
        <v>1</v>
      </c>
      <c r="AS190" s="232">
        <v>1</v>
      </c>
      <c r="AT190" s="232">
        <v>4</v>
      </c>
      <c r="AU190" s="232">
        <v>6</v>
      </c>
      <c r="AV190" s="234">
        <v>7</v>
      </c>
    </row>
    <row r="191" spans="2:48" ht="14.45">
      <c r="B191" s="740"/>
      <c r="C191" s="8" t="s">
        <v>199</v>
      </c>
      <c r="D191" s="177">
        <v>2137.6002399999998</v>
      </c>
      <c r="E191" s="177">
        <v>2664.6000000000004</v>
      </c>
      <c r="F191" s="177">
        <v>1491.4</v>
      </c>
      <c r="G191" s="177">
        <v>1737</v>
      </c>
      <c r="H191" s="177">
        <v>1524.7</v>
      </c>
      <c r="I191" s="177">
        <v>1506.6112800000001</v>
      </c>
      <c r="J191" s="177">
        <v>1419.2</v>
      </c>
      <c r="K191" s="177">
        <v>1714.8805500000003</v>
      </c>
      <c r="L191" s="177">
        <v>1630.1</v>
      </c>
      <c r="M191" s="177">
        <v>1341.2048500000001</v>
      </c>
      <c r="N191" s="177">
        <v>1595.1000000000001</v>
      </c>
      <c r="O191" s="177">
        <v>2014.3</v>
      </c>
      <c r="P191" s="177">
        <v>1887.8163</v>
      </c>
      <c r="Q191" s="177">
        <v>2368.3863499999998</v>
      </c>
      <c r="R191" s="177">
        <v>2513.6434899999999</v>
      </c>
      <c r="S191" s="555">
        <f>100</f>
        <v>100</v>
      </c>
      <c r="T191" s="72">
        <f t="shared" ref="T191:X241" si="114">E191*100/$D191</f>
        <v>124.65380336970775</v>
      </c>
      <c r="U191" s="72">
        <f t="shared" si="114"/>
        <v>69.769827495902604</v>
      </c>
      <c r="V191" s="72">
        <f t="shared" si="114"/>
        <v>81.259347163995457</v>
      </c>
      <c r="W191" s="72">
        <f t="shared" si="114"/>
        <v>71.327649177284911</v>
      </c>
      <c r="X191" s="72">
        <f t="shared" si="114"/>
        <v>70.481432954928948</v>
      </c>
      <c r="Y191" s="72">
        <f t="shared" si="104"/>
        <v>66.392208114647303</v>
      </c>
      <c r="Z191" s="72">
        <f t="shared" si="104"/>
        <v>80.224567620744679</v>
      </c>
      <c r="AA191" s="72">
        <f t="shared" si="104"/>
        <v>76.258412096735171</v>
      </c>
      <c r="AB191" s="72">
        <f t="shared" si="104"/>
        <v>62.743483318471199</v>
      </c>
      <c r="AC191" s="72">
        <f t="shared" si="105"/>
        <v>74.621061981168197</v>
      </c>
      <c r="AD191" s="72">
        <f t="shared" si="105"/>
        <v>94.231838222473257</v>
      </c>
      <c r="AE191" s="72">
        <f t="shared" ref="AE191:AE192" si="115">P191*100/$D191</f>
        <v>88.314749627835013</v>
      </c>
      <c r="AF191" s="72">
        <f t="shared" ref="AF191:AG192" si="116">Q191*100/$D191</f>
        <v>110.79650468227867</v>
      </c>
      <c r="AG191" s="73">
        <f t="shared" si="116"/>
        <v>117.59184168130521</v>
      </c>
      <c r="AH191" s="235"/>
      <c r="AI191" s="236"/>
      <c r="AJ191" s="236"/>
      <c r="AK191" s="236"/>
      <c r="AL191" s="236"/>
      <c r="AM191" s="236"/>
      <c r="AN191" s="236"/>
      <c r="AO191" s="236"/>
      <c r="AP191" s="236"/>
      <c r="AQ191" s="236"/>
      <c r="AR191" s="236"/>
      <c r="AS191" s="236"/>
      <c r="AT191" s="236"/>
      <c r="AU191" s="236"/>
      <c r="AV191" s="237"/>
    </row>
    <row r="192" spans="2:48" ht="16.5" customHeight="1">
      <c r="B192" s="739" t="s">
        <v>221</v>
      </c>
      <c r="C192" s="7" t="s">
        <v>194</v>
      </c>
      <c r="D192" s="224">
        <v>10.275671000000001</v>
      </c>
      <c r="E192" s="224">
        <v>5.8000321000000001</v>
      </c>
      <c r="F192" s="224">
        <v>26.299979</v>
      </c>
      <c r="G192" s="224">
        <v>5.9158349000000001</v>
      </c>
      <c r="H192" s="223">
        <v>14.7</v>
      </c>
      <c r="I192" s="224">
        <v>82</v>
      </c>
      <c r="J192" s="224">
        <v>28.296582999999998</v>
      </c>
      <c r="K192" s="224">
        <v>30.045794000000001</v>
      </c>
      <c r="L192" s="224">
        <v>23.39743</v>
      </c>
      <c r="M192" s="224">
        <v>48.190041999999998</v>
      </c>
      <c r="N192" s="223">
        <v>3</v>
      </c>
      <c r="O192" s="223">
        <v>2.1</v>
      </c>
      <c r="P192" s="224">
        <v>2.0692773</v>
      </c>
      <c r="Q192" s="224">
        <v>2.4443929</v>
      </c>
      <c r="R192" s="224">
        <v>2.6331196000000001</v>
      </c>
      <c r="S192" s="555">
        <f>100</f>
        <v>100</v>
      </c>
      <c r="T192" s="72">
        <f t="shared" si="114"/>
        <v>56.444314926003365</v>
      </c>
      <c r="U192" s="72">
        <f t="shared" si="114"/>
        <v>255.94415196827532</v>
      </c>
      <c r="V192" s="72">
        <f t="shared" si="114"/>
        <v>57.571275880669972</v>
      </c>
      <c r="W192" s="72">
        <f t="shared" si="114"/>
        <v>143.05635125920242</v>
      </c>
      <c r="X192" s="72">
        <f t="shared" si="114"/>
        <v>798.00141518738769</v>
      </c>
      <c r="Y192" s="72">
        <f t="shared" si="104"/>
        <v>275.37455218252899</v>
      </c>
      <c r="Z192" s="72">
        <f t="shared" si="104"/>
        <v>292.39739185888686</v>
      </c>
      <c r="AA192" s="72">
        <f t="shared" si="104"/>
        <v>227.69734453351023</v>
      </c>
      <c r="AB192" s="72">
        <f t="shared" si="104"/>
        <v>468.9722160236542</v>
      </c>
      <c r="AC192" s="72">
        <f t="shared" si="105"/>
        <v>29.195173726367841</v>
      </c>
      <c r="AD192" s="72">
        <f t="shared" si="105"/>
        <v>20.436621608457489</v>
      </c>
      <c r="AE192" s="72">
        <f t="shared" si="115"/>
        <v>20.137636753843129</v>
      </c>
      <c r="AF192" s="72">
        <f t="shared" si="116"/>
        <v>23.788158457000034</v>
      </c>
      <c r="AG192" s="73">
        <f t="shared" si="116"/>
        <v>25.624794721434736</v>
      </c>
      <c r="AH192" s="556">
        <v>4</v>
      </c>
      <c r="AI192" s="232">
        <v>4</v>
      </c>
      <c r="AJ192" s="232">
        <v>4</v>
      </c>
      <c r="AK192" s="232">
        <v>4</v>
      </c>
      <c r="AL192" s="232">
        <v>1</v>
      </c>
      <c r="AM192" s="232">
        <v>4</v>
      </c>
      <c r="AN192" s="232">
        <v>4</v>
      </c>
      <c r="AO192" s="232">
        <v>4</v>
      </c>
      <c r="AP192" s="232">
        <v>4</v>
      </c>
      <c r="AQ192" s="232">
        <v>4</v>
      </c>
      <c r="AR192" s="232">
        <v>1</v>
      </c>
      <c r="AS192" s="232">
        <v>1</v>
      </c>
      <c r="AT192" s="232">
        <v>4</v>
      </c>
      <c r="AU192" s="232">
        <v>6</v>
      </c>
      <c r="AV192" s="234">
        <v>7</v>
      </c>
    </row>
    <row r="193" spans="2:48" ht="14.45">
      <c r="B193" s="739"/>
      <c r="C193" s="1" t="s">
        <v>195</v>
      </c>
      <c r="D193" s="224">
        <v>0</v>
      </c>
      <c r="E193" s="224">
        <v>0</v>
      </c>
      <c r="F193" s="224">
        <v>0</v>
      </c>
      <c r="G193" s="223">
        <v>0</v>
      </c>
      <c r="H193" s="223">
        <v>0</v>
      </c>
      <c r="I193" s="223">
        <v>0</v>
      </c>
      <c r="J193" s="224">
        <v>0</v>
      </c>
      <c r="K193" s="224">
        <v>0</v>
      </c>
      <c r="L193" s="224">
        <v>0</v>
      </c>
      <c r="M193" s="224">
        <v>0</v>
      </c>
      <c r="N193" s="224">
        <v>0</v>
      </c>
      <c r="O193" s="224">
        <v>0</v>
      </c>
      <c r="P193" s="224">
        <v>0</v>
      </c>
      <c r="Q193" s="224">
        <v>0</v>
      </c>
      <c r="R193" s="224">
        <v>0</v>
      </c>
      <c r="S193" s="555">
        <f>100</f>
        <v>100</v>
      </c>
      <c r="T193" s="72" t="e">
        <f t="shared" si="114"/>
        <v>#DIV/0!</v>
      </c>
      <c r="U193" s="72" t="e">
        <f t="shared" si="114"/>
        <v>#DIV/0!</v>
      </c>
      <c r="V193" s="72" t="e">
        <f t="shared" si="114"/>
        <v>#DIV/0!</v>
      </c>
      <c r="W193" s="72" t="e">
        <f t="shared" si="114"/>
        <v>#DIV/0!</v>
      </c>
      <c r="X193" s="72" t="e">
        <f t="shared" si="114"/>
        <v>#DIV/0!</v>
      </c>
      <c r="Y193" s="72" t="e">
        <f t="shared" si="104"/>
        <v>#DIV/0!</v>
      </c>
      <c r="Z193" s="72" t="e">
        <f t="shared" si="104"/>
        <v>#DIV/0!</v>
      </c>
      <c r="AA193" s="72" t="e">
        <f t="shared" si="104"/>
        <v>#DIV/0!</v>
      </c>
      <c r="AB193" s="72" t="e">
        <f t="shared" si="104"/>
        <v>#DIV/0!</v>
      </c>
      <c r="AC193" s="72" t="e">
        <f t="shared" si="105"/>
        <v>#DIV/0!</v>
      </c>
      <c r="AD193" s="72" t="e">
        <f t="shared" si="105"/>
        <v>#DIV/0!</v>
      </c>
      <c r="AE193" s="72" t="e">
        <f t="shared" ref="AE193:AE194" si="117">P193*100/$D193</f>
        <v>#DIV/0!</v>
      </c>
      <c r="AF193" s="72" t="e">
        <f t="shared" ref="AF193:AG194" si="118">Q193*100/$D193</f>
        <v>#DIV/0!</v>
      </c>
      <c r="AG193" s="73" t="e">
        <f t="shared" si="118"/>
        <v>#DIV/0!</v>
      </c>
      <c r="AH193" s="556">
        <v>4</v>
      </c>
      <c r="AI193" s="232">
        <v>4</v>
      </c>
      <c r="AJ193" s="232">
        <v>4</v>
      </c>
      <c r="AK193" s="232">
        <v>1</v>
      </c>
      <c r="AL193" s="232">
        <v>1</v>
      </c>
      <c r="AM193" s="232">
        <v>1</v>
      </c>
      <c r="AN193" s="232">
        <v>4</v>
      </c>
      <c r="AO193" s="232">
        <v>4</v>
      </c>
      <c r="AP193" s="232">
        <v>4</v>
      </c>
      <c r="AQ193" s="232">
        <v>4</v>
      </c>
      <c r="AR193" s="232">
        <v>4</v>
      </c>
      <c r="AS193" s="232">
        <v>4</v>
      </c>
      <c r="AT193" s="232">
        <v>4</v>
      </c>
      <c r="AU193" s="232">
        <v>6</v>
      </c>
      <c r="AV193" s="234">
        <v>7</v>
      </c>
    </row>
    <row r="194" spans="2:48" ht="14.45">
      <c r="B194" s="739"/>
      <c r="C194" s="1" t="s">
        <v>196</v>
      </c>
      <c r="D194" s="224">
        <v>84.373047999999997</v>
      </c>
      <c r="E194" s="223">
        <v>82.3</v>
      </c>
      <c r="F194" s="223">
        <v>89</v>
      </c>
      <c r="G194" s="224">
        <v>68.084143999999995</v>
      </c>
      <c r="H194" s="224">
        <v>111</v>
      </c>
      <c r="I194" s="224">
        <v>43</v>
      </c>
      <c r="J194" s="224">
        <v>45.376705000000001</v>
      </c>
      <c r="K194" s="224">
        <v>44.219064000000003</v>
      </c>
      <c r="L194" s="224">
        <v>42.601258000000001</v>
      </c>
      <c r="M194" s="224">
        <v>42.113802999999997</v>
      </c>
      <c r="N194" s="224">
        <v>42.800018000000001</v>
      </c>
      <c r="O194" s="224">
        <v>94.299987999999999</v>
      </c>
      <c r="P194" s="224">
        <v>30.167171</v>
      </c>
      <c r="Q194" s="224">
        <v>38.030791999999998</v>
      </c>
      <c r="R194" s="224">
        <v>40.252464000000003</v>
      </c>
      <c r="S194" s="555">
        <f>100</f>
        <v>100</v>
      </c>
      <c r="T194" s="72">
        <f t="shared" si="114"/>
        <v>97.542997379921616</v>
      </c>
      <c r="U194" s="72">
        <f t="shared" si="114"/>
        <v>105.48392183247903</v>
      </c>
      <c r="V194" s="72">
        <f t="shared" si="114"/>
        <v>80.694185659856686</v>
      </c>
      <c r="W194" s="72">
        <f t="shared" si="114"/>
        <v>131.55859913938394</v>
      </c>
      <c r="X194" s="72">
        <f t="shared" si="114"/>
        <v>50.964142008950539</v>
      </c>
      <c r="Y194" s="72">
        <f t="shared" si="104"/>
        <v>53.781042732982698</v>
      </c>
      <c r="Z194" s="72">
        <f t="shared" si="104"/>
        <v>52.40899202788075</v>
      </c>
      <c r="AA194" s="72">
        <f t="shared" si="104"/>
        <v>50.49154796446372</v>
      </c>
      <c r="AB194" s="72">
        <f t="shared" si="104"/>
        <v>49.913810154162022</v>
      </c>
      <c r="AC194" s="72">
        <f t="shared" si="105"/>
        <v>50.727120821805563</v>
      </c>
      <c r="AD194" s="72">
        <f t="shared" si="105"/>
        <v>111.76553441568213</v>
      </c>
      <c r="AE194" s="72">
        <f t="shared" si="117"/>
        <v>35.754511322146378</v>
      </c>
      <c r="AF194" s="72">
        <f t="shared" si="118"/>
        <v>45.074574051182786</v>
      </c>
      <c r="AG194" s="73">
        <f t="shared" si="118"/>
        <v>47.707727709445798</v>
      </c>
      <c r="AH194" s="556">
        <v>4</v>
      </c>
      <c r="AI194" s="232">
        <v>1</v>
      </c>
      <c r="AJ194" s="232">
        <v>1</v>
      </c>
      <c r="AK194" s="232">
        <v>4</v>
      </c>
      <c r="AL194" s="232">
        <v>4</v>
      </c>
      <c r="AM194" s="232">
        <v>4</v>
      </c>
      <c r="AN194" s="232">
        <v>4</v>
      </c>
      <c r="AO194" s="232">
        <v>4</v>
      </c>
      <c r="AP194" s="232">
        <v>4</v>
      </c>
      <c r="AQ194" s="232">
        <v>4</v>
      </c>
      <c r="AR194" s="232">
        <v>4</v>
      </c>
      <c r="AS194" s="232">
        <v>4</v>
      </c>
      <c r="AT194" s="232">
        <v>4</v>
      </c>
      <c r="AU194" s="232">
        <v>6</v>
      </c>
      <c r="AV194" s="234">
        <v>7</v>
      </c>
    </row>
    <row r="195" spans="2:48" ht="14.45">
      <c r="B195" s="739"/>
      <c r="C195" s="1" t="s">
        <v>197</v>
      </c>
      <c r="D195" s="223">
        <v>714.7</v>
      </c>
      <c r="E195" s="223">
        <v>745.8</v>
      </c>
      <c r="F195" s="223">
        <v>790.4</v>
      </c>
      <c r="G195" s="223">
        <v>868.2</v>
      </c>
      <c r="H195" s="224">
        <v>825</v>
      </c>
      <c r="I195" s="224">
        <v>851</v>
      </c>
      <c r="J195" s="224">
        <v>913.72676999999999</v>
      </c>
      <c r="K195" s="224">
        <v>920.43511000000001</v>
      </c>
      <c r="L195" s="224">
        <v>915.10130000000004</v>
      </c>
      <c r="M195" s="224">
        <v>902.19614999999999</v>
      </c>
      <c r="N195" s="223">
        <v>870.2</v>
      </c>
      <c r="O195" s="223">
        <v>802.6</v>
      </c>
      <c r="P195" s="224">
        <v>795.09613000000002</v>
      </c>
      <c r="Q195" s="224">
        <v>991.47388000000001</v>
      </c>
      <c r="R195" s="224">
        <v>1032.7023999999999</v>
      </c>
      <c r="S195" s="555">
        <f>100</f>
        <v>100</v>
      </c>
      <c r="T195" s="72">
        <f t="shared" si="114"/>
        <v>104.35147614383656</v>
      </c>
      <c r="U195" s="72">
        <f t="shared" si="114"/>
        <v>110.59185672310059</v>
      </c>
      <c r="V195" s="72">
        <f t="shared" si="114"/>
        <v>121.47754302504546</v>
      </c>
      <c r="W195" s="72">
        <f t="shared" si="114"/>
        <v>115.43304883167762</v>
      </c>
      <c r="X195" s="72">
        <f t="shared" si="114"/>
        <v>119.07093885546382</v>
      </c>
      <c r="Y195" s="72">
        <f t="shared" si="104"/>
        <v>127.84759619420734</v>
      </c>
      <c r="Z195" s="72">
        <f t="shared" si="104"/>
        <v>128.7862193927522</v>
      </c>
      <c r="AA195" s="72">
        <f t="shared" si="104"/>
        <v>128.03991884706869</v>
      </c>
      <c r="AB195" s="72">
        <f t="shared" si="104"/>
        <v>126.23424513782007</v>
      </c>
      <c r="AC195" s="72">
        <f t="shared" si="105"/>
        <v>121.75738071918286</v>
      </c>
      <c r="AD195" s="72">
        <f t="shared" si="105"/>
        <v>112.29886665733873</v>
      </c>
      <c r="AE195" s="72">
        <f t="shared" ref="AE195:AE196" si="119">P195*100/$D195</f>
        <v>111.24893381838532</v>
      </c>
      <c r="AF195" s="72">
        <f t="shared" ref="AF195:AG196" si="120">Q195*100/$D195</f>
        <v>138.72588218833076</v>
      </c>
      <c r="AG195" s="73">
        <f t="shared" si="120"/>
        <v>144.4945291730796</v>
      </c>
      <c r="AH195" s="556">
        <v>1</v>
      </c>
      <c r="AI195" s="232">
        <v>1</v>
      </c>
      <c r="AJ195" s="232">
        <v>1</v>
      </c>
      <c r="AK195" s="232">
        <v>1</v>
      </c>
      <c r="AL195" s="232">
        <v>4</v>
      </c>
      <c r="AM195" s="232">
        <v>4</v>
      </c>
      <c r="AN195" s="232">
        <v>4</v>
      </c>
      <c r="AO195" s="232">
        <v>4</v>
      </c>
      <c r="AP195" s="232">
        <v>4</v>
      </c>
      <c r="AQ195" s="232">
        <v>4</v>
      </c>
      <c r="AR195" s="232">
        <v>1</v>
      </c>
      <c r="AS195" s="232">
        <v>1</v>
      </c>
      <c r="AT195" s="232">
        <v>4</v>
      </c>
      <c r="AU195" s="232">
        <v>6</v>
      </c>
      <c r="AV195" s="234">
        <v>7</v>
      </c>
    </row>
    <row r="196" spans="2:48" ht="14.45">
      <c r="B196" s="739"/>
      <c r="C196" s="1" t="s">
        <v>198</v>
      </c>
      <c r="D196" s="223">
        <v>809.34871900000007</v>
      </c>
      <c r="E196" s="223">
        <v>833.90003209999998</v>
      </c>
      <c r="F196" s="223">
        <v>905.69997899999998</v>
      </c>
      <c r="G196" s="223">
        <v>942.19997890000002</v>
      </c>
      <c r="H196" s="223">
        <v>950.7</v>
      </c>
      <c r="I196" s="223">
        <v>976</v>
      </c>
      <c r="J196" s="223">
        <v>987.40005799999994</v>
      </c>
      <c r="K196" s="223">
        <v>994.69996800000001</v>
      </c>
      <c r="L196" s="223">
        <v>981.09998800000005</v>
      </c>
      <c r="M196" s="223">
        <v>992.49999500000001</v>
      </c>
      <c r="N196" s="223">
        <v>916.00001800000007</v>
      </c>
      <c r="O196" s="223">
        <v>898.99998800000003</v>
      </c>
      <c r="P196" s="224">
        <v>827.33257830000002</v>
      </c>
      <c r="Q196" s="224">
        <v>1031.9490648999999</v>
      </c>
      <c r="R196" s="224">
        <v>1075.5879835999999</v>
      </c>
      <c r="S196" s="555">
        <f>100</f>
        <v>100</v>
      </c>
      <c r="T196" s="72">
        <f t="shared" si="114"/>
        <v>103.03346536834388</v>
      </c>
      <c r="U196" s="72">
        <f t="shared" si="114"/>
        <v>111.90478933716579</v>
      </c>
      <c r="V196" s="72">
        <f t="shared" si="114"/>
        <v>116.41458827094282</v>
      </c>
      <c r="W196" s="72">
        <f t="shared" si="114"/>
        <v>117.46481802981639</v>
      </c>
      <c r="X196" s="72">
        <f t="shared" si="114"/>
        <v>120.59078825823161</v>
      </c>
      <c r="Y196" s="72">
        <f t="shared" si="104"/>
        <v>121.99933536930698</v>
      </c>
      <c r="Z196" s="72">
        <f t="shared" si="104"/>
        <v>122.90128403848132</v>
      </c>
      <c r="AA196" s="72">
        <f t="shared" si="104"/>
        <v>121.22092306666144</v>
      </c>
      <c r="AB196" s="72">
        <f t="shared" si="104"/>
        <v>122.6294638763739</v>
      </c>
      <c r="AC196" s="72">
        <f t="shared" si="105"/>
        <v>113.17742235161307</v>
      </c>
      <c r="AD196" s="72">
        <f t="shared" si="105"/>
        <v>111.07696434125077</v>
      </c>
      <c r="AE196" s="72">
        <f t="shared" si="119"/>
        <v>102.22201615667225</v>
      </c>
      <c r="AF196" s="72">
        <f t="shared" si="120"/>
        <v>127.50363850270082</v>
      </c>
      <c r="AG196" s="73">
        <f t="shared" si="120"/>
        <v>132.89549465512897</v>
      </c>
      <c r="AH196" s="556">
        <v>1</v>
      </c>
      <c r="AI196" s="232">
        <v>1</v>
      </c>
      <c r="AJ196" s="232">
        <v>1</v>
      </c>
      <c r="AK196" s="232">
        <v>1</v>
      </c>
      <c r="AL196" s="232">
        <v>1</v>
      </c>
      <c r="AM196" s="232">
        <v>1</v>
      </c>
      <c r="AN196" s="232">
        <v>1</v>
      </c>
      <c r="AO196" s="232">
        <v>1</v>
      </c>
      <c r="AP196" s="232">
        <v>1</v>
      </c>
      <c r="AQ196" s="232">
        <v>1</v>
      </c>
      <c r="AR196" s="232">
        <v>1</v>
      </c>
      <c r="AS196" s="232">
        <v>1</v>
      </c>
      <c r="AT196" s="232">
        <v>4</v>
      </c>
      <c r="AU196" s="232">
        <v>6</v>
      </c>
      <c r="AV196" s="234">
        <v>7</v>
      </c>
    </row>
    <row r="197" spans="2:48" ht="14.45">
      <c r="B197" s="740"/>
      <c r="C197" s="8" t="s">
        <v>199</v>
      </c>
      <c r="D197" s="177">
        <v>94.648719</v>
      </c>
      <c r="E197" s="177">
        <v>88.100032099999993</v>
      </c>
      <c r="F197" s="177">
        <v>115.29997900000001</v>
      </c>
      <c r="G197" s="177">
        <v>73.999978900000002</v>
      </c>
      <c r="H197" s="177">
        <v>125.7</v>
      </c>
      <c r="I197" s="177">
        <v>125</v>
      </c>
      <c r="J197" s="177">
        <v>73.673287999999999</v>
      </c>
      <c r="K197" s="177">
        <v>74.264858000000004</v>
      </c>
      <c r="L197" s="177">
        <v>65.998688000000001</v>
      </c>
      <c r="M197" s="177">
        <v>90.303844999999995</v>
      </c>
      <c r="N197" s="177">
        <v>45.800018000000001</v>
      </c>
      <c r="O197" s="177">
        <v>96.399987999999993</v>
      </c>
      <c r="P197" s="177">
        <v>32.236448299999999</v>
      </c>
      <c r="Q197" s="177">
        <v>40.475184899999995</v>
      </c>
      <c r="R197" s="177">
        <v>42.885583600000004</v>
      </c>
      <c r="S197" s="555">
        <f>100</f>
        <v>100</v>
      </c>
      <c r="T197" s="72">
        <f t="shared" si="114"/>
        <v>93.081061245002147</v>
      </c>
      <c r="U197" s="72">
        <f t="shared" si="114"/>
        <v>121.81884785994832</v>
      </c>
      <c r="V197" s="72">
        <f t="shared" si="114"/>
        <v>78.183814511002524</v>
      </c>
      <c r="W197" s="72">
        <f t="shared" si="114"/>
        <v>132.80686873321551</v>
      </c>
      <c r="X197" s="72">
        <f t="shared" si="114"/>
        <v>132.06729189858345</v>
      </c>
      <c r="Y197" s="72">
        <f t="shared" si="104"/>
        <v>77.838653051395241</v>
      </c>
      <c r="Z197" s="72">
        <f t="shared" si="104"/>
        <v>78.463669434342791</v>
      </c>
      <c r="AA197" s="72">
        <f t="shared" si="104"/>
        <v>69.730143944156282</v>
      </c>
      <c r="AB197" s="72">
        <f t="shared" si="104"/>
        <v>95.409474057435474</v>
      </c>
      <c r="AC197" s="72">
        <f t="shared" si="105"/>
        <v>48.389474769331002</v>
      </c>
      <c r="AD197" s="72">
        <f t="shared" si="105"/>
        <v>101.85028283372752</v>
      </c>
      <c r="AE197" s="72">
        <f t="shared" ref="AE197:AE198" si="121">P197*100/$D197</f>
        <v>34.05904341927755</v>
      </c>
      <c r="AF197" s="72">
        <f t="shared" ref="AF197:AG198" si="122">Q197*100/$D197</f>
        <v>42.763584470699485</v>
      </c>
      <c r="AG197" s="73">
        <f t="shared" si="122"/>
        <v>45.310263100338418</v>
      </c>
      <c r="AH197" s="235"/>
      <c r="AI197" s="236"/>
      <c r="AJ197" s="236"/>
      <c r="AK197" s="236"/>
      <c r="AL197" s="236"/>
      <c r="AM197" s="236"/>
      <c r="AN197" s="236"/>
      <c r="AO197" s="236"/>
      <c r="AP197" s="236"/>
      <c r="AQ197" s="236"/>
      <c r="AR197" s="236"/>
      <c r="AS197" s="236"/>
      <c r="AT197" s="236"/>
      <c r="AU197" s="236"/>
      <c r="AV197" s="237"/>
    </row>
    <row r="198" spans="2:48" ht="14.45">
      <c r="B198" s="739" t="s">
        <v>222</v>
      </c>
      <c r="C198" s="1" t="s">
        <v>194</v>
      </c>
      <c r="D198" s="223">
        <v>41.8</v>
      </c>
      <c r="E198" s="224">
        <v>35.349871</v>
      </c>
      <c r="F198" s="224">
        <v>28.420594000000001</v>
      </c>
      <c r="G198" s="224">
        <v>25.182473999999999</v>
      </c>
      <c r="H198" s="223">
        <v>17.100000000000001</v>
      </c>
      <c r="I198" s="223">
        <v>22.6</v>
      </c>
      <c r="J198" s="224">
        <v>24.507366000000001</v>
      </c>
      <c r="K198" s="224">
        <v>20.751059999999999</v>
      </c>
      <c r="L198" s="224">
        <v>21.290407999999999</v>
      </c>
      <c r="M198" s="224">
        <v>19.759947</v>
      </c>
      <c r="N198" s="223">
        <v>22</v>
      </c>
      <c r="O198" s="223">
        <v>26.9</v>
      </c>
      <c r="P198" s="224">
        <v>26.506456</v>
      </c>
      <c r="Q198" s="224">
        <v>31.311508</v>
      </c>
      <c r="R198" s="224">
        <v>33.712589000000001</v>
      </c>
      <c r="S198" s="555">
        <f>100</f>
        <v>100</v>
      </c>
      <c r="T198" s="72">
        <f t="shared" si="114"/>
        <v>84.569069377990431</v>
      </c>
      <c r="U198" s="72">
        <f t="shared" si="114"/>
        <v>67.991851674641154</v>
      </c>
      <c r="V198" s="72">
        <f t="shared" si="114"/>
        <v>60.245153110047845</v>
      </c>
      <c r="W198" s="72">
        <f t="shared" si="114"/>
        <v>40.909090909090921</v>
      </c>
      <c r="X198" s="72">
        <f t="shared" si="114"/>
        <v>54.066985645933016</v>
      </c>
      <c r="Y198" s="72">
        <f t="shared" si="104"/>
        <v>58.630062200956949</v>
      </c>
      <c r="Z198" s="72">
        <f t="shared" si="104"/>
        <v>49.643684210526317</v>
      </c>
      <c r="AA198" s="72">
        <f t="shared" si="104"/>
        <v>50.933990430622011</v>
      </c>
      <c r="AB198" s="72">
        <f t="shared" si="104"/>
        <v>47.272600478468902</v>
      </c>
      <c r="AC198" s="72">
        <f t="shared" si="105"/>
        <v>52.631578947368425</v>
      </c>
      <c r="AD198" s="72">
        <f t="shared" si="105"/>
        <v>64.354066985645943</v>
      </c>
      <c r="AE198" s="72">
        <f t="shared" si="121"/>
        <v>63.412574162679427</v>
      </c>
      <c r="AF198" s="72">
        <f t="shared" si="122"/>
        <v>74.907913875598084</v>
      </c>
      <c r="AG198" s="73">
        <f t="shared" si="122"/>
        <v>80.652126794258379</v>
      </c>
      <c r="AH198" s="556">
        <v>1</v>
      </c>
      <c r="AI198" s="232">
        <v>4</v>
      </c>
      <c r="AJ198" s="232">
        <v>4</v>
      </c>
      <c r="AK198" s="232">
        <v>4</v>
      </c>
      <c r="AL198" s="232">
        <v>1</v>
      </c>
      <c r="AM198" s="232">
        <v>1</v>
      </c>
      <c r="AN198" s="232">
        <v>4</v>
      </c>
      <c r="AO198" s="232">
        <v>4</v>
      </c>
      <c r="AP198" s="232">
        <v>4</v>
      </c>
      <c r="AQ198" s="232">
        <v>4</v>
      </c>
      <c r="AR198" s="232">
        <v>1</v>
      </c>
      <c r="AS198" s="232">
        <v>1</v>
      </c>
      <c r="AT198" s="232">
        <v>4</v>
      </c>
      <c r="AU198" s="232">
        <v>6</v>
      </c>
      <c r="AV198" s="234">
        <v>7</v>
      </c>
    </row>
    <row r="199" spans="2:48" ht="14.45">
      <c r="B199" s="739"/>
      <c r="C199" s="1" t="s">
        <v>195</v>
      </c>
      <c r="D199" s="224">
        <v>46.060107000000002</v>
      </c>
      <c r="E199" s="223">
        <v>40</v>
      </c>
      <c r="F199" s="223">
        <v>44.5</v>
      </c>
      <c r="G199" s="224">
        <v>27.953523000000001</v>
      </c>
      <c r="H199" s="223">
        <v>22.9</v>
      </c>
      <c r="I199" s="223">
        <v>19.399999999999999</v>
      </c>
      <c r="J199" s="224">
        <v>23.692634999999999</v>
      </c>
      <c r="K199" s="224">
        <v>12.347488999999999</v>
      </c>
      <c r="L199" s="224">
        <v>10.151192</v>
      </c>
      <c r="M199" s="224">
        <v>22.798010999999999</v>
      </c>
      <c r="N199" s="224">
        <v>9.1353775000000006</v>
      </c>
      <c r="O199" s="224">
        <v>5.4775501999999996</v>
      </c>
      <c r="P199" s="224">
        <v>7.8465552000000001</v>
      </c>
      <c r="Q199" s="224">
        <v>9.6726465000000008</v>
      </c>
      <c r="R199" s="224">
        <v>10.004066</v>
      </c>
      <c r="S199" s="555">
        <f>100</f>
        <v>100</v>
      </c>
      <c r="T199" s="72">
        <f t="shared" si="114"/>
        <v>86.843046196136712</v>
      </c>
      <c r="U199" s="72">
        <f t="shared" si="114"/>
        <v>96.612888893202083</v>
      </c>
      <c r="V199" s="72">
        <f t="shared" si="114"/>
        <v>60.689227230844253</v>
      </c>
      <c r="W199" s="72">
        <f t="shared" si="114"/>
        <v>49.717643947288266</v>
      </c>
      <c r="X199" s="72">
        <f t="shared" si="114"/>
        <v>42.118877405126298</v>
      </c>
      <c r="Y199" s="72">
        <f t="shared" si="104"/>
        <v>51.438514895330137</v>
      </c>
      <c r="Z199" s="72">
        <f t="shared" si="104"/>
        <v>26.807338940832249</v>
      </c>
      <c r="AA199" s="72">
        <f t="shared" si="104"/>
        <v>22.039010895046335</v>
      </c>
      <c r="AB199" s="72">
        <f t="shared" si="104"/>
        <v>49.496218061325813</v>
      </c>
      <c r="AC199" s="72">
        <f t="shared" si="105"/>
        <v>19.833600256291199</v>
      </c>
      <c r="AD199" s="72">
        <f t="shared" si="105"/>
        <v>11.892178626506446</v>
      </c>
      <c r="AE199" s="72">
        <f t="shared" ref="AE199:AE200" si="123">P199*100/$D199</f>
        <v>17.035468892853419</v>
      </c>
      <c r="AF199" s="72">
        <f t="shared" ref="AF199:AG200" si="124">Q199*100/$D199</f>
        <v>21.000052170960004</v>
      </c>
      <c r="AG199" s="73">
        <f t="shared" si="124"/>
        <v>21.719589144680015</v>
      </c>
      <c r="AH199" s="556">
        <v>4</v>
      </c>
      <c r="AI199" s="232">
        <v>1</v>
      </c>
      <c r="AJ199" s="232">
        <v>1</v>
      </c>
      <c r="AK199" s="232">
        <v>4</v>
      </c>
      <c r="AL199" s="232">
        <v>1</v>
      </c>
      <c r="AM199" s="232">
        <v>1</v>
      </c>
      <c r="AN199" s="232">
        <v>4</v>
      </c>
      <c r="AO199" s="232">
        <v>4</v>
      </c>
      <c r="AP199" s="232">
        <v>4</v>
      </c>
      <c r="AQ199" s="232">
        <v>4</v>
      </c>
      <c r="AR199" s="232">
        <v>4</v>
      </c>
      <c r="AS199" s="232">
        <v>4</v>
      </c>
      <c r="AT199" s="232">
        <v>4</v>
      </c>
      <c r="AU199" s="232">
        <v>6</v>
      </c>
      <c r="AV199" s="234">
        <v>7</v>
      </c>
    </row>
    <row r="200" spans="2:48" ht="14.45">
      <c r="B200" s="739"/>
      <c r="C200" s="1" t="s">
        <v>196</v>
      </c>
      <c r="D200" s="223">
        <v>63.5</v>
      </c>
      <c r="E200" s="224">
        <v>47.949916000000002</v>
      </c>
      <c r="F200" s="224">
        <v>42.718874999999997</v>
      </c>
      <c r="G200" s="223">
        <v>34</v>
      </c>
      <c r="H200" s="223">
        <v>20.8</v>
      </c>
      <c r="I200" s="224">
        <v>19.113956000000002</v>
      </c>
      <c r="J200" s="223">
        <v>28.5</v>
      </c>
      <c r="K200" s="224">
        <v>28.400922000000001</v>
      </c>
      <c r="L200" s="223">
        <v>23.9</v>
      </c>
      <c r="M200" s="224">
        <v>24.763299</v>
      </c>
      <c r="N200" s="223">
        <v>25</v>
      </c>
      <c r="O200" s="223">
        <v>32.5</v>
      </c>
      <c r="P200" s="224">
        <v>22.908498999999999</v>
      </c>
      <c r="Q200" s="224">
        <v>28.880013999999999</v>
      </c>
      <c r="R200" s="224">
        <v>30.560687999999999</v>
      </c>
      <c r="S200" s="555">
        <f>100</f>
        <v>100</v>
      </c>
      <c r="T200" s="72">
        <f t="shared" si="114"/>
        <v>75.511678740157478</v>
      </c>
      <c r="U200" s="72">
        <f t="shared" si="114"/>
        <v>67.273818897637796</v>
      </c>
      <c r="V200" s="72">
        <f t="shared" si="114"/>
        <v>53.54330708661417</v>
      </c>
      <c r="W200" s="72">
        <f t="shared" si="114"/>
        <v>32.755905511811022</v>
      </c>
      <c r="X200" s="72">
        <f t="shared" si="114"/>
        <v>30.100718110236226</v>
      </c>
      <c r="Y200" s="72">
        <f t="shared" si="104"/>
        <v>44.881889763779526</v>
      </c>
      <c r="Z200" s="72">
        <f t="shared" si="104"/>
        <v>44.725861417322832</v>
      </c>
      <c r="AA200" s="72">
        <f t="shared" si="104"/>
        <v>37.637795275590548</v>
      </c>
      <c r="AB200" s="72">
        <f t="shared" si="104"/>
        <v>38.997321259842522</v>
      </c>
      <c r="AC200" s="72">
        <f t="shared" si="105"/>
        <v>39.370078740157481</v>
      </c>
      <c r="AD200" s="72">
        <f t="shared" si="105"/>
        <v>51.181102362204726</v>
      </c>
      <c r="AE200" s="72">
        <f t="shared" si="123"/>
        <v>36.076376377952748</v>
      </c>
      <c r="AF200" s="72">
        <f t="shared" si="124"/>
        <v>45.48033700787402</v>
      </c>
      <c r="AG200" s="73">
        <f t="shared" si="124"/>
        <v>48.127067716535436</v>
      </c>
      <c r="AH200" s="556">
        <v>1</v>
      </c>
      <c r="AI200" s="232">
        <v>4</v>
      </c>
      <c r="AJ200" s="232">
        <v>4</v>
      </c>
      <c r="AK200" s="232">
        <v>1</v>
      </c>
      <c r="AL200" s="232">
        <v>1</v>
      </c>
      <c r="AM200" s="232">
        <v>4</v>
      </c>
      <c r="AN200" s="232">
        <v>1</v>
      </c>
      <c r="AO200" s="232">
        <v>4</v>
      </c>
      <c r="AP200" s="232">
        <v>1</v>
      </c>
      <c r="AQ200" s="232">
        <v>4</v>
      </c>
      <c r="AR200" s="232">
        <v>1</v>
      </c>
      <c r="AS200" s="232">
        <v>1</v>
      </c>
      <c r="AT200" s="232">
        <v>4</v>
      </c>
      <c r="AU200" s="232">
        <v>6</v>
      </c>
      <c r="AV200" s="234">
        <v>7</v>
      </c>
    </row>
    <row r="201" spans="2:48" ht="14.45">
      <c r="B201" s="739"/>
      <c r="C201" s="1" t="s">
        <v>197</v>
      </c>
      <c r="D201" s="224">
        <v>128.33989</v>
      </c>
      <c r="E201" s="224">
        <v>119.60021</v>
      </c>
      <c r="F201" s="224">
        <v>134.26051000000001</v>
      </c>
      <c r="G201" s="224">
        <v>172.96402</v>
      </c>
      <c r="H201" s="223">
        <v>196.7</v>
      </c>
      <c r="I201" s="224">
        <v>205.98605000000001</v>
      </c>
      <c r="J201" s="223">
        <v>196.3</v>
      </c>
      <c r="K201" s="224">
        <v>189.40052</v>
      </c>
      <c r="L201" s="224">
        <v>194.85839999999999</v>
      </c>
      <c r="M201" s="224">
        <v>190.87875</v>
      </c>
      <c r="N201" s="224">
        <v>77.864626000000001</v>
      </c>
      <c r="O201" s="224">
        <v>86.522441999999998</v>
      </c>
      <c r="P201" s="224">
        <v>76.860832000000002</v>
      </c>
      <c r="Q201" s="224">
        <v>95.844391000000002</v>
      </c>
      <c r="R201" s="224">
        <v>99.849074999999999</v>
      </c>
      <c r="S201" s="555">
        <f>100</f>
        <v>100</v>
      </c>
      <c r="T201" s="72">
        <f t="shared" si="114"/>
        <v>93.190207658741187</v>
      </c>
      <c r="U201" s="72">
        <f t="shared" si="114"/>
        <v>104.61323443552898</v>
      </c>
      <c r="V201" s="72">
        <f t="shared" si="114"/>
        <v>134.77027290579727</v>
      </c>
      <c r="W201" s="72">
        <f t="shared" si="114"/>
        <v>153.26489682981651</v>
      </c>
      <c r="X201" s="72">
        <f t="shared" si="114"/>
        <v>160.50041027773983</v>
      </c>
      <c r="Y201" s="72">
        <f t="shared" si="104"/>
        <v>152.95322444175386</v>
      </c>
      <c r="Z201" s="72">
        <f t="shared" si="104"/>
        <v>147.57728092177732</v>
      </c>
      <c r="AA201" s="72">
        <f t="shared" si="104"/>
        <v>151.829957155176</v>
      </c>
      <c r="AB201" s="72">
        <f t="shared" si="104"/>
        <v>148.72908960729202</v>
      </c>
      <c r="AC201" s="72">
        <f t="shared" si="105"/>
        <v>60.670634827566083</v>
      </c>
      <c r="AD201" s="72">
        <f t="shared" si="105"/>
        <v>67.416640297884001</v>
      </c>
      <c r="AE201" s="72">
        <f t="shared" ref="AE201:AE202" si="125">P201*100/$D201</f>
        <v>59.888497644808645</v>
      </c>
      <c r="AF201" s="72">
        <f t="shared" ref="AF201:AG202" si="126">Q201*100/$D201</f>
        <v>74.680125563454979</v>
      </c>
      <c r="AG201" s="73">
        <f t="shared" si="126"/>
        <v>77.800499127745866</v>
      </c>
      <c r="AH201" s="556">
        <v>4</v>
      </c>
      <c r="AI201" s="232">
        <v>4</v>
      </c>
      <c r="AJ201" s="232">
        <v>4</v>
      </c>
      <c r="AK201" s="232">
        <v>4</v>
      </c>
      <c r="AL201" s="232">
        <v>1</v>
      </c>
      <c r="AM201" s="232">
        <v>4</v>
      </c>
      <c r="AN201" s="232">
        <v>1</v>
      </c>
      <c r="AO201" s="232">
        <v>4</v>
      </c>
      <c r="AP201" s="232">
        <v>4</v>
      </c>
      <c r="AQ201" s="232">
        <v>4</v>
      </c>
      <c r="AR201" s="232">
        <v>4</v>
      </c>
      <c r="AS201" s="232">
        <v>4</v>
      </c>
      <c r="AT201" s="232">
        <v>4</v>
      </c>
      <c r="AU201" s="232">
        <v>6</v>
      </c>
      <c r="AV201" s="234">
        <v>7</v>
      </c>
    </row>
    <row r="202" spans="2:48" ht="14.45">
      <c r="B202" s="739"/>
      <c r="C202" s="1" t="s">
        <v>198</v>
      </c>
      <c r="D202" s="223">
        <v>279.699997</v>
      </c>
      <c r="E202" s="223">
        <v>242.89999700000001</v>
      </c>
      <c r="F202" s="223">
        <v>249.899979</v>
      </c>
      <c r="G202" s="223">
        <v>260.10001699999998</v>
      </c>
      <c r="H202" s="223">
        <v>257.5</v>
      </c>
      <c r="I202" s="223">
        <v>267.10000600000001</v>
      </c>
      <c r="J202" s="223">
        <v>273.000001</v>
      </c>
      <c r="K202" s="223">
        <v>250.899991</v>
      </c>
      <c r="L202" s="223">
        <v>250.2</v>
      </c>
      <c r="M202" s="223">
        <v>258.20000700000003</v>
      </c>
      <c r="N202" s="223">
        <v>134.00000349999999</v>
      </c>
      <c r="O202" s="223">
        <v>151.39999219999999</v>
      </c>
      <c r="P202" s="224">
        <v>134.12234219999999</v>
      </c>
      <c r="Q202" s="224">
        <v>165.70855950000001</v>
      </c>
      <c r="R202" s="224">
        <v>174.126418</v>
      </c>
      <c r="S202" s="555">
        <f>100</f>
        <v>100</v>
      </c>
      <c r="T202" s="72">
        <f t="shared" si="114"/>
        <v>86.843045979725204</v>
      </c>
      <c r="U202" s="72">
        <f t="shared" si="114"/>
        <v>89.345721015506484</v>
      </c>
      <c r="V202" s="72">
        <f t="shared" si="114"/>
        <v>92.992499031024295</v>
      </c>
      <c r="W202" s="72">
        <f t="shared" si="114"/>
        <v>92.062925549477214</v>
      </c>
      <c r="X202" s="72">
        <f t="shared" si="114"/>
        <v>95.495176569487057</v>
      </c>
      <c r="Y202" s="72">
        <f t="shared" si="104"/>
        <v>97.604577736194969</v>
      </c>
      <c r="Z202" s="72">
        <f t="shared" si="104"/>
        <v>89.703251230281566</v>
      </c>
      <c r="AA202" s="72">
        <f t="shared" si="104"/>
        <v>89.452986300890089</v>
      </c>
      <c r="AB202" s="72">
        <f t="shared" si="104"/>
        <v>92.313196199283496</v>
      </c>
      <c r="AC202" s="72">
        <f t="shared" si="105"/>
        <v>47.908475129515281</v>
      </c>
      <c r="AD202" s="72">
        <f t="shared" si="105"/>
        <v>54.129422175145741</v>
      </c>
      <c r="AE202" s="72">
        <f t="shared" si="125"/>
        <v>47.952214386330503</v>
      </c>
      <c r="AF202" s="72">
        <f t="shared" si="126"/>
        <v>59.24510592683346</v>
      </c>
      <c r="AG202" s="73">
        <f t="shared" si="126"/>
        <v>62.254708569053008</v>
      </c>
      <c r="AH202" s="556">
        <v>1</v>
      </c>
      <c r="AI202" s="232">
        <v>1</v>
      </c>
      <c r="AJ202" s="232">
        <v>1</v>
      </c>
      <c r="AK202" s="232">
        <v>1</v>
      </c>
      <c r="AL202" s="232">
        <v>1</v>
      </c>
      <c r="AM202" s="232">
        <v>1</v>
      </c>
      <c r="AN202" s="232">
        <v>1</v>
      </c>
      <c r="AO202" s="232">
        <v>1</v>
      </c>
      <c r="AP202" s="232">
        <v>1</v>
      </c>
      <c r="AQ202" s="232">
        <v>1</v>
      </c>
      <c r="AR202" s="232">
        <v>1</v>
      </c>
      <c r="AS202" s="232">
        <v>1</v>
      </c>
      <c r="AT202" s="232">
        <v>4</v>
      </c>
      <c r="AU202" s="232">
        <v>6</v>
      </c>
      <c r="AV202" s="234">
        <v>7</v>
      </c>
    </row>
    <row r="203" spans="2:48" ht="14.45">
      <c r="B203" s="740"/>
      <c r="C203" s="8" t="s">
        <v>199</v>
      </c>
      <c r="D203" s="177">
        <v>151.360107</v>
      </c>
      <c r="E203" s="177">
        <v>123.29978700000001</v>
      </c>
      <c r="F203" s="177">
        <v>115.63946899999999</v>
      </c>
      <c r="G203" s="177">
        <v>87.135997000000003</v>
      </c>
      <c r="H203" s="177">
        <v>60.8</v>
      </c>
      <c r="I203" s="177">
        <v>61.113956000000002</v>
      </c>
      <c r="J203" s="177">
        <v>76.700001</v>
      </c>
      <c r="K203" s="177">
        <v>61.499471</v>
      </c>
      <c r="L203" s="177">
        <v>55.3416</v>
      </c>
      <c r="M203" s="177">
        <v>67.321257000000003</v>
      </c>
      <c r="N203" s="177">
        <v>56.135377500000004</v>
      </c>
      <c r="O203" s="177">
        <v>64.877550200000002</v>
      </c>
      <c r="P203" s="177">
        <v>57.261510199999996</v>
      </c>
      <c r="Q203" s="177">
        <v>69.864168500000005</v>
      </c>
      <c r="R203" s="177">
        <v>74.277343000000002</v>
      </c>
      <c r="S203" s="555">
        <f>100</f>
        <v>100</v>
      </c>
      <c r="T203" s="72">
        <f t="shared" si="114"/>
        <v>81.461218179503547</v>
      </c>
      <c r="U203" s="72">
        <f t="shared" si="114"/>
        <v>76.400229421085172</v>
      </c>
      <c r="V203" s="72">
        <f t="shared" si="114"/>
        <v>57.56866768071194</v>
      </c>
      <c r="W203" s="72">
        <f t="shared" si="114"/>
        <v>40.169104795889183</v>
      </c>
      <c r="X203" s="72">
        <f t="shared" si="114"/>
        <v>40.376528010778955</v>
      </c>
      <c r="Y203" s="72">
        <f t="shared" si="104"/>
        <v>50.673854901542853</v>
      </c>
      <c r="Z203" s="72">
        <f t="shared" si="104"/>
        <v>40.63122854425572</v>
      </c>
      <c r="AA203" s="72">
        <f t="shared" si="104"/>
        <v>36.562870558752977</v>
      </c>
      <c r="AB203" s="72">
        <f t="shared" si="104"/>
        <v>44.477543214210336</v>
      </c>
      <c r="AC203" s="72">
        <f t="shared" si="105"/>
        <v>37.087300354511513</v>
      </c>
      <c r="AD203" s="72">
        <f t="shared" si="105"/>
        <v>42.863044619808576</v>
      </c>
      <c r="AE203" s="72">
        <f t="shared" ref="AE203:AE204" si="127">P203*100/$D203</f>
        <v>37.831309276228239</v>
      </c>
      <c r="AF203" s="72">
        <f t="shared" ref="AF203:AG204" si="128">Q203*100/$D203</f>
        <v>46.157583979509212</v>
      </c>
      <c r="AG203" s="73">
        <f t="shared" si="128"/>
        <v>49.073262745513254</v>
      </c>
      <c r="AH203" s="235"/>
      <c r="AI203" s="236"/>
      <c r="AJ203" s="236"/>
      <c r="AK203" s="236"/>
      <c r="AL203" s="236"/>
      <c r="AM203" s="236"/>
      <c r="AN203" s="236"/>
      <c r="AO203" s="236"/>
      <c r="AP203" s="236"/>
      <c r="AQ203" s="236"/>
      <c r="AR203" s="236"/>
      <c r="AS203" s="236"/>
      <c r="AT203" s="236"/>
      <c r="AU203" s="236"/>
      <c r="AV203" s="237"/>
    </row>
    <row r="204" spans="2:48" ht="16.5" customHeight="1">
      <c r="B204" s="739" t="s">
        <v>223</v>
      </c>
      <c r="C204" s="7" t="s">
        <v>194</v>
      </c>
      <c r="D204" s="224">
        <v>122.49005</v>
      </c>
      <c r="E204" s="223">
        <v>158.9</v>
      </c>
      <c r="F204" s="223">
        <v>187.4</v>
      </c>
      <c r="G204" s="223">
        <v>166.4</v>
      </c>
      <c r="H204" s="223">
        <v>130.9</v>
      </c>
      <c r="I204" s="224">
        <v>133.88551000000001</v>
      </c>
      <c r="J204" s="223">
        <v>188.4</v>
      </c>
      <c r="K204" s="223">
        <v>213.6</v>
      </c>
      <c r="L204" s="223">
        <v>223.6</v>
      </c>
      <c r="M204" s="223">
        <v>228.2</v>
      </c>
      <c r="N204" s="223">
        <v>269.39999999999998</v>
      </c>
      <c r="O204" s="223">
        <v>191.4</v>
      </c>
      <c r="P204" s="224">
        <v>188.59984</v>
      </c>
      <c r="Q204" s="224">
        <v>222.78894</v>
      </c>
      <c r="R204" s="224">
        <v>240.01300000000001</v>
      </c>
      <c r="S204" s="555">
        <f>100</f>
        <v>100</v>
      </c>
      <c r="T204" s="72">
        <f t="shared" si="114"/>
        <v>129.72482254681094</v>
      </c>
      <c r="U204" s="72">
        <f t="shared" si="114"/>
        <v>152.9920185353831</v>
      </c>
      <c r="V204" s="72">
        <f t="shared" si="114"/>
        <v>135.84776885959309</v>
      </c>
      <c r="W204" s="72">
        <f t="shared" si="114"/>
        <v>106.86582297909096</v>
      </c>
      <c r="X204" s="72">
        <f t="shared" si="114"/>
        <v>109.30317197192753</v>
      </c>
      <c r="Y204" s="72">
        <f t="shared" si="104"/>
        <v>153.80841137708737</v>
      </c>
      <c r="Z204" s="72">
        <f t="shared" si="104"/>
        <v>174.38151098803536</v>
      </c>
      <c r="AA204" s="72">
        <f t="shared" si="104"/>
        <v>182.54543940507821</v>
      </c>
      <c r="AB204" s="72">
        <f t="shared" si="104"/>
        <v>186.30084647691794</v>
      </c>
      <c r="AC204" s="72">
        <f t="shared" si="105"/>
        <v>219.93623155513444</v>
      </c>
      <c r="AD204" s="72">
        <f t="shared" si="105"/>
        <v>156.25758990220024</v>
      </c>
      <c r="AE204" s="72">
        <f t="shared" si="127"/>
        <v>153.97155932257357</v>
      </c>
      <c r="AF204" s="72">
        <f t="shared" si="128"/>
        <v>181.88329582688553</v>
      </c>
      <c r="AG204" s="73">
        <f t="shared" si="128"/>
        <v>195.94489511597064</v>
      </c>
      <c r="AH204" s="556">
        <v>4</v>
      </c>
      <c r="AI204" s="232">
        <v>1</v>
      </c>
      <c r="AJ204" s="232">
        <v>1</v>
      </c>
      <c r="AK204" s="232">
        <v>1</v>
      </c>
      <c r="AL204" s="232">
        <v>1</v>
      </c>
      <c r="AM204" s="232">
        <v>4</v>
      </c>
      <c r="AN204" s="232">
        <v>1</v>
      </c>
      <c r="AO204" s="232">
        <v>1</v>
      </c>
      <c r="AP204" s="232">
        <v>1</v>
      </c>
      <c r="AQ204" s="232">
        <v>1</v>
      </c>
      <c r="AR204" s="232">
        <v>1</v>
      </c>
      <c r="AS204" s="232">
        <v>1</v>
      </c>
      <c r="AT204" s="232">
        <v>4</v>
      </c>
      <c r="AU204" s="232">
        <v>6</v>
      </c>
      <c r="AV204" s="234">
        <v>7</v>
      </c>
    </row>
    <row r="205" spans="2:48" ht="14.45">
      <c r="B205" s="739"/>
      <c r="C205" s="1" t="s">
        <v>195</v>
      </c>
      <c r="D205" s="223">
        <v>398.1</v>
      </c>
      <c r="E205" s="223">
        <v>306.7</v>
      </c>
      <c r="F205" s="223">
        <v>320.5</v>
      </c>
      <c r="G205" s="223">
        <v>385</v>
      </c>
      <c r="H205" s="223">
        <v>386.2</v>
      </c>
      <c r="I205" s="223">
        <v>331.8</v>
      </c>
      <c r="J205" s="223">
        <v>323.60000000000002</v>
      </c>
      <c r="K205" s="223">
        <v>301.8</v>
      </c>
      <c r="L205" s="223">
        <v>415.2</v>
      </c>
      <c r="M205" s="223">
        <v>455.2</v>
      </c>
      <c r="N205" s="223">
        <v>457.5</v>
      </c>
      <c r="O205" s="223">
        <v>363</v>
      </c>
      <c r="P205" s="224">
        <v>346.74322999999998</v>
      </c>
      <c r="Q205" s="224">
        <v>427.43912</v>
      </c>
      <c r="R205" s="224">
        <v>442.44051999999999</v>
      </c>
      <c r="S205" s="555">
        <f>100</f>
        <v>100</v>
      </c>
      <c r="T205" s="72">
        <f t="shared" si="114"/>
        <v>77.040944486309968</v>
      </c>
      <c r="U205" s="72">
        <f t="shared" si="114"/>
        <v>80.507410198442599</v>
      </c>
      <c r="V205" s="72">
        <f t="shared" si="114"/>
        <v>96.709369505149454</v>
      </c>
      <c r="W205" s="72">
        <f t="shared" si="114"/>
        <v>97.010801306204471</v>
      </c>
      <c r="X205" s="72">
        <f t="shared" si="114"/>
        <v>83.345892991710627</v>
      </c>
      <c r="Y205" s="72">
        <f t="shared" si="104"/>
        <v>81.286109017834718</v>
      </c>
      <c r="Z205" s="72">
        <f t="shared" si="104"/>
        <v>75.810097965335345</v>
      </c>
      <c r="AA205" s="72">
        <f t="shared" si="104"/>
        <v>104.2954031650339</v>
      </c>
      <c r="AB205" s="72">
        <f t="shared" si="104"/>
        <v>114.34312986686761</v>
      </c>
      <c r="AC205" s="72">
        <f t="shared" si="105"/>
        <v>114.92087415222305</v>
      </c>
      <c r="AD205" s="72">
        <f t="shared" si="105"/>
        <v>91.183119819140913</v>
      </c>
      <c r="AE205" s="72">
        <f t="shared" ref="AE205:AE206" si="129">P205*100/$D205</f>
        <v>87.099530268776675</v>
      </c>
      <c r="AF205" s="72">
        <f t="shared" ref="AF205:AG206" si="130">Q205*100/$D205</f>
        <v>107.36978648580757</v>
      </c>
      <c r="AG205" s="73">
        <f t="shared" si="130"/>
        <v>111.13803566942977</v>
      </c>
      <c r="AH205" s="556">
        <v>1</v>
      </c>
      <c r="AI205" s="232">
        <v>1</v>
      </c>
      <c r="AJ205" s="232">
        <v>1</v>
      </c>
      <c r="AK205" s="232">
        <v>1</v>
      </c>
      <c r="AL205" s="232">
        <v>1</v>
      </c>
      <c r="AM205" s="232">
        <v>1</v>
      </c>
      <c r="AN205" s="232">
        <v>1</v>
      </c>
      <c r="AO205" s="232">
        <v>1</v>
      </c>
      <c r="AP205" s="232">
        <v>1</v>
      </c>
      <c r="AQ205" s="232">
        <v>1</v>
      </c>
      <c r="AR205" s="232">
        <v>1</v>
      </c>
      <c r="AS205" s="232">
        <v>1</v>
      </c>
      <c r="AT205" s="232">
        <v>4</v>
      </c>
      <c r="AU205" s="232">
        <v>6</v>
      </c>
      <c r="AV205" s="234">
        <v>7</v>
      </c>
    </row>
    <row r="206" spans="2:48" ht="14.45">
      <c r="B206" s="739"/>
      <c r="C206" s="1" t="s">
        <v>196</v>
      </c>
      <c r="D206" s="223">
        <v>594.6</v>
      </c>
      <c r="E206" s="223">
        <v>690.5</v>
      </c>
      <c r="F206" s="223">
        <v>773.1</v>
      </c>
      <c r="G206" s="223">
        <v>797.1</v>
      </c>
      <c r="H206" s="223">
        <v>637.29999999999995</v>
      </c>
      <c r="I206" s="224">
        <v>663.31440999999995</v>
      </c>
      <c r="J206" s="223">
        <v>690</v>
      </c>
      <c r="K206" s="224">
        <v>693.78278</v>
      </c>
      <c r="L206" s="223">
        <v>644.20000000000005</v>
      </c>
      <c r="M206" s="224">
        <v>596.36249999999995</v>
      </c>
      <c r="N206" s="223">
        <v>648.20000000000005</v>
      </c>
      <c r="O206" s="223">
        <v>739.3</v>
      </c>
      <c r="P206" s="224">
        <v>521.11548000000005</v>
      </c>
      <c r="Q206" s="224">
        <v>656.95374000000004</v>
      </c>
      <c r="R206" s="224">
        <v>695.17078000000004</v>
      </c>
      <c r="S206" s="555">
        <f>100</f>
        <v>100</v>
      </c>
      <c r="T206" s="72">
        <f t="shared" si="114"/>
        <v>116.12848974100235</v>
      </c>
      <c r="U206" s="72">
        <f t="shared" si="114"/>
        <v>130.0201816347124</v>
      </c>
      <c r="V206" s="72">
        <f t="shared" si="114"/>
        <v>134.05650857719473</v>
      </c>
      <c r="W206" s="72">
        <f t="shared" si="114"/>
        <v>107.18129835183315</v>
      </c>
      <c r="X206" s="72">
        <f t="shared" si="114"/>
        <v>111.55640935082407</v>
      </c>
      <c r="Y206" s="72">
        <f t="shared" si="104"/>
        <v>116.0443995963673</v>
      </c>
      <c r="Z206" s="72">
        <f t="shared" si="104"/>
        <v>116.68058863101245</v>
      </c>
      <c r="AA206" s="72">
        <f t="shared" si="104"/>
        <v>108.34174234779685</v>
      </c>
      <c r="AB206" s="72">
        <f t="shared" si="104"/>
        <v>100.29641775983853</v>
      </c>
      <c r="AC206" s="72">
        <f t="shared" si="105"/>
        <v>109.01446350487724</v>
      </c>
      <c r="AD206" s="72">
        <f t="shared" si="105"/>
        <v>124.33568785738311</v>
      </c>
      <c r="AE206" s="72">
        <f t="shared" si="129"/>
        <v>87.641352169525732</v>
      </c>
      <c r="AF206" s="72">
        <f t="shared" si="130"/>
        <v>110.48667003027246</v>
      </c>
      <c r="AG206" s="73">
        <f t="shared" si="130"/>
        <v>116.91402287251935</v>
      </c>
      <c r="AH206" s="556">
        <v>1</v>
      </c>
      <c r="AI206" s="232">
        <v>1</v>
      </c>
      <c r="AJ206" s="232">
        <v>1</v>
      </c>
      <c r="AK206" s="232">
        <v>1</v>
      </c>
      <c r="AL206" s="232">
        <v>1</v>
      </c>
      <c r="AM206" s="232">
        <v>4</v>
      </c>
      <c r="AN206" s="232">
        <v>1</v>
      </c>
      <c r="AO206" s="232">
        <v>4</v>
      </c>
      <c r="AP206" s="232">
        <v>1</v>
      </c>
      <c r="AQ206" s="232">
        <v>4</v>
      </c>
      <c r="AR206" s="232">
        <v>1</v>
      </c>
      <c r="AS206" s="232">
        <v>1</v>
      </c>
      <c r="AT206" s="232">
        <v>4</v>
      </c>
      <c r="AU206" s="232">
        <v>6</v>
      </c>
      <c r="AV206" s="234">
        <v>7</v>
      </c>
    </row>
    <row r="207" spans="2:48" ht="14.45">
      <c r="B207" s="739"/>
      <c r="C207" s="1" t="s">
        <v>197</v>
      </c>
      <c r="D207" s="224">
        <v>962.31002999999998</v>
      </c>
      <c r="E207" s="223">
        <v>914.3</v>
      </c>
      <c r="F207" s="223">
        <v>859.4</v>
      </c>
      <c r="G207" s="223">
        <v>905.6</v>
      </c>
      <c r="H207" s="223">
        <v>977</v>
      </c>
      <c r="I207" s="223">
        <v>963.5</v>
      </c>
      <c r="J207" s="223">
        <v>1006.6</v>
      </c>
      <c r="K207" s="224">
        <v>1011.2172</v>
      </c>
      <c r="L207" s="223">
        <v>938.7</v>
      </c>
      <c r="M207" s="224">
        <v>931.93746999999996</v>
      </c>
      <c r="N207" s="223">
        <v>817.9</v>
      </c>
      <c r="O207" s="223">
        <v>890.3</v>
      </c>
      <c r="P207" s="224">
        <v>881.97619999999995</v>
      </c>
      <c r="Q207" s="224">
        <v>1099.8119999999999</v>
      </c>
      <c r="R207" s="224">
        <v>1145.6560999999999</v>
      </c>
      <c r="S207" s="555">
        <f>100</f>
        <v>100</v>
      </c>
      <c r="T207" s="72">
        <f t="shared" si="114"/>
        <v>95.010960241160532</v>
      </c>
      <c r="U207" s="72">
        <f t="shared" si="114"/>
        <v>89.30593812890011</v>
      </c>
      <c r="V207" s="72">
        <f t="shared" si="114"/>
        <v>94.106885698780459</v>
      </c>
      <c r="W207" s="72">
        <f t="shared" si="114"/>
        <v>101.52653194314102</v>
      </c>
      <c r="X207" s="72">
        <f t="shared" si="114"/>
        <v>100.12365765324093</v>
      </c>
      <c r="Y207" s="72">
        <f t="shared" si="104"/>
        <v>104.60246371951459</v>
      </c>
      <c r="Z207" s="72">
        <f t="shared" si="104"/>
        <v>105.08226750998324</v>
      </c>
      <c r="AA207" s="72">
        <f t="shared" si="104"/>
        <v>97.546525624387399</v>
      </c>
      <c r="AB207" s="72">
        <f t="shared" si="104"/>
        <v>96.843786404263085</v>
      </c>
      <c r="AC207" s="72">
        <f t="shared" si="105"/>
        <v>84.993398645133112</v>
      </c>
      <c r="AD207" s="72">
        <f t="shared" si="105"/>
        <v>92.516961503560353</v>
      </c>
      <c r="AE207" s="72">
        <f t="shared" ref="AE207:AE208" si="131">P207*100/$D207</f>
        <v>91.651980391392158</v>
      </c>
      <c r="AF207" s="72">
        <f t="shared" ref="AF207:AG208" si="132">Q207*100/$D207</f>
        <v>114.28873914989744</v>
      </c>
      <c r="AG207" s="73">
        <f t="shared" si="132"/>
        <v>119.05270279683148</v>
      </c>
      <c r="AH207" s="556">
        <v>4</v>
      </c>
      <c r="AI207" s="232">
        <v>1</v>
      </c>
      <c r="AJ207" s="232">
        <v>1</v>
      </c>
      <c r="AK207" s="232">
        <v>1</v>
      </c>
      <c r="AL207" s="232">
        <v>1</v>
      </c>
      <c r="AM207" s="232">
        <v>1</v>
      </c>
      <c r="AN207" s="232">
        <v>1</v>
      </c>
      <c r="AO207" s="232">
        <v>4</v>
      </c>
      <c r="AP207" s="232">
        <v>1</v>
      </c>
      <c r="AQ207" s="232">
        <v>4</v>
      </c>
      <c r="AR207" s="232">
        <v>1</v>
      </c>
      <c r="AS207" s="232">
        <v>1</v>
      </c>
      <c r="AT207" s="232">
        <v>4</v>
      </c>
      <c r="AU207" s="232">
        <v>6</v>
      </c>
      <c r="AV207" s="234">
        <v>7</v>
      </c>
    </row>
    <row r="208" spans="2:48" ht="14.45">
      <c r="B208" s="739"/>
      <c r="C208" s="1" t="s">
        <v>198</v>
      </c>
      <c r="D208" s="223">
        <v>2077.5000800000003</v>
      </c>
      <c r="E208" s="223">
        <v>2070.3999999999996</v>
      </c>
      <c r="F208" s="223">
        <v>2140.4</v>
      </c>
      <c r="G208" s="223">
        <v>2254.1</v>
      </c>
      <c r="H208" s="223">
        <v>2131.4</v>
      </c>
      <c r="I208" s="223">
        <v>2092.4999200000002</v>
      </c>
      <c r="J208" s="223">
        <v>2208.6</v>
      </c>
      <c r="K208" s="223">
        <v>2220.3999800000001</v>
      </c>
      <c r="L208" s="223">
        <v>2221.6999999999998</v>
      </c>
      <c r="M208" s="223">
        <v>2211.6999699999997</v>
      </c>
      <c r="N208" s="223">
        <v>2193</v>
      </c>
      <c r="O208" s="223">
        <v>2184</v>
      </c>
      <c r="P208" s="224">
        <v>1938.4347499999999</v>
      </c>
      <c r="Q208" s="224">
        <v>2406.9938000000002</v>
      </c>
      <c r="R208" s="224">
        <v>2523.2803999999996</v>
      </c>
      <c r="S208" s="555">
        <f>100</f>
        <v>100</v>
      </c>
      <c r="T208" s="72">
        <f t="shared" si="114"/>
        <v>99.658239243004004</v>
      </c>
      <c r="U208" s="72">
        <f t="shared" si="114"/>
        <v>103.02767352962026</v>
      </c>
      <c r="V208" s="72">
        <f t="shared" si="114"/>
        <v>108.50059750659551</v>
      </c>
      <c r="W208" s="72">
        <f t="shared" si="114"/>
        <v>102.59446054991245</v>
      </c>
      <c r="X208" s="72">
        <f t="shared" si="114"/>
        <v>100.72201393128226</v>
      </c>
      <c r="Y208" s="72">
        <f t="shared" si="104"/>
        <v>106.31046522029494</v>
      </c>
      <c r="Z208" s="72">
        <f t="shared" si="104"/>
        <v>106.8784546087719</v>
      </c>
      <c r="AA208" s="72">
        <f t="shared" si="104"/>
        <v>106.94103077964741</v>
      </c>
      <c r="AB208" s="72">
        <f t="shared" si="104"/>
        <v>106.45968158037324</v>
      </c>
      <c r="AC208" s="72">
        <f t="shared" si="105"/>
        <v>105.55956272213476</v>
      </c>
      <c r="AD208" s="72">
        <f t="shared" si="105"/>
        <v>105.12634974242695</v>
      </c>
      <c r="AE208" s="72">
        <f t="shared" si="131"/>
        <v>93.306121557405646</v>
      </c>
      <c r="AF208" s="72">
        <f t="shared" si="132"/>
        <v>115.86010624846762</v>
      </c>
      <c r="AG208" s="73">
        <f t="shared" si="132"/>
        <v>121.45753563581087</v>
      </c>
      <c r="AH208" s="556">
        <v>1</v>
      </c>
      <c r="AI208" s="232">
        <v>1</v>
      </c>
      <c r="AJ208" s="232">
        <v>1</v>
      </c>
      <c r="AK208" s="232">
        <v>1</v>
      </c>
      <c r="AL208" s="232">
        <v>1</v>
      </c>
      <c r="AM208" s="232">
        <v>1</v>
      </c>
      <c r="AN208" s="232">
        <v>1</v>
      </c>
      <c r="AO208" s="232">
        <v>1</v>
      </c>
      <c r="AP208" s="232">
        <v>1</v>
      </c>
      <c r="AQ208" s="232">
        <v>1</v>
      </c>
      <c r="AR208" s="232">
        <v>1</v>
      </c>
      <c r="AS208" s="232">
        <v>1</v>
      </c>
      <c r="AT208" s="232">
        <v>4</v>
      </c>
      <c r="AU208" s="232">
        <v>6</v>
      </c>
      <c r="AV208" s="234">
        <v>7</v>
      </c>
    </row>
    <row r="209" spans="2:48" ht="14.45">
      <c r="B209" s="740"/>
      <c r="C209" s="8" t="s">
        <v>199</v>
      </c>
      <c r="D209" s="177">
        <v>1115.1900500000002</v>
      </c>
      <c r="E209" s="177">
        <v>1156.0999999999999</v>
      </c>
      <c r="F209" s="177">
        <v>1281</v>
      </c>
      <c r="G209" s="177">
        <v>1348.5</v>
      </c>
      <c r="H209" s="177">
        <v>1154.4000000000001</v>
      </c>
      <c r="I209" s="177">
        <v>1128.99992</v>
      </c>
      <c r="J209" s="177">
        <v>1202</v>
      </c>
      <c r="K209" s="177">
        <v>1209.1827800000001</v>
      </c>
      <c r="L209" s="177">
        <v>1283</v>
      </c>
      <c r="M209" s="177">
        <v>1279.7624999999998</v>
      </c>
      <c r="N209" s="177">
        <v>1375.1</v>
      </c>
      <c r="O209" s="177">
        <v>1293.6999999999998</v>
      </c>
      <c r="P209" s="177">
        <v>1056.4585500000001</v>
      </c>
      <c r="Q209" s="177">
        <v>1307.1818000000001</v>
      </c>
      <c r="R209" s="177">
        <v>1377.6242999999999</v>
      </c>
      <c r="S209" s="555">
        <f>100</f>
        <v>100</v>
      </c>
      <c r="T209" s="72">
        <f t="shared" si="114"/>
        <v>103.66842853377321</v>
      </c>
      <c r="U209" s="72">
        <f t="shared" si="114"/>
        <v>114.86831325297422</v>
      </c>
      <c r="V209" s="72">
        <f t="shared" si="114"/>
        <v>120.92109322532063</v>
      </c>
      <c r="W209" s="72">
        <f t="shared" si="114"/>
        <v>103.51598814928451</v>
      </c>
      <c r="X209" s="72">
        <f t="shared" si="114"/>
        <v>101.23834228972899</v>
      </c>
      <c r="Y209" s="72">
        <f t="shared" si="104"/>
        <v>107.78431891496878</v>
      </c>
      <c r="Z209" s="72">
        <f t="shared" si="104"/>
        <v>108.42840464726169</v>
      </c>
      <c r="AA209" s="72">
        <f t="shared" si="104"/>
        <v>115.04765488178448</v>
      </c>
      <c r="AB209" s="72">
        <f t="shared" si="104"/>
        <v>114.75734562014786</v>
      </c>
      <c r="AC209" s="72">
        <f t="shared" si="105"/>
        <v>123.30633688849716</v>
      </c>
      <c r="AD209" s="72">
        <f t="shared" si="105"/>
        <v>116.00713259591939</v>
      </c>
      <c r="AE209" s="72">
        <f t="shared" ref="AE209:AE210" si="133">P209*100/$D209</f>
        <v>94.733498563764982</v>
      </c>
      <c r="AF209" s="72">
        <f t="shared" ref="AF209:AG210" si="134">Q209*100/$D209</f>
        <v>117.21605658156652</v>
      </c>
      <c r="AG209" s="73">
        <f t="shared" si="134"/>
        <v>123.53269292530001</v>
      </c>
      <c r="AH209" s="235"/>
      <c r="AI209" s="236"/>
      <c r="AJ209" s="236"/>
      <c r="AK209" s="236"/>
      <c r="AL209" s="236"/>
      <c r="AM209" s="236"/>
      <c r="AN209" s="236"/>
      <c r="AO209" s="236"/>
      <c r="AP209" s="236"/>
      <c r="AQ209" s="236"/>
      <c r="AR209" s="236"/>
      <c r="AS209" s="236"/>
      <c r="AT209" s="236"/>
      <c r="AU209" s="236"/>
      <c r="AV209" s="237"/>
    </row>
    <row r="210" spans="2:48" ht="16.5" customHeight="1">
      <c r="B210" s="739" t="s">
        <v>224</v>
      </c>
      <c r="C210" s="1" t="s">
        <v>194</v>
      </c>
      <c r="D210" s="223">
        <v>82.6</v>
      </c>
      <c r="E210" s="223">
        <v>40.1</v>
      </c>
      <c r="F210" s="223">
        <v>43.5</v>
      </c>
      <c r="G210" s="223">
        <v>43.2</v>
      </c>
      <c r="H210" s="223">
        <v>51.6</v>
      </c>
      <c r="I210" s="223">
        <v>43.2</v>
      </c>
      <c r="J210" s="223">
        <v>46.8</v>
      </c>
      <c r="K210" s="224">
        <v>51.400663999999999</v>
      </c>
      <c r="L210" s="223">
        <v>63.3</v>
      </c>
      <c r="M210" s="223">
        <v>95.8</v>
      </c>
      <c r="N210" s="223">
        <v>102</v>
      </c>
      <c r="O210" s="223">
        <v>84.7</v>
      </c>
      <c r="P210" s="224">
        <v>83.460853999999998</v>
      </c>
      <c r="Q210" s="224">
        <v>98.590514999999996</v>
      </c>
      <c r="R210" s="224">
        <v>106.21323</v>
      </c>
      <c r="S210" s="555">
        <f>100</f>
        <v>100</v>
      </c>
      <c r="T210" s="72">
        <f t="shared" si="114"/>
        <v>48.54721549636804</v>
      </c>
      <c r="U210" s="72">
        <f t="shared" si="114"/>
        <v>52.663438256658601</v>
      </c>
      <c r="V210" s="72">
        <f t="shared" si="114"/>
        <v>52.300242130750611</v>
      </c>
      <c r="W210" s="72">
        <f t="shared" si="114"/>
        <v>62.469733656174341</v>
      </c>
      <c r="X210" s="72">
        <f t="shared" si="114"/>
        <v>52.300242130750611</v>
      </c>
      <c r="Y210" s="72">
        <f t="shared" si="104"/>
        <v>56.658595641646492</v>
      </c>
      <c r="Z210" s="72">
        <f t="shared" si="104"/>
        <v>62.228406779661015</v>
      </c>
      <c r="AA210" s="72">
        <f t="shared" si="104"/>
        <v>76.634382566585955</v>
      </c>
      <c r="AB210" s="72">
        <f t="shared" si="104"/>
        <v>115.98062953995158</v>
      </c>
      <c r="AC210" s="72">
        <f t="shared" si="105"/>
        <v>123.48668280871672</v>
      </c>
      <c r="AD210" s="72">
        <f t="shared" si="105"/>
        <v>102.54237288135594</v>
      </c>
      <c r="AE210" s="72">
        <f t="shared" si="133"/>
        <v>101.04219612590799</v>
      </c>
      <c r="AF210" s="72">
        <f t="shared" si="134"/>
        <v>119.35897699757869</v>
      </c>
      <c r="AG210" s="73">
        <f t="shared" si="134"/>
        <v>128.58744552058113</v>
      </c>
      <c r="AH210" s="556">
        <v>1</v>
      </c>
      <c r="AI210" s="232">
        <v>1</v>
      </c>
      <c r="AJ210" s="232">
        <v>1</v>
      </c>
      <c r="AK210" s="232">
        <v>1</v>
      </c>
      <c r="AL210" s="232">
        <v>1</v>
      </c>
      <c r="AM210" s="232">
        <v>1</v>
      </c>
      <c r="AN210" s="232">
        <v>1</v>
      </c>
      <c r="AO210" s="232">
        <v>4</v>
      </c>
      <c r="AP210" s="232">
        <v>1</v>
      </c>
      <c r="AQ210" s="232">
        <v>1</v>
      </c>
      <c r="AR210" s="232">
        <v>1</v>
      </c>
      <c r="AS210" s="232">
        <v>1</v>
      </c>
      <c r="AT210" s="232">
        <v>4</v>
      </c>
      <c r="AU210" s="232">
        <v>6</v>
      </c>
      <c r="AV210" s="234">
        <v>7</v>
      </c>
    </row>
    <row r="211" spans="2:48" ht="14.45">
      <c r="B211" s="739"/>
      <c r="C211" s="1" t="s">
        <v>195</v>
      </c>
      <c r="D211" s="224">
        <v>60.900002000000001</v>
      </c>
      <c r="E211" s="223">
        <v>39.9</v>
      </c>
      <c r="F211" s="224">
        <v>65.700004000000007</v>
      </c>
      <c r="G211" s="224">
        <v>61.890943</v>
      </c>
      <c r="H211" s="223">
        <v>69.3</v>
      </c>
      <c r="I211" s="223">
        <v>74.8</v>
      </c>
      <c r="J211" s="223">
        <v>60.2</v>
      </c>
      <c r="K211" s="224">
        <v>65.355225000000004</v>
      </c>
      <c r="L211" s="224">
        <v>60.746371000000003</v>
      </c>
      <c r="M211" s="224">
        <v>61.951638000000003</v>
      </c>
      <c r="N211" s="223">
        <v>69.5</v>
      </c>
      <c r="O211" s="223">
        <v>85.4</v>
      </c>
      <c r="P211" s="224">
        <v>81.575400999999999</v>
      </c>
      <c r="Q211" s="224">
        <v>100.56005</v>
      </c>
      <c r="R211" s="224">
        <v>104.07539</v>
      </c>
      <c r="S211" s="555">
        <f>100</f>
        <v>100</v>
      </c>
      <c r="T211" s="72">
        <f t="shared" si="114"/>
        <v>65.517239227676868</v>
      </c>
      <c r="U211" s="72">
        <f t="shared" si="114"/>
        <v>107.88177642424381</v>
      </c>
      <c r="V211" s="72">
        <f t="shared" si="114"/>
        <v>101.62716086610308</v>
      </c>
      <c r="W211" s="72">
        <f t="shared" si="114"/>
        <v>113.79309971122825</v>
      </c>
      <c r="X211" s="72">
        <f t="shared" si="114"/>
        <v>122.82429810100827</v>
      </c>
      <c r="Y211" s="72">
        <f t="shared" si="104"/>
        <v>98.850571466319494</v>
      </c>
      <c r="Z211" s="72">
        <f t="shared" si="104"/>
        <v>107.31563686976563</v>
      </c>
      <c r="AA211" s="72">
        <f t="shared" si="104"/>
        <v>99.747732356396313</v>
      </c>
      <c r="AB211" s="72">
        <f t="shared" si="104"/>
        <v>101.7268242454245</v>
      </c>
      <c r="AC211" s="72">
        <f t="shared" si="105"/>
        <v>114.12150692540207</v>
      </c>
      <c r="AD211" s="72">
        <f t="shared" si="105"/>
        <v>140.22988045222067</v>
      </c>
      <c r="AE211" s="72">
        <f t="shared" ref="AE211:AE212" si="135">P211*100/$D211</f>
        <v>133.94975093761082</v>
      </c>
      <c r="AF211" s="72">
        <f t="shared" ref="AF211:AG212" si="136">Q211*100/$D211</f>
        <v>165.12322938839969</v>
      </c>
      <c r="AG211" s="73">
        <f t="shared" si="136"/>
        <v>170.89554446976865</v>
      </c>
      <c r="AH211" s="556">
        <v>4</v>
      </c>
      <c r="AI211" s="232">
        <v>1</v>
      </c>
      <c r="AJ211" s="232">
        <v>4</v>
      </c>
      <c r="AK211" s="232">
        <v>4</v>
      </c>
      <c r="AL211" s="232">
        <v>1</v>
      </c>
      <c r="AM211" s="232">
        <v>1</v>
      </c>
      <c r="AN211" s="232">
        <v>1</v>
      </c>
      <c r="AO211" s="232">
        <v>4</v>
      </c>
      <c r="AP211" s="232">
        <v>4</v>
      </c>
      <c r="AQ211" s="232">
        <v>4</v>
      </c>
      <c r="AR211" s="232">
        <v>1</v>
      </c>
      <c r="AS211" s="232">
        <v>1</v>
      </c>
      <c r="AT211" s="232">
        <v>4</v>
      </c>
      <c r="AU211" s="232">
        <v>6</v>
      </c>
      <c r="AV211" s="234">
        <v>7</v>
      </c>
    </row>
    <row r="212" spans="2:48" ht="14.45">
      <c r="B212" s="739"/>
      <c r="C212" s="1" t="s">
        <v>196</v>
      </c>
      <c r="D212" s="223">
        <v>39</v>
      </c>
      <c r="E212" s="224">
        <v>42.499997</v>
      </c>
      <c r="F212" s="223">
        <v>6.1</v>
      </c>
      <c r="G212" s="224">
        <v>14.709059999999999</v>
      </c>
      <c r="H212" s="224">
        <v>22.100002</v>
      </c>
      <c r="I212" s="223">
        <v>23.8</v>
      </c>
      <c r="J212" s="223">
        <v>21</v>
      </c>
      <c r="K212" s="224">
        <v>19.144106000000001</v>
      </c>
      <c r="L212" s="224">
        <v>19.553640999999999</v>
      </c>
      <c r="M212" s="224">
        <v>26.248359000000001</v>
      </c>
      <c r="N212" s="223">
        <v>28.6</v>
      </c>
      <c r="O212" s="223">
        <v>33.6</v>
      </c>
      <c r="P212" s="224">
        <v>23.683862999999999</v>
      </c>
      <c r="Q212" s="224">
        <v>29.857491</v>
      </c>
      <c r="R212" s="224">
        <v>31.597249999999999</v>
      </c>
      <c r="S212" s="555">
        <f>100</f>
        <v>100</v>
      </c>
      <c r="T212" s="72">
        <f t="shared" si="114"/>
        <v>108.97435128205129</v>
      </c>
      <c r="U212" s="72">
        <f t="shared" si="114"/>
        <v>15.641025641025641</v>
      </c>
      <c r="V212" s="72">
        <f t="shared" si="114"/>
        <v>37.715538461538458</v>
      </c>
      <c r="W212" s="72">
        <f t="shared" si="114"/>
        <v>56.666671794871796</v>
      </c>
      <c r="X212" s="72">
        <f t="shared" si="114"/>
        <v>61.025641025641029</v>
      </c>
      <c r="Y212" s="72">
        <f t="shared" si="104"/>
        <v>53.846153846153847</v>
      </c>
      <c r="Z212" s="72">
        <f t="shared" si="104"/>
        <v>49.087451282051283</v>
      </c>
      <c r="AA212" s="72">
        <f t="shared" si="104"/>
        <v>50.137541025641021</v>
      </c>
      <c r="AB212" s="72">
        <f t="shared" si="104"/>
        <v>67.303484615384619</v>
      </c>
      <c r="AC212" s="72">
        <f t="shared" si="105"/>
        <v>73.333333333333329</v>
      </c>
      <c r="AD212" s="72">
        <f t="shared" si="105"/>
        <v>86.15384615384616</v>
      </c>
      <c r="AE212" s="72">
        <f t="shared" si="135"/>
        <v>60.727853846153835</v>
      </c>
      <c r="AF212" s="72">
        <f t="shared" si="136"/>
        <v>76.557669230769235</v>
      </c>
      <c r="AG212" s="73">
        <f t="shared" si="136"/>
        <v>81.018589743589743</v>
      </c>
      <c r="AH212" s="556">
        <v>1</v>
      </c>
      <c r="AI212" s="232">
        <v>4</v>
      </c>
      <c r="AJ212" s="232">
        <v>1</v>
      </c>
      <c r="AK212" s="232">
        <v>4</v>
      </c>
      <c r="AL212" s="232">
        <v>4</v>
      </c>
      <c r="AM212" s="232">
        <v>1</v>
      </c>
      <c r="AN212" s="232">
        <v>1</v>
      </c>
      <c r="AO212" s="232">
        <v>4</v>
      </c>
      <c r="AP212" s="232">
        <v>4</v>
      </c>
      <c r="AQ212" s="232">
        <v>4</v>
      </c>
      <c r="AR212" s="232">
        <v>1</v>
      </c>
      <c r="AS212" s="232">
        <v>1</v>
      </c>
      <c r="AT212" s="232">
        <v>4</v>
      </c>
      <c r="AU212" s="232">
        <v>6</v>
      </c>
      <c r="AV212" s="234">
        <v>7</v>
      </c>
    </row>
    <row r="213" spans="2:48" ht="14.45">
      <c r="B213" s="739"/>
      <c r="C213" s="1" t="s">
        <v>197</v>
      </c>
      <c r="D213" s="223">
        <v>0</v>
      </c>
      <c r="E213" s="224">
        <v>0</v>
      </c>
      <c r="F213" s="224">
        <v>0</v>
      </c>
      <c r="G213" s="224">
        <v>0</v>
      </c>
      <c r="H213" s="224">
        <v>0</v>
      </c>
      <c r="I213" s="223">
        <v>0</v>
      </c>
      <c r="J213" s="223">
        <v>0</v>
      </c>
      <c r="K213" s="223">
        <v>0</v>
      </c>
      <c r="L213" s="223">
        <v>0</v>
      </c>
      <c r="M213" s="223">
        <v>0</v>
      </c>
      <c r="N213" s="223">
        <v>0</v>
      </c>
      <c r="O213" s="223">
        <v>0</v>
      </c>
      <c r="P213" s="224">
        <v>0</v>
      </c>
      <c r="Q213" s="224">
        <v>0</v>
      </c>
      <c r="R213" s="224">
        <v>0</v>
      </c>
      <c r="S213" s="555">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556">
        <v>1</v>
      </c>
      <c r="AI213" s="232">
        <v>4</v>
      </c>
      <c r="AJ213" s="232">
        <v>4</v>
      </c>
      <c r="AK213" s="232">
        <v>4</v>
      </c>
      <c r="AL213" s="232">
        <v>4</v>
      </c>
      <c r="AM213" s="232">
        <v>1</v>
      </c>
      <c r="AN213" s="232">
        <v>1</v>
      </c>
      <c r="AO213" s="232">
        <v>1</v>
      </c>
      <c r="AP213" s="232">
        <v>1</v>
      </c>
      <c r="AQ213" s="232">
        <v>1</v>
      </c>
      <c r="AR213" s="232">
        <v>1</v>
      </c>
      <c r="AS213" s="232">
        <v>1</v>
      </c>
      <c r="AT213" s="232">
        <v>4</v>
      </c>
      <c r="AU213" s="232">
        <v>6</v>
      </c>
      <c r="AV213" s="234">
        <v>7</v>
      </c>
    </row>
    <row r="214" spans="2:48" ht="14.45">
      <c r="B214" s="739"/>
      <c r="C214" s="1" t="s">
        <v>198</v>
      </c>
      <c r="D214" s="223">
        <v>182.50000199999999</v>
      </c>
      <c r="E214" s="223">
        <v>122.49999700000001</v>
      </c>
      <c r="F214" s="223">
        <v>115.300004</v>
      </c>
      <c r="G214" s="223">
        <v>119.800003</v>
      </c>
      <c r="H214" s="223">
        <v>143.00000199999999</v>
      </c>
      <c r="I214" s="223">
        <v>141.80000000000001</v>
      </c>
      <c r="J214" s="223">
        <v>128</v>
      </c>
      <c r="K214" s="223">
        <v>135.89999499999999</v>
      </c>
      <c r="L214" s="223">
        <v>143.60001199999999</v>
      </c>
      <c r="M214" s="223">
        <v>183.99999700000001</v>
      </c>
      <c r="N214" s="223">
        <v>200.1</v>
      </c>
      <c r="O214" s="223">
        <v>203.70000000000002</v>
      </c>
      <c r="P214" s="224">
        <v>188.72011799999999</v>
      </c>
      <c r="Q214" s="224">
        <v>229.00805600000001</v>
      </c>
      <c r="R214" s="224">
        <v>241.88586999999998</v>
      </c>
      <c r="S214" s="555">
        <f>100</f>
        <v>100</v>
      </c>
      <c r="T214" s="72">
        <f t="shared" si="114"/>
        <v>67.123285291799618</v>
      </c>
      <c r="U214" s="72">
        <f t="shared" si="114"/>
        <v>63.178083691199092</v>
      </c>
      <c r="V214" s="72">
        <f t="shared" si="114"/>
        <v>65.643836540889467</v>
      </c>
      <c r="W214" s="72">
        <f t="shared" si="114"/>
        <v>78.356164620754356</v>
      </c>
      <c r="X214" s="72">
        <f t="shared" si="114"/>
        <v>77.698629285494491</v>
      </c>
      <c r="Y214" s="72">
        <f t="shared" si="104"/>
        <v>70.136985532745371</v>
      </c>
      <c r="Z214" s="72">
        <f t="shared" si="104"/>
        <v>74.465749868868485</v>
      </c>
      <c r="AA214" s="72">
        <f t="shared" si="104"/>
        <v>78.684937219891097</v>
      </c>
      <c r="AB214" s="72">
        <f t="shared" si="104"/>
        <v>100.82191505948586</v>
      </c>
      <c r="AC214" s="72">
        <f t="shared" si="105"/>
        <v>109.6438344148621</v>
      </c>
      <c r="AD214" s="72">
        <f t="shared" si="105"/>
        <v>111.61643713297056</v>
      </c>
      <c r="AE214" s="72">
        <f t="shared" si="137"/>
        <v>103.40828270237499</v>
      </c>
      <c r="AF214" s="72">
        <f t="shared" si="138"/>
        <v>125.48386492620422</v>
      </c>
      <c r="AG214" s="73">
        <f t="shared" si="138"/>
        <v>132.54020128723067</v>
      </c>
      <c r="AH214" s="556">
        <v>1</v>
      </c>
      <c r="AI214" s="232">
        <v>1</v>
      </c>
      <c r="AJ214" s="232">
        <v>1</v>
      </c>
      <c r="AK214" s="232">
        <v>1</v>
      </c>
      <c r="AL214" s="232">
        <v>1</v>
      </c>
      <c r="AM214" s="232">
        <v>1</v>
      </c>
      <c r="AN214" s="232">
        <v>1</v>
      </c>
      <c r="AO214" s="232">
        <v>1</v>
      </c>
      <c r="AP214" s="232">
        <v>1</v>
      </c>
      <c r="AQ214" s="232">
        <v>1</v>
      </c>
      <c r="AR214" s="232">
        <v>1</v>
      </c>
      <c r="AS214" s="232">
        <v>1</v>
      </c>
      <c r="AT214" s="232">
        <v>4</v>
      </c>
      <c r="AU214" s="232">
        <v>6</v>
      </c>
      <c r="AV214" s="234">
        <v>7</v>
      </c>
    </row>
    <row r="215" spans="2:48" ht="14.45">
      <c r="B215" s="740"/>
      <c r="C215" s="8" t="s">
        <v>199</v>
      </c>
      <c r="D215" s="177">
        <v>182.50000199999999</v>
      </c>
      <c r="E215" s="177">
        <v>122.49999700000001</v>
      </c>
      <c r="F215" s="177">
        <v>115.300004</v>
      </c>
      <c r="G215" s="177">
        <v>119.800003</v>
      </c>
      <c r="H215" s="177">
        <v>143.00000199999999</v>
      </c>
      <c r="I215" s="177">
        <v>141.80000000000001</v>
      </c>
      <c r="J215" s="177">
        <v>128</v>
      </c>
      <c r="K215" s="177">
        <v>135.89999499999999</v>
      </c>
      <c r="L215" s="177">
        <v>143.60001199999999</v>
      </c>
      <c r="M215" s="177">
        <v>183.99999700000001</v>
      </c>
      <c r="N215" s="177">
        <v>200.1</v>
      </c>
      <c r="O215" s="177">
        <v>203.70000000000002</v>
      </c>
      <c r="P215" s="177">
        <v>188.72011799999999</v>
      </c>
      <c r="Q215" s="177">
        <v>229.00805600000001</v>
      </c>
      <c r="R215" s="177">
        <v>241.88586999999998</v>
      </c>
      <c r="S215" s="555">
        <f>100</f>
        <v>100</v>
      </c>
      <c r="T215" s="72">
        <f t="shared" si="114"/>
        <v>67.123285291799618</v>
      </c>
      <c r="U215" s="72">
        <f t="shared" si="114"/>
        <v>63.178083691199092</v>
      </c>
      <c r="V215" s="72">
        <f t="shared" si="114"/>
        <v>65.643836540889467</v>
      </c>
      <c r="W215" s="72">
        <f t="shared" si="114"/>
        <v>78.356164620754356</v>
      </c>
      <c r="X215" s="72">
        <f t="shared" si="114"/>
        <v>77.698629285494491</v>
      </c>
      <c r="Y215" s="72">
        <f t="shared" si="104"/>
        <v>70.136985532745371</v>
      </c>
      <c r="Z215" s="72">
        <f t="shared" si="104"/>
        <v>74.465749868868485</v>
      </c>
      <c r="AA215" s="72">
        <f t="shared" si="104"/>
        <v>78.684937219891097</v>
      </c>
      <c r="AB215" s="72">
        <f t="shared" si="104"/>
        <v>100.82191505948586</v>
      </c>
      <c r="AC215" s="72">
        <f t="shared" si="105"/>
        <v>109.6438344148621</v>
      </c>
      <c r="AD215" s="72">
        <f t="shared" si="105"/>
        <v>111.61643713297056</v>
      </c>
      <c r="AE215" s="72">
        <f t="shared" ref="AE215:AE216" si="139">P215*100/$D215</f>
        <v>103.40828270237499</v>
      </c>
      <c r="AF215" s="72">
        <f t="shared" ref="AF215:AG216" si="140">Q215*100/$D215</f>
        <v>125.48386492620422</v>
      </c>
      <c r="AG215" s="73">
        <f t="shared" si="140"/>
        <v>132.54020128723067</v>
      </c>
      <c r="AH215" s="235"/>
      <c r="AI215" s="236"/>
      <c r="AJ215" s="236"/>
      <c r="AK215" s="236"/>
      <c r="AL215" s="236"/>
      <c r="AM215" s="236"/>
      <c r="AN215" s="236"/>
      <c r="AO215" s="236"/>
      <c r="AP215" s="236"/>
      <c r="AQ215" s="236"/>
      <c r="AR215" s="236"/>
      <c r="AS215" s="236"/>
      <c r="AT215" s="236"/>
      <c r="AU215" s="236"/>
      <c r="AV215" s="237"/>
    </row>
    <row r="216" spans="2:48" ht="16.5" customHeight="1">
      <c r="B216" s="739" t="s">
        <v>225</v>
      </c>
      <c r="C216" s="7" t="s">
        <v>194</v>
      </c>
      <c r="D216" s="223">
        <v>3233.4</v>
      </c>
      <c r="E216" s="223">
        <v>3537.7</v>
      </c>
      <c r="F216" s="223">
        <v>3209.3</v>
      </c>
      <c r="G216" s="223">
        <v>3204.4</v>
      </c>
      <c r="H216" s="223">
        <v>2957.7</v>
      </c>
      <c r="I216" s="223">
        <v>2859.3</v>
      </c>
      <c r="J216" s="223">
        <v>3420.8</v>
      </c>
      <c r="K216" s="223">
        <v>3856.2</v>
      </c>
      <c r="L216" s="223">
        <v>4166.2</v>
      </c>
      <c r="M216" s="223">
        <v>4130.5</v>
      </c>
      <c r="N216" s="223">
        <v>4507.7</v>
      </c>
      <c r="O216" s="223">
        <v>5091.8999999999996</v>
      </c>
      <c r="P216" s="224">
        <v>5449.6923999999999</v>
      </c>
      <c r="Q216" s="224">
        <v>5734.1255000000001</v>
      </c>
      <c r="R216" s="224">
        <v>6110.2987999999996</v>
      </c>
      <c r="S216" s="555">
        <f>100</f>
        <v>100</v>
      </c>
      <c r="T216" s="72">
        <f t="shared" si="114"/>
        <v>109.41114616193481</v>
      </c>
      <c r="U216" s="72">
        <f t="shared" si="114"/>
        <v>99.254654543205291</v>
      </c>
      <c r="V216" s="72">
        <f t="shared" si="114"/>
        <v>99.103111276056154</v>
      </c>
      <c r="W216" s="72">
        <f t="shared" si="114"/>
        <v>91.473371683058076</v>
      </c>
      <c r="X216" s="72">
        <f t="shared" si="114"/>
        <v>88.430135461124507</v>
      </c>
      <c r="Y216" s="72">
        <f t="shared" si="104"/>
        <v>105.79575678851982</v>
      </c>
      <c r="Z216" s="72">
        <f t="shared" si="104"/>
        <v>119.26145852662832</v>
      </c>
      <c r="AA216" s="72">
        <f t="shared" si="104"/>
        <v>128.84888971361414</v>
      </c>
      <c r="AB216" s="72">
        <f t="shared" si="104"/>
        <v>127.74478876724191</v>
      </c>
      <c r="AC216" s="72">
        <f t="shared" si="105"/>
        <v>139.41052761798724</v>
      </c>
      <c r="AD216" s="72">
        <f t="shared" si="105"/>
        <v>157.47819632584893</v>
      </c>
      <c r="AE216" s="72">
        <f t="shared" si="139"/>
        <v>168.54371250077318</v>
      </c>
      <c r="AF216" s="72">
        <f t="shared" si="140"/>
        <v>177.34043112513146</v>
      </c>
      <c r="AG216" s="73">
        <f t="shared" si="140"/>
        <v>188.97441702232942</v>
      </c>
      <c r="AH216" s="556">
        <v>1</v>
      </c>
      <c r="AI216" s="232">
        <v>1</v>
      </c>
      <c r="AJ216" s="232">
        <v>1</v>
      </c>
      <c r="AK216" s="232">
        <v>1</v>
      </c>
      <c r="AL216" s="232">
        <v>1</v>
      </c>
      <c r="AM216" s="232">
        <v>1</v>
      </c>
      <c r="AN216" s="232">
        <v>1</v>
      </c>
      <c r="AO216" s="232">
        <v>1</v>
      </c>
      <c r="AP216" s="232">
        <v>1</v>
      </c>
      <c r="AQ216" s="232">
        <v>1</v>
      </c>
      <c r="AR216" s="232">
        <v>1</v>
      </c>
      <c r="AS216" s="232">
        <v>1</v>
      </c>
      <c r="AT216" s="232">
        <v>4</v>
      </c>
      <c r="AU216" s="232">
        <v>6</v>
      </c>
      <c r="AV216" s="234">
        <v>7</v>
      </c>
    </row>
    <row r="217" spans="2:48" ht="14.45">
      <c r="B217" s="739"/>
      <c r="C217" s="1" t="s">
        <v>195</v>
      </c>
      <c r="D217" s="223">
        <v>2966.4</v>
      </c>
      <c r="E217" s="223">
        <v>2281.6999999999998</v>
      </c>
      <c r="F217" s="223">
        <v>2065.6999999999998</v>
      </c>
      <c r="G217" s="223">
        <v>2070</v>
      </c>
      <c r="H217" s="223">
        <v>1884.2</v>
      </c>
      <c r="I217" s="223">
        <v>1568.4</v>
      </c>
      <c r="J217" s="223">
        <v>1594.8</v>
      </c>
      <c r="K217" s="223">
        <v>1721.9</v>
      </c>
      <c r="L217" s="223">
        <v>1828.7</v>
      </c>
      <c r="M217" s="223">
        <v>1894.2</v>
      </c>
      <c r="N217" s="223">
        <v>2102.3000000000002</v>
      </c>
      <c r="O217" s="223">
        <v>2372.4</v>
      </c>
      <c r="P217" s="224">
        <v>2546.9097000000002</v>
      </c>
      <c r="Q217" s="224">
        <v>2671.9272000000001</v>
      </c>
      <c r="R217" s="224">
        <v>2728.9567999999999</v>
      </c>
      <c r="S217" s="555">
        <f>100</f>
        <v>100</v>
      </c>
      <c r="T217" s="72">
        <f t="shared" si="114"/>
        <v>76.918149946062556</v>
      </c>
      <c r="U217" s="72">
        <f t="shared" si="114"/>
        <v>69.636596548004306</v>
      </c>
      <c r="V217" s="72">
        <f t="shared" si="114"/>
        <v>69.78155339805825</v>
      </c>
      <c r="W217" s="72">
        <f t="shared" si="114"/>
        <v>63.518069039913698</v>
      </c>
      <c r="X217" s="72">
        <f t="shared" si="114"/>
        <v>52.872168284789645</v>
      </c>
      <c r="Y217" s="72">
        <f t="shared" si="104"/>
        <v>53.762135922330096</v>
      </c>
      <c r="Z217" s="72">
        <f t="shared" si="104"/>
        <v>58.046790722761592</v>
      </c>
      <c r="AA217" s="72">
        <f t="shared" si="104"/>
        <v>61.647114347357061</v>
      </c>
      <c r="AB217" s="72">
        <f t="shared" si="104"/>
        <v>63.855177993527505</v>
      </c>
      <c r="AC217" s="72">
        <f t="shared" si="105"/>
        <v>70.870415318230854</v>
      </c>
      <c r="AD217" s="72">
        <f t="shared" si="105"/>
        <v>79.975728155339809</v>
      </c>
      <c r="AE217" s="72">
        <f t="shared" ref="AE217:AE218" si="141">P217*100/$D217</f>
        <v>85.858606391585766</v>
      </c>
      <c r="AF217" s="72">
        <f t="shared" ref="AF217:AG218" si="142">Q217*100/$D217</f>
        <v>90.073058252427188</v>
      </c>
      <c r="AG217" s="73">
        <f t="shared" si="142"/>
        <v>91.995577130528588</v>
      </c>
      <c r="AH217" s="556">
        <v>1</v>
      </c>
      <c r="AI217" s="232">
        <v>1</v>
      </c>
      <c r="AJ217" s="232">
        <v>1</v>
      </c>
      <c r="AK217" s="232">
        <v>1</v>
      </c>
      <c r="AL217" s="232">
        <v>1</v>
      </c>
      <c r="AM217" s="232">
        <v>1</v>
      </c>
      <c r="AN217" s="232">
        <v>1</v>
      </c>
      <c r="AO217" s="232">
        <v>1</v>
      </c>
      <c r="AP217" s="232">
        <v>1</v>
      </c>
      <c r="AQ217" s="232">
        <v>1</v>
      </c>
      <c r="AR217" s="232">
        <v>1</v>
      </c>
      <c r="AS217" s="232">
        <v>1</v>
      </c>
      <c r="AT217" s="232">
        <v>4</v>
      </c>
      <c r="AU217" s="232">
        <v>6</v>
      </c>
      <c r="AV217" s="234">
        <v>7</v>
      </c>
    </row>
    <row r="218" spans="2:48" ht="14.45">
      <c r="B218" s="739"/>
      <c r="C218" s="1" t="s">
        <v>196</v>
      </c>
      <c r="D218" s="223">
        <v>2497</v>
      </c>
      <c r="E218" s="223">
        <v>2454.3000000000002</v>
      </c>
      <c r="F218" s="223">
        <v>2144.1999999999998</v>
      </c>
      <c r="G218" s="223">
        <v>2028.7</v>
      </c>
      <c r="H218" s="223">
        <v>1627.8</v>
      </c>
      <c r="I218" s="223">
        <v>1420.8</v>
      </c>
      <c r="J218" s="223">
        <v>1345.4</v>
      </c>
      <c r="K218" s="223">
        <v>1481.5</v>
      </c>
      <c r="L218" s="223">
        <v>1677.1</v>
      </c>
      <c r="M218" s="223">
        <v>1950.8</v>
      </c>
      <c r="N218" s="223">
        <v>2291.6999999999998</v>
      </c>
      <c r="O218" s="223">
        <v>2802</v>
      </c>
      <c r="P218" s="224">
        <v>3061.4456</v>
      </c>
      <c r="Q218" s="224">
        <v>3268.5425</v>
      </c>
      <c r="R218" s="224">
        <v>3418.7437</v>
      </c>
      <c r="S218" s="555">
        <f>100</f>
        <v>100</v>
      </c>
      <c r="T218" s="72">
        <f t="shared" si="114"/>
        <v>98.289947937525042</v>
      </c>
      <c r="U218" s="72">
        <f t="shared" si="114"/>
        <v>85.871045254305159</v>
      </c>
      <c r="V218" s="72">
        <f t="shared" si="114"/>
        <v>81.24549459351222</v>
      </c>
      <c r="W218" s="72">
        <f t="shared" si="114"/>
        <v>65.19022827392871</v>
      </c>
      <c r="X218" s="72">
        <f t="shared" si="114"/>
        <v>56.900280336403682</v>
      </c>
      <c r="Y218" s="72">
        <f t="shared" si="104"/>
        <v>53.880656788145778</v>
      </c>
      <c r="Z218" s="72">
        <f t="shared" si="104"/>
        <v>59.331197436924306</v>
      </c>
      <c r="AA218" s="72">
        <f t="shared" si="104"/>
        <v>67.164597517020425</v>
      </c>
      <c r="AB218" s="72">
        <f t="shared" si="104"/>
        <v>78.125750901081304</v>
      </c>
      <c r="AC218" s="72">
        <f t="shared" si="105"/>
        <v>91.778133760512603</v>
      </c>
      <c r="AD218" s="72">
        <f t="shared" si="105"/>
        <v>112.21465758910693</v>
      </c>
      <c r="AE218" s="72">
        <f t="shared" si="141"/>
        <v>122.60494993992791</v>
      </c>
      <c r="AF218" s="72">
        <f t="shared" si="142"/>
        <v>130.8987785342411</v>
      </c>
      <c r="AG218" s="73">
        <f t="shared" si="142"/>
        <v>136.91404485382458</v>
      </c>
      <c r="AH218" s="556">
        <v>1</v>
      </c>
      <c r="AI218" s="232">
        <v>1</v>
      </c>
      <c r="AJ218" s="232">
        <v>1</v>
      </c>
      <c r="AK218" s="232">
        <v>1</v>
      </c>
      <c r="AL218" s="232">
        <v>1</v>
      </c>
      <c r="AM218" s="232">
        <v>1</v>
      </c>
      <c r="AN218" s="232">
        <v>1</v>
      </c>
      <c r="AO218" s="232">
        <v>1</v>
      </c>
      <c r="AP218" s="232">
        <v>1</v>
      </c>
      <c r="AQ218" s="232">
        <v>1</v>
      </c>
      <c r="AR218" s="232">
        <v>1</v>
      </c>
      <c r="AS218" s="232">
        <v>1</v>
      </c>
      <c r="AT218" s="232">
        <v>4</v>
      </c>
      <c r="AU218" s="232">
        <v>6</v>
      </c>
      <c r="AV218" s="234">
        <v>7</v>
      </c>
    </row>
    <row r="219" spans="2:48" ht="14.45">
      <c r="B219" s="739"/>
      <c r="C219" s="1" t="s">
        <v>197</v>
      </c>
      <c r="D219" s="223">
        <v>1741.9</v>
      </c>
      <c r="E219" s="223">
        <v>1388.1</v>
      </c>
      <c r="F219" s="223">
        <v>1327.7</v>
      </c>
      <c r="G219" s="223">
        <v>1397.3</v>
      </c>
      <c r="H219" s="223">
        <v>1181.0999999999999</v>
      </c>
      <c r="I219" s="223">
        <v>978.4</v>
      </c>
      <c r="J219" s="223">
        <v>954.2</v>
      </c>
      <c r="K219" s="223">
        <v>874.1</v>
      </c>
      <c r="L219" s="223">
        <v>1041.9000000000001</v>
      </c>
      <c r="M219" s="223">
        <v>1049.8</v>
      </c>
      <c r="N219" s="223">
        <v>1192.8</v>
      </c>
      <c r="O219" s="223">
        <v>1504.1</v>
      </c>
      <c r="P219" s="224">
        <v>1632.2320999999999</v>
      </c>
      <c r="Q219" s="224">
        <v>1732.011</v>
      </c>
      <c r="R219" s="224">
        <v>1775.3085000000001</v>
      </c>
      <c r="S219" s="555">
        <f>100</f>
        <v>100</v>
      </c>
      <c r="T219" s="72">
        <f t="shared" si="114"/>
        <v>79.688845513519709</v>
      </c>
      <c r="U219" s="72">
        <f t="shared" si="114"/>
        <v>76.221367472300358</v>
      </c>
      <c r="V219" s="72">
        <f t="shared" si="114"/>
        <v>80.217004420460412</v>
      </c>
      <c r="W219" s="72">
        <f t="shared" si="114"/>
        <v>67.805270107354033</v>
      </c>
      <c r="X219" s="72">
        <f t="shared" si="114"/>
        <v>56.168551581606287</v>
      </c>
      <c r="Y219" s="72">
        <f t="shared" si="104"/>
        <v>54.779264022044892</v>
      </c>
      <c r="Z219" s="72">
        <f t="shared" si="104"/>
        <v>50.180837017050344</v>
      </c>
      <c r="AA219" s="72">
        <f t="shared" si="104"/>
        <v>59.813996211033931</v>
      </c>
      <c r="AB219" s="72">
        <f t="shared" si="104"/>
        <v>60.26752396808083</v>
      </c>
      <c r="AC219" s="72">
        <f t="shared" si="105"/>
        <v>68.476950456398185</v>
      </c>
      <c r="AD219" s="72">
        <f t="shared" si="105"/>
        <v>86.348240427119805</v>
      </c>
      <c r="AE219" s="72">
        <f t="shared" ref="AE219:AE220" si="143">P219*100/$D219</f>
        <v>93.704121935817199</v>
      </c>
      <c r="AF219" s="72">
        <f t="shared" ref="AF219:AG220" si="144">Q219*100/$D219</f>
        <v>99.432286583615593</v>
      </c>
      <c r="AG219" s="73">
        <f t="shared" si="144"/>
        <v>101.91793443940524</v>
      </c>
      <c r="AH219" s="556">
        <v>1</v>
      </c>
      <c r="AI219" s="232">
        <v>1</v>
      </c>
      <c r="AJ219" s="232">
        <v>1</v>
      </c>
      <c r="AK219" s="232">
        <v>1</v>
      </c>
      <c r="AL219" s="232">
        <v>1</v>
      </c>
      <c r="AM219" s="232">
        <v>1</v>
      </c>
      <c r="AN219" s="232">
        <v>1</v>
      </c>
      <c r="AO219" s="232">
        <v>1</v>
      </c>
      <c r="AP219" s="232">
        <v>1</v>
      </c>
      <c r="AQ219" s="232">
        <v>1</v>
      </c>
      <c r="AR219" s="232">
        <v>1</v>
      </c>
      <c r="AS219" s="232">
        <v>1</v>
      </c>
      <c r="AT219" s="232">
        <v>4</v>
      </c>
      <c r="AU219" s="232">
        <v>6</v>
      </c>
      <c r="AV219" s="234">
        <v>7</v>
      </c>
    </row>
    <row r="220" spans="2:48" ht="14.45">
      <c r="B220" s="739"/>
      <c r="C220" s="1" t="s">
        <v>198</v>
      </c>
      <c r="D220" s="223">
        <v>10438.699999999999</v>
      </c>
      <c r="E220" s="223">
        <v>9661.8000000000011</v>
      </c>
      <c r="F220" s="223">
        <v>8746.9</v>
      </c>
      <c r="G220" s="223">
        <v>8700.4</v>
      </c>
      <c r="H220" s="223">
        <v>7650.7999999999993</v>
      </c>
      <c r="I220" s="223">
        <v>6826.9000000000005</v>
      </c>
      <c r="J220" s="223">
        <v>7315.2</v>
      </c>
      <c r="K220" s="223">
        <v>7933.7000000000007</v>
      </c>
      <c r="L220" s="223">
        <v>8713.9</v>
      </c>
      <c r="M220" s="223">
        <v>9025.2999999999993</v>
      </c>
      <c r="N220" s="223">
        <v>10094.5</v>
      </c>
      <c r="O220" s="223">
        <v>11770.4</v>
      </c>
      <c r="P220" s="224">
        <v>12690.279799999998</v>
      </c>
      <c r="Q220" s="224">
        <v>13406.6062</v>
      </c>
      <c r="R220" s="224">
        <v>14033.307799999999</v>
      </c>
      <c r="S220" s="555">
        <f>100</f>
        <v>100</v>
      </c>
      <c r="T220" s="72">
        <f t="shared" si="114"/>
        <v>92.557502370984921</v>
      </c>
      <c r="U220" s="72">
        <f t="shared" si="114"/>
        <v>83.793001044191328</v>
      </c>
      <c r="V220" s="72">
        <f t="shared" si="114"/>
        <v>83.347543276461636</v>
      </c>
      <c r="W220" s="72">
        <f t="shared" si="114"/>
        <v>73.292651383793</v>
      </c>
      <c r="X220" s="72">
        <f t="shared" si="114"/>
        <v>65.399906118577988</v>
      </c>
      <c r="Y220" s="72">
        <f t="shared" si="104"/>
        <v>70.077691666586844</v>
      </c>
      <c r="Z220" s="72">
        <f t="shared" si="104"/>
        <v>76.002758964238865</v>
      </c>
      <c r="AA220" s="72">
        <f t="shared" si="104"/>
        <v>83.476869725157357</v>
      </c>
      <c r="AB220" s="72">
        <f t="shared" si="104"/>
        <v>86.459999808405257</v>
      </c>
      <c r="AC220" s="72">
        <f t="shared" si="105"/>
        <v>96.702654545106199</v>
      </c>
      <c r="AD220" s="72">
        <f t="shared" si="105"/>
        <v>112.75733568356215</v>
      </c>
      <c r="AE220" s="72">
        <f t="shared" si="143"/>
        <v>121.5695421843716</v>
      </c>
      <c r="AF220" s="72">
        <f t="shared" si="144"/>
        <v>128.4317606598523</v>
      </c>
      <c r="AG220" s="73">
        <f t="shared" si="144"/>
        <v>134.43539712799486</v>
      </c>
      <c r="AH220" s="556">
        <v>1</v>
      </c>
      <c r="AI220" s="232">
        <v>1</v>
      </c>
      <c r="AJ220" s="232">
        <v>1</v>
      </c>
      <c r="AK220" s="232">
        <v>1</v>
      </c>
      <c r="AL220" s="232">
        <v>1</v>
      </c>
      <c r="AM220" s="232">
        <v>1</v>
      </c>
      <c r="AN220" s="232">
        <v>1</v>
      </c>
      <c r="AO220" s="232">
        <v>1</v>
      </c>
      <c r="AP220" s="232">
        <v>1</v>
      </c>
      <c r="AQ220" s="232">
        <v>1</v>
      </c>
      <c r="AR220" s="232">
        <v>1</v>
      </c>
      <c r="AS220" s="232">
        <v>1</v>
      </c>
      <c r="AT220" s="232">
        <v>4</v>
      </c>
      <c r="AU220" s="232">
        <v>6</v>
      </c>
      <c r="AV220" s="234">
        <v>7</v>
      </c>
    </row>
    <row r="221" spans="2:48" ht="14.45">
      <c r="B221" s="740"/>
      <c r="C221" s="8" t="s">
        <v>199</v>
      </c>
      <c r="D221" s="177">
        <v>8696.7999999999993</v>
      </c>
      <c r="E221" s="177">
        <v>8273.7000000000007</v>
      </c>
      <c r="F221" s="177">
        <v>7419.2</v>
      </c>
      <c r="G221" s="177">
        <v>7303.0999999999995</v>
      </c>
      <c r="H221" s="177">
        <v>6469.7</v>
      </c>
      <c r="I221" s="177">
        <v>5848.5000000000009</v>
      </c>
      <c r="J221" s="177">
        <v>6361</v>
      </c>
      <c r="K221" s="177">
        <v>7059.6</v>
      </c>
      <c r="L221" s="177">
        <v>7672</v>
      </c>
      <c r="M221" s="177">
        <v>7975.5</v>
      </c>
      <c r="N221" s="177">
        <v>8901.7000000000007</v>
      </c>
      <c r="O221" s="177">
        <v>10266.299999999999</v>
      </c>
      <c r="P221" s="177">
        <v>11058.047699999999</v>
      </c>
      <c r="Q221" s="177">
        <v>11674.5952</v>
      </c>
      <c r="R221" s="177">
        <v>12257.999299999999</v>
      </c>
      <c r="S221" s="555">
        <f>100</f>
        <v>100</v>
      </c>
      <c r="T221" s="72">
        <f t="shared" si="114"/>
        <v>95.134992181032132</v>
      </c>
      <c r="U221" s="72">
        <f t="shared" si="114"/>
        <v>85.309539140833422</v>
      </c>
      <c r="V221" s="72">
        <f t="shared" si="114"/>
        <v>83.974565357372839</v>
      </c>
      <c r="W221" s="72">
        <f t="shared" si="114"/>
        <v>74.391730291601519</v>
      </c>
      <c r="X221" s="72">
        <f t="shared" si="114"/>
        <v>67.24887314874438</v>
      </c>
      <c r="Y221" s="72">
        <f t="shared" si="104"/>
        <v>73.141845276423524</v>
      </c>
      <c r="Z221" s="72">
        <f t="shared" si="104"/>
        <v>81.174684941587714</v>
      </c>
      <c r="AA221" s="72">
        <f t="shared" si="104"/>
        <v>88.216355441081788</v>
      </c>
      <c r="AB221" s="72">
        <f t="shared" si="104"/>
        <v>91.706144788887869</v>
      </c>
      <c r="AC221" s="72">
        <f t="shared" si="105"/>
        <v>102.35603900285165</v>
      </c>
      <c r="AD221" s="72">
        <f t="shared" si="105"/>
        <v>118.04686781344863</v>
      </c>
      <c r="AE221" s="72">
        <f t="shared" ref="AE221:AE222" si="145">P221*100/$D221</f>
        <v>127.15076464906633</v>
      </c>
      <c r="AF221" s="72">
        <f t="shared" ref="AF221:AG222" si="146">Q221*100/$D221</f>
        <v>134.24012510348635</v>
      </c>
      <c r="AG221" s="73">
        <f t="shared" si="146"/>
        <v>140.94838676294731</v>
      </c>
      <c r="AH221" s="235"/>
      <c r="AI221" s="236"/>
      <c r="AJ221" s="236"/>
      <c r="AK221" s="236"/>
      <c r="AL221" s="236"/>
      <c r="AM221" s="236"/>
      <c r="AN221" s="236"/>
      <c r="AO221" s="236"/>
      <c r="AP221" s="236"/>
      <c r="AQ221" s="236"/>
      <c r="AR221" s="236"/>
      <c r="AS221" s="236"/>
      <c r="AT221" s="236"/>
      <c r="AU221" s="236"/>
      <c r="AV221" s="237"/>
    </row>
    <row r="222" spans="2:48" ht="16.5" customHeight="1">
      <c r="B222" s="739" t="s">
        <v>226</v>
      </c>
      <c r="C222" s="1" t="s">
        <v>194</v>
      </c>
      <c r="D222" s="223">
        <v>631</v>
      </c>
      <c r="E222" s="223">
        <v>503.6</v>
      </c>
      <c r="F222" s="223">
        <v>544.4</v>
      </c>
      <c r="G222" s="223">
        <v>487.2</v>
      </c>
      <c r="H222" s="223">
        <v>482.9</v>
      </c>
      <c r="I222" s="223">
        <v>508.1</v>
      </c>
      <c r="J222" s="223">
        <v>515.20000000000005</v>
      </c>
      <c r="K222" s="223">
        <v>505.1</v>
      </c>
      <c r="L222" s="223">
        <v>563.4</v>
      </c>
      <c r="M222" s="223">
        <v>576.70000000000005</v>
      </c>
      <c r="N222" s="223">
        <v>658.4</v>
      </c>
      <c r="O222" s="223">
        <v>740.7</v>
      </c>
      <c r="P222" s="224">
        <v>792.74676999999997</v>
      </c>
      <c r="Q222" s="224">
        <v>834.12219000000005</v>
      </c>
      <c r="R222" s="224">
        <v>888.82343000000003</v>
      </c>
      <c r="S222" s="555">
        <f>100</f>
        <v>100</v>
      </c>
      <c r="T222" s="72">
        <f t="shared" si="114"/>
        <v>79.809825673534078</v>
      </c>
      <c r="U222" s="72">
        <f t="shared" si="114"/>
        <v>86.275752773375601</v>
      </c>
      <c r="V222" s="72">
        <f t="shared" si="114"/>
        <v>77.210776545166397</v>
      </c>
      <c r="W222" s="72">
        <f t="shared" si="114"/>
        <v>76.52931854199683</v>
      </c>
      <c r="X222" s="72">
        <f t="shared" si="114"/>
        <v>80.522979397781299</v>
      </c>
      <c r="Y222" s="72">
        <f t="shared" si="104"/>
        <v>81.648177496038045</v>
      </c>
      <c r="Z222" s="72">
        <f t="shared" si="104"/>
        <v>80.04754358161648</v>
      </c>
      <c r="AA222" s="72">
        <f t="shared" si="104"/>
        <v>89.286846275752779</v>
      </c>
      <c r="AB222" s="72">
        <f t="shared" si="104"/>
        <v>91.394611727416816</v>
      </c>
      <c r="AC222" s="72">
        <f t="shared" si="105"/>
        <v>104.34231378763867</v>
      </c>
      <c r="AD222" s="72">
        <f t="shared" si="105"/>
        <v>117.38510301109351</v>
      </c>
      <c r="AE222" s="72">
        <f t="shared" si="145"/>
        <v>125.63340253565768</v>
      </c>
      <c r="AF222" s="72">
        <f t="shared" si="146"/>
        <v>132.19052139461175</v>
      </c>
      <c r="AG222" s="73">
        <f t="shared" si="146"/>
        <v>140.85949762282092</v>
      </c>
      <c r="AH222" s="556">
        <v>1</v>
      </c>
      <c r="AI222" s="232">
        <v>1</v>
      </c>
      <c r="AJ222" s="232">
        <v>1</v>
      </c>
      <c r="AK222" s="232">
        <v>1</v>
      </c>
      <c r="AL222" s="232">
        <v>1</v>
      </c>
      <c r="AM222" s="232">
        <v>1</v>
      </c>
      <c r="AN222" s="232">
        <v>1</v>
      </c>
      <c r="AO222" s="232">
        <v>1</v>
      </c>
      <c r="AP222" s="232">
        <v>1</v>
      </c>
      <c r="AQ222" s="232">
        <v>1</v>
      </c>
      <c r="AR222" s="232">
        <v>1</v>
      </c>
      <c r="AS222" s="232">
        <v>1</v>
      </c>
      <c r="AT222" s="232">
        <v>4</v>
      </c>
      <c r="AU222" s="232">
        <v>6</v>
      </c>
      <c r="AV222" s="234">
        <v>7</v>
      </c>
    </row>
    <row r="223" spans="2:48" ht="14.45">
      <c r="B223" s="739"/>
      <c r="C223" s="1" t="s">
        <v>195</v>
      </c>
      <c r="D223" s="224">
        <v>569.02686000000006</v>
      </c>
      <c r="E223" s="223">
        <v>546.29999999999995</v>
      </c>
      <c r="F223" s="223">
        <v>573.6</v>
      </c>
      <c r="G223" s="223">
        <v>594.4</v>
      </c>
      <c r="H223" s="223">
        <v>595.1</v>
      </c>
      <c r="I223" s="223">
        <v>535.79999999999995</v>
      </c>
      <c r="J223" s="223">
        <v>521</v>
      </c>
      <c r="K223" s="223">
        <v>464.9</v>
      </c>
      <c r="L223" s="223">
        <v>491.5</v>
      </c>
      <c r="M223" s="223">
        <v>567.6</v>
      </c>
      <c r="N223" s="223">
        <v>551.20000000000005</v>
      </c>
      <c r="O223" s="223">
        <v>582.9</v>
      </c>
      <c r="P223" s="224">
        <v>625.77715999999998</v>
      </c>
      <c r="Q223" s="224">
        <v>656.49396000000002</v>
      </c>
      <c r="R223" s="224">
        <v>670.52295000000004</v>
      </c>
      <c r="S223" s="555">
        <f>100</f>
        <v>100</v>
      </c>
      <c r="T223" s="72">
        <f t="shared" si="114"/>
        <v>96.006012791733568</v>
      </c>
      <c r="U223" s="72">
        <f t="shared" si="114"/>
        <v>100.80367735189161</v>
      </c>
      <c r="V223" s="72">
        <f t="shared" si="114"/>
        <v>104.45904082629771</v>
      </c>
      <c r="W223" s="72">
        <f t="shared" si="114"/>
        <v>104.58205786630177</v>
      </c>
      <c r="X223" s="72">
        <f t="shared" si="114"/>
        <v>94.160757191672786</v>
      </c>
      <c r="Y223" s="72">
        <f t="shared" si="104"/>
        <v>91.559825488729999</v>
      </c>
      <c r="Z223" s="72">
        <f t="shared" si="104"/>
        <v>81.700888425548129</v>
      </c>
      <c r="AA223" s="72">
        <f t="shared" si="104"/>
        <v>86.375535945702097</v>
      </c>
      <c r="AB223" s="72">
        <f t="shared" si="104"/>
        <v>99.749245580428308</v>
      </c>
      <c r="AC223" s="72">
        <f t="shared" si="105"/>
        <v>96.867132071761958</v>
      </c>
      <c r="AD223" s="72">
        <f t="shared" si="105"/>
        <v>102.43804659765972</v>
      </c>
      <c r="AE223" s="72">
        <f t="shared" ref="AE223:AE224" si="147">P223*100/$D223</f>
        <v>109.97321989334563</v>
      </c>
      <c r="AF223" s="72">
        <f t="shared" ref="AF223:AG224" si="148">Q223*100/$D223</f>
        <v>115.3713481996263</v>
      </c>
      <c r="AG223" s="73">
        <f t="shared" si="148"/>
        <v>117.83678366254976</v>
      </c>
      <c r="AH223" s="556">
        <v>4</v>
      </c>
      <c r="AI223" s="232">
        <v>1</v>
      </c>
      <c r="AJ223" s="232">
        <v>1</v>
      </c>
      <c r="AK223" s="232">
        <v>1</v>
      </c>
      <c r="AL223" s="232">
        <v>1</v>
      </c>
      <c r="AM223" s="232">
        <v>1</v>
      </c>
      <c r="AN223" s="232">
        <v>1</v>
      </c>
      <c r="AO223" s="232">
        <v>1</v>
      </c>
      <c r="AP223" s="232">
        <v>1</v>
      </c>
      <c r="AQ223" s="232">
        <v>1</v>
      </c>
      <c r="AR223" s="232">
        <v>1</v>
      </c>
      <c r="AS223" s="232">
        <v>1</v>
      </c>
      <c r="AT223" s="232">
        <v>4</v>
      </c>
      <c r="AU223" s="232">
        <v>6</v>
      </c>
      <c r="AV223" s="234">
        <v>7</v>
      </c>
    </row>
    <row r="224" spans="2:48" ht="14.45">
      <c r="B224" s="739"/>
      <c r="C224" s="1" t="s">
        <v>196</v>
      </c>
      <c r="D224" s="224">
        <v>854.14566000000002</v>
      </c>
      <c r="E224" s="223">
        <v>828</v>
      </c>
      <c r="F224" s="223">
        <v>974.7</v>
      </c>
      <c r="G224" s="223">
        <v>1129.7</v>
      </c>
      <c r="H224" s="223">
        <v>880.5</v>
      </c>
      <c r="I224" s="223">
        <v>789.5</v>
      </c>
      <c r="J224" s="223">
        <v>824.6</v>
      </c>
      <c r="K224" s="223">
        <v>806.5</v>
      </c>
      <c r="L224" s="223">
        <v>778.4</v>
      </c>
      <c r="M224" s="223">
        <v>837.2</v>
      </c>
      <c r="N224" s="223">
        <v>901.1</v>
      </c>
      <c r="O224" s="223">
        <v>909.8</v>
      </c>
      <c r="P224" s="224">
        <v>994.04114000000004</v>
      </c>
      <c r="Q224" s="224">
        <v>1061.2847999999999</v>
      </c>
      <c r="R224" s="224">
        <v>1110.0698</v>
      </c>
      <c r="S224" s="555">
        <f>100</f>
        <v>100</v>
      </c>
      <c r="T224" s="72">
        <f t="shared" si="114"/>
        <v>96.938969402478733</v>
      </c>
      <c r="U224" s="72">
        <f t="shared" si="114"/>
        <v>114.11402593791789</v>
      </c>
      <c r="V224" s="72">
        <f t="shared" si="114"/>
        <v>132.26081368838192</v>
      </c>
      <c r="W224" s="72">
        <f t="shared" si="114"/>
        <v>103.0854620276359</v>
      </c>
      <c r="X224" s="72">
        <f t="shared" si="114"/>
        <v>92.431541477363467</v>
      </c>
      <c r="Y224" s="72">
        <f t="shared" si="104"/>
        <v>96.540910832468555</v>
      </c>
      <c r="Z224" s="72">
        <f t="shared" si="104"/>
        <v>94.421834327414359</v>
      </c>
      <c r="AA224" s="72">
        <f t="shared" si="104"/>
        <v>91.13199732233025</v>
      </c>
      <c r="AB224" s="72">
        <f t="shared" si="104"/>
        <v>98.016069062506276</v>
      </c>
      <c r="AC224" s="72">
        <f t="shared" si="105"/>
        <v>105.49722865769756</v>
      </c>
      <c r="AD224" s="72">
        <f t="shared" si="105"/>
        <v>106.51579029272361</v>
      </c>
      <c r="AE224" s="72">
        <f t="shared" si="147"/>
        <v>116.3784102116728</v>
      </c>
      <c r="AF224" s="72">
        <f t="shared" si="148"/>
        <v>124.25103231221709</v>
      </c>
      <c r="AG224" s="73">
        <f t="shared" si="148"/>
        <v>129.96258741161313</v>
      </c>
      <c r="AH224" s="556">
        <v>4</v>
      </c>
      <c r="AI224" s="232">
        <v>1</v>
      </c>
      <c r="AJ224" s="232">
        <v>1</v>
      </c>
      <c r="AK224" s="232">
        <v>1</v>
      </c>
      <c r="AL224" s="232">
        <v>1</v>
      </c>
      <c r="AM224" s="232">
        <v>1</v>
      </c>
      <c r="AN224" s="232">
        <v>1</v>
      </c>
      <c r="AO224" s="232">
        <v>1</v>
      </c>
      <c r="AP224" s="232">
        <v>1</v>
      </c>
      <c r="AQ224" s="232">
        <v>1</v>
      </c>
      <c r="AR224" s="232">
        <v>1</v>
      </c>
      <c r="AS224" s="232">
        <v>1</v>
      </c>
      <c r="AT224" s="232">
        <v>4</v>
      </c>
      <c r="AU224" s="232">
        <v>6</v>
      </c>
      <c r="AV224" s="234">
        <v>7</v>
      </c>
    </row>
    <row r="225" spans="2:48" ht="14.45">
      <c r="B225" s="739"/>
      <c r="C225" s="1" t="s">
        <v>197</v>
      </c>
      <c r="D225" s="224">
        <v>2241.2276000000002</v>
      </c>
      <c r="E225" s="223">
        <v>2506.8000000000002</v>
      </c>
      <c r="F225" s="223">
        <v>2401</v>
      </c>
      <c r="G225" s="223">
        <v>2327.1999999999998</v>
      </c>
      <c r="H225" s="223">
        <v>2485.1</v>
      </c>
      <c r="I225" s="223">
        <v>2657.1</v>
      </c>
      <c r="J225" s="223">
        <v>2559.4</v>
      </c>
      <c r="K225" s="223">
        <v>2382.5</v>
      </c>
      <c r="L225" s="223">
        <v>2402.1</v>
      </c>
      <c r="M225" s="223">
        <v>2315.5</v>
      </c>
      <c r="N225" s="223">
        <v>2395.4</v>
      </c>
      <c r="O225" s="223">
        <v>2543.9</v>
      </c>
      <c r="P225" s="224">
        <v>2760.6111000000001</v>
      </c>
      <c r="Q225" s="224">
        <v>2929.3681999999999</v>
      </c>
      <c r="R225" s="224">
        <v>3002.6190999999999</v>
      </c>
      <c r="S225" s="555">
        <f>100</f>
        <v>100</v>
      </c>
      <c r="T225" s="72">
        <f t="shared" si="114"/>
        <v>111.84941681068001</v>
      </c>
      <c r="U225" s="72">
        <f t="shared" si="114"/>
        <v>107.12878959727249</v>
      </c>
      <c r="V225" s="72">
        <f t="shared" si="114"/>
        <v>103.83595133309976</v>
      </c>
      <c r="W225" s="72">
        <f t="shared" si="114"/>
        <v>110.88119742948015</v>
      </c>
      <c r="X225" s="72">
        <f t="shared" si="114"/>
        <v>118.55556303161713</v>
      </c>
      <c r="Y225" s="72">
        <f t="shared" si="104"/>
        <v>114.19634489598468</v>
      </c>
      <c r="Z225" s="72">
        <f t="shared" si="104"/>
        <v>106.30334911099612</v>
      </c>
      <c r="AA225" s="72">
        <f t="shared" si="104"/>
        <v>107.17786984240243</v>
      </c>
      <c r="AB225" s="72">
        <f t="shared" si="104"/>
        <v>103.31391599853579</v>
      </c>
      <c r="AC225" s="72">
        <f t="shared" si="105"/>
        <v>106.8789265311564</v>
      </c>
      <c r="AD225" s="72">
        <f t="shared" si="105"/>
        <v>113.50475962369907</v>
      </c>
      <c r="AE225" s="72">
        <f t="shared" ref="AE225:AE226" si="149">P225*100/$D225</f>
        <v>123.17406317859015</v>
      </c>
      <c r="AF225" s="72">
        <f t="shared" ref="AF225:AG226" si="150">Q225*100/$D225</f>
        <v>130.70373575624359</v>
      </c>
      <c r="AG225" s="73">
        <f t="shared" si="150"/>
        <v>133.97207405441551</v>
      </c>
      <c r="AH225" s="556">
        <v>4</v>
      </c>
      <c r="AI225" s="232">
        <v>1</v>
      </c>
      <c r="AJ225" s="232">
        <v>1</v>
      </c>
      <c r="AK225" s="232">
        <v>1</v>
      </c>
      <c r="AL225" s="232">
        <v>1</v>
      </c>
      <c r="AM225" s="232">
        <v>1</v>
      </c>
      <c r="AN225" s="232">
        <v>1</v>
      </c>
      <c r="AO225" s="232">
        <v>1</v>
      </c>
      <c r="AP225" s="232">
        <v>1</v>
      </c>
      <c r="AQ225" s="232">
        <v>1</v>
      </c>
      <c r="AR225" s="232">
        <v>1</v>
      </c>
      <c r="AS225" s="232">
        <v>1</v>
      </c>
      <c r="AT225" s="232">
        <v>4</v>
      </c>
      <c r="AU225" s="232">
        <v>6</v>
      </c>
      <c r="AV225" s="234">
        <v>7</v>
      </c>
    </row>
    <row r="226" spans="2:48" ht="14.45">
      <c r="B226" s="739"/>
      <c r="C226" s="1" t="s">
        <v>198</v>
      </c>
      <c r="D226" s="223">
        <v>4295.4001200000002</v>
      </c>
      <c r="E226" s="223">
        <v>4384.7000000000007</v>
      </c>
      <c r="F226" s="223">
        <v>4493.7</v>
      </c>
      <c r="G226" s="223">
        <v>4538.5</v>
      </c>
      <c r="H226" s="223">
        <v>4443.6000000000004</v>
      </c>
      <c r="I226" s="223">
        <v>4490.5</v>
      </c>
      <c r="J226" s="223">
        <v>4420.2000000000007</v>
      </c>
      <c r="K226" s="223">
        <v>4159</v>
      </c>
      <c r="L226" s="223">
        <v>4235.3999999999996</v>
      </c>
      <c r="M226" s="223">
        <v>4297</v>
      </c>
      <c r="N226" s="223">
        <v>4506.1000000000004</v>
      </c>
      <c r="O226" s="223">
        <v>4777.2999999999993</v>
      </c>
      <c r="P226" s="224">
        <v>5173.1761699999997</v>
      </c>
      <c r="Q226" s="224">
        <v>5481.2691500000001</v>
      </c>
      <c r="R226" s="224">
        <v>5672.0352800000001</v>
      </c>
      <c r="S226" s="555">
        <f>100</f>
        <v>100</v>
      </c>
      <c r="T226" s="72">
        <f t="shared" si="114"/>
        <v>102.07896534677194</v>
      </c>
      <c r="U226" s="72">
        <f t="shared" si="114"/>
        <v>104.61656363691678</v>
      </c>
      <c r="V226" s="72">
        <f t="shared" si="114"/>
        <v>105.65953981488457</v>
      </c>
      <c r="W226" s="72">
        <f t="shared" si="114"/>
        <v>103.45019965218049</v>
      </c>
      <c r="X226" s="72">
        <f t="shared" si="114"/>
        <v>104.5420653384905</v>
      </c>
      <c r="Y226" s="72">
        <f t="shared" si="104"/>
        <v>102.90543084493838</v>
      </c>
      <c r="Z226" s="72">
        <f t="shared" si="104"/>
        <v>96.824507235894004</v>
      </c>
      <c r="AA226" s="72">
        <f t="shared" si="104"/>
        <v>98.603154110821208</v>
      </c>
      <c r="AB226" s="72">
        <f t="shared" si="104"/>
        <v>100.03724635552693</v>
      </c>
      <c r="AC226" s="72">
        <f t="shared" si="105"/>
        <v>104.90524454331859</v>
      </c>
      <c r="AD226" s="72">
        <f t="shared" si="105"/>
        <v>111.21897533494503</v>
      </c>
      <c r="AE226" s="72">
        <f t="shared" si="149"/>
        <v>120.43525691385415</v>
      </c>
      <c r="AF226" s="72">
        <f t="shared" si="150"/>
        <v>127.60788277856639</v>
      </c>
      <c r="AG226" s="73">
        <f t="shared" si="150"/>
        <v>132.0490553043054</v>
      </c>
      <c r="AH226" s="556">
        <v>1</v>
      </c>
      <c r="AI226" s="232">
        <v>1</v>
      </c>
      <c r="AJ226" s="232">
        <v>1</v>
      </c>
      <c r="AK226" s="232">
        <v>1</v>
      </c>
      <c r="AL226" s="232">
        <v>1</v>
      </c>
      <c r="AM226" s="232">
        <v>1</v>
      </c>
      <c r="AN226" s="232">
        <v>1</v>
      </c>
      <c r="AO226" s="232">
        <v>1</v>
      </c>
      <c r="AP226" s="232">
        <v>1</v>
      </c>
      <c r="AQ226" s="232">
        <v>1</v>
      </c>
      <c r="AR226" s="232">
        <v>1</v>
      </c>
      <c r="AS226" s="232">
        <v>1</v>
      </c>
      <c r="AT226" s="232">
        <v>4</v>
      </c>
      <c r="AU226" s="232">
        <v>6</v>
      </c>
      <c r="AV226" s="234">
        <v>7</v>
      </c>
    </row>
    <row r="227" spans="2:48" ht="14.45">
      <c r="B227" s="740"/>
      <c r="C227" s="8" t="s">
        <v>199</v>
      </c>
      <c r="D227" s="177">
        <v>2054.1725200000001</v>
      </c>
      <c r="E227" s="177">
        <v>1877.9</v>
      </c>
      <c r="F227" s="177">
        <v>2092.6999999999998</v>
      </c>
      <c r="G227" s="177">
        <v>2211.3000000000002</v>
      </c>
      <c r="H227" s="177">
        <v>1958.5</v>
      </c>
      <c r="I227" s="177">
        <v>1833.4</v>
      </c>
      <c r="J227" s="177">
        <v>1860.8000000000002</v>
      </c>
      <c r="K227" s="177">
        <v>1776.5</v>
      </c>
      <c r="L227" s="177">
        <v>1833.3000000000002</v>
      </c>
      <c r="M227" s="177">
        <v>1981.5000000000002</v>
      </c>
      <c r="N227" s="177">
        <v>2110.6999999999998</v>
      </c>
      <c r="O227" s="177">
        <v>2233.3999999999996</v>
      </c>
      <c r="P227" s="177">
        <v>2412.5650699999997</v>
      </c>
      <c r="Q227" s="177">
        <v>2551.9009500000002</v>
      </c>
      <c r="R227" s="177">
        <v>2669.4161800000002</v>
      </c>
      <c r="S227" s="555">
        <f>100</f>
        <v>100</v>
      </c>
      <c r="T227" s="72">
        <f t="shared" si="114"/>
        <v>91.418806439879745</v>
      </c>
      <c r="U227" s="72">
        <f t="shared" si="114"/>
        <v>101.87557177524698</v>
      </c>
      <c r="V227" s="72">
        <f t="shared" si="114"/>
        <v>107.64918615501682</v>
      </c>
      <c r="W227" s="72">
        <f t="shared" si="114"/>
        <v>95.3425275107857</v>
      </c>
      <c r="X227" s="72">
        <f t="shared" si="114"/>
        <v>89.252484012394433</v>
      </c>
      <c r="Y227" s="72">
        <f t="shared" si="104"/>
        <v>90.586354450891022</v>
      </c>
      <c r="Z227" s="72">
        <f t="shared" si="104"/>
        <v>86.482512189385147</v>
      </c>
      <c r="AA227" s="72">
        <f t="shared" si="104"/>
        <v>89.247615872107971</v>
      </c>
      <c r="AB227" s="72">
        <f t="shared" si="104"/>
        <v>96.462199776676997</v>
      </c>
      <c r="AC227" s="72">
        <f t="shared" si="105"/>
        <v>102.75183702681407</v>
      </c>
      <c r="AD227" s="72">
        <f t="shared" si="105"/>
        <v>108.72504515832972</v>
      </c>
      <c r="AE227" s="72">
        <f t="shared" ref="AE227:AE228" si="151">P227*100/$D227</f>
        <v>117.44705211030666</v>
      </c>
      <c r="AF227" s="72">
        <f t="shared" ref="AF227:AG228" si="152">Q227*100/$D227</f>
        <v>124.23011821811345</v>
      </c>
      <c r="AG227" s="73">
        <f t="shared" si="152"/>
        <v>129.95092447249758</v>
      </c>
      <c r="AH227" s="235"/>
      <c r="AI227" s="236"/>
      <c r="AJ227" s="236"/>
      <c r="AK227" s="236"/>
      <c r="AL227" s="236"/>
      <c r="AM227" s="236"/>
      <c r="AN227" s="236"/>
      <c r="AO227" s="236"/>
      <c r="AP227" s="236"/>
      <c r="AQ227" s="236"/>
      <c r="AR227" s="236"/>
      <c r="AS227" s="236"/>
      <c r="AT227" s="236"/>
      <c r="AU227" s="236"/>
      <c r="AV227" s="237"/>
    </row>
    <row r="228" spans="2:48" ht="16.5" customHeight="1">
      <c r="B228" s="739" t="s">
        <v>227</v>
      </c>
      <c r="C228" s="7" t="s">
        <v>194</v>
      </c>
      <c r="D228" s="223">
        <v>5111</v>
      </c>
      <c r="E228" s="223">
        <v>4473.2</v>
      </c>
      <c r="F228" s="223">
        <v>4922</v>
      </c>
      <c r="G228" s="223">
        <v>4847.3999999999996</v>
      </c>
      <c r="H228" s="223">
        <v>4456.8</v>
      </c>
      <c r="I228" s="223">
        <v>4428.8</v>
      </c>
      <c r="J228" s="223">
        <v>4782.1000000000004</v>
      </c>
      <c r="K228" s="223">
        <v>5185</v>
      </c>
      <c r="L228" s="223">
        <v>5612.8</v>
      </c>
      <c r="M228" s="223">
        <v>5890.3</v>
      </c>
      <c r="N228" s="223">
        <v>6455.8</v>
      </c>
      <c r="O228" s="223">
        <v>7029.4</v>
      </c>
      <c r="P228" s="224">
        <v>7523.3344999999999</v>
      </c>
      <c r="Q228" s="224">
        <v>7915.9961000000003</v>
      </c>
      <c r="R228" s="224">
        <v>8435.3153999999995</v>
      </c>
      <c r="S228" s="555">
        <f>100</f>
        <v>100</v>
      </c>
      <c r="T228" s="72">
        <f t="shared" si="114"/>
        <v>87.521033065936223</v>
      </c>
      <c r="U228" s="72">
        <f t="shared" si="114"/>
        <v>96.302093523772257</v>
      </c>
      <c r="V228" s="72">
        <f t="shared" si="114"/>
        <v>94.842496576012508</v>
      </c>
      <c r="W228" s="72">
        <f t="shared" si="114"/>
        <v>87.20015652514185</v>
      </c>
      <c r="X228" s="72">
        <f t="shared" si="114"/>
        <v>86.65231852866367</v>
      </c>
      <c r="Y228" s="72">
        <f t="shared" si="104"/>
        <v>93.564860105654489</v>
      </c>
      <c r="Z228" s="72">
        <f t="shared" si="104"/>
        <v>101.44785756212092</v>
      </c>
      <c r="AA228" s="72">
        <f t="shared" si="104"/>
        <v>109.81803952259831</v>
      </c>
      <c r="AB228" s="72">
        <f t="shared" si="104"/>
        <v>115.24750538055176</v>
      </c>
      <c r="AC228" s="72">
        <f t="shared" si="105"/>
        <v>126.31187634513793</v>
      </c>
      <c r="AD228" s="72">
        <f t="shared" si="105"/>
        <v>137.53472901584817</v>
      </c>
      <c r="AE228" s="72">
        <f t="shared" si="151"/>
        <v>147.19887497554294</v>
      </c>
      <c r="AF228" s="72">
        <f t="shared" si="152"/>
        <v>154.8815515554686</v>
      </c>
      <c r="AG228" s="73">
        <f t="shared" si="152"/>
        <v>165.04236744277048</v>
      </c>
      <c r="AH228" s="556">
        <v>1</v>
      </c>
      <c r="AI228" s="232">
        <v>1</v>
      </c>
      <c r="AJ228" s="232">
        <v>1</v>
      </c>
      <c r="AK228" s="232">
        <v>1</v>
      </c>
      <c r="AL228" s="232">
        <v>1</v>
      </c>
      <c r="AM228" s="232">
        <v>1</v>
      </c>
      <c r="AN228" s="232">
        <v>1</v>
      </c>
      <c r="AO228" s="232">
        <v>1</v>
      </c>
      <c r="AP228" s="232">
        <v>1</v>
      </c>
      <c r="AQ228" s="232">
        <v>1</v>
      </c>
      <c r="AR228" s="232">
        <v>1</v>
      </c>
      <c r="AS228" s="232">
        <v>1</v>
      </c>
      <c r="AT228" s="232">
        <v>4</v>
      </c>
      <c r="AU228" s="232">
        <v>6</v>
      </c>
      <c r="AV228" s="234">
        <v>7</v>
      </c>
    </row>
    <row r="229" spans="2:48" ht="14.45">
      <c r="B229" s="739"/>
      <c r="C229" s="1" t="s">
        <v>195</v>
      </c>
      <c r="D229" s="224">
        <v>3927.5203999999999</v>
      </c>
      <c r="E229" s="223">
        <v>3804.4</v>
      </c>
      <c r="F229" s="223">
        <v>3502.3</v>
      </c>
      <c r="G229" s="223">
        <v>3664.1</v>
      </c>
      <c r="H229" s="223">
        <v>3542.1</v>
      </c>
      <c r="I229" s="223">
        <v>3213.3</v>
      </c>
      <c r="J229" s="223">
        <v>3011.9</v>
      </c>
      <c r="K229" s="223">
        <v>3081.6</v>
      </c>
      <c r="L229" s="223">
        <v>3334.6</v>
      </c>
      <c r="M229" s="223">
        <v>3632.9</v>
      </c>
      <c r="N229" s="223">
        <v>3990.7</v>
      </c>
      <c r="O229" s="223">
        <v>4317.1000000000004</v>
      </c>
      <c r="P229" s="224">
        <v>4634.6581999999999</v>
      </c>
      <c r="Q229" s="224">
        <v>4862.1548000000003</v>
      </c>
      <c r="R229" s="224">
        <v>4965.9584999999997</v>
      </c>
      <c r="S229" s="555">
        <f>100</f>
        <v>100</v>
      </c>
      <c r="T229" s="72">
        <f t="shared" si="114"/>
        <v>96.865187511183905</v>
      </c>
      <c r="U229" s="72">
        <f t="shared" si="114"/>
        <v>89.173311486809851</v>
      </c>
      <c r="V229" s="72">
        <f t="shared" si="114"/>
        <v>93.292959089404093</v>
      </c>
      <c r="W229" s="72">
        <f t="shared" si="114"/>
        <v>90.18667350524774</v>
      </c>
      <c r="X229" s="72">
        <f t="shared" si="114"/>
        <v>81.814979242373894</v>
      </c>
      <c r="Y229" s="72">
        <f t="shared" si="104"/>
        <v>76.687061892791192</v>
      </c>
      <c r="Z229" s="72">
        <f t="shared" si="104"/>
        <v>78.461718492919857</v>
      </c>
      <c r="AA229" s="72">
        <f t="shared" si="104"/>
        <v>84.903441876457222</v>
      </c>
      <c r="AB229" s="72">
        <f t="shared" si="104"/>
        <v>92.498564743291979</v>
      </c>
      <c r="AC229" s="72">
        <f t="shared" si="105"/>
        <v>101.60863836633415</v>
      </c>
      <c r="AD229" s="72">
        <f t="shared" si="105"/>
        <v>109.91922537181476</v>
      </c>
      <c r="AE229" s="72">
        <f t="shared" ref="AE229:AE230" si="153">P229*100/$D229</f>
        <v>118.00468814878721</v>
      </c>
      <c r="AF229" s="72">
        <f t="shared" ref="AF229:AG230" si="154">Q229*100/$D229</f>
        <v>123.79706035390677</v>
      </c>
      <c r="AG229" s="73">
        <f t="shared" si="154"/>
        <v>126.44004344318618</v>
      </c>
      <c r="AH229" s="556">
        <v>4</v>
      </c>
      <c r="AI229" s="232">
        <v>1</v>
      </c>
      <c r="AJ229" s="232">
        <v>1</v>
      </c>
      <c r="AK229" s="232">
        <v>1</v>
      </c>
      <c r="AL229" s="232">
        <v>1</v>
      </c>
      <c r="AM229" s="232">
        <v>1</v>
      </c>
      <c r="AN229" s="232">
        <v>1</v>
      </c>
      <c r="AO229" s="232">
        <v>1</v>
      </c>
      <c r="AP229" s="232">
        <v>1</v>
      </c>
      <c r="AQ229" s="232">
        <v>1</v>
      </c>
      <c r="AR229" s="232">
        <v>1</v>
      </c>
      <c r="AS229" s="232">
        <v>1</v>
      </c>
      <c r="AT229" s="232">
        <v>4</v>
      </c>
      <c r="AU229" s="232">
        <v>6</v>
      </c>
      <c r="AV229" s="234">
        <v>7</v>
      </c>
    </row>
    <row r="230" spans="2:48" ht="14.45">
      <c r="B230" s="739"/>
      <c r="C230" s="1" t="s">
        <v>196</v>
      </c>
      <c r="D230" s="224">
        <v>2950.6433000000002</v>
      </c>
      <c r="E230" s="223">
        <v>2904.6</v>
      </c>
      <c r="F230" s="223">
        <v>2580.5</v>
      </c>
      <c r="G230" s="223">
        <v>2488.1999999999998</v>
      </c>
      <c r="H230" s="223">
        <v>2239.3000000000002</v>
      </c>
      <c r="I230" s="223">
        <v>2260.6</v>
      </c>
      <c r="J230" s="223">
        <v>2266.1</v>
      </c>
      <c r="K230" s="223">
        <v>2197.1999999999998</v>
      </c>
      <c r="L230" s="223">
        <v>2325.1</v>
      </c>
      <c r="M230" s="223">
        <v>2523.1999999999998</v>
      </c>
      <c r="N230" s="223">
        <v>2880.9</v>
      </c>
      <c r="O230" s="223">
        <v>3270.7</v>
      </c>
      <c r="P230" s="224">
        <v>3573.5439000000001</v>
      </c>
      <c r="Q230" s="224">
        <v>3815.2827000000002</v>
      </c>
      <c r="R230" s="224">
        <v>3990.6113</v>
      </c>
      <c r="S230" s="555">
        <f>100</f>
        <v>100</v>
      </c>
      <c r="T230" s="72">
        <f t="shared" si="114"/>
        <v>98.439550453285889</v>
      </c>
      <c r="U230" s="72">
        <f t="shared" si="114"/>
        <v>87.455505041900523</v>
      </c>
      <c r="V230" s="72">
        <f t="shared" si="114"/>
        <v>84.327373627303558</v>
      </c>
      <c r="W230" s="72">
        <f t="shared" si="114"/>
        <v>75.891924991407805</v>
      </c>
      <c r="X230" s="72">
        <f t="shared" si="114"/>
        <v>76.613801471699404</v>
      </c>
      <c r="Y230" s="72">
        <f t="shared" si="104"/>
        <v>76.800201501821647</v>
      </c>
      <c r="Z230" s="72">
        <f t="shared" si="104"/>
        <v>74.465117488108433</v>
      </c>
      <c r="AA230" s="72">
        <f t="shared" si="104"/>
        <v>78.79976546131482</v>
      </c>
      <c r="AB230" s="72">
        <f t="shared" si="104"/>
        <v>85.513555637172388</v>
      </c>
      <c r="AC230" s="72">
        <f t="shared" si="105"/>
        <v>97.636335778031849</v>
      </c>
      <c r="AD230" s="72">
        <f t="shared" si="105"/>
        <v>110.84701427651386</v>
      </c>
      <c r="AE230" s="72">
        <f t="shared" si="153"/>
        <v>121.11067101875716</v>
      </c>
      <c r="AF230" s="72">
        <f t="shared" si="154"/>
        <v>129.30342003725085</v>
      </c>
      <c r="AG230" s="73">
        <f t="shared" si="154"/>
        <v>135.24546664112194</v>
      </c>
      <c r="AH230" s="556">
        <v>4</v>
      </c>
      <c r="AI230" s="232">
        <v>1</v>
      </c>
      <c r="AJ230" s="232">
        <v>1</v>
      </c>
      <c r="AK230" s="232">
        <v>1</v>
      </c>
      <c r="AL230" s="232">
        <v>1</v>
      </c>
      <c r="AM230" s="232">
        <v>1</v>
      </c>
      <c r="AN230" s="232">
        <v>1</v>
      </c>
      <c r="AO230" s="232">
        <v>1</v>
      </c>
      <c r="AP230" s="232">
        <v>1</v>
      </c>
      <c r="AQ230" s="232">
        <v>1</v>
      </c>
      <c r="AR230" s="232">
        <v>1</v>
      </c>
      <c r="AS230" s="232">
        <v>1</v>
      </c>
      <c r="AT230" s="232">
        <v>4</v>
      </c>
      <c r="AU230" s="232">
        <v>6</v>
      </c>
      <c r="AV230" s="234">
        <v>7</v>
      </c>
    </row>
    <row r="231" spans="2:48" ht="14.45">
      <c r="B231" s="739"/>
      <c r="C231" s="1" t="s">
        <v>197</v>
      </c>
      <c r="D231" s="224">
        <v>2453.8362000000002</v>
      </c>
      <c r="E231" s="223">
        <v>2685</v>
      </c>
      <c r="F231" s="223">
        <v>2772.7</v>
      </c>
      <c r="G231" s="223">
        <v>3028.5</v>
      </c>
      <c r="H231" s="223">
        <v>2884.5</v>
      </c>
      <c r="I231" s="223">
        <v>2820.6</v>
      </c>
      <c r="J231" s="223">
        <v>2737.1</v>
      </c>
      <c r="K231" s="223">
        <v>2631.9</v>
      </c>
      <c r="L231" s="223">
        <v>2685.2</v>
      </c>
      <c r="M231" s="223">
        <v>2824.2</v>
      </c>
      <c r="N231" s="223">
        <v>3232.7</v>
      </c>
      <c r="O231" s="223">
        <v>3292</v>
      </c>
      <c r="P231" s="224">
        <v>3572.4404</v>
      </c>
      <c r="Q231" s="224">
        <v>3790.8249999999998</v>
      </c>
      <c r="R231" s="224">
        <v>3885.5864000000001</v>
      </c>
      <c r="S231" s="555">
        <f>100</f>
        <v>100</v>
      </c>
      <c r="T231" s="72">
        <f t="shared" si="114"/>
        <v>109.42050655214882</v>
      </c>
      <c r="U231" s="72">
        <f t="shared" si="114"/>
        <v>112.99450224102162</v>
      </c>
      <c r="V231" s="72">
        <f t="shared" si="114"/>
        <v>123.41899593787066</v>
      </c>
      <c r="W231" s="72">
        <f t="shared" si="114"/>
        <v>117.55063357529731</v>
      </c>
      <c r="X231" s="72">
        <f t="shared" si="114"/>
        <v>114.94654777690539</v>
      </c>
      <c r="Y231" s="72">
        <f t="shared" si="104"/>
        <v>111.54371265694098</v>
      </c>
      <c r="Z231" s="72">
        <f t="shared" si="104"/>
        <v>107.25654793094991</v>
      </c>
      <c r="AA231" s="72">
        <f t="shared" si="104"/>
        <v>109.42865705543018</v>
      </c>
      <c r="AB231" s="72">
        <f t="shared" si="104"/>
        <v>115.09325683596973</v>
      </c>
      <c r="AC231" s="72">
        <f t="shared" si="105"/>
        <v>131.74065978813093</v>
      </c>
      <c r="AD231" s="72">
        <f t="shared" si="105"/>
        <v>134.15728401105176</v>
      </c>
      <c r="AE231" s="72">
        <f t="shared" ref="AE231:AE232" si="155">P231*100/$D231</f>
        <v>145.58593601316988</v>
      </c>
      <c r="AF231" s="72">
        <f t="shared" ref="AF231:AG232" si="156">Q231*100/$D231</f>
        <v>154.48565800765348</v>
      </c>
      <c r="AG231" s="73">
        <f t="shared" si="156"/>
        <v>158.34742351588096</v>
      </c>
      <c r="AH231" s="556">
        <v>4</v>
      </c>
      <c r="AI231" s="232">
        <v>1</v>
      </c>
      <c r="AJ231" s="232">
        <v>1</v>
      </c>
      <c r="AK231" s="232">
        <v>1</v>
      </c>
      <c r="AL231" s="232">
        <v>1</v>
      </c>
      <c r="AM231" s="232">
        <v>1</v>
      </c>
      <c r="AN231" s="232">
        <v>1</v>
      </c>
      <c r="AO231" s="232">
        <v>1</v>
      </c>
      <c r="AP231" s="232">
        <v>1</v>
      </c>
      <c r="AQ231" s="232">
        <v>1</v>
      </c>
      <c r="AR231" s="232">
        <v>1</v>
      </c>
      <c r="AS231" s="232">
        <v>1</v>
      </c>
      <c r="AT231" s="232">
        <v>4</v>
      </c>
      <c r="AU231" s="232">
        <v>6</v>
      </c>
      <c r="AV231" s="234">
        <v>7</v>
      </c>
    </row>
    <row r="232" spans="2:48" ht="14.45">
      <c r="B232" s="739"/>
      <c r="C232" s="1" t="s">
        <v>198</v>
      </c>
      <c r="D232" s="223">
        <v>14442.999899999999</v>
      </c>
      <c r="E232" s="223">
        <v>13867.2</v>
      </c>
      <c r="F232" s="223">
        <v>13777.5</v>
      </c>
      <c r="G232" s="223">
        <v>14028.2</v>
      </c>
      <c r="H232" s="223">
        <v>13122.7</v>
      </c>
      <c r="I232" s="223">
        <v>12723.300000000001</v>
      </c>
      <c r="J232" s="223">
        <v>12797.2</v>
      </c>
      <c r="K232" s="223">
        <v>13095.699999999999</v>
      </c>
      <c r="L232" s="223">
        <v>13957.7</v>
      </c>
      <c r="M232" s="223">
        <v>14870.600000000002</v>
      </c>
      <c r="N232" s="223">
        <v>16560.099999999999</v>
      </c>
      <c r="O232" s="223">
        <v>17909.2</v>
      </c>
      <c r="P232" s="224">
        <v>19303.976999999999</v>
      </c>
      <c r="Q232" s="224">
        <v>20384.258600000001</v>
      </c>
      <c r="R232" s="224">
        <v>21277.471600000001</v>
      </c>
      <c r="S232" s="555">
        <f>100</f>
        <v>100</v>
      </c>
      <c r="T232" s="72">
        <f t="shared" si="114"/>
        <v>96.013294301829916</v>
      </c>
      <c r="U232" s="72">
        <f t="shared" si="114"/>
        <v>95.392232191319209</v>
      </c>
      <c r="V232" s="72">
        <f t="shared" si="114"/>
        <v>97.128021166849152</v>
      </c>
      <c r="W232" s="72">
        <f t="shared" si="114"/>
        <v>90.858548022284495</v>
      </c>
      <c r="X232" s="72">
        <f t="shared" si="114"/>
        <v>88.093194544715061</v>
      </c>
      <c r="Y232" s="72">
        <f t="shared" si="104"/>
        <v>88.604861099528222</v>
      </c>
      <c r="Z232" s="72">
        <f t="shared" si="104"/>
        <v>90.671606249889962</v>
      </c>
      <c r="AA232" s="72">
        <f t="shared" si="104"/>
        <v>96.639895427818985</v>
      </c>
      <c r="AB232" s="72">
        <f t="shared" si="104"/>
        <v>102.96060446555846</v>
      </c>
      <c r="AC232" s="72">
        <f t="shared" si="105"/>
        <v>114.65831277891236</v>
      </c>
      <c r="AD232" s="72">
        <f t="shared" si="105"/>
        <v>123.99917000622565</v>
      </c>
      <c r="AE232" s="72">
        <f t="shared" si="155"/>
        <v>133.65628424604503</v>
      </c>
      <c r="AF232" s="72">
        <f t="shared" si="156"/>
        <v>141.13590487527458</v>
      </c>
      <c r="AG232" s="73">
        <f t="shared" si="156"/>
        <v>147.32030566586104</v>
      </c>
      <c r="AH232" s="556">
        <v>1</v>
      </c>
      <c r="AI232" s="232">
        <v>1</v>
      </c>
      <c r="AJ232" s="232">
        <v>1</v>
      </c>
      <c r="AK232" s="232">
        <v>1</v>
      </c>
      <c r="AL232" s="232">
        <v>1</v>
      </c>
      <c r="AM232" s="232">
        <v>1</v>
      </c>
      <c r="AN232" s="232">
        <v>1</v>
      </c>
      <c r="AO232" s="232">
        <v>1</v>
      </c>
      <c r="AP232" s="232">
        <v>1</v>
      </c>
      <c r="AQ232" s="232">
        <v>1</v>
      </c>
      <c r="AR232" s="232">
        <v>1</v>
      </c>
      <c r="AS232" s="232">
        <v>1</v>
      </c>
      <c r="AT232" s="232">
        <v>4</v>
      </c>
      <c r="AU232" s="232">
        <v>6</v>
      </c>
      <c r="AV232" s="234">
        <v>7</v>
      </c>
    </row>
    <row r="233" spans="2:48" ht="14.45">
      <c r="B233" s="740"/>
      <c r="C233" s="8" t="s">
        <v>199</v>
      </c>
      <c r="D233" s="177">
        <v>11989.163699999999</v>
      </c>
      <c r="E233" s="177">
        <v>11182.2</v>
      </c>
      <c r="F233" s="177">
        <v>11004.8</v>
      </c>
      <c r="G233" s="177">
        <v>10999.7</v>
      </c>
      <c r="H233" s="177">
        <v>10238.200000000001</v>
      </c>
      <c r="I233" s="177">
        <v>9902.7000000000007</v>
      </c>
      <c r="J233" s="177">
        <v>10060.1</v>
      </c>
      <c r="K233" s="177">
        <v>10463.799999999999</v>
      </c>
      <c r="L233" s="177">
        <v>11272.5</v>
      </c>
      <c r="M233" s="177">
        <v>12046.400000000001</v>
      </c>
      <c r="N233" s="177">
        <v>13327.4</v>
      </c>
      <c r="O233" s="177">
        <v>14617.2</v>
      </c>
      <c r="P233" s="177">
        <v>15731.536599999999</v>
      </c>
      <c r="Q233" s="177">
        <v>16593.4336</v>
      </c>
      <c r="R233" s="177">
        <v>17391.885200000001</v>
      </c>
      <c r="S233" s="555">
        <f>100</f>
        <v>100</v>
      </c>
      <c r="T233" s="72">
        <f t="shared" si="114"/>
        <v>93.269224441401207</v>
      </c>
      <c r="U233" s="72">
        <f t="shared" si="114"/>
        <v>91.789554929506892</v>
      </c>
      <c r="V233" s="72">
        <f t="shared" si="114"/>
        <v>91.747016516256267</v>
      </c>
      <c r="W233" s="72">
        <f t="shared" si="114"/>
        <v>85.395447557363838</v>
      </c>
      <c r="X233" s="72">
        <f t="shared" si="114"/>
        <v>82.597087234700126</v>
      </c>
      <c r="Y233" s="72">
        <f t="shared" si="104"/>
        <v>83.909939439729229</v>
      </c>
      <c r="Z233" s="72">
        <f t="shared" si="104"/>
        <v>87.277146778803257</v>
      </c>
      <c r="AA233" s="72">
        <f t="shared" si="104"/>
        <v>94.022404581897575</v>
      </c>
      <c r="AB233" s="72">
        <f t="shared" si="104"/>
        <v>100.47740027104645</v>
      </c>
      <c r="AC233" s="72">
        <f t="shared" si="105"/>
        <v>111.1620487757624</v>
      </c>
      <c r="AD233" s="72">
        <f t="shared" si="105"/>
        <v>121.92009689549907</v>
      </c>
      <c r="AE233" s="72">
        <f t="shared" ref="AE233:AE234" si="157">P233*100/$D233</f>
        <v>131.21462842316515</v>
      </c>
      <c r="AF233" s="72">
        <f t="shared" ref="AF233:AG234" si="158">Q233*100/$D233</f>
        <v>138.4035952399249</v>
      </c>
      <c r="AG233" s="73">
        <f t="shared" si="158"/>
        <v>145.06337251863533</v>
      </c>
      <c r="AH233" s="235"/>
      <c r="AI233" s="236"/>
      <c r="AJ233" s="236"/>
      <c r="AK233" s="236"/>
      <c r="AL233" s="236"/>
      <c r="AM233" s="236"/>
      <c r="AN233" s="236"/>
      <c r="AO233" s="236"/>
      <c r="AP233" s="236"/>
      <c r="AQ233" s="236"/>
      <c r="AR233" s="236"/>
      <c r="AS233" s="236"/>
      <c r="AT233" s="236"/>
      <c r="AU233" s="236"/>
      <c r="AV233" s="237"/>
    </row>
    <row r="234" spans="2:48" ht="15" customHeight="1">
      <c r="B234" s="739" t="s">
        <v>152</v>
      </c>
      <c r="C234" s="1" t="s">
        <v>194</v>
      </c>
      <c r="D234" s="224">
        <v>1948.5716</v>
      </c>
      <c r="E234" s="223">
        <v>2049.4</v>
      </c>
      <c r="F234" s="223">
        <v>2311.1</v>
      </c>
      <c r="G234" s="223">
        <v>2319.9</v>
      </c>
      <c r="H234" s="223">
        <v>2197.3000000000002</v>
      </c>
      <c r="I234" s="223">
        <v>2185</v>
      </c>
      <c r="J234" s="223">
        <v>2241.4</v>
      </c>
      <c r="K234" s="223">
        <v>2297.1</v>
      </c>
      <c r="L234" s="223">
        <v>2601.4</v>
      </c>
      <c r="M234" s="223">
        <v>2750.2</v>
      </c>
      <c r="N234" s="223">
        <v>2644.2</v>
      </c>
      <c r="O234" s="223">
        <v>3002.2</v>
      </c>
      <c r="P234" s="224">
        <v>2904.1331</v>
      </c>
      <c r="Q234" s="224">
        <v>3090.1597000000002</v>
      </c>
      <c r="R234" s="224">
        <v>3214.0189999999998</v>
      </c>
      <c r="S234" s="555">
        <f>100</f>
        <v>100</v>
      </c>
      <c r="T234" s="72">
        <f t="shared" si="114"/>
        <v>105.17447755063247</v>
      </c>
      <c r="U234" s="72">
        <f t="shared" si="114"/>
        <v>118.60482827523505</v>
      </c>
      <c r="V234" s="72">
        <f t="shared" si="114"/>
        <v>119.05644113872953</v>
      </c>
      <c r="W234" s="72">
        <f t="shared" si="114"/>
        <v>112.76465283595431</v>
      </c>
      <c r="X234" s="72">
        <f t="shared" si="114"/>
        <v>112.13342121993362</v>
      </c>
      <c r="Y234" s="72">
        <f t="shared" si="104"/>
        <v>115.02784911778454</v>
      </c>
      <c r="Z234" s="72">
        <f t="shared" si="104"/>
        <v>117.88635326513021</v>
      </c>
      <c r="AA234" s="72">
        <f t="shared" si="104"/>
        <v>133.50292080619465</v>
      </c>
      <c r="AB234" s="72">
        <f t="shared" si="104"/>
        <v>141.13928377073751</v>
      </c>
      <c r="AC234" s="72">
        <f t="shared" si="105"/>
        <v>135.69940155137229</v>
      </c>
      <c r="AD234" s="72">
        <f t="shared" si="105"/>
        <v>154.07183395262459</v>
      </c>
      <c r="AE234" s="72">
        <f t="shared" si="157"/>
        <v>149.03907559773529</v>
      </c>
      <c r="AF234" s="72">
        <f t="shared" si="158"/>
        <v>158.58589440593306</v>
      </c>
      <c r="AG234" s="73">
        <f t="shared" si="158"/>
        <v>164.94230953586717</v>
      </c>
      <c r="AH234" s="556">
        <v>4</v>
      </c>
      <c r="AI234" s="232">
        <v>1</v>
      </c>
      <c r="AJ234" s="232">
        <v>1</v>
      </c>
      <c r="AK234" s="232">
        <v>1</v>
      </c>
      <c r="AL234" s="232">
        <v>1</v>
      </c>
      <c r="AM234" s="232">
        <v>1</v>
      </c>
      <c r="AN234" s="232">
        <v>1</v>
      </c>
      <c r="AO234" s="232">
        <v>1</v>
      </c>
      <c r="AP234" s="232">
        <v>1</v>
      </c>
      <c r="AQ234" s="232">
        <v>1</v>
      </c>
      <c r="AR234" s="232">
        <v>1</v>
      </c>
      <c r="AS234" s="232">
        <v>1</v>
      </c>
      <c r="AT234" s="232">
        <v>4</v>
      </c>
      <c r="AU234" s="232">
        <v>6</v>
      </c>
      <c r="AV234" s="234">
        <v>7</v>
      </c>
    </row>
    <row r="235" spans="2:48" ht="14.45">
      <c r="B235" s="739"/>
      <c r="C235" s="1" t="s">
        <v>195</v>
      </c>
      <c r="D235" s="223">
        <v>1827.8</v>
      </c>
      <c r="E235" s="223">
        <v>1543.8</v>
      </c>
      <c r="F235" s="223">
        <v>1768.2</v>
      </c>
      <c r="G235" s="223">
        <v>1960.6</v>
      </c>
      <c r="H235" s="223">
        <v>1862</v>
      </c>
      <c r="I235" s="223">
        <v>1842.1</v>
      </c>
      <c r="J235" s="223">
        <v>1648.5</v>
      </c>
      <c r="K235" s="223">
        <v>1756.9</v>
      </c>
      <c r="L235" s="223">
        <v>1747.5</v>
      </c>
      <c r="M235" s="223">
        <v>1799.1</v>
      </c>
      <c r="N235" s="223">
        <v>1754.9</v>
      </c>
      <c r="O235" s="223">
        <v>1926.8</v>
      </c>
      <c r="P235" s="224">
        <v>1840.0245</v>
      </c>
      <c r="Q235" s="224">
        <v>2003.7901999999999</v>
      </c>
      <c r="R235" s="224">
        <v>2102.5041999999999</v>
      </c>
      <c r="S235" s="555">
        <f>100</f>
        <v>100</v>
      </c>
      <c r="T235" s="72">
        <f t="shared" si="114"/>
        <v>84.462194988510774</v>
      </c>
      <c r="U235" s="72">
        <f t="shared" si="114"/>
        <v>96.739249370828318</v>
      </c>
      <c r="V235" s="72">
        <f t="shared" si="114"/>
        <v>107.265565160302</v>
      </c>
      <c r="W235" s="72">
        <f t="shared" si="114"/>
        <v>101.87110187110187</v>
      </c>
      <c r="X235" s="72">
        <f t="shared" si="114"/>
        <v>100.7823613086771</v>
      </c>
      <c r="Y235" s="72">
        <f t="shared" si="104"/>
        <v>90.19039282197177</v>
      </c>
      <c r="Z235" s="72">
        <f t="shared" si="104"/>
        <v>96.121019805230333</v>
      </c>
      <c r="AA235" s="72">
        <f t="shared" si="104"/>
        <v>95.606740343582445</v>
      </c>
      <c r="AB235" s="72">
        <f t="shared" si="104"/>
        <v>98.429806324543165</v>
      </c>
      <c r="AC235" s="72">
        <f t="shared" si="105"/>
        <v>96.011598643177592</v>
      </c>
      <c r="AD235" s="72">
        <f t="shared" si="105"/>
        <v>105.41634752161069</v>
      </c>
      <c r="AE235" s="72">
        <f t="shared" ref="AE235:AE236" si="159">P235*100/$D235</f>
        <v>100.66880949775687</v>
      </c>
      <c r="AF235" s="72">
        <f t="shared" ref="AF235:AG236" si="160">Q235*100/$D235</f>
        <v>109.62852609694714</v>
      </c>
      <c r="AG235" s="73">
        <f t="shared" si="160"/>
        <v>115.02922639238429</v>
      </c>
      <c r="AH235" s="556">
        <v>1</v>
      </c>
      <c r="AI235" s="232">
        <v>1</v>
      </c>
      <c r="AJ235" s="232">
        <v>1</v>
      </c>
      <c r="AK235" s="232">
        <v>1</v>
      </c>
      <c r="AL235" s="232">
        <v>1</v>
      </c>
      <c r="AM235" s="232">
        <v>1</v>
      </c>
      <c r="AN235" s="232">
        <v>1</v>
      </c>
      <c r="AO235" s="232">
        <v>1</v>
      </c>
      <c r="AP235" s="232">
        <v>1</v>
      </c>
      <c r="AQ235" s="232">
        <v>1</v>
      </c>
      <c r="AR235" s="232">
        <v>1</v>
      </c>
      <c r="AS235" s="232">
        <v>1</v>
      </c>
      <c r="AT235" s="232">
        <v>4</v>
      </c>
      <c r="AU235" s="232">
        <v>6</v>
      </c>
      <c r="AV235" s="234">
        <v>7</v>
      </c>
    </row>
    <row r="236" spans="2:48" ht="14.45">
      <c r="B236" s="739"/>
      <c r="C236" s="1" t="s">
        <v>196</v>
      </c>
      <c r="D236" s="224">
        <v>1506.4281000000001</v>
      </c>
      <c r="E236" s="223">
        <v>1497.5</v>
      </c>
      <c r="F236" s="223">
        <v>1700.2</v>
      </c>
      <c r="G236" s="223">
        <v>1788</v>
      </c>
      <c r="H236" s="223">
        <v>1599.1</v>
      </c>
      <c r="I236" s="223">
        <v>1609.9</v>
      </c>
      <c r="J236" s="223">
        <v>1793.6</v>
      </c>
      <c r="K236" s="223">
        <v>1996.1</v>
      </c>
      <c r="L236" s="223">
        <v>1912.4</v>
      </c>
      <c r="M236" s="223">
        <v>2039.8</v>
      </c>
      <c r="N236" s="223">
        <v>2114.5</v>
      </c>
      <c r="O236" s="223">
        <v>2089.3000000000002</v>
      </c>
      <c r="P236" s="224">
        <v>1991.4213999999999</v>
      </c>
      <c r="Q236" s="224">
        <v>2177.0540000000001</v>
      </c>
      <c r="R236" s="224">
        <v>2270.5817999999999</v>
      </c>
      <c r="S236" s="555">
        <f>100</f>
        <v>100</v>
      </c>
      <c r="T236" s="72">
        <f t="shared" si="114"/>
        <v>99.407333147861479</v>
      </c>
      <c r="U236" s="72">
        <f t="shared" si="114"/>
        <v>112.86300355124814</v>
      </c>
      <c r="V236" s="72">
        <f t="shared" si="114"/>
        <v>118.69136004566032</v>
      </c>
      <c r="W236" s="72">
        <f t="shared" si="114"/>
        <v>106.15176389765963</v>
      </c>
      <c r="X236" s="72">
        <f t="shared" si="114"/>
        <v>106.86869157578778</v>
      </c>
      <c r="Y236" s="72">
        <f t="shared" si="104"/>
        <v>119.06310032320825</v>
      </c>
      <c r="Z236" s="72">
        <f t="shared" si="104"/>
        <v>132.50549428811107</v>
      </c>
      <c r="AA236" s="72">
        <f t="shared" si="104"/>
        <v>126.9493047826179</v>
      </c>
      <c r="AB236" s="72">
        <f t="shared" si="104"/>
        <v>135.40639609683328</v>
      </c>
      <c r="AC236" s="72">
        <f t="shared" si="105"/>
        <v>140.36514587055299</v>
      </c>
      <c r="AD236" s="72">
        <f t="shared" si="105"/>
        <v>138.69231462158731</v>
      </c>
      <c r="AE236" s="72">
        <f t="shared" si="159"/>
        <v>132.19491856265824</v>
      </c>
      <c r="AF236" s="72">
        <f t="shared" si="160"/>
        <v>144.51761753514822</v>
      </c>
      <c r="AG236" s="73">
        <f t="shared" si="160"/>
        <v>150.7261979512995</v>
      </c>
      <c r="AH236" s="556">
        <v>4</v>
      </c>
      <c r="AI236" s="232">
        <v>1</v>
      </c>
      <c r="AJ236" s="232">
        <v>1</v>
      </c>
      <c r="AK236" s="232">
        <v>1</v>
      </c>
      <c r="AL236" s="232">
        <v>1</v>
      </c>
      <c r="AM236" s="232">
        <v>1</v>
      </c>
      <c r="AN236" s="232">
        <v>1</v>
      </c>
      <c r="AO236" s="232">
        <v>1</v>
      </c>
      <c r="AP236" s="232">
        <v>1</v>
      </c>
      <c r="AQ236" s="232">
        <v>1</v>
      </c>
      <c r="AR236" s="232">
        <v>1</v>
      </c>
      <c r="AS236" s="232">
        <v>1</v>
      </c>
      <c r="AT236" s="232">
        <v>4</v>
      </c>
      <c r="AU236" s="232">
        <v>6</v>
      </c>
      <c r="AV236" s="234">
        <v>7</v>
      </c>
    </row>
    <row r="237" spans="2:48" ht="14.45">
      <c r="B237" s="739"/>
      <c r="C237" s="1" t="s">
        <v>197</v>
      </c>
      <c r="D237" s="223">
        <v>964.7</v>
      </c>
      <c r="E237" s="223">
        <v>915.9</v>
      </c>
      <c r="F237" s="223">
        <v>1138.9000000000001</v>
      </c>
      <c r="G237" s="223">
        <v>1232.5999999999999</v>
      </c>
      <c r="H237" s="223">
        <v>1142.8</v>
      </c>
      <c r="I237" s="223">
        <v>1042.5999999999999</v>
      </c>
      <c r="J237" s="223">
        <v>925.8</v>
      </c>
      <c r="K237" s="223">
        <v>1077.0999999999999</v>
      </c>
      <c r="L237" s="223">
        <v>1176.5</v>
      </c>
      <c r="M237" s="223">
        <v>1202</v>
      </c>
      <c r="N237" s="223">
        <v>1379.4</v>
      </c>
      <c r="O237" s="223">
        <v>1599.2</v>
      </c>
      <c r="P237" s="224">
        <v>1526.8697999999999</v>
      </c>
      <c r="Q237" s="224">
        <v>1664.2374</v>
      </c>
      <c r="R237" s="224">
        <v>1763.8501000000001</v>
      </c>
      <c r="S237" s="555">
        <f>100</f>
        <v>100</v>
      </c>
      <c r="T237" s="72">
        <f t="shared" si="114"/>
        <v>94.941432569710784</v>
      </c>
      <c r="U237" s="72">
        <f t="shared" si="114"/>
        <v>118.05742717943403</v>
      </c>
      <c r="V237" s="72">
        <f t="shared" si="114"/>
        <v>127.7702912822639</v>
      </c>
      <c r="W237" s="72">
        <f t="shared" si="114"/>
        <v>118.46169793718254</v>
      </c>
      <c r="X237" s="72">
        <f t="shared" si="114"/>
        <v>108.07504923810509</v>
      </c>
      <c r="Y237" s="72">
        <f t="shared" si="104"/>
        <v>95.967658339380108</v>
      </c>
      <c r="Z237" s="72">
        <f t="shared" si="104"/>
        <v>111.65129055664971</v>
      </c>
      <c r="AA237" s="72">
        <f t="shared" si="104"/>
        <v>121.9550119208044</v>
      </c>
      <c r="AB237" s="72">
        <f t="shared" si="104"/>
        <v>124.59832072146781</v>
      </c>
      <c r="AC237" s="72">
        <f t="shared" si="105"/>
        <v>142.98745724059293</v>
      </c>
      <c r="AD237" s="72">
        <f t="shared" si="105"/>
        <v>165.77174251062505</v>
      </c>
      <c r="AE237" s="72">
        <f t="shared" ref="AE237:AE238" si="161">P237*100/$D237</f>
        <v>158.27405411008601</v>
      </c>
      <c r="AF237" s="72">
        <f t="shared" ref="AF237:AG238" si="162">Q237*100/$D237</f>
        <v>172.51346532600806</v>
      </c>
      <c r="AG237" s="73">
        <f t="shared" si="162"/>
        <v>182.83923499533535</v>
      </c>
      <c r="AH237" s="556">
        <v>1</v>
      </c>
      <c r="AI237" s="232">
        <v>1</v>
      </c>
      <c r="AJ237" s="232">
        <v>1</v>
      </c>
      <c r="AK237" s="232">
        <v>1</v>
      </c>
      <c r="AL237" s="232">
        <v>1</v>
      </c>
      <c r="AM237" s="232">
        <v>1</v>
      </c>
      <c r="AN237" s="232">
        <v>1</v>
      </c>
      <c r="AO237" s="232">
        <v>1</v>
      </c>
      <c r="AP237" s="232">
        <v>1</v>
      </c>
      <c r="AQ237" s="232">
        <v>1</v>
      </c>
      <c r="AR237" s="232">
        <v>1</v>
      </c>
      <c r="AS237" s="232">
        <v>1</v>
      </c>
      <c r="AT237" s="232">
        <v>4</v>
      </c>
      <c r="AU237" s="232">
        <v>6</v>
      </c>
      <c r="AV237" s="234">
        <v>7</v>
      </c>
    </row>
    <row r="238" spans="2:48" ht="14.45">
      <c r="B238" s="739"/>
      <c r="C238" s="1" t="s">
        <v>198</v>
      </c>
      <c r="D238" s="223">
        <v>6247.4996999999994</v>
      </c>
      <c r="E238" s="223">
        <v>6006.5999999999995</v>
      </c>
      <c r="F238" s="223">
        <v>6918.4</v>
      </c>
      <c r="G238" s="223">
        <v>7301.1</v>
      </c>
      <c r="H238" s="223">
        <v>6801.2</v>
      </c>
      <c r="I238" s="223">
        <v>6679.6</v>
      </c>
      <c r="J238" s="223">
        <v>6609.3</v>
      </c>
      <c r="K238" s="223">
        <v>7127.2000000000007</v>
      </c>
      <c r="L238" s="223">
        <v>7437.7999999999993</v>
      </c>
      <c r="M238" s="223">
        <v>7791.0999999999995</v>
      </c>
      <c r="N238" s="223">
        <v>7893</v>
      </c>
      <c r="O238" s="223">
        <v>8617.5</v>
      </c>
      <c r="P238" s="224">
        <v>8262.4488000000001</v>
      </c>
      <c r="Q238" s="224">
        <v>8935.2412999999997</v>
      </c>
      <c r="R238" s="224">
        <v>9350.9550999999992</v>
      </c>
      <c r="S238" s="555">
        <f>100</f>
        <v>100</v>
      </c>
      <c r="T238" s="72">
        <f t="shared" si="114"/>
        <v>96.144062239810921</v>
      </c>
      <c r="U238" s="72">
        <f t="shared" si="114"/>
        <v>110.73870079577596</v>
      </c>
      <c r="V238" s="72">
        <f t="shared" si="114"/>
        <v>116.86435135002888</v>
      </c>
      <c r="W238" s="72">
        <f t="shared" si="114"/>
        <v>108.86275032554224</v>
      </c>
      <c r="X238" s="72">
        <f t="shared" si="114"/>
        <v>106.91637168065812</v>
      </c>
      <c r="Y238" s="72">
        <f t="shared" si="104"/>
        <v>105.79112152658448</v>
      </c>
      <c r="Z238" s="72">
        <f t="shared" si="104"/>
        <v>114.08083781100464</v>
      </c>
      <c r="AA238" s="72">
        <f t="shared" si="104"/>
        <v>119.05242668519055</v>
      </c>
      <c r="AB238" s="72">
        <f t="shared" si="104"/>
        <v>124.7074889815521</v>
      </c>
      <c r="AC238" s="72">
        <f t="shared" si="105"/>
        <v>126.33854148084234</v>
      </c>
      <c r="AD238" s="72">
        <f t="shared" si="105"/>
        <v>137.93518069316596</v>
      </c>
      <c r="AE238" s="72">
        <f t="shared" si="161"/>
        <v>132.25208798329356</v>
      </c>
      <c r="AF238" s="72">
        <f t="shared" si="162"/>
        <v>143.02107609544984</v>
      </c>
      <c r="AG238" s="73">
        <f t="shared" si="162"/>
        <v>149.67515884794679</v>
      </c>
      <c r="AH238" s="556">
        <v>1</v>
      </c>
      <c r="AI238" s="232">
        <v>1</v>
      </c>
      <c r="AJ238" s="232">
        <v>1</v>
      </c>
      <c r="AK238" s="232">
        <v>1</v>
      </c>
      <c r="AL238" s="232">
        <v>1</v>
      </c>
      <c r="AM238" s="232">
        <v>1</v>
      </c>
      <c r="AN238" s="232">
        <v>1</v>
      </c>
      <c r="AO238" s="232">
        <v>1</v>
      </c>
      <c r="AP238" s="232">
        <v>1</v>
      </c>
      <c r="AQ238" s="232">
        <v>1</v>
      </c>
      <c r="AR238" s="232">
        <v>1</v>
      </c>
      <c r="AS238" s="232">
        <v>1</v>
      </c>
      <c r="AT238" s="232">
        <v>4</v>
      </c>
      <c r="AU238" s="232">
        <v>6</v>
      </c>
      <c r="AV238" s="234">
        <v>7</v>
      </c>
    </row>
    <row r="239" spans="2:48" ht="14.45">
      <c r="B239" s="740"/>
      <c r="C239" s="8" t="s">
        <v>199</v>
      </c>
      <c r="D239" s="177">
        <v>5282.7996999999996</v>
      </c>
      <c r="E239" s="177">
        <v>5090.7</v>
      </c>
      <c r="F239" s="177">
        <v>5779.5</v>
      </c>
      <c r="G239" s="177">
        <v>6068.5</v>
      </c>
      <c r="H239" s="177">
        <v>5658.4</v>
      </c>
      <c r="I239" s="177">
        <v>5637</v>
      </c>
      <c r="J239" s="177">
        <v>5683.5</v>
      </c>
      <c r="K239" s="177">
        <v>6050.1</v>
      </c>
      <c r="L239" s="177">
        <v>6261.2999999999993</v>
      </c>
      <c r="M239" s="177">
        <v>6589.0999999999995</v>
      </c>
      <c r="N239" s="177">
        <v>6513.6</v>
      </c>
      <c r="O239" s="177">
        <v>7018.3</v>
      </c>
      <c r="P239" s="177">
        <v>6735.5790000000006</v>
      </c>
      <c r="Q239" s="177">
        <v>7271.0038999999997</v>
      </c>
      <c r="R239" s="177">
        <v>7587.1049999999996</v>
      </c>
      <c r="S239" s="555">
        <f>100</f>
        <v>100</v>
      </c>
      <c r="T239" s="72">
        <f t="shared" si="114"/>
        <v>96.363676252953525</v>
      </c>
      <c r="U239" s="72">
        <f t="shared" si="114"/>
        <v>109.40221716147974</v>
      </c>
      <c r="V239" s="72">
        <f t="shared" si="114"/>
        <v>114.87280125347172</v>
      </c>
      <c r="W239" s="72">
        <f t="shared" si="114"/>
        <v>107.10987206272463</v>
      </c>
      <c r="X239" s="72">
        <f t="shared" si="114"/>
        <v>106.70478382892314</v>
      </c>
      <c r="Y239" s="72">
        <f t="shared" si="104"/>
        <v>107.58499891638898</v>
      </c>
      <c r="Z239" s="72">
        <f t="shared" si="104"/>
        <v>114.52450108982933</v>
      </c>
      <c r="AA239" s="72">
        <f t="shared" si="104"/>
        <v>118.52238122902898</v>
      </c>
      <c r="AB239" s="72">
        <f t="shared" si="104"/>
        <v>124.72742436174516</v>
      </c>
      <c r="AC239" s="72">
        <f t="shared" si="105"/>
        <v>123.29825792940817</v>
      </c>
      <c r="AD239" s="72">
        <f t="shared" si="105"/>
        <v>132.85190426583844</v>
      </c>
      <c r="AE239" s="72">
        <f t="shared" ref="AE239:AE240" si="163">P239*100/$D239</f>
        <v>127.50017760468944</v>
      </c>
      <c r="AF239" s="72">
        <f t="shared" ref="AF239:AG240" si="164">Q239*100/$D239</f>
        <v>137.6354265333967</v>
      </c>
      <c r="AG239" s="73">
        <f t="shared" si="164"/>
        <v>143.61901701478482</v>
      </c>
      <c r="AH239" s="235"/>
      <c r="AI239" s="236"/>
      <c r="AJ239" s="236"/>
      <c r="AK239" s="236"/>
      <c r="AL239" s="236"/>
      <c r="AM239" s="236"/>
      <c r="AN239" s="236"/>
      <c r="AO239" s="236"/>
      <c r="AP239" s="236"/>
      <c r="AQ239" s="236"/>
      <c r="AR239" s="236"/>
      <c r="AS239" s="236"/>
      <c r="AT239" s="236"/>
      <c r="AU239" s="236"/>
      <c r="AV239" s="237"/>
    </row>
    <row r="240" spans="2:48" ht="16.5" customHeight="1">
      <c r="B240" s="739" t="s">
        <v>153</v>
      </c>
      <c r="C240" s="7" t="s">
        <v>194</v>
      </c>
      <c r="D240" s="223">
        <v>8394</v>
      </c>
      <c r="E240" s="223">
        <v>7237.5</v>
      </c>
      <c r="F240" s="223">
        <v>8903.4</v>
      </c>
      <c r="G240" s="223">
        <v>9203.9</v>
      </c>
      <c r="H240" s="223">
        <v>9192.2000000000007</v>
      </c>
      <c r="I240" s="223">
        <v>8700.6</v>
      </c>
      <c r="J240" s="223">
        <v>8868.6</v>
      </c>
      <c r="K240" s="223">
        <v>9226.2000000000007</v>
      </c>
      <c r="L240" s="223">
        <v>9207.2999999999993</v>
      </c>
      <c r="M240" s="223">
        <v>9990.5</v>
      </c>
      <c r="N240" s="223">
        <v>10297.6</v>
      </c>
      <c r="O240" s="223">
        <v>11284.2</v>
      </c>
      <c r="P240" s="224">
        <v>10915.602999999999</v>
      </c>
      <c r="Q240" s="224">
        <v>11614.81</v>
      </c>
      <c r="R240" s="224">
        <v>12080.444</v>
      </c>
      <c r="S240" s="555">
        <f>100</f>
        <v>100</v>
      </c>
      <c r="T240" s="72">
        <f t="shared" si="114"/>
        <v>86.222301644031447</v>
      </c>
      <c r="U240" s="72">
        <f t="shared" si="114"/>
        <v>106.0686204431737</v>
      </c>
      <c r="V240" s="72">
        <f t="shared" si="114"/>
        <v>109.6485584941625</v>
      </c>
      <c r="W240" s="72">
        <f t="shared" si="114"/>
        <v>109.50917321896594</v>
      </c>
      <c r="X240" s="72">
        <f t="shared" si="114"/>
        <v>103.65260900643317</v>
      </c>
      <c r="Y240" s="72">
        <f t="shared" si="104"/>
        <v>105.65403859899928</v>
      </c>
      <c r="Z240" s="72">
        <f t="shared" si="104"/>
        <v>109.91422444603289</v>
      </c>
      <c r="AA240" s="72">
        <f t="shared" si="104"/>
        <v>109.68906361686918</v>
      </c>
      <c r="AB240" s="72">
        <f t="shared" si="104"/>
        <v>119.01953776507028</v>
      </c>
      <c r="AC240" s="72">
        <f t="shared" si="105"/>
        <v>122.67810340719562</v>
      </c>
      <c r="AD240" s="72">
        <f t="shared" si="105"/>
        <v>134.43173695496785</v>
      </c>
      <c r="AE240" s="72">
        <f t="shared" si="163"/>
        <v>130.04054086252083</v>
      </c>
      <c r="AF240" s="72">
        <f t="shared" si="164"/>
        <v>138.37038360733857</v>
      </c>
      <c r="AG240" s="73">
        <f t="shared" si="164"/>
        <v>143.91760781510601</v>
      </c>
      <c r="AH240" s="556">
        <v>1</v>
      </c>
      <c r="AI240" s="232">
        <v>1</v>
      </c>
      <c r="AJ240" s="232">
        <v>1</v>
      </c>
      <c r="AK240" s="232">
        <v>1</v>
      </c>
      <c r="AL240" s="232">
        <v>1</v>
      </c>
      <c r="AM240" s="232">
        <v>1</v>
      </c>
      <c r="AN240" s="232">
        <v>1</v>
      </c>
      <c r="AO240" s="232">
        <v>1</v>
      </c>
      <c r="AP240" s="232">
        <v>1</v>
      </c>
      <c r="AQ240" s="232">
        <v>1</v>
      </c>
      <c r="AR240" s="232">
        <v>1</v>
      </c>
      <c r="AS240" s="232">
        <v>1</v>
      </c>
      <c r="AT240" s="232">
        <v>4</v>
      </c>
      <c r="AU240" s="232">
        <v>6</v>
      </c>
      <c r="AV240" s="234">
        <v>7</v>
      </c>
    </row>
    <row r="241" spans="2:48" ht="14.45">
      <c r="B241" s="739"/>
      <c r="C241" s="1" t="s">
        <v>195</v>
      </c>
      <c r="D241" s="223">
        <v>12186.4</v>
      </c>
      <c r="E241" s="223">
        <v>10453.1</v>
      </c>
      <c r="F241" s="223">
        <v>11527.1</v>
      </c>
      <c r="G241" s="223">
        <v>11696.9</v>
      </c>
      <c r="H241" s="223">
        <v>11662.3</v>
      </c>
      <c r="I241" s="223">
        <v>11176.6</v>
      </c>
      <c r="J241" s="223">
        <v>12095.3</v>
      </c>
      <c r="K241" s="223">
        <v>12446.9</v>
      </c>
      <c r="L241" s="223">
        <v>13252</v>
      </c>
      <c r="M241" s="223">
        <v>14698.9</v>
      </c>
      <c r="N241" s="223">
        <v>15315.1</v>
      </c>
      <c r="O241" s="223">
        <v>15710.3</v>
      </c>
      <c r="P241" s="224">
        <v>15002.771000000001</v>
      </c>
      <c r="Q241" s="224">
        <v>16338.045</v>
      </c>
      <c r="R241" s="224">
        <v>17142.918000000001</v>
      </c>
      <c r="S241" s="555">
        <f>100</f>
        <v>100</v>
      </c>
      <c r="T241" s="72">
        <f t="shared" si="114"/>
        <v>85.776767544147575</v>
      </c>
      <c r="U241" s="72">
        <f t="shared" si="114"/>
        <v>94.589870675507129</v>
      </c>
      <c r="V241" s="72">
        <f t="shared" si="114"/>
        <v>95.983227204096366</v>
      </c>
      <c r="W241" s="72">
        <f t="shared" si="114"/>
        <v>95.699304142322589</v>
      </c>
      <c r="X241" s="72">
        <f t="shared" si="114"/>
        <v>91.713713648001047</v>
      </c>
      <c r="Y241" s="72">
        <f t="shared" si="104"/>
        <v>99.25244534891354</v>
      </c>
      <c r="Z241" s="72">
        <f t="shared" si="104"/>
        <v>102.13762883214075</v>
      </c>
      <c r="AA241" s="72">
        <f t="shared" si="104"/>
        <v>108.74417383312546</v>
      </c>
      <c r="AB241" s="72">
        <f t="shared" si="104"/>
        <v>120.61724545394867</v>
      </c>
      <c r="AC241" s="72">
        <f t="shared" si="105"/>
        <v>125.67370183154993</v>
      </c>
      <c r="AD241" s="72">
        <f t="shared" si="105"/>
        <v>128.91666119608743</v>
      </c>
      <c r="AE241" s="72">
        <f t="shared" ref="AE241:AE242" si="165">P241*100/$D241</f>
        <v>123.11077102343597</v>
      </c>
      <c r="AF241" s="72">
        <f t="shared" ref="AF241:AG242" si="166">Q241*100/$D241</f>
        <v>134.06785432941641</v>
      </c>
      <c r="AG241" s="73">
        <f t="shared" si="166"/>
        <v>140.67253659817501</v>
      </c>
      <c r="AH241" s="556">
        <v>1</v>
      </c>
      <c r="AI241" s="232">
        <v>1</v>
      </c>
      <c r="AJ241" s="232">
        <v>1</v>
      </c>
      <c r="AK241" s="232">
        <v>1</v>
      </c>
      <c r="AL241" s="232">
        <v>1</v>
      </c>
      <c r="AM241" s="232">
        <v>1</v>
      </c>
      <c r="AN241" s="232">
        <v>1</v>
      </c>
      <c r="AO241" s="232">
        <v>1</v>
      </c>
      <c r="AP241" s="232">
        <v>1</v>
      </c>
      <c r="AQ241" s="232">
        <v>1</v>
      </c>
      <c r="AR241" s="232">
        <v>1</v>
      </c>
      <c r="AS241" s="232">
        <v>1</v>
      </c>
      <c r="AT241" s="232">
        <v>4</v>
      </c>
      <c r="AU241" s="232">
        <v>6</v>
      </c>
      <c r="AV241" s="234">
        <v>7</v>
      </c>
    </row>
    <row r="242" spans="2:48" ht="14.45">
      <c r="B242" s="739"/>
      <c r="C242" s="1" t="s">
        <v>196</v>
      </c>
      <c r="D242" s="223">
        <v>12079.4</v>
      </c>
      <c r="E242" s="223">
        <v>12356.6</v>
      </c>
      <c r="F242" s="223">
        <v>12519.8</v>
      </c>
      <c r="G242" s="223">
        <v>13679.2</v>
      </c>
      <c r="H242" s="223">
        <v>13328.8</v>
      </c>
      <c r="I242" s="223">
        <v>15239.2</v>
      </c>
      <c r="J242" s="223">
        <v>15162.5</v>
      </c>
      <c r="K242" s="223">
        <v>16358</v>
      </c>
      <c r="L242" s="223">
        <v>18247.099999999999</v>
      </c>
      <c r="M242" s="223">
        <v>19020.7</v>
      </c>
      <c r="N242" s="223">
        <v>17504.599999999999</v>
      </c>
      <c r="O242" s="223">
        <v>18389.2</v>
      </c>
      <c r="P242" s="224">
        <v>17527.710999999999</v>
      </c>
      <c r="Q242" s="224">
        <v>19161.576000000001</v>
      </c>
      <c r="R242" s="224">
        <v>19984.482</v>
      </c>
      <c r="S242" s="555">
        <f>100</f>
        <v>100</v>
      </c>
      <c r="T242" s="72">
        <f t="shared" ref="T242:AA275" si="167">E242*100/$D242</f>
        <v>102.29481596768052</v>
      </c>
      <c r="U242" s="72">
        <f t="shared" si="167"/>
        <v>103.6458764508171</v>
      </c>
      <c r="V242" s="72">
        <f t="shared" si="167"/>
        <v>113.24403529976655</v>
      </c>
      <c r="W242" s="72">
        <f t="shared" si="167"/>
        <v>110.34322896832624</v>
      </c>
      <c r="X242" s="72">
        <f t="shared" si="167"/>
        <v>126.15858403563091</v>
      </c>
      <c r="Y242" s="72">
        <f t="shared" si="104"/>
        <v>125.52361872278425</v>
      </c>
      <c r="Z242" s="72">
        <f t="shared" si="104"/>
        <v>135.42063347517262</v>
      </c>
      <c r="AA242" s="72">
        <f t="shared" si="104"/>
        <v>151.05965528089143</v>
      </c>
      <c r="AB242" s="72">
        <f t="shared" si="104"/>
        <v>157.46394688477906</v>
      </c>
      <c r="AC242" s="72">
        <f t="shared" si="105"/>
        <v>144.9128267960329</v>
      </c>
      <c r="AD242" s="72">
        <f t="shared" si="105"/>
        <v>152.23603821381857</v>
      </c>
      <c r="AE242" s="72">
        <f t="shared" si="165"/>
        <v>145.10415252413199</v>
      </c>
      <c r="AF242" s="72">
        <f t="shared" si="166"/>
        <v>158.63019686408268</v>
      </c>
      <c r="AG242" s="73">
        <f t="shared" si="166"/>
        <v>165.4426709935924</v>
      </c>
      <c r="AH242" s="556">
        <v>1</v>
      </c>
      <c r="AI242" s="232">
        <v>1</v>
      </c>
      <c r="AJ242" s="232">
        <v>1</v>
      </c>
      <c r="AK242" s="232">
        <v>1</v>
      </c>
      <c r="AL242" s="232">
        <v>1</v>
      </c>
      <c r="AM242" s="232">
        <v>1</v>
      </c>
      <c r="AN242" s="232">
        <v>1</v>
      </c>
      <c r="AO242" s="232">
        <v>1</v>
      </c>
      <c r="AP242" s="232">
        <v>1</v>
      </c>
      <c r="AQ242" s="232">
        <v>1</v>
      </c>
      <c r="AR242" s="232">
        <v>1</v>
      </c>
      <c r="AS242" s="232">
        <v>1</v>
      </c>
      <c r="AT242" s="232">
        <v>4</v>
      </c>
      <c r="AU242" s="232">
        <v>6</v>
      </c>
      <c r="AV242" s="234">
        <v>7</v>
      </c>
    </row>
    <row r="243" spans="2:48" ht="14.45">
      <c r="B243" s="739"/>
      <c r="C243" s="1" t="s">
        <v>197</v>
      </c>
      <c r="D243" s="223">
        <v>7270.1</v>
      </c>
      <c r="E243" s="223">
        <v>7318.4</v>
      </c>
      <c r="F243" s="223">
        <v>8286.1</v>
      </c>
      <c r="G243" s="223">
        <v>7980.8</v>
      </c>
      <c r="H243" s="223">
        <v>8647.2999999999993</v>
      </c>
      <c r="I243" s="223">
        <v>10500.5</v>
      </c>
      <c r="J243" s="223">
        <v>9886.2000000000007</v>
      </c>
      <c r="K243" s="223">
        <v>9961.9</v>
      </c>
      <c r="L243" s="223">
        <v>9064.2999999999993</v>
      </c>
      <c r="M243" s="223">
        <v>9490</v>
      </c>
      <c r="N243" s="223">
        <v>13458.5</v>
      </c>
      <c r="O243" s="223">
        <v>17123.099999999999</v>
      </c>
      <c r="P243" s="224">
        <v>16348.638999999999</v>
      </c>
      <c r="Q243" s="224">
        <v>17819.474999999999</v>
      </c>
      <c r="R243" s="224">
        <v>18886.016</v>
      </c>
      <c r="S243" s="555">
        <f>100</f>
        <v>100</v>
      </c>
      <c r="T243" s="72">
        <f t="shared" si="167"/>
        <v>100.66436500185692</v>
      </c>
      <c r="U243" s="72">
        <f t="shared" si="167"/>
        <v>113.97504848626566</v>
      </c>
      <c r="V243" s="72">
        <f t="shared" si="167"/>
        <v>109.77565645589469</v>
      </c>
      <c r="W243" s="72">
        <f t="shared" si="167"/>
        <v>118.94334328276088</v>
      </c>
      <c r="X243" s="72">
        <f t="shared" si="167"/>
        <v>144.43405180121317</v>
      </c>
      <c r="Y243" s="72">
        <f t="shared" si="104"/>
        <v>135.98437435523584</v>
      </c>
      <c r="Z243" s="72">
        <f t="shared" si="104"/>
        <v>137.02562550721447</v>
      </c>
      <c r="AA243" s="72">
        <f t="shared" si="104"/>
        <v>124.67916534848212</v>
      </c>
      <c r="AB243" s="72">
        <f t="shared" si="104"/>
        <v>130.53465564435152</v>
      </c>
      <c r="AC243" s="72">
        <f t="shared" si="105"/>
        <v>185.12125005158111</v>
      </c>
      <c r="AD243" s="72">
        <f t="shared" si="105"/>
        <v>235.5277093850153</v>
      </c>
      <c r="AE243" s="72">
        <f t="shared" ref="AE243:AE244" si="168">P243*100/$D243</f>
        <v>224.87502235182458</v>
      </c>
      <c r="AF243" s="72">
        <f t="shared" ref="AF243:AG244" si="169">Q243*100/$D243</f>
        <v>245.10632591023503</v>
      </c>
      <c r="AG243" s="73">
        <f t="shared" si="169"/>
        <v>259.77656428384751</v>
      </c>
      <c r="AH243" s="556">
        <v>1</v>
      </c>
      <c r="AI243" s="232">
        <v>1</v>
      </c>
      <c r="AJ243" s="232">
        <v>1</v>
      </c>
      <c r="AK243" s="232">
        <v>1</v>
      </c>
      <c r="AL243" s="232">
        <v>1</v>
      </c>
      <c r="AM243" s="232">
        <v>1</v>
      </c>
      <c r="AN243" s="232">
        <v>1</v>
      </c>
      <c r="AO243" s="232">
        <v>1</v>
      </c>
      <c r="AP243" s="232">
        <v>1</v>
      </c>
      <c r="AQ243" s="232">
        <v>1</v>
      </c>
      <c r="AR243" s="232">
        <v>1</v>
      </c>
      <c r="AS243" s="232">
        <v>1</v>
      </c>
      <c r="AT243" s="232">
        <v>4</v>
      </c>
      <c r="AU243" s="232">
        <v>6</v>
      </c>
      <c r="AV243" s="234">
        <v>7</v>
      </c>
    </row>
    <row r="244" spans="2:48" ht="14.45">
      <c r="B244" s="739"/>
      <c r="C244" s="1" t="s">
        <v>198</v>
      </c>
      <c r="D244" s="223">
        <v>39929.9</v>
      </c>
      <c r="E244" s="223">
        <v>37365.599999999999</v>
      </c>
      <c r="F244" s="223">
        <v>41236.400000000001</v>
      </c>
      <c r="G244" s="223">
        <v>42560.800000000003</v>
      </c>
      <c r="H244" s="223">
        <v>42830.600000000006</v>
      </c>
      <c r="I244" s="223">
        <v>45616.9</v>
      </c>
      <c r="J244" s="223">
        <v>46012.600000000006</v>
      </c>
      <c r="K244" s="223">
        <v>47993</v>
      </c>
      <c r="L244" s="223">
        <v>49770.7</v>
      </c>
      <c r="M244" s="223">
        <v>53200.100000000006</v>
      </c>
      <c r="N244" s="223">
        <v>56575.8</v>
      </c>
      <c r="O244" s="223">
        <v>62506.799999999996</v>
      </c>
      <c r="P244" s="224">
        <v>59794.724000000002</v>
      </c>
      <c r="Q244" s="224">
        <v>64933.905999999995</v>
      </c>
      <c r="R244" s="224">
        <v>68093.86</v>
      </c>
      <c r="S244" s="555">
        <f>100</f>
        <v>100</v>
      </c>
      <c r="T244" s="72">
        <f t="shared" si="167"/>
        <v>93.577995437003338</v>
      </c>
      <c r="U244" s="72">
        <f t="shared" si="167"/>
        <v>103.27198415222678</v>
      </c>
      <c r="V244" s="72">
        <f t="shared" si="167"/>
        <v>106.58879686650856</v>
      </c>
      <c r="W244" s="72">
        <f t="shared" si="167"/>
        <v>107.26448100295771</v>
      </c>
      <c r="X244" s="72">
        <f t="shared" si="167"/>
        <v>114.24245991099401</v>
      </c>
      <c r="Y244" s="72">
        <f t="shared" si="104"/>
        <v>115.23344661519315</v>
      </c>
      <c r="Z244" s="72">
        <f t="shared" si="104"/>
        <v>120.19313847517775</v>
      </c>
      <c r="AA244" s="72">
        <f t="shared" si="104"/>
        <v>124.64519069669595</v>
      </c>
      <c r="AB244" s="72">
        <f t="shared" si="104"/>
        <v>133.23374213308824</v>
      </c>
      <c r="AC244" s="72">
        <f t="shared" si="105"/>
        <v>141.68780788331551</v>
      </c>
      <c r="AD244" s="72">
        <f t="shared" si="105"/>
        <v>156.54133869606486</v>
      </c>
      <c r="AE244" s="72">
        <f t="shared" si="168"/>
        <v>149.74924555283135</v>
      </c>
      <c r="AF244" s="72">
        <f t="shared" si="169"/>
        <v>162.61975612260485</v>
      </c>
      <c r="AG244" s="73">
        <f t="shared" si="169"/>
        <v>170.53350997623335</v>
      </c>
      <c r="AH244" s="556">
        <v>1</v>
      </c>
      <c r="AI244" s="232">
        <v>1</v>
      </c>
      <c r="AJ244" s="232">
        <v>1</v>
      </c>
      <c r="AK244" s="232">
        <v>1</v>
      </c>
      <c r="AL244" s="232">
        <v>1</v>
      </c>
      <c r="AM244" s="232">
        <v>1</v>
      </c>
      <c r="AN244" s="232">
        <v>1</v>
      </c>
      <c r="AO244" s="232">
        <v>1</v>
      </c>
      <c r="AP244" s="232">
        <v>1</v>
      </c>
      <c r="AQ244" s="232">
        <v>1</v>
      </c>
      <c r="AR244" s="232">
        <v>1</v>
      </c>
      <c r="AS244" s="232">
        <v>1</v>
      </c>
      <c r="AT244" s="232">
        <v>4</v>
      </c>
      <c r="AU244" s="232">
        <v>6</v>
      </c>
      <c r="AV244" s="234">
        <v>7</v>
      </c>
    </row>
    <row r="245" spans="2:48" ht="15" customHeight="1">
      <c r="B245" s="740"/>
      <c r="C245" s="8" t="s">
        <v>199</v>
      </c>
      <c r="D245" s="177">
        <v>32659.800000000003</v>
      </c>
      <c r="E245" s="177">
        <v>30047.199999999997</v>
      </c>
      <c r="F245" s="177">
        <v>32950.300000000003</v>
      </c>
      <c r="G245" s="177">
        <v>34580</v>
      </c>
      <c r="H245" s="177">
        <v>34183.300000000003</v>
      </c>
      <c r="I245" s="177">
        <v>35116.400000000001</v>
      </c>
      <c r="J245" s="177">
        <v>36126.400000000001</v>
      </c>
      <c r="K245" s="177">
        <v>38031.1</v>
      </c>
      <c r="L245" s="177">
        <v>40706.399999999994</v>
      </c>
      <c r="M245" s="177">
        <v>43710.100000000006</v>
      </c>
      <c r="N245" s="177">
        <v>43117.3</v>
      </c>
      <c r="O245" s="177">
        <v>45383.7</v>
      </c>
      <c r="P245" s="177">
        <v>43446.084999999999</v>
      </c>
      <c r="Q245" s="177">
        <v>47114.430999999997</v>
      </c>
      <c r="R245" s="177">
        <v>49207.843999999997</v>
      </c>
      <c r="S245" s="555">
        <f>100</f>
        <v>100</v>
      </c>
      <c r="T245" s="72">
        <f t="shared" si="167"/>
        <v>92.000563383731659</v>
      </c>
      <c r="U245" s="72">
        <f t="shared" si="167"/>
        <v>100.88947268507462</v>
      </c>
      <c r="V245" s="72">
        <f t="shared" si="167"/>
        <v>105.87939913900267</v>
      </c>
      <c r="W245" s="72">
        <f t="shared" si="167"/>
        <v>104.66475606096792</v>
      </c>
      <c r="X245" s="72">
        <f t="shared" si="167"/>
        <v>107.52178519158107</v>
      </c>
      <c r="Y245" s="72">
        <f t="shared" si="104"/>
        <v>110.6142719796202</v>
      </c>
      <c r="Z245" s="72">
        <f t="shared" si="104"/>
        <v>116.44621216296485</v>
      </c>
      <c r="AA245" s="72">
        <f t="shared" si="104"/>
        <v>124.63762790954014</v>
      </c>
      <c r="AB245" s="72">
        <f t="shared" ref="AB245:AD308" si="170">M245*100/$D245</f>
        <v>133.83456114244424</v>
      </c>
      <c r="AC245" s="72">
        <f t="shared" si="170"/>
        <v>132.01948572863273</v>
      </c>
      <c r="AD245" s="72">
        <f t="shared" si="170"/>
        <v>138.95890360626825</v>
      </c>
      <c r="AE245" s="72">
        <f t="shared" ref="AE245:AG245" si="171">P245*100/$D245</f>
        <v>133.02618203418268</v>
      </c>
      <c r="AF245" s="72">
        <f t="shared" si="171"/>
        <v>144.25817365691154</v>
      </c>
      <c r="AG245" s="73">
        <f t="shared" si="171"/>
        <v>150.6679281563267</v>
      </c>
      <c r="AH245" s="235"/>
      <c r="AI245" s="236"/>
      <c r="AJ245" s="236"/>
      <c r="AK245" s="236"/>
      <c r="AL245" s="236"/>
      <c r="AM245" s="236"/>
      <c r="AN245" s="236"/>
      <c r="AO245" s="236"/>
      <c r="AP245" s="236"/>
      <c r="AQ245" s="236"/>
      <c r="AR245" s="236"/>
      <c r="AS245" s="236"/>
      <c r="AT245" s="236"/>
      <c r="AU245" s="236"/>
      <c r="AV245" s="237"/>
    </row>
    <row r="246" spans="2:48" ht="16.5" customHeight="1">
      <c r="B246" s="739" t="s">
        <v>154</v>
      </c>
      <c r="C246" s="1" t="s">
        <v>194</v>
      </c>
      <c r="D246" s="224">
        <v>5592.8450999999995</v>
      </c>
      <c r="E246" s="223">
        <v>5443.7</v>
      </c>
      <c r="F246" s="223">
        <v>5819</v>
      </c>
      <c r="G246" s="223">
        <v>5722.9</v>
      </c>
      <c r="H246" s="223">
        <v>5342.5</v>
      </c>
      <c r="I246" s="223">
        <v>5174.3</v>
      </c>
      <c r="J246" s="223">
        <v>5186.1000000000004</v>
      </c>
      <c r="K246" s="223">
        <v>5368.3</v>
      </c>
      <c r="L246" s="223">
        <v>5596.3</v>
      </c>
      <c r="M246" s="223">
        <v>5592.2</v>
      </c>
      <c r="N246" s="223">
        <v>6125.3</v>
      </c>
      <c r="O246" s="223">
        <v>6293.7</v>
      </c>
      <c r="P246" s="224">
        <v>6088.1166999999996</v>
      </c>
      <c r="Q246" s="224">
        <v>6478.0956999999999</v>
      </c>
      <c r="R246" s="224">
        <v>6737.8114999999998</v>
      </c>
      <c r="S246" s="555">
        <f>100</f>
        <v>100</v>
      </c>
      <c r="T246" s="72">
        <f t="shared" si="167"/>
        <v>97.333287489045617</v>
      </c>
      <c r="U246" s="72">
        <f t="shared" si="167"/>
        <v>104.04364676575793</v>
      </c>
      <c r="V246" s="72">
        <f t="shared" si="167"/>
        <v>102.32537997521155</v>
      </c>
      <c r="W246" s="72">
        <f t="shared" si="167"/>
        <v>95.523832762684606</v>
      </c>
      <c r="X246" s="72">
        <f t="shared" si="167"/>
        <v>92.516418879543082</v>
      </c>
      <c r="Y246" s="72">
        <f t="shared" si="167"/>
        <v>92.727402731035781</v>
      </c>
      <c r="Z246" s="72">
        <f t="shared" si="167"/>
        <v>95.985136437982177</v>
      </c>
      <c r="AA246" s="72">
        <f t="shared" si="167"/>
        <v>100.06177356851883</v>
      </c>
      <c r="AB246" s="72">
        <f t="shared" si="170"/>
        <v>99.988465620118831</v>
      </c>
      <c r="AC246" s="72">
        <f t="shared" si="170"/>
        <v>109.52028691086046</v>
      </c>
      <c r="AD246" s="72">
        <f t="shared" si="170"/>
        <v>112.5312767914849</v>
      </c>
      <c r="AE246" s="72">
        <f t="shared" ref="AE246:AG246" si="172">P246*100/$D246</f>
        <v>108.85544997482587</v>
      </c>
      <c r="AF246" s="72">
        <f t="shared" si="172"/>
        <v>115.8282695867976</v>
      </c>
      <c r="AG246" s="73">
        <f t="shared" si="172"/>
        <v>120.47198482217934</v>
      </c>
      <c r="AH246" s="556">
        <v>4</v>
      </c>
      <c r="AI246" s="232">
        <v>1</v>
      </c>
      <c r="AJ246" s="232">
        <v>1</v>
      </c>
      <c r="AK246" s="232">
        <v>1</v>
      </c>
      <c r="AL246" s="232">
        <v>1</v>
      </c>
      <c r="AM246" s="232">
        <v>1</v>
      </c>
      <c r="AN246" s="232">
        <v>1</v>
      </c>
      <c r="AO246" s="232">
        <v>1</v>
      </c>
      <c r="AP246" s="232">
        <v>1</v>
      </c>
      <c r="AQ246" s="232">
        <v>1</v>
      </c>
      <c r="AR246" s="232">
        <v>1</v>
      </c>
      <c r="AS246" s="232">
        <v>1</v>
      </c>
      <c r="AT246" s="232">
        <v>4</v>
      </c>
      <c r="AU246" s="232">
        <v>6</v>
      </c>
      <c r="AV246" s="234">
        <v>7</v>
      </c>
    </row>
    <row r="247" spans="2:48" ht="14.45">
      <c r="B247" s="739"/>
      <c r="C247" s="1" t="s">
        <v>195</v>
      </c>
      <c r="D247" s="223">
        <v>3668.9</v>
      </c>
      <c r="E247" s="223">
        <v>3425.1</v>
      </c>
      <c r="F247" s="223">
        <v>3633.7</v>
      </c>
      <c r="G247" s="223">
        <v>3920.5</v>
      </c>
      <c r="H247" s="223">
        <v>3756.5</v>
      </c>
      <c r="I247" s="223">
        <v>3498.8</v>
      </c>
      <c r="J247" s="223">
        <v>3501.9</v>
      </c>
      <c r="K247" s="223">
        <v>3551.3</v>
      </c>
      <c r="L247" s="223">
        <v>3670.4</v>
      </c>
      <c r="M247" s="223">
        <v>3948</v>
      </c>
      <c r="N247" s="223">
        <v>3999</v>
      </c>
      <c r="O247" s="223">
        <v>4019.6</v>
      </c>
      <c r="P247" s="224">
        <v>3838.5731999999998</v>
      </c>
      <c r="Q247" s="224">
        <v>4180.2133999999996</v>
      </c>
      <c r="R247" s="224">
        <v>4386.1270000000004</v>
      </c>
      <c r="S247" s="555">
        <f>100</f>
        <v>100</v>
      </c>
      <c r="T247" s="72">
        <f t="shared" si="167"/>
        <v>93.354956526479327</v>
      </c>
      <c r="U247" s="72">
        <f t="shared" si="167"/>
        <v>99.040584371337459</v>
      </c>
      <c r="V247" s="72">
        <f t="shared" si="167"/>
        <v>106.85764125487204</v>
      </c>
      <c r="W247" s="72">
        <f t="shared" si="167"/>
        <v>102.38763662133064</v>
      </c>
      <c r="X247" s="72">
        <f t="shared" si="167"/>
        <v>95.363732998991523</v>
      </c>
      <c r="Y247" s="72">
        <f t="shared" si="167"/>
        <v>95.44822698901578</v>
      </c>
      <c r="Z247" s="72">
        <f t="shared" si="167"/>
        <v>96.794679604241054</v>
      </c>
      <c r="AA247" s="72">
        <f t="shared" si="167"/>
        <v>100.04088418872141</v>
      </c>
      <c r="AB247" s="72">
        <f t="shared" si="170"/>
        <v>107.60718471476464</v>
      </c>
      <c r="AC247" s="72">
        <f t="shared" si="170"/>
        <v>108.99724713129275</v>
      </c>
      <c r="AD247" s="72">
        <f t="shared" si="170"/>
        <v>109.55872332306686</v>
      </c>
      <c r="AE247" s="72">
        <f t="shared" ref="AE247:AG247" si="173">P247*100/$D247</f>
        <v>104.62463408651094</v>
      </c>
      <c r="AF247" s="72">
        <f t="shared" si="173"/>
        <v>113.9364223609256</v>
      </c>
      <c r="AG247" s="73">
        <f t="shared" si="173"/>
        <v>119.5488293493963</v>
      </c>
      <c r="AH247" s="556">
        <v>1</v>
      </c>
      <c r="AI247" s="232">
        <v>1</v>
      </c>
      <c r="AJ247" s="232">
        <v>1</v>
      </c>
      <c r="AK247" s="232">
        <v>1</v>
      </c>
      <c r="AL247" s="232">
        <v>1</v>
      </c>
      <c r="AM247" s="232">
        <v>1</v>
      </c>
      <c r="AN247" s="232">
        <v>1</v>
      </c>
      <c r="AO247" s="232">
        <v>1</v>
      </c>
      <c r="AP247" s="232">
        <v>1</v>
      </c>
      <c r="AQ247" s="232">
        <v>1</v>
      </c>
      <c r="AR247" s="232">
        <v>1</v>
      </c>
      <c r="AS247" s="232">
        <v>1</v>
      </c>
      <c r="AT247" s="232">
        <v>4</v>
      </c>
      <c r="AU247" s="232">
        <v>6</v>
      </c>
      <c r="AV247" s="234">
        <v>7</v>
      </c>
    </row>
    <row r="248" spans="2:48" ht="14.45">
      <c r="B248" s="739"/>
      <c r="C248" s="1" t="s">
        <v>196</v>
      </c>
      <c r="D248" s="224">
        <v>2237.8564999999999</v>
      </c>
      <c r="E248" s="223">
        <v>2233.6999999999998</v>
      </c>
      <c r="F248" s="223">
        <v>2370.6</v>
      </c>
      <c r="G248" s="223">
        <v>2301.3000000000002</v>
      </c>
      <c r="H248" s="223">
        <v>2200.5</v>
      </c>
      <c r="I248" s="223">
        <v>2265.9</v>
      </c>
      <c r="J248" s="223">
        <v>2218.5</v>
      </c>
      <c r="K248" s="223">
        <v>2257.6999999999998</v>
      </c>
      <c r="L248" s="223">
        <v>2320.1999999999998</v>
      </c>
      <c r="M248" s="223">
        <v>2666.2</v>
      </c>
      <c r="N248" s="223">
        <v>2597.1</v>
      </c>
      <c r="O248" s="223">
        <v>2972</v>
      </c>
      <c r="P248" s="224">
        <v>2832.7689999999998</v>
      </c>
      <c r="Q248" s="224">
        <v>3096.8289</v>
      </c>
      <c r="R248" s="224">
        <v>3229.8339999999998</v>
      </c>
      <c r="S248" s="555">
        <f>100</f>
        <v>100</v>
      </c>
      <c r="T248" s="72">
        <f t="shared" si="167"/>
        <v>99.81426423007909</v>
      </c>
      <c r="U248" s="72">
        <f t="shared" si="167"/>
        <v>105.93172529159042</v>
      </c>
      <c r="V248" s="72">
        <f t="shared" si="167"/>
        <v>102.83501198579982</v>
      </c>
      <c r="W248" s="72">
        <f t="shared" si="167"/>
        <v>98.330701722831648</v>
      </c>
      <c r="X248" s="72">
        <f t="shared" si="167"/>
        <v>101.25314111963837</v>
      </c>
      <c r="Y248" s="72">
        <f t="shared" si="167"/>
        <v>99.135042841218819</v>
      </c>
      <c r="Z248" s="72">
        <f t="shared" si="167"/>
        <v>100.88671905459532</v>
      </c>
      <c r="AA248" s="72">
        <f t="shared" si="167"/>
        <v>103.67957016010632</v>
      </c>
      <c r="AB248" s="72">
        <f t="shared" si="170"/>
        <v>119.1407938802153</v>
      </c>
      <c r="AC248" s="72">
        <f t="shared" si="170"/>
        <v>116.05301769796232</v>
      </c>
      <c r="AD248" s="72">
        <f t="shared" si="170"/>
        <v>132.80565576925957</v>
      </c>
      <c r="AE248" s="72">
        <f t="shared" ref="AE248:AG248" si="174">P248*100/$D248</f>
        <v>126.58403253291709</v>
      </c>
      <c r="AF248" s="72">
        <f t="shared" si="174"/>
        <v>138.38371227109513</v>
      </c>
      <c r="AG248" s="73">
        <f t="shared" si="174"/>
        <v>144.32712732027275</v>
      </c>
      <c r="AH248" s="556">
        <v>4</v>
      </c>
      <c r="AI248" s="232">
        <v>1</v>
      </c>
      <c r="AJ248" s="232">
        <v>1</v>
      </c>
      <c r="AK248" s="232">
        <v>1</v>
      </c>
      <c r="AL248" s="232">
        <v>1</v>
      </c>
      <c r="AM248" s="232">
        <v>1</v>
      </c>
      <c r="AN248" s="232">
        <v>1</v>
      </c>
      <c r="AO248" s="232">
        <v>1</v>
      </c>
      <c r="AP248" s="232">
        <v>1</v>
      </c>
      <c r="AQ248" s="232">
        <v>1</v>
      </c>
      <c r="AR248" s="232">
        <v>1</v>
      </c>
      <c r="AS248" s="232">
        <v>1</v>
      </c>
      <c r="AT248" s="232">
        <v>4</v>
      </c>
      <c r="AU248" s="232">
        <v>6</v>
      </c>
      <c r="AV248" s="234">
        <v>7</v>
      </c>
    </row>
    <row r="249" spans="2:48" ht="14.45">
      <c r="B249" s="739"/>
      <c r="C249" s="1" t="s">
        <v>197</v>
      </c>
      <c r="D249" s="223">
        <v>7789.3</v>
      </c>
      <c r="E249" s="223">
        <v>8128.1</v>
      </c>
      <c r="F249" s="223">
        <v>8207.5</v>
      </c>
      <c r="G249" s="223">
        <v>8506.2000000000007</v>
      </c>
      <c r="H249" s="223">
        <v>8809.9</v>
      </c>
      <c r="I249" s="223">
        <v>8509.4</v>
      </c>
      <c r="J249" s="223">
        <v>8746</v>
      </c>
      <c r="K249" s="223">
        <v>9299.7999999999993</v>
      </c>
      <c r="L249" s="223">
        <v>10133</v>
      </c>
      <c r="M249" s="223">
        <v>10501.6</v>
      </c>
      <c r="N249" s="223">
        <v>12221.1</v>
      </c>
      <c r="O249" s="223">
        <v>13407.2</v>
      </c>
      <c r="P249" s="224">
        <v>12800.806</v>
      </c>
      <c r="Q249" s="224">
        <v>13952.454</v>
      </c>
      <c r="R249" s="224">
        <v>14787.493</v>
      </c>
      <c r="S249" s="555">
        <f>100</f>
        <v>100</v>
      </c>
      <c r="T249" s="72">
        <f t="shared" si="167"/>
        <v>104.34955644281257</v>
      </c>
      <c r="U249" s="72">
        <f t="shared" si="167"/>
        <v>105.36890349582119</v>
      </c>
      <c r="V249" s="72">
        <f t="shared" si="167"/>
        <v>109.20365116249215</v>
      </c>
      <c r="W249" s="72">
        <f t="shared" si="167"/>
        <v>113.10258944962962</v>
      </c>
      <c r="X249" s="72">
        <f t="shared" si="167"/>
        <v>109.24473315959072</v>
      </c>
      <c r="Y249" s="72">
        <f t="shared" si="167"/>
        <v>112.28223332006726</v>
      </c>
      <c r="Z249" s="72">
        <f t="shared" si="167"/>
        <v>119.39198644294093</v>
      </c>
      <c r="AA249" s="72">
        <f t="shared" si="167"/>
        <v>130.08871143748476</v>
      </c>
      <c r="AB249" s="72">
        <f t="shared" si="170"/>
        <v>134.82084397827788</v>
      </c>
      <c r="AC249" s="72">
        <f t="shared" si="170"/>
        <v>156.8959983567201</v>
      </c>
      <c r="AD249" s="72">
        <f t="shared" si="170"/>
        <v>172.12329734379213</v>
      </c>
      <c r="AE249" s="72">
        <f t="shared" ref="AE249:AG249" si="175">P249*100/$D249</f>
        <v>164.33833592235504</v>
      </c>
      <c r="AF249" s="72">
        <f t="shared" si="175"/>
        <v>179.12333585816438</v>
      </c>
      <c r="AG249" s="73">
        <f t="shared" si="175"/>
        <v>189.8436701629158</v>
      </c>
      <c r="AH249" s="556">
        <v>1</v>
      </c>
      <c r="AI249" s="232">
        <v>1</v>
      </c>
      <c r="AJ249" s="232">
        <v>1</v>
      </c>
      <c r="AK249" s="232">
        <v>1</v>
      </c>
      <c r="AL249" s="232">
        <v>1</v>
      </c>
      <c r="AM249" s="232">
        <v>1</v>
      </c>
      <c r="AN249" s="232">
        <v>1</v>
      </c>
      <c r="AO249" s="232">
        <v>1</v>
      </c>
      <c r="AP249" s="232">
        <v>1</v>
      </c>
      <c r="AQ249" s="232">
        <v>1</v>
      </c>
      <c r="AR249" s="232">
        <v>1</v>
      </c>
      <c r="AS249" s="232">
        <v>1</v>
      </c>
      <c r="AT249" s="232">
        <v>4</v>
      </c>
      <c r="AU249" s="232">
        <v>6</v>
      </c>
      <c r="AV249" s="234">
        <v>7</v>
      </c>
    </row>
    <row r="250" spans="2:48" ht="15" customHeight="1">
      <c r="B250" s="739"/>
      <c r="C250" s="1" t="s">
        <v>198</v>
      </c>
      <c r="D250" s="223">
        <v>19288.901600000001</v>
      </c>
      <c r="E250" s="223">
        <v>19230.599999999999</v>
      </c>
      <c r="F250" s="223">
        <v>20030.800000000003</v>
      </c>
      <c r="G250" s="223">
        <v>20450.900000000001</v>
      </c>
      <c r="H250" s="223">
        <v>20109.400000000001</v>
      </c>
      <c r="I250" s="223">
        <v>19448.400000000001</v>
      </c>
      <c r="J250" s="223">
        <v>19652.5</v>
      </c>
      <c r="K250" s="223">
        <v>20477.099999999999</v>
      </c>
      <c r="L250" s="223">
        <v>21719.9</v>
      </c>
      <c r="M250" s="223">
        <v>22708</v>
      </c>
      <c r="N250" s="223">
        <v>24942.5</v>
      </c>
      <c r="O250" s="223">
        <v>26692.5</v>
      </c>
      <c r="P250" s="224">
        <v>25560.264900000002</v>
      </c>
      <c r="Q250" s="224">
        <v>27707.591999999997</v>
      </c>
      <c r="R250" s="224">
        <v>29141.265500000001</v>
      </c>
      <c r="S250" s="555">
        <f>100</f>
        <v>100</v>
      </c>
      <c r="T250" s="72">
        <f t="shared" si="167"/>
        <v>99.697745360471927</v>
      </c>
      <c r="U250" s="72">
        <f t="shared" si="167"/>
        <v>103.84624493081556</v>
      </c>
      <c r="V250" s="72">
        <f t="shared" si="167"/>
        <v>106.02418128360405</v>
      </c>
      <c r="W250" s="72">
        <f t="shared" si="167"/>
        <v>104.25373314154913</v>
      </c>
      <c r="X250" s="72">
        <f t="shared" si="167"/>
        <v>100.82689208181766</v>
      </c>
      <c r="Y250" s="72">
        <f t="shared" si="167"/>
        <v>101.88501350434593</v>
      </c>
      <c r="Z250" s="72">
        <f t="shared" si="167"/>
        <v>106.16001068718188</v>
      </c>
      <c r="AA250" s="72">
        <f t="shared" si="167"/>
        <v>112.60309399888276</v>
      </c>
      <c r="AB250" s="72">
        <f t="shared" si="170"/>
        <v>117.72572887198511</v>
      </c>
      <c r="AC250" s="72">
        <f t="shared" si="170"/>
        <v>129.31011063895934</v>
      </c>
      <c r="AD250" s="72">
        <f t="shared" si="170"/>
        <v>138.38268530541936</v>
      </c>
      <c r="AE250" s="72">
        <f t="shared" ref="AE250:AG250" si="176">P250*100/$D250</f>
        <v>132.5128067427126</v>
      </c>
      <c r="AF250" s="72">
        <f t="shared" si="176"/>
        <v>143.64525557017717</v>
      </c>
      <c r="AG250" s="73">
        <f t="shared" si="176"/>
        <v>151.07788978507725</v>
      </c>
      <c r="AH250" s="556">
        <v>1</v>
      </c>
      <c r="AI250" s="232">
        <v>1</v>
      </c>
      <c r="AJ250" s="232">
        <v>1</v>
      </c>
      <c r="AK250" s="232">
        <v>1</v>
      </c>
      <c r="AL250" s="232">
        <v>1</v>
      </c>
      <c r="AM250" s="232">
        <v>1</v>
      </c>
      <c r="AN250" s="232">
        <v>1</v>
      </c>
      <c r="AO250" s="232">
        <v>1</v>
      </c>
      <c r="AP250" s="232">
        <v>1</v>
      </c>
      <c r="AQ250" s="232">
        <v>1</v>
      </c>
      <c r="AR250" s="232">
        <v>1</v>
      </c>
      <c r="AS250" s="232">
        <v>1</v>
      </c>
      <c r="AT250" s="232">
        <v>4</v>
      </c>
      <c r="AU250" s="232">
        <v>6</v>
      </c>
      <c r="AV250" s="234">
        <v>7</v>
      </c>
    </row>
    <row r="251" spans="2:48" ht="14.45">
      <c r="B251" s="740"/>
      <c r="C251" s="8" t="s">
        <v>199</v>
      </c>
      <c r="D251" s="177">
        <v>11499.6016</v>
      </c>
      <c r="E251" s="177">
        <v>11102.5</v>
      </c>
      <c r="F251" s="177">
        <v>11823.300000000001</v>
      </c>
      <c r="G251" s="177">
        <v>11944.7</v>
      </c>
      <c r="H251" s="177">
        <v>11299.5</v>
      </c>
      <c r="I251" s="177">
        <v>10939</v>
      </c>
      <c r="J251" s="177">
        <v>10906.5</v>
      </c>
      <c r="K251" s="177">
        <v>11177.3</v>
      </c>
      <c r="L251" s="177">
        <v>11586.900000000001</v>
      </c>
      <c r="M251" s="177">
        <v>12206.400000000001</v>
      </c>
      <c r="N251" s="177">
        <v>12721.4</v>
      </c>
      <c r="O251" s="177">
        <v>13285.3</v>
      </c>
      <c r="P251" s="177">
        <v>12759.4589</v>
      </c>
      <c r="Q251" s="177">
        <v>13755.137999999999</v>
      </c>
      <c r="R251" s="177">
        <v>14353.772499999999</v>
      </c>
      <c r="S251" s="555">
        <f>100</f>
        <v>100</v>
      </c>
      <c r="T251" s="72">
        <f t="shared" si="167"/>
        <v>96.546822978632576</v>
      </c>
      <c r="U251" s="72">
        <f t="shared" si="167"/>
        <v>102.81486621240862</v>
      </c>
      <c r="V251" s="72">
        <f t="shared" si="167"/>
        <v>103.8705549590518</v>
      </c>
      <c r="W251" s="72">
        <f t="shared" si="167"/>
        <v>98.259925804733967</v>
      </c>
      <c r="X251" s="72">
        <f t="shared" si="167"/>
        <v>95.125034592502757</v>
      </c>
      <c r="Y251" s="72">
        <f t="shared" si="167"/>
        <v>94.842416105963181</v>
      </c>
      <c r="Z251" s="72">
        <f t="shared" si="167"/>
        <v>97.197280295345195</v>
      </c>
      <c r="AA251" s="72">
        <f t="shared" si="167"/>
        <v>100.75914282108697</v>
      </c>
      <c r="AB251" s="72">
        <f t="shared" si="170"/>
        <v>106.14628597220275</v>
      </c>
      <c r="AC251" s="72">
        <f t="shared" si="170"/>
        <v>110.62470198967588</v>
      </c>
      <c r="AD251" s="72">
        <f t="shared" si="170"/>
        <v>115.52835012997321</v>
      </c>
      <c r="AE251" s="72">
        <f t="shared" ref="AE251:AG251" si="177">P251*100/$D251</f>
        <v>110.95566041174851</v>
      </c>
      <c r="AF251" s="72">
        <f t="shared" si="177"/>
        <v>119.61403949855097</v>
      </c>
      <c r="AG251" s="73">
        <f t="shared" si="177"/>
        <v>124.81973723333164</v>
      </c>
      <c r="AH251" s="235"/>
      <c r="AI251" s="236"/>
      <c r="AJ251" s="236"/>
      <c r="AK251" s="236"/>
      <c r="AL251" s="236"/>
      <c r="AM251" s="236"/>
      <c r="AN251" s="236"/>
      <c r="AO251" s="236"/>
      <c r="AP251" s="236"/>
      <c r="AQ251" s="236"/>
      <c r="AR251" s="236"/>
      <c r="AS251" s="236"/>
      <c r="AT251" s="236"/>
      <c r="AU251" s="236"/>
      <c r="AV251" s="237"/>
    </row>
    <row r="252" spans="2:48" ht="16.5" customHeight="1">
      <c r="B252" s="739" t="s">
        <v>155</v>
      </c>
      <c r="C252" s="7" t="s">
        <v>194</v>
      </c>
      <c r="D252" s="223">
        <v>1513.3</v>
      </c>
      <c r="E252" s="223">
        <v>1192.5</v>
      </c>
      <c r="F252" s="223">
        <v>1513.3</v>
      </c>
      <c r="G252" s="224">
        <v>1531.8008</v>
      </c>
      <c r="H252" s="224">
        <v>1552.9004</v>
      </c>
      <c r="I252" s="224">
        <v>1520.7998</v>
      </c>
      <c r="J252" s="223">
        <v>1642.2</v>
      </c>
      <c r="K252" s="223">
        <v>1469.9</v>
      </c>
      <c r="L252" s="223">
        <v>1519.8</v>
      </c>
      <c r="M252" s="223">
        <v>1579.1</v>
      </c>
      <c r="N252" s="223">
        <v>1688.3</v>
      </c>
      <c r="O252" s="224">
        <v>1926.8918000000001</v>
      </c>
      <c r="P252" s="224">
        <v>1753.5237</v>
      </c>
      <c r="Q252" s="224">
        <v>1862.5831000000001</v>
      </c>
      <c r="R252" s="224">
        <v>1931.0304000000001</v>
      </c>
      <c r="S252" s="555">
        <f>100</f>
        <v>100</v>
      </c>
      <c r="T252" s="72">
        <f t="shared" si="167"/>
        <v>78.801295182713275</v>
      </c>
      <c r="U252" s="72">
        <f t="shared" si="167"/>
        <v>100</v>
      </c>
      <c r="V252" s="72">
        <f t="shared" si="167"/>
        <v>101.22254675213109</v>
      </c>
      <c r="W252" s="72">
        <f t="shared" si="167"/>
        <v>102.61682415912246</v>
      </c>
      <c r="X252" s="72">
        <f t="shared" si="167"/>
        <v>100.49559241392983</v>
      </c>
      <c r="Y252" s="72">
        <f t="shared" si="167"/>
        <v>108.51780876230754</v>
      </c>
      <c r="Z252" s="72">
        <f t="shared" si="167"/>
        <v>97.132095420603974</v>
      </c>
      <c r="AA252" s="72">
        <f t="shared" si="167"/>
        <v>100.42952487940263</v>
      </c>
      <c r="AB252" s="72">
        <f t="shared" si="170"/>
        <v>104.34811339456816</v>
      </c>
      <c r="AC252" s="72">
        <f t="shared" si="170"/>
        <v>111.56413136853234</v>
      </c>
      <c r="AD252" s="72">
        <f t="shared" si="170"/>
        <v>127.3304566179872</v>
      </c>
      <c r="AE252" s="72">
        <f t="shared" ref="AE252:AG252" si="178">P252*100/$D252</f>
        <v>115.87416242648517</v>
      </c>
      <c r="AF252" s="72">
        <f t="shared" si="178"/>
        <v>123.08088944690412</v>
      </c>
      <c r="AG252" s="73">
        <f t="shared" si="178"/>
        <v>127.60393841274038</v>
      </c>
      <c r="AH252" s="556">
        <v>1</v>
      </c>
      <c r="AI252" s="232">
        <v>1</v>
      </c>
      <c r="AJ252" s="232">
        <v>1</v>
      </c>
      <c r="AK252" s="232">
        <v>4</v>
      </c>
      <c r="AL252" s="232">
        <v>4</v>
      </c>
      <c r="AM252" s="232">
        <v>4</v>
      </c>
      <c r="AN252" s="232">
        <v>1</v>
      </c>
      <c r="AO252" s="232">
        <v>1</v>
      </c>
      <c r="AP252" s="232">
        <v>1</v>
      </c>
      <c r="AQ252" s="232">
        <v>1</v>
      </c>
      <c r="AR252" s="232">
        <v>1</v>
      </c>
      <c r="AS252" s="232">
        <v>4</v>
      </c>
      <c r="AT252" s="232">
        <v>4</v>
      </c>
      <c r="AU252" s="232">
        <v>6</v>
      </c>
      <c r="AV252" s="234">
        <v>7</v>
      </c>
    </row>
    <row r="253" spans="2:48" ht="14.45">
      <c r="B253" s="739"/>
      <c r="C253" s="1" t="s">
        <v>195</v>
      </c>
      <c r="D253" s="223">
        <v>3017.3</v>
      </c>
      <c r="E253" s="223">
        <v>2406.9</v>
      </c>
      <c r="F253" s="223">
        <v>2439.1999999999998</v>
      </c>
      <c r="G253" s="223">
        <v>2697.4</v>
      </c>
      <c r="H253" s="223">
        <v>2552.8000000000002</v>
      </c>
      <c r="I253" s="223">
        <v>2439.8000000000002</v>
      </c>
      <c r="J253" s="223">
        <v>2436.5</v>
      </c>
      <c r="K253" s="223">
        <v>2394.9</v>
      </c>
      <c r="L253" s="224">
        <v>2453.7174</v>
      </c>
      <c r="M253" s="223">
        <v>2578.5</v>
      </c>
      <c r="N253" s="224">
        <v>2522.0868</v>
      </c>
      <c r="O253" s="224">
        <v>2857.643</v>
      </c>
      <c r="P253" s="224">
        <v>2557.7885999999999</v>
      </c>
      <c r="Q253" s="224">
        <v>2780.5630000000001</v>
      </c>
      <c r="R253" s="224">
        <v>2896.9431</v>
      </c>
      <c r="S253" s="555">
        <f>100</f>
        <v>100</v>
      </c>
      <c r="T253" s="72">
        <f t="shared" si="167"/>
        <v>79.769993040135219</v>
      </c>
      <c r="U253" s="72">
        <f t="shared" si="167"/>
        <v>80.840486527690302</v>
      </c>
      <c r="V253" s="72">
        <f t="shared" si="167"/>
        <v>89.3978059854837</v>
      </c>
      <c r="W253" s="72">
        <f t="shared" si="167"/>
        <v>84.605441951413525</v>
      </c>
      <c r="X253" s="72">
        <f t="shared" si="167"/>
        <v>80.860371855632522</v>
      </c>
      <c r="Y253" s="72">
        <f t="shared" si="167"/>
        <v>80.751002551950421</v>
      </c>
      <c r="Z253" s="72">
        <f t="shared" si="167"/>
        <v>79.372286481291212</v>
      </c>
      <c r="AA253" s="72">
        <f t="shared" si="167"/>
        <v>81.321625294137135</v>
      </c>
      <c r="AB253" s="72">
        <f t="shared" si="170"/>
        <v>85.457196831604406</v>
      </c>
      <c r="AC253" s="72">
        <f t="shared" si="170"/>
        <v>83.587538527822886</v>
      </c>
      <c r="AD253" s="72">
        <f t="shared" si="170"/>
        <v>94.708613661220284</v>
      </c>
      <c r="AE253" s="72">
        <f t="shared" ref="AE253:AG253" si="179">P253*100/$D253</f>
        <v>84.770775196367609</v>
      </c>
      <c r="AF253" s="72">
        <f t="shared" si="179"/>
        <v>92.154011864912334</v>
      </c>
      <c r="AG253" s="73">
        <f t="shared" si="179"/>
        <v>96.011105955655708</v>
      </c>
      <c r="AH253" s="556">
        <v>1</v>
      </c>
      <c r="AI253" s="232">
        <v>1</v>
      </c>
      <c r="AJ253" s="232">
        <v>1</v>
      </c>
      <c r="AK253" s="232">
        <v>1</v>
      </c>
      <c r="AL253" s="232">
        <v>1</v>
      </c>
      <c r="AM253" s="232">
        <v>1</v>
      </c>
      <c r="AN253" s="232">
        <v>1</v>
      </c>
      <c r="AO253" s="232">
        <v>1</v>
      </c>
      <c r="AP253" s="232">
        <v>4</v>
      </c>
      <c r="AQ253" s="232">
        <v>1</v>
      </c>
      <c r="AR253" s="232">
        <v>4</v>
      </c>
      <c r="AS253" s="232">
        <v>4</v>
      </c>
      <c r="AT253" s="232">
        <v>4</v>
      </c>
      <c r="AU253" s="232">
        <v>6</v>
      </c>
      <c r="AV253" s="234">
        <v>7</v>
      </c>
    </row>
    <row r="254" spans="2:48" ht="14.45">
      <c r="B254" s="739"/>
      <c r="C254" s="1" t="s">
        <v>196</v>
      </c>
      <c r="D254" s="223">
        <v>2750.9</v>
      </c>
      <c r="E254" s="223">
        <v>2972.2</v>
      </c>
      <c r="F254" s="223">
        <v>2865.7</v>
      </c>
      <c r="G254" s="223">
        <v>3071.3</v>
      </c>
      <c r="H254" s="223">
        <v>2947.2</v>
      </c>
      <c r="I254" s="223">
        <v>2900</v>
      </c>
      <c r="J254" s="223">
        <v>2928.3</v>
      </c>
      <c r="K254" s="223">
        <v>3093.8</v>
      </c>
      <c r="L254" s="224">
        <v>3100.2824000000001</v>
      </c>
      <c r="M254" s="224">
        <v>3290.9315000000001</v>
      </c>
      <c r="N254" s="223">
        <v>3355.9</v>
      </c>
      <c r="O254" s="224">
        <v>3654.7754</v>
      </c>
      <c r="P254" s="224">
        <v>3381.2896000000001</v>
      </c>
      <c r="Q254" s="224">
        <v>3690.0133999999998</v>
      </c>
      <c r="R254" s="224">
        <v>3831.4321</v>
      </c>
      <c r="S254" s="555">
        <f>100</f>
        <v>100</v>
      </c>
      <c r="T254" s="72">
        <f t="shared" si="167"/>
        <v>108.04463993602093</v>
      </c>
      <c r="U254" s="72">
        <f t="shared" si="167"/>
        <v>104.173179686648</v>
      </c>
      <c r="V254" s="72">
        <f t="shared" si="167"/>
        <v>111.64709731360645</v>
      </c>
      <c r="W254" s="72">
        <f t="shared" si="167"/>
        <v>107.13584645025264</v>
      </c>
      <c r="X254" s="72">
        <f t="shared" si="167"/>
        <v>105.42004434912211</v>
      </c>
      <c r="Y254" s="72">
        <f t="shared" si="167"/>
        <v>106.44879857501181</v>
      </c>
      <c r="Z254" s="72">
        <f t="shared" si="167"/>
        <v>112.46501145079792</v>
      </c>
      <c r="AA254" s="72">
        <f t="shared" si="167"/>
        <v>112.70065796648369</v>
      </c>
      <c r="AB254" s="72">
        <f t="shared" si="170"/>
        <v>119.63108437238722</v>
      </c>
      <c r="AC254" s="72">
        <f t="shared" si="170"/>
        <v>121.99280235559272</v>
      </c>
      <c r="AD254" s="72">
        <f t="shared" si="170"/>
        <v>132.85744301864844</v>
      </c>
      <c r="AE254" s="72">
        <f t="shared" ref="AE254:AG254" si="180">P254*100/$D254</f>
        <v>122.91575847904322</v>
      </c>
      <c r="AF254" s="72">
        <f t="shared" si="180"/>
        <v>134.13840561270854</v>
      </c>
      <c r="AG254" s="73">
        <f t="shared" si="180"/>
        <v>139.27922134574141</v>
      </c>
      <c r="AH254" s="556">
        <v>1</v>
      </c>
      <c r="AI254" s="232">
        <v>1</v>
      </c>
      <c r="AJ254" s="232">
        <v>1</v>
      </c>
      <c r="AK254" s="232">
        <v>1</v>
      </c>
      <c r="AL254" s="232">
        <v>1</v>
      </c>
      <c r="AM254" s="232">
        <v>1</v>
      </c>
      <c r="AN254" s="232">
        <v>1</v>
      </c>
      <c r="AO254" s="232">
        <v>1</v>
      </c>
      <c r="AP254" s="232">
        <v>4</v>
      </c>
      <c r="AQ254" s="232">
        <v>4</v>
      </c>
      <c r="AR254" s="232">
        <v>1</v>
      </c>
      <c r="AS254" s="232">
        <v>4</v>
      </c>
      <c r="AT254" s="232">
        <v>4</v>
      </c>
      <c r="AU254" s="232">
        <v>6</v>
      </c>
      <c r="AV254" s="234">
        <v>7</v>
      </c>
    </row>
    <row r="255" spans="2:48" ht="14.45">
      <c r="B255" s="739"/>
      <c r="C255" s="1" t="s">
        <v>197</v>
      </c>
      <c r="D255" s="223">
        <v>3095.9</v>
      </c>
      <c r="E255" s="223">
        <v>3494.1</v>
      </c>
      <c r="F255" s="223">
        <v>3582.7</v>
      </c>
      <c r="G255" s="223">
        <v>3799.4</v>
      </c>
      <c r="H255" s="223">
        <v>3709.5</v>
      </c>
      <c r="I255" s="223">
        <v>3815.7</v>
      </c>
      <c r="J255" s="223">
        <v>3743.5</v>
      </c>
      <c r="K255" s="223">
        <v>4338.2</v>
      </c>
      <c r="L255" s="223">
        <v>4394</v>
      </c>
      <c r="M255" s="224">
        <v>4341.4682000000003</v>
      </c>
      <c r="N255" s="224">
        <v>4618.7129999999997</v>
      </c>
      <c r="O255" s="224">
        <v>4857.49</v>
      </c>
      <c r="P255" s="224">
        <v>4833.5972000000002</v>
      </c>
      <c r="Q255" s="224">
        <v>5259.2446</v>
      </c>
      <c r="R255" s="224">
        <v>5509.9795000000004</v>
      </c>
      <c r="S255" s="555">
        <f>100</f>
        <v>100</v>
      </c>
      <c r="T255" s="72">
        <f t="shared" si="167"/>
        <v>112.86217255079298</v>
      </c>
      <c r="U255" s="72">
        <f t="shared" si="167"/>
        <v>115.72402209373688</v>
      </c>
      <c r="V255" s="72">
        <f t="shared" si="167"/>
        <v>122.72360218353306</v>
      </c>
      <c r="W255" s="72">
        <f t="shared" si="167"/>
        <v>119.81976162020737</v>
      </c>
      <c r="X255" s="72">
        <f t="shared" si="167"/>
        <v>123.25010497755095</v>
      </c>
      <c r="Y255" s="72">
        <f t="shared" si="167"/>
        <v>120.91798830711586</v>
      </c>
      <c r="Z255" s="72">
        <f t="shared" si="167"/>
        <v>140.12726509254173</v>
      </c>
      <c r="AA255" s="72">
        <f t="shared" si="167"/>
        <v>141.92964889046803</v>
      </c>
      <c r="AB255" s="72">
        <f t="shared" si="170"/>
        <v>140.23283051778159</v>
      </c>
      <c r="AC255" s="72">
        <f t="shared" si="170"/>
        <v>149.18805516974061</v>
      </c>
      <c r="AD255" s="72">
        <f t="shared" si="170"/>
        <v>156.90073968797441</v>
      </c>
      <c r="AE255" s="72">
        <f t="shared" ref="AE255:AG255" si="181">P255*100/$D255</f>
        <v>156.12898349429892</v>
      </c>
      <c r="AF255" s="72">
        <f t="shared" si="181"/>
        <v>169.87772860880517</v>
      </c>
      <c r="AG255" s="73">
        <f t="shared" si="181"/>
        <v>177.97666268290322</v>
      </c>
      <c r="AH255" s="556">
        <v>1</v>
      </c>
      <c r="AI255" s="232">
        <v>1</v>
      </c>
      <c r="AJ255" s="232">
        <v>1</v>
      </c>
      <c r="AK255" s="232">
        <v>1</v>
      </c>
      <c r="AL255" s="232">
        <v>1</v>
      </c>
      <c r="AM255" s="232">
        <v>1</v>
      </c>
      <c r="AN255" s="232">
        <v>1</v>
      </c>
      <c r="AO255" s="232">
        <v>1</v>
      </c>
      <c r="AP255" s="232">
        <v>1</v>
      </c>
      <c r="AQ255" s="232">
        <v>4</v>
      </c>
      <c r="AR255" s="232">
        <v>4</v>
      </c>
      <c r="AS255" s="232">
        <v>4</v>
      </c>
      <c r="AT255" s="232">
        <v>4</v>
      </c>
      <c r="AU255" s="232">
        <v>6</v>
      </c>
      <c r="AV255" s="234">
        <v>7</v>
      </c>
    </row>
    <row r="256" spans="2:48" ht="14.45">
      <c r="B256" s="739"/>
      <c r="C256" s="1" t="s">
        <v>198</v>
      </c>
      <c r="D256" s="223">
        <v>10377.4</v>
      </c>
      <c r="E256" s="223">
        <v>10065.700000000001</v>
      </c>
      <c r="F256" s="223">
        <v>10400.9</v>
      </c>
      <c r="G256" s="223">
        <v>11099.900800000001</v>
      </c>
      <c r="H256" s="223">
        <v>10762.400399999999</v>
      </c>
      <c r="I256" s="223">
        <v>10676.299800000001</v>
      </c>
      <c r="J256" s="223">
        <v>10750.5</v>
      </c>
      <c r="K256" s="223">
        <v>11296.8</v>
      </c>
      <c r="L256" s="223">
        <v>11467.799800000001</v>
      </c>
      <c r="M256" s="223">
        <v>11789.9997</v>
      </c>
      <c r="N256" s="223">
        <v>12184.9998</v>
      </c>
      <c r="O256" s="223">
        <v>13296.8002</v>
      </c>
      <c r="P256" s="224">
        <v>12526.1991</v>
      </c>
      <c r="Q256" s="224">
        <v>13592.4041</v>
      </c>
      <c r="R256" s="224">
        <v>14169.3851</v>
      </c>
      <c r="S256" s="555">
        <f>100</f>
        <v>100</v>
      </c>
      <c r="T256" s="72">
        <f t="shared" si="167"/>
        <v>96.996357469115594</v>
      </c>
      <c r="U256" s="72">
        <f t="shared" si="167"/>
        <v>100.22645363963998</v>
      </c>
      <c r="V256" s="72">
        <f t="shared" si="167"/>
        <v>106.96225258735329</v>
      </c>
      <c r="W256" s="72">
        <f t="shared" si="167"/>
        <v>103.70998901458938</v>
      </c>
      <c r="X256" s="72">
        <f t="shared" si="167"/>
        <v>102.8802956424538</v>
      </c>
      <c r="Y256" s="72">
        <f t="shared" si="167"/>
        <v>103.59531289147571</v>
      </c>
      <c r="Z256" s="72">
        <f t="shared" si="167"/>
        <v>108.85963728872358</v>
      </c>
      <c r="AA256" s="72">
        <f t="shared" si="167"/>
        <v>110.50744695203038</v>
      </c>
      <c r="AB256" s="72">
        <f t="shared" si="170"/>
        <v>113.61226993273846</v>
      </c>
      <c r="AC256" s="72">
        <f t="shared" si="170"/>
        <v>117.41861930734096</v>
      </c>
      <c r="AD256" s="72">
        <f t="shared" si="170"/>
        <v>128.13228939811515</v>
      </c>
      <c r="AE256" s="72">
        <f t="shared" ref="AE256:AG256" si="182">P256*100/$D256</f>
        <v>120.70652668298418</v>
      </c>
      <c r="AF256" s="72">
        <f t="shared" si="182"/>
        <v>130.9808246767013</v>
      </c>
      <c r="AG256" s="73">
        <f t="shared" si="182"/>
        <v>136.54080116406809</v>
      </c>
      <c r="AH256" s="556">
        <v>1</v>
      </c>
      <c r="AI256" s="232">
        <v>1</v>
      </c>
      <c r="AJ256" s="232">
        <v>1</v>
      </c>
      <c r="AK256" s="232">
        <v>1</v>
      </c>
      <c r="AL256" s="232">
        <v>1</v>
      </c>
      <c r="AM256" s="232">
        <v>1</v>
      </c>
      <c r="AN256" s="232">
        <v>1</v>
      </c>
      <c r="AO256" s="232">
        <v>1</v>
      </c>
      <c r="AP256" s="232">
        <v>1</v>
      </c>
      <c r="AQ256" s="232">
        <v>1</v>
      </c>
      <c r="AR256" s="232">
        <v>1</v>
      </c>
      <c r="AS256" s="232">
        <v>1</v>
      </c>
      <c r="AT256" s="232">
        <v>4</v>
      </c>
      <c r="AU256" s="232">
        <v>6</v>
      </c>
      <c r="AV256" s="234">
        <v>7</v>
      </c>
    </row>
    <row r="257" spans="2:48" ht="14.45">
      <c r="B257" s="740"/>
      <c r="C257" s="8" t="s">
        <v>199</v>
      </c>
      <c r="D257" s="177">
        <v>7281.5</v>
      </c>
      <c r="E257" s="177">
        <v>6571.6</v>
      </c>
      <c r="F257" s="177">
        <v>6818.2</v>
      </c>
      <c r="G257" s="177">
        <v>7300.5008000000007</v>
      </c>
      <c r="H257" s="177">
        <v>7052.9003999999995</v>
      </c>
      <c r="I257" s="177">
        <v>6860.5998</v>
      </c>
      <c r="J257" s="177">
        <v>7007</v>
      </c>
      <c r="K257" s="177">
        <v>6958.6</v>
      </c>
      <c r="L257" s="177">
        <v>7073.7997999999998</v>
      </c>
      <c r="M257" s="177">
        <v>7448.531500000001</v>
      </c>
      <c r="N257" s="177">
        <v>7566.2867999999999</v>
      </c>
      <c r="O257" s="177">
        <v>8439.3101999999999</v>
      </c>
      <c r="P257" s="177">
        <v>7692.6018999999997</v>
      </c>
      <c r="Q257" s="177">
        <v>8333.1594999999998</v>
      </c>
      <c r="R257" s="177">
        <v>8659.4056</v>
      </c>
      <c r="S257" s="555">
        <f>100</f>
        <v>100</v>
      </c>
      <c r="T257" s="72">
        <f t="shared" si="167"/>
        <v>90.250635171324589</v>
      </c>
      <c r="U257" s="72">
        <f t="shared" si="167"/>
        <v>93.637300006866724</v>
      </c>
      <c r="V257" s="72">
        <f t="shared" si="167"/>
        <v>100.26094623360572</v>
      </c>
      <c r="W257" s="72">
        <f t="shared" si="167"/>
        <v>96.860542470644774</v>
      </c>
      <c r="X257" s="72">
        <f t="shared" si="167"/>
        <v>94.219594863695662</v>
      </c>
      <c r="Y257" s="72">
        <f t="shared" si="167"/>
        <v>96.230172354597272</v>
      </c>
      <c r="Z257" s="72">
        <f t="shared" si="167"/>
        <v>95.565474146810416</v>
      </c>
      <c r="AA257" s="72">
        <f t="shared" si="167"/>
        <v>97.147563002128678</v>
      </c>
      <c r="AB257" s="72">
        <f t="shared" si="170"/>
        <v>102.29391608871801</v>
      </c>
      <c r="AC257" s="72">
        <f t="shared" si="170"/>
        <v>103.91110073473871</v>
      </c>
      <c r="AD257" s="72">
        <f t="shared" si="170"/>
        <v>115.90071001854014</v>
      </c>
      <c r="AE257" s="72">
        <f t="shared" ref="AE257:AG257" si="183">P257*100/$D257</f>
        <v>105.64584082949941</v>
      </c>
      <c r="AF257" s="72">
        <f t="shared" si="183"/>
        <v>114.44289638124012</v>
      </c>
      <c r="AG257" s="73">
        <f t="shared" si="183"/>
        <v>118.92337567808832</v>
      </c>
      <c r="AH257" s="235"/>
      <c r="AI257" s="236"/>
      <c r="AJ257" s="236"/>
      <c r="AK257" s="236"/>
      <c r="AL257" s="236"/>
      <c r="AM257" s="236"/>
      <c r="AN257" s="236"/>
      <c r="AO257" s="236"/>
      <c r="AP257" s="236"/>
      <c r="AQ257" s="236"/>
      <c r="AR257" s="236"/>
      <c r="AS257" s="236"/>
      <c r="AT257" s="236"/>
      <c r="AU257" s="236"/>
      <c r="AV257" s="237"/>
    </row>
    <row r="258" spans="2:48" ht="16.5" customHeight="1">
      <c r="B258" s="739" t="s">
        <v>134</v>
      </c>
      <c r="C258" s="1" t="s">
        <v>194</v>
      </c>
      <c r="D258" s="223">
        <v>1264.5</v>
      </c>
      <c r="E258" s="224">
        <v>765</v>
      </c>
      <c r="F258" s="224">
        <v>705.62031000000002</v>
      </c>
      <c r="G258" s="224">
        <v>949.58493999999996</v>
      </c>
      <c r="H258" s="224">
        <v>876.46500000000003</v>
      </c>
      <c r="I258" s="224">
        <v>845</v>
      </c>
      <c r="J258" s="223">
        <v>931.6</v>
      </c>
      <c r="K258" s="223">
        <v>1178.7</v>
      </c>
      <c r="L258" s="223">
        <v>1068.0999999999999</v>
      </c>
      <c r="M258" s="223">
        <v>1036.5</v>
      </c>
      <c r="N258" s="223">
        <v>1201.5999999999999</v>
      </c>
      <c r="O258" s="223">
        <v>1146.0999999999999</v>
      </c>
      <c r="P258" s="224">
        <v>1138.2986000000001</v>
      </c>
      <c r="Q258" s="224">
        <v>1209.0944</v>
      </c>
      <c r="R258" s="224">
        <v>1253.4789000000001</v>
      </c>
      <c r="S258" s="555">
        <f>100</f>
        <v>100</v>
      </c>
      <c r="T258" s="72">
        <f t="shared" si="167"/>
        <v>60.498220640569393</v>
      </c>
      <c r="U258" s="72">
        <f t="shared" si="167"/>
        <v>55.802317912218271</v>
      </c>
      <c r="V258" s="72">
        <f t="shared" si="167"/>
        <v>75.095685251087374</v>
      </c>
      <c r="W258" s="72">
        <f t="shared" si="167"/>
        <v>69.313167259786482</v>
      </c>
      <c r="X258" s="72">
        <f t="shared" si="167"/>
        <v>66.824831949387104</v>
      </c>
      <c r="Y258" s="72">
        <f t="shared" si="167"/>
        <v>73.673388691182282</v>
      </c>
      <c r="Z258" s="72">
        <f t="shared" si="167"/>
        <v>93.214709371292997</v>
      </c>
      <c r="AA258" s="72">
        <f t="shared" si="167"/>
        <v>84.468169236852503</v>
      </c>
      <c r="AB258" s="72">
        <f t="shared" si="170"/>
        <v>81.969157769869511</v>
      </c>
      <c r="AC258" s="72">
        <f t="shared" si="170"/>
        <v>95.025701858442062</v>
      </c>
      <c r="AD258" s="72">
        <f t="shared" si="170"/>
        <v>90.636615262949775</v>
      </c>
      <c r="AE258" s="72">
        <f t="shared" ref="AE258:AG258" si="184">P258*100/$D258</f>
        <v>90.019659944642157</v>
      </c>
      <c r="AF258" s="72">
        <f t="shared" si="184"/>
        <v>95.618378805852117</v>
      </c>
      <c r="AG258" s="73">
        <f t="shared" si="184"/>
        <v>99.12842230130488</v>
      </c>
      <c r="AH258" s="556">
        <v>1</v>
      </c>
      <c r="AI258" s="232">
        <v>4</v>
      </c>
      <c r="AJ258" s="232">
        <v>4</v>
      </c>
      <c r="AK258" s="232">
        <v>4</v>
      </c>
      <c r="AL258" s="232">
        <v>4</v>
      </c>
      <c r="AM258" s="232">
        <v>4</v>
      </c>
      <c r="AN258" s="232">
        <v>1</v>
      </c>
      <c r="AO258" s="232">
        <v>1</v>
      </c>
      <c r="AP258" s="232">
        <v>1</v>
      </c>
      <c r="AQ258" s="232">
        <v>1</v>
      </c>
      <c r="AR258" s="232">
        <v>1</v>
      </c>
      <c r="AS258" s="232">
        <v>1</v>
      </c>
      <c r="AT258" s="232">
        <v>4</v>
      </c>
      <c r="AU258" s="232">
        <v>6</v>
      </c>
      <c r="AV258" s="234">
        <v>7</v>
      </c>
    </row>
    <row r="259" spans="2:48" ht="14.45">
      <c r="B259" s="739"/>
      <c r="C259" s="1" t="s">
        <v>195</v>
      </c>
      <c r="D259" s="224">
        <v>139.23009999999999</v>
      </c>
      <c r="E259" s="223">
        <v>351.8</v>
      </c>
      <c r="F259" s="223">
        <v>336.9</v>
      </c>
      <c r="G259" s="223">
        <v>353.6</v>
      </c>
      <c r="H259" s="223">
        <v>325.89999999999998</v>
      </c>
      <c r="I259" s="223">
        <v>386.7</v>
      </c>
      <c r="J259" s="224">
        <v>506.37182999999999</v>
      </c>
      <c r="K259" s="223">
        <v>382.1</v>
      </c>
      <c r="L259" s="223">
        <v>405.6</v>
      </c>
      <c r="M259" s="223">
        <v>372.9</v>
      </c>
      <c r="N259" s="223">
        <v>471.5</v>
      </c>
      <c r="O259" s="223">
        <v>415.7</v>
      </c>
      <c r="P259" s="224">
        <v>418.92682000000002</v>
      </c>
      <c r="Q259" s="224">
        <v>455.41390999999999</v>
      </c>
      <c r="R259" s="224">
        <v>474.42325</v>
      </c>
      <c r="S259" s="555">
        <f>100</f>
        <v>100</v>
      </c>
      <c r="T259" s="72">
        <f t="shared" si="167"/>
        <v>252.67524766555508</v>
      </c>
      <c r="U259" s="72">
        <f t="shared" si="167"/>
        <v>241.97353876783828</v>
      </c>
      <c r="V259" s="72">
        <f t="shared" si="167"/>
        <v>253.96807155923901</v>
      </c>
      <c r="W259" s="72">
        <f t="shared" si="167"/>
        <v>234.07294830643659</v>
      </c>
      <c r="X259" s="72">
        <f t="shared" si="167"/>
        <v>277.74166649309308</v>
      </c>
      <c r="Y259" s="72">
        <f t="shared" si="167"/>
        <v>363.69422272913687</v>
      </c>
      <c r="Z259" s="72">
        <f t="shared" si="167"/>
        <v>274.43778320923423</v>
      </c>
      <c r="AA259" s="72">
        <f t="shared" si="167"/>
        <v>291.31631737677412</v>
      </c>
      <c r="AB259" s="72">
        <f t="shared" si="170"/>
        <v>267.83001664151647</v>
      </c>
      <c r="AC259" s="72">
        <f t="shared" si="170"/>
        <v>338.64803659553502</v>
      </c>
      <c r="AD259" s="72">
        <f t="shared" si="170"/>
        <v>298.57049589133385</v>
      </c>
      <c r="AE259" s="72">
        <f t="shared" ref="AE259:AG259" si="185">P259*100/$D259</f>
        <v>300.88811255612114</v>
      </c>
      <c r="AF259" s="72">
        <f t="shared" si="185"/>
        <v>327.09443575778511</v>
      </c>
      <c r="AG259" s="73">
        <f t="shared" si="185"/>
        <v>340.7476185106525</v>
      </c>
      <c r="AH259" s="556">
        <v>4</v>
      </c>
      <c r="AI259" s="232">
        <v>1</v>
      </c>
      <c r="AJ259" s="232">
        <v>1</v>
      </c>
      <c r="AK259" s="232">
        <v>1</v>
      </c>
      <c r="AL259" s="232">
        <v>1</v>
      </c>
      <c r="AM259" s="232">
        <v>1</v>
      </c>
      <c r="AN259" s="232">
        <v>4</v>
      </c>
      <c r="AO259" s="232">
        <v>1</v>
      </c>
      <c r="AP259" s="232">
        <v>1</v>
      </c>
      <c r="AQ259" s="232">
        <v>1</v>
      </c>
      <c r="AR259" s="232">
        <v>1</v>
      </c>
      <c r="AS259" s="232">
        <v>1</v>
      </c>
      <c r="AT259" s="232">
        <v>4</v>
      </c>
      <c r="AU259" s="232">
        <v>6</v>
      </c>
      <c r="AV259" s="234">
        <v>7</v>
      </c>
    </row>
    <row r="260" spans="2:48" ht="14.45">
      <c r="B260" s="739"/>
      <c r="C260" s="1" t="s">
        <v>196</v>
      </c>
      <c r="D260" s="223">
        <v>637.70000000000005</v>
      </c>
      <c r="E260" s="223">
        <v>505.2</v>
      </c>
      <c r="F260" s="223">
        <v>411.4</v>
      </c>
      <c r="G260" s="223">
        <v>604.29999999999995</v>
      </c>
      <c r="H260" s="223">
        <v>881.2</v>
      </c>
      <c r="I260" s="223">
        <v>840.2</v>
      </c>
      <c r="J260" s="223">
        <v>733.6</v>
      </c>
      <c r="K260" s="224">
        <v>816.63780999999994</v>
      </c>
      <c r="L260" s="224">
        <v>669.54084999999998</v>
      </c>
      <c r="M260" s="224">
        <v>719.58222999999998</v>
      </c>
      <c r="N260" s="224">
        <v>602.91412000000003</v>
      </c>
      <c r="O260" s="223">
        <v>791.5</v>
      </c>
      <c r="P260" s="224">
        <v>759.07086000000004</v>
      </c>
      <c r="Q260" s="224">
        <v>828.37671</v>
      </c>
      <c r="R260" s="224">
        <v>860.18957999999998</v>
      </c>
      <c r="S260" s="555">
        <f>100</f>
        <v>100</v>
      </c>
      <c r="T260" s="72">
        <f t="shared" si="167"/>
        <v>79.222204798494587</v>
      </c>
      <c r="U260" s="72">
        <f t="shared" si="167"/>
        <v>64.513093931315666</v>
      </c>
      <c r="V260" s="72">
        <f t="shared" si="167"/>
        <v>94.762427473733709</v>
      </c>
      <c r="W260" s="72">
        <f t="shared" si="167"/>
        <v>138.18409910616276</v>
      </c>
      <c r="X260" s="72">
        <f t="shared" si="167"/>
        <v>131.75474360984788</v>
      </c>
      <c r="Y260" s="72">
        <f t="shared" si="167"/>
        <v>115.0384193194292</v>
      </c>
      <c r="Z260" s="72">
        <f t="shared" si="167"/>
        <v>128.05987298102553</v>
      </c>
      <c r="AA260" s="72">
        <f t="shared" si="167"/>
        <v>104.99307668182529</v>
      </c>
      <c r="AB260" s="72">
        <f t="shared" si="170"/>
        <v>112.84024306100046</v>
      </c>
      <c r="AC260" s="72">
        <f t="shared" si="170"/>
        <v>94.545102712874396</v>
      </c>
      <c r="AD260" s="72">
        <f t="shared" si="170"/>
        <v>124.11792378861533</v>
      </c>
      <c r="AE260" s="72">
        <f t="shared" ref="AE260:AG260" si="186">P260*100/$D260</f>
        <v>119.03259526423084</v>
      </c>
      <c r="AF260" s="72">
        <f t="shared" si="186"/>
        <v>129.90069154774972</v>
      </c>
      <c r="AG260" s="73">
        <f t="shared" si="186"/>
        <v>134.88938058648267</v>
      </c>
      <c r="AH260" s="556">
        <v>1</v>
      </c>
      <c r="AI260" s="232">
        <v>1</v>
      </c>
      <c r="AJ260" s="232">
        <v>1</v>
      </c>
      <c r="AK260" s="232">
        <v>1</v>
      </c>
      <c r="AL260" s="232">
        <v>1</v>
      </c>
      <c r="AM260" s="232">
        <v>1</v>
      </c>
      <c r="AN260" s="232">
        <v>1</v>
      </c>
      <c r="AO260" s="232">
        <v>4</v>
      </c>
      <c r="AP260" s="232">
        <v>4</v>
      </c>
      <c r="AQ260" s="232">
        <v>4</v>
      </c>
      <c r="AR260" s="232">
        <v>4</v>
      </c>
      <c r="AS260" s="232">
        <v>1</v>
      </c>
      <c r="AT260" s="232">
        <v>4</v>
      </c>
      <c r="AU260" s="232">
        <v>6</v>
      </c>
      <c r="AV260" s="234">
        <v>7</v>
      </c>
    </row>
    <row r="261" spans="2:48" ht="14.45">
      <c r="B261" s="739"/>
      <c r="C261" s="1" t="s">
        <v>197</v>
      </c>
      <c r="D261" s="224">
        <v>893.46972000000005</v>
      </c>
      <c r="E261" s="224">
        <v>843</v>
      </c>
      <c r="F261" s="224">
        <v>661.97967000000006</v>
      </c>
      <c r="G261" s="224">
        <v>222.41499999999999</v>
      </c>
      <c r="H261" s="224">
        <v>116.935</v>
      </c>
      <c r="I261" s="224">
        <v>492</v>
      </c>
      <c r="J261" s="224">
        <v>644.42830000000004</v>
      </c>
      <c r="K261" s="224">
        <v>714.76215999999999</v>
      </c>
      <c r="L261" s="224">
        <v>603.85916999999995</v>
      </c>
      <c r="M261" s="224">
        <v>647.81778999999995</v>
      </c>
      <c r="N261" s="224">
        <v>575.08592999999996</v>
      </c>
      <c r="O261" s="223">
        <v>526.9</v>
      </c>
      <c r="P261" s="224">
        <v>465.2002</v>
      </c>
      <c r="Q261" s="224">
        <v>506.16579999999999</v>
      </c>
      <c r="R261" s="224">
        <v>530.34717000000001</v>
      </c>
      <c r="S261" s="555">
        <f>100</f>
        <v>100</v>
      </c>
      <c r="T261" s="72">
        <f t="shared" si="167"/>
        <v>94.351266878971558</v>
      </c>
      <c r="U261" s="72">
        <f t="shared" si="167"/>
        <v>74.090890287809643</v>
      </c>
      <c r="V261" s="72">
        <f t="shared" si="167"/>
        <v>24.893400976140523</v>
      </c>
      <c r="W261" s="72">
        <f t="shared" si="167"/>
        <v>13.087740679113333</v>
      </c>
      <c r="X261" s="72">
        <f t="shared" si="167"/>
        <v>55.066219815485184</v>
      </c>
      <c r="Y261" s="72">
        <f t="shared" si="167"/>
        <v>72.126484599836246</v>
      </c>
      <c r="Z261" s="72">
        <f t="shared" si="167"/>
        <v>79.998476053558917</v>
      </c>
      <c r="AA261" s="72">
        <f t="shared" si="167"/>
        <v>67.585857302472419</v>
      </c>
      <c r="AB261" s="72">
        <f t="shared" si="170"/>
        <v>72.50584720431263</v>
      </c>
      <c r="AC261" s="72">
        <f t="shared" si="170"/>
        <v>64.365463890594967</v>
      </c>
      <c r="AD261" s="72">
        <f t="shared" si="170"/>
        <v>58.972339879632401</v>
      </c>
      <c r="AE261" s="72">
        <f t="shared" ref="AE261:AG261" si="187">P261*100/$D261</f>
        <v>52.066700145137538</v>
      </c>
      <c r="AF261" s="72">
        <f t="shared" si="187"/>
        <v>56.651701637969332</v>
      </c>
      <c r="AG261" s="73">
        <f t="shared" si="187"/>
        <v>59.358158214919698</v>
      </c>
      <c r="AH261" s="556">
        <v>4</v>
      </c>
      <c r="AI261" s="232">
        <v>4</v>
      </c>
      <c r="AJ261" s="232">
        <v>4</v>
      </c>
      <c r="AK261" s="232">
        <v>4</v>
      </c>
      <c r="AL261" s="232">
        <v>4</v>
      </c>
      <c r="AM261" s="232">
        <v>4</v>
      </c>
      <c r="AN261" s="232">
        <v>4</v>
      </c>
      <c r="AO261" s="232">
        <v>4</v>
      </c>
      <c r="AP261" s="232">
        <v>4</v>
      </c>
      <c r="AQ261" s="232">
        <v>4</v>
      </c>
      <c r="AR261" s="232">
        <v>4</v>
      </c>
      <c r="AS261" s="232">
        <v>1</v>
      </c>
      <c r="AT261" s="232">
        <v>4</v>
      </c>
      <c r="AU261" s="232">
        <v>6</v>
      </c>
      <c r="AV261" s="234">
        <v>7</v>
      </c>
    </row>
    <row r="262" spans="2:48" ht="14.45">
      <c r="B262" s="739"/>
      <c r="C262" s="1" t="s">
        <v>198</v>
      </c>
      <c r="D262" s="223">
        <v>2934.8998200000001</v>
      </c>
      <c r="E262" s="223">
        <v>2465</v>
      </c>
      <c r="F262" s="223">
        <v>2115.8999800000001</v>
      </c>
      <c r="G262" s="223">
        <v>2129.8999400000002</v>
      </c>
      <c r="H262" s="223">
        <v>2200.5</v>
      </c>
      <c r="I262" s="223">
        <v>2563.9</v>
      </c>
      <c r="J262" s="223">
        <v>2816.0001299999999</v>
      </c>
      <c r="K262" s="223">
        <v>3092.1999700000006</v>
      </c>
      <c r="L262" s="223">
        <v>2747.1000199999999</v>
      </c>
      <c r="M262" s="223">
        <v>2776.8000200000001</v>
      </c>
      <c r="N262" s="223">
        <v>2851.10005</v>
      </c>
      <c r="O262" s="223">
        <v>2880.2000000000003</v>
      </c>
      <c r="P262" s="224">
        <v>2781.4964800000007</v>
      </c>
      <c r="Q262" s="224">
        <v>2999.0508199999995</v>
      </c>
      <c r="R262" s="224">
        <v>3118.4389000000001</v>
      </c>
      <c r="S262" s="555">
        <f>100</f>
        <v>100</v>
      </c>
      <c r="T262" s="72">
        <f t="shared" si="167"/>
        <v>83.989238174405557</v>
      </c>
      <c r="U262" s="72">
        <f t="shared" si="167"/>
        <v>72.094453295513176</v>
      </c>
      <c r="V262" s="72">
        <f t="shared" si="167"/>
        <v>72.571469918179361</v>
      </c>
      <c r="W262" s="72">
        <f t="shared" si="167"/>
        <v>74.977005518368941</v>
      </c>
      <c r="X262" s="72">
        <f t="shared" si="167"/>
        <v>87.359029515358372</v>
      </c>
      <c r="Y262" s="72">
        <f t="shared" si="167"/>
        <v>95.94876495648154</v>
      </c>
      <c r="Z262" s="72">
        <f t="shared" si="167"/>
        <v>105.3596429059715</v>
      </c>
      <c r="AA262" s="72">
        <f t="shared" si="167"/>
        <v>93.601151265190367</v>
      </c>
      <c r="AB262" s="72">
        <f t="shared" si="170"/>
        <v>94.613110848873887</v>
      </c>
      <c r="AC262" s="72">
        <f t="shared" si="170"/>
        <v>97.14471446592681</v>
      </c>
      <c r="AD262" s="72">
        <f t="shared" si="170"/>
        <v>98.136228718021457</v>
      </c>
      <c r="AE262" s="72">
        <f t="shared" ref="AE262:AG262" si="188">P262*100/$D262</f>
        <v>94.773131983769048</v>
      </c>
      <c r="AF262" s="72">
        <f t="shared" si="188"/>
        <v>102.1857986280431</v>
      </c>
      <c r="AG262" s="73">
        <f t="shared" si="188"/>
        <v>106.25367444398834</v>
      </c>
      <c r="AH262" s="556">
        <v>1</v>
      </c>
      <c r="AI262" s="232">
        <v>1</v>
      </c>
      <c r="AJ262" s="232">
        <v>1</v>
      </c>
      <c r="AK262" s="232">
        <v>1</v>
      </c>
      <c r="AL262" s="232">
        <v>1</v>
      </c>
      <c r="AM262" s="232">
        <v>1</v>
      </c>
      <c r="AN262" s="232">
        <v>1</v>
      </c>
      <c r="AO262" s="232">
        <v>1</v>
      </c>
      <c r="AP262" s="232">
        <v>1</v>
      </c>
      <c r="AQ262" s="232">
        <v>1</v>
      </c>
      <c r="AR262" s="232">
        <v>1</v>
      </c>
      <c r="AS262" s="232">
        <v>1</v>
      </c>
      <c r="AT262" s="232">
        <v>4</v>
      </c>
      <c r="AU262" s="232">
        <v>6</v>
      </c>
      <c r="AV262" s="234">
        <v>7</v>
      </c>
    </row>
    <row r="263" spans="2:48" ht="14.45">
      <c r="B263" s="740"/>
      <c r="C263" s="8" t="s">
        <v>199</v>
      </c>
      <c r="D263" s="177">
        <v>2041.4301</v>
      </c>
      <c r="E263" s="177">
        <v>1622</v>
      </c>
      <c r="F263" s="177">
        <v>1453.92031</v>
      </c>
      <c r="G263" s="177">
        <v>1907.4849400000001</v>
      </c>
      <c r="H263" s="177">
        <v>2083.5650000000001</v>
      </c>
      <c r="I263" s="177">
        <v>2071.9</v>
      </c>
      <c r="J263" s="177">
        <v>2171.5718299999999</v>
      </c>
      <c r="K263" s="177">
        <v>2377.4378100000004</v>
      </c>
      <c r="L263" s="177">
        <v>2143.2408499999997</v>
      </c>
      <c r="M263" s="177">
        <v>2128.9822300000001</v>
      </c>
      <c r="N263" s="177">
        <v>2276.0141199999998</v>
      </c>
      <c r="O263" s="177">
        <v>2353.3000000000002</v>
      </c>
      <c r="P263" s="177">
        <v>2316.2962800000005</v>
      </c>
      <c r="Q263" s="177">
        <v>2492.8850199999997</v>
      </c>
      <c r="R263" s="177">
        <v>2588.0917300000001</v>
      </c>
      <c r="S263" s="555">
        <f>100</f>
        <v>100</v>
      </c>
      <c r="T263" s="72">
        <f t="shared" si="167"/>
        <v>79.45410425759863</v>
      </c>
      <c r="U263" s="72">
        <f t="shared" si="167"/>
        <v>71.220675643021025</v>
      </c>
      <c r="V263" s="72">
        <f t="shared" si="167"/>
        <v>93.438660476300413</v>
      </c>
      <c r="W263" s="72">
        <f t="shared" si="167"/>
        <v>102.06398935726479</v>
      </c>
      <c r="X263" s="72">
        <f t="shared" si="167"/>
        <v>101.49257620919767</v>
      </c>
      <c r="Y263" s="72">
        <f t="shared" si="167"/>
        <v>106.37502748685834</v>
      </c>
      <c r="Z263" s="72">
        <f t="shared" si="167"/>
        <v>116.45942763359864</v>
      </c>
      <c r="AA263" s="72">
        <f t="shared" si="167"/>
        <v>104.98722684651312</v>
      </c>
      <c r="AB263" s="72">
        <f t="shared" si="170"/>
        <v>104.28876452835686</v>
      </c>
      <c r="AC263" s="72">
        <f t="shared" si="170"/>
        <v>111.49116102481294</v>
      </c>
      <c r="AD263" s="72">
        <f t="shared" si="170"/>
        <v>115.27703054833962</v>
      </c>
      <c r="AE263" s="72">
        <f t="shared" ref="AE263:AG263" si="189">P263*100/$D263</f>
        <v>113.46439341714421</v>
      </c>
      <c r="AF263" s="72">
        <f t="shared" si="189"/>
        <v>122.11464012409731</v>
      </c>
      <c r="AG263" s="73">
        <f t="shared" si="189"/>
        <v>126.7783663031127</v>
      </c>
      <c r="AH263" s="235"/>
      <c r="AI263" s="236"/>
      <c r="AJ263" s="236"/>
      <c r="AK263" s="236"/>
      <c r="AL263" s="236"/>
      <c r="AM263" s="236"/>
      <c r="AN263" s="236"/>
      <c r="AO263" s="236"/>
      <c r="AP263" s="236"/>
      <c r="AQ263" s="236"/>
      <c r="AR263" s="236"/>
      <c r="AS263" s="236"/>
      <c r="AT263" s="236"/>
      <c r="AU263" s="236"/>
      <c r="AV263" s="237"/>
    </row>
    <row r="264" spans="2:48" ht="16.5" customHeight="1">
      <c r="B264" s="739" t="s">
        <v>135</v>
      </c>
      <c r="C264" s="7" t="s">
        <v>194</v>
      </c>
      <c r="D264" s="223">
        <v>45.3</v>
      </c>
      <c r="E264" s="224">
        <v>19.512757000000001</v>
      </c>
      <c r="F264" s="224">
        <v>21.893353000000001</v>
      </c>
      <c r="G264" s="223">
        <v>9.6999999999999993</v>
      </c>
      <c r="H264" s="224">
        <v>30.097000000000001</v>
      </c>
      <c r="I264" s="224">
        <v>32.952900999999997</v>
      </c>
      <c r="J264" s="224">
        <v>34.615994999999998</v>
      </c>
      <c r="K264" s="224">
        <v>30.664905000000001</v>
      </c>
      <c r="L264" s="223">
        <v>47.1</v>
      </c>
      <c r="M264" s="223">
        <v>45.5</v>
      </c>
      <c r="N264" s="223">
        <v>62.5</v>
      </c>
      <c r="O264" s="224">
        <v>63.205089000000001</v>
      </c>
      <c r="P264" s="224">
        <v>64.914542999999995</v>
      </c>
      <c r="Q264" s="224">
        <v>68.951865999999995</v>
      </c>
      <c r="R264" s="224">
        <v>71.559532000000004</v>
      </c>
      <c r="S264" s="555">
        <f>100</f>
        <v>100</v>
      </c>
      <c r="T264" s="72">
        <f t="shared" si="167"/>
        <v>43.074518763796917</v>
      </c>
      <c r="U264" s="72">
        <f t="shared" si="167"/>
        <v>48.329697571743935</v>
      </c>
      <c r="V264" s="72">
        <f t="shared" si="167"/>
        <v>21.41280353200883</v>
      </c>
      <c r="W264" s="72">
        <f t="shared" si="167"/>
        <v>66.439293598234002</v>
      </c>
      <c r="X264" s="72">
        <f t="shared" si="167"/>
        <v>72.743710816777039</v>
      </c>
      <c r="Y264" s="72">
        <f t="shared" si="167"/>
        <v>76.415000000000006</v>
      </c>
      <c r="Z264" s="72">
        <f t="shared" si="167"/>
        <v>67.692947019867546</v>
      </c>
      <c r="AA264" s="72">
        <f t="shared" si="167"/>
        <v>103.97350993377484</v>
      </c>
      <c r="AB264" s="72">
        <f t="shared" si="170"/>
        <v>100.44150110375277</v>
      </c>
      <c r="AC264" s="72">
        <f t="shared" si="170"/>
        <v>137.96909492273733</v>
      </c>
      <c r="AD264" s="72">
        <f t="shared" si="170"/>
        <v>139.52558278145696</v>
      </c>
      <c r="AE264" s="72">
        <f t="shared" ref="AE264:AG264" si="190">P264*100/$D264</f>
        <v>143.29921192052979</v>
      </c>
      <c r="AF264" s="72">
        <f t="shared" si="190"/>
        <v>152.21162472406181</v>
      </c>
      <c r="AG264" s="73">
        <f t="shared" si="190"/>
        <v>157.96806181015455</v>
      </c>
      <c r="AH264" s="556">
        <v>1</v>
      </c>
      <c r="AI264" s="232">
        <v>4</v>
      </c>
      <c r="AJ264" s="232">
        <v>4</v>
      </c>
      <c r="AK264" s="232">
        <v>1</v>
      </c>
      <c r="AL264" s="232">
        <v>4</v>
      </c>
      <c r="AM264" s="232">
        <v>4</v>
      </c>
      <c r="AN264" s="232">
        <v>4</v>
      </c>
      <c r="AO264" s="232">
        <v>4</v>
      </c>
      <c r="AP264" s="232">
        <v>1</v>
      </c>
      <c r="AQ264" s="232">
        <v>1</v>
      </c>
      <c r="AR264" s="232">
        <v>1</v>
      </c>
      <c r="AS264" s="232">
        <v>4</v>
      </c>
      <c r="AT264" s="232">
        <v>4</v>
      </c>
      <c r="AU264" s="232">
        <v>6</v>
      </c>
      <c r="AV264" s="234">
        <v>7</v>
      </c>
    </row>
    <row r="265" spans="2:48" ht="15" customHeight="1">
      <c r="B265" s="739"/>
      <c r="C265" s="1" t="s">
        <v>195</v>
      </c>
      <c r="D265" s="224">
        <v>23.802223000000001</v>
      </c>
      <c r="E265" s="223">
        <v>25.5</v>
      </c>
      <c r="F265" s="223">
        <v>18.2</v>
      </c>
      <c r="G265" s="224">
        <v>24.865908999999998</v>
      </c>
      <c r="H265" s="223">
        <v>26.9</v>
      </c>
      <c r="I265" s="224">
        <v>27.594007000000001</v>
      </c>
      <c r="J265" s="224">
        <v>25.525072999999999</v>
      </c>
      <c r="K265" s="224">
        <v>26.165163</v>
      </c>
      <c r="L265" s="224">
        <v>29.067346000000001</v>
      </c>
      <c r="M265" s="223">
        <v>27.4</v>
      </c>
      <c r="N265" s="223">
        <v>47.3</v>
      </c>
      <c r="O265" s="223">
        <v>54.5</v>
      </c>
      <c r="P265" s="224">
        <v>54.923050000000003</v>
      </c>
      <c r="Q265" s="224">
        <v>59.706657</v>
      </c>
      <c r="R265" s="224">
        <v>62.152183999999998</v>
      </c>
      <c r="S265" s="555">
        <f>100</f>
        <v>100</v>
      </c>
      <c r="T265" s="72">
        <f t="shared" si="167"/>
        <v>107.13285057450305</v>
      </c>
      <c r="U265" s="72">
        <f t="shared" si="167"/>
        <v>76.463446292390415</v>
      </c>
      <c r="V265" s="72">
        <f t="shared" si="167"/>
        <v>104.46885150181139</v>
      </c>
      <c r="W265" s="72">
        <f t="shared" si="167"/>
        <v>113.01465413545617</v>
      </c>
      <c r="X265" s="72">
        <f t="shared" si="167"/>
        <v>115.93037759540358</v>
      </c>
      <c r="Y265" s="72">
        <f t="shared" si="167"/>
        <v>107.23818947499146</v>
      </c>
      <c r="Z265" s="72">
        <f t="shared" si="167"/>
        <v>109.9273920759418</v>
      </c>
      <c r="AA265" s="72">
        <f t="shared" si="167"/>
        <v>122.12029943589722</v>
      </c>
      <c r="AB265" s="72">
        <f t="shared" si="170"/>
        <v>115.11529826436799</v>
      </c>
      <c r="AC265" s="72">
        <f t="shared" si="170"/>
        <v>198.72093459505862</v>
      </c>
      <c r="AD265" s="72">
        <f t="shared" si="170"/>
        <v>228.97021005138888</v>
      </c>
      <c r="AE265" s="72">
        <f t="shared" ref="AE265:AG265" si="191">P265*100/$D265</f>
        <v>230.74756504886119</v>
      </c>
      <c r="AF265" s="72">
        <f t="shared" si="191"/>
        <v>250.84487696800417</v>
      </c>
      <c r="AG265" s="73">
        <f t="shared" si="191"/>
        <v>261.11924083729485</v>
      </c>
      <c r="AH265" s="556">
        <v>4</v>
      </c>
      <c r="AI265" s="232">
        <v>1</v>
      </c>
      <c r="AJ265" s="232">
        <v>1</v>
      </c>
      <c r="AK265" s="232">
        <v>4</v>
      </c>
      <c r="AL265" s="232">
        <v>1</v>
      </c>
      <c r="AM265" s="232">
        <v>4</v>
      </c>
      <c r="AN265" s="232">
        <v>4</v>
      </c>
      <c r="AO265" s="232">
        <v>4</v>
      </c>
      <c r="AP265" s="232">
        <v>4</v>
      </c>
      <c r="AQ265" s="232">
        <v>1</v>
      </c>
      <c r="AR265" s="232">
        <v>1</v>
      </c>
      <c r="AS265" s="232">
        <v>1</v>
      </c>
      <c r="AT265" s="232">
        <v>4</v>
      </c>
      <c r="AU265" s="232">
        <v>6</v>
      </c>
      <c r="AV265" s="234">
        <v>7</v>
      </c>
    </row>
    <row r="266" spans="2:48" ht="14.45">
      <c r="B266" s="739"/>
      <c r="C266" s="1" t="s">
        <v>196</v>
      </c>
      <c r="D266" s="224">
        <v>23.952200999999999</v>
      </c>
      <c r="E266" s="224">
        <v>21.9008</v>
      </c>
      <c r="F266" s="223">
        <v>34</v>
      </c>
      <c r="G266" s="223">
        <v>40.799999999999997</v>
      </c>
      <c r="H266" s="224">
        <v>42.523014000000003</v>
      </c>
      <c r="I266" s="223">
        <v>58.8</v>
      </c>
      <c r="J266" s="223">
        <v>81.3</v>
      </c>
      <c r="K266" s="223">
        <v>61.1</v>
      </c>
      <c r="L266" s="223">
        <v>52.4</v>
      </c>
      <c r="M266" s="224">
        <v>59.783821000000003</v>
      </c>
      <c r="N266" s="224">
        <v>64.806400999999994</v>
      </c>
      <c r="O266" s="224">
        <v>62.536552999999998</v>
      </c>
      <c r="P266" s="224">
        <v>65.296691999999993</v>
      </c>
      <c r="Q266" s="224">
        <v>71.258514000000005</v>
      </c>
      <c r="R266" s="224">
        <v>74.006011999999998</v>
      </c>
      <c r="S266" s="555">
        <f>100</f>
        <v>100</v>
      </c>
      <c r="T266" s="72">
        <f t="shared" si="167"/>
        <v>91.435438438413243</v>
      </c>
      <c r="U266" s="72">
        <f t="shared" si="167"/>
        <v>141.94937659382535</v>
      </c>
      <c r="V266" s="72">
        <f t="shared" si="167"/>
        <v>170.33925191259041</v>
      </c>
      <c r="W266" s="72">
        <f t="shared" si="167"/>
        <v>177.53280377030907</v>
      </c>
      <c r="X266" s="72">
        <f t="shared" si="167"/>
        <v>245.48892187402737</v>
      </c>
      <c r="Y266" s="72">
        <f t="shared" si="167"/>
        <v>339.42600932582354</v>
      </c>
      <c r="Z266" s="72">
        <f t="shared" si="167"/>
        <v>255.09137970243322</v>
      </c>
      <c r="AA266" s="72">
        <f t="shared" si="167"/>
        <v>218.76903922107201</v>
      </c>
      <c r="AB266" s="72">
        <f t="shared" si="170"/>
        <v>249.59635651020133</v>
      </c>
      <c r="AC266" s="72">
        <f t="shared" si="170"/>
        <v>270.56553591880765</v>
      </c>
      <c r="AD266" s="72">
        <f t="shared" si="170"/>
        <v>261.08896213755054</v>
      </c>
      <c r="AE266" s="72">
        <f t="shared" ref="AE266:AG266" si="192">P266*100/$D266</f>
        <v>272.61249185408889</v>
      </c>
      <c r="AF266" s="72">
        <f t="shared" si="192"/>
        <v>297.50298939124639</v>
      </c>
      <c r="AG266" s="73">
        <f t="shared" si="192"/>
        <v>308.97374316456347</v>
      </c>
      <c r="AH266" s="556">
        <v>4</v>
      </c>
      <c r="AI266" s="232">
        <v>4</v>
      </c>
      <c r="AJ266" s="232">
        <v>1</v>
      </c>
      <c r="AK266" s="232">
        <v>1</v>
      </c>
      <c r="AL266" s="232">
        <v>4</v>
      </c>
      <c r="AM266" s="232">
        <v>1</v>
      </c>
      <c r="AN266" s="232">
        <v>1</v>
      </c>
      <c r="AO266" s="232">
        <v>1</v>
      </c>
      <c r="AP266" s="232">
        <v>1</v>
      </c>
      <c r="AQ266" s="232">
        <v>4</v>
      </c>
      <c r="AR266" s="232">
        <v>4</v>
      </c>
      <c r="AS266" s="232">
        <v>4</v>
      </c>
      <c r="AT266" s="232">
        <v>4</v>
      </c>
      <c r="AU266" s="232">
        <v>6</v>
      </c>
      <c r="AV266" s="234">
        <v>7</v>
      </c>
    </row>
    <row r="267" spans="2:48" ht="14.45">
      <c r="B267" s="739"/>
      <c r="C267" s="1" t="s">
        <v>197</v>
      </c>
      <c r="D267" s="224">
        <v>2814.3454000000002</v>
      </c>
      <c r="E267" s="224">
        <v>1845.2864</v>
      </c>
      <c r="F267" s="224">
        <v>2374.4069</v>
      </c>
      <c r="G267" s="224">
        <v>2418.9340000000002</v>
      </c>
      <c r="H267" s="224">
        <v>2435.58</v>
      </c>
      <c r="I267" s="224">
        <v>2670.8530000000001</v>
      </c>
      <c r="J267" s="224">
        <v>2646.3589999999999</v>
      </c>
      <c r="K267" s="224">
        <v>2829.7698</v>
      </c>
      <c r="L267" s="224">
        <v>3191.8325</v>
      </c>
      <c r="M267" s="224">
        <v>3635.0160999999998</v>
      </c>
      <c r="N267" s="224">
        <v>4174.8936000000003</v>
      </c>
      <c r="O267" s="224">
        <v>3890.4582999999998</v>
      </c>
      <c r="P267" s="224">
        <v>4369.1293999999998</v>
      </c>
      <c r="Q267" s="224">
        <v>4753.875</v>
      </c>
      <c r="R267" s="224">
        <v>4980.4076999999997</v>
      </c>
      <c r="S267" s="555">
        <f>100</f>
        <v>100</v>
      </c>
      <c r="T267" s="72">
        <f t="shared" si="167"/>
        <v>65.567161727910147</v>
      </c>
      <c r="U267" s="72">
        <f t="shared" si="167"/>
        <v>84.367999038071162</v>
      </c>
      <c r="V267" s="72">
        <f t="shared" si="167"/>
        <v>85.950146701964869</v>
      </c>
      <c r="W267" s="72">
        <f t="shared" si="167"/>
        <v>86.541616391506167</v>
      </c>
      <c r="X267" s="72">
        <f t="shared" si="167"/>
        <v>94.901393411057498</v>
      </c>
      <c r="Y267" s="72">
        <f t="shared" si="167"/>
        <v>94.031066691387608</v>
      </c>
      <c r="Z267" s="72">
        <f t="shared" si="167"/>
        <v>100.54806350350599</v>
      </c>
      <c r="AA267" s="72">
        <f t="shared" si="167"/>
        <v>113.41296274437387</v>
      </c>
      <c r="AB267" s="72">
        <f t="shared" si="170"/>
        <v>129.1602693827133</v>
      </c>
      <c r="AC267" s="72">
        <f t="shared" si="170"/>
        <v>148.34332701309512</v>
      </c>
      <c r="AD267" s="72">
        <f t="shared" si="170"/>
        <v>138.23670328453642</v>
      </c>
      <c r="AE267" s="72">
        <f t="shared" ref="AE267:AG267" si="193">P267*100/$D267</f>
        <v>155.24496033784624</v>
      </c>
      <c r="AF267" s="72">
        <f t="shared" si="193"/>
        <v>168.91583385607183</v>
      </c>
      <c r="AG267" s="73">
        <f t="shared" si="193"/>
        <v>176.96504842653638</v>
      </c>
      <c r="AH267" s="556">
        <v>4</v>
      </c>
      <c r="AI267" s="232">
        <v>4</v>
      </c>
      <c r="AJ267" s="232">
        <v>4</v>
      </c>
      <c r="AK267" s="232">
        <v>4</v>
      </c>
      <c r="AL267" s="232">
        <v>4</v>
      </c>
      <c r="AM267" s="232">
        <v>4</v>
      </c>
      <c r="AN267" s="232">
        <v>4</v>
      </c>
      <c r="AO267" s="232">
        <v>4</v>
      </c>
      <c r="AP267" s="232">
        <v>4</v>
      </c>
      <c r="AQ267" s="232">
        <v>4</v>
      </c>
      <c r="AR267" s="232">
        <v>4</v>
      </c>
      <c r="AS267" s="232">
        <v>4</v>
      </c>
      <c r="AT267" s="232">
        <v>4</v>
      </c>
      <c r="AU267" s="232">
        <v>6</v>
      </c>
      <c r="AV267" s="234">
        <v>7</v>
      </c>
    </row>
    <row r="268" spans="2:48" ht="14.45">
      <c r="B268" s="739"/>
      <c r="C268" s="1" t="s">
        <v>198</v>
      </c>
      <c r="D268" s="223">
        <v>2907.3998240000001</v>
      </c>
      <c r="E268" s="223">
        <v>1912.199957</v>
      </c>
      <c r="F268" s="223">
        <v>2448.5002530000002</v>
      </c>
      <c r="G268" s="223">
        <v>2494.2999090000003</v>
      </c>
      <c r="H268" s="223">
        <v>2535.1000140000001</v>
      </c>
      <c r="I268" s="223">
        <v>2790.1999080000001</v>
      </c>
      <c r="J268" s="223">
        <v>2787.800068</v>
      </c>
      <c r="K268" s="223">
        <v>2947.6998680000002</v>
      </c>
      <c r="L268" s="223">
        <v>3320.3998459999998</v>
      </c>
      <c r="M268" s="223">
        <v>3767.6999209999999</v>
      </c>
      <c r="N268" s="223">
        <v>4349.5000010000003</v>
      </c>
      <c r="O268" s="223">
        <v>4070.6999419999997</v>
      </c>
      <c r="P268" s="224">
        <v>4554.2636849999999</v>
      </c>
      <c r="Q268" s="224">
        <v>4953.7920370000002</v>
      </c>
      <c r="R268" s="224">
        <v>5188.1254279999994</v>
      </c>
      <c r="S268" s="555">
        <f>100</f>
        <v>100</v>
      </c>
      <c r="T268" s="72">
        <f t="shared" si="167"/>
        <v>65.770106375297075</v>
      </c>
      <c r="U268" s="72">
        <f t="shared" si="167"/>
        <v>84.21615193026166</v>
      </c>
      <c r="V268" s="72">
        <f t="shared" si="167"/>
        <v>85.791430831427348</v>
      </c>
      <c r="W268" s="72">
        <f t="shared" si="167"/>
        <v>87.194750205089093</v>
      </c>
      <c r="X268" s="72">
        <f t="shared" si="167"/>
        <v>95.968909572307936</v>
      </c>
      <c r="Y268" s="72">
        <f t="shared" si="167"/>
        <v>95.886367089495963</v>
      </c>
      <c r="Z268" s="72">
        <f t="shared" si="167"/>
        <v>101.38611977848149</v>
      </c>
      <c r="AA268" s="72">
        <f t="shared" si="167"/>
        <v>114.20513334941991</v>
      </c>
      <c r="AB268" s="72">
        <f t="shared" si="170"/>
        <v>129.59001682184871</v>
      </c>
      <c r="AC268" s="72">
        <f t="shared" si="170"/>
        <v>149.60102718228686</v>
      </c>
      <c r="AD268" s="72">
        <f t="shared" si="170"/>
        <v>140.01170077803511</v>
      </c>
      <c r="AE268" s="72">
        <f t="shared" ref="AE268:AG268" si="194">P268*100/$D268</f>
        <v>156.64387289995238</v>
      </c>
      <c r="AF268" s="72">
        <f t="shared" si="194"/>
        <v>170.38564823824521</v>
      </c>
      <c r="AG268" s="73">
        <f t="shared" si="194"/>
        <v>178.44554385582157</v>
      </c>
      <c r="AH268" s="556">
        <v>1</v>
      </c>
      <c r="AI268" s="232">
        <v>1</v>
      </c>
      <c r="AJ268" s="232">
        <v>1</v>
      </c>
      <c r="AK268" s="232">
        <v>1</v>
      </c>
      <c r="AL268" s="232">
        <v>1</v>
      </c>
      <c r="AM268" s="232">
        <v>1</v>
      </c>
      <c r="AN268" s="232">
        <v>1</v>
      </c>
      <c r="AO268" s="232">
        <v>1</v>
      </c>
      <c r="AP268" s="232">
        <v>1</v>
      </c>
      <c r="AQ268" s="232">
        <v>1</v>
      </c>
      <c r="AR268" s="232">
        <v>1</v>
      </c>
      <c r="AS268" s="232">
        <v>1</v>
      </c>
      <c r="AT268" s="232">
        <v>4</v>
      </c>
      <c r="AU268" s="232">
        <v>6</v>
      </c>
      <c r="AV268" s="234">
        <v>7</v>
      </c>
    </row>
    <row r="269" spans="2:48" ht="14.45">
      <c r="B269" s="740"/>
      <c r="C269" s="8" t="s">
        <v>199</v>
      </c>
      <c r="D269" s="177">
        <v>93.054423999999997</v>
      </c>
      <c r="E269" s="177">
        <v>66.913556999999997</v>
      </c>
      <c r="F269" s="177">
        <v>74.093353000000008</v>
      </c>
      <c r="G269" s="177">
        <v>75.365908999999988</v>
      </c>
      <c r="H269" s="177">
        <v>99.520014000000003</v>
      </c>
      <c r="I269" s="177">
        <v>119.346908</v>
      </c>
      <c r="J269" s="177">
        <v>141.441068</v>
      </c>
      <c r="K269" s="177">
        <v>117.93006800000001</v>
      </c>
      <c r="L269" s="177">
        <v>128.56734600000001</v>
      </c>
      <c r="M269" s="177">
        <v>132.68382100000002</v>
      </c>
      <c r="N269" s="177">
        <v>174.60640100000001</v>
      </c>
      <c r="O269" s="177">
        <v>180.24164200000001</v>
      </c>
      <c r="P269" s="177">
        <v>185.13428499999998</v>
      </c>
      <c r="Q269" s="177">
        <v>199.91703699999999</v>
      </c>
      <c r="R269" s="177">
        <v>207.71772799999999</v>
      </c>
      <c r="S269" s="555">
        <f>100</f>
        <v>100</v>
      </c>
      <c r="T269" s="72">
        <f t="shared" si="167"/>
        <v>71.907980430892792</v>
      </c>
      <c r="U269" s="72">
        <f t="shared" si="167"/>
        <v>79.623675925391794</v>
      </c>
      <c r="V269" s="72">
        <f t="shared" si="167"/>
        <v>80.991215420343678</v>
      </c>
      <c r="W269" s="72">
        <f t="shared" si="167"/>
        <v>106.9481812063014</v>
      </c>
      <c r="X269" s="72">
        <f t="shared" si="167"/>
        <v>128.25495325187333</v>
      </c>
      <c r="Y269" s="72">
        <f t="shared" si="167"/>
        <v>151.99821988044329</v>
      </c>
      <c r="Z269" s="72">
        <f t="shared" si="167"/>
        <v>126.73236040878616</v>
      </c>
      <c r="AA269" s="72">
        <f t="shared" si="167"/>
        <v>138.16360412912772</v>
      </c>
      <c r="AB269" s="72">
        <f t="shared" si="170"/>
        <v>142.58733254853098</v>
      </c>
      <c r="AC269" s="72">
        <f t="shared" si="170"/>
        <v>187.63901112321108</v>
      </c>
      <c r="AD269" s="72">
        <f t="shared" si="170"/>
        <v>193.69486613554238</v>
      </c>
      <c r="AE269" s="72">
        <f t="shared" ref="AE269:AG269" si="195">P269*100/$D269</f>
        <v>198.95269568268995</v>
      </c>
      <c r="AF269" s="72">
        <f t="shared" si="195"/>
        <v>214.83883130586031</v>
      </c>
      <c r="AG269" s="73">
        <f t="shared" si="195"/>
        <v>223.22176536174143</v>
      </c>
      <c r="AH269" s="235"/>
      <c r="AI269" s="236"/>
      <c r="AJ269" s="236"/>
      <c r="AK269" s="236"/>
      <c r="AL269" s="236"/>
      <c r="AM269" s="236"/>
      <c r="AN269" s="236"/>
      <c r="AO269" s="236"/>
      <c r="AP269" s="236"/>
      <c r="AQ269" s="236"/>
      <c r="AR269" s="236"/>
      <c r="AS269" s="236"/>
      <c r="AT269" s="236"/>
      <c r="AU269" s="236"/>
      <c r="AV269" s="237"/>
    </row>
    <row r="270" spans="2:48" ht="16.5" customHeight="1">
      <c r="B270" s="739" t="s">
        <v>156</v>
      </c>
      <c r="C270" s="1" t="s">
        <v>194</v>
      </c>
      <c r="D270" s="223">
        <v>836.2</v>
      </c>
      <c r="E270" s="223">
        <v>607.9</v>
      </c>
      <c r="F270" s="223">
        <v>778.2</v>
      </c>
      <c r="G270" s="223">
        <v>778.6</v>
      </c>
      <c r="H270" s="223">
        <v>722</v>
      </c>
      <c r="I270" s="223">
        <v>800.1</v>
      </c>
      <c r="J270" s="223">
        <v>884.1</v>
      </c>
      <c r="K270" s="223">
        <v>912.1</v>
      </c>
      <c r="L270" s="223">
        <v>871.4</v>
      </c>
      <c r="M270" s="223">
        <v>1027</v>
      </c>
      <c r="N270" s="223">
        <v>1082.5</v>
      </c>
      <c r="O270" s="223">
        <v>1156.5</v>
      </c>
      <c r="P270" s="224">
        <v>1148.6278</v>
      </c>
      <c r="Q270" s="224">
        <v>1220.066</v>
      </c>
      <c r="R270" s="224">
        <v>1264.8900000000001</v>
      </c>
      <c r="S270" s="555">
        <f>100</f>
        <v>100</v>
      </c>
      <c r="T270" s="72">
        <f t="shared" si="167"/>
        <v>72.697919158096141</v>
      </c>
      <c r="U270" s="72">
        <f t="shared" si="167"/>
        <v>93.063860320497483</v>
      </c>
      <c r="V270" s="72">
        <f t="shared" si="167"/>
        <v>93.111695766563017</v>
      </c>
      <c r="W270" s="72">
        <f t="shared" si="167"/>
        <v>86.342980148289882</v>
      </c>
      <c r="X270" s="72">
        <f t="shared" si="167"/>
        <v>95.6828509925855</v>
      </c>
      <c r="Y270" s="72">
        <f t="shared" si="167"/>
        <v>105.72829466634776</v>
      </c>
      <c r="Z270" s="72">
        <f t="shared" si="167"/>
        <v>109.07677589093518</v>
      </c>
      <c r="AA270" s="72">
        <f t="shared" si="167"/>
        <v>104.20951925376704</v>
      </c>
      <c r="AB270" s="72">
        <f t="shared" si="170"/>
        <v>122.81750777325998</v>
      </c>
      <c r="AC270" s="72">
        <f t="shared" si="170"/>
        <v>129.45467591485288</v>
      </c>
      <c r="AD270" s="72">
        <f t="shared" si="170"/>
        <v>138.3042334369768</v>
      </c>
      <c r="AE270" s="72">
        <f t="shared" ref="AE270:AG270" si="196">P270*100/$D270</f>
        <v>137.36280794068404</v>
      </c>
      <c r="AF270" s="72">
        <f t="shared" si="196"/>
        <v>145.90600334848122</v>
      </c>
      <c r="AG270" s="73">
        <f t="shared" si="196"/>
        <v>151.26644343458503</v>
      </c>
      <c r="AH270" s="556">
        <v>1</v>
      </c>
      <c r="AI270" s="232">
        <v>1</v>
      </c>
      <c r="AJ270" s="232">
        <v>1</v>
      </c>
      <c r="AK270" s="232">
        <v>1</v>
      </c>
      <c r="AL270" s="232">
        <v>1</v>
      </c>
      <c r="AM270" s="232">
        <v>1</v>
      </c>
      <c r="AN270" s="232">
        <v>1</v>
      </c>
      <c r="AO270" s="232">
        <v>1</v>
      </c>
      <c r="AP270" s="232">
        <v>1</v>
      </c>
      <c r="AQ270" s="232">
        <v>1</v>
      </c>
      <c r="AR270" s="232">
        <v>1</v>
      </c>
      <c r="AS270" s="232">
        <v>1</v>
      </c>
      <c r="AT270" s="232">
        <v>4</v>
      </c>
      <c r="AU270" s="232">
        <v>6</v>
      </c>
      <c r="AV270" s="234">
        <v>7</v>
      </c>
    </row>
    <row r="271" spans="2:48" ht="14.45">
      <c r="B271" s="739"/>
      <c r="C271" s="1" t="s">
        <v>195</v>
      </c>
      <c r="D271" s="223">
        <v>1162.2</v>
      </c>
      <c r="E271" s="223">
        <v>1066.7</v>
      </c>
      <c r="F271" s="223">
        <v>1282.2</v>
      </c>
      <c r="G271" s="223">
        <v>1419.1</v>
      </c>
      <c r="H271" s="223">
        <v>1457.1</v>
      </c>
      <c r="I271" s="223">
        <v>1400.9</v>
      </c>
      <c r="J271" s="223">
        <v>1427.6</v>
      </c>
      <c r="K271" s="223">
        <v>1726.4</v>
      </c>
      <c r="L271" s="223">
        <v>1517.3</v>
      </c>
      <c r="M271" s="223">
        <v>1554.1</v>
      </c>
      <c r="N271" s="223">
        <v>1344.1</v>
      </c>
      <c r="O271" s="223">
        <v>1639.3</v>
      </c>
      <c r="P271" s="224">
        <v>1652.0248999999999</v>
      </c>
      <c r="Q271" s="224">
        <v>1795.9105999999999</v>
      </c>
      <c r="R271" s="224">
        <v>1871.0608</v>
      </c>
      <c r="S271" s="555">
        <f>100</f>
        <v>100</v>
      </c>
      <c r="T271" s="72">
        <f t="shared" si="167"/>
        <v>91.782825675443121</v>
      </c>
      <c r="U271" s="72">
        <f t="shared" si="167"/>
        <v>110.32524522457408</v>
      </c>
      <c r="V271" s="72">
        <f t="shared" si="167"/>
        <v>122.10462915160902</v>
      </c>
      <c r="W271" s="72">
        <f t="shared" si="167"/>
        <v>125.37429013939081</v>
      </c>
      <c r="X271" s="72">
        <f t="shared" si="167"/>
        <v>120.53863362588194</v>
      </c>
      <c r="Y271" s="72">
        <f t="shared" si="167"/>
        <v>122.83600068834967</v>
      </c>
      <c r="Z271" s="72">
        <f t="shared" si="167"/>
        <v>148.54586129753915</v>
      </c>
      <c r="AA271" s="72">
        <f t="shared" si="167"/>
        <v>130.55412149371881</v>
      </c>
      <c r="AB271" s="72">
        <f t="shared" si="170"/>
        <v>133.72053002925486</v>
      </c>
      <c r="AC271" s="72">
        <f t="shared" si="170"/>
        <v>115.65135088625021</v>
      </c>
      <c r="AD271" s="72">
        <f t="shared" si="170"/>
        <v>141.05145413870247</v>
      </c>
      <c r="AE271" s="72">
        <f t="shared" ref="AE271:AG271" si="197">P271*100/$D271</f>
        <v>142.14635174668732</v>
      </c>
      <c r="AF271" s="72">
        <f t="shared" si="197"/>
        <v>154.5268112200998</v>
      </c>
      <c r="AG271" s="73">
        <f t="shared" si="197"/>
        <v>160.99301325073137</v>
      </c>
      <c r="AH271" s="556">
        <v>1</v>
      </c>
      <c r="AI271" s="232">
        <v>1</v>
      </c>
      <c r="AJ271" s="232">
        <v>1</v>
      </c>
      <c r="AK271" s="232">
        <v>1</v>
      </c>
      <c r="AL271" s="232">
        <v>1</v>
      </c>
      <c r="AM271" s="232">
        <v>1</v>
      </c>
      <c r="AN271" s="232">
        <v>1</v>
      </c>
      <c r="AO271" s="232">
        <v>1</v>
      </c>
      <c r="AP271" s="232">
        <v>1</v>
      </c>
      <c r="AQ271" s="232">
        <v>1</v>
      </c>
      <c r="AR271" s="232">
        <v>1</v>
      </c>
      <c r="AS271" s="232">
        <v>1</v>
      </c>
      <c r="AT271" s="232">
        <v>4</v>
      </c>
      <c r="AU271" s="232">
        <v>6</v>
      </c>
      <c r="AV271" s="234">
        <v>7</v>
      </c>
    </row>
    <row r="272" spans="2:48" ht="14.45">
      <c r="B272" s="739"/>
      <c r="C272" s="1" t="s">
        <v>196</v>
      </c>
      <c r="D272" s="223">
        <v>1553.7</v>
      </c>
      <c r="E272" s="223">
        <v>1576.9</v>
      </c>
      <c r="F272" s="223">
        <v>1568.2</v>
      </c>
      <c r="G272" s="223">
        <v>1699.7</v>
      </c>
      <c r="H272" s="223">
        <v>1742.9</v>
      </c>
      <c r="I272" s="223">
        <v>1751.7</v>
      </c>
      <c r="J272" s="223">
        <v>2016</v>
      </c>
      <c r="K272" s="223">
        <v>2383.3000000000002</v>
      </c>
      <c r="L272" s="223">
        <v>2401.6999999999998</v>
      </c>
      <c r="M272" s="223">
        <v>2465.5</v>
      </c>
      <c r="N272" s="223">
        <v>2515</v>
      </c>
      <c r="O272" s="223">
        <v>2590</v>
      </c>
      <c r="P272" s="224">
        <v>2483.8833</v>
      </c>
      <c r="Q272" s="224">
        <v>2710.6709000000001</v>
      </c>
      <c r="R272" s="224">
        <v>2814.5578999999998</v>
      </c>
      <c r="S272" s="555">
        <f>100</f>
        <v>100</v>
      </c>
      <c r="T272" s="72">
        <f t="shared" si="167"/>
        <v>101.49320975735341</v>
      </c>
      <c r="U272" s="72">
        <f t="shared" si="167"/>
        <v>100.93325609834588</v>
      </c>
      <c r="V272" s="72">
        <f t="shared" si="167"/>
        <v>109.39692347299993</v>
      </c>
      <c r="W272" s="72">
        <f t="shared" si="167"/>
        <v>112.17738302117526</v>
      </c>
      <c r="X272" s="72">
        <f t="shared" si="167"/>
        <v>112.7437729291369</v>
      </c>
      <c r="Y272" s="72">
        <f t="shared" si="167"/>
        <v>129.75477891484843</v>
      </c>
      <c r="Z272" s="72">
        <f t="shared" si="167"/>
        <v>153.39512132329281</v>
      </c>
      <c r="AA272" s="72">
        <f t="shared" si="167"/>
        <v>154.5793911308489</v>
      </c>
      <c r="AB272" s="72">
        <f t="shared" si="170"/>
        <v>158.68571796357082</v>
      </c>
      <c r="AC272" s="72">
        <f t="shared" si="170"/>
        <v>161.87166119585504</v>
      </c>
      <c r="AD272" s="72">
        <f t="shared" si="170"/>
        <v>166.69884791143721</v>
      </c>
      <c r="AE272" s="72">
        <f t="shared" ref="AE272:AG272" si="198">P272*100/$D272</f>
        <v>159.86891291755163</v>
      </c>
      <c r="AF272" s="72">
        <f t="shared" si="198"/>
        <v>174.4655274506018</v>
      </c>
      <c r="AG272" s="73">
        <f t="shared" si="198"/>
        <v>181.15195340155756</v>
      </c>
      <c r="AH272" s="556">
        <v>1</v>
      </c>
      <c r="AI272" s="232">
        <v>1</v>
      </c>
      <c r="AJ272" s="232">
        <v>1</v>
      </c>
      <c r="AK272" s="232">
        <v>1</v>
      </c>
      <c r="AL272" s="232">
        <v>1</v>
      </c>
      <c r="AM272" s="232">
        <v>1</v>
      </c>
      <c r="AN272" s="232">
        <v>1</v>
      </c>
      <c r="AO272" s="232">
        <v>1</v>
      </c>
      <c r="AP272" s="232">
        <v>1</v>
      </c>
      <c r="AQ272" s="232">
        <v>1</v>
      </c>
      <c r="AR272" s="232">
        <v>1</v>
      </c>
      <c r="AS272" s="232">
        <v>1</v>
      </c>
      <c r="AT272" s="232">
        <v>4</v>
      </c>
      <c r="AU272" s="232">
        <v>6</v>
      </c>
      <c r="AV272" s="234">
        <v>7</v>
      </c>
    </row>
    <row r="273" spans="2:48" ht="14.45">
      <c r="B273" s="739"/>
      <c r="C273" s="1" t="s">
        <v>197</v>
      </c>
      <c r="D273" s="223">
        <v>3604.8</v>
      </c>
      <c r="E273" s="223">
        <v>3956.9</v>
      </c>
      <c r="F273" s="223">
        <v>4095.3</v>
      </c>
      <c r="G273" s="223">
        <v>4216.8999999999996</v>
      </c>
      <c r="H273" s="223">
        <v>4343.2</v>
      </c>
      <c r="I273" s="223">
        <v>4524.3</v>
      </c>
      <c r="J273" s="223">
        <v>4821.8</v>
      </c>
      <c r="K273" s="223">
        <v>5113.6000000000004</v>
      </c>
      <c r="L273" s="223">
        <v>5059</v>
      </c>
      <c r="M273" s="223">
        <v>5250</v>
      </c>
      <c r="N273" s="223">
        <v>5428.4</v>
      </c>
      <c r="O273" s="223">
        <v>6034.5</v>
      </c>
      <c r="P273" s="224">
        <v>5327.8622999999998</v>
      </c>
      <c r="Q273" s="224">
        <v>5797.0347000000002</v>
      </c>
      <c r="R273" s="224">
        <v>6073.4321</v>
      </c>
      <c r="S273" s="555">
        <f>100</f>
        <v>100</v>
      </c>
      <c r="T273" s="72">
        <f t="shared" si="167"/>
        <v>109.76753217931646</v>
      </c>
      <c r="U273" s="72">
        <f t="shared" si="167"/>
        <v>113.60685752330225</v>
      </c>
      <c r="V273" s="72">
        <f t="shared" si="167"/>
        <v>116.98013759431866</v>
      </c>
      <c r="W273" s="72">
        <f t="shared" si="167"/>
        <v>120.48379937860629</v>
      </c>
      <c r="X273" s="72">
        <f t="shared" si="167"/>
        <v>125.50765645805592</v>
      </c>
      <c r="Y273" s="72">
        <f t="shared" si="167"/>
        <v>133.76054150022193</v>
      </c>
      <c r="Z273" s="72">
        <f t="shared" si="167"/>
        <v>141.85530403905904</v>
      </c>
      <c r="AA273" s="72">
        <f t="shared" si="167"/>
        <v>140.34065690190855</v>
      </c>
      <c r="AB273" s="72">
        <f t="shared" si="170"/>
        <v>145.63914780292941</v>
      </c>
      <c r="AC273" s="72">
        <f t="shared" si="170"/>
        <v>150.58810474922325</v>
      </c>
      <c r="AD273" s="72">
        <f t="shared" si="170"/>
        <v>167.40179760319572</v>
      </c>
      <c r="AE273" s="72">
        <f t="shared" ref="AE273:AG273" si="199">P273*100/$D273</f>
        <v>147.79910952063915</v>
      </c>
      <c r="AF273" s="72">
        <f t="shared" si="199"/>
        <v>160.81432256990678</v>
      </c>
      <c r="AG273" s="73">
        <f t="shared" si="199"/>
        <v>168.48180481580113</v>
      </c>
      <c r="AH273" s="556">
        <v>1</v>
      </c>
      <c r="AI273" s="232">
        <v>1</v>
      </c>
      <c r="AJ273" s="232">
        <v>1</v>
      </c>
      <c r="AK273" s="232">
        <v>1</v>
      </c>
      <c r="AL273" s="232">
        <v>1</v>
      </c>
      <c r="AM273" s="232">
        <v>1</v>
      </c>
      <c r="AN273" s="232">
        <v>1</v>
      </c>
      <c r="AO273" s="232">
        <v>1</v>
      </c>
      <c r="AP273" s="232">
        <v>1</v>
      </c>
      <c r="AQ273" s="232">
        <v>1</v>
      </c>
      <c r="AR273" s="232">
        <v>1</v>
      </c>
      <c r="AS273" s="232">
        <v>1</v>
      </c>
      <c r="AT273" s="232">
        <v>4</v>
      </c>
      <c r="AU273" s="232">
        <v>6</v>
      </c>
      <c r="AV273" s="234">
        <v>7</v>
      </c>
    </row>
    <row r="274" spans="2:48" ht="14.45">
      <c r="B274" s="739"/>
      <c r="C274" s="1" t="s">
        <v>198</v>
      </c>
      <c r="D274" s="223">
        <v>7156.9000000000005</v>
      </c>
      <c r="E274" s="223">
        <v>7208.4</v>
      </c>
      <c r="F274" s="223">
        <v>7723.9000000000005</v>
      </c>
      <c r="G274" s="223">
        <v>8114.2999999999993</v>
      </c>
      <c r="H274" s="223">
        <v>8265.2000000000007</v>
      </c>
      <c r="I274" s="223">
        <v>8477</v>
      </c>
      <c r="J274" s="223">
        <v>9149.5</v>
      </c>
      <c r="K274" s="223">
        <v>10135.400000000001</v>
      </c>
      <c r="L274" s="223">
        <v>9849.4</v>
      </c>
      <c r="M274" s="223">
        <v>10296.6</v>
      </c>
      <c r="N274" s="223">
        <v>10370</v>
      </c>
      <c r="O274" s="223">
        <v>11420.3</v>
      </c>
      <c r="P274" s="224">
        <v>10612.398300000001</v>
      </c>
      <c r="Q274" s="224">
        <v>11523.682199999999</v>
      </c>
      <c r="R274" s="224">
        <v>12023.9408</v>
      </c>
      <c r="S274" s="555">
        <f>100</f>
        <v>100</v>
      </c>
      <c r="T274" s="72">
        <f t="shared" si="167"/>
        <v>100.71958529530941</v>
      </c>
      <c r="U274" s="72">
        <f t="shared" si="167"/>
        <v>107.92242451340664</v>
      </c>
      <c r="V274" s="72">
        <f t="shared" si="167"/>
        <v>113.37730022775222</v>
      </c>
      <c r="W274" s="72">
        <f t="shared" si="167"/>
        <v>115.48575500565889</v>
      </c>
      <c r="X274" s="72">
        <f t="shared" si="167"/>
        <v>118.4451368609314</v>
      </c>
      <c r="Y274" s="72">
        <f t="shared" si="167"/>
        <v>127.8416632899719</v>
      </c>
      <c r="Z274" s="72">
        <f t="shared" si="167"/>
        <v>141.6171806228954</v>
      </c>
      <c r="AA274" s="72">
        <f t="shared" si="167"/>
        <v>137.62103704117703</v>
      </c>
      <c r="AB274" s="72">
        <f t="shared" si="170"/>
        <v>143.86955245986388</v>
      </c>
      <c r="AC274" s="72">
        <f t="shared" si="170"/>
        <v>144.89513616230491</v>
      </c>
      <c r="AD274" s="72">
        <f t="shared" si="170"/>
        <v>159.5704844276153</v>
      </c>
      <c r="AE274" s="72">
        <f t="shared" ref="AE274:AG274" si="200">P274*100/$D274</f>
        <v>148.28205368246029</v>
      </c>
      <c r="AF274" s="72">
        <f t="shared" si="200"/>
        <v>161.01499531920243</v>
      </c>
      <c r="AG274" s="73">
        <f t="shared" si="200"/>
        <v>168.00487361846609</v>
      </c>
      <c r="AH274" s="556">
        <v>1</v>
      </c>
      <c r="AI274" s="232">
        <v>1</v>
      </c>
      <c r="AJ274" s="232">
        <v>1</v>
      </c>
      <c r="AK274" s="232">
        <v>1</v>
      </c>
      <c r="AL274" s="232">
        <v>1</v>
      </c>
      <c r="AM274" s="232">
        <v>1</v>
      </c>
      <c r="AN274" s="232">
        <v>1</v>
      </c>
      <c r="AO274" s="232">
        <v>1</v>
      </c>
      <c r="AP274" s="232">
        <v>1</v>
      </c>
      <c r="AQ274" s="232">
        <v>1</v>
      </c>
      <c r="AR274" s="232">
        <v>1</v>
      </c>
      <c r="AS274" s="232">
        <v>1</v>
      </c>
      <c r="AT274" s="232">
        <v>4</v>
      </c>
      <c r="AU274" s="232">
        <v>6</v>
      </c>
      <c r="AV274" s="234">
        <v>7</v>
      </c>
    </row>
    <row r="275" spans="2:48" ht="14.45">
      <c r="B275" s="740"/>
      <c r="C275" s="8" t="s">
        <v>199</v>
      </c>
      <c r="D275" s="177">
        <v>3552.1000000000004</v>
      </c>
      <c r="E275" s="177">
        <v>3251.5</v>
      </c>
      <c r="F275" s="177">
        <v>3628.6000000000004</v>
      </c>
      <c r="G275" s="177">
        <v>3897.3999999999996</v>
      </c>
      <c r="H275" s="177">
        <v>3922</v>
      </c>
      <c r="I275" s="177">
        <v>3952.7</v>
      </c>
      <c r="J275" s="177">
        <v>4327.7</v>
      </c>
      <c r="K275" s="177">
        <v>5021.8</v>
      </c>
      <c r="L275" s="177">
        <v>4790.3999999999996</v>
      </c>
      <c r="M275" s="177">
        <v>5046.6000000000004</v>
      </c>
      <c r="N275" s="177">
        <v>4941.6000000000004</v>
      </c>
      <c r="O275" s="177">
        <v>5385.8</v>
      </c>
      <c r="P275" s="177">
        <v>5284.5360000000001</v>
      </c>
      <c r="Q275" s="177">
        <v>5726.6475</v>
      </c>
      <c r="R275" s="177">
        <v>5950.5087000000003</v>
      </c>
      <c r="S275" s="555">
        <f>100</f>
        <v>100</v>
      </c>
      <c r="T275" s="72">
        <f t="shared" si="167"/>
        <v>91.53740041102445</v>
      </c>
      <c r="U275" s="72">
        <f t="shared" si="167"/>
        <v>102.15365558402073</v>
      </c>
      <c r="V275" s="72">
        <f t="shared" si="167"/>
        <v>109.72101010669742</v>
      </c>
      <c r="W275" s="72">
        <f t="shared" ref="W275:AA325" si="201">H275*100/$D275</f>
        <v>110.41355817685312</v>
      </c>
      <c r="X275" s="72">
        <f t="shared" si="201"/>
        <v>111.27783564651895</v>
      </c>
      <c r="Y275" s="72">
        <f t="shared" si="201"/>
        <v>121.83497086230679</v>
      </c>
      <c r="Z275" s="72">
        <f t="shared" si="201"/>
        <v>141.37552433771572</v>
      </c>
      <c r="AA275" s="72">
        <f t="shared" si="201"/>
        <v>134.8610681005602</v>
      </c>
      <c r="AB275" s="72">
        <f t="shared" si="170"/>
        <v>142.07370287998648</v>
      </c>
      <c r="AC275" s="72">
        <f t="shared" si="170"/>
        <v>139.1177050195659</v>
      </c>
      <c r="AD275" s="72">
        <f t="shared" si="170"/>
        <v>151.62298358717376</v>
      </c>
      <c r="AE275" s="72">
        <f t="shared" ref="AE275:AG275" si="202">P275*100/$D275</f>
        <v>148.77216294586299</v>
      </c>
      <c r="AF275" s="72">
        <f t="shared" si="202"/>
        <v>161.21864530840909</v>
      </c>
      <c r="AG275" s="73">
        <f t="shared" si="202"/>
        <v>167.52086652965849</v>
      </c>
      <c r="AH275" s="235"/>
      <c r="AI275" s="236"/>
      <c r="AJ275" s="236"/>
      <c r="AK275" s="236"/>
      <c r="AL275" s="236"/>
      <c r="AM275" s="236"/>
      <c r="AN275" s="236"/>
      <c r="AO275" s="236"/>
      <c r="AP275" s="236"/>
      <c r="AQ275" s="236"/>
      <c r="AR275" s="236"/>
      <c r="AS275" s="236"/>
      <c r="AT275" s="236"/>
      <c r="AU275" s="236"/>
      <c r="AV275" s="237"/>
    </row>
    <row r="276" spans="2:48" ht="16.5" customHeight="1">
      <c r="B276" s="739" t="s">
        <v>164</v>
      </c>
      <c r="C276" s="7" t="s">
        <v>194</v>
      </c>
      <c r="D276" s="223">
        <v>198.9</v>
      </c>
      <c r="E276" s="224">
        <v>155.01508999999999</v>
      </c>
      <c r="F276" s="223">
        <v>199</v>
      </c>
      <c r="G276" s="224">
        <v>212.10918000000001</v>
      </c>
      <c r="H276" s="224">
        <v>223.30540999999999</v>
      </c>
      <c r="I276" s="224">
        <v>218.67938000000001</v>
      </c>
      <c r="J276" s="224">
        <v>252.041</v>
      </c>
      <c r="K276" s="224">
        <v>248.4931</v>
      </c>
      <c r="L276" s="223">
        <v>327.60000000000002</v>
      </c>
      <c r="M276" s="223">
        <v>344.8</v>
      </c>
      <c r="N276" s="223">
        <v>369</v>
      </c>
      <c r="O276" s="223">
        <v>374.1</v>
      </c>
      <c r="P276" s="224">
        <v>371.55356</v>
      </c>
      <c r="Q276" s="224">
        <v>394.66210999999998</v>
      </c>
      <c r="R276" s="224">
        <v>409.16100999999998</v>
      </c>
      <c r="S276" s="555">
        <f>100</f>
        <v>100</v>
      </c>
      <c r="T276" s="72">
        <f t="shared" ref="T276:T307" si="203">E276*100/$D276</f>
        <v>77.936194067370522</v>
      </c>
      <c r="U276" s="72">
        <f t="shared" ref="U276:U307" si="204">F276*100/$D276</f>
        <v>100.05027652086476</v>
      </c>
      <c r="V276" s="72">
        <f t="shared" ref="V276:V307" si="205">G276*100/$D276</f>
        <v>106.64111613876319</v>
      </c>
      <c r="W276" s="72">
        <f t="shared" si="201"/>
        <v>112.27019105077929</v>
      </c>
      <c r="X276" s="72">
        <f t="shared" si="201"/>
        <v>109.94438411261942</v>
      </c>
      <c r="Y276" s="72">
        <f t="shared" si="201"/>
        <v>126.71744595274006</v>
      </c>
      <c r="Z276" s="72">
        <f t="shared" si="201"/>
        <v>124.93368526897939</v>
      </c>
      <c r="AA276" s="72">
        <f t="shared" si="201"/>
        <v>164.70588235294119</v>
      </c>
      <c r="AB276" s="72">
        <f t="shared" si="170"/>
        <v>173.35344394167922</v>
      </c>
      <c r="AC276" s="72">
        <f t="shared" si="170"/>
        <v>185.52036199095022</v>
      </c>
      <c r="AD276" s="72">
        <f t="shared" si="170"/>
        <v>188.08446455505279</v>
      </c>
      <c r="AE276" s="72">
        <f t="shared" ref="AE276:AG276" si="206">P276*100/$D276</f>
        <v>186.80420311714428</v>
      </c>
      <c r="AF276" s="72">
        <f t="shared" si="206"/>
        <v>198.42237807943687</v>
      </c>
      <c r="AG276" s="73">
        <f t="shared" si="206"/>
        <v>205.71192056309701</v>
      </c>
      <c r="AH276" s="556">
        <v>1</v>
      </c>
      <c r="AI276" s="232">
        <v>4</v>
      </c>
      <c r="AJ276" s="232">
        <v>1</v>
      </c>
      <c r="AK276" s="232">
        <v>4</v>
      </c>
      <c r="AL276" s="232">
        <v>4</v>
      </c>
      <c r="AM276" s="232">
        <v>4</v>
      </c>
      <c r="AN276" s="232">
        <v>4</v>
      </c>
      <c r="AO276" s="232">
        <v>4</v>
      </c>
      <c r="AP276" s="232">
        <v>1</v>
      </c>
      <c r="AQ276" s="232">
        <v>1</v>
      </c>
      <c r="AR276" s="232">
        <v>1</v>
      </c>
      <c r="AS276" s="232">
        <v>1</v>
      </c>
      <c r="AT276" s="232">
        <v>4</v>
      </c>
      <c r="AU276" s="232">
        <v>6</v>
      </c>
      <c r="AV276" s="234">
        <v>7</v>
      </c>
    </row>
    <row r="277" spans="2:48" ht="14.45">
      <c r="B277" s="739"/>
      <c r="C277" s="1" t="s">
        <v>195</v>
      </c>
      <c r="D277" s="224">
        <v>94.606655000000003</v>
      </c>
      <c r="E277" s="223">
        <v>101.8</v>
      </c>
      <c r="F277" s="223">
        <v>101.9</v>
      </c>
      <c r="G277" s="224">
        <v>132.89094</v>
      </c>
      <c r="H277" s="223">
        <v>148.80000000000001</v>
      </c>
      <c r="I277" s="224">
        <v>149.52078</v>
      </c>
      <c r="J277" s="224">
        <v>153.15888000000001</v>
      </c>
      <c r="K277" s="224">
        <v>204.78675999999999</v>
      </c>
      <c r="L277" s="224">
        <v>166.22173000000001</v>
      </c>
      <c r="M277" s="223">
        <v>155.80000000000001</v>
      </c>
      <c r="N277" s="224">
        <v>138.46189000000001</v>
      </c>
      <c r="O277" s="224">
        <v>196.47766999999999</v>
      </c>
      <c r="P277" s="224">
        <v>140.42192</v>
      </c>
      <c r="Q277" s="224">
        <v>152.65218999999999</v>
      </c>
      <c r="R277" s="224">
        <v>159.04168999999999</v>
      </c>
      <c r="S277" s="555">
        <f>100</f>
        <v>100</v>
      </c>
      <c r="T277" s="72">
        <f t="shared" si="203"/>
        <v>107.60342388175546</v>
      </c>
      <c r="U277" s="72">
        <f t="shared" si="204"/>
        <v>107.70912469106956</v>
      </c>
      <c r="V277" s="72">
        <f t="shared" si="205"/>
        <v>140.46679908511723</v>
      </c>
      <c r="W277" s="72">
        <f t="shared" si="201"/>
        <v>157.28280425938325</v>
      </c>
      <c r="X277" s="72">
        <f t="shared" si="201"/>
        <v>158.04467455275741</v>
      </c>
      <c r="Y277" s="72">
        <f t="shared" si="201"/>
        <v>161.89017569641373</v>
      </c>
      <c r="Z277" s="72">
        <f t="shared" si="201"/>
        <v>216.46126268812694</v>
      </c>
      <c r="AA277" s="72">
        <f t="shared" si="201"/>
        <v>175.69771386590088</v>
      </c>
      <c r="AB277" s="72">
        <f t="shared" si="170"/>
        <v>164.68186091137036</v>
      </c>
      <c r="AC277" s="72">
        <f t="shared" si="170"/>
        <v>146.35533832160115</v>
      </c>
      <c r="AD277" s="72">
        <f t="shared" si="170"/>
        <v>207.67848731148987</v>
      </c>
      <c r="AE277" s="72">
        <f t="shared" ref="AE277:AG277" si="207">P277*100/$D277</f>
        <v>148.42710589440034</v>
      </c>
      <c r="AF277" s="72">
        <f t="shared" si="207"/>
        <v>161.3546002657001</v>
      </c>
      <c r="AG277" s="73">
        <f t="shared" si="207"/>
        <v>168.10835347682462</v>
      </c>
      <c r="AH277" s="556">
        <v>4</v>
      </c>
      <c r="AI277" s="232">
        <v>1</v>
      </c>
      <c r="AJ277" s="232">
        <v>1</v>
      </c>
      <c r="AK277" s="232">
        <v>4</v>
      </c>
      <c r="AL277" s="232">
        <v>1</v>
      </c>
      <c r="AM277" s="232">
        <v>4</v>
      </c>
      <c r="AN277" s="232">
        <v>4</v>
      </c>
      <c r="AO277" s="232">
        <v>4</v>
      </c>
      <c r="AP277" s="232">
        <v>4</v>
      </c>
      <c r="AQ277" s="232">
        <v>1</v>
      </c>
      <c r="AR277" s="232">
        <v>4</v>
      </c>
      <c r="AS277" s="232">
        <v>4</v>
      </c>
      <c r="AT277" s="232">
        <v>4</v>
      </c>
      <c r="AU277" s="232">
        <v>6</v>
      </c>
      <c r="AV277" s="234">
        <v>7</v>
      </c>
    </row>
    <row r="278" spans="2:48" ht="14.45">
      <c r="B278" s="739"/>
      <c r="C278" s="1" t="s">
        <v>196</v>
      </c>
      <c r="D278" s="224">
        <v>65.893422000000001</v>
      </c>
      <c r="E278" s="224">
        <v>66.884845999999996</v>
      </c>
      <c r="F278" s="223">
        <v>53</v>
      </c>
      <c r="G278" s="223">
        <v>33.6</v>
      </c>
      <c r="H278" s="224">
        <v>28.694731000000001</v>
      </c>
      <c r="I278" s="223">
        <v>55.2</v>
      </c>
      <c r="J278" s="223">
        <v>66.7</v>
      </c>
      <c r="K278" s="224">
        <v>78.120119000000003</v>
      </c>
      <c r="L278" s="224">
        <v>62.478321000000001</v>
      </c>
      <c r="M278" s="224">
        <v>61.853715999999999</v>
      </c>
      <c r="N278" s="224">
        <v>54.711908000000001</v>
      </c>
      <c r="O278" s="224">
        <v>74.622276999999997</v>
      </c>
      <c r="P278" s="224">
        <v>55.125835000000002</v>
      </c>
      <c r="Q278" s="224">
        <v>60.159022999999998</v>
      </c>
      <c r="R278" s="224">
        <v>62.470852000000001</v>
      </c>
      <c r="S278" s="555">
        <f>100</f>
        <v>100</v>
      </c>
      <c r="T278" s="72">
        <f t="shared" si="203"/>
        <v>101.50458721054129</v>
      </c>
      <c r="U278" s="72">
        <f t="shared" si="204"/>
        <v>80.432914836324628</v>
      </c>
      <c r="V278" s="72">
        <f t="shared" si="205"/>
        <v>50.991432801896373</v>
      </c>
      <c r="W278" s="72">
        <f t="shared" si="201"/>
        <v>43.547185939136689</v>
      </c>
      <c r="X278" s="72">
        <f t="shared" si="201"/>
        <v>83.77163960311546</v>
      </c>
      <c r="Y278" s="72">
        <f t="shared" si="201"/>
        <v>101.22406452043118</v>
      </c>
      <c r="Z278" s="72">
        <f t="shared" si="201"/>
        <v>118.5552618590669</v>
      </c>
      <c r="AA278" s="72">
        <f t="shared" si="201"/>
        <v>94.817235322821759</v>
      </c>
      <c r="AB278" s="72">
        <f t="shared" si="170"/>
        <v>93.869333421475659</v>
      </c>
      <c r="AC278" s="72">
        <f t="shared" si="170"/>
        <v>83.030910126355252</v>
      </c>
      <c r="AD278" s="72">
        <f t="shared" si="170"/>
        <v>113.24692926101181</v>
      </c>
      <c r="AE278" s="72">
        <f t="shared" ref="AE278:AG278" si="208">P278*100/$D278</f>
        <v>83.659086638420462</v>
      </c>
      <c r="AF278" s="72">
        <f t="shared" si="208"/>
        <v>91.297463652745179</v>
      </c>
      <c r="AG278" s="73">
        <f t="shared" si="208"/>
        <v>94.80590035223851</v>
      </c>
      <c r="AH278" s="556">
        <v>4</v>
      </c>
      <c r="AI278" s="232">
        <v>4</v>
      </c>
      <c r="AJ278" s="232">
        <v>1</v>
      </c>
      <c r="AK278" s="232">
        <v>1</v>
      </c>
      <c r="AL278" s="232">
        <v>4</v>
      </c>
      <c r="AM278" s="232">
        <v>1</v>
      </c>
      <c r="AN278" s="232">
        <v>1</v>
      </c>
      <c r="AO278" s="232">
        <v>4</v>
      </c>
      <c r="AP278" s="232">
        <v>4</v>
      </c>
      <c r="AQ278" s="232">
        <v>4</v>
      </c>
      <c r="AR278" s="232">
        <v>4</v>
      </c>
      <c r="AS278" s="232">
        <v>4</v>
      </c>
      <c r="AT278" s="232">
        <v>4</v>
      </c>
      <c r="AU278" s="232">
        <v>6</v>
      </c>
      <c r="AV278" s="234">
        <v>7</v>
      </c>
    </row>
    <row r="279" spans="2:48" ht="14.45">
      <c r="B279" s="739"/>
      <c r="C279" s="1" t="s">
        <v>197</v>
      </c>
      <c r="D279" s="223">
        <v>2451.6999999999998</v>
      </c>
      <c r="E279" s="223">
        <v>2282.8000000000002</v>
      </c>
      <c r="F279" s="223">
        <v>2092.8000000000002</v>
      </c>
      <c r="G279" s="223">
        <v>1972.7</v>
      </c>
      <c r="H279" s="223">
        <v>1895.2</v>
      </c>
      <c r="I279" s="223">
        <v>1837.2</v>
      </c>
      <c r="J279" s="223">
        <v>1876.3</v>
      </c>
      <c r="K279" s="223">
        <v>1653.5</v>
      </c>
      <c r="L279" s="223">
        <v>1574</v>
      </c>
      <c r="M279" s="224">
        <v>1555.4462000000001</v>
      </c>
      <c r="N279" s="224">
        <v>1457.7262000000001</v>
      </c>
      <c r="O279" s="223">
        <v>1557.6</v>
      </c>
      <c r="P279" s="224">
        <v>1375.2056</v>
      </c>
      <c r="Q279" s="224">
        <v>1496.3063</v>
      </c>
      <c r="R279" s="224">
        <v>1567.6261999999999</v>
      </c>
      <c r="S279" s="555">
        <f>100</f>
        <v>100</v>
      </c>
      <c r="T279" s="72">
        <f t="shared" si="203"/>
        <v>93.110902638985209</v>
      </c>
      <c r="U279" s="72">
        <f t="shared" si="204"/>
        <v>85.361177958151501</v>
      </c>
      <c r="V279" s="72">
        <f t="shared" si="205"/>
        <v>80.462536199371868</v>
      </c>
      <c r="W279" s="72">
        <f t="shared" si="201"/>
        <v>77.301464290084439</v>
      </c>
      <c r="X279" s="72">
        <f t="shared" si="201"/>
        <v>74.935758861198352</v>
      </c>
      <c r="Y279" s="72">
        <f t="shared" si="201"/>
        <v>76.530570624464659</v>
      </c>
      <c r="Z279" s="72">
        <f t="shared" si="201"/>
        <v>67.442998735571237</v>
      </c>
      <c r="AA279" s="72">
        <f t="shared" si="201"/>
        <v>64.200350777011877</v>
      </c>
      <c r="AB279" s="72">
        <f t="shared" si="170"/>
        <v>63.443577925521069</v>
      </c>
      <c r="AC279" s="72">
        <f t="shared" si="170"/>
        <v>59.457772158094386</v>
      </c>
      <c r="AD279" s="72">
        <f t="shared" si="170"/>
        <v>63.531427172982021</v>
      </c>
      <c r="AE279" s="72">
        <f t="shared" ref="AE279:AG279" si="209">P279*100/$D279</f>
        <v>56.091919892319616</v>
      </c>
      <c r="AF279" s="72">
        <f t="shared" si="209"/>
        <v>61.031378227352455</v>
      </c>
      <c r="AG279" s="73">
        <f t="shared" si="209"/>
        <v>63.940376065587145</v>
      </c>
      <c r="AH279" s="556">
        <v>1</v>
      </c>
      <c r="AI279" s="232">
        <v>1</v>
      </c>
      <c r="AJ279" s="232">
        <v>1</v>
      </c>
      <c r="AK279" s="232">
        <v>1</v>
      </c>
      <c r="AL279" s="232">
        <v>1</v>
      </c>
      <c r="AM279" s="232">
        <v>1</v>
      </c>
      <c r="AN279" s="232">
        <v>1</v>
      </c>
      <c r="AO279" s="232">
        <v>1</v>
      </c>
      <c r="AP279" s="232">
        <v>1</v>
      </c>
      <c r="AQ279" s="232">
        <v>4</v>
      </c>
      <c r="AR279" s="232">
        <v>4</v>
      </c>
      <c r="AS279" s="232">
        <v>1</v>
      </c>
      <c r="AT279" s="232">
        <v>4</v>
      </c>
      <c r="AU279" s="232">
        <v>6</v>
      </c>
      <c r="AV279" s="234">
        <v>7</v>
      </c>
    </row>
    <row r="280" spans="2:48" ht="14.45">
      <c r="B280" s="739"/>
      <c r="C280" s="1" t="s">
        <v>198</v>
      </c>
      <c r="D280" s="223">
        <v>2811.1000770000001</v>
      </c>
      <c r="E280" s="223">
        <v>2606.4999360000002</v>
      </c>
      <c r="F280" s="223">
        <v>2446.7000000000003</v>
      </c>
      <c r="G280" s="223">
        <v>2351.3001199999999</v>
      </c>
      <c r="H280" s="223">
        <v>2296.000141</v>
      </c>
      <c r="I280" s="223">
        <v>2260.60016</v>
      </c>
      <c r="J280" s="223">
        <v>2348.1998800000001</v>
      </c>
      <c r="K280" s="223">
        <v>2184.8999789999998</v>
      </c>
      <c r="L280" s="223">
        <v>2130.3000510000002</v>
      </c>
      <c r="M280" s="223">
        <v>2117.8999160000003</v>
      </c>
      <c r="N280" s="223">
        <v>2019.8999980000001</v>
      </c>
      <c r="O280" s="223">
        <v>2202.799947</v>
      </c>
      <c r="P280" s="224">
        <v>1942.3069150000001</v>
      </c>
      <c r="Q280" s="224">
        <v>2103.7796229999999</v>
      </c>
      <c r="R280" s="224">
        <v>2198.2997519999999</v>
      </c>
      <c r="S280" s="555">
        <f>100</f>
        <v>100</v>
      </c>
      <c r="T280" s="72">
        <f t="shared" si="203"/>
        <v>92.721705546024225</v>
      </c>
      <c r="U280" s="72">
        <f t="shared" si="204"/>
        <v>87.037100529381121</v>
      </c>
      <c r="V280" s="72">
        <f t="shared" si="205"/>
        <v>83.64341558801074</v>
      </c>
      <c r="W280" s="72">
        <f t="shared" si="201"/>
        <v>81.676214937544543</v>
      </c>
      <c r="X280" s="72">
        <f t="shared" si="201"/>
        <v>80.416922132936222</v>
      </c>
      <c r="Y280" s="72">
        <f t="shared" si="201"/>
        <v>83.533129937728646</v>
      </c>
      <c r="Z280" s="72">
        <f t="shared" si="201"/>
        <v>77.72401974858613</v>
      </c>
      <c r="AA280" s="72">
        <f t="shared" si="201"/>
        <v>75.781722195869023</v>
      </c>
      <c r="AB280" s="72">
        <f t="shared" si="170"/>
        <v>75.340608942681925</v>
      </c>
      <c r="AC280" s="72">
        <f t="shared" si="170"/>
        <v>71.854432167908911</v>
      </c>
      <c r="AD280" s="72">
        <f t="shared" si="170"/>
        <v>78.360780002924102</v>
      </c>
      <c r="AE280" s="72">
        <f t="shared" ref="AE280:AG280" si="210">P280*100/$D280</f>
        <v>69.09419308446769</v>
      </c>
      <c r="AF280" s="72">
        <f t="shared" si="210"/>
        <v>74.838304058002407</v>
      </c>
      <c r="AG280" s="73">
        <f t="shared" si="210"/>
        <v>78.200693386413363</v>
      </c>
      <c r="AH280" s="556">
        <v>1</v>
      </c>
      <c r="AI280" s="232">
        <v>1</v>
      </c>
      <c r="AJ280" s="232">
        <v>1</v>
      </c>
      <c r="AK280" s="232">
        <v>1</v>
      </c>
      <c r="AL280" s="232">
        <v>1</v>
      </c>
      <c r="AM280" s="232">
        <v>1</v>
      </c>
      <c r="AN280" s="232">
        <v>1</v>
      </c>
      <c r="AO280" s="232">
        <v>1</v>
      </c>
      <c r="AP280" s="232">
        <v>1</v>
      </c>
      <c r="AQ280" s="232">
        <v>1</v>
      </c>
      <c r="AR280" s="232">
        <v>1</v>
      </c>
      <c r="AS280" s="232">
        <v>1</v>
      </c>
      <c r="AT280" s="232">
        <v>4</v>
      </c>
      <c r="AU280" s="232">
        <v>6</v>
      </c>
      <c r="AV280" s="234">
        <v>7</v>
      </c>
    </row>
    <row r="281" spans="2:48" ht="15" customHeight="1">
      <c r="B281" s="740"/>
      <c r="C281" s="8" t="s">
        <v>199</v>
      </c>
      <c r="D281" s="177">
        <v>359.40007700000001</v>
      </c>
      <c r="E281" s="177">
        <v>323.69993599999998</v>
      </c>
      <c r="F281" s="177">
        <v>353.9</v>
      </c>
      <c r="G281" s="177">
        <v>378.60012000000006</v>
      </c>
      <c r="H281" s="177">
        <v>400.800141</v>
      </c>
      <c r="I281" s="177">
        <v>423.40015999999997</v>
      </c>
      <c r="J281" s="177">
        <v>471.89988</v>
      </c>
      <c r="K281" s="177">
        <v>531.39997900000003</v>
      </c>
      <c r="L281" s="177">
        <v>556.30005100000005</v>
      </c>
      <c r="M281" s="177">
        <v>562.45371599999999</v>
      </c>
      <c r="N281" s="177">
        <v>562.17379800000003</v>
      </c>
      <c r="O281" s="177">
        <v>645.19994700000007</v>
      </c>
      <c r="P281" s="177">
        <v>567.101315</v>
      </c>
      <c r="Q281" s="177">
        <v>607.47332300000005</v>
      </c>
      <c r="R281" s="177">
        <v>630.67355199999997</v>
      </c>
      <c r="S281" s="555">
        <f>100</f>
        <v>100</v>
      </c>
      <c r="T281" s="72">
        <f t="shared" si="203"/>
        <v>90.066740859379379</v>
      </c>
      <c r="U281" s="72">
        <f t="shared" si="204"/>
        <v>98.469650578288551</v>
      </c>
      <c r="V281" s="72">
        <f t="shared" si="205"/>
        <v>105.34224788159965</v>
      </c>
      <c r="W281" s="72">
        <f t="shared" si="201"/>
        <v>111.51921400395248</v>
      </c>
      <c r="X281" s="72">
        <f t="shared" si="201"/>
        <v>117.80747615143109</v>
      </c>
      <c r="Y281" s="72">
        <f t="shared" si="201"/>
        <v>131.30210876387764</v>
      </c>
      <c r="Z281" s="72">
        <f t="shared" si="201"/>
        <v>147.85750282407423</v>
      </c>
      <c r="AA281" s="72">
        <f t="shared" si="201"/>
        <v>154.78573506259988</v>
      </c>
      <c r="AB281" s="72">
        <f t="shared" si="170"/>
        <v>156.49793975976249</v>
      </c>
      <c r="AC281" s="72">
        <f t="shared" si="170"/>
        <v>156.42005496843564</v>
      </c>
      <c r="AD281" s="72">
        <f t="shared" si="170"/>
        <v>179.52137138802007</v>
      </c>
      <c r="AE281" s="72">
        <f t="shared" ref="AE281:AG281" si="211">P281*100/$D281</f>
        <v>157.79109446323241</v>
      </c>
      <c r="AF281" s="72">
        <f t="shared" si="211"/>
        <v>169.02426067092912</v>
      </c>
      <c r="AG281" s="73">
        <f t="shared" si="211"/>
        <v>175.47952612152611</v>
      </c>
      <c r="AH281" s="235"/>
      <c r="AI281" s="236"/>
      <c r="AJ281" s="236"/>
      <c r="AK281" s="236"/>
      <c r="AL281" s="236"/>
      <c r="AM281" s="236"/>
      <c r="AN281" s="236"/>
      <c r="AO281" s="236"/>
      <c r="AP281" s="236"/>
      <c r="AQ281" s="236"/>
      <c r="AR281" s="236"/>
      <c r="AS281" s="236"/>
      <c r="AT281" s="236"/>
      <c r="AU281" s="236"/>
      <c r="AV281" s="237"/>
    </row>
    <row r="282" spans="2:48" ht="16.5" customHeight="1">
      <c r="B282" s="739" t="s">
        <v>157</v>
      </c>
      <c r="C282" s="1" t="s">
        <v>194</v>
      </c>
      <c r="D282" s="223">
        <v>514.29999999999995</v>
      </c>
      <c r="E282" s="224">
        <v>459.73791999999997</v>
      </c>
      <c r="F282" s="223">
        <v>434.7</v>
      </c>
      <c r="G282" s="224">
        <v>402.78680000000003</v>
      </c>
      <c r="H282" s="224">
        <v>418.77857999999998</v>
      </c>
      <c r="I282" s="223">
        <v>453.6</v>
      </c>
      <c r="J282" s="223">
        <v>437.1</v>
      </c>
      <c r="K282" s="223">
        <v>543.6</v>
      </c>
      <c r="L282" s="223">
        <v>548.29999999999995</v>
      </c>
      <c r="M282" s="223">
        <v>572.1</v>
      </c>
      <c r="N282" s="223">
        <v>663.9</v>
      </c>
      <c r="O282" s="223">
        <v>668.3</v>
      </c>
      <c r="P282" s="224">
        <v>645.13559999999995</v>
      </c>
      <c r="Q282" s="224">
        <v>689.05591000000004</v>
      </c>
      <c r="R282" s="224">
        <v>718.96673999999996</v>
      </c>
      <c r="S282" s="555">
        <f>100</f>
        <v>100</v>
      </c>
      <c r="T282" s="72">
        <f t="shared" si="203"/>
        <v>89.391001361073293</v>
      </c>
      <c r="U282" s="72">
        <f t="shared" si="204"/>
        <v>84.52265214855143</v>
      </c>
      <c r="V282" s="72">
        <f t="shared" si="205"/>
        <v>78.317480069998069</v>
      </c>
      <c r="W282" s="72">
        <f t="shared" si="201"/>
        <v>81.426906474820157</v>
      </c>
      <c r="X282" s="72">
        <f t="shared" si="201"/>
        <v>88.197550068053673</v>
      </c>
      <c r="Y282" s="72">
        <f t="shared" si="201"/>
        <v>84.989305852615217</v>
      </c>
      <c r="Z282" s="72">
        <f t="shared" si="201"/>
        <v>105.69706397044527</v>
      </c>
      <c r="AA282" s="72">
        <f t="shared" si="201"/>
        <v>106.61092747423682</v>
      </c>
      <c r="AB282" s="72">
        <f t="shared" si="170"/>
        <v>111.23857670620262</v>
      </c>
      <c r="AC282" s="72">
        <f t="shared" si="170"/>
        <v>129.08808088664205</v>
      </c>
      <c r="AD282" s="72">
        <f t="shared" si="170"/>
        <v>129.94361267742565</v>
      </c>
      <c r="AE282" s="72">
        <f t="shared" ref="AE282:AG282" si="212">P282*100/$D282</f>
        <v>125.43954890141941</v>
      </c>
      <c r="AF282" s="72">
        <f t="shared" si="212"/>
        <v>133.97937196188997</v>
      </c>
      <c r="AG282" s="73">
        <f t="shared" si="212"/>
        <v>139.79520513319076</v>
      </c>
      <c r="AH282" s="556">
        <v>1</v>
      </c>
      <c r="AI282" s="232">
        <v>4</v>
      </c>
      <c r="AJ282" s="232">
        <v>1</v>
      </c>
      <c r="AK282" s="232">
        <v>4</v>
      </c>
      <c r="AL282" s="232">
        <v>4</v>
      </c>
      <c r="AM282" s="232">
        <v>1</v>
      </c>
      <c r="AN282" s="232">
        <v>1</v>
      </c>
      <c r="AO282" s="232">
        <v>1</v>
      </c>
      <c r="AP282" s="232">
        <v>1</v>
      </c>
      <c r="AQ282" s="232">
        <v>1</v>
      </c>
      <c r="AR282" s="232">
        <v>1</v>
      </c>
      <c r="AS282" s="232">
        <v>1</v>
      </c>
      <c r="AT282" s="232">
        <v>4</v>
      </c>
      <c r="AU282" s="232">
        <v>6</v>
      </c>
      <c r="AV282" s="234">
        <v>7</v>
      </c>
    </row>
    <row r="283" spans="2:48" ht="14.45">
      <c r="B283" s="739"/>
      <c r="C283" s="1" t="s">
        <v>195</v>
      </c>
      <c r="D283" s="223">
        <v>670.5</v>
      </c>
      <c r="E283" s="223">
        <v>508.8</v>
      </c>
      <c r="F283" s="224">
        <v>476.71458000000001</v>
      </c>
      <c r="G283" s="223">
        <v>586.5</v>
      </c>
      <c r="H283" s="223">
        <v>602.5</v>
      </c>
      <c r="I283" s="223">
        <v>534</v>
      </c>
      <c r="J283" s="224">
        <v>550.82587000000001</v>
      </c>
      <c r="K283" s="223">
        <v>625.1</v>
      </c>
      <c r="L283" s="223">
        <v>672.1</v>
      </c>
      <c r="M283" s="223">
        <v>820.6</v>
      </c>
      <c r="N283" s="223">
        <v>828.9</v>
      </c>
      <c r="O283" s="223">
        <v>865.6</v>
      </c>
      <c r="P283" s="224">
        <v>824.90655000000004</v>
      </c>
      <c r="Q283" s="224">
        <v>901.72136999999998</v>
      </c>
      <c r="R283" s="224">
        <v>950.95447000000001</v>
      </c>
      <c r="S283" s="555">
        <f>100</f>
        <v>100</v>
      </c>
      <c r="T283" s="72">
        <f t="shared" si="203"/>
        <v>75.883668903803127</v>
      </c>
      <c r="U283" s="72">
        <f t="shared" si="204"/>
        <v>71.098371364653246</v>
      </c>
      <c r="V283" s="72">
        <f t="shared" si="205"/>
        <v>87.472035794183441</v>
      </c>
      <c r="W283" s="72">
        <f t="shared" si="201"/>
        <v>89.858314690529454</v>
      </c>
      <c r="X283" s="72">
        <f t="shared" si="201"/>
        <v>79.642058165548093</v>
      </c>
      <c r="Y283" s="72">
        <f t="shared" si="201"/>
        <v>82.151509321401932</v>
      </c>
      <c r="Z283" s="72">
        <f t="shared" si="201"/>
        <v>93.22893363161819</v>
      </c>
      <c r="AA283" s="72">
        <f t="shared" si="201"/>
        <v>100.2386278896346</v>
      </c>
      <c r="AB283" s="72">
        <f t="shared" si="170"/>
        <v>122.38627889634601</v>
      </c>
      <c r="AC283" s="72">
        <f t="shared" si="170"/>
        <v>123.6241610738255</v>
      </c>
      <c r="AD283" s="72">
        <f t="shared" si="170"/>
        <v>129.09768829231916</v>
      </c>
      <c r="AE283" s="72">
        <f t="shared" ref="AE283:AG283" si="213">P283*100/$D283</f>
        <v>123.0285682326622</v>
      </c>
      <c r="AF283" s="72">
        <f t="shared" si="213"/>
        <v>134.4849172259508</v>
      </c>
      <c r="AG283" s="73">
        <f t="shared" si="213"/>
        <v>141.82766144668159</v>
      </c>
      <c r="AH283" s="556">
        <v>1</v>
      </c>
      <c r="AI283" s="232">
        <v>1</v>
      </c>
      <c r="AJ283" s="232">
        <v>4</v>
      </c>
      <c r="AK283" s="232">
        <v>1</v>
      </c>
      <c r="AL283" s="232">
        <v>1</v>
      </c>
      <c r="AM283" s="232">
        <v>1</v>
      </c>
      <c r="AN283" s="232">
        <v>4</v>
      </c>
      <c r="AO283" s="232">
        <v>1</v>
      </c>
      <c r="AP283" s="232">
        <v>1</v>
      </c>
      <c r="AQ283" s="232">
        <v>1</v>
      </c>
      <c r="AR283" s="232">
        <v>1</v>
      </c>
      <c r="AS283" s="232">
        <v>1</v>
      </c>
      <c r="AT283" s="232">
        <v>4</v>
      </c>
      <c r="AU283" s="232">
        <v>6</v>
      </c>
      <c r="AV283" s="234">
        <v>7</v>
      </c>
    </row>
    <row r="284" spans="2:48" ht="14.45">
      <c r="B284" s="739"/>
      <c r="C284" s="1" t="s">
        <v>196</v>
      </c>
      <c r="D284" s="224">
        <v>573.91962000000001</v>
      </c>
      <c r="E284" s="223">
        <v>515.79999999999995</v>
      </c>
      <c r="F284" s="223">
        <v>517.6</v>
      </c>
      <c r="G284" s="223">
        <v>588.29999999999995</v>
      </c>
      <c r="H284" s="223">
        <v>569.20000000000005</v>
      </c>
      <c r="I284" s="223">
        <v>582.4</v>
      </c>
      <c r="J284" s="223">
        <v>730.2</v>
      </c>
      <c r="K284" s="224">
        <v>755.10350000000005</v>
      </c>
      <c r="L284" s="224">
        <v>772.48488999999995</v>
      </c>
      <c r="M284" s="223">
        <v>902</v>
      </c>
      <c r="N284" s="223">
        <v>936.9</v>
      </c>
      <c r="O284" s="223">
        <v>1029.8</v>
      </c>
      <c r="P284" s="224">
        <v>979.55213000000003</v>
      </c>
      <c r="Q284" s="224">
        <v>1074.9113</v>
      </c>
      <c r="R284" s="224">
        <v>1125.3091999999999</v>
      </c>
      <c r="S284" s="555">
        <f>100</f>
        <v>100</v>
      </c>
      <c r="T284" s="72">
        <f t="shared" si="203"/>
        <v>89.87321255892941</v>
      </c>
      <c r="U284" s="72">
        <f t="shared" si="204"/>
        <v>90.186845328619356</v>
      </c>
      <c r="V284" s="72">
        <f t="shared" si="205"/>
        <v>102.50564356032991</v>
      </c>
      <c r="W284" s="72">
        <f t="shared" si="201"/>
        <v>99.177651393064423</v>
      </c>
      <c r="X284" s="72">
        <f t="shared" si="201"/>
        <v>101.47762503745733</v>
      </c>
      <c r="Y284" s="72">
        <f t="shared" si="201"/>
        <v>127.23036023755382</v>
      </c>
      <c r="Z284" s="72">
        <f t="shared" si="201"/>
        <v>131.569556726428</v>
      </c>
      <c r="AA284" s="72">
        <f t="shared" si="201"/>
        <v>134.59809755240639</v>
      </c>
      <c r="AB284" s="72">
        <f t="shared" si="170"/>
        <v>157.1648657001829</v>
      </c>
      <c r="AC284" s="72">
        <f t="shared" si="170"/>
        <v>163.24585662361568</v>
      </c>
      <c r="AD284" s="72">
        <f t="shared" si="170"/>
        <v>179.4327923481689</v>
      </c>
      <c r="AE284" s="72">
        <f t="shared" ref="AE284:AG284" si="214">P284*100/$D284</f>
        <v>170.67758199310211</v>
      </c>
      <c r="AF284" s="72">
        <f t="shared" si="214"/>
        <v>187.29300455000998</v>
      </c>
      <c r="AG284" s="73">
        <f t="shared" si="214"/>
        <v>196.07435619643041</v>
      </c>
      <c r="AH284" s="556">
        <v>4</v>
      </c>
      <c r="AI284" s="232">
        <v>1</v>
      </c>
      <c r="AJ284" s="232">
        <v>1</v>
      </c>
      <c r="AK284" s="232">
        <v>1</v>
      </c>
      <c r="AL284" s="232">
        <v>1</v>
      </c>
      <c r="AM284" s="232">
        <v>1</v>
      </c>
      <c r="AN284" s="232">
        <v>1</v>
      </c>
      <c r="AO284" s="232">
        <v>4</v>
      </c>
      <c r="AP284" s="232">
        <v>4</v>
      </c>
      <c r="AQ284" s="232">
        <v>1</v>
      </c>
      <c r="AR284" s="232">
        <v>1</v>
      </c>
      <c r="AS284" s="232">
        <v>1</v>
      </c>
      <c r="AT284" s="232">
        <v>4</v>
      </c>
      <c r="AU284" s="232">
        <v>6</v>
      </c>
      <c r="AV284" s="234">
        <v>7</v>
      </c>
    </row>
    <row r="285" spans="2:48" ht="14.45">
      <c r="B285" s="739"/>
      <c r="C285" s="1" t="s">
        <v>197</v>
      </c>
      <c r="D285" s="224">
        <v>640.28039000000001</v>
      </c>
      <c r="E285" s="224">
        <v>562.46212000000003</v>
      </c>
      <c r="F285" s="224">
        <v>696.28545999999994</v>
      </c>
      <c r="G285" s="224">
        <v>733.51328000000001</v>
      </c>
      <c r="H285" s="224">
        <v>739.12145999999996</v>
      </c>
      <c r="I285" s="223">
        <v>796.5</v>
      </c>
      <c r="J285" s="224">
        <v>825.17422999999997</v>
      </c>
      <c r="K285" s="224">
        <v>879.69655999999998</v>
      </c>
      <c r="L285" s="224">
        <v>972.31518000000005</v>
      </c>
      <c r="M285" s="223">
        <v>1115.7</v>
      </c>
      <c r="N285" s="223">
        <v>1249.9000000000001</v>
      </c>
      <c r="O285" s="223">
        <v>1204</v>
      </c>
      <c r="P285" s="224">
        <v>1147.2406000000001</v>
      </c>
      <c r="Q285" s="224">
        <v>1255.1823999999999</v>
      </c>
      <c r="R285" s="224">
        <v>1339.9562000000001</v>
      </c>
      <c r="S285" s="555">
        <f>100</f>
        <v>100</v>
      </c>
      <c r="T285" s="72">
        <f t="shared" si="203"/>
        <v>87.846219997460793</v>
      </c>
      <c r="U285" s="72">
        <f t="shared" si="204"/>
        <v>108.74696006229394</v>
      </c>
      <c r="V285" s="72">
        <f t="shared" si="205"/>
        <v>114.56125963814071</v>
      </c>
      <c r="W285" s="72">
        <f t="shared" si="201"/>
        <v>115.43715402559805</v>
      </c>
      <c r="X285" s="72">
        <f t="shared" si="201"/>
        <v>124.39862479623966</v>
      </c>
      <c r="Y285" s="72">
        <f t="shared" si="201"/>
        <v>128.87701121066661</v>
      </c>
      <c r="Z285" s="72">
        <f t="shared" si="201"/>
        <v>137.39239460387034</v>
      </c>
      <c r="AA285" s="72">
        <f t="shared" si="201"/>
        <v>151.85771658569772</v>
      </c>
      <c r="AB285" s="72">
        <f t="shared" si="170"/>
        <v>174.25178365996808</v>
      </c>
      <c r="AC285" s="72">
        <f t="shared" si="170"/>
        <v>195.21135107698677</v>
      </c>
      <c r="AD285" s="72">
        <f t="shared" si="170"/>
        <v>188.04261676669498</v>
      </c>
      <c r="AE285" s="72">
        <f t="shared" ref="AE285:AG285" si="215">P285*100/$D285</f>
        <v>179.17784425663891</v>
      </c>
      <c r="AF285" s="72">
        <f t="shared" si="215"/>
        <v>196.03636463081429</v>
      </c>
      <c r="AG285" s="73">
        <f t="shared" si="215"/>
        <v>209.27647026640938</v>
      </c>
      <c r="AH285" s="556">
        <v>4</v>
      </c>
      <c r="AI285" s="232">
        <v>4</v>
      </c>
      <c r="AJ285" s="232">
        <v>4</v>
      </c>
      <c r="AK285" s="232">
        <v>4</v>
      </c>
      <c r="AL285" s="232">
        <v>4</v>
      </c>
      <c r="AM285" s="232">
        <v>1</v>
      </c>
      <c r="AN285" s="232">
        <v>4</v>
      </c>
      <c r="AO285" s="232">
        <v>4</v>
      </c>
      <c r="AP285" s="232">
        <v>4</v>
      </c>
      <c r="AQ285" s="232">
        <v>1</v>
      </c>
      <c r="AR285" s="232">
        <v>1</v>
      </c>
      <c r="AS285" s="232">
        <v>1</v>
      </c>
      <c r="AT285" s="232">
        <v>4</v>
      </c>
      <c r="AU285" s="232">
        <v>6</v>
      </c>
      <c r="AV285" s="234">
        <v>7</v>
      </c>
    </row>
    <row r="286" spans="2:48" ht="14.45">
      <c r="B286" s="739"/>
      <c r="C286" s="1" t="s">
        <v>198</v>
      </c>
      <c r="D286" s="223">
        <v>2399.0000099999997</v>
      </c>
      <c r="E286" s="223">
        <v>2046.8000400000001</v>
      </c>
      <c r="F286" s="223">
        <v>2125.3000400000001</v>
      </c>
      <c r="G286" s="223">
        <v>2311.1000800000002</v>
      </c>
      <c r="H286" s="223">
        <v>2329.6000399999998</v>
      </c>
      <c r="I286" s="223">
        <v>2366.5</v>
      </c>
      <c r="J286" s="223">
        <v>2543.3000999999999</v>
      </c>
      <c r="K286" s="223">
        <v>2803.5000599999998</v>
      </c>
      <c r="L286" s="223">
        <v>2965.2000699999999</v>
      </c>
      <c r="M286" s="223">
        <v>3410.3999999999996</v>
      </c>
      <c r="N286" s="223">
        <v>3679.6</v>
      </c>
      <c r="O286" s="223">
        <v>3767.7</v>
      </c>
      <c r="P286" s="224">
        <v>3596.8348800000003</v>
      </c>
      <c r="Q286" s="224">
        <v>3920.8709799999997</v>
      </c>
      <c r="R286" s="224">
        <v>4135.1866100000007</v>
      </c>
      <c r="S286" s="555">
        <f>100</f>
        <v>100</v>
      </c>
      <c r="T286" s="72">
        <f t="shared" si="203"/>
        <v>85.318884179579484</v>
      </c>
      <c r="U286" s="72">
        <f t="shared" si="204"/>
        <v>88.591080914584921</v>
      </c>
      <c r="V286" s="72">
        <f t="shared" si="205"/>
        <v>96.335976255373197</v>
      </c>
      <c r="W286" s="72">
        <f t="shared" si="201"/>
        <v>97.107129232567203</v>
      </c>
      <c r="X286" s="72">
        <f t="shared" si="201"/>
        <v>98.645268450832575</v>
      </c>
      <c r="Y286" s="72">
        <f t="shared" si="201"/>
        <v>106.01500997909542</v>
      </c>
      <c r="Z286" s="72">
        <f t="shared" si="201"/>
        <v>116.86119417731892</v>
      </c>
      <c r="AA286" s="72">
        <f t="shared" si="201"/>
        <v>123.60150302792205</v>
      </c>
      <c r="AB286" s="72">
        <f t="shared" si="170"/>
        <v>142.15923242117867</v>
      </c>
      <c r="AC286" s="72">
        <f t="shared" si="170"/>
        <v>153.3805746003311</v>
      </c>
      <c r="AD286" s="72">
        <f t="shared" si="170"/>
        <v>157.05293806980853</v>
      </c>
      <c r="AE286" s="72">
        <f t="shared" ref="AE286:AG286" si="216">P286*100/$D286</f>
        <v>149.93059045464534</v>
      </c>
      <c r="AF286" s="72">
        <f t="shared" si="216"/>
        <v>163.43772253673313</v>
      </c>
      <c r="AG286" s="73">
        <f t="shared" si="216"/>
        <v>172.37126272458838</v>
      </c>
      <c r="AH286" s="556">
        <v>1</v>
      </c>
      <c r="AI286" s="232">
        <v>1</v>
      </c>
      <c r="AJ286" s="232">
        <v>1</v>
      </c>
      <c r="AK286" s="232">
        <v>1</v>
      </c>
      <c r="AL286" s="232">
        <v>1</v>
      </c>
      <c r="AM286" s="232">
        <v>1</v>
      </c>
      <c r="AN286" s="232">
        <v>1</v>
      </c>
      <c r="AO286" s="232">
        <v>1</v>
      </c>
      <c r="AP286" s="232">
        <v>1</v>
      </c>
      <c r="AQ286" s="232">
        <v>1</v>
      </c>
      <c r="AR286" s="232">
        <v>1</v>
      </c>
      <c r="AS286" s="232">
        <v>1</v>
      </c>
      <c r="AT286" s="232">
        <v>4</v>
      </c>
      <c r="AU286" s="232">
        <v>6</v>
      </c>
      <c r="AV286" s="234">
        <v>7</v>
      </c>
    </row>
    <row r="287" spans="2:48" ht="14.45">
      <c r="B287" s="740"/>
      <c r="C287" s="8" t="s">
        <v>199</v>
      </c>
      <c r="D287" s="177">
        <v>1758.7196199999998</v>
      </c>
      <c r="E287" s="177">
        <v>1484.3379199999999</v>
      </c>
      <c r="F287" s="177">
        <v>1429.01458</v>
      </c>
      <c r="G287" s="177">
        <v>1577.5868</v>
      </c>
      <c r="H287" s="177">
        <v>1590.47858</v>
      </c>
      <c r="I287" s="177">
        <v>1570</v>
      </c>
      <c r="J287" s="177">
        <v>1718.1258700000001</v>
      </c>
      <c r="K287" s="177">
        <v>1923.8035</v>
      </c>
      <c r="L287" s="177">
        <v>1992.88489</v>
      </c>
      <c r="M287" s="177">
        <v>2294.6999999999998</v>
      </c>
      <c r="N287" s="177">
        <v>2429.6999999999998</v>
      </c>
      <c r="O287" s="177">
        <v>2563.6999999999998</v>
      </c>
      <c r="P287" s="177">
        <v>2449.5942800000003</v>
      </c>
      <c r="Q287" s="177">
        <v>2665.68858</v>
      </c>
      <c r="R287" s="177">
        <v>2795.2304100000001</v>
      </c>
      <c r="S287" s="555">
        <f>100</f>
        <v>100</v>
      </c>
      <c r="T287" s="72">
        <f t="shared" si="203"/>
        <v>84.398780972262088</v>
      </c>
      <c r="U287" s="72">
        <f t="shared" si="204"/>
        <v>81.253120949432528</v>
      </c>
      <c r="V287" s="72">
        <f t="shared" si="205"/>
        <v>89.700869999960545</v>
      </c>
      <c r="W287" s="72">
        <f t="shared" si="201"/>
        <v>90.433890764236779</v>
      </c>
      <c r="X287" s="72">
        <f t="shared" si="201"/>
        <v>89.269487992634097</v>
      </c>
      <c r="Y287" s="72">
        <f t="shared" si="201"/>
        <v>97.691857784585366</v>
      </c>
      <c r="Z287" s="72">
        <f t="shared" si="201"/>
        <v>109.38659454996017</v>
      </c>
      <c r="AA287" s="72">
        <f t="shared" si="201"/>
        <v>113.3145310564057</v>
      </c>
      <c r="AB287" s="72">
        <f t="shared" si="170"/>
        <v>130.47560133547609</v>
      </c>
      <c r="AC287" s="72">
        <f t="shared" si="170"/>
        <v>138.15164011191277</v>
      </c>
      <c r="AD287" s="72">
        <f t="shared" si="170"/>
        <v>145.77081934185733</v>
      </c>
      <c r="AE287" s="72">
        <f t="shared" ref="AE287:AG287" si="217">P287*100/$D287</f>
        <v>139.28281985050012</v>
      </c>
      <c r="AF287" s="72">
        <f t="shared" si="217"/>
        <v>151.56984374803304</v>
      </c>
      <c r="AG287" s="73">
        <f t="shared" si="217"/>
        <v>158.93553345359283</v>
      </c>
      <c r="AH287" s="235"/>
      <c r="AI287" s="236"/>
      <c r="AJ287" s="236"/>
      <c r="AK287" s="236"/>
      <c r="AL287" s="236"/>
      <c r="AM287" s="236"/>
      <c r="AN287" s="236"/>
      <c r="AO287" s="236"/>
      <c r="AP287" s="236"/>
      <c r="AQ287" s="236"/>
      <c r="AR287" s="236"/>
      <c r="AS287" s="236"/>
      <c r="AT287" s="236"/>
      <c r="AU287" s="236"/>
      <c r="AV287" s="237"/>
    </row>
    <row r="288" spans="2:48" ht="16.5" customHeight="1">
      <c r="B288" s="739" t="s">
        <v>158</v>
      </c>
      <c r="C288" s="7" t="s">
        <v>194</v>
      </c>
      <c r="D288" s="223">
        <v>2621.1999999999998</v>
      </c>
      <c r="E288" s="223">
        <v>2407.9</v>
      </c>
      <c r="F288" s="223">
        <v>2635.2</v>
      </c>
      <c r="G288" s="223">
        <v>2959.5</v>
      </c>
      <c r="H288" s="223">
        <v>2988.9</v>
      </c>
      <c r="I288" s="223">
        <v>2974.2</v>
      </c>
      <c r="J288" s="223">
        <v>3071.8</v>
      </c>
      <c r="K288" s="223">
        <v>3207.9</v>
      </c>
      <c r="L288" s="223">
        <v>3434.6</v>
      </c>
      <c r="M288" s="223">
        <v>3562.8</v>
      </c>
      <c r="N288" s="223">
        <v>3740.5</v>
      </c>
      <c r="O288" s="223">
        <v>3816.4</v>
      </c>
      <c r="P288" s="224">
        <v>3684.1170999999999</v>
      </c>
      <c r="Q288" s="224">
        <v>3934.9286999999999</v>
      </c>
      <c r="R288" s="224">
        <v>4105.7578000000003</v>
      </c>
      <c r="S288" s="555">
        <f>100</f>
        <v>100</v>
      </c>
      <c r="T288" s="72">
        <f t="shared" si="203"/>
        <v>91.862505722569821</v>
      </c>
      <c r="U288" s="72">
        <f t="shared" si="204"/>
        <v>100.5341065160995</v>
      </c>
      <c r="V288" s="72">
        <f t="shared" si="205"/>
        <v>112.90630245688997</v>
      </c>
      <c r="W288" s="72">
        <f t="shared" si="201"/>
        <v>114.02792614069892</v>
      </c>
      <c r="X288" s="72">
        <f t="shared" si="201"/>
        <v>113.46711429879446</v>
      </c>
      <c r="Y288" s="72">
        <f t="shared" si="201"/>
        <v>117.19059972531666</v>
      </c>
      <c r="Z288" s="72">
        <f t="shared" si="201"/>
        <v>122.38287807111247</v>
      </c>
      <c r="AA288" s="72">
        <f t="shared" si="201"/>
        <v>131.03158858538075</v>
      </c>
      <c r="AB288" s="72">
        <f t="shared" si="170"/>
        <v>135.9224782542347</v>
      </c>
      <c r="AC288" s="72">
        <f t="shared" si="170"/>
        <v>142.70181596215474</v>
      </c>
      <c r="AD288" s="72">
        <f t="shared" si="170"/>
        <v>145.59743628872272</v>
      </c>
      <c r="AE288" s="72">
        <f t="shared" ref="AE288:AG288" si="218">P288*100/$D288</f>
        <v>140.55078208454145</v>
      </c>
      <c r="AF288" s="72">
        <f t="shared" si="218"/>
        <v>150.1193613612086</v>
      </c>
      <c r="AG288" s="73">
        <f t="shared" si="218"/>
        <v>156.63657103616666</v>
      </c>
      <c r="AH288" s="556">
        <v>1</v>
      </c>
      <c r="AI288" s="232">
        <v>1</v>
      </c>
      <c r="AJ288" s="232">
        <v>1</v>
      </c>
      <c r="AK288" s="232">
        <v>1</v>
      </c>
      <c r="AL288" s="232">
        <v>1</v>
      </c>
      <c r="AM288" s="232">
        <v>1</v>
      </c>
      <c r="AN288" s="232">
        <v>1</v>
      </c>
      <c r="AO288" s="232">
        <v>1</v>
      </c>
      <c r="AP288" s="232">
        <v>1</v>
      </c>
      <c r="AQ288" s="232">
        <v>1</v>
      </c>
      <c r="AR288" s="232">
        <v>1</v>
      </c>
      <c r="AS288" s="232">
        <v>1</v>
      </c>
      <c r="AT288" s="232">
        <v>4</v>
      </c>
      <c r="AU288" s="232">
        <v>6</v>
      </c>
      <c r="AV288" s="234">
        <v>7</v>
      </c>
    </row>
    <row r="289" spans="2:48" ht="14.45">
      <c r="B289" s="739"/>
      <c r="C289" s="1" t="s">
        <v>195</v>
      </c>
      <c r="D289" s="223">
        <v>1273.3</v>
      </c>
      <c r="E289" s="223">
        <v>1269.4000000000001</v>
      </c>
      <c r="F289" s="223">
        <v>1376.9</v>
      </c>
      <c r="G289" s="223">
        <v>1533.6</v>
      </c>
      <c r="H289" s="223">
        <v>1575.1</v>
      </c>
      <c r="I289" s="223">
        <v>1648.5</v>
      </c>
      <c r="J289" s="223">
        <v>1796.1</v>
      </c>
      <c r="K289" s="223">
        <v>2061</v>
      </c>
      <c r="L289" s="223">
        <v>2110</v>
      </c>
      <c r="M289" s="223">
        <v>2400.3000000000002</v>
      </c>
      <c r="N289" s="223">
        <v>2639.8</v>
      </c>
      <c r="O289" s="223">
        <v>2807.2</v>
      </c>
      <c r="P289" s="224">
        <v>2675.2283000000002</v>
      </c>
      <c r="Q289" s="224">
        <v>2924.3442</v>
      </c>
      <c r="R289" s="224">
        <v>3084.0475999999999</v>
      </c>
      <c r="S289" s="555">
        <f>100</f>
        <v>100</v>
      </c>
      <c r="T289" s="72">
        <f t="shared" si="203"/>
        <v>99.693709259404713</v>
      </c>
      <c r="U289" s="72">
        <f t="shared" si="204"/>
        <v>108.13633864760858</v>
      </c>
      <c r="V289" s="72">
        <f t="shared" si="205"/>
        <v>120.44294353255322</v>
      </c>
      <c r="W289" s="72">
        <f t="shared" si="201"/>
        <v>123.70219115683658</v>
      </c>
      <c r="X289" s="72">
        <f t="shared" si="201"/>
        <v>129.46673996701486</v>
      </c>
      <c r="Y289" s="72">
        <f t="shared" si="201"/>
        <v>141.05866645723711</v>
      </c>
      <c r="Z289" s="72">
        <f t="shared" si="201"/>
        <v>161.86287599151811</v>
      </c>
      <c r="AA289" s="72">
        <f t="shared" si="201"/>
        <v>165.71114427079243</v>
      </c>
      <c r="AB289" s="72">
        <f t="shared" si="170"/>
        <v>188.51017042330955</v>
      </c>
      <c r="AC289" s="72">
        <f t="shared" si="170"/>
        <v>207.31956333935443</v>
      </c>
      <c r="AD289" s="72">
        <f t="shared" si="170"/>
        <v>220.46650435875284</v>
      </c>
      <c r="AE289" s="72">
        <f t="shared" ref="AE289:AG289" si="219">P289*100/$D289</f>
        <v>210.10196340218332</v>
      </c>
      <c r="AF289" s="72">
        <f t="shared" si="219"/>
        <v>229.66655148040525</v>
      </c>
      <c r="AG289" s="73">
        <f t="shared" si="219"/>
        <v>242.20903165004322</v>
      </c>
      <c r="AH289" s="556">
        <v>1</v>
      </c>
      <c r="AI289" s="232">
        <v>1</v>
      </c>
      <c r="AJ289" s="232">
        <v>1</v>
      </c>
      <c r="AK289" s="232">
        <v>1</v>
      </c>
      <c r="AL289" s="232">
        <v>1</v>
      </c>
      <c r="AM289" s="232">
        <v>1</v>
      </c>
      <c r="AN289" s="232">
        <v>1</v>
      </c>
      <c r="AO289" s="232">
        <v>1</v>
      </c>
      <c r="AP289" s="232">
        <v>1</v>
      </c>
      <c r="AQ289" s="232">
        <v>1</v>
      </c>
      <c r="AR289" s="232">
        <v>1</v>
      </c>
      <c r="AS289" s="232">
        <v>1</v>
      </c>
      <c r="AT289" s="232">
        <v>4</v>
      </c>
      <c r="AU289" s="232">
        <v>6</v>
      </c>
      <c r="AV289" s="234">
        <v>7</v>
      </c>
    </row>
    <row r="290" spans="2:48" ht="14.45">
      <c r="B290" s="739"/>
      <c r="C290" s="1" t="s">
        <v>196</v>
      </c>
      <c r="D290" s="224">
        <v>354.73568</v>
      </c>
      <c r="E290" s="223">
        <v>400.1</v>
      </c>
      <c r="F290" s="223">
        <v>416.3</v>
      </c>
      <c r="G290" s="223">
        <v>445.6</v>
      </c>
      <c r="H290" s="223">
        <v>459.2</v>
      </c>
      <c r="I290" s="223">
        <v>480.1</v>
      </c>
      <c r="J290" s="223">
        <v>509.1</v>
      </c>
      <c r="K290" s="223">
        <v>531.79999999999995</v>
      </c>
      <c r="L290" s="223">
        <v>631.70000000000005</v>
      </c>
      <c r="M290" s="224">
        <v>697.31546000000003</v>
      </c>
      <c r="N290" s="224">
        <v>768.01455999999996</v>
      </c>
      <c r="O290" s="223">
        <v>868.3</v>
      </c>
      <c r="P290" s="224">
        <v>825.93235000000004</v>
      </c>
      <c r="Q290" s="224">
        <v>906.33667000000003</v>
      </c>
      <c r="R290" s="224">
        <v>948.84473000000003</v>
      </c>
      <c r="S290" s="555">
        <f>100</f>
        <v>100</v>
      </c>
      <c r="T290" s="72">
        <f t="shared" si="203"/>
        <v>112.78820331803105</v>
      </c>
      <c r="U290" s="72">
        <f t="shared" si="204"/>
        <v>117.35498385727649</v>
      </c>
      <c r="V290" s="72">
        <f t="shared" si="205"/>
        <v>125.61465483257844</v>
      </c>
      <c r="W290" s="72">
        <f t="shared" si="201"/>
        <v>129.44849528527831</v>
      </c>
      <c r="X290" s="72">
        <f t="shared" si="201"/>
        <v>135.34020598097152</v>
      </c>
      <c r="Y290" s="72">
        <f t="shared" si="201"/>
        <v>143.51530694628744</v>
      </c>
      <c r="Z290" s="72">
        <f t="shared" si="201"/>
        <v>149.91443770189679</v>
      </c>
      <c r="AA290" s="72">
        <f t="shared" si="201"/>
        <v>178.07625102724373</v>
      </c>
      <c r="AB290" s="72">
        <f t="shared" si="170"/>
        <v>196.57325138536953</v>
      </c>
      <c r="AC290" s="72">
        <f t="shared" si="170"/>
        <v>216.50333002871318</v>
      </c>
      <c r="AD290" s="72">
        <f t="shared" si="170"/>
        <v>244.77379890289018</v>
      </c>
      <c r="AE290" s="72">
        <f t="shared" ref="AE290:AG290" si="220">P290*100/$D290</f>
        <v>232.83035695760856</v>
      </c>
      <c r="AF290" s="72">
        <f t="shared" si="220"/>
        <v>255.49633744200753</v>
      </c>
      <c r="AG290" s="73">
        <f t="shared" si="220"/>
        <v>267.47936097096294</v>
      </c>
      <c r="AH290" s="556">
        <v>4</v>
      </c>
      <c r="AI290" s="232">
        <v>1</v>
      </c>
      <c r="AJ290" s="232">
        <v>1</v>
      </c>
      <c r="AK290" s="232">
        <v>1</v>
      </c>
      <c r="AL290" s="232">
        <v>1</v>
      </c>
      <c r="AM290" s="232">
        <v>1</v>
      </c>
      <c r="AN290" s="232">
        <v>1</v>
      </c>
      <c r="AO290" s="232">
        <v>1</v>
      </c>
      <c r="AP290" s="232">
        <v>1</v>
      </c>
      <c r="AQ290" s="232">
        <v>4</v>
      </c>
      <c r="AR290" s="232">
        <v>4</v>
      </c>
      <c r="AS290" s="232">
        <v>1</v>
      </c>
      <c r="AT290" s="232">
        <v>4</v>
      </c>
      <c r="AU290" s="232">
        <v>6</v>
      </c>
      <c r="AV290" s="234">
        <v>7</v>
      </c>
    </row>
    <row r="291" spans="2:48" ht="15" customHeight="1">
      <c r="B291" s="739"/>
      <c r="C291" s="1" t="s">
        <v>197</v>
      </c>
      <c r="D291" s="224">
        <v>741.76451999999995</v>
      </c>
      <c r="E291" s="223">
        <v>1079.5999999999999</v>
      </c>
      <c r="F291" s="223">
        <v>1128.0999999999999</v>
      </c>
      <c r="G291" s="223">
        <v>1212.5</v>
      </c>
      <c r="H291" s="223">
        <v>1253.5999999999999</v>
      </c>
      <c r="I291" s="223">
        <v>1258.5999999999999</v>
      </c>
      <c r="J291" s="223">
        <v>1317</v>
      </c>
      <c r="K291" s="223">
        <v>1447.8</v>
      </c>
      <c r="L291" s="223">
        <v>1418.4</v>
      </c>
      <c r="M291" s="224">
        <v>1353.0843</v>
      </c>
      <c r="N291" s="224">
        <v>1388.2854</v>
      </c>
      <c r="O291" s="223">
        <v>1425.9</v>
      </c>
      <c r="P291" s="224">
        <v>1358.6797999999999</v>
      </c>
      <c r="Q291" s="224">
        <v>1486.5155999999999</v>
      </c>
      <c r="R291" s="224">
        <v>1586.8516999999999</v>
      </c>
      <c r="S291" s="555">
        <f>100</f>
        <v>100</v>
      </c>
      <c r="T291" s="72">
        <f t="shared" si="203"/>
        <v>145.54484218252983</v>
      </c>
      <c r="U291" s="72">
        <f t="shared" si="204"/>
        <v>152.08330535949602</v>
      </c>
      <c r="V291" s="72">
        <f t="shared" si="205"/>
        <v>163.46157942415473</v>
      </c>
      <c r="W291" s="72">
        <f t="shared" si="201"/>
        <v>169.00242141535699</v>
      </c>
      <c r="X291" s="72">
        <f t="shared" si="201"/>
        <v>169.6764897841164</v>
      </c>
      <c r="Y291" s="72">
        <f t="shared" si="201"/>
        <v>177.54960833122621</v>
      </c>
      <c r="Z291" s="72">
        <f t="shared" si="201"/>
        <v>195.18323685797213</v>
      </c>
      <c r="AA291" s="72">
        <f t="shared" si="201"/>
        <v>191.21971484966687</v>
      </c>
      <c r="AB291" s="72">
        <f t="shared" si="170"/>
        <v>182.41426537899116</v>
      </c>
      <c r="AC291" s="72">
        <f t="shared" si="170"/>
        <v>187.15985499009849</v>
      </c>
      <c r="AD291" s="72">
        <f t="shared" si="170"/>
        <v>192.23081740280597</v>
      </c>
      <c r="AE291" s="72">
        <f t="shared" ref="AE291:AG291" si="221">P291*100/$D291</f>
        <v>183.1686152904698</v>
      </c>
      <c r="AF291" s="72">
        <f t="shared" si="221"/>
        <v>200.40262912548042</v>
      </c>
      <c r="AG291" s="73">
        <f t="shared" si="221"/>
        <v>213.92930737641643</v>
      </c>
      <c r="AH291" s="556">
        <v>4</v>
      </c>
      <c r="AI291" s="232">
        <v>1</v>
      </c>
      <c r="AJ291" s="232">
        <v>1</v>
      </c>
      <c r="AK291" s="232">
        <v>1</v>
      </c>
      <c r="AL291" s="232">
        <v>1</v>
      </c>
      <c r="AM291" s="232">
        <v>1</v>
      </c>
      <c r="AN291" s="232">
        <v>1</v>
      </c>
      <c r="AO291" s="232">
        <v>1</v>
      </c>
      <c r="AP291" s="232">
        <v>1</v>
      </c>
      <c r="AQ291" s="232">
        <v>4</v>
      </c>
      <c r="AR291" s="232">
        <v>4</v>
      </c>
      <c r="AS291" s="232">
        <v>1</v>
      </c>
      <c r="AT291" s="232">
        <v>4</v>
      </c>
      <c r="AU291" s="232">
        <v>6</v>
      </c>
      <c r="AV291" s="234">
        <v>7</v>
      </c>
    </row>
    <row r="292" spans="2:48" ht="14.45">
      <c r="B292" s="739"/>
      <c r="C292" s="1" t="s">
        <v>198</v>
      </c>
      <c r="D292" s="223">
        <v>4991.0001999999995</v>
      </c>
      <c r="E292" s="223">
        <v>5157</v>
      </c>
      <c r="F292" s="223">
        <v>5556.5</v>
      </c>
      <c r="G292" s="223">
        <v>6151.2000000000007</v>
      </c>
      <c r="H292" s="223">
        <v>6276.7999999999993</v>
      </c>
      <c r="I292" s="223">
        <v>6361.4</v>
      </c>
      <c r="J292" s="223">
        <v>6694</v>
      </c>
      <c r="K292" s="223">
        <v>7248.5</v>
      </c>
      <c r="L292" s="223">
        <v>7594.7000000000007</v>
      </c>
      <c r="M292" s="223">
        <v>8013.4997600000006</v>
      </c>
      <c r="N292" s="223">
        <v>8536.5999599999996</v>
      </c>
      <c r="O292" s="223">
        <v>8917.8000000000011</v>
      </c>
      <c r="P292" s="224">
        <v>8543.9575499999992</v>
      </c>
      <c r="Q292" s="224">
        <v>9252.1251699999993</v>
      </c>
      <c r="R292" s="224">
        <v>9725.5018299999992</v>
      </c>
      <c r="S292" s="555">
        <f>100</f>
        <v>100</v>
      </c>
      <c r="T292" s="72">
        <f t="shared" si="203"/>
        <v>103.32598263570497</v>
      </c>
      <c r="U292" s="72">
        <f t="shared" si="204"/>
        <v>111.33039024923302</v>
      </c>
      <c r="V292" s="72">
        <f t="shared" si="205"/>
        <v>123.24583757780658</v>
      </c>
      <c r="W292" s="72">
        <f t="shared" si="201"/>
        <v>125.76236723052024</v>
      </c>
      <c r="X292" s="72">
        <f t="shared" si="201"/>
        <v>127.45741825456149</v>
      </c>
      <c r="Y292" s="72">
        <f t="shared" si="201"/>
        <v>134.12141317886545</v>
      </c>
      <c r="Z292" s="72">
        <f t="shared" si="201"/>
        <v>145.23141073005769</v>
      </c>
      <c r="AA292" s="72">
        <f t="shared" si="201"/>
        <v>152.16789612631155</v>
      </c>
      <c r="AB292" s="72">
        <f t="shared" si="170"/>
        <v>160.55899496858368</v>
      </c>
      <c r="AC292" s="72">
        <f t="shared" si="170"/>
        <v>171.0398641138103</v>
      </c>
      <c r="AD292" s="72">
        <f t="shared" si="170"/>
        <v>178.67761255549544</v>
      </c>
      <c r="AE292" s="72">
        <f t="shared" ref="AE292:AG292" si="222">P292*100/$D292</f>
        <v>171.18728125877453</v>
      </c>
      <c r="AF292" s="72">
        <f t="shared" si="222"/>
        <v>185.37617309652686</v>
      </c>
      <c r="AG292" s="73">
        <f t="shared" si="222"/>
        <v>194.86077820634029</v>
      </c>
      <c r="AH292" s="556">
        <v>1</v>
      </c>
      <c r="AI292" s="232">
        <v>1</v>
      </c>
      <c r="AJ292" s="232">
        <v>1</v>
      </c>
      <c r="AK292" s="232">
        <v>1</v>
      </c>
      <c r="AL292" s="232">
        <v>1</v>
      </c>
      <c r="AM292" s="232">
        <v>1</v>
      </c>
      <c r="AN292" s="232">
        <v>1</v>
      </c>
      <c r="AO292" s="232">
        <v>1</v>
      </c>
      <c r="AP292" s="232">
        <v>1</v>
      </c>
      <c r="AQ292" s="232">
        <v>1</v>
      </c>
      <c r="AR292" s="232">
        <v>1</v>
      </c>
      <c r="AS292" s="232">
        <v>1</v>
      </c>
      <c r="AT292" s="232">
        <v>4</v>
      </c>
      <c r="AU292" s="232">
        <v>6</v>
      </c>
      <c r="AV292" s="234">
        <v>7</v>
      </c>
    </row>
    <row r="293" spans="2:48" ht="14.45">
      <c r="B293" s="740"/>
      <c r="C293" s="8" t="s">
        <v>199</v>
      </c>
      <c r="D293" s="177">
        <v>4249.2356799999998</v>
      </c>
      <c r="E293" s="177">
        <v>4077.4</v>
      </c>
      <c r="F293" s="177">
        <v>4428.3999999999996</v>
      </c>
      <c r="G293" s="177">
        <v>4938.7000000000007</v>
      </c>
      <c r="H293" s="177">
        <v>5023.2</v>
      </c>
      <c r="I293" s="177">
        <v>5102.8</v>
      </c>
      <c r="J293" s="177">
        <v>5377</v>
      </c>
      <c r="K293" s="177">
        <v>5800.7</v>
      </c>
      <c r="L293" s="177">
        <v>6176.3</v>
      </c>
      <c r="M293" s="177">
        <v>6660.4154600000002</v>
      </c>
      <c r="N293" s="177">
        <v>7148.3145599999998</v>
      </c>
      <c r="O293" s="177">
        <v>7491.9000000000005</v>
      </c>
      <c r="P293" s="177">
        <v>7185.2777500000002</v>
      </c>
      <c r="Q293" s="177">
        <v>7765.6095699999996</v>
      </c>
      <c r="R293" s="177">
        <v>8138.65013</v>
      </c>
      <c r="S293" s="555">
        <f>100</f>
        <v>100</v>
      </c>
      <c r="T293" s="72">
        <f t="shared" si="203"/>
        <v>95.956080270887682</v>
      </c>
      <c r="U293" s="72">
        <f t="shared" si="204"/>
        <v>104.2163893342814</v>
      </c>
      <c r="V293" s="72">
        <f t="shared" si="205"/>
        <v>116.22560789567692</v>
      </c>
      <c r="W293" s="72">
        <f t="shared" si="201"/>
        <v>118.21420081834576</v>
      </c>
      <c r="X293" s="72">
        <f t="shared" si="201"/>
        <v>120.08747888514388</v>
      </c>
      <c r="Y293" s="72">
        <f t="shared" si="201"/>
        <v>126.5404040850942</v>
      </c>
      <c r="Z293" s="72">
        <f t="shared" si="201"/>
        <v>136.5116090713048</v>
      </c>
      <c r="AA293" s="72">
        <f t="shared" si="201"/>
        <v>145.35084577845774</v>
      </c>
      <c r="AB293" s="72">
        <f t="shared" si="170"/>
        <v>156.74384669574272</v>
      </c>
      <c r="AC293" s="72">
        <f t="shared" si="170"/>
        <v>168.2258904500209</v>
      </c>
      <c r="AD293" s="72">
        <f t="shared" si="170"/>
        <v>176.3117078975483</v>
      </c>
      <c r="AE293" s="72">
        <f t="shared" ref="AE293:AG308" si="223">P293*100/$D293</f>
        <v>169.09576900662759</v>
      </c>
      <c r="AF293" s="72">
        <f t="shared" si="223"/>
        <v>182.75309149244458</v>
      </c>
      <c r="AG293" s="73">
        <f t="shared" si="223"/>
        <v>191.53209524965678</v>
      </c>
      <c r="AH293" s="235"/>
      <c r="AI293" s="236"/>
      <c r="AJ293" s="236"/>
      <c r="AK293" s="236"/>
      <c r="AL293" s="236"/>
      <c r="AM293" s="236"/>
      <c r="AN293" s="236"/>
      <c r="AO293" s="236"/>
      <c r="AP293" s="236"/>
      <c r="AQ293" s="236"/>
      <c r="AR293" s="236"/>
      <c r="AS293" s="236"/>
      <c r="AT293" s="236"/>
      <c r="AU293" s="236"/>
      <c r="AV293" s="237"/>
    </row>
    <row r="294" spans="2:48" ht="16.5" customHeight="1">
      <c r="B294" s="739" t="s">
        <v>149</v>
      </c>
      <c r="C294" s="1" t="s">
        <v>194</v>
      </c>
      <c r="D294" s="224">
        <v>224.52887000000001</v>
      </c>
      <c r="E294" s="223">
        <v>248</v>
      </c>
      <c r="F294" s="223">
        <v>238.5</v>
      </c>
      <c r="G294" s="223">
        <v>199.8</v>
      </c>
      <c r="H294" s="223">
        <v>194.1</v>
      </c>
      <c r="I294" s="224">
        <v>194.86041</v>
      </c>
      <c r="J294" s="223">
        <v>184.2</v>
      </c>
      <c r="K294" s="223">
        <v>215.5</v>
      </c>
      <c r="L294" s="223">
        <v>254.6</v>
      </c>
      <c r="M294" s="223">
        <v>266.89999999999998</v>
      </c>
      <c r="N294" s="223">
        <v>263.60000000000002</v>
      </c>
      <c r="O294" s="223">
        <v>227.6</v>
      </c>
      <c r="P294" s="224">
        <v>221.04239000000001</v>
      </c>
      <c r="Q294" s="224">
        <v>233.82498000000001</v>
      </c>
      <c r="R294" s="224">
        <v>243.40056999999999</v>
      </c>
      <c r="S294" s="555">
        <f>100</f>
        <v>100</v>
      </c>
      <c r="T294" s="72">
        <f t="shared" si="203"/>
        <v>110.45350203739946</v>
      </c>
      <c r="U294" s="72">
        <f t="shared" si="204"/>
        <v>106.22242030612811</v>
      </c>
      <c r="V294" s="72">
        <f t="shared" si="205"/>
        <v>88.986329464001656</v>
      </c>
      <c r="W294" s="72">
        <f t="shared" si="201"/>
        <v>86.447680425238858</v>
      </c>
      <c r="X294" s="72">
        <f t="shared" si="201"/>
        <v>86.786349568320546</v>
      </c>
      <c r="Y294" s="72">
        <f t="shared" si="201"/>
        <v>82.038447884229754</v>
      </c>
      <c r="Z294" s="72">
        <f t="shared" si="201"/>
        <v>95.978748746207998</v>
      </c>
      <c r="AA294" s="72">
        <f t="shared" si="201"/>
        <v>113.39299039807219</v>
      </c>
      <c r="AB294" s="72">
        <f t="shared" si="170"/>
        <v>118.87112779750771</v>
      </c>
      <c r="AC294" s="72">
        <f t="shared" si="170"/>
        <v>117.40138361717138</v>
      </c>
      <c r="AD294" s="72">
        <f t="shared" si="170"/>
        <v>101.36781074077467</v>
      </c>
      <c r="AE294" s="72">
        <f t="shared" si="223"/>
        <v>98.447201912163905</v>
      </c>
      <c r="AF294" s="72">
        <f t="shared" si="223"/>
        <v>104.14027380977777</v>
      </c>
      <c r="AG294" s="73">
        <f t="shared" si="223"/>
        <v>108.40502159031931</v>
      </c>
      <c r="AH294" s="556">
        <v>4</v>
      </c>
      <c r="AI294" s="232">
        <v>1</v>
      </c>
      <c r="AJ294" s="232">
        <v>1</v>
      </c>
      <c r="AK294" s="232">
        <v>1</v>
      </c>
      <c r="AL294" s="232">
        <v>1</v>
      </c>
      <c r="AM294" s="232">
        <v>4</v>
      </c>
      <c r="AN294" s="232">
        <v>1</v>
      </c>
      <c r="AO294" s="232">
        <v>1</v>
      </c>
      <c r="AP294" s="232">
        <v>1</v>
      </c>
      <c r="AQ294" s="232">
        <v>1</v>
      </c>
      <c r="AR294" s="232">
        <v>1</v>
      </c>
      <c r="AS294" s="232">
        <v>1</v>
      </c>
      <c r="AT294" s="232">
        <v>4</v>
      </c>
      <c r="AU294" s="232">
        <v>6</v>
      </c>
      <c r="AV294" s="234">
        <v>7</v>
      </c>
    </row>
    <row r="295" spans="2:48" ht="14.45">
      <c r="B295" s="739"/>
      <c r="C295" s="1" t="s">
        <v>195</v>
      </c>
      <c r="D295" s="224">
        <v>425.66753999999997</v>
      </c>
      <c r="E295" s="223">
        <v>430.5</v>
      </c>
      <c r="F295" s="223">
        <v>287.7</v>
      </c>
      <c r="G295" s="223">
        <v>295.3</v>
      </c>
      <c r="H295" s="223">
        <v>253.6</v>
      </c>
      <c r="I295" s="224">
        <v>263.33954</v>
      </c>
      <c r="J295" s="223">
        <v>273.39999999999998</v>
      </c>
      <c r="K295" s="223">
        <v>259.39999999999998</v>
      </c>
      <c r="L295" s="223">
        <v>263.10000000000002</v>
      </c>
      <c r="M295" s="223">
        <v>297.8</v>
      </c>
      <c r="N295" s="223">
        <v>280.10000000000002</v>
      </c>
      <c r="O295" s="223">
        <v>316.60000000000002</v>
      </c>
      <c r="P295" s="224">
        <v>308.09082000000001</v>
      </c>
      <c r="Q295" s="224">
        <v>332.87173000000001</v>
      </c>
      <c r="R295" s="224">
        <v>352.96906000000001</v>
      </c>
      <c r="S295" s="555">
        <f>100</f>
        <v>100</v>
      </c>
      <c r="T295" s="72">
        <f t="shared" si="203"/>
        <v>101.13526626907</v>
      </c>
      <c r="U295" s="72">
        <f t="shared" si="204"/>
        <v>67.587958433476047</v>
      </c>
      <c r="V295" s="72">
        <f t="shared" si="205"/>
        <v>69.373389382709334</v>
      </c>
      <c r="W295" s="72">
        <f t="shared" si="201"/>
        <v>59.577011674416148</v>
      </c>
      <c r="X295" s="72">
        <f t="shared" si="201"/>
        <v>61.865074325376099</v>
      </c>
      <c r="Y295" s="72">
        <f t="shared" si="201"/>
        <v>64.228529147418655</v>
      </c>
      <c r="Z295" s="72">
        <f t="shared" si="201"/>
        <v>60.93957739883102</v>
      </c>
      <c r="AA295" s="72">
        <f t="shared" si="201"/>
        <v>61.808800360957768</v>
      </c>
      <c r="AB295" s="72">
        <f t="shared" si="170"/>
        <v>69.960702194957136</v>
      </c>
      <c r="AC295" s="72">
        <f t="shared" si="170"/>
        <v>65.802527484242759</v>
      </c>
      <c r="AD295" s="72">
        <f t="shared" si="170"/>
        <v>74.377294543060543</v>
      </c>
      <c r="AE295" s="72">
        <f t="shared" si="223"/>
        <v>72.378274368771471</v>
      </c>
      <c r="AF295" s="72">
        <f t="shared" si="223"/>
        <v>78.199932745635252</v>
      </c>
      <c r="AG295" s="73">
        <f t="shared" si="223"/>
        <v>82.921300506024025</v>
      </c>
      <c r="AH295" s="556">
        <v>4</v>
      </c>
      <c r="AI295" s="232">
        <v>1</v>
      </c>
      <c r="AJ295" s="232">
        <v>1</v>
      </c>
      <c r="AK295" s="232">
        <v>1</v>
      </c>
      <c r="AL295" s="232">
        <v>1</v>
      </c>
      <c r="AM295" s="232">
        <v>4</v>
      </c>
      <c r="AN295" s="232">
        <v>1</v>
      </c>
      <c r="AO295" s="232">
        <v>1</v>
      </c>
      <c r="AP295" s="232">
        <v>1</v>
      </c>
      <c r="AQ295" s="232">
        <v>1</v>
      </c>
      <c r="AR295" s="232">
        <v>1</v>
      </c>
      <c r="AS295" s="232">
        <v>1</v>
      </c>
      <c r="AT295" s="232">
        <v>4</v>
      </c>
      <c r="AU295" s="232">
        <v>6</v>
      </c>
      <c r="AV295" s="234">
        <v>7</v>
      </c>
    </row>
    <row r="296" spans="2:48" ht="15" customHeight="1">
      <c r="B296" s="739"/>
      <c r="C296" s="1" t="s">
        <v>196</v>
      </c>
      <c r="D296" s="224">
        <v>525.77814999999998</v>
      </c>
      <c r="E296" s="223">
        <v>508.7</v>
      </c>
      <c r="F296" s="223">
        <v>431.1</v>
      </c>
      <c r="G296" s="223">
        <v>469.9</v>
      </c>
      <c r="H296" s="223">
        <v>480.4</v>
      </c>
      <c r="I296" s="223">
        <v>399.7</v>
      </c>
      <c r="J296" s="223">
        <v>457.7</v>
      </c>
      <c r="K296" s="223">
        <v>525.29999999999995</v>
      </c>
      <c r="L296" s="223">
        <v>534.4</v>
      </c>
      <c r="M296" s="223">
        <v>509</v>
      </c>
      <c r="N296" s="223">
        <v>487.3</v>
      </c>
      <c r="O296" s="223">
        <v>474.3</v>
      </c>
      <c r="P296" s="224">
        <v>387.78692999999998</v>
      </c>
      <c r="Q296" s="224">
        <v>420.45900999999998</v>
      </c>
      <c r="R296" s="224">
        <v>440.23453000000001</v>
      </c>
      <c r="S296" s="555">
        <f>100</f>
        <v>100</v>
      </c>
      <c r="T296" s="72">
        <f t="shared" si="203"/>
        <v>96.751833449145806</v>
      </c>
      <c r="U296" s="72">
        <f t="shared" si="204"/>
        <v>81.99275683099421</v>
      </c>
      <c r="V296" s="72">
        <f t="shared" si="205"/>
        <v>89.372295140070008</v>
      </c>
      <c r="W296" s="72">
        <f t="shared" si="201"/>
        <v>91.369335146392075</v>
      </c>
      <c r="X296" s="72">
        <f t="shared" si="201"/>
        <v>76.020656240659676</v>
      </c>
      <c r="Y296" s="72">
        <f t="shared" si="201"/>
        <v>87.051924847010099</v>
      </c>
      <c r="Z296" s="72">
        <f t="shared" si="201"/>
        <v>99.909058601997813</v>
      </c>
      <c r="AA296" s="72">
        <f t="shared" si="201"/>
        <v>101.63982660747693</v>
      </c>
      <c r="AB296" s="72">
        <f t="shared" si="170"/>
        <v>96.808891735040717</v>
      </c>
      <c r="AC296" s="72">
        <f t="shared" si="170"/>
        <v>92.681675721975139</v>
      </c>
      <c r="AD296" s="72">
        <f t="shared" si="170"/>
        <v>90.209149999862106</v>
      </c>
      <c r="AE296" s="72">
        <f t="shared" si="223"/>
        <v>73.75485839417253</v>
      </c>
      <c r="AF296" s="72">
        <f t="shared" si="223"/>
        <v>79.9689013322444</v>
      </c>
      <c r="AG296" s="73">
        <f t="shared" si="223"/>
        <v>83.730092245179847</v>
      </c>
      <c r="AH296" s="556">
        <v>4</v>
      </c>
      <c r="AI296" s="232">
        <v>1</v>
      </c>
      <c r="AJ296" s="232">
        <v>1</v>
      </c>
      <c r="AK296" s="232">
        <v>1</v>
      </c>
      <c r="AL296" s="232">
        <v>1</v>
      </c>
      <c r="AM296" s="232">
        <v>1</v>
      </c>
      <c r="AN296" s="232">
        <v>1</v>
      </c>
      <c r="AO296" s="232">
        <v>1</v>
      </c>
      <c r="AP296" s="232">
        <v>1</v>
      </c>
      <c r="AQ296" s="232">
        <v>1</v>
      </c>
      <c r="AR296" s="232">
        <v>1</v>
      </c>
      <c r="AS296" s="232">
        <v>1</v>
      </c>
      <c r="AT296" s="232">
        <v>4</v>
      </c>
      <c r="AU296" s="232">
        <v>6</v>
      </c>
      <c r="AV296" s="234">
        <v>7</v>
      </c>
    </row>
    <row r="297" spans="2:48" ht="14.45">
      <c r="B297" s="739"/>
      <c r="C297" s="1" t="s">
        <v>197</v>
      </c>
      <c r="D297" s="224">
        <v>1845.4254000000001</v>
      </c>
      <c r="E297" s="223">
        <v>1760.9</v>
      </c>
      <c r="F297" s="223">
        <v>1877.9</v>
      </c>
      <c r="G297" s="223">
        <v>1772.5</v>
      </c>
      <c r="H297" s="223">
        <v>1684.1</v>
      </c>
      <c r="I297" s="223">
        <v>1706</v>
      </c>
      <c r="J297" s="223">
        <v>1568.3</v>
      </c>
      <c r="K297" s="223">
        <v>1386.7</v>
      </c>
      <c r="L297" s="223">
        <v>1332.1</v>
      </c>
      <c r="M297" s="223">
        <v>1388</v>
      </c>
      <c r="N297" s="223">
        <v>1396.2</v>
      </c>
      <c r="O297" s="223">
        <v>1484.3</v>
      </c>
      <c r="P297" s="224">
        <v>1737.9495999999999</v>
      </c>
      <c r="Q297" s="224">
        <v>1879.2594999999999</v>
      </c>
      <c r="R297" s="224">
        <v>2035.0704000000001</v>
      </c>
      <c r="S297" s="555">
        <f>100</f>
        <v>100</v>
      </c>
      <c r="T297" s="72">
        <f t="shared" si="203"/>
        <v>95.419733574708573</v>
      </c>
      <c r="U297" s="72">
        <f t="shared" si="204"/>
        <v>101.75973518084231</v>
      </c>
      <c r="V297" s="72">
        <f t="shared" si="205"/>
        <v>96.048314930530381</v>
      </c>
      <c r="W297" s="72">
        <f t="shared" si="201"/>
        <v>91.258091494784878</v>
      </c>
      <c r="X297" s="72">
        <f t="shared" si="201"/>
        <v>92.444809744138126</v>
      </c>
      <c r="Y297" s="72">
        <f t="shared" si="201"/>
        <v>84.983115546149946</v>
      </c>
      <c r="Z297" s="72">
        <f t="shared" si="201"/>
        <v>75.142566044663738</v>
      </c>
      <c r="AA297" s="72">
        <f t="shared" si="201"/>
        <v>72.183898628467986</v>
      </c>
      <c r="AB297" s="72">
        <f t="shared" si="170"/>
        <v>75.213010506954106</v>
      </c>
      <c r="AC297" s="72">
        <f t="shared" si="170"/>
        <v>75.657352499862625</v>
      </c>
      <c r="AD297" s="72">
        <f t="shared" si="170"/>
        <v>80.431319521233419</v>
      </c>
      <c r="AE297" s="72">
        <f t="shared" si="223"/>
        <v>94.176096199824698</v>
      </c>
      <c r="AF297" s="72">
        <f t="shared" si="223"/>
        <v>101.83340383198366</v>
      </c>
      <c r="AG297" s="73">
        <f t="shared" si="223"/>
        <v>110.2764923469678</v>
      </c>
      <c r="AH297" s="556">
        <v>4</v>
      </c>
      <c r="AI297" s="232">
        <v>1</v>
      </c>
      <c r="AJ297" s="232">
        <v>1</v>
      </c>
      <c r="AK297" s="232">
        <v>1</v>
      </c>
      <c r="AL297" s="232">
        <v>1</v>
      </c>
      <c r="AM297" s="232">
        <v>1</v>
      </c>
      <c r="AN297" s="232">
        <v>1</v>
      </c>
      <c r="AO297" s="232">
        <v>1</v>
      </c>
      <c r="AP297" s="232">
        <v>1</v>
      </c>
      <c r="AQ297" s="232">
        <v>1</v>
      </c>
      <c r="AR297" s="232">
        <v>1</v>
      </c>
      <c r="AS297" s="232">
        <v>1</v>
      </c>
      <c r="AT297" s="232">
        <v>4</v>
      </c>
      <c r="AU297" s="232">
        <v>6</v>
      </c>
      <c r="AV297" s="234">
        <v>7</v>
      </c>
    </row>
    <row r="298" spans="2:48" ht="14.45">
      <c r="B298" s="739"/>
      <c r="C298" s="1" t="s">
        <v>198</v>
      </c>
      <c r="D298" s="223">
        <v>3021.3999600000002</v>
      </c>
      <c r="E298" s="223">
        <v>2948.1000000000004</v>
      </c>
      <c r="F298" s="223">
        <v>2835.2000000000003</v>
      </c>
      <c r="G298" s="223">
        <v>2737.5</v>
      </c>
      <c r="H298" s="223">
        <v>2612.1999999999998</v>
      </c>
      <c r="I298" s="223">
        <v>2563.89995</v>
      </c>
      <c r="J298" s="223">
        <v>2483.6</v>
      </c>
      <c r="K298" s="223">
        <v>2386.9</v>
      </c>
      <c r="L298" s="223">
        <v>2384.1999999999998</v>
      </c>
      <c r="M298" s="223">
        <v>2461.6999999999998</v>
      </c>
      <c r="N298" s="223">
        <v>2427.1999999999998</v>
      </c>
      <c r="O298" s="223">
        <v>2502.8000000000002</v>
      </c>
      <c r="P298" s="224">
        <v>2654.8697400000001</v>
      </c>
      <c r="Q298" s="224">
        <v>2866.4152199999999</v>
      </c>
      <c r="R298" s="224">
        <v>3071.6745600000004</v>
      </c>
      <c r="S298" s="555">
        <f>100</f>
        <v>100</v>
      </c>
      <c r="T298" s="72">
        <f t="shared" si="203"/>
        <v>97.573973622479315</v>
      </c>
      <c r="U298" s="72">
        <f t="shared" si="204"/>
        <v>93.837295211985108</v>
      </c>
      <c r="V298" s="72">
        <f t="shared" si="205"/>
        <v>90.603694851442299</v>
      </c>
      <c r="W298" s="72">
        <f t="shared" si="201"/>
        <v>86.456610663356187</v>
      </c>
      <c r="X298" s="72">
        <f t="shared" si="201"/>
        <v>84.858012310293404</v>
      </c>
      <c r="Y298" s="72">
        <f t="shared" si="201"/>
        <v>82.200305582846426</v>
      </c>
      <c r="Z298" s="72">
        <f t="shared" si="201"/>
        <v>78.999802462432015</v>
      </c>
      <c r="AA298" s="72">
        <f t="shared" si="201"/>
        <v>78.910439914085373</v>
      </c>
      <c r="AB298" s="72">
        <f t="shared" si="170"/>
        <v>81.47547602403489</v>
      </c>
      <c r="AC298" s="72">
        <f t="shared" si="170"/>
        <v>80.333621239605748</v>
      </c>
      <c r="AD298" s="72">
        <f t="shared" si="170"/>
        <v>82.835772593311347</v>
      </c>
      <c r="AE298" s="72">
        <f t="shared" si="223"/>
        <v>87.86886129435176</v>
      </c>
      <c r="AF298" s="72">
        <f t="shared" si="223"/>
        <v>94.870432843985341</v>
      </c>
      <c r="AG298" s="73">
        <f t="shared" si="223"/>
        <v>101.6639505085583</v>
      </c>
      <c r="AH298" s="556">
        <v>1</v>
      </c>
      <c r="AI298" s="232">
        <v>1</v>
      </c>
      <c r="AJ298" s="232">
        <v>1</v>
      </c>
      <c r="AK298" s="232">
        <v>1</v>
      </c>
      <c r="AL298" s="232">
        <v>1</v>
      </c>
      <c r="AM298" s="232">
        <v>1</v>
      </c>
      <c r="AN298" s="232">
        <v>1</v>
      </c>
      <c r="AO298" s="232">
        <v>1</v>
      </c>
      <c r="AP298" s="232">
        <v>1</v>
      </c>
      <c r="AQ298" s="232">
        <v>1</v>
      </c>
      <c r="AR298" s="232">
        <v>1</v>
      </c>
      <c r="AS298" s="232">
        <v>1</v>
      </c>
      <c r="AT298" s="232">
        <v>4</v>
      </c>
      <c r="AU298" s="232">
        <v>6</v>
      </c>
      <c r="AV298" s="234">
        <v>7</v>
      </c>
    </row>
    <row r="299" spans="2:48" ht="14.45">
      <c r="B299" s="740"/>
      <c r="C299" s="8" t="s">
        <v>199</v>
      </c>
      <c r="D299" s="177">
        <v>1175.9745600000001</v>
      </c>
      <c r="E299" s="177">
        <v>1187.2</v>
      </c>
      <c r="F299" s="177">
        <v>957.30000000000007</v>
      </c>
      <c r="G299" s="177">
        <v>965</v>
      </c>
      <c r="H299" s="177">
        <v>928.09999999999991</v>
      </c>
      <c r="I299" s="177">
        <v>857.89994999999999</v>
      </c>
      <c r="J299" s="177">
        <v>915.3</v>
      </c>
      <c r="K299" s="177">
        <v>1000.1999999999999</v>
      </c>
      <c r="L299" s="177">
        <v>1052.0999999999999</v>
      </c>
      <c r="M299" s="177">
        <v>1073.7</v>
      </c>
      <c r="N299" s="177">
        <v>1031</v>
      </c>
      <c r="O299" s="177">
        <v>1018.5</v>
      </c>
      <c r="P299" s="177">
        <v>916.92013999999995</v>
      </c>
      <c r="Q299" s="177">
        <v>987.15571999999997</v>
      </c>
      <c r="R299" s="177">
        <v>1036.6041600000001</v>
      </c>
      <c r="S299" s="555">
        <f>100</f>
        <v>100</v>
      </c>
      <c r="T299" s="72">
        <f t="shared" si="203"/>
        <v>100.95456486745766</v>
      </c>
      <c r="U299" s="72">
        <f t="shared" si="204"/>
        <v>81.404822226766527</v>
      </c>
      <c r="V299" s="72">
        <f t="shared" si="205"/>
        <v>82.059598296071982</v>
      </c>
      <c r="W299" s="72">
        <f t="shared" si="201"/>
        <v>78.921775314595223</v>
      </c>
      <c r="X299" s="72">
        <f t="shared" si="201"/>
        <v>72.952254171212672</v>
      </c>
      <c r="Y299" s="72">
        <f t="shared" si="201"/>
        <v>77.833316394191371</v>
      </c>
      <c r="Z299" s="72">
        <f t="shared" si="201"/>
        <v>85.052860327182586</v>
      </c>
      <c r="AA299" s="72">
        <f t="shared" si="201"/>
        <v>89.46622110600758</v>
      </c>
      <c r="AB299" s="72">
        <f t="shared" si="170"/>
        <v>91.302995534189094</v>
      </c>
      <c r="AC299" s="72">
        <f t="shared" si="170"/>
        <v>87.671964604404366</v>
      </c>
      <c r="AD299" s="72">
        <f t="shared" si="170"/>
        <v>86.609016439947467</v>
      </c>
      <c r="AE299" s="72">
        <f t="shared" si="223"/>
        <v>77.971086381324426</v>
      </c>
      <c r="AF299" s="72">
        <f t="shared" si="223"/>
        <v>83.943628848569645</v>
      </c>
      <c r="AG299" s="73">
        <f t="shared" si="223"/>
        <v>88.148519131230188</v>
      </c>
      <c r="AH299" s="235"/>
      <c r="AI299" s="236"/>
      <c r="AJ299" s="236"/>
      <c r="AK299" s="236"/>
      <c r="AL299" s="236"/>
      <c r="AM299" s="236"/>
      <c r="AN299" s="236"/>
      <c r="AO299" s="236"/>
      <c r="AP299" s="236"/>
      <c r="AQ299" s="236"/>
      <c r="AR299" s="236"/>
      <c r="AS299" s="236"/>
      <c r="AT299" s="236"/>
      <c r="AU299" s="236"/>
      <c r="AV299" s="237"/>
    </row>
    <row r="300" spans="2:48" ht="16.5" customHeight="1">
      <c r="B300" s="739" t="s">
        <v>143</v>
      </c>
      <c r="C300" s="7" t="s">
        <v>194</v>
      </c>
      <c r="D300" s="223">
        <v>327.9</v>
      </c>
      <c r="E300" s="223">
        <v>333.6</v>
      </c>
      <c r="F300" s="223">
        <v>442.2</v>
      </c>
      <c r="G300" s="223">
        <v>438.9</v>
      </c>
      <c r="H300" s="223">
        <v>444.2</v>
      </c>
      <c r="I300" s="223">
        <v>413.6</v>
      </c>
      <c r="J300" s="223">
        <v>456.1</v>
      </c>
      <c r="K300" s="223">
        <v>437.7</v>
      </c>
      <c r="L300" s="223">
        <v>515.29999999999995</v>
      </c>
      <c r="M300" s="223">
        <v>521.20000000000005</v>
      </c>
      <c r="N300" s="223">
        <v>544</v>
      </c>
      <c r="O300" s="223">
        <v>658.6</v>
      </c>
      <c r="P300" s="224">
        <v>639.62438999999995</v>
      </c>
      <c r="Q300" s="224">
        <v>676.61303999999996</v>
      </c>
      <c r="R300" s="224">
        <v>704.37683000000004</v>
      </c>
      <c r="S300" s="555">
        <f>100</f>
        <v>100</v>
      </c>
      <c r="T300" s="72">
        <f t="shared" si="203"/>
        <v>101.73833485818848</v>
      </c>
      <c r="U300" s="72">
        <f t="shared" si="204"/>
        <v>134.85818847209515</v>
      </c>
      <c r="V300" s="72">
        <f t="shared" si="205"/>
        <v>133.85178408051237</v>
      </c>
      <c r="W300" s="72">
        <f t="shared" si="201"/>
        <v>135.4681305275999</v>
      </c>
      <c r="X300" s="72">
        <f t="shared" si="201"/>
        <v>126.13601707837756</v>
      </c>
      <c r="Y300" s="72">
        <f t="shared" si="201"/>
        <v>139.097285757853</v>
      </c>
      <c r="Z300" s="72">
        <f t="shared" si="201"/>
        <v>133.48581884720952</v>
      </c>
      <c r="AA300" s="72">
        <f t="shared" si="201"/>
        <v>157.15157060079292</v>
      </c>
      <c r="AB300" s="72">
        <f t="shared" si="170"/>
        <v>158.9508996645319</v>
      </c>
      <c r="AC300" s="72">
        <f t="shared" si="170"/>
        <v>165.90423909728577</v>
      </c>
      <c r="AD300" s="72">
        <f t="shared" si="170"/>
        <v>200.85391887770663</v>
      </c>
      <c r="AE300" s="72">
        <f t="shared" si="223"/>
        <v>195.06690759377861</v>
      </c>
      <c r="AF300" s="72">
        <f t="shared" si="223"/>
        <v>206.34737419945102</v>
      </c>
      <c r="AG300" s="73">
        <f t="shared" si="223"/>
        <v>214.81452577005189</v>
      </c>
      <c r="AH300" s="556">
        <v>1</v>
      </c>
      <c r="AI300" s="232">
        <v>1</v>
      </c>
      <c r="AJ300" s="232">
        <v>1</v>
      </c>
      <c r="AK300" s="232">
        <v>1</v>
      </c>
      <c r="AL300" s="232">
        <v>1</v>
      </c>
      <c r="AM300" s="232">
        <v>1</v>
      </c>
      <c r="AN300" s="232">
        <v>1</v>
      </c>
      <c r="AO300" s="232">
        <v>1</v>
      </c>
      <c r="AP300" s="232">
        <v>1</v>
      </c>
      <c r="AQ300" s="232">
        <v>1</v>
      </c>
      <c r="AR300" s="232">
        <v>1</v>
      </c>
      <c r="AS300" s="232">
        <v>1</v>
      </c>
      <c r="AT300" s="232">
        <v>4</v>
      </c>
      <c r="AU300" s="232">
        <v>6</v>
      </c>
      <c r="AV300" s="234">
        <v>7</v>
      </c>
    </row>
    <row r="301" spans="2:48" ht="14.45">
      <c r="B301" s="739"/>
      <c r="C301" s="1" t="s">
        <v>195</v>
      </c>
      <c r="D301" s="224">
        <v>96.301405000000003</v>
      </c>
      <c r="E301" s="224">
        <v>193.12486000000001</v>
      </c>
      <c r="F301" s="224">
        <v>191.24088</v>
      </c>
      <c r="G301" s="224">
        <v>160.72900999999999</v>
      </c>
      <c r="H301" s="224">
        <v>182.86543</v>
      </c>
      <c r="I301" s="224">
        <v>196.36449999999999</v>
      </c>
      <c r="J301" s="224">
        <v>206.26908</v>
      </c>
      <c r="K301" s="223">
        <v>264.60000000000002</v>
      </c>
      <c r="L301" s="223">
        <v>249.5</v>
      </c>
      <c r="M301" s="223">
        <v>193.9</v>
      </c>
      <c r="N301" s="224">
        <v>192.66913</v>
      </c>
      <c r="O301" s="224">
        <v>78.553931000000006</v>
      </c>
      <c r="P301" s="224">
        <v>197.6833</v>
      </c>
      <c r="Q301" s="224">
        <v>213.58374000000001</v>
      </c>
      <c r="R301" s="224">
        <v>226.50243</v>
      </c>
      <c r="S301" s="555">
        <f>100</f>
        <v>100</v>
      </c>
      <c r="T301" s="72">
        <f t="shared" si="203"/>
        <v>200.54210008670174</v>
      </c>
      <c r="U301" s="72">
        <f t="shared" si="204"/>
        <v>198.58576310491003</v>
      </c>
      <c r="V301" s="72">
        <f t="shared" si="205"/>
        <v>166.90204052578463</v>
      </c>
      <c r="W301" s="72">
        <f t="shared" si="201"/>
        <v>189.88864181161222</v>
      </c>
      <c r="X301" s="72">
        <f t="shared" si="201"/>
        <v>203.90616315514816</v>
      </c>
      <c r="Y301" s="72">
        <f t="shared" si="201"/>
        <v>214.19114290180914</v>
      </c>
      <c r="Z301" s="72">
        <f t="shared" si="201"/>
        <v>274.76234640605713</v>
      </c>
      <c r="AA301" s="72">
        <f t="shared" si="201"/>
        <v>259.08240902611959</v>
      </c>
      <c r="AB301" s="72">
        <f t="shared" si="170"/>
        <v>201.34701046158153</v>
      </c>
      <c r="AC301" s="72">
        <f t="shared" si="170"/>
        <v>200.06886711569786</v>
      </c>
      <c r="AD301" s="72">
        <f t="shared" si="170"/>
        <v>81.570908544896099</v>
      </c>
      <c r="AE301" s="72">
        <f t="shared" si="223"/>
        <v>205.27561358009265</v>
      </c>
      <c r="AF301" s="72">
        <f t="shared" si="223"/>
        <v>221.78673301806967</v>
      </c>
      <c r="AG301" s="73">
        <f t="shared" si="223"/>
        <v>235.20158402673357</v>
      </c>
      <c r="AH301" s="556">
        <v>4</v>
      </c>
      <c r="AI301" s="232">
        <v>4</v>
      </c>
      <c r="AJ301" s="232">
        <v>4</v>
      </c>
      <c r="AK301" s="232">
        <v>4</v>
      </c>
      <c r="AL301" s="232">
        <v>4</v>
      </c>
      <c r="AM301" s="232">
        <v>4</v>
      </c>
      <c r="AN301" s="232">
        <v>4</v>
      </c>
      <c r="AO301" s="232">
        <v>1</v>
      </c>
      <c r="AP301" s="232">
        <v>1</v>
      </c>
      <c r="AQ301" s="232">
        <v>1</v>
      </c>
      <c r="AR301" s="232">
        <v>4</v>
      </c>
      <c r="AS301" s="232">
        <v>4</v>
      </c>
      <c r="AT301" s="232">
        <v>4</v>
      </c>
      <c r="AU301" s="232">
        <v>6</v>
      </c>
      <c r="AV301" s="234">
        <v>7</v>
      </c>
    </row>
    <row r="302" spans="2:48" ht="14.45">
      <c r="B302" s="739"/>
      <c r="C302" s="1" t="s">
        <v>196</v>
      </c>
      <c r="D302" s="224">
        <v>185.50399999999999</v>
      </c>
      <c r="E302" s="223">
        <v>182.5</v>
      </c>
      <c r="F302" s="223">
        <v>163.5</v>
      </c>
      <c r="G302" s="223">
        <v>109.9</v>
      </c>
      <c r="H302" s="223">
        <v>106</v>
      </c>
      <c r="I302" s="223">
        <v>89.1</v>
      </c>
      <c r="J302" s="223">
        <v>91</v>
      </c>
      <c r="K302" s="224">
        <v>155.87456</v>
      </c>
      <c r="L302" s="224">
        <v>185.07527999999999</v>
      </c>
      <c r="M302" s="223">
        <v>321.89999999999998</v>
      </c>
      <c r="N302" s="223">
        <v>197.4</v>
      </c>
      <c r="O302" s="223">
        <v>201.3</v>
      </c>
      <c r="P302" s="224">
        <v>164.58257</v>
      </c>
      <c r="Q302" s="224">
        <v>178.44908000000001</v>
      </c>
      <c r="R302" s="224">
        <v>186.87042</v>
      </c>
      <c r="S302" s="555">
        <f>100</f>
        <v>100</v>
      </c>
      <c r="T302" s="72">
        <f t="shared" si="203"/>
        <v>98.380627910988451</v>
      </c>
      <c r="U302" s="72">
        <f t="shared" si="204"/>
        <v>88.13826116957047</v>
      </c>
      <c r="V302" s="72">
        <f t="shared" si="205"/>
        <v>59.244005520096607</v>
      </c>
      <c r="W302" s="72">
        <f t="shared" si="201"/>
        <v>57.141624978437129</v>
      </c>
      <c r="X302" s="72">
        <f t="shared" si="201"/>
        <v>48.031309297912713</v>
      </c>
      <c r="Y302" s="72">
        <f t="shared" si="201"/>
        <v>49.05554597205451</v>
      </c>
      <c r="Z302" s="72">
        <f t="shared" si="201"/>
        <v>84.027600483008456</v>
      </c>
      <c r="AA302" s="72">
        <f t="shared" si="201"/>
        <v>99.768889080558907</v>
      </c>
      <c r="AB302" s="72">
        <f t="shared" si="170"/>
        <v>173.52725547697082</v>
      </c>
      <c r="AC302" s="72">
        <f t="shared" si="170"/>
        <v>106.41279972399518</v>
      </c>
      <c r="AD302" s="72">
        <f t="shared" si="170"/>
        <v>108.51518026565465</v>
      </c>
      <c r="AE302" s="72">
        <f t="shared" si="223"/>
        <v>88.721844272899787</v>
      </c>
      <c r="AF302" s="72">
        <f t="shared" si="223"/>
        <v>96.196890633086085</v>
      </c>
      <c r="AG302" s="73">
        <f t="shared" si="223"/>
        <v>100.73659867172677</v>
      </c>
      <c r="AH302" s="556">
        <v>4</v>
      </c>
      <c r="AI302" s="232">
        <v>1</v>
      </c>
      <c r="AJ302" s="232">
        <v>1</v>
      </c>
      <c r="AK302" s="232">
        <v>1</v>
      </c>
      <c r="AL302" s="232">
        <v>1</v>
      </c>
      <c r="AM302" s="232">
        <v>1</v>
      </c>
      <c r="AN302" s="232">
        <v>1</v>
      </c>
      <c r="AO302" s="232">
        <v>4</v>
      </c>
      <c r="AP302" s="232">
        <v>4</v>
      </c>
      <c r="AQ302" s="232">
        <v>1</v>
      </c>
      <c r="AR302" s="232">
        <v>1</v>
      </c>
      <c r="AS302" s="232">
        <v>1</v>
      </c>
      <c r="AT302" s="232">
        <v>4</v>
      </c>
      <c r="AU302" s="232">
        <v>6</v>
      </c>
      <c r="AV302" s="234">
        <v>7</v>
      </c>
    </row>
    <row r="303" spans="2:48" ht="14.45">
      <c r="B303" s="739"/>
      <c r="C303" s="1" t="s">
        <v>197</v>
      </c>
      <c r="D303" s="224">
        <v>322.59460000000001</v>
      </c>
      <c r="E303" s="224">
        <v>152.37509</v>
      </c>
      <c r="F303" s="224">
        <v>145.75912</v>
      </c>
      <c r="G303" s="224">
        <v>256.07098000000002</v>
      </c>
      <c r="H303" s="224">
        <v>222.03456</v>
      </c>
      <c r="I303" s="224">
        <v>192.83553000000001</v>
      </c>
      <c r="J303" s="224">
        <v>227.13092</v>
      </c>
      <c r="K303" s="224">
        <v>246.72542999999999</v>
      </c>
      <c r="L303" s="224">
        <v>306.0247</v>
      </c>
      <c r="M303" s="223">
        <v>448</v>
      </c>
      <c r="N303" s="224">
        <v>598.53083000000004</v>
      </c>
      <c r="O303" s="224">
        <v>880.84619999999995</v>
      </c>
      <c r="P303" s="224">
        <v>742.7713</v>
      </c>
      <c r="Q303" s="224">
        <v>803.16485999999998</v>
      </c>
      <c r="R303" s="224">
        <v>869.69750999999997</v>
      </c>
      <c r="S303" s="555">
        <f>100</f>
        <v>100</v>
      </c>
      <c r="T303" s="72">
        <f t="shared" si="203"/>
        <v>47.234234547013493</v>
      </c>
      <c r="U303" s="72">
        <f t="shared" si="204"/>
        <v>45.18337256730274</v>
      </c>
      <c r="V303" s="72">
        <f t="shared" si="205"/>
        <v>79.378569883066859</v>
      </c>
      <c r="W303" s="72">
        <f t="shared" si="201"/>
        <v>68.827736112135781</v>
      </c>
      <c r="X303" s="72">
        <f t="shared" si="201"/>
        <v>59.77642837170864</v>
      </c>
      <c r="Y303" s="72">
        <f t="shared" si="201"/>
        <v>70.407539369846859</v>
      </c>
      <c r="Z303" s="72">
        <f t="shared" si="201"/>
        <v>76.481574707078167</v>
      </c>
      <c r="AA303" s="72">
        <f t="shared" si="201"/>
        <v>94.86355320268845</v>
      </c>
      <c r="AB303" s="72">
        <f t="shared" si="170"/>
        <v>138.87399231109262</v>
      </c>
      <c r="AC303" s="72">
        <f t="shared" si="170"/>
        <v>185.53653098966939</v>
      </c>
      <c r="AD303" s="72">
        <f t="shared" si="170"/>
        <v>273.05050983494453</v>
      </c>
      <c r="AE303" s="72">
        <f t="shared" si="223"/>
        <v>230.24914242209883</v>
      </c>
      <c r="AF303" s="72">
        <f t="shared" si="223"/>
        <v>248.97033614325844</v>
      </c>
      <c r="AG303" s="73">
        <f t="shared" si="223"/>
        <v>269.59456543909909</v>
      </c>
      <c r="AH303" s="556">
        <v>4</v>
      </c>
      <c r="AI303" s="232">
        <v>4</v>
      </c>
      <c r="AJ303" s="232">
        <v>4</v>
      </c>
      <c r="AK303" s="232">
        <v>4</v>
      </c>
      <c r="AL303" s="232">
        <v>4</v>
      </c>
      <c r="AM303" s="232">
        <v>4</v>
      </c>
      <c r="AN303" s="232">
        <v>4</v>
      </c>
      <c r="AO303" s="232">
        <v>4</v>
      </c>
      <c r="AP303" s="232">
        <v>4</v>
      </c>
      <c r="AQ303" s="232">
        <v>1</v>
      </c>
      <c r="AR303" s="232">
        <v>4</v>
      </c>
      <c r="AS303" s="232">
        <v>4</v>
      </c>
      <c r="AT303" s="232">
        <v>4</v>
      </c>
      <c r="AU303" s="232">
        <v>6</v>
      </c>
      <c r="AV303" s="234">
        <v>7</v>
      </c>
    </row>
    <row r="304" spans="2:48" ht="14.45">
      <c r="B304" s="739"/>
      <c r="C304" s="1" t="s">
        <v>198</v>
      </c>
      <c r="D304" s="223">
        <v>932.30000499999994</v>
      </c>
      <c r="E304" s="223">
        <v>861.59995000000004</v>
      </c>
      <c r="F304" s="223">
        <v>942.7</v>
      </c>
      <c r="G304" s="223">
        <v>965.59998999999993</v>
      </c>
      <c r="H304" s="223">
        <v>955.09998999999993</v>
      </c>
      <c r="I304" s="223">
        <v>891.90003000000002</v>
      </c>
      <c r="J304" s="223">
        <v>980.5</v>
      </c>
      <c r="K304" s="223">
        <v>1104.8999899999999</v>
      </c>
      <c r="L304" s="223">
        <v>1255.8999799999999</v>
      </c>
      <c r="M304" s="223">
        <v>1485</v>
      </c>
      <c r="N304" s="223">
        <v>1532.59996</v>
      </c>
      <c r="O304" s="223">
        <v>1819.300131</v>
      </c>
      <c r="P304" s="224">
        <v>1744.66156</v>
      </c>
      <c r="Q304" s="224">
        <v>1871.8107199999999</v>
      </c>
      <c r="R304" s="224">
        <v>1987.4471900000001</v>
      </c>
      <c r="S304" s="555">
        <f>100</f>
        <v>100</v>
      </c>
      <c r="T304" s="72">
        <f t="shared" si="203"/>
        <v>92.416598238675348</v>
      </c>
      <c r="U304" s="72">
        <f t="shared" si="204"/>
        <v>101.11552021283107</v>
      </c>
      <c r="V304" s="72">
        <f t="shared" si="205"/>
        <v>103.57181002053089</v>
      </c>
      <c r="W304" s="72">
        <f t="shared" si="201"/>
        <v>102.44556311034236</v>
      </c>
      <c r="X304" s="72">
        <f t="shared" si="201"/>
        <v>95.666633617576778</v>
      </c>
      <c r="Y304" s="72">
        <f t="shared" si="201"/>
        <v>105.17000908950978</v>
      </c>
      <c r="Z304" s="72">
        <f t="shared" si="201"/>
        <v>118.51335236236537</v>
      </c>
      <c r="AA304" s="72">
        <f t="shared" si="201"/>
        <v>134.70985447436524</v>
      </c>
      <c r="AB304" s="72">
        <f t="shared" si="170"/>
        <v>159.28349158380624</v>
      </c>
      <c r="AC304" s="72">
        <f t="shared" si="170"/>
        <v>164.38913995286316</v>
      </c>
      <c r="AD304" s="72">
        <f t="shared" si="170"/>
        <v>195.14106202327008</v>
      </c>
      <c r="AE304" s="72">
        <f t="shared" si="223"/>
        <v>187.13520869282843</v>
      </c>
      <c r="AF304" s="72">
        <f t="shared" si="223"/>
        <v>200.77343236740623</v>
      </c>
      <c r="AG304" s="73">
        <f t="shared" si="223"/>
        <v>213.17678637146423</v>
      </c>
      <c r="AH304" s="556">
        <v>1</v>
      </c>
      <c r="AI304" s="232">
        <v>1</v>
      </c>
      <c r="AJ304" s="232">
        <v>1</v>
      </c>
      <c r="AK304" s="232">
        <v>1</v>
      </c>
      <c r="AL304" s="232">
        <v>1</v>
      </c>
      <c r="AM304" s="232">
        <v>1</v>
      </c>
      <c r="AN304" s="232">
        <v>1</v>
      </c>
      <c r="AO304" s="232">
        <v>1</v>
      </c>
      <c r="AP304" s="232">
        <v>1</v>
      </c>
      <c r="AQ304" s="232">
        <v>1</v>
      </c>
      <c r="AR304" s="232">
        <v>1</v>
      </c>
      <c r="AS304" s="232">
        <v>1</v>
      </c>
      <c r="AT304" s="232">
        <v>4</v>
      </c>
      <c r="AU304" s="232">
        <v>6</v>
      </c>
      <c r="AV304" s="234">
        <v>7</v>
      </c>
    </row>
    <row r="305" spans="2:48" ht="14.45">
      <c r="B305" s="740"/>
      <c r="C305" s="8" t="s">
        <v>199</v>
      </c>
      <c r="D305" s="177">
        <v>609.70540499999993</v>
      </c>
      <c r="E305" s="177">
        <v>709.22486000000004</v>
      </c>
      <c r="F305" s="177">
        <v>796.94087999999999</v>
      </c>
      <c r="G305" s="177">
        <v>709.52900999999997</v>
      </c>
      <c r="H305" s="177">
        <v>733.06542999999999</v>
      </c>
      <c r="I305" s="177">
        <v>699.06450000000007</v>
      </c>
      <c r="J305" s="177">
        <v>753.36908000000005</v>
      </c>
      <c r="K305" s="177">
        <v>858.17455999999993</v>
      </c>
      <c r="L305" s="177">
        <v>949.87527999999998</v>
      </c>
      <c r="M305" s="177">
        <v>1037</v>
      </c>
      <c r="N305" s="177">
        <v>934.06912999999997</v>
      </c>
      <c r="O305" s="177">
        <v>938.45393100000001</v>
      </c>
      <c r="P305" s="177">
        <v>1001.89026</v>
      </c>
      <c r="Q305" s="177">
        <v>1068.6458600000001</v>
      </c>
      <c r="R305" s="177">
        <v>1117.7496800000001</v>
      </c>
      <c r="S305" s="555">
        <f>100</f>
        <v>100</v>
      </c>
      <c r="T305" s="72">
        <f t="shared" si="203"/>
        <v>116.32254760805345</v>
      </c>
      <c r="U305" s="72">
        <f t="shared" si="204"/>
        <v>130.70917093149274</v>
      </c>
      <c r="V305" s="72">
        <f t="shared" si="205"/>
        <v>116.37243235526181</v>
      </c>
      <c r="W305" s="72">
        <f t="shared" si="201"/>
        <v>120.23272616387584</v>
      </c>
      <c r="X305" s="72">
        <f t="shared" si="201"/>
        <v>114.65611002743205</v>
      </c>
      <c r="Y305" s="72">
        <f t="shared" si="201"/>
        <v>123.56280161236232</v>
      </c>
      <c r="Z305" s="72">
        <f t="shared" si="201"/>
        <v>140.75232939750632</v>
      </c>
      <c r="AA305" s="72">
        <f t="shared" si="201"/>
        <v>155.7924978539431</v>
      </c>
      <c r="AB305" s="72">
        <f t="shared" si="170"/>
        <v>170.08213991476754</v>
      </c>
      <c r="AC305" s="72">
        <f t="shared" si="170"/>
        <v>153.20007373068967</v>
      </c>
      <c r="AD305" s="72">
        <f t="shared" si="170"/>
        <v>153.91924088322625</v>
      </c>
      <c r="AE305" s="72">
        <f t="shared" si="223"/>
        <v>164.32366381925056</v>
      </c>
      <c r="AF305" s="72">
        <f t="shared" si="223"/>
        <v>175.27249245887859</v>
      </c>
      <c r="AG305" s="73">
        <f t="shared" si="223"/>
        <v>183.32618848934104</v>
      </c>
      <c r="AH305" s="235"/>
      <c r="AI305" s="236"/>
      <c r="AJ305" s="236"/>
      <c r="AK305" s="236"/>
      <c r="AL305" s="236"/>
      <c r="AM305" s="236"/>
      <c r="AN305" s="236"/>
      <c r="AO305" s="236"/>
      <c r="AP305" s="236"/>
      <c r="AQ305" s="236"/>
      <c r="AR305" s="236"/>
      <c r="AS305" s="236"/>
      <c r="AT305" s="236"/>
      <c r="AU305" s="236"/>
      <c r="AV305" s="237"/>
    </row>
    <row r="306" spans="2:48" ht="15" customHeight="1">
      <c r="B306" s="739" t="s">
        <v>144</v>
      </c>
      <c r="C306" s="1" t="s">
        <v>194</v>
      </c>
      <c r="D306" s="223">
        <v>7.8</v>
      </c>
      <c r="E306" s="223">
        <v>0</v>
      </c>
      <c r="F306" s="223">
        <v>5.2</v>
      </c>
      <c r="G306" s="223">
        <v>8.4</v>
      </c>
      <c r="H306" s="223">
        <v>5.5</v>
      </c>
      <c r="I306" s="224">
        <v>5.6502819000000004</v>
      </c>
      <c r="J306" s="223">
        <v>11.3</v>
      </c>
      <c r="K306" s="223">
        <v>6.9</v>
      </c>
      <c r="L306" s="223">
        <v>0</v>
      </c>
      <c r="M306" s="223">
        <v>7.6</v>
      </c>
      <c r="N306" s="223">
        <v>9.1</v>
      </c>
      <c r="O306" s="223">
        <v>17</v>
      </c>
      <c r="P306" s="224">
        <v>16.510197000000002</v>
      </c>
      <c r="Q306" s="224">
        <v>17.464960000000001</v>
      </c>
      <c r="R306" s="224">
        <v>18.189087000000001</v>
      </c>
      <c r="S306" s="555">
        <f>100</f>
        <v>100</v>
      </c>
      <c r="T306" s="72">
        <f t="shared" si="203"/>
        <v>0</v>
      </c>
      <c r="U306" s="72">
        <f t="shared" si="204"/>
        <v>66.666666666666671</v>
      </c>
      <c r="V306" s="72">
        <f t="shared" si="205"/>
        <v>107.69230769230769</v>
      </c>
      <c r="W306" s="72">
        <f t="shared" si="201"/>
        <v>70.512820512820511</v>
      </c>
      <c r="X306" s="72">
        <f t="shared" si="201"/>
        <v>72.439511538461545</v>
      </c>
      <c r="Y306" s="72">
        <f t="shared" si="201"/>
        <v>144.87179487179486</v>
      </c>
      <c r="Z306" s="72">
        <f t="shared" si="201"/>
        <v>88.461538461538467</v>
      </c>
      <c r="AA306" s="72">
        <f t="shared" si="201"/>
        <v>0</v>
      </c>
      <c r="AB306" s="72">
        <f t="shared" si="170"/>
        <v>97.435897435897445</v>
      </c>
      <c r="AC306" s="72">
        <f t="shared" si="170"/>
        <v>116.66666666666667</v>
      </c>
      <c r="AD306" s="72">
        <f t="shared" si="170"/>
        <v>217.94871794871796</v>
      </c>
      <c r="AE306" s="72">
        <f t="shared" si="223"/>
        <v>211.66919230769233</v>
      </c>
      <c r="AF306" s="72">
        <f t="shared" si="223"/>
        <v>223.90974358974361</v>
      </c>
      <c r="AG306" s="73">
        <f t="shared" si="223"/>
        <v>233.19342307692307</v>
      </c>
      <c r="AH306" s="556">
        <v>1</v>
      </c>
      <c r="AI306" s="232">
        <v>1</v>
      </c>
      <c r="AJ306" s="232">
        <v>1</v>
      </c>
      <c r="AK306" s="232">
        <v>1</v>
      </c>
      <c r="AL306" s="232">
        <v>1</v>
      </c>
      <c r="AM306" s="232">
        <v>4</v>
      </c>
      <c r="AN306" s="232">
        <v>1</v>
      </c>
      <c r="AO306" s="232">
        <v>1</v>
      </c>
      <c r="AP306" s="232">
        <v>1</v>
      </c>
      <c r="AQ306" s="232">
        <v>1</v>
      </c>
      <c r="AR306" s="232">
        <v>1</v>
      </c>
      <c r="AS306" s="232">
        <v>1</v>
      </c>
      <c r="AT306" s="232">
        <v>4</v>
      </c>
      <c r="AU306" s="232">
        <v>6</v>
      </c>
      <c r="AV306" s="234">
        <v>7</v>
      </c>
    </row>
    <row r="307" spans="2:48" ht="14.45">
      <c r="B307" s="739"/>
      <c r="C307" s="1" t="s">
        <v>195</v>
      </c>
      <c r="D307" s="224">
        <v>41.686779000000001</v>
      </c>
      <c r="E307" s="223">
        <v>45.1</v>
      </c>
      <c r="F307" s="223">
        <v>30.2</v>
      </c>
      <c r="G307" s="223">
        <v>31.9</v>
      </c>
      <c r="H307" s="223">
        <v>50.6</v>
      </c>
      <c r="I307" s="224">
        <v>27.349692000000001</v>
      </c>
      <c r="J307" s="223">
        <v>19.7</v>
      </c>
      <c r="K307" s="223">
        <v>30.1</v>
      </c>
      <c r="L307" s="223">
        <v>12.9</v>
      </c>
      <c r="M307" s="223">
        <v>20.9</v>
      </c>
      <c r="N307" s="224">
        <v>12.766624</v>
      </c>
      <c r="O307" s="224">
        <v>0</v>
      </c>
      <c r="P307" s="224">
        <v>13.098872</v>
      </c>
      <c r="Q307" s="224">
        <v>14.152466</v>
      </c>
      <c r="R307" s="224">
        <v>15.026020000000001</v>
      </c>
      <c r="S307" s="555">
        <f>100</f>
        <v>100</v>
      </c>
      <c r="T307" s="72">
        <f t="shared" si="203"/>
        <v>108.18777819221772</v>
      </c>
      <c r="U307" s="72">
        <f t="shared" si="204"/>
        <v>72.445031073281044</v>
      </c>
      <c r="V307" s="72">
        <f t="shared" si="205"/>
        <v>76.523062623763764</v>
      </c>
      <c r="W307" s="72">
        <f t="shared" si="201"/>
        <v>121.38140967907354</v>
      </c>
      <c r="X307" s="72">
        <f t="shared" si="201"/>
        <v>65.607592277637949</v>
      </c>
      <c r="Y307" s="72">
        <f t="shared" si="201"/>
        <v>47.257189143829031</v>
      </c>
      <c r="Z307" s="72">
        <f t="shared" si="201"/>
        <v>72.205146864429125</v>
      </c>
      <c r="AA307" s="72">
        <f t="shared" si="201"/>
        <v>30.945062941898197</v>
      </c>
      <c r="AB307" s="72">
        <f t="shared" si="170"/>
        <v>50.135799650052114</v>
      </c>
      <c r="AC307" s="72">
        <f t="shared" si="170"/>
        <v>30.625114979499852</v>
      </c>
      <c r="AD307" s="72">
        <f t="shared" si="170"/>
        <v>0</v>
      </c>
      <c r="AE307" s="72">
        <f t="shared" si="223"/>
        <v>31.422125465726197</v>
      </c>
      <c r="AF307" s="72">
        <f t="shared" si="223"/>
        <v>33.94953109713753</v>
      </c>
      <c r="AG307" s="73">
        <f t="shared" si="223"/>
        <v>36.045049198931871</v>
      </c>
      <c r="AH307" s="556">
        <v>4</v>
      </c>
      <c r="AI307" s="232">
        <v>1</v>
      </c>
      <c r="AJ307" s="232">
        <v>1</v>
      </c>
      <c r="AK307" s="232">
        <v>1</v>
      </c>
      <c r="AL307" s="232">
        <v>1</v>
      </c>
      <c r="AM307" s="232">
        <v>4</v>
      </c>
      <c r="AN307" s="232">
        <v>1</v>
      </c>
      <c r="AO307" s="232">
        <v>1</v>
      </c>
      <c r="AP307" s="232">
        <v>1</v>
      </c>
      <c r="AQ307" s="232">
        <v>1</v>
      </c>
      <c r="AR307" s="232">
        <v>4</v>
      </c>
      <c r="AS307" s="232">
        <v>4</v>
      </c>
      <c r="AT307" s="232">
        <v>4</v>
      </c>
      <c r="AU307" s="232">
        <v>6</v>
      </c>
      <c r="AV307" s="234">
        <v>7</v>
      </c>
    </row>
    <row r="308" spans="2:48" ht="14.45">
      <c r="B308" s="739"/>
      <c r="C308" s="1" t="s">
        <v>196</v>
      </c>
      <c r="D308" s="223">
        <v>412.2</v>
      </c>
      <c r="E308" s="223">
        <v>181.1</v>
      </c>
      <c r="F308" s="223">
        <v>217.3</v>
      </c>
      <c r="G308" s="223">
        <v>235.8</v>
      </c>
      <c r="H308" s="223">
        <v>260</v>
      </c>
      <c r="I308" s="223">
        <v>306.2</v>
      </c>
      <c r="J308" s="223">
        <v>233.7</v>
      </c>
      <c r="K308" s="223">
        <v>189.7</v>
      </c>
      <c r="L308" s="223">
        <v>201.5</v>
      </c>
      <c r="M308" s="223">
        <v>171.8</v>
      </c>
      <c r="N308" s="224">
        <v>177.93342000000001</v>
      </c>
      <c r="O308" s="224">
        <v>160.12844000000001</v>
      </c>
      <c r="P308" s="224">
        <v>151.28107</v>
      </c>
      <c r="Q308" s="224">
        <v>164.02689000000001</v>
      </c>
      <c r="R308" s="224">
        <v>171.77368000000001</v>
      </c>
      <c r="S308" s="555">
        <f>100</f>
        <v>100</v>
      </c>
      <c r="T308" s="72">
        <f t="shared" ref="T308:T338" si="224">E308*100/$D308</f>
        <v>43.934983017952455</v>
      </c>
      <c r="U308" s="72">
        <f t="shared" ref="U308:U338" si="225">F308*100/$D308</f>
        <v>52.717127607957302</v>
      </c>
      <c r="V308" s="72">
        <f t="shared" ref="V308:V338" si="226">G308*100/$D308</f>
        <v>57.20524017467249</v>
      </c>
      <c r="W308" s="72">
        <f t="shared" si="201"/>
        <v>63.076176613294521</v>
      </c>
      <c r="X308" s="72">
        <f t="shared" si="201"/>
        <v>74.284327996118392</v>
      </c>
      <c r="Y308" s="72">
        <f t="shared" si="201"/>
        <v>56.695778748180494</v>
      </c>
      <c r="Z308" s="72">
        <f t="shared" si="201"/>
        <v>46.021348859776808</v>
      </c>
      <c r="AA308" s="72">
        <f t="shared" si="201"/>
        <v>48.884036875303252</v>
      </c>
      <c r="AB308" s="72">
        <f t="shared" si="170"/>
        <v>41.678796700630762</v>
      </c>
      <c r="AC308" s="72">
        <f t="shared" si="170"/>
        <v>43.166768558951965</v>
      </c>
      <c r="AD308" s="72">
        <f t="shared" si="170"/>
        <v>38.84726831635129</v>
      </c>
      <c r="AE308" s="72">
        <f t="shared" si="223"/>
        <v>36.700890344492969</v>
      </c>
      <c r="AF308" s="72">
        <f t="shared" si="223"/>
        <v>39.793034934497825</v>
      </c>
      <c r="AG308" s="73">
        <f t="shared" si="223"/>
        <v>41.672411450752065</v>
      </c>
      <c r="AH308" s="556">
        <v>1</v>
      </c>
      <c r="AI308" s="232">
        <v>1</v>
      </c>
      <c r="AJ308" s="232">
        <v>1</v>
      </c>
      <c r="AK308" s="232">
        <v>1</v>
      </c>
      <c r="AL308" s="232">
        <v>1</v>
      </c>
      <c r="AM308" s="232">
        <v>1</v>
      </c>
      <c r="AN308" s="232">
        <v>1</v>
      </c>
      <c r="AO308" s="232">
        <v>1</v>
      </c>
      <c r="AP308" s="232">
        <v>1</v>
      </c>
      <c r="AQ308" s="232">
        <v>1</v>
      </c>
      <c r="AR308" s="232">
        <v>4</v>
      </c>
      <c r="AS308" s="232">
        <v>4</v>
      </c>
      <c r="AT308" s="232">
        <v>4</v>
      </c>
      <c r="AU308" s="232">
        <v>6</v>
      </c>
      <c r="AV308" s="234">
        <v>7</v>
      </c>
    </row>
    <row r="309" spans="2:48" ht="14.45">
      <c r="B309" s="739"/>
      <c r="C309" s="1" t="s">
        <v>197</v>
      </c>
      <c r="D309" s="224">
        <v>317.01323000000002</v>
      </c>
      <c r="E309" s="223">
        <v>557.4</v>
      </c>
      <c r="F309" s="223">
        <v>573.9</v>
      </c>
      <c r="G309" s="223">
        <v>604.5</v>
      </c>
      <c r="H309" s="223">
        <v>523.20000000000005</v>
      </c>
      <c r="I309" s="223">
        <v>524.5</v>
      </c>
      <c r="J309" s="223">
        <v>657.2</v>
      </c>
      <c r="K309" s="223">
        <v>604.6</v>
      </c>
      <c r="L309" s="223">
        <v>573.79999999999995</v>
      </c>
      <c r="M309" s="223">
        <v>592.20000000000005</v>
      </c>
      <c r="N309" s="223">
        <v>622.6</v>
      </c>
      <c r="O309" s="223">
        <v>668.5</v>
      </c>
      <c r="P309" s="224">
        <v>782.73883000000001</v>
      </c>
      <c r="Q309" s="224">
        <v>846.38207999999997</v>
      </c>
      <c r="R309" s="224">
        <v>916.54693999999995</v>
      </c>
      <c r="S309" s="555">
        <f>100</f>
        <v>100</v>
      </c>
      <c r="T309" s="72">
        <f t="shared" si="224"/>
        <v>175.82862393471717</v>
      </c>
      <c r="U309" s="72">
        <f t="shared" si="225"/>
        <v>181.03345402966303</v>
      </c>
      <c r="V309" s="72">
        <f t="shared" si="226"/>
        <v>190.6860480239263</v>
      </c>
      <c r="W309" s="72">
        <f t="shared" si="201"/>
        <v>165.04043064701119</v>
      </c>
      <c r="X309" s="72">
        <f t="shared" si="201"/>
        <v>165.45050816964326</v>
      </c>
      <c r="Y309" s="72">
        <f t="shared" si="201"/>
        <v>207.30995990293528</v>
      </c>
      <c r="Z309" s="72">
        <f t="shared" si="201"/>
        <v>190.71759244874417</v>
      </c>
      <c r="AA309" s="72">
        <f t="shared" si="201"/>
        <v>181.00190960484517</v>
      </c>
      <c r="AB309" s="72">
        <f t="shared" ref="AB309:AD372" si="227">M309*100/$D309</f>
        <v>186.80608377133032</v>
      </c>
      <c r="AC309" s="72">
        <f t="shared" si="227"/>
        <v>196.39558891595786</v>
      </c>
      <c r="AD309" s="72">
        <f t="shared" si="227"/>
        <v>210.87447990735274</v>
      </c>
      <c r="AE309" s="72">
        <f t="shared" ref="AE309:AG309" si="228">P309*100/$D309</f>
        <v>246.91046174949858</v>
      </c>
      <c r="AF309" s="72">
        <f t="shared" si="228"/>
        <v>266.98635889738733</v>
      </c>
      <c r="AG309" s="73">
        <f t="shared" si="228"/>
        <v>289.11946040863967</v>
      </c>
      <c r="AH309" s="556">
        <v>4</v>
      </c>
      <c r="AI309" s="232">
        <v>1</v>
      </c>
      <c r="AJ309" s="232">
        <v>1</v>
      </c>
      <c r="AK309" s="232">
        <v>1</v>
      </c>
      <c r="AL309" s="232">
        <v>1</v>
      </c>
      <c r="AM309" s="232">
        <v>1</v>
      </c>
      <c r="AN309" s="232">
        <v>1</v>
      </c>
      <c r="AO309" s="232">
        <v>1</v>
      </c>
      <c r="AP309" s="232">
        <v>1</v>
      </c>
      <c r="AQ309" s="232">
        <v>1</v>
      </c>
      <c r="AR309" s="232">
        <v>1</v>
      </c>
      <c r="AS309" s="232">
        <v>1</v>
      </c>
      <c r="AT309" s="232">
        <v>4</v>
      </c>
      <c r="AU309" s="232">
        <v>6</v>
      </c>
      <c r="AV309" s="234">
        <v>7</v>
      </c>
    </row>
    <row r="310" spans="2:48" ht="14.45">
      <c r="B310" s="739"/>
      <c r="C310" s="1" t="s">
        <v>198</v>
      </c>
      <c r="D310" s="223">
        <v>778.70000900000002</v>
      </c>
      <c r="E310" s="223">
        <v>783.59999999999991</v>
      </c>
      <c r="F310" s="223">
        <v>826.6</v>
      </c>
      <c r="G310" s="223">
        <v>880.6</v>
      </c>
      <c r="H310" s="223">
        <v>839.30000000000007</v>
      </c>
      <c r="I310" s="223">
        <v>863.69997390000003</v>
      </c>
      <c r="J310" s="223">
        <v>921.90000000000009</v>
      </c>
      <c r="K310" s="223">
        <v>831.3</v>
      </c>
      <c r="L310" s="223">
        <v>788.19999999999993</v>
      </c>
      <c r="M310" s="223">
        <v>792.5</v>
      </c>
      <c r="N310" s="223">
        <v>822.40004399999998</v>
      </c>
      <c r="O310" s="223">
        <v>845.62843999999996</v>
      </c>
      <c r="P310" s="224">
        <v>963.62896899999998</v>
      </c>
      <c r="Q310" s="224">
        <v>1042.026396</v>
      </c>
      <c r="R310" s="224">
        <v>1121.535727</v>
      </c>
      <c r="S310" s="555">
        <f>100</f>
        <v>100</v>
      </c>
      <c r="T310" s="72">
        <f t="shared" si="224"/>
        <v>100.6292527216344</v>
      </c>
      <c r="U310" s="72">
        <f t="shared" si="225"/>
        <v>106.15127654377618</v>
      </c>
      <c r="V310" s="72">
        <f t="shared" si="226"/>
        <v>113.08591111111699</v>
      </c>
      <c r="W310" s="72">
        <f t="shared" si="201"/>
        <v>107.78219985868782</v>
      </c>
      <c r="X310" s="72">
        <f t="shared" si="201"/>
        <v>110.91562397811659</v>
      </c>
      <c r="Y310" s="72">
        <f t="shared" si="201"/>
        <v>118.38962236354618</v>
      </c>
      <c r="Z310" s="72">
        <f t="shared" si="201"/>
        <v>106.75484658945214</v>
      </c>
      <c r="AA310" s="72">
        <f t="shared" si="201"/>
        <v>101.21998085144493</v>
      </c>
      <c r="AB310" s="72">
        <f t="shared" si="227"/>
        <v>101.77218323365911</v>
      </c>
      <c r="AC310" s="72">
        <f t="shared" si="227"/>
        <v>105.61192172787044</v>
      </c>
      <c r="AD310" s="72">
        <f t="shared" si="227"/>
        <v>108.59489279908304</v>
      </c>
      <c r="AE310" s="72">
        <f t="shared" ref="AE310:AG310" si="229">P310*100/$D310</f>
        <v>123.74842145404418</v>
      </c>
      <c r="AF310" s="72">
        <f t="shared" si="229"/>
        <v>133.81615307005859</v>
      </c>
      <c r="AG310" s="73">
        <f t="shared" si="229"/>
        <v>144.02667446225749</v>
      </c>
      <c r="AH310" s="556">
        <v>1</v>
      </c>
      <c r="AI310" s="232">
        <v>1</v>
      </c>
      <c r="AJ310" s="232">
        <v>1</v>
      </c>
      <c r="AK310" s="232">
        <v>1</v>
      </c>
      <c r="AL310" s="232">
        <v>1</v>
      </c>
      <c r="AM310" s="232">
        <v>1</v>
      </c>
      <c r="AN310" s="232">
        <v>1</v>
      </c>
      <c r="AO310" s="232">
        <v>1</v>
      </c>
      <c r="AP310" s="232">
        <v>1</v>
      </c>
      <c r="AQ310" s="232">
        <v>1</v>
      </c>
      <c r="AR310" s="232">
        <v>1</v>
      </c>
      <c r="AS310" s="232">
        <v>1</v>
      </c>
      <c r="AT310" s="232">
        <v>4</v>
      </c>
      <c r="AU310" s="232">
        <v>6</v>
      </c>
      <c r="AV310" s="234">
        <v>7</v>
      </c>
    </row>
    <row r="311" spans="2:48" ht="14.45">
      <c r="B311" s="740"/>
      <c r="C311" s="8" t="s">
        <v>199</v>
      </c>
      <c r="D311" s="177">
        <v>461.686779</v>
      </c>
      <c r="E311" s="177">
        <v>226.2</v>
      </c>
      <c r="F311" s="177">
        <v>252.70000000000002</v>
      </c>
      <c r="G311" s="177">
        <v>276.10000000000002</v>
      </c>
      <c r="H311" s="177">
        <v>316.10000000000002</v>
      </c>
      <c r="I311" s="177">
        <v>339.19997389999997</v>
      </c>
      <c r="J311" s="177">
        <v>264.7</v>
      </c>
      <c r="K311" s="177">
        <v>226.7</v>
      </c>
      <c r="L311" s="177">
        <v>214.4</v>
      </c>
      <c r="M311" s="177">
        <v>200.3</v>
      </c>
      <c r="N311" s="177">
        <v>199.80004400000001</v>
      </c>
      <c r="O311" s="177">
        <v>177.12844000000001</v>
      </c>
      <c r="P311" s="177">
        <v>180.890139</v>
      </c>
      <c r="Q311" s="177">
        <v>195.644316</v>
      </c>
      <c r="R311" s="177">
        <v>204.988787</v>
      </c>
      <c r="S311" s="555">
        <f>100</f>
        <v>100</v>
      </c>
      <c r="T311" s="72">
        <f t="shared" si="224"/>
        <v>48.994255475528789</v>
      </c>
      <c r="U311" s="72">
        <f t="shared" si="225"/>
        <v>54.734077624518676</v>
      </c>
      <c r="V311" s="72">
        <f t="shared" si="226"/>
        <v>59.802448880607869</v>
      </c>
      <c r="W311" s="72">
        <f t="shared" si="201"/>
        <v>68.466331369649211</v>
      </c>
      <c r="X311" s="72">
        <f t="shared" si="201"/>
        <v>73.469717853887246</v>
      </c>
      <c r="Y311" s="72">
        <f t="shared" si="201"/>
        <v>57.33324237123108</v>
      </c>
      <c r="Z311" s="72">
        <f t="shared" si="201"/>
        <v>49.102554006641803</v>
      </c>
      <c r="AA311" s="72">
        <f t="shared" si="201"/>
        <v>46.438410141261592</v>
      </c>
      <c r="AB311" s="72">
        <f t="shared" si="227"/>
        <v>43.384391563874523</v>
      </c>
      <c r="AC311" s="72">
        <f t="shared" si="227"/>
        <v>43.276102563032246</v>
      </c>
      <c r="AD311" s="72">
        <f t="shared" si="227"/>
        <v>38.365499740680249</v>
      </c>
      <c r="AE311" s="72">
        <f t="shared" ref="AE311:AG311" si="230">P311*100/$D311</f>
        <v>39.180272693058861</v>
      </c>
      <c r="AF311" s="72">
        <f t="shared" si="230"/>
        <v>42.375984086821774</v>
      </c>
      <c r="AG311" s="73">
        <f t="shared" si="230"/>
        <v>44.399969053478138</v>
      </c>
      <c r="AH311" s="235"/>
      <c r="AI311" s="236"/>
      <c r="AJ311" s="236"/>
      <c r="AK311" s="236"/>
      <c r="AL311" s="236"/>
      <c r="AM311" s="236"/>
      <c r="AN311" s="236"/>
      <c r="AO311" s="236"/>
      <c r="AP311" s="236"/>
      <c r="AQ311" s="236"/>
      <c r="AR311" s="236"/>
      <c r="AS311" s="236"/>
      <c r="AT311" s="236"/>
      <c r="AU311" s="236"/>
      <c r="AV311" s="237"/>
    </row>
    <row r="312" spans="2:48" ht="16.5" customHeight="1">
      <c r="B312" s="739" t="s">
        <v>145</v>
      </c>
      <c r="C312" s="7" t="s">
        <v>194</v>
      </c>
      <c r="D312" s="223">
        <v>92.1</v>
      </c>
      <c r="E312" s="223">
        <v>135.69999999999999</v>
      </c>
      <c r="F312" s="223">
        <v>212.5</v>
      </c>
      <c r="G312" s="223">
        <v>177.5</v>
      </c>
      <c r="H312" s="223">
        <v>164.2</v>
      </c>
      <c r="I312" s="223">
        <v>162.30000000000001</v>
      </c>
      <c r="J312" s="223">
        <v>177.9</v>
      </c>
      <c r="K312" s="223">
        <v>241.4</v>
      </c>
      <c r="L312" s="223">
        <v>212.4</v>
      </c>
      <c r="M312" s="223">
        <v>190.9</v>
      </c>
      <c r="N312" s="223">
        <v>163.80000000000001</v>
      </c>
      <c r="O312" s="223">
        <v>165.8</v>
      </c>
      <c r="P312" s="224">
        <v>161.02296000000001</v>
      </c>
      <c r="Q312" s="224">
        <v>170.3347</v>
      </c>
      <c r="R312" s="224">
        <v>177.36668</v>
      </c>
      <c r="S312" s="555">
        <f>100</f>
        <v>100</v>
      </c>
      <c r="T312" s="72">
        <f t="shared" si="224"/>
        <v>147.33984799131377</v>
      </c>
      <c r="U312" s="72">
        <f t="shared" si="225"/>
        <v>230.72747014115095</v>
      </c>
      <c r="V312" s="72">
        <f t="shared" si="226"/>
        <v>192.72529858849077</v>
      </c>
      <c r="W312" s="72">
        <f t="shared" si="201"/>
        <v>178.28447339847992</v>
      </c>
      <c r="X312" s="72">
        <f t="shared" si="201"/>
        <v>176.22149837133554</v>
      </c>
      <c r="Y312" s="72">
        <f t="shared" si="201"/>
        <v>193.1596091205212</v>
      </c>
      <c r="Z312" s="72">
        <f t="shared" si="201"/>
        <v>262.10640608034748</v>
      </c>
      <c r="AA312" s="72">
        <f t="shared" si="201"/>
        <v>230.61889250814335</v>
      </c>
      <c r="AB312" s="72">
        <f t="shared" si="227"/>
        <v>207.27470141150926</v>
      </c>
      <c r="AC312" s="72">
        <f t="shared" si="227"/>
        <v>177.85016286644955</v>
      </c>
      <c r="AD312" s="72">
        <f t="shared" si="227"/>
        <v>180.02171552660153</v>
      </c>
      <c r="AE312" s="72">
        <f t="shared" ref="AE312:AG312" si="231">P312*100/$D312</f>
        <v>174.83491856677529</v>
      </c>
      <c r="AF312" s="72">
        <f t="shared" si="231"/>
        <v>184.9453854505972</v>
      </c>
      <c r="AG312" s="73">
        <f t="shared" si="231"/>
        <v>192.58054288816507</v>
      </c>
      <c r="AH312" s="556">
        <v>1</v>
      </c>
      <c r="AI312" s="232">
        <v>1</v>
      </c>
      <c r="AJ312" s="232">
        <v>1</v>
      </c>
      <c r="AK312" s="232">
        <v>1</v>
      </c>
      <c r="AL312" s="232">
        <v>1</v>
      </c>
      <c r="AM312" s="232">
        <v>1</v>
      </c>
      <c r="AN312" s="232">
        <v>1</v>
      </c>
      <c r="AO312" s="232">
        <v>1</v>
      </c>
      <c r="AP312" s="232">
        <v>1</v>
      </c>
      <c r="AQ312" s="232">
        <v>1</v>
      </c>
      <c r="AR312" s="232">
        <v>1</v>
      </c>
      <c r="AS312" s="232">
        <v>1</v>
      </c>
      <c r="AT312" s="232">
        <v>4</v>
      </c>
      <c r="AU312" s="232">
        <v>6</v>
      </c>
      <c r="AV312" s="234">
        <v>7</v>
      </c>
    </row>
    <row r="313" spans="2:48" ht="14.45">
      <c r="B313" s="739"/>
      <c r="C313" s="1" t="s">
        <v>195</v>
      </c>
      <c r="D313" s="223">
        <v>222.3</v>
      </c>
      <c r="E313" s="223">
        <v>155.80000000000001</v>
      </c>
      <c r="F313" s="223">
        <v>126.1</v>
      </c>
      <c r="G313" s="223">
        <v>144.19999999999999</v>
      </c>
      <c r="H313" s="223">
        <v>167</v>
      </c>
      <c r="I313" s="223">
        <v>216.7</v>
      </c>
      <c r="J313" s="223">
        <v>207.6</v>
      </c>
      <c r="K313" s="223">
        <v>204.4</v>
      </c>
      <c r="L313" s="223">
        <v>148.19999999999999</v>
      </c>
      <c r="M313" s="223">
        <v>167.2</v>
      </c>
      <c r="N313" s="223">
        <v>215.8</v>
      </c>
      <c r="O313" s="223">
        <v>176.8</v>
      </c>
      <c r="P313" s="224">
        <v>172.04819000000001</v>
      </c>
      <c r="Q313" s="224">
        <v>185.88668999999999</v>
      </c>
      <c r="R313" s="224">
        <v>197.11008000000001</v>
      </c>
      <c r="S313" s="555">
        <f>100</f>
        <v>100</v>
      </c>
      <c r="T313" s="72">
        <f t="shared" si="224"/>
        <v>70.085470085470092</v>
      </c>
      <c r="U313" s="72">
        <f t="shared" si="225"/>
        <v>56.725146198830409</v>
      </c>
      <c r="V313" s="72">
        <f t="shared" si="226"/>
        <v>64.867296446243799</v>
      </c>
      <c r="W313" s="72">
        <f t="shared" si="201"/>
        <v>75.123706702654061</v>
      </c>
      <c r="X313" s="72">
        <f t="shared" si="201"/>
        <v>97.480881691408001</v>
      </c>
      <c r="Y313" s="72">
        <f t="shared" si="201"/>
        <v>93.38731443994601</v>
      </c>
      <c r="Z313" s="72">
        <f t="shared" si="201"/>
        <v>91.947818263607729</v>
      </c>
      <c r="AA313" s="72">
        <f t="shared" si="201"/>
        <v>66.666666666666657</v>
      </c>
      <c r="AB313" s="72">
        <f t="shared" si="227"/>
        <v>75.213675213675216</v>
      </c>
      <c r="AC313" s="72">
        <f t="shared" si="227"/>
        <v>97.076023391812853</v>
      </c>
      <c r="AD313" s="72">
        <f t="shared" si="227"/>
        <v>79.532163742690059</v>
      </c>
      <c r="AE313" s="72">
        <f t="shared" ref="AE313:AG313" si="232">P313*100/$D313</f>
        <v>77.394597390913177</v>
      </c>
      <c r="AF313" s="72">
        <f t="shared" si="232"/>
        <v>83.619743589743578</v>
      </c>
      <c r="AG313" s="73">
        <f t="shared" si="232"/>
        <v>88.668502024291499</v>
      </c>
      <c r="AH313" s="556">
        <v>1</v>
      </c>
      <c r="AI313" s="232">
        <v>1</v>
      </c>
      <c r="AJ313" s="232">
        <v>1</v>
      </c>
      <c r="AK313" s="232">
        <v>1</v>
      </c>
      <c r="AL313" s="232">
        <v>1</v>
      </c>
      <c r="AM313" s="232">
        <v>1</v>
      </c>
      <c r="AN313" s="232">
        <v>1</v>
      </c>
      <c r="AO313" s="232">
        <v>1</v>
      </c>
      <c r="AP313" s="232">
        <v>1</v>
      </c>
      <c r="AQ313" s="232">
        <v>1</v>
      </c>
      <c r="AR313" s="232">
        <v>1</v>
      </c>
      <c r="AS313" s="232">
        <v>1</v>
      </c>
      <c r="AT313" s="232">
        <v>4</v>
      </c>
      <c r="AU313" s="232">
        <v>6</v>
      </c>
      <c r="AV313" s="234">
        <v>7</v>
      </c>
    </row>
    <row r="314" spans="2:48" ht="14.45">
      <c r="B314" s="739"/>
      <c r="C314" s="1" t="s">
        <v>196</v>
      </c>
      <c r="D314" s="223">
        <v>459.7</v>
      </c>
      <c r="E314" s="223">
        <v>428.6</v>
      </c>
      <c r="F314" s="223">
        <v>360.2</v>
      </c>
      <c r="G314" s="223">
        <v>711.4</v>
      </c>
      <c r="H314" s="223">
        <v>678.8</v>
      </c>
      <c r="I314" s="223">
        <v>618.1</v>
      </c>
      <c r="J314" s="223">
        <v>617.1</v>
      </c>
      <c r="K314" s="223">
        <v>606.29999999999995</v>
      </c>
      <c r="L314" s="223">
        <v>567.20000000000005</v>
      </c>
      <c r="M314" s="223">
        <v>566.20000000000005</v>
      </c>
      <c r="N314" s="223">
        <v>332.9</v>
      </c>
      <c r="O314" s="223">
        <v>673.7</v>
      </c>
      <c r="P314" s="224">
        <v>550.81610000000001</v>
      </c>
      <c r="Q314" s="224">
        <v>597.22382000000005</v>
      </c>
      <c r="R314" s="224">
        <v>625.27050999999994</v>
      </c>
      <c r="S314" s="555">
        <f>100</f>
        <v>100</v>
      </c>
      <c r="T314" s="72">
        <f t="shared" si="224"/>
        <v>93.234718294539917</v>
      </c>
      <c r="U314" s="72">
        <f t="shared" si="225"/>
        <v>78.355449206003911</v>
      </c>
      <c r="V314" s="72">
        <f t="shared" si="226"/>
        <v>154.75309984772679</v>
      </c>
      <c r="W314" s="72">
        <f t="shared" si="201"/>
        <v>147.66151838155318</v>
      </c>
      <c r="X314" s="72">
        <f t="shared" si="201"/>
        <v>134.45725473134652</v>
      </c>
      <c r="Y314" s="72">
        <f t="shared" si="201"/>
        <v>134.23972155753754</v>
      </c>
      <c r="Z314" s="72">
        <f t="shared" si="201"/>
        <v>131.89036328040024</v>
      </c>
      <c r="AA314" s="72">
        <f t="shared" si="201"/>
        <v>123.38481618446815</v>
      </c>
      <c r="AB314" s="72">
        <f t="shared" si="227"/>
        <v>123.16728301065915</v>
      </c>
      <c r="AC314" s="72">
        <f t="shared" si="227"/>
        <v>72.416793561018054</v>
      </c>
      <c r="AD314" s="72">
        <f t="shared" si="227"/>
        <v>146.55209919512725</v>
      </c>
      <c r="AE314" s="72">
        <f t="shared" ref="AE314:AG314" si="233">P314*100/$D314</f>
        <v>119.82077441809876</v>
      </c>
      <c r="AF314" s="72">
        <f t="shared" si="233"/>
        <v>129.91599303893844</v>
      </c>
      <c r="AG314" s="73">
        <f t="shared" si="233"/>
        <v>136.01707852947573</v>
      </c>
      <c r="AH314" s="556">
        <v>1</v>
      </c>
      <c r="AI314" s="232">
        <v>1</v>
      </c>
      <c r="AJ314" s="232">
        <v>1</v>
      </c>
      <c r="AK314" s="232">
        <v>1</v>
      </c>
      <c r="AL314" s="232">
        <v>1</v>
      </c>
      <c r="AM314" s="232">
        <v>1</v>
      </c>
      <c r="AN314" s="232">
        <v>1</v>
      </c>
      <c r="AO314" s="232">
        <v>1</v>
      </c>
      <c r="AP314" s="232">
        <v>1</v>
      </c>
      <c r="AQ314" s="232">
        <v>1</v>
      </c>
      <c r="AR314" s="232">
        <v>1</v>
      </c>
      <c r="AS314" s="232">
        <v>1</v>
      </c>
      <c r="AT314" s="232">
        <v>4</v>
      </c>
      <c r="AU314" s="232">
        <v>6</v>
      </c>
      <c r="AV314" s="234">
        <v>7</v>
      </c>
    </row>
    <row r="315" spans="2:48" ht="14.45">
      <c r="B315" s="739"/>
      <c r="C315" s="1" t="s">
        <v>197</v>
      </c>
      <c r="D315" s="223">
        <v>7368.2</v>
      </c>
      <c r="E315" s="223">
        <v>7511.1</v>
      </c>
      <c r="F315" s="223">
        <v>7984.8</v>
      </c>
      <c r="G315" s="223">
        <v>7745.7</v>
      </c>
      <c r="H315" s="223">
        <v>7468.4</v>
      </c>
      <c r="I315" s="223">
        <v>6870.6</v>
      </c>
      <c r="J315" s="223">
        <v>6622</v>
      </c>
      <c r="K315" s="223">
        <v>6138.5</v>
      </c>
      <c r="L315" s="223">
        <v>5908.1</v>
      </c>
      <c r="M315" s="223">
        <v>6081.7</v>
      </c>
      <c r="N315" s="223">
        <v>6287.1</v>
      </c>
      <c r="O315" s="223">
        <v>6561.1</v>
      </c>
      <c r="P315" s="224">
        <v>7682.3154000000004</v>
      </c>
      <c r="Q315" s="224">
        <v>8306.9521000000004</v>
      </c>
      <c r="R315" s="224">
        <v>8995.5859</v>
      </c>
      <c r="S315" s="555">
        <f>100</f>
        <v>100</v>
      </c>
      <c r="T315" s="72">
        <f t="shared" si="224"/>
        <v>101.9394153253169</v>
      </c>
      <c r="U315" s="72">
        <f t="shared" si="225"/>
        <v>108.36839390896013</v>
      </c>
      <c r="V315" s="72">
        <f t="shared" si="226"/>
        <v>105.12336798675389</v>
      </c>
      <c r="W315" s="72">
        <f t="shared" si="201"/>
        <v>101.35989793979535</v>
      </c>
      <c r="X315" s="72">
        <f t="shared" si="201"/>
        <v>93.246654542493417</v>
      </c>
      <c r="Y315" s="72">
        <f t="shared" si="201"/>
        <v>89.872696180885427</v>
      </c>
      <c r="Z315" s="72">
        <f t="shared" si="201"/>
        <v>83.310713607122509</v>
      </c>
      <c r="AA315" s="72">
        <f t="shared" si="201"/>
        <v>80.183762655736814</v>
      </c>
      <c r="AB315" s="72">
        <f t="shared" si="227"/>
        <v>82.539833337857274</v>
      </c>
      <c r="AC315" s="72">
        <f t="shared" si="227"/>
        <v>85.327488396080454</v>
      </c>
      <c r="AD315" s="72">
        <f t="shared" si="227"/>
        <v>89.046171385141562</v>
      </c>
      <c r="AE315" s="72">
        <f t="shared" ref="AE315:AG315" si="234">P315*100/$D315</f>
        <v>104.26312260796396</v>
      </c>
      <c r="AF315" s="72">
        <f t="shared" si="234"/>
        <v>112.74058928910726</v>
      </c>
      <c r="AG315" s="73">
        <f t="shared" si="234"/>
        <v>122.08661409842296</v>
      </c>
      <c r="AH315" s="556">
        <v>1</v>
      </c>
      <c r="AI315" s="232">
        <v>1</v>
      </c>
      <c r="AJ315" s="232">
        <v>1</v>
      </c>
      <c r="AK315" s="232">
        <v>1</v>
      </c>
      <c r="AL315" s="232">
        <v>1</v>
      </c>
      <c r="AM315" s="232">
        <v>1</v>
      </c>
      <c r="AN315" s="232">
        <v>1</v>
      </c>
      <c r="AO315" s="232">
        <v>1</v>
      </c>
      <c r="AP315" s="232">
        <v>1</v>
      </c>
      <c r="AQ315" s="232">
        <v>1</v>
      </c>
      <c r="AR315" s="232">
        <v>1</v>
      </c>
      <c r="AS315" s="232">
        <v>1</v>
      </c>
      <c r="AT315" s="232">
        <v>4</v>
      </c>
      <c r="AU315" s="232">
        <v>6</v>
      </c>
      <c r="AV315" s="234">
        <v>7</v>
      </c>
    </row>
    <row r="316" spans="2:48" ht="14.45">
      <c r="B316" s="739"/>
      <c r="C316" s="1" t="s">
        <v>198</v>
      </c>
      <c r="D316" s="223">
        <v>8142.2999999999993</v>
      </c>
      <c r="E316" s="223">
        <v>8231.2000000000007</v>
      </c>
      <c r="F316" s="223">
        <v>8683.6</v>
      </c>
      <c r="G316" s="223">
        <v>8778.7999999999993</v>
      </c>
      <c r="H316" s="223">
        <v>8478.4</v>
      </c>
      <c r="I316" s="223">
        <v>7867.7000000000007</v>
      </c>
      <c r="J316" s="223">
        <v>7624.6</v>
      </c>
      <c r="K316" s="223">
        <v>7190.6</v>
      </c>
      <c r="L316" s="223">
        <v>6835.9000000000005</v>
      </c>
      <c r="M316" s="223">
        <v>7006</v>
      </c>
      <c r="N316" s="223">
        <v>6999.6</v>
      </c>
      <c r="O316" s="223">
        <v>7577.4000000000005</v>
      </c>
      <c r="P316" s="224">
        <v>8566.2026500000011</v>
      </c>
      <c r="Q316" s="224">
        <v>9260.3973100000003</v>
      </c>
      <c r="R316" s="224">
        <v>9995.3331699999999</v>
      </c>
      <c r="S316" s="555">
        <f>100</f>
        <v>100</v>
      </c>
      <c r="T316" s="72">
        <f t="shared" si="224"/>
        <v>101.09182909006057</v>
      </c>
      <c r="U316" s="72">
        <f t="shared" si="225"/>
        <v>106.64799872271963</v>
      </c>
      <c r="V316" s="72">
        <f t="shared" si="226"/>
        <v>107.81720152782383</v>
      </c>
      <c r="W316" s="72">
        <f t="shared" si="201"/>
        <v>104.12782628986896</v>
      </c>
      <c r="X316" s="72">
        <f t="shared" si="201"/>
        <v>96.627488547462036</v>
      </c>
      <c r="Y316" s="72">
        <f t="shared" si="201"/>
        <v>93.641845670142345</v>
      </c>
      <c r="Z316" s="72">
        <f t="shared" si="201"/>
        <v>88.311656411579051</v>
      </c>
      <c r="AA316" s="72">
        <f t="shared" si="201"/>
        <v>83.955393439200236</v>
      </c>
      <c r="AB316" s="72">
        <f t="shared" si="227"/>
        <v>86.044483745379083</v>
      </c>
      <c r="AC316" s="72">
        <f t="shared" si="227"/>
        <v>85.965881876128378</v>
      </c>
      <c r="AD316" s="72">
        <f t="shared" si="227"/>
        <v>93.062156884418414</v>
      </c>
      <c r="AE316" s="72">
        <f t="shared" ref="AE316:AG316" si="235">P316*100/$D316</f>
        <v>105.20617822973855</v>
      </c>
      <c r="AF316" s="72">
        <f t="shared" si="235"/>
        <v>113.73195915159108</v>
      </c>
      <c r="AG316" s="73">
        <f t="shared" si="235"/>
        <v>122.75810483524313</v>
      </c>
      <c r="AH316" s="556">
        <v>1</v>
      </c>
      <c r="AI316" s="232">
        <v>1</v>
      </c>
      <c r="AJ316" s="232">
        <v>1</v>
      </c>
      <c r="AK316" s="232">
        <v>1</v>
      </c>
      <c r="AL316" s="232">
        <v>1</v>
      </c>
      <c r="AM316" s="232">
        <v>1</v>
      </c>
      <c r="AN316" s="232">
        <v>1</v>
      </c>
      <c r="AO316" s="232">
        <v>1</v>
      </c>
      <c r="AP316" s="232">
        <v>1</v>
      </c>
      <c r="AQ316" s="232">
        <v>1</v>
      </c>
      <c r="AR316" s="232">
        <v>1</v>
      </c>
      <c r="AS316" s="232">
        <v>1</v>
      </c>
      <c r="AT316" s="232">
        <v>4</v>
      </c>
      <c r="AU316" s="232">
        <v>6</v>
      </c>
      <c r="AV316" s="234">
        <v>7</v>
      </c>
    </row>
    <row r="317" spans="2:48" ht="14.45">
      <c r="B317" s="740"/>
      <c r="C317" s="8" t="s">
        <v>199</v>
      </c>
      <c r="D317" s="177">
        <v>774.09999999999991</v>
      </c>
      <c r="E317" s="177">
        <v>720.1</v>
      </c>
      <c r="F317" s="177">
        <v>698.8</v>
      </c>
      <c r="G317" s="177">
        <v>1033.0999999999999</v>
      </c>
      <c r="H317" s="177">
        <v>1010</v>
      </c>
      <c r="I317" s="177">
        <v>997.1</v>
      </c>
      <c r="J317" s="177">
        <v>1002.6</v>
      </c>
      <c r="K317" s="177">
        <v>1052.0999999999999</v>
      </c>
      <c r="L317" s="177">
        <v>927.80000000000007</v>
      </c>
      <c r="M317" s="177">
        <v>924.30000000000007</v>
      </c>
      <c r="N317" s="177">
        <v>712.5</v>
      </c>
      <c r="O317" s="177">
        <v>1016.3000000000001</v>
      </c>
      <c r="P317" s="177">
        <v>883.88724999999999</v>
      </c>
      <c r="Q317" s="177">
        <v>953.44521000000009</v>
      </c>
      <c r="R317" s="177">
        <v>999.74726999999996</v>
      </c>
      <c r="S317" s="555">
        <f>100</f>
        <v>100</v>
      </c>
      <c r="T317" s="72">
        <f t="shared" si="224"/>
        <v>93.024157085647857</v>
      </c>
      <c r="U317" s="72">
        <f t="shared" si="225"/>
        <v>90.272574602764507</v>
      </c>
      <c r="V317" s="72">
        <f t="shared" si="226"/>
        <v>133.45820953365197</v>
      </c>
      <c r="W317" s="72">
        <f t="shared" si="201"/>
        <v>130.47409895362358</v>
      </c>
      <c r="X317" s="72">
        <f t="shared" si="201"/>
        <v>128.80764759075058</v>
      </c>
      <c r="Y317" s="72">
        <f t="shared" si="201"/>
        <v>129.51815010980496</v>
      </c>
      <c r="Z317" s="72">
        <f t="shared" si="201"/>
        <v>135.91267278129439</v>
      </c>
      <c r="AA317" s="72">
        <f t="shared" si="201"/>
        <v>119.85531585066531</v>
      </c>
      <c r="AB317" s="72">
        <f t="shared" si="227"/>
        <v>119.40317788399433</v>
      </c>
      <c r="AC317" s="72">
        <f t="shared" si="227"/>
        <v>92.042371786590891</v>
      </c>
      <c r="AD317" s="72">
        <f t="shared" si="227"/>
        <v>131.28794729363133</v>
      </c>
      <c r="AE317" s="72">
        <f t="shared" ref="AE317:AG317" si="236">P317*100/$D317</f>
        <v>114.18256685182796</v>
      </c>
      <c r="AF317" s="72">
        <f t="shared" si="236"/>
        <v>123.16822245187963</v>
      </c>
      <c r="AG317" s="73">
        <f t="shared" si="236"/>
        <v>129.14962795504459</v>
      </c>
      <c r="AH317" s="235"/>
      <c r="AI317" s="236"/>
      <c r="AJ317" s="236"/>
      <c r="AK317" s="236"/>
      <c r="AL317" s="236"/>
      <c r="AM317" s="236"/>
      <c r="AN317" s="236"/>
      <c r="AO317" s="236"/>
      <c r="AP317" s="236"/>
      <c r="AQ317" s="236"/>
      <c r="AR317" s="236"/>
      <c r="AS317" s="236"/>
      <c r="AT317" s="236"/>
      <c r="AU317" s="236"/>
      <c r="AV317" s="237"/>
    </row>
    <row r="318" spans="2:48" ht="16.5" customHeight="1">
      <c r="B318" s="739" t="s">
        <v>146</v>
      </c>
      <c r="C318" s="1" t="s">
        <v>194</v>
      </c>
      <c r="D318" s="223">
        <v>1974.8</v>
      </c>
      <c r="E318" s="223">
        <v>2157.1</v>
      </c>
      <c r="F318" s="223">
        <v>2545.1</v>
      </c>
      <c r="G318" s="223">
        <v>2525.6</v>
      </c>
      <c r="H318" s="223">
        <v>2590.6999999999998</v>
      </c>
      <c r="I318" s="223">
        <v>2760.7</v>
      </c>
      <c r="J318" s="223">
        <v>3108.2</v>
      </c>
      <c r="K318" s="223">
        <v>3474.7</v>
      </c>
      <c r="L318" s="223">
        <v>3617.3</v>
      </c>
      <c r="M318" s="223">
        <v>3651.9</v>
      </c>
      <c r="N318" s="223">
        <v>4100.8999999999996</v>
      </c>
      <c r="O318" s="223">
        <v>5106.7</v>
      </c>
      <c r="P318" s="224">
        <v>4959.5658999999996</v>
      </c>
      <c r="Q318" s="224">
        <v>5246.3706000000002</v>
      </c>
      <c r="R318" s="224">
        <v>5461.4813999999997</v>
      </c>
      <c r="S318" s="555">
        <f>100</f>
        <v>100</v>
      </c>
      <c r="T318" s="72">
        <f t="shared" si="224"/>
        <v>109.23131456350011</v>
      </c>
      <c r="U318" s="72">
        <f t="shared" si="225"/>
        <v>128.87887381000607</v>
      </c>
      <c r="V318" s="72">
        <f t="shared" si="226"/>
        <v>127.89143204375127</v>
      </c>
      <c r="W318" s="72">
        <f t="shared" si="201"/>
        <v>131.18796840186346</v>
      </c>
      <c r="X318" s="72">
        <f t="shared" si="201"/>
        <v>139.79643508203364</v>
      </c>
      <c r="Y318" s="72">
        <f t="shared" si="201"/>
        <v>157.39315373708732</v>
      </c>
      <c r="Z318" s="72">
        <f t="shared" si="201"/>
        <v>175.95199513874823</v>
      </c>
      <c r="AA318" s="72">
        <f t="shared" si="201"/>
        <v>183.17297954223213</v>
      </c>
      <c r="AB318" s="72">
        <f t="shared" si="227"/>
        <v>184.92505570184323</v>
      </c>
      <c r="AC318" s="72">
        <f t="shared" si="227"/>
        <v>207.66153534535141</v>
      </c>
      <c r="AD318" s="72">
        <f t="shared" si="227"/>
        <v>258.5932752683816</v>
      </c>
      <c r="AE318" s="72">
        <f t="shared" ref="AE318:AG318" si="237">P318*100/$D318</f>
        <v>251.14269293092971</v>
      </c>
      <c r="AF318" s="72">
        <f t="shared" si="237"/>
        <v>265.6659205995544</v>
      </c>
      <c r="AG318" s="73">
        <f t="shared" si="237"/>
        <v>276.55870974275877</v>
      </c>
      <c r="AH318" s="556">
        <v>1</v>
      </c>
      <c r="AI318" s="232">
        <v>1</v>
      </c>
      <c r="AJ318" s="232">
        <v>1</v>
      </c>
      <c r="AK318" s="232">
        <v>1</v>
      </c>
      <c r="AL318" s="232">
        <v>1</v>
      </c>
      <c r="AM318" s="232">
        <v>1</v>
      </c>
      <c r="AN318" s="232">
        <v>1</v>
      </c>
      <c r="AO318" s="232">
        <v>1</v>
      </c>
      <c r="AP318" s="232">
        <v>1</v>
      </c>
      <c r="AQ318" s="232">
        <v>1</v>
      </c>
      <c r="AR318" s="232">
        <v>1</v>
      </c>
      <c r="AS318" s="232">
        <v>1</v>
      </c>
      <c r="AT318" s="232">
        <v>4</v>
      </c>
      <c r="AU318" s="232">
        <v>6</v>
      </c>
      <c r="AV318" s="234">
        <v>7</v>
      </c>
    </row>
    <row r="319" spans="2:48" ht="14.45">
      <c r="B319" s="739"/>
      <c r="C319" s="1" t="s">
        <v>195</v>
      </c>
      <c r="D319" s="224">
        <v>1866.9838</v>
      </c>
      <c r="E319" s="223">
        <v>1969.9</v>
      </c>
      <c r="F319" s="223">
        <v>2116</v>
      </c>
      <c r="G319" s="223">
        <v>2184.3000000000002</v>
      </c>
      <c r="H319" s="223">
        <v>2547.1999999999998</v>
      </c>
      <c r="I319" s="223">
        <v>2189.9</v>
      </c>
      <c r="J319" s="223">
        <v>2428</v>
      </c>
      <c r="K319" s="223">
        <v>2795.1</v>
      </c>
      <c r="L319" s="223">
        <v>3314.8</v>
      </c>
      <c r="M319" s="223">
        <v>3398.2</v>
      </c>
      <c r="N319" s="223">
        <v>3469.6</v>
      </c>
      <c r="O319" s="223">
        <v>4062.7</v>
      </c>
      <c r="P319" s="224">
        <v>3953.5077999999999</v>
      </c>
      <c r="Q319" s="224">
        <v>4271.5038999999997</v>
      </c>
      <c r="R319" s="224">
        <v>4529.7606999999998</v>
      </c>
      <c r="S319" s="555">
        <f>100</f>
        <v>100</v>
      </c>
      <c r="T319" s="72">
        <f t="shared" si="224"/>
        <v>105.51243133443364</v>
      </c>
      <c r="U319" s="72">
        <f t="shared" si="225"/>
        <v>113.33788755960282</v>
      </c>
      <c r="V319" s="72">
        <f t="shared" si="226"/>
        <v>116.99619461079418</v>
      </c>
      <c r="W319" s="72">
        <f t="shared" si="201"/>
        <v>136.43396370123833</v>
      </c>
      <c r="X319" s="72">
        <f t="shared" si="201"/>
        <v>117.29614365159462</v>
      </c>
      <c r="Y319" s="72">
        <f t="shared" si="201"/>
        <v>130.04933411848566</v>
      </c>
      <c r="Z319" s="72">
        <f t="shared" si="201"/>
        <v>149.71206498953018</v>
      </c>
      <c r="AA319" s="72">
        <f t="shared" si="201"/>
        <v>177.54840722238725</v>
      </c>
      <c r="AB319" s="72">
        <f t="shared" si="227"/>
        <v>182.01550543716556</v>
      </c>
      <c r="AC319" s="72">
        <f t="shared" si="227"/>
        <v>185.83985570737144</v>
      </c>
      <c r="AD319" s="72">
        <f t="shared" si="227"/>
        <v>217.60767286786313</v>
      </c>
      <c r="AE319" s="72">
        <f t="shared" ref="AE319:AG319" si="238">P319*100/$D319</f>
        <v>211.75908435841811</v>
      </c>
      <c r="AF319" s="72">
        <f t="shared" si="238"/>
        <v>228.79169599650515</v>
      </c>
      <c r="AG319" s="73">
        <f t="shared" si="238"/>
        <v>242.62453161082598</v>
      </c>
      <c r="AH319" s="556">
        <v>4</v>
      </c>
      <c r="AI319" s="232">
        <v>1</v>
      </c>
      <c r="AJ319" s="232">
        <v>1</v>
      </c>
      <c r="AK319" s="232">
        <v>1</v>
      </c>
      <c r="AL319" s="232">
        <v>1</v>
      </c>
      <c r="AM319" s="232">
        <v>1</v>
      </c>
      <c r="AN319" s="232">
        <v>1</v>
      </c>
      <c r="AO319" s="232">
        <v>1</v>
      </c>
      <c r="AP319" s="232">
        <v>1</v>
      </c>
      <c r="AQ319" s="232">
        <v>1</v>
      </c>
      <c r="AR319" s="232">
        <v>1</v>
      </c>
      <c r="AS319" s="232">
        <v>1</v>
      </c>
      <c r="AT319" s="232">
        <v>4</v>
      </c>
      <c r="AU319" s="232">
        <v>6</v>
      </c>
      <c r="AV319" s="234">
        <v>7</v>
      </c>
    </row>
    <row r="320" spans="2:48" ht="14.45">
      <c r="B320" s="739"/>
      <c r="C320" s="1" t="s">
        <v>196</v>
      </c>
      <c r="D320" s="224">
        <v>2156.7820999999999</v>
      </c>
      <c r="E320" s="223">
        <v>2190</v>
      </c>
      <c r="F320" s="223">
        <v>2336.8000000000002</v>
      </c>
      <c r="G320" s="223">
        <v>2375.8000000000002</v>
      </c>
      <c r="H320" s="223">
        <v>2439</v>
      </c>
      <c r="I320" s="223">
        <v>3201.9</v>
      </c>
      <c r="J320" s="223">
        <v>2828.6</v>
      </c>
      <c r="K320" s="223">
        <v>2958.7</v>
      </c>
      <c r="L320" s="223">
        <v>3476.6</v>
      </c>
      <c r="M320" s="223">
        <v>3646.9</v>
      </c>
      <c r="N320" s="223">
        <v>3840.1</v>
      </c>
      <c r="O320" s="223">
        <v>4421</v>
      </c>
      <c r="P320" s="224">
        <v>3614.6028000000001</v>
      </c>
      <c r="Q320" s="224">
        <v>3919.1426000000001</v>
      </c>
      <c r="R320" s="224">
        <v>4103.7152999999998</v>
      </c>
      <c r="S320" s="555">
        <f>100</f>
        <v>100</v>
      </c>
      <c r="T320" s="72">
        <f t="shared" si="224"/>
        <v>101.54016022295438</v>
      </c>
      <c r="U320" s="72">
        <f t="shared" si="225"/>
        <v>108.34659653378988</v>
      </c>
      <c r="V320" s="72">
        <f t="shared" si="226"/>
        <v>110.15484596241782</v>
      </c>
      <c r="W320" s="72">
        <f t="shared" si="201"/>
        <v>113.08513734419439</v>
      </c>
      <c r="X320" s="72">
        <f t="shared" si="201"/>
        <v>148.45727809035509</v>
      </c>
      <c r="Y320" s="72">
        <f t="shared" si="201"/>
        <v>131.149085482488</v>
      </c>
      <c r="Z320" s="72">
        <f t="shared" si="201"/>
        <v>137.18122011491101</v>
      </c>
      <c r="AA320" s="72">
        <f t="shared" si="201"/>
        <v>161.19384521969096</v>
      </c>
      <c r="AB320" s="72">
        <f t="shared" si="227"/>
        <v>169.0898677246997</v>
      </c>
      <c r="AC320" s="72">
        <f t="shared" si="227"/>
        <v>178.04765720190278</v>
      </c>
      <c r="AD320" s="72">
        <f t="shared" si="227"/>
        <v>204.98130061446633</v>
      </c>
      <c r="AE320" s="72">
        <f t="shared" ref="AE320:AG320" si="239">P320*100/$D320</f>
        <v>167.59239609787193</v>
      </c>
      <c r="AF320" s="72">
        <f t="shared" si="239"/>
        <v>181.71249659388403</v>
      </c>
      <c r="AG320" s="73">
        <f t="shared" si="239"/>
        <v>190.27027811478962</v>
      </c>
      <c r="AH320" s="556">
        <v>4</v>
      </c>
      <c r="AI320" s="232">
        <v>1</v>
      </c>
      <c r="AJ320" s="232">
        <v>1</v>
      </c>
      <c r="AK320" s="232">
        <v>1</v>
      </c>
      <c r="AL320" s="232">
        <v>1</v>
      </c>
      <c r="AM320" s="232">
        <v>1</v>
      </c>
      <c r="AN320" s="232">
        <v>1</v>
      </c>
      <c r="AO320" s="232">
        <v>1</v>
      </c>
      <c r="AP320" s="232">
        <v>1</v>
      </c>
      <c r="AQ320" s="232">
        <v>1</v>
      </c>
      <c r="AR320" s="232">
        <v>1</v>
      </c>
      <c r="AS320" s="232">
        <v>1</v>
      </c>
      <c r="AT320" s="232">
        <v>4</v>
      </c>
      <c r="AU320" s="232">
        <v>6</v>
      </c>
      <c r="AV320" s="234">
        <v>7</v>
      </c>
    </row>
    <row r="321" spans="2:48" ht="14.45">
      <c r="B321" s="739"/>
      <c r="C321" s="1" t="s">
        <v>197</v>
      </c>
      <c r="D321" s="224">
        <v>4351.8338000000003</v>
      </c>
      <c r="E321" s="223">
        <v>4224.8999999999996</v>
      </c>
      <c r="F321" s="223">
        <v>3997.4</v>
      </c>
      <c r="G321" s="223">
        <v>4006.8</v>
      </c>
      <c r="H321" s="223">
        <v>3928.4</v>
      </c>
      <c r="I321" s="223">
        <v>3852.9</v>
      </c>
      <c r="J321" s="223">
        <v>4371.5</v>
      </c>
      <c r="K321" s="223">
        <v>4614.7</v>
      </c>
      <c r="L321" s="223">
        <v>5321.6</v>
      </c>
      <c r="M321" s="223">
        <v>5911.3</v>
      </c>
      <c r="N321" s="223">
        <v>5909.6</v>
      </c>
      <c r="O321" s="223">
        <v>3372.5</v>
      </c>
      <c r="P321" s="224">
        <v>3948.8209999999999</v>
      </c>
      <c r="Q321" s="224">
        <v>4269.8936000000003</v>
      </c>
      <c r="R321" s="224">
        <v>4623.7777999999998</v>
      </c>
      <c r="S321" s="555">
        <f>100</f>
        <v>100</v>
      </c>
      <c r="T321" s="72">
        <f t="shared" si="224"/>
        <v>97.083211220060818</v>
      </c>
      <c r="U321" s="72">
        <f t="shared" si="225"/>
        <v>91.855529960725974</v>
      </c>
      <c r="V321" s="72">
        <f t="shared" si="226"/>
        <v>92.07153085671608</v>
      </c>
      <c r="W321" s="72">
        <f t="shared" si="201"/>
        <v>90.269991468883759</v>
      </c>
      <c r="X321" s="72">
        <f t="shared" si="201"/>
        <v>88.535090655346252</v>
      </c>
      <c r="Y321" s="72">
        <f t="shared" si="201"/>
        <v>100.45190604475749</v>
      </c>
      <c r="Z321" s="72">
        <f t="shared" si="201"/>
        <v>106.04035475803326</v>
      </c>
      <c r="AA321" s="72">
        <f t="shared" si="201"/>
        <v>122.2840817128632</v>
      </c>
      <c r="AB321" s="72">
        <f t="shared" si="227"/>
        <v>135.83469111343359</v>
      </c>
      <c r="AC321" s="72">
        <f t="shared" si="227"/>
        <v>135.79562712160561</v>
      </c>
      <c r="AD321" s="72">
        <f t="shared" si="227"/>
        <v>77.496066141128821</v>
      </c>
      <c r="AE321" s="72">
        <f t="shared" ref="AE321:AG321" si="240">P321*100/$D321</f>
        <v>90.73924192601288</v>
      </c>
      <c r="AF321" s="72">
        <f t="shared" si="240"/>
        <v>98.117110998126819</v>
      </c>
      <c r="AG321" s="73">
        <f t="shared" si="240"/>
        <v>106.24895187863102</v>
      </c>
      <c r="AH321" s="556">
        <v>4</v>
      </c>
      <c r="AI321" s="232">
        <v>1</v>
      </c>
      <c r="AJ321" s="232">
        <v>1</v>
      </c>
      <c r="AK321" s="232">
        <v>1</v>
      </c>
      <c r="AL321" s="232">
        <v>1</v>
      </c>
      <c r="AM321" s="232">
        <v>1</v>
      </c>
      <c r="AN321" s="232">
        <v>1</v>
      </c>
      <c r="AO321" s="232">
        <v>1</v>
      </c>
      <c r="AP321" s="232">
        <v>1</v>
      </c>
      <c r="AQ321" s="232">
        <v>1</v>
      </c>
      <c r="AR321" s="232">
        <v>1</v>
      </c>
      <c r="AS321" s="232">
        <v>1</v>
      </c>
      <c r="AT321" s="232">
        <v>4</v>
      </c>
      <c r="AU321" s="232">
        <v>6</v>
      </c>
      <c r="AV321" s="234">
        <v>7</v>
      </c>
    </row>
    <row r="322" spans="2:48" ht="15" customHeight="1">
      <c r="B322" s="739"/>
      <c r="C322" s="1" t="s">
        <v>198</v>
      </c>
      <c r="D322" s="223">
        <v>10350.3997</v>
      </c>
      <c r="E322" s="223">
        <v>10541.9</v>
      </c>
      <c r="F322" s="223">
        <v>10995.300000000001</v>
      </c>
      <c r="G322" s="223">
        <v>11092.5</v>
      </c>
      <c r="H322" s="223">
        <v>11505.3</v>
      </c>
      <c r="I322" s="223">
        <v>12005.4</v>
      </c>
      <c r="J322" s="223">
        <v>12736.3</v>
      </c>
      <c r="K322" s="223">
        <v>13843.2</v>
      </c>
      <c r="L322" s="223">
        <v>15730.300000000001</v>
      </c>
      <c r="M322" s="223">
        <v>16608.3</v>
      </c>
      <c r="N322" s="223">
        <v>17320.2</v>
      </c>
      <c r="O322" s="223">
        <v>16962.900000000001</v>
      </c>
      <c r="P322" s="224">
        <v>16476.497499999998</v>
      </c>
      <c r="Q322" s="224">
        <v>17706.9107</v>
      </c>
      <c r="R322" s="224">
        <v>18718.735199999999</v>
      </c>
      <c r="S322" s="555">
        <f>100</f>
        <v>100</v>
      </c>
      <c r="T322" s="72">
        <f t="shared" si="224"/>
        <v>101.85017299380236</v>
      </c>
      <c r="U322" s="72">
        <f t="shared" si="225"/>
        <v>106.23068015431326</v>
      </c>
      <c r="V322" s="72">
        <f t="shared" si="226"/>
        <v>107.16977432282157</v>
      </c>
      <c r="W322" s="72">
        <f t="shared" si="201"/>
        <v>111.15802610019013</v>
      </c>
      <c r="X322" s="72">
        <f t="shared" si="201"/>
        <v>115.98972356594113</v>
      </c>
      <c r="Y322" s="72">
        <f t="shared" si="201"/>
        <v>123.05128660876738</v>
      </c>
      <c r="Z322" s="72">
        <f t="shared" si="201"/>
        <v>133.74555960384797</v>
      </c>
      <c r="AA322" s="72">
        <f t="shared" si="201"/>
        <v>151.9777057498562</v>
      </c>
      <c r="AB322" s="72">
        <f t="shared" si="227"/>
        <v>160.46046994687558</v>
      </c>
      <c r="AC322" s="72">
        <f t="shared" si="227"/>
        <v>167.33846519956134</v>
      </c>
      <c r="AD322" s="72">
        <f t="shared" si="227"/>
        <v>163.88642459865585</v>
      </c>
      <c r="AE322" s="72">
        <f t="shared" ref="AE322:AG322" si="241">P322*100/$D322</f>
        <v>159.18706501740215</v>
      </c>
      <c r="AF322" s="72">
        <f t="shared" si="241"/>
        <v>171.07465617970291</v>
      </c>
      <c r="AG322" s="73">
        <f t="shared" si="241"/>
        <v>180.85036078365167</v>
      </c>
      <c r="AH322" s="556">
        <v>1</v>
      </c>
      <c r="AI322" s="232">
        <v>1</v>
      </c>
      <c r="AJ322" s="232">
        <v>1</v>
      </c>
      <c r="AK322" s="232">
        <v>1</v>
      </c>
      <c r="AL322" s="232">
        <v>1</v>
      </c>
      <c r="AM322" s="232">
        <v>1</v>
      </c>
      <c r="AN322" s="232">
        <v>1</v>
      </c>
      <c r="AO322" s="232">
        <v>1</v>
      </c>
      <c r="AP322" s="232">
        <v>1</v>
      </c>
      <c r="AQ322" s="232">
        <v>1</v>
      </c>
      <c r="AR322" s="232">
        <v>1</v>
      </c>
      <c r="AS322" s="232">
        <v>1</v>
      </c>
      <c r="AT322" s="232">
        <v>4</v>
      </c>
      <c r="AU322" s="232">
        <v>6</v>
      </c>
      <c r="AV322" s="234">
        <v>7</v>
      </c>
    </row>
    <row r="323" spans="2:48" ht="14.45">
      <c r="B323" s="740"/>
      <c r="C323" s="8" t="s">
        <v>199</v>
      </c>
      <c r="D323" s="177">
        <v>5998.5658999999996</v>
      </c>
      <c r="E323" s="177">
        <v>6317</v>
      </c>
      <c r="F323" s="177">
        <v>6997.9000000000005</v>
      </c>
      <c r="G323" s="177">
        <v>7085.7</v>
      </c>
      <c r="H323" s="177">
        <v>7576.9</v>
      </c>
      <c r="I323" s="177">
        <v>8152.5</v>
      </c>
      <c r="J323" s="177">
        <v>8364.7999999999993</v>
      </c>
      <c r="K323" s="177">
        <v>9228.5</v>
      </c>
      <c r="L323" s="177">
        <v>10408.700000000001</v>
      </c>
      <c r="M323" s="177">
        <v>10697</v>
      </c>
      <c r="N323" s="177">
        <v>11410.6</v>
      </c>
      <c r="O323" s="177">
        <v>13590.4</v>
      </c>
      <c r="P323" s="177">
        <v>12527.6765</v>
      </c>
      <c r="Q323" s="177">
        <v>13437.017100000001</v>
      </c>
      <c r="R323" s="177">
        <v>14094.957399999999</v>
      </c>
      <c r="S323" s="555">
        <f>100</f>
        <v>100</v>
      </c>
      <c r="T323" s="72">
        <f t="shared" si="224"/>
        <v>105.30850382088826</v>
      </c>
      <c r="U323" s="72">
        <f t="shared" si="225"/>
        <v>116.6595502435007</v>
      </c>
      <c r="V323" s="72">
        <f t="shared" si="226"/>
        <v>118.1232334215083</v>
      </c>
      <c r="W323" s="72">
        <f t="shared" si="201"/>
        <v>126.31185730576037</v>
      </c>
      <c r="X323" s="72">
        <f t="shared" si="201"/>
        <v>135.90748415383752</v>
      </c>
      <c r="Y323" s="72">
        <f t="shared" si="201"/>
        <v>139.44666340999936</v>
      </c>
      <c r="Z323" s="72">
        <f t="shared" si="201"/>
        <v>153.84510487748415</v>
      </c>
      <c r="AA323" s="72">
        <f t="shared" si="201"/>
        <v>173.51980745931294</v>
      </c>
      <c r="AB323" s="72">
        <f t="shared" si="227"/>
        <v>178.32595620896655</v>
      </c>
      <c r="AC323" s="72">
        <f t="shared" si="227"/>
        <v>190.22213292680507</v>
      </c>
      <c r="AD323" s="72">
        <f t="shared" si="227"/>
        <v>226.56081847829662</v>
      </c>
      <c r="AE323" s="72">
        <f t="shared" ref="AE323:AG323" si="242">P323*100/$D323</f>
        <v>208.84452565570714</v>
      </c>
      <c r="AF323" s="72">
        <f t="shared" si="242"/>
        <v>224.00382564772696</v>
      </c>
      <c r="AG323" s="73">
        <f t="shared" si="242"/>
        <v>234.97211891929038</v>
      </c>
      <c r="AH323" s="235"/>
      <c r="AI323" s="236"/>
      <c r="AJ323" s="236"/>
      <c r="AK323" s="236"/>
      <c r="AL323" s="236"/>
      <c r="AM323" s="236"/>
      <c r="AN323" s="236"/>
      <c r="AO323" s="236"/>
      <c r="AP323" s="236"/>
      <c r="AQ323" s="236"/>
      <c r="AR323" s="236"/>
      <c r="AS323" s="236"/>
      <c r="AT323" s="236"/>
      <c r="AU323" s="236"/>
      <c r="AV323" s="237"/>
    </row>
    <row r="324" spans="2:48" ht="16.5" customHeight="1">
      <c r="B324" s="739" t="s">
        <v>147</v>
      </c>
      <c r="C324" s="7" t="s">
        <v>194</v>
      </c>
      <c r="D324" s="223">
        <v>240.6</v>
      </c>
      <c r="E324" s="223">
        <v>268.5</v>
      </c>
      <c r="F324" s="223">
        <v>266.60000000000002</v>
      </c>
      <c r="G324" s="223">
        <v>335.4</v>
      </c>
      <c r="H324" s="223">
        <v>296.89999999999998</v>
      </c>
      <c r="I324" s="223">
        <v>362.5</v>
      </c>
      <c r="J324" s="223">
        <v>425.9</v>
      </c>
      <c r="K324" s="223">
        <v>344.8</v>
      </c>
      <c r="L324" s="223">
        <v>352.2</v>
      </c>
      <c r="M324" s="223">
        <v>408.6</v>
      </c>
      <c r="N324" s="223">
        <v>447.1</v>
      </c>
      <c r="O324" s="223">
        <v>494.4</v>
      </c>
      <c r="P324" s="224">
        <v>480.15535999999997</v>
      </c>
      <c r="Q324" s="224">
        <v>507.92209000000003</v>
      </c>
      <c r="R324" s="224">
        <v>528.73431000000005</v>
      </c>
      <c r="S324" s="555">
        <f>100</f>
        <v>100</v>
      </c>
      <c r="T324" s="72">
        <f t="shared" si="224"/>
        <v>111.59600997506234</v>
      </c>
      <c r="U324" s="72">
        <f t="shared" si="225"/>
        <v>110.80631753948464</v>
      </c>
      <c r="V324" s="72">
        <f t="shared" si="226"/>
        <v>139.40149625935163</v>
      </c>
      <c r="W324" s="72">
        <f t="shared" si="201"/>
        <v>123.39983374896092</v>
      </c>
      <c r="X324" s="72">
        <f t="shared" si="201"/>
        <v>150.66500415627598</v>
      </c>
      <c r="Y324" s="72">
        <f t="shared" si="201"/>
        <v>177.01579384871155</v>
      </c>
      <c r="Z324" s="72">
        <f t="shared" si="201"/>
        <v>143.30839567747299</v>
      </c>
      <c r="AA324" s="72">
        <f t="shared" si="201"/>
        <v>146.38403990024938</v>
      </c>
      <c r="AB324" s="72">
        <f t="shared" si="227"/>
        <v>169.82543640897757</v>
      </c>
      <c r="AC324" s="72">
        <f t="shared" si="227"/>
        <v>185.82709891936824</v>
      </c>
      <c r="AD324" s="72">
        <f t="shared" si="227"/>
        <v>205.48628428927682</v>
      </c>
      <c r="AE324" s="72">
        <f t="shared" ref="AE324:AG324" si="243">P324*100/$D324</f>
        <v>199.56581878636743</v>
      </c>
      <c r="AF324" s="72">
        <f t="shared" si="243"/>
        <v>211.10643807148796</v>
      </c>
      <c r="AG324" s="73">
        <f t="shared" si="243"/>
        <v>219.75657107231922</v>
      </c>
      <c r="AH324" s="556">
        <v>1</v>
      </c>
      <c r="AI324" s="232">
        <v>1</v>
      </c>
      <c r="AJ324" s="232">
        <v>1</v>
      </c>
      <c r="AK324" s="232">
        <v>1</v>
      </c>
      <c r="AL324" s="232">
        <v>1</v>
      </c>
      <c r="AM324" s="232">
        <v>1</v>
      </c>
      <c r="AN324" s="232">
        <v>1</v>
      </c>
      <c r="AO324" s="232">
        <v>1</v>
      </c>
      <c r="AP324" s="232">
        <v>1</v>
      </c>
      <c r="AQ324" s="232">
        <v>1</v>
      </c>
      <c r="AR324" s="232">
        <v>1</v>
      </c>
      <c r="AS324" s="232">
        <v>1</v>
      </c>
      <c r="AT324" s="232">
        <v>4</v>
      </c>
      <c r="AU324" s="232">
        <v>6</v>
      </c>
      <c r="AV324" s="234">
        <v>7</v>
      </c>
    </row>
    <row r="325" spans="2:48" ht="14.45">
      <c r="B325" s="739"/>
      <c r="C325" s="1" t="s">
        <v>195</v>
      </c>
      <c r="D325" s="224">
        <v>64.858327000000003</v>
      </c>
      <c r="E325" s="224">
        <v>252.88422</v>
      </c>
      <c r="F325" s="224">
        <v>195.93781000000001</v>
      </c>
      <c r="G325" s="224">
        <v>273.85593</v>
      </c>
      <c r="H325" s="224">
        <v>247.92702</v>
      </c>
      <c r="I325" s="224">
        <v>347.1</v>
      </c>
      <c r="J325" s="224">
        <v>401.10001</v>
      </c>
      <c r="K325" s="223">
        <v>347</v>
      </c>
      <c r="L325" s="223">
        <v>573.1</v>
      </c>
      <c r="M325" s="223">
        <v>448.2</v>
      </c>
      <c r="N325" s="223">
        <v>535.4</v>
      </c>
      <c r="O325" s="224">
        <v>407.60003999999998</v>
      </c>
      <c r="P325" s="224">
        <v>549.33367999999996</v>
      </c>
      <c r="Q325" s="224">
        <v>593.51868000000002</v>
      </c>
      <c r="R325" s="224">
        <v>629.37780999999995</v>
      </c>
      <c r="S325" s="555">
        <f>100</f>
        <v>100</v>
      </c>
      <c r="T325" s="72">
        <f t="shared" si="224"/>
        <v>389.90247158240754</v>
      </c>
      <c r="U325" s="72">
        <f t="shared" si="225"/>
        <v>302.10123983000676</v>
      </c>
      <c r="V325" s="72">
        <f t="shared" si="226"/>
        <v>422.2371169086739</v>
      </c>
      <c r="W325" s="72">
        <f t="shared" si="201"/>
        <v>382.25935121638275</v>
      </c>
      <c r="X325" s="72">
        <f t="shared" si="201"/>
        <v>535.16644054047208</v>
      </c>
      <c r="Y325" s="72">
        <f t="shared" si="201"/>
        <v>618.42484774545596</v>
      </c>
      <c r="Z325" s="72">
        <f t="shared" si="201"/>
        <v>535.01225833345961</v>
      </c>
      <c r="AA325" s="72">
        <f t="shared" si="201"/>
        <v>883.6182283887772</v>
      </c>
      <c r="AB325" s="72">
        <f t="shared" si="227"/>
        <v>691.04465183013428</v>
      </c>
      <c r="AC325" s="72">
        <f t="shared" si="227"/>
        <v>825.49153634505558</v>
      </c>
      <c r="AD325" s="72">
        <f t="shared" si="227"/>
        <v>628.44673745593218</v>
      </c>
      <c r="AE325" s="72">
        <f t="shared" ref="AE325:AG325" si="244">P325*100/$D325</f>
        <v>846.97479168711823</v>
      </c>
      <c r="AF325" s="72">
        <f t="shared" si="244"/>
        <v>915.10019985560223</v>
      </c>
      <c r="AG325" s="73">
        <f t="shared" si="244"/>
        <v>970.3885979050923</v>
      </c>
      <c r="AH325" s="556">
        <v>4</v>
      </c>
      <c r="AI325" s="232">
        <v>4</v>
      </c>
      <c r="AJ325" s="232">
        <v>4</v>
      </c>
      <c r="AK325" s="232">
        <v>4</v>
      </c>
      <c r="AL325" s="232">
        <v>4</v>
      </c>
      <c r="AM325" s="232">
        <v>4</v>
      </c>
      <c r="AN325" s="232">
        <v>4</v>
      </c>
      <c r="AO325" s="232">
        <v>1</v>
      </c>
      <c r="AP325" s="232">
        <v>1</v>
      </c>
      <c r="AQ325" s="232">
        <v>1</v>
      </c>
      <c r="AR325" s="232">
        <v>1</v>
      </c>
      <c r="AS325" s="232">
        <v>4</v>
      </c>
      <c r="AT325" s="232">
        <v>4</v>
      </c>
      <c r="AU325" s="232">
        <v>6</v>
      </c>
      <c r="AV325" s="234">
        <v>7</v>
      </c>
    </row>
    <row r="326" spans="2:48" ht="14.45">
      <c r="B326" s="739"/>
      <c r="C326" s="1" t="s">
        <v>196</v>
      </c>
      <c r="D326" s="224">
        <v>35.352083</v>
      </c>
      <c r="E326" s="223">
        <v>94.9</v>
      </c>
      <c r="F326" s="223">
        <v>155.4</v>
      </c>
      <c r="G326" s="223">
        <v>186.4</v>
      </c>
      <c r="H326" s="223">
        <v>183.7</v>
      </c>
      <c r="I326" s="223">
        <v>236.4</v>
      </c>
      <c r="J326" s="223">
        <v>302.89999999999998</v>
      </c>
      <c r="K326" s="224">
        <v>391.29995000000002</v>
      </c>
      <c r="L326" s="224">
        <v>1050.5998999999999</v>
      </c>
      <c r="M326" s="223">
        <v>565.5</v>
      </c>
      <c r="N326" s="224">
        <v>1203.1001000000001</v>
      </c>
      <c r="O326" s="223">
        <v>1850.3</v>
      </c>
      <c r="P326" s="224">
        <v>1512.8024</v>
      </c>
      <c r="Q326" s="224">
        <v>1640.26</v>
      </c>
      <c r="R326" s="224">
        <v>1717.4054000000001</v>
      </c>
      <c r="S326" s="555">
        <f>100</f>
        <v>100</v>
      </c>
      <c r="T326" s="72">
        <f t="shared" si="224"/>
        <v>268.44245641763172</v>
      </c>
      <c r="U326" s="72">
        <f t="shared" si="225"/>
        <v>439.57805824341381</v>
      </c>
      <c r="V326" s="72">
        <f t="shared" si="226"/>
        <v>527.26737488141782</v>
      </c>
      <c r="W326" s="72">
        <f t="shared" ref="W326:W338" si="245">H326*100/$D326</f>
        <v>519.62991827101109</v>
      </c>
      <c r="X326" s="72">
        <f t="shared" ref="X326:X338" si="246">I326*100/$D326</f>
        <v>668.70175655561798</v>
      </c>
      <c r="Y326" s="72">
        <f t="shared" ref="Y326:Y338" si="247">J326*100/$D326</f>
        <v>856.80948418230389</v>
      </c>
      <c r="Z326" s="72">
        <f t="shared" ref="Z326:Z338" si="248">K326*100/$D326</f>
        <v>1106.8653295479082</v>
      </c>
      <c r="AA326" s="72">
        <f t="shared" ref="AA326:AA338" si="249">L326*100/$D326</f>
        <v>2971.8189448695284</v>
      </c>
      <c r="AB326" s="72">
        <f t="shared" si="227"/>
        <v>1599.6228567352027</v>
      </c>
      <c r="AC326" s="72">
        <f t="shared" si="227"/>
        <v>3403.194374713366</v>
      </c>
      <c r="AD326" s="72">
        <f t="shared" si="227"/>
        <v>5233.9207282354482</v>
      </c>
      <c r="AE326" s="72">
        <f t="shared" ref="AE326:AG326" si="250">P326*100/$D326</f>
        <v>4279.2454407849173</v>
      </c>
      <c r="AF326" s="72">
        <f t="shared" si="250"/>
        <v>4639.7831776984685</v>
      </c>
      <c r="AG326" s="73">
        <f t="shared" si="250"/>
        <v>4858.0034166586447</v>
      </c>
      <c r="AH326" s="556">
        <v>4</v>
      </c>
      <c r="AI326" s="232">
        <v>1</v>
      </c>
      <c r="AJ326" s="232">
        <v>1</v>
      </c>
      <c r="AK326" s="232">
        <v>1</v>
      </c>
      <c r="AL326" s="232">
        <v>1</v>
      </c>
      <c r="AM326" s="232">
        <v>1</v>
      </c>
      <c r="AN326" s="232">
        <v>1</v>
      </c>
      <c r="AO326" s="232">
        <v>4</v>
      </c>
      <c r="AP326" s="232">
        <v>4</v>
      </c>
      <c r="AQ326" s="232">
        <v>1</v>
      </c>
      <c r="AR326" s="232">
        <v>4</v>
      </c>
      <c r="AS326" s="232">
        <v>1</v>
      </c>
      <c r="AT326" s="232">
        <v>4</v>
      </c>
      <c r="AU326" s="232">
        <v>6</v>
      </c>
      <c r="AV326" s="234">
        <v>7</v>
      </c>
    </row>
    <row r="327" spans="2:48" ht="15" customHeight="1">
      <c r="B327" s="739"/>
      <c r="C327" s="1" t="s">
        <v>197</v>
      </c>
      <c r="D327" s="224">
        <v>208.88958</v>
      </c>
      <c r="E327" s="224">
        <v>14.415773</v>
      </c>
      <c r="F327" s="224">
        <v>42.262208000000001</v>
      </c>
      <c r="G327" s="224">
        <v>22.544080000000001</v>
      </c>
      <c r="H327" s="224">
        <v>8.9729703999999995</v>
      </c>
      <c r="I327" s="224">
        <v>0</v>
      </c>
      <c r="J327" s="224">
        <v>0</v>
      </c>
      <c r="K327" s="224">
        <v>0</v>
      </c>
      <c r="L327" s="224">
        <v>0</v>
      </c>
      <c r="M327" s="223">
        <v>0</v>
      </c>
      <c r="N327" s="224">
        <v>0</v>
      </c>
      <c r="O327" s="224">
        <v>0</v>
      </c>
      <c r="P327" s="224">
        <v>0</v>
      </c>
      <c r="Q327" s="224">
        <v>0</v>
      </c>
      <c r="R327" s="224">
        <v>0</v>
      </c>
      <c r="S327" s="555">
        <f>100</f>
        <v>100</v>
      </c>
      <c r="T327" s="72">
        <f t="shared" si="224"/>
        <v>6.9011450930199576</v>
      </c>
      <c r="U327" s="72">
        <f t="shared" si="225"/>
        <v>20.231841147844715</v>
      </c>
      <c r="V327" s="72">
        <f t="shared" si="226"/>
        <v>10.792343016822572</v>
      </c>
      <c r="W327" s="72">
        <f t="shared" si="245"/>
        <v>4.2955567242750927</v>
      </c>
      <c r="X327" s="72">
        <f t="shared" si="246"/>
        <v>0</v>
      </c>
      <c r="Y327" s="72">
        <f t="shared" si="247"/>
        <v>0</v>
      </c>
      <c r="Z327" s="72">
        <f t="shared" si="248"/>
        <v>0</v>
      </c>
      <c r="AA327" s="72">
        <f t="shared" si="249"/>
        <v>0</v>
      </c>
      <c r="AB327" s="72">
        <f t="shared" si="227"/>
        <v>0</v>
      </c>
      <c r="AC327" s="72">
        <f t="shared" si="227"/>
        <v>0</v>
      </c>
      <c r="AD327" s="72">
        <f t="shared" si="227"/>
        <v>0</v>
      </c>
      <c r="AE327" s="72">
        <f t="shared" ref="AE327:AG327" si="251">P327*100/$D327</f>
        <v>0</v>
      </c>
      <c r="AF327" s="72">
        <f t="shared" si="251"/>
        <v>0</v>
      </c>
      <c r="AG327" s="73">
        <f t="shared" si="251"/>
        <v>0</v>
      </c>
      <c r="AH327" s="556">
        <v>4</v>
      </c>
      <c r="AI327" s="232">
        <v>4</v>
      </c>
      <c r="AJ327" s="232">
        <v>4</v>
      </c>
      <c r="AK327" s="232">
        <v>4</v>
      </c>
      <c r="AL327" s="232">
        <v>4</v>
      </c>
      <c r="AM327" s="232">
        <v>4</v>
      </c>
      <c r="AN327" s="232">
        <v>4</v>
      </c>
      <c r="AO327" s="232">
        <v>4</v>
      </c>
      <c r="AP327" s="232">
        <v>4</v>
      </c>
      <c r="AQ327" s="232">
        <v>1</v>
      </c>
      <c r="AR327" s="232">
        <v>4</v>
      </c>
      <c r="AS327" s="232">
        <v>4</v>
      </c>
      <c r="AT327" s="232">
        <v>4</v>
      </c>
      <c r="AU327" s="232">
        <v>6</v>
      </c>
      <c r="AV327" s="234">
        <v>7</v>
      </c>
    </row>
    <row r="328" spans="2:48" ht="14.45">
      <c r="B328" s="739"/>
      <c r="C328" s="1" t="s">
        <v>198</v>
      </c>
      <c r="D328" s="223">
        <v>549.69998999999996</v>
      </c>
      <c r="E328" s="223">
        <v>630.69999299999995</v>
      </c>
      <c r="F328" s="223">
        <v>660.200018</v>
      </c>
      <c r="G328" s="223">
        <v>818.20001000000002</v>
      </c>
      <c r="H328" s="223">
        <v>737.4999904</v>
      </c>
      <c r="I328" s="223">
        <v>946</v>
      </c>
      <c r="J328" s="223">
        <v>1129.9000099999998</v>
      </c>
      <c r="K328" s="223">
        <v>1083.09995</v>
      </c>
      <c r="L328" s="223">
        <v>1975.8998999999999</v>
      </c>
      <c r="M328" s="223">
        <v>1422.3</v>
      </c>
      <c r="N328" s="223">
        <v>2185.6001000000001</v>
      </c>
      <c r="O328" s="223">
        <v>2752.3000400000001</v>
      </c>
      <c r="P328" s="224">
        <v>2542.29144</v>
      </c>
      <c r="Q328" s="224">
        <v>2741.7007700000004</v>
      </c>
      <c r="R328" s="224">
        <v>2875.5175200000003</v>
      </c>
      <c r="S328" s="555">
        <f>100</f>
        <v>100</v>
      </c>
      <c r="T328" s="72">
        <f t="shared" si="224"/>
        <v>114.73531098299638</v>
      </c>
      <c r="U328" s="72">
        <f t="shared" si="225"/>
        <v>120.10187920869346</v>
      </c>
      <c r="V328" s="72">
        <f t="shared" si="226"/>
        <v>148.84482897662053</v>
      </c>
      <c r="W328" s="72">
        <f t="shared" si="245"/>
        <v>134.16409019763671</v>
      </c>
      <c r="X328" s="72">
        <f t="shared" si="246"/>
        <v>172.09387251398715</v>
      </c>
      <c r="Y328" s="72">
        <f t="shared" si="247"/>
        <v>205.54848654808961</v>
      </c>
      <c r="Z328" s="72">
        <f t="shared" si="248"/>
        <v>197.03474071374828</v>
      </c>
      <c r="AA328" s="72">
        <f t="shared" si="249"/>
        <v>359.45059777061306</v>
      </c>
      <c r="AB328" s="72">
        <f t="shared" si="227"/>
        <v>258.74113623323882</v>
      </c>
      <c r="AC328" s="72">
        <f t="shared" si="227"/>
        <v>397.59871561940548</v>
      </c>
      <c r="AD328" s="72">
        <f t="shared" si="227"/>
        <v>500.69130254122808</v>
      </c>
      <c r="AE328" s="72">
        <f t="shared" ref="AE328:AG328" si="252">P328*100/$D328</f>
        <v>462.48708136232642</v>
      </c>
      <c r="AF328" s="72">
        <f t="shared" si="252"/>
        <v>498.76311076520136</v>
      </c>
      <c r="AG328" s="73">
        <f t="shared" si="252"/>
        <v>523.10670771523951</v>
      </c>
      <c r="AH328" s="556">
        <v>1</v>
      </c>
      <c r="AI328" s="232">
        <v>1</v>
      </c>
      <c r="AJ328" s="232">
        <v>1</v>
      </c>
      <c r="AK328" s="232">
        <v>1</v>
      </c>
      <c r="AL328" s="232">
        <v>1</v>
      </c>
      <c r="AM328" s="232">
        <v>1</v>
      </c>
      <c r="AN328" s="232">
        <v>1</v>
      </c>
      <c r="AO328" s="232">
        <v>1</v>
      </c>
      <c r="AP328" s="232">
        <v>1</v>
      </c>
      <c r="AQ328" s="232">
        <v>1</v>
      </c>
      <c r="AR328" s="232">
        <v>1</v>
      </c>
      <c r="AS328" s="232">
        <v>1</v>
      </c>
      <c r="AT328" s="232">
        <v>4</v>
      </c>
      <c r="AU328" s="232">
        <v>6</v>
      </c>
      <c r="AV328" s="234">
        <v>7</v>
      </c>
    </row>
    <row r="329" spans="2:48" ht="14.45">
      <c r="B329" s="740"/>
      <c r="C329" s="8" t="s">
        <v>199</v>
      </c>
      <c r="D329" s="177">
        <v>340.81040999999999</v>
      </c>
      <c r="E329" s="177">
        <v>616.28422</v>
      </c>
      <c r="F329" s="177">
        <v>617.93781000000001</v>
      </c>
      <c r="G329" s="177">
        <v>795.65593000000001</v>
      </c>
      <c r="H329" s="177">
        <v>728.52701999999999</v>
      </c>
      <c r="I329" s="177">
        <v>946</v>
      </c>
      <c r="J329" s="177">
        <v>1129.9000099999998</v>
      </c>
      <c r="K329" s="177">
        <v>1083.09995</v>
      </c>
      <c r="L329" s="177">
        <v>1975.8998999999999</v>
      </c>
      <c r="M329" s="177">
        <v>1422.3</v>
      </c>
      <c r="N329" s="177">
        <v>2185.6001000000001</v>
      </c>
      <c r="O329" s="177">
        <v>2752.3000400000001</v>
      </c>
      <c r="P329" s="177">
        <v>2542.29144</v>
      </c>
      <c r="Q329" s="177">
        <v>2741.7007700000004</v>
      </c>
      <c r="R329" s="177">
        <v>2875.5175200000003</v>
      </c>
      <c r="S329" s="555">
        <f>100</f>
        <v>100</v>
      </c>
      <c r="T329" s="72">
        <f t="shared" si="224"/>
        <v>180.82904803289313</v>
      </c>
      <c r="U329" s="72">
        <f t="shared" si="225"/>
        <v>181.31424154561478</v>
      </c>
      <c r="V329" s="72">
        <f t="shared" si="226"/>
        <v>233.45998439425605</v>
      </c>
      <c r="W329" s="72">
        <f t="shared" si="245"/>
        <v>213.76313593237956</v>
      </c>
      <c r="X329" s="72">
        <f t="shared" si="246"/>
        <v>277.57368092130753</v>
      </c>
      <c r="Y329" s="72">
        <f t="shared" si="247"/>
        <v>331.5333032227507</v>
      </c>
      <c r="Z329" s="72">
        <f t="shared" si="248"/>
        <v>317.80131070526869</v>
      </c>
      <c r="AA329" s="72">
        <f t="shared" si="249"/>
        <v>579.7651251321812</v>
      </c>
      <c r="AB329" s="72">
        <f t="shared" si="227"/>
        <v>417.32880166424496</v>
      </c>
      <c r="AC329" s="72">
        <f t="shared" si="227"/>
        <v>641.29499448094919</v>
      </c>
      <c r="AD329" s="72">
        <f t="shared" si="227"/>
        <v>807.57510898801479</v>
      </c>
      <c r="AE329" s="72">
        <f t="shared" ref="AE329:AG329" si="253">P329*100/$D329</f>
        <v>745.95474944559351</v>
      </c>
      <c r="AF329" s="72">
        <f t="shared" si="253"/>
        <v>804.46508954934814</v>
      </c>
      <c r="AG329" s="73">
        <f t="shared" si="253"/>
        <v>843.72936847791721</v>
      </c>
      <c r="AH329" s="235"/>
      <c r="AI329" s="236"/>
      <c r="AJ329" s="236"/>
      <c r="AK329" s="236"/>
      <c r="AL329" s="236"/>
      <c r="AM329" s="236"/>
      <c r="AN329" s="236"/>
      <c r="AO329" s="236"/>
      <c r="AP329" s="236"/>
      <c r="AQ329" s="236"/>
      <c r="AR329" s="236"/>
      <c r="AS329" s="236"/>
      <c r="AT329" s="236"/>
      <c r="AU329" s="236"/>
      <c r="AV329" s="237"/>
    </row>
    <row r="330" spans="2:48" ht="16.5" customHeight="1">
      <c r="B330" s="739" t="s">
        <v>159</v>
      </c>
      <c r="C330" s="1" t="s">
        <v>194</v>
      </c>
      <c r="D330" s="223">
        <v>4120.3999999999996</v>
      </c>
      <c r="E330" s="223">
        <v>3338.1</v>
      </c>
      <c r="F330" s="223">
        <v>3278.1</v>
      </c>
      <c r="G330" s="223">
        <v>3865.6</v>
      </c>
      <c r="H330" s="223">
        <v>4174.8</v>
      </c>
      <c r="I330" s="223">
        <v>3811.5</v>
      </c>
      <c r="J330" s="223">
        <v>3372.2</v>
      </c>
      <c r="K330" s="223">
        <v>3913.7</v>
      </c>
      <c r="L330" s="223">
        <v>4521.1000000000004</v>
      </c>
      <c r="M330" s="223">
        <v>5092.8999999999996</v>
      </c>
      <c r="N330" s="223">
        <v>5809.2</v>
      </c>
      <c r="O330" s="223">
        <v>5507.6</v>
      </c>
      <c r="P330" s="224">
        <v>5755.4081999999999</v>
      </c>
      <c r="Q330" s="224">
        <v>6052.1499000000003</v>
      </c>
      <c r="R330" s="224">
        <v>6279.3266999999996</v>
      </c>
      <c r="S330" s="555">
        <f>100</f>
        <v>100</v>
      </c>
      <c r="T330" s="72">
        <f t="shared" si="224"/>
        <v>81.013979225317939</v>
      </c>
      <c r="U330" s="72">
        <f t="shared" si="225"/>
        <v>79.557809921366868</v>
      </c>
      <c r="V330" s="72">
        <f t="shared" si="226"/>
        <v>93.816134355887783</v>
      </c>
      <c r="W330" s="72">
        <f t="shared" si="245"/>
        <v>101.32026016891565</v>
      </c>
      <c r="X330" s="72">
        <f t="shared" si="246"/>
        <v>92.503155033491907</v>
      </c>
      <c r="Y330" s="72">
        <f t="shared" si="247"/>
        <v>81.841568779730125</v>
      </c>
      <c r="Z330" s="72">
        <f t="shared" si="248"/>
        <v>94.983496747888566</v>
      </c>
      <c r="AA330" s="72">
        <f t="shared" si="249"/>
        <v>109.72478400155327</v>
      </c>
      <c r="AB330" s="72">
        <f t="shared" si="227"/>
        <v>123.60207746820697</v>
      </c>
      <c r="AC330" s="72">
        <f t="shared" si="227"/>
        <v>140.98631200854288</v>
      </c>
      <c r="AD330" s="72">
        <f t="shared" si="227"/>
        <v>133.6666343073488</v>
      </c>
      <c r="AE330" s="72">
        <f t="shared" ref="AE330:AG330" si="254">P330*100/$D330</f>
        <v>139.68081254247161</v>
      </c>
      <c r="AF330" s="72">
        <f t="shared" si="254"/>
        <v>146.88258178817591</v>
      </c>
      <c r="AG330" s="73">
        <f t="shared" si="254"/>
        <v>152.39604650033976</v>
      </c>
      <c r="AH330" s="556">
        <v>1</v>
      </c>
      <c r="AI330" s="232">
        <v>1</v>
      </c>
      <c r="AJ330" s="232">
        <v>1</v>
      </c>
      <c r="AK330" s="232">
        <v>1</v>
      </c>
      <c r="AL330" s="232">
        <v>1</v>
      </c>
      <c r="AM330" s="232">
        <v>1</v>
      </c>
      <c r="AN330" s="232">
        <v>1</v>
      </c>
      <c r="AO330" s="232">
        <v>1</v>
      </c>
      <c r="AP330" s="232">
        <v>1</v>
      </c>
      <c r="AQ330" s="232">
        <v>1</v>
      </c>
      <c r="AR330" s="232">
        <v>1</v>
      </c>
      <c r="AS330" s="232">
        <v>1</v>
      </c>
      <c r="AT330" s="232">
        <v>4</v>
      </c>
      <c r="AU330" s="232">
        <v>6</v>
      </c>
      <c r="AV330" s="234">
        <v>7</v>
      </c>
    </row>
    <row r="331" spans="2:48" ht="14.45">
      <c r="B331" s="739"/>
      <c r="C331" s="1" t="s">
        <v>195</v>
      </c>
      <c r="D331" s="223">
        <v>1877.8</v>
      </c>
      <c r="E331" s="223">
        <v>3716.9</v>
      </c>
      <c r="F331" s="223">
        <v>2985</v>
      </c>
      <c r="G331" s="223">
        <v>3400.4</v>
      </c>
      <c r="H331" s="223">
        <v>4187.5</v>
      </c>
      <c r="I331" s="223">
        <v>4647</v>
      </c>
      <c r="J331" s="224">
        <v>3223.1911</v>
      </c>
      <c r="K331" s="223">
        <v>2530.6999999999998</v>
      </c>
      <c r="L331" s="223">
        <v>3085.5</v>
      </c>
      <c r="M331" s="223">
        <v>2875.5</v>
      </c>
      <c r="N331" s="223">
        <v>3200.5</v>
      </c>
      <c r="O331" s="223">
        <v>3527.5</v>
      </c>
      <c r="P331" s="224">
        <v>3745.7860999999998</v>
      </c>
      <c r="Q331" s="224">
        <v>4012.2089999999998</v>
      </c>
      <c r="R331" s="224">
        <v>4171.3535000000002</v>
      </c>
      <c r="S331" s="555">
        <f>100</f>
        <v>100</v>
      </c>
      <c r="T331" s="72">
        <f t="shared" si="224"/>
        <v>197.93907764405157</v>
      </c>
      <c r="U331" s="72">
        <f t="shared" si="225"/>
        <v>158.96261582703164</v>
      </c>
      <c r="V331" s="72">
        <f t="shared" si="226"/>
        <v>181.08424752369794</v>
      </c>
      <c r="W331" s="72">
        <f t="shared" si="245"/>
        <v>223.0003195228459</v>
      </c>
      <c r="X331" s="72">
        <f t="shared" si="246"/>
        <v>247.47044413675579</v>
      </c>
      <c r="Y331" s="72">
        <f t="shared" si="247"/>
        <v>171.64719884971774</v>
      </c>
      <c r="Z331" s="72">
        <f t="shared" si="248"/>
        <v>134.76941101288742</v>
      </c>
      <c r="AA331" s="72">
        <f t="shared" si="249"/>
        <v>164.31462349557995</v>
      </c>
      <c r="AB331" s="72">
        <f t="shared" si="227"/>
        <v>153.13132388965812</v>
      </c>
      <c r="AC331" s="72">
        <f t="shared" si="227"/>
        <v>170.43881137501333</v>
      </c>
      <c r="AD331" s="72">
        <f t="shared" si="227"/>
        <v>187.85280647566302</v>
      </c>
      <c r="AE331" s="72">
        <f t="shared" ref="AE331:AG331" si="255">P331*100/$D331</f>
        <v>199.47737245713068</v>
      </c>
      <c r="AF331" s="72">
        <f t="shared" si="255"/>
        <v>213.66540632655233</v>
      </c>
      <c r="AG331" s="73">
        <f t="shared" si="255"/>
        <v>222.14045691766964</v>
      </c>
      <c r="AH331" s="556">
        <v>1</v>
      </c>
      <c r="AI331" s="232">
        <v>1</v>
      </c>
      <c r="AJ331" s="232">
        <v>1</v>
      </c>
      <c r="AK331" s="232">
        <v>1</v>
      </c>
      <c r="AL331" s="232">
        <v>1</v>
      </c>
      <c r="AM331" s="232">
        <v>1</v>
      </c>
      <c r="AN331" s="232">
        <v>4</v>
      </c>
      <c r="AO331" s="232">
        <v>1</v>
      </c>
      <c r="AP331" s="232">
        <v>1</v>
      </c>
      <c r="AQ331" s="232">
        <v>1</v>
      </c>
      <c r="AR331" s="232">
        <v>1</v>
      </c>
      <c r="AS331" s="232">
        <v>1</v>
      </c>
      <c r="AT331" s="232">
        <v>4</v>
      </c>
      <c r="AU331" s="232">
        <v>6</v>
      </c>
      <c r="AV331" s="234">
        <v>7</v>
      </c>
    </row>
    <row r="332" spans="2:48" ht="15" customHeight="1">
      <c r="B332" s="739"/>
      <c r="C332" s="1" t="s">
        <v>196</v>
      </c>
      <c r="D332" s="223">
        <v>2870.2</v>
      </c>
      <c r="E332" s="223">
        <v>4415.3</v>
      </c>
      <c r="F332" s="223">
        <v>4373.3</v>
      </c>
      <c r="G332" s="223">
        <v>4200.1000000000004</v>
      </c>
      <c r="H332" s="223">
        <v>4512.2</v>
      </c>
      <c r="I332" s="223">
        <v>4646.5</v>
      </c>
      <c r="J332" s="223">
        <v>5068.2</v>
      </c>
      <c r="K332" s="223">
        <v>5777.6</v>
      </c>
      <c r="L332" s="223">
        <v>6136</v>
      </c>
      <c r="M332" s="223">
        <v>5788.7</v>
      </c>
      <c r="N332" s="223">
        <v>5772.3</v>
      </c>
      <c r="O332" s="223">
        <v>6085.3</v>
      </c>
      <c r="P332" s="224">
        <v>6476.915</v>
      </c>
      <c r="Q332" s="224">
        <v>6959.0024000000003</v>
      </c>
      <c r="R332" s="224">
        <v>7224.5864000000001</v>
      </c>
      <c r="S332" s="555">
        <f>100</f>
        <v>100</v>
      </c>
      <c r="T332" s="72">
        <f t="shared" si="224"/>
        <v>153.83248554107729</v>
      </c>
      <c r="U332" s="72">
        <f t="shared" si="225"/>
        <v>152.3691728799387</v>
      </c>
      <c r="V332" s="72">
        <f t="shared" si="226"/>
        <v>146.33475019162429</v>
      </c>
      <c r="W332" s="72">
        <f t="shared" si="245"/>
        <v>157.2085568949899</v>
      </c>
      <c r="X332" s="72">
        <f t="shared" si="246"/>
        <v>161.88767333286879</v>
      </c>
      <c r="Y332" s="72">
        <f t="shared" si="247"/>
        <v>176.58002926625323</v>
      </c>
      <c r="Z332" s="72">
        <f t="shared" si="248"/>
        <v>201.29607692843706</v>
      </c>
      <c r="AA332" s="72">
        <f t="shared" si="249"/>
        <v>213.78301163681974</v>
      </c>
      <c r="AB332" s="72">
        <f t="shared" si="227"/>
        <v>201.68280956030941</v>
      </c>
      <c r="AC332" s="72">
        <f t="shared" si="227"/>
        <v>201.11142080691243</v>
      </c>
      <c r="AD332" s="72">
        <f t="shared" si="227"/>
        <v>212.01658421015958</v>
      </c>
      <c r="AE332" s="72">
        <f t="shared" ref="AE332:AG332" si="256">P332*100/$D332</f>
        <v>225.66075534805938</v>
      </c>
      <c r="AF332" s="72">
        <f t="shared" si="256"/>
        <v>242.45705525747337</v>
      </c>
      <c r="AG332" s="73">
        <f t="shared" si="256"/>
        <v>251.71020834785034</v>
      </c>
      <c r="AH332" s="556">
        <v>1</v>
      </c>
      <c r="AI332" s="232">
        <v>1</v>
      </c>
      <c r="AJ332" s="232">
        <v>1</v>
      </c>
      <c r="AK332" s="232">
        <v>1</v>
      </c>
      <c r="AL332" s="232">
        <v>1</v>
      </c>
      <c r="AM332" s="232">
        <v>1</v>
      </c>
      <c r="AN332" s="232">
        <v>1</v>
      </c>
      <c r="AO332" s="232">
        <v>1</v>
      </c>
      <c r="AP332" s="232">
        <v>1</v>
      </c>
      <c r="AQ332" s="232">
        <v>1</v>
      </c>
      <c r="AR332" s="232">
        <v>1</v>
      </c>
      <c r="AS332" s="232">
        <v>1</v>
      </c>
      <c r="AT332" s="232">
        <v>4</v>
      </c>
      <c r="AU332" s="232">
        <v>6</v>
      </c>
      <c r="AV332" s="234">
        <v>7</v>
      </c>
    </row>
    <row r="333" spans="2:48" ht="14.45">
      <c r="B333" s="739"/>
      <c r="C333" s="1" t="s">
        <v>197</v>
      </c>
      <c r="D333" s="223">
        <v>2050.6</v>
      </c>
      <c r="E333" s="223">
        <v>1712.3</v>
      </c>
      <c r="F333" s="223">
        <v>1828.9</v>
      </c>
      <c r="G333" s="223">
        <v>1840</v>
      </c>
      <c r="H333" s="223">
        <v>2089.8000000000002</v>
      </c>
      <c r="I333" s="223">
        <v>2097.1999999999998</v>
      </c>
      <c r="J333" s="224">
        <v>2786.7080000000001</v>
      </c>
      <c r="K333" s="223">
        <v>4040.8</v>
      </c>
      <c r="L333" s="223">
        <v>3546.8</v>
      </c>
      <c r="M333" s="223">
        <v>3372.5</v>
      </c>
      <c r="N333" s="223">
        <v>3596.5</v>
      </c>
      <c r="O333" s="223">
        <v>3840.7</v>
      </c>
      <c r="P333" s="224">
        <v>4079.3796000000002</v>
      </c>
      <c r="Q333" s="224">
        <v>4372.6176999999998</v>
      </c>
      <c r="R333" s="224">
        <v>4556.5293000000001</v>
      </c>
      <c r="S333" s="555">
        <f>100</f>
        <v>100</v>
      </c>
      <c r="T333" s="72">
        <f t="shared" si="224"/>
        <v>83.502389544523552</v>
      </c>
      <c r="U333" s="72">
        <f t="shared" si="225"/>
        <v>89.18853018628694</v>
      </c>
      <c r="V333" s="72">
        <f t="shared" si="226"/>
        <v>89.729835170194093</v>
      </c>
      <c r="W333" s="72">
        <f t="shared" si="245"/>
        <v>101.91163561884328</v>
      </c>
      <c r="X333" s="72">
        <f t="shared" si="246"/>
        <v>102.27250560811468</v>
      </c>
      <c r="Y333" s="72">
        <f t="shared" si="247"/>
        <v>135.8972008192724</v>
      </c>
      <c r="Z333" s="72">
        <f t="shared" si="248"/>
        <v>197.05452062810886</v>
      </c>
      <c r="AA333" s="72">
        <f t="shared" si="249"/>
        <v>172.9640105335024</v>
      </c>
      <c r="AB333" s="72">
        <f t="shared" si="227"/>
        <v>164.46405929971715</v>
      </c>
      <c r="AC333" s="72">
        <f t="shared" si="227"/>
        <v>175.38769140739296</v>
      </c>
      <c r="AD333" s="72">
        <f t="shared" si="227"/>
        <v>187.29640105335025</v>
      </c>
      <c r="AE333" s="72">
        <f t="shared" ref="AE333:AG333" si="257">P333*100/$D333</f>
        <v>198.93590168731106</v>
      </c>
      <c r="AF333" s="72">
        <f t="shared" si="257"/>
        <v>213.23601384960497</v>
      </c>
      <c r="AG333" s="73">
        <f t="shared" si="257"/>
        <v>222.20468643323906</v>
      </c>
      <c r="AH333" s="556">
        <v>1</v>
      </c>
      <c r="AI333" s="232">
        <v>1</v>
      </c>
      <c r="AJ333" s="232">
        <v>1</v>
      </c>
      <c r="AK333" s="232">
        <v>1</v>
      </c>
      <c r="AL333" s="232">
        <v>1</v>
      </c>
      <c r="AM333" s="232">
        <v>1</v>
      </c>
      <c r="AN333" s="232">
        <v>4</v>
      </c>
      <c r="AO333" s="232">
        <v>1</v>
      </c>
      <c r="AP333" s="232">
        <v>1</v>
      </c>
      <c r="AQ333" s="232">
        <v>1</v>
      </c>
      <c r="AR333" s="232">
        <v>1</v>
      </c>
      <c r="AS333" s="232">
        <v>1</v>
      </c>
      <c r="AT333" s="232">
        <v>4</v>
      </c>
      <c r="AU333" s="232">
        <v>6</v>
      </c>
      <c r="AV333" s="234">
        <v>7</v>
      </c>
    </row>
    <row r="334" spans="2:48" ht="14.45">
      <c r="B334" s="739"/>
      <c r="C334" s="1" t="s">
        <v>198</v>
      </c>
      <c r="D334" s="223">
        <v>10919</v>
      </c>
      <c r="E334" s="223">
        <v>13182.599999999999</v>
      </c>
      <c r="F334" s="223">
        <v>12465.300000000001</v>
      </c>
      <c r="G334" s="223">
        <v>13306.1</v>
      </c>
      <c r="H334" s="223">
        <v>14964.3</v>
      </c>
      <c r="I334" s="223">
        <v>15202.2</v>
      </c>
      <c r="J334" s="223">
        <v>14450.2991</v>
      </c>
      <c r="K334" s="223">
        <v>16262.8</v>
      </c>
      <c r="L334" s="223">
        <v>17289.400000000001</v>
      </c>
      <c r="M334" s="223">
        <v>17129.599999999999</v>
      </c>
      <c r="N334" s="223">
        <v>18378.5</v>
      </c>
      <c r="O334" s="223">
        <v>18961.100000000002</v>
      </c>
      <c r="P334" s="224">
        <v>20057.4889</v>
      </c>
      <c r="Q334" s="224">
        <v>21395.978999999999</v>
      </c>
      <c r="R334" s="224">
        <v>22231.795899999997</v>
      </c>
      <c r="S334" s="555">
        <f>100</f>
        <v>100</v>
      </c>
      <c r="T334" s="72">
        <f t="shared" si="224"/>
        <v>120.73083615715723</v>
      </c>
      <c r="U334" s="72">
        <f t="shared" si="225"/>
        <v>114.16155325579265</v>
      </c>
      <c r="V334" s="72">
        <f t="shared" si="226"/>
        <v>121.86189211466251</v>
      </c>
      <c r="W334" s="72">
        <f t="shared" si="245"/>
        <v>137.04826449308544</v>
      </c>
      <c r="X334" s="72">
        <f t="shared" si="246"/>
        <v>139.22703544280611</v>
      </c>
      <c r="Y334" s="72">
        <f t="shared" si="247"/>
        <v>132.3408654638703</v>
      </c>
      <c r="Z334" s="72">
        <f t="shared" si="248"/>
        <v>148.94037915560034</v>
      </c>
      <c r="AA334" s="72">
        <f t="shared" si="249"/>
        <v>158.34233904203683</v>
      </c>
      <c r="AB334" s="72">
        <f t="shared" si="227"/>
        <v>156.87883505815549</v>
      </c>
      <c r="AC334" s="72">
        <f t="shared" si="227"/>
        <v>168.31669566810149</v>
      </c>
      <c r="AD334" s="72">
        <f t="shared" si="227"/>
        <v>173.65234911621945</v>
      </c>
      <c r="AE334" s="72">
        <f t="shared" ref="AE334:AG334" si="258">P334*100/$D334</f>
        <v>183.69346002381172</v>
      </c>
      <c r="AF334" s="72">
        <f t="shared" si="258"/>
        <v>195.95181793204506</v>
      </c>
      <c r="AG334" s="73">
        <f t="shared" si="258"/>
        <v>203.60651982782304</v>
      </c>
      <c r="AH334" s="556">
        <v>1</v>
      </c>
      <c r="AI334" s="232">
        <v>1</v>
      </c>
      <c r="AJ334" s="232">
        <v>1</v>
      </c>
      <c r="AK334" s="232">
        <v>1</v>
      </c>
      <c r="AL334" s="232">
        <v>1</v>
      </c>
      <c r="AM334" s="232">
        <v>1</v>
      </c>
      <c r="AN334" s="232">
        <v>1</v>
      </c>
      <c r="AO334" s="232">
        <v>1</v>
      </c>
      <c r="AP334" s="232">
        <v>1</v>
      </c>
      <c r="AQ334" s="232">
        <v>1</v>
      </c>
      <c r="AR334" s="232">
        <v>1</v>
      </c>
      <c r="AS334" s="232">
        <v>1</v>
      </c>
      <c r="AT334" s="232">
        <v>4</v>
      </c>
      <c r="AU334" s="232">
        <v>6</v>
      </c>
      <c r="AV334" s="234">
        <v>7</v>
      </c>
    </row>
    <row r="335" spans="2:48" ht="14.45">
      <c r="B335" s="740"/>
      <c r="C335" s="8" t="s">
        <v>199</v>
      </c>
      <c r="D335" s="177">
        <v>8868.4</v>
      </c>
      <c r="E335" s="177">
        <v>11470.3</v>
      </c>
      <c r="F335" s="177">
        <v>10636.400000000001</v>
      </c>
      <c r="G335" s="177">
        <v>11466.1</v>
      </c>
      <c r="H335" s="177">
        <v>12874.5</v>
      </c>
      <c r="I335" s="177">
        <v>13105</v>
      </c>
      <c r="J335" s="177">
        <v>11663.5911</v>
      </c>
      <c r="K335" s="177">
        <v>12222</v>
      </c>
      <c r="L335" s="177">
        <v>13742.6</v>
      </c>
      <c r="M335" s="177">
        <v>13757.099999999999</v>
      </c>
      <c r="N335" s="177">
        <v>14782</v>
      </c>
      <c r="O335" s="177">
        <v>15120.400000000001</v>
      </c>
      <c r="P335" s="177">
        <v>15978.1093</v>
      </c>
      <c r="Q335" s="177">
        <v>17023.3613</v>
      </c>
      <c r="R335" s="177">
        <v>17675.266599999999</v>
      </c>
      <c r="S335" s="555">
        <f>100</f>
        <v>100</v>
      </c>
      <c r="T335" s="72">
        <f t="shared" si="224"/>
        <v>129.3390013982229</v>
      </c>
      <c r="U335" s="72">
        <f t="shared" si="225"/>
        <v>119.93595237021337</v>
      </c>
      <c r="V335" s="72">
        <f t="shared" si="226"/>
        <v>129.2916422353525</v>
      </c>
      <c r="W335" s="72">
        <f t="shared" si="245"/>
        <v>145.17274818456542</v>
      </c>
      <c r="X335" s="72">
        <f t="shared" si="246"/>
        <v>147.77186414685852</v>
      </c>
      <c r="Y335" s="72">
        <f t="shared" si="247"/>
        <v>131.51855013305669</v>
      </c>
      <c r="Z335" s="72">
        <f t="shared" si="248"/>
        <v>137.81516395291146</v>
      </c>
      <c r="AA335" s="72">
        <f t="shared" si="249"/>
        <v>154.9614361102341</v>
      </c>
      <c r="AB335" s="72">
        <f t="shared" si="227"/>
        <v>155.12493798204861</v>
      </c>
      <c r="AC335" s="72">
        <f t="shared" si="227"/>
        <v>166.68170132154617</v>
      </c>
      <c r="AD335" s="72">
        <f t="shared" si="227"/>
        <v>170.49749672996259</v>
      </c>
      <c r="AE335" s="72">
        <f t="shared" ref="AE335:AG335" si="259">P335*100/$D335</f>
        <v>180.16901921428894</v>
      </c>
      <c r="AF335" s="72">
        <f t="shared" si="259"/>
        <v>191.95527152586715</v>
      </c>
      <c r="AG335" s="73">
        <f t="shared" si="259"/>
        <v>199.30614992557847</v>
      </c>
      <c r="AH335" s="235"/>
      <c r="AI335" s="236"/>
      <c r="AJ335" s="236"/>
      <c r="AK335" s="236"/>
      <c r="AL335" s="236"/>
      <c r="AM335" s="236"/>
      <c r="AN335" s="236"/>
      <c r="AO335" s="236"/>
      <c r="AP335" s="236"/>
      <c r="AQ335" s="236"/>
      <c r="AR335" s="236"/>
      <c r="AS335" s="236"/>
      <c r="AT335" s="236"/>
      <c r="AU335" s="236"/>
      <c r="AV335" s="237"/>
    </row>
    <row r="336" spans="2:48" ht="16.5" customHeight="1">
      <c r="B336" s="739" t="s">
        <v>136</v>
      </c>
      <c r="C336" s="7" t="s">
        <v>194</v>
      </c>
      <c r="D336" s="224">
        <v>3028.5046000000002</v>
      </c>
      <c r="E336" s="223">
        <v>3061.5</v>
      </c>
      <c r="F336" s="223">
        <v>3481.6</v>
      </c>
      <c r="G336" s="223">
        <v>3477.8</v>
      </c>
      <c r="H336" s="223">
        <v>3321.6</v>
      </c>
      <c r="I336" s="223">
        <v>3332.3</v>
      </c>
      <c r="J336" s="223">
        <v>3468.3</v>
      </c>
      <c r="K336" s="223">
        <v>3666.3</v>
      </c>
      <c r="L336" s="223">
        <v>3896.5</v>
      </c>
      <c r="M336" s="223">
        <v>4056.1</v>
      </c>
      <c r="N336" s="223">
        <v>4237.2</v>
      </c>
      <c r="O336" s="223">
        <v>4589.8</v>
      </c>
      <c r="P336" s="224">
        <v>4415.7046</v>
      </c>
      <c r="Q336" s="224">
        <v>4684.6704</v>
      </c>
      <c r="R336" s="224">
        <v>4875.8725999999997</v>
      </c>
      <c r="S336" s="555">
        <f>100</f>
        <v>100</v>
      </c>
      <c r="T336" s="72">
        <f t="shared" si="224"/>
        <v>101.08949479555025</v>
      </c>
      <c r="U336" s="72">
        <f t="shared" si="225"/>
        <v>114.9610273004043</v>
      </c>
      <c r="V336" s="72">
        <f t="shared" si="226"/>
        <v>114.83555283356677</v>
      </c>
      <c r="W336" s="72">
        <f t="shared" si="245"/>
        <v>109.67789185461365</v>
      </c>
      <c r="X336" s="72">
        <f t="shared" si="246"/>
        <v>110.0312015375509</v>
      </c>
      <c r="Y336" s="72">
        <f t="shared" si="247"/>
        <v>114.52186666647295</v>
      </c>
      <c r="Z336" s="72">
        <f t="shared" si="248"/>
        <v>121.05974678063886</v>
      </c>
      <c r="AA336" s="72">
        <f t="shared" si="249"/>
        <v>128.66085790327014</v>
      </c>
      <c r="AB336" s="72">
        <f t="shared" si="227"/>
        <v>133.9307855104463</v>
      </c>
      <c r="AC336" s="72">
        <f t="shared" si="227"/>
        <v>139.91063444315057</v>
      </c>
      <c r="AD336" s="72">
        <f t="shared" si="227"/>
        <v>151.5533441818117</v>
      </c>
      <c r="AE336" s="72">
        <f t="shared" ref="AE336:AG336" si="260">P336*100/$D336</f>
        <v>145.80478431500484</v>
      </c>
      <c r="AF336" s="72">
        <f t="shared" si="260"/>
        <v>154.68592651303879</v>
      </c>
      <c r="AG336" s="73">
        <f t="shared" si="260"/>
        <v>160.99934601387099</v>
      </c>
      <c r="AH336" s="556">
        <v>4</v>
      </c>
      <c r="AI336" s="232">
        <v>1</v>
      </c>
      <c r="AJ336" s="232">
        <v>1</v>
      </c>
      <c r="AK336" s="232">
        <v>1</v>
      </c>
      <c r="AL336" s="232">
        <v>1</v>
      </c>
      <c r="AM336" s="232">
        <v>1</v>
      </c>
      <c r="AN336" s="232">
        <v>1</v>
      </c>
      <c r="AO336" s="232">
        <v>1</v>
      </c>
      <c r="AP336" s="232">
        <v>1</v>
      </c>
      <c r="AQ336" s="232">
        <v>1</v>
      </c>
      <c r="AR336" s="232">
        <v>1</v>
      </c>
      <c r="AS336" s="232">
        <v>1</v>
      </c>
      <c r="AT336" s="232">
        <v>4</v>
      </c>
      <c r="AU336" s="232">
        <v>6</v>
      </c>
      <c r="AV336" s="234">
        <v>7</v>
      </c>
    </row>
    <row r="337" spans="2:48" ht="15" customHeight="1">
      <c r="B337" s="739"/>
      <c r="C337" s="1" t="s">
        <v>195</v>
      </c>
      <c r="D337" s="223">
        <v>1661.6</v>
      </c>
      <c r="E337" s="223">
        <v>1782.5</v>
      </c>
      <c r="F337" s="223">
        <v>1710.4</v>
      </c>
      <c r="G337" s="223">
        <v>1819.5</v>
      </c>
      <c r="H337" s="223">
        <v>1792.1</v>
      </c>
      <c r="I337" s="223">
        <v>1795.2</v>
      </c>
      <c r="J337" s="223">
        <v>1789.7</v>
      </c>
      <c r="K337" s="223">
        <v>1792.9</v>
      </c>
      <c r="L337" s="223">
        <v>1678.1</v>
      </c>
      <c r="M337" s="223">
        <v>1799.3</v>
      </c>
      <c r="N337" s="223">
        <v>1988.8</v>
      </c>
      <c r="O337" s="223">
        <v>2039.8</v>
      </c>
      <c r="P337" s="224">
        <v>1935.6575</v>
      </c>
      <c r="Q337" s="224">
        <v>2095.8305999999998</v>
      </c>
      <c r="R337" s="224">
        <v>2196.7941999999998</v>
      </c>
      <c r="S337" s="555">
        <f>100</f>
        <v>100</v>
      </c>
      <c r="T337" s="72">
        <f t="shared" si="224"/>
        <v>107.27611940298507</v>
      </c>
      <c r="U337" s="72">
        <f t="shared" si="225"/>
        <v>102.93692826191624</v>
      </c>
      <c r="V337" s="72">
        <f t="shared" si="226"/>
        <v>109.50288878189697</v>
      </c>
      <c r="W337" s="72">
        <f t="shared" si="245"/>
        <v>107.85387578237844</v>
      </c>
      <c r="X337" s="72">
        <f t="shared" si="246"/>
        <v>108.04044294655755</v>
      </c>
      <c r="Y337" s="72">
        <f t="shared" si="247"/>
        <v>107.7094366875301</v>
      </c>
      <c r="Z337" s="72">
        <f t="shared" si="248"/>
        <v>107.90202214732788</v>
      </c>
      <c r="AA337" s="72">
        <f t="shared" si="249"/>
        <v>100.99301877708234</v>
      </c>
      <c r="AB337" s="72">
        <f t="shared" si="227"/>
        <v>108.28719306692345</v>
      </c>
      <c r="AC337" s="72">
        <f t="shared" si="227"/>
        <v>119.69186326432354</v>
      </c>
      <c r="AD337" s="72">
        <f t="shared" si="227"/>
        <v>122.76119402985076</v>
      </c>
      <c r="AE337" s="72">
        <f t="shared" ref="AE337:AG337" si="261">P337*100/$D337</f>
        <v>116.4935905151661</v>
      </c>
      <c r="AF337" s="72">
        <f t="shared" si="261"/>
        <v>126.1332811747713</v>
      </c>
      <c r="AG337" s="73">
        <f t="shared" si="261"/>
        <v>132.20956909003371</v>
      </c>
      <c r="AH337" s="556">
        <v>1</v>
      </c>
      <c r="AI337" s="232">
        <v>1</v>
      </c>
      <c r="AJ337" s="232">
        <v>1</v>
      </c>
      <c r="AK337" s="232">
        <v>1</v>
      </c>
      <c r="AL337" s="232">
        <v>1</v>
      </c>
      <c r="AM337" s="232">
        <v>1</v>
      </c>
      <c r="AN337" s="232">
        <v>1</v>
      </c>
      <c r="AO337" s="232">
        <v>1</v>
      </c>
      <c r="AP337" s="232">
        <v>1</v>
      </c>
      <c r="AQ337" s="232">
        <v>1</v>
      </c>
      <c r="AR337" s="232">
        <v>1</v>
      </c>
      <c r="AS337" s="232">
        <v>1</v>
      </c>
      <c r="AT337" s="232">
        <v>4</v>
      </c>
      <c r="AU337" s="232">
        <v>6</v>
      </c>
      <c r="AV337" s="234">
        <v>7</v>
      </c>
    </row>
    <row r="338" spans="2:48" ht="14.45">
      <c r="B338" s="739"/>
      <c r="C338" s="1" t="s">
        <v>196</v>
      </c>
      <c r="D338" s="223">
        <v>1474.5</v>
      </c>
      <c r="E338" s="223">
        <v>1410.3</v>
      </c>
      <c r="F338" s="223">
        <v>1292</v>
      </c>
      <c r="G338" s="223">
        <v>1459.7</v>
      </c>
      <c r="H338" s="223">
        <v>1460.7</v>
      </c>
      <c r="I338" s="223">
        <v>1359.7</v>
      </c>
      <c r="J338" s="223">
        <v>1327.9</v>
      </c>
      <c r="K338" s="223">
        <v>1317.9</v>
      </c>
      <c r="L338" s="223">
        <v>1372.3</v>
      </c>
      <c r="M338" s="223">
        <v>1277.3</v>
      </c>
      <c r="N338" s="223">
        <v>1469.3</v>
      </c>
      <c r="O338" s="223">
        <v>1392.9</v>
      </c>
      <c r="P338" s="224">
        <v>1333.7349999999999</v>
      </c>
      <c r="Q338" s="224">
        <v>1449.0202999999999</v>
      </c>
      <c r="R338" s="224">
        <v>1511.4664</v>
      </c>
      <c r="S338" s="555">
        <f>100</f>
        <v>100</v>
      </c>
      <c r="T338" s="72">
        <f t="shared" si="224"/>
        <v>95.645981688708034</v>
      </c>
      <c r="U338" s="72">
        <f t="shared" si="225"/>
        <v>87.622923024754158</v>
      </c>
      <c r="V338" s="72">
        <f t="shared" si="226"/>
        <v>98.996269922007457</v>
      </c>
      <c r="W338" s="72">
        <f t="shared" si="245"/>
        <v>99.064089521871821</v>
      </c>
      <c r="X338" s="72">
        <f t="shared" si="246"/>
        <v>92.214309935571379</v>
      </c>
      <c r="Y338" s="72">
        <f t="shared" si="247"/>
        <v>90.057646659884711</v>
      </c>
      <c r="Z338" s="72">
        <f t="shared" si="248"/>
        <v>89.379450661241094</v>
      </c>
      <c r="AA338" s="72">
        <f t="shared" si="249"/>
        <v>93.068836893862326</v>
      </c>
      <c r="AB338" s="72">
        <f t="shared" si="227"/>
        <v>86.625974906748056</v>
      </c>
      <c r="AC338" s="72">
        <f t="shared" si="227"/>
        <v>99.647338080705325</v>
      </c>
      <c r="AD338" s="72">
        <f t="shared" si="227"/>
        <v>94.46592065106816</v>
      </c>
      <c r="AE338" s="72">
        <f t="shared" ref="AE338:AG338" si="262">P338*100/$D338</f>
        <v>90.453374025093254</v>
      </c>
      <c r="AF338" s="72">
        <f t="shared" si="262"/>
        <v>98.27197694133605</v>
      </c>
      <c r="AG338" s="73">
        <f t="shared" si="262"/>
        <v>102.50704645642591</v>
      </c>
      <c r="AH338" s="556">
        <v>1</v>
      </c>
      <c r="AI338" s="232">
        <v>1</v>
      </c>
      <c r="AJ338" s="232">
        <v>1</v>
      </c>
      <c r="AK338" s="232">
        <v>1</v>
      </c>
      <c r="AL338" s="232">
        <v>1</v>
      </c>
      <c r="AM338" s="232">
        <v>1</v>
      </c>
      <c r="AN338" s="232">
        <v>1</v>
      </c>
      <c r="AO338" s="232">
        <v>1</v>
      </c>
      <c r="AP338" s="232">
        <v>1</v>
      </c>
      <c r="AQ338" s="232">
        <v>1</v>
      </c>
      <c r="AR338" s="232">
        <v>1</v>
      </c>
      <c r="AS338" s="232">
        <v>1</v>
      </c>
      <c r="AT338" s="232">
        <v>4</v>
      </c>
      <c r="AU338" s="232">
        <v>6</v>
      </c>
      <c r="AV338" s="234">
        <v>7</v>
      </c>
    </row>
    <row r="339" spans="2:48" ht="14.45">
      <c r="B339" s="739"/>
      <c r="C339" s="1" t="s">
        <v>197</v>
      </c>
      <c r="D339" s="224">
        <v>3400.7954</v>
      </c>
      <c r="E339" s="223">
        <v>3644.2</v>
      </c>
      <c r="F339" s="223">
        <v>3355</v>
      </c>
      <c r="G339" s="223">
        <v>3195</v>
      </c>
      <c r="H339" s="223">
        <v>3166.3</v>
      </c>
      <c r="I339" s="223">
        <v>3122.1</v>
      </c>
      <c r="J339" s="223">
        <v>3093.5</v>
      </c>
      <c r="K339" s="223">
        <v>3053.3</v>
      </c>
      <c r="L339" s="223">
        <v>3154.5</v>
      </c>
      <c r="M339" s="223">
        <v>3321</v>
      </c>
      <c r="N339" s="223">
        <v>3520.6</v>
      </c>
      <c r="O339" s="223">
        <v>3718.7</v>
      </c>
      <c r="P339" s="224">
        <v>3535.0093000000002</v>
      </c>
      <c r="Q339" s="224">
        <v>3830.5129000000002</v>
      </c>
      <c r="R339" s="224">
        <v>4047.53</v>
      </c>
      <c r="S339" s="555">
        <f>100</f>
        <v>100</v>
      </c>
      <c r="T339" s="72">
        <f>E339*100/$D339</f>
        <v>107.15728443998719</v>
      </c>
      <c r="U339" s="72">
        <f t="shared" ref="U339:AA375" si="263">F339*100/$D339</f>
        <v>98.653391497765497</v>
      </c>
      <c r="V339" s="72">
        <f t="shared" si="263"/>
        <v>93.948609786992776</v>
      </c>
      <c r="W339" s="72">
        <f t="shared" si="263"/>
        <v>93.104689567622913</v>
      </c>
      <c r="X339" s="72">
        <f t="shared" si="263"/>
        <v>91.804993620021946</v>
      </c>
      <c r="Y339" s="72">
        <f t="shared" si="263"/>
        <v>90.964013889221334</v>
      </c>
      <c r="Z339" s="72">
        <f t="shared" si="263"/>
        <v>89.781937484389687</v>
      </c>
      <c r="AA339" s="72">
        <f t="shared" si="263"/>
        <v>92.757711916453431</v>
      </c>
      <c r="AB339" s="72">
        <f t="shared" si="227"/>
        <v>97.653625384226288</v>
      </c>
      <c r="AC339" s="72">
        <f t="shared" si="227"/>
        <v>103.52284056841526</v>
      </c>
      <c r="AD339" s="72">
        <f t="shared" si="227"/>
        <v>109.34794842406573</v>
      </c>
      <c r="AE339" s="72">
        <f t="shared" ref="AE339:AG339" si="264">P339*100/$D339</f>
        <v>103.94654438782175</v>
      </c>
      <c r="AF339" s="72">
        <f t="shared" si="264"/>
        <v>112.63579396749361</v>
      </c>
      <c r="AG339" s="73">
        <f t="shared" si="264"/>
        <v>119.01715698627444</v>
      </c>
      <c r="AH339" s="556">
        <v>4</v>
      </c>
      <c r="AI339" s="232">
        <v>1</v>
      </c>
      <c r="AJ339" s="232">
        <v>1</v>
      </c>
      <c r="AK339" s="232">
        <v>1</v>
      </c>
      <c r="AL339" s="232">
        <v>1</v>
      </c>
      <c r="AM339" s="232">
        <v>1</v>
      </c>
      <c r="AN339" s="232">
        <v>1</v>
      </c>
      <c r="AO339" s="232">
        <v>1</v>
      </c>
      <c r="AP339" s="232">
        <v>1</v>
      </c>
      <c r="AQ339" s="232">
        <v>1</v>
      </c>
      <c r="AR339" s="232">
        <v>1</v>
      </c>
      <c r="AS339" s="232">
        <v>1</v>
      </c>
      <c r="AT339" s="232">
        <v>4</v>
      </c>
      <c r="AU339" s="232">
        <v>6</v>
      </c>
      <c r="AV339" s="234">
        <v>7</v>
      </c>
    </row>
    <row r="340" spans="2:48" ht="14.45">
      <c r="B340" s="739"/>
      <c r="C340" s="1" t="s">
        <v>198</v>
      </c>
      <c r="D340" s="223">
        <v>9565.4000000000015</v>
      </c>
      <c r="E340" s="223">
        <v>9898.5</v>
      </c>
      <c r="F340" s="223">
        <v>9839</v>
      </c>
      <c r="G340" s="223">
        <v>9952</v>
      </c>
      <c r="H340" s="223">
        <v>9740.7000000000007</v>
      </c>
      <c r="I340" s="223">
        <v>9609.2999999999993</v>
      </c>
      <c r="J340" s="223">
        <v>9679.4</v>
      </c>
      <c r="K340" s="223">
        <v>9830.4000000000015</v>
      </c>
      <c r="L340" s="223">
        <v>10101.400000000001</v>
      </c>
      <c r="M340" s="223">
        <v>10453.700000000001</v>
      </c>
      <c r="N340" s="223">
        <v>11215.9</v>
      </c>
      <c r="O340" s="223">
        <v>11741.2</v>
      </c>
      <c r="P340" s="224">
        <v>11220.106400000001</v>
      </c>
      <c r="Q340" s="224">
        <v>12060.0342</v>
      </c>
      <c r="R340" s="224">
        <v>12631.663199999999</v>
      </c>
      <c r="S340" s="555">
        <f>100</f>
        <v>100</v>
      </c>
      <c r="T340" s="72">
        <f t="shared" ref="T340:W403" si="265">E340*100/$D340</f>
        <v>103.48234260982289</v>
      </c>
      <c r="U340" s="72">
        <f t="shared" si="263"/>
        <v>102.86030903046395</v>
      </c>
      <c r="V340" s="72">
        <f t="shared" si="263"/>
        <v>104.04165011395236</v>
      </c>
      <c r="W340" s="72">
        <f t="shared" si="263"/>
        <v>101.83264683128776</v>
      </c>
      <c r="X340" s="72">
        <f t="shared" si="263"/>
        <v>100.45894578376229</v>
      </c>
      <c r="Y340" s="72">
        <f t="shared" si="263"/>
        <v>101.19179542935997</v>
      </c>
      <c r="Z340" s="72">
        <f t="shared" si="263"/>
        <v>102.77040165596839</v>
      </c>
      <c r="AA340" s="72">
        <f t="shared" si="263"/>
        <v>105.60352938716625</v>
      </c>
      <c r="AB340" s="72">
        <f t="shared" si="227"/>
        <v>109.28659543772346</v>
      </c>
      <c r="AC340" s="72">
        <f t="shared" si="227"/>
        <v>117.25489786104082</v>
      </c>
      <c r="AD340" s="72">
        <f t="shared" si="227"/>
        <v>122.74656574738117</v>
      </c>
      <c r="AE340" s="72">
        <f t="shared" ref="AE340:AG340" si="266">P340*100/$D340</f>
        <v>117.29887302151504</v>
      </c>
      <c r="AF340" s="72">
        <f t="shared" si="266"/>
        <v>126.07976874986929</v>
      </c>
      <c r="AG340" s="73">
        <f t="shared" si="266"/>
        <v>132.05577602609401</v>
      </c>
      <c r="AH340" s="556">
        <v>1</v>
      </c>
      <c r="AI340" s="232">
        <v>1</v>
      </c>
      <c r="AJ340" s="232">
        <v>1</v>
      </c>
      <c r="AK340" s="232">
        <v>1</v>
      </c>
      <c r="AL340" s="232">
        <v>1</v>
      </c>
      <c r="AM340" s="232">
        <v>1</v>
      </c>
      <c r="AN340" s="232">
        <v>1</v>
      </c>
      <c r="AO340" s="232">
        <v>1</v>
      </c>
      <c r="AP340" s="232">
        <v>1</v>
      </c>
      <c r="AQ340" s="232">
        <v>1</v>
      </c>
      <c r="AR340" s="232">
        <v>1</v>
      </c>
      <c r="AS340" s="232">
        <v>1</v>
      </c>
      <c r="AT340" s="232">
        <v>4</v>
      </c>
      <c r="AU340" s="232">
        <v>6</v>
      </c>
      <c r="AV340" s="234">
        <v>7</v>
      </c>
    </row>
    <row r="341" spans="2:48" ht="14.45">
      <c r="B341" s="740"/>
      <c r="C341" s="8" t="s">
        <v>199</v>
      </c>
      <c r="D341" s="177">
        <v>6164.6046000000006</v>
      </c>
      <c r="E341" s="177">
        <v>6254.3</v>
      </c>
      <c r="F341" s="177">
        <v>6484</v>
      </c>
      <c r="G341" s="177">
        <v>6757</v>
      </c>
      <c r="H341" s="177">
        <v>6574.4</v>
      </c>
      <c r="I341" s="177">
        <v>6487.2</v>
      </c>
      <c r="J341" s="177">
        <v>6585.9</v>
      </c>
      <c r="K341" s="177">
        <v>6777.1</v>
      </c>
      <c r="L341" s="177">
        <v>6946.9000000000005</v>
      </c>
      <c r="M341" s="177">
        <v>7132.7</v>
      </c>
      <c r="N341" s="177">
        <v>7695.3</v>
      </c>
      <c r="O341" s="177">
        <v>8022.5</v>
      </c>
      <c r="P341" s="177">
        <v>7685.0971</v>
      </c>
      <c r="Q341" s="177">
        <v>8229.5213000000003</v>
      </c>
      <c r="R341" s="177">
        <v>8584.1331999999984</v>
      </c>
      <c r="S341" s="555">
        <f>100</f>
        <v>100</v>
      </c>
      <c r="T341" s="72">
        <f t="shared" si="265"/>
        <v>101.45500653845664</v>
      </c>
      <c r="U341" s="72">
        <f t="shared" si="263"/>
        <v>105.1811173745028</v>
      </c>
      <c r="V341" s="72">
        <f t="shared" si="263"/>
        <v>109.60962524668653</v>
      </c>
      <c r="W341" s="72">
        <f t="shared" si="263"/>
        <v>106.64755368089625</v>
      </c>
      <c r="X341" s="72">
        <f t="shared" si="263"/>
        <v>105.23302662428665</v>
      </c>
      <c r="Y341" s="72">
        <f t="shared" si="263"/>
        <v>106.83410254730691</v>
      </c>
      <c r="Z341" s="72">
        <f t="shared" si="263"/>
        <v>109.93568022189127</v>
      </c>
      <c r="AA341" s="72">
        <f t="shared" si="263"/>
        <v>112.6901147885462</v>
      </c>
      <c r="AB341" s="72">
        <f t="shared" si="227"/>
        <v>115.70409560412033</v>
      </c>
      <c r="AC341" s="72">
        <f t="shared" si="227"/>
        <v>124.83039058174144</v>
      </c>
      <c r="AD341" s="72">
        <f t="shared" si="227"/>
        <v>130.13811137213892</v>
      </c>
      <c r="AE341" s="72">
        <f t="shared" ref="AE341:AG341" si="267">P341*100/$D341</f>
        <v>124.66488280529782</v>
      </c>
      <c r="AF341" s="72">
        <f t="shared" si="267"/>
        <v>133.49633648847487</v>
      </c>
      <c r="AG341" s="73">
        <f t="shared" si="267"/>
        <v>139.24872326766908</v>
      </c>
      <c r="AH341" s="235"/>
      <c r="AI341" s="236"/>
      <c r="AJ341" s="236"/>
      <c r="AK341" s="236"/>
      <c r="AL341" s="236"/>
      <c r="AM341" s="236"/>
      <c r="AN341" s="236"/>
      <c r="AO341" s="236"/>
      <c r="AP341" s="236"/>
      <c r="AQ341" s="236"/>
      <c r="AR341" s="236"/>
      <c r="AS341" s="236"/>
      <c r="AT341" s="236"/>
      <c r="AU341" s="236"/>
      <c r="AV341" s="237"/>
    </row>
    <row r="342" spans="2:48" ht="15" customHeight="1">
      <c r="B342" s="739" t="s">
        <v>137</v>
      </c>
      <c r="C342" s="1" t="s">
        <v>194</v>
      </c>
      <c r="D342" s="223">
        <v>4942.3</v>
      </c>
      <c r="E342" s="223">
        <v>5196</v>
      </c>
      <c r="F342" s="223">
        <v>5707</v>
      </c>
      <c r="G342" s="223">
        <v>5788.5</v>
      </c>
      <c r="H342" s="223">
        <v>6047.4</v>
      </c>
      <c r="I342" s="223">
        <v>5207.3</v>
      </c>
      <c r="J342" s="223">
        <v>5735.8</v>
      </c>
      <c r="K342" s="223">
        <v>6736.6</v>
      </c>
      <c r="L342" s="223">
        <v>7053.7</v>
      </c>
      <c r="M342" s="223">
        <v>7382.6</v>
      </c>
      <c r="N342" s="223">
        <v>8064.7</v>
      </c>
      <c r="O342" s="223">
        <v>8658.4</v>
      </c>
      <c r="P342" s="224">
        <v>8329.9775000000009</v>
      </c>
      <c r="Q342" s="224">
        <v>8837.3672000000006</v>
      </c>
      <c r="R342" s="224">
        <v>9198.1239999999998</v>
      </c>
      <c r="S342" s="555">
        <f>100</f>
        <v>100</v>
      </c>
      <c r="T342" s="72">
        <f t="shared" si="265"/>
        <v>105.13323756145924</v>
      </c>
      <c r="U342" s="72">
        <f t="shared" si="263"/>
        <v>115.47255326467433</v>
      </c>
      <c r="V342" s="72">
        <f t="shared" si="263"/>
        <v>117.12158306861177</v>
      </c>
      <c r="W342" s="72">
        <f t="shared" si="263"/>
        <v>122.36003480161058</v>
      </c>
      <c r="X342" s="72">
        <f t="shared" si="263"/>
        <v>105.36187604961252</v>
      </c>
      <c r="Y342" s="72">
        <f t="shared" si="263"/>
        <v>116.05527790704733</v>
      </c>
      <c r="Z342" s="72">
        <f t="shared" si="263"/>
        <v>136.30495922950851</v>
      </c>
      <c r="AA342" s="72">
        <f t="shared" si="263"/>
        <v>142.72100034396939</v>
      </c>
      <c r="AB342" s="72">
        <f t="shared" si="227"/>
        <v>149.37579669384698</v>
      </c>
      <c r="AC342" s="72">
        <f t="shared" si="227"/>
        <v>163.17706331060438</v>
      </c>
      <c r="AD342" s="72">
        <f t="shared" si="227"/>
        <v>175.1896890111891</v>
      </c>
      <c r="AE342" s="72">
        <f t="shared" ref="AE342:AG342" si="268">P342*100/$D342</f>
        <v>168.54455415494812</v>
      </c>
      <c r="AF342" s="72">
        <f t="shared" si="268"/>
        <v>178.81082087287297</v>
      </c>
      <c r="AG342" s="73">
        <f t="shared" si="268"/>
        <v>186.11019161119316</v>
      </c>
      <c r="AH342" s="556">
        <v>1</v>
      </c>
      <c r="AI342" s="232">
        <v>1</v>
      </c>
      <c r="AJ342" s="232">
        <v>1</v>
      </c>
      <c r="AK342" s="232">
        <v>1</v>
      </c>
      <c r="AL342" s="232">
        <v>1</v>
      </c>
      <c r="AM342" s="232">
        <v>1</v>
      </c>
      <c r="AN342" s="232">
        <v>1</v>
      </c>
      <c r="AO342" s="232">
        <v>1</v>
      </c>
      <c r="AP342" s="232">
        <v>1</v>
      </c>
      <c r="AQ342" s="232">
        <v>1</v>
      </c>
      <c r="AR342" s="232">
        <v>1</v>
      </c>
      <c r="AS342" s="232">
        <v>1</v>
      </c>
      <c r="AT342" s="232">
        <v>4</v>
      </c>
      <c r="AU342" s="232">
        <v>6</v>
      </c>
      <c r="AV342" s="234">
        <v>7</v>
      </c>
    </row>
    <row r="343" spans="2:48" ht="14.45">
      <c r="B343" s="739"/>
      <c r="C343" s="1" t="s">
        <v>195</v>
      </c>
      <c r="D343" s="223">
        <v>2941.9</v>
      </c>
      <c r="E343" s="223">
        <v>1638.2</v>
      </c>
      <c r="F343" s="223">
        <v>1423.5</v>
      </c>
      <c r="G343" s="223">
        <v>1668.2</v>
      </c>
      <c r="H343" s="223">
        <v>1577.6</v>
      </c>
      <c r="I343" s="223">
        <v>1573.5</v>
      </c>
      <c r="J343" s="223">
        <v>1650.8</v>
      </c>
      <c r="K343" s="223">
        <v>1218</v>
      </c>
      <c r="L343" s="223">
        <v>1345.4</v>
      </c>
      <c r="M343" s="223">
        <v>1526.8</v>
      </c>
      <c r="N343" s="223">
        <v>553.70000000000005</v>
      </c>
      <c r="O343" s="223">
        <v>1581.8</v>
      </c>
      <c r="P343" s="224">
        <v>1501.0408</v>
      </c>
      <c r="Q343" s="224">
        <v>1625.2499</v>
      </c>
      <c r="R343" s="224">
        <v>1703.5253</v>
      </c>
      <c r="S343" s="555">
        <f>100</f>
        <v>100</v>
      </c>
      <c r="T343" s="72">
        <f t="shared" si="265"/>
        <v>55.685101465039601</v>
      </c>
      <c r="U343" s="72">
        <f t="shared" si="263"/>
        <v>48.387096774193544</v>
      </c>
      <c r="V343" s="72">
        <f t="shared" si="263"/>
        <v>56.704850606750739</v>
      </c>
      <c r="W343" s="72">
        <f t="shared" si="263"/>
        <v>53.625208198783099</v>
      </c>
      <c r="X343" s="72">
        <f t="shared" si="263"/>
        <v>53.485842482749241</v>
      </c>
      <c r="Y343" s="72">
        <f t="shared" si="263"/>
        <v>56.113396104558277</v>
      </c>
      <c r="Z343" s="72">
        <f t="shared" si="263"/>
        <v>41.401815153472242</v>
      </c>
      <c r="AA343" s="72">
        <f t="shared" si="263"/>
        <v>45.732349841938884</v>
      </c>
      <c r="AB343" s="72">
        <f t="shared" si="227"/>
        <v>51.89843298548557</v>
      </c>
      <c r="AC343" s="72">
        <f t="shared" si="227"/>
        <v>18.821169992181925</v>
      </c>
      <c r="AD343" s="72">
        <f t="shared" si="227"/>
        <v>53.76797307862266</v>
      </c>
      <c r="AE343" s="72">
        <f t="shared" ref="AE343:AG343" si="269">P343*100/$D343</f>
        <v>51.02283558244671</v>
      </c>
      <c r="AF343" s="72">
        <f t="shared" si="269"/>
        <v>55.244906353037145</v>
      </c>
      <c r="AG343" s="73">
        <f t="shared" si="269"/>
        <v>57.90561541860702</v>
      </c>
      <c r="AH343" s="556">
        <v>1</v>
      </c>
      <c r="AI343" s="232">
        <v>1</v>
      </c>
      <c r="AJ343" s="232">
        <v>1</v>
      </c>
      <c r="AK343" s="232">
        <v>1</v>
      </c>
      <c r="AL343" s="232">
        <v>1</v>
      </c>
      <c r="AM343" s="232">
        <v>1</v>
      </c>
      <c r="AN343" s="232">
        <v>1</v>
      </c>
      <c r="AO343" s="232">
        <v>1</v>
      </c>
      <c r="AP343" s="232">
        <v>1</v>
      </c>
      <c r="AQ343" s="232">
        <v>1</v>
      </c>
      <c r="AR343" s="232">
        <v>1</v>
      </c>
      <c r="AS343" s="232">
        <v>1</v>
      </c>
      <c r="AT343" s="232">
        <v>4</v>
      </c>
      <c r="AU343" s="232">
        <v>6</v>
      </c>
      <c r="AV343" s="234">
        <v>7</v>
      </c>
    </row>
    <row r="344" spans="2:48" ht="14.45">
      <c r="B344" s="739"/>
      <c r="C344" s="1" t="s">
        <v>196</v>
      </c>
      <c r="D344" s="223">
        <v>1519.3</v>
      </c>
      <c r="E344" s="223">
        <v>1264.4000000000001</v>
      </c>
      <c r="F344" s="223">
        <v>1299.4000000000001</v>
      </c>
      <c r="G344" s="223">
        <v>1111.9000000000001</v>
      </c>
      <c r="H344" s="223">
        <v>1151.4000000000001</v>
      </c>
      <c r="I344" s="223">
        <v>1327.3</v>
      </c>
      <c r="J344" s="223">
        <v>1321.9</v>
      </c>
      <c r="K344" s="224">
        <v>1544.4722999999999</v>
      </c>
      <c r="L344" s="224">
        <v>1847.5682999999999</v>
      </c>
      <c r="M344" s="224">
        <v>1975.7465</v>
      </c>
      <c r="N344" s="223">
        <v>1938.7</v>
      </c>
      <c r="O344" s="223">
        <v>1834.7</v>
      </c>
      <c r="P344" s="224">
        <v>1756.7689</v>
      </c>
      <c r="Q344" s="224">
        <v>1908.6204</v>
      </c>
      <c r="R344" s="224">
        <v>1990.9319</v>
      </c>
      <c r="S344" s="555">
        <f>100</f>
        <v>100</v>
      </c>
      <c r="T344" s="72">
        <f t="shared" si="265"/>
        <v>83.22253669453039</v>
      </c>
      <c r="U344" s="72">
        <f t="shared" si="263"/>
        <v>85.526229184492877</v>
      </c>
      <c r="V344" s="72">
        <f t="shared" si="263"/>
        <v>73.18501941683671</v>
      </c>
      <c r="W344" s="72">
        <f t="shared" si="263"/>
        <v>75.784900941222944</v>
      </c>
      <c r="X344" s="72">
        <f t="shared" si="263"/>
        <v>87.3626011979201</v>
      </c>
      <c r="Y344" s="72">
        <f t="shared" si="263"/>
        <v>87.0071743566116</v>
      </c>
      <c r="Z344" s="72">
        <f t="shared" si="263"/>
        <v>101.65683538471664</v>
      </c>
      <c r="AA344" s="72">
        <f t="shared" si="263"/>
        <v>121.60654906865003</v>
      </c>
      <c r="AB344" s="72">
        <f t="shared" si="227"/>
        <v>130.04321068913316</v>
      </c>
      <c r="AC344" s="72">
        <f t="shared" si="227"/>
        <v>127.60481800829329</v>
      </c>
      <c r="AD344" s="72">
        <f t="shared" si="227"/>
        <v>120.75956032383334</v>
      </c>
      <c r="AE344" s="72">
        <f t="shared" ref="AE344:AG344" si="270">P344*100/$D344</f>
        <v>115.63015204370436</v>
      </c>
      <c r="AF344" s="72">
        <f t="shared" si="270"/>
        <v>125.62498519054829</v>
      </c>
      <c r="AG344" s="73">
        <f t="shared" si="270"/>
        <v>131.04271045876391</v>
      </c>
      <c r="AH344" s="556">
        <v>1</v>
      </c>
      <c r="AI344" s="232">
        <v>1</v>
      </c>
      <c r="AJ344" s="232">
        <v>1</v>
      </c>
      <c r="AK344" s="232">
        <v>1</v>
      </c>
      <c r="AL344" s="232">
        <v>1</v>
      </c>
      <c r="AM344" s="232">
        <v>1</v>
      </c>
      <c r="AN344" s="232">
        <v>1</v>
      </c>
      <c r="AO344" s="232">
        <v>4</v>
      </c>
      <c r="AP344" s="232">
        <v>4</v>
      </c>
      <c r="AQ344" s="232">
        <v>4</v>
      </c>
      <c r="AR344" s="232">
        <v>1</v>
      </c>
      <c r="AS344" s="232">
        <v>1</v>
      </c>
      <c r="AT344" s="232">
        <v>4</v>
      </c>
      <c r="AU344" s="232">
        <v>6</v>
      </c>
      <c r="AV344" s="234">
        <v>7</v>
      </c>
    </row>
    <row r="345" spans="2:48" ht="14.45">
      <c r="B345" s="739"/>
      <c r="C345" s="1" t="s">
        <v>197</v>
      </c>
      <c r="D345" s="223">
        <v>559.4</v>
      </c>
      <c r="E345" s="223">
        <v>1427.9</v>
      </c>
      <c r="F345" s="223">
        <v>1532.4</v>
      </c>
      <c r="G345" s="223">
        <v>1591.9</v>
      </c>
      <c r="H345" s="223">
        <v>1103.5999999999999</v>
      </c>
      <c r="I345" s="223">
        <v>2417.9</v>
      </c>
      <c r="J345" s="223">
        <v>3025.5</v>
      </c>
      <c r="K345" s="224">
        <v>3414.3278</v>
      </c>
      <c r="L345" s="224">
        <v>3729.7316999999998</v>
      </c>
      <c r="M345" s="224">
        <v>3608.953</v>
      </c>
      <c r="N345" s="223">
        <v>3868.5</v>
      </c>
      <c r="O345" s="223">
        <v>5200.3999999999996</v>
      </c>
      <c r="P345" s="224">
        <v>4943.5186000000003</v>
      </c>
      <c r="Q345" s="224">
        <v>5356.7641999999996</v>
      </c>
      <c r="R345" s="224">
        <v>5660.2070000000003</v>
      </c>
      <c r="S345" s="555">
        <f>100</f>
        <v>100</v>
      </c>
      <c r="T345" s="72">
        <f t="shared" si="265"/>
        <v>255.25563103324993</v>
      </c>
      <c r="U345" s="72">
        <f t="shared" si="263"/>
        <v>273.936360386128</v>
      </c>
      <c r="V345" s="72">
        <f t="shared" si="263"/>
        <v>284.57275652484805</v>
      </c>
      <c r="W345" s="72">
        <f t="shared" si="263"/>
        <v>197.28280300321771</v>
      </c>
      <c r="X345" s="72">
        <f t="shared" si="263"/>
        <v>432.23096174472653</v>
      </c>
      <c r="Y345" s="72">
        <f t="shared" si="263"/>
        <v>540.84733643189134</v>
      </c>
      <c r="Z345" s="72">
        <f t="shared" si="263"/>
        <v>610.35534501251345</v>
      </c>
      <c r="AA345" s="72">
        <f t="shared" si="263"/>
        <v>666.73787987129072</v>
      </c>
      <c r="AB345" s="72">
        <f t="shared" si="227"/>
        <v>645.14712191633896</v>
      </c>
      <c r="AC345" s="72">
        <f t="shared" si="227"/>
        <v>691.54451197711842</v>
      </c>
      <c r="AD345" s="72">
        <f t="shared" si="227"/>
        <v>929.6388988201644</v>
      </c>
      <c r="AE345" s="72">
        <f t="shared" ref="AE345:AG345" si="271">P345*100/$D345</f>
        <v>883.71801930639981</v>
      </c>
      <c r="AF345" s="72">
        <f t="shared" si="271"/>
        <v>957.59102609939214</v>
      </c>
      <c r="AG345" s="73">
        <f t="shared" si="271"/>
        <v>1011.8353593135504</v>
      </c>
      <c r="AH345" s="556">
        <v>1</v>
      </c>
      <c r="AI345" s="232">
        <v>1</v>
      </c>
      <c r="AJ345" s="232">
        <v>1</v>
      </c>
      <c r="AK345" s="232">
        <v>1</v>
      </c>
      <c r="AL345" s="232">
        <v>1</v>
      </c>
      <c r="AM345" s="232">
        <v>1</v>
      </c>
      <c r="AN345" s="232">
        <v>1</v>
      </c>
      <c r="AO345" s="232">
        <v>4</v>
      </c>
      <c r="AP345" s="232">
        <v>4</v>
      </c>
      <c r="AQ345" s="232">
        <v>4</v>
      </c>
      <c r="AR345" s="232">
        <v>1</v>
      </c>
      <c r="AS345" s="232">
        <v>1</v>
      </c>
      <c r="AT345" s="232">
        <v>4</v>
      </c>
      <c r="AU345" s="232">
        <v>6</v>
      </c>
      <c r="AV345" s="234">
        <v>7</v>
      </c>
    </row>
    <row r="346" spans="2:48" ht="14.45">
      <c r="B346" s="739"/>
      <c r="C346" s="1" t="s">
        <v>198</v>
      </c>
      <c r="D346" s="223">
        <v>9962.9</v>
      </c>
      <c r="E346" s="223">
        <v>9526.5</v>
      </c>
      <c r="F346" s="223">
        <v>9962.2999999999993</v>
      </c>
      <c r="G346" s="223">
        <v>10160.5</v>
      </c>
      <c r="H346" s="223">
        <v>9880</v>
      </c>
      <c r="I346" s="223">
        <v>10526</v>
      </c>
      <c r="J346" s="223">
        <v>11734</v>
      </c>
      <c r="K346" s="223">
        <v>12913.400099999999</v>
      </c>
      <c r="L346" s="223">
        <v>13976.400000000001</v>
      </c>
      <c r="M346" s="223">
        <v>14494.099499999998</v>
      </c>
      <c r="N346" s="223">
        <v>14425.6</v>
      </c>
      <c r="O346" s="223">
        <v>17275.3</v>
      </c>
      <c r="P346" s="224">
        <v>16531.305800000002</v>
      </c>
      <c r="Q346" s="224">
        <v>17728.001700000001</v>
      </c>
      <c r="R346" s="224">
        <v>18552.788199999999</v>
      </c>
      <c r="S346" s="555">
        <f>100</f>
        <v>100</v>
      </c>
      <c r="T346" s="72">
        <f t="shared" si="265"/>
        <v>95.61974926979093</v>
      </c>
      <c r="U346" s="72">
        <f t="shared" si="263"/>
        <v>99.993977657107862</v>
      </c>
      <c r="V346" s="72">
        <f t="shared" si="263"/>
        <v>101.98335825914141</v>
      </c>
      <c r="W346" s="72">
        <f t="shared" si="263"/>
        <v>99.16791295707074</v>
      </c>
      <c r="X346" s="72">
        <f t="shared" si="263"/>
        <v>105.65196880426382</v>
      </c>
      <c r="Y346" s="72">
        <f t="shared" si="263"/>
        <v>117.77695249375182</v>
      </c>
      <c r="Z346" s="72">
        <f t="shared" si="263"/>
        <v>129.61487217577209</v>
      </c>
      <c r="AA346" s="72">
        <f t="shared" si="263"/>
        <v>140.28445532927162</v>
      </c>
      <c r="AB346" s="72">
        <f t="shared" si="227"/>
        <v>145.48072850274519</v>
      </c>
      <c r="AC346" s="72">
        <f t="shared" si="227"/>
        <v>144.79318270784611</v>
      </c>
      <c r="AD346" s="72">
        <f t="shared" si="227"/>
        <v>173.3963002740166</v>
      </c>
      <c r="AE346" s="72">
        <f t="shared" ref="AE346:AG346" si="272">P346*100/$D346</f>
        <v>165.92865330375696</v>
      </c>
      <c r="AF346" s="72">
        <f t="shared" si="272"/>
        <v>177.94017504943341</v>
      </c>
      <c r="AG346" s="73">
        <f t="shared" si="272"/>
        <v>186.21875357576607</v>
      </c>
      <c r="AH346" s="556">
        <v>1</v>
      </c>
      <c r="AI346" s="232">
        <v>1</v>
      </c>
      <c r="AJ346" s="232">
        <v>1</v>
      </c>
      <c r="AK346" s="232">
        <v>1</v>
      </c>
      <c r="AL346" s="232">
        <v>1</v>
      </c>
      <c r="AM346" s="232">
        <v>1</v>
      </c>
      <c r="AN346" s="232">
        <v>1</v>
      </c>
      <c r="AO346" s="232">
        <v>1</v>
      </c>
      <c r="AP346" s="232">
        <v>1</v>
      </c>
      <c r="AQ346" s="232">
        <v>1</v>
      </c>
      <c r="AR346" s="232">
        <v>1</v>
      </c>
      <c r="AS346" s="232">
        <v>1</v>
      </c>
      <c r="AT346" s="232">
        <v>4</v>
      </c>
      <c r="AU346" s="232">
        <v>6</v>
      </c>
      <c r="AV346" s="234">
        <v>7</v>
      </c>
    </row>
    <row r="347" spans="2:48" ht="14.45">
      <c r="B347" s="740"/>
      <c r="C347" s="8" t="s">
        <v>199</v>
      </c>
      <c r="D347" s="177">
        <v>9403.5</v>
      </c>
      <c r="E347" s="177">
        <v>8098.6</v>
      </c>
      <c r="F347" s="177">
        <v>8429.9</v>
      </c>
      <c r="G347" s="177">
        <v>8568.6</v>
      </c>
      <c r="H347" s="177">
        <v>8776.4</v>
      </c>
      <c r="I347" s="177">
        <v>8108.1</v>
      </c>
      <c r="J347" s="177">
        <v>8708.5</v>
      </c>
      <c r="K347" s="177">
        <v>9499.0722999999998</v>
      </c>
      <c r="L347" s="177">
        <v>10246.668300000001</v>
      </c>
      <c r="M347" s="177">
        <v>10885.146499999999</v>
      </c>
      <c r="N347" s="177">
        <v>10557.1</v>
      </c>
      <c r="O347" s="177">
        <v>12074.9</v>
      </c>
      <c r="P347" s="177">
        <v>11587.787200000002</v>
      </c>
      <c r="Q347" s="177">
        <v>12371.237500000001</v>
      </c>
      <c r="R347" s="177">
        <v>12892.581199999999</v>
      </c>
      <c r="S347" s="555">
        <f>100</f>
        <v>100</v>
      </c>
      <c r="T347" s="72">
        <f t="shared" si="265"/>
        <v>86.123251980645506</v>
      </c>
      <c r="U347" s="72">
        <f t="shared" si="263"/>
        <v>89.646408252246502</v>
      </c>
      <c r="V347" s="72">
        <f t="shared" si="263"/>
        <v>91.1213909714468</v>
      </c>
      <c r="W347" s="72">
        <f t="shared" si="263"/>
        <v>93.331206465677667</v>
      </c>
      <c r="X347" s="72">
        <f t="shared" si="263"/>
        <v>86.224278194289354</v>
      </c>
      <c r="Y347" s="72">
        <f t="shared" si="263"/>
        <v>92.609134896581054</v>
      </c>
      <c r="Z347" s="72">
        <f t="shared" si="263"/>
        <v>101.01634816823523</v>
      </c>
      <c r="AA347" s="72">
        <f t="shared" si="263"/>
        <v>108.96653692773968</v>
      </c>
      <c r="AB347" s="72">
        <f t="shared" si="227"/>
        <v>115.75633008986014</v>
      </c>
      <c r="AC347" s="72">
        <f t="shared" si="227"/>
        <v>112.26777263784761</v>
      </c>
      <c r="AD347" s="72">
        <f t="shared" si="227"/>
        <v>128.40857127665231</v>
      </c>
      <c r="AE347" s="72">
        <f t="shared" ref="AE347:AG347" si="273">P347*100/$D347</f>
        <v>123.22844898176213</v>
      </c>
      <c r="AF347" s="72">
        <f t="shared" si="273"/>
        <v>131.55992449619822</v>
      </c>
      <c r="AG347" s="73">
        <f t="shared" si="273"/>
        <v>137.1040697612591</v>
      </c>
      <c r="AH347" s="235"/>
      <c r="AI347" s="236"/>
      <c r="AJ347" s="236"/>
      <c r="AK347" s="236"/>
      <c r="AL347" s="236"/>
      <c r="AM347" s="236"/>
      <c r="AN347" s="236"/>
      <c r="AO347" s="236"/>
      <c r="AP347" s="236"/>
      <c r="AQ347" s="236"/>
      <c r="AR347" s="236"/>
      <c r="AS347" s="236"/>
      <c r="AT347" s="236"/>
      <c r="AU347" s="236"/>
      <c r="AV347" s="237"/>
    </row>
    <row r="348" spans="2:48" ht="16.5" customHeight="1">
      <c r="B348" s="739" t="s">
        <v>138</v>
      </c>
      <c r="C348" s="7" t="s">
        <v>194</v>
      </c>
      <c r="D348" s="223">
        <v>2456</v>
      </c>
      <c r="E348" s="223">
        <v>2212.3000000000002</v>
      </c>
      <c r="F348" s="223">
        <v>2537.1999999999998</v>
      </c>
      <c r="G348" s="223">
        <v>2316.6</v>
      </c>
      <c r="H348" s="223">
        <v>2173.4</v>
      </c>
      <c r="I348" s="223">
        <v>2105.1</v>
      </c>
      <c r="J348" s="223">
        <v>2274.1</v>
      </c>
      <c r="K348" s="223">
        <v>2410.1999999999998</v>
      </c>
      <c r="L348" s="223">
        <v>2514.6</v>
      </c>
      <c r="M348" s="223">
        <v>2956.4</v>
      </c>
      <c r="N348" s="223">
        <v>3394.3</v>
      </c>
      <c r="O348" s="223">
        <v>3321.9</v>
      </c>
      <c r="P348" s="224">
        <v>3195.8969999999999</v>
      </c>
      <c r="Q348" s="224">
        <v>3390.5626999999999</v>
      </c>
      <c r="R348" s="224">
        <v>3528.9739</v>
      </c>
      <c r="S348" s="555">
        <f>100</f>
        <v>100</v>
      </c>
      <c r="T348" s="72">
        <f t="shared" si="265"/>
        <v>90.077361563517925</v>
      </c>
      <c r="U348" s="72">
        <f t="shared" si="263"/>
        <v>103.30618892508141</v>
      </c>
      <c r="V348" s="72">
        <f t="shared" si="263"/>
        <v>94.324104234527681</v>
      </c>
      <c r="W348" s="72">
        <f t="shared" si="263"/>
        <v>88.49348534201954</v>
      </c>
      <c r="X348" s="72">
        <f t="shared" si="263"/>
        <v>85.712540716612381</v>
      </c>
      <c r="Y348" s="72">
        <f t="shared" si="263"/>
        <v>92.593648208469062</v>
      </c>
      <c r="Z348" s="72">
        <f t="shared" si="263"/>
        <v>98.135179153094455</v>
      </c>
      <c r="AA348" s="72">
        <f t="shared" si="263"/>
        <v>102.38599348534201</v>
      </c>
      <c r="AB348" s="72">
        <f t="shared" si="227"/>
        <v>120.37459283387622</v>
      </c>
      <c r="AC348" s="72">
        <f t="shared" si="227"/>
        <v>138.20439739413681</v>
      </c>
      <c r="AD348" s="72">
        <f t="shared" si="227"/>
        <v>135.25651465798046</v>
      </c>
      <c r="AE348" s="72">
        <f t="shared" ref="AE348:AG348" si="274">P348*100/$D348</f>
        <v>130.12609934853421</v>
      </c>
      <c r="AF348" s="72">
        <f t="shared" si="274"/>
        <v>138.05222719869707</v>
      </c>
      <c r="AG348" s="73">
        <f t="shared" si="274"/>
        <v>143.68786237785017</v>
      </c>
      <c r="AH348" s="556">
        <v>1</v>
      </c>
      <c r="AI348" s="232">
        <v>1</v>
      </c>
      <c r="AJ348" s="232">
        <v>1</v>
      </c>
      <c r="AK348" s="232">
        <v>1</v>
      </c>
      <c r="AL348" s="232">
        <v>1</v>
      </c>
      <c r="AM348" s="232">
        <v>1</v>
      </c>
      <c r="AN348" s="232">
        <v>1</v>
      </c>
      <c r="AO348" s="232">
        <v>1</v>
      </c>
      <c r="AP348" s="232">
        <v>1</v>
      </c>
      <c r="AQ348" s="232">
        <v>1</v>
      </c>
      <c r="AR348" s="232">
        <v>1</v>
      </c>
      <c r="AS348" s="232">
        <v>1</v>
      </c>
      <c r="AT348" s="232">
        <v>4</v>
      </c>
      <c r="AU348" s="232">
        <v>6</v>
      </c>
      <c r="AV348" s="234">
        <v>7</v>
      </c>
    </row>
    <row r="349" spans="2:48" ht="14.45">
      <c r="B349" s="739"/>
      <c r="C349" s="1" t="s">
        <v>195</v>
      </c>
      <c r="D349" s="223">
        <v>2125.8000000000002</v>
      </c>
      <c r="E349" s="223">
        <v>1550.2</v>
      </c>
      <c r="F349" s="223">
        <v>1512</v>
      </c>
      <c r="G349" s="223">
        <v>1779.1</v>
      </c>
      <c r="H349" s="223">
        <v>1584.3</v>
      </c>
      <c r="I349" s="223">
        <v>1467.1</v>
      </c>
      <c r="J349" s="223">
        <v>1588.8</v>
      </c>
      <c r="K349" s="223">
        <v>1555.5</v>
      </c>
      <c r="L349" s="223">
        <v>1638</v>
      </c>
      <c r="M349" s="223">
        <v>1787</v>
      </c>
      <c r="N349" s="223">
        <v>2117.6</v>
      </c>
      <c r="O349" s="223">
        <v>2096.9</v>
      </c>
      <c r="P349" s="224">
        <v>1989.8423</v>
      </c>
      <c r="Q349" s="224">
        <v>2154.4989999999998</v>
      </c>
      <c r="R349" s="224">
        <v>2258.3290999999999</v>
      </c>
      <c r="S349" s="555">
        <f>100</f>
        <v>100</v>
      </c>
      <c r="T349" s="72">
        <f t="shared" si="265"/>
        <v>72.923134819832526</v>
      </c>
      <c r="U349" s="72">
        <f t="shared" si="263"/>
        <v>71.126164267569848</v>
      </c>
      <c r="V349" s="72">
        <f t="shared" si="263"/>
        <v>83.690845799228512</v>
      </c>
      <c r="W349" s="72">
        <f t="shared" si="263"/>
        <v>74.527236804967529</v>
      </c>
      <c r="X349" s="72">
        <f t="shared" si="263"/>
        <v>69.014018251952194</v>
      </c>
      <c r="Y349" s="72">
        <f t="shared" si="263"/>
        <v>74.73892181766864</v>
      </c>
      <c r="Z349" s="72">
        <f t="shared" si="263"/>
        <v>73.172452723680493</v>
      </c>
      <c r="AA349" s="72">
        <f t="shared" si="263"/>
        <v>77.053344623200672</v>
      </c>
      <c r="AB349" s="72">
        <f t="shared" si="227"/>
        <v>84.062470599303779</v>
      </c>
      <c r="AC349" s="72">
        <f t="shared" si="227"/>
        <v>99.614262865744649</v>
      </c>
      <c r="AD349" s="72">
        <f t="shared" si="227"/>
        <v>98.640511807319584</v>
      </c>
      <c r="AE349" s="72">
        <f t="shared" ref="AE349:AG349" si="275">P349*100/$D349</f>
        <v>93.604398344152784</v>
      </c>
      <c r="AF349" s="72">
        <f t="shared" si="275"/>
        <v>101.35003292877973</v>
      </c>
      <c r="AG349" s="73">
        <f t="shared" si="275"/>
        <v>106.23431649261454</v>
      </c>
      <c r="AH349" s="556">
        <v>1</v>
      </c>
      <c r="AI349" s="232">
        <v>1</v>
      </c>
      <c r="AJ349" s="232">
        <v>1</v>
      </c>
      <c r="AK349" s="232">
        <v>1</v>
      </c>
      <c r="AL349" s="232">
        <v>1</v>
      </c>
      <c r="AM349" s="232">
        <v>1</v>
      </c>
      <c r="AN349" s="232">
        <v>1</v>
      </c>
      <c r="AO349" s="232">
        <v>1</v>
      </c>
      <c r="AP349" s="232">
        <v>1</v>
      </c>
      <c r="AQ349" s="232">
        <v>1</v>
      </c>
      <c r="AR349" s="232">
        <v>1</v>
      </c>
      <c r="AS349" s="232">
        <v>1</v>
      </c>
      <c r="AT349" s="232">
        <v>4</v>
      </c>
      <c r="AU349" s="232">
        <v>6</v>
      </c>
      <c r="AV349" s="234">
        <v>7</v>
      </c>
    </row>
    <row r="350" spans="2:48" ht="14.45">
      <c r="B350" s="739"/>
      <c r="C350" s="1" t="s">
        <v>196</v>
      </c>
      <c r="D350" s="223">
        <v>1433.9</v>
      </c>
      <c r="E350" s="223">
        <v>1527.6</v>
      </c>
      <c r="F350" s="223">
        <v>1457.2</v>
      </c>
      <c r="G350" s="223">
        <v>1562</v>
      </c>
      <c r="H350" s="223">
        <v>1498</v>
      </c>
      <c r="I350" s="223">
        <v>1612.2</v>
      </c>
      <c r="J350" s="223">
        <v>1535.5</v>
      </c>
      <c r="K350" s="223">
        <v>1412.2</v>
      </c>
      <c r="L350" s="223">
        <v>1540.8</v>
      </c>
      <c r="M350" s="223">
        <v>1495.2</v>
      </c>
      <c r="N350" s="223">
        <v>1667.6</v>
      </c>
      <c r="O350" s="223">
        <v>1896.6</v>
      </c>
      <c r="P350" s="224">
        <v>1816.0397</v>
      </c>
      <c r="Q350" s="224">
        <v>1973.0144</v>
      </c>
      <c r="R350" s="224">
        <v>2058.0569</v>
      </c>
      <c r="S350" s="555">
        <f>100</f>
        <v>100</v>
      </c>
      <c r="T350" s="72">
        <f t="shared" si="265"/>
        <v>106.53462584559593</v>
      </c>
      <c r="U350" s="72">
        <f t="shared" si="263"/>
        <v>101.6249389776135</v>
      </c>
      <c r="V350" s="72">
        <f t="shared" si="263"/>
        <v>108.93367738336006</v>
      </c>
      <c r="W350" s="72">
        <f t="shared" si="263"/>
        <v>104.47032568519423</v>
      </c>
      <c r="X350" s="72">
        <f t="shared" si="263"/>
        <v>112.43461887160889</v>
      </c>
      <c r="Y350" s="72">
        <f t="shared" si="263"/>
        <v>107.08557082083827</v>
      </c>
      <c r="Z350" s="72">
        <f t="shared" si="263"/>
        <v>98.486644814840645</v>
      </c>
      <c r="AA350" s="72">
        <f t="shared" si="263"/>
        <v>107.45519213334262</v>
      </c>
      <c r="AB350" s="72">
        <f t="shared" si="227"/>
        <v>104.27505404839947</v>
      </c>
      <c r="AC350" s="72">
        <f t="shared" si="227"/>
        <v>116.29820768533369</v>
      </c>
      <c r="AD350" s="72">
        <f t="shared" si="227"/>
        <v>132.26863798033335</v>
      </c>
      <c r="AE350" s="72">
        <f t="shared" ref="AE350:AG350" si="276">P350*100/$D350</f>
        <v>126.65037310830601</v>
      </c>
      <c r="AF350" s="72">
        <f t="shared" si="276"/>
        <v>137.59776832415091</v>
      </c>
      <c r="AG350" s="73">
        <f t="shared" si="276"/>
        <v>143.52862124276447</v>
      </c>
      <c r="AH350" s="556">
        <v>1</v>
      </c>
      <c r="AI350" s="232">
        <v>1</v>
      </c>
      <c r="AJ350" s="232">
        <v>1</v>
      </c>
      <c r="AK350" s="232">
        <v>1</v>
      </c>
      <c r="AL350" s="232">
        <v>1</v>
      </c>
      <c r="AM350" s="232">
        <v>1</v>
      </c>
      <c r="AN350" s="232">
        <v>1</v>
      </c>
      <c r="AO350" s="232">
        <v>1</v>
      </c>
      <c r="AP350" s="232">
        <v>1</v>
      </c>
      <c r="AQ350" s="232">
        <v>1</v>
      </c>
      <c r="AR350" s="232">
        <v>1</v>
      </c>
      <c r="AS350" s="232">
        <v>1</v>
      </c>
      <c r="AT350" s="232">
        <v>4</v>
      </c>
      <c r="AU350" s="232">
        <v>6</v>
      </c>
      <c r="AV350" s="234">
        <v>7</v>
      </c>
    </row>
    <row r="351" spans="2:48" ht="14.45">
      <c r="B351" s="739"/>
      <c r="C351" s="1" t="s">
        <v>197</v>
      </c>
      <c r="D351" s="223">
        <v>2192.4</v>
      </c>
      <c r="E351" s="223">
        <v>2517.5</v>
      </c>
      <c r="F351" s="223">
        <v>2543.4</v>
      </c>
      <c r="G351" s="223">
        <v>2444.8000000000002</v>
      </c>
      <c r="H351" s="223">
        <v>2582.8000000000002</v>
      </c>
      <c r="I351" s="223">
        <v>2652.7</v>
      </c>
      <c r="J351" s="223">
        <v>2873.1</v>
      </c>
      <c r="K351" s="223">
        <v>2726.3</v>
      </c>
      <c r="L351" s="223">
        <v>2603.1999999999998</v>
      </c>
      <c r="M351" s="223">
        <v>2673.9</v>
      </c>
      <c r="N351" s="223">
        <v>2808.9</v>
      </c>
      <c r="O351" s="223">
        <v>3007.4</v>
      </c>
      <c r="P351" s="224">
        <v>2858.8452000000002</v>
      </c>
      <c r="Q351" s="224">
        <v>3097.8258999999998</v>
      </c>
      <c r="R351" s="224">
        <v>3273.3386</v>
      </c>
      <c r="S351" s="555">
        <f>100</f>
        <v>100</v>
      </c>
      <c r="T351" s="72">
        <f t="shared" si="265"/>
        <v>114.8284984491881</v>
      </c>
      <c r="U351" s="72">
        <f t="shared" si="263"/>
        <v>116.00985221674877</v>
      </c>
      <c r="V351" s="72">
        <f t="shared" si="263"/>
        <v>111.51249771939428</v>
      </c>
      <c r="W351" s="72">
        <f t="shared" si="263"/>
        <v>117.80696953110747</v>
      </c>
      <c r="X351" s="72">
        <f t="shared" si="263"/>
        <v>120.99525634008393</v>
      </c>
      <c r="Y351" s="72">
        <f t="shared" si="263"/>
        <v>131.04816639299398</v>
      </c>
      <c r="Z351" s="72">
        <f t="shared" si="263"/>
        <v>124.35230797299762</v>
      </c>
      <c r="AA351" s="72">
        <f t="shared" si="263"/>
        <v>118.73745666849113</v>
      </c>
      <c r="AB351" s="72">
        <f t="shared" si="227"/>
        <v>121.96223316912972</v>
      </c>
      <c r="AC351" s="72">
        <f t="shared" si="227"/>
        <v>128.11986863711002</v>
      </c>
      <c r="AD351" s="72">
        <f t="shared" si="227"/>
        <v>137.17387338076992</v>
      </c>
      <c r="AE351" s="72">
        <f t="shared" ref="AE351:AG351" si="277">P351*100/$D351</f>
        <v>130.39797482211276</v>
      </c>
      <c r="AF351" s="72">
        <f t="shared" si="277"/>
        <v>141.2983898923554</v>
      </c>
      <c r="AG351" s="73">
        <f t="shared" si="277"/>
        <v>149.3038952745849</v>
      </c>
      <c r="AH351" s="556">
        <v>1</v>
      </c>
      <c r="AI351" s="232">
        <v>1</v>
      </c>
      <c r="AJ351" s="232">
        <v>1</v>
      </c>
      <c r="AK351" s="232">
        <v>1</v>
      </c>
      <c r="AL351" s="232">
        <v>1</v>
      </c>
      <c r="AM351" s="232">
        <v>1</v>
      </c>
      <c r="AN351" s="232">
        <v>1</v>
      </c>
      <c r="AO351" s="232">
        <v>1</v>
      </c>
      <c r="AP351" s="232">
        <v>1</v>
      </c>
      <c r="AQ351" s="232">
        <v>1</v>
      </c>
      <c r="AR351" s="232">
        <v>1</v>
      </c>
      <c r="AS351" s="232">
        <v>1</v>
      </c>
      <c r="AT351" s="232">
        <v>4</v>
      </c>
      <c r="AU351" s="232">
        <v>6</v>
      </c>
      <c r="AV351" s="234">
        <v>7</v>
      </c>
    </row>
    <row r="352" spans="2:48" ht="14.45">
      <c r="B352" s="739"/>
      <c r="C352" s="1" t="s">
        <v>198</v>
      </c>
      <c r="D352" s="223">
        <v>8208.1</v>
      </c>
      <c r="E352" s="223">
        <v>7807.6</v>
      </c>
      <c r="F352" s="223">
        <v>8049.7999999999993</v>
      </c>
      <c r="G352" s="223">
        <v>8102.5</v>
      </c>
      <c r="H352" s="223">
        <v>7838.5</v>
      </c>
      <c r="I352" s="223">
        <v>7837.0999999999995</v>
      </c>
      <c r="J352" s="223">
        <v>8271.5</v>
      </c>
      <c r="K352" s="223">
        <v>8104.2</v>
      </c>
      <c r="L352" s="223">
        <v>8296.6</v>
      </c>
      <c r="M352" s="223">
        <v>8912.5</v>
      </c>
      <c r="N352" s="223">
        <v>9988.4</v>
      </c>
      <c r="O352" s="223">
        <v>10322.799999999999</v>
      </c>
      <c r="P352" s="224">
        <v>9860.6242000000002</v>
      </c>
      <c r="Q352" s="224">
        <v>10615.902</v>
      </c>
      <c r="R352" s="224">
        <v>11118.698499999999</v>
      </c>
      <c r="S352" s="555">
        <f>100</f>
        <v>100</v>
      </c>
      <c r="T352" s="72">
        <f t="shared" si="265"/>
        <v>95.120673481073567</v>
      </c>
      <c r="U352" s="72">
        <f t="shared" si="263"/>
        <v>98.071417258561652</v>
      </c>
      <c r="V352" s="72">
        <f t="shared" si="263"/>
        <v>98.713465966545243</v>
      </c>
      <c r="W352" s="72">
        <f t="shared" si="263"/>
        <v>95.497130882908337</v>
      </c>
      <c r="X352" s="72">
        <f t="shared" si="263"/>
        <v>95.480074560495112</v>
      </c>
      <c r="Y352" s="72">
        <f t="shared" si="263"/>
        <v>100.77240774357037</v>
      </c>
      <c r="Z352" s="72">
        <f t="shared" si="263"/>
        <v>98.734177215189874</v>
      </c>
      <c r="AA352" s="72">
        <f t="shared" si="263"/>
        <v>101.07820323826463</v>
      </c>
      <c r="AB352" s="72">
        <f t="shared" si="227"/>
        <v>108.58176679134026</v>
      </c>
      <c r="AC352" s="72">
        <f t="shared" si="227"/>
        <v>121.68955056590441</v>
      </c>
      <c r="AD352" s="72">
        <f t="shared" si="227"/>
        <v>125.7635750051778</v>
      </c>
      <c r="AE352" s="72">
        <f t="shared" ref="AE352:AG352" si="278">P352*100/$D352</f>
        <v>120.13284682204164</v>
      </c>
      <c r="AF352" s="72">
        <f t="shared" si="278"/>
        <v>129.3344622994359</v>
      </c>
      <c r="AG352" s="73">
        <f t="shared" si="278"/>
        <v>135.46007602246559</v>
      </c>
      <c r="AH352" s="556">
        <v>1</v>
      </c>
      <c r="AI352" s="232">
        <v>1</v>
      </c>
      <c r="AJ352" s="232">
        <v>1</v>
      </c>
      <c r="AK352" s="232">
        <v>1</v>
      </c>
      <c r="AL352" s="232">
        <v>1</v>
      </c>
      <c r="AM352" s="232">
        <v>1</v>
      </c>
      <c r="AN352" s="232">
        <v>1</v>
      </c>
      <c r="AO352" s="232">
        <v>1</v>
      </c>
      <c r="AP352" s="232">
        <v>1</v>
      </c>
      <c r="AQ352" s="232">
        <v>1</v>
      </c>
      <c r="AR352" s="232">
        <v>1</v>
      </c>
      <c r="AS352" s="232">
        <v>1</v>
      </c>
      <c r="AT352" s="232">
        <v>4</v>
      </c>
      <c r="AU352" s="232">
        <v>6</v>
      </c>
      <c r="AV352" s="234">
        <v>7</v>
      </c>
    </row>
    <row r="353" spans="2:48" ht="14.45">
      <c r="B353" s="740"/>
      <c r="C353" s="8" t="s">
        <v>199</v>
      </c>
      <c r="D353" s="177">
        <v>6015.7000000000007</v>
      </c>
      <c r="E353" s="177">
        <v>5290.1</v>
      </c>
      <c r="F353" s="177">
        <v>5506.4</v>
      </c>
      <c r="G353" s="177">
        <v>5657.7</v>
      </c>
      <c r="H353" s="177">
        <v>5255.7</v>
      </c>
      <c r="I353" s="177">
        <v>5184.3999999999996</v>
      </c>
      <c r="J353" s="177">
        <v>5398.4</v>
      </c>
      <c r="K353" s="177">
        <v>5377.9</v>
      </c>
      <c r="L353" s="177">
        <v>5693.4000000000005</v>
      </c>
      <c r="M353" s="177">
        <v>6238.5999999999995</v>
      </c>
      <c r="N353" s="177">
        <v>7179.5</v>
      </c>
      <c r="O353" s="177">
        <v>7315.4</v>
      </c>
      <c r="P353" s="177">
        <v>7001.7790000000005</v>
      </c>
      <c r="Q353" s="177">
        <v>7518.0761000000002</v>
      </c>
      <c r="R353" s="177">
        <v>7845.3598999999995</v>
      </c>
      <c r="S353" s="555">
        <f>100</f>
        <v>100</v>
      </c>
      <c r="T353" s="72">
        <f t="shared" si="265"/>
        <v>87.938228302608167</v>
      </c>
      <c r="U353" s="72">
        <f t="shared" si="263"/>
        <v>91.533819838090324</v>
      </c>
      <c r="V353" s="72">
        <f t="shared" si="263"/>
        <v>94.048905364296743</v>
      </c>
      <c r="W353" s="72">
        <f t="shared" si="263"/>
        <v>87.366391276160698</v>
      </c>
      <c r="X353" s="72">
        <f t="shared" si="263"/>
        <v>86.181159299832089</v>
      </c>
      <c r="Y353" s="72">
        <f t="shared" si="263"/>
        <v>89.738517545755258</v>
      </c>
      <c r="Z353" s="72">
        <f t="shared" si="263"/>
        <v>89.397742573599075</v>
      </c>
      <c r="AA353" s="72">
        <f t="shared" si="263"/>
        <v>94.642352510929726</v>
      </c>
      <c r="AB353" s="72">
        <f t="shared" si="227"/>
        <v>103.70530445334707</v>
      </c>
      <c r="AC353" s="72">
        <f t="shared" si="227"/>
        <v>119.34604451684757</v>
      </c>
      <c r="AD353" s="72">
        <f t="shared" si="227"/>
        <v>121.60513323470251</v>
      </c>
      <c r="AE353" s="72">
        <f t="shared" ref="AE353:AG353" si="279">P353*100/$D353</f>
        <v>116.39175823262462</v>
      </c>
      <c r="AF353" s="72">
        <f t="shared" si="279"/>
        <v>124.97425237295741</v>
      </c>
      <c r="AG353" s="73">
        <f t="shared" si="279"/>
        <v>130.4147464135512</v>
      </c>
      <c r="AH353" s="235"/>
      <c r="AI353" s="236"/>
      <c r="AJ353" s="236"/>
      <c r="AK353" s="236"/>
      <c r="AL353" s="236"/>
      <c r="AM353" s="236"/>
      <c r="AN353" s="236"/>
      <c r="AO353" s="236"/>
      <c r="AP353" s="236"/>
      <c r="AQ353" s="236"/>
      <c r="AR353" s="236"/>
      <c r="AS353" s="236"/>
      <c r="AT353" s="236"/>
      <c r="AU353" s="236"/>
      <c r="AV353" s="237"/>
    </row>
    <row r="354" spans="2:48" ht="16.5" customHeight="1">
      <c r="B354" s="739" t="s">
        <v>148</v>
      </c>
      <c r="C354" s="1" t="s">
        <v>194</v>
      </c>
      <c r="D354" s="223">
        <v>382.9</v>
      </c>
      <c r="E354" s="223">
        <v>129.69999999999999</v>
      </c>
      <c r="F354" s="223">
        <v>165.8</v>
      </c>
      <c r="G354" s="223">
        <v>206.3</v>
      </c>
      <c r="H354" s="223">
        <v>188.4</v>
      </c>
      <c r="I354" s="223">
        <v>224.2</v>
      </c>
      <c r="J354" s="223">
        <v>221.2</v>
      </c>
      <c r="K354" s="223">
        <v>274.10000000000002</v>
      </c>
      <c r="L354" s="223">
        <v>339.5</v>
      </c>
      <c r="M354" s="223">
        <v>315.7</v>
      </c>
      <c r="N354" s="223">
        <v>411.2</v>
      </c>
      <c r="O354" s="223">
        <v>565.9</v>
      </c>
      <c r="P354" s="224">
        <v>544.43488000000002</v>
      </c>
      <c r="Q354" s="224">
        <v>577.59704999999997</v>
      </c>
      <c r="R354" s="224">
        <v>601.15301999999997</v>
      </c>
      <c r="S354" s="555">
        <f>100</f>
        <v>100</v>
      </c>
      <c r="T354" s="72">
        <f t="shared" si="265"/>
        <v>33.873073909636979</v>
      </c>
      <c r="U354" s="72">
        <f t="shared" si="263"/>
        <v>43.30112300861844</v>
      </c>
      <c r="V354" s="72">
        <f t="shared" si="263"/>
        <v>53.878297205536697</v>
      </c>
      <c r="W354" s="72">
        <f t="shared" si="263"/>
        <v>49.203447375293813</v>
      </c>
      <c r="X354" s="72">
        <f t="shared" si="263"/>
        <v>58.553147035779581</v>
      </c>
      <c r="Y354" s="72">
        <f t="shared" si="263"/>
        <v>57.769652650822671</v>
      </c>
      <c r="Z354" s="72">
        <f t="shared" si="263"/>
        <v>71.58527030556283</v>
      </c>
      <c r="AA354" s="72">
        <f t="shared" si="263"/>
        <v>88.665447897623409</v>
      </c>
      <c r="AB354" s="72">
        <f t="shared" si="227"/>
        <v>82.449725776965266</v>
      </c>
      <c r="AC354" s="72">
        <f t="shared" si="227"/>
        <v>107.3909636980935</v>
      </c>
      <c r="AD354" s="72">
        <f t="shared" si="227"/>
        <v>147.79315748237138</v>
      </c>
      <c r="AE354" s="72">
        <f t="shared" ref="AE354:AG354" si="280">P354*100/$D354</f>
        <v>142.18722381822931</v>
      </c>
      <c r="AF354" s="72">
        <f t="shared" si="280"/>
        <v>150.8480151475581</v>
      </c>
      <c r="AG354" s="73">
        <f t="shared" si="280"/>
        <v>157.00000522329589</v>
      </c>
      <c r="AH354" s="556">
        <v>1</v>
      </c>
      <c r="AI354" s="232">
        <v>1</v>
      </c>
      <c r="AJ354" s="232">
        <v>1</v>
      </c>
      <c r="AK354" s="232">
        <v>1</v>
      </c>
      <c r="AL354" s="232">
        <v>1</v>
      </c>
      <c r="AM354" s="232">
        <v>1</v>
      </c>
      <c r="AN354" s="232">
        <v>1</v>
      </c>
      <c r="AO354" s="232">
        <v>1</v>
      </c>
      <c r="AP354" s="232">
        <v>1</v>
      </c>
      <c r="AQ354" s="232">
        <v>1</v>
      </c>
      <c r="AR354" s="232">
        <v>1</v>
      </c>
      <c r="AS354" s="232">
        <v>1</v>
      </c>
      <c r="AT354" s="232">
        <v>4</v>
      </c>
      <c r="AU354" s="232">
        <v>6</v>
      </c>
      <c r="AV354" s="234">
        <v>7</v>
      </c>
    </row>
    <row r="355" spans="2:48" ht="14.45">
      <c r="B355" s="739"/>
      <c r="C355" s="1" t="s">
        <v>195</v>
      </c>
      <c r="D355" s="223">
        <v>248.5</v>
      </c>
      <c r="E355" s="224">
        <v>245.07193000000001</v>
      </c>
      <c r="F355" s="223">
        <v>212.1</v>
      </c>
      <c r="G355" s="223">
        <v>270</v>
      </c>
      <c r="H355" s="223">
        <v>254.5</v>
      </c>
      <c r="I355" s="223">
        <v>297.89999999999998</v>
      </c>
      <c r="J355" s="223">
        <v>279.39999999999998</v>
      </c>
      <c r="K355" s="223">
        <v>281</v>
      </c>
      <c r="L355" s="223">
        <v>273.89999999999998</v>
      </c>
      <c r="M355" s="223">
        <v>299.10000000000002</v>
      </c>
      <c r="N355" s="223">
        <v>567.70000000000005</v>
      </c>
      <c r="O355" s="223">
        <v>454.2</v>
      </c>
      <c r="P355" s="224">
        <v>431.01071000000002</v>
      </c>
      <c r="Q355" s="224">
        <v>466.67626999999999</v>
      </c>
      <c r="R355" s="224">
        <v>489.15307999999999</v>
      </c>
      <c r="S355" s="555">
        <f>100</f>
        <v>100</v>
      </c>
      <c r="T355" s="72">
        <f t="shared" si="265"/>
        <v>98.620494969818907</v>
      </c>
      <c r="U355" s="72">
        <f t="shared" si="263"/>
        <v>85.352112676056336</v>
      </c>
      <c r="V355" s="72">
        <f t="shared" si="263"/>
        <v>108.65191146881288</v>
      </c>
      <c r="W355" s="72">
        <f t="shared" si="263"/>
        <v>102.41448692152917</v>
      </c>
      <c r="X355" s="72">
        <f t="shared" si="263"/>
        <v>119.87927565392353</v>
      </c>
      <c r="Y355" s="72">
        <f t="shared" si="263"/>
        <v>112.43460764587523</v>
      </c>
      <c r="Z355" s="72">
        <f t="shared" si="263"/>
        <v>113.0784708249497</v>
      </c>
      <c r="AA355" s="72">
        <f t="shared" si="263"/>
        <v>110.22132796780683</v>
      </c>
      <c r="AB355" s="72">
        <f t="shared" si="227"/>
        <v>120.36217303822939</v>
      </c>
      <c r="AC355" s="72">
        <f t="shared" si="227"/>
        <v>228.45070422535215</v>
      </c>
      <c r="AD355" s="72">
        <f t="shared" si="227"/>
        <v>182.77665995975855</v>
      </c>
      <c r="AE355" s="72">
        <f t="shared" ref="AE355:AG355" si="281">P355*100/$D355</f>
        <v>173.44495372233402</v>
      </c>
      <c r="AF355" s="72">
        <f t="shared" si="281"/>
        <v>187.79729175050301</v>
      </c>
      <c r="AG355" s="73">
        <f t="shared" si="281"/>
        <v>196.84228571428571</v>
      </c>
      <c r="AH355" s="556">
        <v>1</v>
      </c>
      <c r="AI355" s="232">
        <v>4</v>
      </c>
      <c r="AJ355" s="232">
        <v>1</v>
      </c>
      <c r="AK355" s="232">
        <v>1</v>
      </c>
      <c r="AL355" s="232">
        <v>1</v>
      </c>
      <c r="AM355" s="232">
        <v>1</v>
      </c>
      <c r="AN355" s="232">
        <v>1</v>
      </c>
      <c r="AO355" s="232">
        <v>1</v>
      </c>
      <c r="AP355" s="232">
        <v>1</v>
      </c>
      <c r="AQ355" s="232">
        <v>1</v>
      </c>
      <c r="AR355" s="232">
        <v>1</v>
      </c>
      <c r="AS355" s="232">
        <v>1</v>
      </c>
      <c r="AT355" s="232">
        <v>4</v>
      </c>
      <c r="AU355" s="232">
        <v>6</v>
      </c>
      <c r="AV355" s="234">
        <v>7</v>
      </c>
    </row>
    <row r="356" spans="2:48" ht="14.45">
      <c r="B356" s="739"/>
      <c r="C356" s="1" t="s">
        <v>196</v>
      </c>
      <c r="D356" s="223">
        <v>381.3</v>
      </c>
      <c r="E356" s="223">
        <v>343.9</v>
      </c>
      <c r="F356" s="223">
        <v>388.7</v>
      </c>
      <c r="G356" s="223">
        <v>473.6</v>
      </c>
      <c r="H356" s="223">
        <v>461.8</v>
      </c>
      <c r="I356" s="223">
        <v>486.5</v>
      </c>
      <c r="J356" s="223">
        <v>543.4</v>
      </c>
      <c r="K356" s="223">
        <v>446.3</v>
      </c>
      <c r="L356" s="223">
        <v>480.3</v>
      </c>
      <c r="M356" s="223">
        <v>499.8</v>
      </c>
      <c r="N356" s="223">
        <v>479.3</v>
      </c>
      <c r="O356" s="223">
        <v>596.9</v>
      </c>
      <c r="P356" s="224">
        <v>571.54596000000004</v>
      </c>
      <c r="Q356" s="224">
        <v>620.94916000000001</v>
      </c>
      <c r="R356" s="224">
        <v>647.69037000000003</v>
      </c>
      <c r="S356" s="555">
        <f>100</f>
        <v>100</v>
      </c>
      <c r="T356" s="72">
        <f t="shared" si="265"/>
        <v>90.191450301599787</v>
      </c>
      <c r="U356" s="72">
        <f t="shared" si="263"/>
        <v>101.9407290847102</v>
      </c>
      <c r="V356" s="72">
        <f t="shared" si="263"/>
        <v>124.20666142145292</v>
      </c>
      <c r="W356" s="72">
        <f t="shared" si="263"/>
        <v>121.11198531340152</v>
      </c>
      <c r="X356" s="72">
        <f t="shared" si="263"/>
        <v>127.58982428533962</v>
      </c>
      <c r="Y356" s="72">
        <f t="shared" si="263"/>
        <v>142.51245738263833</v>
      </c>
      <c r="Z356" s="72">
        <f t="shared" si="263"/>
        <v>117.04694466299502</v>
      </c>
      <c r="AA356" s="72">
        <f t="shared" si="263"/>
        <v>125.96380802517702</v>
      </c>
      <c r="AB356" s="72">
        <f t="shared" si="227"/>
        <v>131.07789142407552</v>
      </c>
      <c r="AC356" s="72">
        <f t="shared" si="227"/>
        <v>125.70154733805403</v>
      </c>
      <c r="AD356" s="72">
        <f t="shared" si="227"/>
        <v>156.54340414371885</v>
      </c>
      <c r="AE356" s="72">
        <f t="shared" ref="AE356:AG356" si="282">P356*100/$D356</f>
        <v>149.89403619197483</v>
      </c>
      <c r="AF356" s="72">
        <f t="shared" si="282"/>
        <v>162.85055337004982</v>
      </c>
      <c r="AG356" s="73">
        <f t="shared" si="282"/>
        <v>169.86372147915029</v>
      </c>
      <c r="AH356" s="556">
        <v>1</v>
      </c>
      <c r="AI356" s="232">
        <v>1</v>
      </c>
      <c r="AJ356" s="232">
        <v>1</v>
      </c>
      <c r="AK356" s="232">
        <v>1</v>
      </c>
      <c r="AL356" s="232">
        <v>1</v>
      </c>
      <c r="AM356" s="232">
        <v>1</v>
      </c>
      <c r="AN356" s="232">
        <v>1</v>
      </c>
      <c r="AO356" s="232">
        <v>1</v>
      </c>
      <c r="AP356" s="232">
        <v>1</v>
      </c>
      <c r="AQ356" s="232">
        <v>1</v>
      </c>
      <c r="AR356" s="232">
        <v>1</v>
      </c>
      <c r="AS356" s="232">
        <v>1</v>
      </c>
      <c r="AT356" s="232">
        <v>4</v>
      </c>
      <c r="AU356" s="232">
        <v>6</v>
      </c>
      <c r="AV356" s="234">
        <v>7</v>
      </c>
    </row>
    <row r="357" spans="2:48" ht="14.45">
      <c r="B357" s="739"/>
      <c r="C357" s="1" t="s">
        <v>197</v>
      </c>
      <c r="D357" s="223">
        <v>1092</v>
      </c>
      <c r="E357" s="224">
        <v>1135.1280999999999</v>
      </c>
      <c r="F357" s="223">
        <v>1171.0999999999999</v>
      </c>
      <c r="G357" s="223">
        <v>1149.9000000000001</v>
      </c>
      <c r="H357" s="223">
        <v>1089.5999999999999</v>
      </c>
      <c r="I357" s="223">
        <v>1010.3</v>
      </c>
      <c r="J357" s="223">
        <v>975.2</v>
      </c>
      <c r="K357" s="223">
        <v>1156</v>
      </c>
      <c r="L357" s="223">
        <v>1189.7</v>
      </c>
      <c r="M357" s="223">
        <v>1211</v>
      </c>
      <c r="N357" s="223">
        <v>1335.6</v>
      </c>
      <c r="O357" s="223">
        <v>1343.3</v>
      </c>
      <c r="P357" s="224">
        <v>1276.9457</v>
      </c>
      <c r="Q357" s="224">
        <v>1383.6899000000001</v>
      </c>
      <c r="R357" s="224">
        <v>1462.0681999999999</v>
      </c>
      <c r="S357" s="555">
        <f>100</f>
        <v>100</v>
      </c>
      <c r="T357" s="72">
        <f t="shared" si="265"/>
        <v>103.9494597069597</v>
      </c>
      <c r="U357" s="72">
        <f t="shared" si="263"/>
        <v>107.24358974358972</v>
      </c>
      <c r="V357" s="72">
        <f t="shared" si="263"/>
        <v>105.30219780219781</v>
      </c>
      <c r="W357" s="72">
        <f t="shared" si="263"/>
        <v>99.780219780219767</v>
      </c>
      <c r="X357" s="72">
        <f t="shared" si="263"/>
        <v>92.518315018315022</v>
      </c>
      <c r="Y357" s="72">
        <f t="shared" si="263"/>
        <v>89.304029304029299</v>
      </c>
      <c r="Z357" s="72">
        <f t="shared" si="263"/>
        <v>105.86080586080585</v>
      </c>
      <c r="AA357" s="72">
        <f t="shared" si="263"/>
        <v>108.94688644688645</v>
      </c>
      <c r="AB357" s="72">
        <f t="shared" si="227"/>
        <v>110.8974358974359</v>
      </c>
      <c r="AC357" s="72">
        <f t="shared" si="227"/>
        <v>122.30769230769231</v>
      </c>
      <c r="AD357" s="72">
        <f t="shared" si="227"/>
        <v>123.01282051282051</v>
      </c>
      <c r="AE357" s="72">
        <f t="shared" ref="AE357:AG357" si="283">P357*100/$D357</f>
        <v>116.93641941391941</v>
      </c>
      <c r="AF357" s="72">
        <f t="shared" si="283"/>
        <v>126.71152930402933</v>
      </c>
      <c r="AG357" s="73">
        <f t="shared" si="283"/>
        <v>133.88902930402932</v>
      </c>
      <c r="AH357" s="556">
        <v>1</v>
      </c>
      <c r="AI357" s="232">
        <v>4</v>
      </c>
      <c r="AJ357" s="232">
        <v>1</v>
      </c>
      <c r="AK357" s="232">
        <v>1</v>
      </c>
      <c r="AL357" s="232">
        <v>1</v>
      </c>
      <c r="AM357" s="232">
        <v>1</v>
      </c>
      <c r="AN357" s="232">
        <v>1</v>
      </c>
      <c r="AO357" s="232">
        <v>1</v>
      </c>
      <c r="AP357" s="232">
        <v>1</v>
      </c>
      <c r="AQ357" s="232">
        <v>1</v>
      </c>
      <c r="AR357" s="232">
        <v>1</v>
      </c>
      <c r="AS357" s="232">
        <v>1</v>
      </c>
      <c r="AT357" s="232">
        <v>4</v>
      </c>
      <c r="AU357" s="232">
        <v>6</v>
      </c>
      <c r="AV357" s="234">
        <v>7</v>
      </c>
    </row>
    <row r="358" spans="2:48" ht="14.45">
      <c r="B358" s="739"/>
      <c r="C358" s="1" t="s">
        <v>198</v>
      </c>
      <c r="D358" s="223">
        <v>2104.6999999999998</v>
      </c>
      <c r="E358" s="223">
        <v>1853.8000299999999</v>
      </c>
      <c r="F358" s="223">
        <v>1937.6999999999998</v>
      </c>
      <c r="G358" s="223">
        <v>2099.8000000000002</v>
      </c>
      <c r="H358" s="223">
        <v>1994.3</v>
      </c>
      <c r="I358" s="223">
        <v>2018.8999999999999</v>
      </c>
      <c r="J358" s="223">
        <v>2019.2</v>
      </c>
      <c r="K358" s="223">
        <v>2157.4</v>
      </c>
      <c r="L358" s="223">
        <v>2283.4</v>
      </c>
      <c r="M358" s="223">
        <v>2325.6</v>
      </c>
      <c r="N358" s="223">
        <v>2793.8</v>
      </c>
      <c r="O358" s="223">
        <v>2960.3</v>
      </c>
      <c r="P358" s="224">
        <v>2823.9372499999999</v>
      </c>
      <c r="Q358" s="224">
        <v>3048.9123799999998</v>
      </c>
      <c r="R358" s="224">
        <v>3200.0646699999998</v>
      </c>
      <c r="S358" s="555">
        <f>100</f>
        <v>100</v>
      </c>
      <c r="T358" s="72">
        <f t="shared" si="265"/>
        <v>88.07906257423862</v>
      </c>
      <c r="U358" s="72">
        <f t="shared" si="263"/>
        <v>92.065377488478163</v>
      </c>
      <c r="V358" s="72">
        <f t="shared" si="263"/>
        <v>99.767187722715846</v>
      </c>
      <c r="W358" s="72">
        <f t="shared" si="263"/>
        <v>94.754596854658629</v>
      </c>
      <c r="X358" s="72">
        <f t="shared" si="263"/>
        <v>95.923409512044486</v>
      </c>
      <c r="Y358" s="72">
        <f t="shared" si="263"/>
        <v>95.937663324939436</v>
      </c>
      <c r="Z358" s="72">
        <f t="shared" si="263"/>
        <v>102.50391979854612</v>
      </c>
      <c r="AA358" s="72">
        <f t="shared" si="263"/>
        <v>108.49052121442487</v>
      </c>
      <c r="AB358" s="72">
        <f t="shared" si="227"/>
        <v>110.49555756164774</v>
      </c>
      <c r="AC358" s="72">
        <f t="shared" si="227"/>
        <v>132.74100821969878</v>
      </c>
      <c r="AD358" s="72">
        <f t="shared" si="227"/>
        <v>140.65187437639571</v>
      </c>
      <c r="AE358" s="72">
        <f t="shared" ref="AE358:AG358" si="284">P358*100/$D358</f>
        <v>134.17291062859314</v>
      </c>
      <c r="AF358" s="72">
        <f t="shared" si="284"/>
        <v>144.8620886587162</v>
      </c>
      <c r="AG358" s="73">
        <f t="shared" si="284"/>
        <v>152.04374352639329</v>
      </c>
      <c r="AH358" s="556">
        <v>1</v>
      </c>
      <c r="AI358" s="232">
        <v>1</v>
      </c>
      <c r="AJ358" s="232">
        <v>1</v>
      </c>
      <c r="AK358" s="232">
        <v>1</v>
      </c>
      <c r="AL358" s="232">
        <v>1</v>
      </c>
      <c r="AM358" s="232">
        <v>1</v>
      </c>
      <c r="AN358" s="232">
        <v>1</v>
      </c>
      <c r="AO358" s="232">
        <v>1</v>
      </c>
      <c r="AP358" s="232">
        <v>1</v>
      </c>
      <c r="AQ358" s="232">
        <v>1</v>
      </c>
      <c r="AR358" s="232">
        <v>1</v>
      </c>
      <c r="AS358" s="232">
        <v>1</v>
      </c>
      <c r="AT358" s="232">
        <v>4</v>
      </c>
      <c r="AU358" s="232">
        <v>6</v>
      </c>
      <c r="AV358" s="234">
        <v>7</v>
      </c>
    </row>
    <row r="359" spans="2:48" ht="14.45">
      <c r="B359" s="740"/>
      <c r="C359" s="8" t="s">
        <v>199</v>
      </c>
      <c r="D359" s="177">
        <v>1012.7</v>
      </c>
      <c r="E359" s="177">
        <v>718.67192999999997</v>
      </c>
      <c r="F359" s="177">
        <v>766.59999999999991</v>
      </c>
      <c r="G359" s="177">
        <v>949.90000000000009</v>
      </c>
      <c r="H359" s="177">
        <v>904.7</v>
      </c>
      <c r="I359" s="177">
        <v>1008.5999999999999</v>
      </c>
      <c r="J359" s="177">
        <v>1044</v>
      </c>
      <c r="K359" s="177">
        <v>1001.4000000000001</v>
      </c>
      <c r="L359" s="177">
        <v>1093.7</v>
      </c>
      <c r="M359" s="177">
        <v>1114.5999999999999</v>
      </c>
      <c r="N359" s="177">
        <v>1458.2</v>
      </c>
      <c r="O359" s="177">
        <v>1617</v>
      </c>
      <c r="P359" s="177">
        <v>1546.9915500000002</v>
      </c>
      <c r="Q359" s="177">
        <v>1665.2224799999999</v>
      </c>
      <c r="R359" s="177">
        <v>1737.99647</v>
      </c>
      <c r="S359" s="555">
        <f>100</f>
        <v>100</v>
      </c>
      <c r="T359" s="72">
        <f t="shared" si="265"/>
        <v>70.965925743063096</v>
      </c>
      <c r="U359" s="72">
        <f t="shared" si="263"/>
        <v>75.698627431618434</v>
      </c>
      <c r="V359" s="72">
        <f t="shared" si="263"/>
        <v>93.79875580132321</v>
      </c>
      <c r="W359" s="72">
        <f t="shared" si="263"/>
        <v>89.335439913103585</v>
      </c>
      <c r="X359" s="72">
        <f t="shared" si="263"/>
        <v>99.595141700404838</v>
      </c>
      <c r="Y359" s="72">
        <f t="shared" si="263"/>
        <v>103.09074750666535</v>
      </c>
      <c r="Z359" s="72">
        <f t="shared" si="263"/>
        <v>98.884171027945101</v>
      </c>
      <c r="AA359" s="72">
        <f t="shared" si="263"/>
        <v>107.99842006517231</v>
      </c>
      <c r="AB359" s="72">
        <f t="shared" si="227"/>
        <v>110.06220993384021</v>
      </c>
      <c r="AC359" s="72">
        <f t="shared" si="227"/>
        <v>143.99131035844772</v>
      </c>
      <c r="AD359" s="72">
        <f t="shared" si="227"/>
        <v>159.67216352325465</v>
      </c>
      <c r="AE359" s="72">
        <f t="shared" ref="AE359:AG359" si="285">P359*100/$D359</f>
        <v>152.75911424903725</v>
      </c>
      <c r="AF359" s="72">
        <f t="shared" si="285"/>
        <v>164.43393700009872</v>
      </c>
      <c r="AG359" s="73">
        <f t="shared" si="285"/>
        <v>171.6200720845265</v>
      </c>
      <c r="AH359" s="235"/>
      <c r="AI359" s="236"/>
      <c r="AJ359" s="236"/>
      <c r="AK359" s="236"/>
      <c r="AL359" s="236"/>
      <c r="AM359" s="236"/>
      <c r="AN359" s="236"/>
      <c r="AO359" s="236"/>
      <c r="AP359" s="236"/>
      <c r="AQ359" s="236"/>
      <c r="AR359" s="236"/>
      <c r="AS359" s="236"/>
      <c r="AT359" s="236"/>
      <c r="AU359" s="236"/>
      <c r="AV359" s="237"/>
    </row>
    <row r="360" spans="2:48" ht="16.5" customHeight="1">
      <c r="B360" s="739" t="s">
        <v>139</v>
      </c>
      <c r="C360" s="7" t="s">
        <v>194</v>
      </c>
      <c r="D360" s="224">
        <v>1455.7016000000001</v>
      </c>
      <c r="E360" s="223">
        <v>1347.8</v>
      </c>
      <c r="F360" s="223">
        <v>1480.9</v>
      </c>
      <c r="G360" s="223">
        <v>1490.2</v>
      </c>
      <c r="H360" s="223">
        <v>1434</v>
      </c>
      <c r="I360" s="223">
        <v>1398.3</v>
      </c>
      <c r="J360" s="223">
        <v>1310.7</v>
      </c>
      <c r="K360" s="223">
        <v>1550.6</v>
      </c>
      <c r="L360" s="223">
        <v>1581.5</v>
      </c>
      <c r="M360" s="223">
        <v>1631</v>
      </c>
      <c r="N360" s="223">
        <v>1661.4</v>
      </c>
      <c r="O360" s="223">
        <v>1586.3</v>
      </c>
      <c r="P360" s="224">
        <v>1526.13</v>
      </c>
      <c r="Q360" s="224">
        <v>1619.0885000000001</v>
      </c>
      <c r="R360" s="224">
        <v>1685.1806999999999</v>
      </c>
      <c r="S360" s="555">
        <f>100</f>
        <v>100</v>
      </c>
      <c r="T360" s="72">
        <f t="shared" si="265"/>
        <v>92.587656701071154</v>
      </c>
      <c r="U360" s="72">
        <f t="shared" si="263"/>
        <v>101.73101410343988</v>
      </c>
      <c r="V360" s="72">
        <f t="shared" si="263"/>
        <v>102.36988129984881</v>
      </c>
      <c r="W360" s="72">
        <f t="shared" si="263"/>
        <v>98.509199962409866</v>
      </c>
      <c r="X360" s="72">
        <f t="shared" si="263"/>
        <v>96.056774272969122</v>
      </c>
      <c r="Y360" s="72">
        <f t="shared" si="263"/>
        <v>90.039057455181748</v>
      </c>
      <c r="Z360" s="72">
        <f t="shared" si="263"/>
        <v>106.51908330663372</v>
      </c>
      <c r="AA360" s="72">
        <f t="shared" si="263"/>
        <v>108.64177108825049</v>
      </c>
      <c r="AB360" s="72">
        <f t="shared" si="227"/>
        <v>112.04219326268515</v>
      </c>
      <c r="AC360" s="72">
        <f t="shared" si="227"/>
        <v>114.13053334557027</v>
      </c>
      <c r="AD360" s="72">
        <f t="shared" si="227"/>
        <v>108.97150899607446</v>
      </c>
      <c r="AE360" s="72">
        <f t="shared" ref="AE360:AG360" si="286">P360*100/$D360</f>
        <v>104.83810693070612</v>
      </c>
      <c r="AF360" s="72">
        <f t="shared" si="286"/>
        <v>111.22392803580074</v>
      </c>
      <c r="AG360" s="73">
        <f t="shared" si="286"/>
        <v>115.76415798402637</v>
      </c>
      <c r="AH360" s="556">
        <v>4</v>
      </c>
      <c r="AI360" s="232">
        <v>1</v>
      </c>
      <c r="AJ360" s="232">
        <v>1</v>
      </c>
      <c r="AK360" s="232">
        <v>1</v>
      </c>
      <c r="AL360" s="232">
        <v>1</v>
      </c>
      <c r="AM360" s="232">
        <v>1</v>
      </c>
      <c r="AN360" s="232">
        <v>1</v>
      </c>
      <c r="AO360" s="232">
        <v>1</v>
      </c>
      <c r="AP360" s="232">
        <v>1</v>
      </c>
      <c r="AQ360" s="232">
        <v>1</v>
      </c>
      <c r="AR360" s="232">
        <v>1</v>
      </c>
      <c r="AS360" s="232">
        <v>1</v>
      </c>
      <c r="AT360" s="232">
        <v>4</v>
      </c>
      <c r="AU360" s="232">
        <v>6</v>
      </c>
      <c r="AV360" s="234">
        <v>7</v>
      </c>
    </row>
    <row r="361" spans="2:48" ht="14.45">
      <c r="B361" s="739"/>
      <c r="C361" s="1" t="s">
        <v>195</v>
      </c>
      <c r="D361" s="223">
        <v>827.2</v>
      </c>
      <c r="E361" s="223">
        <v>747.3</v>
      </c>
      <c r="F361" s="224">
        <v>728.83731999999998</v>
      </c>
      <c r="G361" s="223">
        <v>781.3</v>
      </c>
      <c r="H361" s="223">
        <v>770.5</v>
      </c>
      <c r="I361" s="224">
        <v>729.49162999999999</v>
      </c>
      <c r="J361" s="224">
        <v>822.09286999999995</v>
      </c>
      <c r="K361" s="223">
        <v>802.6</v>
      </c>
      <c r="L361" s="223">
        <v>864.2</v>
      </c>
      <c r="M361" s="223">
        <v>864.3</v>
      </c>
      <c r="N361" s="223">
        <v>842.3</v>
      </c>
      <c r="O361" s="223">
        <v>1002.8</v>
      </c>
      <c r="P361" s="224">
        <v>951.60175000000004</v>
      </c>
      <c r="Q361" s="224">
        <v>1030.3454999999999</v>
      </c>
      <c r="R361" s="224">
        <v>1079.9590000000001</v>
      </c>
      <c r="S361" s="555">
        <f>100</f>
        <v>100</v>
      </c>
      <c r="T361" s="72">
        <f t="shared" si="265"/>
        <v>90.340909090909079</v>
      </c>
      <c r="U361" s="72">
        <f t="shared" si="263"/>
        <v>88.108960348162469</v>
      </c>
      <c r="V361" s="72">
        <f t="shared" si="263"/>
        <v>94.451160541586063</v>
      </c>
      <c r="W361" s="72">
        <f t="shared" si="263"/>
        <v>93.145551257253373</v>
      </c>
      <c r="X361" s="72">
        <f t="shared" si="263"/>
        <v>88.188059719535772</v>
      </c>
      <c r="Y361" s="72">
        <f t="shared" si="263"/>
        <v>99.382600338491287</v>
      </c>
      <c r="Z361" s="72">
        <f t="shared" si="263"/>
        <v>97.026112185686642</v>
      </c>
      <c r="AA361" s="72">
        <f t="shared" si="263"/>
        <v>104.47292069632495</v>
      </c>
      <c r="AB361" s="72">
        <f t="shared" si="227"/>
        <v>104.48500967117988</v>
      </c>
      <c r="AC361" s="72">
        <f t="shared" si="227"/>
        <v>101.82543520309477</v>
      </c>
      <c r="AD361" s="72">
        <f t="shared" si="227"/>
        <v>121.22823984526111</v>
      </c>
      <c r="AE361" s="72">
        <f t="shared" ref="AE361:AG361" si="287">P361*100/$D361</f>
        <v>115.03889627659574</v>
      </c>
      <c r="AF361" s="72">
        <f t="shared" si="287"/>
        <v>124.55820841392648</v>
      </c>
      <c r="AG361" s="73">
        <f t="shared" si="287"/>
        <v>130.55597195357834</v>
      </c>
      <c r="AH361" s="556">
        <v>1</v>
      </c>
      <c r="AI361" s="232">
        <v>1</v>
      </c>
      <c r="AJ361" s="232">
        <v>4</v>
      </c>
      <c r="AK361" s="232">
        <v>1</v>
      </c>
      <c r="AL361" s="232">
        <v>1</v>
      </c>
      <c r="AM361" s="232">
        <v>4</v>
      </c>
      <c r="AN361" s="232">
        <v>4</v>
      </c>
      <c r="AO361" s="232">
        <v>1</v>
      </c>
      <c r="AP361" s="232">
        <v>1</v>
      </c>
      <c r="AQ361" s="232">
        <v>1</v>
      </c>
      <c r="AR361" s="232">
        <v>1</v>
      </c>
      <c r="AS361" s="232">
        <v>1</v>
      </c>
      <c r="AT361" s="232">
        <v>4</v>
      </c>
      <c r="AU361" s="232">
        <v>6</v>
      </c>
      <c r="AV361" s="234">
        <v>7</v>
      </c>
    </row>
    <row r="362" spans="2:48" ht="14.45">
      <c r="B362" s="739"/>
      <c r="C362" s="1" t="s">
        <v>196</v>
      </c>
      <c r="D362" s="223">
        <v>772.2</v>
      </c>
      <c r="E362" s="223">
        <v>754.7</v>
      </c>
      <c r="F362" s="223">
        <v>703.8</v>
      </c>
      <c r="G362" s="223">
        <v>674.2</v>
      </c>
      <c r="H362" s="223">
        <v>636.29999999999995</v>
      </c>
      <c r="I362" s="223">
        <v>615.9</v>
      </c>
      <c r="J362" s="223">
        <v>608.1</v>
      </c>
      <c r="K362" s="223">
        <v>681.5</v>
      </c>
      <c r="L362" s="223">
        <v>709.3</v>
      </c>
      <c r="M362" s="223">
        <v>734.4</v>
      </c>
      <c r="N362" s="223">
        <v>917.1</v>
      </c>
      <c r="O362" s="223">
        <v>1001.3</v>
      </c>
      <c r="P362" s="224">
        <v>958.76855</v>
      </c>
      <c r="Q362" s="224">
        <v>1041.6424999999999</v>
      </c>
      <c r="R362" s="224">
        <v>1086.5813000000001</v>
      </c>
      <c r="S362" s="555">
        <f>100</f>
        <v>100</v>
      </c>
      <c r="T362" s="72">
        <f t="shared" si="265"/>
        <v>97.733747733747734</v>
      </c>
      <c r="U362" s="72">
        <f t="shared" si="263"/>
        <v>91.142191142191137</v>
      </c>
      <c r="V362" s="72">
        <f t="shared" si="263"/>
        <v>87.308987308987298</v>
      </c>
      <c r="W362" s="72">
        <f t="shared" si="263"/>
        <v>82.40093240093239</v>
      </c>
      <c r="X362" s="72">
        <f t="shared" si="263"/>
        <v>79.759129759129749</v>
      </c>
      <c r="Y362" s="72">
        <f t="shared" si="263"/>
        <v>78.749028749028739</v>
      </c>
      <c r="Z362" s="72">
        <f t="shared" si="263"/>
        <v>88.254338254338251</v>
      </c>
      <c r="AA362" s="72">
        <f t="shared" si="263"/>
        <v>91.854441854441845</v>
      </c>
      <c r="AB362" s="72">
        <f t="shared" si="227"/>
        <v>95.104895104895093</v>
      </c>
      <c r="AC362" s="72">
        <f t="shared" si="227"/>
        <v>118.76456876456876</v>
      </c>
      <c r="AD362" s="72">
        <f t="shared" si="227"/>
        <v>129.66847966847965</v>
      </c>
      <c r="AE362" s="72">
        <f t="shared" ref="AE362:AG362" si="288">P362*100/$D362</f>
        <v>124.16065138565138</v>
      </c>
      <c r="AF362" s="72">
        <f t="shared" si="288"/>
        <v>134.89283864283863</v>
      </c>
      <c r="AG362" s="73">
        <f t="shared" si="288"/>
        <v>140.71241906241906</v>
      </c>
      <c r="AH362" s="556">
        <v>1</v>
      </c>
      <c r="AI362" s="232">
        <v>1</v>
      </c>
      <c r="AJ362" s="232">
        <v>1</v>
      </c>
      <c r="AK362" s="232">
        <v>1</v>
      </c>
      <c r="AL362" s="232">
        <v>1</v>
      </c>
      <c r="AM362" s="232">
        <v>1</v>
      </c>
      <c r="AN362" s="232">
        <v>1</v>
      </c>
      <c r="AO362" s="232">
        <v>1</v>
      </c>
      <c r="AP362" s="232">
        <v>1</v>
      </c>
      <c r="AQ362" s="232">
        <v>1</v>
      </c>
      <c r="AR362" s="232">
        <v>1</v>
      </c>
      <c r="AS362" s="232">
        <v>1</v>
      </c>
      <c r="AT362" s="232">
        <v>4</v>
      </c>
      <c r="AU362" s="232">
        <v>6</v>
      </c>
      <c r="AV362" s="234">
        <v>7</v>
      </c>
    </row>
    <row r="363" spans="2:48" ht="14.45">
      <c r="B363" s="739"/>
      <c r="C363" s="1" t="s">
        <v>197</v>
      </c>
      <c r="D363" s="224">
        <v>80.498344000000003</v>
      </c>
      <c r="E363" s="223">
        <v>75.2</v>
      </c>
      <c r="F363" s="224">
        <v>100.66256</v>
      </c>
      <c r="G363" s="223">
        <v>150.80000000000001</v>
      </c>
      <c r="H363" s="223">
        <v>166.1</v>
      </c>
      <c r="I363" s="224">
        <v>165.60824</v>
      </c>
      <c r="J363" s="224">
        <v>210.10709</v>
      </c>
      <c r="K363" s="223">
        <v>155.1</v>
      </c>
      <c r="L363" s="223">
        <v>225.7</v>
      </c>
      <c r="M363" s="223">
        <v>202.2</v>
      </c>
      <c r="N363" s="223">
        <v>177.4</v>
      </c>
      <c r="O363" s="223">
        <v>217.6</v>
      </c>
      <c r="P363" s="224">
        <v>206.85132999999999</v>
      </c>
      <c r="Q363" s="224">
        <v>224.14275000000001</v>
      </c>
      <c r="R363" s="224">
        <v>236.8792</v>
      </c>
      <c r="S363" s="555">
        <f>100</f>
        <v>100</v>
      </c>
      <c r="T363" s="72">
        <f t="shared" si="265"/>
        <v>93.418070811493962</v>
      </c>
      <c r="U363" s="72">
        <f t="shared" si="263"/>
        <v>125.04923082641301</v>
      </c>
      <c r="V363" s="72">
        <f t="shared" si="263"/>
        <v>187.33304625496396</v>
      </c>
      <c r="W363" s="72">
        <f t="shared" si="263"/>
        <v>206.33964842804716</v>
      </c>
      <c r="X363" s="72">
        <f t="shared" si="263"/>
        <v>205.72875387349583</v>
      </c>
      <c r="Y363" s="72">
        <f t="shared" si="263"/>
        <v>261.00796558001241</v>
      </c>
      <c r="Z363" s="72">
        <f t="shared" si="263"/>
        <v>192.67477104870628</v>
      </c>
      <c r="AA363" s="72">
        <f t="shared" si="263"/>
        <v>280.3784385924759</v>
      </c>
      <c r="AB363" s="72">
        <f t="shared" si="227"/>
        <v>251.18529146388403</v>
      </c>
      <c r="AC363" s="72">
        <f t="shared" si="227"/>
        <v>220.37720428137004</v>
      </c>
      <c r="AD363" s="72">
        <f t="shared" si="227"/>
        <v>270.31611979496125</v>
      </c>
      <c r="AE363" s="72">
        <f t="shared" ref="AE363:AG363" si="289">P363*100/$D363</f>
        <v>256.96346001850668</v>
      </c>
      <c r="AF363" s="72">
        <f t="shared" si="289"/>
        <v>278.44392674711423</v>
      </c>
      <c r="AG363" s="73">
        <f t="shared" si="289"/>
        <v>294.26592924694199</v>
      </c>
      <c r="AH363" s="556">
        <v>4</v>
      </c>
      <c r="AI363" s="232">
        <v>1</v>
      </c>
      <c r="AJ363" s="232">
        <v>4</v>
      </c>
      <c r="AK363" s="232">
        <v>1</v>
      </c>
      <c r="AL363" s="232">
        <v>1</v>
      </c>
      <c r="AM363" s="232">
        <v>4</v>
      </c>
      <c r="AN363" s="232">
        <v>4</v>
      </c>
      <c r="AO363" s="232">
        <v>1</v>
      </c>
      <c r="AP363" s="232">
        <v>1</v>
      </c>
      <c r="AQ363" s="232">
        <v>1</v>
      </c>
      <c r="AR363" s="232">
        <v>1</v>
      </c>
      <c r="AS363" s="232">
        <v>1</v>
      </c>
      <c r="AT363" s="232">
        <v>4</v>
      </c>
      <c r="AU363" s="232">
        <v>6</v>
      </c>
      <c r="AV363" s="234">
        <v>7</v>
      </c>
    </row>
    <row r="364" spans="2:48" ht="14.45">
      <c r="B364" s="739"/>
      <c r="C364" s="1" t="s">
        <v>198</v>
      </c>
      <c r="D364" s="223">
        <v>3135.5999440000001</v>
      </c>
      <c r="E364" s="223">
        <v>2925</v>
      </c>
      <c r="F364" s="223">
        <v>3014.1998800000006</v>
      </c>
      <c r="G364" s="223">
        <v>3096.5</v>
      </c>
      <c r="H364" s="223">
        <v>3006.9</v>
      </c>
      <c r="I364" s="223">
        <v>2909.2998699999998</v>
      </c>
      <c r="J364" s="223">
        <v>2950.9999600000001</v>
      </c>
      <c r="K364" s="223">
        <v>3189.7999999999997</v>
      </c>
      <c r="L364" s="223">
        <v>3380.7</v>
      </c>
      <c r="M364" s="223">
        <v>3431.9</v>
      </c>
      <c r="N364" s="223">
        <v>3598.2</v>
      </c>
      <c r="O364" s="223">
        <v>3807.9999999999995</v>
      </c>
      <c r="P364" s="224">
        <v>3643.3516299999997</v>
      </c>
      <c r="Q364" s="224">
        <v>3915.2192500000001</v>
      </c>
      <c r="R364" s="224">
        <v>4088.6001999999994</v>
      </c>
      <c r="S364" s="555">
        <f>100</f>
        <v>100</v>
      </c>
      <c r="T364" s="72">
        <f t="shared" si="265"/>
        <v>93.28358375554302</v>
      </c>
      <c r="U364" s="72">
        <f t="shared" si="263"/>
        <v>96.128330585274455</v>
      </c>
      <c r="V364" s="72">
        <f t="shared" si="263"/>
        <v>98.753031486850929</v>
      </c>
      <c r="W364" s="72">
        <f t="shared" si="263"/>
        <v>95.895524100698225</v>
      </c>
      <c r="X364" s="72">
        <f t="shared" si="263"/>
        <v>92.782877980559107</v>
      </c>
      <c r="Y364" s="72">
        <f t="shared" si="263"/>
        <v>94.112769891030453</v>
      </c>
      <c r="Z364" s="72">
        <f t="shared" si="263"/>
        <v>101.72853861997645</v>
      </c>
      <c r="AA364" s="72">
        <f t="shared" si="263"/>
        <v>107.81668772730403</v>
      </c>
      <c r="AB364" s="72">
        <f t="shared" si="227"/>
        <v>109.44954909081986</v>
      </c>
      <c r="AC364" s="72">
        <f t="shared" si="227"/>
        <v>114.75315933989569</v>
      </c>
      <c r="AD364" s="72">
        <f t="shared" si="227"/>
        <v>121.44406391148983</v>
      </c>
      <c r="AE364" s="72">
        <f t="shared" ref="AE364:AG364" si="290">P364*100/$D364</f>
        <v>116.19312715487149</v>
      </c>
      <c r="AF364" s="72">
        <f t="shared" si="290"/>
        <v>124.86348130895361</v>
      </c>
      <c r="AG364" s="73">
        <f t="shared" si="290"/>
        <v>130.39291596568543</v>
      </c>
      <c r="AH364" s="556">
        <v>1</v>
      </c>
      <c r="AI364" s="232">
        <v>1</v>
      </c>
      <c r="AJ364" s="232">
        <v>1</v>
      </c>
      <c r="AK364" s="232">
        <v>1</v>
      </c>
      <c r="AL364" s="232">
        <v>1</v>
      </c>
      <c r="AM364" s="232">
        <v>1</v>
      </c>
      <c r="AN364" s="232">
        <v>1</v>
      </c>
      <c r="AO364" s="232">
        <v>1</v>
      </c>
      <c r="AP364" s="232">
        <v>1</v>
      </c>
      <c r="AQ364" s="232">
        <v>1</v>
      </c>
      <c r="AR364" s="232">
        <v>1</v>
      </c>
      <c r="AS364" s="232">
        <v>1</v>
      </c>
      <c r="AT364" s="232">
        <v>4</v>
      </c>
      <c r="AU364" s="232">
        <v>6</v>
      </c>
      <c r="AV364" s="234">
        <v>7</v>
      </c>
    </row>
    <row r="365" spans="2:48" ht="14.45">
      <c r="B365" s="740"/>
      <c r="C365" s="8" t="s">
        <v>199</v>
      </c>
      <c r="D365" s="177">
        <v>3055.1016</v>
      </c>
      <c r="E365" s="177">
        <v>2849.8</v>
      </c>
      <c r="F365" s="177">
        <v>2913.5373200000004</v>
      </c>
      <c r="G365" s="177">
        <v>2945.7</v>
      </c>
      <c r="H365" s="177">
        <v>2840.8</v>
      </c>
      <c r="I365" s="177">
        <v>2743.6916299999998</v>
      </c>
      <c r="J365" s="177">
        <v>2740.8928700000001</v>
      </c>
      <c r="K365" s="177">
        <v>3034.7</v>
      </c>
      <c r="L365" s="177">
        <v>3155</v>
      </c>
      <c r="M365" s="177">
        <v>3229.7000000000003</v>
      </c>
      <c r="N365" s="177">
        <v>3420.7999999999997</v>
      </c>
      <c r="O365" s="177">
        <v>3590.3999999999996</v>
      </c>
      <c r="P365" s="177">
        <v>3436.5002999999997</v>
      </c>
      <c r="Q365" s="177">
        <v>3691.0765000000001</v>
      </c>
      <c r="R365" s="177">
        <v>3851.7209999999995</v>
      </c>
      <c r="S365" s="555">
        <f>100</f>
        <v>100</v>
      </c>
      <c r="T365" s="72">
        <f t="shared" si="265"/>
        <v>93.280040179351161</v>
      </c>
      <c r="U365" s="72">
        <f t="shared" si="263"/>
        <v>95.366298783647665</v>
      </c>
      <c r="V365" s="72">
        <f t="shared" si="263"/>
        <v>96.419051988320135</v>
      </c>
      <c r="W365" s="72">
        <f t="shared" si="263"/>
        <v>92.985450958488585</v>
      </c>
      <c r="X365" s="72">
        <f t="shared" si="263"/>
        <v>89.806886618762533</v>
      </c>
      <c r="Y365" s="72">
        <f t="shared" si="263"/>
        <v>89.715277226786839</v>
      </c>
      <c r="Z365" s="72">
        <f t="shared" si="263"/>
        <v>99.332212061294456</v>
      </c>
      <c r="AA365" s="72">
        <f t="shared" si="263"/>
        <v>103.26988798015752</v>
      </c>
      <c r="AB365" s="72">
        <f t="shared" si="227"/>
        <v>105.71497851331688</v>
      </c>
      <c r="AC365" s="72">
        <f t="shared" si="227"/>
        <v>111.97008963629884</v>
      </c>
      <c r="AD365" s="72">
        <f t="shared" si="227"/>
        <v>117.52145984277576</v>
      </c>
      <c r="AE365" s="72">
        <f t="shared" ref="AE365:AG365" si="291">P365*100/$D365</f>
        <v>112.48399398566646</v>
      </c>
      <c r="AF365" s="72">
        <f t="shared" si="291"/>
        <v>120.81681669768365</v>
      </c>
      <c r="AG365" s="73">
        <f t="shared" si="291"/>
        <v>126.07505426333448</v>
      </c>
      <c r="AH365" s="235"/>
      <c r="AI365" s="236"/>
      <c r="AJ365" s="236"/>
      <c r="AK365" s="236"/>
      <c r="AL365" s="236"/>
      <c r="AM365" s="236"/>
      <c r="AN365" s="236"/>
      <c r="AO365" s="236"/>
      <c r="AP365" s="236"/>
      <c r="AQ365" s="236"/>
      <c r="AR365" s="236"/>
      <c r="AS365" s="236"/>
      <c r="AT365" s="236"/>
      <c r="AU365" s="236"/>
      <c r="AV365" s="237"/>
    </row>
    <row r="366" spans="2:48" ht="16.5" customHeight="1">
      <c r="B366" s="739" t="s">
        <v>140</v>
      </c>
      <c r="C366" s="1" t="s">
        <v>194</v>
      </c>
      <c r="D366" s="223">
        <v>1018.1</v>
      </c>
      <c r="E366" s="223">
        <v>821.7</v>
      </c>
      <c r="F366" s="223">
        <v>1071.2</v>
      </c>
      <c r="G366" s="223">
        <v>1167.5</v>
      </c>
      <c r="H366" s="223">
        <v>1088.9000000000001</v>
      </c>
      <c r="I366" s="223">
        <v>1239.5999999999999</v>
      </c>
      <c r="J366" s="223">
        <v>1419.8</v>
      </c>
      <c r="K366" s="223">
        <v>1422.2</v>
      </c>
      <c r="L366" s="223">
        <v>1665</v>
      </c>
      <c r="M366" s="223">
        <v>1757.3</v>
      </c>
      <c r="N366" s="223">
        <v>1893.9</v>
      </c>
      <c r="O366" s="223">
        <v>2204.8000000000002</v>
      </c>
      <c r="P366" s="224">
        <v>2121.1696999999999</v>
      </c>
      <c r="Q366" s="224">
        <v>2250.3728000000001</v>
      </c>
      <c r="R366" s="224">
        <v>2342.2429000000002</v>
      </c>
      <c r="S366" s="555">
        <f>100</f>
        <v>100</v>
      </c>
      <c r="T366" s="72">
        <f t="shared" si="265"/>
        <v>80.709164129260387</v>
      </c>
      <c r="U366" s="72">
        <f t="shared" si="263"/>
        <v>105.21559768195658</v>
      </c>
      <c r="V366" s="72">
        <f t="shared" si="263"/>
        <v>114.67439347804734</v>
      </c>
      <c r="W366" s="72">
        <f t="shared" si="263"/>
        <v>106.9541302426088</v>
      </c>
      <c r="X366" s="72">
        <f t="shared" si="263"/>
        <v>121.75621255279441</v>
      </c>
      <c r="Y366" s="72">
        <f t="shared" si="263"/>
        <v>139.45584913073372</v>
      </c>
      <c r="Z366" s="72">
        <f t="shared" si="263"/>
        <v>139.69158235929672</v>
      </c>
      <c r="AA366" s="72">
        <f t="shared" si="263"/>
        <v>163.53992731558785</v>
      </c>
      <c r="AB366" s="72">
        <f t="shared" si="227"/>
        <v>172.60583439740694</v>
      </c>
      <c r="AC366" s="72">
        <f t="shared" si="227"/>
        <v>186.02298398978488</v>
      </c>
      <c r="AD366" s="72">
        <f t="shared" si="227"/>
        <v>216.56025930655144</v>
      </c>
      <c r="AE366" s="72">
        <f t="shared" ref="AE366:AG366" si="292">P366*100/$D366</f>
        <v>208.34590904626265</v>
      </c>
      <c r="AF366" s="72">
        <f t="shared" si="292"/>
        <v>221.03651900599155</v>
      </c>
      <c r="AG366" s="73">
        <f t="shared" si="292"/>
        <v>230.06020037324427</v>
      </c>
      <c r="AH366" s="556">
        <v>1</v>
      </c>
      <c r="AI366" s="232">
        <v>1</v>
      </c>
      <c r="AJ366" s="232">
        <v>1</v>
      </c>
      <c r="AK366" s="232">
        <v>1</v>
      </c>
      <c r="AL366" s="232">
        <v>1</v>
      </c>
      <c r="AM366" s="232">
        <v>1</v>
      </c>
      <c r="AN366" s="232">
        <v>1</v>
      </c>
      <c r="AO366" s="232">
        <v>1</v>
      </c>
      <c r="AP366" s="232">
        <v>1</v>
      </c>
      <c r="AQ366" s="232">
        <v>1</v>
      </c>
      <c r="AR366" s="232">
        <v>1</v>
      </c>
      <c r="AS366" s="232">
        <v>1</v>
      </c>
      <c r="AT366" s="232">
        <v>4</v>
      </c>
      <c r="AU366" s="232">
        <v>6</v>
      </c>
      <c r="AV366" s="234">
        <v>7</v>
      </c>
    </row>
    <row r="367" spans="2:48" ht="14.45">
      <c r="B367" s="739"/>
      <c r="C367" s="1" t="s">
        <v>195</v>
      </c>
      <c r="D367" s="223">
        <v>389.6</v>
      </c>
      <c r="E367" s="224">
        <v>349.44781</v>
      </c>
      <c r="F367" s="224">
        <v>428.11021</v>
      </c>
      <c r="G367" s="223">
        <v>445</v>
      </c>
      <c r="H367" s="223">
        <v>475.4</v>
      </c>
      <c r="I367" s="224">
        <v>515</v>
      </c>
      <c r="J367" s="224">
        <v>381.37398999999999</v>
      </c>
      <c r="K367" s="224">
        <v>311.78906000000001</v>
      </c>
      <c r="L367" s="224">
        <v>393.77899000000002</v>
      </c>
      <c r="M367" s="223">
        <v>404.6</v>
      </c>
      <c r="N367" s="223">
        <v>426.2</v>
      </c>
      <c r="O367" s="223">
        <v>458.7</v>
      </c>
      <c r="P367" s="224">
        <v>435.28093999999999</v>
      </c>
      <c r="Q367" s="224">
        <v>471.29987</v>
      </c>
      <c r="R367" s="224">
        <v>493.98678999999998</v>
      </c>
      <c r="S367" s="555">
        <f>100</f>
        <v>100</v>
      </c>
      <c r="T367" s="72">
        <f t="shared" si="265"/>
        <v>89.693996406570847</v>
      </c>
      <c r="U367" s="72">
        <f t="shared" si="263"/>
        <v>109.88455082135523</v>
      </c>
      <c r="V367" s="72">
        <f t="shared" si="263"/>
        <v>114.21971252566735</v>
      </c>
      <c r="W367" s="72">
        <f t="shared" si="263"/>
        <v>122.02258726899383</v>
      </c>
      <c r="X367" s="72">
        <f t="shared" si="263"/>
        <v>132.18685831622176</v>
      </c>
      <c r="Y367" s="72">
        <f t="shared" si="263"/>
        <v>97.888601129363437</v>
      </c>
      <c r="Z367" s="72">
        <f t="shared" si="263"/>
        <v>80.02799281314168</v>
      </c>
      <c r="AA367" s="72">
        <f t="shared" si="263"/>
        <v>101.07263603696099</v>
      </c>
      <c r="AB367" s="72">
        <f t="shared" si="227"/>
        <v>103.85010266940451</v>
      </c>
      <c r="AC367" s="72">
        <f t="shared" si="227"/>
        <v>109.39425051334702</v>
      </c>
      <c r="AD367" s="72">
        <f t="shared" si="227"/>
        <v>117.73613963039014</v>
      </c>
      <c r="AE367" s="72">
        <f t="shared" ref="AE367:AG367" si="293">P367*100/$D367</f>
        <v>111.72508726899383</v>
      </c>
      <c r="AF367" s="72">
        <f t="shared" si="293"/>
        <v>120.97019250513347</v>
      </c>
      <c r="AG367" s="73">
        <f t="shared" si="293"/>
        <v>126.79332392197124</v>
      </c>
      <c r="AH367" s="556">
        <v>1</v>
      </c>
      <c r="AI367" s="232">
        <v>4</v>
      </c>
      <c r="AJ367" s="232">
        <v>4</v>
      </c>
      <c r="AK367" s="232">
        <v>1</v>
      </c>
      <c r="AL367" s="232">
        <v>1</v>
      </c>
      <c r="AM367" s="232">
        <v>4</v>
      </c>
      <c r="AN367" s="232">
        <v>4</v>
      </c>
      <c r="AO367" s="232">
        <v>4</v>
      </c>
      <c r="AP367" s="232">
        <v>4</v>
      </c>
      <c r="AQ367" s="232">
        <v>1</v>
      </c>
      <c r="AR367" s="232">
        <v>1</v>
      </c>
      <c r="AS367" s="232">
        <v>1</v>
      </c>
      <c r="AT367" s="232">
        <v>4</v>
      </c>
      <c r="AU367" s="232">
        <v>6</v>
      </c>
      <c r="AV367" s="234">
        <v>7</v>
      </c>
    </row>
    <row r="368" spans="2:48" ht="15" customHeight="1">
      <c r="B368" s="739"/>
      <c r="C368" s="1" t="s">
        <v>196</v>
      </c>
      <c r="D368" s="223">
        <v>214.4</v>
      </c>
      <c r="E368" s="223">
        <v>338.2</v>
      </c>
      <c r="F368" s="223">
        <v>458.1</v>
      </c>
      <c r="G368" s="223">
        <v>490.1</v>
      </c>
      <c r="H368" s="223">
        <v>513.1</v>
      </c>
      <c r="I368" s="223">
        <v>456.1</v>
      </c>
      <c r="J368" s="223">
        <v>248.3</v>
      </c>
      <c r="K368" s="224">
        <v>319.51109000000002</v>
      </c>
      <c r="L368" s="224">
        <v>332.82087999999999</v>
      </c>
      <c r="M368" s="224">
        <v>303.05162000000001</v>
      </c>
      <c r="N368" s="223">
        <v>366.4</v>
      </c>
      <c r="O368" s="224">
        <v>449.56540000000001</v>
      </c>
      <c r="P368" s="224">
        <v>380.27319</v>
      </c>
      <c r="Q368" s="224">
        <v>413.14321999999999</v>
      </c>
      <c r="R368" s="224">
        <v>430.92657000000003</v>
      </c>
      <c r="S368" s="555">
        <f>100</f>
        <v>100</v>
      </c>
      <c r="T368" s="72">
        <f t="shared" si="265"/>
        <v>157.74253731343282</v>
      </c>
      <c r="U368" s="72">
        <f t="shared" si="263"/>
        <v>213.66604477611941</v>
      </c>
      <c r="V368" s="72">
        <f t="shared" si="263"/>
        <v>228.59141791044775</v>
      </c>
      <c r="W368" s="72">
        <f t="shared" si="263"/>
        <v>239.31902985074626</v>
      </c>
      <c r="X368" s="72">
        <f t="shared" si="263"/>
        <v>212.73320895522389</v>
      </c>
      <c r="Y368" s="72">
        <f t="shared" si="263"/>
        <v>115.8115671641791</v>
      </c>
      <c r="Z368" s="72">
        <f t="shared" si="263"/>
        <v>149.02569496268657</v>
      </c>
      <c r="AA368" s="72">
        <f t="shared" si="263"/>
        <v>155.23361940298506</v>
      </c>
      <c r="AB368" s="72">
        <f t="shared" si="227"/>
        <v>141.34870335820895</v>
      </c>
      <c r="AC368" s="72">
        <f t="shared" si="227"/>
        <v>170.8955223880597</v>
      </c>
      <c r="AD368" s="72">
        <f t="shared" si="227"/>
        <v>209.68535447761195</v>
      </c>
      <c r="AE368" s="72">
        <f t="shared" ref="AE368:AG368" si="294">P368*100/$D368</f>
        <v>177.3662266791045</v>
      </c>
      <c r="AF368" s="72">
        <f t="shared" si="294"/>
        <v>192.6973973880597</v>
      </c>
      <c r="AG368" s="73">
        <f t="shared" si="294"/>
        <v>200.99187033582089</v>
      </c>
      <c r="AH368" s="556">
        <v>1</v>
      </c>
      <c r="AI368" s="232">
        <v>1</v>
      </c>
      <c r="AJ368" s="232">
        <v>1</v>
      </c>
      <c r="AK368" s="232">
        <v>1</v>
      </c>
      <c r="AL368" s="232">
        <v>1</v>
      </c>
      <c r="AM368" s="232">
        <v>1</v>
      </c>
      <c r="AN368" s="232">
        <v>1</v>
      </c>
      <c r="AO368" s="232">
        <v>4</v>
      </c>
      <c r="AP368" s="232">
        <v>4</v>
      </c>
      <c r="AQ368" s="232">
        <v>4</v>
      </c>
      <c r="AR368" s="232">
        <v>1</v>
      </c>
      <c r="AS368" s="232">
        <v>4</v>
      </c>
      <c r="AT368" s="232">
        <v>4</v>
      </c>
      <c r="AU368" s="232">
        <v>6</v>
      </c>
      <c r="AV368" s="234">
        <v>7</v>
      </c>
    </row>
    <row r="369" spans="2:48" ht="14.45">
      <c r="B369" s="739"/>
      <c r="C369" s="1" t="s">
        <v>197</v>
      </c>
      <c r="D369" s="223">
        <v>100.3</v>
      </c>
      <c r="E369" s="224">
        <v>119.2521</v>
      </c>
      <c r="F369" s="224">
        <v>93.489697000000007</v>
      </c>
      <c r="G369" s="223">
        <v>105</v>
      </c>
      <c r="H369" s="223">
        <v>165.7</v>
      </c>
      <c r="I369" s="224">
        <v>153</v>
      </c>
      <c r="J369" s="224">
        <v>59.526027999999997</v>
      </c>
      <c r="K369" s="223">
        <v>0</v>
      </c>
      <c r="L369" s="223">
        <v>8.3000000000000007</v>
      </c>
      <c r="M369" s="224">
        <v>12.948264</v>
      </c>
      <c r="N369" s="223">
        <v>35.4</v>
      </c>
      <c r="O369" s="224">
        <v>49.634560999999998</v>
      </c>
      <c r="P369" s="224">
        <v>41.530476</v>
      </c>
      <c r="Q369" s="224">
        <v>45.002150999999998</v>
      </c>
      <c r="R369" s="224">
        <v>47.535259000000003</v>
      </c>
      <c r="S369" s="555">
        <f>100</f>
        <v>100</v>
      </c>
      <c r="T369" s="72">
        <f t="shared" si="265"/>
        <v>118.89541375872382</v>
      </c>
      <c r="U369" s="72">
        <f t="shared" si="263"/>
        <v>93.210066799601208</v>
      </c>
      <c r="V369" s="72">
        <f t="shared" si="263"/>
        <v>104.68594217347956</v>
      </c>
      <c r="W369" s="72">
        <f t="shared" si="263"/>
        <v>165.20438683948157</v>
      </c>
      <c r="X369" s="72">
        <f t="shared" si="263"/>
        <v>152.54237288135593</v>
      </c>
      <c r="Y369" s="72">
        <f t="shared" si="263"/>
        <v>59.347984047856428</v>
      </c>
      <c r="Z369" s="72">
        <f t="shared" si="263"/>
        <v>0</v>
      </c>
      <c r="AA369" s="72">
        <f t="shared" si="263"/>
        <v>8.2751744765702906</v>
      </c>
      <c r="AB369" s="72">
        <f t="shared" si="227"/>
        <v>12.909535393818544</v>
      </c>
      <c r="AC369" s="72">
        <f t="shared" si="227"/>
        <v>35.294117647058826</v>
      </c>
      <c r="AD369" s="72">
        <f t="shared" si="227"/>
        <v>49.486102691924224</v>
      </c>
      <c r="AE369" s="72">
        <f t="shared" ref="AE369:AG369" si="295">P369*100/$D369</f>
        <v>41.406257228315056</v>
      </c>
      <c r="AF369" s="72">
        <f t="shared" si="295"/>
        <v>44.867548354935188</v>
      </c>
      <c r="AG369" s="73">
        <f t="shared" si="295"/>
        <v>47.393079760717853</v>
      </c>
      <c r="AH369" s="556">
        <v>1</v>
      </c>
      <c r="AI369" s="232">
        <v>4</v>
      </c>
      <c r="AJ369" s="232">
        <v>4</v>
      </c>
      <c r="AK369" s="232">
        <v>1</v>
      </c>
      <c r="AL369" s="232">
        <v>1</v>
      </c>
      <c r="AM369" s="232">
        <v>4</v>
      </c>
      <c r="AN369" s="232">
        <v>4</v>
      </c>
      <c r="AO369" s="232">
        <v>1</v>
      </c>
      <c r="AP369" s="232">
        <v>1</v>
      </c>
      <c r="AQ369" s="232">
        <v>4</v>
      </c>
      <c r="AR369" s="232">
        <v>1</v>
      </c>
      <c r="AS369" s="232">
        <v>4</v>
      </c>
      <c r="AT369" s="232">
        <v>4</v>
      </c>
      <c r="AU369" s="232">
        <v>6</v>
      </c>
      <c r="AV369" s="234">
        <v>7</v>
      </c>
    </row>
    <row r="370" spans="2:48" ht="14.45">
      <c r="B370" s="739"/>
      <c r="C370" s="1" t="s">
        <v>198</v>
      </c>
      <c r="D370" s="223">
        <v>1722.4</v>
      </c>
      <c r="E370" s="223">
        <v>1628.5999099999999</v>
      </c>
      <c r="F370" s="223">
        <v>2050.899907</v>
      </c>
      <c r="G370" s="223">
        <v>2207.6</v>
      </c>
      <c r="H370" s="223">
        <v>2243.1</v>
      </c>
      <c r="I370" s="223">
        <v>2363.6999999999998</v>
      </c>
      <c r="J370" s="223">
        <v>2109.0000179999997</v>
      </c>
      <c r="K370" s="223">
        <v>2053.5001500000003</v>
      </c>
      <c r="L370" s="223">
        <v>2399.8998700000002</v>
      </c>
      <c r="M370" s="223">
        <v>2477.8998840000004</v>
      </c>
      <c r="N370" s="223">
        <v>2721.9</v>
      </c>
      <c r="O370" s="223">
        <v>3162.6999609999998</v>
      </c>
      <c r="P370" s="224">
        <v>2978.2543059999998</v>
      </c>
      <c r="Q370" s="224">
        <v>3179.818041</v>
      </c>
      <c r="R370" s="224">
        <v>3314.6915190000004</v>
      </c>
      <c r="S370" s="555">
        <f>100</f>
        <v>100</v>
      </c>
      <c r="T370" s="72">
        <f t="shared" si="265"/>
        <v>94.554105318160694</v>
      </c>
      <c r="U370" s="72">
        <f t="shared" si="263"/>
        <v>119.07221940315837</v>
      </c>
      <c r="V370" s="72">
        <f t="shared" si="263"/>
        <v>128.16999535531815</v>
      </c>
      <c r="W370" s="72">
        <f t="shared" si="263"/>
        <v>130.23107292150488</v>
      </c>
      <c r="X370" s="72">
        <f t="shared" si="263"/>
        <v>137.23293079424056</v>
      </c>
      <c r="Y370" s="72">
        <f t="shared" si="263"/>
        <v>122.44542603344169</v>
      </c>
      <c r="Z370" s="72">
        <f t="shared" si="263"/>
        <v>119.22318567115654</v>
      </c>
      <c r="AA370" s="72">
        <f t="shared" si="263"/>
        <v>139.33464177891315</v>
      </c>
      <c r="AB370" s="72">
        <f t="shared" si="227"/>
        <v>143.86320738504415</v>
      </c>
      <c r="AC370" s="72">
        <f t="shared" si="227"/>
        <v>158.0294937296795</v>
      </c>
      <c r="AD370" s="72">
        <f t="shared" si="227"/>
        <v>183.6216883999071</v>
      </c>
      <c r="AE370" s="72">
        <f t="shared" ref="AE370:AG370" si="296">P370*100/$D370</f>
        <v>172.91304609846722</v>
      </c>
      <c r="AF370" s="72">
        <f t="shared" si="296"/>
        <v>184.61553884115187</v>
      </c>
      <c r="AG370" s="73">
        <f t="shared" si="296"/>
        <v>192.44609376451464</v>
      </c>
      <c r="AH370" s="556">
        <v>1</v>
      </c>
      <c r="AI370" s="232">
        <v>1</v>
      </c>
      <c r="AJ370" s="232">
        <v>1</v>
      </c>
      <c r="AK370" s="232">
        <v>1</v>
      </c>
      <c r="AL370" s="232">
        <v>1</v>
      </c>
      <c r="AM370" s="232">
        <v>1</v>
      </c>
      <c r="AN370" s="232">
        <v>1</v>
      </c>
      <c r="AO370" s="232">
        <v>1</v>
      </c>
      <c r="AP370" s="232">
        <v>1</v>
      </c>
      <c r="AQ370" s="232">
        <v>1</v>
      </c>
      <c r="AR370" s="232">
        <v>1</v>
      </c>
      <c r="AS370" s="232">
        <v>1</v>
      </c>
      <c r="AT370" s="232">
        <v>4</v>
      </c>
      <c r="AU370" s="232">
        <v>6</v>
      </c>
      <c r="AV370" s="234">
        <v>7</v>
      </c>
    </row>
    <row r="371" spans="2:48" ht="14.45">
      <c r="B371" s="740"/>
      <c r="C371" s="8" t="s">
        <v>199</v>
      </c>
      <c r="D371" s="177">
        <v>1622.1000000000001</v>
      </c>
      <c r="E371" s="177">
        <v>1509.34781</v>
      </c>
      <c r="F371" s="177">
        <v>1957.41021</v>
      </c>
      <c r="G371" s="177">
        <v>2102.6</v>
      </c>
      <c r="H371" s="177">
        <v>2077.4</v>
      </c>
      <c r="I371" s="177">
        <v>2210.6999999999998</v>
      </c>
      <c r="J371" s="177">
        <v>2049.47399</v>
      </c>
      <c r="K371" s="177">
        <v>2053.5001500000003</v>
      </c>
      <c r="L371" s="177">
        <v>2391.59987</v>
      </c>
      <c r="M371" s="177">
        <v>2464.9516200000003</v>
      </c>
      <c r="N371" s="177">
        <v>2686.5</v>
      </c>
      <c r="O371" s="177">
        <v>3113.0654</v>
      </c>
      <c r="P371" s="177">
        <v>2936.7238299999999</v>
      </c>
      <c r="Q371" s="177">
        <v>3134.8158899999999</v>
      </c>
      <c r="R371" s="177">
        <v>3267.1562600000002</v>
      </c>
      <c r="S371" s="555">
        <f>100</f>
        <v>100</v>
      </c>
      <c r="T371" s="72">
        <f t="shared" si="265"/>
        <v>93.048998828678862</v>
      </c>
      <c r="U371" s="72">
        <f t="shared" si="263"/>
        <v>120.67136489735528</v>
      </c>
      <c r="V371" s="72">
        <f t="shared" si="263"/>
        <v>129.6220948153628</v>
      </c>
      <c r="W371" s="72">
        <f t="shared" si="263"/>
        <v>128.06855311016582</v>
      </c>
      <c r="X371" s="72">
        <f t="shared" si="263"/>
        <v>136.28629554281483</v>
      </c>
      <c r="Y371" s="72">
        <f t="shared" si="263"/>
        <v>126.34695703100918</v>
      </c>
      <c r="Z371" s="72">
        <f t="shared" si="263"/>
        <v>126.59516367671539</v>
      </c>
      <c r="AA371" s="72">
        <f t="shared" si="263"/>
        <v>147.43849762653349</v>
      </c>
      <c r="AB371" s="72">
        <f t="shared" si="227"/>
        <v>151.96052154614389</v>
      </c>
      <c r="AC371" s="72">
        <f t="shared" si="227"/>
        <v>165.61864250046236</v>
      </c>
      <c r="AD371" s="72">
        <f t="shared" si="227"/>
        <v>191.91575118673322</v>
      </c>
      <c r="AE371" s="72">
        <f t="shared" ref="AE371:AG413" si="297">P371*100/$D371</f>
        <v>181.04456137106217</v>
      </c>
      <c r="AF371" s="72">
        <f t="shared" si="297"/>
        <v>193.25663584242645</v>
      </c>
      <c r="AG371" s="73">
        <f t="shared" si="297"/>
        <v>201.41521854386289</v>
      </c>
      <c r="AH371" s="235"/>
      <c r="AI371" s="236"/>
      <c r="AJ371" s="236"/>
      <c r="AK371" s="236"/>
      <c r="AL371" s="236"/>
      <c r="AM371" s="236"/>
      <c r="AN371" s="236"/>
      <c r="AO371" s="236"/>
      <c r="AP371" s="236"/>
      <c r="AQ371" s="236"/>
      <c r="AR371" s="236"/>
      <c r="AS371" s="236"/>
      <c r="AT371" s="236"/>
      <c r="AU371" s="236"/>
      <c r="AV371" s="237"/>
    </row>
    <row r="372" spans="2:48" ht="16.5" customHeight="1">
      <c r="B372" s="739" t="s">
        <v>150</v>
      </c>
      <c r="C372" s="7" t="s">
        <v>194</v>
      </c>
      <c r="D372" s="223">
        <v>252.3</v>
      </c>
      <c r="E372" s="223">
        <v>226.5</v>
      </c>
      <c r="F372" s="223">
        <v>233.2</v>
      </c>
      <c r="G372" s="223">
        <v>250.2</v>
      </c>
      <c r="H372" s="223">
        <v>256.2</v>
      </c>
      <c r="I372" s="223">
        <v>243.3</v>
      </c>
      <c r="J372" s="223">
        <v>245.5</v>
      </c>
      <c r="K372" s="223">
        <v>268.3</v>
      </c>
      <c r="L372" s="223">
        <v>267.89999999999998</v>
      </c>
      <c r="M372" s="223">
        <v>254.1</v>
      </c>
      <c r="N372" s="223">
        <v>259.10000000000002</v>
      </c>
      <c r="O372" s="223">
        <v>258.3</v>
      </c>
      <c r="P372" s="224">
        <v>248.50243</v>
      </c>
      <c r="Q372" s="224">
        <v>263.63900999999998</v>
      </c>
      <c r="R372" s="224">
        <v>274.42374000000001</v>
      </c>
      <c r="S372" s="555">
        <f>100</f>
        <v>100</v>
      </c>
      <c r="T372" s="72">
        <f t="shared" si="265"/>
        <v>89.77407847800238</v>
      </c>
      <c r="U372" s="72">
        <f t="shared" si="263"/>
        <v>92.429647245342835</v>
      </c>
      <c r="V372" s="72">
        <f t="shared" si="263"/>
        <v>99.167657550535068</v>
      </c>
      <c r="W372" s="72">
        <f t="shared" si="263"/>
        <v>101.54577883472056</v>
      </c>
      <c r="X372" s="72">
        <f t="shared" si="263"/>
        <v>96.432818073721762</v>
      </c>
      <c r="Y372" s="72">
        <f t="shared" si="263"/>
        <v>97.304795877923098</v>
      </c>
      <c r="Z372" s="72">
        <f t="shared" si="263"/>
        <v>106.34165675782798</v>
      </c>
      <c r="AA372" s="72">
        <f t="shared" si="263"/>
        <v>106.18311533888226</v>
      </c>
      <c r="AB372" s="72">
        <f t="shared" si="227"/>
        <v>100.71343638525565</v>
      </c>
      <c r="AC372" s="72">
        <f t="shared" si="227"/>
        <v>102.6952041220769</v>
      </c>
      <c r="AD372" s="72">
        <f t="shared" si="227"/>
        <v>102.37812128418548</v>
      </c>
      <c r="AE372" s="72">
        <f t="shared" si="297"/>
        <v>98.494819659135956</v>
      </c>
      <c r="AF372" s="72">
        <f t="shared" ref="AF372:AG413" si="298">Q372*100/$D372</f>
        <v>104.49425683709867</v>
      </c>
      <c r="AG372" s="73">
        <f t="shared" si="298"/>
        <v>108.76882282996432</v>
      </c>
      <c r="AH372" s="556">
        <v>1</v>
      </c>
      <c r="AI372" s="232">
        <v>1</v>
      </c>
      <c r="AJ372" s="232">
        <v>1</v>
      </c>
      <c r="AK372" s="232">
        <v>1</v>
      </c>
      <c r="AL372" s="232">
        <v>1</v>
      </c>
      <c r="AM372" s="232">
        <v>1</v>
      </c>
      <c r="AN372" s="232">
        <v>1</v>
      </c>
      <c r="AO372" s="232">
        <v>1</v>
      </c>
      <c r="AP372" s="232">
        <v>1</v>
      </c>
      <c r="AQ372" s="232">
        <v>1</v>
      </c>
      <c r="AR372" s="232">
        <v>1</v>
      </c>
      <c r="AS372" s="232">
        <v>1</v>
      </c>
      <c r="AT372" s="232">
        <v>4</v>
      </c>
      <c r="AU372" s="232">
        <v>6</v>
      </c>
      <c r="AV372" s="234">
        <v>7</v>
      </c>
    </row>
    <row r="373" spans="2:48" ht="15" customHeight="1">
      <c r="B373" s="739"/>
      <c r="C373" s="1" t="s">
        <v>195</v>
      </c>
      <c r="D373" s="223">
        <v>113.7</v>
      </c>
      <c r="E373" s="223">
        <v>165.6</v>
      </c>
      <c r="F373" s="223">
        <v>153.1</v>
      </c>
      <c r="G373" s="223">
        <v>192</v>
      </c>
      <c r="H373" s="223">
        <v>185.1</v>
      </c>
      <c r="I373" s="224">
        <v>217.23172</v>
      </c>
      <c r="J373" s="224">
        <v>215.91369</v>
      </c>
      <c r="K373" s="224">
        <v>222.72875999999999</v>
      </c>
      <c r="L373" s="224">
        <v>224.11716999999999</v>
      </c>
      <c r="M373" s="223">
        <v>215</v>
      </c>
      <c r="N373" s="223">
        <v>185</v>
      </c>
      <c r="O373" s="223">
        <v>171.4</v>
      </c>
      <c r="P373" s="224">
        <v>162.64913999999999</v>
      </c>
      <c r="Q373" s="224">
        <v>176.10813999999999</v>
      </c>
      <c r="R373" s="224">
        <v>184.59296000000001</v>
      </c>
      <c r="S373" s="555">
        <f>100</f>
        <v>100</v>
      </c>
      <c r="T373" s="72">
        <f t="shared" si="265"/>
        <v>145.64643799472296</v>
      </c>
      <c r="U373" s="72">
        <f t="shared" si="263"/>
        <v>134.65259454705364</v>
      </c>
      <c r="V373" s="72">
        <f t="shared" si="263"/>
        <v>168.86543535620052</v>
      </c>
      <c r="W373" s="72">
        <f t="shared" si="263"/>
        <v>162.79683377308706</v>
      </c>
      <c r="X373" s="72">
        <f t="shared" si="263"/>
        <v>191.05692172383465</v>
      </c>
      <c r="Y373" s="72">
        <f t="shared" si="263"/>
        <v>189.89770448548811</v>
      </c>
      <c r="Z373" s="72">
        <f t="shared" si="263"/>
        <v>195.89160949868074</v>
      </c>
      <c r="AA373" s="72">
        <f t="shared" si="263"/>
        <v>197.112726473175</v>
      </c>
      <c r="AB373" s="72">
        <f t="shared" ref="AB373:AD374" si="299">M373*100/$D373</f>
        <v>189.09410729991205</v>
      </c>
      <c r="AC373" s="72">
        <f t="shared" si="299"/>
        <v>162.70888302550571</v>
      </c>
      <c r="AD373" s="72">
        <f t="shared" si="299"/>
        <v>150.74758135444151</v>
      </c>
      <c r="AE373" s="72">
        <f t="shared" si="297"/>
        <v>143.05113456464377</v>
      </c>
      <c r="AF373" s="72">
        <f t="shared" si="298"/>
        <v>154.88842568161829</v>
      </c>
      <c r="AG373" s="73">
        <f t="shared" si="298"/>
        <v>162.35088830255057</v>
      </c>
      <c r="AH373" s="556">
        <v>1</v>
      </c>
      <c r="AI373" s="232">
        <v>1</v>
      </c>
      <c r="AJ373" s="232">
        <v>1</v>
      </c>
      <c r="AK373" s="232">
        <v>1</v>
      </c>
      <c r="AL373" s="232">
        <v>1</v>
      </c>
      <c r="AM373" s="232">
        <v>4</v>
      </c>
      <c r="AN373" s="232">
        <v>4</v>
      </c>
      <c r="AO373" s="232">
        <v>4</v>
      </c>
      <c r="AP373" s="232">
        <v>4</v>
      </c>
      <c r="AQ373" s="232">
        <v>1</v>
      </c>
      <c r="AR373" s="232">
        <v>1</v>
      </c>
      <c r="AS373" s="232">
        <v>1</v>
      </c>
      <c r="AT373" s="232">
        <v>4</v>
      </c>
      <c r="AU373" s="232">
        <v>6</v>
      </c>
      <c r="AV373" s="234">
        <v>7</v>
      </c>
    </row>
    <row r="374" spans="2:48" ht="14.45">
      <c r="B374" s="739"/>
      <c r="C374" s="1" t="s">
        <v>196</v>
      </c>
      <c r="D374" s="223">
        <v>0</v>
      </c>
      <c r="E374" s="223">
        <v>0</v>
      </c>
      <c r="F374" s="223">
        <v>0</v>
      </c>
      <c r="G374" s="223">
        <v>0</v>
      </c>
      <c r="H374" s="223">
        <v>0</v>
      </c>
      <c r="I374" s="223">
        <v>0</v>
      </c>
      <c r="J374" s="223">
        <v>0</v>
      </c>
      <c r="K374" s="224">
        <v>0.90005546999999997</v>
      </c>
      <c r="L374" s="224">
        <v>6.4709063000000002</v>
      </c>
      <c r="M374" s="224">
        <v>39.631974</v>
      </c>
      <c r="N374" s="223">
        <v>18.7</v>
      </c>
      <c r="O374" s="224">
        <v>28.587810999999999</v>
      </c>
      <c r="P374" s="224">
        <v>19.408047</v>
      </c>
      <c r="Q374" s="224">
        <v>21.085636000000001</v>
      </c>
      <c r="R374" s="224">
        <v>22.000005999999999</v>
      </c>
      <c r="S374" s="555">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556">
        <v>1</v>
      </c>
      <c r="AI374" s="232">
        <v>1</v>
      </c>
      <c r="AJ374" s="232">
        <v>1</v>
      </c>
      <c r="AK374" s="232">
        <v>1</v>
      </c>
      <c r="AL374" s="232">
        <v>1</v>
      </c>
      <c r="AM374" s="232">
        <v>1</v>
      </c>
      <c r="AN374" s="232">
        <v>1</v>
      </c>
      <c r="AO374" s="232">
        <v>4</v>
      </c>
      <c r="AP374" s="232">
        <v>4</v>
      </c>
      <c r="AQ374" s="232">
        <v>4</v>
      </c>
      <c r="AR374" s="232">
        <v>1</v>
      </c>
      <c r="AS374" s="232">
        <v>4</v>
      </c>
      <c r="AT374" s="232">
        <v>4</v>
      </c>
      <c r="AU374" s="232">
        <v>6</v>
      </c>
      <c r="AV374" s="234">
        <v>7</v>
      </c>
    </row>
    <row r="375" spans="2:48" ht="14.45">
      <c r="B375" s="739"/>
      <c r="C375" s="1" t="s">
        <v>197</v>
      </c>
      <c r="D375" s="223">
        <v>0</v>
      </c>
      <c r="E375" s="223">
        <v>0</v>
      </c>
      <c r="F375" s="223">
        <v>0</v>
      </c>
      <c r="G375" s="223">
        <v>0</v>
      </c>
      <c r="H375" s="223">
        <v>0</v>
      </c>
      <c r="I375" s="224">
        <v>2.7682761999999999</v>
      </c>
      <c r="J375" s="224">
        <v>5.2863256999999999</v>
      </c>
      <c r="K375" s="224">
        <v>7.7712095999999997</v>
      </c>
      <c r="L375" s="224">
        <v>9.8119142999999998</v>
      </c>
      <c r="M375" s="224">
        <v>11.468024</v>
      </c>
      <c r="N375" s="223">
        <v>78.2</v>
      </c>
      <c r="O375" s="224">
        <v>136.61222000000001</v>
      </c>
      <c r="P375" s="224">
        <v>91.742462000000003</v>
      </c>
      <c r="Q375" s="224">
        <v>99.411529999999999</v>
      </c>
      <c r="R375" s="224">
        <v>105.03060000000001</v>
      </c>
      <c r="S375" s="555">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556">
        <v>1</v>
      </c>
      <c r="AI375" s="232">
        <v>1</v>
      </c>
      <c r="AJ375" s="232">
        <v>1</v>
      </c>
      <c r="AK375" s="232">
        <v>1</v>
      </c>
      <c r="AL375" s="232">
        <v>1</v>
      </c>
      <c r="AM375" s="232">
        <v>4</v>
      </c>
      <c r="AN375" s="232">
        <v>4</v>
      </c>
      <c r="AO375" s="232">
        <v>4</v>
      </c>
      <c r="AP375" s="232">
        <v>4</v>
      </c>
      <c r="AQ375" s="232">
        <v>4</v>
      </c>
      <c r="AR375" s="232">
        <v>1</v>
      </c>
      <c r="AS375" s="232">
        <v>4</v>
      </c>
      <c r="AT375" s="232">
        <v>4</v>
      </c>
      <c r="AU375" s="232">
        <v>6</v>
      </c>
      <c r="AV375" s="234">
        <v>7</v>
      </c>
    </row>
    <row r="376" spans="2:48" ht="14.45">
      <c r="B376" s="739"/>
      <c r="C376" s="1" t="s">
        <v>198</v>
      </c>
      <c r="D376" s="223">
        <v>366</v>
      </c>
      <c r="E376" s="223">
        <v>392.1</v>
      </c>
      <c r="F376" s="223">
        <v>386.29999999999995</v>
      </c>
      <c r="G376" s="223">
        <v>442.2</v>
      </c>
      <c r="H376" s="223">
        <v>441.29999999999995</v>
      </c>
      <c r="I376" s="223">
        <v>463.29999620000001</v>
      </c>
      <c r="J376" s="223">
        <v>466.70001569999999</v>
      </c>
      <c r="K376" s="223">
        <v>499.70002507000004</v>
      </c>
      <c r="L376" s="223">
        <v>508.2999906</v>
      </c>
      <c r="M376" s="223">
        <v>520.19999800000005</v>
      </c>
      <c r="N376" s="223">
        <v>541</v>
      </c>
      <c r="O376" s="223">
        <v>594.90003100000001</v>
      </c>
      <c r="P376" s="224">
        <v>522.30207900000005</v>
      </c>
      <c r="Q376" s="224">
        <v>560.24431600000003</v>
      </c>
      <c r="R376" s="224">
        <v>586.04730600000005</v>
      </c>
      <c r="S376" s="555">
        <f>100</f>
        <v>100</v>
      </c>
      <c r="T376" s="72">
        <f t="shared" si="265"/>
        <v>107.1311475409836</v>
      </c>
      <c r="U376" s="72">
        <f t="shared" si="265"/>
        <v>105.54644808743167</v>
      </c>
      <c r="V376" s="72">
        <f t="shared" si="265"/>
        <v>120.81967213114754</v>
      </c>
      <c r="W376" s="72">
        <f t="shared" si="265"/>
        <v>120.57377049180326</v>
      </c>
      <c r="X376" s="72">
        <f t="shared" si="300"/>
        <v>126.58469841530055</v>
      </c>
      <c r="Y376" s="72">
        <f t="shared" si="300"/>
        <v>127.51366549180328</v>
      </c>
      <c r="Z376" s="72">
        <f t="shared" si="300"/>
        <v>136.53006149453554</v>
      </c>
      <c r="AA376" s="72">
        <f t="shared" si="300"/>
        <v>138.87977885245903</v>
      </c>
      <c r="AB376" s="72">
        <f t="shared" si="300"/>
        <v>142.13114699453553</v>
      </c>
      <c r="AC376" s="72">
        <f t="shared" si="300"/>
        <v>147.81420765027323</v>
      </c>
      <c r="AD376" s="72">
        <f t="shared" si="300"/>
        <v>162.54099207650273</v>
      </c>
      <c r="AE376" s="72">
        <f t="shared" si="297"/>
        <v>142.70548606557378</v>
      </c>
      <c r="AF376" s="72">
        <f t="shared" si="298"/>
        <v>153.07221748633881</v>
      </c>
      <c r="AG376" s="73">
        <f t="shared" si="298"/>
        <v>160.12221475409837</v>
      </c>
      <c r="AH376" s="556">
        <v>1</v>
      </c>
      <c r="AI376" s="232">
        <v>1</v>
      </c>
      <c r="AJ376" s="232">
        <v>1</v>
      </c>
      <c r="AK376" s="232">
        <v>1</v>
      </c>
      <c r="AL376" s="232">
        <v>1</v>
      </c>
      <c r="AM376" s="232">
        <v>1</v>
      </c>
      <c r="AN376" s="232">
        <v>1</v>
      </c>
      <c r="AO376" s="232">
        <v>1</v>
      </c>
      <c r="AP376" s="232">
        <v>1</v>
      </c>
      <c r="AQ376" s="232">
        <v>1</v>
      </c>
      <c r="AR376" s="232">
        <v>1</v>
      </c>
      <c r="AS376" s="232">
        <v>1</v>
      </c>
      <c r="AT376" s="232">
        <v>4</v>
      </c>
      <c r="AU376" s="232">
        <v>6</v>
      </c>
      <c r="AV376" s="234">
        <v>7</v>
      </c>
    </row>
    <row r="377" spans="2:48" ht="14.45">
      <c r="B377" s="740"/>
      <c r="C377" s="8" t="s">
        <v>199</v>
      </c>
      <c r="D377" s="177">
        <v>366</v>
      </c>
      <c r="E377" s="177">
        <v>392.1</v>
      </c>
      <c r="F377" s="177">
        <v>386.29999999999995</v>
      </c>
      <c r="G377" s="177">
        <v>442.2</v>
      </c>
      <c r="H377" s="177">
        <v>441.29999999999995</v>
      </c>
      <c r="I377" s="177">
        <v>460.53172000000001</v>
      </c>
      <c r="J377" s="177">
        <v>461.41368999999997</v>
      </c>
      <c r="K377" s="177">
        <v>491.92881547000002</v>
      </c>
      <c r="L377" s="177">
        <v>498.48807629999999</v>
      </c>
      <c r="M377" s="177">
        <v>508.73197400000004</v>
      </c>
      <c r="N377" s="177">
        <v>462.8</v>
      </c>
      <c r="O377" s="177">
        <v>458.28781100000003</v>
      </c>
      <c r="P377" s="177">
        <v>430.559617</v>
      </c>
      <c r="Q377" s="177">
        <v>460.832786</v>
      </c>
      <c r="R377" s="177">
        <v>481.016706</v>
      </c>
      <c r="S377" s="555">
        <f>100</f>
        <v>100</v>
      </c>
      <c r="T377" s="72">
        <f t="shared" si="265"/>
        <v>107.1311475409836</v>
      </c>
      <c r="U377" s="72">
        <f t="shared" si="265"/>
        <v>105.54644808743167</v>
      </c>
      <c r="V377" s="72">
        <f t="shared" si="265"/>
        <v>120.81967213114754</v>
      </c>
      <c r="W377" s="72">
        <f t="shared" si="265"/>
        <v>120.57377049180326</v>
      </c>
      <c r="X377" s="72">
        <f t="shared" si="300"/>
        <v>125.8283387978142</v>
      </c>
      <c r="Y377" s="72">
        <f t="shared" si="300"/>
        <v>126.06931420765027</v>
      </c>
      <c r="Z377" s="72">
        <f t="shared" si="300"/>
        <v>134.40678018306014</v>
      </c>
      <c r="AA377" s="72">
        <f t="shared" si="300"/>
        <v>136.19892795081967</v>
      </c>
      <c r="AB377" s="72">
        <f t="shared" si="300"/>
        <v>138.99780710382515</v>
      </c>
      <c r="AC377" s="72">
        <f t="shared" si="300"/>
        <v>126.44808743169399</v>
      </c>
      <c r="AD377" s="72">
        <f t="shared" si="300"/>
        <v>125.21524890710383</v>
      </c>
      <c r="AE377" s="72">
        <f t="shared" si="297"/>
        <v>117.63923961748634</v>
      </c>
      <c r="AF377" s="72">
        <f t="shared" si="298"/>
        <v>125.91059726775956</v>
      </c>
      <c r="AG377" s="73">
        <f t="shared" si="298"/>
        <v>131.42532950819671</v>
      </c>
      <c r="AH377" s="235"/>
      <c r="AI377" s="236"/>
      <c r="AJ377" s="236"/>
      <c r="AK377" s="236"/>
      <c r="AL377" s="236"/>
      <c r="AM377" s="236"/>
      <c r="AN377" s="236"/>
      <c r="AO377" s="236"/>
      <c r="AP377" s="236"/>
      <c r="AQ377" s="236"/>
      <c r="AR377" s="236"/>
      <c r="AS377" s="236"/>
      <c r="AT377" s="236"/>
      <c r="AU377" s="236"/>
      <c r="AV377" s="237"/>
    </row>
    <row r="378" spans="2:48" ht="15" customHeight="1">
      <c r="B378" s="739" t="s">
        <v>160</v>
      </c>
      <c r="C378" s="1" t="s">
        <v>194</v>
      </c>
      <c r="D378" s="223">
        <v>929.8</v>
      </c>
      <c r="E378" s="223">
        <v>781.2</v>
      </c>
      <c r="F378" s="223">
        <v>1171.5999999999999</v>
      </c>
      <c r="G378" s="223">
        <v>730.1</v>
      </c>
      <c r="H378" s="223">
        <v>842.4</v>
      </c>
      <c r="I378" s="223">
        <v>793.4</v>
      </c>
      <c r="J378" s="223">
        <v>746.7</v>
      </c>
      <c r="K378" s="223">
        <v>861.4</v>
      </c>
      <c r="L378" s="223">
        <v>1014.5</v>
      </c>
      <c r="M378" s="223">
        <v>1114.2</v>
      </c>
      <c r="N378" s="223">
        <v>1374.2</v>
      </c>
      <c r="O378" s="223">
        <v>1351.3</v>
      </c>
      <c r="P378" s="224">
        <v>1300.0205000000001</v>
      </c>
      <c r="Q378" s="224">
        <v>1370.4919</v>
      </c>
      <c r="R378" s="224">
        <v>1422.396</v>
      </c>
      <c r="S378" s="555">
        <f>100</f>
        <v>100</v>
      </c>
      <c r="T378" s="72">
        <f t="shared" si="265"/>
        <v>84.018068401806843</v>
      </c>
      <c r="U378" s="72">
        <f t="shared" si="265"/>
        <v>126.00559260055925</v>
      </c>
      <c r="V378" s="72">
        <f t="shared" si="265"/>
        <v>78.522262852226291</v>
      </c>
      <c r="W378" s="72">
        <f t="shared" si="265"/>
        <v>90.600129060012904</v>
      </c>
      <c r="X378" s="72">
        <f t="shared" si="300"/>
        <v>85.330178533017857</v>
      </c>
      <c r="Y378" s="72">
        <f t="shared" si="300"/>
        <v>80.307593030759307</v>
      </c>
      <c r="Z378" s="72">
        <f t="shared" si="300"/>
        <v>92.643579264357925</v>
      </c>
      <c r="AA378" s="72">
        <f t="shared" si="300"/>
        <v>109.10948591094859</v>
      </c>
      <c r="AB378" s="72">
        <f t="shared" si="300"/>
        <v>119.8322219832222</v>
      </c>
      <c r="AC378" s="72">
        <f t="shared" si="300"/>
        <v>147.7952247795225</v>
      </c>
      <c r="AD378" s="72">
        <f t="shared" si="300"/>
        <v>145.33232953323295</v>
      </c>
      <c r="AE378" s="72">
        <f t="shared" si="297"/>
        <v>139.8172187567219</v>
      </c>
      <c r="AF378" s="72">
        <f t="shared" si="298"/>
        <v>147.39641858464188</v>
      </c>
      <c r="AG378" s="73">
        <f t="shared" si="298"/>
        <v>152.97870509787052</v>
      </c>
      <c r="AH378" s="556">
        <v>1</v>
      </c>
      <c r="AI378" s="232">
        <v>1</v>
      </c>
      <c r="AJ378" s="232">
        <v>1</v>
      </c>
      <c r="AK378" s="232">
        <v>1</v>
      </c>
      <c r="AL378" s="232">
        <v>1</v>
      </c>
      <c r="AM378" s="232">
        <v>1</v>
      </c>
      <c r="AN378" s="232">
        <v>1</v>
      </c>
      <c r="AO378" s="232">
        <v>1</v>
      </c>
      <c r="AP378" s="232">
        <v>1</v>
      </c>
      <c r="AQ378" s="232">
        <v>1</v>
      </c>
      <c r="AR378" s="232">
        <v>1</v>
      </c>
      <c r="AS378" s="232">
        <v>1</v>
      </c>
      <c r="AT378" s="232">
        <v>4</v>
      </c>
      <c r="AU378" s="232">
        <v>6</v>
      </c>
      <c r="AV378" s="234">
        <v>7</v>
      </c>
    </row>
    <row r="379" spans="2:48" ht="14.45">
      <c r="B379" s="739"/>
      <c r="C379" s="1" t="s">
        <v>195</v>
      </c>
      <c r="D379" s="224">
        <v>932.15805</v>
      </c>
      <c r="E379" s="223">
        <v>928.9</v>
      </c>
      <c r="F379" s="223">
        <v>934.6</v>
      </c>
      <c r="G379" s="223">
        <v>704.5</v>
      </c>
      <c r="H379" s="223">
        <v>701.7</v>
      </c>
      <c r="I379" s="223">
        <v>785.2</v>
      </c>
      <c r="J379" s="223">
        <v>976.4</v>
      </c>
      <c r="K379" s="223">
        <v>907.4</v>
      </c>
      <c r="L379" s="223">
        <v>916</v>
      </c>
      <c r="M379" s="223">
        <v>1314.3</v>
      </c>
      <c r="N379" s="223">
        <v>1514.3</v>
      </c>
      <c r="O379" s="223">
        <v>4234.5</v>
      </c>
      <c r="P379" s="224">
        <v>3859.6587</v>
      </c>
      <c r="Q379" s="224">
        <v>4152.6356999999998</v>
      </c>
      <c r="R379" s="224">
        <v>4365.8793999999998</v>
      </c>
      <c r="S379" s="555">
        <f>100</f>
        <v>100</v>
      </c>
      <c r="T379" s="72">
        <f t="shared" si="265"/>
        <v>99.650483091359888</v>
      </c>
      <c r="U379" s="72">
        <f t="shared" si="265"/>
        <v>100.26196737774244</v>
      </c>
      <c r="V379" s="72">
        <f t="shared" si="265"/>
        <v>75.577312237983676</v>
      </c>
      <c r="W379" s="72">
        <f t="shared" si="265"/>
        <v>75.276933992041364</v>
      </c>
      <c r="X379" s="72">
        <f t="shared" si="300"/>
        <v>84.234642397820835</v>
      </c>
      <c r="Y379" s="72">
        <f t="shared" si="300"/>
        <v>104.74618547788114</v>
      </c>
      <c r="Z379" s="72">
        <f t="shared" si="300"/>
        <v>97.344007274302896</v>
      </c>
      <c r="AA379" s="72">
        <f t="shared" si="300"/>
        <v>98.266597601125682</v>
      </c>
      <c r="AB379" s="72">
        <f t="shared" si="300"/>
        <v>140.99540308641866</v>
      </c>
      <c r="AC379" s="72">
        <f t="shared" si="300"/>
        <v>162.45099208229763</v>
      </c>
      <c r="AD379" s="72">
        <f t="shared" si="300"/>
        <v>454.26845801524752</v>
      </c>
      <c r="AE379" s="72">
        <f t="shared" si="297"/>
        <v>414.05625365784266</v>
      </c>
      <c r="AF379" s="72">
        <f t="shared" si="298"/>
        <v>445.48622414407083</v>
      </c>
      <c r="AG379" s="73">
        <f t="shared" si="298"/>
        <v>468.36257005987341</v>
      </c>
      <c r="AH379" s="556">
        <v>4</v>
      </c>
      <c r="AI379" s="232">
        <v>1</v>
      </c>
      <c r="AJ379" s="232">
        <v>1</v>
      </c>
      <c r="AK379" s="232">
        <v>1</v>
      </c>
      <c r="AL379" s="232">
        <v>1</v>
      </c>
      <c r="AM379" s="232">
        <v>1</v>
      </c>
      <c r="AN379" s="232">
        <v>1</v>
      </c>
      <c r="AO379" s="232">
        <v>1</v>
      </c>
      <c r="AP379" s="232">
        <v>1</v>
      </c>
      <c r="AQ379" s="232">
        <v>1</v>
      </c>
      <c r="AR379" s="232">
        <v>1</v>
      </c>
      <c r="AS379" s="232">
        <v>1</v>
      </c>
      <c r="AT379" s="232">
        <v>4</v>
      </c>
      <c r="AU379" s="232">
        <v>6</v>
      </c>
      <c r="AV379" s="234">
        <v>7</v>
      </c>
    </row>
    <row r="380" spans="2:48" ht="14.45">
      <c r="B380" s="739"/>
      <c r="C380" s="1" t="s">
        <v>196</v>
      </c>
      <c r="D380" s="224">
        <v>1744.442</v>
      </c>
      <c r="E380" s="223">
        <v>1811.3</v>
      </c>
      <c r="F380" s="223">
        <v>1496.1</v>
      </c>
      <c r="G380" s="223">
        <v>1377.6</v>
      </c>
      <c r="H380" s="223">
        <v>1613.9</v>
      </c>
      <c r="I380" s="223">
        <v>1472.3</v>
      </c>
      <c r="J380" s="223">
        <v>1435.2</v>
      </c>
      <c r="K380" s="223">
        <v>1674.6</v>
      </c>
      <c r="L380" s="223">
        <v>1762.6</v>
      </c>
      <c r="M380" s="223">
        <v>2032.8</v>
      </c>
      <c r="N380" s="223">
        <v>2240.6999999999998</v>
      </c>
      <c r="O380" s="223">
        <v>3486.3</v>
      </c>
      <c r="P380" s="224">
        <v>3315.3521000000001</v>
      </c>
      <c r="Q380" s="224">
        <v>3579.1655000000001</v>
      </c>
      <c r="R380" s="224">
        <v>3729.7642000000001</v>
      </c>
      <c r="S380" s="555">
        <f>100</f>
        <v>100</v>
      </c>
      <c r="T380" s="72">
        <f t="shared" si="265"/>
        <v>103.83262957438539</v>
      </c>
      <c r="U380" s="72">
        <f t="shared" si="265"/>
        <v>85.763814446109421</v>
      </c>
      <c r="V380" s="72">
        <f t="shared" si="265"/>
        <v>78.970811296678249</v>
      </c>
      <c r="W380" s="72">
        <f t="shared" si="265"/>
        <v>92.516690150776</v>
      </c>
      <c r="X380" s="72">
        <f t="shared" si="300"/>
        <v>84.399481324113964</v>
      </c>
      <c r="Y380" s="72">
        <f t="shared" si="300"/>
        <v>82.27272675159162</v>
      </c>
      <c r="Z380" s="72">
        <f t="shared" si="300"/>
        <v>95.996312861075353</v>
      </c>
      <c r="AA380" s="72">
        <f t="shared" si="300"/>
        <v>101.040905917193</v>
      </c>
      <c r="AB380" s="72">
        <f t="shared" si="300"/>
        <v>116.53009959631791</v>
      </c>
      <c r="AC380" s="72">
        <f t="shared" si="300"/>
        <v>128.44795069139585</v>
      </c>
      <c r="AD380" s="72">
        <f t="shared" si="300"/>
        <v>199.85187240389763</v>
      </c>
      <c r="AE380" s="72">
        <f t="shared" si="297"/>
        <v>190.05229752551247</v>
      </c>
      <c r="AF380" s="72">
        <f t="shared" si="298"/>
        <v>205.1753798635896</v>
      </c>
      <c r="AG380" s="73">
        <f t="shared" si="298"/>
        <v>213.80843845768445</v>
      </c>
      <c r="AH380" s="556">
        <v>4</v>
      </c>
      <c r="AI380" s="232">
        <v>1</v>
      </c>
      <c r="AJ380" s="232">
        <v>1</v>
      </c>
      <c r="AK380" s="232">
        <v>1</v>
      </c>
      <c r="AL380" s="232">
        <v>1</v>
      </c>
      <c r="AM380" s="232">
        <v>1</v>
      </c>
      <c r="AN380" s="232">
        <v>1</v>
      </c>
      <c r="AO380" s="232">
        <v>1</v>
      </c>
      <c r="AP380" s="232">
        <v>1</v>
      </c>
      <c r="AQ380" s="232">
        <v>1</v>
      </c>
      <c r="AR380" s="232">
        <v>1</v>
      </c>
      <c r="AS380" s="232">
        <v>1</v>
      </c>
      <c r="AT380" s="232">
        <v>4</v>
      </c>
      <c r="AU380" s="232">
        <v>6</v>
      </c>
      <c r="AV380" s="234">
        <v>7</v>
      </c>
    </row>
    <row r="381" spans="2:48" ht="14.45">
      <c r="B381" s="739"/>
      <c r="C381" s="1" t="s">
        <v>197</v>
      </c>
      <c r="D381" s="223">
        <v>1246.0999999999999</v>
      </c>
      <c r="E381" s="223">
        <v>1200.7</v>
      </c>
      <c r="F381" s="223">
        <v>1305.3</v>
      </c>
      <c r="G381" s="223">
        <v>1709</v>
      </c>
      <c r="H381" s="223">
        <v>1854.2</v>
      </c>
      <c r="I381" s="223">
        <v>1875.3</v>
      </c>
      <c r="J381" s="223">
        <v>1870.9</v>
      </c>
      <c r="K381" s="223">
        <v>1908.6</v>
      </c>
      <c r="L381" s="223">
        <v>2044.8</v>
      </c>
      <c r="M381" s="223">
        <v>2149.6</v>
      </c>
      <c r="N381" s="223">
        <v>2653.6</v>
      </c>
      <c r="O381" s="223">
        <v>2954.1</v>
      </c>
      <c r="P381" s="224">
        <v>2861.4196999999999</v>
      </c>
      <c r="Q381" s="224">
        <v>3081.0250999999998</v>
      </c>
      <c r="R381" s="224">
        <v>3287.1977999999999</v>
      </c>
      <c r="S381" s="555">
        <f>100</f>
        <v>100</v>
      </c>
      <c r="T381" s="72">
        <f t="shared" si="265"/>
        <v>96.356632694005299</v>
      </c>
      <c r="U381" s="72">
        <f t="shared" si="265"/>
        <v>104.75082256640719</v>
      </c>
      <c r="V381" s="72">
        <f t="shared" si="265"/>
        <v>137.1479014525319</v>
      </c>
      <c r="W381" s="72">
        <f t="shared" si="265"/>
        <v>148.8002568012198</v>
      </c>
      <c r="X381" s="72">
        <f t="shared" si="300"/>
        <v>150.49353984431428</v>
      </c>
      <c r="Y381" s="72">
        <f t="shared" si="300"/>
        <v>150.1404381670813</v>
      </c>
      <c r="Z381" s="72">
        <f t="shared" si="300"/>
        <v>153.16587753791831</v>
      </c>
      <c r="AA381" s="72">
        <f t="shared" si="300"/>
        <v>164.09597945590244</v>
      </c>
      <c r="AB381" s="72">
        <f t="shared" si="300"/>
        <v>172.50621940454218</v>
      </c>
      <c r="AC381" s="72">
        <f t="shared" si="300"/>
        <v>212.95241152395477</v>
      </c>
      <c r="AD381" s="72">
        <f t="shared" si="300"/>
        <v>237.0676510713426</v>
      </c>
      <c r="AE381" s="72">
        <f t="shared" si="297"/>
        <v>229.6300216676029</v>
      </c>
      <c r="AF381" s="72">
        <f t="shared" si="298"/>
        <v>247.253438728834</v>
      </c>
      <c r="AG381" s="73">
        <f t="shared" si="298"/>
        <v>263.79887649466332</v>
      </c>
      <c r="AH381" s="556">
        <v>1</v>
      </c>
      <c r="AI381" s="232">
        <v>1</v>
      </c>
      <c r="AJ381" s="232">
        <v>1</v>
      </c>
      <c r="AK381" s="232">
        <v>1</v>
      </c>
      <c r="AL381" s="232">
        <v>1</v>
      </c>
      <c r="AM381" s="232">
        <v>1</v>
      </c>
      <c r="AN381" s="232">
        <v>1</v>
      </c>
      <c r="AO381" s="232">
        <v>1</v>
      </c>
      <c r="AP381" s="232">
        <v>1</v>
      </c>
      <c r="AQ381" s="232">
        <v>1</v>
      </c>
      <c r="AR381" s="232">
        <v>1</v>
      </c>
      <c r="AS381" s="232">
        <v>1</v>
      </c>
      <c r="AT381" s="232">
        <v>4</v>
      </c>
      <c r="AU381" s="232">
        <v>6</v>
      </c>
      <c r="AV381" s="234">
        <v>7</v>
      </c>
    </row>
    <row r="382" spans="2:48" ht="14.45">
      <c r="B382" s="739"/>
      <c r="C382" s="1" t="s">
        <v>198</v>
      </c>
      <c r="D382" s="223">
        <v>4852.5000500000006</v>
      </c>
      <c r="E382" s="223">
        <v>4722.0999999999995</v>
      </c>
      <c r="F382" s="223">
        <v>4907.5999999999995</v>
      </c>
      <c r="G382" s="223">
        <v>4521.2</v>
      </c>
      <c r="H382" s="223">
        <v>5012.2</v>
      </c>
      <c r="I382" s="223">
        <v>4926.2</v>
      </c>
      <c r="J382" s="223">
        <v>5029.2000000000007</v>
      </c>
      <c r="K382" s="223">
        <v>5352</v>
      </c>
      <c r="L382" s="223">
        <v>5737.9</v>
      </c>
      <c r="M382" s="223">
        <v>6610.9</v>
      </c>
      <c r="N382" s="223">
        <v>7782.7999999999993</v>
      </c>
      <c r="O382" s="223">
        <v>12026.2</v>
      </c>
      <c r="P382" s="224">
        <v>11336.451000000001</v>
      </c>
      <c r="Q382" s="224">
        <v>12183.318199999998</v>
      </c>
      <c r="R382" s="224">
        <v>12805.2374</v>
      </c>
      <c r="S382" s="555">
        <f>100</f>
        <v>100</v>
      </c>
      <c r="T382" s="72">
        <f t="shared" si="265"/>
        <v>97.312724396571596</v>
      </c>
      <c r="U382" s="72">
        <f t="shared" si="265"/>
        <v>101.13549612431223</v>
      </c>
      <c r="V382" s="72">
        <f t="shared" si="265"/>
        <v>93.172590487660059</v>
      </c>
      <c r="W382" s="72">
        <f t="shared" si="265"/>
        <v>103.29108600421343</v>
      </c>
      <c r="X382" s="72">
        <f t="shared" si="300"/>
        <v>101.51880369377841</v>
      </c>
      <c r="Y382" s="72">
        <f t="shared" si="300"/>
        <v>103.64142087953198</v>
      </c>
      <c r="Z382" s="72">
        <f t="shared" si="300"/>
        <v>110.29366192381593</v>
      </c>
      <c r="AA382" s="72">
        <f t="shared" si="300"/>
        <v>118.24626359354698</v>
      </c>
      <c r="AB382" s="72">
        <f t="shared" si="300"/>
        <v>136.23698983784655</v>
      </c>
      <c r="AC382" s="72">
        <f t="shared" si="300"/>
        <v>160.38742750759988</v>
      </c>
      <c r="AD382" s="72">
        <f t="shared" si="300"/>
        <v>247.83513397387804</v>
      </c>
      <c r="AE382" s="72">
        <f t="shared" si="297"/>
        <v>233.62083221410785</v>
      </c>
      <c r="AF382" s="72">
        <f t="shared" si="298"/>
        <v>251.07301544489417</v>
      </c>
      <c r="AG382" s="73">
        <f t="shared" si="298"/>
        <v>263.88948517373018</v>
      </c>
      <c r="AH382" s="556">
        <v>1</v>
      </c>
      <c r="AI382" s="232">
        <v>1</v>
      </c>
      <c r="AJ382" s="232">
        <v>1</v>
      </c>
      <c r="AK382" s="232">
        <v>1</v>
      </c>
      <c r="AL382" s="232">
        <v>1</v>
      </c>
      <c r="AM382" s="232">
        <v>1</v>
      </c>
      <c r="AN382" s="232">
        <v>1</v>
      </c>
      <c r="AO382" s="232">
        <v>1</v>
      </c>
      <c r="AP382" s="232">
        <v>1</v>
      </c>
      <c r="AQ382" s="232">
        <v>1</v>
      </c>
      <c r="AR382" s="232">
        <v>1</v>
      </c>
      <c r="AS382" s="232">
        <v>1</v>
      </c>
      <c r="AT382" s="232">
        <v>4</v>
      </c>
      <c r="AU382" s="232">
        <v>6</v>
      </c>
      <c r="AV382" s="234">
        <v>7</v>
      </c>
    </row>
    <row r="383" spans="2:48" ht="14.45">
      <c r="B383" s="740"/>
      <c r="C383" s="8" t="s">
        <v>199</v>
      </c>
      <c r="D383" s="177">
        <v>3606.4000500000002</v>
      </c>
      <c r="E383" s="177">
        <v>3521.3999999999996</v>
      </c>
      <c r="F383" s="177">
        <v>3602.2999999999997</v>
      </c>
      <c r="G383" s="177">
        <v>2812.2</v>
      </c>
      <c r="H383" s="177">
        <v>3158</v>
      </c>
      <c r="I383" s="177">
        <v>3050.8999999999996</v>
      </c>
      <c r="J383" s="177">
        <v>3158.3</v>
      </c>
      <c r="K383" s="177">
        <v>3443.3999999999996</v>
      </c>
      <c r="L383" s="177">
        <v>3693.1</v>
      </c>
      <c r="M383" s="177">
        <v>4461.3</v>
      </c>
      <c r="N383" s="177">
        <v>5129.2</v>
      </c>
      <c r="O383" s="177">
        <v>9072.1</v>
      </c>
      <c r="P383" s="177">
        <v>8475.0313000000006</v>
      </c>
      <c r="Q383" s="177">
        <v>9102.293099999999</v>
      </c>
      <c r="R383" s="177">
        <v>9518.0396000000001</v>
      </c>
      <c r="S383" s="555">
        <f>100</f>
        <v>100</v>
      </c>
      <c r="T383" s="72">
        <f t="shared" si="265"/>
        <v>97.64307761697151</v>
      </c>
      <c r="U383" s="72">
        <f t="shared" si="265"/>
        <v>99.886311836092617</v>
      </c>
      <c r="V383" s="72">
        <f t="shared" si="265"/>
        <v>77.978037960597291</v>
      </c>
      <c r="W383" s="72">
        <f t="shared" si="265"/>
        <v>87.566547144430075</v>
      </c>
      <c r="X383" s="72">
        <f t="shared" si="300"/>
        <v>84.596826688708575</v>
      </c>
      <c r="Y383" s="72">
        <f t="shared" si="300"/>
        <v>87.574865689123968</v>
      </c>
      <c r="Z383" s="72">
        <f t="shared" si="300"/>
        <v>95.4802559965581</v>
      </c>
      <c r="AA383" s="72">
        <f t="shared" si="300"/>
        <v>102.40405803011232</v>
      </c>
      <c r="AB383" s="72">
        <f t="shared" si="300"/>
        <v>123.7050781429531</v>
      </c>
      <c r="AC383" s="72">
        <f t="shared" si="300"/>
        <v>142.22493147980074</v>
      </c>
      <c r="AD383" s="72">
        <f t="shared" si="300"/>
        <v>251.55556439169857</v>
      </c>
      <c r="AE383" s="72">
        <f t="shared" si="297"/>
        <v>234.99975550410718</v>
      </c>
      <c r="AF383" s="72">
        <f t="shared" si="298"/>
        <v>252.39277323102297</v>
      </c>
      <c r="AG383" s="73">
        <f t="shared" si="298"/>
        <v>263.92079270296148</v>
      </c>
      <c r="AH383" s="235"/>
      <c r="AI383" s="236"/>
      <c r="AJ383" s="236"/>
      <c r="AK383" s="236"/>
      <c r="AL383" s="236"/>
      <c r="AM383" s="236"/>
      <c r="AN383" s="236"/>
      <c r="AO383" s="236"/>
      <c r="AP383" s="236"/>
      <c r="AQ383" s="236"/>
      <c r="AR383" s="236"/>
      <c r="AS383" s="236"/>
      <c r="AT383" s="236"/>
      <c r="AU383" s="236"/>
      <c r="AV383" s="237"/>
    </row>
    <row r="384" spans="2:48" ht="16.5" customHeight="1">
      <c r="B384" s="739" t="s">
        <v>141</v>
      </c>
      <c r="C384" s="7" t="s">
        <v>194</v>
      </c>
      <c r="D384" s="223">
        <v>906.5</v>
      </c>
      <c r="E384" s="224">
        <v>649.50784999999996</v>
      </c>
      <c r="F384" s="223">
        <v>772.5</v>
      </c>
      <c r="G384" s="223">
        <v>907.7</v>
      </c>
      <c r="H384" s="223">
        <v>688.4</v>
      </c>
      <c r="I384" s="223">
        <v>744.6</v>
      </c>
      <c r="J384" s="223">
        <v>761.7</v>
      </c>
      <c r="K384" s="223">
        <v>903.5</v>
      </c>
      <c r="L384" s="223">
        <v>984.9</v>
      </c>
      <c r="M384" s="223">
        <v>1122.7</v>
      </c>
      <c r="N384" s="223">
        <v>1234.4000000000001</v>
      </c>
      <c r="O384" s="223">
        <v>1375.4</v>
      </c>
      <c r="P384" s="224">
        <v>1323.2058999999999</v>
      </c>
      <c r="Q384" s="224">
        <v>1394.9341999999999</v>
      </c>
      <c r="R384" s="224">
        <v>1447.7628</v>
      </c>
      <c r="S384" s="555">
        <f>100</f>
        <v>100</v>
      </c>
      <c r="T384" s="72">
        <f t="shared" si="265"/>
        <v>71.650066188637609</v>
      </c>
      <c r="U384" s="72">
        <f t="shared" si="265"/>
        <v>85.217870932156643</v>
      </c>
      <c r="V384" s="72">
        <f t="shared" si="265"/>
        <v>100.13237727523442</v>
      </c>
      <c r="W384" s="72">
        <f t="shared" si="265"/>
        <v>75.940430226144514</v>
      </c>
      <c r="X384" s="72">
        <f t="shared" si="300"/>
        <v>82.140099282956427</v>
      </c>
      <c r="Y384" s="72">
        <f t="shared" si="300"/>
        <v>84.026475455046878</v>
      </c>
      <c r="Z384" s="72">
        <f t="shared" si="300"/>
        <v>99.669056811913961</v>
      </c>
      <c r="AA384" s="72">
        <f t="shared" si="300"/>
        <v>108.64864864864865</v>
      </c>
      <c r="AB384" s="72">
        <f t="shared" si="300"/>
        <v>123.84997242140099</v>
      </c>
      <c r="AC384" s="72">
        <f t="shared" si="300"/>
        <v>136.17209045780476</v>
      </c>
      <c r="AD384" s="72">
        <f t="shared" si="300"/>
        <v>151.72642029784888</v>
      </c>
      <c r="AE384" s="72">
        <f t="shared" si="297"/>
        <v>145.96865968008825</v>
      </c>
      <c r="AF384" s="72">
        <f t="shared" si="298"/>
        <v>153.88132377275232</v>
      </c>
      <c r="AG384" s="73">
        <f t="shared" si="298"/>
        <v>159.70907887479316</v>
      </c>
      <c r="AH384" s="556">
        <v>1</v>
      </c>
      <c r="AI384" s="232">
        <v>4</v>
      </c>
      <c r="AJ384" s="232">
        <v>1</v>
      </c>
      <c r="AK384" s="232">
        <v>1</v>
      </c>
      <c r="AL384" s="232">
        <v>1</v>
      </c>
      <c r="AM384" s="232">
        <v>1</v>
      </c>
      <c r="AN384" s="232">
        <v>1</v>
      </c>
      <c r="AO384" s="232">
        <v>1</v>
      </c>
      <c r="AP384" s="232">
        <v>1</v>
      </c>
      <c r="AQ384" s="232">
        <v>1</v>
      </c>
      <c r="AR384" s="232">
        <v>1</v>
      </c>
      <c r="AS384" s="232">
        <v>1</v>
      </c>
      <c r="AT384" s="232">
        <v>4</v>
      </c>
      <c r="AU384" s="232">
        <v>6</v>
      </c>
      <c r="AV384" s="234">
        <v>7</v>
      </c>
    </row>
    <row r="385" spans="2:48" ht="14.45">
      <c r="B385" s="739"/>
      <c r="C385" s="1" t="s">
        <v>195</v>
      </c>
      <c r="D385" s="223">
        <v>1488.6</v>
      </c>
      <c r="E385" s="224">
        <v>1134.3931</v>
      </c>
      <c r="F385" s="223">
        <v>1240.5</v>
      </c>
      <c r="G385" s="223">
        <v>1368.3</v>
      </c>
      <c r="H385" s="223">
        <v>1350.8</v>
      </c>
      <c r="I385" s="223">
        <v>1013.2</v>
      </c>
      <c r="J385" s="223">
        <v>1287.4000000000001</v>
      </c>
      <c r="K385" s="223">
        <v>1305.5</v>
      </c>
      <c r="L385" s="223">
        <v>1444.8</v>
      </c>
      <c r="M385" s="223">
        <v>1614.6</v>
      </c>
      <c r="N385" s="223">
        <v>2007.9</v>
      </c>
      <c r="O385" s="223">
        <v>2099.8000000000002</v>
      </c>
      <c r="P385" s="224">
        <v>1913.9241</v>
      </c>
      <c r="Q385" s="224">
        <v>2059.2053000000001</v>
      </c>
      <c r="R385" s="224">
        <v>2165.0520000000001</v>
      </c>
      <c r="S385" s="555">
        <f>100</f>
        <v>100</v>
      </c>
      <c r="T385" s="72">
        <f t="shared" si="265"/>
        <v>76.205367459357788</v>
      </c>
      <c r="U385" s="72">
        <f t="shared" si="265"/>
        <v>83.333333333333343</v>
      </c>
      <c r="V385" s="72">
        <f t="shared" si="265"/>
        <v>91.918581217251116</v>
      </c>
      <c r="W385" s="72">
        <f t="shared" si="265"/>
        <v>90.742979981190388</v>
      </c>
      <c r="X385" s="72">
        <f t="shared" si="300"/>
        <v>68.063952707241711</v>
      </c>
      <c r="Y385" s="72">
        <f t="shared" si="300"/>
        <v>86.483944645976095</v>
      </c>
      <c r="Z385" s="72">
        <f t="shared" si="300"/>
        <v>87.699852210130331</v>
      </c>
      <c r="AA385" s="72">
        <f t="shared" si="300"/>
        <v>97.057638049173732</v>
      </c>
      <c r="AB385" s="72">
        <f t="shared" si="300"/>
        <v>108.46432889963725</v>
      </c>
      <c r="AC385" s="72">
        <f t="shared" si="300"/>
        <v>134.88512696493351</v>
      </c>
      <c r="AD385" s="72">
        <f t="shared" si="300"/>
        <v>141.05871288458957</v>
      </c>
      <c r="AE385" s="72">
        <f t="shared" si="297"/>
        <v>128.57208786779526</v>
      </c>
      <c r="AF385" s="72">
        <f t="shared" si="298"/>
        <v>138.33167405616015</v>
      </c>
      <c r="AG385" s="73">
        <f t="shared" si="298"/>
        <v>145.44216041918583</v>
      </c>
      <c r="AH385" s="556">
        <v>1</v>
      </c>
      <c r="AI385" s="232">
        <v>4</v>
      </c>
      <c r="AJ385" s="232">
        <v>1</v>
      </c>
      <c r="AK385" s="232">
        <v>1</v>
      </c>
      <c r="AL385" s="232">
        <v>1</v>
      </c>
      <c r="AM385" s="232">
        <v>1</v>
      </c>
      <c r="AN385" s="232">
        <v>1</v>
      </c>
      <c r="AO385" s="232">
        <v>1</v>
      </c>
      <c r="AP385" s="232">
        <v>1</v>
      </c>
      <c r="AQ385" s="232">
        <v>1</v>
      </c>
      <c r="AR385" s="232">
        <v>1</v>
      </c>
      <c r="AS385" s="232">
        <v>1</v>
      </c>
      <c r="AT385" s="232">
        <v>4</v>
      </c>
      <c r="AU385" s="232">
        <v>6</v>
      </c>
      <c r="AV385" s="234">
        <v>7</v>
      </c>
    </row>
    <row r="386" spans="2:48" ht="14.45">
      <c r="B386" s="739"/>
      <c r="C386" s="1" t="s">
        <v>196</v>
      </c>
      <c r="D386" s="223">
        <v>2015.3</v>
      </c>
      <c r="E386" s="223">
        <v>2536.1999999999998</v>
      </c>
      <c r="F386" s="223">
        <v>1825.3</v>
      </c>
      <c r="G386" s="223">
        <v>1827</v>
      </c>
      <c r="H386" s="223">
        <v>1947.1</v>
      </c>
      <c r="I386" s="223">
        <v>2353.1</v>
      </c>
      <c r="J386" s="223">
        <v>2186.9</v>
      </c>
      <c r="K386" s="223">
        <v>2308.5</v>
      </c>
      <c r="L386" s="223">
        <v>2263.1999999999998</v>
      </c>
      <c r="M386" s="223">
        <v>2539.4</v>
      </c>
      <c r="N386" s="223">
        <v>2624.6</v>
      </c>
      <c r="O386" s="223">
        <v>2552.9</v>
      </c>
      <c r="P386" s="224">
        <v>2427.7206999999999</v>
      </c>
      <c r="Q386" s="224">
        <v>2620.9025999999999</v>
      </c>
      <c r="R386" s="224">
        <v>2731.2188000000001</v>
      </c>
      <c r="S386" s="555">
        <f>100</f>
        <v>100</v>
      </c>
      <c r="T386" s="72">
        <f t="shared" si="265"/>
        <v>125.84726839676473</v>
      </c>
      <c r="U386" s="72">
        <f t="shared" si="265"/>
        <v>90.572123257083319</v>
      </c>
      <c r="V386" s="72">
        <f t="shared" si="265"/>
        <v>90.656477943730465</v>
      </c>
      <c r="W386" s="72">
        <f t="shared" si="265"/>
        <v>96.615888453332019</v>
      </c>
      <c r="X386" s="72">
        <f t="shared" si="300"/>
        <v>116.76177244082767</v>
      </c>
      <c r="Y386" s="72">
        <f t="shared" si="300"/>
        <v>108.51486131097107</v>
      </c>
      <c r="Z386" s="72">
        <f t="shared" si="300"/>
        <v>114.54870242643776</v>
      </c>
      <c r="AA386" s="72">
        <f t="shared" si="300"/>
        <v>112.30089812931077</v>
      </c>
      <c r="AB386" s="72">
        <f t="shared" si="300"/>
        <v>126.00605368927704</v>
      </c>
      <c r="AC386" s="72">
        <f t="shared" si="300"/>
        <v>130.23371210241652</v>
      </c>
      <c r="AD386" s="72">
        <f t="shared" si="300"/>
        <v>126.67592914206323</v>
      </c>
      <c r="AE386" s="72">
        <f t="shared" si="297"/>
        <v>120.46448171488115</v>
      </c>
      <c r="AF386" s="72">
        <f t="shared" si="298"/>
        <v>130.05024562099933</v>
      </c>
      <c r="AG386" s="73">
        <f t="shared" si="298"/>
        <v>135.52418002282539</v>
      </c>
      <c r="AH386" s="556">
        <v>1</v>
      </c>
      <c r="AI386" s="232">
        <v>1</v>
      </c>
      <c r="AJ386" s="232">
        <v>1</v>
      </c>
      <c r="AK386" s="232">
        <v>1</v>
      </c>
      <c r="AL386" s="232">
        <v>1</v>
      </c>
      <c r="AM386" s="232">
        <v>1</v>
      </c>
      <c r="AN386" s="232">
        <v>1</v>
      </c>
      <c r="AO386" s="232">
        <v>1</v>
      </c>
      <c r="AP386" s="232">
        <v>1</v>
      </c>
      <c r="AQ386" s="232">
        <v>1</v>
      </c>
      <c r="AR386" s="232">
        <v>1</v>
      </c>
      <c r="AS386" s="232">
        <v>1</v>
      </c>
      <c r="AT386" s="232">
        <v>4</v>
      </c>
      <c r="AU386" s="232">
        <v>6</v>
      </c>
      <c r="AV386" s="234">
        <v>7</v>
      </c>
    </row>
    <row r="387" spans="2:48" ht="14.45">
      <c r="B387" s="739"/>
      <c r="C387" s="1" t="s">
        <v>197</v>
      </c>
      <c r="D387" s="223">
        <v>4899.8</v>
      </c>
      <c r="E387" s="223">
        <v>4403.3</v>
      </c>
      <c r="F387" s="223">
        <v>4105.7</v>
      </c>
      <c r="G387" s="223">
        <v>4342.5</v>
      </c>
      <c r="H387" s="223">
        <v>4218.2</v>
      </c>
      <c r="I387" s="223">
        <v>4464.6000000000004</v>
      </c>
      <c r="J387" s="223">
        <v>5161.7</v>
      </c>
      <c r="K387" s="223">
        <v>6143</v>
      </c>
      <c r="L387" s="223">
        <v>6981.6</v>
      </c>
      <c r="M387" s="223">
        <v>8254.4</v>
      </c>
      <c r="N387" s="223">
        <v>10161.5</v>
      </c>
      <c r="O387" s="223">
        <v>10014.5</v>
      </c>
      <c r="P387" s="224">
        <v>9700.3096000000005</v>
      </c>
      <c r="Q387" s="224">
        <v>10444.779</v>
      </c>
      <c r="R387" s="224">
        <v>11144.228999999999</v>
      </c>
      <c r="S387" s="555">
        <f>100</f>
        <v>100</v>
      </c>
      <c r="T387" s="72">
        <f t="shared" si="265"/>
        <v>89.866933344218126</v>
      </c>
      <c r="U387" s="72">
        <f t="shared" si="265"/>
        <v>83.79321604963468</v>
      </c>
      <c r="V387" s="72">
        <f t="shared" si="265"/>
        <v>88.626066370055923</v>
      </c>
      <c r="W387" s="72">
        <f t="shared" si="265"/>
        <v>86.089228131760478</v>
      </c>
      <c r="X387" s="72">
        <f t="shared" si="300"/>
        <v>91.118004816523126</v>
      </c>
      <c r="Y387" s="72">
        <f t="shared" si="300"/>
        <v>105.34511612718886</v>
      </c>
      <c r="Z387" s="72">
        <f t="shared" si="300"/>
        <v>125.37246418221152</v>
      </c>
      <c r="AA387" s="72">
        <f t="shared" si="300"/>
        <v>142.48744846728437</v>
      </c>
      <c r="AB387" s="72">
        <f t="shared" si="300"/>
        <v>168.46401893954854</v>
      </c>
      <c r="AC387" s="72">
        <f t="shared" si="300"/>
        <v>207.38601575574512</v>
      </c>
      <c r="AD387" s="72">
        <f t="shared" si="300"/>
        <v>204.38589330176742</v>
      </c>
      <c r="AE387" s="72">
        <f t="shared" si="297"/>
        <v>197.97358259520797</v>
      </c>
      <c r="AF387" s="72">
        <f t="shared" si="298"/>
        <v>213.16745581452304</v>
      </c>
      <c r="AG387" s="73">
        <f t="shared" si="298"/>
        <v>227.44252826645982</v>
      </c>
      <c r="AH387" s="556">
        <v>1</v>
      </c>
      <c r="AI387" s="232">
        <v>1</v>
      </c>
      <c r="AJ387" s="232">
        <v>1</v>
      </c>
      <c r="AK387" s="232">
        <v>1</v>
      </c>
      <c r="AL387" s="232">
        <v>1</v>
      </c>
      <c r="AM387" s="232">
        <v>1</v>
      </c>
      <c r="AN387" s="232">
        <v>1</v>
      </c>
      <c r="AO387" s="232">
        <v>1</v>
      </c>
      <c r="AP387" s="232">
        <v>1</v>
      </c>
      <c r="AQ387" s="232">
        <v>1</v>
      </c>
      <c r="AR387" s="232">
        <v>1</v>
      </c>
      <c r="AS387" s="232">
        <v>1</v>
      </c>
      <c r="AT387" s="232">
        <v>4</v>
      </c>
      <c r="AU387" s="232">
        <v>6</v>
      </c>
      <c r="AV387" s="234">
        <v>7</v>
      </c>
    </row>
    <row r="388" spans="2:48" ht="14.45">
      <c r="B388" s="739"/>
      <c r="C388" s="1" t="s">
        <v>198</v>
      </c>
      <c r="D388" s="223">
        <v>9310.2000000000007</v>
      </c>
      <c r="E388" s="223">
        <v>8723.4009499999993</v>
      </c>
      <c r="F388" s="223">
        <v>7944</v>
      </c>
      <c r="G388" s="223">
        <v>8445.5</v>
      </c>
      <c r="H388" s="223">
        <v>8204.5</v>
      </c>
      <c r="I388" s="223">
        <v>8575.5</v>
      </c>
      <c r="J388" s="223">
        <v>9397.7000000000007</v>
      </c>
      <c r="K388" s="223">
        <v>10660.5</v>
      </c>
      <c r="L388" s="223">
        <v>11674.5</v>
      </c>
      <c r="M388" s="223">
        <v>13531.1</v>
      </c>
      <c r="N388" s="223">
        <v>16028.4</v>
      </c>
      <c r="O388" s="223">
        <v>16042.6</v>
      </c>
      <c r="P388" s="224">
        <v>15365.1603</v>
      </c>
      <c r="Q388" s="224">
        <v>16519.821100000001</v>
      </c>
      <c r="R388" s="224">
        <v>17488.262600000002</v>
      </c>
      <c r="S388" s="555">
        <f>100</f>
        <v>100</v>
      </c>
      <c r="T388" s="72">
        <f t="shared" si="265"/>
        <v>93.697245494189161</v>
      </c>
      <c r="U388" s="72">
        <f t="shared" si="265"/>
        <v>85.325771734226976</v>
      </c>
      <c r="V388" s="72">
        <f t="shared" si="265"/>
        <v>90.7123370067238</v>
      </c>
      <c r="W388" s="72">
        <f t="shared" si="265"/>
        <v>88.123778221735293</v>
      </c>
      <c r="X388" s="72">
        <f t="shared" si="300"/>
        <v>92.108655023522587</v>
      </c>
      <c r="Y388" s="72">
        <f t="shared" si="300"/>
        <v>100.9398294343838</v>
      </c>
      <c r="Z388" s="72">
        <f t="shared" si="300"/>
        <v>114.5034478314107</v>
      </c>
      <c r="AA388" s="72">
        <f t="shared" si="300"/>
        <v>125.39472836244119</v>
      </c>
      <c r="AB388" s="72">
        <f t="shared" si="300"/>
        <v>145.33629782389207</v>
      </c>
      <c r="AC388" s="72">
        <f t="shared" si="300"/>
        <v>172.15956692659663</v>
      </c>
      <c r="AD388" s="72">
        <f t="shared" si="300"/>
        <v>172.31208781766233</v>
      </c>
      <c r="AE388" s="72">
        <f t="shared" si="297"/>
        <v>165.03577044531804</v>
      </c>
      <c r="AF388" s="72">
        <f t="shared" si="298"/>
        <v>177.43787566325105</v>
      </c>
      <c r="AG388" s="73">
        <f t="shared" si="298"/>
        <v>187.83981654529441</v>
      </c>
      <c r="AH388" s="556">
        <v>1</v>
      </c>
      <c r="AI388" s="232">
        <v>1</v>
      </c>
      <c r="AJ388" s="232">
        <v>1</v>
      </c>
      <c r="AK388" s="232">
        <v>1</v>
      </c>
      <c r="AL388" s="232">
        <v>1</v>
      </c>
      <c r="AM388" s="232">
        <v>1</v>
      </c>
      <c r="AN388" s="232">
        <v>1</v>
      </c>
      <c r="AO388" s="232">
        <v>1</v>
      </c>
      <c r="AP388" s="232">
        <v>1</v>
      </c>
      <c r="AQ388" s="232">
        <v>1</v>
      </c>
      <c r="AR388" s="232">
        <v>1</v>
      </c>
      <c r="AS388" s="232">
        <v>1</v>
      </c>
      <c r="AT388" s="232">
        <v>4</v>
      </c>
      <c r="AU388" s="232">
        <v>6</v>
      </c>
      <c r="AV388" s="234">
        <v>7</v>
      </c>
    </row>
    <row r="389" spans="2:48" ht="14.45">
      <c r="B389" s="740"/>
      <c r="C389" s="8" t="s">
        <v>199</v>
      </c>
      <c r="D389" s="177">
        <v>4410.3999999999996</v>
      </c>
      <c r="E389" s="177">
        <v>4320.10095</v>
      </c>
      <c r="F389" s="177">
        <v>3838.3</v>
      </c>
      <c r="G389" s="177">
        <v>4103</v>
      </c>
      <c r="H389" s="177">
        <v>3986.2999999999997</v>
      </c>
      <c r="I389" s="177">
        <v>4110.8999999999996</v>
      </c>
      <c r="J389" s="177">
        <v>4236</v>
      </c>
      <c r="K389" s="177">
        <v>4517.5</v>
      </c>
      <c r="L389" s="177">
        <v>4692.8999999999996</v>
      </c>
      <c r="M389" s="177">
        <v>5276.7000000000007</v>
      </c>
      <c r="N389" s="177">
        <v>5866.9</v>
      </c>
      <c r="O389" s="177">
        <v>6028.1</v>
      </c>
      <c r="P389" s="177">
        <v>5664.8507</v>
      </c>
      <c r="Q389" s="177">
        <v>6075.0421000000006</v>
      </c>
      <c r="R389" s="177">
        <v>6344.0336000000007</v>
      </c>
      <c r="S389" s="555">
        <f>100</f>
        <v>100</v>
      </c>
      <c r="T389" s="72">
        <f t="shared" si="265"/>
        <v>97.952588200616731</v>
      </c>
      <c r="U389" s="72">
        <f t="shared" si="265"/>
        <v>87.028387447850548</v>
      </c>
      <c r="V389" s="72">
        <f t="shared" si="265"/>
        <v>93.030110647560321</v>
      </c>
      <c r="W389" s="72">
        <f t="shared" si="265"/>
        <v>90.384092145837116</v>
      </c>
      <c r="X389" s="72">
        <f t="shared" si="300"/>
        <v>93.209232722655543</v>
      </c>
      <c r="Y389" s="72">
        <f t="shared" si="300"/>
        <v>96.045710139669879</v>
      </c>
      <c r="Z389" s="72">
        <f t="shared" si="300"/>
        <v>102.42835116996191</v>
      </c>
      <c r="AA389" s="72">
        <f t="shared" si="300"/>
        <v>106.40531471068384</v>
      </c>
      <c r="AB389" s="72">
        <f t="shared" si="300"/>
        <v>119.64220932341742</v>
      </c>
      <c r="AC389" s="72">
        <f t="shared" si="300"/>
        <v>133.02421549065846</v>
      </c>
      <c r="AD389" s="72">
        <f t="shared" si="300"/>
        <v>136.67921276981681</v>
      </c>
      <c r="AE389" s="72">
        <f t="shared" si="297"/>
        <v>128.44301423907129</v>
      </c>
      <c r="AF389" s="72">
        <f t="shared" si="298"/>
        <v>137.7435629421368</v>
      </c>
      <c r="AG389" s="73">
        <f t="shared" si="298"/>
        <v>143.84259024124799</v>
      </c>
      <c r="AH389" s="235"/>
      <c r="AI389" s="236"/>
      <c r="AJ389" s="236"/>
      <c r="AK389" s="236"/>
      <c r="AL389" s="236"/>
      <c r="AM389" s="236"/>
      <c r="AN389" s="236"/>
      <c r="AO389" s="236"/>
      <c r="AP389" s="236"/>
      <c r="AQ389" s="236"/>
      <c r="AR389" s="236"/>
      <c r="AS389" s="236"/>
      <c r="AT389" s="236"/>
      <c r="AU389" s="236"/>
      <c r="AV389" s="237"/>
    </row>
    <row r="390" spans="2:48" ht="16.5" customHeight="1">
      <c r="B390" s="739" t="s">
        <v>161</v>
      </c>
      <c r="C390" s="1" t="s">
        <v>194</v>
      </c>
      <c r="D390" s="223">
        <v>109.2</v>
      </c>
      <c r="E390" s="223">
        <v>210.9</v>
      </c>
      <c r="F390" s="223">
        <v>275.3</v>
      </c>
      <c r="G390" s="223">
        <v>208.1</v>
      </c>
      <c r="H390" s="223">
        <v>237.3</v>
      </c>
      <c r="I390" s="223">
        <v>202.8</v>
      </c>
      <c r="J390" s="223">
        <v>209.4</v>
      </c>
      <c r="K390" s="223">
        <v>180.5</v>
      </c>
      <c r="L390" s="223">
        <v>215.8</v>
      </c>
      <c r="M390" s="224">
        <v>220.7199</v>
      </c>
      <c r="N390" s="223">
        <v>300.39999999999998</v>
      </c>
      <c r="O390" s="224">
        <v>310.71602000000001</v>
      </c>
      <c r="P390" s="224">
        <v>303.37231000000003</v>
      </c>
      <c r="Q390" s="224">
        <v>319.81747000000001</v>
      </c>
      <c r="R390" s="224">
        <v>331.92800999999997</v>
      </c>
      <c r="S390" s="555">
        <f>100</f>
        <v>100</v>
      </c>
      <c r="T390" s="72">
        <f t="shared" si="265"/>
        <v>193.13186813186812</v>
      </c>
      <c r="U390" s="72">
        <f t="shared" si="265"/>
        <v>252.1062271062271</v>
      </c>
      <c r="V390" s="72">
        <f t="shared" si="265"/>
        <v>190.56776556776558</v>
      </c>
      <c r="W390" s="72">
        <f t="shared" si="265"/>
        <v>217.30769230769229</v>
      </c>
      <c r="X390" s="72">
        <f t="shared" si="300"/>
        <v>185.71428571428572</v>
      </c>
      <c r="Y390" s="72">
        <f t="shared" si="300"/>
        <v>191.75824175824175</v>
      </c>
      <c r="Z390" s="72">
        <f t="shared" si="300"/>
        <v>165.29304029304029</v>
      </c>
      <c r="AA390" s="72">
        <f t="shared" si="300"/>
        <v>197.61904761904762</v>
      </c>
      <c r="AB390" s="72">
        <f t="shared" si="300"/>
        <v>202.12445054945053</v>
      </c>
      <c r="AC390" s="72">
        <f t="shared" si="300"/>
        <v>275.09157509157507</v>
      </c>
      <c r="AD390" s="72">
        <f t="shared" si="300"/>
        <v>284.53847985347988</v>
      </c>
      <c r="AE390" s="72">
        <f t="shared" si="297"/>
        <v>277.81347069597069</v>
      </c>
      <c r="AF390" s="72">
        <f t="shared" si="298"/>
        <v>292.87314102564102</v>
      </c>
      <c r="AG390" s="73">
        <f t="shared" si="298"/>
        <v>303.9633791208791</v>
      </c>
      <c r="AH390" s="556">
        <v>1</v>
      </c>
      <c r="AI390" s="232">
        <v>1</v>
      </c>
      <c r="AJ390" s="232">
        <v>1</v>
      </c>
      <c r="AK390" s="232">
        <v>1</v>
      </c>
      <c r="AL390" s="232">
        <v>1</v>
      </c>
      <c r="AM390" s="232">
        <v>1</v>
      </c>
      <c r="AN390" s="232">
        <v>1</v>
      </c>
      <c r="AO390" s="232">
        <v>1</v>
      </c>
      <c r="AP390" s="232">
        <v>1</v>
      </c>
      <c r="AQ390" s="232">
        <v>4</v>
      </c>
      <c r="AR390" s="232">
        <v>1</v>
      </c>
      <c r="AS390" s="232">
        <v>4</v>
      </c>
      <c r="AT390" s="232">
        <v>4</v>
      </c>
      <c r="AU390" s="232">
        <v>6</v>
      </c>
      <c r="AV390" s="234">
        <v>7</v>
      </c>
    </row>
    <row r="391" spans="2:48" ht="14.45">
      <c r="B391" s="739"/>
      <c r="C391" s="1" t="s">
        <v>195</v>
      </c>
      <c r="D391" s="224">
        <v>255.40479999999999</v>
      </c>
      <c r="E391" s="223">
        <v>282.7</v>
      </c>
      <c r="F391" s="223">
        <v>335.7</v>
      </c>
      <c r="G391" s="223">
        <v>230.3</v>
      </c>
      <c r="H391" s="223">
        <v>222.5</v>
      </c>
      <c r="I391" s="223">
        <v>213.9</v>
      </c>
      <c r="J391" s="223">
        <v>224.4</v>
      </c>
      <c r="K391" s="224">
        <v>199.65907999999999</v>
      </c>
      <c r="L391" s="224">
        <v>185.62782000000001</v>
      </c>
      <c r="M391" s="224">
        <v>184.02064999999999</v>
      </c>
      <c r="N391" s="223">
        <v>237.6</v>
      </c>
      <c r="O391" s="224">
        <v>258.10962000000001</v>
      </c>
      <c r="P391" s="224">
        <v>334.50601</v>
      </c>
      <c r="Q391" s="224">
        <v>359.89755000000002</v>
      </c>
      <c r="R391" s="224">
        <v>378.39938000000001</v>
      </c>
      <c r="S391" s="555">
        <f>100</f>
        <v>100</v>
      </c>
      <c r="T391" s="72">
        <f t="shared" si="265"/>
        <v>110.6870348560403</v>
      </c>
      <c r="U391" s="72">
        <f t="shared" si="265"/>
        <v>131.43840679580023</v>
      </c>
      <c r="V391" s="72">
        <f t="shared" si="265"/>
        <v>90.170584108051216</v>
      </c>
      <c r="W391" s="72">
        <f t="shared" si="265"/>
        <v>87.116608615029946</v>
      </c>
      <c r="X391" s="72">
        <f t="shared" si="300"/>
        <v>83.74940486631418</v>
      </c>
      <c r="Y391" s="72">
        <f t="shared" si="300"/>
        <v>87.860525722304359</v>
      </c>
      <c r="Z391" s="72">
        <f t="shared" si="300"/>
        <v>78.173581702458222</v>
      </c>
      <c r="AA391" s="72">
        <f t="shared" si="300"/>
        <v>72.679847833713396</v>
      </c>
      <c r="AB391" s="72">
        <f t="shared" si="300"/>
        <v>72.050584014082744</v>
      </c>
      <c r="AC391" s="72">
        <f t="shared" si="300"/>
        <v>93.028791941263435</v>
      </c>
      <c r="AD391" s="72">
        <f t="shared" si="300"/>
        <v>101.05903256320946</v>
      </c>
      <c r="AE391" s="72">
        <f t="shared" si="297"/>
        <v>130.97091753952941</v>
      </c>
      <c r="AF391" s="72">
        <f t="shared" si="298"/>
        <v>140.91260226902551</v>
      </c>
      <c r="AG391" s="73">
        <f t="shared" si="298"/>
        <v>148.15672219159546</v>
      </c>
      <c r="AH391" s="556">
        <v>4</v>
      </c>
      <c r="AI391" s="232">
        <v>1</v>
      </c>
      <c r="AJ391" s="232">
        <v>1</v>
      </c>
      <c r="AK391" s="232">
        <v>1</v>
      </c>
      <c r="AL391" s="232">
        <v>1</v>
      </c>
      <c r="AM391" s="232">
        <v>1</v>
      </c>
      <c r="AN391" s="232">
        <v>1</v>
      </c>
      <c r="AO391" s="232">
        <v>4</v>
      </c>
      <c r="AP391" s="232">
        <v>4</v>
      </c>
      <c r="AQ391" s="232">
        <v>4</v>
      </c>
      <c r="AR391" s="232">
        <v>1</v>
      </c>
      <c r="AS391" s="232">
        <v>4</v>
      </c>
      <c r="AT391" s="232">
        <v>4</v>
      </c>
      <c r="AU391" s="232">
        <v>6</v>
      </c>
      <c r="AV391" s="234">
        <v>7</v>
      </c>
    </row>
    <row r="392" spans="2:48" ht="14.45">
      <c r="B392" s="739"/>
      <c r="C392" s="1" t="s">
        <v>196</v>
      </c>
      <c r="D392" s="224">
        <v>358.79521</v>
      </c>
      <c r="E392" s="223">
        <v>442.7</v>
      </c>
      <c r="F392" s="223">
        <v>211.8</v>
      </c>
      <c r="G392" s="223">
        <v>237.6</v>
      </c>
      <c r="H392" s="223">
        <v>232.9</v>
      </c>
      <c r="I392" s="223">
        <v>212.3</v>
      </c>
      <c r="J392" s="223">
        <v>198.3</v>
      </c>
      <c r="K392" s="224">
        <v>265.86718999999999</v>
      </c>
      <c r="L392" s="224">
        <v>191.20308</v>
      </c>
      <c r="M392" s="224">
        <v>152.77674999999999</v>
      </c>
      <c r="N392" s="223">
        <v>291.39999999999998</v>
      </c>
      <c r="O392" s="223">
        <v>205.3</v>
      </c>
      <c r="P392" s="224">
        <v>195.23328000000001</v>
      </c>
      <c r="Q392" s="224">
        <v>210.76863</v>
      </c>
      <c r="R392" s="224">
        <v>219.62130999999999</v>
      </c>
      <c r="S392" s="555">
        <f>100</f>
        <v>100</v>
      </c>
      <c r="T392" s="72">
        <f t="shared" si="265"/>
        <v>123.38514775601379</v>
      </c>
      <c r="U392" s="72">
        <f t="shared" si="265"/>
        <v>59.030888400098767</v>
      </c>
      <c r="V392" s="72">
        <f t="shared" si="265"/>
        <v>66.221619848269441</v>
      </c>
      <c r="W392" s="72">
        <f t="shared" si="265"/>
        <v>64.91168039840889</v>
      </c>
      <c r="X392" s="72">
        <f t="shared" si="300"/>
        <v>59.170243660722228</v>
      </c>
      <c r="Y392" s="72">
        <f t="shared" si="300"/>
        <v>55.268296363265272</v>
      </c>
      <c r="Z392" s="72">
        <f t="shared" si="300"/>
        <v>74.099983107355314</v>
      </c>
      <c r="AA392" s="72">
        <f t="shared" si="300"/>
        <v>53.290310090817549</v>
      </c>
      <c r="AB392" s="72">
        <f t="shared" si="300"/>
        <v>42.580487626911186</v>
      </c>
      <c r="AC392" s="72">
        <f t="shared" si="300"/>
        <v>81.216245891354006</v>
      </c>
      <c r="AD392" s="72">
        <f t="shared" si="300"/>
        <v>57.21927001199375</v>
      </c>
      <c r="AE392" s="72">
        <f t="shared" si="297"/>
        <v>54.413569233546909</v>
      </c>
      <c r="AF392" s="72">
        <f t="shared" si="298"/>
        <v>58.743434729800327</v>
      </c>
      <c r="AG392" s="73">
        <f t="shared" si="298"/>
        <v>61.210769787032554</v>
      </c>
      <c r="AH392" s="556">
        <v>4</v>
      </c>
      <c r="AI392" s="232">
        <v>1</v>
      </c>
      <c r="AJ392" s="232">
        <v>1</v>
      </c>
      <c r="AK392" s="232">
        <v>1</v>
      </c>
      <c r="AL392" s="232">
        <v>1</v>
      </c>
      <c r="AM392" s="232">
        <v>1</v>
      </c>
      <c r="AN392" s="232">
        <v>1</v>
      </c>
      <c r="AO392" s="232">
        <v>4</v>
      </c>
      <c r="AP392" s="232">
        <v>4</v>
      </c>
      <c r="AQ392" s="232">
        <v>4</v>
      </c>
      <c r="AR392" s="232">
        <v>1</v>
      </c>
      <c r="AS392" s="232">
        <v>1</v>
      </c>
      <c r="AT392" s="232">
        <v>4</v>
      </c>
      <c r="AU392" s="232">
        <v>6</v>
      </c>
      <c r="AV392" s="234">
        <v>7</v>
      </c>
    </row>
    <row r="393" spans="2:48" ht="14.45">
      <c r="B393" s="739"/>
      <c r="C393" s="1" t="s">
        <v>197</v>
      </c>
      <c r="D393" s="223">
        <v>288</v>
      </c>
      <c r="E393" s="223">
        <v>277.5</v>
      </c>
      <c r="F393" s="223">
        <v>731.5</v>
      </c>
      <c r="G393" s="223">
        <v>931.6</v>
      </c>
      <c r="H393" s="223">
        <v>1471.6</v>
      </c>
      <c r="I393" s="223">
        <v>1908.8</v>
      </c>
      <c r="J393" s="224">
        <v>2214.3535999999999</v>
      </c>
      <c r="K393" s="224">
        <v>2555.9447</v>
      </c>
      <c r="L393" s="224">
        <v>3091.3607000000002</v>
      </c>
      <c r="M393" s="224">
        <v>3500.614</v>
      </c>
      <c r="N393" s="224">
        <v>4000.8334</v>
      </c>
      <c r="O393" s="224">
        <v>4414.2515000000003</v>
      </c>
      <c r="P393" s="224">
        <v>4013.5007000000001</v>
      </c>
      <c r="Q393" s="224">
        <v>4321.5249000000003</v>
      </c>
      <c r="R393" s="224">
        <v>4610.7725</v>
      </c>
      <c r="S393" s="555">
        <f>100</f>
        <v>100</v>
      </c>
      <c r="T393" s="72">
        <f t="shared" si="265"/>
        <v>96.354166666666671</v>
      </c>
      <c r="U393" s="72">
        <f t="shared" si="265"/>
        <v>253.99305555555554</v>
      </c>
      <c r="V393" s="72">
        <f t="shared" si="265"/>
        <v>323.47222222222223</v>
      </c>
      <c r="W393" s="72">
        <f t="shared" si="265"/>
        <v>510.97222222222223</v>
      </c>
      <c r="X393" s="72">
        <f t="shared" si="300"/>
        <v>662.77777777777783</v>
      </c>
      <c r="Y393" s="72">
        <f t="shared" si="300"/>
        <v>768.87277777777774</v>
      </c>
      <c r="Z393" s="72">
        <f t="shared" si="300"/>
        <v>887.48079861111114</v>
      </c>
      <c r="AA393" s="72">
        <f t="shared" si="300"/>
        <v>1073.3891319444444</v>
      </c>
      <c r="AB393" s="72">
        <f t="shared" si="300"/>
        <v>1215.4909722222224</v>
      </c>
      <c r="AC393" s="72">
        <f t="shared" si="300"/>
        <v>1389.178263888889</v>
      </c>
      <c r="AD393" s="72">
        <f t="shared" si="300"/>
        <v>1532.7262152777778</v>
      </c>
      <c r="AE393" s="72">
        <f t="shared" si="297"/>
        <v>1393.5766319444444</v>
      </c>
      <c r="AF393" s="72">
        <f t="shared" si="298"/>
        <v>1500.5294791666668</v>
      </c>
      <c r="AG393" s="73">
        <f t="shared" si="298"/>
        <v>1600.9626736111111</v>
      </c>
      <c r="AH393" s="556">
        <v>1</v>
      </c>
      <c r="AI393" s="232">
        <v>1</v>
      </c>
      <c r="AJ393" s="232">
        <v>1</v>
      </c>
      <c r="AK393" s="232">
        <v>1</v>
      </c>
      <c r="AL393" s="232">
        <v>1</v>
      </c>
      <c r="AM393" s="232">
        <v>1</v>
      </c>
      <c r="AN393" s="232">
        <v>4</v>
      </c>
      <c r="AO393" s="232">
        <v>4</v>
      </c>
      <c r="AP393" s="232">
        <v>4</v>
      </c>
      <c r="AQ393" s="232">
        <v>4</v>
      </c>
      <c r="AR393" s="232">
        <v>4</v>
      </c>
      <c r="AS393" s="232">
        <v>4</v>
      </c>
      <c r="AT393" s="232">
        <v>4</v>
      </c>
      <c r="AU393" s="232">
        <v>6</v>
      </c>
      <c r="AV393" s="234">
        <v>7</v>
      </c>
    </row>
    <row r="394" spans="2:48" ht="14.45">
      <c r="B394" s="739"/>
      <c r="C394" s="1" t="s">
        <v>198</v>
      </c>
      <c r="D394" s="223">
        <v>1011.4000100000001</v>
      </c>
      <c r="E394" s="223">
        <v>1213.8</v>
      </c>
      <c r="F394" s="223">
        <v>1554.3</v>
      </c>
      <c r="G394" s="223">
        <v>1607.6</v>
      </c>
      <c r="H394" s="223">
        <v>2164.3000000000002</v>
      </c>
      <c r="I394" s="223">
        <v>2537.8000000000002</v>
      </c>
      <c r="J394" s="224">
        <v>2846.4535999999998</v>
      </c>
      <c r="K394" s="224">
        <v>3201.9709700000003</v>
      </c>
      <c r="L394" s="224">
        <v>3683.9916000000003</v>
      </c>
      <c r="M394" s="224">
        <v>4058.1313</v>
      </c>
      <c r="N394" s="224">
        <v>4830.2334000000001</v>
      </c>
      <c r="O394" s="224">
        <v>5188.3771400000005</v>
      </c>
      <c r="P394" s="224">
        <v>4846.6122999999998</v>
      </c>
      <c r="Q394" s="224">
        <v>5212.0085500000005</v>
      </c>
      <c r="R394" s="224">
        <v>5540.7212</v>
      </c>
      <c r="S394" s="555">
        <f>100</f>
        <v>100</v>
      </c>
      <c r="T394" s="72">
        <f t="shared" si="265"/>
        <v>120.01186355535036</v>
      </c>
      <c r="U394" s="72">
        <f t="shared" si="265"/>
        <v>153.6780684825186</v>
      </c>
      <c r="V394" s="72">
        <f t="shared" si="265"/>
        <v>158.94799130959075</v>
      </c>
      <c r="W394" s="72">
        <f t="shared" si="265"/>
        <v>213.99050609066143</v>
      </c>
      <c r="X394" s="72">
        <f t="shared" si="300"/>
        <v>250.91951501958164</v>
      </c>
      <c r="Y394" s="72">
        <f t="shared" si="300"/>
        <v>281.43697566307122</v>
      </c>
      <c r="Z394" s="72">
        <f t="shared" si="300"/>
        <v>316.58799073968765</v>
      </c>
      <c r="AA394" s="72">
        <f t="shared" si="300"/>
        <v>364.24674348183959</v>
      </c>
      <c r="AB394" s="72">
        <f t="shared" si="300"/>
        <v>401.23900137196949</v>
      </c>
      <c r="AC394" s="72">
        <f t="shared" si="300"/>
        <v>477.57893536109418</v>
      </c>
      <c r="AD394" s="72">
        <f t="shared" si="300"/>
        <v>512.98962712092521</v>
      </c>
      <c r="AE394" s="72">
        <f t="shared" si="297"/>
        <v>479.19836386001219</v>
      </c>
      <c r="AF394" s="72">
        <f t="shared" si="298"/>
        <v>515.32613194259318</v>
      </c>
      <c r="AG394" s="73">
        <f t="shared" si="298"/>
        <v>547.82688799854759</v>
      </c>
      <c r="AH394" s="556">
        <v>1</v>
      </c>
      <c r="AI394" s="232">
        <v>1</v>
      </c>
      <c r="AJ394" s="232">
        <v>1</v>
      </c>
      <c r="AK394" s="232">
        <v>1</v>
      </c>
      <c r="AL394" s="232">
        <v>1</v>
      </c>
      <c r="AM394" s="232">
        <v>1</v>
      </c>
      <c r="AN394" s="232">
        <v>4</v>
      </c>
      <c r="AO394" s="232">
        <v>4</v>
      </c>
      <c r="AP394" s="232">
        <v>4</v>
      </c>
      <c r="AQ394" s="232">
        <v>4</v>
      </c>
      <c r="AR394" s="232">
        <v>4</v>
      </c>
      <c r="AS394" s="232">
        <v>4</v>
      </c>
      <c r="AT394" s="232">
        <v>4</v>
      </c>
      <c r="AU394" s="232">
        <v>6</v>
      </c>
      <c r="AV394" s="234">
        <v>7</v>
      </c>
    </row>
    <row r="395" spans="2:48" ht="14.45">
      <c r="B395" s="740"/>
      <c r="C395" s="8" t="s">
        <v>199</v>
      </c>
      <c r="D395" s="177">
        <v>723.40001000000007</v>
      </c>
      <c r="E395" s="177">
        <v>936.3</v>
      </c>
      <c r="F395" s="177">
        <v>822.8</v>
      </c>
      <c r="G395" s="177">
        <v>676</v>
      </c>
      <c r="H395" s="177">
        <v>692.7</v>
      </c>
      <c r="I395" s="177">
        <v>629</v>
      </c>
      <c r="J395" s="177">
        <v>632.1</v>
      </c>
      <c r="K395" s="177">
        <v>646.02627000000007</v>
      </c>
      <c r="L395" s="177">
        <v>592.6309</v>
      </c>
      <c r="M395" s="177">
        <v>557.51729999999998</v>
      </c>
      <c r="N395" s="177">
        <v>829.4</v>
      </c>
      <c r="O395" s="177">
        <v>774.12563999999998</v>
      </c>
      <c r="P395" s="177">
        <v>833.11160000000007</v>
      </c>
      <c r="Q395" s="177">
        <v>890.48365000000013</v>
      </c>
      <c r="R395" s="177">
        <v>929.94869999999992</v>
      </c>
      <c r="S395" s="555">
        <f>100</f>
        <v>100</v>
      </c>
      <c r="T395" s="72">
        <f t="shared" si="265"/>
        <v>129.43046544884621</v>
      </c>
      <c r="U395" s="72">
        <f t="shared" si="265"/>
        <v>113.74066749045247</v>
      </c>
      <c r="V395" s="72">
        <f t="shared" si="265"/>
        <v>93.447607223560851</v>
      </c>
      <c r="W395" s="72">
        <f t="shared" si="265"/>
        <v>95.756150183077821</v>
      </c>
      <c r="X395" s="72">
        <f t="shared" si="300"/>
        <v>86.950510271626882</v>
      </c>
      <c r="Y395" s="72">
        <f t="shared" si="300"/>
        <v>87.379042198243809</v>
      </c>
      <c r="Z395" s="72">
        <f t="shared" si="300"/>
        <v>89.304155525239764</v>
      </c>
      <c r="AA395" s="72">
        <f t="shared" si="300"/>
        <v>81.922987532167696</v>
      </c>
      <c r="AB395" s="72">
        <f t="shared" si="300"/>
        <v>77.069020222988371</v>
      </c>
      <c r="AC395" s="72">
        <f t="shared" si="300"/>
        <v>114.65302578583044</v>
      </c>
      <c r="AD395" s="72">
        <f t="shared" si="300"/>
        <v>107.01211353314744</v>
      </c>
      <c r="AE395" s="72">
        <f t="shared" si="297"/>
        <v>115.16610291448572</v>
      </c>
      <c r="AF395" s="72">
        <f t="shared" si="298"/>
        <v>123.09699166302197</v>
      </c>
      <c r="AG395" s="73">
        <f t="shared" si="298"/>
        <v>128.55248647287132</v>
      </c>
      <c r="AH395" s="235"/>
      <c r="AI395" s="236"/>
      <c r="AJ395" s="236"/>
      <c r="AK395" s="236"/>
      <c r="AL395" s="236"/>
      <c r="AM395" s="236"/>
      <c r="AN395" s="236"/>
      <c r="AO395" s="236"/>
      <c r="AP395" s="236"/>
      <c r="AQ395" s="236"/>
      <c r="AR395" s="236"/>
      <c r="AS395" s="236"/>
      <c r="AT395" s="236"/>
      <c r="AU395" s="236"/>
      <c r="AV395" s="237"/>
    </row>
    <row r="396" spans="2:48" ht="16.5" customHeight="1">
      <c r="B396" s="739" t="s">
        <v>142</v>
      </c>
      <c r="C396" s="7" t="s">
        <v>194</v>
      </c>
      <c r="D396" s="223">
        <v>148.19999999999999</v>
      </c>
      <c r="E396" s="224">
        <v>125.58808000000001</v>
      </c>
      <c r="F396" s="223">
        <v>134.30000000000001</v>
      </c>
      <c r="G396" s="223">
        <v>165.6</v>
      </c>
      <c r="H396" s="223">
        <v>157.19999999999999</v>
      </c>
      <c r="I396" s="223">
        <v>156.80000000000001</v>
      </c>
      <c r="J396" s="223">
        <v>164.5</v>
      </c>
      <c r="K396" s="223">
        <v>174.5</v>
      </c>
      <c r="L396" s="223">
        <v>198.2</v>
      </c>
      <c r="M396" s="223">
        <v>198.2</v>
      </c>
      <c r="N396" s="223">
        <v>213.7</v>
      </c>
      <c r="O396" s="223">
        <v>233.3</v>
      </c>
      <c r="P396" s="224">
        <v>224.44667000000001</v>
      </c>
      <c r="Q396" s="224">
        <v>236.61346</v>
      </c>
      <c r="R396" s="224">
        <v>245.56415000000001</v>
      </c>
      <c r="S396" s="555">
        <f>100</f>
        <v>100</v>
      </c>
      <c r="T396" s="72">
        <f t="shared" si="265"/>
        <v>84.742294197031057</v>
      </c>
      <c r="U396" s="72">
        <f t="shared" si="265"/>
        <v>90.620782726045903</v>
      </c>
      <c r="V396" s="72">
        <f t="shared" si="265"/>
        <v>111.74089068825911</v>
      </c>
      <c r="W396" s="72">
        <f t="shared" si="265"/>
        <v>106.07287449392712</v>
      </c>
      <c r="X396" s="72">
        <f t="shared" si="300"/>
        <v>105.80296896086372</v>
      </c>
      <c r="Y396" s="72">
        <f t="shared" si="300"/>
        <v>110.99865047233469</v>
      </c>
      <c r="Z396" s="72">
        <f t="shared" si="300"/>
        <v>117.74628879892039</v>
      </c>
      <c r="AA396" s="72">
        <f t="shared" si="300"/>
        <v>133.73819163292848</v>
      </c>
      <c r="AB396" s="72">
        <f t="shared" si="300"/>
        <v>133.73819163292848</v>
      </c>
      <c r="AC396" s="72">
        <f t="shared" si="300"/>
        <v>144.19703103913631</v>
      </c>
      <c r="AD396" s="72">
        <f t="shared" ref="AD396:AD413" si="301">O396*100/$D396</f>
        <v>157.42240215924429</v>
      </c>
      <c r="AE396" s="72">
        <f t="shared" si="297"/>
        <v>151.4484952766532</v>
      </c>
      <c r="AF396" s="72">
        <f t="shared" si="298"/>
        <v>159.65820512820514</v>
      </c>
      <c r="AG396" s="73">
        <f t="shared" si="298"/>
        <v>165.69780701754388</v>
      </c>
      <c r="AH396" s="556">
        <v>1</v>
      </c>
      <c r="AI396" s="232">
        <v>4</v>
      </c>
      <c r="AJ396" s="232">
        <v>1</v>
      </c>
      <c r="AK396" s="232">
        <v>1</v>
      </c>
      <c r="AL396" s="232">
        <v>1</v>
      </c>
      <c r="AM396" s="232">
        <v>1</v>
      </c>
      <c r="AN396" s="232">
        <v>1</v>
      </c>
      <c r="AO396" s="232">
        <v>1</v>
      </c>
      <c r="AP396" s="232">
        <v>1</v>
      </c>
      <c r="AQ396" s="232">
        <v>1</v>
      </c>
      <c r="AR396" s="232">
        <v>1</v>
      </c>
      <c r="AS396" s="232">
        <v>1</v>
      </c>
      <c r="AT396" s="232">
        <v>4</v>
      </c>
      <c r="AU396" s="232">
        <v>6</v>
      </c>
      <c r="AV396" s="234">
        <v>7</v>
      </c>
    </row>
    <row r="397" spans="2:48" ht="14.45">
      <c r="B397" s="739"/>
      <c r="C397" s="1" t="s">
        <v>195</v>
      </c>
      <c r="D397" s="223">
        <v>153.19999999999999</v>
      </c>
      <c r="E397" s="224">
        <v>142.51184000000001</v>
      </c>
      <c r="F397" s="223">
        <v>139.19999999999999</v>
      </c>
      <c r="G397" s="223">
        <v>148.4</v>
      </c>
      <c r="H397" s="223">
        <v>172</v>
      </c>
      <c r="I397" s="223">
        <v>166.7</v>
      </c>
      <c r="J397" s="223">
        <v>152.19999999999999</v>
      </c>
      <c r="K397" s="223">
        <v>145.6</v>
      </c>
      <c r="L397" s="223">
        <v>149.9</v>
      </c>
      <c r="M397" s="223">
        <v>168.1</v>
      </c>
      <c r="N397" s="223">
        <v>160.69999999999999</v>
      </c>
      <c r="O397" s="224">
        <v>161.33132000000001</v>
      </c>
      <c r="P397" s="224">
        <v>226.24207000000001</v>
      </c>
      <c r="Q397" s="224">
        <v>243.41553999999999</v>
      </c>
      <c r="R397" s="224">
        <v>255.90813</v>
      </c>
      <c r="S397" s="555">
        <f>100</f>
        <v>100</v>
      </c>
      <c r="T397" s="72">
        <f t="shared" si="265"/>
        <v>93.023394255874692</v>
      </c>
      <c r="U397" s="72">
        <f t="shared" si="265"/>
        <v>90.861618798955604</v>
      </c>
      <c r="V397" s="72">
        <f t="shared" si="265"/>
        <v>96.866840731070496</v>
      </c>
      <c r="W397" s="72">
        <f t="shared" si="265"/>
        <v>112.2715404699739</v>
      </c>
      <c r="X397" s="72">
        <f t="shared" si="300"/>
        <v>108.81201044386424</v>
      </c>
      <c r="Y397" s="72">
        <f t="shared" si="300"/>
        <v>99.347258485639685</v>
      </c>
      <c r="Z397" s="72">
        <f t="shared" si="300"/>
        <v>95.039164490861623</v>
      </c>
      <c r="AA397" s="72">
        <f t="shared" si="300"/>
        <v>97.845953002610969</v>
      </c>
      <c r="AB397" s="72">
        <f t="shared" si="300"/>
        <v>109.72584856396868</v>
      </c>
      <c r="AC397" s="72">
        <f t="shared" si="300"/>
        <v>104.89556135770235</v>
      </c>
      <c r="AD397" s="72">
        <f t="shared" si="301"/>
        <v>105.30765013054832</v>
      </c>
      <c r="AE397" s="72">
        <f t="shared" si="297"/>
        <v>147.67759138381203</v>
      </c>
      <c r="AF397" s="72">
        <f t="shared" si="298"/>
        <v>158.88742819843344</v>
      </c>
      <c r="AG397" s="73">
        <f t="shared" si="298"/>
        <v>167.04186031331594</v>
      </c>
      <c r="AH397" s="556">
        <v>1</v>
      </c>
      <c r="AI397" s="232">
        <v>4</v>
      </c>
      <c r="AJ397" s="232">
        <v>1</v>
      </c>
      <c r="AK397" s="232">
        <v>1</v>
      </c>
      <c r="AL397" s="232">
        <v>1</v>
      </c>
      <c r="AM397" s="232">
        <v>1</v>
      </c>
      <c r="AN397" s="232">
        <v>1</v>
      </c>
      <c r="AO397" s="232">
        <v>1</v>
      </c>
      <c r="AP397" s="232">
        <v>1</v>
      </c>
      <c r="AQ397" s="232">
        <v>1</v>
      </c>
      <c r="AR397" s="232">
        <v>1</v>
      </c>
      <c r="AS397" s="232">
        <v>4</v>
      </c>
      <c r="AT397" s="232">
        <v>4</v>
      </c>
      <c r="AU397" s="232">
        <v>6</v>
      </c>
      <c r="AV397" s="234">
        <v>7</v>
      </c>
    </row>
    <row r="398" spans="2:48" ht="14.45">
      <c r="B398" s="739"/>
      <c r="C398" s="1" t="s">
        <v>196</v>
      </c>
      <c r="D398" s="223">
        <v>145.9</v>
      </c>
      <c r="E398" s="223">
        <v>175</v>
      </c>
      <c r="F398" s="223">
        <v>189.4</v>
      </c>
      <c r="G398" s="223">
        <v>232.5</v>
      </c>
      <c r="H398" s="223">
        <v>213</v>
      </c>
      <c r="I398" s="223">
        <v>199.2</v>
      </c>
      <c r="J398" s="223">
        <v>198.3</v>
      </c>
      <c r="K398" s="223">
        <v>181.1</v>
      </c>
      <c r="L398" s="223">
        <v>188.3</v>
      </c>
      <c r="M398" s="223">
        <v>172.7</v>
      </c>
      <c r="N398" s="224">
        <v>200.58331000000001</v>
      </c>
      <c r="O398" s="223">
        <v>237.9</v>
      </c>
      <c r="P398" s="224">
        <v>226.23477</v>
      </c>
      <c r="Q398" s="224">
        <v>244.23703</v>
      </c>
      <c r="R398" s="224">
        <v>254.52972</v>
      </c>
      <c r="S398" s="555">
        <f>100</f>
        <v>100</v>
      </c>
      <c r="T398" s="72">
        <f t="shared" si="265"/>
        <v>119.94516792323509</v>
      </c>
      <c r="U398" s="72">
        <f t="shared" si="265"/>
        <v>129.81494174091844</v>
      </c>
      <c r="V398" s="72">
        <f t="shared" si="265"/>
        <v>159.35572309801233</v>
      </c>
      <c r="W398" s="72">
        <f t="shared" si="265"/>
        <v>145.99040438656613</v>
      </c>
      <c r="X398" s="72">
        <f t="shared" si="300"/>
        <v>136.5318711446196</v>
      </c>
      <c r="Y398" s="72">
        <f t="shared" si="300"/>
        <v>135.91501028101439</v>
      </c>
      <c r="Z398" s="72">
        <f t="shared" si="300"/>
        <v>124.12611377655928</v>
      </c>
      <c r="AA398" s="72">
        <f t="shared" si="300"/>
        <v>129.06100068540096</v>
      </c>
      <c r="AB398" s="72">
        <f t="shared" si="300"/>
        <v>118.36874571624399</v>
      </c>
      <c r="AC398" s="72">
        <f t="shared" si="300"/>
        <v>137.47999314599042</v>
      </c>
      <c r="AD398" s="72">
        <f t="shared" si="301"/>
        <v>163.05688827964357</v>
      </c>
      <c r="AE398" s="72">
        <f t="shared" si="297"/>
        <v>155.06152844413981</v>
      </c>
      <c r="AF398" s="72">
        <f t="shared" si="298"/>
        <v>167.40029472241261</v>
      </c>
      <c r="AG398" s="73">
        <f t="shared" si="298"/>
        <v>174.45491432488006</v>
      </c>
      <c r="AH398" s="556">
        <v>1</v>
      </c>
      <c r="AI398" s="232">
        <v>1</v>
      </c>
      <c r="AJ398" s="232">
        <v>1</v>
      </c>
      <c r="AK398" s="232">
        <v>1</v>
      </c>
      <c r="AL398" s="232">
        <v>1</v>
      </c>
      <c r="AM398" s="232">
        <v>1</v>
      </c>
      <c r="AN398" s="232">
        <v>1</v>
      </c>
      <c r="AO398" s="232">
        <v>1</v>
      </c>
      <c r="AP398" s="232">
        <v>1</v>
      </c>
      <c r="AQ398" s="232">
        <v>1</v>
      </c>
      <c r="AR398" s="232">
        <v>4</v>
      </c>
      <c r="AS398" s="232">
        <v>1</v>
      </c>
      <c r="AT398" s="232">
        <v>4</v>
      </c>
      <c r="AU398" s="232">
        <v>6</v>
      </c>
      <c r="AV398" s="234">
        <v>7</v>
      </c>
    </row>
    <row r="399" spans="2:48" ht="14.45">
      <c r="B399" s="739"/>
      <c r="C399" s="1" t="s">
        <v>197</v>
      </c>
      <c r="D399" s="223">
        <v>803.9</v>
      </c>
      <c r="E399" s="223">
        <v>835</v>
      </c>
      <c r="F399" s="223">
        <v>829.7</v>
      </c>
      <c r="G399" s="223">
        <v>825.7</v>
      </c>
      <c r="H399" s="223">
        <v>812</v>
      </c>
      <c r="I399" s="223">
        <v>810.7</v>
      </c>
      <c r="J399" s="223">
        <v>824.3</v>
      </c>
      <c r="K399" s="223">
        <v>861.7</v>
      </c>
      <c r="L399" s="223">
        <v>808.7</v>
      </c>
      <c r="M399" s="223">
        <v>834.1</v>
      </c>
      <c r="N399" s="224">
        <v>827.01675</v>
      </c>
      <c r="O399" s="224">
        <v>843.26873999999998</v>
      </c>
      <c r="P399" s="224">
        <v>829.63518999999997</v>
      </c>
      <c r="Q399" s="224">
        <v>893.30718999999999</v>
      </c>
      <c r="R399" s="224">
        <v>953.13604999999995</v>
      </c>
      <c r="S399" s="555">
        <f>100</f>
        <v>100</v>
      </c>
      <c r="T399" s="72">
        <f t="shared" si="265"/>
        <v>103.86864037815648</v>
      </c>
      <c r="U399" s="72">
        <f t="shared" si="265"/>
        <v>103.20935439731311</v>
      </c>
      <c r="V399" s="72">
        <f t="shared" si="265"/>
        <v>102.71178007214829</v>
      </c>
      <c r="W399" s="72">
        <f t="shared" si="265"/>
        <v>101.00758800845877</v>
      </c>
      <c r="X399" s="72">
        <f t="shared" si="300"/>
        <v>100.84587635278019</v>
      </c>
      <c r="Y399" s="72">
        <f t="shared" si="300"/>
        <v>102.5376290583406</v>
      </c>
      <c r="Z399" s="72">
        <f t="shared" si="300"/>
        <v>107.18994899863168</v>
      </c>
      <c r="AA399" s="72">
        <f t="shared" si="300"/>
        <v>100.59708919019779</v>
      </c>
      <c r="AB399" s="72">
        <f t="shared" si="300"/>
        <v>103.75668615499441</v>
      </c>
      <c r="AC399" s="72">
        <f t="shared" si="300"/>
        <v>102.87557532031347</v>
      </c>
      <c r="AD399" s="72">
        <f t="shared" si="301"/>
        <v>104.89721855952233</v>
      </c>
      <c r="AE399" s="72">
        <f t="shared" si="297"/>
        <v>103.20129244930962</v>
      </c>
      <c r="AF399" s="72">
        <f t="shared" si="298"/>
        <v>111.12168055728324</v>
      </c>
      <c r="AG399" s="73">
        <f t="shared" si="298"/>
        <v>118.56400671725339</v>
      </c>
      <c r="AH399" s="556">
        <v>1</v>
      </c>
      <c r="AI399" s="232">
        <v>1</v>
      </c>
      <c r="AJ399" s="232">
        <v>1</v>
      </c>
      <c r="AK399" s="232">
        <v>1</v>
      </c>
      <c r="AL399" s="232">
        <v>1</v>
      </c>
      <c r="AM399" s="232">
        <v>1</v>
      </c>
      <c r="AN399" s="232">
        <v>1</v>
      </c>
      <c r="AO399" s="232">
        <v>1</v>
      </c>
      <c r="AP399" s="232">
        <v>1</v>
      </c>
      <c r="AQ399" s="232">
        <v>1</v>
      </c>
      <c r="AR399" s="232">
        <v>4</v>
      </c>
      <c r="AS399" s="232">
        <v>4</v>
      </c>
      <c r="AT399" s="232">
        <v>4</v>
      </c>
      <c r="AU399" s="232">
        <v>6</v>
      </c>
      <c r="AV399" s="234">
        <v>7</v>
      </c>
    </row>
    <row r="400" spans="2:48" ht="14.45">
      <c r="B400" s="739"/>
      <c r="C400" s="1" t="s">
        <v>198</v>
      </c>
      <c r="D400" s="223">
        <v>1251.1999999999998</v>
      </c>
      <c r="E400" s="223">
        <v>1278.0999200000001</v>
      </c>
      <c r="F400" s="223">
        <v>1292.5999999999999</v>
      </c>
      <c r="G400" s="223">
        <v>1372.2</v>
      </c>
      <c r="H400" s="223">
        <v>1354.2</v>
      </c>
      <c r="I400" s="223">
        <v>1333.4</v>
      </c>
      <c r="J400" s="223">
        <v>1339.3</v>
      </c>
      <c r="K400" s="223">
        <v>1362.9</v>
      </c>
      <c r="L400" s="223">
        <v>1345.1000000000001</v>
      </c>
      <c r="M400" s="223">
        <v>1373.1</v>
      </c>
      <c r="N400" s="223">
        <v>1402.0000599999998</v>
      </c>
      <c r="O400" s="223">
        <v>1475.80006</v>
      </c>
      <c r="P400" s="224">
        <v>1506.5587</v>
      </c>
      <c r="Q400" s="224">
        <v>1617.57322</v>
      </c>
      <c r="R400" s="224">
        <v>1709.13805</v>
      </c>
      <c r="S400" s="555">
        <f>100</f>
        <v>100</v>
      </c>
      <c r="T400" s="72">
        <f t="shared" si="265"/>
        <v>102.1499296675192</v>
      </c>
      <c r="U400" s="72">
        <f t="shared" si="265"/>
        <v>103.30882352941177</v>
      </c>
      <c r="V400" s="72">
        <f t="shared" si="265"/>
        <v>109.67071611253199</v>
      </c>
      <c r="W400" s="72">
        <f t="shared" si="265"/>
        <v>108.23209718670078</v>
      </c>
      <c r="X400" s="72">
        <f t="shared" si="300"/>
        <v>106.56969309462917</v>
      </c>
      <c r="Y400" s="72">
        <f t="shared" si="300"/>
        <v>107.04124040920718</v>
      </c>
      <c r="Z400" s="72">
        <f t="shared" si="300"/>
        <v>108.92742966751919</v>
      </c>
      <c r="AA400" s="72">
        <f t="shared" si="300"/>
        <v>107.50479539641945</v>
      </c>
      <c r="AB400" s="72">
        <f t="shared" si="300"/>
        <v>109.74264705882355</v>
      </c>
      <c r="AC400" s="72">
        <f t="shared" si="300"/>
        <v>112.05243446291561</v>
      </c>
      <c r="AD400" s="72">
        <f t="shared" si="301"/>
        <v>117.95077205882355</v>
      </c>
      <c r="AE400" s="72">
        <f t="shared" si="297"/>
        <v>120.40910326086959</v>
      </c>
      <c r="AF400" s="72">
        <f t="shared" si="298"/>
        <v>129.28174712276217</v>
      </c>
      <c r="AG400" s="73">
        <f t="shared" si="298"/>
        <v>136.59990808823531</v>
      </c>
      <c r="AH400" s="556">
        <v>1</v>
      </c>
      <c r="AI400" s="232">
        <v>1</v>
      </c>
      <c r="AJ400" s="232">
        <v>1</v>
      </c>
      <c r="AK400" s="232">
        <v>1</v>
      </c>
      <c r="AL400" s="232">
        <v>1</v>
      </c>
      <c r="AM400" s="232">
        <v>1</v>
      </c>
      <c r="AN400" s="232">
        <v>1</v>
      </c>
      <c r="AO400" s="232">
        <v>1</v>
      </c>
      <c r="AP400" s="232">
        <v>1</v>
      </c>
      <c r="AQ400" s="232">
        <v>1</v>
      </c>
      <c r="AR400" s="232">
        <v>1</v>
      </c>
      <c r="AS400" s="232">
        <v>1</v>
      </c>
      <c r="AT400" s="232">
        <v>4</v>
      </c>
      <c r="AU400" s="232">
        <v>6</v>
      </c>
      <c r="AV400" s="234">
        <v>7</v>
      </c>
    </row>
    <row r="401" spans="2:48" ht="14.45">
      <c r="B401" s="740"/>
      <c r="C401" s="8" t="s">
        <v>199</v>
      </c>
      <c r="D401" s="177">
        <v>447.29999999999995</v>
      </c>
      <c r="E401" s="177">
        <v>443.09992</v>
      </c>
      <c r="F401" s="177">
        <v>462.9</v>
      </c>
      <c r="G401" s="177">
        <v>546.5</v>
      </c>
      <c r="H401" s="177">
        <v>542.20000000000005</v>
      </c>
      <c r="I401" s="177">
        <v>522.70000000000005</v>
      </c>
      <c r="J401" s="177">
        <v>515</v>
      </c>
      <c r="K401" s="177">
        <v>501.20000000000005</v>
      </c>
      <c r="L401" s="177">
        <v>536.40000000000009</v>
      </c>
      <c r="M401" s="177">
        <v>539</v>
      </c>
      <c r="N401" s="177">
        <v>574.98330999999996</v>
      </c>
      <c r="O401" s="177">
        <v>632.53132000000005</v>
      </c>
      <c r="P401" s="177">
        <v>676.92351000000008</v>
      </c>
      <c r="Q401" s="177">
        <v>724.26603</v>
      </c>
      <c r="R401" s="177">
        <v>756.00199999999995</v>
      </c>
      <c r="S401" s="555">
        <f>100</f>
        <v>100</v>
      </c>
      <c r="T401" s="72">
        <f t="shared" si="265"/>
        <v>99.061014978761463</v>
      </c>
      <c r="U401" s="72">
        <f t="shared" si="265"/>
        <v>103.4875922199866</v>
      </c>
      <c r="V401" s="72">
        <f t="shared" si="265"/>
        <v>122.17750950145317</v>
      </c>
      <c r="W401" s="72">
        <f t="shared" si="265"/>
        <v>121.21618600491843</v>
      </c>
      <c r="X401" s="72">
        <f t="shared" si="300"/>
        <v>116.8566957299352</v>
      </c>
      <c r="Y401" s="72">
        <f t="shared" si="300"/>
        <v>115.13525598032642</v>
      </c>
      <c r="Z401" s="72">
        <f t="shared" si="300"/>
        <v>112.05007824726137</v>
      </c>
      <c r="AA401" s="72">
        <f t="shared" si="300"/>
        <v>119.91951710261573</v>
      </c>
      <c r="AB401" s="72">
        <f t="shared" si="300"/>
        <v>120.50078247261347</v>
      </c>
      <c r="AC401" s="72">
        <f t="shared" si="300"/>
        <v>128.54534093449587</v>
      </c>
      <c r="AD401" s="72">
        <f t="shared" si="301"/>
        <v>141.41098144422091</v>
      </c>
      <c r="AE401" s="72">
        <f t="shared" si="297"/>
        <v>151.33545942320595</v>
      </c>
      <c r="AF401" s="72">
        <f t="shared" si="298"/>
        <v>161.91952380952384</v>
      </c>
      <c r="AG401" s="73">
        <f t="shared" si="298"/>
        <v>169.01453163424995</v>
      </c>
      <c r="AH401" s="235"/>
      <c r="AI401" s="236"/>
      <c r="AJ401" s="236"/>
      <c r="AK401" s="236"/>
      <c r="AL401" s="236"/>
      <c r="AM401" s="236"/>
      <c r="AN401" s="236"/>
      <c r="AO401" s="236"/>
      <c r="AP401" s="236"/>
      <c r="AQ401" s="236"/>
      <c r="AR401" s="236"/>
      <c r="AS401" s="236"/>
      <c r="AT401" s="236"/>
      <c r="AU401" s="236"/>
      <c r="AV401" s="237"/>
    </row>
    <row r="402" spans="2:48" ht="16.5" customHeight="1">
      <c r="B402" s="739" t="s">
        <v>162</v>
      </c>
      <c r="C402" s="7" t="s">
        <v>194</v>
      </c>
      <c r="D402" s="223">
        <v>1046</v>
      </c>
      <c r="E402" s="223">
        <v>946.8</v>
      </c>
      <c r="F402" s="223">
        <v>1134</v>
      </c>
      <c r="G402" s="223">
        <v>1175.7</v>
      </c>
      <c r="H402" s="223">
        <v>1105</v>
      </c>
      <c r="I402" s="223">
        <v>1097.9000000000001</v>
      </c>
      <c r="J402" s="223">
        <v>1134.8</v>
      </c>
      <c r="K402" s="223">
        <v>1271</v>
      </c>
      <c r="L402" s="223">
        <v>1320.8</v>
      </c>
      <c r="M402" s="223">
        <v>1387.7</v>
      </c>
      <c r="N402" s="223">
        <v>1568.4</v>
      </c>
      <c r="O402" s="223">
        <v>1729.6</v>
      </c>
      <c r="P402" s="224">
        <v>1663.9646</v>
      </c>
      <c r="Q402" s="224">
        <v>1754.1647</v>
      </c>
      <c r="R402" s="224">
        <v>1820.6161</v>
      </c>
      <c r="S402" s="555">
        <f>100</f>
        <v>100</v>
      </c>
      <c r="T402" s="72">
        <f t="shared" si="265"/>
        <v>90.51625239005736</v>
      </c>
      <c r="U402" s="72">
        <f t="shared" si="265"/>
        <v>108.41300191204589</v>
      </c>
      <c r="V402" s="72">
        <f t="shared" si="265"/>
        <v>112.39961759082217</v>
      </c>
      <c r="W402" s="72">
        <f t="shared" si="265"/>
        <v>105.64053537284894</v>
      </c>
      <c r="X402" s="72">
        <f t="shared" si="300"/>
        <v>104.96175908221798</v>
      </c>
      <c r="Y402" s="72">
        <f t="shared" si="300"/>
        <v>108.48948374760994</v>
      </c>
      <c r="Z402" s="72">
        <f t="shared" si="300"/>
        <v>121.51051625239006</v>
      </c>
      <c r="AA402" s="72">
        <f t="shared" si="300"/>
        <v>126.27151051625239</v>
      </c>
      <c r="AB402" s="72">
        <f t="shared" si="300"/>
        <v>132.66730401529637</v>
      </c>
      <c r="AC402" s="72">
        <f t="shared" si="300"/>
        <v>149.94263862332696</v>
      </c>
      <c r="AD402" s="72">
        <f t="shared" si="301"/>
        <v>165.35372848948376</v>
      </c>
      <c r="AE402" s="72">
        <f t="shared" si="297"/>
        <v>159.07883365200763</v>
      </c>
      <c r="AF402" s="72">
        <f t="shared" si="298"/>
        <v>167.70217017208412</v>
      </c>
      <c r="AG402" s="73">
        <f t="shared" si="298"/>
        <v>174.05507648183556</v>
      </c>
      <c r="AH402" s="556">
        <v>1</v>
      </c>
      <c r="AI402" s="232">
        <v>1</v>
      </c>
      <c r="AJ402" s="232">
        <v>1</v>
      </c>
      <c r="AK402" s="232">
        <v>1</v>
      </c>
      <c r="AL402" s="232">
        <v>1</v>
      </c>
      <c r="AM402" s="232">
        <v>1</v>
      </c>
      <c r="AN402" s="232">
        <v>1</v>
      </c>
      <c r="AO402" s="232">
        <v>1</v>
      </c>
      <c r="AP402" s="232">
        <v>1</v>
      </c>
      <c r="AQ402" s="232">
        <v>1</v>
      </c>
      <c r="AR402" s="232">
        <v>1</v>
      </c>
      <c r="AS402" s="232">
        <v>1</v>
      </c>
      <c r="AT402" s="232">
        <v>4</v>
      </c>
      <c r="AU402" s="232">
        <v>6</v>
      </c>
      <c r="AV402" s="234">
        <v>7</v>
      </c>
    </row>
    <row r="403" spans="2:48" ht="14.45">
      <c r="B403" s="739"/>
      <c r="C403" s="1" t="s">
        <v>195</v>
      </c>
      <c r="D403" s="224">
        <v>849.32947000000001</v>
      </c>
      <c r="E403" s="223">
        <v>795.3</v>
      </c>
      <c r="F403" s="223">
        <v>739</v>
      </c>
      <c r="G403" s="223">
        <v>871.9</v>
      </c>
      <c r="H403" s="223">
        <v>830.1</v>
      </c>
      <c r="I403" s="223">
        <v>835.8</v>
      </c>
      <c r="J403" s="223">
        <v>788.2</v>
      </c>
      <c r="K403" s="223">
        <v>814.1</v>
      </c>
      <c r="L403" s="223">
        <v>841.7</v>
      </c>
      <c r="M403" s="223">
        <v>919.3</v>
      </c>
      <c r="N403" s="223">
        <v>1010.3</v>
      </c>
      <c r="O403" s="223">
        <v>1071.4000000000001</v>
      </c>
      <c r="P403" s="224">
        <v>976.55889999999999</v>
      </c>
      <c r="Q403" s="224">
        <v>1050.6869999999999</v>
      </c>
      <c r="R403" s="224">
        <v>1104.6794</v>
      </c>
      <c r="S403" s="555">
        <f>100</f>
        <v>100</v>
      </c>
      <c r="T403" s="72">
        <f t="shared" si="265"/>
        <v>93.638573497278969</v>
      </c>
      <c r="U403" s="72">
        <f t="shared" si="265"/>
        <v>87.009814930830075</v>
      </c>
      <c r="V403" s="72">
        <f t="shared" si="265"/>
        <v>102.6574528256979</v>
      </c>
      <c r="W403" s="72">
        <f t="shared" si="265"/>
        <v>97.735923374941876</v>
      </c>
      <c r="X403" s="72">
        <f t="shared" si="300"/>
        <v>98.407041027317703</v>
      </c>
      <c r="Y403" s="72">
        <f t="shared" si="300"/>
        <v>92.802619930284536</v>
      </c>
      <c r="Z403" s="72">
        <f t="shared" si="300"/>
        <v>95.852084350729044</v>
      </c>
      <c r="AA403" s="72">
        <f t="shared" si="300"/>
        <v>99.101706667496188</v>
      </c>
      <c r="AB403" s="72">
        <f t="shared" si="300"/>
        <v>108.23832593492841</v>
      </c>
      <c r="AC403" s="72">
        <f t="shared" si="300"/>
        <v>118.95266038513887</v>
      </c>
      <c r="AD403" s="72">
        <f t="shared" si="301"/>
        <v>126.14657065885164</v>
      </c>
      <c r="AE403" s="72">
        <f t="shared" si="297"/>
        <v>114.97998532889716</v>
      </c>
      <c r="AF403" s="72">
        <f t="shared" si="298"/>
        <v>123.70782330206907</v>
      </c>
      <c r="AG403" s="73">
        <f t="shared" si="298"/>
        <v>130.06488518525092</v>
      </c>
      <c r="AH403" s="556">
        <v>4</v>
      </c>
      <c r="AI403" s="232">
        <v>1</v>
      </c>
      <c r="AJ403" s="232">
        <v>1</v>
      </c>
      <c r="AK403" s="232">
        <v>1</v>
      </c>
      <c r="AL403" s="232">
        <v>1</v>
      </c>
      <c r="AM403" s="232">
        <v>1</v>
      </c>
      <c r="AN403" s="232">
        <v>1</v>
      </c>
      <c r="AO403" s="232">
        <v>1</v>
      </c>
      <c r="AP403" s="232">
        <v>1</v>
      </c>
      <c r="AQ403" s="232">
        <v>1</v>
      </c>
      <c r="AR403" s="232">
        <v>1</v>
      </c>
      <c r="AS403" s="232">
        <v>1</v>
      </c>
      <c r="AT403" s="232">
        <v>4</v>
      </c>
      <c r="AU403" s="232">
        <v>6</v>
      </c>
      <c r="AV403" s="234">
        <v>7</v>
      </c>
    </row>
    <row r="404" spans="2:48" ht="14.45">
      <c r="B404" s="739"/>
      <c r="C404" s="1" t="s">
        <v>196</v>
      </c>
      <c r="D404" s="223">
        <v>603.4</v>
      </c>
      <c r="E404" s="223">
        <v>738.4</v>
      </c>
      <c r="F404" s="223">
        <v>772.8</v>
      </c>
      <c r="G404" s="223">
        <v>834.2</v>
      </c>
      <c r="H404" s="223">
        <v>859.6</v>
      </c>
      <c r="I404" s="223">
        <v>862.7</v>
      </c>
      <c r="J404" s="223">
        <v>966.1</v>
      </c>
      <c r="K404" s="223">
        <v>897.4</v>
      </c>
      <c r="L404" s="223">
        <v>961.2</v>
      </c>
      <c r="M404" s="223">
        <v>959.7</v>
      </c>
      <c r="N404" s="223">
        <v>1055.8</v>
      </c>
      <c r="O404" s="223">
        <v>1008</v>
      </c>
      <c r="P404" s="224">
        <v>958.57348999999999</v>
      </c>
      <c r="Q404" s="224">
        <v>1034.8503000000001</v>
      </c>
      <c r="R404" s="224">
        <v>1078.3986</v>
      </c>
      <c r="S404" s="555">
        <f>100</f>
        <v>100</v>
      </c>
      <c r="T404" s="72">
        <f t="shared" ref="T404:W413" si="302">E404*100/$D404</f>
        <v>122.37321842890289</v>
      </c>
      <c r="U404" s="72">
        <f t="shared" si="302"/>
        <v>128.07424593967517</v>
      </c>
      <c r="V404" s="72">
        <f t="shared" si="302"/>
        <v>138.24991713622805</v>
      </c>
      <c r="W404" s="72">
        <f t="shared" si="302"/>
        <v>142.45939675174014</v>
      </c>
      <c r="X404" s="72">
        <f t="shared" si="300"/>
        <v>142.97315213788534</v>
      </c>
      <c r="Y404" s="72">
        <f t="shared" si="300"/>
        <v>160.10938017898576</v>
      </c>
      <c r="Z404" s="72">
        <f t="shared" si="300"/>
        <v>148.72389791183295</v>
      </c>
      <c r="AA404" s="72">
        <f t="shared" si="300"/>
        <v>159.29731521378855</v>
      </c>
      <c r="AB404" s="72">
        <f t="shared" si="300"/>
        <v>159.04872389791183</v>
      </c>
      <c r="AC404" s="72">
        <f t="shared" si="300"/>
        <v>174.97514086841232</v>
      </c>
      <c r="AD404" s="72">
        <f t="shared" si="301"/>
        <v>167.05336426914153</v>
      </c>
      <c r="AE404" s="72">
        <f t="shared" si="297"/>
        <v>158.86203016241299</v>
      </c>
      <c r="AF404" s="72">
        <f t="shared" si="298"/>
        <v>171.50319854159761</v>
      </c>
      <c r="AG404" s="73">
        <f t="shared" si="298"/>
        <v>178.72035134239312</v>
      </c>
      <c r="AH404" s="556">
        <v>1</v>
      </c>
      <c r="AI404" s="232">
        <v>1</v>
      </c>
      <c r="AJ404" s="232">
        <v>1</v>
      </c>
      <c r="AK404" s="232">
        <v>1</v>
      </c>
      <c r="AL404" s="232">
        <v>1</v>
      </c>
      <c r="AM404" s="232">
        <v>1</v>
      </c>
      <c r="AN404" s="232">
        <v>1</v>
      </c>
      <c r="AO404" s="232">
        <v>1</v>
      </c>
      <c r="AP404" s="232">
        <v>1</v>
      </c>
      <c r="AQ404" s="232">
        <v>1</v>
      </c>
      <c r="AR404" s="232">
        <v>1</v>
      </c>
      <c r="AS404" s="232">
        <v>1</v>
      </c>
      <c r="AT404" s="232">
        <v>4</v>
      </c>
      <c r="AU404" s="232">
        <v>6</v>
      </c>
      <c r="AV404" s="234">
        <v>7</v>
      </c>
    </row>
    <row r="405" spans="2:48" ht="14.45">
      <c r="B405" s="739"/>
      <c r="C405" s="1" t="s">
        <v>197</v>
      </c>
      <c r="D405" s="224">
        <v>1345.8705</v>
      </c>
      <c r="E405" s="223">
        <v>1371.4</v>
      </c>
      <c r="F405" s="223">
        <v>1399</v>
      </c>
      <c r="G405" s="223">
        <v>1427.8</v>
      </c>
      <c r="H405" s="223">
        <v>1477.2</v>
      </c>
      <c r="I405" s="223">
        <v>1695.4</v>
      </c>
      <c r="J405" s="223">
        <v>1562.5</v>
      </c>
      <c r="K405" s="223">
        <v>1709.9</v>
      </c>
      <c r="L405" s="223">
        <v>1725.5</v>
      </c>
      <c r="M405" s="223">
        <v>1866</v>
      </c>
      <c r="N405" s="223">
        <v>1963</v>
      </c>
      <c r="O405" s="223">
        <v>2095.5</v>
      </c>
      <c r="P405" s="224">
        <v>2029.7570000000001</v>
      </c>
      <c r="Q405" s="224">
        <v>2185.5347000000002</v>
      </c>
      <c r="R405" s="224">
        <v>2331.8787000000002</v>
      </c>
      <c r="S405" s="555">
        <f>100</f>
        <v>100</v>
      </c>
      <c r="T405" s="72">
        <f t="shared" si="302"/>
        <v>101.89687640824285</v>
      </c>
      <c r="U405" s="72">
        <f t="shared" si="302"/>
        <v>103.94759376923709</v>
      </c>
      <c r="V405" s="72">
        <f t="shared" si="302"/>
        <v>106.08747275462238</v>
      </c>
      <c r="W405" s="72">
        <f t="shared" si="302"/>
        <v>109.75795962538744</v>
      </c>
      <c r="X405" s="72">
        <f t="shared" si="300"/>
        <v>125.97051499382742</v>
      </c>
      <c r="Y405" s="72">
        <f t="shared" si="300"/>
        <v>116.0958650925182</v>
      </c>
      <c r="Z405" s="72">
        <f t="shared" si="300"/>
        <v>127.04788462188598</v>
      </c>
      <c r="AA405" s="72">
        <f t="shared" si="300"/>
        <v>128.20698573896968</v>
      </c>
      <c r="AB405" s="72">
        <f t="shared" si="300"/>
        <v>138.64632592808891</v>
      </c>
      <c r="AC405" s="72">
        <f t="shared" si="300"/>
        <v>145.85355723303246</v>
      </c>
      <c r="AD405" s="72">
        <f t="shared" si="301"/>
        <v>155.698486592878</v>
      </c>
      <c r="AE405" s="72">
        <f t="shared" si="297"/>
        <v>150.81369269926046</v>
      </c>
      <c r="AF405" s="72">
        <f t="shared" si="298"/>
        <v>162.38818667917903</v>
      </c>
      <c r="AG405" s="73">
        <f t="shared" si="298"/>
        <v>173.26174397908269</v>
      </c>
      <c r="AH405" s="556">
        <v>4</v>
      </c>
      <c r="AI405" s="232">
        <v>1</v>
      </c>
      <c r="AJ405" s="232">
        <v>1</v>
      </c>
      <c r="AK405" s="232">
        <v>1</v>
      </c>
      <c r="AL405" s="232">
        <v>1</v>
      </c>
      <c r="AM405" s="232">
        <v>1</v>
      </c>
      <c r="AN405" s="232">
        <v>1</v>
      </c>
      <c r="AO405" s="232">
        <v>1</v>
      </c>
      <c r="AP405" s="232">
        <v>1</v>
      </c>
      <c r="AQ405" s="232">
        <v>1</v>
      </c>
      <c r="AR405" s="232">
        <v>1</v>
      </c>
      <c r="AS405" s="232">
        <v>1</v>
      </c>
      <c r="AT405" s="232">
        <v>4</v>
      </c>
      <c r="AU405" s="232">
        <v>6</v>
      </c>
      <c r="AV405" s="234">
        <v>7</v>
      </c>
    </row>
    <row r="406" spans="2:48" ht="14.45">
      <c r="B406" s="739"/>
      <c r="C406" s="1" t="s">
        <v>198</v>
      </c>
      <c r="D406" s="223">
        <v>3844.5999700000002</v>
      </c>
      <c r="E406" s="223">
        <v>3851.9</v>
      </c>
      <c r="F406" s="223">
        <v>4044.8</v>
      </c>
      <c r="G406" s="223">
        <v>4309.6000000000004</v>
      </c>
      <c r="H406" s="223">
        <v>4271.8999999999996</v>
      </c>
      <c r="I406" s="223">
        <v>4491.8</v>
      </c>
      <c r="J406" s="223">
        <v>4451.6000000000004</v>
      </c>
      <c r="K406" s="223">
        <v>4692.3999999999996</v>
      </c>
      <c r="L406" s="223">
        <v>4849.2</v>
      </c>
      <c r="M406" s="223">
        <v>5132.7</v>
      </c>
      <c r="N406" s="223">
        <v>5597.5</v>
      </c>
      <c r="O406" s="223">
        <v>5904.5</v>
      </c>
      <c r="P406" s="224">
        <v>5628.8539899999996</v>
      </c>
      <c r="Q406" s="224">
        <v>6025.2367000000004</v>
      </c>
      <c r="R406" s="224">
        <v>6335.5727999999999</v>
      </c>
      <c r="S406" s="555">
        <f>100</f>
        <v>100</v>
      </c>
      <c r="T406" s="72">
        <f t="shared" si="302"/>
        <v>100.1898774919878</v>
      </c>
      <c r="U406" s="72">
        <f t="shared" si="302"/>
        <v>105.20730457166393</v>
      </c>
      <c r="V406" s="72">
        <f t="shared" si="302"/>
        <v>112.09488720877248</v>
      </c>
      <c r="W406" s="72">
        <f t="shared" si="302"/>
        <v>111.11429104027172</v>
      </c>
      <c r="X406" s="72">
        <f t="shared" si="300"/>
        <v>116.83400184805183</v>
      </c>
      <c r="Y406" s="72">
        <f t="shared" si="300"/>
        <v>115.78837940843037</v>
      </c>
      <c r="Z406" s="72">
        <f t="shared" si="300"/>
        <v>122.0517098427798</v>
      </c>
      <c r="AA406" s="72">
        <f t="shared" si="300"/>
        <v>126.13015756747248</v>
      </c>
      <c r="AB406" s="72">
        <f t="shared" si="300"/>
        <v>133.50413671256413</v>
      </c>
      <c r="AC406" s="72">
        <f t="shared" si="300"/>
        <v>145.59382103933169</v>
      </c>
      <c r="AD406" s="72">
        <f t="shared" si="301"/>
        <v>153.57904713295827</v>
      </c>
      <c r="AE406" s="72">
        <f t="shared" si="297"/>
        <v>146.40935426111443</v>
      </c>
      <c r="AF406" s="72">
        <f t="shared" si="298"/>
        <v>156.71947008832754</v>
      </c>
      <c r="AG406" s="73">
        <f t="shared" si="298"/>
        <v>164.79146983918849</v>
      </c>
      <c r="AH406" s="556">
        <v>1</v>
      </c>
      <c r="AI406" s="232">
        <v>1</v>
      </c>
      <c r="AJ406" s="232">
        <v>1</v>
      </c>
      <c r="AK406" s="232">
        <v>1</v>
      </c>
      <c r="AL406" s="232">
        <v>1</v>
      </c>
      <c r="AM406" s="232">
        <v>1</v>
      </c>
      <c r="AN406" s="232">
        <v>1</v>
      </c>
      <c r="AO406" s="232">
        <v>1</v>
      </c>
      <c r="AP406" s="232">
        <v>1</v>
      </c>
      <c r="AQ406" s="232">
        <v>1</v>
      </c>
      <c r="AR406" s="232">
        <v>1</v>
      </c>
      <c r="AS406" s="232">
        <v>1</v>
      </c>
      <c r="AT406" s="232">
        <v>4</v>
      </c>
      <c r="AU406" s="232">
        <v>6</v>
      </c>
      <c r="AV406" s="234">
        <v>7</v>
      </c>
    </row>
    <row r="407" spans="2:48" ht="14.45">
      <c r="B407" s="740"/>
      <c r="C407" s="8" t="s">
        <v>199</v>
      </c>
      <c r="D407" s="177">
        <v>2498.7294700000002</v>
      </c>
      <c r="E407" s="177">
        <v>2480.5</v>
      </c>
      <c r="F407" s="177">
        <v>2645.8</v>
      </c>
      <c r="G407" s="177">
        <v>2881.8</v>
      </c>
      <c r="H407" s="177">
        <v>2794.7</v>
      </c>
      <c r="I407" s="177">
        <v>2796.4</v>
      </c>
      <c r="J407" s="177">
        <v>2889.1</v>
      </c>
      <c r="K407" s="177">
        <v>2982.5</v>
      </c>
      <c r="L407" s="177">
        <v>3123.7</v>
      </c>
      <c r="M407" s="177">
        <v>3266.7</v>
      </c>
      <c r="N407" s="177">
        <v>3634.5</v>
      </c>
      <c r="O407" s="177">
        <v>3809</v>
      </c>
      <c r="P407" s="177">
        <v>3599.09699</v>
      </c>
      <c r="Q407" s="177">
        <v>3839.7020000000002</v>
      </c>
      <c r="R407" s="177">
        <v>4003.6941000000002</v>
      </c>
      <c r="S407" s="555">
        <f>100</f>
        <v>100</v>
      </c>
      <c r="T407" s="72">
        <f t="shared" si="302"/>
        <v>99.270450434156032</v>
      </c>
      <c r="U407" s="72">
        <f t="shared" si="302"/>
        <v>105.88581244051201</v>
      </c>
      <c r="V407" s="72">
        <f t="shared" si="302"/>
        <v>115.33061240118963</v>
      </c>
      <c r="W407" s="72">
        <f t="shared" si="302"/>
        <v>111.84484089027852</v>
      </c>
      <c r="X407" s="72">
        <f t="shared" si="300"/>
        <v>111.91287546626646</v>
      </c>
      <c r="Y407" s="72">
        <f t="shared" si="300"/>
        <v>115.62276087454957</v>
      </c>
      <c r="Z407" s="72">
        <f t="shared" si="300"/>
        <v>119.36066052000419</v>
      </c>
      <c r="AA407" s="72">
        <f t="shared" si="300"/>
        <v>125.01153236088417</v>
      </c>
      <c r="AB407" s="72">
        <f t="shared" si="300"/>
        <v>130.73444081163376</v>
      </c>
      <c r="AC407" s="72">
        <f t="shared" si="300"/>
        <v>145.4539214283169</v>
      </c>
      <c r="AD407" s="72">
        <f t="shared" si="301"/>
        <v>152.43747055178406</v>
      </c>
      <c r="AE407" s="72">
        <f t="shared" si="297"/>
        <v>144.03708097299545</v>
      </c>
      <c r="AF407" s="72">
        <f t="shared" si="298"/>
        <v>153.6661749941261</v>
      </c>
      <c r="AG407" s="73">
        <f t="shared" si="298"/>
        <v>160.22919439934407</v>
      </c>
      <c r="AH407" s="235"/>
      <c r="AI407" s="236"/>
      <c r="AJ407" s="236"/>
      <c r="AK407" s="236"/>
      <c r="AL407" s="236"/>
      <c r="AM407" s="236"/>
      <c r="AN407" s="236"/>
      <c r="AO407" s="236"/>
      <c r="AP407" s="236"/>
      <c r="AQ407" s="236"/>
      <c r="AR407" s="236"/>
      <c r="AS407" s="236"/>
      <c r="AT407" s="236"/>
      <c r="AU407" s="236"/>
      <c r="AV407" s="237"/>
    </row>
    <row r="408" spans="2:48" ht="16.5" customHeight="1">
      <c r="B408" s="739" t="s">
        <v>163</v>
      </c>
      <c r="C408" s="7" t="s">
        <v>194</v>
      </c>
      <c r="D408" s="223">
        <v>273.2</v>
      </c>
      <c r="E408" s="223">
        <v>212.3</v>
      </c>
      <c r="F408" s="223">
        <v>286.39999999999998</v>
      </c>
      <c r="G408" s="223">
        <v>286.3</v>
      </c>
      <c r="H408" s="223">
        <v>271.89999999999998</v>
      </c>
      <c r="I408" s="223">
        <v>309.5</v>
      </c>
      <c r="J408" s="223">
        <v>355.2</v>
      </c>
      <c r="K408" s="223">
        <v>419</v>
      </c>
      <c r="L408" s="223">
        <v>469.3</v>
      </c>
      <c r="M408" s="224">
        <v>681.66201999999998</v>
      </c>
      <c r="N408" s="223">
        <v>681.8</v>
      </c>
      <c r="O408" s="224">
        <v>706.45741999999996</v>
      </c>
      <c r="P408" s="224">
        <v>688.54602</v>
      </c>
      <c r="Q408" s="224">
        <v>725.87067000000002</v>
      </c>
      <c r="R408" s="224">
        <v>753.35089000000005</v>
      </c>
      <c r="S408" s="555">
        <f>100</f>
        <v>100</v>
      </c>
      <c r="T408" s="72">
        <f t="shared" si="302"/>
        <v>77.708638360175698</v>
      </c>
      <c r="U408" s="72">
        <f t="shared" si="302"/>
        <v>104.8316251830161</v>
      </c>
      <c r="V408" s="72">
        <f t="shared" si="302"/>
        <v>104.79502196193265</v>
      </c>
      <c r="W408" s="72">
        <f t="shared" si="302"/>
        <v>99.524158125915065</v>
      </c>
      <c r="X408" s="72">
        <f t="shared" si="300"/>
        <v>113.28696925329429</v>
      </c>
      <c r="Y408" s="72">
        <f t="shared" si="300"/>
        <v>130.01464128843338</v>
      </c>
      <c r="Z408" s="72">
        <f t="shared" si="300"/>
        <v>153.3674963396779</v>
      </c>
      <c r="AA408" s="72">
        <f t="shared" si="300"/>
        <v>171.77891654465594</v>
      </c>
      <c r="AB408" s="72">
        <f t="shared" si="300"/>
        <v>249.51025622254761</v>
      </c>
      <c r="AC408" s="72">
        <f t="shared" si="300"/>
        <v>249.56076134699853</v>
      </c>
      <c r="AD408" s="72">
        <f t="shared" si="301"/>
        <v>258.58617130307465</v>
      </c>
      <c r="AE408" s="72">
        <f t="shared" si="297"/>
        <v>252.03002196193265</v>
      </c>
      <c r="AF408" s="72">
        <f t="shared" si="298"/>
        <v>265.69204612005854</v>
      </c>
      <c r="AG408" s="73">
        <f t="shared" si="298"/>
        <v>275.75069180087854</v>
      </c>
      <c r="AH408" s="556">
        <v>1</v>
      </c>
      <c r="AI408" s="232">
        <v>1</v>
      </c>
      <c r="AJ408" s="232">
        <v>1</v>
      </c>
      <c r="AK408" s="232">
        <v>1</v>
      </c>
      <c r="AL408" s="232">
        <v>1</v>
      </c>
      <c r="AM408" s="232">
        <v>1</v>
      </c>
      <c r="AN408" s="232">
        <v>1</v>
      </c>
      <c r="AO408" s="232">
        <v>1</v>
      </c>
      <c r="AP408" s="232">
        <v>1</v>
      </c>
      <c r="AQ408" s="232">
        <v>4</v>
      </c>
      <c r="AR408" s="232">
        <v>1</v>
      </c>
      <c r="AS408" s="232">
        <v>4</v>
      </c>
      <c r="AT408" s="232">
        <v>4</v>
      </c>
      <c r="AU408" s="232">
        <v>6</v>
      </c>
      <c r="AV408" s="234">
        <v>7</v>
      </c>
    </row>
    <row r="409" spans="2:48" ht="14.45">
      <c r="B409" s="739"/>
      <c r="C409" s="1" t="s">
        <v>195</v>
      </c>
      <c r="D409" s="224">
        <v>289.37076999999999</v>
      </c>
      <c r="E409" s="223">
        <v>316.10000000000002</v>
      </c>
      <c r="F409" s="223">
        <v>312.5</v>
      </c>
      <c r="G409" s="223">
        <v>249</v>
      </c>
      <c r="H409" s="223">
        <v>247.9</v>
      </c>
      <c r="I409" s="223">
        <v>284.10000000000002</v>
      </c>
      <c r="J409" s="223">
        <v>359</v>
      </c>
      <c r="K409" s="224">
        <v>405.72041999999999</v>
      </c>
      <c r="L409" s="224">
        <v>477.70197999999999</v>
      </c>
      <c r="M409" s="224">
        <v>505.51456000000002</v>
      </c>
      <c r="N409" s="223">
        <v>405.2</v>
      </c>
      <c r="O409" s="224">
        <v>440.95321999999999</v>
      </c>
      <c r="P409" s="224">
        <v>570.46227999999996</v>
      </c>
      <c r="Q409" s="224">
        <v>613.76471000000004</v>
      </c>
      <c r="R409" s="224">
        <v>645.28998000000001</v>
      </c>
      <c r="S409" s="555">
        <f>100</f>
        <v>100</v>
      </c>
      <c r="T409" s="72">
        <f t="shared" si="302"/>
        <v>109.23701796142024</v>
      </c>
      <c r="U409" s="72">
        <f t="shared" si="302"/>
        <v>107.99293930067643</v>
      </c>
      <c r="V409" s="72">
        <f t="shared" si="302"/>
        <v>86.048774034778987</v>
      </c>
      <c r="W409" s="72">
        <f t="shared" si="302"/>
        <v>85.668638888440597</v>
      </c>
      <c r="X409" s="72">
        <f t="shared" si="300"/>
        <v>98.178540977030977</v>
      </c>
      <c r="Y409" s="72">
        <f t="shared" si="300"/>
        <v>124.06228866861709</v>
      </c>
      <c r="Z409" s="72">
        <f t="shared" si="300"/>
        <v>140.20781020833584</v>
      </c>
      <c r="AA409" s="72">
        <f t="shared" si="300"/>
        <v>165.08301097584942</v>
      </c>
      <c r="AB409" s="72">
        <f t="shared" si="300"/>
        <v>174.69441021980208</v>
      </c>
      <c r="AC409" s="72">
        <f t="shared" si="300"/>
        <v>140.02796481482909</v>
      </c>
      <c r="AD409" s="72">
        <f t="shared" si="301"/>
        <v>152.38346983007304</v>
      </c>
      <c r="AE409" s="72">
        <f t="shared" si="297"/>
        <v>197.13887480756952</v>
      </c>
      <c r="AF409" s="72">
        <f t="shared" si="298"/>
        <v>212.10321623016731</v>
      </c>
      <c r="AG409" s="73">
        <f t="shared" si="298"/>
        <v>222.99763725271907</v>
      </c>
      <c r="AH409" s="556">
        <v>4</v>
      </c>
      <c r="AI409" s="232">
        <v>1</v>
      </c>
      <c r="AJ409" s="232">
        <v>1</v>
      </c>
      <c r="AK409" s="232">
        <v>1</v>
      </c>
      <c r="AL409" s="232">
        <v>1</v>
      </c>
      <c r="AM409" s="232">
        <v>1</v>
      </c>
      <c r="AN409" s="232">
        <v>1</v>
      </c>
      <c r="AO409" s="232">
        <v>4</v>
      </c>
      <c r="AP409" s="232">
        <v>4</v>
      </c>
      <c r="AQ409" s="232">
        <v>4</v>
      </c>
      <c r="AR409" s="232">
        <v>1</v>
      </c>
      <c r="AS409" s="232">
        <v>4</v>
      </c>
      <c r="AT409" s="232">
        <v>4</v>
      </c>
      <c r="AU409" s="232">
        <v>6</v>
      </c>
      <c r="AV409" s="234">
        <v>7</v>
      </c>
    </row>
    <row r="410" spans="2:48" ht="14.45">
      <c r="B410" s="739"/>
      <c r="C410" s="1" t="s">
        <v>196</v>
      </c>
      <c r="D410" s="224">
        <v>436.52928000000003</v>
      </c>
      <c r="E410" s="223">
        <v>545</v>
      </c>
      <c r="F410" s="223">
        <v>473.5</v>
      </c>
      <c r="G410" s="223">
        <v>532.6</v>
      </c>
      <c r="H410" s="223">
        <v>596</v>
      </c>
      <c r="I410" s="223">
        <v>576.29999999999995</v>
      </c>
      <c r="J410" s="223">
        <v>592.1</v>
      </c>
      <c r="K410" s="224">
        <v>609.55844999999999</v>
      </c>
      <c r="L410" s="224">
        <v>726.04872</v>
      </c>
      <c r="M410" s="224">
        <v>759.40545999999995</v>
      </c>
      <c r="N410" s="224">
        <v>729.02359999999999</v>
      </c>
      <c r="O410" s="223">
        <v>655.9</v>
      </c>
      <c r="P410" s="224">
        <v>623.73846000000003</v>
      </c>
      <c r="Q410" s="224">
        <v>673.37139999999999</v>
      </c>
      <c r="R410" s="224">
        <v>701.69623000000001</v>
      </c>
      <c r="S410" s="555">
        <f>100</f>
        <v>100</v>
      </c>
      <c r="T410" s="72">
        <f t="shared" si="302"/>
        <v>124.8484408651809</v>
      </c>
      <c r="U410" s="72">
        <f t="shared" si="302"/>
        <v>108.46924174250121</v>
      </c>
      <c r="V410" s="72">
        <f t="shared" si="302"/>
        <v>122.00785248586303</v>
      </c>
      <c r="W410" s="72">
        <f t="shared" si="302"/>
        <v>136.53150597366573</v>
      </c>
      <c r="X410" s="72">
        <f t="shared" si="300"/>
        <v>132.01863572587843</v>
      </c>
      <c r="Y410" s="72">
        <f t="shared" si="300"/>
        <v>135.63809511242866</v>
      </c>
      <c r="Z410" s="72">
        <f t="shared" si="300"/>
        <v>139.63747174072722</v>
      </c>
      <c r="AA410" s="72">
        <f t="shared" si="300"/>
        <v>166.32302877827576</v>
      </c>
      <c r="AB410" s="72">
        <f t="shared" si="300"/>
        <v>173.96438103762478</v>
      </c>
      <c r="AC410" s="72">
        <f t="shared" si="300"/>
        <v>167.00451342003907</v>
      </c>
      <c r="AD410" s="72">
        <f t="shared" si="301"/>
        <v>150.25338048343514</v>
      </c>
      <c r="AE410" s="72">
        <f t="shared" si="297"/>
        <v>142.88582429109911</v>
      </c>
      <c r="AF410" s="72">
        <f t="shared" si="298"/>
        <v>154.25572369395243</v>
      </c>
      <c r="AG410" s="73">
        <f t="shared" si="298"/>
        <v>160.74436747977134</v>
      </c>
      <c r="AH410" s="556">
        <v>4</v>
      </c>
      <c r="AI410" s="232">
        <v>1</v>
      </c>
      <c r="AJ410" s="232">
        <v>1</v>
      </c>
      <c r="AK410" s="232">
        <v>1</v>
      </c>
      <c r="AL410" s="232">
        <v>1</v>
      </c>
      <c r="AM410" s="232">
        <v>1</v>
      </c>
      <c r="AN410" s="232">
        <v>1</v>
      </c>
      <c r="AO410" s="232">
        <v>4</v>
      </c>
      <c r="AP410" s="232">
        <v>4</v>
      </c>
      <c r="AQ410" s="232">
        <v>4</v>
      </c>
      <c r="AR410" s="232">
        <v>4</v>
      </c>
      <c r="AS410" s="232">
        <v>1</v>
      </c>
      <c r="AT410" s="232">
        <v>4</v>
      </c>
      <c r="AU410" s="232">
        <v>6</v>
      </c>
      <c r="AV410" s="234">
        <v>7</v>
      </c>
    </row>
    <row r="411" spans="2:48" ht="14.45">
      <c r="B411" s="739"/>
      <c r="C411" s="1" t="s">
        <v>197</v>
      </c>
      <c r="D411" s="223">
        <v>588.20000000000005</v>
      </c>
      <c r="E411" s="223">
        <v>711</v>
      </c>
      <c r="F411" s="223">
        <v>655.5</v>
      </c>
      <c r="G411" s="223">
        <v>640.5</v>
      </c>
      <c r="H411" s="223">
        <v>594</v>
      </c>
      <c r="I411" s="223">
        <v>650.70000000000005</v>
      </c>
      <c r="J411" s="224">
        <v>829.14477999999997</v>
      </c>
      <c r="K411" s="224">
        <v>1026.6503</v>
      </c>
      <c r="L411" s="224">
        <v>1150.1585</v>
      </c>
      <c r="M411" s="224">
        <v>1138.3894</v>
      </c>
      <c r="N411" s="224">
        <v>1377.9432999999999</v>
      </c>
      <c r="O411" s="224">
        <v>1523.0119</v>
      </c>
      <c r="P411" s="224">
        <v>1382.3062</v>
      </c>
      <c r="Q411" s="224">
        <v>1488.394</v>
      </c>
      <c r="R411" s="224">
        <v>1588.0254</v>
      </c>
      <c r="S411" s="555">
        <f>100</f>
        <v>100</v>
      </c>
      <c r="T411" s="72">
        <f t="shared" si="302"/>
        <v>120.8772526351581</v>
      </c>
      <c r="U411" s="72">
        <f t="shared" si="302"/>
        <v>111.44168650119006</v>
      </c>
      <c r="V411" s="72">
        <f t="shared" si="302"/>
        <v>108.89153349200951</v>
      </c>
      <c r="W411" s="72">
        <f t="shared" si="302"/>
        <v>100.98605916354981</v>
      </c>
      <c r="X411" s="72">
        <f t="shared" si="300"/>
        <v>110.62563753825231</v>
      </c>
      <c r="Y411" s="72">
        <f t="shared" si="300"/>
        <v>140.96307038422304</v>
      </c>
      <c r="Z411" s="72">
        <f t="shared" si="300"/>
        <v>174.54102346140766</v>
      </c>
      <c r="AA411" s="72">
        <f t="shared" si="300"/>
        <v>195.53867732063924</v>
      </c>
      <c r="AB411" s="72">
        <f t="shared" si="300"/>
        <v>193.53781026861611</v>
      </c>
      <c r="AC411" s="72">
        <f t="shared" si="300"/>
        <v>234.26441686501187</v>
      </c>
      <c r="AD411" s="72">
        <f t="shared" si="301"/>
        <v>258.92755865351921</v>
      </c>
      <c r="AE411" s="72">
        <f t="shared" si="297"/>
        <v>235.00615436926213</v>
      </c>
      <c r="AF411" s="72">
        <f t="shared" si="298"/>
        <v>253.04216252975175</v>
      </c>
      <c r="AG411" s="73">
        <f t="shared" si="298"/>
        <v>269.98051683100988</v>
      </c>
      <c r="AH411" s="556">
        <v>1</v>
      </c>
      <c r="AI411" s="232">
        <v>1</v>
      </c>
      <c r="AJ411" s="232">
        <v>1</v>
      </c>
      <c r="AK411" s="232">
        <v>1</v>
      </c>
      <c r="AL411" s="232">
        <v>1</v>
      </c>
      <c r="AM411" s="232">
        <v>1</v>
      </c>
      <c r="AN411" s="232">
        <v>4</v>
      </c>
      <c r="AO411" s="232">
        <v>4</v>
      </c>
      <c r="AP411" s="232">
        <v>4</v>
      </c>
      <c r="AQ411" s="232">
        <v>4</v>
      </c>
      <c r="AR411" s="232">
        <v>4</v>
      </c>
      <c r="AS411" s="232">
        <v>4</v>
      </c>
      <c r="AT411" s="232">
        <v>4</v>
      </c>
      <c r="AU411" s="232">
        <v>6</v>
      </c>
      <c r="AV411" s="234">
        <v>7</v>
      </c>
    </row>
    <row r="412" spans="2:48" ht="14.45">
      <c r="B412" s="739"/>
      <c r="C412" s="1" t="s">
        <v>198</v>
      </c>
      <c r="D412" s="223">
        <v>1587.3000500000001</v>
      </c>
      <c r="E412" s="223">
        <v>1784.4</v>
      </c>
      <c r="F412" s="223">
        <v>1727.9</v>
      </c>
      <c r="G412" s="223">
        <v>1708.4</v>
      </c>
      <c r="H412" s="223">
        <v>1709.8</v>
      </c>
      <c r="I412" s="223">
        <v>1820.6000000000001</v>
      </c>
      <c r="J412" s="224">
        <v>2135.4447800000003</v>
      </c>
      <c r="K412" s="224">
        <v>2460.9291700000003</v>
      </c>
      <c r="L412" s="224">
        <v>2823.2092000000002</v>
      </c>
      <c r="M412" s="224">
        <v>3084.9714400000003</v>
      </c>
      <c r="N412" s="224">
        <v>3193.9668999999999</v>
      </c>
      <c r="O412" s="224">
        <v>3326.3225400000001</v>
      </c>
      <c r="P412" s="224">
        <v>3265.05296</v>
      </c>
      <c r="Q412" s="224">
        <v>3501.4007799999999</v>
      </c>
      <c r="R412" s="224">
        <v>3688.3625000000002</v>
      </c>
      <c r="S412" s="555">
        <f>100</f>
        <v>100</v>
      </c>
      <c r="T412" s="72">
        <f t="shared" si="302"/>
        <v>112.41730887616364</v>
      </c>
      <c r="U412" s="72">
        <f t="shared" si="302"/>
        <v>108.85780542878456</v>
      </c>
      <c r="V412" s="72">
        <f t="shared" si="302"/>
        <v>107.62930423898115</v>
      </c>
      <c r="W412" s="72">
        <f t="shared" si="302"/>
        <v>107.71750432440294</v>
      </c>
      <c r="X412" s="72">
        <f t="shared" si="300"/>
        <v>114.69791108492689</v>
      </c>
      <c r="Y412" s="72">
        <f t="shared" si="300"/>
        <v>134.53315143535718</v>
      </c>
      <c r="Z412" s="72">
        <f t="shared" si="300"/>
        <v>155.03868786496923</v>
      </c>
      <c r="AA412" s="72">
        <f t="shared" si="300"/>
        <v>177.86235185968781</v>
      </c>
      <c r="AB412" s="72">
        <f t="shared" si="300"/>
        <v>194.35338895125722</v>
      </c>
      <c r="AC412" s="72">
        <f t="shared" si="300"/>
        <v>201.22010958167613</v>
      </c>
      <c r="AD412" s="72">
        <f t="shared" si="301"/>
        <v>209.5585229774295</v>
      </c>
      <c r="AE412" s="72">
        <f t="shared" si="297"/>
        <v>205.69853569903179</v>
      </c>
      <c r="AF412" s="72">
        <f t="shared" si="298"/>
        <v>220.58846277992618</v>
      </c>
      <c r="AG412" s="73">
        <f t="shared" si="298"/>
        <v>232.36706254750007</v>
      </c>
      <c r="AH412" s="556">
        <v>1</v>
      </c>
      <c r="AI412" s="232">
        <v>1</v>
      </c>
      <c r="AJ412" s="232">
        <v>1</v>
      </c>
      <c r="AK412" s="232">
        <v>1</v>
      </c>
      <c r="AL412" s="232">
        <v>1</v>
      </c>
      <c r="AM412" s="232">
        <v>1</v>
      </c>
      <c r="AN412" s="232">
        <v>4</v>
      </c>
      <c r="AO412" s="232">
        <v>4</v>
      </c>
      <c r="AP412" s="232">
        <v>4</v>
      </c>
      <c r="AQ412" s="232">
        <v>4</v>
      </c>
      <c r="AR412" s="232">
        <v>4</v>
      </c>
      <c r="AS412" s="232">
        <v>4</v>
      </c>
      <c r="AT412" s="232">
        <v>4</v>
      </c>
      <c r="AU412" s="232">
        <v>6</v>
      </c>
      <c r="AV412" s="234">
        <v>7</v>
      </c>
    </row>
    <row r="413" spans="2:48" ht="15" thickBot="1">
      <c r="B413" s="742"/>
      <c r="C413" s="9" t="s">
        <v>199</v>
      </c>
      <c r="D413" s="177">
        <v>999.10005000000001</v>
      </c>
      <c r="E413" s="177">
        <v>1073.4000000000001</v>
      </c>
      <c r="F413" s="177">
        <v>1072.4000000000001</v>
      </c>
      <c r="G413" s="177">
        <v>1067.9000000000001</v>
      </c>
      <c r="H413" s="177">
        <v>1115.8</v>
      </c>
      <c r="I413" s="177">
        <v>1169.9000000000001</v>
      </c>
      <c r="J413" s="177">
        <v>1306.3000000000002</v>
      </c>
      <c r="K413" s="177">
        <v>1434.2788700000001</v>
      </c>
      <c r="L413" s="177">
        <v>1673.0507</v>
      </c>
      <c r="M413" s="177">
        <v>1946.58204</v>
      </c>
      <c r="N413" s="177">
        <v>1816.0236</v>
      </c>
      <c r="O413" s="177">
        <v>1803.3106400000001</v>
      </c>
      <c r="P413" s="177">
        <v>1882.74676</v>
      </c>
      <c r="Q413" s="177">
        <v>2013.0067800000002</v>
      </c>
      <c r="R413" s="177">
        <v>2100.3371000000002</v>
      </c>
      <c r="S413" s="59">
        <f>100</f>
        <v>100</v>
      </c>
      <c r="T413" s="74">
        <f t="shared" si="302"/>
        <v>107.43668764704798</v>
      </c>
      <c r="U413" s="74">
        <f t="shared" si="302"/>
        <v>107.33659757098403</v>
      </c>
      <c r="V413" s="74">
        <f t="shared" si="302"/>
        <v>106.88619222869623</v>
      </c>
      <c r="W413" s="74">
        <f t="shared" si="302"/>
        <v>111.6805068721596</v>
      </c>
      <c r="X413" s="74">
        <f t="shared" si="300"/>
        <v>117.09537998721952</v>
      </c>
      <c r="Y413" s="74">
        <f t="shared" si="300"/>
        <v>130.74766636234281</v>
      </c>
      <c r="Z413" s="74">
        <f t="shared" si="300"/>
        <v>143.55708119522166</v>
      </c>
      <c r="AA413" s="74">
        <f t="shared" si="300"/>
        <v>167.45577182185107</v>
      </c>
      <c r="AB413" s="74">
        <f t="shared" si="300"/>
        <v>194.83354444832628</v>
      </c>
      <c r="AC413" s="74">
        <f t="shared" si="300"/>
        <v>181.76594025793511</v>
      </c>
      <c r="AD413" s="74">
        <f t="shared" si="301"/>
        <v>180.49349912453715</v>
      </c>
      <c r="AE413" s="74">
        <f t="shared" si="297"/>
        <v>188.44426641756249</v>
      </c>
      <c r="AF413" s="74">
        <f t="shared" si="298"/>
        <v>201.48200172745464</v>
      </c>
      <c r="AG413" s="75">
        <f t="shared" si="298"/>
        <v>210.22290009894405</v>
      </c>
      <c r="AH413" s="238"/>
      <c r="AI413" s="239"/>
      <c r="AJ413" s="239"/>
      <c r="AK413" s="239"/>
      <c r="AL413" s="239"/>
      <c r="AM413" s="239"/>
      <c r="AN413" s="239"/>
      <c r="AO413" s="239"/>
      <c r="AP413" s="239"/>
      <c r="AQ413" s="239"/>
      <c r="AR413" s="239"/>
      <c r="AS413" s="239"/>
      <c r="AT413" s="239"/>
      <c r="AU413" s="239"/>
      <c r="AV413" s="240"/>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topLeftCell="G1" zoomScale="55" zoomScaleNormal="55" workbookViewId="0">
      <selection activeCell="D12" sqref="D12:BD24"/>
    </sheetView>
  </sheetViews>
  <sheetFormatPr defaultColWidth="11.42578125" defaultRowHeight="13.15"/>
  <cols>
    <col min="1" max="1" width="4.42578125" style="78" customWidth="1"/>
    <col min="2" max="2" width="66.7109375" style="78" customWidth="1"/>
    <col min="3" max="3" width="1.42578125" style="79" customWidth="1"/>
    <col min="4" max="6" width="9.28515625" style="79" customWidth="1"/>
    <col min="7" max="7" width="10" style="79" customWidth="1"/>
    <col min="8" max="9" width="9.28515625" style="79" customWidth="1"/>
    <col min="10" max="11" width="10.42578125" style="79" customWidth="1"/>
    <col min="12" max="12" width="1.42578125" style="79" customWidth="1"/>
    <col min="13" max="14" width="9.28515625" style="79" customWidth="1"/>
    <col min="15" max="15" width="11.42578125" style="79" customWidth="1"/>
    <col min="16" max="18" width="11.7109375" style="79" customWidth="1"/>
    <col min="19" max="20" width="11.42578125" style="79" customWidth="1"/>
    <col min="21" max="21" width="1.42578125" style="79" customWidth="1"/>
    <col min="22" max="29" width="9.28515625" style="79" customWidth="1"/>
    <col min="30" max="30" width="1.42578125" style="79" customWidth="1"/>
    <col min="31" max="38" width="9.28515625" style="79" customWidth="1"/>
    <col min="39" max="39" width="1.42578125" style="79" customWidth="1"/>
    <col min="40" max="47" width="9.28515625" style="79" customWidth="1"/>
    <col min="48" max="48" width="1.42578125" style="79" customWidth="1"/>
    <col min="49" max="57" width="9.28515625" style="79" customWidth="1"/>
    <col min="58" max="58" width="9.28515625" style="78" customWidth="1"/>
    <col min="59" max="61" width="11.42578125" style="78"/>
    <col min="62" max="62" width="1.42578125" style="79" customWidth="1"/>
    <col min="63" max="16384" width="11.42578125" style="78"/>
  </cols>
  <sheetData>
    <row r="1" spans="1:16383">
      <c r="A1" s="163" t="s">
        <v>233</v>
      </c>
    </row>
    <row r="2" spans="1:16383">
      <c r="A2" s="163"/>
      <c r="E2" s="154"/>
    </row>
    <row r="3" spans="1:16383" ht="13.9" thickBot="1"/>
    <row r="4" spans="1:16383">
      <c r="B4" s="745" t="s">
        <v>234</v>
      </c>
      <c r="C4" s="746"/>
      <c r="D4" s="746"/>
      <c r="E4" s="746"/>
      <c r="F4" s="746"/>
      <c r="G4" s="747"/>
      <c r="H4" s="561"/>
      <c r="I4" s="191"/>
      <c r="J4" s="191"/>
      <c r="K4" s="191"/>
      <c r="L4" s="101"/>
      <c r="M4" s="101"/>
      <c r="N4" s="101"/>
      <c r="O4" s="101"/>
      <c r="P4" s="101"/>
      <c r="Q4" s="101"/>
      <c r="R4" s="101"/>
      <c r="S4" s="101"/>
      <c r="T4" s="101"/>
      <c r="U4" s="101"/>
      <c r="AD4" s="101"/>
      <c r="AM4" s="101"/>
      <c r="AV4" s="101"/>
    </row>
    <row r="5" spans="1:16383">
      <c r="B5" s="748" t="s">
        <v>235</v>
      </c>
      <c r="C5" s="749"/>
      <c r="D5" s="749"/>
      <c r="E5" s="749"/>
      <c r="F5" s="749"/>
      <c r="G5" s="750"/>
      <c r="H5" s="562"/>
      <c r="I5" s="205"/>
      <c r="J5" s="205"/>
      <c r="K5" s="159"/>
      <c r="L5" s="136"/>
      <c r="U5" s="136"/>
      <c r="AD5" s="136"/>
      <c r="AG5" s="78"/>
      <c r="AH5" s="78"/>
      <c r="AM5" s="136"/>
      <c r="AN5" s="78"/>
      <c r="AO5" s="78"/>
      <c r="AP5" s="78"/>
      <c r="AQ5" s="78"/>
      <c r="AV5" s="136"/>
      <c r="AW5" s="78"/>
      <c r="AX5" s="78"/>
      <c r="AY5" s="78"/>
      <c r="AZ5" s="78"/>
      <c r="BC5" s="78"/>
      <c r="BD5" s="78"/>
      <c r="BE5" s="78"/>
      <c r="BJ5" s="78"/>
    </row>
    <row r="6" spans="1:16383">
      <c r="B6" s="748" t="s">
        <v>236</v>
      </c>
      <c r="C6" s="749"/>
      <c r="D6" s="749"/>
      <c r="E6" s="749"/>
      <c r="F6" s="749"/>
      <c r="G6" s="750"/>
      <c r="H6" s="562"/>
      <c r="I6" s="159"/>
      <c r="J6" s="159"/>
      <c r="K6" s="159"/>
      <c r="L6" s="136"/>
      <c r="U6" s="136"/>
      <c r="AD6" s="136"/>
      <c r="AG6" s="78"/>
      <c r="AH6" s="78"/>
      <c r="AM6" s="136"/>
      <c r="AN6" s="78"/>
      <c r="AO6" s="78"/>
      <c r="AP6" s="78"/>
      <c r="AQ6" s="78"/>
      <c r="AV6" s="136"/>
      <c r="AW6" s="78"/>
      <c r="AX6" s="78"/>
      <c r="AY6" s="78"/>
      <c r="AZ6" s="78"/>
      <c r="BC6" s="78"/>
      <c r="BD6" s="78"/>
      <c r="BE6" s="78"/>
      <c r="BJ6" s="78"/>
    </row>
    <row r="7" spans="1:16383" ht="13.9" thickBot="1">
      <c r="B7" s="751" t="s">
        <v>237</v>
      </c>
      <c r="C7" s="752"/>
      <c r="D7" s="752"/>
      <c r="E7" s="752"/>
      <c r="F7" s="752"/>
      <c r="G7" s="753"/>
      <c r="H7" s="563"/>
      <c r="I7" s="192"/>
      <c r="J7" s="192"/>
      <c r="K7" s="192"/>
      <c r="L7" s="136"/>
      <c r="U7" s="136"/>
      <c r="AD7" s="136"/>
      <c r="AG7" s="78"/>
      <c r="AH7" s="78"/>
      <c r="AM7" s="136"/>
      <c r="AN7" s="78"/>
      <c r="AO7" s="78"/>
      <c r="AP7" s="78"/>
      <c r="AQ7" s="78"/>
      <c r="AV7" s="136"/>
      <c r="AW7" s="78"/>
      <c r="AX7" s="78"/>
      <c r="AY7" s="78"/>
      <c r="AZ7" s="78"/>
      <c r="BC7" s="78"/>
      <c r="BD7" s="78"/>
      <c r="BE7" s="78"/>
      <c r="BJ7" s="78"/>
    </row>
    <row r="8" spans="1:16383" ht="13.9" thickBot="1">
      <c r="G8" s="96"/>
    </row>
    <row r="9" spans="1:16383">
      <c r="B9" s="164" t="s">
        <v>238</v>
      </c>
      <c r="C9" s="80"/>
      <c r="D9" s="564" t="s">
        <v>239</v>
      </c>
      <c r="E9" s="138"/>
      <c r="F9" s="138"/>
      <c r="G9" s="138"/>
      <c r="H9" s="138"/>
      <c r="I9" s="138"/>
      <c r="J9" s="138"/>
      <c r="K9" s="139"/>
      <c r="L9" s="203"/>
      <c r="M9" s="564" t="s">
        <v>240</v>
      </c>
      <c r="N9" s="138"/>
      <c r="O9" s="138"/>
      <c r="P9" s="138"/>
      <c r="Q9" s="138"/>
      <c r="R9" s="138"/>
      <c r="S9" s="138"/>
      <c r="T9" s="138"/>
      <c r="U9" s="184"/>
      <c r="V9" s="564" t="s">
        <v>241</v>
      </c>
      <c r="W9" s="138"/>
      <c r="X9" s="138"/>
      <c r="Y9" s="138"/>
      <c r="Z9" s="138"/>
      <c r="AA9" s="138"/>
      <c r="AB9" s="138"/>
      <c r="AC9" s="138"/>
      <c r="AD9" s="184"/>
      <c r="AE9" s="564" t="s">
        <v>242</v>
      </c>
      <c r="AF9" s="138"/>
      <c r="AG9" s="138"/>
      <c r="AH9" s="138"/>
      <c r="AI9" s="138"/>
      <c r="AJ9" s="138"/>
      <c r="AK9" s="138"/>
      <c r="AL9" s="139"/>
      <c r="AM9" s="186"/>
      <c r="AN9" s="178" t="s">
        <v>243</v>
      </c>
      <c r="AO9" s="137"/>
      <c r="AP9" s="137"/>
      <c r="AQ9" s="137"/>
      <c r="AR9" s="137"/>
      <c r="AS9" s="137"/>
      <c r="AT9" s="137"/>
      <c r="AU9" s="137"/>
      <c r="AV9" s="184"/>
      <c r="AW9" s="564" t="s">
        <v>244</v>
      </c>
      <c r="AX9" s="188"/>
      <c r="AY9" s="188"/>
      <c r="AZ9" s="188"/>
      <c r="BA9" s="188"/>
      <c r="BB9" s="188"/>
      <c r="BC9" s="188"/>
      <c r="BD9" s="189"/>
    </row>
    <row r="10" spans="1:16383" ht="13.9" thickBot="1">
      <c r="B10" s="99" t="s">
        <v>190</v>
      </c>
      <c r="D10" s="98">
        <v>2012</v>
      </c>
      <c r="E10" s="81">
        <v>2013</v>
      </c>
      <c r="F10" s="81">
        <v>2014</v>
      </c>
      <c r="G10" s="81">
        <v>2015</v>
      </c>
      <c r="H10" s="81">
        <v>2016</v>
      </c>
      <c r="I10" s="81">
        <v>2017</v>
      </c>
      <c r="J10" s="81">
        <v>2018</v>
      </c>
      <c r="K10" s="180">
        <v>2019</v>
      </c>
      <c r="M10" s="98">
        <v>2012</v>
      </c>
      <c r="N10" s="81">
        <v>2013</v>
      </c>
      <c r="O10" s="81">
        <v>2014</v>
      </c>
      <c r="P10" s="81">
        <v>2015</v>
      </c>
      <c r="Q10" s="81">
        <v>2016</v>
      </c>
      <c r="R10" s="81">
        <v>2017</v>
      </c>
      <c r="S10" s="81">
        <v>2018</v>
      </c>
      <c r="T10" s="81">
        <v>2019</v>
      </c>
      <c r="U10" s="185"/>
      <c r="V10" s="98">
        <v>2012</v>
      </c>
      <c r="W10" s="81">
        <v>2013</v>
      </c>
      <c r="X10" s="81">
        <v>2014</v>
      </c>
      <c r="Y10" s="81">
        <v>2015</v>
      </c>
      <c r="Z10" s="81">
        <v>2016</v>
      </c>
      <c r="AA10" s="81">
        <v>2017</v>
      </c>
      <c r="AB10" s="81">
        <v>2018</v>
      </c>
      <c r="AC10" s="81">
        <v>2019</v>
      </c>
      <c r="AD10" s="185"/>
      <c r="AE10" s="98">
        <v>2012</v>
      </c>
      <c r="AF10" s="81">
        <v>2013</v>
      </c>
      <c r="AG10" s="81">
        <v>2014</v>
      </c>
      <c r="AH10" s="81">
        <v>2015</v>
      </c>
      <c r="AI10" s="81">
        <v>2016</v>
      </c>
      <c r="AJ10" s="81">
        <v>2017</v>
      </c>
      <c r="AK10" s="81">
        <v>2018</v>
      </c>
      <c r="AL10" s="180">
        <v>2019</v>
      </c>
      <c r="AM10" s="187"/>
      <c r="AN10" s="81">
        <v>2012</v>
      </c>
      <c r="AO10" s="81">
        <v>2013</v>
      </c>
      <c r="AP10" s="81">
        <v>2014</v>
      </c>
      <c r="AQ10" s="81">
        <v>2015</v>
      </c>
      <c r="AR10" s="81">
        <v>2016</v>
      </c>
      <c r="AS10" s="81">
        <v>2017</v>
      </c>
      <c r="AT10" s="81">
        <v>2018</v>
      </c>
      <c r="AU10" s="81">
        <v>2019</v>
      </c>
      <c r="AV10" s="185"/>
      <c r="AW10" s="98">
        <v>2012</v>
      </c>
      <c r="AX10" s="81">
        <v>2013</v>
      </c>
      <c r="AY10" s="81">
        <v>2014</v>
      </c>
      <c r="AZ10" s="81">
        <v>2015</v>
      </c>
      <c r="BA10" s="81">
        <v>2016</v>
      </c>
      <c r="BB10" s="81">
        <v>2017</v>
      </c>
      <c r="BC10" s="81">
        <v>2018</v>
      </c>
      <c r="BD10" s="180">
        <v>2019</v>
      </c>
    </row>
    <row r="11" spans="1:16383" s="85" customFormat="1" ht="7.5" customHeight="1">
      <c r="A11" s="78"/>
      <c r="B11" s="100"/>
      <c r="C11" s="79"/>
      <c r="D11" s="565"/>
      <c r="E11" s="84"/>
      <c r="F11" s="84"/>
      <c r="G11" s="84"/>
      <c r="H11" s="84"/>
      <c r="I11" s="84"/>
      <c r="J11" s="84"/>
      <c r="K11" s="181"/>
      <c r="L11" s="79"/>
      <c r="M11" s="565"/>
      <c r="N11" s="84"/>
      <c r="O11" s="84"/>
      <c r="P11" s="84"/>
      <c r="Q11" s="84"/>
      <c r="R11" s="84"/>
      <c r="S11" s="84"/>
      <c r="T11" s="84"/>
      <c r="U11" s="185"/>
      <c r="V11" s="565"/>
      <c r="W11" s="84"/>
      <c r="X11" s="84"/>
      <c r="Y11" s="84"/>
      <c r="Z11" s="84"/>
      <c r="AA11" s="84"/>
      <c r="AB11" s="84"/>
      <c r="AC11" s="84"/>
      <c r="AD11" s="185"/>
      <c r="AE11" s="565"/>
      <c r="AF11" s="84"/>
      <c r="AG11" s="84"/>
      <c r="AH11" s="84"/>
      <c r="AI11" s="84"/>
      <c r="AJ11" s="84"/>
      <c r="AK11" s="84"/>
      <c r="AL11" s="181"/>
      <c r="AM11" s="187"/>
      <c r="AN11" s="84"/>
      <c r="AO11" s="84"/>
      <c r="AP11" s="84"/>
      <c r="AQ11" s="84"/>
      <c r="AR11" s="84"/>
      <c r="AS11" s="84"/>
      <c r="AT11" s="84"/>
      <c r="AU11" s="84"/>
      <c r="AV11" s="185"/>
      <c r="AW11" s="565"/>
      <c r="AX11" s="84"/>
      <c r="AY11" s="84"/>
      <c r="AZ11" s="84"/>
      <c r="BA11" s="84"/>
      <c r="BB11" s="84"/>
      <c r="BC11" s="84"/>
      <c r="BD11" s="181"/>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ht="15" customHeight="1">
      <c r="B12" s="128" t="s">
        <v>245</v>
      </c>
      <c r="C12" s="566"/>
      <c r="D12" s="226">
        <v>5975</v>
      </c>
      <c r="E12" s="226">
        <v>5887</v>
      </c>
      <c r="F12" s="226">
        <v>5631</v>
      </c>
      <c r="G12" s="226">
        <v>6242</v>
      </c>
      <c r="H12" s="226">
        <v>7401</v>
      </c>
      <c r="I12" s="226">
        <v>8639</v>
      </c>
      <c r="J12" s="226">
        <v>10344</v>
      </c>
      <c r="K12" s="226">
        <v>9312</v>
      </c>
      <c r="M12" s="226">
        <v>643791</v>
      </c>
      <c r="N12" s="226">
        <v>645785</v>
      </c>
      <c r="O12" s="226">
        <v>677815</v>
      </c>
      <c r="P12" s="226">
        <v>711260</v>
      </c>
      <c r="Q12" s="226">
        <v>842766</v>
      </c>
      <c r="R12" s="226">
        <v>958607</v>
      </c>
      <c r="S12" s="226">
        <v>1275547</v>
      </c>
      <c r="T12" s="226">
        <v>1067229</v>
      </c>
      <c r="V12" s="225">
        <v>9.83</v>
      </c>
      <c r="W12" s="225">
        <v>9.91</v>
      </c>
      <c r="X12" s="225">
        <v>9.64</v>
      </c>
      <c r="Y12" s="225">
        <v>10.71</v>
      </c>
      <c r="Z12" s="225">
        <v>12.29</v>
      </c>
      <c r="AA12" s="225">
        <v>13.94</v>
      </c>
      <c r="AB12" s="225">
        <v>16.27</v>
      </c>
      <c r="AC12" s="225">
        <v>14.46</v>
      </c>
      <c r="AD12" s="228"/>
      <c r="AE12" s="225">
        <v>15.78</v>
      </c>
      <c r="AF12" s="225">
        <v>15.94</v>
      </c>
      <c r="AG12" s="225">
        <v>16.75</v>
      </c>
      <c r="AH12" s="225">
        <v>17.350000000000001</v>
      </c>
      <c r="AI12" s="225">
        <v>19.88</v>
      </c>
      <c r="AJ12" s="225">
        <v>21.81</v>
      </c>
      <c r="AK12" s="225">
        <v>27.98</v>
      </c>
      <c r="AL12" s="225">
        <v>23.08</v>
      </c>
      <c r="AN12" s="288">
        <v>-1E+18</v>
      </c>
      <c r="AO12" s="288">
        <v>-1E+18</v>
      </c>
      <c r="AP12" s="288">
        <v>-1E+18</v>
      </c>
      <c r="AQ12" s="288">
        <v>-1E+18</v>
      </c>
      <c r="AR12" s="288">
        <v>-1E+18</v>
      </c>
      <c r="AS12" s="288">
        <v>-1E+18</v>
      </c>
      <c r="AT12" s="288">
        <v>-1E+18</v>
      </c>
      <c r="AU12" s="288">
        <v>-1E+18</v>
      </c>
      <c r="AW12" s="288">
        <v>-1E+18</v>
      </c>
      <c r="AX12" s="288">
        <v>-1E+18</v>
      </c>
      <c r="AY12" s="288">
        <v>-1E+18</v>
      </c>
      <c r="AZ12" s="288">
        <v>-1E+18</v>
      </c>
      <c r="BA12" s="288">
        <v>-1E+18</v>
      </c>
      <c r="BB12" s="288">
        <v>-1E+18</v>
      </c>
      <c r="BC12" s="288">
        <v>-1E+18</v>
      </c>
      <c r="BD12" s="288">
        <v>-1E+18</v>
      </c>
      <c r="BE12" s="78"/>
      <c r="BJ12" s="78"/>
    </row>
    <row r="13" spans="1:16383" s="86" customFormat="1" ht="14.45">
      <c r="B13" s="87" t="s">
        <v>200</v>
      </c>
      <c r="C13" s="567"/>
      <c r="D13" s="225">
        <v>5</v>
      </c>
      <c r="E13" s="225">
        <v>8</v>
      </c>
      <c r="F13" s="225">
        <v>14</v>
      </c>
      <c r="G13" s="225">
        <v>13</v>
      </c>
      <c r="H13" s="225">
        <v>10</v>
      </c>
      <c r="I13" s="225">
        <v>4</v>
      </c>
      <c r="J13" s="225">
        <v>7</v>
      </c>
      <c r="K13" s="225">
        <v>7</v>
      </c>
      <c r="L13" s="88"/>
      <c r="M13" s="225">
        <v>603</v>
      </c>
      <c r="N13" s="226">
        <v>2337</v>
      </c>
      <c r="O13" s="226">
        <v>3058</v>
      </c>
      <c r="P13" s="226">
        <v>1871</v>
      </c>
      <c r="Q13" s="225">
        <v>973</v>
      </c>
      <c r="R13" s="225">
        <v>-1E+18</v>
      </c>
      <c r="S13" s="225">
        <v>523</v>
      </c>
      <c r="T13" s="225">
        <v>568</v>
      </c>
      <c r="U13" s="88"/>
      <c r="V13" s="289">
        <v>7.14</v>
      </c>
      <c r="W13" s="289">
        <v>10.130000000000001</v>
      </c>
      <c r="X13" s="289">
        <v>17.95</v>
      </c>
      <c r="Y13" s="289">
        <v>18.059999999999999</v>
      </c>
      <c r="Z13" s="289">
        <v>13.7</v>
      </c>
      <c r="AA13" s="289">
        <v>5.48</v>
      </c>
      <c r="AB13" s="289">
        <v>9.59</v>
      </c>
      <c r="AC13" s="289">
        <v>9.7200000000000006</v>
      </c>
      <c r="AD13" s="88"/>
      <c r="AE13" s="289">
        <v>7.38</v>
      </c>
      <c r="AF13" s="289">
        <v>23.74</v>
      </c>
      <c r="AG13" s="289">
        <v>28.41</v>
      </c>
      <c r="AH13" s="289">
        <v>17.649999999999999</v>
      </c>
      <c r="AI13" s="289">
        <v>9.77</v>
      </c>
      <c r="AJ13" s="289">
        <v>-1E+18</v>
      </c>
      <c r="AK13" s="289">
        <v>6.65</v>
      </c>
      <c r="AL13" s="289">
        <v>7.13</v>
      </c>
      <c r="AM13" s="88"/>
      <c r="AN13" s="288">
        <v>-1E+18</v>
      </c>
      <c r="AO13" s="288">
        <v>-1E+18</v>
      </c>
      <c r="AP13" s="288">
        <v>-1E+18</v>
      </c>
      <c r="AQ13" s="288">
        <v>-1E+18</v>
      </c>
      <c r="AR13" s="288">
        <v>-1E+18</v>
      </c>
      <c r="AS13" s="288">
        <v>-1E+18</v>
      </c>
      <c r="AT13" s="288">
        <v>-1E+18</v>
      </c>
      <c r="AU13" s="288">
        <v>-1E+18</v>
      </c>
      <c r="AV13" s="88"/>
      <c r="AW13" s="288">
        <v>-1E+18</v>
      </c>
      <c r="AX13" s="288">
        <v>-1E+18</v>
      </c>
      <c r="AY13" s="288">
        <v>-1E+18</v>
      </c>
      <c r="AZ13" s="288">
        <v>-1E+18</v>
      </c>
      <c r="BA13" s="288">
        <v>-1E+18</v>
      </c>
      <c r="BB13" s="288">
        <v>-1E+18</v>
      </c>
      <c r="BC13" s="288">
        <v>-1E+18</v>
      </c>
      <c r="BD13" s="288">
        <v>-1E+18</v>
      </c>
    </row>
    <row r="14" spans="1:16383" s="86" customFormat="1" ht="14.45">
      <c r="B14" s="90" t="s">
        <v>201</v>
      </c>
      <c r="C14" s="88"/>
      <c r="D14" s="225">
        <v>803</v>
      </c>
      <c r="E14" s="225">
        <v>801</v>
      </c>
      <c r="F14" s="225">
        <v>736</v>
      </c>
      <c r="G14" s="225">
        <v>767</v>
      </c>
      <c r="H14" s="225">
        <v>898</v>
      </c>
      <c r="I14" s="226">
        <v>1055</v>
      </c>
      <c r="J14" s="226">
        <v>1242</v>
      </c>
      <c r="K14" s="226">
        <v>1143</v>
      </c>
      <c r="L14" s="88"/>
      <c r="M14" s="226">
        <v>64701</v>
      </c>
      <c r="N14" s="226">
        <v>68868</v>
      </c>
      <c r="O14" s="226">
        <v>53060</v>
      </c>
      <c r="P14" s="226">
        <v>52455</v>
      </c>
      <c r="Q14" s="226">
        <v>60492</v>
      </c>
      <c r="R14" s="226">
        <v>80554</v>
      </c>
      <c r="S14" s="226">
        <v>95019</v>
      </c>
      <c r="T14" s="226">
        <v>105292</v>
      </c>
      <c r="U14" s="88"/>
      <c r="V14" s="225">
        <v>8.8000000000000007</v>
      </c>
      <c r="W14" s="225">
        <v>9.0299999999999994</v>
      </c>
      <c r="X14" s="225">
        <v>8.48</v>
      </c>
      <c r="Y14" s="225">
        <v>8.8699999999999992</v>
      </c>
      <c r="Z14" s="225">
        <v>10.27</v>
      </c>
      <c r="AA14" s="225">
        <v>11.88</v>
      </c>
      <c r="AB14" s="225">
        <v>13.81</v>
      </c>
      <c r="AC14" s="225">
        <v>12.75</v>
      </c>
      <c r="AD14" s="88"/>
      <c r="AE14" s="225">
        <v>11.05</v>
      </c>
      <c r="AF14" s="225">
        <v>11.88</v>
      </c>
      <c r="AG14" s="225">
        <v>9.27</v>
      </c>
      <c r="AH14" s="225">
        <v>9.16</v>
      </c>
      <c r="AI14" s="225">
        <v>10.38</v>
      </c>
      <c r="AJ14" s="225">
        <v>13.55</v>
      </c>
      <c r="AK14" s="225">
        <v>15.59</v>
      </c>
      <c r="AL14" s="225">
        <v>16.79</v>
      </c>
      <c r="AM14" s="88"/>
      <c r="AN14" s="288">
        <v>-1E+18</v>
      </c>
      <c r="AO14" s="288">
        <v>-1E+18</v>
      </c>
      <c r="AP14" s="288">
        <v>-1E+18</v>
      </c>
      <c r="AQ14" s="288">
        <v>-1E+18</v>
      </c>
      <c r="AR14" s="288">
        <v>-1E+18</v>
      </c>
      <c r="AS14" s="288">
        <v>-1E+18</v>
      </c>
      <c r="AT14" s="288">
        <v>-1E+18</v>
      </c>
      <c r="AU14" s="288">
        <v>-1E+18</v>
      </c>
      <c r="AV14" s="88"/>
      <c r="AW14" s="288">
        <v>-1E+18</v>
      </c>
      <c r="AX14" s="288">
        <v>-1E+18</v>
      </c>
      <c r="AY14" s="288">
        <v>-1E+18</v>
      </c>
      <c r="AZ14" s="288">
        <v>-1E+18</v>
      </c>
      <c r="BA14" s="288">
        <v>-1E+18</v>
      </c>
      <c r="BB14" s="288">
        <v>-1E+18</v>
      </c>
      <c r="BC14" s="288">
        <v>-1E+18</v>
      </c>
      <c r="BD14" s="288">
        <v>-1E+18</v>
      </c>
    </row>
    <row r="15" spans="1:16383" s="86" customFormat="1" ht="14.45">
      <c r="A15" s="94"/>
      <c r="B15" s="90" t="s">
        <v>202</v>
      </c>
      <c r="C15" s="88"/>
      <c r="D15" s="225">
        <v>12</v>
      </c>
      <c r="E15" s="225">
        <v>11</v>
      </c>
      <c r="F15" s="225">
        <v>7</v>
      </c>
      <c r="G15" s="225">
        <v>13</v>
      </c>
      <c r="H15" s="225">
        <v>11</v>
      </c>
      <c r="I15" s="225">
        <v>16</v>
      </c>
      <c r="J15" s="225">
        <v>21</v>
      </c>
      <c r="K15" s="225">
        <v>22</v>
      </c>
      <c r="L15" s="88"/>
      <c r="M15" s="226">
        <v>7077</v>
      </c>
      <c r="N15" s="226">
        <v>4542</v>
      </c>
      <c r="O15" s="225">
        <v>768</v>
      </c>
      <c r="P15" s="226">
        <v>4026</v>
      </c>
      <c r="Q15" s="226">
        <v>3231</v>
      </c>
      <c r="R15" s="226">
        <v>4968</v>
      </c>
      <c r="S15" s="226">
        <v>6024</v>
      </c>
      <c r="T15" s="226">
        <v>2035</v>
      </c>
      <c r="U15" s="88"/>
      <c r="V15" s="225">
        <v>19.670000000000002</v>
      </c>
      <c r="W15" s="225">
        <v>16.420000000000002</v>
      </c>
      <c r="X15" s="225">
        <v>10.61</v>
      </c>
      <c r="Y15" s="225">
        <v>17.11</v>
      </c>
      <c r="Z15" s="225">
        <v>13.75</v>
      </c>
      <c r="AA15" s="225">
        <v>19.75</v>
      </c>
      <c r="AB15" s="225">
        <v>25.93</v>
      </c>
      <c r="AC15" s="225">
        <v>23.91</v>
      </c>
      <c r="AD15" s="88"/>
      <c r="AE15" s="225">
        <v>27.8</v>
      </c>
      <c r="AF15" s="225">
        <v>17.489999999999998</v>
      </c>
      <c r="AG15" s="225">
        <v>2.95</v>
      </c>
      <c r="AH15" s="225">
        <v>15.21</v>
      </c>
      <c r="AI15" s="225">
        <v>12.15</v>
      </c>
      <c r="AJ15" s="225">
        <v>19.07</v>
      </c>
      <c r="AK15" s="225">
        <v>22.65</v>
      </c>
      <c r="AL15" s="225">
        <v>7.44</v>
      </c>
      <c r="AM15" s="88"/>
      <c r="AN15" s="288">
        <v>-1E+18</v>
      </c>
      <c r="AO15" s="288">
        <v>-1E+18</v>
      </c>
      <c r="AP15" s="288">
        <v>-1E+18</v>
      </c>
      <c r="AQ15" s="288">
        <v>-1E+18</v>
      </c>
      <c r="AR15" s="288">
        <v>-1E+18</v>
      </c>
      <c r="AS15" s="288">
        <v>-1E+18</v>
      </c>
      <c r="AT15" s="288">
        <v>-1E+18</v>
      </c>
      <c r="AU15" s="288">
        <v>-1E+18</v>
      </c>
      <c r="AV15" s="88"/>
      <c r="AW15" s="288">
        <v>-1E+18</v>
      </c>
      <c r="AX15" s="288">
        <v>-1E+18</v>
      </c>
      <c r="AY15" s="288">
        <v>-1E+18</v>
      </c>
      <c r="AZ15" s="288">
        <v>-1E+18</v>
      </c>
      <c r="BA15" s="288">
        <v>-1E+18</v>
      </c>
      <c r="BB15" s="288">
        <v>-1E+18</v>
      </c>
      <c r="BC15" s="288">
        <v>-1E+18</v>
      </c>
      <c r="BD15" s="288">
        <v>-1E+18</v>
      </c>
    </row>
    <row r="16" spans="1:16383" s="86" customFormat="1" ht="14.45">
      <c r="B16" s="90" t="s">
        <v>203</v>
      </c>
      <c r="C16" s="88"/>
      <c r="D16" s="225">
        <v>33</v>
      </c>
      <c r="E16" s="225">
        <v>31</v>
      </c>
      <c r="F16" s="225">
        <v>27</v>
      </c>
      <c r="G16" s="225">
        <v>24</v>
      </c>
      <c r="H16" s="225">
        <v>28</v>
      </c>
      <c r="I16" s="225">
        <v>47</v>
      </c>
      <c r="J16" s="225">
        <v>49</v>
      </c>
      <c r="K16" s="225">
        <v>45</v>
      </c>
      <c r="L16" s="88"/>
      <c r="M16" s="226">
        <v>1833</v>
      </c>
      <c r="N16" s="226">
        <v>1767</v>
      </c>
      <c r="O16" s="226">
        <v>2028</v>
      </c>
      <c r="P16" s="226">
        <v>1640</v>
      </c>
      <c r="Q16" s="226">
        <v>1850</v>
      </c>
      <c r="R16" s="226">
        <v>3226</v>
      </c>
      <c r="S16" s="226">
        <v>2129</v>
      </c>
      <c r="T16" s="226">
        <v>5445</v>
      </c>
      <c r="U16" s="88"/>
      <c r="V16" s="225">
        <v>9.5399999999999991</v>
      </c>
      <c r="W16" s="225">
        <v>9.7799999999999994</v>
      </c>
      <c r="X16" s="225">
        <v>8.5399999999999991</v>
      </c>
      <c r="Y16" s="225">
        <v>7.97</v>
      </c>
      <c r="Z16" s="225">
        <v>9.36</v>
      </c>
      <c r="AA16" s="225">
        <v>15.26</v>
      </c>
      <c r="AB16" s="225">
        <v>15.17</v>
      </c>
      <c r="AC16" s="225">
        <v>14.11</v>
      </c>
      <c r="AD16" s="88"/>
      <c r="AE16" s="225">
        <v>5.1100000000000003</v>
      </c>
      <c r="AF16" s="225">
        <v>5.79</v>
      </c>
      <c r="AG16" s="225">
        <v>6.54</v>
      </c>
      <c r="AH16" s="225">
        <v>5.4</v>
      </c>
      <c r="AI16" s="225">
        <v>6.01</v>
      </c>
      <c r="AJ16" s="225">
        <v>10.19</v>
      </c>
      <c r="AK16" s="225">
        <v>6.46</v>
      </c>
      <c r="AL16" s="225">
        <v>16.23</v>
      </c>
      <c r="AM16" s="88"/>
      <c r="AN16" s="288">
        <v>-1E+18</v>
      </c>
      <c r="AO16" s="288">
        <v>-1E+18</v>
      </c>
      <c r="AP16" s="288">
        <v>-1E+18</v>
      </c>
      <c r="AQ16" s="288">
        <v>-1E+18</v>
      </c>
      <c r="AR16" s="288">
        <v>-1E+18</v>
      </c>
      <c r="AS16" s="288">
        <v>-1E+18</v>
      </c>
      <c r="AT16" s="288">
        <v>-1E+18</v>
      </c>
      <c r="AU16" s="288">
        <v>-1E+18</v>
      </c>
      <c r="AV16" s="88"/>
      <c r="AW16" s="288">
        <v>-1E+18</v>
      </c>
      <c r="AX16" s="288">
        <v>-1E+18</v>
      </c>
      <c r="AY16" s="288">
        <v>-1E+18</v>
      </c>
      <c r="AZ16" s="288">
        <v>-1E+18</v>
      </c>
      <c r="BA16" s="288">
        <v>-1E+18</v>
      </c>
      <c r="BB16" s="288">
        <v>-1E+18</v>
      </c>
      <c r="BC16" s="288">
        <v>-1E+18</v>
      </c>
      <c r="BD16" s="288">
        <v>-1E+18</v>
      </c>
    </row>
    <row r="17" spans="2:56" s="86" customFormat="1" ht="14.45">
      <c r="B17" s="90" t="s">
        <v>204</v>
      </c>
      <c r="C17" s="88"/>
      <c r="D17" s="225">
        <v>348</v>
      </c>
      <c r="E17" s="225">
        <v>287</v>
      </c>
      <c r="F17" s="225">
        <v>245</v>
      </c>
      <c r="G17" s="225">
        <v>260</v>
      </c>
      <c r="H17" s="225">
        <v>385</v>
      </c>
      <c r="I17" s="225">
        <v>578</v>
      </c>
      <c r="J17" s="225">
        <v>791</v>
      </c>
      <c r="K17" s="225">
        <v>780</v>
      </c>
      <c r="L17" s="88"/>
      <c r="M17" s="226">
        <v>22394</v>
      </c>
      <c r="N17" s="226">
        <v>20573</v>
      </c>
      <c r="O17" s="226">
        <v>16377</v>
      </c>
      <c r="P17" s="226">
        <v>18751</v>
      </c>
      <c r="Q17" s="226">
        <v>26281</v>
      </c>
      <c r="R17" s="226">
        <v>36229</v>
      </c>
      <c r="S17" s="226">
        <v>47403</v>
      </c>
      <c r="T17" s="226">
        <v>47881</v>
      </c>
      <c r="U17" s="88"/>
      <c r="V17" s="225">
        <v>5.91</v>
      </c>
      <c r="W17" s="225">
        <v>5.42</v>
      </c>
      <c r="X17" s="225">
        <v>5.03</v>
      </c>
      <c r="Y17" s="225">
        <v>5.52</v>
      </c>
      <c r="Z17" s="225">
        <v>8.0299999999999994</v>
      </c>
      <c r="AA17" s="225">
        <v>11.66</v>
      </c>
      <c r="AB17" s="225">
        <v>15.24</v>
      </c>
      <c r="AC17" s="225">
        <v>14.9</v>
      </c>
      <c r="AD17" s="88"/>
      <c r="AE17" s="225">
        <v>8.2200000000000006</v>
      </c>
      <c r="AF17" s="225">
        <v>8.19</v>
      </c>
      <c r="AG17" s="225">
        <v>7</v>
      </c>
      <c r="AH17" s="225">
        <v>8.24</v>
      </c>
      <c r="AI17" s="225">
        <v>11.52</v>
      </c>
      <c r="AJ17" s="225">
        <v>15.36</v>
      </c>
      <c r="AK17" s="225">
        <v>19.34</v>
      </c>
      <c r="AL17" s="225">
        <v>18.96</v>
      </c>
      <c r="AM17" s="88"/>
      <c r="AN17" s="288">
        <v>-1E+18</v>
      </c>
      <c r="AO17" s="288">
        <v>-1E+18</v>
      </c>
      <c r="AP17" s="288">
        <v>-1E+18</v>
      </c>
      <c r="AQ17" s="288">
        <v>-1E+18</v>
      </c>
      <c r="AR17" s="288">
        <v>-1E+18</v>
      </c>
      <c r="AS17" s="288">
        <v>-1E+18</v>
      </c>
      <c r="AT17" s="288">
        <v>-1E+18</v>
      </c>
      <c r="AU17" s="288">
        <v>-1E+18</v>
      </c>
      <c r="AV17" s="88"/>
      <c r="AW17" s="288">
        <v>-1E+18</v>
      </c>
      <c r="AX17" s="288">
        <v>-1E+18</v>
      </c>
      <c r="AY17" s="288">
        <v>-1E+18</v>
      </c>
      <c r="AZ17" s="288">
        <v>-1E+18</v>
      </c>
      <c r="BA17" s="288">
        <v>-1E+18</v>
      </c>
      <c r="BB17" s="288">
        <v>-1E+18</v>
      </c>
      <c r="BC17" s="288">
        <v>-1E+18</v>
      </c>
      <c r="BD17" s="288">
        <v>-1E+18</v>
      </c>
    </row>
    <row r="18" spans="2:56" s="91" customFormat="1" ht="14.45">
      <c r="B18" s="90" t="s">
        <v>205</v>
      </c>
      <c r="C18" s="88"/>
      <c r="D18" s="226">
        <v>1621</v>
      </c>
      <c r="E18" s="226">
        <v>1567</v>
      </c>
      <c r="F18" s="226">
        <v>1426</v>
      </c>
      <c r="G18" s="226">
        <v>1550</v>
      </c>
      <c r="H18" s="226">
        <v>1808</v>
      </c>
      <c r="I18" s="226">
        <v>2073</v>
      </c>
      <c r="J18" s="226">
        <v>2470</v>
      </c>
      <c r="K18" s="226">
        <v>2324</v>
      </c>
      <c r="L18" s="88"/>
      <c r="M18" s="226">
        <v>167724</v>
      </c>
      <c r="N18" s="226">
        <v>161779</v>
      </c>
      <c r="O18" s="226">
        <v>171234</v>
      </c>
      <c r="P18" s="226">
        <v>174195</v>
      </c>
      <c r="Q18" s="226">
        <v>170704</v>
      </c>
      <c r="R18" s="226">
        <v>182539</v>
      </c>
      <c r="S18" s="226">
        <v>232826</v>
      </c>
      <c r="T18" s="226">
        <v>204207</v>
      </c>
      <c r="U18" s="88"/>
      <c r="V18" s="225">
        <v>9.4499999999999993</v>
      </c>
      <c r="W18" s="225">
        <v>9.32</v>
      </c>
      <c r="X18" s="225">
        <v>8.77</v>
      </c>
      <c r="Y18" s="225">
        <v>9.65</v>
      </c>
      <c r="Z18" s="225">
        <v>11.01</v>
      </c>
      <c r="AA18" s="225">
        <v>12.38</v>
      </c>
      <c r="AB18" s="225">
        <v>14.52</v>
      </c>
      <c r="AC18" s="225">
        <v>13.65</v>
      </c>
      <c r="AD18" s="88"/>
      <c r="AE18" s="225">
        <v>16.07</v>
      </c>
      <c r="AF18" s="225">
        <v>15.46</v>
      </c>
      <c r="AG18" s="225">
        <v>16.57</v>
      </c>
      <c r="AH18" s="225">
        <v>16.66</v>
      </c>
      <c r="AI18" s="225">
        <v>15.93</v>
      </c>
      <c r="AJ18" s="225">
        <v>16.489999999999998</v>
      </c>
      <c r="AK18" s="225">
        <v>20.309999999999999</v>
      </c>
      <c r="AL18" s="225">
        <v>17.57</v>
      </c>
      <c r="AM18" s="88"/>
      <c r="AN18" s="288">
        <v>-1E+18</v>
      </c>
      <c r="AO18" s="288">
        <v>-1E+18</v>
      </c>
      <c r="AP18" s="288">
        <v>-1E+18</v>
      </c>
      <c r="AQ18" s="288">
        <v>-1E+18</v>
      </c>
      <c r="AR18" s="288">
        <v>-1E+18</v>
      </c>
      <c r="AS18" s="288">
        <v>-1E+18</v>
      </c>
      <c r="AT18" s="288">
        <v>-1E+18</v>
      </c>
      <c r="AU18" s="288">
        <v>-1E+18</v>
      </c>
      <c r="AV18" s="88"/>
      <c r="AW18" s="288">
        <v>-1E+18</v>
      </c>
      <c r="AX18" s="288">
        <v>-1E+18</v>
      </c>
      <c r="AY18" s="288">
        <v>-1E+18</v>
      </c>
      <c r="AZ18" s="288">
        <v>-1E+18</v>
      </c>
      <c r="BA18" s="288">
        <v>-1E+18</v>
      </c>
      <c r="BB18" s="288">
        <v>-1E+18</v>
      </c>
      <c r="BC18" s="288">
        <v>-1E+18</v>
      </c>
      <c r="BD18" s="288">
        <v>-1E+18</v>
      </c>
    </row>
    <row r="19" spans="2:56" s="91" customFormat="1" ht="14.45">
      <c r="B19" s="90" t="s">
        <v>206</v>
      </c>
      <c r="C19" s="88"/>
      <c r="D19" s="225">
        <v>368</v>
      </c>
      <c r="E19" s="225">
        <v>382</v>
      </c>
      <c r="F19" s="225">
        <v>377</v>
      </c>
      <c r="G19" s="225">
        <v>403</v>
      </c>
      <c r="H19" s="225">
        <v>451</v>
      </c>
      <c r="I19" s="225">
        <v>527</v>
      </c>
      <c r="J19" s="225">
        <v>660</v>
      </c>
      <c r="K19" s="225">
        <v>594</v>
      </c>
      <c r="L19" s="88"/>
      <c r="M19" s="226">
        <v>41338</v>
      </c>
      <c r="N19" s="226">
        <v>47818</v>
      </c>
      <c r="O19" s="226">
        <v>43297</v>
      </c>
      <c r="P19" s="226">
        <v>40597</v>
      </c>
      <c r="Q19" s="226">
        <v>43669</v>
      </c>
      <c r="R19" s="226">
        <v>49679</v>
      </c>
      <c r="S19" s="226">
        <v>88738</v>
      </c>
      <c r="T19" s="226">
        <v>73018</v>
      </c>
      <c r="U19" s="88"/>
      <c r="V19" s="225">
        <v>9.7899999999999991</v>
      </c>
      <c r="W19" s="225">
        <v>10.46</v>
      </c>
      <c r="X19" s="225">
        <v>10.5</v>
      </c>
      <c r="Y19" s="225">
        <v>11.34</v>
      </c>
      <c r="Z19" s="225">
        <v>12.39</v>
      </c>
      <c r="AA19" s="225">
        <v>14.17</v>
      </c>
      <c r="AB19" s="225">
        <v>17.190000000000001</v>
      </c>
      <c r="AC19" s="225">
        <v>15.55</v>
      </c>
      <c r="AD19" s="88"/>
      <c r="AE19" s="225">
        <v>11.79</v>
      </c>
      <c r="AF19" s="225">
        <v>13.76</v>
      </c>
      <c r="AG19" s="225">
        <v>12.8</v>
      </c>
      <c r="AH19" s="225">
        <v>12.14</v>
      </c>
      <c r="AI19" s="225">
        <v>12.94</v>
      </c>
      <c r="AJ19" s="225">
        <v>14.54</v>
      </c>
      <c r="AK19" s="225">
        <v>24.8</v>
      </c>
      <c r="AL19" s="225">
        <v>20.2</v>
      </c>
      <c r="AM19" s="88"/>
      <c r="AN19" s="288">
        <v>-1E+18</v>
      </c>
      <c r="AO19" s="288">
        <v>-1E+18</v>
      </c>
      <c r="AP19" s="288">
        <v>-1E+18</v>
      </c>
      <c r="AQ19" s="288">
        <v>-1E+18</v>
      </c>
      <c r="AR19" s="288">
        <v>-1E+18</v>
      </c>
      <c r="AS19" s="288">
        <v>-1E+18</v>
      </c>
      <c r="AT19" s="288">
        <v>-1E+18</v>
      </c>
      <c r="AU19" s="288">
        <v>-1E+18</v>
      </c>
      <c r="AV19" s="88"/>
      <c r="AW19" s="288">
        <v>-1E+18</v>
      </c>
      <c r="AX19" s="288">
        <v>-1E+18</v>
      </c>
      <c r="AY19" s="288">
        <v>-1E+18</v>
      </c>
      <c r="AZ19" s="288">
        <v>-1E+18</v>
      </c>
      <c r="BA19" s="288">
        <v>-1E+18</v>
      </c>
      <c r="BB19" s="288">
        <v>-1E+18</v>
      </c>
      <c r="BC19" s="288">
        <v>-1E+18</v>
      </c>
      <c r="BD19" s="288">
        <v>-1E+18</v>
      </c>
    </row>
    <row r="20" spans="2:56" s="91" customFormat="1" ht="14.45">
      <c r="B20" s="90" t="s">
        <v>246</v>
      </c>
      <c r="C20" s="88"/>
      <c r="D20" s="225">
        <v>640</v>
      </c>
      <c r="E20" s="225">
        <v>644</v>
      </c>
      <c r="F20" s="225">
        <v>660</v>
      </c>
      <c r="G20" s="225">
        <v>753</v>
      </c>
      <c r="H20" s="225">
        <v>947</v>
      </c>
      <c r="I20" s="226">
        <v>1047</v>
      </c>
      <c r="J20" s="226">
        <v>1399</v>
      </c>
      <c r="K20" s="226">
        <v>1122</v>
      </c>
      <c r="L20" s="88"/>
      <c r="M20" s="226">
        <v>38071</v>
      </c>
      <c r="N20" s="226">
        <v>34354</v>
      </c>
      <c r="O20" s="226">
        <v>41643</v>
      </c>
      <c r="P20" s="226">
        <v>35849</v>
      </c>
      <c r="Q20" s="226">
        <v>51582</v>
      </c>
      <c r="R20" s="225">
        <v>-1E+18</v>
      </c>
      <c r="S20" s="226">
        <v>77927</v>
      </c>
      <c r="T20" s="226">
        <v>69052</v>
      </c>
      <c r="U20" s="88"/>
      <c r="V20" s="225">
        <v>8.1999999999999993</v>
      </c>
      <c r="W20" s="225">
        <v>8.16</v>
      </c>
      <c r="X20" s="225">
        <v>8.16</v>
      </c>
      <c r="Y20" s="225">
        <v>8.83</v>
      </c>
      <c r="Z20" s="225">
        <v>10.45</v>
      </c>
      <c r="AA20" s="225">
        <v>10.95</v>
      </c>
      <c r="AB20" s="225">
        <v>14.08</v>
      </c>
      <c r="AC20" s="225">
        <v>11.06</v>
      </c>
      <c r="AD20" s="88"/>
      <c r="AE20" s="225">
        <v>14.97</v>
      </c>
      <c r="AF20" s="225">
        <v>13.25</v>
      </c>
      <c r="AG20" s="225">
        <v>15.54</v>
      </c>
      <c r="AH20" s="225">
        <v>12.51</v>
      </c>
      <c r="AI20" s="225">
        <v>17.079999999999998</v>
      </c>
      <c r="AJ20" s="225">
        <v>-1E+18</v>
      </c>
      <c r="AK20" s="225">
        <v>23.01</v>
      </c>
      <c r="AL20" s="225">
        <v>19.78</v>
      </c>
      <c r="AM20" s="88"/>
      <c r="AN20" s="288">
        <v>-1E+18</v>
      </c>
      <c r="AO20" s="288">
        <v>-1E+18</v>
      </c>
      <c r="AP20" s="288">
        <v>-1E+18</v>
      </c>
      <c r="AQ20" s="288">
        <v>-1E+18</v>
      </c>
      <c r="AR20" s="288">
        <v>-1E+18</v>
      </c>
      <c r="AS20" s="288">
        <v>-1E+18</v>
      </c>
      <c r="AT20" s="288">
        <v>-1E+18</v>
      </c>
      <c r="AU20" s="288">
        <v>-1E+18</v>
      </c>
      <c r="AV20" s="88"/>
      <c r="AW20" s="288">
        <v>-1E+18</v>
      </c>
      <c r="AX20" s="288">
        <v>-1E+18</v>
      </c>
      <c r="AY20" s="288">
        <v>-1E+18</v>
      </c>
      <c r="AZ20" s="288">
        <v>-1E+18</v>
      </c>
      <c r="BA20" s="288">
        <v>-1E+18</v>
      </c>
      <c r="BB20" s="288">
        <v>-1E+18</v>
      </c>
      <c r="BC20" s="288">
        <v>-1E+18</v>
      </c>
      <c r="BD20" s="288">
        <v>-1E+18</v>
      </c>
    </row>
    <row r="21" spans="2:56" s="91" customFormat="1" ht="14.45">
      <c r="B21" s="90" t="s">
        <v>208</v>
      </c>
      <c r="C21" s="88"/>
      <c r="D21" s="225">
        <v>470</v>
      </c>
      <c r="E21" s="225">
        <v>478</v>
      </c>
      <c r="F21" s="225">
        <v>500</v>
      </c>
      <c r="G21" s="225">
        <v>523</v>
      </c>
      <c r="H21" s="225">
        <v>614</v>
      </c>
      <c r="I21" s="225">
        <v>694</v>
      </c>
      <c r="J21" s="225">
        <v>751</v>
      </c>
      <c r="K21" s="225">
        <v>778</v>
      </c>
      <c r="L21" s="88"/>
      <c r="M21" s="226">
        <v>37230</v>
      </c>
      <c r="N21" s="226">
        <v>37977</v>
      </c>
      <c r="O21" s="226">
        <v>39665</v>
      </c>
      <c r="P21" s="226">
        <v>36369</v>
      </c>
      <c r="Q21" s="226">
        <v>42700</v>
      </c>
      <c r="R21" s="226">
        <v>51947</v>
      </c>
      <c r="S21" s="226">
        <v>62092</v>
      </c>
      <c r="T21" s="226">
        <v>64349</v>
      </c>
      <c r="U21" s="88"/>
      <c r="V21" s="225">
        <v>17.72</v>
      </c>
      <c r="W21" s="225">
        <v>17.71</v>
      </c>
      <c r="X21" s="225">
        <v>17.59</v>
      </c>
      <c r="Y21" s="225">
        <v>18.059999999999999</v>
      </c>
      <c r="Z21" s="225">
        <v>19.649999999999999</v>
      </c>
      <c r="AA21" s="225">
        <v>20.78</v>
      </c>
      <c r="AB21" s="225">
        <v>21.48</v>
      </c>
      <c r="AC21" s="225">
        <v>21.17</v>
      </c>
      <c r="AD21" s="88"/>
      <c r="AE21" s="225">
        <v>20.329999999999998</v>
      </c>
      <c r="AF21" s="225">
        <v>21.16</v>
      </c>
      <c r="AG21" s="225">
        <v>21.54</v>
      </c>
      <c r="AH21" s="225">
        <v>19.760000000000002</v>
      </c>
      <c r="AI21" s="225">
        <v>21.8</v>
      </c>
      <c r="AJ21" s="225">
        <v>25.1</v>
      </c>
      <c r="AK21" s="225">
        <v>28.8</v>
      </c>
      <c r="AL21" s="225">
        <v>28.96</v>
      </c>
      <c r="AM21" s="88"/>
      <c r="AN21" s="288">
        <v>-1E+18</v>
      </c>
      <c r="AO21" s="288">
        <v>-1E+18</v>
      </c>
      <c r="AP21" s="288">
        <v>-1E+18</v>
      </c>
      <c r="AQ21" s="288">
        <v>-1E+18</v>
      </c>
      <c r="AR21" s="288">
        <v>-1E+18</v>
      </c>
      <c r="AS21" s="288">
        <v>-1E+18</v>
      </c>
      <c r="AT21" s="288">
        <v>-1E+18</v>
      </c>
      <c r="AU21" s="288">
        <v>-1E+18</v>
      </c>
      <c r="AV21" s="88"/>
      <c r="AW21" s="288">
        <v>-1E+18</v>
      </c>
      <c r="AX21" s="288">
        <v>-1E+18</v>
      </c>
      <c r="AY21" s="288">
        <v>-1E+18</v>
      </c>
      <c r="AZ21" s="288">
        <v>-1E+18</v>
      </c>
      <c r="BA21" s="288">
        <v>-1E+18</v>
      </c>
      <c r="BB21" s="288">
        <v>-1E+18</v>
      </c>
      <c r="BC21" s="288">
        <v>-1E+18</v>
      </c>
      <c r="BD21" s="288">
        <v>-1E+18</v>
      </c>
    </row>
    <row r="22" spans="2:56" s="91" customFormat="1" ht="14.45">
      <c r="B22" s="90" t="s">
        <v>209</v>
      </c>
      <c r="C22" s="88"/>
      <c r="D22" s="225">
        <v>56</v>
      </c>
      <c r="E22" s="225">
        <v>49</v>
      </c>
      <c r="F22" s="225">
        <v>47</v>
      </c>
      <c r="G22" s="225">
        <v>61</v>
      </c>
      <c r="H22" s="225">
        <v>93</v>
      </c>
      <c r="I22" s="225">
        <v>96</v>
      </c>
      <c r="J22" s="225">
        <v>92</v>
      </c>
      <c r="K22" s="225">
        <v>97</v>
      </c>
      <c r="L22" s="88"/>
      <c r="M22" s="226">
        <v>4649</v>
      </c>
      <c r="N22" s="226">
        <v>4531</v>
      </c>
      <c r="O22" s="226">
        <v>2993</v>
      </c>
      <c r="P22" s="226">
        <v>3136</v>
      </c>
      <c r="Q22" s="226">
        <v>4196</v>
      </c>
      <c r="R22" s="226">
        <v>4529</v>
      </c>
      <c r="S22" s="226">
        <v>4610</v>
      </c>
      <c r="T22" s="226">
        <v>5361</v>
      </c>
      <c r="U22" s="88"/>
      <c r="V22" s="225">
        <v>7.35</v>
      </c>
      <c r="W22" s="225">
        <v>6.55</v>
      </c>
      <c r="X22" s="225">
        <v>5.72</v>
      </c>
      <c r="Y22" s="225">
        <v>7.91</v>
      </c>
      <c r="Z22" s="225">
        <v>10.84</v>
      </c>
      <c r="AA22" s="225">
        <v>10.88</v>
      </c>
      <c r="AB22" s="225">
        <v>10.53</v>
      </c>
      <c r="AC22" s="225">
        <v>11.23</v>
      </c>
      <c r="AD22" s="88"/>
      <c r="AE22" s="225">
        <v>12.95</v>
      </c>
      <c r="AF22" s="225">
        <v>12.72</v>
      </c>
      <c r="AG22" s="225">
        <v>6.8</v>
      </c>
      <c r="AH22" s="225">
        <v>8.07</v>
      </c>
      <c r="AI22" s="225">
        <v>10.14</v>
      </c>
      <c r="AJ22" s="225">
        <v>11</v>
      </c>
      <c r="AK22" s="225">
        <v>11.42</v>
      </c>
      <c r="AL22" s="225">
        <v>12.77</v>
      </c>
      <c r="AM22" s="88"/>
      <c r="AN22" s="288">
        <v>-1E+18</v>
      </c>
      <c r="AO22" s="288">
        <v>-1E+18</v>
      </c>
      <c r="AP22" s="288">
        <v>-1E+18</v>
      </c>
      <c r="AQ22" s="288">
        <v>-1E+18</v>
      </c>
      <c r="AR22" s="288">
        <v>-1E+18</v>
      </c>
      <c r="AS22" s="288">
        <v>-1E+18</v>
      </c>
      <c r="AT22" s="288">
        <v>-1E+18</v>
      </c>
      <c r="AU22" s="288">
        <v>-1E+18</v>
      </c>
      <c r="AV22" s="88"/>
      <c r="AW22" s="288">
        <v>-1E+18</v>
      </c>
      <c r="AX22" s="288">
        <v>-1E+18</v>
      </c>
      <c r="AY22" s="288">
        <v>-1E+18</v>
      </c>
      <c r="AZ22" s="288">
        <v>-1E+18</v>
      </c>
      <c r="BA22" s="288">
        <v>-1E+18</v>
      </c>
      <c r="BB22" s="288">
        <v>-1E+18</v>
      </c>
      <c r="BC22" s="288">
        <v>-1E+18</v>
      </c>
      <c r="BD22" s="288">
        <v>-1E+18</v>
      </c>
    </row>
    <row r="23" spans="2:56" s="91" customFormat="1" ht="14.45">
      <c r="B23" s="90" t="s">
        <v>210</v>
      </c>
      <c r="C23" s="88"/>
      <c r="D23" s="225">
        <v>680</v>
      </c>
      <c r="E23" s="225">
        <v>732</v>
      </c>
      <c r="F23" s="225">
        <v>711</v>
      </c>
      <c r="G23" s="225">
        <v>752</v>
      </c>
      <c r="H23" s="225">
        <v>884</v>
      </c>
      <c r="I23" s="226">
        <v>1081</v>
      </c>
      <c r="J23" s="226">
        <v>1149</v>
      </c>
      <c r="K23" s="226">
        <v>1185</v>
      </c>
      <c r="L23" s="88"/>
      <c r="M23" s="226">
        <v>55501</v>
      </c>
      <c r="N23" s="226">
        <v>54338</v>
      </c>
      <c r="O23" s="226">
        <v>50890</v>
      </c>
      <c r="P23" s="226">
        <v>51305</v>
      </c>
      <c r="Q23" s="226">
        <v>54643</v>
      </c>
      <c r="R23" s="226">
        <v>61027</v>
      </c>
      <c r="S23" s="226">
        <v>73532</v>
      </c>
      <c r="T23" s="226">
        <v>76785</v>
      </c>
      <c r="U23" s="88"/>
      <c r="V23" s="225">
        <v>10.92</v>
      </c>
      <c r="W23" s="225">
        <v>11.72</v>
      </c>
      <c r="X23" s="225">
        <v>11.5</v>
      </c>
      <c r="Y23" s="225">
        <v>12.45</v>
      </c>
      <c r="Z23" s="225">
        <v>13.86</v>
      </c>
      <c r="AA23" s="225">
        <v>16.84</v>
      </c>
      <c r="AB23" s="225">
        <v>17.36</v>
      </c>
      <c r="AC23" s="225">
        <v>17.38</v>
      </c>
      <c r="AD23" s="88"/>
      <c r="AE23" s="225">
        <v>18.98</v>
      </c>
      <c r="AF23" s="225">
        <v>18.11</v>
      </c>
      <c r="AG23" s="225">
        <v>17.12</v>
      </c>
      <c r="AH23" s="225">
        <v>18.13</v>
      </c>
      <c r="AI23" s="225">
        <v>18.3</v>
      </c>
      <c r="AJ23" s="225">
        <v>19.96</v>
      </c>
      <c r="AK23" s="225">
        <v>23.12</v>
      </c>
      <c r="AL23" s="225">
        <v>23.17</v>
      </c>
      <c r="AM23" s="88"/>
      <c r="AN23" s="288">
        <v>-1E+18</v>
      </c>
      <c r="AO23" s="288">
        <v>-1E+18</v>
      </c>
      <c r="AP23" s="288">
        <v>-1E+18</v>
      </c>
      <c r="AQ23" s="288">
        <v>-1E+18</v>
      </c>
      <c r="AR23" s="288">
        <v>-1E+18</v>
      </c>
      <c r="AS23" s="288">
        <v>-1E+18</v>
      </c>
      <c r="AT23" s="288">
        <v>-1E+18</v>
      </c>
      <c r="AU23" s="288">
        <v>-1E+18</v>
      </c>
      <c r="AV23" s="88"/>
      <c r="AW23" s="288">
        <v>-1E+18</v>
      </c>
      <c r="AX23" s="288">
        <v>-1E+18</v>
      </c>
      <c r="AY23" s="288">
        <v>-1E+18</v>
      </c>
      <c r="AZ23" s="288">
        <v>-1E+18</v>
      </c>
      <c r="BA23" s="288">
        <v>-1E+18</v>
      </c>
      <c r="BB23" s="288">
        <v>-1E+18</v>
      </c>
      <c r="BC23" s="288">
        <v>-1E+18</v>
      </c>
      <c r="BD23" s="288">
        <v>-1E+18</v>
      </c>
    </row>
    <row r="24" spans="2:56" s="91" customFormat="1" ht="15" thickBot="1">
      <c r="B24" s="92" t="s">
        <v>211</v>
      </c>
      <c r="C24" s="93"/>
      <c r="D24" s="225">
        <v>823</v>
      </c>
      <c r="E24" s="225">
        <v>791</v>
      </c>
      <c r="F24" s="225">
        <v>771</v>
      </c>
      <c r="G24" s="225">
        <v>998</v>
      </c>
      <c r="H24" s="226">
        <v>1142</v>
      </c>
      <c r="I24" s="226">
        <v>1271</v>
      </c>
      <c r="J24" s="226">
        <v>1560</v>
      </c>
      <c r="K24" s="226">
        <v>1166</v>
      </c>
      <c r="L24" s="93"/>
      <c r="M24" s="226">
        <v>177719</v>
      </c>
      <c r="N24" s="226">
        <v>172018</v>
      </c>
      <c r="O24" s="226">
        <v>211997</v>
      </c>
      <c r="P24" s="226">
        <v>278127</v>
      </c>
      <c r="Q24" s="226">
        <v>369261</v>
      </c>
      <c r="R24" s="226">
        <v>410732</v>
      </c>
      <c r="S24" s="226">
        <v>571710</v>
      </c>
      <c r="T24" s="226">
        <v>408804</v>
      </c>
      <c r="U24" s="227"/>
      <c r="V24" s="225">
        <v>14.3</v>
      </c>
      <c r="W24" s="225">
        <v>14.13</v>
      </c>
      <c r="X24" s="225">
        <v>13.97</v>
      </c>
      <c r="Y24" s="225">
        <v>18.12</v>
      </c>
      <c r="Z24" s="225">
        <v>20.309999999999999</v>
      </c>
      <c r="AA24" s="225">
        <v>21.64</v>
      </c>
      <c r="AB24" s="225">
        <v>26.06</v>
      </c>
      <c r="AC24" s="225">
        <v>18.87</v>
      </c>
      <c r="AD24" s="227"/>
      <c r="AE24" s="225">
        <v>22.75</v>
      </c>
      <c r="AF24" s="225">
        <v>22.06</v>
      </c>
      <c r="AG24" s="225">
        <v>26.19</v>
      </c>
      <c r="AH24" s="225">
        <v>32.1</v>
      </c>
      <c r="AI24" s="225">
        <v>39.86</v>
      </c>
      <c r="AJ24" s="225">
        <v>41.02</v>
      </c>
      <c r="AK24" s="225">
        <v>54.43</v>
      </c>
      <c r="AL24" s="225">
        <v>39.119999999999997</v>
      </c>
      <c r="AM24" s="227"/>
      <c r="AN24" s="288">
        <v>-1E+18</v>
      </c>
      <c r="AO24" s="288">
        <v>-1E+18</v>
      </c>
      <c r="AP24" s="288">
        <v>-1E+18</v>
      </c>
      <c r="AQ24" s="288">
        <v>-1E+18</v>
      </c>
      <c r="AR24" s="288">
        <v>-1E+18</v>
      </c>
      <c r="AS24" s="288">
        <v>-1E+18</v>
      </c>
      <c r="AT24" s="288">
        <v>-1E+18</v>
      </c>
      <c r="AU24" s="288">
        <v>-1E+18</v>
      </c>
      <c r="AV24" s="227"/>
      <c r="AW24" s="288">
        <v>-1E+18</v>
      </c>
      <c r="AX24" s="288">
        <v>-1E+18</v>
      </c>
      <c r="AY24" s="288">
        <v>-1E+18</v>
      </c>
      <c r="AZ24" s="288">
        <v>-1E+18</v>
      </c>
      <c r="BA24" s="288">
        <v>-1E+18</v>
      </c>
      <c r="BB24" s="288">
        <v>-1E+18</v>
      </c>
      <c r="BC24" s="288">
        <v>-1E+18</v>
      </c>
      <c r="BD24" s="288">
        <v>-1E+18</v>
      </c>
    </row>
    <row r="25" spans="2:56" ht="7.5" customHeight="1" thickBot="1">
      <c r="AN25" s="166"/>
      <c r="AO25" s="166"/>
      <c r="AP25" s="166"/>
      <c r="AQ25" s="166"/>
      <c r="AR25" s="166"/>
      <c r="AS25" s="166"/>
      <c r="AT25" s="166"/>
      <c r="AU25" s="166"/>
      <c r="AW25" s="166"/>
      <c r="AX25" s="166"/>
      <c r="AY25" s="166"/>
      <c r="AZ25" s="166"/>
      <c r="BA25" s="166"/>
      <c r="BB25" s="166"/>
      <c r="BC25" s="166"/>
      <c r="BD25" s="166"/>
    </row>
    <row r="26" spans="2:56">
      <c r="B26" s="568" t="s">
        <v>79</v>
      </c>
      <c r="C26" s="184"/>
      <c r="D26" s="95">
        <f t="shared" ref="D26:H26" si="0">D14</f>
        <v>803</v>
      </c>
      <c r="E26" s="95">
        <f t="shared" si="0"/>
        <v>801</v>
      </c>
      <c r="F26" s="95">
        <f t="shared" si="0"/>
        <v>736</v>
      </c>
      <c r="G26" s="95">
        <f t="shared" si="0"/>
        <v>767</v>
      </c>
      <c r="H26" s="95">
        <f t="shared" si="0"/>
        <v>898</v>
      </c>
      <c r="I26" s="95">
        <f t="shared" ref="I26:J26" si="1">I14</f>
        <v>1055</v>
      </c>
      <c r="J26" s="95">
        <f t="shared" si="1"/>
        <v>1242</v>
      </c>
      <c r="K26" s="95">
        <f t="shared" ref="K26" si="2">K14</f>
        <v>1143</v>
      </c>
      <c r="L26" s="184"/>
      <c r="M26" s="95">
        <f>M14</f>
        <v>64701</v>
      </c>
      <c r="N26" s="95">
        <f>N14</f>
        <v>68868</v>
      </c>
      <c r="O26" s="95">
        <f>O14</f>
        <v>53060</v>
      </c>
      <c r="P26" s="95">
        <f>P14</f>
        <v>52455</v>
      </c>
      <c r="Q26" s="95">
        <f t="shared" ref="Q26" si="3">Q14</f>
        <v>60492</v>
      </c>
      <c r="R26" s="95">
        <f t="shared" ref="R26:S26" si="4">R14</f>
        <v>80554</v>
      </c>
      <c r="S26" s="95">
        <f t="shared" si="4"/>
        <v>95019</v>
      </c>
      <c r="T26" s="196">
        <f t="shared" ref="T26" si="5">T14</f>
        <v>105292</v>
      </c>
      <c r="X26" s="78"/>
      <c r="AG26" s="78"/>
      <c r="AH26" s="78"/>
      <c r="AI26" s="78"/>
      <c r="AJ26" s="78"/>
      <c r="AK26" s="78"/>
      <c r="AL26" s="78"/>
    </row>
    <row r="27" spans="2:56">
      <c r="B27" s="569" t="s">
        <v>47</v>
      </c>
      <c r="C27" s="185"/>
      <c r="D27" s="82">
        <f t="shared" ref="D27:G28" si="6">D17</f>
        <v>348</v>
      </c>
      <c r="E27" s="82">
        <f t="shared" si="6"/>
        <v>287</v>
      </c>
      <c r="F27" s="82">
        <f t="shared" si="6"/>
        <v>245</v>
      </c>
      <c r="G27" s="82">
        <f t="shared" si="6"/>
        <v>260</v>
      </c>
      <c r="H27" s="82">
        <f t="shared" ref="H27" si="7">H17</f>
        <v>385</v>
      </c>
      <c r="I27" s="82">
        <f t="shared" ref="I27:J27" si="8">I17</f>
        <v>578</v>
      </c>
      <c r="J27" s="82">
        <f t="shared" si="8"/>
        <v>791</v>
      </c>
      <c r="K27" s="82">
        <f t="shared" ref="K27" si="9">K17</f>
        <v>780</v>
      </c>
      <c r="L27" s="185"/>
      <c r="M27" s="82">
        <f t="shared" ref="M27:P28" si="10">M17</f>
        <v>22394</v>
      </c>
      <c r="N27" s="82">
        <f t="shared" si="10"/>
        <v>20573</v>
      </c>
      <c r="O27" s="82">
        <f t="shared" si="10"/>
        <v>16377</v>
      </c>
      <c r="P27" s="82">
        <f t="shared" si="10"/>
        <v>18751</v>
      </c>
      <c r="Q27" s="82">
        <f t="shared" ref="Q27" si="11">Q17</f>
        <v>26281</v>
      </c>
      <c r="R27" s="82">
        <f t="shared" ref="R27:S27" si="12">R17</f>
        <v>36229</v>
      </c>
      <c r="S27" s="82">
        <f t="shared" si="12"/>
        <v>47403</v>
      </c>
      <c r="T27" s="190">
        <f t="shared" ref="T27" si="13">T17</f>
        <v>47881</v>
      </c>
      <c r="X27" s="78"/>
      <c r="AG27" s="78"/>
      <c r="AH27" s="78"/>
      <c r="AI27" s="78"/>
      <c r="AJ27" s="78"/>
      <c r="AK27" s="78"/>
      <c r="AL27" s="78"/>
    </row>
    <row r="28" spans="2:56">
      <c r="B28" s="569" t="s">
        <v>80</v>
      </c>
      <c r="C28" s="185"/>
      <c r="D28" s="82">
        <f t="shared" si="6"/>
        <v>1621</v>
      </c>
      <c r="E28" s="82">
        <f t="shared" si="6"/>
        <v>1567</v>
      </c>
      <c r="F28" s="82">
        <f>F18</f>
        <v>1426</v>
      </c>
      <c r="G28" s="82">
        <f t="shared" si="6"/>
        <v>1550</v>
      </c>
      <c r="H28" s="82">
        <f t="shared" ref="H28" si="14">H18</f>
        <v>1808</v>
      </c>
      <c r="I28" s="82">
        <f t="shared" ref="I28:J28" si="15">I18</f>
        <v>2073</v>
      </c>
      <c r="J28" s="82">
        <f t="shared" si="15"/>
        <v>2470</v>
      </c>
      <c r="K28" s="82">
        <f t="shared" ref="K28" si="16">K18</f>
        <v>2324</v>
      </c>
      <c r="L28" s="185"/>
      <c r="M28" s="82">
        <f t="shared" si="10"/>
        <v>167724</v>
      </c>
      <c r="N28" s="82">
        <f t="shared" si="10"/>
        <v>161779</v>
      </c>
      <c r="O28" s="82">
        <f t="shared" si="10"/>
        <v>171234</v>
      </c>
      <c r="P28" s="82">
        <f t="shared" si="10"/>
        <v>174195</v>
      </c>
      <c r="Q28" s="82">
        <f t="shared" ref="Q28" si="17">Q18</f>
        <v>170704</v>
      </c>
      <c r="R28" s="82">
        <f t="shared" ref="R28:S28" si="18">R18</f>
        <v>182539</v>
      </c>
      <c r="S28" s="82">
        <f t="shared" si="18"/>
        <v>232826</v>
      </c>
      <c r="T28" s="190">
        <f t="shared" ref="T28" si="19">T18</f>
        <v>204207</v>
      </c>
      <c r="X28" s="78"/>
      <c r="AG28" s="78"/>
      <c r="AH28" s="78"/>
      <c r="AI28" s="78"/>
      <c r="AJ28" s="78"/>
      <c r="AK28" s="78"/>
      <c r="AL28" s="78"/>
    </row>
    <row r="29" spans="2:56" ht="12.75" customHeight="1">
      <c r="B29" s="140" t="s">
        <v>81</v>
      </c>
      <c r="C29" s="199"/>
      <c r="D29" s="141">
        <f t="shared" ref="D29:H29" si="20">SUM(D19:D24)</f>
        <v>3037</v>
      </c>
      <c r="E29" s="141">
        <f t="shared" si="20"/>
        <v>3076</v>
      </c>
      <c r="F29" s="141">
        <f t="shared" si="20"/>
        <v>3066</v>
      </c>
      <c r="G29" s="141">
        <f t="shared" si="20"/>
        <v>3490</v>
      </c>
      <c r="H29" s="141">
        <f t="shared" si="20"/>
        <v>4131</v>
      </c>
      <c r="I29" s="141">
        <f t="shared" ref="I29:J29" si="21">SUM(I19:I24)</f>
        <v>4716</v>
      </c>
      <c r="J29" s="141">
        <f t="shared" si="21"/>
        <v>5611</v>
      </c>
      <c r="K29" s="141">
        <f t="shared" ref="K29" si="22">SUM(K19:K24)</f>
        <v>4942</v>
      </c>
      <c r="L29" s="199"/>
      <c r="M29" s="141">
        <f>SUM(M19:M24)</f>
        <v>354508</v>
      </c>
      <c r="N29" s="141">
        <f>SUM(N19:N24)</f>
        <v>351036</v>
      </c>
      <c r="O29" s="141">
        <f>SUM(O19:O24)</f>
        <v>390485</v>
      </c>
      <c r="P29" s="141">
        <f>SUM(P19:P24)</f>
        <v>445383</v>
      </c>
      <c r="Q29" s="141">
        <f t="shared" ref="Q29" si="23">SUM(Q19:Q24)</f>
        <v>566051</v>
      </c>
      <c r="R29" s="141">
        <f t="shared" ref="R29:S29" si="24">SUM(R19:R24)</f>
        <v>-9.9999999999942208E+17</v>
      </c>
      <c r="S29" s="141">
        <f t="shared" si="24"/>
        <v>878609</v>
      </c>
      <c r="T29" s="197">
        <f t="shared" ref="T29" si="25">SUM(T19:T24)</f>
        <v>697369</v>
      </c>
      <c r="X29" s="78"/>
      <c r="AG29" s="78"/>
      <c r="AH29" s="78"/>
      <c r="AI29" s="78"/>
      <c r="AJ29" s="78"/>
      <c r="AK29" s="78"/>
      <c r="AL29" s="78"/>
    </row>
    <row r="30" spans="2:56">
      <c r="B30" s="144" t="s">
        <v>198</v>
      </c>
      <c r="C30" s="200"/>
      <c r="D30" s="142">
        <f>SUM(D26:D29)</f>
        <v>5809</v>
      </c>
      <c r="E30" s="142">
        <f>SUM(E26:E29)</f>
        <v>5731</v>
      </c>
      <c r="F30" s="142">
        <f>SUM(F26:F29)</f>
        <v>5473</v>
      </c>
      <c r="G30" s="142">
        <f t="shared" ref="G30:P30" si="26">SUM(G26:G29)</f>
        <v>6067</v>
      </c>
      <c r="H30" s="142">
        <f t="shared" ref="H30" si="27">SUM(H26:H29)</f>
        <v>7222</v>
      </c>
      <c r="I30" s="142">
        <f t="shared" ref="I30:J30" si="28">SUM(I26:I29)</f>
        <v>8422</v>
      </c>
      <c r="J30" s="142">
        <f t="shared" si="28"/>
        <v>10114</v>
      </c>
      <c r="K30" s="142">
        <f t="shared" ref="K30" si="29">SUM(K26:K29)</f>
        <v>9189</v>
      </c>
      <c r="L30" s="200"/>
      <c r="M30" s="142">
        <f t="shared" si="26"/>
        <v>609327</v>
      </c>
      <c r="N30" s="142">
        <f t="shared" si="26"/>
        <v>602256</v>
      </c>
      <c r="O30" s="142">
        <f t="shared" si="26"/>
        <v>631156</v>
      </c>
      <c r="P30" s="142">
        <f t="shared" si="26"/>
        <v>690784</v>
      </c>
      <c r="Q30" s="142">
        <f t="shared" ref="Q30" si="30">SUM(Q26:Q29)</f>
        <v>823528</v>
      </c>
      <c r="R30" s="142">
        <f t="shared" ref="R30:S30" si="31">SUM(R26:R29)</f>
        <v>-9.9999999999912282E+17</v>
      </c>
      <c r="S30" s="142">
        <f t="shared" si="31"/>
        <v>1253857</v>
      </c>
      <c r="T30" s="198">
        <f t="shared" ref="T30" si="32">SUM(T26:T29)</f>
        <v>1054749</v>
      </c>
      <c r="X30" s="78"/>
      <c r="AG30" s="78"/>
      <c r="AH30" s="78"/>
      <c r="AI30" s="78"/>
      <c r="AJ30" s="78"/>
      <c r="AK30" s="78"/>
      <c r="AL30" s="78"/>
    </row>
    <row r="31" spans="2:56" ht="3" customHeight="1">
      <c r="B31" s="570"/>
      <c r="C31" s="185"/>
      <c r="L31" s="185"/>
      <c r="T31" s="187"/>
    </row>
    <row r="32" spans="2:56">
      <c r="B32" s="145" t="s">
        <v>79</v>
      </c>
      <c r="C32" s="201"/>
      <c r="D32" s="143">
        <f>D26/D30</f>
        <v>0.13823377517645033</v>
      </c>
      <c r="E32" s="143">
        <f>E26/E30</f>
        <v>0.13976618391205722</v>
      </c>
      <c r="F32" s="143">
        <f>F26/F30</f>
        <v>0.13447834825507035</v>
      </c>
      <c r="G32" s="143">
        <f t="shared" ref="G32:H35" si="33">G26/G$30</f>
        <v>0.12642162518542938</v>
      </c>
      <c r="H32" s="143">
        <f t="shared" si="33"/>
        <v>0.12434228745499862</v>
      </c>
      <c r="I32" s="143">
        <f t="shared" ref="I32:J32" si="34">I26/I$30</f>
        <v>0.12526715744478747</v>
      </c>
      <c r="J32" s="143">
        <f t="shared" si="34"/>
        <v>0.12280007909827961</v>
      </c>
      <c r="K32" s="143">
        <f t="shared" ref="K32" si="35">K26/K$30</f>
        <v>0.12438785504407443</v>
      </c>
      <c r="L32" s="201"/>
      <c r="M32" s="143">
        <f t="shared" ref="M32:P35" si="36">M26/M$30</f>
        <v>0.10618436406067679</v>
      </c>
      <c r="N32" s="143">
        <f t="shared" si="36"/>
        <v>0.11435004383517973</v>
      </c>
      <c r="O32" s="143">
        <f t="shared" si="36"/>
        <v>8.4067964180012542E-2</v>
      </c>
      <c r="P32" s="143">
        <f t="shared" si="36"/>
        <v>7.5935458840969097E-2</v>
      </c>
      <c r="Q32" s="143">
        <f t="shared" ref="Q32" si="37">Q26/Q$30</f>
        <v>7.3454697350909745E-2</v>
      </c>
      <c r="R32" s="143">
        <f t="shared" ref="R32:S32" si="38">R26/R$30</f>
        <v>-8.0554000000070664E-14</v>
      </c>
      <c r="S32" s="143">
        <f t="shared" si="38"/>
        <v>7.5781369007789562E-2</v>
      </c>
      <c r="T32" s="207">
        <f t="shared" ref="T32" si="39">T26/T$30</f>
        <v>9.9826593815211015E-2</v>
      </c>
      <c r="X32" s="78"/>
      <c r="AG32" s="78"/>
      <c r="AH32" s="78"/>
      <c r="AI32" s="78"/>
      <c r="AJ32" s="78"/>
      <c r="AK32" s="78"/>
      <c r="AL32" s="78"/>
    </row>
    <row r="33" spans="1:16383">
      <c r="B33" s="569" t="s">
        <v>47</v>
      </c>
      <c r="C33" s="185"/>
      <c r="D33" s="130">
        <f t="shared" ref="D33:F35" si="40">D27/D$30</f>
        <v>5.9907040798760545E-2</v>
      </c>
      <c r="E33" s="130">
        <f t="shared" si="40"/>
        <v>5.0078520328040485E-2</v>
      </c>
      <c r="F33" s="130">
        <f t="shared" si="40"/>
        <v>4.4765211035994887E-2</v>
      </c>
      <c r="G33" s="130">
        <f t="shared" si="33"/>
        <v>4.2854788198450636E-2</v>
      </c>
      <c r="H33" s="130">
        <f t="shared" si="33"/>
        <v>5.3309332594849074E-2</v>
      </c>
      <c r="I33" s="130">
        <f t="shared" ref="I33:J33" si="41">I27/I$30</f>
        <v>6.8629779149845638E-2</v>
      </c>
      <c r="J33" s="130">
        <f t="shared" si="41"/>
        <v>7.8208423966778726E-2</v>
      </c>
      <c r="K33" s="130">
        <f t="shared" ref="K33" si="42">K27/K$30</f>
        <v>8.488410055501143E-2</v>
      </c>
      <c r="L33" s="185"/>
      <c r="M33" s="130">
        <f t="shared" si="36"/>
        <v>3.6752023133719662E-2</v>
      </c>
      <c r="N33" s="130">
        <f t="shared" si="36"/>
        <v>3.4159892138891104E-2</v>
      </c>
      <c r="O33" s="130">
        <f t="shared" si="36"/>
        <v>2.5947626260385704E-2</v>
      </c>
      <c r="P33" s="130">
        <f t="shared" si="36"/>
        <v>2.7144519849909669E-2</v>
      </c>
      <c r="Q33" s="130">
        <f t="shared" ref="Q33" si="43">Q27/Q$30</f>
        <v>3.19126975646244E-2</v>
      </c>
      <c r="R33" s="130">
        <f t="shared" ref="R33:S33" si="44">R27/R$30</f>
        <v>-3.6229000000031779E-14</v>
      </c>
      <c r="S33" s="130">
        <f t="shared" si="44"/>
        <v>3.7805746588327055E-2</v>
      </c>
      <c r="T33" s="208">
        <f t="shared" ref="T33" si="45">T27/T$30</f>
        <v>4.5395634411599349E-2</v>
      </c>
      <c r="X33" s="78"/>
      <c r="AG33" s="78"/>
      <c r="AH33" s="78"/>
      <c r="AI33" s="78"/>
      <c r="AJ33" s="78"/>
      <c r="AK33" s="78"/>
      <c r="AL33" s="78"/>
      <c r="BE33" s="97"/>
      <c r="BF33" s="97"/>
    </row>
    <row r="34" spans="1:16383">
      <c r="B34" s="569" t="s">
        <v>80</v>
      </c>
      <c r="C34" s="185"/>
      <c r="D34" s="130">
        <f t="shared" si="40"/>
        <v>0.27904975038732999</v>
      </c>
      <c r="E34" s="130">
        <f t="shared" si="40"/>
        <v>0.27342523119874368</v>
      </c>
      <c r="F34" s="130">
        <f t="shared" si="40"/>
        <v>0.26055179974419879</v>
      </c>
      <c r="G34" s="130">
        <f t="shared" si="33"/>
        <v>0.255480468106148</v>
      </c>
      <c r="H34" s="130">
        <f t="shared" si="33"/>
        <v>0.25034616449736913</v>
      </c>
      <c r="I34" s="130">
        <f t="shared" ref="I34:J34" si="46">I28/I$30</f>
        <v>0.24614105913084777</v>
      </c>
      <c r="J34" s="130">
        <f t="shared" si="46"/>
        <v>0.2442159383033419</v>
      </c>
      <c r="K34" s="130">
        <f t="shared" ref="K34" si="47">K28/K$30</f>
        <v>0.25291108934595713</v>
      </c>
      <c r="L34" s="185"/>
      <c r="M34" s="130">
        <f t="shared" si="36"/>
        <v>0.27526106671787071</v>
      </c>
      <c r="N34" s="130">
        <f t="shared" si="36"/>
        <v>0.26862164926542864</v>
      </c>
      <c r="O34" s="130">
        <f t="shared" si="36"/>
        <v>0.27130218202789802</v>
      </c>
      <c r="P34" s="130">
        <f t="shared" si="36"/>
        <v>0.25216999814703295</v>
      </c>
      <c r="Q34" s="130">
        <f t="shared" ref="Q34" si="48">Q28/Q$30</f>
        <v>0.20728378391505814</v>
      </c>
      <c r="R34" s="130">
        <f t="shared" ref="R34:S34" si="49">R28/R$30</f>
        <v>-1.8253900000016012E-13</v>
      </c>
      <c r="S34" s="130">
        <f t="shared" si="49"/>
        <v>0.18568784159597146</v>
      </c>
      <c r="T34" s="208">
        <f t="shared" ref="T34" si="50">T28/T$30</f>
        <v>0.19360719943797056</v>
      </c>
      <c r="X34" s="78"/>
      <c r="AG34" s="78"/>
      <c r="AH34" s="78"/>
      <c r="AI34" s="78"/>
      <c r="AJ34" s="78"/>
      <c r="AK34" s="78"/>
      <c r="AL34" s="78"/>
      <c r="BE34" s="97"/>
      <c r="BF34" s="97"/>
    </row>
    <row r="35" spans="1:16383" ht="13.9" thickBot="1">
      <c r="B35" s="129" t="s">
        <v>81</v>
      </c>
      <c r="C35" s="202"/>
      <c r="D35" s="131">
        <f t="shared" si="40"/>
        <v>0.52280943363745913</v>
      </c>
      <c r="E35" s="131">
        <f t="shared" si="40"/>
        <v>0.53673006456115857</v>
      </c>
      <c r="F35" s="131">
        <f t="shared" si="40"/>
        <v>0.56020464096473599</v>
      </c>
      <c r="G35" s="131">
        <f t="shared" si="33"/>
        <v>0.57524311850997201</v>
      </c>
      <c r="H35" s="131">
        <f t="shared" si="33"/>
        <v>0.57200221545278318</v>
      </c>
      <c r="I35" s="131">
        <f t="shared" ref="I35:J35" si="51">I29/I$30</f>
        <v>0.55996200427451914</v>
      </c>
      <c r="J35" s="131">
        <f t="shared" si="51"/>
        <v>0.55477555863159977</v>
      </c>
      <c r="K35" s="131">
        <f t="shared" ref="K35" si="52">K29/K$30</f>
        <v>0.53781695505495697</v>
      </c>
      <c r="L35" s="202"/>
      <c r="M35" s="131">
        <f t="shared" si="36"/>
        <v>0.58180254608773285</v>
      </c>
      <c r="N35" s="131">
        <f t="shared" si="36"/>
        <v>0.58286841476050055</v>
      </c>
      <c r="O35" s="131">
        <f t="shared" si="36"/>
        <v>0.61868222753170377</v>
      </c>
      <c r="P35" s="131">
        <f t="shared" si="36"/>
        <v>0.64475002316208829</v>
      </c>
      <c r="Q35" s="131">
        <f t="shared" ref="Q35" si="53">Q29/Q$30</f>
        <v>0.68734882116940776</v>
      </c>
      <c r="R35" s="131">
        <f t="shared" ref="R35:S35" si="54">R29/R$30</f>
        <v>1.0000000000002993</v>
      </c>
      <c r="S35" s="131">
        <f t="shared" si="54"/>
        <v>0.70072504280791192</v>
      </c>
      <c r="T35" s="209">
        <f t="shared" ref="T35" si="55">T29/T$30</f>
        <v>0.66117057233521914</v>
      </c>
      <c r="X35" s="78"/>
      <c r="AG35" s="78"/>
      <c r="AH35" s="78"/>
      <c r="AI35" s="78"/>
      <c r="AJ35" s="78"/>
      <c r="AK35" s="78"/>
      <c r="AL35" s="78"/>
      <c r="BE35" s="97"/>
      <c r="BF35" s="97"/>
    </row>
    <row r="36" spans="1:16383" ht="7.5" customHeight="1" thickBot="1">
      <c r="G36" s="78"/>
      <c r="H36" s="78"/>
      <c r="I36" s="78"/>
      <c r="J36" s="78"/>
      <c r="K36" s="78"/>
      <c r="M36" s="78"/>
      <c r="N36" s="78"/>
      <c r="O36" s="78"/>
      <c r="P36" s="78"/>
      <c r="Q36" s="78"/>
      <c r="R36" s="78"/>
      <c r="S36" s="78"/>
      <c r="T36" s="78"/>
      <c r="V36" s="78"/>
      <c r="W36" s="78"/>
      <c r="X36" s="78"/>
      <c r="Y36" s="78"/>
      <c r="Z36" s="78"/>
      <c r="AA36" s="78"/>
      <c r="AB36" s="78"/>
      <c r="AC36" s="78"/>
      <c r="AE36" s="78"/>
      <c r="AF36" s="78"/>
      <c r="AG36" s="78"/>
      <c r="AH36" s="78"/>
      <c r="AI36" s="78"/>
      <c r="AJ36" s="78"/>
      <c r="AK36" s="78"/>
      <c r="AL36" s="78"/>
    </row>
    <row r="37" spans="1:16383">
      <c r="B37" s="164" t="s">
        <v>247</v>
      </c>
      <c r="C37" s="80"/>
      <c r="D37" s="193" t="s">
        <v>248</v>
      </c>
      <c r="E37" s="194"/>
      <c r="F37" s="194"/>
      <c r="G37" s="194"/>
      <c r="H37" s="194"/>
      <c r="I37" s="194"/>
      <c r="J37" s="194"/>
      <c r="K37" s="195"/>
      <c r="L37" s="80"/>
      <c r="M37" s="146" t="s">
        <v>249</v>
      </c>
      <c r="N37" s="147"/>
      <c r="O37" s="148"/>
      <c r="P37" s="148"/>
      <c r="Q37" s="148"/>
      <c r="R37" s="148"/>
      <c r="S37" s="148"/>
      <c r="T37" s="182"/>
      <c r="U37" s="80"/>
      <c r="V37" s="146" t="s">
        <v>250</v>
      </c>
      <c r="W37" s="147"/>
      <c r="X37" s="138"/>
      <c r="Y37" s="138"/>
      <c r="Z37" s="138"/>
      <c r="AA37" s="138"/>
      <c r="AB37" s="138"/>
      <c r="AC37" s="139"/>
      <c r="AD37" s="80"/>
      <c r="AE37" s="146" t="s">
        <v>251</v>
      </c>
      <c r="AF37" s="147"/>
      <c r="AG37" s="148"/>
      <c r="AH37" s="148"/>
      <c r="AI37" s="148"/>
      <c r="AJ37" s="148"/>
      <c r="AK37" s="148"/>
      <c r="AL37" s="182"/>
      <c r="AN37" s="167"/>
      <c r="AO37" s="167"/>
      <c r="AW37" s="167"/>
      <c r="AX37" s="167"/>
      <c r="AY37" s="167"/>
    </row>
    <row r="38" spans="1:16383" ht="13.9" thickBot="1">
      <c r="B38" s="99" t="s">
        <v>190</v>
      </c>
      <c r="D38" s="98">
        <v>2012</v>
      </c>
      <c r="E38" s="81">
        <v>2013</v>
      </c>
      <c r="F38" s="81">
        <v>2014</v>
      </c>
      <c r="G38" s="81">
        <v>2015</v>
      </c>
      <c r="H38" s="81">
        <v>2016</v>
      </c>
      <c r="I38" s="81">
        <v>2017</v>
      </c>
      <c r="J38" s="81">
        <v>2018</v>
      </c>
      <c r="K38" s="180">
        <v>2019</v>
      </c>
      <c r="M38" s="149">
        <v>2012</v>
      </c>
      <c r="N38" s="83">
        <v>2013</v>
      </c>
      <c r="O38" s="83">
        <v>2014</v>
      </c>
      <c r="P38" s="83">
        <v>2015</v>
      </c>
      <c r="Q38" s="83">
        <v>2016</v>
      </c>
      <c r="R38" s="81">
        <v>2017</v>
      </c>
      <c r="S38" s="81">
        <v>2018</v>
      </c>
      <c r="T38" s="180">
        <v>2019</v>
      </c>
      <c r="V38" s="98">
        <v>2012</v>
      </c>
      <c r="W38" s="81">
        <v>2013</v>
      </c>
      <c r="X38" s="81">
        <v>2014</v>
      </c>
      <c r="Y38" s="81">
        <v>2015</v>
      </c>
      <c r="Z38" s="81">
        <v>2016</v>
      </c>
      <c r="AA38" s="81">
        <v>2017</v>
      </c>
      <c r="AB38" s="81">
        <v>2018</v>
      </c>
      <c r="AC38" s="180">
        <v>2019</v>
      </c>
      <c r="AE38" s="149">
        <v>2012</v>
      </c>
      <c r="AF38" s="83">
        <v>2013</v>
      </c>
      <c r="AG38" s="83">
        <v>2014</v>
      </c>
      <c r="AH38" s="83">
        <v>2015</v>
      </c>
      <c r="AI38" s="83">
        <v>2016</v>
      </c>
      <c r="AJ38" s="83">
        <v>2017</v>
      </c>
      <c r="AK38" s="83">
        <v>2018</v>
      </c>
      <c r="AL38" s="183">
        <v>2019</v>
      </c>
      <c r="AN38" s="82"/>
      <c r="AO38" s="82"/>
      <c r="AP38" s="82"/>
      <c r="AQ38" s="82"/>
      <c r="AR38" s="82"/>
      <c r="AS38" s="82"/>
      <c r="AT38" s="82"/>
      <c r="AU38" s="82"/>
      <c r="AW38" s="82"/>
      <c r="AX38" s="82"/>
      <c r="AY38" s="82"/>
      <c r="AZ38" s="82"/>
      <c r="BA38" s="82"/>
      <c r="BB38" s="82"/>
      <c r="BC38" s="82"/>
      <c r="BD38" s="82"/>
    </row>
    <row r="39" spans="1:16383" s="85" customFormat="1" ht="7.5" customHeight="1">
      <c r="A39" s="78"/>
      <c r="B39" s="100"/>
      <c r="C39" s="79"/>
      <c r="D39" s="565"/>
      <c r="E39" s="84"/>
      <c r="F39" s="84"/>
      <c r="G39" s="84"/>
      <c r="H39" s="84"/>
      <c r="I39" s="84"/>
      <c r="J39" s="84"/>
      <c r="K39" s="181"/>
      <c r="L39" s="79"/>
      <c r="M39" s="565"/>
      <c r="N39" s="84"/>
      <c r="O39" s="84"/>
      <c r="P39" s="84"/>
      <c r="Q39" s="84"/>
      <c r="R39" s="84"/>
      <c r="S39" s="84"/>
      <c r="T39" s="181"/>
      <c r="U39" s="79"/>
      <c r="V39" s="565"/>
      <c r="W39" s="84"/>
      <c r="X39" s="84"/>
      <c r="Y39" s="84"/>
      <c r="Z39" s="84"/>
      <c r="AA39" s="84"/>
      <c r="AB39" s="84"/>
      <c r="AC39" s="181"/>
      <c r="AD39" s="79"/>
      <c r="AE39" s="565"/>
      <c r="AF39" s="84"/>
      <c r="AG39" s="84"/>
      <c r="AH39" s="84"/>
      <c r="AI39" s="84"/>
      <c r="AJ39" s="84"/>
      <c r="AK39" s="84"/>
      <c r="AL39" s="181"/>
      <c r="AM39" s="79"/>
      <c r="AN39" s="84"/>
      <c r="AO39" s="84"/>
      <c r="AP39" s="84"/>
      <c r="AQ39" s="84"/>
      <c r="AR39" s="84"/>
      <c r="AS39" s="84"/>
      <c r="AT39" s="84"/>
      <c r="AU39" s="84"/>
      <c r="AV39" s="79"/>
      <c r="AW39" s="84"/>
      <c r="AX39" s="84"/>
      <c r="AY39" s="84"/>
      <c r="AZ39" s="84"/>
      <c r="BA39" s="84"/>
      <c r="BB39" s="84"/>
      <c r="BC39" s="84"/>
      <c r="BD39" s="84"/>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c r="EB39" s="78"/>
      <c r="EC39" s="78"/>
      <c r="ED39" s="78"/>
      <c r="EE39" s="78"/>
      <c r="EF39" s="78"/>
      <c r="EG39" s="78"/>
      <c r="EH39" s="78"/>
      <c r="EI39" s="78"/>
      <c r="EJ39" s="78"/>
      <c r="EK39" s="78"/>
      <c r="EL39" s="78"/>
      <c r="EM39" s="78"/>
      <c r="EN39" s="78"/>
      <c r="EO39" s="78"/>
      <c r="EP39" s="78"/>
      <c r="EQ39" s="78"/>
      <c r="ER39" s="78"/>
      <c r="ES39" s="78"/>
      <c r="ET39" s="78"/>
      <c r="EU39" s="78"/>
      <c r="EV39" s="78"/>
      <c r="EW39" s="78"/>
      <c r="EX39" s="78"/>
      <c r="EY39" s="78"/>
      <c r="EZ39" s="78"/>
      <c r="FA39" s="78"/>
      <c r="FB39" s="78"/>
      <c r="FC39" s="78"/>
      <c r="FD39" s="78"/>
      <c r="FE39" s="78"/>
      <c r="FF39" s="78"/>
      <c r="FG39" s="78"/>
      <c r="FH39" s="78"/>
      <c r="FI39" s="78"/>
      <c r="FJ39" s="78"/>
      <c r="FK39" s="78"/>
      <c r="FL39" s="78"/>
      <c r="FM39" s="78"/>
      <c r="FN39" s="78"/>
      <c r="FO39" s="78"/>
      <c r="FP39" s="78"/>
      <c r="FQ39" s="78"/>
      <c r="FR39" s="78"/>
      <c r="FS39" s="78"/>
      <c r="FT39" s="78"/>
      <c r="FU39" s="78"/>
      <c r="FV39" s="78"/>
      <c r="FW39" s="78"/>
      <c r="FX39" s="78"/>
      <c r="FY39" s="78"/>
      <c r="FZ39" s="78"/>
      <c r="GA39" s="78"/>
      <c r="GB39" s="78"/>
      <c r="GC39" s="78"/>
      <c r="GD39" s="78"/>
      <c r="GE39" s="78"/>
      <c r="GF39" s="78"/>
      <c r="GG39" s="78"/>
      <c r="GH39" s="78"/>
      <c r="GI39" s="78"/>
      <c r="GJ39" s="78"/>
      <c r="GK39" s="78"/>
      <c r="GL39" s="78"/>
      <c r="GM39" s="78"/>
      <c r="GN39" s="78"/>
      <c r="GO39" s="78"/>
      <c r="GP39" s="78"/>
      <c r="GQ39" s="78"/>
      <c r="GR39" s="78"/>
      <c r="GS39" s="78"/>
      <c r="GT39" s="78"/>
      <c r="GU39" s="78"/>
      <c r="GV39" s="78"/>
      <c r="GW39" s="78"/>
      <c r="GX39" s="78"/>
      <c r="GY39" s="78"/>
      <c r="GZ39" s="78"/>
      <c r="HA39" s="78"/>
      <c r="HB39" s="78"/>
      <c r="HC39" s="78"/>
      <c r="HD39" s="78"/>
      <c r="HE39" s="78"/>
      <c r="HF39" s="78"/>
      <c r="HG39" s="78"/>
      <c r="HH39" s="78"/>
      <c r="HI39" s="78"/>
      <c r="HJ39" s="78"/>
      <c r="HK39" s="78"/>
      <c r="HL39" s="78"/>
      <c r="HM39" s="78"/>
      <c r="HN39" s="78"/>
      <c r="HO39" s="78"/>
      <c r="HP39" s="78"/>
      <c r="HQ39" s="78"/>
      <c r="HR39" s="78"/>
      <c r="HS39" s="78"/>
      <c r="HT39" s="78"/>
      <c r="HU39" s="78"/>
      <c r="HV39" s="78"/>
      <c r="HW39" s="78"/>
      <c r="HX39" s="78"/>
      <c r="HY39" s="78"/>
      <c r="HZ39" s="78"/>
      <c r="IA39" s="78"/>
      <c r="IB39" s="78"/>
      <c r="IC39" s="78"/>
      <c r="ID39" s="78"/>
      <c r="IE39" s="78"/>
      <c r="IF39" s="78"/>
      <c r="IG39" s="78"/>
      <c r="IH39" s="78"/>
      <c r="II39" s="78"/>
      <c r="IJ39" s="78"/>
      <c r="IK39" s="78"/>
      <c r="IL39" s="78"/>
      <c r="IM39" s="78"/>
      <c r="IN39" s="78"/>
      <c r="IO39" s="78"/>
      <c r="IP39" s="78"/>
      <c r="IQ39" s="78"/>
      <c r="IR39" s="78"/>
      <c r="IS39" s="78"/>
      <c r="IT39" s="78"/>
      <c r="IU39" s="78"/>
      <c r="IV39" s="78"/>
      <c r="IW39" s="78"/>
      <c r="IX39" s="78"/>
      <c r="IY39" s="78"/>
      <c r="IZ39" s="78"/>
      <c r="JA39" s="78"/>
      <c r="JB39" s="78"/>
      <c r="JC39" s="78"/>
      <c r="JD39" s="78"/>
      <c r="JE39" s="78"/>
      <c r="JF39" s="78"/>
      <c r="JG39" s="78"/>
      <c r="JH39" s="78"/>
      <c r="JI39" s="78"/>
      <c r="JJ39" s="78"/>
      <c r="JK39" s="78"/>
      <c r="JL39" s="78"/>
      <c r="JM39" s="78"/>
      <c r="JN39" s="78"/>
      <c r="JO39" s="78"/>
      <c r="JP39" s="78"/>
      <c r="JQ39" s="78"/>
      <c r="JR39" s="78"/>
      <c r="JS39" s="78"/>
      <c r="JT39" s="78"/>
      <c r="JU39" s="78"/>
      <c r="JV39" s="78"/>
      <c r="JW39" s="78"/>
      <c r="JX39" s="78"/>
      <c r="JY39" s="78"/>
      <c r="JZ39" s="78"/>
      <c r="KA39" s="78"/>
      <c r="KB39" s="78"/>
      <c r="KC39" s="78"/>
      <c r="KD39" s="78"/>
      <c r="KE39" s="78"/>
      <c r="KF39" s="78"/>
      <c r="KG39" s="78"/>
      <c r="KH39" s="78"/>
      <c r="KI39" s="78"/>
      <c r="KJ39" s="78"/>
      <c r="KK39" s="78"/>
      <c r="KL39" s="78"/>
      <c r="KM39" s="78"/>
      <c r="KN39" s="78"/>
      <c r="KO39" s="78"/>
      <c r="KP39" s="78"/>
      <c r="KQ39" s="78"/>
      <c r="KR39" s="78"/>
      <c r="KS39" s="78"/>
      <c r="KT39" s="78"/>
      <c r="KU39" s="78"/>
      <c r="KV39" s="78"/>
      <c r="KW39" s="78"/>
      <c r="KX39" s="78"/>
      <c r="KY39" s="78"/>
      <c r="KZ39" s="78"/>
      <c r="LA39" s="78"/>
      <c r="LB39" s="78"/>
      <c r="LC39" s="78"/>
      <c r="LD39" s="78"/>
      <c r="LE39" s="78"/>
      <c r="LF39" s="78"/>
      <c r="LG39" s="78"/>
      <c r="LH39" s="78"/>
      <c r="LI39" s="78"/>
      <c r="LJ39" s="78"/>
      <c r="LK39" s="78"/>
      <c r="LL39" s="78"/>
      <c r="LM39" s="78"/>
      <c r="LN39" s="78"/>
      <c r="LO39" s="78"/>
      <c r="LP39" s="78"/>
      <c r="LQ39" s="78"/>
      <c r="LR39" s="78"/>
      <c r="LS39" s="78"/>
      <c r="LT39" s="78"/>
      <c r="LU39" s="78"/>
      <c r="LV39" s="78"/>
      <c r="LW39" s="78"/>
      <c r="LX39" s="78"/>
      <c r="LY39" s="78"/>
      <c r="LZ39" s="78"/>
      <c r="MA39" s="78"/>
      <c r="MB39" s="78"/>
      <c r="MC39" s="78"/>
      <c r="MD39" s="78"/>
      <c r="ME39" s="78"/>
      <c r="MF39" s="78"/>
      <c r="MG39" s="78"/>
      <c r="MH39" s="78"/>
      <c r="MI39" s="78"/>
      <c r="MJ39" s="78"/>
      <c r="MK39" s="78"/>
      <c r="ML39" s="78"/>
      <c r="MM39" s="78"/>
      <c r="MN39" s="78"/>
      <c r="MO39" s="78"/>
      <c r="MP39" s="78"/>
      <c r="MQ39" s="78"/>
      <c r="MR39" s="78"/>
      <c r="MS39" s="78"/>
      <c r="MT39" s="78"/>
      <c r="MU39" s="78"/>
      <c r="MV39" s="78"/>
      <c r="MW39" s="78"/>
      <c r="MX39" s="78"/>
      <c r="MY39" s="78"/>
      <c r="MZ39" s="78"/>
      <c r="NA39" s="78"/>
      <c r="NB39" s="78"/>
      <c r="NC39" s="78"/>
      <c r="ND39" s="78"/>
      <c r="NE39" s="78"/>
      <c r="NF39" s="78"/>
      <c r="NG39" s="78"/>
      <c r="NH39" s="78"/>
      <c r="NI39" s="78"/>
      <c r="NJ39" s="78"/>
      <c r="NK39" s="78"/>
      <c r="NL39" s="78"/>
      <c r="NM39" s="78"/>
      <c r="NN39" s="78"/>
      <c r="NO39" s="78"/>
      <c r="NP39" s="78"/>
      <c r="NQ39" s="78"/>
      <c r="NR39" s="78"/>
      <c r="NS39" s="78"/>
      <c r="NT39" s="78"/>
      <c r="NU39" s="78"/>
      <c r="NV39" s="78"/>
      <c r="NW39" s="78"/>
      <c r="NX39" s="78"/>
      <c r="NY39" s="78"/>
      <c r="NZ39" s="78"/>
      <c r="OA39" s="78"/>
      <c r="OB39" s="78"/>
      <c r="OC39" s="78"/>
      <c r="OD39" s="78"/>
      <c r="OE39" s="78"/>
      <c r="OF39" s="78"/>
      <c r="OG39" s="78"/>
      <c r="OH39" s="78"/>
      <c r="OI39" s="78"/>
      <c r="OJ39" s="78"/>
      <c r="OK39" s="78"/>
      <c r="OL39" s="78"/>
      <c r="OM39" s="78"/>
      <c r="ON39" s="78"/>
      <c r="OO39" s="78"/>
      <c r="OP39" s="78"/>
      <c r="OQ39" s="78"/>
      <c r="OR39" s="78"/>
      <c r="OS39" s="78"/>
      <c r="OT39" s="78"/>
      <c r="OU39" s="78"/>
      <c r="OV39" s="78"/>
      <c r="OW39" s="78"/>
      <c r="OX39" s="78"/>
      <c r="OY39" s="78"/>
      <c r="OZ39" s="78"/>
      <c r="PA39" s="78"/>
      <c r="PB39" s="78"/>
      <c r="PC39" s="78"/>
      <c r="PD39" s="78"/>
      <c r="PE39" s="78"/>
      <c r="PF39" s="78"/>
      <c r="PG39" s="78"/>
      <c r="PH39" s="78"/>
      <c r="PI39" s="78"/>
      <c r="PJ39" s="78"/>
      <c r="PK39" s="78"/>
      <c r="PL39" s="78"/>
      <c r="PM39" s="78"/>
      <c r="PN39" s="78"/>
      <c r="PO39" s="78"/>
      <c r="PP39" s="78"/>
      <c r="PQ39" s="78"/>
      <c r="PR39" s="78"/>
      <c r="PS39" s="78"/>
      <c r="PT39" s="78"/>
      <c r="PU39" s="78"/>
      <c r="PV39" s="78"/>
      <c r="PW39" s="78"/>
      <c r="PX39" s="78"/>
      <c r="PY39" s="78"/>
      <c r="PZ39" s="78"/>
      <c r="QA39" s="78"/>
      <c r="QB39" s="78"/>
      <c r="QC39" s="78"/>
      <c r="QD39" s="78"/>
      <c r="QE39" s="78"/>
      <c r="QF39" s="78"/>
      <c r="QG39" s="78"/>
      <c r="QH39" s="78"/>
      <c r="QI39" s="78"/>
      <c r="QJ39" s="78"/>
      <c r="QK39" s="78"/>
      <c r="QL39" s="78"/>
      <c r="QM39" s="78"/>
      <c r="QN39" s="78"/>
      <c r="QO39" s="78"/>
      <c r="QP39" s="78"/>
      <c r="QQ39" s="78"/>
      <c r="QR39" s="78"/>
      <c r="QS39" s="78"/>
      <c r="QT39" s="78"/>
      <c r="QU39" s="78"/>
      <c r="QV39" s="78"/>
      <c r="QW39" s="78"/>
      <c r="QX39" s="78"/>
      <c r="QY39" s="78"/>
      <c r="QZ39" s="78"/>
      <c r="RA39" s="78"/>
      <c r="RB39" s="78"/>
      <c r="RC39" s="78"/>
      <c r="RD39" s="78"/>
      <c r="RE39" s="78"/>
      <c r="RF39" s="78"/>
      <c r="RG39" s="78"/>
      <c r="RH39" s="78"/>
      <c r="RI39" s="78"/>
      <c r="RJ39" s="78"/>
      <c r="RK39" s="78"/>
      <c r="RL39" s="78"/>
      <c r="RM39" s="78"/>
      <c r="RN39" s="78"/>
      <c r="RO39" s="78"/>
      <c r="RP39" s="78"/>
      <c r="RQ39" s="78"/>
      <c r="RR39" s="78"/>
      <c r="RS39" s="78"/>
      <c r="RT39" s="78"/>
      <c r="RU39" s="78"/>
      <c r="RV39" s="78"/>
      <c r="RW39" s="78"/>
      <c r="RX39" s="78"/>
      <c r="RY39" s="78"/>
      <c r="RZ39" s="78"/>
      <c r="SA39" s="78"/>
      <c r="SB39" s="78"/>
      <c r="SC39" s="78"/>
      <c r="SD39" s="78"/>
      <c r="SE39" s="78"/>
      <c r="SF39" s="78"/>
      <c r="SG39" s="78"/>
      <c r="SH39" s="78"/>
      <c r="SI39" s="78"/>
      <c r="SJ39" s="78"/>
      <c r="SK39" s="78"/>
      <c r="SL39" s="78"/>
      <c r="SM39" s="78"/>
      <c r="SN39" s="78"/>
      <c r="SO39" s="78"/>
      <c r="SP39" s="78"/>
      <c r="SQ39" s="78"/>
      <c r="SR39" s="78"/>
      <c r="SS39" s="78"/>
      <c r="ST39" s="78"/>
      <c r="SU39" s="78"/>
      <c r="SV39" s="78"/>
      <c r="SW39" s="78"/>
      <c r="SX39" s="78"/>
      <c r="SY39" s="78"/>
      <c r="SZ39" s="78"/>
      <c r="TA39" s="78"/>
      <c r="TB39" s="78"/>
      <c r="TC39" s="78"/>
      <c r="TD39" s="78"/>
      <c r="TE39" s="78"/>
      <c r="TF39" s="78"/>
      <c r="TG39" s="78"/>
      <c r="TH39" s="78"/>
      <c r="TI39" s="78"/>
      <c r="TJ39" s="78"/>
      <c r="TK39" s="78"/>
      <c r="TL39" s="78"/>
      <c r="TM39" s="78"/>
      <c r="TN39" s="78"/>
      <c r="TO39" s="78"/>
      <c r="TP39" s="78"/>
      <c r="TQ39" s="78"/>
      <c r="TR39" s="78"/>
      <c r="TS39" s="78"/>
      <c r="TT39" s="78"/>
      <c r="TU39" s="78"/>
      <c r="TV39" s="78"/>
      <c r="TW39" s="78"/>
      <c r="TX39" s="78"/>
      <c r="TY39" s="78"/>
      <c r="TZ39" s="78"/>
      <c r="UA39" s="78"/>
      <c r="UB39" s="78"/>
      <c r="UC39" s="78"/>
      <c r="UD39" s="78"/>
      <c r="UE39" s="78"/>
      <c r="UF39" s="78"/>
      <c r="UG39" s="78"/>
      <c r="UH39" s="78"/>
      <c r="UI39" s="78"/>
      <c r="UJ39" s="78"/>
      <c r="UK39" s="78"/>
      <c r="UL39" s="78"/>
      <c r="UM39" s="78"/>
      <c r="UN39" s="78"/>
      <c r="UO39" s="78"/>
      <c r="UP39" s="78"/>
      <c r="UQ39" s="78"/>
      <c r="UR39" s="78"/>
      <c r="US39" s="78"/>
      <c r="UT39" s="78"/>
      <c r="UU39" s="78"/>
      <c r="UV39" s="78"/>
      <c r="UW39" s="78"/>
      <c r="UX39" s="78"/>
      <c r="UY39" s="78"/>
      <c r="UZ39" s="78"/>
      <c r="VA39" s="78"/>
      <c r="VB39" s="78"/>
      <c r="VC39" s="78"/>
      <c r="VD39" s="78"/>
      <c r="VE39" s="78"/>
      <c r="VF39" s="78"/>
      <c r="VG39" s="78"/>
      <c r="VH39" s="78"/>
      <c r="VI39" s="78"/>
      <c r="VJ39" s="78"/>
      <c r="VK39" s="78"/>
      <c r="VL39" s="78"/>
      <c r="VM39" s="78"/>
      <c r="VN39" s="78"/>
      <c r="VO39" s="78"/>
      <c r="VP39" s="78"/>
      <c r="VQ39" s="78"/>
      <c r="VR39" s="78"/>
      <c r="VS39" s="78"/>
      <c r="VT39" s="78"/>
      <c r="VU39" s="78"/>
      <c r="VV39" s="78"/>
      <c r="VW39" s="78"/>
      <c r="VX39" s="78"/>
      <c r="VY39" s="78"/>
      <c r="VZ39" s="78"/>
      <c r="WA39" s="78"/>
      <c r="WB39" s="78"/>
      <c r="WC39" s="78"/>
      <c r="WD39" s="78"/>
      <c r="WE39" s="78"/>
      <c r="WF39" s="78"/>
      <c r="WG39" s="78"/>
      <c r="WH39" s="78"/>
      <c r="WI39" s="78"/>
      <c r="WJ39" s="78"/>
      <c r="WK39" s="78"/>
      <c r="WL39" s="78"/>
      <c r="WM39" s="78"/>
      <c r="WN39" s="78"/>
      <c r="WO39" s="78"/>
      <c r="WP39" s="78"/>
      <c r="WQ39" s="78"/>
      <c r="WR39" s="78"/>
      <c r="WS39" s="78"/>
      <c r="WT39" s="78"/>
      <c r="WU39" s="78"/>
      <c r="WV39" s="78"/>
      <c r="WW39" s="78"/>
      <c r="WX39" s="78"/>
      <c r="WY39" s="78"/>
      <c r="WZ39" s="78"/>
      <c r="XA39" s="78"/>
      <c r="XB39" s="78"/>
      <c r="XC39" s="78"/>
      <c r="XD39" s="78"/>
      <c r="XE39" s="78"/>
      <c r="XF39" s="78"/>
      <c r="XG39" s="78"/>
      <c r="XH39" s="78"/>
      <c r="XI39" s="78"/>
      <c r="XJ39" s="78"/>
      <c r="XK39" s="78"/>
      <c r="XL39" s="78"/>
      <c r="XM39" s="78"/>
      <c r="XN39" s="78"/>
      <c r="XO39" s="78"/>
      <c r="XP39" s="78"/>
      <c r="XQ39" s="78"/>
      <c r="XR39" s="78"/>
      <c r="XS39" s="78"/>
      <c r="XT39" s="78"/>
      <c r="XU39" s="78"/>
      <c r="XV39" s="78"/>
      <c r="XW39" s="78"/>
      <c r="XX39" s="78"/>
      <c r="XY39" s="78"/>
      <c r="XZ39" s="78"/>
      <c r="YA39" s="78"/>
      <c r="YB39" s="78"/>
      <c r="YC39" s="78"/>
      <c r="YD39" s="78"/>
      <c r="YE39" s="78"/>
      <c r="YF39" s="78"/>
      <c r="YG39" s="78"/>
      <c r="YH39" s="78"/>
      <c r="YI39" s="78"/>
      <c r="YJ39" s="78"/>
      <c r="YK39" s="78"/>
      <c r="YL39" s="78"/>
      <c r="YM39" s="78"/>
      <c r="YN39" s="78"/>
      <c r="YO39" s="78"/>
      <c r="YP39" s="78"/>
      <c r="YQ39" s="78"/>
      <c r="YR39" s="78"/>
      <c r="YS39" s="78"/>
      <c r="YT39" s="78"/>
      <c r="YU39" s="78"/>
      <c r="YV39" s="78"/>
      <c r="YW39" s="78"/>
      <c r="YX39" s="78"/>
      <c r="YY39" s="78"/>
      <c r="YZ39" s="78"/>
      <c r="ZA39" s="78"/>
      <c r="ZB39" s="78"/>
      <c r="ZC39" s="78"/>
      <c r="ZD39" s="78"/>
      <c r="ZE39" s="78"/>
      <c r="ZF39" s="78"/>
      <c r="ZG39" s="78"/>
      <c r="ZH39" s="78"/>
      <c r="ZI39" s="78"/>
      <c r="ZJ39" s="78"/>
      <c r="ZK39" s="78"/>
      <c r="ZL39" s="78"/>
      <c r="ZM39" s="78"/>
      <c r="ZN39" s="78"/>
      <c r="ZO39" s="78"/>
      <c r="ZP39" s="78"/>
      <c r="ZQ39" s="78"/>
      <c r="ZR39" s="78"/>
      <c r="ZS39" s="78"/>
      <c r="ZT39" s="78"/>
      <c r="ZU39" s="78"/>
      <c r="ZV39" s="78"/>
      <c r="ZW39" s="78"/>
      <c r="ZX39" s="78"/>
      <c r="ZY39" s="78"/>
      <c r="ZZ39" s="78"/>
      <c r="AAA39" s="78"/>
      <c r="AAB39" s="78"/>
      <c r="AAC39" s="78"/>
      <c r="AAD39" s="78"/>
      <c r="AAE39" s="78"/>
      <c r="AAF39" s="78"/>
      <c r="AAG39" s="78"/>
      <c r="AAH39" s="78"/>
      <c r="AAI39" s="78"/>
      <c r="AAJ39" s="78"/>
      <c r="AAK39" s="78"/>
      <c r="AAL39" s="78"/>
      <c r="AAM39" s="78"/>
      <c r="AAN39" s="78"/>
      <c r="AAO39" s="78"/>
      <c r="AAP39" s="78"/>
      <c r="AAQ39" s="78"/>
      <c r="AAR39" s="78"/>
      <c r="AAS39" s="78"/>
      <c r="AAT39" s="78"/>
      <c r="AAU39" s="78"/>
      <c r="AAV39" s="78"/>
      <c r="AAW39" s="78"/>
      <c r="AAX39" s="78"/>
      <c r="AAY39" s="78"/>
      <c r="AAZ39" s="78"/>
      <c r="ABA39" s="78"/>
      <c r="ABB39" s="78"/>
      <c r="ABC39" s="78"/>
      <c r="ABD39" s="78"/>
      <c r="ABE39" s="78"/>
      <c r="ABF39" s="78"/>
      <c r="ABG39" s="78"/>
      <c r="ABH39" s="78"/>
      <c r="ABI39" s="78"/>
      <c r="ABJ39" s="78"/>
      <c r="ABK39" s="78"/>
      <c r="ABL39" s="78"/>
      <c r="ABM39" s="78"/>
      <c r="ABN39" s="78"/>
      <c r="ABO39" s="78"/>
      <c r="ABP39" s="78"/>
      <c r="ABQ39" s="78"/>
      <c r="ABR39" s="78"/>
      <c r="ABS39" s="78"/>
      <c r="ABT39" s="78"/>
      <c r="ABU39" s="78"/>
      <c r="ABV39" s="78"/>
      <c r="ABW39" s="78"/>
      <c r="ABX39" s="78"/>
      <c r="ABY39" s="78"/>
      <c r="ABZ39" s="78"/>
      <c r="ACA39" s="78"/>
      <c r="ACB39" s="78"/>
      <c r="ACC39" s="78"/>
      <c r="ACD39" s="78"/>
      <c r="ACE39" s="78"/>
      <c r="ACF39" s="78"/>
      <c r="ACG39" s="78"/>
      <c r="ACH39" s="78"/>
      <c r="ACI39" s="78"/>
      <c r="ACJ39" s="78"/>
      <c r="ACK39" s="78"/>
      <c r="ACL39" s="78"/>
      <c r="ACM39" s="78"/>
      <c r="ACN39" s="78"/>
      <c r="ACO39" s="78"/>
      <c r="ACP39" s="78"/>
      <c r="ACQ39" s="78"/>
      <c r="ACR39" s="78"/>
      <c r="ACS39" s="78"/>
      <c r="ACT39" s="78"/>
      <c r="ACU39" s="78"/>
      <c r="ACV39" s="78"/>
      <c r="ACW39" s="78"/>
      <c r="ACX39" s="78"/>
      <c r="ACY39" s="78"/>
      <c r="ACZ39" s="78"/>
      <c r="ADA39" s="78"/>
      <c r="ADB39" s="78"/>
      <c r="ADC39" s="78"/>
      <c r="ADD39" s="78"/>
      <c r="ADE39" s="78"/>
      <c r="ADF39" s="78"/>
      <c r="ADG39" s="78"/>
      <c r="ADH39" s="78"/>
      <c r="ADI39" s="78"/>
      <c r="ADJ39" s="78"/>
      <c r="ADK39" s="78"/>
      <c r="ADL39" s="78"/>
      <c r="ADM39" s="78"/>
      <c r="ADN39" s="78"/>
      <c r="ADO39" s="78"/>
      <c r="ADP39" s="78"/>
      <c r="ADQ39" s="78"/>
      <c r="ADR39" s="78"/>
      <c r="ADS39" s="78"/>
      <c r="ADT39" s="78"/>
      <c r="ADU39" s="78"/>
      <c r="ADV39" s="78"/>
      <c r="ADW39" s="78"/>
      <c r="ADX39" s="78"/>
      <c r="ADY39" s="78"/>
      <c r="ADZ39" s="78"/>
      <c r="AEA39" s="78"/>
      <c r="AEB39" s="78"/>
      <c r="AEC39" s="78"/>
      <c r="AED39" s="78"/>
      <c r="AEE39" s="78"/>
      <c r="AEF39" s="78"/>
      <c r="AEG39" s="78"/>
      <c r="AEH39" s="78"/>
      <c r="AEI39" s="78"/>
      <c r="AEJ39" s="78"/>
      <c r="AEK39" s="78"/>
      <c r="AEL39" s="78"/>
      <c r="AEM39" s="78"/>
      <c r="AEN39" s="78"/>
      <c r="AEO39" s="78"/>
      <c r="AEP39" s="78"/>
      <c r="AEQ39" s="78"/>
      <c r="AER39" s="78"/>
      <c r="AES39" s="78"/>
      <c r="AET39" s="78"/>
      <c r="AEU39" s="78"/>
      <c r="AEV39" s="78"/>
      <c r="AEW39" s="78"/>
      <c r="AEX39" s="78"/>
      <c r="AEY39" s="78"/>
      <c r="AEZ39" s="78"/>
      <c r="AFA39" s="78"/>
      <c r="AFB39" s="78"/>
      <c r="AFC39" s="78"/>
      <c r="AFD39" s="78"/>
      <c r="AFE39" s="78"/>
      <c r="AFF39" s="78"/>
      <c r="AFG39" s="78"/>
      <c r="AFH39" s="78"/>
      <c r="AFI39" s="78"/>
      <c r="AFJ39" s="78"/>
      <c r="AFK39" s="78"/>
      <c r="AFL39" s="78"/>
      <c r="AFM39" s="78"/>
      <c r="AFN39" s="78"/>
      <c r="AFO39" s="78"/>
      <c r="AFP39" s="78"/>
      <c r="AFQ39" s="78"/>
      <c r="AFR39" s="78"/>
      <c r="AFS39" s="78"/>
      <c r="AFT39" s="78"/>
      <c r="AFU39" s="78"/>
      <c r="AFV39" s="78"/>
      <c r="AFW39" s="78"/>
      <c r="AFX39" s="78"/>
      <c r="AFY39" s="78"/>
      <c r="AFZ39" s="78"/>
      <c r="AGA39" s="78"/>
      <c r="AGB39" s="78"/>
      <c r="AGC39" s="78"/>
      <c r="AGD39" s="78"/>
      <c r="AGE39" s="78"/>
      <c r="AGF39" s="78"/>
      <c r="AGG39" s="78"/>
      <c r="AGH39" s="78"/>
      <c r="AGI39" s="78"/>
      <c r="AGJ39" s="78"/>
      <c r="AGK39" s="78"/>
      <c r="AGL39" s="78"/>
      <c r="AGM39" s="78"/>
      <c r="AGN39" s="78"/>
      <c r="AGO39" s="78"/>
      <c r="AGP39" s="78"/>
      <c r="AGQ39" s="78"/>
      <c r="AGR39" s="78"/>
      <c r="AGS39" s="78"/>
      <c r="AGT39" s="78"/>
      <c r="AGU39" s="78"/>
      <c r="AGV39" s="78"/>
      <c r="AGW39" s="78"/>
      <c r="AGX39" s="78"/>
      <c r="AGY39" s="78"/>
      <c r="AGZ39" s="78"/>
      <c r="AHA39" s="78"/>
      <c r="AHB39" s="78"/>
      <c r="AHC39" s="78"/>
      <c r="AHD39" s="78"/>
      <c r="AHE39" s="78"/>
      <c r="AHF39" s="78"/>
      <c r="AHG39" s="78"/>
      <c r="AHH39" s="78"/>
      <c r="AHI39" s="78"/>
      <c r="AHJ39" s="78"/>
      <c r="AHK39" s="78"/>
      <c r="AHL39" s="78"/>
      <c r="AHM39" s="78"/>
      <c r="AHN39" s="78"/>
      <c r="AHO39" s="78"/>
      <c r="AHP39" s="78"/>
      <c r="AHQ39" s="78"/>
      <c r="AHR39" s="78"/>
      <c r="AHS39" s="78"/>
      <c r="AHT39" s="78"/>
      <c r="AHU39" s="78"/>
      <c r="AHV39" s="78"/>
      <c r="AHW39" s="78"/>
      <c r="AHX39" s="78"/>
      <c r="AHY39" s="78"/>
      <c r="AHZ39" s="78"/>
      <c r="AIA39" s="78"/>
      <c r="AIB39" s="78"/>
      <c r="AIC39" s="78"/>
      <c r="AID39" s="78"/>
      <c r="AIE39" s="78"/>
      <c r="AIF39" s="78"/>
      <c r="AIG39" s="78"/>
      <c r="AIH39" s="78"/>
      <c r="AII39" s="78"/>
      <c r="AIJ39" s="78"/>
      <c r="AIK39" s="78"/>
      <c r="AIL39" s="78"/>
      <c r="AIM39" s="78"/>
      <c r="AIN39" s="78"/>
      <c r="AIO39" s="78"/>
      <c r="AIP39" s="78"/>
      <c r="AIQ39" s="78"/>
      <c r="AIR39" s="78"/>
      <c r="AIS39" s="78"/>
      <c r="AIT39" s="78"/>
      <c r="AIU39" s="78"/>
      <c r="AIV39" s="78"/>
      <c r="AIW39" s="78"/>
      <c r="AIX39" s="78"/>
      <c r="AIY39" s="78"/>
      <c r="AIZ39" s="78"/>
      <c r="AJA39" s="78"/>
      <c r="AJB39" s="78"/>
      <c r="AJC39" s="78"/>
      <c r="AJD39" s="78"/>
      <c r="AJE39" s="78"/>
      <c r="AJF39" s="78"/>
      <c r="AJG39" s="78"/>
      <c r="AJH39" s="78"/>
      <c r="AJI39" s="78"/>
      <c r="AJJ39" s="78"/>
      <c r="AJK39" s="78"/>
      <c r="AJL39" s="78"/>
      <c r="AJM39" s="78"/>
      <c r="AJN39" s="78"/>
      <c r="AJO39" s="78"/>
      <c r="AJP39" s="78"/>
      <c r="AJQ39" s="78"/>
      <c r="AJR39" s="78"/>
      <c r="AJS39" s="78"/>
      <c r="AJT39" s="78"/>
      <c r="AJU39" s="78"/>
      <c r="AJV39" s="78"/>
      <c r="AJW39" s="78"/>
      <c r="AJX39" s="78"/>
      <c r="AJY39" s="78"/>
      <c r="AJZ39" s="78"/>
      <c r="AKA39" s="78"/>
      <c r="AKB39" s="78"/>
      <c r="AKC39" s="78"/>
      <c r="AKD39" s="78"/>
      <c r="AKE39" s="78"/>
      <c r="AKF39" s="78"/>
      <c r="AKG39" s="78"/>
      <c r="AKH39" s="78"/>
      <c r="AKI39" s="78"/>
      <c r="AKJ39" s="78"/>
      <c r="AKK39" s="78"/>
      <c r="AKL39" s="78"/>
      <c r="AKM39" s="78"/>
      <c r="AKN39" s="78"/>
      <c r="AKO39" s="78"/>
      <c r="AKP39" s="78"/>
      <c r="AKQ39" s="78"/>
      <c r="AKR39" s="78"/>
      <c r="AKS39" s="78"/>
      <c r="AKT39" s="78"/>
      <c r="AKU39" s="78"/>
      <c r="AKV39" s="78"/>
      <c r="AKW39" s="78"/>
      <c r="AKX39" s="78"/>
      <c r="AKY39" s="78"/>
      <c r="AKZ39" s="78"/>
      <c r="ALA39" s="78"/>
      <c r="ALB39" s="78"/>
      <c r="ALC39" s="78"/>
      <c r="ALD39" s="78"/>
      <c r="ALE39" s="78"/>
      <c r="ALF39" s="78"/>
      <c r="ALG39" s="78"/>
      <c r="ALH39" s="78"/>
      <c r="ALI39" s="78"/>
      <c r="ALJ39" s="78"/>
      <c r="ALK39" s="78"/>
      <c r="ALL39" s="78"/>
      <c r="ALM39" s="78"/>
      <c r="ALN39" s="78"/>
      <c r="ALO39" s="78"/>
      <c r="ALP39" s="78"/>
      <c r="ALQ39" s="78"/>
      <c r="ALR39" s="78"/>
      <c r="ALS39" s="78"/>
      <c r="ALT39" s="78"/>
      <c r="ALU39" s="78"/>
      <c r="ALV39" s="78"/>
      <c r="ALW39" s="78"/>
      <c r="ALX39" s="78"/>
      <c r="ALY39" s="78"/>
      <c r="ALZ39" s="78"/>
      <c r="AMA39" s="78"/>
      <c r="AMB39" s="78"/>
      <c r="AMC39" s="78"/>
      <c r="AMD39" s="78"/>
      <c r="AME39" s="78"/>
      <c r="AMF39" s="78"/>
      <c r="AMG39" s="78"/>
      <c r="AMH39" s="78"/>
      <c r="AMI39" s="78"/>
      <c r="AMJ39" s="78"/>
      <c r="AMK39" s="78"/>
      <c r="AML39" s="78"/>
      <c r="AMM39" s="78"/>
      <c r="AMN39" s="78"/>
      <c r="AMO39" s="78"/>
      <c r="AMP39" s="78"/>
      <c r="AMQ39" s="78"/>
      <c r="AMR39" s="78"/>
      <c r="AMS39" s="78"/>
      <c r="AMT39" s="78"/>
      <c r="AMU39" s="78"/>
      <c r="AMV39" s="78"/>
      <c r="AMW39" s="78"/>
      <c r="AMX39" s="78"/>
      <c r="AMY39" s="78"/>
      <c r="AMZ39" s="78"/>
      <c r="ANA39" s="78"/>
      <c r="ANB39" s="78"/>
      <c r="ANC39" s="78"/>
      <c r="AND39" s="78"/>
      <c r="ANE39" s="78"/>
      <c r="ANF39" s="78"/>
      <c r="ANG39" s="78"/>
      <c r="ANH39" s="78"/>
      <c r="ANI39" s="78"/>
      <c r="ANJ39" s="78"/>
      <c r="ANK39" s="78"/>
      <c r="ANL39" s="78"/>
      <c r="ANM39" s="78"/>
      <c r="ANN39" s="78"/>
      <c r="ANO39" s="78"/>
      <c r="ANP39" s="78"/>
      <c r="ANQ39" s="78"/>
      <c r="ANR39" s="78"/>
      <c r="ANS39" s="78"/>
      <c r="ANT39" s="78"/>
      <c r="ANU39" s="78"/>
      <c r="ANV39" s="78"/>
      <c r="ANW39" s="78"/>
      <c r="ANX39" s="78"/>
      <c r="ANY39" s="78"/>
      <c r="ANZ39" s="78"/>
      <c r="AOA39" s="78"/>
      <c r="AOB39" s="78"/>
      <c r="AOC39" s="78"/>
      <c r="AOD39" s="78"/>
      <c r="AOE39" s="78"/>
      <c r="AOF39" s="78"/>
      <c r="AOG39" s="78"/>
      <c r="AOH39" s="78"/>
      <c r="AOI39" s="78"/>
      <c r="AOJ39" s="78"/>
      <c r="AOK39" s="78"/>
      <c r="AOL39" s="78"/>
      <c r="AOM39" s="78"/>
      <c r="AON39" s="78"/>
      <c r="AOO39" s="78"/>
      <c r="AOP39" s="78"/>
      <c r="AOQ39" s="78"/>
      <c r="AOR39" s="78"/>
      <c r="AOS39" s="78"/>
      <c r="AOT39" s="78"/>
      <c r="AOU39" s="78"/>
      <c r="AOV39" s="78"/>
      <c r="AOW39" s="78"/>
      <c r="AOX39" s="78"/>
      <c r="AOY39" s="78"/>
      <c r="AOZ39" s="78"/>
      <c r="APA39" s="78"/>
      <c r="APB39" s="78"/>
      <c r="APC39" s="78"/>
      <c r="APD39" s="78"/>
      <c r="APE39" s="78"/>
      <c r="APF39" s="78"/>
      <c r="APG39" s="78"/>
      <c r="APH39" s="78"/>
      <c r="API39" s="78"/>
      <c r="APJ39" s="78"/>
      <c r="APK39" s="78"/>
      <c r="APL39" s="78"/>
      <c r="APM39" s="78"/>
      <c r="APN39" s="78"/>
      <c r="APO39" s="78"/>
      <c r="APP39" s="78"/>
      <c r="APQ39" s="78"/>
      <c r="APR39" s="78"/>
      <c r="APS39" s="78"/>
      <c r="APT39" s="78"/>
      <c r="APU39" s="78"/>
      <c r="APV39" s="78"/>
      <c r="APW39" s="78"/>
      <c r="APX39" s="78"/>
      <c r="APY39" s="78"/>
      <c r="APZ39" s="78"/>
      <c r="AQA39" s="78"/>
      <c r="AQB39" s="78"/>
      <c r="AQC39" s="78"/>
      <c r="AQD39" s="78"/>
      <c r="AQE39" s="78"/>
      <c r="AQF39" s="78"/>
      <c r="AQG39" s="78"/>
      <c r="AQH39" s="78"/>
      <c r="AQI39" s="78"/>
      <c r="AQJ39" s="78"/>
      <c r="AQK39" s="78"/>
      <c r="AQL39" s="78"/>
      <c r="AQM39" s="78"/>
      <c r="AQN39" s="78"/>
      <c r="AQO39" s="78"/>
      <c r="AQP39" s="78"/>
      <c r="AQQ39" s="78"/>
      <c r="AQR39" s="78"/>
      <c r="AQS39" s="78"/>
      <c r="AQT39" s="78"/>
      <c r="AQU39" s="78"/>
      <c r="AQV39" s="78"/>
      <c r="AQW39" s="78"/>
      <c r="AQX39" s="78"/>
      <c r="AQY39" s="78"/>
      <c r="AQZ39" s="78"/>
      <c r="ARA39" s="78"/>
      <c r="ARB39" s="78"/>
      <c r="ARC39" s="78"/>
      <c r="ARD39" s="78"/>
      <c r="ARE39" s="78"/>
      <c r="ARF39" s="78"/>
      <c r="ARG39" s="78"/>
      <c r="ARH39" s="78"/>
      <c r="ARI39" s="78"/>
      <c r="ARJ39" s="78"/>
      <c r="ARK39" s="78"/>
      <c r="ARL39" s="78"/>
      <c r="ARM39" s="78"/>
      <c r="ARN39" s="78"/>
      <c r="ARO39" s="78"/>
      <c r="ARP39" s="78"/>
      <c r="ARQ39" s="78"/>
      <c r="ARR39" s="78"/>
      <c r="ARS39" s="78"/>
      <c r="ART39" s="78"/>
      <c r="ARU39" s="78"/>
      <c r="ARV39" s="78"/>
      <c r="ARW39" s="78"/>
      <c r="ARX39" s="78"/>
      <c r="ARY39" s="78"/>
      <c r="ARZ39" s="78"/>
      <c r="ASA39" s="78"/>
      <c r="ASB39" s="78"/>
      <c r="ASC39" s="78"/>
      <c r="ASD39" s="78"/>
      <c r="ASE39" s="78"/>
      <c r="ASF39" s="78"/>
      <c r="ASG39" s="78"/>
      <c r="ASH39" s="78"/>
      <c r="ASI39" s="78"/>
      <c r="ASJ39" s="78"/>
      <c r="ASK39" s="78"/>
      <c r="ASL39" s="78"/>
      <c r="ASM39" s="78"/>
      <c r="ASN39" s="78"/>
      <c r="ASO39" s="78"/>
      <c r="ASP39" s="78"/>
      <c r="ASQ39" s="78"/>
      <c r="ASR39" s="78"/>
      <c r="ASS39" s="78"/>
      <c r="AST39" s="78"/>
      <c r="ASU39" s="78"/>
      <c r="ASV39" s="78"/>
      <c r="ASW39" s="78"/>
      <c r="ASX39" s="78"/>
      <c r="ASY39" s="78"/>
      <c r="ASZ39" s="78"/>
      <c r="ATA39" s="78"/>
      <c r="ATB39" s="78"/>
      <c r="ATC39" s="78"/>
      <c r="ATD39" s="78"/>
      <c r="ATE39" s="78"/>
      <c r="ATF39" s="78"/>
      <c r="ATG39" s="78"/>
      <c r="ATH39" s="78"/>
      <c r="ATI39" s="78"/>
      <c r="ATJ39" s="78"/>
      <c r="ATK39" s="78"/>
      <c r="ATL39" s="78"/>
      <c r="ATM39" s="78"/>
      <c r="ATN39" s="78"/>
      <c r="ATO39" s="78"/>
      <c r="ATP39" s="78"/>
      <c r="ATQ39" s="78"/>
      <c r="ATR39" s="78"/>
      <c r="ATS39" s="78"/>
      <c r="ATT39" s="78"/>
      <c r="ATU39" s="78"/>
      <c r="ATV39" s="78"/>
      <c r="ATW39" s="78"/>
      <c r="ATX39" s="78"/>
      <c r="ATY39" s="78"/>
      <c r="ATZ39" s="78"/>
      <c r="AUA39" s="78"/>
      <c r="AUB39" s="78"/>
      <c r="AUC39" s="78"/>
      <c r="AUD39" s="78"/>
      <c r="AUE39" s="78"/>
      <c r="AUF39" s="78"/>
      <c r="AUG39" s="78"/>
      <c r="AUH39" s="78"/>
      <c r="AUI39" s="78"/>
      <c r="AUJ39" s="78"/>
      <c r="AUK39" s="78"/>
      <c r="AUL39" s="78"/>
      <c r="AUM39" s="78"/>
      <c r="AUN39" s="78"/>
      <c r="AUO39" s="78"/>
      <c r="AUP39" s="78"/>
      <c r="AUQ39" s="78"/>
      <c r="AUR39" s="78"/>
      <c r="AUS39" s="78"/>
      <c r="AUT39" s="78"/>
      <c r="AUU39" s="78"/>
      <c r="AUV39" s="78"/>
      <c r="AUW39" s="78"/>
      <c r="AUX39" s="78"/>
      <c r="AUY39" s="78"/>
      <c r="AUZ39" s="78"/>
      <c r="AVA39" s="78"/>
      <c r="AVB39" s="78"/>
      <c r="AVC39" s="78"/>
      <c r="AVD39" s="78"/>
      <c r="AVE39" s="78"/>
      <c r="AVF39" s="78"/>
      <c r="AVG39" s="78"/>
      <c r="AVH39" s="78"/>
      <c r="AVI39" s="78"/>
      <c r="AVJ39" s="78"/>
      <c r="AVK39" s="78"/>
      <c r="AVL39" s="78"/>
      <c r="AVM39" s="78"/>
      <c r="AVN39" s="78"/>
      <c r="AVO39" s="78"/>
      <c r="AVP39" s="78"/>
      <c r="AVQ39" s="78"/>
      <c r="AVR39" s="78"/>
      <c r="AVS39" s="78"/>
      <c r="AVT39" s="78"/>
      <c r="AVU39" s="78"/>
      <c r="AVV39" s="78"/>
      <c r="AVW39" s="78"/>
      <c r="AVX39" s="78"/>
      <c r="AVY39" s="78"/>
      <c r="AVZ39" s="78"/>
      <c r="AWA39" s="78"/>
      <c r="AWB39" s="78"/>
      <c r="AWC39" s="78"/>
      <c r="AWD39" s="78"/>
      <c r="AWE39" s="78"/>
      <c r="AWF39" s="78"/>
      <c r="AWG39" s="78"/>
      <c r="AWH39" s="78"/>
      <c r="AWI39" s="78"/>
      <c r="AWJ39" s="78"/>
      <c r="AWK39" s="78"/>
      <c r="AWL39" s="78"/>
      <c r="AWM39" s="78"/>
      <c r="AWN39" s="78"/>
      <c r="AWO39" s="78"/>
      <c r="AWP39" s="78"/>
      <c r="AWQ39" s="78"/>
      <c r="AWR39" s="78"/>
      <c r="AWS39" s="78"/>
      <c r="AWT39" s="78"/>
      <c r="AWU39" s="78"/>
      <c r="AWV39" s="78"/>
      <c r="AWW39" s="78"/>
      <c r="AWX39" s="78"/>
      <c r="AWY39" s="78"/>
      <c r="AWZ39" s="78"/>
      <c r="AXA39" s="78"/>
      <c r="AXB39" s="78"/>
      <c r="AXC39" s="78"/>
      <c r="AXD39" s="78"/>
      <c r="AXE39" s="78"/>
      <c r="AXF39" s="78"/>
      <c r="AXG39" s="78"/>
      <c r="AXH39" s="78"/>
      <c r="AXI39" s="78"/>
      <c r="AXJ39" s="78"/>
      <c r="AXK39" s="78"/>
      <c r="AXL39" s="78"/>
      <c r="AXM39" s="78"/>
      <c r="AXN39" s="78"/>
      <c r="AXO39" s="78"/>
      <c r="AXP39" s="78"/>
      <c r="AXQ39" s="78"/>
      <c r="AXR39" s="78"/>
      <c r="AXS39" s="78"/>
      <c r="AXT39" s="78"/>
      <c r="AXU39" s="78"/>
      <c r="AXV39" s="78"/>
      <c r="AXW39" s="78"/>
      <c r="AXX39" s="78"/>
      <c r="AXY39" s="78"/>
      <c r="AXZ39" s="78"/>
      <c r="AYA39" s="78"/>
      <c r="AYB39" s="78"/>
      <c r="AYC39" s="78"/>
      <c r="AYD39" s="78"/>
      <c r="AYE39" s="78"/>
      <c r="AYF39" s="78"/>
      <c r="AYG39" s="78"/>
      <c r="AYH39" s="78"/>
      <c r="AYI39" s="78"/>
      <c r="AYJ39" s="78"/>
      <c r="AYK39" s="78"/>
      <c r="AYL39" s="78"/>
      <c r="AYM39" s="78"/>
      <c r="AYN39" s="78"/>
      <c r="AYO39" s="78"/>
      <c r="AYP39" s="78"/>
      <c r="AYQ39" s="78"/>
      <c r="AYR39" s="78"/>
      <c r="AYS39" s="78"/>
      <c r="AYT39" s="78"/>
      <c r="AYU39" s="78"/>
      <c r="AYV39" s="78"/>
      <c r="AYW39" s="78"/>
      <c r="AYX39" s="78"/>
      <c r="AYY39" s="78"/>
      <c r="AYZ39" s="78"/>
      <c r="AZA39" s="78"/>
      <c r="AZB39" s="78"/>
      <c r="AZC39" s="78"/>
      <c r="AZD39" s="78"/>
      <c r="AZE39" s="78"/>
      <c r="AZF39" s="78"/>
      <c r="AZG39" s="78"/>
      <c r="AZH39" s="78"/>
      <c r="AZI39" s="78"/>
      <c r="AZJ39" s="78"/>
      <c r="AZK39" s="78"/>
      <c r="AZL39" s="78"/>
      <c r="AZM39" s="78"/>
      <c r="AZN39" s="78"/>
      <c r="AZO39" s="78"/>
      <c r="AZP39" s="78"/>
      <c r="AZQ39" s="78"/>
      <c r="AZR39" s="78"/>
      <c r="AZS39" s="78"/>
      <c r="AZT39" s="78"/>
      <c r="AZU39" s="78"/>
      <c r="AZV39" s="78"/>
      <c r="AZW39" s="78"/>
      <c r="AZX39" s="78"/>
      <c r="AZY39" s="78"/>
      <c r="AZZ39" s="78"/>
      <c r="BAA39" s="78"/>
      <c r="BAB39" s="78"/>
      <c r="BAC39" s="78"/>
      <c r="BAD39" s="78"/>
      <c r="BAE39" s="78"/>
      <c r="BAF39" s="78"/>
      <c r="BAG39" s="78"/>
      <c r="BAH39" s="78"/>
      <c r="BAI39" s="78"/>
      <c r="BAJ39" s="78"/>
      <c r="BAK39" s="78"/>
      <c r="BAL39" s="78"/>
      <c r="BAM39" s="78"/>
      <c r="BAN39" s="78"/>
      <c r="BAO39" s="78"/>
      <c r="BAP39" s="78"/>
      <c r="BAQ39" s="78"/>
      <c r="BAR39" s="78"/>
      <c r="BAS39" s="78"/>
      <c r="BAT39" s="78"/>
      <c r="BAU39" s="78"/>
      <c r="BAV39" s="78"/>
      <c r="BAW39" s="78"/>
      <c r="BAX39" s="78"/>
      <c r="BAY39" s="78"/>
      <c r="BAZ39" s="78"/>
      <c r="BBA39" s="78"/>
      <c r="BBB39" s="78"/>
      <c r="BBC39" s="78"/>
      <c r="BBD39" s="78"/>
      <c r="BBE39" s="78"/>
      <c r="BBF39" s="78"/>
      <c r="BBG39" s="78"/>
      <c r="BBH39" s="78"/>
      <c r="BBI39" s="78"/>
      <c r="BBJ39" s="78"/>
      <c r="BBK39" s="78"/>
      <c r="BBL39" s="78"/>
      <c r="BBM39" s="78"/>
      <c r="BBN39" s="78"/>
      <c r="BBO39" s="78"/>
      <c r="BBP39" s="78"/>
      <c r="BBQ39" s="78"/>
      <c r="BBR39" s="78"/>
      <c r="BBS39" s="78"/>
      <c r="BBT39" s="78"/>
      <c r="BBU39" s="78"/>
      <c r="BBV39" s="78"/>
      <c r="BBW39" s="78"/>
      <c r="BBX39" s="78"/>
      <c r="BBY39" s="78"/>
      <c r="BBZ39" s="78"/>
      <c r="BCA39" s="78"/>
      <c r="BCB39" s="78"/>
      <c r="BCC39" s="78"/>
      <c r="BCD39" s="78"/>
      <c r="BCE39" s="78"/>
      <c r="BCF39" s="78"/>
      <c r="BCG39" s="78"/>
      <c r="BCH39" s="78"/>
      <c r="BCI39" s="78"/>
      <c r="BCJ39" s="78"/>
      <c r="BCK39" s="78"/>
      <c r="BCL39" s="78"/>
      <c r="BCM39" s="78"/>
      <c r="BCN39" s="78"/>
      <c r="BCO39" s="78"/>
      <c r="BCP39" s="78"/>
      <c r="BCQ39" s="78"/>
      <c r="BCR39" s="78"/>
      <c r="BCS39" s="78"/>
      <c r="BCT39" s="78"/>
      <c r="BCU39" s="78"/>
      <c r="BCV39" s="78"/>
      <c r="BCW39" s="78"/>
      <c r="BCX39" s="78"/>
      <c r="BCY39" s="78"/>
      <c r="BCZ39" s="78"/>
      <c r="BDA39" s="78"/>
      <c r="BDB39" s="78"/>
      <c r="BDC39" s="78"/>
      <c r="BDD39" s="78"/>
      <c r="BDE39" s="78"/>
      <c r="BDF39" s="78"/>
      <c r="BDG39" s="78"/>
      <c r="BDH39" s="78"/>
      <c r="BDI39" s="78"/>
      <c r="BDJ39" s="78"/>
      <c r="BDK39" s="78"/>
      <c r="BDL39" s="78"/>
      <c r="BDM39" s="78"/>
      <c r="BDN39" s="78"/>
      <c r="BDO39" s="78"/>
      <c r="BDP39" s="78"/>
      <c r="BDQ39" s="78"/>
      <c r="BDR39" s="78"/>
      <c r="BDS39" s="78"/>
      <c r="BDT39" s="78"/>
      <c r="BDU39" s="78"/>
      <c r="BDV39" s="78"/>
      <c r="BDW39" s="78"/>
      <c r="BDX39" s="78"/>
      <c r="BDY39" s="78"/>
      <c r="BDZ39" s="78"/>
      <c r="BEA39" s="78"/>
      <c r="BEB39" s="78"/>
      <c r="BEC39" s="78"/>
      <c r="BED39" s="78"/>
      <c r="BEE39" s="78"/>
      <c r="BEF39" s="78"/>
      <c r="BEG39" s="78"/>
      <c r="BEH39" s="78"/>
      <c r="BEI39" s="78"/>
      <c r="BEJ39" s="78"/>
      <c r="BEK39" s="78"/>
      <c r="BEL39" s="78"/>
      <c r="BEM39" s="78"/>
      <c r="BEN39" s="78"/>
      <c r="BEO39" s="78"/>
      <c r="BEP39" s="78"/>
      <c r="BEQ39" s="78"/>
      <c r="BER39" s="78"/>
      <c r="BES39" s="78"/>
      <c r="BET39" s="78"/>
      <c r="BEU39" s="78"/>
      <c r="BEV39" s="78"/>
      <c r="BEW39" s="78"/>
      <c r="BEX39" s="78"/>
      <c r="BEY39" s="78"/>
      <c r="BEZ39" s="78"/>
      <c r="BFA39" s="78"/>
      <c r="BFB39" s="78"/>
      <c r="BFC39" s="78"/>
      <c r="BFD39" s="78"/>
      <c r="BFE39" s="78"/>
      <c r="BFF39" s="78"/>
      <c r="BFG39" s="78"/>
      <c r="BFH39" s="78"/>
      <c r="BFI39" s="78"/>
      <c r="BFJ39" s="78"/>
      <c r="BFK39" s="78"/>
      <c r="BFL39" s="78"/>
      <c r="BFM39" s="78"/>
      <c r="BFN39" s="78"/>
      <c r="BFO39" s="78"/>
      <c r="BFP39" s="78"/>
      <c r="BFQ39" s="78"/>
      <c r="BFR39" s="78"/>
      <c r="BFS39" s="78"/>
      <c r="BFT39" s="78"/>
      <c r="BFU39" s="78"/>
      <c r="BFV39" s="78"/>
      <c r="BFW39" s="78"/>
      <c r="BFX39" s="78"/>
      <c r="BFY39" s="78"/>
      <c r="BFZ39" s="78"/>
      <c r="BGA39" s="78"/>
      <c r="BGB39" s="78"/>
      <c r="BGC39" s="78"/>
      <c r="BGD39" s="78"/>
      <c r="BGE39" s="78"/>
      <c r="BGF39" s="78"/>
      <c r="BGG39" s="78"/>
      <c r="BGH39" s="78"/>
      <c r="BGI39" s="78"/>
      <c r="BGJ39" s="78"/>
      <c r="BGK39" s="78"/>
      <c r="BGL39" s="78"/>
      <c r="BGM39" s="78"/>
      <c r="BGN39" s="78"/>
      <c r="BGO39" s="78"/>
      <c r="BGP39" s="78"/>
      <c r="BGQ39" s="78"/>
      <c r="BGR39" s="78"/>
      <c r="BGS39" s="78"/>
      <c r="BGT39" s="78"/>
      <c r="BGU39" s="78"/>
      <c r="BGV39" s="78"/>
      <c r="BGW39" s="78"/>
      <c r="BGX39" s="78"/>
      <c r="BGY39" s="78"/>
      <c r="BGZ39" s="78"/>
      <c r="BHA39" s="78"/>
      <c r="BHB39" s="78"/>
      <c r="BHC39" s="78"/>
      <c r="BHD39" s="78"/>
      <c r="BHE39" s="78"/>
      <c r="BHF39" s="78"/>
      <c r="BHG39" s="78"/>
      <c r="BHH39" s="78"/>
      <c r="BHI39" s="78"/>
      <c r="BHJ39" s="78"/>
      <c r="BHK39" s="78"/>
      <c r="BHL39" s="78"/>
      <c r="BHM39" s="78"/>
      <c r="BHN39" s="78"/>
      <c r="BHO39" s="78"/>
      <c r="BHP39" s="78"/>
      <c r="BHQ39" s="78"/>
      <c r="BHR39" s="78"/>
      <c r="BHS39" s="78"/>
      <c r="BHT39" s="78"/>
      <c r="BHU39" s="78"/>
      <c r="BHV39" s="78"/>
      <c r="BHW39" s="78"/>
      <c r="BHX39" s="78"/>
      <c r="BHY39" s="78"/>
      <c r="BHZ39" s="78"/>
      <c r="BIA39" s="78"/>
      <c r="BIB39" s="78"/>
      <c r="BIC39" s="78"/>
      <c r="BID39" s="78"/>
      <c r="BIE39" s="78"/>
      <c r="BIF39" s="78"/>
      <c r="BIG39" s="78"/>
      <c r="BIH39" s="78"/>
      <c r="BII39" s="78"/>
      <c r="BIJ39" s="78"/>
      <c r="BIK39" s="78"/>
      <c r="BIL39" s="78"/>
      <c r="BIM39" s="78"/>
      <c r="BIN39" s="78"/>
      <c r="BIO39" s="78"/>
      <c r="BIP39" s="78"/>
      <c r="BIQ39" s="78"/>
      <c r="BIR39" s="78"/>
      <c r="BIS39" s="78"/>
      <c r="BIT39" s="78"/>
      <c r="BIU39" s="78"/>
      <c r="BIV39" s="78"/>
      <c r="BIW39" s="78"/>
      <c r="BIX39" s="78"/>
      <c r="BIY39" s="78"/>
      <c r="BIZ39" s="78"/>
      <c r="BJA39" s="78"/>
      <c r="BJB39" s="78"/>
      <c r="BJC39" s="78"/>
      <c r="BJD39" s="78"/>
      <c r="BJE39" s="78"/>
      <c r="BJF39" s="78"/>
      <c r="BJG39" s="78"/>
      <c r="BJH39" s="78"/>
      <c r="BJI39" s="78"/>
      <c r="BJJ39" s="78"/>
      <c r="BJK39" s="78"/>
      <c r="BJL39" s="78"/>
      <c r="BJM39" s="78"/>
      <c r="BJN39" s="78"/>
      <c r="BJO39" s="78"/>
      <c r="BJP39" s="78"/>
      <c r="BJQ39" s="78"/>
      <c r="BJR39" s="78"/>
      <c r="BJS39" s="78"/>
      <c r="BJT39" s="78"/>
      <c r="BJU39" s="78"/>
      <c r="BJV39" s="78"/>
      <c r="BJW39" s="78"/>
      <c r="BJX39" s="78"/>
      <c r="BJY39" s="78"/>
      <c r="BJZ39" s="78"/>
      <c r="BKA39" s="78"/>
      <c r="BKB39" s="78"/>
      <c r="BKC39" s="78"/>
      <c r="BKD39" s="78"/>
      <c r="BKE39" s="78"/>
      <c r="BKF39" s="78"/>
      <c r="BKG39" s="78"/>
      <c r="BKH39" s="78"/>
      <c r="BKI39" s="78"/>
      <c r="BKJ39" s="78"/>
      <c r="BKK39" s="78"/>
      <c r="BKL39" s="78"/>
      <c r="BKM39" s="78"/>
      <c r="BKN39" s="78"/>
      <c r="BKO39" s="78"/>
      <c r="BKP39" s="78"/>
      <c r="BKQ39" s="78"/>
      <c r="BKR39" s="78"/>
      <c r="BKS39" s="78"/>
      <c r="BKT39" s="78"/>
      <c r="BKU39" s="78"/>
      <c r="BKV39" s="78"/>
      <c r="BKW39" s="78"/>
      <c r="BKX39" s="78"/>
      <c r="BKY39" s="78"/>
      <c r="BKZ39" s="78"/>
      <c r="BLA39" s="78"/>
      <c r="BLB39" s="78"/>
      <c r="BLC39" s="78"/>
      <c r="BLD39" s="78"/>
      <c r="BLE39" s="78"/>
      <c r="BLF39" s="78"/>
      <c r="BLG39" s="78"/>
      <c r="BLH39" s="78"/>
      <c r="BLI39" s="78"/>
      <c r="BLJ39" s="78"/>
      <c r="BLK39" s="78"/>
      <c r="BLL39" s="78"/>
      <c r="BLM39" s="78"/>
      <c r="BLN39" s="78"/>
      <c r="BLO39" s="78"/>
      <c r="BLP39" s="78"/>
      <c r="BLQ39" s="78"/>
      <c r="BLR39" s="78"/>
      <c r="BLS39" s="78"/>
      <c r="BLT39" s="78"/>
      <c r="BLU39" s="78"/>
      <c r="BLV39" s="78"/>
      <c r="BLW39" s="78"/>
      <c r="BLX39" s="78"/>
      <c r="BLY39" s="78"/>
      <c r="BLZ39" s="78"/>
      <c r="BMA39" s="78"/>
      <c r="BMB39" s="78"/>
      <c r="BMC39" s="78"/>
      <c r="BMD39" s="78"/>
      <c r="BME39" s="78"/>
      <c r="BMF39" s="78"/>
      <c r="BMG39" s="78"/>
      <c r="BMH39" s="78"/>
      <c r="BMI39" s="78"/>
      <c r="BMJ39" s="78"/>
      <c r="BMK39" s="78"/>
      <c r="BML39" s="78"/>
      <c r="BMM39" s="78"/>
      <c r="BMN39" s="78"/>
      <c r="BMO39" s="78"/>
      <c r="BMP39" s="78"/>
      <c r="BMQ39" s="78"/>
      <c r="BMR39" s="78"/>
      <c r="BMS39" s="78"/>
      <c r="BMT39" s="78"/>
      <c r="BMU39" s="78"/>
      <c r="BMV39" s="78"/>
      <c r="BMW39" s="78"/>
      <c r="BMX39" s="78"/>
      <c r="BMY39" s="78"/>
      <c r="BMZ39" s="78"/>
      <c r="BNA39" s="78"/>
      <c r="BNB39" s="78"/>
      <c r="BNC39" s="78"/>
      <c r="BND39" s="78"/>
      <c r="BNE39" s="78"/>
      <c r="BNF39" s="78"/>
      <c r="BNG39" s="78"/>
      <c r="BNH39" s="78"/>
      <c r="BNI39" s="78"/>
      <c r="BNJ39" s="78"/>
      <c r="BNK39" s="78"/>
      <c r="BNL39" s="78"/>
      <c r="BNM39" s="78"/>
      <c r="BNN39" s="78"/>
      <c r="BNO39" s="78"/>
      <c r="BNP39" s="78"/>
      <c r="BNQ39" s="78"/>
      <c r="BNR39" s="78"/>
      <c r="BNS39" s="78"/>
      <c r="BNT39" s="78"/>
      <c r="BNU39" s="78"/>
      <c r="BNV39" s="78"/>
      <c r="BNW39" s="78"/>
      <c r="BNX39" s="78"/>
      <c r="BNY39" s="78"/>
      <c r="BNZ39" s="78"/>
      <c r="BOA39" s="78"/>
      <c r="BOB39" s="78"/>
      <c r="BOC39" s="78"/>
      <c r="BOD39" s="78"/>
      <c r="BOE39" s="78"/>
      <c r="BOF39" s="78"/>
      <c r="BOG39" s="78"/>
      <c r="BOH39" s="78"/>
      <c r="BOI39" s="78"/>
      <c r="BOJ39" s="78"/>
      <c r="BOK39" s="78"/>
      <c r="BOL39" s="78"/>
      <c r="BOM39" s="78"/>
      <c r="BON39" s="78"/>
      <c r="BOO39" s="78"/>
      <c r="BOP39" s="78"/>
      <c r="BOQ39" s="78"/>
      <c r="BOR39" s="78"/>
      <c r="BOS39" s="78"/>
      <c r="BOT39" s="78"/>
      <c r="BOU39" s="78"/>
      <c r="BOV39" s="78"/>
      <c r="BOW39" s="78"/>
      <c r="BOX39" s="78"/>
      <c r="BOY39" s="78"/>
      <c r="BOZ39" s="78"/>
      <c r="BPA39" s="78"/>
      <c r="BPB39" s="78"/>
      <c r="BPC39" s="78"/>
      <c r="BPD39" s="78"/>
      <c r="BPE39" s="78"/>
      <c r="BPF39" s="78"/>
      <c r="BPG39" s="78"/>
      <c r="BPH39" s="78"/>
      <c r="BPI39" s="78"/>
      <c r="BPJ39" s="78"/>
      <c r="BPK39" s="78"/>
      <c r="BPL39" s="78"/>
      <c r="BPM39" s="78"/>
      <c r="BPN39" s="78"/>
      <c r="BPO39" s="78"/>
      <c r="BPP39" s="78"/>
      <c r="BPQ39" s="78"/>
      <c r="BPR39" s="78"/>
      <c r="BPS39" s="78"/>
      <c r="BPT39" s="78"/>
      <c r="BPU39" s="78"/>
      <c r="BPV39" s="78"/>
      <c r="BPW39" s="78"/>
      <c r="BPX39" s="78"/>
      <c r="BPY39" s="78"/>
      <c r="BPZ39" s="78"/>
      <c r="BQA39" s="78"/>
      <c r="BQB39" s="78"/>
      <c r="BQC39" s="78"/>
      <c r="BQD39" s="78"/>
      <c r="BQE39" s="78"/>
      <c r="BQF39" s="78"/>
      <c r="BQG39" s="78"/>
      <c r="BQH39" s="78"/>
      <c r="BQI39" s="78"/>
      <c r="BQJ39" s="78"/>
      <c r="BQK39" s="78"/>
      <c r="BQL39" s="78"/>
      <c r="BQM39" s="78"/>
      <c r="BQN39" s="78"/>
      <c r="BQO39" s="78"/>
      <c r="BQP39" s="78"/>
      <c r="BQQ39" s="78"/>
      <c r="BQR39" s="78"/>
      <c r="BQS39" s="78"/>
      <c r="BQT39" s="78"/>
      <c r="BQU39" s="78"/>
      <c r="BQV39" s="78"/>
      <c r="BQW39" s="78"/>
      <c r="BQX39" s="78"/>
      <c r="BQY39" s="78"/>
      <c r="BQZ39" s="78"/>
      <c r="BRA39" s="78"/>
      <c r="BRB39" s="78"/>
      <c r="BRC39" s="78"/>
      <c r="BRD39" s="78"/>
      <c r="BRE39" s="78"/>
      <c r="BRF39" s="78"/>
      <c r="BRG39" s="78"/>
      <c r="BRH39" s="78"/>
      <c r="BRI39" s="78"/>
      <c r="BRJ39" s="78"/>
      <c r="BRK39" s="78"/>
      <c r="BRL39" s="78"/>
      <c r="BRM39" s="78"/>
      <c r="BRN39" s="78"/>
      <c r="BRO39" s="78"/>
      <c r="BRP39" s="78"/>
      <c r="BRQ39" s="78"/>
      <c r="BRR39" s="78"/>
      <c r="BRS39" s="78"/>
      <c r="BRT39" s="78"/>
      <c r="BRU39" s="78"/>
      <c r="BRV39" s="78"/>
      <c r="BRW39" s="78"/>
      <c r="BRX39" s="78"/>
      <c r="BRY39" s="78"/>
      <c r="BRZ39" s="78"/>
      <c r="BSA39" s="78"/>
      <c r="BSB39" s="78"/>
      <c r="BSC39" s="78"/>
      <c r="BSD39" s="78"/>
      <c r="BSE39" s="78"/>
      <c r="BSF39" s="78"/>
      <c r="BSG39" s="78"/>
      <c r="BSH39" s="78"/>
      <c r="BSI39" s="78"/>
      <c r="BSJ39" s="78"/>
      <c r="BSK39" s="78"/>
      <c r="BSL39" s="78"/>
      <c r="BSM39" s="78"/>
      <c r="BSN39" s="78"/>
      <c r="BSO39" s="78"/>
      <c r="BSP39" s="78"/>
      <c r="BSQ39" s="78"/>
      <c r="BSR39" s="78"/>
      <c r="BSS39" s="78"/>
      <c r="BST39" s="78"/>
      <c r="BSU39" s="78"/>
      <c r="BSV39" s="78"/>
      <c r="BSW39" s="78"/>
      <c r="BSX39" s="78"/>
      <c r="BSY39" s="78"/>
      <c r="BSZ39" s="78"/>
      <c r="BTA39" s="78"/>
      <c r="BTB39" s="78"/>
      <c r="BTC39" s="78"/>
      <c r="BTD39" s="78"/>
      <c r="BTE39" s="78"/>
      <c r="BTF39" s="78"/>
      <c r="BTG39" s="78"/>
      <c r="BTH39" s="78"/>
      <c r="BTI39" s="78"/>
      <c r="BTJ39" s="78"/>
      <c r="BTK39" s="78"/>
      <c r="BTL39" s="78"/>
      <c r="BTM39" s="78"/>
      <c r="BTN39" s="78"/>
      <c r="BTO39" s="78"/>
      <c r="BTP39" s="78"/>
      <c r="BTQ39" s="78"/>
      <c r="BTR39" s="78"/>
      <c r="BTS39" s="78"/>
      <c r="BTT39" s="78"/>
      <c r="BTU39" s="78"/>
      <c r="BTV39" s="78"/>
      <c r="BTW39" s="78"/>
      <c r="BTX39" s="78"/>
      <c r="BTY39" s="78"/>
      <c r="BTZ39" s="78"/>
      <c r="BUA39" s="78"/>
      <c r="BUB39" s="78"/>
      <c r="BUC39" s="78"/>
      <c r="BUD39" s="78"/>
      <c r="BUE39" s="78"/>
      <c r="BUF39" s="78"/>
      <c r="BUG39" s="78"/>
      <c r="BUH39" s="78"/>
      <c r="BUI39" s="78"/>
      <c r="BUJ39" s="78"/>
      <c r="BUK39" s="78"/>
      <c r="BUL39" s="78"/>
      <c r="BUM39" s="78"/>
      <c r="BUN39" s="78"/>
      <c r="BUO39" s="78"/>
      <c r="BUP39" s="78"/>
      <c r="BUQ39" s="78"/>
      <c r="BUR39" s="78"/>
      <c r="BUS39" s="78"/>
      <c r="BUT39" s="78"/>
      <c r="BUU39" s="78"/>
      <c r="BUV39" s="78"/>
      <c r="BUW39" s="78"/>
      <c r="BUX39" s="78"/>
      <c r="BUY39" s="78"/>
      <c r="BUZ39" s="78"/>
      <c r="BVA39" s="78"/>
      <c r="BVB39" s="78"/>
      <c r="BVC39" s="78"/>
      <c r="BVD39" s="78"/>
      <c r="BVE39" s="78"/>
      <c r="BVF39" s="78"/>
      <c r="BVG39" s="78"/>
      <c r="BVH39" s="78"/>
      <c r="BVI39" s="78"/>
      <c r="BVJ39" s="78"/>
      <c r="BVK39" s="78"/>
      <c r="BVL39" s="78"/>
      <c r="BVM39" s="78"/>
      <c r="BVN39" s="78"/>
      <c r="BVO39" s="78"/>
      <c r="BVP39" s="78"/>
      <c r="BVQ39" s="78"/>
      <c r="BVR39" s="78"/>
      <c r="BVS39" s="78"/>
      <c r="BVT39" s="78"/>
      <c r="BVU39" s="78"/>
      <c r="BVV39" s="78"/>
      <c r="BVW39" s="78"/>
      <c r="BVX39" s="78"/>
      <c r="BVY39" s="78"/>
      <c r="BVZ39" s="78"/>
      <c r="BWA39" s="78"/>
      <c r="BWB39" s="78"/>
      <c r="BWC39" s="78"/>
      <c r="BWD39" s="78"/>
      <c r="BWE39" s="78"/>
      <c r="BWF39" s="78"/>
      <c r="BWG39" s="78"/>
      <c r="BWH39" s="78"/>
      <c r="BWI39" s="78"/>
      <c r="BWJ39" s="78"/>
      <c r="BWK39" s="78"/>
      <c r="BWL39" s="78"/>
      <c r="BWM39" s="78"/>
      <c r="BWN39" s="78"/>
      <c r="BWO39" s="78"/>
      <c r="BWP39" s="78"/>
      <c r="BWQ39" s="78"/>
      <c r="BWR39" s="78"/>
      <c r="BWS39" s="78"/>
      <c r="BWT39" s="78"/>
      <c r="BWU39" s="78"/>
      <c r="BWV39" s="78"/>
      <c r="BWW39" s="78"/>
      <c r="BWX39" s="78"/>
      <c r="BWY39" s="78"/>
      <c r="BWZ39" s="78"/>
      <c r="BXA39" s="78"/>
      <c r="BXB39" s="78"/>
      <c r="BXC39" s="78"/>
      <c r="BXD39" s="78"/>
      <c r="BXE39" s="78"/>
      <c r="BXF39" s="78"/>
      <c r="BXG39" s="78"/>
      <c r="BXH39" s="78"/>
      <c r="BXI39" s="78"/>
      <c r="BXJ39" s="78"/>
      <c r="BXK39" s="78"/>
      <c r="BXL39" s="78"/>
      <c r="BXM39" s="78"/>
      <c r="BXN39" s="78"/>
      <c r="BXO39" s="78"/>
      <c r="BXP39" s="78"/>
      <c r="BXQ39" s="78"/>
      <c r="BXR39" s="78"/>
      <c r="BXS39" s="78"/>
      <c r="BXT39" s="78"/>
      <c r="BXU39" s="78"/>
      <c r="BXV39" s="78"/>
      <c r="BXW39" s="78"/>
      <c r="BXX39" s="78"/>
      <c r="BXY39" s="78"/>
      <c r="BXZ39" s="78"/>
      <c r="BYA39" s="78"/>
      <c r="BYB39" s="78"/>
      <c r="BYC39" s="78"/>
      <c r="BYD39" s="78"/>
      <c r="BYE39" s="78"/>
      <c r="BYF39" s="78"/>
      <c r="BYG39" s="78"/>
      <c r="BYH39" s="78"/>
      <c r="BYI39" s="78"/>
      <c r="BYJ39" s="78"/>
      <c r="BYK39" s="78"/>
      <c r="BYL39" s="78"/>
      <c r="BYM39" s="78"/>
      <c r="BYN39" s="78"/>
      <c r="BYO39" s="78"/>
      <c r="BYP39" s="78"/>
      <c r="BYQ39" s="78"/>
      <c r="BYR39" s="78"/>
      <c r="BYS39" s="78"/>
      <c r="BYT39" s="78"/>
      <c r="BYU39" s="78"/>
      <c r="BYV39" s="78"/>
      <c r="BYW39" s="78"/>
      <c r="BYX39" s="78"/>
      <c r="BYY39" s="78"/>
      <c r="BYZ39" s="78"/>
      <c r="BZA39" s="78"/>
      <c r="BZB39" s="78"/>
      <c r="BZC39" s="78"/>
      <c r="BZD39" s="78"/>
      <c r="BZE39" s="78"/>
      <c r="BZF39" s="78"/>
      <c r="BZG39" s="78"/>
      <c r="BZH39" s="78"/>
      <c r="BZI39" s="78"/>
      <c r="BZJ39" s="78"/>
      <c r="BZK39" s="78"/>
      <c r="BZL39" s="78"/>
      <c r="BZM39" s="78"/>
      <c r="BZN39" s="78"/>
      <c r="BZO39" s="78"/>
      <c r="BZP39" s="78"/>
      <c r="BZQ39" s="78"/>
      <c r="BZR39" s="78"/>
      <c r="BZS39" s="78"/>
      <c r="BZT39" s="78"/>
      <c r="BZU39" s="78"/>
      <c r="BZV39" s="78"/>
      <c r="BZW39" s="78"/>
      <c r="BZX39" s="78"/>
      <c r="BZY39" s="78"/>
      <c r="BZZ39" s="78"/>
      <c r="CAA39" s="78"/>
      <c r="CAB39" s="78"/>
      <c r="CAC39" s="78"/>
      <c r="CAD39" s="78"/>
      <c r="CAE39" s="78"/>
      <c r="CAF39" s="78"/>
      <c r="CAG39" s="78"/>
      <c r="CAH39" s="78"/>
      <c r="CAI39" s="78"/>
      <c r="CAJ39" s="78"/>
      <c r="CAK39" s="78"/>
      <c r="CAL39" s="78"/>
      <c r="CAM39" s="78"/>
      <c r="CAN39" s="78"/>
      <c r="CAO39" s="78"/>
      <c r="CAP39" s="78"/>
      <c r="CAQ39" s="78"/>
      <c r="CAR39" s="78"/>
      <c r="CAS39" s="78"/>
      <c r="CAT39" s="78"/>
      <c r="CAU39" s="78"/>
      <c r="CAV39" s="78"/>
      <c r="CAW39" s="78"/>
      <c r="CAX39" s="78"/>
      <c r="CAY39" s="78"/>
      <c r="CAZ39" s="78"/>
      <c r="CBA39" s="78"/>
      <c r="CBB39" s="78"/>
      <c r="CBC39" s="78"/>
      <c r="CBD39" s="78"/>
      <c r="CBE39" s="78"/>
      <c r="CBF39" s="78"/>
      <c r="CBG39" s="78"/>
      <c r="CBH39" s="78"/>
      <c r="CBI39" s="78"/>
      <c r="CBJ39" s="78"/>
      <c r="CBK39" s="78"/>
      <c r="CBL39" s="78"/>
      <c r="CBM39" s="78"/>
      <c r="CBN39" s="78"/>
      <c r="CBO39" s="78"/>
      <c r="CBP39" s="78"/>
      <c r="CBQ39" s="78"/>
      <c r="CBR39" s="78"/>
      <c r="CBS39" s="78"/>
      <c r="CBT39" s="78"/>
      <c r="CBU39" s="78"/>
      <c r="CBV39" s="78"/>
      <c r="CBW39" s="78"/>
      <c r="CBX39" s="78"/>
      <c r="CBY39" s="78"/>
      <c r="CBZ39" s="78"/>
      <c r="CCA39" s="78"/>
      <c r="CCB39" s="78"/>
      <c r="CCC39" s="78"/>
      <c r="CCD39" s="78"/>
      <c r="CCE39" s="78"/>
      <c r="CCF39" s="78"/>
      <c r="CCG39" s="78"/>
      <c r="CCH39" s="78"/>
      <c r="CCI39" s="78"/>
      <c r="CCJ39" s="78"/>
      <c r="CCK39" s="78"/>
      <c r="CCL39" s="78"/>
      <c r="CCM39" s="78"/>
      <c r="CCN39" s="78"/>
      <c r="CCO39" s="78"/>
      <c r="CCP39" s="78"/>
      <c r="CCQ39" s="78"/>
      <c r="CCR39" s="78"/>
      <c r="CCS39" s="78"/>
      <c r="CCT39" s="78"/>
      <c r="CCU39" s="78"/>
      <c r="CCV39" s="78"/>
      <c r="CCW39" s="78"/>
      <c r="CCX39" s="78"/>
      <c r="CCY39" s="78"/>
      <c r="CCZ39" s="78"/>
      <c r="CDA39" s="78"/>
      <c r="CDB39" s="78"/>
      <c r="CDC39" s="78"/>
      <c r="CDD39" s="78"/>
      <c r="CDE39" s="78"/>
      <c r="CDF39" s="78"/>
      <c r="CDG39" s="78"/>
      <c r="CDH39" s="78"/>
      <c r="CDI39" s="78"/>
      <c r="CDJ39" s="78"/>
      <c r="CDK39" s="78"/>
      <c r="CDL39" s="78"/>
      <c r="CDM39" s="78"/>
      <c r="CDN39" s="78"/>
      <c r="CDO39" s="78"/>
      <c r="CDP39" s="78"/>
      <c r="CDQ39" s="78"/>
      <c r="CDR39" s="78"/>
      <c r="CDS39" s="78"/>
      <c r="CDT39" s="78"/>
      <c r="CDU39" s="78"/>
      <c r="CDV39" s="78"/>
      <c r="CDW39" s="78"/>
      <c r="CDX39" s="78"/>
      <c r="CDY39" s="78"/>
      <c r="CDZ39" s="78"/>
      <c r="CEA39" s="78"/>
      <c r="CEB39" s="78"/>
      <c r="CEC39" s="78"/>
      <c r="CED39" s="78"/>
      <c r="CEE39" s="78"/>
      <c r="CEF39" s="78"/>
      <c r="CEG39" s="78"/>
      <c r="CEH39" s="78"/>
      <c r="CEI39" s="78"/>
      <c r="CEJ39" s="78"/>
      <c r="CEK39" s="78"/>
      <c r="CEL39" s="78"/>
      <c r="CEM39" s="78"/>
      <c r="CEN39" s="78"/>
      <c r="CEO39" s="78"/>
      <c r="CEP39" s="78"/>
      <c r="CEQ39" s="78"/>
      <c r="CER39" s="78"/>
      <c r="CES39" s="78"/>
      <c r="CET39" s="78"/>
      <c r="CEU39" s="78"/>
      <c r="CEV39" s="78"/>
      <c r="CEW39" s="78"/>
      <c r="CEX39" s="78"/>
      <c r="CEY39" s="78"/>
      <c r="CEZ39" s="78"/>
      <c r="CFA39" s="78"/>
      <c r="CFB39" s="78"/>
      <c r="CFC39" s="78"/>
      <c r="CFD39" s="78"/>
      <c r="CFE39" s="78"/>
      <c r="CFF39" s="78"/>
      <c r="CFG39" s="78"/>
      <c r="CFH39" s="78"/>
      <c r="CFI39" s="78"/>
      <c r="CFJ39" s="78"/>
      <c r="CFK39" s="78"/>
      <c r="CFL39" s="78"/>
      <c r="CFM39" s="78"/>
      <c r="CFN39" s="78"/>
      <c r="CFO39" s="78"/>
      <c r="CFP39" s="78"/>
      <c r="CFQ39" s="78"/>
      <c r="CFR39" s="78"/>
      <c r="CFS39" s="78"/>
      <c r="CFT39" s="78"/>
      <c r="CFU39" s="78"/>
      <c r="CFV39" s="78"/>
      <c r="CFW39" s="78"/>
      <c r="CFX39" s="78"/>
      <c r="CFY39" s="78"/>
      <c r="CFZ39" s="78"/>
      <c r="CGA39" s="78"/>
      <c r="CGB39" s="78"/>
      <c r="CGC39" s="78"/>
      <c r="CGD39" s="78"/>
      <c r="CGE39" s="78"/>
      <c r="CGF39" s="78"/>
      <c r="CGG39" s="78"/>
      <c r="CGH39" s="78"/>
      <c r="CGI39" s="78"/>
      <c r="CGJ39" s="78"/>
      <c r="CGK39" s="78"/>
      <c r="CGL39" s="78"/>
      <c r="CGM39" s="78"/>
      <c r="CGN39" s="78"/>
      <c r="CGO39" s="78"/>
      <c r="CGP39" s="78"/>
      <c r="CGQ39" s="78"/>
      <c r="CGR39" s="78"/>
      <c r="CGS39" s="78"/>
      <c r="CGT39" s="78"/>
      <c r="CGU39" s="78"/>
      <c r="CGV39" s="78"/>
      <c r="CGW39" s="78"/>
      <c r="CGX39" s="78"/>
      <c r="CGY39" s="78"/>
      <c r="CGZ39" s="78"/>
      <c r="CHA39" s="78"/>
      <c r="CHB39" s="78"/>
      <c r="CHC39" s="78"/>
      <c r="CHD39" s="78"/>
      <c r="CHE39" s="78"/>
      <c r="CHF39" s="78"/>
      <c r="CHG39" s="78"/>
      <c r="CHH39" s="78"/>
      <c r="CHI39" s="78"/>
      <c r="CHJ39" s="78"/>
      <c r="CHK39" s="78"/>
      <c r="CHL39" s="78"/>
      <c r="CHM39" s="78"/>
      <c r="CHN39" s="78"/>
      <c r="CHO39" s="78"/>
      <c r="CHP39" s="78"/>
      <c r="CHQ39" s="78"/>
      <c r="CHR39" s="78"/>
      <c r="CHS39" s="78"/>
      <c r="CHT39" s="78"/>
      <c r="CHU39" s="78"/>
      <c r="CHV39" s="78"/>
      <c r="CHW39" s="78"/>
      <c r="CHX39" s="78"/>
      <c r="CHY39" s="78"/>
      <c r="CHZ39" s="78"/>
      <c r="CIA39" s="78"/>
      <c r="CIB39" s="78"/>
      <c r="CIC39" s="78"/>
      <c r="CID39" s="78"/>
      <c r="CIE39" s="78"/>
      <c r="CIF39" s="78"/>
      <c r="CIG39" s="78"/>
      <c r="CIH39" s="78"/>
      <c r="CII39" s="78"/>
      <c r="CIJ39" s="78"/>
      <c r="CIK39" s="78"/>
      <c r="CIL39" s="78"/>
      <c r="CIM39" s="78"/>
      <c r="CIN39" s="78"/>
      <c r="CIO39" s="78"/>
      <c r="CIP39" s="78"/>
      <c r="CIQ39" s="78"/>
      <c r="CIR39" s="78"/>
      <c r="CIS39" s="78"/>
      <c r="CIT39" s="78"/>
      <c r="CIU39" s="78"/>
      <c r="CIV39" s="78"/>
      <c r="CIW39" s="78"/>
      <c r="CIX39" s="78"/>
      <c r="CIY39" s="78"/>
      <c r="CIZ39" s="78"/>
      <c r="CJA39" s="78"/>
      <c r="CJB39" s="78"/>
      <c r="CJC39" s="78"/>
      <c r="CJD39" s="78"/>
      <c r="CJE39" s="78"/>
      <c r="CJF39" s="78"/>
      <c r="CJG39" s="78"/>
      <c r="CJH39" s="78"/>
      <c r="CJI39" s="78"/>
      <c r="CJJ39" s="78"/>
      <c r="CJK39" s="78"/>
      <c r="CJL39" s="78"/>
      <c r="CJM39" s="78"/>
      <c r="CJN39" s="78"/>
      <c r="CJO39" s="78"/>
      <c r="CJP39" s="78"/>
      <c r="CJQ39" s="78"/>
      <c r="CJR39" s="78"/>
      <c r="CJS39" s="78"/>
      <c r="CJT39" s="78"/>
      <c r="CJU39" s="78"/>
      <c r="CJV39" s="78"/>
      <c r="CJW39" s="78"/>
      <c r="CJX39" s="78"/>
      <c r="CJY39" s="78"/>
      <c r="CJZ39" s="78"/>
      <c r="CKA39" s="78"/>
      <c r="CKB39" s="78"/>
      <c r="CKC39" s="78"/>
      <c r="CKD39" s="78"/>
      <c r="CKE39" s="78"/>
      <c r="CKF39" s="78"/>
      <c r="CKG39" s="78"/>
      <c r="CKH39" s="78"/>
      <c r="CKI39" s="78"/>
      <c r="CKJ39" s="78"/>
      <c r="CKK39" s="78"/>
      <c r="CKL39" s="78"/>
      <c r="CKM39" s="78"/>
      <c r="CKN39" s="78"/>
      <c r="CKO39" s="78"/>
      <c r="CKP39" s="78"/>
      <c r="CKQ39" s="78"/>
      <c r="CKR39" s="78"/>
      <c r="CKS39" s="78"/>
      <c r="CKT39" s="78"/>
      <c r="CKU39" s="78"/>
      <c r="CKV39" s="78"/>
      <c r="CKW39" s="78"/>
      <c r="CKX39" s="78"/>
      <c r="CKY39" s="78"/>
      <c r="CKZ39" s="78"/>
      <c r="CLA39" s="78"/>
      <c r="CLB39" s="78"/>
      <c r="CLC39" s="78"/>
      <c r="CLD39" s="78"/>
      <c r="CLE39" s="78"/>
      <c r="CLF39" s="78"/>
      <c r="CLG39" s="78"/>
      <c r="CLH39" s="78"/>
      <c r="CLI39" s="78"/>
      <c r="CLJ39" s="78"/>
      <c r="CLK39" s="78"/>
      <c r="CLL39" s="78"/>
      <c r="CLM39" s="78"/>
      <c r="CLN39" s="78"/>
      <c r="CLO39" s="78"/>
      <c r="CLP39" s="78"/>
      <c r="CLQ39" s="78"/>
      <c r="CLR39" s="78"/>
      <c r="CLS39" s="78"/>
      <c r="CLT39" s="78"/>
      <c r="CLU39" s="78"/>
      <c r="CLV39" s="78"/>
      <c r="CLW39" s="78"/>
      <c r="CLX39" s="78"/>
      <c r="CLY39" s="78"/>
      <c r="CLZ39" s="78"/>
      <c r="CMA39" s="78"/>
      <c r="CMB39" s="78"/>
      <c r="CMC39" s="78"/>
      <c r="CMD39" s="78"/>
      <c r="CME39" s="78"/>
      <c r="CMF39" s="78"/>
      <c r="CMG39" s="78"/>
      <c r="CMH39" s="78"/>
      <c r="CMI39" s="78"/>
      <c r="CMJ39" s="78"/>
      <c r="CMK39" s="78"/>
      <c r="CML39" s="78"/>
      <c r="CMM39" s="78"/>
      <c r="CMN39" s="78"/>
      <c r="CMO39" s="78"/>
      <c r="CMP39" s="78"/>
      <c r="CMQ39" s="78"/>
      <c r="CMR39" s="78"/>
      <c r="CMS39" s="78"/>
      <c r="CMT39" s="78"/>
      <c r="CMU39" s="78"/>
      <c r="CMV39" s="78"/>
      <c r="CMW39" s="78"/>
      <c r="CMX39" s="78"/>
      <c r="CMY39" s="78"/>
      <c r="CMZ39" s="78"/>
      <c r="CNA39" s="78"/>
      <c r="CNB39" s="78"/>
      <c r="CNC39" s="78"/>
      <c r="CND39" s="78"/>
      <c r="CNE39" s="78"/>
      <c r="CNF39" s="78"/>
      <c r="CNG39" s="78"/>
      <c r="CNH39" s="78"/>
      <c r="CNI39" s="78"/>
      <c r="CNJ39" s="78"/>
      <c r="CNK39" s="78"/>
      <c r="CNL39" s="78"/>
      <c r="CNM39" s="78"/>
      <c r="CNN39" s="78"/>
      <c r="CNO39" s="78"/>
      <c r="CNP39" s="78"/>
      <c r="CNQ39" s="78"/>
      <c r="CNR39" s="78"/>
      <c r="CNS39" s="78"/>
      <c r="CNT39" s="78"/>
      <c r="CNU39" s="78"/>
      <c r="CNV39" s="78"/>
      <c r="CNW39" s="78"/>
      <c r="CNX39" s="78"/>
      <c r="CNY39" s="78"/>
      <c r="CNZ39" s="78"/>
      <c r="COA39" s="78"/>
      <c r="COB39" s="78"/>
      <c r="COC39" s="78"/>
      <c r="COD39" s="78"/>
      <c r="COE39" s="78"/>
      <c r="COF39" s="78"/>
      <c r="COG39" s="78"/>
      <c r="COH39" s="78"/>
      <c r="COI39" s="78"/>
      <c r="COJ39" s="78"/>
      <c r="COK39" s="78"/>
      <c r="COL39" s="78"/>
      <c r="COM39" s="78"/>
      <c r="CON39" s="78"/>
      <c r="COO39" s="78"/>
      <c r="COP39" s="78"/>
      <c r="COQ39" s="78"/>
      <c r="COR39" s="78"/>
      <c r="COS39" s="78"/>
      <c r="COT39" s="78"/>
      <c r="COU39" s="78"/>
      <c r="COV39" s="78"/>
      <c r="COW39" s="78"/>
      <c r="COX39" s="78"/>
      <c r="COY39" s="78"/>
      <c r="COZ39" s="78"/>
      <c r="CPA39" s="78"/>
      <c r="CPB39" s="78"/>
      <c r="CPC39" s="78"/>
      <c r="CPD39" s="78"/>
      <c r="CPE39" s="78"/>
      <c r="CPF39" s="78"/>
      <c r="CPG39" s="78"/>
      <c r="CPH39" s="78"/>
      <c r="CPI39" s="78"/>
      <c r="CPJ39" s="78"/>
      <c r="CPK39" s="78"/>
      <c r="CPL39" s="78"/>
      <c r="CPM39" s="78"/>
      <c r="CPN39" s="78"/>
      <c r="CPO39" s="78"/>
      <c r="CPP39" s="78"/>
      <c r="CPQ39" s="78"/>
      <c r="CPR39" s="78"/>
      <c r="CPS39" s="78"/>
      <c r="CPT39" s="78"/>
      <c r="CPU39" s="78"/>
      <c r="CPV39" s="78"/>
      <c r="CPW39" s="78"/>
      <c r="CPX39" s="78"/>
      <c r="CPY39" s="78"/>
      <c r="CPZ39" s="78"/>
      <c r="CQA39" s="78"/>
      <c r="CQB39" s="78"/>
      <c r="CQC39" s="78"/>
      <c r="CQD39" s="78"/>
      <c r="CQE39" s="78"/>
      <c r="CQF39" s="78"/>
      <c r="CQG39" s="78"/>
      <c r="CQH39" s="78"/>
      <c r="CQI39" s="78"/>
      <c r="CQJ39" s="78"/>
      <c r="CQK39" s="78"/>
      <c r="CQL39" s="78"/>
      <c r="CQM39" s="78"/>
      <c r="CQN39" s="78"/>
      <c r="CQO39" s="78"/>
      <c r="CQP39" s="78"/>
      <c r="CQQ39" s="78"/>
      <c r="CQR39" s="78"/>
      <c r="CQS39" s="78"/>
      <c r="CQT39" s="78"/>
      <c r="CQU39" s="78"/>
      <c r="CQV39" s="78"/>
      <c r="CQW39" s="78"/>
      <c r="CQX39" s="78"/>
      <c r="CQY39" s="78"/>
      <c r="CQZ39" s="78"/>
      <c r="CRA39" s="78"/>
      <c r="CRB39" s="78"/>
      <c r="CRC39" s="78"/>
      <c r="CRD39" s="78"/>
      <c r="CRE39" s="78"/>
      <c r="CRF39" s="78"/>
      <c r="CRG39" s="78"/>
      <c r="CRH39" s="78"/>
      <c r="CRI39" s="78"/>
      <c r="CRJ39" s="78"/>
      <c r="CRK39" s="78"/>
      <c r="CRL39" s="78"/>
      <c r="CRM39" s="78"/>
      <c r="CRN39" s="78"/>
      <c r="CRO39" s="78"/>
      <c r="CRP39" s="78"/>
      <c r="CRQ39" s="78"/>
      <c r="CRR39" s="78"/>
      <c r="CRS39" s="78"/>
      <c r="CRT39" s="78"/>
      <c r="CRU39" s="78"/>
      <c r="CRV39" s="78"/>
      <c r="CRW39" s="78"/>
      <c r="CRX39" s="78"/>
      <c r="CRY39" s="78"/>
      <c r="CRZ39" s="78"/>
      <c r="CSA39" s="78"/>
      <c r="CSB39" s="78"/>
      <c r="CSC39" s="78"/>
      <c r="CSD39" s="78"/>
      <c r="CSE39" s="78"/>
      <c r="CSF39" s="78"/>
      <c r="CSG39" s="78"/>
      <c r="CSH39" s="78"/>
      <c r="CSI39" s="78"/>
      <c r="CSJ39" s="78"/>
      <c r="CSK39" s="78"/>
      <c r="CSL39" s="78"/>
      <c r="CSM39" s="78"/>
      <c r="CSN39" s="78"/>
      <c r="CSO39" s="78"/>
      <c r="CSP39" s="78"/>
      <c r="CSQ39" s="78"/>
      <c r="CSR39" s="78"/>
      <c r="CSS39" s="78"/>
      <c r="CST39" s="78"/>
      <c r="CSU39" s="78"/>
      <c r="CSV39" s="78"/>
      <c r="CSW39" s="78"/>
      <c r="CSX39" s="78"/>
      <c r="CSY39" s="78"/>
      <c r="CSZ39" s="78"/>
      <c r="CTA39" s="78"/>
      <c r="CTB39" s="78"/>
      <c r="CTC39" s="78"/>
      <c r="CTD39" s="78"/>
      <c r="CTE39" s="78"/>
      <c r="CTF39" s="78"/>
      <c r="CTG39" s="78"/>
      <c r="CTH39" s="78"/>
      <c r="CTI39" s="78"/>
      <c r="CTJ39" s="78"/>
      <c r="CTK39" s="78"/>
      <c r="CTL39" s="78"/>
      <c r="CTM39" s="78"/>
      <c r="CTN39" s="78"/>
      <c r="CTO39" s="78"/>
      <c r="CTP39" s="78"/>
      <c r="CTQ39" s="78"/>
      <c r="CTR39" s="78"/>
      <c r="CTS39" s="78"/>
      <c r="CTT39" s="78"/>
      <c r="CTU39" s="78"/>
      <c r="CTV39" s="78"/>
      <c r="CTW39" s="78"/>
      <c r="CTX39" s="78"/>
      <c r="CTY39" s="78"/>
      <c r="CTZ39" s="78"/>
      <c r="CUA39" s="78"/>
      <c r="CUB39" s="78"/>
      <c r="CUC39" s="78"/>
      <c r="CUD39" s="78"/>
      <c r="CUE39" s="78"/>
      <c r="CUF39" s="78"/>
      <c r="CUG39" s="78"/>
      <c r="CUH39" s="78"/>
      <c r="CUI39" s="78"/>
      <c r="CUJ39" s="78"/>
      <c r="CUK39" s="78"/>
      <c r="CUL39" s="78"/>
      <c r="CUM39" s="78"/>
      <c r="CUN39" s="78"/>
      <c r="CUO39" s="78"/>
      <c r="CUP39" s="78"/>
      <c r="CUQ39" s="78"/>
      <c r="CUR39" s="78"/>
      <c r="CUS39" s="78"/>
      <c r="CUT39" s="78"/>
      <c r="CUU39" s="78"/>
      <c r="CUV39" s="78"/>
      <c r="CUW39" s="78"/>
      <c r="CUX39" s="78"/>
      <c r="CUY39" s="78"/>
      <c r="CUZ39" s="78"/>
      <c r="CVA39" s="78"/>
      <c r="CVB39" s="78"/>
      <c r="CVC39" s="78"/>
      <c r="CVD39" s="78"/>
      <c r="CVE39" s="78"/>
      <c r="CVF39" s="78"/>
      <c r="CVG39" s="78"/>
      <c r="CVH39" s="78"/>
      <c r="CVI39" s="78"/>
      <c r="CVJ39" s="78"/>
      <c r="CVK39" s="78"/>
      <c r="CVL39" s="78"/>
      <c r="CVM39" s="78"/>
      <c r="CVN39" s="78"/>
      <c r="CVO39" s="78"/>
      <c r="CVP39" s="78"/>
      <c r="CVQ39" s="78"/>
      <c r="CVR39" s="78"/>
      <c r="CVS39" s="78"/>
      <c r="CVT39" s="78"/>
      <c r="CVU39" s="78"/>
      <c r="CVV39" s="78"/>
      <c r="CVW39" s="78"/>
      <c r="CVX39" s="78"/>
      <c r="CVY39" s="78"/>
      <c r="CVZ39" s="78"/>
      <c r="CWA39" s="78"/>
      <c r="CWB39" s="78"/>
      <c r="CWC39" s="78"/>
      <c r="CWD39" s="78"/>
      <c r="CWE39" s="78"/>
      <c r="CWF39" s="78"/>
      <c r="CWG39" s="78"/>
      <c r="CWH39" s="78"/>
      <c r="CWI39" s="78"/>
      <c r="CWJ39" s="78"/>
      <c r="CWK39" s="78"/>
      <c r="CWL39" s="78"/>
      <c r="CWM39" s="78"/>
      <c r="CWN39" s="78"/>
      <c r="CWO39" s="78"/>
      <c r="CWP39" s="78"/>
      <c r="CWQ39" s="78"/>
      <c r="CWR39" s="78"/>
      <c r="CWS39" s="78"/>
      <c r="CWT39" s="78"/>
      <c r="CWU39" s="78"/>
      <c r="CWV39" s="78"/>
      <c r="CWW39" s="78"/>
      <c r="CWX39" s="78"/>
      <c r="CWY39" s="78"/>
      <c r="CWZ39" s="78"/>
      <c r="CXA39" s="78"/>
      <c r="CXB39" s="78"/>
      <c r="CXC39" s="78"/>
      <c r="CXD39" s="78"/>
      <c r="CXE39" s="78"/>
      <c r="CXF39" s="78"/>
      <c r="CXG39" s="78"/>
      <c r="CXH39" s="78"/>
      <c r="CXI39" s="78"/>
      <c r="CXJ39" s="78"/>
      <c r="CXK39" s="78"/>
      <c r="CXL39" s="78"/>
      <c r="CXM39" s="78"/>
      <c r="CXN39" s="78"/>
      <c r="CXO39" s="78"/>
      <c r="CXP39" s="78"/>
      <c r="CXQ39" s="78"/>
      <c r="CXR39" s="78"/>
      <c r="CXS39" s="78"/>
      <c r="CXT39" s="78"/>
      <c r="CXU39" s="78"/>
      <c r="CXV39" s="78"/>
      <c r="CXW39" s="78"/>
      <c r="CXX39" s="78"/>
      <c r="CXY39" s="78"/>
      <c r="CXZ39" s="78"/>
      <c r="CYA39" s="78"/>
      <c r="CYB39" s="78"/>
      <c r="CYC39" s="78"/>
      <c r="CYD39" s="78"/>
      <c r="CYE39" s="78"/>
      <c r="CYF39" s="78"/>
      <c r="CYG39" s="78"/>
      <c r="CYH39" s="78"/>
      <c r="CYI39" s="78"/>
      <c r="CYJ39" s="78"/>
      <c r="CYK39" s="78"/>
      <c r="CYL39" s="78"/>
      <c r="CYM39" s="78"/>
      <c r="CYN39" s="78"/>
      <c r="CYO39" s="78"/>
      <c r="CYP39" s="78"/>
      <c r="CYQ39" s="78"/>
      <c r="CYR39" s="78"/>
      <c r="CYS39" s="78"/>
      <c r="CYT39" s="78"/>
      <c r="CYU39" s="78"/>
      <c r="CYV39" s="78"/>
      <c r="CYW39" s="78"/>
      <c r="CYX39" s="78"/>
      <c r="CYY39" s="78"/>
      <c r="CYZ39" s="78"/>
      <c r="CZA39" s="78"/>
      <c r="CZB39" s="78"/>
      <c r="CZC39" s="78"/>
      <c r="CZD39" s="78"/>
      <c r="CZE39" s="78"/>
      <c r="CZF39" s="78"/>
      <c r="CZG39" s="78"/>
      <c r="CZH39" s="78"/>
      <c r="CZI39" s="78"/>
      <c r="CZJ39" s="78"/>
      <c r="CZK39" s="78"/>
      <c r="CZL39" s="78"/>
      <c r="CZM39" s="78"/>
      <c r="CZN39" s="78"/>
      <c r="CZO39" s="78"/>
      <c r="CZP39" s="78"/>
      <c r="CZQ39" s="78"/>
      <c r="CZR39" s="78"/>
      <c r="CZS39" s="78"/>
      <c r="CZT39" s="78"/>
      <c r="CZU39" s="78"/>
      <c r="CZV39" s="78"/>
      <c r="CZW39" s="78"/>
      <c r="CZX39" s="78"/>
      <c r="CZY39" s="78"/>
      <c r="CZZ39" s="78"/>
      <c r="DAA39" s="78"/>
      <c r="DAB39" s="78"/>
      <c r="DAC39" s="78"/>
      <c r="DAD39" s="78"/>
      <c r="DAE39" s="78"/>
      <c r="DAF39" s="78"/>
      <c r="DAG39" s="78"/>
      <c r="DAH39" s="78"/>
      <c r="DAI39" s="78"/>
      <c r="DAJ39" s="78"/>
      <c r="DAK39" s="78"/>
      <c r="DAL39" s="78"/>
      <c r="DAM39" s="78"/>
      <c r="DAN39" s="78"/>
      <c r="DAO39" s="78"/>
      <c r="DAP39" s="78"/>
      <c r="DAQ39" s="78"/>
      <c r="DAR39" s="78"/>
      <c r="DAS39" s="78"/>
      <c r="DAT39" s="78"/>
      <c r="DAU39" s="78"/>
      <c r="DAV39" s="78"/>
      <c r="DAW39" s="78"/>
      <c r="DAX39" s="78"/>
      <c r="DAY39" s="78"/>
      <c r="DAZ39" s="78"/>
      <c r="DBA39" s="78"/>
      <c r="DBB39" s="78"/>
      <c r="DBC39" s="78"/>
      <c r="DBD39" s="78"/>
      <c r="DBE39" s="78"/>
      <c r="DBF39" s="78"/>
      <c r="DBG39" s="78"/>
      <c r="DBH39" s="78"/>
      <c r="DBI39" s="78"/>
      <c r="DBJ39" s="78"/>
      <c r="DBK39" s="78"/>
      <c r="DBL39" s="78"/>
      <c r="DBM39" s="78"/>
      <c r="DBN39" s="78"/>
      <c r="DBO39" s="78"/>
      <c r="DBP39" s="78"/>
      <c r="DBQ39" s="78"/>
      <c r="DBR39" s="78"/>
      <c r="DBS39" s="78"/>
      <c r="DBT39" s="78"/>
      <c r="DBU39" s="78"/>
      <c r="DBV39" s="78"/>
      <c r="DBW39" s="78"/>
      <c r="DBX39" s="78"/>
      <c r="DBY39" s="78"/>
      <c r="DBZ39" s="78"/>
      <c r="DCA39" s="78"/>
      <c r="DCB39" s="78"/>
      <c r="DCC39" s="78"/>
      <c r="DCD39" s="78"/>
      <c r="DCE39" s="78"/>
      <c r="DCF39" s="78"/>
      <c r="DCG39" s="78"/>
      <c r="DCH39" s="78"/>
      <c r="DCI39" s="78"/>
      <c r="DCJ39" s="78"/>
      <c r="DCK39" s="78"/>
      <c r="DCL39" s="78"/>
      <c r="DCM39" s="78"/>
      <c r="DCN39" s="78"/>
      <c r="DCO39" s="78"/>
      <c r="DCP39" s="78"/>
      <c r="DCQ39" s="78"/>
      <c r="DCR39" s="78"/>
      <c r="DCS39" s="78"/>
      <c r="DCT39" s="78"/>
      <c r="DCU39" s="78"/>
      <c r="DCV39" s="78"/>
      <c r="DCW39" s="78"/>
      <c r="DCX39" s="78"/>
      <c r="DCY39" s="78"/>
      <c r="DCZ39" s="78"/>
      <c r="DDA39" s="78"/>
      <c r="DDB39" s="78"/>
      <c r="DDC39" s="78"/>
      <c r="DDD39" s="78"/>
      <c r="DDE39" s="78"/>
      <c r="DDF39" s="78"/>
      <c r="DDG39" s="78"/>
      <c r="DDH39" s="78"/>
      <c r="DDI39" s="78"/>
      <c r="DDJ39" s="78"/>
      <c r="DDK39" s="78"/>
      <c r="DDL39" s="78"/>
      <c r="DDM39" s="78"/>
      <c r="DDN39" s="78"/>
      <c r="DDO39" s="78"/>
      <c r="DDP39" s="78"/>
      <c r="DDQ39" s="78"/>
      <c r="DDR39" s="78"/>
      <c r="DDS39" s="78"/>
      <c r="DDT39" s="78"/>
      <c r="DDU39" s="78"/>
      <c r="DDV39" s="78"/>
      <c r="DDW39" s="78"/>
      <c r="DDX39" s="78"/>
      <c r="DDY39" s="78"/>
      <c r="DDZ39" s="78"/>
      <c r="DEA39" s="78"/>
      <c r="DEB39" s="78"/>
      <c r="DEC39" s="78"/>
      <c r="DED39" s="78"/>
      <c r="DEE39" s="78"/>
      <c r="DEF39" s="78"/>
      <c r="DEG39" s="78"/>
      <c r="DEH39" s="78"/>
      <c r="DEI39" s="78"/>
      <c r="DEJ39" s="78"/>
      <c r="DEK39" s="78"/>
      <c r="DEL39" s="78"/>
      <c r="DEM39" s="78"/>
      <c r="DEN39" s="78"/>
      <c r="DEO39" s="78"/>
      <c r="DEP39" s="78"/>
      <c r="DEQ39" s="78"/>
      <c r="DER39" s="78"/>
      <c r="DES39" s="78"/>
      <c r="DET39" s="78"/>
      <c r="DEU39" s="78"/>
      <c r="DEV39" s="78"/>
      <c r="DEW39" s="78"/>
      <c r="DEX39" s="78"/>
      <c r="DEY39" s="78"/>
      <c r="DEZ39" s="78"/>
      <c r="DFA39" s="78"/>
      <c r="DFB39" s="78"/>
      <c r="DFC39" s="78"/>
      <c r="DFD39" s="78"/>
      <c r="DFE39" s="78"/>
      <c r="DFF39" s="78"/>
      <c r="DFG39" s="78"/>
      <c r="DFH39" s="78"/>
      <c r="DFI39" s="78"/>
      <c r="DFJ39" s="78"/>
      <c r="DFK39" s="78"/>
      <c r="DFL39" s="78"/>
      <c r="DFM39" s="78"/>
      <c r="DFN39" s="78"/>
      <c r="DFO39" s="78"/>
      <c r="DFP39" s="78"/>
      <c r="DFQ39" s="78"/>
      <c r="DFR39" s="78"/>
      <c r="DFS39" s="78"/>
      <c r="DFT39" s="78"/>
      <c r="DFU39" s="78"/>
      <c r="DFV39" s="78"/>
      <c r="DFW39" s="78"/>
      <c r="DFX39" s="78"/>
      <c r="DFY39" s="78"/>
      <c r="DFZ39" s="78"/>
      <c r="DGA39" s="78"/>
      <c r="DGB39" s="78"/>
      <c r="DGC39" s="78"/>
      <c r="DGD39" s="78"/>
      <c r="DGE39" s="78"/>
      <c r="DGF39" s="78"/>
      <c r="DGG39" s="78"/>
      <c r="DGH39" s="78"/>
      <c r="DGI39" s="78"/>
      <c r="DGJ39" s="78"/>
      <c r="DGK39" s="78"/>
      <c r="DGL39" s="78"/>
      <c r="DGM39" s="78"/>
      <c r="DGN39" s="78"/>
      <c r="DGO39" s="78"/>
      <c r="DGP39" s="78"/>
      <c r="DGQ39" s="78"/>
      <c r="DGR39" s="78"/>
      <c r="DGS39" s="78"/>
      <c r="DGT39" s="78"/>
      <c r="DGU39" s="78"/>
      <c r="DGV39" s="78"/>
      <c r="DGW39" s="78"/>
      <c r="DGX39" s="78"/>
      <c r="DGY39" s="78"/>
      <c r="DGZ39" s="78"/>
      <c r="DHA39" s="78"/>
      <c r="DHB39" s="78"/>
      <c r="DHC39" s="78"/>
      <c r="DHD39" s="78"/>
      <c r="DHE39" s="78"/>
      <c r="DHF39" s="78"/>
      <c r="DHG39" s="78"/>
      <c r="DHH39" s="78"/>
      <c r="DHI39" s="78"/>
      <c r="DHJ39" s="78"/>
      <c r="DHK39" s="78"/>
      <c r="DHL39" s="78"/>
      <c r="DHM39" s="78"/>
      <c r="DHN39" s="78"/>
      <c r="DHO39" s="78"/>
      <c r="DHP39" s="78"/>
      <c r="DHQ39" s="78"/>
      <c r="DHR39" s="78"/>
      <c r="DHS39" s="78"/>
      <c r="DHT39" s="78"/>
      <c r="DHU39" s="78"/>
      <c r="DHV39" s="78"/>
      <c r="DHW39" s="78"/>
      <c r="DHX39" s="78"/>
      <c r="DHY39" s="78"/>
      <c r="DHZ39" s="78"/>
      <c r="DIA39" s="78"/>
      <c r="DIB39" s="78"/>
      <c r="DIC39" s="78"/>
      <c r="DID39" s="78"/>
      <c r="DIE39" s="78"/>
      <c r="DIF39" s="78"/>
      <c r="DIG39" s="78"/>
      <c r="DIH39" s="78"/>
      <c r="DII39" s="78"/>
      <c r="DIJ39" s="78"/>
      <c r="DIK39" s="78"/>
      <c r="DIL39" s="78"/>
      <c r="DIM39" s="78"/>
      <c r="DIN39" s="78"/>
      <c r="DIO39" s="78"/>
      <c r="DIP39" s="78"/>
      <c r="DIQ39" s="78"/>
      <c r="DIR39" s="78"/>
      <c r="DIS39" s="78"/>
      <c r="DIT39" s="78"/>
      <c r="DIU39" s="78"/>
      <c r="DIV39" s="78"/>
      <c r="DIW39" s="78"/>
      <c r="DIX39" s="78"/>
      <c r="DIY39" s="78"/>
      <c r="DIZ39" s="78"/>
      <c r="DJA39" s="78"/>
      <c r="DJB39" s="78"/>
      <c r="DJC39" s="78"/>
      <c r="DJD39" s="78"/>
      <c r="DJE39" s="78"/>
      <c r="DJF39" s="78"/>
      <c r="DJG39" s="78"/>
      <c r="DJH39" s="78"/>
      <c r="DJI39" s="78"/>
      <c r="DJJ39" s="78"/>
      <c r="DJK39" s="78"/>
      <c r="DJL39" s="78"/>
      <c r="DJM39" s="78"/>
      <c r="DJN39" s="78"/>
      <c r="DJO39" s="78"/>
      <c r="DJP39" s="78"/>
      <c r="DJQ39" s="78"/>
      <c r="DJR39" s="78"/>
      <c r="DJS39" s="78"/>
      <c r="DJT39" s="78"/>
      <c r="DJU39" s="78"/>
      <c r="DJV39" s="78"/>
      <c r="DJW39" s="78"/>
      <c r="DJX39" s="78"/>
      <c r="DJY39" s="78"/>
      <c r="DJZ39" s="78"/>
      <c r="DKA39" s="78"/>
      <c r="DKB39" s="78"/>
      <c r="DKC39" s="78"/>
      <c r="DKD39" s="78"/>
      <c r="DKE39" s="78"/>
      <c r="DKF39" s="78"/>
      <c r="DKG39" s="78"/>
      <c r="DKH39" s="78"/>
      <c r="DKI39" s="78"/>
      <c r="DKJ39" s="78"/>
      <c r="DKK39" s="78"/>
      <c r="DKL39" s="78"/>
      <c r="DKM39" s="78"/>
      <c r="DKN39" s="78"/>
      <c r="DKO39" s="78"/>
      <c r="DKP39" s="78"/>
      <c r="DKQ39" s="78"/>
      <c r="DKR39" s="78"/>
      <c r="DKS39" s="78"/>
      <c r="DKT39" s="78"/>
      <c r="DKU39" s="78"/>
      <c r="DKV39" s="78"/>
      <c r="DKW39" s="78"/>
      <c r="DKX39" s="78"/>
      <c r="DKY39" s="78"/>
      <c r="DKZ39" s="78"/>
      <c r="DLA39" s="78"/>
      <c r="DLB39" s="78"/>
      <c r="DLC39" s="78"/>
      <c r="DLD39" s="78"/>
      <c r="DLE39" s="78"/>
      <c r="DLF39" s="78"/>
      <c r="DLG39" s="78"/>
      <c r="DLH39" s="78"/>
      <c r="DLI39" s="78"/>
      <c r="DLJ39" s="78"/>
      <c r="DLK39" s="78"/>
      <c r="DLL39" s="78"/>
      <c r="DLM39" s="78"/>
      <c r="DLN39" s="78"/>
      <c r="DLO39" s="78"/>
      <c r="DLP39" s="78"/>
      <c r="DLQ39" s="78"/>
      <c r="DLR39" s="78"/>
      <c r="DLS39" s="78"/>
      <c r="DLT39" s="78"/>
      <c r="DLU39" s="78"/>
      <c r="DLV39" s="78"/>
      <c r="DLW39" s="78"/>
      <c r="DLX39" s="78"/>
      <c r="DLY39" s="78"/>
      <c r="DLZ39" s="78"/>
      <c r="DMA39" s="78"/>
      <c r="DMB39" s="78"/>
      <c r="DMC39" s="78"/>
      <c r="DMD39" s="78"/>
      <c r="DME39" s="78"/>
      <c r="DMF39" s="78"/>
      <c r="DMG39" s="78"/>
      <c r="DMH39" s="78"/>
      <c r="DMI39" s="78"/>
      <c r="DMJ39" s="78"/>
      <c r="DMK39" s="78"/>
      <c r="DML39" s="78"/>
      <c r="DMM39" s="78"/>
      <c r="DMN39" s="78"/>
      <c r="DMO39" s="78"/>
      <c r="DMP39" s="78"/>
      <c r="DMQ39" s="78"/>
      <c r="DMR39" s="78"/>
      <c r="DMS39" s="78"/>
      <c r="DMT39" s="78"/>
      <c r="DMU39" s="78"/>
      <c r="DMV39" s="78"/>
      <c r="DMW39" s="78"/>
      <c r="DMX39" s="78"/>
      <c r="DMY39" s="78"/>
      <c r="DMZ39" s="78"/>
      <c r="DNA39" s="78"/>
      <c r="DNB39" s="78"/>
      <c r="DNC39" s="78"/>
      <c r="DND39" s="78"/>
      <c r="DNE39" s="78"/>
      <c r="DNF39" s="78"/>
      <c r="DNG39" s="78"/>
      <c r="DNH39" s="78"/>
      <c r="DNI39" s="78"/>
      <c r="DNJ39" s="78"/>
      <c r="DNK39" s="78"/>
      <c r="DNL39" s="78"/>
      <c r="DNM39" s="78"/>
      <c r="DNN39" s="78"/>
      <c r="DNO39" s="78"/>
      <c r="DNP39" s="78"/>
      <c r="DNQ39" s="78"/>
      <c r="DNR39" s="78"/>
      <c r="DNS39" s="78"/>
      <c r="DNT39" s="78"/>
      <c r="DNU39" s="78"/>
      <c r="DNV39" s="78"/>
      <c r="DNW39" s="78"/>
      <c r="DNX39" s="78"/>
      <c r="DNY39" s="78"/>
      <c r="DNZ39" s="78"/>
      <c r="DOA39" s="78"/>
      <c r="DOB39" s="78"/>
      <c r="DOC39" s="78"/>
      <c r="DOD39" s="78"/>
      <c r="DOE39" s="78"/>
      <c r="DOF39" s="78"/>
      <c r="DOG39" s="78"/>
      <c r="DOH39" s="78"/>
      <c r="DOI39" s="78"/>
      <c r="DOJ39" s="78"/>
      <c r="DOK39" s="78"/>
      <c r="DOL39" s="78"/>
      <c r="DOM39" s="78"/>
      <c r="DON39" s="78"/>
      <c r="DOO39" s="78"/>
      <c r="DOP39" s="78"/>
      <c r="DOQ39" s="78"/>
      <c r="DOR39" s="78"/>
      <c r="DOS39" s="78"/>
      <c r="DOT39" s="78"/>
      <c r="DOU39" s="78"/>
      <c r="DOV39" s="78"/>
      <c r="DOW39" s="78"/>
      <c r="DOX39" s="78"/>
      <c r="DOY39" s="78"/>
      <c r="DOZ39" s="78"/>
      <c r="DPA39" s="78"/>
      <c r="DPB39" s="78"/>
      <c r="DPC39" s="78"/>
      <c r="DPD39" s="78"/>
      <c r="DPE39" s="78"/>
      <c r="DPF39" s="78"/>
      <c r="DPG39" s="78"/>
      <c r="DPH39" s="78"/>
      <c r="DPI39" s="78"/>
      <c r="DPJ39" s="78"/>
      <c r="DPK39" s="78"/>
      <c r="DPL39" s="78"/>
      <c r="DPM39" s="78"/>
      <c r="DPN39" s="78"/>
      <c r="DPO39" s="78"/>
      <c r="DPP39" s="78"/>
      <c r="DPQ39" s="78"/>
      <c r="DPR39" s="78"/>
      <c r="DPS39" s="78"/>
      <c r="DPT39" s="78"/>
      <c r="DPU39" s="78"/>
      <c r="DPV39" s="78"/>
      <c r="DPW39" s="78"/>
      <c r="DPX39" s="78"/>
      <c r="DPY39" s="78"/>
      <c r="DPZ39" s="78"/>
      <c r="DQA39" s="78"/>
      <c r="DQB39" s="78"/>
      <c r="DQC39" s="78"/>
      <c r="DQD39" s="78"/>
      <c r="DQE39" s="78"/>
      <c r="DQF39" s="78"/>
      <c r="DQG39" s="78"/>
      <c r="DQH39" s="78"/>
      <c r="DQI39" s="78"/>
      <c r="DQJ39" s="78"/>
      <c r="DQK39" s="78"/>
      <c r="DQL39" s="78"/>
      <c r="DQM39" s="78"/>
      <c r="DQN39" s="78"/>
      <c r="DQO39" s="78"/>
      <c r="DQP39" s="78"/>
      <c r="DQQ39" s="78"/>
      <c r="DQR39" s="78"/>
      <c r="DQS39" s="78"/>
      <c r="DQT39" s="78"/>
      <c r="DQU39" s="78"/>
      <c r="DQV39" s="78"/>
      <c r="DQW39" s="78"/>
      <c r="DQX39" s="78"/>
      <c r="DQY39" s="78"/>
      <c r="DQZ39" s="78"/>
      <c r="DRA39" s="78"/>
      <c r="DRB39" s="78"/>
      <c r="DRC39" s="78"/>
      <c r="DRD39" s="78"/>
      <c r="DRE39" s="78"/>
      <c r="DRF39" s="78"/>
      <c r="DRG39" s="78"/>
      <c r="DRH39" s="78"/>
      <c r="DRI39" s="78"/>
      <c r="DRJ39" s="78"/>
      <c r="DRK39" s="78"/>
      <c r="DRL39" s="78"/>
      <c r="DRM39" s="78"/>
      <c r="DRN39" s="78"/>
      <c r="DRO39" s="78"/>
      <c r="DRP39" s="78"/>
      <c r="DRQ39" s="78"/>
      <c r="DRR39" s="78"/>
      <c r="DRS39" s="78"/>
      <c r="DRT39" s="78"/>
      <c r="DRU39" s="78"/>
      <c r="DRV39" s="78"/>
      <c r="DRW39" s="78"/>
      <c r="DRX39" s="78"/>
      <c r="DRY39" s="78"/>
      <c r="DRZ39" s="78"/>
      <c r="DSA39" s="78"/>
      <c r="DSB39" s="78"/>
      <c r="DSC39" s="78"/>
      <c r="DSD39" s="78"/>
      <c r="DSE39" s="78"/>
      <c r="DSF39" s="78"/>
      <c r="DSG39" s="78"/>
      <c r="DSH39" s="78"/>
      <c r="DSI39" s="78"/>
      <c r="DSJ39" s="78"/>
      <c r="DSK39" s="78"/>
      <c r="DSL39" s="78"/>
      <c r="DSM39" s="78"/>
      <c r="DSN39" s="78"/>
      <c r="DSO39" s="78"/>
      <c r="DSP39" s="78"/>
      <c r="DSQ39" s="78"/>
      <c r="DSR39" s="78"/>
      <c r="DSS39" s="78"/>
      <c r="DST39" s="78"/>
      <c r="DSU39" s="78"/>
      <c r="DSV39" s="78"/>
      <c r="DSW39" s="78"/>
      <c r="DSX39" s="78"/>
      <c r="DSY39" s="78"/>
      <c r="DSZ39" s="78"/>
      <c r="DTA39" s="78"/>
      <c r="DTB39" s="78"/>
      <c r="DTC39" s="78"/>
      <c r="DTD39" s="78"/>
      <c r="DTE39" s="78"/>
      <c r="DTF39" s="78"/>
      <c r="DTG39" s="78"/>
      <c r="DTH39" s="78"/>
      <c r="DTI39" s="78"/>
      <c r="DTJ39" s="78"/>
      <c r="DTK39" s="78"/>
      <c r="DTL39" s="78"/>
      <c r="DTM39" s="78"/>
      <c r="DTN39" s="78"/>
      <c r="DTO39" s="78"/>
      <c r="DTP39" s="78"/>
      <c r="DTQ39" s="78"/>
      <c r="DTR39" s="78"/>
      <c r="DTS39" s="78"/>
      <c r="DTT39" s="78"/>
      <c r="DTU39" s="78"/>
      <c r="DTV39" s="78"/>
      <c r="DTW39" s="78"/>
      <c r="DTX39" s="78"/>
      <c r="DTY39" s="78"/>
      <c r="DTZ39" s="78"/>
      <c r="DUA39" s="78"/>
      <c r="DUB39" s="78"/>
      <c r="DUC39" s="78"/>
      <c r="DUD39" s="78"/>
      <c r="DUE39" s="78"/>
      <c r="DUF39" s="78"/>
      <c r="DUG39" s="78"/>
      <c r="DUH39" s="78"/>
      <c r="DUI39" s="78"/>
      <c r="DUJ39" s="78"/>
      <c r="DUK39" s="78"/>
      <c r="DUL39" s="78"/>
      <c r="DUM39" s="78"/>
      <c r="DUN39" s="78"/>
      <c r="DUO39" s="78"/>
      <c r="DUP39" s="78"/>
      <c r="DUQ39" s="78"/>
      <c r="DUR39" s="78"/>
      <c r="DUS39" s="78"/>
      <c r="DUT39" s="78"/>
      <c r="DUU39" s="78"/>
      <c r="DUV39" s="78"/>
      <c r="DUW39" s="78"/>
      <c r="DUX39" s="78"/>
      <c r="DUY39" s="78"/>
      <c r="DUZ39" s="78"/>
      <c r="DVA39" s="78"/>
      <c r="DVB39" s="78"/>
      <c r="DVC39" s="78"/>
      <c r="DVD39" s="78"/>
      <c r="DVE39" s="78"/>
      <c r="DVF39" s="78"/>
      <c r="DVG39" s="78"/>
      <c r="DVH39" s="78"/>
      <c r="DVI39" s="78"/>
      <c r="DVJ39" s="78"/>
      <c r="DVK39" s="78"/>
      <c r="DVL39" s="78"/>
      <c r="DVM39" s="78"/>
      <c r="DVN39" s="78"/>
      <c r="DVO39" s="78"/>
      <c r="DVP39" s="78"/>
      <c r="DVQ39" s="78"/>
      <c r="DVR39" s="78"/>
      <c r="DVS39" s="78"/>
      <c r="DVT39" s="78"/>
      <c r="DVU39" s="78"/>
      <c r="DVV39" s="78"/>
      <c r="DVW39" s="78"/>
      <c r="DVX39" s="78"/>
      <c r="DVY39" s="78"/>
      <c r="DVZ39" s="78"/>
      <c r="DWA39" s="78"/>
      <c r="DWB39" s="78"/>
      <c r="DWC39" s="78"/>
      <c r="DWD39" s="78"/>
      <c r="DWE39" s="78"/>
      <c r="DWF39" s="78"/>
      <c r="DWG39" s="78"/>
      <c r="DWH39" s="78"/>
      <c r="DWI39" s="78"/>
      <c r="DWJ39" s="78"/>
      <c r="DWK39" s="78"/>
      <c r="DWL39" s="78"/>
      <c r="DWM39" s="78"/>
      <c r="DWN39" s="78"/>
      <c r="DWO39" s="78"/>
      <c r="DWP39" s="78"/>
      <c r="DWQ39" s="78"/>
      <c r="DWR39" s="78"/>
      <c r="DWS39" s="78"/>
      <c r="DWT39" s="78"/>
      <c r="DWU39" s="78"/>
      <c r="DWV39" s="78"/>
      <c r="DWW39" s="78"/>
      <c r="DWX39" s="78"/>
      <c r="DWY39" s="78"/>
      <c r="DWZ39" s="78"/>
      <c r="DXA39" s="78"/>
      <c r="DXB39" s="78"/>
      <c r="DXC39" s="78"/>
      <c r="DXD39" s="78"/>
      <c r="DXE39" s="78"/>
      <c r="DXF39" s="78"/>
      <c r="DXG39" s="78"/>
      <c r="DXH39" s="78"/>
      <c r="DXI39" s="78"/>
      <c r="DXJ39" s="78"/>
      <c r="DXK39" s="78"/>
      <c r="DXL39" s="78"/>
      <c r="DXM39" s="78"/>
      <c r="DXN39" s="78"/>
      <c r="DXO39" s="78"/>
      <c r="DXP39" s="78"/>
      <c r="DXQ39" s="78"/>
      <c r="DXR39" s="78"/>
      <c r="DXS39" s="78"/>
      <c r="DXT39" s="78"/>
      <c r="DXU39" s="78"/>
      <c r="DXV39" s="78"/>
      <c r="DXW39" s="78"/>
      <c r="DXX39" s="78"/>
      <c r="DXY39" s="78"/>
      <c r="DXZ39" s="78"/>
      <c r="DYA39" s="78"/>
      <c r="DYB39" s="78"/>
      <c r="DYC39" s="78"/>
      <c r="DYD39" s="78"/>
      <c r="DYE39" s="78"/>
      <c r="DYF39" s="78"/>
      <c r="DYG39" s="78"/>
      <c r="DYH39" s="78"/>
      <c r="DYI39" s="78"/>
      <c r="DYJ39" s="78"/>
      <c r="DYK39" s="78"/>
      <c r="DYL39" s="78"/>
      <c r="DYM39" s="78"/>
      <c r="DYN39" s="78"/>
      <c r="DYO39" s="78"/>
      <c r="DYP39" s="78"/>
      <c r="DYQ39" s="78"/>
      <c r="DYR39" s="78"/>
      <c r="DYS39" s="78"/>
      <c r="DYT39" s="78"/>
      <c r="DYU39" s="78"/>
      <c r="DYV39" s="78"/>
      <c r="DYW39" s="78"/>
      <c r="DYX39" s="78"/>
      <c r="DYY39" s="78"/>
      <c r="DYZ39" s="78"/>
      <c r="DZA39" s="78"/>
      <c r="DZB39" s="78"/>
      <c r="DZC39" s="78"/>
      <c r="DZD39" s="78"/>
      <c r="DZE39" s="78"/>
      <c r="DZF39" s="78"/>
      <c r="DZG39" s="78"/>
      <c r="DZH39" s="78"/>
      <c r="DZI39" s="78"/>
      <c r="DZJ39" s="78"/>
      <c r="DZK39" s="78"/>
      <c r="DZL39" s="78"/>
      <c r="DZM39" s="78"/>
      <c r="DZN39" s="78"/>
      <c r="DZO39" s="78"/>
      <c r="DZP39" s="78"/>
      <c r="DZQ39" s="78"/>
      <c r="DZR39" s="78"/>
      <c r="DZS39" s="78"/>
      <c r="DZT39" s="78"/>
      <c r="DZU39" s="78"/>
      <c r="DZV39" s="78"/>
      <c r="DZW39" s="78"/>
      <c r="DZX39" s="78"/>
      <c r="DZY39" s="78"/>
      <c r="DZZ39" s="78"/>
      <c r="EAA39" s="78"/>
      <c r="EAB39" s="78"/>
      <c r="EAC39" s="78"/>
      <c r="EAD39" s="78"/>
      <c r="EAE39" s="78"/>
      <c r="EAF39" s="78"/>
      <c r="EAG39" s="78"/>
      <c r="EAH39" s="78"/>
      <c r="EAI39" s="78"/>
      <c r="EAJ39" s="78"/>
      <c r="EAK39" s="78"/>
      <c r="EAL39" s="78"/>
      <c r="EAM39" s="78"/>
      <c r="EAN39" s="78"/>
      <c r="EAO39" s="78"/>
      <c r="EAP39" s="78"/>
      <c r="EAQ39" s="78"/>
      <c r="EAR39" s="78"/>
      <c r="EAS39" s="78"/>
      <c r="EAT39" s="78"/>
      <c r="EAU39" s="78"/>
      <c r="EAV39" s="78"/>
      <c r="EAW39" s="78"/>
      <c r="EAX39" s="78"/>
      <c r="EAY39" s="78"/>
      <c r="EAZ39" s="78"/>
      <c r="EBA39" s="78"/>
      <c r="EBB39" s="78"/>
      <c r="EBC39" s="78"/>
      <c r="EBD39" s="78"/>
      <c r="EBE39" s="78"/>
      <c r="EBF39" s="78"/>
      <c r="EBG39" s="78"/>
      <c r="EBH39" s="78"/>
      <c r="EBI39" s="78"/>
      <c r="EBJ39" s="78"/>
      <c r="EBK39" s="78"/>
      <c r="EBL39" s="78"/>
      <c r="EBM39" s="78"/>
      <c r="EBN39" s="78"/>
      <c r="EBO39" s="78"/>
      <c r="EBP39" s="78"/>
      <c r="EBQ39" s="78"/>
      <c r="EBR39" s="78"/>
      <c r="EBS39" s="78"/>
      <c r="EBT39" s="78"/>
      <c r="EBU39" s="78"/>
      <c r="EBV39" s="78"/>
      <c r="EBW39" s="78"/>
      <c r="EBX39" s="78"/>
      <c r="EBY39" s="78"/>
      <c r="EBZ39" s="78"/>
      <c r="ECA39" s="78"/>
      <c r="ECB39" s="78"/>
      <c r="ECC39" s="78"/>
      <c r="ECD39" s="78"/>
      <c r="ECE39" s="78"/>
      <c r="ECF39" s="78"/>
      <c r="ECG39" s="78"/>
      <c r="ECH39" s="78"/>
      <c r="ECI39" s="78"/>
      <c r="ECJ39" s="78"/>
      <c r="ECK39" s="78"/>
      <c r="ECL39" s="78"/>
      <c r="ECM39" s="78"/>
      <c r="ECN39" s="78"/>
      <c r="ECO39" s="78"/>
      <c r="ECP39" s="78"/>
      <c r="ECQ39" s="78"/>
      <c r="ECR39" s="78"/>
      <c r="ECS39" s="78"/>
      <c r="ECT39" s="78"/>
      <c r="ECU39" s="78"/>
      <c r="ECV39" s="78"/>
      <c r="ECW39" s="78"/>
      <c r="ECX39" s="78"/>
      <c r="ECY39" s="78"/>
      <c r="ECZ39" s="78"/>
      <c r="EDA39" s="78"/>
      <c r="EDB39" s="78"/>
      <c r="EDC39" s="78"/>
      <c r="EDD39" s="78"/>
      <c r="EDE39" s="78"/>
      <c r="EDF39" s="78"/>
      <c r="EDG39" s="78"/>
      <c r="EDH39" s="78"/>
      <c r="EDI39" s="78"/>
      <c r="EDJ39" s="78"/>
      <c r="EDK39" s="78"/>
      <c r="EDL39" s="78"/>
      <c r="EDM39" s="78"/>
      <c r="EDN39" s="78"/>
      <c r="EDO39" s="78"/>
      <c r="EDP39" s="78"/>
      <c r="EDQ39" s="78"/>
      <c r="EDR39" s="78"/>
      <c r="EDS39" s="78"/>
      <c r="EDT39" s="78"/>
      <c r="EDU39" s="78"/>
      <c r="EDV39" s="78"/>
      <c r="EDW39" s="78"/>
      <c r="EDX39" s="78"/>
      <c r="EDY39" s="78"/>
      <c r="EDZ39" s="78"/>
      <c r="EEA39" s="78"/>
      <c r="EEB39" s="78"/>
      <c r="EEC39" s="78"/>
      <c r="EED39" s="78"/>
      <c r="EEE39" s="78"/>
      <c r="EEF39" s="78"/>
      <c r="EEG39" s="78"/>
      <c r="EEH39" s="78"/>
      <c r="EEI39" s="78"/>
      <c r="EEJ39" s="78"/>
      <c r="EEK39" s="78"/>
      <c r="EEL39" s="78"/>
      <c r="EEM39" s="78"/>
      <c r="EEN39" s="78"/>
      <c r="EEO39" s="78"/>
      <c r="EEP39" s="78"/>
      <c r="EEQ39" s="78"/>
      <c r="EER39" s="78"/>
      <c r="EES39" s="78"/>
      <c r="EET39" s="78"/>
      <c r="EEU39" s="78"/>
      <c r="EEV39" s="78"/>
      <c r="EEW39" s="78"/>
      <c r="EEX39" s="78"/>
      <c r="EEY39" s="78"/>
      <c r="EEZ39" s="78"/>
      <c r="EFA39" s="78"/>
      <c r="EFB39" s="78"/>
      <c r="EFC39" s="78"/>
      <c r="EFD39" s="78"/>
      <c r="EFE39" s="78"/>
      <c r="EFF39" s="78"/>
      <c r="EFG39" s="78"/>
      <c r="EFH39" s="78"/>
      <c r="EFI39" s="78"/>
      <c r="EFJ39" s="78"/>
      <c r="EFK39" s="78"/>
      <c r="EFL39" s="78"/>
      <c r="EFM39" s="78"/>
      <c r="EFN39" s="78"/>
      <c r="EFO39" s="78"/>
      <c r="EFP39" s="78"/>
      <c r="EFQ39" s="78"/>
      <c r="EFR39" s="78"/>
      <c r="EFS39" s="78"/>
      <c r="EFT39" s="78"/>
      <c r="EFU39" s="78"/>
      <c r="EFV39" s="78"/>
      <c r="EFW39" s="78"/>
      <c r="EFX39" s="78"/>
      <c r="EFY39" s="78"/>
      <c r="EFZ39" s="78"/>
      <c r="EGA39" s="78"/>
      <c r="EGB39" s="78"/>
      <c r="EGC39" s="78"/>
      <c r="EGD39" s="78"/>
      <c r="EGE39" s="78"/>
      <c r="EGF39" s="78"/>
      <c r="EGG39" s="78"/>
      <c r="EGH39" s="78"/>
      <c r="EGI39" s="78"/>
      <c r="EGJ39" s="78"/>
      <c r="EGK39" s="78"/>
      <c r="EGL39" s="78"/>
      <c r="EGM39" s="78"/>
      <c r="EGN39" s="78"/>
      <c r="EGO39" s="78"/>
      <c r="EGP39" s="78"/>
      <c r="EGQ39" s="78"/>
      <c r="EGR39" s="78"/>
      <c r="EGS39" s="78"/>
      <c r="EGT39" s="78"/>
      <c r="EGU39" s="78"/>
      <c r="EGV39" s="78"/>
      <c r="EGW39" s="78"/>
      <c r="EGX39" s="78"/>
      <c r="EGY39" s="78"/>
      <c r="EGZ39" s="78"/>
      <c r="EHA39" s="78"/>
      <c r="EHB39" s="78"/>
      <c r="EHC39" s="78"/>
      <c r="EHD39" s="78"/>
      <c r="EHE39" s="78"/>
      <c r="EHF39" s="78"/>
      <c r="EHG39" s="78"/>
      <c r="EHH39" s="78"/>
      <c r="EHI39" s="78"/>
      <c r="EHJ39" s="78"/>
      <c r="EHK39" s="78"/>
      <c r="EHL39" s="78"/>
      <c r="EHM39" s="78"/>
      <c r="EHN39" s="78"/>
      <c r="EHO39" s="78"/>
      <c r="EHP39" s="78"/>
      <c r="EHQ39" s="78"/>
      <c r="EHR39" s="78"/>
      <c r="EHS39" s="78"/>
      <c r="EHT39" s="78"/>
      <c r="EHU39" s="78"/>
      <c r="EHV39" s="78"/>
      <c r="EHW39" s="78"/>
      <c r="EHX39" s="78"/>
      <c r="EHY39" s="78"/>
      <c r="EHZ39" s="78"/>
      <c r="EIA39" s="78"/>
      <c r="EIB39" s="78"/>
      <c r="EIC39" s="78"/>
      <c r="EID39" s="78"/>
      <c r="EIE39" s="78"/>
      <c r="EIF39" s="78"/>
      <c r="EIG39" s="78"/>
      <c r="EIH39" s="78"/>
      <c r="EII39" s="78"/>
      <c r="EIJ39" s="78"/>
      <c r="EIK39" s="78"/>
      <c r="EIL39" s="78"/>
      <c r="EIM39" s="78"/>
      <c r="EIN39" s="78"/>
      <c r="EIO39" s="78"/>
      <c r="EIP39" s="78"/>
      <c r="EIQ39" s="78"/>
      <c r="EIR39" s="78"/>
      <c r="EIS39" s="78"/>
      <c r="EIT39" s="78"/>
      <c r="EIU39" s="78"/>
      <c r="EIV39" s="78"/>
      <c r="EIW39" s="78"/>
      <c r="EIX39" s="78"/>
      <c r="EIY39" s="78"/>
      <c r="EIZ39" s="78"/>
      <c r="EJA39" s="78"/>
      <c r="EJB39" s="78"/>
      <c r="EJC39" s="78"/>
      <c r="EJD39" s="78"/>
      <c r="EJE39" s="78"/>
      <c r="EJF39" s="78"/>
      <c r="EJG39" s="78"/>
      <c r="EJH39" s="78"/>
      <c r="EJI39" s="78"/>
      <c r="EJJ39" s="78"/>
      <c r="EJK39" s="78"/>
      <c r="EJL39" s="78"/>
      <c r="EJM39" s="78"/>
      <c r="EJN39" s="78"/>
      <c r="EJO39" s="78"/>
      <c r="EJP39" s="78"/>
      <c r="EJQ39" s="78"/>
      <c r="EJR39" s="78"/>
      <c r="EJS39" s="78"/>
      <c r="EJT39" s="78"/>
      <c r="EJU39" s="78"/>
      <c r="EJV39" s="78"/>
      <c r="EJW39" s="78"/>
      <c r="EJX39" s="78"/>
      <c r="EJY39" s="78"/>
      <c r="EJZ39" s="78"/>
      <c r="EKA39" s="78"/>
      <c r="EKB39" s="78"/>
      <c r="EKC39" s="78"/>
      <c r="EKD39" s="78"/>
      <c r="EKE39" s="78"/>
      <c r="EKF39" s="78"/>
      <c r="EKG39" s="78"/>
      <c r="EKH39" s="78"/>
      <c r="EKI39" s="78"/>
      <c r="EKJ39" s="78"/>
      <c r="EKK39" s="78"/>
      <c r="EKL39" s="78"/>
      <c r="EKM39" s="78"/>
      <c r="EKN39" s="78"/>
      <c r="EKO39" s="78"/>
      <c r="EKP39" s="78"/>
      <c r="EKQ39" s="78"/>
      <c r="EKR39" s="78"/>
      <c r="EKS39" s="78"/>
      <c r="EKT39" s="78"/>
      <c r="EKU39" s="78"/>
      <c r="EKV39" s="78"/>
      <c r="EKW39" s="78"/>
      <c r="EKX39" s="78"/>
      <c r="EKY39" s="78"/>
      <c r="EKZ39" s="78"/>
      <c r="ELA39" s="78"/>
      <c r="ELB39" s="78"/>
      <c r="ELC39" s="78"/>
      <c r="ELD39" s="78"/>
      <c r="ELE39" s="78"/>
      <c r="ELF39" s="78"/>
      <c r="ELG39" s="78"/>
      <c r="ELH39" s="78"/>
      <c r="ELI39" s="78"/>
      <c r="ELJ39" s="78"/>
      <c r="ELK39" s="78"/>
      <c r="ELL39" s="78"/>
      <c r="ELM39" s="78"/>
      <c r="ELN39" s="78"/>
      <c r="ELO39" s="78"/>
      <c r="ELP39" s="78"/>
      <c r="ELQ39" s="78"/>
      <c r="ELR39" s="78"/>
      <c r="ELS39" s="78"/>
      <c r="ELT39" s="78"/>
      <c r="ELU39" s="78"/>
      <c r="ELV39" s="78"/>
      <c r="ELW39" s="78"/>
      <c r="ELX39" s="78"/>
      <c r="ELY39" s="78"/>
      <c r="ELZ39" s="78"/>
      <c r="EMA39" s="78"/>
      <c r="EMB39" s="78"/>
      <c r="EMC39" s="78"/>
      <c r="EMD39" s="78"/>
      <c r="EME39" s="78"/>
      <c r="EMF39" s="78"/>
      <c r="EMG39" s="78"/>
      <c r="EMH39" s="78"/>
      <c r="EMI39" s="78"/>
      <c r="EMJ39" s="78"/>
      <c r="EMK39" s="78"/>
      <c r="EML39" s="78"/>
      <c r="EMM39" s="78"/>
      <c r="EMN39" s="78"/>
      <c r="EMO39" s="78"/>
      <c r="EMP39" s="78"/>
      <c r="EMQ39" s="78"/>
      <c r="EMR39" s="78"/>
      <c r="EMS39" s="78"/>
      <c r="EMT39" s="78"/>
      <c r="EMU39" s="78"/>
      <c r="EMV39" s="78"/>
      <c r="EMW39" s="78"/>
      <c r="EMX39" s="78"/>
      <c r="EMY39" s="78"/>
      <c r="EMZ39" s="78"/>
      <c r="ENA39" s="78"/>
      <c r="ENB39" s="78"/>
      <c r="ENC39" s="78"/>
      <c r="END39" s="78"/>
      <c r="ENE39" s="78"/>
      <c r="ENF39" s="78"/>
      <c r="ENG39" s="78"/>
      <c r="ENH39" s="78"/>
      <c r="ENI39" s="78"/>
      <c r="ENJ39" s="78"/>
      <c r="ENK39" s="78"/>
      <c r="ENL39" s="78"/>
      <c r="ENM39" s="78"/>
      <c r="ENN39" s="78"/>
      <c r="ENO39" s="78"/>
      <c r="ENP39" s="78"/>
      <c r="ENQ39" s="78"/>
      <c r="ENR39" s="78"/>
      <c r="ENS39" s="78"/>
      <c r="ENT39" s="78"/>
      <c r="ENU39" s="78"/>
      <c r="ENV39" s="78"/>
      <c r="ENW39" s="78"/>
      <c r="ENX39" s="78"/>
      <c r="ENY39" s="78"/>
      <c r="ENZ39" s="78"/>
      <c r="EOA39" s="78"/>
      <c r="EOB39" s="78"/>
      <c r="EOC39" s="78"/>
      <c r="EOD39" s="78"/>
      <c r="EOE39" s="78"/>
      <c r="EOF39" s="78"/>
      <c r="EOG39" s="78"/>
      <c r="EOH39" s="78"/>
      <c r="EOI39" s="78"/>
      <c r="EOJ39" s="78"/>
      <c r="EOK39" s="78"/>
      <c r="EOL39" s="78"/>
      <c r="EOM39" s="78"/>
      <c r="EON39" s="78"/>
      <c r="EOO39" s="78"/>
      <c r="EOP39" s="78"/>
      <c r="EOQ39" s="78"/>
      <c r="EOR39" s="78"/>
      <c r="EOS39" s="78"/>
      <c r="EOT39" s="78"/>
      <c r="EOU39" s="78"/>
      <c r="EOV39" s="78"/>
      <c r="EOW39" s="78"/>
      <c r="EOX39" s="78"/>
      <c r="EOY39" s="78"/>
      <c r="EOZ39" s="78"/>
      <c r="EPA39" s="78"/>
      <c r="EPB39" s="78"/>
      <c r="EPC39" s="78"/>
      <c r="EPD39" s="78"/>
      <c r="EPE39" s="78"/>
      <c r="EPF39" s="78"/>
      <c r="EPG39" s="78"/>
      <c r="EPH39" s="78"/>
      <c r="EPI39" s="78"/>
      <c r="EPJ39" s="78"/>
      <c r="EPK39" s="78"/>
      <c r="EPL39" s="78"/>
      <c r="EPM39" s="78"/>
      <c r="EPN39" s="78"/>
      <c r="EPO39" s="78"/>
      <c r="EPP39" s="78"/>
      <c r="EPQ39" s="78"/>
      <c r="EPR39" s="78"/>
      <c r="EPS39" s="78"/>
      <c r="EPT39" s="78"/>
      <c r="EPU39" s="78"/>
      <c r="EPV39" s="78"/>
      <c r="EPW39" s="78"/>
      <c r="EPX39" s="78"/>
      <c r="EPY39" s="78"/>
      <c r="EPZ39" s="78"/>
      <c r="EQA39" s="78"/>
      <c r="EQB39" s="78"/>
      <c r="EQC39" s="78"/>
      <c r="EQD39" s="78"/>
      <c r="EQE39" s="78"/>
      <c r="EQF39" s="78"/>
      <c r="EQG39" s="78"/>
      <c r="EQH39" s="78"/>
      <c r="EQI39" s="78"/>
      <c r="EQJ39" s="78"/>
      <c r="EQK39" s="78"/>
      <c r="EQL39" s="78"/>
      <c r="EQM39" s="78"/>
      <c r="EQN39" s="78"/>
      <c r="EQO39" s="78"/>
      <c r="EQP39" s="78"/>
      <c r="EQQ39" s="78"/>
      <c r="EQR39" s="78"/>
      <c r="EQS39" s="78"/>
      <c r="EQT39" s="78"/>
      <c r="EQU39" s="78"/>
      <c r="EQV39" s="78"/>
      <c r="EQW39" s="78"/>
      <c r="EQX39" s="78"/>
      <c r="EQY39" s="78"/>
      <c r="EQZ39" s="78"/>
      <c r="ERA39" s="78"/>
      <c r="ERB39" s="78"/>
      <c r="ERC39" s="78"/>
      <c r="ERD39" s="78"/>
      <c r="ERE39" s="78"/>
      <c r="ERF39" s="78"/>
      <c r="ERG39" s="78"/>
      <c r="ERH39" s="78"/>
      <c r="ERI39" s="78"/>
      <c r="ERJ39" s="78"/>
      <c r="ERK39" s="78"/>
      <c r="ERL39" s="78"/>
      <c r="ERM39" s="78"/>
      <c r="ERN39" s="78"/>
      <c r="ERO39" s="78"/>
      <c r="ERP39" s="78"/>
      <c r="ERQ39" s="78"/>
      <c r="ERR39" s="78"/>
      <c r="ERS39" s="78"/>
      <c r="ERT39" s="78"/>
      <c r="ERU39" s="78"/>
      <c r="ERV39" s="78"/>
      <c r="ERW39" s="78"/>
      <c r="ERX39" s="78"/>
      <c r="ERY39" s="78"/>
      <c r="ERZ39" s="78"/>
      <c r="ESA39" s="78"/>
      <c r="ESB39" s="78"/>
      <c r="ESC39" s="78"/>
      <c r="ESD39" s="78"/>
      <c r="ESE39" s="78"/>
      <c r="ESF39" s="78"/>
      <c r="ESG39" s="78"/>
      <c r="ESH39" s="78"/>
      <c r="ESI39" s="78"/>
      <c r="ESJ39" s="78"/>
      <c r="ESK39" s="78"/>
      <c r="ESL39" s="78"/>
      <c r="ESM39" s="78"/>
      <c r="ESN39" s="78"/>
      <c r="ESO39" s="78"/>
      <c r="ESP39" s="78"/>
      <c r="ESQ39" s="78"/>
      <c r="ESR39" s="78"/>
      <c r="ESS39" s="78"/>
      <c r="EST39" s="78"/>
      <c r="ESU39" s="78"/>
      <c r="ESV39" s="78"/>
      <c r="ESW39" s="78"/>
      <c r="ESX39" s="78"/>
      <c r="ESY39" s="78"/>
      <c r="ESZ39" s="78"/>
      <c r="ETA39" s="78"/>
      <c r="ETB39" s="78"/>
      <c r="ETC39" s="78"/>
      <c r="ETD39" s="78"/>
      <c r="ETE39" s="78"/>
      <c r="ETF39" s="78"/>
      <c r="ETG39" s="78"/>
      <c r="ETH39" s="78"/>
      <c r="ETI39" s="78"/>
      <c r="ETJ39" s="78"/>
      <c r="ETK39" s="78"/>
      <c r="ETL39" s="78"/>
      <c r="ETM39" s="78"/>
      <c r="ETN39" s="78"/>
      <c r="ETO39" s="78"/>
      <c r="ETP39" s="78"/>
      <c r="ETQ39" s="78"/>
      <c r="ETR39" s="78"/>
      <c r="ETS39" s="78"/>
      <c r="ETT39" s="78"/>
      <c r="ETU39" s="78"/>
      <c r="ETV39" s="78"/>
      <c r="ETW39" s="78"/>
      <c r="ETX39" s="78"/>
      <c r="ETY39" s="78"/>
      <c r="ETZ39" s="78"/>
      <c r="EUA39" s="78"/>
      <c r="EUB39" s="78"/>
      <c r="EUC39" s="78"/>
      <c r="EUD39" s="78"/>
      <c r="EUE39" s="78"/>
      <c r="EUF39" s="78"/>
      <c r="EUG39" s="78"/>
      <c r="EUH39" s="78"/>
      <c r="EUI39" s="78"/>
      <c r="EUJ39" s="78"/>
      <c r="EUK39" s="78"/>
      <c r="EUL39" s="78"/>
      <c r="EUM39" s="78"/>
      <c r="EUN39" s="78"/>
      <c r="EUO39" s="78"/>
      <c r="EUP39" s="78"/>
      <c r="EUQ39" s="78"/>
      <c r="EUR39" s="78"/>
      <c r="EUS39" s="78"/>
      <c r="EUT39" s="78"/>
      <c r="EUU39" s="78"/>
      <c r="EUV39" s="78"/>
      <c r="EUW39" s="78"/>
      <c r="EUX39" s="78"/>
      <c r="EUY39" s="78"/>
      <c r="EUZ39" s="78"/>
      <c r="EVA39" s="78"/>
      <c r="EVB39" s="78"/>
      <c r="EVC39" s="78"/>
      <c r="EVD39" s="78"/>
      <c r="EVE39" s="78"/>
      <c r="EVF39" s="78"/>
      <c r="EVG39" s="78"/>
      <c r="EVH39" s="78"/>
      <c r="EVI39" s="78"/>
      <c r="EVJ39" s="78"/>
      <c r="EVK39" s="78"/>
      <c r="EVL39" s="78"/>
      <c r="EVM39" s="78"/>
      <c r="EVN39" s="78"/>
      <c r="EVO39" s="78"/>
      <c r="EVP39" s="78"/>
      <c r="EVQ39" s="78"/>
      <c r="EVR39" s="78"/>
      <c r="EVS39" s="78"/>
      <c r="EVT39" s="78"/>
      <c r="EVU39" s="78"/>
      <c r="EVV39" s="78"/>
      <c r="EVW39" s="78"/>
      <c r="EVX39" s="78"/>
      <c r="EVY39" s="78"/>
      <c r="EVZ39" s="78"/>
      <c r="EWA39" s="78"/>
      <c r="EWB39" s="78"/>
      <c r="EWC39" s="78"/>
      <c r="EWD39" s="78"/>
      <c r="EWE39" s="78"/>
      <c r="EWF39" s="78"/>
      <c r="EWG39" s="78"/>
      <c r="EWH39" s="78"/>
      <c r="EWI39" s="78"/>
      <c r="EWJ39" s="78"/>
      <c r="EWK39" s="78"/>
      <c r="EWL39" s="78"/>
      <c r="EWM39" s="78"/>
      <c r="EWN39" s="78"/>
      <c r="EWO39" s="78"/>
      <c r="EWP39" s="78"/>
      <c r="EWQ39" s="78"/>
      <c r="EWR39" s="78"/>
      <c r="EWS39" s="78"/>
      <c r="EWT39" s="78"/>
      <c r="EWU39" s="78"/>
      <c r="EWV39" s="78"/>
      <c r="EWW39" s="78"/>
      <c r="EWX39" s="78"/>
      <c r="EWY39" s="78"/>
      <c r="EWZ39" s="78"/>
      <c r="EXA39" s="78"/>
      <c r="EXB39" s="78"/>
      <c r="EXC39" s="78"/>
      <c r="EXD39" s="78"/>
      <c r="EXE39" s="78"/>
      <c r="EXF39" s="78"/>
      <c r="EXG39" s="78"/>
      <c r="EXH39" s="78"/>
      <c r="EXI39" s="78"/>
      <c r="EXJ39" s="78"/>
      <c r="EXK39" s="78"/>
      <c r="EXL39" s="78"/>
      <c r="EXM39" s="78"/>
      <c r="EXN39" s="78"/>
      <c r="EXO39" s="78"/>
      <c r="EXP39" s="78"/>
      <c r="EXQ39" s="78"/>
      <c r="EXR39" s="78"/>
      <c r="EXS39" s="78"/>
      <c r="EXT39" s="78"/>
      <c r="EXU39" s="78"/>
      <c r="EXV39" s="78"/>
      <c r="EXW39" s="78"/>
      <c r="EXX39" s="78"/>
      <c r="EXY39" s="78"/>
      <c r="EXZ39" s="78"/>
      <c r="EYA39" s="78"/>
      <c r="EYB39" s="78"/>
      <c r="EYC39" s="78"/>
      <c r="EYD39" s="78"/>
      <c r="EYE39" s="78"/>
      <c r="EYF39" s="78"/>
      <c r="EYG39" s="78"/>
      <c r="EYH39" s="78"/>
      <c r="EYI39" s="78"/>
      <c r="EYJ39" s="78"/>
      <c r="EYK39" s="78"/>
      <c r="EYL39" s="78"/>
      <c r="EYM39" s="78"/>
      <c r="EYN39" s="78"/>
      <c r="EYO39" s="78"/>
      <c r="EYP39" s="78"/>
      <c r="EYQ39" s="78"/>
      <c r="EYR39" s="78"/>
      <c r="EYS39" s="78"/>
      <c r="EYT39" s="78"/>
      <c r="EYU39" s="78"/>
      <c r="EYV39" s="78"/>
      <c r="EYW39" s="78"/>
      <c r="EYX39" s="78"/>
      <c r="EYY39" s="78"/>
      <c r="EYZ39" s="78"/>
      <c r="EZA39" s="78"/>
      <c r="EZB39" s="78"/>
      <c r="EZC39" s="78"/>
      <c r="EZD39" s="78"/>
      <c r="EZE39" s="78"/>
      <c r="EZF39" s="78"/>
      <c r="EZG39" s="78"/>
      <c r="EZH39" s="78"/>
      <c r="EZI39" s="78"/>
      <c r="EZJ39" s="78"/>
      <c r="EZK39" s="78"/>
      <c r="EZL39" s="78"/>
      <c r="EZM39" s="78"/>
      <c r="EZN39" s="78"/>
      <c r="EZO39" s="78"/>
      <c r="EZP39" s="78"/>
      <c r="EZQ39" s="78"/>
      <c r="EZR39" s="78"/>
      <c r="EZS39" s="78"/>
      <c r="EZT39" s="78"/>
      <c r="EZU39" s="78"/>
      <c r="EZV39" s="78"/>
      <c r="EZW39" s="78"/>
      <c r="EZX39" s="78"/>
      <c r="EZY39" s="78"/>
      <c r="EZZ39" s="78"/>
      <c r="FAA39" s="78"/>
      <c r="FAB39" s="78"/>
      <c r="FAC39" s="78"/>
      <c r="FAD39" s="78"/>
      <c r="FAE39" s="78"/>
      <c r="FAF39" s="78"/>
      <c r="FAG39" s="78"/>
      <c r="FAH39" s="78"/>
      <c r="FAI39" s="78"/>
      <c r="FAJ39" s="78"/>
      <c r="FAK39" s="78"/>
      <c r="FAL39" s="78"/>
      <c r="FAM39" s="78"/>
      <c r="FAN39" s="78"/>
      <c r="FAO39" s="78"/>
      <c r="FAP39" s="78"/>
      <c r="FAQ39" s="78"/>
      <c r="FAR39" s="78"/>
      <c r="FAS39" s="78"/>
      <c r="FAT39" s="78"/>
      <c r="FAU39" s="78"/>
      <c r="FAV39" s="78"/>
      <c r="FAW39" s="78"/>
      <c r="FAX39" s="78"/>
      <c r="FAY39" s="78"/>
      <c r="FAZ39" s="78"/>
      <c r="FBA39" s="78"/>
      <c r="FBB39" s="78"/>
      <c r="FBC39" s="78"/>
      <c r="FBD39" s="78"/>
      <c r="FBE39" s="78"/>
      <c r="FBF39" s="78"/>
      <c r="FBG39" s="78"/>
      <c r="FBH39" s="78"/>
      <c r="FBI39" s="78"/>
      <c r="FBJ39" s="78"/>
      <c r="FBK39" s="78"/>
      <c r="FBL39" s="78"/>
      <c r="FBM39" s="78"/>
      <c r="FBN39" s="78"/>
      <c r="FBO39" s="78"/>
      <c r="FBP39" s="78"/>
      <c r="FBQ39" s="78"/>
      <c r="FBR39" s="78"/>
      <c r="FBS39" s="78"/>
      <c r="FBT39" s="78"/>
      <c r="FBU39" s="78"/>
      <c r="FBV39" s="78"/>
      <c r="FBW39" s="78"/>
      <c r="FBX39" s="78"/>
      <c r="FBY39" s="78"/>
      <c r="FBZ39" s="78"/>
      <c r="FCA39" s="78"/>
      <c r="FCB39" s="78"/>
      <c r="FCC39" s="78"/>
      <c r="FCD39" s="78"/>
      <c r="FCE39" s="78"/>
      <c r="FCF39" s="78"/>
      <c r="FCG39" s="78"/>
      <c r="FCH39" s="78"/>
      <c r="FCI39" s="78"/>
      <c r="FCJ39" s="78"/>
      <c r="FCK39" s="78"/>
      <c r="FCL39" s="78"/>
      <c r="FCM39" s="78"/>
      <c r="FCN39" s="78"/>
      <c r="FCO39" s="78"/>
      <c r="FCP39" s="78"/>
      <c r="FCQ39" s="78"/>
      <c r="FCR39" s="78"/>
      <c r="FCS39" s="78"/>
      <c r="FCT39" s="78"/>
      <c r="FCU39" s="78"/>
      <c r="FCV39" s="78"/>
      <c r="FCW39" s="78"/>
      <c r="FCX39" s="78"/>
      <c r="FCY39" s="78"/>
      <c r="FCZ39" s="78"/>
      <c r="FDA39" s="78"/>
      <c r="FDB39" s="78"/>
      <c r="FDC39" s="78"/>
      <c r="FDD39" s="78"/>
      <c r="FDE39" s="78"/>
      <c r="FDF39" s="78"/>
      <c r="FDG39" s="78"/>
      <c r="FDH39" s="78"/>
      <c r="FDI39" s="78"/>
      <c r="FDJ39" s="78"/>
      <c r="FDK39" s="78"/>
      <c r="FDL39" s="78"/>
      <c r="FDM39" s="78"/>
      <c r="FDN39" s="78"/>
      <c r="FDO39" s="78"/>
      <c r="FDP39" s="78"/>
      <c r="FDQ39" s="78"/>
      <c r="FDR39" s="78"/>
      <c r="FDS39" s="78"/>
      <c r="FDT39" s="78"/>
      <c r="FDU39" s="78"/>
      <c r="FDV39" s="78"/>
      <c r="FDW39" s="78"/>
      <c r="FDX39" s="78"/>
      <c r="FDY39" s="78"/>
      <c r="FDZ39" s="78"/>
      <c r="FEA39" s="78"/>
      <c r="FEB39" s="78"/>
      <c r="FEC39" s="78"/>
      <c r="FED39" s="78"/>
      <c r="FEE39" s="78"/>
      <c r="FEF39" s="78"/>
      <c r="FEG39" s="78"/>
      <c r="FEH39" s="78"/>
      <c r="FEI39" s="78"/>
      <c r="FEJ39" s="78"/>
      <c r="FEK39" s="78"/>
      <c r="FEL39" s="78"/>
      <c r="FEM39" s="78"/>
      <c r="FEN39" s="78"/>
      <c r="FEO39" s="78"/>
      <c r="FEP39" s="78"/>
      <c r="FEQ39" s="78"/>
      <c r="FER39" s="78"/>
      <c r="FES39" s="78"/>
      <c r="FET39" s="78"/>
      <c r="FEU39" s="78"/>
      <c r="FEV39" s="78"/>
      <c r="FEW39" s="78"/>
      <c r="FEX39" s="78"/>
      <c r="FEY39" s="78"/>
      <c r="FEZ39" s="78"/>
      <c r="FFA39" s="78"/>
      <c r="FFB39" s="78"/>
      <c r="FFC39" s="78"/>
      <c r="FFD39" s="78"/>
      <c r="FFE39" s="78"/>
      <c r="FFF39" s="78"/>
      <c r="FFG39" s="78"/>
      <c r="FFH39" s="78"/>
      <c r="FFI39" s="78"/>
      <c r="FFJ39" s="78"/>
      <c r="FFK39" s="78"/>
      <c r="FFL39" s="78"/>
      <c r="FFM39" s="78"/>
      <c r="FFN39" s="78"/>
      <c r="FFO39" s="78"/>
      <c r="FFP39" s="78"/>
      <c r="FFQ39" s="78"/>
      <c r="FFR39" s="78"/>
      <c r="FFS39" s="78"/>
      <c r="FFT39" s="78"/>
      <c r="FFU39" s="78"/>
      <c r="FFV39" s="78"/>
      <c r="FFW39" s="78"/>
      <c r="FFX39" s="78"/>
      <c r="FFY39" s="78"/>
      <c r="FFZ39" s="78"/>
      <c r="FGA39" s="78"/>
      <c r="FGB39" s="78"/>
      <c r="FGC39" s="78"/>
      <c r="FGD39" s="78"/>
      <c r="FGE39" s="78"/>
      <c r="FGF39" s="78"/>
      <c r="FGG39" s="78"/>
      <c r="FGH39" s="78"/>
      <c r="FGI39" s="78"/>
      <c r="FGJ39" s="78"/>
      <c r="FGK39" s="78"/>
      <c r="FGL39" s="78"/>
      <c r="FGM39" s="78"/>
      <c r="FGN39" s="78"/>
      <c r="FGO39" s="78"/>
      <c r="FGP39" s="78"/>
      <c r="FGQ39" s="78"/>
      <c r="FGR39" s="78"/>
      <c r="FGS39" s="78"/>
      <c r="FGT39" s="78"/>
      <c r="FGU39" s="78"/>
      <c r="FGV39" s="78"/>
      <c r="FGW39" s="78"/>
      <c r="FGX39" s="78"/>
      <c r="FGY39" s="78"/>
      <c r="FGZ39" s="78"/>
      <c r="FHA39" s="78"/>
      <c r="FHB39" s="78"/>
      <c r="FHC39" s="78"/>
      <c r="FHD39" s="78"/>
      <c r="FHE39" s="78"/>
      <c r="FHF39" s="78"/>
      <c r="FHG39" s="78"/>
      <c r="FHH39" s="78"/>
      <c r="FHI39" s="78"/>
      <c r="FHJ39" s="78"/>
      <c r="FHK39" s="78"/>
      <c r="FHL39" s="78"/>
      <c r="FHM39" s="78"/>
      <c r="FHN39" s="78"/>
      <c r="FHO39" s="78"/>
      <c r="FHP39" s="78"/>
      <c r="FHQ39" s="78"/>
      <c r="FHR39" s="78"/>
      <c r="FHS39" s="78"/>
      <c r="FHT39" s="78"/>
      <c r="FHU39" s="78"/>
      <c r="FHV39" s="78"/>
      <c r="FHW39" s="78"/>
      <c r="FHX39" s="78"/>
      <c r="FHY39" s="78"/>
      <c r="FHZ39" s="78"/>
      <c r="FIA39" s="78"/>
      <c r="FIB39" s="78"/>
      <c r="FIC39" s="78"/>
      <c r="FID39" s="78"/>
      <c r="FIE39" s="78"/>
      <c r="FIF39" s="78"/>
      <c r="FIG39" s="78"/>
      <c r="FIH39" s="78"/>
      <c r="FII39" s="78"/>
      <c r="FIJ39" s="78"/>
      <c r="FIK39" s="78"/>
      <c r="FIL39" s="78"/>
      <c r="FIM39" s="78"/>
      <c r="FIN39" s="78"/>
      <c r="FIO39" s="78"/>
      <c r="FIP39" s="78"/>
      <c r="FIQ39" s="78"/>
      <c r="FIR39" s="78"/>
      <c r="FIS39" s="78"/>
      <c r="FIT39" s="78"/>
      <c r="FIU39" s="78"/>
      <c r="FIV39" s="78"/>
      <c r="FIW39" s="78"/>
      <c r="FIX39" s="78"/>
      <c r="FIY39" s="78"/>
      <c r="FIZ39" s="78"/>
      <c r="FJA39" s="78"/>
      <c r="FJB39" s="78"/>
      <c r="FJC39" s="78"/>
      <c r="FJD39" s="78"/>
      <c r="FJE39" s="78"/>
      <c r="FJF39" s="78"/>
      <c r="FJG39" s="78"/>
      <c r="FJH39" s="78"/>
      <c r="FJI39" s="78"/>
      <c r="FJJ39" s="78"/>
      <c r="FJK39" s="78"/>
      <c r="FJL39" s="78"/>
      <c r="FJM39" s="78"/>
      <c r="FJN39" s="78"/>
      <c r="FJO39" s="78"/>
      <c r="FJP39" s="78"/>
      <c r="FJQ39" s="78"/>
      <c r="FJR39" s="78"/>
      <c r="FJS39" s="78"/>
      <c r="FJT39" s="78"/>
      <c r="FJU39" s="78"/>
      <c r="FJV39" s="78"/>
      <c r="FJW39" s="78"/>
      <c r="FJX39" s="78"/>
      <c r="FJY39" s="78"/>
      <c r="FJZ39" s="78"/>
      <c r="FKA39" s="78"/>
      <c r="FKB39" s="78"/>
      <c r="FKC39" s="78"/>
      <c r="FKD39" s="78"/>
      <c r="FKE39" s="78"/>
      <c r="FKF39" s="78"/>
      <c r="FKG39" s="78"/>
      <c r="FKH39" s="78"/>
      <c r="FKI39" s="78"/>
      <c r="FKJ39" s="78"/>
      <c r="FKK39" s="78"/>
      <c r="FKL39" s="78"/>
      <c r="FKM39" s="78"/>
      <c r="FKN39" s="78"/>
      <c r="FKO39" s="78"/>
      <c r="FKP39" s="78"/>
      <c r="FKQ39" s="78"/>
      <c r="FKR39" s="78"/>
      <c r="FKS39" s="78"/>
      <c r="FKT39" s="78"/>
      <c r="FKU39" s="78"/>
      <c r="FKV39" s="78"/>
      <c r="FKW39" s="78"/>
      <c r="FKX39" s="78"/>
      <c r="FKY39" s="78"/>
      <c r="FKZ39" s="78"/>
      <c r="FLA39" s="78"/>
      <c r="FLB39" s="78"/>
      <c r="FLC39" s="78"/>
      <c r="FLD39" s="78"/>
      <c r="FLE39" s="78"/>
      <c r="FLF39" s="78"/>
      <c r="FLG39" s="78"/>
      <c r="FLH39" s="78"/>
      <c r="FLI39" s="78"/>
      <c r="FLJ39" s="78"/>
      <c r="FLK39" s="78"/>
      <c r="FLL39" s="78"/>
      <c r="FLM39" s="78"/>
      <c r="FLN39" s="78"/>
      <c r="FLO39" s="78"/>
      <c r="FLP39" s="78"/>
      <c r="FLQ39" s="78"/>
      <c r="FLR39" s="78"/>
      <c r="FLS39" s="78"/>
      <c r="FLT39" s="78"/>
      <c r="FLU39" s="78"/>
      <c r="FLV39" s="78"/>
      <c r="FLW39" s="78"/>
      <c r="FLX39" s="78"/>
      <c r="FLY39" s="78"/>
      <c r="FLZ39" s="78"/>
      <c r="FMA39" s="78"/>
      <c r="FMB39" s="78"/>
      <c r="FMC39" s="78"/>
      <c r="FMD39" s="78"/>
      <c r="FME39" s="78"/>
      <c r="FMF39" s="78"/>
      <c r="FMG39" s="78"/>
      <c r="FMH39" s="78"/>
      <c r="FMI39" s="78"/>
      <c r="FMJ39" s="78"/>
      <c r="FMK39" s="78"/>
      <c r="FML39" s="78"/>
      <c r="FMM39" s="78"/>
      <c r="FMN39" s="78"/>
      <c r="FMO39" s="78"/>
      <c r="FMP39" s="78"/>
      <c r="FMQ39" s="78"/>
      <c r="FMR39" s="78"/>
      <c r="FMS39" s="78"/>
      <c r="FMT39" s="78"/>
      <c r="FMU39" s="78"/>
      <c r="FMV39" s="78"/>
      <c r="FMW39" s="78"/>
      <c r="FMX39" s="78"/>
      <c r="FMY39" s="78"/>
      <c r="FMZ39" s="78"/>
      <c r="FNA39" s="78"/>
      <c r="FNB39" s="78"/>
      <c r="FNC39" s="78"/>
      <c r="FND39" s="78"/>
      <c r="FNE39" s="78"/>
      <c r="FNF39" s="78"/>
      <c r="FNG39" s="78"/>
      <c r="FNH39" s="78"/>
      <c r="FNI39" s="78"/>
      <c r="FNJ39" s="78"/>
      <c r="FNK39" s="78"/>
      <c r="FNL39" s="78"/>
      <c r="FNM39" s="78"/>
      <c r="FNN39" s="78"/>
      <c r="FNO39" s="78"/>
      <c r="FNP39" s="78"/>
      <c r="FNQ39" s="78"/>
      <c r="FNR39" s="78"/>
      <c r="FNS39" s="78"/>
      <c r="FNT39" s="78"/>
      <c r="FNU39" s="78"/>
      <c r="FNV39" s="78"/>
      <c r="FNW39" s="78"/>
      <c r="FNX39" s="78"/>
      <c r="FNY39" s="78"/>
      <c r="FNZ39" s="78"/>
      <c r="FOA39" s="78"/>
      <c r="FOB39" s="78"/>
      <c r="FOC39" s="78"/>
      <c r="FOD39" s="78"/>
      <c r="FOE39" s="78"/>
      <c r="FOF39" s="78"/>
      <c r="FOG39" s="78"/>
      <c r="FOH39" s="78"/>
      <c r="FOI39" s="78"/>
      <c r="FOJ39" s="78"/>
      <c r="FOK39" s="78"/>
      <c r="FOL39" s="78"/>
      <c r="FOM39" s="78"/>
      <c r="FON39" s="78"/>
      <c r="FOO39" s="78"/>
      <c r="FOP39" s="78"/>
      <c r="FOQ39" s="78"/>
      <c r="FOR39" s="78"/>
      <c r="FOS39" s="78"/>
      <c r="FOT39" s="78"/>
      <c r="FOU39" s="78"/>
      <c r="FOV39" s="78"/>
      <c r="FOW39" s="78"/>
      <c r="FOX39" s="78"/>
      <c r="FOY39" s="78"/>
      <c r="FOZ39" s="78"/>
      <c r="FPA39" s="78"/>
      <c r="FPB39" s="78"/>
      <c r="FPC39" s="78"/>
      <c r="FPD39" s="78"/>
      <c r="FPE39" s="78"/>
      <c r="FPF39" s="78"/>
      <c r="FPG39" s="78"/>
      <c r="FPH39" s="78"/>
      <c r="FPI39" s="78"/>
      <c r="FPJ39" s="78"/>
      <c r="FPK39" s="78"/>
      <c r="FPL39" s="78"/>
      <c r="FPM39" s="78"/>
      <c r="FPN39" s="78"/>
      <c r="FPO39" s="78"/>
      <c r="FPP39" s="78"/>
      <c r="FPQ39" s="78"/>
      <c r="FPR39" s="78"/>
      <c r="FPS39" s="78"/>
      <c r="FPT39" s="78"/>
      <c r="FPU39" s="78"/>
      <c r="FPV39" s="78"/>
      <c r="FPW39" s="78"/>
      <c r="FPX39" s="78"/>
      <c r="FPY39" s="78"/>
      <c r="FPZ39" s="78"/>
      <c r="FQA39" s="78"/>
      <c r="FQB39" s="78"/>
      <c r="FQC39" s="78"/>
      <c r="FQD39" s="78"/>
      <c r="FQE39" s="78"/>
      <c r="FQF39" s="78"/>
      <c r="FQG39" s="78"/>
      <c r="FQH39" s="78"/>
      <c r="FQI39" s="78"/>
      <c r="FQJ39" s="78"/>
      <c r="FQK39" s="78"/>
      <c r="FQL39" s="78"/>
      <c r="FQM39" s="78"/>
      <c r="FQN39" s="78"/>
      <c r="FQO39" s="78"/>
      <c r="FQP39" s="78"/>
      <c r="FQQ39" s="78"/>
      <c r="FQR39" s="78"/>
      <c r="FQS39" s="78"/>
      <c r="FQT39" s="78"/>
      <c r="FQU39" s="78"/>
      <c r="FQV39" s="78"/>
      <c r="FQW39" s="78"/>
      <c r="FQX39" s="78"/>
      <c r="FQY39" s="78"/>
      <c r="FQZ39" s="78"/>
      <c r="FRA39" s="78"/>
      <c r="FRB39" s="78"/>
      <c r="FRC39" s="78"/>
      <c r="FRD39" s="78"/>
      <c r="FRE39" s="78"/>
      <c r="FRF39" s="78"/>
      <c r="FRG39" s="78"/>
      <c r="FRH39" s="78"/>
      <c r="FRI39" s="78"/>
      <c r="FRJ39" s="78"/>
      <c r="FRK39" s="78"/>
      <c r="FRL39" s="78"/>
      <c r="FRM39" s="78"/>
      <c r="FRN39" s="78"/>
      <c r="FRO39" s="78"/>
      <c r="FRP39" s="78"/>
      <c r="FRQ39" s="78"/>
      <c r="FRR39" s="78"/>
      <c r="FRS39" s="78"/>
      <c r="FRT39" s="78"/>
      <c r="FRU39" s="78"/>
      <c r="FRV39" s="78"/>
      <c r="FRW39" s="78"/>
      <c r="FRX39" s="78"/>
      <c r="FRY39" s="78"/>
      <c r="FRZ39" s="78"/>
      <c r="FSA39" s="78"/>
      <c r="FSB39" s="78"/>
      <c r="FSC39" s="78"/>
      <c r="FSD39" s="78"/>
      <c r="FSE39" s="78"/>
      <c r="FSF39" s="78"/>
      <c r="FSG39" s="78"/>
      <c r="FSH39" s="78"/>
      <c r="FSI39" s="78"/>
      <c r="FSJ39" s="78"/>
      <c r="FSK39" s="78"/>
      <c r="FSL39" s="78"/>
      <c r="FSM39" s="78"/>
      <c r="FSN39" s="78"/>
      <c r="FSO39" s="78"/>
      <c r="FSP39" s="78"/>
      <c r="FSQ39" s="78"/>
      <c r="FSR39" s="78"/>
      <c r="FSS39" s="78"/>
      <c r="FST39" s="78"/>
      <c r="FSU39" s="78"/>
      <c r="FSV39" s="78"/>
      <c r="FSW39" s="78"/>
      <c r="FSX39" s="78"/>
      <c r="FSY39" s="78"/>
      <c r="FSZ39" s="78"/>
      <c r="FTA39" s="78"/>
      <c r="FTB39" s="78"/>
      <c r="FTC39" s="78"/>
      <c r="FTD39" s="78"/>
      <c r="FTE39" s="78"/>
      <c r="FTF39" s="78"/>
      <c r="FTG39" s="78"/>
      <c r="FTH39" s="78"/>
      <c r="FTI39" s="78"/>
      <c r="FTJ39" s="78"/>
      <c r="FTK39" s="78"/>
      <c r="FTL39" s="78"/>
      <c r="FTM39" s="78"/>
      <c r="FTN39" s="78"/>
      <c r="FTO39" s="78"/>
      <c r="FTP39" s="78"/>
      <c r="FTQ39" s="78"/>
      <c r="FTR39" s="78"/>
      <c r="FTS39" s="78"/>
      <c r="FTT39" s="78"/>
      <c r="FTU39" s="78"/>
      <c r="FTV39" s="78"/>
      <c r="FTW39" s="78"/>
      <c r="FTX39" s="78"/>
      <c r="FTY39" s="78"/>
      <c r="FTZ39" s="78"/>
      <c r="FUA39" s="78"/>
      <c r="FUB39" s="78"/>
      <c r="FUC39" s="78"/>
      <c r="FUD39" s="78"/>
      <c r="FUE39" s="78"/>
      <c r="FUF39" s="78"/>
      <c r="FUG39" s="78"/>
      <c r="FUH39" s="78"/>
      <c r="FUI39" s="78"/>
      <c r="FUJ39" s="78"/>
      <c r="FUK39" s="78"/>
      <c r="FUL39" s="78"/>
      <c r="FUM39" s="78"/>
      <c r="FUN39" s="78"/>
      <c r="FUO39" s="78"/>
      <c r="FUP39" s="78"/>
      <c r="FUQ39" s="78"/>
      <c r="FUR39" s="78"/>
      <c r="FUS39" s="78"/>
      <c r="FUT39" s="78"/>
      <c r="FUU39" s="78"/>
      <c r="FUV39" s="78"/>
      <c r="FUW39" s="78"/>
      <c r="FUX39" s="78"/>
      <c r="FUY39" s="78"/>
      <c r="FUZ39" s="78"/>
      <c r="FVA39" s="78"/>
      <c r="FVB39" s="78"/>
      <c r="FVC39" s="78"/>
      <c r="FVD39" s="78"/>
      <c r="FVE39" s="78"/>
      <c r="FVF39" s="78"/>
      <c r="FVG39" s="78"/>
      <c r="FVH39" s="78"/>
      <c r="FVI39" s="78"/>
      <c r="FVJ39" s="78"/>
      <c r="FVK39" s="78"/>
      <c r="FVL39" s="78"/>
      <c r="FVM39" s="78"/>
      <c r="FVN39" s="78"/>
      <c r="FVO39" s="78"/>
      <c r="FVP39" s="78"/>
      <c r="FVQ39" s="78"/>
      <c r="FVR39" s="78"/>
      <c r="FVS39" s="78"/>
      <c r="FVT39" s="78"/>
      <c r="FVU39" s="78"/>
      <c r="FVV39" s="78"/>
      <c r="FVW39" s="78"/>
      <c r="FVX39" s="78"/>
      <c r="FVY39" s="78"/>
      <c r="FVZ39" s="78"/>
      <c r="FWA39" s="78"/>
      <c r="FWB39" s="78"/>
      <c r="FWC39" s="78"/>
      <c r="FWD39" s="78"/>
      <c r="FWE39" s="78"/>
      <c r="FWF39" s="78"/>
      <c r="FWG39" s="78"/>
      <c r="FWH39" s="78"/>
      <c r="FWI39" s="78"/>
      <c r="FWJ39" s="78"/>
      <c r="FWK39" s="78"/>
      <c r="FWL39" s="78"/>
      <c r="FWM39" s="78"/>
      <c r="FWN39" s="78"/>
      <c r="FWO39" s="78"/>
      <c r="FWP39" s="78"/>
      <c r="FWQ39" s="78"/>
      <c r="FWR39" s="78"/>
      <c r="FWS39" s="78"/>
      <c r="FWT39" s="78"/>
      <c r="FWU39" s="78"/>
      <c r="FWV39" s="78"/>
      <c r="FWW39" s="78"/>
      <c r="FWX39" s="78"/>
      <c r="FWY39" s="78"/>
      <c r="FWZ39" s="78"/>
      <c r="FXA39" s="78"/>
      <c r="FXB39" s="78"/>
      <c r="FXC39" s="78"/>
      <c r="FXD39" s="78"/>
      <c r="FXE39" s="78"/>
      <c r="FXF39" s="78"/>
      <c r="FXG39" s="78"/>
      <c r="FXH39" s="78"/>
      <c r="FXI39" s="78"/>
      <c r="FXJ39" s="78"/>
      <c r="FXK39" s="78"/>
      <c r="FXL39" s="78"/>
      <c r="FXM39" s="78"/>
      <c r="FXN39" s="78"/>
      <c r="FXO39" s="78"/>
      <c r="FXP39" s="78"/>
      <c r="FXQ39" s="78"/>
      <c r="FXR39" s="78"/>
      <c r="FXS39" s="78"/>
      <c r="FXT39" s="78"/>
      <c r="FXU39" s="78"/>
      <c r="FXV39" s="78"/>
      <c r="FXW39" s="78"/>
      <c r="FXX39" s="78"/>
      <c r="FXY39" s="78"/>
      <c r="FXZ39" s="78"/>
      <c r="FYA39" s="78"/>
      <c r="FYB39" s="78"/>
      <c r="FYC39" s="78"/>
      <c r="FYD39" s="78"/>
      <c r="FYE39" s="78"/>
      <c r="FYF39" s="78"/>
      <c r="FYG39" s="78"/>
      <c r="FYH39" s="78"/>
      <c r="FYI39" s="78"/>
      <c r="FYJ39" s="78"/>
      <c r="FYK39" s="78"/>
      <c r="FYL39" s="78"/>
      <c r="FYM39" s="78"/>
      <c r="FYN39" s="78"/>
      <c r="FYO39" s="78"/>
      <c r="FYP39" s="78"/>
      <c r="FYQ39" s="78"/>
      <c r="FYR39" s="78"/>
      <c r="FYS39" s="78"/>
      <c r="FYT39" s="78"/>
      <c r="FYU39" s="78"/>
      <c r="FYV39" s="78"/>
      <c r="FYW39" s="78"/>
      <c r="FYX39" s="78"/>
      <c r="FYY39" s="78"/>
      <c r="FYZ39" s="78"/>
      <c r="FZA39" s="78"/>
      <c r="FZB39" s="78"/>
      <c r="FZC39" s="78"/>
      <c r="FZD39" s="78"/>
      <c r="FZE39" s="78"/>
      <c r="FZF39" s="78"/>
      <c r="FZG39" s="78"/>
      <c r="FZH39" s="78"/>
      <c r="FZI39" s="78"/>
      <c r="FZJ39" s="78"/>
      <c r="FZK39" s="78"/>
      <c r="FZL39" s="78"/>
      <c r="FZM39" s="78"/>
      <c r="FZN39" s="78"/>
      <c r="FZO39" s="78"/>
      <c r="FZP39" s="78"/>
      <c r="FZQ39" s="78"/>
      <c r="FZR39" s="78"/>
      <c r="FZS39" s="78"/>
      <c r="FZT39" s="78"/>
      <c r="FZU39" s="78"/>
      <c r="FZV39" s="78"/>
      <c r="FZW39" s="78"/>
      <c r="FZX39" s="78"/>
      <c r="FZY39" s="78"/>
      <c r="FZZ39" s="78"/>
      <c r="GAA39" s="78"/>
      <c r="GAB39" s="78"/>
      <c r="GAC39" s="78"/>
      <c r="GAD39" s="78"/>
      <c r="GAE39" s="78"/>
      <c r="GAF39" s="78"/>
      <c r="GAG39" s="78"/>
      <c r="GAH39" s="78"/>
      <c r="GAI39" s="78"/>
      <c r="GAJ39" s="78"/>
      <c r="GAK39" s="78"/>
      <c r="GAL39" s="78"/>
      <c r="GAM39" s="78"/>
      <c r="GAN39" s="78"/>
      <c r="GAO39" s="78"/>
      <c r="GAP39" s="78"/>
      <c r="GAQ39" s="78"/>
      <c r="GAR39" s="78"/>
      <c r="GAS39" s="78"/>
      <c r="GAT39" s="78"/>
      <c r="GAU39" s="78"/>
      <c r="GAV39" s="78"/>
      <c r="GAW39" s="78"/>
      <c r="GAX39" s="78"/>
      <c r="GAY39" s="78"/>
      <c r="GAZ39" s="78"/>
      <c r="GBA39" s="78"/>
      <c r="GBB39" s="78"/>
      <c r="GBC39" s="78"/>
      <c r="GBD39" s="78"/>
      <c r="GBE39" s="78"/>
      <c r="GBF39" s="78"/>
      <c r="GBG39" s="78"/>
      <c r="GBH39" s="78"/>
      <c r="GBI39" s="78"/>
      <c r="GBJ39" s="78"/>
      <c r="GBK39" s="78"/>
      <c r="GBL39" s="78"/>
      <c r="GBM39" s="78"/>
      <c r="GBN39" s="78"/>
      <c r="GBO39" s="78"/>
      <c r="GBP39" s="78"/>
      <c r="GBQ39" s="78"/>
      <c r="GBR39" s="78"/>
      <c r="GBS39" s="78"/>
      <c r="GBT39" s="78"/>
      <c r="GBU39" s="78"/>
      <c r="GBV39" s="78"/>
      <c r="GBW39" s="78"/>
      <c r="GBX39" s="78"/>
      <c r="GBY39" s="78"/>
      <c r="GBZ39" s="78"/>
      <c r="GCA39" s="78"/>
      <c r="GCB39" s="78"/>
      <c r="GCC39" s="78"/>
      <c r="GCD39" s="78"/>
      <c r="GCE39" s="78"/>
      <c r="GCF39" s="78"/>
      <c r="GCG39" s="78"/>
      <c r="GCH39" s="78"/>
      <c r="GCI39" s="78"/>
      <c r="GCJ39" s="78"/>
      <c r="GCK39" s="78"/>
      <c r="GCL39" s="78"/>
      <c r="GCM39" s="78"/>
      <c r="GCN39" s="78"/>
      <c r="GCO39" s="78"/>
      <c r="GCP39" s="78"/>
      <c r="GCQ39" s="78"/>
      <c r="GCR39" s="78"/>
      <c r="GCS39" s="78"/>
      <c r="GCT39" s="78"/>
      <c r="GCU39" s="78"/>
      <c r="GCV39" s="78"/>
      <c r="GCW39" s="78"/>
      <c r="GCX39" s="78"/>
      <c r="GCY39" s="78"/>
      <c r="GCZ39" s="78"/>
      <c r="GDA39" s="78"/>
      <c r="GDB39" s="78"/>
      <c r="GDC39" s="78"/>
      <c r="GDD39" s="78"/>
      <c r="GDE39" s="78"/>
      <c r="GDF39" s="78"/>
      <c r="GDG39" s="78"/>
      <c r="GDH39" s="78"/>
      <c r="GDI39" s="78"/>
      <c r="GDJ39" s="78"/>
      <c r="GDK39" s="78"/>
      <c r="GDL39" s="78"/>
      <c r="GDM39" s="78"/>
      <c r="GDN39" s="78"/>
      <c r="GDO39" s="78"/>
      <c r="GDP39" s="78"/>
      <c r="GDQ39" s="78"/>
      <c r="GDR39" s="78"/>
      <c r="GDS39" s="78"/>
      <c r="GDT39" s="78"/>
      <c r="GDU39" s="78"/>
      <c r="GDV39" s="78"/>
      <c r="GDW39" s="78"/>
      <c r="GDX39" s="78"/>
      <c r="GDY39" s="78"/>
      <c r="GDZ39" s="78"/>
      <c r="GEA39" s="78"/>
      <c r="GEB39" s="78"/>
      <c r="GEC39" s="78"/>
      <c r="GED39" s="78"/>
      <c r="GEE39" s="78"/>
      <c r="GEF39" s="78"/>
      <c r="GEG39" s="78"/>
      <c r="GEH39" s="78"/>
      <c r="GEI39" s="78"/>
      <c r="GEJ39" s="78"/>
      <c r="GEK39" s="78"/>
      <c r="GEL39" s="78"/>
      <c r="GEM39" s="78"/>
      <c r="GEN39" s="78"/>
      <c r="GEO39" s="78"/>
      <c r="GEP39" s="78"/>
      <c r="GEQ39" s="78"/>
      <c r="GER39" s="78"/>
      <c r="GES39" s="78"/>
      <c r="GET39" s="78"/>
      <c r="GEU39" s="78"/>
      <c r="GEV39" s="78"/>
      <c r="GEW39" s="78"/>
      <c r="GEX39" s="78"/>
      <c r="GEY39" s="78"/>
      <c r="GEZ39" s="78"/>
      <c r="GFA39" s="78"/>
      <c r="GFB39" s="78"/>
      <c r="GFC39" s="78"/>
      <c r="GFD39" s="78"/>
      <c r="GFE39" s="78"/>
      <c r="GFF39" s="78"/>
      <c r="GFG39" s="78"/>
      <c r="GFH39" s="78"/>
      <c r="GFI39" s="78"/>
      <c r="GFJ39" s="78"/>
      <c r="GFK39" s="78"/>
      <c r="GFL39" s="78"/>
      <c r="GFM39" s="78"/>
      <c r="GFN39" s="78"/>
      <c r="GFO39" s="78"/>
      <c r="GFP39" s="78"/>
      <c r="GFQ39" s="78"/>
      <c r="GFR39" s="78"/>
      <c r="GFS39" s="78"/>
      <c r="GFT39" s="78"/>
      <c r="GFU39" s="78"/>
      <c r="GFV39" s="78"/>
      <c r="GFW39" s="78"/>
      <c r="GFX39" s="78"/>
      <c r="GFY39" s="78"/>
      <c r="GFZ39" s="78"/>
      <c r="GGA39" s="78"/>
      <c r="GGB39" s="78"/>
      <c r="GGC39" s="78"/>
      <c r="GGD39" s="78"/>
      <c r="GGE39" s="78"/>
      <c r="GGF39" s="78"/>
      <c r="GGG39" s="78"/>
      <c r="GGH39" s="78"/>
      <c r="GGI39" s="78"/>
      <c r="GGJ39" s="78"/>
      <c r="GGK39" s="78"/>
      <c r="GGL39" s="78"/>
      <c r="GGM39" s="78"/>
      <c r="GGN39" s="78"/>
      <c r="GGO39" s="78"/>
      <c r="GGP39" s="78"/>
      <c r="GGQ39" s="78"/>
      <c r="GGR39" s="78"/>
      <c r="GGS39" s="78"/>
      <c r="GGT39" s="78"/>
      <c r="GGU39" s="78"/>
      <c r="GGV39" s="78"/>
      <c r="GGW39" s="78"/>
      <c r="GGX39" s="78"/>
      <c r="GGY39" s="78"/>
      <c r="GGZ39" s="78"/>
      <c r="GHA39" s="78"/>
      <c r="GHB39" s="78"/>
      <c r="GHC39" s="78"/>
      <c r="GHD39" s="78"/>
      <c r="GHE39" s="78"/>
      <c r="GHF39" s="78"/>
      <c r="GHG39" s="78"/>
      <c r="GHH39" s="78"/>
      <c r="GHI39" s="78"/>
      <c r="GHJ39" s="78"/>
      <c r="GHK39" s="78"/>
      <c r="GHL39" s="78"/>
      <c r="GHM39" s="78"/>
      <c r="GHN39" s="78"/>
      <c r="GHO39" s="78"/>
      <c r="GHP39" s="78"/>
      <c r="GHQ39" s="78"/>
      <c r="GHR39" s="78"/>
      <c r="GHS39" s="78"/>
      <c r="GHT39" s="78"/>
      <c r="GHU39" s="78"/>
      <c r="GHV39" s="78"/>
      <c r="GHW39" s="78"/>
      <c r="GHX39" s="78"/>
      <c r="GHY39" s="78"/>
      <c r="GHZ39" s="78"/>
      <c r="GIA39" s="78"/>
      <c r="GIB39" s="78"/>
      <c r="GIC39" s="78"/>
      <c r="GID39" s="78"/>
      <c r="GIE39" s="78"/>
      <c r="GIF39" s="78"/>
      <c r="GIG39" s="78"/>
      <c r="GIH39" s="78"/>
      <c r="GII39" s="78"/>
      <c r="GIJ39" s="78"/>
      <c r="GIK39" s="78"/>
      <c r="GIL39" s="78"/>
      <c r="GIM39" s="78"/>
      <c r="GIN39" s="78"/>
      <c r="GIO39" s="78"/>
      <c r="GIP39" s="78"/>
      <c r="GIQ39" s="78"/>
      <c r="GIR39" s="78"/>
      <c r="GIS39" s="78"/>
      <c r="GIT39" s="78"/>
      <c r="GIU39" s="78"/>
      <c r="GIV39" s="78"/>
      <c r="GIW39" s="78"/>
      <c r="GIX39" s="78"/>
      <c r="GIY39" s="78"/>
      <c r="GIZ39" s="78"/>
      <c r="GJA39" s="78"/>
      <c r="GJB39" s="78"/>
      <c r="GJC39" s="78"/>
      <c r="GJD39" s="78"/>
      <c r="GJE39" s="78"/>
      <c r="GJF39" s="78"/>
      <c r="GJG39" s="78"/>
      <c r="GJH39" s="78"/>
      <c r="GJI39" s="78"/>
      <c r="GJJ39" s="78"/>
      <c r="GJK39" s="78"/>
      <c r="GJL39" s="78"/>
      <c r="GJM39" s="78"/>
      <c r="GJN39" s="78"/>
      <c r="GJO39" s="78"/>
      <c r="GJP39" s="78"/>
      <c r="GJQ39" s="78"/>
      <c r="GJR39" s="78"/>
      <c r="GJS39" s="78"/>
      <c r="GJT39" s="78"/>
      <c r="GJU39" s="78"/>
      <c r="GJV39" s="78"/>
      <c r="GJW39" s="78"/>
      <c r="GJX39" s="78"/>
      <c r="GJY39" s="78"/>
      <c r="GJZ39" s="78"/>
      <c r="GKA39" s="78"/>
      <c r="GKB39" s="78"/>
      <c r="GKC39" s="78"/>
      <c r="GKD39" s="78"/>
      <c r="GKE39" s="78"/>
      <c r="GKF39" s="78"/>
      <c r="GKG39" s="78"/>
      <c r="GKH39" s="78"/>
      <c r="GKI39" s="78"/>
      <c r="GKJ39" s="78"/>
      <c r="GKK39" s="78"/>
      <c r="GKL39" s="78"/>
      <c r="GKM39" s="78"/>
      <c r="GKN39" s="78"/>
      <c r="GKO39" s="78"/>
      <c r="GKP39" s="78"/>
      <c r="GKQ39" s="78"/>
      <c r="GKR39" s="78"/>
      <c r="GKS39" s="78"/>
      <c r="GKT39" s="78"/>
      <c r="GKU39" s="78"/>
      <c r="GKV39" s="78"/>
      <c r="GKW39" s="78"/>
      <c r="GKX39" s="78"/>
      <c r="GKY39" s="78"/>
      <c r="GKZ39" s="78"/>
      <c r="GLA39" s="78"/>
      <c r="GLB39" s="78"/>
      <c r="GLC39" s="78"/>
      <c r="GLD39" s="78"/>
      <c r="GLE39" s="78"/>
      <c r="GLF39" s="78"/>
      <c r="GLG39" s="78"/>
      <c r="GLH39" s="78"/>
      <c r="GLI39" s="78"/>
      <c r="GLJ39" s="78"/>
      <c r="GLK39" s="78"/>
      <c r="GLL39" s="78"/>
      <c r="GLM39" s="78"/>
      <c r="GLN39" s="78"/>
      <c r="GLO39" s="78"/>
      <c r="GLP39" s="78"/>
      <c r="GLQ39" s="78"/>
      <c r="GLR39" s="78"/>
      <c r="GLS39" s="78"/>
      <c r="GLT39" s="78"/>
      <c r="GLU39" s="78"/>
      <c r="GLV39" s="78"/>
      <c r="GLW39" s="78"/>
      <c r="GLX39" s="78"/>
      <c r="GLY39" s="78"/>
      <c r="GLZ39" s="78"/>
      <c r="GMA39" s="78"/>
      <c r="GMB39" s="78"/>
      <c r="GMC39" s="78"/>
      <c r="GMD39" s="78"/>
      <c r="GME39" s="78"/>
      <c r="GMF39" s="78"/>
      <c r="GMG39" s="78"/>
      <c r="GMH39" s="78"/>
      <c r="GMI39" s="78"/>
      <c r="GMJ39" s="78"/>
      <c r="GMK39" s="78"/>
      <c r="GML39" s="78"/>
      <c r="GMM39" s="78"/>
      <c r="GMN39" s="78"/>
      <c r="GMO39" s="78"/>
      <c r="GMP39" s="78"/>
      <c r="GMQ39" s="78"/>
      <c r="GMR39" s="78"/>
      <c r="GMS39" s="78"/>
      <c r="GMT39" s="78"/>
      <c r="GMU39" s="78"/>
      <c r="GMV39" s="78"/>
      <c r="GMW39" s="78"/>
      <c r="GMX39" s="78"/>
      <c r="GMY39" s="78"/>
      <c r="GMZ39" s="78"/>
      <c r="GNA39" s="78"/>
      <c r="GNB39" s="78"/>
      <c r="GNC39" s="78"/>
      <c r="GND39" s="78"/>
      <c r="GNE39" s="78"/>
      <c r="GNF39" s="78"/>
      <c r="GNG39" s="78"/>
      <c r="GNH39" s="78"/>
      <c r="GNI39" s="78"/>
      <c r="GNJ39" s="78"/>
      <c r="GNK39" s="78"/>
      <c r="GNL39" s="78"/>
      <c r="GNM39" s="78"/>
      <c r="GNN39" s="78"/>
      <c r="GNO39" s="78"/>
      <c r="GNP39" s="78"/>
      <c r="GNQ39" s="78"/>
      <c r="GNR39" s="78"/>
      <c r="GNS39" s="78"/>
      <c r="GNT39" s="78"/>
      <c r="GNU39" s="78"/>
      <c r="GNV39" s="78"/>
      <c r="GNW39" s="78"/>
      <c r="GNX39" s="78"/>
      <c r="GNY39" s="78"/>
      <c r="GNZ39" s="78"/>
      <c r="GOA39" s="78"/>
      <c r="GOB39" s="78"/>
      <c r="GOC39" s="78"/>
      <c r="GOD39" s="78"/>
      <c r="GOE39" s="78"/>
      <c r="GOF39" s="78"/>
      <c r="GOG39" s="78"/>
      <c r="GOH39" s="78"/>
      <c r="GOI39" s="78"/>
      <c r="GOJ39" s="78"/>
      <c r="GOK39" s="78"/>
      <c r="GOL39" s="78"/>
      <c r="GOM39" s="78"/>
      <c r="GON39" s="78"/>
      <c r="GOO39" s="78"/>
      <c r="GOP39" s="78"/>
      <c r="GOQ39" s="78"/>
      <c r="GOR39" s="78"/>
      <c r="GOS39" s="78"/>
      <c r="GOT39" s="78"/>
      <c r="GOU39" s="78"/>
      <c r="GOV39" s="78"/>
      <c r="GOW39" s="78"/>
      <c r="GOX39" s="78"/>
      <c r="GOY39" s="78"/>
      <c r="GOZ39" s="78"/>
      <c r="GPA39" s="78"/>
      <c r="GPB39" s="78"/>
      <c r="GPC39" s="78"/>
      <c r="GPD39" s="78"/>
      <c r="GPE39" s="78"/>
      <c r="GPF39" s="78"/>
      <c r="GPG39" s="78"/>
      <c r="GPH39" s="78"/>
      <c r="GPI39" s="78"/>
      <c r="GPJ39" s="78"/>
      <c r="GPK39" s="78"/>
      <c r="GPL39" s="78"/>
      <c r="GPM39" s="78"/>
      <c r="GPN39" s="78"/>
      <c r="GPO39" s="78"/>
      <c r="GPP39" s="78"/>
      <c r="GPQ39" s="78"/>
      <c r="GPR39" s="78"/>
      <c r="GPS39" s="78"/>
      <c r="GPT39" s="78"/>
      <c r="GPU39" s="78"/>
      <c r="GPV39" s="78"/>
      <c r="GPW39" s="78"/>
      <c r="GPX39" s="78"/>
      <c r="GPY39" s="78"/>
      <c r="GPZ39" s="78"/>
      <c r="GQA39" s="78"/>
      <c r="GQB39" s="78"/>
      <c r="GQC39" s="78"/>
      <c r="GQD39" s="78"/>
      <c r="GQE39" s="78"/>
      <c r="GQF39" s="78"/>
      <c r="GQG39" s="78"/>
      <c r="GQH39" s="78"/>
      <c r="GQI39" s="78"/>
      <c r="GQJ39" s="78"/>
      <c r="GQK39" s="78"/>
      <c r="GQL39" s="78"/>
      <c r="GQM39" s="78"/>
      <c r="GQN39" s="78"/>
      <c r="GQO39" s="78"/>
      <c r="GQP39" s="78"/>
      <c r="GQQ39" s="78"/>
      <c r="GQR39" s="78"/>
      <c r="GQS39" s="78"/>
      <c r="GQT39" s="78"/>
      <c r="GQU39" s="78"/>
      <c r="GQV39" s="78"/>
      <c r="GQW39" s="78"/>
      <c r="GQX39" s="78"/>
      <c r="GQY39" s="78"/>
      <c r="GQZ39" s="78"/>
      <c r="GRA39" s="78"/>
      <c r="GRB39" s="78"/>
      <c r="GRC39" s="78"/>
      <c r="GRD39" s="78"/>
      <c r="GRE39" s="78"/>
      <c r="GRF39" s="78"/>
      <c r="GRG39" s="78"/>
      <c r="GRH39" s="78"/>
      <c r="GRI39" s="78"/>
      <c r="GRJ39" s="78"/>
      <c r="GRK39" s="78"/>
      <c r="GRL39" s="78"/>
      <c r="GRM39" s="78"/>
      <c r="GRN39" s="78"/>
      <c r="GRO39" s="78"/>
      <c r="GRP39" s="78"/>
      <c r="GRQ39" s="78"/>
      <c r="GRR39" s="78"/>
      <c r="GRS39" s="78"/>
      <c r="GRT39" s="78"/>
      <c r="GRU39" s="78"/>
      <c r="GRV39" s="78"/>
      <c r="GRW39" s="78"/>
      <c r="GRX39" s="78"/>
      <c r="GRY39" s="78"/>
      <c r="GRZ39" s="78"/>
      <c r="GSA39" s="78"/>
      <c r="GSB39" s="78"/>
      <c r="GSC39" s="78"/>
      <c r="GSD39" s="78"/>
      <c r="GSE39" s="78"/>
      <c r="GSF39" s="78"/>
      <c r="GSG39" s="78"/>
      <c r="GSH39" s="78"/>
      <c r="GSI39" s="78"/>
      <c r="GSJ39" s="78"/>
      <c r="GSK39" s="78"/>
      <c r="GSL39" s="78"/>
      <c r="GSM39" s="78"/>
      <c r="GSN39" s="78"/>
      <c r="GSO39" s="78"/>
      <c r="GSP39" s="78"/>
      <c r="GSQ39" s="78"/>
      <c r="GSR39" s="78"/>
      <c r="GSS39" s="78"/>
      <c r="GST39" s="78"/>
      <c r="GSU39" s="78"/>
      <c r="GSV39" s="78"/>
      <c r="GSW39" s="78"/>
      <c r="GSX39" s="78"/>
      <c r="GSY39" s="78"/>
      <c r="GSZ39" s="78"/>
      <c r="GTA39" s="78"/>
      <c r="GTB39" s="78"/>
      <c r="GTC39" s="78"/>
      <c r="GTD39" s="78"/>
      <c r="GTE39" s="78"/>
      <c r="GTF39" s="78"/>
      <c r="GTG39" s="78"/>
      <c r="GTH39" s="78"/>
      <c r="GTI39" s="78"/>
      <c r="GTJ39" s="78"/>
      <c r="GTK39" s="78"/>
      <c r="GTL39" s="78"/>
      <c r="GTM39" s="78"/>
      <c r="GTN39" s="78"/>
      <c r="GTO39" s="78"/>
      <c r="GTP39" s="78"/>
      <c r="GTQ39" s="78"/>
      <c r="GTR39" s="78"/>
      <c r="GTS39" s="78"/>
      <c r="GTT39" s="78"/>
      <c r="GTU39" s="78"/>
      <c r="GTV39" s="78"/>
      <c r="GTW39" s="78"/>
      <c r="GTX39" s="78"/>
      <c r="GTY39" s="78"/>
      <c r="GTZ39" s="78"/>
      <c r="GUA39" s="78"/>
      <c r="GUB39" s="78"/>
      <c r="GUC39" s="78"/>
      <c r="GUD39" s="78"/>
      <c r="GUE39" s="78"/>
      <c r="GUF39" s="78"/>
      <c r="GUG39" s="78"/>
      <c r="GUH39" s="78"/>
      <c r="GUI39" s="78"/>
      <c r="GUJ39" s="78"/>
      <c r="GUK39" s="78"/>
      <c r="GUL39" s="78"/>
      <c r="GUM39" s="78"/>
      <c r="GUN39" s="78"/>
      <c r="GUO39" s="78"/>
      <c r="GUP39" s="78"/>
      <c r="GUQ39" s="78"/>
      <c r="GUR39" s="78"/>
      <c r="GUS39" s="78"/>
      <c r="GUT39" s="78"/>
      <c r="GUU39" s="78"/>
      <c r="GUV39" s="78"/>
      <c r="GUW39" s="78"/>
      <c r="GUX39" s="78"/>
      <c r="GUY39" s="78"/>
      <c r="GUZ39" s="78"/>
      <c r="GVA39" s="78"/>
      <c r="GVB39" s="78"/>
      <c r="GVC39" s="78"/>
      <c r="GVD39" s="78"/>
      <c r="GVE39" s="78"/>
      <c r="GVF39" s="78"/>
      <c r="GVG39" s="78"/>
      <c r="GVH39" s="78"/>
      <c r="GVI39" s="78"/>
      <c r="GVJ39" s="78"/>
      <c r="GVK39" s="78"/>
      <c r="GVL39" s="78"/>
      <c r="GVM39" s="78"/>
      <c r="GVN39" s="78"/>
      <c r="GVO39" s="78"/>
      <c r="GVP39" s="78"/>
      <c r="GVQ39" s="78"/>
      <c r="GVR39" s="78"/>
      <c r="GVS39" s="78"/>
      <c r="GVT39" s="78"/>
      <c r="GVU39" s="78"/>
      <c r="GVV39" s="78"/>
      <c r="GVW39" s="78"/>
      <c r="GVX39" s="78"/>
      <c r="GVY39" s="78"/>
      <c r="GVZ39" s="78"/>
      <c r="GWA39" s="78"/>
      <c r="GWB39" s="78"/>
      <c r="GWC39" s="78"/>
      <c r="GWD39" s="78"/>
      <c r="GWE39" s="78"/>
      <c r="GWF39" s="78"/>
      <c r="GWG39" s="78"/>
      <c r="GWH39" s="78"/>
      <c r="GWI39" s="78"/>
      <c r="GWJ39" s="78"/>
      <c r="GWK39" s="78"/>
      <c r="GWL39" s="78"/>
      <c r="GWM39" s="78"/>
      <c r="GWN39" s="78"/>
      <c r="GWO39" s="78"/>
      <c r="GWP39" s="78"/>
      <c r="GWQ39" s="78"/>
      <c r="GWR39" s="78"/>
      <c r="GWS39" s="78"/>
      <c r="GWT39" s="78"/>
      <c r="GWU39" s="78"/>
      <c r="GWV39" s="78"/>
      <c r="GWW39" s="78"/>
      <c r="GWX39" s="78"/>
      <c r="GWY39" s="78"/>
      <c r="GWZ39" s="78"/>
      <c r="GXA39" s="78"/>
      <c r="GXB39" s="78"/>
      <c r="GXC39" s="78"/>
      <c r="GXD39" s="78"/>
      <c r="GXE39" s="78"/>
      <c r="GXF39" s="78"/>
      <c r="GXG39" s="78"/>
      <c r="GXH39" s="78"/>
      <c r="GXI39" s="78"/>
      <c r="GXJ39" s="78"/>
      <c r="GXK39" s="78"/>
      <c r="GXL39" s="78"/>
      <c r="GXM39" s="78"/>
      <c r="GXN39" s="78"/>
      <c r="GXO39" s="78"/>
      <c r="GXP39" s="78"/>
      <c r="GXQ39" s="78"/>
      <c r="GXR39" s="78"/>
      <c r="GXS39" s="78"/>
      <c r="GXT39" s="78"/>
      <c r="GXU39" s="78"/>
      <c r="GXV39" s="78"/>
      <c r="GXW39" s="78"/>
      <c r="GXX39" s="78"/>
      <c r="GXY39" s="78"/>
      <c r="GXZ39" s="78"/>
      <c r="GYA39" s="78"/>
      <c r="GYB39" s="78"/>
      <c r="GYC39" s="78"/>
      <c r="GYD39" s="78"/>
      <c r="GYE39" s="78"/>
      <c r="GYF39" s="78"/>
      <c r="GYG39" s="78"/>
      <c r="GYH39" s="78"/>
      <c r="GYI39" s="78"/>
      <c r="GYJ39" s="78"/>
      <c r="GYK39" s="78"/>
      <c r="GYL39" s="78"/>
      <c r="GYM39" s="78"/>
      <c r="GYN39" s="78"/>
      <c r="GYO39" s="78"/>
      <c r="GYP39" s="78"/>
      <c r="GYQ39" s="78"/>
      <c r="GYR39" s="78"/>
      <c r="GYS39" s="78"/>
      <c r="GYT39" s="78"/>
      <c r="GYU39" s="78"/>
      <c r="GYV39" s="78"/>
      <c r="GYW39" s="78"/>
      <c r="GYX39" s="78"/>
      <c r="GYY39" s="78"/>
      <c r="GYZ39" s="78"/>
      <c r="GZA39" s="78"/>
      <c r="GZB39" s="78"/>
      <c r="GZC39" s="78"/>
      <c r="GZD39" s="78"/>
      <c r="GZE39" s="78"/>
      <c r="GZF39" s="78"/>
      <c r="GZG39" s="78"/>
      <c r="GZH39" s="78"/>
      <c r="GZI39" s="78"/>
      <c r="GZJ39" s="78"/>
      <c r="GZK39" s="78"/>
      <c r="GZL39" s="78"/>
      <c r="GZM39" s="78"/>
      <c r="GZN39" s="78"/>
      <c r="GZO39" s="78"/>
      <c r="GZP39" s="78"/>
      <c r="GZQ39" s="78"/>
      <c r="GZR39" s="78"/>
      <c r="GZS39" s="78"/>
      <c r="GZT39" s="78"/>
      <c r="GZU39" s="78"/>
      <c r="GZV39" s="78"/>
      <c r="GZW39" s="78"/>
      <c r="GZX39" s="78"/>
      <c r="GZY39" s="78"/>
      <c r="GZZ39" s="78"/>
      <c r="HAA39" s="78"/>
      <c r="HAB39" s="78"/>
      <c r="HAC39" s="78"/>
      <c r="HAD39" s="78"/>
      <c r="HAE39" s="78"/>
      <c r="HAF39" s="78"/>
      <c r="HAG39" s="78"/>
      <c r="HAH39" s="78"/>
      <c r="HAI39" s="78"/>
      <c r="HAJ39" s="78"/>
      <c r="HAK39" s="78"/>
      <c r="HAL39" s="78"/>
      <c r="HAM39" s="78"/>
      <c r="HAN39" s="78"/>
      <c r="HAO39" s="78"/>
      <c r="HAP39" s="78"/>
      <c r="HAQ39" s="78"/>
      <c r="HAR39" s="78"/>
      <c r="HAS39" s="78"/>
      <c r="HAT39" s="78"/>
      <c r="HAU39" s="78"/>
      <c r="HAV39" s="78"/>
      <c r="HAW39" s="78"/>
      <c r="HAX39" s="78"/>
      <c r="HAY39" s="78"/>
      <c r="HAZ39" s="78"/>
      <c r="HBA39" s="78"/>
      <c r="HBB39" s="78"/>
      <c r="HBC39" s="78"/>
      <c r="HBD39" s="78"/>
      <c r="HBE39" s="78"/>
      <c r="HBF39" s="78"/>
      <c r="HBG39" s="78"/>
      <c r="HBH39" s="78"/>
      <c r="HBI39" s="78"/>
      <c r="HBJ39" s="78"/>
      <c r="HBK39" s="78"/>
      <c r="HBL39" s="78"/>
      <c r="HBM39" s="78"/>
      <c r="HBN39" s="78"/>
      <c r="HBO39" s="78"/>
      <c r="HBP39" s="78"/>
      <c r="HBQ39" s="78"/>
      <c r="HBR39" s="78"/>
      <c r="HBS39" s="78"/>
      <c r="HBT39" s="78"/>
      <c r="HBU39" s="78"/>
      <c r="HBV39" s="78"/>
      <c r="HBW39" s="78"/>
      <c r="HBX39" s="78"/>
      <c r="HBY39" s="78"/>
      <c r="HBZ39" s="78"/>
      <c r="HCA39" s="78"/>
      <c r="HCB39" s="78"/>
      <c r="HCC39" s="78"/>
      <c r="HCD39" s="78"/>
      <c r="HCE39" s="78"/>
      <c r="HCF39" s="78"/>
      <c r="HCG39" s="78"/>
      <c r="HCH39" s="78"/>
      <c r="HCI39" s="78"/>
      <c r="HCJ39" s="78"/>
      <c r="HCK39" s="78"/>
      <c r="HCL39" s="78"/>
      <c r="HCM39" s="78"/>
      <c r="HCN39" s="78"/>
      <c r="HCO39" s="78"/>
      <c r="HCP39" s="78"/>
      <c r="HCQ39" s="78"/>
      <c r="HCR39" s="78"/>
      <c r="HCS39" s="78"/>
      <c r="HCT39" s="78"/>
      <c r="HCU39" s="78"/>
      <c r="HCV39" s="78"/>
      <c r="HCW39" s="78"/>
      <c r="HCX39" s="78"/>
      <c r="HCY39" s="78"/>
      <c r="HCZ39" s="78"/>
      <c r="HDA39" s="78"/>
      <c r="HDB39" s="78"/>
      <c r="HDC39" s="78"/>
      <c r="HDD39" s="78"/>
      <c r="HDE39" s="78"/>
      <c r="HDF39" s="78"/>
      <c r="HDG39" s="78"/>
      <c r="HDH39" s="78"/>
      <c r="HDI39" s="78"/>
      <c r="HDJ39" s="78"/>
      <c r="HDK39" s="78"/>
      <c r="HDL39" s="78"/>
      <c r="HDM39" s="78"/>
      <c r="HDN39" s="78"/>
      <c r="HDO39" s="78"/>
      <c r="HDP39" s="78"/>
      <c r="HDQ39" s="78"/>
      <c r="HDR39" s="78"/>
      <c r="HDS39" s="78"/>
      <c r="HDT39" s="78"/>
      <c r="HDU39" s="78"/>
      <c r="HDV39" s="78"/>
      <c r="HDW39" s="78"/>
      <c r="HDX39" s="78"/>
      <c r="HDY39" s="78"/>
      <c r="HDZ39" s="78"/>
      <c r="HEA39" s="78"/>
      <c r="HEB39" s="78"/>
      <c r="HEC39" s="78"/>
      <c r="HED39" s="78"/>
      <c r="HEE39" s="78"/>
      <c r="HEF39" s="78"/>
      <c r="HEG39" s="78"/>
      <c r="HEH39" s="78"/>
      <c r="HEI39" s="78"/>
      <c r="HEJ39" s="78"/>
      <c r="HEK39" s="78"/>
      <c r="HEL39" s="78"/>
      <c r="HEM39" s="78"/>
      <c r="HEN39" s="78"/>
      <c r="HEO39" s="78"/>
      <c r="HEP39" s="78"/>
      <c r="HEQ39" s="78"/>
      <c r="HER39" s="78"/>
      <c r="HES39" s="78"/>
      <c r="HET39" s="78"/>
      <c r="HEU39" s="78"/>
      <c r="HEV39" s="78"/>
      <c r="HEW39" s="78"/>
      <c r="HEX39" s="78"/>
      <c r="HEY39" s="78"/>
      <c r="HEZ39" s="78"/>
      <c r="HFA39" s="78"/>
      <c r="HFB39" s="78"/>
      <c r="HFC39" s="78"/>
      <c r="HFD39" s="78"/>
      <c r="HFE39" s="78"/>
      <c r="HFF39" s="78"/>
      <c r="HFG39" s="78"/>
      <c r="HFH39" s="78"/>
      <c r="HFI39" s="78"/>
      <c r="HFJ39" s="78"/>
      <c r="HFK39" s="78"/>
      <c r="HFL39" s="78"/>
      <c r="HFM39" s="78"/>
      <c r="HFN39" s="78"/>
      <c r="HFO39" s="78"/>
      <c r="HFP39" s="78"/>
      <c r="HFQ39" s="78"/>
      <c r="HFR39" s="78"/>
      <c r="HFS39" s="78"/>
      <c r="HFT39" s="78"/>
      <c r="HFU39" s="78"/>
      <c r="HFV39" s="78"/>
      <c r="HFW39" s="78"/>
      <c r="HFX39" s="78"/>
      <c r="HFY39" s="78"/>
      <c r="HFZ39" s="78"/>
      <c r="HGA39" s="78"/>
      <c r="HGB39" s="78"/>
      <c r="HGC39" s="78"/>
      <c r="HGD39" s="78"/>
      <c r="HGE39" s="78"/>
      <c r="HGF39" s="78"/>
      <c r="HGG39" s="78"/>
      <c r="HGH39" s="78"/>
      <c r="HGI39" s="78"/>
      <c r="HGJ39" s="78"/>
      <c r="HGK39" s="78"/>
      <c r="HGL39" s="78"/>
      <c r="HGM39" s="78"/>
      <c r="HGN39" s="78"/>
      <c r="HGO39" s="78"/>
      <c r="HGP39" s="78"/>
      <c r="HGQ39" s="78"/>
      <c r="HGR39" s="78"/>
      <c r="HGS39" s="78"/>
      <c r="HGT39" s="78"/>
      <c r="HGU39" s="78"/>
      <c r="HGV39" s="78"/>
      <c r="HGW39" s="78"/>
      <c r="HGX39" s="78"/>
      <c r="HGY39" s="78"/>
      <c r="HGZ39" s="78"/>
      <c r="HHA39" s="78"/>
      <c r="HHB39" s="78"/>
      <c r="HHC39" s="78"/>
      <c r="HHD39" s="78"/>
      <c r="HHE39" s="78"/>
      <c r="HHF39" s="78"/>
      <c r="HHG39" s="78"/>
      <c r="HHH39" s="78"/>
      <c r="HHI39" s="78"/>
      <c r="HHJ39" s="78"/>
      <c r="HHK39" s="78"/>
      <c r="HHL39" s="78"/>
      <c r="HHM39" s="78"/>
      <c r="HHN39" s="78"/>
      <c r="HHO39" s="78"/>
      <c r="HHP39" s="78"/>
      <c r="HHQ39" s="78"/>
      <c r="HHR39" s="78"/>
      <c r="HHS39" s="78"/>
      <c r="HHT39" s="78"/>
      <c r="HHU39" s="78"/>
      <c r="HHV39" s="78"/>
      <c r="HHW39" s="78"/>
      <c r="HHX39" s="78"/>
      <c r="HHY39" s="78"/>
      <c r="HHZ39" s="78"/>
      <c r="HIA39" s="78"/>
      <c r="HIB39" s="78"/>
      <c r="HIC39" s="78"/>
      <c r="HID39" s="78"/>
      <c r="HIE39" s="78"/>
      <c r="HIF39" s="78"/>
      <c r="HIG39" s="78"/>
      <c r="HIH39" s="78"/>
      <c r="HII39" s="78"/>
      <c r="HIJ39" s="78"/>
      <c r="HIK39" s="78"/>
      <c r="HIL39" s="78"/>
      <c r="HIM39" s="78"/>
      <c r="HIN39" s="78"/>
      <c r="HIO39" s="78"/>
      <c r="HIP39" s="78"/>
      <c r="HIQ39" s="78"/>
      <c r="HIR39" s="78"/>
      <c r="HIS39" s="78"/>
      <c r="HIT39" s="78"/>
      <c r="HIU39" s="78"/>
      <c r="HIV39" s="78"/>
      <c r="HIW39" s="78"/>
      <c r="HIX39" s="78"/>
      <c r="HIY39" s="78"/>
      <c r="HIZ39" s="78"/>
      <c r="HJA39" s="78"/>
      <c r="HJB39" s="78"/>
      <c r="HJC39" s="78"/>
      <c r="HJD39" s="78"/>
      <c r="HJE39" s="78"/>
      <c r="HJF39" s="78"/>
      <c r="HJG39" s="78"/>
      <c r="HJH39" s="78"/>
      <c r="HJI39" s="78"/>
      <c r="HJJ39" s="78"/>
      <c r="HJK39" s="78"/>
      <c r="HJL39" s="78"/>
      <c r="HJM39" s="78"/>
      <c r="HJN39" s="78"/>
      <c r="HJO39" s="78"/>
      <c r="HJP39" s="78"/>
      <c r="HJQ39" s="78"/>
      <c r="HJR39" s="78"/>
      <c r="HJS39" s="78"/>
      <c r="HJT39" s="78"/>
      <c r="HJU39" s="78"/>
      <c r="HJV39" s="78"/>
      <c r="HJW39" s="78"/>
      <c r="HJX39" s="78"/>
      <c r="HJY39" s="78"/>
      <c r="HJZ39" s="78"/>
      <c r="HKA39" s="78"/>
      <c r="HKB39" s="78"/>
      <c r="HKC39" s="78"/>
      <c r="HKD39" s="78"/>
      <c r="HKE39" s="78"/>
      <c r="HKF39" s="78"/>
      <c r="HKG39" s="78"/>
      <c r="HKH39" s="78"/>
      <c r="HKI39" s="78"/>
      <c r="HKJ39" s="78"/>
      <c r="HKK39" s="78"/>
      <c r="HKL39" s="78"/>
      <c r="HKM39" s="78"/>
      <c r="HKN39" s="78"/>
      <c r="HKO39" s="78"/>
      <c r="HKP39" s="78"/>
      <c r="HKQ39" s="78"/>
      <c r="HKR39" s="78"/>
      <c r="HKS39" s="78"/>
      <c r="HKT39" s="78"/>
      <c r="HKU39" s="78"/>
      <c r="HKV39" s="78"/>
      <c r="HKW39" s="78"/>
      <c r="HKX39" s="78"/>
      <c r="HKY39" s="78"/>
      <c r="HKZ39" s="78"/>
      <c r="HLA39" s="78"/>
      <c r="HLB39" s="78"/>
      <c r="HLC39" s="78"/>
      <c r="HLD39" s="78"/>
      <c r="HLE39" s="78"/>
      <c r="HLF39" s="78"/>
      <c r="HLG39" s="78"/>
      <c r="HLH39" s="78"/>
      <c r="HLI39" s="78"/>
      <c r="HLJ39" s="78"/>
      <c r="HLK39" s="78"/>
      <c r="HLL39" s="78"/>
      <c r="HLM39" s="78"/>
      <c r="HLN39" s="78"/>
      <c r="HLO39" s="78"/>
      <c r="HLP39" s="78"/>
      <c r="HLQ39" s="78"/>
      <c r="HLR39" s="78"/>
      <c r="HLS39" s="78"/>
      <c r="HLT39" s="78"/>
      <c r="HLU39" s="78"/>
      <c r="HLV39" s="78"/>
      <c r="HLW39" s="78"/>
      <c r="HLX39" s="78"/>
      <c r="HLY39" s="78"/>
      <c r="HLZ39" s="78"/>
      <c r="HMA39" s="78"/>
      <c r="HMB39" s="78"/>
      <c r="HMC39" s="78"/>
      <c r="HMD39" s="78"/>
      <c r="HME39" s="78"/>
      <c r="HMF39" s="78"/>
      <c r="HMG39" s="78"/>
      <c r="HMH39" s="78"/>
      <c r="HMI39" s="78"/>
      <c r="HMJ39" s="78"/>
      <c r="HMK39" s="78"/>
      <c r="HML39" s="78"/>
      <c r="HMM39" s="78"/>
      <c r="HMN39" s="78"/>
      <c r="HMO39" s="78"/>
      <c r="HMP39" s="78"/>
      <c r="HMQ39" s="78"/>
      <c r="HMR39" s="78"/>
      <c r="HMS39" s="78"/>
      <c r="HMT39" s="78"/>
      <c r="HMU39" s="78"/>
      <c r="HMV39" s="78"/>
      <c r="HMW39" s="78"/>
      <c r="HMX39" s="78"/>
      <c r="HMY39" s="78"/>
      <c r="HMZ39" s="78"/>
      <c r="HNA39" s="78"/>
      <c r="HNB39" s="78"/>
      <c r="HNC39" s="78"/>
      <c r="HND39" s="78"/>
      <c r="HNE39" s="78"/>
      <c r="HNF39" s="78"/>
      <c r="HNG39" s="78"/>
      <c r="HNH39" s="78"/>
      <c r="HNI39" s="78"/>
      <c r="HNJ39" s="78"/>
      <c r="HNK39" s="78"/>
      <c r="HNL39" s="78"/>
      <c r="HNM39" s="78"/>
      <c r="HNN39" s="78"/>
      <c r="HNO39" s="78"/>
      <c r="HNP39" s="78"/>
      <c r="HNQ39" s="78"/>
      <c r="HNR39" s="78"/>
      <c r="HNS39" s="78"/>
      <c r="HNT39" s="78"/>
      <c r="HNU39" s="78"/>
      <c r="HNV39" s="78"/>
      <c r="HNW39" s="78"/>
      <c r="HNX39" s="78"/>
      <c r="HNY39" s="78"/>
      <c r="HNZ39" s="78"/>
      <c r="HOA39" s="78"/>
      <c r="HOB39" s="78"/>
      <c r="HOC39" s="78"/>
      <c r="HOD39" s="78"/>
      <c r="HOE39" s="78"/>
      <c r="HOF39" s="78"/>
      <c r="HOG39" s="78"/>
      <c r="HOH39" s="78"/>
      <c r="HOI39" s="78"/>
      <c r="HOJ39" s="78"/>
      <c r="HOK39" s="78"/>
      <c r="HOL39" s="78"/>
      <c r="HOM39" s="78"/>
      <c r="HON39" s="78"/>
      <c r="HOO39" s="78"/>
      <c r="HOP39" s="78"/>
      <c r="HOQ39" s="78"/>
      <c r="HOR39" s="78"/>
      <c r="HOS39" s="78"/>
      <c r="HOT39" s="78"/>
      <c r="HOU39" s="78"/>
      <c r="HOV39" s="78"/>
      <c r="HOW39" s="78"/>
      <c r="HOX39" s="78"/>
      <c r="HOY39" s="78"/>
      <c r="HOZ39" s="78"/>
      <c r="HPA39" s="78"/>
      <c r="HPB39" s="78"/>
      <c r="HPC39" s="78"/>
      <c r="HPD39" s="78"/>
      <c r="HPE39" s="78"/>
      <c r="HPF39" s="78"/>
      <c r="HPG39" s="78"/>
      <c r="HPH39" s="78"/>
      <c r="HPI39" s="78"/>
      <c r="HPJ39" s="78"/>
      <c r="HPK39" s="78"/>
      <c r="HPL39" s="78"/>
      <c r="HPM39" s="78"/>
      <c r="HPN39" s="78"/>
      <c r="HPO39" s="78"/>
      <c r="HPP39" s="78"/>
      <c r="HPQ39" s="78"/>
      <c r="HPR39" s="78"/>
      <c r="HPS39" s="78"/>
      <c r="HPT39" s="78"/>
      <c r="HPU39" s="78"/>
      <c r="HPV39" s="78"/>
      <c r="HPW39" s="78"/>
      <c r="HPX39" s="78"/>
      <c r="HPY39" s="78"/>
      <c r="HPZ39" s="78"/>
      <c r="HQA39" s="78"/>
      <c r="HQB39" s="78"/>
      <c r="HQC39" s="78"/>
      <c r="HQD39" s="78"/>
      <c r="HQE39" s="78"/>
      <c r="HQF39" s="78"/>
      <c r="HQG39" s="78"/>
      <c r="HQH39" s="78"/>
      <c r="HQI39" s="78"/>
      <c r="HQJ39" s="78"/>
      <c r="HQK39" s="78"/>
      <c r="HQL39" s="78"/>
      <c r="HQM39" s="78"/>
      <c r="HQN39" s="78"/>
      <c r="HQO39" s="78"/>
      <c r="HQP39" s="78"/>
      <c r="HQQ39" s="78"/>
      <c r="HQR39" s="78"/>
      <c r="HQS39" s="78"/>
      <c r="HQT39" s="78"/>
      <c r="HQU39" s="78"/>
      <c r="HQV39" s="78"/>
      <c r="HQW39" s="78"/>
      <c r="HQX39" s="78"/>
      <c r="HQY39" s="78"/>
      <c r="HQZ39" s="78"/>
      <c r="HRA39" s="78"/>
      <c r="HRB39" s="78"/>
      <c r="HRC39" s="78"/>
      <c r="HRD39" s="78"/>
      <c r="HRE39" s="78"/>
      <c r="HRF39" s="78"/>
      <c r="HRG39" s="78"/>
      <c r="HRH39" s="78"/>
      <c r="HRI39" s="78"/>
      <c r="HRJ39" s="78"/>
      <c r="HRK39" s="78"/>
      <c r="HRL39" s="78"/>
      <c r="HRM39" s="78"/>
      <c r="HRN39" s="78"/>
      <c r="HRO39" s="78"/>
      <c r="HRP39" s="78"/>
      <c r="HRQ39" s="78"/>
      <c r="HRR39" s="78"/>
      <c r="HRS39" s="78"/>
      <c r="HRT39" s="78"/>
      <c r="HRU39" s="78"/>
      <c r="HRV39" s="78"/>
      <c r="HRW39" s="78"/>
      <c r="HRX39" s="78"/>
      <c r="HRY39" s="78"/>
      <c r="HRZ39" s="78"/>
      <c r="HSA39" s="78"/>
      <c r="HSB39" s="78"/>
      <c r="HSC39" s="78"/>
      <c r="HSD39" s="78"/>
      <c r="HSE39" s="78"/>
      <c r="HSF39" s="78"/>
      <c r="HSG39" s="78"/>
      <c r="HSH39" s="78"/>
      <c r="HSI39" s="78"/>
      <c r="HSJ39" s="78"/>
      <c r="HSK39" s="78"/>
      <c r="HSL39" s="78"/>
      <c r="HSM39" s="78"/>
      <c r="HSN39" s="78"/>
      <c r="HSO39" s="78"/>
      <c r="HSP39" s="78"/>
      <c r="HSQ39" s="78"/>
      <c r="HSR39" s="78"/>
      <c r="HSS39" s="78"/>
      <c r="HST39" s="78"/>
      <c r="HSU39" s="78"/>
      <c r="HSV39" s="78"/>
      <c r="HSW39" s="78"/>
      <c r="HSX39" s="78"/>
      <c r="HSY39" s="78"/>
      <c r="HSZ39" s="78"/>
      <c r="HTA39" s="78"/>
      <c r="HTB39" s="78"/>
      <c r="HTC39" s="78"/>
      <c r="HTD39" s="78"/>
      <c r="HTE39" s="78"/>
      <c r="HTF39" s="78"/>
      <c r="HTG39" s="78"/>
      <c r="HTH39" s="78"/>
      <c r="HTI39" s="78"/>
      <c r="HTJ39" s="78"/>
      <c r="HTK39" s="78"/>
      <c r="HTL39" s="78"/>
      <c r="HTM39" s="78"/>
      <c r="HTN39" s="78"/>
      <c r="HTO39" s="78"/>
      <c r="HTP39" s="78"/>
      <c r="HTQ39" s="78"/>
      <c r="HTR39" s="78"/>
      <c r="HTS39" s="78"/>
      <c r="HTT39" s="78"/>
      <c r="HTU39" s="78"/>
      <c r="HTV39" s="78"/>
      <c r="HTW39" s="78"/>
      <c r="HTX39" s="78"/>
      <c r="HTY39" s="78"/>
      <c r="HTZ39" s="78"/>
      <c r="HUA39" s="78"/>
      <c r="HUB39" s="78"/>
      <c r="HUC39" s="78"/>
      <c r="HUD39" s="78"/>
      <c r="HUE39" s="78"/>
      <c r="HUF39" s="78"/>
      <c r="HUG39" s="78"/>
      <c r="HUH39" s="78"/>
      <c r="HUI39" s="78"/>
      <c r="HUJ39" s="78"/>
      <c r="HUK39" s="78"/>
      <c r="HUL39" s="78"/>
      <c r="HUM39" s="78"/>
      <c r="HUN39" s="78"/>
      <c r="HUO39" s="78"/>
      <c r="HUP39" s="78"/>
      <c r="HUQ39" s="78"/>
      <c r="HUR39" s="78"/>
      <c r="HUS39" s="78"/>
      <c r="HUT39" s="78"/>
      <c r="HUU39" s="78"/>
      <c r="HUV39" s="78"/>
      <c r="HUW39" s="78"/>
      <c r="HUX39" s="78"/>
      <c r="HUY39" s="78"/>
      <c r="HUZ39" s="78"/>
      <c r="HVA39" s="78"/>
      <c r="HVB39" s="78"/>
      <c r="HVC39" s="78"/>
      <c r="HVD39" s="78"/>
      <c r="HVE39" s="78"/>
      <c r="HVF39" s="78"/>
      <c r="HVG39" s="78"/>
      <c r="HVH39" s="78"/>
      <c r="HVI39" s="78"/>
      <c r="HVJ39" s="78"/>
      <c r="HVK39" s="78"/>
      <c r="HVL39" s="78"/>
      <c r="HVM39" s="78"/>
      <c r="HVN39" s="78"/>
      <c r="HVO39" s="78"/>
      <c r="HVP39" s="78"/>
      <c r="HVQ39" s="78"/>
      <c r="HVR39" s="78"/>
      <c r="HVS39" s="78"/>
      <c r="HVT39" s="78"/>
      <c r="HVU39" s="78"/>
      <c r="HVV39" s="78"/>
      <c r="HVW39" s="78"/>
      <c r="HVX39" s="78"/>
      <c r="HVY39" s="78"/>
      <c r="HVZ39" s="78"/>
      <c r="HWA39" s="78"/>
      <c r="HWB39" s="78"/>
      <c r="HWC39" s="78"/>
      <c r="HWD39" s="78"/>
      <c r="HWE39" s="78"/>
      <c r="HWF39" s="78"/>
      <c r="HWG39" s="78"/>
      <c r="HWH39" s="78"/>
      <c r="HWI39" s="78"/>
      <c r="HWJ39" s="78"/>
      <c r="HWK39" s="78"/>
      <c r="HWL39" s="78"/>
      <c r="HWM39" s="78"/>
      <c r="HWN39" s="78"/>
      <c r="HWO39" s="78"/>
      <c r="HWP39" s="78"/>
      <c r="HWQ39" s="78"/>
      <c r="HWR39" s="78"/>
      <c r="HWS39" s="78"/>
      <c r="HWT39" s="78"/>
      <c r="HWU39" s="78"/>
      <c r="HWV39" s="78"/>
      <c r="HWW39" s="78"/>
      <c r="HWX39" s="78"/>
      <c r="HWY39" s="78"/>
      <c r="HWZ39" s="78"/>
      <c r="HXA39" s="78"/>
      <c r="HXB39" s="78"/>
      <c r="HXC39" s="78"/>
      <c r="HXD39" s="78"/>
      <c r="HXE39" s="78"/>
      <c r="HXF39" s="78"/>
      <c r="HXG39" s="78"/>
      <c r="HXH39" s="78"/>
      <c r="HXI39" s="78"/>
      <c r="HXJ39" s="78"/>
      <c r="HXK39" s="78"/>
      <c r="HXL39" s="78"/>
      <c r="HXM39" s="78"/>
      <c r="HXN39" s="78"/>
      <c r="HXO39" s="78"/>
      <c r="HXP39" s="78"/>
      <c r="HXQ39" s="78"/>
      <c r="HXR39" s="78"/>
      <c r="HXS39" s="78"/>
      <c r="HXT39" s="78"/>
      <c r="HXU39" s="78"/>
      <c r="HXV39" s="78"/>
      <c r="HXW39" s="78"/>
      <c r="HXX39" s="78"/>
      <c r="HXY39" s="78"/>
      <c r="HXZ39" s="78"/>
      <c r="HYA39" s="78"/>
      <c r="HYB39" s="78"/>
      <c r="HYC39" s="78"/>
      <c r="HYD39" s="78"/>
      <c r="HYE39" s="78"/>
      <c r="HYF39" s="78"/>
      <c r="HYG39" s="78"/>
      <c r="HYH39" s="78"/>
      <c r="HYI39" s="78"/>
      <c r="HYJ39" s="78"/>
      <c r="HYK39" s="78"/>
      <c r="HYL39" s="78"/>
      <c r="HYM39" s="78"/>
      <c r="HYN39" s="78"/>
      <c r="HYO39" s="78"/>
      <c r="HYP39" s="78"/>
      <c r="HYQ39" s="78"/>
      <c r="HYR39" s="78"/>
      <c r="HYS39" s="78"/>
      <c r="HYT39" s="78"/>
      <c r="HYU39" s="78"/>
      <c r="HYV39" s="78"/>
      <c r="HYW39" s="78"/>
      <c r="HYX39" s="78"/>
      <c r="HYY39" s="78"/>
      <c r="HYZ39" s="78"/>
      <c r="HZA39" s="78"/>
      <c r="HZB39" s="78"/>
      <c r="HZC39" s="78"/>
      <c r="HZD39" s="78"/>
      <c r="HZE39" s="78"/>
      <c r="HZF39" s="78"/>
      <c r="HZG39" s="78"/>
      <c r="HZH39" s="78"/>
      <c r="HZI39" s="78"/>
      <c r="HZJ39" s="78"/>
      <c r="HZK39" s="78"/>
      <c r="HZL39" s="78"/>
      <c r="HZM39" s="78"/>
      <c r="HZN39" s="78"/>
      <c r="HZO39" s="78"/>
      <c r="HZP39" s="78"/>
      <c r="HZQ39" s="78"/>
      <c r="HZR39" s="78"/>
      <c r="HZS39" s="78"/>
      <c r="HZT39" s="78"/>
      <c r="HZU39" s="78"/>
      <c r="HZV39" s="78"/>
      <c r="HZW39" s="78"/>
      <c r="HZX39" s="78"/>
      <c r="HZY39" s="78"/>
      <c r="HZZ39" s="78"/>
      <c r="IAA39" s="78"/>
      <c r="IAB39" s="78"/>
      <c r="IAC39" s="78"/>
      <c r="IAD39" s="78"/>
      <c r="IAE39" s="78"/>
      <c r="IAF39" s="78"/>
      <c r="IAG39" s="78"/>
      <c r="IAH39" s="78"/>
      <c r="IAI39" s="78"/>
      <c r="IAJ39" s="78"/>
      <c r="IAK39" s="78"/>
      <c r="IAL39" s="78"/>
      <c r="IAM39" s="78"/>
      <c r="IAN39" s="78"/>
      <c r="IAO39" s="78"/>
      <c r="IAP39" s="78"/>
      <c r="IAQ39" s="78"/>
      <c r="IAR39" s="78"/>
      <c r="IAS39" s="78"/>
      <c r="IAT39" s="78"/>
      <c r="IAU39" s="78"/>
      <c r="IAV39" s="78"/>
      <c r="IAW39" s="78"/>
      <c r="IAX39" s="78"/>
      <c r="IAY39" s="78"/>
      <c r="IAZ39" s="78"/>
      <c r="IBA39" s="78"/>
      <c r="IBB39" s="78"/>
      <c r="IBC39" s="78"/>
      <c r="IBD39" s="78"/>
      <c r="IBE39" s="78"/>
      <c r="IBF39" s="78"/>
      <c r="IBG39" s="78"/>
      <c r="IBH39" s="78"/>
      <c r="IBI39" s="78"/>
      <c r="IBJ39" s="78"/>
      <c r="IBK39" s="78"/>
      <c r="IBL39" s="78"/>
      <c r="IBM39" s="78"/>
      <c r="IBN39" s="78"/>
      <c r="IBO39" s="78"/>
      <c r="IBP39" s="78"/>
      <c r="IBQ39" s="78"/>
      <c r="IBR39" s="78"/>
      <c r="IBS39" s="78"/>
      <c r="IBT39" s="78"/>
      <c r="IBU39" s="78"/>
      <c r="IBV39" s="78"/>
      <c r="IBW39" s="78"/>
      <c r="IBX39" s="78"/>
      <c r="IBY39" s="78"/>
      <c r="IBZ39" s="78"/>
      <c r="ICA39" s="78"/>
      <c r="ICB39" s="78"/>
      <c r="ICC39" s="78"/>
      <c r="ICD39" s="78"/>
      <c r="ICE39" s="78"/>
      <c r="ICF39" s="78"/>
      <c r="ICG39" s="78"/>
      <c r="ICH39" s="78"/>
      <c r="ICI39" s="78"/>
      <c r="ICJ39" s="78"/>
      <c r="ICK39" s="78"/>
      <c r="ICL39" s="78"/>
      <c r="ICM39" s="78"/>
      <c r="ICN39" s="78"/>
      <c r="ICO39" s="78"/>
      <c r="ICP39" s="78"/>
      <c r="ICQ39" s="78"/>
      <c r="ICR39" s="78"/>
      <c r="ICS39" s="78"/>
      <c r="ICT39" s="78"/>
      <c r="ICU39" s="78"/>
      <c r="ICV39" s="78"/>
      <c r="ICW39" s="78"/>
      <c r="ICX39" s="78"/>
      <c r="ICY39" s="78"/>
      <c r="ICZ39" s="78"/>
      <c r="IDA39" s="78"/>
      <c r="IDB39" s="78"/>
      <c r="IDC39" s="78"/>
      <c r="IDD39" s="78"/>
      <c r="IDE39" s="78"/>
      <c r="IDF39" s="78"/>
      <c r="IDG39" s="78"/>
      <c r="IDH39" s="78"/>
      <c r="IDI39" s="78"/>
      <c r="IDJ39" s="78"/>
      <c r="IDK39" s="78"/>
      <c r="IDL39" s="78"/>
      <c r="IDM39" s="78"/>
      <c r="IDN39" s="78"/>
      <c r="IDO39" s="78"/>
      <c r="IDP39" s="78"/>
      <c r="IDQ39" s="78"/>
      <c r="IDR39" s="78"/>
      <c r="IDS39" s="78"/>
      <c r="IDT39" s="78"/>
      <c r="IDU39" s="78"/>
      <c r="IDV39" s="78"/>
      <c r="IDW39" s="78"/>
      <c r="IDX39" s="78"/>
      <c r="IDY39" s="78"/>
      <c r="IDZ39" s="78"/>
      <c r="IEA39" s="78"/>
      <c r="IEB39" s="78"/>
      <c r="IEC39" s="78"/>
      <c r="IED39" s="78"/>
      <c r="IEE39" s="78"/>
      <c r="IEF39" s="78"/>
      <c r="IEG39" s="78"/>
      <c r="IEH39" s="78"/>
      <c r="IEI39" s="78"/>
      <c r="IEJ39" s="78"/>
      <c r="IEK39" s="78"/>
      <c r="IEL39" s="78"/>
      <c r="IEM39" s="78"/>
      <c r="IEN39" s="78"/>
      <c r="IEO39" s="78"/>
      <c r="IEP39" s="78"/>
      <c r="IEQ39" s="78"/>
      <c r="IER39" s="78"/>
      <c r="IES39" s="78"/>
      <c r="IET39" s="78"/>
      <c r="IEU39" s="78"/>
      <c r="IEV39" s="78"/>
      <c r="IEW39" s="78"/>
      <c r="IEX39" s="78"/>
      <c r="IEY39" s="78"/>
      <c r="IEZ39" s="78"/>
      <c r="IFA39" s="78"/>
      <c r="IFB39" s="78"/>
      <c r="IFC39" s="78"/>
      <c r="IFD39" s="78"/>
      <c r="IFE39" s="78"/>
      <c r="IFF39" s="78"/>
      <c r="IFG39" s="78"/>
      <c r="IFH39" s="78"/>
      <c r="IFI39" s="78"/>
      <c r="IFJ39" s="78"/>
      <c r="IFK39" s="78"/>
      <c r="IFL39" s="78"/>
      <c r="IFM39" s="78"/>
      <c r="IFN39" s="78"/>
      <c r="IFO39" s="78"/>
      <c r="IFP39" s="78"/>
      <c r="IFQ39" s="78"/>
      <c r="IFR39" s="78"/>
      <c r="IFS39" s="78"/>
      <c r="IFT39" s="78"/>
      <c r="IFU39" s="78"/>
      <c r="IFV39" s="78"/>
      <c r="IFW39" s="78"/>
      <c r="IFX39" s="78"/>
      <c r="IFY39" s="78"/>
      <c r="IFZ39" s="78"/>
      <c r="IGA39" s="78"/>
      <c r="IGB39" s="78"/>
      <c r="IGC39" s="78"/>
      <c r="IGD39" s="78"/>
      <c r="IGE39" s="78"/>
      <c r="IGF39" s="78"/>
      <c r="IGG39" s="78"/>
      <c r="IGH39" s="78"/>
      <c r="IGI39" s="78"/>
      <c r="IGJ39" s="78"/>
      <c r="IGK39" s="78"/>
      <c r="IGL39" s="78"/>
      <c r="IGM39" s="78"/>
      <c r="IGN39" s="78"/>
      <c r="IGO39" s="78"/>
      <c r="IGP39" s="78"/>
      <c r="IGQ39" s="78"/>
      <c r="IGR39" s="78"/>
      <c r="IGS39" s="78"/>
      <c r="IGT39" s="78"/>
      <c r="IGU39" s="78"/>
      <c r="IGV39" s="78"/>
      <c r="IGW39" s="78"/>
      <c r="IGX39" s="78"/>
      <c r="IGY39" s="78"/>
      <c r="IGZ39" s="78"/>
      <c r="IHA39" s="78"/>
      <c r="IHB39" s="78"/>
      <c r="IHC39" s="78"/>
      <c r="IHD39" s="78"/>
      <c r="IHE39" s="78"/>
      <c r="IHF39" s="78"/>
      <c r="IHG39" s="78"/>
      <c r="IHH39" s="78"/>
      <c r="IHI39" s="78"/>
      <c r="IHJ39" s="78"/>
      <c r="IHK39" s="78"/>
      <c r="IHL39" s="78"/>
      <c r="IHM39" s="78"/>
      <c r="IHN39" s="78"/>
      <c r="IHO39" s="78"/>
      <c r="IHP39" s="78"/>
      <c r="IHQ39" s="78"/>
      <c r="IHR39" s="78"/>
      <c r="IHS39" s="78"/>
      <c r="IHT39" s="78"/>
      <c r="IHU39" s="78"/>
      <c r="IHV39" s="78"/>
      <c r="IHW39" s="78"/>
      <c r="IHX39" s="78"/>
      <c r="IHY39" s="78"/>
      <c r="IHZ39" s="78"/>
      <c r="IIA39" s="78"/>
      <c r="IIB39" s="78"/>
      <c r="IIC39" s="78"/>
      <c r="IID39" s="78"/>
      <c r="IIE39" s="78"/>
      <c r="IIF39" s="78"/>
      <c r="IIG39" s="78"/>
      <c r="IIH39" s="78"/>
      <c r="III39" s="78"/>
      <c r="IIJ39" s="78"/>
      <c r="IIK39" s="78"/>
      <c r="IIL39" s="78"/>
      <c r="IIM39" s="78"/>
      <c r="IIN39" s="78"/>
      <c r="IIO39" s="78"/>
      <c r="IIP39" s="78"/>
      <c r="IIQ39" s="78"/>
      <c r="IIR39" s="78"/>
      <c r="IIS39" s="78"/>
      <c r="IIT39" s="78"/>
      <c r="IIU39" s="78"/>
      <c r="IIV39" s="78"/>
      <c r="IIW39" s="78"/>
      <c r="IIX39" s="78"/>
      <c r="IIY39" s="78"/>
      <c r="IIZ39" s="78"/>
      <c r="IJA39" s="78"/>
      <c r="IJB39" s="78"/>
      <c r="IJC39" s="78"/>
      <c r="IJD39" s="78"/>
      <c r="IJE39" s="78"/>
      <c r="IJF39" s="78"/>
      <c r="IJG39" s="78"/>
      <c r="IJH39" s="78"/>
      <c r="IJI39" s="78"/>
      <c r="IJJ39" s="78"/>
      <c r="IJK39" s="78"/>
      <c r="IJL39" s="78"/>
      <c r="IJM39" s="78"/>
      <c r="IJN39" s="78"/>
      <c r="IJO39" s="78"/>
      <c r="IJP39" s="78"/>
      <c r="IJQ39" s="78"/>
      <c r="IJR39" s="78"/>
      <c r="IJS39" s="78"/>
      <c r="IJT39" s="78"/>
      <c r="IJU39" s="78"/>
      <c r="IJV39" s="78"/>
      <c r="IJW39" s="78"/>
      <c r="IJX39" s="78"/>
      <c r="IJY39" s="78"/>
      <c r="IJZ39" s="78"/>
      <c r="IKA39" s="78"/>
      <c r="IKB39" s="78"/>
      <c r="IKC39" s="78"/>
      <c r="IKD39" s="78"/>
      <c r="IKE39" s="78"/>
      <c r="IKF39" s="78"/>
      <c r="IKG39" s="78"/>
      <c r="IKH39" s="78"/>
      <c r="IKI39" s="78"/>
      <c r="IKJ39" s="78"/>
      <c r="IKK39" s="78"/>
      <c r="IKL39" s="78"/>
      <c r="IKM39" s="78"/>
      <c r="IKN39" s="78"/>
      <c r="IKO39" s="78"/>
      <c r="IKP39" s="78"/>
      <c r="IKQ39" s="78"/>
      <c r="IKR39" s="78"/>
      <c r="IKS39" s="78"/>
      <c r="IKT39" s="78"/>
      <c r="IKU39" s="78"/>
      <c r="IKV39" s="78"/>
      <c r="IKW39" s="78"/>
      <c r="IKX39" s="78"/>
      <c r="IKY39" s="78"/>
      <c r="IKZ39" s="78"/>
      <c r="ILA39" s="78"/>
      <c r="ILB39" s="78"/>
      <c r="ILC39" s="78"/>
      <c r="ILD39" s="78"/>
      <c r="ILE39" s="78"/>
      <c r="ILF39" s="78"/>
      <c r="ILG39" s="78"/>
      <c r="ILH39" s="78"/>
      <c r="ILI39" s="78"/>
      <c r="ILJ39" s="78"/>
      <c r="ILK39" s="78"/>
      <c r="ILL39" s="78"/>
      <c r="ILM39" s="78"/>
      <c r="ILN39" s="78"/>
      <c r="ILO39" s="78"/>
      <c r="ILP39" s="78"/>
      <c r="ILQ39" s="78"/>
      <c r="ILR39" s="78"/>
      <c r="ILS39" s="78"/>
      <c r="ILT39" s="78"/>
      <c r="ILU39" s="78"/>
      <c r="ILV39" s="78"/>
      <c r="ILW39" s="78"/>
      <c r="ILX39" s="78"/>
      <c r="ILY39" s="78"/>
      <c r="ILZ39" s="78"/>
      <c r="IMA39" s="78"/>
      <c r="IMB39" s="78"/>
      <c r="IMC39" s="78"/>
      <c r="IMD39" s="78"/>
      <c r="IME39" s="78"/>
      <c r="IMF39" s="78"/>
      <c r="IMG39" s="78"/>
      <c r="IMH39" s="78"/>
      <c r="IMI39" s="78"/>
      <c r="IMJ39" s="78"/>
      <c r="IMK39" s="78"/>
      <c r="IML39" s="78"/>
      <c r="IMM39" s="78"/>
      <c r="IMN39" s="78"/>
      <c r="IMO39" s="78"/>
      <c r="IMP39" s="78"/>
      <c r="IMQ39" s="78"/>
      <c r="IMR39" s="78"/>
      <c r="IMS39" s="78"/>
      <c r="IMT39" s="78"/>
      <c r="IMU39" s="78"/>
      <c r="IMV39" s="78"/>
      <c r="IMW39" s="78"/>
      <c r="IMX39" s="78"/>
      <c r="IMY39" s="78"/>
      <c r="IMZ39" s="78"/>
      <c r="INA39" s="78"/>
      <c r="INB39" s="78"/>
      <c r="INC39" s="78"/>
      <c r="IND39" s="78"/>
      <c r="INE39" s="78"/>
      <c r="INF39" s="78"/>
      <c r="ING39" s="78"/>
      <c r="INH39" s="78"/>
      <c r="INI39" s="78"/>
      <c r="INJ39" s="78"/>
      <c r="INK39" s="78"/>
      <c r="INL39" s="78"/>
      <c r="INM39" s="78"/>
      <c r="INN39" s="78"/>
      <c r="INO39" s="78"/>
      <c r="INP39" s="78"/>
      <c r="INQ39" s="78"/>
      <c r="INR39" s="78"/>
      <c r="INS39" s="78"/>
      <c r="INT39" s="78"/>
      <c r="INU39" s="78"/>
      <c r="INV39" s="78"/>
      <c r="INW39" s="78"/>
      <c r="INX39" s="78"/>
      <c r="INY39" s="78"/>
      <c r="INZ39" s="78"/>
      <c r="IOA39" s="78"/>
      <c r="IOB39" s="78"/>
      <c r="IOC39" s="78"/>
      <c r="IOD39" s="78"/>
      <c r="IOE39" s="78"/>
      <c r="IOF39" s="78"/>
      <c r="IOG39" s="78"/>
      <c r="IOH39" s="78"/>
      <c r="IOI39" s="78"/>
      <c r="IOJ39" s="78"/>
      <c r="IOK39" s="78"/>
      <c r="IOL39" s="78"/>
      <c r="IOM39" s="78"/>
      <c r="ION39" s="78"/>
      <c r="IOO39" s="78"/>
      <c r="IOP39" s="78"/>
      <c r="IOQ39" s="78"/>
      <c r="IOR39" s="78"/>
      <c r="IOS39" s="78"/>
      <c r="IOT39" s="78"/>
      <c r="IOU39" s="78"/>
      <c r="IOV39" s="78"/>
      <c r="IOW39" s="78"/>
      <c r="IOX39" s="78"/>
      <c r="IOY39" s="78"/>
      <c r="IOZ39" s="78"/>
      <c r="IPA39" s="78"/>
      <c r="IPB39" s="78"/>
      <c r="IPC39" s="78"/>
      <c r="IPD39" s="78"/>
      <c r="IPE39" s="78"/>
      <c r="IPF39" s="78"/>
      <c r="IPG39" s="78"/>
      <c r="IPH39" s="78"/>
      <c r="IPI39" s="78"/>
      <c r="IPJ39" s="78"/>
      <c r="IPK39" s="78"/>
      <c r="IPL39" s="78"/>
      <c r="IPM39" s="78"/>
      <c r="IPN39" s="78"/>
      <c r="IPO39" s="78"/>
      <c r="IPP39" s="78"/>
      <c r="IPQ39" s="78"/>
      <c r="IPR39" s="78"/>
      <c r="IPS39" s="78"/>
      <c r="IPT39" s="78"/>
      <c r="IPU39" s="78"/>
      <c r="IPV39" s="78"/>
      <c r="IPW39" s="78"/>
      <c r="IPX39" s="78"/>
      <c r="IPY39" s="78"/>
      <c r="IPZ39" s="78"/>
      <c r="IQA39" s="78"/>
      <c r="IQB39" s="78"/>
      <c r="IQC39" s="78"/>
      <c r="IQD39" s="78"/>
      <c r="IQE39" s="78"/>
      <c r="IQF39" s="78"/>
      <c r="IQG39" s="78"/>
      <c r="IQH39" s="78"/>
      <c r="IQI39" s="78"/>
      <c r="IQJ39" s="78"/>
      <c r="IQK39" s="78"/>
      <c r="IQL39" s="78"/>
      <c r="IQM39" s="78"/>
      <c r="IQN39" s="78"/>
      <c r="IQO39" s="78"/>
      <c r="IQP39" s="78"/>
      <c r="IQQ39" s="78"/>
      <c r="IQR39" s="78"/>
      <c r="IQS39" s="78"/>
      <c r="IQT39" s="78"/>
      <c r="IQU39" s="78"/>
      <c r="IQV39" s="78"/>
      <c r="IQW39" s="78"/>
      <c r="IQX39" s="78"/>
      <c r="IQY39" s="78"/>
      <c r="IQZ39" s="78"/>
      <c r="IRA39" s="78"/>
      <c r="IRB39" s="78"/>
      <c r="IRC39" s="78"/>
      <c r="IRD39" s="78"/>
      <c r="IRE39" s="78"/>
      <c r="IRF39" s="78"/>
      <c r="IRG39" s="78"/>
      <c r="IRH39" s="78"/>
      <c r="IRI39" s="78"/>
      <c r="IRJ39" s="78"/>
      <c r="IRK39" s="78"/>
      <c r="IRL39" s="78"/>
      <c r="IRM39" s="78"/>
      <c r="IRN39" s="78"/>
      <c r="IRO39" s="78"/>
      <c r="IRP39" s="78"/>
      <c r="IRQ39" s="78"/>
      <c r="IRR39" s="78"/>
      <c r="IRS39" s="78"/>
      <c r="IRT39" s="78"/>
      <c r="IRU39" s="78"/>
      <c r="IRV39" s="78"/>
      <c r="IRW39" s="78"/>
      <c r="IRX39" s="78"/>
      <c r="IRY39" s="78"/>
      <c r="IRZ39" s="78"/>
      <c r="ISA39" s="78"/>
      <c r="ISB39" s="78"/>
      <c r="ISC39" s="78"/>
      <c r="ISD39" s="78"/>
      <c r="ISE39" s="78"/>
      <c r="ISF39" s="78"/>
      <c r="ISG39" s="78"/>
      <c r="ISH39" s="78"/>
      <c r="ISI39" s="78"/>
      <c r="ISJ39" s="78"/>
      <c r="ISK39" s="78"/>
      <c r="ISL39" s="78"/>
      <c r="ISM39" s="78"/>
      <c r="ISN39" s="78"/>
      <c r="ISO39" s="78"/>
      <c r="ISP39" s="78"/>
      <c r="ISQ39" s="78"/>
      <c r="ISR39" s="78"/>
      <c r="ISS39" s="78"/>
      <c r="IST39" s="78"/>
      <c r="ISU39" s="78"/>
      <c r="ISV39" s="78"/>
      <c r="ISW39" s="78"/>
      <c r="ISX39" s="78"/>
      <c r="ISY39" s="78"/>
      <c r="ISZ39" s="78"/>
      <c r="ITA39" s="78"/>
      <c r="ITB39" s="78"/>
      <c r="ITC39" s="78"/>
      <c r="ITD39" s="78"/>
      <c r="ITE39" s="78"/>
      <c r="ITF39" s="78"/>
      <c r="ITG39" s="78"/>
      <c r="ITH39" s="78"/>
      <c r="ITI39" s="78"/>
      <c r="ITJ39" s="78"/>
      <c r="ITK39" s="78"/>
      <c r="ITL39" s="78"/>
      <c r="ITM39" s="78"/>
      <c r="ITN39" s="78"/>
      <c r="ITO39" s="78"/>
      <c r="ITP39" s="78"/>
      <c r="ITQ39" s="78"/>
      <c r="ITR39" s="78"/>
      <c r="ITS39" s="78"/>
      <c r="ITT39" s="78"/>
      <c r="ITU39" s="78"/>
      <c r="ITV39" s="78"/>
      <c r="ITW39" s="78"/>
      <c r="ITX39" s="78"/>
      <c r="ITY39" s="78"/>
      <c r="ITZ39" s="78"/>
      <c r="IUA39" s="78"/>
      <c r="IUB39" s="78"/>
      <c r="IUC39" s="78"/>
      <c r="IUD39" s="78"/>
      <c r="IUE39" s="78"/>
      <c r="IUF39" s="78"/>
      <c r="IUG39" s="78"/>
      <c r="IUH39" s="78"/>
      <c r="IUI39" s="78"/>
      <c r="IUJ39" s="78"/>
      <c r="IUK39" s="78"/>
      <c r="IUL39" s="78"/>
      <c r="IUM39" s="78"/>
      <c r="IUN39" s="78"/>
      <c r="IUO39" s="78"/>
      <c r="IUP39" s="78"/>
      <c r="IUQ39" s="78"/>
      <c r="IUR39" s="78"/>
      <c r="IUS39" s="78"/>
      <c r="IUT39" s="78"/>
      <c r="IUU39" s="78"/>
      <c r="IUV39" s="78"/>
      <c r="IUW39" s="78"/>
      <c r="IUX39" s="78"/>
      <c r="IUY39" s="78"/>
      <c r="IUZ39" s="78"/>
      <c r="IVA39" s="78"/>
      <c r="IVB39" s="78"/>
      <c r="IVC39" s="78"/>
      <c r="IVD39" s="78"/>
      <c r="IVE39" s="78"/>
      <c r="IVF39" s="78"/>
      <c r="IVG39" s="78"/>
      <c r="IVH39" s="78"/>
      <c r="IVI39" s="78"/>
      <c r="IVJ39" s="78"/>
      <c r="IVK39" s="78"/>
      <c r="IVL39" s="78"/>
      <c r="IVM39" s="78"/>
      <c r="IVN39" s="78"/>
      <c r="IVO39" s="78"/>
      <c r="IVP39" s="78"/>
      <c r="IVQ39" s="78"/>
      <c r="IVR39" s="78"/>
      <c r="IVS39" s="78"/>
      <c r="IVT39" s="78"/>
      <c r="IVU39" s="78"/>
      <c r="IVV39" s="78"/>
      <c r="IVW39" s="78"/>
      <c r="IVX39" s="78"/>
      <c r="IVY39" s="78"/>
      <c r="IVZ39" s="78"/>
      <c r="IWA39" s="78"/>
      <c r="IWB39" s="78"/>
      <c r="IWC39" s="78"/>
      <c r="IWD39" s="78"/>
      <c r="IWE39" s="78"/>
      <c r="IWF39" s="78"/>
      <c r="IWG39" s="78"/>
      <c r="IWH39" s="78"/>
      <c r="IWI39" s="78"/>
      <c r="IWJ39" s="78"/>
      <c r="IWK39" s="78"/>
      <c r="IWL39" s="78"/>
      <c r="IWM39" s="78"/>
      <c r="IWN39" s="78"/>
      <c r="IWO39" s="78"/>
      <c r="IWP39" s="78"/>
      <c r="IWQ39" s="78"/>
      <c r="IWR39" s="78"/>
      <c r="IWS39" s="78"/>
      <c r="IWT39" s="78"/>
      <c r="IWU39" s="78"/>
      <c r="IWV39" s="78"/>
      <c r="IWW39" s="78"/>
      <c r="IWX39" s="78"/>
      <c r="IWY39" s="78"/>
      <c r="IWZ39" s="78"/>
      <c r="IXA39" s="78"/>
      <c r="IXB39" s="78"/>
      <c r="IXC39" s="78"/>
      <c r="IXD39" s="78"/>
      <c r="IXE39" s="78"/>
      <c r="IXF39" s="78"/>
      <c r="IXG39" s="78"/>
      <c r="IXH39" s="78"/>
      <c r="IXI39" s="78"/>
      <c r="IXJ39" s="78"/>
      <c r="IXK39" s="78"/>
      <c r="IXL39" s="78"/>
      <c r="IXM39" s="78"/>
      <c r="IXN39" s="78"/>
      <c r="IXO39" s="78"/>
      <c r="IXP39" s="78"/>
      <c r="IXQ39" s="78"/>
      <c r="IXR39" s="78"/>
      <c r="IXS39" s="78"/>
      <c r="IXT39" s="78"/>
      <c r="IXU39" s="78"/>
      <c r="IXV39" s="78"/>
      <c r="IXW39" s="78"/>
      <c r="IXX39" s="78"/>
      <c r="IXY39" s="78"/>
      <c r="IXZ39" s="78"/>
      <c r="IYA39" s="78"/>
      <c r="IYB39" s="78"/>
      <c r="IYC39" s="78"/>
      <c r="IYD39" s="78"/>
      <c r="IYE39" s="78"/>
      <c r="IYF39" s="78"/>
      <c r="IYG39" s="78"/>
      <c r="IYH39" s="78"/>
      <c r="IYI39" s="78"/>
      <c r="IYJ39" s="78"/>
      <c r="IYK39" s="78"/>
      <c r="IYL39" s="78"/>
      <c r="IYM39" s="78"/>
      <c r="IYN39" s="78"/>
      <c r="IYO39" s="78"/>
      <c r="IYP39" s="78"/>
      <c r="IYQ39" s="78"/>
      <c r="IYR39" s="78"/>
      <c r="IYS39" s="78"/>
      <c r="IYT39" s="78"/>
      <c r="IYU39" s="78"/>
      <c r="IYV39" s="78"/>
      <c r="IYW39" s="78"/>
      <c r="IYX39" s="78"/>
      <c r="IYY39" s="78"/>
      <c r="IYZ39" s="78"/>
      <c r="IZA39" s="78"/>
      <c r="IZB39" s="78"/>
      <c r="IZC39" s="78"/>
      <c r="IZD39" s="78"/>
      <c r="IZE39" s="78"/>
      <c r="IZF39" s="78"/>
      <c r="IZG39" s="78"/>
      <c r="IZH39" s="78"/>
      <c r="IZI39" s="78"/>
      <c r="IZJ39" s="78"/>
      <c r="IZK39" s="78"/>
      <c r="IZL39" s="78"/>
      <c r="IZM39" s="78"/>
      <c r="IZN39" s="78"/>
      <c r="IZO39" s="78"/>
      <c r="IZP39" s="78"/>
      <c r="IZQ39" s="78"/>
      <c r="IZR39" s="78"/>
      <c r="IZS39" s="78"/>
      <c r="IZT39" s="78"/>
      <c r="IZU39" s="78"/>
      <c r="IZV39" s="78"/>
      <c r="IZW39" s="78"/>
      <c r="IZX39" s="78"/>
      <c r="IZY39" s="78"/>
      <c r="IZZ39" s="78"/>
      <c r="JAA39" s="78"/>
      <c r="JAB39" s="78"/>
      <c r="JAC39" s="78"/>
      <c r="JAD39" s="78"/>
      <c r="JAE39" s="78"/>
      <c r="JAF39" s="78"/>
      <c r="JAG39" s="78"/>
      <c r="JAH39" s="78"/>
      <c r="JAI39" s="78"/>
      <c r="JAJ39" s="78"/>
      <c r="JAK39" s="78"/>
      <c r="JAL39" s="78"/>
      <c r="JAM39" s="78"/>
      <c r="JAN39" s="78"/>
      <c r="JAO39" s="78"/>
      <c r="JAP39" s="78"/>
      <c r="JAQ39" s="78"/>
      <c r="JAR39" s="78"/>
      <c r="JAS39" s="78"/>
      <c r="JAT39" s="78"/>
      <c r="JAU39" s="78"/>
      <c r="JAV39" s="78"/>
      <c r="JAW39" s="78"/>
      <c r="JAX39" s="78"/>
      <c r="JAY39" s="78"/>
      <c r="JAZ39" s="78"/>
      <c r="JBA39" s="78"/>
      <c r="JBB39" s="78"/>
      <c r="JBC39" s="78"/>
      <c r="JBD39" s="78"/>
      <c r="JBE39" s="78"/>
      <c r="JBF39" s="78"/>
      <c r="JBG39" s="78"/>
      <c r="JBH39" s="78"/>
      <c r="JBI39" s="78"/>
      <c r="JBJ39" s="78"/>
      <c r="JBK39" s="78"/>
      <c r="JBL39" s="78"/>
      <c r="JBM39" s="78"/>
      <c r="JBN39" s="78"/>
      <c r="JBO39" s="78"/>
      <c r="JBP39" s="78"/>
      <c r="JBQ39" s="78"/>
      <c r="JBR39" s="78"/>
      <c r="JBS39" s="78"/>
      <c r="JBT39" s="78"/>
      <c r="JBU39" s="78"/>
      <c r="JBV39" s="78"/>
      <c r="JBW39" s="78"/>
      <c r="JBX39" s="78"/>
      <c r="JBY39" s="78"/>
      <c r="JBZ39" s="78"/>
      <c r="JCA39" s="78"/>
      <c r="JCB39" s="78"/>
      <c r="JCC39" s="78"/>
      <c r="JCD39" s="78"/>
      <c r="JCE39" s="78"/>
      <c r="JCF39" s="78"/>
      <c r="JCG39" s="78"/>
      <c r="JCH39" s="78"/>
      <c r="JCI39" s="78"/>
      <c r="JCJ39" s="78"/>
      <c r="JCK39" s="78"/>
      <c r="JCL39" s="78"/>
      <c r="JCM39" s="78"/>
      <c r="JCN39" s="78"/>
      <c r="JCO39" s="78"/>
      <c r="JCP39" s="78"/>
      <c r="JCQ39" s="78"/>
      <c r="JCR39" s="78"/>
      <c r="JCS39" s="78"/>
      <c r="JCT39" s="78"/>
      <c r="JCU39" s="78"/>
      <c r="JCV39" s="78"/>
      <c r="JCW39" s="78"/>
      <c r="JCX39" s="78"/>
      <c r="JCY39" s="78"/>
      <c r="JCZ39" s="78"/>
      <c r="JDA39" s="78"/>
      <c r="JDB39" s="78"/>
      <c r="JDC39" s="78"/>
      <c r="JDD39" s="78"/>
      <c r="JDE39" s="78"/>
      <c r="JDF39" s="78"/>
      <c r="JDG39" s="78"/>
      <c r="JDH39" s="78"/>
      <c r="JDI39" s="78"/>
      <c r="JDJ39" s="78"/>
      <c r="JDK39" s="78"/>
      <c r="JDL39" s="78"/>
      <c r="JDM39" s="78"/>
      <c r="JDN39" s="78"/>
      <c r="JDO39" s="78"/>
      <c r="JDP39" s="78"/>
      <c r="JDQ39" s="78"/>
      <c r="JDR39" s="78"/>
      <c r="JDS39" s="78"/>
      <c r="JDT39" s="78"/>
      <c r="JDU39" s="78"/>
      <c r="JDV39" s="78"/>
      <c r="JDW39" s="78"/>
      <c r="JDX39" s="78"/>
      <c r="JDY39" s="78"/>
      <c r="JDZ39" s="78"/>
      <c r="JEA39" s="78"/>
      <c r="JEB39" s="78"/>
      <c r="JEC39" s="78"/>
      <c r="JED39" s="78"/>
      <c r="JEE39" s="78"/>
      <c r="JEF39" s="78"/>
      <c r="JEG39" s="78"/>
      <c r="JEH39" s="78"/>
      <c r="JEI39" s="78"/>
      <c r="JEJ39" s="78"/>
      <c r="JEK39" s="78"/>
      <c r="JEL39" s="78"/>
      <c r="JEM39" s="78"/>
      <c r="JEN39" s="78"/>
      <c r="JEO39" s="78"/>
      <c r="JEP39" s="78"/>
      <c r="JEQ39" s="78"/>
      <c r="JER39" s="78"/>
      <c r="JES39" s="78"/>
      <c r="JET39" s="78"/>
      <c r="JEU39" s="78"/>
      <c r="JEV39" s="78"/>
      <c r="JEW39" s="78"/>
      <c r="JEX39" s="78"/>
      <c r="JEY39" s="78"/>
      <c r="JEZ39" s="78"/>
      <c r="JFA39" s="78"/>
      <c r="JFB39" s="78"/>
      <c r="JFC39" s="78"/>
      <c r="JFD39" s="78"/>
      <c r="JFE39" s="78"/>
      <c r="JFF39" s="78"/>
      <c r="JFG39" s="78"/>
      <c r="JFH39" s="78"/>
      <c r="JFI39" s="78"/>
      <c r="JFJ39" s="78"/>
      <c r="JFK39" s="78"/>
      <c r="JFL39" s="78"/>
      <c r="JFM39" s="78"/>
      <c r="JFN39" s="78"/>
      <c r="JFO39" s="78"/>
      <c r="JFP39" s="78"/>
      <c r="JFQ39" s="78"/>
      <c r="JFR39" s="78"/>
      <c r="JFS39" s="78"/>
      <c r="JFT39" s="78"/>
      <c r="JFU39" s="78"/>
      <c r="JFV39" s="78"/>
      <c r="JFW39" s="78"/>
      <c r="JFX39" s="78"/>
      <c r="JFY39" s="78"/>
      <c r="JFZ39" s="78"/>
      <c r="JGA39" s="78"/>
      <c r="JGB39" s="78"/>
      <c r="JGC39" s="78"/>
      <c r="JGD39" s="78"/>
      <c r="JGE39" s="78"/>
      <c r="JGF39" s="78"/>
      <c r="JGG39" s="78"/>
      <c r="JGH39" s="78"/>
      <c r="JGI39" s="78"/>
      <c r="JGJ39" s="78"/>
      <c r="JGK39" s="78"/>
      <c r="JGL39" s="78"/>
      <c r="JGM39" s="78"/>
      <c r="JGN39" s="78"/>
      <c r="JGO39" s="78"/>
      <c r="JGP39" s="78"/>
      <c r="JGQ39" s="78"/>
      <c r="JGR39" s="78"/>
      <c r="JGS39" s="78"/>
      <c r="JGT39" s="78"/>
      <c r="JGU39" s="78"/>
      <c r="JGV39" s="78"/>
      <c r="JGW39" s="78"/>
      <c r="JGX39" s="78"/>
      <c r="JGY39" s="78"/>
      <c r="JGZ39" s="78"/>
      <c r="JHA39" s="78"/>
      <c r="JHB39" s="78"/>
      <c r="JHC39" s="78"/>
      <c r="JHD39" s="78"/>
      <c r="JHE39" s="78"/>
      <c r="JHF39" s="78"/>
      <c r="JHG39" s="78"/>
      <c r="JHH39" s="78"/>
      <c r="JHI39" s="78"/>
      <c r="JHJ39" s="78"/>
      <c r="JHK39" s="78"/>
      <c r="JHL39" s="78"/>
      <c r="JHM39" s="78"/>
      <c r="JHN39" s="78"/>
      <c r="JHO39" s="78"/>
      <c r="JHP39" s="78"/>
      <c r="JHQ39" s="78"/>
      <c r="JHR39" s="78"/>
      <c r="JHS39" s="78"/>
      <c r="JHT39" s="78"/>
      <c r="JHU39" s="78"/>
      <c r="JHV39" s="78"/>
      <c r="JHW39" s="78"/>
      <c r="JHX39" s="78"/>
      <c r="JHY39" s="78"/>
      <c r="JHZ39" s="78"/>
      <c r="JIA39" s="78"/>
      <c r="JIB39" s="78"/>
      <c r="JIC39" s="78"/>
      <c r="JID39" s="78"/>
      <c r="JIE39" s="78"/>
      <c r="JIF39" s="78"/>
      <c r="JIG39" s="78"/>
      <c r="JIH39" s="78"/>
      <c r="JII39" s="78"/>
      <c r="JIJ39" s="78"/>
      <c r="JIK39" s="78"/>
      <c r="JIL39" s="78"/>
      <c r="JIM39" s="78"/>
      <c r="JIN39" s="78"/>
      <c r="JIO39" s="78"/>
      <c r="JIP39" s="78"/>
      <c r="JIQ39" s="78"/>
      <c r="JIR39" s="78"/>
      <c r="JIS39" s="78"/>
      <c r="JIT39" s="78"/>
      <c r="JIU39" s="78"/>
      <c r="JIV39" s="78"/>
      <c r="JIW39" s="78"/>
      <c r="JIX39" s="78"/>
      <c r="JIY39" s="78"/>
      <c r="JIZ39" s="78"/>
      <c r="JJA39" s="78"/>
      <c r="JJB39" s="78"/>
      <c r="JJC39" s="78"/>
      <c r="JJD39" s="78"/>
      <c r="JJE39" s="78"/>
      <c r="JJF39" s="78"/>
      <c r="JJG39" s="78"/>
      <c r="JJH39" s="78"/>
      <c r="JJI39" s="78"/>
      <c r="JJJ39" s="78"/>
      <c r="JJK39" s="78"/>
      <c r="JJL39" s="78"/>
      <c r="JJM39" s="78"/>
      <c r="JJN39" s="78"/>
      <c r="JJO39" s="78"/>
      <c r="JJP39" s="78"/>
      <c r="JJQ39" s="78"/>
      <c r="JJR39" s="78"/>
      <c r="JJS39" s="78"/>
      <c r="JJT39" s="78"/>
      <c r="JJU39" s="78"/>
      <c r="JJV39" s="78"/>
      <c r="JJW39" s="78"/>
      <c r="JJX39" s="78"/>
      <c r="JJY39" s="78"/>
      <c r="JJZ39" s="78"/>
      <c r="JKA39" s="78"/>
      <c r="JKB39" s="78"/>
      <c r="JKC39" s="78"/>
      <c r="JKD39" s="78"/>
      <c r="JKE39" s="78"/>
      <c r="JKF39" s="78"/>
      <c r="JKG39" s="78"/>
      <c r="JKH39" s="78"/>
      <c r="JKI39" s="78"/>
      <c r="JKJ39" s="78"/>
      <c r="JKK39" s="78"/>
      <c r="JKL39" s="78"/>
      <c r="JKM39" s="78"/>
      <c r="JKN39" s="78"/>
      <c r="JKO39" s="78"/>
      <c r="JKP39" s="78"/>
      <c r="JKQ39" s="78"/>
      <c r="JKR39" s="78"/>
      <c r="JKS39" s="78"/>
      <c r="JKT39" s="78"/>
      <c r="JKU39" s="78"/>
      <c r="JKV39" s="78"/>
      <c r="JKW39" s="78"/>
      <c r="JKX39" s="78"/>
      <c r="JKY39" s="78"/>
      <c r="JKZ39" s="78"/>
      <c r="JLA39" s="78"/>
      <c r="JLB39" s="78"/>
      <c r="JLC39" s="78"/>
      <c r="JLD39" s="78"/>
      <c r="JLE39" s="78"/>
      <c r="JLF39" s="78"/>
      <c r="JLG39" s="78"/>
      <c r="JLH39" s="78"/>
      <c r="JLI39" s="78"/>
      <c r="JLJ39" s="78"/>
      <c r="JLK39" s="78"/>
      <c r="JLL39" s="78"/>
      <c r="JLM39" s="78"/>
      <c r="JLN39" s="78"/>
      <c r="JLO39" s="78"/>
      <c r="JLP39" s="78"/>
      <c r="JLQ39" s="78"/>
      <c r="JLR39" s="78"/>
      <c r="JLS39" s="78"/>
      <c r="JLT39" s="78"/>
      <c r="JLU39" s="78"/>
      <c r="JLV39" s="78"/>
      <c r="JLW39" s="78"/>
      <c r="JLX39" s="78"/>
      <c r="JLY39" s="78"/>
      <c r="JLZ39" s="78"/>
      <c r="JMA39" s="78"/>
      <c r="JMB39" s="78"/>
      <c r="JMC39" s="78"/>
      <c r="JMD39" s="78"/>
      <c r="JME39" s="78"/>
      <c r="JMF39" s="78"/>
      <c r="JMG39" s="78"/>
      <c r="JMH39" s="78"/>
      <c r="JMI39" s="78"/>
      <c r="JMJ39" s="78"/>
      <c r="JMK39" s="78"/>
      <c r="JML39" s="78"/>
      <c r="JMM39" s="78"/>
      <c r="JMN39" s="78"/>
      <c r="JMO39" s="78"/>
      <c r="JMP39" s="78"/>
      <c r="JMQ39" s="78"/>
      <c r="JMR39" s="78"/>
      <c r="JMS39" s="78"/>
      <c r="JMT39" s="78"/>
      <c r="JMU39" s="78"/>
      <c r="JMV39" s="78"/>
      <c r="JMW39" s="78"/>
      <c r="JMX39" s="78"/>
      <c r="JMY39" s="78"/>
      <c r="JMZ39" s="78"/>
      <c r="JNA39" s="78"/>
      <c r="JNB39" s="78"/>
      <c r="JNC39" s="78"/>
      <c r="JND39" s="78"/>
      <c r="JNE39" s="78"/>
      <c r="JNF39" s="78"/>
      <c r="JNG39" s="78"/>
      <c r="JNH39" s="78"/>
      <c r="JNI39" s="78"/>
      <c r="JNJ39" s="78"/>
      <c r="JNK39" s="78"/>
      <c r="JNL39" s="78"/>
      <c r="JNM39" s="78"/>
      <c r="JNN39" s="78"/>
      <c r="JNO39" s="78"/>
      <c r="JNP39" s="78"/>
      <c r="JNQ39" s="78"/>
      <c r="JNR39" s="78"/>
      <c r="JNS39" s="78"/>
      <c r="JNT39" s="78"/>
      <c r="JNU39" s="78"/>
      <c r="JNV39" s="78"/>
      <c r="JNW39" s="78"/>
      <c r="JNX39" s="78"/>
      <c r="JNY39" s="78"/>
      <c r="JNZ39" s="78"/>
      <c r="JOA39" s="78"/>
      <c r="JOB39" s="78"/>
      <c r="JOC39" s="78"/>
      <c r="JOD39" s="78"/>
      <c r="JOE39" s="78"/>
      <c r="JOF39" s="78"/>
      <c r="JOG39" s="78"/>
      <c r="JOH39" s="78"/>
      <c r="JOI39" s="78"/>
      <c r="JOJ39" s="78"/>
      <c r="JOK39" s="78"/>
      <c r="JOL39" s="78"/>
      <c r="JOM39" s="78"/>
      <c r="JON39" s="78"/>
      <c r="JOO39" s="78"/>
      <c r="JOP39" s="78"/>
      <c r="JOQ39" s="78"/>
      <c r="JOR39" s="78"/>
      <c r="JOS39" s="78"/>
      <c r="JOT39" s="78"/>
      <c r="JOU39" s="78"/>
      <c r="JOV39" s="78"/>
      <c r="JOW39" s="78"/>
      <c r="JOX39" s="78"/>
      <c r="JOY39" s="78"/>
      <c r="JOZ39" s="78"/>
      <c r="JPA39" s="78"/>
      <c r="JPB39" s="78"/>
      <c r="JPC39" s="78"/>
      <c r="JPD39" s="78"/>
      <c r="JPE39" s="78"/>
      <c r="JPF39" s="78"/>
      <c r="JPG39" s="78"/>
      <c r="JPH39" s="78"/>
      <c r="JPI39" s="78"/>
      <c r="JPJ39" s="78"/>
      <c r="JPK39" s="78"/>
      <c r="JPL39" s="78"/>
      <c r="JPM39" s="78"/>
      <c r="JPN39" s="78"/>
      <c r="JPO39" s="78"/>
      <c r="JPP39" s="78"/>
      <c r="JPQ39" s="78"/>
      <c r="JPR39" s="78"/>
      <c r="JPS39" s="78"/>
      <c r="JPT39" s="78"/>
      <c r="JPU39" s="78"/>
      <c r="JPV39" s="78"/>
      <c r="JPW39" s="78"/>
      <c r="JPX39" s="78"/>
      <c r="JPY39" s="78"/>
      <c r="JPZ39" s="78"/>
      <c r="JQA39" s="78"/>
      <c r="JQB39" s="78"/>
      <c r="JQC39" s="78"/>
      <c r="JQD39" s="78"/>
      <c r="JQE39" s="78"/>
      <c r="JQF39" s="78"/>
      <c r="JQG39" s="78"/>
      <c r="JQH39" s="78"/>
      <c r="JQI39" s="78"/>
      <c r="JQJ39" s="78"/>
      <c r="JQK39" s="78"/>
      <c r="JQL39" s="78"/>
      <c r="JQM39" s="78"/>
      <c r="JQN39" s="78"/>
      <c r="JQO39" s="78"/>
      <c r="JQP39" s="78"/>
      <c r="JQQ39" s="78"/>
      <c r="JQR39" s="78"/>
      <c r="JQS39" s="78"/>
      <c r="JQT39" s="78"/>
      <c r="JQU39" s="78"/>
      <c r="JQV39" s="78"/>
      <c r="JQW39" s="78"/>
      <c r="JQX39" s="78"/>
      <c r="JQY39" s="78"/>
      <c r="JQZ39" s="78"/>
      <c r="JRA39" s="78"/>
      <c r="JRB39" s="78"/>
      <c r="JRC39" s="78"/>
      <c r="JRD39" s="78"/>
      <c r="JRE39" s="78"/>
      <c r="JRF39" s="78"/>
      <c r="JRG39" s="78"/>
      <c r="JRH39" s="78"/>
      <c r="JRI39" s="78"/>
      <c r="JRJ39" s="78"/>
      <c r="JRK39" s="78"/>
      <c r="JRL39" s="78"/>
      <c r="JRM39" s="78"/>
      <c r="JRN39" s="78"/>
      <c r="JRO39" s="78"/>
      <c r="JRP39" s="78"/>
      <c r="JRQ39" s="78"/>
      <c r="JRR39" s="78"/>
      <c r="JRS39" s="78"/>
      <c r="JRT39" s="78"/>
      <c r="JRU39" s="78"/>
      <c r="JRV39" s="78"/>
      <c r="JRW39" s="78"/>
      <c r="JRX39" s="78"/>
      <c r="JRY39" s="78"/>
      <c r="JRZ39" s="78"/>
      <c r="JSA39" s="78"/>
      <c r="JSB39" s="78"/>
      <c r="JSC39" s="78"/>
      <c r="JSD39" s="78"/>
      <c r="JSE39" s="78"/>
      <c r="JSF39" s="78"/>
      <c r="JSG39" s="78"/>
      <c r="JSH39" s="78"/>
      <c r="JSI39" s="78"/>
      <c r="JSJ39" s="78"/>
      <c r="JSK39" s="78"/>
      <c r="JSL39" s="78"/>
      <c r="JSM39" s="78"/>
      <c r="JSN39" s="78"/>
      <c r="JSO39" s="78"/>
      <c r="JSP39" s="78"/>
      <c r="JSQ39" s="78"/>
      <c r="JSR39" s="78"/>
      <c r="JSS39" s="78"/>
      <c r="JST39" s="78"/>
      <c r="JSU39" s="78"/>
      <c r="JSV39" s="78"/>
      <c r="JSW39" s="78"/>
      <c r="JSX39" s="78"/>
      <c r="JSY39" s="78"/>
      <c r="JSZ39" s="78"/>
      <c r="JTA39" s="78"/>
      <c r="JTB39" s="78"/>
      <c r="JTC39" s="78"/>
      <c r="JTD39" s="78"/>
      <c r="JTE39" s="78"/>
      <c r="JTF39" s="78"/>
      <c r="JTG39" s="78"/>
      <c r="JTH39" s="78"/>
      <c r="JTI39" s="78"/>
      <c r="JTJ39" s="78"/>
      <c r="JTK39" s="78"/>
      <c r="JTL39" s="78"/>
      <c r="JTM39" s="78"/>
      <c r="JTN39" s="78"/>
      <c r="JTO39" s="78"/>
      <c r="JTP39" s="78"/>
      <c r="JTQ39" s="78"/>
      <c r="JTR39" s="78"/>
      <c r="JTS39" s="78"/>
      <c r="JTT39" s="78"/>
      <c r="JTU39" s="78"/>
      <c r="JTV39" s="78"/>
      <c r="JTW39" s="78"/>
      <c r="JTX39" s="78"/>
      <c r="JTY39" s="78"/>
      <c r="JTZ39" s="78"/>
      <c r="JUA39" s="78"/>
      <c r="JUB39" s="78"/>
      <c r="JUC39" s="78"/>
      <c r="JUD39" s="78"/>
      <c r="JUE39" s="78"/>
      <c r="JUF39" s="78"/>
      <c r="JUG39" s="78"/>
      <c r="JUH39" s="78"/>
      <c r="JUI39" s="78"/>
      <c r="JUJ39" s="78"/>
      <c r="JUK39" s="78"/>
      <c r="JUL39" s="78"/>
      <c r="JUM39" s="78"/>
      <c r="JUN39" s="78"/>
      <c r="JUO39" s="78"/>
      <c r="JUP39" s="78"/>
      <c r="JUQ39" s="78"/>
      <c r="JUR39" s="78"/>
      <c r="JUS39" s="78"/>
      <c r="JUT39" s="78"/>
      <c r="JUU39" s="78"/>
      <c r="JUV39" s="78"/>
      <c r="JUW39" s="78"/>
      <c r="JUX39" s="78"/>
      <c r="JUY39" s="78"/>
      <c r="JUZ39" s="78"/>
      <c r="JVA39" s="78"/>
      <c r="JVB39" s="78"/>
      <c r="JVC39" s="78"/>
      <c r="JVD39" s="78"/>
      <c r="JVE39" s="78"/>
      <c r="JVF39" s="78"/>
      <c r="JVG39" s="78"/>
      <c r="JVH39" s="78"/>
      <c r="JVI39" s="78"/>
      <c r="JVJ39" s="78"/>
      <c r="JVK39" s="78"/>
      <c r="JVL39" s="78"/>
      <c r="JVM39" s="78"/>
      <c r="JVN39" s="78"/>
      <c r="JVO39" s="78"/>
      <c r="JVP39" s="78"/>
      <c r="JVQ39" s="78"/>
      <c r="JVR39" s="78"/>
      <c r="JVS39" s="78"/>
      <c r="JVT39" s="78"/>
      <c r="JVU39" s="78"/>
      <c r="JVV39" s="78"/>
      <c r="JVW39" s="78"/>
      <c r="JVX39" s="78"/>
      <c r="JVY39" s="78"/>
      <c r="JVZ39" s="78"/>
      <c r="JWA39" s="78"/>
      <c r="JWB39" s="78"/>
      <c r="JWC39" s="78"/>
      <c r="JWD39" s="78"/>
      <c r="JWE39" s="78"/>
      <c r="JWF39" s="78"/>
      <c r="JWG39" s="78"/>
      <c r="JWH39" s="78"/>
      <c r="JWI39" s="78"/>
      <c r="JWJ39" s="78"/>
      <c r="JWK39" s="78"/>
      <c r="JWL39" s="78"/>
      <c r="JWM39" s="78"/>
      <c r="JWN39" s="78"/>
      <c r="JWO39" s="78"/>
      <c r="JWP39" s="78"/>
      <c r="JWQ39" s="78"/>
      <c r="JWR39" s="78"/>
      <c r="JWS39" s="78"/>
      <c r="JWT39" s="78"/>
      <c r="JWU39" s="78"/>
      <c r="JWV39" s="78"/>
      <c r="JWW39" s="78"/>
      <c r="JWX39" s="78"/>
      <c r="JWY39" s="78"/>
      <c r="JWZ39" s="78"/>
      <c r="JXA39" s="78"/>
      <c r="JXB39" s="78"/>
      <c r="JXC39" s="78"/>
      <c r="JXD39" s="78"/>
      <c r="JXE39" s="78"/>
      <c r="JXF39" s="78"/>
      <c r="JXG39" s="78"/>
      <c r="JXH39" s="78"/>
      <c r="JXI39" s="78"/>
      <c r="JXJ39" s="78"/>
      <c r="JXK39" s="78"/>
      <c r="JXL39" s="78"/>
      <c r="JXM39" s="78"/>
      <c r="JXN39" s="78"/>
      <c r="JXO39" s="78"/>
      <c r="JXP39" s="78"/>
      <c r="JXQ39" s="78"/>
      <c r="JXR39" s="78"/>
      <c r="JXS39" s="78"/>
      <c r="JXT39" s="78"/>
      <c r="JXU39" s="78"/>
      <c r="JXV39" s="78"/>
      <c r="JXW39" s="78"/>
      <c r="JXX39" s="78"/>
      <c r="JXY39" s="78"/>
      <c r="JXZ39" s="78"/>
      <c r="JYA39" s="78"/>
      <c r="JYB39" s="78"/>
      <c r="JYC39" s="78"/>
      <c r="JYD39" s="78"/>
      <c r="JYE39" s="78"/>
      <c r="JYF39" s="78"/>
      <c r="JYG39" s="78"/>
      <c r="JYH39" s="78"/>
      <c r="JYI39" s="78"/>
      <c r="JYJ39" s="78"/>
      <c r="JYK39" s="78"/>
      <c r="JYL39" s="78"/>
      <c r="JYM39" s="78"/>
      <c r="JYN39" s="78"/>
      <c r="JYO39" s="78"/>
      <c r="JYP39" s="78"/>
      <c r="JYQ39" s="78"/>
      <c r="JYR39" s="78"/>
      <c r="JYS39" s="78"/>
      <c r="JYT39" s="78"/>
      <c r="JYU39" s="78"/>
      <c r="JYV39" s="78"/>
      <c r="JYW39" s="78"/>
      <c r="JYX39" s="78"/>
      <c r="JYY39" s="78"/>
      <c r="JYZ39" s="78"/>
      <c r="JZA39" s="78"/>
      <c r="JZB39" s="78"/>
      <c r="JZC39" s="78"/>
      <c r="JZD39" s="78"/>
      <c r="JZE39" s="78"/>
      <c r="JZF39" s="78"/>
      <c r="JZG39" s="78"/>
      <c r="JZH39" s="78"/>
      <c r="JZI39" s="78"/>
      <c r="JZJ39" s="78"/>
      <c r="JZK39" s="78"/>
      <c r="JZL39" s="78"/>
      <c r="JZM39" s="78"/>
      <c r="JZN39" s="78"/>
      <c r="JZO39" s="78"/>
      <c r="JZP39" s="78"/>
      <c r="JZQ39" s="78"/>
      <c r="JZR39" s="78"/>
      <c r="JZS39" s="78"/>
      <c r="JZT39" s="78"/>
      <c r="JZU39" s="78"/>
      <c r="JZV39" s="78"/>
      <c r="JZW39" s="78"/>
      <c r="JZX39" s="78"/>
      <c r="JZY39" s="78"/>
      <c r="JZZ39" s="78"/>
      <c r="KAA39" s="78"/>
      <c r="KAB39" s="78"/>
      <c r="KAC39" s="78"/>
      <c r="KAD39" s="78"/>
      <c r="KAE39" s="78"/>
      <c r="KAF39" s="78"/>
      <c r="KAG39" s="78"/>
      <c r="KAH39" s="78"/>
      <c r="KAI39" s="78"/>
      <c r="KAJ39" s="78"/>
      <c r="KAK39" s="78"/>
      <c r="KAL39" s="78"/>
      <c r="KAM39" s="78"/>
      <c r="KAN39" s="78"/>
      <c r="KAO39" s="78"/>
      <c r="KAP39" s="78"/>
      <c r="KAQ39" s="78"/>
      <c r="KAR39" s="78"/>
      <c r="KAS39" s="78"/>
      <c r="KAT39" s="78"/>
      <c r="KAU39" s="78"/>
      <c r="KAV39" s="78"/>
      <c r="KAW39" s="78"/>
      <c r="KAX39" s="78"/>
      <c r="KAY39" s="78"/>
      <c r="KAZ39" s="78"/>
      <c r="KBA39" s="78"/>
      <c r="KBB39" s="78"/>
      <c r="KBC39" s="78"/>
      <c r="KBD39" s="78"/>
      <c r="KBE39" s="78"/>
      <c r="KBF39" s="78"/>
      <c r="KBG39" s="78"/>
      <c r="KBH39" s="78"/>
      <c r="KBI39" s="78"/>
      <c r="KBJ39" s="78"/>
      <c r="KBK39" s="78"/>
      <c r="KBL39" s="78"/>
      <c r="KBM39" s="78"/>
      <c r="KBN39" s="78"/>
      <c r="KBO39" s="78"/>
      <c r="KBP39" s="78"/>
      <c r="KBQ39" s="78"/>
      <c r="KBR39" s="78"/>
      <c r="KBS39" s="78"/>
      <c r="KBT39" s="78"/>
      <c r="KBU39" s="78"/>
      <c r="KBV39" s="78"/>
      <c r="KBW39" s="78"/>
      <c r="KBX39" s="78"/>
      <c r="KBY39" s="78"/>
      <c r="KBZ39" s="78"/>
      <c r="KCA39" s="78"/>
      <c r="KCB39" s="78"/>
      <c r="KCC39" s="78"/>
      <c r="KCD39" s="78"/>
      <c r="KCE39" s="78"/>
      <c r="KCF39" s="78"/>
      <c r="KCG39" s="78"/>
      <c r="KCH39" s="78"/>
      <c r="KCI39" s="78"/>
      <c r="KCJ39" s="78"/>
      <c r="KCK39" s="78"/>
      <c r="KCL39" s="78"/>
      <c r="KCM39" s="78"/>
      <c r="KCN39" s="78"/>
      <c r="KCO39" s="78"/>
      <c r="KCP39" s="78"/>
      <c r="KCQ39" s="78"/>
      <c r="KCR39" s="78"/>
      <c r="KCS39" s="78"/>
      <c r="KCT39" s="78"/>
      <c r="KCU39" s="78"/>
      <c r="KCV39" s="78"/>
      <c r="KCW39" s="78"/>
      <c r="KCX39" s="78"/>
      <c r="KCY39" s="78"/>
      <c r="KCZ39" s="78"/>
      <c r="KDA39" s="78"/>
      <c r="KDB39" s="78"/>
      <c r="KDC39" s="78"/>
      <c r="KDD39" s="78"/>
      <c r="KDE39" s="78"/>
      <c r="KDF39" s="78"/>
      <c r="KDG39" s="78"/>
      <c r="KDH39" s="78"/>
      <c r="KDI39" s="78"/>
      <c r="KDJ39" s="78"/>
      <c r="KDK39" s="78"/>
      <c r="KDL39" s="78"/>
      <c r="KDM39" s="78"/>
      <c r="KDN39" s="78"/>
      <c r="KDO39" s="78"/>
      <c r="KDP39" s="78"/>
      <c r="KDQ39" s="78"/>
      <c r="KDR39" s="78"/>
      <c r="KDS39" s="78"/>
      <c r="KDT39" s="78"/>
      <c r="KDU39" s="78"/>
      <c r="KDV39" s="78"/>
      <c r="KDW39" s="78"/>
      <c r="KDX39" s="78"/>
      <c r="KDY39" s="78"/>
      <c r="KDZ39" s="78"/>
      <c r="KEA39" s="78"/>
      <c r="KEB39" s="78"/>
      <c r="KEC39" s="78"/>
      <c r="KED39" s="78"/>
      <c r="KEE39" s="78"/>
      <c r="KEF39" s="78"/>
      <c r="KEG39" s="78"/>
      <c r="KEH39" s="78"/>
      <c r="KEI39" s="78"/>
      <c r="KEJ39" s="78"/>
      <c r="KEK39" s="78"/>
      <c r="KEL39" s="78"/>
      <c r="KEM39" s="78"/>
      <c r="KEN39" s="78"/>
      <c r="KEO39" s="78"/>
      <c r="KEP39" s="78"/>
      <c r="KEQ39" s="78"/>
      <c r="KER39" s="78"/>
      <c r="KES39" s="78"/>
      <c r="KET39" s="78"/>
      <c r="KEU39" s="78"/>
      <c r="KEV39" s="78"/>
      <c r="KEW39" s="78"/>
      <c r="KEX39" s="78"/>
      <c r="KEY39" s="78"/>
      <c r="KEZ39" s="78"/>
      <c r="KFA39" s="78"/>
      <c r="KFB39" s="78"/>
      <c r="KFC39" s="78"/>
      <c r="KFD39" s="78"/>
      <c r="KFE39" s="78"/>
      <c r="KFF39" s="78"/>
      <c r="KFG39" s="78"/>
      <c r="KFH39" s="78"/>
      <c r="KFI39" s="78"/>
      <c r="KFJ39" s="78"/>
      <c r="KFK39" s="78"/>
      <c r="KFL39" s="78"/>
      <c r="KFM39" s="78"/>
      <c r="KFN39" s="78"/>
      <c r="KFO39" s="78"/>
      <c r="KFP39" s="78"/>
      <c r="KFQ39" s="78"/>
      <c r="KFR39" s="78"/>
      <c r="KFS39" s="78"/>
      <c r="KFT39" s="78"/>
      <c r="KFU39" s="78"/>
      <c r="KFV39" s="78"/>
      <c r="KFW39" s="78"/>
      <c r="KFX39" s="78"/>
      <c r="KFY39" s="78"/>
      <c r="KFZ39" s="78"/>
      <c r="KGA39" s="78"/>
      <c r="KGB39" s="78"/>
      <c r="KGC39" s="78"/>
      <c r="KGD39" s="78"/>
      <c r="KGE39" s="78"/>
      <c r="KGF39" s="78"/>
      <c r="KGG39" s="78"/>
      <c r="KGH39" s="78"/>
      <c r="KGI39" s="78"/>
      <c r="KGJ39" s="78"/>
      <c r="KGK39" s="78"/>
      <c r="KGL39" s="78"/>
      <c r="KGM39" s="78"/>
      <c r="KGN39" s="78"/>
      <c r="KGO39" s="78"/>
      <c r="KGP39" s="78"/>
      <c r="KGQ39" s="78"/>
      <c r="KGR39" s="78"/>
      <c r="KGS39" s="78"/>
      <c r="KGT39" s="78"/>
      <c r="KGU39" s="78"/>
      <c r="KGV39" s="78"/>
      <c r="KGW39" s="78"/>
      <c r="KGX39" s="78"/>
      <c r="KGY39" s="78"/>
      <c r="KGZ39" s="78"/>
      <c r="KHA39" s="78"/>
      <c r="KHB39" s="78"/>
      <c r="KHC39" s="78"/>
      <c r="KHD39" s="78"/>
      <c r="KHE39" s="78"/>
      <c r="KHF39" s="78"/>
      <c r="KHG39" s="78"/>
      <c r="KHH39" s="78"/>
      <c r="KHI39" s="78"/>
      <c r="KHJ39" s="78"/>
      <c r="KHK39" s="78"/>
      <c r="KHL39" s="78"/>
      <c r="KHM39" s="78"/>
      <c r="KHN39" s="78"/>
      <c r="KHO39" s="78"/>
      <c r="KHP39" s="78"/>
      <c r="KHQ39" s="78"/>
      <c r="KHR39" s="78"/>
      <c r="KHS39" s="78"/>
      <c r="KHT39" s="78"/>
      <c r="KHU39" s="78"/>
      <c r="KHV39" s="78"/>
      <c r="KHW39" s="78"/>
      <c r="KHX39" s="78"/>
      <c r="KHY39" s="78"/>
      <c r="KHZ39" s="78"/>
      <c r="KIA39" s="78"/>
      <c r="KIB39" s="78"/>
      <c r="KIC39" s="78"/>
      <c r="KID39" s="78"/>
      <c r="KIE39" s="78"/>
      <c r="KIF39" s="78"/>
      <c r="KIG39" s="78"/>
      <c r="KIH39" s="78"/>
      <c r="KII39" s="78"/>
      <c r="KIJ39" s="78"/>
      <c r="KIK39" s="78"/>
      <c r="KIL39" s="78"/>
      <c r="KIM39" s="78"/>
      <c r="KIN39" s="78"/>
      <c r="KIO39" s="78"/>
      <c r="KIP39" s="78"/>
      <c r="KIQ39" s="78"/>
      <c r="KIR39" s="78"/>
      <c r="KIS39" s="78"/>
      <c r="KIT39" s="78"/>
      <c r="KIU39" s="78"/>
      <c r="KIV39" s="78"/>
      <c r="KIW39" s="78"/>
      <c r="KIX39" s="78"/>
      <c r="KIY39" s="78"/>
      <c r="KIZ39" s="78"/>
      <c r="KJA39" s="78"/>
      <c r="KJB39" s="78"/>
      <c r="KJC39" s="78"/>
      <c r="KJD39" s="78"/>
      <c r="KJE39" s="78"/>
      <c r="KJF39" s="78"/>
      <c r="KJG39" s="78"/>
      <c r="KJH39" s="78"/>
      <c r="KJI39" s="78"/>
      <c r="KJJ39" s="78"/>
      <c r="KJK39" s="78"/>
      <c r="KJL39" s="78"/>
      <c r="KJM39" s="78"/>
      <c r="KJN39" s="78"/>
      <c r="KJO39" s="78"/>
      <c r="KJP39" s="78"/>
      <c r="KJQ39" s="78"/>
      <c r="KJR39" s="78"/>
      <c r="KJS39" s="78"/>
      <c r="KJT39" s="78"/>
      <c r="KJU39" s="78"/>
      <c r="KJV39" s="78"/>
      <c r="KJW39" s="78"/>
      <c r="KJX39" s="78"/>
      <c r="KJY39" s="78"/>
      <c r="KJZ39" s="78"/>
      <c r="KKA39" s="78"/>
      <c r="KKB39" s="78"/>
      <c r="KKC39" s="78"/>
      <c r="KKD39" s="78"/>
      <c r="KKE39" s="78"/>
      <c r="KKF39" s="78"/>
      <c r="KKG39" s="78"/>
      <c r="KKH39" s="78"/>
      <c r="KKI39" s="78"/>
      <c r="KKJ39" s="78"/>
      <c r="KKK39" s="78"/>
      <c r="KKL39" s="78"/>
      <c r="KKM39" s="78"/>
      <c r="KKN39" s="78"/>
      <c r="KKO39" s="78"/>
      <c r="KKP39" s="78"/>
      <c r="KKQ39" s="78"/>
      <c r="KKR39" s="78"/>
      <c r="KKS39" s="78"/>
      <c r="KKT39" s="78"/>
      <c r="KKU39" s="78"/>
      <c r="KKV39" s="78"/>
      <c r="KKW39" s="78"/>
      <c r="KKX39" s="78"/>
      <c r="KKY39" s="78"/>
      <c r="KKZ39" s="78"/>
      <c r="KLA39" s="78"/>
      <c r="KLB39" s="78"/>
      <c r="KLC39" s="78"/>
      <c r="KLD39" s="78"/>
      <c r="KLE39" s="78"/>
      <c r="KLF39" s="78"/>
      <c r="KLG39" s="78"/>
      <c r="KLH39" s="78"/>
      <c r="KLI39" s="78"/>
      <c r="KLJ39" s="78"/>
      <c r="KLK39" s="78"/>
      <c r="KLL39" s="78"/>
      <c r="KLM39" s="78"/>
      <c r="KLN39" s="78"/>
      <c r="KLO39" s="78"/>
      <c r="KLP39" s="78"/>
      <c r="KLQ39" s="78"/>
      <c r="KLR39" s="78"/>
      <c r="KLS39" s="78"/>
      <c r="KLT39" s="78"/>
      <c r="KLU39" s="78"/>
      <c r="KLV39" s="78"/>
      <c r="KLW39" s="78"/>
      <c r="KLX39" s="78"/>
      <c r="KLY39" s="78"/>
      <c r="KLZ39" s="78"/>
      <c r="KMA39" s="78"/>
      <c r="KMB39" s="78"/>
      <c r="KMC39" s="78"/>
      <c r="KMD39" s="78"/>
      <c r="KME39" s="78"/>
      <c r="KMF39" s="78"/>
      <c r="KMG39" s="78"/>
      <c r="KMH39" s="78"/>
      <c r="KMI39" s="78"/>
      <c r="KMJ39" s="78"/>
      <c r="KMK39" s="78"/>
      <c r="KML39" s="78"/>
      <c r="KMM39" s="78"/>
      <c r="KMN39" s="78"/>
      <c r="KMO39" s="78"/>
      <c r="KMP39" s="78"/>
      <c r="KMQ39" s="78"/>
      <c r="KMR39" s="78"/>
      <c r="KMS39" s="78"/>
      <c r="KMT39" s="78"/>
      <c r="KMU39" s="78"/>
      <c r="KMV39" s="78"/>
      <c r="KMW39" s="78"/>
      <c r="KMX39" s="78"/>
      <c r="KMY39" s="78"/>
      <c r="KMZ39" s="78"/>
      <c r="KNA39" s="78"/>
      <c r="KNB39" s="78"/>
      <c r="KNC39" s="78"/>
      <c r="KND39" s="78"/>
      <c r="KNE39" s="78"/>
      <c r="KNF39" s="78"/>
      <c r="KNG39" s="78"/>
      <c r="KNH39" s="78"/>
      <c r="KNI39" s="78"/>
      <c r="KNJ39" s="78"/>
      <c r="KNK39" s="78"/>
      <c r="KNL39" s="78"/>
      <c r="KNM39" s="78"/>
      <c r="KNN39" s="78"/>
      <c r="KNO39" s="78"/>
      <c r="KNP39" s="78"/>
      <c r="KNQ39" s="78"/>
      <c r="KNR39" s="78"/>
      <c r="KNS39" s="78"/>
      <c r="KNT39" s="78"/>
      <c r="KNU39" s="78"/>
      <c r="KNV39" s="78"/>
      <c r="KNW39" s="78"/>
      <c r="KNX39" s="78"/>
      <c r="KNY39" s="78"/>
      <c r="KNZ39" s="78"/>
      <c r="KOA39" s="78"/>
      <c r="KOB39" s="78"/>
      <c r="KOC39" s="78"/>
      <c r="KOD39" s="78"/>
      <c r="KOE39" s="78"/>
      <c r="KOF39" s="78"/>
      <c r="KOG39" s="78"/>
      <c r="KOH39" s="78"/>
      <c r="KOI39" s="78"/>
      <c r="KOJ39" s="78"/>
      <c r="KOK39" s="78"/>
      <c r="KOL39" s="78"/>
      <c r="KOM39" s="78"/>
      <c r="KON39" s="78"/>
      <c r="KOO39" s="78"/>
      <c r="KOP39" s="78"/>
      <c r="KOQ39" s="78"/>
      <c r="KOR39" s="78"/>
      <c r="KOS39" s="78"/>
      <c r="KOT39" s="78"/>
      <c r="KOU39" s="78"/>
      <c r="KOV39" s="78"/>
      <c r="KOW39" s="78"/>
      <c r="KOX39" s="78"/>
      <c r="KOY39" s="78"/>
      <c r="KOZ39" s="78"/>
      <c r="KPA39" s="78"/>
      <c r="KPB39" s="78"/>
      <c r="KPC39" s="78"/>
      <c r="KPD39" s="78"/>
      <c r="KPE39" s="78"/>
      <c r="KPF39" s="78"/>
      <c r="KPG39" s="78"/>
      <c r="KPH39" s="78"/>
      <c r="KPI39" s="78"/>
      <c r="KPJ39" s="78"/>
      <c r="KPK39" s="78"/>
      <c r="KPL39" s="78"/>
      <c r="KPM39" s="78"/>
      <c r="KPN39" s="78"/>
      <c r="KPO39" s="78"/>
      <c r="KPP39" s="78"/>
      <c r="KPQ39" s="78"/>
      <c r="KPR39" s="78"/>
      <c r="KPS39" s="78"/>
      <c r="KPT39" s="78"/>
      <c r="KPU39" s="78"/>
      <c r="KPV39" s="78"/>
      <c r="KPW39" s="78"/>
      <c r="KPX39" s="78"/>
      <c r="KPY39" s="78"/>
      <c r="KPZ39" s="78"/>
      <c r="KQA39" s="78"/>
      <c r="KQB39" s="78"/>
      <c r="KQC39" s="78"/>
      <c r="KQD39" s="78"/>
      <c r="KQE39" s="78"/>
      <c r="KQF39" s="78"/>
      <c r="KQG39" s="78"/>
      <c r="KQH39" s="78"/>
      <c r="KQI39" s="78"/>
      <c r="KQJ39" s="78"/>
      <c r="KQK39" s="78"/>
      <c r="KQL39" s="78"/>
      <c r="KQM39" s="78"/>
      <c r="KQN39" s="78"/>
      <c r="KQO39" s="78"/>
      <c r="KQP39" s="78"/>
      <c r="KQQ39" s="78"/>
      <c r="KQR39" s="78"/>
      <c r="KQS39" s="78"/>
      <c r="KQT39" s="78"/>
      <c r="KQU39" s="78"/>
      <c r="KQV39" s="78"/>
      <c r="KQW39" s="78"/>
      <c r="KQX39" s="78"/>
      <c r="KQY39" s="78"/>
      <c r="KQZ39" s="78"/>
      <c r="KRA39" s="78"/>
      <c r="KRB39" s="78"/>
      <c r="KRC39" s="78"/>
      <c r="KRD39" s="78"/>
      <c r="KRE39" s="78"/>
      <c r="KRF39" s="78"/>
      <c r="KRG39" s="78"/>
      <c r="KRH39" s="78"/>
      <c r="KRI39" s="78"/>
      <c r="KRJ39" s="78"/>
      <c r="KRK39" s="78"/>
      <c r="KRL39" s="78"/>
      <c r="KRM39" s="78"/>
      <c r="KRN39" s="78"/>
      <c r="KRO39" s="78"/>
      <c r="KRP39" s="78"/>
      <c r="KRQ39" s="78"/>
      <c r="KRR39" s="78"/>
      <c r="KRS39" s="78"/>
      <c r="KRT39" s="78"/>
      <c r="KRU39" s="78"/>
      <c r="KRV39" s="78"/>
      <c r="KRW39" s="78"/>
      <c r="KRX39" s="78"/>
      <c r="KRY39" s="78"/>
      <c r="KRZ39" s="78"/>
      <c r="KSA39" s="78"/>
      <c r="KSB39" s="78"/>
      <c r="KSC39" s="78"/>
      <c r="KSD39" s="78"/>
      <c r="KSE39" s="78"/>
      <c r="KSF39" s="78"/>
      <c r="KSG39" s="78"/>
      <c r="KSH39" s="78"/>
      <c r="KSI39" s="78"/>
      <c r="KSJ39" s="78"/>
      <c r="KSK39" s="78"/>
      <c r="KSL39" s="78"/>
      <c r="KSM39" s="78"/>
      <c r="KSN39" s="78"/>
      <c r="KSO39" s="78"/>
      <c r="KSP39" s="78"/>
      <c r="KSQ39" s="78"/>
      <c r="KSR39" s="78"/>
      <c r="KSS39" s="78"/>
      <c r="KST39" s="78"/>
      <c r="KSU39" s="78"/>
      <c r="KSV39" s="78"/>
      <c r="KSW39" s="78"/>
      <c r="KSX39" s="78"/>
      <c r="KSY39" s="78"/>
      <c r="KSZ39" s="78"/>
      <c r="KTA39" s="78"/>
      <c r="KTB39" s="78"/>
      <c r="KTC39" s="78"/>
      <c r="KTD39" s="78"/>
      <c r="KTE39" s="78"/>
      <c r="KTF39" s="78"/>
      <c r="KTG39" s="78"/>
      <c r="KTH39" s="78"/>
      <c r="KTI39" s="78"/>
      <c r="KTJ39" s="78"/>
      <c r="KTK39" s="78"/>
      <c r="KTL39" s="78"/>
      <c r="KTM39" s="78"/>
      <c r="KTN39" s="78"/>
      <c r="KTO39" s="78"/>
      <c r="KTP39" s="78"/>
      <c r="KTQ39" s="78"/>
      <c r="KTR39" s="78"/>
      <c r="KTS39" s="78"/>
      <c r="KTT39" s="78"/>
      <c r="KTU39" s="78"/>
      <c r="KTV39" s="78"/>
      <c r="KTW39" s="78"/>
      <c r="KTX39" s="78"/>
      <c r="KTY39" s="78"/>
      <c r="KTZ39" s="78"/>
      <c r="KUA39" s="78"/>
      <c r="KUB39" s="78"/>
      <c r="KUC39" s="78"/>
      <c r="KUD39" s="78"/>
      <c r="KUE39" s="78"/>
      <c r="KUF39" s="78"/>
      <c r="KUG39" s="78"/>
      <c r="KUH39" s="78"/>
      <c r="KUI39" s="78"/>
      <c r="KUJ39" s="78"/>
      <c r="KUK39" s="78"/>
      <c r="KUL39" s="78"/>
      <c r="KUM39" s="78"/>
      <c r="KUN39" s="78"/>
      <c r="KUO39" s="78"/>
      <c r="KUP39" s="78"/>
      <c r="KUQ39" s="78"/>
      <c r="KUR39" s="78"/>
      <c r="KUS39" s="78"/>
      <c r="KUT39" s="78"/>
      <c r="KUU39" s="78"/>
      <c r="KUV39" s="78"/>
      <c r="KUW39" s="78"/>
      <c r="KUX39" s="78"/>
      <c r="KUY39" s="78"/>
      <c r="KUZ39" s="78"/>
      <c r="KVA39" s="78"/>
      <c r="KVB39" s="78"/>
      <c r="KVC39" s="78"/>
      <c r="KVD39" s="78"/>
      <c r="KVE39" s="78"/>
      <c r="KVF39" s="78"/>
      <c r="KVG39" s="78"/>
      <c r="KVH39" s="78"/>
      <c r="KVI39" s="78"/>
      <c r="KVJ39" s="78"/>
      <c r="KVK39" s="78"/>
      <c r="KVL39" s="78"/>
      <c r="KVM39" s="78"/>
      <c r="KVN39" s="78"/>
      <c r="KVO39" s="78"/>
      <c r="KVP39" s="78"/>
      <c r="KVQ39" s="78"/>
      <c r="KVR39" s="78"/>
      <c r="KVS39" s="78"/>
      <c r="KVT39" s="78"/>
      <c r="KVU39" s="78"/>
      <c r="KVV39" s="78"/>
      <c r="KVW39" s="78"/>
      <c r="KVX39" s="78"/>
      <c r="KVY39" s="78"/>
      <c r="KVZ39" s="78"/>
      <c r="KWA39" s="78"/>
      <c r="KWB39" s="78"/>
      <c r="KWC39" s="78"/>
      <c r="KWD39" s="78"/>
      <c r="KWE39" s="78"/>
      <c r="KWF39" s="78"/>
      <c r="KWG39" s="78"/>
      <c r="KWH39" s="78"/>
      <c r="KWI39" s="78"/>
      <c r="KWJ39" s="78"/>
      <c r="KWK39" s="78"/>
      <c r="KWL39" s="78"/>
      <c r="KWM39" s="78"/>
      <c r="KWN39" s="78"/>
      <c r="KWO39" s="78"/>
      <c r="KWP39" s="78"/>
      <c r="KWQ39" s="78"/>
      <c r="KWR39" s="78"/>
      <c r="KWS39" s="78"/>
      <c r="KWT39" s="78"/>
      <c r="KWU39" s="78"/>
      <c r="KWV39" s="78"/>
      <c r="KWW39" s="78"/>
      <c r="KWX39" s="78"/>
      <c r="KWY39" s="78"/>
      <c r="KWZ39" s="78"/>
      <c r="KXA39" s="78"/>
      <c r="KXB39" s="78"/>
      <c r="KXC39" s="78"/>
      <c r="KXD39" s="78"/>
      <c r="KXE39" s="78"/>
      <c r="KXF39" s="78"/>
      <c r="KXG39" s="78"/>
      <c r="KXH39" s="78"/>
      <c r="KXI39" s="78"/>
      <c r="KXJ39" s="78"/>
      <c r="KXK39" s="78"/>
      <c r="KXL39" s="78"/>
      <c r="KXM39" s="78"/>
      <c r="KXN39" s="78"/>
      <c r="KXO39" s="78"/>
      <c r="KXP39" s="78"/>
      <c r="KXQ39" s="78"/>
      <c r="KXR39" s="78"/>
      <c r="KXS39" s="78"/>
      <c r="KXT39" s="78"/>
      <c r="KXU39" s="78"/>
      <c r="KXV39" s="78"/>
      <c r="KXW39" s="78"/>
      <c r="KXX39" s="78"/>
      <c r="KXY39" s="78"/>
      <c r="KXZ39" s="78"/>
      <c r="KYA39" s="78"/>
      <c r="KYB39" s="78"/>
      <c r="KYC39" s="78"/>
      <c r="KYD39" s="78"/>
      <c r="KYE39" s="78"/>
      <c r="KYF39" s="78"/>
      <c r="KYG39" s="78"/>
      <c r="KYH39" s="78"/>
      <c r="KYI39" s="78"/>
      <c r="KYJ39" s="78"/>
      <c r="KYK39" s="78"/>
      <c r="KYL39" s="78"/>
      <c r="KYM39" s="78"/>
      <c r="KYN39" s="78"/>
      <c r="KYO39" s="78"/>
      <c r="KYP39" s="78"/>
      <c r="KYQ39" s="78"/>
      <c r="KYR39" s="78"/>
      <c r="KYS39" s="78"/>
      <c r="KYT39" s="78"/>
      <c r="KYU39" s="78"/>
      <c r="KYV39" s="78"/>
      <c r="KYW39" s="78"/>
      <c r="KYX39" s="78"/>
      <c r="KYY39" s="78"/>
      <c r="KYZ39" s="78"/>
      <c r="KZA39" s="78"/>
      <c r="KZB39" s="78"/>
      <c r="KZC39" s="78"/>
      <c r="KZD39" s="78"/>
      <c r="KZE39" s="78"/>
      <c r="KZF39" s="78"/>
      <c r="KZG39" s="78"/>
      <c r="KZH39" s="78"/>
      <c r="KZI39" s="78"/>
      <c r="KZJ39" s="78"/>
      <c r="KZK39" s="78"/>
      <c r="KZL39" s="78"/>
      <c r="KZM39" s="78"/>
      <c r="KZN39" s="78"/>
      <c r="KZO39" s="78"/>
      <c r="KZP39" s="78"/>
      <c r="KZQ39" s="78"/>
      <c r="KZR39" s="78"/>
      <c r="KZS39" s="78"/>
      <c r="KZT39" s="78"/>
      <c r="KZU39" s="78"/>
      <c r="KZV39" s="78"/>
      <c r="KZW39" s="78"/>
      <c r="KZX39" s="78"/>
      <c r="KZY39" s="78"/>
      <c r="KZZ39" s="78"/>
      <c r="LAA39" s="78"/>
      <c r="LAB39" s="78"/>
      <c r="LAC39" s="78"/>
      <c r="LAD39" s="78"/>
      <c r="LAE39" s="78"/>
      <c r="LAF39" s="78"/>
      <c r="LAG39" s="78"/>
      <c r="LAH39" s="78"/>
      <c r="LAI39" s="78"/>
      <c r="LAJ39" s="78"/>
      <c r="LAK39" s="78"/>
      <c r="LAL39" s="78"/>
      <c r="LAM39" s="78"/>
      <c r="LAN39" s="78"/>
      <c r="LAO39" s="78"/>
      <c r="LAP39" s="78"/>
      <c r="LAQ39" s="78"/>
      <c r="LAR39" s="78"/>
      <c r="LAS39" s="78"/>
      <c r="LAT39" s="78"/>
      <c r="LAU39" s="78"/>
      <c r="LAV39" s="78"/>
      <c r="LAW39" s="78"/>
      <c r="LAX39" s="78"/>
      <c r="LAY39" s="78"/>
      <c r="LAZ39" s="78"/>
      <c r="LBA39" s="78"/>
      <c r="LBB39" s="78"/>
      <c r="LBC39" s="78"/>
      <c r="LBD39" s="78"/>
      <c r="LBE39" s="78"/>
      <c r="LBF39" s="78"/>
      <c r="LBG39" s="78"/>
      <c r="LBH39" s="78"/>
      <c r="LBI39" s="78"/>
      <c r="LBJ39" s="78"/>
      <c r="LBK39" s="78"/>
      <c r="LBL39" s="78"/>
      <c r="LBM39" s="78"/>
      <c r="LBN39" s="78"/>
      <c r="LBO39" s="78"/>
      <c r="LBP39" s="78"/>
      <c r="LBQ39" s="78"/>
      <c r="LBR39" s="78"/>
      <c r="LBS39" s="78"/>
      <c r="LBT39" s="78"/>
      <c r="LBU39" s="78"/>
      <c r="LBV39" s="78"/>
      <c r="LBW39" s="78"/>
      <c r="LBX39" s="78"/>
      <c r="LBY39" s="78"/>
      <c r="LBZ39" s="78"/>
      <c r="LCA39" s="78"/>
      <c r="LCB39" s="78"/>
      <c r="LCC39" s="78"/>
      <c r="LCD39" s="78"/>
      <c r="LCE39" s="78"/>
      <c r="LCF39" s="78"/>
      <c r="LCG39" s="78"/>
      <c r="LCH39" s="78"/>
      <c r="LCI39" s="78"/>
      <c r="LCJ39" s="78"/>
      <c r="LCK39" s="78"/>
      <c r="LCL39" s="78"/>
      <c r="LCM39" s="78"/>
      <c r="LCN39" s="78"/>
      <c r="LCO39" s="78"/>
      <c r="LCP39" s="78"/>
      <c r="LCQ39" s="78"/>
      <c r="LCR39" s="78"/>
      <c r="LCS39" s="78"/>
      <c r="LCT39" s="78"/>
      <c r="LCU39" s="78"/>
      <c r="LCV39" s="78"/>
      <c r="LCW39" s="78"/>
      <c r="LCX39" s="78"/>
      <c r="LCY39" s="78"/>
      <c r="LCZ39" s="78"/>
      <c r="LDA39" s="78"/>
      <c r="LDB39" s="78"/>
      <c r="LDC39" s="78"/>
      <c r="LDD39" s="78"/>
      <c r="LDE39" s="78"/>
      <c r="LDF39" s="78"/>
      <c r="LDG39" s="78"/>
      <c r="LDH39" s="78"/>
      <c r="LDI39" s="78"/>
      <c r="LDJ39" s="78"/>
      <c r="LDK39" s="78"/>
      <c r="LDL39" s="78"/>
      <c r="LDM39" s="78"/>
      <c r="LDN39" s="78"/>
      <c r="LDO39" s="78"/>
      <c r="LDP39" s="78"/>
      <c r="LDQ39" s="78"/>
      <c r="LDR39" s="78"/>
      <c r="LDS39" s="78"/>
      <c r="LDT39" s="78"/>
      <c r="LDU39" s="78"/>
      <c r="LDV39" s="78"/>
      <c r="LDW39" s="78"/>
      <c r="LDX39" s="78"/>
      <c r="LDY39" s="78"/>
      <c r="LDZ39" s="78"/>
      <c r="LEA39" s="78"/>
      <c r="LEB39" s="78"/>
      <c r="LEC39" s="78"/>
      <c r="LED39" s="78"/>
      <c r="LEE39" s="78"/>
      <c r="LEF39" s="78"/>
      <c r="LEG39" s="78"/>
      <c r="LEH39" s="78"/>
      <c r="LEI39" s="78"/>
      <c r="LEJ39" s="78"/>
      <c r="LEK39" s="78"/>
      <c r="LEL39" s="78"/>
      <c r="LEM39" s="78"/>
      <c r="LEN39" s="78"/>
      <c r="LEO39" s="78"/>
      <c r="LEP39" s="78"/>
      <c r="LEQ39" s="78"/>
      <c r="LER39" s="78"/>
      <c r="LES39" s="78"/>
      <c r="LET39" s="78"/>
      <c r="LEU39" s="78"/>
      <c r="LEV39" s="78"/>
      <c r="LEW39" s="78"/>
      <c r="LEX39" s="78"/>
      <c r="LEY39" s="78"/>
      <c r="LEZ39" s="78"/>
      <c r="LFA39" s="78"/>
      <c r="LFB39" s="78"/>
      <c r="LFC39" s="78"/>
      <c r="LFD39" s="78"/>
      <c r="LFE39" s="78"/>
      <c r="LFF39" s="78"/>
      <c r="LFG39" s="78"/>
      <c r="LFH39" s="78"/>
      <c r="LFI39" s="78"/>
      <c r="LFJ39" s="78"/>
      <c r="LFK39" s="78"/>
      <c r="LFL39" s="78"/>
      <c r="LFM39" s="78"/>
      <c r="LFN39" s="78"/>
      <c r="LFO39" s="78"/>
      <c r="LFP39" s="78"/>
      <c r="LFQ39" s="78"/>
      <c r="LFR39" s="78"/>
      <c r="LFS39" s="78"/>
      <c r="LFT39" s="78"/>
      <c r="LFU39" s="78"/>
      <c r="LFV39" s="78"/>
      <c r="LFW39" s="78"/>
      <c r="LFX39" s="78"/>
      <c r="LFY39" s="78"/>
      <c r="LFZ39" s="78"/>
      <c r="LGA39" s="78"/>
      <c r="LGB39" s="78"/>
      <c r="LGC39" s="78"/>
      <c r="LGD39" s="78"/>
      <c r="LGE39" s="78"/>
      <c r="LGF39" s="78"/>
      <c r="LGG39" s="78"/>
      <c r="LGH39" s="78"/>
      <c r="LGI39" s="78"/>
      <c r="LGJ39" s="78"/>
      <c r="LGK39" s="78"/>
      <c r="LGL39" s="78"/>
      <c r="LGM39" s="78"/>
      <c r="LGN39" s="78"/>
      <c r="LGO39" s="78"/>
      <c r="LGP39" s="78"/>
      <c r="LGQ39" s="78"/>
      <c r="LGR39" s="78"/>
      <c r="LGS39" s="78"/>
      <c r="LGT39" s="78"/>
      <c r="LGU39" s="78"/>
      <c r="LGV39" s="78"/>
      <c r="LGW39" s="78"/>
      <c r="LGX39" s="78"/>
      <c r="LGY39" s="78"/>
      <c r="LGZ39" s="78"/>
      <c r="LHA39" s="78"/>
      <c r="LHB39" s="78"/>
      <c r="LHC39" s="78"/>
      <c r="LHD39" s="78"/>
      <c r="LHE39" s="78"/>
      <c r="LHF39" s="78"/>
      <c r="LHG39" s="78"/>
      <c r="LHH39" s="78"/>
      <c r="LHI39" s="78"/>
      <c r="LHJ39" s="78"/>
      <c r="LHK39" s="78"/>
      <c r="LHL39" s="78"/>
      <c r="LHM39" s="78"/>
      <c r="LHN39" s="78"/>
      <c r="LHO39" s="78"/>
      <c r="LHP39" s="78"/>
      <c r="LHQ39" s="78"/>
      <c r="LHR39" s="78"/>
      <c r="LHS39" s="78"/>
      <c r="LHT39" s="78"/>
      <c r="LHU39" s="78"/>
      <c r="LHV39" s="78"/>
      <c r="LHW39" s="78"/>
      <c r="LHX39" s="78"/>
      <c r="LHY39" s="78"/>
      <c r="LHZ39" s="78"/>
      <c r="LIA39" s="78"/>
      <c r="LIB39" s="78"/>
      <c r="LIC39" s="78"/>
      <c r="LID39" s="78"/>
      <c r="LIE39" s="78"/>
      <c r="LIF39" s="78"/>
      <c r="LIG39" s="78"/>
      <c r="LIH39" s="78"/>
      <c r="LII39" s="78"/>
      <c r="LIJ39" s="78"/>
      <c r="LIK39" s="78"/>
      <c r="LIL39" s="78"/>
      <c r="LIM39" s="78"/>
      <c r="LIN39" s="78"/>
      <c r="LIO39" s="78"/>
      <c r="LIP39" s="78"/>
      <c r="LIQ39" s="78"/>
      <c r="LIR39" s="78"/>
      <c r="LIS39" s="78"/>
      <c r="LIT39" s="78"/>
      <c r="LIU39" s="78"/>
      <c r="LIV39" s="78"/>
      <c r="LIW39" s="78"/>
      <c r="LIX39" s="78"/>
      <c r="LIY39" s="78"/>
      <c r="LIZ39" s="78"/>
      <c r="LJA39" s="78"/>
      <c r="LJB39" s="78"/>
      <c r="LJC39" s="78"/>
      <c r="LJD39" s="78"/>
      <c r="LJE39" s="78"/>
      <c r="LJF39" s="78"/>
      <c r="LJG39" s="78"/>
      <c r="LJH39" s="78"/>
      <c r="LJI39" s="78"/>
      <c r="LJJ39" s="78"/>
      <c r="LJK39" s="78"/>
      <c r="LJL39" s="78"/>
      <c r="LJM39" s="78"/>
      <c r="LJN39" s="78"/>
      <c r="LJO39" s="78"/>
      <c r="LJP39" s="78"/>
      <c r="LJQ39" s="78"/>
      <c r="LJR39" s="78"/>
      <c r="LJS39" s="78"/>
      <c r="LJT39" s="78"/>
      <c r="LJU39" s="78"/>
      <c r="LJV39" s="78"/>
      <c r="LJW39" s="78"/>
      <c r="LJX39" s="78"/>
      <c r="LJY39" s="78"/>
      <c r="LJZ39" s="78"/>
      <c r="LKA39" s="78"/>
      <c r="LKB39" s="78"/>
      <c r="LKC39" s="78"/>
      <c r="LKD39" s="78"/>
      <c r="LKE39" s="78"/>
      <c r="LKF39" s="78"/>
      <c r="LKG39" s="78"/>
      <c r="LKH39" s="78"/>
      <c r="LKI39" s="78"/>
      <c r="LKJ39" s="78"/>
      <c r="LKK39" s="78"/>
      <c r="LKL39" s="78"/>
      <c r="LKM39" s="78"/>
      <c r="LKN39" s="78"/>
      <c r="LKO39" s="78"/>
      <c r="LKP39" s="78"/>
      <c r="LKQ39" s="78"/>
      <c r="LKR39" s="78"/>
      <c r="LKS39" s="78"/>
      <c r="LKT39" s="78"/>
      <c r="LKU39" s="78"/>
      <c r="LKV39" s="78"/>
      <c r="LKW39" s="78"/>
      <c r="LKX39" s="78"/>
      <c r="LKY39" s="78"/>
      <c r="LKZ39" s="78"/>
      <c r="LLA39" s="78"/>
      <c r="LLB39" s="78"/>
      <c r="LLC39" s="78"/>
      <c r="LLD39" s="78"/>
      <c r="LLE39" s="78"/>
      <c r="LLF39" s="78"/>
      <c r="LLG39" s="78"/>
      <c r="LLH39" s="78"/>
      <c r="LLI39" s="78"/>
      <c r="LLJ39" s="78"/>
      <c r="LLK39" s="78"/>
      <c r="LLL39" s="78"/>
      <c r="LLM39" s="78"/>
      <c r="LLN39" s="78"/>
      <c r="LLO39" s="78"/>
      <c r="LLP39" s="78"/>
      <c r="LLQ39" s="78"/>
      <c r="LLR39" s="78"/>
      <c r="LLS39" s="78"/>
      <c r="LLT39" s="78"/>
      <c r="LLU39" s="78"/>
      <c r="LLV39" s="78"/>
      <c r="LLW39" s="78"/>
      <c r="LLX39" s="78"/>
      <c r="LLY39" s="78"/>
      <c r="LLZ39" s="78"/>
      <c r="LMA39" s="78"/>
      <c r="LMB39" s="78"/>
      <c r="LMC39" s="78"/>
      <c r="LMD39" s="78"/>
      <c r="LME39" s="78"/>
      <c r="LMF39" s="78"/>
      <c r="LMG39" s="78"/>
      <c r="LMH39" s="78"/>
      <c r="LMI39" s="78"/>
      <c r="LMJ39" s="78"/>
      <c r="LMK39" s="78"/>
      <c r="LML39" s="78"/>
      <c r="LMM39" s="78"/>
      <c r="LMN39" s="78"/>
      <c r="LMO39" s="78"/>
      <c r="LMP39" s="78"/>
      <c r="LMQ39" s="78"/>
      <c r="LMR39" s="78"/>
      <c r="LMS39" s="78"/>
      <c r="LMT39" s="78"/>
      <c r="LMU39" s="78"/>
      <c r="LMV39" s="78"/>
      <c r="LMW39" s="78"/>
      <c r="LMX39" s="78"/>
      <c r="LMY39" s="78"/>
      <c r="LMZ39" s="78"/>
      <c r="LNA39" s="78"/>
      <c r="LNB39" s="78"/>
      <c r="LNC39" s="78"/>
      <c r="LND39" s="78"/>
      <c r="LNE39" s="78"/>
      <c r="LNF39" s="78"/>
      <c r="LNG39" s="78"/>
      <c r="LNH39" s="78"/>
      <c r="LNI39" s="78"/>
      <c r="LNJ39" s="78"/>
      <c r="LNK39" s="78"/>
      <c r="LNL39" s="78"/>
      <c r="LNM39" s="78"/>
      <c r="LNN39" s="78"/>
      <c r="LNO39" s="78"/>
      <c r="LNP39" s="78"/>
      <c r="LNQ39" s="78"/>
      <c r="LNR39" s="78"/>
      <c r="LNS39" s="78"/>
      <c r="LNT39" s="78"/>
      <c r="LNU39" s="78"/>
      <c r="LNV39" s="78"/>
      <c r="LNW39" s="78"/>
      <c r="LNX39" s="78"/>
      <c r="LNY39" s="78"/>
      <c r="LNZ39" s="78"/>
      <c r="LOA39" s="78"/>
      <c r="LOB39" s="78"/>
      <c r="LOC39" s="78"/>
      <c r="LOD39" s="78"/>
      <c r="LOE39" s="78"/>
      <c r="LOF39" s="78"/>
      <c r="LOG39" s="78"/>
      <c r="LOH39" s="78"/>
      <c r="LOI39" s="78"/>
      <c r="LOJ39" s="78"/>
      <c r="LOK39" s="78"/>
      <c r="LOL39" s="78"/>
      <c r="LOM39" s="78"/>
      <c r="LON39" s="78"/>
      <c r="LOO39" s="78"/>
      <c r="LOP39" s="78"/>
      <c r="LOQ39" s="78"/>
      <c r="LOR39" s="78"/>
      <c r="LOS39" s="78"/>
      <c r="LOT39" s="78"/>
      <c r="LOU39" s="78"/>
      <c r="LOV39" s="78"/>
      <c r="LOW39" s="78"/>
      <c r="LOX39" s="78"/>
      <c r="LOY39" s="78"/>
      <c r="LOZ39" s="78"/>
      <c r="LPA39" s="78"/>
      <c r="LPB39" s="78"/>
      <c r="LPC39" s="78"/>
      <c r="LPD39" s="78"/>
      <c r="LPE39" s="78"/>
      <c r="LPF39" s="78"/>
      <c r="LPG39" s="78"/>
      <c r="LPH39" s="78"/>
      <c r="LPI39" s="78"/>
      <c r="LPJ39" s="78"/>
      <c r="LPK39" s="78"/>
      <c r="LPL39" s="78"/>
      <c r="LPM39" s="78"/>
      <c r="LPN39" s="78"/>
      <c r="LPO39" s="78"/>
      <c r="LPP39" s="78"/>
      <c r="LPQ39" s="78"/>
      <c r="LPR39" s="78"/>
      <c r="LPS39" s="78"/>
      <c r="LPT39" s="78"/>
      <c r="LPU39" s="78"/>
      <c r="LPV39" s="78"/>
      <c r="LPW39" s="78"/>
      <c r="LPX39" s="78"/>
      <c r="LPY39" s="78"/>
      <c r="LPZ39" s="78"/>
      <c r="LQA39" s="78"/>
      <c r="LQB39" s="78"/>
      <c r="LQC39" s="78"/>
      <c r="LQD39" s="78"/>
      <c r="LQE39" s="78"/>
      <c r="LQF39" s="78"/>
      <c r="LQG39" s="78"/>
      <c r="LQH39" s="78"/>
      <c r="LQI39" s="78"/>
      <c r="LQJ39" s="78"/>
      <c r="LQK39" s="78"/>
      <c r="LQL39" s="78"/>
      <c r="LQM39" s="78"/>
      <c r="LQN39" s="78"/>
      <c r="LQO39" s="78"/>
      <c r="LQP39" s="78"/>
      <c r="LQQ39" s="78"/>
      <c r="LQR39" s="78"/>
      <c r="LQS39" s="78"/>
      <c r="LQT39" s="78"/>
      <c r="LQU39" s="78"/>
      <c r="LQV39" s="78"/>
      <c r="LQW39" s="78"/>
      <c r="LQX39" s="78"/>
      <c r="LQY39" s="78"/>
      <c r="LQZ39" s="78"/>
      <c r="LRA39" s="78"/>
      <c r="LRB39" s="78"/>
      <c r="LRC39" s="78"/>
      <c r="LRD39" s="78"/>
      <c r="LRE39" s="78"/>
      <c r="LRF39" s="78"/>
      <c r="LRG39" s="78"/>
      <c r="LRH39" s="78"/>
      <c r="LRI39" s="78"/>
      <c r="LRJ39" s="78"/>
      <c r="LRK39" s="78"/>
      <c r="LRL39" s="78"/>
      <c r="LRM39" s="78"/>
      <c r="LRN39" s="78"/>
      <c r="LRO39" s="78"/>
      <c r="LRP39" s="78"/>
      <c r="LRQ39" s="78"/>
      <c r="LRR39" s="78"/>
      <c r="LRS39" s="78"/>
      <c r="LRT39" s="78"/>
      <c r="LRU39" s="78"/>
      <c r="LRV39" s="78"/>
      <c r="LRW39" s="78"/>
      <c r="LRX39" s="78"/>
      <c r="LRY39" s="78"/>
      <c r="LRZ39" s="78"/>
      <c r="LSA39" s="78"/>
      <c r="LSB39" s="78"/>
      <c r="LSC39" s="78"/>
      <c r="LSD39" s="78"/>
      <c r="LSE39" s="78"/>
      <c r="LSF39" s="78"/>
      <c r="LSG39" s="78"/>
      <c r="LSH39" s="78"/>
      <c r="LSI39" s="78"/>
      <c r="LSJ39" s="78"/>
      <c r="LSK39" s="78"/>
      <c r="LSL39" s="78"/>
      <c r="LSM39" s="78"/>
      <c r="LSN39" s="78"/>
      <c r="LSO39" s="78"/>
      <c r="LSP39" s="78"/>
      <c r="LSQ39" s="78"/>
      <c r="LSR39" s="78"/>
      <c r="LSS39" s="78"/>
      <c r="LST39" s="78"/>
      <c r="LSU39" s="78"/>
      <c r="LSV39" s="78"/>
      <c r="LSW39" s="78"/>
      <c r="LSX39" s="78"/>
      <c r="LSY39" s="78"/>
      <c r="LSZ39" s="78"/>
      <c r="LTA39" s="78"/>
      <c r="LTB39" s="78"/>
      <c r="LTC39" s="78"/>
      <c r="LTD39" s="78"/>
      <c r="LTE39" s="78"/>
      <c r="LTF39" s="78"/>
      <c r="LTG39" s="78"/>
      <c r="LTH39" s="78"/>
      <c r="LTI39" s="78"/>
      <c r="LTJ39" s="78"/>
      <c r="LTK39" s="78"/>
      <c r="LTL39" s="78"/>
      <c r="LTM39" s="78"/>
      <c r="LTN39" s="78"/>
      <c r="LTO39" s="78"/>
      <c r="LTP39" s="78"/>
      <c r="LTQ39" s="78"/>
      <c r="LTR39" s="78"/>
      <c r="LTS39" s="78"/>
      <c r="LTT39" s="78"/>
      <c r="LTU39" s="78"/>
      <c r="LTV39" s="78"/>
      <c r="LTW39" s="78"/>
      <c r="LTX39" s="78"/>
      <c r="LTY39" s="78"/>
      <c r="LTZ39" s="78"/>
      <c r="LUA39" s="78"/>
      <c r="LUB39" s="78"/>
      <c r="LUC39" s="78"/>
      <c r="LUD39" s="78"/>
      <c r="LUE39" s="78"/>
      <c r="LUF39" s="78"/>
      <c r="LUG39" s="78"/>
      <c r="LUH39" s="78"/>
      <c r="LUI39" s="78"/>
      <c r="LUJ39" s="78"/>
      <c r="LUK39" s="78"/>
      <c r="LUL39" s="78"/>
      <c r="LUM39" s="78"/>
      <c r="LUN39" s="78"/>
      <c r="LUO39" s="78"/>
      <c r="LUP39" s="78"/>
      <c r="LUQ39" s="78"/>
      <c r="LUR39" s="78"/>
      <c r="LUS39" s="78"/>
      <c r="LUT39" s="78"/>
      <c r="LUU39" s="78"/>
      <c r="LUV39" s="78"/>
      <c r="LUW39" s="78"/>
      <c r="LUX39" s="78"/>
      <c r="LUY39" s="78"/>
      <c r="LUZ39" s="78"/>
      <c r="LVA39" s="78"/>
      <c r="LVB39" s="78"/>
      <c r="LVC39" s="78"/>
      <c r="LVD39" s="78"/>
      <c r="LVE39" s="78"/>
      <c r="LVF39" s="78"/>
      <c r="LVG39" s="78"/>
      <c r="LVH39" s="78"/>
      <c r="LVI39" s="78"/>
      <c r="LVJ39" s="78"/>
      <c r="LVK39" s="78"/>
      <c r="LVL39" s="78"/>
      <c r="LVM39" s="78"/>
      <c r="LVN39" s="78"/>
      <c r="LVO39" s="78"/>
      <c r="LVP39" s="78"/>
      <c r="LVQ39" s="78"/>
      <c r="LVR39" s="78"/>
      <c r="LVS39" s="78"/>
      <c r="LVT39" s="78"/>
      <c r="LVU39" s="78"/>
      <c r="LVV39" s="78"/>
      <c r="LVW39" s="78"/>
      <c r="LVX39" s="78"/>
      <c r="LVY39" s="78"/>
      <c r="LVZ39" s="78"/>
      <c r="LWA39" s="78"/>
      <c r="LWB39" s="78"/>
      <c r="LWC39" s="78"/>
      <c r="LWD39" s="78"/>
      <c r="LWE39" s="78"/>
      <c r="LWF39" s="78"/>
      <c r="LWG39" s="78"/>
      <c r="LWH39" s="78"/>
      <c r="LWI39" s="78"/>
      <c r="LWJ39" s="78"/>
      <c r="LWK39" s="78"/>
      <c r="LWL39" s="78"/>
      <c r="LWM39" s="78"/>
      <c r="LWN39" s="78"/>
      <c r="LWO39" s="78"/>
      <c r="LWP39" s="78"/>
      <c r="LWQ39" s="78"/>
      <c r="LWR39" s="78"/>
      <c r="LWS39" s="78"/>
      <c r="LWT39" s="78"/>
      <c r="LWU39" s="78"/>
      <c r="LWV39" s="78"/>
      <c r="LWW39" s="78"/>
      <c r="LWX39" s="78"/>
      <c r="LWY39" s="78"/>
      <c r="LWZ39" s="78"/>
      <c r="LXA39" s="78"/>
      <c r="LXB39" s="78"/>
      <c r="LXC39" s="78"/>
      <c r="LXD39" s="78"/>
      <c r="LXE39" s="78"/>
      <c r="LXF39" s="78"/>
      <c r="LXG39" s="78"/>
      <c r="LXH39" s="78"/>
      <c r="LXI39" s="78"/>
      <c r="LXJ39" s="78"/>
      <c r="LXK39" s="78"/>
      <c r="LXL39" s="78"/>
      <c r="LXM39" s="78"/>
      <c r="LXN39" s="78"/>
      <c r="LXO39" s="78"/>
      <c r="LXP39" s="78"/>
      <c r="LXQ39" s="78"/>
      <c r="LXR39" s="78"/>
      <c r="LXS39" s="78"/>
      <c r="LXT39" s="78"/>
      <c r="LXU39" s="78"/>
      <c r="LXV39" s="78"/>
      <c r="LXW39" s="78"/>
      <c r="LXX39" s="78"/>
      <c r="LXY39" s="78"/>
      <c r="LXZ39" s="78"/>
      <c r="LYA39" s="78"/>
      <c r="LYB39" s="78"/>
      <c r="LYC39" s="78"/>
      <c r="LYD39" s="78"/>
      <c r="LYE39" s="78"/>
      <c r="LYF39" s="78"/>
      <c r="LYG39" s="78"/>
      <c r="LYH39" s="78"/>
      <c r="LYI39" s="78"/>
      <c r="LYJ39" s="78"/>
      <c r="LYK39" s="78"/>
      <c r="LYL39" s="78"/>
      <c r="LYM39" s="78"/>
      <c r="LYN39" s="78"/>
      <c r="LYO39" s="78"/>
      <c r="LYP39" s="78"/>
      <c r="LYQ39" s="78"/>
      <c r="LYR39" s="78"/>
      <c r="LYS39" s="78"/>
      <c r="LYT39" s="78"/>
      <c r="LYU39" s="78"/>
      <c r="LYV39" s="78"/>
      <c r="LYW39" s="78"/>
      <c r="LYX39" s="78"/>
      <c r="LYY39" s="78"/>
      <c r="LYZ39" s="78"/>
      <c r="LZA39" s="78"/>
      <c r="LZB39" s="78"/>
      <c r="LZC39" s="78"/>
      <c r="LZD39" s="78"/>
      <c r="LZE39" s="78"/>
      <c r="LZF39" s="78"/>
      <c r="LZG39" s="78"/>
      <c r="LZH39" s="78"/>
      <c r="LZI39" s="78"/>
      <c r="LZJ39" s="78"/>
      <c r="LZK39" s="78"/>
      <c r="LZL39" s="78"/>
      <c r="LZM39" s="78"/>
      <c r="LZN39" s="78"/>
      <c r="LZO39" s="78"/>
      <c r="LZP39" s="78"/>
      <c r="LZQ39" s="78"/>
      <c r="LZR39" s="78"/>
      <c r="LZS39" s="78"/>
      <c r="LZT39" s="78"/>
      <c r="LZU39" s="78"/>
      <c r="LZV39" s="78"/>
      <c r="LZW39" s="78"/>
      <c r="LZX39" s="78"/>
      <c r="LZY39" s="78"/>
      <c r="LZZ39" s="78"/>
      <c r="MAA39" s="78"/>
      <c r="MAB39" s="78"/>
      <c r="MAC39" s="78"/>
      <c r="MAD39" s="78"/>
      <c r="MAE39" s="78"/>
      <c r="MAF39" s="78"/>
      <c r="MAG39" s="78"/>
      <c r="MAH39" s="78"/>
      <c r="MAI39" s="78"/>
      <c r="MAJ39" s="78"/>
      <c r="MAK39" s="78"/>
      <c r="MAL39" s="78"/>
      <c r="MAM39" s="78"/>
      <c r="MAN39" s="78"/>
      <c r="MAO39" s="78"/>
      <c r="MAP39" s="78"/>
      <c r="MAQ39" s="78"/>
      <c r="MAR39" s="78"/>
      <c r="MAS39" s="78"/>
      <c r="MAT39" s="78"/>
      <c r="MAU39" s="78"/>
      <c r="MAV39" s="78"/>
      <c r="MAW39" s="78"/>
      <c r="MAX39" s="78"/>
      <c r="MAY39" s="78"/>
      <c r="MAZ39" s="78"/>
      <c r="MBA39" s="78"/>
      <c r="MBB39" s="78"/>
      <c r="MBC39" s="78"/>
      <c r="MBD39" s="78"/>
      <c r="MBE39" s="78"/>
      <c r="MBF39" s="78"/>
      <c r="MBG39" s="78"/>
      <c r="MBH39" s="78"/>
      <c r="MBI39" s="78"/>
      <c r="MBJ39" s="78"/>
      <c r="MBK39" s="78"/>
      <c r="MBL39" s="78"/>
      <c r="MBM39" s="78"/>
      <c r="MBN39" s="78"/>
      <c r="MBO39" s="78"/>
      <c r="MBP39" s="78"/>
      <c r="MBQ39" s="78"/>
      <c r="MBR39" s="78"/>
      <c r="MBS39" s="78"/>
      <c r="MBT39" s="78"/>
      <c r="MBU39" s="78"/>
      <c r="MBV39" s="78"/>
      <c r="MBW39" s="78"/>
      <c r="MBX39" s="78"/>
      <c r="MBY39" s="78"/>
      <c r="MBZ39" s="78"/>
      <c r="MCA39" s="78"/>
      <c r="MCB39" s="78"/>
      <c r="MCC39" s="78"/>
      <c r="MCD39" s="78"/>
      <c r="MCE39" s="78"/>
      <c r="MCF39" s="78"/>
      <c r="MCG39" s="78"/>
      <c r="MCH39" s="78"/>
      <c r="MCI39" s="78"/>
      <c r="MCJ39" s="78"/>
      <c r="MCK39" s="78"/>
      <c r="MCL39" s="78"/>
      <c r="MCM39" s="78"/>
      <c r="MCN39" s="78"/>
      <c r="MCO39" s="78"/>
      <c r="MCP39" s="78"/>
      <c r="MCQ39" s="78"/>
      <c r="MCR39" s="78"/>
      <c r="MCS39" s="78"/>
      <c r="MCT39" s="78"/>
      <c r="MCU39" s="78"/>
      <c r="MCV39" s="78"/>
      <c r="MCW39" s="78"/>
      <c r="MCX39" s="78"/>
      <c r="MCY39" s="78"/>
      <c r="MCZ39" s="78"/>
      <c r="MDA39" s="78"/>
      <c r="MDB39" s="78"/>
      <c r="MDC39" s="78"/>
      <c r="MDD39" s="78"/>
      <c r="MDE39" s="78"/>
      <c r="MDF39" s="78"/>
      <c r="MDG39" s="78"/>
      <c r="MDH39" s="78"/>
      <c r="MDI39" s="78"/>
      <c r="MDJ39" s="78"/>
      <c r="MDK39" s="78"/>
      <c r="MDL39" s="78"/>
      <c r="MDM39" s="78"/>
      <c r="MDN39" s="78"/>
      <c r="MDO39" s="78"/>
      <c r="MDP39" s="78"/>
      <c r="MDQ39" s="78"/>
      <c r="MDR39" s="78"/>
      <c r="MDS39" s="78"/>
      <c r="MDT39" s="78"/>
      <c r="MDU39" s="78"/>
      <c r="MDV39" s="78"/>
      <c r="MDW39" s="78"/>
      <c r="MDX39" s="78"/>
      <c r="MDY39" s="78"/>
      <c r="MDZ39" s="78"/>
      <c r="MEA39" s="78"/>
      <c r="MEB39" s="78"/>
      <c r="MEC39" s="78"/>
      <c r="MED39" s="78"/>
      <c r="MEE39" s="78"/>
      <c r="MEF39" s="78"/>
      <c r="MEG39" s="78"/>
      <c r="MEH39" s="78"/>
      <c r="MEI39" s="78"/>
      <c r="MEJ39" s="78"/>
      <c r="MEK39" s="78"/>
      <c r="MEL39" s="78"/>
      <c r="MEM39" s="78"/>
      <c r="MEN39" s="78"/>
      <c r="MEO39" s="78"/>
      <c r="MEP39" s="78"/>
      <c r="MEQ39" s="78"/>
      <c r="MER39" s="78"/>
      <c r="MES39" s="78"/>
      <c r="MET39" s="78"/>
      <c r="MEU39" s="78"/>
      <c r="MEV39" s="78"/>
      <c r="MEW39" s="78"/>
      <c r="MEX39" s="78"/>
      <c r="MEY39" s="78"/>
      <c r="MEZ39" s="78"/>
      <c r="MFA39" s="78"/>
      <c r="MFB39" s="78"/>
      <c r="MFC39" s="78"/>
      <c r="MFD39" s="78"/>
      <c r="MFE39" s="78"/>
      <c r="MFF39" s="78"/>
      <c r="MFG39" s="78"/>
      <c r="MFH39" s="78"/>
      <c r="MFI39" s="78"/>
      <c r="MFJ39" s="78"/>
      <c r="MFK39" s="78"/>
      <c r="MFL39" s="78"/>
      <c r="MFM39" s="78"/>
      <c r="MFN39" s="78"/>
      <c r="MFO39" s="78"/>
      <c r="MFP39" s="78"/>
      <c r="MFQ39" s="78"/>
      <c r="MFR39" s="78"/>
      <c r="MFS39" s="78"/>
      <c r="MFT39" s="78"/>
      <c r="MFU39" s="78"/>
      <c r="MFV39" s="78"/>
      <c r="MFW39" s="78"/>
      <c r="MFX39" s="78"/>
      <c r="MFY39" s="78"/>
      <c r="MFZ39" s="78"/>
      <c r="MGA39" s="78"/>
      <c r="MGB39" s="78"/>
      <c r="MGC39" s="78"/>
      <c r="MGD39" s="78"/>
      <c r="MGE39" s="78"/>
      <c r="MGF39" s="78"/>
      <c r="MGG39" s="78"/>
      <c r="MGH39" s="78"/>
      <c r="MGI39" s="78"/>
      <c r="MGJ39" s="78"/>
      <c r="MGK39" s="78"/>
      <c r="MGL39" s="78"/>
      <c r="MGM39" s="78"/>
      <c r="MGN39" s="78"/>
      <c r="MGO39" s="78"/>
      <c r="MGP39" s="78"/>
      <c r="MGQ39" s="78"/>
      <c r="MGR39" s="78"/>
      <c r="MGS39" s="78"/>
      <c r="MGT39" s="78"/>
      <c r="MGU39" s="78"/>
      <c r="MGV39" s="78"/>
      <c r="MGW39" s="78"/>
      <c r="MGX39" s="78"/>
      <c r="MGY39" s="78"/>
      <c r="MGZ39" s="78"/>
      <c r="MHA39" s="78"/>
      <c r="MHB39" s="78"/>
      <c r="MHC39" s="78"/>
      <c r="MHD39" s="78"/>
      <c r="MHE39" s="78"/>
      <c r="MHF39" s="78"/>
      <c r="MHG39" s="78"/>
      <c r="MHH39" s="78"/>
      <c r="MHI39" s="78"/>
      <c r="MHJ39" s="78"/>
      <c r="MHK39" s="78"/>
      <c r="MHL39" s="78"/>
      <c r="MHM39" s="78"/>
      <c r="MHN39" s="78"/>
      <c r="MHO39" s="78"/>
      <c r="MHP39" s="78"/>
      <c r="MHQ39" s="78"/>
      <c r="MHR39" s="78"/>
      <c r="MHS39" s="78"/>
      <c r="MHT39" s="78"/>
      <c r="MHU39" s="78"/>
      <c r="MHV39" s="78"/>
      <c r="MHW39" s="78"/>
      <c r="MHX39" s="78"/>
      <c r="MHY39" s="78"/>
      <c r="MHZ39" s="78"/>
      <c r="MIA39" s="78"/>
      <c r="MIB39" s="78"/>
      <c r="MIC39" s="78"/>
      <c r="MID39" s="78"/>
      <c r="MIE39" s="78"/>
      <c r="MIF39" s="78"/>
      <c r="MIG39" s="78"/>
      <c r="MIH39" s="78"/>
      <c r="MII39" s="78"/>
      <c r="MIJ39" s="78"/>
      <c r="MIK39" s="78"/>
      <c r="MIL39" s="78"/>
      <c r="MIM39" s="78"/>
      <c r="MIN39" s="78"/>
      <c r="MIO39" s="78"/>
      <c r="MIP39" s="78"/>
      <c r="MIQ39" s="78"/>
      <c r="MIR39" s="78"/>
      <c r="MIS39" s="78"/>
      <c r="MIT39" s="78"/>
      <c r="MIU39" s="78"/>
      <c r="MIV39" s="78"/>
      <c r="MIW39" s="78"/>
      <c r="MIX39" s="78"/>
      <c r="MIY39" s="78"/>
      <c r="MIZ39" s="78"/>
      <c r="MJA39" s="78"/>
      <c r="MJB39" s="78"/>
      <c r="MJC39" s="78"/>
      <c r="MJD39" s="78"/>
      <c r="MJE39" s="78"/>
      <c r="MJF39" s="78"/>
      <c r="MJG39" s="78"/>
      <c r="MJH39" s="78"/>
      <c r="MJI39" s="78"/>
      <c r="MJJ39" s="78"/>
      <c r="MJK39" s="78"/>
      <c r="MJL39" s="78"/>
      <c r="MJM39" s="78"/>
      <c r="MJN39" s="78"/>
      <c r="MJO39" s="78"/>
      <c r="MJP39" s="78"/>
      <c r="MJQ39" s="78"/>
      <c r="MJR39" s="78"/>
      <c r="MJS39" s="78"/>
      <c r="MJT39" s="78"/>
      <c r="MJU39" s="78"/>
      <c r="MJV39" s="78"/>
      <c r="MJW39" s="78"/>
      <c r="MJX39" s="78"/>
      <c r="MJY39" s="78"/>
      <c r="MJZ39" s="78"/>
      <c r="MKA39" s="78"/>
      <c r="MKB39" s="78"/>
      <c r="MKC39" s="78"/>
      <c r="MKD39" s="78"/>
      <c r="MKE39" s="78"/>
      <c r="MKF39" s="78"/>
      <c r="MKG39" s="78"/>
      <c r="MKH39" s="78"/>
      <c r="MKI39" s="78"/>
      <c r="MKJ39" s="78"/>
      <c r="MKK39" s="78"/>
      <c r="MKL39" s="78"/>
      <c r="MKM39" s="78"/>
      <c r="MKN39" s="78"/>
      <c r="MKO39" s="78"/>
      <c r="MKP39" s="78"/>
      <c r="MKQ39" s="78"/>
      <c r="MKR39" s="78"/>
      <c r="MKS39" s="78"/>
      <c r="MKT39" s="78"/>
      <c r="MKU39" s="78"/>
      <c r="MKV39" s="78"/>
      <c r="MKW39" s="78"/>
      <c r="MKX39" s="78"/>
      <c r="MKY39" s="78"/>
      <c r="MKZ39" s="78"/>
      <c r="MLA39" s="78"/>
      <c r="MLB39" s="78"/>
      <c r="MLC39" s="78"/>
      <c r="MLD39" s="78"/>
      <c r="MLE39" s="78"/>
      <c r="MLF39" s="78"/>
      <c r="MLG39" s="78"/>
      <c r="MLH39" s="78"/>
      <c r="MLI39" s="78"/>
      <c r="MLJ39" s="78"/>
      <c r="MLK39" s="78"/>
      <c r="MLL39" s="78"/>
      <c r="MLM39" s="78"/>
      <c r="MLN39" s="78"/>
      <c r="MLO39" s="78"/>
      <c r="MLP39" s="78"/>
      <c r="MLQ39" s="78"/>
      <c r="MLR39" s="78"/>
      <c r="MLS39" s="78"/>
      <c r="MLT39" s="78"/>
      <c r="MLU39" s="78"/>
      <c r="MLV39" s="78"/>
      <c r="MLW39" s="78"/>
      <c r="MLX39" s="78"/>
      <c r="MLY39" s="78"/>
      <c r="MLZ39" s="78"/>
      <c r="MMA39" s="78"/>
      <c r="MMB39" s="78"/>
      <c r="MMC39" s="78"/>
      <c r="MMD39" s="78"/>
      <c r="MME39" s="78"/>
      <c r="MMF39" s="78"/>
      <c r="MMG39" s="78"/>
      <c r="MMH39" s="78"/>
      <c r="MMI39" s="78"/>
      <c r="MMJ39" s="78"/>
      <c r="MMK39" s="78"/>
      <c r="MML39" s="78"/>
      <c r="MMM39" s="78"/>
      <c r="MMN39" s="78"/>
      <c r="MMO39" s="78"/>
      <c r="MMP39" s="78"/>
      <c r="MMQ39" s="78"/>
      <c r="MMR39" s="78"/>
      <c r="MMS39" s="78"/>
      <c r="MMT39" s="78"/>
      <c r="MMU39" s="78"/>
      <c r="MMV39" s="78"/>
      <c r="MMW39" s="78"/>
      <c r="MMX39" s="78"/>
      <c r="MMY39" s="78"/>
      <c r="MMZ39" s="78"/>
      <c r="MNA39" s="78"/>
      <c r="MNB39" s="78"/>
      <c r="MNC39" s="78"/>
      <c r="MND39" s="78"/>
      <c r="MNE39" s="78"/>
      <c r="MNF39" s="78"/>
      <c r="MNG39" s="78"/>
      <c r="MNH39" s="78"/>
      <c r="MNI39" s="78"/>
      <c r="MNJ39" s="78"/>
      <c r="MNK39" s="78"/>
      <c r="MNL39" s="78"/>
      <c r="MNM39" s="78"/>
      <c r="MNN39" s="78"/>
      <c r="MNO39" s="78"/>
      <c r="MNP39" s="78"/>
      <c r="MNQ39" s="78"/>
      <c r="MNR39" s="78"/>
      <c r="MNS39" s="78"/>
      <c r="MNT39" s="78"/>
      <c r="MNU39" s="78"/>
      <c r="MNV39" s="78"/>
      <c r="MNW39" s="78"/>
      <c r="MNX39" s="78"/>
      <c r="MNY39" s="78"/>
      <c r="MNZ39" s="78"/>
      <c r="MOA39" s="78"/>
      <c r="MOB39" s="78"/>
      <c r="MOC39" s="78"/>
      <c r="MOD39" s="78"/>
      <c r="MOE39" s="78"/>
      <c r="MOF39" s="78"/>
      <c r="MOG39" s="78"/>
      <c r="MOH39" s="78"/>
      <c r="MOI39" s="78"/>
      <c r="MOJ39" s="78"/>
      <c r="MOK39" s="78"/>
      <c r="MOL39" s="78"/>
      <c r="MOM39" s="78"/>
      <c r="MON39" s="78"/>
      <c r="MOO39" s="78"/>
      <c r="MOP39" s="78"/>
      <c r="MOQ39" s="78"/>
      <c r="MOR39" s="78"/>
      <c r="MOS39" s="78"/>
      <c r="MOT39" s="78"/>
      <c r="MOU39" s="78"/>
      <c r="MOV39" s="78"/>
      <c r="MOW39" s="78"/>
      <c r="MOX39" s="78"/>
      <c r="MOY39" s="78"/>
      <c r="MOZ39" s="78"/>
      <c r="MPA39" s="78"/>
      <c r="MPB39" s="78"/>
      <c r="MPC39" s="78"/>
      <c r="MPD39" s="78"/>
      <c r="MPE39" s="78"/>
      <c r="MPF39" s="78"/>
      <c r="MPG39" s="78"/>
      <c r="MPH39" s="78"/>
      <c r="MPI39" s="78"/>
      <c r="MPJ39" s="78"/>
      <c r="MPK39" s="78"/>
      <c r="MPL39" s="78"/>
      <c r="MPM39" s="78"/>
      <c r="MPN39" s="78"/>
      <c r="MPO39" s="78"/>
      <c r="MPP39" s="78"/>
      <c r="MPQ39" s="78"/>
      <c r="MPR39" s="78"/>
      <c r="MPS39" s="78"/>
      <c r="MPT39" s="78"/>
      <c r="MPU39" s="78"/>
      <c r="MPV39" s="78"/>
      <c r="MPW39" s="78"/>
      <c r="MPX39" s="78"/>
      <c r="MPY39" s="78"/>
      <c r="MPZ39" s="78"/>
      <c r="MQA39" s="78"/>
      <c r="MQB39" s="78"/>
      <c r="MQC39" s="78"/>
      <c r="MQD39" s="78"/>
      <c r="MQE39" s="78"/>
      <c r="MQF39" s="78"/>
      <c r="MQG39" s="78"/>
      <c r="MQH39" s="78"/>
      <c r="MQI39" s="78"/>
      <c r="MQJ39" s="78"/>
      <c r="MQK39" s="78"/>
      <c r="MQL39" s="78"/>
      <c r="MQM39" s="78"/>
      <c r="MQN39" s="78"/>
      <c r="MQO39" s="78"/>
      <c r="MQP39" s="78"/>
      <c r="MQQ39" s="78"/>
      <c r="MQR39" s="78"/>
      <c r="MQS39" s="78"/>
      <c r="MQT39" s="78"/>
      <c r="MQU39" s="78"/>
      <c r="MQV39" s="78"/>
      <c r="MQW39" s="78"/>
      <c r="MQX39" s="78"/>
      <c r="MQY39" s="78"/>
      <c r="MQZ39" s="78"/>
      <c r="MRA39" s="78"/>
      <c r="MRB39" s="78"/>
      <c r="MRC39" s="78"/>
      <c r="MRD39" s="78"/>
      <c r="MRE39" s="78"/>
      <c r="MRF39" s="78"/>
      <c r="MRG39" s="78"/>
      <c r="MRH39" s="78"/>
      <c r="MRI39" s="78"/>
      <c r="MRJ39" s="78"/>
      <c r="MRK39" s="78"/>
      <c r="MRL39" s="78"/>
      <c r="MRM39" s="78"/>
      <c r="MRN39" s="78"/>
      <c r="MRO39" s="78"/>
      <c r="MRP39" s="78"/>
      <c r="MRQ39" s="78"/>
      <c r="MRR39" s="78"/>
      <c r="MRS39" s="78"/>
      <c r="MRT39" s="78"/>
      <c r="MRU39" s="78"/>
      <c r="MRV39" s="78"/>
      <c r="MRW39" s="78"/>
      <c r="MRX39" s="78"/>
      <c r="MRY39" s="78"/>
      <c r="MRZ39" s="78"/>
      <c r="MSA39" s="78"/>
      <c r="MSB39" s="78"/>
      <c r="MSC39" s="78"/>
      <c r="MSD39" s="78"/>
      <c r="MSE39" s="78"/>
      <c r="MSF39" s="78"/>
      <c r="MSG39" s="78"/>
      <c r="MSH39" s="78"/>
      <c r="MSI39" s="78"/>
      <c r="MSJ39" s="78"/>
      <c r="MSK39" s="78"/>
      <c r="MSL39" s="78"/>
      <c r="MSM39" s="78"/>
      <c r="MSN39" s="78"/>
      <c r="MSO39" s="78"/>
      <c r="MSP39" s="78"/>
      <c r="MSQ39" s="78"/>
      <c r="MSR39" s="78"/>
      <c r="MSS39" s="78"/>
      <c r="MST39" s="78"/>
      <c r="MSU39" s="78"/>
      <c r="MSV39" s="78"/>
      <c r="MSW39" s="78"/>
      <c r="MSX39" s="78"/>
      <c r="MSY39" s="78"/>
      <c r="MSZ39" s="78"/>
      <c r="MTA39" s="78"/>
      <c r="MTB39" s="78"/>
      <c r="MTC39" s="78"/>
      <c r="MTD39" s="78"/>
      <c r="MTE39" s="78"/>
      <c r="MTF39" s="78"/>
      <c r="MTG39" s="78"/>
      <c r="MTH39" s="78"/>
      <c r="MTI39" s="78"/>
      <c r="MTJ39" s="78"/>
      <c r="MTK39" s="78"/>
      <c r="MTL39" s="78"/>
      <c r="MTM39" s="78"/>
      <c r="MTN39" s="78"/>
      <c r="MTO39" s="78"/>
      <c r="MTP39" s="78"/>
      <c r="MTQ39" s="78"/>
      <c r="MTR39" s="78"/>
      <c r="MTS39" s="78"/>
      <c r="MTT39" s="78"/>
      <c r="MTU39" s="78"/>
      <c r="MTV39" s="78"/>
      <c r="MTW39" s="78"/>
      <c r="MTX39" s="78"/>
      <c r="MTY39" s="78"/>
      <c r="MTZ39" s="78"/>
      <c r="MUA39" s="78"/>
      <c r="MUB39" s="78"/>
      <c r="MUC39" s="78"/>
      <c r="MUD39" s="78"/>
      <c r="MUE39" s="78"/>
      <c r="MUF39" s="78"/>
      <c r="MUG39" s="78"/>
      <c r="MUH39" s="78"/>
      <c r="MUI39" s="78"/>
      <c r="MUJ39" s="78"/>
      <c r="MUK39" s="78"/>
      <c r="MUL39" s="78"/>
      <c r="MUM39" s="78"/>
      <c r="MUN39" s="78"/>
      <c r="MUO39" s="78"/>
      <c r="MUP39" s="78"/>
      <c r="MUQ39" s="78"/>
      <c r="MUR39" s="78"/>
      <c r="MUS39" s="78"/>
      <c r="MUT39" s="78"/>
      <c r="MUU39" s="78"/>
      <c r="MUV39" s="78"/>
      <c r="MUW39" s="78"/>
      <c r="MUX39" s="78"/>
      <c r="MUY39" s="78"/>
      <c r="MUZ39" s="78"/>
      <c r="MVA39" s="78"/>
      <c r="MVB39" s="78"/>
      <c r="MVC39" s="78"/>
      <c r="MVD39" s="78"/>
      <c r="MVE39" s="78"/>
      <c r="MVF39" s="78"/>
      <c r="MVG39" s="78"/>
      <c r="MVH39" s="78"/>
      <c r="MVI39" s="78"/>
      <c r="MVJ39" s="78"/>
      <c r="MVK39" s="78"/>
      <c r="MVL39" s="78"/>
      <c r="MVM39" s="78"/>
      <c r="MVN39" s="78"/>
      <c r="MVO39" s="78"/>
      <c r="MVP39" s="78"/>
      <c r="MVQ39" s="78"/>
      <c r="MVR39" s="78"/>
      <c r="MVS39" s="78"/>
      <c r="MVT39" s="78"/>
      <c r="MVU39" s="78"/>
      <c r="MVV39" s="78"/>
      <c r="MVW39" s="78"/>
      <c r="MVX39" s="78"/>
      <c r="MVY39" s="78"/>
      <c r="MVZ39" s="78"/>
      <c r="MWA39" s="78"/>
      <c r="MWB39" s="78"/>
      <c r="MWC39" s="78"/>
      <c r="MWD39" s="78"/>
      <c r="MWE39" s="78"/>
      <c r="MWF39" s="78"/>
      <c r="MWG39" s="78"/>
      <c r="MWH39" s="78"/>
      <c r="MWI39" s="78"/>
      <c r="MWJ39" s="78"/>
      <c r="MWK39" s="78"/>
      <c r="MWL39" s="78"/>
      <c r="MWM39" s="78"/>
      <c r="MWN39" s="78"/>
      <c r="MWO39" s="78"/>
      <c r="MWP39" s="78"/>
      <c r="MWQ39" s="78"/>
      <c r="MWR39" s="78"/>
      <c r="MWS39" s="78"/>
      <c r="MWT39" s="78"/>
      <c r="MWU39" s="78"/>
      <c r="MWV39" s="78"/>
      <c r="MWW39" s="78"/>
      <c r="MWX39" s="78"/>
      <c r="MWY39" s="78"/>
      <c r="MWZ39" s="78"/>
      <c r="MXA39" s="78"/>
      <c r="MXB39" s="78"/>
      <c r="MXC39" s="78"/>
      <c r="MXD39" s="78"/>
      <c r="MXE39" s="78"/>
      <c r="MXF39" s="78"/>
      <c r="MXG39" s="78"/>
      <c r="MXH39" s="78"/>
      <c r="MXI39" s="78"/>
      <c r="MXJ39" s="78"/>
      <c r="MXK39" s="78"/>
      <c r="MXL39" s="78"/>
      <c r="MXM39" s="78"/>
      <c r="MXN39" s="78"/>
      <c r="MXO39" s="78"/>
      <c r="MXP39" s="78"/>
      <c r="MXQ39" s="78"/>
      <c r="MXR39" s="78"/>
      <c r="MXS39" s="78"/>
      <c r="MXT39" s="78"/>
      <c r="MXU39" s="78"/>
      <c r="MXV39" s="78"/>
      <c r="MXW39" s="78"/>
      <c r="MXX39" s="78"/>
      <c r="MXY39" s="78"/>
      <c r="MXZ39" s="78"/>
      <c r="MYA39" s="78"/>
      <c r="MYB39" s="78"/>
      <c r="MYC39" s="78"/>
      <c r="MYD39" s="78"/>
      <c r="MYE39" s="78"/>
      <c r="MYF39" s="78"/>
      <c r="MYG39" s="78"/>
      <c r="MYH39" s="78"/>
      <c r="MYI39" s="78"/>
      <c r="MYJ39" s="78"/>
      <c r="MYK39" s="78"/>
      <c r="MYL39" s="78"/>
      <c r="MYM39" s="78"/>
      <c r="MYN39" s="78"/>
      <c r="MYO39" s="78"/>
      <c r="MYP39" s="78"/>
      <c r="MYQ39" s="78"/>
      <c r="MYR39" s="78"/>
      <c r="MYS39" s="78"/>
      <c r="MYT39" s="78"/>
      <c r="MYU39" s="78"/>
      <c r="MYV39" s="78"/>
      <c r="MYW39" s="78"/>
      <c r="MYX39" s="78"/>
      <c r="MYY39" s="78"/>
      <c r="MYZ39" s="78"/>
      <c r="MZA39" s="78"/>
      <c r="MZB39" s="78"/>
      <c r="MZC39" s="78"/>
      <c r="MZD39" s="78"/>
      <c r="MZE39" s="78"/>
      <c r="MZF39" s="78"/>
      <c r="MZG39" s="78"/>
      <c r="MZH39" s="78"/>
      <c r="MZI39" s="78"/>
      <c r="MZJ39" s="78"/>
      <c r="MZK39" s="78"/>
      <c r="MZL39" s="78"/>
      <c r="MZM39" s="78"/>
      <c r="MZN39" s="78"/>
      <c r="MZO39" s="78"/>
      <c r="MZP39" s="78"/>
      <c r="MZQ39" s="78"/>
      <c r="MZR39" s="78"/>
      <c r="MZS39" s="78"/>
      <c r="MZT39" s="78"/>
      <c r="MZU39" s="78"/>
      <c r="MZV39" s="78"/>
      <c r="MZW39" s="78"/>
      <c r="MZX39" s="78"/>
      <c r="MZY39" s="78"/>
      <c r="MZZ39" s="78"/>
      <c r="NAA39" s="78"/>
      <c r="NAB39" s="78"/>
      <c r="NAC39" s="78"/>
      <c r="NAD39" s="78"/>
      <c r="NAE39" s="78"/>
      <c r="NAF39" s="78"/>
      <c r="NAG39" s="78"/>
      <c r="NAH39" s="78"/>
      <c r="NAI39" s="78"/>
      <c r="NAJ39" s="78"/>
      <c r="NAK39" s="78"/>
      <c r="NAL39" s="78"/>
      <c r="NAM39" s="78"/>
      <c r="NAN39" s="78"/>
      <c r="NAO39" s="78"/>
      <c r="NAP39" s="78"/>
      <c r="NAQ39" s="78"/>
      <c r="NAR39" s="78"/>
      <c r="NAS39" s="78"/>
      <c r="NAT39" s="78"/>
      <c r="NAU39" s="78"/>
      <c r="NAV39" s="78"/>
      <c r="NAW39" s="78"/>
      <c r="NAX39" s="78"/>
      <c r="NAY39" s="78"/>
      <c r="NAZ39" s="78"/>
      <c r="NBA39" s="78"/>
      <c r="NBB39" s="78"/>
      <c r="NBC39" s="78"/>
      <c r="NBD39" s="78"/>
      <c r="NBE39" s="78"/>
      <c r="NBF39" s="78"/>
      <c r="NBG39" s="78"/>
      <c r="NBH39" s="78"/>
      <c r="NBI39" s="78"/>
      <c r="NBJ39" s="78"/>
      <c r="NBK39" s="78"/>
      <c r="NBL39" s="78"/>
      <c r="NBM39" s="78"/>
      <c r="NBN39" s="78"/>
      <c r="NBO39" s="78"/>
      <c r="NBP39" s="78"/>
      <c r="NBQ39" s="78"/>
      <c r="NBR39" s="78"/>
      <c r="NBS39" s="78"/>
      <c r="NBT39" s="78"/>
      <c r="NBU39" s="78"/>
      <c r="NBV39" s="78"/>
      <c r="NBW39" s="78"/>
      <c r="NBX39" s="78"/>
      <c r="NBY39" s="78"/>
      <c r="NBZ39" s="78"/>
      <c r="NCA39" s="78"/>
      <c r="NCB39" s="78"/>
      <c r="NCC39" s="78"/>
      <c r="NCD39" s="78"/>
      <c r="NCE39" s="78"/>
      <c r="NCF39" s="78"/>
      <c r="NCG39" s="78"/>
      <c r="NCH39" s="78"/>
      <c r="NCI39" s="78"/>
      <c r="NCJ39" s="78"/>
      <c r="NCK39" s="78"/>
      <c r="NCL39" s="78"/>
      <c r="NCM39" s="78"/>
      <c r="NCN39" s="78"/>
      <c r="NCO39" s="78"/>
      <c r="NCP39" s="78"/>
      <c r="NCQ39" s="78"/>
      <c r="NCR39" s="78"/>
      <c r="NCS39" s="78"/>
      <c r="NCT39" s="78"/>
      <c r="NCU39" s="78"/>
      <c r="NCV39" s="78"/>
      <c r="NCW39" s="78"/>
      <c r="NCX39" s="78"/>
      <c r="NCY39" s="78"/>
      <c r="NCZ39" s="78"/>
      <c r="NDA39" s="78"/>
      <c r="NDB39" s="78"/>
      <c r="NDC39" s="78"/>
      <c r="NDD39" s="78"/>
      <c r="NDE39" s="78"/>
      <c r="NDF39" s="78"/>
      <c r="NDG39" s="78"/>
      <c r="NDH39" s="78"/>
      <c r="NDI39" s="78"/>
      <c r="NDJ39" s="78"/>
      <c r="NDK39" s="78"/>
      <c r="NDL39" s="78"/>
      <c r="NDM39" s="78"/>
      <c r="NDN39" s="78"/>
      <c r="NDO39" s="78"/>
      <c r="NDP39" s="78"/>
      <c r="NDQ39" s="78"/>
      <c r="NDR39" s="78"/>
      <c r="NDS39" s="78"/>
      <c r="NDT39" s="78"/>
      <c r="NDU39" s="78"/>
      <c r="NDV39" s="78"/>
      <c r="NDW39" s="78"/>
      <c r="NDX39" s="78"/>
      <c r="NDY39" s="78"/>
      <c r="NDZ39" s="78"/>
      <c r="NEA39" s="78"/>
      <c r="NEB39" s="78"/>
      <c r="NEC39" s="78"/>
      <c r="NED39" s="78"/>
      <c r="NEE39" s="78"/>
      <c r="NEF39" s="78"/>
      <c r="NEG39" s="78"/>
      <c r="NEH39" s="78"/>
      <c r="NEI39" s="78"/>
      <c r="NEJ39" s="78"/>
      <c r="NEK39" s="78"/>
      <c r="NEL39" s="78"/>
      <c r="NEM39" s="78"/>
      <c r="NEN39" s="78"/>
      <c r="NEO39" s="78"/>
      <c r="NEP39" s="78"/>
      <c r="NEQ39" s="78"/>
      <c r="NER39" s="78"/>
      <c r="NES39" s="78"/>
      <c r="NET39" s="78"/>
      <c r="NEU39" s="78"/>
      <c r="NEV39" s="78"/>
      <c r="NEW39" s="78"/>
      <c r="NEX39" s="78"/>
      <c r="NEY39" s="78"/>
      <c r="NEZ39" s="78"/>
      <c r="NFA39" s="78"/>
      <c r="NFB39" s="78"/>
      <c r="NFC39" s="78"/>
      <c r="NFD39" s="78"/>
      <c r="NFE39" s="78"/>
      <c r="NFF39" s="78"/>
      <c r="NFG39" s="78"/>
      <c r="NFH39" s="78"/>
      <c r="NFI39" s="78"/>
      <c r="NFJ39" s="78"/>
      <c r="NFK39" s="78"/>
      <c r="NFL39" s="78"/>
      <c r="NFM39" s="78"/>
      <c r="NFN39" s="78"/>
      <c r="NFO39" s="78"/>
      <c r="NFP39" s="78"/>
      <c r="NFQ39" s="78"/>
      <c r="NFR39" s="78"/>
      <c r="NFS39" s="78"/>
      <c r="NFT39" s="78"/>
      <c r="NFU39" s="78"/>
      <c r="NFV39" s="78"/>
      <c r="NFW39" s="78"/>
      <c r="NFX39" s="78"/>
      <c r="NFY39" s="78"/>
      <c r="NFZ39" s="78"/>
      <c r="NGA39" s="78"/>
      <c r="NGB39" s="78"/>
      <c r="NGC39" s="78"/>
      <c r="NGD39" s="78"/>
      <c r="NGE39" s="78"/>
      <c r="NGF39" s="78"/>
      <c r="NGG39" s="78"/>
      <c r="NGH39" s="78"/>
      <c r="NGI39" s="78"/>
      <c r="NGJ39" s="78"/>
      <c r="NGK39" s="78"/>
      <c r="NGL39" s="78"/>
      <c r="NGM39" s="78"/>
      <c r="NGN39" s="78"/>
      <c r="NGO39" s="78"/>
      <c r="NGP39" s="78"/>
      <c r="NGQ39" s="78"/>
      <c r="NGR39" s="78"/>
      <c r="NGS39" s="78"/>
      <c r="NGT39" s="78"/>
      <c r="NGU39" s="78"/>
      <c r="NGV39" s="78"/>
      <c r="NGW39" s="78"/>
      <c r="NGX39" s="78"/>
      <c r="NGY39" s="78"/>
      <c r="NGZ39" s="78"/>
      <c r="NHA39" s="78"/>
      <c r="NHB39" s="78"/>
      <c r="NHC39" s="78"/>
      <c r="NHD39" s="78"/>
      <c r="NHE39" s="78"/>
      <c r="NHF39" s="78"/>
      <c r="NHG39" s="78"/>
      <c r="NHH39" s="78"/>
      <c r="NHI39" s="78"/>
      <c r="NHJ39" s="78"/>
      <c r="NHK39" s="78"/>
      <c r="NHL39" s="78"/>
      <c r="NHM39" s="78"/>
      <c r="NHN39" s="78"/>
      <c r="NHO39" s="78"/>
      <c r="NHP39" s="78"/>
      <c r="NHQ39" s="78"/>
      <c r="NHR39" s="78"/>
      <c r="NHS39" s="78"/>
      <c r="NHT39" s="78"/>
      <c r="NHU39" s="78"/>
      <c r="NHV39" s="78"/>
      <c r="NHW39" s="78"/>
      <c r="NHX39" s="78"/>
      <c r="NHY39" s="78"/>
      <c r="NHZ39" s="78"/>
      <c r="NIA39" s="78"/>
      <c r="NIB39" s="78"/>
      <c r="NIC39" s="78"/>
      <c r="NID39" s="78"/>
      <c r="NIE39" s="78"/>
      <c r="NIF39" s="78"/>
      <c r="NIG39" s="78"/>
      <c r="NIH39" s="78"/>
      <c r="NII39" s="78"/>
      <c r="NIJ39" s="78"/>
      <c r="NIK39" s="78"/>
      <c r="NIL39" s="78"/>
      <c r="NIM39" s="78"/>
      <c r="NIN39" s="78"/>
      <c r="NIO39" s="78"/>
      <c r="NIP39" s="78"/>
      <c r="NIQ39" s="78"/>
      <c r="NIR39" s="78"/>
      <c r="NIS39" s="78"/>
      <c r="NIT39" s="78"/>
      <c r="NIU39" s="78"/>
      <c r="NIV39" s="78"/>
      <c r="NIW39" s="78"/>
      <c r="NIX39" s="78"/>
      <c r="NIY39" s="78"/>
      <c r="NIZ39" s="78"/>
      <c r="NJA39" s="78"/>
      <c r="NJB39" s="78"/>
      <c r="NJC39" s="78"/>
      <c r="NJD39" s="78"/>
      <c r="NJE39" s="78"/>
      <c r="NJF39" s="78"/>
      <c r="NJG39" s="78"/>
      <c r="NJH39" s="78"/>
      <c r="NJI39" s="78"/>
      <c r="NJJ39" s="78"/>
      <c r="NJK39" s="78"/>
      <c r="NJL39" s="78"/>
      <c r="NJM39" s="78"/>
      <c r="NJN39" s="78"/>
      <c r="NJO39" s="78"/>
      <c r="NJP39" s="78"/>
      <c r="NJQ39" s="78"/>
      <c r="NJR39" s="78"/>
      <c r="NJS39" s="78"/>
      <c r="NJT39" s="78"/>
      <c r="NJU39" s="78"/>
      <c r="NJV39" s="78"/>
      <c r="NJW39" s="78"/>
      <c r="NJX39" s="78"/>
      <c r="NJY39" s="78"/>
      <c r="NJZ39" s="78"/>
      <c r="NKA39" s="78"/>
      <c r="NKB39" s="78"/>
      <c r="NKC39" s="78"/>
      <c r="NKD39" s="78"/>
      <c r="NKE39" s="78"/>
      <c r="NKF39" s="78"/>
      <c r="NKG39" s="78"/>
      <c r="NKH39" s="78"/>
      <c r="NKI39" s="78"/>
      <c r="NKJ39" s="78"/>
      <c r="NKK39" s="78"/>
      <c r="NKL39" s="78"/>
      <c r="NKM39" s="78"/>
      <c r="NKN39" s="78"/>
      <c r="NKO39" s="78"/>
      <c r="NKP39" s="78"/>
      <c r="NKQ39" s="78"/>
      <c r="NKR39" s="78"/>
      <c r="NKS39" s="78"/>
      <c r="NKT39" s="78"/>
      <c r="NKU39" s="78"/>
      <c r="NKV39" s="78"/>
      <c r="NKW39" s="78"/>
      <c r="NKX39" s="78"/>
      <c r="NKY39" s="78"/>
      <c r="NKZ39" s="78"/>
      <c r="NLA39" s="78"/>
      <c r="NLB39" s="78"/>
      <c r="NLC39" s="78"/>
      <c r="NLD39" s="78"/>
      <c r="NLE39" s="78"/>
      <c r="NLF39" s="78"/>
      <c r="NLG39" s="78"/>
      <c r="NLH39" s="78"/>
      <c r="NLI39" s="78"/>
      <c r="NLJ39" s="78"/>
      <c r="NLK39" s="78"/>
      <c r="NLL39" s="78"/>
      <c r="NLM39" s="78"/>
      <c r="NLN39" s="78"/>
      <c r="NLO39" s="78"/>
      <c r="NLP39" s="78"/>
      <c r="NLQ39" s="78"/>
      <c r="NLR39" s="78"/>
      <c r="NLS39" s="78"/>
      <c r="NLT39" s="78"/>
      <c r="NLU39" s="78"/>
      <c r="NLV39" s="78"/>
      <c r="NLW39" s="78"/>
      <c r="NLX39" s="78"/>
      <c r="NLY39" s="78"/>
      <c r="NLZ39" s="78"/>
      <c r="NMA39" s="78"/>
      <c r="NMB39" s="78"/>
      <c r="NMC39" s="78"/>
      <c r="NMD39" s="78"/>
      <c r="NME39" s="78"/>
      <c r="NMF39" s="78"/>
      <c r="NMG39" s="78"/>
      <c r="NMH39" s="78"/>
      <c r="NMI39" s="78"/>
      <c r="NMJ39" s="78"/>
      <c r="NMK39" s="78"/>
      <c r="NML39" s="78"/>
      <c r="NMM39" s="78"/>
      <c r="NMN39" s="78"/>
      <c r="NMO39" s="78"/>
      <c r="NMP39" s="78"/>
      <c r="NMQ39" s="78"/>
      <c r="NMR39" s="78"/>
      <c r="NMS39" s="78"/>
      <c r="NMT39" s="78"/>
      <c r="NMU39" s="78"/>
      <c r="NMV39" s="78"/>
      <c r="NMW39" s="78"/>
      <c r="NMX39" s="78"/>
      <c r="NMY39" s="78"/>
      <c r="NMZ39" s="78"/>
      <c r="NNA39" s="78"/>
      <c r="NNB39" s="78"/>
      <c r="NNC39" s="78"/>
      <c r="NND39" s="78"/>
      <c r="NNE39" s="78"/>
      <c r="NNF39" s="78"/>
      <c r="NNG39" s="78"/>
      <c r="NNH39" s="78"/>
      <c r="NNI39" s="78"/>
      <c r="NNJ39" s="78"/>
      <c r="NNK39" s="78"/>
      <c r="NNL39" s="78"/>
      <c r="NNM39" s="78"/>
      <c r="NNN39" s="78"/>
      <c r="NNO39" s="78"/>
      <c r="NNP39" s="78"/>
      <c r="NNQ39" s="78"/>
      <c r="NNR39" s="78"/>
      <c r="NNS39" s="78"/>
      <c r="NNT39" s="78"/>
      <c r="NNU39" s="78"/>
      <c r="NNV39" s="78"/>
      <c r="NNW39" s="78"/>
      <c r="NNX39" s="78"/>
      <c r="NNY39" s="78"/>
      <c r="NNZ39" s="78"/>
      <c r="NOA39" s="78"/>
      <c r="NOB39" s="78"/>
      <c r="NOC39" s="78"/>
      <c r="NOD39" s="78"/>
      <c r="NOE39" s="78"/>
      <c r="NOF39" s="78"/>
      <c r="NOG39" s="78"/>
      <c r="NOH39" s="78"/>
      <c r="NOI39" s="78"/>
      <c r="NOJ39" s="78"/>
      <c r="NOK39" s="78"/>
      <c r="NOL39" s="78"/>
      <c r="NOM39" s="78"/>
      <c r="NON39" s="78"/>
      <c r="NOO39" s="78"/>
      <c r="NOP39" s="78"/>
      <c r="NOQ39" s="78"/>
      <c r="NOR39" s="78"/>
      <c r="NOS39" s="78"/>
      <c r="NOT39" s="78"/>
      <c r="NOU39" s="78"/>
      <c r="NOV39" s="78"/>
      <c r="NOW39" s="78"/>
      <c r="NOX39" s="78"/>
      <c r="NOY39" s="78"/>
      <c r="NOZ39" s="78"/>
      <c r="NPA39" s="78"/>
      <c r="NPB39" s="78"/>
      <c r="NPC39" s="78"/>
      <c r="NPD39" s="78"/>
      <c r="NPE39" s="78"/>
      <c r="NPF39" s="78"/>
      <c r="NPG39" s="78"/>
      <c r="NPH39" s="78"/>
      <c r="NPI39" s="78"/>
      <c r="NPJ39" s="78"/>
      <c r="NPK39" s="78"/>
      <c r="NPL39" s="78"/>
      <c r="NPM39" s="78"/>
      <c r="NPN39" s="78"/>
      <c r="NPO39" s="78"/>
      <c r="NPP39" s="78"/>
      <c r="NPQ39" s="78"/>
      <c r="NPR39" s="78"/>
      <c r="NPS39" s="78"/>
      <c r="NPT39" s="78"/>
      <c r="NPU39" s="78"/>
      <c r="NPV39" s="78"/>
      <c r="NPW39" s="78"/>
      <c r="NPX39" s="78"/>
      <c r="NPY39" s="78"/>
      <c r="NPZ39" s="78"/>
      <c r="NQA39" s="78"/>
      <c r="NQB39" s="78"/>
      <c r="NQC39" s="78"/>
      <c r="NQD39" s="78"/>
      <c r="NQE39" s="78"/>
      <c r="NQF39" s="78"/>
      <c r="NQG39" s="78"/>
      <c r="NQH39" s="78"/>
      <c r="NQI39" s="78"/>
      <c r="NQJ39" s="78"/>
      <c r="NQK39" s="78"/>
      <c r="NQL39" s="78"/>
      <c r="NQM39" s="78"/>
      <c r="NQN39" s="78"/>
      <c r="NQO39" s="78"/>
      <c r="NQP39" s="78"/>
      <c r="NQQ39" s="78"/>
      <c r="NQR39" s="78"/>
      <c r="NQS39" s="78"/>
      <c r="NQT39" s="78"/>
      <c r="NQU39" s="78"/>
      <c r="NQV39" s="78"/>
      <c r="NQW39" s="78"/>
      <c r="NQX39" s="78"/>
      <c r="NQY39" s="78"/>
      <c r="NQZ39" s="78"/>
      <c r="NRA39" s="78"/>
      <c r="NRB39" s="78"/>
      <c r="NRC39" s="78"/>
      <c r="NRD39" s="78"/>
      <c r="NRE39" s="78"/>
      <c r="NRF39" s="78"/>
      <c r="NRG39" s="78"/>
      <c r="NRH39" s="78"/>
      <c r="NRI39" s="78"/>
      <c r="NRJ39" s="78"/>
      <c r="NRK39" s="78"/>
      <c r="NRL39" s="78"/>
      <c r="NRM39" s="78"/>
      <c r="NRN39" s="78"/>
      <c r="NRO39" s="78"/>
      <c r="NRP39" s="78"/>
      <c r="NRQ39" s="78"/>
      <c r="NRR39" s="78"/>
      <c r="NRS39" s="78"/>
      <c r="NRT39" s="78"/>
      <c r="NRU39" s="78"/>
      <c r="NRV39" s="78"/>
      <c r="NRW39" s="78"/>
      <c r="NRX39" s="78"/>
      <c r="NRY39" s="78"/>
      <c r="NRZ39" s="78"/>
      <c r="NSA39" s="78"/>
      <c r="NSB39" s="78"/>
      <c r="NSC39" s="78"/>
      <c r="NSD39" s="78"/>
      <c r="NSE39" s="78"/>
      <c r="NSF39" s="78"/>
      <c r="NSG39" s="78"/>
      <c r="NSH39" s="78"/>
      <c r="NSI39" s="78"/>
      <c r="NSJ39" s="78"/>
      <c r="NSK39" s="78"/>
      <c r="NSL39" s="78"/>
      <c r="NSM39" s="78"/>
      <c r="NSN39" s="78"/>
      <c r="NSO39" s="78"/>
      <c r="NSP39" s="78"/>
      <c r="NSQ39" s="78"/>
      <c r="NSR39" s="78"/>
      <c r="NSS39" s="78"/>
      <c r="NST39" s="78"/>
      <c r="NSU39" s="78"/>
      <c r="NSV39" s="78"/>
      <c r="NSW39" s="78"/>
      <c r="NSX39" s="78"/>
      <c r="NSY39" s="78"/>
      <c r="NSZ39" s="78"/>
      <c r="NTA39" s="78"/>
      <c r="NTB39" s="78"/>
      <c r="NTC39" s="78"/>
      <c r="NTD39" s="78"/>
      <c r="NTE39" s="78"/>
      <c r="NTF39" s="78"/>
      <c r="NTG39" s="78"/>
      <c r="NTH39" s="78"/>
      <c r="NTI39" s="78"/>
      <c r="NTJ39" s="78"/>
      <c r="NTK39" s="78"/>
      <c r="NTL39" s="78"/>
      <c r="NTM39" s="78"/>
      <c r="NTN39" s="78"/>
      <c r="NTO39" s="78"/>
      <c r="NTP39" s="78"/>
      <c r="NTQ39" s="78"/>
      <c r="NTR39" s="78"/>
      <c r="NTS39" s="78"/>
      <c r="NTT39" s="78"/>
      <c r="NTU39" s="78"/>
      <c r="NTV39" s="78"/>
      <c r="NTW39" s="78"/>
      <c r="NTX39" s="78"/>
      <c r="NTY39" s="78"/>
      <c r="NTZ39" s="78"/>
      <c r="NUA39" s="78"/>
      <c r="NUB39" s="78"/>
      <c r="NUC39" s="78"/>
      <c r="NUD39" s="78"/>
      <c r="NUE39" s="78"/>
      <c r="NUF39" s="78"/>
      <c r="NUG39" s="78"/>
      <c r="NUH39" s="78"/>
      <c r="NUI39" s="78"/>
      <c r="NUJ39" s="78"/>
      <c r="NUK39" s="78"/>
      <c r="NUL39" s="78"/>
      <c r="NUM39" s="78"/>
      <c r="NUN39" s="78"/>
      <c r="NUO39" s="78"/>
      <c r="NUP39" s="78"/>
      <c r="NUQ39" s="78"/>
      <c r="NUR39" s="78"/>
      <c r="NUS39" s="78"/>
      <c r="NUT39" s="78"/>
      <c r="NUU39" s="78"/>
      <c r="NUV39" s="78"/>
      <c r="NUW39" s="78"/>
      <c r="NUX39" s="78"/>
      <c r="NUY39" s="78"/>
      <c r="NUZ39" s="78"/>
      <c r="NVA39" s="78"/>
      <c r="NVB39" s="78"/>
      <c r="NVC39" s="78"/>
      <c r="NVD39" s="78"/>
      <c r="NVE39" s="78"/>
      <c r="NVF39" s="78"/>
      <c r="NVG39" s="78"/>
      <c r="NVH39" s="78"/>
      <c r="NVI39" s="78"/>
      <c r="NVJ39" s="78"/>
      <c r="NVK39" s="78"/>
      <c r="NVL39" s="78"/>
      <c r="NVM39" s="78"/>
      <c r="NVN39" s="78"/>
      <c r="NVO39" s="78"/>
      <c r="NVP39" s="78"/>
      <c r="NVQ39" s="78"/>
      <c r="NVR39" s="78"/>
      <c r="NVS39" s="78"/>
      <c r="NVT39" s="78"/>
      <c r="NVU39" s="78"/>
      <c r="NVV39" s="78"/>
      <c r="NVW39" s="78"/>
      <c r="NVX39" s="78"/>
      <c r="NVY39" s="78"/>
      <c r="NVZ39" s="78"/>
      <c r="NWA39" s="78"/>
      <c r="NWB39" s="78"/>
      <c r="NWC39" s="78"/>
      <c r="NWD39" s="78"/>
      <c r="NWE39" s="78"/>
      <c r="NWF39" s="78"/>
      <c r="NWG39" s="78"/>
      <c r="NWH39" s="78"/>
      <c r="NWI39" s="78"/>
      <c r="NWJ39" s="78"/>
      <c r="NWK39" s="78"/>
      <c r="NWL39" s="78"/>
      <c r="NWM39" s="78"/>
      <c r="NWN39" s="78"/>
      <c r="NWO39" s="78"/>
      <c r="NWP39" s="78"/>
      <c r="NWQ39" s="78"/>
      <c r="NWR39" s="78"/>
      <c r="NWS39" s="78"/>
      <c r="NWT39" s="78"/>
      <c r="NWU39" s="78"/>
      <c r="NWV39" s="78"/>
      <c r="NWW39" s="78"/>
      <c r="NWX39" s="78"/>
      <c r="NWY39" s="78"/>
      <c r="NWZ39" s="78"/>
      <c r="NXA39" s="78"/>
      <c r="NXB39" s="78"/>
      <c r="NXC39" s="78"/>
      <c r="NXD39" s="78"/>
      <c r="NXE39" s="78"/>
      <c r="NXF39" s="78"/>
      <c r="NXG39" s="78"/>
      <c r="NXH39" s="78"/>
      <c r="NXI39" s="78"/>
      <c r="NXJ39" s="78"/>
      <c r="NXK39" s="78"/>
      <c r="NXL39" s="78"/>
      <c r="NXM39" s="78"/>
      <c r="NXN39" s="78"/>
      <c r="NXO39" s="78"/>
      <c r="NXP39" s="78"/>
      <c r="NXQ39" s="78"/>
      <c r="NXR39" s="78"/>
      <c r="NXS39" s="78"/>
      <c r="NXT39" s="78"/>
      <c r="NXU39" s="78"/>
      <c r="NXV39" s="78"/>
      <c r="NXW39" s="78"/>
      <c r="NXX39" s="78"/>
      <c r="NXY39" s="78"/>
      <c r="NXZ39" s="78"/>
      <c r="NYA39" s="78"/>
      <c r="NYB39" s="78"/>
      <c r="NYC39" s="78"/>
      <c r="NYD39" s="78"/>
      <c r="NYE39" s="78"/>
      <c r="NYF39" s="78"/>
      <c r="NYG39" s="78"/>
      <c r="NYH39" s="78"/>
      <c r="NYI39" s="78"/>
      <c r="NYJ39" s="78"/>
      <c r="NYK39" s="78"/>
      <c r="NYL39" s="78"/>
      <c r="NYM39" s="78"/>
      <c r="NYN39" s="78"/>
      <c r="NYO39" s="78"/>
      <c r="NYP39" s="78"/>
      <c r="NYQ39" s="78"/>
      <c r="NYR39" s="78"/>
      <c r="NYS39" s="78"/>
      <c r="NYT39" s="78"/>
      <c r="NYU39" s="78"/>
      <c r="NYV39" s="78"/>
      <c r="NYW39" s="78"/>
      <c r="NYX39" s="78"/>
      <c r="NYY39" s="78"/>
      <c r="NYZ39" s="78"/>
      <c r="NZA39" s="78"/>
      <c r="NZB39" s="78"/>
      <c r="NZC39" s="78"/>
      <c r="NZD39" s="78"/>
      <c r="NZE39" s="78"/>
      <c r="NZF39" s="78"/>
      <c r="NZG39" s="78"/>
      <c r="NZH39" s="78"/>
      <c r="NZI39" s="78"/>
      <c r="NZJ39" s="78"/>
      <c r="NZK39" s="78"/>
      <c r="NZL39" s="78"/>
      <c r="NZM39" s="78"/>
      <c r="NZN39" s="78"/>
      <c r="NZO39" s="78"/>
      <c r="NZP39" s="78"/>
      <c r="NZQ39" s="78"/>
      <c r="NZR39" s="78"/>
      <c r="NZS39" s="78"/>
      <c r="NZT39" s="78"/>
      <c r="NZU39" s="78"/>
      <c r="NZV39" s="78"/>
      <c r="NZW39" s="78"/>
      <c r="NZX39" s="78"/>
      <c r="NZY39" s="78"/>
      <c r="NZZ39" s="78"/>
      <c r="OAA39" s="78"/>
      <c r="OAB39" s="78"/>
      <c r="OAC39" s="78"/>
      <c r="OAD39" s="78"/>
      <c r="OAE39" s="78"/>
      <c r="OAF39" s="78"/>
      <c r="OAG39" s="78"/>
      <c r="OAH39" s="78"/>
      <c r="OAI39" s="78"/>
      <c r="OAJ39" s="78"/>
      <c r="OAK39" s="78"/>
      <c r="OAL39" s="78"/>
      <c r="OAM39" s="78"/>
      <c r="OAN39" s="78"/>
      <c r="OAO39" s="78"/>
      <c r="OAP39" s="78"/>
      <c r="OAQ39" s="78"/>
      <c r="OAR39" s="78"/>
      <c r="OAS39" s="78"/>
      <c r="OAT39" s="78"/>
      <c r="OAU39" s="78"/>
      <c r="OAV39" s="78"/>
      <c r="OAW39" s="78"/>
      <c r="OAX39" s="78"/>
      <c r="OAY39" s="78"/>
      <c r="OAZ39" s="78"/>
      <c r="OBA39" s="78"/>
      <c r="OBB39" s="78"/>
      <c r="OBC39" s="78"/>
      <c r="OBD39" s="78"/>
      <c r="OBE39" s="78"/>
      <c r="OBF39" s="78"/>
      <c r="OBG39" s="78"/>
      <c r="OBH39" s="78"/>
      <c r="OBI39" s="78"/>
      <c r="OBJ39" s="78"/>
      <c r="OBK39" s="78"/>
      <c r="OBL39" s="78"/>
      <c r="OBM39" s="78"/>
      <c r="OBN39" s="78"/>
      <c r="OBO39" s="78"/>
      <c r="OBP39" s="78"/>
      <c r="OBQ39" s="78"/>
      <c r="OBR39" s="78"/>
      <c r="OBS39" s="78"/>
      <c r="OBT39" s="78"/>
      <c r="OBU39" s="78"/>
      <c r="OBV39" s="78"/>
      <c r="OBW39" s="78"/>
      <c r="OBX39" s="78"/>
      <c r="OBY39" s="78"/>
      <c r="OBZ39" s="78"/>
      <c r="OCA39" s="78"/>
      <c r="OCB39" s="78"/>
      <c r="OCC39" s="78"/>
      <c r="OCD39" s="78"/>
      <c r="OCE39" s="78"/>
      <c r="OCF39" s="78"/>
      <c r="OCG39" s="78"/>
      <c r="OCH39" s="78"/>
      <c r="OCI39" s="78"/>
      <c r="OCJ39" s="78"/>
      <c r="OCK39" s="78"/>
      <c r="OCL39" s="78"/>
      <c r="OCM39" s="78"/>
      <c r="OCN39" s="78"/>
      <c r="OCO39" s="78"/>
      <c r="OCP39" s="78"/>
      <c r="OCQ39" s="78"/>
      <c r="OCR39" s="78"/>
      <c r="OCS39" s="78"/>
      <c r="OCT39" s="78"/>
      <c r="OCU39" s="78"/>
      <c r="OCV39" s="78"/>
      <c r="OCW39" s="78"/>
      <c r="OCX39" s="78"/>
      <c r="OCY39" s="78"/>
      <c r="OCZ39" s="78"/>
      <c r="ODA39" s="78"/>
      <c r="ODB39" s="78"/>
      <c r="ODC39" s="78"/>
      <c r="ODD39" s="78"/>
      <c r="ODE39" s="78"/>
      <c r="ODF39" s="78"/>
      <c r="ODG39" s="78"/>
      <c r="ODH39" s="78"/>
      <c r="ODI39" s="78"/>
      <c r="ODJ39" s="78"/>
      <c r="ODK39" s="78"/>
      <c r="ODL39" s="78"/>
      <c r="ODM39" s="78"/>
      <c r="ODN39" s="78"/>
      <c r="ODO39" s="78"/>
      <c r="ODP39" s="78"/>
      <c r="ODQ39" s="78"/>
      <c r="ODR39" s="78"/>
      <c r="ODS39" s="78"/>
      <c r="ODT39" s="78"/>
      <c r="ODU39" s="78"/>
      <c r="ODV39" s="78"/>
      <c r="ODW39" s="78"/>
      <c r="ODX39" s="78"/>
      <c r="ODY39" s="78"/>
      <c r="ODZ39" s="78"/>
      <c r="OEA39" s="78"/>
      <c r="OEB39" s="78"/>
      <c r="OEC39" s="78"/>
      <c r="OED39" s="78"/>
      <c r="OEE39" s="78"/>
      <c r="OEF39" s="78"/>
      <c r="OEG39" s="78"/>
      <c r="OEH39" s="78"/>
      <c r="OEI39" s="78"/>
      <c r="OEJ39" s="78"/>
      <c r="OEK39" s="78"/>
      <c r="OEL39" s="78"/>
      <c r="OEM39" s="78"/>
      <c r="OEN39" s="78"/>
      <c r="OEO39" s="78"/>
      <c r="OEP39" s="78"/>
      <c r="OEQ39" s="78"/>
      <c r="OER39" s="78"/>
      <c r="OES39" s="78"/>
      <c r="OET39" s="78"/>
      <c r="OEU39" s="78"/>
      <c r="OEV39" s="78"/>
      <c r="OEW39" s="78"/>
      <c r="OEX39" s="78"/>
      <c r="OEY39" s="78"/>
      <c r="OEZ39" s="78"/>
      <c r="OFA39" s="78"/>
      <c r="OFB39" s="78"/>
      <c r="OFC39" s="78"/>
      <c r="OFD39" s="78"/>
      <c r="OFE39" s="78"/>
      <c r="OFF39" s="78"/>
      <c r="OFG39" s="78"/>
      <c r="OFH39" s="78"/>
      <c r="OFI39" s="78"/>
      <c r="OFJ39" s="78"/>
      <c r="OFK39" s="78"/>
      <c r="OFL39" s="78"/>
      <c r="OFM39" s="78"/>
      <c r="OFN39" s="78"/>
      <c r="OFO39" s="78"/>
      <c r="OFP39" s="78"/>
      <c r="OFQ39" s="78"/>
      <c r="OFR39" s="78"/>
      <c r="OFS39" s="78"/>
      <c r="OFT39" s="78"/>
      <c r="OFU39" s="78"/>
      <c r="OFV39" s="78"/>
      <c r="OFW39" s="78"/>
      <c r="OFX39" s="78"/>
      <c r="OFY39" s="78"/>
      <c r="OFZ39" s="78"/>
      <c r="OGA39" s="78"/>
      <c r="OGB39" s="78"/>
      <c r="OGC39" s="78"/>
      <c r="OGD39" s="78"/>
      <c r="OGE39" s="78"/>
      <c r="OGF39" s="78"/>
      <c r="OGG39" s="78"/>
      <c r="OGH39" s="78"/>
      <c r="OGI39" s="78"/>
      <c r="OGJ39" s="78"/>
      <c r="OGK39" s="78"/>
      <c r="OGL39" s="78"/>
      <c r="OGM39" s="78"/>
      <c r="OGN39" s="78"/>
      <c r="OGO39" s="78"/>
      <c r="OGP39" s="78"/>
      <c r="OGQ39" s="78"/>
      <c r="OGR39" s="78"/>
      <c r="OGS39" s="78"/>
      <c r="OGT39" s="78"/>
      <c r="OGU39" s="78"/>
      <c r="OGV39" s="78"/>
      <c r="OGW39" s="78"/>
      <c r="OGX39" s="78"/>
      <c r="OGY39" s="78"/>
      <c r="OGZ39" s="78"/>
      <c r="OHA39" s="78"/>
      <c r="OHB39" s="78"/>
      <c r="OHC39" s="78"/>
      <c r="OHD39" s="78"/>
      <c r="OHE39" s="78"/>
      <c r="OHF39" s="78"/>
      <c r="OHG39" s="78"/>
      <c r="OHH39" s="78"/>
      <c r="OHI39" s="78"/>
      <c r="OHJ39" s="78"/>
      <c r="OHK39" s="78"/>
      <c r="OHL39" s="78"/>
      <c r="OHM39" s="78"/>
      <c r="OHN39" s="78"/>
      <c r="OHO39" s="78"/>
      <c r="OHP39" s="78"/>
      <c r="OHQ39" s="78"/>
      <c r="OHR39" s="78"/>
      <c r="OHS39" s="78"/>
      <c r="OHT39" s="78"/>
      <c r="OHU39" s="78"/>
      <c r="OHV39" s="78"/>
      <c r="OHW39" s="78"/>
      <c r="OHX39" s="78"/>
      <c r="OHY39" s="78"/>
      <c r="OHZ39" s="78"/>
      <c r="OIA39" s="78"/>
      <c r="OIB39" s="78"/>
      <c r="OIC39" s="78"/>
      <c r="OID39" s="78"/>
      <c r="OIE39" s="78"/>
      <c r="OIF39" s="78"/>
      <c r="OIG39" s="78"/>
      <c r="OIH39" s="78"/>
      <c r="OII39" s="78"/>
      <c r="OIJ39" s="78"/>
      <c r="OIK39" s="78"/>
      <c r="OIL39" s="78"/>
      <c r="OIM39" s="78"/>
      <c r="OIN39" s="78"/>
      <c r="OIO39" s="78"/>
      <c r="OIP39" s="78"/>
      <c r="OIQ39" s="78"/>
      <c r="OIR39" s="78"/>
      <c r="OIS39" s="78"/>
      <c r="OIT39" s="78"/>
      <c r="OIU39" s="78"/>
      <c r="OIV39" s="78"/>
      <c r="OIW39" s="78"/>
      <c r="OIX39" s="78"/>
      <c r="OIY39" s="78"/>
      <c r="OIZ39" s="78"/>
      <c r="OJA39" s="78"/>
      <c r="OJB39" s="78"/>
      <c r="OJC39" s="78"/>
      <c r="OJD39" s="78"/>
      <c r="OJE39" s="78"/>
      <c r="OJF39" s="78"/>
      <c r="OJG39" s="78"/>
      <c r="OJH39" s="78"/>
      <c r="OJI39" s="78"/>
      <c r="OJJ39" s="78"/>
      <c r="OJK39" s="78"/>
      <c r="OJL39" s="78"/>
      <c r="OJM39" s="78"/>
      <c r="OJN39" s="78"/>
      <c r="OJO39" s="78"/>
      <c r="OJP39" s="78"/>
      <c r="OJQ39" s="78"/>
      <c r="OJR39" s="78"/>
      <c r="OJS39" s="78"/>
      <c r="OJT39" s="78"/>
      <c r="OJU39" s="78"/>
      <c r="OJV39" s="78"/>
      <c r="OJW39" s="78"/>
      <c r="OJX39" s="78"/>
      <c r="OJY39" s="78"/>
      <c r="OJZ39" s="78"/>
      <c r="OKA39" s="78"/>
      <c r="OKB39" s="78"/>
      <c r="OKC39" s="78"/>
      <c r="OKD39" s="78"/>
      <c r="OKE39" s="78"/>
      <c r="OKF39" s="78"/>
      <c r="OKG39" s="78"/>
      <c r="OKH39" s="78"/>
      <c r="OKI39" s="78"/>
      <c r="OKJ39" s="78"/>
      <c r="OKK39" s="78"/>
      <c r="OKL39" s="78"/>
      <c r="OKM39" s="78"/>
      <c r="OKN39" s="78"/>
      <c r="OKO39" s="78"/>
      <c r="OKP39" s="78"/>
      <c r="OKQ39" s="78"/>
      <c r="OKR39" s="78"/>
      <c r="OKS39" s="78"/>
      <c r="OKT39" s="78"/>
      <c r="OKU39" s="78"/>
      <c r="OKV39" s="78"/>
      <c r="OKW39" s="78"/>
      <c r="OKX39" s="78"/>
      <c r="OKY39" s="78"/>
      <c r="OKZ39" s="78"/>
      <c r="OLA39" s="78"/>
      <c r="OLB39" s="78"/>
      <c r="OLC39" s="78"/>
      <c r="OLD39" s="78"/>
      <c r="OLE39" s="78"/>
      <c r="OLF39" s="78"/>
      <c r="OLG39" s="78"/>
      <c r="OLH39" s="78"/>
      <c r="OLI39" s="78"/>
      <c r="OLJ39" s="78"/>
      <c r="OLK39" s="78"/>
      <c r="OLL39" s="78"/>
      <c r="OLM39" s="78"/>
      <c r="OLN39" s="78"/>
      <c r="OLO39" s="78"/>
      <c r="OLP39" s="78"/>
      <c r="OLQ39" s="78"/>
      <c r="OLR39" s="78"/>
      <c r="OLS39" s="78"/>
      <c r="OLT39" s="78"/>
      <c r="OLU39" s="78"/>
      <c r="OLV39" s="78"/>
      <c r="OLW39" s="78"/>
      <c r="OLX39" s="78"/>
      <c r="OLY39" s="78"/>
      <c r="OLZ39" s="78"/>
      <c r="OMA39" s="78"/>
      <c r="OMB39" s="78"/>
      <c r="OMC39" s="78"/>
      <c r="OMD39" s="78"/>
      <c r="OME39" s="78"/>
      <c r="OMF39" s="78"/>
      <c r="OMG39" s="78"/>
      <c r="OMH39" s="78"/>
      <c r="OMI39" s="78"/>
      <c r="OMJ39" s="78"/>
      <c r="OMK39" s="78"/>
      <c r="OML39" s="78"/>
      <c r="OMM39" s="78"/>
      <c r="OMN39" s="78"/>
      <c r="OMO39" s="78"/>
      <c r="OMP39" s="78"/>
      <c r="OMQ39" s="78"/>
      <c r="OMR39" s="78"/>
      <c r="OMS39" s="78"/>
      <c r="OMT39" s="78"/>
      <c r="OMU39" s="78"/>
      <c r="OMV39" s="78"/>
      <c r="OMW39" s="78"/>
      <c r="OMX39" s="78"/>
      <c r="OMY39" s="78"/>
      <c r="OMZ39" s="78"/>
      <c r="ONA39" s="78"/>
      <c r="ONB39" s="78"/>
      <c r="ONC39" s="78"/>
      <c r="OND39" s="78"/>
      <c r="ONE39" s="78"/>
      <c r="ONF39" s="78"/>
      <c r="ONG39" s="78"/>
      <c r="ONH39" s="78"/>
      <c r="ONI39" s="78"/>
      <c r="ONJ39" s="78"/>
      <c r="ONK39" s="78"/>
      <c r="ONL39" s="78"/>
      <c r="ONM39" s="78"/>
      <c r="ONN39" s="78"/>
      <c r="ONO39" s="78"/>
      <c r="ONP39" s="78"/>
      <c r="ONQ39" s="78"/>
      <c r="ONR39" s="78"/>
      <c r="ONS39" s="78"/>
      <c r="ONT39" s="78"/>
      <c r="ONU39" s="78"/>
      <c r="ONV39" s="78"/>
      <c r="ONW39" s="78"/>
      <c r="ONX39" s="78"/>
      <c r="ONY39" s="78"/>
      <c r="ONZ39" s="78"/>
      <c r="OOA39" s="78"/>
      <c r="OOB39" s="78"/>
      <c r="OOC39" s="78"/>
      <c r="OOD39" s="78"/>
      <c r="OOE39" s="78"/>
      <c r="OOF39" s="78"/>
      <c r="OOG39" s="78"/>
      <c r="OOH39" s="78"/>
      <c r="OOI39" s="78"/>
      <c r="OOJ39" s="78"/>
      <c r="OOK39" s="78"/>
      <c r="OOL39" s="78"/>
      <c r="OOM39" s="78"/>
      <c r="OON39" s="78"/>
      <c r="OOO39" s="78"/>
      <c r="OOP39" s="78"/>
      <c r="OOQ39" s="78"/>
      <c r="OOR39" s="78"/>
      <c r="OOS39" s="78"/>
      <c r="OOT39" s="78"/>
      <c r="OOU39" s="78"/>
      <c r="OOV39" s="78"/>
      <c r="OOW39" s="78"/>
      <c r="OOX39" s="78"/>
      <c r="OOY39" s="78"/>
      <c r="OOZ39" s="78"/>
      <c r="OPA39" s="78"/>
      <c r="OPB39" s="78"/>
      <c r="OPC39" s="78"/>
      <c r="OPD39" s="78"/>
      <c r="OPE39" s="78"/>
      <c r="OPF39" s="78"/>
      <c r="OPG39" s="78"/>
      <c r="OPH39" s="78"/>
      <c r="OPI39" s="78"/>
      <c r="OPJ39" s="78"/>
      <c r="OPK39" s="78"/>
      <c r="OPL39" s="78"/>
      <c r="OPM39" s="78"/>
      <c r="OPN39" s="78"/>
      <c r="OPO39" s="78"/>
      <c r="OPP39" s="78"/>
      <c r="OPQ39" s="78"/>
      <c r="OPR39" s="78"/>
      <c r="OPS39" s="78"/>
      <c r="OPT39" s="78"/>
      <c r="OPU39" s="78"/>
      <c r="OPV39" s="78"/>
      <c r="OPW39" s="78"/>
      <c r="OPX39" s="78"/>
      <c r="OPY39" s="78"/>
      <c r="OPZ39" s="78"/>
      <c r="OQA39" s="78"/>
      <c r="OQB39" s="78"/>
      <c r="OQC39" s="78"/>
      <c r="OQD39" s="78"/>
      <c r="OQE39" s="78"/>
      <c r="OQF39" s="78"/>
      <c r="OQG39" s="78"/>
      <c r="OQH39" s="78"/>
      <c r="OQI39" s="78"/>
      <c r="OQJ39" s="78"/>
      <c r="OQK39" s="78"/>
      <c r="OQL39" s="78"/>
      <c r="OQM39" s="78"/>
      <c r="OQN39" s="78"/>
      <c r="OQO39" s="78"/>
      <c r="OQP39" s="78"/>
      <c r="OQQ39" s="78"/>
      <c r="OQR39" s="78"/>
      <c r="OQS39" s="78"/>
      <c r="OQT39" s="78"/>
      <c r="OQU39" s="78"/>
      <c r="OQV39" s="78"/>
      <c r="OQW39" s="78"/>
      <c r="OQX39" s="78"/>
      <c r="OQY39" s="78"/>
      <c r="OQZ39" s="78"/>
      <c r="ORA39" s="78"/>
      <c r="ORB39" s="78"/>
      <c r="ORC39" s="78"/>
      <c r="ORD39" s="78"/>
      <c r="ORE39" s="78"/>
      <c r="ORF39" s="78"/>
      <c r="ORG39" s="78"/>
      <c r="ORH39" s="78"/>
      <c r="ORI39" s="78"/>
      <c r="ORJ39" s="78"/>
      <c r="ORK39" s="78"/>
      <c r="ORL39" s="78"/>
      <c r="ORM39" s="78"/>
      <c r="ORN39" s="78"/>
      <c r="ORO39" s="78"/>
      <c r="ORP39" s="78"/>
      <c r="ORQ39" s="78"/>
      <c r="ORR39" s="78"/>
      <c r="ORS39" s="78"/>
      <c r="ORT39" s="78"/>
      <c r="ORU39" s="78"/>
      <c r="ORV39" s="78"/>
      <c r="ORW39" s="78"/>
      <c r="ORX39" s="78"/>
      <c r="ORY39" s="78"/>
      <c r="ORZ39" s="78"/>
      <c r="OSA39" s="78"/>
      <c r="OSB39" s="78"/>
      <c r="OSC39" s="78"/>
      <c r="OSD39" s="78"/>
      <c r="OSE39" s="78"/>
      <c r="OSF39" s="78"/>
      <c r="OSG39" s="78"/>
      <c r="OSH39" s="78"/>
      <c r="OSI39" s="78"/>
      <c r="OSJ39" s="78"/>
      <c r="OSK39" s="78"/>
      <c r="OSL39" s="78"/>
      <c r="OSM39" s="78"/>
      <c r="OSN39" s="78"/>
      <c r="OSO39" s="78"/>
      <c r="OSP39" s="78"/>
      <c r="OSQ39" s="78"/>
      <c r="OSR39" s="78"/>
      <c r="OSS39" s="78"/>
      <c r="OST39" s="78"/>
      <c r="OSU39" s="78"/>
      <c r="OSV39" s="78"/>
      <c r="OSW39" s="78"/>
      <c r="OSX39" s="78"/>
      <c r="OSY39" s="78"/>
      <c r="OSZ39" s="78"/>
      <c r="OTA39" s="78"/>
      <c r="OTB39" s="78"/>
      <c r="OTC39" s="78"/>
      <c r="OTD39" s="78"/>
      <c r="OTE39" s="78"/>
      <c r="OTF39" s="78"/>
      <c r="OTG39" s="78"/>
      <c r="OTH39" s="78"/>
      <c r="OTI39" s="78"/>
      <c r="OTJ39" s="78"/>
      <c r="OTK39" s="78"/>
      <c r="OTL39" s="78"/>
      <c r="OTM39" s="78"/>
      <c r="OTN39" s="78"/>
      <c r="OTO39" s="78"/>
      <c r="OTP39" s="78"/>
      <c r="OTQ39" s="78"/>
      <c r="OTR39" s="78"/>
      <c r="OTS39" s="78"/>
      <c r="OTT39" s="78"/>
      <c r="OTU39" s="78"/>
      <c r="OTV39" s="78"/>
      <c r="OTW39" s="78"/>
      <c r="OTX39" s="78"/>
      <c r="OTY39" s="78"/>
      <c r="OTZ39" s="78"/>
      <c r="OUA39" s="78"/>
      <c r="OUB39" s="78"/>
      <c r="OUC39" s="78"/>
      <c r="OUD39" s="78"/>
      <c r="OUE39" s="78"/>
      <c r="OUF39" s="78"/>
      <c r="OUG39" s="78"/>
      <c r="OUH39" s="78"/>
      <c r="OUI39" s="78"/>
      <c r="OUJ39" s="78"/>
      <c r="OUK39" s="78"/>
      <c r="OUL39" s="78"/>
      <c r="OUM39" s="78"/>
      <c r="OUN39" s="78"/>
      <c r="OUO39" s="78"/>
      <c r="OUP39" s="78"/>
      <c r="OUQ39" s="78"/>
      <c r="OUR39" s="78"/>
      <c r="OUS39" s="78"/>
      <c r="OUT39" s="78"/>
      <c r="OUU39" s="78"/>
      <c r="OUV39" s="78"/>
      <c r="OUW39" s="78"/>
      <c r="OUX39" s="78"/>
      <c r="OUY39" s="78"/>
      <c r="OUZ39" s="78"/>
      <c r="OVA39" s="78"/>
      <c r="OVB39" s="78"/>
      <c r="OVC39" s="78"/>
      <c r="OVD39" s="78"/>
      <c r="OVE39" s="78"/>
      <c r="OVF39" s="78"/>
      <c r="OVG39" s="78"/>
      <c r="OVH39" s="78"/>
      <c r="OVI39" s="78"/>
      <c r="OVJ39" s="78"/>
      <c r="OVK39" s="78"/>
      <c r="OVL39" s="78"/>
      <c r="OVM39" s="78"/>
      <c r="OVN39" s="78"/>
      <c r="OVO39" s="78"/>
      <c r="OVP39" s="78"/>
      <c r="OVQ39" s="78"/>
      <c r="OVR39" s="78"/>
      <c r="OVS39" s="78"/>
      <c r="OVT39" s="78"/>
      <c r="OVU39" s="78"/>
      <c r="OVV39" s="78"/>
      <c r="OVW39" s="78"/>
      <c r="OVX39" s="78"/>
      <c r="OVY39" s="78"/>
      <c r="OVZ39" s="78"/>
      <c r="OWA39" s="78"/>
      <c r="OWB39" s="78"/>
      <c r="OWC39" s="78"/>
      <c r="OWD39" s="78"/>
      <c r="OWE39" s="78"/>
      <c r="OWF39" s="78"/>
      <c r="OWG39" s="78"/>
      <c r="OWH39" s="78"/>
      <c r="OWI39" s="78"/>
      <c r="OWJ39" s="78"/>
      <c r="OWK39" s="78"/>
      <c r="OWL39" s="78"/>
      <c r="OWM39" s="78"/>
      <c r="OWN39" s="78"/>
      <c r="OWO39" s="78"/>
      <c r="OWP39" s="78"/>
      <c r="OWQ39" s="78"/>
      <c r="OWR39" s="78"/>
      <c r="OWS39" s="78"/>
      <c r="OWT39" s="78"/>
      <c r="OWU39" s="78"/>
      <c r="OWV39" s="78"/>
      <c r="OWW39" s="78"/>
      <c r="OWX39" s="78"/>
      <c r="OWY39" s="78"/>
      <c r="OWZ39" s="78"/>
      <c r="OXA39" s="78"/>
      <c r="OXB39" s="78"/>
      <c r="OXC39" s="78"/>
      <c r="OXD39" s="78"/>
      <c r="OXE39" s="78"/>
      <c r="OXF39" s="78"/>
      <c r="OXG39" s="78"/>
      <c r="OXH39" s="78"/>
      <c r="OXI39" s="78"/>
      <c r="OXJ39" s="78"/>
      <c r="OXK39" s="78"/>
      <c r="OXL39" s="78"/>
      <c r="OXM39" s="78"/>
      <c r="OXN39" s="78"/>
      <c r="OXO39" s="78"/>
      <c r="OXP39" s="78"/>
      <c r="OXQ39" s="78"/>
      <c r="OXR39" s="78"/>
      <c r="OXS39" s="78"/>
      <c r="OXT39" s="78"/>
      <c r="OXU39" s="78"/>
      <c r="OXV39" s="78"/>
      <c r="OXW39" s="78"/>
      <c r="OXX39" s="78"/>
      <c r="OXY39" s="78"/>
      <c r="OXZ39" s="78"/>
      <c r="OYA39" s="78"/>
      <c r="OYB39" s="78"/>
      <c r="OYC39" s="78"/>
      <c r="OYD39" s="78"/>
      <c r="OYE39" s="78"/>
      <c r="OYF39" s="78"/>
      <c r="OYG39" s="78"/>
      <c r="OYH39" s="78"/>
      <c r="OYI39" s="78"/>
      <c r="OYJ39" s="78"/>
      <c r="OYK39" s="78"/>
      <c r="OYL39" s="78"/>
      <c r="OYM39" s="78"/>
      <c r="OYN39" s="78"/>
      <c r="OYO39" s="78"/>
      <c r="OYP39" s="78"/>
      <c r="OYQ39" s="78"/>
      <c r="OYR39" s="78"/>
      <c r="OYS39" s="78"/>
      <c r="OYT39" s="78"/>
      <c r="OYU39" s="78"/>
      <c r="OYV39" s="78"/>
      <c r="OYW39" s="78"/>
      <c r="OYX39" s="78"/>
      <c r="OYY39" s="78"/>
      <c r="OYZ39" s="78"/>
      <c r="OZA39" s="78"/>
      <c r="OZB39" s="78"/>
      <c r="OZC39" s="78"/>
      <c r="OZD39" s="78"/>
      <c r="OZE39" s="78"/>
      <c r="OZF39" s="78"/>
      <c r="OZG39" s="78"/>
      <c r="OZH39" s="78"/>
      <c r="OZI39" s="78"/>
      <c r="OZJ39" s="78"/>
      <c r="OZK39" s="78"/>
      <c r="OZL39" s="78"/>
      <c r="OZM39" s="78"/>
      <c r="OZN39" s="78"/>
      <c r="OZO39" s="78"/>
      <c r="OZP39" s="78"/>
      <c r="OZQ39" s="78"/>
      <c r="OZR39" s="78"/>
      <c r="OZS39" s="78"/>
      <c r="OZT39" s="78"/>
      <c r="OZU39" s="78"/>
      <c r="OZV39" s="78"/>
      <c r="OZW39" s="78"/>
      <c r="OZX39" s="78"/>
      <c r="OZY39" s="78"/>
      <c r="OZZ39" s="78"/>
      <c r="PAA39" s="78"/>
      <c r="PAB39" s="78"/>
      <c r="PAC39" s="78"/>
      <c r="PAD39" s="78"/>
      <c r="PAE39" s="78"/>
      <c r="PAF39" s="78"/>
      <c r="PAG39" s="78"/>
      <c r="PAH39" s="78"/>
      <c r="PAI39" s="78"/>
      <c r="PAJ39" s="78"/>
      <c r="PAK39" s="78"/>
      <c r="PAL39" s="78"/>
      <c r="PAM39" s="78"/>
      <c r="PAN39" s="78"/>
      <c r="PAO39" s="78"/>
      <c r="PAP39" s="78"/>
      <c r="PAQ39" s="78"/>
      <c r="PAR39" s="78"/>
      <c r="PAS39" s="78"/>
      <c r="PAT39" s="78"/>
      <c r="PAU39" s="78"/>
      <c r="PAV39" s="78"/>
      <c r="PAW39" s="78"/>
      <c r="PAX39" s="78"/>
      <c r="PAY39" s="78"/>
      <c r="PAZ39" s="78"/>
      <c r="PBA39" s="78"/>
      <c r="PBB39" s="78"/>
      <c r="PBC39" s="78"/>
      <c r="PBD39" s="78"/>
      <c r="PBE39" s="78"/>
      <c r="PBF39" s="78"/>
      <c r="PBG39" s="78"/>
      <c r="PBH39" s="78"/>
      <c r="PBI39" s="78"/>
      <c r="PBJ39" s="78"/>
      <c r="PBK39" s="78"/>
      <c r="PBL39" s="78"/>
      <c r="PBM39" s="78"/>
      <c r="PBN39" s="78"/>
      <c r="PBO39" s="78"/>
      <c r="PBP39" s="78"/>
      <c r="PBQ39" s="78"/>
      <c r="PBR39" s="78"/>
      <c r="PBS39" s="78"/>
      <c r="PBT39" s="78"/>
      <c r="PBU39" s="78"/>
      <c r="PBV39" s="78"/>
      <c r="PBW39" s="78"/>
      <c r="PBX39" s="78"/>
      <c r="PBY39" s="78"/>
      <c r="PBZ39" s="78"/>
      <c r="PCA39" s="78"/>
      <c r="PCB39" s="78"/>
      <c r="PCC39" s="78"/>
      <c r="PCD39" s="78"/>
      <c r="PCE39" s="78"/>
      <c r="PCF39" s="78"/>
      <c r="PCG39" s="78"/>
      <c r="PCH39" s="78"/>
      <c r="PCI39" s="78"/>
      <c r="PCJ39" s="78"/>
      <c r="PCK39" s="78"/>
      <c r="PCL39" s="78"/>
      <c r="PCM39" s="78"/>
      <c r="PCN39" s="78"/>
      <c r="PCO39" s="78"/>
      <c r="PCP39" s="78"/>
      <c r="PCQ39" s="78"/>
      <c r="PCR39" s="78"/>
      <c r="PCS39" s="78"/>
      <c r="PCT39" s="78"/>
      <c r="PCU39" s="78"/>
      <c r="PCV39" s="78"/>
      <c r="PCW39" s="78"/>
      <c r="PCX39" s="78"/>
      <c r="PCY39" s="78"/>
      <c r="PCZ39" s="78"/>
      <c r="PDA39" s="78"/>
      <c r="PDB39" s="78"/>
      <c r="PDC39" s="78"/>
      <c r="PDD39" s="78"/>
      <c r="PDE39" s="78"/>
      <c r="PDF39" s="78"/>
      <c r="PDG39" s="78"/>
      <c r="PDH39" s="78"/>
      <c r="PDI39" s="78"/>
      <c r="PDJ39" s="78"/>
      <c r="PDK39" s="78"/>
      <c r="PDL39" s="78"/>
      <c r="PDM39" s="78"/>
      <c r="PDN39" s="78"/>
      <c r="PDO39" s="78"/>
      <c r="PDP39" s="78"/>
      <c r="PDQ39" s="78"/>
      <c r="PDR39" s="78"/>
      <c r="PDS39" s="78"/>
      <c r="PDT39" s="78"/>
      <c r="PDU39" s="78"/>
      <c r="PDV39" s="78"/>
      <c r="PDW39" s="78"/>
      <c r="PDX39" s="78"/>
      <c r="PDY39" s="78"/>
      <c r="PDZ39" s="78"/>
      <c r="PEA39" s="78"/>
      <c r="PEB39" s="78"/>
      <c r="PEC39" s="78"/>
      <c r="PED39" s="78"/>
      <c r="PEE39" s="78"/>
      <c r="PEF39" s="78"/>
      <c r="PEG39" s="78"/>
      <c r="PEH39" s="78"/>
      <c r="PEI39" s="78"/>
      <c r="PEJ39" s="78"/>
      <c r="PEK39" s="78"/>
      <c r="PEL39" s="78"/>
      <c r="PEM39" s="78"/>
      <c r="PEN39" s="78"/>
      <c r="PEO39" s="78"/>
      <c r="PEP39" s="78"/>
      <c r="PEQ39" s="78"/>
      <c r="PER39" s="78"/>
      <c r="PES39" s="78"/>
      <c r="PET39" s="78"/>
      <c r="PEU39" s="78"/>
      <c r="PEV39" s="78"/>
      <c r="PEW39" s="78"/>
      <c r="PEX39" s="78"/>
      <c r="PEY39" s="78"/>
      <c r="PEZ39" s="78"/>
      <c r="PFA39" s="78"/>
      <c r="PFB39" s="78"/>
      <c r="PFC39" s="78"/>
      <c r="PFD39" s="78"/>
      <c r="PFE39" s="78"/>
      <c r="PFF39" s="78"/>
      <c r="PFG39" s="78"/>
      <c r="PFH39" s="78"/>
      <c r="PFI39" s="78"/>
      <c r="PFJ39" s="78"/>
      <c r="PFK39" s="78"/>
      <c r="PFL39" s="78"/>
      <c r="PFM39" s="78"/>
      <c r="PFN39" s="78"/>
      <c r="PFO39" s="78"/>
      <c r="PFP39" s="78"/>
      <c r="PFQ39" s="78"/>
      <c r="PFR39" s="78"/>
      <c r="PFS39" s="78"/>
      <c r="PFT39" s="78"/>
      <c r="PFU39" s="78"/>
      <c r="PFV39" s="78"/>
      <c r="PFW39" s="78"/>
      <c r="PFX39" s="78"/>
      <c r="PFY39" s="78"/>
      <c r="PFZ39" s="78"/>
      <c r="PGA39" s="78"/>
      <c r="PGB39" s="78"/>
      <c r="PGC39" s="78"/>
      <c r="PGD39" s="78"/>
      <c r="PGE39" s="78"/>
      <c r="PGF39" s="78"/>
      <c r="PGG39" s="78"/>
      <c r="PGH39" s="78"/>
      <c r="PGI39" s="78"/>
      <c r="PGJ39" s="78"/>
      <c r="PGK39" s="78"/>
      <c r="PGL39" s="78"/>
      <c r="PGM39" s="78"/>
      <c r="PGN39" s="78"/>
      <c r="PGO39" s="78"/>
      <c r="PGP39" s="78"/>
      <c r="PGQ39" s="78"/>
      <c r="PGR39" s="78"/>
      <c r="PGS39" s="78"/>
      <c r="PGT39" s="78"/>
      <c r="PGU39" s="78"/>
      <c r="PGV39" s="78"/>
      <c r="PGW39" s="78"/>
      <c r="PGX39" s="78"/>
      <c r="PGY39" s="78"/>
      <c r="PGZ39" s="78"/>
      <c r="PHA39" s="78"/>
      <c r="PHB39" s="78"/>
      <c r="PHC39" s="78"/>
      <c r="PHD39" s="78"/>
      <c r="PHE39" s="78"/>
      <c r="PHF39" s="78"/>
      <c r="PHG39" s="78"/>
      <c r="PHH39" s="78"/>
      <c r="PHI39" s="78"/>
      <c r="PHJ39" s="78"/>
      <c r="PHK39" s="78"/>
      <c r="PHL39" s="78"/>
      <c r="PHM39" s="78"/>
      <c r="PHN39" s="78"/>
      <c r="PHO39" s="78"/>
      <c r="PHP39" s="78"/>
      <c r="PHQ39" s="78"/>
      <c r="PHR39" s="78"/>
      <c r="PHS39" s="78"/>
      <c r="PHT39" s="78"/>
      <c r="PHU39" s="78"/>
      <c r="PHV39" s="78"/>
      <c r="PHW39" s="78"/>
      <c r="PHX39" s="78"/>
      <c r="PHY39" s="78"/>
      <c r="PHZ39" s="78"/>
      <c r="PIA39" s="78"/>
      <c r="PIB39" s="78"/>
      <c r="PIC39" s="78"/>
      <c r="PID39" s="78"/>
      <c r="PIE39" s="78"/>
      <c r="PIF39" s="78"/>
      <c r="PIG39" s="78"/>
      <c r="PIH39" s="78"/>
      <c r="PII39" s="78"/>
      <c r="PIJ39" s="78"/>
      <c r="PIK39" s="78"/>
      <c r="PIL39" s="78"/>
      <c r="PIM39" s="78"/>
      <c r="PIN39" s="78"/>
      <c r="PIO39" s="78"/>
      <c r="PIP39" s="78"/>
      <c r="PIQ39" s="78"/>
      <c r="PIR39" s="78"/>
      <c r="PIS39" s="78"/>
      <c r="PIT39" s="78"/>
      <c r="PIU39" s="78"/>
      <c r="PIV39" s="78"/>
      <c r="PIW39" s="78"/>
      <c r="PIX39" s="78"/>
      <c r="PIY39" s="78"/>
      <c r="PIZ39" s="78"/>
      <c r="PJA39" s="78"/>
      <c r="PJB39" s="78"/>
      <c r="PJC39" s="78"/>
      <c r="PJD39" s="78"/>
      <c r="PJE39" s="78"/>
      <c r="PJF39" s="78"/>
      <c r="PJG39" s="78"/>
      <c r="PJH39" s="78"/>
      <c r="PJI39" s="78"/>
      <c r="PJJ39" s="78"/>
      <c r="PJK39" s="78"/>
      <c r="PJL39" s="78"/>
      <c r="PJM39" s="78"/>
      <c r="PJN39" s="78"/>
      <c r="PJO39" s="78"/>
      <c r="PJP39" s="78"/>
      <c r="PJQ39" s="78"/>
      <c r="PJR39" s="78"/>
      <c r="PJS39" s="78"/>
      <c r="PJT39" s="78"/>
      <c r="PJU39" s="78"/>
      <c r="PJV39" s="78"/>
      <c r="PJW39" s="78"/>
      <c r="PJX39" s="78"/>
      <c r="PJY39" s="78"/>
      <c r="PJZ39" s="78"/>
      <c r="PKA39" s="78"/>
      <c r="PKB39" s="78"/>
      <c r="PKC39" s="78"/>
      <c r="PKD39" s="78"/>
      <c r="PKE39" s="78"/>
      <c r="PKF39" s="78"/>
      <c r="PKG39" s="78"/>
      <c r="PKH39" s="78"/>
      <c r="PKI39" s="78"/>
      <c r="PKJ39" s="78"/>
      <c r="PKK39" s="78"/>
      <c r="PKL39" s="78"/>
      <c r="PKM39" s="78"/>
      <c r="PKN39" s="78"/>
      <c r="PKO39" s="78"/>
      <c r="PKP39" s="78"/>
      <c r="PKQ39" s="78"/>
      <c r="PKR39" s="78"/>
      <c r="PKS39" s="78"/>
      <c r="PKT39" s="78"/>
      <c r="PKU39" s="78"/>
      <c r="PKV39" s="78"/>
      <c r="PKW39" s="78"/>
      <c r="PKX39" s="78"/>
      <c r="PKY39" s="78"/>
      <c r="PKZ39" s="78"/>
      <c r="PLA39" s="78"/>
      <c r="PLB39" s="78"/>
      <c r="PLC39" s="78"/>
      <c r="PLD39" s="78"/>
      <c r="PLE39" s="78"/>
      <c r="PLF39" s="78"/>
      <c r="PLG39" s="78"/>
      <c r="PLH39" s="78"/>
      <c r="PLI39" s="78"/>
      <c r="PLJ39" s="78"/>
      <c r="PLK39" s="78"/>
      <c r="PLL39" s="78"/>
      <c r="PLM39" s="78"/>
      <c r="PLN39" s="78"/>
      <c r="PLO39" s="78"/>
      <c r="PLP39" s="78"/>
      <c r="PLQ39" s="78"/>
      <c r="PLR39" s="78"/>
      <c r="PLS39" s="78"/>
      <c r="PLT39" s="78"/>
      <c r="PLU39" s="78"/>
      <c r="PLV39" s="78"/>
      <c r="PLW39" s="78"/>
      <c r="PLX39" s="78"/>
      <c r="PLY39" s="78"/>
      <c r="PLZ39" s="78"/>
      <c r="PMA39" s="78"/>
      <c r="PMB39" s="78"/>
      <c r="PMC39" s="78"/>
      <c r="PMD39" s="78"/>
      <c r="PME39" s="78"/>
      <c r="PMF39" s="78"/>
      <c r="PMG39" s="78"/>
      <c r="PMH39" s="78"/>
      <c r="PMI39" s="78"/>
      <c r="PMJ39" s="78"/>
      <c r="PMK39" s="78"/>
      <c r="PML39" s="78"/>
      <c r="PMM39" s="78"/>
      <c r="PMN39" s="78"/>
      <c r="PMO39" s="78"/>
      <c r="PMP39" s="78"/>
      <c r="PMQ39" s="78"/>
      <c r="PMR39" s="78"/>
      <c r="PMS39" s="78"/>
      <c r="PMT39" s="78"/>
      <c r="PMU39" s="78"/>
      <c r="PMV39" s="78"/>
      <c r="PMW39" s="78"/>
      <c r="PMX39" s="78"/>
      <c r="PMY39" s="78"/>
      <c r="PMZ39" s="78"/>
      <c r="PNA39" s="78"/>
      <c r="PNB39" s="78"/>
      <c r="PNC39" s="78"/>
      <c r="PND39" s="78"/>
      <c r="PNE39" s="78"/>
      <c r="PNF39" s="78"/>
      <c r="PNG39" s="78"/>
      <c r="PNH39" s="78"/>
      <c r="PNI39" s="78"/>
      <c r="PNJ39" s="78"/>
      <c r="PNK39" s="78"/>
      <c r="PNL39" s="78"/>
      <c r="PNM39" s="78"/>
      <c r="PNN39" s="78"/>
      <c r="PNO39" s="78"/>
      <c r="PNP39" s="78"/>
      <c r="PNQ39" s="78"/>
      <c r="PNR39" s="78"/>
      <c r="PNS39" s="78"/>
      <c r="PNT39" s="78"/>
      <c r="PNU39" s="78"/>
      <c r="PNV39" s="78"/>
      <c r="PNW39" s="78"/>
      <c r="PNX39" s="78"/>
      <c r="PNY39" s="78"/>
      <c r="PNZ39" s="78"/>
      <c r="POA39" s="78"/>
      <c r="POB39" s="78"/>
      <c r="POC39" s="78"/>
      <c r="POD39" s="78"/>
      <c r="POE39" s="78"/>
      <c r="POF39" s="78"/>
      <c r="POG39" s="78"/>
      <c r="POH39" s="78"/>
      <c r="POI39" s="78"/>
      <c r="POJ39" s="78"/>
      <c r="POK39" s="78"/>
      <c r="POL39" s="78"/>
      <c r="POM39" s="78"/>
      <c r="PON39" s="78"/>
      <c r="POO39" s="78"/>
      <c r="POP39" s="78"/>
      <c r="POQ39" s="78"/>
      <c r="POR39" s="78"/>
      <c r="POS39" s="78"/>
      <c r="POT39" s="78"/>
      <c r="POU39" s="78"/>
      <c r="POV39" s="78"/>
      <c r="POW39" s="78"/>
      <c r="POX39" s="78"/>
      <c r="POY39" s="78"/>
      <c r="POZ39" s="78"/>
      <c r="PPA39" s="78"/>
      <c r="PPB39" s="78"/>
      <c r="PPC39" s="78"/>
      <c r="PPD39" s="78"/>
      <c r="PPE39" s="78"/>
      <c r="PPF39" s="78"/>
      <c r="PPG39" s="78"/>
      <c r="PPH39" s="78"/>
      <c r="PPI39" s="78"/>
      <c r="PPJ39" s="78"/>
      <c r="PPK39" s="78"/>
      <c r="PPL39" s="78"/>
      <c r="PPM39" s="78"/>
      <c r="PPN39" s="78"/>
      <c r="PPO39" s="78"/>
      <c r="PPP39" s="78"/>
      <c r="PPQ39" s="78"/>
      <c r="PPR39" s="78"/>
      <c r="PPS39" s="78"/>
      <c r="PPT39" s="78"/>
      <c r="PPU39" s="78"/>
      <c r="PPV39" s="78"/>
      <c r="PPW39" s="78"/>
      <c r="PPX39" s="78"/>
      <c r="PPY39" s="78"/>
      <c r="PPZ39" s="78"/>
      <c r="PQA39" s="78"/>
      <c r="PQB39" s="78"/>
      <c r="PQC39" s="78"/>
      <c r="PQD39" s="78"/>
      <c r="PQE39" s="78"/>
      <c r="PQF39" s="78"/>
      <c r="PQG39" s="78"/>
      <c r="PQH39" s="78"/>
      <c r="PQI39" s="78"/>
      <c r="PQJ39" s="78"/>
      <c r="PQK39" s="78"/>
      <c r="PQL39" s="78"/>
      <c r="PQM39" s="78"/>
      <c r="PQN39" s="78"/>
      <c r="PQO39" s="78"/>
      <c r="PQP39" s="78"/>
      <c r="PQQ39" s="78"/>
      <c r="PQR39" s="78"/>
      <c r="PQS39" s="78"/>
      <c r="PQT39" s="78"/>
      <c r="PQU39" s="78"/>
      <c r="PQV39" s="78"/>
      <c r="PQW39" s="78"/>
      <c r="PQX39" s="78"/>
      <c r="PQY39" s="78"/>
      <c r="PQZ39" s="78"/>
      <c r="PRA39" s="78"/>
      <c r="PRB39" s="78"/>
      <c r="PRC39" s="78"/>
      <c r="PRD39" s="78"/>
      <c r="PRE39" s="78"/>
      <c r="PRF39" s="78"/>
      <c r="PRG39" s="78"/>
      <c r="PRH39" s="78"/>
      <c r="PRI39" s="78"/>
      <c r="PRJ39" s="78"/>
      <c r="PRK39" s="78"/>
      <c r="PRL39" s="78"/>
      <c r="PRM39" s="78"/>
      <c r="PRN39" s="78"/>
      <c r="PRO39" s="78"/>
      <c r="PRP39" s="78"/>
      <c r="PRQ39" s="78"/>
      <c r="PRR39" s="78"/>
      <c r="PRS39" s="78"/>
      <c r="PRT39" s="78"/>
      <c r="PRU39" s="78"/>
      <c r="PRV39" s="78"/>
      <c r="PRW39" s="78"/>
      <c r="PRX39" s="78"/>
      <c r="PRY39" s="78"/>
      <c r="PRZ39" s="78"/>
      <c r="PSA39" s="78"/>
      <c r="PSB39" s="78"/>
      <c r="PSC39" s="78"/>
      <c r="PSD39" s="78"/>
      <c r="PSE39" s="78"/>
      <c r="PSF39" s="78"/>
      <c r="PSG39" s="78"/>
      <c r="PSH39" s="78"/>
      <c r="PSI39" s="78"/>
      <c r="PSJ39" s="78"/>
      <c r="PSK39" s="78"/>
      <c r="PSL39" s="78"/>
      <c r="PSM39" s="78"/>
      <c r="PSN39" s="78"/>
      <c r="PSO39" s="78"/>
      <c r="PSP39" s="78"/>
      <c r="PSQ39" s="78"/>
      <c r="PSR39" s="78"/>
      <c r="PSS39" s="78"/>
      <c r="PST39" s="78"/>
      <c r="PSU39" s="78"/>
      <c r="PSV39" s="78"/>
      <c r="PSW39" s="78"/>
      <c r="PSX39" s="78"/>
      <c r="PSY39" s="78"/>
      <c r="PSZ39" s="78"/>
      <c r="PTA39" s="78"/>
      <c r="PTB39" s="78"/>
      <c r="PTC39" s="78"/>
      <c r="PTD39" s="78"/>
      <c r="PTE39" s="78"/>
      <c r="PTF39" s="78"/>
      <c r="PTG39" s="78"/>
      <c r="PTH39" s="78"/>
      <c r="PTI39" s="78"/>
      <c r="PTJ39" s="78"/>
      <c r="PTK39" s="78"/>
      <c r="PTL39" s="78"/>
      <c r="PTM39" s="78"/>
      <c r="PTN39" s="78"/>
      <c r="PTO39" s="78"/>
      <c r="PTP39" s="78"/>
      <c r="PTQ39" s="78"/>
      <c r="PTR39" s="78"/>
      <c r="PTS39" s="78"/>
      <c r="PTT39" s="78"/>
      <c r="PTU39" s="78"/>
      <c r="PTV39" s="78"/>
      <c r="PTW39" s="78"/>
      <c r="PTX39" s="78"/>
      <c r="PTY39" s="78"/>
      <c r="PTZ39" s="78"/>
      <c r="PUA39" s="78"/>
      <c r="PUB39" s="78"/>
      <c r="PUC39" s="78"/>
      <c r="PUD39" s="78"/>
      <c r="PUE39" s="78"/>
      <c r="PUF39" s="78"/>
      <c r="PUG39" s="78"/>
      <c r="PUH39" s="78"/>
      <c r="PUI39" s="78"/>
      <c r="PUJ39" s="78"/>
      <c r="PUK39" s="78"/>
      <c r="PUL39" s="78"/>
      <c r="PUM39" s="78"/>
      <c r="PUN39" s="78"/>
      <c r="PUO39" s="78"/>
      <c r="PUP39" s="78"/>
      <c r="PUQ39" s="78"/>
      <c r="PUR39" s="78"/>
      <c r="PUS39" s="78"/>
      <c r="PUT39" s="78"/>
      <c r="PUU39" s="78"/>
      <c r="PUV39" s="78"/>
      <c r="PUW39" s="78"/>
      <c r="PUX39" s="78"/>
      <c r="PUY39" s="78"/>
      <c r="PUZ39" s="78"/>
      <c r="PVA39" s="78"/>
      <c r="PVB39" s="78"/>
      <c r="PVC39" s="78"/>
      <c r="PVD39" s="78"/>
      <c r="PVE39" s="78"/>
      <c r="PVF39" s="78"/>
      <c r="PVG39" s="78"/>
      <c r="PVH39" s="78"/>
      <c r="PVI39" s="78"/>
      <c r="PVJ39" s="78"/>
      <c r="PVK39" s="78"/>
      <c r="PVL39" s="78"/>
      <c r="PVM39" s="78"/>
      <c r="PVN39" s="78"/>
      <c r="PVO39" s="78"/>
      <c r="PVP39" s="78"/>
      <c r="PVQ39" s="78"/>
      <c r="PVR39" s="78"/>
      <c r="PVS39" s="78"/>
      <c r="PVT39" s="78"/>
      <c r="PVU39" s="78"/>
      <c r="PVV39" s="78"/>
      <c r="PVW39" s="78"/>
      <c r="PVX39" s="78"/>
      <c r="PVY39" s="78"/>
      <c r="PVZ39" s="78"/>
      <c r="PWA39" s="78"/>
      <c r="PWB39" s="78"/>
      <c r="PWC39" s="78"/>
      <c r="PWD39" s="78"/>
      <c r="PWE39" s="78"/>
      <c r="PWF39" s="78"/>
      <c r="PWG39" s="78"/>
      <c r="PWH39" s="78"/>
      <c r="PWI39" s="78"/>
      <c r="PWJ39" s="78"/>
      <c r="PWK39" s="78"/>
      <c r="PWL39" s="78"/>
      <c r="PWM39" s="78"/>
      <c r="PWN39" s="78"/>
      <c r="PWO39" s="78"/>
      <c r="PWP39" s="78"/>
      <c r="PWQ39" s="78"/>
      <c r="PWR39" s="78"/>
      <c r="PWS39" s="78"/>
      <c r="PWT39" s="78"/>
      <c r="PWU39" s="78"/>
      <c r="PWV39" s="78"/>
      <c r="PWW39" s="78"/>
      <c r="PWX39" s="78"/>
      <c r="PWY39" s="78"/>
      <c r="PWZ39" s="78"/>
      <c r="PXA39" s="78"/>
      <c r="PXB39" s="78"/>
      <c r="PXC39" s="78"/>
      <c r="PXD39" s="78"/>
      <c r="PXE39" s="78"/>
      <c r="PXF39" s="78"/>
      <c r="PXG39" s="78"/>
      <c r="PXH39" s="78"/>
      <c r="PXI39" s="78"/>
      <c r="PXJ39" s="78"/>
      <c r="PXK39" s="78"/>
      <c r="PXL39" s="78"/>
      <c r="PXM39" s="78"/>
      <c r="PXN39" s="78"/>
      <c r="PXO39" s="78"/>
      <c r="PXP39" s="78"/>
      <c r="PXQ39" s="78"/>
      <c r="PXR39" s="78"/>
      <c r="PXS39" s="78"/>
      <c r="PXT39" s="78"/>
      <c r="PXU39" s="78"/>
      <c r="PXV39" s="78"/>
      <c r="PXW39" s="78"/>
      <c r="PXX39" s="78"/>
      <c r="PXY39" s="78"/>
      <c r="PXZ39" s="78"/>
      <c r="PYA39" s="78"/>
      <c r="PYB39" s="78"/>
      <c r="PYC39" s="78"/>
      <c r="PYD39" s="78"/>
      <c r="PYE39" s="78"/>
      <c r="PYF39" s="78"/>
      <c r="PYG39" s="78"/>
      <c r="PYH39" s="78"/>
      <c r="PYI39" s="78"/>
      <c r="PYJ39" s="78"/>
      <c r="PYK39" s="78"/>
      <c r="PYL39" s="78"/>
      <c r="PYM39" s="78"/>
      <c r="PYN39" s="78"/>
      <c r="PYO39" s="78"/>
      <c r="PYP39" s="78"/>
      <c r="PYQ39" s="78"/>
      <c r="PYR39" s="78"/>
      <c r="PYS39" s="78"/>
      <c r="PYT39" s="78"/>
      <c r="PYU39" s="78"/>
      <c r="PYV39" s="78"/>
      <c r="PYW39" s="78"/>
      <c r="PYX39" s="78"/>
      <c r="PYY39" s="78"/>
      <c r="PYZ39" s="78"/>
      <c r="PZA39" s="78"/>
      <c r="PZB39" s="78"/>
      <c r="PZC39" s="78"/>
      <c r="PZD39" s="78"/>
      <c r="PZE39" s="78"/>
      <c r="PZF39" s="78"/>
      <c r="PZG39" s="78"/>
      <c r="PZH39" s="78"/>
      <c r="PZI39" s="78"/>
      <c r="PZJ39" s="78"/>
      <c r="PZK39" s="78"/>
      <c r="PZL39" s="78"/>
      <c r="PZM39" s="78"/>
      <c r="PZN39" s="78"/>
      <c r="PZO39" s="78"/>
      <c r="PZP39" s="78"/>
      <c r="PZQ39" s="78"/>
      <c r="PZR39" s="78"/>
      <c r="PZS39" s="78"/>
      <c r="PZT39" s="78"/>
      <c r="PZU39" s="78"/>
      <c r="PZV39" s="78"/>
      <c r="PZW39" s="78"/>
      <c r="PZX39" s="78"/>
      <c r="PZY39" s="78"/>
      <c r="PZZ39" s="78"/>
      <c r="QAA39" s="78"/>
      <c r="QAB39" s="78"/>
      <c r="QAC39" s="78"/>
      <c r="QAD39" s="78"/>
      <c r="QAE39" s="78"/>
      <c r="QAF39" s="78"/>
      <c r="QAG39" s="78"/>
      <c r="QAH39" s="78"/>
      <c r="QAI39" s="78"/>
      <c r="QAJ39" s="78"/>
      <c r="QAK39" s="78"/>
      <c r="QAL39" s="78"/>
      <c r="QAM39" s="78"/>
      <c r="QAN39" s="78"/>
      <c r="QAO39" s="78"/>
      <c r="QAP39" s="78"/>
      <c r="QAQ39" s="78"/>
      <c r="QAR39" s="78"/>
      <c r="QAS39" s="78"/>
      <c r="QAT39" s="78"/>
      <c r="QAU39" s="78"/>
      <c r="QAV39" s="78"/>
      <c r="QAW39" s="78"/>
      <c r="QAX39" s="78"/>
      <c r="QAY39" s="78"/>
      <c r="QAZ39" s="78"/>
      <c r="QBA39" s="78"/>
      <c r="QBB39" s="78"/>
      <c r="QBC39" s="78"/>
      <c r="QBD39" s="78"/>
      <c r="QBE39" s="78"/>
      <c r="QBF39" s="78"/>
      <c r="QBG39" s="78"/>
      <c r="QBH39" s="78"/>
      <c r="QBI39" s="78"/>
      <c r="QBJ39" s="78"/>
      <c r="QBK39" s="78"/>
      <c r="QBL39" s="78"/>
      <c r="QBM39" s="78"/>
      <c r="QBN39" s="78"/>
      <c r="QBO39" s="78"/>
      <c r="QBP39" s="78"/>
      <c r="QBQ39" s="78"/>
      <c r="QBR39" s="78"/>
      <c r="QBS39" s="78"/>
      <c r="QBT39" s="78"/>
      <c r="QBU39" s="78"/>
      <c r="QBV39" s="78"/>
      <c r="QBW39" s="78"/>
      <c r="QBX39" s="78"/>
      <c r="QBY39" s="78"/>
      <c r="QBZ39" s="78"/>
      <c r="QCA39" s="78"/>
      <c r="QCB39" s="78"/>
      <c r="QCC39" s="78"/>
      <c r="QCD39" s="78"/>
      <c r="QCE39" s="78"/>
      <c r="QCF39" s="78"/>
      <c r="QCG39" s="78"/>
      <c r="QCH39" s="78"/>
      <c r="QCI39" s="78"/>
      <c r="QCJ39" s="78"/>
      <c r="QCK39" s="78"/>
      <c r="QCL39" s="78"/>
      <c r="QCM39" s="78"/>
      <c r="QCN39" s="78"/>
      <c r="QCO39" s="78"/>
      <c r="QCP39" s="78"/>
      <c r="QCQ39" s="78"/>
      <c r="QCR39" s="78"/>
      <c r="QCS39" s="78"/>
      <c r="QCT39" s="78"/>
      <c r="QCU39" s="78"/>
      <c r="QCV39" s="78"/>
      <c r="QCW39" s="78"/>
      <c r="QCX39" s="78"/>
      <c r="QCY39" s="78"/>
      <c r="QCZ39" s="78"/>
      <c r="QDA39" s="78"/>
      <c r="QDB39" s="78"/>
      <c r="QDC39" s="78"/>
      <c r="QDD39" s="78"/>
      <c r="QDE39" s="78"/>
      <c r="QDF39" s="78"/>
      <c r="QDG39" s="78"/>
      <c r="QDH39" s="78"/>
      <c r="QDI39" s="78"/>
      <c r="QDJ39" s="78"/>
      <c r="QDK39" s="78"/>
      <c r="QDL39" s="78"/>
      <c r="QDM39" s="78"/>
      <c r="QDN39" s="78"/>
      <c r="QDO39" s="78"/>
      <c r="QDP39" s="78"/>
      <c r="QDQ39" s="78"/>
      <c r="QDR39" s="78"/>
      <c r="QDS39" s="78"/>
      <c r="QDT39" s="78"/>
      <c r="QDU39" s="78"/>
      <c r="QDV39" s="78"/>
      <c r="QDW39" s="78"/>
      <c r="QDX39" s="78"/>
      <c r="QDY39" s="78"/>
      <c r="QDZ39" s="78"/>
      <c r="QEA39" s="78"/>
      <c r="QEB39" s="78"/>
      <c r="QEC39" s="78"/>
      <c r="QED39" s="78"/>
      <c r="QEE39" s="78"/>
      <c r="QEF39" s="78"/>
      <c r="QEG39" s="78"/>
      <c r="QEH39" s="78"/>
      <c r="QEI39" s="78"/>
      <c r="QEJ39" s="78"/>
      <c r="QEK39" s="78"/>
      <c r="QEL39" s="78"/>
      <c r="QEM39" s="78"/>
      <c r="QEN39" s="78"/>
      <c r="QEO39" s="78"/>
      <c r="QEP39" s="78"/>
      <c r="QEQ39" s="78"/>
      <c r="QER39" s="78"/>
      <c r="QES39" s="78"/>
      <c r="QET39" s="78"/>
      <c r="QEU39" s="78"/>
      <c r="QEV39" s="78"/>
      <c r="QEW39" s="78"/>
      <c r="QEX39" s="78"/>
      <c r="QEY39" s="78"/>
      <c r="QEZ39" s="78"/>
      <c r="QFA39" s="78"/>
      <c r="QFB39" s="78"/>
      <c r="QFC39" s="78"/>
      <c r="QFD39" s="78"/>
      <c r="QFE39" s="78"/>
      <c r="QFF39" s="78"/>
      <c r="QFG39" s="78"/>
      <c r="QFH39" s="78"/>
      <c r="QFI39" s="78"/>
      <c r="QFJ39" s="78"/>
      <c r="QFK39" s="78"/>
      <c r="QFL39" s="78"/>
      <c r="QFM39" s="78"/>
      <c r="QFN39" s="78"/>
      <c r="QFO39" s="78"/>
      <c r="QFP39" s="78"/>
      <c r="QFQ39" s="78"/>
      <c r="QFR39" s="78"/>
      <c r="QFS39" s="78"/>
      <c r="QFT39" s="78"/>
      <c r="QFU39" s="78"/>
      <c r="QFV39" s="78"/>
      <c r="QFW39" s="78"/>
      <c r="QFX39" s="78"/>
      <c r="QFY39" s="78"/>
      <c r="QFZ39" s="78"/>
      <c r="QGA39" s="78"/>
      <c r="QGB39" s="78"/>
      <c r="QGC39" s="78"/>
      <c r="QGD39" s="78"/>
      <c r="QGE39" s="78"/>
      <c r="QGF39" s="78"/>
      <c r="QGG39" s="78"/>
      <c r="QGH39" s="78"/>
      <c r="QGI39" s="78"/>
      <c r="QGJ39" s="78"/>
      <c r="QGK39" s="78"/>
      <c r="QGL39" s="78"/>
      <c r="QGM39" s="78"/>
      <c r="QGN39" s="78"/>
      <c r="QGO39" s="78"/>
      <c r="QGP39" s="78"/>
      <c r="QGQ39" s="78"/>
      <c r="QGR39" s="78"/>
      <c r="QGS39" s="78"/>
      <c r="QGT39" s="78"/>
      <c r="QGU39" s="78"/>
      <c r="QGV39" s="78"/>
      <c r="QGW39" s="78"/>
      <c r="QGX39" s="78"/>
      <c r="QGY39" s="78"/>
      <c r="QGZ39" s="78"/>
      <c r="QHA39" s="78"/>
      <c r="QHB39" s="78"/>
      <c r="QHC39" s="78"/>
      <c r="QHD39" s="78"/>
      <c r="QHE39" s="78"/>
      <c r="QHF39" s="78"/>
      <c r="QHG39" s="78"/>
      <c r="QHH39" s="78"/>
      <c r="QHI39" s="78"/>
      <c r="QHJ39" s="78"/>
      <c r="QHK39" s="78"/>
      <c r="QHL39" s="78"/>
      <c r="QHM39" s="78"/>
      <c r="QHN39" s="78"/>
      <c r="QHO39" s="78"/>
      <c r="QHP39" s="78"/>
      <c r="QHQ39" s="78"/>
      <c r="QHR39" s="78"/>
      <c r="QHS39" s="78"/>
      <c r="QHT39" s="78"/>
      <c r="QHU39" s="78"/>
      <c r="QHV39" s="78"/>
      <c r="QHW39" s="78"/>
      <c r="QHX39" s="78"/>
      <c r="QHY39" s="78"/>
      <c r="QHZ39" s="78"/>
      <c r="QIA39" s="78"/>
      <c r="QIB39" s="78"/>
      <c r="QIC39" s="78"/>
      <c r="QID39" s="78"/>
      <c r="QIE39" s="78"/>
      <c r="QIF39" s="78"/>
      <c r="QIG39" s="78"/>
      <c r="QIH39" s="78"/>
      <c r="QII39" s="78"/>
      <c r="QIJ39" s="78"/>
      <c r="QIK39" s="78"/>
      <c r="QIL39" s="78"/>
      <c r="QIM39" s="78"/>
      <c r="QIN39" s="78"/>
      <c r="QIO39" s="78"/>
      <c r="QIP39" s="78"/>
      <c r="QIQ39" s="78"/>
      <c r="QIR39" s="78"/>
      <c r="QIS39" s="78"/>
      <c r="QIT39" s="78"/>
      <c r="QIU39" s="78"/>
      <c r="QIV39" s="78"/>
      <c r="QIW39" s="78"/>
      <c r="QIX39" s="78"/>
      <c r="QIY39" s="78"/>
      <c r="QIZ39" s="78"/>
      <c r="QJA39" s="78"/>
      <c r="QJB39" s="78"/>
      <c r="QJC39" s="78"/>
      <c r="QJD39" s="78"/>
      <c r="QJE39" s="78"/>
      <c r="QJF39" s="78"/>
      <c r="QJG39" s="78"/>
      <c r="QJH39" s="78"/>
      <c r="QJI39" s="78"/>
      <c r="QJJ39" s="78"/>
      <c r="QJK39" s="78"/>
      <c r="QJL39" s="78"/>
      <c r="QJM39" s="78"/>
      <c r="QJN39" s="78"/>
      <c r="QJO39" s="78"/>
      <c r="QJP39" s="78"/>
      <c r="QJQ39" s="78"/>
      <c r="QJR39" s="78"/>
      <c r="QJS39" s="78"/>
      <c r="QJT39" s="78"/>
      <c r="QJU39" s="78"/>
      <c r="QJV39" s="78"/>
      <c r="QJW39" s="78"/>
      <c r="QJX39" s="78"/>
      <c r="QJY39" s="78"/>
      <c r="QJZ39" s="78"/>
      <c r="QKA39" s="78"/>
      <c r="QKB39" s="78"/>
      <c r="QKC39" s="78"/>
      <c r="QKD39" s="78"/>
      <c r="QKE39" s="78"/>
      <c r="QKF39" s="78"/>
      <c r="QKG39" s="78"/>
      <c r="QKH39" s="78"/>
      <c r="QKI39" s="78"/>
      <c r="QKJ39" s="78"/>
      <c r="QKK39" s="78"/>
      <c r="QKL39" s="78"/>
      <c r="QKM39" s="78"/>
      <c r="QKN39" s="78"/>
      <c r="QKO39" s="78"/>
      <c r="QKP39" s="78"/>
      <c r="QKQ39" s="78"/>
      <c r="QKR39" s="78"/>
      <c r="QKS39" s="78"/>
      <c r="QKT39" s="78"/>
      <c r="QKU39" s="78"/>
      <c r="QKV39" s="78"/>
      <c r="QKW39" s="78"/>
      <c r="QKX39" s="78"/>
      <c r="QKY39" s="78"/>
      <c r="QKZ39" s="78"/>
      <c r="QLA39" s="78"/>
      <c r="QLB39" s="78"/>
      <c r="QLC39" s="78"/>
      <c r="QLD39" s="78"/>
      <c r="QLE39" s="78"/>
      <c r="QLF39" s="78"/>
      <c r="QLG39" s="78"/>
      <c r="QLH39" s="78"/>
      <c r="QLI39" s="78"/>
      <c r="QLJ39" s="78"/>
      <c r="QLK39" s="78"/>
      <c r="QLL39" s="78"/>
      <c r="QLM39" s="78"/>
      <c r="QLN39" s="78"/>
      <c r="QLO39" s="78"/>
      <c r="QLP39" s="78"/>
      <c r="QLQ39" s="78"/>
      <c r="QLR39" s="78"/>
      <c r="QLS39" s="78"/>
      <c r="QLT39" s="78"/>
      <c r="QLU39" s="78"/>
      <c r="QLV39" s="78"/>
      <c r="QLW39" s="78"/>
      <c r="QLX39" s="78"/>
      <c r="QLY39" s="78"/>
      <c r="QLZ39" s="78"/>
      <c r="QMA39" s="78"/>
      <c r="QMB39" s="78"/>
      <c r="QMC39" s="78"/>
      <c r="QMD39" s="78"/>
      <c r="QME39" s="78"/>
      <c r="QMF39" s="78"/>
      <c r="QMG39" s="78"/>
      <c r="QMH39" s="78"/>
      <c r="QMI39" s="78"/>
      <c r="QMJ39" s="78"/>
      <c r="QMK39" s="78"/>
      <c r="QML39" s="78"/>
      <c r="QMM39" s="78"/>
      <c r="QMN39" s="78"/>
      <c r="QMO39" s="78"/>
      <c r="QMP39" s="78"/>
      <c r="QMQ39" s="78"/>
      <c r="QMR39" s="78"/>
      <c r="QMS39" s="78"/>
      <c r="QMT39" s="78"/>
      <c r="QMU39" s="78"/>
      <c r="QMV39" s="78"/>
      <c r="QMW39" s="78"/>
      <c r="QMX39" s="78"/>
      <c r="QMY39" s="78"/>
      <c r="QMZ39" s="78"/>
      <c r="QNA39" s="78"/>
      <c r="QNB39" s="78"/>
      <c r="QNC39" s="78"/>
      <c r="QND39" s="78"/>
      <c r="QNE39" s="78"/>
      <c r="QNF39" s="78"/>
      <c r="QNG39" s="78"/>
      <c r="QNH39" s="78"/>
      <c r="QNI39" s="78"/>
      <c r="QNJ39" s="78"/>
      <c r="QNK39" s="78"/>
      <c r="QNL39" s="78"/>
      <c r="QNM39" s="78"/>
      <c r="QNN39" s="78"/>
      <c r="QNO39" s="78"/>
      <c r="QNP39" s="78"/>
      <c r="QNQ39" s="78"/>
      <c r="QNR39" s="78"/>
      <c r="QNS39" s="78"/>
      <c r="QNT39" s="78"/>
      <c r="QNU39" s="78"/>
      <c r="QNV39" s="78"/>
      <c r="QNW39" s="78"/>
      <c r="QNX39" s="78"/>
      <c r="QNY39" s="78"/>
      <c r="QNZ39" s="78"/>
      <c r="QOA39" s="78"/>
      <c r="QOB39" s="78"/>
      <c r="QOC39" s="78"/>
      <c r="QOD39" s="78"/>
      <c r="QOE39" s="78"/>
      <c r="QOF39" s="78"/>
      <c r="QOG39" s="78"/>
      <c r="QOH39" s="78"/>
      <c r="QOI39" s="78"/>
      <c r="QOJ39" s="78"/>
      <c r="QOK39" s="78"/>
      <c r="QOL39" s="78"/>
      <c r="QOM39" s="78"/>
      <c r="QON39" s="78"/>
      <c r="QOO39" s="78"/>
      <c r="QOP39" s="78"/>
      <c r="QOQ39" s="78"/>
      <c r="QOR39" s="78"/>
      <c r="QOS39" s="78"/>
      <c r="QOT39" s="78"/>
      <c r="QOU39" s="78"/>
      <c r="QOV39" s="78"/>
      <c r="QOW39" s="78"/>
      <c r="QOX39" s="78"/>
      <c r="QOY39" s="78"/>
      <c r="QOZ39" s="78"/>
      <c r="QPA39" s="78"/>
      <c r="QPB39" s="78"/>
      <c r="QPC39" s="78"/>
      <c r="QPD39" s="78"/>
      <c r="QPE39" s="78"/>
      <c r="QPF39" s="78"/>
      <c r="QPG39" s="78"/>
      <c r="QPH39" s="78"/>
      <c r="QPI39" s="78"/>
      <c r="QPJ39" s="78"/>
      <c r="QPK39" s="78"/>
      <c r="QPL39" s="78"/>
      <c r="QPM39" s="78"/>
      <c r="QPN39" s="78"/>
      <c r="QPO39" s="78"/>
      <c r="QPP39" s="78"/>
      <c r="QPQ39" s="78"/>
      <c r="QPR39" s="78"/>
      <c r="QPS39" s="78"/>
      <c r="QPT39" s="78"/>
      <c r="QPU39" s="78"/>
      <c r="QPV39" s="78"/>
      <c r="QPW39" s="78"/>
      <c r="QPX39" s="78"/>
      <c r="QPY39" s="78"/>
      <c r="QPZ39" s="78"/>
      <c r="QQA39" s="78"/>
      <c r="QQB39" s="78"/>
      <c r="QQC39" s="78"/>
      <c r="QQD39" s="78"/>
      <c r="QQE39" s="78"/>
      <c r="QQF39" s="78"/>
      <c r="QQG39" s="78"/>
      <c r="QQH39" s="78"/>
      <c r="QQI39" s="78"/>
      <c r="QQJ39" s="78"/>
      <c r="QQK39" s="78"/>
      <c r="QQL39" s="78"/>
      <c r="QQM39" s="78"/>
      <c r="QQN39" s="78"/>
      <c r="QQO39" s="78"/>
      <c r="QQP39" s="78"/>
      <c r="QQQ39" s="78"/>
      <c r="QQR39" s="78"/>
      <c r="QQS39" s="78"/>
      <c r="QQT39" s="78"/>
      <c r="QQU39" s="78"/>
      <c r="QQV39" s="78"/>
      <c r="QQW39" s="78"/>
      <c r="QQX39" s="78"/>
      <c r="QQY39" s="78"/>
      <c r="QQZ39" s="78"/>
      <c r="QRA39" s="78"/>
      <c r="QRB39" s="78"/>
      <c r="QRC39" s="78"/>
      <c r="QRD39" s="78"/>
      <c r="QRE39" s="78"/>
      <c r="QRF39" s="78"/>
      <c r="QRG39" s="78"/>
      <c r="QRH39" s="78"/>
      <c r="QRI39" s="78"/>
      <c r="QRJ39" s="78"/>
      <c r="QRK39" s="78"/>
      <c r="QRL39" s="78"/>
      <c r="QRM39" s="78"/>
      <c r="QRN39" s="78"/>
      <c r="QRO39" s="78"/>
      <c r="QRP39" s="78"/>
      <c r="QRQ39" s="78"/>
      <c r="QRR39" s="78"/>
      <c r="QRS39" s="78"/>
      <c r="QRT39" s="78"/>
      <c r="QRU39" s="78"/>
      <c r="QRV39" s="78"/>
      <c r="QRW39" s="78"/>
      <c r="QRX39" s="78"/>
      <c r="QRY39" s="78"/>
      <c r="QRZ39" s="78"/>
      <c r="QSA39" s="78"/>
      <c r="QSB39" s="78"/>
      <c r="QSC39" s="78"/>
      <c r="QSD39" s="78"/>
      <c r="QSE39" s="78"/>
      <c r="QSF39" s="78"/>
      <c r="QSG39" s="78"/>
      <c r="QSH39" s="78"/>
      <c r="QSI39" s="78"/>
      <c r="QSJ39" s="78"/>
      <c r="QSK39" s="78"/>
      <c r="QSL39" s="78"/>
      <c r="QSM39" s="78"/>
      <c r="QSN39" s="78"/>
      <c r="QSO39" s="78"/>
      <c r="QSP39" s="78"/>
      <c r="QSQ39" s="78"/>
      <c r="QSR39" s="78"/>
      <c r="QSS39" s="78"/>
      <c r="QST39" s="78"/>
      <c r="QSU39" s="78"/>
      <c r="QSV39" s="78"/>
      <c r="QSW39" s="78"/>
      <c r="QSX39" s="78"/>
      <c r="QSY39" s="78"/>
      <c r="QSZ39" s="78"/>
      <c r="QTA39" s="78"/>
      <c r="QTB39" s="78"/>
      <c r="QTC39" s="78"/>
      <c r="QTD39" s="78"/>
      <c r="QTE39" s="78"/>
      <c r="QTF39" s="78"/>
      <c r="QTG39" s="78"/>
      <c r="QTH39" s="78"/>
      <c r="QTI39" s="78"/>
      <c r="QTJ39" s="78"/>
      <c r="QTK39" s="78"/>
      <c r="QTL39" s="78"/>
      <c r="QTM39" s="78"/>
      <c r="QTN39" s="78"/>
      <c r="QTO39" s="78"/>
      <c r="QTP39" s="78"/>
      <c r="QTQ39" s="78"/>
      <c r="QTR39" s="78"/>
      <c r="QTS39" s="78"/>
      <c r="QTT39" s="78"/>
      <c r="QTU39" s="78"/>
      <c r="QTV39" s="78"/>
      <c r="QTW39" s="78"/>
      <c r="QTX39" s="78"/>
      <c r="QTY39" s="78"/>
      <c r="QTZ39" s="78"/>
      <c r="QUA39" s="78"/>
      <c r="QUB39" s="78"/>
      <c r="QUC39" s="78"/>
      <c r="QUD39" s="78"/>
      <c r="QUE39" s="78"/>
      <c r="QUF39" s="78"/>
      <c r="QUG39" s="78"/>
      <c r="QUH39" s="78"/>
      <c r="QUI39" s="78"/>
      <c r="QUJ39" s="78"/>
      <c r="QUK39" s="78"/>
      <c r="QUL39" s="78"/>
      <c r="QUM39" s="78"/>
      <c r="QUN39" s="78"/>
      <c r="QUO39" s="78"/>
      <c r="QUP39" s="78"/>
      <c r="QUQ39" s="78"/>
      <c r="QUR39" s="78"/>
      <c r="QUS39" s="78"/>
      <c r="QUT39" s="78"/>
      <c r="QUU39" s="78"/>
      <c r="QUV39" s="78"/>
      <c r="QUW39" s="78"/>
      <c r="QUX39" s="78"/>
      <c r="QUY39" s="78"/>
      <c r="QUZ39" s="78"/>
      <c r="QVA39" s="78"/>
      <c r="QVB39" s="78"/>
      <c r="QVC39" s="78"/>
      <c r="QVD39" s="78"/>
      <c r="QVE39" s="78"/>
      <c r="QVF39" s="78"/>
      <c r="QVG39" s="78"/>
      <c r="QVH39" s="78"/>
      <c r="QVI39" s="78"/>
      <c r="QVJ39" s="78"/>
      <c r="QVK39" s="78"/>
      <c r="QVL39" s="78"/>
      <c r="QVM39" s="78"/>
      <c r="QVN39" s="78"/>
      <c r="QVO39" s="78"/>
      <c r="QVP39" s="78"/>
      <c r="QVQ39" s="78"/>
      <c r="QVR39" s="78"/>
      <c r="QVS39" s="78"/>
      <c r="QVT39" s="78"/>
      <c r="QVU39" s="78"/>
      <c r="QVV39" s="78"/>
      <c r="QVW39" s="78"/>
      <c r="QVX39" s="78"/>
      <c r="QVY39" s="78"/>
      <c r="QVZ39" s="78"/>
      <c r="QWA39" s="78"/>
      <c r="QWB39" s="78"/>
      <c r="QWC39" s="78"/>
      <c r="QWD39" s="78"/>
      <c r="QWE39" s="78"/>
      <c r="QWF39" s="78"/>
      <c r="QWG39" s="78"/>
      <c r="QWH39" s="78"/>
      <c r="QWI39" s="78"/>
      <c r="QWJ39" s="78"/>
      <c r="QWK39" s="78"/>
      <c r="QWL39" s="78"/>
      <c r="QWM39" s="78"/>
      <c r="QWN39" s="78"/>
      <c r="QWO39" s="78"/>
      <c r="QWP39" s="78"/>
      <c r="QWQ39" s="78"/>
      <c r="QWR39" s="78"/>
      <c r="QWS39" s="78"/>
      <c r="QWT39" s="78"/>
      <c r="QWU39" s="78"/>
      <c r="QWV39" s="78"/>
      <c r="QWW39" s="78"/>
      <c r="QWX39" s="78"/>
      <c r="QWY39" s="78"/>
      <c r="QWZ39" s="78"/>
      <c r="QXA39" s="78"/>
      <c r="QXB39" s="78"/>
      <c r="QXC39" s="78"/>
      <c r="QXD39" s="78"/>
      <c r="QXE39" s="78"/>
      <c r="QXF39" s="78"/>
      <c r="QXG39" s="78"/>
      <c r="QXH39" s="78"/>
      <c r="QXI39" s="78"/>
      <c r="QXJ39" s="78"/>
      <c r="QXK39" s="78"/>
      <c r="QXL39" s="78"/>
      <c r="QXM39" s="78"/>
      <c r="QXN39" s="78"/>
      <c r="QXO39" s="78"/>
      <c r="QXP39" s="78"/>
      <c r="QXQ39" s="78"/>
      <c r="QXR39" s="78"/>
      <c r="QXS39" s="78"/>
      <c r="QXT39" s="78"/>
      <c r="QXU39" s="78"/>
      <c r="QXV39" s="78"/>
      <c r="QXW39" s="78"/>
      <c r="QXX39" s="78"/>
      <c r="QXY39" s="78"/>
      <c r="QXZ39" s="78"/>
      <c r="QYA39" s="78"/>
      <c r="QYB39" s="78"/>
      <c r="QYC39" s="78"/>
      <c r="QYD39" s="78"/>
      <c r="QYE39" s="78"/>
      <c r="QYF39" s="78"/>
      <c r="QYG39" s="78"/>
      <c r="QYH39" s="78"/>
      <c r="QYI39" s="78"/>
      <c r="QYJ39" s="78"/>
      <c r="QYK39" s="78"/>
      <c r="QYL39" s="78"/>
      <c r="QYM39" s="78"/>
      <c r="QYN39" s="78"/>
      <c r="QYO39" s="78"/>
      <c r="QYP39" s="78"/>
      <c r="QYQ39" s="78"/>
      <c r="QYR39" s="78"/>
      <c r="QYS39" s="78"/>
      <c r="QYT39" s="78"/>
      <c r="QYU39" s="78"/>
      <c r="QYV39" s="78"/>
      <c r="QYW39" s="78"/>
      <c r="QYX39" s="78"/>
      <c r="QYY39" s="78"/>
      <c r="QYZ39" s="78"/>
      <c r="QZA39" s="78"/>
      <c r="QZB39" s="78"/>
      <c r="QZC39" s="78"/>
      <c r="QZD39" s="78"/>
      <c r="QZE39" s="78"/>
      <c r="QZF39" s="78"/>
      <c r="QZG39" s="78"/>
      <c r="QZH39" s="78"/>
      <c r="QZI39" s="78"/>
      <c r="QZJ39" s="78"/>
      <c r="QZK39" s="78"/>
      <c r="QZL39" s="78"/>
      <c r="QZM39" s="78"/>
      <c r="QZN39" s="78"/>
      <c r="QZO39" s="78"/>
      <c r="QZP39" s="78"/>
      <c r="QZQ39" s="78"/>
      <c r="QZR39" s="78"/>
      <c r="QZS39" s="78"/>
      <c r="QZT39" s="78"/>
      <c r="QZU39" s="78"/>
      <c r="QZV39" s="78"/>
      <c r="QZW39" s="78"/>
      <c r="QZX39" s="78"/>
      <c r="QZY39" s="78"/>
      <c r="QZZ39" s="78"/>
      <c r="RAA39" s="78"/>
      <c r="RAB39" s="78"/>
      <c r="RAC39" s="78"/>
      <c r="RAD39" s="78"/>
      <c r="RAE39" s="78"/>
      <c r="RAF39" s="78"/>
      <c r="RAG39" s="78"/>
      <c r="RAH39" s="78"/>
      <c r="RAI39" s="78"/>
      <c r="RAJ39" s="78"/>
      <c r="RAK39" s="78"/>
      <c r="RAL39" s="78"/>
      <c r="RAM39" s="78"/>
      <c r="RAN39" s="78"/>
      <c r="RAO39" s="78"/>
      <c r="RAP39" s="78"/>
      <c r="RAQ39" s="78"/>
      <c r="RAR39" s="78"/>
      <c r="RAS39" s="78"/>
      <c r="RAT39" s="78"/>
      <c r="RAU39" s="78"/>
      <c r="RAV39" s="78"/>
      <c r="RAW39" s="78"/>
      <c r="RAX39" s="78"/>
      <c r="RAY39" s="78"/>
      <c r="RAZ39" s="78"/>
      <c r="RBA39" s="78"/>
      <c r="RBB39" s="78"/>
      <c r="RBC39" s="78"/>
      <c r="RBD39" s="78"/>
      <c r="RBE39" s="78"/>
      <c r="RBF39" s="78"/>
      <c r="RBG39" s="78"/>
      <c r="RBH39" s="78"/>
      <c r="RBI39" s="78"/>
      <c r="RBJ39" s="78"/>
      <c r="RBK39" s="78"/>
      <c r="RBL39" s="78"/>
      <c r="RBM39" s="78"/>
      <c r="RBN39" s="78"/>
      <c r="RBO39" s="78"/>
      <c r="RBP39" s="78"/>
      <c r="RBQ39" s="78"/>
      <c r="RBR39" s="78"/>
      <c r="RBS39" s="78"/>
      <c r="RBT39" s="78"/>
      <c r="RBU39" s="78"/>
      <c r="RBV39" s="78"/>
      <c r="RBW39" s="78"/>
      <c r="RBX39" s="78"/>
      <c r="RBY39" s="78"/>
      <c r="RBZ39" s="78"/>
      <c r="RCA39" s="78"/>
      <c r="RCB39" s="78"/>
      <c r="RCC39" s="78"/>
      <c r="RCD39" s="78"/>
      <c r="RCE39" s="78"/>
      <c r="RCF39" s="78"/>
      <c r="RCG39" s="78"/>
      <c r="RCH39" s="78"/>
      <c r="RCI39" s="78"/>
      <c r="RCJ39" s="78"/>
      <c r="RCK39" s="78"/>
      <c r="RCL39" s="78"/>
      <c r="RCM39" s="78"/>
      <c r="RCN39" s="78"/>
      <c r="RCO39" s="78"/>
      <c r="RCP39" s="78"/>
      <c r="RCQ39" s="78"/>
      <c r="RCR39" s="78"/>
      <c r="RCS39" s="78"/>
      <c r="RCT39" s="78"/>
      <c r="RCU39" s="78"/>
      <c r="RCV39" s="78"/>
      <c r="RCW39" s="78"/>
      <c r="RCX39" s="78"/>
      <c r="RCY39" s="78"/>
      <c r="RCZ39" s="78"/>
      <c r="RDA39" s="78"/>
      <c r="RDB39" s="78"/>
      <c r="RDC39" s="78"/>
      <c r="RDD39" s="78"/>
      <c r="RDE39" s="78"/>
      <c r="RDF39" s="78"/>
      <c r="RDG39" s="78"/>
      <c r="RDH39" s="78"/>
      <c r="RDI39" s="78"/>
      <c r="RDJ39" s="78"/>
      <c r="RDK39" s="78"/>
      <c r="RDL39" s="78"/>
      <c r="RDM39" s="78"/>
      <c r="RDN39" s="78"/>
      <c r="RDO39" s="78"/>
      <c r="RDP39" s="78"/>
      <c r="RDQ39" s="78"/>
      <c r="RDR39" s="78"/>
      <c r="RDS39" s="78"/>
      <c r="RDT39" s="78"/>
      <c r="RDU39" s="78"/>
      <c r="RDV39" s="78"/>
      <c r="RDW39" s="78"/>
      <c r="RDX39" s="78"/>
      <c r="RDY39" s="78"/>
      <c r="RDZ39" s="78"/>
      <c r="REA39" s="78"/>
      <c r="REB39" s="78"/>
      <c r="REC39" s="78"/>
      <c r="RED39" s="78"/>
      <c r="REE39" s="78"/>
      <c r="REF39" s="78"/>
      <c r="REG39" s="78"/>
      <c r="REH39" s="78"/>
      <c r="REI39" s="78"/>
      <c r="REJ39" s="78"/>
      <c r="REK39" s="78"/>
      <c r="REL39" s="78"/>
      <c r="REM39" s="78"/>
      <c r="REN39" s="78"/>
      <c r="REO39" s="78"/>
      <c r="REP39" s="78"/>
      <c r="REQ39" s="78"/>
      <c r="RER39" s="78"/>
      <c r="RES39" s="78"/>
      <c r="RET39" s="78"/>
      <c r="REU39" s="78"/>
      <c r="REV39" s="78"/>
      <c r="REW39" s="78"/>
      <c r="REX39" s="78"/>
      <c r="REY39" s="78"/>
      <c r="REZ39" s="78"/>
      <c r="RFA39" s="78"/>
      <c r="RFB39" s="78"/>
      <c r="RFC39" s="78"/>
      <c r="RFD39" s="78"/>
      <c r="RFE39" s="78"/>
      <c r="RFF39" s="78"/>
      <c r="RFG39" s="78"/>
      <c r="RFH39" s="78"/>
      <c r="RFI39" s="78"/>
      <c r="RFJ39" s="78"/>
      <c r="RFK39" s="78"/>
      <c r="RFL39" s="78"/>
      <c r="RFM39" s="78"/>
      <c r="RFN39" s="78"/>
      <c r="RFO39" s="78"/>
      <c r="RFP39" s="78"/>
      <c r="RFQ39" s="78"/>
      <c r="RFR39" s="78"/>
      <c r="RFS39" s="78"/>
      <c r="RFT39" s="78"/>
      <c r="RFU39" s="78"/>
      <c r="RFV39" s="78"/>
      <c r="RFW39" s="78"/>
      <c r="RFX39" s="78"/>
      <c r="RFY39" s="78"/>
      <c r="RFZ39" s="78"/>
      <c r="RGA39" s="78"/>
      <c r="RGB39" s="78"/>
      <c r="RGC39" s="78"/>
      <c r="RGD39" s="78"/>
      <c r="RGE39" s="78"/>
      <c r="RGF39" s="78"/>
      <c r="RGG39" s="78"/>
      <c r="RGH39" s="78"/>
      <c r="RGI39" s="78"/>
      <c r="RGJ39" s="78"/>
      <c r="RGK39" s="78"/>
      <c r="RGL39" s="78"/>
      <c r="RGM39" s="78"/>
      <c r="RGN39" s="78"/>
      <c r="RGO39" s="78"/>
      <c r="RGP39" s="78"/>
      <c r="RGQ39" s="78"/>
      <c r="RGR39" s="78"/>
      <c r="RGS39" s="78"/>
      <c r="RGT39" s="78"/>
      <c r="RGU39" s="78"/>
      <c r="RGV39" s="78"/>
      <c r="RGW39" s="78"/>
      <c r="RGX39" s="78"/>
      <c r="RGY39" s="78"/>
      <c r="RGZ39" s="78"/>
      <c r="RHA39" s="78"/>
      <c r="RHB39" s="78"/>
      <c r="RHC39" s="78"/>
      <c r="RHD39" s="78"/>
      <c r="RHE39" s="78"/>
      <c r="RHF39" s="78"/>
      <c r="RHG39" s="78"/>
      <c r="RHH39" s="78"/>
      <c r="RHI39" s="78"/>
      <c r="RHJ39" s="78"/>
      <c r="RHK39" s="78"/>
      <c r="RHL39" s="78"/>
      <c r="RHM39" s="78"/>
      <c r="RHN39" s="78"/>
      <c r="RHO39" s="78"/>
      <c r="RHP39" s="78"/>
      <c r="RHQ39" s="78"/>
      <c r="RHR39" s="78"/>
      <c r="RHS39" s="78"/>
      <c r="RHT39" s="78"/>
      <c r="RHU39" s="78"/>
      <c r="RHV39" s="78"/>
      <c r="RHW39" s="78"/>
      <c r="RHX39" s="78"/>
      <c r="RHY39" s="78"/>
      <c r="RHZ39" s="78"/>
      <c r="RIA39" s="78"/>
      <c r="RIB39" s="78"/>
      <c r="RIC39" s="78"/>
      <c r="RID39" s="78"/>
      <c r="RIE39" s="78"/>
      <c r="RIF39" s="78"/>
      <c r="RIG39" s="78"/>
      <c r="RIH39" s="78"/>
      <c r="RII39" s="78"/>
      <c r="RIJ39" s="78"/>
      <c r="RIK39" s="78"/>
      <c r="RIL39" s="78"/>
      <c r="RIM39" s="78"/>
      <c r="RIN39" s="78"/>
      <c r="RIO39" s="78"/>
      <c r="RIP39" s="78"/>
      <c r="RIQ39" s="78"/>
      <c r="RIR39" s="78"/>
      <c r="RIS39" s="78"/>
      <c r="RIT39" s="78"/>
      <c r="RIU39" s="78"/>
      <c r="RIV39" s="78"/>
      <c r="RIW39" s="78"/>
      <c r="RIX39" s="78"/>
      <c r="RIY39" s="78"/>
      <c r="RIZ39" s="78"/>
      <c r="RJA39" s="78"/>
      <c r="RJB39" s="78"/>
      <c r="RJC39" s="78"/>
      <c r="RJD39" s="78"/>
      <c r="RJE39" s="78"/>
      <c r="RJF39" s="78"/>
      <c r="RJG39" s="78"/>
      <c r="RJH39" s="78"/>
      <c r="RJI39" s="78"/>
      <c r="RJJ39" s="78"/>
      <c r="RJK39" s="78"/>
      <c r="RJL39" s="78"/>
      <c r="RJM39" s="78"/>
      <c r="RJN39" s="78"/>
      <c r="RJO39" s="78"/>
      <c r="RJP39" s="78"/>
      <c r="RJQ39" s="78"/>
      <c r="RJR39" s="78"/>
      <c r="RJS39" s="78"/>
      <c r="RJT39" s="78"/>
      <c r="RJU39" s="78"/>
      <c r="RJV39" s="78"/>
      <c r="RJW39" s="78"/>
      <c r="RJX39" s="78"/>
      <c r="RJY39" s="78"/>
      <c r="RJZ39" s="78"/>
      <c r="RKA39" s="78"/>
      <c r="RKB39" s="78"/>
      <c r="RKC39" s="78"/>
      <c r="RKD39" s="78"/>
      <c r="RKE39" s="78"/>
      <c r="RKF39" s="78"/>
      <c r="RKG39" s="78"/>
      <c r="RKH39" s="78"/>
      <c r="RKI39" s="78"/>
      <c r="RKJ39" s="78"/>
      <c r="RKK39" s="78"/>
      <c r="RKL39" s="78"/>
      <c r="RKM39" s="78"/>
      <c r="RKN39" s="78"/>
      <c r="RKO39" s="78"/>
      <c r="RKP39" s="78"/>
      <c r="RKQ39" s="78"/>
      <c r="RKR39" s="78"/>
      <c r="RKS39" s="78"/>
      <c r="RKT39" s="78"/>
      <c r="RKU39" s="78"/>
      <c r="RKV39" s="78"/>
      <c r="RKW39" s="78"/>
      <c r="RKX39" s="78"/>
      <c r="RKY39" s="78"/>
      <c r="RKZ39" s="78"/>
      <c r="RLA39" s="78"/>
      <c r="RLB39" s="78"/>
      <c r="RLC39" s="78"/>
      <c r="RLD39" s="78"/>
      <c r="RLE39" s="78"/>
      <c r="RLF39" s="78"/>
      <c r="RLG39" s="78"/>
      <c r="RLH39" s="78"/>
      <c r="RLI39" s="78"/>
      <c r="RLJ39" s="78"/>
      <c r="RLK39" s="78"/>
      <c r="RLL39" s="78"/>
      <c r="RLM39" s="78"/>
      <c r="RLN39" s="78"/>
      <c r="RLO39" s="78"/>
      <c r="RLP39" s="78"/>
      <c r="RLQ39" s="78"/>
      <c r="RLR39" s="78"/>
      <c r="RLS39" s="78"/>
      <c r="RLT39" s="78"/>
      <c r="RLU39" s="78"/>
      <c r="RLV39" s="78"/>
      <c r="RLW39" s="78"/>
      <c r="RLX39" s="78"/>
      <c r="RLY39" s="78"/>
      <c r="RLZ39" s="78"/>
      <c r="RMA39" s="78"/>
      <c r="RMB39" s="78"/>
      <c r="RMC39" s="78"/>
      <c r="RMD39" s="78"/>
      <c r="RME39" s="78"/>
      <c r="RMF39" s="78"/>
      <c r="RMG39" s="78"/>
      <c r="RMH39" s="78"/>
      <c r="RMI39" s="78"/>
      <c r="RMJ39" s="78"/>
      <c r="RMK39" s="78"/>
      <c r="RML39" s="78"/>
      <c r="RMM39" s="78"/>
      <c r="RMN39" s="78"/>
      <c r="RMO39" s="78"/>
      <c r="RMP39" s="78"/>
      <c r="RMQ39" s="78"/>
      <c r="RMR39" s="78"/>
      <c r="RMS39" s="78"/>
      <c r="RMT39" s="78"/>
      <c r="RMU39" s="78"/>
      <c r="RMV39" s="78"/>
      <c r="RMW39" s="78"/>
      <c r="RMX39" s="78"/>
      <c r="RMY39" s="78"/>
      <c r="RMZ39" s="78"/>
      <c r="RNA39" s="78"/>
      <c r="RNB39" s="78"/>
      <c r="RNC39" s="78"/>
      <c r="RND39" s="78"/>
      <c r="RNE39" s="78"/>
      <c r="RNF39" s="78"/>
      <c r="RNG39" s="78"/>
      <c r="RNH39" s="78"/>
      <c r="RNI39" s="78"/>
      <c r="RNJ39" s="78"/>
      <c r="RNK39" s="78"/>
      <c r="RNL39" s="78"/>
      <c r="RNM39" s="78"/>
      <c r="RNN39" s="78"/>
      <c r="RNO39" s="78"/>
      <c r="RNP39" s="78"/>
      <c r="RNQ39" s="78"/>
      <c r="RNR39" s="78"/>
      <c r="RNS39" s="78"/>
      <c r="RNT39" s="78"/>
      <c r="RNU39" s="78"/>
      <c r="RNV39" s="78"/>
      <c r="RNW39" s="78"/>
      <c r="RNX39" s="78"/>
      <c r="RNY39" s="78"/>
      <c r="RNZ39" s="78"/>
      <c r="ROA39" s="78"/>
      <c r="ROB39" s="78"/>
      <c r="ROC39" s="78"/>
      <c r="ROD39" s="78"/>
      <c r="ROE39" s="78"/>
      <c r="ROF39" s="78"/>
      <c r="ROG39" s="78"/>
      <c r="ROH39" s="78"/>
      <c r="ROI39" s="78"/>
      <c r="ROJ39" s="78"/>
      <c r="ROK39" s="78"/>
      <c r="ROL39" s="78"/>
      <c r="ROM39" s="78"/>
      <c r="RON39" s="78"/>
      <c r="ROO39" s="78"/>
      <c r="ROP39" s="78"/>
      <c r="ROQ39" s="78"/>
      <c r="ROR39" s="78"/>
      <c r="ROS39" s="78"/>
      <c r="ROT39" s="78"/>
      <c r="ROU39" s="78"/>
      <c r="ROV39" s="78"/>
      <c r="ROW39" s="78"/>
      <c r="ROX39" s="78"/>
      <c r="ROY39" s="78"/>
      <c r="ROZ39" s="78"/>
      <c r="RPA39" s="78"/>
      <c r="RPB39" s="78"/>
      <c r="RPC39" s="78"/>
      <c r="RPD39" s="78"/>
      <c r="RPE39" s="78"/>
      <c r="RPF39" s="78"/>
      <c r="RPG39" s="78"/>
      <c r="RPH39" s="78"/>
      <c r="RPI39" s="78"/>
      <c r="RPJ39" s="78"/>
      <c r="RPK39" s="78"/>
      <c r="RPL39" s="78"/>
      <c r="RPM39" s="78"/>
      <c r="RPN39" s="78"/>
      <c r="RPO39" s="78"/>
      <c r="RPP39" s="78"/>
      <c r="RPQ39" s="78"/>
      <c r="RPR39" s="78"/>
      <c r="RPS39" s="78"/>
      <c r="RPT39" s="78"/>
      <c r="RPU39" s="78"/>
      <c r="RPV39" s="78"/>
      <c r="RPW39" s="78"/>
      <c r="RPX39" s="78"/>
      <c r="RPY39" s="78"/>
      <c r="RPZ39" s="78"/>
      <c r="RQA39" s="78"/>
      <c r="RQB39" s="78"/>
      <c r="RQC39" s="78"/>
      <c r="RQD39" s="78"/>
      <c r="RQE39" s="78"/>
      <c r="RQF39" s="78"/>
      <c r="RQG39" s="78"/>
      <c r="RQH39" s="78"/>
      <c r="RQI39" s="78"/>
      <c r="RQJ39" s="78"/>
      <c r="RQK39" s="78"/>
      <c r="RQL39" s="78"/>
      <c r="RQM39" s="78"/>
      <c r="RQN39" s="78"/>
      <c r="RQO39" s="78"/>
      <c r="RQP39" s="78"/>
      <c r="RQQ39" s="78"/>
      <c r="RQR39" s="78"/>
      <c r="RQS39" s="78"/>
      <c r="RQT39" s="78"/>
      <c r="RQU39" s="78"/>
      <c r="RQV39" s="78"/>
      <c r="RQW39" s="78"/>
      <c r="RQX39" s="78"/>
      <c r="RQY39" s="78"/>
      <c r="RQZ39" s="78"/>
      <c r="RRA39" s="78"/>
      <c r="RRB39" s="78"/>
      <c r="RRC39" s="78"/>
      <c r="RRD39" s="78"/>
      <c r="RRE39" s="78"/>
      <c r="RRF39" s="78"/>
      <c r="RRG39" s="78"/>
      <c r="RRH39" s="78"/>
      <c r="RRI39" s="78"/>
      <c r="RRJ39" s="78"/>
      <c r="RRK39" s="78"/>
      <c r="RRL39" s="78"/>
      <c r="RRM39" s="78"/>
      <c r="RRN39" s="78"/>
      <c r="RRO39" s="78"/>
      <c r="RRP39" s="78"/>
      <c r="RRQ39" s="78"/>
      <c r="RRR39" s="78"/>
      <c r="RRS39" s="78"/>
      <c r="RRT39" s="78"/>
      <c r="RRU39" s="78"/>
      <c r="RRV39" s="78"/>
      <c r="RRW39" s="78"/>
      <c r="RRX39" s="78"/>
      <c r="RRY39" s="78"/>
      <c r="RRZ39" s="78"/>
      <c r="RSA39" s="78"/>
      <c r="RSB39" s="78"/>
      <c r="RSC39" s="78"/>
      <c r="RSD39" s="78"/>
      <c r="RSE39" s="78"/>
      <c r="RSF39" s="78"/>
      <c r="RSG39" s="78"/>
      <c r="RSH39" s="78"/>
      <c r="RSI39" s="78"/>
      <c r="RSJ39" s="78"/>
      <c r="RSK39" s="78"/>
      <c r="RSL39" s="78"/>
      <c r="RSM39" s="78"/>
      <c r="RSN39" s="78"/>
      <c r="RSO39" s="78"/>
      <c r="RSP39" s="78"/>
      <c r="RSQ39" s="78"/>
      <c r="RSR39" s="78"/>
      <c r="RSS39" s="78"/>
      <c r="RST39" s="78"/>
      <c r="RSU39" s="78"/>
      <c r="RSV39" s="78"/>
      <c r="RSW39" s="78"/>
      <c r="RSX39" s="78"/>
      <c r="RSY39" s="78"/>
      <c r="RSZ39" s="78"/>
      <c r="RTA39" s="78"/>
      <c r="RTB39" s="78"/>
      <c r="RTC39" s="78"/>
      <c r="RTD39" s="78"/>
      <c r="RTE39" s="78"/>
      <c r="RTF39" s="78"/>
      <c r="RTG39" s="78"/>
      <c r="RTH39" s="78"/>
      <c r="RTI39" s="78"/>
      <c r="RTJ39" s="78"/>
      <c r="RTK39" s="78"/>
      <c r="RTL39" s="78"/>
      <c r="RTM39" s="78"/>
      <c r="RTN39" s="78"/>
      <c r="RTO39" s="78"/>
      <c r="RTP39" s="78"/>
      <c r="RTQ39" s="78"/>
      <c r="RTR39" s="78"/>
      <c r="RTS39" s="78"/>
      <c r="RTT39" s="78"/>
      <c r="RTU39" s="78"/>
      <c r="RTV39" s="78"/>
      <c r="RTW39" s="78"/>
      <c r="RTX39" s="78"/>
      <c r="RTY39" s="78"/>
      <c r="RTZ39" s="78"/>
      <c r="RUA39" s="78"/>
      <c r="RUB39" s="78"/>
      <c r="RUC39" s="78"/>
      <c r="RUD39" s="78"/>
      <c r="RUE39" s="78"/>
      <c r="RUF39" s="78"/>
      <c r="RUG39" s="78"/>
      <c r="RUH39" s="78"/>
      <c r="RUI39" s="78"/>
      <c r="RUJ39" s="78"/>
      <c r="RUK39" s="78"/>
      <c r="RUL39" s="78"/>
      <c r="RUM39" s="78"/>
      <c r="RUN39" s="78"/>
      <c r="RUO39" s="78"/>
      <c r="RUP39" s="78"/>
      <c r="RUQ39" s="78"/>
      <c r="RUR39" s="78"/>
      <c r="RUS39" s="78"/>
      <c r="RUT39" s="78"/>
      <c r="RUU39" s="78"/>
      <c r="RUV39" s="78"/>
      <c r="RUW39" s="78"/>
      <c r="RUX39" s="78"/>
      <c r="RUY39" s="78"/>
      <c r="RUZ39" s="78"/>
      <c r="RVA39" s="78"/>
      <c r="RVB39" s="78"/>
      <c r="RVC39" s="78"/>
      <c r="RVD39" s="78"/>
      <c r="RVE39" s="78"/>
      <c r="RVF39" s="78"/>
      <c r="RVG39" s="78"/>
      <c r="RVH39" s="78"/>
      <c r="RVI39" s="78"/>
      <c r="RVJ39" s="78"/>
      <c r="RVK39" s="78"/>
      <c r="RVL39" s="78"/>
      <c r="RVM39" s="78"/>
      <c r="RVN39" s="78"/>
      <c r="RVO39" s="78"/>
      <c r="RVP39" s="78"/>
      <c r="RVQ39" s="78"/>
      <c r="RVR39" s="78"/>
      <c r="RVS39" s="78"/>
      <c r="RVT39" s="78"/>
      <c r="RVU39" s="78"/>
      <c r="RVV39" s="78"/>
      <c r="RVW39" s="78"/>
      <c r="RVX39" s="78"/>
      <c r="RVY39" s="78"/>
      <c r="RVZ39" s="78"/>
      <c r="RWA39" s="78"/>
      <c r="RWB39" s="78"/>
      <c r="RWC39" s="78"/>
      <c r="RWD39" s="78"/>
      <c r="RWE39" s="78"/>
      <c r="RWF39" s="78"/>
      <c r="RWG39" s="78"/>
      <c r="RWH39" s="78"/>
      <c r="RWI39" s="78"/>
      <c r="RWJ39" s="78"/>
      <c r="RWK39" s="78"/>
      <c r="RWL39" s="78"/>
      <c r="RWM39" s="78"/>
      <c r="RWN39" s="78"/>
      <c r="RWO39" s="78"/>
      <c r="RWP39" s="78"/>
      <c r="RWQ39" s="78"/>
      <c r="RWR39" s="78"/>
      <c r="RWS39" s="78"/>
      <c r="RWT39" s="78"/>
      <c r="RWU39" s="78"/>
      <c r="RWV39" s="78"/>
      <c r="RWW39" s="78"/>
      <c r="RWX39" s="78"/>
      <c r="RWY39" s="78"/>
      <c r="RWZ39" s="78"/>
      <c r="RXA39" s="78"/>
      <c r="RXB39" s="78"/>
      <c r="RXC39" s="78"/>
      <c r="RXD39" s="78"/>
      <c r="RXE39" s="78"/>
      <c r="RXF39" s="78"/>
      <c r="RXG39" s="78"/>
      <c r="RXH39" s="78"/>
      <c r="RXI39" s="78"/>
      <c r="RXJ39" s="78"/>
      <c r="RXK39" s="78"/>
      <c r="RXL39" s="78"/>
      <c r="RXM39" s="78"/>
      <c r="RXN39" s="78"/>
      <c r="RXO39" s="78"/>
      <c r="RXP39" s="78"/>
      <c r="RXQ39" s="78"/>
      <c r="RXR39" s="78"/>
      <c r="RXS39" s="78"/>
      <c r="RXT39" s="78"/>
      <c r="RXU39" s="78"/>
      <c r="RXV39" s="78"/>
      <c r="RXW39" s="78"/>
      <c r="RXX39" s="78"/>
      <c r="RXY39" s="78"/>
      <c r="RXZ39" s="78"/>
      <c r="RYA39" s="78"/>
      <c r="RYB39" s="78"/>
      <c r="RYC39" s="78"/>
      <c r="RYD39" s="78"/>
      <c r="RYE39" s="78"/>
      <c r="RYF39" s="78"/>
      <c r="RYG39" s="78"/>
      <c r="RYH39" s="78"/>
      <c r="RYI39" s="78"/>
      <c r="RYJ39" s="78"/>
      <c r="RYK39" s="78"/>
      <c r="RYL39" s="78"/>
      <c r="RYM39" s="78"/>
      <c r="RYN39" s="78"/>
      <c r="RYO39" s="78"/>
      <c r="RYP39" s="78"/>
      <c r="RYQ39" s="78"/>
      <c r="RYR39" s="78"/>
      <c r="RYS39" s="78"/>
      <c r="RYT39" s="78"/>
      <c r="RYU39" s="78"/>
      <c r="RYV39" s="78"/>
      <c r="RYW39" s="78"/>
      <c r="RYX39" s="78"/>
      <c r="RYY39" s="78"/>
      <c r="RYZ39" s="78"/>
      <c r="RZA39" s="78"/>
      <c r="RZB39" s="78"/>
      <c r="RZC39" s="78"/>
      <c r="RZD39" s="78"/>
      <c r="RZE39" s="78"/>
      <c r="RZF39" s="78"/>
      <c r="RZG39" s="78"/>
      <c r="RZH39" s="78"/>
      <c r="RZI39" s="78"/>
      <c r="RZJ39" s="78"/>
      <c r="RZK39" s="78"/>
      <c r="RZL39" s="78"/>
      <c r="RZM39" s="78"/>
      <c r="RZN39" s="78"/>
      <c r="RZO39" s="78"/>
      <c r="RZP39" s="78"/>
      <c r="RZQ39" s="78"/>
      <c r="RZR39" s="78"/>
      <c r="RZS39" s="78"/>
      <c r="RZT39" s="78"/>
      <c r="RZU39" s="78"/>
      <c r="RZV39" s="78"/>
      <c r="RZW39" s="78"/>
      <c r="RZX39" s="78"/>
      <c r="RZY39" s="78"/>
      <c r="RZZ39" s="78"/>
      <c r="SAA39" s="78"/>
      <c r="SAB39" s="78"/>
      <c r="SAC39" s="78"/>
      <c r="SAD39" s="78"/>
      <c r="SAE39" s="78"/>
      <c r="SAF39" s="78"/>
      <c r="SAG39" s="78"/>
      <c r="SAH39" s="78"/>
      <c r="SAI39" s="78"/>
      <c r="SAJ39" s="78"/>
      <c r="SAK39" s="78"/>
      <c r="SAL39" s="78"/>
      <c r="SAM39" s="78"/>
      <c r="SAN39" s="78"/>
      <c r="SAO39" s="78"/>
      <c r="SAP39" s="78"/>
      <c r="SAQ39" s="78"/>
      <c r="SAR39" s="78"/>
      <c r="SAS39" s="78"/>
      <c r="SAT39" s="78"/>
      <c r="SAU39" s="78"/>
      <c r="SAV39" s="78"/>
      <c r="SAW39" s="78"/>
      <c r="SAX39" s="78"/>
      <c r="SAY39" s="78"/>
      <c r="SAZ39" s="78"/>
      <c r="SBA39" s="78"/>
      <c r="SBB39" s="78"/>
      <c r="SBC39" s="78"/>
      <c r="SBD39" s="78"/>
      <c r="SBE39" s="78"/>
      <c r="SBF39" s="78"/>
      <c r="SBG39" s="78"/>
      <c r="SBH39" s="78"/>
      <c r="SBI39" s="78"/>
      <c r="SBJ39" s="78"/>
      <c r="SBK39" s="78"/>
      <c r="SBL39" s="78"/>
      <c r="SBM39" s="78"/>
      <c r="SBN39" s="78"/>
      <c r="SBO39" s="78"/>
      <c r="SBP39" s="78"/>
      <c r="SBQ39" s="78"/>
      <c r="SBR39" s="78"/>
      <c r="SBS39" s="78"/>
      <c r="SBT39" s="78"/>
      <c r="SBU39" s="78"/>
      <c r="SBV39" s="78"/>
      <c r="SBW39" s="78"/>
      <c r="SBX39" s="78"/>
      <c r="SBY39" s="78"/>
      <c r="SBZ39" s="78"/>
      <c r="SCA39" s="78"/>
      <c r="SCB39" s="78"/>
      <c r="SCC39" s="78"/>
      <c r="SCD39" s="78"/>
      <c r="SCE39" s="78"/>
      <c r="SCF39" s="78"/>
      <c r="SCG39" s="78"/>
      <c r="SCH39" s="78"/>
      <c r="SCI39" s="78"/>
      <c r="SCJ39" s="78"/>
      <c r="SCK39" s="78"/>
      <c r="SCL39" s="78"/>
      <c r="SCM39" s="78"/>
      <c r="SCN39" s="78"/>
      <c r="SCO39" s="78"/>
      <c r="SCP39" s="78"/>
      <c r="SCQ39" s="78"/>
      <c r="SCR39" s="78"/>
      <c r="SCS39" s="78"/>
      <c r="SCT39" s="78"/>
      <c r="SCU39" s="78"/>
      <c r="SCV39" s="78"/>
      <c r="SCW39" s="78"/>
      <c r="SCX39" s="78"/>
      <c r="SCY39" s="78"/>
      <c r="SCZ39" s="78"/>
      <c r="SDA39" s="78"/>
      <c r="SDB39" s="78"/>
      <c r="SDC39" s="78"/>
      <c r="SDD39" s="78"/>
      <c r="SDE39" s="78"/>
      <c r="SDF39" s="78"/>
      <c r="SDG39" s="78"/>
      <c r="SDH39" s="78"/>
      <c r="SDI39" s="78"/>
      <c r="SDJ39" s="78"/>
      <c r="SDK39" s="78"/>
      <c r="SDL39" s="78"/>
      <c r="SDM39" s="78"/>
      <c r="SDN39" s="78"/>
      <c r="SDO39" s="78"/>
      <c r="SDP39" s="78"/>
      <c r="SDQ39" s="78"/>
      <c r="SDR39" s="78"/>
      <c r="SDS39" s="78"/>
      <c r="SDT39" s="78"/>
      <c r="SDU39" s="78"/>
      <c r="SDV39" s="78"/>
      <c r="SDW39" s="78"/>
      <c r="SDX39" s="78"/>
      <c r="SDY39" s="78"/>
      <c r="SDZ39" s="78"/>
      <c r="SEA39" s="78"/>
      <c r="SEB39" s="78"/>
      <c r="SEC39" s="78"/>
      <c r="SED39" s="78"/>
      <c r="SEE39" s="78"/>
      <c r="SEF39" s="78"/>
      <c r="SEG39" s="78"/>
      <c r="SEH39" s="78"/>
      <c r="SEI39" s="78"/>
      <c r="SEJ39" s="78"/>
      <c r="SEK39" s="78"/>
      <c r="SEL39" s="78"/>
      <c r="SEM39" s="78"/>
      <c r="SEN39" s="78"/>
      <c r="SEO39" s="78"/>
      <c r="SEP39" s="78"/>
      <c r="SEQ39" s="78"/>
      <c r="SER39" s="78"/>
      <c r="SES39" s="78"/>
      <c r="SET39" s="78"/>
      <c r="SEU39" s="78"/>
      <c r="SEV39" s="78"/>
      <c r="SEW39" s="78"/>
      <c r="SEX39" s="78"/>
      <c r="SEY39" s="78"/>
      <c r="SEZ39" s="78"/>
      <c r="SFA39" s="78"/>
      <c r="SFB39" s="78"/>
      <c r="SFC39" s="78"/>
      <c r="SFD39" s="78"/>
      <c r="SFE39" s="78"/>
      <c r="SFF39" s="78"/>
      <c r="SFG39" s="78"/>
      <c r="SFH39" s="78"/>
      <c r="SFI39" s="78"/>
      <c r="SFJ39" s="78"/>
      <c r="SFK39" s="78"/>
      <c r="SFL39" s="78"/>
      <c r="SFM39" s="78"/>
      <c r="SFN39" s="78"/>
      <c r="SFO39" s="78"/>
      <c r="SFP39" s="78"/>
      <c r="SFQ39" s="78"/>
      <c r="SFR39" s="78"/>
      <c r="SFS39" s="78"/>
      <c r="SFT39" s="78"/>
      <c r="SFU39" s="78"/>
      <c r="SFV39" s="78"/>
      <c r="SFW39" s="78"/>
      <c r="SFX39" s="78"/>
      <c r="SFY39" s="78"/>
      <c r="SFZ39" s="78"/>
      <c r="SGA39" s="78"/>
      <c r="SGB39" s="78"/>
      <c r="SGC39" s="78"/>
      <c r="SGD39" s="78"/>
      <c r="SGE39" s="78"/>
      <c r="SGF39" s="78"/>
      <c r="SGG39" s="78"/>
      <c r="SGH39" s="78"/>
      <c r="SGI39" s="78"/>
      <c r="SGJ39" s="78"/>
      <c r="SGK39" s="78"/>
      <c r="SGL39" s="78"/>
      <c r="SGM39" s="78"/>
      <c r="SGN39" s="78"/>
      <c r="SGO39" s="78"/>
      <c r="SGP39" s="78"/>
      <c r="SGQ39" s="78"/>
      <c r="SGR39" s="78"/>
      <c r="SGS39" s="78"/>
      <c r="SGT39" s="78"/>
      <c r="SGU39" s="78"/>
      <c r="SGV39" s="78"/>
      <c r="SGW39" s="78"/>
      <c r="SGX39" s="78"/>
      <c r="SGY39" s="78"/>
      <c r="SGZ39" s="78"/>
      <c r="SHA39" s="78"/>
      <c r="SHB39" s="78"/>
      <c r="SHC39" s="78"/>
      <c r="SHD39" s="78"/>
      <c r="SHE39" s="78"/>
      <c r="SHF39" s="78"/>
      <c r="SHG39" s="78"/>
      <c r="SHH39" s="78"/>
      <c r="SHI39" s="78"/>
      <c r="SHJ39" s="78"/>
      <c r="SHK39" s="78"/>
      <c r="SHL39" s="78"/>
      <c r="SHM39" s="78"/>
      <c r="SHN39" s="78"/>
      <c r="SHO39" s="78"/>
      <c r="SHP39" s="78"/>
      <c r="SHQ39" s="78"/>
      <c r="SHR39" s="78"/>
      <c r="SHS39" s="78"/>
      <c r="SHT39" s="78"/>
      <c r="SHU39" s="78"/>
      <c r="SHV39" s="78"/>
      <c r="SHW39" s="78"/>
      <c r="SHX39" s="78"/>
      <c r="SHY39" s="78"/>
      <c r="SHZ39" s="78"/>
      <c r="SIA39" s="78"/>
      <c r="SIB39" s="78"/>
      <c r="SIC39" s="78"/>
      <c r="SID39" s="78"/>
      <c r="SIE39" s="78"/>
      <c r="SIF39" s="78"/>
      <c r="SIG39" s="78"/>
      <c r="SIH39" s="78"/>
      <c r="SII39" s="78"/>
      <c r="SIJ39" s="78"/>
      <c r="SIK39" s="78"/>
      <c r="SIL39" s="78"/>
      <c r="SIM39" s="78"/>
      <c r="SIN39" s="78"/>
      <c r="SIO39" s="78"/>
      <c r="SIP39" s="78"/>
      <c r="SIQ39" s="78"/>
      <c r="SIR39" s="78"/>
      <c r="SIS39" s="78"/>
      <c r="SIT39" s="78"/>
      <c r="SIU39" s="78"/>
      <c r="SIV39" s="78"/>
      <c r="SIW39" s="78"/>
      <c r="SIX39" s="78"/>
      <c r="SIY39" s="78"/>
      <c r="SIZ39" s="78"/>
      <c r="SJA39" s="78"/>
      <c r="SJB39" s="78"/>
      <c r="SJC39" s="78"/>
      <c r="SJD39" s="78"/>
      <c r="SJE39" s="78"/>
      <c r="SJF39" s="78"/>
      <c r="SJG39" s="78"/>
      <c r="SJH39" s="78"/>
      <c r="SJI39" s="78"/>
      <c r="SJJ39" s="78"/>
      <c r="SJK39" s="78"/>
      <c r="SJL39" s="78"/>
      <c r="SJM39" s="78"/>
      <c r="SJN39" s="78"/>
      <c r="SJO39" s="78"/>
      <c r="SJP39" s="78"/>
      <c r="SJQ39" s="78"/>
      <c r="SJR39" s="78"/>
      <c r="SJS39" s="78"/>
      <c r="SJT39" s="78"/>
      <c r="SJU39" s="78"/>
      <c r="SJV39" s="78"/>
      <c r="SJW39" s="78"/>
      <c r="SJX39" s="78"/>
      <c r="SJY39" s="78"/>
      <c r="SJZ39" s="78"/>
      <c r="SKA39" s="78"/>
      <c r="SKB39" s="78"/>
      <c r="SKC39" s="78"/>
      <c r="SKD39" s="78"/>
      <c r="SKE39" s="78"/>
      <c r="SKF39" s="78"/>
      <c r="SKG39" s="78"/>
      <c r="SKH39" s="78"/>
      <c r="SKI39" s="78"/>
      <c r="SKJ39" s="78"/>
      <c r="SKK39" s="78"/>
      <c r="SKL39" s="78"/>
      <c r="SKM39" s="78"/>
      <c r="SKN39" s="78"/>
      <c r="SKO39" s="78"/>
      <c r="SKP39" s="78"/>
      <c r="SKQ39" s="78"/>
      <c r="SKR39" s="78"/>
      <c r="SKS39" s="78"/>
      <c r="SKT39" s="78"/>
      <c r="SKU39" s="78"/>
      <c r="SKV39" s="78"/>
      <c r="SKW39" s="78"/>
      <c r="SKX39" s="78"/>
      <c r="SKY39" s="78"/>
      <c r="SKZ39" s="78"/>
      <c r="SLA39" s="78"/>
      <c r="SLB39" s="78"/>
      <c r="SLC39" s="78"/>
      <c r="SLD39" s="78"/>
      <c r="SLE39" s="78"/>
      <c r="SLF39" s="78"/>
      <c r="SLG39" s="78"/>
      <c r="SLH39" s="78"/>
      <c r="SLI39" s="78"/>
      <c r="SLJ39" s="78"/>
      <c r="SLK39" s="78"/>
      <c r="SLL39" s="78"/>
      <c r="SLM39" s="78"/>
      <c r="SLN39" s="78"/>
      <c r="SLO39" s="78"/>
      <c r="SLP39" s="78"/>
      <c r="SLQ39" s="78"/>
      <c r="SLR39" s="78"/>
      <c r="SLS39" s="78"/>
      <c r="SLT39" s="78"/>
      <c r="SLU39" s="78"/>
      <c r="SLV39" s="78"/>
      <c r="SLW39" s="78"/>
      <c r="SLX39" s="78"/>
      <c r="SLY39" s="78"/>
      <c r="SLZ39" s="78"/>
      <c r="SMA39" s="78"/>
      <c r="SMB39" s="78"/>
      <c r="SMC39" s="78"/>
      <c r="SMD39" s="78"/>
      <c r="SME39" s="78"/>
      <c r="SMF39" s="78"/>
      <c r="SMG39" s="78"/>
      <c r="SMH39" s="78"/>
      <c r="SMI39" s="78"/>
      <c r="SMJ39" s="78"/>
      <c r="SMK39" s="78"/>
      <c r="SML39" s="78"/>
      <c r="SMM39" s="78"/>
      <c r="SMN39" s="78"/>
      <c r="SMO39" s="78"/>
      <c r="SMP39" s="78"/>
      <c r="SMQ39" s="78"/>
      <c r="SMR39" s="78"/>
      <c r="SMS39" s="78"/>
      <c r="SMT39" s="78"/>
      <c r="SMU39" s="78"/>
      <c r="SMV39" s="78"/>
      <c r="SMW39" s="78"/>
      <c r="SMX39" s="78"/>
      <c r="SMY39" s="78"/>
      <c r="SMZ39" s="78"/>
      <c r="SNA39" s="78"/>
      <c r="SNB39" s="78"/>
      <c r="SNC39" s="78"/>
      <c r="SND39" s="78"/>
      <c r="SNE39" s="78"/>
      <c r="SNF39" s="78"/>
      <c r="SNG39" s="78"/>
      <c r="SNH39" s="78"/>
      <c r="SNI39" s="78"/>
      <c r="SNJ39" s="78"/>
      <c r="SNK39" s="78"/>
      <c r="SNL39" s="78"/>
      <c r="SNM39" s="78"/>
      <c r="SNN39" s="78"/>
      <c r="SNO39" s="78"/>
      <c r="SNP39" s="78"/>
      <c r="SNQ39" s="78"/>
      <c r="SNR39" s="78"/>
      <c r="SNS39" s="78"/>
      <c r="SNT39" s="78"/>
      <c r="SNU39" s="78"/>
      <c r="SNV39" s="78"/>
      <c r="SNW39" s="78"/>
      <c r="SNX39" s="78"/>
      <c r="SNY39" s="78"/>
      <c r="SNZ39" s="78"/>
      <c r="SOA39" s="78"/>
      <c r="SOB39" s="78"/>
      <c r="SOC39" s="78"/>
      <c r="SOD39" s="78"/>
      <c r="SOE39" s="78"/>
      <c r="SOF39" s="78"/>
      <c r="SOG39" s="78"/>
      <c r="SOH39" s="78"/>
      <c r="SOI39" s="78"/>
      <c r="SOJ39" s="78"/>
      <c r="SOK39" s="78"/>
      <c r="SOL39" s="78"/>
      <c r="SOM39" s="78"/>
      <c r="SON39" s="78"/>
      <c r="SOO39" s="78"/>
      <c r="SOP39" s="78"/>
      <c r="SOQ39" s="78"/>
      <c r="SOR39" s="78"/>
      <c r="SOS39" s="78"/>
      <c r="SOT39" s="78"/>
      <c r="SOU39" s="78"/>
      <c r="SOV39" s="78"/>
      <c r="SOW39" s="78"/>
      <c r="SOX39" s="78"/>
      <c r="SOY39" s="78"/>
      <c r="SOZ39" s="78"/>
      <c r="SPA39" s="78"/>
      <c r="SPB39" s="78"/>
      <c r="SPC39" s="78"/>
      <c r="SPD39" s="78"/>
      <c r="SPE39" s="78"/>
      <c r="SPF39" s="78"/>
      <c r="SPG39" s="78"/>
      <c r="SPH39" s="78"/>
      <c r="SPI39" s="78"/>
      <c r="SPJ39" s="78"/>
      <c r="SPK39" s="78"/>
      <c r="SPL39" s="78"/>
      <c r="SPM39" s="78"/>
      <c r="SPN39" s="78"/>
      <c r="SPO39" s="78"/>
      <c r="SPP39" s="78"/>
      <c r="SPQ39" s="78"/>
      <c r="SPR39" s="78"/>
      <c r="SPS39" s="78"/>
      <c r="SPT39" s="78"/>
      <c r="SPU39" s="78"/>
      <c r="SPV39" s="78"/>
      <c r="SPW39" s="78"/>
      <c r="SPX39" s="78"/>
      <c r="SPY39" s="78"/>
      <c r="SPZ39" s="78"/>
      <c r="SQA39" s="78"/>
      <c r="SQB39" s="78"/>
      <c r="SQC39" s="78"/>
      <c r="SQD39" s="78"/>
      <c r="SQE39" s="78"/>
      <c r="SQF39" s="78"/>
      <c r="SQG39" s="78"/>
      <c r="SQH39" s="78"/>
      <c r="SQI39" s="78"/>
      <c r="SQJ39" s="78"/>
      <c r="SQK39" s="78"/>
      <c r="SQL39" s="78"/>
      <c r="SQM39" s="78"/>
      <c r="SQN39" s="78"/>
      <c r="SQO39" s="78"/>
      <c r="SQP39" s="78"/>
      <c r="SQQ39" s="78"/>
      <c r="SQR39" s="78"/>
      <c r="SQS39" s="78"/>
      <c r="SQT39" s="78"/>
      <c r="SQU39" s="78"/>
      <c r="SQV39" s="78"/>
      <c r="SQW39" s="78"/>
      <c r="SQX39" s="78"/>
      <c r="SQY39" s="78"/>
      <c r="SQZ39" s="78"/>
      <c r="SRA39" s="78"/>
      <c r="SRB39" s="78"/>
      <c r="SRC39" s="78"/>
      <c r="SRD39" s="78"/>
      <c r="SRE39" s="78"/>
      <c r="SRF39" s="78"/>
      <c r="SRG39" s="78"/>
      <c r="SRH39" s="78"/>
      <c r="SRI39" s="78"/>
      <c r="SRJ39" s="78"/>
      <c r="SRK39" s="78"/>
      <c r="SRL39" s="78"/>
      <c r="SRM39" s="78"/>
      <c r="SRN39" s="78"/>
      <c r="SRO39" s="78"/>
      <c r="SRP39" s="78"/>
      <c r="SRQ39" s="78"/>
      <c r="SRR39" s="78"/>
      <c r="SRS39" s="78"/>
      <c r="SRT39" s="78"/>
      <c r="SRU39" s="78"/>
      <c r="SRV39" s="78"/>
      <c r="SRW39" s="78"/>
      <c r="SRX39" s="78"/>
      <c r="SRY39" s="78"/>
      <c r="SRZ39" s="78"/>
      <c r="SSA39" s="78"/>
      <c r="SSB39" s="78"/>
      <c r="SSC39" s="78"/>
      <c r="SSD39" s="78"/>
      <c r="SSE39" s="78"/>
      <c r="SSF39" s="78"/>
      <c r="SSG39" s="78"/>
      <c r="SSH39" s="78"/>
      <c r="SSI39" s="78"/>
      <c r="SSJ39" s="78"/>
      <c r="SSK39" s="78"/>
      <c r="SSL39" s="78"/>
      <c r="SSM39" s="78"/>
      <c r="SSN39" s="78"/>
      <c r="SSO39" s="78"/>
      <c r="SSP39" s="78"/>
      <c r="SSQ39" s="78"/>
      <c r="SSR39" s="78"/>
      <c r="SSS39" s="78"/>
      <c r="SST39" s="78"/>
      <c r="SSU39" s="78"/>
      <c r="SSV39" s="78"/>
      <c r="SSW39" s="78"/>
      <c r="SSX39" s="78"/>
      <c r="SSY39" s="78"/>
      <c r="SSZ39" s="78"/>
      <c r="STA39" s="78"/>
      <c r="STB39" s="78"/>
      <c r="STC39" s="78"/>
      <c r="STD39" s="78"/>
      <c r="STE39" s="78"/>
      <c r="STF39" s="78"/>
      <c r="STG39" s="78"/>
      <c r="STH39" s="78"/>
      <c r="STI39" s="78"/>
      <c r="STJ39" s="78"/>
      <c r="STK39" s="78"/>
      <c r="STL39" s="78"/>
      <c r="STM39" s="78"/>
      <c r="STN39" s="78"/>
      <c r="STO39" s="78"/>
      <c r="STP39" s="78"/>
      <c r="STQ39" s="78"/>
      <c r="STR39" s="78"/>
      <c r="STS39" s="78"/>
      <c r="STT39" s="78"/>
      <c r="STU39" s="78"/>
      <c r="STV39" s="78"/>
      <c r="STW39" s="78"/>
      <c r="STX39" s="78"/>
      <c r="STY39" s="78"/>
      <c r="STZ39" s="78"/>
      <c r="SUA39" s="78"/>
      <c r="SUB39" s="78"/>
      <c r="SUC39" s="78"/>
      <c r="SUD39" s="78"/>
      <c r="SUE39" s="78"/>
      <c r="SUF39" s="78"/>
      <c r="SUG39" s="78"/>
      <c r="SUH39" s="78"/>
      <c r="SUI39" s="78"/>
      <c r="SUJ39" s="78"/>
      <c r="SUK39" s="78"/>
      <c r="SUL39" s="78"/>
      <c r="SUM39" s="78"/>
      <c r="SUN39" s="78"/>
      <c r="SUO39" s="78"/>
      <c r="SUP39" s="78"/>
      <c r="SUQ39" s="78"/>
      <c r="SUR39" s="78"/>
      <c r="SUS39" s="78"/>
      <c r="SUT39" s="78"/>
      <c r="SUU39" s="78"/>
      <c r="SUV39" s="78"/>
      <c r="SUW39" s="78"/>
      <c r="SUX39" s="78"/>
      <c r="SUY39" s="78"/>
      <c r="SUZ39" s="78"/>
      <c r="SVA39" s="78"/>
      <c r="SVB39" s="78"/>
      <c r="SVC39" s="78"/>
      <c r="SVD39" s="78"/>
      <c r="SVE39" s="78"/>
      <c r="SVF39" s="78"/>
      <c r="SVG39" s="78"/>
      <c r="SVH39" s="78"/>
      <c r="SVI39" s="78"/>
      <c r="SVJ39" s="78"/>
      <c r="SVK39" s="78"/>
      <c r="SVL39" s="78"/>
      <c r="SVM39" s="78"/>
      <c r="SVN39" s="78"/>
      <c r="SVO39" s="78"/>
      <c r="SVP39" s="78"/>
      <c r="SVQ39" s="78"/>
      <c r="SVR39" s="78"/>
      <c r="SVS39" s="78"/>
      <c r="SVT39" s="78"/>
      <c r="SVU39" s="78"/>
      <c r="SVV39" s="78"/>
      <c r="SVW39" s="78"/>
      <c r="SVX39" s="78"/>
      <c r="SVY39" s="78"/>
      <c r="SVZ39" s="78"/>
      <c r="SWA39" s="78"/>
      <c r="SWB39" s="78"/>
      <c r="SWC39" s="78"/>
      <c r="SWD39" s="78"/>
      <c r="SWE39" s="78"/>
      <c r="SWF39" s="78"/>
      <c r="SWG39" s="78"/>
      <c r="SWH39" s="78"/>
      <c r="SWI39" s="78"/>
      <c r="SWJ39" s="78"/>
      <c r="SWK39" s="78"/>
      <c r="SWL39" s="78"/>
      <c r="SWM39" s="78"/>
      <c r="SWN39" s="78"/>
      <c r="SWO39" s="78"/>
      <c r="SWP39" s="78"/>
      <c r="SWQ39" s="78"/>
      <c r="SWR39" s="78"/>
      <c r="SWS39" s="78"/>
      <c r="SWT39" s="78"/>
      <c r="SWU39" s="78"/>
      <c r="SWV39" s="78"/>
      <c r="SWW39" s="78"/>
      <c r="SWX39" s="78"/>
      <c r="SWY39" s="78"/>
      <c r="SWZ39" s="78"/>
      <c r="SXA39" s="78"/>
      <c r="SXB39" s="78"/>
      <c r="SXC39" s="78"/>
      <c r="SXD39" s="78"/>
      <c r="SXE39" s="78"/>
      <c r="SXF39" s="78"/>
      <c r="SXG39" s="78"/>
      <c r="SXH39" s="78"/>
      <c r="SXI39" s="78"/>
      <c r="SXJ39" s="78"/>
      <c r="SXK39" s="78"/>
      <c r="SXL39" s="78"/>
      <c r="SXM39" s="78"/>
      <c r="SXN39" s="78"/>
      <c r="SXO39" s="78"/>
      <c r="SXP39" s="78"/>
      <c r="SXQ39" s="78"/>
      <c r="SXR39" s="78"/>
      <c r="SXS39" s="78"/>
      <c r="SXT39" s="78"/>
      <c r="SXU39" s="78"/>
      <c r="SXV39" s="78"/>
      <c r="SXW39" s="78"/>
      <c r="SXX39" s="78"/>
      <c r="SXY39" s="78"/>
      <c r="SXZ39" s="78"/>
      <c r="SYA39" s="78"/>
      <c r="SYB39" s="78"/>
      <c r="SYC39" s="78"/>
      <c r="SYD39" s="78"/>
      <c r="SYE39" s="78"/>
      <c r="SYF39" s="78"/>
      <c r="SYG39" s="78"/>
      <c r="SYH39" s="78"/>
      <c r="SYI39" s="78"/>
      <c r="SYJ39" s="78"/>
      <c r="SYK39" s="78"/>
      <c r="SYL39" s="78"/>
      <c r="SYM39" s="78"/>
      <c r="SYN39" s="78"/>
      <c r="SYO39" s="78"/>
      <c r="SYP39" s="78"/>
      <c r="SYQ39" s="78"/>
      <c r="SYR39" s="78"/>
      <c r="SYS39" s="78"/>
      <c r="SYT39" s="78"/>
      <c r="SYU39" s="78"/>
      <c r="SYV39" s="78"/>
      <c r="SYW39" s="78"/>
      <c r="SYX39" s="78"/>
      <c r="SYY39" s="78"/>
      <c r="SYZ39" s="78"/>
      <c r="SZA39" s="78"/>
      <c r="SZB39" s="78"/>
      <c r="SZC39" s="78"/>
      <c r="SZD39" s="78"/>
      <c r="SZE39" s="78"/>
      <c r="SZF39" s="78"/>
      <c r="SZG39" s="78"/>
      <c r="SZH39" s="78"/>
      <c r="SZI39" s="78"/>
      <c r="SZJ39" s="78"/>
      <c r="SZK39" s="78"/>
      <c r="SZL39" s="78"/>
      <c r="SZM39" s="78"/>
      <c r="SZN39" s="78"/>
      <c r="SZO39" s="78"/>
      <c r="SZP39" s="78"/>
      <c r="SZQ39" s="78"/>
      <c r="SZR39" s="78"/>
      <c r="SZS39" s="78"/>
      <c r="SZT39" s="78"/>
      <c r="SZU39" s="78"/>
      <c r="SZV39" s="78"/>
      <c r="SZW39" s="78"/>
      <c r="SZX39" s="78"/>
      <c r="SZY39" s="78"/>
      <c r="SZZ39" s="78"/>
      <c r="TAA39" s="78"/>
      <c r="TAB39" s="78"/>
      <c r="TAC39" s="78"/>
      <c r="TAD39" s="78"/>
      <c r="TAE39" s="78"/>
      <c r="TAF39" s="78"/>
      <c r="TAG39" s="78"/>
      <c r="TAH39" s="78"/>
      <c r="TAI39" s="78"/>
      <c r="TAJ39" s="78"/>
      <c r="TAK39" s="78"/>
      <c r="TAL39" s="78"/>
      <c r="TAM39" s="78"/>
      <c r="TAN39" s="78"/>
      <c r="TAO39" s="78"/>
      <c r="TAP39" s="78"/>
      <c r="TAQ39" s="78"/>
      <c r="TAR39" s="78"/>
      <c r="TAS39" s="78"/>
      <c r="TAT39" s="78"/>
      <c r="TAU39" s="78"/>
      <c r="TAV39" s="78"/>
      <c r="TAW39" s="78"/>
      <c r="TAX39" s="78"/>
      <c r="TAY39" s="78"/>
      <c r="TAZ39" s="78"/>
      <c r="TBA39" s="78"/>
      <c r="TBB39" s="78"/>
      <c r="TBC39" s="78"/>
      <c r="TBD39" s="78"/>
      <c r="TBE39" s="78"/>
      <c r="TBF39" s="78"/>
      <c r="TBG39" s="78"/>
      <c r="TBH39" s="78"/>
      <c r="TBI39" s="78"/>
      <c r="TBJ39" s="78"/>
      <c r="TBK39" s="78"/>
      <c r="TBL39" s="78"/>
      <c r="TBM39" s="78"/>
      <c r="TBN39" s="78"/>
      <c r="TBO39" s="78"/>
      <c r="TBP39" s="78"/>
      <c r="TBQ39" s="78"/>
      <c r="TBR39" s="78"/>
      <c r="TBS39" s="78"/>
      <c r="TBT39" s="78"/>
      <c r="TBU39" s="78"/>
      <c r="TBV39" s="78"/>
      <c r="TBW39" s="78"/>
      <c r="TBX39" s="78"/>
      <c r="TBY39" s="78"/>
      <c r="TBZ39" s="78"/>
      <c r="TCA39" s="78"/>
      <c r="TCB39" s="78"/>
      <c r="TCC39" s="78"/>
      <c r="TCD39" s="78"/>
      <c r="TCE39" s="78"/>
      <c r="TCF39" s="78"/>
      <c r="TCG39" s="78"/>
      <c r="TCH39" s="78"/>
      <c r="TCI39" s="78"/>
      <c r="TCJ39" s="78"/>
      <c r="TCK39" s="78"/>
      <c r="TCL39" s="78"/>
      <c r="TCM39" s="78"/>
      <c r="TCN39" s="78"/>
      <c r="TCO39" s="78"/>
      <c r="TCP39" s="78"/>
      <c r="TCQ39" s="78"/>
      <c r="TCR39" s="78"/>
      <c r="TCS39" s="78"/>
      <c r="TCT39" s="78"/>
      <c r="TCU39" s="78"/>
      <c r="TCV39" s="78"/>
      <c r="TCW39" s="78"/>
      <c r="TCX39" s="78"/>
      <c r="TCY39" s="78"/>
      <c r="TCZ39" s="78"/>
      <c r="TDA39" s="78"/>
      <c r="TDB39" s="78"/>
      <c r="TDC39" s="78"/>
      <c r="TDD39" s="78"/>
      <c r="TDE39" s="78"/>
      <c r="TDF39" s="78"/>
      <c r="TDG39" s="78"/>
      <c r="TDH39" s="78"/>
      <c r="TDI39" s="78"/>
      <c r="TDJ39" s="78"/>
      <c r="TDK39" s="78"/>
      <c r="TDL39" s="78"/>
      <c r="TDM39" s="78"/>
      <c r="TDN39" s="78"/>
      <c r="TDO39" s="78"/>
      <c r="TDP39" s="78"/>
      <c r="TDQ39" s="78"/>
      <c r="TDR39" s="78"/>
      <c r="TDS39" s="78"/>
      <c r="TDT39" s="78"/>
      <c r="TDU39" s="78"/>
      <c r="TDV39" s="78"/>
      <c r="TDW39" s="78"/>
      <c r="TDX39" s="78"/>
      <c r="TDY39" s="78"/>
      <c r="TDZ39" s="78"/>
      <c r="TEA39" s="78"/>
      <c r="TEB39" s="78"/>
      <c r="TEC39" s="78"/>
      <c r="TED39" s="78"/>
      <c r="TEE39" s="78"/>
      <c r="TEF39" s="78"/>
      <c r="TEG39" s="78"/>
      <c r="TEH39" s="78"/>
      <c r="TEI39" s="78"/>
      <c r="TEJ39" s="78"/>
      <c r="TEK39" s="78"/>
      <c r="TEL39" s="78"/>
      <c r="TEM39" s="78"/>
      <c r="TEN39" s="78"/>
      <c r="TEO39" s="78"/>
      <c r="TEP39" s="78"/>
      <c r="TEQ39" s="78"/>
      <c r="TER39" s="78"/>
      <c r="TES39" s="78"/>
      <c r="TET39" s="78"/>
      <c r="TEU39" s="78"/>
      <c r="TEV39" s="78"/>
      <c r="TEW39" s="78"/>
      <c r="TEX39" s="78"/>
      <c r="TEY39" s="78"/>
      <c r="TEZ39" s="78"/>
      <c r="TFA39" s="78"/>
      <c r="TFB39" s="78"/>
      <c r="TFC39" s="78"/>
      <c r="TFD39" s="78"/>
      <c r="TFE39" s="78"/>
      <c r="TFF39" s="78"/>
      <c r="TFG39" s="78"/>
      <c r="TFH39" s="78"/>
      <c r="TFI39" s="78"/>
      <c r="TFJ39" s="78"/>
      <c r="TFK39" s="78"/>
      <c r="TFL39" s="78"/>
      <c r="TFM39" s="78"/>
      <c r="TFN39" s="78"/>
      <c r="TFO39" s="78"/>
      <c r="TFP39" s="78"/>
      <c r="TFQ39" s="78"/>
      <c r="TFR39" s="78"/>
      <c r="TFS39" s="78"/>
      <c r="TFT39" s="78"/>
      <c r="TFU39" s="78"/>
      <c r="TFV39" s="78"/>
      <c r="TFW39" s="78"/>
      <c r="TFX39" s="78"/>
      <c r="TFY39" s="78"/>
      <c r="TFZ39" s="78"/>
      <c r="TGA39" s="78"/>
      <c r="TGB39" s="78"/>
      <c r="TGC39" s="78"/>
      <c r="TGD39" s="78"/>
      <c r="TGE39" s="78"/>
      <c r="TGF39" s="78"/>
      <c r="TGG39" s="78"/>
      <c r="TGH39" s="78"/>
      <c r="TGI39" s="78"/>
      <c r="TGJ39" s="78"/>
      <c r="TGK39" s="78"/>
      <c r="TGL39" s="78"/>
      <c r="TGM39" s="78"/>
      <c r="TGN39" s="78"/>
      <c r="TGO39" s="78"/>
      <c r="TGP39" s="78"/>
      <c r="TGQ39" s="78"/>
      <c r="TGR39" s="78"/>
      <c r="TGS39" s="78"/>
      <c r="TGT39" s="78"/>
      <c r="TGU39" s="78"/>
      <c r="TGV39" s="78"/>
      <c r="TGW39" s="78"/>
      <c r="TGX39" s="78"/>
      <c r="TGY39" s="78"/>
      <c r="TGZ39" s="78"/>
      <c r="THA39" s="78"/>
      <c r="THB39" s="78"/>
      <c r="THC39" s="78"/>
      <c r="THD39" s="78"/>
      <c r="THE39" s="78"/>
      <c r="THF39" s="78"/>
      <c r="THG39" s="78"/>
      <c r="THH39" s="78"/>
      <c r="THI39" s="78"/>
      <c r="THJ39" s="78"/>
      <c r="THK39" s="78"/>
      <c r="THL39" s="78"/>
      <c r="THM39" s="78"/>
      <c r="THN39" s="78"/>
      <c r="THO39" s="78"/>
      <c r="THP39" s="78"/>
      <c r="THQ39" s="78"/>
      <c r="THR39" s="78"/>
      <c r="THS39" s="78"/>
      <c r="THT39" s="78"/>
      <c r="THU39" s="78"/>
      <c r="THV39" s="78"/>
      <c r="THW39" s="78"/>
      <c r="THX39" s="78"/>
      <c r="THY39" s="78"/>
      <c r="THZ39" s="78"/>
      <c r="TIA39" s="78"/>
      <c r="TIB39" s="78"/>
      <c r="TIC39" s="78"/>
      <c r="TID39" s="78"/>
      <c r="TIE39" s="78"/>
      <c r="TIF39" s="78"/>
      <c r="TIG39" s="78"/>
      <c r="TIH39" s="78"/>
      <c r="TII39" s="78"/>
      <c r="TIJ39" s="78"/>
      <c r="TIK39" s="78"/>
      <c r="TIL39" s="78"/>
      <c r="TIM39" s="78"/>
      <c r="TIN39" s="78"/>
      <c r="TIO39" s="78"/>
      <c r="TIP39" s="78"/>
      <c r="TIQ39" s="78"/>
      <c r="TIR39" s="78"/>
      <c r="TIS39" s="78"/>
      <c r="TIT39" s="78"/>
      <c r="TIU39" s="78"/>
      <c r="TIV39" s="78"/>
      <c r="TIW39" s="78"/>
      <c r="TIX39" s="78"/>
      <c r="TIY39" s="78"/>
      <c r="TIZ39" s="78"/>
      <c r="TJA39" s="78"/>
      <c r="TJB39" s="78"/>
      <c r="TJC39" s="78"/>
      <c r="TJD39" s="78"/>
      <c r="TJE39" s="78"/>
      <c r="TJF39" s="78"/>
      <c r="TJG39" s="78"/>
      <c r="TJH39" s="78"/>
      <c r="TJI39" s="78"/>
      <c r="TJJ39" s="78"/>
      <c r="TJK39" s="78"/>
      <c r="TJL39" s="78"/>
      <c r="TJM39" s="78"/>
      <c r="TJN39" s="78"/>
      <c r="TJO39" s="78"/>
      <c r="TJP39" s="78"/>
      <c r="TJQ39" s="78"/>
      <c r="TJR39" s="78"/>
      <c r="TJS39" s="78"/>
      <c r="TJT39" s="78"/>
      <c r="TJU39" s="78"/>
      <c r="TJV39" s="78"/>
      <c r="TJW39" s="78"/>
      <c r="TJX39" s="78"/>
      <c r="TJY39" s="78"/>
      <c r="TJZ39" s="78"/>
      <c r="TKA39" s="78"/>
      <c r="TKB39" s="78"/>
      <c r="TKC39" s="78"/>
      <c r="TKD39" s="78"/>
      <c r="TKE39" s="78"/>
      <c r="TKF39" s="78"/>
      <c r="TKG39" s="78"/>
      <c r="TKH39" s="78"/>
      <c r="TKI39" s="78"/>
      <c r="TKJ39" s="78"/>
      <c r="TKK39" s="78"/>
      <c r="TKL39" s="78"/>
      <c r="TKM39" s="78"/>
      <c r="TKN39" s="78"/>
      <c r="TKO39" s="78"/>
      <c r="TKP39" s="78"/>
      <c r="TKQ39" s="78"/>
      <c r="TKR39" s="78"/>
      <c r="TKS39" s="78"/>
      <c r="TKT39" s="78"/>
      <c r="TKU39" s="78"/>
      <c r="TKV39" s="78"/>
      <c r="TKW39" s="78"/>
      <c r="TKX39" s="78"/>
      <c r="TKY39" s="78"/>
      <c r="TKZ39" s="78"/>
      <c r="TLA39" s="78"/>
      <c r="TLB39" s="78"/>
      <c r="TLC39" s="78"/>
      <c r="TLD39" s="78"/>
      <c r="TLE39" s="78"/>
      <c r="TLF39" s="78"/>
      <c r="TLG39" s="78"/>
      <c r="TLH39" s="78"/>
      <c r="TLI39" s="78"/>
      <c r="TLJ39" s="78"/>
      <c r="TLK39" s="78"/>
      <c r="TLL39" s="78"/>
      <c r="TLM39" s="78"/>
      <c r="TLN39" s="78"/>
      <c r="TLO39" s="78"/>
      <c r="TLP39" s="78"/>
      <c r="TLQ39" s="78"/>
      <c r="TLR39" s="78"/>
      <c r="TLS39" s="78"/>
      <c r="TLT39" s="78"/>
      <c r="TLU39" s="78"/>
      <c r="TLV39" s="78"/>
      <c r="TLW39" s="78"/>
      <c r="TLX39" s="78"/>
      <c r="TLY39" s="78"/>
      <c r="TLZ39" s="78"/>
      <c r="TMA39" s="78"/>
      <c r="TMB39" s="78"/>
      <c r="TMC39" s="78"/>
      <c r="TMD39" s="78"/>
      <c r="TME39" s="78"/>
      <c r="TMF39" s="78"/>
      <c r="TMG39" s="78"/>
      <c r="TMH39" s="78"/>
      <c r="TMI39" s="78"/>
      <c r="TMJ39" s="78"/>
      <c r="TMK39" s="78"/>
      <c r="TML39" s="78"/>
      <c r="TMM39" s="78"/>
      <c r="TMN39" s="78"/>
      <c r="TMO39" s="78"/>
      <c r="TMP39" s="78"/>
      <c r="TMQ39" s="78"/>
      <c r="TMR39" s="78"/>
      <c r="TMS39" s="78"/>
      <c r="TMT39" s="78"/>
      <c r="TMU39" s="78"/>
      <c r="TMV39" s="78"/>
      <c r="TMW39" s="78"/>
      <c r="TMX39" s="78"/>
      <c r="TMY39" s="78"/>
      <c r="TMZ39" s="78"/>
      <c r="TNA39" s="78"/>
      <c r="TNB39" s="78"/>
      <c r="TNC39" s="78"/>
      <c r="TND39" s="78"/>
      <c r="TNE39" s="78"/>
      <c r="TNF39" s="78"/>
      <c r="TNG39" s="78"/>
      <c r="TNH39" s="78"/>
      <c r="TNI39" s="78"/>
      <c r="TNJ39" s="78"/>
      <c r="TNK39" s="78"/>
      <c r="TNL39" s="78"/>
      <c r="TNM39" s="78"/>
      <c r="TNN39" s="78"/>
      <c r="TNO39" s="78"/>
      <c r="TNP39" s="78"/>
      <c r="TNQ39" s="78"/>
      <c r="TNR39" s="78"/>
      <c r="TNS39" s="78"/>
      <c r="TNT39" s="78"/>
      <c r="TNU39" s="78"/>
      <c r="TNV39" s="78"/>
      <c r="TNW39" s="78"/>
      <c r="TNX39" s="78"/>
      <c r="TNY39" s="78"/>
      <c r="TNZ39" s="78"/>
      <c r="TOA39" s="78"/>
      <c r="TOB39" s="78"/>
      <c r="TOC39" s="78"/>
      <c r="TOD39" s="78"/>
      <c r="TOE39" s="78"/>
      <c r="TOF39" s="78"/>
      <c r="TOG39" s="78"/>
      <c r="TOH39" s="78"/>
      <c r="TOI39" s="78"/>
      <c r="TOJ39" s="78"/>
      <c r="TOK39" s="78"/>
      <c r="TOL39" s="78"/>
      <c r="TOM39" s="78"/>
      <c r="TON39" s="78"/>
      <c r="TOO39" s="78"/>
      <c r="TOP39" s="78"/>
      <c r="TOQ39" s="78"/>
      <c r="TOR39" s="78"/>
      <c r="TOS39" s="78"/>
      <c r="TOT39" s="78"/>
      <c r="TOU39" s="78"/>
      <c r="TOV39" s="78"/>
      <c r="TOW39" s="78"/>
      <c r="TOX39" s="78"/>
      <c r="TOY39" s="78"/>
      <c r="TOZ39" s="78"/>
      <c r="TPA39" s="78"/>
      <c r="TPB39" s="78"/>
      <c r="TPC39" s="78"/>
      <c r="TPD39" s="78"/>
      <c r="TPE39" s="78"/>
      <c r="TPF39" s="78"/>
      <c r="TPG39" s="78"/>
      <c r="TPH39" s="78"/>
      <c r="TPI39" s="78"/>
      <c r="TPJ39" s="78"/>
      <c r="TPK39" s="78"/>
      <c r="TPL39" s="78"/>
      <c r="TPM39" s="78"/>
      <c r="TPN39" s="78"/>
      <c r="TPO39" s="78"/>
      <c r="TPP39" s="78"/>
      <c r="TPQ39" s="78"/>
      <c r="TPR39" s="78"/>
      <c r="TPS39" s="78"/>
      <c r="TPT39" s="78"/>
      <c r="TPU39" s="78"/>
      <c r="TPV39" s="78"/>
      <c r="TPW39" s="78"/>
      <c r="TPX39" s="78"/>
      <c r="TPY39" s="78"/>
      <c r="TPZ39" s="78"/>
      <c r="TQA39" s="78"/>
      <c r="TQB39" s="78"/>
      <c r="TQC39" s="78"/>
      <c r="TQD39" s="78"/>
      <c r="TQE39" s="78"/>
      <c r="TQF39" s="78"/>
      <c r="TQG39" s="78"/>
      <c r="TQH39" s="78"/>
      <c r="TQI39" s="78"/>
      <c r="TQJ39" s="78"/>
      <c r="TQK39" s="78"/>
      <c r="TQL39" s="78"/>
      <c r="TQM39" s="78"/>
      <c r="TQN39" s="78"/>
      <c r="TQO39" s="78"/>
      <c r="TQP39" s="78"/>
      <c r="TQQ39" s="78"/>
      <c r="TQR39" s="78"/>
      <c r="TQS39" s="78"/>
      <c r="TQT39" s="78"/>
      <c r="TQU39" s="78"/>
      <c r="TQV39" s="78"/>
      <c r="TQW39" s="78"/>
      <c r="TQX39" s="78"/>
      <c r="TQY39" s="78"/>
      <c r="TQZ39" s="78"/>
      <c r="TRA39" s="78"/>
      <c r="TRB39" s="78"/>
      <c r="TRC39" s="78"/>
      <c r="TRD39" s="78"/>
      <c r="TRE39" s="78"/>
      <c r="TRF39" s="78"/>
      <c r="TRG39" s="78"/>
      <c r="TRH39" s="78"/>
      <c r="TRI39" s="78"/>
      <c r="TRJ39" s="78"/>
      <c r="TRK39" s="78"/>
      <c r="TRL39" s="78"/>
      <c r="TRM39" s="78"/>
      <c r="TRN39" s="78"/>
      <c r="TRO39" s="78"/>
      <c r="TRP39" s="78"/>
      <c r="TRQ39" s="78"/>
      <c r="TRR39" s="78"/>
      <c r="TRS39" s="78"/>
      <c r="TRT39" s="78"/>
      <c r="TRU39" s="78"/>
      <c r="TRV39" s="78"/>
      <c r="TRW39" s="78"/>
      <c r="TRX39" s="78"/>
      <c r="TRY39" s="78"/>
      <c r="TRZ39" s="78"/>
      <c r="TSA39" s="78"/>
      <c r="TSB39" s="78"/>
      <c r="TSC39" s="78"/>
      <c r="TSD39" s="78"/>
      <c r="TSE39" s="78"/>
      <c r="TSF39" s="78"/>
      <c r="TSG39" s="78"/>
      <c r="TSH39" s="78"/>
      <c r="TSI39" s="78"/>
      <c r="TSJ39" s="78"/>
      <c r="TSK39" s="78"/>
      <c r="TSL39" s="78"/>
      <c r="TSM39" s="78"/>
      <c r="TSN39" s="78"/>
      <c r="TSO39" s="78"/>
      <c r="TSP39" s="78"/>
      <c r="TSQ39" s="78"/>
      <c r="TSR39" s="78"/>
      <c r="TSS39" s="78"/>
      <c r="TST39" s="78"/>
      <c r="TSU39" s="78"/>
      <c r="TSV39" s="78"/>
      <c r="TSW39" s="78"/>
      <c r="TSX39" s="78"/>
      <c r="TSY39" s="78"/>
      <c r="TSZ39" s="78"/>
      <c r="TTA39" s="78"/>
      <c r="TTB39" s="78"/>
      <c r="TTC39" s="78"/>
      <c r="TTD39" s="78"/>
      <c r="TTE39" s="78"/>
      <c r="TTF39" s="78"/>
      <c r="TTG39" s="78"/>
      <c r="TTH39" s="78"/>
      <c r="TTI39" s="78"/>
      <c r="TTJ39" s="78"/>
      <c r="TTK39" s="78"/>
      <c r="TTL39" s="78"/>
      <c r="TTM39" s="78"/>
      <c r="TTN39" s="78"/>
      <c r="TTO39" s="78"/>
      <c r="TTP39" s="78"/>
      <c r="TTQ39" s="78"/>
      <c r="TTR39" s="78"/>
      <c r="TTS39" s="78"/>
      <c r="TTT39" s="78"/>
      <c r="TTU39" s="78"/>
      <c r="TTV39" s="78"/>
      <c r="TTW39" s="78"/>
      <c r="TTX39" s="78"/>
      <c r="TTY39" s="78"/>
      <c r="TTZ39" s="78"/>
      <c r="TUA39" s="78"/>
      <c r="TUB39" s="78"/>
      <c r="TUC39" s="78"/>
      <c r="TUD39" s="78"/>
      <c r="TUE39" s="78"/>
      <c r="TUF39" s="78"/>
      <c r="TUG39" s="78"/>
      <c r="TUH39" s="78"/>
      <c r="TUI39" s="78"/>
      <c r="TUJ39" s="78"/>
      <c r="TUK39" s="78"/>
      <c r="TUL39" s="78"/>
      <c r="TUM39" s="78"/>
      <c r="TUN39" s="78"/>
      <c r="TUO39" s="78"/>
      <c r="TUP39" s="78"/>
      <c r="TUQ39" s="78"/>
      <c r="TUR39" s="78"/>
      <c r="TUS39" s="78"/>
      <c r="TUT39" s="78"/>
      <c r="TUU39" s="78"/>
      <c r="TUV39" s="78"/>
      <c r="TUW39" s="78"/>
      <c r="TUX39" s="78"/>
      <c r="TUY39" s="78"/>
      <c r="TUZ39" s="78"/>
      <c r="TVA39" s="78"/>
      <c r="TVB39" s="78"/>
      <c r="TVC39" s="78"/>
      <c r="TVD39" s="78"/>
      <c r="TVE39" s="78"/>
      <c r="TVF39" s="78"/>
      <c r="TVG39" s="78"/>
      <c r="TVH39" s="78"/>
      <c r="TVI39" s="78"/>
      <c r="TVJ39" s="78"/>
      <c r="TVK39" s="78"/>
      <c r="TVL39" s="78"/>
      <c r="TVM39" s="78"/>
      <c r="TVN39" s="78"/>
      <c r="TVO39" s="78"/>
      <c r="TVP39" s="78"/>
      <c r="TVQ39" s="78"/>
      <c r="TVR39" s="78"/>
      <c r="TVS39" s="78"/>
      <c r="TVT39" s="78"/>
      <c r="TVU39" s="78"/>
      <c r="TVV39" s="78"/>
      <c r="TVW39" s="78"/>
      <c r="TVX39" s="78"/>
      <c r="TVY39" s="78"/>
      <c r="TVZ39" s="78"/>
      <c r="TWA39" s="78"/>
      <c r="TWB39" s="78"/>
      <c r="TWC39" s="78"/>
      <c r="TWD39" s="78"/>
      <c r="TWE39" s="78"/>
      <c r="TWF39" s="78"/>
      <c r="TWG39" s="78"/>
      <c r="TWH39" s="78"/>
      <c r="TWI39" s="78"/>
      <c r="TWJ39" s="78"/>
      <c r="TWK39" s="78"/>
      <c r="TWL39" s="78"/>
      <c r="TWM39" s="78"/>
      <c r="TWN39" s="78"/>
      <c r="TWO39" s="78"/>
      <c r="TWP39" s="78"/>
      <c r="TWQ39" s="78"/>
      <c r="TWR39" s="78"/>
      <c r="TWS39" s="78"/>
      <c r="TWT39" s="78"/>
      <c r="TWU39" s="78"/>
      <c r="TWV39" s="78"/>
      <c r="TWW39" s="78"/>
      <c r="TWX39" s="78"/>
      <c r="TWY39" s="78"/>
      <c r="TWZ39" s="78"/>
      <c r="TXA39" s="78"/>
      <c r="TXB39" s="78"/>
      <c r="TXC39" s="78"/>
      <c r="TXD39" s="78"/>
      <c r="TXE39" s="78"/>
      <c r="TXF39" s="78"/>
      <c r="TXG39" s="78"/>
      <c r="TXH39" s="78"/>
      <c r="TXI39" s="78"/>
      <c r="TXJ39" s="78"/>
      <c r="TXK39" s="78"/>
      <c r="TXL39" s="78"/>
      <c r="TXM39" s="78"/>
      <c r="TXN39" s="78"/>
      <c r="TXO39" s="78"/>
      <c r="TXP39" s="78"/>
      <c r="TXQ39" s="78"/>
      <c r="TXR39" s="78"/>
      <c r="TXS39" s="78"/>
      <c r="TXT39" s="78"/>
      <c r="TXU39" s="78"/>
      <c r="TXV39" s="78"/>
      <c r="TXW39" s="78"/>
      <c r="TXX39" s="78"/>
      <c r="TXY39" s="78"/>
      <c r="TXZ39" s="78"/>
      <c r="TYA39" s="78"/>
      <c r="TYB39" s="78"/>
      <c r="TYC39" s="78"/>
      <c r="TYD39" s="78"/>
      <c r="TYE39" s="78"/>
      <c r="TYF39" s="78"/>
      <c r="TYG39" s="78"/>
      <c r="TYH39" s="78"/>
      <c r="TYI39" s="78"/>
      <c r="TYJ39" s="78"/>
      <c r="TYK39" s="78"/>
      <c r="TYL39" s="78"/>
      <c r="TYM39" s="78"/>
      <c r="TYN39" s="78"/>
      <c r="TYO39" s="78"/>
      <c r="TYP39" s="78"/>
      <c r="TYQ39" s="78"/>
      <c r="TYR39" s="78"/>
      <c r="TYS39" s="78"/>
      <c r="TYT39" s="78"/>
      <c r="TYU39" s="78"/>
      <c r="TYV39" s="78"/>
      <c r="TYW39" s="78"/>
      <c r="TYX39" s="78"/>
      <c r="TYY39" s="78"/>
      <c r="TYZ39" s="78"/>
      <c r="TZA39" s="78"/>
      <c r="TZB39" s="78"/>
      <c r="TZC39" s="78"/>
      <c r="TZD39" s="78"/>
      <c r="TZE39" s="78"/>
      <c r="TZF39" s="78"/>
      <c r="TZG39" s="78"/>
      <c r="TZH39" s="78"/>
      <c r="TZI39" s="78"/>
      <c r="TZJ39" s="78"/>
      <c r="TZK39" s="78"/>
      <c r="TZL39" s="78"/>
      <c r="TZM39" s="78"/>
      <c r="TZN39" s="78"/>
      <c r="TZO39" s="78"/>
      <c r="TZP39" s="78"/>
      <c r="TZQ39" s="78"/>
      <c r="TZR39" s="78"/>
      <c r="TZS39" s="78"/>
      <c r="TZT39" s="78"/>
      <c r="TZU39" s="78"/>
      <c r="TZV39" s="78"/>
      <c r="TZW39" s="78"/>
      <c r="TZX39" s="78"/>
      <c r="TZY39" s="78"/>
      <c r="TZZ39" s="78"/>
      <c r="UAA39" s="78"/>
      <c r="UAB39" s="78"/>
      <c r="UAC39" s="78"/>
      <c r="UAD39" s="78"/>
      <c r="UAE39" s="78"/>
      <c r="UAF39" s="78"/>
      <c r="UAG39" s="78"/>
      <c r="UAH39" s="78"/>
      <c r="UAI39" s="78"/>
      <c r="UAJ39" s="78"/>
      <c r="UAK39" s="78"/>
      <c r="UAL39" s="78"/>
      <c r="UAM39" s="78"/>
      <c r="UAN39" s="78"/>
      <c r="UAO39" s="78"/>
      <c r="UAP39" s="78"/>
      <c r="UAQ39" s="78"/>
      <c r="UAR39" s="78"/>
      <c r="UAS39" s="78"/>
      <c r="UAT39" s="78"/>
      <c r="UAU39" s="78"/>
      <c r="UAV39" s="78"/>
      <c r="UAW39" s="78"/>
      <c r="UAX39" s="78"/>
      <c r="UAY39" s="78"/>
      <c r="UAZ39" s="78"/>
      <c r="UBA39" s="78"/>
      <c r="UBB39" s="78"/>
      <c r="UBC39" s="78"/>
      <c r="UBD39" s="78"/>
      <c r="UBE39" s="78"/>
      <c r="UBF39" s="78"/>
      <c r="UBG39" s="78"/>
      <c r="UBH39" s="78"/>
      <c r="UBI39" s="78"/>
      <c r="UBJ39" s="78"/>
      <c r="UBK39" s="78"/>
      <c r="UBL39" s="78"/>
      <c r="UBM39" s="78"/>
      <c r="UBN39" s="78"/>
      <c r="UBO39" s="78"/>
      <c r="UBP39" s="78"/>
      <c r="UBQ39" s="78"/>
      <c r="UBR39" s="78"/>
      <c r="UBS39" s="78"/>
      <c r="UBT39" s="78"/>
      <c r="UBU39" s="78"/>
      <c r="UBV39" s="78"/>
      <c r="UBW39" s="78"/>
      <c r="UBX39" s="78"/>
      <c r="UBY39" s="78"/>
      <c r="UBZ39" s="78"/>
      <c r="UCA39" s="78"/>
      <c r="UCB39" s="78"/>
      <c r="UCC39" s="78"/>
      <c r="UCD39" s="78"/>
      <c r="UCE39" s="78"/>
      <c r="UCF39" s="78"/>
      <c r="UCG39" s="78"/>
      <c r="UCH39" s="78"/>
      <c r="UCI39" s="78"/>
      <c r="UCJ39" s="78"/>
      <c r="UCK39" s="78"/>
      <c r="UCL39" s="78"/>
      <c r="UCM39" s="78"/>
      <c r="UCN39" s="78"/>
      <c r="UCO39" s="78"/>
      <c r="UCP39" s="78"/>
      <c r="UCQ39" s="78"/>
      <c r="UCR39" s="78"/>
      <c r="UCS39" s="78"/>
      <c r="UCT39" s="78"/>
      <c r="UCU39" s="78"/>
      <c r="UCV39" s="78"/>
      <c r="UCW39" s="78"/>
      <c r="UCX39" s="78"/>
      <c r="UCY39" s="78"/>
      <c r="UCZ39" s="78"/>
      <c r="UDA39" s="78"/>
      <c r="UDB39" s="78"/>
      <c r="UDC39" s="78"/>
      <c r="UDD39" s="78"/>
      <c r="UDE39" s="78"/>
      <c r="UDF39" s="78"/>
      <c r="UDG39" s="78"/>
      <c r="UDH39" s="78"/>
      <c r="UDI39" s="78"/>
      <c r="UDJ39" s="78"/>
      <c r="UDK39" s="78"/>
      <c r="UDL39" s="78"/>
      <c r="UDM39" s="78"/>
      <c r="UDN39" s="78"/>
      <c r="UDO39" s="78"/>
      <c r="UDP39" s="78"/>
      <c r="UDQ39" s="78"/>
      <c r="UDR39" s="78"/>
      <c r="UDS39" s="78"/>
      <c r="UDT39" s="78"/>
      <c r="UDU39" s="78"/>
      <c r="UDV39" s="78"/>
      <c r="UDW39" s="78"/>
      <c r="UDX39" s="78"/>
      <c r="UDY39" s="78"/>
      <c r="UDZ39" s="78"/>
      <c r="UEA39" s="78"/>
      <c r="UEB39" s="78"/>
      <c r="UEC39" s="78"/>
      <c r="UED39" s="78"/>
      <c r="UEE39" s="78"/>
      <c r="UEF39" s="78"/>
      <c r="UEG39" s="78"/>
      <c r="UEH39" s="78"/>
      <c r="UEI39" s="78"/>
      <c r="UEJ39" s="78"/>
      <c r="UEK39" s="78"/>
      <c r="UEL39" s="78"/>
      <c r="UEM39" s="78"/>
      <c r="UEN39" s="78"/>
      <c r="UEO39" s="78"/>
      <c r="UEP39" s="78"/>
      <c r="UEQ39" s="78"/>
      <c r="UER39" s="78"/>
      <c r="UES39" s="78"/>
      <c r="UET39" s="78"/>
      <c r="UEU39" s="78"/>
      <c r="UEV39" s="78"/>
      <c r="UEW39" s="78"/>
      <c r="UEX39" s="78"/>
      <c r="UEY39" s="78"/>
      <c r="UEZ39" s="78"/>
      <c r="UFA39" s="78"/>
      <c r="UFB39" s="78"/>
      <c r="UFC39" s="78"/>
      <c r="UFD39" s="78"/>
      <c r="UFE39" s="78"/>
      <c r="UFF39" s="78"/>
      <c r="UFG39" s="78"/>
      <c r="UFH39" s="78"/>
      <c r="UFI39" s="78"/>
      <c r="UFJ39" s="78"/>
      <c r="UFK39" s="78"/>
      <c r="UFL39" s="78"/>
      <c r="UFM39" s="78"/>
      <c r="UFN39" s="78"/>
      <c r="UFO39" s="78"/>
      <c r="UFP39" s="78"/>
      <c r="UFQ39" s="78"/>
      <c r="UFR39" s="78"/>
      <c r="UFS39" s="78"/>
      <c r="UFT39" s="78"/>
      <c r="UFU39" s="78"/>
      <c r="UFV39" s="78"/>
      <c r="UFW39" s="78"/>
      <c r="UFX39" s="78"/>
      <c r="UFY39" s="78"/>
      <c r="UFZ39" s="78"/>
      <c r="UGA39" s="78"/>
      <c r="UGB39" s="78"/>
      <c r="UGC39" s="78"/>
      <c r="UGD39" s="78"/>
      <c r="UGE39" s="78"/>
      <c r="UGF39" s="78"/>
      <c r="UGG39" s="78"/>
      <c r="UGH39" s="78"/>
      <c r="UGI39" s="78"/>
      <c r="UGJ39" s="78"/>
      <c r="UGK39" s="78"/>
      <c r="UGL39" s="78"/>
      <c r="UGM39" s="78"/>
      <c r="UGN39" s="78"/>
      <c r="UGO39" s="78"/>
      <c r="UGP39" s="78"/>
      <c r="UGQ39" s="78"/>
      <c r="UGR39" s="78"/>
      <c r="UGS39" s="78"/>
      <c r="UGT39" s="78"/>
      <c r="UGU39" s="78"/>
      <c r="UGV39" s="78"/>
      <c r="UGW39" s="78"/>
      <c r="UGX39" s="78"/>
      <c r="UGY39" s="78"/>
      <c r="UGZ39" s="78"/>
      <c r="UHA39" s="78"/>
      <c r="UHB39" s="78"/>
      <c r="UHC39" s="78"/>
      <c r="UHD39" s="78"/>
      <c r="UHE39" s="78"/>
      <c r="UHF39" s="78"/>
      <c r="UHG39" s="78"/>
      <c r="UHH39" s="78"/>
      <c r="UHI39" s="78"/>
      <c r="UHJ39" s="78"/>
      <c r="UHK39" s="78"/>
      <c r="UHL39" s="78"/>
      <c r="UHM39" s="78"/>
      <c r="UHN39" s="78"/>
      <c r="UHO39" s="78"/>
      <c r="UHP39" s="78"/>
      <c r="UHQ39" s="78"/>
      <c r="UHR39" s="78"/>
      <c r="UHS39" s="78"/>
      <c r="UHT39" s="78"/>
      <c r="UHU39" s="78"/>
      <c r="UHV39" s="78"/>
      <c r="UHW39" s="78"/>
      <c r="UHX39" s="78"/>
      <c r="UHY39" s="78"/>
      <c r="UHZ39" s="78"/>
      <c r="UIA39" s="78"/>
      <c r="UIB39" s="78"/>
      <c r="UIC39" s="78"/>
      <c r="UID39" s="78"/>
      <c r="UIE39" s="78"/>
      <c r="UIF39" s="78"/>
      <c r="UIG39" s="78"/>
      <c r="UIH39" s="78"/>
      <c r="UII39" s="78"/>
      <c r="UIJ39" s="78"/>
      <c r="UIK39" s="78"/>
      <c r="UIL39" s="78"/>
      <c r="UIM39" s="78"/>
      <c r="UIN39" s="78"/>
      <c r="UIO39" s="78"/>
      <c r="UIP39" s="78"/>
      <c r="UIQ39" s="78"/>
      <c r="UIR39" s="78"/>
      <c r="UIS39" s="78"/>
      <c r="UIT39" s="78"/>
      <c r="UIU39" s="78"/>
      <c r="UIV39" s="78"/>
      <c r="UIW39" s="78"/>
      <c r="UIX39" s="78"/>
      <c r="UIY39" s="78"/>
      <c r="UIZ39" s="78"/>
      <c r="UJA39" s="78"/>
      <c r="UJB39" s="78"/>
      <c r="UJC39" s="78"/>
      <c r="UJD39" s="78"/>
      <c r="UJE39" s="78"/>
      <c r="UJF39" s="78"/>
      <c r="UJG39" s="78"/>
      <c r="UJH39" s="78"/>
      <c r="UJI39" s="78"/>
      <c r="UJJ39" s="78"/>
      <c r="UJK39" s="78"/>
      <c r="UJL39" s="78"/>
      <c r="UJM39" s="78"/>
      <c r="UJN39" s="78"/>
      <c r="UJO39" s="78"/>
      <c r="UJP39" s="78"/>
      <c r="UJQ39" s="78"/>
      <c r="UJR39" s="78"/>
      <c r="UJS39" s="78"/>
      <c r="UJT39" s="78"/>
      <c r="UJU39" s="78"/>
      <c r="UJV39" s="78"/>
      <c r="UJW39" s="78"/>
      <c r="UJX39" s="78"/>
      <c r="UJY39" s="78"/>
      <c r="UJZ39" s="78"/>
      <c r="UKA39" s="78"/>
      <c r="UKB39" s="78"/>
      <c r="UKC39" s="78"/>
      <c r="UKD39" s="78"/>
      <c r="UKE39" s="78"/>
      <c r="UKF39" s="78"/>
      <c r="UKG39" s="78"/>
      <c r="UKH39" s="78"/>
      <c r="UKI39" s="78"/>
      <c r="UKJ39" s="78"/>
      <c r="UKK39" s="78"/>
      <c r="UKL39" s="78"/>
      <c r="UKM39" s="78"/>
      <c r="UKN39" s="78"/>
      <c r="UKO39" s="78"/>
      <c r="UKP39" s="78"/>
      <c r="UKQ39" s="78"/>
      <c r="UKR39" s="78"/>
      <c r="UKS39" s="78"/>
      <c r="UKT39" s="78"/>
      <c r="UKU39" s="78"/>
      <c r="UKV39" s="78"/>
      <c r="UKW39" s="78"/>
      <c r="UKX39" s="78"/>
      <c r="UKY39" s="78"/>
      <c r="UKZ39" s="78"/>
      <c r="ULA39" s="78"/>
      <c r="ULB39" s="78"/>
      <c r="ULC39" s="78"/>
      <c r="ULD39" s="78"/>
      <c r="ULE39" s="78"/>
      <c r="ULF39" s="78"/>
      <c r="ULG39" s="78"/>
      <c r="ULH39" s="78"/>
      <c r="ULI39" s="78"/>
      <c r="ULJ39" s="78"/>
      <c r="ULK39" s="78"/>
      <c r="ULL39" s="78"/>
      <c r="ULM39" s="78"/>
      <c r="ULN39" s="78"/>
      <c r="ULO39" s="78"/>
      <c r="ULP39" s="78"/>
      <c r="ULQ39" s="78"/>
      <c r="ULR39" s="78"/>
      <c r="ULS39" s="78"/>
      <c r="ULT39" s="78"/>
      <c r="ULU39" s="78"/>
      <c r="ULV39" s="78"/>
      <c r="ULW39" s="78"/>
      <c r="ULX39" s="78"/>
      <c r="ULY39" s="78"/>
      <c r="ULZ39" s="78"/>
      <c r="UMA39" s="78"/>
      <c r="UMB39" s="78"/>
      <c r="UMC39" s="78"/>
      <c r="UMD39" s="78"/>
      <c r="UME39" s="78"/>
      <c r="UMF39" s="78"/>
      <c r="UMG39" s="78"/>
      <c r="UMH39" s="78"/>
      <c r="UMI39" s="78"/>
      <c r="UMJ39" s="78"/>
      <c r="UMK39" s="78"/>
      <c r="UML39" s="78"/>
      <c r="UMM39" s="78"/>
      <c r="UMN39" s="78"/>
      <c r="UMO39" s="78"/>
      <c r="UMP39" s="78"/>
      <c r="UMQ39" s="78"/>
      <c r="UMR39" s="78"/>
      <c r="UMS39" s="78"/>
      <c r="UMT39" s="78"/>
      <c r="UMU39" s="78"/>
      <c r="UMV39" s="78"/>
      <c r="UMW39" s="78"/>
      <c r="UMX39" s="78"/>
      <c r="UMY39" s="78"/>
      <c r="UMZ39" s="78"/>
      <c r="UNA39" s="78"/>
      <c r="UNB39" s="78"/>
      <c r="UNC39" s="78"/>
      <c r="UND39" s="78"/>
      <c r="UNE39" s="78"/>
      <c r="UNF39" s="78"/>
      <c r="UNG39" s="78"/>
      <c r="UNH39" s="78"/>
      <c r="UNI39" s="78"/>
      <c r="UNJ39" s="78"/>
      <c r="UNK39" s="78"/>
      <c r="UNL39" s="78"/>
      <c r="UNM39" s="78"/>
      <c r="UNN39" s="78"/>
      <c r="UNO39" s="78"/>
      <c r="UNP39" s="78"/>
      <c r="UNQ39" s="78"/>
      <c r="UNR39" s="78"/>
      <c r="UNS39" s="78"/>
      <c r="UNT39" s="78"/>
      <c r="UNU39" s="78"/>
      <c r="UNV39" s="78"/>
      <c r="UNW39" s="78"/>
      <c r="UNX39" s="78"/>
      <c r="UNY39" s="78"/>
      <c r="UNZ39" s="78"/>
      <c r="UOA39" s="78"/>
      <c r="UOB39" s="78"/>
      <c r="UOC39" s="78"/>
      <c r="UOD39" s="78"/>
      <c r="UOE39" s="78"/>
      <c r="UOF39" s="78"/>
      <c r="UOG39" s="78"/>
      <c r="UOH39" s="78"/>
      <c r="UOI39" s="78"/>
      <c r="UOJ39" s="78"/>
      <c r="UOK39" s="78"/>
      <c r="UOL39" s="78"/>
      <c r="UOM39" s="78"/>
      <c r="UON39" s="78"/>
      <c r="UOO39" s="78"/>
      <c r="UOP39" s="78"/>
      <c r="UOQ39" s="78"/>
      <c r="UOR39" s="78"/>
      <c r="UOS39" s="78"/>
      <c r="UOT39" s="78"/>
      <c r="UOU39" s="78"/>
      <c r="UOV39" s="78"/>
      <c r="UOW39" s="78"/>
      <c r="UOX39" s="78"/>
      <c r="UOY39" s="78"/>
      <c r="UOZ39" s="78"/>
      <c r="UPA39" s="78"/>
      <c r="UPB39" s="78"/>
      <c r="UPC39" s="78"/>
      <c r="UPD39" s="78"/>
      <c r="UPE39" s="78"/>
      <c r="UPF39" s="78"/>
      <c r="UPG39" s="78"/>
      <c r="UPH39" s="78"/>
      <c r="UPI39" s="78"/>
      <c r="UPJ39" s="78"/>
      <c r="UPK39" s="78"/>
      <c r="UPL39" s="78"/>
      <c r="UPM39" s="78"/>
      <c r="UPN39" s="78"/>
      <c r="UPO39" s="78"/>
      <c r="UPP39" s="78"/>
      <c r="UPQ39" s="78"/>
      <c r="UPR39" s="78"/>
      <c r="UPS39" s="78"/>
      <c r="UPT39" s="78"/>
      <c r="UPU39" s="78"/>
      <c r="UPV39" s="78"/>
      <c r="UPW39" s="78"/>
      <c r="UPX39" s="78"/>
      <c r="UPY39" s="78"/>
      <c r="UPZ39" s="78"/>
      <c r="UQA39" s="78"/>
      <c r="UQB39" s="78"/>
      <c r="UQC39" s="78"/>
      <c r="UQD39" s="78"/>
      <c r="UQE39" s="78"/>
      <c r="UQF39" s="78"/>
      <c r="UQG39" s="78"/>
      <c r="UQH39" s="78"/>
      <c r="UQI39" s="78"/>
      <c r="UQJ39" s="78"/>
      <c r="UQK39" s="78"/>
      <c r="UQL39" s="78"/>
      <c r="UQM39" s="78"/>
      <c r="UQN39" s="78"/>
      <c r="UQO39" s="78"/>
      <c r="UQP39" s="78"/>
      <c r="UQQ39" s="78"/>
      <c r="UQR39" s="78"/>
      <c r="UQS39" s="78"/>
      <c r="UQT39" s="78"/>
      <c r="UQU39" s="78"/>
      <c r="UQV39" s="78"/>
      <c r="UQW39" s="78"/>
      <c r="UQX39" s="78"/>
      <c r="UQY39" s="78"/>
      <c r="UQZ39" s="78"/>
      <c r="URA39" s="78"/>
      <c r="URB39" s="78"/>
      <c r="URC39" s="78"/>
      <c r="URD39" s="78"/>
      <c r="URE39" s="78"/>
      <c r="URF39" s="78"/>
      <c r="URG39" s="78"/>
      <c r="URH39" s="78"/>
      <c r="URI39" s="78"/>
      <c r="URJ39" s="78"/>
      <c r="URK39" s="78"/>
      <c r="URL39" s="78"/>
      <c r="URM39" s="78"/>
      <c r="URN39" s="78"/>
      <c r="URO39" s="78"/>
      <c r="URP39" s="78"/>
      <c r="URQ39" s="78"/>
      <c r="URR39" s="78"/>
      <c r="URS39" s="78"/>
      <c r="URT39" s="78"/>
      <c r="URU39" s="78"/>
      <c r="URV39" s="78"/>
      <c r="URW39" s="78"/>
      <c r="URX39" s="78"/>
      <c r="URY39" s="78"/>
      <c r="URZ39" s="78"/>
      <c r="USA39" s="78"/>
      <c r="USB39" s="78"/>
      <c r="USC39" s="78"/>
      <c r="USD39" s="78"/>
      <c r="USE39" s="78"/>
      <c r="USF39" s="78"/>
      <c r="USG39" s="78"/>
      <c r="USH39" s="78"/>
      <c r="USI39" s="78"/>
      <c r="USJ39" s="78"/>
      <c r="USK39" s="78"/>
      <c r="USL39" s="78"/>
      <c r="USM39" s="78"/>
      <c r="USN39" s="78"/>
      <c r="USO39" s="78"/>
      <c r="USP39" s="78"/>
      <c r="USQ39" s="78"/>
      <c r="USR39" s="78"/>
      <c r="USS39" s="78"/>
      <c r="UST39" s="78"/>
      <c r="USU39" s="78"/>
      <c r="USV39" s="78"/>
      <c r="USW39" s="78"/>
      <c r="USX39" s="78"/>
      <c r="USY39" s="78"/>
      <c r="USZ39" s="78"/>
      <c r="UTA39" s="78"/>
      <c r="UTB39" s="78"/>
      <c r="UTC39" s="78"/>
      <c r="UTD39" s="78"/>
      <c r="UTE39" s="78"/>
      <c r="UTF39" s="78"/>
      <c r="UTG39" s="78"/>
      <c r="UTH39" s="78"/>
      <c r="UTI39" s="78"/>
      <c r="UTJ39" s="78"/>
      <c r="UTK39" s="78"/>
      <c r="UTL39" s="78"/>
      <c r="UTM39" s="78"/>
      <c r="UTN39" s="78"/>
      <c r="UTO39" s="78"/>
      <c r="UTP39" s="78"/>
      <c r="UTQ39" s="78"/>
      <c r="UTR39" s="78"/>
      <c r="UTS39" s="78"/>
      <c r="UTT39" s="78"/>
      <c r="UTU39" s="78"/>
      <c r="UTV39" s="78"/>
      <c r="UTW39" s="78"/>
      <c r="UTX39" s="78"/>
      <c r="UTY39" s="78"/>
      <c r="UTZ39" s="78"/>
      <c r="UUA39" s="78"/>
      <c r="UUB39" s="78"/>
      <c r="UUC39" s="78"/>
      <c r="UUD39" s="78"/>
      <c r="UUE39" s="78"/>
      <c r="UUF39" s="78"/>
      <c r="UUG39" s="78"/>
      <c r="UUH39" s="78"/>
      <c r="UUI39" s="78"/>
      <c r="UUJ39" s="78"/>
      <c r="UUK39" s="78"/>
      <c r="UUL39" s="78"/>
      <c r="UUM39" s="78"/>
      <c r="UUN39" s="78"/>
      <c r="UUO39" s="78"/>
      <c r="UUP39" s="78"/>
      <c r="UUQ39" s="78"/>
      <c r="UUR39" s="78"/>
      <c r="UUS39" s="78"/>
      <c r="UUT39" s="78"/>
      <c r="UUU39" s="78"/>
      <c r="UUV39" s="78"/>
      <c r="UUW39" s="78"/>
      <c r="UUX39" s="78"/>
      <c r="UUY39" s="78"/>
      <c r="UUZ39" s="78"/>
      <c r="UVA39" s="78"/>
      <c r="UVB39" s="78"/>
      <c r="UVC39" s="78"/>
      <c r="UVD39" s="78"/>
      <c r="UVE39" s="78"/>
      <c r="UVF39" s="78"/>
      <c r="UVG39" s="78"/>
      <c r="UVH39" s="78"/>
      <c r="UVI39" s="78"/>
      <c r="UVJ39" s="78"/>
      <c r="UVK39" s="78"/>
      <c r="UVL39" s="78"/>
      <c r="UVM39" s="78"/>
      <c r="UVN39" s="78"/>
      <c r="UVO39" s="78"/>
      <c r="UVP39" s="78"/>
      <c r="UVQ39" s="78"/>
      <c r="UVR39" s="78"/>
      <c r="UVS39" s="78"/>
      <c r="UVT39" s="78"/>
      <c r="UVU39" s="78"/>
      <c r="UVV39" s="78"/>
      <c r="UVW39" s="78"/>
      <c r="UVX39" s="78"/>
      <c r="UVY39" s="78"/>
      <c r="UVZ39" s="78"/>
      <c r="UWA39" s="78"/>
      <c r="UWB39" s="78"/>
      <c r="UWC39" s="78"/>
      <c r="UWD39" s="78"/>
      <c r="UWE39" s="78"/>
      <c r="UWF39" s="78"/>
      <c r="UWG39" s="78"/>
      <c r="UWH39" s="78"/>
      <c r="UWI39" s="78"/>
      <c r="UWJ39" s="78"/>
      <c r="UWK39" s="78"/>
      <c r="UWL39" s="78"/>
      <c r="UWM39" s="78"/>
      <c r="UWN39" s="78"/>
      <c r="UWO39" s="78"/>
      <c r="UWP39" s="78"/>
      <c r="UWQ39" s="78"/>
      <c r="UWR39" s="78"/>
      <c r="UWS39" s="78"/>
      <c r="UWT39" s="78"/>
      <c r="UWU39" s="78"/>
      <c r="UWV39" s="78"/>
      <c r="UWW39" s="78"/>
      <c r="UWX39" s="78"/>
      <c r="UWY39" s="78"/>
      <c r="UWZ39" s="78"/>
      <c r="UXA39" s="78"/>
      <c r="UXB39" s="78"/>
      <c r="UXC39" s="78"/>
      <c r="UXD39" s="78"/>
      <c r="UXE39" s="78"/>
      <c r="UXF39" s="78"/>
      <c r="UXG39" s="78"/>
      <c r="UXH39" s="78"/>
      <c r="UXI39" s="78"/>
      <c r="UXJ39" s="78"/>
      <c r="UXK39" s="78"/>
      <c r="UXL39" s="78"/>
      <c r="UXM39" s="78"/>
      <c r="UXN39" s="78"/>
      <c r="UXO39" s="78"/>
      <c r="UXP39" s="78"/>
      <c r="UXQ39" s="78"/>
      <c r="UXR39" s="78"/>
      <c r="UXS39" s="78"/>
      <c r="UXT39" s="78"/>
      <c r="UXU39" s="78"/>
      <c r="UXV39" s="78"/>
      <c r="UXW39" s="78"/>
      <c r="UXX39" s="78"/>
      <c r="UXY39" s="78"/>
      <c r="UXZ39" s="78"/>
      <c r="UYA39" s="78"/>
      <c r="UYB39" s="78"/>
      <c r="UYC39" s="78"/>
      <c r="UYD39" s="78"/>
      <c r="UYE39" s="78"/>
      <c r="UYF39" s="78"/>
      <c r="UYG39" s="78"/>
      <c r="UYH39" s="78"/>
      <c r="UYI39" s="78"/>
      <c r="UYJ39" s="78"/>
      <c r="UYK39" s="78"/>
      <c r="UYL39" s="78"/>
      <c r="UYM39" s="78"/>
      <c r="UYN39" s="78"/>
      <c r="UYO39" s="78"/>
      <c r="UYP39" s="78"/>
      <c r="UYQ39" s="78"/>
      <c r="UYR39" s="78"/>
      <c r="UYS39" s="78"/>
      <c r="UYT39" s="78"/>
      <c r="UYU39" s="78"/>
      <c r="UYV39" s="78"/>
      <c r="UYW39" s="78"/>
      <c r="UYX39" s="78"/>
      <c r="UYY39" s="78"/>
      <c r="UYZ39" s="78"/>
      <c r="UZA39" s="78"/>
      <c r="UZB39" s="78"/>
      <c r="UZC39" s="78"/>
      <c r="UZD39" s="78"/>
      <c r="UZE39" s="78"/>
      <c r="UZF39" s="78"/>
      <c r="UZG39" s="78"/>
      <c r="UZH39" s="78"/>
      <c r="UZI39" s="78"/>
      <c r="UZJ39" s="78"/>
      <c r="UZK39" s="78"/>
      <c r="UZL39" s="78"/>
      <c r="UZM39" s="78"/>
      <c r="UZN39" s="78"/>
      <c r="UZO39" s="78"/>
      <c r="UZP39" s="78"/>
      <c r="UZQ39" s="78"/>
      <c r="UZR39" s="78"/>
      <c r="UZS39" s="78"/>
      <c r="UZT39" s="78"/>
      <c r="UZU39" s="78"/>
      <c r="UZV39" s="78"/>
      <c r="UZW39" s="78"/>
      <c r="UZX39" s="78"/>
      <c r="UZY39" s="78"/>
      <c r="UZZ39" s="78"/>
      <c r="VAA39" s="78"/>
      <c r="VAB39" s="78"/>
      <c r="VAC39" s="78"/>
      <c r="VAD39" s="78"/>
      <c r="VAE39" s="78"/>
      <c r="VAF39" s="78"/>
      <c r="VAG39" s="78"/>
      <c r="VAH39" s="78"/>
      <c r="VAI39" s="78"/>
      <c r="VAJ39" s="78"/>
      <c r="VAK39" s="78"/>
      <c r="VAL39" s="78"/>
      <c r="VAM39" s="78"/>
      <c r="VAN39" s="78"/>
      <c r="VAO39" s="78"/>
      <c r="VAP39" s="78"/>
      <c r="VAQ39" s="78"/>
      <c r="VAR39" s="78"/>
      <c r="VAS39" s="78"/>
      <c r="VAT39" s="78"/>
      <c r="VAU39" s="78"/>
      <c r="VAV39" s="78"/>
      <c r="VAW39" s="78"/>
      <c r="VAX39" s="78"/>
      <c r="VAY39" s="78"/>
      <c r="VAZ39" s="78"/>
      <c r="VBA39" s="78"/>
      <c r="VBB39" s="78"/>
      <c r="VBC39" s="78"/>
      <c r="VBD39" s="78"/>
      <c r="VBE39" s="78"/>
      <c r="VBF39" s="78"/>
      <c r="VBG39" s="78"/>
      <c r="VBH39" s="78"/>
      <c r="VBI39" s="78"/>
      <c r="VBJ39" s="78"/>
      <c r="VBK39" s="78"/>
      <c r="VBL39" s="78"/>
      <c r="VBM39" s="78"/>
      <c r="VBN39" s="78"/>
      <c r="VBO39" s="78"/>
      <c r="VBP39" s="78"/>
      <c r="VBQ39" s="78"/>
      <c r="VBR39" s="78"/>
      <c r="VBS39" s="78"/>
      <c r="VBT39" s="78"/>
      <c r="VBU39" s="78"/>
      <c r="VBV39" s="78"/>
      <c r="VBW39" s="78"/>
      <c r="VBX39" s="78"/>
      <c r="VBY39" s="78"/>
      <c r="VBZ39" s="78"/>
      <c r="VCA39" s="78"/>
      <c r="VCB39" s="78"/>
      <c r="VCC39" s="78"/>
      <c r="VCD39" s="78"/>
      <c r="VCE39" s="78"/>
      <c r="VCF39" s="78"/>
      <c r="VCG39" s="78"/>
      <c r="VCH39" s="78"/>
      <c r="VCI39" s="78"/>
      <c r="VCJ39" s="78"/>
      <c r="VCK39" s="78"/>
      <c r="VCL39" s="78"/>
      <c r="VCM39" s="78"/>
      <c r="VCN39" s="78"/>
      <c r="VCO39" s="78"/>
      <c r="VCP39" s="78"/>
      <c r="VCQ39" s="78"/>
      <c r="VCR39" s="78"/>
      <c r="VCS39" s="78"/>
      <c r="VCT39" s="78"/>
      <c r="VCU39" s="78"/>
      <c r="VCV39" s="78"/>
      <c r="VCW39" s="78"/>
      <c r="VCX39" s="78"/>
      <c r="VCY39" s="78"/>
      <c r="VCZ39" s="78"/>
      <c r="VDA39" s="78"/>
      <c r="VDB39" s="78"/>
      <c r="VDC39" s="78"/>
      <c r="VDD39" s="78"/>
      <c r="VDE39" s="78"/>
      <c r="VDF39" s="78"/>
      <c r="VDG39" s="78"/>
      <c r="VDH39" s="78"/>
      <c r="VDI39" s="78"/>
      <c r="VDJ39" s="78"/>
      <c r="VDK39" s="78"/>
      <c r="VDL39" s="78"/>
      <c r="VDM39" s="78"/>
      <c r="VDN39" s="78"/>
      <c r="VDO39" s="78"/>
      <c r="VDP39" s="78"/>
      <c r="VDQ39" s="78"/>
      <c r="VDR39" s="78"/>
      <c r="VDS39" s="78"/>
      <c r="VDT39" s="78"/>
      <c r="VDU39" s="78"/>
      <c r="VDV39" s="78"/>
      <c r="VDW39" s="78"/>
      <c r="VDX39" s="78"/>
      <c r="VDY39" s="78"/>
      <c r="VDZ39" s="78"/>
      <c r="VEA39" s="78"/>
      <c r="VEB39" s="78"/>
      <c r="VEC39" s="78"/>
      <c r="VED39" s="78"/>
      <c r="VEE39" s="78"/>
      <c r="VEF39" s="78"/>
      <c r="VEG39" s="78"/>
      <c r="VEH39" s="78"/>
      <c r="VEI39" s="78"/>
      <c r="VEJ39" s="78"/>
      <c r="VEK39" s="78"/>
      <c r="VEL39" s="78"/>
      <c r="VEM39" s="78"/>
      <c r="VEN39" s="78"/>
      <c r="VEO39" s="78"/>
      <c r="VEP39" s="78"/>
      <c r="VEQ39" s="78"/>
      <c r="VER39" s="78"/>
      <c r="VES39" s="78"/>
      <c r="VET39" s="78"/>
      <c r="VEU39" s="78"/>
      <c r="VEV39" s="78"/>
      <c r="VEW39" s="78"/>
      <c r="VEX39" s="78"/>
      <c r="VEY39" s="78"/>
      <c r="VEZ39" s="78"/>
      <c r="VFA39" s="78"/>
      <c r="VFB39" s="78"/>
      <c r="VFC39" s="78"/>
      <c r="VFD39" s="78"/>
      <c r="VFE39" s="78"/>
      <c r="VFF39" s="78"/>
      <c r="VFG39" s="78"/>
      <c r="VFH39" s="78"/>
      <c r="VFI39" s="78"/>
      <c r="VFJ39" s="78"/>
      <c r="VFK39" s="78"/>
      <c r="VFL39" s="78"/>
      <c r="VFM39" s="78"/>
      <c r="VFN39" s="78"/>
      <c r="VFO39" s="78"/>
      <c r="VFP39" s="78"/>
      <c r="VFQ39" s="78"/>
      <c r="VFR39" s="78"/>
      <c r="VFS39" s="78"/>
      <c r="VFT39" s="78"/>
      <c r="VFU39" s="78"/>
      <c r="VFV39" s="78"/>
      <c r="VFW39" s="78"/>
      <c r="VFX39" s="78"/>
      <c r="VFY39" s="78"/>
      <c r="VFZ39" s="78"/>
      <c r="VGA39" s="78"/>
      <c r="VGB39" s="78"/>
      <c r="VGC39" s="78"/>
      <c r="VGD39" s="78"/>
      <c r="VGE39" s="78"/>
      <c r="VGF39" s="78"/>
      <c r="VGG39" s="78"/>
      <c r="VGH39" s="78"/>
      <c r="VGI39" s="78"/>
      <c r="VGJ39" s="78"/>
      <c r="VGK39" s="78"/>
      <c r="VGL39" s="78"/>
      <c r="VGM39" s="78"/>
      <c r="VGN39" s="78"/>
      <c r="VGO39" s="78"/>
      <c r="VGP39" s="78"/>
      <c r="VGQ39" s="78"/>
      <c r="VGR39" s="78"/>
      <c r="VGS39" s="78"/>
      <c r="VGT39" s="78"/>
      <c r="VGU39" s="78"/>
      <c r="VGV39" s="78"/>
      <c r="VGW39" s="78"/>
      <c r="VGX39" s="78"/>
      <c r="VGY39" s="78"/>
      <c r="VGZ39" s="78"/>
      <c r="VHA39" s="78"/>
      <c r="VHB39" s="78"/>
      <c r="VHC39" s="78"/>
      <c r="VHD39" s="78"/>
      <c r="VHE39" s="78"/>
      <c r="VHF39" s="78"/>
      <c r="VHG39" s="78"/>
      <c r="VHH39" s="78"/>
      <c r="VHI39" s="78"/>
      <c r="VHJ39" s="78"/>
      <c r="VHK39" s="78"/>
      <c r="VHL39" s="78"/>
      <c r="VHM39" s="78"/>
      <c r="VHN39" s="78"/>
      <c r="VHO39" s="78"/>
      <c r="VHP39" s="78"/>
      <c r="VHQ39" s="78"/>
      <c r="VHR39" s="78"/>
      <c r="VHS39" s="78"/>
      <c r="VHT39" s="78"/>
      <c r="VHU39" s="78"/>
      <c r="VHV39" s="78"/>
      <c r="VHW39" s="78"/>
      <c r="VHX39" s="78"/>
      <c r="VHY39" s="78"/>
      <c r="VHZ39" s="78"/>
      <c r="VIA39" s="78"/>
      <c r="VIB39" s="78"/>
      <c r="VIC39" s="78"/>
      <c r="VID39" s="78"/>
      <c r="VIE39" s="78"/>
      <c r="VIF39" s="78"/>
      <c r="VIG39" s="78"/>
      <c r="VIH39" s="78"/>
      <c r="VII39" s="78"/>
      <c r="VIJ39" s="78"/>
      <c r="VIK39" s="78"/>
      <c r="VIL39" s="78"/>
      <c r="VIM39" s="78"/>
      <c r="VIN39" s="78"/>
      <c r="VIO39" s="78"/>
      <c r="VIP39" s="78"/>
      <c r="VIQ39" s="78"/>
      <c r="VIR39" s="78"/>
      <c r="VIS39" s="78"/>
      <c r="VIT39" s="78"/>
      <c r="VIU39" s="78"/>
      <c r="VIV39" s="78"/>
      <c r="VIW39" s="78"/>
      <c r="VIX39" s="78"/>
      <c r="VIY39" s="78"/>
      <c r="VIZ39" s="78"/>
      <c r="VJA39" s="78"/>
      <c r="VJB39" s="78"/>
      <c r="VJC39" s="78"/>
      <c r="VJD39" s="78"/>
      <c r="VJE39" s="78"/>
      <c r="VJF39" s="78"/>
      <c r="VJG39" s="78"/>
      <c r="VJH39" s="78"/>
      <c r="VJI39" s="78"/>
      <c r="VJJ39" s="78"/>
      <c r="VJK39" s="78"/>
      <c r="VJL39" s="78"/>
      <c r="VJM39" s="78"/>
      <c r="VJN39" s="78"/>
      <c r="VJO39" s="78"/>
      <c r="VJP39" s="78"/>
      <c r="VJQ39" s="78"/>
      <c r="VJR39" s="78"/>
      <c r="VJS39" s="78"/>
      <c r="VJT39" s="78"/>
      <c r="VJU39" s="78"/>
      <c r="VJV39" s="78"/>
      <c r="VJW39" s="78"/>
      <c r="VJX39" s="78"/>
      <c r="VJY39" s="78"/>
      <c r="VJZ39" s="78"/>
      <c r="VKA39" s="78"/>
      <c r="VKB39" s="78"/>
      <c r="VKC39" s="78"/>
      <c r="VKD39" s="78"/>
      <c r="VKE39" s="78"/>
      <c r="VKF39" s="78"/>
      <c r="VKG39" s="78"/>
      <c r="VKH39" s="78"/>
      <c r="VKI39" s="78"/>
      <c r="VKJ39" s="78"/>
      <c r="VKK39" s="78"/>
      <c r="VKL39" s="78"/>
      <c r="VKM39" s="78"/>
      <c r="VKN39" s="78"/>
      <c r="VKO39" s="78"/>
      <c r="VKP39" s="78"/>
      <c r="VKQ39" s="78"/>
      <c r="VKR39" s="78"/>
      <c r="VKS39" s="78"/>
      <c r="VKT39" s="78"/>
      <c r="VKU39" s="78"/>
      <c r="VKV39" s="78"/>
      <c r="VKW39" s="78"/>
      <c r="VKX39" s="78"/>
      <c r="VKY39" s="78"/>
      <c r="VKZ39" s="78"/>
      <c r="VLA39" s="78"/>
      <c r="VLB39" s="78"/>
      <c r="VLC39" s="78"/>
      <c r="VLD39" s="78"/>
      <c r="VLE39" s="78"/>
      <c r="VLF39" s="78"/>
      <c r="VLG39" s="78"/>
      <c r="VLH39" s="78"/>
      <c r="VLI39" s="78"/>
      <c r="VLJ39" s="78"/>
      <c r="VLK39" s="78"/>
      <c r="VLL39" s="78"/>
      <c r="VLM39" s="78"/>
      <c r="VLN39" s="78"/>
      <c r="VLO39" s="78"/>
      <c r="VLP39" s="78"/>
      <c r="VLQ39" s="78"/>
      <c r="VLR39" s="78"/>
      <c r="VLS39" s="78"/>
      <c r="VLT39" s="78"/>
      <c r="VLU39" s="78"/>
      <c r="VLV39" s="78"/>
      <c r="VLW39" s="78"/>
      <c r="VLX39" s="78"/>
      <c r="VLY39" s="78"/>
      <c r="VLZ39" s="78"/>
      <c r="VMA39" s="78"/>
      <c r="VMB39" s="78"/>
      <c r="VMC39" s="78"/>
      <c r="VMD39" s="78"/>
      <c r="VME39" s="78"/>
      <c r="VMF39" s="78"/>
      <c r="VMG39" s="78"/>
      <c r="VMH39" s="78"/>
      <c r="VMI39" s="78"/>
      <c r="VMJ39" s="78"/>
      <c r="VMK39" s="78"/>
      <c r="VML39" s="78"/>
      <c r="VMM39" s="78"/>
      <c r="VMN39" s="78"/>
      <c r="VMO39" s="78"/>
      <c r="VMP39" s="78"/>
      <c r="VMQ39" s="78"/>
      <c r="VMR39" s="78"/>
      <c r="VMS39" s="78"/>
      <c r="VMT39" s="78"/>
      <c r="VMU39" s="78"/>
      <c r="VMV39" s="78"/>
      <c r="VMW39" s="78"/>
      <c r="VMX39" s="78"/>
      <c r="VMY39" s="78"/>
      <c r="VMZ39" s="78"/>
      <c r="VNA39" s="78"/>
      <c r="VNB39" s="78"/>
      <c r="VNC39" s="78"/>
      <c r="VND39" s="78"/>
      <c r="VNE39" s="78"/>
      <c r="VNF39" s="78"/>
      <c r="VNG39" s="78"/>
      <c r="VNH39" s="78"/>
      <c r="VNI39" s="78"/>
      <c r="VNJ39" s="78"/>
      <c r="VNK39" s="78"/>
      <c r="VNL39" s="78"/>
      <c r="VNM39" s="78"/>
      <c r="VNN39" s="78"/>
      <c r="VNO39" s="78"/>
      <c r="VNP39" s="78"/>
      <c r="VNQ39" s="78"/>
      <c r="VNR39" s="78"/>
      <c r="VNS39" s="78"/>
      <c r="VNT39" s="78"/>
      <c r="VNU39" s="78"/>
      <c r="VNV39" s="78"/>
      <c r="VNW39" s="78"/>
      <c r="VNX39" s="78"/>
      <c r="VNY39" s="78"/>
      <c r="VNZ39" s="78"/>
      <c r="VOA39" s="78"/>
      <c r="VOB39" s="78"/>
      <c r="VOC39" s="78"/>
      <c r="VOD39" s="78"/>
      <c r="VOE39" s="78"/>
      <c r="VOF39" s="78"/>
      <c r="VOG39" s="78"/>
      <c r="VOH39" s="78"/>
      <c r="VOI39" s="78"/>
      <c r="VOJ39" s="78"/>
      <c r="VOK39" s="78"/>
      <c r="VOL39" s="78"/>
      <c r="VOM39" s="78"/>
      <c r="VON39" s="78"/>
      <c r="VOO39" s="78"/>
      <c r="VOP39" s="78"/>
      <c r="VOQ39" s="78"/>
      <c r="VOR39" s="78"/>
      <c r="VOS39" s="78"/>
      <c r="VOT39" s="78"/>
      <c r="VOU39" s="78"/>
      <c r="VOV39" s="78"/>
      <c r="VOW39" s="78"/>
      <c r="VOX39" s="78"/>
      <c r="VOY39" s="78"/>
      <c r="VOZ39" s="78"/>
      <c r="VPA39" s="78"/>
      <c r="VPB39" s="78"/>
      <c r="VPC39" s="78"/>
      <c r="VPD39" s="78"/>
      <c r="VPE39" s="78"/>
      <c r="VPF39" s="78"/>
      <c r="VPG39" s="78"/>
      <c r="VPH39" s="78"/>
      <c r="VPI39" s="78"/>
      <c r="VPJ39" s="78"/>
      <c r="VPK39" s="78"/>
      <c r="VPL39" s="78"/>
      <c r="VPM39" s="78"/>
      <c r="VPN39" s="78"/>
      <c r="VPO39" s="78"/>
      <c r="VPP39" s="78"/>
      <c r="VPQ39" s="78"/>
      <c r="VPR39" s="78"/>
      <c r="VPS39" s="78"/>
      <c r="VPT39" s="78"/>
      <c r="VPU39" s="78"/>
      <c r="VPV39" s="78"/>
      <c r="VPW39" s="78"/>
      <c r="VPX39" s="78"/>
      <c r="VPY39" s="78"/>
      <c r="VPZ39" s="78"/>
      <c r="VQA39" s="78"/>
      <c r="VQB39" s="78"/>
      <c r="VQC39" s="78"/>
      <c r="VQD39" s="78"/>
      <c r="VQE39" s="78"/>
      <c r="VQF39" s="78"/>
      <c r="VQG39" s="78"/>
      <c r="VQH39" s="78"/>
      <c r="VQI39" s="78"/>
      <c r="VQJ39" s="78"/>
      <c r="VQK39" s="78"/>
      <c r="VQL39" s="78"/>
      <c r="VQM39" s="78"/>
      <c r="VQN39" s="78"/>
      <c r="VQO39" s="78"/>
      <c r="VQP39" s="78"/>
      <c r="VQQ39" s="78"/>
      <c r="VQR39" s="78"/>
      <c r="VQS39" s="78"/>
      <c r="VQT39" s="78"/>
      <c r="VQU39" s="78"/>
      <c r="VQV39" s="78"/>
      <c r="VQW39" s="78"/>
      <c r="VQX39" s="78"/>
      <c r="VQY39" s="78"/>
      <c r="VQZ39" s="78"/>
      <c r="VRA39" s="78"/>
      <c r="VRB39" s="78"/>
      <c r="VRC39" s="78"/>
      <c r="VRD39" s="78"/>
      <c r="VRE39" s="78"/>
      <c r="VRF39" s="78"/>
      <c r="VRG39" s="78"/>
      <c r="VRH39" s="78"/>
      <c r="VRI39" s="78"/>
      <c r="VRJ39" s="78"/>
      <c r="VRK39" s="78"/>
      <c r="VRL39" s="78"/>
      <c r="VRM39" s="78"/>
      <c r="VRN39" s="78"/>
      <c r="VRO39" s="78"/>
      <c r="VRP39" s="78"/>
      <c r="VRQ39" s="78"/>
      <c r="VRR39" s="78"/>
      <c r="VRS39" s="78"/>
      <c r="VRT39" s="78"/>
      <c r="VRU39" s="78"/>
      <c r="VRV39" s="78"/>
      <c r="VRW39" s="78"/>
      <c r="VRX39" s="78"/>
      <c r="VRY39" s="78"/>
      <c r="VRZ39" s="78"/>
      <c r="VSA39" s="78"/>
      <c r="VSB39" s="78"/>
      <c r="VSC39" s="78"/>
      <c r="VSD39" s="78"/>
      <c r="VSE39" s="78"/>
      <c r="VSF39" s="78"/>
      <c r="VSG39" s="78"/>
      <c r="VSH39" s="78"/>
      <c r="VSI39" s="78"/>
      <c r="VSJ39" s="78"/>
      <c r="VSK39" s="78"/>
      <c r="VSL39" s="78"/>
      <c r="VSM39" s="78"/>
      <c r="VSN39" s="78"/>
      <c r="VSO39" s="78"/>
      <c r="VSP39" s="78"/>
      <c r="VSQ39" s="78"/>
      <c r="VSR39" s="78"/>
      <c r="VSS39" s="78"/>
      <c r="VST39" s="78"/>
      <c r="VSU39" s="78"/>
      <c r="VSV39" s="78"/>
      <c r="VSW39" s="78"/>
      <c r="VSX39" s="78"/>
      <c r="VSY39" s="78"/>
      <c r="VSZ39" s="78"/>
      <c r="VTA39" s="78"/>
      <c r="VTB39" s="78"/>
      <c r="VTC39" s="78"/>
      <c r="VTD39" s="78"/>
      <c r="VTE39" s="78"/>
      <c r="VTF39" s="78"/>
      <c r="VTG39" s="78"/>
      <c r="VTH39" s="78"/>
      <c r="VTI39" s="78"/>
      <c r="VTJ39" s="78"/>
      <c r="VTK39" s="78"/>
      <c r="VTL39" s="78"/>
      <c r="VTM39" s="78"/>
      <c r="VTN39" s="78"/>
      <c r="VTO39" s="78"/>
      <c r="VTP39" s="78"/>
      <c r="VTQ39" s="78"/>
      <c r="VTR39" s="78"/>
      <c r="VTS39" s="78"/>
      <c r="VTT39" s="78"/>
      <c r="VTU39" s="78"/>
      <c r="VTV39" s="78"/>
      <c r="VTW39" s="78"/>
      <c r="VTX39" s="78"/>
      <c r="VTY39" s="78"/>
      <c r="VTZ39" s="78"/>
      <c r="VUA39" s="78"/>
      <c r="VUB39" s="78"/>
      <c r="VUC39" s="78"/>
      <c r="VUD39" s="78"/>
      <c r="VUE39" s="78"/>
      <c r="VUF39" s="78"/>
      <c r="VUG39" s="78"/>
      <c r="VUH39" s="78"/>
      <c r="VUI39" s="78"/>
      <c r="VUJ39" s="78"/>
      <c r="VUK39" s="78"/>
      <c r="VUL39" s="78"/>
      <c r="VUM39" s="78"/>
      <c r="VUN39" s="78"/>
      <c r="VUO39" s="78"/>
      <c r="VUP39" s="78"/>
      <c r="VUQ39" s="78"/>
      <c r="VUR39" s="78"/>
      <c r="VUS39" s="78"/>
      <c r="VUT39" s="78"/>
      <c r="VUU39" s="78"/>
      <c r="VUV39" s="78"/>
      <c r="VUW39" s="78"/>
      <c r="VUX39" s="78"/>
      <c r="VUY39" s="78"/>
      <c r="VUZ39" s="78"/>
      <c r="VVA39" s="78"/>
      <c r="VVB39" s="78"/>
      <c r="VVC39" s="78"/>
      <c r="VVD39" s="78"/>
      <c r="VVE39" s="78"/>
      <c r="VVF39" s="78"/>
      <c r="VVG39" s="78"/>
      <c r="VVH39" s="78"/>
      <c r="VVI39" s="78"/>
      <c r="VVJ39" s="78"/>
      <c r="VVK39" s="78"/>
      <c r="VVL39" s="78"/>
      <c r="VVM39" s="78"/>
      <c r="VVN39" s="78"/>
      <c r="VVO39" s="78"/>
      <c r="VVP39" s="78"/>
      <c r="VVQ39" s="78"/>
      <c r="VVR39" s="78"/>
      <c r="VVS39" s="78"/>
      <c r="VVT39" s="78"/>
      <c r="VVU39" s="78"/>
      <c r="VVV39" s="78"/>
      <c r="VVW39" s="78"/>
      <c r="VVX39" s="78"/>
      <c r="VVY39" s="78"/>
      <c r="VVZ39" s="78"/>
      <c r="VWA39" s="78"/>
      <c r="VWB39" s="78"/>
      <c r="VWC39" s="78"/>
      <c r="VWD39" s="78"/>
      <c r="VWE39" s="78"/>
      <c r="VWF39" s="78"/>
      <c r="VWG39" s="78"/>
      <c r="VWH39" s="78"/>
      <c r="VWI39" s="78"/>
      <c r="VWJ39" s="78"/>
      <c r="VWK39" s="78"/>
      <c r="VWL39" s="78"/>
      <c r="VWM39" s="78"/>
      <c r="VWN39" s="78"/>
      <c r="VWO39" s="78"/>
      <c r="VWP39" s="78"/>
      <c r="VWQ39" s="78"/>
      <c r="VWR39" s="78"/>
      <c r="VWS39" s="78"/>
      <c r="VWT39" s="78"/>
      <c r="VWU39" s="78"/>
      <c r="VWV39" s="78"/>
      <c r="VWW39" s="78"/>
      <c r="VWX39" s="78"/>
      <c r="VWY39" s="78"/>
      <c r="VWZ39" s="78"/>
      <c r="VXA39" s="78"/>
      <c r="VXB39" s="78"/>
      <c r="VXC39" s="78"/>
      <c r="VXD39" s="78"/>
      <c r="VXE39" s="78"/>
      <c r="VXF39" s="78"/>
      <c r="VXG39" s="78"/>
      <c r="VXH39" s="78"/>
      <c r="VXI39" s="78"/>
      <c r="VXJ39" s="78"/>
      <c r="VXK39" s="78"/>
      <c r="VXL39" s="78"/>
      <c r="VXM39" s="78"/>
      <c r="VXN39" s="78"/>
      <c r="VXO39" s="78"/>
      <c r="VXP39" s="78"/>
      <c r="VXQ39" s="78"/>
      <c r="VXR39" s="78"/>
      <c r="VXS39" s="78"/>
      <c r="VXT39" s="78"/>
      <c r="VXU39" s="78"/>
      <c r="VXV39" s="78"/>
      <c r="VXW39" s="78"/>
      <c r="VXX39" s="78"/>
      <c r="VXY39" s="78"/>
      <c r="VXZ39" s="78"/>
      <c r="VYA39" s="78"/>
      <c r="VYB39" s="78"/>
      <c r="VYC39" s="78"/>
      <c r="VYD39" s="78"/>
      <c r="VYE39" s="78"/>
      <c r="VYF39" s="78"/>
      <c r="VYG39" s="78"/>
      <c r="VYH39" s="78"/>
      <c r="VYI39" s="78"/>
      <c r="VYJ39" s="78"/>
      <c r="VYK39" s="78"/>
      <c r="VYL39" s="78"/>
      <c r="VYM39" s="78"/>
      <c r="VYN39" s="78"/>
      <c r="VYO39" s="78"/>
      <c r="VYP39" s="78"/>
      <c r="VYQ39" s="78"/>
      <c r="VYR39" s="78"/>
      <c r="VYS39" s="78"/>
      <c r="VYT39" s="78"/>
      <c r="VYU39" s="78"/>
      <c r="VYV39" s="78"/>
      <c r="VYW39" s="78"/>
      <c r="VYX39" s="78"/>
      <c r="VYY39" s="78"/>
      <c r="VYZ39" s="78"/>
      <c r="VZA39" s="78"/>
      <c r="VZB39" s="78"/>
      <c r="VZC39" s="78"/>
      <c r="VZD39" s="78"/>
      <c r="VZE39" s="78"/>
      <c r="VZF39" s="78"/>
      <c r="VZG39" s="78"/>
      <c r="VZH39" s="78"/>
      <c r="VZI39" s="78"/>
      <c r="VZJ39" s="78"/>
      <c r="VZK39" s="78"/>
      <c r="VZL39" s="78"/>
      <c r="VZM39" s="78"/>
      <c r="VZN39" s="78"/>
      <c r="VZO39" s="78"/>
      <c r="VZP39" s="78"/>
      <c r="VZQ39" s="78"/>
      <c r="VZR39" s="78"/>
      <c r="VZS39" s="78"/>
      <c r="VZT39" s="78"/>
      <c r="VZU39" s="78"/>
      <c r="VZV39" s="78"/>
      <c r="VZW39" s="78"/>
      <c r="VZX39" s="78"/>
      <c r="VZY39" s="78"/>
      <c r="VZZ39" s="78"/>
      <c r="WAA39" s="78"/>
      <c r="WAB39" s="78"/>
      <c r="WAC39" s="78"/>
      <c r="WAD39" s="78"/>
      <c r="WAE39" s="78"/>
      <c r="WAF39" s="78"/>
      <c r="WAG39" s="78"/>
      <c r="WAH39" s="78"/>
      <c r="WAI39" s="78"/>
      <c r="WAJ39" s="78"/>
      <c r="WAK39" s="78"/>
      <c r="WAL39" s="78"/>
      <c r="WAM39" s="78"/>
      <c r="WAN39" s="78"/>
      <c r="WAO39" s="78"/>
      <c r="WAP39" s="78"/>
      <c r="WAQ39" s="78"/>
      <c r="WAR39" s="78"/>
      <c r="WAS39" s="78"/>
      <c r="WAT39" s="78"/>
      <c r="WAU39" s="78"/>
      <c r="WAV39" s="78"/>
      <c r="WAW39" s="78"/>
      <c r="WAX39" s="78"/>
      <c r="WAY39" s="78"/>
      <c r="WAZ39" s="78"/>
      <c r="WBA39" s="78"/>
      <c r="WBB39" s="78"/>
      <c r="WBC39" s="78"/>
      <c r="WBD39" s="78"/>
      <c r="WBE39" s="78"/>
      <c r="WBF39" s="78"/>
      <c r="WBG39" s="78"/>
      <c r="WBH39" s="78"/>
      <c r="WBI39" s="78"/>
      <c r="WBJ39" s="78"/>
      <c r="WBK39" s="78"/>
      <c r="WBL39" s="78"/>
      <c r="WBM39" s="78"/>
      <c r="WBN39" s="78"/>
      <c r="WBO39" s="78"/>
      <c r="WBP39" s="78"/>
      <c r="WBQ39" s="78"/>
      <c r="WBR39" s="78"/>
      <c r="WBS39" s="78"/>
      <c r="WBT39" s="78"/>
      <c r="WBU39" s="78"/>
      <c r="WBV39" s="78"/>
      <c r="WBW39" s="78"/>
      <c r="WBX39" s="78"/>
      <c r="WBY39" s="78"/>
      <c r="WBZ39" s="78"/>
      <c r="WCA39" s="78"/>
      <c r="WCB39" s="78"/>
      <c r="WCC39" s="78"/>
      <c r="WCD39" s="78"/>
      <c r="WCE39" s="78"/>
      <c r="WCF39" s="78"/>
      <c r="WCG39" s="78"/>
      <c r="WCH39" s="78"/>
      <c r="WCI39" s="78"/>
      <c r="WCJ39" s="78"/>
      <c r="WCK39" s="78"/>
      <c r="WCL39" s="78"/>
      <c r="WCM39" s="78"/>
      <c r="WCN39" s="78"/>
      <c r="WCO39" s="78"/>
      <c r="WCP39" s="78"/>
      <c r="WCQ39" s="78"/>
      <c r="WCR39" s="78"/>
      <c r="WCS39" s="78"/>
      <c r="WCT39" s="78"/>
      <c r="WCU39" s="78"/>
      <c r="WCV39" s="78"/>
      <c r="WCW39" s="78"/>
      <c r="WCX39" s="78"/>
      <c r="WCY39" s="78"/>
      <c r="WCZ39" s="78"/>
      <c r="WDA39" s="78"/>
      <c r="WDB39" s="78"/>
      <c r="WDC39" s="78"/>
      <c r="WDD39" s="78"/>
      <c r="WDE39" s="78"/>
      <c r="WDF39" s="78"/>
      <c r="WDG39" s="78"/>
      <c r="WDH39" s="78"/>
      <c r="WDI39" s="78"/>
      <c r="WDJ39" s="78"/>
      <c r="WDK39" s="78"/>
      <c r="WDL39" s="78"/>
      <c r="WDM39" s="78"/>
      <c r="WDN39" s="78"/>
      <c r="WDO39" s="78"/>
      <c r="WDP39" s="78"/>
      <c r="WDQ39" s="78"/>
      <c r="WDR39" s="78"/>
      <c r="WDS39" s="78"/>
      <c r="WDT39" s="78"/>
      <c r="WDU39" s="78"/>
      <c r="WDV39" s="78"/>
      <c r="WDW39" s="78"/>
      <c r="WDX39" s="78"/>
      <c r="WDY39" s="78"/>
      <c r="WDZ39" s="78"/>
      <c r="WEA39" s="78"/>
      <c r="WEB39" s="78"/>
      <c r="WEC39" s="78"/>
      <c r="WED39" s="78"/>
      <c r="WEE39" s="78"/>
      <c r="WEF39" s="78"/>
      <c r="WEG39" s="78"/>
      <c r="WEH39" s="78"/>
      <c r="WEI39" s="78"/>
      <c r="WEJ39" s="78"/>
      <c r="WEK39" s="78"/>
      <c r="WEL39" s="78"/>
      <c r="WEM39" s="78"/>
      <c r="WEN39" s="78"/>
      <c r="WEO39" s="78"/>
      <c r="WEP39" s="78"/>
      <c r="WEQ39" s="78"/>
      <c r="WER39" s="78"/>
      <c r="WES39" s="78"/>
      <c r="WET39" s="78"/>
      <c r="WEU39" s="78"/>
      <c r="WEV39" s="78"/>
      <c r="WEW39" s="78"/>
      <c r="WEX39" s="78"/>
      <c r="WEY39" s="78"/>
      <c r="WEZ39" s="78"/>
      <c r="WFA39" s="78"/>
      <c r="WFB39" s="78"/>
      <c r="WFC39" s="78"/>
      <c r="WFD39" s="78"/>
      <c r="WFE39" s="78"/>
      <c r="WFF39" s="78"/>
      <c r="WFG39" s="78"/>
      <c r="WFH39" s="78"/>
      <c r="WFI39" s="78"/>
      <c r="WFJ39" s="78"/>
      <c r="WFK39" s="78"/>
      <c r="WFL39" s="78"/>
      <c r="WFM39" s="78"/>
      <c r="WFN39" s="78"/>
      <c r="WFO39" s="78"/>
      <c r="WFP39" s="78"/>
      <c r="WFQ39" s="78"/>
      <c r="WFR39" s="78"/>
      <c r="WFS39" s="78"/>
      <c r="WFT39" s="78"/>
      <c r="WFU39" s="78"/>
      <c r="WFV39" s="78"/>
      <c r="WFW39" s="78"/>
      <c r="WFX39" s="78"/>
      <c r="WFY39" s="78"/>
      <c r="WFZ39" s="78"/>
      <c r="WGA39" s="78"/>
      <c r="WGB39" s="78"/>
      <c r="WGC39" s="78"/>
      <c r="WGD39" s="78"/>
      <c r="WGE39" s="78"/>
      <c r="WGF39" s="78"/>
      <c r="WGG39" s="78"/>
      <c r="WGH39" s="78"/>
      <c r="WGI39" s="78"/>
      <c r="WGJ39" s="78"/>
      <c r="WGK39" s="78"/>
      <c r="WGL39" s="78"/>
      <c r="WGM39" s="78"/>
      <c r="WGN39" s="78"/>
      <c r="WGO39" s="78"/>
      <c r="WGP39" s="78"/>
      <c r="WGQ39" s="78"/>
      <c r="WGR39" s="78"/>
      <c r="WGS39" s="78"/>
      <c r="WGT39" s="78"/>
      <c r="WGU39" s="78"/>
      <c r="WGV39" s="78"/>
      <c r="WGW39" s="78"/>
      <c r="WGX39" s="78"/>
      <c r="WGY39" s="78"/>
      <c r="WGZ39" s="78"/>
      <c r="WHA39" s="78"/>
      <c r="WHB39" s="78"/>
      <c r="WHC39" s="78"/>
      <c r="WHD39" s="78"/>
      <c r="WHE39" s="78"/>
      <c r="WHF39" s="78"/>
      <c r="WHG39" s="78"/>
      <c r="WHH39" s="78"/>
      <c r="WHI39" s="78"/>
      <c r="WHJ39" s="78"/>
      <c r="WHK39" s="78"/>
      <c r="WHL39" s="78"/>
      <c r="WHM39" s="78"/>
      <c r="WHN39" s="78"/>
      <c r="WHO39" s="78"/>
      <c r="WHP39" s="78"/>
      <c r="WHQ39" s="78"/>
      <c r="WHR39" s="78"/>
      <c r="WHS39" s="78"/>
      <c r="WHT39" s="78"/>
      <c r="WHU39" s="78"/>
      <c r="WHV39" s="78"/>
      <c r="WHW39" s="78"/>
      <c r="WHX39" s="78"/>
      <c r="WHY39" s="78"/>
      <c r="WHZ39" s="78"/>
      <c r="WIA39" s="78"/>
      <c r="WIB39" s="78"/>
      <c r="WIC39" s="78"/>
      <c r="WID39" s="78"/>
      <c r="WIE39" s="78"/>
      <c r="WIF39" s="78"/>
      <c r="WIG39" s="78"/>
      <c r="WIH39" s="78"/>
      <c r="WII39" s="78"/>
      <c r="WIJ39" s="78"/>
      <c r="WIK39" s="78"/>
      <c r="WIL39" s="78"/>
      <c r="WIM39" s="78"/>
      <c r="WIN39" s="78"/>
      <c r="WIO39" s="78"/>
      <c r="WIP39" s="78"/>
      <c r="WIQ39" s="78"/>
      <c r="WIR39" s="78"/>
      <c r="WIS39" s="78"/>
      <c r="WIT39" s="78"/>
      <c r="WIU39" s="78"/>
      <c r="WIV39" s="78"/>
      <c r="WIW39" s="78"/>
      <c r="WIX39" s="78"/>
      <c r="WIY39" s="78"/>
      <c r="WIZ39" s="78"/>
      <c r="WJA39" s="78"/>
      <c r="WJB39" s="78"/>
      <c r="WJC39" s="78"/>
      <c r="WJD39" s="78"/>
      <c r="WJE39" s="78"/>
      <c r="WJF39" s="78"/>
      <c r="WJG39" s="78"/>
      <c r="WJH39" s="78"/>
      <c r="WJI39" s="78"/>
      <c r="WJJ39" s="78"/>
      <c r="WJK39" s="78"/>
      <c r="WJL39" s="78"/>
      <c r="WJM39" s="78"/>
      <c r="WJN39" s="78"/>
      <c r="WJO39" s="78"/>
      <c r="WJP39" s="78"/>
      <c r="WJQ39" s="78"/>
      <c r="WJR39" s="78"/>
      <c r="WJS39" s="78"/>
      <c r="WJT39" s="78"/>
      <c r="WJU39" s="78"/>
      <c r="WJV39" s="78"/>
      <c r="WJW39" s="78"/>
      <c r="WJX39" s="78"/>
      <c r="WJY39" s="78"/>
      <c r="WJZ39" s="78"/>
      <c r="WKA39" s="78"/>
      <c r="WKB39" s="78"/>
      <c r="WKC39" s="78"/>
      <c r="WKD39" s="78"/>
      <c r="WKE39" s="78"/>
      <c r="WKF39" s="78"/>
      <c r="WKG39" s="78"/>
      <c r="WKH39" s="78"/>
      <c r="WKI39" s="78"/>
      <c r="WKJ39" s="78"/>
      <c r="WKK39" s="78"/>
      <c r="WKL39" s="78"/>
      <c r="WKM39" s="78"/>
      <c r="WKN39" s="78"/>
      <c r="WKO39" s="78"/>
      <c r="WKP39" s="78"/>
      <c r="WKQ39" s="78"/>
      <c r="WKR39" s="78"/>
      <c r="WKS39" s="78"/>
      <c r="WKT39" s="78"/>
      <c r="WKU39" s="78"/>
      <c r="WKV39" s="78"/>
      <c r="WKW39" s="78"/>
      <c r="WKX39" s="78"/>
      <c r="WKY39" s="78"/>
      <c r="WKZ39" s="78"/>
      <c r="WLA39" s="78"/>
      <c r="WLB39" s="78"/>
      <c r="WLC39" s="78"/>
      <c r="WLD39" s="78"/>
      <c r="WLE39" s="78"/>
      <c r="WLF39" s="78"/>
      <c r="WLG39" s="78"/>
      <c r="WLH39" s="78"/>
      <c r="WLI39" s="78"/>
      <c r="WLJ39" s="78"/>
      <c r="WLK39" s="78"/>
      <c r="WLL39" s="78"/>
      <c r="WLM39" s="78"/>
      <c r="WLN39" s="78"/>
      <c r="WLO39" s="78"/>
      <c r="WLP39" s="78"/>
      <c r="WLQ39" s="78"/>
      <c r="WLR39" s="78"/>
      <c r="WLS39" s="78"/>
      <c r="WLT39" s="78"/>
      <c r="WLU39" s="78"/>
      <c r="WLV39" s="78"/>
      <c r="WLW39" s="78"/>
      <c r="WLX39" s="78"/>
      <c r="WLY39" s="78"/>
      <c r="WLZ39" s="78"/>
      <c r="WMA39" s="78"/>
      <c r="WMB39" s="78"/>
      <c r="WMC39" s="78"/>
      <c r="WMD39" s="78"/>
      <c r="WME39" s="78"/>
      <c r="WMF39" s="78"/>
      <c r="WMG39" s="78"/>
      <c r="WMH39" s="78"/>
      <c r="WMI39" s="78"/>
      <c r="WMJ39" s="78"/>
      <c r="WMK39" s="78"/>
      <c r="WML39" s="78"/>
      <c r="WMM39" s="78"/>
      <c r="WMN39" s="78"/>
      <c r="WMO39" s="78"/>
      <c r="WMP39" s="78"/>
      <c r="WMQ39" s="78"/>
      <c r="WMR39" s="78"/>
      <c r="WMS39" s="78"/>
      <c r="WMT39" s="78"/>
      <c r="WMU39" s="78"/>
      <c r="WMV39" s="78"/>
      <c r="WMW39" s="78"/>
      <c r="WMX39" s="78"/>
      <c r="WMY39" s="78"/>
      <c r="WMZ39" s="78"/>
      <c r="WNA39" s="78"/>
      <c r="WNB39" s="78"/>
      <c r="WNC39" s="78"/>
      <c r="WND39" s="78"/>
      <c r="WNE39" s="78"/>
      <c r="WNF39" s="78"/>
      <c r="WNG39" s="78"/>
      <c r="WNH39" s="78"/>
      <c r="WNI39" s="78"/>
      <c r="WNJ39" s="78"/>
      <c r="WNK39" s="78"/>
      <c r="WNL39" s="78"/>
      <c r="WNM39" s="78"/>
      <c r="WNN39" s="78"/>
      <c r="WNO39" s="78"/>
      <c r="WNP39" s="78"/>
      <c r="WNQ39" s="78"/>
      <c r="WNR39" s="78"/>
      <c r="WNS39" s="78"/>
      <c r="WNT39" s="78"/>
      <c r="WNU39" s="78"/>
      <c r="WNV39" s="78"/>
      <c r="WNW39" s="78"/>
      <c r="WNX39" s="78"/>
      <c r="WNY39" s="78"/>
      <c r="WNZ39" s="78"/>
      <c r="WOA39" s="78"/>
      <c r="WOB39" s="78"/>
      <c r="WOC39" s="78"/>
      <c r="WOD39" s="78"/>
      <c r="WOE39" s="78"/>
      <c r="WOF39" s="78"/>
      <c r="WOG39" s="78"/>
      <c r="WOH39" s="78"/>
      <c r="WOI39" s="78"/>
      <c r="WOJ39" s="78"/>
      <c r="WOK39" s="78"/>
      <c r="WOL39" s="78"/>
      <c r="WOM39" s="78"/>
      <c r="WON39" s="78"/>
      <c r="WOO39" s="78"/>
      <c r="WOP39" s="78"/>
      <c r="WOQ39" s="78"/>
      <c r="WOR39" s="78"/>
      <c r="WOS39" s="78"/>
      <c r="WOT39" s="78"/>
      <c r="WOU39" s="78"/>
      <c r="WOV39" s="78"/>
      <c r="WOW39" s="78"/>
      <c r="WOX39" s="78"/>
      <c r="WOY39" s="78"/>
      <c r="WOZ39" s="78"/>
      <c r="WPA39" s="78"/>
      <c r="WPB39" s="78"/>
      <c r="WPC39" s="78"/>
      <c r="WPD39" s="78"/>
      <c r="WPE39" s="78"/>
      <c r="WPF39" s="78"/>
      <c r="WPG39" s="78"/>
      <c r="WPH39" s="78"/>
      <c r="WPI39" s="78"/>
      <c r="WPJ39" s="78"/>
      <c r="WPK39" s="78"/>
      <c r="WPL39" s="78"/>
      <c r="WPM39" s="78"/>
      <c r="WPN39" s="78"/>
      <c r="WPO39" s="78"/>
      <c r="WPP39" s="78"/>
      <c r="WPQ39" s="78"/>
      <c r="WPR39" s="78"/>
      <c r="WPS39" s="78"/>
      <c r="WPT39" s="78"/>
      <c r="WPU39" s="78"/>
      <c r="WPV39" s="78"/>
      <c r="WPW39" s="78"/>
      <c r="WPX39" s="78"/>
      <c r="WPY39" s="78"/>
      <c r="WPZ39" s="78"/>
      <c r="WQA39" s="78"/>
      <c r="WQB39" s="78"/>
      <c r="WQC39" s="78"/>
      <c r="WQD39" s="78"/>
      <c r="WQE39" s="78"/>
      <c r="WQF39" s="78"/>
      <c r="WQG39" s="78"/>
      <c r="WQH39" s="78"/>
      <c r="WQI39" s="78"/>
      <c r="WQJ39" s="78"/>
      <c r="WQK39" s="78"/>
      <c r="WQL39" s="78"/>
      <c r="WQM39" s="78"/>
      <c r="WQN39" s="78"/>
      <c r="WQO39" s="78"/>
      <c r="WQP39" s="78"/>
      <c r="WQQ39" s="78"/>
      <c r="WQR39" s="78"/>
      <c r="WQS39" s="78"/>
      <c r="WQT39" s="78"/>
      <c r="WQU39" s="78"/>
      <c r="WQV39" s="78"/>
      <c r="WQW39" s="78"/>
      <c r="WQX39" s="78"/>
      <c r="WQY39" s="78"/>
      <c r="WQZ39" s="78"/>
      <c r="WRA39" s="78"/>
      <c r="WRB39" s="78"/>
      <c r="WRC39" s="78"/>
      <c r="WRD39" s="78"/>
      <c r="WRE39" s="78"/>
      <c r="WRF39" s="78"/>
      <c r="WRG39" s="78"/>
      <c r="WRH39" s="78"/>
      <c r="WRI39" s="78"/>
      <c r="WRJ39" s="78"/>
      <c r="WRK39" s="78"/>
      <c r="WRL39" s="78"/>
      <c r="WRM39" s="78"/>
      <c r="WRN39" s="78"/>
      <c r="WRO39" s="78"/>
      <c r="WRP39" s="78"/>
      <c r="WRQ39" s="78"/>
      <c r="WRR39" s="78"/>
      <c r="WRS39" s="78"/>
      <c r="WRT39" s="78"/>
      <c r="WRU39" s="78"/>
      <c r="WRV39" s="78"/>
      <c r="WRW39" s="78"/>
      <c r="WRX39" s="78"/>
      <c r="WRY39" s="78"/>
      <c r="WRZ39" s="78"/>
      <c r="WSA39" s="78"/>
      <c r="WSB39" s="78"/>
      <c r="WSC39" s="78"/>
      <c r="WSD39" s="78"/>
      <c r="WSE39" s="78"/>
      <c r="WSF39" s="78"/>
      <c r="WSG39" s="78"/>
      <c r="WSH39" s="78"/>
      <c r="WSI39" s="78"/>
      <c r="WSJ39" s="78"/>
      <c r="WSK39" s="78"/>
      <c r="WSL39" s="78"/>
      <c r="WSM39" s="78"/>
      <c r="WSN39" s="78"/>
      <c r="WSO39" s="78"/>
      <c r="WSP39" s="78"/>
      <c r="WSQ39" s="78"/>
      <c r="WSR39" s="78"/>
      <c r="WSS39" s="78"/>
      <c r="WST39" s="78"/>
      <c r="WSU39" s="78"/>
      <c r="WSV39" s="78"/>
      <c r="WSW39" s="78"/>
      <c r="WSX39" s="78"/>
      <c r="WSY39" s="78"/>
      <c r="WSZ39" s="78"/>
      <c r="WTA39" s="78"/>
      <c r="WTB39" s="78"/>
      <c r="WTC39" s="78"/>
      <c r="WTD39" s="78"/>
      <c r="WTE39" s="78"/>
      <c r="WTF39" s="78"/>
      <c r="WTG39" s="78"/>
      <c r="WTH39" s="78"/>
      <c r="WTI39" s="78"/>
      <c r="WTJ39" s="78"/>
      <c r="WTK39" s="78"/>
      <c r="WTL39" s="78"/>
      <c r="WTM39" s="78"/>
      <c r="WTN39" s="78"/>
      <c r="WTO39" s="78"/>
      <c r="WTP39" s="78"/>
      <c r="WTQ39" s="78"/>
      <c r="WTR39" s="78"/>
      <c r="WTS39" s="78"/>
      <c r="WTT39" s="78"/>
      <c r="WTU39" s="78"/>
      <c r="WTV39" s="78"/>
      <c r="WTW39" s="78"/>
      <c r="WTX39" s="78"/>
      <c r="WTY39" s="78"/>
      <c r="WTZ39" s="78"/>
      <c r="WUA39" s="78"/>
      <c r="WUB39" s="78"/>
      <c r="WUC39" s="78"/>
      <c r="WUD39" s="78"/>
      <c r="WUE39" s="78"/>
      <c r="WUF39" s="78"/>
      <c r="WUG39" s="78"/>
      <c r="WUH39" s="78"/>
      <c r="WUI39" s="78"/>
      <c r="WUJ39" s="78"/>
      <c r="WUK39" s="78"/>
      <c r="WUL39" s="78"/>
      <c r="WUM39" s="78"/>
      <c r="WUN39" s="78"/>
      <c r="WUO39" s="78"/>
      <c r="WUP39" s="78"/>
      <c r="WUQ39" s="78"/>
      <c r="WUR39" s="78"/>
      <c r="WUS39" s="78"/>
      <c r="WUT39" s="78"/>
      <c r="WUU39" s="78"/>
      <c r="WUV39" s="78"/>
      <c r="WUW39" s="78"/>
      <c r="WUX39" s="78"/>
      <c r="WUY39" s="78"/>
      <c r="WUZ39" s="78"/>
      <c r="WVA39" s="78"/>
      <c r="WVB39" s="78"/>
      <c r="WVC39" s="78"/>
      <c r="WVD39" s="78"/>
      <c r="WVE39" s="78"/>
      <c r="WVF39" s="78"/>
      <c r="WVG39" s="78"/>
      <c r="WVH39" s="78"/>
      <c r="WVI39" s="78"/>
      <c r="WVJ39" s="78"/>
      <c r="WVK39" s="78"/>
      <c r="WVL39" s="78"/>
      <c r="WVM39" s="78"/>
      <c r="WVN39" s="78"/>
      <c r="WVO39" s="78"/>
      <c r="WVP39" s="78"/>
      <c r="WVQ39" s="78"/>
      <c r="WVR39" s="78"/>
      <c r="WVS39" s="78"/>
      <c r="WVT39" s="78"/>
      <c r="WVU39" s="78"/>
      <c r="WVV39" s="78"/>
      <c r="WVW39" s="78"/>
      <c r="WVX39" s="78"/>
      <c r="WVY39" s="78"/>
      <c r="WVZ39" s="78"/>
      <c r="WWA39" s="78"/>
      <c r="WWB39" s="78"/>
      <c r="WWC39" s="78"/>
      <c r="WWD39" s="78"/>
      <c r="WWE39" s="78"/>
      <c r="WWF39" s="78"/>
      <c r="WWG39" s="78"/>
      <c r="WWH39" s="78"/>
      <c r="WWI39" s="78"/>
      <c r="WWJ39" s="78"/>
      <c r="WWK39" s="78"/>
      <c r="WWL39" s="78"/>
      <c r="WWM39" s="78"/>
      <c r="WWN39" s="78"/>
      <c r="WWO39" s="78"/>
      <c r="WWP39" s="78"/>
      <c r="WWQ39" s="78"/>
      <c r="WWR39" s="78"/>
      <c r="WWS39" s="78"/>
      <c r="WWT39" s="78"/>
      <c r="WWU39" s="78"/>
      <c r="WWV39" s="78"/>
      <c r="WWW39" s="78"/>
      <c r="WWX39" s="78"/>
      <c r="WWY39" s="78"/>
      <c r="WWZ39" s="78"/>
      <c r="WXA39" s="78"/>
      <c r="WXB39" s="78"/>
      <c r="WXC39" s="78"/>
      <c r="WXD39" s="78"/>
      <c r="WXE39" s="78"/>
      <c r="WXF39" s="78"/>
      <c r="WXG39" s="78"/>
      <c r="WXH39" s="78"/>
      <c r="WXI39" s="78"/>
      <c r="WXJ39" s="78"/>
      <c r="WXK39" s="78"/>
      <c r="WXL39" s="78"/>
      <c r="WXM39" s="78"/>
      <c r="WXN39" s="78"/>
      <c r="WXO39" s="78"/>
      <c r="WXP39" s="78"/>
      <c r="WXQ39" s="78"/>
      <c r="WXR39" s="78"/>
      <c r="WXS39" s="78"/>
      <c r="WXT39" s="78"/>
      <c r="WXU39" s="78"/>
      <c r="WXV39" s="78"/>
      <c r="WXW39" s="78"/>
      <c r="WXX39" s="78"/>
      <c r="WXY39" s="78"/>
      <c r="WXZ39" s="78"/>
      <c r="WYA39" s="78"/>
      <c r="WYB39" s="78"/>
      <c r="WYC39" s="78"/>
      <c r="WYD39" s="78"/>
      <c r="WYE39" s="78"/>
      <c r="WYF39" s="78"/>
      <c r="WYG39" s="78"/>
      <c r="WYH39" s="78"/>
      <c r="WYI39" s="78"/>
      <c r="WYJ39" s="78"/>
      <c r="WYK39" s="78"/>
      <c r="WYL39" s="78"/>
      <c r="WYM39" s="78"/>
      <c r="WYN39" s="78"/>
      <c r="WYO39" s="78"/>
      <c r="WYP39" s="78"/>
      <c r="WYQ39" s="78"/>
      <c r="WYR39" s="78"/>
      <c r="WYS39" s="78"/>
      <c r="WYT39" s="78"/>
      <c r="WYU39" s="78"/>
      <c r="WYV39" s="78"/>
      <c r="WYW39" s="78"/>
      <c r="WYX39" s="78"/>
      <c r="WYY39" s="78"/>
      <c r="WYZ39" s="78"/>
      <c r="WZA39" s="78"/>
      <c r="WZB39" s="78"/>
      <c r="WZC39" s="78"/>
      <c r="WZD39" s="78"/>
      <c r="WZE39" s="78"/>
      <c r="WZF39" s="78"/>
      <c r="WZG39" s="78"/>
      <c r="WZH39" s="78"/>
      <c r="WZI39" s="78"/>
      <c r="WZJ39" s="78"/>
      <c r="WZK39" s="78"/>
      <c r="WZL39" s="78"/>
      <c r="WZM39" s="78"/>
      <c r="WZN39" s="78"/>
      <c r="WZO39" s="78"/>
      <c r="WZP39" s="78"/>
      <c r="WZQ39" s="78"/>
      <c r="WZR39" s="78"/>
      <c r="WZS39" s="78"/>
      <c r="WZT39" s="78"/>
      <c r="WZU39" s="78"/>
      <c r="WZV39" s="78"/>
      <c r="WZW39" s="78"/>
      <c r="WZX39" s="78"/>
      <c r="WZY39" s="78"/>
      <c r="WZZ39" s="78"/>
      <c r="XAA39" s="78"/>
      <c r="XAB39" s="78"/>
      <c r="XAC39" s="78"/>
      <c r="XAD39" s="78"/>
      <c r="XAE39" s="78"/>
      <c r="XAF39" s="78"/>
      <c r="XAG39" s="78"/>
      <c r="XAH39" s="78"/>
      <c r="XAI39" s="78"/>
      <c r="XAJ39" s="78"/>
      <c r="XAK39" s="78"/>
      <c r="XAL39" s="78"/>
      <c r="XAM39" s="78"/>
      <c r="XAN39" s="78"/>
      <c r="XAO39" s="78"/>
      <c r="XAP39" s="78"/>
      <c r="XAQ39" s="78"/>
      <c r="XAR39" s="78"/>
      <c r="XAS39" s="78"/>
      <c r="XAT39" s="78"/>
      <c r="XAU39" s="78"/>
      <c r="XAV39" s="78"/>
      <c r="XAW39" s="78"/>
      <c r="XAX39" s="78"/>
      <c r="XAY39" s="78"/>
      <c r="XAZ39" s="78"/>
      <c r="XBA39" s="78"/>
      <c r="XBB39" s="78"/>
      <c r="XBC39" s="78"/>
      <c r="XBD39" s="78"/>
      <c r="XBE39" s="78"/>
      <c r="XBF39" s="78"/>
      <c r="XBG39" s="78"/>
      <c r="XBH39" s="78"/>
      <c r="XBI39" s="78"/>
      <c r="XBJ39" s="78"/>
      <c r="XBK39" s="78"/>
      <c r="XBL39" s="78"/>
      <c r="XBM39" s="78"/>
      <c r="XBN39" s="78"/>
      <c r="XBO39" s="78"/>
      <c r="XBP39" s="78"/>
      <c r="XBQ39" s="78"/>
      <c r="XBR39" s="78"/>
      <c r="XBS39" s="78"/>
      <c r="XBT39" s="78"/>
      <c r="XBU39" s="78"/>
      <c r="XBV39" s="78"/>
      <c r="XBW39" s="78"/>
      <c r="XBX39" s="78"/>
      <c r="XBY39" s="78"/>
      <c r="XBZ39" s="78"/>
      <c r="XCA39" s="78"/>
      <c r="XCB39" s="78"/>
      <c r="XCC39" s="78"/>
      <c r="XCD39" s="78"/>
      <c r="XCE39" s="78"/>
      <c r="XCF39" s="78"/>
      <c r="XCG39" s="78"/>
      <c r="XCH39" s="78"/>
      <c r="XCI39" s="78"/>
      <c r="XCJ39" s="78"/>
      <c r="XCK39" s="78"/>
      <c r="XCL39" s="78"/>
      <c r="XCM39" s="78"/>
      <c r="XCN39" s="78"/>
      <c r="XCO39" s="78"/>
      <c r="XCP39" s="78"/>
      <c r="XCQ39" s="78"/>
      <c r="XCR39" s="78"/>
      <c r="XCS39" s="78"/>
      <c r="XCT39" s="78"/>
      <c r="XCU39" s="78"/>
      <c r="XCV39" s="78"/>
      <c r="XCW39" s="78"/>
      <c r="XCX39" s="78"/>
      <c r="XCY39" s="78"/>
      <c r="XCZ39" s="78"/>
      <c r="XDA39" s="78"/>
      <c r="XDB39" s="78"/>
      <c r="XDC39" s="78"/>
      <c r="XDD39" s="78"/>
      <c r="XDE39" s="78"/>
      <c r="XDF39" s="78"/>
      <c r="XDG39" s="78"/>
      <c r="XDH39" s="78"/>
      <c r="XDI39" s="78"/>
      <c r="XDJ39" s="78"/>
      <c r="XDK39" s="78"/>
      <c r="XDL39" s="78"/>
      <c r="XDM39" s="78"/>
      <c r="XDN39" s="78"/>
      <c r="XDO39" s="78"/>
      <c r="XDP39" s="78"/>
      <c r="XDQ39" s="78"/>
      <c r="XDR39" s="78"/>
      <c r="XDS39" s="78"/>
      <c r="XDT39" s="78"/>
      <c r="XDU39" s="78"/>
      <c r="XDV39" s="78"/>
      <c r="XDW39" s="78"/>
      <c r="XDX39" s="78"/>
      <c r="XDY39" s="78"/>
      <c r="XDZ39" s="78"/>
      <c r="XEA39" s="78"/>
      <c r="XEB39" s="78"/>
      <c r="XEC39" s="78"/>
      <c r="XED39" s="78"/>
      <c r="XEE39" s="78"/>
      <c r="XEF39" s="78"/>
      <c r="XEG39" s="78"/>
      <c r="XEH39" s="78"/>
      <c r="XEI39" s="78"/>
      <c r="XEJ39" s="78"/>
      <c r="XEK39" s="78"/>
      <c r="XEL39" s="78"/>
      <c r="XEM39" s="78"/>
      <c r="XEN39" s="78"/>
      <c r="XEO39" s="78"/>
      <c r="XEP39" s="78"/>
      <c r="XEQ39" s="78"/>
      <c r="XER39" s="78"/>
      <c r="XES39" s="78"/>
      <c r="XET39" s="78"/>
      <c r="XEU39" s="78"/>
      <c r="XEV39" s="78"/>
      <c r="XEW39" s="78"/>
      <c r="XEX39" s="78"/>
      <c r="XEY39" s="78"/>
      <c r="XEZ39" s="78"/>
      <c r="XFA39" s="78"/>
      <c r="XFB39" s="78"/>
      <c r="XFC39" s="78"/>
    </row>
    <row r="40" spans="1:16383" ht="14.45">
      <c r="B40" s="128" t="s">
        <v>245</v>
      </c>
      <c r="C40" s="566"/>
      <c r="D40" s="225">
        <v>-1E+18</v>
      </c>
      <c r="E40" s="225">
        <v>-1E+18</v>
      </c>
      <c r="F40" s="226">
        <v>117651</v>
      </c>
      <c r="G40" s="226">
        <v>134768</v>
      </c>
      <c r="H40" s="226">
        <v>150869</v>
      </c>
      <c r="I40" s="226">
        <v>167799</v>
      </c>
      <c r="J40" s="226">
        <v>171907</v>
      </c>
      <c r="K40" s="225">
        <v>-1E+18</v>
      </c>
      <c r="L40" s="228"/>
      <c r="M40" s="225">
        <v>-1E+18</v>
      </c>
      <c r="N40" s="225">
        <v>-1E+18</v>
      </c>
      <c r="O40" s="226">
        <v>9275588</v>
      </c>
      <c r="P40" s="226">
        <v>10587168</v>
      </c>
      <c r="Q40" s="226">
        <v>11844738</v>
      </c>
      <c r="R40" s="226">
        <v>13358805</v>
      </c>
      <c r="S40" s="226">
        <v>13906563</v>
      </c>
      <c r="T40" s="225">
        <v>-1E+18</v>
      </c>
      <c r="U40" s="228"/>
      <c r="V40" s="225">
        <v>-1E+18</v>
      </c>
      <c r="W40" s="225">
        <v>-1E+18</v>
      </c>
      <c r="X40" s="225">
        <v>8.58</v>
      </c>
      <c r="Y40" s="225">
        <v>9.6999999999999993</v>
      </c>
      <c r="Z40" s="225">
        <v>10.58</v>
      </c>
      <c r="AA40" s="225">
        <v>11.48</v>
      </c>
      <c r="AB40" s="225">
        <v>11.85</v>
      </c>
      <c r="AC40" s="225">
        <v>-1E+18</v>
      </c>
      <c r="AD40" s="228"/>
      <c r="AE40" s="225">
        <v>-1E+18</v>
      </c>
      <c r="AF40" s="225">
        <v>-1E+18</v>
      </c>
      <c r="AG40" s="225">
        <v>11.54</v>
      </c>
      <c r="AH40" s="225">
        <v>13</v>
      </c>
      <c r="AI40" s="225">
        <v>14.2</v>
      </c>
      <c r="AJ40" s="225">
        <v>15.6</v>
      </c>
      <c r="AK40" s="225">
        <v>15.9</v>
      </c>
      <c r="AL40" s="225">
        <v>-1E+18</v>
      </c>
      <c r="AM40" s="82"/>
      <c r="AN40" s="84"/>
      <c r="AO40" s="84"/>
      <c r="AP40" s="84"/>
      <c r="AQ40" s="84"/>
      <c r="AR40" s="84"/>
      <c r="AS40" s="84"/>
      <c r="AT40" s="84"/>
      <c r="AU40" s="84"/>
      <c r="AV40" s="82"/>
      <c r="AW40" s="84"/>
      <c r="AX40" s="84"/>
      <c r="AY40" s="84"/>
      <c r="AZ40" s="84"/>
      <c r="BA40" s="84"/>
      <c r="BB40" s="84"/>
      <c r="BC40" s="84"/>
      <c r="BD40" s="84"/>
    </row>
    <row r="41" spans="1:16383" ht="14.45">
      <c r="B41" s="87" t="s">
        <v>200</v>
      </c>
      <c r="C41" s="567"/>
      <c r="D41" s="225">
        <v>-1E+18</v>
      </c>
      <c r="E41" s="225">
        <v>-1E+18</v>
      </c>
      <c r="F41" s="225">
        <v>240</v>
      </c>
      <c r="G41" s="225">
        <v>-1E+18</v>
      </c>
      <c r="H41" s="225">
        <v>301</v>
      </c>
      <c r="I41" s="225">
        <v>333</v>
      </c>
      <c r="J41" s="225">
        <v>364</v>
      </c>
      <c r="K41" s="225">
        <v>-1E+18</v>
      </c>
      <c r="L41" s="88"/>
      <c r="M41" s="225">
        <v>-1E+18</v>
      </c>
      <c r="N41" s="225">
        <v>-1E+18</v>
      </c>
      <c r="O41" s="226">
        <v>25242</v>
      </c>
      <c r="P41" s="226">
        <v>23595</v>
      </c>
      <c r="Q41" s="226">
        <v>26474</v>
      </c>
      <c r="R41" s="226">
        <v>27442</v>
      </c>
      <c r="S41" s="225">
        <v>-1E+18</v>
      </c>
      <c r="T41" s="225">
        <v>-1E+18</v>
      </c>
      <c r="U41" s="88"/>
      <c r="V41" s="225">
        <v>-1E+18</v>
      </c>
      <c r="W41" s="225">
        <v>-1E+18</v>
      </c>
      <c r="X41" s="225">
        <v>-1E+18</v>
      </c>
      <c r="Y41" s="225">
        <v>7</v>
      </c>
      <c r="Z41" s="225">
        <v>7.3</v>
      </c>
      <c r="AA41" s="225">
        <v>8.2200000000000006</v>
      </c>
      <c r="AB41" s="225">
        <v>9.2899999999999991</v>
      </c>
      <c r="AC41" s="225">
        <v>-1E+18</v>
      </c>
      <c r="AD41" s="88"/>
      <c r="AE41" s="225">
        <v>-1E+18</v>
      </c>
      <c r="AF41" s="225">
        <v>-1E+18</v>
      </c>
      <c r="AG41" s="225">
        <v>5.46</v>
      </c>
      <c r="AH41" s="225">
        <v>5.4</v>
      </c>
      <c r="AI41" s="225">
        <v>6.4</v>
      </c>
      <c r="AJ41" s="225">
        <v>-1E+18</v>
      </c>
      <c r="AK41" s="225">
        <v>5.8</v>
      </c>
      <c r="AL41" s="225">
        <v>-1E+18</v>
      </c>
      <c r="AM41" s="88"/>
      <c r="AN41" s="89"/>
      <c r="AO41" s="89"/>
      <c r="AP41" s="89"/>
      <c r="AQ41" s="89"/>
      <c r="AR41" s="89"/>
      <c r="AS41" s="89"/>
      <c r="AT41" s="89"/>
      <c r="AU41" s="89"/>
      <c r="AV41" s="88"/>
      <c r="AW41" s="89"/>
      <c r="AX41" s="89"/>
      <c r="AY41" s="89"/>
      <c r="AZ41" s="89"/>
      <c r="BA41" s="89"/>
      <c r="BB41" s="89"/>
      <c r="BC41" s="89"/>
      <c r="BD41" s="89"/>
    </row>
    <row r="42" spans="1:16383" ht="14.45">
      <c r="B42" s="90" t="s">
        <v>201</v>
      </c>
      <c r="C42" s="88"/>
      <c r="D42" s="225">
        <v>-1E+18</v>
      </c>
      <c r="E42" s="225">
        <v>-1E+18</v>
      </c>
      <c r="F42" s="226">
        <v>25568</v>
      </c>
      <c r="G42" s="226">
        <v>28983</v>
      </c>
      <c r="H42" s="226">
        <v>32801</v>
      </c>
      <c r="I42" s="226">
        <v>35205</v>
      </c>
      <c r="J42" s="226">
        <v>35235</v>
      </c>
      <c r="K42" s="225">
        <v>-1E+18</v>
      </c>
      <c r="L42" s="88"/>
      <c r="M42" s="225">
        <v>-1E+18</v>
      </c>
      <c r="N42" s="225">
        <v>-1E+18</v>
      </c>
      <c r="O42" s="225">
        <v>-1E+18</v>
      </c>
      <c r="P42" s="226">
        <v>2300000</v>
      </c>
      <c r="Q42" s="226">
        <v>2600000</v>
      </c>
      <c r="R42" s="226">
        <v>2872651</v>
      </c>
      <c r="S42" s="226">
        <v>3044072</v>
      </c>
      <c r="T42" s="225">
        <v>-1E+18</v>
      </c>
      <c r="U42" s="88"/>
      <c r="V42" s="225">
        <v>-1E+18</v>
      </c>
      <c r="W42" s="225">
        <v>-1E+18</v>
      </c>
      <c r="X42" s="225">
        <v>7.78</v>
      </c>
      <c r="Y42" s="225">
        <v>8.8000000000000007</v>
      </c>
      <c r="Z42" s="225">
        <v>9.9</v>
      </c>
      <c r="AA42" s="225">
        <v>11</v>
      </c>
      <c r="AB42" s="225">
        <v>10.8</v>
      </c>
      <c r="AC42" s="225">
        <v>-1E+18</v>
      </c>
      <c r="AD42" s="88"/>
      <c r="AE42" s="225">
        <v>-1E+18</v>
      </c>
      <c r="AF42" s="225">
        <v>-1E+18</v>
      </c>
      <c r="AG42" s="225">
        <v>-1E+18</v>
      </c>
      <c r="AH42" s="225">
        <v>10</v>
      </c>
      <c r="AI42" s="225">
        <v>-1E+18</v>
      </c>
      <c r="AJ42" s="225">
        <v>12</v>
      </c>
      <c r="AK42" s="225">
        <v>12.2</v>
      </c>
      <c r="AL42" s="225">
        <v>-1E+18</v>
      </c>
      <c r="AM42" s="88"/>
      <c r="AN42" s="89"/>
      <c r="AO42" s="89"/>
      <c r="AP42" s="89"/>
      <c r="AQ42" s="89"/>
      <c r="AR42" s="89"/>
      <c r="AS42" s="89"/>
      <c r="AT42" s="89"/>
      <c r="AU42" s="89"/>
      <c r="AV42" s="88"/>
      <c r="AW42" s="89"/>
      <c r="AX42" s="89"/>
      <c r="AY42" s="89"/>
      <c r="AZ42" s="89"/>
      <c r="BA42" s="89"/>
      <c r="BB42" s="89"/>
      <c r="BC42" s="89"/>
      <c r="BD42" s="89"/>
    </row>
    <row r="43" spans="1:16383" ht="14.45">
      <c r="B43" s="90" t="s">
        <v>202</v>
      </c>
      <c r="C43" s="88"/>
      <c r="D43" s="225">
        <v>-1E+18</v>
      </c>
      <c r="E43" s="225">
        <v>-1E+18</v>
      </c>
      <c r="F43" s="225">
        <v>370</v>
      </c>
      <c r="G43" s="225">
        <v>-1E+18</v>
      </c>
      <c r="H43" s="225">
        <v>378</v>
      </c>
      <c r="I43" s="225">
        <v>409</v>
      </c>
      <c r="J43" s="225">
        <v>400</v>
      </c>
      <c r="K43" s="225">
        <v>-1E+18</v>
      </c>
      <c r="L43" s="88"/>
      <c r="M43" s="225">
        <v>-1E+18</v>
      </c>
      <c r="N43" s="225">
        <v>-1E+18</v>
      </c>
      <c r="O43" s="225">
        <v>-1E+18</v>
      </c>
      <c r="P43" s="226">
        <v>67331</v>
      </c>
      <c r="Q43" s="226">
        <v>64047</v>
      </c>
      <c r="R43" s="226">
        <v>57858</v>
      </c>
      <c r="S43" s="226">
        <v>66573</v>
      </c>
      <c r="T43" s="225">
        <v>-1E+18</v>
      </c>
      <c r="U43" s="88"/>
      <c r="V43" s="225">
        <v>-1E+18</v>
      </c>
      <c r="W43" s="225">
        <v>-1E+18</v>
      </c>
      <c r="X43" s="225">
        <v>7.3</v>
      </c>
      <c r="Y43" s="225">
        <v>7</v>
      </c>
      <c r="Z43" s="225">
        <v>7</v>
      </c>
      <c r="AA43" s="225">
        <v>7.94</v>
      </c>
      <c r="AB43" s="225">
        <v>8</v>
      </c>
      <c r="AC43" s="225">
        <v>-1E+18</v>
      </c>
      <c r="AD43" s="88"/>
      <c r="AE43" s="225">
        <v>-1E+18</v>
      </c>
      <c r="AF43" s="225">
        <v>-1E+18</v>
      </c>
      <c r="AG43" s="225">
        <v>6.7</v>
      </c>
      <c r="AH43" s="225">
        <v>6.59</v>
      </c>
      <c r="AI43" s="225">
        <v>6.32</v>
      </c>
      <c r="AJ43" s="225">
        <v>5.69</v>
      </c>
      <c r="AK43" s="225">
        <v>6.26</v>
      </c>
      <c r="AL43" s="225">
        <v>-1E+18</v>
      </c>
      <c r="AM43" s="88"/>
      <c r="AN43" s="89"/>
      <c r="AO43" s="89"/>
      <c r="AP43" s="89"/>
      <c r="AQ43" s="89"/>
      <c r="AR43" s="89"/>
      <c r="AS43" s="89"/>
      <c r="AT43" s="89"/>
      <c r="AU43" s="89"/>
      <c r="AV43" s="88"/>
      <c r="AW43" s="89"/>
      <c r="AX43" s="89"/>
      <c r="AY43" s="89"/>
      <c r="AZ43" s="89"/>
      <c r="BA43" s="89"/>
      <c r="BB43" s="89"/>
      <c r="BC43" s="89"/>
      <c r="BD43" s="89"/>
    </row>
    <row r="44" spans="1:16383" ht="14.45">
      <c r="B44" s="90" t="s">
        <v>203</v>
      </c>
      <c r="C44" s="88"/>
      <c r="D44" s="225">
        <v>-1E+18</v>
      </c>
      <c r="E44" s="225">
        <v>-1E+18</v>
      </c>
      <c r="F44" s="226">
        <v>1300</v>
      </c>
      <c r="G44" s="226">
        <v>1408</v>
      </c>
      <c r="H44" s="226">
        <v>1533</v>
      </c>
      <c r="I44" s="226">
        <v>1649</v>
      </c>
      <c r="J44" s="226">
        <v>1715</v>
      </c>
      <c r="K44" s="225">
        <v>-1E+18</v>
      </c>
      <c r="L44" s="88"/>
      <c r="M44" s="225">
        <v>-1E+18</v>
      </c>
      <c r="N44" s="225">
        <v>-1E+18</v>
      </c>
      <c r="O44" s="226">
        <v>116000</v>
      </c>
      <c r="P44" s="226">
        <v>113567</v>
      </c>
      <c r="Q44" s="226">
        <v>121292</v>
      </c>
      <c r="R44" s="226">
        <v>119000</v>
      </c>
      <c r="S44" s="226">
        <v>134237</v>
      </c>
      <c r="T44" s="225">
        <v>-1E+18</v>
      </c>
      <c r="U44" s="88"/>
      <c r="V44" s="225">
        <v>-1E+18</v>
      </c>
      <c r="W44" s="225">
        <v>-1E+18</v>
      </c>
      <c r="X44" s="225">
        <v>-1E+18</v>
      </c>
      <c r="Y44" s="225">
        <v>9.07</v>
      </c>
      <c r="Z44" s="225">
        <v>9.81</v>
      </c>
      <c r="AA44" s="225">
        <v>10.33</v>
      </c>
      <c r="AB44" s="225">
        <v>11.2</v>
      </c>
      <c r="AC44" s="225">
        <v>-1E+18</v>
      </c>
      <c r="AD44" s="88"/>
      <c r="AE44" s="225">
        <v>-1E+18</v>
      </c>
      <c r="AF44" s="225">
        <v>-1E+18</v>
      </c>
      <c r="AG44" s="225">
        <v>9.8000000000000007</v>
      </c>
      <c r="AH44" s="225">
        <v>9.5399999999999991</v>
      </c>
      <c r="AI44" s="225">
        <v>10</v>
      </c>
      <c r="AJ44" s="225">
        <v>9.5</v>
      </c>
      <c r="AK44" s="225">
        <v>10</v>
      </c>
      <c r="AL44" s="225">
        <v>-1E+18</v>
      </c>
      <c r="AM44" s="88"/>
      <c r="AN44" s="89"/>
      <c r="AO44" s="89"/>
      <c r="AP44" s="89"/>
      <c r="AQ44" s="89"/>
      <c r="AR44" s="89"/>
      <c r="AS44" s="89"/>
      <c r="AT44" s="89"/>
      <c r="AU44" s="89"/>
      <c r="AV44" s="88"/>
      <c r="AW44" s="89"/>
      <c r="AX44" s="89"/>
      <c r="AY44" s="89"/>
      <c r="AZ44" s="89"/>
      <c r="BA44" s="89"/>
      <c r="BB44" s="89"/>
      <c r="BC44" s="89"/>
      <c r="BD44" s="89"/>
    </row>
    <row r="45" spans="1:16383" ht="14.45">
      <c r="B45" s="90" t="s">
        <v>204</v>
      </c>
      <c r="C45" s="88"/>
      <c r="D45" s="225">
        <v>-1E+18</v>
      </c>
      <c r="E45" s="225">
        <v>-1E+18</v>
      </c>
      <c r="F45" s="226">
        <v>13000</v>
      </c>
      <c r="G45" s="226">
        <v>14888</v>
      </c>
      <c r="H45" s="226">
        <v>16540</v>
      </c>
      <c r="I45" s="226">
        <v>18828</v>
      </c>
      <c r="J45" s="226">
        <v>21063</v>
      </c>
      <c r="K45" s="225">
        <v>-1E+18</v>
      </c>
      <c r="L45" s="88"/>
      <c r="M45" s="225">
        <v>-1E+18</v>
      </c>
      <c r="N45" s="225">
        <v>-1E+18</v>
      </c>
      <c r="O45" s="226">
        <v>627000</v>
      </c>
      <c r="P45" s="226">
        <v>677000</v>
      </c>
      <c r="Q45" s="226">
        <v>727414</v>
      </c>
      <c r="R45" s="226">
        <v>841928</v>
      </c>
      <c r="S45" s="226">
        <v>934261</v>
      </c>
      <c r="T45" s="225">
        <v>-1E+18</v>
      </c>
      <c r="U45" s="88"/>
      <c r="V45" s="225">
        <v>-1E+18</v>
      </c>
      <c r="W45" s="225">
        <v>-1E+18</v>
      </c>
      <c r="X45" s="225">
        <v>8</v>
      </c>
      <c r="Y45" s="225">
        <v>8.68</v>
      </c>
      <c r="Z45" s="225">
        <v>9.44</v>
      </c>
      <c r="AA45" s="225">
        <v>10</v>
      </c>
      <c r="AB45" s="225">
        <v>11.4</v>
      </c>
      <c r="AC45" s="225">
        <v>-1E+18</v>
      </c>
      <c r="AD45" s="88"/>
      <c r="AE45" s="225">
        <v>-1E+18</v>
      </c>
      <c r="AF45" s="225">
        <v>-1E+18</v>
      </c>
      <c r="AG45" s="225">
        <v>11.4</v>
      </c>
      <c r="AH45" s="225">
        <v>12.4</v>
      </c>
      <c r="AI45" s="225">
        <v>13.2</v>
      </c>
      <c r="AJ45" s="225">
        <v>14.8</v>
      </c>
      <c r="AK45" s="225">
        <v>15.8</v>
      </c>
      <c r="AL45" s="225">
        <v>-1E+18</v>
      </c>
      <c r="AM45" s="88"/>
      <c r="AN45" s="89"/>
      <c r="AO45" s="89"/>
      <c r="AP45" s="89"/>
      <c r="AQ45" s="89"/>
      <c r="AR45" s="89"/>
      <c r="AS45" s="89"/>
      <c r="AT45" s="89"/>
      <c r="AU45" s="89"/>
      <c r="AV45" s="88"/>
      <c r="AW45" s="89"/>
      <c r="AX45" s="89"/>
      <c r="AY45" s="89"/>
      <c r="AZ45" s="89"/>
      <c r="BA45" s="89"/>
      <c r="BB45" s="89"/>
      <c r="BC45" s="89"/>
      <c r="BD45" s="89"/>
    </row>
    <row r="46" spans="1:16383" ht="14.45">
      <c r="B46" s="90" t="s">
        <v>205</v>
      </c>
      <c r="C46" s="88"/>
      <c r="D46" s="225">
        <v>-1E+18</v>
      </c>
      <c r="E46" s="225">
        <v>-1E+18</v>
      </c>
      <c r="F46" s="226">
        <v>25202</v>
      </c>
      <c r="G46" s="226">
        <v>28291</v>
      </c>
      <c r="H46" s="226">
        <v>31313</v>
      </c>
      <c r="I46" s="226">
        <v>34461</v>
      </c>
      <c r="J46" s="226">
        <v>34563</v>
      </c>
      <c r="K46" s="225">
        <v>-1E+18</v>
      </c>
      <c r="L46" s="88"/>
      <c r="M46" s="225">
        <v>-1E+18</v>
      </c>
      <c r="N46" s="225">
        <v>-1E+18</v>
      </c>
      <c r="O46" s="226">
        <v>1856349</v>
      </c>
      <c r="P46" s="226">
        <v>1990000</v>
      </c>
      <c r="Q46" s="226">
        <v>2100000</v>
      </c>
      <c r="R46" s="225">
        <v>-1E+18</v>
      </c>
      <c r="S46" s="226">
        <v>2400000</v>
      </c>
      <c r="T46" s="225">
        <v>-1E+18</v>
      </c>
      <c r="U46" s="88"/>
      <c r="V46" s="225">
        <v>-1E+18</v>
      </c>
      <c r="W46" s="225">
        <v>-1E+18</v>
      </c>
      <c r="X46" s="225">
        <v>7.73</v>
      </c>
      <c r="Y46" s="225">
        <v>8.67</v>
      </c>
      <c r="Z46" s="225">
        <v>9.44</v>
      </c>
      <c r="AA46" s="225">
        <v>10.26</v>
      </c>
      <c r="AB46" s="225">
        <v>10.52</v>
      </c>
      <c r="AC46" s="225">
        <v>-1E+18</v>
      </c>
      <c r="AD46" s="88"/>
      <c r="AE46" s="225">
        <v>-1E+18</v>
      </c>
      <c r="AF46" s="225">
        <v>-1E+18</v>
      </c>
      <c r="AG46" s="225">
        <v>11.57</v>
      </c>
      <c r="AH46" s="225">
        <v>12.2</v>
      </c>
      <c r="AI46" s="225">
        <v>13</v>
      </c>
      <c r="AJ46" s="225">
        <v>-1E+18</v>
      </c>
      <c r="AK46" s="225">
        <v>14</v>
      </c>
      <c r="AL46" s="225">
        <v>-1E+18</v>
      </c>
      <c r="AM46" s="88"/>
      <c r="AN46" s="89"/>
      <c r="AO46" s="89"/>
      <c r="AP46" s="89"/>
      <c r="AQ46" s="89"/>
      <c r="AR46" s="89"/>
      <c r="AS46" s="89"/>
      <c r="AT46" s="89"/>
      <c r="AU46" s="89"/>
      <c r="AV46" s="88"/>
      <c r="AW46" s="89"/>
      <c r="AX46" s="89"/>
      <c r="AY46" s="89"/>
      <c r="AZ46" s="89"/>
      <c r="BA46" s="89"/>
      <c r="BB46" s="89"/>
      <c r="BC46" s="89"/>
      <c r="BD46" s="89"/>
    </row>
    <row r="47" spans="1:16383" ht="14.45">
      <c r="B47" s="90" t="s">
        <v>206</v>
      </c>
      <c r="C47" s="88"/>
      <c r="D47" s="225">
        <v>-1E+18</v>
      </c>
      <c r="E47" s="225">
        <v>-1E+18</v>
      </c>
      <c r="F47" s="226">
        <v>10182</v>
      </c>
      <c r="G47" s="226">
        <v>11896</v>
      </c>
      <c r="H47" s="226">
        <v>13374</v>
      </c>
      <c r="I47" s="226">
        <v>14577</v>
      </c>
      <c r="J47" s="226">
        <v>14810</v>
      </c>
      <c r="K47" s="225">
        <v>-1E+18</v>
      </c>
      <c r="L47" s="88"/>
      <c r="M47" s="225">
        <v>-1E+18</v>
      </c>
      <c r="N47" s="225">
        <v>-1E+18</v>
      </c>
      <c r="O47" s="226">
        <v>692000</v>
      </c>
      <c r="P47" s="226">
        <v>838025</v>
      </c>
      <c r="Q47" s="226">
        <v>964881</v>
      </c>
      <c r="R47" s="225">
        <v>-1E+18</v>
      </c>
      <c r="S47" s="226">
        <v>1183473</v>
      </c>
      <c r="T47" s="225">
        <v>-1E+18</v>
      </c>
      <c r="U47" s="88"/>
      <c r="V47" s="225">
        <v>-1E+18</v>
      </c>
      <c r="W47" s="225">
        <v>-1E+18</v>
      </c>
      <c r="X47" s="225">
        <v>10.5</v>
      </c>
      <c r="Y47" s="225">
        <v>12</v>
      </c>
      <c r="Z47" s="225">
        <v>13</v>
      </c>
      <c r="AA47" s="225">
        <v>13.7</v>
      </c>
      <c r="AB47" s="225">
        <v>14.1</v>
      </c>
      <c r="AC47" s="225">
        <v>-1E+18</v>
      </c>
      <c r="AD47" s="88"/>
      <c r="AE47" s="225">
        <v>-1E+18</v>
      </c>
      <c r="AF47" s="225">
        <v>-1E+18</v>
      </c>
      <c r="AG47" s="225">
        <v>9.8000000000000007</v>
      </c>
      <c r="AH47" s="225">
        <v>-1E+18</v>
      </c>
      <c r="AI47" s="225">
        <v>12.9</v>
      </c>
      <c r="AJ47" s="225">
        <v>14</v>
      </c>
      <c r="AK47" s="225">
        <v>15</v>
      </c>
      <c r="AL47" s="225">
        <v>-1E+18</v>
      </c>
      <c r="AM47" s="88"/>
      <c r="AN47" s="89"/>
      <c r="AO47" s="89"/>
      <c r="AP47" s="89"/>
      <c r="AQ47" s="89"/>
      <c r="AR47" s="89"/>
      <c r="AS47" s="89"/>
      <c r="AT47" s="89"/>
      <c r="AU47" s="89"/>
      <c r="AV47" s="88"/>
      <c r="AW47" s="89"/>
      <c r="AX47" s="89"/>
      <c r="AY47" s="89"/>
      <c r="AZ47" s="89"/>
      <c r="BA47" s="89"/>
      <c r="BB47" s="89"/>
      <c r="BC47" s="89"/>
      <c r="BD47" s="89"/>
    </row>
    <row r="48" spans="1:16383" ht="14.45">
      <c r="B48" s="90" t="s">
        <v>246</v>
      </c>
      <c r="C48" s="88"/>
      <c r="D48" s="225">
        <v>-1E+18</v>
      </c>
      <c r="E48" s="225">
        <v>-1E+18</v>
      </c>
      <c r="F48" s="226">
        <v>8000</v>
      </c>
      <c r="G48" s="226">
        <v>10806</v>
      </c>
      <c r="H48" s="226">
        <v>13189</v>
      </c>
      <c r="I48" s="226">
        <v>16753</v>
      </c>
      <c r="J48" s="226">
        <v>17925</v>
      </c>
      <c r="K48" s="225">
        <v>-1E+18</v>
      </c>
      <c r="L48" s="88"/>
      <c r="M48" s="225">
        <v>-1E+18</v>
      </c>
      <c r="N48" s="225">
        <v>-1E+18</v>
      </c>
      <c r="O48" s="226">
        <v>410172</v>
      </c>
      <c r="P48" s="226">
        <v>520000</v>
      </c>
      <c r="Q48" s="226">
        <v>650000</v>
      </c>
      <c r="R48" s="226">
        <v>821665</v>
      </c>
      <c r="S48" s="226">
        <v>926345</v>
      </c>
      <c r="T48" s="225">
        <v>-1E+18</v>
      </c>
      <c r="U48" s="88"/>
      <c r="V48" s="225">
        <v>-1E+18</v>
      </c>
      <c r="W48" s="225">
        <v>-1E+18</v>
      </c>
      <c r="X48" s="225">
        <v>6.1</v>
      </c>
      <c r="Y48" s="225">
        <v>8.01</v>
      </c>
      <c r="Z48" s="225">
        <v>9</v>
      </c>
      <c r="AA48" s="225">
        <v>10.69</v>
      </c>
      <c r="AB48" s="225">
        <v>11.05</v>
      </c>
      <c r="AC48" s="225">
        <v>-1E+18</v>
      </c>
      <c r="AD48" s="88"/>
      <c r="AE48" s="225">
        <v>-1E+18</v>
      </c>
      <c r="AF48" s="225">
        <v>-1E+18</v>
      </c>
      <c r="AG48" s="225">
        <v>10.06</v>
      </c>
      <c r="AH48" s="225">
        <v>12</v>
      </c>
      <c r="AI48" s="225">
        <v>14</v>
      </c>
      <c r="AJ48" s="225">
        <v>-1E+18</v>
      </c>
      <c r="AK48" s="225">
        <v>18</v>
      </c>
      <c r="AL48" s="225">
        <v>-1E+18</v>
      </c>
      <c r="AM48" s="88"/>
      <c r="AN48" s="89"/>
      <c r="AO48" s="89"/>
      <c r="AP48" s="89"/>
      <c r="AQ48" s="89"/>
      <c r="AR48" s="89"/>
      <c r="AS48" s="89"/>
      <c r="AT48" s="89"/>
      <c r="AU48" s="89"/>
      <c r="AV48" s="88"/>
      <c r="AW48" s="89"/>
      <c r="AX48" s="89"/>
      <c r="AY48" s="89"/>
      <c r="AZ48" s="89"/>
      <c r="BA48" s="89"/>
      <c r="BB48" s="89"/>
      <c r="BC48" s="89"/>
      <c r="BD48" s="89"/>
    </row>
    <row r="49" spans="2:56" ht="14.45">
      <c r="B49" s="90" t="s">
        <v>208</v>
      </c>
      <c r="C49" s="88"/>
      <c r="D49" s="225">
        <v>-1E+18</v>
      </c>
      <c r="E49" s="225">
        <v>-1E+18</v>
      </c>
      <c r="F49" s="226">
        <v>8000</v>
      </c>
      <c r="G49" s="226">
        <v>8000</v>
      </c>
      <c r="H49" s="226">
        <v>9284</v>
      </c>
      <c r="I49" s="226">
        <v>10251</v>
      </c>
      <c r="J49" s="226">
        <v>10432</v>
      </c>
      <c r="K49" s="225">
        <v>-1E+18</v>
      </c>
      <c r="L49" s="88"/>
      <c r="M49" s="225">
        <v>-1E+18</v>
      </c>
      <c r="N49" s="225">
        <v>-1E+18</v>
      </c>
      <c r="O49" s="226">
        <v>653000</v>
      </c>
      <c r="P49" s="226">
        <v>735036</v>
      </c>
      <c r="Q49" s="226">
        <v>800000</v>
      </c>
      <c r="R49" s="226">
        <v>913170</v>
      </c>
      <c r="S49" s="226">
        <v>984738</v>
      </c>
      <c r="T49" s="225">
        <v>-1E+18</v>
      </c>
      <c r="U49" s="88"/>
      <c r="V49" s="225">
        <v>-1E+18</v>
      </c>
      <c r="W49" s="225">
        <v>-1E+18</v>
      </c>
      <c r="X49" s="225">
        <v>-1E+18</v>
      </c>
      <c r="Y49" s="225">
        <v>-1E+18</v>
      </c>
      <c r="Z49" s="225">
        <v>16</v>
      </c>
      <c r="AA49" s="225">
        <v>17</v>
      </c>
      <c r="AB49" s="225">
        <v>18</v>
      </c>
      <c r="AC49" s="225">
        <v>-1E+18</v>
      </c>
      <c r="AD49" s="88"/>
      <c r="AE49" s="225">
        <v>-1E+18</v>
      </c>
      <c r="AF49" s="225">
        <v>-1E+18</v>
      </c>
      <c r="AG49" s="225">
        <v>17.3</v>
      </c>
      <c r="AH49" s="225">
        <v>18.96</v>
      </c>
      <c r="AI49" s="225">
        <v>20</v>
      </c>
      <c r="AJ49" s="225">
        <v>21.8</v>
      </c>
      <c r="AK49" s="225">
        <v>22.6</v>
      </c>
      <c r="AL49" s="225">
        <v>-1E+18</v>
      </c>
      <c r="AM49" s="88"/>
      <c r="AN49" s="89"/>
      <c r="AO49" s="89"/>
      <c r="AP49" s="89"/>
      <c r="AQ49" s="89"/>
      <c r="AR49" s="89"/>
      <c r="AS49" s="89"/>
      <c r="AT49" s="89"/>
      <c r="AU49" s="89"/>
      <c r="AV49" s="88"/>
      <c r="AW49" s="89"/>
      <c r="AX49" s="89"/>
      <c r="AY49" s="89"/>
      <c r="AZ49" s="89"/>
      <c r="BA49" s="89"/>
      <c r="BB49" s="89"/>
      <c r="BC49" s="89"/>
      <c r="BD49" s="89"/>
    </row>
    <row r="50" spans="2:56" ht="14.45">
      <c r="B50" s="90" t="s">
        <v>209</v>
      </c>
      <c r="C50" s="88"/>
      <c r="D50" s="225">
        <v>-1E+18</v>
      </c>
      <c r="E50" s="225">
        <v>-1E+18</v>
      </c>
      <c r="F50" s="226">
        <v>1334</v>
      </c>
      <c r="G50" s="226">
        <v>1548</v>
      </c>
      <c r="H50" s="226">
        <v>1701</v>
      </c>
      <c r="I50" s="226">
        <v>1848</v>
      </c>
      <c r="J50" s="226">
        <v>1803</v>
      </c>
      <c r="K50" s="225">
        <v>-1E+18</v>
      </c>
      <c r="L50" s="88"/>
      <c r="M50" s="225">
        <v>-1E+18</v>
      </c>
      <c r="N50" s="225">
        <v>-1E+18</v>
      </c>
      <c r="O50" s="226">
        <v>70000</v>
      </c>
      <c r="P50" s="226">
        <v>82000</v>
      </c>
      <c r="Q50" s="226">
        <v>87000</v>
      </c>
      <c r="R50" s="226">
        <v>93000</v>
      </c>
      <c r="S50" s="226">
        <v>116265</v>
      </c>
      <c r="T50" s="225">
        <v>-1E+18</v>
      </c>
      <c r="U50" s="88"/>
      <c r="V50" s="225">
        <v>-1E+18</v>
      </c>
      <c r="W50" s="225">
        <v>-1E+18</v>
      </c>
      <c r="X50" s="225">
        <v>6.5</v>
      </c>
      <c r="Y50" s="225">
        <v>7.5</v>
      </c>
      <c r="Z50" s="225">
        <v>7.9</v>
      </c>
      <c r="AA50" s="225">
        <v>8.5</v>
      </c>
      <c r="AB50" s="225">
        <v>8</v>
      </c>
      <c r="AC50" s="225">
        <v>-1E+18</v>
      </c>
      <c r="AD50" s="88"/>
      <c r="AE50" s="225">
        <v>-1E+18</v>
      </c>
      <c r="AF50" s="225">
        <v>-1E+18</v>
      </c>
      <c r="AG50" s="225">
        <v>9</v>
      </c>
      <c r="AH50" s="225">
        <v>10.6</v>
      </c>
      <c r="AI50" s="225">
        <v>11.1</v>
      </c>
      <c r="AJ50" s="225">
        <v>11.3</v>
      </c>
      <c r="AK50" s="225">
        <v>-1E+18</v>
      </c>
      <c r="AL50" s="225">
        <v>-1E+18</v>
      </c>
      <c r="AM50" s="88"/>
      <c r="AN50" s="89"/>
      <c r="AO50" s="89"/>
      <c r="AP50" s="89"/>
      <c r="AQ50" s="89"/>
      <c r="AR50" s="89"/>
      <c r="AS50" s="89"/>
      <c r="AT50" s="89"/>
      <c r="AU50" s="89"/>
      <c r="AV50" s="88"/>
      <c r="AW50" s="89"/>
      <c r="AX50" s="89"/>
      <c r="AY50" s="89"/>
      <c r="AZ50" s="89"/>
      <c r="BA50" s="89"/>
      <c r="BB50" s="89"/>
      <c r="BC50" s="89"/>
      <c r="BD50" s="89"/>
    </row>
    <row r="51" spans="2:56" ht="14.45">
      <c r="B51" s="90" t="s">
        <v>210</v>
      </c>
      <c r="C51" s="88"/>
      <c r="D51" s="225">
        <v>-1E+18</v>
      </c>
      <c r="E51" s="225">
        <v>-1E+18</v>
      </c>
      <c r="F51" s="226">
        <v>11332</v>
      </c>
      <c r="G51" s="226">
        <v>12374</v>
      </c>
      <c r="H51" s="226">
        <v>13000</v>
      </c>
      <c r="I51" s="226">
        <v>15011</v>
      </c>
      <c r="J51" s="226">
        <v>15306</v>
      </c>
      <c r="K51" s="225">
        <v>-1E+18</v>
      </c>
      <c r="L51" s="88"/>
      <c r="M51" s="225">
        <v>-1E+18</v>
      </c>
      <c r="N51" s="225">
        <v>-1E+18</v>
      </c>
      <c r="O51" s="226">
        <v>781170</v>
      </c>
      <c r="P51" s="226">
        <v>840000</v>
      </c>
      <c r="Q51" s="226">
        <v>900000</v>
      </c>
      <c r="R51" s="226">
        <v>1020000</v>
      </c>
      <c r="S51" s="226">
        <v>1070000</v>
      </c>
      <c r="T51" s="225">
        <v>-1E+18</v>
      </c>
      <c r="U51" s="88"/>
      <c r="V51" s="225">
        <v>-1E+18</v>
      </c>
      <c r="W51" s="225">
        <v>-1E+18</v>
      </c>
      <c r="X51" s="225">
        <v>10.5</v>
      </c>
      <c r="Y51" s="225">
        <v>11</v>
      </c>
      <c r="Z51" s="225">
        <v>12</v>
      </c>
      <c r="AA51" s="225">
        <v>12.68</v>
      </c>
      <c r="AB51" s="225">
        <v>13.3</v>
      </c>
      <c r="AC51" s="225">
        <v>-1E+18</v>
      </c>
      <c r="AD51" s="88"/>
      <c r="AE51" s="225">
        <v>-1E+18</v>
      </c>
      <c r="AF51" s="225">
        <v>-1E+18</v>
      </c>
      <c r="AG51" s="225">
        <v>17</v>
      </c>
      <c r="AH51" s="225">
        <v>18</v>
      </c>
      <c r="AI51" s="225">
        <v>19</v>
      </c>
      <c r="AJ51" s="225">
        <v>20.5</v>
      </c>
      <c r="AK51" s="225">
        <v>22.2</v>
      </c>
      <c r="AL51" s="225">
        <v>-1E+18</v>
      </c>
      <c r="AM51" s="88"/>
      <c r="AN51" s="89"/>
      <c r="AO51" s="89"/>
      <c r="AP51" s="89"/>
      <c r="AQ51" s="89"/>
      <c r="AR51" s="89"/>
      <c r="AS51" s="89"/>
      <c r="AT51" s="89"/>
      <c r="AU51" s="89"/>
      <c r="AV51" s="88"/>
      <c r="AW51" s="89"/>
      <c r="AX51" s="89"/>
      <c r="AY51" s="89"/>
      <c r="AZ51" s="89"/>
      <c r="BA51" s="89"/>
      <c r="BB51" s="89"/>
      <c r="BC51" s="89"/>
      <c r="BD51" s="89"/>
    </row>
    <row r="52" spans="2:56" ht="15" thickBot="1">
      <c r="B52" s="92" t="s">
        <v>211</v>
      </c>
      <c r="C52" s="93"/>
      <c r="D52" s="225">
        <v>-1E+18</v>
      </c>
      <c r="E52" s="225">
        <v>-1E+18</v>
      </c>
      <c r="F52" s="226">
        <v>11406</v>
      </c>
      <c r="G52" s="226">
        <v>13669</v>
      </c>
      <c r="H52" s="226">
        <v>14964</v>
      </c>
      <c r="I52" s="226">
        <v>16324</v>
      </c>
      <c r="J52" s="226">
        <v>16158</v>
      </c>
      <c r="K52" s="225">
        <v>-1E+18</v>
      </c>
      <c r="L52" s="93"/>
      <c r="M52" s="225">
        <v>-1E+18</v>
      </c>
      <c r="N52" s="225">
        <v>-1E+18</v>
      </c>
      <c r="O52" s="226">
        <v>1588687</v>
      </c>
      <c r="P52" s="226">
        <v>2100000</v>
      </c>
      <c r="Q52" s="226">
        <v>2490966</v>
      </c>
      <c r="R52" s="226">
        <v>2967051</v>
      </c>
      <c r="S52" s="226">
        <v>2750989</v>
      </c>
      <c r="T52" s="225">
        <v>-1E+18</v>
      </c>
      <c r="U52" s="227"/>
      <c r="V52" s="225">
        <v>-1E+18</v>
      </c>
      <c r="W52" s="225">
        <v>-1E+18</v>
      </c>
      <c r="X52" s="225">
        <v>12</v>
      </c>
      <c r="Y52" s="225">
        <v>14.1</v>
      </c>
      <c r="Z52" s="225">
        <v>15</v>
      </c>
      <c r="AA52" s="225">
        <v>15.9</v>
      </c>
      <c r="AB52" s="225">
        <v>15.8</v>
      </c>
      <c r="AC52" s="225">
        <v>-1E+18</v>
      </c>
      <c r="AD52" s="227"/>
      <c r="AE52" s="225">
        <v>-1E+18</v>
      </c>
      <c r="AF52" s="225">
        <v>-1E+18</v>
      </c>
      <c r="AG52" s="225">
        <v>18.5</v>
      </c>
      <c r="AH52" s="225">
        <v>24</v>
      </c>
      <c r="AI52" s="225">
        <v>27</v>
      </c>
      <c r="AJ52" s="225">
        <v>30</v>
      </c>
      <c r="AK52" s="225">
        <v>-1E+18</v>
      </c>
      <c r="AL52" s="225">
        <v>-1E+18</v>
      </c>
      <c r="AM52" s="88"/>
      <c r="AN52" s="89"/>
      <c r="AO52" s="89"/>
      <c r="AP52" s="89"/>
      <c r="AQ52" s="89"/>
      <c r="AR52" s="89"/>
      <c r="AS52" s="89"/>
      <c r="AT52" s="89"/>
      <c r="AU52" s="89"/>
      <c r="AV52" s="88"/>
      <c r="AW52" s="89"/>
      <c r="AX52" s="89"/>
      <c r="AY52" s="89"/>
      <c r="AZ52" s="89"/>
      <c r="BA52" s="89"/>
      <c r="BB52" s="89"/>
      <c r="BC52" s="89"/>
      <c r="BD52" s="89"/>
    </row>
    <row r="58" spans="2:56">
      <c r="G58" s="78"/>
      <c r="H58" s="78"/>
      <c r="I58" s="78"/>
      <c r="J58" s="78"/>
      <c r="K58" s="78"/>
      <c r="M58" s="78"/>
      <c r="N58" s="78"/>
      <c r="O58" s="78"/>
      <c r="P58" s="78"/>
      <c r="Q58" s="78"/>
      <c r="R58" s="78"/>
      <c r="S58" s="78"/>
      <c r="T58" s="78"/>
      <c r="V58" s="78"/>
      <c r="W58" s="78"/>
      <c r="X58" s="78"/>
      <c r="Y58" s="78"/>
      <c r="Z58" s="78"/>
      <c r="AA58" s="78"/>
      <c r="AB58" s="78"/>
      <c r="AC58" s="78"/>
      <c r="AE58" s="78"/>
      <c r="AF58" s="78"/>
      <c r="AG58" s="78"/>
      <c r="AH58" s="78"/>
      <c r="AI58" s="78"/>
      <c r="AJ58" s="78"/>
      <c r="AK58" s="78"/>
      <c r="AL58" s="78"/>
    </row>
    <row r="59" spans="2:56">
      <c r="D59" s="135"/>
      <c r="F59" s="82"/>
      <c r="G59" s="82"/>
      <c r="H59" s="82"/>
      <c r="I59" s="82"/>
      <c r="J59" s="82"/>
      <c r="K59" s="82"/>
      <c r="M59" s="82"/>
      <c r="N59" s="82"/>
      <c r="O59" s="82"/>
      <c r="P59" s="82"/>
      <c r="Q59" s="82"/>
      <c r="R59" s="82"/>
      <c r="S59" s="82"/>
      <c r="T59" s="82"/>
      <c r="V59" s="82"/>
      <c r="W59" s="78"/>
      <c r="X59" s="78"/>
      <c r="AE59" s="78"/>
      <c r="AF59" s="78"/>
      <c r="AG59" s="78"/>
      <c r="AH59" s="78"/>
      <c r="AI59" s="78"/>
      <c r="AJ59" s="78"/>
      <c r="AK59" s="78"/>
      <c r="AL59" s="78"/>
    </row>
    <row r="60" spans="2:56">
      <c r="D60" s="135"/>
      <c r="F60" s="82"/>
      <c r="G60" s="82"/>
      <c r="H60" s="82"/>
      <c r="I60" s="82"/>
      <c r="J60" s="82"/>
      <c r="K60" s="82"/>
      <c r="N60" s="82"/>
      <c r="O60" s="82"/>
      <c r="P60" s="82"/>
      <c r="Q60" s="82"/>
      <c r="R60" s="82"/>
      <c r="S60" s="82"/>
      <c r="T60" s="82"/>
      <c r="V60" s="82"/>
      <c r="W60" s="78"/>
      <c r="X60" s="78"/>
      <c r="AE60" s="78"/>
      <c r="AF60" s="78"/>
      <c r="AG60" s="78"/>
      <c r="AH60" s="78"/>
      <c r="AI60" s="78"/>
      <c r="AJ60" s="78"/>
      <c r="AK60" s="78"/>
      <c r="AL60" s="78"/>
    </row>
    <row r="61" spans="2:56">
      <c r="D61" s="135"/>
      <c r="F61" s="82"/>
      <c r="G61" s="82"/>
      <c r="H61" s="82"/>
      <c r="I61" s="82"/>
      <c r="J61" s="82"/>
      <c r="K61" s="82"/>
      <c r="N61" s="82"/>
      <c r="O61" s="82"/>
      <c r="P61" s="82"/>
      <c r="Q61" s="82"/>
      <c r="R61" s="82"/>
      <c r="S61" s="82"/>
      <c r="T61" s="82"/>
      <c r="V61" s="82"/>
      <c r="W61" s="78"/>
      <c r="X61" s="78"/>
      <c r="AE61" s="78"/>
      <c r="AF61" s="78"/>
      <c r="AG61" s="78"/>
      <c r="AH61" s="78"/>
      <c r="AI61" s="78"/>
      <c r="AJ61" s="78"/>
      <c r="AK61" s="78"/>
      <c r="AL61" s="78"/>
    </row>
    <row r="62" spans="2:56">
      <c r="D62" s="135"/>
      <c r="F62" s="82"/>
      <c r="G62" s="82"/>
      <c r="H62" s="82"/>
      <c r="I62" s="82"/>
      <c r="J62" s="82"/>
      <c r="K62" s="82"/>
      <c r="N62" s="82"/>
      <c r="O62" s="82"/>
      <c r="P62" s="82"/>
      <c r="Q62" s="82"/>
      <c r="R62" s="82"/>
      <c r="S62" s="82"/>
      <c r="T62" s="82"/>
      <c r="V62" s="82"/>
      <c r="W62" s="78"/>
      <c r="X62" s="78"/>
      <c r="AE62" s="78"/>
      <c r="AF62" s="78"/>
      <c r="AG62" s="78"/>
      <c r="AH62" s="78"/>
      <c r="AI62" s="78"/>
      <c r="AJ62" s="78"/>
      <c r="AK62" s="78"/>
      <c r="AL62" s="78"/>
    </row>
    <row r="63" spans="2:56">
      <c r="D63" s="136"/>
      <c r="F63" s="82"/>
      <c r="G63" s="82"/>
      <c r="H63" s="82"/>
      <c r="I63" s="82"/>
      <c r="J63" s="82"/>
      <c r="K63" s="82"/>
      <c r="M63" s="82"/>
      <c r="N63" s="82"/>
      <c r="O63" s="82"/>
      <c r="P63" s="78"/>
      <c r="Q63" s="78"/>
      <c r="R63" s="78"/>
      <c r="S63" s="78"/>
      <c r="T63" s="78"/>
      <c r="V63" s="78"/>
      <c r="W63" s="78"/>
      <c r="X63" s="78"/>
      <c r="Y63" s="78"/>
      <c r="Z63" s="78"/>
      <c r="AA63" s="78"/>
      <c r="AB63" s="78"/>
      <c r="AC63" s="78"/>
      <c r="AE63" s="78"/>
      <c r="AF63" s="78"/>
      <c r="AG63" s="78"/>
      <c r="AH63" s="78"/>
      <c r="AI63" s="78"/>
      <c r="AJ63" s="78"/>
      <c r="AK63" s="78"/>
      <c r="AL63" s="78"/>
    </row>
    <row r="64" spans="2:56">
      <c r="G64" s="78"/>
      <c r="H64" s="78"/>
      <c r="I64" s="78"/>
      <c r="J64" s="78"/>
      <c r="K64" s="78"/>
      <c r="M64" s="78"/>
      <c r="N64" s="78"/>
      <c r="O64" s="78"/>
      <c r="P64" s="78"/>
      <c r="Q64" s="78"/>
      <c r="R64" s="78"/>
      <c r="S64" s="78"/>
      <c r="T64" s="78"/>
      <c r="V64" s="78"/>
      <c r="W64" s="78"/>
      <c r="X64" s="78"/>
      <c r="Y64" s="78"/>
      <c r="Z64" s="78"/>
      <c r="AA64" s="78"/>
      <c r="AB64" s="78"/>
      <c r="AC64" s="78"/>
      <c r="AE64" s="78"/>
      <c r="AF64" s="78"/>
      <c r="AG64" s="78"/>
      <c r="AH64" s="78"/>
      <c r="AI64" s="78"/>
      <c r="AJ64" s="78"/>
      <c r="AK64" s="78"/>
      <c r="AL64" s="78"/>
    </row>
    <row r="65" spans="4:38">
      <c r="D65" s="135"/>
      <c r="F65" s="134"/>
      <c r="G65" s="133"/>
      <c r="H65" s="133"/>
      <c r="I65" s="133"/>
      <c r="J65" s="133"/>
      <c r="K65" s="133"/>
      <c r="M65" s="133"/>
      <c r="N65" s="133"/>
      <c r="O65" s="134"/>
      <c r="P65" s="133"/>
      <c r="Q65" s="133"/>
      <c r="R65" s="133"/>
      <c r="S65" s="133"/>
      <c r="T65" s="133"/>
      <c r="V65" s="97"/>
      <c r="W65" s="78"/>
      <c r="X65" s="78"/>
      <c r="Y65" s="78"/>
      <c r="Z65" s="78"/>
      <c r="AA65" s="78"/>
      <c r="AB65" s="78"/>
      <c r="AC65" s="78"/>
      <c r="AE65" s="78"/>
      <c r="AF65" s="78"/>
      <c r="AG65" s="78"/>
      <c r="AH65" s="78"/>
      <c r="AI65" s="78"/>
      <c r="AJ65" s="78"/>
      <c r="AK65" s="78"/>
      <c r="AL65" s="7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703125" defaultRowHeight="14.45"/>
  <cols>
    <col min="4" max="4" width="12.42578125" bestFit="1" customWidth="1"/>
  </cols>
  <sheetData>
    <row r="1" spans="1:4">
      <c r="A1" s="162" t="s">
        <v>252</v>
      </c>
    </row>
    <row r="2" spans="1:4">
      <c r="A2" s="162"/>
    </row>
    <row r="3" spans="1:4">
      <c r="B3" s="754" t="s">
        <v>253</v>
      </c>
      <c r="C3" s="754"/>
      <c r="D3" s="754"/>
    </row>
    <row r="4" spans="1:4">
      <c r="D4" s="175"/>
    </row>
    <row r="5" spans="1:4">
      <c r="D5" s="175"/>
    </row>
    <row r="6" spans="1:4">
      <c r="D6" s="175"/>
    </row>
    <row r="7" spans="1:4">
      <c r="D7" s="176"/>
    </row>
    <row r="8" spans="1:4">
      <c r="D8" s="176"/>
    </row>
    <row r="10" spans="1:4">
      <c r="D10" s="175"/>
    </row>
    <row r="11" spans="1:4">
      <c r="D11" s="175"/>
    </row>
    <row r="12" spans="1:4" ht="20.25" customHeight="1">
      <c r="B12" s="754" t="s">
        <v>254</v>
      </c>
      <c r="C12" s="754"/>
      <c r="D12" s="754"/>
    </row>
    <row r="13" spans="1:4">
      <c r="D13" s="175"/>
    </row>
    <row r="14" spans="1:4">
      <c r="D14" s="175"/>
    </row>
    <row r="15" spans="1:4">
      <c r="D15" s="175"/>
    </row>
    <row r="16" spans="1:4">
      <c r="D16" s="175"/>
    </row>
    <row r="17" spans="2:4">
      <c r="D17" s="175"/>
    </row>
    <row r="18" spans="2:4">
      <c r="D18" s="175"/>
    </row>
    <row r="19" spans="2:4">
      <c r="D19" s="175"/>
    </row>
    <row r="20" spans="2:4">
      <c r="D20" s="175"/>
    </row>
    <row r="21" spans="2:4">
      <c r="D21" s="175"/>
    </row>
    <row r="22" spans="2:4">
      <c r="D22" s="175"/>
    </row>
    <row r="23" spans="2:4">
      <c r="D23" s="175"/>
    </row>
    <row r="27" spans="2:4">
      <c r="B27" s="754" t="s">
        <v>255</v>
      </c>
      <c r="C27" s="754"/>
      <c r="D27" s="754"/>
    </row>
    <row r="28" spans="2:4">
      <c r="D28" s="177"/>
    </row>
    <row r="29" spans="2:4">
      <c r="D29" s="175"/>
    </row>
    <row r="30" spans="2:4">
      <c r="D30" s="175"/>
    </row>
    <row r="31" spans="2:4">
      <c r="D31" s="175"/>
    </row>
    <row r="32" spans="2:4">
      <c r="D32" s="175"/>
    </row>
    <row r="35" spans="2:4">
      <c r="B35" s="754" t="s">
        <v>256</v>
      </c>
      <c r="C35" s="754"/>
      <c r="D35" s="754"/>
    </row>
    <row r="36" spans="2:4">
      <c r="B36">
        <f>'VA 1DGT--'!N16</f>
        <v>239018.6085</v>
      </c>
      <c r="C36">
        <f>'VA 1DGT--'!P16</f>
        <v>252218.94132000001</v>
      </c>
      <c r="D36" s="175">
        <f>C36/B36-1</f>
        <v>5.5227218093356178E-2</v>
      </c>
    </row>
    <row r="37" spans="2:4">
      <c r="B37">
        <f>'EMP 1DGT--'!$N$16</f>
        <v>3842247</v>
      </c>
      <c r="C37">
        <f>'EMP 1DGT--'!$P$16</f>
        <v>3888191</v>
      </c>
      <c r="D37" s="175">
        <f>C37/B37-1</f>
        <v>1.1957586276988508E-2</v>
      </c>
    </row>
    <row r="38" spans="2:4">
      <c r="B38">
        <f>'EMP 1DGT--'!$N$16</f>
        <v>3842247</v>
      </c>
      <c r="C38">
        <f>'EMP 1DGT--'!$P$16</f>
        <v>3888191</v>
      </c>
      <c r="D38">
        <f>C38-B38</f>
        <v>45944</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zoomScale="70" zoomScaleNormal="70" workbookViewId="0">
      <selection activeCell="AA29" sqref="AA29"/>
    </sheetView>
  </sheetViews>
  <sheetFormatPr defaultColWidth="11.42578125" defaultRowHeight="13.9"/>
  <cols>
    <col min="1" max="1" width="22.7109375" style="43" customWidth="1"/>
    <col min="2" max="2" width="9" style="43" customWidth="1"/>
    <col min="3" max="3" width="10.7109375" style="43" customWidth="1"/>
    <col min="4" max="4" width="13.28515625" style="43" customWidth="1"/>
    <col min="5" max="5" width="20.7109375" style="52" customWidth="1"/>
    <col min="6" max="6" width="13.7109375" style="52" customWidth="1"/>
    <col min="7" max="7" width="10.7109375" style="43" customWidth="1"/>
    <col min="8" max="8" width="18.7109375" style="43" customWidth="1"/>
    <col min="9" max="9" width="16.42578125" style="52" customWidth="1"/>
    <col min="10" max="10" width="11.42578125" style="52"/>
    <col min="11" max="11" width="14.42578125" style="51" customWidth="1"/>
    <col min="12" max="12" width="25.42578125" style="43" customWidth="1"/>
    <col min="13" max="15" width="11.42578125" style="43"/>
    <col min="16" max="17" width="17.7109375" style="43" customWidth="1"/>
    <col min="18" max="19" width="11.42578125" style="43"/>
    <col min="20" max="20" width="17.7109375" style="43" customWidth="1"/>
    <col min="21" max="21" width="9.28515625" style="43" customWidth="1"/>
    <col min="22" max="22" width="8.28515625" style="43" customWidth="1"/>
    <col min="23" max="23" width="20.42578125" style="43" customWidth="1"/>
    <col min="24" max="26" width="11.42578125" style="43"/>
    <col min="27" max="27" width="21" style="43" customWidth="1"/>
    <col min="28" max="28" width="14.42578125" style="43" customWidth="1"/>
    <col min="29" max="30" width="11.42578125" style="43"/>
    <col min="31" max="31" width="21" style="43" customWidth="1"/>
    <col min="32" max="32" width="14.42578125" style="43" customWidth="1"/>
    <col min="33" max="50" width="11.42578125" style="44"/>
    <col min="51" max="16384" width="11.42578125" style="43"/>
  </cols>
  <sheetData>
    <row r="1" spans="1:50" s="44" customFormat="1">
      <c r="A1" s="571"/>
      <c r="B1" s="571"/>
      <c r="C1" s="571"/>
      <c r="D1" s="571"/>
      <c r="E1" s="572"/>
      <c r="F1" s="572"/>
      <c r="G1" s="571"/>
      <c r="H1" s="571"/>
      <c r="I1" s="572"/>
      <c r="J1" s="572"/>
      <c r="K1" s="572"/>
      <c r="L1" s="571"/>
      <c r="M1" s="571"/>
      <c r="N1" s="571"/>
      <c r="O1" s="571"/>
      <c r="P1" s="571"/>
      <c r="Q1" s="571"/>
      <c r="R1" s="571"/>
      <c r="S1" s="571"/>
      <c r="T1" s="571"/>
      <c r="U1" s="571"/>
      <c r="V1" s="571"/>
      <c r="W1" s="571"/>
      <c r="X1" s="571"/>
      <c r="Y1" s="571"/>
      <c r="Z1" s="571"/>
      <c r="AA1" s="571"/>
      <c r="AB1" s="571"/>
      <c r="AC1" s="571"/>
      <c r="AD1" s="571"/>
      <c r="AE1" s="571"/>
      <c r="AF1" s="571"/>
      <c r="AG1" s="571"/>
      <c r="AH1" s="571"/>
      <c r="AI1" s="571"/>
      <c r="AJ1" s="571"/>
      <c r="AK1" s="571"/>
      <c r="AL1" s="571"/>
      <c r="AM1" s="571"/>
      <c r="AN1" s="571"/>
      <c r="AO1" s="571"/>
      <c r="AP1" s="571"/>
      <c r="AQ1" s="571"/>
      <c r="AR1" s="571"/>
      <c r="AS1" s="571"/>
      <c r="AT1" s="571"/>
      <c r="AU1" s="571"/>
      <c r="AV1" s="571"/>
      <c r="AW1" s="571"/>
      <c r="AX1" s="571"/>
    </row>
    <row r="2" spans="1:50" s="44" customFormat="1" ht="15.6">
      <c r="A2" s="573" t="s">
        <v>257</v>
      </c>
      <c r="B2" s="574"/>
      <c r="C2" s="571"/>
      <c r="D2" s="571"/>
      <c r="E2" s="572"/>
      <c r="F2" s="572"/>
      <c r="G2" s="571"/>
      <c r="H2" s="571"/>
      <c r="I2" s="572"/>
      <c r="J2" s="572"/>
      <c r="K2" s="572"/>
      <c r="L2" s="571"/>
      <c r="M2" s="571"/>
      <c r="N2" s="571"/>
      <c r="O2" s="571"/>
      <c r="P2" s="571"/>
      <c r="Q2" s="571"/>
      <c r="R2" s="571"/>
      <c r="S2" s="571"/>
      <c r="T2" s="571"/>
      <c r="U2" s="571"/>
      <c r="V2" s="571"/>
      <c r="W2" s="571"/>
      <c r="X2" s="571"/>
      <c r="Y2" s="571"/>
      <c r="Z2" s="571"/>
      <c r="AA2" s="571"/>
      <c r="AB2" s="571"/>
      <c r="AC2" s="571"/>
      <c r="AD2" s="571"/>
      <c r="AE2" s="571"/>
      <c r="AF2" s="571"/>
      <c r="AG2" s="571"/>
      <c r="AH2" s="571"/>
      <c r="AI2" s="571"/>
      <c r="AJ2" s="571"/>
      <c r="AK2" s="571"/>
      <c r="AL2" s="571"/>
      <c r="AM2" s="571"/>
      <c r="AN2" s="571"/>
      <c r="AO2" s="571"/>
      <c r="AP2" s="571"/>
      <c r="AQ2" s="571"/>
      <c r="AR2" s="571"/>
      <c r="AS2" s="571"/>
      <c r="AT2" s="571"/>
      <c r="AU2" s="571"/>
      <c r="AV2" s="571"/>
      <c r="AW2" s="571"/>
      <c r="AX2" s="571"/>
    </row>
    <row r="3" spans="1:50" s="44" customFormat="1" ht="15.75" customHeight="1" thickBot="1">
      <c r="A3" s="571"/>
      <c r="B3" s="571"/>
      <c r="C3" s="575"/>
      <c r="D3" s="571"/>
      <c r="E3" s="571"/>
      <c r="F3" s="572"/>
      <c r="G3" s="575"/>
      <c r="H3" s="571"/>
      <c r="I3" s="571"/>
      <c r="J3" s="572"/>
      <c r="K3" s="572"/>
      <c r="L3" s="571"/>
      <c r="M3" s="571"/>
      <c r="N3" s="571"/>
      <c r="O3" s="571"/>
      <c r="P3" s="571"/>
      <c r="Q3" s="571"/>
      <c r="R3" s="571"/>
      <c r="S3" s="571"/>
      <c r="T3" s="571"/>
      <c r="U3" s="571"/>
      <c r="V3" s="571"/>
      <c r="W3" s="571"/>
      <c r="X3" s="571"/>
      <c r="Y3" s="571"/>
      <c r="Z3" s="571"/>
      <c r="AA3" s="571"/>
      <c r="AB3" s="571"/>
      <c r="AC3" s="571"/>
      <c r="AD3" s="571"/>
      <c r="AE3" s="571"/>
      <c r="AF3" s="571"/>
      <c r="AG3" s="571"/>
      <c r="AH3" s="571"/>
      <c r="AI3" s="571"/>
      <c r="AJ3" s="571"/>
      <c r="AK3" s="571"/>
      <c r="AL3" s="571"/>
      <c r="AM3" s="571"/>
      <c r="AN3" s="571"/>
      <c r="AO3" s="571"/>
      <c r="AP3" s="571"/>
      <c r="AQ3" s="571"/>
      <c r="AR3" s="571"/>
      <c r="AS3" s="571"/>
      <c r="AT3" s="571"/>
      <c r="AU3" s="571"/>
      <c r="AV3" s="571"/>
      <c r="AW3" s="571"/>
      <c r="AX3" s="571"/>
    </row>
    <row r="4" spans="1:50" ht="15" customHeight="1" thickBot="1">
      <c r="A4" s="789" t="s">
        <v>258</v>
      </c>
      <c r="B4" s="576"/>
      <c r="C4" s="776" t="str">
        <f>Translate!A8</f>
        <v>SMEs in NL</v>
      </c>
      <c r="D4" s="777"/>
      <c r="E4" s="760" t="s">
        <v>259</v>
      </c>
      <c r="F4" s="761"/>
      <c r="G4" s="769"/>
      <c r="H4" s="769"/>
      <c r="I4" s="770"/>
      <c r="J4" s="770"/>
      <c r="K4" s="578"/>
      <c r="L4" s="789" t="s">
        <v>260</v>
      </c>
      <c r="M4" s="579"/>
      <c r="N4" s="760" t="str">
        <f>Translate!A8</f>
        <v>SMEs in NL</v>
      </c>
      <c r="O4" s="761"/>
      <c r="P4" s="760" t="s">
        <v>259</v>
      </c>
      <c r="Q4" s="761"/>
      <c r="R4" s="769"/>
      <c r="S4" s="769"/>
      <c r="T4" s="770"/>
      <c r="U4" s="770"/>
      <c r="V4" s="578"/>
      <c r="W4" s="773" t="s">
        <v>261</v>
      </c>
      <c r="X4" s="576"/>
      <c r="Y4" s="776" t="str">
        <f>Translate!A8</f>
        <v>SMEs in NL</v>
      </c>
      <c r="Z4" s="777"/>
      <c r="AA4" s="760" t="s">
        <v>259</v>
      </c>
      <c r="AB4" s="761"/>
      <c r="AC4" s="769"/>
      <c r="AD4" s="769"/>
      <c r="AE4" s="770"/>
      <c r="AF4" s="770"/>
      <c r="AG4" s="571"/>
      <c r="AH4" s="571"/>
      <c r="AI4" s="571"/>
      <c r="AJ4" s="571"/>
      <c r="AK4" s="571"/>
      <c r="AL4" s="571"/>
      <c r="AM4" s="571"/>
      <c r="AN4" s="571"/>
      <c r="AO4" s="571"/>
      <c r="AP4" s="571"/>
      <c r="AQ4" s="571"/>
      <c r="AR4" s="571"/>
      <c r="AS4" s="571"/>
      <c r="AT4" s="571"/>
      <c r="AU4" s="571"/>
      <c r="AV4" s="571"/>
      <c r="AW4" s="571"/>
      <c r="AX4" s="571"/>
    </row>
    <row r="5" spans="1:50" ht="14.45" customHeight="1">
      <c r="A5" s="790"/>
      <c r="B5" s="580">
        <v>2008</v>
      </c>
      <c r="C5" s="581">
        <f>'NoE 1DGT--'!S16</f>
        <v>100</v>
      </c>
      <c r="D5" s="582"/>
      <c r="E5" s="244">
        <v>100</v>
      </c>
      <c r="F5" s="245"/>
      <c r="G5" s="572"/>
      <c r="H5" s="583"/>
      <c r="I5" s="572"/>
      <c r="J5" s="572"/>
      <c r="K5" s="572"/>
      <c r="L5" s="790"/>
      <c r="M5" s="580">
        <v>2008</v>
      </c>
      <c r="N5" s="244">
        <f>'EMP 1DGT--'!S16</f>
        <v>100</v>
      </c>
      <c r="O5" s="245"/>
      <c r="P5" s="244">
        <v>100</v>
      </c>
      <c r="Q5" s="245"/>
      <c r="R5" s="572"/>
      <c r="S5" s="571"/>
      <c r="T5" s="572"/>
      <c r="U5" s="572"/>
      <c r="V5" s="572"/>
      <c r="W5" s="774"/>
      <c r="X5" s="580">
        <v>2008</v>
      </c>
      <c r="Y5" s="581">
        <f>'VA 1DGT--'!S16</f>
        <v>100</v>
      </c>
      <c r="Z5" s="582"/>
      <c r="AA5" s="244">
        <v>100</v>
      </c>
      <c r="AB5" s="245"/>
      <c r="AC5" s="572"/>
      <c r="AD5" s="571"/>
      <c r="AE5" s="572"/>
      <c r="AF5" s="572"/>
      <c r="AG5" s="571"/>
      <c r="AH5" s="571"/>
      <c r="AI5" s="571"/>
      <c r="AJ5" s="571"/>
      <c r="AK5" s="571"/>
      <c r="AL5" s="571"/>
      <c r="AM5" s="571"/>
      <c r="AN5" s="571"/>
      <c r="AO5" s="571"/>
      <c r="AP5" s="571"/>
      <c r="AQ5" s="571"/>
      <c r="AR5" s="571"/>
      <c r="AS5" s="571"/>
      <c r="AT5" s="571"/>
      <c r="AU5" s="571"/>
      <c r="AV5" s="571"/>
      <c r="AW5" s="571"/>
      <c r="AX5" s="571"/>
    </row>
    <row r="6" spans="1:50" ht="14.45" customHeight="1">
      <c r="A6" s="790"/>
      <c r="B6" s="584">
        <v>2009</v>
      </c>
      <c r="C6" s="585">
        <f>'NoE 1DGT--'!T16</f>
        <v>106.93318942330718</v>
      </c>
      <c r="D6" s="586"/>
      <c r="E6" s="246">
        <v>98.854589519565877</v>
      </c>
      <c r="F6" s="247"/>
      <c r="G6" s="572"/>
      <c r="H6" s="571"/>
      <c r="I6" s="572"/>
      <c r="J6" s="572"/>
      <c r="K6" s="572"/>
      <c r="L6" s="790"/>
      <c r="M6" s="584">
        <v>2009</v>
      </c>
      <c r="N6" s="246">
        <f>'EMP 1DGT--'!T16</f>
        <v>96.528671363958978</v>
      </c>
      <c r="O6" s="247"/>
      <c r="P6" s="246">
        <v>97.530068105190708</v>
      </c>
      <c r="Q6" s="247"/>
      <c r="R6" s="572"/>
      <c r="S6" s="571"/>
      <c r="T6" s="572"/>
      <c r="U6" s="572"/>
      <c r="V6" s="572"/>
      <c r="W6" s="774"/>
      <c r="X6" s="584">
        <v>2009</v>
      </c>
      <c r="Y6" s="585">
        <f>'VA 1DGT--'!T16</f>
        <v>95.508483270976356</v>
      </c>
      <c r="Z6" s="586"/>
      <c r="AA6" s="246">
        <v>91.67800084582494</v>
      </c>
      <c r="AB6" s="247"/>
      <c r="AC6" s="572"/>
      <c r="AD6" s="571"/>
      <c r="AE6" s="572"/>
      <c r="AF6" s="572"/>
      <c r="AG6" s="571"/>
      <c r="AH6" s="571"/>
      <c r="AI6" s="571"/>
      <c r="AJ6" s="571"/>
      <c r="AK6" s="571"/>
      <c r="AL6" s="571"/>
      <c r="AM6" s="571"/>
      <c r="AN6" s="571"/>
      <c r="AO6" s="571"/>
      <c r="AP6" s="571"/>
      <c r="AQ6" s="571"/>
      <c r="AR6" s="571"/>
      <c r="AS6" s="571"/>
      <c r="AT6" s="571"/>
      <c r="AU6" s="571"/>
      <c r="AV6" s="571"/>
      <c r="AW6" s="571"/>
      <c r="AX6" s="571"/>
    </row>
    <row r="7" spans="1:50" ht="14.45" customHeight="1">
      <c r="A7" s="790"/>
      <c r="B7" s="584">
        <v>2010</v>
      </c>
      <c r="C7" s="585">
        <f>'NoE 1DGT--'!U16</f>
        <v>134.71002245412868</v>
      </c>
      <c r="D7" s="586"/>
      <c r="E7" s="246">
        <v>103.04311043312738</v>
      </c>
      <c r="F7" s="247"/>
      <c r="G7" s="572"/>
      <c r="H7" s="571"/>
      <c r="I7" s="572"/>
      <c r="J7" s="572"/>
      <c r="K7" s="572"/>
      <c r="L7" s="790"/>
      <c r="M7" s="584">
        <v>2010</v>
      </c>
      <c r="N7" s="246">
        <f>'EMP 1DGT--'!U16</f>
        <v>97.688678779581593</v>
      </c>
      <c r="O7" s="247"/>
      <c r="P7" s="246">
        <v>97.168248483451336</v>
      </c>
      <c r="Q7" s="247"/>
      <c r="R7" s="572"/>
      <c r="S7" s="571"/>
      <c r="T7" s="572"/>
      <c r="U7" s="572"/>
      <c r="V7" s="52"/>
      <c r="W7" s="774"/>
      <c r="X7" s="584">
        <v>2010</v>
      </c>
      <c r="Y7" s="585">
        <f>'VA 1DGT--'!U16</f>
        <v>98.623941187245066</v>
      </c>
      <c r="Z7" s="586"/>
      <c r="AA7" s="246">
        <v>95.391290108073548</v>
      </c>
      <c r="AB7" s="247"/>
      <c r="AC7" s="572"/>
      <c r="AD7" s="571"/>
      <c r="AE7" s="572"/>
      <c r="AF7" s="572"/>
      <c r="AG7" s="571"/>
      <c r="AH7" s="571"/>
      <c r="AI7" s="571"/>
      <c r="AJ7" s="571"/>
      <c r="AK7" s="571"/>
      <c r="AL7" s="571"/>
      <c r="AM7" s="571"/>
      <c r="AN7" s="571"/>
      <c r="AO7" s="571"/>
      <c r="AP7" s="571"/>
      <c r="AQ7" s="571"/>
      <c r="AR7" s="571"/>
      <c r="AS7" s="571"/>
      <c r="AT7" s="571"/>
      <c r="AU7" s="571"/>
      <c r="AV7" s="571"/>
      <c r="AW7" s="571"/>
      <c r="AX7" s="571"/>
    </row>
    <row r="8" spans="1:50" ht="14.45" customHeight="1">
      <c r="A8" s="790"/>
      <c r="B8" s="584">
        <v>2011</v>
      </c>
      <c r="C8" s="585">
        <f>'NoE 1DGT--'!V16</f>
        <v>139.23242973107102</v>
      </c>
      <c r="D8" s="586"/>
      <c r="E8" s="246">
        <v>103.38286065765557</v>
      </c>
      <c r="F8" s="247"/>
      <c r="G8" s="572"/>
      <c r="H8" s="571"/>
      <c r="I8" s="572"/>
      <c r="J8" s="572"/>
      <c r="K8" s="572"/>
      <c r="L8" s="790"/>
      <c r="M8" s="584">
        <v>2011</v>
      </c>
      <c r="N8" s="246">
        <f>'EMP 1DGT--'!V16</f>
        <v>98.359430620597664</v>
      </c>
      <c r="O8" s="247"/>
      <c r="P8" s="246">
        <v>97.098563616619785</v>
      </c>
      <c r="Q8" s="247"/>
      <c r="R8" s="572"/>
      <c r="S8" s="571"/>
      <c r="T8" s="572"/>
      <c r="U8" s="572"/>
      <c r="V8" s="572"/>
      <c r="W8" s="774"/>
      <c r="X8" s="584">
        <v>2011</v>
      </c>
      <c r="Y8" s="585">
        <f>'VA 1DGT--'!V16</f>
        <v>103.01102342036658</v>
      </c>
      <c r="Z8" s="586"/>
      <c r="AA8" s="246">
        <v>99.170235286693071</v>
      </c>
      <c r="AB8" s="247"/>
      <c r="AC8" s="572"/>
      <c r="AD8" s="571"/>
      <c r="AE8" s="572"/>
      <c r="AF8" s="572"/>
      <c r="AG8" s="571"/>
      <c r="AH8" s="571"/>
      <c r="AI8" s="571"/>
      <c r="AJ8" s="571"/>
      <c r="AK8" s="571"/>
      <c r="AL8" s="571"/>
      <c r="AM8" s="571"/>
      <c r="AN8" s="571"/>
      <c r="AO8" s="571"/>
      <c r="AP8" s="571"/>
      <c r="AQ8" s="571"/>
      <c r="AR8" s="571"/>
      <c r="AS8" s="571"/>
      <c r="AT8" s="571"/>
      <c r="AU8" s="571"/>
      <c r="AV8" s="571"/>
      <c r="AW8" s="571"/>
      <c r="AX8" s="571"/>
    </row>
    <row r="9" spans="1:50" ht="14.45" customHeight="1">
      <c r="A9" s="790"/>
      <c r="B9" s="584">
        <v>2012</v>
      </c>
      <c r="C9" s="585">
        <f>'NoE 1DGT--'!W16</f>
        <v>148.10059588468226</v>
      </c>
      <c r="D9" s="586"/>
      <c r="E9" s="246">
        <v>104.80813696270329</v>
      </c>
      <c r="F9" s="247"/>
      <c r="G9" s="572"/>
      <c r="H9" s="571"/>
      <c r="I9" s="572"/>
      <c r="J9" s="572"/>
      <c r="K9" s="572"/>
      <c r="L9" s="790"/>
      <c r="M9" s="584">
        <v>2012</v>
      </c>
      <c r="N9" s="246">
        <f>'EMP 1DGT--'!W16</f>
        <v>97.654343130511663</v>
      </c>
      <c r="O9" s="247"/>
      <c r="P9" s="246">
        <v>96.320687181141935</v>
      </c>
      <c r="Q9" s="247"/>
      <c r="R9" s="572"/>
      <c r="S9" s="571"/>
      <c r="T9" s="572"/>
      <c r="U9" s="572"/>
      <c r="V9" s="572"/>
      <c r="W9" s="774"/>
      <c r="X9" s="584">
        <v>2012</v>
      </c>
      <c r="Y9" s="585">
        <f>'VA 1DGT--'!W16</f>
        <v>102.04414361592704</v>
      </c>
      <c r="Z9" s="586"/>
      <c r="AA9" s="246">
        <v>97.058555420856308</v>
      </c>
      <c r="AB9" s="247"/>
      <c r="AC9" s="572"/>
      <c r="AD9" s="571"/>
      <c r="AE9" s="572"/>
      <c r="AF9" s="572"/>
      <c r="AG9" s="571"/>
      <c r="AH9" s="571"/>
      <c r="AI9" s="571"/>
      <c r="AJ9" s="571"/>
      <c r="AK9" s="571"/>
      <c r="AL9" s="571"/>
      <c r="AM9" s="571"/>
      <c r="AN9" s="571"/>
      <c r="AO9" s="571"/>
      <c r="AP9" s="571"/>
      <c r="AQ9" s="571"/>
      <c r="AR9" s="571"/>
      <c r="AS9" s="571"/>
      <c r="AT9" s="571"/>
      <c r="AU9" s="571"/>
      <c r="AV9" s="571"/>
      <c r="AW9" s="571"/>
      <c r="AX9" s="571"/>
    </row>
    <row r="10" spans="1:50" ht="14.45" customHeight="1">
      <c r="A10" s="790"/>
      <c r="B10" s="584">
        <v>2013</v>
      </c>
      <c r="C10" s="585">
        <f>'NoE 1DGT--'!X16</f>
        <v>176.74002144768397</v>
      </c>
      <c r="D10" s="587"/>
      <c r="E10" s="246">
        <v>105.55795892385864</v>
      </c>
      <c r="F10" s="248"/>
      <c r="G10" s="572"/>
      <c r="H10" s="571"/>
      <c r="I10" s="572"/>
      <c r="J10" s="572"/>
      <c r="K10" s="572"/>
      <c r="L10" s="790"/>
      <c r="M10" s="584">
        <v>2013</v>
      </c>
      <c r="N10" s="246">
        <f>'EMP 1DGT--'!X16</f>
        <v>95.471478923067309</v>
      </c>
      <c r="O10" s="248"/>
      <c r="P10" s="246">
        <v>94.940232256326766</v>
      </c>
      <c r="Q10" s="248"/>
      <c r="R10" s="572"/>
      <c r="S10" s="571"/>
      <c r="T10" s="572"/>
      <c r="U10" s="572"/>
      <c r="V10" s="572"/>
      <c r="W10" s="774"/>
      <c r="X10" s="584">
        <v>2013</v>
      </c>
      <c r="Y10" s="585">
        <f>'VA 1DGT--'!X16</f>
        <v>100.26432487357104</v>
      </c>
      <c r="Z10" s="587"/>
      <c r="AA10" s="246">
        <v>97.933702077545234</v>
      </c>
      <c r="AB10" s="248"/>
      <c r="AC10" s="572"/>
      <c r="AD10" s="571"/>
      <c r="AE10" s="572"/>
      <c r="AF10" s="572"/>
      <c r="AG10" s="571"/>
      <c r="AH10" s="571"/>
      <c r="AI10" s="571"/>
      <c r="AJ10" s="571"/>
      <c r="AK10" s="571"/>
      <c r="AL10" s="571"/>
      <c r="AM10" s="571"/>
      <c r="AN10" s="571"/>
      <c r="AO10" s="571"/>
      <c r="AP10" s="571"/>
      <c r="AQ10" s="571"/>
      <c r="AR10" s="571"/>
      <c r="AS10" s="571"/>
      <c r="AT10" s="571"/>
      <c r="AU10" s="571"/>
      <c r="AV10" s="571"/>
      <c r="AW10" s="571"/>
      <c r="AX10" s="571"/>
    </row>
    <row r="11" spans="1:50" ht="14.45" customHeight="1">
      <c r="A11" s="790"/>
      <c r="B11" s="584">
        <v>2014</v>
      </c>
      <c r="C11" s="246">
        <f>'NoE 1DGT--'!Y16</f>
        <v>181.11944416487646</v>
      </c>
      <c r="D11" s="588"/>
      <c r="E11" s="249">
        <v>109.6737827711529</v>
      </c>
      <c r="F11" s="250"/>
      <c r="G11" s="572"/>
      <c r="H11" s="572"/>
      <c r="I11" s="572"/>
      <c r="J11" s="572"/>
      <c r="K11" s="572"/>
      <c r="L11" s="790"/>
      <c r="M11" s="584">
        <v>2014</v>
      </c>
      <c r="N11" s="246">
        <f>'EMP 1DGT--'!Y16</f>
        <v>95.97047024481428</v>
      </c>
      <c r="O11" s="248"/>
      <c r="P11" s="249">
        <v>96.978102328080041</v>
      </c>
      <c r="Q11" s="250"/>
      <c r="R11" s="572"/>
      <c r="S11" s="572"/>
      <c r="T11" s="572"/>
      <c r="U11" s="572"/>
      <c r="V11" s="572"/>
      <c r="W11" s="774"/>
      <c r="X11" s="584">
        <v>2014</v>
      </c>
      <c r="Y11" s="588">
        <f>'VA 1DGT--'!Y16</f>
        <v>102.29597220893243</v>
      </c>
      <c r="Z11" s="588"/>
      <c r="AA11" s="249">
        <v>100.26661327497568</v>
      </c>
      <c r="AB11" s="250"/>
      <c r="AC11" s="572"/>
      <c r="AD11" s="572"/>
      <c r="AE11" s="572"/>
      <c r="AF11" s="572"/>
      <c r="AG11" s="571"/>
      <c r="AH11" s="571"/>
      <c r="AI11" s="571"/>
      <c r="AJ11" s="571"/>
      <c r="AK11" s="571"/>
      <c r="AL11" s="571"/>
      <c r="AM11" s="571"/>
      <c r="AN11" s="571"/>
      <c r="AO11" s="571"/>
      <c r="AP11" s="571"/>
      <c r="AQ11" s="571"/>
      <c r="AR11" s="571"/>
      <c r="AS11" s="571"/>
      <c r="AT11" s="571"/>
      <c r="AU11" s="571"/>
      <c r="AV11" s="571"/>
      <c r="AW11" s="571"/>
      <c r="AX11" s="571"/>
    </row>
    <row r="12" spans="1:50" ht="14.45" customHeight="1">
      <c r="A12" s="790"/>
      <c r="B12" s="584">
        <v>2015</v>
      </c>
      <c r="C12" s="585">
        <f>'NoE 1DGT--'!Z16</f>
        <v>187.60667446372113</v>
      </c>
      <c r="D12" s="588"/>
      <c r="E12" s="246">
        <v>108.98320662008196</v>
      </c>
      <c r="F12" s="250"/>
      <c r="G12" s="572"/>
      <c r="H12" s="572"/>
      <c r="I12" s="572"/>
      <c r="J12" s="572"/>
      <c r="K12" s="572"/>
      <c r="L12" s="790"/>
      <c r="M12" s="584">
        <v>2015</v>
      </c>
      <c r="N12" s="246">
        <f>'EMP 1DGT--'!Z16</f>
        <v>97.950145295741834</v>
      </c>
      <c r="O12" s="250"/>
      <c r="P12" s="246">
        <v>97.058557112056889</v>
      </c>
      <c r="Q12" s="250"/>
      <c r="R12" s="571"/>
      <c r="S12" s="572"/>
      <c r="T12" s="572"/>
      <c r="U12" s="572"/>
      <c r="V12" s="572"/>
      <c r="W12" s="774"/>
      <c r="X12" s="584">
        <v>2015</v>
      </c>
      <c r="Y12" s="585">
        <f>'VA 1DGT--'!Z16</f>
        <v>107.53073367797032</v>
      </c>
      <c r="Z12" s="588"/>
      <c r="AA12" s="246">
        <v>104.10249567216277</v>
      </c>
      <c r="AB12" s="250"/>
      <c r="AC12" s="571"/>
      <c r="AD12" s="572"/>
      <c r="AE12" s="572"/>
      <c r="AF12" s="572"/>
      <c r="AG12" s="571"/>
      <c r="AH12" s="571"/>
      <c r="AI12" s="571"/>
      <c r="AJ12" s="571"/>
      <c r="AK12" s="571"/>
      <c r="AL12" s="571"/>
      <c r="AM12" s="571"/>
      <c r="AN12" s="571"/>
      <c r="AO12" s="571"/>
      <c r="AP12" s="571"/>
      <c r="AQ12" s="571"/>
      <c r="AR12" s="571"/>
      <c r="AS12" s="571"/>
      <c r="AT12" s="571"/>
      <c r="AU12" s="571"/>
      <c r="AV12" s="571"/>
      <c r="AW12" s="571"/>
      <c r="AX12" s="571"/>
    </row>
    <row r="13" spans="1:50" ht="14.45" customHeight="1">
      <c r="A13" s="790"/>
      <c r="B13" s="584">
        <v>2016</v>
      </c>
      <c r="C13" s="585">
        <f>'NoE 1DGT--'!AA16</f>
        <v>194.92127172966201</v>
      </c>
      <c r="D13" s="585"/>
      <c r="E13" s="246">
        <v>112.7700698566187</v>
      </c>
      <c r="F13" s="248"/>
      <c r="G13" s="572"/>
      <c r="H13" s="572"/>
      <c r="I13" s="572"/>
      <c r="J13" s="572"/>
      <c r="K13" s="572"/>
      <c r="L13" s="790"/>
      <c r="M13" s="584">
        <v>2016</v>
      </c>
      <c r="N13" s="246">
        <f>'EMP 1DGT--'!AA16</f>
        <v>100.10723034174393</v>
      </c>
      <c r="O13" s="250"/>
      <c r="P13" s="246">
        <v>100.89659710702956</v>
      </c>
      <c r="Q13" s="248"/>
      <c r="R13" s="571"/>
      <c r="S13" s="572"/>
      <c r="T13" s="572"/>
      <c r="U13" s="572"/>
      <c r="V13" s="572"/>
      <c r="W13" s="774"/>
      <c r="X13" s="584">
        <v>2016</v>
      </c>
      <c r="Y13" s="585">
        <f>'VA 1DGT--'!AA16</f>
        <v>114.08190315594145</v>
      </c>
      <c r="Z13" s="588"/>
      <c r="AA13" s="249">
        <v>109.42689441595718</v>
      </c>
      <c r="AB13" s="250"/>
      <c r="AC13" s="571"/>
      <c r="AD13" s="572"/>
      <c r="AE13" s="572"/>
      <c r="AF13" s="572"/>
      <c r="AG13" s="571"/>
      <c r="AH13" s="571"/>
      <c r="AI13" s="571"/>
      <c r="AJ13" s="571"/>
      <c r="AK13" s="571"/>
      <c r="AL13" s="571"/>
      <c r="AM13" s="571"/>
      <c r="AN13" s="571"/>
      <c r="AO13" s="571"/>
      <c r="AP13" s="571"/>
      <c r="AQ13" s="571"/>
      <c r="AR13" s="571"/>
      <c r="AS13" s="571"/>
      <c r="AT13" s="571"/>
      <c r="AU13" s="571"/>
      <c r="AV13" s="571"/>
      <c r="AW13" s="571"/>
      <c r="AX13" s="571"/>
    </row>
    <row r="14" spans="1:50" ht="14.45" customHeight="1">
      <c r="A14" s="790"/>
      <c r="B14" s="589">
        <v>2017</v>
      </c>
      <c r="C14" s="585">
        <f>'NoE 1DGT--'!AB16</f>
        <v>199.29375344880842</v>
      </c>
      <c r="D14" s="588"/>
      <c r="E14" s="246">
        <v>112.39160065350728</v>
      </c>
      <c r="F14" s="248"/>
      <c r="G14" s="572"/>
      <c r="H14" s="572"/>
      <c r="I14" s="572"/>
      <c r="J14" s="572"/>
      <c r="K14" s="572"/>
      <c r="L14" s="790"/>
      <c r="M14" s="589">
        <v>2017</v>
      </c>
      <c r="N14" s="246">
        <f>'EMP 1DGT--'!AB16</f>
        <v>103.04048754427708</v>
      </c>
      <c r="O14" s="250"/>
      <c r="P14" s="246">
        <v>100.63998971711857</v>
      </c>
      <c r="Q14" s="248"/>
      <c r="R14" s="571"/>
      <c r="S14" s="572"/>
      <c r="T14" s="572"/>
      <c r="U14" s="572"/>
      <c r="V14" s="572"/>
      <c r="W14" s="775"/>
      <c r="X14" s="589">
        <v>2017</v>
      </c>
      <c r="Y14" s="246">
        <f>'VA 1DGT--'!AB16</f>
        <v>119.89669943516003</v>
      </c>
      <c r="Z14" s="588"/>
      <c r="AA14" s="249">
        <v>110.81545740914105</v>
      </c>
      <c r="AB14" s="250"/>
      <c r="AC14" s="571"/>
      <c r="AD14" s="572"/>
      <c r="AE14" s="572"/>
      <c r="AF14" s="572"/>
      <c r="AG14" s="571"/>
      <c r="AH14" s="571"/>
      <c r="AI14" s="571"/>
      <c r="AJ14" s="571"/>
      <c r="AK14" s="571"/>
      <c r="AL14" s="571"/>
      <c r="AM14" s="571"/>
      <c r="AN14" s="571"/>
      <c r="AO14" s="571"/>
      <c r="AP14" s="571"/>
      <c r="AQ14" s="571"/>
      <c r="AR14" s="571"/>
      <c r="AS14" s="571"/>
      <c r="AT14" s="571"/>
      <c r="AU14" s="571"/>
      <c r="AV14" s="571"/>
      <c r="AW14" s="571"/>
      <c r="AX14" s="571"/>
    </row>
    <row r="15" spans="1:50" ht="14.45" customHeight="1">
      <c r="A15" s="790"/>
      <c r="B15" s="589">
        <v>2018</v>
      </c>
      <c r="C15" s="590">
        <f>'NoE 1DGT--'!AC16</f>
        <v>210.26243913612339</v>
      </c>
      <c r="D15" s="588"/>
      <c r="E15" s="251">
        <v>114.84278940124796</v>
      </c>
      <c r="F15" s="248"/>
      <c r="G15" s="571"/>
      <c r="H15" s="571"/>
      <c r="I15" s="572"/>
      <c r="J15" s="572"/>
      <c r="K15" s="572"/>
      <c r="L15" s="790"/>
      <c r="M15" s="589">
        <v>2018</v>
      </c>
      <c r="N15" s="591">
        <f>'EMP 1DGT--'!AC16</f>
        <v>105.37224012137048</v>
      </c>
      <c r="O15" s="250"/>
      <c r="P15" s="251">
        <v>100.74215045235999</v>
      </c>
      <c r="Q15" s="248"/>
      <c r="R15" s="571"/>
      <c r="S15" s="571"/>
      <c r="T15" s="572"/>
      <c r="U15" s="572"/>
      <c r="V15" s="572"/>
      <c r="W15" s="775"/>
      <c r="X15" s="589">
        <v>2018</v>
      </c>
      <c r="Y15" s="592">
        <f>'VA 1DGT--'!AC16</f>
        <v>126.10427627025412</v>
      </c>
      <c r="Z15" s="593"/>
      <c r="AA15" s="258">
        <v>110.64080341024936</v>
      </c>
      <c r="AB15" s="248"/>
      <c r="AC15" s="571"/>
      <c r="AD15" s="571"/>
      <c r="AE15" s="572"/>
      <c r="AF15" s="572"/>
      <c r="AG15" s="43"/>
      <c r="AH15" s="43"/>
      <c r="AI15" s="43"/>
      <c r="AJ15" s="43"/>
      <c r="AK15" s="43"/>
      <c r="AL15" s="43"/>
      <c r="AM15" s="43"/>
      <c r="AN15" s="43"/>
      <c r="AO15" s="43"/>
      <c r="AP15" s="43"/>
      <c r="AQ15" s="43"/>
      <c r="AR15" s="43"/>
      <c r="AS15" s="43"/>
      <c r="AT15" s="43"/>
      <c r="AU15" s="43"/>
      <c r="AV15" s="43"/>
      <c r="AW15" s="43"/>
      <c r="AX15" s="43"/>
    </row>
    <row r="16" spans="1:50" ht="14.45" customHeight="1">
      <c r="A16" s="790"/>
      <c r="B16" s="589">
        <v>2019</v>
      </c>
      <c r="C16" s="594">
        <f>'NoE 1DGT--'!AD16</f>
        <v>222.58184304321119</v>
      </c>
      <c r="D16" s="593">
        <f>'NoE 1DGT--'!AD16</f>
        <v>222.58184304321119</v>
      </c>
      <c r="E16" s="252">
        <v>117.18933115633803</v>
      </c>
      <c r="F16" s="250">
        <v>117.18933115633803</v>
      </c>
      <c r="G16" s="571"/>
      <c r="H16" s="571"/>
      <c r="I16" s="572"/>
      <c r="J16" s="572"/>
      <c r="K16" s="572"/>
      <c r="L16" s="790"/>
      <c r="M16" s="589">
        <v>2019</v>
      </c>
      <c r="N16" s="259">
        <f>'EMP 1DGT--'!AD16</f>
        <v>107.43416166715483</v>
      </c>
      <c r="O16" s="250">
        <f>'EMP 1DGT--'!AD16</f>
        <v>107.43416166715483</v>
      </c>
      <c r="P16" s="246">
        <v>101.6424286152329</v>
      </c>
      <c r="Q16" s="250">
        <v>101.6424286152329</v>
      </c>
      <c r="R16" s="571"/>
      <c r="S16" s="571"/>
      <c r="T16" s="572"/>
      <c r="U16" s="572"/>
      <c r="V16" s="572"/>
      <c r="W16" s="595"/>
      <c r="X16" s="589">
        <v>2019</v>
      </c>
      <c r="Y16" s="259">
        <f>'VA 1DGT--'!AD16</f>
        <v>135.53143450738349</v>
      </c>
      <c r="Z16" s="596">
        <f>'VA 1DGT--'!AD16</f>
        <v>135.53143450738349</v>
      </c>
      <c r="AA16" s="259">
        <v>114.58267281984179</v>
      </c>
      <c r="AB16" s="248">
        <v>114.58267281984179</v>
      </c>
      <c r="AC16" s="571"/>
      <c r="AD16" s="571"/>
      <c r="AE16" s="572"/>
      <c r="AF16" s="572"/>
      <c r="AG16" s="43"/>
      <c r="AH16" s="43"/>
      <c r="AI16" s="43"/>
      <c r="AJ16" s="43"/>
      <c r="AK16" s="43"/>
      <c r="AL16" s="43"/>
      <c r="AM16" s="43"/>
      <c r="AN16" s="43"/>
      <c r="AO16" s="43"/>
      <c r="AP16" s="43"/>
      <c r="AQ16" s="43"/>
      <c r="AR16" s="43"/>
      <c r="AS16" s="43"/>
      <c r="AT16" s="43"/>
      <c r="AU16" s="43"/>
      <c r="AV16" s="43"/>
      <c r="AW16" s="43"/>
      <c r="AX16" s="43"/>
    </row>
    <row r="17" spans="1:50" ht="14.45" customHeight="1">
      <c r="A17" s="790"/>
      <c r="B17" s="584" t="s">
        <v>262</v>
      </c>
      <c r="C17" s="251"/>
      <c r="D17" s="250">
        <f>'NoE 1DGT--'!AE15</f>
        <v>218.79493632326114</v>
      </c>
      <c r="E17" s="251"/>
      <c r="F17" s="248">
        <v>115.08291743875461</v>
      </c>
      <c r="G17" s="571"/>
      <c r="H17" s="571"/>
      <c r="I17" s="572"/>
      <c r="J17" s="572"/>
      <c r="K17" s="572"/>
      <c r="L17" s="790"/>
      <c r="M17" s="584" t="s">
        <v>262</v>
      </c>
      <c r="N17" s="253"/>
      <c r="O17" s="597">
        <f>'EMP 1DGT--'!AE16</f>
        <v>106.63223777382132</v>
      </c>
      <c r="P17" s="251"/>
      <c r="Q17" s="250">
        <v>99.656864926592974</v>
      </c>
      <c r="R17" s="571"/>
      <c r="S17" s="571"/>
      <c r="T17" s="572"/>
      <c r="U17" s="572"/>
      <c r="V17" s="572"/>
      <c r="W17" s="598"/>
      <c r="X17" s="584" t="s">
        <v>262</v>
      </c>
      <c r="Y17" s="258"/>
      <c r="Z17" s="596">
        <f>'VA 1DGT--'!AE16</f>
        <v>133.06866463833629</v>
      </c>
      <c r="AA17" s="258"/>
      <c r="AB17" s="248">
        <v>108.27530149956092</v>
      </c>
      <c r="AC17" s="571"/>
      <c r="AD17" s="571"/>
      <c r="AE17" s="572"/>
      <c r="AF17" s="572"/>
      <c r="AG17" s="43"/>
      <c r="AH17" s="43"/>
      <c r="AI17" s="43"/>
      <c r="AJ17" s="43"/>
      <c r="AK17" s="43"/>
      <c r="AL17" s="43"/>
      <c r="AM17" s="43"/>
      <c r="AN17" s="43"/>
      <c r="AO17" s="43"/>
      <c r="AP17" s="43"/>
      <c r="AQ17" s="43"/>
      <c r="AR17" s="43"/>
      <c r="AS17" s="43"/>
      <c r="AT17" s="43"/>
      <c r="AU17" s="43"/>
      <c r="AV17" s="43"/>
      <c r="AW17" s="43"/>
      <c r="AX17" s="43"/>
    </row>
    <row r="18" spans="1:50" ht="15" customHeight="1">
      <c r="A18" s="790"/>
      <c r="B18" s="589" t="s">
        <v>263</v>
      </c>
      <c r="C18" s="599"/>
      <c r="D18" s="593">
        <f>'NoE 1DGT--'!AF16</f>
        <v>220.20993048590458</v>
      </c>
      <c r="E18" s="253"/>
      <c r="F18" s="250">
        <v>116.52372131326764</v>
      </c>
      <c r="G18" s="571"/>
      <c r="H18" s="571"/>
      <c r="I18" s="572"/>
      <c r="J18" s="572"/>
      <c r="K18" s="572"/>
      <c r="L18" s="790"/>
      <c r="M18" s="584" t="s">
        <v>263</v>
      </c>
      <c r="N18" s="253"/>
      <c r="O18" s="597">
        <f>'EMP 1DGT--'!AF16</f>
        <v>105.98079287924712</v>
      </c>
      <c r="P18" s="251"/>
      <c r="Q18" s="250">
        <v>100.16527435163191</v>
      </c>
      <c r="R18" s="571"/>
      <c r="S18" s="571"/>
      <c r="T18" s="572"/>
      <c r="U18" s="572"/>
      <c r="V18" s="572"/>
      <c r="W18" s="598"/>
      <c r="X18" s="584" t="s">
        <v>263</v>
      </c>
      <c r="Y18" s="258"/>
      <c r="Z18" s="596">
        <f>'VA 1DGT--'!AF16</f>
        <v>143.51073266590774</v>
      </c>
      <c r="AA18" s="258"/>
      <c r="AB18" s="248">
        <v>116.94944270336593</v>
      </c>
      <c r="AC18" s="571"/>
      <c r="AD18" s="571"/>
      <c r="AE18" s="572"/>
      <c r="AF18" s="572"/>
      <c r="AG18" s="43"/>
      <c r="AH18" s="43"/>
      <c r="AI18" s="43"/>
      <c r="AJ18" s="43"/>
      <c r="AK18" s="43"/>
      <c r="AL18" s="43"/>
      <c r="AM18" s="43"/>
      <c r="AN18" s="43"/>
      <c r="AO18" s="43"/>
      <c r="AP18" s="43"/>
      <c r="AQ18" s="43"/>
      <c r="AR18" s="43"/>
      <c r="AS18" s="43"/>
      <c r="AT18" s="43"/>
      <c r="AU18" s="43"/>
      <c r="AV18" s="43"/>
      <c r="AW18" s="43"/>
      <c r="AX18" s="43"/>
    </row>
    <row r="19" spans="1:50" ht="14.45" customHeight="1" thickBot="1">
      <c r="A19" s="791"/>
      <c r="B19" s="600" t="s">
        <v>264</v>
      </c>
      <c r="C19" s="254"/>
      <c r="D19" s="601">
        <f>'NoE 1DGT--'!AG16</f>
        <v>222.8530625418629</v>
      </c>
      <c r="E19" s="254"/>
      <c r="F19" s="255">
        <v>118.42004702064638</v>
      </c>
      <c r="G19" s="571"/>
      <c r="H19" s="571"/>
      <c r="I19" s="572"/>
      <c r="J19" s="572"/>
      <c r="K19" s="572"/>
      <c r="L19" s="791"/>
      <c r="M19" s="600" t="s">
        <v>264</v>
      </c>
      <c r="N19" s="602"/>
      <c r="O19" s="257">
        <f>'EMP 1DGT--'!AG16</f>
        <v>106.91704265847876</v>
      </c>
      <c r="P19" s="256"/>
      <c r="Q19" s="257">
        <v>101.76167773136119</v>
      </c>
      <c r="R19" s="571"/>
      <c r="S19" s="571"/>
      <c r="T19" s="572"/>
      <c r="U19" s="572"/>
      <c r="V19" s="572"/>
      <c r="W19" s="603"/>
      <c r="X19" s="600" t="s">
        <v>264</v>
      </c>
      <c r="Y19" s="254"/>
      <c r="Z19" s="604">
        <f>'VA 1DGT--'!AG16</f>
        <v>150.03097140005445</v>
      </c>
      <c r="AA19" s="254"/>
      <c r="AB19" s="255">
        <v>124.98830820005132</v>
      </c>
      <c r="AC19" s="571"/>
      <c r="AD19" s="571"/>
      <c r="AE19" s="572"/>
      <c r="AF19" s="572"/>
      <c r="AG19" s="43"/>
      <c r="AH19" s="43"/>
      <c r="AI19" s="43"/>
      <c r="AJ19" s="43"/>
      <c r="AK19" s="43"/>
      <c r="AL19" s="43"/>
      <c r="AM19" s="43"/>
      <c r="AN19" s="43"/>
      <c r="AO19" s="43"/>
      <c r="AP19" s="43"/>
      <c r="AQ19" s="43"/>
      <c r="AR19" s="43"/>
      <c r="AS19" s="43"/>
      <c r="AT19" s="43"/>
      <c r="AU19" s="43"/>
      <c r="AV19" s="43"/>
      <c r="AW19" s="43"/>
      <c r="AX19" s="43"/>
    </row>
    <row r="20" spans="1:50" s="44" customFormat="1" ht="14.45" thickBot="1">
      <c r="A20" s="577"/>
      <c r="B20" s="577"/>
      <c r="C20" s="571"/>
      <c r="D20" s="571"/>
      <c r="E20" s="572"/>
      <c r="F20" s="572"/>
      <c r="G20" s="571"/>
      <c r="H20" s="571"/>
      <c r="I20" s="572"/>
      <c r="J20" s="572"/>
      <c r="K20" s="572"/>
      <c r="L20" s="605"/>
      <c r="M20" s="577"/>
      <c r="N20" s="571"/>
      <c r="O20" s="571"/>
      <c r="P20" s="572"/>
      <c r="Q20" s="572"/>
      <c r="R20" s="571"/>
      <c r="S20" s="571"/>
      <c r="T20" s="572"/>
      <c r="U20" s="572"/>
      <c r="V20" s="572"/>
      <c r="W20" s="605"/>
      <c r="X20" s="577"/>
      <c r="Y20" s="571"/>
      <c r="Z20" s="571"/>
      <c r="AA20" s="572"/>
      <c r="AB20" s="572"/>
      <c r="AC20" s="571"/>
      <c r="AD20" s="571"/>
      <c r="AE20" s="572"/>
      <c r="AF20" s="572"/>
      <c r="AG20" s="571"/>
      <c r="AH20" s="571"/>
      <c r="AI20" s="571"/>
      <c r="AJ20" s="571"/>
      <c r="AK20" s="571"/>
      <c r="AL20" s="571"/>
      <c r="AM20" s="571"/>
      <c r="AN20" s="571"/>
      <c r="AO20" s="571"/>
      <c r="AP20" s="571"/>
      <c r="AQ20" s="571"/>
      <c r="AR20" s="571"/>
      <c r="AS20" s="571"/>
      <c r="AT20" s="571"/>
      <c r="AU20" s="571"/>
      <c r="AV20" s="571"/>
      <c r="AW20" s="571"/>
      <c r="AX20" s="571"/>
    </row>
    <row r="21" spans="1:50" s="44" customFormat="1" ht="51" customHeight="1" thickBot="1">
      <c r="A21" s="786" t="s">
        <v>265</v>
      </c>
      <c r="B21" s="606"/>
      <c r="C21" s="771" t="s">
        <v>266</v>
      </c>
      <c r="D21" s="772"/>
      <c r="E21" s="764" t="s">
        <v>267</v>
      </c>
      <c r="F21" s="765"/>
      <c r="G21" s="771" t="s">
        <v>268</v>
      </c>
      <c r="H21" s="765"/>
      <c r="I21" s="764" t="s">
        <v>269</v>
      </c>
      <c r="J21" s="765"/>
      <c r="K21" s="578"/>
      <c r="L21" s="786" t="s">
        <v>270</v>
      </c>
      <c r="M21" s="606"/>
      <c r="N21" s="764" t="s">
        <v>266</v>
      </c>
      <c r="O21" s="765"/>
      <c r="P21" s="771" t="s">
        <v>267</v>
      </c>
      <c r="Q21" s="772"/>
      <c r="R21" s="764" t="s">
        <v>268</v>
      </c>
      <c r="S21" s="765"/>
      <c r="T21" s="764" t="s">
        <v>269</v>
      </c>
      <c r="U21" s="765"/>
      <c r="V21" s="578"/>
      <c r="W21" s="780" t="s">
        <v>271</v>
      </c>
      <c r="X21" s="606"/>
      <c r="Y21" s="771" t="s">
        <v>266</v>
      </c>
      <c r="Z21" s="772"/>
      <c r="AA21" s="764" t="s">
        <v>267</v>
      </c>
      <c r="AB21" s="765"/>
      <c r="AC21" s="771" t="s">
        <v>268</v>
      </c>
      <c r="AD21" s="772"/>
      <c r="AE21" s="764" t="s">
        <v>269</v>
      </c>
      <c r="AF21" s="765"/>
      <c r="AG21" s="571"/>
      <c r="AH21" s="571"/>
      <c r="AI21" s="571"/>
      <c r="AJ21" s="571"/>
      <c r="AK21" s="571"/>
      <c r="AL21" s="571"/>
      <c r="AM21" s="571"/>
      <c r="AN21" s="571"/>
      <c r="AO21" s="571"/>
      <c r="AP21" s="571"/>
      <c r="AQ21" s="571"/>
      <c r="AR21" s="571"/>
      <c r="AS21" s="571"/>
      <c r="AT21" s="571"/>
      <c r="AU21" s="571"/>
      <c r="AV21" s="571"/>
      <c r="AW21" s="571"/>
      <c r="AX21" s="571"/>
    </row>
    <row r="22" spans="1:50" s="44" customFormat="1" ht="15" customHeight="1">
      <c r="A22" s="787"/>
      <c r="B22" s="607">
        <v>2008</v>
      </c>
      <c r="C22" s="608">
        <f>'NoE 1DGT--'!S11</f>
        <v>100</v>
      </c>
      <c r="D22" s="609"/>
      <c r="E22" s="610">
        <f>'NoE 1DGT--'!S12</f>
        <v>100</v>
      </c>
      <c r="F22" s="611"/>
      <c r="G22" s="608">
        <f>'NoE 1DGT--'!S13</f>
        <v>100</v>
      </c>
      <c r="H22" s="609"/>
      <c r="I22" s="612">
        <f>'NoE 1DGT--'!S14</f>
        <v>100</v>
      </c>
      <c r="J22" s="613"/>
      <c r="K22" s="572"/>
      <c r="L22" s="787"/>
      <c r="M22" s="607">
        <v>2008</v>
      </c>
      <c r="N22" s="610">
        <f>'EMP 1DGT--'!S11</f>
        <v>100</v>
      </c>
      <c r="O22" s="611"/>
      <c r="P22" s="608">
        <f>'EMP 1DGT--'!S12</f>
        <v>100</v>
      </c>
      <c r="Q22" s="609"/>
      <c r="R22" s="610">
        <f>'EMP 1DGT--'!S13</f>
        <v>100</v>
      </c>
      <c r="S22" s="611"/>
      <c r="T22" s="610">
        <f>'EMP 1DGT--'!S14</f>
        <v>100</v>
      </c>
      <c r="U22" s="611"/>
      <c r="V22" s="571"/>
      <c r="W22" s="781"/>
      <c r="X22" s="607">
        <v>2008</v>
      </c>
      <c r="Y22" s="608">
        <f>'VA 1DGT--'!S11</f>
        <v>100</v>
      </c>
      <c r="Z22" s="609"/>
      <c r="AA22" s="610">
        <f>'VA 1DGT--'!S12</f>
        <v>100</v>
      </c>
      <c r="AB22" s="611"/>
      <c r="AC22" s="608">
        <f>'VA 1DGT--'!S13</f>
        <v>100</v>
      </c>
      <c r="AD22" s="609"/>
      <c r="AE22" s="610">
        <f>'VA 1DGT--'!S14</f>
        <v>100</v>
      </c>
      <c r="AF22" s="611"/>
      <c r="AG22" s="571"/>
      <c r="AH22" s="571"/>
      <c r="AI22" s="571"/>
      <c r="AJ22" s="571"/>
      <c r="AK22" s="571"/>
      <c r="AL22" s="571"/>
      <c r="AM22" s="571"/>
      <c r="AN22" s="571"/>
      <c r="AO22" s="571"/>
      <c r="AP22" s="571"/>
      <c r="AQ22" s="571"/>
      <c r="AR22" s="571"/>
      <c r="AS22" s="571"/>
      <c r="AT22" s="571"/>
      <c r="AU22" s="571"/>
      <c r="AV22" s="571"/>
      <c r="AW22" s="571"/>
      <c r="AX22" s="571"/>
    </row>
    <row r="23" spans="1:50" s="44" customFormat="1" ht="14.45" customHeight="1">
      <c r="A23" s="787"/>
      <c r="B23" s="614">
        <v>2009</v>
      </c>
      <c r="C23" s="615">
        <f>'NoE 1DGT--'!T11</f>
        <v>106.81706267926907</v>
      </c>
      <c r="D23" s="616"/>
      <c r="E23" s="617">
        <f>'NoE 1DGT--'!T12</f>
        <v>106.79178607597665</v>
      </c>
      <c r="F23" s="618"/>
      <c r="G23" s="615">
        <f>'NoE 1DGT--'!T13</f>
        <v>115.36530253577705</v>
      </c>
      <c r="H23" s="616"/>
      <c r="I23" s="617">
        <f>'NoE 1DGT--'!T14</f>
        <v>106.09756097560975</v>
      </c>
      <c r="J23" s="618"/>
      <c r="K23" s="572"/>
      <c r="L23" s="787"/>
      <c r="M23" s="614">
        <v>2009</v>
      </c>
      <c r="N23" s="617">
        <f>'EMP 1DGT--'!T11</f>
        <v>96.58550602727216</v>
      </c>
      <c r="O23" s="618"/>
      <c r="P23" s="615">
        <f>'EMP 1DGT--'!T12</f>
        <v>96.624751267357013</v>
      </c>
      <c r="Q23" s="616"/>
      <c r="R23" s="617">
        <f>'EMP 1DGT--'!T13</f>
        <v>96.345717996383911</v>
      </c>
      <c r="S23" s="618"/>
      <c r="T23" s="617">
        <f>'EMP 1DGT--'!T14</f>
        <v>96.224051381589121</v>
      </c>
      <c r="U23" s="618"/>
      <c r="V23" s="571"/>
      <c r="W23" s="781"/>
      <c r="X23" s="614">
        <v>2009</v>
      </c>
      <c r="Y23" s="615">
        <f>'VA 1DGT--'!T11</f>
        <v>91.20634122667181</v>
      </c>
      <c r="Z23" s="616"/>
      <c r="AA23" s="617">
        <f>'VA 1DGT--'!T12</f>
        <v>88.871637737666546</v>
      </c>
      <c r="AB23" s="618"/>
      <c r="AC23" s="615">
        <f>'VA 1DGT--'!T13</f>
        <v>105.62829684571936</v>
      </c>
      <c r="AD23" s="616"/>
      <c r="AE23" s="617">
        <f>'VA 1DGT--'!T14</f>
        <v>99.541709983050254</v>
      </c>
      <c r="AF23" s="618"/>
      <c r="AG23" s="571"/>
      <c r="AH23" s="571"/>
      <c r="AI23" s="571"/>
      <c r="AJ23" s="571"/>
      <c r="AK23" s="571"/>
      <c r="AL23" s="571"/>
      <c r="AM23" s="571"/>
      <c r="AN23" s="571"/>
      <c r="AO23" s="571"/>
      <c r="AP23" s="571"/>
      <c r="AQ23" s="571"/>
      <c r="AR23" s="571"/>
      <c r="AS23" s="571"/>
      <c r="AT23" s="571"/>
      <c r="AU23" s="571"/>
      <c r="AV23" s="571"/>
      <c r="AW23" s="571"/>
      <c r="AX23" s="571"/>
    </row>
    <row r="24" spans="1:50" s="44" customFormat="1" ht="14.45" customHeight="1">
      <c r="A24" s="787"/>
      <c r="B24" s="614">
        <v>2010</v>
      </c>
      <c r="C24" s="615">
        <f>'NoE 1DGT--'!U11</f>
        <v>139.4494463615444</v>
      </c>
      <c r="D24" s="616"/>
      <c r="E24" s="617">
        <f>'NoE 1DGT--'!U12</f>
        <v>86.425046865909636</v>
      </c>
      <c r="F24" s="618"/>
      <c r="G24" s="615">
        <f>'NoE 1DGT--'!U13</f>
        <v>105.49836806427317</v>
      </c>
      <c r="H24" s="616"/>
      <c r="I24" s="617">
        <f>'NoE 1DGT--'!U14</f>
        <v>105.28455284552845</v>
      </c>
      <c r="J24" s="618"/>
      <c r="K24" s="572"/>
      <c r="L24" s="787"/>
      <c r="M24" s="614">
        <v>2010</v>
      </c>
      <c r="N24" s="617">
        <f>'EMP 1DGT--'!U11</f>
        <v>109.42844261740181</v>
      </c>
      <c r="O24" s="618"/>
      <c r="P24" s="615">
        <f>'EMP 1DGT--'!U12</f>
        <v>87.655679705002882</v>
      </c>
      <c r="Q24" s="616"/>
      <c r="R24" s="617">
        <f>'EMP 1DGT--'!U13</f>
        <v>93.646576368316161</v>
      </c>
      <c r="S24" s="618"/>
      <c r="T24" s="617">
        <f>'EMP 1DGT--'!U14</f>
        <v>90.148774579939882</v>
      </c>
      <c r="U24" s="618"/>
      <c r="V24" s="571"/>
      <c r="W24" s="781"/>
      <c r="X24" s="614">
        <v>2010</v>
      </c>
      <c r="Y24" s="615">
        <f>'VA 1DGT--'!U11</f>
        <v>103.34917900504969</v>
      </c>
      <c r="Z24" s="616"/>
      <c r="AA24" s="617">
        <f>'VA 1DGT--'!U12</f>
        <v>90.188431812919404</v>
      </c>
      <c r="AB24" s="618"/>
      <c r="AC24" s="615">
        <f>'VA 1DGT--'!U13</f>
        <v>102.07148289982217</v>
      </c>
      <c r="AD24" s="616"/>
      <c r="AE24" s="617">
        <f>'VA 1DGT--'!U14</f>
        <v>105.74817218232172</v>
      </c>
      <c r="AF24" s="618"/>
      <c r="AG24" s="571"/>
      <c r="AH24" s="571"/>
      <c r="AI24" s="571"/>
      <c r="AJ24" s="571"/>
      <c r="AK24" s="571"/>
      <c r="AL24" s="571"/>
      <c r="AM24" s="571"/>
      <c r="AN24" s="571"/>
      <c r="AO24" s="571"/>
      <c r="AP24" s="571"/>
      <c r="AQ24" s="571"/>
      <c r="AR24" s="571"/>
      <c r="AS24" s="571"/>
      <c r="AT24" s="571"/>
      <c r="AU24" s="571"/>
      <c r="AV24" s="571"/>
      <c r="AW24" s="571"/>
      <c r="AX24" s="571"/>
    </row>
    <row r="25" spans="1:50" s="44" customFormat="1" ht="14.45" customHeight="1">
      <c r="A25" s="787"/>
      <c r="B25" s="614">
        <v>2011</v>
      </c>
      <c r="C25" s="615">
        <f>'NoE 1DGT--'!V11</f>
        <v>144.0619186029802</v>
      </c>
      <c r="D25" s="616"/>
      <c r="E25" s="617">
        <f>'NoE 1DGT--'!V12</f>
        <v>90.69792497144951</v>
      </c>
      <c r="F25" s="618"/>
      <c r="G25" s="615">
        <f>'NoE 1DGT--'!V13</f>
        <v>105.57368817474266</v>
      </c>
      <c r="H25" s="616"/>
      <c r="I25" s="617">
        <f>'NoE 1DGT--'!V14</f>
        <v>101.3550135501355</v>
      </c>
      <c r="J25" s="618"/>
      <c r="K25" s="572"/>
      <c r="L25" s="787"/>
      <c r="M25" s="614">
        <v>2011</v>
      </c>
      <c r="N25" s="617">
        <f>'EMP 1DGT--'!V11</f>
        <v>108.54433707208096</v>
      </c>
      <c r="O25" s="618"/>
      <c r="P25" s="615">
        <f>'EMP 1DGT--'!V12</f>
        <v>89.253163278001892</v>
      </c>
      <c r="Q25" s="616"/>
      <c r="R25" s="617">
        <f>'EMP 1DGT--'!V13</f>
        <v>95.306824816106953</v>
      </c>
      <c r="S25" s="618"/>
      <c r="T25" s="617">
        <f>'EMP 1DGT--'!V14</f>
        <v>91.611992832160681</v>
      </c>
      <c r="U25" s="618"/>
      <c r="V25" s="571"/>
      <c r="W25" s="781"/>
      <c r="X25" s="614">
        <v>2011</v>
      </c>
      <c r="Y25" s="615">
        <f>'VA 1DGT--'!V11</f>
        <v>104.42655565406639</v>
      </c>
      <c r="Z25" s="616"/>
      <c r="AA25" s="617">
        <f>'VA 1DGT--'!V12</f>
        <v>96.044540348014621</v>
      </c>
      <c r="AB25" s="618"/>
      <c r="AC25" s="615">
        <f>'VA 1DGT--'!V13</f>
        <v>108.15508339344697</v>
      </c>
      <c r="AD25" s="616"/>
      <c r="AE25" s="617">
        <f>'VA 1DGT--'!V14</f>
        <v>107.4712097755191</v>
      </c>
      <c r="AF25" s="618"/>
      <c r="AG25" s="571"/>
      <c r="AH25" s="571"/>
      <c r="AI25" s="571"/>
      <c r="AJ25" s="571"/>
      <c r="AK25" s="571"/>
      <c r="AL25" s="571"/>
      <c r="AM25" s="571"/>
      <c r="AN25" s="571"/>
      <c r="AO25" s="571"/>
      <c r="AP25" s="571"/>
      <c r="AQ25" s="571"/>
      <c r="AR25" s="571"/>
      <c r="AS25" s="571"/>
      <c r="AT25" s="571"/>
      <c r="AU25" s="571"/>
      <c r="AV25" s="571"/>
      <c r="AW25" s="571"/>
      <c r="AX25" s="571"/>
    </row>
    <row r="26" spans="1:50" s="44" customFormat="1" ht="14.45" customHeight="1">
      <c r="A26" s="787"/>
      <c r="B26" s="614">
        <v>2012</v>
      </c>
      <c r="C26" s="615">
        <f>'NoE 1DGT--'!W11</f>
        <v>153.8480698816465</v>
      </c>
      <c r="D26" s="616"/>
      <c r="E26" s="617">
        <f>'NoE 1DGT--'!W12</f>
        <v>90.713008252709599</v>
      </c>
      <c r="F26" s="618"/>
      <c r="G26" s="615">
        <f>'NoE 1DGT--'!W13</f>
        <v>105.87496861662063</v>
      </c>
      <c r="H26" s="616"/>
      <c r="I26" s="617">
        <f>'NoE 1DGT--'!W14</f>
        <v>101.15176151761517</v>
      </c>
      <c r="J26" s="618"/>
      <c r="K26" s="572"/>
      <c r="L26" s="787"/>
      <c r="M26" s="614">
        <v>2012</v>
      </c>
      <c r="N26" s="617">
        <f>'EMP 1DGT--'!W11</f>
        <v>108.47555890363999</v>
      </c>
      <c r="O26" s="618"/>
      <c r="P26" s="615">
        <f>'EMP 1DGT--'!W12</f>
        <v>87.755966034581661</v>
      </c>
      <c r="Q26" s="616"/>
      <c r="R26" s="617">
        <f>'EMP 1DGT--'!W13</f>
        <v>94.663116604087847</v>
      </c>
      <c r="S26" s="618"/>
      <c r="T26" s="617">
        <f>'EMP 1DGT--'!W14</f>
        <v>92.387767066955547</v>
      </c>
      <c r="U26" s="618"/>
      <c r="V26" s="571"/>
      <c r="W26" s="781"/>
      <c r="X26" s="614">
        <v>2012</v>
      </c>
      <c r="Y26" s="615">
        <f>'VA 1DGT--'!W11</f>
        <v>101.8900765036168</v>
      </c>
      <c r="Z26" s="616"/>
      <c r="AA26" s="617">
        <f>'VA 1DGT--'!W12</f>
        <v>95.890145652582021</v>
      </c>
      <c r="AB26" s="618"/>
      <c r="AC26" s="615">
        <f>'VA 1DGT--'!W13</f>
        <v>107.88551204271904</v>
      </c>
      <c r="AD26" s="616"/>
      <c r="AE26" s="617">
        <f>'VA 1DGT--'!W14</f>
        <v>108.14569381303528</v>
      </c>
      <c r="AF26" s="618"/>
      <c r="AG26" s="571"/>
      <c r="AH26" s="571"/>
      <c r="AI26" s="571"/>
      <c r="AJ26" s="571"/>
      <c r="AK26" s="571"/>
      <c r="AL26" s="571"/>
      <c r="AM26" s="571"/>
      <c r="AN26" s="571"/>
      <c r="AO26" s="571"/>
      <c r="AP26" s="571"/>
      <c r="AQ26" s="571"/>
      <c r="AR26" s="571"/>
      <c r="AS26" s="571"/>
      <c r="AT26" s="571"/>
      <c r="AU26" s="571"/>
      <c r="AV26" s="571"/>
      <c r="AW26" s="571"/>
      <c r="AX26" s="571"/>
    </row>
    <row r="27" spans="1:50" s="44" customFormat="1" ht="14.45" customHeight="1">
      <c r="A27" s="787"/>
      <c r="B27" s="614">
        <v>2013</v>
      </c>
      <c r="C27" s="615">
        <f>'NoE 1DGT--'!X11</f>
        <v>185.5747435865502</v>
      </c>
      <c r="D27" s="619"/>
      <c r="E27" s="617">
        <f>'NoE 1DGT--'!X12</f>
        <v>89.680880863625589</v>
      </c>
      <c r="F27" s="620"/>
      <c r="G27" s="615">
        <f>'NoE 1DGT--'!X13</f>
        <v>105.10921416018077</v>
      </c>
      <c r="H27" s="619"/>
      <c r="I27" s="617">
        <f>'NoE 1DGT--'!X14</f>
        <v>105.42005420054201</v>
      </c>
      <c r="J27" s="620"/>
      <c r="K27" s="572"/>
      <c r="L27" s="787"/>
      <c r="M27" s="614">
        <v>2013</v>
      </c>
      <c r="N27" s="617">
        <f>'EMP 1DGT--'!X11</f>
        <v>108.70349911632657</v>
      </c>
      <c r="O27" s="620"/>
      <c r="P27" s="615">
        <f>'EMP 1DGT--'!X12</f>
        <v>84.055225118176708</v>
      </c>
      <c r="Q27" s="619"/>
      <c r="R27" s="617">
        <f>'EMP 1DGT--'!X13</f>
        <v>91.037506731820315</v>
      </c>
      <c r="S27" s="620"/>
      <c r="T27" s="617">
        <f>'EMP 1DGT--'!X14</f>
        <v>92.977721846230907</v>
      </c>
      <c r="U27" s="620"/>
      <c r="V27" s="571"/>
      <c r="W27" s="781"/>
      <c r="X27" s="614">
        <v>2013</v>
      </c>
      <c r="Y27" s="615">
        <f>'VA 1DGT--'!X11</f>
        <v>99.192816572623201</v>
      </c>
      <c r="Z27" s="619"/>
      <c r="AA27" s="617">
        <f>'VA 1DGT--'!X12</f>
        <v>92.434854061739074</v>
      </c>
      <c r="AB27" s="620"/>
      <c r="AC27" s="615">
        <f>'VA 1DGT--'!X13</f>
        <v>108.50468517662716</v>
      </c>
      <c r="AD27" s="619"/>
      <c r="AE27" s="617">
        <f>'VA 1DGT--'!X14</f>
        <v>113.01685255256629</v>
      </c>
      <c r="AF27" s="620"/>
      <c r="AG27" s="571"/>
      <c r="AH27" s="571"/>
      <c r="AI27" s="571"/>
      <c r="AJ27" s="571"/>
      <c r="AK27" s="571"/>
      <c r="AL27" s="571"/>
      <c r="AM27" s="571"/>
      <c r="AN27" s="571"/>
      <c r="AO27" s="571"/>
      <c r="AP27" s="571"/>
      <c r="AQ27" s="571"/>
      <c r="AR27" s="571"/>
      <c r="AS27" s="571"/>
      <c r="AT27" s="571"/>
      <c r="AU27" s="571"/>
      <c r="AV27" s="571"/>
      <c r="AW27" s="571"/>
      <c r="AX27" s="571"/>
    </row>
    <row r="28" spans="1:50" s="44" customFormat="1" ht="14.45" customHeight="1">
      <c r="A28" s="787"/>
      <c r="B28" s="614">
        <v>2014</v>
      </c>
      <c r="C28" s="621">
        <f>'NoE 1DGT--'!Y11</f>
        <v>190.75532035155419</v>
      </c>
      <c r="D28" s="621"/>
      <c r="E28" s="622">
        <f>'NoE 1DGT--'!Y12</f>
        <v>86.263440280979978</v>
      </c>
      <c r="F28" s="618"/>
      <c r="G28" s="615">
        <f>'NoE 1DGT--'!Y13</f>
        <v>102.42279688676877</v>
      </c>
      <c r="H28" s="571"/>
      <c r="I28" s="622">
        <f>'NoE 1DGT--'!Y14</f>
        <v>103.45528455284553</v>
      </c>
      <c r="J28" s="618"/>
      <c r="K28" s="572"/>
      <c r="L28" s="787"/>
      <c r="M28" s="614">
        <v>2014</v>
      </c>
      <c r="N28" s="622">
        <f>'EMP 1DGT--'!Y11</f>
        <v>110.73083465728307</v>
      </c>
      <c r="O28" s="618"/>
      <c r="P28" s="619">
        <f>'EMP 1DGT--'!Y12</f>
        <v>83.919199780221803</v>
      </c>
      <c r="Q28" s="616"/>
      <c r="R28" s="622">
        <f>'EMP 1DGT--'!Y13</f>
        <v>90.252229871267787</v>
      </c>
      <c r="S28" s="618"/>
      <c r="T28" s="622">
        <f>'EMP 1DGT--'!Y14</f>
        <v>93.944127903396648</v>
      </c>
      <c r="U28" s="618"/>
      <c r="V28" s="571"/>
      <c r="W28" s="781"/>
      <c r="X28" s="614">
        <v>2014</v>
      </c>
      <c r="Y28" s="621">
        <f>'VA 1DGT--'!Y11</f>
        <v>103.92769727033422</v>
      </c>
      <c r="Z28" s="616"/>
      <c r="AA28" s="617">
        <f>'VA 1DGT--'!Y12</f>
        <v>93.227146757510042</v>
      </c>
      <c r="AB28" s="623"/>
      <c r="AC28" s="619">
        <f>'VA 1DGT--'!Y13</f>
        <v>109.18727765526147</v>
      </c>
      <c r="AD28" s="616"/>
      <c r="AE28" s="617">
        <f>'VA 1DGT--'!Y14</f>
        <v>112.29262384827621</v>
      </c>
      <c r="AF28" s="623"/>
      <c r="AG28" s="571"/>
      <c r="AH28" s="571"/>
      <c r="AI28" s="571"/>
      <c r="AJ28" s="571"/>
      <c r="AK28" s="571"/>
      <c r="AL28" s="571"/>
      <c r="AM28" s="571"/>
      <c r="AN28" s="571"/>
      <c r="AO28" s="571"/>
      <c r="AP28" s="571"/>
      <c r="AQ28" s="571"/>
      <c r="AR28" s="571"/>
      <c r="AS28" s="571"/>
      <c r="AT28" s="571"/>
      <c r="AU28" s="571"/>
      <c r="AV28" s="571"/>
      <c r="AW28" s="571"/>
      <c r="AX28" s="571"/>
    </row>
    <row r="29" spans="1:50" s="44" customFormat="1" ht="14.45" customHeight="1">
      <c r="A29" s="787"/>
      <c r="B29" s="614">
        <v>2015</v>
      </c>
      <c r="C29" s="615">
        <f>'NoE 1DGT--'!Z11</f>
        <v>197.94486033059277</v>
      </c>
      <c r="D29" s="621"/>
      <c r="E29" s="617">
        <f>'NoE 1DGT--'!Z12</f>
        <v>85.834644142299979</v>
      </c>
      <c r="F29" s="624"/>
      <c r="G29" s="615">
        <f>'NoE 1DGT--'!Z13</f>
        <v>103.18855134320863</v>
      </c>
      <c r="H29" s="621"/>
      <c r="I29" s="617">
        <f>'NoE 1DGT--'!Z14</f>
        <v>104.26829268292683</v>
      </c>
      <c r="J29" s="624"/>
      <c r="K29" s="572"/>
      <c r="L29" s="787"/>
      <c r="M29" s="614">
        <v>2015</v>
      </c>
      <c r="N29" s="617">
        <f>'EMP 1DGT--'!Z11</f>
        <v>112.72640980841499</v>
      </c>
      <c r="O29" s="624"/>
      <c r="P29" s="615">
        <f>'EMP 1DGT--'!Z12</f>
        <v>84.739610428108236</v>
      </c>
      <c r="Q29" s="621"/>
      <c r="R29" s="617">
        <f>'EMP 1DGT--'!Z13</f>
        <v>93.520475580115502</v>
      </c>
      <c r="S29" s="624"/>
      <c r="T29" s="617">
        <f>'EMP 1DGT--'!Z14</f>
        <v>97.074650159040957</v>
      </c>
      <c r="U29" s="624"/>
      <c r="V29" s="571"/>
      <c r="W29" s="781"/>
      <c r="X29" s="614">
        <v>2015</v>
      </c>
      <c r="Y29" s="615">
        <f>'VA 1DGT--'!Z11</f>
        <v>112.12250453798171</v>
      </c>
      <c r="Z29" s="621"/>
      <c r="AA29" s="617">
        <f>'VA 1DGT--'!Z12</f>
        <v>94.128162866535959</v>
      </c>
      <c r="AB29" s="624"/>
      <c r="AC29" s="615">
        <f>'VA 1DGT--'!Z13</f>
        <v>115.70142394044009</v>
      </c>
      <c r="AD29" s="621"/>
      <c r="AE29" s="617">
        <f>'VA 1DGT--'!Z14</f>
        <v>118.72700374718112</v>
      </c>
      <c r="AF29" s="624"/>
      <c r="AG29" s="571"/>
      <c r="AH29" s="571"/>
      <c r="AI29" s="571"/>
      <c r="AJ29" s="571"/>
      <c r="AK29" s="571"/>
      <c r="AL29" s="571"/>
      <c r="AM29" s="571"/>
      <c r="AN29" s="571"/>
      <c r="AO29" s="571"/>
      <c r="AP29" s="571"/>
      <c r="AQ29" s="571"/>
      <c r="AR29" s="571"/>
      <c r="AS29" s="571"/>
      <c r="AT29" s="571"/>
      <c r="AU29" s="571"/>
      <c r="AV29" s="571"/>
      <c r="AW29" s="571"/>
      <c r="AX29" s="571"/>
    </row>
    <row r="30" spans="1:50" s="44" customFormat="1" ht="14.45" customHeight="1">
      <c r="A30" s="787"/>
      <c r="B30" s="614">
        <v>2016</v>
      </c>
      <c r="C30" s="615">
        <f>'NoE 1DGT--'!AA11</f>
        <v>205.91614279062907</v>
      </c>
      <c r="D30" s="621"/>
      <c r="E30" s="617">
        <f>'NoE 1DGT--'!AA12</f>
        <v>86.53493934366179</v>
      </c>
      <c r="F30" s="624"/>
      <c r="G30" s="615">
        <f>'NoE 1DGT--'!AA13</f>
        <v>106.01305548581472</v>
      </c>
      <c r="H30" s="621"/>
      <c r="I30" s="617">
        <f>'NoE 1DGT--'!AA14</f>
        <v>109.21409214092141</v>
      </c>
      <c r="J30" s="624"/>
      <c r="K30" s="572"/>
      <c r="L30" s="787"/>
      <c r="M30" s="614">
        <v>2016</v>
      </c>
      <c r="N30" s="617">
        <f>'EMP 1DGT--'!AA11</f>
        <v>115.3199589203484</v>
      </c>
      <c r="O30" s="624"/>
      <c r="P30" s="615">
        <f>'EMP 1DGT--'!AA12</f>
        <v>86.405482430686789</v>
      </c>
      <c r="Q30" s="621"/>
      <c r="R30" s="617">
        <f>'EMP 1DGT--'!AA13</f>
        <v>95.660793595551297</v>
      </c>
      <c r="S30" s="624"/>
      <c r="T30" s="617">
        <f>'EMP 1DGT--'!AA14</f>
        <v>100.13453928831821</v>
      </c>
      <c r="U30" s="624"/>
      <c r="V30" s="571"/>
      <c r="W30" s="781"/>
      <c r="X30" s="614">
        <v>2016</v>
      </c>
      <c r="Y30" s="615">
        <f>'VA 1DGT--'!AA11</f>
        <v>118.11230099484021</v>
      </c>
      <c r="Z30" s="621"/>
      <c r="AA30" s="617">
        <f>'VA 1DGT--'!AA12</f>
        <v>98.937452101866583</v>
      </c>
      <c r="AB30" s="624"/>
      <c r="AC30" s="615">
        <f>'VA 1DGT--'!AA13</f>
        <v>124.3842078592666</v>
      </c>
      <c r="AD30" s="621"/>
      <c r="AE30" s="617">
        <f>'VA 1DGT--'!AA14</f>
        <v>121.30516614727169</v>
      </c>
      <c r="AF30" s="624"/>
      <c r="AG30" s="571"/>
      <c r="AH30" s="571"/>
      <c r="AI30" s="571"/>
      <c r="AJ30" s="571"/>
      <c r="AK30" s="571"/>
      <c r="AL30" s="571"/>
      <c r="AM30" s="571"/>
      <c r="AN30" s="571"/>
      <c r="AO30" s="571"/>
      <c r="AP30" s="571"/>
      <c r="AQ30" s="571"/>
      <c r="AR30" s="571"/>
      <c r="AS30" s="571"/>
      <c r="AT30" s="571"/>
      <c r="AU30" s="571"/>
      <c r="AV30" s="571"/>
      <c r="AW30" s="571"/>
      <c r="AX30" s="571"/>
    </row>
    <row r="31" spans="1:50" s="44" customFormat="1" ht="14.45" customHeight="1">
      <c r="A31" s="787"/>
      <c r="B31" s="614">
        <v>2017</v>
      </c>
      <c r="C31" s="625">
        <f>'NoE 1DGT--'!AB11</f>
        <v>210.55620594315889</v>
      </c>
      <c r="D31" s="621"/>
      <c r="E31" s="626">
        <f>'NoE 1DGT--'!AB12</f>
        <v>88.314766532353644</v>
      </c>
      <c r="F31" s="627"/>
      <c r="G31" s="625">
        <f>'NoE 1DGT--'!AB13</f>
        <v>107.95882500627667</v>
      </c>
      <c r="H31" s="628"/>
      <c r="I31" s="626">
        <f>'NoE 1DGT--'!AB14</f>
        <v>110.97560975609755</v>
      </c>
      <c r="J31" s="624"/>
      <c r="K31" s="572"/>
      <c r="L31" s="787"/>
      <c r="M31" s="614">
        <v>2017</v>
      </c>
      <c r="N31" s="626">
        <f>'EMP 1DGT--'!AB11</f>
        <v>117.47282362108774</v>
      </c>
      <c r="O31" s="627"/>
      <c r="P31" s="615">
        <f>'EMP 1DGT--'!AB12</f>
        <v>89.223102429835052</v>
      </c>
      <c r="Q31" s="621"/>
      <c r="R31" s="626">
        <f>'EMP 1DGT--'!AB13</f>
        <v>99.746666628940176</v>
      </c>
      <c r="S31" s="627"/>
      <c r="T31" s="626">
        <f>'EMP 1DGT--'!AB14</f>
        <v>104.58297736479966</v>
      </c>
      <c r="U31" s="624"/>
      <c r="V31" s="571"/>
      <c r="W31" s="782"/>
      <c r="X31" s="614">
        <v>2017</v>
      </c>
      <c r="Y31" s="625">
        <f>'VA 1DGT--'!AB11</f>
        <v>124.9561028104883</v>
      </c>
      <c r="Z31" s="621"/>
      <c r="AA31" s="626">
        <f>'VA 1DGT--'!AB12</f>
        <v>105.56153681760149</v>
      </c>
      <c r="AB31" s="624"/>
      <c r="AC31" s="615">
        <f>'VA 1DGT--'!AB13</f>
        <v>128.49912016958612</v>
      </c>
      <c r="AD31" s="621"/>
      <c r="AE31" s="617">
        <f>'VA 1DGT--'!AB14</f>
        <v>127.18566819985989</v>
      </c>
      <c r="AF31" s="624"/>
      <c r="AG31" s="571"/>
      <c r="AH31" s="571"/>
      <c r="AI31" s="571"/>
      <c r="AJ31" s="571"/>
      <c r="AK31" s="571"/>
      <c r="AL31" s="571"/>
      <c r="AM31" s="571"/>
      <c r="AN31" s="571"/>
      <c r="AO31" s="571"/>
      <c r="AP31" s="571"/>
      <c r="AQ31" s="571"/>
      <c r="AR31" s="571"/>
      <c r="AS31" s="571"/>
      <c r="AT31" s="571"/>
      <c r="AU31" s="571"/>
      <c r="AV31" s="571"/>
      <c r="AW31" s="571"/>
      <c r="AX31" s="571"/>
    </row>
    <row r="32" spans="1:50" s="44" customFormat="1" ht="14.45" customHeight="1">
      <c r="A32" s="787"/>
      <c r="B32" s="629">
        <v>2018</v>
      </c>
      <c r="C32" s="630">
        <f>'NoE 1DGT--'!AC11</f>
        <v>222.3628166488156</v>
      </c>
      <c r="D32" s="621"/>
      <c r="E32" s="630">
        <f>'NoE 1DGT--'!AC12</f>
        <v>91.085780775280654</v>
      </c>
      <c r="F32" s="624"/>
      <c r="G32" s="631">
        <f>'NoE 1DGT--'!AC13</f>
        <v>111.78759728847602</v>
      </c>
      <c r="H32" s="624"/>
      <c r="I32" s="632">
        <f>'NoE 1DGT--'!AC14</f>
        <v>118.90243902439025</v>
      </c>
      <c r="J32" s="624"/>
      <c r="K32" s="572"/>
      <c r="L32" s="787"/>
      <c r="M32" s="629">
        <v>2018</v>
      </c>
      <c r="N32" s="632">
        <f>'EMP 1DGT--'!AC11</f>
        <v>119.82662140030911</v>
      </c>
      <c r="O32" s="624"/>
      <c r="P32" s="631">
        <f>'EMP 1DGT--'!AC12</f>
        <v>91.587304635800294</v>
      </c>
      <c r="Q32" s="621"/>
      <c r="R32" s="630">
        <f>'EMP 1DGT--'!AC13</f>
        <v>102.01289680013355</v>
      </c>
      <c r="S32" s="624"/>
      <c r="T32" s="630">
        <f>'EMP 1DGT--'!AC14</f>
        <v>111.02026834378513</v>
      </c>
      <c r="U32" s="633"/>
      <c r="V32" s="571"/>
      <c r="W32" s="782"/>
      <c r="X32" s="629">
        <v>2018</v>
      </c>
      <c r="Y32" s="630">
        <f>'VA 1DGT--'!AC11</f>
        <v>135.08564273872008</v>
      </c>
      <c r="Z32" s="621"/>
      <c r="AA32" s="630">
        <f>'VA 1DGT--'!AC12</f>
        <v>110.40909161739371</v>
      </c>
      <c r="AB32" s="627"/>
      <c r="AC32" s="631">
        <f>'VA 1DGT--'!AC13</f>
        <v>132.34373236128786</v>
      </c>
      <c r="AD32" s="621"/>
      <c r="AE32" s="630">
        <f>'VA 1DGT--'!AC14</f>
        <v>139.35467317705735</v>
      </c>
      <c r="AF32" s="624"/>
      <c r="AG32" s="571"/>
      <c r="AH32" s="571"/>
      <c r="AI32" s="571"/>
      <c r="AJ32" s="571"/>
      <c r="AK32" s="571"/>
      <c r="AL32" s="571"/>
      <c r="AM32" s="571"/>
      <c r="AN32" s="571"/>
      <c r="AO32" s="571"/>
      <c r="AP32" s="571"/>
      <c r="AQ32" s="571"/>
      <c r="AR32" s="571"/>
      <c r="AS32" s="571"/>
      <c r="AT32" s="571"/>
      <c r="AU32" s="571"/>
      <c r="AV32" s="571"/>
      <c r="AW32" s="571"/>
      <c r="AX32" s="571"/>
    </row>
    <row r="33" spans="1:80" s="44" customFormat="1" ht="14.45" customHeight="1">
      <c r="A33" s="787"/>
      <c r="B33" s="614">
        <v>2019</v>
      </c>
      <c r="C33" s="617">
        <f>'NoE 1DGT--'!AD11</f>
        <v>235.74134287263539</v>
      </c>
      <c r="D33" s="624">
        <f>'NoE 1DGT--'!$AD$11</f>
        <v>235.74134287263539</v>
      </c>
      <c r="E33" s="617">
        <f>'NoE 1DGT--'!AD12</f>
        <v>92.979809950656119</v>
      </c>
      <c r="F33" s="624">
        <f>'NoE 1DGT--'!$AD$12</f>
        <v>92.979809950656119</v>
      </c>
      <c r="G33" s="615">
        <f>'NoE 1DGT--'!AD13</f>
        <v>115.45317599799147</v>
      </c>
      <c r="H33" s="621">
        <f>'NoE 1DGT--'!$AD$13</f>
        <v>115.45317599799147</v>
      </c>
      <c r="I33" s="617">
        <f>'NoE 1DGT--'!AD14</f>
        <v>121.95121951219512</v>
      </c>
      <c r="J33" s="624">
        <f>'NoE 1DGT--'!$AD$14</f>
        <v>121.95121951219512</v>
      </c>
      <c r="K33" s="572"/>
      <c r="L33" s="787"/>
      <c r="M33" s="614">
        <v>2019</v>
      </c>
      <c r="N33" s="617">
        <f>'EMP 1DGT--'!AD11</f>
        <v>121.53123969227711</v>
      </c>
      <c r="O33" s="624">
        <f>'EMP 1DGT--'!$AD$11</f>
        <v>121.53123969227711</v>
      </c>
      <c r="P33" s="617">
        <f>'EMP 1DGT--'!AD12</f>
        <v>92.900379184198684</v>
      </c>
      <c r="Q33" s="634">
        <f>'EMP 1DGT--'!$AD$12</f>
        <v>92.900379184198684</v>
      </c>
      <c r="R33" s="610">
        <f>'EMP 1DGT--'!AD13</f>
        <v>105.38856868531676</v>
      </c>
      <c r="S33" s="635">
        <f>'EMP 1DGT--'!$AD$13</f>
        <v>105.38856868531676</v>
      </c>
      <c r="T33" s="610">
        <f>'EMP 1DGT--'!AD14</f>
        <v>113.40477024570497</v>
      </c>
      <c r="U33" s="624">
        <f>'EMP 1DGT--'!$AD$14</f>
        <v>113.40477024570497</v>
      </c>
      <c r="V33" s="571"/>
      <c r="W33" s="636"/>
      <c r="X33" s="614">
        <v>2019</v>
      </c>
      <c r="Y33" s="617">
        <f>'VA 1DGT--'!AD11</f>
        <v>144.35365510569818</v>
      </c>
      <c r="Z33" s="621">
        <f>'VA 1DGT--'!$AD$11</f>
        <v>144.35365510569818</v>
      </c>
      <c r="AA33" s="617">
        <f>'VA 1DGT--'!AD12</f>
        <v>121.60165176231247</v>
      </c>
      <c r="AB33" s="624">
        <f>'VA 1DGT--'!$AD$12</f>
        <v>121.60165176231247</v>
      </c>
      <c r="AC33" s="615">
        <f>'VA 1DGT--'!AD13</f>
        <v>140.28298711179914</v>
      </c>
      <c r="AD33" s="621">
        <f>'VA 1DGT--'!$AD$13</f>
        <v>140.28298711179914</v>
      </c>
      <c r="AE33" s="617">
        <f>'VA 1DGT--'!AD14</f>
        <v>149.58673079940749</v>
      </c>
      <c r="AF33" s="624">
        <f>'VA 1DGT--'!$AD$14</f>
        <v>149.58673079940749</v>
      </c>
      <c r="AG33" s="571"/>
      <c r="AH33" s="571"/>
      <c r="AI33" s="571"/>
      <c r="AJ33" s="571"/>
      <c r="AK33" s="571"/>
      <c r="AL33" s="571"/>
      <c r="AM33" s="571"/>
      <c r="AN33" s="571"/>
      <c r="AO33" s="571"/>
      <c r="AP33" s="571"/>
      <c r="AQ33" s="571"/>
      <c r="AR33" s="571"/>
      <c r="AS33" s="571"/>
      <c r="AT33" s="571"/>
      <c r="AU33" s="571"/>
      <c r="AV33" s="571"/>
      <c r="AW33" s="571"/>
      <c r="AX33" s="571"/>
      <c r="AY33" s="571"/>
      <c r="AZ33" s="571"/>
      <c r="BA33" s="571"/>
      <c r="BB33" s="571"/>
      <c r="BC33" s="571"/>
      <c r="BD33" s="571"/>
      <c r="BE33" s="571"/>
      <c r="BF33" s="571"/>
      <c r="BG33" s="571"/>
      <c r="BH33" s="571"/>
      <c r="BI33" s="571"/>
      <c r="BJ33" s="571"/>
      <c r="BK33" s="571"/>
      <c r="BL33" s="571"/>
      <c r="BM33" s="571"/>
      <c r="BN33" s="571"/>
      <c r="BO33" s="571"/>
      <c r="BP33" s="571"/>
      <c r="BQ33" s="571"/>
      <c r="BR33" s="571"/>
      <c r="BS33" s="571"/>
      <c r="BT33" s="571"/>
      <c r="BU33" s="571"/>
      <c r="BV33" s="571"/>
      <c r="BW33" s="571"/>
      <c r="BX33" s="571"/>
      <c r="BY33" s="571"/>
      <c r="BZ33" s="571"/>
      <c r="CA33" s="571"/>
      <c r="CB33" s="571"/>
    </row>
    <row r="34" spans="1:80" s="44" customFormat="1" ht="14.45" customHeight="1">
      <c r="A34" s="787"/>
      <c r="B34" s="614" t="s">
        <v>262</v>
      </c>
      <c r="C34" s="637"/>
      <c r="D34" s="624">
        <f>'NoE 1DGT--'!$AE$11</f>
        <v>232.06542878000272</v>
      </c>
      <c r="E34" s="637"/>
      <c r="F34" s="624">
        <f>'NoE 1DGT--'!$AE$12</f>
        <v>90.906936154625186</v>
      </c>
      <c r="G34" s="638"/>
      <c r="H34" s="621">
        <f>'NoE 1DGT--'!$AF$13</f>
        <v>113.82124027115239</v>
      </c>
      <c r="I34" s="637"/>
      <c r="J34" s="624">
        <f>'NoE 1DGT--'!$AE$14</f>
        <v>117.00542005420054</v>
      </c>
      <c r="K34" s="572"/>
      <c r="L34" s="787"/>
      <c r="M34" s="614" t="s">
        <v>262</v>
      </c>
      <c r="N34" s="637"/>
      <c r="O34" s="624">
        <f>'EMP 1DGT--'!$AE$11</f>
        <v>121.16207017245675</v>
      </c>
      <c r="P34" s="637"/>
      <c r="Q34" s="634">
        <f>'EMP 1DGT--'!$AE$12</f>
        <v>91.686505434750842</v>
      </c>
      <c r="R34" s="639"/>
      <c r="S34" s="635">
        <f>'EMP 1DGT--'!$AE$13</f>
        <v>104.48520791539458</v>
      </c>
      <c r="T34" s="639"/>
      <c r="U34" s="624">
        <f>'EMP 1DGT--'!$AE$14</f>
        <v>109.44238122121313</v>
      </c>
      <c r="V34" s="571"/>
      <c r="W34" s="636"/>
      <c r="X34" s="614" t="s">
        <v>262</v>
      </c>
      <c r="Y34" s="637"/>
      <c r="Z34" s="621">
        <f>'VA 1DGT--'!$AE$11</f>
        <v>142.699416456309</v>
      </c>
      <c r="AA34" s="637"/>
      <c r="AB34" s="624">
        <f>'VA 1DGT--'!$AE$12</f>
        <v>118.38641002422106</v>
      </c>
      <c r="AC34" s="638"/>
      <c r="AD34" s="621">
        <f>'VA 1DGT--'!$AE$13</f>
        <v>137.77027832940212</v>
      </c>
      <c r="AE34" s="637"/>
      <c r="AF34" s="624">
        <f>'VA 1DGT--'!$AE$14</f>
        <v>145.43381336529094</v>
      </c>
      <c r="AG34" s="571"/>
      <c r="AH34" s="571"/>
      <c r="AI34" s="571"/>
      <c r="AJ34" s="571"/>
      <c r="AK34" s="571"/>
      <c r="AL34" s="571"/>
      <c r="AM34" s="571"/>
      <c r="AN34" s="571"/>
      <c r="AO34" s="571"/>
      <c r="AP34" s="571"/>
      <c r="AQ34" s="571"/>
      <c r="AR34" s="571"/>
      <c r="AS34" s="571"/>
      <c r="AT34" s="571"/>
      <c r="AU34" s="571"/>
      <c r="AV34" s="571"/>
      <c r="AW34" s="571"/>
      <c r="AX34" s="571"/>
      <c r="AY34" s="571"/>
      <c r="AZ34" s="571"/>
      <c r="BA34" s="571"/>
      <c r="BB34" s="571"/>
      <c r="BC34" s="571"/>
      <c r="BD34" s="571"/>
      <c r="BE34" s="571"/>
      <c r="BF34" s="571"/>
      <c r="BG34" s="571"/>
      <c r="BH34" s="571"/>
      <c r="BI34" s="571"/>
      <c r="BJ34" s="571"/>
      <c r="BK34" s="571"/>
      <c r="BL34" s="571"/>
      <c r="BM34" s="571"/>
      <c r="BN34" s="571"/>
      <c r="BO34" s="571"/>
      <c r="BP34" s="571"/>
      <c r="BQ34" s="571"/>
      <c r="BR34" s="571"/>
      <c r="BS34" s="571"/>
      <c r="BT34" s="571"/>
      <c r="BU34" s="571"/>
      <c r="BV34" s="571"/>
      <c r="BW34" s="571"/>
      <c r="BX34" s="571"/>
      <c r="BY34" s="571"/>
      <c r="BZ34" s="571"/>
      <c r="CA34" s="571"/>
      <c r="CB34" s="571"/>
    </row>
    <row r="35" spans="1:80" s="44" customFormat="1" ht="14.45" customHeight="1">
      <c r="A35" s="787"/>
      <c r="B35" s="614" t="s">
        <v>263</v>
      </c>
      <c r="C35" s="637"/>
      <c r="D35" s="624">
        <f>'NoE 1DGT--'!$AF$11</f>
        <v>233.45991941154719</v>
      </c>
      <c r="E35" s="637"/>
      <c r="F35" s="624">
        <f>'NoE 1DGT--'!$AF$12</f>
        <v>89.463250662587001</v>
      </c>
      <c r="G35" s="638"/>
      <c r="H35" s="621">
        <f>'NoE 1DGT--'!$AF$13</f>
        <v>113.82124027115239</v>
      </c>
      <c r="I35" s="637"/>
      <c r="J35" s="624">
        <f>'NoE 1DGT--'!$AF$14</f>
        <v>117.95392953929539</v>
      </c>
      <c r="K35" s="572"/>
      <c r="L35" s="787"/>
      <c r="M35" s="614" t="s">
        <v>263</v>
      </c>
      <c r="N35" s="637"/>
      <c r="O35" s="624">
        <f>'EMP 1DGT--'!$AF$11</f>
        <v>120.76358890964637</v>
      </c>
      <c r="P35" s="637"/>
      <c r="Q35" s="634">
        <f>'EMP 1DGT--'!$AF$12</f>
        <v>89.986814977984608</v>
      </c>
      <c r="R35" s="639"/>
      <c r="S35" s="635">
        <f>'EMP 1DGT--'!$AF$13</f>
        <v>104.68647873216362</v>
      </c>
      <c r="T35" s="639"/>
      <c r="U35" s="624">
        <f>'EMP 1DGT--'!$AF$14</f>
        <v>110.16392577363972</v>
      </c>
      <c r="V35" s="571"/>
      <c r="W35" s="636"/>
      <c r="X35" s="614" t="s">
        <v>263</v>
      </c>
      <c r="Y35" s="637"/>
      <c r="Z35" s="621">
        <f>'VA 1DGT--'!$AF$11</f>
        <v>151.59054403255055</v>
      </c>
      <c r="AA35" s="637"/>
      <c r="AB35" s="624">
        <f>'VA 1DGT--'!$AF$12</f>
        <v>127.99110747013385</v>
      </c>
      <c r="AC35" s="638"/>
      <c r="AD35" s="621">
        <f>'VA 1DGT--'!$AF$13</f>
        <v>150.42031193404841</v>
      </c>
      <c r="AE35" s="637"/>
      <c r="AF35" s="624">
        <f>'VA 1DGT--'!$AF$14</f>
        <v>158.87031501238619</v>
      </c>
      <c r="AG35" s="571"/>
      <c r="AH35" s="571"/>
      <c r="AI35" s="571"/>
      <c r="AJ35" s="571"/>
      <c r="AK35" s="571"/>
      <c r="AL35" s="571"/>
      <c r="AM35" s="571"/>
      <c r="AN35" s="571"/>
      <c r="AO35" s="571"/>
      <c r="AP35" s="571"/>
      <c r="AQ35" s="571"/>
      <c r="AR35" s="571"/>
      <c r="AS35" s="571"/>
      <c r="AT35" s="571"/>
      <c r="AU35" s="571"/>
      <c r="AV35" s="571"/>
      <c r="AW35" s="571"/>
      <c r="AX35" s="571"/>
      <c r="AY35" s="571"/>
      <c r="AZ35" s="571"/>
      <c r="BA35" s="571"/>
      <c r="BB35" s="571"/>
      <c r="BC35" s="571"/>
      <c r="BD35" s="571"/>
      <c r="BE35" s="571"/>
      <c r="BF35" s="571"/>
      <c r="BG35" s="571"/>
      <c r="BH35" s="571"/>
      <c r="BI35" s="571"/>
      <c r="BJ35" s="571"/>
      <c r="BK35" s="571"/>
      <c r="BL35" s="571"/>
      <c r="BM35" s="571"/>
      <c r="BN35" s="571"/>
      <c r="BO35" s="571"/>
      <c r="BP35" s="571"/>
      <c r="BQ35" s="571"/>
      <c r="BR35" s="571"/>
      <c r="BS35" s="571"/>
      <c r="BT35" s="571"/>
      <c r="BU35" s="571"/>
      <c r="BV35" s="571"/>
      <c r="BW35" s="571"/>
      <c r="BX35" s="571"/>
      <c r="BY35" s="571"/>
      <c r="BZ35" s="571"/>
      <c r="CA35" s="571"/>
      <c r="CB35" s="571"/>
    </row>
    <row r="36" spans="1:80" s="44" customFormat="1" ht="15" customHeight="1" thickBot="1">
      <c r="A36" s="788"/>
      <c r="B36" s="640" t="s">
        <v>264</v>
      </c>
      <c r="C36" s="641"/>
      <c r="D36" s="642">
        <f>'NoE 1DGT--'!$AG$11</f>
        <v>236.2692106508581</v>
      </c>
      <c r="E36" s="641"/>
      <c r="F36" s="643">
        <f>'NoE 1DGT--'!$AG$12</f>
        <v>90.460901980219347</v>
      </c>
      <c r="G36" s="644"/>
      <c r="H36" s="642">
        <f>'NoE 1DGT--'!$AG$13</f>
        <v>115.1644489078584</v>
      </c>
      <c r="I36" s="641"/>
      <c r="J36" s="643">
        <f>'NoE 1DGT--'!$AG$14</f>
        <v>120.32520325203252</v>
      </c>
      <c r="K36" s="572"/>
      <c r="L36" s="788"/>
      <c r="M36" s="640" t="s">
        <v>264</v>
      </c>
      <c r="N36" s="641"/>
      <c r="O36" s="643">
        <f>'EMP 1DGT--'!$AG$11</f>
        <v>121.8509321422347</v>
      </c>
      <c r="P36" s="641"/>
      <c r="Q36" s="642">
        <f>'EMP 1DGT--'!$AG$12</f>
        <v>90.739087703359544</v>
      </c>
      <c r="R36" s="641"/>
      <c r="S36" s="643">
        <f>'EMP 1DGT--'!$AG$13</f>
        <v>105.63265906666554</v>
      </c>
      <c r="T36" s="641"/>
      <c r="U36" s="643">
        <f>'EMP 1DGT--'!$AG$14</f>
        <v>112.34185812211096</v>
      </c>
      <c r="V36" s="571"/>
      <c r="W36" s="645"/>
      <c r="X36" s="640" t="s">
        <v>264</v>
      </c>
      <c r="Y36" s="641"/>
      <c r="Z36" s="642">
        <f>'VA 1DGT--'!$AG$11</f>
        <v>158.51789606161074</v>
      </c>
      <c r="AA36" s="641"/>
      <c r="AB36" s="643">
        <f>'VA 1DGT--'!$AG$12</f>
        <v>133.56277345644489</v>
      </c>
      <c r="AC36" s="644"/>
      <c r="AD36" s="642">
        <f>'VA 1DGT--'!$AG$13</f>
        <v>157.4429781456688</v>
      </c>
      <c r="AE36" s="641"/>
      <c r="AF36" s="643">
        <f>'VA 1DGT--'!$AG$14</f>
        <v>167.22583704782048</v>
      </c>
      <c r="AG36" s="571"/>
      <c r="AH36" s="571"/>
      <c r="AI36" s="571"/>
      <c r="AJ36" s="571"/>
      <c r="AK36" s="571"/>
      <c r="AL36" s="571"/>
      <c r="AM36" s="571"/>
      <c r="AN36" s="571"/>
      <c r="AO36" s="571"/>
      <c r="AP36" s="571"/>
      <c r="AQ36" s="571"/>
      <c r="AR36" s="571"/>
      <c r="AS36" s="571"/>
      <c r="AT36" s="571"/>
      <c r="AU36" s="571"/>
      <c r="AV36" s="571"/>
      <c r="AW36" s="571"/>
      <c r="AX36" s="571"/>
      <c r="AY36" s="571"/>
      <c r="AZ36" s="571"/>
      <c r="BA36" s="571"/>
      <c r="BB36" s="571"/>
      <c r="BC36" s="571"/>
      <c r="BD36" s="571"/>
      <c r="BE36" s="571"/>
      <c r="BF36" s="571"/>
      <c r="BG36" s="571"/>
      <c r="BH36" s="571"/>
      <c r="BI36" s="571"/>
      <c r="BJ36" s="571"/>
      <c r="BK36" s="571"/>
      <c r="BL36" s="571"/>
      <c r="BM36" s="571"/>
      <c r="BN36" s="571"/>
      <c r="BO36" s="571"/>
      <c r="BP36" s="571"/>
      <c r="BQ36" s="571"/>
      <c r="BR36" s="571"/>
      <c r="BS36" s="571"/>
      <c r="BT36" s="571"/>
      <c r="BU36" s="571"/>
      <c r="BV36" s="571"/>
      <c r="BW36" s="571"/>
      <c r="BX36" s="571"/>
      <c r="BY36" s="571"/>
      <c r="BZ36" s="571"/>
      <c r="CA36" s="571"/>
      <c r="CB36" s="571"/>
    </row>
    <row r="37" spans="1:80" s="44" customFormat="1" ht="14.45" thickBot="1">
      <c r="A37" s="571"/>
      <c r="B37" s="577"/>
      <c r="C37" s="571"/>
      <c r="D37" s="571"/>
      <c r="E37" s="572"/>
      <c r="F37" s="572"/>
      <c r="G37" s="571"/>
      <c r="H37" s="571"/>
      <c r="I37" s="572"/>
      <c r="J37" s="572"/>
      <c r="K37" s="572"/>
      <c r="L37" s="571"/>
      <c r="M37" s="577"/>
      <c r="N37" s="571"/>
      <c r="O37" s="571"/>
      <c r="P37" s="571"/>
      <c r="Q37" s="571"/>
      <c r="R37" s="571"/>
      <c r="S37" s="571"/>
      <c r="T37" s="571"/>
      <c r="U37" s="571"/>
      <c r="V37" s="571"/>
      <c r="W37" s="571"/>
      <c r="X37" s="577"/>
      <c r="Y37" s="571"/>
      <c r="Z37" s="571"/>
      <c r="AA37" s="571"/>
      <c r="AB37" s="571"/>
      <c r="AC37" s="571"/>
      <c r="AD37" s="571"/>
      <c r="AE37" s="571"/>
      <c r="AF37" s="571"/>
      <c r="AG37" s="571"/>
      <c r="AH37" s="571"/>
      <c r="AI37" s="571"/>
      <c r="AJ37" s="571"/>
      <c r="AK37" s="571"/>
      <c r="AL37" s="571"/>
      <c r="AM37" s="571"/>
      <c r="AN37" s="571"/>
      <c r="AO37" s="571"/>
      <c r="AP37" s="571"/>
      <c r="AQ37" s="571"/>
      <c r="AR37" s="571"/>
      <c r="AS37" s="571"/>
      <c r="AT37" s="571"/>
      <c r="AU37" s="571"/>
      <c r="AV37" s="571"/>
      <c r="AW37" s="571"/>
      <c r="AX37" s="571"/>
      <c r="AY37" s="571"/>
      <c r="AZ37" s="571"/>
      <c r="BA37" s="571"/>
      <c r="BB37" s="571"/>
      <c r="BC37" s="571"/>
      <c r="BD37" s="571"/>
      <c r="BE37" s="571"/>
      <c r="BF37" s="571"/>
      <c r="BG37" s="571"/>
      <c r="BH37" s="571"/>
      <c r="BI37" s="571"/>
      <c r="BJ37" s="571"/>
      <c r="BK37" s="571"/>
      <c r="BL37" s="571"/>
      <c r="BM37" s="571"/>
      <c r="BN37" s="571"/>
      <c r="BO37" s="571"/>
      <c r="BP37" s="571"/>
      <c r="BQ37" s="571"/>
      <c r="BR37" s="571"/>
      <c r="BS37" s="571"/>
      <c r="BT37" s="571"/>
      <c r="BU37" s="571"/>
      <c r="BV37" s="571"/>
      <c r="BW37" s="571"/>
      <c r="BX37" s="571"/>
      <c r="BY37" s="571"/>
      <c r="BZ37" s="571"/>
      <c r="CA37" s="571"/>
      <c r="CB37" s="571"/>
    </row>
    <row r="38" spans="1:80" s="44" customFormat="1" ht="14.45" customHeight="1" thickBot="1">
      <c r="A38" s="783" t="s">
        <v>272</v>
      </c>
      <c r="B38" s="646"/>
      <c r="C38" s="776" t="s">
        <v>273</v>
      </c>
      <c r="D38" s="777"/>
      <c r="E38" s="778" t="s">
        <v>274</v>
      </c>
      <c r="F38" s="779"/>
      <c r="G38" s="776" t="s">
        <v>275</v>
      </c>
      <c r="H38" s="777"/>
      <c r="I38" s="778" t="s">
        <v>276</v>
      </c>
      <c r="J38" s="779"/>
      <c r="K38" s="776" t="s">
        <v>277</v>
      </c>
      <c r="L38" s="777"/>
      <c r="M38" s="755" t="s">
        <v>278</v>
      </c>
      <c r="N38" s="756"/>
      <c r="O38" s="757" t="s">
        <v>279</v>
      </c>
      <c r="P38" s="757"/>
      <c r="Q38" s="755" t="s">
        <v>280</v>
      </c>
      <c r="R38" s="756"/>
      <c r="S38" s="757" t="s">
        <v>281</v>
      </c>
      <c r="T38" s="756"/>
      <c r="U38" s="755" t="s">
        <v>282</v>
      </c>
      <c r="V38" s="756"/>
      <c r="W38" s="755" t="s">
        <v>283</v>
      </c>
      <c r="X38" s="757"/>
      <c r="Y38" s="755" t="s">
        <v>284</v>
      </c>
      <c r="Z38" s="756"/>
      <c r="AA38" s="571"/>
      <c r="AB38" s="571"/>
      <c r="AC38" s="571"/>
      <c r="AD38" s="571"/>
      <c r="AE38" s="571"/>
      <c r="AF38" s="571"/>
      <c r="AG38" s="571"/>
      <c r="AH38" s="571"/>
      <c r="AI38" s="571"/>
      <c r="AJ38" s="571"/>
      <c r="AK38" s="571"/>
      <c r="AL38" s="571"/>
      <c r="AM38" s="571"/>
      <c r="AN38" s="571"/>
      <c r="AO38" s="571"/>
      <c r="AP38" s="571"/>
      <c r="AQ38" s="571"/>
      <c r="AR38" s="571"/>
      <c r="AS38" s="571"/>
      <c r="AT38" s="571"/>
      <c r="AU38" s="571"/>
      <c r="AV38" s="571"/>
      <c r="AW38" s="571"/>
      <c r="AX38" s="571"/>
      <c r="AY38" s="571"/>
      <c r="AZ38" s="571"/>
      <c r="BA38" s="571"/>
      <c r="BB38" s="571"/>
      <c r="BC38" s="571"/>
      <c r="BD38" s="571"/>
      <c r="BE38" s="571"/>
      <c r="BF38" s="571"/>
      <c r="BG38" s="571"/>
      <c r="BH38" s="571"/>
      <c r="BI38" s="571"/>
      <c r="BJ38" s="571"/>
      <c r="BK38" s="571"/>
      <c r="BL38" s="571"/>
      <c r="BM38" s="571"/>
      <c r="BN38" s="571"/>
      <c r="BO38" s="571"/>
      <c r="BP38" s="571"/>
      <c r="BQ38" s="571"/>
      <c r="BR38" s="571"/>
      <c r="BS38" s="571"/>
      <c r="BT38" s="571"/>
      <c r="BU38" s="571"/>
      <c r="BV38" s="571"/>
      <c r="BW38" s="571"/>
      <c r="BX38" s="571"/>
      <c r="BY38" s="571"/>
      <c r="BZ38" s="571"/>
      <c r="CA38" s="571"/>
      <c r="CB38" s="571"/>
    </row>
    <row r="39" spans="1:80" s="44" customFormat="1" ht="14.45" customHeight="1">
      <c r="A39" s="784"/>
      <c r="B39" s="580">
        <v>2008</v>
      </c>
      <c r="C39" s="581">
        <f>'NoE 1DGT--'!S22</f>
        <v>100</v>
      </c>
      <c r="D39" s="582"/>
      <c r="E39" s="244">
        <f>'NoE 1DGT--'!S28</f>
        <v>100</v>
      </c>
      <c r="F39" s="647"/>
      <c r="G39" s="581">
        <f>'NoE 1DGT--'!S34</f>
        <v>100</v>
      </c>
      <c r="H39" s="582"/>
      <c r="I39" s="244">
        <f>'NoE 1DGT--'!S40</f>
        <v>100</v>
      </c>
      <c r="J39" s="647"/>
      <c r="K39" s="581">
        <f>'NoE 1DGT--'!S46</f>
        <v>100</v>
      </c>
      <c r="L39" s="582"/>
      <c r="M39" s="244">
        <f>'NoE 1DGT--'!S52</f>
        <v>100</v>
      </c>
      <c r="N39" s="647"/>
      <c r="O39" s="581">
        <f>'NoE 1DGT--'!S58</f>
        <v>100</v>
      </c>
      <c r="P39" s="648"/>
      <c r="Q39" s="244">
        <f>'NoE 1DGT--'!S64</f>
        <v>100</v>
      </c>
      <c r="R39" s="647"/>
      <c r="S39" s="581">
        <f>'NoE 1DGT--'!S70</f>
        <v>100</v>
      </c>
      <c r="T39" s="648"/>
      <c r="U39" s="649">
        <f>'NoE 1DGT--'!S76</f>
        <v>100</v>
      </c>
      <c r="V39" s="650"/>
      <c r="W39" s="581">
        <f>'NoE 1DGT--'!S82</f>
        <v>100</v>
      </c>
      <c r="X39" s="648"/>
      <c r="Y39" s="244">
        <f>'NoE 1DGT--'!S88</f>
        <v>100</v>
      </c>
      <c r="Z39" s="647"/>
      <c r="AA39" s="770"/>
      <c r="AB39" s="770"/>
      <c r="AC39" s="769"/>
      <c r="AD39" s="769"/>
      <c r="AE39" s="770"/>
      <c r="AF39" s="770"/>
      <c r="AG39" s="571"/>
      <c r="AH39" s="571"/>
      <c r="AI39" s="571"/>
      <c r="AJ39" s="571"/>
      <c r="AK39" s="571"/>
      <c r="AL39" s="571"/>
      <c r="AM39" s="571"/>
      <c r="AN39" s="571"/>
      <c r="AO39" s="571"/>
      <c r="AP39" s="571"/>
      <c r="AQ39" s="571"/>
      <c r="AR39" s="571"/>
      <c r="AS39" s="571"/>
      <c r="AT39" s="571"/>
      <c r="AU39" s="571"/>
      <c r="AV39" s="571"/>
      <c r="AW39" s="571"/>
      <c r="AX39" s="571"/>
      <c r="AY39" s="571"/>
      <c r="AZ39" s="571"/>
      <c r="BA39" s="571"/>
      <c r="BB39" s="571"/>
      <c r="BC39" s="571"/>
      <c r="BD39" s="571"/>
      <c r="BE39" s="571"/>
      <c r="BF39" s="571"/>
      <c r="BG39" s="571"/>
      <c r="BH39" s="571"/>
      <c r="BI39" s="571"/>
      <c r="BJ39" s="571"/>
      <c r="BK39" s="571"/>
      <c r="BL39" s="571"/>
      <c r="BM39" s="571"/>
      <c r="BN39" s="571"/>
      <c r="BO39" s="571"/>
      <c r="BP39" s="571"/>
      <c r="BQ39" s="571"/>
      <c r="BR39" s="571"/>
      <c r="BS39" s="571"/>
      <c r="BT39" s="571"/>
      <c r="BU39" s="571"/>
      <c r="BV39" s="571"/>
      <c r="BW39" s="571"/>
      <c r="BX39" s="571"/>
      <c r="BY39" s="571"/>
      <c r="BZ39" s="571"/>
      <c r="CA39" s="571"/>
      <c r="CB39" s="571"/>
    </row>
    <row r="40" spans="1:80" s="44" customFormat="1" ht="14.45" customHeight="1">
      <c r="A40" s="784"/>
      <c r="B40" s="584">
        <v>2009</v>
      </c>
      <c r="C40" s="585">
        <f>'NoE 1DGT--'!T22</f>
        <v>99.679487179487182</v>
      </c>
      <c r="D40" s="586"/>
      <c r="E40" s="246">
        <f>'NoE 1DGT--'!T28</f>
        <v>105.00302086722127</v>
      </c>
      <c r="F40" s="250"/>
      <c r="G40" s="585">
        <f>'NoE 1DGT--'!T34</f>
        <v>124.39926062846581</v>
      </c>
      <c r="H40" s="586"/>
      <c r="I40" s="246">
        <f>'NoE 1DGT--'!T40</f>
        <v>104.2535446205171</v>
      </c>
      <c r="J40" s="250"/>
      <c r="K40" s="585">
        <f>'NoE 1DGT--'!T46</f>
        <v>112.27920770255784</v>
      </c>
      <c r="L40" s="586"/>
      <c r="M40" s="246">
        <f>'NoE 1DGT--'!T52</f>
        <v>102.72813324724335</v>
      </c>
      <c r="N40" s="250"/>
      <c r="O40" s="585">
        <f>'NoE 1DGT--'!T58</f>
        <v>103.30739299610894</v>
      </c>
      <c r="P40" s="588"/>
      <c r="Q40" s="246">
        <f>'NoE 1DGT--'!T64</f>
        <v>106.81439982249833</v>
      </c>
      <c r="R40" s="250"/>
      <c r="S40" s="585">
        <f>'NoE 1DGT--'!T70</f>
        <v>110.46255891080467</v>
      </c>
      <c r="T40" s="588"/>
      <c r="U40" s="246">
        <f>'NoE 1DGT--'!T76</f>
        <v>102.27201667535175</v>
      </c>
      <c r="V40" s="250"/>
      <c r="W40" s="585">
        <f>'NoE 1DGT--'!T82</f>
        <v>108.86257901976846</v>
      </c>
      <c r="X40" s="588"/>
      <c r="Y40" s="246">
        <f>'NoE 1DGT--'!T88</f>
        <v>108.44838429516936</v>
      </c>
      <c r="Z40" s="250"/>
      <c r="AA40" s="571"/>
      <c r="AB40" s="571"/>
      <c r="AC40" s="571"/>
      <c r="AD40" s="571"/>
      <c r="AE40" s="571"/>
      <c r="AF40" s="571"/>
      <c r="AG40" s="571"/>
      <c r="AH40" s="571"/>
      <c r="AI40" s="571"/>
      <c r="AJ40" s="571"/>
      <c r="AK40" s="571"/>
      <c r="AL40" s="571"/>
      <c r="AM40" s="571"/>
      <c r="AN40" s="571"/>
      <c r="AO40" s="571"/>
      <c r="AP40" s="571"/>
      <c r="AQ40" s="571"/>
      <c r="AR40" s="571"/>
      <c r="AS40" s="571"/>
      <c r="AT40" s="571"/>
      <c r="AU40" s="571"/>
      <c r="AV40" s="571"/>
      <c r="AW40" s="571"/>
      <c r="AX40" s="571"/>
      <c r="AY40" s="571"/>
      <c r="AZ40" s="571"/>
      <c r="BA40" s="571"/>
      <c r="BB40" s="571"/>
      <c r="BC40" s="571"/>
      <c r="BD40" s="571"/>
      <c r="BE40" s="571"/>
      <c r="BF40" s="571"/>
      <c r="BG40" s="571"/>
      <c r="BH40" s="571"/>
      <c r="BI40" s="571"/>
      <c r="BJ40" s="571"/>
      <c r="BK40" s="571"/>
      <c r="BL40" s="571"/>
      <c r="BM40" s="571"/>
      <c r="BN40" s="571"/>
      <c r="BO40" s="571"/>
      <c r="BP40" s="571"/>
      <c r="BQ40" s="571"/>
      <c r="BR40" s="571"/>
      <c r="BS40" s="571"/>
      <c r="BT40" s="571"/>
      <c r="BU40" s="571"/>
      <c r="BV40" s="571"/>
      <c r="BW40" s="571"/>
      <c r="BX40" s="571"/>
      <c r="BY40" s="571"/>
      <c r="BZ40" s="571"/>
      <c r="CA40" s="571"/>
      <c r="CB40" s="571"/>
    </row>
    <row r="41" spans="1:80" s="44" customFormat="1" ht="14.45" customHeight="1">
      <c r="A41" s="784"/>
      <c r="B41" s="584">
        <v>2010</v>
      </c>
      <c r="C41" s="585">
        <f>'NoE 1DGT--'!U22</f>
        <v>97.756410256410263</v>
      </c>
      <c r="D41" s="586"/>
      <c r="E41" s="246">
        <f>'NoE 1DGT--'!U28</f>
        <v>117.02607240786355</v>
      </c>
      <c r="F41" s="250"/>
      <c r="G41" s="585">
        <f>'NoE 1DGT--'!U34</f>
        <v>122.18114602587801</v>
      </c>
      <c r="H41" s="586"/>
      <c r="I41" s="246">
        <f>'NoE 1DGT--'!U40</f>
        <v>94.328607172643871</v>
      </c>
      <c r="J41" s="250"/>
      <c r="K41" s="585">
        <f>'NoE 1DGT--'!U46</f>
        <v>127.79453166484656</v>
      </c>
      <c r="L41" s="586"/>
      <c r="M41" s="246">
        <f>'NoE 1DGT--'!U52</f>
        <v>121.04649486280975</v>
      </c>
      <c r="N41" s="250"/>
      <c r="O41" s="585">
        <f>'NoE 1DGT--'!U58</f>
        <v>118.19661716826809</v>
      </c>
      <c r="P41" s="588"/>
      <c r="Q41" s="246">
        <f>'NoE 1DGT--'!U64</f>
        <v>122.91712891058354</v>
      </c>
      <c r="R41" s="250"/>
      <c r="S41" s="585">
        <f>'NoE 1DGT--'!U70</f>
        <v>184.55227788444753</v>
      </c>
      <c r="T41" s="588"/>
      <c r="U41" s="246">
        <f>'NoE 1DGT--'!U76</f>
        <v>155.75820739968734</v>
      </c>
      <c r="V41" s="250"/>
      <c r="W41" s="585">
        <f>'NoE 1DGT--'!U82</f>
        <v>155.77443237144314</v>
      </c>
      <c r="X41" s="588"/>
      <c r="Y41" s="246">
        <f>'NoE 1DGT--'!U88</f>
        <v>134.15291545626067</v>
      </c>
      <c r="Z41" s="250"/>
      <c r="AA41" s="571"/>
      <c r="AB41" s="571"/>
      <c r="AC41" s="571"/>
      <c r="AD41" s="571"/>
      <c r="AE41" s="571"/>
      <c r="AF41" s="571"/>
      <c r="AG41" s="571"/>
      <c r="AH41" s="571"/>
      <c r="AI41" s="571"/>
      <c r="AJ41" s="571"/>
      <c r="AK41" s="571"/>
      <c r="AL41" s="571"/>
      <c r="AM41" s="571"/>
      <c r="AN41" s="571"/>
      <c r="AO41" s="571"/>
      <c r="AP41" s="571"/>
      <c r="AQ41" s="571"/>
      <c r="AR41" s="571"/>
      <c r="AS41" s="571"/>
      <c r="AT41" s="571"/>
      <c r="AU41" s="571"/>
      <c r="AV41" s="571"/>
      <c r="AW41" s="571"/>
      <c r="AX41" s="571"/>
      <c r="AY41" s="571"/>
      <c r="AZ41" s="571"/>
      <c r="BA41" s="571"/>
      <c r="BB41" s="571"/>
      <c r="BC41" s="571"/>
      <c r="BD41" s="571"/>
      <c r="BE41" s="571"/>
      <c r="BF41" s="571"/>
      <c r="BG41" s="571"/>
      <c r="BH41" s="571"/>
      <c r="BI41" s="571"/>
      <c r="BJ41" s="571"/>
      <c r="BK41" s="571"/>
      <c r="BL41" s="571"/>
      <c r="BM41" s="571"/>
      <c r="BN41" s="571"/>
      <c r="BO41" s="571"/>
      <c r="BP41" s="571"/>
      <c r="BQ41" s="571"/>
      <c r="BR41" s="571"/>
      <c r="BS41" s="571"/>
      <c r="BT41" s="571"/>
      <c r="BU41" s="571"/>
      <c r="BV41" s="571"/>
      <c r="BW41" s="571"/>
      <c r="BX41" s="571"/>
      <c r="BY41" s="571"/>
      <c r="BZ41" s="571"/>
      <c r="CA41" s="571"/>
      <c r="CB41" s="571"/>
    </row>
    <row r="42" spans="1:80" s="44" customFormat="1" ht="14.45" customHeight="1">
      <c r="A42" s="784"/>
      <c r="B42" s="584">
        <v>2011</v>
      </c>
      <c r="C42" s="585">
        <f>'NoE 1DGT--'!V22</f>
        <v>98.07692307692308</v>
      </c>
      <c r="D42" s="586"/>
      <c r="E42" s="246">
        <f>'NoE 1DGT--'!V28</f>
        <v>117.8533252776874</v>
      </c>
      <c r="F42" s="250"/>
      <c r="G42" s="585">
        <f>'NoE 1DGT--'!V34</f>
        <v>126.98706099815158</v>
      </c>
      <c r="H42" s="586"/>
      <c r="I42" s="246">
        <f>'NoE 1DGT--'!V40</f>
        <v>95.663052543786492</v>
      </c>
      <c r="J42" s="250"/>
      <c r="K42" s="585">
        <f>'NoE 1DGT--'!V46</f>
        <v>128.31050685796154</v>
      </c>
      <c r="L42" s="586"/>
      <c r="M42" s="246">
        <f>'NoE 1DGT--'!V52</f>
        <v>122.68575691279628</v>
      </c>
      <c r="N42" s="250"/>
      <c r="O42" s="585">
        <f>'NoE 1DGT--'!V58</f>
        <v>119.53863257365202</v>
      </c>
      <c r="P42" s="588"/>
      <c r="Q42" s="246">
        <f>'NoE 1DGT--'!V64</f>
        <v>123.57721322387397</v>
      </c>
      <c r="R42" s="250"/>
      <c r="S42" s="585">
        <f>'NoE 1DGT--'!V70</f>
        <v>198.71879909233724</v>
      </c>
      <c r="T42" s="588"/>
      <c r="U42" s="246">
        <f>'NoE 1DGT--'!V76</f>
        <v>159.2235539343408</v>
      </c>
      <c r="V42" s="250"/>
      <c r="W42" s="585">
        <f>'NoE 1DGT--'!V82</f>
        <v>167.08990865392047</v>
      </c>
      <c r="X42" s="588"/>
      <c r="Y42" s="246">
        <f>'NoE 1DGT--'!V88</f>
        <v>141.91548620885868</v>
      </c>
      <c r="Z42" s="250"/>
      <c r="AA42" s="571"/>
      <c r="AB42" s="571"/>
      <c r="AC42" s="571"/>
      <c r="AD42" s="571"/>
      <c r="AE42" s="571"/>
      <c r="AF42" s="571"/>
      <c r="AG42" s="571"/>
      <c r="AH42" s="571"/>
      <c r="AI42" s="571"/>
      <c r="AJ42" s="571"/>
      <c r="AK42" s="571"/>
      <c r="AL42" s="571"/>
      <c r="AM42" s="571"/>
      <c r="AN42" s="571"/>
      <c r="AO42" s="571"/>
      <c r="AP42" s="571"/>
      <c r="AQ42" s="571"/>
      <c r="AR42" s="571"/>
      <c r="AS42" s="571"/>
      <c r="AT42" s="571"/>
      <c r="AU42" s="571"/>
      <c r="AV42" s="571"/>
      <c r="AW42" s="571"/>
      <c r="AX42" s="571"/>
      <c r="AY42" s="571"/>
      <c r="AZ42" s="571"/>
      <c r="BA42" s="571"/>
      <c r="BB42" s="571"/>
      <c r="BC42" s="571"/>
      <c r="BD42" s="571"/>
      <c r="BE42" s="571"/>
      <c r="BF42" s="571"/>
      <c r="BG42" s="571"/>
      <c r="BH42" s="571"/>
      <c r="BI42" s="571"/>
      <c r="BJ42" s="571"/>
      <c r="BK42" s="571"/>
      <c r="BL42" s="571"/>
      <c r="BM42" s="571"/>
      <c r="BN42" s="571"/>
      <c r="BO42" s="571"/>
      <c r="BP42" s="571"/>
      <c r="BQ42" s="571"/>
      <c r="BR42" s="571"/>
      <c r="BS42" s="571"/>
      <c r="BT42" s="571"/>
      <c r="BU42" s="571"/>
      <c r="BV42" s="571"/>
      <c r="BW42" s="571"/>
      <c r="BX42" s="571"/>
      <c r="BY42" s="571"/>
      <c r="BZ42" s="571"/>
      <c r="CA42" s="571"/>
      <c r="CB42" s="571"/>
    </row>
    <row r="43" spans="1:80" s="44" customFormat="1" ht="14.45" customHeight="1">
      <c r="A43" s="784"/>
      <c r="B43" s="584">
        <v>2012</v>
      </c>
      <c r="C43" s="585">
        <f>'NoE 1DGT--'!W22</f>
        <v>101.92307692307692</v>
      </c>
      <c r="D43" s="586"/>
      <c r="E43" s="246">
        <f>'NoE 1DGT--'!W28</f>
        <v>123.13751917088814</v>
      </c>
      <c r="F43" s="250"/>
      <c r="G43" s="585">
        <f>'NoE 1DGT--'!W34</f>
        <v>138.63216266173751</v>
      </c>
      <c r="H43" s="586"/>
      <c r="I43" s="246">
        <f>'NoE 1DGT--'!W40</f>
        <v>99.582985821517937</v>
      </c>
      <c r="J43" s="250"/>
      <c r="K43" s="585">
        <f>'NoE 1DGT--'!W46</f>
        <v>134.72162386911262</v>
      </c>
      <c r="L43" s="586"/>
      <c r="M43" s="246">
        <f>'NoE 1DGT--'!W52</f>
        <v>127.10330171824752</v>
      </c>
      <c r="N43" s="250"/>
      <c r="O43" s="585">
        <f>'NoE 1DGT--'!W58</f>
        <v>124.49376637814659</v>
      </c>
      <c r="P43" s="588"/>
      <c r="Q43" s="246">
        <f>'NoE 1DGT--'!W64</f>
        <v>129.44031506545375</v>
      </c>
      <c r="R43" s="250"/>
      <c r="S43" s="585">
        <f>'NoE 1DGT--'!W70</f>
        <v>218.9422237737825</v>
      </c>
      <c r="T43" s="588"/>
      <c r="U43" s="246">
        <f>'NoE 1DGT--'!W76</f>
        <v>165.01302761855132</v>
      </c>
      <c r="V43" s="250"/>
      <c r="W43" s="585">
        <f>'NoE 1DGT--'!W82</f>
        <v>183.50824587706146</v>
      </c>
      <c r="X43" s="588"/>
      <c r="Y43" s="246">
        <f>'NoE 1DGT--'!W88</f>
        <v>153.15504177772453</v>
      </c>
      <c r="Z43" s="250"/>
      <c r="AA43" s="571"/>
      <c r="AB43" s="571"/>
      <c r="AC43" s="571"/>
      <c r="AD43" s="571"/>
      <c r="AE43" s="571"/>
      <c r="AF43" s="571"/>
      <c r="AG43" s="571"/>
      <c r="AH43" s="571"/>
      <c r="AI43" s="571"/>
      <c r="AJ43" s="571"/>
      <c r="AK43" s="571"/>
      <c r="AL43" s="571"/>
      <c r="AM43" s="571"/>
      <c r="AN43" s="571"/>
      <c r="AO43" s="571"/>
      <c r="AP43" s="571"/>
      <c r="AQ43" s="571"/>
      <c r="AR43" s="571"/>
      <c r="AS43" s="571"/>
      <c r="AT43" s="571"/>
      <c r="AU43" s="571"/>
      <c r="AV43" s="571"/>
      <c r="AW43" s="571"/>
      <c r="AX43" s="571"/>
      <c r="AY43" s="571"/>
      <c r="AZ43" s="571"/>
      <c r="BA43" s="571"/>
      <c r="BB43" s="571"/>
      <c r="BC43" s="571"/>
      <c r="BD43" s="571"/>
      <c r="BE43" s="571"/>
      <c r="BF43" s="571"/>
      <c r="BG43" s="571"/>
      <c r="BH43" s="571"/>
      <c r="BI43" s="571"/>
      <c r="BJ43" s="571"/>
      <c r="BK43" s="571"/>
      <c r="BL43" s="571"/>
      <c r="BM43" s="571"/>
      <c r="BN43" s="571"/>
      <c r="BO43" s="571"/>
      <c r="BP43" s="571"/>
      <c r="BQ43" s="571"/>
      <c r="BR43" s="571"/>
      <c r="BS43" s="571"/>
      <c r="BT43" s="571"/>
      <c r="BU43" s="571"/>
      <c r="BV43" s="571"/>
      <c r="BW43" s="571"/>
      <c r="BX43" s="571"/>
      <c r="BY43" s="571"/>
      <c r="BZ43" s="571"/>
      <c r="CA43" s="571"/>
      <c r="CB43" s="571"/>
    </row>
    <row r="44" spans="1:80" s="44" customFormat="1" ht="14.45" customHeight="1">
      <c r="A44" s="784"/>
      <c r="B44" s="584">
        <v>2013</v>
      </c>
      <c r="C44" s="585">
        <f>'NoE 1DGT--'!X22</f>
        <v>131.73076923076923</v>
      </c>
      <c r="D44" s="587"/>
      <c r="E44" s="246">
        <f>'NoE 1DGT--'!X28</f>
        <v>139.80108751219964</v>
      </c>
      <c r="F44" s="250"/>
      <c r="G44" s="585">
        <f>'NoE 1DGT--'!X34</f>
        <v>172.45841035120148</v>
      </c>
      <c r="H44" s="587"/>
      <c r="I44" s="246">
        <f>'NoE 1DGT--'!X40</f>
        <v>118.68223519599667</v>
      </c>
      <c r="J44" s="250"/>
      <c r="K44" s="585">
        <f>'NoE 1DGT--'!X46</f>
        <v>152.69559467393373</v>
      </c>
      <c r="L44" s="587"/>
      <c r="M44" s="246">
        <f>'NoE 1DGT--'!X52</f>
        <v>149.55586341781435</v>
      </c>
      <c r="N44" s="250"/>
      <c r="O44" s="585">
        <f>'NoE 1DGT--'!X58</f>
        <v>149.09473517033271</v>
      </c>
      <c r="P44" s="588"/>
      <c r="Q44" s="246">
        <f>'NoE 1DGT--'!X64</f>
        <v>145.70390503660971</v>
      </c>
      <c r="R44" s="250"/>
      <c r="S44" s="585">
        <f>'NoE 1DGT--'!X70</f>
        <v>282.55192878338278</v>
      </c>
      <c r="T44" s="588"/>
      <c r="U44" s="246">
        <f>'NoE 1DGT--'!X76</f>
        <v>140.68264721208962</v>
      </c>
      <c r="V44" s="250"/>
      <c r="W44" s="585">
        <f>'NoE 1DGT--'!X82</f>
        <v>233.07392695404874</v>
      </c>
      <c r="X44" s="588"/>
      <c r="Y44" s="246">
        <f>'NoE 1DGT--'!X88</f>
        <v>194.67221706447845</v>
      </c>
      <c r="Z44" s="250"/>
      <c r="AA44" s="571"/>
      <c r="AB44" s="571"/>
      <c r="AC44" s="571"/>
      <c r="AD44" s="571"/>
      <c r="AE44" s="571"/>
      <c r="AF44" s="571"/>
      <c r="AG44" s="571"/>
      <c r="AH44" s="571"/>
      <c r="AI44" s="571"/>
      <c r="AJ44" s="571"/>
      <c r="AK44" s="571"/>
      <c r="AL44" s="571"/>
      <c r="AM44" s="571"/>
      <c r="AN44" s="571"/>
      <c r="AO44" s="571"/>
      <c r="AP44" s="571"/>
      <c r="AQ44" s="571"/>
      <c r="AR44" s="571"/>
      <c r="AS44" s="571"/>
      <c r="AT44" s="571"/>
      <c r="AU44" s="571"/>
      <c r="AV44" s="571"/>
      <c r="AW44" s="571"/>
      <c r="AX44" s="571"/>
      <c r="AY44" s="571"/>
      <c r="AZ44" s="571"/>
      <c r="BA44" s="571"/>
      <c r="BB44" s="571"/>
      <c r="BC44" s="571"/>
      <c r="BD44" s="571"/>
      <c r="BE44" s="571"/>
      <c r="BF44" s="571"/>
      <c r="BG44" s="571"/>
      <c r="BH44" s="571"/>
      <c r="BI44" s="571"/>
      <c r="BJ44" s="571"/>
      <c r="BK44" s="571"/>
      <c r="BL44" s="571"/>
      <c r="BM44" s="571"/>
      <c r="BN44" s="571"/>
      <c r="BO44" s="571"/>
      <c r="BP44" s="571"/>
      <c r="BQ44" s="571"/>
      <c r="BR44" s="571"/>
      <c r="BS44" s="571"/>
      <c r="BT44" s="571"/>
      <c r="BU44" s="571"/>
      <c r="BV44" s="571"/>
      <c r="BW44" s="571"/>
      <c r="BX44" s="571"/>
      <c r="BY44" s="571"/>
      <c r="BZ44" s="571"/>
      <c r="CA44" s="571"/>
      <c r="CB44" s="571"/>
    </row>
    <row r="45" spans="1:80" s="44" customFormat="1" ht="14.45" customHeight="1">
      <c r="A45" s="784"/>
      <c r="B45" s="584">
        <v>2014</v>
      </c>
      <c r="C45" s="588">
        <f>'NoE 1DGT--'!Y22</f>
        <v>137.5</v>
      </c>
      <c r="D45" s="588"/>
      <c r="E45" s="249">
        <f>'NoE 1DGT--'!Y28</f>
        <v>141.90639959102106</v>
      </c>
      <c r="F45" s="250"/>
      <c r="G45" s="587">
        <f>'NoE 1DGT--'!Y34</f>
        <v>217.37523105360444</v>
      </c>
      <c r="H45" s="588"/>
      <c r="I45" s="249">
        <f>'NoE 1DGT--'!Y40</f>
        <v>124.60383653044204</v>
      </c>
      <c r="J45" s="250"/>
      <c r="K45" s="587">
        <f>'NoE 1DGT--'!Y46</f>
        <v>154.92781356764286</v>
      </c>
      <c r="L45" s="588"/>
      <c r="M45" s="249">
        <f>'NoE 1DGT--'!Y52</f>
        <v>150.65852572983206</v>
      </c>
      <c r="N45" s="250"/>
      <c r="O45" s="587">
        <f>'NoE 1DGT--'!Y58</f>
        <v>151.73906138330818</v>
      </c>
      <c r="P45" s="588"/>
      <c r="Q45" s="249">
        <f>'NoE 1DGT--'!Y64</f>
        <v>149.55901930330597</v>
      </c>
      <c r="R45" s="250"/>
      <c r="S45" s="587">
        <f>'NoE 1DGT--'!Y70</f>
        <v>293.69523477046607</v>
      </c>
      <c r="T45" s="588"/>
      <c r="U45" s="249">
        <f>'NoE 1DGT--'!Y76</f>
        <v>138.11360083376758</v>
      </c>
      <c r="V45" s="250"/>
      <c r="W45" s="587">
        <f>'NoE 1DGT--'!Y82</f>
        <v>243.25028207545711</v>
      </c>
      <c r="X45" s="588"/>
      <c r="Y45" s="249">
        <f>'NoE 1DGT--'!Y88</f>
        <v>200.93138869755325</v>
      </c>
      <c r="Z45" s="250"/>
      <c r="AA45" s="571"/>
      <c r="AB45" s="571"/>
      <c r="AC45" s="571"/>
      <c r="AD45" s="571"/>
      <c r="AE45" s="571"/>
      <c r="AF45" s="571"/>
      <c r="AG45" s="571"/>
      <c r="AH45" s="571"/>
      <c r="AI45" s="571"/>
      <c r="AJ45" s="571"/>
      <c r="AK45" s="571"/>
      <c r="AL45" s="571"/>
      <c r="AM45" s="571"/>
      <c r="AN45" s="571"/>
      <c r="AO45" s="571"/>
      <c r="AP45" s="571"/>
      <c r="AQ45" s="571"/>
      <c r="AR45" s="571"/>
      <c r="AS45" s="571"/>
      <c r="AT45" s="571"/>
      <c r="AU45" s="571"/>
      <c r="AV45" s="571"/>
      <c r="AW45" s="571"/>
      <c r="AX45" s="571"/>
      <c r="AY45" s="571"/>
      <c r="AZ45" s="571"/>
      <c r="BA45" s="571"/>
      <c r="BB45" s="571"/>
      <c r="BC45" s="571"/>
      <c r="BD45" s="571"/>
      <c r="BE45" s="571"/>
      <c r="BF45" s="571"/>
      <c r="BG45" s="571"/>
      <c r="BH45" s="571"/>
      <c r="BI45" s="571"/>
      <c r="BJ45" s="571"/>
      <c r="BK45" s="571"/>
      <c r="BL45" s="571"/>
      <c r="BM45" s="571"/>
      <c r="BN45" s="571"/>
      <c r="BO45" s="571"/>
      <c r="BP45" s="571"/>
      <c r="BQ45" s="571"/>
      <c r="BR45" s="571"/>
      <c r="BS45" s="571"/>
      <c r="BT45" s="571"/>
      <c r="BU45" s="571"/>
      <c r="BV45" s="571"/>
      <c r="BW45" s="571"/>
      <c r="BX45" s="571"/>
      <c r="BY45" s="571"/>
      <c r="BZ45" s="571"/>
      <c r="CA45" s="571"/>
      <c r="CB45" s="571"/>
    </row>
    <row r="46" spans="1:80" s="44" customFormat="1" ht="14.45" customHeight="1">
      <c r="A46" s="784"/>
      <c r="B46" s="584">
        <v>2015</v>
      </c>
      <c r="C46" s="585">
        <f>'NoE 1DGT--'!Z22</f>
        <v>146.15384615384616</v>
      </c>
      <c r="D46" s="588"/>
      <c r="E46" s="246">
        <f>'NoE 1DGT--'!Z28</f>
        <v>146.42840544685598</v>
      </c>
      <c r="F46" s="250"/>
      <c r="G46" s="585">
        <f>'NoE 1DGT--'!Z34</f>
        <v>205.73012939001848</v>
      </c>
      <c r="H46" s="588"/>
      <c r="I46" s="246">
        <f>'NoE 1DGT--'!Z40</f>
        <v>138.28190158465387</v>
      </c>
      <c r="J46" s="250"/>
      <c r="K46" s="585">
        <f>'NoE 1DGT--'!Z46</f>
        <v>160.93416557293284</v>
      </c>
      <c r="L46" s="588"/>
      <c r="M46" s="246">
        <f>'NoE 1DGT--'!Z52</f>
        <v>154.35517135460091</v>
      </c>
      <c r="N46" s="250"/>
      <c r="O46" s="585">
        <f>'NoE 1DGT--'!Z58</f>
        <v>155.55467323116017</v>
      </c>
      <c r="P46" s="588"/>
      <c r="Q46" s="246">
        <f>'NoE 1DGT--'!Z64</f>
        <v>155.10871976924784</v>
      </c>
      <c r="R46" s="250"/>
      <c r="S46" s="585">
        <f>'NoE 1DGT--'!Z70</f>
        <v>308.61930528888115</v>
      </c>
      <c r="T46" s="588"/>
      <c r="U46" s="246">
        <f>'NoE 1DGT--'!Z76</f>
        <v>138.38978634705575</v>
      </c>
      <c r="V46" s="250"/>
      <c r="W46" s="585">
        <f>'NoE 1DGT--'!Z82</f>
        <v>253.73885222337285</v>
      </c>
      <c r="X46" s="588"/>
      <c r="Y46" s="246">
        <f>'NoE 1DGT--'!Z88</f>
        <v>208.58914078643946</v>
      </c>
      <c r="Z46" s="250"/>
      <c r="AA46" s="571"/>
      <c r="AB46" s="571"/>
      <c r="AC46" s="571"/>
      <c r="AD46" s="571"/>
      <c r="AE46" s="571"/>
      <c r="AF46" s="571"/>
      <c r="AG46" s="571"/>
      <c r="AH46" s="571"/>
      <c r="AI46" s="571"/>
      <c r="AJ46" s="571"/>
      <c r="AK46" s="571"/>
      <c r="AL46" s="571"/>
      <c r="AM46" s="571"/>
      <c r="AN46" s="571"/>
      <c r="AO46" s="571"/>
      <c r="AP46" s="571"/>
      <c r="AQ46" s="571"/>
      <c r="AR46" s="571"/>
      <c r="AS46" s="571"/>
      <c r="AT46" s="571"/>
      <c r="AU46" s="571"/>
      <c r="AV46" s="571"/>
      <c r="AW46" s="571"/>
      <c r="AX46" s="571"/>
      <c r="AY46" s="571"/>
      <c r="AZ46" s="571"/>
      <c r="BA46" s="571"/>
      <c r="BB46" s="571"/>
      <c r="BC46" s="571"/>
      <c r="BD46" s="571"/>
      <c r="BE46" s="571"/>
      <c r="BF46" s="571"/>
      <c r="BG46" s="571"/>
      <c r="BH46" s="571"/>
      <c r="BI46" s="571"/>
      <c r="BJ46" s="571"/>
      <c r="BK46" s="571"/>
      <c r="BL46" s="571"/>
      <c r="BM46" s="571"/>
      <c r="BN46" s="571"/>
      <c r="BO46" s="571"/>
      <c r="BP46" s="571"/>
      <c r="BQ46" s="571"/>
      <c r="BR46" s="571"/>
      <c r="BS46" s="571"/>
      <c r="BT46" s="571"/>
      <c r="BU46" s="571"/>
      <c r="BV46" s="571"/>
      <c r="BW46" s="571"/>
      <c r="BX46" s="571"/>
      <c r="BY46" s="571"/>
      <c r="BZ46" s="571"/>
      <c r="CA46" s="571"/>
      <c r="CB46" s="571"/>
    </row>
    <row r="47" spans="1:80" s="44" customFormat="1" ht="14.45" customHeight="1">
      <c r="A47" s="784"/>
      <c r="B47" s="584">
        <v>2016</v>
      </c>
      <c r="C47" s="585">
        <f>'NoE 1DGT--'!AA22</f>
        <v>146.7948717948718</v>
      </c>
      <c r="D47" s="588"/>
      <c r="E47" s="246">
        <f>'NoE 1DGT--'!AA28</f>
        <v>150.8528140540038</v>
      </c>
      <c r="F47" s="250"/>
      <c r="G47" s="585">
        <f>'NoE 1DGT--'!AA34</f>
        <v>218.66913123844731</v>
      </c>
      <c r="H47" s="588"/>
      <c r="I47" s="246">
        <f>'NoE 1DGT--'!AA40</f>
        <v>148.95746455379484</v>
      </c>
      <c r="J47" s="250"/>
      <c r="K47" s="585">
        <f>'NoE 1DGT--'!AA46</f>
        <v>167.24208754546092</v>
      </c>
      <c r="L47" s="588"/>
      <c r="M47" s="246">
        <f>'NoE 1DGT--'!AA52</f>
        <v>156.57491396224995</v>
      </c>
      <c r="N47" s="250"/>
      <c r="O47" s="585">
        <f>'NoE 1DGT--'!AA58</f>
        <v>166.51314222186929</v>
      </c>
      <c r="P47" s="588"/>
      <c r="Q47" s="246">
        <f>'NoE 1DGT--'!AA64</f>
        <v>160.96350122032393</v>
      </c>
      <c r="R47" s="250"/>
      <c r="S47" s="585">
        <f>'NoE 1DGT--'!AA70</f>
        <v>323.75632745679872</v>
      </c>
      <c r="T47" s="588"/>
      <c r="U47" s="246">
        <f>'NoE 1DGT--'!AA76</f>
        <v>143.48619072433559</v>
      </c>
      <c r="V47" s="250"/>
      <c r="W47" s="585">
        <f>'NoE 1DGT--'!AA82</f>
        <v>266.91911776070725</v>
      </c>
      <c r="X47" s="588"/>
      <c r="Y47" s="246">
        <f>'NoE 1DGT--'!AA88</f>
        <v>217.48974274505107</v>
      </c>
      <c r="Z47" s="250"/>
      <c r="AA47" s="571"/>
      <c r="AB47" s="571"/>
      <c r="AC47" s="571"/>
      <c r="AD47" s="571"/>
      <c r="AE47" s="571"/>
      <c r="AF47" s="571"/>
      <c r="AG47" s="571"/>
      <c r="AH47" s="571"/>
      <c r="AI47" s="571"/>
      <c r="AJ47" s="571"/>
      <c r="AK47" s="571"/>
      <c r="AL47" s="571"/>
      <c r="AM47" s="571"/>
      <c r="AN47" s="571"/>
      <c r="AO47" s="571"/>
      <c r="AP47" s="571"/>
      <c r="AQ47" s="571"/>
      <c r="AR47" s="571"/>
      <c r="AS47" s="571"/>
      <c r="AT47" s="571"/>
      <c r="AU47" s="571"/>
      <c r="AV47" s="571"/>
      <c r="AW47" s="571"/>
      <c r="AX47" s="571"/>
      <c r="AY47" s="571"/>
      <c r="AZ47" s="571"/>
      <c r="BA47" s="571"/>
      <c r="BB47" s="571"/>
      <c r="BC47" s="571"/>
      <c r="BD47" s="571"/>
      <c r="BE47" s="571"/>
      <c r="BF47" s="571"/>
      <c r="BG47" s="571"/>
      <c r="BH47" s="571"/>
      <c r="BI47" s="571"/>
      <c r="BJ47" s="571"/>
      <c r="BK47" s="571"/>
      <c r="BL47" s="571"/>
      <c r="BM47" s="571"/>
      <c r="BN47" s="571"/>
      <c r="BO47" s="571"/>
      <c r="BP47" s="571"/>
      <c r="BQ47" s="571"/>
      <c r="BR47" s="571"/>
      <c r="BS47" s="571"/>
      <c r="BT47" s="571"/>
      <c r="BU47" s="571"/>
      <c r="BV47" s="571"/>
      <c r="BW47" s="571"/>
      <c r="BX47" s="571"/>
      <c r="BY47" s="571"/>
      <c r="BZ47" s="571"/>
      <c r="CA47" s="571"/>
      <c r="CB47" s="571"/>
    </row>
    <row r="48" spans="1:80" s="44" customFormat="1" ht="14.45" customHeight="1">
      <c r="A48" s="784"/>
      <c r="B48" s="589">
        <v>2017</v>
      </c>
      <c r="C48" s="651">
        <f>'NoE 1DGT--'!AB22</f>
        <v>152.56410256410257</v>
      </c>
      <c r="D48" s="596"/>
      <c r="E48" s="259">
        <f>'NoE 1DGT--'!AB28</f>
        <v>154.15485430125017</v>
      </c>
      <c r="F48" s="597"/>
      <c r="G48" s="651">
        <f>'NoE 1DGT--'!AB34</f>
        <v>229.0203327171904</v>
      </c>
      <c r="H48" s="596"/>
      <c r="I48" s="259">
        <f>'NoE 1DGT--'!AB40</f>
        <v>152.12677231025856</v>
      </c>
      <c r="J48" s="597"/>
      <c r="K48" s="651">
        <f>'NoE 1DGT--'!AB46</f>
        <v>174.00787488352987</v>
      </c>
      <c r="L48" s="596"/>
      <c r="M48" s="259">
        <f>'NoE 1DGT--'!AB52</f>
        <v>156.10726979808555</v>
      </c>
      <c r="N48" s="597"/>
      <c r="O48" s="651">
        <f>'NoE 1DGT--'!AB58</f>
        <v>176.27253235924721</v>
      </c>
      <c r="P48" s="596"/>
      <c r="Q48" s="259">
        <f>'NoE 1DGT--'!AB64</f>
        <v>166.14155757710228</v>
      </c>
      <c r="R48" s="597"/>
      <c r="S48" s="651">
        <f>'NoE 1DGT--'!AB70</f>
        <v>333.3845348228312</v>
      </c>
      <c r="T48" s="596"/>
      <c r="U48" s="259">
        <f>'NoE 1DGT--'!AB76</f>
        <v>146.6597186034393</v>
      </c>
      <c r="V48" s="597"/>
      <c r="W48" s="651">
        <f>'NoE 1DGT--'!AB82</f>
        <v>272.62786132706844</v>
      </c>
      <c r="X48" s="596"/>
      <c r="Y48" s="259">
        <f>'NoE 1DGT--'!AB88</f>
        <v>225.21338085112754</v>
      </c>
      <c r="Z48" s="597"/>
      <c r="AA48" s="571"/>
      <c r="AB48" s="571"/>
      <c r="AC48" s="571"/>
      <c r="AD48" s="571"/>
      <c r="AE48" s="571"/>
      <c r="AF48" s="571"/>
      <c r="AG48" s="571"/>
      <c r="AH48" s="571"/>
      <c r="AI48" s="571"/>
      <c r="AJ48" s="571"/>
      <c r="AK48" s="571"/>
      <c r="AL48" s="571"/>
      <c r="AM48" s="571"/>
      <c r="AN48" s="571"/>
      <c r="AO48" s="571"/>
      <c r="AP48" s="571"/>
      <c r="AQ48" s="571"/>
      <c r="AR48" s="571"/>
      <c r="AS48" s="571"/>
      <c r="AT48" s="571"/>
      <c r="AU48" s="571"/>
      <c r="AV48" s="571"/>
      <c r="AW48" s="571"/>
      <c r="AX48" s="571"/>
      <c r="AY48" s="571"/>
      <c r="AZ48" s="571"/>
      <c r="BA48" s="571"/>
      <c r="BB48" s="571"/>
      <c r="BC48" s="571"/>
      <c r="BD48" s="571"/>
      <c r="BE48" s="571"/>
      <c r="BF48" s="571"/>
      <c r="BG48" s="571"/>
      <c r="BH48" s="571"/>
      <c r="BI48" s="571"/>
      <c r="BJ48" s="571"/>
      <c r="BK48" s="571"/>
      <c r="BL48" s="571"/>
      <c r="BM48" s="571"/>
      <c r="BN48" s="571"/>
      <c r="BO48" s="571"/>
      <c r="BP48" s="571"/>
      <c r="BQ48" s="571"/>
      <c r="BR48" s="571"/>
      <c r="BS48" s="571"/>
      <c r="BT48" s="571"/>
      <c r="BU48" s="571"/>
      <c r="BV48" s="571"/>
      <c r="BW48" s="571"/>
      <c r="BX48" s="571"/>
      <c r="BY48" s="571"/>
      <c r="BZ48" s="571"/>
      <c r="CA48" s="571"/>
      <c r="CB48" s="571"/>
    </row>
    <row r="49" spans="1:41" s="44" customFormat="1" ht="14.45" customHeight="1">
      <c r="A49" s="784"/>
      <c r="B49" s="584">
        <v>2018</v>
      </c>
      <c r="C49" s="652">
        <f>'NoE 1DGT--'!AC22</f>
        <v>166.66666666666666</v>
      </c>
      <c r="D49" s="588"/>
      <c r="E49" s="594">
        <f>'NoE 1DGT--'!AC28</f>
        <v>163.02690895570944</v>
      </c>
      <c r="F49" s="250"/>
      <c r="G49" s="653">
        <f>'NoE 1DGT--'!AC34</f>
        <v>257.11645101663584</v>
      </c>
      <c r="H49" s="588"/>
      <c r="I49" s="594">
        <f>'NoE 1DGT--'!AC40</f>
        <v>168.97414512093411</v>
      </c>
      <c r="J49" s="250"/>
      <c r="K49" s="653">
        <f>'NoE 1DGT--'!AC46</f>
        <v>187.91015018384746</v>
      </c>
      <c r="L49" s="588"/>
      <c r="M49" s="594">
        <f>'NoE 1DGT--'!AC52</f>
        <v>159.24224093077487</v>
      </c>
      <c r="N49" s="250"/>
      <c r="O49" s="654">
        <f>'NoE 1DGT--'!AC58</f>
        <v>191.55483204955135</v>
      </c>
      <c r="P49" s="588"/>
      <c r="Q49" s="594">
        <f>'NoE 1DGT--'!AC64</f>
        <v>173.94331040603507</v>
      </c>
      <c r="R49" s="250"/>
      <c r="S49" s="654">
        <f>'NoE 1DGT--'!AC70</f>
        <v>353.628905568162</v>
      </c>
      <c r="T49" s="588"/>
      <c r="U49" s="594">
        <f>'NoE 1DGT--'!AC76</f>
        <v>153.50182386659719</v>
      </c>
      <c r="V49" s="250"/>
      <c r="W49" s="654">
        <f>'NoE 1DGT--'!AC82</f>
        <v>288.66288505231921</v>
      </c>
      <c r="X49" s="588"/>
      <c r="Y49" s="594">
        <f>'NoE 1DGT--'!AC88</f>
        <v>241.96939295019615</v>
      </c>
      <c r="Z49" s="250"/>
      <c r="AA49" s="571"/>
      <c r="AB49" s="571"/>
      <c r="AC49" s="571"/>
      <c r="AD49" s="571"/>
      <c r="AE49" s="571"/>
      <c r="AF49" s="571"/>
      <c r="AG49" s="571"/>
      <c r="AH49" s="571"/>
      <c r="AI49" s="571"/>
      <c r="AJ49" s="571"/>
      <c r="AK49" s="571"/>
      <c r="AL49" s="571"/>
      <c r="AM49" s="571"/>
      <c r="AN49" s="571"/>
      <c r="AO49" s="571"/>
    </row>
    <row r="50" spans="1:41" s="44" customFormat="1" ht="14.45" customHeight="1">
      <c r="A50" s="784"/>
      <c r="B50" s="584">
        <v>2019</v>
      </c>
      <c r="C50" s="246">
        <f>'NoE 1DGT--'!AD22</f>
        <v>175</v>
      </c>
      <c r="D50" s="588">
        <f>'NoE 1DGT--'!AD$22</f>
        <v>175</v>
      </c>
      <c r="E50" s="246">
        <f>'NoE 1DGT--'!AD28</f>
        <v>170.23748663847189</v>
      </c>
      <c r="F50" s="250">
        <f>'NoE 1DGT--'!$AD$28</f>
        <v>170.23748663847189</v>
      </c>
      <c r="G50" s="585">
        <f>'NoE 1DGT--'!AD34</f>
        <v>316.63585951940848</v>
      </c>
      <c r="H50" s="588">
        <f>'NoE 1DGT--'!$AD$34</f>
        <v>316.63585951940848</v>
      </c>
      <c r="I50" s="246">
        <f>'NoE 1DGT--'!AD40</f>
        <v>184.8206839032527</v>
      </c>
      <c r="J50" s="250">
        <f>'NoE 1DGT--'!$AD$40</f>
        <v>184.8206839032527</v>
      </c>
      <c r="K50" s="585">
        <f>'NoE 1DGT--'!AD46</f>
        <v>203.82422779052408</v>
      </c>
      <c r="L50" s="588">
        <f>'NoE 1DGT--'!$AD$46</f>
        <v>203.82422779052408</v>
      </c>
      <c r="M50" s="246">
        <f>'NoE 1DGT--'!AD52</f>
        <v>164.54868576945017</v>
      </c>
      <c r="N50" s="250">
        <f>'NoE 1DGT--'!$AD$52</f>
        <v>164.54868576945017</v>
      </c>
      <c r="O50" s="585">
        <f>'NoE 1DGT--'!AD58</f>
        <v>207.75033748908123</v>
      </c>
      <c r="P50" s="588">
        <f>'NoE 1DGT--'!$AD$58</f>
        <v>207.75033748908123</v>
      </c>
      <c r="Q50" s="246">
        <f>'NoE 1DGT--'!AD64</f>
        <v>185.19525183048592</v>
      </c>
      <c r="R50" s="250">
        <f>'NoE 1DGT--'!$AD$64</f>
        <v>185.19525183048592</v>
      </c>
      <c r="S50" s="585">
        <f>'NoE 1DGT--'!AD70</f>
        <v>372.20457322394833</v>
      </c>
      <c r="T50" s="588">
        <f>'NoE 1DGT--'!$AD$70</f>
        <v>372.20457322394833</v>
      </c>
      <c r="U50" s="246">
        <f>'NoE 1DGT--'!AD76</f>
        <v>159.83845752996353</v>
      </c>
      <c r="V50" s="250">
        <f>'NoE 1DGT--'!$AD$76</f>
        <v>159.83845752996353</v>
      </c>
      <c r="W50" s="585">
        <f>'NoE 1DGT--'!AD82</f>
        <v>305.23114731294146</v>
      </c>
      <c r="X50" s="588">
        <f>'NoE 1DGT--'!$AD$82</f>
        <v>305.23114731294146</v>
      </c>
      <c r="Y50" s="246">
        <f>'NoE 1DGT--'!AD88</f>
        <v>262.61268006349019</v>
      </c>
      <c r="Z50" s="250">
        <f>'NoE 1DGT--'!$AD$88</f>
        <v>262.61268006349019</v>
      </c>
      <c r="AA50" s="571"/>
      <c r="AB50" s="571"/>
      <c r="AC50" s="571"/>
      <c r="AD50" s="571"/>
      <c r="AE50" s="571"/>
      <c r="AF50" s="571"/>
      <c r="AG50" s="571"/>
      <c r="AH50" s="571"/>
      <c r="AI50" s="571"/>
      <c r="AJ50" s="571"/>
      <c r="AK50" s="571"/>
      <c r="AL50" s="571"/>
      <c r="AM50" s="571"/>
      <c r="AN50" s="571"/>
      <c r="AO50" s="571"/>
    </row>
    <row r="51" spans="1:41" s="44" customFormat="1" ht="14.45" customHeight="1">
      <c r="A51" s="784"/>
      <c r="B51" s="584" t="s">
        <v>262</v>
      </c>
      <c r="C51" s="251"/>
      <c r="D51" s="588">
        <f>'NoE 1DGT--'!AE$22</f>
        <v>177.56410256410257</v>
      </c>
      <c r="E51" s="246"/>
      <c r="F51" s="250">
        <f>'NoE 1DGT--'!$AE$28</f>
        <v>169.2708091276665</v>
      </c>
      <c r="G51" s="655"/>
      <c r="H51" s="588">
        <f>'NoE 1DGT--'!$AE$34</f>
        <v>321.07208872458409</v>
      </c>
      <c r="I51" s="246"/>
      <c r="J51" s="250">
        <f>'NoE 1DGT--'!$AE$40</f>
        <v>187.48957464553794</v>
      </c>
      <c r="K51" s="655"/>
      <c r="L51" s="588">
        <f>'NoE 1DGT--'!$AE$46</f>
        <v>209.0861728667181</v>
      </c>
      <c r="M51" s="246"/>
      <c r="N51" s="250">
        <f>'NoE 1DGT--'!$AE$52</f>
        <v>162.32392821097898</v>
      </c>
      <c r="O51" s="585"/>
      <c r="P51" s="588">
        <f>'NoE 1DGT--'!$AE$58</f>
        <v>204.94719288493607</v>
      </c>
      <c r="Q51" s="246"/>
      <c r="R51" s="250">
        <f>'NoE 1DGT--'!$AE$64</f>
        <v>182.69081428888396</v>
      </c>
      <c r="S51" s="585"/>
      <c r="T51" s="588">
        <f>'NoE 1DGT--'!$AE$70</f>
        <v>383.8645487868738</v>
      </c>
      <c r="U51" s="246"/>
      <c r="V51" s="250">
        <f>'NoE 1DGT--'!$AE$76</f>
        <v>161.96977592496091</v>
      </c>
      <c r="W51" s="585"/>
      <c r="X51" s="588">
        <f>'NoE 1DGT--'!$AE$82</f>
        <v>290.15595295135938</v>
      </c>
      <c r="Y51" s="246"/>
      <c r="Z51" s="250">
        <f>'NoE 1DGT--'!$AE$88</f>
        <v>249.71998442694138</v>
      </c>
      <c r="AA51" s="571"/>
      <c r="AB51" s="571"/>
      <c r="AC51" s="571"/>
      <c r="AD51" s="571"/>
      <c r="AE51" s="571"/>
      <c r="AF51" s="571"/>
      <c r="AG51" s="571"/>
      <c r="AH51" s="571"/>
      <c r="AI51" s="571"/>
      <c r="AJ51" s="571"/>
      <c r="AK51" s="571"/>
      <c r="AL51" s="571"/>
      <c r="AM51" s="571"/>
      <c r="AN51" s="571"/>
      <c r="AO51" s="571"/>
    </row>
    <row r="52" spans="1:41" s="44" customFormat="1" ht="14.45" customHeight="1">
      <c r="A52" s="784"/>
      <c r="B52" s="584" t="s">
        <v>263</v>
      </c>
      <c r="C52" s="251"/>
      <c r="D52" s="588">
        <f>'NoE 1DGT--'!AF$22</f>
        <v>189.74358974358975</v>
      </c>
      <c r="E52" s="246"/>
      <c r="F52" s="250">
        <f>'NoE 1DGT--'!$AF$28</f>
        <v>168.07640470325788</v>
      </c>
      <c r="G52" s="655"/>
      <c r="H52" s="588">
        <f>'NoE 1DGT--'!$AF$34</f>
        <v>342.69870609981518</v>
      </c>
      <c r="I52" s="246"/>
      <c r="J52" s="250">
        <f>'NoE 1DGT--'!$AF$40</f>
        <v>200.16680567139284</v>
      </c>
      <c r="K52" s="655"/>
      <c r="L52" s="588">
        <f>'NoE 1DGT--'!$AF$46</f>
        <v>212.83125106451192</v>
      </c>
      <c r="M52" s="246"/>
      <c r="N52" s="250">
        <f>'NoE 1DGT--'!$AF$52</f>
        <v>165.65134808146789</v>
      </c>
      <c r="O52" s="585"/>
      <c r="P52" s="588">
        <f>'NoE 1DGT--'!$AF$58</f>
        <v>205.54276185182243</v>
      </c>
      <c r="Q52" s="246"/>
      <c r="R52" s="250">
        <f>'NoE 1DGT--'!$AF$64</f>
        <v>155.17805635677834</v>
      </c>
      <c r="S52" s="585"/>
      <c r="T52" s="588">
        <f>'NoE 1DGT--'!$AF$70</f>
        <v>398.72578111363242</v>
      </c>
      <c r="U52" s="246"/>
      <c r="V52" s="250">
        <f>'NoE 1DGT--'!$AF$76</f>
        <v>167.84783741532047</v>
      </c>
      <c r="W52" s="585"/>
      <c r="X52" s="588">
        <f>'NoE 1DGT--'!$AF$82</f>
        <v>291.68457008609096</v>
      </c>
      <c r="Y52" s="246"/>
      <c r="Z52" s="250">
        <f>'NoE 1DGT--'!$AF$88</f>
        <v>250.37884459884401</v>
      </c>
      <c r="AA52" s="571"/>
      <c r="AB52" s="571"/>
      <c r="AC52" s="571"/>
      <c r="AD52" s="571"/>
      <c r="AE52" s="571"/>
      <c r="AF52" s="571"/>
      <c r="AG52" s="571"/>
      <c r="AH52" s="571"/>
      <c r="AI52" s="571"/>
      <c r="AJ52" s="571"/>
      <c r="AK52" s="571"/>
      <c r="AL52" s="571"/>
      <c r="AM52" s="571"/>
      <c r="AN52" s="571"/>
      <c r="AO52" s="571"/>
    </row>
    <row r="53" spans="1:41" s="44" customFormat="1" ht="15" customHeight="1" thickBot="1">
      <c r="A53" s="785"/>
      <c r="B53" s="656" t="s">
        <v>264</v>
      </c>
      <c r="C53" s="657"/>
      <c r="D53" s="658">
        <f>'NoE 1DGT--'!AG$22</f>
        <v>194.87179487179486</v>
      </c>
      <c r="E53" s="659"/>
      <c r="F53" s="660">
        <f>'NoE 1DGT--'!$AG$28</f>
        <v>168.74796672398568</v>
      </c>
      <c r="G53" s="657"/>
      <c r="H53" s="658">
        <f>'NoE 1DGT--'!$AG$34</f>
        <v>352.49537892791125</v>
      </c>
      <c r="I53" s="659"/>
      <c r="J53" s="660">
        <f>'NoE 1DGT--'!$AG$40</f>
        <v>202.50208507089241</v>
      </c>
      <c r="K53" s="657"/>
      <c r="L53" s="658">
        <f>'NoE 1DGT--'!$AG$46</f>
        <v>214.38919557964553</v>
      </c>
      <c r="M53" s="659"/>
      <c r="N53" s="660">
        <f>'NoE 1DGT--'!$AG$52</f>
        <v>167.77580662349629</v>
      </c>
      <c r="O53" s="661"/>
      <c r="P53" s="658">
        <f>'NoE 1DGT--'!$AG$58</f>
        <v>206.99595013102518</v>
      </c>
      <c r="Q53" s="659"/>
      <c r="R53" s="660">
        <f>'NoE 1DGT--'!$AG$64</f>
        <v>157.60483692034612</v>
      </c>
      <c r="S53" s="661"/>
      <c r="T53" s="658">
        <f>'NoE 1DGT--'!$AG$70</f>
        <v>409.58631523826148</v>
      </c>
      <c r="U53" s="659"/>
      <c r="V53" s="660">
        <f>'NoE 1DGT--'!$AG$76</f>
        <v>168.33767587285044</v>
      </c>
      <c r="W53" s="661"/>
      <c r="X53" s="658">
        <f>'NoE 1DGT--'!$AG$82</f>
        <v>294.68307083571614</v>
      </c>
      <c r="Y53" s="659"/>
      <c r="Z53" s="660">
        <f>'NoE 1DGT--'!$AG$88</f>
        <v>255.09867928483723</v>
      </c>
      <c r="AA53" s="571"/>
      <c r="AB53" s="571"/>
      <c r="AC53" s="571"/>
      <c r="AD53" s="571"/>
      <c r="AE53" s="571"/>
      <c r="AF53" s="571"/>
      <c r="AG53" s="571"/>
      <c r="AH53" s="571"/>
      <c r="AI53" s="571"/>
      <c r="AJ53" s="571"/>
      <c r="AK53" s="571"/>
      <c r="AL53" s="571"/>
      <c r="AM53" s="571"/>
      <c r="AN53" s="571"/>
      <c r="AO53" s="571"/>
    </row>
    <row r="54" spans="1:41" s="44" customFormat="1" ht="14.45" thickBot="1">
      <c r="A54" s="571"/>
      <c r="B54" s="644"/>
      <c r="C54" s="662"/>
      <c r="D54" s="663"/>
      <c r="E54" s="572"/>
      <c r="F54" s="572"/>
      <c r="G54" s="571"/>
      <c r="H54" s="571"/>
      <c r="I54" s="572"/>
      <c r="J54" s="572"/>
      <c r="K54" s="572"/>
      <c r="L54" s="571"/>
      <c r="M54" s="571"/>
      <c r="N54" s="571"/>
      <c r="O54" s="571"/>
      <c r="P54" s="571"/>
      <c r="Q54" s="571"/>
      <c r="R54" s="571"/>
      <c r="S54" s="571"/>
      <c r="T54" s="571"/>
      <c r="U54" s="571"/>
      <c r="V54" s="571"/>
      <c r="W54" s="571"/>
      <c r="X54" s="571"/>
      <c r="Y54" s="571"/>
      <c r="Z54" s="571"/>
      <c r="AA54" s="571"/>
      <c r="AB54" s="571"/>
      <c r="AC54" s="571"/>
      <c r="AD54" s="571"/>
      <c r="AE54" s="571"/>
      <c r="AF54" s="571"/>
      <c r="AG54" s="571"/>
      <c r="AH54" s="571"/>
      <c r="AI54" s="571"/>
      <c r="AJ54" s="571"/>
      <c r="AK54" s="571"/>
      <c r="AL54" s="571"/>
      <c r="AM54" s="571"/>
      <c r="AN54" s="571"/>
      <c r="AO54" s="571"/>
    </row>
    <row r="55" spans="1:41" s="44" customFormat="1" ht="14.45" customHeight="1" thickBot="1">
      <c r="A55" s="786" t="s">
        <v>285</v>
      </c>
      <c r="B55" s="606"/>
      <c r="C55" s="764" t="s">
        <v>273</v>
      </c>
      <c r="D55" s="765"/>
      <c r="E55" s="762" t="s">
        <v>274</v>
      </c>
      <c r="F55" s="763"/>
      <c r="G55" s="764" t="s">
        <v>275</v>
      </c>
      <c r="H55" s="765"/>
      <c r="I55" s="762" t="s">
        <v>276</v>
      </c>
      <c r="J55" s="763"/>
      <c r="K55" s="764" t="s">
        <v>277</v>
      </c>
      <c r="L55" s="765"/>
      <c r="M55" s="766" t="s">
        <v>278</v>
      </c>
      <c r="N55" s="766"/>
      <c r="O55" s="767" t="s">
        <v>279</v>
      </c>
      <c r="P55" s="768"/>
      <c r="Q55" s="767" t="s">
        <v>280</v>
      </c>
      <c r="R55" s="768"/>
      <c r="S55" s="766" t="s">
        <v>281</v>
      </c>
      <c r="T55" s="766"/>
      <c r="U55" s="767" t="s">
        <v>282</v>
      </c>
      <c r="V55" s="768"/>
      <c r="W55" s="766" t="s">
        <v>283</v>
      </c>
      <c r="X55" s="766"/>
      <c r="Y55" s="767" t="s">
        <v>284</v>
      </c>
      <c r="Z55" s="768"/>
      <c r="AA55" s="571"/>
      <c r="AB55" s="571"/>
      <c r="AC55" s="571"/>
      <c r="AD55" s="571"/>
      <c r="AE55" s="571"/>
      <c r="AF55" s="571"/>
      <c r="AG55" s="571"/>
      <c r="AH55" s="571"/>
      <c r="AI55" s="571"/>
      <c r="AJ55" s="571"/>
      <c r="AK55" s="571"/>
      <c r="AL55" s="571"/>
      <c r="AM55" s="571"/>
      <c r="AN55" s="571"/>
      <c r="AO55" s="571"/>
    </row>
    <row r="56" spans="1:41" s="44" customFormat="1" ht="14.45" customHeight="1">
      <c r="A56" s="787"/>
      <c r="B56" s="607">
        <v>2008</v>
      </c>
      <c r="C56" s="610">
        <f>'EMP 1DGT--'!S22</f>
        <v>100</v>
      </c>
      <c r="D56" s="611"/>
      <c r="E56" s="608">
        <f>'EMP 1DGT--'!S28</f>
        <v>100</v>
      </c>
      <c r="F56" s="634"/>
      <c r="G56" s="610">
        <f>'EMP 1DGT--'!S34</f>
        <v>100</v>
      </c>
      <c r="H56" s="611"/>
      <c r="I56" s="608">
        <f>'EMP 1DGT--'!S40</f>
        <v>100</v>
      </c>
      <c r="J56" s="634"/>
      <c r="K56" s="610">
        <f>'EMP 1DGT--'!S46</f>
        <v>100</v>
      </c>
      <c r="L56" s="611"/>
      <c r="M56" s="608">
        <f>'EMP 1DGT--'!S52</f>
        <v>100</v>
      </c>
      <c r="N56" s="634"/>
      <c r="O56" s="610">
        <f>'EMP 1DGT--'!S58</f>
        <v>100</v>
      </c>
      <c r="P56" s="635"/>
      <c r="Q56" s="610">
        <f>'EMP 1DGT--'!S64</f>
        <v>100</v>
      </c>
      <c r="R56" s="635"/>
      <c r="S56" s="608">
        <f>'EMP 1DGT--'!S70</f>
        <v>100</v>
      </c>
      <c r="T56" s="634"/>
      <c r="U56" s="610">
        <f>'EMP 1DGT--'!S76</f>
        <v>100</v>
      </c>
      <c r="V56" s="635"/>
      <c r="W56" s="608">
        <f>'EMP 1DGT--'!S82</f>
        <v>100</v>
      </c>
      <c r="X56" s="634"/>
      <c r="Y56" s="610">
        <f>'EMP 1DGT--'!S88</f>
        <v>100</v>
      </c>
      <c r="Z56" s="635"/>
      <c r="AA56" s="770"/>
      <c r="AB56" s="770"/>
      <c r="AC56" s="769"/>
      <c r="AD56" s="769"/>
      <c r="AE56" s="770"/>
      <c r="AF56" s="770"/>
      <c r="AG56" s="571"/>
      <c r="AH56" s="571"/>
      <c r="AI56" s="571"/>
      <c r="AJ56" s="571"/>
      <c r="AK56" s="571"/>
      <c r="AL56" s="571"/>
      <c r="AM56" s="571"/>
      <c r="AN56" s="571"/>
      <c r="AO56" s="571"/>
    </row>
    <row r="57" spans="1:41" s="44" customFormat="1" ht="14.45" customHeight="1">
      <c r="A57" s="787"/>
      <c r="B57" s="614">
        <v>2009</v>
      </c>
      <c r="C57" s="617">
        <f>'EMP 1DGT--'!T22</f>
        <v>78.607653296449982</v>
      </c>
      <c r="D57" s="618"/>
      <c r="E57" s="615">
        <f>'EMP 1DGT--'!T28</f>
        <v>96.476924945824464</v>
      </c>
      <c r="F57" s="621"/>
      <c r="G57" s="617">
        <f>'EMP 1DGT--'!T34</f>
        <v>135.70921985815602</v>
      </c>
      <c r="H57" s="618"/>
      <c r="I57" s="615">
        <f>'EMP 1DGT--'!T40</f>
        <v>105.07108731940367</v>
      </c>
      <c r="J57" s="621"/>
      <c r="K57" s="617">
        <f>'EMP 1DGT--'!T46</f>
        <v>95.928193572515596</v>
      </c>
      <c r="L57" s="618"/>
      <c r="M57" s="615">
        <f>'EMP 1DGT--'!T52</f>
        <v>97.277084615528082</v>
      </c>
      <c r="N57" s="621"/>
      <c r="O57" s="617">
        <f>'EMP 1DGT--'!T58</f>
        <v>96.100877680257753</v>
      </c>
      <c r="P57" s="624"/>
      <c r="Q57" s="617">
        <f>'EMP 1DGT--'!T64</f>
        <v>95.382975557465315</v>
      </c>
      <c r="R57" s="624"/>
      <c r="S57" s="615">
        <f>'EMP 1DGT--'!T70</f>
        <v>100.62403693071016</v>
      </c>
      <c r="T57" s="621"/>
      <c r="U57" s="617">
        <f>'EMP 1DGT--'!T76</f>
        <v>95.372661310500121</v>
      </c>
      <c r="V57" s="624"/>
      <c r="W57" s="615">
        <f>'EMP 1DGT--'!T82</f>
        <v>97.106449730890944</v>
      </c>
      <c r="X57" s="621"/>
      <c r="Y57" s="617">
        <f>'EMP 1DGT--'!T88</f>
        <v>93.683660187671208</v>
      </c>
      <c r="Z57" s="624"/>
      <c r="AA57" s="571"/>
      <c r="AB57" s="571"/>
      <c r="AC57" s="571"/>
      <c r="AD57" s="571"/>
      <c r="AE57" s="571"/>
      <c r="AF57" s="571"/>
      <c r="AG57" s="571"/>
      <c r="AH57" s="571"/>
      <c r="AI57" s="571"/>
      <c r="AJ57" s="571"/>
      <c r="AK57" s="571"/>
      <c r="AL57" s="571"/>
      <c r="AM57" s="571"/>
      <c r="AN57" s="571"/>
      <c r="AO57" s="571"/>
    </row>
    <row r="58" spans="1:41" s="44" customFormat="1" ht="14.45" customHeight="1">
      <c r="A58" s="787"/>
      <c r="B58" s="614">
        <v>2010</v>
      </c>
      <c r="C58" s="617">
        <f>'EMP 1DGT--'!U22</f>
        <v>97.856154910096819</v>
      </c>
      <c r="D58" s="618"/>
      <c r="E58" s="615">
        <f>'EMP 1DGT--'!U28</f>
        <v>93.009690856580804</v>
      </c>
      <c r="F58" s="621"/>
      <c r="G58" s="617">
        <f>'EMP 1DGT--'!U34</f>
        <v>132.87234042553192</v>
      </c>
      <c r="H58" s="618"/>
      <c r="I58" s="615">
        <f>'EMP 1DGT--'!U40</f>
        <v>112.98566741495424</v>
      </c>
      <c r="J58" s="621"/>
      <c r="K58" s="617">
        <f>'EMP 1DGT--'!U46</f>
        <v>93.798557191345026</v>
      </c>
      <c r="L58" s="618"/>
      <c r="M58" s="615">
        <f>'EMP 1DGT--'!U52</f>
        <v>99.122659779869863</v>
      </c>
      <c r="N58" s="621"/>
      <c r="O58" s="617">
        <f>'EMP 1DGT--'!U58</f>
        <v>96.555049438951229</v>
      </c>
      <c r="P58" s="624"/>
      <c r="Q58" s="617">
        <f>'EMP 1DGT--'!U64</f>
        <v>98.533569387463828</v>
      </c>
      <c r="R58" s="624"/>
      <c r="S58" s="615">
        <f>'EMP 1DGT--'!U70</f>
        <v>103.04601632981887</v>
      </c>
      <c r="T58" s="621"/>
      <c r="U58" s="617">
        <f>'EMP 1DGT--'!U76</f>
        <v>96.025965360985239</v>
      </c>
      <c r="V58" s="624"/>
      <c r="W58" s="615">
        <f>'EMP 1DGT--'!U82</f>
        <v>94.974441400680789</v>
      </c>
      <c r="X58" s="621"/>
      <c r="Y58" s="617">
        <f>'EMP 1DGT--'!U88</f>
        <v>105.52802269917601</v>
      </c>
      <c r="Z58" s="624"/>
      <c r="AA58" s="571"/>
      <c r="AB58" s="571"/>
      <c r="AC58" s="571"/>
      <c r="AD58" s="571"/>
      <c r="AE58" s="571"/>
      <c r="AF58" s="571"/>
      <c r="AG58" s="571"/>
      <c r="AH58" s="571"/>
      <c r="AI58" s="571"/>
      <c r="AJ58" s="571"/>
      <c r="AK58" s="571"/>
      <c r="AL58" s="571"/>
      <c r="AM58" s="571"/>
      <c r="AN58" s="571"/>
      <c r="AO58" s="571"/>
    </row>
    <row r="59" spans="1:41" s="44" customFormat="1" ht="14.45" customHeight="1">
      <c r="A59" s="787"/>
      <c r="B59" s="614">
        <v>2011</v>
      </c>
      <c r="C59" s="617">
        <f>'EMP 1DGT--'!V22</f>
        <v>122.59105578607654</v>
      </c>
      <c r="D59" s="618"/>
      <c r="E59" s="615">
        <f>'EMP 1DGT--'!V28</f>
        <v>93.217967859116186</v>
      </c>
      <c r="F59" s="621"/>
      <c r="G59" s="617">
        <f>'EMP 1DGT--'!V34</f>
        <v>160.28368794326241</v>
      </c>
      <c r="H59" s="618"/>
      <c r="I59" s="615">
        <f>'EMP 1DGT--'!V40</f>
        <v>107.02239106659759</v>
      </c>
      <c r="J59" s="621"/>
      <c r="K59" s="617">
        <f>'EMP 1DGT--'!V46</f>
        <v>92.426548243767385</v>
      </c>
      <c r="L59" s="618"/>
      <c r="M59" s="615">
        <f>'EMP 1DGT--'!V52</f>
        <v>99.478974950945315</v>
      </c>
      <c r="N59" s="621"/>
      <c r="O59" s="617">
        <f>'EMP 1DGT--'!V58</f>
        <v>96.927008110209982</v>
      </c>
      <c r="P59" s="624"/>
      <c r="Q59" s="617">
        <f>'EMP 1DGT--'!V64</f>
        <v>100.56179263474672</v>
      </c>
      <c r="R59" s="624"/>
      <c r="S59" s="615">
        <f>'EMP 1DGT--'!V70</f>
        <v>105.65405592035856</v>
      </c>
      <c r="T59" s="621"/>
      <c r="U59" s="617">
        <f>'EMP 1DGT--'!V76</f>
        <v>94.36073503655723</v>
      </c>
      <c r="V59" s="624"/>
      <c r="W59" s="615">
        <f>'EMP 1DGT--'!V82</f>
        <v>96.333123403794957</v>
      </c>
      <c r="X59" s="621"/>
      <c r="Y59" s="617">
        <f>'EMP 1DGT--'!V88</f>
        <v>107.53162799056743</v>
      </c>
      <c r="Z59" s="624"/>
      <c r="AA59" s="571"/>
      <c r="AB59" s="571"/>
      <c r="AC59" s="571"/>
      <c r="AD59" s="571"/>
      <c r="AE59" s="571"/>
      <c r="AF59" s="571"/>
      <c r="AG59" s="571"/>
      <c r="AH59" s="571"/>
      <c r="AI59" s="571"/>
      <c r="AJ59" s="571"/>
      <c r="AK59" s="571"/>
      <c r="AL59" s="571"/>
      <c r="AM59" s="571"/>
      <c r="AN59" s="571"/>
      <c r="AO59" s="571"/>
    </row>
    <row r="60" spans="1:41" s="44" customFormat="1" ht="14.45" customHeight="1">
      <c r="A60" s="787"/>
      <c r="B60" s="614">
        <v>2012</v>
      </c>
      <c r="C60" s="617">
        <f>'EMP 1DGT--'!W22</f>
        <v>125.12678653757492</v>
      </c>
      <c r="D60" s="618"/>
      <c r="E60" s="615">
        <f>'EMP 1DGT--'!W28</f>
        <v>92.845498826360071</v>
      </c>
      <c r="F60" s="621"/>
      <c r="G60" s="617">
        <f>'EMP 1DGT--'!W34</f>
        <v>206.59574468085106</v>
      </c>
      <c r="H60" s="618"/>
      <c r="I60" s="615">
        <f>'EMP 1DGT--'!W40</f>
        <v>103.0910032809532</v>
      </c>
      <c r="J60" s="621"/>
      <c r="K60" s="617">
        <f>'EMP 1DGT--'!W46</f>
        <v>88.925843774918093</v>
      </c>
      <c r="L60" s="618"/>
      <c r="M60" s="615">
        <f>'EMP 1DGT--'!W52</f>
        <v>98.136265522531787</v>
      </c>
      <c r="N60" s="621"/>
      <c r="O60" s="617">
        <f>'EMP 1DGT--'!W58</f>
        <v>96.614153982890784</v>
      </c>
      <c r="P60" s="624"/>
      <c r="Q60" s="617">
        <f>'EMP 1DGT--'!W64</f>
        <v>102.31488932685096</v>
      </c>
      <c r="R60" s="624"/>
      <c r="S60" s="615">
        <f>'EMP 1DGT--'!W70</f>
        <v>109.5478929162857</v>
      </c>
      <c r="T60" s="621"/>
      <c r="U60" s="617">
        <f>'EMP 1DGT--'!W76</f>
        <v>89.658335881682461</v>
      </c>
      <c r="V60" s="624"/>
      <c r="W60" s="615">
        <f>'EMP 1DGT--'!W82</f>
        <v>97.341944308140498</v>
      </c>
      <c r="X60" s="621"/>
      <c r="Y60" s="617">
        <f>'EMP 1DGT--'!W88</f>
        <v>105.08689187938067</v>
      </c>
      <c r="Z60" s="624"/>
      <c r="AA60" s="571"/>
      <c r="AB60" s="571"/>
      <c r="AC60" s="571"/>
      <c r="AD60" s="571"/>
      <c r="AE60" s="571"/>
      <c r="AF60" s="571"/>
      <c r="AG60" s="571"/>
      <c r="AH60" s="571"/>
      <c r="AI60" s="571"/>
      <c r="AJ60" s="571"/>
      <c r="AK60" s="571"/>
      <c r="AL60" s="571"/>
      <c r="AM60" s="571"/>
      <c r="AN60" s="571"/>
      <c r="AO60" s="571"/>
    </row>
    <row r="61" spans="1:41" s="44" customFormat="1" ht="14.45" customHeight="1">
      <c r="A61" s="787"/>
      <c r="B61" s="614">
        <v>2013</v>
      </c>
      <c r="C61" s="617">
        <f>'EMP 1DGT--'!X22</f>
        <v>123.5592438911941</v>
      </c>
      <c r="D61" s="620"/>
      <c r="E61" s="615">
        <f>'EMP 1DGT--'!X28</f>
        <v>90.833068823499445</v>
      </c>
      <c r="F61" s="621"/>
      <c r="G61" s="617">
        <f>'EMP 1DGT--'!X34</f>
        <v>179.14893617021278</v>
      </c>
      <c r="H61" s="620"/>
      <c r="I61" s="615">
        <f>'EMP 1DGT--'!X40</f>
        <v>93.518678409025497</v>
      </c>
      <c r="J61" s="621"/>
      <c r="K61" s="617">
        <f>'EMP 1DGT--'!X46</f>
        <v>83.581289119190487</v>
      </c>
      <c r="L61" s="620"/>
      <c r="M61" s="615">
        <f>'EMP 1DGT--'!X52</f>
        <v>95.724708739341224</v>
      </c>
      <c r="N61" s="621"/>
      <c r="O61" s="617">
        <f>'EMP 1DGT--'!X58</f>
        <v>94.225530496611483</v>
      </c>
      <c r="P61" s="624"/>
      <c r="Q61" s="617">
        <f>'EMP 1DGT--'!X64</f>
        <v>101.51775112889952</v>
      </c>
      <c r="R61" s="624"/>
      <c r="S61" s="615">
        <f>'EMP 1DGT--'!X70</f>
        <v>110.16106035127653</v>
      </c>
      <c r="T61" s="621"/>
      <c r="U61" s="617">
        <f>'EMP 1DGT--'!X76</f>
        <v>87.252230963831977</v>
      </c>
      <c r="V61" s="624"/>
      <c r="W61" s="615">
        <f>'EMP 1DGT--'!X82</f>
        <v>97.90585626137387</v>
      </c>
      <c r="X61" s="621"/>
      <c r="Y61" s="617">
        <f>'EMP 1DGT--'!X88</f>
        <v>101.36287639078745</v>
      </c>
      <c r="Z61" s="624"/>
      <c r="AA61" s="571"/>
      <c r="AB61" s="571"/>
      <c r="AC61" s="571"/>
      <c r="AD61" s="571"/>
      <c r="AE61" s="571"/>
      <c r="AF61" s="571"/>
      <c r="AG61" s="571"/>
      <c r="AH61" s="571"/>
      <c r="AI61" s="571"/>
      <c r="AJ61" s="571"/>
      <c r="AK61" s="571"/>
      <c r="AL61" s="571"/>
      <c r="AM61" s="571"/>
      <c r="AN61" s="571"/>
      <c r="AO61" s="571"/>
    </row>
    <row r="62" spans="1:41" s="44" customFormat="1" ht="14.45" customHeight="1">
      <c r="A62" s="787"/>
      <c r="B62" s="614">
        <v>2014</v>
      </c>
      <c r="C62" s="617">
        <f>'EMP 1DGT--'!Y22</f>
        <v>109.45136007376671</v>
      </c>
      <c r="D62" s="623"/>
      <c r="E62" s="619">
        <f>'EMP 1DGT--'!Y28</f>
        <v>90.753128073702243</v>
      </c>
      <c r="F62" s="616"/>
      <c r="G62" s="622">
        <f>'EMP 1DGT--'!Y34</f>
        <v>207.44680851063831</v>
      </c>
      <c r="H62" s="618"/>
      <c r="I62" s="619">
        <f>'EMP 1DGT--'!Y40</f>
        <v>98.716399009957982</v>
      </c>
      <c r="J62" s="616"/>
      <c r="K62" s="622">
        <f>'EMP 1DGT--'!Y46</f>
        <v>80.128333290210591</v>
      </c>
      <c r="L62" s="618"/>
      <c r="M62" s="619">
        <f>'EMP 1DGT--'!Y52</f>
        <v>94.831663167317942</v>
      </c>
      <c r="N62" s="616"/>
      <c r="O62" s="622">
        <f>'EMP 1DGT--'!Y58</f>
        <v>93.022997444728361</v>
      </c>
      <c r="P62" s="618"/>
      <c r="Q62" s="622">
        <f>'EMP 1DGT--'!Y64</f>
        <v>105.29755270981437</v>
      </c>
      <c r="R62" s="618"/>
      <c r="S62" s="615">
        <f>'EMP 1DGT--'!Y70</f>
        <v>115.16166776427261</v>
      </c>
      <c r="T62" s="571"/>
      <c r="U62" s="622">
        <f>'EMP 1DGT--'!Y76</f>
        <v>87.343971532623499</v>
      </c>
      <c r="V62" s="618"/>
      <c r="W62" s="619">
        <f>'EMP 1DGT--'!Y82</f>
        <v>100.32011034823833</v>
      </c>
      <c r="X62" s="616"/>
      <c r="Y62" s="617">
        <f>'EMP 1DGT--'!Y88</f>
        <v>104.40368371464827</v>
      </c>
      <c r="Z62" s="623"/>
      <c r="AA62" s="571"/>
      <c r="AB62" s="571"/>
      <c r="AC62" s="571"/>
      <c r="AD62" s="571"/>
      <c r="AE62" s="571"/>
      <c r="AF62" s="571"/>
      <c r="AG62" s="571"/>
      <c r="AH62" s="571"/>
      <c r="AI62" s="571"/>
      <c r="AJ62" s="571"/>
      <c r="AK62" s="571"/>
      <c r="AL62" s="571"/>
      <c r="AM62" s="571"/>
      <c r="AN62" s="571"/>
      <c r="AO62" s="571"/>
    </row>
    <row r="63" spans="1:41" s="44" customFormat="1" ht="14.45" customHeight="1">
      <c r="A63" s="787"/>
      <c r="B63" s="614">
        <v>2015</v>
      </c>
      <c r="C63" s="617">
        <f>'EMP 1DGT--'!Z22</f>
        <v>114.40756108805901</v>
      </c>
      <c r="D63" s="624"/>
      <c r="E63" s="615">
        <f>'EMP 1DGT--'!Z28</f>
        <v>91.119523176939438</v>
      </c>
      <c r="F63" s="621"/>
      <c r="G63" s="617">
        <f>'EMP 1DGT--'!Z34</f>
        <v>231.45390070921985</v>
      </c>
      <c r="H63" s="624"/>
      <c r="I63" s="615">
        <f>'EMP 1DGT--'!Z40</f>
        <v>96.862948253036322</v>
      </c>
      <c r="J63" s="621"/>
      <c r="K63" s="617">
        <f>'EMP 1DGT--'!Z46</f>
        <v>81.800946975488245</v>
      </c>
      <c r="L63" s="624"/>
      <c r="M63" s="615">
        <f>'EMP 1DGT--'!Z52</f>
        <v>95.991994196872469</v>
      </c>
      <c r="N63" s="621"/>
      <c r="O63" s="617">
        <f>'EMP 1DGT--'!Z58</f>
        <v>93.090101099877785</v>
      </c>
      <c r="P63" s="624"/>
      <c r="Q63" s="617">
        <f>'EMP 1DGT--'!Z64</f>
        <v>111.15295032234751</v>
      </c>
      <c r="R63" s="624"/>
      <c r="S63" s="615">
        <f>'EMP 1DGT--'!Z70</f>
        <v>122.09704541531065</v>
      </c>
      <c r="T63" s="621"/>
      <c r="U63" s="617">
        <f>'EMP 1DGT--'!Z76</f>
        <v>86.632287120180152</v>
      </c>
      <c r="V63" s="624"/>
      <c r="W63" s="615">
        <f>'EMP 1DGT--'!Z82</f>
        <v>102.72431872713153</v>
      </c>
      <c r="X63" s="621"/>
      <c r="Y63" s="617">
        <f>'EMP 1DGT--'!Z88</f>
        <v>106.74576160419129</v>
      </c>
      <c r="Z63" s="624"/>
      <c r="AA63" s="571"/>
      <c r="AB63" s="571"/>
      <c r="AC63" s="571"/>
      <c r="AD63" s="571"/>
      <c r="AE63" s="571"/>
      <c r="AF63" s="571"/>
      <c r="AG63" s="571"/>
      <c r="AH63" s="571"/>
      <c r="AI63" s="571"/>
      <c r="AJ63" s="571"/>
      <c r="AK63" s="571"/>
      <c r="AL63" s="571"/>
      <c r="AM63" s="571"/>
      <c r="AN63" s="571"/>
      <c r="AO63" s="571"/>
    </row>
    <row r="64" spans="1:41" s="44" customFormat="1" ht="14.45" customHeight="1">
      <c r="A64" s="787"/>
      <c r="B64" s="614">
        <v>2016</v>
      </c>
      <c r="C64" s="617">
        <f>'EMP 1DGT--'!AA22</f>
        <v>104.08022130013832</v>
      </c>
      <c r="D64" s="624"/>
      <c r="E64" s="615">
        <f>'EMP 1DGT--'!AA28</f>
        <v>92.517310699128885</v>
      </c>
      <c r="F64" s="621"/>
      <c r="G64" s="617">
        <f>'EMP 1DGT--'!AA34</f>
        <v>235.24822695035462</v>
      </c>
      <c r="H64" s="624"/>
      <c r="I64" s="615">
        <f>'EMP 1DGT--'!AA40</f>
        <v>97.237092039371433</v>
      </c>
      <c r="J64" s="621"/>
      <c r="K64" s="617">
        <f>'EMP 1DGT--'!AA46</f>
        <v>83.474971950614261</v>
      </c>
      <c r="L64" s="624"/>
      <c r="M64" s="615">
        <f>'EMP 1DGT--'!AA52</f>
        <v>96.929211071095182</v>
      </c>
      <c r="N64" s="621"/>
      <c r="O64" s="617">
        <f>'EMP 1DGT--'!AA58</f>
        <v>94.332629707810241</v>
      </c>
      <c r="P64" s="624"/>
      <c r="Q64" s="617">
        <f>'EMP 1DGT--'!AA64</f>
        <v>116.3928054102149</v>
      </c>
      <c r="R64" s="624"/>
      <c r="S64" s="615">
        <f>'EMP 1DGT--'!AA70</f>
        <v>129.65773876126113</v>
      </c>
      <c r="T64" s="621"/>
      <c r="U64" s="617">
        <f>'EMP 1DGT--'!AA76</f>
        <v>87.82074448861583</v>
      </c>
      <c r="V64" s="624"/>
      <c r="W64" s="615">
        <f>'EMP 1DGT--'!AA82</f>
        <v>105.63776722549137</v>
      </c>
      <c r="X64" s="621"/>
      <c r="Y64" s="617">
        <f>'EMP 1DGT--'!AA88</f>
        <v>108.73901938252577</v>
      </c>
      <c r="Z64" s="624"/>
      <c r="AA64" s="571"/>
      <c r="AB64" s="571"/>
      <c r="AC64" s="571"/>
      <c r="AD64" s="571"/>
      <c r="AE64" s="571"/>
      <c r="AF64" s="571"/>
      <c r="AG64" s="571"/>
      <c r="AH64" s="571"/>
      <c r="AI64" s="571"/>
      <c r="AJ64" s="571"/>
      <c r="AK64" s="571"/>
      <c r="AL64" s="571"/>
      <c r="AM64" s="571"/>
      <c r="AN64" s="571"/>
      <c r="AO64" s="571"/>
    </row>
    <row r="65" spans="1:41" s="44" customFormat="1" ht="14.45" customHeight="1">
      <c r="A65" s="787"/>
      <c r="B65" s="614">
        <v>2017</v>
      </c>
      <c r="C65" s="627">
        <f>'EMP 1DGT--'!AB22</f>
        <v>108.94421392346703</v>
      </c>
      <c r="D65" s="627"/>
      <c r="E65" s="625">
        <f>'EMP 1DGT--'!AB28</f>
        <v>94.85361829859437</v>
      </c>
      <c r="F65" s="628"/>
      <c r="G65" s="626">
        <f>'EMP 1DGT--'!AB34</f>
        <v>214.00709219858157</v>
      </c>
      <c r="H65" s="627"/>
      <c r="I65" s="625">
        <f>'EMP 1DGT--'!AB40</f>
        <v>96.966557301559888</v>
      </c>
      <c r="J65" s="628"/>
      <c r="K65" s="626">
        <f>'EMP 1DGT--'!AB46</f>
        <v>87.091637402003556</v>
      </c>
      <c r="L65" s="627"/>
      <c r="M65" s="625">
        <f>'EMP 1DGT--'!AB52</f>
        <v>98.982096880426326</v>
      </c>
      <c r="N65" s="628"/>
      <c r="O65" s="626">
        <f>'EMP 1DGT--'!AB58</f>
        <v>98.11265414953894</v>
      </c>
      <c r="P65" s="627"/>
      <c r="Q65" s="626">
        <f>'EMP 1DGT--'!AB64</f>
        <v>122.31622548230656</v>
      </c>
      <c r="R65" s="627"/>
      <c r="S65" s="625">
        <f>'EMP 1DGT--'!AB70</f>
        <v>136.76638896170741</v>
      </c>
      <c r="T65" s="628"/>
      <c r="U65" s="626">
        <f>'EMP 1DGT--'!AB76</f>
        <v>89.363654054655143</v>
      </c>
      <c r="V65" s="627"/>
      <c r="W65" s="664">
        <f>'EMP 1DGT--'!AB82</f>
        <v>107.66661386230426</v>
      </c>
      <c r="X65" s="628"/>
      <c r="Y65" s="626">
        <f>'EMP 1DGT--'!AB88</f>
        <v>111.03616728116371</v>
      </c>
      <c r="Z65" s="627"/>
      <c r="AA65" s="571"/>
      <c r="AB65" s="571"/>
      <c r="AC65" s="571"/>
      <c r="AD65" s="571"/>
      <c r="AE65" s="571"/>
      <c r="AF65" s="571"/>
      <c r="AG65" s="571"/>
      <c r="AH65" s="571"/>
      <c r="AI65" s="571"/>
      <c r="AJ65" s="571"/>
      <c r="AK65" s="571"/>
      <c r="AL65" s="571"/>
      <c r="AM65" s="571"/>
      <c r="AN65" s="571"/>
      <c r="AO65" s="571"/>
    </row>
    <row r="66" spans="1:41" s="44" customFormat="1" ht="14.45" customHeight="1">
      <c r="A66" s="787"/>
      <c r="B66" s="614">
        <v>2018</v>
      </c>
      <c r="C66" s="665">
        <f>'EMP 1DGT--'!AC22</f>
        <v>123.39787920700783</v>
      </c>
      <c r="D66" s="168"/>
      <c r="E66" s="666">
        <f>'EMP 1DGT--'!AC28</f>
        <v>95.473942842363897</v>
      </c>
      <c r="F66" s="169"/>
      <c r="G66" s="665">
        <f>'EMP 1DGT--'!AC34</f>
        <v>218.01418439716312</v>
      </c>
      <c r="H66" s="168"/>
      <c r="I66" s="666">
        <f>'EMP 1DGT--'!AC40</f>
        <v>103.08524722270189</v>
      </c>
      <c r="J66" s="169"/>
      <c r="K66" s="665">
        <f>'EMP 1DGT--'!AC46</f>
        <v>91.358437043535943</v>
      </c>
      <c r="L66" s="168"/>
      <c r="M66" s="666">
        <f>'EMP 1DGT--'!AC52</f>
        <v>99.560348305441607</v>
      </c>
      <c r="N66" s="169"/>
      <c r="O66" s="667">
        <f>'EMP 1DGT--'!AC58</f>
        <v>99.559604488390178</v>
      </c>
      <c r="P66" s="168"/>
      <c r="Q66" s="667">
        <f>'EMP 1DGT--'!AC64</f>
        <v>127.00704214659447</v>
      </c>
      <c r="R66" s="168"/>
      <c r="S66" s="666">
        <f>'EMP 1DGT--'!AC70</f>
        <v>142.82773128049053</v>
      </c>
      <c r="T66" s="169"/>
      <c r="U66" s="667">
        <f>'EMP 1DGT--'!AC76</f>
        <v>89.729226321203186</v>
      </c>
      <c r="V66" s="168"/>
      <c r="W66" s="666">
        <f>'EMP 1DGT--'!AC82</f>
        <v>111.71175000096594</v>
      </c>
      <c r="X66" s="169"/>
      <c r="Y66" s="667">
        <f>'EMP 1DGT--'!AC88</f>
        <v>112.84398673339905</v>
      </c>
      <c r="Z66" s="168"/>
      <c r="AA66" s="571"/>
      <c r="AB66" s="571"/>
      <c r="AC66" s="571"/>
      <c r="AD66" s="571"/>
      <c r="AE66" s="571"/>
      <c r="AF66" s="571"/>
      <c r="AG66" s="571"/>
      <c r="AH66" s="571"/>
      <c r="AI66" s="571"/>
      <c r="AJ66" s="571"/>
      <c r="AK66" s="571"/>
      <c r="AL66" s="571"/>
      <c r="AM66" s="571"/>
      <c r="AN66" s="571"/>
      <c r="AO66" s="571"/>
    </row>
    <row r="67" spans="1:41" s="44" customFormat="1" ht="14.45" customHeight="1">
      <c r="A67" s="787"/>
      <c r="B67" s="614">
        <v>2019</v>
      </c>
      <c r="C67" s="668">
        <f>'EMP 1DGT--'!AD22</f>
        <v>131.8349469801752</v>
      </c>
      <c r="D67" s="168">
        <f>'EMP 1DGT--'!AD$22</f>
        <v>131.8349469801752</v>
      </c>
      <c r="E67" s="669">
        <f>'EMP 1DGT--'!AD28</f>
        <v>96.881918891488269</v>
      </c>
      <c r="F67" s="169">
        <f>'EMP 1DGT--'!$AD$28</f>
        <v>96.881918891488269</v>
      </c>
      <c r="G67" s="668">
        <f>'EMP 1DGT--'!AD34</f>
        <v>258.26241134751774</v>
      </c>
      <c r="H67" s="168">
        <f>'EMP 1DGT--'!$AD$34</f>
        <v>258.26241134751774</v>
      </c>
      <c r="I67" s="669">
        <f>'EMP 1DGT--'!AD40</f>
        <v>103.97168019340356</v>
      </c>
      <c r="J67" s="169">
        <f>'EMP 1DGT--'!$AD$40</f>
        <v>103.97168019340356</v>
      </c>
      <c r="K67" s="668">
        <f>'EMP 1DGT--'!AD46</f>
        <v>95.272649437953817</v>
      </c>
      <c r="L67" s="168">
        <f>'EMP 1DGT--'!$AD$46</f>
        <v>95.272649437953817</v>
      </c>
      <c r="M67" s="669">
        <f>'EMP 1DGT--'!AD52</f>
        <v>100.20416957461073</v>
      </c>
      <c r="N67" s="169">
        <f>'EMP 1DGT--'!$AD$52</f>
        <v>100.20416957461073</v>
      </c>
      <c r="O67" s="668">
        <f>'EMP 1DGT--'!AD58</f>
        <v>101.64026219308965</v>
      </c>
      <c r="P67" s="168">
        <f>'EMP 1DGT--'!$AD$58</f>
        <v>101.64026219308965</v>
      </c>
      <c r="Q67" s="668">
        <f>'EMP 1DGT--'!AD64</f>
        <v>131.09841088602289</v>
      </c>
      <c r="R67" s="168">
        <f>'EMP 1DGT--'!$AD$64</f>
        <v>131.09841088602289</v>
      </c>
      <c r="S67" s="669">
        <f>'EMP 1DGT--'!AD70</f>
        <v>146.75225861727228</v>
      </c>
      <c r="T67" s="169">
        <f>'EMP 1DGT--'!$AD$70</f>
        <v>146.75225861727228</v>
      </c>
      <c r="U67" s="668">
        <f>'EMP 1DGT--'!AD76</f>
        <v>91.513997386783799</v>
      </c>
      <c r="V67" s="168">
        <f>'EMP 1DGT--'!$AD$76</f>
        <v>91.513997386783799</v>
      </c>
      <c r="W67" s="669">
        <f>'EMP 1DGT--'!AD82</f>
        <v>114.87885262560033</v>
      </c>
      <c r="X67" s="169">
        <f>'EMP 1DGT--'!AD82</f>
        <v>114.87885262560033</v>
      </c>
      <c r="Y67" s="668">
        <f>'EMP 1DGT--'!AD88</f>
        <v>113.16339812328789</v>
      </c>
      <c r="Z67" s="168">
        <f>'EMP 1DGT--'!$AD$88</f>
        <v>113.16339812328789</v>
      </c>
      <c r="AA67" s="571"/>
      <c r="AB67" s="571"/>
      <c r="AC67" s="571"/>
      <c r="AD67" s="571"/>
      <c r="AE67" s="571"/>
      <c r="AF67" s="571"/>
      <c r="AG67" s="571"/>
      <c r="AH67" s="571"/>
      <c r="AI67" s="571"/>
      <c r="AJ67" s="571"/>
      <c r="AK67" s="571"/>
      <c r="AL67" s="571"/>
      <c r="AM67" s="571"/>
      <c r="AN67" s="571"/>
      <c r="AO67" s="571"/>
    </row>
    <row r="68" spans="1:41" s="44" customFormat="1" ht="14.45" customHeight="1">
      <c r="A68" s="787"/>
      <c r="B68" s="614" t="s">
        <v>262</v>
      </c>
      <c r="C68" s="670"/>
      <c r="D68" s="168">
        <f>'EMP 1DGT--'!AE$22</f>
        <v>129.96772706316276</v>
      </c>
      <c r="E68" s="669"/>
      <c r="F68" s="169">
        <f>'EMP 1DGT--'!$AE$28</f>
        <v>95.950648342992835</v>
      </c>
      <c r="G68" s="670"/>
      <c r="H68" s="168">
        <f>'EMP 1DGT--'!$AE$34</f>
        <v>255</v>
      </c>
      <c r="I68" s="669"/>
      <c r="J68" s="169">
        <f>'EMP 1DGT--'!$AE$40</f>
        <v>105.95752029010534</v>
      </c>
      <c r="K68" s="670"/>
      <c r="L68" s="168">
        <f>'EMP 1DGT--'!$AE$46</f>
        <v>97.788508807624723</v>
      </c>
      <c r="M68" s="669"/>
      <c r="N68" s="169">
        <f>'EMP 1DGT--'!$AE$52</f>
        <v>99.443932384533767</v>
      </c>
      <c r="O68" s="668"/>
      <c r="P68" s="168">
        <f>'EMP 1DGT--'!$AE$58</f>
        <v>101.06432618597934</v>
      </c>
      <c r="Q68" s="668"/>
      <c r="R68" s="168">
        <f>'EMP 1DGT--'!$AE$64</f>
        <v>129.63258761687564</v>
      </c>
      <c r="S68" s="669"/>
      <c r="T68" s="169">
        <f>'EMP 1DGT--'!$AE$70</f>
        <v>149.53548890352363</v>
      </c>
      <c r="U68" s="668"/>
      <c r="V68" s="168">
        <f>'EMP 1DGT--'!$AE$76</f>
        <v>92.488393428039259</v>
      </c>
      <c r="W68" s="669"/>
      <c r="X68" s="169">
        <f>'EMP 1DGT--'!AE82</f>
        <v>110.52809514058195</v>
      </c>
      <c r="Y68" s="668"/>
      <c r="Z68" s="168">
        <f>'EMP 1DGT--'!$AE$88</f>
        <v>112.06846786007983</v>
      </c>
      <c r="AA68" s="571"/>
      <c r="AB68" s="571"/>
      <c r="AC68" s="571"/>
      <c r="AD68" s="571"/>
      <c r="AE68" s="571"/>
      <c r="AF68" s="571"/>
      <c r="AG68" s="571"/>
      <c r="AH68" s="571"/>
      <c r="AI68" s="571"/>
      <c r="AJ68" s="571"/>
      <c r="AK68" s="571"/>
      <c r="AL68" s="571"/>
      <c r="AM68" s="571"/>
      <c r="AN68" s="571"/>
      <c r="AO68" s="571"/>
    </row>
    <row r="69" spans="1:41" s="44" customFormat="1" ht="14.45" customHeight="1">
      <c r="A69" s="787"/>
      <c r="B69" s="614" t="s">
        <v>263</v>
      </c>
      <c r="C69" s="670"/>
      <c r="D69" s="168">
        <f>'EMP 1DGT--'!AF$22</f>
        <v>136.28400184416782</v>
      </c>
      <c r="E69" s="669"/>
      <c r="F69" s="169">
        <f>'EMP 1DGT--'!$AF$28</f>
        <v>96.147169352910979</v>
      </c>
      <c r="G69" s="670"/>
      <c r="H69" s="168">
        <f>'EMP 1DGT--'!$AF$34</f>
        <v>262.0921985815603</v>
      </c>
      <c r="I69" s="669"/>
      <c r="J69" s="169">
        <f>'EMP 1DGT--'!$AF$40</f>
        <v>110.27456397858747</v>
      </c>
      <c r="K69" s="670"/>
      <c r="L69" s="168">
        <f>'EMP 1DGT--'!$AF$46</f>
        <v>99.757258146082606</v>
      </c>
      <c r="M69" s="669"/>
      <c r="N69" s="169">
        <f>'EMP 1DGT--'!$AF$52</f>
        <v>100.59906101627369</v>
      </c>
      <c r="O69" s="668"/>
      <c r="P69" s="168">
        <f>'EMP 1DGT--'!$AF$58</f>
        <v>101.19008999000111</v>
      </c>
      <c r="Q69" s="668"/>
      <c r="R69" s="168">
        <f>'EMP 1DGT--'!$AF$64</f>
        <v>112.52979778501866</v>
      </c>
      <c r="S69" s="669"/>
      <c r="T69" s="169">
        <f>'EMP 1DGT--'!$AF$70</f>
        <v>152.99902174538525</v>
      </c>
      <c r="U69" s="668"/>
      <c r="V69" s="168">
        <f>'EMP 1DGT--'!$AF$76</f>
        <v>95.150259931611572</v>
      </c>
      <c r="W69" s="669"/>
      <c r="X69" s="169">
        <f>'EMP 1DGT--'!AF82</f>
        <v>110.97976562590556</v>
      </c>
      <c r="Y69" s="668"/>
      <c r="Z69" s="168">
        <f>'EMP 1DGT--'!$AF$88</f>
        <v>112.13599899792506</v>
      </c>
      <c r="AA69" s="571"/>
      <c r="AB69" s="571"/>
      <c r="AC69" s="571"/>
      <c r="AD69" s="571"/>
      <c r="AE69" s="571"/>
      <c r="AF69" s="571"/>
      <c r="AG69" s="571"/>
      <c r="AH69" s="571"/>
      <c r="AI69" s="571"/>
      <c r="AJ69" s="571"/>
      <c r="AK69" s="571"/>
      <c r="AL69" s="571"/>
      <c r="AM69" s="571"/>
      <c r="AN69" s="571"/>
      <c r="AO69" s="571"/>
    </row>
    <row r="70" spans="1:41" s="44" customFormat="1" ht="15" customHeight="1" thickBot="1">
      <c r="A70" s="788"/>
      <c r="B70" s="179" t="s">
        <v>264</v>
      </c>
      <c r="C70" s="173"/>
      <c r="D70" s="170">
        <f>'EMP 1DGT--'!AG$22</f>
        <v>139.76486860304288</v>
      </c>
      <c r="E70" s="174"/>
      <c r="F70" s="172">
        <f>'EMP 1DGT--'!$AG$28</f>
        <v>97.056691315064526</v>
      </c>
      <c r="G70" s="173"/>
      <c r="H70" s="170">
        <f>'EMP 1DGT--'!$AG$34</f>
        <v>268.79432624113474</v>
      </c>
      <c r="I70" s="174"/>
      <c r="J70" s="172">
        <f>'EMP 1DGT--'!$AG$40</f>
        <v>112.21435560927877</v>
      </c>
      <c r="K70" s="173"/>
      <c r="L70" s="170">
        <f>'EMP 1DGT--'!$AG$46</f>
        <v>100.94297683367714</v>
      </c>
      <c r="M70" s="174"/>
      <c r="N70" s="172">
        <f>'EMP 1DGT--'!$AG$52</f>
        <v>101.33691807990294</v>
      </c>
      <c r="O70" s="171"/>
      <c r="P70" s="170">
        <f>'EMP 1DGT--'!$AG$58</f>
        <v>101.50738806799245</v>
      </c>
      <c r="Q70" s="171"/>
      <c r="R70" s="170">
        <f>'EMP 1DGT--'!$AG$64</f>
        <v>114.0302396273341</v>
      </c>
      <c r="S70" s="174"/>
      <c r="T70" s="172">
        <f>'EMP 1DGT--'!$AG$70</f>
        <v>155.49197255772023</v>
      </c>
      <c r="U70" s="171"/>
      <c r="V70" s="170">
        <f>'EMP 1DGT--'!$AG$76</f>
        <v>95.372661310500121</v>
      </c>
      <c r="W70" s="174"/>
      <c r="X70" s="172">
        <f>'EMP 1DGT--'!AG82</f>
        <v>111.8688107813629</v>
      </c>
      <c r="Y70" s="171"/>
      <c r="Z70" s="170">
        <f>'EMP 1DGT--'!$AG$88</f>
        <v>112.66590058762982</v>
      </c>
      <c r="AA70" s="571"/>
      <c r="AB70" s="571"/>
      <c r="AC70" s="571"/>
      <c r="AD70" s="571"/>
      <c r="AE70" s="571"/>
      <c r="AF70" s="571"/>
      <c r="AG70" s="571"/>
      <c r="AH70" s="571"/>
      <c r="AI70" s="571"/>
      <c r="AJ70" s="571"/>
      <c r="AK70" s="571"/>
      <c r="AL70" s="571"/>
      <c r="AM70" s="571"/>
      <c r="AN70" s="571"/>
      <c r="AO70" s="571"/>
    </row>
    <row r="71" spans="1:41" s="44" customFormat="1" ht="14.45" thickBot="1">
      <c r="A71" s="571"/>
      <c r="B71" s="571"/>
      <c r="C71" s="571"/>
      <c r="D71" s="571"/>
      <c r="E71" s="572"/>
      <c r="F71" s="572"/>
      <c r="G71" s="571"/>
      <c r="H71" s="571"/>
      <c r="I71" s="572"/>
      <c r="J71" s="572"/>
      <c r="K71" s="572"/>
      <c r="L71" s="571"/>
      <c r="M71" s="577"/>
      <c r="N71" s="571"/>
      <c r="O71" s="571"/>
      <c r="P71" s="571"/>
      <c r="Q71" s="571"/>
      <c r="R71" s="571"/>
      <c r="S71" s="571"/>
      <c r="T71" s="571"/>
      <c r="U71" s="571"/>
      <c r="V71" s="571"/>
      <c r="W71" s="571"/>
      <c r="X71" s="577"/>
      <c r="Y71" s="571"/>
      <c r="Z71" s="571"/>
      <c r="AA71" s="571"/>
      <c r="AB71" s="571"/>
      <c r="AC71" s="571"/>
      <c r="AD71" s="571"/>
      <c r="AE71" s="571"/>
      <c r="AF71" s="571"/>
      <c r="AG71" s="571"/>
      <c r="AH71" s="571"/>
      <c r="AI71" s="571"/>
      <c r="AJ71" s="571"/>
      <c r="AK71" s="571"/>
      <c r="AL71" s="571"/>
      <c r="AM71" s="571"/>
      <c r="AN71" s="571"/>
      <c r="AO71" s="571"/>
    </row>
    <row r="72" spans="1:41" s="44" customFormat="1" ht="14.45" customHeight="1" thickBot="1">
      <c r="A72" s="783" t="s">
        <v>286</v>
      </c>
      <c r="B72" s="646"/>
      <c r="C72" s="760" t="s">
        <v>273</v>
      </c>
      <c r="D72" s="761"/>
      <c r="E72" s="758" t="s">
        <v>274</v>
      </c>
      <c r="F72" s="759"/>
      <c r="G72" s="760" t="s">
        <v>275</v>
      </c>
      <c r="H72" s="761"/>
      <c r="I72" s="758" t="s">
        <v>276</v>
      </c>
      <c r="J72" s="759"/>
      <c r="K72" s="760" t="s">
        <v>277</v>
      </c>
      <c r="L72" s="761"/>
      <c r="M72" s="757" t="s">
        <v>278</v>
      </c>
      <c r="N72" s="757"/>
      <c r="O72" s="755" t="s">
        <v>279</v>
      </c>
      <c r="P72" s="756"/>
      <c r="Q72" s="757" t="s">
        <v>280</v>
      </c>
      <c r="R72" s="757"/>
      <c r="S72" s="755" t="s">
        <v>281</v>
      </c>
      <c r="T72" s="756"/>
      <c r="U72" s="757" t="s">
        <v>282</v>
      </c>
      <c r="V72" s="757"/>
      <c r="W72" s="755" t="s">
        <v>283</v>
      </c>
      <c r="X72" s="756"/>
      <c r="Y72" s="755" t="s">
        <v>284</v>
      </c>
      <c r="Z72" s="756"/>
      <c r="AA72" s="571"/>
      <c r="AB72" s="571"/>
      <c r="AC72" s="571"/>
      <c r="AD72" s="571"/>
      <c r="AE72" s="571"/>
      <c r="AF72" s="571"/>
      <c r="AG72" s="571"/>
      <c r="AH72" s="571"/>
      <c r="AI72" s="571"/>
      <c r="AJ72" s="571"/>
      <c r="AK72" s="571"/>
      <c r="AL72" s="571"/>
      <c r="AM72" s="571"/>
      <c r="AN72" s="571"/>
      <c r="AO72" s="571"/>
    </row>
    <row r="73" spans="1:41" s="44" customFormat="1" ht="14.45" customHeight="1">
      <c r="A73" s="784"/>
      <c r="B73" s="580">
        <v>2008</v>
      </c>
      <c r="C73" s="244">
        <f>'VA 1DGT--'!S22</f>
        <v>100</v>
      </c>
      <c r="D73" s="245"/>
      <c r="E73" s="581">
        <f>'VA 1DGT--'!S28</f>
        <v>100</v>
      </c>
      <c r="F73" s="648"/>
      <c r="G73" s="244">
        <f>'VA 1DGT--'!S34</f>
        <v>100</v>
      </c>
      <c r="H73" s="245"/>
      <c r="I73" s="581">
        <f>'VA 1DGT--'!S40</f>
        <v>100</v>
      </c>
      <c r="J73" s="648"/>
      <c r="K73" s="244">
        <f>'VA 1DGT--'!S46</f>
        <v>100</v>
      </c>
      <c r="L73" s="245"/>
      <c r="M73" s="581">
        <f>'VA 1DGT--'!S52</f>
        <v>100</v>
      </c>
      <c r="N73" s="648"/>
      <c r="O73" s="244">
        <f>'VA 1DGT--'!S58</f>
        <v>100</v>
      </c>
      <c r="P73" s="647"/>
      <c r="Q73" s="581">
        <f>'VA 1DGT--'!S64</f>
        <v>100</v>
      </c>
      <c r="R73" s="648"/>
      <c r="S73" s="244">
        <f>'VA 1DGT--'!S70</f>
        <v>100</v>
      </c>
      <c r="T73" s="647"/>
      <c r="U73" s="581">
        <f>'VA 1DGT--'!S76</f>
        <v>100</v>
      </c>
      <c r="V73" s="648"/>
      <c r="W73" s="244">
        <f>'VA 1DGT--'!S82</f>
        <v>100</v>
      </c>
      <c r="X73" s="647"/>
      <c r="Y73" s="244">
        <f>'VA 1DGT--'!S88</f>
        <v>100</v>
      </c>
      <c r="Z73" s="647"/>
      <c r="AA73" s="770"/>
      <c r="AB73" s="770"/>
      <c r="AC73" s="769"/>
      <c r="AD73" s="769"/>
      <c r="AE73" s="770"/>
      <c r="AF73" s="770"/>
      <c r="AG73" s="571"/>
      <c r="AH73" s="571"/>
      <c r="AI73" s="571"/>
      <c r="AJ73" s="571"/>
      <c r="AK73" s="571"/>
      <c r="AL73" s="571"/>
      <c r="AM73" s="571"/>
      <c r="AN73" s="571"/>
      <c r="AO73" s="571"/>
    </row>
    <row r="74" spans="1:41" s="44" customFormat="1" ht="14.45" customHeight="1">
      <c r="A74" s="784"/>
      <c r="B74" s="584">
        <v>2009</v>
      </c>
      <c r="C74" s="246">
        <f>'VA 1DGT--'!T22</f>
        <v>90.743594812496042</v>
      </c>
      <c r="D74" s="247"/>
      <c r="E74" s="585">
        <f>'VA 1DGT--'!T28</f>
        <v>93.552747010117486</v>
      </c>
      <c r="F74" s="588"/>
      <c r="G74" s="246">
        <f>'VA 1DGT--'!T34</f>
        <v>124.6538027865594</v>
      </c>
      <c r="H74" s="247"/>
      <c r="I74" s="585">
        <f>'VA 1DGT--'!T40</f>
        <v>87.069791656679811</v>
      </c>
      <c r="J74" s="588"/>
      <c r="K74" s="246">
        <f>'VA 1DGT--'!T46</f>
        <v>94.26884718546043</v>
      </c>
      <c r="L74" s="247"/>
      <c r="M74" s="585">
        <f>'VA 1DGT--'!T52</f>
        <v>93.524554316481399</v>
      </c>
      <c r="N74" s="588"/>
      <c r="O74" s="246">
        <f>'VA 1DGT--'!T58</f>
        <v>87.675519715913296</v>
      </c>
      <c r="P74" s="250"/>
      <c r="Q74" s="585">
        <f>'VA 1DGT--'!T64</f>
        <v>92.461897310681621</v>
      </c>
      <c r="R74" s="588"/>
      <c r="S74" s="246">
        <f>'VA 1DGT--'!T70</f>
        <v>102.1980781013273</v>
      </c>
      <c r="T74" s="250"/>
      <c r="U74" s="585">
        <f>'VA 1DGT--'!T76</f>
        <v>129.3390013982229</v>
      </c>
      <c r="V74" s="588"/>
      <c r="W74" s="246">
        <f>'VA 1DGT--'!T82</f>
        <v>91.033122885725135</v>
      </c>
      <c r="X74" s="250"/>
      <c r="Y74" s="246">
        <f>'VA 1DGT--'!T88</f>
        <v>98.706852762736403</v>
      </c>
      <c r="Z74" s="250"/>
      <c r="AA74" s="571"/>
      <c r="AB74" s="571"/>
      <c r="AC74" s="571"/>
      <c r="AD74" s="571"/>
      <c r="AE74" s="571"/>
      <c r="AF74" s="571"/>
      <c r="AG74" s="571"/>
      <c r="AH74" s="571"/>
      <c r="AI74" s="571"/>
      <c r="AJ74" s="571"/>
      <c r="AK74" s="571"/>
      <c r="AL74" s="571"/>
      <c r="AM74" s="571"/>
      <c r="AN74" s="571"/>
      <c r="AO74" s="571"/>
    </row>
    <row r="75" spans="1:41" s="44" customFormat="1" ht="14.45" customHeight="1">
      <c r="A75" s="784"/>
      <c r="B75" s="584">
        <v>2010</v>
      </c>
      <c r="C75" s="246">
        <f>'VA 1DGT--'!U22</f>
        <v>94.495281748861871</v>
      </c>
      <c r="D75" s="247"/>
      <c r="E75" s="585">
        <f>'VA 1DGT--'!U28</f>
        <v>98.521066721538475</v>
      </c>
      <c r="F75" s="588"/>
      <c r="G75" s="246">
        <f>'VA 1DGT--'!U34</f>
        <v>69.769827169509355</v>
      </c>
      <c r="H75" s="247"/>
      <c r="I75" s="585">
        <f>'VA 1DGT--'!U40</f>
        <v>101.30312027243933</v>
      </c>
      <c r="J75" s="588"/>
      <c r="K75" s="246">
        <f>'VA 1DGT--'!U46</f>
        <v>90.658265100063176</v>
      </c>
      <c r="L75" s="247"/>
      <c r="M75" s="585">
        <f>'VA 1DGT--'!U52</f>
        <v>102.24685983349083</v>
      </c>
      <c r="N75" s="588"/>
      <c r="O75" s="246">
        <f>'VA 1DGT--'!U58</f>
        <v>92.30820448324333</v>
      </c>
      <c r="P75" s="250"/>
      <c r="Q75" s="585">
        <f>'VA 1DGT--'!U64</f>
        <v>98.658781553064173</v>
      </c>
      <c r="R75" s="588"/>
      <c r="S75" s="246">
        <f>'VA 1DGT--'!U70</f>
        <v>108.56318536331865</v>
      </c>
      <c r="T75" s="250"/>
      <c r="U75" s="585">
        <f>'VA 1DGT--'!U76</f>
        <v>119.93595237021337</v>
      </c>
      <c r="V75" s="588"/>
      <c r="W75" s="246">
        <f>'VA 1DGT--'!U82</f>
        <v>95.405126720816227</v>
      </c>
      <c r="X75" s="250"/>
      <c r="Y75" s="246">
        <f>'VA 1DGT--'!U88</f>
        <v>96.153183442035939</v>
      </c>
      <c r="Z75" s="250"/>
      <c r="AA75" s="571"/>
      <c r="AB75" s="571"/>
      <c r="AC75" s="571"/>
      <c r="AD75" s="571"/>
      <c r="AE75" s="571"/>
      <c r="AF75" s="571"/>
      <c r="AG75" s="571"/>
      <c r="AH75" s="571"/>
      <c r="AI75" s="571"/>
      <c r="AJ75" s="571"/>
      <c r="AK75" s="571"/>
      <c r="AL75" s="571"/>
      <c r="AM75" s="571"/>
      <c r="AN75" s="571"/>
      <c r="AO75" s="571"/>
    </row>
    <row r="76" spans="1:41" s="44" customFormat="1" ht="14.45" customHeight="1">
      <c r="A76" s="784"/>
      <c r="B76" s="584">
        <v>2011</v>
      </c>
      <c r="C76" s="246">
        <f>'VA 1DGT--'!V22</f>
        <v>103.43895286815089</v>
      </c>
      <c r="D76" s="247"/>
      <c r="E76" s="585">
        <f>'VA 1DGT--'!V28</f>
        <v>104.39873949529223</v>
      </c>
      <c r="F76" s="588"/>
      <c r="G76" s="246">
        <f>'VA 1DGT--'!V34</f>
        <v>81.259346783852592</v>
      </c>
      <c r="H76" s="247"/>
      <c r="I76" s="585">
        <f>'VA 1DGT--'!V40</f>
        <v>95.603521442617534</v>
      </c>
      <c r="J76" s="588"/>
      <c r="K76" s="246">
        <f>'VA 1DGT--'!V46</f>
        <v>90.64766003702934</v>
      </c>
      <c r="L76" s="247"/>
      <c r="M76" s="585">
        <f>'VA 1DGT--'!V52</f>
        <v>106.37309183007076</v>
      </c>
      <c r="N76" s="588"/>
      <c r="O76" s="246">
        <f>'VA 1DGT--'!V58</f>
        <v>100.31219945254125</v>
      </c>
      <c r="P76" s="250"/>
      <c r="Q76" s="585">
        <f>'VA 1DGT--'!V64</f>
        <v>111.72643751289634</v>
      </c>
      <c r="R76" s="588"/>
      <c r="S76" s="246">
        <f>'VA 1DGT--'!V70</f>
        <v>114.4605019181942</v>
      </c>
      <c r="T76" s="250"/>
      <c r="U76" s="585">
        <f>'VA 1DGT--'!V76</f>
        <v>129.2916422353525</v>
      </c>
      <c r="V76" s="588"/>
      <c r="W76" s="246">
        <f>'VA 1DGT--'!V82</f>
        <v>99.21850974149315</v>
      </c>
      <c r="X76" s="250"/>
      <c r="Y76" s="246">
        <f>'VA 1DGT--'!V88</f>
        <v>93.393984306114191</v>
      </c>
      <c r="Z76" s="250"/>
      <c r="AA76" s="571"/>
      <c r="AB76" s="571"/>
      <c r="AC76" s="571"/>
      <c r="AD76" s="571"/>
      <c r="AE76" s="571"/>
      <c r="AF76" s="571"/>
      <c r="AG76" s="571"/>
      <c r="AH76" s="571"/>
      <c r="AI76" s="571"/>
      <c r="AJ76" s="571"/>
      <c r="AK76" s="571"/>
      <c r="AL76" s="571"/>
      <c r="AM76" s="571"/>
      <c r="AN76" s="571"/>
      <c r="AO76" s="571"/>
    </row>
    <row r="77" spans="1:41" s="44" customFormat="1" ht="14.45" customHeight="1">
      <c r="A77" s="784"/>
      <c r="B77" s="584">
        <v>2012</v>
      </c>
      <c r="C77" s="246">
        <f>'VA 1DGT--'!W22</f>
        <v>120.88602580276863</v>
      </c>
      <c r="D77" s="247"/>
      <c r="E77" s="585">
        <f>'VA 1DGT--'!W28</f>
        <v>103.07195248974148</v>
      </c>
      <c r="F77" s="588"/>
      <c r="G77" s="246">
        <f>'VA 1DGT--'!W34</f>
        <v>71.327648843603939</v>
      </c>
      <c r="H77" s="247"/>
      <c r="I77" s="585">
        <f>'VA 1DGT--'!W40</f>
        <v>85.986225542281005</v>
      </c>
      <c r="J77" s="588"/>
      <c r="K77" s="246">
        <f>'VA 1DGT--'!W46</f>
        <v>82.482645256222753</v>
      </c>
      <c r="L77" s="247"/>
      <c r="M77" s="585">
        <f>'VA 1DGT--'!W52</f>
        <v>103.43592497284152</v>
      </c>
      <c r="N77" s="588"/>
      <c r="O77" s="246">
        <f>'VA 1DGT--'!W58</f>
        <v>100.30628097950731</v>
      </c>
      <c r="P77" s="250"/>
      <c r="Q77" s="585">
        <f>'VA 1DGT--'!W64</f>
        <v>113.58471009010248</v>
      </c>
      <c r="R77" s="588"/>
      <c r="S77" s="246">
        <f>'VA 1DGT--'!W70</f>
        <v>118.91660260912423</v>
      </c>
      <c r="T77" s="250"/>
      <c r="U77" s="585">
        <f>'VA 1DGT--'!W76</f>
        <v>145.17274818456542</v>
      </c>
      <c r="V77" s="588"/>
      <c r="W77" s="246">
        <f>'VA 1DGT--'!W82</f>
        <v>97.218111760342993</v>
      </c>
      <c r="X77" s="250"/>
      <c r="Y77" s="246">
        <f>'VA 1DGT--'!W88</f>
        <v>94.960183311578604</v>
      </c>
      <c r="Z77" s="250"/>
      <c r="AA77" s="571"/>
      <c r="AB77" s="571"/>
      <c r="AC77" s="571"/>
      <c r="AD77" s="571"/>
      <c r="AE77" s="571"/>
      <c r="AF77" s="571"/>
      <c r="AG77" s="571"/>
      <c r="AH77" s="571"/>
      <c r="AI77" s="571"/>
      <c r="AJ77" s="571"/>
      <c r="AK77" s="571"/>
      <c r="AL77" s="571"/>
      <c r="AM77" s="571"/>
      <c r="AN77" s="571"/>
      <c r="AO77" s="571"/>
    </row>
    <row r="78" spans="1:41" s="44" customFormat="1" ht="14.45" customHeight="1">
      <c r="A78" s="784"/>
      <c r="B78" s="584">
        <v>2013</v>
      </c>
      <c r="C78" s="246">
        <f>'VA 1DGT--'!X22</f>
        <v>70.752950777417894</v>
      </c>
      <c r="D78" s="248"/>
      <c r="E78" s="585">
        <f>'VA 1DGT--'!X28</f>
        <v>99.723606114529275</v>
      </c>
      <c r="F78" s="588"/>
      <c r="G78" s="246">
        <f>'VA 1DGT--'!X34</f>
        <v>70.481431221763756</v>
      </c>
      <c r="H78" s="248"/>
      <c r="I78" s="585">
        <f>'VA 1DGT--'!X40</f>
        <v>85.797744301348743</v>
      </c>
      <c r="J78" s="588"/>
      <c r="K78" s="246">
        <f>'VA 1DGT--'!X46</f>
        <v>77.702854971344237</v>
      </c>
      <c r="L78" s="248"/>
      <c r="M78" s="585">
        <f>'VA 1DGT--'!X52</f>
        <v>104.55076202814021</v>
      </c>
      <c r="N78" s="588"/>
      <c r="O78" s="246">
        <f>'VA 1DGT--'!X58</f>
        <v>99.344529111489251</v>
      </c>
      <c r="P78" s="250"/>
      <c r="Q78" s="585">
        <f>'VA 1DGT--'!X64</f>
        <v>114.74138523970011</v>
      </c>
      <c r="R78" s="588"/>
      <c r="S78" s="246">
        <f>'VA 1DGT--'!X70</f>
        <v>125.75265422344788</v>
      </c>
      <c r="T78" s="250"/>
      <c r="U78" s="585">
        <f>'VA 1DGT--'!X76</f>
        <v>147.77186414685852</v>
      </c>
      <c r="V78" s="588"/>
      <c r="W78" s="246">
        <f>'VA 1DGT--'!X82</f>
        <v>94.852294723131749</v>
      </c>
      <c r="X78" s="250"/>
      <c r="Y78" s="246">
        <f>'VA 1DGT--'!X88</f>
        <v>94.884461800707598</v>
      </c>
      <c r="Z78" s="250"/>
      <c r="AA78" s="571"/>
      <c r="AB78" s="571"/>
      <c r="AC78" s="571"/>
      <c r="AD78" s="571"/>
      <c r="AE78" s="571"/>
      <c r="AF78" s="571"/>
      <c r="AG78" s="571"/>
      <c r="AH78" s="571"/>
      <c r="AI78" s="571"/>
      <c r="AJ78" s="571"/>
      <c r="AK78" s="571"/>
      <c r="AL78" s="571"/>
      <c r="AM78" s="571"/>
      <c r="AN78" s="571"/>
      <c r="AO78" s="571"/>
    </row>
    <row r="79" spans="1:41" s="44" customFormat="1" ht="14.45" customHeight="1">
      <c r="A79" s="784"/>
      <c r="B79" s="584">
        <v>2014</v>
      </c>
      <c r="C79" s="249">
        <f>'VA 1DGT--'!Y22</f>
        <v>53.221857169456705</v>
      </c>
      <c r="D79" s="250"/>
      <c r="E79" s="587">
        <f>'VA 1DGT--'!Y28</f>
        <v>104.78574545176085</v>
      </c>
      <c r="F79" s="588"/>
      <c r="G79" s="249">
        <f>'VA 1DGT--'!Y34</f>
        <v>66.392207804055033</v>
      </c>
      <c r="H79" s="250"/>
      <c r="I79" s="587">
        <f>'VA 1DGT--'!Y40</f>
        <v>92.310368559715045</v>
      </c>
      <c r="J79" s="588"/>
      <c r="K79" s="249">
        <f>'VA 1DGT--'!Y46</f>
        <v>80.784067660302156</v>
      </c>
      <c r="L79" s="250"/>
      <c r="M79" s="587">
        <f>'VA 1DGT--'!Y52</f>
        <v>106.62206940900266</v>
      </c>
      <c r="N79" s="588"/>
      <c r="O79" s="249">
        <f>'VA 1DGT--'!Y58</f>
        <v>103.14048975364356</v>
      </c>
      <c r="P79" s="250"/>
      <c r="Q79" s="587">
        <f>'VA 1DGT--'!Y64</f>
        <v>121.99987103652246</v>
      </c>
      <c r="R79" s="588"/>
      <c r="S79" s="249">
        <f>'VA 1DGT--'!Y70</f>
        <v>130.10153097701652</v>
      </c>
      <c r="T79" s="250"/>
      <c r="U79" s="587">
        <f>'VA 1DGT--'!Y76</f>
        <v>131.51855126065581</v>
      </c>
      <c r="V79" s="588"/>
      <c r="W79" s="249">
        <f>'VA 1DGT--'!Y82</f>
        <v>97.815083485591273</v>
      </c>
      <c r="X79" s="250"/>
      <c r="Y79" s="249">
        <f>'VA 1DGT--'!Y88</f>
        <v>98.414011409470007</v>
      </c>
      <c r="Z79" s="250"/>
      <c r="AA79" s="571"/>
      <c r="AB79" s="571"/>
      <c r="AC79" s="571"/>
      <c r="AD79" s="571"/>
      <c r="AE79" s="571"/>
      <c r="AF79" s="571"/>
      <c r="AG79" s="571"/>
      <c r="AH79" s="571"/>
      <c r="AI79" s="571"/>
      <c r="AJ79" s="571"/>
      <c r="AK79" s="571"/>
      <c r="AL79" s="571"/>
      <c r="AM79" s="571"/>
      <c r="AN79" s="571"/>
      <c r="AO79" s="571"/>
    </row>
    <row r="80" spans="1:41" s="44" customFormat="1" ht="14.45" customHeight="1">
      <c r="A80" s="784"/>
      <c r="B80" s="584">
        <v>2015</v>
      </c>
      <c r="C80" s="246">
        <f>'VA 1DGT--'!Z22</f>
        <v>66.333813754495282</v>
      </c>
      <c r="D80" s="250"/>
      <c r="E80" s="585">
        <f>'VA 1DGT--'!Z28</f>
        <v>106.52489506940465</v>
      </c>
      <c r="F80" s="588"/>
      <c r="G80" s="246">
        <f>'VA 1DGT--'!Z34</f>
        <v>83.071149996356908</v>
      </c>
      <c r="H80" s="250"/>
      <c r="I80" s="585">
        <f>'VA 1DGT--'!Z40</f>
        <v>91.928954920987394</v>
      </c>
      <c r="J80" s="588"/>
      <c r="K80" s="246">
        <f>'VA 1DGT--'!Z46</f>
        <v>85.281940019530978</v>
      </c>
      <c r="L80" s="250"/>
      <c r="M80" s="585">
        <f>'VA 1DGT--'!Z52</f>
        <v>111.76383058821226</v>
      </c>
      <c r="N80" s="588"/>
      <c r="O80" s="246">
        <f>'VA 1DGT--'!Z58</f>
        <v>109.7632610786417</v>
      </c>
      <c r="P80" s="250"/>
      <c r="Q80" s="585">
        <f>'VA 1DGT--'!Z64</f>
        <v>133.20890363848957</v>
      </c>
      <c r="R80" s="588"/>
      <c r="S80" s="246">
        <f>'VA 1DGT--'!Z70</f>
        <v>140.88489518733977</v>
      </c>
      <c r="T80" s="250"/>
      <c r="U80" s="585">
        <f>'VA 1DGT--'!Z76</f>
        <v>137.81516395291146</v>
      </c>
      <c r="V80" s="588"/>
      <c r="W80" s="246">
        <f>'VA 1DGT--'!Z82</f>
        <v>101.50581595180809</v>
      </c>
      <c r="X80" s="250"/>
      <c r="Y80" s="246">
        <f>'VA 1DGT--'!Z88</f>
        <v>104.66876274111006</v>
      </c>
      <c r="Z80" s="250"/>
      <c r="AA80" s="571"/>
      <c r="AB80" s="571"/>
      <c r="AC80" s="571"/>
      <c r="AD80" s="571"/>
      <c r="AE80" s="571"/>
      <c r="AF80" s="571"/>
      <c r="AG80" s="571"/>
      <c r="AH80" s="571"/>
      <c r="AI80" s="571"/>
      <c r="AJ80" s="571"/>
      <c r="AK80" s="571"/>
      <c r="AL80" s="571"/>
      <c r="AM80" s="571"/>
      <c r="AN80" s="571"/>
      <c r="AO80" s="571"/>
    </row>
    <row r="81" spans="1:41" s="44" customFormat="1" ht="14.45" customHeight="1">
      <c r="A81" s="784"/>
      <c r="B81" s="584">
        <v>2016</v>
      </c>
      <c r="C81" s="246">
        <f>'VA 1DGT--'!AA22</f>
        <v>59.092064067413219</v>
      </c>
      <c r="D81" s="250"/>
      <c r="E81" s="585">
        <f>'VA 1DGT--'!AA28</f>
        <v>111.110329280896</v>
      </c>
      <c r="F81" s="588"/>
      <c r="G81" s="246">
        <f>'VA 1DGT--'!AA34</f>
        <v>76.258411739987395</v>
      </c>
      <c r="H81" s="250"/>
      <c r="I81" s="585">
        <f>'VA 1DGT--'!AA40</f>
        <v>93.215730724244963</v>
      </c>
      <c r="J81" s="588"/>
      <c r="K81" s="246">
        <f>'VA 1DGT--'!AA46</f>
        <v>91.812449460246484</v>
      </c>
      <c r="L81" s="250"/>
      <c r="M81" s="585">
        <f>'VA 1DGT--'!AA52</f>
        <v>118.43040246406498</v>
      </c>
      <c r="N81" s="588"/>
      <c r="O81" s="246">
        <f>'VA 1DGT--'!AA58</f>
        <v>108.31323518532218</v>
      </c>
      <c r="P81" s="250"/>
      <c r="Q81" s="585">
        <f>'VA 1DGT--'!AA64</f>
        <v>142.37307930394113</v>
      </c>
      <c r="R81" s="588"/>
      <c r="S81" s="246">
        <f>'VA 1DGT--'!AA70</f>
        <v>163.1422719104022</v>
      </c>
      <c r="T81" s="250"/>
      <c r="U81" s="585">
        <f>'VA 1DGT--'!AA76</f>
        <v>154.9614361102341</v>
      </c>
      <c r="V81" s="588"/>
      <c r="W81" s="246">
        <f>'VA 1DGT--'!AA82</f>
        <v>108.314549829049</v>
      </c>
      <c r="X81" s="250"/>
      <c r="Y81" s="246">
        <f>'VA 1DGT--'!AA88</f>
        <v>110.39655417056619</v>
      </c>
      <c r="Z81" s="250"/>
      <c r="AA81" s="571"/>
      <c r="AB81" s="571"/>
      <c r="AC81" s="571"/>
      <c r="AD81" s="571"/>
      <c r="AE81" s="571"/>
      <c r="AF81" s="571"/>
      <c r="AG81" s="571"/>
      <c r="AH81" s="571"/>
      <c r="AI81" s="571"/>
      <c r="AJ81" s="571"/>
      <c r="AK81" s="571"/>
      <c r="AL81" s="571"/>
      <c r="AM81" s="571"/>
      <c r="AN81" s="571"/>
      <c r="AO81" s="571"/>
    </row>
    <row r="82" spans="1:41" s="44" customFormat="1" ht="14.45" customHeight="1">
      <c r="A82" s="784"/>
      <c r="B82" s="589">
        <v>2017</v>
      </c>
      <c r="C82" s="259">
        <f>'VA 1DGT--'!AB22</f>
        <v>59.184716496238593</v>
      </c>
      <c r="D82" s="597"/>
      <c r="E82" s="651">
        <f>'VA 1DGT--'!AB28</f>
        <v>116.7277793763036</v>
      </c>
      <c r="F82" s="596"/>
      <c r="G82" s="259">
        <f>'VA 1DGT--'!AB34</f>
        <v>70.63641202324898</v>
      </c>
      <c r="H82" s="597"/>
      <c r="I82" s="651">
        <f>'VA 1DGT--'!AB40</f>
        <v>93.771521212036944</v>
      </c>
      <c r="J82" s="596"/>
      <c r="K82" s="259">
        <f>'VA 1DGT--'!AB46</f>
        <v>97.227659771902765</v>
      </c>
      <c r="L82" s="597"/>
      <c r="M82" s="651">
        <f>'VA 1DGT--'!AB52</f>
        <v>126.42155124034421</v>
      </c>
      <c r="N82" s="596"/>
      <c r="O82" s="259">
        <f>'VA 1DGT--'!AB58</f>
        <v>113.80335873344677</v>
      </c>
      <c r="P82" s="597"/>
      <c r="Q82" s="651">
        <f>'VA 1DGT--'!AB64</f>
        <v>155.65148222023521</v>
      </c>
      <c r="R82" s="596"/>
      <c r="S82" s="259">
        <f>'VA 1DGT--'!AB70</f>
        <v>161.40881825639329</v>
      </c>
      <c r="T82" s="597"/>
      <c r="U82" s="651">
        <f>'VA 1DGT--'!AB76</f>
        <v>155.12493798204861</v>
      </c>
      <c r="V82" s="596"/>
      <c r="W82" s="259">
        <f>'VA 1DGT--'!AB82</f>
        <v>112.59646520378443</v>
      </c>
      <c r="X82" s="597"/>
      <c r="Y82" s="259">
        <f>'VA 1DGT--'!AB88</f>
        <v>123.01113974689173</v>
      </c>
      <c r="Z82" s="597"/>
      <c r="AA82" s="571"/>
      <c r="AB82" s="571"/>
      <c r="AC82" s="571"/>
      <c r="AD82" s="571"/>
      <c r="AE82" s="571"/>
      <c r="AF82" s="571"/>
      <c r="AG82" s="571"/>
      <c r="AH82" s="571"/>
      <c r="AI82" s="571"/>
      <c r="AJ82" s="571"/>
      <c r="AK82" s="571"/>
      <c r="AL82" s="571"/>
      <c r="AM82" s="571"/>
      <c r="AN82" s="571"/>
      <c r="AO82" s="571"/>
    </row>
    <row r="83" spans="1:41" s="44" customFormat="1" ht="14.45" customHeight="1">
      <c r="A83" s="784"/>
      <c r="B83" s="584">
        <v>2018</v>
      </c>
      <c r="C83" s="671">
        <f>'VA 1DGT--'!AC22</f>
        <v>61.894758778349647</v>
      </c>
      <c r="D83" s="597"/>
      <c r="E83" s="654">
        <f>'VA 1DGT--'!AC28</f>
        <v>123.20703880474809</v>
      </c>
      <c r="F83" s="588"/>
      <c r="G83" s="590">
        <f>'VA 1DGT--'!AC34</f>
        <v>74.621061632080185</v>
      </c>
      <c r="H83" s="250"/>
      <c r="I83" s="654">
        <f>'VA 1DGT--'!AC40</f>
        <v>95.422575391635505</v>
      </c>
      <c r="J83" s="588"/>
      <c r="K83" s="590">
        <f>'VA 1DGT--'!AC46</f>
        <v>107.55213051297574</v>
      </c>
      <c r="L83" s="250"/>
      <c r="M83" s="654">
        <f>'VA 1DGT--'!AC52</f>
        <v>126.11088547166881</v>
      </c>
      <c r="N83" s="588"/>
      <c r="O83" s="594">
        <f>'VA 1DGT--'!AC58</f>
        <v>116.03980173115335</v>
      </c>
      <c r="P83" s="250"/>
      <c r="Q83" s="654">
        <f>'VA 1DGT--'!AC64</f>
        <v>165.95287846481875</v>
      </c>
      <c r="R83" s="588"/>
      <c r="S83" s="594">
        <f>'VA 1DGT--'!AC70</f>
        <v>173.78687573119893</v>
      </c>
      <c r="T83" s="250"/>
      <c r="U83" s="654">
        <f>'VA 1DGT--'!AC76</f>
        <v>166.68170132154617</v>
      </c>
      <c r="V83" s="588"/>
      <c r="W83" s="594">
        <f>'VA 1DGT--'!AC82</f>
        <v>121.05899166048592</v>
      </c>
      <c r="X83" s="250"/>
      <c r="Y83" s="594">
        <f>'VA 1DGT--'!AC88</f>
        <v>137.53498913303599</v>
      </c>
      <c r="Z83" s="250"/>
      <c r="AA83" s="571"/>
      <c r="AB83" s="571"/>
      <c r="AC83" s="571"/>
      <c r="AD83" s="571"/>
      <c r="AE83" s="571"/>
      <c r="AF83" s="571"/>
      <c r="AG83" s="571"/>
      <c r="AH83" s="571"/>
      <c r="AI83" s="571"/>
      <c r="AJ83" s="571"/>
      <c r="AK83" s="571"/>
      <c r="AL83" s="571"/>
      <c r="AM83" s="571"/>
      <c r="AN83" s="571"/>
      <c r="AO83" s="571"/>
    </row>
    <row r="84" spans="1:41" s="44" customFormat="1" ht="14.45" customHeight="1">
      <c r="A84" s="784"/>
      <c r="B84" s="584">
        <v>2019</v>
      </c>
      <c r="C84" s="246">
        <f>'VA 1DGT--'!AD22</f>
        <v>54.544946973046358</v>
      </c>
      <c r="D84" s="250">
        <f>'VA 1DGT--'!AD$22</f>
        <v>54.544946973046358</v>
      </c>
      <c r="E84" s="246">
        <f>'VA 1DGT--'!AD28</f>
        <v>127.28755861111708</v>
      </c>
      <c r="F84" s="588">
        <f>'VA 1DGT--'!$AD$28</f>
        <v>127.28755861111708</v>
      </c>
      <c r="G84" s="246">
        <f>'VA 1DGT--'!AD34</f>
        <v>94.231837781643222</v>
      </c>
      <c r="H84" s="250">
        <f>'VA 1DGT--'!$AD$34</f>
        <v>94.231837781643222</v>
      </c>
      <c r="I84" s="585">
        <f>'VA 1DGT--'!AD40</f>
        <v>87.580385503652593</v>
      </c>
      <c r="J84" s="588">
        <f>'VA 1DGT--'!$AD$40</f>
        <v>87.580385503652593</v>
      </c>
      <c r="K84" s="246">
        <f>'VA 1DGT--'!AD46</f>
        <v>119.82395595363819</v>
      </c>
      <c r="L84" s="250">
        <f>'VA 1DGT--'!$AD$46</f>
        <v>119.82395595363819</v>
      </c>
      <c r="M84" s="585">
        <f>'VA 1DGT--'!AD52</f>
        <v>132.85674184056887</v>
      </c>
      <c r="N84" s="588">
        <f>'VA 1DGT--'!$AD$52</f>
        <v>132.85674184056887</v>
      </c>
      <c r="O84" s="246">
        <f>'VA 1DGT--'!AD58</f>
        <v>123.84626766294298</v>
      </c>
      <c r="P84" s="250">
        <f>'VA 1DGT--'!$AD$58</f>
        <v>123.84626766294298</v>
      </c>
      <c r="Q84" s="585">
        <f>'VA 1DGT--'!AD64</f>
        <v>172.90391361166516</v>
      </c>
      <c r="R84" s="588">
        <f>'VA 1DGT--'!$AD$64</f>
        <v>172.90391361166516</v>
      </c>
      <c r="S84" s="246">
        <f>'VA 1DGT--'!AD70</f>
        <v>190.59149475340661</v>
      </c>
      <c r="T84" s="250">
        <f>'VA 1DGT--'!$AD$70</f>
        <v>190.59149475340661</v>
      </c>
      <c r="U84" s="585">
        <f>'VA 1DGT--'!AD76</f>
        <v>170.49749672996259</v>
      </c>
      <c r="V84" s="588">
        <f>'VA 1DGT--'!$AD$76</f>
        <v>170.49749672996259</v>
      </c>
      <c r="W84" s="246">
        <f>'VA 1DGT--'!AD82</f>
        <v>131.01032941985204</v>
      </c>
      <c r="X84" s="250">
        <f>'VA 1DGT--'!AD82</f>
        <v>131.01032941985204</v>
      </c>
      <c r="Y84" s="246">
        <f>'VA 1DGT--'!AD88</f>
        <v>170.86404394344893</v>
      </c>
      <c r="Z84" s="250">
        <f>'VA 1DGT--'!$AD$88</f>
        <v>170.86404394344893</v>
      </c>
      <c r="AA84" s="571"/>
      <c r="AB84" s="571"/>
      <c r="AC84" s="571"/>
      <c r="AD84" s="571"/>
      <c r="AE84" s="571"/>
      <c r="AF84" s="571"/>
      <c r="AG84" s="571"/>
      <c r="AH84" s="571"/>
      <c r="AI84" s="571"/>
      <c r="AJ84" s="571"/>
      <c r="AK84" s="571"/>
      <c r="AL84" s="571"/>
      <c r="AM84" s="571"/>
      <c r="AN84" s="571"/>
      <c r="AO84" s="571"/>
    </row>
    <row r="85" spans="1:41" s="44" customFormat="1" ht="14.45" customHeight="1">
      <c r="A85" s="784"/>
      <c r="B85" s="584" t="s">
        <v>262</v>
      </c>
      <c r="C85" s="251"/>
      <c r="D85" s="250">
        <f>'VA 1DGT--'!AE$22</f>
        <v>48.97702570118291</v>
      </c>
      <c r="E85" s="585"/>
      <c r="F85" s="588">
        <f>'VA 1DGT--'!$AE$28</f>
        <v>125.22480798831006</v>
      </c>
      <c r="G85" s="251"/>
      <c r="H85" s="250">
        <f>'VA 1DGT--'!$AE$34</f>
        <v>88.314742197471219</v>
      </c>
      <c r="I85" s="585"/>
      <c r="J85" s="588">
        <f>'VA 1DGT--'!$AE$40</f>
        <v>80.630496099616408</v>
      </c>
      <c r="K85" s="251"/>
      <c r="L85" s="250">
        <f>'VA 1DGT--'!$AE$46</f>
        <v>129.03776683885164</v>
      </c>
      <c r="M85" s="585"/>
      <c r="N85" s="588">
        <f>'VA 1DGT--'!$AE$52</f>
        <v>127.30242016117282</v>
      </c>
      <c r="O85" s="246"/>
      <c r="P85" s="250">
        <f>'VA 1DGT--'!$AE$58</f>
        <v>118.70732854923432</v>
      </c>
      <c r="Q85" s="585"/>
      <c r="R85" s="588">
        <f>'VA 1DGT--'!$AE$64</f>
        <v>165.67286952335098</v>
      </c>
      <c r="S85" s="246"/>
      <c r="T85" s="250">
        <f>'VA 1DGT--'!$AE$70</f>
        <v>189.78169542742049</v>
      </c>
      <c r="U85" s="585"/>
      <c r="V85" s="588">
        <f>'VA 1DGT--'!$AE$76</f>
        <v>180.16902146948718</v>
      </c>
      <c r="W85" s="246"/>
      <c r="X85" s="250">
        <f>'VA 1DGT--'!AE82</f>
        <v>125.2752017945332</v>
      </c>
      <c r="Y85" s="246"/>
      <c r="Z85" s="250">
        <f>'VA 1DGT--'!$AE$88</f>
        <v>163.27845769684896</v>
      </c>
      <c r="AA85" s="571"/>
      <c r="AB85" s="571"/>
      <c r="AC85" s="571"/>
      <c r="AD85" s="571"/>
      <c r="AE85" s="571"/>
      <c r="AF85" s="571"/>
      <c r="AG85" s="571"/>
      <c r="AH85" s="571"/>
      <c r="AI85" s="571"/>
      <c r="AJ85" s="571"/>
      <c r="AK85" s="571"/>
      <c r="AL85" s="571"/>
      <c r="AM85" s="571"/>
      <c r="AN85" s="571"/>
      <c r="AO85" s="571"/>
    </row>
    <row r="86" spans="1:41" s="44" customFormat="1" ht="14.45" customHeight="1">
      <c r="A86" s="784"/>
      <c r="B86" s="584" t="s">
        <v>263</v>
      </c>
      <c r="C86" s="251"/>
      <c r="D86" s="250">
        <f>'VA 1DGT--'!AF$22</f>
        <v>60.967388900103657</v>
      </c>
      <c r="E86" s="585"/>
      <c r="F86" s="588">
        <f>'VA 1DGT--'!$AF$28</f>
        <v>135.61667227999629</v>
      </c>
      <c r="G86" s="251"/>
      <c r="H86" s="250">
        <f>'VA 1DGT--'!$AF$34</f>
        <v>110.79650229269949</v>
      </c>
      <c r="I86" s="585"/>
      <c r="J86" s="588">
        <f>'VA 1DGT--'!$AF$40</f>
        <v>99.470135930223321</v>
      </c>
      <c r="K86" s="251"/>
      <c r="L86" s="250">
        <f>'VA 1DGT--'!$AF$46</f>
        <v>136.18637116836862</v>
      </c>
      <c r="M86" s="585"/>
      <c r="N86" s="588">
        <f>'VA 1DGT--'!$AF$52</f>
        <v>137.81864048412245</v>
      </c>
      <c r="O86" s="246"/>
      <c r="P86" s="250">
        <f>'VA 1DGT--'!$AF$58</f>
        <v>128.43147887844935</v>
      </c>
      <c r="Q86" s="585"/>
      <c r="R86" s="588">
        <f>'VA 1DGT--'!$AF$64</f>
        <v>179.3675304353807</v>
      </c>
      <c r="S86" s="246"/>
      <c r="T86" s="250">
        <f>'VA 1DGT--'!$AF$70</f>
        <v>203.7634245946399</v>
      </c>
      <c r="U86" s="585"/>
      <c r="V86" s="588">
        <f>'VA 1DGT--'!$AF$76</f>
        <v>191.955270398268</v>
      </c>
      <c r="W86" s="246"/>
      <c r="X86" s="250">
        <f>'VA 1DGT--'!AF82</f>
        <v>134.12247869896345</v>
      </c>
      <c r="Y86" s="246"/>
      <c r="Z86" s="250">
        <f>'VA 1DGT--'!$AF$88</f>
        <v>174.96918675375483</v>
      </c>
      <c r="AA86" s="571"/>
      <c r="AB86" s="571"/>
      <c r="AC86" s="571"/>
      <c r="AD86" s="571"/>
      <c r="AE86" s="571"/>
      <c r="AF86" s="571"/>
      <c r="AG86" s="571"/>
      <c r="AH86" s="571"/>
      <c r="AI86" s="571"/>
      <c r="AJ86" s="571"/>
      <c r="AK86" s="571"/>
      <c r="AL86" s="571"/>
      <c r="AM86" s="571"/>
      <c r="AN86" s="571"/>
      <c r="AO86" s="571"/>
    </row>
    <row r="87" spans="1:41" s="44" customFormat="1" ht="15" customHeight="1" thickBot="1">
      <c r="A87" s="785"/>
      <c r="B87" s="656" t="s">
        <v>264</v>
      </c>
      <c r="C87" s="672"/>
      <c r="D87" s="660">
        <f>'VA 1DGT--'!AG$22</f>
        <v>64.723119678665356</v>
      </c>
      <c r="E87" s="661"/>
      <c r="F87" s="658">
        <f>'VA 1DGT--'!$AG$28</f>
        <v>142.26819721975679</v>
      </c>
      <c r="G87" s="672"/>
      <c r="H87" s="660">
        <f>'VA 1DGT--'!$AG$34</f>
        <v>117.59184113119373</v>
      </c>
      <c r="I87" s="661"/>
      <c r="J87" s="658">
        <f>'VA 1DGT--'!$AG$40</f>
        <v>104.91591188959154</v>
      </c>
      <c r="K87" s="672"/>
      <c r="L87" s="660">
        <f>'VA 1DGT--'!$AG$46</f>
        <v>142.81176145678214</v>
      </c>
      <c r="M87" s="661"/>
      <c r="N87" s="658">
        <f>'VA 1DGT--'!$AG$52</f>
        <v>143.90281112676149</v>
      </c>
      <c r="O87" s="659"/>
      <c r="P87" s="660">
        <f>'VA 1DGT--'!$AG$58</f>
        <v>133.4349145520456</v>
      </c>
      <c r="Q87" s="661"/>
      <c r="R87" s="658">
        <f>'VA 1DGT--'!$AG$64</f>
        <v>188.00950202902538</v>
      </c>
      <c r="S87" s="659"/>
      <c r="T87" s="660">
        <f>'VA 1DGT--'!$AG$70</f>
        <v>213.70745033544907</v>
      </c>
      <c r="U87" s="661"/>
      <c r="V87" s="658">
        <f>'VA 1DGT--'!$AG$76</f>
        <v>199.30614992557847</v>
      </c>
      <c r="W87" s="659"/>
      <c r="X87" s="660">
        <f>'VA 1DGT--'!AG82</f>
        <v>139.87215796233653</v>
      </c>
      <c r="Y87" s="659"/>
      <c r="Z87" s="660">
        <f>'VA 1DGT--'!$AG$88</f>
        <v>182.7519749947173</v>
      </c>
      <c r="AA87" s="571"/>
      <c r="AB87" s="571"/>
      <c r="AC87" s="571"/>
      <c r="AD87" s="571"/>
      <c r="AE87" s="571"/>
      <c r="AF87" s="571"/>
      <c r="AG87" s="571"/>
      <c r="AH87" s="571"/>
      <c r="AI87" s="571"/>
      <c r="AJ87" s="571"/>
      <c r="AK87" s="571"/>
      <c r="AL87" s="571"/>
      <c r="AM87" s="571"/>
      <c r="AN87" s="571"/>
      <c r="AO87" s="571"/>
    </row>
    <row r="88" spans="1:41" s="44" customFormat="1">
      <c r="A88" s="571"/>
      <c r="B88" s="571"/>
      <c r="C88" s="571"/>
      <c r="D88" s="571"/>
      <c r="E88" s="572"/>
      <c r="F88" s="572"/>
      <c r="G88" s="571"/>
      <c r="H88" s="571"/>
      <c r="I88" s="572"/>
      <c r="J88" s="572"/>
      <c r="K88" s="572"/>
      <c r="L88" s="571"/>
      <c r="M88" s="571"/>
      <c r="N88" s="571"/>
      <c r="O88" s="571"/>
      <c r="P88" s="571"/>
      <c r="Q88" s="571"/>
      <c r="R88" s="571"/>
      <c r="S88" s="571"/>
      <c r="T88" s="571"/>
      <c r="U88" s="571"/>
      <c r="V88" s="571"/>
      <c r="W88" s="571"/>
      <c r="X88" s="571"/>
      <c r="Y88" s="571"/>
      <c r="Z88" s="571"/>
      <c r="AA88" s="571"/>
      <c r="AB88" s="571"/>
      <c r="AC88" s="571"/>
      <c r="AD88" s="571"/>
      <c r="AE88" s="571"/>
      <c r="AF88" s="571"/>
      <c r="AG88" s="571"/>
      <c r="AH88" s="571"/>
      <c r="AI88" s="571"/>
      <c r="AJ88" s="571"/>
      <c r="AK88" s="571"/>
      <c r="AL88" s="571"/>
      <c r="AM88" s="571"/>
      <c r="AN88" s="571"/>
      <c r="AO88" s="571"/>
    </row>
    <row r="89" spans="1:41" s="44" customFormat="1">
      <c r="A89" s="571"/>
      <c r="B89" s="571"/>
      <c r="C89" s="571"/>
      <c r="D89" s="571"/>
      <c r="E89" s="572"/>
      <c r="F89" s="572"/>
      <c r="G89" s="571"/>
      <c r="H89" s="571"/>
      <c r="I89" s="572"/>
      <c r="J89" s="572"/>
      <c r="K89" s="572"/>
      <c r="L89" s="571"/>
      <c r="M89" s="571"/>
      <c r="N89" s="571"/>
      <c r="O89" s="571"/>
      <c r="P89" s="571"/>
      <c r="Q89" s="571"/>
      <c r="R89" s="571"/>
      <c r="S89" s="571"/>
      <c r="T89" s="571"/>
      <c r="U89" s="571"/>
      <c r="V89" s="571"/>
      <c r="W89" s="571"/>
      <c r="X89" s="571"/>
      <c r="Y89" s="571"/>
      <c r="Z89" s="571"/>
      <c r="AA89" s="571"/>
      <c r="AB89" s="571"/>
      <c r="AC89" s="571"/>
      <c r="AD89" s="571"/>
      <c r="AE89" s="571"/>
      <c r="AF89" s="571"/>
      <c r="AG89" s="571"/>
      <c r="AH89" s="571"/>
      <c r="AI89" s="571"/>
      <c r="AJ89" s="571"/>
      <c r="AK89" s="571"/>
      <c r="AL89" s="571"/>
      <c r="AM89" s="571"/>
      <c r="AN89" s="571"/>
      <c r="AO89" s="571"/>
    </row>
    <row r="90" spans="1:41" s="44" customFormat="1" ht="15.6">
      <c r="A90" s="573" t="s">
        <v>287</v>
      </c>
      <c r="B90" s="571"/>
      <c r="C90" s="571"/>
      <c r="D90" s="571"/>
      <c r="E90" s="572"/>
      <c r="F90" s="572"/>
      <c r="G90" s="571"/>
      <c r="H90" s="571"/>
      <c r="I90" s="572"/>
      <c r="J90" s="572"/>
      <c r="K90" s="572"/>
      <c r="L90" s="571"/>
      <c r="M90" s="571"/>
      <c r="N90" s="571"/>
      <c r="O90" s="571"/>
      <c r="P90" s="571"/>
      <c r="Q90" s="571"/>
      <c r="R90" s="571"/>
      <c r="S90" s="571"/>
      <c r="T90" s="571"/>
      <c r="U90" s="571"/>
      <c r="V90" s="571"/>
      <c r="W90" s="571"/>
      <c r="X90" s="571"/>
      <c r="Y90" s="571"/>
      <c r="Z90" s="571"/>
      <c r="AA90" s="571"/>
      <c r="AB90" s="571"/>
      <c r="AC90" s="571"/>
      <c r="AD90" s="571"/>
      <c r="AE90" s="571"/>
      <c r="AF90" s="571"/>
      <c r="AG90" s="571"/>
      <c r="AH90" s="571"/>
      <c r="AI90" s="571"/>
      <c r="AJ90" s="571"/>
      <c r="AK90" s="571"/>
      <c r="AL90" s="571"/>
      <c r="AM90" s="571"/>
      <c r="AN90" s="571"/>
      <c r="AO90" s="571"/>
    </row>
    <row r="91" spans="1:41" s="44" customFormat="1" ht="14.45" thickBot="1">
      <c r="A91" s="571"/>
      <c r="B91" s="571"/>
      <c r="C91" s="571"/>
      <c r="D91" s="571"/>
      <c r="E91" s="572"/>
      <c r="F91" s="572"/>
      <c r="G91" s="571"/>
      <c r="H91" s="571"/>
      <c r="I91" s="572"/>
      <c r="J91" s="572"/>
      <c r="K91" s="572"/>
      <c r="L91" s="571"/>
      <c r="M91" s="571"/>
      <c r="N91" s="571"/>
      <c r="O91" s="571"/>
      <c r="P91" s="571"/>
      <c r="Q91" s="571"/>
      <c r="R91" s="571"/>
      <c r="S91" s="571"/>
      <c r="T91" s="571"/>
      <c r="U91" s="571"/>
      <c r="V91" s="571"/>
      <c r="W91" s="571"/>
      <c r="X91" s="571"/>
      <c r="Y91" s="571"/>
      <c r="Z91" s="571"/>
      <c r="AA91" s="571"/>
      <c r="AB91" s="571"/>
      <c r="AC91" s="571"/>
      <c r="AD91" s="571"/>
      <c r="AE91" s="571"/>
      <c r="AF91" s="571"/>
      <c r="AG91" s="571"/>
      <c r="AH91" s="571"/>
      <c r="AI91" s="571"/>
      <c r="AJ91" s="571"/>
      <c r="AK91" s="571"/>
      <c r="AL91" s="571"/>
      <c r="AM91" s="571"/>
      <c r="AN91" s="571"/>
      <c r="AO91" s="571"/>
    </row>
    <row r="92" spans="1:41" s="44" customFormat="1" ht="30" customHeight="1" thickBot="1">
      <c r="A92" s="786" t="str">
        <f>Translate!B11</f>
        <v>Number of SMEs in Netherlands</v>
      </c>
      <c r="B92" s="606"/>
      <c r="C92" s="764" t="s">
        <v>288</v>
      </c>
      <c r="D92" s="765"/>
      <c r="E92" s="762" t="s">
        <v>289</v>
      </c>
      <c r="F92" s="763"/>
      <c r="G92" s="764" t="s">
        <v>290</v>
      </c>
      <c r="H92" s="765"/>
      <c r="I92" s="762" t="s">
        <v>291</v>
      </c>
      <c r="J92" s="763"/>
      <c r="K92" s="764" t="s">
        <v>292</v>
      </c>
      <c r="L92" s="765"/>
      <c r="M92" s="767" t="s">
        <v>293</v>
      </c>
      <c r="N92" s="768"/>
      <c r="O92" s="571"/>
      <c r="P92" s="571"/>
      <c r="Q92" s="571"/>
      <c r="R92" s="571"/>
      <c r="S92" s="571"/>
      <c r="T92" s="571"/>
      <c r="U92" s="571"/>
      <c r="V92" s="571"/>
      <c r="W92" s="571"/>
      <c r="X92" s="571"/>
      <c r="Y92" s="571"/>
      <c r="Z92" s="571"/>
      <c r="AA92" s="571"/>
      <c r="AB92" s="571"/>
      <c r="AC92" s="571"/>
      <c r="AD92" s="571"/>
      <c r="AE92" s="571"/>
      <c r="AF92" s="571"/>
      <c r="AG92" s="571"/>
      <c r="AH92" s="571"/>
      <c r="AI92" s="571"/>
      <c r="AJ92" s="571"/>
      <c r="AK92" s="571"/>
      <c r="AL92" s="571"/>
      <c r="AM92" s="571"/>
      <c r="AN92" s="571"/>
      <c r="AO92" s="571"/>
    </row>
    <row r="93" spans="1:41" s="44" customFormat="1" ht="14.45" customHeight="1">
      <c r="A93" s="787"/>
      <c r="B93" s="607">
        <v>2008</v>
      </c>
      <c r="C93" s="610">
        <f>'Knowledge Intensity'!AG6</f>
        <v>100</v>
      </c>
      <c r="D93" s="611"/>
      <c r="E93" s="608">
        <f>'Knowledge Intensity'!AG7</f>
        <v>100</v>
      </c>
      <c r="F93" s="634"/>
      <c r="G93" s="610">
        <f>'Knowledge Intensity'!AG8</f>
        <v>100</v>
      </c>
      <c r="H93" s="611"/>
      <c r="I93" s="608">
        <f>'Knowledge Intensity'!AG9</f>
        <v>100</v>
      </c>
      <c r="J93" s="634"/>
      <c r="K93" s="610">
        <f>'Knowledge Intensity'!AG13</f>
        <v>100</v>
      </c>
      <c r="L93" s="611"/>
      <c r="M93" s="610">
        <f>'Knowledge Intensity'!AG17</f>
        <v>100</v>
      </c>
      <c r="N93" s="611"/>
      <c r="O93" s="571"/>
      <c r="P93" s="571"/>
      <c r="Q93" s="571"/>
      <c r="R93" s="571"/>
      <c r="S93" s="571"/>
      <c r="T93" s="571"/>
      <c r="U93" s="571"/>
      <c r="V93" s="571"/>
      <c r="W93" s="571"/>
      <c r="X93" s="571"/>
      <c r="Y93" s="571"/>
      <c r="Z93" s="571"/>
      <c r="AA93" s="571"/>
      <c r="AB93" s="571"/>
      <c r="AC93" s="571"/>
      <c r="AD93" s="571"/>
      <c r="AE93" s="571"/>
      <c r="AF93" s="571"/>
      <c r="AG93" s="571"/>
      <c r="AH93" s="571"/>
      <c r="AI93" s="571"/>
      <c r="AJ93" s="571"/>
      <c r="AK93" s="571"/>
      <c r="AL93" s="571"/>
      <c r="AM93" s="571"/>
      <c r="AN93" s="571"/>
      <c r="AO93" s="571"/>
    </row>
    <row r="94" spans="1:41" s="44" customFormat="1" ht="14.45" customHeight="1">
      <c r="A94" s="787"/>
      <c r="B94" s="614">
        <v>2009</v>
      </c>
      <c r="C94" s="617">
        <f>'Knowledge Intensity'!AH6</f>
        <v>105.64334085778781</v>
      </c>
      <c r="D94" s="618"/>
      <c r="E94" s="615">
        <f>'Knowledge Intensity'!AH7</f>
        <v>106.45586297760211</v>
      </c>
      <c r="F94" s="621"/>
      <c r="G94" s="617">
        <f>'Knowledge Intensity'!AH8</f>
        <v>105.70023548968001</v>
      </c>
      <c r="H94" s="618"/>
      <c r="I94" s="615">
        <f>'Knowledge Intensity'!AH9</f>
        <v>104.07171502712904</v>
      </c>
      <c r="J94" s="621"/>
      <c r="K94" s="617">
        <f>'Knowledge Intensity'!AH13</f>
        <v>109.26781691939716</v>
      </c>
      <c r="L94" s="618"/>
      <c r="M94" s="617">
        <f>'Knowledge Intensity'!AH17</f>
        <v>103.62742487564493</v>
      </c>
      <c r="N94" s="618"/>
      <c r="O94" s="571"/>
      <c r="P94" s="571"/>
      <c r="Q94" s="571"/>
      <c r="R94" s="571"/>
      <c r="S94" s="571"/>
      <c r="T94" s="571"/>
      <c r="U94" s="571"/>
      <c r="V94" s="571"/>
      <c r="W94" s="571"/>
      <c r="X94" s="571"/>
      <c r="Y94" s="571"/>
      <c r="Z94" s="571"/>
      <c r="AA94" s="571"/>
      <c r="AB94" s="571"/>
      <c r="AC94" s="571"/>
      <c r="AD94" s="571"/>
      <c r="AE94" s="571"/>
      <c r="AF94" s="571"/>
      <c r="AG94" s="571"/>
      <c r="AH94" s="571"/>
      <c r="AI94" s="571"/>
      <c r="AJ94" s="571"/>
      <c r="AK94" s="571"/>
      <c r="AL94" s="571"/>
      <c r="AM94" s="571"/>
      <c r="AN94" s="571"/>
      <c r="AO94" s="571"/>
    </row>
    <row r="95" spans="1:41" s="44" customFormat="1" ht="14.45" customHeight="1">
      <c r="A95" s="787"/>
      <c r="B95" s="614">
        <v>2010</v>
      </c>
      <c r="C95" s="617">
        <f>'Knowledge Intensity'!AI6</f>
        <v>118.2844243792325</v>
      </c>
      <c r="D95" s="618"/>
      <c r="E95" s="615">
        <f>'Knowledge Intensity'!AI7</f>
        <v>115.15151515151516</v>
      </c>
      <c r="F95" s="621"/>
      <c r="G95" s="617">
        <f>'Knowledge Intensity'!AI8</f>
        <v>118.49979221498822</v>
      </c>
      <c r="H95" s="618"/>
      <c r="I95" s="615">
        <f>'Knowledge Intensity'!AI9</f>
        <v>116.48030195800897</v>
      </c>
      <c r="J95" s="621"/>
      <c r="K95" s="617">
        <f>'Knowledge Intensity'!AI13</f>
        <v>158.01732345633141</v>
      </c>
      <c r="L95" s="618"/>
      <c r="M95" s="617">
        <f>'Knowledge Intensity'!AI17</f>
        <v>125.07515329729063</v>
      </c>
      <c r="N95" s="618"/>
      <c r="O95" s="571"/>
      <c r="P95" s="571"/>
      <c r="Q95" s="571"/>
      <c r="R95" s="571"/>
      <c r="S95" s="571"/>
      <c r="T95" s="571"/>
      <c r="U95" s="571"/>
      <c r="V95" s="571"/>
      <c r="W95" s="571"/>
      <c r="X95" s="571"/>
      <c r="Y95" s="571"/>
      <c r="Z95" s="571"/>
      <c r="AA95" s="571"/>
      <c r="AB95" s="571"/>
      <c r="AC95" s="571"/>
      <c r="AD95" s="571"/>
      <c r="AE95" s="571"/>
      <c r="AF95" s="571"/>
      <c r="AG95" s="571"/>
      <c r="AH95" s="571"/>
      <c r="AI95" s="571"/>
      <c r="AJ95" s="571"/>
      <c r="AK95" s="571"/>
      <c r="AL95" s="571"/>
      <c r="AM95" s="571"/>
      <c r="AN95" s="571"/>
      <c r="AO95" s="571"/>
    </row>
    <row r="96" spans="1:41" s="44" customFormat="1" ht="14.45" customHeight="1">
      <c r="A96" s="787"/>
      <c r="B96" s="614">
        <v>2011</v>
      </c>
      <c r="C96" s="617">
        <f>'Knowledge Intensity'!AJ6</f>
        <v>121.36945071482317</v>
      </c>
      <c r="D96" s="618"/>
      <c r="E96" s="615">
        <f>'Knowledge Intensity'!AJ7</f>
        <v>114.82213438735178</v>
      </c>
      <c r="F96" s="621"/>
      <c r="G96" s="617">
        <f>'Knowledge Intensity'!AJ8</f>
        <v>121.00013852334118</v>
      </c>
      <c r="H96" s="618"/>
      <c r="I96" s="615">
        <f>'Knowledge Intensity'!AJ9</f>
        <v>116.35763151686719</v>
      </c>
      <c r="J96" s="621"/>
      <c r="K96" s="617">
        <f>'Knowledge Intensity'!AJ13</f>
        <v>168.99948912059077</v>
      </c>
      <c r="L96" s="618"/>
      <c r="M96" s="617">
        <f>'Knowledge Intensity'!AJ17</f>
        <v>127.47967291432717</v>
      </c>
      <c r="N96" s="618"/>
      <c r="O96" s="571"/>
      <c r="P96" s="571"/>
      <c r="Q96" s="571"/>
      <c r="R96" s="571"/>
      <c r="S96" s="571"/>
      <c r="T96" s="571"/>
      <c r="U96" s="571"/>
      <c r="V96" s="571"/>
      <c r="W96" s="571"/>
      <c r="X96" s="571"/>
      <c r="Y96" s="571"/>
      <c r="Z96" s="571"/>
      <c r="AA96" s="571"/>
      <c r="AB96" s="571"/>
      <c r="AC96" s="571"/>
      <c r="AD96" s="571"/>
      <c r="AE96" s="571"/>
      <c r="AF96" s="571"/>
      <c r="AG96" s="571"/>
      <c r="AH96" s="571"/>
      <c r="AI96" s="571"/>
      <c r="AJ96" s="571"/>
      <c r="AK96" s="571"/>
      <c r="AL96" s="571"/>
      <c r="AM96" s="571"/>
      <c r="AN96" s="571"/>
      <c r="AO96" s="571"/>
    </row>
    <row r="97" spans="1:41" s="44" customFormat="1" ht="14.45" customHeight="1">
      <c r="A97" s="787"/>
      <c r="B97" s="614">
        <v>2012</v>
      </c>
      <c r="C97" s="617">
        <f>'Knowledge Intensity'!AK6</f>
        <v>121.9714070729872</v>
      </c>
      <c r="D97" s="618"/>
      <c r="E97" s="615">
        <f>'Knowledge Intensity'!AK7</f>
        <v>114.26218708827405</v>
      </c>
      <c r="F97" s="621"/>
      <c r="G97" s="617">
        <f>'Knowledge Intensity'!AK8</f>
        <v>127.87089624601745</v>
      </c>
      <c r="H97" s="618"/>
      <c r="I97" s="615">
        <f>'Knowledge Intensity'!AK9</f>
        <v>122.52889832507667</v>
      </c>
      <c r="J97" s="621"/>
      <c r="K97" s="617">
        <f>'Knowledge Intensity'!AK13</f>
        <v>185.09219051157606</v>
      </c>
      <c r="L97" s="618"/>
      <c r="M97" s="617">
        <f>'Knowledge Intensity'!AK17</f>
        <v>133.11028529310749</v>
      </c>
      <c r="N97" s="618"/>
      <c r="O97" s="571"/>
      <c r="P97" s="571"/>
      <c r="Q97" s="571"/>
      <c r="R97" s="571"/>
      <c r="S97" s="571"/>
      <c r="T97" s="571"/>
      <c r="U97" s="571"/>
      <c r="V97" s="571"/>
      <c r="W97" s="571"/>
      <c r="X97" s="571"/>
      <c r="Y97" s="571"/>
      <c r="Z97" s="571"/>
      <c r="AA97" s="571"/>
      <c r="AB97" s="571"/>
      <c r="AC97" s="571"/>
      <c r="AD97" s="571"/>
      <c r="AE97" s="571"/>
      <c r="AF97" s="571"/>
      <c r="AG97" s="571"/>
      <c r="AH97" s="571"/>
      <c r="AI97" s="571"/>
      <c r="AJ97" s="571"/>
      <c r="AK97" s="571"/>
      <c r="AL97" s="571"/>
      <c r="AM97" s="571"/>
      <c r="AN97" s="571"/>
      <c r="AO97" s="571"/>
    </row>
    <row r="98" spans="1:41" s="44" customFormat="1" ht="14.45" customHeight="1">
      <c r="A98" s="787"/>
      <c r="B98" s="614">
        <v>2013</v>
      </c>
      <c r="C98" s="617">
        <f>'Knowledge Intensity'!AL6</f>
        <v>134.31151241534988</v>
      </c>
      <c r="D98" s="620"/>
      <c r="E98" s="617">
        <f>'Knowledge Intensity'!AL7</f>
        <v>121.1133069828722</v>
      </c>
      <c r="F98" s="619"/>
      <c r="G98" s="617">
        <f>'Knowledge Intensity'!AL8</f>
        <v>144.34132151267488</v>
      </c>
      <c r="H98" s="620"/>
      <c r="I98" s="617">
        <f>'Knowledge Intensity'!AL9</f>
        <v>142.40622788393489</v>
      </c>
      <c r="J98" s="619"/>
      <c r="K98" s="617">
        <f>'Knowledge Intensity'!AL13</f>
        <v>235.10438195202377</v>
      </c>
      <c r="L98" s="620"/>
      <c r="M98" s="617">
        <f>'Knowledge Intensity'!AL17</f>
        <v>153.6716099978004</v>
      </c>
      <c r="N98" s="620"/>
      <c r="O98" s="571"/>
      <c r="P98" s="571"/>
      <c r="Q98" s="571"/>
      <c r="R98" s="571"/>
      <c r="S98" s="571"/>
      <c r="T98" s="571"/>
      <c r="U98" s="571"/>
      <c r="V98" s="571"/>
      <c r="W98" s="571"/>
      <c r="X98" s="571"/>
      <c r="Y98" s="571"/>
      <c r="Z98" s="571"/>
      <c r="AA98" s="571"/>
      <c r="AB98" s="571"/>
      <c r="AC98" s="571"/>
      <c r="AD98" s="571"/>
      <c r="AE98" s="571"/>
      <c r="AF98" s="571"/>
      <c r="AG98" s="571"/>
      <c r="AH98" s="571"/>
      <c r="AI98" s="571"/>
      <c r="AJ98" s="571"/>
      <c r="AK98" s="571"/>
      <c r="AL98" s="571"/>
      <c r="AM98" s="571"/>
      <c r="AN98" s="571"/>
      <c r="AO98" s="571"/>
    </row>
    <row r="99" spans="1:41" s="44" customFormat="1" ht="14.45" customHeight="1">
      <c r="A99" s="787"/>
      <c r="B99" s="614">
        <v>2014</v>
      </c>
      <c r="C99" s="622">
        <f>'Knowledge Intensity'!AM6</f>
        <v>134.7629796839729</v>
      </c>
      <c r="D99" s="618"/>
      <c r="E99" s="619">
        <f>'Knowledge Intensity'!AM7</f>
        <v>119.4828722002635</v>
      </c>
      <c r="F99" s="618"/>
      <c r="G99" s="622">
        <f>'Knowledge Intensity'!AM8</f>
        <v>147.97063305166921</v>
      </c>
      <c r="H99" s="618"/>
      <c r="I99" s="619">
        <f>'Knowledge Intensity'!AM9</f>
        <v>144.6473224817174</v>
      </c>
      <c r="J99" s="618"/>
      <c r="K99" s="622">
        <f>'Knowledge Intensity'!AM13</f>
        <v>244.5295265076748</v>
      </c>
      <c r="L99" s="618"/>
      <c r="M99" s="622">
        <f>'Knowledge Intensity'!AM17</f>
        <v>155.80831760806061</v>
      </c>
      <c r="N99" s="618"/>
      <c r="O99" s="571"/>
      <c r="P99" s="571"/>
      <c r="Q99" s="571"/>
      <c r="R99" s="571"/>
      <c r="S99" s="571"/>
      <c r="T99" s="571"/>
      <c r="U99" s="571"/>
      <c r="V99" s="571"/>
      <c r="W99" s="571"/>
      <c r="X99" s="571"/>
      <c r="Y99" s="571"/>
      <c r="Z99" s="571"/>
      <c r="AA99" s="571"/>
      <c r="AB99" s="571"/>
      <c r="AC99" s="571"/>
      <c r="AD99" s="571"/>
      <c r="AE99" s="571"/>
      <c r="AF99" s="571"/>
      <c r="AG99" s="571"/>
      <c r="AH99" s="571"/>
      <c r="AI99" s="571"/>
      <c r="AJ99" s="571"/>
      <c r="AK99" s="571"/>
      <c r="AL99" s="571"/>
      <c r="AM99" s="571"/>
      <c r="AN99" s="571"/>
      <c r="AO99" s="571"/>
    </row>
    <row r="100" spans="1:41" s="44" customFormat="1" ht="14.45" customHeight="1">
      <c r="A100" s="787"/>
      <c r="B100" s="614">
        <v>2015</v>
      </c>
      <c r="C100" s="617">
        <f>'Knowledge Intensity'!AN6</f>
        <v>135.06395786305492</v>
      </c>
      <c r="D100" s="624"/>
      <c r="E100" s="615">
        <f>'Knowledge Intensity'!AN7</f>
        <v>118.23122529644269</v>
      </c>
      <c r="F100" s="621"/>
      <c r="G100" s="617">
        <f>'Knowledge Intensity'!AN8</f>
        <v>154.48815625432886</v>
      </c>
      <c r="H100" s="624"/>
      <c r="I100" s="615">
        <f>'Knowledge Intensity'!AN9</f>
        <v>149.72870960132107</v>
      </c>
      <c r="J100" s="621"/>
      <c r="K100" s="617">
        <f>'Knowledge Intensity'!AN13</f>
        <v>255.03274272577386</v>
      </c>
      <c r="L100" s="624"/>
      <c r="M100" s="617">
        <f>'Knowledge Intensity'!AN17</f>
        <v>160.139617268086</v>
      </c>
      <c r="N100" s="624"/>
      <c r="O100" s="571"/>
      <c r="P100" s="571"/>
      <c r="Q100" s="571"/>
      <c r="R100" s="571"/>
      <c r="S100" s="571"/>
      <c r="T100" s="571"/>
      <c r="U100" s="571"/>
      <c r="V100" s="571"/>
      <c r="W100" s="571"/>
      <c r="X100" s="571"/>
      <c r="Y100" s="571"/>
      <c r="Z100" s="571"/>
      <c r="AA100" s="571"/>
      <c r="AB100" s="571"/>
      <c r="AC100" s="571"/>
      <c r="AD100" s="571"/>
      <c r="AE100" s="571"/>
      <c r="AF100" s="571"/>
      <c r="AG100" s="571"/>
      <c r="AH100" s="571"/>
      <c r="AI100" s="571"/>
      <c r="AJ100" s="571"/>
      <c r="AK100" s="571"/>
      <c r="AL100" s="571"/>
      <c r="AM100" s="571"/>
      <c r="AN100" s="571"/>
      <c r="AO100" s="571"/>
    </row>
    <row r="101" spans="1:41" s="44" customFormat="1" ht="14.45" customHeight="1">
      <c r="A101" s="787"/>
      <c r="B101" s="614">
        <v>2016</v>
      </c>
      <c r="C101" s="617">
        <f>'Knowledge Intensity'!AO6</f>
        <v>133.86004514672686</v>
      </c>
      <c r="D101" s="624"/>
      <c r="E101" s="615">
        <f>'Knowledge Intensity'!AO7</f>
        <v>119.41699604743083</v>
      </c>
      <c r="F101" s="621"/>
      <c r="G101" s="617">
        <f>'Knowledge Intensity'!AO8</f>
        <v>160.56240476520293</v>
      </c>
      <c r="H101" s="624"/>
      <c r="I101" s="615">
        <f>'Knowledge Intensity'!AO9</f>
        <v>154.30997876857751</v>
      </c>
      <c r="J101" s="621"/>
      <c r="K101" s="617">
        <f>'Knowledge Intensity'!AO13</f>
        <v>267.81343612846297</v>
      </c>
      <c r="L101" s="624"/>
      <c r="M101" s="617">
        <f>'Knowledge Intensity'!AO17</f>
        <v>164.66926760748174</v>
      </c>
      <c r="N101" s="624"/>
      <c r="O101" s="571"/>
      <c r="P101" s="571"/>
      <c r="Q101" s="571"/>
      <c r="R101" s="571"/>
      <c r="S101" s="571"/>
      <c r="T101" s="571"/>
      <c r="U101" s="571"/>
      <c r="V101" s="571"/>
      <c r="W101" s="571"/>
      <c r="X101" s="571"/>
      <c r="Y101" s="571"/>
      <c r="Z101" s="571"/>
      <c r="AA101" s="571"/>
      <c r="AB101" s="571"/>
      <c r="AC101" s="571"/>
      <c r="AD101" s="571"/>
      <c r="AE101" s="571"/>
      <c r="AF101" s="571"/>
      <c r="AG101" s="571"/>
      <c r="AH101" s="571"/>
      <c r="AI101" s="571"/>
      <c r="AJ101" s="571"/>
      <c r="AK101" s="571"/>
      <c r="AL101" s="571"/>
      <c r="AM101" s="571"/>
      <c r="AN101" s="571"/>
      <c r="AO101" s="571"/>
    </row>
    <row r="102" spans="1:41" s="44" customFormat="1" ht="14.45" customHeight="1">
      <c r="A102" s="787"/>
      <c r="B102" s="673">
        <v>2017</v>
      </c>
      <c r="C102" s="626">
        <f>'Knowledge Intensity'!AP6</f>
        <v>133.86004514672686</v>
      </c>
      <c r="D102" s="627"/>
      <c r="E102" s="625">
        <f>'Knowledge Intensity'!AP7</f>
        <v>119.6969696969697</v>
      </c>
      <c r="F102" s="628"/>
      <c r="G102" s="626">
        <f>'Knowledge Intensity'!AP8</f>
        <v>165.09211802188668</v>
      </c>
      <c r="H102" s="627"/>
      <c r="I102" s="625">
        <f>'Knowledge Intensity'!AP9</f>
        <v>157.84854918612879</v>
      </c>
      <c r="J102" s="628"/>
      <c r="K102" s="626">
        <f>'Knowledge Intensity'!AP13</f>
        <v>274.06474235422519</v>
      </c>
      <c r="L102" s="627"/>
      <c r="M102" s="626">
        <f>'Knowledge Intensity'!AP17</f>
        <v>167.04021424960541</v>
      </c>
      <c r="N102" s="627"/>
      <c r="O102" s="571"/>
      <c r="P102" s="571"/>
      <c r="Q102" s="571"/>
      <c r="R102" s="571"/>
      <c r="S102" s="571"/>
      <c r="T102" s="571"/>
      <c r="U102" s="571"/>
      <c r="V102" s="571"/>
      <c r="W102" s="571"/>
      <c r="X102" s="571"/>
      <c r="Y102" s="571"/>
      <c r="Z102" s="571"/>
      <c r="AA102" s="571"/>
      <c r="AB102" s="571"/>
      <c r="AC102" s="571"/>
      <c r="AD102" s="571"/>
      <c r="AE102" s="571"/>
      <c r="AF102" s="571"/>
      <c r="AG102" s="571"/>
      <c r="AH102" s="571"/>
      <c r="AI102" s="571"/>
      <c r="AJ102" s="571"/>
      <c r="AK102" s="571"/>
      <c r="AL102" s="571"/>
      <c r="AM102" s="571"/>
      <c r="AN102" s="571"/>
      <c r="AO102" s="571"/>
    </row>
    <row r="103" spans="1:41" s="44" customFormat="1" ht="13.15" customHeight="1">
      <c r="A103" s="787"/>
      <c r="B103" s="614">
        <v>2018</v>
      </c>
      <c r="C103" s="630">
        <f>'Knowledge Intensity'!AQ6</f>
        <v>149.88713318284425</v>
      </c>
      <c r="D103" s="624"/>
      <c r="E103" s="664">
        <f>'Knowledge Intensity'!AQ7</f>
        <v>128.52437417654809</v>
      </c>
      <c r="F103" s="621"/>
      <c r="G103" s="630">
        <f>'Knowledge Intensity'!AQ8</f>
        <v>176.17398531652583</v>
      </c>
      <c r="H103" s="624"/>
      <c r="I103" s="664">
        <f>'Knowledge Intensity'!AQ9</f>
        <v>164.77942911063931</v>
      </c>
      <c r="J103" s="621"/>
      <c r="K103" s="630">
        <f>'Knowledge Intensity'!AQ13</f>
        <v>290.34031535192622</v>
      </c>
      <c r="L103" s="624"/>
      <c r="M103" s="630">
        <f>'Knowledge Intensity'!AQ17</f>
        <v>173.6328660129584</v>
      </c>
      <c r="N103" s="624"/>
      <c r="O103" s="571"/>
      <c r="P103" s="571"/>
      <c r="Q103" s="571"/>
      <c r="R103" s="571"/>
      <c r="S103" s="571"/>
      <c r="T103" s="571"/>
      <c r="U103" s="571"/>
      <c r="V103" s="571"/>
      <c r="W103" s="571"/>
      <c r="X103" s="571"/>
      <c r="Y103" s="571"/>
      <c r="Z103" s="571"/>
      <c r="AA103" s="571"/>
      <c r="AB103" s="571"/>
      <c r="AC103" s="571"/>
      <c r="AD103" s="571"/>
      <c r="AE103" s="571"/>
      <c r="AF103" s="571"/>
      <c r="AG103" s="571"/>
      <c r="AH103" s="571"/>
      <c r="AI103" s="571"/>
      <c r="AJ103" s="571"/>
      <c r="AK103" s="571"/>
      <c r="AL103" s="571"/>
      <c r="AM103" s="571"/>
      <c r="AN103" s="571"/>
      <c r="AO103" s="571"/>
    </row>
    <row r="104" spans="1:41" s="44" customFormat="1" ht="14.45" customHeight="1">
      <c r="A104" s="787"/>
      <c r="B104" s="614">
        <v>2019</v>
      </c>
      <c r="C104" s="617">
        <f>'Knowledge Intensity'!AR6</f>
        <v>156.13243039879609</v>
      </c>
      <c r="D104" s="624">
        <f>'Knowledge Intensity'!$AR$6</f>
        <v>156.13243039879609</v>
      </c>
      <c r="E104" s="615">
        <f>'Knowledge Intensity'!AR7</f>
        <v>131.52173913043478</v>
      </c>
      <c r="F104" s="621">
        <f>'Knowledge Intensity'!$AR$7</f>
        <v>131.52173913043478</v>
      </c>
      <c r="G104" s="617">
        <f>'Knowledge Intensity'!AR8</f>
        <v>187.58138246294502</v>
      </c>
      <c r="H104" s="624">
        <f>'Knowledge Intensity'!$AR$8</f>
        <v>187.58138246294502</v>
      </c>
      <c r="I104" s="615">
        <f>'Knowledge Intensity'!AR9</f>
        <v>170.39867893371078</v>
      </c>
      <c r="J104" s="621">
        <f>'Knowledge Intensity'!$AR$9</f>
        <v>170.39867893371078</v>
      </c>
      <c r="K104" s="617">
        <f>'Knowledge Intensity'!AR13</f>
        <v>307.00833662308713</v>
      </c>
      <c r="L104" s="624">
        <f>'Knowledge Intensity'!$AR$13</f>
        <v>307.00833662308713</v>
      </c>
      <c r="M104" s="617">
        <f>'Knowledge Intensity'!AR17</f>
        <v>182.41547907091615</v>
      </c>
      <c r="N104" s="624">
        <f>'Knowledge Intensity'!$AR$17</f>
        <v>182.41547907091615</v>
      </c>
      <c r="O104" s="571"/>
      <c r="P104" s="571"/>
      <c r="Q104" s="571"/>
      <c r="R104" s="571"/>
      <c r="S104" s="571"/>
      <c r="T104" s="571"/>
      <c r="U104" s="571"/>
      <c r="V104" s="571"/>
      <c r="W104" s="571"/>
      <c r="X104" s="571"/>
      <c r="Y104" s="571"/>
      <c r="Z104" s="571"/>
      <c r="AA104" s="571"/>
      <c r="AB104" s="571"/>
      <c r="AC104" s="571"/>
      <c r="AD104" s="571"/>
      <c r="AE104" s="571"/>
      <c r="AF104" s="571"/>
      <c r="AG104" s="571"/>
      <c r="AH104" s="571"/>
      <c r="AI104" s="571"/>
      <c r="AJ104" s="571"/>
      <c r="AK104" s="571"/>
      <c r="AL104" s="571"/>
      <c r="AM104" s="571"/>
      <c r="AN104" s="571"/>
      <c r="AO104" s="571"/>
    </row>
    <row r="105" spans="1:41" s="44" customFormat="1" ht="14.45" customHeight="1">
      <c r="A105" s="787"/>
      <c r="B105" s="614" t="s">
        <v>262</v>
      </c>
      <c r="C105" s="637"/>
      <c r="D105" s="624">
        <f>'Knowledge Intensity'!$AS$6</f>
        <v>155.30474040632055</v>
      </c>
      <c r="E105" s="615"/>
      <c r="F105" s="621">
        <f>'Knowledge Intensity'!$AS$7</f>
        <v>130.91238471673253</v>
      </c>
      <c r="G105" s="637"/>
      <c r="H105" s="624">
        <f>'Knowledge Intensity'!$AS$8</f>
        <v>186.55630973819089</v>
      </c>
      <c r="I105" s="615"/>
      <c r="J105" s="621">
        <f>'Knowledge Intensity'!$AS$9</f>
        <v>169.37013446567587</v>
      </c>
      <c r="K105" s="637"/>
      <c r="L105" s="624">
        <f>'Knowledge Intensity'!$AS$13</f>
        <v>296.92833755195875</v>
      </c>
      <c r="M105" s="637"/>
      <c r="N105" s="624">
        <f>'Knowledge Intensity'!$AS$17</f>
        <v>179.3834921296457</v>
      </c>
      <c r="O105" s="571"/>
      <c r="P105" s="571"/>
      <c r="Q105" s="571"/>
      <c r="R105" s="571"/>
      <c r="S105" s="571"/>
      <c r="T105" s="571"/>
      <c r="U105" s="571"/>
      <c r="V105" s="571"/>
      <c r="W105" s="571"/>
      <c r="X105" s="571"/>
      <c r="Y105" s="571"/>
      <c r="Z105" s="571"/>
      <c r="AA105" s="571"/>
      <c r="AB105" s="571"/>
      <c r="AC105" s="571"/>
      <c r="AD105" s="571"/>
      <c r="AE105" s="571"/>
      <c r="AF105" s="571"/>
      <c r="AG105" s="571"/>
      <c r="AH105" s="571"/>
      <c r="AI105" s="571"/>
      <c r="AJ105" s="571"/>
      <c r="AK105" s="571"/>
      <c r="AL105" s="571"/>
      <c r="AM105" s="571"/>
      <c r="AN105" s="571"/>
      <c r="AO105" s="571"/>
    </row>
    <row r="106" spans="1:41" s="44" customFormat="1" ht="14.45" customHeight="1">
      <c r="A106" s="787"/>
      <c r="B106" s="614" t="s">
        <v>263</v>
      </c>
      <c r="C106" s="637"/>
      <c r="D106" s="624">
        <f>'Knowledge Intensity'!$AT$6</f>
        <v>153.95033860045146</v>
      </c>
      <c r="E106" s="615"/>
      <c r="F106" s="621">
        <f>'Knowledge Intensity'!$AT$7</f>
        <v>129.74308300395256</v>
      </c>
      <c r="G106" s="637"/>
      <c r="H106" s="624">
        <f>'Knowledge Intensity'!$AT$8</f>
        <v>185.20570716165673</v>
      </c>
      <c r="I106" s="615"/>
      <c r="J106" s="621">
        <f>'Knowledge Intensity'!$AT$9</f>
        <v>168.24722811983958</v>
      </c>
      <c r="K106" s="637"/>
      <c r="L106" s="624">
        <f>'Knowledge Intensity'!$AT$13</f>
        <v>300.59041404453939</v>
      </c>
      <c r="M106" s="637"/>
      <c r="N106" s="624">
        <f>'Knowledge Intensity'!$AT$17</f>
        <v>178.15364073829673</v>
      </c>
      <c r="O106" s="571"/>
      <c r="P106" s="571"/>
      <c r="Q106" s="571"/>
      <c r="R106" s="571"/>
      <c r="S106" s="571"/>
      <c r="T106" s="571"/>
      <c r="U106" s="571"/>
      <c r="V106" s="571"/>
      <c r="W106" s="571"/>
      <c r="X106" s="571"/>
      <c r="Y106" s="571"/>
      <c r="Z106" s="571"/>
      <c r="AA106" s="571"/>
      <c r="AB106" s="571"/>
      <c r="AC106" s="571"/>
      <c r="AD106" s="571"/>
      <c r="AE106" s="571"/>
      <c r="AF106" s="571"/>
      <c r="AG106" s="571"/>
      <c r="AH106" s="571"/>
      <c r="AI106" s="571"/>
      <c r="AJ106" s="571"/>
      <c r="AK106" s="571"/>
      <c r="AL106" s="571"/>
      <c r="AM106" s="571"/>
      <c r="AN106" s="571"/>
      <c r="AO106" s="571"/>
    </row>
    <row r="107" spans="1:41" s="44" customFormat="1" ht="15" customHeight="1" thickBot="1">
      <c r="A107" s="788"/>
      <c r="B107" s="640" t="s">
        <v>264</v>
      </c>
      <c r="C107" s="641"/>
      <c r="D107" s="643">
        <f>'Knowledge Intensity'!$AU$6</f>
        <v>154.40180586907448</v>
      </c>
      <c r="E107" s="674"/>
      <c r="F107" s="642">
        <f>'Knowledge Intensity'!$AU$7</f>
        <v>130.03952569169959</v>
      </c>
      <c r="G107" s="641"/>
      <c r="H107" s="643">
        <f>'Knowledge Intensity'!$AU$8</f>
        <v>185.93295470286742</v>
      </c>
      <c r="I107" s="674"/>
      <c r="J107" s="642">
        <f>'Knowledge Intensity'!$AU$9</f>
        <v>169.0209955178108</v>
      </c>
      <c r="K107" s="641"/>
      <c r="L107" s="643">
        <f>'Knowledge Intensity'!$AU$13</f>
        <v>304.90386178389804</v>
      </c>
      <c r="M107" s="641"/>
      <c r="N107" s="643">
        <f>'Knowledge Intensity'!$AU$17</f>
        <v>180.41460694536096</v>
      </c>
      <c r="O107" s="571"/>
      <c r="P107" s="571"/>
      <c r="Q107" s="571"/>
      <c r="R107" s="571"/>
      <c r="S107" s="571"/>
      <c r="T107" s="571"/>
      <c r="U107" s="571"/>
      <c r="V107" s="571"/>
      <c r="W107" s="571"/>
      <c r="X107" s="571"/>
      <c r="Y107" s="571"/>
      <c r="Z107" s="571"/>
      <c r="AA107" s="571"/>
      <c r="AB107" s="571"/>
      <c r="AC107" s="571"/>
      <c r="AD107" s="571"/>
      <c r="AE107" s="571"/>
      <c r="AF107" s="571"/>
      <c r="AG107" s="571"/>
      <c r="AH107" s="571"/>
      <c r="AI107" s="571"/>
      <c r="AJ107" s="571"/>
      <c r="AK107" s="571"/>
      <c r="AL107" s="571"/>
      <c r="AM107" s="571"/>
      <c r="AN107" s="571"/>
      <c r="AO107" s="571"/>
    </row>
    <row r="108" spans="1:41" s="44" customFormat="1" ht="14.45" thickBot="1">
      <c r="A108" s="571"/>
      <c r="B108" s="571"/>
      <c r="C108" s="571"/>
      <c r="D108" s="571"/>
      <c r="E108" s="572"/>
      <c r="F108" s="572"/>
      <c r="G108" s="571"/>
      <c r="H108" s="571"/>
      <c r="I108" s="572"/>
      <c r="J108" s="572"/>
      <c r="K108" s="572"/>
      <c r="L108" s="571"/>
      <c r="M108" s="571"/>
      <c r="N108" s="571"/>
      <c r="O108" s="571"/>
      <c r="P108" s="571"/>
      <c r="Q108" s="571"/>
      <c r="R108" s="571"/>
      <c r="S108" s="571"/>
      <c r="T108" s="571"/>
      <c r="U108" s="571"/>
      <c r="V108" s="571"/>
      <c r="W108" s="571"/>
      <c r="X108" s="571"/>
      <c r="Y108" s="571"/>
      <c r="Z108" s="571"/>
      <c r="AA108" s="571"/>
      <c r="AB108" s="571"/>
      <c r="AC108" s="571"/>
      <c r="AD108" s="571"/>
      <c r="AE108" s="571"/>
      <c r="AF108" s="571"/>
      <c r="AG108" s="571"/>
      <c r="AH108" s="571"/>
      <c r="AI108" s="571"/>
      <c r="AJ108" s="571"/>
      <c r="AK108" s="571"/>
      <c r="AL108" s="571"/>
      <c r="AM108" s="571"/>
      <c r="AN108" s="571"/>
      <c r="AO108" s="571"/>
    </row>
    <row r="109" spans="1:41" s="44" customFormat="1" ht="30" customHeight="1" thickBot="1">
      <c r="A109" s="792" t="str">
        <f>Translate!B12</f>
        <v>Number of persons employed in SMEs in Netherlands</v>
      </c>
      <c r="B109" s="646"/>
      <c r="C109" s="760" t="s">
        <v>288</v>
      </c>
      <c r="D109" s="761"/>
      <c r="E109" s="778" t="s">
        <v>289</v>
      </c>
      <c r="F109" s="759"/>
      <c r="G109" s="760" t="s">
        <v>290</v>
      </c>
      <c r="H109" s="761"/>
      <c r="I109" s="778" t="s">
        <v>291</v>
      </c>
      <c r="J109" s="779"/>
      <c r="K109" s="760" t="s">
        <v>292</v>
      </c>
      <c r="L109" s="761"/>
      <c r="M109" s="755" t="s">
        <v>293</v>
      </c>
      <c r="N109" s="756"/>
      <c r="O109" s="571"/>
      <c r="P109" s="571"/>
      <c r="Q109" s="571"/>
      <c r="R109" s="571"/>
      <c r="S109" s="571"/>
      <c r="T109" s="571"/>
      <c r="U109" s="571"/>
      <c r="V109" s="571"/>
      <c r="W109" s="571"/>
      <c r="X109" s="571"/>
      <c r="Y109" s="571"/>
      <c r="Z109" s="571"/>
      <c r="AA109" s="571"/>
      <c r="AB109" s="571"/>
      <c r="AC109" s="571"/>
      <c r="AD109" s="571"/>
      <c r="AE109" s="571"/>
      <c r="AF109" s="571"/>
      <c r="AG109" s="571"/>
      <c r="AH109" s="571"/>
      <c r="AI109" s="571"/>
      <c r="AJ109" s="571"/>
      <c r="AK109" s="571"/>
      <c r="AL109" s="571"/>
      <c r="AM109" s="571"/>
      <c r="AN109" s="571"/>
      <c r="AO109" s="571"/>
    </row>
    <row r="110" spans="1:41" s="44" customFormat="1">
      <c r="A110" s="793"/>
      <c r="B110" s="580">
        <v>2008</v>
      </c>
      <c r="C110" s="244">
        <f>'Knowledge Intensity'!AG29</f>
        <v>100</v>
      </c>
      <c r="D110" s="245"/>
      <c r="E110" s="244">
        <f>'Knowledge Intensity'!AG30</f>
        <v>100</v>
      </c>
      <c r="F110" s="648"/>
      <c r="G110" s="244">
        <f>'Knowledge Intensity'!AG31</f>
        <v>100</v>
      </c>
      <c r="H110" s="245"/>
      <c r="I110" s="649">
        <f>'Knowledge Intensity'!AG32</f>
        <v>100</v>
      </c>
      <c r="J110" s="676"/>
      <c r="K110" s="244">
        <f>'Knowledge Intensity'!AG36</f>
        <v>100</v>
      </c>
      <c r="L110" s="245"/>
      <c r="M110" s="649">
        <f>'Knowledge Intensity'!AG40</f>
        <v>100</v>
      </c>
      <c r="N110" s="676"/>
      <c r="O110" s="571"/>
      <c r="P110" s="571"/>
      <c r="Q110" s="571"/>
      <c r="R110" s="571"/>
      <c r="S110" s="571"/>
      <c r="T110" s="571"/>
      <c r="U110" s="571"/>
      <c r="V110" s="571"/>
      <c r="W110" s="571"/>
      <c r="X110" s="571"/>
      <c r="Y110" s="571"/>
      <c r="Z110" s="571"/>
      <c r="AA110" s="571"/>
      <c r="AB110" s="571"/>
      <c r="AC110" s="571"/>
      <c r="AD110" s="571"/>
      <c r="AE110" s="571"/>
      <c r="AF110" s="571"/>
      <c r="AG110" s="571"/>
      <c r="AH110" s="571"/>
      <c r="AI110" s="571"/>
      <c r="AJ110" s="571"/>
      <c r="AK110" s="571"/>
      <c r="AL110" s="571"/>
      <c r="AM110" s="571"/>
      <c r="AN110" s="571"/>
      <c r="AO110" s="571"/>
    </row>
    <row r="111" spans="1:41" s="44" customFormat="1">
      <c r="A111" s="793"/>
      <c r="B111" s="584">
        <v>2009</v>
      </c>
      <c r="C111" s="246">
        <f>'Knowledge Intensity'!AH29</f>
        <v>101.53146154699812</v>
      </c>
      <c r="D111" s="247"/>
      <c r="E111" s="246">
        <f>'Knowledge Intensity'!AH30</f>
        <v>97.537746180499454</v>
      </c>
      <c r="F111" s="588"/>
      <c r="G111" s="246">
        <f>'Knowledge Intensity'!AH31</f>
        <v>96.691696007281266</v>
      </c>
      <c r="H111" s="247"/>
      <c r="I111" s="246">
        <f>'Knowledge Intensity'!AH32</f>
        <v>95.331597717212986</v>
      </c>
      <c r="J111" s="247"/>
      <c r="K111" s="246">
        <f>'Knowledge Intensity'!AH36</f>
        <v>97.501180487246813</v>
      </c>
      <c r="L111" s="247"/>
      <c r="M111" s="246">
        <f>'Knowledge Intensity'!AH40</f>
        <v>96.092779288972196</v>
      </c>
      <c r="N111" s="247"/>
      <c r="O111" s="571"/>
      <c r="P111" s="571"/>
      <c r="Q111" s="571"/>
      <c r="R111" s="571"/>
      <c r="S111" s="571"/>
      <c r="T111" s="571"/>
      <c r="U111" s="571"/>
      <c r="V111" s="571"/>
      <c r="W111" s="571"/>
      <c r="X111" s="571"/>
      <c r="Y111" s="571"/>
      <c r="Z111" s="571"/>
      <c r="AA111" s="571"/>
      <c r="AB111" s="571"/>
      <c r="AC111" s="571"/>
      <c r="AD111" s="571"/>
      <c r="AE111" s="571"/>
      <c r="AF111" s="571"/>
      <c r="AG111" s="571"/>
      <c r="AH111" s="571"/>
      <c r="AI111" s="571"/>
      <c r="AJ111" s="571"/>
      <c r="AK111" s="571"/>
      <c r="AL111" s="571"/>
      <c r="AM111" s="571"/>
      <c r="AN111" s="571"/>
      <c r="AO111" s="571"/>
    </row>
    <row r="112" spans="1:41" s="44" customFormat="1">
      <c r="A112" s="793"/>
      <c r="B112" s="584">
        <v>2010</v>
      </c>
      <c r="C112" s="246">
        <f>'Knowledge Intensity'!AI29</f>
        <v>109.3496837198979</v>
      </c>
      <c r="D112" s="247"/>
      <c r="E112" s="246">
        <f>'Knowledge Intensity'!AI30</f>
        <v>91.968725875657526</v>
      </c>
      <c r="F112" s="588"/>
      <c r="G112" s="246">
        <f>'Knowledge Intensity'!AI31</f>
        <v>93.344470791118781</v>
      </c>
      <c r="H112" s="247"/>
      <c r="I112" s="246">
        <f>'Knowledge Intensity'!AI32</f>
        <v>91.479745172915045</v>
      </c>
      <c r="J112" s="247"/>
      <c r="K112" s="246">
        <f>'Knowledge Intensity'!AI36</f>
        <v>99.792727749918399</v>
      </c>
      <c r="L112" s="247"/>
      <c r="M112" s="246">
        <f>'Knowledge Intensity'!AI40</f>
        <v>98.586212929459975</v>
      </c>
      <c r="N112" s="247"/>
      <c r="O112" s="571"/>
      <c r="P112" s="571"/>
      <c r="Q112" s="571"/>
      <c r="R112" s="571"/>
      <c r="S112" s="571"/>
      <c r="T112" s="571"/>
      <c r="U112" s="571"/>
      <c r="V112" s="571"/>
      <c r="W112" s="571"/>
      <c r="X112" s="571"/>
      <c r="Y112" s="571"/>
      <c r="Z112" s="571"/>
      <c r="AA112" s="571"/>
      <c r="AB112" s="571"/>
      <c r="AC112" s="571"/>
      <c r="AD112" s="571"/>
      <c r="AE112" s="571"/>
      <c r="AF112" s="571"/>
      <c r="AG112" s="571"/>
      <c r="AH112" s="571"/>
      <c r="AI112" s="571"/>
      <c r="AJ112" s="571"/>
      <c r="AK112" s="571"/>
      <c r="AL112" s="571"/>
      <c r="AM112" s="571"/>
      <c r="AN112" s="571"/>
      <c r="AO112" s="571"/>
    </row>
    <row r="113" spans="1:41" s="44" customFormat="1">
      <c r="A113" s="793"/>
      <c r="B113" s="584">
        <v>2011</v>
      </c>
      <c r="C113" s="246">
        <f>'Knowledge Intensity'!AJ29</f>
        <v>113.67217844856287</v>
      </c>
      <c r="D113" s="247"/>
      <c r="E113" s="246">
        <f>'Knowledge Intensity'!AJ30</f>
        <v>92.854706378700556</v>
      </c>
      <c r="F113" s="588"/>
      <c r="G113" s="246">
        <f>'Knowledge Intensity'!AJ31</f>
        <v>94.83425546693492</v>
      </c>
      <c r="H113" s="247"/>
      <c r="I113" s="246">
        <f>'Knowledge Intensity'!AJ32</f>
        <v>90.243001836886364</v>
      </c>
      <c r="J113" s="247"/>
      <c r="K113" s="246">
        <f>'Knowledge Intensity'!AJ36</f>
        <v>101.98602258235651</v>
      </c>
      <c r="L113" s="247"/>
      <c r="M113" s="246">
        <f>'Knowledge Intensity'!AJ40</f>
        <v>99.177045990704016</v>
      </c>
      <c r="N113" s="247"/>
      <c r="O113" s="571"/>
      <c r="P113" s="571"/>
      <c r="Q113" s="571"/>
      <c r="R113" s="571"/>
      <c r="S113" s="571"/>
      <c r="T113" s="571"/>
      <c r="U113" s="571"/>
      <c r="V113" s="571"/>
      <c r="W113" s="571"/>
      <c r="X113" s="571"/>
      <c r="Y113" s="571"/>
      <c r="Z113" s="571"/>
      <c r="AA113" s="571"/>
      <c r="AB113" s="571"/>
      <c r="AC113" s="571"/>
      <c r="AD113" s="571"/>
      <c r="AE113" s="571"/>
      <c r="AF113" s="571"/>
      <c r="AG113" s="571"/>
      <c r="AH113" s="571"/>
      <c r="AI113" s="571"/>
      <c r="AJ113" s="571"/>
      <c r="AK113" s="571"/>
      <c r="AL113" s="571"/>
      <c r="AM113" s="571"/>
      <c r="AN113" s="571"/>
      <c r="AO113" s="571"/>
    </row>
    <row r="114" spans="1:41" s="44" customFormat="1">
      <c r="A114" s="793"/>
      <c r="B114" s="584">
        <v>2012</v>
      </c>
      <c r="C114" s="246">
        <f>'Knowledge Intensity'!AK29</f>
        <v>103.27932526911553</v>
      </c>
      <c r="D114" s="247"/>
      <c r="E114" s="246">
        <f>'Knowledge Intensity'!AK30</f>
        <v>95.035995763092231</v>
      </c>
      <c r="F114" s="588"/>
      <c r="G114" s="246">
        <f>'Knowledge Intensity'!AK31</f>
        <v>95.228258005796263</v>
      </c>
      <c r="H114" s="247"/>
      <c r="I114" s="246">
        <f>'Knowledge Intensity'!AK32</f>
        <v>88.701512977391815</v>
      </c>
      <c r="J114" s="247"/>
      <c r="K114" s="246">
        <f>'Knowledge Intensity'!AK36</f>
        <v>102.28706085033217</v>
      </c>
      <c r="L114" s="247"/>
      <c r="M114" s="246">
        <f>'Knowledge Intensity'!AK40</f>
        <v>98.462351943497552</v>
      </c>
      <c r="N114" s="247"/>
      <c r="O114" s="571"/>
      <c r="P114" s="571"/>
      <c r="Q114" s="571"/>
      <c r="R114" s="571"/>
      <c r="S114" s="571"/>
      <c r="T114" s="571"/>
      <c r="U114" s="571"/>
      <c r="V114" s="571"/>
      <c r="W114" s="571"/>
      <c r="X114" s="571"/>
      <c r="Y114" s="571"/>
      <c r="Z114" s="571"/>
      <c r="AA114" s="571"/>
      <c r="AB114" s="571"/>
      <c r="AC114" s="571"/>
      <c r="AD114" s="571"/>
      <c r="AE114" s="571"/>
      <c r="AF114" s="571"/>
      <c r="AG114" s="571"/>
      <c r="AH114" s="571"/>
      <c r="AI114" s="571"/>
      <c r="AJ114" s="571"/>
      <c r="AK114" s="571"/>
      <c r="AL114" s="571"/>
      <c r="AM114" s="571"/>
      <c r="AN114" s="571"/>
      <c r="AO114" s="571"/>
    </row>
    <row r="115" spans="1:41" s="44" customFormat="1">
      <c r="A115" s="793"/>
      <c r="B115" s="584">
        <v>2013</v>
      </c>
      <c r="C115" s="246">
        <f>'Knowledge Intensity'!AL29</f>
        <v>100.73243813117301</v>
      </c>
      <c r="D115" s="248"/>
      <c r="E115" s="246">
        <f>'Knowledge Intensity'!AL30</f>
        <v>94.213748406671328</v>
      </c>
      <c r="F115" s="587"/>
      <c r="G115" s="246">
        <f>'Knowledge Intensity'!AL31</f>
        <v>93.131302244257625</v>
      </c>
      <c r="H115" s="248"/>
      <c r="I115" s="246">
        <f>'Knowledge Intensity'!AL32</f>
        <v>86.266353196322484</v>
      </c>
      <c r="J115" s="248"/>
      <c r="K115" s="246">
        <f>'Knowledge Intensity'!AL36</f>
        <v>101.69216257412394</v>
      </c>
      <c r="L115" s="248"/>
      <c r="M115" s="246">
        <f>'Knowledge Intensity'!AL40</f>
        <v>96.500411755594357</v>
      </c>
      <c r="N115" s="248"/>
      <c r="O115" s="571"/>
      <c r="P115" s="571"/>
      <c r="Q115" s="571"/>
      <c r="R115" s="571"/>
      <c r="S115" s="571"/>
      <c r="T115" s="571"/>
      <c r="U115" s="571"/>
      <c r="V115" s="571"/>
      <c r="W115" s="571"/>
      <c r="X115" s="571"/>
      <c r="Y115" s="571"/>
      <c r="Z115" s="571"/>
      <c r="AA115" s="571"/>
      <c r="AB115" s="571"/>
      <c r="AC115" s="571"/>
      <c r="AD115" s="571"/>
      <c r="AE115" s="571"/>
      <c r="AF115" s="571"/>
      <c r="AG115" s="571"/>
      <c r="AH115" s="571"/>
      <c r="AI115" s="571"/>
      <c r="AJ115" s="571"/>
      <c r="AK115" s="571"/>
      <c r="AL115" s="571"/>
      <c r="AM115" s="571"/>
      <c r="AN115" s="571"/>
      <c r="AO115" s="571"/>
    </row>
    <row r="116" spans="1:41" s="44" customFormat="1">
      <c r="A116" s="793"/>
      <c r="B116" s="584">
        <v>2014</v>
      </c>
      <c r="C116" s="249">
        <f>'Knowledge Intensity'!AM29</f>
        <v>103.47908112307181</v>
      </c>
      <c r="D116" s="250"/>
      <c r="E116" s="249">
        <f>'Knowledge Intensity'!AM30</f>
        <v>95.564711585070285</v>
      </c>
      <c r="F116" s="588"/>
      <c r="G116" s="249">
        <f>'Knowledge Intensity'!AM31</f>
        <v>94.473785059040509</v>
      </c>
      <c r="H116" s="250"/>
      <c r="I116" s="249">
        <f>'Knowledge Intensity'!AM32</f>
        <v>84.466391523213474</v>
      </c>
      <c r="J116" s="250"/>
      <c r="K116" s="249">
        <f>'Knowledge Intensity'!AM36</f>
        <v>104.76714959156824</v>
      </c>
      <c r="L116" s="250"/>
      <c r="M116" s="249">
        <f>'Knowledge Intensity'!AM40</f>
        <v>96.74150329237321</v>
      </c>
      <c r="N116" s="250"/>
      <c r="O116" s="571"/>
      <c r="P116" s="571"/>
      <c r="Q116" s="571"/>
      <c r="R116" s="571"/>
      <c r="S116" s="571"/>
      <c r="T116" s="571"/>
      <c r="U116" s="571"/>
      <c r="V116" s="571"/>
      <c r="W116" s="571"/>
      <c r="X116" s="571"/>
      <c r="Y116" s="571"/>
      <c r="Z116" s="571"/>
      <c r="AA116" s="571"/>
      <c r="AB116" s="571"/>
      <c r="AC116" s="571"/>
      <c r="AD116" s="571"/>
      <c r="AE116" s="571"/>
      <c r="AF116" s="571"/>
      <c r="AG116" s="571"/>
      <c r="AH116" s="571"/>
      <c r="AI116" s="571"/>
      <c r="AJ116" s="571"/>
      <c r="AK116" s="571"/>
      <c r="AL116" s="571"/>
      <c r="AM116" s="571"/>
      <c r="AN116" s="571"/>
      <c r="AO116" s="571"/>
    </row>
    <row r="117" spans="1:41" s="44" customFormat="1">
      <c r="A117" s="793"/>
      <c r="B117" s="584">
        <v>2015</v>
      </c>
      <c r="C117" s="246">
        <f>'Knowledge Intensity'!AN29</f>
        <v>103.7676173565642</v>
      </c>
      <c r="D117" s="250"/>
      <c r="E117" s="246">
        <f>'Knowledge Intensity'!AN30</f>
        <v>95.135634907811351</v>
      </c>
      <c r="F117" s="588"/>
      <c r="G117" s="246">
        <f>'Knowledge Intensity'!AN31</f>
        <v>95.498311417690587</v>
      </c>
      <c r="H117" s="250"/>
      <c r="I117" s="246">
        <f>'Knowledge Intensity'!AN32</f>
        <v>84.789365689954153</v>
      </c>
      <c r="J117" s="250"/>
      <c r="K117" s="246">
        <f>'Knowledge Intensity'!AN36</f>
        <v>107.73648159841899</v>
      </c>
      <c r="L117" s="250"/>
      <c r="M117" s="246">
        <f>'Knowledge Intensity'!AN40</f>
        <v>98.676030252614012</v>
      </c>
      <c r="N117" s="250"/>
      <c r="O117" s="571"/>
      <c r="P117" s="571"/>
      <c r="Q117" s="571"/>
      <c r="R117" s="571"/>
      <c r="S117" s="571"/>
      <c r="T117" s="571"/>
      <c r="U117" s="571"/>
      <c r="V117" s="571"/>
      <c r="W117" s="571"/>
      <c r="X117" s="571"/>
      <c r="Y117" s="571"/>
      <c r="Z117" s="571"/>
      <c r="AA117" s="571"/>
      <c r="AB117" s="571"/>
      <c r="AC117" s="571"/>
      <c r="AD117" s="571"/>
      <c r="AE117" s="571"/>
      <c r="AF117" s="571"/>
      <c r="AG117" s="571"/>
      <c r="AH117" s="571"/>
      <c r="AI117" s="571"/>
      <c r="AJ117" s="571"/>
      <c r="AK117" s="571"/>
      <c r="AL117" s="571"/>
      <c r="AM117" s="571"/>
      <c r="AN117" s="571"/>
      <c r="AO117" s="571"/>
    </row>
    <row r="118" spans="1:41" s="44" customFormat="1">
      <c r="A118" s="793"/>
      <c r="B118" s="584">
        <v>2016</v>
      </c>
      <c r="C118" s="246">
        <f>'Knowledge Intensity'!AO29</f>
        <v>101.37609588280989</v>
      </c>
      <c r="D118" s="250"/>
      <c r="E118" s="246">
        <f>'Knowledge Intensity'!AO30</f>
        <v>97.474013033877313</v>
      </c>
      <c r="F118" s="588"/>
      <c r="G118" s="246">
        <f>'Knowledge Intensity'!AO31</f>
        <v>96.851572417427121</v>
      </c>
      <c r="H118" s="250"/>
      <c r="I118" s="246">
        <f>'Knowledge Intensity'!AO32</f>
        <v>86.045739872586452</v>
      </c>
      <c r="J118" s="250"/>
      <c r="K118" s="246">
        <f>'Knowledge Intensity'!AO36</f>
        <v>111.17105456486847</v>
      </c>
      <c r="L118" s="250"/>
      <c r="M118" s="246">
        <f>'Knowledge Intensity'!AO40</f>
        <v>100.50447025051901</v>
      </c>
      <c r="N118" s="250"/>
      <c r="O118" s="571"/>
      <c r="P118" s="571"/>
      <c r="Q118" s="571"/>
      <c r="R118" s="571"/>
      <c r="S118" s="571"/>
      <c r="T118" s="571"/>
      <c r="U118" s="571"/>
      <c r="V118" s="571"/>
      <c r="W118" s="571"/>
      <c r="X118" s="571"/>
      <c r="Y118" s="571"/>
      <c r="Z118" s="571"/>
      <c r="AA118" s="571"/>
      <c r="AB118" s="571"/>
      <c r="AC118" s="571"/>
      <c r="AD118" s="571"/>
      <c r="AE118" s="571"/>
      <c r="AF118" s="571"/>
      <c r="AG118" s="571"/>
      <c r="AH118" s="571"/>
      <c r="AI118" s="571"/>
      <c r="AJ118" s="571"/>
      <c r="AK118" s="571"/>
      <c r="AL118" s="571"/>
      <c r="AM118" s="571"/>
      <c r="AN118" s="571"/>
      <c r="AO118" s="571"/>
    </row>
    <row r="119" spans="1:41" s="44" customFormat="1">
      <c r="A119" s="793"/>
      <c r="B119" s="584">
        <v>2017</v>
      </c>
      <c r="C119" s="246">
        <f>'Knowledge Intensity'!AP29</f>
        <v>103.21273998446344</v>
      </c>
      <c r="D119" s="250"/>
      <c r="E119" s="246">
        <f>'Knowledge Intensity'!AP30</f>
        <v>99.956912802283625</v>
      </c>
      <c r="F119" s="588"/>
      <c r="G119" s="246">
        <f>'Knowledge Intensity'!AP31</f>
        <v>100.7317190007425</v>
      </c>
      <c r="H119" s="250"/>
      <c r="I119" s="246">
        <f>'Knowledge Intensity'!AP32</f>
        <v>87.362408798358487</v>
      </c>
      <c r="J119" s="250"/>
      <c r="K119" s="246">
        <f>'Knowledge Intensity'!AP36</f>
        <v>113.95543422302629</v>
      </c>
      <c r="L119" s="250"/>
      <c r="M119" s="246">
        <f>'Knowledge Intensity'!AP40</f>
        <v>103.56449964730542</v>
      </c>
      <c r="N119" s="250"/>
      <c r="O119" s="571"/>
      <c r="P119" s="571"/>
      <c r="Q119" s="571"/>
      <c r="R119" s="571"/>
      <c r="S119" s="571"/>
      <c r="T119" s="571"/>
      <c r="U119" s="571"/>
      <c r="V119" s="571"/>
      <c r="W119" s="571"/>
      <c r="X119" s="571"/>
      <c r="Y119" s="571"/>
      <c r="Z119" s="571"/>
      <c r="AA119" s="571"/>
      <c r="AB119" s="571"/>
      <c r="AC119" s="571"/>
      <c r="AD119" s="571"/>
      <c r="AE119" s="571"/>
      <c r="AF119" s="571"/>
      <c r="AG119" s="571"/>
      <c r="AH119" s="571"/>
      <c r="AI119" s="571"/>
      <c r="AJ119" s="571"/>
      <c r="AK119" s="571"/>
      <c r="AL119" s="571"/>
      <c r="AM119" s="571"/>
      <c r="AN119" s="571"/>
      <c r="AO119" s="571"/>
    </row>
    <row r="120" spans="1:41" s="44" customFormat="1">
      <c r="A120" s="793"/>
      <c r="B120" s="584">
        <v>2018</v>
      </c>
      <c r="C120" s="590">
        <f>'Knowledge Intensity'!AQ29</f>
        <v>104.32804350238597</v>
      </c>
      <c r="D120" s="250"/>
      <c r="E120" s="594">
        <f>'Knowledge Intensity'!AQ30</f>
        <v>100.43984847668803</v>
      </c>
      <c r="F120" s="588"/>
      <c r="G120" s="590">
        <f>'Knowledge Intensity'!AQ31</f>
        <v>101.77720294124691</v>
      </c>
      <c r="H120" s="250"/>
      <c r="I120" s="590">
        <f>'Knowledge Intensity'!AQ32</f>
        <v>87.494683312378186</v>
      </c>
      <c r="J120" s="250"/>
      <c r="K120" s="590">
        <f>'Knowledge Intensity'!AQ36</f>
        <v>117.25563913990989</v>
      </c>
      <c r="L120" s="250"/>
      <c r="M120" s="590">
        <f>'Knowledge Intensity'!AQ40</f>
        <v>105.44185999864048</v>
      </c>
      <c r="N120" s="250"/>
      <c r="O120" s="571"/>
      <c r="P120" s="571"/>
      <c r="Q120" s="571"/>
      <c r="R120" s="571"/>
      <c r="S120" s="571"/>
      <c r="T120" s="571"/>
      <c r="U120" s="571"/>
      <c r="V120" s="571"/>
      <c r="W120" s="571"/>
      <c r="X120" s="571"/>
      <c r="Y120" s="571"/>
      <c r="Z120" s="571"/>
      <c r="AA120" s="571"/>
      <c r="AB120" s="571"/>
      <c r="AC120" s="571"/>
      <c r="AD120" s="571"/>
      <c r="AE120" s="571"/>
      <c r="AF120" s="571"/>
      <c r="AG120" s="571"/>
      <c r="AH120" s="571"/>
      <c r="AI120" s="571"/>
      <c r="AJ120" s="571"/>
      <c r="AK120" s="571"/>
      <c r="AL120" s="571"/>
      <c r="AM120" s="571"/>
      <c r="AN120" s="571"/>
      <c r="AO120" s="571"/>
    </row>
    <row r="121" spans="1:41" s="44" customFormat="1">
      <c r="A121" s="675"/>
      <c r="B121" s="584">
        <v>2019</v>
      </c>
      <c r="C121" s="246">
        <f>'Knowledge Intensity'!AR29</f>
        <v>108.00688047941405</v>
      </c>
      <c r="D121" s="250">
        <f>'Knowledge Intensity'!$AR$29</f>
        <v>108.00688047941405</v>
      </c>
      <c r="E121" s="249">
        <f>'Knowledge Intensity'!AR30</f>
        <v>102.65524855927183</v>
      </c>
      <c r="F121" s="588">
        <f>'Knowledge Intensity'!$AR$30</f>
        <v>102.65524855927183</v>
      </c>
      <c r="G121" s="249">
        <f>'Knowledge Intensity'!AR31</f>
        <v>104.05379511867979</v>
      </c>
      <c r="H121" s="250">
        <f>'Knowledge Intensity'!$AR$31</f>
        <v>104.05379511867979</v>
      </c>
      <c r="I121" s="249">
        <f>'Knowledge Intensity'!AR32</f>
        <v>87.469911053568836</v>
      </c>
      <c r="J121" s="250">
        <f>'Knowledge Intensity'!$AR$32</f>
        <v>87.469911053568836</v>
      </c>
      <c r="K121" s="249">
        <f>'Knowledge Intensity'!AR36</f>
        <v>119.73561572083747</v>
      </c>
      <c r="L121" s="250">
        <f>'Knowledge Intensity'!$AR$36</f>
        <v>119.73561572083747</v>
      </c>
      <c r="M121" s="249">
        <f>'Knowledge Intensity'!AR40</f>
        <v>106.97616497859873</v>
      </c>
      <c r="N121" s="250">
        <f>'Knowledge Intensity'!$AR$40</f>
        <v>106.97616497859873</v>
      </c>
      <c r="O121" s="571"/>
      <c r="P121" s="571"/>
      <c r="Q121" s="571"/>
      <c r="R121" s="571"/>
      <c r="S121" s="571"/>
      <c r="T121" s="571"/>
      <c r="U121" s="571"/>
      <c r="V121" s="571"/>
      <c r="W121" s="571"/>
      <c r="X121" s="571"/>
      <c r="Y121" s="571"/>
      <c r="Z121" s="571"/>
      <c r="AA121" s="571"/>
      <c r="AB121" s="571"/>
      <c r="AC121" s="571"/>
      <c r="AD121" s="571"/>
      <c r="AE121" s="571"/>
      <c r="AF121" s="571"/>
      <c r="AG121" s="571"/>
      <c r="AH121" s="571"/>
      <c r="AI121" s="571"/>
      <c r="AJ121" s="571"/>
      <c r="AK121" s="571"/>
      <c r="AL121" s="571"/>
      <c r="AM121" s="571"/>
      <c r="AN121" s="571"/>
      <c r="AO121" s="571"/>
    </row>
    <row r="122" spans="1:41" s="44" customFormat="1">
      <c r="A122" s="675"/>
      <c r="B122" s="584" t="s">
        <v>262</v>
      </c>
      <c r="C122" s="251"/>
      <c r="D122" s="250">
        <f>'Knowledge Intensity'!$AS$29</f>
        <v>106.80279658195539</v>
      </c>
      <c r="E122" s="249"/>
      <c r="F122" s="588">
        <f>'Knowledge Intensity'!$AS$30</f>
        <v>101.40841277535412</v>
      </c>
      <c r="G122" s="249"/>
      <c r="H122" s="250">
        <f>'Knowledge Intensity'!$AS$31</f>
        <v>103.11369787549999</v>
      </c>
      <c r="I122" s="249"/>
      <c r="J122" s="250">
        <f>'Knowledge Intensity'!$AS$32</f>
        <v>86.602881995241859</v>
      </c>
      <c r="K122" s="249"/>
      <c r="L122" s="250">
        <f>'Knowledge Intensity'!$AS$36</f>
        <v>117.29500740818837</v>
      </c>
      <c r="M122" s="249"/>
      <c r="N122" s="250">
        <f>'Knowledge Intensity'!$AS$40</f>
        <v>106.18290863260368</v>
      </c>
      <c r="O122" s="571"/>
      <c r="P122" s="571"/>
      <c r="Q122" s="571"/>
      <c r="R122" s="571"/>
      <c r="S122" s="571"/>
      <c r="T122" s="571"/>
      <c r="U122" s="571"/>
      <c r="V122" s="571"/>
      <c r="W122" s="571"/>
      <c r="X122" s="571"/>
      <c r="Y122" s="571"/>
      <c r="Z122" s="571"/>
      <c r="AA122" s="571"/>
      <c r="AB122" s="571"/>
      <c r="AC122" s="571"/>
      <c r="AD122" s="571"/>
      <c r="AE122" s="571"/>
      <c r="AF122" s="571"/>
      <c r="AG122" s="571"/>
      <c r="AH122" s="571"/>
      <c r="AI122" s="571"/>
      <c r="AJ122" s="571"/>
      <c r="AK122" s="571"/>
      <c r="AL122" s="571"/>
      <c r="AM122" s="571"/>
      <c r="AN122" s="571"/>
      <c r="AO122" s="571"/>
    </row>
    <row r="123" spans="1:41" s="44" customFormat="1">
      <c r="A123" s="675"/>
      <c r="B123" s="584" t="s">
        <v>263</v>
      </c>
      <c r="C123" s="251"/>
      <c r="D123" s="250">
        <f>'Knowledge Intensity'!$AT$29</f>
        <v>107.07468649428476</v>
      </c>
      <c r="E123" s="249"/>
      <c r="F123" s="588">
        <f>'Knowledge Intensity'!$AT$30</f>
        <v>101.78542575537243</v>
      </c>
      <c r="G123" s="249"/>
      <c r="H123" s="250">
        <f>'Knowledge Intensity'!$AT$31</f>
        <v>103.2346530622021</v>
      </c>
      <c r="I123" s="249"/>
      <c r="J123" s="250">
        <f>'Knowledge Intensity'!$AT$32</f>
        <v>86.758059163632453</v>
      </c>
      <c r="K123" s="249"/>
      <c r="L123" s="250">
        <f>'Knowledge Intensity'!$AT$36</f>
        <v>118.18365353232068</v>
      </c>
      <c r="M123" s="249"/>
      <c r="N123" s="250">
        <f>'Knowledge Intensity'!$AT$40</f>
        <v>103.82743261750636</v>
      </c>
      <c r="O123" s="571"/>
      <c r="P123" s="571"/>
      <c r="Q123" s="571"/>
      <c r="R123" s="571"/>
      <c r="S123" s="571"/>
      <c r="T123" s="571"/>
      <c r="U123" s="571"/>
      <c r="V123" s="571"/>
      <c r="W123" s="571"/>
      <c r="X123" s="571"/>
      <c r="Y123" s="571"/>
      <c r="Z123" s="571"/>
      <c r="AA123" s="571"/>
      <c r="AB123" s="571"/>
      <c r="AC123" s="571"/>
      <c r="AD123" s="571"/>
      <c r="AE123" s="571"/>
      <c r="AF123" s="571"/>
      <c r="AG123" s="571"/>
      <c r="AH123" s="571"/>
      <c r="AI123" s="571"/>
      <c r="AJ123" s="571"/>
      <c r="AK123" s="571"/>
      <c r="AL123" s="571"/>
      <c r="AM123" s="571"/>
      <c r="AN123" s="571"/>
      <c r="AO123" s="571"/>
    </row>
    <row r="124" spans="1:41" s="44" customFormat="1" ht="14.45" thickBot="1">
      <c r="A124" s="677"/>
      <c r="B124" s="656" t="s">
        <v>264</v>
      </c>
      <c r="C124" s="672"/>
      <c r="D124" s="660">
        <f>'Knowledge Intensity'!$AU$29</f>
        <v>108.09011208522917</v>
      </c>
      <c r="E124" s="678"/>
      <c r="F124" s="658">
        <f>'Knowledge Intensity'!$AU$30</f>
        <v>102.80964435108885</v>
      </c>
      <c r="G124" s="678"/>
      <c r="H124" s="660">
        <f>'Knowledge Intensity'!$AU$31</f>
        <v>104.14361332662691</v>
      </c>
      <c r="I124" s="678"/>
      <c r="J124" s="660">
        <f>'Knowledge Intensity'!$AU$32</f>
        <v>87.601718166478932</v>
      </c>
      <c r="K124" s="678"/>
      <c r="L124" s="660">
        <f>'Knowledge Intensity'!$AU$36</f>
        <v>119.27205716586603</v>
      </c>
      <c r="M124" s="678"/>
      <c r="N124" s="660">
        <f>'Knowledge Intensity'!$AU$40</f>
        <v>104.61143978506246</v>
      </c>
      <c r="O124" s="571"/>
      <c r="P124" s="571"/>
      <c r="Q124" s="571"/>
      <c r="R124" s="571"/>
      <c r="S124" s="571"/>
      <c r="T124" s="571"/>
      <c r="U124" s="571"/>
      <c r="V124" s="571"/>
      <c r="W124" s="571"/>
      <c r="X124" s="571"/>
      <c r="Y124" s="571"/>
      <c r="Z124" s="571"/>
      <c r="AA124" s="571"/>
      <c r="AB124" s="571"/>
      <c r="AC124" s="571"/>
      <c r="AD124" s="571"/>
      <c r="AE124" s="571"/>
      <c r="AF124" s="571"/>
      <c r="AG124" s="571"/>
      <c r="AH124" s="571"/>
      <c r="AI124" s="571"/>
      <c r="AJ124" s="571"/>
      <c r="AK124" s="571"/>
      <c r="AL124" s="571"/>
      <c r="AM124" s="571"/>
      <c r="AN124" s="571"/>
      <c r="AO124" s="571"/>
    </row>
    <row r="125" spans="1:41" s="44" customFormat="1" ht="14.45" thickBot="1">
      <c r="A125" s="571"/>
      <c r="B125" s="571"/>
      <c r="C125" s="571"/>
      <c r="D125" s="571"/>
      <c r="E125" s="572"/>
      <c r="F125" s="572"/>
      <c r="G125" s="571"/>
      <c r="H125" s="571"/>
      <c r="I125" s="572"/>
      <c r="J125" s="572"/>
      <c r="K125" s="572"/>
      <c r="L125" s="571"/>
      <c r="M125" s="571"/>
      <c r="N125" s="571"/>
      <c r="O125" s="571"/>
      <c r="P125" s="571"/>
      <c r="Q125" s="571"/>
      <c r="R125" s="571"/>
      <c r="S125" s="571"/>
      <c r="T125" s="571"/>
      <c r="U125" s="571"/>
      <c r="V125" s="571"/>
      <c r="W125" s="571"/>
      <c r="X125" s="571"/>
      <c r="Y125" s="571"/>
      <c r="Z125" s="571"/>
      <c r="AA125" s="571"/>
      <c r="AB125" s="571"/>
      <c r="AC125" s="571"/>
      <c r="AD125" s="571"/>
      <c r="AE125" s="571"/>
      <c r="AF125" s="571"/>
      <c r="AG125" s="571"/>
      <c r="AH125" s="571"/>
      <c r="AI125" s="571"/>
      <c r="AJ125" s="571"/>
      <c r="AK125" s="571"/>
      <c r="AL125" s="571"/>
      <c r="AM125" s="571"/>
      <c r="AN125" s="571"/>
      <c r="AO125" s="571"/>
    </row>
    <row r="126" spans="1:41" s="44" customFormat="1" ht="30" customHeight="1" thickBot="1">
      <c r="A126" s="794" t="str">
        <f>Translate!B13</f>
        <v>Value added of SMEs in Netherlands</v>
      </c>
      <c r="B126" s="606"/>
      <c r="C126" s="764" t="s">
        <v>288</v>
      </c>
      <c r="D126" s="765"/>
      <c r="E126" s="796" t="s">
        <v>289</v>
      </c>
      <c r="F126" s="797"/>
      <c r="G126" s="764" t="s">
        <v>290</v>
      </c>
      <c r="H126" s="765"/>
      <c r="I126" s="796" t="s">
        <v>291</v>
      </c>
      <c r="J126" s="797"/>
      <c r="K126" s="764" t="s">
        <v>292</v>
      </c>
      <c r="L126" s="765"/>
      <c r="M126" s="767" t="s">
        <v>293</v>
      </c>
      <c r="N126" s="768"/>
      <c r="O126" s="571"/>
      <c r="P126" s="571"/>
      <c r="Q126" s="571"/>
      <c r="R126" s="571"/>
      <c r="S126" s="571"/>
      <c r="T126" s="571"/>
      <c r="U126" s="571"/>
      <c r="V126" s="571"/>
      <c r="W126" s="571"/>
      <c r="X126" s="571"/>
      <c r="Y126" s="571"/>
      <c r="Z126" s="571"/>
      <c r="AA126" s="571"/>
      <c r="AB126" s="571"/>
      <c r="AC126" s="571"/>
      <c r="AD126" s="571"/>
      <c r="AE126" s="571"/>
      <c r="AF126" s="571"/>
      <c r="AG126" s="571"/>
      <c r="AH126" s="571"/>
      <c r="AI126" s="571"/>
      <c r="AJ126" s="571"/>
      <c r="AK126" s="571"/>
      <c r="AL126" s="571"/>
      <c r="AM126" s="571"/>
      <c r="AN126" s="571"/>
      <c r="AO126" s="571"/>
    </row>
    <row r="127" spans="1:41" s="44" customFormat="1">
      <c r="A127" s="795"/>
      <c r="B127" s="607">
        <v>2008</v>
      </c>
      <c r="C127" s="610">
        <f>'Knowledge Intensity'!AG53</f>
        <v>100</v>
      </c>
      <c r="D127" s="611"/>
      <c r="E127" s="610">
        <f>'Knowledge Intensity'!AG54</f>
        <v>100</v>
      </c>
      <c r="F127" s="635"/>
      <c r="G127" s="610">
        <f>'Knowledge Intensity'!AG55</f>
        <v>100</v>
      </c>
      <c r="H127" s="611"/>
      <c r="I127" s="610">
        <f>'Knowledge Intensity'!AG56</f>
        <v>100</v>
      </c>
      <c r="J127" s="635"/>
      <c r="K127" s="610">
        <f>'Knowledge Intensity'!AG60</f>
        <v>100</v>
      </c>
      <c r="L127" s="611"/>
      <c r="M127" s="612">
        <f>'Knowledge Intensity'!AG64</f>
        <v>100</v>
      </c>
      <c r="N127" s="613"/>
      <c r="O127" s="571"/>
      <c r="P127" s="571"/>
      <c r="Q127" s="571"/>
      <c r="R127" s="571"/>
      <c r="S127" s="571"/>
      <c r="T127" s="571"/>
      <c r="U127" s="571"/>
      <c r="V127" s="571"/>
      <c r="W127" s="571"/>
      <c r="X127" s="571"/>
      <c r="Y127" s="571"/>
      <c r="Z127" s="571"/>
      <c r="AA127" s="571"/>
      <c r="AB127" s="571"/>
      <c r="AC127" s="571"/>
      <c r="AD127" s="571"/>
      <c r="AE127" s="571"/>
      <c r="AF127" s="571"/>
      <c r="AG127" s="571"/>
      <c r="AH127" s="571"/>
      <c r="AI127" s="571"/>
      <c r="AJ127" s="571"/>
      <c r="AK127" s="571"/>
      <c r="AL127" s="571"/>
      <c r="AM127" s="571"/>
      <c r="AN127" s="571"/>
      <c r="AO127" s="571"/>
    </row>
    <row r="128" spans="1:41" s="44" customFormat="1">
      <c r="A128" s="795"/>
      <c r="B128" s="614">
        <v>2009</v>
      </c>
      <c r="C128" s="617">
        <f>'Knowledge Intensity'!AH53</f>
        <v>71.63274503329626</v>
      </c>
      <c r="D128" s="618"/>
      <c r="E128" s="617">
        <f>'Knowledge Intensity'!AH54</f>
        <v>96.728759996863246</v>
      </c>
      <c r="F128" s="624"/>
      <c r="G128" s="617">
        <f>'Knowledge Intensity'!AH55</f>
        <v>92.450072985248426</v>
      </c>
      <c r="H128" s="618"/>
      <c r="I128" s="617">
        <f>'Knowledge Intensity'!AH56</f>
        <v>93.954475891050677</v>
      </c>
      <c r="J128" s="624"/>
      <c r="K128" s="617">
        <f>'Knowledge Intensity'!AH60</f>
        <v>93.972435210820962</v>
      </c>
      <c r="L128" s="618"/>
      <c r="M128" s="617">
        <f>'Knowledge Intensity'!AH64</f>
        <v>97.710142747116493</v>
      </c>
      <c r="N128" s="618"/>
      <c r="O128" s="571"/>
      <c r="P128" s="571"/>
      <c r="Q128" s="571"/>
      <c r="R128" s="571"/>
      <c r="S128" s="571"/>
      <c r="T128" s="571"/>
      <c r="U128" s="571"/>
      <c r="V128" s="571"/>
      <c r="W128" s="571"/>
      <c r="X128" s="571"/>
      <c r="Y128" s="571"/>
      <c r="Z128" s="571"/>
      <c r="AA128" s="571"/>
      <c r="AB128" s="571"/>
      <c r="AC128" s="571"/>
      <c r="AD128" s="571"/>
      <c r="AE128" s="571"/>
      <c r="AF128" s="571"/>
      <c r="AG128" s="571"/>
      <c r="AH128" s="571"/>
      <c r="AI128" s="571"/>
      <c r="AJ128" s="571"/>
      <c r="AK128" s="571"/>
      <c r="AL128" s="571"/>
      <c r="AM128" s="571"/>
      <c r="AN128" s="571"/>
      <c r="AO128" s="571"/>
    </row>
    <row r="129" spans="1:41" s="44" customFormat="1">
      <c r="A129" s="795"/>
      <c r="B129" s="614">
        <v>2010</v>
      </c>
      <c r="C129" s="617">
        <f>'Knowledge Intensity'!AI53</f>
        <v>76.49210956452265</v>
      </c>
      <c r="D129" s="618"/>
      <c r="E129" s="617">
        <f>'Knowledge Intensity'!AI54</f>
        <v>108.90868154278252</v>
      </c>
      <c r="F129" s="624"/>
      <c r="G129" s="617">
        <f>'Knowledge Intensity'!AI55</f>
        <v>91.004735716319914</v>
      </c>
      <c r="H129" s="618"/>
      <c r="I129" s="617">
        <f>'Knowledge Intensity'!AI56</f>
        <v>98.714253101231975</v>
      </c>
      <c r="J129" s="624"/>
      <c r="K129" s="617">
        <f>'Knowledge Intensity'!AI60</f>
        <v>96.82267098459107</v>
      </c>
      <c r="L129" s="618"/>
      <c r="M129" s="617">
        <f>'Knowledge Intensity'!AI64</f>
        <v>103.18185051006216</v>
      </c>
      <c r="N129" s="618"/>
      <c r="O129" s="571"/>
      <c r="P129" s="571"/>
      <c r="Q129" s="571"/>
      <c r="R129" s="571"/>
      <c r="S129" s="571"/>
      <c r="T129" s="571"/>
      <c r="U129" s="571"/>
      <c r="V129" s="571"/>
      <c r="W129" s="571"/>
      <c r="X129" s="571"/>
      <c r="Y129" s="571"/>
      <c r="Z129" s="571"/>
      <c r="AA129" s="571"/>
      <c r="AB129" s="571"/>
      <c r="AC129" s="571"/>
      <c r="AD129" s="571"/>
      <c r="AE129" s="571"/>
      <c r="AF129" s="571"/>
      <c r="AG129" s="571"/>
      <c r="AH129" s="571"/>
      <c r="AI129" s="571"/>
      <c r="AJ129" s="571"/>
      <c r="AK129" s="571"/>
      <c r="AL129" s="571"/>
      <c r="AM129" s="571"/>
      <c r="AN129" s="571"/>
      <c r="AO129" s="571"/>
    </row>
    <row r="130" spans="1:41" s="44" customFormat="1">
      <c r="A130" s="795"/>
      <c r="B130" s="614">
        <v>2011</v>
      </c>
      <c r="C130" s="617">
        <f>'Knowledge Intensity'!AJ53</f>
        <v>68.286454983488554</v>
      </c>
      <c r="D130" s="618"/>
      <c r="E130" s="617">
        <f>'Knowledge Intensity'!AJ54</f>
        <v>116.05435458967618</v>
      </c>
      <c r="F130" s="624"/>
      <c r="G130" s="617">
        <f>'Knowledge Intensity'!AJ55</f>
        <v>101.13010029639896</v>
      </c>
      <c r="H130" s="618"/>
      <c r="I130" s="617">
        <f>'Knowledge Intensity'!AJ56</f>
        <v>101.53145821443304</v>
      </c>
      <c r="J130" s="624"/>
      <c r="K130" s="617">
        <f>'Knowledge Intensity'!AJ60</f>
        <v>102.11035307713539</v>
      </c>
      <c r="L130" s="618"/>
      <c r="M130" s="617">
        <f>'Knowledge Intensity'!AJ64</f>
        <v>107.50043496192042</v>
      </c>
      <c r="N130" s="618"/>
      <c r="O130" s="571"/>
      <c r="P130" s="571"/>
      <c r="Q130" s="571"/>
      <c r="R130" s="571"/>
      <c r="S130" s="571"/>
      <c r="T130" s="571"/>
      <c r="U130" s="571"/>
      <c r="V130" s="571"/>
      <c r="W130" s="571"/>
      <c r="X130" s="571"/>
      <c r="Y130" s="571"/>
      <c r="Z130" s="571"/>
      <c r="AA130" s="571"/>
      <c r="AB130" s="571"/>
      <c r="AC130" s="571"/>
      <c r="AD130" s="571"/>
      <c r="AE130" s="571"/>
      <c r="AF130" s="571"/>
      <c r="AG130" s="571"/>
      <c r="AH130" s="571"/>
      <c r="AI130" s="571"/>
      <c r="AJ130" s="571"/>
      <c r="AK130" s="571"/>
      <c r="AL130" s="571"/>
      <c r="AM130" s="571"/>
      <c r="AN130" s="571"/>
      <c r="AO130" s="571"/>
    </row>
    <row r="131" spans="1:41" s="44" customFormat="1">
      <c r="A131" s="795"/>
      <c r="B131" s="614">
        <v>2012</v>
      </c>
      <c r="C131" s="617">
        <f>'Knowledge Intensity'!AK53</f>
        <v>70.618946363691094</v>
      </c>
      <c r="D131" s="618"/>
      <c r="E131" s="617">
        <f>'Knowledge Intensity'!AK54</f>
        <v>116.07093979760506</v>
      </c>
      <c r="F131" s="624"/>
      <c r="G131" s="617">
        <f>'Knowledge Intensity'!AK55</f>
        <v>102.12499049802369</v>
      </c>
      <c r="H131" s="618"/>
      <c r="I131" s="617">
        <f>'Knowledge Intensity'!AK56</f>
        <v>96.918579873653513</v>
      </c>
      <c r="J131" s="624"/>
      <c r="K131" s="617">
        <f>'Knowledge Intensity'!AK60</f>
        <v>102.00543046597663</v>
      </c>
      <c r="L131" s="618"/>
      <c r="M131" s="617">
        <f>'Knowledge Intensity'!AK64</f>
        <v>107.7119697859543</v>
      </c>
      <c r="N131" s="618"/>
      <c r="O131" s="571"/>
      <c r="P131" s="571"/>
      <c r="Q131" s="571"/>
      <c r="R131" s="571"/>
      <c r="S131" s="571"/>
      <c r="T131" s="571"/>
      <c r="U131" s="571"/>
      <c r="V131" s="571"/>
      <c r="W131" s="571"/>
      <c r="X131" s="571"/>
      <c r="Y131" s="571"/>
      <c r="Z131" s="571"/>
      <c r="AA131" s="571"/>
      <c r="AB131" s="571"/>
      <c r="AC131" s="571"/>
      <c r="AD131" s="571"/>
      <c r="AE131" s="571"/>
      <c r="AF131" s="571"/>
      <c r="AG131" s="571"/>
      <c r="AH131" s="571"/>
      <c r="AI131" s="571"/>
      <c r="AJ131" s="571"/>
      <c r="AK131" s="571"/>
      <c r="AL131" s="571"/>
      <c r="AM131" s="571"/>
      <c r="AN131" s="571"/>
      <c r="AO131" s="571"/>
    </row>
    <row r="132" spans="1:41" s="44" customFormat="1">
      <c r="A132" s="795"/>
      <c r="B132" s="614">
        <v>2013</v>
      </c>
      <c r="C132" s="617">
        <f>'Knowledge Intensity'!AL53</f>
        <v>63.209847602525976</v>
      </c>
      <c r="D132" s="620"/>
      <c r="E132" s="617">
        <f>'Knowledge Intensity'!AL54</f>
        <v>109.63077598030117</v>
      </c>
      <c r="F132" s="620"/>
      <c r="G132" s="617">
        <f>'Knowledge Intensity'!AL55</f>
        <v>97.039145808282527</v>
      </c>
      <c r="H132" s="620"/>
      <c r="I132" s="617">
        <f>'Knowledge Intensity'!AL56</f>
        <v>98.193266867708047</v>
      </c>
      <c r="J132" s="620"/>
      <c r="K132" s="617">
        <f>'Knowledge Intensity'!AL60</f>
        <v>102.33470579274079</v>
      </c>
      <c r="L132" s="620"/>
      <c r="M132" s="617">
        <f>'Knowledge Intensity'!AL64</f>
        <v>108.41610533773465</v>
      </c>
      <c r="N132" s="620"/>
      <c r="O132" s="571"/>
      <c r="P132" s="571"/>
      <c r="Q132" s="571"/>
      <c r="R132" s="571"/>
      <c r="S132" s="571"/>
      <c r="T132" s="571"/>
      <c r="U132" s="571"/>
      <c r="V132" s="571"/>
      <c r="W132" s="571"/>
      <c r="X132" s="571"/>
      <c r="Y132" s="571"/>
      <c r="Z132" s="571"/>
      <c r="AA132" s="571"/>
      <c r="AB132" s="571"/>
      <c r="AC132" s="571"/>
      <c r="AD132" s="571"/>
      <c r="AE132" s="571"/>
      <c r="AF132" s="571"/>
      <c r="AG132" s="571"/>
      <c r="AH132" s="571"/>
      <c r="AI132" s="571"/>
      <c r="AJ132" s="571"/>
      <c r="AK132" s="571"/>
      <c r="AL132" s="571"/>
      <c r="AM132" s="571"/>
      <c r="AN132" s="571"/>
      <c r="AO132" s="571"/>
    </row>
    <row r="133" spans="1:41" s="44" customFormat="1">
      <c r="A133" s="795"/>
      <c r="B133" s="614">
        <v>2014</v>
      </c>
      <c r="C133" s="622">
        <f>'Knowledge Intensity'!AM53</f>
        <v>65.458493302490794</v>
      </c>
      <c r="D133" s="618"/>
      <c r="E133" s="617">
        <f>'Knowledge Intensity'!AM54</f>
        <v>120.26954897406053</v>
      </c>
      <c r="F133" s="623"/>
      <c r="G133" s="622">
        <f>'Knowledge Intensity'!AM55</f>
        <v>103.86235219670564</v>
      </c>
      <c r="H133" s="618"/>
      <c r="I133" s="617">
        <f>'Knowledge Intensity'!AM56</f>
        <v>98.936372447591097</v>
      </c>
      <c r="J133" s="623"/>
      <c r="K133" s="622">
        <f>'Knowledge Intensity'!AM60</f>
        <v>105.66122753945666</v>
      </c>
      <c r="L133" s="618"/>
      <c r="M133" s="622">
        <f>'Knowledge Intensity'!AM64</f>
        <v>109.51332854217075</v>
      </c>
      <c r="N133" s="618"/>
      <c r="O133" s="571"/>
      <c r="P133" s="571"/>
      <c r="Q133" s="571"/>
      <c r="R133" s="571"/>
      <c r="S133" s="571"/>
      <c r="T133" s="571"/>
      <c r="U133" s="571"/>
      <c r="V133" s="571"/>
      <c r="W133" s="571"/>
      <c r="X133" s="571"/>
      <c r="Y133" s="571"/>
      <c r="Z133" s="571"/>
      <c r="AA133" s="571"/>
      <c r="AB133" s="571"/>
      <c r="AC133" s="571"/>
      <c r="AD133" s="571"/>
      <c r="AE133" s="571"/>
      <c r="AF133" s="571"/>
      <c r="AG133" s="571"/>
      <c r="AH133" s="571"/>
      <c r="AI133" s="571"/>
      <c r="AJ133" s="571"/>
      <c r="AK133" s="571"/>
      <c r="AL133" s="571"/>
      <c r="AM133" s="571"/>
      <c r="AN133" s="571"/>
      <c r="AO133" s="571"/>
    </row>
    <row r="134" spans="1:41" s="44" customFormat="1">
      <c r="A134" s="795"/>
      <c r="B134" s="614">
        <v>2015</v>
      </c>
      <c r="C134" s="617">
        <f>'Knowledge Intensity'!AN53</f>
        <v>73.889014866052761</v>
      </c>
      <c r="D134" s="624"/>
      <c r="E134" s="617">
        <f>'Knowledge Intensity'!AN54</f>
        <v>116.06838822715446</v>
      </c>
      <c r="F134" s="624"/>
      <c r="G134" s="617">
        <f>'Knowledge Intensity'!AN55</f>
        <v>107.86048445265493</v>
      </c>
      <c r="H134" s="624"/>
      <c r="I134" s="617">
        <f>'Knowledge Intensity'!AN56</f>
        <v>100.69534747657002</v>
      </c>
      <c r="J134" s="624"/>
      <c r="K134" s="617">
        <f>'Knowledge Intensity'!AN60</f>
        <v>111.83311294483202</v>
      </c>
      <c r="L134" s="624"/>
      <c r="M134" s="617">
        <f>'Knowledge Intensity'!AN64</f>
        <v>115.45950103504619</v>
      </c>
      <c r="N134" s="624"/>
      <c r="O134" s="571"/>
      <c r="P134" s="571"/>
      <c r="Q134" s="571"/>
      <c r="R134" s="571"/>
      <c r="S134" s="571"/>
      <c r="T134" s="571"/>
      <c r="U134" s="571"/>
      <c r="V134" s="571"/>
      <c r="W134" s="571"/>
      <c r="X134" s="571"/>
      <c r="Y134" s="571"/>
      <c r="Z134" s="571"/>
      <c r="AA134" s="571"/>
      <c r="AB134" s="571"/>
      <c r="AC134" s="571"/>
      <c r="AD134" s="571"/>
      <c r="AE134" s="571"/>
      <c r="AF134" s="571"/>
      <c r="AG134" s="571"/>
      <c r="AH134" s="571"/>
      <c r="AI134" s="571"/>
      <c r="AJ134" s="571"/>
      <c r="AK134" s="571"/>
      <c r="AL134" s="571"/>
      <c r="AM134" s="571"/>
      <c r="AN134" s="571"/>
      <c r="AO134" s="571"/>
    </row>
    <row r="135" spans="1:41" s="44" customFormat="1">
      <c r="A135" s="795"/>
      <c r="B135" s="614">
        <v>2016</v>
      </c>
      <c r="C135" s="617">
        <f>'Knowledge Intensity'!AO53</f>
        <v>60.149402771754659</v>
      </c>
      <c r="D135" s="624"/>
      <c r="E135" s="617">
        <f>'Knowledge Intensity'!AO54</f>
        <v>127.81837015214836</v>
      </c>
      <c r="F135" s="624"/>
      <c r="G135" s="617">
        <f>'Knowledge Intensity'!AO55</f>
        <v>113.3160003236047</v>
      </c>
      <c r="H135" s="624"/>
      <c r="I135" s="617">
        <f>'Knowledge Intensity'!AO56</f>
        <v>103.60306609114652</v>
      </c>
      <c r="J135" s="624"/>
      <c r="K135" s="617">
        <f>'Knowledge Intensity'!AO60</f>
        <v>120.60091534668895</v>
      </c>
      <c r="L135" s="624"/>
      <c r="M135" s="617">
        <f>'Knowledge Intensity'!AO64</f>
        <v>122.354646020359</v>
      </c>
      <c r="N135" s="624"/>
      <c r="O135" s="571"/>
      <c r="P135" s="571"/>
      <c r="Q135" s="571"/>
      <c r="R135" s="571"/>
      <c r="S135" s="571"/>
      <c r="T135" s="571"/>
      <c r="U135" s="571"/>
      <c r="V135" s="571"/>
      <c r="W135" s="571"/>
      <c r="X135" s="571"/>
      <c r="Y135" s="571"/>
      <c r="Z135" s="571"/>
      <c r="AA135" s="571"/>
      <c r="AB135" s="571"/>
      <c r="AC135" s="571"/>
      <c r="AD135" s="571"/>
      <c r="AE135" s="571"/>
      <c r="AF135" s="571"/>
      <c r="AG135" s="571"/>
      <c r="AH135" s="571"/>
      <c r="AI135" s="571"/>
      <c r="AJ135" s="571"/>
      <c r="AK135" s="571"/>
      <c r="AL135" s="571"/>
      <c r="AM135" s="571"/>
      <c r="AN135" s="571"/>
      <c r="AO135" s="571"/>
    </row>
    <row r="136" spans="1:41" s="44" customFormat="1">
      <c r="A136" s="795"/>
      <c r="B136" s="614">
        <v>2017</v>
      </c>
      <c r="C136" s="617">
        <f>'Knowledge Intensity'!AP53</f>
        <v>73.218228195399277</v>
      </c>
      <c r="D136" s="624"/>
      <c r="E136" s="617">
        <f>'Knowledge Intensity'!AP53</f>
        <v>73.218228195399277</v>
      </c>
      <c r="F136" s="624"/>
      <c r="G136" s="617">
        <f>'Knowledge Intensity'!AP55</f>
        <v>118.68656112360391</v>
      </c>
      <c r="H136" s="624"/>
      <c r="I136" s="617">
        <f>'Knowledge Intensity'!AP56</f>
        <v>104.86579898385098</v>
      </c>
      <c r="J136" s="624"/>
      <c r="K136" s="617">
        <f>'Knowledge Intensity'!AP60</f>
        <v>125.03518517984836</v>
      </c>
      <c r="L136" s="624"/>
      <c r="M136" s="617">
        <f>'Knowledge Intensity'!AP64</f>
        <v>130.19985542141771</v>
      </c>
      <c r="N136" s="624"/>
      <c r="O136" s="571"/>
      <c r="P136" s="571"/>
      <c r="Q136" s="571"/>
      <c r="R136" s="571"/>
      <c r="S136" s="571"/>
      <c r="T136" s="571"/>
      <c r="U136" s="571"/>
      <c r="V136" s="571"/>
      <c r="W136" s="571"/>
      <c r="X136" s="571"/>
      <c r="Y136" s="571"/>
      <c r="Z136" s="571"/>
      <c r="AA136" s="571"/>
      <c r="AB136" s="571"/>
      <c r="AC136" s="571"/>
      <c r="AD136" s="571"/>
      <c r="AE136" s="571"/>
      <c r="AF136" s="571"/>
      <c r="AG136" s="571"/>
      <c r="AH136" s="571"/>
      <c r="AI136" s="571"/>
      <c r="AJ136" s="571"/>
      <c r="AK136" s="571"/>
      <c r="AL136" s="571"/>
      <c r="AM136" s="571"/>
      <c r="AN136" s="571"/>
      <c r="AO136" s="571"/>
    </row>
    <row r="137" spans="1:41" s="44" customFormat="1">
      <c r="A137" s="795"/>
      <c r="B137" s="614">
        <v>2018</v>
      </c>
      <c r="C137" s="630">
        <f>'Knowledge Intensity'!AQ53</f>
        <v>82.182331119324431</v>
      </c>
      <c r="D137" s="624"/>
      <c r="E137" s="679">
        <f>'Knowledge Intensity'!AQ54</f>
        <v>147.57773172156257</v>
      </c>
      <c r="F137" s="624"/>
      <c r="G137" s="630">
        <f>'Knowledge Intensity'!AQ55</f>
        <v>124.56276946133758</v>
      </c>
      <c r="H137" s="624"/>
      <c r="I137" s="679">
        <f>'Knowledge Intensity'!AQ56</f>
        <v>107.18727029110117</v>
      </c>
      <c r="J137" s="624"/>
      <c r="K137" s="630">
        <f>'Knowledge Intensity'!AQ60</f>
        <v>133.71815764361068</v>
      </c>
      <c r="L137" s="624"/>
      <c r="M137" s="630">
        <f>'Knowledge Intensity'!AQ64</f>
        <v>133.42042771465216</v>
      </c>
      <c r="N137" s="624"/>
      <c r="O137" s="571"/>
      <c r="P137" s="571"/>
      <c r="Q137" s="571"/>
      <c r="R137" s="571"/>
      <c r="S137" s="571"/>
      <c r="T137" s="571"/>
      <c r="U137" s="571"/>
      <c r="V137" s="571"/>
      <c r="W137" s="571"/>
      <c r="X137" s="571"/>
      <c r="Y137" s="571"/>
      <c r="Z137" s="571"/>
      <c r="AA137" s="571"/>
      <c r="AB137" s="571"/>
      <c r="AC137" s="571"/>
      <c r="AD137" s="571"/>
      <c r="AE137" s="571"/>
      <c r="AF137" s="571"/>
      <c r="AG137" s="571"/>
      <c r="AH137" s="571"/>
      <c r="AI137" s="571"/>
      <c r="AJ137" s="571"/>
      <c r="AK137" s="571"/>
      <c r="AL137" s="571"/>
      <c r="AM137" s="571"/>
      <c r="AN137" s="571"/>
      <c r="AO137" s="571"/>
    </row>
    <row r="138" spans="1:41" s="44" customFormat="1">
      <c r="A138" s="680"/>
      <c r="B138" s="614">
        <v>2019</v>
      </c>
      <c r="C138" s="617">
        <f>'Knowledge Intensity'!AR53</f>
        <v>86.931166877598017</v>
      </c>
      <c r="D138" s="624">
        <f>'Knowledge Intensity'!$AR$53</f>
        <v>86.931166877598017</v>
      </c>
      <c r="E138" s="617">
        <f>'Knowledge Intensity'!AR54</f>
        <v>153.01640413700761</v>
      </c>
      <c r="F138" s="624">
        <f>'Knowledge Intensity'!$AR$54</f>
        <v>153.01640413700761</v>
      </c>
      <c r="G138" s="617">
        <f>'Knowledge Intensity'!AR55</f>
        <v>128.71338885392825</v>
      </c>
      <c r="H138" s="624">
        <f>'Knowledge Intensity'!$AR$55</f>
        <v>128.71338885392825</v>
      </c>
      <c r="I138" s="617">
        <f>'Knowledge Intensity'!AR56</f>
        <v>110.54572136157635</v>
      </c>
      <c r="J138" s="624">
        <f>'Knowledge Intensity'!$AR$56</f>
        <v>110.54572136157635</v>
      </c>
      <c r="K138" s="617">
        <f>'Knowledge Intensity'!AR60</f>
        <v>147.47619211708266</v>
      </c>
      <c r="L138" s="624">
        <f>'Knowledge Intensity'!$AR$60</f>
        <v>147.47619211708266</v>
      </c>
      <c r="M138" s="617">
        <f>'Knowledge Intensity'!AR64</f>
        <v>144.94039581152518</v>
      </c>
      <c r="N138" s="624">
        <f>'Knowledge Intensity'!$AR$64</f>
        <v>144.94039581152518</v>
      </c>
      <c r="O138" s="571"/>
      <c r="P138" s="571"/>
      <c r="Q138" s="571"/>
      <c r="R138" s="571"/>
      <c r="S138" s="571"/>
      <c r="T138" s="571"/>
      <c r="U138" s="571"/>
      <c r="V138" s="571"/>
      <c r="W138" s="571"/>
      <c r="X138" s="571"/>
      <c r="Y138" s="571"/>
      <c r="Z138" s="571"/>
      <c r="AA138" s="571"/>
      <c r="AB138" s="571"/>
      <c r="AC138" s="571"/>
      <c r="AD138" s="571"/>
      <c r="AE138" s="571"/>
      <c r="AF138" s="571"/>
      <c r="AG138" s="571"/>
      <c r="AH138" s="571"/>
      <c r="AI138" s="571"/>
      <c r="AJ138" s="571"/>
      <c r="AK138" s="571"/>
      <c r="AL138" s="571"/>
      <c r="AM138" s="571"/>
      <c r="AN138" s="571"/>
      <c r="AO138" s="571"/>
    </row>
    <row r="139" spans="1:41" s="44" customFormat="1">
      <c r="A139" s="680"/>
      <c r="B139" s="614" t="s">
        <v>262</v>
      </c>
      <c r="C139" s="637"/>
      <c r="D139" s="624">
        <f>'Knowledge Intensity'!$AS$53</f>
        <v>85.508757079259922</v>
      </c>
      <c r="E139" s="617"/>
      <c r="F139" s="624">
        <f>'Knowledge Intensity'!$AS$54</f>
        <v>150.4415269274763</v>
      </c>
      <c r="G139" s="637"/>
      <c r="H139" s="624">
        <f>'Knowledge Intensity'!$AS$55</f>
        <v>126.89836785133791</v>
      </c>
      <c r="I139" s="617"/>
      <c r="J139" s="624">
        <f>'Knowledge Intensity'!$AS$56</f>
        <v>108.34033169055424</v>
      </c>
      <c r="K139" s="637"/>
      <c r="L139" s="624">
        <f>'Knowledge Intensity'!$AS$60</f>
        <v>139.84627418577517</v>
      </c>
      <c r="M139" s="637"/>
      <c r="N139" s="624">
        <f>'Knowledge Intensity'!$AS$64</f>
        <v>140.25614521185955</v>
      </c>
      <c r="O139" s="571"/>
      <c r="P139" s="571"/>
      <c r="Q139" s="571"/>
      <c r="R139" s="571"/>
      <c r="S139" s="571"/>
      <c r="T139" s="571"/>
      <c r="U139" s="571"/>
      <c r="V139" s="571"/>
      <c r="W139" s="571"/>
      <c r="X139" s="571"/>
      <c r="Y139" s="571"/>
      <c r="Z139" s="571"/>
      <c r="AA139" s="571"/>
      <c r="AB139" s="571"/>
      <c r="AC139" s="571"/>
      <c r="AD139" s="571"/>
      <c r="AE139" s="571"/>
      <c r="AF139" s="571"/>
      <c r="AG139" s="571"/>
      <c r="AH139" s="571"/>
      <c r="AI139" s="571"/>
      <c r="AJ139" s="571"/>
      <c r="AK139" s="571"/>
      <c r="AL139" s="571"/>
      <c r="AM139" s="571"/>
      <c r="AN139" s="571"/>
      <c r="AO139" s="571"/>
    </row>
    <row r="140" spans="1:41" s="44" customFormat="1">
      <c r="A140" s="680"/>
      <c r="B140" s="614" t="s">
        <v>263</v>
      </c>
      <c r="C140" s="637"/>
      <c r="D140" s="624">
        <f>'Knowledge Intensity'!$AT$53</f>
        <v>92.789167032754648</v>
      </c>
      <c r="E140" s="617"/>
      <c r="F140" s="624">
        <f>'Knowledge Intensity'!$AT$54</f>
        <v>163.32824095155425</v>
      </c>
      <c r="G140" s="637"/>
      <c r="H140" s="624">
        <f>'Knowledge Intensity'!$AT$55</f>
        <v>137.20398396744136</v>
      </c>
      <c r="I140" s="617"/>
      <c r="J140" s="624">
        <f>'Knowledge Intensity'!$AT$56</f>
        <v>117.21867513349619</v>
      </c>
      <c r="K140" s="637"/>
      <c r="L140" s="624">
        <f>'Knowledge Intensity'!$AT$60</f>
        <v>149.90316821815398</v>
      </c>
      <c r="M140" s="637"/>
      <c r="N140" s="624">
        <f>'Knowledge Intensity'!$AT$64</f>
        <v>151.31896994303526</v>
      </c>
      <c r="O140" s="571"/>
      <c r="P140" s="571"/>
      <c r="Q140" s="571"/>
      <c r="R140" s="571"/>
      <c r="S140" s="571"/>
      <c r="T140" s="571"/>
      <c r="U140" s="571"/>
      <c r="V140" s="571"/>
      <c r="W140" s="571"/>
      <c r="X140" s="571"/>
      <c r="Y140" s="571"/>
      <c r="Z140" s="571"/>
      <c r="AA140" s="571"/>
      <c r="AB140" s="571"/>
      <c r="AC140" s="571"/>
      <c r="AD140" s="571"/>
      <c r="AE140" s="571"/>
      <c r="AF140" s="571"/>
      <c r="AG140" s="571"/>
      <c r="AH140" s="571"/>
      <c r="AI140" s="571"/>
      <c r="AJ140" s="571"/>
      <c r="AK140" s="571"/>
      <c r="AL140" s="571"/>
      <c r="AM140" s="571"/>
      <c r="AN140" s="571"/>
      <c r="AO140" s="571"/>
    </row>
    <row r="141" spans="1:41" s="44" customFormat="1" ht="14.45" thickBot="1">
      <c r="A141" s="681"/>
      <c r="B141" s="640" t="s">
        <v>264</v>
      </c>
      <c r="C141" s="641"/>
      <c r="D141" s="643">
        <f>'Knowledge Intensity'!$AU$53</f>
        <v>97.48196913861635</v>
      </c>
      <c r="E141" s="682"/>
      <c r="F141" s="643">
        <f>'Knowledge Intensity'!$AU$54</f>
        <v>171.55803520262177</v>
      </c>
      <c r="G141" s="641"/>
      <c r="H141" s="643">
        <f>'Knowledge Intensity'!$AU$55</f>
        <v>143.73162497343642</v>
      </c>
      <c r="I141" s="682"/>
      <c r="J141" s="643">
        <f>'Knowledge Intensity'!$AU$56</f>
        <v>122.9729481086471</v>
      </c>
      <c r="K141" s="641"/>
      <c r="L141" s="643">
        <f>'Knowledge Intensity'!$AU$60</f>
        <v>156.58352799490802</v>
      </c>
      <c r="M141" s="641"/>
      <c r="N141" s="643">
        <f>'Knowledge Intensity'!$AU$64</f>
        <v>157.84948461858846</v>
      </c>
      <c r="O141" s="571"/>
      <c r="P141" s="571"/>
      <c r="Q141" s="571"/>
      <c r="R141" s="571"/>
      <c r="S141" s="571"/>
      <c r="T141" s="571"/>
      <c r="U141" s="571"/>
      <c r="V141" s="571"/>
      <c r="W141" s="571"/>
      <c r="X141" s="571"/>
      <c r="Y141" s="571"/>
      <c r="Z141" s="571"/>
      <c r="AA141" s="571"/>
      <c r="AB141" s="571"/>
      <c r="AC141" s="571"/>
      <c r="AD141" s="571"/>
      <c r="AE141" s="571"/>
      <c r="AF141" s="571"/>
      <c r="AG141" s="571"/>
      <c r="AH141" s="571"/>
      <c r="AI141" s="571"/>
      <c r="AJ141" s="571"/>
      <c r="AK141" s="571"/>
      <c r="AL141" s="571"/>
      <c r="AM141" s="571"/>
      <c r="AN141" s="571"/>
      <c r="AO141" s="571"/>
    </row>
    <row r="142" spans="1:41" s="44" customFormat="1">
      <c r="A142" s="571"/>
      <c r="B142" s="577"/>
      <c r="C142" s="571"/>
      <c r="D142" s="572"/>
      <c r="E142" s="572"/>
      <c r="F142" s="572"/>
      <c r="G142" s="571"/>
      <c r="H142" s="572"/>
      <c r="I142" s="572"/>
      <c r="J142" s="572"/>
      <c r="K142" s="571"/>
      <c r="L142" s="572"/>
      <c r="M142" s="571"/>
      <c r="N142" s="572"/>
      <c r="O142" s="571"/>
      <c r="P142" s="571"/>
      <c r="Q142" s="571"/>
      <c r="R142" s="571"/>
      <c r="S142" s="571"/>
      <c r="T142" s="571"/>
      <c r="U142" s="571"/>
      <c r="V142" s="571"/>
      <c r="W142" s="571"/>
      <c r="X142" s="571"/>
      <c r="Y142" s="571"/>
      <c r="Z142" s="571"/>
      <c r="AA142" s="571"/>
      <c r="AB142" s="571"/>
      <c r="AC142" s="571"/>
      <c r="AD142" s="571"/>
      <c r="AE142" s="571"/>
      <c r="AF142" s="571"/>
      <c r="AG142" s="571"/>
      <c r="AH142" s="571"/>
      <c r="AI142" s="571"/>
      <c r="AJ142" s="571"/>
      <c r="AK142" s="571"/>
      <c r="AL142" s="571"/>
      <c r="AM142" s="571"/>
      <c r="AN142" s="571"/>
      <c r="AO142" s="571"/>
    </row>
    <row r="143" spans="1:41" s="44" customFormat="1">
      <c r="A143" s="571"/>
      <c r="B143" s="571"/>
      <c r="C143" s="571"/>
      <c r="D143" s="571"/>
      <c r="E143" s="572"/>
      <c r="F143" s="572"/>
      <c r="G143" s="571"/>
      <c r="H143" s="571"/>
      <c r="I143" s="572"/>
      <c r="J143" s="572"/>
      <c r="K143" s="572"/>
      <c r="L143" s="571"/>
      <c r="M143" s="571"/>
      <c r="N143" s="571"/>
      <c r="O143" s="571"/>
      <c r="P143" s="571"/>
      <c r="Q143" s="571"/>
      <c r="R143" s="571"/>
      <c r="S143" s="571"/>
      <c r="T143" s="571"/>
      <c r="U143" s="571"/>
      <c r="V143" s="571"/>
      <c r="W143" s="571"/>
      <c r="X143" s="571"/>
      <c r="Y143" s="571"/>
      <c r="Z143" s="571"/>
      <c r="AA143" s="571"/>
      <c r="AB143" s="571"/>
      <c r="AC143" s="571"/>
      <c r="AD143" s="571"/>
      <c r="AE143" s="571"/>
      <c r="AF143" s="571"/>
      <c r="AG143" s="571"/>
      <c r="AH143" s="571"/>
      <c r="AI143" s="571"/>
      <c r="AJ143" s="571"/>
      <c r="AK143" s="571"/>
      <c r="AL143" s="571"/>
      <c r="AM143" s="571"/>
      <c r="AN143" s="571"/>
      <c r="AO143" s="571"/>
    </row>
    <row r="144" spans="1:41" s="44" customFormat="1">
      <c r="A144" s="571"/>
      <c r="B144" s="571"/>
      <c r="C144" s="571"/>
      <c r="D144" s="571"/>
      <c r="E144" s="572"/>
      <c r="F144" s="572"/>
      <c r="G144" s="571"/>
      <c r="H144" s="571"/>
      <c r="I144" s="572"/>
      <c r="J144" s="572"/>
      <c r="K144" s="572"/>
      <c r="L144" s="571"/>
      <c r="M144" s="571"/>
      <c r="N144" s="571"/>
      <c r="O144" s="571"/>
      <c r="P144" s="571"/>
      <c r="Q144" s="571"/>
      <c r="R144" s="571"/>
      <c r="S144" s="571"/>
      <c r="T144" s="571"/>
      <c r="U144" s="571"/>
      <c r="V144" s="571"/>
      <c r="W144" s="571"/>
      <c r="X144" s="571"/>
      <c r="Y144" s="571"/>
      <c r="Z144" s="571"/>
      <c r="AA144" s="571"/>
      <c r="AB144" s="571"/>
      <c r="AC144" s="571"/>
      <c r="AD144" s="571"/>
      <c r="AE144" s="571"/>
      <c r="AF144" s="571"/>
      <c r="AG144" s="571"/>
      <c r="AH144" s="571"/>
      <c r="AI144" s="571"/>
      <c r="AJ144" s="571"/>
      <c r="AK144" s="571"/>
      <c r="AL144" s="571"/>
      <c r="AM144" s="571"/>
      <c r="AN144" s="571"/>
      <c r="AO144" s="571"/>
    </row>
    <row r="145" spans="5:22" s="44" customFormat="1">
      <c r="E145" s="572"/>
      <c r="F145" s="572"/>
      <c r="G145" s="571"/>
      <c r="H145" s="571"/>
      <c r="I145" s="572"/>
      <c r="J145" s="572"/>
      <c r="K145" s="572"/>
      <c r="L145" s="571"/>
      <c r="M145" s="571"/>
      <c r="N145" s="571"/>
      <c r="O145" s="571"/>
      <c r="P145" s="571"/>
      <c r="Q145" s="571"/>
      <c r="R145" s="571"/>
      <c r="S145" s="571"/>
      <c r="T145" s="571"/>
      <c r="U145" s="571"/>
      <c r="V145" s="571"/>
    </row>
    <row r="146" spans="5:22" s="44" customFormat="1">
      <c r="E146" s="572"/>
      <c r="F146" s="572"/>
      <c r="G146" s="571"/>
      <c r="H146" s="571"/>
      <c r="I146" s="572"/>
      <c r="J146" s="572"/>
      <c r="K146" s="572"/>
      <c r="L146" s="571"/>
      <c r="M146" s="571"/>
      <c r="N146" s="571"/>
      <c r="O146" s="571"/>
      <c r="P146" s="571"/>
      <c r="Q146" s="571"/>
      <c r="R146" s="571"/>
      <c r="S146" s="571"/>
      <c r="T146" s="571"/>
      <c r="U146" s="571"/>
      <c r="V146" s="571"/>
    </row>
    <row r="147" spans="5:22" s="44" customFormat="1">
      <c r="E147" s="572"/>
      <c r="F147" s="572"/>
      <c r="G147" s="571"/>
      <c r="H147" s="571"/>
      <c r="I147" s="572"/>
      <c r="J147" s="572"/>
      <c r="K147" s="572"/>
      <c r="L147" s="571"/>
      <c r="M147" s="571"/>
      <c r="N147" s="571"/>
      <c r="O147" s="571"/>
      <c r="P147" s="571"/>
      <c r="Q147" s="571"/>
      <c r="R147" s="571"/>
      <c r="S147" s="571"/>
      <c r="T147" s="571"/>
      <c r="U147" s="571"/>
      <c r="V147" s="571"/>
    </row>
    <row r="148" spans="5:22" s="44" customFormat="1">
      <c r="E148" s="572"/>
      <c r="F148" s="572"/>
      <c r="G148" s="571"/>
      <c r="H148" s="571"/>
      <c r="I148" s="572"/>
      <c r="J148" s="572"/>
      <c r="K148" s="572"/>
      <c r="L148" s="571"/>
      <c r="M148" s="571"/>
      <c r="N148" s="571"/>
      <c r="O148" s="571"/>
      <c r="P148" s="571"/>
      <c r="Q148" s="571"/>
      <c r="R148" s="571"/>
      <c r="S148" s="571"/>
      <c r="T148" s="571"/>
      <c r="U148" s="571"/>
      <c r="V148" s="571"/>
    </row>
    <row r="149" spans="5:22" s="44" customFormat="1">
      <c r="E149" s="572"/>
      <c r="F149" s="572"/>
      <c r="G149" s="571"/>
      <c r="H149" s="571"/>
      <c r="I149" s="572"/>
      <c r="J149" s="572"/>
      <c r="K149" s="572"/>
      <c r="L149" s="571"/>
      <c r="M149" s="571"/>
      <c r="N149" s="571"/>
      <c r="O149" s="571"/>
      <c r="P149" s="571"/>
      <c r="Q149" s="571"/>
      <c r="R149" s="571"/>
      <c r="S149" s="571"/>
      <c r="T149" s="571"/>
      <c r="U149" s="571"/>
      <c r="V149" s="571"/>
    </row>
    <row r="150" spans="5:22" s="44" customFormat="1">
      <c r="E150" s="572"/>
      <c r="F150" s="572"/>
      <c r="G150" s="571"/>
      <c r="H150" s="571"/>
      <c r="I150" s="572"/>
      <c r="J150" s="572"/>
      <c r="K150" s="572"/>
      <c r="L150" s="571"/>
      <c r="M150" s="571"/>
      <c r="N150" s="571"/>
      <c r="O150" s="571"/>
      <c r="P150" s="571"/>
      <c r="Q150" s="571"/>
      <c r="R150" s="571"/>
      <c r="S150" s="571"/>
      <c r="T150" s="571"/>
      <c r="U150" s="571"/>
      <c r="V150" s="571"/>
    </row>
    <row r="151" spans="5:22" s="44" customFormat="1">
      <c r="E151" s="572"/>
      <c r="F151" s="572"/>
      <c r="G151" s="571"/>
      <c r="H151" s="571"/>
      <c r="I151" s="572"/>
      <c r="J151" s="572"/>
      <c r="K151" s="572"/>
      <c r="L151" s="571"/>
      <c r="M151" s="571"/>
      <c r="N151" s="571"/>
      <c r="O151" s="571"/>
      <c r="P151" s="571"/>
      <c r="Q151" s="571"/>
      <c r="R151" s="571"/>
      <c r="S151" s="571"/>
      <c r="T151" s="571"/>
      <c r="U151" s="571"/>
      <c r="V151" s="571"/>
    </row>
    <row r="152" spans="5:22" s="44" customFormat="1">
      <c r="E152" s="572"/>
      <c r="F152" s="572"/>
      <c r="G152" s="571"/>
      <c r="H152" s="571"/>
      <c r="I152" s="572"/>
      <c r="J152" s="572"/>
      <c r="K152" s="572"/>
      <c r="L152" s="571"/>
      <c r="M152" s="571"/>
      <c r="N152" s="571"/>
      <c r="O152" s="571"/>
      <c r="P152" s="571"/>
      <c r="Q152" s="571"/>
      <c r="R152" s="571"/>
      <c r="S152" s="571"/>
      <c r="T152" s="571"/>
      <c r="U152" s="571"/>
      <c r="V152" s="571"/>
    </row>
    <row r="153" spans="5:22" s="44" customFormat="1">
      <c r="E153" s="572"/>
      <c r="F153" s="572"/>
      <c r="G153" s="571"/>
      <c r="H153" s="571"/>
      <c r="I153" s="572"/>
      <c r="J153" s="572"/>
      <c r="K153" s="572"/>
      <c r="L153" s="571"/>
      <c r="M153" s="571"/>
      <c r="N153" s="571"/>
      <c r="O153" s="571"/>
      <c r="P153" s="571"/>
      <c r="Q153" s="571"/>
      <c r="R153" s="571"/>
      <c r="S153" s="571"/>
      <c r="T153" s="571"/>
      <c r="U153" s="571"/>
      <c r="V153" s="571"/>
    </row>
    <row r="154" spans="5:22" s="44" customFormat="1">
      <c r="E154" s="572"/>
      <c r="F154" s="572"/>
      <c r="G154" s="571"/>
      <c r="H154" s="571"/>
      <c r="I154" s="572"/>
      <c r="J154" s="572"/>
      <c r="K154" s="572"/>
      <c r="L154" s="571"/>
      <c r="M154" s="571"/>
      <c r="N154" s="571"/>
      <c r="O154" s="571"/>
      <c r="P154" s="571"/>
      <c r="Q154" s="571"/>
      <c r="R154" s="571"/>
      <c r="S154" s="571"/>
      <c r="T154" s="571"/>
      <c r="U154" s="571"/>
      <c r="V154" s="571"/>
    </row>
    <row r="155" spans="5:22" s="44" customFormat="1">
      <c r="E155" s="572"/>
      <c r="F155" s="572"/>
      <c r="G155" s="571"/>
      <c r="H155" s="571"/>
      <c r="I155" s="572"/>
      <c r="J155" s="572"/>
      <c r="K155" s="572"/>
      <c r="L155" s="571"/>
      <c r="M155" s="571"/>
      <c r="N155" s="571"/>
      <c r="O155" s="571"/>
      <c r="P155" s="571"/>
      <c r="Q155" s="571"/>
      <c r="R155" s="571"/>
      <c r="S155" s="571"/>
      <c r="T155" s="571"/>
      <c r="U155" s="571"/>
      <c r="V155" s="571"/>
    </row>
    <row r="156" spans="5:22" s="44" customFormat="1">
      <c r="E156" s="572"/>
      <c r="F156" s="572"/>
      <c r="G156" s="571"/>
      <c r="H156" s="571"/>
      <c r="I156" s="572"/>
      <c r="J156" s="572"/>
      <c r="K156" s="572"/>
      <c r="L156" s="571"/>
      <c r="M156" s="571"/>
      <c r="N156" s="571"/>
      <c r="O156" s="571"/>
      <c r="P156" s="571"/>
      <c r="Q156" s="571"/>
      <c r="R156" s="571"/>
      <c r="S156" s="571"/>
      <c r="T156" s="571"/>
      <c r="U156" s="571"/>
      <c r="V156" s="571"/>
    </row>
    <row r="157" spans="5:22" s="44" customFormat="1">
      <c r="E157" s="572"/>
      <c r="F157" s="572"/>
      <c r="G157" s="571"/>
      <c r="H157" s="571"/>
      <c r="I157" s="572"/>
      <c r="J157" s="572"/>
      <c r="K157" s="572"/>
      <c r="L157" s="571"/>
      <c r="M157" s="571"/>
      <c r="N157" s="571"/>
      <c r="O157" s="571"/>
      <c r="P157" s="571"/>
      <c r="Q157" s="571"/>
      <c r="R157" s="571"/>
      <c r="S157" s="571"/>
      <c r="T157" s="571"/>
      <c r="U157" s="571"/>
      <c r="V157" s="571"/>
    </row>
    <row r="158" spans="5:22" s="44" customFormat="1">
      <c r="E158" s="572"/>
      <c r="F158" s="572"/>
      <c r="G158" s="571"/>
      <c r="H158" s="571"/>
      <c r="I158" s="572"/>
      <c r="J158" s="572"/>
      <c r="K158" s="572"/>
      <c r="L158" s="571"/>
      <c r="M158" s="571"/>
      <c r="N158" s="571"/>
      <c r="O158" s="571"/>
      <c r="P158" s="571"/>
      <c r="Q158" s="571"/>
      <c r="R158" s="571"/>
      <c r="S158" s="571"/>
      <c r="T158" s="571"/>
      <c r="U158" s="571"/>
      <c r="V158" s="571"/>
    </row>
    <row r="159" spans="5:22" s="44" customFormat="1">
      <c r="E159" s="572"/>
      <c r="F159" s="572"/>
      <c r="G159" s="571"/>
      <c r="H159" s="571"/>
      <c r="I159" s="572"/>
      <c r="J159" s="572"/>
      <c r="K159" s="572"/>
      <c r="L159" s="571"/>
      <c r="M159" s="571"/>
      <c r="N159" s="571"/>
      <c r="O159" s="571"/>
      <c r="P159" s="571"/>
      <c r="Q159" s="571"/>
      <c r="R159" s="571"/>
      <c r="S159" s="571"/>
      <c r="T159" s="571"/>
      <c r="U159" s="571"/>
      <c r="V159" s="571"/>
    </row>
    <row r="160" spans="5:22" s="44" customFormat="1">
      <c r="E160" s="572"/>
      <c r="F160" s="572"/>
      <c r="G160" s="571"/>
      <c r="H160" s="571"/>
      <c r="I160" s="572"/>
      <c r="J160" s="572"/>
      <c r="K160" s="572"/>
      <c r="L160" s="571"/>
      <c r="M160" s="571"/>
      <c r="N160" s="571"/>
      <c r="O160" s="571"/>
      <c r="P160" s="571"/>
      <c r="Q160" s="571"/>
      <c r="R160" s="571"/>
      <c r="S160" s="571"/>
      <c r="T160" s="571"/>
      <c r="U160" s="571"/>
      <c r="V160" s="571"/>
    </row>
    <row r="161" spans="5:22" s="44" customFormat="1">
      <c r="E161" s="572"/>
      <c r="F161" s="572"/>
      <c r="G161" s="571"/>
      <c r="H161" s="571"/>
      <c r="I161" s="572"/>
      <c r="J161" s="572"/>
      <c r="K161" s="572"/>
      <c r="L161" s="571"/>
      <c r="M161" s="571"/>
      <c r="N161" s="571"/>
      <c r="O161" s="571"/>
      <c r="P161" s="571"/>
      <c r="Q161" s="571"/>
      <c r="R161" s="571"/>
      <c r="S161" s="571"/>
      <c r="T161" s="571"/>
      <c r="U161" s="571"/>
      <c r="V161" s="571"/>
    </row>
    <row r="162" spans="5:22" s="44" customFormat="1">
      <c r="E162" s="572"/>
      <c r="F162" s="572"/>
      <c r="G162" s="571"/>
      <c r="H162" s="571"/>
      <c r="I162" s="572"/>
      <c r="J162" s="572"/>
      <c r="K162" s="572"/>
      <c r="L162" s="571"/>
      <c r="M162" s="571"/>
      <c r="N162" s="571"/>
      <c r="O162" s="571"/>
      <c r="P162" s="571"/>
      <c r="Q162" s="571"/>
      <c r="R162" s="571"/>
      <c r="S162" s="571"/>
      <c r="T162" s="571"/>
      <c r="U162" s="571"/>
      <c r="V162" s="571"/>
    </row>
    <row r="163" spans="5:22" s="44" customFormat="1">
      <c r="E163" s="572"/>
      <c r="F163" s="572"/>
      <c r="G163" s="571"/>
      <c r="H163" s="571"/>
      <c r="I163" s="572"/>
      <c r="J163" s="572"/>
      <c r="K163" s="572"/>
      <c r="L163" s="571"/>
      <c r="M163" s="571"/>
      <c r="N163" s="571"/>
      <c r="O163" s="571"/>
      <c r="P163" s="571"/>
      <c r="Q163" s="571"/>
      <c r="R163" s="571"/>
      <c r="S163" s="571"/>
      <c r="T163" s="571"/>
      <c r="U163" s="571"/>
      <c r="V163" s="571"/>
    </row>
    <row r="164" spans="5:22" s="44" customFormat="1">
      <c r="E164" s="572"/>
      <c r="F164" s="572"/>
      <c r="G164" s="571"/>
      <c r="H164" s="571"/>
      <c r="I164" s="572"/>
      <c r="J164" s="572"/>
      <c r="K164" s="572"/>
      <c r="L164" s="571"/>
      <c r="M164" s="571"/>
      <c r="N164" s="571"/>
      <c r="O164" s="571"/>
      <c r="P164" s="571"/>
      <c r="Q164" s="571"/>
      <c r="R164" s="571"/>
      <c r="S164" s="571"/>
      <c r="T164" s="571"/>
      <c r="U164" s="571"/>
      <c r="V164" s="571"/>
    </row>
    <row r="165" spans="5:22" s="44" customFormat="1">
      <c r="E165" s="572"/>
      <c r="F165" s="572"/>
      <c r="G165" s="571"/>
      <c r="H165" s="571"/>
      <c r="I165" s="572"/>
      <c r="J165" s="572"/>
      <c r="K165" s="572"/>
      <c r="L165" s="571"/>
      <c r="M165" s="571"/>
      <c r="N165" s="571"/>
      <c r="O165" s="571"/>
      <c r="P165" s="571"/>
      <c r="Q165" s="571"/>
      <c r="R165" s="571"/>
      <c r="S165" s="571"/>
      <c r="T165" s="571"/>
      <c r="U165" s="571"/>
      <c r="V165" s="571"/>
    </row>
    <row r="166" spans="5:22" s="44" customFormat="1">
      <c r="E166" s="572"/>
      <c r="F166" s="572"/>
      <c r="G166" s="571"/>
      <c r="H166" s="571"/>
      <c r="I166" s="572"/>
      <c r="J166" s="572"/>
      <c r="K166" s="572"/>
      <c r="L166" s="571"/>
      <c r="M166" s="571"/>
      <c r="N166" s="571"/>
      <c r="O166" s="571"/>
      <c r="P166" s="571"/>
      <c r="Q166" s="571"/>
      <c r="R166" s="571"/>
      <c r="S166" s="571"/>
      <c r="T166" s="571"/>
      <c r="U166" s="571"/>
      <c r="V166" s="571"/>
    </row>
    <row r="167" spans="5:22" s="44" customFormat="1">
      <c r="E167" s="572"/>
      <c r="F167" s="572"/>
      <c r="G167" s="571"/>
      <c r="H167" s="571"/>
      <c r="I167" s="572"/>
      <c r="J167" s="572"/>
      <c r="K167" s="572"/>
      <c r="L167" s="571"/>
      <c r="M167" s="571"/>
      <c r="N167" s="571"/>
      <c r="O167" s="571"/>
      <c r="P167" s="571"/>
      <c r="Q167" s="571"/>
      <c r="R167" s="571"/>
      <c r="S167" s="571"/>
      <c r="T167" s="571"/>
      <c r="U167" s="571"/>
      <c r="V167" s="571"/>
    </row>
    <row r="168" spans="5:22" s="44" customFormat="1">
      <c r="E168" s="572"/>
      <c r="F168" s="572"/>
      <c r="G168" s="571"/>
      <c r="H168" s="571"/>
      <c r="I168" s="572"/>
      <c r="J168" s="572"/>
      <c r="K168" s="572"/>
      <c r="L168" s="571"/>
      <c r="M168" s="571"/>
      <c r="N168" s="571"/>
      <c r="O168" s="571"/>
      <c r="P168" s="571"/>
      <c r="Q168" s="571"/>
      <c r="R168" s="571"/>
      <c r="S168" s="571"/>
      <c r="T168" s="571"/>
      <c r="U168" s="571"/>
      <c r="V168" s="571"/>
    </row>
    <row r="169" spans="5:22" s="44" customFormat="1">
      <c r="E169" s="572"/>
      <c r="F169" s="572"/>
      <c r="G169" s="571"/>
      <c r="H169" s="571"/>
      <c r="I169" s="572"/>
      <c r="J169" s="572"/>
      <c r="K169" s="572"/>
      <c r="L169" s="571"/>
      <c r="M169" s="571"/>
      <c r="N169" s="571"/>
      <c r="O169" s="571"/>
      <c r="P169" s="571"/>
      <c r="Q169" s="571"/>
      <c r="R169" s="571"/>
      <c r="S169" s="571"/>
      <c r="T169" s="571"/>
      <c r="U169" s="571"/>
      <c r="V169" s="571"/>
    </row>
    <row r="170" spans="5:22" s="44" customFormat="1">
      <c r="E170" s="572"/>
      <c r="F170" s="572"/>
      <c r="G170" s="571"/>
      <c r="H170" s="571"/>
      <c r="I170" s="572"/>
      <c r="J170" s="572"/>
      <c r="K170" s="572"/>
      <c r="L170" s="571"/>
      <c r="M170" s="571"/>
      <c r="N170" s="571"/>
      <c r="O170" s="571"/>
      <c r="P170" s="571"/>
      <c r="Q170" s="571"/>
      <c r="R170" s="571"/>
      <c r="S170" s="571"/>
      <c r="T170" s="571"/>
      <c r="U170" s="571"/>
      <c r="V170" s="571"/>
    </row>
    <row r="171" spans="5:22" s="44" customFormat="1">
      <c r="E171" s="572"/>
      <c r="F171" s="572"/>
      <c r="G171" s="571"/>
      <c r="H171" s="571"/>
      <c r="I171" s="572"/>
      <c r="J171" s="572"/>
      <c r="K171" s="572"/>
      <c r="L171" s="571"/>
      <c r="M171" s="571"/>
      <c r="N171" s="571"/>
      <c r="O171" s="571"/>
      <c r="P171" s="571"/>
      <c r="Q171" s="571"/>
      <c r="R171" s="571"/>
      <c r="S171" s="571"/>
      <c r="T171" s="571"/>
      <c r="U171" s="571"/>
      <c r="V171" s="571"/>
    </row>
    <row r="172" spans="5:22" s="44" customFormat="1">
      <c r="E172" s="572"/>
      <c r="F172" s="572"/>
      <c r="G172" s="571"/>
      <c r="H172" s="571"/>
      <c r="I172" s="572"/>
      <c r="J172" s="572"/>
      <c r="K172" s="572"/>
      <c r="L172" s="571"/>
      <c r="M172" s="571"/>
      <c r="N172" s="571"/>
      <c r="O172" s="571"/>
      <c r="P172" s="571"/>
      <c r="Q172" s="571"/>
      <c r="R172" s="571"/>
      <c r="S172" s="571"/>
      <c r="T172" s="571"/>
      <c r="U172" s="571"/>
      <c r="V172" s="571"/>
    </row>
    <row r="173" spans="5:22" s="44" customFormat="1">
      <c r="E173" s="572"/>
      <c r="F173" s="572"/>
      <c r="G173" s="571"/>
      <c r="H173" s="571"/>
      <c r="I173" s="572"/>
      <c r="J173" s="572"/>
      <c r="K173" s="572"/>
      <c r="L173" s="571"/>
      <c r="M173" s="571"/>
      <c r="N173" s="571"/>
      <c r="O173" s="571"/>
      <c r="P173" s="571"/>
      <c r="Q173" s="571"/>
      <c r="R173" s="571"/>
      <c r="S173" s="571"/>
      <c r="T173" s="571"/>
      <c r="U173" s="571"/>
      <c r="V173" s="571"/>
    </row>
    <row r="174" spans="5:22" s="44" customFormat="1">
      <c r="E174" s="572"/>
      <c r="F174" s="572"/>
      <c r="G174" s="571"/>
      <c r="H174" s="571"/>
      <c r="I174" s="572"/>
      <c r="J174" s="572"/>
      <c r="K174" s="572"/>
      <c r="L174" s="571"/>
      <c r="M174" s="571"/>
      <c r="N174" s="571"/>
      <c r="O174" s="571"/>
      <c r="P174" s="571"/>
      <c r="Q174" s="571"/>
      <c r="R174" s="571"/>
      <c r="S174" s="571"/>
      <c r="T174" s="571"/>
      <c r="U174" s="571"/>
      <c r="V174" s="571"/>
    </row>
    <row r="175" spans="5:22" s="44" customFormat="1">
      <c r="E175" s="572"/>
      <c r="F175" s="572"/>
      <c r="G175" s="571"/>
      <c r="H175" s="571"/>
      <c r="I175" s="572"/>
      <c r="J175" s="572"/>
      <c r="K175" s="572"/>
      <c r="L175" s="571"/>
      <c r="M175" s="571"/>
      <c r="N175" s="571"/>
      <c r="O175" s="571"/>
      <c r="P175" s="571"/>
      <c r="Q175" s="571"/>
      <c r="R175" s="571"/>
      <c r="S175" s="571"/>
      <c r="T175" s="571"/>
      <c r="U175" s="571"/>
      <c r="V175" s="571"/>
    </row>
    <row r="176" spans="5:22" s="44" customFormat="1">
      <c r="E176" s="572"/>
      <c r="F176" s="572"/>
      <c r="G176" s="571"/>
      <c r="H176" s="571"/>
      <c r="I176" s="572"/>
      <c r="J176" s="572"/>
      <c r="K176" s="572"/>
      <c r="L176" s="571"/>
      <c r="M176" s="571"/>
      <c r="N176" s="571"/>
      <c r="O176" s="571"/>
      <c r="P176" s="571"/>
      <c r="Q176" s="571"/>
      <c r="R176" s="571"/>
      <c r="S176" s="571"/>
      <c r="T176" s="571"/>
      <c r="U176" s="571"/>
      <c r="V176" s="571"/>
    </row>
    <row r="177" spans="5:22" s="44" customFormat="1">
      <c r="E177" s="572"/>
      <c r="F177" s="572"/>
      <c r="G177" s="571"/>
      <c r="H177" s="571"/>
      <c r="I177" s="572"/>
      <c r="J177" s="572"/>
      <c r="K177" s="572"/>
      <c r="L177" s="571"/>
      <c r="M177" s="571"/>
      <c r="N177" s="571"/>
      <c r="O177" s="571"/>
      <c r="P177" s="571"/>
      <c r="Q177" s="571"/>
      <c r="R177" s="571"/>
      <c r="S177" s="571"/>
      <c r="T177" s="571"/>
      <c r="U177" s="571"/>
      <c r="V177" s="571"/>
    </row>
    <row r="178" spans="5:22" s="44" customFormat="1">
      <c r="E178" s="572"/>
      <c r="F178" s="572"/>
      <c r="G178" s="571"/>
      <c r="H178" s="571"/>
      <c r="I178" s="572"/>
      <c r="J178" s="572"/>
      <c r="K178" s="572"/>
      <c r="L178" s="571"/>
      <c r="M178" s="571"/>
      <c r="N178" s="571"/>
      <c r="O178" s="571"/>
      <c r="P178" s="571"/>
      <c r="Q178" s="571"/>
      <c r="R178" s="571"/>
      <c r="S178" s="571"/>
      <c r="T178" s="571"/>
      <c r="U178" s="571"/>
      <c r="V178" s="571"/>
    </row>
    <row r="179" spans="5:22" s="44" customFormat="1">
      <c r="E179" s="572"/>
      <c r="F179" s="572"/>
      <c r="G179" s="571"/>
      <c r="H179" s="571"/>
      <c r="I179" s="572"/>
      <c r="J179" s="572"/>
      <c r="K179" s="572"/>
      <c r="L179" s="571"/>
      <c r="M179" s="571"/>
      <c r="N179" s="571"/>
      <c r="O179" s="571"/>
      <c r="P179" s="571"/>
      <c r="Q179" s="571"/>
      <c r="R179" s="571"/>
      <c r="S179" s="571"/>
      <c r="T179" s="571"/>
      <c r="U179" s="571"/>
      <c r="V179" s="571"/>
    </row>
    <row r="180" spans="5:22" s="44" customFormat="1">
      <c r="E180" s="572"/>
      <c r="F180" s="572"/>
      <c r="G180" s="571"/>
      <c r="H180" s="571"/>
      <c r="I180" s="572"/>
      <c r="J180" s="572"/>
      <c r="K180" s="572"/>
      <c r="L180" s="571"/>
      <c r="M180" s="571"/>
      <c r="N180" s="571"/>
      <c r="O180" s="571"/>
      <c r="P180" s="571"/>
      <c r="Q180" s="571"/>
      <c r="R180" s="571"/>
      <c r="S180" s="571"/>
      <c r="T180" s="571"/>
      <c r="U180" s="571"/>
      <c r="V180" s="571"/>
    </row>
    <row r="181" spans="5:22" s="44" customFormat="1">
      <c r="E181" s="572"/>
      <c r="F181" s="572"/>
      <c r="G181" s="571"/>
      <c r="H181" s="571"/>
      <c r="I181" s="572"/>
      <c r="J181" s="572"/>
      <c r="K181" s="572"/>
      <c r="L181" s="571"/>
      <c r="M181" s="571"/>
      <c r="N181" s="571"/>
      <c r="O181" s="571"/>
      <c r="P181" s="571"/>
      <c r="Q181" s="571"/>
      <c r="R181" s="571"/>
      <c r="S181" s="571"/>
      <c r="T181" s="571"/>
      <c r="U181" s="571"/>
      <c r="V181" s="571"/>
    </row>
    <row r="182" spans="5:22" s="44" customFormat="1">
      <c r="E182" s="572"/>
      <c r="F182" s="572"/>
      <c r="G182" s="571"/>
      <c r="H182" s="571"/>
      <c r="I182" s="572"/>
      <c r="J182" s="572"/>
      <c r="K182" s="572"/>
      <c r="L182" s="571"/>
      <c r="M182" s="571"/>
      <c r="N182" s="571"/>
      <c r="O182" s="571"/>
      <c r="P182" s="571"/>
      <c r="Q182" s="571"/>
      <c r="R182" s="571"/>
      <c r="S182" s="571"/>
      <c r="T182" s="571"/>
      <c r="U182" s="571"/>
      <c r="V182" s="571"/>
    </row>
    <row r="183" spans="5:22" s="44" customFormat="1">
      <c r="E183" s="572"/>
      <c r="F183" s="572"/>
      <c r="G183" s="571"/>
      <c r="H183" s="571"/>
      <c r="I183" s="572"/>
      <c r="J183" s="572"/>
      <c r="K183" s="572"/>
      <c r="L183" s="571"/>
      <c r="M183" s="571"/>
      <c r="N183" s="571"/>
      <c r="O183" s="571"/>
      <c r="P183" s="571"/>
      <c r="Q183" s="571"/>
      <c r="R183" s="571"/>
      <c r="S183" s="571"/>
      <c r="T183" s="571"/>
      <c r="U183" s="571"/>
      <c r="V183" s="571"/>
    </row>
    <row r="184" spans="5:22" s="44" customFormat="1">
      <c r="E184" s="572"/>
      <c r="F184" s="572"/>
      <c r="G184" s="571"/>
      <c r="H184" s="571"/>
      <c r="I184" s="572"/>
      <c r="J184" s="572"/>
      <c r="K184" s="572"/>
      <c r="L184" s="571"/>
      <c r="M184" s="571"/>
      <c r="N184" s="571"/>
      <c r="O184" s="571"/>
      <c r="P184" s="571"/>
      <c r="Q184" s="571"/>
      <c r="R184" s="571"/>
      <c r="S184" s="571"/>
      <c r="T184" s="571"/>
      <c r="U184" s="571"/>
      <c r="V184" s="571"/>
    </row>
    <row r="185" spans="5:22" s="44" customFormat="1">
      <c r="E185" s="572"/>
      <c r="F185" s="572"/>
      <c r="G185" s="571"/>
      <c r="H185" s="571"/>
      <c r="I185" s="572"/>
      <c r="J185" s="572"/>
      <c r="K185" s="572"/>
      <c r="L185" s="571"/>
      <c r="M185" s="571"/>
      <c r="N185" s="571"/>
      <c r="O185" s="571"/>
      <c r="P185" s="571"/>
      <c r="Q185" s="571"/>
      <c r="R185" s="571"/>
      <c r="S185" s="571"/>
      <c r="T185" s="571"/>
      <c r="U185" s="571"/>
      <c r="V185" s="571"/>
    </row>
    <row r="186" spans="5:22" s="44" customFormat="1">
      <c r="E186" s="572"/>
      <c r="F186" s="572"/>
      <c r="G186" s="571"/>
      <c r="H186" s="571"/>
      <c r="I186" s="572"/>
      <c r="J186" s="572"/>
      <c r="K186" s="572"/>
      <c r="L186" s="571"/>
      <c r="M186" s="571"/>
      <c r="N186" s="571"/>
      <c r="O186" s="571"/>
      <c r="P186" s="571"/>
      <c r="Q186" s="571"/>
      <c r="R186" s="571"/>
      <c r="S186" s="571"/>
      <c r="T186" s="571"/>
      <c r="U186" s="571"/>
      <c r="V186" s="571"/>
    </row>
    <row r="187" spans="5:22" s="44" customFormat="1">
      <c r="E187" s="572"/>
      <c r="F187" s="572"/>
      <c r="G187" s="571"/>
      <c r="H187" s="571"/>
      <c r="I187" s="572"/>
      <c r="J187" s="572"/>
      <c r="K187" s="572"/>
      <c r="L187" s="571"/>
      <c r="M187" s="571"/>
      <c r="N187" s="571"/>
      <c r="O187" s="571"/>
      <c r="P187" s="571"/>
      <c r="Q187" s="571"/>
      <c r="R187" s="571"/>
      <c r="S187" s="571"/>
      <c r="T187" s="571"/>
      <c r="U187" s="571"/>
      <c r="V187" s="571"/>
    </row>
    <row r="188" spans="5:22" s="44" customFormat="1">
      <c r="E188" s="572"/>
      <c r="F188" s="572"/>
      <c r="G188" s="571"/>
      <c r="H188" s="571"/>
      <c r="I188" s="572"/>
      <c r="J188" s="572"/>
      <c r="K188" s="572"/>
      <c r="L188" s="571"/>
      <c r="M188" s="571"/>
      <c r="N188" s="571"/>
      <c r="O188" s="571"/>
      <c r="P188" s="571"/>
      <c r="Q188" s="571"/>
      <c r="R188" s="571"/>
      <c r="S188" s="571"/>
      <c r="T188" s="571"/>
      <c r="U188" s="571"/>
      <c r="V188" s="571"/>
    </row>
    <row r="189" spans="5:22" s="44" customFormat="1">
      <c r="E189" s="572"/>
      <c r="F189" s="572"/>
      <c r="G189" s="571"/>
      <c r="H189" s="571"/>
      <c r="I189" s="572"/>
      <c r="J189" s="572"/>
      <c r="K189" s="572"/>
      <c r="L189" s="571"/>
      <c r="M189" s="571"/>
      <c r="N189" s="571"/>
      <c r="O189" s="571"/>
      <c r="P189" s="571"/>
      <c r="Q189" s="571"/>
      <c r="R189" s="571"/>
      <c r="S189" s="571"/>
      <c r="T189" s="571"/>
      <c r="U189" s="571"/>
      <c r="V189" s="571"/>
    </row>
    <row r="190" spans="5:22" s="44" customFormat="1">
      <c r="E190" s="572"/>
      <c r="F190" s="572"/>
      <c r="G190" s="571"/>
      <c r="H190" s="571"/>
      <c r="I190" s="572"/>
      <c r="J190" s="572"/>
      <c r="K190" s="572"/>
      <c r="L190" s="571"/>
      <c r="M190" s="571"/>
      <c r="N190" s="571"/>
      <c r="O190" s="571"/>
      <c r="P190" s="571"/>
      <c r="Q190" s="571"/>
      <c r="R190" s="571"/>
      <c r="S190" s="571"/>
      <c r="T190" s="571"/>
      <c r="U190" s="571"/>
      <c r="V190" s="571"/>
    </row>
    <row r="191" spans="5:22" s="44" customFormat="1">
      <c r="E191" s="572"/>
      <c r="F191" s="572"/>
      <c r="G191" s="571"/>
      <c r="H191" s="571"/>
      <c r="I191" s="572"/>
      <c r="J191" s="572"/>
      <c r="K191" s="572"/>
      <c r="L191" s="571"/>
      <c r="M191" s="571"/>
      <c r="N191" s="571"/>
      <c r="O191" s="571"/>
      <c r="P191" s="571"/>
      <c r="Q191" s="571"/>
      <c r="R191" s="571"/>
      <c r="S191" s="571"/>
      <c r="T191" s="571"/>
      <c r="U191" s="571"/>
      <c r="V191" s="571"/>
    </row>
    <row r="192" spans="5:22" s="44" customFormat="1">
      <c r="E192" s="572"/>
      <c r="F192" s="572"/>
      <c r="G192" s="571"/>
      <c r="H192" s="571"/>
      <c r="I192" s="572"/>
      <c r="J192" s="572"/>
      <c r="K192" s="572"/>
      <c r="L192" s="571"/>
      <c r="M192" s="571"/>
      <c r="N192" s="571"/>
      <c r="O192" s="571"/>
      <c r="P192" s="571"/>
      <c r="Q192" s="571"/>
      <c r="R192" s="571"/>
      <c r="S192" s="571"/>
      <c r="T192" s="571"/>
      <c r="U192" s="571"/>
      <c r="V192" s="571"/>
    </row>
    <row r="193" spans="5:22" s="44" customFormat="1">
      <c r="E193" s="572"/>
      <c r="F193" s="572"/>
      <c r="G193" s="571"/>
      <c r="H193" s="571"/>
      <c r="I193" s="572"/>
      <c r="J193" s="572"/>
      <c r="K193" s="572"/>
      <c r="L193" s="571"/>
      <c r="M193" s="571"/>
      <c r="N193" s="571"/>
      <c r="O193" s="571"/>
      <c r="P193" s="571"/>
      <c r="Q193" s="571"/>
      <c r="R193" s="571"/>
      <c r="S193" s="571"/>
      <c r="T193" s="571"/>
      <c r="U193" s="571"/>
      <c r="V193" s="571"/>
    </row>
    <row r="194" spans="5:22" s="44" customFormat="1">
      <c r="E194" s="572"/>
      <c r="F194" s="572"/>
      <c r="G194" s="571"/>
      <c r="H194" s="571"/>
      <c r="I194" s="572"/>
      <c r="J194" s="572"/>
      <c r="K194" s="572"/>
      <c r="L194" s="571"/>
      <c r="M194" s="571"/>
      <c r="N194" s="571"/>
      <c r="O194" s="571"/>
      <c r="P194" s="571"/>
      <c r="Q194" s="571"/>
      <c r="R194" s="571"/>
      <c r="S194" s="571"/>
      <c r="T194" s="571"/>
      <c r="U194" s="571"/>
      <c r="V194" s="571"/>
    </row>
    <row r="195" spans="5:22" s="44" customFormat="1">
      <c r="E195" s="572"/>
      <c r="F195" s="572"/>
      <c r="G195" s="571"/>
      <c r="H195" s="571"/>
      <c r="I195" s="572"/>
      <c r="J195" s="572"/>
      <c r="K195" s="572"/>
      <c r="L195" s="571"/>
      <c r="M195" s="571"/>
      <c r="N195" s="571"/>
      <c r="O195" s="571"/>
      <c r="P195" s="571"/>
      <c r="Q195" s="571"/>
      <c r="R195" s="571"/>
      <c r="S195" s="571"/>
      <c r="T195" s="571"/>
      <c r="U195" s="571"/>
      <c r="V195" s="571"/>
    </row>
    <row r="196" spans="5:22" s="44" customFormat="1">
      <c r="E196" s="572"/>
      <c r="F196" s="572"/>
      <c r="G196" s="571"/>
      <c r="H196" s="571"/>
      <c r="I196" s="572"/>
      <c r="J196" s="572"/>
      <c r="K196" s="572"/>
      <c r="L196" s="571"/>
      <c r="M196" s="571"/>
      <c r="N196" s="571"/>
      <c r="O196" s="571"/>
      <c r="P196" s="571"/>
      <c r="Q196" s="571"/>
      <c r="R196" s="571"/>
      <c r="S196" s="571"/>
      <c r="T196" s="571"/>
      <c r="U196" s="571"/>
      <c r="V196" s="571"/>
    </row>
    <row r="197" spans="5:22" s="44" customFormat="1">
      <c r="E197" s="572"/>
      <c r="F197" s="572"/>
      <c r="G197" s="571"/>
      <c r="H197" s="571"/>
      <c r="I197" s="572"/>
      <c r="J197" s="572"/>
      <c r="K197" s="572"/>
      <c r="L197" s="571"/>
      <c r="M197" s="571"/>
      <c r="N197" s="571"/>
      <c r="O197" s="571"/>
      <c r="P197" s="571"/>
      <c r="Q197" s="571"/>
      <c r="R197" s="571"/>
      <c r="S197" s="571"/>
      <c r="T197" s="571"/>
      <c r="U197" s="571"/>
      <c r="V197" s="571"/>
    </row>
    <row r="198" spans="5:22" s="44" customFormat="1">
      <c r="E198" s="572"/>
      <c r="F198" s="572"/>
      <c r="G198" s="571"/>
      <c r="H198" s="571"/>
      <c r="I198" s="572"/>
      <c r="J198" s="572"/>
      <c r="K198" s="572"/>
      <c r="L198" s="571"/>
      <c r="M198" s="571"/>
      <c r="N198" s="571"/>
      <c r="O198" s="571"/>
      <c r="P198" s="571"/>
      <c r="Q198" s="571"/>
      <c r="R198" s="571"/>
      <c r="S198" s="571"/>
      <c r="T198" s="571"/>
      <c r="U198" s="571"/>
      <c r="V198" s="571"/>
    </row>
    <row r="199" spans="5:22" s="44" customFormat="1">
      <c r="E199" s="572"/>
      <c r="F199" s="572"/>
      <c r="G199" s="571"/>
      <c r="H199" s="571"/>
      <c r="I199" s="572"/>
      <c r="J199" s="572"/>
      <c r="K199" s="572"/>
      <c r="L199" s="571"/>
      <c r="M199" s="571"/>
      <c r="N199" s="571"/>
      <c r="O199" s="571"/>
      <c r="P199" s="571"/>
      <c r="Q199" s="571"/>
      <c r="R199" s="571"/>
      <c r="S199" s="571"/>
      <c r="T199" s="571"/>
      <c r="U199" s="571"/>
      <c r="V199" s="571"/>
    </row>
    <row r="200" spans="5:22" s="44" customFormat="1">
      <c r="E200" s="572"/>
      <c r="F200" s="572"/>
      <c r="G200" s="571"/>
      <c r="H200" s="571"/>
      <c r="I200" s="572"/>
      <c r="J200" s="572"/>
      <c r="K200" s="572"/>
      <c r="L200" s="571"/>
      <c r="M200" s="571"/>
      <c r="N200" s="571"/>
      <c r="O200" s="571"/>
      <c r="P200" s="571"/>
      <c r="Q200" s="571"/>
      <c r="R200" s="571"/>
      <c r="S200" s="571"/>
      <c r="T200" s="571"/>
      <c r="U200" s="571"/>
      <c r="V200" s="571"/>
    </row>
    <row r="201" spans="5:22" s="44" customFormat="1">
      <c r="E201" s="572"/>
      <c r="F201" s="572"/>
      <c r="G201" s="571"/>
      <c r="H201" s="571"/>
      <c r="I201" s="572"/>
      <c r="J201" s="572"/>
      <c r="K201" s="572"/>
      <c r="L201" s="571"/>
      <c r="M201" s="571"/>
      <c r="N201" s="571"/>
      <c r="O201" s="571"/>
      <c r="P201" s="571"/>
      <c r="Q201" s="571"/>
      <c r="R201" s="571"/>
      <c r="S201" s="571"/>
      <c r="T201" s="571"/>
      <c r="U201" s="571"/>
      <c r="V201" s="571"/>
    </row>
    <row r="202" spans="5:22" s="44" customFormat="1">
      <c r="E202" s="572"/>
      <c r="F202" s="572"/>
      <c r="G202" s="571"/>
      <c r="H202" s="571"/>
      <c r="I202" s="572"/>
      <c r="J202" s="572"/>
      <c r="K202" s="572"/>
      <c r="L202" s="571"/>
      <c r="M202" s="571"/>
      <c r="N202" s="571"/>
      <c r="O202" s="571"/>
      <c r="P202" s="571"/>
      <c r="Q202" s="571"/>
      <c r="R202" s="571"/>
      <c r="S202" s="571"/>
      <c r="T202" s="571"/>
      <c r="U202" s="571"/>
      <c r="V202" s="571"/>
    </row>
    <row r="203" spans="5:22" s="44" customFormat="1">
      <c r="E203" s="572"/>
      <c r="F203" s="572"/>
      <c r="G203" s="571"/>
      <c r="H203" s="571"/>
      <c r="I203" s="572"/>
      <c r="J203" s="572"/>
      <c r="K203" s="572"/>
      <c r="L203" s="571"/>
      <c r="M203" s="571"/>
      <c r="N203" s="571"/>
      <c r="O203" s="571"/>
      <c r="P203" s="571"/>
      <c r="Q203" s="571"/>
      <c r="R203" s="571"/>
      <c r="S203" s="571"/>
      <c r="T203" s="571"/>
      <c r="U203" s="571"/>
      <c r="V203" s="571"/>
    </row>
    <row r="204" spans="5:22" s="44" customFormat="1">
      <c r="E204" s="572"/>
      <c r="F204" s="572"/>
      <c r="G204" s="571"/>
      <c r="H204" s="571"/>
      <c r="I204" s="572"/>
      <c r="J204" s="572"/>
      <c r="K204" s="572"/>
      <c r="L204" s="571"/>
      <c r="M204" s="571"/>
      <c r="N204" s="571"/>
      <c r="O204" s="571"/>
      <c r="P204" s="571"/>
      <c r="Q204" s="571"/>
      <c r="R204" s="571"/>
      <c r="S204" s="571"/>
      <c r="T204" s="571"/>
      <c r="U204" s="571"/>
      <c r="V204" s="571"/>
    </row>
    <row r="205" spans="5:22" s="44" customFormat="1">
      <c r="E205" s="572"/>
      <c r="F205" s="572"/>
      <c r="G205" s="571"/>
      <c r="H205" s="571"/>
      <c r="I205" s="572"/>
      <c r="J205" s="572"/>
      <c r="K205" s="572"/>
      <c r="L205" s="571"/>
      <c r="M205" s="571"/>
      <c r="N205" s="571"/>
      <c r="O205" s="571"/>
      <c r="P205" s="571"/>
      <c r="Q205" s="571"/>
      <c r="R205" s="571"/>
      <c r="S205" s="571"/>
      <c r="T205" s="571"/>
      <c r="U205" s="571"/>
      <c r="V205" s="571"/>
    </row>
    <row r="206" spans="5:22" s="44" customFormat="1">
      <c r="E206" s="572"/>
      <c r="F206" s="572"/>
      <c r="G206" s="571"/>
      <c r="H206" s="571"/>
      <c r="I206" s="572"/>
      <c r="J206" s="572"/>
      <c r="K206" s="572"/>
      <c r="L206" s="571"/>
      <c r="M206" s="571"/>
      <c r="N206" s="571"/>
      <c r="O206" s="571"/>
      <c r="P206" s="571"/>
      <c r="Q206" s="571"/>
      <c r="R206" s="571"/>
      <c r="S206" s="571"/>
      <c r="T206" s="571"/>
      <c r="U206" s="571"/>
      <c r="V206" s="571"/>
    </row>
    <row r="207" spans="5:22" s="44" customFormat="1">
      <c r="E207" s="572"/>
      <c r="F207" s="572"/>
      <c r="G207" s="571"/>
      <c r="H207" s="571"/>
      <c r="I207" s="572"/>
      <c r="J207" s="572"/>
      <c r="K207" s="572"/>
      <c r="L207" s="571"/>
      <c r="M207" s="571"/>
      <c r="N207" s="571"/>
      <c r="O207" s="571"/>
      <c r="P207" s="571"/>
      <c r="Q207" s="571"/>
      <c r="R207" s="571"/>
      <c r="S207" s="571"/>
      <c r="T207" s="571"/>
      <c r="U207" s="571"/>
      <c r="V207" s="571"/>
    </row>
    <row r="208" spans="5:22" s="44" customFormat="1">
      <c r="E208" s="572"/>
      <c r="F208" s="572"/>
      <c r="G208" s="571"/>
      <c r="H208" s="571"/>
      <c r="I208" s="572"/>
      <c r="J208" s="572"/>
      <c r="K208" s="572"/>
      <c r="L208" s="571"/>
      <c r="M208" s="571"/>
      <c r="N208" s="571"/>
      <c r="O208" s="571"/>
      <c r="P208" s="571"/>
      <c r="Q208" s="571"/>
      <c r="R208" s="571"/>
      <c r="S208" s="571"/>
      <c r="T208" s="571"/>
      <c r="U208" s="571"/>
      <c r="V208" s="571"/>
    </row>
    <row r="209" spans="5:22" s="44" customFormat="1">
      <c r="E209" s="572"/>
      <c r="F209" s="572"/>
      <c r="G209" s="571"/>
      <c r="H209" s="571"/>
      <c r="I209" s="572"/>
      <c r="J209" s="572"/>
      <c r="K209" s="572"/>
      <c r="L209" s="571"/>
      <c r="M209" s="571"/>
      <c r="N209" s="571"/>
      <c r="O209" s="571"/>
      <c r="P209" s="571"/>
      <c r="Q209" s="571"/>
      <c r="R209" s="571"/>
      <c r="S209" s="571"/>
      <c r="T209" s="571"/>
      <c r="U209" s="571"/>
      <c r="V209" s="571"/>
    </row>
    <row r="210" spans="5:22" s="44" customFormat="1">
      <c r="E210" s="572"/>
      <c r="F210" s="572"/>
      <c r="G210" s="571"/>
      <c r="H210" s="571"/>
      <c r="I210" s="572"/>
      <c r="J210" s="572"/>
      <c r="K210" s="572"/>
      <c r="L210" s="571"/>
      <c r="M210" s="571"/>
      <c r="N210" s="571"/>
      <c r="O210" s="571"/>
      <c r="P210" s="571"/>
      <c r="Q210" s="571"/>
      <c r="R210" s="571"/>
      <c r="S210" s="571"/>
      <c r="T210" s="571"/>
      <c r="U210" s="571"/>
      <c r="V210" s="571"/>
    </row>
    <row r="211" spans="5:22" s="44" customFormat="1">
      <c r="E211" s="572"/>
      <c r="F211" s="572"/>
      <c r="G211" s="571"/>
      <c r="H211" s="571"/>
      <c r="I211" s="572"/>
      <c r="J211" s="572"/>
      <c r="K211" s="572"/>
      <c r="L211" s="571"/>
      <c r="M211" s="571"/>
      <c r="N211" s="571"/>
      <c r="O211" s="571"/>
      <c r="P211" s="571"/>
      <c r="Q211" s="571"/>
      <c r="R211" s="571"/>
      <c r="S211" s="571"/>
      <c r="T211" s="571"/>
      <c r="U211" s="571"/>
      <c r="V211" s="571"/>
    </row>
    <row r="212" spans="5:22" s="44" customFormat="1">
      <c r="E212" s="572"/>
      <c r="F212" s="572"/>
      <c r="G212" s="571"/>
      <c r="H212" s="571"/>
      <c r="I212" s="572"/>
      <c r="J212" s="572"/>
      <c r="K212" s="572"/>
      <c r="L212" s="571"/>
      <c r="M212" s="571"/>
      <c r="N212" s="571"/>
      <c r="O212" s="571"/>
      <c r="P212" s="571"/>
      <c r="Q212" s="571"/>
      <c r="R212" s="571"/>
      <c r="S212" s="571"/>
      <c r="T212" s="571"/>
      <c r="U212" s="571"/>
      <c r="V212" s="571"/>
    </row>
    <row r="213" spans="5:22" s="44" customFormat="1">
      <c r="E213" s="572"/>
      <c r="F213" s="572"/>
      <c r="G213" s="571"/>
      <c r="H213" s="571"/>
      <c r="I213" s="572"/>
      <c r="J213" s="572"/>
      <c r="K213" s="572"/>
      <c r="L213" s="571"/>
      <c r="M213" s="571"/>
      <c r="N213" s="571"/>
      <c r="O213" s="571"/>
      <c r="P213" s="571"/>
      <c r="Q213" s="571"/>
      <c r="R213" s="571"/>
      <c r="S213" s="571"/>
      <c r="T213" s="571"/>
      <c r="U213" s="571"/>
      <c r="V213" s="571"/>
    </row>
    <row r="214" spans="5:22" s="44" customFormat="1">
      <c r="E214" s="572"/>
      <c r="F214" s="572"/>
      <c r="G214" s="571"/>
      <c r="H214" s="571"/>
      <c r="I214" s="572"/>
      <c r="J214" s="572"/>
      <c r="K214" s="572"/>
      <c r="L214" s="571"/>
      <c r="M214" s="571"/>
      <c r="N214" s="571"/>
      <c r="O214" s="571"/>
      <c r="P214" s="571"/>
      <c r="Q214" s="571"/>
      <c r="R214" s="571"/>
      <c r="S214" s="571"/>
      <c r="T214" s="571"/>
      <c r="U214" s="571"/>
      <c r="V214" s="571"/>
    </row>
    <row r="215" spans="5:22" s="44" customFormat="1">
      <c r="E215" s="572"/>
      <c r="F215" s="572"/>
      <c r="G215" s="571"/>
      <c r="H215" s="571"/>
      <c r="I215" s="572"/>
      <c r="J215" s="572"/>
      <c r="K215" s="572"/>
      <c r="L215" s="571"/>
      <c r="M215" s="571"/>
      <c r="N215" s="571"/>
      <c r="O215" s="571"/>
      <c r="P215" s="571"/>
      <c r="Q215" s="571"/>
      <c r="R215" s="571"/>
      <c r="S215" s="571"/>
      <c r="T215" s="571"/>
      <c r="U215" s="571"/>
      <c r="V215" s="571"/>
    </row>
    <row r="216" spans="5:22" s="44" customFormat="1">
      <c r="E216" s="572"/>
      <c r="F216" s="572"/>
      <c r="G216" s="571"/>
      <c r="H216" s="571"/>
      <c r="I216" s="572"/>
      <c r="J216" s="572"/>
      <c r="K216" s="572"/>
      <c r="L216" s="571"/>
      <c r="M216" s="571"/>
      <c r="N216" s="571"/>
      <c r="O216" s="571"/>
      <c r="P216" s="571"/>
      <c r="Q216" s="571"/>
      <c r="R216" s="571"/>
      <c r="S216" s="571"/>
      <c r="T216" s="571"/>
      <c r="U216" s="571"/>
      <c r="V216" s="571"/>
    </row>
    <row r="217" spans="5:22" s="44" customFormat="1">
      <c r="E217" s="572"/>
      <c r="F217" s="572"/>
      <c r="G217" s="571"/>
      <c r="H217" s="571"/>
      <c r="I217" s="572"/>
      <c r="J217" s="572"/>
      <c r="K217" s="572"/>
      <c r="L217" s="571"/>
      <c r="M217" s="571"/>
      <c r="N217" s="571"/>
      <c r="O217" s="571"/>
      <c r="P217" s="571"/>
      <c r="Q217" s="571"/>
      <c r="R217" s="571"/>
      <c r="S217" s="571"/>
      <c r="T217" s="571"/>
      <c r="U217" s="571"/>
      <c r="V217" s="571"/>
    </row>
    <row r="218" spans="5:22" s="44" customFormat="1">
      <c r="E218" s="572"/>
      <c r="F218" s="572"/>
      <c r="G218" s="571"/>
      <c r="H218" s="571"/>
      <c r="I218" s="572"/>
      <c r="J218" s="572"/>
      <c r="K218" s="572"/>
      <c r="L218" s="571"/>
      <c r="M218" s="571"/>
      <c r="N218" s="571"/>
      <c r="O218" s="571"/>
      <c r="P218" s="571"/>
      <c r="Q218" s="571"/>
      <c r="R218" s="571"/>
      <c r="S218" s="571"/>
      <c r="T218" s="571"/>
      <c r="U218" s="571"/>
      <c r="V218" s="571"/>
    </row>
    <row r="219" spans="5:22" s="44" customFormat="1">
      <c r="E219" s="572"/>
      <c r="F219" s="572"/>
      <c r="G219" s="571"/>
      <c r="H219" s="571"/>
      <c r="I219" s="572"/>
      <c r="J219" s="572"/>
      <c r="K219" s="572"/>
      <c r="L219" s="571"/>
      <c r="M219" s="571"/>
      <c r="N219" s="571"/>
      <c r="O219" s="571"/>
      <c r="P219" s="571"/>
      <c r="Q219" s="571"/>
      <c r="R219" s="571"/>
      <c r="S219" s="571"/>
      <c r="T219" s="571"/>
      <c r="U219" s="571"/>
      <c r="V219" s="571"/>
    </row>
    <row r="220" spans="5:22" s="44" customFormat="1">
      <c r="E220" s="572"/>
      <c r="F220" s="572"/>
      <c r="G220" s="571"/>
      <c r="H220" s="571"/>
      <c r="I220" s="572"/>
      <c r="J220" s="572"/>
      <c r="K220" s="572"/>
      <c r="L220" s="571"/>
      <c r="M220" s="571"/>
      <c r="N220" s="571"/>
      <c r="O220" s="571"/>
      <c r="P220" s="571"/>
      <c r="Q220" s="571"/>
      <c r="R220" s="571"/>
      <c r="S220" s="571"/>
      <c r="T220" s="571"/>
      <c r="U220" s="571"/>
      <c r="V220" s="571"/>
    </row>
    <row r="221" spans="5:22" s="44" customFormat="1">
      <c r="E221" s="572"/>
      <c r="F221" s="572"/>
      <c r="G221" s="571"/>
      <c r="H221" s="571"/>
      <c r="I221" s="572"/>
      <c r="J221" s="572"/>
      <c r="K221" s="572"/>
      <c r="L221" s="571"/>
      <c r="M221" s="571"/>
      <c r="N221" s="571"/>
      <c r="O221" s="571"/>
      <c r="P221" s="571"/>
      <c r="Q221" s="571"/>
      <c r="R221" s="571"/>
      <c r="S221" s="571"/>
      <c r="T221" s="571"/>
      <c r="U221" s="571"/>
      <c r="V221" s="571"/>
    </row>
    <row r="222" spans="5:22" s="44" customFormat="1">
      <c r="E222" s="572"/>
      <c r="F222" s="572"/>
      <c r="G222" s="571"/>
      <c r="H222" s="571"/>
      <c r="I222" s="572"/>
      <c r="J222" s="572"/>
      <c r="K222" s="572"/>
      <c r="L222" s="571"/>
      <c r="M222" s="571"/>
      <c r="N222" s="571"/>
      <c r="O222" s="571"/>
      <c r="P222" s="571"/>
      <c r="Q222" s="571"/>
      <c r="R222" s="571"/>
      <c r="S222" s="571"/>
      <c r="T222" s="571"/>
      <c r="U222" s="571"/>
      <c r="V222" s="571"/>
    </row>
    <row r="223" spans="5:22" s="44" customFormat="1">
      <c r="E223" s="572"/>
      <c r="F223" s="572"/>
      <c r="G223" s="571"/>
      <c r="H223" s="571"/>
      <c r="I223" s="572"/>
      <c r="J223" s="572"/>
      <c r="K223" s="572"/>
      <c r="L223" s="571"/>
      <c r="M223" s="571"/>
      <c r="N223" s="571"/>
      <c r="O223" s="571"/>
      <c r="P223" s="571"/>
      <c r="Q223" s="571"/>
      <c r="R223" s="571"/>
      <c r="S223" s="571"/>
      <c r="T223" s="571"/>
      <c r="U223" s="571"/>
      <c r="V223" s="571"/>
    </row>
    <row r="224" spans="5:22" s="44" customFormat="1">
      <c r="E224" s="572"/>
      <c r="F224" s="572"/>
      <c r="G224" s="571"/>
      <c r="H224" s="571"/>
      <c r="I224" s="572"/>
      <c r="J224" s="572"/>
      <c r="K224" s="572"/>
      <c r="L224" s="571"/>
      <c r="M224" s="571"/>
      <c r="N224" s="571"/>
      <c r="O224" s="571"/>
      <c r="P224" s="571"/>
      <c r="Q224" s="571"/>
      <c r="R224" s="571"/>
      <c r="S224" s="571"/>
      <c r="T224" s="571"/>
      <c r="U224" s="571"/>
      <c r="V224" s="571"/>
    </row>
    <row r="225" spans="5:22" s="44" customFormat="1">
      <c r="E225" s="572"/>
      <c r="F225" s="572"/>
      <c r="G225" s="571"/>
      <c r="H225" s="571"/>
      <c r="I225" s="572"/>
      <c r="J225" s="572"/>
      <c r="K225" s="572"/>
      <c r="L225" s="571"/>
      <c r="M225" s="571"/>
      <c r="N225" s="571"/>
      <c r="O225" s="571"/>
      <c r="P225" s="571"/>
      <c r="Q225" s="571"/>
      <c r="R225" s="571"/>
      <c r="S225" s="571"/>
      <c r="T225" s="571"/>
      <c r="U225" s="571"/>
      <c r="V225" s="571"/>
    </row>
    <row r="226" spans="5:22" s="44" customFormat="1">
      <c r="E226" s="572"/>
      <c r="F226" s="572"/>
      <c r="G226" s="571"/>
      <c r="H226" s="571"/>
      <c r="I226" s="572"/>
      <c r="J226" s="572"/>
      <c r="K226" s="572"/>
      <c r="L226" s="571"/>
      <c r="M226" s="571"/>
      <c r="N226" s="571"/>
      <c r="O226" s="571"/>
      <c r="P226" s="571"/>
      <c r="Q226" s="571"/>
      <c r="R226" s="571"/>
      <c r="S226" s="571"/>
      <c r="T226" s="571"/>
      <c r="U226" s="571"/>
      <c r="V226" s="571"/>
    </row>
    <row r="227" spans="5:22" s="44" customFormat="1">
      <c r="E227" s="572"/>
      <c r="F227" s="572"/>
      <c r="G227" s="571"/>
      <c r="H227" s="571"/>
      <c r="I227" s="572"/>
      <c r="J227" s="572"/>
      <c r="K227" s="572"/>
      <c r="L227" s="571"/>
      <c r="M227" s="571"/>
      <c r="N227" s="571"/>
      <c r="O227" s="571"/>
      <c r="P227" s="571"/>
      <c r="Q227" s="571"/>
      <c r="R227" s="571"/>
      <c r="S227" s="571"/>
      <c r="T227" s="571"/>
      <c r="U227" s="571"/>
      <c r="V227" s="571"/>
    </row>
    <row r="228" spans="5:22" s="44" customFormat="1">
      <c r="E228" s="572"/>
      <c r="F228" s="572"/>
      <c r="G228" s="571"/>
      <c r="H228" s="571"/>
      <c r="I228" s="572"/>
      <c r="J228" s="572"/>
      <c r="K228" s="572"/>
      <c r="L228" s="571"/>
      <c r="M228" s="571"/>
      <c r="N228" s="571"/>
      <c r="O228" s="571"/>
      <c r="P228" s="571"/>
      <c r="Q228" s="571"/>
      <c r="R228" s="571"/>
      <c r="S228" s="571"/>
      <c r="T228" s="571"/>
      <c r="U228" s="571"/>
      <c r="V228" s="571"/>
    </row>
    <row r="229" spans="5:22" s="44" customFormat="1">
      <c r="E229" s="572"/>
      <c r="F229" s="572"/>
      <c r="G229" s="571"/>
      <c r="H229" s="571"/>
      <c r="I229" s="572"/>
      <c r="J229" s="572"/>
      <c r="K229" s="572"/>
      <c r="L229" s="571"/>
      <c r="M229" s="571"/>
      <c r="N229" s="571"/>
      <c r="O229" s="571"/>
      <c r="P229" s="571"/>
      <c r="Q229" s="571"/>
      <c r="R229" s="571"/>
      <c r="S229" s="571"/>
      <c r="T229" s="571"/>
      <c r="U229" s="571"/>
      <c r="V229" s="571"/>
    </row>
    <row r="230" spans="5:22" s="44" customFormat="1">
      <c r="E230" s="572"/>
      <c r="F230" s="572"/>
      <c r="G230" s="571"/>
      <c r="H230" s="571"/>
      <c r="I230" s="572"/>
      <c r="J230" s="572"/>
      <c r="K230" s="572"/>
      <c r="L230" s="571"/>
      <c r="M230" s="571"/>
      <c r="N230" s="571"/>
      <c r="O230" s="571"/>
      <c r="P230" s="571"/>
      <c r="Q230" s="571"/>
      <c r="R230" s="571"/>
      <c r="S230" s="571"/>
      <c r="T230" s="571"/>
      <c r="U230" s="571"/>
      <c r="V230" s="571"/>
    </row>
  </sheetData>
  <mergeCells count="99">
    <mergeCell ref="AC39:AD39"/>
    <mergeCell ref="AE39:AF39"/>
    <mergeCell ref="AA73:AB73"/>
    <mergeCell ref="AC73:AD73"/>
    <mergeCell ref="AE73:AF73"/>
    <mergeCell ref="AC56:AD56"/>
    <mergeCell ref="AE56:AF56"/>
    <mergeCell ref="K126:L126"/>
    <mergeCell ref="M126:N126"/>
    <mergeCell ref="A126:A137"/>
    <mergeCell ref="C126:D126"/>
    <mergeCell ref="E126:F126"/>
    <mergeCell ref="G126:H126"/>
    <mergeCell ref="I126:J126"/>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I4:J4"/>
    <mergeCell ref="A4:A19"/>
    <mergeCell ref="L4:L19"/>
    <mergeCell ref="L21:L36"/>
    <mergeCell ref="A21:A36"/>
    <mergeCell ref="G21:H21"/>
    <mergeCell ref="C4:D4"/>
    <mergeCell ref="E4:F4"/>
    <mergeCell ref="C21:D21"/>
    <mergeCell ref="E21:F21"/>
    <mergeCell ref="G4:H4"/>
    <mergeCell ref="C72:D72"/>
    <mergeCell ref="E72:F72"/>
    <mergeCell ref="G72:H72"/>
    <mergeCell ref="A38:A53"/>
    <mergeCell ref="A55:A70"/>
    <mergeCell ref="A72:A87"/>
    <mergeCell ref="G38:H38"/>
    <mergeCell ref="C38:D38"/>
    <mergeCell ref="E38:F38"/>
    <mergeCell ref="C55:D55"/>
    <mergeCell ref="E55:F55"/>
    <mergeCell ref="G55:H55"/>
    <mergeCell ref="I38:J38"/>
    <mergeCell ref="W21:W32"/>
    <mergeCell ref="I21:J21"/>
    <mergeCell ref="R21:S21"/>
    <mergeCell ref="N21:O21"/>
    <mergeCell ref="P21:Q21"/>
    <mergeCell ref="K38:L38"/>
    <mergeCell ref="W4:W15"/>
    <mergeCell ref="R4:S4"/>
    <mergeCell ref="T4:U4"/>
    <mergeCell ref="AA56:AB56"/>
    <mergeCell ref="W55:X55"/>
    <mergeCell ref="Y55:Z55"/>
    <mergeCell ref="W38:X38"/>
    <mergeCell ref="Y4:Z4"/>
    <mergeCell ref="AA4:AB4"/>
    <mergeCell ref="AA39:AB39"/>
    <mergeCell ref="N4:O4"/>
    <mergeCell ref="T21:U21"/>
    <mergeCell ref="S55:T55"/>
    <mergeCell ref="M38:N38"/>
    <mergeCell ref="O38:P38"/>
    <mergeCell ref="Q38:R38"/>
    <mergeCell ref="S38:T38"/>
    <mergeCell ref="U38:V38"/>
    <mergeCell ref="U55:V55"/>
    <mergeCell ref="P4:Q4"/>
    <mergeCell ref="AC4:AD4"/>
    <mergeCell ref="AE4:AF4"/>
    <mergeCell ref="AC21:AD21"/>
    <mergeCell ref="AE21:AF21"/>
    <mergeCell ref="Y38:Z38"/>
    <mergeCell ref="Y21:Z21"/>
    <mergeCell ref="AA21:AB21"/>
    <mergeCell ref="I55:J55"/>
    <mergeCell ref="K55:L55"/>
    <mergeCell ref="M55:N55"/>
    <mergeCell ref="O55:P55"/>
    <mergeCell ref="Q55:R55"/>
    <mergeCell ref="S72:T72"/>
    <mergeCell ref="U72:V72"/>
    <mergeCell ref="W72:X72"/>
    <mergeCell ref="Y72:Z72"/>
    <mergeCell ref="I72:J72"/>
    <mergeCell ref="K72:L72"/>
    <mergeCell ref="M72:N72"/>
    <mergeCell ref="O72:P72"/>
    <mergeCell ref="Q72:R72"/>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A5" sqref="A5"/>
    </sheetView>
  </sheetViews>
  <sheetFormatPr defaultColWidth="9.28515625" defaultRowHeight="14.4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c r="A1" s="30">
        <v>2008</v>
      </c>
      <c r="B1" s="30">
        <v>2009</v>
      </c>
      <c r="C1" s="30">
        <v>2010</v>
      </c>
      <c r="D1" s="30">
        <v>2011</v>
      </c>
      <c r="E1" s="30">
        <v>2012</v>
      </c>
      <c r="F1" s="30">
        <v>2013</v>
      </c>
      <c r="G1" s="30">
        <v>2014</v>
      </c>
      <c r="H1" s="30">
        <v>2015</v>
      </c>
      <c r="I1" s="30">
        <v>2016</v>
      </c>
      <c r="J1" s="30">
        <v>2017</v>
      </c>
      <c r="K1" s="30">
        <v>2018</v>
      </c>
      <c r="L1" s="30">
        <v>2019</v>
      </c>
      <c r="M1" s="30" t="s">
        <v>262</v>
      </c>
      <c r="N1" s="30" t="s">
        <v>263</v>
      </c>
      <c r="O1" t="s">
        <v>264</v>
      </c>
    </row>
    <row r="2" spans="1:15">
      <c r="A2" t="s">
        <v>86</v>
      </c>
    </row>
    <row r="3" spans="1:15">
      <c r="A3" t="s">
        <v>104</v>
      </c>
    </row>
    <row r="4" spans="1:15">
      <c r="A4" t="s">
        <v>294</v>
      </c>
    </row>
    <row r="5" spans="1:15">
      <c r="A5" t="s">
        <v>295</v>
      </c>
    </row>
    <row r="6" spans="1:15">
      <c r="A6" t="s">
        <v>296</v>
      </c>
      <c r="B6" t="s">
        <v>64</v>
      </c>
      <c r="C6" t="s">
        <v>297</v>
      </c>
      <c r="D6" t="s">
        <v>298</v>
      </c>
      <c r="M6" t="s">
        <v>299</v>
      </c>
    </row>
    <row r="7" spans="1:15">
      <c r="A7" t="s">
        <v>300</v>
      </c>
      <c r="M7" t="s">
        <v>273</v>
      </c>
    </row>
    <row r="8" spans="1:15">
      <c r="A8" t="s">
        <v>301</v>
      </c>
      <c r="M8" t="s">
        <v>274</v>
      </c>
    </row>
    <row r="9" spans="1:15">
      <c r="A9" t="s">
        <v>259</v>
      </c>
      <c r="M9" t="s">
        <v>275</v>
      </c>
    </row>
    <row r="10" spans="1:15">
      <c r="M10" t="s">
        <v>276</v>
      </c>
    </row>
    <row r="11" spans="1:15">
      <c r="A11" t="s">
        <v>258</v>
      </c>
      <c r="B11" t="s">
        <v>302</v>
      </c>
      <c r="M11" t="s">
        <v>277</v>
      </c>
    </row>
    <row r="12" spans="1:15">
      <c r="A12" t="s">
        <v>260</v>
      </c>
      <c r="B12" t="s">
        <v>303</v>
      </c>
      <c r="M12" t="s">
        <v>278</v>
      </c>
    </row>
    <row r="13" spans="1:15">
      <c r="A13" t="s">
        <v>304</v>
      </c>
      <c r="B13" t="s">
        <v>305</v>
      </c>
      <c r="M13" t="s">
        <v>279</v>
      </c>
    </row>
    <row r="14" spans="1:15">
      <c r="M14" t="s">
        <v>280</v>
      </c>
    </row>
    <row r="15" spans="1:15">
      <c r="A15" t="s">
        <v>306</v>
      </c>
      <c r="M15" t="s">
        <v>281</v>
      </c>
    </row>
    <row r="16" spans="1:15">
      <c r="A16" t="s">
        <v>307</v>
      </c>
      <c r="M16" t="s">
        <v>282</v>
      </c>
    </row>
    <row r="17" spans="1:13">
      <c r="A17" t="s">
        <v>308</v>
      </c>
      <c r="M17" t="s">
        <v>283</v>
      </c>
    </row>
    <row r="18" spans="1:13">
      <c r="M18" t="s">
        <v>284</v>
      </c>
    </row>
    <row r="19" spans="1:13">
      <c r="A19" t="s">
        <v>272</v>
      </c>
    </row>
    <row r="20" spans="1:13">
      <c r="A20" t="s">
        <v>285</v>
      </c>
    </row>
    <row r="21" spans="1:13">
      <c r="A21" t="s">
        <v>286</v>
      </c>
    </row>
    <row r="22" spans="1:13">
      <c r="M22" t="s">
        <v>79</v>
      </c>
    </row>
    <row r="23" spans="1:13">
      <c r="A23" t="s">
        <v>309</v>
      </c>
      <c r="M23" t="s">
        <v>47</v>
      </c>
    </row>
    <row r="24" spans="1:13">
      <c r="A24" t="s">
        <v>310</v>
      </c>
      <c r="M24" t="s">
        <v>80</v>
      </c>
    </row>
    <row r="25" spans="1:13">
      <c r="A25" t="s">
        <v>33</v>
      </c>
      <c r="M25" t="s">
        <v>81</v>
      </c>
    </row>
    <row r="28" spans="1:13">
      <c r="A28" t="s">
        <v>266</v>
      </c>
    </row>
    <row r="29" spans="1:13">
      <c r="A29" t="s">
        <v>267</v>
      </c>
    </row>
    <row r="30" spans="1:13">
      <c r="A30" t="s">
        <v>311</v>
      </c>
    </row>
    <row r="31" spans="1:13">
      <c r="A31" t="s">
        <v>312</v>
      </c>
    </row>
    <row r="32" spans="1:13">
      <c r="A32" t="s">
        <v>269</v>
      </c>
    </row>
    <row r="33" spans="1:10">
      <c r="A33" t="s">
        <v>198</v>
      </c>
    </row>
    <row r="35" spans="1:10" ht="105" customHeight="1">
      <c r="A35" s="798" t="s">
        <v>313</v>
      </c>
      <c r="B35" s="798"/>
      <c r="C35" s="798"/>
      <c r="D35" s="798"/>
      <c r="E35" s="798"/>
      <c r="F35" s="798"/>
      <c r="G35" s="798"/>
      <c r="H35" s="798"/>
      <c r="I35" s="798"/>
      <c r="J35" s="798"/>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9739E3A-134C-4C39-93AB-46723AB51C9F}"/>
</file>

<file path=customXml/itemProps2.xml><?xml version="1.0" encoding="utf-8"?>
<ds:datastoreItem xmlns:ds="http://schemas.openxmlformats.org/officeDocument/2006/customXml" ds:itemID="{542A8EAE-BD40-4E28-BB04-3235A9AFD036}"/>
</file>

<file path=customXml/itemProps3.xml><?xml version="1.0" encoding="utf-8"?>
<ds:datastoreItem xmlns:ds="http://schemas.openxmlformats.org/officeDocument/2006/customXml" ds:itemID="{77BF7369-7A92-4BB6-AC49-DA50FA560BB2}"/>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Anastasis Katsinis</dc:creator>
  <cp:keywords/>
  <dc:description/>
  <cp:lastModifiedBy/>
  <cp:revision/>
  <dcterms:created xsi:type="dcterms:W3CDTF">2013-01-10T09:35:42Z</dcterms:created>
  <dcterms:modified xsi:type="dcterms:W3CDTF">2022-04-01T14:45:54Z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