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2.xml" ContentType="application/vnd.openxmlformats-officedocument.drawingml.chartshapes+xml"/>
  <Override PartName="/xl/drawings/drawing2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23.xml" ContentType="application/vnd.openxmlformats-officedocument.drawingml.chartshapes+xml"/>
  <Override PartName="/xl/drawings/drawing8.xml" ContentType="application/vnd.openxmlformats-officedocument.drawingml.chartshapes+xml"/>
  <Override PartName="/xl/drawings/drawing16.xml" ContentType="application/vnd.openxmlformats-officedocument.drawingml.chartshapes+xml"/>
  <Override PartName="/xl/drawings/drawing2.xml" ContentType="application/vnd.openxmlformats-officedocument.drawingml.chartshapes+xml"/>
  <Override PartName="/xl/drawings/drawing19.xml" ContentType="application/vnd.openxmlformats-officedocument.drawingml.chartshapes+xml"/>
  <Override PartName="/xl/drawings/drawing9.xml" ContentType="application/vnd.openxmlformats-officedocument.drawingml.chartshapes+xml"/>
  <Override PartName="/xl/drawings/drawing3.xml" ContentType="application/vnd.openxmlformats-officedocument.drawingml.chartshapes+xml"/>
  <Override PartName="/xl/drawings/drawing24.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0.xml" ContentType="application/vnd.openxmlformats-officedocument.drawingml.chartshapes+xml"/>
  <Override PartName="/xl/drawings/drawing15.xml" ContentType="application/vnd.openxmlformats-officedocument.drawingml.chartshapes+xml"/>
  <Override PartName="/xl/drawings/drawing5.xml" ContentType="application/vnd.openxmlformats-officedocument.drawingml.chartshapes+xml"/>
  <Override PartName="/xl/drawings/drawing11.xml" ContentType="application/vnd.openxmlformats-officedocument.drawingml.chartshapes+xml"/>
  <Override PartName="/xl/drawings/drawing17.xml" ContentType="application/vnd.openxmlformats-officedocument.drawingml.chartshapes+xml"/>
  <Override PartName="/xl/drawings/drawing6.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charts/chart7.xml" ContentType="application/vnd.openxmlformats-officedocument.drawingml.chart+xml"/>
  <Override PartName="/xl/theme/themeOverride7.xml" ContentType="application/vnd.openxmlformats-officedocument.themeOverride+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theme/themeOverride10.xml" ContentType="application/vnd.openxmlformats-officedocument.themeOverride+xml"/>
  <Override PartName="/xl/charts/chart14.xml" ContentType="application/vnd.openxmlformats-officedocument.drawingml.chart+xml"/>
  <Override PartName="/xl/theme/themeOverride11.xml" ContentType="application/vnd.openxmlformats-officedocument.themeOverride+xml"/>
  <Override PartName="/xl/charts/chart15.xml" ContentType="application/vnd.openxmlformats-officedocument.drawingml.chart+xml"/>
  <Override PartName="/xl/theme/themeOverride12.xml" ContentType="application/vnd.openxmlformats-officedocument.themeOverride+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charts/chart21.xml" ContentType="application/vnd.openxmlformats-officedocument.drawingml.chart+xml"/>
  <Override PartName="/xl/drawings/drawing25.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9A3696AF-55F0-4FDC-A0C1-6D3D133EB8D2}" xr6:coauthVersionLast="47" xr6:coauthVersionMax="47" xr10:uidLastSave="{00000000-0000-0000-0000-000000000000}"/>
  <bookViews>
    <workbookView xWindow="-108" yWindow="-108" windowWidth="23256" windowHeight="12576" tabRatio="893" firstSheet="5"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K7" i="63" l="1"/>
  <c r="H7" i="63"/>
  <c r="E7" i="63"/>
  <c r="E6" i="63"/>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AB12" i="4" s="1"/>
  <c r="P31" i="68" s="1"/>
  <c r="L12" i="4"/>
  <c r="K12" i="4"/>
  <c r="J12" i="4"/>
  <c r="I12" i="4"/>
  <c r="H12" i="4"/>
  <c r="W12" i="4" s="1"/>
  <c r="P26" i="68" s="1"/>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AP38" i="67" s="1"/>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AN30" i="67" s="1"/>
  <c r="E117" i="68" s="1"/>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9" i="66"/>
  <c r="C68" i="66"/>
  <c r="C22" i="66"/>
  <c r="C23" i="66"/>
  <c r="B14" i="63"/>
  <c r="B13" i="63"/>
  <c r="B12" i="63"/>
  <c r="B11" i="63"/>
  <c r="B10" i="63"/>
  <c r="B9" i="63"/>
  <c r="B8" i="63"/>
  <c r="D7" i="63"/>
  <c r="C7" i="63"/>
  <c r="C6" i="63"/>
  <c r="I6" i="63" s="1"/>
  <c r="I5" i="63"/>
  <c r="F5" i="63"/>
  <c r="C5" i="63"/>
  <c r="AE15" i="5" l="1"/>
  <c r="AJ31" i="67"/>
  <c r="G113" i="68" s="1"/>
  <c r="AR31" i="67"/>
  <c r="AI41" i="67"/>
  <c r="AA12" i="4"/>
  <c r="P30" i="68" s="1"/>
  <c r="C47" i="66"/>
  <c r="AU15" i="67"/>
  <c r="AO6" i="67"/>
  <c r="C101" i="68" s="1"/>
  <c r="AN16" i="67"/>
  <c r="O64" i="67"/>
  <c r="P64" i="67"/>
  <c r="AU66" i="67"/>
  <c r="C64" i="67"/>
  <c r="AS64" i="67" s="1"/>
  <c r="N139" i="68" s="1"/>
  <c r="D64" i="67"/>
  <c r="Q64" i="67"/>
  <c r="AU53" i="67"/>
  <c r="D141" i="68" s="1"/>
  <c r="G64" i="67"/>
  <c r="W14" i="5"/>
  <c r="AE26" i="68" s="1"/>
  <c r="AA11" i="5"/>
  <c r="Y30" i="68" s="1"/>
  <c r="AG12" i="5"/>
  <c r="AB36" i="68" s="1"/>
  <c r="AH42" i="67"/>
  <c r="O40" i="67"/>
  <c r="K40" i="67"/>
  <c r="P40" i="67"/>
  <c r="AU42" i="67"/>
  <c r="Q40" i="67"/>
  <c r="E33" i="67"/>
  <c r="AU29" i="67"/>
  <c r="D124" i="68" s="1"/>
  <c r="T12" i="4"/>
  <c r="P23" i="68" s="1"/>
  <c r="AJ15" i="67"/>
  <c r="N17" i="67"/>
  <c r="AH15" i="67"/>
  <c r="Q13" i="67"/>
  <c r="W15" i="3"/>
  <c r="AB15" i="3"/>
  <c r="AC15" i="3"/>
  <c r="T15" i="3"/>
  <c r="U15" i="3"/>
  <c r="W16" i="3"/>
  <c r="C9" i="68" s="1"/>
  <c r="Z14" i="3"/>
  <c r="I29" i="68" s="1"/>
  <c r="AC16" i="3"/>
  <c r="C15" i="68" s="1"/>
  <c r="AD15" i="3"/>
  <c r="V15" i="3"/>
  <c r="X16" i="3"/>
  <c r="C10" i="68" s="1"/>
  <c r="Y15" i="3"/>
  <c r="AB16" i="3"/>
  <c r="C14"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E30" i="70"/>
  <c r="E33" i="70" s="1"/>
  <c r="O30" i="70"/>
  <c r="O35" i="70" s="1"/>
  <c r="P30" i="70"/>
  <c r="P33" i="70"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Q67" i="67" l="1"/>
  <c r="AO64" i="67"/>
  <c r="M135" i="68" s="1"/>
  <c r="AI64" i="67"/>
  <c r="M129" i="68" s="1"/>
  <c r="C67" i="67"/>
  <c r="AL64" i="67"/>
  <c r="M132" i="68" s="1"/>
  <c r="AN64" i="67"/>
  <c r="M134" i="68" s="1"/>
  <c r="AQ64" i="67"/>
  <c r="AR64" i="67"/>
  <c r="M138" i="68" s="1"/>
  <c r="AJ64" i="67"/>
  <c r="M130" i="68" s="1"/>
  <c r="AT64" i="67"/>
  <c r="N140" i="68" s="1"/>
  <c r="O67" i="67"/>
  <c r="O69" i="67" s="1"/>
  <c r="AP64" i="67"/>
  <c r="M136" i="68" s="1"/>
  <c r="D67" i="67"/>
  <c r="AH67" i="67" s="1"/>
  <c r="AK64" i="67"/>
  <c r="M131" i="68" s="1"/>
  <c r="AK67" i="67"/>
  <c r="N43" i="67"/>
  <c r="AH64" i="67"/>
  <c r="M128" i="68" s="1"/>
  <c r="O43" i="67"/>
  <c r="AT40" i="67"/>
  <c r="N123" i="68" s="1"/>
  <c r="AQ36" i="67"/>
  <c r="K120" i="68" s="1"/>
  <c r="AN17" i="67"/>
  <c r="M100" i="68" s="1"/>
  <c r="N20" i="67"/>
  <c r="M20" i="67"/>
  <c r="AT60" i="67"/>
  <c r="L140" i="68" s="1"/>
  <c r="AU64" i="67"/>
  <c r="N141" i="68" s="1"/>
  <c r="AS36" i="67"/>
  <c r="L122" i="68" s="1"/>
  <c r="AU10" i="67"/>
  <c r="F104" i="68"/>
  <c r="E104" i="68"/>
  <c r="I20" i="67"/>
  <c r="D104" i="68"/>
  <c r="C104" i="68"/>
  <c r="H104" i="68"/>
  <c r="G104" i="68"/>
  <c r="J104" i="68"/>
  <c r="I104" i="68"/>
  <c r="C13" i="63"/>
  <c r="D10" i="63" s="1"/>
  <c r="F32" i="70"/>
  <c r="R35" i="70"/>
  <c r="J138" i="68"/>
  <c r="I138" i="68"/>
  <c r="N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U57" i="67"/>
  <c r="I67" i="67"/>
  <c r="I11" i="63"/>
  <c r="I13" i="63" s="1"/>
  <c r="J11" i="63" s="1"/>
  <c r="G43" i="67"/>
  <c r="G45" i="67" s="1"/>
  <c r="AU33" i="67"/>
  <c r="Q45" i="67"/>
  <c r="Q47" i="67" s="1"/>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K32" i="70"/>
  <c r="K35" i="70"/>
  <c r="F35" i="70"/>
  <c r="T33" i="70"/>
  <c r="T34" i="70"/>
  <c r="T35" i="70"/>
  <c r="N35" i="70"/>
  <c r="D35" i="70"/>
  <c r="G35" i="70"/>
  <c r="N34" i="70"/>
  <c r="D32" i="66"/>
  <c r="AS40" i="67"/>
  <c r="N122" i="68" s="1"/>
  <c r="Q35" i="70"/>
  <c r="AH40" i="67"/>
  <c r="M111" i="68" s="1"/>
  <c r="O34" i="70"/>
  <c r="D10" i="66"/>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12"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I22" i="67"/>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AS67" i="67" l="1"/>
  <c r="AM67" i="67"/>
  <c r="AI67" i="67"/>
  <c r="AP67" i="67"/>
  <c r="F69" i="67"/>
  <c r="AJ69" i="67" s="1"/>
  <c r="J8" i="63"/>
  <c r="H69" i="67"/>
  <c r="AL69" i="67" s="1"/>
  <c r="D9" i="63"/>
  <c r="D12" i="63"/>
  <c r="D8" i="63"/>
  <c r="D11" i="63"/>
  <c r="J10" i="63"/>
  <c r="J13" i="63" s="1"/>
  <c r="AR43" i="67"/>
  <c r="N104" i="68"/>
  <c r="M104" i="68"/>
  <c r="L104" i="68"/>
  <c r="K104" i="68"/>
  <c r="E69" i="67"/>
  <c r="AI69"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F72" i="67"/>
  <c r="AH20" i="67"/>
  <c r="AM20" i="67"/>
  <c r="I25" i="67"/>
  <c r="P24" i="67"/>
  <c r="P25" i="67"/>
  <c r="AL43" i="67"/>
  <c r="N24" i="67"/>
  <c r="N25" i="67"/>
  <c r="AS69" i="67"/>
  <c r="O71" i="67"/>
  <c r="O72" i="67"/>
  <c r="M103" i="68"/>
  <c r="AQ20" i="67"/>
  <c r="AJ43" i="67"/>
  <c r="M25" i="67"/>
  <c r="M24" i="67"/>
  <c r="AS20" i="67"/>
  <c r="H48" i="67"/>
  <c r="AJ20" i="67"/>
  <c r="AH69" i="67"/>
  <c r="D72" i="67"/>
  <c r="D71" i="67"/>
  <c r="AI20" i="67"/>
  <c r="AQ43" i="67"/>
  <c r="AS43" i="67"/>
  <c r="AI43" i="67"/>
  <c r="E25" i="67"/>
  <c r="H22" i="67"/>
  <c r="M120" i="68"/>
  <c r="G24" i="67"/>
  <c r="G25" i="67"/>
  <c r="AO43" i="67"/>
  <c r="AK69" i="67"/>
  <c r="G71" i="67"/>
  <c r="G72" i="67"/>
  <c r="F71" i="67" l="1"/>
  <c r="E72" i="67"/>
  <c r="E71" i="67"/>
  <c r="H71" i="67"/>
  <c r="H72" i="67"/>
  <c r="J71" i="67"/>
  <c r="J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<sst xmlns="http://schemas.openxmlformats.org/spreadsheetml/2006/main" count="2337" uniqueCount="315">
  <si>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</si>
  <si>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</si>
  <si>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</si>
  <si>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</si>
  <si>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</si>
  <si>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</si>
  <si>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</si>
  <si>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</si>
  <si>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</si>
  <si>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</si>
  <si>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</si>
  <si>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</si>
  <si>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</si>
  <si>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</si>
  <si>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</si>
  <si>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</si>
  <si>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</si>
  <si>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</si>
  <si>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</si>
  <si>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</si>
  <si>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</si>
  <si>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</si>
  <si>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</si>
  <si>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</si>
  <si>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</si>
  <si>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</si>
  <si>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</si>
  <si>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</si>
  <si>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</si>
  <si>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</si>
  <si>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</si>
  <si>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</si>
  <si>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</si>
  <si>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</si>
  <si>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</si>
  <si>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</si>
  <si>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</si>
  <si>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</si>
  <si>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</si>
  <si>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</si>
  <si>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</si>
  <si>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</si>
  <si>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</si>
  <si>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</si>
  <si>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</si>
  <si>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</si>
  <si>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</si>
  <si>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</si>
  <si>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</si>
  <si>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</si>
  <si>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</si>
  <si>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</si>
  <si>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</si>
  <si>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</si>
  <si>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</si>
  <si>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</si>
  <si>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</si>
  <si>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</si>
  <si>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</si>
  <si>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</si>
  <si>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</si>
  <si>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</si>
  <si>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</si>
  <si>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</si>
  <si>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</si>
  <si>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</si>
  <si>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</si>
  <si>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</si>
  <si>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</si>
  <si>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</si>
  <si>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</si>
  <si>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</si>
  <si>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</si>
  <si>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</si>
  <si>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</si>
  <si>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</si>
  <si>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</si>
  <si>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</si>
  <si>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</si>
  <si>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</si>
  <si>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</si>
  <si>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</si>
  <si>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</si>
  <si>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</si>
  <si>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</si>
  <si>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</si>
  <si>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</si>
  <si>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</si>
  <si>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</si>
  <si>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</si>
  <si>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</si>
  <si>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</si>
  <si>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</si>
  <si>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</si>
  <si>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</si>
  <si>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</si>
  <si>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</si>
  <si>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</si>
  <si>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</si>
  <si>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</si>
  <si>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</si>
  <si>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</si>
  <si>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</si>
  <si>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</si>
  <si>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</si>
  <si>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</si>
  <si>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</si>
  <si>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</si>
  <si>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</si>
  <si>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</si>
  <si>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</si>
  <si>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</si>
  <si>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</si>
  <si>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</si>
  <si>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</si>
  <si>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</si>
  <si>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</si>
  <si>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</si>
  <si>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</si>
  <si>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</si>
  <si>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</si>
  <si>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</si>
  <si>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</si>
  <si>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</si>
  <si>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</si>
  <si>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</si>
  <si>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</si>
  <si>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</si>
  <si>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</si>
  <si>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</si>
  <si>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</si>
  <si>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</si>
  <si>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</si>
  <si>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</si>
  <si>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</si>
  <si>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</si>
  <si>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</si>
  <si>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</si>
  <si>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</si>
  <si>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</si>
  <si>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</si>
  <si>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</si>
  <si>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</si>
  <si>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</si>
  <si>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</si>
  <si>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</si>
  <si>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</si>
  <si>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</si>
  <si>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</si>
  <si>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</si>
  <si>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</si>
  <si>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</si>
  <si>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</si>
  <si>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</si>
  <si>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</si>
  <si>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</si>
  <si>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</si>
  <si>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</si>
  <si>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</si>
  <si>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</si>
  <si>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</si>
  <si>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</si>
  <si>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</si>
  <si>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</si>
  <si>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</si>
  <si>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</si>
  <si>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</si>
  <si>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</si>
  <si>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</si>
  <si>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</si>
  <si>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</si>
  <si>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</si>
  <si>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</si>
  <si>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</si>
  <si>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</si>
  <si>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</si>
  <si>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</si>
  <si>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</si>
  <si>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</si>
  <si>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</si>
  <si>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</si>
  <si>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</si>
  <si>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</si>
  <si>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</si>
  <si>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</si>
  <si>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</si>
  <si>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</si>
  <si>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</si>
  <si>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</si>
  <si>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</si>
  <si>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</si>
  <si>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</si>
  <si>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</si>
  <si>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</si>
  <si>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</si>
  <si>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</si>
  <si>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</si>
  <si>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</si>
  <si>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</si>
  <si>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</si>
  <si>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</si>
  <si>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</si>
  <si>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</si>
  <si>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</si>
  <si>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</si>
  <si>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</si>
  <si>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</si>
  <si>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</si>
  <si>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</si>
  <si>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</si>
  <si>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</si>
  <si>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</si>
  <si>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</si>
  <si>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</si>
  <si>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</si>
  <si>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</si>
  <si>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</si>
  <si>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</si>
  <si>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</si>
  <si>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</si>
  <si>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</si>
  <si>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</si>
  <si>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</si>
  <si>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</si>
  <si>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</si>
  <si>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</si>
  <si>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</si>
  <si>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</si>
  <si>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</si>
  <si>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</si>
  <si>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</si>
  <si>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</si>
  <si>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</si>
  <si>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</si>
  <si>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</si>
  <si>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</si>
  <si>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</si>
  <si>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</si>
  <si>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</si>
  <si>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</si>
  <si>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</si>
  <si>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</si>
  <si>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</si>
  <si>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</si>
  <si>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</si>
  <si>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</si>
  <si>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</si>
  <si>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</si>
  <si>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</si>
  <si>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</si>
  <si>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</si>
  <si>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</si>
  <si>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</si>
  <si>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</si>
  <si>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</si>
  <si>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</si>
  <si>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</si>
  <si>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</si>
  <si>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</si>
  <si>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</si>
  <si>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</si>
  <si>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</si>
  <si>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</si>
  <si>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</si>
  <si>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</si>
  <si>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</si>
  <si>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</si>
  <si>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</si>
  <si>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</si>
  <si>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</si>
  <si>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</si>
  <si>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</si>
  <si>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</si>
  <si>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</si>
  <si>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</si>
  <si>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</si>
  <si>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</si>
  <si>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</si>
  <si>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</si>
  <si>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</si>
  <si>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</si>
  <si>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</si>
  <si>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</si>
  <si>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</si>
  <si>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</si>
  <si>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</si>
  <si>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</si>
  <si>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</si>
  <si>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</si>
  <si>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</si>
  <si>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</si>
  <si>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</si>
  <si>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</si>
  <si>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</si>
  <si>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</si>
  <si>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</si>
  <si>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</si>
  <si>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</si>
  <si>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</si>
  <si>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</si>
  <si>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</si>
  <si>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</si>
  <si>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SE</t>
  </si>
  <si>
    <t>SMEs in SE</t>
  </si>
  <si>
    <t>Sweden</t>
  </si>
  <si>
    <t>in Sweden</t>
  </si>
  <si>
    <t>Sweden vs. EU27</t>
  </si>
  <si>
    <t>Number of SMEs in Sweden</t>
  </si>
  <si>
    <t>Number of persons employed in SMEs in Sweden</t>
  </si>
  <si>
    <t>Value added of SMEs in Sweden</t>
  </si>
  <si>
    <t>Country: Sweden</t>
  </si>
  <si>
    <t xml:space="preserve"> </t>
  </si>
  <si>
    <t>provided by COIN - JRC</t>
  </si>
  <si>
    <t>16th January 2022</t>
  </si>
  <si>
    <t>Break in time series: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</si>
</sst>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74">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0" fillId="6"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2" fontId="29" fillId="4" borderId="25" xfId="0" applyNumberFormat="1" applyFont="1" applyFill="1" applyBorder="1"/>
    <xf numFmtId="0" fontId="0" fillId="4" borderId="55" xfId="0" applyFill="1" applyBorder="1"/>
    <xf numFmtId="3" fontId="0" fillId="4" borderId="55" xfId="0" applyNumberFormat="1" applyFill="1" applyBorder="1"/>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 fillId="3" borderId="0" xfId="2" applyFill="1" applyAlignment="1">
      <alignment horizontal="left" wrapText="1"/>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9"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1" fontId="16" fillId="9" borderId="74"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4" xfId="0" applyFont="1" applyFill="1" applyBorder="1" applyAlignment="1">
      <alignment horizontal="left" vertical="center"/>
    </xf>
    <xf numFmtId="0" fontId="16" fillId="3"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0" fillId="0" borderId="0" xfId="0" applyAlignment="1">
      <alignment horizontal="left" vertical="top" wrapText="1"/>
    </xf>
    <xf numFmtId="0" fontId="11" fillId="109" borderId="19" xfId="2" applyFont="1" applyFill="1" applyBorder="1" applyAlignment="1">
      <alignment horizont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SE</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101.8955384488039</c:v>
                </c:pt>
                <c:pt idx="2">
                  <c:v>106.48608007063433</c:v>
                </c:pt>
                <c:pt idx="3">
                  <c:v>111.36736749165357</c:v>
                </c:pt>
                <c:pt idx="4">
                  <c:v>113.16806003917998</c:v>
                </c:pt>
                <c:pt idx="5">
                  <c:v>113.38930965979637</c:v>
                </c:pt>
                <c:pt idx="6">
                  <c:v>115.16223822531248</c:v>
                </c:pt>
                <c:pt idx="7">
                  <c:v>117.45664680076153</c:v>
                </c:pt>
                <c:pt idx="8">
                  <c:v>120.31219821758684</c:v>
                </c:pt>
                <c:pt idx="9">
                  <c:v>121.89767679275998</c:v>
                </c:pt>
                <c:pt idx="10" formatCode="General">
                  <c:v>109.19574124658554</c:v>
                </c:pt>
                <c:pt idx="11">
                  <c:v>110.76811384267307</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SE</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110.76811384267307</c:v>
                </c:pt>
                <c:pt idx="12" formatCode="0">
                  <c:v>109.4457672845851</c:v>
                </c:pt>
                <c:pt idx="13" formatCode="0">
                  <c:v>110.60084016223823</c:v>
                </c:pt>
                <c:pt idx="14" formatCode="0">
                  <c:v>113.8352578428938</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marker val="1"/>
        <c:smooth val="0"/>
        <c:axId val="1099424160"/>
        <c:axId val="1099429056"/>
      </c:lineChart>
      <c:scatterChart>
        <c:scatterStyle val="lineMarker"/>
        <c:varyColors val="0"/>
        <c:ser>
          <c:idx val="4"/>
          <c:order val="4"/>
          <c:spPr>
            <a:ln w="28575">
              <a:noFill/>
            </a:ln>
          </c:spPr>
          <c:marker>
            <c:symbol val="none"/>
          </c:marker>
          <c:errBars>
            <c:errDir val="x"/>
            <c:errBarType val="both"/>
            <c:errValType val="cust"/>
            <c:noEndCap val="1"/>
            <c:plus>
              <c:numLit>
                <c:formatCode>General</c:formatCode>
                <c:ptCount val="1"/>
                <c:pt idx="0">
                  <c:v>14.5</c:v>
                </c:pt>
              </c:numLit>
            </c:plus>
            <c:minus>
              <c:numLit>
                <c:formatCode>General</c:formatCode>
                <c:ptCount val="1"/>
                <c:pt idx="0">
                  <c:v>0.5</c:v>
                </c:pt>
              </c:numLit>
            </c:minus>
            <c:spPr>
              <a:ln w="19050">
                <a:solidFill>
                  <a:srgbClr val="00B050"/>
                </a:solidFill>
                <a:prstDash val="dash"/>
              </a:ln>
            </c:spPr>
          </c:errBars>
          <c:xVal>
            <c:numLit>
              <c:formatCode>General</c:formatCode>
              <c:ptCount val="1"/>
              <c:pt idx="0">
                <c:v>1</c:v>
              </c:pt>
            </c:numLit>
          </c:xVal>
          <c:yVal>
            <c:numLit>
              <c:formatCode>General</c:formatCode>
              <c:ptCount val="1"/>
              <c:pt idx="0">
                <c:v>2018</c:v>
              </c:pt>
            </c:numLit>
          </c:yVal>
          <c:smooth val="0"/>
          <c:extLst>
            <c:ext xmlns:c16="http://schemas.microsoft.com/office/drawing/2014/chart" uri="{C3380CC4-5D6E-409C-BE32-E72D297353CC}">
              <c16:uniqueId val="{00000001-0C73-43F6-84E9-49350AD36475}"/>
            </c:ext>
          </c:extLst>
        </c:ser>
        <c:ser>
          <c:idx val="5"/>
          <c:order val="5"/>
          <c:spPr>
            <a:ln w="28575">
              <a:noFill/>
            </a:ln>
          </c:spPr>
          <c:marker>
            <c:symbol val="none"/>
          </c:marker>
          <c:errBars>
            <c:errDir val="x"/>
            <c:errBarType val="both"/>
            <c:errValType val="cust"/>
            <c:noEndCap val="1"/>
            <c:plus>
              <c:numLit>
                <c:formatCode>General</c:formatCode>
                <c:ptCount val="1"/>
                <c:pt idx="0">
                  <c:v>14.5</c:v>
                </c:pt>
              </c:numLit>
            </c:plus>
            <c:minus>
              <c:numLit>
                <c:formatCode>General</c:formatCode>
                <c:ptCount val="1"/>
                <c:pt idx="0">
                  <c:v>0.5</c:v>
                </c:pt>
              </c:numLit>
            </c:minus>
            <c:spPr>
              <a:ln w="19050">
                <a:solidFill>
                  <a:srgbClr val="00B050"/>
                </a:solidFill>
                <a:prstDash val="dash"/>
              </a:ln>
            </c:spPr>
          </c:errBars>
          <c:xVal>
            <c:numLit>
              <c:formatCode>General</c:formatCode>
              <c:ptCount val="1"/>
              <c:pt idx="0">
                <c:v>1</c:v>
              </c:pt>
            </c:numLit>
          </c:xVal>
          <c:yVal>
            <c:numLit>
              <c:formatCode>General</c:formatCode>
              <c:ptCount val="1"/>
              <c:pt idx="0">
                <c:v>2018</c:v>
              </c:pt>
            </c:numLit>
          </c:yVal>
          <c:smooth val="0"/>
          <c:extLst>
            <c:ext xmlns:c16="http://schemas.microsoft.com/office/drawing/2014/chart" uri="{C3380CC4-5D6E-409C-BE32-E72D297353CC}">
              <c16:uniqueId val="{00000002-0C73-43F6-84E9-49350AD36475}"/>
            </c:ext>
          </c:extLst>
        </c:ser>
        <c:ser>
          <c:idx val="6"/>
          <c:order val="6"/>
          <c:spPr>
            <a:ln w="28575">
              <a:noFill/>
            </a:ln>
          </c:spPr>
          <c:marker>
            <c:symbol val="none"/>
          </c:marker>
          <c:errBars>
            <c:errDir val="x"/>
            <c:errBarType val="both"/>
            <c:errValType val="cust"/>
            <c:noEndCap val="1"/>
            <c:plus>
              <c:numLit>
                <c:formatCode>General</c:formatCode>
                <c:ptCount val="1"/>
                <c:pt idx="0">
                  <c:v>14.5</c:v>
                </c:pt>
              </c:numLit>
            </c:plus>
            <c:minus>
              <c:numLit>
                <c:formatCode>General</c:formatCode>
                <c:ptCount val="1"/>
                <c:pt idx="0">
                  <c:v>0.5</c:v>
                </c:pt>
              </c:numLit>
            </c:minus>
            <c:spPr>
              <a:ln w="19050">
                <a:solidFill>
                  <a:srgbClr val="00B050"/>
                </a:solidFill>
                <a:prstDash val="dash"/>
              </a:ln>
            </c:spPr>
          </c:errBars>
          <c:xVal>
            <c:numLit>
              <c:formatCode>General</c:formatCode>
              <c:ptCount val="1"/>
              <c:pt idx="0">
                <c:v>1</c:v>
              </c:pt>
            </c:numLit>
          </c:xVal>
          <c:yVal>
            <c:numLit>
              <c:formatCode>General</c:formatCode>
              <c:ptCount val="1"/>
              <c:pt idx="0">
                <c:v>2018</c:v>
              </c:pt>
            </c:numLit>
          </c:yVal>
          <c:smooth val="0"/>
          <c:extLst>
            <c:ext xmlns:c16="http://schemas.microsoft.com/office/drawing/2014/chart" uri="{C3380CC4-5D6E-409C-BE32-E72D297353CC}">
              <c16:uniqueId val="{00000003-0C73-43F6-84E9-49350AD36475}"/>
            </c:ext>
          </c:extLst>
        </c:ser>
        <c:dLbls>
          <c:showLegendKey val="0"/>
          <c:showVal val="0"/>
          <c:showCatName val="0"/>
          <c:showSerName val="0"/>
          <c:showPercent val="0"/>
          <c:showBubbleSize val="0"/>
        </c:dLbls>
        <c:axId val="1099424160"/>
        <c:axId val="1099429056"/>
      </c:scatterChart>
      <c:catAx>
        <c:axId val="1099424160"/>
        <c:scaling>
          <c:orientation val="minMax"/>
        </c:scaling>
        <c:delete val="0"/>
        <c:axPos val="b"/>
        <c:majorGridlines>
          <c:spPr>
            <a:ln>
              <a:noFill/>
            </a:ln>
          </c:spPr>
        </c:majorGridlines>
        <c:numFmt formatCode="General" sourceLinked="1"/>
        <c:majorTickMark val="out"/>
        <c:minorTickMark val="none"/>
        <c:tickLblPos val="nextTo"/>
        <c:spPr>
          <a:ln>
            <a:solidFill>
              <a:sysClr val="window" lastClr="FFFFFF">
                <a:lumMod val="50000"/>
                <a:alpha val="96000"/>
              </a:sysClr>
            </a:solidFill>
          </a:ln>
        </c:spPr>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At val="1"/>
        <c:crossBetween val="between"/>
        <c:majorUnit val="20"/>
      </c:valAx>
    </c:plotArea>
    <c:legend>
      <c:legendPos val="b"/>
      <c:legendEntry>
        <c:idx val="1"/>
        <c:delete val="1"/>
      </c:legendEntry>
      <c:legendEntry>
        <c:idx val="3"/>
        <c:delete val="1"/>
      </c:legendEntry>
      <c:legendEntry>
        <c:idx val="4"/>
        <c:delete val="1"/>
      </c:legendEntry>
      <c:legendEntry>
        <c:idx val="5"/>
        <c:delete val="1"/>
      </c:legendEntry>
      <c:legendEntry>
        <c:idx val="6"/>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101.75953079178886</c:v>
                </c:pt>
                <c:pt idx="2">
                  <c:v>109.38416422287391</c:v>
                </c:pt>
                <c:pt idx="3">
                  <c:v>109.53079178885631</c:v>
                </c:pt>
                <c:pt idx="4">
                  <c:v>109.82404692082112</c:v>
                </c:pt>
                <c:pt idx="5">
                  <c:v>109.23753665689149</c:v>
                </c:pt>
                <c:pt idx="6">
                  <c:v>107.91788856304986</c:v>
                </c:pt>
                <c:pt idx="7">
                  <c:v>106.89149560117302</c:v>
                </c:pt>
                <c:pt idx="8">
                  <c:v>105.27859237536657</c:v>
                </c:pt>
                <c:pt idx="9">
                  <c:v>107.47800586510265</c:v>
                </c:pt>
                <c:pt idx="10" formatCode="General">
                  <c:v>88.123167155425222</c:v>
                </c:pt>
                <c:pt idx="11">
                  <c:v>87.096774193548384</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87.096774193548384</c:v>
                </c:pt>
                <c:pt idx="12" formatCode="0">
                  <c:v>90.762463343108507</c:v>
                </c:pt>
                <c:pt idx="13" formatCode="0">
                  <c:v>93.401759530791793</c:v>
                </c:pt>
                <c:pt idx="14" formatCode="0">
                  <c:v>93.548387096774192</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99.344007115855021</c:v>
                </c:pt>
                <c:pt idx="2">
                  <c:v>100.35764583796605</c:v>
                </c:pt>
                <c:pt idx="3">
                  <c:v>101.08776221184493</c:v>
                </c:pt>
                <c:pt idx="4">
                  <c:v>100.57260395819435</c:v>
                </c:pt>
                <c:pt idx="5">
                  <c:v>98.878882217774816</c:v>
                </c:pt>
                <c:pt idx="6">
                  <c:v>99.306945370988061</c:v>
                </c:pt>
                <c:pt idx="7">
                  <c:v>98.999332888592392</c:v>
                </c:pt>
                <c:pt idx="8">
                  <c:v>99.169816914980359</c:v>
                </c:pt>
                <c:pt idx="9">
                  <c:v>98.932621747831888</c:v>
                </c:pt>
                <c:pt idx="10">
                  <c:v>86.922763323697282</c:v>
                </c:pt>
                <c:pt idx="11">
                  <c:v>86.811578089096429</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86.811578089096429</c:v>
                </c:pt>
                <c:pt idx="12">
                  <c:v>84.643466014379953</c:v>
                </c:pt>
                <c:pt idx="13">
                  <c:v>85.06596990586317</c:v>
                </c:pt>
                <c:pt idx="14">
                  <c:v>85.542213327403459</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107.18085106382979</c:v>
                </c:pt>
                <c:pt idx="2">
                  <c:v>119.94680851063829</c:v>
                </c:pt>
                <c:pt idx="3">
                  <c:v>132.31382978723406</c:v>
                </c:pt>
                <c:pt idx="4">
                  <c:v>143.61702127659575</c:v>
                </c:pt>
                <c:pt idx="5">
                  <c:v>150.46542553191489</c:v>
                </c:pt>
                <c:pt idx="6">
                  <c:v>162.7659574468085</c:v>
                </c:pt>
                <c:pt idx="7">
                  <c:v>279.25531914893617</c:v>
                </c:pt>
                <c:pt idx="8">
                  <c:v>391.48936170212767</c:v>
                </c:pt>
                <c:pt idx="9">
                  <c:v>221.67553191489361</c:v>
                </c:pt>
                <c:pt idx="10" formatCode="General">
                  <c:v>153.78989361702128</c:v>
                </c:pt>
                <c:pt idx="11">
                  <c:v>144.0159574468085</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144.0159574468085</c:v>
                </c:pt>
                <c:pt idx="12" formatCode="0">
                  <c:v>149.86702127659575</c:v>
                </c:pt>
                <c:pt idx="13" formatCode="0">
                  <c:v>154.05585106382978</c:v>
                </c:pt>
                <c:pt idx="14" formatCode="0">
                  <c:v>158.24468085106383</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101.9213174748399</c:v>
                </c:pt>
                <c:pt idx="2">
                  <c:v>111.61939615736505</c:v>
                </c:pt>
                <c:pt idx="3">
                  <c:v>118.66422689844465</c:v>
                </c:pt>
                <c:pt idx="4">
                  <c:v>123.78774016468435</c:v>
                </c:pt>
                <c:pt idx="5">
                  <c:v>127.90484903934126</c:v>
                </c:pt>
                <c:pt idx="6">
                  <c:v>132.47941445562671</c:v>
                </c:pt>
                <c:pt idx="7">
                  <c:v>132.84537968892954</c:v>
                </c:pt>
                <c:pt idx="8">
                  <c:v>136.3220494053065</c:v>
                </c:pt>
                <c:pt idx="9">
                  <c:v>139.24977127172917</c:v>
                </c:pt>
                <c:pt idx="10">
                  <c:v>118.57273559011894</c:v>
                </c:pt>
                <c:pt idx="11">
                  <c:v>120.95150960658738</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120.95150960658738</c:v>
                </c:pt>
                <c:pt idx="12">
                  <c:v>125.89204025617566</c:v>
                </c:pt>
                <c:pt idx="13">
                  <c:v>129.36870997255261</c:v>
                </c:pt>
                <c:pt idx="14">
                  <c:v>134.76669716376944</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103.86873169546367</c:v>
                </c:pt>
                <c:pt idx="2">
                  <c:v>111.36703712703508</c:v>
                </c:pt>
                <c:pt idx="3">
                  <c:v>117.01602486219642</c:v>
                </c:pt>
                <c:pt idx="4">
                  <c:v>119.64676241511171</c:v>
                </c:pt>
                <c:pt idx="5">
                  <c:v>120.62641480477292</c:v>
                </c:pt>
                <c:pt idx="6">
                  <c:v>123.60246064125027</c:v>
                </c:pt>
                <c:pt idx="7">
                  <c:v>126.44933560128403</c:v>
                </c:pt>
                <c:pt idx="8">
                  <c:v>130.21063805297285</c:v>
                </c:pt>
                <c:pt idx="9">
                  <c:v>133.06390761085035</c:v>
                </c:pt>
                <c:pt idx="10" formatCode="General">
                  <c:v>126.68849356063997</c:v>
                </c:pt>
                <c:pt idx="11">
                  <c:v>128.40864038060647</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128.40864038060647</c:v>
                </c:pt>
                <c:pt idx="12" formatCode="0">
                  <c:v>127.35992633423284</c:v>
                </c:pt>
                <c:pt idx="13" formatCode="0">
                  <c:v>129.6427977644486</c:v>
                </c:pt>
                <c:pt idx="14" formatCode="0">
                  <c:v>134.55256998887339</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99.755977740015624</c:v>
                </c:pt>
                <c:pt idx="2">
                  <c:v>102.267071491274</c:v>
                </c:pt>
                <c:pt idx="3">
                  <c:v>103.93576496549058</c:v>
                </c:pt>
                <c:pt idx="4">
                  <c:v>103.6563071297989</c:v>
                </c:pt>
                <c:pt idx="5">
                  <c:v>102.15351657821195</c:v>
                </c:pt>
                <c:pt idx="6">
                  <c:v>102.71082154160861</c:v>
                </c:pt>
                <c:pt idx="7">
                  <c:v>102.83242999460413</c:v>
                </c:pt>
                <c:pt idx="8">
                  <c:v>102.87994588021165</c:v>
                </c:pt>
                <c:pt idx="9">
                  <c:v>102.35082830658216</c:v>
                </c:pt>
                <c:pt idx="10">
                  <c:v>90.934935450877433</c:v>
                </c:pt>
                <c:pt idx="11">
                  <c:v>90.142467121423223</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90.142467121423223</c:v>
                </c:pt>
                <c:pt idx="12">
                  <c:v>86.611795214586579</c:v>
                </c:pt>
                <c:pt idx="13">
                  <c:v>87.277017613091829</c:v>
                </c:pt>
                <c:pt idx="14">
                  <c:v>88.717795907191004</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99.235747727898655</c:v>
                </c:pt>
                <c:pt idx="2">
                  <c:v>100.92949600660975</c:v>
                </c:pt>
                <c:pt idx="3">
                  <c:v>102.79881575323603</c:v>
                </c:pt>
                <c:pt idx="4">
                  <c:v>102.64045717433214</c:v>
                </c:pt>
                <c:pt idx="5">
                  <c:v>101.23244285320848</c:v>
                </c:pt>
                <c:pt idx="6">
                  <c:v>101.39080143211237</c:v>
                </c:pt>
                <c:pt idx="7">
                  <c:v>100.71261360506747</c:v>
                </c:pt>
                <c:pt idx="8">
                  <c:v>101.7763701459653</c:v>
                </c:pt>
                <c:pt idx="9">
                  <c:v>103.05356651060313</c:v>
                </c:pt>
                <c:pt idx="10">
                  <c:v>96.622831175984572</c:v>
                </c:pt>
                <c:pt idx="11">
                  <c:v>98.591985678876341</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98.591985678876341</c:v>
                </c:pt>
                <c:pt idx="12">
                  <c:v>94.7294133847425</c:v>
                </c:pt>
                <c:pt idx="13">
                  <c:v>95.734646103001921</c:v>
                </c:pt>
                <c:pt idx="14">
                  <c:v>96.798402643899749</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102.15632422802851</c:v>
                </c:pt>
                <c:pt idx="2">
                  <c:v>105.87143705463183</c:v>
                </c:pt>
                <c:pt idx="3">
                  <c:v>108.77004156769596</c:v>
                </c:pt>
                <c:pt idx="4">
                  <c:v>111.35688836104514</c:v>
                </c:pt>
                <c:pt idx="5">
                  <c:v>113.47238717339667</c:v>
                </c:pt>
                <c:pt idx="6">
                  <c:v>116.26707244655582</c:v>
                </c:pt>
                <c:pt idx="7">
                  <c:v>118.50504750593824</c:v>
                </c:pt>
                <c:pt idx="8">
                  <c:v>121.23663895486936</c:v>
                </c:pt>
                <c:pt idx="9">
                  <c:v>124.14266627078385</c:v>
                </c:pt>
                <c:pt idx="10">
                  <c:v>111.21585510688836</c:v>
                </c:pt>
                <c:pt idx="11">
                  <c:v>112.35525534441805</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112.35525534441805</c:v>
                </c:pt>
                <c:pt idx="12">
                  <c:v>107.95353325415677</c:v>
                </c:pt>
                <c:pt idx="13">
                  <c:v>102.43839073634204</c:v>
                </c:pt>
                <c:pt idx="14">
                  <c:v>106.23144299287411</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103.19058362777234</c:v>
                </c:pt>
                <c:pt idx="2">
                  <c:v>109.16734068366608</c:v>
                </c:pt>
                <c:pt idx="3">
                  <c:v>115.75496998850623</c:v>
                </c:pt>
                <c:pt idx="4">
                  <c:v>117.38963858499</c:v>
                </c:pt>
                <c:pt idx="5">
                  <c:v>117.40453790813503</c:v>
                </c:pt>
                <c:pt idx="6">
                  <c:v>121.73598399386999</c:v>
                </c:pt>
                <c:pt idx="7">
                  <c:v>124.57536929036652</c:v>
                </c:pt>
                <c:pt idx="8">
                  <c:v>128.38321059129029</c:v>
                </c:pt>
                <c:pt idx="9">
                  <c:v>131.30773487718702</c:v>
                </c:pt>
                <c:pt idx="10">
                  <c:v>125.35439104337831</c:v>
                </c:pt>
                <c:pt idx="11">
                  <c:v>129.29632625260737</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129.29632625260737</c:v>
                </c:pt>
                <c:pt idx="12">
                  <c:v>135.58596909454684</c:v>
                </c:pt>
                <c:pt idx="13">
                  <c:v>141.6478651398408</c:v>
                </c:pt>
                <c:pt idx="14">
                  <c:v>147.2563960665787</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102.94783602527333</c:v>
                </c:pt>
                <c:pt idx="2">
                  <c:v>105.57867724753628</c:v>
                </c:pt>
                <c:pt idx="3">
                  <c:v>119.51782287106721</c:v>
                </c:pt>
                <c:pt idx="4">
                  <c:v>125.44368490285295</c:v>
                </c:pt>
                <c:pt idx="5">
                  <c:v>128.36995665581264</c:v>
                </c:pt>
                <c:pt idx="6">
                  <c:v>123.91262156858517</c:v>
                </c:pt>
                <c:pt idx="7">
                  <c:v>130.84122226295474</c:v>
                </c:pt>
                <c:pt idx="8">
                  <c:v>138.45987967136048</c:v>
                </c:pt>
                <c:pt idx="9">
                  <c:v>144.61647941690208</c:v>
                </c:pt>
                <c:pt idx="10">
                  <c:v>91.100424816164576</c:v>
                </c:pt>
                <c:pt idx="11">
                  <c:v>93.946908761563847</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93.946908761563847</c:v>
                </c:pt>
                <c:pt idx="12">
                  <c:v>95.34643003471848</c:v>
                </c:pt>
                <c:pt idx="13">
                  <c:v>106.87900286804822</c:v>
                </c:pt>
                <c:pt idx="14">
                  <c:v>110.98915317102625</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103.25678879918704</c:v>
                </c:pt>
                <c:pt idx="2">
                  <c:v>109.83458476824931</c:v>
                </c:pt>
                <c:pt idx="3">
                  <c:v>115.60929825551854</c:v>
                </c:pt>
                <c:pt idx="4">
                  <c:v>117.96632416868967</c:v>
                </c:pt>
                <c:pt idx="5">
                  <c:v>118.62685598148252</c:v>
                </c:pt>
                <c:pt idx="6">
                  <c:v>122.10452774798171</c:v>
                </c:pt>
                <c:pt idx="7">
                  <c:v>124.59493027719753</c:v>
                </c:pt>
                <c:pt idx="8">
                  <c:v>127.5623835600971</c:v>
                </c:pt>
                <c:pt idx="9">
                  <c:v>130.40563427990742</c:v>
                </c:pt>
                <c:pt idx="10">
                  <c:v>122.99652797380455</c:v>
                </c:pt>
                <c:pt idx="11">
                  <c:v>125.75227234234742</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125.75227234234742</c:v>
                </c:pt>
                <c:pt idx="12">
                  <c:v>123.92734150059279</c:v>
                </c:pt>
                <c:pt idx="13">
                  <c:v>121.69240106136736</c:v>
                </c:pt>
                <c:pt idx="14">
                  <c:v>125.57020267600068</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102.19949374016556</c:v>
                </c:pt>
                <c:pt idx="2">
                  <c:v>108.69877539850859</c:v>
                </c:pt>
                <c:pt idx="3">
                  <c:v>115.85824724635698</c:v>
                </c:pt>
                <c:pt idx="4">
                  <c:v>120.21960730656086</c:v>
                </c:pt>
                <c:pt idx="5">
                  <c:v>122.58671410002053</c:v>
                </c:pt>
                <c:pt idx="6">
                  <c:v>126.38366285831566</c:v>
                </c:pt>
                <c:pt idx="7">
                  <c:v>129.33570500102621</c:v>
                </c:pt>
                <c:pt idx="8">
                  <c:v>133.37210097831291</c:v>
                </c:pt>
                <c:pt idx="9">
                  <c:v>136.25572962988301</c:v>
                </c:pt>
                <c:pt idx="10">
                  <c:v>125.40192926045016</c:v>
                </c:pt>
                <c:pt idx="11">
                  <c:v>128.78497639734556</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128.78497639734556</c:v>
                </c:pt>
                <c:pt idx="12">
                  <c:v>126.92070876376822</c:v>
                </c:pt>
                <c:pt idx="13">
                  <c:v>127.87507696517753</c:v>
                </c:pt>
                <c:pt idx="14">
                  <c:v>132.59902852842581</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2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SE</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94.33456138883362</c:v>
                </c:pt>
                <c:pt idx="2">
                  <c:v>98.045900630895972</c:v>
                </c:pt>
                <c:pt idx="3">
                  <c:v>102.85557973796749</c:v>
                </c:pt>
                <c:pt idx="4">
                  <c:v>102.57486401939396</c:v>
                </c:pt>
                <c:pt idx="5">
                  <c:v>102.9688947448542</c:v>
                </c:pt>
                <c:pt idx="6">
                  <c:v>104.00623881981979</c:v>
                </c:pt>
                <c:pt idx="7">
                  <c:v>105.12141227594827</c:v>
                </c:pt>
                <c:pt idx="8">
                  <c:v>107.99190325049371</c:v>
                </c:pt>
                <c:pt idx="9">
                  <c:v>111.36937626868905</c:v>
                </c:pt>
                <c:pt idx="10" formatCode="General">
                  <c:v>97.587548961590841</c:v>
                </c:pt>
                <c:pt idx="11">
                  <c:v>97.983138352895452</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97.983138352895452</c:v>
                </c:pt>
                <c:pt idx="12" formatCode="0">
                  <c:v>96.216702351455254</c:v>
                </c:pt>
                <c:pt idx="13" formatCode="0">
                  <c:v>96.939819392193058</c:v>
                </c:pt>
                <c:pt idx="14">
                  <c:v>99.358557049507908</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marker val="1"/>
        <c:smooth val="0"/>
        <c:axId val="1099437216"/>
        <c:axId val="1099437760"/>
      </c:lineChart>
      <c:scatterChart>
        <c:scatterStyle val="lineMarker"/>
        <c:varyColors val="0"/>
        <c:ser>
          <c:idx val="4"/>
          <c:order val="4"/>
          <c:spPr>
            <a:ln w="28575">
              <a:noFill/>
            </a:ln>
          </c:spPr>
          <c:marker>
            <c:symbol val="none"/>
          </c:marker>
          <c:errBars>
            <c:errDir val="x"/>
            <c:errBarType val="both"/>
            <c:errValType val="cust"/>
            <c:noEndCap val="1"/>
            <c:plus>
              <c:numLit>
                <c:formatCode>General</c:formatCode>
                <c:ptCount val="1"/>
                <c:pt idx="0">
                  <c:v>14.5</c:v>
                </c:pt>
              </c:numLit>
            </c:plus>
            <c:minus>
              <c:numLit>
                <c:formatCode>General</c:formatCode>
                <c:ptCount val="1"/>
                <c:pt idx="0">
                  <c:v>0.5</c:v>
                </c:pt>
              </c:numLit>
            </c:minus>
            <c:spPr>
              <a:ln w="19050">
                <a:solidFill>
                  <a:srgbClr val="00B050"/>
                </a:solidFill>
                <a:prstDash val="dash"/>
              </a:ln>
            </c:spPr>
          </c:errBars>
          <c:xVal>
            <c:numLit>
              <c:formatCode>General</c:formatCode>
              <c:ptCount val="1"/>
              <c:pt idx="0">
                <c:v>1</c:v>
              </c:pt>
            </c:numLit>
          </c:xVal>
          <c:yVal>
            <c:numLit>
              <c:formatCode>General</c:formatCode>
              <c:ptCount val="1"/>
              <c:pt idx="0">
                <c:v>2</c:v>
              </c:pt>
            </c:numLit>
          </c:yVal>
          <c:smooth val="0"/>
          <c:extLst>
            <c:ext xmlns:c16="http://schemas.microsoft.com/office/drawing/2014/chart" uri="{C3380CC4-5D6E-409C-BE32-E72D297353CC}">
              <c16:uniqueId val="{00000001-C7D5-49BF-AED9-23E421902B85}"/>
            </c:ext>
          </c:extLst>
        </c:ser>
        <c:dLbls>
          <c:showLegendKey val="0"/>
          <c:showVal val="0"/>
          <c:showCatName val="0"/>
          <c:showSerName val="0"/>
          <c:showPercent val="0"/>
          <c:showBubbleSize val="0"/>
        </c:dLbls>
        <c:axId val="1099437216"/>
        <c:axId val="1099437760"/>
      </c:scatter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egendEntry>
        <c:idx val="4"/>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SE</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86.646078717215403</c:v>
                </c:pt>
                <c:pt idx="2">
                  <c:v>101.86565480405531</c:v>
                </c:pt>
                <c:pt idx="3">
                  <c:v>116.2807614768717</c:v>
                </c:pt>
                <c:pt idx="4">
                  <c:v>120.02788934285958</c:v>
                </c:pt>
                <c:pt idx="5">
                  <c:v>124.16521678291674</c:v>
                </c:pt>
                <c:pt idx="6">
                  <c:v>125.00317010216291</c:v>
                </c:pt>
                <c:pt idx="7">
                  <c:v>128.47333847544513</c:v>
                </c:pt>
                <c:pt idx="8">
                  <c:v>134.42053838105389</c:v>
                </c:pt>
                <c:pt idx="9">
                  <c:v>137.72139092498534</c:v>
                </c:pt>
                <c:pt idx="10" formatCode="General">
                  <c:v>115.8937262010748</c:v>
                </c:pt>
                <c:pt idx="11">
                  <c:v>116.03245878428388</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116.03245878428388</c:v>
                </c:pt>
                <c:pt idx="12" formatCode="0">
                  <c:v>115.5841039746704</c:v>
                </c:pt>
                <c:pt idx="13" formatCode="0">
                  <c:v>125.82554316984864</c:v>
                </c:pt>
                <c:pt idx="14" formatCode="0">
                  <c:v>133.92146313135106</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101.57259186639335</c:v>
                </c:pt>
                <c:pt idx="2">
                  <c:v>106.24089430021844</c:v>
                </c:pt>
                <c:pt idx="3">
                  <c:v>111.23441004159747</c:v>
                </c:pt>
                <c:pt idx="4">
                  <c:v>113.0478198158216</c:v>
                </c:pt>
                <c:pt idx="5">
                  <c:v>113.2549886957455</c:v>
                </c:pt>
                <c:pt idx="6">
                  <c:v>115.07094488289229</c:v>
                </c:pt>
                <c:pt idx="7">
                  <c:v>117.33943502372711</c:v>
                </c:pt>
                <c:pt idx="8">
                  <c:v>120.11975416202098</c:v>
                </c:pt>
                <c:pt idx="9">
                  <c:v>121.69452866806235</c:v>
                </c:pt>
                <c:pt idx="10" formatCode="General">
                  <c:v>108.21909336786754</c:v>
                </c:pt>
                <c:pt idx="11">
                  <c:v>109.88335609947744</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109.88335609947744</c:v>
                </c:pt>
                <c:pt idx="12" formatCode="0">
                  <c:v>108.55412855383753</c:v>
                </c:pt>
                <c:pt idx="13" formatCode="0">
                  <c:v>109.78295467566885</c:v>
                </c:pt>
                <c:pt idx="14" formatCode="0">
                  <c:v>112.99798287719196</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108.08281670370803</c:v>
                </c:pt>
                <c:pt idx="2">
                  <c:v>111.13580535735174</c:v>
                </c:pt>
                <c:pt idx="3">
                  <c:v>113.95094942878309</c:v>
                </c:pt>
                <c:pt idx="4">
                  <c:v>115.62755877880454</c:v>
                </c:pt>
                <c:pt idx="5">
                  <c:v>116.0720552111358</c:v>
                </c:pt>
                <c:pt idx="6">
                  <c:v>117.02343353998518</c:v>
                </c:pt>
                <c:pt idx="7">
                  <c:v>119.7917885132764</c:v>
                </c:pt>
                <c:pt idx="8">
                  <c:v>123.93652279018988</c:v>
                </c:pt>
                <c:pt idx="9">
                  <c:v>125.87047217998206</c:v>
                </c:pt>
                <c:pt idx="10" formatCode="General">
                  <c:v>126.15120676882286</c:v>
                </c:pt>
                <c:pt idx="11">
                  <c:v>125.90556400358716</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125.90556400358716</c:v>
                </c:pt>
                <c:pt idx="12" formatCode="0">
                  <c:v>123.51931999844037</c:v>
                </c:pt>
                <c:pt idx="13" formatCode="0">
                  <c:v>124.33812921589269</c:v>
                </c:pt>
                <c:pt idx="14" formatCode="0">
                  <c:v>127.6367606347721</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106.13758992805755</c:v>
                </c:pt>
                <c:pt idx="2">
                  <c:v>109.9820143884892</c:v>
                </c:pt>
                <c:pt idx="3">
                  <c:v>112.90467625899281</c:v>
                </c:pt>
                <c:pt idx="4">
                  <c:v>113.84892086330935</c:v>
                </c:pt>
                <c:pt idx="5">
                  <c:v>114.52338129496403</c:v>
                </c:pt>
                <c:pt idx="6">
                  <c:v>115.71492805755396</c:v>
                </c:pt>
                <c:pt idx="7">
                  <c:v>118.48021582733813</c:v>
                </c:pt>
                <c:pt idx="8">
                  <c:v>123.20143884892086</c:v>
                </c:pt>
                <c:pt idx="9">
                  <c:v>124.10071942446044</c:v>
                </c:pt>
                <c:pt idx="10" formatCode="General">
                  <c:v>132.14928057553956</c:v>
                </c:pt>
                <c:pt idx="11">
                  <c:v>132.84622302158274</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132.84622302158274</c:v>
                </c:pt>
                <c:pt idx="12" formatCode="0">
                  <c:v>132.4865107913669</c:v>
                </c:pt>
                <c:pt idx="13" formatCode="0">
                  <c:v>132.4865107913669</c:v>
                </c:pt>
                <c:pt idx="14" formatCode="0">
                  <c:v>137.74730215827338</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106.64523043944266</c:v>
                </c:pt>
                <c:pt idx="2">
                  <c:v>104.82315112540194</c:v>
                </c:pt>
                <c:pt idx="3">
                  <c:v>106.21650589496248</c:v>
                </c:pt>
                <c:pt idx="4">
                  <c:v>107.82422293676314</c:v>
                </c:pt>
                <c:pt idx="5">
                  <c:v>106.7524115755627</c:v>
                </c:pt>
                <c:pt idx="6">
                  <c:v>105.35905680600214</c:v>
                </c:pt>
                <c:pt idx="7">
                  <c:v>104.50160771704181</c:v>
                </c:pt>
                <c:pt idx="8">
                  <c:v>109.7534833869239</c:v>
                </c:pt>
                <c:pt idx="9">
                  <c:v>110.39657020364416</c:v>
                </c:pt>
                <c:pt idx="10" formatCode="General">
                  <c:v>148.33869239013933</c:v>
                </c:pt>
                <c:pt idx="11">
                  <c:v>151.7684887459807</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151.7684887459807</c:v>
                </c:pt>
                <c:pt idx="12" formatCode="0">
                  <c:v>149.51768488745981</c:v>
                </c:pt>
                <c:pt idx="13" formatCode="0">
                  <c:v>151.7684887459807</c:v>
                </c:pt>
                <c:pt idx="14" formatCode="0">
                  <c:v>156.16291532690246</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92.517451922015837</c:v>
                </c:pt>
                <c:pt idx="2">
                  <c:v>96.422242388599159</c:v>
                </c:pt>
                <c:pt idx="3">
                  <c:v>100.68340649054409</c:v>
                </c:pt>
                <c:pt idx="4">
                  <c:v>100.40142341731807</c:v>
                </c:pt>
                <c:pt idx="5">
                  <c:v>101.38667642961653</c:v>
                </c:pt>
                <c:pt idx="6">
                  <c:v>100.80531353739457</c:v>
                </c:pt>
                <c:pt idx="7">
                  <c:v>98.864018466515802</c:v>
                </c:pt>
                <c:pt idx="8">
                  <c:v>98.893748726077845</c:v>
                </c:pt>
                <c:pt idx="9">
                  <c:v>102.30883378188376</c:v>
                </c:pt>
                <c:pt idx="10" formatCode="General">
                  <c:v>85.15823898195282</c:v>
                </c:pt>
                <c:pt idx="11">
                  <c:v>86.399250122361437</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86.399250122361437</c:v>
                </c:pt>
                <c:pt idx="12" formatCode="0">
                  <c:v>85.027373909295449</c:v>
                </c:pt>
                <c:pt idx="13" formatCode="0">
                  <c:v>85.435548302583939</c:v>
                </c:pt>
                <c:pt idx="14" formatCode="0">
                  <c:v>87.33516907949145</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96.411131989787819</c:v>
                </c:pt>
                <c:pt idx="2">
                  <c:v>99.609420758468303</c:v>
                </c:pt>
                <c:pt idx="3">
                  <c:v>104.41640176065548</c:v>
                </c:pt>
                <c:pt idx="4">
                  <c:v>104.85576329036533</c:v>
                </c:pt>
                <c:pt idx="5">
                  <c:v>104.80200649253743</c:v>
                </c:pt>
                <c:pt idx="6">
                  <c:v>106.77833103596571</c:v>
                </c:pt>
                <c:pt idx="7">
                  <c:v>109.88049944076883</c:v>
                </c:pt>
                <c:pt idx="8">
                  <c:v>114.47197184748474</c:v>
                </c:pt>
                <c:pt idx="9">
                  <c:v>117.53017200570625</c:v>
                </c:pt>
                <c:pt idx="10" formatCode="General">
                  <c:v>101.4203027390292</c:v>
                </c:pt>
                <c:pt idx="11">
                  <c:v>101.16612134273248</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101.16612134273248</c:v>
                </c:pt>
                <c:pt idx="12" formatCode="0">
                  <c:v>99.356041702437665</c:v>
                </c:pt>
                <c:pt idx="13" formatCode="0">
                  <c:v>99.750472177246593</c:v>
                </c:pt>
                <c:pt idx="14" formatCode="0">
                  <c:v>101.77333245610798</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94.533274858974522</c:v>
                </c:pt>
                <c:pt idx="2">
                  <c:v>98.56593517251504</c:v>
                </c:pt>
                <c:pt idx="3">
                  <c:v>104.17401517447256</c:v>
                </c:pt>
                <c:pt idx="4">
                  <c:v>103.05051695223109</c:v>
                </c:pt>
                <c:pt idx="5">
                  <c:v>103.11263027327979</c:v>
                </c:pt>
                <c:pt idx="6">
                  <c:v>105.39538893291197</c:v>
                </c:pt>
                <c:pt idx="7">
                  <c:v>108.61116496356959</c:v>
                </c:pt>
                <c:pt idx="8">
                  <c:v>113.58154820276047</c:v>
                </c:pt>
                <c:pt idx="9">
                  <c:v>117.27898480482301</c:v>
                </c:pt>
                <c:pt idx="10" formatCode="General">
                  <c:v>111.1118849134272</c:v>
                </c:pt>
                <c:pt idx="11">
                  <c:v>111.04393670464363</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111.04393670464363</c:v>
                </c:pt>
                <c:pt idx="12" formatCode="0">
                  <c:v>108.75666071257154</c:v>
                </c:pt>
                <c:pt idx="13" formatCode="0">
                  <c:v>110.32191640299875</c:v>
                </c:pt>
                <c:pt idx="14" formatCode="0">
                  <c:v>113.95761612838258</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97.004042172984157</c:v>
                </c:pt>
                <c:pt idx="2">
                  <c:v>97.038024616032189</c:v>
                </c:pt>
                <c:pt idx="3">
                  <c:v>101.08068030533997</c:v>
                </c:pt>
                <c:pt idx="4">
                  <c:v>100.90931997462901</c:v>
                </c:pt>
                <c:pt idx="5">
                  <c:v>100.45345322442218</c:v>
                </c:pt>
                <c:pt idx="6">
                  <c:v>100.05995198049099</c:v>
                </c:pt>
                <c:pt idx="7">
                  <c:v>103.79367636936212</c:v>
                </c:pt>
                <c:pt idx="8">
                  <c:v>108.14188442300805</c:v>
                </c:pt>
                <c:pt idx="9">
                  <c:v>111.68658147242451</c:v>
                </c:pt>
                <c:pt idx="10" formatCode="General">
                  <c:v>145.10223212518667</c:v>
                </c:pt>
                <c:pt idx="11">
                  <c:v>147.80209860894027</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147.80209860894027</c:v>
                </c:pt>
                <c:pt idx="12" formatCode="0">
                  <c:v>145.24588517988974</c:v>
                </c:pt>
                <c:pt idx="13" formatCode="0">
                  <c:v>146.80096811346274</c:v>
                </c:pt>
                <c:pt idx="14" formatCode="0">
                  <c:v>150.3485613938208</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85.556463086894667</c:v>
                </c:pt>
                <c:pt idx="2">
                  <c:v>100.74642988881278</c:v>
                </c:pt>
                <c:pt idx="3">
                  <c:v>115.28877061706277</c:v>
                </c:pt>
                <c:pt idx="4">
                  <c:v>120.28007588133003</c:v>
                </c:pt>
                <c:pt idx="5">
                  <c:v>123.97876376666494</c:v>
                </c:pt>
                <c:pt idx="6">
                  <c:v>124.10951678347472</c:v>
                </c:pt>
                <c:pt idx="7">
                  <c:v>127.08449596880432</c:v>
                </c:pt>
                <c:pt idx="8">
                  <c:v>132.37634004321021</c:v>
                </c:pt>
                <c:pt idx="9">
                  <c:v>135.08616509458818</c:v>
                </c:pt>
                <c:pt idx="10" formatCode="General">
                  <c:v>99.08789113136956</c:v>
                </c:pt>
                <c:pt idx="11">
                  <c:v>99.936215155187838</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99.936215155187838</c:v>
                </c:pt>
                <c:pt idx="12" formatCode="0">
                  <c:v>99.813513474205607</c:v>
                </c:pt>
                <c:pt idx="13" formatCode="0">
                  <c:v>108.82364978921852</c:v>
                </c:pt>
                <c:pt idx="14" formatCode="0">
                  <c:v>115.47466025188385</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85.132628933413869</c:v>
                </c:pt>
                <c:pt idx="2">
                  <c:v>99.725801401110346</c:v>
                </c:pt>
                <c:pt idx="3">
                  <c:v>113.86701662756148</c:v>
                </c:pt>
                <c:pt idx="4">
                  <c:v>119.69294557949085</c:v>
                </c:pt>
                <c:pt idx="5">
                  <c:v>123.59028131478544</c:v>
                </c:pt>
                <c:pt idx="6">
                  <c:v>122.66362728522735</c:v>
                </c:pt>
                <c:pt idx="7">
                  <c:v>126.66298379435001</c:v>
                </c:pt>
                <c:pt idx="8">
                  <c:v>130.68571237778986</c:v>
                </c:pt>
                <c:pt idx="9">
                  <c:v>134.17695392058957</c:v>
                </c:pt>
                <c:pt idx="10" formatCode="General">
                  <c:v>112.99821218808147</c:v>
                </c:pt>
                <c:pt idx="11">
                  <c:v>112.08396948881936</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112.08396948881936</c:v>
                </c:pt>
                <c:pt idx="12" formatCode="0">
                  <c:v>111.80402526915827</c:v>
                </c:pt>
                <c:pt idx="13" formatCode="0">
                  <c:v>121.78346499197156</c:v>
                </c:pt>
                <c:pt idx="14" formatCode="0">
                  <c:v>128.88029256980514</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89.527874487403892</c:v>
                </c:pt>
                <c:pt idx="2">
                  <c:v>105.43494057360219</c:v>
                </c:pt>
                <c:pt idx="3">
                  <c:v>119.98256067432061</c:v>
                </c:pt>
                <c:pt idx="4">
                  <c:v>120.07412045455985</c:v>
                </c:pt>
                <c:pt idx="5">
                  <c:v>124.98720484257218</c:v>
                </c:pt>
                <c:pt idx="6">
                  <c:v>128.50982225788724</c:v>
                </c:pt>
                <c:pt idx="7">
                  <c:v>132.02296177881126</c:v>
                </c:pt>
                <c:pt idx="8">
                  <c:v>140.75905296879245</c:v>
                </c:pt>
                <c:pt idx="9">
                  <c:v>144.57043023321941</c:v>
                </c:pt>
                <c:pt idx="10" formatCode="General">
                  <c:v>139.05903464486332</c:v>
                </c:pt>
                <c:pt idx="11">
                  <c:v>139.44288936769809</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139.44288936769809</c:v>
                </c:pt>
                <c:pt idx="12" formatCode="0">
                  <c:v>138.42876188054063</c:v>
                </c:pt>
                <c:pt idx="13" formatCode="0">
                  <c:v>150.41933134402865</c:v>
                </c:pt>
                <c:pt idx="14" formatCode="0">
                  <c:v>161.28770896861553</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85.208740333670235</c:v>
                </c:pt>
                <c:pt idx="2">
                  <c:v>110.59072073699176</c:v>
                </c:pt>
                <c:pt idx="3">
                  <c:v>116.55566358345966</c:v>
                </c:pt>
                <c:pt idx="4">
                  <c:v>120.63196185996112</c:v>
                </c:pt>
                <c:pt idx="5">
                  <c:v>119.93033624834045</c:v>
                </c:pt>
                <c:pt idx="6">
                  <c:v>118.13330235879819</c:v>
                </c:pt>
                <c:pt idx="7">
                  <c:v>125.19918643591102</c:v>
                </c:pt>
                <c:pt idx="8">
                  <c:v>124.53649678007304</c:v>
                </c:pt>
                <c:pt idx="9">
                  <c:v>128.08484614525588</c:v>
                </c:pt>
                <c:pt idx="10" formatCode="General">
                  <c:v>165.68772705276382</c:v>
                </c:pt>
                <c:pt idx="11">
                  <c:v>172.234052365347</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172.234052365347</c:v>
                </c:pt>
                <c:pt idx="12" formatCode="0">
                  <c:v>163.45781209027103</c:v>
                </c:pt>
                <c:pt idx="13" formatCode="0">
                  <c:v>191.65841337769035</c:v>
                </c:pt>
                <c:pt idx="14" formatCode="0">
                  <c:v>203.25514271494103</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21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89.559819413092555</c:v>
                </c:pt>
                <c:pt idx="2">
                  <c:v>96.416478555304735</c:v>
                </c:pt>
                <c:pt idx="3">
                  <c:v>97.488713318284425</c:v>
                </c:pt>
                <c:pt idx="4">
                  <c:v>98.448081264108353</c:v>
                </c:pt>
                <c:pt idx="5">
                  <c:v>103.66817155756208</c:v>
                </c:pt>
                <c:pt idx="6">
                  <c:v>98.306997742663654</c:v>
                </c:pt>
                <c:pt idx="7">
                  <c:v>81.292325056433413</c:v>
                </c:pt>
                <c:pt idx="8">
                  <c:v>78.668171557562076</c:v>
                </c:pt>
                <c:pt idx="9">
                  <c:v>81.856659142212195</c:v>
                </c:pt>
                <c:pt idx="10" formatCode="General">
                  <c:v>73.504514672686227</c:v>
                </c:pt>
                <c:pt idx="11">
                  <c:v>61.512415349887135</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61.512415349887135</c:v>
                </c:pt>
                <c:pt idx="12" formatCode="0">
                  <c:v>63.487584650112865</c:v>
                </c:pt>
                <c:pt idx="13" formatCode="0">
                  <c:v>64.757336343115128</c:v>
                </c:pt>
                <c:pt idx="14" formatCode="0">
                  <c:v>64.588036117381492</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89.600198269692299</c:v>
                </c:pt>
                <c:pt idx="2">
                  <c:v>87.016369894365752</c:v>
                </c:pt>
                <c:pt idx="3">
                  <c:v>89.600451164707991</c:v>
                </c:pt>
                <c:pt idx="4">
                  <c:v>86.526259353954387</c:v>
                </c:pt>
                <c:pt idx="5">
                  <c:v>84.778501900506043</c:v>
                </c:pt>
                <c:pt idx="6">
                  <c:v>83.770209472941502</c:v>
                </c:pt>
                <c:pt idx="7">
                  <c:v>79.131103305084963</c:v>
                </c:pt>
                <c:pt idx="8">
                  <c:v>79.301048755630077</c:v>
                </c:pt>
                <c:pt idx="9">
                  <c:v>80.219057662592533</c:v>
                </c:pt>
                <c:pt idx="10">
                  <c:v>64.888056021303882</c:v>
                </c:pt>
                <c:pt idx="11">
                  <c:v>63.764443466583714</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63.764443466583714</c:v>
                </c:pt>
                <c:pt idx="12">
                  <c:v>61.923873542376356</c:v>
                </c:pt>
                <c:pt idx="13">
                  <c:v>62.181067773335258</c:v>
                </c:pt>
                <c:pt idx="14">
                  <c:v>62.469115196208598</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103.35725862468163</c:v>
                </c:pt>
                <c:pt idx="2">
                  <c:v>104.80821177741761</c:v>
                </c:pt>
                <c:pt idx="3">
                  <c:v>109.12248205603149</c:v>
                </c:pt>
                <c:pt idx="4">
                  <c:v>110.0486223662885</c:v>
                </c:pt>
                <c:pt idx="5">
                  <c:v>106.84572045998303</c:v>
                </c:pt>
                <c:pt idx="6">
                  <c:v>114.03102570039361</c:v>
                </c:pt>
                <c:pt idx="7">
                  <c:v>112.00895268966582</c:v>
                </c:pt>
                <c:pt idx="8">
                  <c:v>112.90422165624759</c:v>
                </c:pt>
                <c:pt idx="9">
                  <c:v>112.48745851663193</c:v>
                </c:pt>
                <c:pt idx="10" formatCode="General">
                  <c:v>88.60075634792004</c:v>
                </c:pt>
                <c:pt idx="11">
                  <c:v>90.043991664737206</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90.043991664737206</c:v>
                </c:pt>
                <c:pt idx="12" formatCode="0">
                  <c:v>93.609631859226667</c:v>
                </c:pt>
                <c:pt idx="13" formatCode="0">
                  <c:v>96.063903681407737</c:v>
                </c:pt>
                <c:pt idx="14" formatCode="0">
                  <c:v>98.525893339507604</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92.426316269732638</c:v>
                </c:pt>
                <c:pt idx="2">
                  <c:v>97.134775070718135</c:v>
                </c:pt>
                <c:pt idx="3">
                  <c:v>111.53389907838306</c:v>
                </c:pt>
                <c:pt idx="4">
                  <c:v>113.5505064330687</c:v>
                </c:pt>
                <c:pt idx="5">
                  <c:v>121.38881284788758</c:v>
                </c:pt>
                <c:pt idx="6">
                  <c:v>122.90354959394105</c:v>
                </c:pt>
                <c:pt idx="7">
                  <c:v>124.67378410438909</c:v>
                </c:pt>
                <c:pt idx="8">
                  <c:v>125.17565471302126</c:v>
                </c:pt>
                <c:pt idx="9">
                  <c:v>128.12300392371566</c:v>
                </c:pt>
                <c:pt idx="10">
                  <c:v>104.56246007847432</c:v>
                </c:pt>
                <c:pt idx="11">
                  <c:v>111.02290354959393</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111.02290354959393</c:v>
                </c:pt>
                <c:pt idx="12">
                  <c:v>115.37549046445844</c:v>
                </c:pt>
                <c:pt idx="13">
                  <c:v>118.37758919609453</c:v>
                </c:pt>
                <c:pt idx="14">
                  <c:v>123.11342275755086</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98.184436887377473</c:v>
                </c:pt>
                <c:pt idx="2">
                  <c:v>105.72034406881376</c:v>
                </c:pt>
                <c:pt idx="3">
                  <c:v>112.61572314462893</c:v>
                </c:pt>
                <c:pt idx="4">
                  <c:v>113.77115423084616</c:v>
                </c:pt>
                <c:pt idx="5">
                  <c:v>114.83176635327065</c:v>
                </c:pt>
                <c:pt idx="6">
                  <c:v>119.500700140028</c:v>
                </c:pt>
                <c:pt idx="7">
                  <c:v>124.46529305861172</c:v>
                </c:pt>
                <c:pt idx="8">
                  <c:v>129.54230846169233</c:v>
                </c:pt>
                <c:pt idx="9">
                  <c:v>136.39407881576315</c:v>
                </c:pt>
                <c:pt idx="10" formatCode="General">
                  <c:v>132.15963192638529</c:v>
                </c:pt>
                <c:pt idx="11">
                  <c:v>133.54830966193239</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133.54830966193239</c:v>
                </c:pt>
                <c:pt idx="12" formatCode="0">
                  <c:v>132.15763152630527</c:v>
                </c:pt>
                <c:pt idx="13" formatCode="0">
                  <c:v>134.10362072414483</c:v>
                </c:pt>
                <c:pt idx="14" formatCode="0">
                  <c:v>138.66333266653331</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94.229083578033922</c:v>
                </c:pt>
                <c:pt idx="2">
                  <c:v>97.841083402726042</c:v>
                </c:pt>
                <c:pt idx="3">
                  <c:v>102.02327212166367</c:v>
                </c:pt>
                <c:pt idx="4">
                  <c:v>100.01095674277951</c:v>
                </c:pt>
                <c:pt idx="5">
                  <c:v>98.991103124863045</c:v>
                </c:pt>
                <c:pt idx="6">
                  <c:v>97.452119034053553</c:v>
                </c:pt>
                <c:pt idx="7">
                  <c:v>96.77937502739185</c:v>
                </c:pt>
                <c:pt idx="8">
                  <c:v>98.22215891659728</c:v>
                </c:pt>
                <c:pt idx="9">
                  <c:v>98.653635447254246</c:v>
                </c:pt>
                <c:pt idx="10">
                  <c:v>86.811149581452426</c:v>
                </c:pt>
                <c:pt idx="11">
                  <c:v>85.46105973616163</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85.46105973616163</c:v>
                </c:pt>
                <c:pt idx="12">
                  <c:v>82.263005653679272</c:v>
                </c:pt>
                <c:pt idx="13">
                  <c:v>82.867160450541263</c:v>
                </c:pt>
                <c:pt idx="14">
                  <c:v>84.172765920147256</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92.273319306682694</c:v>
                </c:pt>
                <c:pt idx="2">
                  <c:v>97.157933406806265</c:v>
                </c:pt>
                <c:pt idx="3">
                  <c:v>101.14684567344621</c:v>
                </c:pt>
                <c:pt idx="4">
                  <c:v>99.11765688140801</c:v>
                </c:pt>
                <c:pt idx="5">
                  <c:v>97.781785392245268</c:v>
                </c:pt>
                <c:pt idx="6">
                  <c:v>99.32070934776074</c:v>
                </c:pt>
                <c:pt idx="7">
                  <c:v>100.6739471662826</c:v>
                </c:pt>
                <c:pt idx="8">
                  <c:v>101.97708980396087</c:v>
                </c:pt>
                <c:pt idx="9">
                  <c:v>104.64816484654176</c:v>
                </c:pt>
                <c:pt idx="10">
                  <c:v>94.253080853621881</c:v>
                </c:pt>
                <c:pt idx="11">
                  <c:v>92.000801522893497</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92.000801522893497</c:v>
                </c:pt>
                <c:pt idx="12">
                  <c:v>88.572287345957321</c:v>
                </c:pt>
                <c:pt idx="13">
                  <c:v>89.463981564973452</c:v>
                </c:pt>
                <c:pt idx="14">
                  <c:v>90.408442707811503</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97.568298280360906</c:v>
                </c:pt>
                <c:pt idx="2">
                  <c:v>105.51416265836713</c:v>
                </c:pt>
                <c:pt idx="3">
                  <c:v>111.38985821622811</c:v>
                </c:pt>
                <c:pt idx="4">
                  <c:v>116.39080134553114</c:v>
                </c:pt>
                <c:pt idx="5">
                  <c:v>122.89210600773366</c:v>
                </c:pt>
                <c:pt idx="6">
                  <c:v>128.99651042157879</c:v>
                </c:pt>
                <c:pt idx="7">
                  <c:v>135.87192304064888</c:v>
                </c:pt>
                <c:pt idx="8">
                  <c:v>142.6962494891383</c:v>
                </c:pt>
                <c:pt idx="9">
                  <c:v>143.12301549875821</c:v>
                </c:pt>
                <c:pt idx="10">
                  <c:v>125.240497972272</c:v>
                </c:pt>
                <c:pt idx="11">
                  <c:v>129.51994718475902</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129.51994718475902</c:v>
                </c:pt>
                <c:pt idx="12">
                  <c:v>124.57637775472351</c:v>
                </c:pt>
                <c:pt idx="13">
                  <c:v>118.43424816875726</c:v>
                </c:pt>
                <c:pt idx="14">
                  <c:v>122.66496903392122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94.968034646318827</c:v>
                </c:pt>
                <c:pt idx="2">
                  <c:v>99.571217433147723</c:v>
                </c:pt>
                <c:pt idx="3">
                  <c:v>105.0861002268509</c:v>
                </c:pt>
                <c:pt idx="4">
                  <c:v>106.78146696913453</c:v>
                </c:pt>
                <c:pt idx="5">
                  <c:v>112.59881762562728</c:v>
                </c:pt>
                <c:pt idx="6">
                  <c:v>110.65425861002268</c:v>
                </c:pt>
                <c:pt idx="7">
                  <c:v>114.19107032377809</c:v>
                </c:pt>
                <c:pt idx="8">
                  <c:v>119.26685914621571</c:v>
                </c:pt>
                <c:pt idx="9">
                  <c:v>126.82168144634633</c:v>
                </c:pt>
                <c:pt idx="10">
                  <c:v>108.9399876263147</c:v>
                </c:pt>
                <c:pt idx="11">
                  <c:v>111.43706606173095</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111.43706606173095</c:v>
                </c:pt>
                <c:pt idx="12">
                  <c:v>116.64174743933457</c:v>
                </c:pt>
                <c:pt idx="13">
                  <c:v>121.65223070048808</c:v>
                </c:pt>
                <c:pt idx="14">
                  <c:v>126.28291056575239</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97.770872113594763</c:v>
                </c:pt>
                <c:pt idx="2">
                  <c:v>100.49228497146285</c:v>
                </c:pt>
                <c:pt idx="3">
                  <c:v>108.29038659754166</c:v>
                </c:pt>
                <c:pt idx="4">
                  <c:v>107.3027398735443</c:v>
                </c:pt>
                <c:pt idx="5">
                  <c:v>108.36422934326109</c:v>
                </c:pt>
                <c:pt idx="6">
                  <c:v>108.01347630109379</c:v>
                </c:pt>
                <c:pt idx="7">
                  <c:v>111.81330092457272</c:v>
                </c:pt>
                <c:pt idx="8">
                  <c:v>115.23160469516792</c:v>
                </c:pt>
                <c:pt idx="9">
                  <c:v>119.73755057458887</c:v>
                </c:pt>
                <c:pt idx="10">
                  <c:v>105.72435118379151</c:v>
                </c:pt>
                <c:pt idx="11">
                  <c:v>107.40581203944433</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107.40581203944433</c:v>
                </c:pt>
                <c:pt idx="12">
                  <c:v>108.96574004276725</c:v>
                </c:pt>
                <c:pt idx="13">
                  <c:v>121.82206975062689</c:v>
                </c:pt>
                <c:pt idx="14">
                  <c:v>126.39108964201652</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98.789079805452474</c:v>
                </c:pt>
                <c:pt idx="2">
                  <c:v>104.07768562758726</c:v>
                </c:pt>
                <c:pt idx="3">
                  <c:v>107.97578159610904</c:v>
                </c:pt>
                <c:pt idx="4">
                  <c:v>109.84646751427904</c:v>
                </c:pt>
                <c:pt idx="5">
                  <c:v>110.23232328044092</c:v>
                </c:pt>
                <c:pt idx="6">
                  <c:v>113.26581651367407</c:v>
                </c:pt>
                <c:pt idx="7">
                  <c:v>116.47651758025562</c:v>
                </c:pt>
                <c:pt idx="8">
                  <c:v>120.33555160701781</c:v>
                </c:pt>
                <c:pt idx="9">
                  <c:v>127.96311028329436</c:v>
                </c:pt>
                <c:pt idx="10">
                  <c:v>113.21103452218195</c:v>
                </c:pt>
                <c:pt idx="11">
                  <c:v>115.50616178313001</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115.50616178313001</c:v>
                </c:pt>
                <c:pt idx="12">
                  <c:v>113.9041458058431</c:v>
                </c:pt>
                <c:pt idx="13">
                  <c:v>111.94152141499502</c:v>
                </c:pt>
                <c:pt idx="14">
                  <c:v>115.35039038123503</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90.750909276585048</c:v>
                </c:pt>
                <c:pt idx="2">
                  <c:v>98.396688112239687</c:v>
                </c:pt>
                <c:pt idx="3">
                  <c:v>106.83508904233341</c:v>
                </c:pt>
                <c:pt idx="4">
                  <c:v>110.04799723485652</c:v>
                </c:pt>
                <c:pt idx="5">
                  <c:v>111.09042490514459</c:v>
                </c:pt>
                <c:pt idx="6">
                  <c:v>114.58691741490506</c:v>
                </c:pt>
                <c:pt idx="7">
                  <c:v>120.11720437709644</c:v>
                </c:pt>
                <c:pt idx="8">
                  <c:v>126.68520569682401</c:v>
                </c:pt>
                <c:pt idx="9">
                  <c:v>134.24614490294505</c:v>
                </c:pt>
                <c:pt idx="10">
                  <c:v>106.87907996135084</c:v>
                </c:pt>
                <c:pt idx="11">
                  <c:v>109.53974500978012</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109.53974500978012</c:v>
                </c:pt>
                <c:pt idx="12">
                  <c:v>108.01184612604969</c:v>
                </c:pt>
                <c:pt idx="13">
                  <c:v>108.79739825136097</c:v>
                </c:pt>
                <c:pt idx="14">
                  <c:v>112.6591724993912</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97.029383274136251</c:v>
                </c:pt>
                <c:pt idx="2">
                  <c:v>117.00498837584759</c:v>
                </c:pt>
                <c:pt idx="3">
                  <c:v>117.54285728123988</c:v>
                </c:pt>
                <c:pt idx="4">
                  <c:v>122.33808556667742</c:v>
                </c:pt>
                <c:pt idx="5">
                  <c:v>89.470116241524039</c:v>
                </c:pt>
                <c:pt idx="6">
                  <c:v>91.701646754924113</c:v>
                </c:pt>
                <c:pt idx="7">
                  <c:v>90.539231514368723</c:v>
                </c:pt>
                <c:pt idx="8">
                  <c:v>103.16435259928961</c:v>
                </c:pt>
                <c:pt idx="9">
                  <c:v>99.354213755247002</c:v>
                </c:pt>
                <c:pt idx="10" formatCode="General">
                  <c:v>105.71520826606391</c:v>
                </c:pt>
                <c:pt idx="11">
                  <c:v>61.285114627058434</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61.285114627058434</c:v>
                </c:pt>
                <c:pt idx="12" formatCode="0">
                  <c:v>57.734037455602198</c:v>
                </c:pt>
                <c:pt idx="13" formatCode="0">
                  <c:v>63.936653535679682</c:v>
                </c:pt>
                <c:pt idx="14" formatCode="0">
                  <c:v>66.198546658056173</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79.248360919755214</c:v>
                </c:pt>
                <c:pt idx="2">
                  <c:v>94.271271676901193</c:v>
                </c:pt>
                <c:pt idx="3">
                  <c:v>105.23726400881104</c:v>
                </c:pt>
                <c:pt idx="4">
                  <c:v>104.80086863460201</c:v>
                </c:pt>
                <c:pt idx="5">
                  <c:v>107.2794904564488</c:v>
                </c:pt>
                <c:pt idx="6">
                  <c:v>107.01505564041024</c:v>
                </c:pt>
                <c:pt idx="7">
                  <c:v>105.90172791787454</c:v>
                </c:pt>
                <c:pt idx="8">
                  <c:v>111.34160406471121</c:v>
                </c:pt>
                <c:pt idx="9">
                  <c:v>109.54562929251999</c:v>
                </c:pt>
                <c:pt idx="10">
                  <c:v>83.307876936504485</c:v>
                </c:pt>
                <c:pt idx="11">
                  <c:v>80.620928275303143</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80.620928275303143</c:v>
                </c:pt>
                <c:pt idx="12">
                  <c:v>81.666210529596981</c:v>
                </c:pt>
                <c:pt idx="13">
                  <c:v>92.105836788130048</c:v>
                </c:pt>
                <c:pt idx="14">
                  <c:v>96.039027773448467</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90.661809350333925</c:v>
                </c:pt>
                <c:pt idx="2">
                  <c:v>93.299939283545839</c:v>
                </c:pt>
                <c:pt idx="3">
                  <c:v>109.5658773527626</c:v>
                </c:pt>
                <c:pt idx="4">
                  <c:v>106.18700667880995</c:v>
                </c:pt>
                <c:pt idx="5">
                  <c:v>100.7043108682453</c:v>
                </c:pt>
                <c:pt idx="6">
                  <c:v>105.47055251973285</c:v>
                </c:pt>
                <c:pt idx="7">
                  <c:v>94.040680024286587</c:v>
                </c:pt>
                <c:pt idx="8">
                  <c:v>89.505160898603521</c:v>
                </c:pt>
                <c:pt idx="9">
                  <c:v>91.381299332119028</c:v>
                </c:pt>
                <c:pt idx="10" formatCode="General">
                  <c:v>70.901639344262293</c:v>
                </c:pt>
                <c:pt idx="11">
                  <c:v>70.05160898603522</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70.05160898603522</c:v>
                </c:pt>
                <c:pt idx="12" formatCode="0">
                  <c:v>67.096937765634493</c:v>
                </c:pt>
                <c:pt idx="13" formatCode="0">
                  <c:v>75.927875531268981</c:v>
                </c:pt>
                <c:pt idx="14" formatCode="0">
                  <c:v>80.746312993321183</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80.86633663366338</c:v>
                </c:pt>
                <c:pt idx="2">
                  <c:v>97.351485148514854</c:v>
                </c:pt>
                <c:pt idx="3">
                  <c:v>120.4950495049505</c:v>
                </c:pt>
                <c:pt idx="4">
                  <c:v>128.99752475247524</c:v>
                </c:pt>
                <c:pt idx="5">
                  <c:v>251.47277227722773</c:v>
                </c:pt>
                <c:pt idx="6">
                  <c:v>143.8118811881188</c:v>
                </c:pt>
                <c:pt idx="7">
                  <c:v>139.8391089108911</c:v>
                </c:pt>
                <c:pt idx="8">
                  <c:v>141.16336633663366</c:v>
                </c:pt>
                <c:pt idx="9">
                  <c:v>140.84158415841586</c:v>
                </c:pt>
                <c:pt idx="10">
                  <c:v>116.17574257425743</c:v>
                </c:pt>
                <c:pt idx="11">
                  <c:v>115.28465346534654</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115.28465346534654</c:v>
                </c:pt>
                <c:pt idx="12">
                  <c:v>110.38609900990099</c:v>
                </c:pt>
                <c:pt idx="13">
                  <c:v>135.93825123762375</c:v>
                </c:pt>
                <c:pt idx="14">
                  <c:v>146.7123391089109</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87.107159150577161</c:v>
                </c:pt>
                <c:pt idx="2">
                  <c:v>102.78636171916023</c:v>
                </c:pt>
                <c:pt idx="3">
                  <c:v>119.06811393353017</c:v>
                </c:pt>
                <c:pt idx="4">
                  <c:v>127.77323474473415</c:v>
                </c:pt>
                <c:pt idx="5">
                  <c:v>129.75390150895649</c:v>
                </c:pt>
                <c:pt idx="6">
                  <c:v>134.4038632040147</c:v>
                </c:pt>
                <c:pt idx="7">
                  <c:v>142.42207741902166</c:v>
                </c:pt>
                <c:pt idx="8">
                  <c:v>151.4672083874911</c:v>
                </c:pt>
                <c:pt idx="9">
                  <c:v>162.86572611536243</c:v>
                </c:pt>
                <c:pt idx="10" formatCode="General">
                  <c:v>155.66439706300088</c:v>
                </c:pt>
                <c:pt idx="11">
                  <c:v>157.34981450078766</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157.34981450078766</c:v>
                </c:pt>
                <c:pt idx="12" formatCode="0">
                  <c:v>164.02404689557815</c:v>
                </c:pt>
                <c:pt idx="13" formatCode="0">
                  <c:v>177.20530760159417</c:v>
                </c:pt>
                <c:pt idx="14" formatCode="0">
                  <c:v>190.08839058989611</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87.930696243414872</c:v>
                </c:pt>
                <c:pt idx="2">
                  <c:v>107.09975932208256</c:v>
                </c:pt>
                <c:pt idx="3">
                  <c:v>119.81453924294115</c:v>
                </c:pt>
                <c:pt idx="4">
                  <c:v>117.79102649371032</c:v>
                </c:pt>
                <c:pt idx="5">
                  <c:v>120.2992444723029</c:v>
                </c:pt>
                <c:pt idx="6">
                  <c:v>121.17917824998923</c:v>
                </c:pt>
                <c:pt idx="7">
                  <c:v>125.22524677860025</c:v>
                </c:pt>
                <c:pt idx="8">
                  <c:v>128.64354308517511</c:v>
                </c:pt>
                <c:pt idx="9">
                  <c:v>130.47518337934764</c:v>
                </c:pt>
                <c:pt idx="10">
                  <c:v>108.2940576957123</c:v>
                </c:pt>
                <c:pt idx="11">
                  <c:v>107.39019967175936</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107.39019967175936</c:v>
                </c:pt>
                <c:pt idx="12">
                  <c:v>103.6484427708105</c:v>
                </c:pt>
                <c:pt idx="13">
                  <c:v>110.99642332518313</c:v>
                </c:pt>
                <c:pt idx="14">
                  <c:v>117.03481695559184</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81.127792323547425</c:v>
                </c:pt>
                <c:pt idx="2">
                  <c:v>97.415185783521807</c:v>
                </c:pt>
                <c:pt idx="3">
                  <c:v>108.58587265333406</c:v>
                </c:pt>
                <c:pt idx="4">
                  <c:v>112.80430059606708</c:v>
                </c:pt>
                <c:pt idx="5">
                  <c:v>113.1789315358476</c:v>
                </c:pt>
                <c:pt idx="6">
                  <c:v>115.08133251629434</c:v>
                </c:pt>
                <c:pt idx="7">
                  <c:v>118.24550164336247</c:v>
                </c:pt>
                <c:pt idx="8">
                  <c:v>118.48225725586317</c:v>
                </c:pt>
                <c:pt idx="9">
                  <c:v>122.20906913263885</c:v>
                </c:pt>
                <c:pt idx="10">
                  <c:v>110.9603921787087</c:v>
                </c:pt>
                <c:pt idx="11">
                  <c:v>111.32109631775386</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111.32109631775386</c:v>
                </c:pt>
                <c:pt idx="12">
                  <c:v>107.53747423541864</c:v>
                </c:pt>
                <c:pt idx="13">
                  <c:v>115.7325288284775</c:v>
                </c:pt>
                <c:pt idx="14">
                  <c:v>121.3889435128962</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89.425440859562329</c:v>
                </c:pt>
                <c:pt idx="2">
                  <c:v>106.20086806082497</c:v>
                </c:pt>
                <c:pt idx="3">
                  <c:v>124.75187422223574</c:v>
                </c:pt>
                <c:pt idx="4">
                  <c:v>141.77618599569007</c:v>
                </c:pt>
                <c:pt idx="5">
                  <c:v>149.47036148966524</c:v>
                </c:pt>
                <c:pt idx="6">
                  <c:v>152.94642911342461</c:v>
                </c:pt>
                <c:pt idx="7">
                  <c:v>163.14534251980453</c:v>
                </c:pt>
                <c:pt idx="8">
                  <c:v>175.92545907062859</c:v>
                </c:pt>
                <c:pt idx="9">
                  <c:v>175.63065225968978</c:v>
                </c:pt>
                <c:pt idx="10">
                  <c:v>185.38920690806449</c:v>
                </c:pt>
                <c:pt idx="11">
                  <c:v>186.10165113667406</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186.10165113667406</c:v>
                </c:pt>
                <c:pt idx="12">
                  <c:v>177.86688317600996</c:v>
                </c:pt>
                <c:pt idx="13">
                  <c:v>205.95313989134064</c:v>
                </c:pt>
                <c:pt idx="14">
                  <c:v>221.44314808632046</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90.355884182157439</c:v>
                </c:pt>
                <c:pt idx="2">
                  <c:v>107.25174486904844</c:v>
                </c:pt>
                <c:pt idx="3">
                  <c:v>120.15755649229493</c:v>
                </c:pt>
                <c:pt idx="4">
                  <c:v>129.39396033446204</c:v>
                </c:pt>
                <c:pt idx="5">
                  <c:v>133.74611291548615</c:v>
                </c:pt>
                <c:pt idx="6">
                  <c:v>136.91659180429826</c:v>
                </c:pt>
                <c:pt idx="7">
                  <c:v>143.65696911063506</c:v>
                </c:pt>
                <c:pt idx="8">
                  <c:v>153.73091009605417</c:v>
                </c:pt>
                <c:pt idx="9">
                  <c:v>159.90187271093913</c:v>
                </c:pt>
                <c:pt idx="10">
                  <c:v>132.34607145325134</c:v>
                </c:pt>
                <c:pt idx="11">
                  <c:v>149.65102619031165</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149.65102619031165</c:v>
                </c:pt>
                <c:pt idx="12">
                  <c:v>153.43612328104481</c:v>
                </c:pt>
                <c:pt idx="13">
                  <c:v>165.19464584341097</c:v>
                </c:pt>
                <c:pt idx="14">
                  <c:v>178.11857646327135</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93.244787566345849</c:v>
                </c:pt>
                <c:pt idx="2">
                  <c:v>100.19723865877714</c:v>
                </c:pt>
                <c:pt idx="3">
                  <c:v>119.82036891247853</c:v>
                </c:pt>
                <c:pt idx="4">
                  <c:v>125.83233867486098</c:v>
                </c:pt>
                <c:pt idx="5">
                  <c:v>133.70072207972507</c:v>
                </c:pt>
                <c:pt idx="6">
                  <c:v>133.23513726286922</c:v>
                </c:pt>
                <c:pt idx="7">
                  <c:v>138.4031287299693</c:v>
                </c:pt>
                <c:pt idx="8">
                  <c:v>139.27250256071653</c:v>
                </c:pt>
                <c:pt idx="9">
                  <c:v>144.40409376031698</c:v>
                </c:pt>
                <c:pt idx="10">
                  <c:v>106.19651065342714</c:v>
                </c:pt>
                <c:pt idx="11">
                  <c:v>102.7731924727633</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102.7731924727633</c:v>
                </c:pt>
                <c:pt idx="12">
                  <c:v>104.86061321752972</c:v>
                </c:pt>
                <c:pt idx="13">
                  <c:v>108.97596481871821</c:v>
                </c:pt>
                <c:pt idx="14">
                  <c:v>117.37183296509808</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87.459639882924193</c:v>
                </c:pt>
                <c:pt idx="2">
                  <c:v>102.93444259009216</c:v>
                </c:pt>
                <c:pt idx="3">
                  <c:v>120.19557359588724</c:v>
                </c:pt>
                <c:pt idx="4">
                  <c:v>125.49920747406468</c:v>
                </c:pt>
                <c:pt idx="5">
                  <c:v>130.50260401378742</c:v>
                </c:pt>
                <c:pt idx="6">
                  <c:v>133.08061959593755</c:v>
                </c:pt>
                <c:pt idx="7">
                  <c:v>135.84229991865075</c:v>
                </c:pt>
                <c:pt idx="8">
                  <c:v>149.26995362255636</c:v>
                </c:pt>
                <c:pt idx="9">
                  <c:v>151.41187027734213</c:v>
                </c:pt>
                <c:pt idx="10">
                  <c:v>134.63967326126519</c:v>
                </c:pt>
                <c:pt idx="11">
                  <c:v>134.5289712258573</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134.5289712258573</c:v>
                </c:pt>
                <c:pt idx="12">
                  <c:v>131.42920604835663</c:v>
                </c:pt>
                <c:pt idx="13">
                  <c:v>144.57598604483431</c:v>
                </c:pt>
                <c:pt idx="14">
                  <c:v>154.62073147208548</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89.566505662215363</c:v>
                </c:pt>
                <c:pt idx="2">
                  <c:v>109.76782887526889</c:v>
                </c:pt>
                <c:pt idx="3">
                  <c:v>123.47688436092058</c:v>
                </c:pt>
                <c:pt idx="4">
                  <c:v>133.44968949141534</c:v>
                </c:pt>
                <c:pt idx="5">
                  <c:v>137.16158623208995</c:v>
                </c:pt>
                <c:pt idx="6">
                  <c:v>140.39249908673943</c:v>
                </c:pt>
                <c:pt idx="7">
                  <c:v>148.8634979908268</c:v>
                </c:pt>
                <c:pt idx="8">
                  <c:v>159.32540487884074</c:v>
                </c:pt>
                <c:pt idx="9">
                  <c:v>167.65434103178146</c:v>
                </c:pt>
                <c:pt idx="10">
                  <c:v>126.77274018752281</c:v>
                </c:pt>
                <c:pt idx="11">
                  <c:v>125.58550148151153</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125.58550148151153</c:v>
                </c:pt>
                <c:pt idx="12">
                  <c:v>123.26551325242522</c:v>
                </c:pt>
                <c:pt idx="13">
                  <c:v>133.23873442383407</c:v>
                </c:pt>
                <c:pt idx="14">
                  <c:v>143.24110687177819</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20"/>
          <c:min val="4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7.1574355160354305E-2</c:v>
                </c:pt>
                <c:pt idx="1">
                  <c:v>0.15805295301709957</c:v>
                </c:pt>
                <c:pt idx="2">
                  <c:v>0.16897036146569561</c:v>
                </c:pt>
                <c:pt idx="3">
                  <c:v>0.59459181334692945</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SE</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0.13177938100237804</c:v>
                </c:pt>
                <c:pt idx="1">
                  <c:v>0.17964833748967612</c:v>
                </c:pt>
                <c:pt idx="2">
                  <c:v>0.20267517336853497</c:v>
                </c:pt>
                <c:pt idx="3">
                  <c:v>0.47104307321755601</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SE</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0.13739590063768742</c:v>
                </c:pt>
                <c:pt idx="1">
                  <c:v>0.15953993296651542</c:v>
                </c:pt>
                <c:pt idx="2">
                  <c:v>0.17977454564859266</c:v>
                </c:pt>
                <c:pt idx="3">
                  <c:v>0.49386029229070189</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Sweden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97.070914696813972</c:v>
                </c:pt>
                <c:pt idx="2">
                  <c:v>95.015416238437822</c:v>
                </c:pt>
                <c:pt idx="3">
                  <c:v>93.422404933196304</c:v>
                </c:pt>
                <c:pt idx="4">
                  <c:v>92.034943473792396</c:v>
                </c:pt>
                <c:pt idx="5">
                  <c:v>89.208633093525179</c:v>
                </c:pt>
                <c:pt idx="6">
                  <c:v>90.184994861253855</c:v>
                </c:pt>
                <c:pt idx="7">
                  <c:v>91.161356628982531</c:v>
                </c:pt>
                <c:pt idx="8">
                  <c:v>92.754367934224049</c:v>
                </c:pt>
                <c:pt idx="9">
                  <c:v>90.339157245632066</c:v>
                </c:pt>
                <c:pt idx="10" formatCode="General">
                  <c:v>73.586844809866392</c:v>
                </c:pt>
                <c:pt idx="11">
                  <c:v>72.456320657759505</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72.456320657759505</c:v>
                </c:pt>
                <c:pt idx="12" formatCode="0">
                  <c:v>70.298047276464544</c:v>
                </c:pt>
                <c:pt idx="13" formatCode="0">
                  <c:v>70.606372045220965</c:v>
                </c:pt>
                <c:pt idx="14" formatCode="0">
                  <c:v>71.017471736896198</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99.739281575898033</c:v>
                </c:pt>
                <c:pt idx="2">
                  <c:v>99.637891077636155</c:v>
                </c:pt>
                <c:pt idx="3">
                  <c:v>100.3765932792584</c:v>
                </c:pt>
                <c:pt idx="4">
                  <c:v>99.94206257242179</c:v>
                </c:pt>
                <c:pt idx="5">
                  <c:v>98.537079953650064</c:v>
                </c:pt>
                <c:pt idx="6">
                  <c:v>98.522595596755508</c:v>
                </c:pt>
                <c:pt idx="7">
                  <c:v>97.639049826187716</c:v>
                </c:pt>
                <c:pt idx="8">
                  <c:v>97.219003476245661</c:v>
                </c:pt>
                <c:pt idx="9">
                  <c:v>96.639629200463503</c:v>
                </c:pt>
                <c:pt idx="10">
                  <c:v>76.853997682502893</c:v>
                </c:pt>
                <c:pt idx="11">
                  <c:v>76.028389339513325</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76.028389339513325</c:v>
                </c:pt>
                <c:pt idx="12">
                  <c:v>73.551564310544606</c:v>
                </c:pt>
                <c:pt idx="13">
                  <c:v>73.957126303592119</c:v>
                </c:pt>
                <c:pt idx="14">
                  <c:v>74.435110081112398</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99.840007757199658</c:v>
                </c:pt>
                <c:pt idx="2">
                  <c:v>101.1296421991661</c:v>
                </c:pt>
                <c:pt idx="3">
                  <c:v>101.91990691360419</c:v>
                </c:pt>
                <c:pt idx="4">
                  <c:v>102.39503539222341</c:v>
                </c:pt>
                <c:pt idx="5">
                  <c:v>100.82420246291089</c:v>
                </c:pt>
                <c:pt idx="6">
                  <c:v>100.92601570832929</c:v>
                </c:pt>
                <c:pt idx="7">
                  <c:v>100.39755648210996</c:v>
                </c:pt>
                <c:pt idx="8">
                  <c:v>100.73208571705614</c:v>
                </c:pt>
                <c:pt idx="9">
                  <c:v>100.93571220789295</c:v>
                </c:pt>
                <c:pt idx="10" formatCode="General">
                  <c:v>88.310869776010861</c:v>
                </c:pt>
                <c:pt idx="11">
                  <c:v>88.62600601182973</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88.62600601182973</c:v>
                </c:pt>
                <c:pt idx="12" formatCode="0">
                  <c:v>85.804324638805397</c:v>
                </c:pt>
                <c:pt idx="13" formatCode="0">
                  <c:v>86.240667119169984</c:v>
                </c:pt>
                <c:pt idx="14" formatCode="0">
                  <c:v>86.725492097352856</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98.995426331264298</c:v>
                </c:pt>
                <c:pt idx="2">
                  <c:v>100.33485788957857</c:v>
                </c:pt>
                <c:pt idx="3">
                  <c:v>101.19650441032343</c:v>
                </c:pt>
                <c:pt idx="4">
                  <c:v>99.893825547206802</c:v>
                </c:pt>
                <c:pt idx="5">
                  <c:v>98.105194380921262</c:v>
                </c:pt>
                <c:pt idx="6">
                  <c:v>98.885168245671352</c:v>
                </c:pt>
                <c:pt idx="7">
                  <c:v>98.827997386475005</c:v>
                </c:pt>
                <c:pt idx="8">
                  <c:v>98.913753675269518</c:v>
                </c:pt>
                <c:pt idx="9">
                  <c:v>98.582979418490694</c:v>
                </c:pt>
                <c:pt idx="10">
                  <c:v>89.652074485462265</c:v>
                </c:pt>
                <c:pt idx="11">
                  <c:v>89.464227376674287</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89.464227376674287</c:v>
                </c:pt>
                <c:pt idx="12">
                  <c:v>87.920614178373086</c:v>
                </c:pt>
                <c:pt idx="13">
                  <c:v>88.353479255145373</c:v>
                </c:pt>
                <c:pt idx="14">
                  <c:v>88.827180659915058</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103.14027597302147</c:v>
                </c:pt>
                <c:pt idx="2">
                  <c:v>109.55592681971</c:v>
                </c:pt>
                <c:pt idx="3">
                  <c:v>115.58587546150197</c:v>
                </c:pt>
                <c:pt idx="4">
                  <c:v>117.82532021533321</c:v>
                </c:pt>
                <c:pt idx="5">
                  <c:v>118.43739042550997</c:v>
                </c:pt>
                <c:pt idx="6">
                  <c:v>122.14539116803829</c:v>
                </c:pt>
                <c:pt idx="7">
                  <c:v>124.78239795392199</c:v>
                </c:pt>
                <c:pt idx="8">
                  <c:v>128.15419837881319</c:v>
                </c:pt>
                <c:pt idx="9">
                  <c:v>131.14906255801003</c:v>
                </c:pt>
                <c:pt idx="10" formatCode="General">
                  <c:v>123.79029763009714</c:v>
                </c:pt>
                <c:pt idx="11">
                  <c:v>126.94294907493348</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126.94294907493348</c:v>
                </c:pt>
                <c:pt idx="12" formatCode="0">
                  <c:v>127.07031330569478</c:v>
                </c:pt>
                <c:pt idx="13" formatCode="0">
                  <c:v>126.93573004970814</c:v>
                </c:pt>
                <c:pt idx="14" formatCode="0">
                  <c:v>131.24909762184683</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100.83425806915162</c:v>
                </c:pt>
                <c:pt idx="2">
                  <c:v>103.79527546482943</c:v>
                </c:pt>
                <c:pt idx="3">
                  <c:v>108.40045983985438</c:v>
                </c:pt>
                <c:pt idx="4">
                  <c:v>110.03384932261439</c:v>
                </c:pt>
                <c:pt idx="5">
                  <c:v>110.07376597664077</c:v>
                </c:pt>
                <c:pt idx="6">
                  <c:v>110.19591093796154</c:v>
                </c:pt>
                <c:pt idx="7">
                  <c:v>111.94505871739807</c:v>
                </c:pt>
                <c:pt idx="8">
                  <c:v>114.04946471766951</c:v>
                </c:pt>
                <c:pt idx="9">
                  <c:v>115.56270507181006</c:v>
                </c:pt>
                <c:pt idx="10" formatCode="General">
                  <c:v>96.984695954846288</c:v>
                </c:pt>
                <c:pt idx="11">
                  <c:v>97.721956554713756</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97.721956554713756</c:v>
                </c:pt>
                <c:pt idx="12" formatCode="0">
                  <c:v>95.140147372286663</c:v>
                </c:pt>
                <c:pt idx="13" formatCode="0">
                  <c:v>97.218208380900677</c:v>
                </c:pt>
                <c:pt idx="14" formatCode="0">
                  <c:v>99.68066676778885</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3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Sweden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91.438770571151991</c:v>
                </c:pt>
                <c:pt idx="2">
                  <c:v>86.967570183930306</c:v>
                </c:pt>
                <c:pt idx="3">
                  <c:v>86.828412391093906</c:v>
                </c:pt>
                <c:pt idx="4">
                  <c:v>83.658034849951591</c:v>
                </c:pt>
                <c:pt idx="5">
                  <c:v>78.121974830590517</c:v>
                </c:pt>
                <c:pt idx="6">
                  <c:v>83.301064859632135</c:v>
                </c:pt>
                <c:pt idx="7">
                  <c:v>82.169651500484022</c:v>
                </c:pt>
                <c:pt idx="8">
                  <c:v>88.026379477250728</c:v>
                </c:pt>
                <c:pt idx="9">
                  <c:v>87.118828654404652</c:v>
                </c:pt>
                <c:pt idx="10" formatCode="General">
                  <c:v>70.189980638915785</c:v>
                </c:pt>
                <c:pt idx="11">
                  <c:v>66.614230396902229</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66.614230396902229</c:v>
                </c:pt>
                <c:pt idx="12" formatCode="0">
                  <c:v>65.162149080348499</c:v>
                </c:pt>
                <c:pt idx="13" formatCode="0">
                  <c:v>65.458615682478225</c:v>
                </c:pt>
                <c:pt idx="14" formatCode="0">
                  <c:v>65.797434656340755</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88.462559203005057</c:v>
                </c:pt>
                <c:pt idx="2">
                  <c:v>83.149599869345096</c:v>
                </c:pt>
                <c:pt idx="3">
                  <c:v>87.677609015188636</c:v>
                </c:pt>
                <c:pt idx="4">
                  <c:v>82.331985954597414</c:v>
                </c:pt>
                <c:pt idx="5">
                  <c:v>79.73828188796341</c:v>
                </c:pt>
                <c:pt idx="6">
                  <c:v>79.053364363873925</c:v>
                </c:pt>
                <c:pt idx="7">
                  <c:v>75.412379552506934</c:v>
                </c:pt>
                <c:pt idx="8">
                  <c:v>75.833945778213291</c:v>
                </c:pt>
                <c:pt idx="9">
                  <c:v>76.529070716968803</c:v>
                </c:pt>
                <c:pt idx="10">
                  <c:v>64.38530948881268</c:v>
                </c:pt>
                <c:pt idx="11">
                  <c:v>61.051567858892703</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61.051567858892703</c:v>
                </c:pt>
                <c:pt idx="12">
                  <c:v>59.354074799934672</c:v>
                </c:pt>
                <c:pt idx="13">
                  <c:v>59.643965376449451</c:v>
                </c:pt>
                <c:pt idx="14">
                  <c:v>59.970602645761879</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89.845867711363056</c:v>
                </c:pt>
                <c:pt idx="2">
                  <c:v>87.034948523640878</c:v>
                </c:pt>
                <c:pt idx="3">
                  <c:v>90.623454225282444</c:v>
                </c:pt>
                <c:pt idx="4">
                  <c:v>89.826741325524495</c:v>
                </c:pt>
                <c:pt idx="5">
                  <c:v>88.554506901987168</c:v>
                </c:pt>
                <c:pt idx="6">
                  <c:v>87.487386478304742</c:v>
                </c:pt>
                <c:pt idx="7">
                  <c:v>78.432032079565772</c:v>
                </c:pt>
                <c:pt idx="8">
                  <c:v>78.841600548729417</c:v>
                </c:pt>
                <c:pt idx="9">
                  <c:v>80.216062206921109</c:v>
                </c:pt>
                <c:pt idx="10" formatCode="General">
                  <c:v>66.547291637812208</c:v>
                </c:pt>
                <c:pt idx="11">
                  <c:v>66.160806737764062</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66.160806737764062</c:v>
                </c:pt>
                <c:pt idx="12" formatCode="0">
                  <c:v>64.342481022008528</c:v>
                </c:pt>
                <c:pt idx="13" formatCode="0">
                  <c:v>64.593762160094442</c:v>
                </c:pt>
                <c:pt idx="14" formatCode="0">
                  <c:v>64.876041233849747</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89.795949903035634</c:v>
                </c:pt>
                <c:pt idx="2">
                  <c:v>89.776634293705428</c:v>
                </c:pt>
                <c:pt idx="3">
                  <c:v>90.065595809285398</c:v>
                </c:pt>
                <c:pt idx="4">
                  <c:v>86.114394764697252</c:v>
                </c:pt>
                <c:pt idx="5">
                  <c:v>84.925325854329401</c:v>
                </c:pt>
                <c:pt idx="6">
                  <c:v>83.125111064753654</c:v>
                </c:pt>
                <c:pt idx="7">
                  <c:v>82.333943706588173</c:v>
                </c:pt>
                <c:pt idx="8">
                  <c:v>81.265404198440848</c:v>
                </c:pt>
                <c:pt idx="9">
                  <c:v>82.197961816903472</c:v>
                </c:pt>
                <c:pt idx="10" formatCode="General">
                  <c:v>62.794273308145776</c:v>
                </c:pt>
                <c:pt idx="11">
                  <c:v>62.354650039790158</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62.354650039790158</c:v>
                </c:pt>
                <c:pt idx="12" formatCode="0">
                  <c:v>60.562934118319696</c:v>
                </c:pt>
                <c:pt idx="13" formatCode="0">
                  <c:v>60.793948805909032</c:v>
                </c:pt>
                <c:pt idx="14" formatCode="0">
                  <c:v>61.054323219680285</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95.912738745606234</c:v>
                </c:pt>
                <c:pt idx="2">
                  <c:v>101.4507368822259</c:v>
                </c:pt>
                <c:pt idx="3">
                  <c:v>106.80239698471181</c:v>
                </c:pt>
                <c:pt idx="4">
                  <c:v>109.04930546732732</c:v>
                </c:pt>
                <c:pt idx="5">
                  <c:v>110.93862491000721</c:v>
                </c:pt>
                <c:pt idx="6">
                  <c:v>112.93778850633126</c:v>
                </c:pt>
                <c:pt idx="7">
                  <c:v>116.87365010799137</c:v>
                </c:pt>
                <c:pt idx="8">
                  <c:v>121.61891754541989</c:v>
                </c:pt>
                <c:pt idx="9">
                  <c:v>130.08618134078685</c:v>
                </c:pt>
                <c:pt idx="10" formatCode="General">
                  <c:v>110.01725744293398</c:v>
                </c:pt>
                <c:pt idx="11">
                  <c:v>111.67074281116334</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111.67074281116334</c:v>
                </c:pt>
                <c:pt idx="12" formatCode="0">
                  <c:v>112.5301740566637</c:v>
                </c:pt>
                <c:pt idx="13" formatCode="0">
                  <c:v>113.09209969084826</c:v>
                </c:pt>
                <c:pt idx="14" formatCode="0">
                  <c:v>116.87126794562317</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94.589954095540307</c:v>
                </c:pt>
                <c:pt idx="2">
                  <c:v>99.273169855652043</c:v>
                </c:pt>
                <c:pt idx="3">
                  <c:v>104.1666333030964</c:v>
                </c:pt>
                <c:pt idx="4">
                  <c:v>103.58896691515854</c:v>
                </c:pt>
                <c:pt idx="5">
                  <c:v>104.05521804332383</c:v>
                </c:pt>
                <c:pt idx="6">
                  <c:v>104.49275743616786</c:v>
                </c:pt>
                <c:pt idx="7">
                  <c:v>106.01550891264884</c:v>
                </c:pt>
                <c:pt idx="8">
                  <c:v>108.73145605102681</c:v>
                </c:pt>
                <c:pt idx="9">
                  <c:v>109.81895592233876</c:v>
                </c:pt>
                <c:pt idx="10" formatCode="General">
                  <c:v>97.757281742196071</c:v>
                </c:pt>
                <c:pt idx="11">
                  <c:v>97.473824849263394</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97.473824849263394</c:v>
                </c:pt>
                <c:pt idx="12" formatCode="0">
                  <c:v>94.319080034820132</c:v>
                </c:pt>
                <c:pt idx="13" formatCode="0">
                  <c:v>94.916650175530506</c:v>
                </c:pt>
                <c:pt idx="14" formatCode="0">
                  <c:v>97.079410254093133</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3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Sweden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82.561342969959369</c:v>
                </c:pt>
                <c:pt idx="2">
                  <c:v>96.257045173789237</c:v>
                </c:pt>
                <c:pt idx="3">
                  <c:v>105.92567657521313</c:v>
                </c:pt>
                <c:pt idx="4">
                  <c:v>105.83138462531515</c:v>
                </c:pt>
                <c:pt idx="5">
                  <c:v>99.338275845726372</c:v>
                </c:pt>
                <c:pt idx="6">
                  <c:v>142.46483156850596</c:v>
                </c:pt>
                <c:pt idx="7">
                  <c:v>140.20366934062838</c:v>
                </c:pt>
                <c:pt idx="8">
                  <c:v>182.9380493847523</c:v>
                </c:pt>
                <c:pt idx="9">
                  <c:v>136.84265936488686</c:v>
                </c:pt>
                <c:pt idx="10" formatCode="General">
                  <c:v>94.840807135988655</c:v>
                </c:pt>
                <c:pt idx="11">
                  <c:v>85.488340125850115</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85.488340125850115</c:v>
                </c:pt>
                <c:pt idx="12" formatCode="0">
                  <c:v>86.663899166167354</c:v>
                </c:pt>
                <c:pt idx="13" formatCode="0">
                  <c:v>97.537151632056634</c:v>
                </c:pt>
                <c:pt idx="14" formatCode="0">
                  <c:v>101.77188166665955</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72.801205940372952</c:v>
                </c:pt>
                <c:pt idx="2">
                  <c:v>86.021885584546098</c:v>
                </c:pt>
                <c:pt idx="3">
                  <c:v>99.313283954293382</c:v>
                </c:pt>
                <c:pt idx="4">
                  <c:v>97.369439647150784</c:v>
                </c:pt>
                <c:pt idx="5">
                  <c:v>100.10896620389326</c:v>
                </c:pt>
                <c:pt idx="6">
                  <c:v>97.522983585811588</c:v>
                </c:pt>
                <c:pt idx="7">
                  <c:v>99.800870956936024</c:v>
                </c:pt>
                <c:pt idx="8">
                  <c:v>104.2338184389772</c:v>
                </c:pt>
                <c:pt idx="9">
                  <c:v>136.84265936488686</c:v>
                </c:pt>
                <c:pt idx="10">
                  <c:v>84.373022667212567</c:v>
                </c:pt>
                <c:pt idx="11">
                  <c:v>79.307328693192403</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79.307328693192403</c:v>
                </c:pt>
                <c:pt idx="12">
                  <c:v>80.233503852309539</c:v>
                </c:pt>
                <c:pt idx="13">
                  <c:v>90.237424740387837</c:v>
                </c:pt>
                <c:pt idx="14">
                  <c:v>94.154231976030076</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76.457135598745737</c:v>
                </c:pt>
                <c:pt idx="2">
                  <c:v>90.788903457516611</c:v>
                </c:pt>
                <c:pt idx="3">
                  <c:v>105.44825892006136</c:v>
                </c:pt>
                <c:pt idx="4">
                  <c:v>108.8181621565621</c:v>
                </c:pt>
                <c:pt idx="5">
                  <c:v>107.84082766289558</c:v>
                </c:pt>
                <c:pt idx="6">
                  <c:v>106.49016859641125</c:v>
                </c:pt>
                <c:pt idx="7">
                  <c:v>103.64727635268605</c:v>
                </c:pt>
                <c:pt idx="8">
                  <c:v>107.80926107358448</c:v>
                </c:pt>
                <c:pt idx="9">
                  <c:v>109.63226563203627</c:v>
                </c:pt>
                <c:pt idx="10" formatCode="General">
                  <c:v>84.093981807633341</c:v>
                </c:pt>
                <c:pt idx="11">
                  <c:v>82.492782109319975</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82.492782109319975</c:v>
                </c:pt>
                <c:pt idx="12" formatCode="0">
                  <c:v>83.755986964623673</c:v>
                </c:pt>
                <c:pt idx="13" formatCode="0">
                  <c:v>94.630953387344093</c:v>
                </c:pt>
                <c:pt idx="14" formatCode="0">
                  <c:v>98.626774791347245</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87.56285605275616</c:v>
                </c:pt>
                <c:pt idx="2">
                  <c:v>105.24187710723365</c:v>
                </c:pt>
                <c:pt idx="3">
                  <c:v>109.27924745329481</c:v>
                </c:pt>
                <c:pt idx="4">
                  <c:v>105.75913786959399</c:v>
                </c:pt>
                <c:pt idx="5">
                  <c:v>112.61960713650976</c:v>
                </c:pt>
                <c:pt idx="6">
                  <c:v>110.00876358493579</c:v>
                </c:pt>
                <c:pt idx="7">
                  <c:v>106.81259164120154</c:v>
                </c:pt>
                <c:pt idx="8">
                  <c:v>108.02147641084491</c:v>
                </c:pt>
                <c:pt idx="9">
                  <c:v>107.4373449243781</c:v>
                </c:pt>
                <c:pt idx="10">
                  <c:v>78.810003242884576</c:v>
                </c:pt>
                <c:pt idx="11">
                  <c:v>77.665981668322146</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77.665981668322146</c:v>
                </c:pt>
                <c:pt idx="12">
                  <c:v>78.8508877111</c:v>
                </c:pt>
                <c:pt idx="13">
                  <c:v>88.98792196636748</c:v>
                </c:pt>
                <c:pt idx="14">
                  <c:v>92.77440438613084</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87.093781840322109</c:v>
                </c:pt>
                <c:pt idx="2">
                  <c:v>103.81285148494162</c:v>
                </c:pt>
                <c:pt idx="3">
                  <c:v>119.2666457456002</c:v>
                </c:pt>
                <c:pt idx="4">
                  <c:v>126.02251631411623</c:v>
                </c:pt>
                <c:pt idx="5">
                  <c:v>130.69062962127828</c:v>
                </c:pt>
                <c:pt idx="6">
                  <c:v>134.37056722500071</c:v>
                </c:pt>
                <c:pt idx="7">
                  <c:v>139.83487078432285</c:v>
                </c:pt>
                <c:pt idx="8">
                  <c:v>151.35811019286947</c:v>
                </c:pt>
                <c:pt idx="9">
                  <c:v>155.84544233345403</c:v>
                </c:pt>
                <c:pt idx="10" formatCode="General">
                  <c:v>129.74693213955152</c:v>
                </c:pt>
                <c:pt idx="11">
                  <c:v>138.96357616107835</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138.96357616107835</c:v>
                </c:pt>
                <c:pt idx="12" formatCode="0">
                  <c:v>138.03183751366586</c:v>
                </c:pt>
                <c:pt idx="13" formatCode="0">
                  <c:v>150.38259876205882</c:v>
                </c:pt>
                <c:pt idx="14" formatCode="0">
                  <c:v>161.31517796930592</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89.19763424441345</c:v>
                </c:pt>
                <c:pt idx="2">
                  <c:v>104.55170444555408</c:v>
                </c:pt>
                <c:pt idx="3">
                  <c:v>119.29787932017572</c:v>
                </c:pt>
                <c:pt idx="4">
                  <c:v>122.59325996382853</c:v>
                </c:pt>
                <c:pt idx="5">
                  <c:v>126.63316191502619</c:v>
                </c:pt>
                <c:pt idx="6">
                  <c:v>127.29429539573997</c:v>
                </c:pt>
                <c:pt idx="7">
                  <c:v>131.78035657895018</c:v>
                </c:pt>
                <c:pt idx="8">
                  <c:v>135.52320061409583</c:v>
                </c:pt>
                <c:pt idx="9">
                  <c:v>138.46020155788352</c:v>
                </c:pt>
                <c:pt idx="10" formatCode="General">
                  <c:v>115.33166617697198</c:v>
                </c:pt>
                <c:pt idx="11">
                  <c:v>113.75192069341678</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113.75192069341678</c:v>
                </c:pt>
                <c:pt idx="12" formatCode="0">
                  <c:v>111.26222109812211</c:v>
                </c:pt>
                <c:pt idx="13" formatCode="0">
                  <c:v>119.58243517801742</c:v>
                </c:pt>
                <c:pt idx="14" formatCode="0">
                  <c:v>127.14347632312186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7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Sweden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17.75</c:v>
                </c:pt>
                <c:pt idx="1">
                  <c:v>2.1800000000000002</c:v>
                </c:pt>
                <c:pt idx="2">
                  <c:v>11.54</c:v>
                </c:pt>
                <c:pt idx="3">
                  <c:v>8.33</c:v>
                </c:pt>
                <c:pt idx="4">
                  <c:v>25.58</c:v>
                </c:pt>
                <c:pt idx="5">
                  <c:v>19.75</c:v>
                </c:pt>
                <c:pt idx="6">
                  <c:v>13.87</c:v>
                </c:pt>
                <c:pt idx="7">
                  <c:v>13.08</c:v>
                </c:pt>
                <c:pt idx="8">
                  <c:v>17.899999999999999</c:v>
                </c:pt>
                <c:pt idx="9">
                  <c:v>24.28</c:v>
                </c:pt>
                <c:pt idx="10">
                  <c:v>16.43</c:v>
                </c:pt>
                <c:pt idx="11">
                  <c:v>36.03</c:v>
                </c:pt>
                <c:pt idx="12">
                  <c:v>25.27</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Sweden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13.86</c:v>
                </c:pt>
                <c:pt idx="1">
                  <c:v>7.55</c:v>
                </c:pt>
                <c:pt idx="2">
                  <c:v>11.22</c:v>
                </c:pt>
                <c:pt idx="3">
                  <c:v>5.39</c:v>
                </c:pt>
                <c:pt idx="4">
                  <c:v>13.01</c:v>
                </c:pt>
                <c:pt idx="5">
                  <c:v>15.28</c:v>
                </c:pt>
                <c:pt idx="6">
                  <c:v>10.76</c:v>
                </c:pt>
                <c:pt idx="7">
                  <c:v>15.49</c:v>
                </c:pt>
                <c:pt idx="8">
                  <c:v>9.41</c:v>
                </c:pt>
                <c:pt idx="9">
                  <c:v>20.05</c:v>
                </c:pt>
                <c:pt idx="10">
                  <c:v>12.03</c:v>
                </c:pt>
                <c:pt idx="11">
                  <c:v>18.61</c:v>
                </c:pt>
                <c:pt idx="12">
                  <c:v>18.329999999999998</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Sweden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SE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0.14531511461979899</c:v>
                </c:pt>
                <c:pt idx="1">
                  <c:v>0.1187467277150982</c:v>
                </c:pt>
                <c:pt idx="2">
                  <c:v>0.1603445266864458</c:v>
                </c:pt>
                <c:pt idx="3">
                  <c:v>0.57559363097865701</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SE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0.11769593742282972</c:v>
                      </c:pt>
                      <c:pt idx="1">
                        <c:v>0.10015283886512137</c:v>
                      </c:pt>
                      <c:pt idx="2">
                        <c:v>0.23242853615072981</c:v>
                      </c:pt>
                      <c:pt idx="3">
                        <c:v>0.54972268756131903</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Sweden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SE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0.12999088422971741</c:v>
                </c:pt>
                <c:pt idx="1">
                  <c:v>0.19288969917958068</c:v>
                </c:pt>
                <c:pt idx="2">
                  <c:v>0.16554238833181403</c:v>
                </c:pt>
                <c:pt idx="3">
                  <c:v>0.51157702825888784</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Sweden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Sweden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Sweden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zoomScale="55" zoomScaleNormal="55" workbookViewId="0">
      <selection activeCell="D9" sqref="D9:R9"/>
    </sheetView>
  </sheetViews>
  <sheetFormatPr defaultColWidth="11.44140625" defaultRowHeight="14.4" x14ac:dyDescent="0.3"/>
  <cols>
    <col min="1" max="1" width="11.44140625" style="27"/>
    <col min="2" max="2" width="18.44140625" style="27" customWidth="1"/>
    <col min="3" max="3" width="44.6640625" style="27" customWidth="1"/>
    <col min="4" max="7" width="11.44140625" style="27"/>
    <col min="8" max="8" width="11.77734375" style="27" bestFit="1" customWidth="1"/>
    <col min="9" max="17" width="11.44140625" style="27"/>
    <col min="18" max="18" width="11.44140625" style="427"/>
    <col min="19" max="20" width="11.44140625" style="367"/>
    <col min="21" max="26" width="11.44140625" style="427"/>
    <col min="27" max="16384" width="11.44140625" style="27"/>
  </cols>
  <sheetData>
    <row r="4" spans="2:18" ht="26.25" customHeight="1" x14ac:dyDescent="0.55000000000000004">
      <c r="D4" s="849"/>
      <c r="E4" s="849"/>
      <c r="F4" s="849"/>
      <c r="G4" s="849"/>
      <c r="H4" s="849"/>
      <c r="I4" s="849"/>
      <c r="J4" s="849"/>
      <c r="K4" s="849"/>
      <c r="L4" s="849"/>
      <c r="M4" s="849"/>
      <c r="N4" s="849"/>
      <c r="O4" s="849"/>
      <c r="P4" s="849"/>
      <c r="Q4" s="849"/>
      <c r="R4" s="849"/>
    </row>
    <row r="9" spans="2:18" ht="66.75" customHeight="1" x14ac:dyDescent="0.55000000000000004">
      <c r="D9" s="850" t="s">
        <v>291</v>
      </c>
      <c r="E9" s="849"/>
      <c r="F9" s="849"/>
      <c r="G9" s="849"/>
      <c r="H9" s="849"/>
      <c r="I9" s="849"/>
      <c r="J9" s="849"/>
      <c r="K9" s="849"/>
      <c r="L9" s="849"/>
      <c r="M9" s="849"/>
      <c r="N9" s="849"/>
      <c r="O9" s="849"/>
      <c r="P9" s="849"/>
      <c r="Q9" s="849"/>
      <c r="R9" s="849"/>
    </row>
    <row r="10" spans="2:18" ht="15" thickBot="1" x14ac:dyDescent="0.35">
      <c r="I10" s="28"/>
      <c r="J10" s="28"/>
      <c r="K10" s="28"/>
    </row>
    <row r="11" spans="2:18" ht="15" thickBot="1" x14ac:dyDescent="0.35">
      <c r="B11" s="852" t="s">
        <v>196</v>
      </c>
      <c r="C11" s="853"/>
      <c r="I11" s="28"/>
      <c r="J11" s="28"/>
      <c r="K11" s="28"/>
    </row>
    <row r="12" spans="2:18" ht="31.5" customHeight="1" x14ac:dyDescent="0.3">
      <c r="B12" s="430" t="s">
        <v>214</v>
      </c>
      <c r="C12" s="395" t="s">
        <v>292</v>
      </c>
      <c r="I12" s="28"/>
      <c r="J12" s="28"/>
      <c r="K12" s="28"/>
    </row>
    <row r="13" spans="2:18" ht="32.25" customHeight="1" x14ac:dyDescent="0.3">
      <c r="B13" s="431" t="s">
        <v>215</v>
      </c>
      <c r="C13" s="428" t="s">
        <v>200</v>
      </c>
    </row>
    <row r="14" spans="2:18" ht="27" customHeight="1" x14ac:dyDescent="0.3">
      <c r="B14" s="432" t="s">
        <v>216</v>
      </c>
      <c r="C14" s="395" t="s">
        <v>290</v>
      </c>
      <c r="D14" s="851"/>
      <c r="E14" s="851"/>
      <c r="F14" s="851"/>
      <c r="G14" s="851"/>
      <c r="H14" s="851"/>
      <c r="I14" s="851"/>
      <c r="J14" s="851"/>
      <c r="K14" s="851"/>
      <c r="L14" s="851"/>
      <c r="M14" s="851"/>
      <c r="N14" s="851"/>
      <c r="O14" s="851"/>
      <c r="P14" s="851"/>
      <c r="Q14" s="851"/>
      <c r="R14" s="851"/>
    </row>
    <row r="15" spans="2:18" ht="27" customHeight="1" x14ac:dyDescent="0.3">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
      <c r="B16" s="431" t="s">
        <v>251</v>
      </c>
      <c r="C16" s="428" t="s">
        <v>213</v>
      </c>
      <c r="D16" s="141"/>
      <c r="H16" s="828" t="s">
        <v>312</v>
      </c>
    </row>
    <row r="17" spans="2:8" ht="26.25" customHeight="1" x14ac:dyDescent="0.3">
      <c r="B17" s="431" t="s">
        <v>218</v>
      </c>
      <c r="C17" s="428" t="s">
        <v>225</v>
      </c>
      <c r="D17" s="396"/>
      <c r="H17" s="829" t="s">
        <v>313</v>
      </c>
    </row>
    <row r="18" spans="2:8" ht="26.25" customHeight="1" x14ac:dyDescent="0.3">
      <c r="B18" s="431" t="s">
        <v>219</v>
      </c>
      <c r="C18" s="428" t="s">
        <v>226</v>
      </c>
      <c r="D18" s="396"/>
      <c r="H18" s="142"/>
    </row>
    <row r="19" spans="2:8" ht="26.25" customHeight="1" x14ac:dyDescent="0.3">
      <c r="B19" s="431" t="s">
        <v>220</v>
      </c>
      <c r="C19" s="428" t="s">
        <v>227</v>
      </c>
      <c r="D19" s="396"/>
      <c r="H19" s="142"/>
    </row>
    <row r="20" spans="2:8" ht="26.25" customHeight="1" x14ac:dyDescent="0.3">
      <c r="B20" s="431" t="s">
        <v>221</v>
      </c>
      <c r="C20" s="428" t="s">
        <v>228</v>
      </c>
      <c r="D20" s="396"/>
      <c r="H20" s="142"/>
    </row>
    <row r="21" spans="2:8" ht="26.25" customHeight="1" x14ac:dyDescent="0.3">
      <c r="B21" s="431" t="s">
        <v>222</v>
      </c>
      <c r="C21" s="428" t="s">
        <v>229</v>
      </c>
      <c r="D21" s="396"/>
      <c r="H21" s="142"/>
    </row>
    <row r="22" spans="2:8" ht="26.25" customHeight="1" x14ac:dyDescent="0.3">
      <c r="B22" s="431" t="s">
        <v>223</v>
      </c>
      <c r="C22" s="428" t="s">
        <v>230</v>
      </c>
      <c r="D22" s="396"/>
      <c r="H22" s="142"/>
    </row>
    <row r="23" spans="2:8" ht="26.25" customHeight="1" x14ac:dyDescent="0.3">
      <c r="B23" s="431" t="s">
        <v>224</v>
      </c>
      <c r="C23" s="428" t="s">
        <v>231</v>
      </c>
      <c r="D23" s="396"/>
      <c r="H23" s="142"/>
    </row>
    <row r="24" spans="2:8" ht="15" thickBot="1" x14ac:dyDescent="0.35">
      <c r="B24" s="433" t="s">
        <v>276</v>
      </c>
      <c r="C24" s="429" t="s">
        <v>278</v>
      </c>
    </row>
    <row r="26" spans="2:8" x14ac:dyDescent="0.3">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topLeftCell="A4" zoomScaleNormal="100" zoomScaleSheetLayoutView="10" workbookViewId="0">
      <selection activeCell="F22" sqref="F22:F25"/>
    </sheetView>
  </sheetViews>
  <sheetFormatPr defaultColWidth="9.21875" defaultRowHeight="13.2" x14ac:dyDescent="0.25"/>
  <cols>
    <col min="1" max="1" width="9.21875" style="58"/>
    <col min="2" max="11" width="13.6640625" style="34" customWidth="1"/>
    <col min="12" max="12" width="18.6640625" style="58" customWidth="1"/>
    <col min="13" max="42" width="9.21875" style="58"/>
    <col min="43" max="257" width="9.21875" style="34"/>
    <col min="258" max="258" width="13.21875" style="34" customWidth="1"/>
    <col min="259" max="513" width="9.21875" style="34"/>
    <col min="514" max="514" width="13.21875" style="34" customWidth="1"/>
    <col min="515" max="769" width="9.21875" style="34"/>
    <col min="770" max="770" width="13.21875" style="34" customWidth="1"/>
    <col min="771" max="1025" width="9.21875" style="34"/>
    <col min="1026" max="1026" width="13.21875" style="34" customWidth="1"/>
    <col min="1027" max="1281" width="9.21875" style="34"/>
    <col min="1282" max="1282" width="13.21875" style="34" customWidth="1"/>
    <col min="1283" max="1537" width="9.21875" style="34"/>
    <col min="1538" max="1538" width="13.21875" style="34" customWidth="1"/>
    <col min="1539" max="1793" width="9.21875" style="34"/>
    <col min="1794" max="1794" width="13.21875" style="34" customWidth="1"/>
    <col min="1795" max="2049" width="9.21875" style="34"/>
    <col min="2050" max="2050" width="13.21875" style="34" customWidth="1"/>
    <col min="2051" max="2305" width="9.21875" style="34"/>
    <col min="2306" max="2306" width="13.21875" style="34" customWidth="1"/>
    <col min="2307" max="2561" width="9.21875" style="34"/>
    <col min="2562" max="2562" width="13.21875" style="34" customWidth="1"/>
    <col min="2563" max="2817" width="9.21875" style="34"/>
    <col min="2818" max="2818" width="13.21875" style="34" customWidth="1"/>
    <col min="2819" max="3073" width="9.21875" style="34"/>
    <col min="3074" max="3074" width="13.21875" style="34" customWidth="1"/>
    <col min="3075" max="3329" width="9.21875" style="34"/>
    <col min="3330" max="3330" width="13.21875" style="34" customWidth="1"/>
    <col min="3331" max="3585" width="9.21875" style="34"/>
    <col min="3586" max="3586" width="13.21875" style="34" customWidth="1"/>
    <col min="3587" max="3841" width="9.21875" style="34"/>
    <col min="3842" max="3842" width="13.21875" style="34" customWidth="1"/>
    <col min="3843" max="4097" width="9.21875" style="34"/>
    <col min="4098" max="4098" width="13.21875" style="34" customWidth="1"/>
    <col min="4099" max="4353" width="9.21875" style="34"/>
    <col min="4354" max="4354" width="13.21875" style="34" customWidth="1"/>
    <col min="4355" max="4609" width="9.21875" style="34"/>
    <col min="4610" max="4610" width="13.21875" style="34" customWidth="1"/>
    <col min="4611" max="4865" width="9.21875" style="34"/>
    <col min="4866" max="4866" width="13.21875" style="34" customWidth="1"/>
    <col min="4867" max="5121" width="9.21875" style="34"/>
    <col min="5122" max="5122" width="13.21875" style="34" customWidth="1"/>
    <col min="5123" max="5377" width="9.21875" style="34"/>
    <col min="5378" max="5378" width="13.21875" style="34" customWidth="1"/>
    <col min="5379" max="5633" width="9.21875" style="34"/>
    <col min="5634" max="5634" width="13.21875" style="34" customWidth="1"/>
    <col min="5635" max="5889" width="9.21875" style="34"/>
    <col min="5890" max="5890" width="13.21875" style="34" customWidth="1"/>
    <col min="5891" max="6145" width="9.21875" style="34"/>
    <col min="6146" max="6146" width="13.21875" style="34" customWidth="1"/>
    <col min="6147" max="6401" width="9.21875" style="34"/>
    <col min="6402" max="6402" width="13.21875" style="34" customWidth="1"/>
    <col min="6403" max="6657" width="9.21875" style="34"/>
    <col min="6658" max="6658" width="13.21875" style="34" customWidth="1"/>
    <col min="6659" max="6913" width="9.21875" style="34"/>
    <col min="6914" max="6914" width="13.21875" style="34" customWidth="1"/>
    <col min="6915" max="7169" width="9.21875" style="34"/>
    <col min="7170" max="7170" width="13.21875" style="34" customWidth="1"/>
    <col min="7171" max="7425" width="9.21875" style="34"/>
    <col min="7426" max="7426" width="13.21875" style="34" customWidth="1"/>
    <col min="7427" max="7681" width="9.21875" style="34"/>
    <col min="7682" max="7682" width="13.21875" style="34" customWidth="1"/>
    <col min="7683" max="7937" width="9.21875" style="34"/>
    <col min="7938" max="7938" width="13.21875" style="34" customWidth="1"/>
    <col min="7939" max="8193" width="9.21875" style="34"/>
    <col min="8194" max="8194" width="13.21875" style="34" customWidth="1"/>
    <col min="8195" max="8449" width="9.21875" style="34"/>
    <col min="8450" max="8450" width="13.21875" style="34" customWidth="1"/>
    <col min="8451" max="8705" width="9.21875" style="34"/>
    <col min="8706" max="8706" width="13.21875" style="34" customWidth="1"/>
    <col min="8707" max="8961" width="9.21875" style="34"/>
    <col min="8962" max="8962" width="13.21875" style="34" customWidth="1"/>
    <col min="8963" max="9217" width="9.21875" style="34"/>
    <col min="9218" max="9218" width="13.21875" style="34" customWidth="1"/>
    <col min="9219" max="9473" width="9.21875" style="34"/>
    <col min="9474" max="9474" width="13.21875" style="34" customWidth="1"/>
    <col min="9475" max="9729" width="9.21875" style="34"/>
    <col min="9730" max="9730" width="13.21875" style="34" customWidth="1"/>
    <col min="9731" max="9985" width="9.21875" style="34"/>
    <col min="9986" max="9986" width="13.21875" style="34" customWidth="1"/>
    <col min="9987" max="10241" width="9.21875" style="34"/>
    <col min="10242" max="10242" width="13.21875" style="34" customWidth="1"/>
    <col min="10243" max="10497" width="9.21875" style="34"/>
    <col min="10498" max="10498" width="13.21875" style="34" customWidth="1"/>
    <col min="10499" max="10753" width="9.21875" style="34"/>
    <col min="10754" max="10754" width="13.21875" style="34" customWidth="1"/>
    <col min="10755" max="11009" width="9.21875" style="34"/>
    <col min="11010" max="11010" width="13.21875" style="34" customWidth="1"/>
    <col min="11011" max="11265" width="9.21875" style="34"/>
    <col min="11266" max="11266" width="13.21875" style="34" customWidth="1"/>
    <col min="11267" max="11521" width="9.21875" style="34"/>
    <col min="11522" max="11522" width="13.21875" style="34" customWidth="1"/>
    <col min="11523" max="11777" width="9.21875" style="34"/>
    <col min="11778" max="11778" width="13.21875" style="34" customWidth="1"/>
    <col min="11779" max="12033" width="9.21875" style="34"/>
    <col min="12034" max="12034" width="13.21875" style="34" customWidth="1"/>
    <col min="12035" max="12289" width="9.21875" style="34"/>
    <col min="12290" max="12290" width="13.21875" style="34" customWidth="1"/>
    <col min="12291" max="12545" width="9.21875" style="34"/>
    <col min="12546" max="12546" width="13.21875" style="34" customWidth="1"/>
    <col min="12547" max="12801" width="9.21875" style="34"/>
    <col min="12802" max="12802" width="13.21875" style="34" customWidth="1"/>
    <col min="12803" max="13057" width="9.21875" style="34"/>
    <col min="13058" max="13058" width="13.21875" style="34" customWidth="1"/>
    <col min="13059" max="13313" width="9.21875" style="34"/>
    <col min="13314" max="13314" width="13.21875" style="34" customWidth="1"/>
    <col min="13315" max="13569" width="9.21875" style="34"/>
    <col min="13570" max="13570" width="13.21875" style="34" customWidth="1"/>
    <col min="13571" max="13825" width="9.21875" style="34"/>
    <col min="13826" max="13826" width="13.21875" style="34" customWidth="1"/>
    <col min="13827" max="14081" width="9.21875" style="34"/>
    <col min="14082" max="14082" width="13.21875" style="34" customWidth="1"/>
    <col min="14083" max="14337" width="9.21875" style="34"/>
    <col min="14338" max="14338" width="13.21875" style="34" customWidth="1"/>
    <col min="14339" max="14593" width="9.21875" style="34"/>
    <col min="14594" max="14594" width="13.21875" style="34" customWidth="1"/>
    <col min="14595" max="14849" width="9.21875" style="34"/>
    <col min="14850" max="14850" width="13.21875" style="34" customWidth="1"/>
    <col min="14851" max="15105" width="9.21875" style="34"/>
    <col min="15106" max="15106" width="13.21875" style="34" customWidth="1"/>
    <col min="15107" max="15361" width="9.21875" style="34"/>
    <col min="15362" max="15362" width="13.21875" style="34" customWidth="1"/>
    <col min="15363" max="15617" width="9.21875" style="34"/>
    <col min="15618" max="15618" width="13.21875" style="34" customWidth="1"/>
    <col min="15619" max="15873" width="9.21875" style="34"/>
    <col min="15874" max="15874" width="13.21875" style="34" customWidth="1"/>
    <col min="15875" max="16129" width="9.21875" style="34"/>
    <col min="16130" max="16130" width="13.21875" style="34" customWidth="1"/>
    <col min="16131" max="16384" width="9.21875" style="34"/>
  </cols>
  <sheetData>
    <row r="1" spans="1:12" ht="13.8" x14ac:dyDescent="0.25">
      <c r="A1" s="507" t="s">
        <v>293</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8" thickBot="1" x14ac:dyDescent="0.3"/>
    <row r="5" spans="1:12" ht="33.75" customHeight="1" thickBot="1" x14ac:dyDescent="0.3">
      <c r="B5" s="140" t="s">
        <v>146</v>
      </c>
      <c r="C5" s="857" t="str">
        <f>Translate!A2</f>
        <v>Number of enterprises</v>
      </c>
      <c r="D5" s="858"/>
      <c r="E5" s="859"/>
      <c r="F5" s="860" t="str">
        <f>Translate!A3</f>
        <v>Number of persons employed</v>
      </c>
      <c r="G5" s="858"/>
      <c r="H5" s="861"/>
      <c r="I5" s="857" t="str">
        <f>Translate!A4</f>
        <v>Value added</v>
      </c>
      <c r="J5" s="858"/>
      <c r="K5" s="862"/>
      <c r="L5" s="59"/>
    </row>
    <row r="6" spans="1:12" ht="13.5" customHeight="1" x14ac:dyDescent="0.25">
      <c r="B6" s="865"/>
      <c r="C6" s="863" t="str">
        <f>Translate!B6</f>
        <v>Sweden</v>
      </c>
      <c r="D6" s="864"/>
      <c r="E6" s="830" t="str">
        <f>[1]Translate!A7</f>
        <v>EU</v>
      </c>
      <c r="F6" s="863" t="str">
        <f>C6</f>
        <v>Sweden</v>
      </c>
      <c r="G6" s="864"/>
      <c r="H6" s="830" t="str">
        <f>E6</f>
        <v>EU</v>
      </c>
      <c r="I6" s="863" t="str">
        <f>C6</f>
        <v>Sweden</v>
      </c>
      <c r="J6" s="864"/>
      <c r="K6" s="830" t="str">
        <f>E6</f>
        <v>EU</v>
      </c>
    </row>
    <row r="7" spans="1:12" ht="13.8" x14ac:dyDescent="0.25">
      <c r="B7" s="866"/>
      <c r="C7" s="313" t="str">
        <f>Translate!A23</f>
        <v>Number</v>
      </c>
      <c r="D7" s="314" t="str">
        <f>Translate!A24</f>
        <v>Share</v>
      </c>
      <c r="E7" s="831" t="str">
        <f>D7</f>
        <v>Share</v>
      </c>
      <c r="F7" s="313" t="s">
        <v>279</v>
      </c>
      <c r="G7" s="314" t="str">
        <f>D7</f>
        <v>Share</v>
      </c>
      <c r="H7" s="831" t="str">
        <f>D7</f>
        <v>Share</v>
      </c>
      <c r="I7" s="313" t="s">
        <v>100</v>
      </c>
      <c r="J7" s="314" t="str">
        <f>D7</f>
        <v>Share</v>
      </c>
      <c r="K7" s="831" t="str">
        <f>D7</f>
        <v>Share</v>
      </c>
    </row>
    <row r="8" spans="1:12" ht="14.55" customHeight="1" x14ac:dyDescent="0.25">
      <c r="B8" s="322" t="str">
        <f>Translate!A28</f>
        <v>Micro</v>
      </c>
      <c r="C8" s="684">
        <f>'NoE 1DGT--'!Q11</f>
        <v>603579</v>
      </c>
      <c r="D8" s="315">
        <f>C8/C13</f>
        <v>0.93901773087711604</v>
      </c>
      <c r="E8" s="778">
        <v>0.93054117893954269</v>
      </c>
      <c r="F8" s="688">
        <f>'EMP 1DGT--'!Q11</f>
        <v>658075</v>
      </c>
      <c r="G8" s="315">
        <f>F8/F13</f>
        <v>0.19432706419444665</v>
      </c>
      <c r="H8" s="778">
        <v>0.28549265940441765</v>
      </c>
      <c r="I8" s="692">
        <f>'VA 1DGT--'!Q11/1000</f>
        <v>41.302928041000001</v>
      </c>
      <c r="J8" s="315">
        <f>I8/I13</f>
        <v>0.15408578922579358</v>
      </c>
      <c r="K8" s="778">
        <v>0.18227470795251291</v>
      </c>
    </row>
    <row r="9" spans="1:12" ht="14.55" customHeight="1" x14ac:dyDescent="0.25">
      <c r="B9" s="322" t="str">
        <f>Translate!A29</f>
        <v>Small</v>
      </c>
      <c r="C9" s="685">
        <f>'NoE 1DGT--'!Q12</f>
        <v>31889</v>
      </c>
      <c r="D9" s="315">
        <f>C9/C13</f>
        <v>4.9611295986010703E-2</v>
      </c>
      <c r="E9" s="778">
        <v>5.8641338402466339E-2</v>
      </c>
      <c r="F9" s="689">
        <f>'EMP 1DGT--'!Q12</f>
        <v>621622</v>
      </c>
      <c r="G9" s="315">
        <f>F9/F13</f>
        <v>0.18356263085314034</v>
      </c>
      <c r="H9" s="778">
        <v>0.19973479456129623</v>
      </c>
      <c r="I9" s="693">
        <f>'VA 1DGT--'!Q12/1000</f>
        <v>40.121927892000002</v>
      </c>
      <c r="J9" s="315">
        <f>I9/I13</f>
        <v>0.14967991902080946</v>
      </c>
      <c r="K9" s="778">
        <v>0.16722009077013297</v>
      </c>
    </row>
    <row r="10" spans="1:12" ht="14.55" customHeight="1" x14ac:dyDescent="0.25">
      <c r="B10" s="322" t="str">
        <f>Translate!A30</f>
        <v>Medium-sized</v>
      </c>
      <c r="C10" s="686">
        <f>'NoE 1DGT--'!Q13</f>
        <v>5893</v>
      </c>
      <c r="D10" s="315">
        <f>C10/C13</f>
        <v>9.1680318368578834E-3</v>
      </c>
      <c r="E10" s="778">
        <v>8.9696799722941267E-3</v>
      </c>
      <c r="F10" s="690">
        <f>'EMP 1DGT--'!Q13</f>
        <v>586126</v>
      </c>
      <c r="G10" s="315">
        <f>F10/F13</f>
        <v>0.17308079600050791</v>
      </c>
      <c r="H10" s="778">
        <v>0.15888440773847803</v>
      </c>
      <c r="I10" s="694">
        <f>'VA 1DGT--'!Q13/1000</f>
        <v>47.611629273000005</v>
      </c>
      <c r="J10" s="315">
        <f>I10/I13</f>
        <v>0.17762119590101777</v>
      </c>
      <c r="K10" s="778">
        <v>0.16835012146674116</v>
      </c>
    </row>
    <row r="11" spans="1:12" ht="14.55" customHeight="1" x14ac:dyDescent="0.25">
      <c r="B11" s="323" t="str">
        <f>Translate!A31</f>
        <v>SMEs</v>
      </c>
      <c r="C11" s="316">
        <f>SUM(C8:C10)</f>
        <v>641361</v>
      </c>
      <c r="D11" s="317">
        <f>C11/C13</f>
        <v>0.99779705869998458</v>
      </c>
      <c r="E11" s="832">
        <v>0.99815219731430316</v>
      </c>
      <c r="F11" s="316">
        <f>SUM(F8:F10)</f>
        <v>1865823</v>
      </c>
      <c r="G11" s="317">
        <f>F11/F13</f>
        <v>0.55097049104809492</v>
      </c>
      <c r="H11" s="779">
        <v>0.64411186170419188</v>
      </c>
      <c r="I11" s="320">
        <f>SUM(I8:I10)</f>
        <v>129.03648520600001</v>
      </c>
      <c r="J11" s="317">
        <f>I11/I13</f>
        <v>0.48138690414762081</v>
      </c>
      <c r="K11" s="779">
        <v>0.51784492018938699</v>
      </c>
    </row>
    <row r="12" spans="1:12" ht="14.55" customHeight="1" x14ac:dyDescent="0.25">
      <c r="B12" s="322" t="str">
        <f>Translate!A32</f>
        <v>Large</v>
      </c>
      <c r="C12" s="687">
        <f>'NoE 1DGT--'!Q14</f>
        <v>1416</v>
      </c>
      <c r="D12" s="315">
        <f>C12/C13</f>
        <v>2.2029413000154018E-3</v>
      </c>
      <c r="E12" s="833">
        <v>1.8478026856968781E-3</v>
      </c>
      <c r="F12" s="691">
        <f>'EMP 1DGT--'!Q14</f>
        <v>1520607</v>
      </c>
      <c r="G12" s="315">
        <f>F12/F13</f>
        <v>0.44902950895190508</v>
      </c>
      <c r="H12" s="778">
        <v>0.35588813829580807</v>
      </c>
      <c r="I12" s="695">
        <f>'VA 1DGT--'!Q14/1000</f>
        <v>139.01502199999996</v>
      </c>
      <c r="J12" s="315">
        <f>I12/I13</f>
        <v>0.51861309585237914</v>
      </c>
      <c r="K12" s="778">
        <v>0.48215507981061301</v>
      </c>
    </row>
    <row r="13" spans="1:12" ht="14.55" customHeight="1" thickBot="1" x14ac:dyDescent="0.3">
      <c r="B13" s="324" t="str">
        <f>Translate!A33</f>
        <v>Total</v>
      </c>
      <c r="C13" s="318">
        <f>C11+C12</f>
        <v>642777</v>
      </c>
      <c r="D13" s="319">
        <f>D8+D9+D10+D12</f>
        <v>1</v>
      </c>
      <c r="E13" s="834">
        <v>1</v>
      </c>
      <c r="F13" s="318">
        <f>F11+F12</f>
        <v>3386430</v>
      </c>
      <c r="G13" s="319">
        <f>G8+G9+G10+G12</f>
        <v>0.99999999999999989</v>
      </c>
      <c r="H13" s="780">
        <v>1</v>
      </c>
      <c r="I13" s="321">
        <f>I11+I12</f>
        <v>268.051507206</v>
      </c>
      <c r="J13" s="319">
        <f>J8+J9+J10+J12</f>
        <v>1</v>
      </c>
      <c r="K13" s="780">
        <v>1</v>
      </c>
    </row>
    <row r="14" spans="1:12" ht="100.5" customHeight="1" thickBot="1" x14ac:dyDescent="0.3">
      <c r="B14" s="854"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5"/>
      <c r="D14" s="855"/>
      <c r="E14" s="855"/>
      <c r="F14" s="855"/>
      <c r="G14" s="855"/>
      <c r="H14" s="855"/>
      <c r="I14" s="855"/>
      <c r="J14" s="855"/>
      <c r="K14" s="856"/>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X9" sqref="X9"/>
    </sheetView>
  </sheetViews>
  <sheetFormatPr defaultColWidth="9.21875" defaultRowHeight="11.25" customHeight="1" x14ac:dyDescent="0.25"/>
  <cols>
    <col min="1" max="1" width="9.21875" style="58" customWidth="1"/>
    <col min="2" max="7" width="9.21875" style="58"/>
    <col min="8" max="8" width="3.44140625" style="58" customWidth="1"/>
    <col min="9" max="14" width="9.21875" style="58"/>
    <col min="15" max="15" width="3.33203125" style="58" customWidth="1"/>
    <col min="16" max="21" width="9.21875" style="58"/>
    <col min="22" max="22" width="3.33203125" style="58" customWidth="1"/>
    <col min="23" max="23" width="12.21875" style="60" customWidth="1"/>
    <col min="24" max="24" width="40.44140625" style="58" customWidth="1"/>
    <col min="25" max="25" width="2.77734375" style="58" customWidth="1"/>
    <col min="26" max="59" width="9.21875" style="58"/>
    <col min="60" max="16384" width="9.21875" style="34"/>
  </cols>
  <sheetData>
    <row r="1" spans="1:24" ht="13.8" x14ac:dyDescent="0.25">
      <c r="A1" s="508" t="s">
        <v>300</v>
      </c>
    </row>
    <row r="2" spans="1:24" ht="13.8" x14ac:dyDescent="0.25">
      <c r="A2" s="508" t="s">
        <v>288</v>
      </c>
    </row>
    <row r="5" spans="1:24" ht="11.25" customHeight="1" x14ac:dyDescent="0.25">
      <c r="W5" s="869" t="s">
        <v>314</v>
      </c>
      <c r="X5" s="869"/>
    </row>
    <row r="8" spans="1:24" ht="25.5" customHeight="1" x14ac:dyDescent="0.25"/>
    <row r="9" spans="1:24" ht="25.5" customHeight="1" x14ac:dyDescent="0.25"/>
    <row r="11" spans="1:24" ht="25.5" customHeight="1" x14ac:dyDescent="0.25"/>
    <row r="17" spans="23:26" ht="12" customHeight="1" x14ac:dyDescent="0.25"/>
    <row r="20" spans="23:26" ht="11.25" customHeight="1" x14ac:dyDescent="0.25">
      <c r="W20" s="59"/>
    </row>
    <row r="24" spans="23:26" ht="14.25" customHeight="1" x14ac:dyDescent="0.25">
      <c r="Z24" s="736" t="s">
        <v>301</v>
      </c>
    </row>
    <row r="42" spans="23:24" ht="11.25" customHeight="1" thickBot="1" x14ac:dyDescent="0.3"/>
    <row r="43" spans="23:24" ht="11.25" customHeight="1" x14ac:dyDescent="0.25">
      <c r="W43" s="867" t="s">
        <v>106</v>
      </c>
      <c r="X43" s="868"/>
    </row>
    <row r="44" spans="23:24" ht="13.2" x14ac:dyDescent="0.25">
      <c r="W44" s="122" t="s">
        <v>252</v>
      </c>
      <c r="X44" s="119" t="s">
        <v>197</v>
      </c>
    </row>
    <row r="45" spans="23:24" ht="13.2" x14ac:dyDescent="0.25">
      <c r="W45" s="122" t="s">
        <v>253</v>
      </c>
      <c r="X45" s="119" t="s">
        <v>111</v>
      </c>
    </row>
    <row r="46" spans="23:24" ht="13.2" x14ac:dyDescent="0.25">
      <c r="W46" s="122" t="s">
        <v>254</v>
      </c>
      <c r="X46" s="119" t="s">
        <v>172</v>
      </c>
    </row>
    <row r="47" spans="23:24" ht="22.8" x14ac:dyDescent="0.25">
      <c r="W47" s="122" t="s">
        <v>255</v>
      </c>
      <c r="X47" s="119" t="s">
        <v>173</v>
      </c>
    </row>
    <row r="48" spans="23:24" ht="13.2" x14ac:dyDescent="0.25">
      <c r="W48" s="122" t="s">
        <v>256</v>
      </c>
      <c r="X48" s="119" t="s">
        <v>114</v>
      </c>
    </row>
    <row r="49" spans="23:24" ht="22.8" x14ac:dyDescent="0.25">
      <c r="W49" s="122" t="s">
        <v>257</v>
      </c>
      <c r="X49" s="119" t="s">
        <v>174</v>
      </c>
    </row>
    <row r="50" spans="23:24" ht="13.2" x14ac:dyDescent="0.25">
      <c r="W50" s="122" t="s">
        <v>258</v>
      </c>
      <c r="X50" s="119" t="s">
        <v>175</v>
      </c>
    </row>
    <row r="51" spans="23:24" ht="13.2" x14ac:dyDescent="0.25">
      <c r="W51" s="122" t="s">
        <v>259</v>
      </c>
      <c r="X51" s="119" t="s">
        <v>198</v>
      </c>
    </row>
    <row r="52" spans="23:24" ht="13.2" x14ac:dyDescent="0.25">
      <c r="W52" s="122" t="s">
        <v>260</v>
      </c>
      <c r="X52" s="119" t="s">
        <v>176</v>
      </c>
    </row>
    <row r="53" spans="23:24" ht="13.2" x14ac:dyDescent="0.25">
      <c r="W53" s="122" t="s">
        <v>261</v>
      </c>
      <c r="X53" s="119" t="s">
        <v>177</v>
      </c>
    </row>
    <row r="54" spans="23:24" ht="13.2" x14ac:dyDescent="0.25">
      <c r="W54" s="122" t="s">
        <v>262</v>
      </c>
      <c r="X54" s="119" t="s">
        <v>178</v>
      </c>
    </row>
    <row r="55" spans="23:24" ht="13.8" thickBot="1" x14ac:dyDescent="0.3">
      <c r="W55" s="123" t="s">
        <v>263</v>
      </c>
      <c r="X55" s="120" t="s">
        <v>179</v>
      </c>
    </row>
  </sheetData>
  <mergeCells count="2">
    <mergeCell ref="W43:X43"/>
    <mergeCell ref="W5:X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31" zoomScale="85" zoomScaleNormal="85" workbookViewId="0">
      <selection activeCell="E1" sqref="E1:F1048576"/>
    </sheetView>
  </sheetViews>
  <sheetFormatPr defaultColWidth="9.21875" defaultRowHeight="13.2" x14ac:dyDescent="0.25"/>
  <cols>
    <col min="1" max="1" width="9.21875" style="56" customWidth="1"/>
    <col min="2" max="2" width="51.77734375" style="58" customWidth="1"/>
    <col min="3" max="3" width="14.44140625" style="111" customWidth="1"/>
    <col min="4" max="4" width="9.21875" style="440"/>
    <col min="5" max="5" width="12" style="835" bestFit="1" customWidth="1"/>
    <col min="6" max="6" width="9.21875" style="836"/>
    <col min="7" max="7" width="4.33203125" style="58" customWidth="1"/>
    <col min="8" max="14" width="9.21875" style="58"/>
    <col min="15" max="15" width="15" style="60" customWidth="1"/>
    <col min="16" max="16" width="2" style="58" customWidth="1"/>
    <col min="17" max="61" width="9.21875" style="58"/>
    <col min="62" max="257" width="9.21875" style="34"/>
    <col min="258" max="258" width="51.77734375" style="34" customWidth="1"/>
    <col min="259" max="260" width="9.21875" style="34"/>
    <col min="261" max="261" width="11.21875" style="34" customWidth="1"/>
    <col min="262" max="513" width="9.21875" style="34"/>
    <col min="514" max="514" width="51.77734375" style="34" customWidth="1"/>
    <col min="515" max="516" width="9.21875" style="34"/>
    <col min="517" max="517" width="11.21875" style="34" customWidth="1"/>
    <col min="518" max="769" width="9.21875" style="34"/>
    <col min="770" max="770" width="51.77734375" style="34" customWidth="1"/>
    <col min="771" max="772" width="9.21875" style="34"/>
    <col min="773" max="773" width="11.21875" style="34" customWidth="1"/>
    <col min="774" max="1025" width="9.21875" style="34"/>
    <col min="1026" max="1026" width="51.77734375" style="34" customWidth="1"/>
    <col min="1027" max="1028" width="9.21875" style="34"/>
    <col min="1029" max="1029" width="11.21875" style="34" customWidth="1"/>
    <col min="1030" max="1281" width="9.21875" style="34"/>
    <col min="1282" max="1282" width="51.77734375" style="34" customWidth="1"/>
    <col min="1283" max="1284" width="9.21875" style="34"/>
    <col min="1285" max="1285" width="11.21875" style="34" customWidth="1"/>
    <col min="1286" max="1537" width="9.21875" style="34"/>
    <col min="1538" max="1538" width="51.77734375" style="34" customWidth="1"/>
    <col min="1539" max="1540" width="9.21875" style="34"/>
    <col min="1541" max="1541" width="11.21875" style="34" customWidth="1"/>
    <col min="1542" max="1793" width="9.21875" style="34"/>
    <col min="1794" max="1794" width="51.77734375" style="34" customWidth="1"/>
    <col min="1795" max="1796" width="9.21875" style="34"/>
    <col min="1797" max="1797" width="11.21875" style="34" customWidth="1"/>
    <col min="1798" max="2049" width="9.21875" style="34"/>
    <col min="2050" max="2050" width="51.77734375" style="34" customWidth="1"/>
    <col min="2051" max="2052" width="9.21875" style="34"/>
    <col min="2053" max="2053" width="11.21875" style="34" customWidth="1"/>
    <col min="2054" max="2305" width="9.21875" style="34"/>
    <col min="2306" max="2306" width="51.77734375" style="34" customWidth="1"/>
    <col min="2307" max="2308" width="9.21875" style="34"/>
    <col min="2309" max="2309" width="11.21875" style="34" customWidth="1"/>
    <col min="2310" max="2561" width="9.21875" style="34"/>
    <col min="2562" max="2562" width="51.77734375" style="34" customWidth="1"/>
    <col min="2563" max="2564" width="9.21875" style="34"/>
    <col min="2565" max="2565" width="11.21875" style="34" customWidth="1"/>
    <col min="2566" max="2817" width="9.21875" style="34"/>
    <col min="2818" max="2818" width="51.77734375" style="34" customWidth="1"/>
    <col min="2819" max="2820" width="9.21875" style="34"/>
    <col min="2821" max="2821" width="11.21875" style="34" customWidth="1"/>
    <col min="2822" max="3073" width="9.21875" style="34"/>
    <col min="3074" max="3074" width="51.77734375" style="34" customWidth="1"/>
    <col min="3075" max="3076" width="9.21875" style="34"/>
    <col min="3077" max="3077" width="11.21875" style="34" customWidth="1"/>
    <col min="3078" max="3329" width="9.21875" style="34"/>
    <col min="3330" max="3330" width="51.77734375" style="34" customWidth="1"/>
    <col min="3331" max="3332" width="9.21875" style="34"/>
    <col min="3333" max="3333" width="11.21875" style="34" customWidth="1"/>
    <col min="3334" max="3585" width="9.21875" style="34"/>
    <col min="3586" max="3586" width="51.77734375" style="34" customWidth="1"/>
    <col min="3587" max="3588" width="9.21875" style="34"/>
    <col min="3589" max="3589" width="11.21875" style="34" customWidth="1"/>
    <col min="3590" max="3841" width="9.21875" style="34"/>
    <col min="3842" max="3842" width="51.77734375" style="34" customWidth="1"/>
    <col min="3843" max="3844" width="9.21875" style="34"/>
    <col min="3845" max="3845" width="11.21875" style="34" customWidth="1"/>
    <col min="3846" max="4097" width="9.21875" style="34"/>
    <col min="4098" max="4098" width="51.77734375" style="34" customWidth="1"/>
    <col min="4099" max="4100" width="9.21875" style="34"/>
    <col min="4101" max="4101" width="11.21875" style="34" customWidth="1"/>
    <col min="4102" max="4353" width="9.21875" style="34"/>
    <col min="4354" max="4354" width="51.77734375" style="34" customWidth="1"/>
    <col min="4355" max="4356" width="9.21875" style="34"/>
    <col min="4357" max="4357" width="11.21875" style="34" customWidth="1"/>
    <col min="4358" max="4609" width="9.21875" style="34"/>
    <col min="4610" max="4610" width="51.77734375" style="34" customWidth="1"/>
    <col min="4611" max="4612" width="9.21875" style="34"/>
    <col min="4613" max="4613" width="11.21875" style="34" customWidth="1"/>
    <col min="4614" max="4865" width="9.21875" style="34"/>
    <col min="4866" max="4866" width="51.77734375" style="34" customWidth="1"/>
    <col min="4867" max="4868" width="9.21875" style="34"/>
    <col min="4869" max="4869" width="11.21875" style="34" customWidth="1"/>
    <col min="4870" max="5121" width="9.21875" style="34"/>
    <col min="5122" max="5122" width="51.77734375" style="34" customWidth="1"/>
    <col min="5123" max="5124" width="9.21875" style="34"/>
    <col min="5125" max="5125" width="11.21875" style="34" customWidth="1"/>
    <col min="5126" max="5377" width="9.21875" style="34"/>
    <col min="5378" max="5378" width="51.77734375" style="34" customWidth="1"/>
    <col min="5379" max="5380" width="9.21875" style="34"/>
    <col min="5381" max="5381" width="11.21875" style="34" customWidth="1"/>
    <col min="5382" max="5633" width="9.21875" style="34"/>
    <col min="5634" max="5634" width="51.77734375" style="34" customWidth="1"/>
    <col min="5635" max="5636" width="9.21875" style="34"/>
    <col min="5637" max="5637" width="11.21875" style="34" customWidth="1"/>
    <col min="5638" max="5889" width="9.21875" style="34"/>
    <col min="5890" max="5890" width="51.77734375" style="34" customWidth="1"/>
    <col min="5891" max="5892" width="9.21875" style="34"/>
    <col min="5893" max="5893" width="11.21875" style="34" customWidth="1"/>
    <col min="5894" max="6145" width="9.21875" style="34"/>
    <col min="6146" max="6146" width="51.77734375" style="34" customWidth="1"/>
    <col min="6147" max="6148" width="9.21875" style="34"/>
    <col min="6149" max="6149" width="11.21875" style="34" customWidth="1"/>
    <col min="6150" max="6401" width="9.21875" style="34"/>
    <col min="6402" max="6402" width="51.77734375" style="34" customWidth="1"/>
    <col min="6403" max="6404" width="9.21875" style="34"/>
    <col min="6405" max="6405" width="11.21875" style="34" customWidth="1"/>
    <col min="6406" max="6657" width="9.21875" style="34"/>
    <col min="6658" max="6658" width="51.77734375" style="34" customWidth="1"/>
    <col min="6659" max="6660" width="9.21875" style="34"/>
    <col min="6661" max="6661" width="11.21875" style="34" customWidth="1"/>
    <col min="6662" max="6913" width="9.21875" style="34"/>
    <col min="6914" max="6914" width="51.77734375" style="34" customWidth="1"/>
    <col min="6915" max="6916" width="9.21875" style="34"/>
    <col min="6917" max="6917" width="11.21875" style="34" customWidth="1"/>
    <col min="6918" max="7169" width="9.21875" style="34"/>
    <col min="7170" max="7170" width="51.77734375" style="34" customWidth="1"/>
    <col min="7171" max="7172" width="9.21875" style="34"/>
    <col min="7173" max="7173" width="11.21875" style="34" customWidth="1"/>
    <col min="7174" max="7425" width="9.21875" style="34"/>
    <col min="7426" max="7426" width="51.77734375" style="34" customWidth="1"/>
    <col min="7427" max="7428" width="9.21875" style="34"/>
    <col min="7429" max="7429" width="11.21875" style="34" customWidth="1"/>
    <col min="7430" max="7681" width="9.21875" style="34"/>
    <col min="7682" max="7682" width="51.77734375" style="34" customWidth="1"/>
    <col min="7683" max="7684" width="9.21875" style="34"/>
    <col min="7685" max="7685" width="11.21875" style="34" customWidth="1"/>
    <col min="7686" max="7937" width="9.21875" style="34"/>
    <col min="7938" max="7938" width="51.77734375" style="34" customWidth="1"/>
    <col min="7939" max="7940" width="9.21875" style="34"/>
    <col min="7941" max="7941" width="11.21875" style="34" customWidth="1"/>
    <col min="7942" max="8193" width="9.21875" style="34"/>
    <col min="8194" max="8194" width="51.77734375" style="34" customWidth="1"/>
    <col min="8195" max="8196" width="9.21875" style="34"/>
    <col min="8197" max="8197" width="11.21875" style="34" customWidth="1"/>
    <col min="8198" max="8449" width="9.21875" style="34"/>
    <col min="8450" max="8450" width="51.77734375" style="34" customWidth="1"/>
    <col min="8451" max="8452" width="9.21875" style="34"/>
    <col min="8453" max="8453" width="11.21875" style="34" customWidth="1"/>
    <col min="8454" max="8705" width="9.21875" style="34"/>
    <col min="8706" max="8706" width="51.77734375" style="34" customWidth="1"/>
    <col min="8707" max="8708" width="9.21875" style="34"/>
    <col min="8709" max="8709" width="11.21875" style="34" customWidth="1"/>
    <col min="8710" max="8961" width="9.21875" style="34"/>
    <col min="8962" max="8962" width="51.77734375" style="34" customWidth="1"/>
    <col min="8963" max="8964" width="9.21875" style="34"/>
    <col min="8965" max="8965" width="11.21875" style="34" customWidth="1"/>
    <col min="8966" max="9217" width="9.21875" style="34"/>
    <col min="9218" max="9218" width="51.77734375" style="34" customWidth="1"/>
    <col min="9219" max="9220" width="9.21875" style="34"/>
    <col min="9221" max="9221" width="11.21875" style="34" customWidth="1"/>
    <col min="9222" max="9473" width="9.21875" style="34"/>
    <col min="9474" max="9474" width="51.77734375" style="34" customWidth="1"/>
    <col min="9475" max="9476" width="9.21875" style="34"/>
    <col min="9477" max="9477" width="11.21875" style="34" customWidth="1"/>
    <col min="9478" max="9729" width="9.21875" style="34"/>
    <col min="9730" max="9730" width="51.77734375" style="34" customWidth="1"/>
    <col min="9731" max="9732" width="9.21875" style="34"/>
    <col min="9733" max="9733" width="11.21875" style="34" customWidth="1"/>
    <col min="9734" max="9985" width="9.21875" style="34"/>
    <col min="9986" max="9986" width="51.77734375" style="34" customWidth="1"/>
    <col min="9987" max="9988" width="9.21875" style="34"/>
    <col min="9989" max="9989" width="11.21875" style="34" customWidth="1"/>
    <col min="9990" max="10241" width="9.21875" style="34"/>
    <col min="10242" max="10242" width="51.77734375" style="34" customWidth="1"/>
    <col min="10243" max="10244" width="9.21875" style="34"/>
    <col min="10245" max="10245" width="11.21875" style="34" customWidth="1"/>
    <col min="10246" max="10497" width="9.21875" style="34"/>
    <col min="10498" max="10498" width="51.77734375" style="34" customWidth="1"/>
    <col min="10499" max="10500" width="9.21875" style="34"/>
    <col min="10501" max="10501" width="11.21875" style="34" customWidth="1"/>
    <col min="10502" max="10753" width="9.21875" style="34"/>
    <col min="10754" max="10754" width="51.77734375" style="34" customWidth="1"/>
    <col min="10755" max="10756" width="9.21875" style="34"/>
    <col min="10757" max="10757" width="11.21875" style="34" customWidth="1"/>
    <col min="10758" max="11009" width="9.21875" style="34"/>
    <col min="11010" max="11010" width="51.77734375" style="34" customWidth="1"/>
    <col min="11011" max="11012" width="9.21875" style="34"/>
    <col min="11013" max="11013" width="11.21875" style="34" customWidth="1"/>
    <col min="11014" max="11265" width="9.21875" style="34"/>
    <col min="11266" max="11266" width="51.77734375" style="34" customWidth="1"/>
    <col min="11267" max="11268" width="9.21875" style="34"/>
    <col min="11269" max="11269" width="11.21875" style="34" customWidth="1"/>
    <col min="11270" max="11521" width="9.21875" style="34"/>
    <col min="11522" max="11522" width="51.77734375" style="34" customWidth="1"/>
    <col min="11523" max="11524" width="9.21875" style="34"/>
    <col min="11525" max="11525" width="11.21875" style="34" customWidth="1"/>
    <col min="11526" max="11777" width="9.21875" style="34"/>
    <col min="11778" max="11778" width="51.77734375" style="34" customWidth="1"/>
    <col min="11779" max="11780" width="9.21875" style="34"/>
    <col min="11781" max="11781" width="11.21875" style="34" customWidth="1"/>
    <col min="11782" max="12033" width="9.21875" style="34"/>
    <col min="12034" max="12034" width="51.77734375" style="34" customWidth="1"/>
    <col min="12035" max="12036" width="9.21875" style="34"/>
    <col min="12037" max="12037" width="11.21875" style="34" customWidth="1"/>
    <col min="12038" max="12289" width="9.21875" style="34"/>
    <col min="12290" max="12290" width="51.77734375" style="34" customWidth="1"/>
    <col min="12291" max="12292" width="9.21875" style="34"/>
    <col min="12293" max="12293" width="11.21875" style="34" customWidth="1"/>
    <col min="12294" max="12545" width="9.21875" style="34"/>
    <col min="12546" max="12546" width="51.77734375" style="34" customWidth="1"/>
    <col min="12547" max="12548" width="9.21875" style="34"/>
    <col min="12549" max="12549" width="11.21875" style="34" customWidth="1"/>
    <col min="12550" max="12801" width="9.21875" style="34"/>
    <col min="12802" max="12802" width="51.77734375" style="34" customWidth="1"/>
    <col min="12803" max="12804" width="9.21875" style="34"/>
    <col min="12805" max="12805" width="11.21875" style="34" customWidth="1"/>
    <col min="12806" max="13057" width="9.21875" style="34"/>
    <col min="13058" max="13058" width="51.77734375" style="34" customWidth="1"/>
    <col min="13059" max="13060" width="9.21875" style="34"/>
    <col min="13061" max="13061" width="11.21875" style="34" customWidth="1"/>
    <col min="13062" max="13313" width="9.21875" style="34"/>
    <col min="13314" max="13314" width="51.77734375" style="34" customWidth="1"/>
    <col min="13315" max="13316" width="9.21875" style="34"/>
    <col min="13317" max="13317" width="11.21875" style="34" customWidth="1"/>
    <col min="13318" max="13569" width="9.21875" style="34"/>
    <col min="13570" max="13570" width="51.77734375" style="34" customWidth="1"/>
    <col min="13571" max="13572" width="9.21875" style="34"/>
    <col min="13573" max="13573" width="11.21875" style="34" customWidth="1"/>
    <col min="13574" max="13825" width="9.21875" style="34"/>
    <col min="13826" max="13826" width="51.77734375" style="34" customWidth="1"/>
    <col min="13827" max="13828" width="9.21875" style="34"/>
    <col min="13829" max="13829" width="11.21875" style="34" customWidth="1"/>
    <col min="13830" max="14081" width="9.21875" style="34"/>
    <col min="14082" max="14082" width="51.77734375" style="34" customWidth="1"/>
    <col min="14083" max="14084" width="9.21875" style="34"/>
    <col min="14085" max="14085" width="11.21875" style="34" customWidth="1"/>
    <col min="14086" max="14337" width="9.21875" style="34"/>
    <col min="14338" max="14338" width="51.77734375" style="34" customWidth="1"/>
    <col min="14339" max="14340" width="9.21875" style="34"/>
    <col min="14341" max="14341" width="11.21875" style="34" customWidth="1"/>
    <col min="14342" max="14593" width="9.21875" style="34"/>
    <col min="14594" max="14594" width="51.77734375" style="34" customWidth="1"/>
    <col min="14595" max="14596" width="9.21875" style="34"/>
    <col min="14597" max="14597" width="11.21875" style="34" customWidth="1"/>
    <col min="14598" max="14849" width="9.21875" style="34"/>
    <col min="14850" max="14850" width="51.77734375" style="34" customWidth="1"/>
    <col min="14851" max="14852" width="9.21875" style="34"/>
    <col min="14853" max="14853" width="11.21875" style="34" customWidth="1"/>
    <col min="14854" max="15105" width="9.21875" style="34"/>
    <col min="15106" max="15106" width="51.77734375" style="34" customWidth="1"/>
    <col min="15107" max="15108" width="9.21875" style="34"/>
    <col min="15109" max="15109" width="11.21875" style="34" customWidth="1"/>
    <col min="15110" max="15361" width="9.21875" style="34"/>
    <col min="15362" max="15362" width="51.77734375" style="34" customWidth="1"/>
    <col min="15363" max="15364" width="9.21875" style="34"/>
    <col min="15365" max="15365" width="11.21875" style="34" customWidth="1"/>
    <col min="15366" max="15617" width="9.21875" style="34"/>
    <col min="15618" max="15618" width="51.77734375" style="34" customWidth="1"/>
    <col min="15619" max="15620" width="9.21875" style="34"/>
    <col min="15621" max="15621" width="11.21875" style="34" customWidth="1"/>
    <col min="15622" max="15873" width="9.21875" style="34"/>
    <col min="15874" max="15874" width="51.77734375" style="34" customWidth="1"/>
    <col min="15875" max="15876" width="9.21875" style="34"/>
    <col min="15877" max="15877" width="11.21875" style="34" customWidth="1"/>
    <col min="15878" max="16129" width="9.21875" style="34"/>
    <col min="16130" max="16130" width="51.77734375" style="34" customWidth="1"/>
    <col min="16131" max="16132" width="9.21875" style="34"/>
    <col min="16133" max="16133" width="11.21875" style="34" customWidth="1"/>
    <col min="16134" max="16384" width="9.21875" style="34"/>
  </cols>
  <sheetData>
    <row r="1" spans="1:61" ht="13.8" x14ac:dyDescent="0.25">
      <c r="A1" s="508" t="s">
        <v>236</v>
      </c>
    </row>
    <row r="2" spans="1:61" x14ac:dyDescent="0.25">
      <c r="B2" s="519"/>
    </row>
    <row r="3" spans="1:61" ht="13.8" thickBot="1" x14ac:dyDescent="0.3"/>
    <row r="4" spans="1:61" ht="15.75" customHeight="1" thickBot="1" x14ac:dyDescent="0.3">
      <c r="B4" s="873" t="s">
        <v>297</v>
      </c>
      <c r="C4" s="874"/>
      <c r="D4" s="874"/>
      <c r="E4" s="874"/>
      <c r="F4" s="875"/>
    </row>
    <row r="5" spans="1:61" ht="15.75" customHeight="1" thickBot="1" x14ac:dyDescent="0.3">
      <c r="B5" s="70"/>
      <c r="C5" s="881" t="s">
        <v>304</v>
      </c>
      <c r="D5" s="882"/>
      <c r="E5" s="883" t="s">
        <v>287</v>
      </c>
      <c r="F5" s="884"/>
    </row>
    <row r="6" spans="1:61" ht="13.5" customHeight="1" thickBot="1" x14ac:dyDescent="0.3">
      <c r="B6" s="126"/>
      <c r="C6" s="127" t="s">
        <v>107</v>
      </c>
      <c r="D6" s="441" t="s">
        <v>108</v>
      </c>
      <c r="E6" s="837" t="s">
        <v>107</v>
      </c>
      <c r="F6" s="838" t="s">
        <v>108</v>
      </c>
      <c r="O6" s="880"/>
      <c r="P6" s="880"/>
    </row>
    <row r="7" spans="1:61" s="36" customFormat="1" ht="13.8" thickBot="1" x14ac:dyDescent="0.3">
      <c r="A7" s="117"/>
      <c r="B7" s="71" t="s">
        <v>109</v>
      </c>
      <c r="C7" s="133">
        <f>SUM(C8:C19)</f>
        <v>641361</v>
      </c>
      <c r="D7" s="441">
        <f>SUM(D8:D19)</f>
        <v>1</v>
      </c>
      <c r="E7" s="797">
        <v>22808796</v>
      </c>
      <c r="F7" s="798">
        <v>0.99999999999999989</v>
      </c>
      <c r="G7" s="58"/>
      <c r="H7" s="112"/>
      <c r="I7" s="112"/>
      <c r="J7" s="112"/>
      <c r="K7" s="112"/>
      <c r="L7" s="112"/>
      <c r="M7" s="112"/>
      <c r="N7" s="112"/>
      <c r="O7" s="880"/>
      <c r="P7" s="880"/>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696">
        <f>'NoE 1DGT--'!Q22</f>
        <v>637</v>
      </c>
      <c r="D8" s="442">
        <f>C8/$C$7</f>
        <v>9.9320039728015893E-4</v>
      </c>
      <c r="E8" s="799">
        <v>16750</v>
      </c>
      <c r="F8" s="800">
        <v>7.3436581220683462E-4</v>
      </c>
    </row>
    <row r="9" spans="1:61" x14ac:dyDescent="0.25">
      <c r="B9" s="70" t="s">
        <v>111</v>
      </c>
      <c r="C9" s="697">
        <f>'NoE 1DGT--'!Q28</f>
        <v>45905</v>
      </c>
      <c r="D9" s="443">
        <f t="shared" ref="D9:D19" si="0">C9/$C$7</f>
        <v>7.1574355160354305E-2</v>
      </c>
      <c r="E9" s="801">
        <v>1980884</v>
      </c>
      <c r="F9" s="802">
        <v>8.6847372390896918E-2</v>
      </c>
    </row>
    <row r="10" spans="1:61" x14ac:dyDescent="0.25">
      <c r="B10" s="70" t="s">
        <v>112</v>
      </c>
      <c r="C10" s="698">
        <f>'NoE 1DGT--'!Q34</f>
        <v>2317</v>
      </c>
      <c r="D10" s="443">
        <f t="shared" si="0"/>
        <v>3.6126300164805781E-3</v>
      </c>
      <c r="E10" s="801">
        <v>172622</v>
      </c>
      <c r="F10" s="802">
        <v>7.5682206110309373E-3</v>
      </c>
    </row>
    <row r="11" spans="1:61" x14ac:dyDescent="0.25">
      <c r="B11" s="70" t="s">
        <v>113</v>
      </c>
      <c r="C11" s="699">
        <f>'NoE 1DGT--'!Q40</f>
        <v>1414</v>
      </c>
      <c r="D11" s="443">
        <f t="shared" si="0"/>
        <v>2.2046865961603528E-3</v>
      </c>
      <c r="E11" s="801">
        <v>76215</v>
      </c>
      <c r="F11" s="802">
        <v>3.3414740523787403E-3</v>
      </c>
    </row>
    <row r="12" spans="1:61" x14ac:dyDescent="0.25">
      <c r="B12" s="70" t="s">
        <v>114</v>
      </c>
      <c r="C12" s="700">
        <f>'NoE 1DGT--'!Q46</f>
        <v>101369</v>
      </c>
      <c r="D12" s="443">
        <f t="shared" si="0"/>
        <v>0.15805295301709957</v>
      </c>
      <c r="E12" s="801">
        <v>3544252</v>
      </c>
      <c r="F12" s="802">
        <v>0.15538970141168346</v>
      </c>
    </row>
    <row r="13" spans="1:61" x14ac:dyDescent="0.25">
      <c r="B13" s="70" t="s">
        <v>115</v>
      </c>
      <c r="C13" s="701">
        <f>'NoE 1DGT--'!Q52</f>
        <v>108371</v>
      </c>
      <c r="D13" s="443">
        <f t="shared" si="0"/>
        <v>0.16897036146569561</v>
      </c>
      <c r="E13" s="801">
        <v>5558164</v>
      </c>
      <c r="F13" s="802">
        <v>0.24368511165604709</v>
      </c>
    </row>
    <row r="14" spans="1:61" x14ac:dyDescent="0.25">
      <c r="B14" s="70" t="s">
        <v>116</v>
      </c>
      <c r="C14" s="702">
        <f>'NoE 1DGT--'!Q58</f>
        <v>27809</v>
      </c>
      <c r="D14" s="443">
        <f t="shared" si="0"/>
        <v>4.3359356119252651E-2</v>
      </c>
      <c r="E14" s="801">
        <v>1218570</v>
      </c>
      <c r="F14" s="802">
        <v>5.3425441658560148E-2</v>
      </c>
    </row>
    <row r="15" spans="1:61" x14ac:dyDescent="0.25">
      <c r="B15" s="70" t="s">
        <v>117</v>
      </c>
      <c r="C15" s="703">
        <f>'NoE 1DGT--'!Q64</f>
        <v>27601</v>
      </c>
      <c r="D15" s="443">
        <f t="shared" si="0"/>
        <v>4.3035045785446889E-2</v>
      </c>
      <c r="E15" s="801">
        <v>1729105</v>
      </c>
      <c r="F15" s="802">
        <v>7.5808692400949174E-2</v>
      </c>
    </row>
    <row r="16" spans="1:61" x14ac:dyDescent="0.25">
      <c r="B16" s="70" t="s">
        <v>118</v>
      </c>
      <c r="C16" s="704">
        <f>'NoE 1DGT--'!Q70</f>
        <v>66549</v>
      </c>
      <c r="D16" s="443">
        <f t="shared" si="0"/>
        <v>0.1037621557905766</v>
      </c>
      <c r="E16" s="801">
        <v>1200868</v>
      </c>
      <c r="F16" s="802">
        <v>5.2649337562578925E-2</v>
      </c>
    </row>
    <row r="17" spans="2:6" x14ac:dyDescent="0.25">
      <c r="B17" s="70" t="s">
        <v>119</v>
      </c>
      <c r="C17" s="705">
        <f>'NoE 1DGT--'!Q76</f>
        <v>49563</v>
      </c>
      <c r="D17" s="443">
        <f t="shared" si="0"/>
        <v>7.7277851319303786E-2</v>
      </c>
      <c r="E17" s="801">
        <v>1345230</v>
      </c>
      <c r="F17" s="802">
        <v>5.897856248089553E-2</v>
      </c>
    </row>
    <row r="18" spans="2:6" x14ac:dyDescent="0.25">
      <c r="B18" s="70" t="s">
        <v>120</v>
      </c>
      <c r="C18" s="706">
        <f>'NoE 1DGT--'!Q82</f>
        <v>172443</v>
      </c>
      <c r="D18" s="443">
        <f t="shared" si="0"/>
        <v>0.26887041775224874</v>
      </c>
      <c r="E18" s="801">
        <v>4425375</v>
      </c>
      <c r="F18" s="802">
        <v>0.19402054365342214</v>
      </c>
    </row>
    <row r="19" spans="2:6" x14ac:dyDescent="0.25">
      <c r="B19" s="70" t="s">
        <v>121</v>
      </c>
      <c r="C19" s="707">
        <f>'NoE 1DGT--'!Q88</f>
        <v>37383</v>
      </c>
      <c r="D19" s="443">
        <f t="shared" si="0"/>
        <v>5.8286986580100751E-2</v>
      </c>
      <c r="E19" s="801">
        <v>1540761</v>
      </c>
      <c r="F19" s="802">
        <v>6.7551176309350133E-2</v>
      </c>
    </row>
    <row r="20" spans="2:6" x14ac:dyDescent="0.25">
      <c r="B20" s="70"/>
      <c r="C20" s="132"/>
      <c r="D20" s="443"/>
      <c r="E20" s="801"/>
      <c r="F20" s="802"/>
    </row>
    <row r="21" spans="2:6" x14ac:dyDescent="0.25">
      <c r="B21" s="70" t="s">
        <v>122</v>
      </c>
      <c r="C21" s="132">
        <f>C9</f>
        <v>45905</v>
      </c>
      <c r="D21" s="443">
        <f>C21/$C$7</f>
        <v>7.1574355160354305E-2</v>
      </c>
      <c r="E21" s="801">
        <v>1980884</v>
      </c>
      <c r="F21" s="802">
        <v>8.6847372390896918E-2</v>
      </c>
    </row>
    <row r="22" spans="2:6" x14ac:dyDescent="0.25">
      <c r="B22" s="70" t="s">
        <v>114</v>
      </c>
      <c r="C22" s="132">
        <f>C12</f>
        <v>101369</v>
      </c>
      <c r="D22" s="443">
        <f>C22/$C$7</f>
        <v>0.15805295301709957</v>
      </c>
      <c r="E22" s="801">
        <v>3544252</v>
      </c>
      <c r="F22" s="802">
        <v>0.15538970141168346</v>
      </c>
    </row>
    <row r="23" spans="2:6" x14ac:dyDescent="0.25">
      <c r="B23" s="70" t="s">
        <v>123</v>
      </c>
      <c r="C23" s="132">
        <f>C13</f>
        <v>108371</v>
      </c>
      <c r="D23" s="443">
        <f>C23/$C$7</f>
        <v>0.16897036146569561</v>
      </c>
      <c r="E23" s="801">
        <v>5558164</v>
      </c>
      <c r="F23" s="802">
        <v>0.24368511165604709</v>
      </c>
    </row>
    <row r="24" spans="2:6" ht="14.25" customHeight="1" thickBot="1" x14ac:dyDescent="0.3">
      <c r="B24" s="359" t="s">
        <v>124</v>
      </c>
      <c r="C24" s="360">
        <f>C14+C15+C16+C17+C18+C19</f>
        <v>381348</v>
      </c>
      <c r="D24" s="444">
        <f>C24/$C$7</f>
        <v>0.59459181334692945</v>
      </c>
      <c r="E24" s="803">
        <v>11459909</v>
      </c>
      <c r="F24" s="804">
        <v>0.50243375406575608</v>
      </c>
    </row>
    <row r="25" spans="2:6" x14ac:dyDescent="0.25">
      <c r="B25" s="356"/>
      <c r="C25" s="357"/>
      <c r="D25" s="445"/>
      <c r="E25" s="839"/>
      <c r="F25" s="840"/>
    </row>
    <row r="26" spans="2:6" ht="13.8" thickBot="1" x14ac:dyDescent="0.3">
      <c r="B26" s="115"/>
      <c r="C26" s="116"/>
      <c r="D26" s="446"/>
      <c r="E26" s="841"/>
      <c r="F26" s="842"/>
    </row>
    <row r="27" spans="2:6" ht="15.75" customHeight="1" thickBot="1" x14ac:dyDescent="0.3">
      <c r="B27" s="876" t="s">
        <v>298</v>
      </c>
      <c r="C27" s="877"/>
      <c r="D27" s="877"/>
      <c r="E27" s="877"/>
      <c r="F27" s="878"/>
    </row>
    <row r="28" spans="2:6" ht="15.75" customHeight="1" thickBot="1" x14ac:dyDescent="0.3">
      <c r="B28" s="522"/>
      <c r="C28" s="876" t="s">
        <v>304</v>
      </c>
      <c r="D28" s="885"/>
      <c r="E28" s="886" t="s">
        <v>287</v>
      </c>
      <c r="F28" s="887"/>
    </row>
    <row r="29" spans="2:6" ht="13.8" thickBot="1" x14ac:dyDescent="0.3">
      <c r="B29" s="72"/>
      <c r="C29" s="125" t="s">
        <v>107</v>
      </c>
      <c r="D29" s="447" t="s">
        <v>108</v>
      </c>
      <c r="E29" s="843" t="s">
        <v>107</v>
      </c>
      <c r="F29" s="844" t="s">
        <v>108</v>
      </c>
    </row>
    <row r="30" spans="2:6" ht="13.8" thickBot="1" x14ac:dyDescent="0.3">
      <c r="B30" s="73" t="s">
        <v>109</v>
      </c>
      <c r="C30" s="134">
        <f>SUM(C31:C42)</f>
        <v>1865823</v>
      </c>
      <c r="D30" s="448">
        <f>SUM(D31:D42)</f>
        <v>1</v>
      </c>
      <c r="E30" s="805">
        <v>83211291</v>
      </c>
      <c r="F30" s="806">
        <v>1</v>
      </c>
    </row>
    <row r="31" spans="2:6" x14ac:dyDescent="0.25">
      <c r="B31" s="361" t="s">
        <v>110</v>
      </c>
      <c r="C31" s="708">
        <f>'EMP 1DGT--'!Q22</f>
        <v>2295</v>
      </c>
      <c r="D31" s="449">
        <f>C31/$C$30</f>
        <v>1.2300202109203284E-3</v>
      </c>
      <c r="E31" s="807">
        <v>158280</v>
      </c>
      <c r="F31" s="808">
        <v>1.9021457076059546E-3</v>
      </c>
    </row>
    <row r="32" spans="2:6" x14ac:dyDescent="0.25">
      <c r="B32" s="72" t="s">
        <v>111</v>
      </c>
      <c r="C32" s="709">
        <f>'EMP 1DGT--'!Q28</f>
        <v>245877</v>
      </c>
      <c r="D32" s="450">
        <f t="shared" ref="D32:D42" si="1">C32/$C$30</f>
        <v>0.13177938100237804</v>
      </c>
      <c r="E32" s="809">
        <v>15245314</v>
      </c>
      <c r="F32" s="810">
        <v>0.18321208356207333</v>
      </c>
    </row>
    <row r="33" spans="2:6" x14ac:dyDescent="0.25">
      <c r="B33" s="72" t="s">
        <v>112</v>
      </c>
      <c r="C33" s="710">
        <f>'EMP 1DGT--'!Q34</f>
        <v>12447</v>
      </c>
      <c r="D33" s="450">
        <f t="shared" si="1"/>
        <v>6.6710507909914282E-3</v>
      </c>
      <c r="E33" s="809">
        <v>415241</v>
      </c>
      <c r="F33" s="810">
        <v>4.9902001880970694E-3</v>
      </c>
    </row>
    <row r="34" spans="2:6" x14ac:dyDescent="0.25">
      <c r="B34" s="72" t="s">
        <v>113</v>
      </c>
      <c r="C34" s="711">
        <f>'EMP 1DGT--'!Q40</f>
        <v>12973</v>
      </c>
      <c r="D34" s="450">
        <f t="shared" si="1"/>
        <v>6.952963919943103E-3</v>
      </c>
      <c r="E34" s="809">
        <v>727073</v>
      </c>
      <c r="F34" s="810">
        <v>8.737672391118171E-3</v>
      </c>
    </row>
    <row r="35" spans="2:6" x14ac:dyDescent="0.25">
      <c r="B35" s="72" t="s">
        <v>114</v>
      </c>
      <c r="C35" s="712">
        <f>'EMP 1DGT--'!Q46</f>
        <v>335192</v>
      </c>
      <c r="D35" s="450">
        <f t="shared" si="1"/>
        <v>0.17964833748967612</v>
      </c>
      <c r="E35" s="809">
        <v>11478897</v>
      </c>
      <c r="F35" s="810">
        <v>0.13794879110816824</v>
      </c>
    </row>
    <row r="36" spans="2:6" x14ac:dyDescent="0.25">
      <c r="B36" s="72" t="s">
        <v>115</v>
      </c>
      <c r="C36" s="713">
        <f>'EMP 1DGT--'!Q52</f>
        <v>378156</v>
      </c>
      <c r="D36" s="520">
        <f t="shared" si="1"/>
        <v>0.20267517336853497</v>
      </c>
      <c r="E36" s="811">
        <v>19775630</v>
      </c>
      <c r="F36" s="810">
        <v>0.23765560853995163</v>
      </c>
    </row>
    <row r="37" spans="2:6" x14ac:dyDescent="0.25">
      <c r="B37" s="72" t="s">
        <v>116</v>
      </c>
      <c r="C37" s="714">
        <f>'EMP 1DGT--'!Q58</f>
        <v>133941</v>
      </c>
      <c r="D37" s="450">
        <f t="shared" si="1"/>
        <v>7.1786552100601184E-2</v>
      </c>
      <c r="E37" s="809">
        <v>5348894</v>
      </c>
      <c r="F37" s="810">
        <v>6.4280867845206244E-2</v>
      </c>
    </row>
    <row r="38" spans="2:6" x14ac:dyDescent="0.25">
      <c r="B38" s="72" t="s">
        <v>117</v>
      </c>
      <c r="C38" s="715">
        <f>'EMP 1DGT--'!Q64</f>
        <v>150691</v>
      </c>
      <c r="D38" s="450">
        <f t="shared" si="1"/>
        <v>8.0763823792503367E-2</v>
      </c>
      <c r="E38" s="809">
        <v>8490024</v>
      </c>
      <c r="F38" s="810">
        <v>0.10202971132847825</v>
      </c>
    </row>
    <row r="39" spans="2:6" x14ac:dyDescent="0.25">
      <c r="B39" s="72" t="s">
        <v>118</v>
      </c>
      <c r="C39" s="716">
        <f>'EMP 1DGT--'!Q70</f>
        <v>141574</v>
      </c>
      <c r="D39" s="450">
        <f t="shared" si="1"/>
        <v>7.5877508209513972E-2</v>
      </c>
      <c r="E39" s="809">
        <v>3699719</v>
      </c>
      <c r="F39" s="810">
        <v>4.4461742577698977E-2</v>
      </c>
    </row>
    <row r="40" spans="2:6" x14ac:dyDescent="0.25">
      <c r="B40" s="72" t="s">
        <v>119</v>
      </c>
      <c r="C40" s="717">
        <f>'EMP 1DGT--'!Q76</f>
        <v>79188</v>
      </c>
      <c r="D40" s="450">
        <f t="shared" si="1"/>
        <v>4.2441324820199987E-2</v>
      </c>
      <c r="E40" s="809">
        <v>2283513</v>
      </c>
      <c r="F40" s="810">
        <v>2.7442345534574149E-2</v>
      </c>
    </row>
    <row r="41" spans="2:6" x14ac:dyDescent="0.25">
      <c r="B41" s="72" t="s">
        <v>120</v>
      </c>
      <c r="C41" s="718">
        <f>'EMP 1DGT--'!Q82</f>
        <v>234991</v>
      </c>
      <c r="D41" s="450">
        <f t="shared" si="1"/>
        <v>0.12594495833742</v>
      </c>
      <c r="E41" s="809">
        <v>9247663</v>
      </c>
      <c r="F41" s="810">
        <v>0.11113471367725805</v>
      </c>
    </row>
    <row r="42" spans="2:6" x14ac:dyDescent="0.25">
      <c r="B42" s="72" t="s">
        <v>121</v>
      </c>
      <c r="C42" s="719">
        <f>'EMP 1DGT--'!Q88</f>
        <v>138498</v>
      </c>
      <c r="D42" s="450">
        <f t="shared" si="1"/>
        <v>7.4228905957317501E-2</v>
      </c>
      <c r="E42" s="809">
        <v>6341043</v>
      </c>
      <c r="F42" s="810">
        <v>7.6204117539769939E-2</v>
      </c>
    </row>
    <row r="43" spans="2:6" x14ac:dyDescent="0.25">
      <c r="B43" s="74"/>
      <c r="C43" s="136"/>
      <c r="D43" s="451"/>
      <c r="E43" s="812"/>
      <c r="F43" s="810"/>
    </row>
    <row r="44" spans="2:6" x14ac:dyDescent="0.25">
      <c r="B44" s="72" t="s">
        <v>122</v>
      </c>
      <c r="C44" s="135">
        <f>C32</f>
        <v>245877</v>
      </c>
      <c r="D44" s="450">
        <f>C44/$C$30</f>
        <v>0.13177938100237804</v>
      </c>
      <c r="E44" s="809">
        <v>15245314</v>
      </c>
      <c r="F44" s="810">
        <v>0.18321208356207333</v>
      </c>
    </row>
    <row r="45" spans="2:6" x14ac:dyDescent="0.25">
      <c r="B45" s="72" t="s">
        <v>114</v>
      </c>
      <c r="C45" s="135">
        <f>C35</f>
        <v>335192</v>
      </c>
      <c r="D45" s="450">
        <f>C45/$C$30</f>
        <v>0.17964833748967612</v>
      </c>
      <c r="E45" s="809">
        <v>11478897</v>
      </c>
      <c r="F45" s="810">
        <v>0.13794879110816824</v>
      </c>
    </row>
    <row r="46" spans="2:6" x14ac:dyDescent="0.25">
      <c r="B46" s="72" t="s">
        <v>123</v>
      </c>
      <c r="C46" s="135">
        <f>C36</f>
        <v>378156</v>
      </c>
      <c r="D46" s="450">
        <f>C46/$C$30</f>
        <v>0.20267517336853497</v>
      </c>
      <c r="E46" s="809">
        <v>19775630</v>
      </c>
      <c r="F46" s="810">
        <v>0.23765560853995163</v>
      </c>
    </row>
    <row r="47" spans="2:6" ht="13.8" thickBot="1" x14ac:dyDescent="0.3">
      <c r="B47" s="362" t="s">
        <v>124</v>
      </c>
      <c r="C47" s="363">
        <f>C37+C38+C39+C40+C41+C42</f>
        <v>878883</v>
      </c>
      <c r="D47" s="452">
        <f>C47/$C$30</f>
        <v>0.47104307321755601</v>
      </c>
      <c r="E47" s="813">
        <v>35410856</v>
      </c>
      <c r="F47" s="814">
        <v>0.42555349850298563</v>
      </c>
    </row>
    <row r="48" spans="2:6" x14ac:dyDescent="0.25">
      <c r="B48" s="356"/>
      <c r="C48" s="357"/>
      <c r="D48" s="445"/>
      <c r="E48" s="839"/>
      <c r="F48" s="840"/>
    </row>
    <row r="49" spans="2:7" ht="9" customHeight="1" x14ac:dyDescent="0.25">
      <c r="B49" s="113"/>
      <c r="C49" s="114"/>
      <c r="D49" s="453"/>
      <c r="E49" s="845"/>
      <c r="F49" s="846"/>
    </row>
    <row r="50" spans="2:7" ht="6.75" customHeight="1" thickBot="1" x14ac:dyDescent="0.3">
      <c r="B50" s="113"/>
      <c r="C50" s="114"/>
      <c r="D50" s="453"/>
      <c r="E50" s="845"/>
      <c r="F50" s="846"/>
    </row>
    <row r="51" spans="2:7" ht="15.75" customHeight="1" thickBot="1" x14ac:dyDescent="0.3">
      <c r="B51" s="870" t="s">
        <v>299</v>
      </c>
      <c r="C51" s="879"/>
      <c r="D51" s="879"/>
      <c r="E51" s="879"/>
      <c r="F51" s="871"/>
    </row>
    <row r="52" spans="2:7" ht="15.75" customHeight="1" thickBot="1" x14ac:dyDescent="0.3">
      <c r="B52" s="523"/>
      <c r="C52" s="870" t="s">
        <v>304</v>
      </c>
      <c r="D52" s="871"/>
      <c r="E52" s="973" t="s">
        <v>287</v>
      </c>
      <c r="F52" s="872"/>
    </row>
    <row r="53" spans="2:7" ht="13.8" thickBot="1" x14ac:dyDescent="0.3">
      <c r="B53" s="193"/>
      <c r="C53" s="194" t="s">
        <v>182</v>
      </c>
      <c r="D53" s="454" t="s">
        <v>108</v>
      </c>
      <c r="E53" s="847" t="s">
        <v>182</v>
      </c>
      <c r="F53" s="848" t="s">
        <v>108</v>
      </c>
    </row>
    <row r="54" spans="2:7" ht="13.8" thickBot="1" x14ac:dyDescent="0.3">
      <c r="B54" s="195" t="s">
        <v>109</v>
      </c>
      <c r="C54" s="196">
        <f>SUM(C55:C66)</f>
        <v>129036.48520600001</v>
      </c>
      <c r="D54" s="454">
        <f>SUM(D55:D66)</f>
        <v>0.99999999999999967</v>
      </c>
      <c r="E54" s="815">
        <v>3648974.5691999998</v>
      </c>
      <c r="F54" s="816">
        <v>1</v>
      </c>
      <c r="G54" s="56"/>
    </row>
    <row r="55" spans="2:7" x14ac:dyDescent="0.25">
      <c r="B55" s="364" t="s">
        <v>110</v>
      </c>
      <c r="C55" s="720">
        <f>'VA 1DGT--'!Q22</f>
        <v>198.01181599999998</v>
      </c>
      <c r="D55" s="455">
        <f>C55/$C$54</f>
        <v>1.534541301895231E-3</v>
      </c>
      <c r="E55" s="817">
        <v>15004.703600000001</v>
      </c>
      <c r="F55" s="818">
        <v>4.1120329329370001E-3</v>
      </c>
    </row>
    <row r="56" spans="2:7" x14ac:dyDescent="0.25">
      <c r="B56" s="193" t="s">
        <v>111</v>
      </c>
      <c r="C56" s="721">
        <f>'VA 1DGT--'!Q28</f>
        <v>17729.0841</v>
      </c>
      <c r="D56" s="456">
        <f t="shared" ref="D56:D66" si="2">C56/$C$54</f>
        <v>0.13739590063768742</v>
      </c>
      <c r="E56" s="819">
        <v>721095.89999999991</v>
      </c>
      <c r="F56" s="820">
        <v>0.19761603878705375</v>
      </c>
    </row>
    <row r="57" spans="2:7" x14ac:dyDescent="0.25">
      <c r="B57" s="193" t="s">
        <v>112</v>
      </c>
      <c r="C57" s="722">
        <f>'VA 1DGT--'!Q34</f>
        <v>2501.0642200000002</v>
      </c>
      <c r="D57" s="456">
        <f t="shared" si="2"/>
        <v>1.938261272389109E-2</v>
      </c>
      <c r="E57" s="819">
        <v>79312.634000000005</v>
      </c>
      <c r="F57" s="820">
        <v>2.1735595164037683E-2</v>
      </c>
    </row>
    <row r="58" spans="2:7" x14ac:dyDescent="0.25">
      <c r="B58" s="193" t="s">
        <v>113</v>
      </c>
      <c r="C58" s="723">
        <f>'VA 1DGT--'!Q40</f>
        <v>1098.3810699999999</v>
      </c>
      <c r="D58" s="456">
        <f t="shared" si="2"/>
        <v>8.5121744307161806E-3</v>
      </c>
      <c r="E58" s="819">
        <v>47530.232600000003</v>
      </c>
      <c r="F58" s="820">
        <v>1.3025640957103332E-2</v>
      </c>
    </row>
    <row r="59" spans="2:7" x14ac:dyDescent="0.25">
      <c r="B59" s="193" t="s">
        <v>114</v>
      </c>
      <c r="C59" s="724">
        <f>'VA 1DGT--'!Q46</f>
        <v>20586.4722</v>
      </c>
      <c r="D59" s="456">
        <f t="shared" si="2"/>
        <v>0.15953993296651542</v>
      </c>
      <c r="E59" s="819">
        <v>477461.65899999999</v>
      </c>
      <c r="F59" s="820">
        <v>0.1308481739034642</v>
      </c>
    </row>
    <row r="60" spans="2:7" x14ac:dyDescent="0.25">
      <c r="B60" s="193" t="s">
        <v>115</v>
      </c>
      <c r="C60" s="725">
        <f>'VA 1DGT--'!Q52</f>
        <v>23197.4755</v>
      </c>
      <c r="D60" s="456">
        <f t="shared" si="2"/>
        <v>0.17977454564859266</v>
      </c>
      <c r="E60" s="819">
        <v>784824.89</v>
      </c>
      <c r="F60" s="820">
        <v>0.21508094263645822</v>
      </c>
    </row>
    <row r="61" spans="2:7" x14ac:dyDescent="0.25">
      <c r="B61" s="193" t="s">
        <v>116</v>
      </c>
      <c r="C61" s="726">
        <f>'VA 1DGT--'!Q58</f>
        <v>8310.0584999999992</v>
      </c>
      <c r="D61" s="456">
        <f t="shared" si="2"/>
        <v>6.4400843581049375E-2</v>
      </c>
      <c r="E61" s="819">
        <v>216299.65700000001</v>
      </c>
      <c r="F61" s="820">
        <v>5.9276833230279671E-2</v>
      </c>
    </row>
    <row r="62" spans="2:7" x14ac:dyDescent="0.25">
      <c r="B62" s="193" t="s">
        <v>117</v>
      </c>
      <c r="C62" s="727">
        <f>'VA 1DGT--'!Q64</f>
        <v>6785.5380999999998</v>
      </c>
      <c r="D62" s="456">
        <f t="shared" si="2"/>
        <v>5.2586197532947694E-2</v>
      </c>
      <c r="E62" s="819">
        <v>178205.09</v>
      </c>
      <c r="F62" s="820">
        <v>4.8837032602030338E-2</v>
      </c>
    </row>
    <row r="63" spans="2:7" x14ac:dyDescent="0.25">
      <c r="B63" s="193" t="s">
        <v>118</v>
      </c>
      <c r="C63" s="728">
        <f>'VA 1DGT--'!Q70</f>
        <v>11952.658600000001</v>
      </c>
      <c r="D63" s="456">
        <f t="shared" si="2"/>
        <v>9.2630069556824998E-2</v>
      </c>
      <c r="E63" s="819">
        <v>226471.41499999998</v>
      </c>
      <c r="F63" s="820">
        <v>6.2064399382660403E-2</v>
      </c>
    </row>
    <row r="64" spans="2:7" x14ac:dyDescent="0.25">
      <c r="B64" s="193" t="s">
        <v>119</v>
      </c>
      <c r="C64" s="729">
        <f>'VA 1DGT--'!Q76</f>
        <v>12873.439699999999</v>
      </c>
      <c r="D64" s="456">
        <f t="shared" si="2"/>
        <v>9.9765889309897313E-2</v>
      </c>
      <c r="E64" s="819">
        <v>224740.641</v>
      </c>
      <c r="F64" s="820">
        <v>6.1590081470277849E-2</v>
      </c>
    </row>
    <row r="65" spans="2:6" x14ac:dyDescent="0.25">
      <c r="B65" s="193" t="s">
        <v>120</v>
      </c>
      <c r="C65" s="730">
        <f>'VA 1DGT--'!Q82</f>
        <v>17239.095999999998</v>
      </c>
      <c r="D65" s="456">
        <f t="shared" si="2"/>
        <v>0.13359861726300651</v>
      </c>
      <c r="E65" s="819">
        <v>445541.114</v>
      </c>
      <c r="F65" s="820">
        <v>0.12210036149900609</v>
      </c>
    </row>
    <row r="66" spans="2:6" x14ac:dyDescent="0.25">
      <c r="B66" s="193" t="s">
        <v>121</v>
      </c>
      <c r="C66" s="731">
        <f>'VA 1DGT--'!Q88</f>
        <v>6565.2053999999998</v>
      </c>
      <c r="D66" s="456">
        <f t="shared" si="2"/>
        <v>5.0878675046975991E-2</v>
      </c>
      <c r="E66" s="819">
        <v>232486.63299999997</v>
      </c>
      <c r="F66" s="820">
        <v>6.3712867434691456E-2</v>
      </c>
    </row>
    <row r="67" spans="2:6" x14ac:dyDescent="0.25">
      <c r="B67" s="197"/>
      <c r="C67" s="198"/>
      <c r="D67" s="457"/>
      <c r="E67" s="821"/>
      <c r="F67" s="822"/>
    </row>
    <row r="68" spans="2:6" x14ac:dyDescent="0.25">
      <c r="B68" s="193" t="s">
        <v>122</v>
      </c>
      <c r="C68" s="192">
        <f>C56</f>
        <v>17729.0841</v>
      </c>
      <c r="D68" s="456">
        <f>C68/$C$54</f>
        <v>0.13739590063768742</v>
      </c>
      <c r="E68" s="819">
        <v>721095.89999999991</v>
      </c>
      <c r="F68" s="820">
        <v>0.19761603878705375</v>
      </c>
    </row>
    <row r="69" spans="2:6" x14ac:dyDescent="0.25">
      <c r="B69" s="193" t="s">
        <v>114</v>
      </c>
      <c r="C69" s="192">
        <f>C59</f>
        <v>20586.4722</v>
      </c>
      <c r="D69" s="456">
        <f>C69/$C$54</f>
        <v>0.15953993296651542</v>
      </c>
      <c r="E69" s="819">
        <v>477461.65899999999</v>
      </c>
      <c r="F69" s="820">
        <v>0.1308481739034642</v>
      </c>
    </row>
    <row r="70" spans="2:6" x14ac:dyDescent="0.25">
      <c r="B70" s="193" t="s">
        <v>123</v>
      </c>
      <c r="C70" s="192">
        <f>C60</f>
        <v>23197.4755</v>
      </c>
      <c r="D70" s="456">
        <f>C70/$C$54</f>
        <v>0.17977454564859266</v>
      </c>
      <c r="E70" s="819">
        <v>784824.89</v>
      </c>
      <c r="F70" s="820">
        <v>0.21508094263645822</v>
      </c>
    </row>
    <row r="71" spans="2:6" ht="13.8" thickBot="1" x14ac:dyDescent="0.3">
      <c r="B71" s="365" t="s">
        <v>124</v>
      </c>
      <c r="C71" s="366">
        <f>C61+C62+C63+C64+C65+C66</f>
        <v>63725.996299999999</v>
      </c>
      <c r="D71" s="458">
        <f>C71/$C$54</f>
        <v>0.49386029229070189</v>
      </c>
      <c r="E71" s="823">
        <v>1523744.55</v>
      </c>
      <c r="F71" s="824">
        <v>0.41758157561894582</v>
      </c>
    </row>
    <row r="72" spans="2:6" x14ac:dyDescent="0.25">
      <c r="B72" s="356"/>
      <c r="C72" s="357"/>
      <c r="D72" s="445"/>
      <c r="E72" s="839"/>
      <c r="F72" s="840"/>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zoomScale="55" zoomScaleNormal="55" workbookViewId="0">
      <selection activeCell="S58" sqref="S58"/>
    </sheetView>
  </sheetViews>
  <sheetFormatPr defaultColWidth="9.21875" defaultRowHeight="10.199999999999999" x14ac:dyDescent="0.2"/>
  <cols>
    <col min="1" max="1" width="2" style="62" customWidth="1"/>
    <col min="2" max="2" width="33.77734375" style="128" customWidth="1"/>
    <col min="3" max="4" width="11" style="131" bestFit="1" customWidth="1"/>
    <col min="5" max="5" width="11" style="131" customWidth="1"/>
    <col min="6" max="6" width="10.44140625" style="131" bestFit="1" customWidth="1"/>
    <col min="7" max="11" width="11" style="137" bestFit="1" customWidth="1"/>
    <col min="12" max="15" width="11" style="137" customWidth="1"/>
    <col min="16" max="16" width="10.77734375" style="62" customWidth="1"/>
    <col min="17" max="31" width="9.21875" style="62"/>
    <col min="32" max="32" width="2.77734375" style="62" customWidth="1"/>
    <col min="33" max="34" width="5.6640625" style="63" customWidth="1"/>
    <col min="35" max="43" width="5.33203125" style="63" customWidth="1"/>
    <col min="44" max="70" width="9.21875" style="62"/>
    <col min="71" max="268" width="9.21875" style="37"/>
    <col min="269" max="269" width="32.6640625" style="37" customWidth="1"/>
    <col min="270" max="277" width="8" style="37" customWidth="1"/>
    <col min="278" max="278" width="2" style="37" customWidth="1"/>
    <col min="279" max="287" width="9.21875" style="37"/>
    <col min="288" max="288" width="2.77734375" style="37" customWidth="1"/>
    <col min="289" max="290" width="5.6640625" style="37" customWidth="1"/>
    <col min="291" max="296" width="5.33203125" style="37" customWidth="1"/>
    <col min="297" max="524" width="9.21875" style="37"/>
    <col min="525" max="525" width="32.6640625" style="37" customWidth="1"/>
    <col min="526" max="533" width="8" style="37" customWidth="1"/>
    <col min="534" max="534" width="2" style="37" customWidth="1"/>
    <col min="535" max="543" width="9.21875" style="37"/>
    <col min="544" max="544" width="2.77734375" style="37" customWidth="1"/>
    <col min="545" max="546" width="5.6640625" style="37" customWidth="1"/>
    <col min="547" max="552" width="5.33203125" style="37" customWidth="1"/>
    <col min="553" max="780" width="9.21875" style="37"/>
    <col min="781" max="781" width="32.6640625" style="37" customWidth="1"/>
    <col min="782" max="789" width="8" style="37" customWidth="1"/>
    <col min="790" max="790" width="2" style="37" customWidth="1"/>
    <col min="791" max="799" width="9.21875" style="37"/>
    <col min="800" max="800" width="2.77734375" style="37" customWidth="1"/>
    <col min="801" max="802" width="5.6640625" style="37" customWidth="1"/>
    <col min="803" max="808" width="5.33203125" style="37" customWidth="1"/>
    <col min="809" max="1036" width="9.21875" style="37"/>
    <col min="1037" max="1037" width="32.6640625" style="37" customWidth="1"/>
    <col min="1038" max="1045" width="8" style="37" customWidth="1"/>
    <col min="1046" max="1046" width="2" style="37" customWidth="1"/>
    <col min="1047" max="1055" width="9.21875" style="37"/>
    <col min="1056" max="1056" width="2.77734375" style="37" customWidth="1"/>
    <col min="1057" max="1058" width="5.6640625" style="37" customWidth="1"/>
    <col min="1059" max="1064" width="5.33203125" style="37" customWidth="1"/>
    <col min="1065" max="1292" width="9.21875" style="37"/>
    <col min="1293" max="1293" width="32.6640625" style="37" customWidth="1"/>
    <col min="1294" max="1301" width="8" style="37" customWidth="1"/>
    <col min="1302" max="1302" width="2" style="37" customWidth="1"/>
    <col min="1303" max="1311" width="9.21875" style="37"/>
    <col min="1312" max="1312" width="2.77734375" style="37" customWidth="1"/>
    <col min="1313" max="1314" width="5.6640625" style="37" customWidth="1"/>
    <col min="1315" max="1320" width="5.33203125" style="37" customWidth="1"/>
    <col min="1321" max="1548" width="9.21875" style="37"/>
    <col min="1549" max="1549" width="32.6640625" style="37" customWidth="1"/>
    <col min="1550" max="1557" width="8" style="37" customWidth="1"/>
    <col min="1558" max="1558" width="2" style="37" customWidth="1"/>
    <col min="1559" max="1567" width="9.21875" style="37"/>
    <col min="1568" max="1568" width="2.77734375" style="37" customWidth="1"/>
    <col min="1569" max="1570" width="5.6640625" style="37" customWidth="1"/>
    <col min="1571" max="1576" width="5.33203125" style="37" customWidth="1"/>
    <col min="1577" max="1804" width="9.21875" style="37"/>
    <col min="1805" max="1805" width="32.6640625" style="37" customWidth="1"/>
    <col min="1806" max="1813" width="8" style="37" customWidth="1"/>
    <col min="1814" max="1814" width="2" style="37" customWidth="1"/>
    <col min="1815" max="1823" width="9.21875" style="37"/>
    <col min="1824" max="1824" width="2.77734375" style="37" customWidth="1"/>
    <col min="1825" max="1826" width="5.6640625" style="37" customWidth="1"/>
    <col min="1827" max="1832" width="5.33203125" style="37" customWidth="1"/>
    <col min="1833" max="2060" width="9.21875" style="37"/>
    <col min="2061" max="2061" width="32.6640625" style="37" customWidth="1"/>
    <col min="2062" max="2069" width="8" style="37" customWidth="1"/>
    <col min="2070" max="2070" width="2" style="37" customWidth="1"/>
    <col min="2071" max="2079" width="9.21875" style="37"/>
    <col min="2080" max="2080" width="2.77734375" style="37" customWidth="1"/>
    <col min="2081" max="2082" width="5.6640625" style="37" customWidth="1"/>
    <col min="2083" max="2088" width="5.33203125" style="37" customWidth="1"/>
    <col min="2089" max="2316" width="9.21875" style="37"/>
    <col min="2317" max="2317" width="32.6640625" style="37" customWidth="1"/>
    <col min="2318" max="2325" width="8" style="37" customWidth="1"/>
    <col min="2326" max="2326" width="2" style="37" customWidth="1"/>
    <col min="2327" max="2335" width="9.21875" style="37"/>
    <col min="2336" max="2336" width="2.77734375" style="37" customWidth="1"/>
    <col min="2337" max="2338" width="5.6640625" style="37" customWidth="1"/>
    <col min="2339" max="2344" width="5.33203125" style="37" customWidth="1"/>
    <col min="2345" max="2572" width="9.21875" style="37"/>
    <col min="2573" max="2573" width="32.6640625" style="37" customWidth="1"/>
    <col min="2574" max="2581" width="8" style="37" customWidth="1"/>
    <col min="2582" max="2582" width="2" style="37" customWidth="1"/>
    <col min="2583" max="2591" width="9.21875" style="37"/>
    <col min="2592" max="2592" width="2.77734375" style="37" customWidth="1"/>
    <col min="2593" max="2594" width="5.6640625" style="37" customWidth="1"/>
    <col min="2595" max="2600" width="5.33203125" style="37" customWidth="1"/>
    <col min="2601" max="2828" width="9.21875" style="37"/>
    <col min="2829" max="2829" width="32.6640625" style="37" customWidth="1"/>
    <col min="2830" max="2837" width="8" style="37" customWidth="1"/>
    <col min="2838" max="2838" width="2" style="37" customWidth="1"/>
    <col min="2839" max="2847" width="9.21875" style="37"/>
    <col min="2848" max="2848" width="2.77734375" style="37" customWidth="1"/>
    <col min="2849" max="2850" width="5.6640625" style="37" customWidth="1"/>
    <col min="2851" max="2856" width="5.33203125" style="37" customWidth="1"/>
    <col min="2857" max="3084" width="9.21875" style="37"/>
    <col min="3085" max="3085" width="32.6640625" style="37" customWidth="1"/>
    <col min="3086" max="3093" width="8" style="37" customWidth="1"/>
    <col min="3094" max="3094" width="2" style="37" customWidth="1"/>
    <col min="3095" max="3103" width="9.21875" style="37"/>
    <col min="3104" max="3104" width="2.77734375" style="37" customWidth="1"/>
    <col min="3105" max="3106" width="5.6640625" style="37" customWidth="1"/>
    <col min="3107" max="3112" width="5.33203125" style="37" customWidth="1"/>
    <col min="3113" max="3340" width="9.21875" style="37"/>
    <col min="3341" max="3341" width="32.6640625" style="37" customWidth="1"/>
    <col min="3342" max="3349" width="8" style="37" customWidth="1"/>
    <col min="3350" max="3350" width="2" style="37" customWidth="1"/>
    <col min="3351" max="3359" width="9.21875" style="37"/>
    <col min="3360" max="3360" width="2.77734375" style="37" customWidth="1"/>
    <col min="3361" max="3362" width="5.6640625" style="37" customWidth="1"/>
    <col min="3363" max="3368" width="5.33203125" style="37" customWidth="1"/>
    <col min="3369" max="3596" width="9.21875" style="37"/>
    <col min="3597" max="3597" width="32.6640625" style="37" customWidth="1"/>
    <col min="3598" max="3605" width="8" style="37" customWidth="1"/>
    <col min="3606" max="3606" width="2" style="37" customWidth="1"/>
    <col min="3607" max="3615" width="9.21875" style="37"/>
    <col min="3616" max="3616" width="2.77734375" style="37" customWidth="1"/>
    <col min="3617" max="3618" width="5.6640625" style="37" customWidth="1"/>
    <col min="3619" max="3624" width="5.33203125" style="37" customWidth="1"/>
    <col min="3625" max="3852" width="9.21875" style="37"/>
    <col min="3853" max="3853" width="32.6640625" style="37" customWidth="1"/>
    <col min="3854" max="3861" width="8" style="37" customWidth="1"/>
    <col min="3862" max="3862" width="2" style="37" customWidth="1"/>
    <col min="3863" max="3871" width="9.21875" style="37"/>
    <col min="3872" max="3872" width="2.77734375" style="37" customWidth="1"/>
    <col min="3873" max="3874" width="5.6640625" style="37" customWidth="1"/>
    <col min="3875" max="3880" width="5.33203125" style="37" customWidth="1"/>
    <col min="3881" max="4108" width="9.21875" style="37"/>
    <col min="4109" max="4109" width="32.6640625" style="37" customWidth="1"/>
    <col min="4110" max="4117" width="8" style="37" customWidth="1"/>
    <col min="4118" max="4118" width="2" style="37" customWidth="1"/>
    <col min="4119" max="4127" width="9.21875" style="37"/>
    <col min="4128" max="4128" width="2.77734375" style="37" customWidth="1"/>
    <col min="4129" max="4130" width="5.6640625" style="37" customWidth="1"/>
    <col min="4131" max="4136" width="5.33203125" style="37" customWidth="1"/>
    <col min="4137" max="4364" width="9.21875" style="37"/>
    <col min="4365" max="4365" width="32.6640625" style="37" customWidth="1"/>
    <col min="4366" max="4373" width="8" style="37" customWidth="1"/>
    <col min="4374" max="4374" width="2" style="37" customWidth="1"/>
    <col min="4375" max="4383" width="9.21875" style="37"/>
    <col min="4384" max="4384" width="2.77734375" style="37" customWidth="1"/>
    <col min="4385" max="4386" width="5.6640625" style="37" customWidth="1"/>
    <col min="4387" max="4392" width="5.33203125" style="37" customWidth="1"/>
    <col min="4393" max="4620" width="9.21875" style="37"/>
    <col min="4621" max="4621" width="32.6640625" style="37" customWidth="1"/>
    <col min="4622" max="4629" width="8" style="37" customWidth="1"/>
    <col min="4630" max="4630" width="2" style="37" customWidth="1"/>
    <col min="4631" max="4639" width="9.21875" style="37"/>
    <col min="4640" max="4640" width="2.77734375" style="37" customWidth="1"/>
    <col min="4641" max="4642" width="5.6640625" style="37" customWidth="1"/>
    <col min="4643" max="4648" width="5.33203125" style="37" customWidth="1"/>
    <col min="4649" max="4876" width="9.21875" style="37"/>
    <col min="4877" max="4877" width="32.6640625" style="37" customWidth="1"/>
    <col min="4878" max="4885" width="8" style="37" customWidth="1"/>
    <col min="4886" max="4886" width="2" style="37" customWidth="1"/>
    <col min="4887" max="4895" width="9.21875" style="37"/>
    <col min="4896" max="4896" width="2.77734375" style="37" customWidth="1"/>
    <col min="4897" max="4898" width="5.6640625" style="37" customWidth="1"/>
    <col min="4899" max="4904" width="5.33203125" style="37" customWidth="1"/>
    <col min="4905" max="5132" width="9.21875" style="37"/>
    <col min="5133" max="5133" width="32.6640625" style="37" customWidth="1"/>
    <col min="5134" max="5141" width="8" style="37" customWidth="1"/>
    <col min="5142" max="5142" width="2" style="37" customWidth="1"/>
    <col min="5143" max="5151" width="9.21875" style="37"/>
    <col min="5152" max="5152" width="2.77734375" style="37" customWidth="1"/>
    <col min="5153" max="5154" width="5.6640625" style="37" customWidth="1"/>
    <col min="5155" max="5160" width="5.33203125" style="37" customWidth="1"/>
    <col min="5161" max="5388" width="9.21875" style="37"/>
    <col min="5389" max="5389" width="32.6640625" style="37" customWidth="1"/>
    <col min="5390" max="5397" width="8" style="37" customWidth="1"/>
    <col min="5398" max="5398" width="2" style="37" customWidth="1"/>
    <col min="5399" max="5407" width="9.21875" style="37"/>
    <col min="5408" max="5408" width="2.77734375" style="37" customWidth="1"/>
    <col min="5409" max="5410" width="5.6640625" style="37" customWidth="1"/>
    <col min="5411" max="5416" width="5.33203125" style="37" customWidth="1"/>
    <col min="5417" max="5644" width="9.21875" style="37"/>
    <col min="5645" max="5645" width="32.6640625" style="37" customWidth="1"/>
    <col min="5646" max="5653" width="8" style="37" customWidth="1"/>
    <col min="5654" max="5654" width="2" style="37" customWidth="1"/>
    <col min="5655" max="5663" width="9.21875" style="37"/>
    <col min="5664" max="5664" width="2.77734375" style="37" customWidth="1"/>
    <col min="5665" max="5666" width="5.6640625" style="37" customWidth="1"/>
    <col min="5667" max="5672" width="5.33203125" style="37" customWidth="1"/>
    <col min="5673" max="5900" width="9.21875" style="37"/>
    <col min="5901" max="5901" width="32.6640625" style="37" customWidth="1"/>
    <col min="5902" max="5909" width="8" style="37" customWidth="1"/>
    <col min="5910" max="5910" width="2" style="37" customWidth="1"/>
    <col min="5911" max="5919" width="9.21875" style="37"/>
    <col min="5920" max="5920" width="2.77734375" style="37" customWidth="1"/>
    <col min="5921" max="5922" width="5.6640625" style="37" customWidth="1"/>
    <col min="5923" max="5928" width="5.33203125" style="37" customWidth="1"/>
    <col min="5929" max="6156" width="9.21875" style="37"/>
    <col min="6157" max="6157" width="32.6640625" style="37" customWidth="1"/>
    <col min="6158" max="6165" width="8" style="37" customWidth="1"/>
    <col min="6166" max="6166" width="2" style="37" customWidth="1"/>
    <col min="6167" max="6175" width="9.21875" style="37"/>
    <col min="6176" max="6176" width="2.77734375" style="37" customWidth="1"/>
    <col min="6177" max="6178" width="5.6640625" style="37" customWidth="1"/>
    <col min="6179" max="6184" width="5.33203125" style="37" customWidth="1"/>
    <col min="6185" max="6412" width="9.21875" style="37"/>
    <col min="6413" max="6413" width="32.6640625" style="37" customWidth="1"/>
    <col min="6414" max="6421" width="8" style="37" customWidth="1"/>
    <col min="6422" max="6422" width="2" style="37" customWidth="1"/>
    <col min="6423" max="6431" width="9.21875" style="37"/>
    <col min="6432" max="6432" width="2.77734375" style="37" customWidth="1"/>
    <col min="6433" max="6434" width="5.6640625" style="37" customWidth="1"/>
    <col min="6435" max="6440" width="5.33203125" style="37" customWidth="1"/>
    <col min="6441" max="6668" width="9.21875" style="37"/>
    <col min="6669" max="6669" width="32.6640625" style="37" customWidth="1"/>
    <col min="6670" max="6677" width="8" style="37" customWidth="1"/>
    <col min="6678" max="6678" width="2" style="37" customWidth="1"/>
    <col min="6679" max="6687" width="9.21875" style="37"/>
    <col min="6688" max="6688" width="2.77734375" style="37" customWidth="1"/>
    <col min="6689" max="6690" width="5.6640625" style="37" customWidth="1"/>
    <col min="6691" max="6696" width="5.33203125" style="37" customWidth="1"/>
    <col min="6697" max="6924" width="9.21875" style="37"/>
    <col min="6925" max="6925" width="32.6640625" style="37" customWidth="1"/>
    <col min="6926" max="6933" width="8" style="37" customWidth="1"/>
    <col min="6934" max="6934" width="2" style="37" customWidth="1"/>
    <col min="6935" max="6943" width="9.21875" style="37"/>
    <col min="6944" max="6944" width="2.77734375" style="37" customWidth="1"/>
    <col min="6945" max="6946" width="5.6640625" style="37" customWidth="1"/>
    <col min="6947" max="6952" width="5.33203125" style="37" customWidth="1"/>
    <col min="6953" max="7180" width="9.21875" style="37"/>
    <col min="7181" max="7181" width="32.6640625" style="37" customWidth="1"/>
    <col min="7182" max="7189" width="8" style="37" customWidth="1"/>
    <col min="7190" max="7190" width="2" style="37" customWidth="1"/>
    <col min="7191" max="7199" width="9.21875" style="37"/>
    <col min="7200" max="7200" width="2.77734375" style="37" customWidth="1"/>
    <col min="7201" max="7202" width="5.6640625" style="37" customWidth="1"/>
    <col min="7203" max="7208" width="5.33203125" style="37" customWidth="1"/>
    <col min="7209" max="7436" width="9.21875" style="37"/>
    <col min="7437" max="7437" width="32.6640625" style="37" customWidth="1"/>
    <col min="7438" max="7445" width="8" style="37" customWidth="1"/>
    <col min="7446" max="7446" width="2" style="37" customWidth="1"/>
    <col min="7447" max="7455" width="9.21875" style="37"/>
    <col min="7456" max="7456" width="2.77734375" style="37" customWidth="1"/>
    <col min="7457" max="7458" width="5.6640625" style="37" customWidth="1"/>
    <col min="7459" max="7464" width="5.33203125" style="37" customWidth="1"/>
    <col min="7465" max="7692" width="9.21875" style="37"/>
    <col min="7693" max="7693" width="32.6640625" style="37" customWidth="1"/>
    <col min="7694" max="7701" width="8" style="37" customWidth="1"/>
    <col min="7702" max="7702" width="2" style="37" customWidth="1"/>
    <col min="7703" max="7711" width="9.21875" style="37"/>
    <col min="7712" max="7712" width="2.77734375" style="37" customWidth="1"/>
    <col min="7713" max="7714" width="5.6640625" style="37" customWidth="1"/>
    <col min="7715" max="7720" width="5.33203125" style="37" customWidth="1"/>
    <col min="7721" max="7948" width="9.21875" style="37"/>
    <col min="7949" max="7949" width="32.6640625" style="37" customWidth="1"/>
    <col min="7950" max="7957" width="8" style="37" customWidth="1"/>
    <col min="7958" max="7958" width="2" style="37" customWidth="1"/>
    <col min="7959" max="7967" width="9.21875" style="37"/>
    <col min="7968" max="7968" width="2.77734375" style="37" customWidth="1"/>
    <col min="7969" max="7970" width="5.6640625" style="37" customWidth="1"/>
    <col min="7971" max="7976" width="5.33203125" style="37" customWidth="1"/>
    <col min="7977" max="8204" width="9.21875" style="37"/>
    <col min="8205" max="8205" width="32.6640625" style="37" customWidth="1"/>
    <col min="8206" max="8213" width="8" style="37" customWidth="1"/>
    <col min="8214" max="8214" width="2" style="37" customWidth="1"/>
    <col min="8215" max="8223" width="9.21875" style="37"/>
    <col min="8224" max="8224" width="2.77734375" style="37" customWidth="1"/>
    <col min="8225" max="8226" width="5.6640625" style="37" customWidth="1"/>
    <col min="8227" max="8232" width="5.33203125" style="37" customWidth="1"/>
    <col min="8233" max="8460" width="9.21875" style="37"/>
    <col min="8461" max="8461" width="32.6640625" style="37" customWidth="1"/>
    <col min="8462" max="8469" width="8" style="37" customWidth="1"/>
    <col min="8470" max="8470" width="2" style="37" customWidth="1"/>
    <col min="8471" max="8479" width="9.21875" style="37"/>
    <col min="8480" max="8480" width="2.77734375" style="37" customWidth="1"/>
    <col min="8481" max="8482" width="5.6640625" style="37" customWidth="1"/>
    <col min="8483" max="8488" width="5.33203125" style="37" customWidth="1"/>
    <col min="8489" max="8716" width="9.21875" style="37"/>
    <col min="8717" max="8717" width="32.6640625" style="37" customWidth="1"/>
    <col min="8718" max="8725" width="8" style="37" customWidth="1"/>
    <col min="8726" max="8726" width="2" style="37" customWidth="1"/>
    <col min="8727" max="8735" width="9.21875" style="37"/>
    <col min="8736" max="8736" width="2.77734375" style="37" customWidth="1"/>
    <col min="8737" max="8738" width="5.6640625" style="37" customWidth="1"/>
    <col min="8739" max="8744" width="5.33203125" style="37" customWidth="1"/>
    <col min="8745" max="8972" width="9.21875" style="37"/>
    <col min="8973" max="8973" width="32.6640625" style="37" customWidth="1"/>
    <col min="8974" max="8981" width="8" style="37" customWidth="1"/>
    <col min="8982" max="8982" width="2" style="37" customWidth="1"/>
    <col min="8983" max="8991" width="9.21875" style="37"/>
    <col min="8992" max="8992" width="2.77734375" style="37" customWidth="1"/>
    <col min="8993" max="8994" width="5.6640625" style="37" customWidth="1"/>
    <col min="8995" max="9000" width="5.33203125" style="37" customWidth="1"/>
    <col min="9001" max="9228" width="9.21875" style="37"/>
    <col min="9229" max="9229" width="32.6640625" style="37" customWidth="1"/>
    <col min="9230" max="9237" width="8" style="37" customWidth="1"/>
    <col min="9238" max="9238" width="2" style="37" customWidth="1"/>
    <col min="9239" max="9247" width="9.21875" style="37"/>
    <col min="9248" max="9248" width="2.77734375" style="37" customWidth="1"/>
    <col min="9249" max="9250" width="5.6640625" style="37" customWidth="1"/>
    <col min="9251" max="9256" width="5.33203125" style="37" customWidth="1"/>
    <col min="9257" max="9484" width="9.21875" style="37"/>
    <col min="9485" max="9485" width="32.6640625" style="37" customWidth="1"/>
    <col min="9486" max="9493" width="8" style="37" customWidth="1"/>
    <col min="9494" max="9494" width="2" style="37" customWidth="1"/>
    <col min="9495" max="9503" width="9.21875" style="37"/>
    <col min="9504" max="9504" width="2.77734375" style="37" customWidth="1"/>
    <col min="9505" max="9506" width="5.6640625" style="37" customWidth="1"/>
    <col min="9507" max="9512" width="5.33203125" style="37" customWidth="1"/>
    <col min="9513" max="9740" width="9.21875" style="37"/>
    <col min="9741" max="9741" width="32.6640625" style="37" customWidth="1"/>
    <col min="9742" max="9749" width="8" style="37" customWidth="1"/>
    <col min="9750" max="9750" width="2" style="37" customWidth="1"/>
    <col min="9751" max="9759" width="9.21875" style="37"/>
    <col min="9760" max="9760" width="2.77734375" style="37" customWidth="1"/>
    <col min="9761" max="9762" width="5.6640625" style="37" customWidth="1"/>
    <col min="9763" max="9768" width="5.33203125" style="37" customWidth="1"/>
    <col min="9769" max="9996" width="9.21875" style="37"/>
    <col min="9997" max="9997" width="32.6640625" style="37" customWidth="1"/>
    <col min="9998" max="10005" width="8" style="37" customWidth="1"/>
    <col min="10006" max="10006" width="2" style="37" customWidth="1"/>
    <col min="10007" max="10015" width="9.21875" style="37"/>
    <col min="10016" max="10016" width="2.77734375" style="37" customWidth="1"/>
    <col min="10017" max="10018" width="5.6640625" style="37" customWidth="1"/>
    <col min="10019" max="10024" width="5.33203125" style="37" customWidth="1"/>
    <col min="10025" max="10252" width="9.21875" style="37"/>
    <col min="10253" max="10253" width="32.6640625" style="37" customWidth="1"/>
    <col min="10254" max="10261" width="8" style="37" customWidth="1"/>
    <col min="10262" max="10262" width="2" style="37" customWidth="1"/>
    <col min="10263" max="10271" width="9.21875" style="37"/>
    <col min="10272" max="10272" width="2.77734375" style="37" customWidth="1"/>
    <col min="10273" max="10274" width="5.6640625" style="37" customWidth="1"/>
    <col min="10275" max="10280" width="5.33203125" style="37" customWidth="1"/>
    <col min="10281" max="10508" width="9.21875" style="37"/>
    <col min="10509" max="10509" width="32.6640625" style="37" customWidth="1"/>
    <col min="10510" max="10517" width="8" style="37" customWidth="1"/>
    <col min="10518" max="10518" width="2" style="37" customWidth="1"/>
    <col min="10519" max="10527" width="9.21875" style="37"/>
    <col min="10528" max="10528" width="2.77734375" style="37" customWidth="1"/>
    <col min="10529" max="10530" width="5.6640625" style="37" customWidth="1"/>
    <col min="10531" max="10536" width="5.33203125" style="37" customWidth="1"/>
    <col min="10537" max="10764" width="9.21875" style="37"/>
    <col min="10765" max="10765" width="32.6640625" style="37" customWidth="1"/>
    <col min="10766" max="10773" width="8" style="37" customWidth="1"/>
    <col min="10774" max="10774" width="2" style="37" customWidth="1"/>
    <col min="10775" max="10783" width="9.21875" style="37"/>
    <col min="10784" max="10784" width="2.77734375" style="37" customWidth="1"/>
    <col min="10785" max="10786" width="5.6640625" style="37" customWidth="1"/>
    <col min="10787" max="10792" width="5.33203125" style="37" customWidth="1"/>
    <col min="10793" max="11020" width="9.21875" style="37"/>
    <col min="11021" max="11021" width="32.6640625" style="37" customWidth="1"/>
    <col min="11022" max="11029" width="8" style="37" customWidth="1"/>
    <col min="11030" max="11030" width="2" style="37" customWidth="1"/>
    <col min="11031" max="11039" width="9.21875" style="37"/>
    <col min="11040" max="11040" width="2.77734375" style="37" customWidth="1"/>
    <col min="11041" max="11042" width="5.6640625" style="37" customWidth="1"/>
    <col min="11043" max="11048" width="5.33203125" style="37" customWidth="1"/>
    <col min="11049" max="11276" width="9.21875" style="37"/>
    <col min="11277" max="11277" width="32.6640625" style="37" customWidth="1"/>
    <col min="11278" max="11285" width="8" style="37" customWidth="1"/>
    <col min="11286" max="11286" width="2" style="37" customWidth="1"/>
    <col min="11287" max="11295" width="9.21875" style="37"/>
    <col min="11296" max="11296" width="2.77734375" style="37" customWidth="1"/>
    <col min="11297" max="11298" width="5.6640625" style="37" customWidth="1"/>
    <col min="11299" max="11304" width="5.33203125" style="37" customWidth="1"/>
    <col min="11305" max="11532" width="9.21875" style="37"/>
    <col min="11533" max="11533" width="32.6640625" style="37" customWidth="1"/>
    <col min="11534" max="11541" width="8" style="37" customWidth="1"/>
    <col min="11542" max="11542" width="2" style="37" customWidth="1"/>
    <col min="11543" max="11551" width="9.21875" style="37"/>
    <col min="11552" max="11552" width="2.77734375" style="37" customWidth="1"/>
    <col min="11553" max="11554" width="5.6640625" style="37" customWidth="1"/>
    <col min="11555" max="11560" width="5.33203125" style="37" customWidth="1"/>
    <col min="11561" max="11788" width="9.21875" style="37"/>
    <col min="11789" max="11789" width="32.6640625" style="37" customWidth="1"/>
    <col min="11790" max="11797" width="8" style="37" customWidth="1"/>
    <col min="11798" max="11798" width="2" style="37" customWidth="1"/>
    <col min="11799" max="11807" width="9.21875" style="37"/>
    <col min="11808" max="11808" width="2.77734375" style="37" customWidth="1"/>
    <col min="11809" max="11810" width="5.6640625" style="37" customWidth="1"/>
    <col min="11811" max="11816" width="5.33203125" style="37" customWidth="1"/>
    <col min="11817" max="12044" width="9.21875" style="37"/>
    <col min="12045" max="12045" width="32.6640625" style="37" customWidth="1"/>
    <col min="12046" max="12053" width="8" style="37" customWidth="1"/>
    <col min="12054" max="12054" width="2" style="37" customWidth="1"/>
    <col min="12055" max="12063" width="9.21875" style="37"/>
    <col min="12064" max="12064" width="2.77734375" style="37" customWidth="1"/>
    <col min="12065" max="12066" width="5.6640625" style="37" customWidth="1"/>
    <col min="12067" max="12072" width="5.33203125" style="37" customWidth="1"/>
    <col min="12073" max="12300" width="9.21875" style="37"/>
    <col min="12301" max="12301" width="32.6640625" style="37" customWidth="1"/>
    <col min="12302" max="12309" width="8" style="37" customWidth="1"/>
    <col min="12310" max="12310" width="2" style="37" customWidth="1"/>
    <col min="12311" max="12319" width="9.21875" style="37"/>
    <col min="12320" max="12320" width="2.77734375" style="37" customWidth="1"/>
    <col min="12321" max="12322" width="5.6640625" style="37" customWidth="1"/>
    <col min="12323" max="12328" width="5.33203125" style="37" customWidth="1"/>
    <col min="12329" max="12556" width="9.21875" style="37"/>
    <col min="12557" max="12557" width="32.6640625" style="37" customWidth="1"/>
    <col min="12558" max="12565" width="8" style="37" customWidth="1"/>
    <col min="12566" max="12566" width="2" style="37" customWidth="1"/>
    <col min="12567" max="12575" width="9.21875" style="37"/>
    <col min="12576" max="12576" width="2.77734375" style="37" customWidth="1"/>
    <col min="12577" max="12578" width="5.6640625" style="37" customWidth="1"/>
    <col min="12579" max="12584" width="5.33203125" style="37" customWidth="1"/>
    <col min="12585" max="12812" width="9.21875" style="37"/>
    <col min="12813" max="12813" width="32.6640625" style="37" customWidth="1"/>
    <col min="12814" max="12821" width="8" style="37" customWidth="1"/>
    <col min="12822" max="12822" width="2" style="37" customWidth="1"/>
    <col min="12823" max="12831" width="9.21875" style="37"/>
    <col min="12832" max="12832" width="2.77734375" style="37" customWidth="1"/>
    <col min="12833" max="12834" width="5.6640625" style="37" customWidth="1"/>
    <col min="12835" max="12840" width="5.33203125" style="37" customWidth="1"/>
    <col min="12841" max="13068" width="9.21875" style="37"/>
    <col min="13069" max="13069" width="32.6640625" style="37" customWidth="1"/>
    <col min="13070" max="13077" width="8" style="37" customWidth="1"/>
    <col min="13078" max="13078" width="2" style="37" customWidth="1"/>
    <col min="13079" max="13087" width="9.21875" style="37"/>
    <col min="13088" max="13088" width="2.77734375" style="37" customWidth="1"/>
    <col min="13089" max="13090" width="5.6640625" style="37" customWidth="1"/>
    <col min="13091" max="13096" width="5.33203125" style="37" customWidth="1"/>
    <col min="13097" max="13324" width="9.21875" style="37"/>
    <col min="13325" max="13325" width="32.6640625" style="37" customWidth="1"/>
    <col min="13326" max="13333" width="8" style="37" customWidth="1"/>
    <col min="13334" max="13334" width="2" style="37" customWidth="1"/>
    <col min="13335" max="13343" width="9.21875" style="37"/>
    <col min="13344" max="13344" width="2.77734375" style="37" customWidth="1"/>
    <col min="13345" max="13346" width="5.6640625" style="37" customWidth="1"/>
    <col min="13347" max="13352" width="5.33203125" style="37" customWidth="1"/>
    <col min="13353" max="13580" width="9.21875" style="37"/>
    <col min="13581" max="13581" width="32.6640625" style="37" customWidth="1"/>
    <col min="13582" max="13589" width="8" style="37" customWidth="1"/>
    <col min="13590" max="13590" width="2" style="37" customWidth="1"/>
    <col min="13591" max="13599" width="9.21875" style="37"/>
    <col min="13600" max="13600" width="2.77734375" style="37" customWidth="1"/>
    <col min="13601" max="13602" width="5.6640625" style="37" customWidth="1"/>
    <col min="13603" max="13608" width="5.33203125" style="37" customWidth="1"/>
    <col min="13609" max="13836" width="9.21875" style="37"/>
    <col min="13837" max="13837" width="32.6640625" style="37" customWidth="1"/>
    <col min="13838" max="13845" width="8" style="37" customWidth="1"/>
    <col min="13846" max="13846" width="2" style="37" customWidth="1"/>
    <col min="13847" max="13855" width="9.21875" style="37"/>
    <col min="13856" max="13856" width="2.77734375" style="37" customWidth="1"/>
    <col min="13857" max="13858" width="5.6640625" style="37" customWidth="1"/>
    <col min="13859" max="13864" width="5.33203125" style="37" customWidth="1"/>
    <col min="13865" max="14092" width="9.21875" style="37"/>
    <col min="14093" max="14093" width="32.6640625" style="37" customWidth="1"/>
    <col min="14094" max="14101" width="8" style="37" customWidth="1"/>
    <col min="14102" max="14102" width="2" style="37" customWidth="1"/>
    <col min="14103" max="14111" width="9.21875" style="37"/>
    <col min="14112" max="14112" width="2.77734375" style="37" customWidth="1"/>
    <col min="14113" max="14114" width="5.6640625" style="37" customWidth="1"/>
    <col min="14115" max="14120" width="5.33203125" style="37" customWidth="1"/>
    <col min="14121" max="14348" width="9.21875" style="37"/>
    <col min="14349" max="14349" width="32.6640625" style="37" customWidth="1"/>
    <col min="14350" max="14357" width="8" style="37" customWidth="1"/>
    <col min="14358" max="14358" width="2" style="37" customWidth="1"/>
    <col min="14359" max="14367" width="9.21875" style="37"/>
    <col min="14368" max="14368" width="2.77734375" style="37" customWidth="1"/>
    <col min="14369" max="14370" width="5.6640625" style="37" customWidth="1"/>
    <col min="14371" max="14376" width="5.33203125" style="37" customWidth="1"/>
    <col min="14377" max="14604" width="9.21875" style="37"/>
    <col min="14605" max="14605" width="32.6640625" style="37" customWidth="1"/>
    <col min="14606" max="14613" width="8" style="37" customWidth="1"/>
    <col min="14614" max="14614" width="2" style="37" customWidth="1"/>
    <col min="14615" max="14623" width="9.21875" style="37"/>
    <col min="14624" max="14624" width="2.77734375" style="37" customWidth="1"/>
    <col min="14625" max="14626" width="5.6640625" style="37" customWidth="1"/>
    <col min="14627" max="14632" width="5.33203125" style="37" customWidth="1"/>
    <col min="14633" max="14860" width="9.21875" style="37"/>
    <col min="14861" max="14861" width="32.6640625" style="37" customWidth="1"/>
    <col min="14862" max="14869" width="8" style="37" customWidth="1"/>
    <col min="14870" max="14870" width="2" style="37" customWidth="1"/>
    <col min="14871" max="14879" width="9.21875" style="37"/>
    <col min="14880" max="14880" width="2.77734375" style="37" customWidth="1"/>
    <col min="14881" max="14882" width="5.6640625" style="37" customWidth="1"/>
    <col min="14883" max="14888" width="5.33203125" style="37" customWidth="1"/>
    <col min="14889" max="15116" width="9.21875" style="37"/>
    <col min="15117" max="15117" width="32.6640625" style="37" customWidth="1"/>
    <col min="15118" max="15125" width="8" style="37" customWidth="1"/>
    <col min="15126" max="15126" width="2" style="37" customWidth="1"/>
    <col min="15127" max="15135" width="9.21875" style="37"/>
    <col min="15136" max="15136" width="2.77734375" style="37" customWidth="1"/>
    <col min="15137" max="15138" width="5.6640625" style="37" customWidth="1"/>
    <col min="15139" max="15144" width="5.33203125" style="37" customWidth="1"/>
    <col min="15145" max="15372" width="9.21875" style="37"/>
    <col min="15373" max="15373" width="32.6640625" style="37" customWidth="1"/>
    <col min="15374" max="15381" width="8" style="37" customWidth="1"/>
    <col min="15382" max="15382" width="2" style="37" customWidth="1"/>
    <col min="15383" max="15391" width="9.21875" style="37"/>
    <col min="15392" max="15392" width="2.77734375" style="37" customWidth="1"/>
    <col min="15393" max="15394" width="5.6640625" style="37" customWidth="1"/>
    <col min="15395" max="15400" width="5.33203125" style="37" customWidth="1"/>
    <col min="15401" max="15628" width="9.21875" style="37"/>
    <col min="15629" max="15629" width="32.6640625" style="37" customWidth="1"/>
    <col min="15630" max="15637" width="8" style="37" customWidth="1"/>
    <col min="15638" max="15638" width="2" style="37" customWidth="1"/>
    <col min="15639" max="15647" width="9.21875" style="37"/>
    <col min="15648" max="15648" width="2.77734375" style="37" customWidth="1"/>
    <col min="15649" max="15650" width="5.6640625" style="37" customWidth="1"/>
    <col min="15651" max="15656" width="5.33203125" style="37" customWidth="1"/>
    <col min="15657" max="15884" width="9.21875" style="37"/>
    <col min="15885" max="15885" width="32.6640625" style="37" customWidth="1"/>
    <col min="15886" max="15893" width="8" style="37" customWidth="1"/>
    <col min="15894" max="15894" width="2" style="37" customWidth="1"/>
    <col min="15895" max="15903" width="9.21875" style="37"/>
    <col min="15904" max="15904" width="2.77734375" style="37" customWidth="1"/>
    <col min="15905" max="15906" width="5.6640625" style="37" customWidth="1"/>
    <col min="15907" max="15912" width="5.33203125" style="37" customWidth="1"/>
    <col min="15913" max="16140" width="9.21875" style="37"/>
    <col min="16141" max="16141" width="32.6640625" style="37" customWidth="1"/>
    <col min="16142" max="16149" width="8" style="37" customWidth="1"/>
    <col min="16150" max="16150" width="2" style="37" customWidth="1"/>
    <col min="16151" max="16159" width="9.21875" style="37"/>
    <col min="16160" max="16160" width="2.77734375" style="37" customWidth="1"/>
    <col min="16161" max="16162" width="5.6640625" style="37" customWidth="1"/>
    <col min="16163" max="16168" width="5.33203125" style="37" customWidth="1"/>
    <col min="16169" max="16384" width="9.21875" style="37"/>
  </cols>
  <sheetData>
    <row r="1" spans="1:70" ht="13.8" x14ac:dyDescent="0.25">
      <c r="A1" s="509" t="s">
        <v>237</v>
      </c>
    </row>
    <row r="3" spans="1:70" ht="10.8" thickBot="1" x14ac:dyDescent="0.25"/>
    <row r="4" spans="1:70" ht="15.75" customHeight="1" thickBot="1" x14ac:dyDescent="0.25">
      <c r="B4" s="888" t="s">
        <v>0</v>
      </c>
      <c r="C4" s="889"/>
      <c r="D4" s="889"/>
      <c r="E4" s="889"/>
      <c r="F4" s="889"/>
      <c r="G4" s="889"/>
      <c r="H4" s="889"/>
      <c r="I4" s="889"/>
      <c r="J4" s="889"/>
      <c r="K4" s="889"/>
      <c r="L4" s="889"/>
      <c r="M4" s="889"/>
      <c r="N4" s="889"/>
      <c r="O4" s="889"/>
      <c r="P4" s="889"/>
      <c r="Q4" s="890"/>
    </row>
    <row r="5" spans="1:70" s="38" customFormat="1" ht="10.8"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1946</v>
      </c>
      <c r="D6" s="252">
        <f>'NoE 2DGT--'!E$113+'NoE 2DGT--'!E$143</f>
        <v>1889</v>
      </c>
      <c r="E6" s="252">
        <f>'NoE 2DGT--'!F$113+'NoE 2DGT--'!F$143</f>
        <v>1849</v>
      </c>
      <c r="F6" s="252">
        <f>'NoE 2DGT--'!G$113+'NoE 2DGT--'!G$143</f>
        <v>1818</v>
      </c>
      <c r="G6" s="252">
        <f>'NoE 2DGT--'!H$113+'NoE 2DGT--'!H$143</f>
        <v>1791</v>
      </c>
      <c r="H6" s="252">
        <f>'NoE 2DGT--'!I$113+'NoE 2DGT--'!I$143</f>
        <v>1736</v>
      </c>
      <c r="I6" s="252">
        <f>'NoE 2DGT--'!J$113+'NoE 2DGT--'!J$143</f>
        <v>1755</v>
      </c>
      <c r="J6" s="252">
        <f>'NoE 2DGT--'!K$113+'NoE 2DGT--'!K$143</f>
        <v>1774</v>
      </c>
      <c r="K6" s="252">
        <f>'NoE 2DGT--'!L$113+'NoE 2DGT--'!L$143</f>
        <v>1805</v>
      </c>
      <c r="L6" s="253">
        <f>'NoE 2DGT--'!M$113+'NoE 2DGT--'!M$143</f>
        <v>1758</v>
      </c>
      <c r="M6" s="253">
        <f>'NoE 2DGT--'!N$113+'NoE 2DGT--'!N$143</f>
        <v>1432</v>
      </c>
      <c r="N6" s="253">
        <f>'NoE 2DGT--'!O$113+'NoE 2DGT--'!O$143</f>
        <v>1410</v>
      </c>
      <c r="O6" s="253">
        <f>'NoE 2DGT--'!P$113+'NoE 2DGT--'!P$143</f>
        <v>1368</v>
      </c>
      <c r="P6" s="253">
        <f>'NoE 2DGT--'!Q$113+'NoE 2DGT--'!Q$143</f>
        <v>1374</v>
      </c>
      <c r="Q6" s="253">
        <f>'NoE 2DGT--'!R$113+'NoE 2DGT--'!R$143</f>
        <v>1382</v>
      </c>
      <c r="AG6" s="63">
        <f>100</f>
        <v>100</v>
      </c>
      <c r="AH6" s="63">
        <f t="shared" ref="AH6:AU10" si="0">D6*100/$C6</f>
        <v>97.070914696813972</v>
      </c>
      <c r="AI6" s="63">
        <f t="shared" si="0"/>
        <v>95.015416238437822</v>
      </c>
      <c r="AJ6" s="63">
        <f t="shared" si="0"/>
        <v>93.422404933196304</v>
      </c>
      <c r="AK6" s="63">
        <f t="shared" si="0"/>
        <v>92.034943473792396</v>
      </c>
      <c r="AL6" s="63">
        <f t="shared" si="0"/>
        <v>89.208633093525179</v>
      </c>
      <c r="AM6" s="63">
        <f t="shared" si="0"/>
        <v>90.184994861253855</v>
      </c>
      <c r="AN6" s="63">
        <f t="shared" si="0"/>
        <v>91.161356628982531</v>
      </c>
      <c r="AO6" s="63">
        <f t="shared" si="0"/>
        <v>92.754367934224049</v>
      </c>
      <c r="AP6" s="63">
        <f t="shared" si="0"/>
        <v>90.339157245632066</v>
      </c>
      <c r="AQ6" s="63">
        <f t="shared" si="0"/>
        <v>73.586844809866392</v>
      </c>
      <c r="AR6" s="63">
        <f t="shared" si="0"/>
        <v>72.456320657759505</v>
      </c>
      <c r="AS6" s="63">
        <f t="shared" si="0"/>
        <v>70.298047276464544</v>
      </c>
      <c r="AT6" s="63">
        <f t="shared" si="0"/>
        <v>70.606372045220965</v>
      </c>
      <c r="AU6" s="63">
        <f t="shared" si="0"/>
        <v>71.017471736896198</v>
      </c>
    </row>
    <row r="7" spans="1:70" x14ac:dyDescent="0.2">
      <c r="B7" s="254" t="s">
        <v>127</v>
      </c>
      <c r="C7" s="255">
        <f>'NoE 2DGT--'!D$107+'NoE 2DGT--'!D$149+'NoE 2DGT--'!D$155+'NoE 2DGT--'!D$161+'NoE 2DGT--'!D$167</f>
        <v>6904</v>
      </c>
      <c r="D7" s="256">
        <f>'NoE 2DGT--'!E$107+'NoE 2DGT--'!E$149+'NoE 2DGT--'!E$155+'NoE 2DGT--'!E$161+'NoE 2DGT--'!E$167</f>
        <v>6886</v>
      </c>
      <c r="E7" s="256">
        <f>'NoE 2DGT--'!F$107+'NoE 2DGT--'!F$149+'NoE 2DGT--'!F$155+'NoE 2DGT--'!F$161+'NoE 2DGT--'!F$167</f>
        <v>6879</v>
      </c>
      <c r="F7" s="256">
        <f>'NoE 2DGT--'!G$107+'NoE 2DGT--'!G$149+'NoE 2DGT--'!G$155+'NoE 2DGT--'!G$161+'NoE 2DGT--'!G$167</f>
        <v>6930</v>
      </c>
      <c r="G7" s="256">
        <f>'NoE 2DGT--'!H$107+'NoE 2DGT--'!H$149+'NoE 2DGT--'!H$155+'NoE 2DGT--'!H$161+'NoE 2DGT--'!H$167</f>
        <v>6900</v>
      </c>
      <c r="H7" s="256">
        <f>'NoE 2DGT--'!I$107+'NoE 2DGT--'!I$149+'NoE 2DGT--'!I$155+'NoE 2DGT--'!I$161+'NoE 2DGT--'!I$167</f>
        <v>6803</v>
      </c>
      <c r="I7" s="256">
        <f>'NoE 2DGT--'!J$107+'NoE 2DGT--'!J$149+'NoE 2DGT--'!J$155+'NoE 2DGT--'!J$161+'NoE 2DGT--'!J$167</f>
        <v>6802</v>
      </c>
      <c r="J7" s="256">
        <f>'NoE 2DGT--'!K$107+'NoE 2DGT--'!K$149+'NoE 2DGT--'!K$155+'NoE 2DGT--'!K$161+'NoE 2DGT--'!K$167</f>
        <v>6741</v>
      </c>
      <c r="K7" s="256">
        <f>'NoE 2DGT--'!L$107+'NoE 2DGT--'!L$149+'NoE 2DGT--'!L$155+'NoE 2DGT--'!L$161+'NoE 2DGT--'!L$167</f>
        <v>6712</v>
      </c>
      <c r="L7" s="257">
        <f>'NoE 2DGT--'!M$107+'NoE 2DGT--'!M$149+'NoE 2DGT--'!M$155+'NoE 2DGT--'!M$161+'NoE 2DGT--'!M$167</f>
        <v>6672</v>
      </c>
      <c r="M7" s="257">
        <f>'NoE 2DGT--'!N$107+'NoE 2DGT--'!N$149+'NoE 2DGT--'!N$155+'NoE 2DGT--'!N$161+'NoE 2DGT--'!N$167</f>
        <v>5306</v>
      </c>
      <c r="N7" s="257">
        <f>'NoE 2DGT--'!O$107+'NoE 2DGT--'!O$149+'NoE 2DGT--'!O$155+'NoE 2DGT--'!O$161+'NoE 2DGT--'!O$167</f>
        <v>5249</v>
      </c>
      <c r="O7" s="257">
        <f>'NoE 2DGT--'!P$107+'NoE 2DGT--'!P$149+'NoE 2DGT--'!P$155+'NoE 2DGT--'!P$161+'NoE 2DGT--'!P$167</f>
        <v>5078</v>
      </c>
      <c r="P7" s="257">
        <f>'NoE 2DGT--'!Q$107+'NoE 2DGT--'!Q$149+'NoE 2DGT--'!Q$155+'NoE 2DGT--'!Q$161+'NoE 2DGT--'!Q$167</f>
        <v>5106</v>
      </c>
      <c r="Q7" s="257">
        <f>'NoE 2DGT--'!R$107+'NoE 2DGT--'!R$149+'NoE 2DGT--'!R$155+'NoE 2DGT--'!R$161+'NoE 2DGT--'!R$167</f>
        <v>5139</v>
      </c>
      <c r="AG7" s="63">
        <f>100</f>
        <v>100</v>
      </c>
      <c r="AH7" s="63">
        <f t="shared" si="0"/>
        <v>99.739281575898033</v>
      </c>
      <c r="AI7" s="63">
        <f t="shared" si="0"/>
        <v>99.637891077636155</v>
      </c>
      <c r="AJ7" s="63">
        <f>F7*100/$C7</f>
        <v>100.3765932792584</v>
      </c>
      <c r="AK7" s="63">
        <f t="shared" si="0"/>
        <v>99.94206257242179</v>
      </c>
      <c r="AL7" s="63">
        <f t="shared" si="0"/>
        <v>98.537079953650064</v>
      </c>
      <c r="AM7" s="63">
        <f t="shared" si="0"/>
        <v>98.522595596755508</v>
      </c>
      <c r="AN7" s="63">
        <f t="shared" si="0"/>
        <v>97.639049826187716</v>
      </c>
      <c r="AO7" s="63">
        <f t="shared" si="0"/>
        <v>97.219003476245661</v>
      </c>
      <c r="AP7" s="63">
        <f t="shared" si="0"/>
        <v>96.639629200463503</v>
      </c>
      <c r="AQ7" s="63">
        <f t="shared" si="0"/>
        <v>76.853997682502893</v>
      </c>
      <c r="AR7" s="63">
        <f t="shared" si="0"/>
        <v>76.028389339513325</v>
      </c>
      <c r="AS7" s="63">
        <f t="shared" si="0"/>
        <v>73.551564310544606</v>
      </c>
      <c r="AT7" s="63">
        <f t="shared" si="0"/>
        <v>73.957126303592119</v>
      </c>
      <c r="AU7" s="63">
        <f t="shared" si="0"/>
        <v>74.435110081112398</v>
      </c>
    </row>
    <row r="8" spans="1:70" x14ac:dyDescent="0.2">
      <c r="B8" s="254" t="s">
        <v>128</v>
      </c>
      <c r="C8" s="255">
        <f>'NoE 2DGT--'!D$101+'NoE 2DGT--'!D$119+'NoE 2DGT--'!D$125+'NoE 2DGT--'!D$131+'NoE 2DGT--'!D$137+'NoE 2DGT--'!D$185</f>
        <v>20626</v>
      </c>
      <c r="D8" s="256">
        <f>'NoE 2DGT--'!E$101+'NoE 2DGT--'!E$119+'NoE 2DGT--'!E$125+'NoE 2DGT--'!E$131+'NoE 2DGT--'!E$137+'NoE 2DGT--'!E$185</f>
        <v>20593</v>
      </c>
      <c r="E8" s="256">
        <f>'NoE 2DGT--'!F$101+'NoE 2DGT--'!F$119+'NoE 2DGT--'!F$125+'NoE 2DGT--'!F$131+'NoE 2DGT--'!F$137+'NoE 2DGT--'!F$185</f>
        <v>20859</v>
      </c>
      <c r="F8" s="256">
        <f>'NoE 2DGT--'!G$101+'NoE 2DGT--'!G$119+'NoE 2DGT--'!G$125+'NoE 2DGT--'!G$131+'NoE 2DGT--'!G$137+'NoE 2DGT--'!G$185</f>
        <v>21022</v>
      </c>
      <c r="G8" s="256">
        <f>'NoE 2DGT--'!H$101+'NoE 2DGT--'!H$119+'NoE 2DGT--'!H$125+'NoE 2DGT--'!H$131+'NoE 2DGT--'!H$137+'NoE 2DGT--'!H$185</f>
        <v>21120</v>
      </c>
      <c r="H8" s="256">
        <f>'NoE 2DGT--'!I$101+'NoE 2DGT--'!I$119+'NoE 2DGT--'!I$125+'NoE 2DGT--'!I$131+'NoE 2DGT--'!I$137+'NoE 2DGT--'!I$185</f>
        <v>20796</v>
      </c>
      <c r="I8" s="256">
        <f>'NoE 2DGT--'!J$101+'NoE 2DGT--'!J$119+'NoE 2DGT--'!J$125+'NoE 2DGT--'!J$131+'NoE 2DGT--'!J$137+'NoE 2DGT--'!J$185</f>
        <v>20817</v>
      </c>
      <c r="J8" s="256">
        <f>'NoE 2DGT--'!K$101+'NoE 2DGT--'!K$119+'NoE 2DGT--'!K$125+'NoE 2DGT--'!K$131+'NoE 2DGT--'!K$137+'NoE 2DGT--'!K$185</f>
        <v>20708</v>
      </c>
      <c r="K8" s="256">
        <f>'NoE 2DGT--'!L$101+'NoE 2DGT--'!L$119+'NoE 2DGT--'!L$125+'NoE 2DGT--'!L$131+'NoE 2DGT--'!L$137+'NoE 2DGT--'!L$185</f>
        <v>20777</v>
      </c>
      <c r="L8" s="257">
        <f>'NoE 2DGT--'!M$101+'NoE 2DGT--'!M$119+'NoE 2DGT--'!M$125+'NoE 2DGT--'!M$131+'NoE 2DGT--'!M$137+'NoE 2DGT--'!M$185</f>
        <v>20819</v>
      </c>
      <c r="M8" s="257">
        <f>'NoE 2DGT--'!N$101+'NoE 2DGT--'!N$119+'NoE 2DGT--'!N$125+'NoE 2DGT--'!N$131+'NoE 2DGT--'!N$137+'NoE 2DGT--'!N$185</f>
        <v>18215</v>
      </c>
      <c r="N8" s="257">
        <f>'NoE 2DGT--'!O$101+'NoE 2DGT--'!O$119+'NoE 2DGT--'!O$125+'NoE 2DGT--'!O$131+'NoE 2DGT--'!O$137+'NoE 2DGT--'!O$185</f>
        <v>18280</v>
      </c>
      <c r="O8" s="257">
        <f>'NoE 2DGT--'!P$101+'NoE 2DGT--'!P$119+'NoE 2DGT--'!P$125+'NoE 2DGT--'!P$131+'NoE 2DGT--'!P$137+'NoE 2DGT--'!P$185</f>
        <v>17698</v>
      </c>
      <c r="P8" s="257">
        <f>'NoE 2DGT--'!Q$101+'NoE 2DGT--'!Q$119+'NoE 2DGT--'!Q$125+'NoE 2DGT--'!Q$131+'NoE 2DGT--'!Q$137+'NoE 2DGT--'!Q$185</f>
        <v>17788</v>
      </c>
      <c r="Q8" s="257">
        <f>'NoE 2DGT--'!R$101+'NoE 2DGT--'!R$119+'NoE 2DGT--'!R$125+'NoE 2DGT--'!R$131+'NoE 2DGT--'!R$137+'NoE 2DGT--'!R$185</f>
        <v>17888</v>
      </c>
      <c r="AG8" s="63">
        <f>100</f>
        <v>100</v>
      </c>
      <c r="AH8" s="63">
        <f t="shared" si="0"/>
        <v>99.840007757199658</v>
      </c>
      <c r="AI8" s="63">
        <f t="shared" si="0"/>
        <v>101.1296421991661</v>
      </c>
      <c r="AJ8" s="63">
        <f t="shared" si="0"/>
        <v>101.91990691360419</v>
      </c>
      <c r="AK8" s="63">
        <f t="shared" si="0"/>
        <v>102.39503539222341</v>
      </c>
      <c r="AL8" s="63">
        <f t="shared" si="0"/>
        <v>100.82420246291089</v>
      </c>
      <c r="AM8" s="63">
        <f t="shared" si="0"/>
        <v>100.92601570832929</v>
      </c>
      <c r="AN8" s="63">
        <f t="shared" si="0"/>
        <v>100.39755648210996</v>
      </c>
      <c r="AO8" s="63">
        <f t="shared" si="0"/>
        <v>100.73208571705614</v>
      </c>
      <c r="AP8" s="63">
        <f t="shared" si="0"/>
        <v>100.93571220789295</v>
      </c>
      <c r="AQ8" s="63">
        <f t="shared" si="0"/>
        <v>88.310869776010861</v>
      </c>
      <c r="AR8" s="63">
        <f t="shared" si="0"/>
        <v>88.62600601182973</v>
      </c>
      <c r="AS8" s="63">
        <f t="shared" si="0"/>
        <v>85.804324638805397</v>
      </c>
      <c r="AT8" s="63">
        <f t="shared" si="0"/>
        <v>86.240667119169984</v>
      </c>
      <c r="AU8" s="63">
        <f t="shared" si="0"/>
        <v>86.725492097352856</v>
      </c>
    </row>
    <row r="9" spans="1:70" x14ac:dyDescent="0.2">
      <c r="B9" s="254" t="s">
        <v>129</v>
      </c>
      <c r="C9" s="255">
        <f>'NoE 2DGT--'!D$47+'NoE 2DGT--'!D$53+'NoE 2DGT--'!D$59+'NoE 2DGT--'!D$65+'NoE 2DGT--'!D$71+'NoE 2DGT--'!D$77+'NoE 2DGT--'!D$83+'NoE 2DGT--'!D$89+'NoE 2DGT--'!D$95+'NoE 2DGT--'!D$173+'NoE 2DGT--'!D$179</f>
        <v>24488</v>
      </c>
      <c r="D9" s="256">
        <f>'NoE 2DGT--'!E$47+'NoE 2DGT--'!E$53+'NoE 2DGT--'!E$59+'NoE 2DGT--'!E$65+'NoE 2DGT--'!E$71+'NoE 2DGT--'!E$77+'NoE 2DGT--'!E$83+'NoE 2DGT--'!E$89+'NoE 2DGT--'!E$95+'NoE 2DGT--'!E$173+'NoE 2DGT--'!E$179</f>
        <v>24242</v>
      </c>
      <c r="E9" s="256">
        <f>'NoE 2DGT--'!F$47+'NoE 2DGT--'!F$53+'NoE 2DGT--'!F$59+'NoE 2DGT--'!F$65+'NoE 2DGT--'!F$71+'NoE 2DGT--'!F$77+'NoE 2DGT--'!F$83+'NoE 2DGT--'!F$89+'NoE 2DGT--'!F$95+'NoE 2DGT--'!F$173+'NoE 2DGT--'!F$179</f>
        <v>24570</v>
      </c>
      <c r="F9" s="256">
        <f>'NoE 2DGT--'!G$47+'NoE 2DGT--'!G$53+'NoE 2DGT--'!G$59+'NoE 2DGT--'!G$65+'NoE 2DGT--'!G$71+'NoE 2DGT--'!G$77+'NoE 2DGT--'!G$83+'NoE 2DGT--'!G$89+'NoE 2DGT--'!G$95+'NoE 2DGT--'!G$173+'NoE 2DGT--'!G$179</f>
        <v>24781</v>
      </c>
      <c r="G9" s="256">
        <f>'NoE 2DGT--'!H$47+'NoE 2DGT--'!H$53+'NoE 2DGT--'!H$59+'NoE 2DGT--'!H$65+'NoE 2DGT--'!H$71+'NoE 2DGT--'!H$77+'NoE 2DGT--'!H$83+'NoE 2DGT--'!H$89+'NoE 2DGT--'!H$95+'NoE 2DGT--'!H$173+'NoE 2DGT--'!H$179</f>
        <v>24462</v>
      </c>
      <c r="H9" s="256">
        <f>'NoE 2DGT--'!I$47+'NoE 2DGT--'!I$53+'NoE 2DGT--'!I$59+'NoE 2DGT--'!I$65+'NoE 2DGT--'!I$71+'NoE 2DGT--'!I$77+'NoE 2DGT--'!I$83+'NoE 2DGT--'!I$89+'NoE 2DGT--'!I$95+'NoE 2DGT--'!I$173+'NoE 2DGT--'!I$179</f>
        <v>24024</v>
      </c>
      <c r="I9" s="256">
        <f>'NoE 2DGT--'!J$47+'NoE 2DGT--'!J$53+'NoE 2DGT--'!J$59+'NoE 2DGT--'!J$65+'NoE 2DGT--'!J$71+'NoE 2DGT--'!J$77+'NoE 2DGT--'!J$83+'NoE 2DGT--'!J$89+'NoE 2DGT--'!J$95+'NoE 2DGT--'!J$173+'NoE 2DGT--'!J$179</f>
        <v>24215</v>
      </c>
      <c r="J9" s="256">
        <f>'NoE 2DGT--'!K$47+'NoE 2DGT--'!K$53+'NoE 2DGT--'!K$59+'NoE 2DGT--'!K$65+'NoE 2DGT--'!K$71+'NoE 2DGT--'!K$77+'NoE 2DGT--'!K$83+'NoE 2DGT--'!K$89+'NoE 2DGT--'!K$95+'NoE 2DGT--'!K$173+'NoE 2DGT--'!K$179</f>
        <v>24201</v>
      </c>
      <c r="K9" s="256">
        <f>'NoE 2DGT--'!L$47+'NoE 2DGT--'!L$53+'NoE 2DGT--'!L$59+'NoE 2DGT--'!L$65+'NoE 2DGT--'!L$71+'NoE 2DGT--'!L$77+'NoE 2DGT--'!L$83+'NoE 2DGT--'!L$89+'NoE 2DGT--'!L$95+'NoE 2DGT--'!L$173+'NoE 2DGT--'!L$179</f>
        <v>24222</v>
      </c>
      <c r="L9" s="257">
        <f>'NoE 2DGT--'!M$47+'NoE 2DGT--'!M$53+'NoE 2DGT--'!M$59+'NoE 2DGT--'!M$65+'NoE 2DGT--'!M$71+'NoE 2DGT--'!M$77+'NoE 2DGT--'!M$83+'NoE 2DGT--'!M$89+'NoE 2DGT--'!M$95+'NoE 2DGT--'!M$173+'NoE 2DGT--'!M$179</f>
        <v>24141</v>
      </c>
      <c r="M9" s="257">
        <f>'NoE 2DGT--'!N$47+'NoE 2DGT--'!N$53+'NoE 2DGT--'!N$59+'NoE 2DGT--'!N$65+'NoE 2DGT--'!N$71+'NoE 2DGT--'!N$77+'NoE 2DGT--'!N$83+'NoE 2DGT--'!N$89+'NoE 2DGT--'!N$95+'NoE 2DGT--'!N$173+'NoE 2DGT--'!N$179</f>
        <v>21954</v>
      </c>
      <c r="N9" s="257">
        <f>'NoE 2DGT--'!O$47+'NoE 2DGT--'!O$53+'NoE 2DGT--'!O$59+'NoE 2DGT--'!O$65+'NoE 2DGT--'!O$71+'NoE 2DGT--'!O$77+'NoE 2DGT--'!O$83+'NoE 2DGT--'!O$89+'NoE 2DGT--'!O$95+'NoE 2DGT--'!O$173+'NoE 2DGT--'!O$179</f>
        <v>21908</v>
      </c>
      <c r="O9" s="257">
        <f>'NoE 2DGT--'!P$47+'NoE 2DGT--'!P$53+'NoE 2DGT--'!P$59+'NoE 2DGT--'!P$65+'NoE 2DGT--'!P$71+'NoE 2DGT--'!P$77+'NoE 2DGT--'!P$83+'NoE 2DGT--'!P$89+'NoE 2DGT--'!P$95+'NoE 2DGT--'!P$173+'NoE 2DGT--'!P$179</f>
        <v>21530</v>
      </c>
      <c r="P9" s="257">
        <f>'NoE 2DGT--'!Q$47+'NoE 2DGT--'!Q$53+'NoE 2DGT--'!Q$59+'NoE 2DGT--'!Q$65+'NoE 2DGT--'!Q$71+'NoE 2DGT--'!Q$77+'NoE 2DGT--'!Q$83+'NoE 2DGT--'!Q$89+'NoE 2DGT--'!Q$95+'NoE 2DGT--'!Q$173+'NoE 2DGT--'!Q$179</f>
        <v>21636</v>
      </c>
      <c r="Q9" s="257">
        <f>'NoE 2DGT--'!R$47+'NoE 2DGT--'!R$53+'NoE 2DGT--'!R$59+'NoE 2DGT--'!R$65+'NoE 2DGT--'!R$71+'NoE 2DGT--'!R$77+'NoE 2DGT--'!R$83+'NoE 2DGT--'!R$89+'NoE 2DGT--'!R$95+'NoE 2DGT--'!R$173+'NoE 2DGT--'!R$179</f>
        <v>21752</v>
      </c>
      <c r="AG9" s="63">
        <f>100</f>
        <v>100</v>
      </c>
      <c r="AH9" s="63">
        <f t="shared" si="0"/>
        <v>98.995426331264298</v>
      </c>
      <c r="AI9" s="63">
        <f t="shared" si="0"/>
        <v>100.33485788957857</v>
      </c>
      <c r="AJ9" s="63">
        <f t="shared" si="0"/>
        <v>101.19650441032343</v>
      </c>
      <c r="AK9" s="63">
        <f t="shared" si="0"/>
        <v>99.893825547206802</v>
      </c>
      <c r="AL9" s="63">
        <f t="shared" si="0"/>
        <v>98.105194380921262</v>
      </c>
      <c r="AM9" s="63">
        <f t="shared" si="0"/>
        <v>98.885168245671352</v>
      </c>
      <c r="AN9" s="63">
        <f t="shared" si="0"/>
        <v>98.827997386475005</v>
      </c>
      <c r="AO9" s="63">
        <f t="shared" si="0"/>
        <v>98.913753675269518</v>
      </c>
      <c r="AP9" s="63">
        <f t="shared" si="0"/>
        <v>98.582979418490694</v>
      </c>
      <c r="AQ9" s="63">
        <f t="shared" si="0"/>
        <v>89.652074485462265</v>
      </c>
      <c r="AR9" s="63">
        <f t="shared" si="0"/>
        <v>89.464227376674287</v>
      </c>
      <c r="AS9" s="63">
        <f t="shared" si="0"/>
        <v>87.920614178373086</v>
      </c>
      <c r="AT9" s="63">
        <f t="shared" si="0"/>
        <v>88.353479255145373</v>
      </c>
      <c r="AU9" s="63">
        <f t="shared" si="0"/>
        <v>88.827180659915058</v>
      </c>
    </row>
    <row r="10" spans="1:70" s="38" customFormat="1" ht="10.8" thickBot="1" x14ac:dyDescent="0.25">
      <c r="A10" s="64"/>
      <c r="B10" s="258" t="s">
        <v>130</v>
      </c>
      <c r="C10" s="259">
        <f>SUM(C6:C9)</f>
        <v>53964</v>
      </c>
      <c r="D10" s="260">
        <f t="shared" ref="D10:K10" si="1">SUM(D6:D9)</f>
        <v>53610</v>
      </c>
      <c r="E10" s="260">
        <f t="shared" si="1"/>
        <v>54157</v>
      </c>
      <c r="F10" s="260">
        <f t="shared" si="1"/>
        <v>54551</v>
      </c>
      <c r="G10" s="260">
        <f t="shared" si="1"/>
        <v>54273</v>
      </c>
      <c r="H10" s="260">
        <f t="shared" si="1"/>
        <v>53359</v>
      </c>
      <c r="I10" s="260">
        <f t="shared" si="1"/>
        <v>53589</v>
      </c>
      <c r="J10" s="260">
        <f t="shared" si="1"/>
        <v>53424</v>
      </c>
      <c r="K10" s="260">
        <f t="shared" si="1"/>
        <v>53516</v>
      </c>
      <c r="L10" s="261">
        <f>SUM(L6:L9)</f>
        <v>53390</v>
      </c>
      <c r="M10" s="261">
        <f t="shared" ref="M10:N10" si="2">SUM(M6:M9)</f>
        <v>46907</v>
      </c>
      <c r="N10" s="261">
        <f t="shared" si="2"/>
        <v>46847</v>
      </c>
      <c r="O10" s="261">
        <f t="shared" ref="O10:P10" si="3">SUM(O6:O9)</f>
        <v>45674</v>
      </c>
      <c r="P10" s="261">
        <f t="shared" si="3"/>
        <v>45904</v>
      </c>
      <c r="Q10" s="261">
        <f t="shared" ref="Q10" si="4">SUM(Q6:Q9)</f>
        <v>46161</v>
      </c>
      <c r="R10" s="64"/>
      <c r="S10" s="64"/>
      <c r="T10" s="64"/>
      <c r="U10" s="64"/>
      <c r="V10" s="64"/>
      <c r="W10" s="64"/>
      <c r="X10" s="64"/>
      <c r="Y10" s="64"/>
      <c r="Z10" s="64"/>
      <c r="AA10" s="64"/>
      <c r="AB10" s="64"/>
      <c r="AC10" s="64"/>
      <c r="AD10" s="64"/>
      <c r="AE10" s="64"/>
      <c r="AF10" s="64"/>
      <c r="AG10" s="63">
        <f>100</f>
        <v>100</v>
      </c>
      <c r="AH10" s="63">
        <f t="shared" si="0"/>
        <v>99.344007115855021</v>
      </c>
      <c r="AI10" s="63">
        <f t="shared" si="0"/>
        <v>100.35764583796605</v>
      </c>
      <c r="AJ10" s="63">
        <f t="shared" si="0"/>
        <v>101.08776221184493</v>
      </c>
      <c r="AK10" s="63">
        <f t="shared" si="0"/>
        <v>100.57260395819435</v>
      </c>
      <c r="AL10" s="63">
        <f t="shared" si="0"/>
        <v>98.878882217774816</v>
      </c>
      <c r="AM10" s="63">
        <f t="shared" si="0"/>
        <v>99.305092283744713</v>
      </c>
      <c r="AN10" s="63">
        <f t="shared" si="0"/>
        <v>98.999332888592392</v>
      </c>
      <c r="AO10" s="63">
        <f t="shared" si="0"/>
        <v>99.169816914980359</v>
      </c>
      <c r="AP10" s="63">
        <f t="shared" si="0"/>
        <v>98.936327922318583</v>
      </c>
      <c r="AQ10" s="63">
        <f t="shared" si="0"/>
        <v>86.922763323697282</v>
      </c>
      <c r="AR10" s="63">
        <f t="shared" si="0"/>
        <v>86.811578089096429</v>
      </c>
      <c r="AS10" s="63">
        <f t="shared" si="0"/>
        <v>84.637906752649911</v>
      </c>
      <c r="AT10" s="63">
        <f t="shared" si="0"/>
        <v>85.064116818619823</v>
      </c>
      <c r="AU10" s="63">
        <f t="shared" si="0"/>
        <v>85.540360240160112</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8"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0.8"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193932</v>
      </c>
      <c r="D13" s="270">
        <f t="shared" ref="D13:K13" si="5">SUM(D14:D16)</f>
        <v>200022</v>
      </c>
      <c r="E13" s="270">
        <f t="shared" si="5"/>
        <v>212464</v>
      </c>
      <c r="F13" s="270">
        <f t="shared" si="5"/>
        <v>224158</v>
      </c>
      <c r="G13" s="270">
        <f t="shared" si="5"/>
        <v>228501</v>
      </c>
      <c r="H13" s="270">
        <f t="shared" si="5"/>
        <v>229688</v>
      </c>
      <c r="I13" s="270">
        <f t="shared" si="5"/>
        <v>236879</v>
      </c>
      <c r="J13" s="270">
        <f t="shared" si="5"/>
        <v>241993</v>
      </c>
      <c r="K13" s="270">
        <f t="shared" si="5"/>
        <v>248532</v>
      </c>
      <c r="L13" s="271">
        <f>SUM(L14:L16)</f>
        <v>254340</v>
      </c>
      <c r="M13" s="271">
        <f t="shared" ref="M13:N13" si="6">SUM(M14:M16)</f>
        <v>240069</v>
      </c>
      <c r="N13" s="271">
        <f t="shared" si="6"/>
        <v>246183</v>
      </c>
      <c r="O13" s="271">
        <f t="shared" ref="O13:P13" si="7">SUM(O14:O16)</f>
        <v>246430</v>
      </c>
      <c r="P13" s="271">
        <f t="shared" si="7"/>
        <v>246169</v>
      </c>
      <c r="Q13" s="271">
        <f t="shared" ref="Q13" si="8">SUM(Q14:Q16)</f>
        <v>254534</v>
      </c>
      <c r="R13" s="64"/>
      <c r="S13" s="64"/>
      <c r="T13" s="64"/>
      <c r="U13" s="64"/>
      <c r="V13" s="64"/>
      <c r="W13" s="64"/>
      <c r="X13" s="64"/>
      <c r="Y13" s="64"/>
      <c r="Z13" s="64"/>
      <c r="AA13" s="64"/>
      <c r="AB13" s="64"/>
      <c r="AC13" s="64"/>
      <c r="AD13" s="64"/>
      <c r="AE13" s="64"/>
      <c r="AF13" s="64"/>
      <c r="AG13" s="63">
        <f>100</f>
        <v>100</v>
      </c>
      <c r="AH13" s="63">
        <f t="shared" ref="AH13:AU20" si="9">D13*100/$C13</f>
        <v>103.14027597302147</v>
      </c>
      <c r="AI13" s="63">
        <f t="shared" si="9"/>
        <v>109.55592681971</v>
      </c>
      <c r="AJ13" s="63">
        <f t="shared" si="9"/>
        <v>115.58587546150197</v>
      </c>
      <c r="AK13" s="63">
        <f t="shared" si="9"/>
        <v>117.82532021533321</v>
      </c>
      <c r="AL13" s="63">
        <f t="shared" si="9"/>
        <v>118.43739042550997</v>
      </c>
      <c r="AM13" s="63">
        <f t="shared" si="9"/>
        <v>122.14539116803829</v>
      </c>
      <c r="AN13" s="63">
        <f t="shared" si="9"/>
        <v>124.78239795392199</v>
      </c>
      <c r="AO13" s="63">
        <f t="shared" si="9"/>
        <v>128.15419837881319</v>
      </c>
      <c r="AP13" s="63">
        <f t="shared" si="9"/>
        <v>131.14906255801003</v>
      </c>
      <c r="AQ13" s="63">
        <f t="shared" si="9"/>
        <v>123.79029763009714</v>
      </c>
      <c r="AR13" s="63">
        <f t="shared" si="9"/>
        <v>126.94294907493348</v>
      </c>
      <c r="AS13" s="63">
        <f t="shared" si="9"/>
        <v>127.07031330569478</v>
      </c>
      <c r="AT13" s="63">
        <f t="shared" si="9"/>
        <v>126.93573004970814</v>
      </c>
      <c r="AU13" s="63">
        <f t="shared" si="9"/>
        <v>131.24909762184683</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142841</v>
      </c>
      <c r="D14" s="256">
        <f>'NoE 2DGT--'!E$263+'NoE 2DGT--'!E$269+'NoE 2DGT--'!E$341+'NoE 2DGT--'!E$347+'NoE 2DGT--'!E$353+'NoE 2DGT--'!E$365+'NoE 2DGT--'!E$371+'NoE 2DGT--'!E$389+'NoE 2DGT--'!E$401</f>
        <v>147337</v>
      </c>
      <c r="E14" s="256">
        <f>'NoE 2DGT--'!F$263+'NoE 2DGT--'!F$269+'NoE 2DGT--'!F$341+'NoE 2DGT--'!F$347+'NoE 2DGT--'!F$353+'NoE 2DGT--'!F$365+'NoE 2DGT--'!F$371+'NoE 2DGT--'!F$389+'NoE 2DGT--'!F$401</f>
        <v>156668</v>
      </c>
      <c r="F14" s="256">
        <f>'NoE 2DGT--'!G$263+'NoE 2DGT--'!G$269+'NoE 2DGT--'!G$341+'NoE 2DGT--'!G$347+'NoE 2DGT--'!G$353+'NoE 2DGT--'!G$365+'NoE 2DGT--'!G$371+'NoE 2DGT--'!G$389+'NoE 2DGT--'!G$401</f>
        <v>165075</v>
      </c>
      <c r="G14" s="256">
        <f>'NoE 2DGT--'!H$263+'NoE 2DGT--'!H$269+'NoE 2DGT--'!H$341+'NoE 2DGT--'!H$347+'NoE 2DGT--'!H$353+'NoE 2DGT--'!H$365+'NoE 2DGT--'!H$371+'NoE 2DGT--'!H$389+'NoE 2DGT--'!H$401</f>
        <v>168488</v>
      </c>
      <c r="H14" s="256">
        <f>'NoE 2DGT--'!I$263+'NoE 2DGT--'!I$269+'NoE 2DGT--'!I$341+'NoE 2DGT--'!I$347+'NoE 2DGT--'!I$353+'NoE 2DGT--'!I$365+'NoE 2DGT--'!I$371+'NoE 2DGT--'!I$389+'NoE 2DGT--'!I$401</f>
        <v>169614</v>
      </c>
      <c r="I14" s="256">
        <f>'NoE 2DGT--'!J$263+'NoE 2DGT--'!J$269+'NoE 2DGT--'!J$341+'NoE 2DGT--'!J$347+'NoE 2DGT--'!J$353+'NoE 2DGT--'!J$365+'NoE 2DGT--'!J$371+'NoE 2DGT--'!J$389+'NoE 2DGT--'!J$401</f>
        <v>174594</v>
      </c>
      <c r="J14" s="256">
        <f>'NoE 2DGT--'!K$263+'NoE 2DGT--'!K$269+'NoE 2DGT--'!K$341+'NoE 2DGT--'!K$347+'NoE 2DGT--'!K$353+'NoE 2DGT--'!K$365+'NoE 2DGT--'!K$371+'NoE 2DGT--'!K$389+'NoE 2DGT--'!K$401</f>
        <v>178232</v>
      </c>
      <c r="K14" s="256">
        <f>'NoE 2DGT--'!L$263+'NoE 2DGT--'!L$269+'NoE 2DGT--'!L$341+'NoE 2DGT--'!L$347+'NoE 2DGT--'!L$353+'NoE 2DGT--'!L$365+'NoE 2DGT--'!L$371+'NoE 2DGT--'!L$389+'NoE 2DGT--'!L$401</f>
        <v>182903</v>
      </c>
      <c r="L14" s="257">
        <f>'NoE 2DGT--'!M$263+'NoE 2DGT--'!M$269+'NoE 2DGT--'!M$341+'NoE 2DGT--'!M$347+'NoE 2DGT--'!M$353+'NoE 2DGT--'!M$365+'NoE 2DGT--'!M$371+'NoE 2DGT--'!M$389+'NoE 2DGT--'!M$401</f>
        <v>187229</v>
      </c>
      <c r="M14" s="257">
        <f>'NoE 2DGT--'!N$263+'NoE 2DGT--'!N$269+'NoE 2DGT--'!N$341+'NoE 2DGT--'!N$347+'NoE 2DGT--'!N$353+'NoE 2DGT--'!N$365+'NoE 2DGT--'!N$371+'NoE 2DGT--'!N$389+'NoE 2DGT--'!N$401</f>
        <v>176205</v>
      </c>
      <c r="N14" s="257">
        <f>'NoE 2DGT--'!O$263+'NoE 2DGT--'!O$269+'NoE 2DGT--'!O$341+'NoE 2DGT--'!O$347+'NoE 2DGT--'!O$353+'NoE 2DGT--'!O$365+'NoE 2DGT--'!O$371+'NoE 2DGT--'!O$389+'NoE 2DGT--'!O$401</f>
        <v>180449</v>
      </c>
      <c r="O14" s="257">
        <f>'NoE 2DGT--'!P$263+'NoE 2DGT--'!P$269+'NoE 2DGT--'!P$341+'NoE 2DGT--'!P$347+'NoE 2DGT--'!P$353+'NoE 2DGT--'!P$365+'NoE 2DGT--'!P$371+'NoE 2DGT--'!P$389+'NoE 2DGT--'!P$401</f>
        <v>177812</v>
      </c>
      <c r="P14" s="257">
        <f>'NoE 2DGT--'!Q$263+'NoE 2DGT--'!Q$269+'NoE 2DGT--'!Q$341+'NoE 2DGT--'!Q$347+'NoE 2DGT--'!Q$353+'NoE 2DGT--'!Q$365+'NoE 2DGT--'!Q$371+'NoE 2DGT--'!Q$389+'NoE 2DGT--'!Q$401</f>
        <v>174792</v>
      </c>
      <c r="Q14" s="257">
        <f>'NoE 2DGT--'!R$263+'NoE 2DGT--'!R$269+'NoE 2DGT--'!R$341+'NoE 2DGT--'!R$347+'NoE 2DGT--'!R$353+'NoE 2DGT--'!R$365+'NoE 2DGT--'!R$371+'NoE 2DGT--'!R$389+'NoE 2DGT--'!R$401</f>
        <v>180371</v>
      </c>
      <c r="AG14" s="63">
        <f>100</f>
        <v>100</v>
      </c>
      <c r="AH14" s="63">
        <f t="shared" si="9"/>
        <v>103.14755567379113</v>
      </c>
      <c r="AI14" s="63">
        <f t="shared" si="9"/>
        <v>109.67999383930385</v>
      </c>
      <c r="AJ14" s="63">
        <f t="shared" si="9"/>
        <v>115.56555890815662</v>
      </c>
      <c r="AK14" s="63">
        <f t="shared" si="9"/>
        <v>117.95492890696649</v>
      </c>
      <c r="AL14" s="63">
        <f t="shared" si="9"/>
        <v>118.74321798363215</v>
      </c>
      <c r="AM14" s="63">
        <f t="shared" si="9"/>
        <v>122.22961194614992</v>
      </c>
      <c r="AN14" s="63">
        <f t="shared" si="9"/>
        <v>124.77649974447112</v>
      </c>
      <c r="AO14" s="63">
        <f t="shared" si="9"/>
        <v>128.04656926232664</v>
      </c>
      <c r="AP14" s="63">
        <f t="shared" si="9"/>
        <v>131.07511148759809</v>
      </c>
      <c r="AQ14" s="63">
        <f t="shared" si="9"/>
        <v>123.35743939065114</v>
      </c>
      <c r="AR14" s="63">
        <f t="shared" si="9"/>
        <v>126.32857512898957</v>
      </c>
      <c r="AS14" s="63">
        <f t="shared" si="9"/>
        <v>124.48246651871662</v>
      </c>
      <c r="AT14" s="63">
        <f t="shared" si="9"/>
        <v>122.3682276097199</v>
      </c>
      <c r="AU14" s="63">
        <f t="shared" si="9"/>
        <v>126.2739689584923</v>
      </c>
    </row>
    <row r="15" spans="1:70" x14ac:dyDescent="0.2">
      <c r="B15" s="254" t="s">
        <v>134</v>
      </c>
      <c r="C15" s="255">
        <f>'NoE 2DGT--'!D$305+'NoE 2DGT--'!D$311+'NoE 2DGT--'!D$317+'NoE 2DGT--'!D$323+'NoE 2DGT--'!D$329+'NoE 2DGT--'!D$359</f>
        <v>44109</v>
      </c>
      <c r="D15" s="256">
        <f>'NoE 2DGT--'!E$305+'NoE 2DGT--'!E$311+'NoE 2DGT--'!E$317+'NoE 2DGT--'!E$323+'NoE 2DGT--'!E$329+'NoE 2DGT--'!E$359</f>
        <v>45624</v>
      </c>
      <c r="E15" s="256">
        <f>'NoE 2DGT--'!F$305+'NoE 2DGT--'!F$311+'NoE 2DGT--'!F$317+'NoE 2DGT--'!F$323+'NoE 2DGT--'!F$329+'NoE 2DGT--'!F$359</f>
        <v>48345</v>
      </c>
      <c r="F15" s="256">
        <f>'NoE 2DGT--'!G$305+'NoE 2DGT--'!G$311+'NoE 2DGT--'!G$317+'NoE 2DGT--'!G$323+'NoE 2DGT--'!G$329+'NoE 2DGT--'!G$359</f>
        <v>51215</v>
      </c>
      <c r="G15" s="256">
        <f>'NoE 2DGT--'!H$305+'NoE 2DGT--'!H$311+'NoE 2DGT--'!H$317+'NoE 2DGT--'!H$323+'NoE 2DGT--'!H$329+'NoE 2DGT--'!H$359</f>
        <v>51973</v>
      </c>
      <c r="H15" s="256">
        <f>'NoE 2DGT--'!I$305+'NoE 2DGT--'!I$311+'NoE 2DGT--'!I$317+'NoE 2DGT--'!I$323+'NoE 2DGT--'!I$329+'NoE 2DGT--'!I$359</f>
        <v>52032</v>
      </c>
      <c r="I15" s="256">
        <f>'NoE 2DGT--'!J$305+'NoE 2DGT--'!J$311+'NoE 2DGT--'!J$317+'NoE 2DGT--'!J$323+'NoE 2DGT--'!J$329+'NoE 2DGT--'!J$359</f>
        <v>54061</v>
      </c>
      <c r="J15" s="256">
        <f>'NoE 2DGT--'!K$305+'NoE 2DGT--'!K$311+'NoE 2DGT--'!K$317+'NoE 2DGT--'!K$323+'NoE 2DGT--'!K$329+'NoE 2DGT--'!K$359</f>
        <v>55525</v>
      </c>
      <c r="K15" s="256">
        <f>'NoE 2DGT--'!L$305+'NoE 2DGT--'!L$311+'NoE 2DGT--'!L$317+'NoE 2DGT--'!L$323+'NoE 2DGT--'!L$329+'NoE 2DGT--'!L$359</f>
        <v>57232</v>
      </c>
      <c r="L15" s="257">
        <f>'NoE 2DGT--'!M$305+'NoE 2DGT--'!M$311+'NoE 2DGT--'!M$317+'NoE 2DGT--'!M$323+'NoE 2DGT--'!M$329+'NoE 2DGT--'!M$359</f>
        <v>58682</v>
      </c>
      <c r="M15" s="257">
        <f>'NoE 2DGT--'!N$305+'NoE 2DGT--'!N$311+'NoE 2DGT--'!N$317+'NoE 2DGT--'!N$323+'NoE 2DGT--'!N$329+'NoE 2DGT--'!N$359</f>
        <v>56357</v>
      </c>
      <c r="N15" s="257">
        <f>'NoE 2DGT--'!O$305+'NoE 2DGT--'!O$311+'NoE 2DGT--'!O$317+'NoE 2DGT--'!O$323+'NoE 2DGT--'!O$329+'NoE 2DGT--'!O$359</f>
        <v>57992</v>
      </c>
      <c r="O15" s="257">
        <f>'NoE 2DGT--'!P$305+'NoE 2DGT--'!P$311+'NoE 2DGT--'!P$317+'NoE 2DGT--'!P$323+'NoE 2DGT--'!P$329+'NoE 2DGT--'!P$359</f>
        <v>60561</v>
      </c>
      <c r="P15" s="257">
        <f>'NoE 2DGT--'!Q$305+'NoE 2DGT--'!Q$311+'NoE 2DGT--'!Q$317+'NoE 2DGT--'!Q$323+'NoE 2DGT--'!Q$329+'NoE 2DGT--'!Q$359</f>
        <v>63041</v>
      </c>
      <c r="Q15" s="257">
        <f>'NoE 2DGT--'!R$305+'NoE 2DGT--'!R$311+'NoE 2DGT--'!R$317+'NoE 2DGT--'!R$323+'NoE 2DGT--'!R$329+'NoE 2DGT--'!R$359</f>
        <v>65508</v>
      </c>
      <c r="AG15" s="63">
        <f>100</f>
        <v>100</v>
      </c>
      <c r="AH15" s="63">
        <f t="shared" si="9"/>
        <v>103.4346731959464</v>
      </c>
      <c r="AI15" s="63">
        <f t="shared" si="9"/>
        <v>109.60348228252738</v>
      </c>
      <c r="AJ15" s="63">
        <f t="shared" si="9"/>
        <v>116.11009091115191</v>
      </c>
      <c r="AK15" s="63">
        <f t="shared" si="9"/>
        <v>117.82856106463534</v>
      </c>
      <c r="AL15" s="63">
        <f t="shared" si="9"/>
        <v>117.96232061484051</v>
      </c>
      <c r="AM15" s="63">
        <f t="shared" si="9"/>
        <v>122.56228887528623</v>
      </c>
      <c r="AN15" s="63">
        <f t="shared" si="9"/>
        <v>125.88133940919087</v>
      </c>
      <c r="AO15" s="63">
        <f t="shared" si="9"/>
        <v>129.75129792105921</v>
      </c>
      <c r="AP15" s="63">
        <f t="shared" si="9"/>
        <v>133.03860890067787</v>
      </c>
      <c r="AQ15" s="63">
        <f t="shared" si="9"/>
        <v>127.76757577818586</v>
      </c>
      <c r="AR15" s="63">
        <f t="shared" si="9"/>
        <v>131.47430229658346</v>
      </c>
      <c r="AS15" s="63">
        <f t="shared" si="9"/>
        <v>137.29851050805959</v>
      </c>
      <c r="AT15" s="63">
        <f t="shared" si="9"/>
        <v>142.92094583871773</v>
      </c>
      <c r="AU15" s="63">
        <f t="shared" si="9"/>
        <v>148.51390872611032</v>
      </c>
    </row>
    <row r="16" spans="1:70" x14ac:dyDescent="0.2">
      <c r="B16" s="254" t="s">
        <v>135</v>
      </c>
      <c r="C16" s="255">
        <f>'NoE 2DGT--'!D$299+'NoE 2DGT--'!D$377</f>
        <v>6982</v>
      </c>
      <c r="D16" s="256">
        <f>'NoE 2DGT--'!E$299+'NoE 2DGT--'!E$377</f>
        <v>7061</v>
      </c>
      <c r="E16" s="256">
        <f>'NoE 2DGT--'!F$299+'NoE 2DGT--'!F$377</f>
        <v>7451</v>
      </c>
      <c r="F16" s="256">
        <f>'NoE 2DGT--'!G$299+'NoE 2DGT--'!G$377</f>
        <v>7868</v>
      </c>
      <c r="G16" s="256">
        <f>'NoE 2DGT--'!H$299+'NoE 2DGT--'!H$377</f>
        <v>8040</v>
      </c>
      <c r="H16" s="256">
        <f>'NoE 2DGT--'!I$299+'NoE 2DGT--'!I$377</f>
        <v>8042</v>
      </c>
      <c r="I16" s="256">
        <f>'NoE 2DGT--'!J$299+'NoE 2DGT--'!J$377</f>
        <v>8224</v>
      </c>
      <c r="J16" s="256">
        <f>'NoE 2DGT--'!K$299+'NoE 2DGT--'!K$377</f>
        <v>8236</v>
      </c>
      <c r="K16" s="256">
        <f>'NoE 2DGT--'!L$299+'NoE 2DGT--'!L$377</f>
        <v>8397</v>
      </c>
      <c r="L16" s="257">
        <f>'NoE 2DGT--'!M$299+'NoE 2DGT--'!M$377</f>
        <v>8429</v>
      </c>
      <c r="M16" s="257">
        <f>'NoE 2DGT--'!N$299+'NoE 2DGT--'!N$377</f>
        <v>7507</v>
      </c>
      <c r="N16" s="257">
        <f>'NoE 2DGT--'!O$299+'NoE 2DGT--'!O$377</f>
        <v>7742</v>
      </c>
      <c r="O16" s="257">
        <f>'NoE 2DGT--'!P$299+'NoE 2DGT--'!P$377</f>
        <v>8057</v>
      </c>
      <c r="P16" s="257">
        <f>'NoE 2DGT--'!Q$299+'NoE 2DGT--'!Q$377</f>
        <v>8336</v>
      </c>
      <c r="Q16" s="257">
        <f>'NoE 2DGT--'!R$299+'NoE 2DGT--'!R$377</f>
        <v>8655</v>
      </c>
      <c r="AG16" s="63">
        <f>100</f>
        <v>100</v>
      </c>
      <c r="AH16" s="63">
        <f t="shared" si="9"/>
        <v>101.1314809510169</v>
      </c>
      <c r="AI16" s="63">
        <f t="shared" si="9"/>
        <v>106.71727298768261</v>
      </c>
      <c r="AJ16" s="63">
        <f t="shared" si="9"/>
        <v>112.68977370380979</v>
      </c>
      <c r="AK16" s="63">
        <f t="shared" si="9"/>
        <v>115.15325121741621</v>
      </c>
      <c r="AL16" s="63">
        <f t="shared" si="9"/>
        <v>115.18189630478373</v>
      </c>
      <c r="AM16" s="63">
        <f t="shared" si="9"/>
        <v>117.78859925522772</v>
      </c>
      <c r="AN16" s="63">
        <f t="shared" si="9"/>
        <v>117.96046977943283</v>
      </c>
      <c r="AO16" s="63">
        <f t="shared" si="9"/>
        <v>120.2663993125179</v>
      </c>
      <c r="AP16" s="63">
        <f t="shared" si="9"/>
        <v>120.72472071039817</v>
      </c>
      <c r="AQ16" s="63">
        <f t="shared" si="9"/>
        <v>107.51933543397307</v>
      </c>
      <c r="AR16" s="63">
        <f t="shared" si="9"/>
        <v>110.88513319965625</v>
      </c>
      <c r="AS16" s="63">
        <f t="shared" si="9"/>
        <v>115.39673446004011</v>
      </c>
      <c r="AT16" s="63">
        <f t="shared" si="9"/>
        <v>119.39272414780865</v>
      </c>
      <c r="AU16" s="63">
        <f t="shared" si="9"/>
        <v>123.96161558292752</v>
      </c>
    </row>
    <row r="17" spans="1:70" s="38" customFormat="1" ht="21" customHeight="1" x14ac:dyDescent="0.2">
      <c r="A17" s="64"/>
      <c r="B17" s="254" t="s">
        <v>136</v>
      </c>
      <c r="C17" s="272">
        <f>SUM(C18:C19)</f>
        <v>250522</v>
      </c>
      <c r="D17" s="273">
        <f>SUM(D18:D19)</f>
        <v>252612</v>
      </c>
      <c r="E17" s="273">
        <f t="shared" ref="E17:K17" si="10">SUM(E18:E19)</f>
        <v>260030</v>
      </c>
      <c r="F17" s="273">
        <f t="shared" si="10"/>
        <v>271567</v>
      </c>
      <c r="G17" s="273">
        <f t="shared" si="10"/>
        <v>275659</v>
      </c>
      <c r="H17" s="273">
        <f t="shared" si="10"/>
        <v>275759</v>
      </c>
      <c r="I17" s="273">
        <f t="shared" si="10"/>
        <v>276065</v>
      </c>
      <c r="J17" s="273">
        <f t="shared" si="10"/>
        <v>280447</v>
      </c>
      <c r="K17" s="273">
        <f t="shared" si="10"/>
        <v>285719</v>
      </c>
      <c r="L17" s="274">
        <f>SUM(L18:L19)</f>
        <v>289510</v>
      </c>
      <c r="M17" s="274">
        <f t="shared" ref="M17:N17" si="11">SUM(M18:M19)</f>
        <v>242968</v>
      </c>
      <c r="N17" s="274">
        <f t="shared" si="11"/>
        <v>244815</v>
      </c>
      <c r="O17" s="274">
        <f t="shared" ref="O17:P17" si="12">SUM(O18:O19)</f>
        <v>238347</v>
      </c>
      <c r="P17" s="274">
        <f t="shared" si="12"/>
        <v>243553</v>
      </c>
      <c r="Q17" s="274">
        <f t="shared" ref="Q17" si="13">SUM(Q18:Q19)</f>
        <v>249722</v>
      </c>
      <c r="R17" s="64"/>
      <c r="S17" s="64"/>
      <c r="T17" s="64"/>
      <c r="U17" s="64"/>
      <c r="V17" s="64"/>
      <c r="W17" s="64"/>
      <c r="X17" s="64"/>
      <c r="Y17" s="64"/>
      <c r="Z17" s="64"/>
      <c r="AA17" s="64"/>
      <c r="AB17" s="64"/>
      <c r="AC17" s="64"/>
      <c r="AD17" s="64"/>
      <c r="AE17" s="64"/>
      <c r="AF17" s="64"/>
      <c r="AG17" s="63">
        <f>100</f>
        <v>100</v>
      </c>
      <c r="AH17" s="63">
        <f t="shared" si="9"/>
        <v>100.83425806915162</v>
      </c>
      <c r="AI17" s="63">
        <f t="shared" si="9"/>
        <v>103.79527546482943</v>
      </c>
      <c r="AJ17" s="63">
        <f t="shared" si="9"/>
        <v>108.40045983985438</v>
      </c>
      <c r="AK17" s="63">
        <f t="shared" si="9"/>
        <v>110.03384932261439</v>
      </c>
      <c r="AL17" s="63">
        <f t="shared" si="9"/>
        <v>110.07376597664077</v>
      </c>
      <c r="AM17" s="63">
        <f t="shared" si="9"/>
        <v>110.19591093796154</v>
      </c>
      <c r="AN17" s="63">
        <f t="shared" si="9"/>
        <v>111.94505871739807</v>
      </c>
      <c r="AO17" s="63">
        <f t="shared" si="9"/>
        <v>114.04946471766951</v>
      </c>
      <c r="AP17" s="63">
        <f t="shared" si="9"/>
        <v>115.56270507181006</v>
      </c>
      <c r="AQ17" s="63">
        <f t="shared" si="9"/>
        <v>96.984695954846288</v>
      </c>
      <c r="AR17" s="63">
        <f t="shared" si="9"/>
        <v>97.721956554713756</v>
      </c>
      <c r="AS17" s="63">
        <f t="shared" si="9"/>
        <v>95.140147372286663</v>
      </c>
      <c r="AT17" s="63">
        <f t="shared" si="9"/>
        <v>97.218208380900677</v>
      </c>
      <c r="AU17" s="63">
        <f t="shared" si="9"/>
        <v>99.68066676778885</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250111</v>
      </c>
      <c r="D18" s="256">
        <f>'NoE 2DGT--'!E$239+'NoE 2DGT--'!E$245+'NoE 2DGT--'!E$251+'NoE 2DGT--'!E$257+'NoE 2DGT--'!E$275+'NoE 2DGT--'!E$287+'NoE 2DGT--'!E$293+'NoE 2DGT--'!E$335+'NoE 2DGT--'!E$383+'NoE 2DGT--'!E$395+'NoE 2DGT--'!E$407+'NoE 2DGT--'!E$413</f>
        <v>252201</v>
      </c>
      <c r="E18" s="256">
        <f>'NoE 2DGT--'!F$239+'NoE 2DGT--'!F$245+'NoE 2DGT--'!F$251+'NoE 2DGT--'!F$257+'NoE 2DGT--'!F$275+'NoE 2DGT--'!F$287+'NoE 2DGT--'!F$293+'NoE 2DGT--'!F$335+'NoE 2DGT--'!F$383+'NoE 2DGT--'!F$395+'NoE 2DGT--'!F$407+'NoE 2DGT--'!F$413</f>
        <v>259604</v>
      </c>
      <c r="F18" s="256">
        <f>'NoE 2DGT--'!G$239+'NoE 2DGT--'!G$245+'NoE 2DGT--'!G$251+'NoE 2DGT--'!G$257+'NoE 2DGT--'!G$275+'NoE 2DGT--'!G$287+'NoE 2DGT--'!G$293+'NoE 2DGT--'!G$335+'NoE 2DGT--'!G$383+'NoE 2DGT--'!G$395+'NoE 2DGT--'!G$407+'NoE 2DGT--'!G$413</f>
        <v>271142</v>
      </c>
      <c r="G18" s="256">
        <f>'NoE 2DGT--'!H$239+'NoE 2DGT--'!H$245+'NoE 2DGT--'!H$251+'NoE 2DGT--'!H$257+'NoE 2DGT--'!H$275+'NoE 2DGT--'!H$287+'NoE 2DGT--'!H$293+'NoE 2DGT--'!H$335+'NoE 2DGT--'!H$383+'NoE 2DGT--'!H$395+'NoE 2DGT--'!H$407+'NoE 2DGT--'!H$413</f>
        <v>275235</v>
      </c>
      <c r="H18" s="256">
        <f>'NoE 2DGT--'!I$239+'NoE 2DGT--'!I$245+'NoE 2DGT--'!I$251+'NoE 2DGT--'!I$257+'NoE 2DGT--'!I$275+'NoE 2DGT--'!I$287+'NoE 2DGT--'!I$293+'NoE 2DGT--'!I$335+'NoE 2DGT--'!I$383+'NoE 2DGT--'!I$395+'NoE 2DGT--'!I$407+'NoE 2DGT--'!I$413</f>
        <v>275334</v>
      </c>
      <c r="I18" s="256">
        <f>'NoE 2DGT--'!J$239+'NoE 2DGT--'!J$245+'NoE 2DGT--'!J$251+'NoE 2DGT--'!J$257+'NoE 2DGT--'!J$275+'NoE 2DGT--'!J$287+'NoE 2DGT--'!J$293+'NoE 2DGT--'!J$335+'NoE 2DGT--'!J$383+'NoE 2DGT--'!J$395+'NoE 2DGT--'!J$407+'NoE 2DGT--'!J$413</f>
        <v>275606</v>
      </c>
      <c r="J18" s="256">
        <f>'NoE 2DGT--'!K$239+'NoE 2DGT--'!K$245+'NoE 2DGT--'!K$251+'NoE 2DGT--'!K$257+'NoE 2DGT--'!K$275+'NoE 2DGT--'!K$287+'NoE 2DGT--'!K$293+'NoE 2DGT--'!K$335+'NoE 2DGT--'!K$383+'NoE 2DGT--'!K$395+'NoE 2DGT--'!K$407+'NoE 2DGT--'!K$413</f>
        <v>279991</v>
      </c>
      <c r="K18" s="256">
        <f>'NoE 2DGT--'!L$239+'NoE 2DGT--'!L$245+'NoE 2DGT--'!L$251+'NoE 2DGT--'!L$257+'NoE 2DGT--'!L$275+'NoE 2DGT--'!L$287+'NoE 2DGT--'!L$293+'NoE 2DGT--'!L$335+'NoE 2DGT--'!L$383+'NoE 2DGT--'!L$395+'NoE 2DGT--'!L$407+'NoE 2DGT--'!L$413</f>
        <v>285257</v>
      </c>
      <c r="L18" s="257">
        <f>'NoE 2DGT--'!M$239+'NoE 2DGT--'!M$245+'NoE 2DGT--'!M$251+'NoE 2DGT--'!M$257+'NoE 2DGT--'!M$275+'NoE 2DGT--'!M$287+'NoE 2DGT--'!M$293+'NoE 2DGT--'!M$335+'NoE 2DGT--'!M$383+'NoE 2DGT--'!M$395+'NoE 2DGT--'!M$407+'NoE 2DGT--'!M$413</f>
        <v>289057</v>
      </c>
      <c r="M18" s="257">
        <f>'NoE 2DGT--'!N$239+'NoE 2DGT--'!N$245+'NoE 2DGT--'!N$251+'NoE 2DGT--'!N$257+'NoE 2DGT--'!N$275+'NoE 2DGT--'!N$287+'NoE 2DGT--'!N$293+'NoE 2DGT--'!N$335+'NoE 2DGT--'!N$383+'NoE 2DGT--'!N$395+'NoE 2DGT--'!N$407+'NoE 2DGT--'!N$413</f>
        <v>242535</v>
      </c>
      <c r="N18" s="257">
        <f>'NoE 2DGT--'!O$239+'NoE 2DGT--'!O$245+'NoE 2DGT--'!O$251+'NoE 2DGT--'!O$257+'NoE 2DGT--'!O$275+'NoE 2DGT--'!O$287+'NoE 2DGT--'!O$293+'NoE 2DGT--'!O$335+'NoE 2DGT--'!O$383+'NoE 2DGT--'!O$395+'NoE 2DGT--'!O$407+'NoE 2DGT--'!O$413</f>
        <v>244307</v>
      </c>
      <c r="O18" s="257">
        <f>'NoE 2DGT--'!P$239+'NoE 2DGT--'!P$245+'NoE 2DGT--'!P$251+'NoE 2DGT--'!P$257+'NoE 2DGT--'!P$275+'NoE 2DGT--'!P$287+'NoE 2DGT--'!P$293+'NoE 2DGT--'!P$335+'NoE 2DGT--'!P$383+'NoE 2DGT--'!P$395+'NoE 2DGT--'!P$407+'NoE 2DGT--'!P$413</f>
        <v>237859</v>
      </c>
      <c r="P18" s="257">
        <f>'NoE 2DGT--'!Q$239+'NoE 2DGT--'!Q$245+'NoE 2DGT--'!Q$251+'NoE 2DGT--'!Q$257+'NoE 2DGT--'!Q$275+'NoE 2DGT--'!Q$287+'NoE 2DGT--'!Q$293+'NoE 2DGT--'!Q$335+'NoE 2DGT--'!Q$383+'NoE 2DGT--'!Q$395+'NoE 2DGT--'!Q$407+'NoE 2DGT--'!Q$413</f>
        <v>243060</v>
      </c>
      <c r="Q18" s="257">
        <f>'NoE 2DGT--'!R$239+'NoE 2DGT--'!R$245+'NoE 2DGT--'!R$251+'NoE 2DGT--'!R$257+'NoE 2DGT--'!R$275+'NoE 2DGT--'!R$287+'NoE 2DGT--'!R$293+'NoE 2DGT--'!R$335+'NoE 2DGT--'!R$383+'NoE 2DGT--'!R$395+'NoE 2DGT--'!R$407+'NoE 2DGT--'!R$413</f>
        <v>249224</v>
      </c>
      <c r="AG18" s="63">
        <f>100</f>
        <v>100</v>
      </c>
      <c r="AH18" s="63">
        <f t="shared" si="9"/>
        <v>100.83562898073255</v>
      </c>
      <c r="AI18" s="63">
        <f t="shared" si="9"/>
        <v>103.79551479143261</v>
      </c>
      <c r="AJ18" s="63">
        <f t="shared" si="9"/>
        <v>108.40866655205089</v>
      </c>
      <c r="AK18" s="63">
        <f t="shared" si="9"/>
        <v>110.04513995785871</v>
      </c>
      <c r="AL18" s="63">
        <f t="shared" si="9"/>
        <v>110.08472238326183</v>
      </c>
      <c r="AM18" s="63">
        <f t="shared" si="9"/>
        <v>110.19347409750071</v>
      </c>
      <c r="AN18" s="63">
        <f t="shared" si="9"/>
        <v>111.94669566712379</v>
      </c>
      <c r="AO18" s="63">
        <f t="shared" si="9"/>
        <v>114.05216084058678</v>
      </c>
      <c r="AP18" s="63">
        <f t="shared" si="9"/>
        <v>115.57148626010051</v>
      </c>
      <c r="AQ18" s="63">
        <f t="shared" si="9"/>
        <v>96.97094490046419</v>
      </c>
      <c r="AR18" s="63">
        <f t="shared" si="9"/>
        <v>97.679430332932185</v>
      </c>
      <c r="AS18" s="63">
        <f t="shared" si="9"/>
        <v>95.101374989504663</v>
      </c>
      <c r="AT18" s="63">
        <f t="shared" si="9"/>
        <v>97.180851701844375</v>
      </c>
      <c r="AU18" s="63">
        <f t="shared" si="9"/>
        <v>99.64535746128719</v>
      </c>
    </row>
    <row r="19" spans="1:70" ht="10.8" thickBot="1" x14ac:dyDescent="0.25">
      <c r="B19" s="275" t="s">
        <v>137</v>
      </c>
      <c r="C19" s="276">
        <f>'NoE 2DGT--'!D$281</f>
        <v>411</v>
      </c>
      <c r="D19" s="277">
        <f>'NoE 2DGT--'!E$281</f>
        <v>411</v>
      </c>
      <c r="E19" s="277">
        <f>'NoE 2DGT--'!F$281</f>
        <v>426</v>
      </c>
      <c r="F19" s="277">
        <f>'NoE 2DGT--'!G$281</f>
        <v>425</v>
      </c>
      <c r="G19" s="277">
        <f>'NoE 2DGT--'!H$281</f>
        <v>424</v>
      </c>
      <c r="H19" s="277">
        <f>'NoE 2DGT--'!I$281</f>
        <v>425</v>
      </c>
      <c r="I19" s="277">
        <f>'NoE 2DGT--'!J$281</f>
        <v>459</v>
      </c>
      <c r="J19" s="277">
        <f>'NoE 2DGT--'!K$281</f>
        <v>456</v>
      </c>
      <c r="K19" s="277">
        <f>'NoE 2DGT--'!L$281</f>
        <v>462</v>
      </c>
      <c r="L19" s="278">
        <f>'NoE 2DGT--'!M$281</f>
        <v>453</v>
      </c>
      <c r="M19" s="278">
        <f>'NoE 2DGT--'!N$281</f>
        <v>433</v>
      </c>
      <c r="N19" s="278">
        <f>'NoE 2DGT--'!O$281</f>
        <v>508</v>
      </c>
      <c r="O19" s="278">
        <f>'NoE 2DGT--'!P$281</f>
        <v>488</v>
      </c>
      <c r="P19" s="278">
        <f>'NoE 2DGT--'!Q$281</f>
        <v>493</v>
      </c>
      <c r="Q19" s="278">
        <f>'NoE 2DGT--'!R$281</f>
        <v>498</v>
      </c>
      <c r="AG19" s="63">
        <f>100</f>
        <v>100</v>
      </c>
      <c r="AH19" s="63">
        <f t="shared" si="9"/>
        <v>100</v>
      </c>
      <c r="AI19" s="63">
        <f t="shared" si="9"/>
        <v>103.64963503649635</v>
      </c>
      <c r="AJ19" s="63">
        <f t="shared" si="9"/>
        <v>103.40632603406326</v>
      </c>
      <c r="AK19" s="63">
        <f t="shared" si="9"/>
        <v>103.16301703163018</v>
      </c>
      <c r="AL19" s="63">
        <f t="shared" si="9"/>
        <v>103.40632603406326</v>
      </c>
      <c r="AM19" s="63">
        <f t="shared" si="9"/>
        <v>111.67883211678833</v>
      </c>
      <c r="AN19" s="63">
        <f t="shared" si="9"/>
        <v>110.94890510948905</v>
      </c>
      <c r="AO19" s="63">
        <f t="shared" si="9"/>
        <v>112.4087591240876</v>
      </c>
      <c r="AP19" s="63">
        <f t="shared" si="9"/>
        <v>110.21897810218978</v>
      </c>
      <c r="AQ19" s="63">
        <f t="shared" si="9"/>
        <v>105.35279805352798</v>
      </c>
      <c r="AR19" s="63">
        <f t="shared" si="9"/>
        <v>123.60097323600974</v>
      </c>
      <c r="AS19" s="63">
        <f t="shared" si="9"/>
        <v>118.73479318734793</v>
      </c>
      <c r="AT19" s="63">
        <f t="shared" si="9"/>
        <v>119.95133819951339</v>
      </c>
      <c r="AU19" s="63">
        <f t="shared" si="9"/>
        <v>121.16788321167883</v>
      </c>
    </row>
    <row r="20" spans="1:70" s="38" customFormat="1" ht="10.8" thickBot="1" x14ac:dyDescent="0.25">
      <c r="A20" s="64"/>
      <c r="B20" s="246" t="s">
        <v>138</v>
      </c>
      <c r="C20" s="279">
        <f>C13+C17</f>
        <v>444454</v>
      </c>
      <c r="D20" s="280">
        <f t="shared" ref="D20:K20" si="14">D13+D17</f>
        <v>452634</v>
      </c>
      <c r="E20" s="280">
        <f t="shared" si="14"/>
        <v>472494</v>
      </c>
      <c r="F20" s="280">
        <f t="shared" si="14"/>
        <v>495725</v>
      </c>
      <c r="G20" s="280">
        <f t="shared" si="14"/>
        <v>504160</v>
      </c>
      <c r="H20" s="280">
        <f t="shared" si="14"/>
        <v>505447</v>
      </c>
      <c r="I20" s="280">
        <f t="shared" si="14"/>
        <v>512944</v>
      </c>
      <c r="J20" s="280">
        <f t="shared" si="14"/>
        <v>522440</v>
      </c>
      <c r="K20" s="280">
        <f t="shared" si="14"/>
        <v>534251</v>
      </c>
      <c r="L20" s="281">
        <f>L13+L17</f>
        <v>543850</v>
      </c>
      <c r="M20" s="281">
        <f t="shared" ref="M20:N20" si="15">M13+M17</f>
        <v>483037</v>
      </c>
      <c r="N20" s="281">
        <f t="shared" si="15"/>
        <v>490998</v>
      </c>
      <c r="O20" s="281">
        <f t="shared" ref="O20:P20" si="16">O13+O17</f>
        <v>484777</v>
      </c>
      <c r="P20" s="281">
        <f t="shared" si="16"/>
        <v>489722</v>
      </c>
      <c r="Q20" s="281">
        <f t="shared" ref="Q20" si="17">Q13+Q17</f>
        <v>504256</v>
      </c>
      <c r="R20" s="64"/>
      <c r="S20" s="64"/>
      <c r="T20" s="64"/>
      <c r="U20" s="64"/>
      <c r="V20" s="64"/>
      <c r="W20" s="64"/>
      <c r="X20" s="64"/>
      <c r="Y20" s="64"/>
      <c r="Z20" s="64"/>
      <c r="AA20" s="64"/>
      <c r="AB20" s="64"/>
      <c r="AC20" s="64"/>
      <c r="AD20" s="64"/>
      <c r="AE20" s="64"/>
      <c r="AF20" s="64"/>
      <c r="AG20" s="63">
        <f>100</f>
        <v>100</v>
      </c>
      <c r="AH20" s="63">
        <f t="shared" si="9"/>
        <v>101.84046043010075</v>
      </c>
      <c r="AI20" s="63">
        <f t="shared" si="9"/>
        <v>106.30886435941628</v>
      </c>
      <c r="AJ20" s="63">
        <f t="shared" si="9"/>
        <v>111.53572698186989</v>
      </c>
      <c r="AK20" s="63">
        <f t="shared" si="9"/>
        <v>113.43356117843466</v>
      </c>
      <c r="AL20" s="63">
        <f t="shared" si="9"/>
        <v>113.72312995270602</v>
      </c>
      <c r="AM20" s="63">
        <f t="shared" si="9"/>
        <v>115.40991868674824</v>
      </c>
      <c r="AN20" s="63">
        <f t="shared" si="9"/>
        <v>117.54647275083586</v>
      </c>
      <c r="AO20" s="63">
        <f t="shared" si="9"/>
        <v>120.20389061635174</v>
      </c>
      <c r="AP20" s="63">
        <f t="shared" si="9"/>
        <v>122.36361918218758</v>
      </c>
      <c r="AQ20" s="63">
        <f t="shared" si="9"/>
        <v>108.68098835875028</v>
      </c>
      <c r="AR20" s="63">
        <f t="shared" si="9"/>
        <v>110.47217484824077</v>
      </c>
      <c r="AS20" s="63">
        <f t="shared" si="9"/>
        <v>109.07247994168125</v>
      </c>
      <c r="AT20" s="63">
        <f t="shared" si="9"/>
        <v>110.18508102075805</v>
      </c>
      <c r="AU20" s="63">
        <f t="shared" si="9"/>
        <v>113.45516071404465</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8"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0.8" thickBot="1" x14ac:dyDescent="0.25">
      <c r="A22" s="64"/>
      <c r="B22" s="285" t="s">
        <v>139</v>
      </c>
      <c r="C22" s="286">
        <f>C10+C20</f>
        <v>498418</v>
      </c>
      <c r="D22" s="287">
        <f t="shared" ref="D22:K22" si="18">D10+D20</f>
        <v>506244</v>
      </c>
      <c r="E22" s="287">
        <f t="shared" si="18"/>
        <v>526651</v>
      </c>
      <c r="F22" s="287">
        <f t="shared" si="18"/>
        <v>550276</v>
      </c>
      <c r="G22" s="287">
        <f t="shared" si="18"/>
        <v>558433</v>
      </c>
      <c r="H22" s="287">
        <f t="shared" si="18"/>
        <v>558806</v>
      </c>
      <c r="I22" s="287">
        <f t="shared" si="18"/>
        <v>566533</v>
      </c>
      <c r="J22" s="287">
        <f t="shared" si="18"/>
        <v>575864</v>
      </c>
      <c r="K22" s="287">
        <f t="shared" si="18"/>
        <v>587767</v>
      </c>
      <c r="L22" s="288">
        <f>L10+L20</f>
        <v>597240</v>
      </c>
      <c r="M22" s="288">
        <f t="shared" ref="M22:N22" si="19">M10+M20</f>
        <v>529944</v>
      </c>
      <c r="N22" s="288">
        <f t="shared" si="19"/>
        <v>537845</v>
      </c>
      <c r="O22" s="288">
        <f t="shared" ref="O22:P22" si="20">O10+O20</f>
        <v>530451</v>
      </c>
      <c r="P22" s="288">
        <f t="shared" si="20"/>
        <v>535626</v>
      </c>
      <c r="Q22" s="288">
        <f t="shared" ref="Q22" si="21">Q10+Q20</f>
        <v>550417</v>
      </c>
      <c r="R22" s="64"/>
      <c r="S22" s="64"/>
      <c r="T22" s="64"/>
      <c r="U22" s="64"/>
      <c r="V22" s="64"/>
      <c r="W22" s="64"/>
      <c r="X22" s="64"/>
      <c r="Y22" s="64"/>
      <c r="Z22" s="64"/>
      <c r="AA22" s="64"/>
      <c r="AB22" s="64"/>
      <c r="AC22" s="64"/>
      <c r="AD22" s="64"/>
      <c r="AE22" s="64"/>
      <c r="AF22" s="64"/>
      <c r="AG22" s="63">
        <f>100</f>
        <v>100</v>
      </c>
      <c r="AH22" s="63">
        <f t="shared" ref="AH22:AU22" si="22">D22*100/$C22</f>
        <v>101.57016801158866</v>
      </c>
      <c r="AI22" s="63">
        <f t="shared" si="22"/>
        <v>105.66452254934613</v>
      </c>
      <c r="AJ22" s="63">
        <f t="shared" si="22"/>
        <v>110.40451990096666</v>
      </c>
      <c r="AK22" s="63">
        <f t="shared" si="22"/>
        <v>112.04109803418015</v>
      </c>
      <c r="AL22" s="63">
        <f t="shared" si="22"/>
        <v>112.1159348177634</v>
      </c>
      <c r="AM22" s="63">
        <f t="shared" si="22"/>
        <v>113.66623998330718</v>
      </c>
      <c r="AN22" s="63">
        <f t="shared" si="22"/>
        <v>115.53836338173983</v>
      </c>
      <c r="AO22" s="63">
        <f t="shared" si="22"/>
        <v>117.92651950772243</v>
      </c>
      <c r="AP22" s="63">
        <f t="shared" si="22"/>
        <v>119.82713304896693</v>
      </c>
      <c r="AQ22" s="63">
        <f t="shared" si="22"/>
        <v>106.32521297384926</v>
      </c>
      <c r="AR22" s="63">
        <f t="shared" si="22"/>
        <v>107.91042859607799</v>
      </c>
      <c r="AS22" s="63">
        <f t="shared" si="22"/>
        <v>106.4269348217761</v>
      </c>
      <c r="AT22" s="63">
        <f t="shared" si="22"/>
        <v>107.4652199559406</v>
      </c>
      <c r="AU22" s="63">
        <f t="shared" si="22"/>
        <v>110.43280940896999</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0.8"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 thickBot="1" x14ac:dyDescent="0.25">
      <c r="A24" s="64"/>
      <c r="B24" s="246" t="s">
        <v>140</v>
      </c>
      <c r="C24" s="292">
        <f>(C6+C7+C13)/C22</f>
        <v>0.40685127744182592</v>
      </c>
      <c r="D24" s="292">
        <f t="shared" ref="D24:I24" si="23">(D6+D7+D13)/D22</f>
        <v>0.41244340673667246</v>
      </c>
      <c r="E24" s="292">
        <f t="shared" si="23"/>
        <v>0.41999730371726246</v>
      </c>
      <c r="F24" s="292">
        <f t="shared" si="23"/>
        <v>0.42325305846520656</v>
      </c>
      <c r="G24" s="292">
        <f t="shared" si="23"/>
        <v>0.42474567226507032</v>
      </c>
      <c r="H24" s="292">
        <f t="shared" si="23"/>
        <v>0.42631432017551707</v>
      </c>
      <c r="I24" s="292">
        <f t="shared" si="23"/>
        <v>0.4332245429657231</v>
      </c>
      <c r="J24" s="292">
        <f>(J6+J7+J13)/J22</f>
        <v>0.43501243349124097</v>
      </c>
      <c r="K24" s="292">
        <f>(K6+K7+K13)/K22</f>
        <v>0.43733145957496761</v>
      </c>
      <c r="L24" s="292">
        <f>(L6+L7+L13)/L22</f>
        <v>0.43997387984729758</v>
      </c>
      <c r="M24" s="353">
        <f t="shared" ref="M24:N24" si="24">(M6+M7+M13)/M22</f>
        <v>0.46572279335175037</v>
      </c>
      <c r="N24" s="352">
        <f t="shared" si="24"/>
        <v>0.47010198105402112</v>
      </c>
      <c r="O24" s="352">
        <f t="shared" ref="O24:P24" si="25">(O6+O7+O13)/O22</f>
        <v>0.47671886752970588</v>
      </c>
      <c r="P24" s="352">
        <f t="shared" si="25"/>
        <v>0.47168920104699918</v>
      </c>
      <c r="Q24" s="352">
        <f t="shared" ref="Q24" si="26">(Q6+Q7+Q13)/Q22</f>
        <v>0.47428585963006231</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 thickBot="1" x14ac:dyDescent="0.25">
      <c r="A25" s="64"/>
      <c r="B25" s="265" t="s">
        <v>141</v>
      </c>
      <c r="C25" s="292">
        <f t="shared" ref="C25:K25" si="27">(C8+C9+C17)/C22</f>
        <v>0.59314872255817408</v>
      </c>
      <c r="D25" s="292">
        <f t="shared" si="27"/>
        <v>0.58755659326332754</v>
      </c>
      <c r="E25" s="292">
        <f t="shared" si="27"/>
        <v>0.58000269628273748</v>
      </c>
      <c r="F25" s="292">
        <f t="shared" si="27"/>
        <v>0.57674694153479344</v>
      </c>
      <c r="G25" s="292">
        <f t="shared" si="27"/>
        <v>0.57525432773492968</v>
      </c>
      <c r="H25" s="292">
        <f t="shared" si="27"/>
        <v>0.57368567982448293</v>
      </c>
      <c r="I25" s="292">
        <f t="shared" si="27"/>
        <v>0.5667754570342769</v>
      </c>
      <c r="J25" s="292">
        <f t="shared" si="27"/>
        <v>0.56498756650875903</v>
      </c>
      <c r="K25" s="292">
        <f t="shared" si="27"/>
        <v>0.56266854042503234</v>
      </c>
      <c r="L25" s="292">
        <f>(L8+L9+L17)/L22</f>
        <v>0.56002612015270248</v>
      </c>
      <c r="M25" s="353">
        <f t="shared" ref="M25:N25" si="28">(M8+M9+M17)/M22</f>
        <v>0.53427720664824963</v>
      </c>
      <c r="N25" s="353">
        <f t="shared" si="28"/>
        <v>0.52989801894597888</v>
      </c>
      <c r="O25" s="353">
        <f t="shared" ref="O25:P25" si="29">(O8+O9+O17)/O22</f>
        <v>0.52328113247029417</v>
      </c>
      <c r="P25" s="352">
        <f t="shared" si="29"/>
        <v>0.52831079895300082</v>
      </c>
      <c r="Q25" s="352">
        <f t="shared" ref="Q25" si="30">(Q8+Q9+Q17)/Q22</f>
        <v>0.52571414036993769</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8" thickBot="1" x14ac:dyDescent="0.25"/>
    <row r="27" spans="1:70" ht="12" customHeight="1" thickBot="1" x14ac:dyDescent="0.25">
      <c r="B27" s="891" t="s">
        <v>81</v>
      </c>
      <c r="C27" s="892"/>
      <c r="D27" s="892"/>
      <c r="E27" s="892"/>
      <c r="F27" s="892"/>
      <c r="G27" s="892"/>
      <c r="H27" s="892"/>
      <c r="I27" s="892"/>
      <c r="J27" s="892"/>
      <c r="K27" s="892"/>
      <c r="L27" s="892"/>
      <c r="M27" s="892"/>
      <c r="N27" s="892"/>
      <c r="O27" s="892"/>
      <c r="P27" s="892"/>
      <c r="Q27" s="893"/>
    </row>
    <row r="28" spans="1:70" ht="10.8"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16528</v>
      </c>
      <c r="D29" s="151">
        <f>'EMP 2DGT--'!E$113+'EMP 2DGT--'!E$143</f>
        <v>15113</v>
      </c>
      <c r="E29" s="151">
        <f>'EMP 2DGT--'!F$113+'EMP 2DGT--'!F$143</f>
        <v>14374</v>
      </c>
      <c r="F29" s="151">
        <f>'EMP 2DGT--'!G$113+'EMP 2DGT--'!G$143</f>
        <v>14351</v>
      </c>
      <c r="G29" s="151">
        <f>'EMP 2DGT--'!H$113+'EMP 2DGT--'!H$143</f>
        <v>13827</v>
      </c>
      <c r="H29" s="151">
        <f>'EMP 2DGT--'!I$113+'EMP 2DGT--'!I$143</f>
        <v>12912</v>
      </c>
      <c r="I29" s="151">
        <f>'EMP 2DGT--'!J$113+'EMP 2DGT--'!J$143</f>
        <v>13768</v>
      </c>
      <c r="J29" s="151">
        <f>'EMP 2DGT--'!K$113+'EMP 2DGT--'!K$143</f>
        <v>13581</v>
      </c>
      <c r="K29" s="151">
        <f>'EMP 2DGT--'!L$113+'EMP 2DGT--'!L$143</f>
        <v>14549</v>
      </c>
      <c r="L29" s="152">
        <f>'EMP 2DGT--'!M$113+'EMP 2DGT--'!M$143</f>
        <v>14399</v>
      </c>
      <c r="M29" s="152">
        <f>'EMP 2DGT--'!N$113+'EMP 2DGT--'!N$143</f>
        <v>11601</v>
      </c>
      <c r="N29" s="152">
        <f>'EMP 2DGT--'!O$113+'EMP 2DGT--'!O$143</f>
        <v>11010</v>
      </c>
      <c r="O29" s="152">
        <f>'EMP 2DGT--'!P$113+'EMP 2DGT--'!P$143</f>
        <v>10770</v>
      </c>
      <c r="P29" s="152">
        <f>'EMP 2DGT--'!Q$113+'EMP 2DGT--'!Q$143</f>
        <v>10819</v>
      </c>
      <c r="Q29" s="152">
        <f>'EMP 2DGT--'!R$113+'EMP 2DGT--'!R$143</f>
        <v>10875</v>
      </c>
      <c r="AG29" s="63">
        <f>100</f>
        <v>100</v>
      </c>
      <c r="AH29" s="63">
        <f t="shared" ref="AH29:AU33" si="31">D29*100/$C29</f>
        <v>91.438770571151991</v>
      </c>
      <c r="AI29" s="63">
        <f t="shared" si="31"/>
        <v>86.967570183930306</v>
      </c>
      <c r="AJ29" s="63">
        <f t="shared" si="31"/>
        <v>86.828412391093906</v>
      </c>
      <c r="AK29" s="63">
        <f t="shared" si="31"/>
        <v>83.658034849951591</v>
      </c>
      <c r="AL29" s="63">
        <f t="shared" si="31"/>
        <v>78.121974830590517</v>
      </c>
      <c r="AM29" s="63">
        <f t="shared" si="31"/>
        <v>83.301064859632135</v>
      </c>
      <c r="AN29" s="63">
        <f t="shared" si="31"/>
        <v>82.169651500484022</v>
      </c>
      <c r="AO29" s="63">
        <f t="shared" si="31"/>
        <v>88.026379477250728</v>
      </c>
      <c r="AP29" s="63">
        <f t="shared" si="31"/>
        <v>87.118828654404652</v>
      </c>
      <c r="AQ29" s="63">
        <f t="shared" si="31"/>
        <v>70.189980638915785</v>
      </c>
      <c r="AR29" s="63">
        <f t="shared" si="31"/>
        <v>66.614230396902229</v>
      </c>
      <c r="AS29" s="63">
        <f t="shared" si="31"/>
        <v>65.162149080348499</v>
      </c>
      <c r="AT29" s="63">
        <f t="shared" si="31"/>
        <v>65.458615682478225</v>
      </c>
      <c r="AU29" s="63">
        <f t="shared" si="31"/>
        <v>65.797434656340755</v>
      </c>
    </row>
    <row r="30" spans="1:70" x14ac:dyDescent="0.2">
      <c r="B30" s="153" t="s">
        <v>127</v>
      </c>
      <c r="C30" s="154">
        <f>'EMP 2DGT--'!D$107+'EMP 2DGT--'!D$149+'EMP 2DGT--'!D$155+'EMP 2DGT--'!D$161+'EMP 2DGT--'!D$167</f>
        <v>97968</v>
      </c>
      <c r="D30" s="155">
        <f>'EMP 2DGT--'!E$107+'EMP 2DGT--'!E$149+'EMP 2DGT--'!E$155+'EMP 2DGT--'!E$161+'EMP 2DGT--'!E$167</f>
        <v>86665</v>
      </c>
      <c r="E30" s="155">
        <f>'EMP 2DGT--'!F$107+'EMP 2DGT--'!F$149+'EMP 2DGT--'!F$155+'EMP 2DGT--'!F$161+'EMP 2DGT--'!F$167</f>
        <v>81460</v>
      </c>
      <c r="F30" s="155">
        <f>'EMP 2DGT--'!G$107+'EMP 2DGT--'!G$149+'EMP 2DGT--'!G$155+'EMP 2DGT--'!G$161+'EMP 2DGT--'!G$167</f>
        <v>85896</v>
      </c>
      <c r="G30" s="155">
        <f>'EMP 2DGT--'!H$107+'EMP 2DGT--'!H$149+'EMP 2DGT--'!H$155+'EMP 2DGT--'!H$161+'EMP 2DGT--'!H$167</f>
        <v>80659</v>
      </c>
      <c r="H30" s="155">
        <f>'EMP 2DGT--'!I$107+'EMP 2DGT--'!I$149+'EMP 2DGT--'!I$155+'EMP 2DGT--'!I$161+'EMP 2DGT--'!I$167</f>
        <v>78118</v>
      </c>
      <c r="I30" s="155">
        <f>'EMP 2DGT--'!J$107+'EMP 2DGT--'!J$149+'EMP 2DGT--'!J$155+'EMP 2DGT--'!J$161+'EMP 2DGT--'!J$167</f>
        <v>77447</v>
      </c>
      <c r="J30" s="155">
        <f>'EMP 2DGT--'!K$107+'EMP 2DGT--'!K$149+'EMP 2DGT--'!K$155+'EMP 2DGT--'!K$161+'EMP 2DGT--'!K$167</f>
        <v>73880</v>
      </c>
      <c r="K30" s="155">
        <f>'EMP 2DGT--'!L$107+'EMP 2DGT--'!L$149+'EMP 2DGT--'!L$155+'EMP 2DGT--'!L$161+'EMP 2DGT--'!L$167</f>
        <v>74293</v>
      </c>
      <c r="L30" s="156">
        <f>'EMP 2DGT--'!M$107+'EMP 2DGT--'!M$149+'EMP 2DGT--'!M$155+'EMP 2DGT--'!M$161+'EMP 2DGT--'!M$167</f>
        <v>74974</v>
      </c>
      <c r="M30" s="156">
        <f>'EMP 2DGT--'!N$107+'EMP 2DGT--'!N$149+'EMP 2DGT--'!N$155+'EMP 2DGT--'!N$161+'EMP 2DGT--'!N$167</f>
        <v>63077</v>
      </c>
      <c r="N30" s="156">
        <f>'EMP 2DGT--'!O$107+'EMP 2DGT--'!O$149+'EMP 2DGT--'!O$155+'EMP 2DGT--'!O$161+'EMP 2DGT--'!O$167</f>
        <v>59811</v>
      </c>
      <c r="O30" s="156">
        <f>'EMP 2DGT--'!P$107+'EMP 2DGT--'!P$149+'EMP 2DGT--'!P$155+'EMP 2DGT--'!P$161+'EMP 2DGT--'!P$167</f>
        <v>58148</v>
      </c>
      <c r="P30" s="156">
        <f>'EMP 2DGT--'!Q$107+'EMP 2DGT--'!Q$149+'EMP 2DGT--'!Q$155+'EMP 2DGT--'!Q$161+'EMP 2DGT--'!Q$167</f>
        <v>58432</v>
      </c>
      <c r="Q30" s="156">
        <f>'EMP 2DGT--'!R$107+'EMP 2DGT--'!R$149+'EMP 2DGT--'!R$155+'EMP 2DGT--'!R$161+'EMP 2DGT--'!R$167</f>
        <v>58752</v>
      </c>
      <c r="AG30" s="63">
        <f>100</f>
        <v>100</v>
      </c>
      <c r="AH30" s="63">
        <f t="shared" si="31"/>
        <v>88.462559203005057</v>
      </c>
      <c r="AI30" s="63">
        <f t="shared" si="31"/>
        <v>83.149599869345096</v>
      </c>
      <c r="AJ30" s="63">
        <f t="shared" si="31"/>
        <v>87.677609015188636</v>
      </c>
      <c r="AK30" s="63">
        <f t="shared" si="31"/>
        <v>82.331985954597414</v>
      </c>
      <c r="AL30" s="63">
        <f t="shared" si="31"/>
        <v>79.73828188796341</v>
      </c>
      <c r="AM30" s="63">
        <f t="shared" si="31"/>
        <v>79.053364363873925</v>
      </c>
      <c r="AN30" s="63">
        <f t="shared" si="31"/>
        <v>75.412379552506934</v>
      </c>
      <c r="AO30" s="63">
        <f t="shared" si="31"/>
        <v>75.833945778213291</v>
      </c>
      <c r="AP30" s="63">
        <f t="shared" si="31"/>
        <v>76.529070716968803</v>
      </c>
      <c r="AQ30" s="63">
        <f t="shared" si="31"/>
        <v>64.38530948881268</v>
      </c>
      <c r="AR30" s="63">
        <f t="shared" si="31"/>
        <v>61.051567858892703</v>
      </c>
      <c r="AS30" s="63">
        <f t="shared" si="31"/>
        <v>59.354074799934672</v>
      </c>
      <c r="AT30" s="63">
        <f t="shared" si="31"/>
        <v>59.643965376449451</v>
      </c>
      <c r="AU30" s="63">
        <f t="shared" si="31"/>
        <v>59.970602645761879</v>
      </c>
    </row>
    <row r="31" spans="1:70" x14ac:dyDescent="0.2">
      <c r="B31" s="153" t="s">
        <v>128</v>
      </c>
      <c r="C31" s="154">
        <f>'EMP 2DGT--'!D$101+'EMP 2DGT--'!D$119+'EMP 2DGT--'!D$125+'EMP 2DGT--'!D$131+'EMP 2DGT--'!D$137+'EMP 2DGT--'!D$185</f>
        <v>151623</v>
      </c>
      <c r="D31" s="155">
        <f>'EMP 2DGT--'!E$101+'EMP 2DGT--'!E$119+'EMP 2DGT--'!E$125+'EMP 2DGT--'!E$131+'EMP 2DGT--'!E$137+'EMP 2DGT--'!E$185</f>
        <v>136227</v>
      </c>
      <c r="E31" s="155">
        <f>'EMP 2DGT--'!F$101+'EMP 2DGT--'!F$119+'EMP 2DGT--'!F$125+'EMP 2DGT--'!F$131+'EMP 2DGT--'!F$137+'EMP 2DGT--'!F$185</f>
        <v>131965</v>
      </c>
      <c r="F31" s="155">
        <f>'EMP 2DGT--'!G$101+'EMP 2DGT--'!G$119+'EMP 2DGT--'!G$125+'EMP 2DGT--'!G$131+'EMP 2DGT--'!G$137+'EMP 2DGT--'!G$185</f>
        <v>137406</v>
      </c>
      <c r="G31" s="155">
        <f>'EMP 2DGT--'!H$101+'EMP 2DGT--'!H$119+'EMP 2DGT--'!H$125+'EMP 2DGT--'!H$131+'EMP 2DGT--'!H$137+'EMP 2DGT--'!H$185</f>
        <v>136198</v>
      </c>
      <c r="H31" s="155">
        <f>'EMP 2DGT--'!I$101+'EMP 2DGT--'!I$119+'EMP 2DGT--'!I$125+'EMP 2DGT--'!I$131+'EMP 2DGT--'!I$137+'EMP 2DGT--'!I$185</f>
        <v>134269</v>
      </c>
      <c r="I31" s="155">
        <f>'EMP 2DGT--'!J$101+'EMP 2DGT--'!J$119+'EMP 2DGT--'!J$125+'EMP 2DGT--'!J$131+'EMP 2DGT--'!J$137+'EMP 2DGT--'!J$185</f>
        <v>132651</v>
      </c>
      <c r="J31" s="155">
        <f>'EMP 2DGT--'!K$101+'EMP 2DGT--'!K$119+'EMP 2DGT--'!K$125+'EMP 2DGT--'!K$131+'EMP 2DGT--'!K$137+'EMP 2DGT--'!K$185</f>
        <v>118921</v>
      </c>
      <c r="K31" s="155">
        <f>'EMP 2DGT--'!L$101+'EMP 2DGT--'!L$119+'EMP 2DGT--'!L$125+'EMP 2DGT--'!L$131+'EMP 2DGT--'!L$137+'EMP 2DGT--'!L$185</f>
        <v>119542</v>
      </c>
      <c r="L31" s="156">
        <f>'EMP 2DGT--'!M$101+'EMP 2DGT--'!M$119+'EMP 2DGT--'!M$125+'EMP 2DGT--'!M$131+'EMP 2DGT--'!M$137+'EMP 2DGT--'!M$185</f>
        <v>121626</v>
      </c>
      <c r="M31" s="156">
        <f>'EMP 2DGT--'!N$101+'EMP 2DGT--'!N$119+'EMP 2DGT--'!N$125+'EMP 2DGT--'!N$131+'EMP 2DGT--'!N$137+'EMP 2DGT--'!N$185</f>
        <v>100901</v>
      </c>
      <c r="N31" s="156">
        <f>'EMP 2DGT--'!O$101+'EMP 2DGT--'!O$119+'EMP 2DGT--'!O$125+'EMP 2DGT--'!O$131+'EMP 2DGT--'!O$137+'EMP 2DGT--'!O$185</f>
        <v>100315</v>
      </c>
      <c r="O31" s="156">
        <f>'EMP 2DGT--'!P$101+'EMP 2DGT--'!P$119+'EMP 2DGT--'!P$125+'EMP 2DGT--'!P$131+'EMP 2DGT--'!P$137+'EMP 2DGT--'!P$185</f>
        <v>97558</v>
      </c>
      <c r="P31" s="156">
        <f>'EMP 2DGT--'!Q$101+'EMP 2DGT--'!Q$119+'EMP 2DGT--'!Q$125+'EMP 2DGT--'!Q$131+'EMP 2DGT--'!Q$137+'EMP 2DGT--'!Q$185</f>
        <v>97939</v>
      </c>
      <c r="Q31" s="156">
        <f>'EMP 2DGT--'!R$101+'EMP 2DGT--'!R$119+'EMP 2DGT--'!R$125+'EMP 2DGT--'!R$131+'EMP 2DGT--'!R$137+'EMP 2DGT--'!R$185</f>
        <v>98367</v>
      </c>
      <c r="AG31" s="63">
        <f>100</f>
        <v>100</v>
      </c>
      <c r="AH31" s="63">
        <f t="shared" si="31"/>
        <v>89.845867711363056</v>
      </c>
      <c r="AI31" s="63">
        <f t="shared" si="31"/>
        <v>87.034948523640878</v>
      </c>
      <c r="AJ31" s="63">
        <f t="shared" si="31"/>
        <v>90.623454225282444</v>
      </c>
      <c r="AK31" s="63">
        <f t="shared" si="31"/>
        <v>89.826741325524495</v>
      </c>
      <c r="AL31" s="63">
        <f t="shared" si="31"/>
        <v>88.554506901987168</v>
      </c>
      <c r="AM31" s="63">
        <f t="shared" si="31"/>
        <v>87.487386478304742</v>
      </c>
      <c r="AN31" s="63">
        <f t="shared" si="31"/>
        <v>78.432032079565772</v>
      </c>
      <c r="AO31" s="63">
        <f t="shared" si="31"/>
        <v>78.841600548729417</v>
      </c>
      <c r="AP31" s="63">
        <f t="shared" si="31"/>
        <v>80.216062206921109</v>
      </c>
      <c r="AQ31" s="63">
        <f t="shared" si="31"/>
        <v>66.547291637812208</v>
      </c>
      <c r="AR31" s="63">
        <f t="shared" si="31"/>
        <v>66.160806737764062</v>
      </c>
      <c r="AS31" s="63">
        <f t="shared" si="31"/>
        <v>64.342481022008528</v>
      </c>
      <c r="AT31" s="63">
        <f t="shared" si="31"/>
        <v>64.593762160094442</v>
      </c>
      <c r="AU31" s="63">
        <f t="shared" si="31"/>
        <v>64.876041233849747</v>
      </c>
    </row>
    <row r="32" spans="1:70" x14ac:dyDescent="0.2">
      <c r="B32" s="153" t="s">
        <v>129</v>
      </c>
      <c r="C32" s="154">
        <f>'EMP 2DGT--'!D$47+'EMP 2DGT--'!D$53+'EMP 2DGT--'!D$59+'EMP 2DGT--'!D$65+'EMP 2DGT--'!D$71+'EMP 2DGT--'!D$77+'EMP 2DGT--'!D$83+'EMP 2DGT--'!D$89+'EMP 2DGT--'!D$95+'EMP 2DGT--'!D$173+'EMP 2DGT--'!D$179</f>
        <v>129429</v>
      </c>
      <c r="D32" s="155">
        <f>'EMP 2DGT--'!E$47+'EMP 2DGT--'!E$53+'EMP 2DGT--'!E$59+'EMP 2DGT--'!E$65+'EMP 2DGT--'!E$71+'EMP 2DGT--'!E$77+'EMP 2DGT--'!E$83+'EMP 2DGT--'!E$89+'EMP 2DGT--'!E$95+'EMP 2DGT--'!E$173+'EMP 2DGT--'!E$179</f>
        <v>116222</v>
      </c>
      <c r="E32" s="155">
        <f>'EMP 2DGT--'!F$47+'EMP 2DGT--'!F$53+'EMP 2DGT--'!F$59+'EMP 2DGT--'!F$65+'EMP 2DGT--'!F$71+'EMP 2DGT--'!F$77+'EMP 2DGT--'!F$83+'EMP 2DGT--'!F$89+'EMP 2DGT--'!F$95+'EMP 2DGT--'!F$173+'EMP 2DGT--'!F$179</f>
        <v>116197</v>
      </c>
      <c r="F32" s="155">
        <f>'EMP 2DGT--'!G$47+'EMP 2DGT--'!G$53+'EMP 2DGT--'!G$59+'EMP 2DGT--'!G$65+'EMP 2DGT--'!G$71+'EMP 2DGT--'!G$77+'EMP 2DGT--'!G$83+'EMP 2DGT--'!G$89+'EMP 2DGT--'!G$95+'EMP 2DGT--'!G$173+'EMP 2DGT--'!G$179</f>
        <v>116571</v>
      </c>
      <c r="G32" s="155">
        <f>'EMP 2DGT--'!H$47+'EMP 2DGT--'!H$53+'EMP 2DGT--'!H$59+'EMP 2DGT--'!H$65+'EMP 2DGT--'!H$71+'EMP 2DGT--'!H$77+'EMP 2DGT--'!H$83+'EMP 2DGT--'!H$89+'EMP 2DGT--'!H$95+'EMP 2DGT--'!H$173+'EMP 2DGT--'!H$179</f>
        <v>111457</v>
      </c>
      <c r="H32" s="155">
        <f>'EMP 2DGT--'!I$47+'EMP 2DGT--'!I$53+'EMP 2DGT--'!I$59+'EMP 2DGT--'!I$65+'EMP 2DGT--'!I$71+'EMP 2DGT--'!I$77+'EMP 2DGT--'!I$83+'EMP 2DGT--'!I$89+'EMP 2DGT--'!I$95+'EMP 2DGT--'!I$173+'EMP 2DGT--'!I$179</f>
        <v>109918</v>
      </c>
      <c r="I32" s="155">
        <f>'EMP 2DGT--'!J$47+'EMP 2DGT--'!J$53+'EMP 2DGT--'!J$59+'EMP 2DGT--'!J$65+'EMP 2DGT--'!J$71+'EMP 2DGT--'!J$77+'EMP 2DGT--'!J$83+'EMP 2DGT--'!J$89+'EMP 2DGT--'!J$95+'EMP 2DGT--'!J$173+'EMP 2DGT--'!J$179</f>
        <v>107588</v>
      </c>
      <c r="J32" s="155">
        <f>'EMP 2DGT--'!K$47+'EMP 2DGT--'!K$53+'EMP 2DGT--'!K$59+'EMP 2DGT--'!K$65+'EMP 2DGT--'!K$71+'EMP 2DGT--'!K$77+'EMP 2DGT--'!K$83+'EMP 2DGT--'!K$89+'EMP 2DGT--'!K$95+'EMP 2DGT--'!K$173+'EMP 2DGT--'!K$179</f>
        <v>106564</v>
      </c>
      <c r="K32" s="155">
        <f>'EMP 2DGT--'!L$47+'EMP 2DGT--'!L$53+'EMP 2DGT--'!L$59+'EMP 2DGT--'!L$65+'EMP 2DGT--'!L$71+'EMP 2DGT--'!L$77+'EMP 2DGT--'!L$83+'EMP 2DGT--'!L$89+'EMP 2DGT--'!L$95+'EMP 2DGT--'!L$173+'EMP 2DGT--'!L$179</f>
        <v>105181</v>
      </c>
      <c r="L32" s="156">
        <f>'EMP 2DGT--'!M$47+'EMP 2DGT--'!M$53+'EMP 2DGT--'!M$59+'EMP 2DGT--'!M$65+'EMP 2DGT--'!M$71+'EMP 2DGT--'!M$77+'EMP 2DGT--'!M$83+'EMP 2DGT--'!M$89+'EMP 2DGT--'!M$95+'EMP 2DGT--'!M$173+'EMP 2DGT--'!M$179</f>
        <v>106388</v>
      </c>
      <c r="M32" s="156">
        <f>'EMP 2DGT--'!N$47+'EMP 2DGT--'!N$53+'EMP 2DGT--'!N$59+'EMP 2DGT--'!N$65+'EMP 2DGT--'!N$71+'EMP 2DGT--'!N$77+'EMP 2DGT--'!N$83+'EMP 2DGT--'!N$89+'EMP 2DGT--'!N$95+'EMP 2DGT--'!N$173+'EMP 2DGT--'!N$179</f>
        <v>81274</v>
      </c>
      <c r="N32" s="156">
        <f>'EMP 2DGT--'!O$47+'EMP 2DGT--'!O$53+'EMP 2DGT--'!O$59+'EMP 2DGT--'!O$65+'EMP 2DGT--'!O$71+'EMP 2DGT--'!O$77+'EMP 2DGT--'!O$83+'EMP 2DGT--'!O$89+'EMP 2DGT--'!O$95+'EMP 2DGT--'!O$173+'EMP 2DGT--'!O$179</f>
        <v>80705</v>
      </c>
      <c r="O32" s="156">
        <f>'EMP 2DGT--'!P$47+'EMP 2DGT--'!P$53+'EMP 2DGT--'!P$59+'EMP 2DGT--'!P$65+'EMP 2DGT--'!P$71+'EMP 2DGT--'!P$77+'EMP 2DGT--'!P$83+'EMP 2DGT--'!P$89+'EMP 2DGT--'!P$95+'EMP 2DGT--'!P$173+'EMP 2DGT--'!P$179</f>
        <v>78386</v>
      </c>
      <c r="P32" s="156">
        <f>'EMP 2DGT--'!Q$47+'EMP 2DGT--'!Q$53+'EMP 2DGT--'!Q$59+'EMP 2DGT--'!Q$65+'EMP 2DGT--'!Q$71+'EMP 2DGT--'!Q$77+'EMP 2DGT--'!Q$83+'EMP 2DGT--'!Q$89+'EMP 2DGT--'!Q$95+'EMP 2DGT--'!Q$173+'EMP 2DGT--'!Q$179</f>
        <v>78685</v>
      </c>
      <c r="Q32" s="156">
        <f>'EMP 2DGT--'!R$47+'EMP 2DGT--'!R$53+'EMP 2DGT--'!R$59+'EMP 2DGT--'!R$65+'EMP 2DGT--'!R$71+'EMP 2DGT--'!R$77+'EMP 2DGT--'!R$83+'EMP 2DGT--'!R$89+'EMP 2DGT--'!R$95+'EMP 2DGT--'!R$173+'EMP 2DGT--'!R$179</f>
        <v>79022</v>
      </c>
      <c r="AG32" s="63">
        <f>100</f>
        <v>100</v>
      </c>
      <c r="AH32" s="63">
        <f t="shared" si="31"/>
        <v>89.795949903035634</v>
      </c>
      <c r="AI32" s="63">
        <f t="shared" si="31"/>
        <v>89.776634293705428</v>
      </c>
      <c r="AJ32" s="63">
        <f t="shared" si="31"/>
        <v>90.065595809285398</v>
      </c>
      <c r="AK32" s="63">
        <f t="shared" si="31"/>
        <v>86.114394764697252</v>
      </c>
      <c r="AL32" s="63">
        <f t="shared" si="31"/>
        <v>84.925325854329401</v>
      </c>
      <c r="AM32" s="63">
        <f t="shared" si="31"/>
        <v>83.125111064753654</v>
      </c>
      <c r="AN32" s="63">
        <f t="shared" si="31"/>
        <v>82.333943706588173</v>
      </c>
      <c r="AO32" s="63">
        <f t="shared" si="31"/>
        <v>81.265404198440848</v>
      </c>
      <c r="AP32" s="63">
        <f t="shared" si="31"/>
        <v>82.197961816903472</v>
      </c>
      <c r="AQ32" s="63">
        <f t="shared" si="31"/>
        <v>62.794273308145776</v>
      </c>
      <c r="AR32" s="63">
        <f t="shared" si="31"/>
        <v>62.354650039790158</v>
      </c>
      <c r="AS32" s="63">
        <f t="shared" si="31"/>
        <v>60.562934118319696</v>
      </c>
      <c r="AT32" s="63">
        <f t="shared" si="31"/>
        <v>60.793948805909032</v>
      </c>
      <c r="AU32" s="63">
        <f t="shared" si="31"/>
        <v>61.054323219680285</v>
      </c>
    </row>
    <row r="33" spans="1:70" ht="10.8" thickBot="1" x14ac:dyDescent="0.25">
      <c r="B33" s="157" t="s">
        <v>130</v>
      </c>
      <c r="C33" s="158">
        <f>SUM(C29:C32)</f>
        <v>395548</v>
      </c>
      <c r="D33" s="159">
        <f t="shared" ref="D33:K33" si="32">SUM(D29:D32)</f>
        <v>354227</v>
      </c>
      <c r="E33" s="159">
        <f t="shared" si="32"/>
        <v>343996</v>
      </c>
      <c r="F33" s="159">
        <f t="shared" si="32"/>
        <v>354224</v>
      </c>
      <c r="G33" s="159">
        <f t="shared" si="32"/>
        <v>342141</v>
      </c>
      <c r="H33" s="159">
        <f t="shared" si="32"/>
        <v>335217</v>
      </c>
      <c r="I33" s="159">
        <f t="shared" si="32"/>
        <v>331454</v>
      </c>
      <c r="J33" s="159">
        <f t="shared" si="32"/>
        <v>312946</v>
      </c>
      <c r="K33" s="159">
        <f t="shared" si="32"/>
        <v>313565</v>
      </c>
      <c r="L33" s="160">
        <f>SUM(L29:L32)</f>
        <v>317387</v>
      </c>
      <c r="M33" s="160">
        <f t="shared" ref="M33:N33" si="33">SUM(M29:M32)</f>
        <v>256853</v>
      </c>
      <c r="N33" s="160">
        <f t="shared" si="33"/>
        <v>251841</v>
      </c>
      <c r="O33" s="160">
        <f t="shared" ref="O33:P33" si="34">SUM(O29:O32)</f>
        <v>244862</v>
      </c>
      <c r="P33" s="160">
        <f t="shared" si="34"/>
        <v>245875</v>
      </c>
      <c r="Q33" s="160">
        <f t="shared" ref="Q33" si="35">SUM(Q29:Q32)</f>
        <v>247016</v>
      </c>
      <c r="AG33" s="63">
        <f>100</f>
        <v>100</v>
      </c>
      <c r="AH33" s="63">
        <f t="shared" si="31"/>
        <v>89.553480235015726</v>
      </c>
      <c r="AI33" s="63">
        <f t="shared" si="31"/>
        <v>86.966942065185521</v>
      </c>
      <c r="AJ33" s="63">
        <f t="shared" si="31"/>
        <v>89.552721793562355</v>
      </c>
      <c r="AK33" s="63">
        <f t="shared" si="31"/>
        <v>86.497972433181303</v>
      </c>
      <c r="AL33" s="63">
        <f t="shared" si="31"/>
        <v>84.747489558789326</v>
      </c>
      <c r="AM33" s="63">
        <f t="shared" si="31"/>
        <v>83.796151162437937</v>
      </c>
      <c r="AN33" s="63">
        <f t="shared" si="31"/>
        <v>79.117073022743128</v>
      </c>
      <c r="AO33" s="63">
        <f t="shared" si="31"/>
        <v>79.273564775956402</v>
      </c>
      <c r="AP33" s="63">
        <f t="shared" si="31"/>
        <v>80.239819187557515</v>
      </c>
      <c r="AQ33" s="63">
        <f t="shared" si="31"/>
        <v>64.935987541335052</v>
      </c>
      <c r="AR33" s="63">
        <f t="shared" si="31"/>
        <v>63.668884686561427</v>
      </c>
      <c r="AS33" s="63">
        <f t="shared" si="31"/>
        <v>61.904497052190884</v>
      </c>
      <c r="AT33" s="63">
        <f t="shared" si="31"/>
        <v>62.160597449614208</v>
      </c>
      <c r="AU33" s="63">
        <f t="shared" si="31"/>
        <v>62.449058015714904</v>
      </c>
    </row>
    <row r="34" spans="1:70" ht="10.8"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0.8"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377808</v>
      </c>
      <c r="D36" s="169">
        <f t="shared" ref="D36:K36" si="36">SUM(D37:D39)</f>
        <v>362366</v>
      </c>
      <c r="E36" s="169">
        <f t="shared" si="36"/>
        <v>383289</v>
      </c>
      <c r="F36" s="169">
        <f t="shared" si="36"/>
        <v>403508</v>
      </c>
      <c r="G36" s="169">
        <f t="shared" si="36"/>
        <v>411997</v>
      </c>
      <c r="H36" s="169">
        <f t="shared" si="36"/>
        <v>419135</v>
      </c>
      <c r="I36" s="169">
        <f t="shared" si="36"/>
        <v>426688</v>
      </c>
      <c r="J36" s="169">
        <f t="shared" si="36"/>
        <v>441558</v>
      </c>
      <c r="K36" s="169">
        <f t="shared" si="36"/>
        <v>459486</v>
      </c>
      <c r="L36" s="170">
        <f>SUM(L37:L39)</f>
        <v>491476</v>
      </c>
      <c r="M36" s="170">
        <f t="shared" ref="M36:N36" si="37">SUM(M37:M39)</f>
        <v>415654</v>
      </c>
      <c r="N36" s="170">
        <f t="shared" si="37"/>
        <v>421901</v>
      </c>
      <c r="O36" s="170">
        <f t="shared" ref="O36:P36" si="38">SUM(O37:O39)</f>
        <v>425148</v>
      </c>
      <c r="P36" s="170">
        <f t="shared" si="38"/>
        <v>427271</v>
      </c>
      <c r="Q36" s="170">
        <f t="shared" ref="Q36" si="39">SUM(Q37:Q39)</f>
        <v>441549</v>
      </c>
      <c r="AG36" s="63">
        <f>100</f>
        <v>100</v>
      </c>
      <c r="AH36" s="63">
        <f t="shared" ref="AH36:AU43" si="40">D36*100/$C36</f>
        <v>95.912738745606234</v>
      </c>
      <c r="AI36" s="63">
        <f t="shared" si="40"/>
        <v>101.4507368822259</v>
      </c>
      <c r="AJ36" s="63">
        <f t="shared" si="40"/>
        <v>106.80239698471181</v>
      </c>
      <c r="AK36" s="63">
        <f t="shared" si="40"/>
        <v>109.04930546732732</v>
      </c>
      <c r="AL36" s="63">
        <f t="shared" si="40"/>
        <v>110.93862491000721</v>
      </c>
      <c r="AM36" s="63">
        <f t="shared" si="40"/>
        <v>112.93778850633126</v>
      </c>
      <c r="AN36" s="63">
        <f t="shared" si="40"/>
        <v>116.87365010799137</v>
      </c>
      <c r="AO36" s="63">
        <f t="shared" si="40"/>
        <v>121.61891754541989</v>
      </c>
      <c r="AP36" s="63">
        <f t="shared" si="40"/>
        <v>130.08618134078685</v>
      </c>
      <c r="AQ36" s="63">
        <f t="shared" si="40"/>
        <v>110.01725744293398</v>
      </c>
      <c r="AR36" s="63">
        <f t="shared" si="40"/>
        <v>111.67074281116334</v>
      </c>
      <c r="AS36" s="63">
        <f t="shared" si="40"/>
        <v>112.5301740566637</v>
      </c>
      <c r="AT36" s="63">
        <f t="shared" si="40"/>
        <v>113.09209969084826</v>
      </c>
      <c r="AU36" s="63">
        <f t="shared" si="40"/>
        <v>116.87126794562317</v>
      </c>
    </row>
    <row r="37" spans="1:70" x14ac:dyDescent="0.2">
      <c r="B37" s="153" t="s">
        <v>133</v>
      </c>
      <c r="C37" s="154">
        <f>'EMP 2DGT--'!D$263+'EMP 2DGT--'!D$269+'EMP 2DGT--'!D$341+'EMP 2DGT--'!D$347+'EMP 2DGT--'!D$353+'EMP 2DGT--'!D$365+'EMP 2DGT--'!D$371+'EMP 2DGT--'!D$389+'EMP 2DGT--'!D$401</f>
        <v>247270</v>
      </c>
      <c r="D37" s="155">
        <f>'EMP 2DGT--'!E$263+'EMP 2DGT--'!E$269+'EMP 2DGT--'!E$341+'EMP 2DGT--'!E$347+'EMP 2DGT--'!E$353+'EMP 2DGT--'!E$365+'EMP 2DGT--'!E$371+'EMP 2DGT--'!E$389+'EMP 2DGT--'!E$401</f>
        <v>237497</v>
      </c>
      <c r="E37" s="155">
        <f>'EMP 2DGT--'!F$263+'EMP 2DGT--'!F$269+'EMP 2DGT--'!F$341+'EMP 2DGT--'!F$347+'EMP 2DGT--'!F$353+'EMP 2DGT--'!F$365+'EMP 2DGT--'!F$371+'EMP 2DGT--'!F$389+'EMP 2DGT--'!F$401</f>
        <v>252880</v>
      </c>
      <c r="F37" s="155">
        <f>'EMP 2DGT--'!G$263+'EMP 2DGT--'!G$269+'EMP 2DGT--'!G$341+'EMP 2DGT--'!G$347+'EMP 2DGT--'!G$353+'EMP 2DGT--'!G$365+'EMP 2DGT--'!G$371+'EMP 2DGT--'!G$389+'EMP 2DGT--'!G$401</f>
        <v>266429</v>
      </c>
      <c r="G37" s="155">
        <f>'EMP 2DGT--'!H$263+'EMP 2DGT--'!H$269+'EMP 2DGT--'!H$341+'EMP 2DGT--'!H$347+'EMP 2DGT--'!H$353+'EMP 2DGT--'!H$365+'EMP 2DGT--'!H$371+'EMP 2DGT--'!H$389+'EMP 2DGT--'!H$401</f>
        <v>273079</v>
      </c>
      <c r="H37" s="155">
        <f>'EMP 2DGT--'!I$263+'EMP 2DGT--'!I$269+'EMP 2DGT--'!I$341+'EMP 2DGT--'!I$347+'EMP 2DGT--'!I$353+'EMP 2DGT--'!I$365+'EMP 2DGT--'!I$371+'EMP 2DGT--'!I$389+'EMP 2DGT--'!I$401</f>
        <v>274156</v>
      </c>
      <c r="I37" s="155">
        <f>'EMP 2DGT--'!J$263+'EMP 2DGT--'!J$269+'EMP 2DGT--'!J$341+'EMP 2DGT--'!J$347+'EMP 2DGT--'!J$353+'EMP 2DGT--'!J$365+'EMP 2DGT--'!J$371+'EMP 2DGT--'!J$389+'EMP 2DGT--'!J$401</f>
        <v>283567</v>
      </c>
      <c r="J37" s="155">
        <f>'EMP 2DGT--'!K$263+'EMP 2DGT--'!K$269+'EMP 2DGT--'!K$341+'EMP 2DGT--'!K$347+'EMP 2DGT--'!K$353+'EMP 2DGT--'!K$365+'EMP 2DGT--'!K$371+'EMP 2DGT--'!K$389+'EMP 2DGT--'!K$401</f>
        <v>293656</v>
      </c>
      <c r="K37" s="155">
        <f>'EMP 2DGT--'!L$263+'EMP 2DGT--'!L$269+'EMP 2DGT--'!L$341+'EMP 2DGT--'!L$347+'EMP 2DGT--'!L$353+'EMP 2DGT--'!L$365+'EMP 2DGT--'!L$371+'EMP 2DGT--'!L$389+'EMP 2DGT--'!L$401</f>
        <v>305178</v>
      </c>
      <c r="L37" s="156">
        <f>'EMP 2DGT--'!M$263+'EMP 2DGT--'!M$269+'EMP 2DGT--'!M$341+'EMP 2DGT--'!M$347+'EMP 2DGT--'!M$353+'EMP 2DGT--'!M$365+'EMP 2DGT--'!M$371+'EMP 2DGT--'!M$389+'EMP 2DGT--'!M$401</f>
        <v>328547</v>
      </c>
      <c r="M37" s="156">
        <f>'EMP 2DGT--'!N$263+'EMP 2DGT--'!N$269+'EMP 2DGT--'!N$341+'EMP 2DGT--'!N$347+'EMP 2DGT--'!N$353+'EMP 2DGT--'!N$365+'EMP 2DGT--'!N$371+'EMP 2DGT--'!N$389+'EMP 2DGT--'!N$401</f>
        <v>275675</v>
      </c>
      <c r="N37" s="156">
        <f>'EMP 2DGT--'!O$263+'EMP 2DGT--'!O$269+'EMP 2DGT--'!O$341+'EMP 2DGT--'!O$347+'EMP 2DGT--'!O$353+'EMP 2DGT--'!O$365+'EMP 2DGT--'!O$371+'EMP 2DGT--'!O$389+'EMP 2DGT--'!O$401</f>
        <v>278668</v>
      </c>
      <c r="O37" s="156">
        <f>'EMP 2DGT--'!P$263+'EMP 2DGT--'!P$269+'EMP 2DGT--'!P$341+'EMP 2DGT--'!P$347+'EMP 2DGT--'!P$353+'EMP 2DGT--'!P$365+'EMP 2DGT--'!P$371+'EMP 2DGT--'!P$389+'EMP 2DGT--'!P$401</f>
        <v>276113</v>
      </c>
      <c r="P37" s="156">
        <f>'EMP 2DGT--'!Q$263+'EMP 2DGT--'!Q$269+'EMP 2DGT--'!Q$341+'EMP 2DGT--'!Q$347+'EMP 2DGT--'!Q$353+'EMP 2DGT--'!Q$365+'EMP 2DGT--'!Q$371+'EMP 2DGT--'!Q$389+'EMP 2DGT--'!Q$401</f>
        <v>272646</v>
      </c>
      <c r="Q37" s="156">
        <f>'EMP 2DGT--'!R$263+'EMP 2DGT--'!R$269+'EMP 2DGT--'!R$341+'EMP 2DGT--'!R$347+'EMP 2DGT--'!R$353+'EMP 2DGT--'!R$365+'EMP 2DGT--'!R$371+'EMP 2DGT--'!R$389+'EMP 2DGT--'!R$401</f>
        <v>281120</v>
      </c>
      <c r="AG37" s="63">
        <f>100</f>
        <v>100</v>
      </c>
      <c r="AH37" s="63">
        <f t="shared" si="40"/>
        <v>96.047640231326085</v>
      </c>
      <c r="AI37" s="63">
        <f t="shared" si="40"/>
        <v>102.26877502325394</v>
      </c>
      <c r="AJ37" s="63">
        <f t="shared" si="40"/>
        <v>107.74821045820359</v>
      </c>
      <c r="AK37" s="63">
        <f t="shared" si="40"/>
        <v>110.43757835564362</v>
      </c>
      <c r="AL37" s="63">
        <f t="shared" si="40"/>
        <v>110.87313463016136</v>
      </c>
      <c r="AM37" s="63">
        <f t="shared" si="40"/>
        <v>114.67909572532049</v>
      </c>
      <c r="AN37" s="63">
        <f t="shared" si="40"/>
        <v>118.75925102115097</v>
      </c>
      <c r="AO37" s="63">
        <f t="shared" si="40"/>
        <v>123.41893476766288</v>
      </c>
      <c r="AP37" s="63">
        <f t="shared" si="40"/>
        <v>132.86973753386985</v>
      </c>
      <c r="AQ37" s="63">
        <f t="shared" si="40"/>
        <v>111.48744287620819</v>
      </c>
      <c r="AR37" s="63">
        <f t="shared" si="40"/>
        <v>112.69786063816881</v>
      </c>
      <c r="AS37" s="63">
        <f t="shared" si="40"/>
        <v>111.66457718283658</v>
      </c>
      <c r="AT37" s="63">
        <f t="shared" si="40"/>
        <v>110.26246613014114</v>
      </c>
      <c r="AU37" s="63">
        <f t="shared" si="40"/>
        <v>113.6894892223076</v>
      </c>
    </row>
    <row r="38" spans="1:70" x14ac:dyDescent="0.2">
      <c r="B38" s="153" t="s">
        <v>134</v>
      </c>
      <c r="C38" s="154">
        <f>'EMP 2DGT--'!D$305+'EMP 2DGT--'!D$311+'EMP 2DGT--'!D$317+'EMP 2DGT--'!D$323+'EMP 2DGT--'!D$329+'EMP 2DGT--'!D$359</f>
        <v>96058</v>
      </c>
      <c r="D38" s="155">
        <f>'EMP 2DGT--'!E$305+'EMP 2DGT--'!E$311+'EMP 2DGT--'!E$317+'EMP 2DGT--'!E$323+'EMP 2DGT--'!E$329+'EMP 2DGT--'!E$359</f>
        <v>94362</v>
      </c>
      <c r="E38" s="155">
        <f>'EMP 2DGT--'!F$305+'EMP 2DGT--'!F$311+'EMP 2DGT--'!F$317+'EMP 2DGT--'!F$323+'EMP 2DGT--'!F$329+'EMP 2DGT--'!F$359</f>
        <v>99155</v>
      </c>
      <c r="F38" s="155">
        <f>'EMP 2DGT--'!G$305+'EMP 2DGT--'!G$311+'EMP 2DGT--'!G$317+'EMP 2DGT--'!G$323+'EMP 2DGT--'!G$329+'EMP 2DGT--'!G$359</f>
        <v>104442</v>
      </c>
      <c r="G38" s="155">
        <f>'EMP 2DGT--'!H$305+'EMP 2DGT--'!H$311+'EMP 2DGT--'!H$317+'EMP 2DGT--'!H$323+'EMP 2DGT--'!H$329+'EMP 2DGT--'!H$359</f>
        <v>107599</v>
      </c>
      <c r="H38" s="155">
        <f>'EMP 2DGT--'!I$305+'EMP 2DGT--'!I$311+'EMP 2DGT--'!I$317+'EMP 2DGT--'!I$323+'EMP 2DGT--'!I$329+'EMP 2DGT--'!I$359</f>
        <v>115245</v>
      </c>
      <c r="I38" s="155">
        <f>'EMP 2DGT--'!J$305+'EMP 2DGT--'!J$311+'EMP 2DGT--'!J$317+'EMP 2DGT--'!J$323+'EMP 2DGT--'!J$329+'EMP 2DGT--'!J$359</f>
        <v>113327</v>
      </c>
      <c r="J38" s="155">
        <f>'EMP 2DGT--'!K$305+'EMP 2DGT--'!K$311+'EMP 2DGT--'!K$317+'EMP 2DGT--'!K$323+'EMP 2DGT--'!K$329+'EMP 2DGT--'!K$359</f>
        <v>117577</v>
      </c>
      <c r="K38" s="155">
        <f>'EMP 2DGT--'!L$305+'EMP 2DGT--'!L$311+'EMP 2DGT--'!L$317+'EMP 2DGT--'!L$323+'EMP 2DGT--'!L$329+'EMP 2DGT--'!L$359</f>
        <v>123525</v>
      </c>
      <c r="L38" s="156">
        <f>'EMP 2DGT--'!M$305+'EMP 2DGT--'!M$311+'EMP 2DGT--'!M$317+'EMP 2DGT--'!M$323+'EMP 2DGT--'!M$329+'EMP 2DGT--'!M$359</f>
        <v>131562</v>
      </c>
      <c r="M38" s="156">
        <f>'EMP 2DGT--'!N$305+'EMP 2DGT--'!N$311+'EMP 2DGT--'!N$317+'EMP 2DGT--'!N$323+'EMP 2DGT--'!N$329+'EMP 2DGT--'!N$359</f>
        <v>114178</v>
      </c>
      <c r="N38" s="156">
        <f>'EMP 2DGT--'!O$305+'EMP 2DGT--'!O$311+'EMP 2DGT--'!O$317+'EMP 2DGT--'!O$323+'EMP 2DGT--'!O$329+'EMP 2DGT--'!O$359</f>
        <v>118148</v>
      </c>
      <c r="O38" s="156">
        <f>'EMP 2DGT--'!P$305+'EMP 2DGT--'!P$311+'EMP 2DGT--'!P$317+'EMP 2DGT--'!P$323+'EMP 2DGT--'!P$329+'EMP 2DGT--'!P$359</f>
        <v>123032</v>
      </c>
      <c r="P38" s="156">
        <f>'EMP 2DGT--'!Q$305+'EMP 2DGT--'!Q$311+'EMP 2DGT--'!Q$317+'EMP 2DGT--'!Q$323+'EMP 2DGT--'!Q$329+'EMP 2DGT--'!Q$359</f>
        <v>127654</v>
      </c>
      <c r="Q38" s="156">
        <f>'EMP 2DGT--'!R$305+'EMP 2DGT--'!R$311+'EMP 2DGT--'!R$317+'EMP 2DGT--'!R$323+'EMP 2DGT--'!R$329+'EMP 2DGT--'!R$359</f>
        <v>132403</v>
      </c>
      <c r="AG38" s="63">
        <f>100</f>
        <v>100</v>
      </c>
      <c r="AH38" s="63">
        <f t="shared" si="40"/>
        <v>98.234400049969807</v>
      </c>
      <c r="AI38" s="63">
        <f t="shared" si="40"/>
        <v>103.2240937766766</v>
      </c>
      <c r="AJ38" s="63">
        <f t="shared" si="40"/>
        <v>108.72806013033792</v>
      </c>
      <c r="AK38" s="63">
        <f t="shared" si="40"/>
        <v>112.01461616939766</v>
      </c>
      <c r="AL38" s="63">
        <f t="shared" si="40"/>
        <v>119.97439047242291</v>
      </c>
      <c r="AM38" s="63">
        <f t="shared" si="40"/>
        <v>117.97768015157509</v>
      </c>
      <c r="AN38" s="63">
        <f t="shared" si="40"/>
        <v>122.40209040371442</v>
      </c>
      <c r="AO38" s="63">
        <f t="shared" si="40"/>
        <v>128.59418268129673</v>
      </c>
      <c r="AP38" s="63">
        <f t="shared" si="40"/>
        <v>136.9610027275188</v>
      </c>
      <c r="AQ38" s="63">
        <f t="shared" si="40"/>
        <v>118.86360323970935</v>
      </c>
      <c r="AR38" s="63">
        <f t="shared" si="40"/>
        <v>122.99652293406068</v>
      </c>
      <c r="AS38" s="63">
        <f t="shared" si="40"/>
        <v>128.08095109204856</v>
      </c>
      <c r="AT38" s="63">
        <f t="shared" si="40"/>
        <v>132.89262737096337</v>
      </c>
      <c r="AU38" s="63">
        <f t="shared" si="40"/>
        <v>137.83651543858917</v>
      </c>
    </row>
    <row r="39" spans="1:70" x14ac:dyDescent="0.2">
      <c r="B39" s="153" t="s">
        <v>135</v>
      </c>
      <c r="C39" s="154">
        <f>'EMP 2DGT--'!D$299+'EMP 2DGT--'!D$377</f>
        <v>34480</v>
      </c>
      <c r="D39" s="155">
        <f>'EMP 2DGT--'!E$299+'EMP 2DGT--'!E$377</f>
        <v>30507</v>
      </c>
      <c r="E39" s="155">
        <f>'EMP 2DGT--'!F$299+'EMP 2DGT--'!F$377</f>
        <v>31254</v>
      </c>
      <c r="F39" s="155">
        <f>'EMP 2DGT--'!G$299+'EMP 2DGT--'!G$377</f>
        <v>32637</v>
      </c>
      <c r="G39" s="155">
        <f>'EMP 2DGT--'!H$299+'EMP 2DGT--'!H$377</f>
        <v>31319</v>
      </c>
      <c r="H39" s="155">
        <f>'EMP 2DGT--'!I$299+'EMP 2DGT--'!I$377</f>
        <v>29734</v>
      </c>
      <c r="I39" s="155">
        <f>'EMP 2DGT--'!J$299+'EMP 2DGT--'!J$377</f>
        <v>29794</v>
      </c>
      <c r="J39" s="155">
        <f>'EMP 2DGT--'!K$299+'EMP 2DGT--'!K$377</f>
        <v>30325</v>
      </c>
      <c r="K39" s="155">
        <f>'EMP 2DGT--'!L$299+'EMP 2DGT--'!L$377</f>
        <v>30783</v>
      </c>
      <c r="L39" s="156">
        <f>'EMP 2DGT--'!M$299+'EMP 2DGT--'!M$377</f>
        <v>31367</v>
      </c>
      <c r="M39" s="156">
        <f>'EMP 2DGT--'!N$299+'EMP 2DGT--'!N$377</f>
        <v>25801</v>
      </c>
      <c r="N39" s="156">
        <f>'EMP 2DGT--'!O$299+'EMP 2DGT--'!O$377</f>
        <v>25085</v>
      </c>
      <c r="O39" s="156">
        <f>'EMP 2DGT--'!P$299+'EMP 2DGT--'!P$377</f>
        <v>26003</v>
      </c>
      <c r="P39" s="156">
        <f>'EMP 2DGT--'!Q$299+'EMP 2DGT--'!Q$377</f>
        <v>26971</v>
      </c>
      <c r="Q39" s="156">
        <f>'EMP 2DGT--'!R$299+'EMP 2DGT--'!R$377</f>
        <v>28026</v>
      </c>
      <c r="AG39" s="63">
        <f>100</f>
        <v>100</v>
      </c>
      <c r="AH39" s="63">
        <f t="shared" si="40"/>
        <v>88.477378190255223</v>
      </c>
      <c r="AI39" s="63">
        <f t="shared" si="40"/>
        <v>90.643851508120648</v>
      </c>
      <c r="AJ39" s="63">
        <f t="shared" si="40"/>
        <v>94.65487238979118</v>
      </c>
      <c r="AK39" s="63">
        <f t="shared" si="40"/>
        <v>90.832366589327151</v>
      </c>
      <c r="AL39" s="63">
        <f t="shared" si="40"/>
        <v>86.235498839907194</v>
      </c>
      <c r="AM39" s="63">
        <f t="shared" si="40"/>
        <v>86.409512761020878</v>
      </c>
      <c r="AN39" s="63">
        <f t="shared" si="40"/>
        <v>87.949535962877036</v>
      </c>
      <c r="AO39" s="63">
        <f t="shared" si="40"/>
        <v>89.277842227378187</v>
      </c>
      <c r="AP39" s="63">
        <f t="shared" si="40"/>
        <v>90.971577726218101</v>
      </c>
      <c r="AQ39" s="63">
        <f t="shared" si="40"/>
        <v>74.828886310904878</v>
      </c>
      <c r="AR39" s="63">
        <f t="shared" si="40"/>
        <v>72.752320185614849</v>
      </c>
      <c r="AS39" s="63">
        <f t="shared" si="40"/>
        <v>75.414733178654288</v>
      </c>
      <c r="AT39" s="63">
        <f t="shared" si="40"/>
        <v>78.222157772621813</v>
      </c>
      <c r="AU39" s="63">
        <f t="shared" si="40"/>
        <v>81.281902552204173</v>
      </c>
    </row>
    <row r="40" spans="1:70" x14ac:dyDescent="0.2">
      <c r="B40" s="153" t="s">
        <v>136</v>
      </c>
      <c r="C40" s="171">
        <f>SUM(C41:C42)</f>
        <v>874207</v>
      </c>
      <c r="D40" s="172">
        <f t="shared" ref="D40:K40" si="41">SUM(D41:D42)</f>
        <v>826912</v>
      </c>
      <c r="E40" s="172">
        <f t="shared" si="41"/>
        <v>867853</v>
      </c>
      <c r="F40" s="172">
        <f t="shared" si="41"/>
        <v>910632</v>
      </c>
      <c r="G40" s="172">
        <f t="shared" si="41"/>
        <v>905582</v>
      </c>
      <c r="H40" s="172">
        <f t="shared" si="41"/>
        <v>909658</v>
      </c>
      <c r="I40" s="172">
        <f t="shared" si="41"/>
        <v>913483</v>
      </c>
      <c r="J40" s="172">
        <f t="shared" si="41"/>
        <v>926795</v>
      </c>
      <c r="K40" s="172">
        <f t="shared" si="41"/>
        <v>950538</v>
      </c>
      <c r="L40" s="173">
        <f>SUM(L41:L42)</f>
        <v>960045</v>
      </c>
      <c r="M40" s="173">
        <f t="shared" ref="M40:N40" si="42">SUM(M41:M42)</f>
        <v>854601</v>
      </c>
      <c r="N40" s="173">
        <f t="shared" si="42"/>
        <v>852123</v>
      </c>
      <c r="O40" s="173">
        <f t="shared" ref="O40:P40" si="43">SUM(O41:O42)</f>
        <v>824544</v>
      </c>
      <c r="P40" s="173">
        <f t="shared" si="43"/>
        <v>829768</v>
      </c>
      <c r="Q40" s="173">
        <f t="shared" ref="Q40" si="44">SUM(Q41:Q42)</f>
        <v>848675</v>
      </c>
      <c r="AG40" s="63">
        <f>100</f>
        <v>100</v>
      </c>
      <c r="AH40" s="63">
        <f t="shared" si="40"/>
        <v>94.589954095540307</v>
      </c>
      <c r="AI40" s="63">
        <f t="shared" si="40"/>
        <v>99.273169855652043</v>
      </c>
      <c r="AJ40" s="63">
        <f t="shared" si="40"/>
        <v>104.1666333030964</v>
      </c>
      <c r="AK40" s="63">
        <f t="shared" si="40"/>
        <v>103.58896691515854</v>
      </c>
      <c r="AL40" s="63">
        <f t="shared" si="40"/>
        <v>104.05521804332383</v>
      </c>
      <c r="AM40" s="63">
        <f t="shared" si="40"/>
        <v>104.49275743616786</v>
      </c>
      <c r="AN40" s="63">
        <f t="shared" si="40"/>
        <v>106.01550891264884</v>
      </c>
      <c r="AO40" s="63">
        <f t="shared" si="40"/>
        <v>108.73145605102681</v>
      </c>
      <c r="AP40" s="63">
        <f t="shared" si="40"/>
        <v>109.81895592233876</v>
      </c>
      <c r="AQ40" s="63">
        <f t="shared" si="40"/>
        <v>97.757281742196071</v>
      </c>
      <c r="AR40" s="63">
        <f t="shared" si="40"/>
        <v>97.473824849263394</v>
      </c>
      <c r="AS40" s="63">
        <f t="shared" si="40"/>
        <v>94.319080034820132</v>
      </c>
      <c r="AT40" s="63">
        <f t="shared" si="40"/>
        <v>94.916650175530506</v>
      </c>
      <c r="AU40" s="63">
        <f t="shared" si="40"/>
        <v>97.079410254093133</v>
      </c>
    </row>
    <row r="41" spans="1:70" x14ac:dyDescent="0.2">
      <c r="B41" s="153" t="s">
        <v>133</v>
      </c>
      <c r="C41" s="154">
        <f>'EMP 2DGT--'!D$239+'EMP 2DGT--'!D$245+'EMP 2DGT--'!D$251+'EMP 2DGT--'!D$257+'EMP 2DGT--'!D$275+'EMP 2DGT--'!D$287+'EMP 2DGT--'!D$293+'EMP 2DGT--'!D$335+'EMP 2DGT--'!D$383+'EMP 2DGT--'!D$395+'EMP 2DGT--'!D$407+'EMP 2DGT--'!D$413</f>
        <v>871560</v>
      </c>
      <c r="D41" s="155">
        <f>'EMP 2DGT--'!E$239+'EMP 2DGT--'!E$245+'EMP 2DGT--'!E$251+'EMP 2DGT--'!E$257+'EMP 2DGT--'!E$275+'EMP 2DGT--'!E$287+'EMP 2DGT--'!E$293+'EMP 2DGT--'!E$335+'EMP 2DGT--'!E$383+'EMP 2DGT--'!E$395+'EMP 2DGT--'!E$407+'EMP 2DGT--'!E$413</f>
        <v>825690</v>
      </c>
      <c r="E41" s="155">
        <f>'EMP 2DGT--'!F$239+'EMP 2DGT--'!F$245+'EMP 2DGT--'!F$251+'EMP 2DGT--'!F$257+'EMP 2DGT--'!F$275+'EMP 2DGT--'!F$287+'EMP 2DGT--'!F$293+'EMP 2DGT--'!F$335+'EMP 2DGT--'!F$383+'EMP 2DGT--'!F$395+'EMP 2DGT--'!F$407+'EMP 2DGT--'!F$413</f>
        <v>866505</v>
      </c>
      <c r="F41" s="155">
        <f>'EMP 2DGT--'!G$239+'EMP 2DGT--'!G$245+'EMP 2DGT--'!G$251+'EMP 2DGT--'!G$257+'EMP 2DGT--'!G$275+'EMP 2DGT--'!G$287+'EMP 2DGT--'!G$293+'EMP 2DGT--'!G$335+'EMP 2DGT--'!G$383+'EMP 2DGT--'!G$395+'EMP 2DGT--'!G$407+'EMP 2DGT--'!G$413</f>
        <v>909208</v>
      </c>
      <c r="G41" s="155">
        <f>'EMP 2DGT--'!H$239+'EMP 2DGT--'!H$245+'EMP 2DGT--'!H$251+'EMP 2DGT--'!H$257+'EMP 2DGT--'!H$275+'EMP 2DGT--'!H$287+'EMP 2DGT--'!H$293+'EMP 2DGT--'!H$335+'EMP 2DGT--'!H$383+'EMP 2DGT--'!H$395+'EMP 2DGT--'!H$407+'EMP 2DGT--'!H$413</f>
        <v>904029</v>
      </c>
      <c r="H41" s="155">
        <f>'EMP 2DGT--'!I$239+'EMP 2DGT--'!I$245+'EMP 2DGT--'!I$251+'EMP 2DGT--'!I$257+'EMP 2DGT--'!I$275+'EMP 2DGT--'!I$287+'EMP 2DGT--'!I$293+'EMP 2DGT--'!I$335+'EMP 2DGT--'!I$383+'EMP 2DGT--'!I$395+'EMP 2DGT--'!I$407+'EMP 2DGT--'!I$413</f>
        <v>908414</v>
      </c>
      <c r="I41" s="155">
        <f>'EMP 2DGT--'!J$239+'EMP 2DGT--'!J$245+'EMP 2DGT--'!J$251+'EMP 2DGT--'!J$257+'EMP 2DGT--'!J$275+'EMP 2DGT--'!J$287+'EMP 2DGT--'!J$293+'EMP 2DGT--'!J$335+'EMP 2DGT--'!J$383+'EMP 2DGT--'!J$395+'EMP 2DGT--'!J$407+'EMP 2DGT--'!J$413</f>
        <v>911298</v>
      </c>
      <c r="J41" s="155">
        <f>'EMP 2DGT--'!K$239+'EMP 2DGT--'!K$245+'EMP 2DGT--'!K$251+'EMP 2DGT--'!K$257+'EMP 2DGT--'!K$275+'EMP 2DGT--'!K$287+'EMP 2DGT--'!K$293+'EMP 2DGT--'!K$335+'EMP 2DGT--'!K$383+'EMP 2DGT--'!K$395+'EMP 2DGT--'!K$407+'EMP 2DGT--'!K$413</f>
        <v>924838</v>
      </c>
      <c r="K41" s="155">
        <f>'EMP 2DGT--'!L$239+'EMP 2DGT--'!L$245+'EMP 2DGT--'!L$251+'EMP 2DGT--'!L$257+'EMP 2DGT--'!L$275+'EMP 2DGT--'!L$287+'EMP 2DGT--'!L$293+'EMP 2DGT--'!L$335+'EMP 2DGT--'!L$383+'EMP 2DGT--'!L$395+'EMP 2DGT--'!L$407+'EMP 2DGT--'!L$413</f>
        <v>948122</v>
      </c>
      <c r="L41" s="156">
        <f>'EMP 2DGT--'!M$239+'EMP 2DGT--'!M$245+'EMP 2DGT--'!M$251+'EMP 2DGT--'!M$257+'EMP 2DGT--'!M$275+'EMP 2DGT--'!M$287+'EMP 2DGT--'!M$293+'EMP 2DGT--'!M$335+'EMP 2DGT--'!M$383+'EMP 2DGT--'!M$395+'EMP 2DGT--'!M$407+'EMP 2DGT--'!M$413</f>
        <v>957968</v>
      </c>
      <c r="M41" s="156">
        <f>'EMP 2DGT--'!N$239+'EMP 2DGT--'!N$245+'EMP 2DGT--'!N$251+'EMP 2DGT--'!N$257+'EMP 2DGT--'!N$275+'EMP 2DGT--'!N$287+'EMP 2DGT--'!N$293+'EMP 2DGT--'!N$335+'EMP 2DGT--'!N$383+'EMP 2DGT--'!N$395+'EMP 2DGT--'!N$407+'EMP 2DGT--'!N$413</f>
        <v>853302</v>
      </c>
      <c r="N41" s="156">
        <f>'EMP 2DGT--'!O$239+'EMP 2DGT--'!O$245+'EMP 2DGT--'!O$251+'EMP 2DGT--'!O$257+'EMP 2DGT--'!O$275+'EMP 2DGT--'!O$287+'EMP 2DGT--'!O$293+'EMP 2DGT--'!O$335+'EMP 2DGT--'!O$383+'EMP 2DGT--'!O$395+'EMP 2DGT--'!O$407+'EMP 2DGT--'!O$413</f>
        <v>850949</v>
      </c>
      <c r="O41" s="156">
        <f>'EMP 2DGT--'!P$239+'EMP 2DGT--'!P$245+'EMP 2DGT--'!P$251+'EMP 2DGT--'!P$257+'EMP 2DGT--'!P$275+'EMP 2DGT--'!P$287+'EMP 2DGT--'!P$293+'EMP 2DGT--'!P$335+'EMP 2DGT--'!P$383+'EMP 2DGT--'!P$395+'EMP 2DGT--'!P$407+'EMP 2DGT--'!P$413</f>
        <v>823426</v>
      </c>
      <c r="P41" s="156">
        <f>'EMP 2DGT--'!Q$239+'EMP 2DGT--'!Q$245+'EMP 2DGT--'!Q$251+'EMP 2DGT--'!Q$257+'EMP 2DGT--'!Q$275+'EMP 2DGT--'!Q$287+'EMP 2DGT--'!Q$293+'EMP 2DGT--'!Q$335+'EMP 2DGT--'!Q$383+'EMP 2DGT--'!Q$395+'EMP 2DGT--'!Q$407+'EMP 2DGT--'!Q$413</f>
        <v>828640</v>
      </c>
      <c r="Q41" s="156">
        <f>'EMP 2DGT--'!R$239+'EMP 2DGT--'!R$245+'EMP 2DGT--'!R$251+'EMP 2DGT--'!R$257+'EMP 2DGT--'!R$275+'EMP 2DGT--'!R$287+'EMP 2DGT--'!R$293+'EMP 2DGT--'!R$335+'EMP 2DGT--'!R$383+'EMP 2DGT--'!R$395+'EMP 2DGT--'!R$407+'EMP 2DGT--'!R$413</f>
        <v>847535</v>
      </c>
      <c r="AG41" s="63">
        <f>100</f>
        <v>100</v>
      </c>
      <c r="AH41" s="63">
        <f t="shared" si="40"/>
        <v>94.737023268621783</v>
      </c>
      <c r="AI41" s="63">
        <f t="shared" si="40"/>
        <v>99.420005507366099</v>
      </c>
      <c r="AJ41" s="63">
        <f t="shared" si="40"/>
        <v>104.31961081279545</v>
      </c>
      <c r="AK41" s="63">
        <f t="shared" si="40"/>
        <v>103.72538895773097</v>
      </c>
      <c r="AL41" s="63">
        <f t="shared" si="40"/>
        <v>104.2285097985222</v>
      </c>
      <c r="AM41" s="63">
        <f t="shared" si="40"/>
        <v>104.55941071182707</v>
      </c>
      <c r="AN41" s="63">
        <f t="shared" si="40"/>
        <v>106.11294689981183</v>
      </c>
      <c r="AO41" s="63">
        <f t="shared" si="40"/>
        <v>108.78447840653541</v>
      </c>
      <c r="AP41" s="63">
        <f t="shared" si="40"/>
        <v>109.91417687824132</v>
      </c>
      <c r="AQ41" s="63">
        <f t="shared" si="40"/>
        <v>97.90513561889027</v>
      </c>
      <c r="AR41" s="63">
        <f t="shared" si="40"/>
        <v>97.635159943090557</v>
      </c>
      <c r="AS41" s="63">
        <f t="shared" si="40"/>
        <v>94.477259167469825</v>
      </c>
      <c r="AT41" s="63">
        <f t="shared" si="40"/>
        <v>95.075496810317134</v>
      </c>
      <c r="AU41" s="63">
        <f t="shared" si="40"/>
        <v>97.2434485290743</v>
      </c>
    </row>
    <row r="42" spans="1:70" ht="10.8" thickBot="1" x14ac:dyDescent="0.25">
      <c r="B42" s="174" t="s">
        <v>137</v>
      </c>
      <c r="C42" s="175">
        <f>'EMP 2DGT--'!D$281</f>
        <v>2647</v>
      </c>
      <c r="D42" s="176">
        <f>'EMP 2DGT--'!E$281</f>
        <v>1222</v>
      </c>
      <c r="E42" s="176">
        <f>'EMP 2DGT--'!F$281</f>
        <v>1348</v>
      </c>
      <c r="F42" s="176">
        <f>'EMP 2DGT--'!G$281</f>
        <v>1424</v>
      </c>
      <c r="G42" s="176">
        <f>'EMP 2DGT--'!H$281</f>
        <v>1553</v>
      </c>
      <c r="H42" s="176">
        <f>'EMP 2DGT--'!I$281</f>
        <v>1244</v>
      </c>
      <c r="I42" s="176">
        <f>'EMP 2DGT--'!J$281</f>
        <v>2185</v>
      </c>
      <c r="J42" s="176">
        <f>'EMP 2DGT--'!K$281</f>
        <v>1957</v>
      </c>
      <c r="K42" s="176">
        <f>'EMP 2DGT--'!L$281</f>
        <v>2416</v>
      </c>
      <c r="L42" s="177">
        <f>'EMP 2DGT--'!M$281</f>
        <v>2077</v>
      </c>
      <c r="M42" s="177">
        <f>'EMP 2DGT--'!N$281</f>
        <v>1299</v>
      </c>
      <c r="N42" s="177">
        <f>'EMP 2DGT--'!O$281</f>
        <v>1174</v>
      </c>
      <c r="O42" s="177">
        <f>'EMP 2DGT--'!P$281</f>
        <v>1118</v>
      </c>
      <c r="P42" s="177">
        <f>'EMP 2DGT--'!Q$281</f>
        <v>1128</v>
      </c>
      <c r="Q42" s="177">
        <f>'EMP 2DGT--'!R$281</f>
        <v>1140</v>
      </c>
      <c r="AG42" s="63">
        <f>100</f>
        <v>100</v>
      </c>
      <c r="AH42" s="63">
        <f t="shared" si="40"/>
        <v>46.165470343785415</v>
      </c>
      <c r="AI42" s="63">
        <f t="shared" si="40"/>
        <v>50.925576123913864</v>
      </c>
      <c r="AJ42" s="63">
        <f t="shared" si="40"/>
        <v>53.796751038911978</v>
      </c>
      <c r="AK42" s="63">
        <f t="shared" si="40"/>
        <v>58.670192670948246</v>
      </c>
      <c r="AL42" s="63">
        <f t="shared" si="40"/>
        <v>46.996599924442762</v>
      </c>
      <c r="AM42" s="63">
        <f t="shared" si="40"/>
        <v>82.546278806195687</v>
      </c>
      <c r="AN42" s="63">
        <f t="shared" si="40"/>
        <v>73.932754061201365</v>
      </c>
      <c r="AO42" s="63">
        <f t="shared" si="40"/>
        <v>91.273139403097844</v>
      </c>
      <c r="AP42" s="63">
        <f t="shared" si="40"/>
        <v>78.466188137514166</v>
      </c>
      <c r="AQ42" s="63">
        <f t="shared" si="40"/>
        <v>49.074423876086136</v>
      </c>
      <c r="AR42" s="63">
        <f t="shared" si="40"/>
        <v>44.352096713260295</v>
      </c>
      <c r="AS42" s="63">
        <f t="shared" si="40"/>
        <v>42.236494144314321</v>
      </c>
      <c r="AT42" s="63">
        <f t="shared" si="40"/>
        <v>42.614280317340388</v>
      </c>
      <c r="AU42" s="63">
        <f t="shared" si="40"/>
        <v>43.067623724971668</v>
      </c>
    </row>
    <row r="43" spans="1:70" ht="10.8" thickBot="1" x14ac:dyDescent="0.25">
      <c r="B43" s="145" t="s">
        <v>138</v>
      </c>
      <c r="C43" s="178">
        <f>C36+C40</f>
        <v>1252015</v>
      </c>
      <c r="D43" s="179">
        <f t="shared" ref="D43:K43" si="45">D36+D40</f>
        <v>1189278</v>
      </c>
      <c r="E43" s="179">
        <f t="shared" si="45"/>
        <v>1251142</v>
      </c>
      <c r="F43" s="179">
        <f t="shared" si="45"/>
        <v>1314140</v>
      </c>
      <c r="G43" s="179">
        <f t="shared" si="45"/>
        <v>1317579</v>
      </c>
      <c r="H43" s="179">
        <f t="shared" si="45"/>
        <v>1328793</v>
      </c>
      <c r="I43" s="179">
        <f t="shared" si="45"/>
        <v>1340171</v>
      </c>
      <c r="J43" s="179">
        <f t="shared" si="45"/>
        <v>1368353</v>
      </c>
      <c r="K43" s="179">
        <f t="shared" si="45"/>
        <v>1410024</v>
      </c>
      <c r="L43" s="180">
        <f>L36+L40</f>
        <v>1451521</v>
      </c>
      <c r="M43" s="180">
        <f t="shared" ref="M43:N43" si="46">M36+M40</f>
        <v>1270255</v>
      </c>
      <c r="N43" s="180">
        <f t="shared" si="46"/>
        <v>1274024</v>
      </c>
      <c r="O43" s="180">
        <f t="shared" ref="O43:P43" si="47">O36+O40</f>
        <v>1249692</v>
      </c>
      <c r="P43" s="180">
        <f t="shared" si="47"/>
        <v>1257039</v>
      </c>
      <c r="Q43" s="180">
        <f t="shared" ref="Q43" si="48">Q36+Q40</f>
        <v>1290224</v>
      </c>
      <c r="AG43" s="63">
        <f>100</f>
        <v>100</v>
      </c>
      <c r="AH43" s="63">
        <f t="shared" si="40"/>
        <v>94.989117542521456</v>
      </c>
      <c r="AI43" s="63">
        <f t="shared" si="40"/>
        <v>99.930272400889763</v>
      </c>
      <c r="AJ43" s="63">
        <f t="shared" si="40"/>
        <v>104.96200125397858</v>
      </c>
      <c r="AK43" s="63">
        <f t="shared" si="40"/>
        <v>105.23667847429942</v>
      </c>
      <c r="AL43" s="63">
        <f t="shared" si="40"/>
        <v>106.13235464431337</v>
      </c>
      <c r="AM43" s="63">
        <f t="shared" si="40"/>
        <v>107.04112969892533</v>
      </c>
      <c r="AN43" s="63">
        <f t="shared" si="40"/>
        <v>109.29206119734987</v>
      </c>
      <c r="AO43" s="63">
        <f t="shared" si="40"/>
        <v>112.62037595396221</v>
      </c>
      <c r="AP43" s="63">
        <f t="shared" si="40"/>
        <v>115.93479311350103</v>
      </c>
      <c r="AQ43" s="63">
        <f t="shared" si="40"/>
        <v>101.45685155529287</v>
      </c>
      <c r="AR43" s="63">
        <f t="shared" si="40"/>
        <v>101.75788628730487</v>
      </c>
      <c r="AS43" s="63">
        <f t="shared" si="40"/>
        <v>99.814459091943789</v>
      </c>
      <c r="AT43" s="63">
        <f t="shared" si="40"/>
        <v>100.40127314768593</v>
      </c>
      <c r="AU43" s="63">
        <f t="shared" si="40"/>
        <v>103.05180049759787</v>
      </c>
    </row>
    <row r="44" spans="1:70" ht="10.8"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0.8" thickBot="1" x14ac:dyDescent="0.25">
      <c r="B45" s="184" t="s">
        <v>139</v>
      </c>
      <c r="C45" s="185">
        <f>C33+C43</f>
        <v>1647563</v>
      </c>
      <c r="D45" s="186">
        <f t="shared" ref="D45:K45" si="49">D33+D43</f>
        <v>1543505</v>
      </c>
      <c r="E45" s="186">
        <f t="shared" si="49"/>
        <v>1595138</v>
      </c>
      <c r="F45" s="186">
        <f t="shared" si="49"/>
        <v>1668364</v>
      </c>
      <c r="G45" s="186">
        <f t="shared" si="49"/>
        <v>1659720</v>
      </c>
      <c r="H45" s="186">
        <f t="shared" si="49"/>
        <v>1664010</v>
      </c>
      <c r="I45" s="186">
        <f t="shared" si="49"/>
        <v>1671625</v>
      </c>
      <c r="J45" s="186">
        <f t="shared" si="49"/>
        <v>1681299</v>
      </c>
      <c r="K45" s="186">
        <f t="shared" si="49"/>
        <v>1723589</v>
      </c>
      <c r="L45" s="187">
        <f>L33+L43</f>
        <v>1768908</v>
      </c>
      <c r="M45" s="187">
        <f t="shared" ref="M45:N45" si="50">M33+M43</f>
        <v>1527108</v>
      </c>
      <c r="N45" s="187">
        <f t="shared" si="50"/>
        <v>1525865</v>
      </c>
      <c r="O45" s="187">
        <f t="shared" ref="O45:P45" si="51">O33+O43</f>
        <v>1494554</v>
      </c>
      <c r="P45" s="187">
        <f t="shared" si="51"/>
        <v>1502914</v>
      </c>
      <c r="Q45" s="187">
        <f t="shared" ref="Q45" si="52">Q33+Q43</f>
        <v>1537240</v>
      </c>
      <c r="AG45" s="63">
        <f>100</f>
        <v>100</v>
      </c>
      <c r="AH45" s="63">
        <f t="shared" ref="AH45:AU45" si="53">D45*100/$C45</f>
        <v>93.684126191229112</v>
      </c>
      <c r="AI45" s="63">
        <f t="shared" si="53"/>
        <v>96.81802759590984</v>
      </c>
      <c r="AJ45" s="63">
        <f t="shared" si="53"/>
        <v>101.26253138726713</v>
      </c>
      <c r="AK45" s="63">
        <f t="shared" si="53"/>
        <v>100.73787770179349</v>
      </c>
      <c r="AL45" s="63">
        <f t="shared" si="53"/>
        <v>100.99826228192791</v>
      </c>
      <c r="AM45" s="63">
        <f t="shared" si="53"/>
        <v>101.46046008559308</v>
      </c>
      <c r="AN45" s="63">
        <f t="shared" si="53"/>
        <v>102.04763034858151</v>
      </c>
      <c r="AO45" s="63">
        <f t="shared" si="53"/>
        <v>104.6144517690674</v>
      </c>
      <c r="AP45" s="63">
        <f t="shared" si="53"/>
        <v>107.36512048401184</v>
      </c>
      <c r="AQ45" s="63">
        <f t="shared" si="53"/>
        <v>92.68889869461745</v>
      </c>
      <c r="AR45" s="63">
        <f t="shared" si="53"/>
        <v>92.613453931655414</v>
      </c>
      <c r="AS45" s="63">
        <f t="shared" si="53"/>
        <v>90.713010670912126</v>
      </c>
      <c r="AT45" s="63">
        <f t="shared" si="53"/>
        <v>91.220426775789448</v>
      </c>
      <c r="AU45" s="63">
        <f t="shared" si="53"/>
        <v>93.303867591102744</v>
      </c>
    </row>
    <row r="46" spans="1:70" ht="10.8" thickBot="1" x14ac:dyDescent="0.25">
      <c r="B46" s="188"/>
      <c r="C46" s="189"/>
      <c r="D46" s="189"/>
      <c r="E46" s="189"/>
      <c r="F46" s="189"/>
      <c r="G46" s="189"/>
      <c r="H46" s="189"/>
      <c r="I46" s="189"/>
      <c r="J46" s="189"/>
      <c r="K46" s="189"/>
      <c r="L46" s="189"/>
      <c r="M46" s="189"/>
      <c r="N46" s="190"/>
      <c r="O46" s="190"/>
      <c r="P46" s="190"/>
      <c r="Q46" s="190"/>
    </row>
    <row r="47" spans="1:70" ht="21" thickBot="1" x14ac:dyDescent="0.25">
      <c r="B47" s="164" t="s">
        <v>140</v>
      </c>
      <c r="C47" s="191">
        <f>(C29+C30+C36)/C45</f>
        <v>0.29880739006641932</v>
      </c>
      <c r="D47" s="191">
        <f t="shared" ref="D47:I47" si="54">(D29+D30+D36)/D45</f>
        <v>0.30070780463944075</v>
      </c>
      <c r="E47" s="191">
        <f t="shared" si="54"/>
        <v>0.30036460795241543</v>
      </c>
      <c r="F47" s="191">
        <f t="shared" si="54"/>
        <v>0.30194549870411974</v>
      </c>
      <c r="G47" s="191">
        <f t="shared" si="54"/>
        <v>0.30516171402405223</v>
      </c>
      <c r="H47" s="191">
        <f t="shared" si="54"/>
        <v>0.30658770079506736</v>
      </c>
      <c r="I47" s="191">
        <f t="shared" si="54"/>
        <v>0.30982008524639199</v>
      </c>
      <c r="J47" s="191">
        <f>(J29+J30+J36)/J45</f>
        <v>0.31464897082553428</v>
      </c>
      <c r="K47" s="191">
        <f>(K29+K30+K36)/K45</f>
        <v>0.31813152671547568</v>
      </c>
      <c r="L47" s="191">
        <f>(L29+L30+L36)/L45</f>
        <v>0.32836586187636668</v>
      </c>
      <c r="M47" s="529">
        <f t="shared" ref="M47:N47" si="55">(M29+M30+M36)/M45</f>
        <v>0.32108534563370761</v>
      </c>
      <c r="N47" s="354">
        <f t="shared" si="55"/>
        <v>0.32291323282203865</v>
      </c>
      <c r="O47" s="354">
        <f t="shared" ref="O47:P47" si="56">(O29+O30+O36)/O45</f>
        <v>0.33057755022568608</v>
      </c>
      <c r="P47" s="354">
        <f t="shared" si="56"/>
        <v>0.33037286231946739</v>
      </c>
      <c r="Q47" s="354">
        <f t="shared" ref="Q47" si="57">(Q29+Q30+Q36)/Q45</f>
        <v>0.33252842757149176</v>
      </c>
    </row>
    <row r="48" spans="1:70" s="38" customFormat="1" ht="21" thickBot="1" x14ac:dyDescent="0.25">
      <c r="A48" s="64"/>
      <c r="B48" s="145" t="s">
        <v>141</v>
      </c>
      <c r="C48" s="191">
        <f t="shared" ref="C48:K48" si="58">(C31+C32+C40)/C45</f>
        <v>0.70119260993358068</v>
      </c>
      <c r="D48" s="191">
        <f t="shared" si="58"/>
        <v>0.6992921953605592</v>
      </c>
      <c r="E48" s="191">
        <f t="shared" si="58"/>
        <v>0.69963539204758463</v>
      </c>
      <c r="F48" s="191">
        <f t="shared" si="58"/>
        <v>0.69805450129588031</v>
      </c>
      <c r="G48" s="191">
        <f t="shared" si="58"/>
        <v>0.69483828597594777</v>
      </c>
      <c r="H48" s="191">
        <f t="shared" si="58"/>
        <v>0.69341229920493264</v>
      </c>
      <c r="I48" s="191">
        <f t="shared" si="58"/>
        <v>0.69017991475360807</v>
      </c>
      <c r="J48" s="191">
        <f t="shared" si="58"/>
        <v>0.68535102917446566</v>
      </c>
      <c r="K48" s="191">
        <f t="shared" si="58"/>
        <v>0.68186847328452438</v>
      </c>
      <c r="L48" s="191">
        <f>(L31+L32+L40)/L45</f>
        <v>0.67163413812363337</v>
      </c>
      <c r="M48" s="529">
        <f t="shared" ref="M48:N48" si="59">(M31+M32+M40)/M45</f>
        <v>0.67891465436629239</v>
      </c>
      <c r="N48" s="354">
        <f t="shared" si="59"/>
        <v>0.67708676717796135</v>
      </c>
      <c r="O48" s="354">
        <f t="shared" ref="O48:P48" si="60">(O31+O32+O40)/O45</f>
        <v>0.66942244977431398</v>
      </c>
      <c r="P48" s="354">
        <f t="shared" si="60"/>
        <v>0.66962713768053261</v>
      </c>
      <c r="Q48" s="354">
        <f t="shared" ref="Q48" si="61">(Q31+Q32+Q40)/Q45</f>
        <v>0.66747157242850819</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4" t="s">
        <v>181</v>
      </c>
      <c r="C51" s="895"/>
      <c r="D51" s="895"/>
      <c r="E51" s="895"/>
      <c r="F51" s="895"/>
      <c r="G51" s="895"/>
      <c r="H51" s="895"/>
      <c r="I51" s="895"/>
      <c r="J51" s="895"/>
      <c r="K51" s="895"/>
      <c r="L51" s="895"/>
      <c r="M51" s="895"/>
      <c r="N51" s="895"/>
      <c r="O51" s="895"/>
      <c r="P51" s="895"/>
      <c r="Q51" s="896"/>
    </row>
    <row r="52" spans="1:70" ht="10.8"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928.29239500000006</v>
      </c>
      <c r="D53" s="205">
        <f>'VA 2DGT--'!E$113+'VA 2DGT--'!E$143</f>
        <v>766.41066799999999</v>
      </c>
      <c r="E53" s="205">
        <f>'VA 2DGT--'!F$113+'VA 2DGT--'!F$143</f>
        <v>893.54683</v>
      </c>
      <c r="F53" s="205">
        <f>'VA 2DGT--'!G$113+'VA 2DGT--'!G$143</f>
        <v>983.3</v>
      </c>
      <c r="G53" s="205">
        <f>'VA 2DGT--'!H$113+'VA 2DGT--'!H$143</f>
        <v>982.42469499999993</v>
      </c>
      <c r="H53" s="205">
        <f>'VA 2DGT--'!I$113+'VA 2DGT--'!I$143</f>
        <v>922.14965999999993</v>
      </c>
      <c r="I53" s="205">
        <f>'VA 2DGT--'!J$113+'VA 2DGT--'!J$143</f>
        <v>1322.4901970000001</v>
      </c>
      <c r="J53" s="205">
        <f>'VA 2DGT--'!K$113+'VA 2DGT--'!K$143</f>
        <v>1301.5</v>
      </c>
      <c r="K53" s="205">
        <f>'VA 2DGT--'!L$113+'VA 2DGT--'!L$143</f>
        <v>1698.2</v>
      </c>
      <c r="L53" s="206">
        <f>'VA 2DGT--'!M$113+'VA 2DGT--'!M$143</f>
        <v>1270.3</v>
      </c>
      <c r="M53" s="206">
        <f>'VA 2DGT--'!N$113+'VA 2DGT--'!N$143</f>
        <v>880.4</v>
      </c>
      <c r="N53" s="206">
        <f>'VA 2DGT--'!O$113+'VA 2DGT--'!O$143</f>
        <v>793.58176000000003</v>
      </c>
      <c r="O53" s="206">
        <f>'VA 2DGT--'!P$113+'VA 2DGT--'!P$143</f>
        <v>804.49438516999999</v>
      </c>
      <c r="P53" s="206">
        <f>'VA 2DGT--'!Q$113+'VA 2DGT--'!Q$143</f>
        <v>905.42996090000008</v>
      </c>
      <c r="Q53" s="206">
        <f>'VA 2DGT--'!R$113+'VA 2DGT--'!R$143</f>
        <v>944.74063776000003</v>
      </c>
      <c r="AG53" s="63">
        <f>100</f>
        <v>100</v>
      </c>
      <c r="AH53" s="63">
        <f t="shared" ref="AH53:AU57" si="62">D53*100/$C53</f>
        <v>82.561342969959369</v>
      </c>
      <c r="AI53" s="63">
        <f t="shared" si="62"/>
        <v>96.257045173789237</v>
      </c>
      <c r="AJ53" s="63">
        <f t="shared" si="62"/>
        <v>105.92567657521313</v>
      </c>
      <c r="AK53" s="63">
        <f t="shared" si="62"/>
        <v>105.83138462531515</v>
      </c>
      <c r="AL53" s="63">
        <f t="shared" si="62"/>
        <v>99.338275845726372</v>
      </c>
      <c r="AM53" s="63">
        <f t="shared" si="62"/>
        <v>142.46483156850596</v>
      </c>
      <c r="AN53" s="63">
        <f t="shared" si="62"/>
        <v>140.20366934062838</v>
      </c>
      <c r="AO53" s="63">
        <f t="shared" si="62"/>
        <v>182.9380493847523</v>
      </c>
      <c r="AP53" s="63">
        <f t="shared" si="62"/>
        <v>136.84265936488686</v>
      </c>
      <c r="AQ53" s="63">
        <f t="shared" si="62"/>
        <v>94.840807135988655</v>
      </c>
      <c r="AR53" s="63">
        <f t="shared" si="62"/>
        <v>85.488340125850115</v>
      </c>
      <c r="AS53" s="63">
        <f t="shared" si="62"/>
        <v>86.663899166167354</v>
      </c>
      <c r="AT53" s="63">
        <f t="shared" si="62"/>
        <v>97.537151632056634</v>
      </c>
      <c r="AU53" s="63">
        <f t="shared" si="62"/>
        <v>101.77188166665955</v>
      </c>
    </row>
    <row r="54" spans="1:70" x14ac:dyDescent="0.2">
      <c r="B54" s="207" t="s">
        <v>127</v>
      </c>
      <c r="C54" s="208">
        <f>'VA 2DGT--'!D$107+'VA 2DGT--'!D$149+'VA 2DGT--'!D$155+'VA 2DGT--'!D$161+'VA 2DGT--'!D$167</f>
        <v>5373.4</v>
      </c>
      <c r="D54" s="209">
        <f>'VA 2DGT--'!E$107+'VA 2DGT--'!E$149+'VA 2DGT--'!E$155+'VA 2DGT--'!E$161+'VA 2DGT--'!E$167</f>
        <v>3911.9</v>
      </c>
      <c r="E54" s="209">
        <f>'VA 2DGT--'!F$107+'VA 2DGT--'!F$149+'VA 2DGT--'!F$155+'VA 2DGT--'!F$161+'VA 2DGT--'!F$167</f>
        <v>4622.2999999999993</v>
      </c>
      <c r="F54" s="209">
        <f>'VA 2DGT--'!G$107+'VA 2DGT--'!G$149+'VA 2DGT--'!G$155+'VA 2DGT--'!G$161+'VA 2DGT--'!G$167</f>
        <v>5336.5</v>
      </c>
      <c r="G54" s="209">
        <f>'VA 2DGT--'!H$107+'VA 2DGT--'!H$149+'VA 2DGT--'!H$155+'VA 2DGT--'!H$161+'VA 2DGT--'!H$167</f>
        <v>5232.0494699999999</v>
      </c>
      <c r="H54" s="209">
        <f>'VA 2DGT--'!I$107+'VA 2DGT--'!I$149+'VA 2DGT--'!I$155+'VA 2DGT--'!I$161+'VA 2DGT--'!I$167</f>
        <v>5379.2551899999999</v>
      </c>
      <c r="I54" s="209">
        <f>'VA 2DGT--'!J$107+'VA 2DGT--'!J$149+'VA 2DGT--'!J$155+'VA 2DGT--'!J$161+'VA 2DGT--'!J$167</f>
        <v>5240.2999999999993</v>
      </c>
      <c r="J54" s="209">
        <f>'VA 2DGT--'!K$107+'VA 2DGT--'!K$149+'VA 2DGT--'!K$155+'VA 2DGT--'!K$161+'VA 2DGT--'!K$167</f>
        <v>5362.7</v>
      </c>
      <c r="K54" s="209">
        <f>'VA 2DGT--'!L$107+'VA 2DGT--'!L$149+'VA 2DGT--'!L$155+'VA 2DGT--'!L$161+'VA 2DGT--'!L$167</f>
        <v>5600.9000000000005</v>
      </c>
      <c r="L54" s="210">
        <f>'VA 2DGT--'!M$107+'VA 2DGT--'!M$149+'VA 2DGT--'!M$155+'VA 2DGT--'!M$161+'VA 2DGT--'!M$167</f>
        <v>5590.8</v>
      </c>
      <c r="M54" s="210">
        <f>'VA 2DGT--'!N$107+'VA 2DGT--'!N$149+'VA 2DGT--'!N$155+'VA 2DGT--'!N$161+'VA 2DGT--'!N$167</f>
        <v>4533.7</v>
      </c>
      <c r="N54" s="210">
        <f>'VA 2DGT--'!O$107+'VA 2DGT--'!O$149+'VA 2DGT--'!O$155+'VA 2DGT--'!O$161+'VA 2DGT--'!O$167</f>
        <v>4261.5</v>
      </c>
      <c r="O54" s="210">
        <f>'VA 2DGT--'!P$107+'VA 2DGT--'!P$149+'VA 2DGT--'!P$155+'VA 2DGT--'!P$161+'VA 2DGT--'!P$167</f>
        <v>4311.2670960000005</v>
      </c>
      <c r="P54" s="210">
        <f>'VA 2DGT--'!Q$107+'VA 2DGT--'!Q$149+'VA 2DGT--'!Q$155+'VA 2DGT--'!Q$161+'VA 2DGT--'!Q$167</f>
        <v>4848.8177809999997</v>
      </c>
      <c r="Q54" s="210">
        <f>'VA 2DGT--'!R$107+'VA 2DGT--'!R$149+'VA 2DGT--'!R$155+'VA 2DGT--'!R$161+'VA 2DGT--'!R$167</f>
        <v>5059.2835009999999</v>
      </c>
      <c r="AG54" s="63">
        <f>100</f>
        <v>100</v>
      </c>
      <c r="AH54" s="63">
        <f t="shared" si="62"/>
        <v>72.801205940372952</v>
      </c>
      <c r="AI54" s="63">
        <f t="shared" si="62"/>
        <v>86.021885584546098</v>
      </c>
      <c r="AJ54" s="63">
        <f t="shared" si="62"/>
        <v>99.313283954293382</v>
      </c>
      <c r="AK54" s="63">
        <f t="shared" si="62"/>
        <v>97.369439647150784</v>
      </c>
      <c r="AL54" s="63">
        <f t="shared" si="62"/>
        <v>100.10896620389326</v>
      </c>
      <c r="AM54" s="63">
        <f t="shared" si="62"/>
        <v>97.522983585811588</v>
      </c>
      <c r="AN54" s="63">
        <f t="shared" si="62"/>
        <v>99.800870956936024</v>
      </c>
      <c r="AO54" s="63">
        <f t="shared" si="62"/>
        <v>104.2338184389772</v>
      </c>
      <c r="AP54" s="63">
        <f t="shared" si="62"/>
        <v>104.04585551047755</v>
      </c>
      <c r="AQ54" s="63">
        <f t="shared" si="62"/>
        <v>84.373022667212567</v>
      </c>
      <c r="AR54" s="63">
        <f t="shared" si="62"/>
        <v>79.307328693192403</v>
      </c>
      <c r="AS54" s="63">
        <f t="shared" si="62"/>
        <v>80.233503852309539</v>
      </c>
      <c r="AT54" s="63">
        <f t="shared" si="62"/>
        <v>90.237424740387837</v>
      </c>
      <c r="AU54" s="63">
        <f t="shared" si="62"/>
        <v>94.154231976030076</v>
      </c>
    </row>
    <row r="55" spans="1:70" x14ac:dyDescent="0.2">
      <c r="B55" s="207" t="s">
        <v>128</v>
      </c>
      <c r="C55" s="208">
        <f>'VA 2DGT--'!D$101+'VA 2DGT--'!D$119+'VA 2DGT--'!D$125+'VA 2DGT--'!D$131+'VA 2DGT--'!D$137+'VA 2DGT--'!D$185</f>
        <v>7239.2999999999993</v>
      </c>
      <c r="D55" s="209">
        <f>'VA 2DGT--'!E$101+'VA 2DGT--'!E$119+'VA 2DGT--'!E$125+'VA 2DGT--'!E$131+'VA 2DGT--'!E$137+'VA 2DGT--'!E$185</f>
        <v>5534.9614173999998</v>
      </c>
      <c r="E55" s="209">
        <f>'VA 2DGT--'!F$101+'VA 2DGT--'!F$119+'VA 2DGT--'!F$125+'VA 2DGT--'!F$131+'VA 2DGT--'!F$137+'VA 2DGT--'!F$185</f>
        <v>6572.4810879999995</v>
      </c>
      <c r="F55" s="209">
        <f>'VA 2DGT--'!G$101+'VA 2DGT--'!G$119+'VA 2DGT--'!G$125+'VA 2DGT--'!G$131+'VA 2DGT--'!G$137+'VA 2DGT--'!G$185</f>
        <v>7633.7158080000008</v>
      </c>
      <c r="G55" s="209">
        <f>'VA 2DGT--'!H$101+'VA 2DGT--'!H$119+'VA 2DGT--'!H$125+'VA 2DGT--'!H$131+'VA 2DGT--'!H$137+'VA 2DGT--'!H$185</f>
        <v>7877.673213</v>
      </c>
      <c r="H55" s="209">
        <f>'VA 2DGT--'!I$101+'VA 2DGT--'!I$119+'VA 2DGT--'!I$125+'VA 2DGT--'!I$131+'VA 2DGT--'!I$137+'VA 2DGT--'!I$185</f>
        <v>7806.9210369999992</v>
      </c>
      <c r="I55" s="209">
        <f>'VA 2DGT--'!J$101+'VA 2DGT--'!J$119+'VA 2DGT--'!J$125+'VA 2DGT--'!J$131+'VA 2DGT--'!J$137+'VA 2DGT--'!J$185</f>
        <v>7709.1427751999991</v>
      </c>
      <c r="J55" s="209">
        <f>'VA 2DGT--'!K$101+'VA 2DGT--'!K$119+'VA 2DGT--'!K$125+'VA 2DGT--'!K$131+'VA 2DGT--'!K$137+'VA 2DGT--'!K$185</f>
        <v>7503.3372770000005</v>
      </c>
      <c r="K55" s="209">
        <f>'VA 2DGT--'!L$101+'VA 2DGT--'!L$119+'VA 2DGT--'!L$125+'VA 2DGT--'!L$131+'VA 2DGT--'!L$137+'VA 2DGT--'!L$185</f>
        <v>7804.6358369</v>
      </c>
      <c r="L55" s="210">
        <f>'VA 2DGT--'!M$101+'VA 2DGT--'!M$119+'VA 2DGT--'!M$125+'VA 2DGT--'!M$131+'VA 2DGT--'!M$137+'VA 2DGT--'!M$185</f>
        <v>7936.6086059000008</v>
      </c>
      <c r="M55" s="210">
        <f>'VA 2DGT--'!N$101+'VA 2DGT--'!N$119+'VA 2DGT--'!N$125+'VA 2DGT--'!N$131+'VA 2DGT--'!N$137+'VA 2DGT--'!N$185</f>
        <v>6087.8156250000002</v>
      </c>
      <c r="N55" s="210">
        <f>'VA 2DGT--'!O$101+'VA 2DGT--'!O$119+'VA 2DGT--'!O$125+'VA 2DGT--'!O$131+'VA 2DGT--'!O$137+'VA 2DGT--'!O$185</f>
        <v>5971.8999752399995</v>
      </c>
      <c r="O55" s="210">
        <f>'VA 2DGT--'!P$101+'VA 2DGT--'!P$119+'VA 2DGT--'!P$125+'VA 2DGT--'!P$131+'VA 2DGT--'!P$137+'VA 2DGT--'!P$185</f>
        <v>6063.3471643300009</v>
      </c>
      <c r="P55" s="210">
        <f>'VA 2DGT--'!Q$101+'VA 2DGT--'!Q$119+'VA 2DGT--'!Q$125+'VA 2DGT--'!Q$131+'VA 2DGT--'!Q$137+'VA 2DGT--'!Q$185</f>
        <v>6850.6186085700001</v>
      </c>
      <c r="Q55" s="210">
        <f>'VA 2DGT--'!R$101+'VA 2DGT--'!R$119+'VA 2DGT--'!R$125+'VA 2DGT--'!R$131+'VA 2DGT--'!R$137+'VA 2DGT--'!R$185</f>
        <v>7139.8881074700003</v>
      </c>
      <c r="AG55" s="63">
        <f>100</f>
        <v>100</v>
      </c>
      <c r="AH55" s="63">
        <f t="shared" si="62"/>
        <v>76.457135598745737</v>
      </c>
      <c r="AI55" s="63">
        <f t="shared" si="62"/>
        <v>90.788903457516611</v>
      </c>
      <c r="AJ55" s="63">
        <f t="shared" si="62"/>
        <v>105.44825892006136</v>
      </c>
      <c r="AK55" s="63">
        <f t="shared" si="62"/>
        <v>108.8181621565621</v>
      </c>
      <c r="AL55" s="63">
        <f t="shared" si="62"/>
        <v>107.84082766289558</v>
      </c>
      <c r="AM55" s="63">
        <f t="shared" si="62"/>
        <v>106.49016859641125</v>
      </c>
      <c r="AN55" s="63">
        <f t="shared" si="62"/>
        <v>103.64727635268605</v>
      </c>
      <c r="AO55" s="63">
        <f t="shared" si="62"/>
        <v>107.80926107358448</v>
      </c>
      <c r="AP55" s="63">
        <f t="shared" si="62"/>
        <v>109.63226563203627</v>
      </c>
      <c r="AQ55" s="63">
        <f t="shared" si="62"/>
        <v>84.093981807633341</v>
      </c>
      <c r="AR55" s="63">
        <f t="shared" si="62"/>
        <v>82.492782109319975</v>
      </c>
      <c r="AS55" s="63">
        <f t="shared" si="62"/>
        <v>83.755986964623673</v>
      </c>
      <c r="AT55" s="63">
        <f t="shared" si="62"/>
        <v>94.630953387344093</v>
      </c>
      <c r="AU55" s="63">
        <f t="shared" si="62"/>
        <v>98.626774791347245</v>
      </c>
    </row>
    <row r="56" spans="1:70" x14ac:dyDescent="0.2">
      <c r="B56" s="207" t="s">
        <v>129</v>
      </c>
      <c r="C56" s="208">
        <f>'VA 2DGT--'!D$47+'VA 2DGT--'!D$53+'VA 2DGT--'!D$59+'VA 2DGT--'!D$65+'VA 2DGT--'!D$71+'VA 2DGT--'!D$77+'VA 2DGT--'!D$83+'VA 2DGT--'!D$89+'VA 2DGT--'!D$95+'VA 2DGT--'!D$173+'VA 2DGT--'!D$179</f>
        <v>5758.3291963000001</v>
      </c>
      <c r="D56" s="209">
        <f>'VA 2DGT--'!E$47+'VA 2DGT--'!E$53+'VA 2DGT--'!E$59+'VA 2DGT--'!E$65+'VA 2DGT--'!E$71+'VA 2DGT--'!E$77+'VA 2DGT--'!E$83+'VA 2DGT--'!E$89+'VA 2DGT--'!E$95+'VA 2DGT--'!E$173+'VA 2DGT--'!E$179</f>
        <v>5042.1575051999998</v>
      </c>
      <c r="E56" s="209">
        <f>'VA 2DGT--'!F$47+'VA 2DGT--'!F$53+'VA 2DGT--'!F$59+'VA 2DGT--'!F$65+'VA 2DGT--'!F$71+'VA 2DGT--'!F$77+'VA 2DGT--'!F$83+'VA 2DGT--'!F$89+'VA 2DGT--'!F$95+'VA 2DGT--'!F$173+'VA 2DGT--'!F$179</f>
        <v>6060.1737362000003</v>
      </c>
      <c r="F56" s="209">
        <f>'VA 2DGT--'!G$47+'VA 2DGT--'!G$53+'VA 2DGT--'!G$59+'VA 2DGT--'!G$65+'VA 2DGT--'!G$71+'VA 2DGT--'!G$77+'VA 2DGT--'!G$83+'VA 2DGT--'!G$89+'VA 2DGT--'!G$95+'VA 2DGT--'!G$173+'VA 2DGT--'!G$179</f>
        <v>6292.6588116000003</v>
      </c>
      <c r="G56" s="209">
        <f>'VA 2DGT--'!H$47+'VA 2DGT--'!H$53+'VA 2DGT--'!H$59+'VA 2DGT--'!H$65+'VA 2DGT--'!H$71+'VA 2DGT--'!H$77+'VA 2DGT--'!H$83+'VA 2DGT--'!H$89+'VA 2DGT--'!H$95+'VA 2DGT--'!H$173+'VA 2DGT--'!H$179</f>
        <v>6089.9593137000002</v>
      </c>
      <c r="H56" s="209">
        <f>'VA 2DGT--'!I$47+'VA 2DGT--'!I$53+'VA 2DGT--'!I$59+'VA 2DGT--'!I$65+'VA 2DGT--'!I$71+'VA 2DGT--'!I$77+'VA 2DGT--'!I$83+'VA 2DGT--'!I$89+'VA 2DGT--'!I$95+'VA 2DGT--'!I$173+'VA 2DGT--'!I$179</f>
        <v>6485.0077185</v>
      </c>
      <c r="I56" s="209">
        <f>'VA 2DGT--'!J$47+'VA 2DGT--'!J$53+'VA 2DGT--'!J$59+'VA 2DGT--'!J$65+'VA 2DGT--'!J$71+'VA 2DGT--'!J$77+'VA 2DGT--'!J$83+'VA 2DGT--'!J$89+'VA 2DGT--'!J$95+'VA 2DGT--'!J$173+'VA 2DGT--'!J$179</f>
        <v>6334.6667520000001</v>
      </c>
      <c r="J56" s="209">
        <f>'VA 2DGT--'!K$47+'VA 2DGT--'!K$53+'VA 2DGT--'!K$59+'VA 2DGT--'!K$65+'VA 2DGT--'!K$71+'VA 2DGT--'!K$77+'VA 2DGT--'!K$83+'VA 2DGT--'!K$89+'VA 2DGT--'!K$95+'VA 2DGT--'!K$173+'VA 2DGT--'!K$179</f>
        <v>6150.620649800001</v>
      </c>
      <c r="K56" s="209">
        <f>'VA 2DGT--'!L$47+'VA 2DGT--'!L$53+'VA 2DGT--'!L$59+'VA 2DGT--'!L$65+'VA 2DGT--'!L$71+'VA 2DGT--'!L$77+'VA 2DGT--'!L$83+'VA 2DGT--'!L$89+'VA 2DGT--'!L$95+'VA 2DGT--'!L$173+'VA 2DGT--'!L$179</f>
        <v>6220.2322144400005</v>
      </c>
      <c r="L56" s="210">
        <f>'VA 2DGT--'!M$47+'VA 2DGT--'!M$53+'VA 2DGT--'!M$59+'VA 2DGT--'!M$65+'VA 2DGT--'!M$71+'VA 2DGT--'!M$77+'VA 2DGT--'!M$83+'VA 2DGT--'!M$89+'VA 2DGT--'!M$95+'VA 2DGT--'!M$173+'VA 2DGT--'!M$179</f>
        <v>6186.5960005100005</v>
      </c>
      <c r="M56" s="210">
        <f>'VA 2DGT--'!N$47+'VA 2DGT--'!N$53+'VA 2DGT--'!N$59+'VA 2DGT--'!N$65+'VA 2DGT--'!N$71+'VA 2DGT--'!N$77+'VA 2DGT--'!N$83+'VA 2DGT--'!N$89+'VA 2DGT--'!N$95+'VA 2DGT--'!N$173+'VA 2DGT--'!N$179</f>
        <v>4538.1394263399998</v>
      </c>
      <c r="N56" s="210">
        <f>'VA 2DGT--'!O$47+'VA 2DGT--'!O$53+'VA 2DGT--'!O$59+'VA 2DGT--'!O$65+'VA 2DGT--'!O$71+'VA 2DGT--'!O$77+'VA 2DGT--'!O$83+'VA 2DGT--'!O$89+'VA 2DGT--'!O$95+'VA 2DGT--'!O$173+'VA 2DGT--'!O$179</f>
        <v>4472.262898</v>
      </c>
      <c r="O56" s="210">
        <f>'VA 2DGT--'!P$47+'VA 2DGT--'!P$53+'VA 2DGT--'!P$59+'VA 2DGT--'!P$65+'VA 2DGT--'!P$71+'VA 2DGT--'!P$77+'VA 2DGT--'!P$83+'VA 2DGT--'!P$89+'VA 2DGT--'!P$95+'VA 2DGT--'!P$173+'VA 2DGT--'!P$179</f>
        <v>4540.4936886100004</v>
      </c>
      <c r="P56" s="210">
        <f>'VA 2DGT--'!Q$47+'VA 2DGT--'!Q$53+'VA 2DGT--'!Q$59+'VA 2DGT--'!Q$65+'VA 2DGT--'!Q$71+'VA 2DGT--'!Q$77+'VA 2DGT--'!Q$83+'VA 2DGT--'!Q$89+'VA 2DGT--'!Q$95+'VA 2DGT--'!Q$173+'VA 2DGT--'!Q$179</f>
        <v>5124.2174917699995</v>
      </c>
      <c r="Q56" s="210">
        <f>'VA 2DGT--'!R$47+'VA 2DGT--'!R$53+'VA 2DGT--'!R$59+'VA 2DGT--'!R$65+'VA 2DGT--'!R$71+'VA 2DGT--'!R$77+'VA 2DGT--'!R$83+'VA 2DGT--'!R$89+'VA 2DGT--'!R$95+'VA 2DGT--'!R$173+'VA 2DGT--'!R$179</f>
        <v>5342.2556144600003</v>
      </c>
      <c r="AG56" s="63">
        <f>100</f>
        <v>100</v>
      </c>
      <c r="AH56" s="63">
        <f t="shared" si="62"/>
        <v>87.56285605275616</v>
      </c>
      <c r="AI56" s="63">
        <f t="shared" si="62"/>
        <v>105.24187710723365</v>
      </c>
      <c r="AJ56" s="63">
        <f t="shared" si="62"/>
        <v>109.27924745329481</v>
      </c>
      <c r="AK56" s="63">
        <f t="shared" si="62"/>
        <v>105.75913786959399</v>
      </c>
      <c r="AL56" s="63">
        <f t="shared" si="62"/>
        <v>112.61960713650976</v>
      </c>
      <c r="AM56" s="63">
        <f t="shared" si="62"/>
        <v>110.00876358493579</v>
      </c>
      <c r="AN56" s="63">
        <f t="shared" si="62"/>
        <v>106.81259164120154</v>
      </c>
      <c r="AO56" s="63">
        <f t="shared" si="62"/>
        <v>108.02147641084491</v>
      </c>
      <c r="AP56" s="63">
        <f t="shared" si="62"/>
        <v>107.4373449243781</v>
      </c>
      <c r="AQ56" s="63">
        <f t="shared" si="62"/>
        <v>78.810003242884576</v>
      </c>
      <c r="AR56" s="63">
        <f t="shared" si="62"/>
        <v>77.665981668322146</v>
      </c>
      <c r="AS56" s="63">
        <f t="shared" si="62"/>
        <v>78.8508877111</v>
      </c>
      <c r="AT56" s="63">
        <f t="shared" si="62"/>
        <v>88.98792196636748</v>
      </c>
      <c r="AU56" s="63">
        <f t="shared" si="62"/>
        <v>92.77440438613084</v>
      </c>
    </row>
    <row r="57" spans="1:70" ht="10.8" thickBot="1" x14ac:dyDescent="0.25">
      <c r="B57" s="211" t="s">
        <v>130</v>
      </c>
      <c r="C57" s="212">
        <f>SUM(C53:C56)</f>
        <v>19299.321591299999</v>
      </c>
      <c r="D57" s="213">
        <f t="shared" ref="D57:K57" si="63">SUM(D53:D56)</f>
        <v>15255.429590600001</v>
      </c>
      <c r="E57" s="213">
        <f t="shared" si="63"/>
        <v>18148.501654200001</v>
      </c>
      <c r="F57" s="213">
        <f t="shared" si="63"/>
        <v>20246.174619600002</v>
      </c>
      <c r="G57" s="213">
        <f t="shared" si="63"/>
        <v>20182.106691699999</v>
      </c>
      <c r="H57" s="213">
        <f t="shared" si="63"/>
        <v>20593.3336055</v>
      </c>
      <c r="I57" s="213">
        <f t="shared" si="63"/>
        <v>20606.599724199998</v>
      </c>
      <c r="J57" s="213">
        <f t="shared" si="63"/>
        <v>20318.157926799999</v>
      </c>
      <c r="K57" s="213">
        <f t="shared" si="63"/>
        <v>21323.968051340002</v>
      </c>
      <c r="L57" s="214">
        <f>SUM(L53:L56)</f>
        <v>20984.304606410002</v>
      </c>
      <c r="M57" s="214">
        <f t="shared" ref="M57:N57" si="64">SUM(M53:M56)</f>
        <v>16040.055051339999</v>
      </c>
      <c r="N57" s="214">
        <f t="shared" si="64"/>
        <v>15499.24463324</v>
      </c>
      <c r="O57" s="214">
        <f t="shared" ref="O57:P57" si="65">SUM(O53:O56)</f>
        <v>15719.602334110001</v>
      </c>
      <c r="P57" s="214">
        <f t="shared" si="65"/>
        <v>17729.083842239997</v>
      </c>
      <c r="Q57" s="214">
        <f t="shared" ref="Q57" si="66">SUM(Q53:Q56)</f>
        <v>18486.167860690002</v>
      </c>
      <c r="AG57" s="63">
        <f>100</f>
        <v>100</v>
      </c>
      <c r="AH57" s="63">
        <f t="shared" si="62"/>
        <v>79.046455174243235</v>
      </c>
      <c r="AI57" s="63">
        <f t="shared" si="62"/>
        <v>94.03699279450953</v>
      </c>
      <c r="AJ57" s="63">
        <f t="shared" si="62"/>
        <v>104.90614669443531</v>
      </c>
      <c r="AK57" s="63">
        <f t="shared" si="62"/>
        <v>104.57417684981193</v>
      </c>
      <c r="AL57" s="63">
        <f t="shared" si="62"/>
        <v>106.70496114631995</v>
      </c>
      <c r="AM57" s="63">
        <f t="shared" si="62"/>
        <v>106.77369992885818</v>
      </c>
      <c r="AN57" s="63">
        <f t="shared" si="62"/>
        <v>105.27913030870103</v>
      </c>
      <c r="AO57" s="63">
        <f t="shared" si="62"/>
        <v>110.49076492384427</v>
      </c>
      <c r="AP57" s="63">
        <f t="shared" si="62"/>
        <v>108.73078883700026</v>
      </c>
      <c r="AQ57" s="63">
        <f t="shared" si="62"/>
        <v>83.112014976582117</v>
      </c>
      <c r="AR57" s="63">
        <f t="shared" si="62"/>
        <v>80.3097899577307</v>
      </c>
      <c r="AS57" s="63">
        <f t="shared" si="62"/>
        <v>81.451579837895906</v>
      </c>
      <c r="AT57" s="63">
        <f t="shared" si="62"/>
        <v>91.863767119317529</v>
      </c>
      <c r="AU57" s="63">
        <f t="shared" si="62"/>
        <v>95.786620131888156</v>
      </c>
    </row>
    <row r="58" spans="1:70" s="61" customFormat="1" ht="10.8"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0.8"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21061.345393900003</v>
      </c>
      <c r="D60" s="223">
        <f t="shared" ref="D60:K60" si="67">SUM(D61:D63)</f>
        <v>18343.122209999998</v>
      </c>
      <c r="E60" s="223">
        <f t="shared" si="67"/>
        <v>21864.383214500001</v>
      </c>
      <c r="F60" s="223">
        <f t="shared" si="67"/>
        <v>25119.1602002</v>
      </c>
      <c r="G60" s="223">
        <f t="shared" si="67"/>
        <v>26542.037434999998</v>
      </c>
      <c r="H60" s="223">
        <f t="shared" si="67"/>
        <v>27525.204902000001</v>
      </c>
      <c r="I60" s="223">
        <f t="shared" si="67"/>
        <v>28300.249270999993</v>
      </c>
      <c r="J60" s="223">
        <f t="shared" si="67"/>
        <v>29451.105117000003</v>
      </c>
      <c r="K60" s="223">
        <f t="shared" si="67"/>
        <v>31878.054369400004</v>
      </c>
      <c r="L60" s="224">
        <f>SUM(L61:L63)</f>
        <v>32823.146890500007</v>
      </c>
      <c r="M60" s="224">
        <f t="shared" ref="M60:N60" si="68">SUM(M61:M63)</f>
        <v>27326.449515899996</v>
      </c>
      <c r="N60" s="224">
        <f t="shared" si="68"/>
        <v>29267.598747</v>
      </c>
      <c r="O60" s="224">
        <f t="shared" ref="O60:P60" si="69">SUM(O61:O63)</f>
        <v>29071.362052300003</v>
      </c>
      <c r="P60" s="224">
        <f t="shared" si="69"/>
        <v>31672.598537599999</v>
      </c>
      <c r="Q60" s="224">
        <f t="shared" ref="Q60" si="70">SUM(Q61:Q63)</f>
        <v>33975.146804900003</v>
      </c>
      <c r="AG60" s="63">
        <f>100</f>
        <v>100</v>
      </c>
      <c r="AH60" s="63">
        <f t="shared" ref="AH60:AU67" si="71">D60*100/$C60</f>
        <v>87.093781840322109</v>
      </c>
      <c r="AI60" s="63">
        <f t="shared" si="71"/>
        <v>103.81285148494162</v>
      </c>
      <c r="AJ60" s="63">
        <f t="shared" si="71"/>
        <v>119.2666457456002</v>
      </c>
      <c r="AK60" s="63">
        <f t="shared" si="71"/>
        <v>126.02251631411623</v>
      </c>
      <c r="AL60" s="63">
        <f t="shared" si="71"/>
        <v>130.69062962127828</v>
      </c>
      <c r="AM60" s="63">
        <f t="shared" si="71"/>
        <v>134.37056722500071</v>
      </c>
      <c r="AN60" s="63">
        <f t="shared" si="71"/>
        <v>139.83487078432285</v>
      </c>
      <c r="AO60" s="63">
        <f t="shared" si="71"/>
        <v>151.35811019286947</v>
      </c>
      <c r="AP60" s="63">
        <f t="shared" si="71"/>
        <v>155.84544233345403</v>
      </c>
      <c r="AQ60" s="63">
        <f t="shared" si="71"/>
        <v>129.74693213955152</v>
      </c>
      <c r="AR60" s="63">
        <f t="shared" si="71"/>
        <v>138.96357616107835</v>
      </c>
      <c r="AS60" s="63">
        <f t="shared" si="71"/>
        <v>138.03183751366586</v>
      </c>
      <c r="AT60" s="63">
        <f t="shared" si="71"/>
        <v>150.38259876205882</v>
      </c>
      <c r="AU60" s="63">
        <f t="shared" si="71"/>
        <v>161.31517796930592</v>
      </c>
    </row>
    <row r="61" spans="1:70" x14ac:dyDescent="0.2">
      <c r="B61" s="207" t="s">
        <v>133</v>
      </c>
      <c r="C61" s="208">
        <f>'VA 2DGT--'!D$263+'VA 2DGT--'!D$269+'VA 2DGT--'!D$341+'VA 2DGT--'!D$347+'VA 2DGT--'!D$353+'VA 2DGT--'!D$365+'VA 2DGT--'!D$371+'VA 2DGT--'!D$389+'VA 2DGT--'!D$401</f>
        <v>13300.657144000003</v>
      </c>
      <c r="D61" s="209">
        <f>'VA 2DGT--'!E$263+'VA 2DGT--'!E$269+'VA 2DGT--'!E$341+'VA 2DGT--'!E$347+'VA 2DGT--'!E$353+'VA 2DGT--'!E$365+'VA 2DGT--'!E$371+'VA 2DGT--'!E$389+'VA 2DGT--'!E$401</f>
        <v>11257.58331</v>
      </c>
      <c r="E61" s="209">
        <f>'VA 2DGT--'!F$263+'VA 2DGT--'!F$269+'VA 2DGT--'!F$341+'VA 2DGT--'!F$347+'VA 2DGT--'!F$353+'VA 2DGT--'!F$365+'VA 2DGT--'!F$371+'VA 2DGT--'!F$389+'VA 2DGT--'!F$401</f>
        <v>13419.761810000002</v>
      </c>
      <c r="F61" s="209">
        <f>'VA 2DGT--'!G$263+'VA 2DGT--'!G$269+'VA 2DGT--'!G$341+'VA 2DGT--'!G$347+'VA 2DGT--'!G$353+'VA 2DGT--'!G$365+'VA 2DGT--'!G$371+'VA 2DGT--'!G$389+'VA 2DGT--'!G$401</f>
        <v>15657.361919999999</v>
      </c>
      <c r="G61" s="209">
        <f>'VA 2DGT--'!H$263+'VA 2DGT--'!H$269+'VA 2DGT--'!H$341+'VA 2DGT--'!H$347+'VA 2DGT--'!H$353+'VA 2DGT--'!H$365+'VA 2DGT--'!H$371+'VA 2DGT--'!H$389+'VA 2DGT--'!H$401</f>
        <v>16378.550777</v>
      </c>
      <c r="H61" s="209">
        <f>'VA 2DGT--'!I$263+'VA 2DGT--'!I$269+'VA 2DGT--'!I$341+'VA 2DGT--'!I$347+'VA 2DGT--'!I$353+'VA 2DGT--'!I$365+'VA 2DGT--'!I$371+'VA 2DGT--'!I$389+'VA 2DGT--'!I$401</f>
        <v>17074.717408000004</v>
      </c>
      <c r="I61" s="209">
        <f>'VA 2DGT--'!J$263+'VA 2DGT--'!J$269+'VA 2DGT--'!J$341+'VA 2DGT--'!J$347+'VA 2DGT--'!J$353+'VA 2DGT--'!J$365+'VA 2DGT--'!J$371+'VA 2DGT--'!J$389+'VA 2DGT--'!J$401</f>
        <v>17386.372399999997</v>
      </c>
      <c r="J61" s="209">
        <f>'VA 2DGT--'!K$263+'VA 2DGT--'!K$269+'VA 2DGT--'!K$341+'VA 2DGT--'!K$347+'VA 2DGT--'!K$353+'VA 2DGT--'!K$365+'VA 2DGT--'!K$371+'VA 2DGT--'!K$389+'VA 2DGT--'!K$401</f>
        <v>18344.202350000003</v>
      </c>
      <c r="K61" s="209">
        <f>'VA 2DGT--'!L$263+'VA 2DGT--'!L$269+'VA 2DGT--'!L$341+'VA 2DGT--'!L$347+'VA 2DGT--'!L$353+'VA 2DGT--'!L$365+'VA 2DGT--'!L$371+'VA 2DGT--'!L$389+'VA 2DGT--'!L$401</f>
        <v>20055.783180000002</v>
      </c>
      <c r="L61" s="210">
        <f>'VA 2DGT--'!M$263+'VA 2DGT--'!M$269+'VA 2DGT--'!M$341+'VA 2DGT--'!M$347+'VA 2DGT--'!M$353+'VA 2DGT--'!M$365+'VA 2DGT--'!M$371+'VA 2DGT--'!M$389+'VA 2DGT--'!M$401</f>
        <v>20583.612590000004</v>
      </c>
      <c r="M61" s="210">
        <f>'VA 2DGT--'!N$263+'VA 2DGT--'!N$269+'VA 2DGT--'!N$341+'VA 2DGT--'!N$347+'VA 2DGT--'!N$353+'VA 2DGT--'!N$365+'VA 2DGT--'!N$371+'VA 2DGT--'!N$389+'VA 2DGT--'!N$401</f>
        <v>17787.394821999998</v>
      </c>
      <c r="N61" s="210">
        <f>'VA 2DGT--'!O$263+'VA 2DGT--'!O$269+'VA 2DGT--'!O$341+'VA 2DGT--'!O$347+'VA 2DGT--'!O$353+'VA 2DGT--'!O$365+'VA 2DGT--'!O$371+'VA 2DGT--'!O$389+'VA 2DGT--'!O$401</f>
        <v>17962.775532</v>
      </c>
      <c r="O61" s="210">
        <f>'VA 2DGT--'!P$263+'VA 2DGT--'!P$269+'VA 2DGT--'!P$341+'VA 2DGT--'!P$347+'VA 2DGT--'!P$353+'VA 2DGT--'!P$365+'VA 2DGT--'!P$371+'VA 2DGT--'!P$389+'VA 2DGT--'!P$401</f>
        <v>17230.506984</v>
      </c>
      <c r="P61" s="210">
        <f>'VA 2DGT--'!Q$263+'VA 2DGT--'!Q$269+'VA 2DGT--'!Q$341+'VA 2DGT--'!Q$347+'VA 2DGT--'!Q$353+'VA 2DGT--'!Q$365+'VA 2DGT--'!Q$371+'VA 2DGT--'!Q$389+'VA 2DGT--'!Q$401</f>
        <v>18907.775706</v>
      </c>
      <c r="Q61" s="210">
        <f>'VA 2DGT--'!R$263+'VA 2DGT--'!R$269+'VA 2DGT--'!R$341+'VA 2DGT--'!R$347+'VA 2DGT--'!R$353+'VA 2DGT--'!R$365+'VA 2DGT--'!R$371+'VA 2DGT--'!R$389+'VA 2DGT--'!R$401</f>
        <v>20217.670281000002</v>
      </c>
      <c r="AG61" s="63">
        <f>100</f>
        <v>100</v>
      </c>
      <c r="AH61" s="63">
        <f t="shared" si="71"/>
        <v>84.63930156321905</v>
      </c>
      <c r="AI61" s="63">
        <f t="shared" si="71"/>
        <v>100.89547955947219</v>
      </c>
      <c r="AJ61" s="63">
        <f t="shared" si="71"/>
        <v>117.71870931251784</v>
      </c>
      <c r="AK61" s="63">
        <f t="shared" si="71"/>
        <v>123.14091401407525</v>
      </c>
      <c r="AL61" s="63">
        <f t="shared" si="71"/>
        <v>128.37499097330317</v>
      </c>
      <c r="AM61" s="63">
        <f t="shared" si="71"/>
        <v>130.71814581614927</v>
      </c>
      <c r="AN61" s="63">
        <f t="shared" si="71"/>
        <v>137.91951894854438</v>
      </c>
      <c r="AO61" s="63">
        <f t="shared" si="71"/>
        <v>150.78791192694771</v>
      </c>
      <c r="AP61" s="63">
        <f t="shared" si="71"/>
        <v>154.75635802916236</v>
      </c>
      <c r="AQ61" s="63">
        <f t="shared" si="71"/>
        <v>133.73320302466399</v>
      </c>
      <c r="AR61" s="63">
        <f t="shared" si="71"/>
        <v>135.05178982906949</v>
      </c>
      <c r="AS61" s="63">
        <f t="shared" si="71"/>
        <v>129.54628329603077</v>
      </c>
      <c r="AT61" s="63">
        <f t="shared" si="71"/>
        <v>142.15670324627078</v>
      </c>
      <c r="AU61" s="63">
        <f t="shared" si="71"/>
        <v>152.00504803719642</v>
      </c>
    </row>
    <row r="62" spans="1:70" x14ac:dyDescent="0.2">
      <c r="B62" s="207" t="s">
        <v>134</v>
      </c>
      <c r="C62" s="208">
        <f>'VA 2DGT--'!D$305+'VA 2DGT--'!D$311+'VA 2DGT--'!D$317+'VA 2DGT--'!D$323+'VA 2DGT--'!D$329+'VA 2DGT--'!D$359</f>
        <v>5957.2651908999997</v>
      </c>
      <c r="D62" s="209">
        <f>'VA 2DGT--'!E$305+'VA 2DGT--'!E$311+'VA 2DGT--'!E$317+'VA 2DGT--'!E$323+'VA 2DGT--'!E$329+'VA 2DGT--'!E$359</f>
        <v>5593.4388999999992</v>
      </c>
      <c r="E62" s="209">
        <f>'VA 2DGT--'!F$305+'VA 2DGT--'!F$311+'VA 2DGT--'!F$317+'VA 2DGT--'!F$323+'VA 2DGT--'!F$329+'VA 2DGT--'!F$359</f>
        <v>6663.6214044999997</v>
      </c>
      <c r="F62" s="209">
        <f>'VA 2DGT--'!G$305+'VA 2DGT--'!G$311+'VA 2DGT--'!G$317+'VA 2DGT--'!G$323+'VA 2DGT--'!G$329+'VA 2DGT--'!G$359</f>
        <v>7485.1982802000002</v>
      </c>
      <c r="G62" s="209">
        <f>'VA 2DGT--'!H$305+'VA 2DGT--'!H$311+'VA 2DGT--'!H$317+'VA 2DGT--'!H$323+'VA 2DGT--'!H$329+'VA 2DGT--'!H$359</f>
        <v>8060.8955279999991</v>
      </c>
      <c r="H62" s="209">
        <f>'VA 2DGT--'!I$305+'VA 2DGT--'!I$311+'VA 2DGT--'!I$317+'VA 2DGT--'!I$323+'VA 2DGT--'!I$329+'VA 2DGT--'!I$359</f>
        <v>8367.949419999999</v>
      </c>
      <c r="I62" s="209">
        <f>'VA 2DGT--'!J$305+'VA 2DGT--'!J$311+'VA 2DGT--'!J$317+'VA 2DGT--'!J$323+'VA 2DGT--'!J$329+'VA 2DGT--'!J$359</f>
        <v>8829.0710399999989</v>
      </c>
      <c r="J62" s="209">
        <f>'VA 2DGT--'!K$305+'VA 2DGT--'!K$311+'VA 2DGT--'!K$317+'VA 2DGT--'!K$323+'VA 2DGT--'!K$329+'VA 2DGT--'!K$359</f>
        <v>8854.1659309999995</v>
      </c>
      <c r="K62" s="209">
        <f>'VA 2DGT--'!L$305+'VA 2DGT--'!L$311+'VA 2DGT--'!L$317+'VA 2DGT--'!L$323+'VA 2DGT--'!L$329+'VA 2DGT--'!L$359</f>
        <v>9382.2419914000002</v>
      </c>
      <c r="L62" s="210">
        <f>'VA 2DGT--'!M$305+'VA 2DGT--'!M$311+'VA 2DGT--'!M$317+'VA 2DGT--'!M$323+'VA 2DGT--'!M$329+'VA 2DGT--'!M$359</f>
        <v>9763.8266425000002</v>
      </c>
      <c r="M62" s="210">
        <f>'VA 2DGT--'!N$305+'VA 2DGT--'!N$311+'VA 2DGT--'!N$317+'VA 2DGT--'!N$323+'VA 2DGT--'!N$329+'VA 2DGT--'!N$359</f>
        <v>7655.9546939000002</v>
      </c>
      <c r="N62" s="210">
        <f>'VA 2DGT--'!O$305+'VA 2DGT--'!O$311+'VA 2DGT--'!O$317+'VA 2DGT--'!O$323+'VA 2DGT--'!O$329+'VA 2DGT--'!O$359</f>
        <v>8632.6232150000014</v>
      </c>
      <c r="O62" s="210">
        <f>'VA 2DGT--'!P$305+'VA 2DGT--'!P$311+'VA 2DGT--'!P$317+'VA 2DGT--'!P$323+'VA 2DGT--'!P$329+'VA 2DGT--'!P$359</f>
        <v>9113.6501263000009</v>
      </c>
      <c r="P62" s="210">
        <f>'VA 2DGT--'!Q$305+'VA 2DGT--'!Q$311+'VA 2DGT--'!Q$317+'VA 2DGT--'!Q$323+'VA 2DGT--'!Q$329+'VA 2DGT--'!Q$359</f>
        <v>9825.7088676000003</v>
      </c>
      <c r="Q62" s="210">
        <f>'VA 2DGT--'!R$305+'VA 2DGT--'!R$311+'VA 2DGT--'!R$317+'VA 2DGT--'!R$323+'VA 2DGT--'!R$329+'VA 2DGT--'!R$359</f>
        <v>10577.1313419</v>
      </c>
      <c r="AG62" s="63">
        <f>100</f>
        <v>100</v>
      </c>
      <c r="AH62" s="63">
        <f t="shared" si="71"/>
        <v>93.892729646218157</v>
      </c>
      <c r="AI62" s="63">
        <f t="shared" si="71"/>
        <v>111.85705505739432</v>
      </c>
      <c r="AJ62" s="63">
        <f t="shared" si="71"/>
        <v>125.64823019183349</v>
      </c>
      <c r="AK62" s="63">
        <f t="shared" si="71"/>
        <v>135.31201431679412</v>
      </c>
      <c r="AL62" s="63">
        <f t="shared" si="71"/>
        <v>140.4662903505191</v>
      </c>
      <c r="AM62" s="63">
        <f t="shared" si="71"/>
        <v>148.20678208999016</v>
      </c>
      <c r="AN62" s="63">
        <f t="shared" si="71"/>
        <v>148.62803060245079</v>
      </c>
      <c r="AO62" s="63">
        <f t="shared" si="71"/>
        <v>157.49243471201873</v>
      </c>
      <c r="AP62" s="63">
        <f t="shared" si="71"/>
        <v>163.8978009139949</v>
      </c>
      <c r="AQ62" s="63">
        <f t="shared" si="71"/>
        <v>128.51458594784108</v>
      </c>
      <c r="AR62" s="63">
        <f t="shared" si="71"/>
        <v>144.90916449693623</v>
      </c>
      <c r="AS62" s="63">
        <f t="shared" si="71"/>
        <v>152.98379095531163</v>
      </c>
      <c r="AT62" s="63">
        <f t="shared" si="71"/>
        <v>164.93656993160602</v>
      </c>
      <c r="AU62" s="63">
        <f t="shared" si="71"/>
        <v>177.55011742732319</v>
      </c>
    </row>
    <row r="63" spans="1:70" x14ac:dyDescent="0.2">
      <c r="B63" s="207" t="s">
        <v>135</v>
      </c>
      <c r="C63" s="208">
        <f>'VA 2DGT--'!D$299+'VA 2DGT--'!D$377</f>
        <v>1803.4230590000002</v>
      </c>
      <c r="D63" s="209">
        <f>'VA 2DGT--'!E$299+'VA 2DGT--'!E$377</f>
        <v>1492.1</v>
      </c>
      <c r="E63" s="209">
        <f>'VA 2DGT--'!F$299+'VA 2DGT--'!F$377</f>
        <v>1781</v>
      </c>
      <c r="F63" s="209">
        <f>'VA 2DGT--'!G$299+'VA 2DGT--'!G$377</f>
        <v>1976.6</v>
      </c>
      <c r="G63" s="209">
        <f>'VA 2DGT--'!H$299+'VA 2DGT--'!H$377</f>
        <v>2102.5911299999998</v>
      </c>
      <c r="H63" s="209">
        <f>'VA 2DGT--'!I$299+'VA 2DGT--'!I$377</f>
        <v>2082.5380740000001</v>
      </c>
      <c r="I63" s="209">
        <f>'VA 2DGT--'!J$299+'VA 2DGT--'!J$377</f>
        <v>2084.8058309999997</v>
      </c>
      <c r="J63" s="209">
        <f>'VA 2DGT--'!K$299+'VA 2DGT--'!K$377</f>
        <v>2252.736836</v>
      </c>
      <c r="K63" s="209">
        <f>'VA 2DGT--'!L$299+'VA 2DGT--'!L$377</f>
        <v>2440.0291979999997</v>
      </c>
      <c r="L63" s="210">
        <f>'VA 2DGT--'!M$299+'VA 2DGT--'!M$377</f>
        <v>2475.7076579999998</v>
      </c>
      <c r="M63" s="210">
        <f>'VA 2DGT--'!N$299+'VA 2DGT--'!N$377</f>
        <v>1883.1</v>
      </c>
      <c r="N63" s="210">
        <f>'VA 2DGT--'!O$299+'VA 2DGT--'!O$377</f>
        <v>2672.2</v>
      </c>
      <c r="O63" s="210">
        <f>'VA 2DGT--'!P$299+'VA 2DGT--'!P$377</f>
        <v>2727.2049419999998</v>
      </c>
      <c r="P63" s="210">
        <f>'VA 2DGT--'!Q$299+'VA 2DGT--'!Q$377</f>
        <v>2939.1139639999997</v>
      </c>
      <c r="Q63" s="210">
        <f>'VA 2DGT--'!R$299+'VA 2DGT--'!R$377</f>
        <v>3180.345182</v>
      </c>
      <c r="AG63" s="63">
        <f>100</f>
        <v>100</v>
      </c>
      <c r="AH63" s="63">
        <f t="shared" si="71"/>
        <v>82.737103340985939</v>
      </c>
      <c r="AI63" s="63">
        <f t="shared" si="71"/>
        <v>98.756638998924984</v>
      </c>
      <c r="AJ63" s="63">
        <f t="shared" si="71"/>
        <v>109.60267975590966</v>
      </c>
      <c r="AK63" s="63">
        <f t="shared" si="71"/>
        <v>116.58890128453213</v>
      </c>
      <c r="AL63" s="63">
        <f t="shared" si="71"/>
        <v>115.47695720131078</v>
      </c>
      <c r="AM63" s="63">
        <f t="shared" si="71"/>
        <v>115.60270456761413</v>
      </c>
      <c r="AN63" s="63">
        <f t="shared" si="71"/>
        <v>124.91449661562743</v>
      </c>
      <c r="AO63" s="63">
        <f t="shared" si="71"/>
        <v>135.29987796390927</v>
      </c>
      <c r="AP63" s="63">
        <f t="shared" si="71"/>
        <v>137.27825235709153</v>
      </c>
      <c r="AQ63" s="63">
        <f t="shared" si="71"/>
        <v>104.4180948337314</v>
      </c>
      <c r="AR63" s="63">
        <f t="shared" si="71"/>
        <v>148.17377357267117</v>
      </c>
      <c r="AS63" s="63">
        <f t="shared" si="71"/>
        <v>151.22380344367102</v>
      </c>
      <c r="AT63" s="63">
        <f t="shared" si="71"/>
        <v>162.97418120126184</v>
      </c>
      <c r="AU63" s="63">
        <f t="shared" si="71"/>
        <v>176.35047783871104</v>
      </c>
    </row>
    <row r="64" spans="1:70" x14ac:dyDescent="0.2">
      <c r="B64" s="207" t="s">
        <v>136</v>
      </c>
      <c r="C64" s="225">
        <f>SUM(C65:C66)</f>
        <v>46203.168333000001</v>
      </c>
      <c r="D64" s="226">
        <f t="shared" ref="D64:K64" si="72">SUM(D65:D66)</f>
        <v>41212.133098999999</v>
      </c>
      <c r="E64" s="226">
        <f t="shared" si="72"/>
        <v>48306.200000000004</v>
      </c>
      <c r="F64" s="226">
        <f t="shared" si="72"/>
        <v>55119.399999999987</v>
      </c>
      <c r="G64" s="226">
        <f t="shared" si="72"/>
        <v>56641.970265999997</v>
      </c>
      <c r="H64" s="226">
        <f t="shared" si="72"/>
        <v>58508.532964999999</v>
      </c>
      <c r="I64" s="226">
        <f t="shared" si="72"/>
        <v>58813.997580000003</v>
      </c>
      <c r="J64" s="226">
        <f t="shared" si="72"/>
        <v>60886.69997999999</v>
      </c>
      <c r="K64" s="226">
        <f t="shared" si="72"/>
        <v>62616.012509999993</v>
      </c>
      <c r="L64" s="227">
        <f>SUM(L65:L66)</f>
        <v>63973.000000000007</v>
      </c>
      <c r="M64" s="227">
        <f t="shared" ref="M64:N64" si="73">SUM(M65:M66)</f>
        <v>53286.883864999989</v>
      </c>
      <c r="N64" s="227">
        <f t="shared" si="73"/>
        <v>52556.991400000014</v>
      </c>
      <c r="O64" s="227">
        <f t="shared" ref="O64:P64" si="74">SUM(O65:O66)</f>
        <v>51406.671304999996</v>
      </c>
      <c r="P64" s="227">
        <f t="shared" si="74"/>
        <v>55250.873822000001</v>
      </c>
      <c r="Q64" s="227">
        <f t="shared" ref="Q64" si="75">SUM(Q65:Q66)</f>
        <v>58744.314389999992</v>
      </c>
      <c r="AG64" s="63">
        <f>100</f>
        <v>100</v>
      </c>
      <c r="AH64" s="63">
        <f t="shared" si="71"/>
        <v>89.19763424441345</v>
      </c>
      <c r="AI64" s="63">
        <f t="shared" si="71"/>
        <v>104.55170444555408</v>
      </c>
      <c r="AJ64" s="63">
        <f t="shared" si="71"/>
        <v>119.29787932017572</v>
      </c>
      <c r="AK64" s="63">
        <f t="shared" si="71"/>
        <v>122.59325996382853</v>
      </c>
      <c r="AL64" s="63">
        <f t="shared" si="71"/>
        <v>126.63316191502619</v>
      </c>
      <c r="AM64" s="63">
        <f t="shared" si="71"/>
        <v>127.29429539573997</v>
      </c>
      <c r="AN64" s="63">
        <f t="shared" si="71"/>
        <v>131.78035657895018</v>
      </c>
      <c r="AO64" s="63">
        <f t="shared" si="71"/>
        <v>135.52320061409583</v>
      </c>
      <c r="AP64" s="63">
        <f t="shared" si="71"/>
        <v>138.46020155788352</v>
      </c>
      <c r="AQ64" s="63">
        <f t="shared" si="71"/>
        <v>115.33166617697198</v>
      </c>
      <c r="AR64" s="63">
        <f t="shared" si="71"/>
        <v>113.75192069341678</v>
      </c>
      <c r="AS64" s="63">
        <f t="shared" si="71"/>
        <v>111.26222109812211</v>
      </c>
      <c r="AT64" s="63">
        <f t="shared" si="71"/>
        <v>119.58243517801742</v>
      </c>
      <c r="AU64" s="63">
        <f t="shared" si="71"/>
        <v>127.14347632312186</v>
      </c>
    </row>
    <row r="65" spans="1:70" x14ac:dyDescent="0.2">
      <c r="B65" s="207" t="s">
        <v>133</v>
      </c>
      <c r="C65" s="208">
        <f>'VA 2DGT--'!D$239+'VA 2DGT--'!D$245+'VA 2DGT--'!D$251+'VA 2DGT--'!D$257+'VA 2DGT--'!D$275+'VA 2DGT--'!D$287+'VA 2DGT--'!D$293+'VA 2DGT--'!D$335+'VA 2DGT--'!D$383+'VA 2DGT--'!D$395+'VA 2DGT--'!D$407+'VA 2DGT--'!D$413</f>
        <v>46128</v>
      </c>
      <c r="D65" s="209">
        <f>'VA 2DGT--'!E$239+'VA 2DGT--'!E$245+'VA 2DGT--'!E$251+'VA 2DGT--'!E$257+'VA 2DGT--'!E$275+'VA 2DGT--'!E$287+'VA 2DGT--'!E$293+'VA 2DGT--'!E$335+'VA 2DGT--'!E$383+'VA 2DGT--'!E$395+'VA 2DGT--'!E$407+'VA 2DGT--'!E$413</f>
        <v>41176.5</v>
      </c>
      <c r="E65" s="209">
        <f>'VA 2DGT--'!F$239+'VA 2DGT--'!F$245+'VA 2DGT--'!F$251+'VA 2DGT--'!F$257+'VA 2DGT--'!F$275+'VA 2DGT--'!F$287+'VA 2DGT--'!F$293+'VA 2DGT--'!F$335+'VA 2DGT--'!F$383+'VA 2DGT--'!F$395+'VA 2DGT--'!F$407+'VA 2DGT--'!F$413</f>
        <v>48258.100000000006</v>
      </c>
      <c r="F65" s="209">
        <f>'VA 2DGT--'!G$239+'VA 2DGT--'!G$245+'VA 2DGT--'!G$251+'VA 2DGT--'!G$257+'VA 2DGT--'!G$275+'VA 2DGT--'!G$287+'VA 2DGT--'!G$293+'VA 2DGT--'!G$335+'VA 2DGT--'!G$383+'VA 2DGT--'!G$395+'VA 2DGT--'!G$407+'VA 2DGT--'!G$413</f>
        <v>55067.19999999999</v>
      </c>
      <c r="G65" s="209">
        <f>'VA 2DGT--'!H$239+'VA 2DGT--'!H$245+'VA 2DGT--'!H$251+'VA 2DGT--'!H$257+'VA 2DGT--'!H$275+'VA 2DGT--'!H$287+'VA 2DGT--'!H$293+'VA 2DGT--'!H$335+'VA 2DGT--'!H$383+'VA 2DGT--'!H$395+'VA 2DGT--'!H$407+'VA 2DGT--'!H$413</f>
        <v>56576.077699999994</v>
      </c>
      <c r="H65" s="209">
        <f>'VA 2DGT--'!I$239+'VA 2DGT--'!I$245+'VA 2DGT--'!I$251+'VA 2DGT--'!I$257+'VA 2DGT--'!I$275+'VA 2DGT--'!I$287+'VA 2DGT--'!I$293+'VA 2DGT--'!I$335+'VA 2DGT--'!I$383+'VA 2DGT--'!I$395+'VA 2DGT--'!I$407+'VA 2DGT--'!I$413</f>
        <v>58458</v>
      </c>
      <c r="I65" s="209">
        <f>'VA 2DGT--'!J$239+'VA 2DGT--'!J$245+'VA 2DGT--'!J$251+'VA 2DGT--'!J$257+'VA 2DGT--'!J$275+'VA 2DGT--'!J$287+'VA 2DGT--'!J$293+'VA 2DGT--'!J$335+'VA 2DGT--'!J$383+'VA 2DGT--'!J$395+'VA 2DGT--'!J$407+'VA 2DGT--'!J$413</f>
        <v>58733.297580000006</v>
      </c>
      <c r="J65" s="209">
        <f>'VA 2DGT--'!K$239+'VA 2DGT--'!K$245+'VA 2DGT--'!K$251+'VA 2DGT--'!K$257+'VA 2DGT--'!K$275+'VA 2DGT--'!K$287+'VA 2DGT--'!K$293+'VA 2DGT--'!K$335+'VA 2DGT--'!K$383+'VA 2DGT--'!K$395+'VA 2DGT--'!K$407+'VA 2DGT--'!K$413</f>
        <v>60811.69997999999</v>
      </c>
      <c r="K65" s="209">
        <f>'VA 2DGT--'!L$239+'VA 2DGT--'!L$245+'VA 2DGT--'!L$251+'VA 2DGT--'!L$257+'VA 2DGT--'!L$275+'VA 2DGT--'!L$287+'VA 2DGT--'!L$293+'VA 2DGT--'!L$335+'VA 2DGT--'!L$383+'VA 2DGT--'!L$395+'VA 2DGT--'!L$407+'VA 2DGT--'!L$413</f>
        <v>62520.312509999996</v>
      </c>
      <c r="L65" s="210">
        <f>'VA 2DGT--'!M$239+'VA 2DGT--'!M$245+'VA 2DGT--'!M$251+'VA 2DGT--'!M$257+'VA 2DGT--'!M$275+'VA 2DGT--'!M$287+'VA 2DGT--'!M$293+'VA 2DGT--'!M$335+'VA 2DGT--'!M$383+'VA 2DGT--'!M$395+'VA 2DGT--'!M$407+'VA 2DGT--'!M$413</f>
        <v>63902.100000000006</v>
      </c>
      <c r="M65" s="210">
        <f>'VA 2DGT--'!N$239+'VA 2DGT--'!N$245+'VA 2DGT--'!N$251+'VA 2DGT--'!N$257+'VA 2DGT--'!N$275+'VA 2DGT--'!N$287+'VA 2DGT--'!N$293+'VA 2DGT--'!N$335+'VA 2DGT--'!N$383+'VA 2DGT--'!N$395+'VA 2DGT--'!N$407+'VA 2DGT--'!N$413</f>
        <v>53233.683909999992</v>
      </c>
      <c r="N65" s="210">
        <f>'VA 2DGT--'!O$239+'VA 2DGT--'!O$245+'VA 2DGT--'!O$251+'VA 2DGT--'!O$257+'VA 2DGT--'!O$275+'VA 2DGT--'!O$287+'VA 2DGT--'!O$293+'VA 2DGT--'!O$335+'VA 2DGT--'!O$383+'VA 2DGT--'!O$395+'VA 2DGT--'!O$407+'VA 2DGT--'!O$413</f>
        <v>52513.691400000011</v>
      </c>
      <c r="O65" s="210">
        <f>'VA 2DGT--'!P$239+'VA 2DGT--'!P$245+'VA 2DGT--'!P$251+'VA 2DGT--'!P$257+'VA 2DGT--'!P$275+'VA 2DGT--'!P$287+'VA 2DGT--'!P$293+'VA 2DGT--'!P$335+'VA 2DGT--'!P$383+'VA 2DGT--'!P$395+'VA 2DGT--'!P$407+'VA 2DGT--'!P$413</f>
        <v>51364.906499999997</v>
      </c>
      <c r="P65" s="210">
        <f>'VA 2DGT--'!Q$239+'VA 2DGT--'!Q$245+'VA 2DGT--'!Q$251+'VA 2DGT--'!Q$257+'VA 2DGT--'!Q$275+'VA 2DGT--'!Q$287+'VA 2DGT--'!Q$293+'VA 2DGT--'!Q$335+'VA 2DGT--'!Q$383+'VA 2DGT--'!Q$395+'VA 2DGT--'!Q$407+'VA 2DGT--'!Q$413</f>
        <v>55205.906439999999</v>
      </c>
      <c r="Q65" s="210">
        <f>'VA 2DGT--'!R$239+'VA 2DGT--'!R$245+'VA 2DGT--'!R$251+'VA 2DGT--'!R$257+'VA 2DGT--'!R$275+'VA 2DGT--'!R$287+'VA 2DGT--'!R$293+'VA 2DGT--'!R$335+'VA 2DGT--'!R$383+'VA 2DGT--'!R$395+'VA 2DGT--'!R$407+'VA 2DGT--'!R$413</f>
        <v>58697.154109999996</v>
      </c>
      <c r="AG65" s="63">
        <f>100</f>
        <v>100</v>
      </c>
      <c r="AH65" s="63">
        <f t="shared" si="71"/>
        <v>89.265738813735695</v>
      </c>
      <c r="AI65" s="63">
        <f t="shared" si="71"/>
        <v>104.61780263614293</v>
      </c>
      <c r="AJ65" s="63">
        <f t="shared" si="71"/>
        <v>119.3791189732917</v>
      </c>
      <c r="AK65" s="63">
        <f t="shared" si="71"/>
        <v>122.65018578737426</v>
      </c>
      <c r="AL65" s="63">
        <f t="shared" si="71"/>
        <v>126.72996878251821</v>
      </c>
      <c r="AM65" s="63">
        <f t="shared" si="71"/>
        <v>127.32678108740896</v>
      </c>
      <c r="AN65" s="63">
        <f t="shared" si="71"/>
        <v>131.83250949531734</v>
      </c>
      <c r="AO65" s="63">
        <f t="shared" si="71"/>
        <v>135.53657758844952</v>
      </c>
      <c r="AP65" s="63">
        <f t="shared" si="71"/>
        <v>138.53212799167537</v>
      </c>
      <c r="AQ65" s="63">
        <f t="shared" si="71"/>
        <v>115.40427486559138</v>
      </c>
      <c r="AR65" s="63">
        <f t="shared" si="71"/>
        <v>113.84341701352758</v>
      </c>
      <c r="AS65" s="63">
        <f t="shared" si="71"/>
        <v>111.35298842351716</v>
      </c>
      <c r="AT65" s="63">
        <f t="shared" si="71"/>
        <v>119.67981798473812</v>
      </c>
      <c r="AU65" s="63">
        <f t="shared" si="71"/>
        <v>127.24842635709329</v>
      </c>
    </row>
    <row r="66" spans="1:70" ht="10.8" thickBot="1" x14ac:dyDescent="0.25">
      <c r="B66" s="228" t="s">
        <v>137</v>
      </c>
      <c r="C66" s="229">
        <f>'VA 2DGT--'!D$281</f>
        <v>75.16833299999999</v>
      </c>
      <c r="D66" s="230">
        <f>'VA 2DGT--'!E$281</f>
        <v>35.633098999999994</v>
      </c>
      <c r="E66" s="230">
        <f>'VA 2DGT--'!F$281</f>
        <v>48.1</v>
      </c>
      <c r="F66" s="230">
        <f>'VA 2DGT--'!G$281</f>
        <v>52.2</v>
      </c>
      <c r="G66" s="230">
        <f>'VA 2DGT--'!H$281</f>
        <v>65.892566000000002</v>
      </c>
      <c r="H66" s="230">
        <f>'VA 2DGT--'!I$281</f>
        <v>50.532964999999997</v>
      </c>
      <c r="I66" s="230">
        <f>'VA 2DGT--'!J$281</f>
        <v>80.699999999999989</v>
      </c>
      <c r="J66" s="230">
        <f>'VA 2DGT--'!K$281</f>
        <v>75</v>
      </c>
      <c r="K66" s="230">
        <f>'VA 2DGT--'!L$281</f>
        <v>95.699999999999989</v>
      </c>
      <c r="L66" s="231">
        <f>'VA 2DGT--'!M$281</f>
        <v>70.900000000000006</v>
      </c>
      <c r="M66" s="231">
        <f>'VA 2DGT--'!N$281</f>
        <v>53.199955000000003</v>
      </c>
      <c r="N66" s="231">
        <f>'VA 2DGT--'!O$281</f>
        <v>43.300000000000004</v>
      </c>
      <c r="O66" s="231">
        <f>'VA 2DGT--'!P$281</f>
        <v>41.764804999999996</v>
      </c>
      <c r="P66" s="231">
        <f>'VA 2DGT--'!Q$281</f>
        <v>44.967382000000001</v>
      </c>
      <c r="Q66" s="231">
        <f>'VA 2DGT--'!R$281</f>
        <v>47.16028</v>
      </c>
      <c r="AG66" s="63">
        <f>100</f>
        <v>100</v>
      </c>
      <c r="AH66" s="63">
        <f t="shared" si="71"/>
        <v>47.404402329901338</v>
      </c>
      <c r="AI66" s="63">
        <f t="shared" si="71"/>
        <v>63.989712263540561</v>
      </c>
      <c r="AJ66" s="63">
        <f t="shared" si="71"/>
        <v>69.44413680159704</v>
      </c>
      <c r="AK66" s="63">
        <f t="shared" si="71"/>
        <v>87.660007040464791</v>
      </c>
      <c r="AL66" s="63">
        <f t="shared" si="71"/>
        <v>67.226401043109476</v>
      </c>
      <c r="AM66" s="63">
        <f t="shared" si="71"/>
        <v>107.35903907833104</v>
      </c>
      <c r="AN66" s="63">
        <f t="shared" si="71"/>
        <v>99.776058622984237</v>
      </c>
      <c r="AO66" s="63">
        <f t="shared" si="71"/>
        <v>127.31425080292787</v>
      </c>
      <c r="AP66" s="63">
        <f t="shared" si="71"/>
        <v>94.32163408492778</v>
      </c>
      <c r="AQ66" s="63">
        <f t="shared" si="71"/>
        <v>70.774424384268315</v>
      </c>
      <c r="AR66" s="63">
        <f t="shared" si="71"/>
        <v>57.604044511669571</v>
      </c>
      <c r="AS66" s="63">
        <f t="shared" si="71"/>
        <v>55.561701760766738</v>
      </c>
      <c r="AT66" s="63">
        <f t="shared" si="71"/>
        <v>59.822241900721686</v>
      </c>
      <c r="AU66" s="63">
        <f t="shared" si="71"/>
        <v>62.739558159418024</v>
      </c>
    </row>
    <row r="67" spans="1:70" ht="10.8" thickBot="1" x14ac:dyDescent="0.25">
      <c r="B67" s="199" t="s">
        <v>138</v>
      </c>
      <c r="C67" s="232">
        <f>C60+C64</f>
        <v>67264.513726900012</v>
      </c>
      <c r="D67" s="233">
        <f t="shared" ref="D67:K67" si="76">D60+D64</f>
        <v>59555.255309</v>
      </c>
      <c r="E67" s="233">
        <f t="shared" si="76"/>
        <v>70170.583214500002</v>
      </c>
      <c r="F67" s="233">
        <f t="shared" si="76"/>
        <v>80238.56020019998</v>
      </c>
      <c r="G67" s="233">
        <f t="shared" si="76"/>
        <v>83184.007700999995</v>
      </c>
      <c r="H67" s="233">
        <f t="shared" si="76"/>
        <v>86033.737867000003</v>
      </c>
      <c r="I67" s="233">
        <f t="shared" si="76"/>
        <v>87114.246851000004</v>
      </c>
      <c r="J67" s="233">
        <f t="shared" si="76"/>
        <v>90337.805096999989</v>
      </c>
      <c r="K67" s="233">
        <f t="shared" si="76"/>
        <v>94494.066879399994</v>
      </c>
      <c r="L67" s="234">
        <f>L60+L64</f>
        <v>96796.146890500007</v>
      </c>
      <c r="M67" s="234">
        <f t="shared" ref="M67:N67" si="77">M60+M64</f>
        <v>80613.333380899989</v>
      </c>
      <c r="N67" s="234">
        <f t="shared" si="77"/>
        <v>81824.59014700001</v>
      </c>
      <c r="O67" s="234">
        <f t="shared" ref="O67:P67" si="78">O60+O64</f>
        <v>80478.033357299995</v>
      </c>
      <c r="P67" s="234">
        <f t="shared" si="78"/>
        <v>86923.472359599997</v>
      </c>
      <c r="Q67" s="234">
        <f t="shared" ref="Q67" si="79">Q60+Q64</f>
        <v>92719.461194899995</v>
      </c>
      <c r="AG67" s="63">
        <f>100</f>
        <v>100</v>
      </c>
      <c r="AH67" s="63">
        <f t="shared" si="71"/>
        <v>88.538892217075556</v>
      </c>
      <c r="AI67" s="63">
        <f t="shared" si="71"/>
        <v>104.32036050895856</v>
      </c>
      <c r="AJ67" s="63">
        <f t="shared" si="71"/>
        <v>119.28809970436383</v>
      </c>
      <c r="AK67" s="63">
        <f t="shared" si="71"/>
        <v>123.66700224539579</v>
      </c>
      <c r="AL67" s="63">
        <f t="shared" si="71"/>
        <v>127.90360488786813</v>
      </c>
      <c r="AM67" s="63">
        <f t="shared" si="71"/>
        <v>129.50996301659401</v>
      </c>
      <c r="AN67" s="63">
        <f t="shared" si="71"/>
        <v>134.30232390258496</v>
      </c>
      <c r="AO67" s="63">
        <f t="shared" si="71"/>
        <v>140.4813052883344</v>
      </c>
      <c r="AP67" s="63">
        <f t="shared" si="71"/>
        <v>143.90373397108181</v>
      </c>
      <c r="AQ67" s="63">
        <f t="shared" si="71"/>
        <v>119.84526299884868</v>
      </c>
      <c r="AR67" s="63">
        <f t="shared" si="71"/>
        <v>121.64599967111221</v>
      </c>
      <c r="AS67" s="63">
        <f t="shared" si="71"/>
        <v>119.64411678355108</v>
      </c>
      <c r="AT67" s="63">
        <f t="shared" si="71"/>
        <v>129.22634468527806</v>
      </c>
      <c r="AU67" s="63">
        <f t="shared" si="71"/>
        <v>137.84305580703275</v>
      </c>
    </row>
    <row r="68" spans="1:70" ht="10.8"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0.8" thickBot="1" x14ac:dyDescent="0.25">
      <c r="B69" s="238" t="s">
        <v>139</v>
      </c>
      <c r="C69" s="239">
        <f>C57+C67</f>
        <v>86563.835318200014</v>
      </c>
      <c r="D69" s="240">
        <f t="shared" ref="D69:K69" si="80">D57+D67</f>
        <v>74810.684899600004</v>
      </c>
      <c r="E69" s="240">
        <f t="shared" si="80"/>
        <v>88319.084868700011</v>
      </c>
      <c r="F69" s="240">
        <f t="shared" si="80"/>
        <v>100484.73481979998</v>
      </c>
      <c r="G69" s="240">
        <f t="shared" si="80"/>
        <v>103366.11439269999</v>
      </c>
      <c r="H69" s="240">
        <f t="shared" si="80"/>
        <v>106627.0714725</v>
      </c>
      <c r="I69" s="240">
        <f t="shared" si="80"/>
        <v>107720.8465752</v>
      </c>
      <c r="J69" s="240">
        <f t="shared" si="80"/>
        <v>110655.9630238</v>
      </c>
      <c r="K69" s="240">
        <f t="shared" si="80"/>
        <v>115818.03493073999</v>
      </c>
      <c r="L69" s="241">
        <f>L57+L67</f>
        <v>117780.45149691001</v>
      </c>
      <c r="M69" s="241">
        <f t="shared" ref="M69:N69" si="81">M57+M67</f>
        <v>96653.388432239983</v>
      </c>
      <c r="N69" s="241">
        <f t="shared" si="81"/>
        <v>97323.834780240009</v>
      </c>
      <c r="O69" s="241">
        <f t="shared" ref="O69:P69" si="82">O57+O67</f>
        <v>96197.635691409989</v>
      </c>
      <c r="P69" s="241">
        <f t="shared" si="82"/>
        <v>104652.55620183999</v>
      </c>
      <c r="Q69" s="241">
        <f t="shared" ref="Q69" si="83">Q57+Q67</f>
        <v>111205.62905558999</v>
      </c>
      <c r="AG69" s="63">
        <f>100</f>
        <v>100</v>
      </c>
      <c r="AH69" s="63">
        <f t="shared" ref="AH69:AU69" si="84">D69*100/$C69</f>
        <v>86.422562753375473</v>
      </c>
      <c r="AI69" s="63">
        <f t="shared" si="84"/>
        <v>102.02769383316704</v>
      </c>
      <c r="AJ69" s="63">
        <f t="shared" si="84"/>
        <v>116.08165748482392</v>
      </c>
      <c r="AK69" s="63">
        <f t="shared" si="84"/>
        <v>119.41027568006487</v>
      </c>
      <c r="AL69" s="63">
        <f t="shared" si="84"/>
        <v>123.17738820207023</v>
      </c>
      <c r="AM69" s="63">
        <f t="shared" si="84"/>
        <v>124.44093561615995</v>
      </c>
      <c r="AN69" s="63">
        <f t="shared" si="84"/>
        <v>127.83163155495562</v>
      </c>
      <c r="AO69" s="63">
        <f t="shared" si="84"/>
        <v>133.7949439335774</v>
      </c>
      <c r="AP69" s="63">
        <f t="shared" si="84"/>
        <v>136.061960591234</v>
      </c>
      <c r="AQ69" s="63">
        <f t="shared" si="84"/>
        <v>111.65562163107928</v>
      </c>
      <c r="AR69" s="63">
        <f t="shared" si="84"/>
        <v>112.43013254032392</v>
      </c>
      <c r="AS69" s="63">
        <f t="shared" si="84"/>
        <v>111.12912839154721</v>
      </c>
      <c r="AT69" s="63">
        <f t="shared" si="84"/>
        <v>120.89639491728578</v>
      </c>
      <c r="AU69" s="63">
        <f t="shared" si="84"/>
        <v>128.46661500938492</v>
      </c>
    </row>
    <row r="70" spans="1:70" ht="10.8" thickBot="1" x14ac:dyDescent="0.25">
      <c r="B70" s="242"/>
      <c r="C70" s="243"/>
      <c r="D70" s="243"/>
      <c r="E70" s="243"/>
      <c r="F70" s="243"/>
      <c r="G70" s="243"/>
      <c r="H70" s="243"/>
      <c r="I70" s="243"/>
      <c r="J70" s="243"/>
      <c r="K70" s="243"/>
      <c r="L70" s="243"/>
      <c r="M70" s="243"/>
      <c r="N70" s="244"/>
      <c r="O70" s="244"/>
      <c r="P70" s="244"/>
      <c r="Q70" s="244"/>
    </row>
    <row r="71" spans="1:70" ht="21" thickBot="1" x14ac:dyDescent="0.25">
      <c r="B71" s="218" t="s">
        <v>140</v>
      </c>
      <c r="C71" s="245">
        <f>(C53+C54+C60)/C69</f>
        <v>0.31610241954178908</v>
      </c>
      <c r="D71" s="245">
        <f t="shared" ref="D71:I71" si="85">(D53+D54+D60)/D69</f>
        <v>0.30772920885427008</v>
      </c>
      <c r="E71" s="245">
        <f t="shared" si="85"/>
        <v>0.31001487487336343</v>
      </c>
      <c r="F71" s="245">
        <f t="shared" si="85"/>
        <v>0.3128729976406836</v>
      </c>
      <c r="G71" s="245">
        <f t="shared" si="85"/>
        <v>0.31689796789259356</v>
      </c>
      <c r="H71" s="245">
        <f t="shared" si="85"/>
        <v>0.31724222830901028</v>
      </c>
      <c r="I71" s="245">
        <f t="shared" si="85"/>
        <v>0.32364245711401907</v>
      </c>
      <c r="J71" s="245">
        <f>(J53+J54+J60)/J69</f>
        <v>0.32637468537716569</v>
      </c>
      <c r="K71" s="245">
        <f>(K53+K54+K60)/K69</f>
        <v>0.33826471320143037</v>
      </c>
      <c r="L71" s="245">
        <f>(L53+L54+L60)/L69</f>
        <v>0.33693407001026082</v>
      </c>
      <c r="M71" s="530">
        <f t="shared" ref="M71:N71" si="86">(M53+M54+M60)/M69</f>
        <v>0.33874186975713894</v>
      </c>
      <c r="N71" s="355">
        <f t="shared" si="86"/>
        <v>0.35266469497941166</v>
      </c>
      <c r="O71" s="355">
        <f t="shared" ref="O71:P71" si="87">(O53+O54+O60)/O69</f>
        <v>0.35538423878875808</v>
      </c>
      <c r="P71" s="355">
        <f t="shared" si="87"/>
        <v>0.35762954712081813</v>
      </c>
      <c r="Q71" s="355">
        <f t="shared" ref="Q71" si="88">(Q53+Q54+Q60)/Q69</f>
        <v>0.35950671996716133</v>
      </c>
    </row>
    <row r="72" spans="1:70" ht="21" thickBot="1" x14ac:dyDescent="0.25">
      <c r="B72" s="199" t="s">
        <v>141</v>
      </c>
      <c r="C72" s="245">
        <f t="shared" ref="C72:K72" si="89">(C55+C56+C64)/C69</f>
        <v>0.68389758045821081</v>
      </c>
      <c r="D72" s="245">
        <f t="shared" si="89"/>
        <v>0.69227079114572976</v>
      </c>
      <c r="E72" s="245">
        <f t="shared" si="89"/>
        <v>0.68998512512663646</v>
      </c>
      <c r="F72" s="245">
        <f t="shared" si="89"/>
        <v>0.68712700235931645</v>
      </c>
      <c r="G72" s="245">
        <f t="shared" si="89"/>
        <v>0.68310203210740639</v>
      </c>
      <c r="H72" s="245">
        <f t="shared" si="89"/>
        <v>0.68275777169098972</v>
      </c>
      <c r="I72" s="245">
        <f t="shared" si="89"/>
        <v>0.67635754288598082</v>
      </c>
      <c r="J72" s="245">
        <f t="shared" si="89"/>
        <v>0.67362531462283426</v>
      </c>
      <c r="K72" s="245">
        <f t="shared" si="89"/>
        <v>0.66173528679856974</v>
      </c>
      <c r="L72" s="245">
        <f>(L55+L56+L64)/L69</f>
        <v>0.66306592998973923</v>
      </c>
      <c r="M72" s="530">
        <f t="shared" ref="M72:N72" si="90">(M55+M56+M64)/M69</f>
        <v>0.66125813024286106</v>
      </c>
      <c r="N72" s="355">
        <f t="shared" si="90"/>
        <v>0.64733530502058834</v>
      </c>
      <c r="O72" s="355">
        <f t="shared" ref="O72:P72" si="91">(O55+O56+O64)/O69</f>
        <v>0.64461576121124209</v>
      </c>
      <c r="P72" s="355">
        <f t="shared" si="91"/>
        <v>0.64237045287918193</v>
      </c>
      <c r="Q72" s="355">
        <f t="shared" ref="Q72" si="92">(Q55+Q56+Q64)/Q69</f>
        <v>0.64049328003283879</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900"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899"/>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897"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898"/>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898"/>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898"/>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899"/>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897"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898"/>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898"/>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898"/>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898"/>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899"/>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897"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898"/>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898"/>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898"/>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898"/>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898"/>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898"/>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898"/>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898"/>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898"/>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898"/>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897"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898"/>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898"/>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898"/>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898"/>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898"/>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898"/>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898"/>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899"/>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897"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898"/>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898"/>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898"/>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898"/>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899"/>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897"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899"/>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897"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898"/>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898"/>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898"/>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898"/>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898"/>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898"/>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898"/>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898"/>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898"/>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898"/>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899"/>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X23" sqref="X23"/>
    </sheetView>
  </sheetViews>
  <sheetFormatPr defaultColWidth="11.44140625" defaultRowHeight="14.4" x14ac:dyDescent="0.3"/>
  <cols>
    <col min="1" max="1" width="11.44140625" style="367" customWidth="1"/>
    <col min="2" max="21" width="11.44140625" style="367"/>
    <col min="22" max="22" width="20.21875" style="367" customWidth="1"/>
    <col min="23" max="23" width="11.44140625" style="367"/>
    <col min="24" max="24" width="12.21875" style="367" customWidth="1"/>
    <col min="25" max="25" width="56.44140625" style="367" bestFit="1" customWidth="1"/>
    <col min="26" max="16384" width="11.44140625" style="367"/>
  </cols>
  <sheetData>
    <row r="1" spans="1:25" ht="15" thickBot="1" x14ac:dyDescent="0.35">
      <c r="A1" s="510" t="s">
        <v>240</v>
      </c>
    </row>
    <row r="2" spans="1:25" x14ac:dyDescent="0.3">
      <c r="B2" s="479"/>
      <c r="X2" s="867" t="s">
        <v>106</v>
      </c>
      <c r="Y2" s="868"/>
    </row>
    <row r="3" spans="1:25" x14ac:dyDescent="0.3">
      <c r="X3" s="122" t="s">
        <v>252</v>
      </c>
      <c r="Y3" s="119" t="s">
        <v>197</v>
      </c>
    </row>
    <row r="4" spans="1:25" x14ac:dyDescent="0.3">
      <c r="X4" s="122" t="s">
        <v>253</v>
      </c>
      <c r="Y4" s="119" t="s">
        <v>111</v>
      </c>
    </row>
    <row r="5" spans="1:25" x14ac:dyDescent="0.3">
      <c r="X5" s="122" t="s">
        <v>254</v>
      </c>
      <c r="Y5" s="119" t="s">
        <v>172</v>
      </c>
    </row>
    <row r="6" spans="1:25" ht="15" customHeight="1" x14ac:dyDescent="0.3">
      <c r="X6" s="122" t="s">
        <v>255</v>
      </c>
      <c r="Y6" s="119" t="s">
        <v>173</v>
      </c>
    </row>
    <row r="7" spans="1:25" x14ac:dyDescent="0.3">
      <c r="X7" s="122" t="s">
        <v>256</v>
      </c>
      <c r="Y7" s="119" t="s">
        <v>114</v>
      </c>
    </row>
    <row r="8" spans="1:25" x14ac:dyDescent="0.3">
      <c r="X8" s="122" t="s">
        <v>257</v>
      </c>
      <c r="Y8" s="119" t="s">
        <v>174</v>
      </c>
    </row>
    <row r="9" spans="1:25" x14ac:dyDescent="0.3">
      <c r="X9" s="122" t="s">
        <v>258</v>
      </c>
      <c r="Y9" s="119" t="s">
        <v>175</v>
      </c>
    </row>
    <row r="10" spans="1:25" x14ac:dyDescent="0.3">
      <c r="X10" s="122" t="s">
        <v>259</v>
      </c>
      <c r="Y10" s="119" t="s">
        <v>198</v>
      </c>
    </row>
    <row r="11" spans="1:25" x14ac:dyDescent="0.3">
      <c r="X11" s="122" t="s">
        <v>260</v>
      </c>
      <c r="Y11" s="119" t="s">
        <v>176</v>
      </c>
    </row>
    <row r="12" spans="1:25" x14ac:dyDescent="0.3">
      <c r="X12" s="122" t="s">
        <v>261</v>
      </c>
      <c r="Y12" s="119" t="s">
        <v>177</v>
      </c>
    </row>
    <row r="13" spans="1:25" x14ac:dyDescent="0.3">
      <c r="X13" s="122" t="s">
        <v>262</v>
      </c>
      <c r="Y13" s="119" t="s">
        <v>178</v>
      </c>
    </row>
    <row r="14" spans="1:25" ht="15" thickBot="1" x14ac:dyDescent="0.35">
      <c r="X14" s="123" t="s">
        <v>263</v>
      </c>
      <c r="Y14" s="120" t="s">
        <v>179</v>
      </c>
    </row>
    <row r="15" spans="1:25" ht="15" customHeight="1" x14ac:dyDescent="0.3">
      <c r="X15" s="902"/>
      <c r="Y15" s="902"/>
    </row>
    <row r="16" spans="1:25" x14ac:dyDescent="0.3">
      <c r="X16" s="902"/>
      <c r="Y16" s="902"/>
    </row>
    <row r="17" spans="1:25" ht="24.75" customHeight="1" x14ac:dyDescent="0.3">
      <c r="X17" s="903"/>
      <c r="Y17" s="903"/>
    </row>
    <row r="18" spans="1:25" ht="15" customHeight="1" x14ac:dyDescent="0.3">
      <c r="X18" s="903"/>
      <c r="Y18" s="903"/>
    </row>
    <row r="19" spans="1:25" ht="15" customHeight="1" x14ac:dyDescent="0.3">
      <c r="A19" s="901" t="s">
        <v>269</v>
      </c>
      <c r="B19" s="901"/>
      <c r="C19" s="901"/>
      <c r="D19" s="901"/>
      <c r="E19" s="901"/>
      <c r="F19" s="901"/>
      <c r="G19" s="901"/>
      <c r="H19" s="901"/>
      <c r="I19" s="901" t="s">
        <v>266</v>
      </c>
      <c r="J19" s="901"/>
      <c r="K19" s="901"/>
      <c r="L19" s="901"/>
      <c r="M19" s="901"/>
      <c r="N19" s="901"/>
      <c r="O19" s="901"/>
      <c r="P19" s="901"/>
      <c r="Q19" s="904" t="s">
        <v>270</v>
      </c>
      <c r="R19" s="904"/>
      <c r="S19" s="904"/>
      <c r="T19" s="904"/>
      <c r="U19" s="904"/>
      <c r="V19" s="904"/>
      <c r="W19" s="521"/>
      <c r="X19" s="521"/>
    </row>
    <row r="20" spans="1:25" x14ac:dyDescent="0.3">
      <c r="A20" s="901"/>
      <c r="B20" s="901"/>
      <c r="C20" s="901"/>
      <c r="D20" s="901"/>
      <c r="E20" s="901"/>
      <c r="F20" s="901"/>
      <c r="G20" s="901"/>
      <c r="H20" s="901"/>
      <c r="I20" s="901"/>
      <c r="J20" s="901"/>
      <c r="K20" s="901"/>
      <c r="L20" s="901"/>
      <c r="M20" s="901"/>
      <c r="N20" s="901"/>
      <c r="O20" s="901"/>
      <c r="P20" s="901"/>
      <c r="Q20" s="904"/>
      <c r="R20" s="904"/>
      <c r="S20" s="904"/>
      <c r="T20" s="904"/>
      <c r="U20" s="904"/>
      <c r="V20" s="904"/>
      <c r="W20" s="521"/>
      <c r="X20" s="521"/>
    </row>
    <row r="21" spans="1:25" x14ac:dyDescent="0.3">
      <c r="A21" s="901"/>
      <c r="B21" s="901"/>
      <c r="C21" s="901"/>
      <c r="D21" s="901"/>
      <c r="E21" s="901"/>
      <c r="F21" s="901"/>
      <c r="G21" s="901"/>
      <c r="H21" s="901"/>
      <c r="I21" s="901"/>
      <c r="J21" s="901"/>
      <c r="K21" s="901"/>
      <c r="L21" s="901"/>
      <c r="M21" s="901"/>
      <c r="N21" s="901"/>
      <c r="O21" s="901"/>
      <c r="P21" s="901"/>
      <c r="Q21" s="904"/>
      <c r="R21" s="904"/>
      <c r="S21" s="904"/>
      <c r="T21" s="904"/>
      <c r="U21" s="904"/>
      <c r="V21" s="904"/>
      <c r="W21" s="521"/>
      <c r="X21" s="521"/>
    </row>
    <row r="22" spans="1:25" x14ac:dyDescent="0.3">
      <c r="A22" s="901"/>
      <c r="B22" s="901"/>
      <c r="C22" s="901"/>
      <c r="D22" s="901"/>
      <c r="E22" s="901"/>
      <c r="F22" s="901"/>
      <c r="G22" s="901"/>
      <c r="H22" s="901"/>
      <c r="I22" s="901"/>
      <c r="J22" s="901"/>
      <c r="K22" s="901"/>
      <c r="L22" s="901"/>
      <c r="M22" s="901"/>
      <c r="N22" s="901"/>
      <c r="O22" s="901"/>
      <c r="P22" s="901"/>
      <c r="Q22" s="904"/>
      <c r="R22" s="904"/>
      <c r="S22" s="904"/>
      <c r="T22" s="904"/>
      <c r="U22" s="904"/>
      <c r="V22" s="904"/>
      <c r="W22" s="521"/>
      <c r="X22" s="521"/>
    </row>
    <row r="23" spans="1:25" ht="27.75" customHeight="1" x14ac:dyDescent="0.3">
      <c r="A23" s="901"/>
      <c r="B23" s="901"/>
      <c r="C23" s="901"/>
      <c r="D23" s="901"/>
      <c r="E23" s="901"/>
      <c r="F23" s="901"/>
      <c r="G23" s="901"/>
      <c r="H23" s="901"/>
      <c r="I23" s="901"/>
      <c r="J23" s="901"/>
      <c r="K23" s="901"/>
      <c r="L23" s="901"/>
      <c r="M23" s="901"/>
      <c r="N23" s="901"/>
      <c r="O23" s="901"/>
      <c r="P23" s="901"/>
      <c r="Q23" s="904"/>
      <c r="R23" s="904"/>
      <c r="S23" s="904"/>
      <c r="T23" s="904"/>
      <c r="U23" s="904"/>
      <c r="V23" s="904"/>
    </row>
    <row r="24" spans="1:25" x14ac:dyDescent="0.3">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
      <c r="A44" s="901" t="s">
        <v>267</v>
      </c>
      <c r="B44" s="901"/>
      <c r="C44" s="901"/>
      <c r="D44" s="901"/>
      <c r="E44" s="901"/>
      <c r="F44" s="901"/>
      <c r="G44" s="901"/>
      <c r="H44" s="901"/>
      <c r="I44" s="901" t="s">
        <v>267</v>
      </c>
      <c r="J44" s="901"/>
      <c r="K44" s="901"/>
      <c r="L44" s="901"/>
      <c r="M44" s="901"/>
      <c r="N44" s="901"/>
      <c r="O44" s="901"/>
      <c r="P44" s="901"/>
      <c r="Q44" s="901" t="s">
        <v>271</v>
      </c>
      <c r="R44" s="901"/>
      <c r="S44" s="901"/>
      <c r="T44" s="901"/>
      <c r="U44" s="901"/>
      <c r="V44" s="901"/>
    </row>
    <row r="45" spans="1:22" x14ac:dyDescent="0.3">
      <c r="A45" s="901"/>
      <c r="B45" s="901"/>
      <c r="C45" s="901"/>
      <c r="D45" s="901"/>
      <c r="E45" s="901"/>
      <c r="F45" s="901"/>
      <c r="G45" s="901"/>
      <c r="H45" s="901"/>
      <c r="I45" s="901"/>
      <c r="J45" s="901"/>
      <c r="K45" s="901"/>
      <c r="L45" s="901"/>
      <c r="M45" s="901"/>
      <c r="N45" s="901"/>
      <c r="O45" s="901"/>
      <c r="P45" s="901"/>
      <c r="Q45" s="901"/>
      <c r="R45" s="901"/>
      <c r="S45" s="901"/>
      <c r="T45" s="901"/>
      <c r="U45" s="901"/>
      <c r="V45" s="901"/>
    </row>
    <row r="46" spans="1:22" x14ac:dyDescent="0.3">
      <c r="A46" s="901"/>
      <c r="B46" s="901"/>
      <c r="C46" s="901"/>
      <c r="D46" s="901"/>
      <c r="E46" s="901"/>
      <c r="F46" s="901"/>
      <c r="G46" s="901"/>
      <c r="H46" s="901"/>
      <c r="I46" s="901"/>
      <c r="J46" s="901"/>
      <c r="K46" s="901"/>
      <c r="L46" s="901"/>
      <c r="M46" s="901"/>
      <c r="N46" s="901"/>
      <c r="O46" s="901"/>
      <c r="P46" s="901"/>
      <c r="Q46" s="901"/>
      <c r="R46" s="901"/>
      <c r="S46" s="901"/>
      <c r="T46" s="901"/>
      <c r="U46" s="901"/>
      <c r="V46" s="901"/>
    </row>
    <row r="47" spans="1:22" x14ac:dyDescent="0.3">
      <c r="A47" s="901"/>
      <c r="B47" s="901"/>
      <c r="C47" s="901"/>
      <c r="D47" s="901"/>
      <c r="E47" s="901"/>
      <c r="F47" s="901"/>
      <c r="G47" s="901"/>
      <c r="H47" s="901"/>
      <c r="I47" s="901"/>
      <c r="J47" s="901"/>
      <c r="K47" s="901"/>
      <c r="L47" s="901"/>
      <c r="M47" s="901"/>
      <c r="N47" s="901"/>
      <c r="O47" s="901"/>
      <c r="P47" s="901"/>
      <c r="Q47" s="901"/>
      <c r="R47" s="901"/>
      <c r="S47" s="901"/>
      <c r="T47" s="901"/>
      <c r="U47" s="901"/>
      <c r="V47" s="901"/>
    </row>
    <row r="48" spans="1:22" x14ac:dyDescent="0.3">
      <c r="A48" s="901"/>
      <c r="B48" s="901"/>
      <c r="C48" s="901"/>
      <c r="D48" s="901"/>
      <c r="E48" s="901"/>
      <c r="F48" s="901"/>
      <c r="G48" s="901"/>
      <c r="H48" s="901"/>
      <c r="I48" s="901"/>
      <c r="J48" s="901"/>
      <c r="K48" s="901"/>
      <c r="L48" s="901"/>
      <c r="M48" s="901"/>
      <c r="N48" s="901"/>
      <c r="O48" s="901"/>
      <c r="P48" s="901"/>
      <c r="Q48" s="901"/>
      <c r="R48" s="901"/>
      <c r="S48" s="901"/>
      <c r="T48" s="901"/>
      <c r="U48" s="901"/>
      <c r="V48" s="901"/>
    </row>
    <row r="49" spans="17:22" x14ac:dyDescent="0.3">
      <c r="Q49" s="901"/>
      <c r="R49" s="901"/>
      <c r="S49" s="901"/>
      <c r="T49" s="901"/>
      <c r="U49" s="901"/>
      <c r="V49" s="901"/>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554"/>
  <sheetViews>
    <sheetView topLeftCell="A7" zoomScale="40" zoomScaleNormal="40" zoomScalePageLayoutView="85"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3.109375" style="12" customWidth="1"/>
    <col min="19" max="19" width="7" style="12" customWidth="1"/>
    <col min="20" max="31" width="6.44140625" style="12" customWidth="1"/>
    <col min="32" max="32" width="5.44140625" style="12" customWidth="1"/>
    <col min="33" max="33" width="11.44140625" style="12" customWidth="1"/>
    <col min="34" max="46" width="5.6640625" style="12" customWidth="1"/>
    <col min="47" max="48" width="5.88671875" style="12" bestFit="1" customWidth="1"/>
    <col min="49" max="49" width="11.44140625" style="12" customWidth="1"/>
    <col min="50" max="16384" width="11.441406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5" t="s">
        <v>235</v>
      </c>
      <c r="V5" s="905"/>
      <c r="W5" s="905"/>
      <c r="X5" s="497"/>
      <c r="Y5" s="498"/>
      <c r="Z5" s="905" t="s">
        <v>185</v>
      </c>
      <c r="AA5" s="905"/>
      <c r="AB5" s="905"/>
      <c r="AC5" s="11"/>
      <c r="AD5" s="11"/>
      <c r="AE5" s="11"/>
      <c r="AF5" s="11"/>
      <c r="AG5" s="11"/>
      <c r="AH5" s="909" t="s">
        <v>85</v>
      </c>
      <c r="AI5" s="909"/>
      <c r="AJ5" s="909"/>
      <c r="AK5" s="909"/>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08" t="s">
        <v>186</v>
      </c>
      <c r="AI6" s="906"/>
      <c r="AJ6" s="906"/>
      <c r="AK6" s="906"/>
      <c r="AL6" s="906"/>
      <c r="AM6" s="906" t="s">
        <v>188</v>
      </c>
      <c r="AN6" s="906"/>
      <c r="AO6" s="906"/>
      <c r="AP6" s="907"/>
      <c r="AQ6" s="484"/>
      <c r="AR6" s="484"/>
      <c r="AS6" s="484"/>
      <c r="AT6" s="484"/>
    </row>
    <row r="7" spans="1:48" ht="14.25" customHeight="1" x14ac:dyDescent="0.25">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10" t="s">
        <v>82</v>
      </c>
      <c r="C11" s="6" t="s">
        <v>2</v>
      </c>
      <c r="D11" s="46">
        <f>SUM(D17,D23,D29,D35,D41,D47,D53,D59,D65,D71,D77,D83)</f>
        <v>549793</v>
      </c>
      <c r="E11" s="47">
        <f t="shared" ref="E11:R11" si="0">SUM(E17,E23,E29,E35,E41,E47,E53,E59,E65,E71,E77,E83)</f>
        <v>558439</v>
      </c>
      <c r="F11" s="47">
        <f t="shared" si="0"/>
        <v>584105</v>
      </c>
      <c r="G11" s="47">
        <f t="shared" si="0"/>
        <v>611559</v>
      </c>
      <c r="H11" s="47">
        <f t="shared" si="0"/>
        <v>621529</v>
      </c>
      <c r="I11" s="47">
        <f t="shared" si="0"/>
        <v>622668</v>
      </c>
      <c r="J11" s="47">
        <f t="shared" si="0"/>
        <v>632652</v>
      </c>
      <c r="K11" s="47">
        <f t="shared" si="0"/>
        <v>645124</v>
      </c>
      <c r="L11" s="47">
        <f t="shared" si="0"/>
        <v>660410</v>
      </c>
      <c r="M11" s="47">
        <f t="shared" si="0"/>
        <v>669068</v>
      </c>
      <c r="N11" s="47">
        <f t="shared" si="0"/>
        <v>594981</v>
      </c>
      <c r="O11" s="47">
        <f t="shared" si="0"/>
        <v>604131</v>
      </c>
      <c r="P11" s="47">
        <f t="shared" si="0"/>
        <v>596823</v>
      </c>
      <c r="Q11" s="47">
        <f t="shared" si="0"/>
        <v>603579</v>
      </c>
      <c r="R11" s="47">
        <f t="shared" si="0"/>
        <v>621255</v>
      </c>
      <c r="S11" s="143">
        <f>100</f>
        <v>100</v>
      </c>
      <c r="T11" s="328">
        <f t="shared" ref="T11:T42" si="1">E11*100/$D11</f>
        <v>101.57259186639335</v>
      </c>
      <c r="U11" s="328">
        <f t="shared" ref="U11:U42" si="2">F11*100/$D11</f>
        <v>106.24089430021844</v>
      </c>
      <c r="V11" s="328">
        <f t="shared" ref="V11:V42" si="3">G11*100/$D11</f>
        <v>111.23441004159747</v>
      </c>
      <c r="W11" s="328">
        <f t="shared" ref="W11:W42" si="4">H11*100/$D11</f>
        <v>113.0478198158216</v>
      </c>
      <c r="X11" s="328">
        <f t="shared" ref="X11:X42" si="5">I11*100/$D11</f>
        <v>113.2549886957455</v>
      </c>
      <c r="Y11" s="328">
        <f t="shared" ref="Y11:Y42" si="6">J11*100/$D11</f>
        <v>115.07094488289229</v>
      </c>
      <c r="Z11" s="328">
        <f t="shared" ref="Z11:Z42" si="7">K11*100/$D11</f>
        <v>117.33943502372711</v>
      </c>
      <c r="AA11" s="328">
        <f t="shared" ref="AA11:AA42" si="8">L11*100/$D11</f>
        <v>120.11975416202098</v>
      </c>
      <c r="AB11" s="328">
        <f t="shared" ref="AB11:AB42" si="9">M11*100/$D11</f>
        <v>121.69452866806235</v>
      </c>
      <c r="AC11" s="328">
        <f t="shared" ref="AC11:AC42" si="10">N11*100/$D11</f>
        <v>108.21909336786754</v>
      </c>
      <c r="AD11" s="328">
        <f t="shared" ref="AD11:AD42" si="11">O11*100/$D11</f>
        <v>109.88335609947744</v>
      </c>
      <c r="AE11" s="328">
        <f t="shared" ref="AE11:AE42" si="12">P11*100/$D11</f>
        <v>108.55412855383753</v>
      </c>
      <c r="AF11" s="328">
        <f t="shared" ref="AF11:AG11" si="13">Q11*100/$D11</f>
        <v>109.78295467566885</v>
      </c>
      <c r="AG11" s="329">
        <f t="shared" si="13"/>
        <v>112.99798287719196</v>
      </c>
      <c r="AH11" s="768"/>
      <c r="AI11" s="769"/>
      <c r="AJ11" s="770"/>
      <c r="AK11" s="769"/>
      <c r="AL11" s="769"/>
      <c r="AM11" s="769"/>
      <c r="AN11" s="769"/>
      <c r="AO11" s="769"/>
      <c r="AP11" s="769"/>
      <c r="AQ11" s="769"/>
      <c r="AR11" s="769"/>
      <c r="AS11" s="769"/>
      <c r="AT11" s="769"/>
      <c r="AU11" s="769"/>
      <c r="AV11" s="771"/>
    </row>
    <row r="12" spans="1:48" x14ac:dyDescent="0.25">
      <c r="B12" s="911"/>
      <c r="C12" s="2" t="s">
        <v>3</v>
      </c>
      <c r="D12" s="41">
        <f t="shared" ref="D12:Q16" si="14">SUM(D18,D24,D30,D36,D42,D48,D54,D60,D66,D72,D78,D84)</f>
        <v>25647</v>
      </c>
      <c r="E12" s="40">
        <f t="shared" si="14"/>
        <v>27720</v>
      </c>
      <c r="F12" s="40">
        <f t="shared" si="14"/>
        <v>28503</v>
      </c>
      <c r="G12" s="40">
        <f t="shared" si="14"/>
        <v>29225</v>
      </c>
      <c r="H12" s="40">
        <f t="shared" si="14"/>
        <v>29655</v>
      </c>
      <c r="I12" s="40">
        <f t="shared" si="14"/>
        <v>29769</v>
      </c>
      <c r="J12" s="40">
        <f t="shared" si="14"/>
        <v>30013</v>
      </c>
      <c r="K12" s="40">
        <f t="shared" si="14"/>
        <v>30723</v>
      </c>
      <c r="L12" s="40">
        <f t="shared" si="14"/>
        <v>31786</v>
      </c>
      <c r="M12" s="40">
        <f t="shared" si="14"/>
        <v>32282</v>
      </c>
      <c r="N12" s="40">
        <f t="shared" si="14"/>
        <v>32354</v>
      </c>
      <c r="O12" s="40">
        <f t="shared" si="14"/>
        <v>32291</v>
      </c>
      <c r="P12" s="40">
        <f t="shared" si="14"/>
        <v>31679</v>
      </c>
      <c r="Q12" s="40">
        <f t="shared" si="14"/>
        <v>31889</v>
      </c>
      <c r="R12" s="40">
        <f t="shared" ref="R12" si="15">SUM(R18,R24,R30,R36,R42,R48,R54,R60,R66,R72,R78,R84)</f>
        <v>32735</v>
      </c>
      <c r="S12" s="143">
        <f>100</f>
        <v>100</v>
      </c>
      <c r="T12" s="328">
        <f t="shared" si="1"/>
        <v>108.08281670370803</v>
      </c>
      <c r="U12" s="328">
        <f t="shared" si="2"/>
        <v>111.13580535735174</v>
      </c>
      <c r="V12" s="328">
        <f t="shared" si="3"/>
        <v>113.95094942878309</v>
      </c>
      <c r="W12" s="328">
        <f t="shared" si="4"/>
        <v>115.62755877880454</v>
      </c>
      <c r="X12" s="328">
        <f t="shared" si="5"/>
        <v>116.0720552111358</v>
      </c>
      <c r="Y12" s="328">
        <f t="shared" si="6"/>
        <v>117.02343353998518</v>
      </c>
      <c r="Z12" s="328">
        <f t="shared" si="7"/>
        <v>119.7917885132764</v>
      </c>
      <c r="AA12" s="328">
        <f t="shared" si="8"/>
        <v>123.93652279018988</v>
      </c>
      <c r="AB12" s="328">
        <f t="shared" si="9"/>
        <v>125.87047217998206</v>
      </c>
      <c r="AC12" s="328">
        <f t="shared" si="10"/>
        <v>126.15120676882286</v>
      </c>
      <c r="AD12" s="328">
        <f t="shared" si="11"/>
        <v>125.90556400358716</v>
      </c>
      <c r="AE12" s="328">
        <f t="shared" si="12"/>
        <v>123.51931999844037</v>
      </c>
      <c r="AF12" s="328">
        <f t="shared" ref="AF12:AG12" si="16">Q12*100/$D12</f>
        <v>124.33812921589269</v>
      </c>
      <c r="AG12" s="329">
        <f t="shared" si="16"/>
        <v>127.6367606347721</v>
      </c>
      <c r="AH12" s="768"/>
      <c r="AI12" s="769"/>
      <c r="AJ12" s="769"/>
      <c r="AK12" s="769"/>
      <c r="AL12" s="769"/>
      <c r="AM12" s="769"/>
      <c r="AN12" s="769"/>
      <c r="AO12" s="769"/>
      <c r="AP12" s="769"/>
      <c r="AQ12" s="769"/>
      <c r="AR12" s="769"/>
      <c r="AS12" s="769"/>
      <c r="AT12" s="769"/>
      <c r="AU12" s="769"/>
      <c r="AV12" s="771"/>
    </row>
    <row r="13" spans="1:48" x14ac:dyDescent="0.25">
      <c r="B13" s="911"/>
      <c r="C13" s="2" t="s">
        <v>4</v>
      </c>
      <c r="D13" s="41">
        <f t="shared" si="14"/>
        <v>4448</v>
      </c>
      <c r="E13" s="40">
        <f t="shared" si="14"/>
        <v>4721</v>
      </c>
      <c r="F13" s="40">
        <f t="shared" si="14"/>
        <v>4892</v>
      </c>
      <c r="G13" s="40">
        <f t="shared" si="14"/>
        <v>5022</v>
      </c>
      <c r="H13" s="40">
        <f t="shared" si="14"/>
        <v>5064</v>
      </c>
      <c r="I13" s="40">
        <f t="shared" si="14"/>
        <v>5094</v>
      </c>
      <c r="J13" s="40">
        <f t="shared" si="14"/>
        <v>5147</v>
      </c>
      <c r="K13" s="40">
        <f t="shared" si="14"/>
        <v>5270</v>
      </c>
      <c r="L13" s="40">
        <f t="shared" si="14"/>
        <v>5480</v>
      </c>
      <c r="M13" s="40">
        <f t="shared" si="14"/>
        <v>5520</v>
      </c>
      <c r="N13" s="40">
        <f t="shared" si="14"/>
        <v>5878</v>
      </c>
      <c r="O13" s="40">
        <f t="shared" si="14"/>
        <v>5909</v>
      </c>
      <c r="P13" s="40">
        <f t="shared" si="14"/>
        <v>5787</v>
      </c>
      <c r="Q13" s="40">
        <f t="shared" si="14"/>
        <v>5893</v>
      </c>
      <c r="R13" s="40">
        <f t="shared" ref="R13" si="17">SUM(R19,R25,R31,R37,R43,R49,R55,R61,R67,R73,R79,R85)</f>
        <v>6127</v>
      </c>
      <c r="S13" s="143">
        <f>100</f>
        <v>100</v>
      </c>
      <c r="T13" s="328">
        <f t="shared" si="1"/>
        <v>106.13758992805755</v>
      </c>
      <c r="U13" s="328">
        <f t="shared" si="2"/>
        <v>109.9820143884892</v>
      </c>
      <c r="V13" s="328">
        <f t="shared" si="3"/>
        <v>112.90467625899281</v>
      </c>
      <c r="W13" s="328">
        <f t="shared" si="4"/>
        <v>113.84892086330935</v>
      </c>
      <c r="X13" s="328">
        <f t="shared" si="5"/>
        <v>114.52338129496403</v>
      </c>
      <c r="Y13" s="328">
        <f t="shared" si="6"/>
        <v>115.71492805755396</v>
      </c>
      <c r="Z13" s="328">
        <f t="shared" si="7"/>
        <v>118.48021582733813</v>
      </c>
      <c r="AA13" s="328">
        <f t="shared" si="8"/>
        <v>123.20143884892086</v>
      </c>
      <c r="AB13" s="328">
        <f t="shared" si="9"/>
        <v>124.10071942446044</v>
      </c>
      <c r="AC13" s="328">
        <f t="shared" si="10"/>
        <v>132.14928057553956</v>
      </c>
      <c r="AD13" s="328">
        <f t="shared" si="11"/>
        <v>132.84622302158274</v>
      </c>
      <c r="AE13" s="328">
        <f t="shared" si="12"/>
        <v>130.10341726618705</v>
      </c>
      <c r="AF13" s="328">
        <f t="shared" ref="AF13:AG13" si="18">Q13*100/$D13</f>
        <v>132.4865107913669</v>
      </c>
      <c r="AG13" s="329">
        <f t="shared" si="18"/>
        <v>137.74730215827338</v>
      </c>
      <c r="AH13" s="768"/>
      <c r="AI13" s="769"/>
      <c r="AJ13" s="769"/>
      <c r="AK13" s="769"/>
      <c r="AL13" s="769"/>
      <c r="AM13" s="769"/>
      <c r="AN13" s="769"/>
      <c r="AO13" s="769"/>
      <c r="AP13" s="769"/>
      <c r="AQ13" s="769"/>
      <c r="AR13" s="769"/>
      <c r="AS13" s="769"/>
      <c r="AT13" s="769"/>
      <c r="AU13" s="769"/>
      <c r="AV13" s="771"/>
    </row>
    <row r="14" spans="1:48" x14ac:dyDescent="0.25">
      <c r="B14" s="911"/>
      <c r="C14" s="2" t="s">
        <v>5</v>
      </c>
      <c r="D14" s="41">
        <f t="shared" si="14"/>
        <v>933</v>
      </c>
      <c r="E14" s="40">
        <f t="shared" si="14"/>
        <v>995</v>
      </c>
      <c r="F14" s="40">
        <f t="shared" si="14"/>
        <v>978</v>
      </c>
      <c r="G14" s="40">
        <f t="shared" si="14"/>
        <v>991</v>
      </c>
      <c r="H14" s="40">
        <f t="shared" si="14"/>
        <v>1006</v>
      </c>
      <c r="I14" s="40">
        <f t="shared" si="14"/>
        <v>996</v>
      </c>
      <c r="J14" s="40">
        <f t="shared" si="14"/>
        <v>983</v>
      </c>
      <c r="K14" s="40">
        <f t="shared" si="14"/>
        <v>975</v>
      </c>
      <c r="L14" s="40">
        <f t="shared" si="14"/>
        <v>1024</v>
      </c>
      <c r="M14" s="40">
        <f t="shared" si="14"/>
        <v>1030</v>
      </c>
      <c r="N14" s="40">
        <f t="shared" si="14"/>
        <v>1384</v>
      </c>
      <c r="O14" s="40">
        <f t="shared" si="14"/>
        <v>1416</v>
      </c>
      <c r="P14" s="40">
        <f t="shared" si="14"/>
        <v>1395</v>
      </c>
      <c r="Q14" s="40">
        <f t="shared" si="14"/>
        <v>1416</v>
      </c>
      <c r="R14" s="40">
        <f t="shared" ref="R14" si="19">SUM(R20,R26,R32,R38,R44,R50,R56,R62,R68,R74,R80,R86)</f>
        <v>1457</v>
      </c>
      <c r="S14" s="143">
        <f>100</f>
        <v>100</v>
      </c>
      <c r="T14" s="328">
        <f t="shared" si="1"/>
        <v>106.64523043944266</v>
      </c>
      <c r="U14" s="328">
        <f t="shared" si="2"/>
        <v>104.82315112540194</v>
      </c>
      <c r="V14" s="328">
        <f t="shared" si="3"/>
        <v>106.21650589496248</v>
      </c>
      <c r="W14" s="328">
        <f t="shared" si="4"/>
        <v>107.82422293676314</v>
      </c>
      <c r="X14" s="328">
        <f t="shared" si="5"/>
        <v>106.7524115755627</v>
      </c>
      <c r="Y14" s="328">
        <f t="shared" si="6"/>
        <v>105.35905680600214</v>
      </c>
      <c r="Z14" s="328">
        <f t="shared" si="7"/>
        <v>104.50160771704181</v>
      </c>
      <c r="AA14" s="328">
        <f t="shared" si="8"/>
        <v>109.7534833869239</v>
      </c>
      <c r="AB14" s="328">
        <f t="shared" si="9"/>
        <v>110.39657020364416</v>
      </c>
      <c r="AC14" s="328">
        <f t="shared" si="10"/>
        <v>148.33869239013933</v>
      </c>
      <c r="AD14" s="328">
        <f t="shared" si="11"/>
        <v>151.7684887459807</v>
      </c>
      <c r="AE14" s="328">
        <f t="shared" si="12"/>
        <v>149.51768488745981</v>
      </c>
      <c r="AF14" s="328">
        <f t="shared" ref="AF14:AG14" si="20">Q14*100/$D14</f>
        <v>151.7684887459807</v>
      </c>
      <c r="AG14" s="329">
        <f t="shared" si="20"/>
        <v>156.16291532690246</v>
      </c>
      <c r="AH14" s="768"/>
      <c r="AI14" s="769"/>
      <c r="AJ14" s="769"/>
      <c r="AK14" s="769"/>
      <c r="AL14" s="769"/>
      <c r="AM14" s="769"/>
      <c r="AN14" s="769"/>
      <c r="AO14" s="769"/>
      <c r="AP14" s="769"/>
      <c r="AQ14" s="769"/>
      <c r="AR14" s="769"/>
      <c r="AS14" s="769"/>
      <c r="AT14" s="769"/>
      <c r="AU14" s="769"/>
      <c r="AV14" s="771"/>
    </row>
    <row r="15" spans="1:48" x14ac:dyDescent="0.25">
      <c r="B15" s="911"/>
      <c r="C15" s="2" t="s">
        <v>6</v>
      </c>
      <c r="D15" s="41">
        <f t="shared" si="14"/>
        <v>580821</v>
      </c>
      <c r="E15" s="40">
        <f t="shared" si="14"/>
        <v>591875</v>
      </c>
      <c r="F15" s="40">
        <f t="shared" si="14"/>
        <v>618478</v>
      </c>
      <c r="G15" s="40">
        <f t="shared" si="14"/>
        <v>646797</v>
      </c>
      <c r="H15" s="40">
        <f t="shared" si="14"/>
        <v>657254</v>
      </c>
      <c r="I15" s="40">
        <f t="shared" si="14"/>
        <v>658527</v>
      </c>
      <c r="J15" s="40">
        <f t="shared" si="14"/>
        <v>668795</v>
      </c>
      <c r="K15" s="40">
        <f t="shared" si="14"/>
        <v>682092</v>
      </c>
      <c r="L15" s="40">
        <f t="shared" si="14"/>
        <v>698700</v>
      </c>
      <c r="M15" s="40">
        <f t="shared" si="14"/>
        <v>707900</v>
      </c>
      <c r="N15" s="40">
        <f t="shared" si="14"/>
        <v>634597</v>
      </c>
      <c r="O15" s="40">
        <f t="shared" si="14"/>
        <v>643747</v>
      </c>
      <c r="P15" s="40">
        <f t="shared" si="14"/>
        <v>635684</v>
      </c>
      <c r="Q15" s="40">
        <f t="shared" si="14"/>
        <v>642777</v>
      </c>
      <c r="R15" s="40">
        <f t="shared" ref="R15" si="21">SUM(R21,R27,R33,R39,R45,R51,R57,R63,R69,R75,R81,R87)</f>
        <v>661574</v>
      </c>
      <c r="S15" s="143">
        <f>100</f>
        <v>100</v>
      </c>
      <c r="T15" s="328">
        <f t="shared" si="1"/>
        <v>101.90316810170431</v>
      </c>
      <c r="U15" s="328">
        <f t="shared" si="2"/>
        <v>106.48340882991489</v>
      </c>
      <c r="V15" s="328">
        <f t="shared" si="3"/>
        <v>111.35909342120894</v>
      </c>
      <c r="W15" s="328">
        <f t="shared" si="4"/>
        <v>113.15947598313421</v>
      </c>
      <c r="X15" s="328">
        <f t="shared" si="5"/>
        <v>113.37864849927946</v>
      </c>
      <c r="Y15" s="328">
        <f t="shared" si="6"/>
        <v>115.14649091544555</v>
      </c>
      <c r="Z15" s="328">
        <f t="shared" si="7"/>
        <v>117.43583651417562</v>
      </c>
      <c r="AA15" s="328">
        <f t="shared" si="8"/>
        <v>120.29523725898341</v>
      </c>
      <c r="AB15" s="328">
        <f t="shared" si="9"/>
        <v>121.87920202609754</v>
      </c>
      <c r="AC15" s="328">
        <f t="shared" si="10"/>
        <v>109.25861840394889</v>
      </c>
      <c r="AD15" s="328">
        <f t="shared" si="11"/>
        <v>110.83397466689394</v>
      </c>
      <c r="AE15" s="328">
        <f t="shared" si="12"/>
        <v>109.4457672845851</v>
      </c>
      <c r="AF15" s="328">
        <f t="shared" ref="AF15:AG15" si="22">Q15*100/$D15</f>
        <v>110.66696968601342</v>
      </c>
      <c r="AG15" s="329">
        <f t="shared" si="22"/>
        <v>113.90325074334433</v>
      </c>
      <c r="AH15" s="768"/>
      <c r="AI15" s="769"/>
      <c r="AJ15" s="769"/>
      <c r="AK15" s="769"/>
      <c r="AL15" s="769"/>
      <c r="AM15" s="769"/>
      <c r="AN15" s="769"/>
      <c r="AO15" s="769"/>
      <c r="AP15" s="769"/>
      <c r="AQ15" s="769"/>
      <c r="AR15" s="769"/>
      <c r="AS15" s="769"/>
      <c r="AT15" s="769"/>
      <c r="AU15" s="769"/>
      <c r="AV15" s="771"/>
    </row>
    <row r="16" spans="1:48" x14ac:dyDescent="0.25">
      <c r="B16" s="912"/>
      <c r="C16" s="4" t="s">
        <v>7</v>
      </c>
      <c r="D16" s="43">
        <f t="shared" si="14"/>
        <v>579888</v>
      </c>
      <c r="E16" s="44">
        <f t="shared" si="14"/>
        <v>590880</v>
      </c>
      <c r="F16" s="44">
        <f t="shared" si="14"/>
        <v>617500</v>
      </c>
      <c r="G16" s="44">
        <f t="shared" si="14"/>
        <v>645806</v>
      </c>
      <c r="H16" s="44">
        <f t="shared" si="14"/>
        <v>656248</v>
      </c>
      <c r="I16" s="44">
        <f t="shared" si="14"/>
        <v>657531</v>
      </c>
      <c r="J16" s="44">
        <f t="shared" si="14"/>
        <v>667812</v>
      </c>
      <c r="K16" s="44">
        <f t="shared" si="14"/>
        <v>681117</v>
      </c>
      <c r="L16" s="44">
        <f t="shared" si="14"/>
        <v>697676</v>
      </c>
      <c r="M16" s="44">
        <f t="shared" si="14"/>
        <v>706870</v>
      </c>
      <c r="N16" s="44">
        <f t="shared" si="14"/>
        <v>633213</v>
      </c>
      <c r="O16" s="44">
        <f t="shared" si="14"/>
        <v>642331</v>
      </c>
      <c r="P16" s="44">
        <f t="shared" si="14"/>
        <v>634289</v>
      </c>
      <c r="Q16" s="44">
        <f t="shared" si="14"/>
        <v>641361</v>
      </c>
      <c r="R16" s="44">
        <f t="shared" ref="R16" si="23">SUM(R22,R28,R34,R40,R46,R52,R58,R64,R70,R76,R82,R88)</f>
        <v>660117</v>
      </c>
      <c r="S16" s="143">
        <f>100</f>
        <v>100</v>
      </c>
      <c r="T16" s="328">
        <f t="shared" si="1"/>
        <v>101.8955384488039</v>
      </c>
      <c r="U16" s="328">
        <f t="shared" si="2"/>
        <v>106.48608007063433</v>
      </c>
      <c r="V16" s="328">
        <f t="shared" si="3"/>
        <v>111.36736749165357</v>
      </c>
      <c r="W16" s="328">
        <f t="shared" si="4"/>
        <v>113.16806003917998</v>
      </c>
      <c r="X16" s="328">
        <f t="shared" si="5"/>
        <v>113.38930965979637</v>
      </c>
      <c r="Y16" s="328">
        <f t="shared" si="6"/>
        <v>115.16223822531248</v>
      </c>
      <c r="Z16" s="328">
        <f t="shared" si="7"/>
        <v>117.45664680076153</v>
      </c>
      <c r="AA16" s="328">
        <f t="shared" si="8"/>
        <v>120.31219821758684</v>
      </c>
      <c r="AB16" s="328">
        <f t="shared" si="9"/>
        <v>121.89767679275998</v>
      </c>
      <c r="AC16" s="328">
        <f t="shared" si="10"/>
        <v>109.19574124658554</v>
      </c>
      <c r="AD16" s="328">
        <f t="shared" si="11"/>
        <v>110.76811384267307</v>
      </c>
      <c r="AE16" s="328">
        <f t="shared" si="12"/>
        <v>109.38129431890296</v>
      </c>
      <c r="AF16" s="328">
        <f t="shared" ref="AF16:AG16" si="24">Q16*100/$D16</f>
        <v>110.60084016223823</v>
      </c>
      <c r="AG16" s="329">
        <f t="shared" si="24"/>
        <v>113.8352578428938</v>
      </c>
      <c r="AH16" s="772"/>
      <c r="AI16" s="773"/>
      <c r="AJ16" s="773"/>
      <c r="AK16" s="773"/>
      <c r="AL16" s="773"/>
      <c r="AM16" s="773"/>
      <c r="AN16" s="773"/>
      <c r="AO16" s="773"/>
      <c r="AP16" s="773"/>
      <c r="AQ16" s="773"/>
      <c r="AR16" s="773"/>
      <c r="AS16" s="773"/>
      <c r="AT16" s="773"/>
      <c r="AU16" s="773"/>
      <c r="AV16" s="774"/>
    </row>
    <row r="17" spans="2:48" ht="15" customHeight="1" x14ac:dyDescent="0.3">
      <c r="B17" s="913" t="s">
        <v>191</v>
      </c>
      <c r="C17" s="2" t="s">
        <v>2</v>
      </c>
      <c r="D17" s="741">
        <v>611</v>
      </c>
      <c r="E17" s="741">
        <v>626</v>
      </c>
      <c r="F17" s="741">
        <v>676</v>
      </c>
      <c r="G17" s="741">
        <v>671</v>
      </c>
      <c r="H17" s="741">
        <v>680</v>
      </c>
      <c r="I17" s="741">
        <v>679</v>
      </c>
      <c r="J17" s="741">
        <v>673</v>
      </c>
      <c r="K17" s="741">
        <v>677</v>
      </c>
      <c r="L17" s="741">
        <v>667</v>
      </c>
      <c r="M17" s="741">
        <v>681</v>
      </c>
      <c r="N17" s="741">
        <v>554</v>
      </c>
      <c r="O17" s="741">
        <v>546</v>
      </c>
      <c r="P17" s="742">
        <v>568</v>
      </c>
      <c r="Q17" s="742">
        <v>584</v>
      </c>
      <c r="R17" s="742">
        <v>585</v>
      </c>
      <c r="S17" s="143">
        <f>100</f>
        <v>100</v>
      </c>
      <c r="T17" s="328">
        <f t="shared" si="1"/>
        <v>102.45499181669395</v>
      </c>
      <c r="U17" s="328">
        <f t="shared" si="2"/>
        <v>110.63829787234043</v>
      </c>
      <c r="V17" s="328">
        <f t="shared" si="3"/>
        <v>109.81996726677578</v>
      </c>
      <c r="W17" s="328">
        <f t="shared" si="4"/>
        <v>111.29296235679215</v>
      </c>
      <c r="X17" s="328">
        <f t="shared" si="5"/>
        <v>111.12929623567922</v>
      </c>
      <c r="Y17" s="328">
        <f t="shared" si="6"/>
        <v>110.14729950900164</v>
      </c>
      <c r="Z17" s="328">
        <f t="shared" si="7"/>
        <v>110.80196399345336</v>
      </c>
      <c r="AA17" s="328">
        <f t="shared" si="8"/>
        <v>109.16530278232406</v>
      </c>
      <c r="AB17" s="328">
        <f t="shared" si="9"/>
        <v>111.45662847790507</v>
      </c>
      <c r="AC17" s="328">
        <f t="shared" si="10"/>
        <v>90.671031096563013</v>
      </c>
      <c r="AD17" s="328">
        <f t="shared" si="11"/>
        <v>89.361702127659569</v>
      </c>
      <c r="AE17" s="328">
        <f t="shared" si="12"/>
        <v>92.962356792144021</v>
      </c>
      <c r="AF17" s="328">
        <f t="shared" ref="AF17:AG17" si="25">Q17*100/$D17</f>
        <v>95.581014729950894</v>
      </c>
      <c r="AG17" s="329">
        <f t="shared" si="25"/>
        <v>95.744680851063833</v>
      </c>
      <c r="AH17" s="768">
        <v>1</v>
      </c>
      <c r="AI17" s="769">
        <v>1</v>
      </c>
      <c r="AJ17" s="769">
        <v>1</v>
      </c>
      <c r="AK17" s="769">
        <v>1</v>
      </c>
      <c r="AL17" s="769">
        <v>1</v>
      </c>
      <c r="AM17" s="769">
        <v>1</v>
      </c>
      <c r="AN17" s="769">
        <v>1</v>
      </c>
      <c r="AO17" s="769">
        <v>1</v>
      </c>
      <c r="AP17" s="769">
        <v>1</v>
      </c>
      <c r="AQ17" s="769">
        <v>1</v>
      </c>
      <c r="AR17" s="769">
        <v>1</v>
      </c>
      <c r="AS17" s="769">
        <v>1</v>
      </c>
      <c r="AT17" s="769">
        <v>4</v>
      </c>
      <c r="AU17" s="769">
        <v>6</v>
      </c>
      <c r="AV17" s="771">
        <v>7</v>
      </c>
    </row>
    <row r="18" spans="2:48" ht="14.4" x14ac:dyDescent="0.3">
      <c r="B18" s="911"/>
      <c r="C18" s="2" t="s">
        <v>3</v>
      </c>
      <c r="D18" s="741">
        <v>62</v>
      </c>
      <c r="E18" s="741">
        <v>61</v>
      </c>
      <c r="F18" s="741">
        <v>60</v>
      </c>
      <c r="G18" s="741">
        <v>68</v>
      </c>
      <c r="H18" s="741">
        <v>58</v>
      </c>
      <c r="I18" s="741">
        <v>54</v>
      </c>
      <c r="J18" s="741">
        <v>53</v>
      </c>
      <c r="K18" s="741">
        <v>46</v>
      </c>
      <c r="L18" s="741">
        <v>45</v>
      </c>
      <c r="M18" s="741">
        <v>44</v>
      </c>
      <c r="N18" s="741">
        <v>38</v>
      </c>
      <c r="O18" s="741">
        <v>39</v>
      </c>
      <c r="P18" s="742">
        <v>41</v>
      </c>
      <c r="Q18" s="742">
        <v>42</v>
      </c>
      <c r="R18" s="742">
        <v>42</v>
      </c>
      <c r="S18" s="143">
        <f>100</f>
        <v>100</v>
      </c>
      <c r="T18" s="328">
        <f t="shared" si="1"/>
        <v>98.387096774193552</v>
      </c>
      <c r="U18" s="328">
        <f t="shared" si="2"/>
        <v>96.774193548387103</v>
      </c>
      <c r="V18" s="328">
        <f t="shared" si="3"/>
        <v>109.6774193548387</v>
      </c>
      <c r="W18" s="328">
        <f t="shared" si="4"/>
        <v>93.548387096774192</v>
      </c>
      <c r="X18" s="328">
        <f t="shared" si="5"/>
        <v>87.096774193548384</v>
      </c>
      <c r="Y18" s="328">
        <f>J18*100/$D18</f>
        <v>85.483870967741936</v>
      </c>
      <c r="Z18" s="328">
        <f t="shared" si="7"/>
        <v>74.193548387096769</v>
      </c>
      <c r="AA18" s="328">
        <f t="shared" si="8"/>
        <v>72.58064516129032</v>
      </c>
      <c r="AB18" s="328">
        <f t="shared" si="9"/>
        <v>70.967741935483872</v>
      </c>
      <c r="AC18" s="328">
        <f t="shared" si="10"/>
        <v>61.29032258064516</v>
      </c>
      <c r="AD18" s="328">
        <f t="shared" si="11"/>
        <v>62.903225806451616</v>
      </c>
      <c r="AE18" s="328">
        <f t="shared" si="12"/>
        <v>66.129032258064512</v>
      </c>
      <c r="AF18" s="328">
        <f t="shared" ref="AF18:AG18" si="26">Q18*100/$D18</f>
        <v>67.741935483870961</v>
      </c>
      <c r="AG18" s="329">
        <f t="shared" si="26"/>
        <v>67.741935483870961</v>
      </c>
      <c r="AH18" s="768">
        <v>1</v>
      </c>
      <c r="AI18" s="769">
        <v>1</v>
      </c>
      <c r="AJ18" s="769">
        <v>1</v>
      </c>
      <c r="AK18" s="769">
        <v>1</v>
      </c>
      <c r="AL18" s="769">
        <v>1</v>
      </c>
      <c r="AM18" s="769">
        <v>1</v>
      </c>
      <c r="AN18" s="769">
        <v>1</v>
      </c>
      <c r="AO18" s="769">
        <v>1</v>
      </c>
      <c r="AP18" s="769">
        <v>1</v>
      </c>
      <c r="AQ18" s="769">
        <v>1</v>
      </c>
      <c r="AR18" s="769">
        <v>1</v>
      </c>
      <c r="AS18" s="769">
        <v>1</v>
      </c>
      <c r="AT18" s="769">
        <v>4</v>
      </c>
      <c r="AU18" s="769">
        <v>6</v>
      </c>
      <c r="AV18" s="771">
        <v>7</v>
      </c>
    </row>
    <row r="19" spans="2:48" ht="14.4" x14ac:dyDescent="0.3">
      <c r="B19" s="911"/>
      <c r="C19" s="2" t="s">
        <v>4</v>
      </c>
      <c r="D19" s="741">
        <v>9</v>
      </c>
      <c r="E19" s="741">
        <v>7</v>
      </c>
      <c r="F19" s="741">
        <v>10</v>
      </c>
      <c r="G19" s="741">
        <v>8</v>
      </c>
      <c r="H19" s="741">
        <v>11</v>
      </c>
      <c r="I19" s="741">
        <v>12</v>
      </c>
      <c r="J19" s="741">
        <v>10</v>
      </c>
      <c r="K19" s="741">
        <v>6</v>
      </c>
      <c r="L19" s="741">
        <v>6</v>
      </c>
      <c r="M19" s="741">
        <v>8</v>
      </c>
      <c r="N19" s="741">
        <v>9</v>
      </c>
      <c r="O19" s="741">
        <v>9</v>
      </c>
      <c r="P19" s="742">
        <v>10</v>
      </c>
      <c r="Q19" s="742">
        <v>11</v>
      </c>
      <c r="R19" s="742">
        <v>11</v>
      </c>
      <c r="S19" s="143">
        <f>100</f>
        <v>100</v>
      </c>
      <c r="T19" s="328">
        <f t="shared" si="1"/>
        <v>77.777777777777771</v>
      </c>
      <c r="U19" s="328">
        <f t="shared" si="2"/>
        <v>111.11111111111111</v>
      </c>
      <c r="V19" s="328">
        <f t="shared" si="3"/>
        <v>88.888888888888886</v>
      </c>
      <c r="W19" s="328">
        <f t="shared" si="4"/>
        <v>122.22222222222223</v>
      </c>
      <c r="X19" s="328">
        <f t="shared" si="5"/>
        <v>133.33333333333334</v>
      </c>
      <c r="Y19" s="328">
        <f t="shared" si="6"/>
        <v>111.11111111111111</v>
      </c>
      <c r="Z19" s="328">
        <f t="shared" si="7"/>
        <v>66.666666666666671</v>
      </c>
      <c r="AA19" s="328">
        <f t="shared" si="8"/>
        <v>66.666666666666671</v>
      </c>
      <c r="AB19" s="328">
        <f t="shared" si="9"/>
        <v>88.888888888888886</v>
      </c>
      <c r="AC19" s="328">
        <f t="shared" si="10"/>
        <v>100</v>
      </c>
      <c r="AD19" s="328">
        <f t="shared" si="11"/>
        <v>100</v>
      </c>
      <c r="AE19" s="328">
        <f t="shared" si="12"/>
        <v>111.11111111111111</v>
      </c>
      <c r="AF19" s="328">
        <f t="shared" ref="AF19:AG19" si="27">Q19*100/$D19</f>
        <v>122.22222222222223</v>
      </c>
      <c r="AG19" s="329">
        <f t="shared" si="27"/>
        <v>122.22222222222223</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4" x14ac:dyDescent="0.3">
      <c r="B20" s="911"/>
      <c r="C20" s="2" t="s">
        <v>5</v>
      </c>
      <c r="D20" s="741">
        <v>4</v>
      </c>
      <c r="E20" s="741">
        <v>5</v>
      </c>
      <c r="F20" s="741">
        <v>4</v>
      </c>
      <c r="G20" s="741">
        <v>4</v>
      </c>
      <c r="H20" s="741">
        <v>4</v>
      </c>
      <c r="I20" s="741">
        <v>4</v>
      </c>
      <c r="J20" s="741">
        <v>4</v>
      </c>
      <c r="K20" s="741">
        <v>3</v>
      </c>
      <c r="L20" s="741">
        <v>3</v>
      </c>
      <c r="M20" s="741">
        <v>3</v>
      </c>
      <c r="N20" s="741">
        <v>2</v>
      </c>
      <c r="O20" s="741">
        <v>3</v>
      </c>
      <c r="P20" s="742">
        <v>3</v>
      </c>
      <c r="Q20" s="742">
        <v>3</v>
      </c>
      <c r="R20" s="742">
        <v>3</v>
      </c>
      <c r="S20" s="143">
        <f>100</f>
        <v>100</v>
      </c>
      <c r="T20" s="328">
        <f t="shared" si="1"/>
        <v>125</v>
      </c>
      <c r="U20" s="328">
        <f t="shared" si="2"/>
        <v>100</v>
      </c>
      <c r="V20" s="328">
        <f t="shared" si="3"/>
        <v>100</v>
      </c>
      <c r="W20" s="328">
        <f t="shared" si="4"/>
        <v>100</v>
      </c>
      <c r="X20" s="328">
        <f t="shared" si="5"/>
        <v>100</v>
      </c>
      <c r="Y20" s="328">
        <f t="shared" si="6"/>
        <v>100</v>
      </c>
      <c r="Z20" s="328">
        <f t="shared" si="7"/>
        <v>75</v>
      </c>
      <c r="AA20" s="328">
        <f t="shared" si="8"/>
        <v>75</v>
      </c>
      <c r="AB20" s="328">
        <f t="shared" si="9"/>
        <v>75</v>
      </c>
      <c r="AC20" s="328">
        <f t="shared" si="10"/>
        <v>50</v>
      </c>
      <c r="AD20" s="328">
        <f t="shared" si="11"/>
        <v>75</v>
      </c>
      <c r="AE20" s="328">
        <f t="shared" si="12"/>
        <v>75</v>
      </c>
      <c r="AF20" s="328">
        <f t="shared" ref="AF20:AG20" si="28">Q20*100/$D20</f>
        <v>75</v>
      </c>
      <c r="AG20" s="329">
        <f t="shared" si="28"/>
        <v>75</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4" x14ac:dyDescent="0.3">
      <c r="B21" s="911"/>
      <c r="C21" s="2" t="s">
        <v>6</v>
      </c>
      <c r="D21" s="741">
        <v>686</v>
      </c>
      <c r="E21" s="741">
        <v>699</v>
      </c>
      <c r="F21" s="741">
        <v>750</v>
      </c>
      <c r="G21" s="741">
        <v>751</v>
      </c>
      <c r="H21" s="741">
        <v>753</v>
      </c>
      <c r="I21" s="741">
        <v>749</v>
      </c>
      <c r="J21" s="741">
        <v>740</v>
      </c>
      <c r="K21" s="741">
        <v>732</v>
      </c>
      <c r="L21" s="741">
        <v>721</v>
      </c>
      <c r="M21" s="741">
        <v>736</v>
      </c>
      <c r="N21" s="741">
        <v>603</v>
      </c>
      <c r="O21" s="741">
        <v>597</v>
      </c>
      <c r="P21" s="742">
        <v>622</v>
      </c>
      <c r="Q21" s="742">
        <v>640</v>
      </c>
      <c r="R21" s="742">
        <v>641</v>
      </c>
      <c r="S21" s="143">
        <f>100</f>
        <v>100</v>
      </c>
      <c r="T21" s="328">
        <f t="shared" si="1"/>
        <v>101.89504373177843</v>
      </c>
      <c r="U21" s="328">
        <f t="shared" si="2"/>
        <v>109.32944606413994</v>
      </c>
      <c r="V21" s="328">
        <f t="shared" si="3"/>
        <v>109.47521865889213</v>
      </c>
      <c r="W21" s="328">
        <f t="shared" si="4"/>
        <v>109.76676384839651</v>
      </c>
      <c r="X21" s="328">
        <f t="shared" si="5"/>
        <v>109.18367346938776</v>
      </c>
      <c r="Y21" s="328">
        <f t="shared" si="6"/>
        <v>107.87172011661808</v>
      </c>
      <c r="Z21" s="328">
        <f t="shared" si="7"/>
        <v>106.70553935860059</v>
      </c>
      <c r="AA21" s="328">
        <f t="shared" si="8"/>
        <v>105.10204081632654</v>
      </c>
      <c r="AB21" s="328">
        <f t="shared" si="9"/>
        <v>107.28862973760933</v>
      </c>
      <c r="AC21" s="328">
        <f t="shared" si="10"/>
        <v>87.900874635568513</v>
      </c>
      <c r="AD21" s="328">
        <f t="shared" si="11"/>
        <v>87.0262390670554</v>
      </c>
      <c r="AE21" s="328">
        <f t="shared" si="12"/>
        <v>90.670553935860056</v>
      </c>
      <c r="AF21" s="328">
        <f t="shared" ref="AF21:AG21" si="29">Q21*100/$D21</f>
        <v>93.294460641399411</v>
      </c>
      <c r="AG21" s="329">
        <f t="shared" si="29"/>
        <v>93.440233236151599</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12"/>
      <c r="C22" s="4" t="s">
        <v>7</v>
      </c>
      <c r="D22">
        <v>682</v>
      </c>
      <c r="E22">
        <v>694</v>
      </c>
      <c r="F22">
        <v>746</v>
      </c>
      <c r="G22">
        <v>747</v>
      </c>
      <c r="H22">
        <v>749</v>
      </c>
      <c r="I22">
        <v>745</v>
      </c>
      <c r="J22">
        <v>736</v>
      </c>
      <c r="K22">
        <v>729</v>
      </c>
      <c r="L22">
        <v>718</v>
      </c>
      <c r="M22">
        <v>733</v>
      </c>
      <c r="N22">
        <v>601</v>
      </c>
      <c r="O22">
        <v>594</v>
      </c>
      <c r="P22">
        <v>619</v>
      </c>
      <c r="Q22">
        <v>637</v>
      </c>
      <c r="R22">
        <v>638</v>
      </c>
      <c r="S22" s="143">
        <f>100</f>
        <v>100</v>
      </c>
      <c r="T22" s="328">
        <f t="shared" si="1"/>
        <v>101.75953079178886</v>
      </c>
      <c r="U22" s="328">
        <f t="shared" si="2"/>
        <v>109.38416422287391</v>
      </c>
      <c r="V22" s="328">
        <f t="shared" si="3"/>
        <v>109.53079178885631</v>
      </c>
      <c r="W22" s="328">
        <f t="shared" si="4"/>
        <v>109.82404692082112</v>
      </c>
      <c r="X22" s="328">
        <f t="shared" si="5"/>
        <v>109.23753665689149</v>
      </c>
      <c r="Y22" s="328">
        <f t="shared" si="6"/>
        <v>107.91788856304986</v>
      </c>
      <c r="Z22" s="328">
        <f t="shared" si="7"/>
        <v>106.89149560117302</v>
      </c>
      <c r="AA22" s="328">
        <f t="shared" si="8"/>
        <v>105.27859237536657</v>
      </c>
      <c r="AB22" s="328">
        <f t="shared" si="9"/>
        <v>107.47800586510265</v>
      </c>
      <c r="AC22" s="328">
        <f t="shared" si="10"/>
        <v>88.123167155425222</v>
      </c>
      <c r="AD22" s="328">
        <f t="shared" si="11"/>
        <v>87.096774193548384</v>
      </c>
      <c r="AE22" s="328">
        <f t="shared" si="12"/>
        <v>90.762463343108507</v>
      </c>
      <c r="AF22" s="328">
        <f t="shared" ref="AF22:AG22" si="30">Q22*100/$D22</f>
        <v>93.401759530791793</v>
      </c>
      <c r="AG22" s="329">
        <f t="shared" si="30"/>
        <v>93.548387096774192</v>
      </c>
      <c r="AH22" s="772"/>
      <c r="AI22" s="773"/>
      <c r="AJ22" s="773"/>
      <c r="AK22" s="773"/>
      <c r="AL22" s="773"/>
      <c r="AM22" s="773"/>
      <c r="AN22" s="773"/>
      <c r="AO22" s="773"/>
      <c r="AP22" s="773"/>
      <c r="AQ22" s="773"/>
      <c r="AR22" s="773"/>
      <c r="AS22" s="773"/>
      <c r="AT22" s="773"/>
      <c r="AU22" s="773"/>
      <c r="AV22" s="774"/>
    </row>
    <row r="23" spans="2:48" ht="14.4" x14ac:dyDescent="0.3">
      <c r="B23" s="911" t="s">
        <v>8</v>
      </c>
      <c r="C23" s="2" t="s">
        <v>2</v>
      </c>
      <c r="D23" s="741">
        <v>47369</v>
      </c>
      <c r="E23" s="741">
        <v>47091</v>
      </c>
      <c r="F23" s="741">
        <v>47673</v>
      </c>
      <c r="G23" s="741">
        <v>48079</v>
      </c>
      <c r="H23" s="741">
        <v>47895</v>
      </c>
      <c r="I23" s="741">
        <v>47140</v>
      </c>
      <c r="J23" s="741">
        <v>47482</v>
      </c>
      <c r="K23" s="741">
        <v>47434</v>
      </c>
      <c r="L23" s="741">
        <v>47549</v>
      </c>
      <c r="M23" s="741">
        <v>47445</v>
      </c>
      <c r="N23" s="741">
        <v>41629</v>
      </c>
      <c r="O23" s="741">
        <v>41696</v>
      </c>
      <c r="P23" s="742">
        <v>40646</v>
      </c>
      <c r="Q23" s="742">
        <v>40836</v>
      </c>
      <c r="R23" s="742">
        <v>41053</v>
      </c>
      <c r="S23" s="143">
        <f>100</f>
        <v>100</v>
      </c>
      <c r="T23" s="328">
        <f t="shared" si="1"/>
        <v>99.413118284109856</v>
      </c>
      <c r="U23" s="328">
        <f t="shared" si="2"/>
        <v>100.64176993392303</v>
      </c>
      <c r="V23" s="328">
        <f t="shared" si="3"/>
        <v>101.49887056935971</v>
      </c>
      <c r="W23" s="328">
        <f t="shared" si="4"/>
        <v>101.11043087251156</v>
      </c>
      <c r="X23" s="328">
        <f t="shared" si="5"/>
        <v>99.516561464248767</v>
      </c>
      <c r="Y23" s="328">
        <f t="shared" si="6"/>
        <v>100.23855263991219</v>
      </c>
      <c r="Z23" s="328">
        <f t="shared" si="7"/>
        <v>100.13722054508223</v>
      </c>
      <c r="AA23" s="328">
        <f t="shared" si="8"/>
        <v>100.37999535561232</v>
      </c>
      <c r="AB23" s="328">
        <f t="shared" si="9"/>
        <v>100.16044248348076</v>
      </c>
      <c r="AC23" s="328">
        <f t="shared" si="10"/>
        <v>87.882370326584891</v>
      </c>
      <c r="AD23" s="328">
        <f t="shared" si="11"/>
        <v>88.023813042285042</v>
      </c>
      <c r="AE23" s="328">
        <f t="shared" si="12"/>
        <v>85.807173467879835</v>
      </c>
      <c r="AF23" s="328">
        <f t="shared" ref="AF23:AG23" si="31">Q23*100/$D23</f>
        <v>86.208279676581725</v>
      </c>
      <c r="AG23" s="329">
        <f t="shared" si="31"/>
        <v>86.666385188625469</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4" x14ac:dyDescent="0.3">
      <c r="B24" s="911"/>
      <c r="C24" s="2" t="s">
        <v>3</v>
      </c>
      <c r="D24" s="741">
        <v>5107</v>
      </c>
      <c r="E24" s="741">
        <v>5095</v>
      </c>
      <c r="F24" s="741">
        <v>5104</v>
      </c>
      <c r="G24" s="741">
        <v>5087</v>
      </c>
      <c r="H24" s="741">
        <v>5038</v>
      </c>
      <c r="I24" s="741">
        <v>4914</v>
      </c>
      <c r="J24" s="741">
        <v>4824</v>
      </c>
      <c r="K24" s="741">
        <v>4735</v>
      </c>
      <c r="L24" s="741">
        <v>4704</v>
      </c>
      <c r="M24" s="741">
        <v>4666</v>
      </c>
      <c r="N24" s="741">
        <v>4139</v>
      </c>
      <c r="O24" s="741">
        <v>4001</v>
      </c>
      <c r="P24" s="742">
        <v>3908</v>
      </c>
      <c r="Q24" s="742">
        <v>3934</v>
      </c>
      <c r="R24" s="742">
        <v>3961</v>
      </c>
      <c r="S24" s="143">
        <f>100</f>
        <v>100</v>
      </c>
      <c r="T24" s="328">
        <f t="shared" si="1"/>
        <v>99.765028392402584</v>
      </c>
      <c r="U24" s="328">
        <f t="shared" si="2"/>
        <v>99.94125709810065</v>
      </c>
      <c r="V24" s="328">
        <f t="shared" si="3"/>
        <v>99.608380654004307</v>
      </c>
      <c r="W24" s="328">
        <f t="shared" si="4"/>
        <v>98.648913256314856</v>
      </c>
      <c r="X24" s="328">
        <f t="shared" si="5"/>
        <v>96.220873311141574</v>
      </c>
      <c r="Y24" s="328">
        <f t="shared" si="6"/>
        <v>94.458586254160949</v>
      </c>
      <c r="Z24" s="328">
        <f t="shared" si="7"/>
        <v>92.715880164480126</v>
      </c>
      <c r="AA24" s="328">
        <f t="shared" si="8"/>
        <v>92.108870178186805</v>
      </c>
      <c r="AB24" s="328">
        <f t="shared" si="9"/>
        <v>91.364793420794982</v>
      </c>
      <c r="AC24" s="328">
        <f t="shared" si="10"/>
        <v>81.045623653808505</v>
      </c>
      <c r="AD24" s="328">
        <f t="shared" si="11"/>
        <v>78.343450166438217</v>
      </c>
      <c r="AE24" s="328">
        <f t="shared" si="12"/>
        <v>76.522420207558255</v>
      </c>
      <c r="AF24" s="328">
        <f t="shared" ref="AF24:AG24" si="32">Q24*100/$D24</f>
        <v>77.031525357352649</v>
      </c>
      <c r="AG24" s="329">
        <f t="shared" si="32"/>
        <v>77.560211474446831</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11"/>
      <c r="C25" s="2" t="s">
        <v>4</v>
      </c>
      <c r="D25" s="741">
        <v>1488</v>
      </c>
      <c r="E25" s="741">
        <v>1424</v>
      </c>
      <c r="F25" s="741">
        <v>1380</v>
      </c>
      <c r="G25" s="741">
        <v>1385</v>
      </c>
      <c r="H25" s="741">
        <v>1340</v>
      </c>
      <c r="I25" s="741">
        <v>1305</v>
      </c>
      <c r="J25" s="741">
        <v>1284</v>
      </c>
      <c r="K25" s="741">
        <v>1255</v>
      </c>
      <c r="L25" s="741">
        <v>1263</v>
      </c>
      <c r="M25" s="741">
        <v>1277</v>
      </c>
      <c r="N25" s="741">
        <v>1139</v>
      </c>
      <c r="O25" s="741">
        <v>1150</v>
      </c>
      <c r="P25" s="742">
        <v>1123</v>
      </c>
      <c r="Q25" s="742">
        <v>1135</v>
      </c>
      <c r="R25" s="742">
        <v>1148</v>
      </c>
      <c r="S25" s="143">
        <f>100</f>
        <v>100</v>
      </c>
      <c r="T25" s="328">
        <f t="shared" si="1"/>
        <v>95.6989247311828</v>
      </c>
      <c r="U25" s="328">
        <f t="shared" si="2"/>
        <v>92.741935483870961</v>
      </c>
      <c r="V25" s="328">
        <f t="shared" si="3"/>
        <v>93.077956989247312</v>
      </c>
      <c r="W25" s="328">
        <f t="shared" si="4"/>
        <v>90.053763440860209</v>
      </c>
      <c r="X25" s="328">
        <f t="shared" si="5"/>
        <v>87.701612903225808</v>
      </c>
      <c r="Y25" s="328">
        <f t="shared" si="6"/>
        <v>86.290322580645167</v>
      </c>
      <c r="Z25" s="328">
        <f t="shared" si="7"/>
        <v>84.341397849462368</v>
      </c>
      <c r="AA25" s="328">
        <f t="shared" si="8"/>
        <v>84.879032258064512</v>
      </c>
      <c r="AB25" s="328">
        <f t="shared" si="9"/>
        <v>85.819892473118273</v>
      </c>
      <c r="AC25" s="328">
        <f t="shared" si="10"/>
        <v>76.545698924731184</v>
      </c>
      <c r="AD25" s="328">
        <f t="shared" si="11"/>
        <v>77.284946236559136</v>
      </c>
      <c r="AE25" s="328">
        <f t="shared" si="12"/>
        <v>75.47043010752688</v>
      </c>
      <c r="AF25" s="328">
        <f t="shared" ref="AF25:AG25" si="33">Q25*100/$D25</f>
        <v>76.276881720430111</v>
      </c>
      <c r="AG25" s="329">
        <f t="shared" si="33"/>
        <v>77.150537634408607</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11"/>
      <c r="C26" s="2" t="s">
        <v>5</v>
      </c>
      <c r="D26" s="741">
        <v>383</v>
      </c>
      <c r="E26" s="741">
        <v>366</v>
      </c>
      <c r="F26" s="741">
        <v>352</v>
      </c>
      <c r="G26" s="741">
        <v>340</v>
      </c>
      <c r="H26" s="741">
        <v>342</v>
      </c>
      <c r="I26" s="741">
        <v>322</v>
      </c>
      <c r="J26" s="741">
        <v>306</v>
      </c>
      <c r="K26" s="741">
        <v>286</v>
      </c>
      <c r="L26" s="741">
        <v>279</v>
      </c>
      <c r="M26" s="741">
        <v>286</v>
      </c>
      <c r="N26" s="741">
        <v>390</v>
      </c>
      <c r="O26" s="741">
        <v>397</v>
      </c>
      <c r="P26" s="742">
        <v>390</v>
      </c>
      <c r="Q26" s="742">
        <v>394</v>
      </c>
      <c r="R26" s="742">
        <v>398</v>
      </c>
      <c r="S26" s="143">
        <f>100</f>
        <v>100</v>
      </c>
      <c r="T26" s="328">
        <f t="shared" si="1"/>
        <v>95.561357702349866</v>
      </c>
      <c r="U26" s="328">
        <f t="shared" si="2"/>
        <v>91.906005221932119</v>
      </c>
      <c r="V26" s="328">
        <f t="shared" si="3"/>
        <v>88.772845953002616</v>
      </c>
      <c r="W26" s="328">
        <f t="shared" si="4"/>
        <v>89.295039164490859</v>
      </c>
      <c r="X26" s="328">
        <f t="shared" si="5"/>
        <v>84.073107049608353</v>
      </c>
      <c r="Y26" s="328">
        <f t="shared" si="6"/>
        <v>79.895561357702348</v>
      </c>
      <c r="Z26" s="328">
        <f t="shared" si="7"/>
        <v>74.673629242819842</v>
      </c>
      <c r="AA26" s="328">
        <f t="shared" si="8"/>
        <v>72.845953002610969</v>
      </c>
      <c r="AB26" s="328">
        <f t="shared" si="9"/>
        <v>74.673629242819842</v>
      </c>
      <c r="AC26" s="328">
        <f t="shared" si="10"/>
        <v>101.82767624020887</v>
      </c>
      <c r="AD26" s="328">
        <f t="shared" si="11"/>
        <v>103.65535248041776</v>
      </c>
      <c r="AE26" s="328">
        <f t="shared" si="12"/>
        <v>101.82767624020887</v>
      </c>
      <c r="AF26" s="328">
        <f t="shared" ref="AF26:AG26" si="34">Q26*100/$D26</f>
        <v>102.87206266318537</v>
      </c>
      <c r="AG26" s="329">
        <f t="shared" si="34"/>
        <v>103.91644908616188</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11"/>
      <c r="C27" s="2" t="s">
        <v>6</v>
      </c>
      <c r="D27" s="741">
        <v>54347</v>
      </c>
      <c r="E27" s="741">
        <v>53976</v>
      </c>
      <c r="F27" s="741">
        <v>54509</v>
      </c>
      <c r="G27" s="741">
        <v>54891</v>
      </c>
      <c r="H27" s="741">
        <v>54615</v>
      </c>
      <c r="I27" s="741">
        <v>53681</v>
      </c>
      <c r="J27" s="741">
        <v>53896</v>
      </c>
      <c r="K27" s="741">
        <v>53710</v>
      </c>
      <c r="L27" s="741">
        <v>53795</v>
      </c>
      <c r="M27" s="741">
        <v>53674</v>
      </c>
      <c r="N27" s="741">
        <v>47297</v>
      </c>
      <c r="O27" s="741">
        <v>47244</v>
      </c>
      <c r="P27" s="742">
        <v>46067</v>
      </c>
      <c r="Q27" s="742">
        <v>46299</v>
      </c>
      <c r="R27" s="742">
        <v>46560</v>
      </c>
      <c r="S27" s="143">
        <f>100</f>
        <v>100</v>
      </c>
      <c r="T27" s="328">
        <f t="shared" si="1"/>
        <v>99.317349623714279</v>
      </c>
      <c r="U27" s="328">
        <f t="shared" si="2"/>
        <v>100.29808453088486</v>
      </c>
      <c r="V27" s="328">
        <f t="shared" si="3"/>
        <v>101.00097521482327</v>
      </c>
      <c r="W27" s="328">
        <f t="shared" si="4"/>
        <v>100.49312749553793</v>
      </c>
      <c r="X27" s="328">
        <f t="shared" si="5"/>
        <v>98.774541373028867</v>
      </c>
      <c r="Y27" s="328">
        <f t="shared" si="6"/>
        <v>99.170147386240274</v>
      </c>
      <c r="Z27" s="328">
        <f t="shared" si="7"/>
        <v>98.827902184113199</v>
      </c>
      <c r="AA27" s="328">
        <f t="shared" si="8"/>
        <v>98.98430456142934</v>
      </c>
      <c r="AB27" s="328">
        <f t="shared" si="9"/>
        <v>98.761661177249891</v>
      </c>
      <c r="AC27" s="328">
        <f t="shared" si="10"/>
        <v>87.027802822602908</v>
      </c>
      <c r="AD27" s="328">
        <f t="shared" si="11"/>
        <v>86.930281340276366</v>
      </c>
      <c r="AE27" s="328">
        <f t="shared" si="12"/>
        <v>84.764568421440003</v>
      </c>
      <c r="AF27" s="328">
        <f t="shared" ref="AF27:AG27" si="35">Q27*100/$D27</f>
        <v>85.191454910114629</v>
      </c>
      <c r="AG27" s="329">
        <f t="shared" si="35"/>
        <v>85.671702209873587</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11"/>
      <c r="C28" s="2" t="s">
        <v>7</v>
      </c>
      <c r="D28">
        <v>53964</v>
      </c>
      <c r="E28">
        <v>53610</v>
      </c>
      <c r="F28">
        <v>54157</v>
      </c>
      <c r="G28">
        <v>54551</v>
      </c>
      <c r="H28">
        <v>54273</v>
      </c>
      <c r="I28">
        <v>53359</v>
      </c>
      <c r="J28">
        <v>53590</v>
      </c>
      <c r="K28">
        <v>53424</v>
      </c>
      <c r="L28">
        <v>53516</v>
      </c>
      <c r="M28">
        <v>53388</v>
      </c>
      <c r="N28">
        <v>46907</v>
      </c>
      <c r="O28">
        <v>46847</v>
      </c>
      <c r="P28">
        <v>45677</v>
      </c>
      <c r="Q28">
        <v>45905</v>
      </c>
      <c r="R28">
        <v>46162</v>
      </c>
      <c r="S28" s="143">
        <f>100</f>
        <v>100</v>
      </c>
      <c r="T28" s="328">
        <f t="shared" si="1"/>
        <v>99.344007115855021</v>
      </c>
      <c r="U28" s="328">
        <f t="shared" si="2"/>
        <v>100.35764583796605</v>
      </c>
      <c r="V28" s="328">
        <f t="shared" si="3"/>
        <v>101.08776221184493</v>
      </c>
      <c r="W28" s="328">
        <f t="shared" si="4"/>
        <v>100.57260395819435</v>
      </c>
      <c r="X28" s="328">
        <f t="shared" si="5"/>
        <v>98.878882217774816</v>
      </c>
      <c r="Y28" s="328">
        <f t="shared" si="6"/>
        <v>99.306945370988061</v>
      </c>
      <c r="Z28" s="328">
        <f t="shared" si="7"/>
        <v>98.999332888592392</v>
      </c>
      <c r="AA28" s="328">
        <f t="shared" si="8"/>
        <v>99.169816914980359</v>
      </c>
      <c r="AB28" s="328">
        <f t="shared" si="9"/>
        <v>98.932621747831888</v>
      </c>
      <c r="AC28" s="328">
        <f t="shared" si="10"/>
        <v>86.922763323697282</v>
      </c>
      <c r="AD28" s="328">
        <f t="shared" si="11"/>
        <v>86.811578089096429</v>
      </c>
      <c r="AE28" s="328">
        <f t="shared" si="12"/>
        <v>84.643466014379953</v>
      </c>
      <c r="AF28" s="328">
        <f t="shared" ref="AF28:AG28" si="36">Q28*100/$D28</f>
        <v>85.06596990586317</v>
      </c>
      <c r="AG28" s="329">
        <f t="shared" si="36"/>
        <v>85.542213327403459</v>
      </c>
      <c r="AH28" s="772"/>
      <c r="AI28" s="773"/>
      <c r="AJ28" s="773"/>
      <c r="AK28" s="773"/>
      <c r="AL28" s="773"/>
      <c r="AM28" s="773"/>
      <c r="AN28" s="773"/>
      <c r="AO28" s="773"/>
      <c r="AP28" s="773"/>
      <c r="AQ28" s="773"/>
      <c r="AR28" s="773"/>
      <c r="AS28" s="773"/>
      <c r="AT28" s="773"/>
      <c r="AU28" s="773"/>
      <c r="AV28" s="774"/>
    </row>
    <row r="29" spans="2:48" ht="15" customHeight="1" x14ac:dyDescent="0.3">
      <c r="B29" s="913" t="s">
        <v>9</v>
      </c>
      <c r="C29" s="3" t="s">
        <v>2</v>
      </c>
      <c r="D29" s="741">
        <v>1302</v>
      </c>
      <c r="E29" s="741">
        <v>1389</v>
      </c>
      <c r="F29" s="741">
        <v>1583</v>
      </c>
      <c r="G29" s="741">
        <v>1773</v>
      </c>
      <c r="H29" s="741">
        <v>1944</v>
      </c>
      <c r="I29" s="741">
        <v>2049</v>
      </c>
      <c r="J29" s="741">
        <v>2239</v>
      </c>
      <c r="K29" s="741">
        <v>3991</v>
      </c>
      <c r="L29" s="741">
        <v>5664</v>
      </c>
      <c r="M29" s="741">
        <v>3115</v>
      </c>
      <c r="N29" s="741">
        <v>2154</v>
      </c>
      <c r="O29" s="741">
        <v>2004</v>
      </c>
      <c r="P29" s="742">
        <v>2083</v>
      </c>
      <c r="Q29" s="742">
        <v>2139</v>
      </c>
      <c r="R29" s="742">
        <v>2195</v>
      </c>
      <c r="S29" s="143">
        <f>100</f>
        <v>100</v>
      </c>
      <c r="T29" s="328">
        <f t="shared" si="1"/>
        <v>106.68202764976958</v>
      </c>
      <c r="U29" s="328">
        <f t="shared" si="2"/>
        <v>121.58218125960062</v>
      </c>
      <c r="V29" s="328">
        <f t="shared" si="3"/>
        <v>136.17511520737327</v>
      </c>
      <c r="W29" s="328">
        <f t="shared" si="4"/>
        <v>149.30875576036865</v>
      </c>
      <c r="X29" s="328">
        <f t="shared" si="5"/>
        <v>157.37327188940091</v>
      </c>
      <c r="Y29" s="328">
        <f t="shared" si="6"/>
        <v>171.96620583717359</v>
      </c>
      <c r="Z29" s="328">
        <f t="shared" si="7"/>
        <v>306.52841781874042</v>
      </c>
      <c r="AA29" s="328">
        <f t="shared" si="8"/>
        <v>435.02304147465441</v>
      </c>
      <c r="AB29" s="328">
        <f t="shared" si="9"/>
        <v>239.24731182795699</v>
      </c>
      <c r="AC29" s="328">
        <f t="shared" si="10"/>
        <v>165.43778801843317</v>
      </c>
      <c r="AD29" s="328">
        <f t="shared" si="11"/>
        <v>153.91705069124424</v>
      </c>
      <c r="AE29" s="328">
        <f t="shared" si="12"/>
        <v>159.98463901689709</v>
      </c>
      <c r="AF29" s="328">
        <f t="shared" ref="AF29:AG29" si="37">Q29*100/$D29</f>
        <v>164.28571428571428</v>
      </c>
      <c r="AG29" s="329">
        <f t="shared" si="37"/>
        <v>168.58678955453149</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4" x14ac:dyDescent="0.3">
      <c r="B30" s="911"/>
      <c r="C30" s="2" t="s">
        <v>3</v>
      </c>
      <c r="D30" s="741">
        <v>141</v>
      </c>
      <c r="E30" s="741">
        <v>143</v>
      </c>
      <c r="F30" s="741">
        <v>144</v>
      </c>
      <c r="G30" s="741">
        <v>138</v>
      </c>
      <c r="H30" s="741">
        <v>141</v>
      </c>
      <c r="I30" s="741">
        <v>138</v>
      </c>
      <c r="J30" s="741">
        <v>130</v>
      </c>
      <c r="K30" s="741">
        <v>135</v>
      </c>
      <c r="L30" s="741">
        <v>147</v>
      </c>
      <c r="M30" s="741">
        <v>141</v>
      </c>
      <c r="N30" s="741">
        <v>86</v>
      </c>
      <c r="O30" s="741">
        <v>91</v>
      </c>
      <c r="P30" s="742">
        <v>95</v>
      </c>
      <c r="Q30" s="742">
        <v>98</v>
      </c>
      <c r="R30" s="742">
        <v>101</v>
      </c>
      <c r="S30" s="143">
        <f>100</f>
        <v>100</v>
      </c>
      <c r="T30" s="328">
        <f t="shared" si="1"/>
        <v>101.41843971631205</v>
      </c>
      <c r="U30" s="328">
        <f t="shared" si="2"/>
        <v>102.12765957446808</v>
      </c>
      <c r="V30" s="328">
        <f t="shared" si="3"/>
        <v>97.872340425531917</v>
      </c>
      <c r="W30" s="328">
        <f t="shared" si="4"/>
        <v>100</v>
      </c>
      <c r="X30" s="328">
        <f t="shared" si="5"/>
        <v>97.872340425531917</v>
      </c>
      <c r="Y30" s="328">
        <f t="shared" si="6"/>
        <v>92.198581560283685</v>
      </c>
      <c r="Z30" s="328">
        <f t="shared" si="7"/>
        <v>95.744680851063833</v>
      </c>
      <c r="AA30" s="328">
        <f t="shared" si="8"/>
        <v>104.25531914893617</v>
      </c>
      <c r="AB30" s="328">
        <f t="shared" si="9"/>
        <v>100</v>
      </c>
      <c r="AC30" s="328">
        <f t="shared" si="10"/>
        <v>60.99290780141844</v>
      </c>
      <c r="AD30" s="328">
        <f t="shared" si="11"/>
        <v>64.539007092198588</v>
      </c>
      <c r="AE30" s="328">
        <f t="shared" si="12"/>
        <v>67.37588652482269</v>
      </c>
      <c r="AF30" s="328">
        <f t="shared" ref="AF30:AG30" si="38">Q30*100/$D30</f>
        <v>69.503546099290787</v>
      </c>
      <c r="AG30" s="329">
        <f t="shared" si="38"/>
        <v>71.63120567375887</v>
      </c>
      <c r="AH30" s="768">
        <v>1</v>
      </c>
      <c r="AI30" s="769">
        <v>1</v>
      </c>
      <c r="AJ30" s="769">
        <v>1</v>
      </c>
      <c r="AK30" s="769">
        <v>1</v>
      </c>
      <c r="AL30" s="769">
        <v>1</v>
      </c>
      <c r="AM30" s="769">
        <v>1</v>
      </c>
      <c r="AN30" s="769">
        <v>1</v>
      </c>
      <c r="AO30" s="769">
        <v>1</v>
      </c>
      <c r="AP30" s="769">
        <v>1</v>
      </c>
      <c r="AQ30" s="769">
        <v>1</v>
      </c>
      <c r="AR30" s="769">
        <v>1</v>
      </c>
      <c r="AS30" s="769">
        <v>1</v>
      </c>
      <c r="AT30" s="769">
        <v>4</v>
      </c>
      <c r="AU30" s="769">
        <v>6</v>
      </c>
      <c r="AV30" s="771">
        <v>7</v>
      </c>
    </row>
    <row r="31" spans="2:48" ht="14.4" x14ac:dyDescent="0.3">
      <c r="B31" s="911"/>
      <c r="C31" s="2" t="s">
        <v>4</v>
      </c>
      <c r="D31" s="741">
        <v>61</v>
      </c>
      <c r="E31" s="741">
        <v>80</v>
      </c>
      <c r="F31" s="741">
        <v>77</v>
      </c>
      <c r="G31" s="741">
        <v>79</v>
      </c>
      <c r="H31" s="741">
        <v>75</v>
      </c>
      <c r="I31" s="741">
        <v>76</v>
      </c>
      <c r="J31" s="741">
        <v>79</v>
      </c>
      <c r="K31" s="741">
        <v>74</v>
      </c>
      <c r="L31" s="741">
        <v>77</v>
      </c>
      <c r="M31" s="741">
        <v>78</v>
      </c>
      <c r="N31" s="741">
        <v>73</v>
      </c>
      <c r="O31" s="741">
        <v>71</v>
      </c>
      <c r="P31" s="742">
        <v>76</v>
      </c>
      <c r="Q31" s="742">
        <v>80</v>
      </c>
      <c r="R31" s="742">
        <v>84</v>
      </c>
      <c r="S31" s="143">
        <f>100</f>
        <v>100</v>
      </c>
      <c r="T31" s="328">
        <f t="shared" si="1"/>
        <v>131.14754098360655</v>
      </c>
      <c r="U31" s="328">
        <f t="shared" si="2"/>
        <v>126.22950819672131</v>
      </c>
      <c r="V31" s="328">
        <f t="shared" si="3"/>
        <v>129.50819672131146</v>
      </c>
      <c r="W31" s="328">
        <f t="shared" si="4"/>
        <v>122.95081967213115</v>
      </c>
      <c r="X31" s="328">
        <f t="shared" si="5"/>
        <v>124.59016393442623</v>
      </c>
      <c r="Y31" s="328">
        <f t="shared" si="6"/>
        <v>129.50819672131146</v>
      </c>
      <c r="Z31" s="328">
        <f t="shared" si="7"/>
        <v>121.31147540983606</v>
      </c>
      <c r="AA31" s="328">
        <f t="shared" si="8"/>
        <v>126.22950819672131</v>
      </c>
      <c r="AB31" s="328">
        <f t="shared" si="9"/>
        <v>127.8688524590164</v>
      </c>
      <c r="AC31" s="328">
        <f t="shared" si="10"/>
        <v>119.67213114754098</v>
      </c>
      <c r="AD31" s="328">
        <f t="shared" si="11"/>
        <v>116.39344262295081</v>
      </c>
      <c r="AE31" s="328">
        <f t="shared" si="12"/>
        <v>124.59016393442623</v>
      </c>
      <c r="AF31" s="328">
        <f t="shared" ref="AF31:AG31" si="39">Q31*100/$D31</f>
        <v>131.14754098360655</v>
      </c>
      <c r="AG31" s="329">
        <f t="shared" si="39"/>
        <v>137.70491803278688</v>
      </c>
      <c r="AH31" s="768">
        <v>1</v>
      </c>
      <c r="AI31" s="769">
        <v>1</v>
      </c>
      <c r="AJ31" s="769">
        <v>1</v>
      </c>
      <c r="AK31" s="769">
        <v>1</v>
      </c>
      <c r="AL31" s="769">
        <v>1</v>
      </c>
      <c r="AM31" s="769">
        <v>1</v>
      </c>
      <c r="AN31" s="769">
        <v>1</v>
      </c>
      <c r="AO31" s="769">
        <v>1</v>
      </c>
      <c r="AP31" s="769">
        <v>1</v>
      </c>
      <c r="AQ31" s="769">
        <v>1</v>
      </c>
      <c r="AR31" s="769">
        <v>1</v>
      </c>
      <c r="AS31" s="769">
        <v>1</v>
      </c>
      <c r="AT31" s="769">
        <v>4</v>
      </c>
      <c r="AU31" s="769">
        <v>6</v>
      </c>
      <c r="AV31" s="771">
        <v>7</v>
      </c>
    </row>
    <row r="32" spans="2:48" ht="14.4" x14ac:dyDescent="0.3">
      <c r="B32" s="911"/>
      <c r="C32" s="2" t="s">
        <v>5</v>
      </c>
      <c r="D32" s="741">
        <v>24</v>
      </c>
      <c r="E32" s="741">
        <v>24</v>
      </c>
      <c r="F32" s="741">
        <v>24</v>
      </c>
      <c r="G32" s="741">
        <v>23</v>
      </c>
      <c r="H32" s="741">
        <v>22</v>
      </c>
      <c r="I32" s="741">
        <v>24</v>
      </c>
      <c r="J32" s="741">
        <v>22</v>
      </c>
      <c r="K32" s="741">
        <v>21</v>
      </c>
      <c r="L32" s="741">
        <v>22</v>
      </c>
      <c r="M32" s="741">
        <v>24</v>
      </c>
      <c r="N32" s="741">
        <v>24</v>
      </c>
      <c r="O32" s="741">
        <v>24</v>
      </c>
      <c r="P32" s="742">
        <v>26</v>
      </c>
      <c r="Q32" s="742">
        <v>27</v>
      </c>
      <c r="R32" s="742">
        <v>28</v>
      </c>
      <c r="S32" s="143">
        <f>100</f>
        <v>100</v>
      </c>
      <c r="T32" s="328">
        <f t="shared" si="1"/>
        <v>100</v>
      </c>
      <c r="U32" s="328">
        <f t="shared" si="2"/>
        <v>100</v>
      </c>
      <c r="V32" s="328">
        <f t="shared" si="3"/>
        <v>95.833333333333329</v>
      </c>
      <c r="W32" s="328">
        <f t="shared" si="4"/>
        <v>91.666666666666671</v>
      </c>
      <c r="X32" s="328">
        <f t="shared" si="5"/>
        <v>100</v>
      </c>
      <c r="Y32" s="328">
        <f t="shared" si="6"/>
        <v>91.666666666666671</v>
      </c>
      <c r="Z32" s="328">
        <f t="shared" si="7"/>
        <v>87.5</v>
      </c>
      <c r="AA32" s="328">
        <f t="shared" si="8"/>
        <v>91.666666666666671</v>
      </c>
      <c r="AB32" s="328">
        <f t="shared" si="9"/>
        <v>100</v>
      </c>
      <c r="AC32" s="328">
        <f t="shared" si="10"/>
        <v>100</v>
      </c>
      <c r="AD32" s="328">
        <f t="shared" si="11"/>
        <v>100</v>
      </c>
      <c r="AE32" s="328">
        <f t="shared" si="12"/>
        <v>108.33333333333333</v>
      </c>
      <c r="AF32" s="328">
        <f t="shared" ref="AF32:AG32" si="40">Q32*100/$D32</f>
        <v>112.5</v>
      </c>
      <c r="AG32" s="329">
        <f t="shared" si="40"/>
        <v>116.66666666666667</v>
      </c>
      <c r="AH32" s="768">
        <v>1</v>
      </c>
      <c r="AI32" s="769">
        <v>1</v>
      </c>
      <c r="AJ32" s="769">
        <v>1</v>
      </c>
      <c r="AK32" s="769">
        <v>1</v>
      </c>
      <c r="AL32" s="769">
        <v>1</v>
      </c>
      <c r="AM32" s="769">
        <v>1</v>
      </c>
      <c r="AN32" s="769">
        <v>1</v>
      </c>
      <c r="AO32" s="769">
        <v>1</v>
      </c>
      <c r="AP32" s="769">
        <v>1</v>
      </c>
      <c r="AQ32" s="769">
        <v>1</v>
      </c>
      <c r="AR32" s="769">
        <v>1</v>
      </c>
      <c r="AS32" s="769">
        <v>1</v>
      </c>
      <c r="AT32" s="769">
        <v>4</v>
      </c>
      <c r="AU32" s="769">
        <v>6</v>
      </c>
      <c r="AV32" s="771">
        <v>7</v>
      </c>
    </row>
    <row r="33" spans="2:48" ht="14.4" x14ac:dyDescent="0.3">
      <c r="B33" s="911"/>
      <c r="C33" s="2" t="s">
        <v>6</v>
      </c>
      <c r="D33" s="741">
        <v>1528</v>
      </c>
      <c r="E33" s="741">
        <v>1636</v>
      </c>
      <c r="F33" s="741">
        <v>1828</v>
      </c>
      <c r="G33" s="741">
        <v>2013</v>
      </c>
      <c r="H33" s="741">
        <v>2182</v>
      </c>
      <c r="I33" s="741">
        <v>2287</v>
      </c>
      <c r="J33" s="741">
        <v>2470</v>
      </c>
      <c r="K33" s="741">
        <v>4221</v>
      </c>
      <c r="L33" s="741">
        <v>5910</v>
      </c>
      <c r="M33" s="741">
        <v>3358</v>
      </c>
      <c r="N33" s="741">
        <v>2337</v>
      </c>
      <c r="O33" s="741">
        <v>2190</v>
      </c>
      <c r="P33" s="742">
        <v>2280</v>
      </c>
      <c r="Q33" s="742">
        <v>2344</v>
      </c>
      <c r="R33" s="742">
        <v>2408</v>
      </c>
      <c r="S33" s="143">
        <f>100</f>
        <v>100</v>
      </c>
      <c r="T33" s="328">
        <f t="shared" si="1"/>
        <v>107.06806282722513</v>
      </c>
      <c r="U33" s="328">
        <f t="shared" si="2"/>
        <v>119.63350785340315</v>
      </c>
      <c r="V33" s="328">
        <f t="shared" si="3"/>
        <v>131.74083769633509</v>
      </c>
      <c r="W33" s="328">
        <f t="shared" si="4"/>
        <v>142.80104712041884</v>
      </c>
      <c r="X33" s="328">
        <f t="shared" si="5"/>
        <v>149.67277486910996</v>
      </c>
      <c r="Y33" s="328">
        <f t="shared" si="6"/>
        <v>161.64921465968587</v>
      </c>
      <c r="Z33" s="328">
        <f t="shared" si="7"/>
        <v>276.24345549738217</v>
      </c>
      <c r="AA33" s="328">
        <f t="shared" si="8"/>
        <v>386.78010471204186</v>
      </c>
      <c r="AB33" s="328">
        <f t="shared" si="9"/>
        <v>219.76439790575915</v>
      </c>
      <c r="AC33" s="328">
        <f t="shared" si="10"/>
        <v>152.94502617801047</v>
      </c>
      <c r="AD33" s="328">
        <f t="shared" si="11"/>
        <v>143.32460732984293</v>
      </c>
      <c r="AE33" s="328">
        <f t="shared" si="12"/>
        <v>149.21465968586386</v>
      </c>
      <c r="AF33" s="328">
        <f t="shared" ref="AF33:AG33" si="41">Q33*100/$D33</f>
        <v>153.40314136125656</v>
      </c>
      <c r="AG33" s="329">
        <f t="shared" si="41"/>
        <v>157.59162303664922</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12"/>
      <c r="C34" s="4" t="s">
        <v>7</v>
      </c>
      <c r="D34">
        <v>1504</v>
      </c>
      <c r="E34">
        <v>1612</v>
      </c>
      <c r="F34">
        <v>1804</v>
      </c>
      <c r="G34">
        <v>1990</v>
      </c>
      <c r="H34">
        <v>2160</v>
      </c>
      <c r="I34">
        <v>2263</v>
      </c>
      <c r="J34">
        <v>2448</v>
      </c>
      <c r="K34">
        <v>4200</v>
      </c>
      <c r="L34">
        <v>5888</v>
      </c>
      <c r="M34">
        <v>3334</v>
      </c>
      <c r="N34">
        <v>2313</v>
      </c>
      <c r="O34">
        <v>2166</v>
      </c>
      <c r="P34">
        <v>2254</v>
      </c>
      <c r="Q34">
        <v>2317</v>
      </c>
      <c r="R34">
        <v>2380</v>
      </c>
      <c r="S34" s="143">
        <f>100</f>
        <v>100</v>
      </c>
      <c r="T34" s="328">
        <f t="shared" si="1"/>
        <v>107.18085106382979</v>
      </c>
      <c r="U34" s="328">
        <f t="shared" si="2"/>
        <v>119.94680851063829</v>
      </c>
      <c r="V34" s="328">
        <f t="shared" si="3"/>
        <v>132.31382978723406</v>
      </c>
      <c r="W34" s="328">
        <f t="shared" si="4"/>
        <v>143.61702127659575</v>
      </c>
      <c r="X34" s="328">
        <f t="shared" si="5"/>
        <v>150.46542553191489</v>
      </c>
      <c r="Y34" s="328">
        <f t="shared" si="6"/>
        <v>162.7659574468085</v>
      </c>
      <c r="Z34" s="328">
        <f t="shared" si="7"/>
        <v>279.25531914893617</v>
      </c>
      <c r="AA34" s="328">
        <f t="shared" si="8"/>
        <v>391.48936170212767</v>
      </c>
      <c r="AB34" s="328">
        <f t="shared" si="9"/>
        <v>221.67553191489361</v>
      </c>
      <c r="AC34" s="328">
        <f t="shared" si="10"/>
        <v>153.78989361702128</v>
      </c>
      <c r="AD34" s="328">
        <f t="shared" si="11"/>
        <v>144.0159574468085</v>
      </c>
      <c r="AE34" s="328">
        <f t="shared" si="12"/>
        <v>149.86702127659575</v>
      </c>
      <c r="AF34" s="328">
        <f t="shared" ref="AF34:AG34" si="42">Q34*100/$D34</f>
        <v>154.05585106382978</v>
      </c>
      <c r="AG34" s="329">
        <f t="shared" si="42"/>
        <v>158.24468085106383</v>
      </c>
      <c r="AH34" s="772"/>
      <c r="AI34" s="773"/>
      <c r="AJ34" s="773"/>
      <c r="AK34" s="773"/>
      <c r="AL34" s="773"/>
      <c r="AM34" s="773"/>
      <c r="AN34" s="773"/>
      <c r="AO34" s="773"/>
      <c r="AP34" s="773"/>
      <c r="AQ34" s="773"/>
      <c r="AR34" s="773"/>
      <c r="AS34" s="773"/>
      <c r="AT34" s="773"/>
      <c r="AU34" s="773"/>
      <c r="AV34" s="774"/>
    </row>
    <row r="35" spans="2:48" ht="15" customHeight="1" x14ac:dyDescent="0.3">
      <c r="B35" s="911" t="s">
        <v>10</v>
      </c>
      <c r="C35" s="2" t="s">
        <v>2</v>
      </c>
      <c r="D35" s="741">
        <v>909</v>
      </c>
      <c r="E35" s="741">
        <v>915</v>
      </c>
      <c r="F35" s="741">
        <v>1022</v>
      </c>
      <c r="G35" s="741">
        <v>1080</v>
      </c>
      <c r="H35" s="741">
        <v>1131</v>
      </c>
      <c r="I35" s="741">
        <v>1164</v>
      </c>
      <c r="J35" s="741">
        <v>1218</v>
      </c>
      <c r="K35" s="741">
        <v>1216</v>
      </c>
      <c r="L35" s="741">
        <v>1249</v>
      </c>
      <c r="M35" s="741">
        <v>1290</v>
      </c>
      <c r="N35" s="741">
        <v>1080</v>
      </c>
      <c r="O35" s="741">
        <v>1107</v>
      </c>
      <c r="P35" s="742">
        <v>1150</v>
      </c>
      <c r="Q35" s="742">
        <v>1180</v>
      </c>
      <c r="R35" s="742">
        <v>1227</v>
      </c>
      <c r="S35" s="143">
        <f>100</f>
        <v>100</v>
      </c>
      <c r="T35" s="328">
        <f t="shared" si="1"/>
        <v>100.66006600660066</v>
      </c>
      <c r="U35" s="328">
        <f t="shared" si="2"/>
        <v>112.43124312431243</v>
      </c>
      <c r="V35" s="328">
        <f t="shared" si="3"/>
        <v>118.81188118811882</v>
      </c>
      <c r="W35" s="328">
        <f t="shared" si="4"/>
        <v>124.42244224422443</v>
      </c>
      <c r="X35" s="328">
        <f t="shared" si="5"/>
        <v>128.05280528052805</v>
      </c>
      <c r="Y35" s="328">
        <f t="shared" si="6"/>
        <v>133.993399339934</v>
      </c>
      <c r="Z35" s="328">
        <f t="shared" si="7"/>
        <v>133.77337733773376</v>
      </c>
      <c r="AA35" s="328">
        <f t="shared" si="8"/>
        <v>137.4037403740374</v>
      </c>
      <c r="AB35" s="328">
        <f t="shared" si="9"/>
        <v>141.9141914191419</v>
      </c>
      <c r="AC35" s="328">
        <f t="shared" si="10"/>
        <v>118.81188118811882</v>
      </c>
      <c r="AD35" s="328">
        <f t="shared" si="11"/>
        <v>121.78217821782178</v>
      </c>
      <c r="AE35" s="328">
        <f t="shared" si="12"/>
        <v>126.51265126512651</v>
      </c>
      <c r="AF35" s="328">
        <f t="shared" ref="AF35:AG35" si="43">Q35*100/$D35</f>
        <v>129.81298129812981</v>
      </c>
      <c r="AG35" s="329">
        <f t="shared" si="43"/>
        <v>134.98349834983497</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4" x14ac:dyDescent="0.3">
      <c r="B36" s="911"/>
      <c r="C36" s="2" t="s">
        <v>3</v>
      </c>
      <c r="D36" s="741">
        <v>137</v>
      </c>
      <c r="E36" s="741">
        <v>146</v>
      </c>
      <c r="F36" s="741">
        <v>142</v>
      </c>
      <c r="G36" s="741">
        <v>156</v>
      </c>
      <c r="H36" s="741">
        <v>161</v>
      </c>
      <c r="I36" s="741">
        <v>169</v>
      </c>
      <c r="J36" s="741">
        <v>163</v>
      </c>
      <c r="K36" s="741">
        <v>173</v>
      </c>
      <c r="L36" s="741">
        <v>177</v>
      </c>
      <c r="M36" s="741">
        <v>166</v>
      </c>
      <c r="N36" s="741">
        <v>158</v>
      </c>
      <c r="O36" s="741">
        <v>153</v>
      </c>
      <c r="P36" s="742">
        <v>159</v>
      </c>
      <c r="Q36" s="742">
        <v>163</v>
      </c>
      <c r="R36" s="742">
        <v>170</v>
      </c>
      <c r="S36" s="143">
        <f>100</f>
        <v>100</v>
      </c>
      <c r="T36" s="328">
        <f t="shared" si="1"/>
        <v>106.56934306569343</v>
      </c>
      <c r="U36" s="328">
        <f t="shared" si="2"/>
        <v>103.64963503649635</v>
      </c>
      <c r="V36" s="328">
        <f t="shared" si="3"/>
        <v>113.86861313868613</v>
      </c>
      <c r="W36" s="328">
        <f t="shared" si="4"/>
        <v>117.51824817518248</v>
      </c>
      <c r="X36" s="328">
        <f t="shared" si="5"/>
        <v>123.35766423357664</v>
      </c>
      <c r="Y36" s="328">
        <f t="shared" si="6"/>
        <v>118.97810218978103</v>
      </c>
      <c r="Z36" s="328">
        <f t="shared" si="7"/>
        <v>126.27737226277372</v>
      </c>
      <c r="AA36" s="328">
        <f t="shared" si="8"/>
        <v>129.19708029197079</v>
      </c>
      <c r="AB36" s="328">
        <f t="shared" si="9"/>
        <v>121.16788321167883</v>
      </c>
      <c r="AC36" s="328">
        <f t="shared" si="10"/>
        <v>115.32846715328468</v>
      </c>
      <c r="AD36" s="328">
        <f t="shared" si="11"/>
        <v>111.67883211678833</v>
      </c>
      <c r="AE36" s="328">
        <f t="shared" si="12"/>
        <v>116.05839416058394</v>
      </c>
      <c r="AF36" s="328">
        <f t="shared" ref="AF36:AG36" si="44">Q36*100/$D36</f>
        <v>118.97810218978103</v>
      </c>
      <c r="AG36" s="329">
        <f t="shared" si="44"/>
        <v>124.08759124087591</v>
      </c>
      <c r="AH36" s="768">
        <v>1</v>
      </c>
      <c r="AI36" s="769">
        <v>1</v>
      </c>
      <c r="AJ36" s="769">
        <v>1</v>
      </c>
      <c r="AK36" s="769">
        <v>1</v>
      </c>
      <c r="AL36" s="769">
        <v>1</v>
      </c>
      <c r="AM36" s="769">
        <v>1</v>
      </c>
      <c r="AN36" s="769">
        <v>1</v>
      </c>
      <c r="AO36" s="769">
        <v>1</v>
      </c>
      <c r="AP36" s="769">
        <v>1</v>
      </c>
      <c r="AQ36" s="769">
        <v>1</v>
      </c>
      <c r="AR36" s="769">
        <v>1</v>
      </c>
      <c r="AS36" s="769">
        <v>1</v>
      </c>
      <c r="AT36" s="769">
        <v>4</v>
      </c>
      <c r="AU36" s="769">
        <v>6</v>
      </c>
      <c r="AV36" s="771">
        <v>7</v>
      </c>
    </row>
    <row r="37" spans="2:48" ht="14.4" x14ac:dyDescent="0.3">
      <c r="B37" s="911"/>
      <c r="C37" s="2" t="s">
        <v>4</v>
      </c>
      <c r="D37" s="741">
        <v>47</v>
      </c>
      <c r="E37" s="741">
        <v>53</v>
      </c>
      <c r="F37" s="741">
        <v>56</v>
      </c>
      <c r="G37" s="741">
        <v>61</v>
      </c>
      <c r="H37" s="741">
        <v>61</v>
      </c>
      <c r="I37" s="741">
        <v>65</v>
      </c>
      <c r="J37" s="741">
        <v>67</v>
      </c>
      <c r="K37" s="741">
        <v>63</v>
      </c>
      <c r="L37" s="741">
        <v>64</v>
      </c>
      <c r="M37" s="741">
        <v>66</v>
      </c>
      <c r="N37" s="741">
        <v>58</v>
      </c>
      <c r="O37" s="741">
        <v>62</v>
      </c>
      <c r="P37" s="742">
        <v>67</v>
      </c>
      <c r="Q37" s="742">
        <v>71</v>
      </c>
      <c r="R37" s="742">
        <v>76</v>
      </c>
      <c r="S37" s="143">
        <f>100</f>
        <v>100</v>
      </c>
      <c r="T37" s="328">
        <f t="shared" si="1"/>
        <v>112.76595744680851</v>
      </c>
      <c r="U37" s="328">
        <f t="shared" si="2"/>
        <v>119.14893617021276</v>
      </c>
      <c r="V37" s="328">
        <f t="shared" si="3"/>
        <v>129.78723404255319</v>
      </c>
      <c r="W37" s="328">
        <f t="shared" si="4"/>
        <v>129.78723404255319</v>
      </c>
      <c r="X37" s="328">
        <f t="shared" si="5"/>
        <v>138.29787234042553</v>
      </c>
      <c r="Y37" s="328">
        <f t="shared" si="6"/>
        <v>142.55319148936169</v>
      </c>
      <c r="Z37" s="328">
        <f t="shared" si="7"/>
        <v>134.04255319148936</v>
      </c>
      <c r="AA37" s="328">
        <f t="shared" si="8"/>
        <v>136.17021276595744</v>
      </c>
      <c r="AB37" s="328">
        <f t="shared" si="9"/>
        <v>140.42553191489361</v>
      </c>
      <c r="AC37" s="328">
        <f t="shared" si="10"/>
        <v>123.40425531914893</v>
      </c>
      <c r="AD37" s="328">
        <f t="shared" si="11"/>
        <v>131.91489361702128</v>
      </c>
      <c r="AE37" s="328">
        <f t="shared" si="12"/>
        <v>142.55319148936169</v>
      </c>
      <c r="AF37" s="328">
        <f t="shared" ref="AF37:AG88" si="45">Q37*100/$D37</f>
        <v>151.06382978723406</v>
      </c>
      <c r="AG37" s="329">
        <f t="shared" si="45"/>
        <v>161.70212765957447</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11"/>
      <c r="C38" s="2" t="s">
        <v>5</v>
      </c>
      <c r="D38" s="741">
        <v>4</v>
      </c>
      <c r="E38" s="741">
        <v>6</v>
      </c>
      <c r="F38" s="741">
        <v>6</v>
      </c>
      <c r="G38" s="741">
        <v>7</v>
      </c>
      <c r="H38" s="741">
        <v>8</v>
      </c>
      <c r="I38" s="741">
        <v>7</v>
      </c>
      <c r="J38" s="741">
        <v>9</v>
      </c>
      <c r="K38" s="741">
        <v>11</v>
      </c>
      <c r="L38" s="741">
        <v>11</v>
      </c>
      <c r="M38" s="741">
        <v>12</v>
      </c>
      <c r="N38" s="741">
        <v>12</v>
      </c>
      <c r="O38" s="741">
        <v>13</v>
      </c>
      <c r="P38" s="742">
        <v>14</v>
      </c>
      <c r="Q38" s="742">
        <v>15</v>
      </c>
      <c r="R38" s="742">
        <v>16</v>
      </c>
      <c r="S38" s="143">
        <f>100</f>
        <v>100</v>
      </c>
      <c r="T38" s="328">
        <f t="shared" si="1"/>
        <v>150</v>
      </c>
      <c r="U38" s="328">
        <f t="shared" si="2"/>
        <v>150</v>
      </c>
      <c r="V38" s="328">
        <f t="shared" si="3"/>
        <v>175</v>
      </c>
      <c r="W38" s="328">
        <f t="shared" si="4"/>
        <v>200</v>
      </c>
      <c r="X38" s="328">
        <f t="shared" si="5"/>
        <v>175</v>
      </c>
      <c r="Y38" s="328">
        <f t="shared" si="6"/>
        <v>225</v>
      </c>
      <c r="Z38" s="328">
        <f t="shared" si="7"/>
        <v>275</v>
      </c>
      <c r="AA38" s="328">
        <f t="shared" si="8"/>
        <v>275</v>
      </c>
      <c r="AB38" s="328">
        <f t="shared" si="9"/>
        <v>300</v>
      </c>
      <c r="AC38" s="328">
        <f t="shared" si="10"/>
        <v>300</v>
      </c>
      <c r="AD38" s="328">
        <f t="shared" si="11"/>
        <v>325</v>
      </c>
      <c r="AE38" s="328">
        <f t="shared" si="12"/>
        <v>350</v>
      </c>
      <c r="AF38" s="328">
        <f t="shared" si="45"/>
        <v>375</v>
      </c>
      <c r="AG38" s="329">
        <f t="shared" si="45"/>
        <v>400</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4" x14ac:dyDescent="0.3">
      <c r="B39" s="911"/>
      <c r="C39" s="2" t="s">
        <v>6</v>
      </c>
      <c r="D39" s="741">
        <v>1097</v>
      </c>
      <c r="E39" s="741">
        <v>1120</v>
      </c>
      <c r="F39" s="741">
        <v>1226</v>
      </c>
      <c r="G39" s="741">
        <v>1304</v>
      </c>
      <c r="H39" s="741">
        <v>1361</v>
      </c>
      <c r="I39" s="741">
        <v>1405</v>
      </c>
      <c r="J39" s="741">
        <v>1457</v>
      </c>
      <c r="K39" s="741">
        <v>1463</v>
      </c>
      <c r="L39" s="741">
        <v>1501</v>
      </c>
      <c r="M39" s="741">
        <v>1534</v>
      </c>
      <c r="N39" s="741">
        <v>1308</v>
      </c>
      <c r="O39" s="741">
        <v>1335</v>
      </c>
      <c r="P39" s="742">
        <v>1390</v>
      </c>
      <c r="Q39" s="742">
        <v>1429</v>
      </c>
      <c r="R39" s="742">
        <v>1489</v>
      </c>
      <c r="S39" s="143">
        <f>100</f>
        <v>100</v>
      </c>
      <c r="T39" s="328">
        <f t="shared" si="1"/>
        <v>102.09662716499544</v>
      </c>
      <c r="U39" s="328">
        <f t="shared" si="2"/>
        <v>111.75934366453966</v>
      </c>
      <c r="V39" s="328">
        <f t="shared" si="3"/>
        <v>118.86964448495898</v>
      </c>
      <c r="W39" s="328">
        <f t="shared" si="4"/>
        <v>124.06563354603465</v>
      </c>
      <c r="X39" s="328">
        <f t="shared" si="5"/>
        <v>128.07657247037375</v>
      </c>
      <c r="Y39" s="328">
        <f t="shared" si="6"/>
        <v>132.81677301731997</v>
      </c>
      <c r="Z39" s="328">
        <f t="shared" si="7"/>
        <v>133.36371923427529</v>
      </c>
      <c r="AA39" s="328">
        <f t="shared" si="8"/>
        <v>136.82771194165906</v>
      </c>
      <c r="AB39" s="328">
        <f t="shared" si="9"/>
        <v>139.83591613491339</v>
      </c>
      <c r="AC39" s="328">
        <f t="shared" si="10"/>
        <v>119.23427529626254</v>
      </c>
      <c r="AD39" s="328">
        <f t="shared" si="11"/>
        <v>121.69553327256153</v>
      </c>
      <c r="AE39" s="328">
        <f t="shared" si="12"/>
        <v>126.70920692798542</v>
      </c>
      <c r="AF39" s="328">
        <f t="shared" si="45"/>
        <v>130.26435733819508</v>
      </c>
      <c r="AG39" s="329">
        <f t="shared" si="45"/>
        <v>135.73381950774839</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11"/>
      <c r="C40" s="2" t="s">
        <v>7</v>
      </c>
      <c r="D40">
        <v>1093</v>
      </c>
      <c r="E40">
        <v>1114</v>
      </c>
      <c r="F40">
        <v>1220</v>
      </c>
      <c r="G40">
        <v>1297</v>
      </c>
      <c r="H40">
        <v>1353</v>
      </c>
      <c r="I40">
        <v>1398</v>
      </c>
      <c r="J40">
        <v>1448</v>
      </c>
      <c r="K40">
        <v>1452</v>
      </c>
      <c r="L40">
        <v>1490</v>
      </c>
      <c r="M40">
        <v>1522</v>
      </c>
      <c r="N40">
        <v>1296</v>
      </c>
      <c r="O40">
        <v>1322</v>
      </c>
      <c r="P40">
        <v>1376</v>
      </c>
      <c r="Q40">
        <v>1414</v>
      </c>
      <c r="R40">
        <v>1473</v>
      </c>
      <c r="S40" s="143">
        <f>100</f>
        <v>100</v>
      </c>
      <c r="T40" s="328">
        <f t="shared" si="1"/>
        <v>101.9213174748399</v>
      </c>
      <c r="U40" s="328">
        <f t="shared" si="2"/>
        <v>111.61939615736505</v>
      </c>
      <c r="V40" s="328">
        <f t="shared" si="3"/>
        <v>118.66422689844465</v>
      </c>
      <c r="W40" s="328">
        <f t="shared" si="4"/>
        <v>123.78774016468435</v>
      </c>
      <c r="X40" s="328">
        <f t="shared" si="5"/>
        <v>127.90484903934126</v>
      </c>
      <c r="Y40" s="328">
        <f t="shared" si="6"/>
        <v>132.47941445562671</v>
      </c>
      <c r="Z40" s="328">
        <f t="shared" si="7"/>
        <v>132.84537968892954</v>
      </c>
      <c r="AA40" s="328">
        <f t="shared" si="8"/>
        <v>136.3220494053065</v>
      </c>
      <c r="AB40" s="328">
        <f t="shared" si="9"/>
        <v>139.24977127172917</v>
      </c>
      <c r="AC40" s="328">
        <f t="shared" si="10"/>
        <v>118.57273559011894</v>
      </c>
      <c r="AD40" s="328">
        <f t="shared" si="11"/>
        <v>120.95150960658738</v>
      </c>
      <c r="AE40" s="328">
        <f t="shared" si="12"/>
        <v>125.89204025617566</v>
      </c>
      <c r="AF40" s="328">
        <f t="shared" si="45"/>
        <v>129.36870997255261</v>
      </c>
      <c r="AG40" s="329">
        <f t="shared" si="45"/>
        <v>134.76669716376944</v>
      </c>
      <c r="AH40" s="772"/>
      <c r="AI40" s="773"/>
      <c r="AJ40" s="773"/>
      <c r="AK40" s="773"/>
      <c r="AL40" s="773"/>
      <c r="AM40" s="773"/>
      <c r="AN40" s="773"/>
      <c r="AO40" s="773"/>
      <c r="AP40" s="773"/>
      <c r="AQ40" s="773"/>
      <c r="AR40" s="773"/>
      <c r="AS40" s="773"/>
      <c r="AT40" s="773"/>
      <c r="AU40" s="773"/>
      <c r="AV40" s="774"/>
    </row>
    <row r="41" spans="2:48" ht="14.4" x14ac:dyDescent="0.3">
      <c r="B41" s="913" t="s">
        <v>11</v>
      </c>
      <c r="C41" s="3" t="s">
        <v>2</v>
      </c>
      <c r="D41" s="741">
        <v>73772</v>
      </c>
      <c r="E41" s="741">
        <v>76542</v>
      </c>
      <c r="F41" s="741">
        <v>82185</v>
      </c>
      <c r="G41" s="741">
        <v>86248</v>
      </c>
      <c r="H41" s="741">
        <v>88207</v>
      </c>
      <c r="I41" s="741">
        <v>88856</v>
      </c>
      <c r="J41" s="741">
        <v>91020</v>
      </c>
      <c r="K41" s="741">
        <v>92953</v>
      </c>
      <c r="L41" s="741">
        <v>95506</v>
      </c>
      <c r="M41" s="741">
        <v>97463</v>
      </c>
      <c r="N41" s="741">
        <v>91778</v>
      </c>
      <c r="O41" s="741">
        <v>93100</v>
      </c>
      <c r="P41" s="742">
        <v>92323</v>
      </c>
      <c r="Q41" s="742">
        <v>93954</v>
      </c>
      <c r="R41" s="742">
        <v>97482</v>
      </c>
      <c r="S41" s="143">
        <f>100</f>
        <v>100</v>
      </c>
      <c r="T41" s="328">
        <f t="shared" si="1"/>
        <v>103.75481212384102</v>
      </c>
      <c r="U41" s="328">
        <f t="shared" si="2"/>
        <v>111.40405573930488</v>
      </c>
      <c r="V41" s="328">
        <f t="shared" si="3"/>
        <v>116.91156536355257</v>
      </c>
      <c r="W41" s="328">
        <f t="shared" si="4"/>
        <v>119.56704440709213</v>
      </c>
      <c r="X41" s="328">
        <f t="shared" si="5"/>
        <v>120.4467819769018</v>
      </c>
      <c r="Y41" s="328">
        <f t="shared" si="6"/>
        <v>123.38014422816245</v>
      </c>
      <c r="Z41" s="328">
        <f t="shared" si="7"/>
        <v>126.00037954779592</v>
      </c>
      <c r="AA41" s="328">
        <f t="shared" si="8"/>
        <v>129.46104212980535</v>
      </c>
      <c r="AB41" s="328">
        <f t="shared" si="9"/>
        <v>132.11381011765982</v>
      </c>
      <c r="AC41" s="328">
        <f t="shared" si="10"/>
        <v>124.4076343328092</v>
      </c>
      <c r="AD41" s="328">
        <f t="shared" si="11"/>
        <v>126.19964214064957</v>
      </c>
      <c r="AE41" s="328">
        <f t="shared" si="12"/>
        <v>125.14639700699452</v>
      </c>
      <c r="AF41" s="328">
        <f t="shared" si="45"/>
        <v>127.35726291818034</v>
      </c>
      <c r="AG41" s="329">
        <f t="shared" si="45"/>
        <v>132.1395651466681</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4" x14ac:dyDescent="0.3">
      <c r="B42" s="911"/>
      <c r="C42" s="2" t="s">
        <v>3</v>
      </c>
      <c r="D42" s="741">
        <v>4057</v>
      </c>
      <c r="E42" s="741">
        <v>4285</v>
      </c>
      <c r="F42" s="741">
        <v>4489</v>
      </c>
      <c r="G42" s="741">
        <v>4816</v>
      </c>
      <c r="H42" s="741">
        <v>4900</v>
      </c>
      <c r="I42" s="741">
        <v>5000</v>
      </c>
      <c r="J42" s="741">
        <v>5125</v>
      </c>
      <c r="K42" s="741">
        <v>5375</v>
      </c>
      <c r="L42" s="741">
        <v>5718</v>
      </c>
      <c r="M42" s="741">
        <v>5964</v>
      </c>
      <c r="N42" s="741">
        <v>6477</v>
      </c>
      <c r="O42" s="741">
        <v>6516</v>
      </c>
      <c r="P42" s="742">
        <v>6472</v>
      </c>
      <c r="Q42" s="742">
        <v>6594</v>
      </c>
      <c r="R42" s="742">
        <v>6847</v>
      </c>
      <c r="S42" s="143">
        <f>100</f>
        <v>100</v>
      </c>
      <c r="T42" s="328">
        <f t="shared" si="1"/>
        <v>105.61991619423219</v>
      </c>
      <c r="U42" s="328">
        <f t="shared" si="2"/>
        <v>110.64826226275574</v>
      </c>
      <c r="V42" s="328">
        <f t="shared" si="3"/>
        <v>118.70840522553611</v>
      </c>
      <c r="W42" s="328">
        <f t="shared" si="4"/>
        <v>120.77890066551639</v>
      </c>
      <c r="X42" s="328">
        <f t="shared" si="5"/>
        <v>123.24377618930244</v>
      </c>
      <c r="Y42" s="328">
        <f t="shared" si="6"/>
        <v>126.324870594035</v>
      </c>
      <c r="Z42" s="328">
        <f t="shared" si="7"/>
        <v>132.48705940350013</v>
      </c>
      <c r="AA42" s="328">
        <f t="shared" si="8"/>
        <v>140.94158245008626</v>
      </c>
      <c r="AB42" s="328">
        <f t="shared" si="9"/>
        <v>147.00517623859994</v>
      </c>
      <c r="AC42" s="328">
        <f t="shared" si="10"/>
        <v>159.64998767562238</v>
      </c>
      <c r="AD42" s="328">
        <f t="shared" si="11"/>
        <v>160.61128912989895</v>
      </c>
      <c r="AE42" s="328">
        <f t="shared" si="12"/>
        <v>159.52674389943309</v>
      </c>
      <c r="AF42" s="328">
        <f t="shared" si="45"/>
        <v>162.53389203845205</v>
      </c>
      <c r="AG42" s="329">
        <f t="shared" si="45"/>
        <v>168.77002711363076</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11"/>
      <c r="C43" s="2" t="s">
        <v>4</v>
      </c>
      <c r="D43" s="741">
        <v>362</v>
      </c>
      <c r="E43" s="741">
        <v>389</v>
      </c>
      <c r="F43" s="741">
        <v>405</v>
      </c>
      <c r="G43" s="741">
        <v>432</v>
      </c>
      <c r="H43" s="741">
        <v>446</v>
      </c>
      <c r="I43" s="741">
        <v>463</v>
      </c>
      <c r="J43" s="741">
        <v>501</v>
      </c>
      <c r="K43" s="741">
        <v>544</v>
      </c>
      <c r="L43" s="741">
        <v>589</v>
      </c>
      <c r="M43" s="741">
        <v>617</v>
      </c>
      <c r="N43" s="741">
        <v>804</v>
      </c>
      <c r="O43" s="741">
        <v>788</v>
      </c>
      <c r="P43" s="742">
        <v>789</v>
      </c>
      <c r="Q43" s="742">
        <v>821</v>
      </c>
      <c r="R43" s="742">
        <v>879</v>
      </c>
      <c r="S43" s="143">
        <f>100</f>
        <v>100</v>
      </c>
      <c r="T43" s="328">
        <f t="shared" ref="T43:T74" si="46">E43*100/$D43</f>
        <v>107.45856353591161</v>
      </c>
      <c r="U43" s="328">
        <f t="shared" ref="U43:U74" si="47">F43*100/$D43</f>
        <v>111.87845303867404</v>
      </c>
      <c r="V43" s="328">
        <f t="shared" ref="V43:V74" si="48">G43*100/$D43</f>
        <v>119.33701657458563</v>
      </c>
      <c r="W43" s="328">
        <f t="shared" ref="W43:W74" si="49">H43*100/$D43</f>
        <v>123.20441988950276</v>
      </c>
      <c r="X43" s="328">
        <f t="shared" ref="X43:X74" si="50">I43*100/$D43</f>
        <v>127.90055248618785</v>
      </c>
      <c r="Y43" s="328">
        <f t="shared" ref="Y43:Y74" si="51">J43*100/$D43</f>
        <v>138.39779005524861</v>
      </c>
      <c r="Z43" s="328">
        <f t="shared" ref="Z43:Z74" si="52">K43*100/$D43</f>
        <v>150.27624309392266</v>
      </c>
      <c r="AA43" s="328">
        <f t="shared" ref="AA43:AA74" si="53">L43*100/$D43</f>
        <v>162.707182320442</v>
      </c>
      <c r="AB43" s="328">
        <f t="shared" ref="AB43:AB74" si="54">M43*100/$D43</f>
        <v>170.44198895027625</v>
      </c>
      <c r="AC43" s="328">
        <f t="shared" ref="AC43:AC74" si="55">N43*100/$D43</f>
        <v>222.09944751381215</v>
      </c>
      <c r="AD43" s="328">
        <f t="shared" ref="AD43:AD74" si="56">O43*100/$D43</f>
        <v>217.67955801104972</v>
      </c>
      <c r="AE43" s="328">
        <f t="shared" ref="AE43:AE74" si="57">P43*100/$D43</f>
        <v>217.95580110497238</v>
      </c>
      <c r="AF43" s="328">
        <f t="shared" si="45"/>
        <v>226.79558011049724</v>
      </c>
      <c r="AG43" s="329">
        <f t="shared" si="45"/>
        <v>242.81767955801104</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11"/>
      <c r="C44" s="2" t="s">
        <v>5</v>
      </c>
      <c r="D44" s="741">
        <v>43</v>
      </c>
      <c r="E44" s="741">
        <v>42</v>
      </c>
      <c r="F44" s="741">
        <v>40</v>
      </c>
      <c r="G44" s="741">
        <v>44</v>
      </c>
      <c r="H44" s="741">
        <v>45</v>
      </c>
      <c r="I44" s="741">
        <v>49</v>
      </c>
      <c r="J44" s="741">
        <v>48</v>
      </c>
      <c r="K44" s="741">
        <v>53</v>
      </c>
      <c r="L44" s="741">
        <v>55</v>
      </c>
      <c r="M44" s="741">
        <v>53</v>
      </c>
      <c r="N44" s="741">
        <v>96</v>
      </c>
      <c r="O44" s="741">
        <v>93</v>
      </c>
      <c r="P44" s="742">
        <v>93</v>
      </c>
      <c r="Q44" s="742">
        <v>96</v>
      </c>
      <c r="R44" s="742">
        <v>102</v>
      </c>
      <c r="S44" s="143">
        <f>100</f>
        <v>100</v>
      </c>
      <c r="T44" s="328">
        <f t="shared" si="46"/>
        <v>97.674418604651166</v>
      </c>
      <c r="U44" s="328">
        <f t="shared" si="47"/>
        <v>93.023255813953483</v>
      </c>
      <c r="V44" s="328">
        <f t="shared" si="48"/>
        <v>102.32558139534883</v>
      </c>
      <c r="W44" s="328">
        <f t="shared" si="49"/>
        <v>104.65116279069767</v>
      </c>
      <c r="X44" s="328">
        <f t="shared" si="50"/>
        <v>113.95348837209302</v>
      </c>
      <c r="Y44" s="328">
        <f t="shared" si="51"/>
        <v>111.62790697674419</v>
      </c>
      <c r="Z44" s="328">
        <f t="shared" si="52"/>
        <v>123.25581395348837</v>
      </c>
      <c r="AA44" s="328">
        <f t="shared" si="53"/>
        <v>127.90697674418605</v>
      </c>
      <c r="AB44" s="328">
        <f t="shared" si="54"/>
        <v>123.25581395348837</v>
      </c>
      <c r="AC44" s="328">
        <f t="shared" si="55"/>
        <v>223.25581395348837</v>
      </c>
      <c r="AD44" s="328">
        <f t="shared" si="56"/>
        <v>216.27906976744185</v>
      </c>
      <c r="AE44" s="328">
        <f t="shared" si="57"/>
        <v>216.27906976744185</v>
      </c>
      <c r="AF44" s="328">
        <f t="shared" si="45"/>
        <v>223.25581395348837</v>
      </c>
      <c r="AG44" s="329">
        <f t="shared" si="45"/>
        <v>237.2093023255814</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11"/>
      <c r="C45" s="2" t="s">
        <v>6</v>
      </c>
      <c r="D45" s="741">
        <v>78234</v>
      </c>
      <c r="E45" s="741">
        <v>81258</v>
      </c>
      <c r="F45" s="741">
        <v>87119</v>
      </c>
      <c r="G45" s="741">
        <v>91540</v>
      </c>
      <c r="H45" s="741">
        <v>93598</v>
      </c>
      <c r="I45" s="741">
        <v>94368</v>
      </c>
      <c r="J45" s="741">
        <v>96694</v>
      </c>
      <c r="K45" s="741">
        <v>98925</v>
      </c>
      <c r="L45" s="741">
        <v>101868</v>
      </c>
      <c r="M45" s="741">
        <v>104097</v>
      </c>
      <c r="N45" s="741">
        <v>99155</v>
      </c>
      <c r="O45" s="741">
        <v>100497</v>
      </c>
      <c r="P45" s="742">
        <v>99677</v>
      </c>
      <c r="Q45" s="742">
        <v>101465</v>
      </c>
      <c r="R45" s="742">
        <v>105310</v>
      </c>
      <c r="S45" s="143">
        <f>100</f>
        <v>100</v>
      </c>
      <c r="T45" s="328">
        <f t="shared" si="46"/>
        <v>103.86532709563618</v>
      </c>
      <c r="U45" s="328">
        <f t="shared" si="47"/>
        <v>111.35695477669556</v>
      </c>
      <c r="V45" s="328">
        <f t="shared" si="48"/>
        <v>117.00795050745201</v>
      </c>
      <c r="W45" s="328">
        <f t="shared" si="49"/>
        <v>119.63852033642662</v>
      </c>
      <c r="X45" s="328">
        <f t="shared" si="50"/>
        <v>120.62274714318583</v>
      </c>
      <c r="Y45" s="328">
        <f t="shared" si="51"/>
        <v>123.59587902957793</v>
      </c>
      <c r="Z45" s="328">
        <f t="shared" si="52"/>
        <v>126.44758033591533</v>
      </c>
      <c r="AA45" s="328">
        <f t="shared" si="53"/>
        <v>130.20937188434695</v>
      </c>
      <c r="AB45" s="328">
        <f t="shared" si="54"/>
        <v>133.05851675742005</v>
      </c>
      <c r="AC45" s="328">
        <f t="shared" si="55"/>
        <v>126.74157016131093</v>
      </c>
      <c r="AD45" s="328">
        <f t="shared" si="56"/>
        <v>128.4569368816627</v>
      </c>
      <c r="AE45" s="328">
        <f t="shared" si="57"/>
        <v>127.40879924329576</v>
      </c>
      <c r="AF45" s="328">
        <f t="shared" si="45"/>
        <v>129.69425058158856</v>
      </c>
      <c r="AG45" s="329">
        <f t="shared" si="45"/>
        <v>134.60899353222385</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12"/>
      <c r="C46" s="4" t="s">
        <v>7</v>
      </c>
      <c r="D46">
        <v>78191</v>
      </c>
      <c r="E46">
        <v>81216</v>
      </c>
      <c r="F46">
        <v>87079</v>
      </c>
      <c r="G46">
        <v>91496</v>
      </c>
      <c r="H46">
        <v>93553</v>
      </c>
      <c r="I46">
        <v>94319</v>
      </c>
      <c r="J46">
        <v>96646</v>
      </c>
      <c r="K46">
        <v>98872</v>
      </c>
      <c r="L46">
        <v>101813</v>
      </c>
      <c r="M46">
        <v>104044</v>
      </c>
      <c r="N46">
        <v>99059</v>
      </c>
      <c r="O46">
        <v>100404</v>
      </c>
      <c r="P46">
        <v>99584</v>
      </c>
      <c r="Q46">
        <v>101369</v>
      </c>
      <c r="R46">
        <v>105208</v>
      </c>
      <c r="S46" s="143">
        <f>100</f>
        <v>100</v>
      </c>
      <c r="T46" s="328">
        <f t="shared" si="46"/>
        <v>103.86873169546367</v>
      </c>
      <c r="U46" s="328">
        <f t="shared" si="47"/>
        <v>111.36703712703508</v>
      </c>
      <c r="V46" s="328">
        <f t="shared" si="48"/>
        <v>117.01602486219642</v>
      </c>
      <c r="W46" s="328">
        <f t="shared" si="49"/>
        <v>119.64676241511171</v>
      </c>
      <c r="X46" s="328">
        <f t="shared" si="50"/>
        <v>120.62641480477292</v>
      </c>
      <c r="Y46" s="328">
        <f t="shared" si="51"/>
        <v>123.60246064125027</v>
      </c>
      <c r="Z46" s="328">
        <f t="shared" si="52"/>
        <v>126.44933560128403</v>
      </c>
      <c r="AA46" s="328">
        <f t="shared" si="53"/>
        <v>130.21063805297285</v>
      </c>
      <c r="AB46" s="328">
        <f t="shared" si="54"/>
        <v>133.06390761085035</v>
      </c>
      <c r="AC46" s="328">
        <f t="shared" si="55"/>
        <v>126.68849356063997</v>
      </c>
      <c r="AD46" s="328">
        <f t="shared" si="56"/>
        <v>128.40864038060647</v>
      </c>
      <c r="AE46" s="328">
        <f t="shared" si="57"/>
        <v>127.35992633423284</v>
      </c>
      <c r="AF46" s="328">
        <f t="shared" si="45"/>
        <v>129.6427977644486</v>
      </c>
      <c r="AG46" s="329">
        <f t="shared" si="45"/>
        <v>134.55256998887339</v>
      </c>
      <c r="AH46" s="772"/>
      <c r="AI46" s="773"/>
      <c r="AJ46" s="773"/>
      <c r="AK46" s="773"/>
      <c r="AL46" s="773"/>
      <c r="AM46" s="773"/>
      <c r="AN46" s="773"/>
      <c r="AO46" s="773"/>
      <c r="AP46" s="773"/>
      <c r="AQ46" s="773"/>
      <c r="AR46" s="773"/>
      <c r="AS46" s="773"/>
      <c r="AT46" s="773"/>
      <c r="AU46" s="773"/>
      <c r="AV46" s="774"/>
    </row>
    <row r="47" spans="2:48" ht="15" customHeight="1" x14ac:dyDescent="0.3">
      <c r="B47" s="911" t="s">
        <v>12</v>
      </c>
      <c r="C47" s="2" t="s">
        <v>2</v>
      </c>
      <c r="D47" s="741">
        <v>117036</v>
      </c>
      <c r="E47" s="741">
        <v>115908</v>
      </c>
      <c r="F47" s="741">
        <v>118893</v>
      </c>
      <c r="G47" s="741">
        <v>120966</v>
      </c>
      <c r="H47" s="741">
        <v>120634</v>
      </c>
      <c r="I47" s="741">
        <v>118834</v>
      </c>
      <c r="J47" s="741">
        <v>119527</v>
      </c>
      <c r="K47" s="741">
        <v>119651</v>
      </c>
      <c r="L47" s="741">
        <v>119558</v>
      </c>
      <c r="M47" s="741">
        <v>118923</v>
      </c>
      <c r="N47" s="741">
        <v>104654</v>
      </c>
      <c r="O47" s="741">
        <v>103757</v>
      </c>
      <c r="P47" s="742">
        <v>99710</v>
      </c>
      <c r="Q47" s="742">
        <v>100473</v>
      </c>
      <c r="R47" s="742">
        <v>102124</v>
      </c>
      <c r="S47" s="143">
        <f>100</f>
        <v>100</v>
      </c>
      <c r="T47" s="328">
        <f t="shared" si="46"/>
        <v>99.036193991592327</v>
      </c>
      <c r="U47" s="328">
        <f t="shared" si="47"/>
        <v>101.58669127447965</v>
      </c>
      <c r="V47" s="328">
        <f t="shared" si="48"/>
        <v>103.35794114631395</v>
      </c>
      <c r="W47" s="328">
        <f t="shared" si="49"/>
        <v>103.07426774667624</v>
      </c>
      <c r="X47" s="328">
        <f t="shared" si="50"/>
        <v>101.5362794353874</v>
      </c>
      <c r="Y47" s="328">
        <f t="shared" si="51"/>
        <v>102.1284049352336</v>
      </c>
      <c r="Z47" s="328">
        <f t="shared" si="52"/>
        <v>102.23435524112239</v>
      </c>
      <c r="AA47" s="328">
        <f t="shared" si="53"/>
        <v>102.1548925117058</v>
      </c>
      <c r="AB47" s="328">
        <f t="shared" si="54"/>
        <v>101.61232441300113</v>
      </c>
      <c r="AC47" s="328">
        <f t="shared" si="55"/>
        <v>89.420349294234256</v>
      </c>
      <c r="AD47" s="328">
        <f t="shared" si="56"/>
        <v>88.653918452441985</v>
      </c>
      <c r="AE47" s="328">
        <f t="shared" si="57"/>
        <v>85.196008065894262</v>
      </c>
      <c r="AF47" s="328">
        <f t="shared" si="45"/>
        <v>85.847944222290579</v>
      </c>
      <c r="AG47" s="329">
        <f t="shared" si="45"/>
        <v>87.258621278922718</v>
      </c>
      <c r="AH47" s="768">
        <v>1</v>
      </c>
      <c r="AI47" s="769">
        <v>1</v>
      </c>
      <c r="AJ47" s="769">
        <v>1</v>
      </c>
      <c r="AK47" s="769">
        <v>1</v>
      </c>
      <c r="AL47" s="769">
        <v>1</v>
      </c>
      <c r="AM47" s="769">
        <v>1</v>
      </c>
      <c r="AN47" s="769">
        <v>1</v>
      </c>
      <c r="AO47" s="769">
        <v>1</v>
      </c>
      <c r="AP47" s="769">
        <v>1</v>
      </c>
      <c r="AQ47" s="769">
        <v>1</v>
      </c>
      <c r="AR47" s="769">
        <v>1</v>
      </c>
      <c r="AS47" s="769">
        <v>1</v>
      </c>
      <c r="AT47" s="769">
        <v>4</v>
      </c>
      <c r="AU47" s="769">
        <v>6</v>
      </c>
      <c r="AV47" s="771">
        <v>7</v>
      </c>
    </row>
    <row r="48" spans="2:48" ht="14.4" x14ac:dyDescent="0.3">
      <c r="B48" s="911"/>
      <c r="C48" s="2" t="s">
        <v>3</v>
      </c>
      <c r="D48" s="741">
        <v>6266</v>
      </c>
      <c r="E48" s="741">
        <v>6952</v>
      </c>
      <c r="F48" s="741">
        <v>7024</v>
      </c>
      <c r="G48" s="741">
        <v>6994</v>
      </c>
      <c r="H48" s="741">
        <v>6973</v>
      </c>
      <c r="I48" s="741">
        <v>6892</v>
      </c>
      <c r="J48" s="741">
        <v>6888</v>
      </c>
      <c r="K48" s="741">
        <v>6892</v>
      </c>
      <c r="L48" s="741">
        <v>7006</v>
      </c>
      <c r="M48" s="741">
        <v>6993</v>
      </c>
      <c r="N48" s="741">
        <v>7018</v>
      </c>
      <c r="O48" s="741">
        <v>6940</v>
      </c>
      <c r="P48" s="742">
        <v>6674</v>
      </c>
      <c r="Q48" s="742">
        <v>6724</v>
      </c>
      <c r="R48" s="742">
        <v>6833</v>
      </c>
      <c r="S48" s="143">
        <f>100</f>
        <v>100</v>
      </c>
      <c r="T48" s="328">
        <f t="shared" si="46"/>
        <v>110.94797318863709</v>
      </c>
      <c r="U48" s="328">
        <f t="shared" si="47"/>
        <v>112.09703159910629</v>
      </c>
      <c r="V48" s="328">
        <f t="shared" si="48"/>
        <v>111.61825726141079</v>
      </c>
      <c r="W48" s="328">
        <f t="shared" si="49"/>
        <v>111.28311522502393</v>
      </c>
      <c r="X48" s="328">
        <f t="shared" si="50"/>
        <v>109.99042451324608</v>
      </c>
      <c r="Y48" s="328">
        <f t="shared" si="51"/>
        <v>109.92658793488668</v>
      </c>
      <c r="Z48" s="328">
        <f t="shared" si="52"/>
        <v>109.99042451324608</v>
      </c>
      <c r="AA48" s="328">
        <f t="shared" si="53"/>
        <v>111.80976699648899</v>
      </c>
      <c r="AB48" s="328">
        <f t="shared" si="54"/>
        <v>111.60229811682093</v>
      </c>
      <c r="AC48" s="328">
        <f t="shared" si="55"/>
        <v>112.00127673156719</v>
      </c>
      <c r="AD48" s="328">
        <f t="shared" si="56"/>
        <v>110.75646345355889</v>
      </c>
      <c r="AE48" s="328">
        <f t="shared" si="57"/>
        <v>106.5113309926588</v>
      </c>
      <c r="AF48" s="328">
        <f t="shared" si="45"/>
        <v>107.3092882221513</v>
      </c>
      <c r="AG48" s="329">
        <f t="shared" si="45"/>
        <v>109.04883498244494</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11"/>
      <c r="C49" s="2" t="s">
        <v>4</v>
      </c>
      <c r="D49" s="741">
        <v>867</v>
      </c>
      <c r="E49" s="741">
        <v>1006</v>
      </c>
      <c r="F49" s="741">
        <v>1067</v>
      </c>
      <c r="G49" s="741">
        <v>1096</v>
      </c>
      <c r="H49" s="741">
        <v>1102</v>
      </c>
      <c r="I49" s="741">
        <v>1117</v>
      </c>
      <c r="J49" s="741">
        <v>1120</v>
      </c>
      <c r="K49" s="741">
        <v>1143</v>
      </c>
      <c r="L49" s="741">
        <v>1181</v>
      </c>
      <c r="M49" s="741">
        <v>1172</v>
      </c>
      <c r="N49" s="741">
        <v>1241</v>
      </c>
      <c r="O49" s="741">
        <v>1232</v>
      </c>
      <c r="P49" s="742">
        <v>1161</v>
      </c>
      <c r="Q49" s="742">
        <v>1174</v>
      </c>
      <c r="R49" s="742">
        <v>1203</v>
      </c>
      <c r="S49" s="143">
        <f>100</f>
        <v>100</v>
      </c>
      <c r="T49" s="328">
        <f t="shared" si="46"/>
        <v>116.03229527104959</v>
      </c>
      <c r="U49" s="328">
        <f t="shared" si="47"/>
        <v>123.06805074971165</v>
      </c>
      <c r="V49" s="328">
        <f t="shared" si="48"/>
        <v>126.41291810841984</v>
      </c>
      <c r="W49" s="328">
        <f t="shared" si="49"/>
        <v>127.10495963091118</v>
      </c>
      <c r="X49" s="328">
        <f t="shared" si="50"/>
        <v>128.83506343713955</v>
      </c>
      <c r="Y49" s="328">
        <f t="shared" si="51"/>
        <v>129.18108419838524</v>
      </c>
      <c r="Z49" s="328">
        <f t="shared" si="52"/>
        <v>131.83391003460207</v>
      </c>
      <c r="AA49" s="328">
        <f t="shared" si="53"/>
        <v>136.21683967704729</v>
      </c>
      <c r="AB49" s="328">
        <f t="shared" si="54"/>
        <v>135.17877739331027</v>
      </c>
      <c r="AC49" s="328">
        <f t="shared" si="55"/>
        <v>143.13725490196077</v>
      </c>
      <c r="AD49" s="328">
        <f t="shared" si="56"/>
        <v>142.09919261822375</v>
      </c>
      <c r="AE49" s="328">
        <f t="shared" si="57"/>
        <v>133.91003460207614</v>
      </c>
      <c r="AF49" s="328">
        <f t="shared" si="45"/>
        <v>135.40945790080738</v>
      </c>
      <c r="AG49" s="329">
        <f t="shared" si="45"/>
        <v>138.75432525951558</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11"/>
      <c r="C50" s="2" t="s">
        <v>5</v>
      </c>
      <c r="D50" s="741">
        <v>164</v>
      </c>
      <c r="E50" s="741">
        <v>191</v>
      </c>
      <c r="F50" s="741">
        <v>196</v>
      </c>
      <c r="G50" s="741">
        <v>197</v>
      </c>
      <c r="H50" s="741">
        <v>201</v>
      </c>
      <c r="I50" s="741">
        <v>204</v>
      </c>
      <c r="J50" s="741">
        <v>212</v>
      </c>
      <c r="K50" s="741">
        <v>208</v>
      </c>
      <c r="L50" s="741">
        <v>220</v>
      </c>
      <c r="M50" s="741">
        <v>221</v>
      </c>
      <c r="N50" s="741">
        <v>264</v>
      </c>
      <c r="O50" s="741">
        <v>276</v>
      </c>
      <c r="P50" s="742">
        <v>263</v>
      </c>
      <c r="Q50" s="742">
        <v>266</v>
      </c>
      <c r="R50" s="742">
        <v>271</v>
      </c>
      <c r="S50" s="143">
        <f>100</f>
        <v>100</v>
      </c>
      <c r="T50" s="328">
        <f t="shared" si="46"/>
        <v>116.46341463414635</v>
      </c>
      <c r="U50" s="328">
        <f t="shared" si="47"/>
        <v>119.51219512195122</v>
      </c>
      <c r="V50" s="328">
        <f t="shared" si="48"/>
        <v>120.1219512195122</v>
      </c>
      <c r="W50" s="328">
        <f t="shared" si="49"/>
        <v>122.5609756097561</v>
      </c>
      <c r="X50" s="328">
        <f t="shared" si="50"/>
        <v>124.39024390243902</v>
      </c>
      <c r="Y50" s="328">
        <f t="shared" si="51"/>
        <v>129.26829268292684</v>
      </c>
      <c r="Z50" s="328">
        <f t="shared" si="52"/>
        <v>126.82926829268293</v>
      </c>
      <c r="AA50" s="328">
        <f t="shared" si="53"/>
        <v>134.14634146341464</v>
      </c>
      <c r="AB50" s="328">
        <f t="shared" si="54"/>
        <v>134.7560975609756</v>
      </c>
      <c r="AC50" s="328">
        <f t="shared" si="55"/>
        <v>160.97560975609755</v>
      </c>
      <c r="AD50" s="328">
        <f t="shared" si="56"/>
        <v>168.29268292682926</v>
      </c>
      <c r="AE50" s="328">
        <f t="shared" si="57"/>
        <v>160.36585365853659</v>
      </c>
      <c r="AF50" s="328">
        <f t="shared" si="45"/>
        <v>162.19512195121951</v>
      </c>
      <c r="AG50" s="329">
        <f t="shared" si="45"/>
        <v>165.2439024390244</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11"/>
      <c r="C51" s="2" t="s">
        <v>6</v>
      </c>
      <c r="D51" s="741">
        <v>124333</v>
      </c>
      <c r="E51" s="741">
        <v>124057</v>
      </c>
      <c r="F51" s="741">
        <v>127180</v>
      </c>
      <c r="G51" s="741">
        <v>129253</v>
      </c>
      <c r="H51" s="741">
        <v>128910</v>
      </c>
      <c r="I51" s="741">
        <v>127047</v>
      </c>
      <c r="J51" s="741">
        <v>127747</v>
      </c>
      <c r="K51" s="741">
        <v>127894</v>
      </c>
      <c r="L51" s="741">
        <v>127965</v>
      </c>
      <c r="M51" s="741">
        <v>127309</v>
      </c>
      <c r="N51" s="741">
        <v>113177</v>
      </c>
      <c r="O51" s="741">
        <v>112205</v>
      </c>
      <c r="P51" s="742">
        <v>107808</v>
      </c>
      <c r="Q51" s="742">
        <v>108637</v>
      </c>
      <c r="R51" s="742">
        <v>110431</v>
      </c>
      <c r="S51" s="143">
        <f>100</f>
        <v>100</v>
      </c>
      <c r="T51" s="328">
        <f t="shared" si="46"/>
        <v>99.778015490658149</v>
      </c>
      <c r="U51" s="328">
        <f t="shared" si="47"/>
        <v>102.28981847136319</v>
      </c>
      <c r="V51" s="328">
        <f t="shared" si="48"/>
        <v>103.9571151665286</v>
      </c>
      <c r="W51" s="328">
        <f t="shared" si="49"/>
        <v>103.68124311325231</v>
      </c>
      <c r="X51" s="328">
        <f t="shared" si="50"/>
        <v>102.18284767519484</v>
      </c>
      <c r="Y51" s="328">
        <f t="shared" si="51"/>
        <v>102.7458518655546</v>
      </c>
      <c r="Z51" s="328">
        <f t="shared" si="52"/>
        <v>102.86408274553015</v>
      </c>
      <c r="AA51" s="328">
        <f t="shared" si="53"/>
        <v>102.92118745626664</v>
      </c>
      <c r="AB51" s="328">
        <f t="shared" si="54"/>
        <v>102.39357210072949</v>
      </c>
      <c r="AC51" s="328">
        <f t="shared" si="55"/>
        <v>91.027321789066463</v>
      </c>
      <c r="AD51" s="328">
        <f t="shared" si="56"/>
        <v>90.245550256166908</v>
      </c>
      <c r="AE51" s="328">
        <f t="shared" si="57"/>
        <v>86.709079649007109</v>
      </c>
      <c r="AF51" s="328">
        <f t="shared" si="45"/>
        <v>87.375837468733167</v>
      </c>
      <c r="AG51" s="329">
        <f t="shared" si="45"/>
        <v>88.818736779455179</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11"/>
      <c r="C52" s="2" t="s">
        <v>7</v>
      </c>
      <c r="D52">
        <v>124169</v>
      </c>
      <c r="E52">
        <v>123866</v>
      </c>
      <c r="F52">
        <v>126984</v>
      </c>
      <c r="G52">
        <v>129056</v>
      </c>
      <c r="H52">
        <v>128709</v>
      </c>
      <c r="I52">
        <v>126843</v>
      </c>
      <c r="J52">
        <v>127535</v>
      </c>
      <c r="K52">
        <v>127686</v>
      </c>
      <c r="L52">
        <v>127745</v>
      </c>
      <c r="M52">
        <v>127088</v>
      </c>
      <c r="N52">
        <v>112913</v>
      </c>
      <c r="O52">
        <v>111929</v>
      </c>
      <c r="P52">
        <v>107545</v>
      </c>
      <c r="Q52">
        <v>108371</v>
      </c>
      <c r="R52">
        <v>110160</v>
      </c>
      <c r="S52" s="143">
        <f>100</f>
        <v>100</v>
      </c>
      <c r="T52" s="328">
        <f t="shared" si="46"/>
        <v>99.755977740015624</v>
      </c>
      <c r="U52" s="328">
        <f t="shared" si="47"/>
        <v>102.267071491274</v>
      </c>
      <c r="V52" s="328">
        <f t="shared" si="48"/>
        <v>103.93576496549058</v>
      </c>
      <c r="W52" s="328">
        <f t="shared" si="49"/>
        <v>103.6563071297989</v>
      </c>
      <c r="X52" s="328">
        <f t="shared" si="50"/>
        <v>102.15351657821195</v>
      </c>
      <c r="Y52" s="328">
        <f t="shared" si="51"/>
        <v>102.71082154160861</v>
      </c>
      <c r="Z52" s="328">
        <f t="shared" si="52"/>
        <v>102.83242999460413</v>
      </c>
      <c r="AA52" s="328">
        <f t="shared" si="53"/>
        <v>102.87994588021165</v>
      </c>
      <c r="AB52" s="328">
        <f t="shared" si="54"/>
        <v>102.35082830658216</v>
      </c>
      <c r="AC52" s="328">
        <f t="shared" si="55"/>
        <v>90.934935450877433</v>
      </c>
      <c r="AD52" s="328">
        <f t="shared" si="56"/>
        <v>90.142467121423223</v>
      </c>
      <c r="AE52" s="328">
        <f t="shared" si="57"/>
        <v>86.611795214586579</v>
      </c>
      <c r="AF52" s="328">
        <f t="shared" si="45"/>
        <v>87.277017613091829</v>
      </c>
      <c r="AG52" s="329">
        <f t="shared" si="45"/>
        <v>88.717795907191004</v>
      </c>
      <c r="AH52" s="772"/>
      <c r="AI52" s="773"/>
      <c r="AJ52" s="773"/>
      <c r="AK52" s="773"/>
      <c r="AL52" s="773"/>
      <c r="AM52" s="773"/>
      <c r="AN52" s="773"/>
      <c r="AO52" s="773"/>
      <c r="AP52" s="773"/>
      <c r="AQ52" s="773"/>
      <c r="AR52" s="773"/>
      <c r="AS52" s="773"/>
      <c r="AT52" s="773"/>
      <c r="AU52" s="773"/>
      <c r="AV52" s="774"/>
    </row>
    <row r="53" spans="2:48" ht="15" customHeight="1" x14ac:dyDescent="0.3">
      <c r="B53" s="913" t="s">
        <v>13</v>
      </c>
      <c r="C53" s="3" t="s">
        <v>2</v>
      </c>
      <c r="D53" s="741">
        <v>26575</v>
      </c>
      <c r="E53" s="741">
        <v>26228</v>
      </c>
      <c r="F53" s="741">
        <v>26656</v>
      </c>
      <c r="G53" s="741">
        <v>27130</v>
      </c>
      <c r="H53" s="741">
        <v>27069</v>
      </c>
      <c r="I53" s="741">
        <v>26643</v>
      </c>
      <c r="J53" s="741">
        <v>26756</v>
      </c>
      <c r="K53" s="741">
        <v>26480</v>
      </c>
      <c r="L53" s="741">
        <v>26736</v>
      </c>
      <c r="M53" s="741">
        <v>27080</v>
      </c>
      <c r="N53" s="741">
        <v>24994</v>
      </c>
      <c r="O53" s="741">
        <v>25633</v>
      </c>
      <c r="P53" s="742">
        <v>24635</v>
      </c>
      <c r="Q53" s="742">
        <v>24894</v>
      </c>
      <c r="R53" s="742">
        <v>25169</v>
      </c>
      <c r="S53" s="143">
        <f>100</f>
        <v>100</v>
      </c>
      <c r="T53" s="328">
        <f t="shared" si="46"/>
        <v>98.694261523988715</v>
      </c>
      <c r="U53" s="328">
        <f t="shared" si="47"/>
        <v>100.30479774223895</v>
      </c>
      <c r="V53" s="328">
        <f t="shared" si="48"/>
        <v>102.08842897460019</v>
      </c>
      <c r="W53" s="328">
        <f t="shared" si="49"/>
        <v>101.85888993414864</v>
      </c>
      <c r="X53" s="328">
        <f t="shared" si="50"/>
        <v>100.25587958607714</v>
      </c>
      <c r="Y53" s="328">
        <f t="shared" si="51"/>
        <v>100.68109125117591</v>
      </c>
      <c r="Z53" s="328">
        <f t="shared" si="52"/>
        <v>99.64252116650988</v>
      </c>
      <c r="AA53" s="328">
        <f t="shared" si="53"/>
        <v>100.60583254938852</v>
      </c>
      <c r="AB53" s="328">
        <f t="shared" si="54"/>
        <v>101.9002822201317</v>
      </c>
      <c r="AC53" s="328">
        <f t="shared" si="55"/>
        <v>94.050799623706496</v>
      </c>
      <c r="AD53" s="328">
        <f t="shared" si="56"/>
        <v>96.455315145813728</v>
      </c>
      <c r="AE53" s="328">
        <f t="shared" si="57"/>
        <v>92.699905926622762</v>
      </c>
      <c r="AF53" s="328">
        <f t="shared" si="45"/>
        <v>93.674506114769514</v>
      </c>
      <c r="AG53" s="329">
        <f t="shared" si="45"/>
        <v>94.709313264346193</v>
      </c>
      <c r="AH53" s="768">
        <v>1</v>
      </c>
      <c r="AI53" s="769">
        <v>1</v>
      </c>
      <c r="AJ53" s="769">
        <v>1</v>
      </c>
      <c r="AK53" s="769">
        <v>1</v>
      </c>
      <c r="AL53" s="769">
        <v>1</v>
      </c>
      <c r="AM53" s="769">
        <v>1</v>
      </c>
      <c r="AN53" s="769">
        <v>1</v>
      </c>
      <c r="AO53" s="769">
        <v>1</v>
      </c>
      <c r="AP53" s="769">
        <v>1</v>
      </c>
      <c r="AQ53" s="769">
        <v>1</v>
      </c>
      <c r="AR53" s="769">
        <v>1</v>
      </c>
      <c r="AS53" s="769">
        <v>1</v>
      </c>
      <c r="AT53" s="769">
        <v>4</v>
      </c>
      <c r="AU53" s="769">
        <v>6</v>
      </c>
      <c r="AV53" s="771">
        <v>7</v>
      </c>
    </row>
    <row r="54" spans="2:48" ht="14.4" x14ac:dyDescent="0.3">
      <c r="B54" s="911"/>
      <c r="C54" s="2" t="s">
        <v>3</v>
      </c>
      <c r="D54" s="741">
        <v>2132</v>
      </c>
      <c r="E54" s="741">
        <v>2241</v>
      </c>
      <c r="F54" s="741">
        <v>2288</v>
      </c>
      <c r="G54" s="741">
        <v>2337</v>
      </c>
      <c r="H54" s="741">
        <v>2351</v>
      </c>
      <c r="I54" s="741">
        <v>2365</v>
      </c>
      <c r="J54" s="741">
        <v>2288</v>
      </c>
      <c r="K54" s="741">
        <v>2351</v>
      </c>
      <c r="L54" s="741">
        <v>2405</v>
      </c>
      <c r="M54" s="741">
        <v>2424</v>
      </c>
      <c r="N54" s="741">
        <v>2609</v>
      </c>
      <c r="O54" s="741">
        <v>2563</v>
      </c>
      <c r="P54" s="742">
        <v>2465</v>
      </c>
      <c r="Q54" s="742">
        <v>2491</v>
      </c>
      <c r="R54" s="742">
        <v>2518</v>
      </c>
      <c r="S54" s="143">
        <f>100</f>
        <v>100</v>
      </c>
      <c r="T54" s="328">
        <f t="shared" si="46"/>
        <v>105.1125703564728</v>
      </c>
      <c r="U54" s="328">
        <f t="shared" si="47"/>
        <v>107.3170731707317</v>
      </c>
      <c r="V54" s="328">
        <f t="shared" si="48"/>
        <v>109.61538461538461</v>
      </c>
      <c r="W54" s="328">
        <f t="shared" si="49"/>
        <v>110.27204502814259</v>
      </c>
      <c r="X54" s="328">
        <f t="shared" si="50"/>
        <v>110.92870544090056</v>
      </c>
      <c r="Y54" s="328">
        <f t="shared" si="51"/>
        <v>107.3170731707317</v>
      </c>
      <c r="Z54" s="328">
        <f t="shared" si="52"/>
        <v>110.27204502814259</v>
      </c>
      <c r="AA54" s="328">
        <f t="shared" si="53"/>
        <v>112.80487804878049</v>
      </c>
      <c r="AB54" s="328">
        <f t="shared" si="54"/>
        <v>113.69606003752345</v>
      </c>
      <c r="AC54" s="328">
        <f t="shared" si="55"/>
        <v>122.37335834896811</v>
      </c>
      <c r="AD54" s="328">
        <f t="shared" si="56"/>
        <v>120.21575984990619</v>
      </c>
      <c r="AE54" s="328">
        <f t="shared" si="57"/>
        <v>115.61913696060037</v>
      </c>
      <c r="AF54" s="328">
        <f t="shared" si="45"/>
        <v>116.83864915572232</v>
      </c>
      <c r="AG54" s="329">
        <f t="shared" si="45"/>
        <v>118.10506566604127</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11"/>
      <c r="C55" s="2" t="s">
        <v>4</v>
      </c>
      <c r="D55" s="741">
        <v>341</v>
      </c>
      <c r="E55" s="741">
        <v>357</v>
      </c>
      <c r="F55" s="741">
        <v>374</v>
      </c>
      <c r="G55" s="741">
        <v>394</v>
      </c>
      <c r="H55" s="741">
        <v>395</v>
      </c>
      <c r="I55" s="741">
        <v>398</v>
      </c>
      <c r="J55" s="741">
        <v>408</v>
      </c>
      <c r="K55" s="741">
        <v>424</v>
      </c>
      <c r="L55" s="741">
        <v>423</v>
      </c>
      <c r="M55" s="741">
        <v>431</v>
      </c>
      <c r="N55" s="741">
        <v>464</v>
      </c>
      <c r="O55" s="741">
        <v>443</v>
      </c>
      <c r="P55" s="742">
        <v>417</v>
      </c>
      <c r="Q55" s="742">
        <v>424</v>
      </c>
      <c r="R55" s="742">
        <v>431</v>
      </c>
      <c r="S55" s="143">
        <f>100</f>
        <v>100</v>
      </c>
      <c r="T55" s="328">
        <f t="shared" si="46"/>
        <v>104.69208211143695</v>
      </c>
      <c r="U55" s="328">
        <f t="shared" si="47"/>
        <v>109.6774193548387</v>
      </c>
      <c r="V55" s="328">
        <f t="shared" si="48"/>
        <v>115.5425219941349</v>
      </c>
      <c r="W55" s="328">
        <f t="shared" si="49"/>
        <v>115.8357771260997</v>
      </c>
      <c r="X55" s="328">
        <f t="shared" si="50"/>
        <v>116.71554252199414</v>
      </c>
      <c r="Y55" s="328">
        <f t="shared" si="51"/>
        <v>119.64809384164222</v>
      </c>
      <c r="Z55" s="328">
        <f t="shared" si="52"/>
        <v>124.34017595307918</v>
      </c>
      <c r="AA55" s="328">
        <f t="shared" si="53"/>
        <v>124.04692082111437</v>
      </c>
      <c r="AB55" s="328">
        <f t="shared" si="54"/>
        <v>126.39296187683284</v>
      </c>
      <c r="AC55" s="328">
        <f t="shared" si="55"/>
        <v>136.07038123167155</v>
      </c>
      <c r="AD55" s="328">
        <f t="shared" si="56"/>
        <v>129.91202346041055</v>
      </c>
      <c r="AE55" s="328">
        <f t="shared" si="57"/>
        <v>122.28739002932551</v>
      </c>
      <c r="AF55" s="328">
        <f t="shared" si="45"/>
        <v>124.34017595307918</v>
      </c>
      <c r="AG55" s="329">
        <f t="shared" si="45"/>
        <v>126.39296187683284</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11"/>
      <c r="C56" s="2" t="s">
        <v>5</v>
      </c>
      <c r="D56" s="741">
        <v>73</v>
      </c>
      <c r="E56" s="741">
        <v>87</v>
      </c>
      <c r="F56" s="741">
        <v>83</v>
      </c>
      <c r="G56" s="741">
        <v>82</v>
      </c>
      <c r="H56" s="741">
        <v>84</v>
      </c>
      <c r="I56" s="741">
        <v>80</v>
      </c>
      <c r="J56" s="741">
        <v>77</v>
      </c>
      <c r="K56" s="741">
        <v>81</v>
      </c>
      <c r="L56" s="741">
        <v>88</v>
      </c>
      <c r="M56" s="741">
        <v>84</v>
      </c>
      <c r="N56" s="741">
        <v>99</v>
      </c>
      <c r="O56" s="741">
        <v>104</v>
      </c>
      <c r="P56" s="742">
        <v>99</v>
      </c>
      <c r="Q56" s="742">
        <v>100</v>
      </c>
      <c r="R56" s="742">
        <v>101</v>
      </c>
      <c r="S56" s="143">
        <f>100</f>
        <v>100</v>
      </c>
      <c r="T56" s="328">
        <f t="shared" si="46"/>
        <v>119.17808219178082</v>
      </c>
      <c r="U56" s="328">
        <f t="shared" si="47"/>
        <v>113.6986301369863</v>
      </c>
      <c r="V56" s="328">
        <f t="shared" si="48"/>
        <v>112.32876712328768</v>
      </c>
      <c r="W56" s="328">
        <f t="shared" si="49"/>
        <v>115.06849315068493</v>
      </c>
      <c r="X56" s="328">
        <f t="shared" si="50"/>
        <v>109.58904109589041</v>
      </c>
      <c r="Y56" s="328">
        <f t="shared" si="51"/>
        <v>105.47945205479452</v>
      </c>
      <c r="Z56" s="328">
        <f t="shared" si="52"/>
        <v>110.95890410958904</v>
      </c>
      <c r="AA56" s="328">
        <f t="shared" si="53"/>
        <v>120.54794520547945</v>
      </c>
      <c r="AB56" s="328">
        <f t="shared" si="54"/>
        <v>115.06849315068493</v>
      </c>
      <c r="AC56" s="328">
        <f t="shared" si="55"/>
        <v>135.61643835616439</v>
      </c>
      <c r="AD56" s="328">
        <f t="shared" si="56"/>
        <v>142.46575342465752</v>
      </c>
      <c r="AE56" s="328">
        <f t="shared" si="57"/>
        <v>135.61643835616439</v>
      </c>
      <c r="AF56" s="328">
        <f t="shared" si="45"/>
        <v>136.98630136986301</v>
      </c>
      <c r="AG56" s="329">
        <f t="shared" si="45"/>
        <v>138.35616438356163</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11"/>
      <c r="C57" s="2" t="s">
        <v>6</v>
      </c>
      <c r="D57" s="741">
        <v>29121</v>
      </c>
      <c r="E57" s="741">
        <v>28913</v>
      </c>
      <c r="F57" s="741">
        <v>29401</v>
      </c>
      <c r="G57" s="741">
        <v>29943</v>
      </c>
      <c r="H57" s="741">
        <v>29899</v>
      </c>
      <c r="I57" s="741">
        <v>29486</v>
      </c>
      <c r="J57" s="741">
        <v>29529</v>
      </c>
      <c r="K57" s="741">
        <v>29336</v>
      </c>
      <c r="L57" s="741">
        <v>29652</v>
      </c>
      <c r="M57" s="741">
        <v>30019</v>
      </c>
      <c r="N57" s="741">
        <v>28166</v>
      </c>
      <c r="O57" s="741">
        <v>28743</v>
      </c>
      <c r="P57" s="742">
        <v>27616</v>
      </c>
      <c r="Q57" s="742">
        <v>27909</v>
      </c>
      <c r="R57" s="742">
        <v>28219</v>
      </c>
      <c r="S57" s="143">
        <f>100</f>
        <v>100</v>
      </c>
      <c r="T57" s="328">
        <f t="shared" si="46"/>
        <v>99.285738813914364</v>
      </c>
      <c r="U57" s="328">
        <f t="shared" si="47"/>
        <v>100.96150544280759</v>
      </c>
      <c r="V57" s="328">
        <f t="shared" si="48"/>
        <v>102.8227052642423</v>
      </c>
      <c r="W57" s="328">
        <f t="shared" si="49"/>
        <v>102.67161155180111</v>
      </c>
      <c r="X57" s="328">
        <f t="shared" si="50"/>
        <v>101.2533910236599</v>
      </c>
      <c r="Y57" s="328">
        <f t="shared" si="51"/>
        <v>101.40105078809107</v>
      </c>
      <c r="Z57" s="328">
        <f t="shared" si="52"/>
        <v>100.73829882215583</v>
      </c>
      <c r="AA57" s="328">
        <f t="shared" si="53"/>
        <v>101.82342639332441</v>
      </c>
      <c r="AB57" s="328">
        <f t="shared" si="54"/>
        <v>103.08368531300437</v>
      </c>
      <c r="AC57" s="328">
        <f t="shared" si="55"/>
        <v>96.720579650424099</v>
      </c>
      <c r="AD57" s="328">
        <f t="shared" si="56"/>
        <v>98.701967652209746</v>
      </c>
      <c r="AE57" s="328">
        <f t="shared" si="57"/>
        <v>94.831908244909172</v>
      </c>
      <c r="AF57" s="328">
        <f t="shared" si="45"/>
        <v>95.838055011847118</v>
      </c>
      <c r="AG57" s="329">
        <f t="shared" si="45"/>
        <v>96.902578894955525</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12"/>
      <c r="C58" s="4" t="s">
        <v>7</v>
      </c>
      <c r="D58">
        <v>29048</v>
      </c>
      <c r="E58">
        <v>28826</v>
      </c>
      <c r="F58">
        <v>29318</v>
      </c>
      <c r="G58">
        <v>29861</v>
      </c>
      <c r="H58">
        <v>29815</v>
      </c>
      <c r="I58">
        <v>29406</v>
      </c>
      <c r="J58">
        <v>29452</v>
      </c>
      <c r="K58">
        <v>29255</v>
      </c>
      <c r="L58">
        <v>29564</v>
      </c>
      <c r="M58">
        <v>29935</v>
      </c>
      <c r="N58">
        <v>28067</v>
      </c>
      <c r="O58">
        <v>28639</v>
      </c>
      <c r="P58">
        <v>27517</v>
      </c>
      <c r="Q58">
        <v>27809</v>
      </c>
      <c r="R58">
        <v>28118</v>
      </c>
      <c r="S58" s="143">
        <f>100</f>
        <v>100</v>
      </c>
      <c r="T58" s="328">
        <f t="shared" si="46"/>
        <v>99.235747727898655</v>
      </c>
      <c r="U58" s="328">
        <f t="shared" si="47"/>
        <v>100.92949600660975</v>
      </c>
      <c r="V58" s="328">
        <f t="shared" si="48"/>
        <v>102.79881575323603</v>
      </c>
      <c r="W58" s="328">
        <f t="shared" si="49"/>
        <v>102.64045717433214</v>
      </c>
      <c r="X58" s="328">
        <f t="shared" si="50"/>
        <v>101.23244285320848</v>
      </c>
      <c r="Y58" s="328">
        <f t="shared" si="51"/>
        <v>101.39080143211237</v>
      </c>
      <c r="Z58" s="328">
        <f t="shared" si="52"/>
        <v>100.71261360506747</v>
      </c>
      <c r="AA58" s="328">
        <f t="shared" si="53"/>
        <v>101.7763701459653</v>
      </c>
      <c r="AB58" s="328">
        <f t="shared" si="54"/>
        <v>103.05356651060313</v>
      </c>
      <c r="AC58" s="328">
        <f t="shared" si="55"/>
        <v>96.622831175984572</v>
      </c>
      <c r="AD58" s="328">
        <f t="shared" si="56"/>
        <v>98.591985678876341</v>
      </c>
      <c r="AE58" s="328">
        <f t="shared" si="57"/>
        <v>94.7294133847425</v>
      </c>
      <c r="AF58" s="328">
        <f t="shared" si="45"/>
        <v>95.734646103001921</v>
      </c>
      <c r="AG58" s="329">
        <f t="shared" si="45"/>
        <v>96.798402643899749</v>
      </c>
      <c r="AH58" s="772"/>
      <c r="AI58" s="773"/>
      <c r="AJ58" s="773"/>
      <c r="AK58" s="773"/>
      <c r="AL58" s="773"/>
      <c r="AM58" s="773"/>
      <c r="AN58" s="773"/>
      <c r="AO58" s="773"/>
      <c r="AP58" s="773"/>
      <c r="AQ58" s="773"/>
      <c r="AR58" s="773"/>
      <c r="AS58" s="773"/>
      <c r="AT58" s="773"/>
      <c r="AU58" s="773"/>
      <c r="AV58" s="774"/>
    </row>
    <row r="59" spans="2:48" ht="15" customHeight="1" x14ac:dyDescent="0.3">
      <c r="B59" s="911" t="s">
        <v>199</v>
      </c>
      <c r="C59" s="2" t="s">
        <v>2</v>
      </c>
      <c r="D59" s="741">
        <v>25084</v>
      </c>
      <c r="E59" s="741">
        <v>25160</v>
      </c>
      <c r="F59" s="741">
        <v>25953</v>
      </c>
      <c r="G59" s="741">
        <v>26626</v>
      </c>
      <c r="H59" s="741">
        <v>27098</v>
      </c>
      <c r="I59" s="741">
        <v>27521</v>
      </c>
      <c r="J59" s="740">
        <v>28153</v>
      </c>
      <c r="K59" s="740">
        <v>28607</v>
      </c>
      <c r="L59" s="741">
        <v>28988</v>
      </c>
      <c r="M59" s="741">
        <v>29875</v>
      </c>
      <c r="N59" s="741">
        <v>26110</v>
      </c>
      <c r="O59" s="741">
        <v>26334</v>
      </c>
      <c r="P59" s="742">
        <v>25315</v>
      </c>
      <c r="Q59" s="742">
        <v>24028</v>
      </c>
      <c r="R59" s="742">
        <v>24914</v>
      </c>
      <c r="S59" s="143">
        <f>100</f>
        <v>100</v>
      </c>
      <c r="T59" s="328">
        <f t="shared" si="46"/>
        <v>100.30298198054537</v>
      </c>
      <c r="U59" s="328">
        <f t="shared" si="47"/>
        <v>103.46435975123585</v>
      </c>
      <c r="V59" s="328">
        <f t="shared" si="48"/>
        <v>106.14734492106523</v>
      </c>
      <c r="W59" s="328">
        <f t="shared" si="49"/>
        <v>108.02902248445224</v>
      </c>
      <c r="X59" s="328">
        <f t="shared" si="50"/>
        <v>109.71535640248764</v>
      </c>
      <c r="Y59" s="328">
        <f t="shared" si="51"/>
        <v>112.2348907670228</v>
      </c>
      <c r="Z59" s="328">
        <f t="shared" si="52"/>
        <v>114.04480944028066</v>
      </c>
      <c r="AA59" s="328">
        <f t="shared" si="53"/>
        <v>115.56370594801467</v>
      </c>
      <c r="AB59" s="328">
        <f t="shared" si="54"/>
        <v>119.09982458937968</v>
      </c>
      <c r="AC59" s="328">
        <f t="shared" si="55"/>
        <v>104.09025673736247</v>
      </c>
      <c r="AD59" s="328">
        <f t="shared" si="56"/>
        <v>104.98325625896986</v>
      </c>
      <c r="AE59" s="328">
        <f t="shared" si="57"/>
        <v>100.92090575665763</v>
      </c>
      <c r="AF59" s="328">
        <f t="shared" si="45"/>
        <v>95.790145112422266</v>
      </c>
      <c r="AG59" s="329">
        <f t="shared" si="45"/>
        <v>99.322277148780103</v>
      </c>
      <c r="AH59" s="768">
        <v>1</v>
      </c>
      <c r="AI59" s="769">
        <v>1</v>
      </c>
      <c r="AJ59" s="769">
        <v>1</v>
      </c>
      <c r="AK59" s="769">
        <v>1</v>
      </c>
      <c r="AL59" s="769">
        <v>1</v>
      </c>
      <c r="AM59" s="769">
        <v>1</v>
      </c>
      <c r="AN59" s="769">
        <v>2</v>
      </c>
      <c r="AO59" s="769">
        <v>2</v>
      </c>
      <c r="AP59" s="769">
        <v>1</v>
      </c>
      <c r="AQ59" s="769">
        <v>1</v>
      </c>
      <c r="AR59" s="769">
        <v>1</v>
      </c>
      <c r="AS59" s="769">
        <v>1</v>
      </c>
      <c r="AT59" s="769">
        <v>4</v>
      </c>
      <c r="AU59" s="769">
        <v>6</v>
      </c>
      <c r="AV59" s="771">
        <v>7</v>
      </c>
    </row>
    <row r="60" spans="2:48" ht="14.4" x14ac:dyDescent="0.3">
      <c r="B60" s="911"/>
      <c r="C60" s="2" t="s">
        <v>3</v>
      </c>
      <c r="D60" s="741">
        <v>1726</v>
      </c>
      <c r="E60" s="741">
        <v>2171</v>
      </c>
      <c r="F60" s="741">
        <v>2354</v>
      </c>
      <c r="G60" s="741">
        <v>2460</v>
      </c>
      <c r="H60" s="741">
        <v>2670</v>
      </c>
      <c r="I60" s="741">
        <v>2789</v>
      </c>
      <c r="J60" s="741">
        <v>2913</v>
      </c>
      <c r="K60" s="741">
        <v>3032</v>
      </c>
      <c r="L60" s="741">
        <v>3370</v>
      </c>
      <c r="M60" s="741">
        <v>3288</v>
      </c>
      <c r="N60" s="741">
        <v>3457</v>
      </c>
      <c r="O60" s="741">
        <v>3519</v>
      </c>
      <c r="P60" s="742">
        <v>3377</v>
      </c>
      <c r="Q60" s="742">
        <v>3208</v>
      </c>
      <c r="R60" s="742">
        <v>3324</v>
      </c>
      <c r="S60" s="143">
        <f>100</f>
        <v>100</v>
      </c>
      <c r="T60" s="328">
        <f t="shared" si="46"/>
        <v>125.78215527230591</v>
      </c>
      <c r="U60" s="328">
        <f t="shared" si="47"/>
        <v>136.38470451911934</v>
      </c>
      <c r="V60" s="328">
        <f t="shared" si="48"/>
        <v>142.5260718424102</v>
      </c>
      <c r="W60" s="328">
        <f t="shared" si="49"/>
        <v>154.69293163383546</v>
      </c>
      <c r="X60" s="328">
        <f t="shared" si="50"/>
        <v>161.5874855156431</v>
      </c>
      <c r="Y60" s="328">
        <f t="shared" si="51"/>
        <v>168.77172653534183</v>
      </c>
      <c r="Z60" s="328">
        <f t="shared" si="52"/>
        <v>175.66628041714947</v>
      </c>
      <c r="AA60" s="328">
        <f t="shared" si="53"/>
        <v>195.24913093858632</v>
      </c>
      <c r="AB60" s="328">
        <f t="shared" si="54"/>
        <v>190.49826187717267</v>
      </c>
      <c r="AC60" s="328">
        <f t="shared" si="55"/>
        <v>200.28968713789106</v>
      </c>
      <c r="AD60" s="328">
        <f t="shared" si="56"/>
        <v>203.88180764774043</v>
      </c>
      <c r="AE60" s="328">
        <f t="shared" si="57"/>
        <v>195.65469293163383</v>
      </c>
      <c r="AF60" s="328">
        <f t="shared" si="45"/>
        <v>185.86326767091541</v>
      </c>
      <c r="AG60" s="329">
        <f t="shared" si="45"/>
        <v>192.5840092699884</v>
      </c>
      <c r="AH60" s="768">
        <v>1</v>
      </c>
      <c r="AI60" s="769">
        <v>1</v>
      </c>
      <c r="AJ60" s="769">
        <v>1</v>
      </c>
      <c r="AK60" s="769">
        <v>1</v>
      </c>
      <c r="AL60" s="769">
        <v>1</v>
      </c>
      <c r="AM60" s="769">
        <v>1</v>
      </c>
      <c r="AN60" s="769">
        <v>1</v>
      </c>
      <c r="AO60" s="769">
        <v>1</v>
      </c>
      <c r="AP60" s="769">
        <v>1</v>
      </c>
      <c r="AQ60" s="769">
        <v>1</v>
      </c>
      <c r="AR60" s="769">
        <v>1</v>
      </c>
      <c r="AS60" s="769">
        <v>1</v>
      </c>
      <c r="AT60" s="769">
        <v>4</v>
      </c>
      <c r="AU60" s="769">
        <v>6</v>
      </c>
      <c r="AV60" s="771">
        <v>7</v>
      </c>
    </row>
    <row r="61" spans="2:48" ht="14.4" x14ac:dyDescent="0.3">
      <c r="B61" s="911"/>
      <c r="C61" s="2" t="s">
        <v>4</v>
      </c>
      <c r="D61" s="741">
        <v>134</v>
      </c>
      <c r="E61" s="741">
        <v>194</v>
      </c>
      <c r="F61" s="741">
        <v>219</v>
      </c>
      <c r="G61" s="741">
        <v>221</v>
      </c>
      <c r="H61" s="741">
        <v>236</v>
      </c>
      <c r="I61" s="741">
        <v>264</v>
      </c>
      <c r="J61" s="741">
        <v>261</v>
      </c>
      <c r="K61" s="741">
        <v>291</v>
      </c>
      <c r="L61" s="741">
        <v>308</v>
      </c>
      <c r="M61" s="741">
        <v>286</v>
      </c>
      <c r="N61" s="741">
        <v>399</v>
      </c>
      <c r="O61" s="741">
        <v>420</v>
      </c>
      <c r="P61" s="742">
        <v>395</v>
      </c>
      <c r="Q61" s="742">
        <v>365</v>
      </c>
      <c r="R61" s="742">
        <v>385</v>
      </c>
      <c r="S61" s="143">
        <f>100</f>
        <v>100</v>
      </c>
      <c r="T61" s="328">
        <f t="shared" si="46"/>
        <v>144.77611940298507</v>
      </c>
      <c r="U61" s="328">
        <f t="shared" si="47"/>
        <v>163.43283582089552</v>
      </c>
      <c r="V61" s="328">
        <f t="shared" si="48"/>
        <v>164.92537313432837</v>
      </c>
      <c r="W61" s="328">
        <f t="shared" si="49"/>
        <v>176.11940298507463</v>
      </c>
      <c r="X61" s="328">
        <f t="shared" si="50"/>
        <v>197.01492537313433</v>
      </c>
      <c r="Y61" s="328">
        <f t="shared" si="51"/>
        <v>194.77611940298507</v>
      </c>
      <c r="Z61" s="328">
        <f t="shared" si="52"/>
        <v>217.16417910447763</v>
      </c>
      <c r="AA61" s="328">
        <f t="shared" si="53"/>
        <v>229.85074626865671</v>
      </c>
      <c r="AB61" s="328">
        <f t="shared" si="54"/>
        <v>213.43283582089552</v>
      </c>
      <c r="AC61" s="328">
        <f t="shared" si="55"/>
        <v>297.76119402985074</v>
      </c>
      <c r="AD61" s="328">
        <f t="shared" si="56"/>
        <v>313.43283582089555</v>
      </c>
      <c r="AE61" s="328">
        <f t="shared" si="57"/>
        <v>294.7761194029851</v>
      </c>
      <c r="AF61" s="328">
        <f t="shared" si="45"/>
        <v>272.38805970149252</v>
      </c>
      <c r="AG61" s="329">
        <f t="shared" si="45"/>
        <v>287.31343283582089</v>
      </c>
      <c r="AH61" s="768">
        <v>1</v>
      </c>
      <c r="AI61" s="769">
        <v>1</v>
      </c>
      <c r="AJ61" s="769">
        <v>1</v>
      </c>
      <c r="AK61" s="769">
        <v>1</v>
      </c>
      <c r="AL61" s="769">
        <v>1</v>
      </c>
      <c r="AM61" s="769">
        <v>1</v>
      </c>
      <c r="AN61" s="769">
        <v>1</v>
      </c>
      <c r="AO61" s="769">
        <v>1</v>
      </c>
      <c r="AP61" s="769">
        <v>1</v>
      </c>
      <c r="AQ61" s="769">
        <v>1</v>
      </c>
      <c r="AR61" s="769">
        <v>1</v>
      </c>
      <c r="AS61" s="769">
        <v>1</v>
      </c>
      <c r="AT61" s="769">
        <v>4</v>
      </c>
      <c r="AU61" s="769">
        <v>6</v>
      </c>
      <c r="AV61" s="771">
        <v>7</v>
      </c>
    </row>
    <row r="62" spans="2:48" ht="14.4" x14ac:dyDescent="0.3">
      <c r="B62" s="911"/>
      <c r="C62" s="2" t="s">
        <v>5</v>
      </c>
      <c r="D62" s="741">
        <v>15</v>
      </c>
      <c r="E62" s="741">
        <v>23</v>
      </c>
      <c r="F62" s="741">
        <v>23</v>
      </c>
      <c r="G62" s="741">
        <v>25</v>
      </c>
      <c r="H62" s="741">
        <v>26</v>
      </c>
      <c r="I62" s="741">
        <v>29</v>
      </c>
      <c r="J62" s="740">
        <v>27</v>
      </c>
      <c r="K62" s="740">
        <v>26</v>
      </c>
      <c r="L62" s="741">
        <v>28</v>
      </c>
      <c r="M62" s="741">
        <v>33</v>
      </c>
      <c r="N62" s="741">
        <v>70</v>
      </c>
      <c r="O62" s="741">
        <v>70</v>
      </c>
      <c r="P62" s="742">
        <v>67</v>
      </c>
      <c r="Q62" s="742">
        <v>63</v>
      </c>
      <c r="R62" s="742">
        <v>66</v>
      </c>
      <c r="S62" s="143">
        <f>100</f>
        <v>100</v>
      </c>
      <c r="T62" s="328">
        <f t="shared" si="46"/>
        <v>153.33333333333334</v>
      </c>
      <c r="U62" s="328">
        <f t="shared" si="47"/>
        <v>153.33333333333334</v>
      </c>
      <c r="V62" s="328">
        <f t="shared" si="48"/>
        <v>166.66666666666666</v>
      </c>
      <c r="W62" s="328">
        <f t="shared" si="49"/>
        <v>173.33333333333334</v>
      </c>
      <c r="X62" s="328">
        <f t="shared" si="50"/>
        <v>193.33333333333334</v>
      </c>
      <c r="Y62" s="328">
        <f t="shared" si="51"/>
        <v>180</v>
      </c>
      <c r="Z62" s="328">
        <f t="shared" si="52"/>
        <v>173.33333333333334</v>
      </c>
      <c r="AA62" s="328">
        <f t="shared" si="53"/>
        <v>186.66666666666666</v>
      </c>
      <c r="AB62" s="328">
        <f t="shared" si="54"/>
        <v>220</v>
      </c>
      <c r="AC62" s="328">
        <f t="shared" si="55"/>
        <v>466.66666666666669</v>
      </c>
      <c r="AD62" s="328">
        <f t="shared" si="56"/>
        <v>466.66666666666669</v>
      </c>
      <c r="AE62" s="328">
        <f t="shared" si="57"/>
        <v>446.66666666666669</v>
      </c>
      <c r="AF62" s="328">
        <f t="shared" si="45"/>
        <v>420</v>
      </c>
      <c r="AG62" s="329">
        <f t="shared" si="45"/>
        <v>440</v>
      </c>
      <c r="AH62" s="768">
        <v>1</v>
      </c>
      <c r="AI62" s="769">
        <v>1</v>
      </c>
      <c r="AJ62" s="769">
        <v>1</v>
      </c>
      <c r="AK62" s="769">
        <v>1</v>
      </c>
      <c r="AL62" s="769">
        <v>1</v>
      </c>
      <c r="AM62" s="769">
        <v>1</v>
      </c>
      <c r="AN62" s="769">
        <v>2</v>
      </c>
      <c r="AO62" s="769">
        <v>2</v>
      </c>
      <c r="AP62" s="769">
        <v>1</v>
      </c>
      <c r="AQ62" s="769">
        <v>1</v>
      </c>
      <c r="AR62" s="769">
        <v>1</v>
      </c>
      <c r="AS62" s="769">
        <v>1</v>
      </c>
      <c r="AT62" s="769">
        <v>4</v>
      </c>
      <c r="AU62" s="769">
        <v>6</v>
      </c>
      <c r="AV62" s="771">
        <v>7</v>
      </c>
    </row>
    <row r="63" spans="2:48" ht="14.4" x14ac:dyDescent="0.3">
      <c r="B63" s="911"/>
      <c r="C63" s="2" t="s">
        <v>6</v>
      </c>
      <c r="D63" s="741">
        <v>26959</v>
      </c>
      <c r="E63" s="741">
        <v>27548</v>
      </c>
      <c r="F63" s="741">
        <v>28549</v>
      </c>
      <c r="G63" s="741">
        <v>29332</v>
      </c>
      <c r="H63" s="741">
        <v>30030</v>
      </c>
      <c r="I63" s="741">
        <v>30603</v>
      </c>
      <c r="J63" s="741">
        <v>31354</v>
      </c>
      <c r="K63" s="741">
        <v>31956</v>
      </c>
      <c r="L63" s="741">
        <v>32694</v>
      </c>
      <c r="M63" s="741">
        <v>33482</v>
      </c>
      <c r="N63" s="741">
        <v>30036</v>
      </c>
      <c r="O63" s="741">
        <v>30343</v>
      </c>
      <c r="P63" s="742">
        <v>29154</v>
      </c>
      <c r="Q63" s="742">
        <v>27664</v>
      </c>
      <c r="R63" s="742">
        <v>28689</v>
      </c>
      <c r="S63" s="143">
        <f>100</f>
        <v>100</v>
      </c>
      <c r="T63" s="328">
        <f t="shared" si="46"/>
        <v>102.18479913943395</v>
      </c>
      <c r="U63" s="328">
        <f t="shared" si="47"/>
        <v>105.89784487555177</v>
      </c>
      <c r="V63" s="328">
        <f t="shared" si="48"/>
        <v>108.80225527653103</v>
      </c>
      <c r="W63" s="328">
        <f t="shared" si="49"/>
        <v>111.39137208353425</v>
      </c>
      <c r="X63" s="328">
        <f t="shared" si="50"/>
        <v>113.51682184057272</v>
      </c>
      <c r="Y63" s="328">
        <f t="shared" si="51"/>
        <v>116.30253347676101</v>
      </c>
      <c r="Z63" s="328">
        <f t="shared" si="52"/>
        <v>118.5355539893913</v>
      </c>
      <c r="AA63" s="328">
        <f t="shared" si="53"/>
        <v>121.27304425238324</v>
      </c>
      <c r="AB63" s="328">
        <f t="shared" si="54"/>
        <v>124.1960013353611</v>
      </c>
      <c r="AC63" s="328">
        <f t="shared" si="55"/>
        <v>111.41362810193256</v>
      </c>
      <c r="AD63" s="328">
        <f t="shared" si="56"/>
        <v>112.55239437664602</v>
      </c>
      <c r="AE63" s="328">
        <f t="shared" si="57"/>
        <v>108.14199339738121</v>
      </c>
      <c r="AF63" s="328">
        <f t="shared" si="45"/>
        <v>102.61508216180125</v>
      </c>
      <c r="AG63" s="329">
        <f t="shared" si="45"/>
        <v>106.4171519715123</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4" x14ac:dyDescent="0.3">
      <c r="B64" s="911"/>
      <c r="C64" s="2" t="s">
        <v>7</v>
      </c>
      <c r="D64">
        <v>26944</v>
      </c>
      <c r="E64">
        <v>27525</v>
      </c>
      <c r="F64">
        <v>28526</v>
      </c>
      <c r="G64">
        <v>29307</v>
      </c>
      <c r="H64">
        <v>30004</v>
      </c>
      <c r="I64">
        <v>30574</v>
      </c>
      <c r="J64">
        <v>31327</v>
      </c>
      <c r="K64">
        <v>31930</v>
      </c>
      <c r="L64">
        <v>32666</v>
      </c>
      <c r="M64">
        <v>33449</v>
      </c>
      <c r="N64">
        <v>29966</v>
      </c>
      <c r="O64">
        <v>30273</v>
      </c>
      <c r="P64">
        <v>29087</v>
      </c>
      <c r="Q64">
        <v>27601</v>
      </c>
      <c r="R64">
        <v>28623</v>
      </c>
      <c r="S64" s="143">
        <f>100</f>
        <v>100</v>
      </c>
      <c r="T64" s="328">
        <f t="shared" si="46"/>
        <v>102.15632422802851</v>
      </c>
      <c r="U64" s="328">
        <f t="shared" si="47"/>
        <v>105.87143705463183</v>
      </c>
      <c r="V64" s="328">
        <f t="shared" si="48"/>
        <v>108.77004156769596</v>
      </c>
      <c r="W64" s="328">
        <f t="shared" si="49"/>
        <v>111.35688836104514</v>
      </c>
      <c r="X64" s="328">
        <f t="shared" si="50"/>
        <v>113.47238717339667</v>
      </c>
      <c r="Y64" s="328">
        <f t="shared" si="51"/>
        <v>116.26707244655582</v>
      </c>
      <c r="Z64" s="328">
        <f t="shared" si="52"/>
        <v>118.50504750593824</v>
      </c>
      <c r="AA64" s="328">
        <f t="shared" si="53"/>
        <v>121.23663895486936</v>
      </c>
      <c r="AB64" s="328">
        <f t="shared" si="54"/>
        <v>124.14266627078385</v>
      </c>
      <c r="AC64" s="328">
        <f t="shared" si="55"/>
        <v>111.21585510688836</v>
      </c>
      <c r="AD64" s="328">
        <f t="shared" si="56"/>
        <v>112.35525534441805</v>
      </c>
      <c r="AE64" s="328">
        <f t="shared" si="57"/>
        <v>107.95353325415677</v>
      </c>
      <c r="AF64" s="328">
        <f t="shared" si="45"/>
        <v>102.43839073634204</v>
      </c>
      <c r="AG64" s="329">
        <f t="shared" si="45"/>
        <v>106.23144299287411</v>
      </c>
      <c r="AH64" s="772"/>
      <c r="AI64" s="773"/>
      <c r="AJ64" s="773"/>
      <c r="AK64" s="773"/>
      <c r="AL64" s="773"/>
      <c r="AM64" s="773"/>
      <c r="AN64" s="773"/>
      <c r="AO64" s="773"/>
      <c r="AP64" s="773"/>
      <c r="AQ64" s="773"/>
      <c r="AR64" s="773"/>
      <c r="AS64" s="773"/>
      <c r="AT64" s="773"/>
      <c r="AU64" s="773"/>
      <c r="AV64" s="774"/>
    </row>
    <row r="65" spans="2:48" ht="15" customHeight="1" x14ac:dyDescent="0.3">
      <c r="B65" s="913" t="s">
        <v>15</v>
      </c>
      <c r="C65" s="3" t="s">
        <v>2</v>
      </c>
      <c r="D65" s="741">
        <v>45183</v>
      </c>
      <c r="E65" s="741">
        <v>46512</v>
      </c>
      <c r="F65" s="741">
        <v>49272</v>
      </c>
      <c r="G65" s="741">
        <v>52294</v>
      </c>
      <c r="H65" s="741">
        <v>53011</v>
      </c>
      <c r="I65" s="741">
        <v>52995</v>
      </c>
      <c r="J65" s="741">
        <v>55001</v>
      </c>
      <c r="K65" s="741">
        <v>56210</v>
      </c>
      <c r="L65" s="741">
        <v>57943</v>
      </c>
      <c r="M65" s="741">
        <v>59187</v>
      </c>
      <c r="N65" s="741">
        <v>56628</v>
      </c>
      <c r="O65" s="741">
        <v>58453</v>
      </c>
      <c r="P65" s="742">
        <v>61288</v>
      </c>
      <c r="Q65" s="742">
        <v>64019</v>
      </c>
      <c r="R65" s="742">
        <v>66545</v>
      </c>
      <c r="S65" s="143">
        <f>100</f>
        <v>100</v>
      </c>
      <c r="T65" s="328">
        <f t="shared" si="46"/>
        <v>102.94137175486355</v>
      </c>
      <c r="U65" s="328">
        <f t="shared" si="47"/>
        <v>109.04986388686011</v>
      </c>
      <c r="V65" s="328">
        <f t="shared" si="48"/>
        <v>115.73822012703893</v>
      </c>
      <c r="W65" s="328">
        <f t="shared" si="49"/>
        <v>117.32510014828586</v>
      </c>
      <c r="X65" s="328">
        <f t="shared" si="50"/>
        <v>117.28968859969457</v>
      </c>
      <c r="Y65" s="328">
        <f t="shared" si="51"/>
        <v>121.72941150432685</v>
      </c>
      <c r="Z65" s="328">
        <f t="shared" si="52"/>
        <v>124.40519664475578</v>
      </c>
      <c r="AA65" s="328">
        <f t="shared" si="53"/>
        <v>128.24071000154925</v>
      </c>
      <c r="AB65" s="328">
        <f t="shared" si="54"/>
        <v>130.99395790452161</v>
      </c>
      <c r="AC65" s="328">
        <f t="shared" si="55"/>
        <v>125.33032335170307</v>
      </c>
      <c r="AD65" s="328">
        <f t="shared" si="56"/>
        <v>129.36945311289645</v>
      </c>
      <c r="AE65" s="328">
        <f t="shared" si="57"/>
        <v>135.64393687891464</v>
      </c>
      <c r="AF65" s="328">
        <f t="shared" si="45"/>
        <v>141.68824557908948</v>
      </c>
      <c r="AG65" s="329">
        <f t="shared" si="45"/>
        <v>147.2788438129385</v>
      </c>
      <c r="AH65" s="768">
        <v>1</v>
      </c>
      <c r="AI65" s="769">
        <v>1</v>
      </c>
      <c r="AJ65" s="769">
        <v>1</v>
      </c>
      <c r="AK65" s="769">
        <v>1</v>
      </c>
      <c r="AL65" s="769">
        <v>1</v>
      </c>
      <c r="AM65" s="769">
        <v>1</v>
      </c>
      <c r="AN65" s="769">
        <v>1</v>
      </c>
      <c r="AO65" s="769">
        <v>1</v>
      </c>
      <c r="AP65" s="769">
        <v>1</v>
      </c>
      <c r="AQ65" s="769">
        <v>1</v>
      </c>
      <c r="AR65" s="769">
        <v>1</v>
      </c>
      <c r="AS65" s="769">
        <v>1</v>
      </c>
      <c r="AT65" s="769">
        <v>4</v>
      </c>
      <c r="AU65" s="769">
        <v>6</v>
      </c>
      <c r="AV65" s="771">
        <v>7</v>
      </c>
    </row>
    <row r="66" spans="2:48" ht="14.4" x14ac:dyDescent="0.3">
      <c r="B66" s="911"/>
      <c r="C66" s="2" t="s">
        <v>3</v>
      </c>
      <c r="D66" s="741">
        <v>1475</v>
      </c>
      <c r="E66" s="741">
        <v>1623</v>
      </c>
      <c r="F66" s="741">
        <v>1651</v>
      </c>
      <c r="G66" s="741">
        <v>1713</v>
      </c>
      <c r="H66" s="741">
        <v>1758</v>
      </c>
      <c r="I66" s="741">
        <v>1781</v>
      </c>
      <c r="J66" s="741">
        <v>1789</v>
      </c>
      <c r="K66" s="741">
        <v>1910</v>
      </c>
      <c r="L66" s="741">
        <v>1943</v>
      </c>
      <c r="M66" s="741">
        <v>2071</v>
      </c>
      <c r="N66" s="741">
        <v>1817</v>
      </c>
      <c r="O66" s="741">
        <v>1832</v>
      </c>
      <c r="P66" s="742">
        <v>1919</v>
      </c>
      <c r="Q66" s="742">
        <v>2003</v>
      </c>
      <c r="R66" s="742">
        <v>2081</v>
      </c>
      <c r="S66" s="143">
        <f>100</f>
        <v>100</v>
      </c>
      <c r="T66" s="328">
        <f t="shared" si="46"/>
        <v>110.03389830508475</v>
      </c>
      <c r="U66" s="328">
        <f t="shared" si="47"/>
        <v>111.93220338983051</v>
      </c>
      <c r="V66" s="328">
        <f t="shared" si="48"/>
        <v>116.13559322033899</v>
      </c>
      <c r="W66" s="328">
        <f t="shared" si="49"/>
        <v>119.1864406779661</v>
      </c>
      <c r="X66" s="328">
        <f t="shared" si="50"/>
        <v>120.7457627118644</v>
      </c>
      <c r="Y66" s="328">
        <f t="shared" si="51"/>
        <v>121.28813559322033</v>
      </c>
      <c r="Z66" s="328">
        <f t="shared" si="52"/>
        <v>129.4915254237288</v>
      </c>
      <c r="AA66" s="328">
        <f t="shared" si="53"/>
        <v>131.72881355932202</v>
      </c>
      <c r="AB66" s="328">
        <f t="shared" si="54"/>
        <v>140.40677966101694</v>
      </c>
      <c r="AC66" s="328">
        <f t="shared" si="55"/>
        <v>123.1864406779661</v>
      </c>
      <c r="AD66" s="328">
        <f t="shared" si="56"/>
        <v>124.20338983050847</v>
      </c>
      <c r="AE66" s="328">
        <f t="shared" si="57"/>
        <v>130.10169491525423</v>
      </c>
      <c r="AF66" s="328">
        <f t="shared" si="45"/>
        <v>135.79661016949152</v>
      </c>
      <c r="AG66" s="329">
        <f t="shared" si="45"/>
        <v>141.08474576271186</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11"/>
      <c r="C67" s="2" t="s">
        <v>4</v>
      </c>
      <c r="D67" s="741">
        <v>324</v>
      </c>
      <c r="E67" s="741">
        <v>346</v>
      </c>
      <c r="F67" s="741">
        <v>366</v>
      </c>
      <c r="G67" s="741">
        <v>377</v>
      </c>
      <c r="H67" s="741">
        <v>383</v>
      </c>
      <c r="I67" s="741">
        <v>383</v>
      </c>
      <c r="J67" s="741">
        <v>404</v>
      </c>
      <c r="K67" s="741">
        <v>408</v>
      </c>
      <c r="L67" s="741">
        <v>431</v>
      </c>
      <c r="M67" s="741">
        <v>433</v>
      </c>
      <c r="N67" s="741">
        <v>449</v>
      </c>
      <c r="O67" s="741">
        <v>461</v>
      </c>
      <c r="P67" s="742">
        <v>494</v>
      </c>
      <c r="Q67" s="742">
        <v>527</v>
      </c>
      <c r="R67" s="742">
        <v>558</v>
      </c>
      <c r="S67" s="143">
        <f>100</f>
        <v>100</v>
      </c>
      <c r="T67" s="328">
        <f t="shared" si="46"/>
        <v>106.79012345679013</v>
      </c>
      <c r="U67" s="328">
        <f t="shared" si="47"/>
        <v>112.96296296296296</v>
      </c>
      <c r="V67" s="328">
        <f t="shared" si="48"/>
        <v>116.35802469135803</v>
      </c>
      <c r="W67" s="328">
        <f t="shared" si="49"/>
        <v>118.20987654320987</v>
      </c>
      <c r="X67" s="328">
        <f t="shared" si="50"/>
        <v>118.20987654320987</v>
      </c>
      <c r="Y67" s="328">
        <f t="shared" si="51"/>
        <v>124.69135802469135</v>
      </c>
      <c r="Z67" s="328">
        <f t="shared" si="52"/>
        <v>125.92592592592592</v>
      </c>
      <c r="AA67" s="328">
        <f t="shared" si="53"/>
        <v>133.02469135802468</v>
      </c>
      <c r="AB67" s="328">
        <f t="shared" si="54"/>
        <v>133.64197530864197</v>
      </c>
      <c r="AC67" s="328">
        <f t="shared" si="55"/>
        <v>138.58024691358025</v>
      </c>
      <c r="AD67" s="328">
        <f t="shared" si="56"/>
        <v>142.28395061728395</v>
      </c>
      <c r="AE67" s="328">
        <f t="shared" si="57"/>
        <v>152.46913580246914</v>
      </c>
      <c r="AF67" s="328">
        <f t="shared" si="45"/>
        <v>162.65432098765433</v>
      </c>
      <c r="AG67" s="329">
        <f t="shared" si="45"/>
        <v>172.22222222222223</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11"/>
      <c r="C68" s="2" t="s">
        <v>5</v>
      </c>
      <c r="D68" s="741">
        <v>73</v>
      </c>
      <c r="E68" s="741">
        <v>76</v>
      </c>
      <c r="F68" s="741">
        <v>72</v>
      </c>
      <c r="G68" s="741">
        <v>74</v>
      </c>
      <c r="H68" s="741">
        <v>73</v>
      </c>
      <c r="I68" s="741">
        <v>74</v>
      </c>
      <c r="J68" s="741">
        <v>76</v>
      </c>
      <c r="K68" s="741">
        <v>79</v>
      </c>
      <c r="L68" s="741">
        <v>82</v>
      </c>
      <c r="M68" s="741">
        <v>88</v>
      </c>
      <c r="N68" s="741">
        <v>118</v>
      </c>
      <c r="O68" s="741">
        <v>125</v>
      </c>
      <c r="P68" s="742">
        <v>133</v>
      </c>
      <c r="Q68" s="742">
        <v>140</v>
      </c>
      <c r="R68" s="742">
        <v>147</v>
      </c>
      <c r="S68" s="143">
        <f>100</f>
        <v>100</v>
      </c>
      <c r="T68" s="328">
        <f t="shared" si="46"/>
        <v>104.10958904109589</v>
      </c>
      <c r="U68" s="328">
        <f t="shared" si="47"/>
        <v>98.630136986301366</v>
      </c>
      <c r="V68" s="328">
        <f t="shared" si="48"/>
        <v>101.36986301369863</v>
      </c>
      <c r="W68" s="328">
        <f t="shared" si="49"/>
        <v>100</v>
      </c>
      <c r="X68" s="328">
        <f t="shared" si="50"/>
        <v>101.36986301369863</v>
      </c>
      <c r="Y68" s="328">
        <f t="shared" si="51"/>
        <v>104.10958904109589</v>
      </c>
      <c r="Z68" s="328">
        <f t="shared" si="52"/>
        <v>108.21917808219177</v>
      </c>
      <c r="AA68" s="328">
        <f t="shared" si="53"/>
        <v>112.32876712328768</v>
      </c>
      <c r="AB68" s="328">
        <f t="shared" si="54"/>
        <v>120.54794520547945</v>
      </c>
      <c r="AC68" s="328">
        <f t="shared" si="55"/>
        <v>161.64383561643837</v>
      </c>
      <c r="AD68" s="328">
        <f t="shared" si="56"/>
        <v>171.23287671232876</v>
      </c>
      <c r="AE68" s="328">
        <f t="shared" si="57"/>
        <v>182.1917808219178</v>
      </c>
      <c r="AF68" s="328">
        <f t="shared" si="45"/>
        <v>191.78082191780823</v>
      </c>
      <c r="AG68" s="329">
        <f t="shared" si="45"/>
        <v>201.36986301369862</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11"/>
      <c r="C69" s="2" t="s">
        <v>6</v>
      </c>
      <c r="D69" s="741">
        <v>47055</v>
      </c>
      <c r="E69" s="741">
        <v>48557</v>
      </c>
      <c r="F69" s="741">
        <v>51361</v>
      </c>
      <c r="G69" s="741">
        <v>54458</v>
      </c>
      <c r="H69" s="741">
        <v>55225</v>
      </c>
      <c r="I69" s="741">
        <v>55233</v>
      </c>
      <c r="J69" s="741">
        <v>57270</v>
      </c>
      <c r="K69" s="741">
        <v>58607</v>
      </c>
      <c r="L69" s="741">
        <v>60399</v>
      </c>
      <c r="M69" s="741">
        <v>61779</v>
      </c>
      <c r="N69" s="741">
        <v>59012</v>
      </c>
      <c r="O69" s="741">
        <v>60871</v>
      </c>
      <c r="P69" s="742">
        <v>63834</v>
      </c>
      <c r="Q69" s="742">
        <v>66689</v>
      </c>
      <c r="R69" s="742">
        <v>69331</v>
      </c>
      <c r="S69" s="143">
        <f>100</f>
        <v>100</v>
      </c>
      <c r="T69" s="328">
        <f t="shared" si="46"/>
        <v>103.19200935075975</v>
      </c>
      <c r="U69" s="328">
        <f t="shared" si="47"/>
        <v>109.15099351822336</v>
      </c>
      <c r="V69" s="328">
        <f t="shared" si="48"/>
        <v>115.73265327807884</v>
      </c>
      <c r="W69" s="328">
        <f t="shared" si="49"/>
        <v>117.36266071618319</v>
      </c>
      <c r="X69" s="328">
        <f t="shared" si="50"/>
        <v>117.37966209754542</v>
      </c>
      <c r="Y69" s="328">
        <f t="shared" si="51"/>
        <v>121.70863882690469</v>
      </c>
      <c r="Z69" s="328">
        <f t="shared" si="52"/>
        <v>124.54999468706832</v>
      </c>
      <c r="AA69" s="328">
        <f t="shared" si="53"/>
        <v>128.35830411220911</v>
      </c>
      <c r="AB69" s="328">
        <f t="shared" si="54"/>
        <v>131.29104239719476</v>
      </c>
      <c r="AC69" s="328">
        <f t="shared" si="55"/>
        <v>125.41068961853151</v>
      </c>
      <c r="AD69" s="328">
        <f t="shared" si="56"/>
        <v>129.36138561258102</v>
      </c>
      <c r="AE69" s="328">
        <f t="shared" si="57"/>
        <v>135.65827223461906</v>
      </c>
      <c r="AF69" s="328">
        <f t="shared" si="45"/>
        <v>141.72564020826692</v>
      </c>
      <c r="AG69" s="329">
        <f t="shared" si="45"/>
        <v>147.34034640314525</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12"/>
      <c r="C70" s="4" t="s">
        <v>7</v>
      </c>
      <c r="D70">
        <v>46982</v>
      </c>
      <c r="E70">
        <v>48481</v>
      </c>
      <c r="F70">
        <v>51289</v>
      </c>
      <c r="G70">
        <v>54384</v>
      </c>
      <c r="H70">
        <v>55152</v>
      </c>
      <c r="I70">
        <v>55159</v>
      </c>
      <c r="J70">
        <v>57194</v>
      </c>
      <c r="K70">
        <v>58528</v>
      </c>
      <c r="L70">
        <v>60317</v>
      </c>
      <c r="M70">
        <v>61691</v>
      </c>
      <c r="N70">
        <v>58894</v>
      </c>
      <c r="O70">
        <v>60746</v>
      </c>
      <c r="P70">
        <v>63701</v>
      </c>
      <c r="Q70">
        <v>66549</v>
      </c>
      <c r="R70">
        <v>69184</v>
      </c>
      <c r="S70" s="143">
        <f>100</f>
        <v>100</v>
      </c>
      <c r="T70" s="328">
        <f t="shared" si="46"/>
        <v>103.19058362777234</v>
      </c>
      <c r="U70" s="328">
        <f t="shared" si="47"/>
        <v>109.16734068366608</v>
      </c>
      <c r="V70" s="328">
        <f t="shared" si="48"/>
        <v>115.75496998850623</v>
      </c>
      <c r="W70" s="328">
        <f t="shared" si="49"/>
        <v>117.38963858499</v>
      </c>
      <c r="X70" s="328">
        <f t="shared" si="50"/>
        <v>117.40453790813503</v>
      </c>
      <c r="Y70" s="328">
        <f t="shared" si="51"/>
        <v>121.73598399386999</v>
      </c>
      <c r="Z70" s="328">
        <f t="shared" si="52"/>
        <v>124.57536929036652</v>
      </c>
      <c r="AA70" s="328">
        <f t="shared" si="53"/>
        <v>128.38321059129029</v>
      </c>
      <c r="AB70" s="328">
        <f t="shared" si="54"/>
        <v>131.30773487718702</v>
      </c>
      <c r="AC70" s="328">
        <f t="shared" si="55"/>
        <v>125.35439104337831</v>
      </c>
      <c r="AD70" s="328">
        <f t="shared" si="56"/>
        <v>129.29632625260737</v>
      </c>
      <c r="AE70" s="328">
        <f t="shared" si="57"/>
        <v>135.58596909454684</v>
      </c>
      <c r="AF70" s="328">
        <f t="shared" si="45"/>
        <v>141.6478651398408</v>
      </c>
      <c r="AG70" s="329">
        <f t="shared" si="45"/>
        <v>147.2563960665787</v>
      </c>
      <c r="AH70" s="772"/>
      <c r="AI70" s="773"/>
      <c r="AJ70" s="773"/>
      <c r="AK70" s="773"/>
      <c r="AL70" s="773"/>
      <c r="AM70" s="773"/>
      <c r="AN70" s="773"/>
      <c r="AO70" s="773"/>
      <c r="AP70" s="773"/>
      <c r="AQ70" s="773"/>
      <c r="AR70" s="773"/>
      <c r="AS70" s="773"/>
      <c r="AT70" s="773"/>
      <c r="AU70" s="773"/>
      <c r="AV70" s="774"/>
    </row>
    <row r="71" spans="2:48" ht="15" customHeight="1" x14ac:dyDescent="0.3">
      <c r="B71" s="911" t="s">
        <v>16</v>
      </c>
      <c r="C71" s="2" t="s">
        <v>2</v>
      </c>
      <c r="D71" s="741">
        <v>45614</v>
      </c>
      <c r="E71" s="741">
        <v>46904</v>
      </c>
      <c r="F71" s="741">
        <v>48085</v>
      </c>
      <c r="G71" s="741">
        <v>54533</v>
      </c>
      <c r="H71" s="741">
        <v>57252</v>
      </c>
      <c r="I71" s="741">
        <v>58620</v>
      </c>
      <c r="J71" s="741">
        <v>56524</v>
      </c>
      <c r="K71" s="741">
        <v>59731</v>
      </c>
      <c r="L71" s="741">
        <v>63216</v>
      </c>
      <c r="M71" s="741">
        <v>66028</v>
      </c>
      <c r="N71" s="741">
        <v>41173</v>
      </c>
      <c r="O71" s="741">
        <v>42460</v>
      </c>
      <c r="P71" s="742">
        <v>43091</v>
      </c>
      <c r="Q71" s="742">
        <v>48293</v>
      </c>
      <c r="R71" s="742">
        <v>50146</v>
      </c>
      <c r="S71" s="143">
        <f>100</f>
        <v>100</v>
      </c>
      <c r="T71" s="328">
        <f t="shared" si="46"/>
        <v>102.82807909852238</v>
      </c>
      <c r="U71" s="328">
        <f t="shared" si="47"/>
        <v>105.41719647476651</v>
      </c>
      <c r="V71" s="328">
        <f t="shared" si="48"/>
        <v>119.55320734862104</v>
      </c>
      <c r="W71" s="328">
        <f t="shared" si="49"/>
        <v>125.51409654930504</v>
      </c>
      <c r="X71" s="328">
        <f t="shared" si="50"/>
        <v>128.51317577936598</v>
      </c>
      <c r="Y71" s="328">
        <f t="shared" si="51"/>
        <v>123.91809532161179</v>
      </c>
      <c r="Z71" s="328">
        <f t="shared" si="52"/>
        <v>130.94883149910115</v>
      </c>
      <c r="AA71" s="328">
        <f t="shared" si="53"/>
        <v>138.589029683869</v>
      </c>
      <c r="AB71" s="328">
        <f t="shared" si="54"/>
        <v>144.75380365677205</v>
      </c>
      <c r="AC71" s="328">
        <f t="shared" si="55"/>
        <v>90.263954049195419</v>
      </c>
      <c r="AD71" s="328">
        <f t="shared" si="56"/>
        <v>93.085456219581701</v>
      </c>
      <c r="AE71" s="328">
        <f t="shared" si="57"/>
        <v>94.468803437541112</v>
      </c>
      <c r="AF71" s="328">
        <f t="shared" si="45"/>
        <v>105.87319682553601</v>
      </c>
      <c r="AG71" s="329">
        <f t="shared" si="45"/>
        <v>109.93554610426624</v>
      </c>
      <c r="AH71" s="768">
        <v>1</v>
      </c>
      <c r="AI71" s="769">
        <v>1</v>
      </c>
      <c r="AJ71" s="769">
        <v>1</v>
      </c>
      <c r="AK71" s="769">
        <v>1</v>
      </c>
      <c r="AL71" s="769">
        <v>1</v>
      </c>
      <c r="AM71" s="769">
        <v>1</v>
      </c>
      <c r="AN71" s="769">
        <v>1</v>
      </c>
      <c r="AO71" s="769">
        <v>1</v>
      </c>
      <c r="AP71" s="769">
        <v>1</v>
      </c>
      <c r="AQ71" s="769">
        <v>1</v>
      </c>
      <c r="AR71" s="769">
        <v>1</v>
      </c>
      <c r="AS71" s="769">
        <v>1</v>
      </c>
      <c r="AT71" s="769">
        <v>4</v>
      </c>
      <c r="AU71" s="769">
        <v>6</v>
      </c>
      <c r="AV71" s="771">
        <v>7</v>
      </c>
    </row>
    <row r="72" spans="2:48" ht="14.4" x14ac:dyDescent="0.3">
      <c r="B72" s="911"/>
      <c r="C72" s="2" t="s">
        <v>3</v>
      </c>
      <c r="D72" s="741">
        <v>618</v>
      </c>
      <c r="E72" s="741">
        <v>684</v>
      </c>
      <c r="F72" s="741">
        <v>725</v>
      </c>
      <c r="G72" s="741">
        <v>731</v>
      </c>
      <c r="H72" s="741">
        <v>758</v>
      </c>
      <c r="I72" s="741">
        <v>745</v>
      </c>
      <c r="J72" s="741">
        <v>773</v>
      </c>
      <c r="K72" s="741">
        <v>773</v>
      </c>
      <c r="L72" s="741">
        <v>812</v>
      </c>
      <c r="M72" s="741">
        <v>862</v>
      </c>
      <c r="N72" s="741">
        <v>865</v>
      </c>
      <c r="O72" s="741">
        <v>900</v>
      </c>
      <c r="P72" s="742">
        <v>913</v>
      </c>
      <c r="Q72" s="742">
        <v>1021</v>
      </c>
      <c r="R72" s="742">
        <v>1060</v>
      </c>
      <c r="S72" s="143">
        <f>100</f>
        <v>100</v>
      </c>
      <c r="T72" s="328">
        <f t="shared" si="46"/>
        <v>110.67961165048544</v>
      </c>
      <c r="U72" s="328">
        <f t="shared" si="47"/>
        <v>117.31391585760518</v>
      </c>
      <c r="V72" s="328">
        <f t="shared" si="48"/>
        <v>118.28478964401295</v>
      </c>
      <c r="W72" s="328">
        <f t="shared" si="49"/>
        <v>122.6537216828479</v>
      </c>
      <c r="X72" s="328">
        <f t="shared" si="50"/>
        <v>120.55016181229773</v>
      </c>
      <c r="Y72" s="328">
        <f t="shared" si="51"/>
        <v>125.08090614886731</v>
      </c>
      <c r="Z72" s="328">
        <f t="shared" si="52"/>
        <v>125.08090614886731</v>
      </c>
      <c r="AA72" s="328">
        <f t="shared" si="53"/>
        <v>131.39158576051781</v>
      </c>
      <c r="AB72" s="328">
        <f t="shared" si="54"/>
        <v>139.48220064724919</v>
      </c>
      <c r="AC72" s="328">
        <f t="shared" si="55"/>
        <v>139.96763754045307</v>
      </c>
      <c r="AD72" s="328">
        <f t="shared" si="56"/>
        <v>145.63106796116506</v>
      </c>
      <c r="AE72" s="328">
        <f t="shared" si="57"/>
        <v>147.73462783171522</v>
      </c>
      <c r="AF72" s="328">
        <f t="shared" si="45"/>
        <v>165.21035598705501</v>
      </c>
      <c r="AG72" s="329">
        <f t="shared" si="45"/>
        <v>171.52103559870551</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11"/>
      <c r="C73" s="2" t="s">
        <v>4</v>
      </c>
      <c r="D73" s="741">
        <v>141</v>
      </c>
      <c r="E73" s="741">
        <v>152</v>
      </c>
      <c r="F73" s="741">
        <v>150</v>
      </c>
      <c r="G73" s="741">
        <v>160</v>
      </c>
      <c r="H73" s="741">
        <v>162</v>
      </c>
      <c r="I73" s="741">
        <v>164</v>
      </c>
      <c r="J73" s="741">
        <v>165</v>
      </c>
      <c r="K73" s="741">
        <v>171</v>
      </c>
      <c r="L73" s="741">
        <v>180</v>
      </c>
      <c r="M73" s="741">
        <v>173</v>
      </c>
      <c r="N73" s="741">
        <v>208</v>
      </c>
      <c r="O73" s="741">
        <v>206</v>
      </c>
      <c r="P73" s="742">
        <v>211</v>
      </c>
      <c r="Q73" s="742">
        <v>249</v>
      </c>
      <c r="R73" s="742">
        <v>263</v>
      </c>
      <c r="S73" s="143">
        <f>100</f>
        <v>100</v>
      </c>
      <c r="T73" s="328">
        <f t="shared" si="46"/>
        <v>107.80141843971631</v>
      </c>
      <c r="U73" s="328">
        <f t="shared" si="47"/>
        <v>106.38297872340425</v>
      </c>
      <c r="V73" s="328">
        <f t="shared" si="48"/>
        <v>113.47517730496453</v>
      </c>
      <c r="W73" s="328">
        <f t="shared" si="49"/>
        <v>114.8936170212766</v>
      </c>
      <c r="X73" s="328">
        <f t="shared" si="50"/>
        <v>116.31205673758865</v>
      </c>
      <c r="Y73" s="328">
        <f t="shared" si="51"/>
        <v>117.02127659574468</v>
      </c>
      <c r="Z73" s="328">
        <f t="shared" si="52"/>
        <v>121.27659574468085</v>
      </c>
      <c r="AA73" s="328">
        <f t="shared" si="53"/>
        <v>127.65957446808511</v>
      </c>
      <c r="AB73" s="328">
        <f t="shared" si="54"/>
        <v>122.69503546099291</v>
      </c>
      <c r="AC73" s="328">
        <f t="shared" si="55"/>
        <v>147.51773049645391</v>
      </c>
      <c r="AD73" s="328">
        <f t="shared" si="56"/>
        <v>146.09929078014184</v>
      </c>
      <c r="AE73" s="328">
        <f t="shared" si="57"/>
        <v>149.64539007092199</v>
      </c>
      <c r="AF73" s="328">
        <f t="shared" si="45"/>
        <v>176.59574468085106</v>
      </c>
      <c r="AG73" s="329">
        <f t="shared" si="45"/>
        <v>186.52482269503545</v>
      </c>
      <c r="AH73" s="768">
        <v>1</v>
      </c>
      <c r="AI73" s="769">
        <v>1</v>
      </c>
      <c r="AJ73" s="769">
        <v>1</v>
      </c>
      <c r="AK73" s="769">
        <v>1</v>
      </c>
      <c r="AL73" s="769">
        <v>1</v>
      </c>
      <c r="AM73" s="769">
        <v>1</v>
      </c>
      <c r="AN73" s="769">
        <v>1</v>
      </c>
      <c r="AO73" s="769">
        <v>1</v>
      </c>
      <c r="AP73" s="769">
        <v>1</v>
      </c>
      <c r="AQ73" s="769">
        <v>1</v>
      </c>
      <c r="AR73" s="769">
        <v>1</v>
      </c>
      <c r="AS73" s="769">
        <v>1</v>
      </c>
      <c r="AT73" s="769">
        <v>4</v>
      </c>
      <c r="AU73" s="769">
        <v>6</v>
      </c>
      <c r="AV73" s="771">
        <v>7</v>
      </c>
    </row>
    <row r="74" spans="2:48" ht="14.4" x14ac:dyDescent="0.3">
      <c r="B74" s="911"/>
      <c r="C74" s="2" t="s">
        <v>5</v>
      </c>
      <c r="D74" s="741">
        <v>15</v>
      </c>
      <c r="E74" s="741">
        <v>19</v>
      </c>
      <c r="F74" s="741">
        <v>19</v>
      </c>
      <c r="G74" s="741">
        <v>19</v>
      </c>
      <c r="H74" s="741">
        <v>21</v>
      </c>
      <c r="I74" s="741">
        <v>22</v>
      </c>
      <c r="J74" s="741">
        <v>21</v>
      </c>
      <c r="K74" s="741">
        <v>21</v>
      </c>
      <c r="L74" s="741">
        <v>25</v>
      </c>
      <c r="M74" s="741">
        <v>26</v>
      </c>
      <c r="N74" s="741">
        <v>41</v>
      </c>
      <c r="O74" s="741">
        <v>42</v>
      </c>
      <c r="P74" s="742">
        <v>43</v>
      </c>
      <c r="Q74" s="742">
        <v>49</v>
      </c>
      <c r="R74" s="742">
        <v>51</v>
      </c>
      <c r="S74" s="143">
        <f>100</f>
        <v>100</v>
      </c>
      <c r="T74" s="328">
        <f t="shared" si="46"/>
        <v>126.66666666666667</v>
      </c>
      <c r="U74" s="328">
        <f t="shared" si="47"/>
        <v>126.66666666666667</v>
      </c>
      <c r="V74" s="328">
        <f t="shared" si="48"/>
        <v>126.66666666666667</v>
      </c>
      <c r="W74" s="328">
        <f t="shared" si="49"/>
        <v>140</v>
      </c>
      <c r="X74" s="328">
        <f t="shared" si="50"/>
        <v>146.66666666666666</v>
      </c>
      <c r="Y74" s="328">
        <f t="shared" si="51"/>
        <v>140</v>
      </c>
      <c r="Z74" s="328">
        <f t="shared" si="52"/>
        <v>140</v>
      </c>
      <c r="AA74" s="328">
        <f t="shared" si="53"/>
        <v>166.66666666666666</v>
      </c>
      <c r="AB74" s="328">
        <f t="shared" si="54"/>
        <v>173.33333333333334</v>
      </c>
      <c r="AC74" s="328">
        <f t="shared" si="55"/>
        <v>273.33333333333331</v>
      </c>
      <c r="AD74" s="328">
        <f t="shared" si="56"/>
        <v>280</v>
      </c>
      <c r="AE74" s="328">
        <f t="shared" si="57"/>
        <v>286.66666666666669</v>
      </c>
      <c r="AF74" s="328">
        <f t="shared" si="45"/>
        <v>326.66666666666669</v>
      </c>
      <c r="AG74" s="329">
        <f t="shared" si="45"/>
        <v>340</v>
      </c>
      <c r="AH74" s="768">
        <v>1</v>
      </c>
      <c r="AI74" s="769">
        <v>1</v>
      </c>
      <c r="AJ74" s="769">
        <v>1</v>
      </c>
      <c r="AK74" s="769">
        <v>1</v>
      </c>
      <c r="AL74" s="769">
        <v>1</v>
      </c>
      <c r="AM74" s="769">
        <v>1</v>
      </c>
      <c r="AN74" s="769">
        <v>1</v>
      </c>
      <c r="AO74" s="769">
        <v>1</v>
      </c>
      <c r="AP74" s="769">
        <v>1</v>
      </c>
      <c r="AQ74" s="769">
        <v>1</v>
      </c>
      <c r="AR74" s="769">
        <v>1</v>
      </c>
      <c r="AS74" s="769">
        <v>1</v>
      </c>
      <c r="AT74" s="769">
        <v>4</v>
      </c>
      <c r="AU74" s="769">
        <v>6</v>
      </c>
      <c r="AV74" s="771">
        <v>7</v>
      </c>
    </row>
    <row r="75" spans="2:48" ht="14.4" x14ac:dyDescent="0.3">
      <c r="B75" s="911"/>
      <c r="C75" s="2" t="s">
        <v>6</v>
      </c>
      <c r="D75" s="741">
        <v>46388</v>
      </c>
      <c r="E75" s="741">
        <v>47759</v>
      </c>
      <c r="F75" s="741">
        <v>48979</v>
      </c>
      <c r="G75" s="741">
        <v>55443</v>
      </c>
      <c r="H75" s="741">
        <v>58193</v>
      </c>
      <c r="I75" s="741">
        <v>59551</v>
      </c>
      <c r="J75" s="741">
        <v>57483</v>
      </c>
      <c r="K75" s="741">
        <v>60696</v>
      </c>
      <c r="L75" s="741">
        <v>64233</v>
      </c>
      <c r="M75" s="741">
        <v>67089</v>
      </c>
      <c r="N75" s="741">
        <v>42287</v>
      </c>
      <c r="O75" s="741">
        <v>43608</v>
      </c>
      <c r="P75" s="742">
        <v>44258</v>
      </c>
      <c r="Q75" s="742">
        <v>49612</v>
      </c>
      <c r="R75" s="742">
        <v>51520</v>
      </c>
      <c r="S75" s="143">
        <f>100</f>
        <v>100</v>
      </c>
      <c r="T75" s="328">
        <f t="shared" ref="T75:T88" si="58">E75*100/$D75</f>
        <v>102.95550573424161</v>
      </c>
      <c r="U75" s="328">
        <f t="shared" ref="U75:U88" si="59">F75*100/$D75</f>
        <v>105.58549624902992</v>
      </c>
      <c r="V75" s="328">
        <f t="shared" ref="V75:V88" si="60">G75*100/$D75</f>
        <v>119.52013451754765</v>
      </c>
      <c r="W75" s="328">
        <f t="shared" ref="W75:W88" si="61">H75*100/$D75</f>
        <v>125.4483918254721</v>
      </c>
      <c r="X75" s="328">
        <f t="shared" ref="X75:X88" si="62">I75*100/$D75</f>
        <v>128.37587307062171</v>
      </c>
      <c r="Y75" s="328">
        <f t="shared" ref="Y75:Y88" si="63">J75*100/$D75</f>
        <v>123.91782357506251</v>
      </c>
      <c r="Z75" s="328">
        <f t="shared" ref="Z75:Z88" si="64">K75*100/$D75</f>
        <v>130.84418384064844</v>
      </c>
      <c r="AA75" s="328">
        <f t="shared" ref="AA75:AA88" si="65">L75*100/$D75</f>
        <v>138.46900060360437</v>
      </c>
      <c r="AB75" s="328">
        <f t="shared" ref="AB75:AB88" si="66">M75*100/$D75</f>
        <v>144.62576528412521</v>
      </c>
      <c r="AC75" s="328">
        <f t="shared" ref="AC75:AC88" si="67">N75*100/$D75</f>
        <v>91.159351556437016</v>
      </c>
      <c r="AD75" s="328">
        <f t="shared" ref="AD75:AD88" si="68">O75*100/$D75</f>
        <v>94.0070707941709</v>
      </c>
      <c r="AE75" s="328">
        <f t="shared" ref="AE75:AE88" si="69">P75*100/$D75</f>
        <v>95.408295248771239</v>
      </c>
      <c r="AF75" s="328">
        <f t="shared" si="45"/>
        <v>106.95007329481763</v>
      </c>
      <c r="AG75" s="329">
        <f t="shared" si="45"/>
        <v>111.06320600155213</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1"/>
      <c r="C76" s="2" t="s">
        <v>7</v>
      </c>
      <c r="D76">
        <v>46373</v>
      </c>
      <c r="E76">
        <v>47740</v>
      </c>
      <c r="F76">
        <v>48960</v>
      </c>
      <c r="G76">
        <v>55424</v>
      </c>
      <c r="H76">
        <v>58172</v>
      </c>
      <c r="I76">
        <v>59529</v>
      </c>
      <c r="J76">
        <v>57462</v>
      </c>
      <c r="K76">
        <v>60675</v>
      </c>
      <c r="L76">
        <v>64208</v>
      </c>
      <c r="M76">
        <v>67063</v>
      </c>
      <c r="N76">
        <v>42246</v>
      </c>
      <c r="O76">
        <v>43566</v>
      </c>
      <c r="P76">
        <v>44215</v>
      </c>
      <c r="Q76">
        <v>49563</v>
      </c>
      <c r="R76">
        <v>51469</v>
      </c>
      <c r="S76" s="143">
        <f>100</f>
        <v>100</v>
      </c>
      <c r="T76" s="328">
        <f t="shared" si="58"/>
        <v>102.94783602527333</v>
      </c>
      <c r="U76" s="328">
        <f t="shared" si="59"/>
        <v>105.57867724753628</v>
      </c>
      <c r="V76" s="328">
        <f t="shared" si="60"/>
        <v>119.51782287106721</v>
      </c>
      <c r="W76" s="328">
        <f t="shared" si="61"/>
        <v>125.44368490285295</v>
      </c>
      <c r="X76" s="328">
        <f t="shared" si="62"/>
        <v>128.36995665581264</v>
      </c>
      <c r="Y76" s="328">
        <f t="shared" si="63"/>
        <v>123.91262156858517</v>
      </c>
      <c r="Z76" s="328">
        <f t="shared" si="64"/>
        <v>130.84122226295474</v>
      </c>
      <c r="AA76" s="328">
        <f t="shared" si="65"/>
        <v>138.45987967136048</v>
      </c>
      <c r="AB76" s="328">
        <f t="shared" si="66"/>
        <v>144.61647941690208</v>
      </c>
      <c r="AC76" s="328">
        <f t="shared" si="67"/>
        <v>91.100424816164576</v>
      </c>
      <c r="AD76" s="328">
        <f t="shared" si="68"/>
        <v>93.946908761563847</v>
      </c>
      <c r="AE76" s="328">
        <f t="shared" si="69"/>
        <v>95.34643003471848</v>
      </c>
      <c r="AF76" s="328">
        <f t="shared" si="45"/>
        <v>106.87900286804822</v>
      </c>
      <c r="AG76" s="329">
        <f t="shared" si="45"/>
        <v>110.98915317102625</v>
      </c>
      <c r="AH76" s="772"/>
      <c r="AI76" s="773"/>
      <c r="AJ76" s="773"/>
      <c r="AK76" s="773"/>
      <c r="AL76" s="773"/>
      <c r="AM76" s="773"/>
      <c r="AN76" s="773"/>
      <c r="AO76" s="773"/>
      <c r="AP76" s="773"/>
      <c r="AQ76" s="773"/>
      <c r="AR76" s="773"/>
      <c r="AS76" s="773"/>
      <c r="AT76" s="773"/>
      <c r="AU76" s="773"/>
      <c r="AV76" s="774"/>
    </row>
    <row r="77" spans="2:48" ht="15" customHeight="1" x14ac:dyDescent="0.3">
      <c r="B77" s="913" t="s">
        <v>17</v>
      </c>
      <c r="C77" s="3" t="s">
        <v>2</v>
      </c>
      <c r="D77" s="741">
        <v>138916</v>
      </c>
      <c r="E77" s="741">
        <v>143287</v>
      </c>
      <c r="F77" s="741">
        <v>152462</v>
      </c>
      <c r="G77" s="741">
        <v>160521</v>
      </c>
      <c r="H77" s="741">
        <v>163759</v>
      </c>
      <c r="I77" s="741">
        <v>164688</v>
      </c>
      <c r="J77" s="741">
        <v>169523</v>
      </c>
      <c r="K77" s="741">
        <v>172927</v>
      </c>
      <c r="L77" s="741">
        <v>177000</v>
      </c>
      <c r="M77" s="741">
        <v>180890</v>
      </c>
      <c r="N77" s="741">
        <v>170334</v>
      </c>
      <c r="O77" s="741">
        <v>174195</v>
      </c>
      <c r="P77" s="742">
        <v>171670</v>
      </c>
      <c r="Q77" s="742">
        <v>168578</v>
      </c>
      <c r="R77" s="742">
        <v>173944</v>
      </c>
      <c r="S77" s="143">
        <f>100</f>
        <v>100</v>
      </c>
      <c r="T77" s="328">
        <f t="shared" si="58"/>
        <v>103.14650580206744</v>
      </c>
      <c r="U77" s="328">
        <f t="shared" si="59"/>
        <v>109.75121656252699</v>
      </c>
      <c r="V77" s="328">
        <f t="shared" si="60"/>
        <v>115.55256413947997</v>
      </c>
      <c r="W77" s="328">
        <f t="shared" si="61"/>
        <v>117.88346914682253</v>
      </c>
      <c r="X77" s="328">
        <f t="shared" si="62"/>
        <v>118.55221860692792</v>
      </c>
      <c r="Y77" s="328">
        <f t="shared" si="63"/>
        <v>122.03273920930634</v>
      </c>
      <c r="Z77" s="328">
        <f t="shared" si="64"/>
        <v>124.4831408908981</v>
      </c>
      <c r="AA77" s="328">
        <f t="shared" si="65"/>
        <v>127.41512856690375</v>
      </c>
      <c r="AB77" s="328">
        <f t="shared" si="66"/>
        <v>130.21538195744191</v>
      </c>
      <c r="AC77" s="328">
        <f t="shared" si="67"/>
        <v>122.61654525036712</v>
      </c>
      <c r="AD77" s="328">
        <f t="shared" si="68"/>
        <v>125.39592271588586</v>
      </c>
      <c r="AE77" s="328">
        <f t="shared" si="69"/>
        <v>123.57827752022806</v>
      </c>
      <c r="AF77" s="328">
        <f t="shared" si="45"/>
        <v>121.3524719974661</v>
      </c>
      <c r="AG77" s="329">
        <f t="shared" si="45"/>
        <v>125.21523798554522</v>
      </c>
      <c r="AH77" s="768">
        <v>1</v>
      </c>
      <c r="AI77" s="769">
        <v>1</v>
      </c>
      <c r="AJ77" s="769">
        <v>1</v>
      </c>
      <c r="AK77" s="769">
        <v>1</v>
      </c>
      <c r="AL77" s="769">
        <v>1</v>
      </c>
      <c r="AM77" s="769">
        <v>1</v>
      </c>
      <c r="AN77" s="769">
        <v>1</v>
      </c>
      <c r="AO77" s="769">
        <v>1</v>
      </c>
      <c r="AP77" s="769">
        <v>1</v>
      </c>
      <c r="AQ77" s="769">
        <v>1</v>
      </c>
      <c r="AR77" s="769">
        <v>1</v>
      </c>
      <c r="AS77" s="769">
        <v>1</v>
      </c>
      <c r="AT77" s="769">
        <v>4</v>
      </c>
      <c r="AU77" s="769">
        <v>6</v>
      </c>
      <c r="AV77" s="771">
        <v>7</v>
      </c>
    </row>
    <row r="78" spans="2:48" ht="14.4" x14ac:dyDescent="0.3">
      <c r="B78" s="911"/>
      <c r="C78" s="2" t="s">
        <v>3</v>
      </c>
      <c r="D78" s="741">
        <v>2432</v>
      </c>
      <c r="E78" s="741">
        <v>2658</v>
      </c>
      <c r="F78" s="741">
        <v>2764</v>
      </c>
      <c r="G78" s="741">
        <v>2873</v>
      </c>
      <c r="H78" s="741">
        <v>2974</v>
      </c>
      <c r="I78" s="741">
        <v>2984</v>
      </c>
      <c r="J78" s="741">
        <v>3081</v>
      </c>
      <c r="K78" s="741">
        <v>3192</v>
      </c>
      <c r="L78" s="741">
        <v>3284</v>
      </c>
      <c r="M78" s="741">
        <v>3421</v>
      </c>
      <c r="N78" s="741">
        <v>3431</v>
      </c>
      <c r="O78" s="741">
        <v>3464</v>
      </c>
      <c r="P78" s="742">
        <v>3415</v>
      </c>
      <c r="Q78" s="742">
        <v>3354</v>
      </c>
      <c r="R78" s="742">
        <v>3459</v>
      </c>
      <c r="S78" s="143">
        <f>100</f>
        <v>100</v>
      </c>
      <c r="T78" s="328">
        <f t="shared" si="58"/>
        <v>109.29276315789474</v>
      </c>
      <c r="U78" s="328">
        <f t="shared" si="59"/>
        <v>113.65131578947368</v>
      </c>
      <c r="V78" s="328">
        <f t="shared" si="60"/>
        <v>118.13322368421052</v>
      </c>
      <c r="W78" s="328">
        <f t="shared" si="61"/>
        <v>122.28618421052632</v>
      </c>
      <c r="X78" s="328">
        <f t="shared" si="62"/>
        <v>122.69736842105263</v>
      </c>
      <c r="Y78" s="328">
        <f t="shared" si="63"/>
        <v>126.68585526315789</v>
      </c>
      <c r="Z78" s="328">
        <f t="shared" si="64"/>
        <v>131.25</v>
      </c>
      <c r="AA78" s="328">
        <f t="shared" si="65"/>
        <v>135.03289473684211</v>
      </c>
      <c r="AB78" s="328">
        <f t="shared" si="66"/>
        <v>140.66611842105263</v>
      </c>
      <c r="AC78" s="328">
        <f t="shared" si="67"/>
        <v>141.07730263157896</v>
      </c>
      <c r="AD78" s="328">
        <f t="shared" si="68"/>
        <v>142.43421052631578</v>
      </c>
      <c r="AE78" s="328">
        <f t="shared" si="69"/>
        <v>140.41940789473685</v>
      </c>
      <c r="AF78" s="328">
        <f t="shared" si="45"/>
        <v>137.91118421052633</v>
      </c>
      <c r="AG78" s="329">
        <f t="shared" si="45"/>
        <v>142.22861842105263</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11"/>
      <c r="C79" s="2" t="s">
        <v>4</v>
      </c>
      <c r="D79" s="741">
        <v>356</v>
      </c>
      <c r="E79" s="741">
        <v>374</v>
      </c>
      <c r="F79" s="741">
        <v>414</v>
      </c>
      <c r="G79" s="741">
        <v>429</v>
      </c>
      <c r="H79" s="741">
        <v>430</v>
      </c>
      <c r="I79" s="741">
        <v>427</v>
      </c>
      <c r="J79" s="741">
        <v>423</v>
      </c>
      <c r="K79" s="741">
        <v>437</v>
      </c>
      <c r="L79" s="741">
        <v>477</v>
      </c>
      <c r="M79" s="741">
        <v>479</v>
      </c>
      <c r="N79" s="741">
        <v>526</v>
      </c>
      <c r="O79" s="741">
        <v>537</v>
      </c>
      <c r="P79" s="742">
        <v>525</v>
      </c>
      <c r="Q79" s="742">
        <v>511</v>
      </c>
      <c r="R79" s="742">
        <v>535</v>
      </c>
      <c r="S79" s="143">
        <f>100</f>
        <v>100</v>
      </c>
      <c r="T79" s="328">
        <f t="shared" si="58"/>
        <v>105.0561797752809</v>
      </c>
      <c r="U79" s="328">
        <f t="shared" si="59"/>
        <v>116.29213483146067</v>
      </c>
      <c r="V79" s="328">
        <f t="shared" si="60"/>
        <v>120.50561797752809</v>
      </c>
      <c r="W79" s="328">
        <f t="shared" si="61"/>
        <v>120.78651685393258</v>
      </c>
      <c r="X79" s="328">
        <f t="shared" si="62"/>
        <v>119.9438202247191</v>
      </c>
      <c r="Y79" s="328">
        <f t="shared" si="63"/>
        <v>118.82022471910112</v>
      </c>
      <c r="Z79" s="328">
        <f t="shared" si="64"/>
        <v>122.75280898876404</v>
      </c>
      <c r="AA79" s="328">
        <f t="shared" si="65"/>
        <v>133.98876404494382</v>
      </c>
      <c r="AB79" s="328">
        <f t="shared" si="66"/>
        <v>134.55056179775281</v>
      </c>
      <c r="AC79" s="328">
        <f t="shared" si="67"/>
        <v>147.75280898876406</v>
      </c>
      <c r="AD79" s="328">
        <f t="shared" si="68"/>
        <v>150.84269662921349</v>
      </c>
      <c r="AE79" s="328">
        <f t="shared" si="69"/>
        <v>147.47191011235955</v>
      </c>
      <c r="AF79" s="328">
        <f t="shared" si="45"/>
        <v>143.53932584269663</v>
      </c>
      <c r="AG79" s="329">
        <f t="shared" si="45"/>
        <v>150.28089887640451</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11"/>
      <c r="C80" s="2" t="s">
        <v>5</v>
      </c>
      <c r="D80" s="741">
        <v>50</v>
      </c>
      <c r="E80" s="741">
        <v>58</v>
      </c>
      <c r="F80" s="741">
        <v>58</v>
      </c>
      <c r="G80" s="741">
        <v>61</v>
      </c>
      <c r="H80" s="741">
        <v>69</v>
      </c>
      <c r="I80" s="741">
        <v>70</v>
      </c>
      <c r="J80" s="741">
        <v>72</v>
      </c>
      <c r="K80" s="741">
        <v>69</v>
      </c>
      <c r="L80" s="741">
        <v>81</v>
      </c>
      <c r="M80" s="741">
        <v>75</v>
      </c>
      <c r="N80" s="741">
        <v>106</v>
      </c>
      <c r="O80" s="741">
        <v>111</v>
      </c>
      <c r="P80" s="742">
        <v>109</v>
      </c>
      <c r="Q80" s="742">
        <v>107</v>
      </c>
      <c r="R80" s="742">
        <v>111</v>
      </c>
      <c r="S80" s="143">
        <f>100</f>
        <v>100</v>
      </c>
      <c r="T80" s="328">
        <f t="shared" si="58"/>
        <v>116</v>
      </c>
      <c r="U80" s="328">
        <f t="shared" si="59"/>
        <v>116</v>
      </c>
      <c r="V80" s="328">
        <f t="shared" si="60"/>
        <v>122</v>
      </c>
      <c r="W80" s="328">
        <f t="shared" si="61"/>
        <v>138</v>
      </c>
      <c r="X80" s="328">
        <f t="shared" si="62"/>
        <v>140</v>
      </c>
      <c r="Y80" s="328">
        <f t="shared" si="63"/>
        <v>144</v>
      </c>
      <c r="Z80" s="328">
        <f t="shared" si="64"/>
        <v>138</v>
      </c>
      <c r="AA80" s="328">
        <f t="shared" si="65"/>
        <v>162</v>
      </c>
      <c r="AB80" s="328">
        <f t="shared" si="66"/>
        <v>150</v>
      </c>
      <c r="AC80" s="328">
        <f t="shared" si="67"/>
        <v>212</v>
      </c>
      <c r="AD80" s="328">
        <f t="shared" si="68"/>
        <v>222</v>
      </c>
      <c r="AE80" s="328">
        <f t="shared" si="69"/>
        <v>218</v>
      </c>
      <c r="AF80" s="328">
        <f t="shared" si="45"/>
        <v>214</v>
      </c>
      <c r="AG80" s="329">
        <f t="shared" si="45"/>
        <v>222</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11"/>
      <c r="C81" s="2" t="s">
        <v>6</v>
      </c>
      <c r="D81" s="741">
        <v>141754</v>
      </c>
      <c r="E81" s="741">
        <v>146377</v>
      </c>
      <c r="F81" s="741">
        <v>155698</v>
      </c>
      <c r="G81" s="741">
        <v>163884</v>
      </c>
      <c r="H81" s="741">
        <v>167232</v>
      </c>
      <c r="I81" s="741">
        <v>168169</v>
      </c>
      <c r="J81" s="741">
        <v>173099</v>
      </c>
      <c r="K81" s="741">
        <v>176625</v>
      </c>
      <c r="L81" s="741">
        <v>180842</v>
      </c>
      <c r="M81" s="741">
        <v>184865</v>
      </c>
      <c r="N81" s="741">
        <v>174397</v>
      </c>
      <c r="O81" s="741">
        <v>178307</v>
      </c>
      <c r="P81" s="742">
        <v>175719</v>
      </c>
      <c r="Q81" s="742">
        <v>172550</v>
      </c>
      <c r="R81" s="742">
        <v>178049</v>
      </c>
      <c r="S81" s="143">
        <f>100</f>
        <v>100</v>
      </c>
      <c r="T81" s="328">
        <f t="shared" si="58"/>
        <v>103.26128363220791</v>
      </c>
      <c r="U81" s="328">
        <f t="shared" si="59"/>
        <v>109.83675945652327</v>
      </c>
      <c r="V81" s="328">
        <f t="shared" si="60"/>
        <v>115.6115524076922</v>
      </c>
      <c r="W81" s="328">
        <f t="shared" si="61"/>
        <v>117.97339052160785</v>
      </c>
      <c r="X81" s="328">
        <f t="shared" si="62"/>
        <v>118.63439479661949</v>
      </c>
      <c r="Y81" s="328">
        <f t="shared" si="63"/>
        <v>122.11225080068287</v>
      </c>
      <c r="Z81" s="328">
        <f t="shared" si="64"/>
        <v>124.59965856342679</v>
      </c>
      <c r="AA81" s="328">
        <f t="shared" si="65"/>
        <v>127.57453052471182</v>
      </c>
      <c r="AB81" s="328">
        <f t="shared" si="66"/>
        <v>130.41254567772339</v>
      </c>
      <c r="AC81" s="328">
        <f t="shared" si="67"/>
        <v>123.02792161067765</v>
      </c>
      <c r="AD81" s="328">
        <f t="shared" si="68"/>
        <v>125.78622120010724</v>
      </c>
      <c r="AE81" s="328">
        <f t="shared" si="69"/>
        <v>123.96052315984029</v>
      </c>
      <c r="AF81" s="328">
        <f t="shared" si="45"/>
        <v>121.72496014221821</v>
      </c>
      <c r="AG81" s="329">
        <f t="shared" si="45"/>
        <v>125.6042157540528</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12"/>
      <c r="C82" s="4" t="s">
        <v>7</v>
      </c>
      <c r="D82">
        <v>141704</v>
      </c>
      <c r="E82">
        <v>146319</v>
      </c>
      <c r="F82">
        <v>155640</v>
      </c>
      <c r="G82">
        <v>163823</v>
      </c>
      <c r="H82">
        <v>167163</v>
      </c>
      <c r="I82">
        <v>168099</v>
      </c>
      <c r="J82">
        <v>173027</v>
      </c>
      <c r="K82">
        <v>176556</v>
      </c>
      <c r="L82">
        <v>180761</v>
      </c>
      <c r="M82">
        <v>184790</v>
      </c>
      <c r="N82">
        <v>174291</v>
      </c>
      <c r="O82">
        <v>178196</v>
      </c>
      <c r="P82">
        <v>175610</v>
      </c>
      <c r="Q82">
        <v>172443</v>
      </c>
      <c r="R82">
        <v>177938</v>
      </c>
      <c r="S82" s="143">
        <f>100</f>
        <v>100</v>
      </c>
      <c r="T82" s="328">
        <f t="shared" si="58"/>
        <v>103.25678879918704</v>
      </c>
      <c r="U82" s="328">
        <f t="shared" si="59"/>
        <v>109.83458476824931</v>
      </c>
      <c r="V82" s="328">
        <f t="shared" si="60"/>
        <v>115.60929825551854</v>
      </c>
      <c r="W82" s="328">
        <f t="shared" si="61"/>
        <v>117.96632416868967</v>
      </c>
      <c r="X82" s="328">
        <f t="shared" si="62"/>
        <v>118.62685598148252</v>
      </c>
      <c r="Y82" s="328">
        <f t="shared" si="63"/>
        <v>122.10452774798171</v>
      </c>
      <c r="Z82" s="328">
        <f t="shared" si="64"/>
        <v>124.59493027719753</v>
      </c>
      <c r="AA82" s="328">
        <f t="shared" si="65"/>
        <v>127.5623835600971</v>
      </c>
      <c r="AB82" s="328">
        <f t="shared" si="66"/>
        <v>130.40563427990742</v>
      </c>
      <c r="AC82" s="328">
        <f t="shared" si="67"/>
        <v>122.99652797380455</v>
      </c>
      <c r="AD82" s="328">
        <f t="shared" si="68"/>
        <v>125.75227234234742</v>
      </c>
      <c r="AE82" s="328">
        <f t="shared" si="69"/>
        <v>123.92734150059279</v>
      </c>
      <c r="AF82" s="328">
        <f t="shared" si="45"/>
        <v>121.69240106136736</v>
      </c>
      <c r="AG82" s="329">
        <f t="shared" si="45"/>
        <v>125.57020267600068</v>
      </c>
      <c r="AH82" s="772"/>
      <c r="AI82" s="773"/>
      <c r="AJ82" s="773"/>
      <c r="AK82" s="773"/>
      <c r="AL82" s="773"/>
      <c r="AM82" s="773"/>
      <c r="AN82" s="773"/>
      <c r="AO82" s="773"/>
      <c r="AP82" s="773"/>
      <c r="AQ82" s="773"/>
      <c r="AR82" s="773"/>
      <c r="AS82" s="773"/>
      <c r="AT82" s="773"/>
      <c r="AU82" s="773"/>
      <c r="AV82" s="774"/>
    </row>
    <row r="83" spans="2:48" ht="15" customHeight="1" x14ac:dyDescent="0.3">
      <c r="B83" s="911" t="s">
        <v>18</v>
      </c>
      <c r="C83" s="2" t="s">
        <v>2</v>
      </c>
      <c r="D83" s="741">
        <v>27422</v>
      </c>
      <c r="E83" s="741">
        <v>27877</v>
      </c>
      <c r="F83" s="741">
        <v>29645</v>
      </c>
      <c r="G83" s="741">
        <v>31638</v>
      </c>
      <c r="H83" s="741">
        <v>32849</v>
      </c>
      <c r="I83" s="741">
        <v>33479</v>
      </c>
      <c r="J83" s="741">
        <v>34536</v>
      </c>
      <c r="K83" s="741">
        <v>35247</v>
      </c>
      <c r="L83" s="741">
        <v>36334</v>
      </c>
      <c r="M83" s="741">
        <v>37091</v>
      </c>
      <c r="N83" s="741">
        <v>33893</v>
      </c>
      <c r="O83" s="741">
        <v>34846</v>
      </c>
      <c r="P83" s="742">
        <v>34344</v>
      </c>
      <c r="Q83" s="742">
        <v>34601</v>
      </c>
      <c r="R83" s="742">
        <v>35871</v>
      </c>
      <c r="S83" s="143">
        <f>100</f>
        <v>100</v>
      </c>
      <c r="T83" s="328">
        <f t="shared" si="58"/>
        <v>101.65925169571877</v>
      </c>
      <c r="U83" s="328">
        <f t="shared" si="59"/>
        <v>108.10662971336883</v>
      </c>
      <c r="V83" s="328">
        <f t="shared" si="60"/>
        <v>115.37451681131938</v>
      </c>
      <c r="W83" s="328">
        <f t="shared" si="61"/>
        <v>119.79067901684779</v>
      </c>
      <c r="X83" s="328">
        <f t="shared" si="62"/>
        <v>122.08810444168915</v>
      </c>
      <c r="Y83" s="328">
        <f t="shared" si="63"/>
        <v>125.94267376558967</v>
      </c>
      <c r="Z83" s="328">
        <f t="shared" si="64"/>
        <v>128.53548245933922</v>
      </c>
      <c r="AA83" s="328">
        <f t="shared" si="65"/>
        <v>132.49945299394648</v>
      </c>
      <c r="AB83" s="328">
        <f t="shared" si="66"/>
        <v>135.26001021077965</v>
      </c>
      <c r="AC83" s="328">
        <f t="shared" si="67"/>
        <v>123.59784114944205</v>
      </c>
      <c r="AD83" s="328">
        <f t="shared" si="68"/>
        <v>127.07315294289256</v>
      </c>
      <c r="AE83" s="328">
        <f t="shared" si="69"/>
        <v>125.24250601706659</v>
      </c>
      <c r="AF83" s="328">
        <f t="shared" si="45"/>
        <v>126.17970972212092</v>
      </c>
      <c r="AG83" s="329">
        <f t="shared" si="45"/>
        <v>130.81102764203925</v>
      </c>
      <c r="AH83" s="768">
        <v>1</v>
      </c>
      <c r="AI83" s="769">
        <v>1</v>
      </c>
      <c r="AJ83" s="769">
        <v>1</v>
      </c>
      <c r="AK83" s="769">
        <v>1</v>
      </c>
      <c r="AL83" s="769">
        <v>1</v>
      </c>
      <c r="AM83" s="769">
        <v>1</v>
      </c>
      <c r="AN83" s="769">
        <v>1</v>
      </c>
      <c r="AO83" s="769">
        <v>1</v>
      </c>
      <c r="AP83" s="769">
        <v>1</v>
      </c>
      <c r="AQ83" s="769">
        <v>1</v>
      </c>
      <c r="AR83" s="769">
        <v>1</v>
      </c>
      <c r="AS83" s="769">
        <v>1</v>
      </c>
      <c r="AT83" s="769">
        <v>4</v>
      </c>
      <c r="AU83" s="769">
        <v>6</v>
      </c>
      <c r="AV83" s="771">
        <v>7</v>
      </c>
    </row>
    <row r="84" spans="2:48" ht="14.4" x14ac:dyDescent="0.3">
      <c r="B84" s="911"/>
      <c r="C84" s="2" t="s">
        <v>3</v>
      </c>
      <c r="D84" s="741">
        <v>1494</v>
      </c>
      <c r="E84" s="741">
        <v>1661</v>
      </c>
      <c r="F84" s="741">
        <v>1758</v>
      </c>
      <c r="G84" s="741">
        <v>1852</v>
      </c>
      <c r="H84" s="741">
        <v>1873</v>
      </c>
      <c r="I84" s="741">
        <v>1938</v>
      </c>
      <c r="J84" s="741">
        <v>1986</v>
      </c>
      <c r="K84" s="741">
        <v>2109</v>
      </c>
      <c r="L84" s="741">
        <v>2175</v>
      </c>
      <c r="M84" s="741">
        <v>2242</v>
      </c>
      <c r="N84" s="741">
        <v>2259</v>
      </c>
      <c r="O84" s="741">
        <v>2273</v>
      </c>
      <c r="P84" s="742">
        <v>2241</v>
      </c>
      <c r="Q84" s="742">
        <v>2257</v>
      </c>
      <c r="R84" s="742">
        <v>2339</v>
      </c>
      <c r="S84" s="143">
        <f>100</f>
        <v>100</v>
      </c>
      <c r="T84" s="328">
        <f t="shared" si="58"/>
        <v>111.17804551539491</v>
      </c>
      <c r="U84" s="328">
        <f t="shared" si="59"/>
        <v>117.6706827309237</v>
      </c>
      <c r="V84" s="328">
        <f t="shared" si="60"/>
        <v>123.96251673360108</v>
      </c>
      <c r="W84" s="328">
        <f t="shared" si="61"/>
        <v>125.36813922356092</v>
      </c>
      <c r="X84" s="328">
        <f t="shared" si="62"/>
        <v>129.71887550200802</v>
      </c>
      <c r="Y84" s="328">
        <f t="shared" si="63"/>
        <v>132.93172690763052</v>
      </c>
      <c r="Z84" s="328">
        <f t="shared" si="64"/>
        <v>141.16465863453814</v>
      </c>
      <c r="AA84" s="328">
        <f t="shared" si="65"/>
        <v>145.58232931726909</v>
      </c>
      <c r="AB84" s="328">
        <f t="shared" si="66"/>
        <v>150.06693440428381</v>
      </c>
      <c r="AC84" s="328">
        <f t="shared" si="67"/>
        <v>151.20481927710844</v>
      </c>
      <c r="AD84" s="328">
        <f t="shared" si="68"/>
        <v>152.14190093708166</v>
      </c>
      <c r="AE84" s="328">
        <f t="shared" si="69"/>
        <v>150</v>
      </c>
      <c r="AF84" s="328">
        <f t="shared" si="45"/>
        <v>151.07095046854084</v>
      </c>
      <c r="AG84" s="329">
        <f t="shared" si="45"/>
        <v>156.55957161981257</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11"/>
      <c r="C85" s="2" t="s">
        <v>4</v>
      </c>
      <c r="D85" s="741">
        <v>318</v>
      </c>
      <c r="E85" s="741">
        <v>339</v>
      </c>
      <c r="F85" s="741">
        <v>374</v>
      </c>
      <c r="G85" s="741">
        <v>380</v>
      </c>
      <c r="H85" s="741">
        <v>423</v>
      </c>
      <c r="I85" s="741">
        <v>420</v>
      </c>
      <c r="J85" s="741">
        <v>425</v>
      </c>
      <c r="K85" s="741">
        <v>454</v>
      </c>
      <c r="L85" s="741">
        <v>481</v>
      </c>
      <c r="M85" s="741">
        <v>500</v>
      </c>
      <c r="N85" s="741">
        <v>508</v>
      </c>
      <c r="O85" s="741">
        <v>530</v>
      </c>
      <c r="P85" s="742">
        <v>519</v>
      </c>
      <c r="Q85" s="742">
        <v>525</v>
      </c>
      <c r="R85" s="742">
        <v>554</v>
      </c>
      <c r="S85" s="143">
        <f>100</f>
        <v>100</v>
      </c>
      <c r="T85" s="328">
        <f t="shared" si="58"/>
        <v>106.60377358490567</v>
      </c>
      <c r="U85" s="328">
        <f t="shared" si="59"/>
        <v>117.61006289308176</v>
      </c>
      <c r="V85" s="328">
        <f t="shared" si="60"/>
        <v>119.49685534591195</v>
      </c>
      <c r="W85" s="328">
        <f t="shared" si="61"/>
        <v>133.01886792452831</v>
      </c>
      <c r="X85" s="328">
        <f t="shared" si="62"/>
        <v>132.0754716981132</v>
      </c>
      <c r="Y85" s="328">
        <f t="shared" si="63"/>
        <v>133.64779874213838</v>
      </c>
      <c r="Z85" s="328">
        <f t="shared" si="64"/>
        <v>142.76729559748426</v>
      </c>
      <c r="AA85" s="328">
        <f t="shared" si="65"/>
        <v>151.25786163522014</v>
      </c>
      <c r="AB85" s="328">
        <f t="shared" si="66"/>
        <v>157.23270440251574</v>
      </c>
      <c r="AC85" s="328">
        <f t="shared" si="67"/>
        <v>159.74842767295598</v>
      </c>
      <c r="AD85" s="328">
        <f t="shared" si="68"/>
        <v>166.66666666666666</v>
      </c>
      <c r="AE85" s="328">
        <f t="shared" si="69"/>
        <v>163.20754716981133</v>
      </c>
      <c r="AF85" s="328">
        <f t="shared" si="45"/>
        <v>165.09433962264151</v>
      </c>
      <c r="AG85" s="329">
        <f t="shared" si="45"/>
        <v>174.21383647798743</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11"/>
      <c r="C86" s="2" t="s">
        <v>5</v>
      </c>
      <c r="D86" s="741">
        <v>85</v>
      </c>
      <c r="E86" s="741">
        <v>98</v>
      </c>
      <c r="F86" s="741">
        <v>101</v>
      </c>
      <c r="G86" s="741">
        <v>115</v>
      </c>
      <c r="H86" s="741">
        <v>111</v>
      </c>
      <c r="I86" s="741">
        <v>111</v>
      </c>
      <c r="J86" s="741">
        <v>109</v>
      </c>
      <c r="K86" s="741">
        <v>117</v>
      </c>
      <c r="L86" s="741">
        <v>130</v>
      </c>
      <c r="M86" s="741">
        <v>125</v>
      </c>
      <c r="N86" s="741">
        <v>162</v>
      </c>
      <c r="O86" s="741">
        <v>158</v>
      </c>
      <c r="P86" s="742">
        <v>155</v>
      </c>
      <c r="Q86" s="742">
        <v>156</v>
      </c>
      <c r="R86" s="742">
        <v>163</v>
      </c>
      <c r="S86" s="143">
        <f>100</f>
        <v>100</v>
      </c>
      <c r="T86" s="328">
        <f t="shared" si="58"/>
        <v>115.29411764705883</v>
      </c>
      <c r="U86" s="328">
        <f t="shared" si="59"/>
        <v>118.82352941176471</v>
      </c>
      <c r="V86" s="328">
        <f t="shared" si="60"/>
        <v>135.29411764705881</v>
      </c>
      <c r="W86" s="328">
        <f t="shared" si="61"/>
        <v>130.58823529411765</v>
      </c>
      <c r="X86" s="328">
        <f t="shared" si="62"/>
        <v>130.58823529411765</v>
      </c>
      <c r="Y86" s="328">
        <f t="shared" si="63"/>
        <v>128.23529411764707</v>
      </c>
      <c r="Z86" s="328">
        <f t="shared" si="64"/>
        <v>137.64705882352942</v>
      </c>
      <c r="AA86" s="328">
        <f t="shared" si="65"/>
        <v>152.94117647058823</v>
      </c>
      <c r="AB86" s="328">
        <f t="shared" si="66"/>
        <v>147.05882352941177</v>
      </c>
      <c r="AC86" s="328">
        <f t="shared" si="67"/>
        <v>190.58823529411765</v>
      </c>
      <c r="AD86" s="328">
        <f t="shared" si="68"/>
        <v>185.88235294117646</v>
      </c>
      <c r="AE86" s="328">
        <f t="shared" si="69"/>
        <v>182.35294117647058</v>
      </c>
      <c r="AF86" s="328">
        <f t="shared" si="45"/>
        <v>183.52941176470588</v>
      </c>
      <c r="AG86" s="329">
        <f t="shared" si="45"/>
        <v>191.76470588235293</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11"/>
      <c r="C87" s="2" t="s">
        <v>6</v>
      </c>
      <c r="D87" s="741">
        <v>29319</v>
      </c>
      <c r="E87" s="741">
        <v>29975</v>
      </c>
      <c r="F87" s="741">
        <v>31878</v>
      </c>
      <c r="G87" s="741">
        <v>33985</v>
      </c>
      <c r="H87" s="741">
        <v>35256</v>
      </c>
      <c r="I87" s="741">
        <v>35948</v>
      </c>
      <c r="J87" s="741">
        <v>37056</v>
      </c>
      <c r="K87" s="741">
        <v>37927</v>
      </c>
      <c r="L87" s="741">
        <v>39120</v>
      </c>
      <c r="M87" s="741">
        <v>39958</v>
      </c>
      <c r="N87" s="741">
        <v>36822</v>
      </c>
      <c r="O87" s="741">
        <v>37807</v>
      </c>
      <c r="P87" s="742">
        <v>37259</v>
      </c>
      <c r="Q87" s="742">
        <v>37539</v>
      </c>
      <c r="R87" s="742">
        <v>38927</v>
      </c>
      <c r="S87" s="143">
        <f>100</f>
        <v>100</v>
      </c>
      <c r="T87" s="328">
        <f t="shared" si="58"/>
        <v>102.23745693918619</v>
      </c>
      <c r="U87" s="328">
        <f t="shared" si="59"/>
        <v>108.72812851734371</v>
      </c>
      <c r="V87" s="328">
        <f t="shared" si="60"/>
        <v>115.91459463146765</v>
      </c>
      <c r="W87" s="328">
        <f t="shared" si="61"/>
        <v>120.24966745114089</v>
      </c>
      <c r="X87" s="328">
        <f t="shared" si="62"/>
        <v>122.60991166138</v>
      </c>
      <c r="Y87" s="328">
        <f t="shared" si="63"/>
        <v>126.38903100378595</v>
      </c>
      <c r="Z87" s="328">
        <f t="shared" si="64"/>
        <v>129.35980081176029</v>
      </c>
      <c r="AA87" s="328">
        <f t="shared" si="65"/>
        <v>133.42883454415227</v>
      </c>
      <c r="AB87" s="328">
        <f t="shared" si="66"/>
        <v>136.28704935366144</v>
      </c>
      <c r="AC87" s="328">
        <f t="shared" si="67"/>
        <v>125.59091374194209</v>
      </c>
      <c r="AD87" s="328">
        <f t="shared" si="68"/>
        <v>128.95050990825061</v>
      </c>
      <c r="AE87" s="328">
        <f t="shared" si="69"/>
        <v>127.08141478222313</v>
      </c>
      <c r="AF87" s="328">
        <f t="shared" si="45"/>
        <v>128.03642689041237</v>
      </c>
      <c r="AG87" s="329">
        <f t="shared" si="45"/>
        <v>132.77055834100753</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35">
      <c r="B88" s="914"/>
      <c r="C88" s="5" t="s">
        <v>7</v>
      </c>
      <c r="D88">
        <v>29234</v>
      </c>
      <c r="E88">
        <v>29877</v>
      </c>
      <c r="F88">
        <v>31777</v>
      </c>
      <c r="G88">
        <v>33870</v>
      </c>
      <c r="H88">
        <v>35145</v>
      </c>
      <c r="I88">
        <v>35837</v>
      </c>
      <c r="J88">
        <v>36947</v>
      </c>
      <c r="K88">
        <v>37810</v>
      </c>
      <c r="L88">
        <v>38990</v>
      </c>
      <c r="M88">
        <v>39833</v>
      </c>
      <c r="N88">
        <v>36660</v>
      </c>
      <c r="O88">
        <v>37649</v>
      </c>
      <c r="P88">
        <v>37104</v>
      </c>
      <c r="Q88">
        <v>37383</v>
      </c>
      <c r="R88">
        <v>38764</v>
      </c>
      <c r="S88" s="144">
        <f>100</f>
        <v>100</v>
      </c>
      <c r="T88" s="330">
        <f t="shared" si="58"/>
        <v>102.19949374016556</v>
      </c>
      <c r="U88" s="330">
        <f t="shared" si="59"/>
        <v>108.69877539850859</v>
      </c>
      <c r="V88" s="330">
        <f t="shared" si="60"/>
        <v>115.85824724635698</v>
      </c>
      <c r="W88" s="330">
        <f t="shared" si="61"/>
        <v>120.21960730656086</v>
      </c>
      <c r="X88" s="330">
        <f t="shared" si="62"/>
        <v>122.58671410002053</v>
      </c>
      <c r="Y88" s="330">
        <f t="shared" si="63"/>
        <v>126.38366285831566</v>
      </c>
      <c r="Z88" s="330">
        <f t="shared" si="64"/>
        <v>129.33570500102621</v>
      </c>
      <c r="AA88" s="330">
        <f t="shared" si="65"/>
        <v>133.37210097831291</v>
      </c>
      <c r="AB88" s="330">
        <f t="shared" si="66"/>
        <v>136.25572962988301</v>
      </c>
      <c r="AC88" s="330">
        <f t="shared" si="67"/>
        <v>125.40192926045016</v>
      </c>
      <c r="AD88" s="330">
        <f t="shared" si="68"/>
        <v>128.78497639734556</v>
      </c>
      <c r="AE88" s="330">
        <f t="shared" si="69"/>
        <v>126.92070876376822</v>
      </c>
      <c r="AF88" s="330">
        <f t="shared" si="45"/>
        <v>127.87507696517753</v>
      </c>
      <c r="AG88" s="331">
        <f t="shared" si="45"/>
        <v>132.59902852842581</v>
      </c>
      <c r="AH88" s="775"/>
      <c r="AI88" s="776"/>
      <c r="AJ88" s="776"/>
      <c r="AK88" s="776"/>
      <c r="AL88" s="776"/>
      <c r="AM88" s="776"/>
      <c r="AN88" s="776"/>
      <c r="AO88" s="776"/>
      <c r="AP88" s="776"/>
      <c r="AQ88" s="776"/>
      <c r="AR88" s="776"/>
      <c r="AS88" s="776"/>
      <c r="AT88" s="776"/>
      <c r="AU88" s="776"/>
      <c r="AV88" s="777"/>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 style="12" customWidth="1"/>
    <col min="33" max="33" width="11.44140625" style="12" customWidth="1"/>
    <col min="34" max="45" width="5.6640625" style="12" customWidth="1"/>
    <col min="46" max="46" width="6.21875" style="12" bestFit="1" customWidth="1"/>
    <col min="47" max="47" width="5.44140625" style="12" customWidth="1"/>
    <col min="48" max="49" width="11.44140625" style="12" customWidth="1"/>
    <col min="50" max="16384" width="11.44140625" style="12"/>
  </cols>
  <sheetData>
    <row r="1" spans="1:48" ht="36.75" customHeight="1" x14ac:dyDescent="0.25">
      <c r="A1" s="511" t="s">
        <v>242</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5" t="s">
        <v>235</v>
      </c>
      <c r="V5" s="905"/>
      <c r="W5" s="905"/>
      <c r="X5" s="497"/>
      <c r="Y5" s="498"/>
      <c r="Z5" s="905" t="s">
        <v>185</v>
      </c>
      <c r="AA5" s="905"/>
      <c r="AB5" s="905"/>
      <c r="AC5" s="11"/>
      <c r="AD5" s="11"/>
      <c r="AE5" s="11"/>
      <c r="AF5" s="11"/>
      <c r="AG5" s="11"/>
      <c r="AH5" s="909" t="s">
        <v>85</v>
      </c>
      <c r="AI5" s="909"/>
      <c r="AJ5" s="909"/>
      <c r="AK5" s="909"/>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5" t="s">
        <v>186</v>
      </c>
      <c r="AI6" s="916"/>
      <c r="AJ6" s="916"/>
      <c r="AK6" s="916"/>
      <c r="AL6" s="906"/>
      <c r="AM6" s="906" t="s">
        <v>188</v>
      </c>
      <c r="AN6" s="906"/>
      <c r="AO6" s="906"/>
      <c r="AP6" s="907"/>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
      <c r="B12" s="913" t="s">
        <v>19</v>
      </c>
      <c r="C12" s="7" t="s">
        <v>2</v>
      </c>
      <c r="D12" s="741">
        <v>0</v>
      </c>
      <c r="E12" s="742">
        <v>0</v>
      </c>
      <c r="F12" s="742">
        <v>0</v>
      </c>
      <c r="G12" s="742">
        <v>0</v>
      </c>
      <c r="H12" s="742">
        <v>0</v>
      </c>
      <c r="I12" s="742">
        <v>0</v>
      </c>
      <c r="J12" s="741">
        <v>0</v>
      </c>
      <c r="K12" s="741">
        <v>0</v>
      </c>
      <c r="L12" s="741">
        <v>0</v>
      </c>
      <c r="M12" s="741">
        <v>0</v>
      </c>
      <c r="N12" s="741">
        <v>0</v>
      </c>
      <c r="O12" s="741">
        <v>0</v>
      </c>
      <c r="P12" s="742">
        <v>0</v>
      </c>
      <c r="Q12" s="742">
        <v>0</v>
      </c>
      <c r="R12" s="742">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68">
        <v>1</v>
      </c>
      <c r="AI12" s="769">
        <v>4</v>
      </c>
      <c r="AJ12" s="769">
        <v>4</v>
      </c>
      <c r="AK12" s="769">
        <v>4</v>
      </c>
      <c r="AL12" s="769">
        <v>4</v>
      </c>
      <c r="AM12" s="769">
        <v>4</v>
      </c>
      <c r="AN12" s="769">
        <v>1</v>
      </c>
      <c r="AO12" s="769">
        <v>1</v>
      </c>
      <c r="AP12" s="769">
        <v>1</v>
      </c>
      <c r="AQ12" s="769">
        <v>1</v>
      </c>
      <c r="AR12" s="769">
        <v>1</v>
      </c>
      <c r="AS12" s="769">
        <v>1</v>
      </c>
      <c r="AT12" s="769">
        <v>4</v>
      </c>
      <c r="AU12" s="769">
        <v>6</v>
      </c>
      <c r="AV12" s="771">
        <v>7</v>
      </c>
    </row>
    <row r="13" spans="1:48" ht="14.4" x14ac:dyDescent="0.3">
      <c r="B13" s="911"/>
      <c r="C13" s="1" t="s">
        <v>3</v>
      </c>
      <c r="D13" s="741">
        <v>0</v>
      </c>
      <c r="E13" s="742">
        <v>0</v>
      </c>
      <c r="F13" s="742">
        <v>0</v>
      </c>
      <c r="G13" s="742">
        <v>0</v>
      </c>
      <c r="H13" s="742">
        <v>0</v>
      </c>
      <c r="I13" s="742">
        <v>0</v>
      </c>
      <c r="J13" s="741">
        <v>0</v>
      </c>
      <c r="K13" s="741">
        <v>0</v>
      </c>
      <c r="L13" s="741">
        <v>0</v>
      </c>
      <c r="M13" s="741">
        <v>0</v>
      </c>
      <c r="N13" s="741">
        <v>0</v>
      </c>
      <c r="O13" s="741">
        <v>0</v>
      </c>
      <c r="P13" s="742">
        <v>0</v>
      </c>
      <c r="Q13" s="742">
        <v>0</v>
      </c>
      <c r="R13" s="742">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68">
        <v>1</v>
      </c>
      <c r="AI13" s="769">
        <v>4</v>
      </c>
      <c r="AJ13" s="769">
        <v>4</v>
      </c>
      <c r="AK13" s="769">
        <v>4</v>
      </c>
      <c r="AL13" s="769">
        <v>4</v>
      </c>
      <c r="AM13" s="769">
        <v>4</v>
      </c>
      <c r="AN13" s="769">
        <v>1</v>
      </c>
      <c r="AO13" s="769">
        <v>1</v>
      </c>
      <c r="AP13" s="769">
        <v>1</v>
      </c>
      <c r="AQ13" s="769">
        <v>1</v>
      </c>
      <c r="AR13" s="769">
        <v>1</v>
      </c>
      <c r="AS13" s="769">
        <v>1</v>
      </c>
      <c r="AT13" s="769">
        <v>4</v>
      </c>
      <c r="AU13" s="769">
        <v>6</v>
      </c>
      <c r="AV13" s="771">
        <v>7</v>
      </c>
    </row>
    <row r="14" spans="1:48" ht="14.4" x14ac:dyDescent="0.3">
      <c r="B14" s="911"/>
      <c r="C14" s="1" t="s">
        <v>4</v>
      </c>
      <c r="D14" s="741">
        <v>0</v>
      </c>
      <c r="E14" s="742">
        <v>0</v>
      </c>
      <c r="F14" s="742">
        <v>0</v>
      </c>
      <c r="G14" s="742">
        <v>0</v>
      </c>
      <c r="H14" s="742">
        <v>0</v>
      </c>
      <c r="I14" s="742">
        <v>0</v>
      </c>
      <c r="J14" s="741">
        <v>0</v>
      </c>
      <c r="K14" s="741">
        <v>0</v>
      </c>
      <c r="L14" s="741">
        <v>0</v>
      </c>
      <c r="M14" s="741">
        <v>0</v>
      </c>
      <c r="N14" s="741">
        <v>0</v>
      </c>
      <c r="O14" s="741">
        <v>0</v>
      </c>
      <c r="P14" s="742">
        <v>0</v>
      </c>
      <c r="Q14" s="742">
        <v>0</v>
      </c>
      <c r="R14" s="742">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68">
        <v>1</v>
      </c>
      <c r="AI14" s="769">
        <v>4</v>
      </c>
      <c r="AJ14" s="769">
        <v>4</v>
      </c>
      <c r="AK14" s="769">
        <v>4</v>
      </c>
      <c r="AL14" s="769">
        <v>4</v>
      </c>
      <c r="AM14" s="769">
        <v>4</v>
      </c>
      <c r="AN14" s="769">
        <v>1</v>
      </c>
      <c r="AO14" s="769">
        <v>1</v>
      </c>
      <c r="AP14" s="769">
        <v>1</v>
      </c>
      <c r="AQ14" s="769">
        <v>1</v>
      </c>
      <c r="AR14" s="769">
        <v>1</v>
      </c>
      <c r="AS14" s="769">
        <v>1</v>
      </c>
      <c r="AT14" s="769">
        <v>4</v>
      </c>
      <c r="AU14" s="769">
        <v>6</v>
      </c>
      <c r="AV14" s="771">
        <v>7</v>
      </c>
    </row>
    <row r="15" spans="1:48" ht="14.4" x14ac:dyDescent="0.3">
      <c r="B15" s="911"/>
      <c r="C15" s="1" t="s">
        <v>5</v>
      </c>
      <c r="D15" s="741">
        <v>0</v>
      </c>
      <c r="E15" s="742">
        <v>0</v>
      </c>
      <c r="F15" s="742">
        <v>0</v>
      </c>
      <c r="G15" s="742">
        <v>0</v>
      </c>
      <c r="H15" s="742">
        <v>0</v>
      </c>
      <c r="I15" s="742">
        <v>0</v>
      </c>
      <c r="J15" s="741">
        <v>0</v>
      </c>
      <c r="K15" s="741">
        <v>0</v>
      </c>
      <c r="L15" s="741">
        <v>0</v>
      </c>
      <c r="M15" s="741">
        <v>0</v>
      </c>
      <c r="N15" s="741">
        <v>0</v>
      </c>
      <c r="O15" s="741">
        <v>0</v>
      </c>
      <c r="P15" s="742">
        <v>0</v>
      </c>
      <c r="Q15" s="742">
        <v>0</v>
      </c>
      <c r="R15" s="742">
        <v>0</v>
      </c>
      <c r="S15" s="143">
        <f>100</f>
        <v>100</v>
      </c>
      <c r="T15" s="328" t="e">
        <f t="shared" si="3"/>
        <v>#DIV/0!</v>
      </c>
      <c r="U15" s="328" t="e">
        <f t="shared" si="4"/>
        <v>#DIV/0!</v>
      </c>
      <c r="V15" s="328" t="e">
        <f t="shared" si="5"/>
        <v>#DIV/0!</v>
      </c>
      <c r="W15" s="328" t="e">
        <f t="shared" si="6"/>
        <v>#DIV/0!</v>
      </c>
      <c r="X15" s="328" t="e">
        <f t="shared" si="7"/>
        <v>#DIV/0!</v>
      </c>
      <c r="Y15" s="328" t="e">
        <f t="shared" si="8"/>
        <v>#DIV/0!</v>
      </c>
      <c r="Z15" s="328" t="e">
        <f t="shared" si="9"/>
        <v>#DIV/0!</v>
      </c>
      <c r="AA15" s="328" t="e">
        <f t="shared" si="10"/>
        <v>#DIV/0!</v>
      </c>
      <c r="AB15" s="328" t="e">
        <f t="shared" si="10"/>
        <v>#DIV/0!</v>
      </c>
      <c r="AC15" s="328" t="e">
        <f t="shared" si="10"/>
        <v>#DIV/0!</v>
      </c>
      <c r="AD15" s="328" t="e">
        <f t="shared" si="10"/>
        <v>#DIV/0!</v>
      </c>
      <c r="AE15" s="328" t="e">
        <f t="shared" ref="AE15:AG15" si="13">P15*100/$D15</f>
        <v>#DIV/0!</v>
      </c>
      <c r="AF15" s="328" t="e">
        <f t="shared" si="13"/>
        <v>#DIV/0!</v>
      </c>
      <c r="AG15" s="329" t="e">
        <f t="shared" si="13"/>
        <v>#DIV/0!</v>
      </c>
      <c r="AH15" s="768">
        <v>1</v>
      </c>
      <c r="AI15" s="769">
        <v>4</v>
      </c>
      <c r="AJ15" s="769">
        <v>4</v>
      </c>
      <c r="AK15" s="769">
        <v>4</v>
      </c>
      <c r="AL15" s="769">
        <v>4</v>
      </c>
      <c r="AM15" s="769">
        <v>4</v>
      </c>
      <c r="AN15" s="769">
        <v>1</v>
      </c>
      <c r="AO15" s="769">
        <v>1</v>
      </c>
      <c r="AP15" s="769">
        <v>1</v>
      </c>
      <c r="AQ15" s="769">
        <v>1</v>
      </c>
      <c r="AR15" s="769">
        <v>1</v>
      </c>
      <c r="AS15" s="769">
        <v>1</v>
      </c>
      <c r="AT15" s="769">
        <v>4</v>
      </c>
      <c r="AU15" s="769">
        <v>6</v>
      </c>
      <c r="AV15" s="771">
        <v>7</v>
      </c>
    </row>
    <row r="16" spans="1:48" ht="14.4" x14ac:dyDescent="0.3">
      <c r="B16" s="911"/>
      <c r="C16" s="1" t="s">
        <v>6</v>
      </c>
      <c r="D16" s="741">
        <v>0</v>
      </c>
      <c r="E16" s="742">
        <v>0</v>
      </c>
      <c r="F16" s="742">
        <v>0</v>
      </c>
      <c r="G16" s="742">
        <v>0</v>
      </c>
      <c r="H16" s="742">
        <v>0</v>
      </c>
      <c r="I16" s="742">
        <v>0</v>
      </c>
      <c r="J16" s="741">
        <v>0</v>
      </c>
      <c r="K16" s="741">
        <v>0</v>
      </c>
      <c r="L16" s="741">
        <v>0</v>
      </c>
      <c r="M16" s="741">
        <v>0</v>
      </c>
      <c r="N16" s="741">
        <v>0</v>
      </c>
      <c r="O16" s="741">
        <v>0</v>
      </c>
      <c r="P16" s="742">
        <v>0</v>
      </c>
      <c r="Q16" s="742">
        <v>0</v>
      </c>
      <c r="R16" s="742">
        <v>0</v>
      </c>
      <c r="S16" s="143">
        <f>100</f>
        <v>100</v>
      </c>
      <c r="T16" s="328" t="e">
        <f t="shared" si="3"/>
        <v>#DIV/0!</v>
      </c>
      <c r="U16" s="328" t="e">
        <f t="shared" si="4"/>
        <v>#DIV/0!</v>
      </c>
      <c r="V16" s="328" t="e">
        <f t="shared" si="5"/>
        <v>#DIV/0!</v>
      </c>
      <c r="W16" s="328" t="e">
        <f t="shared" si="6"/>
        <v>#DIV/0!</v>
      </c>
      <c r="X16" s="328" t="e">
        <f t="shared" si="7"/>
        <v>#DIV/0!</v>
      </c>
      <c r="Y16" s="328" t="e">
        <f t="shared" si="8"/>
        <v>#DIV/0!</v>
      </c>
      <c r="Z16" s="328" t="e">
        <f t="shared" si="9"/>
        <v>#DIV/0!</v>
      </c>
      <c r="AA16" s="328" t="e">
        <f t="shared" si="10"/>
        <v>#DIV/0!</v>
      </c>
      <c r="AB16" s="328" t="e">
        <f t="shared" si="10"/>
        <v>#DIV/0!</v>
      </c>
      <c r="AC16" s="328" t="e">
        <f t="shared" si="10"/>
        <v>#DIV/0!</v>
      </c>
      <c r="AD16" s="328" t="e">
        <f t="shared" si="10"/>
        <v>#DIV/0!</v>
      </c>
      <c r="AE16" s="328" t="e">
        <f t="shared" ref="AE16:AG16" si="14">P16*100/$D16</f>
        <v>#DIV/0!</v>
      </c>
      <c r="AF16" s="328" t="e">
        <f t="shared" si="14"/>
        <v>#DIV/0!</v>
      </c>
      <c r="AG16" s="329" t="e">
        <f t="shared" si="14"/>
        <v>#DIV/0!</v>
      </c>
      <c r="AH16" s="768">
        <v>1</v>
      </c>
      <c r="AI16" s="769">
        <v>4</v>
      </c>
      <c r="AJ16" s="769">
        <v>4</v>
      </c>
      <c r="AK16" s="769">
        <v>4</v>
      </c>
      <c r="AL16" s="769">
        <v>4</v>
      </c>
      <c r="AM16" s="769">
        <v>4</v>
      </c>
      <c r="AN16" s="769">
        <v>1</v>
      </c>
      <c r="AO16" s="769">
        <v>1</v>
      </c>
      <c r="AP16" s="769">
        <v>1</v>
      </c>
      <c r="AQ16" s="769">
        <v>1</v>
      </c>
      <c r="AR16" s="769">
        <v>1</v>
      </c>
      <c r="AS16" s="769">
        <v>1</v>
      </c>
      <c r="AT16" s="769">
        <v>4</v>
      </c>
      <c r="AU16" s="769">
        <v>6</v>
      </c>
      <c r="AV16" s="771">
        <v>7</v>
      </c>
    </row>
    <row r="17" spans="2:48" ht="14.4" x14ac:dyDescent="0.3">
      <c r="B17" s="912"/>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4"/>
        <v>#DIV/0!</v>
      </c>
      <c r="V17" s="328" t="e">
        <f t="shared" si="5"/>
        <v>#DIV/0!</v>
      </c>
      <c r="W17" s="328" t="e">
        <f t="shared" si="6"/>
        <v>#DIV/0!</v>
      </c>
      <c r="X17" s="328" t="e">
        <f t="shared" si="7"/>
        <v>#DIV/0!</v>
      </c>
      <c r="Y17" s="328" t="e">
        <f t="shared" si="8"/>
        <v>#DIV/0!</v>
      </c>
      <c r="Z17" s="328" t="e">
        <f t="shared" si="9"/>
        <v>#DIV/0!</v>
      </c>
      <c r="AA17" s="328" t="e">
        <f t="shared" si="10"/>
        <v>#DIV/0!</v>
      </c>
      <c r="AB17" s="328" t="e">
        <f t="shared" si="10"/>
        <v>#DIV/0!</v>
      </c>
      <c r="AC17" s="328" t="e">
        <f t="shared" si="10"/>
        <v>#DIV/0!</v>
      </c>
      <c r="AD17" s="328" t="e">
        <f t="shared" si="10"/>
        <v>#DIV/0!</v>
      </c>
      <c r="AE17" s="328" t="e">
        <f t="shared" ref="AE17:AG17" si="15">P17*100/$D17</f>
        <v>#DIV/0!</v>
      </c>
      <c r="AF17" s="328" t="e">
        <f t="shared" si="15"/>
        <v>#DIV/0!</v>
      </c>
      <c r="AG17" s="329" t="e">
        <f t="shared" si="15"/>
        <v>#DIV/0!</v>
      </c>
      <c r="AH17" s="772"/>
      <c r="AI17" s="773"/>
      <c r="AJ17" s="773"/>
      <c r="AK17" s="773"/>
      <c r="AL17" s="773"/>
      <c r="AM17" s="773"/>
      <c r="AN17" s="773"/>
      <c r="AO17" s="773"/>
      <c r="AP17" s="773"/>
      <c r="AQ17" s="773"/>
      <c r="AR17" s="773"/>
      <c r="AS17" s="773"/>
      <c r="AT17" s="773"/>
      <c r="AU17" s="773"/>
      <c r="AV17" s="774"/>
    </row>
    <row r="18" spans="2:48" ht="15" customHeight="1" x14ac:dyDescent="0.3">
      <c r="B18" s="913" t="s">
        <v>20</v>
      </c>
      <c r="C18" s="1" t="s">
        <v>2</v>
      </c>
      <c r="D18" s="741">
        <v>0</v>
      </c>
      <c r="E18" s="742">
        <v>0</v>
      </c>
      <c r="F18" s="742">
        <v>0</v>
      </c>
      <c r="G18" s="742">
        <v>0</v>
      </c>
      <c r="H18" s="742">
        <v>0</v>
      </c>
      <c r="I18" s="742">
        <v>0</v>
      </c>
      <c r="J18" s="741">
        <v>0</v>
      </c>
      <c r="K18" s="741">
        <v>0</v>
      </c>
      <c r="L18" s="741">
        <v>0</v>
      </c>
      <c r="M18" s="741">
        <v>2</v>
      </c>
      <c r="N18" s="741">
        <v>0</v>
      </c>
      <c r="O18" s="741">
        <v>0</v>
      </c>
      <c r="P18" s="742">
        <v>0</v>
      </c>
      <c r="Q18" s="742">
        <v>0</v>
      </c>
      <c r="R18" s="742">
        <v>0</v>
      </c>
      <c r="S18" s="143">
        <f>100</f>
        <v>100</v>
      </c>
      <c r="T18" s="328" t="e">
        <f t="shared" si="3"/>
        <v>#DIV/0!</v>
      </c>
      <c r="U18" s="328" t="e">
        <f t="shared" si="4"/>
        <v>#DIV/0!</v>
      </c>
      <c r="V18" s="328" t="e">
        <f t="shared" si="5"/>
        <v>#DIV/0!</v>
      </c>
      <c r="W18" s="328" t="e">
        <f t="shared" si="6"/>
        <v>#DIV/0!</v>
      </c>
      <c r="X18" s="328" t="e">
        <f t="shared" si="7"/>
        <v>#DIV/0!</v>
      </c>
      <c r="Y18" s="328" t="e">
        <f t="shared" si="8"/>
        <v>#DIV/0!</v>
      </c>
      <c r="Z18" s="328" t="e">
        <f t="shared" si="9"/>
        <v>#DIV/0!</v>
      </c>
      <c r="AA18" s="328" t="e">
        <f t="shared" si="10"/>
        <v>#DIV/0!</v>
      </c>
      <c r="AB18" s="328" t="e">
        <f t="shared" si="10"/>
        <v>#DIV/0!</v>
      </c>
      <c r="AC18" s="328" t="e">
        <f t="shared" si="10"/>
        <v>#DIV/0!</v>
      </c>
      <c r="AD18" s="328" t="e">
        <f t="shared" si="10"/>
        <v>#DIV/0!</v>
      </c>
      <c r="AE18" s="328" t="e">
        <f t="shared" ref="AE18:AG18" si="16">P18*100/$D18</f>
        <v>#DIV/0!</v>
      </c>
      <c r="AF18" s="328" t="e">
        <f t="shared" si="16"/>
        <v>#DIV/0!</v>
      </c>
      <c r="AG18" s="329" t="e">
        <f t="shared" si="16"/>
        <v>#DIV/0!</v>
      </c>
      <c r="AH18" s="768">
        <v>1</v>
      </c>
      <c r="AI18" s="769">
        <v>4</v>
      </c>
      <c r="AJ18" s="769">
        <v>4</v>
      </c>
      <c r="AK18" s="769">
        <v>4</v>
      </c>
      <c r="AL18" s="769">
        <v>4</v>
      </c>
      <c r="AM18" s="769">
        <v>4</v>
      </c>
      <c r="AN18" s="769">
        <v>1</v>
      </c>
      <c r="AO18" s="769">
        <v>1</v>
      </c>
      <c r="AP18" s="769">
        <v>1</v>
      </c>
      <c r="AQ18" s="769">
        <v>1</v>
      </c>
      <c r="AR18" s="769">
        <v>1</v>
      </c>
      <c r="AS18" s="769">
        <v>1</v>
      </c>
      <c r="AT18" s="769">
        <v>4</v>
      </c>
      <c r="AU18" s="769">
        <v>6</v>
      </c>
      <c r="AV18" s="771">
        <v>7</v>
      </c>
    </row>
    <row r="19" spans="2:48" ht="14.4" x14ac:dyDescent="0.3">
      <c r="B19" s="911"/>
      <c r="C19" s="1" t="s">
        <v>3</v>
      </c>
      <c r="D19" s="741">
        <v>0</v>
      </c>
      <c r="E19" s="742">
        <v>0</v>
      </c>
      <c r="F19" s="742">
        <v>0</v>
      </c>
      <c r="G19" s="742">
        <v>0</v>
      </c>
      <c r="H19" s="742">
        <v>0</v>
      </c>
      <c r="I19" s="742">
        <v>0</v>
      </c>
      <c r="J19" s="741">
        <v>0</v>
      </c>
      <c r="K19" s="741">
        <v>0</v>
      </c>
      <c r="L19" s="741">
        <v>0</v>
      </c>
      <c r="M19" s="741">
        <v>0</v>
      </c>
      <c r="N19" s="741">
        <v>0</v>
      </c>
      <c r="O19" s="741">
        <v>0</v>
      </c>
      <c r="P19" s="742">
        <v>0</v>
      </c>
      <c r="Q19" s="742">
        <v>0</v>
      </c>
      <c r="R19" s="742">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68">
        <v>1</v>
      </c>
      <c r="AI19" s="769">
        <v>4</v>
      </c>
      <c r="AJ19" s="769">
        <v>4</v>
      </c>
      <c r="AK19" s="769">
        <v>4</v>
      </c>
      <c r="AL19" s="769">
        <v>4</v>
      </c>
      <c r="AM19" s="769">
        <v>4</v>
      </c>
      <c r="AN19" s="769">
        <v>1</v>
      </c>
      <c r="AO19" s="769">
        <v>1</v>
      </c>
      <c r="AP19" s="769">
        <v>1</v>
      </c>
      <c r="AQ19" s="769">
        <v>1</v>
      </c>
      <c r="AR19" s="769">
        <v>1</v>
      </c>
      <c r="AS19" s="769">
        <v>1</v>
      </c>
      <c r="AT19" s="769">
        <v>4</v>
      </c>
      <c r="AU19" s="769">
        <v>6</v>
      </c>
      <c r="AV19" s="771">
        <v>7</v>
      </c>
    </row>
    <row r="20" spans="2:48" ht="14.4" x14ac:dyDescent="0.3">
      <c r="B20" s="911"/>
      <c r="C20" s="1" t="s">
        <v>4</v>
      </c>
      <c r="D20" s="741">
        <v>0</v>
      </c>
      <c r="E20" s="742">
        <v>0</v>
      </c>
      <c r="F20" s="742">
        <v>0</v>
      </c>
      <c r="G20" s="742">
        <v>0</v>
      </c>
      <c r="H20" s="742">
        <v>0</v>
      </c>
      <c r="I20" s="742">
        <v>0</v>
      </c>
      <c r="J20" s="741">
        <v>0</v>
      </c>
      <c r="K20" s="741">
        <v>0</v>
      </c>
      <c r="L20" s="741">
        <v>0</v>
      </c>
      <c r="M20" s="741">
        <v>0</v>
      </c>
      <c r="N20" s="741">
        <v>0</v>
      </c>
      <c r="O20" s="741">
        <v>0</v>
      </c>
      <c r="P20" s="742">
        <v>0</v>
      </c>
      <c r="Q20" s="742">
        <v>0</v>
      </c>
      <c r="R20" s="742">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8">
        <v>1</v>
      </c>
      <c r="AI20" s="769">
        <v>4</v>
      </c>
      <c r="AJ20" s="769">
        <v>4</v>
      </c>
      <c r="AK20" s="769">
        <v>4</v>
      </c>
      <c r="AL20" s="769">
        <v>4</v>
      </c>
      <c r="AM20" s="769">
        <v>4</v>
      </c>
      <c r="AN20" s="769">
        <v>1</v>
      </c>
      <c r="AO20" s="769">
        <v>1</v>
      </c>
      <c r="AP20" s="769">
        <v>1</v>
      </c>
      <c r="AQ20" s="769">
        <v>1</v>
      </c>
      <c r="AR20" s="769">
        <v>1</v>
      </c>
      <c r="AS20" s="769">
        <v>1</v>
      </c>
      <c r="AT20" s="769">
        <v>4</v>
      </c>
      <c r="AU20" s="769">
        <v>6</v>
      </c>
      <c r="AV20" s="771">
        <v>7</v>
      </c>
    </row>
    <row r="21" spans="2:48" ht="14.4" x14ac:dyDescent="0.3">
      <c r="B21" s="911"/>
      <c r="C21" s="1" t="s">
        <v>5</v>
      </c>
      <c r="D21" s="741">
        <v>0</v>
      </c>
      <c r="E21" s="742">
        <v>0</v>
      </c>
      <c r="F21" s="742">
        <v>0</v>
      </c>
      <c r="G21" s="742">
        <v>0</v>
      </c>
      <c r="H21" s="742">
        <v>0</v>
      </c>
      <c r="I21" s="742">
        <v>0</v>
      </c>
      <c r="J21" s="741">
        <v>0</v>
      </c>
      <c r="K21" s="741">
        <v>0</v>
      </c>
      <c r="L21" s="741">
        <v>0</v>
      </c>
      <c r="M21" s="741">
        <v>0</v>
      </c>
      <c r="N21" s="741">
        <v>0</v>
      </c>
      <c r="O21" s="741">
        <v>0</v>
      </c>
      <c r="P21" s="742">
        <v>0</v>
      </c>
      <c r="Q21" s="742">
        <v>0</v>
      </c>
      <c r="R21" s="742">
        <v>0</v>
      </c>
      <c r="S21" s="143">
        <f>100</f>
        <v>100</v>
      </c>
      <c r="T21" s="328" t="e">
        <f t="shared" si="3"/>
        <v>#DIV/0!</v>
      </c>
      <c r="U21" s="328" t="e">
        <f t="shared" si="4"/>
        <v>#DIV/0!</v>
      </c>
      <c r="V21" s="328" t="e">
        <f t="shared" si="5"/>
        <v>#DIV/0!</v>
      </c>
      <c r="W21" s="328" t="e">
        <f t="shared" si="6"/>
        <v>#DIV/0!</v>
      </c>
      <c r="X21" s="328" t="e">
        <f t="shared" si="7"/>
        <v>#DIV/0!</v>
      </c>
      <c r="Y21" s="328" t="e">
        <f t="shared" si="8"/>
        <v>#DIV/0!</v>
      </c>
      <c r="Z21" s="328" t="e">
        <f t="shared" si="9"/>
        <v>#DIV/0!</v>
      </c>
      <c r="AA21" s="328" t="e">
        <f t="shared" si="10"/>
        <v>#DIV/0!</v>
      </c>
      <c r="AB21" s="328" t="e">
        <f t="shared" si="10"/>
        <v>#DIV/0!</v>
      </c>
      <c r="AC21" s="328" t="e">
        <f t="shared" si="10"/>
        <v>#DIV/0!</v>
      </c>
      <c r="AD21" s="328" t="e">
        <f t="shared" si="10"/>
        <v>#DIV/0!</v>
      </c>
      <c r="AE21" s="328" t="e">
        <f t="shared" ref="AE21:AG21" si="19">P21*100/$D21</f>
        <v>#DIV/0!</v>
      </c>
      <c r="AF21" s="328" t="e">
        <f t="shared" si="19"/>
        <v>#DIV/0!</v>
      </c>
      <c r="AG21" s="329" t="e">
        <f t="shared" si="19"/>
        <v>#DIV/0!</v>
      </c>
      <c r="AH21" s="768">
        <v>1</v>
      </c>
      <c r="AI21" s="769">
        <v>4</v>
      </c>
      <c r="AJ21" s="769">
        <v>4</v>
      </c>
      <c r="AK21" s="769">
        <v>4</v>
      </c>
      <c r="AL21" s="769">
        <v>4</v>
      </c>
      <c r="AM21" s="769">
        <v>4</v>
      </c>
      <c r="AN21" s="769">
        <v>1</v>
      </c>
      <c r="AO21" s="769">
        <v>1</v>
      </c>
      <c r="AP21" s="769">
        <v>1</v>
      </c>
      <c r="AQ21" s="769">
        <v>1</v>
      </c>
      <c r="AR21" s="769">
        <v>1</v>
      </c>
      <c r="AS21" s="769">
        <v>1</v>
      </c>
      <c r="AT21" s="769">
        <v>4</v>
      </c>
      <c r="AU21" s="769">
        <v>6</v>
      </c>
      <c r="AV21" s="771">
        <v>7</v>
      </c>
    </row>
    <row r="22" spans="2:48" ht="14.4" x14ac:dyDescent="0.3">
      <c r="B22" s="911"/>
      <c r="C22" s="1" t="s">
        <v>6</v>
      </c>
      <c r="D22" s="741">
        <v>0</v>
      </c>
      <c r="E22" s="742">
        <v>0</v>
      </c>
      <c r="F22" s="742">
        <v>0</v>
      </c>
      <c r="G22" s="742">
        <v>0</v>
      </c>
      <c r="H22" s="742">
        <v>0</v>
      </c>
      <c r="I22" s="742">
        <v>0</v>
      </c>
      <c r="J22" s="741">
        <v>0</v>
      </c>
      <c r="K22" s="741">
        <v>0</v>
      </c>
      <c r="L22" s="741">
        <v>0</v>
      </c>
      <c r="M22" s="741">
        <v>2</v>
      </c>
      <c r="N22" s="741">
        <v>0</v>
      </c>
      <c r="O22" s="741">
        <v>0</v>
      </c>
      <c r="P22" s="742">
        <v>0</v>
      </c>
      <c r="Q22" s="742">
        <v>0</v>
      </c>
      <c r="R22" s="742">
        <v>0</v>
      </c>
      <c r="S22" s="143">
        <f>100</f>
        <v>100</v>
      </c>
      <c r="T22" s="328" t="e">
        <f t="shared" si="3"/>
        <v>#DIV/0!</v>
      </c>
      <c r="U22" s="328" t="e">
        <f t="shared" si="4"/>
        <v>#DIV/0!</v>
      </c>
      <c r="V22" s="328" t="e">
        <f t="shared" si="5"/>
        <v>#DIV/0!</v>
      </c>
      <c r="W22" s="328" t="e">
        <f t="shared" si="6"/>
        <v>#DIV/0!</v>
      </c>
      <c r="X22" s="328" t="e">
        <f t="shared" si="7"/>
        <v>#DIV/0!</v>
      </c>
      <c r="Y22" s="328" t="e">
        <f t="shared" si="8"/>
        <v>#DIV/0!</v>
      </c>
      <c r="Z22" s="328" t="e">
        <f t="shared" si="9"/>
        <v>#DIV/0!</v>
      </c>
      <c r="AA22" s="328" t="e">
        <f t="shared" si="10"/>
        <v>#DIV/0!</v>
      </c>
      <c r="AB22" s="328" t="e">
        <f t="shared" si="10"/>
        <v>#DIV/0!</v>
      </c>
      <c r="AC22" s="328" t="e">
        <f t="shared" si="10"/>
        <v>#DIV/0!</v>
      </c>
      <c r="AD22" s="328" t="e">
        <f t="shared" si="10"/>
        <v>#DIV/0!</v>
      </c>
      <c r="AE22" s="328" t="e">
        <f t="shared" ref="AE22:AG22" si="20">P22*100/$D22</f>
        <v>#DIV/0!</v>
      </c>
      <c r="AF22" s="328" t="e">
        <f t="shared" si="20"/>
        <v>#DIV/0!</v>
      </c>
      <c r="AG22" s="329" t="e">
        <f t="shared" si="20"/>
        <v>#DIV/0!</v>
      </c>
      <c r="AH22" s="768">
        <v>1</v>
      </c>
      <c r="AI22" s="769">
        <v>4</v>
      </c>
      <c r="AJ22" s="769">
        <v>4</v>
      </c>
      <c r="AK22" s="769">
        <v>4</v>
      </c>
      <c r="AL22" s="769">
        <v>4</v>
      </c>
      <c r="AM22" s="769">
        <v>4</v>
      </c>
      <c r="AN22" s="769">
        <v>1</v>
      </c>
      <c r="AO22" s="769">
        <v>1</v>
      </c>
      <c r="AP22" s="769">
        <v>1</v>
      </c>
      <c r="AQ22" s="769">
        <v>1</v>
      </c>
      <c r="AR22" s="769">
        <v>1</v>
      </c>
      <c r="AS22" s="769">
        <v>1</v>
      </c>
      <c r="AT22" s="769">
        <v>4</v>
      </c>
      <c r="AU22" s="769">
        <v>6</v>
      </c>
      <c r="AV22" s="771">
        <v>7</v>
      </c>
    </row>
    <row r="23" spans="2:48" ht="14.4" x14ac:dyDescent="0.3">
      <c r="B23" s="912"/>
      <c r="C23" s="1" t="s">
        <v>7</v>
      </c>
      <c r="D23">
        <v>0</v>
      </c>
      <c r="E23">
        <v>0</v>
      </c>
      <c r="F23">
        <v>0</v>
      </c>
      <c r="G23">
        <v>0</v>
      </c>
      <c r="H23">
        <v>0</v>
      </c>
      <c r="I23">
        <v>0</v>
      </c>
      <c r="J23">
        <v>0</v>
      </c>
      <c r="K23">
        <v>0</v>
      </c>
      <c r="L23">
        <v>0</v>
      </c>
      <c r="M23">
        <v>2</v>
      </c>
      <c r="N23">
        <v>0</v>
      </c>
      <c r="O23">
        <v>0</v>
      </c>
      <c r="P23">
        <v>0</v>
      </c>
      <c r="Q23">
        <v>0</v>
      </c>
      <c r="R23">
        <v>0</v>
      </c>
      <c r="S23" s="143">
        <f>100</f>
        <v>100</v>
      </c>
      <c r="T23" s="328" t="e">
        <f t="shared" si="3"/>
        <v>#DIV/0!</v>
      </c>
      <c r="U23" s="328" t="e">
        <f t="shared" si="4"/>
        <v>#DIV/0!</v>
      </c>
      <c r="V23" s="328" t="e">
        <f t="shared" si="5"/>
        <v>#DIV/0!</v>
      </c>
      <c r="W23" s="328" t="e">
        <f t="shared" si="6"/>
        <v>#DIV/0!</v>
      </c>
      <c r="X23" s="328" t="e">
        <f t="shared" si="7"/>
        <v>#DIV/0!</v>
      </c>
      <c r="Y23" s="328" t="e">
        <f t="shared" si="8"/>
        <v>#DIV/0!</v>
      </c>
      <c r="Z23" s="328" t="e">
        <f t="shared" si="9"/>
        <v>#DIV/0!</v>
      </c>
      <c r="AA23" s="328" t="e">
        <f t="shared" si="10"/>
        <v>#DIV/0!</v>
      </c>
      <c r="AB23" s="328" t="e">
        <f t="shared" si="10"/>
        <v>#DIV/0!</v>
      </c>
      <c r="AC23" s="328" t="e">
        <f t="shared" si="10"/>
        <v>#DIV/0!</v>
      </c>
      <c r="AD23" s="328" t="e">
        <f t="shared" si="10"/>
        <v>#DIV/0!</v>
      </c>
      <c r="AE23" s="328" t="e">
        <f t="shared" ref="AE23:AG23" si="21">P23*100/$D23</f>
        <v>#DIV/0!</v>
      </c>
      <c r="AF23" s="328" t="e">
        <f t="shared" si="21"/>
        <v>#DIV/0!</v>
      </c>
      <c r="AG23" s="329" t="e">
        <f t="shared" si="21"/>
        <v>#DIV/0!</v>
      </c>
      <c r="AH23" s="772"/>
      <c r="AI23" s="773"/>
      <c r="AJ23" s="773"/>
      <c r="AK23" s="773"/>
      <c r="AL23" s="773"/>
      <c r="AM23" s="773"/>
      <c r="AN23" s="773"/>
      <c r="AO23" s="773"/>
      <c r="AP23" s="773"/>
      <c r="AQ23" s="773"/>
      <c r="AR23" s="773"/>
      <c r="AS23" s="773"/>
      <c r="AT23" s="773"/>
      <c r="AU23" s="773"/>
      <c r="AV23" s="774"/>
    </row>
    <row r="24" spans="2:48" ht="15" customHeight="1" x14ac:dyDescent="0.3">
      <c r="B24" s="913" t="s">
        <v>21</v>
      </c>
      <c r="C24" s="7" t="s">
        <v>2</v>
      </c>
      <c r="D24" s="741">
        <v>13</v>
      </c>
      <c r="E24" s="741">
        <v>22</v>
      </c>
      <c r="F24" s="741">
        <v>32</v>
      </c>
      <c r="G24" s="741">
        <v>31</v>
      </c>
      <c r="H24" s="741">
        <v>27</v>
      </c>
      <c r="I24" s="741">
        <v>30</v>
      </c>
      <c r="J24" s="741">
        <v>31</v>
      </c>
      <c r="K24" s="741">
        <v>32</v>
      </c>
      <c r="L24" s="741">
        <v>31</v>
      </c>
      <c r="M24" s="741">
        <v>32</v>
      </c>
      <c r="N24" s="741">
        <v>31</v>
      </c>
      <c r="O24" s="741">
        <v>28</v>
      </c>
      <c r="P24" s="742">
        <v>32</v>
      </c>
      <c r="Q24" s="742">
        <v>33</v>
      </c>
      <c r="R24" s="742">
        <v>33</v>
      </c>
      <c r="S24" s="143">
        <f>100</f>
        <v>100</v>
      </c>
      <c r="T24" s="328">
        <f t="shared" si="3"/>
        <v>169.23076923076923</v>
      </c>
      <c r="U24" s="328">
        <f t="shared" si="4"/>
        <v>246.15384615384616</v>
      </c>
      <c r="V24" s="328">
        <f t="shared" si="5"/>
        <v>238.46153846153845</v>
      </c>
      <c r="W24" s="328">
        <f t="shared" si="6"/>
        <v>207.69230769230768</v>
      </c>
      <c r="X24" s="328">
        <f t="shared" si="7"/>
        <v>230.76923076923077</v>
      </c>
      <c r="Y24" s="328">
        <f t="shared" si="8"/>
        <v>238.46153846153845</v>
      </c>
      <c r="Z24" s="328">
        <f t="shared" si="9"/>
        <v>246.15384615384616</v>
      </c>
      <c r="AA24" s="328">
        <f t="shared" si="10"/>
        <v>238.46153846153845</v>
      </c>
      <c r="AB24" s="328">
        <f t="shared" si="10"/>
        <v>246.15384615384616</v>
      </c>
      <c r="AC24" s="328">
        <f t="shared" si="10"/>
        <v>238.46153846153845</v>
      </c>
      <c r="AD24" s="328">
        <f t="shared" si="10"/>
        <v>215.38461538461539</v>
      </c>
      <c r="AE24" s="328">
        <f t="shared" ref="AE24:AG24" si="22">P24*100/$D24</f>
        <v>246.15384615384616</v>
      </c>
      <c r="AF24" s="328">
        <f t="shared" si="22"/>
        <v>253.84615384615384</v>
      </c>
      <c r="AG24" s="329">
        <f t="shared" si="22"/>
        <v>253.84615384615384</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11"/>
      <c r="C25" s="1" t="s">
        <v>3</v>
      </c>
      <c r="D25" s="741">
        <v>2</v>
      </c>
      <c r="E25" s="741">
        <v>2</v>
      </c>
      <c r="F25" s="741">
        <v>2</v>
      </c>
      <c r="G25" s="741">
        <v>3</v>
      </c>
      <c r="H25" s="741">
        <v>2</v>
      </c>
      <c r="I25" s="741">
        <v>2</v>
      </c>
      <c r="J25" s="740">
        <v>3</v>
      </c>
      <c r="K25" s="741">
        <v>2</v>
      </c>
      <c r="L25" s="741">
        <v>2</v>
      </c>
      <c r="M25" s="741">
        <v>2</v>
      </c>
      <c r="N25" s="741">
        <v>2</v>
      </c>
      <c r="O25" s="741">
        <v>3</v>
      </c>
      <c r="P25" s="742">
        <v>2</v>
      </c>
      <c r="Q25" s="742">
        <v>2</v>
      </c>
      <c r="R25" s="742">
        <v>2</v>
      </c>
      <c r="S25" s="143">
        <f>100</f>
        <v>100</v>
      </c>
      <c r="T25" s="328">
        <f t="shared" si="3"/>
        <v>100</v>
      </c>
      <c r="U25" s="328">
        <f t="shared" si="4"/>
        <v>100</v>
      </c>
      <c r="V25" s="328">
        <f t="shared" si="5"/>
        <v>150</v>
      </c>
      <c r="W25" s="328">
        <f t="shared" si="6"/>
        <v>100</v>
      </c>
      <c r="X25" s="328">
        <f t="shared" si="7"/>
        <v>100</v>
      </c>
      <c r="Y25" s="328">
        <f t="shared" si="8"/>
        <v>150</v>
      </c>
      <c r="Z25" s="328">
        <f t="shared" si="9"/>
        <v>100</v>
      </c>
      <c r="AA25" s="328">
        <f t="shared" si="10"/>
        <v>100</v>
      </c>
      <c r="AB25" s="328">
        <f t="shared" si="10"/>
        <v>100</v>
      </c>
      <c r="AC25" s="328">
        <f t="shared" si="10"/>
        <v>100</v>
      </c>
      <c r="AD25" s="328">
        <f t="shared" si="10"/>
        <v>150</v>
      </c>
      <c r="AE25" s="328">
        <f t="shared" ref="AE25:AG25" si="23">P25*100/$D25</f>
        <v>100</v>
      </c>
      <c r="AF25" s="328">
        <f t="shared" si="23"/>
        <v>100</v>
      </c>
      <c r="AG25" s="329">
        <f t="shared" si="23"/>
        <v>100</v>
      </c>
      <c r="AH25" s="768">
        <v>1</v>
      </c>
      <c r="AI25" s="769">
        <v>1</v>
      </c>
      <c r="AJ25" s="769">
        <v>1</v>
      </c>
      <c r="AK25" s="769">
        <v>1</v>
      </c>
      <c r="AL25" s="769">
        <v>1</v>
      </c>
      <c r="AM25" s="769">
        <v>1</v>
      </c>
      <c r="AN25" s="769">
        <v>2</v>
      </c>
      <c r="AO25" s="769">
        <v>1</v>
      </c>
      <c r="AP25" s="769">
        <v>1</v>
      </c>
      <c r="AQ25" s="769">
        <v>1</v>
      </c>
      <c r="AR25" s="769">
        <v>1</v>
      </c>
      <c r="AS25" s="769">
        <v>1</v>
      </c>
      <c r="AT25" s="769">
        <v>4</v>
      </c>
      <c r="AU25" s="769">
        <v>6</v>
      </c>
      <c r="AV25" s="771">
        <v>7</v>
      </c>
    </row>
    <row r="26" spans="2:48" ht="14.4" x14ac:dyDescent="0.3">
      <c r="B26" s="911"/>
      <c r="C26" s="1" t="s">
        <v>4</v>
      </c>
      <c r="D26" s="741">
        <v>2</v>
      </c>
      <c r="E26" s="741">
        <v>1</v>
      </c>
      <c r="F26" s="741">
        <v>2</v>
      </c>
      <c r="G26" s="741">
        <v>2</v>
      </c>
      <c r="H26" s="741">
        <v>3</v>
      </c>
      <c r="I26" s="741">
        <v>4</v>
      </c>
      <c r="J26" s="740">
        <v>4</v>
      </c>
      <c r="K26" s="741">
        <v>1</v>
      </c>
      <c r="L26" s="741">
        <v>1</v>
      </c>
      <c r="M26" s="741">
        <v>1</v>
      </c>
      <c r="N26" s="741">
        <v>1</v>
      </c>
      <c r="O26" s="741">
        <v>0</v>
      </c>
      <c r="P26" s="742">
        <v>0</v>
      </c>
      <c r="Q26" s="742">
        <v>0</v>
      </c>
      <c r="R26" s="742">
        <v>0</v>
      </c>
      <c r="S26" s="143">
        <f>100</f>
        <v>100</v>
      </c>
      <c r="T26" s="328">
        <f t="shared" si="3"/>
        <v>50</v>
      </c>
      <c r="U26" s="328">
        <f t="shared" si="4"/>
        <v>100</v>
      </c>
      <c r="V26" s="328">
        <f t="shared" si="5"/>
        <v>100</v>
      </c>
      <c r="W26" s="328">
        <f t="shared" si="6"/>
        <v>150</v>
      </c>
      <c r="X26" s="328">
        <f t="shared" si="7"/>
        <v>200</v>
      </c>
      <c r="Y26" s="328">
        <f t="shared" si="8"/>
        <v>200</v>
      </c>
      <c r="Z26" s="328">
        <f t="shared" si="9"/>
        <v>50</v>
      </c>
      <c r="AA26" s="328">
        <f t="shared" si="10"/>
        <v>50</v>
      </c>
      <c r="AB26" s="328">
        <f t="shared" si="10"/>
        <v>50</v>
      </c>
      <c r="AC26" s="328">
        <f t="shared" si="10"/>
        <v>50</v>
      </c>
      <c r="AD26" s="328">
        <f t="shared" si="10"/>
        <v>0</v>
      </c>
      <c r="AE26" s="328">
        <f t="shared" ref="AE26:AG26" si="24">P26*100/$D26</f>
        <v>0</v>
      </c>
      <c r="AF26" s="328">
        <f t="shared" si="24"/>
        <v>0</v>
      </c>
      <c r="AG26" s="329">
        <f t="shared" si="24"/>
        <v>0</v>
      </c>
      <c r="AH26" s="768">
        <v>1</v>
      </c>
      <c r="AI26" s="769">
        <v>1</v>
      </c>
      <c r="AJ26" s="769">
        <v>1</v>
      </c>
      <c r="AK26" s="769">
        <v>1</v>
      </c>
      <c r="AL26" s="769">
        <v>1</v>
      </c>
      <c r="AM26" s="769">
        <v>1</v>
      </c>
      <c r="AN26" s="769">
        <v>2</v>
      </c>
      <c r="AO26" s="769">
        <v>1</v>
      </c>
      <c r="AP26" s="769">
        <v>1</v>
      </c>
      <c r="AQ26" s="769">
        <v>1</v>
      </c>
      <c r="AR26" s="769">
        <v>1</v>
      </c>
      <c r="AS26" s="769">
        <v>1</v>
      </c>
      <c r="AT26" s="769">
        <v>4</v>
      </c>
      <c r="AU26" s="769">
        <v>6</v>
      </c>
      <c r="AV26" s="771">
        <v>7</v>
      </c>
    </row>
    <row r="27" spans="2:48" ht="14.4" x14ac:dyDescent="0.3">
      <c r="B27" s="911"/>
      <c r="C27" s="1" t="s">
        <v>5</v>
      </c>
      <c r="D27" s="741">
        <v>3</v>
      </c>
      <c r="E27" s="741">
        <v>4</v>
      </c>
      <c r="F27" s="741">
        <v>3</v>
      </c>
      <c r="G27" s="741">
        <v>3</v>
      </c>
      <c r="H27" s="741">
        <v>3</v>
      </c>
      <c r="I27" s="741">
        <v>3</v>
      </c>
      <c r="J27" s="742">
        <v>3</v>
      </c>
      <c r="K27" s="741">
        <v>3</v>
      </c>
      <c r="L27" s="741">
        <v>3</v>
      </c>
      <c r="M27" s="741">
        <v>3</v>
      </c>
      <c r="N27" s="741">
        <v>2</v>
      </c>
      <c r="O27" s="741">
        <v>3</v>
      </c>
      <c r="P27" s="742">
        <v>3</v>
      </c>
      <c r="Q27" s="742">
        <v>3</v>
      </c>
      <c r="R27" s="742">
        <v>3</v>
      </c>
      <c r="S27" s="143">
        <f>100</f>
        <v>100</v>
      </c>
      <c r="T27" s="328">
        <f t="shared" si="3"/>
        <v>133.33333333333334</v>
      </c>
      <c r="U27" s="328">
        <f t="shared" si="4"/>
        <v>100</v>
      </c>
      <c r="V27" s="328">
        <f t="shared" si="5"/>
        <v>100</v>
      </c>
      <c r="W27" s="328">
        <f t="shared" si="6"/>
        <v>100</v>
      </c>
      <c r="X27" s="328">
        <f t="shared" si="7"/>
        <v>100</v>
      </c>
      <c r="Y27" s="328">
        <f t="shared" si="8"/>
        <v>100</v>
      </c>
      <c r="Z27" s="328">
        <f t="shared" si="9"/>
        <v>100</v>
      </c>
      <c r="AA27" s="328">
        <f t="shared" si="10"/>
        <v>100</v>
      </c>
      <c r="AB27" s="328">
        <f t="shared" si="10"/>
        <v>100</v>
      </c>
      <c r="AC27" s="328">
        <f t="shared" si="10"/>
        <v>66.666666666666671</v>
      </c>
      <c r="AD27" s="328">
        <f t="shared" si="10"/>
        <v>100</v>
      </c>
      <c r="AE27" s="328">
        <f t="shared" ref="AE27:AG27" si="25">P27*100/$D27</f>
        <v>100</v>
      </c>
      <c r="AF27" s="328">
        <f t="shared" si="25"/>
        <v>100</v>
      </c>
      <c r="AG27" s="329">
        <f t="shared" si="25"/>
        <v>100</v>
      </c>
      <c r="AH27" s="768">
        <v>1</v>
      </c>
      <c r="AI27" s="769">
        <v>1</v>
      </c>
      <c r="AJ27" s="769">
        <v>1</v>
      </c>
      <c r="AK27" s="769">
        <v>1</v>
      </c>
      <c r="AL27" s="769">
        <v>1</v>
      </c>
      <c r="AM27" s="769">
        <v>1</v>
      </c>
      <c r="AN27" s="769">
        <v>4</v>
      </c>
      <c r="AO27" s="769">
        <v>1</v>
      </c>
      <c r="AP27" s="769">
        <v>1</v>
      </c>
      <c r="AQ27" s="769">
        <v>1</v>
      </c>
      <c r="AR27" s="769">
        <v>1</v>
      </c>
      <c r="AS27" s="769">
        <v>1</v>
      </c>
      <c r="AT27" s="769">
        <v>4</v>
      </c>
      <c r="AU27" s="769">
        <v>6</v>
      </c>
      <c r="AV27" s="771">
        <v>7</v>
      </c>
    </row>
    <row r="28" spans="2:48" ht="14.4" x14ac:dyDescent="0.3">
      <c r="B28" s="911"/>
      <c r="C28" s="1" t="s">
        <v>6</v>
      </c>
      <c r="D28" s="741">
        <v>20</v>
      </c>
      <c r="E28" s="741">
        <v>29</v>
      </c>
      <c r="F28" s="741">
        <v>39</v>
      </c>
      <c r="G28" s="741">
        <v>39</v>
      </c>
      <c r="H28" s="741">
        <v>35</v>
      </c>
      <c r="I28" s="741">
        <v>39</v>
      </c>
      <c r="J28" s="742">
        <v>41</v>
      </c>
      <c r="K28" s="741">
        <v>38</v>
      </c>
      <c r="L28" s="741">
        <v>37</v>
      </c>
      <c r="M28" s="741">
        <v>38</v>
      </c>
      <c r="N28" s="741">
        <v>36</v>
      </c>
      <c r="O28" s="741">
        <v>34</v>
      </c>
      <c r="P28" s="742">
        <v>37</v>
      </c>
      <c r="Q28" s="742">
        <v>38</v>
      </c>
      <c r="R28" s="742">
        <v>38</v>
      </c>
      <c r="S28" s="143">
        <f>100</f>
        <v>100</v>
      </c>
      <c r="T28" s="328">
        <f t="shared" si="3"/>
        <v>145</v>
      </c>
      <c r="U28" s="328">
        <f t="shared" si="4"/>
        <v>195</v>
      </c>
      <c r="V28" s="328">
        <f t="shared" si="5"/>
        <v>195</v>
      </c>
      <c r="W28" s="328">
        <f t="shared" si="6"/>
        <v>175</v>
      </c>
      <c r="X28" s="328">
        <f t="shared" si="7"/>
        <v>195</v>
      </c>
      <c r="Y28" s="328">
        <f t="shared" si="8"/>
        <v>205</v>
      </c>
      <c r="Z28" s="328">
        <f t="shared" si="9"/>
        <v>190</v>
      </c>
      <c r="AA28" s="328">
        <f t="shared" si="10"/>
        <v>185</v>
      </c>
      <c r="AB28" s="328">
        <f t="shared" si="10"/>
        <v>190</v>
      </c>
      <c r="AC28" s="328">
        <f t="shared" si="10"/>
        <v>180</v>
      </c>
      <c r="AD28" s="328">
        <f t="shared" si="10"/>
        <v>170</v>
      </c>
      <c r="AE28" s="328">
        <f t="shared" ref="AE28:AE76" si="26">P28*100/$D28</f>
        <v>185</v>
      </c>
      <c r="AF28" s="328">
        <f t="shared" ref="AF28:AG76" si="27">Q28*100/$D28</f>
        <v>190</v>
      </c>
      <c r="AG28" s="329">
        <f t="shared" si="27"/>
        <v>190</v>
      </c>
      <c r="AH28" s="768">
        <v>1</v>
      </c>
      <c r="AI28" s="769">
        <v>1</v>
      </c>
      <c r="AJ28" s="769">
        <v>1</v>
      </c>
      <c r="AK28" s="769">
        <v>1</v>
      </c>
      <c r="AL28" s="769">
        <v>1</v>
      </c>
      <c r="AM28" s="769">
        <v>1</v>
      </c>
      <c r="AN28" s="769">
        <v>4</v>
      </c>
      <c r="AO28" s="769">
        <v>1</v>
      </c>
      <c r="AP28" s="769">
        <v>1</v>
      </c>
      <c r="AQ28" s="769">
        <v>1</v>
      </c>
      <c r="AR28" s="769">
        <v>1</v>
      </c>
      <c r="AS28" s="769">
        <v>1</v>
      </c>
      <c r="AT28" s="769">
        <v>4</v>
      </c>
      <c r="AU28" s="769">
        <v>6</v>
      </c>
      <c r="AV28" s="771">
        <v>7</v>
      </c>
    </row>
    <row r="29" spans="2:48" ht="14.4" x14ac:dyDescent="0.3">
      <c r="B29" s="912"/>
      <c r="C29" s="8" t="s">
        <v>7</v>
      </c>
      <c r="D29">
        <v>17</v>
      </c>
      <c r="E29">
        <v>25</v>
      </c>
      <c r="F29">
        <v>36</v>
      </c>
      <c r="G29">
        <v>36</v>
      </c>
      <c r="H29">
        <v>32</v>
      </c>
      <c r="I29">
        <v>36</v>
      </c>
      <c r="J29">
        <v>38</v>
      </c>
      <c r="K29">
        <v>35</v>
      </c>
      <c r="L29">
        <v>34</v>
      </c>
      <c r="M29">
        <v>35</v>
      </c>
      <c r="N29">
        <v>34</v>
      </c>
      <c r="O29">
        <v>31</v>
      </c>
      <c r="P29">
        <v>34</v>
      </c>
      <c r="Q29">
        <v>35</v>
      </c>
      <c r="R29">
        <v>35</v>
      </c>
      <c r="S29" s="143">
        <f>100</f>
        <v>100</v>
      </c>
      <c r="T29" s="328">
        <f t="shared" si="3"/>
        <v>147.05882352941177</v>
      </c>
      <c r="U29" s="328">
        <f t="shared" si="4"/>
        <v>211.76470588235293</v>
      </c>
      <c r="V29" s="328">
        <f t="shared" si="5"/>
        <v>211.76470588235293</v>
      </c>
      <c r="W29" s="328">
        <f t="shared" si="6"/>
        <v>188.23529411764707</v>
      </c>
      <c r="X29" s="328">
        <f t="shared" si="7"/>
        <v>211.76470588235293</v>
      </c>
      <c r="Y29" s="328">
        <f t="shared" si="8"/>
        <v>223.52941176470588</v>
      </c>
      <c r="Z29" s="328">
        <f t="shared" si="9"/>
        <v>205.88235294117646</v>
      </c>
      <c r="AA29" s="328">
        <f t="shared" si="10"/>
        <v>200</v>
      </c>
      <c r="AB29" s="328">
        <f t="shared" si="10"/>
        <v>205.88235294117646</v>
      </c>
      <c r="AC29" s="328">
        <f t="shared" si="10"/>
        <v>200</v>
      </c>
      <c r="AD29" s="328">
        <f t="shared" si="10"/>
        <v>182.35294117647058</v>
      </c>
      <c r="AE29" s="328">
        <f t="shared" si="26"/>
        <v>200</v>
      </c>
      <c r="AF29" s="328">
        <f t="shared" si="27"/>
        <v>205.88235294117646</v>
      </c>
      <c r="AG29" s="329">
        <f t="shared" si="27"/>
        <v>205.88235294117646</v>
      </c>
      <c r="AH29" s="772"/>
      <c r="AI29" s="773"/>
      <c r="AJ29" s="773"/>
      <c r="AK29" s="773"/>
      <c r="AL29" s="773"/>
      <c r="AM29" s="773"/>
      <c r="AN29" s="773"/>
      <c r="AO29" s="773"/>
      <c r="AP29" s="773"/>
      <c r="AQ29" s="773"/>
      <c r="AR29" s="773"/>
      <c r="AS29" s="773"/>
      <c r="AT29" s="773"/>
      <c r="AU29" s="773"/>
      <c r="AV29" s="774"/>
    </row>
    <row r="30" spans="2:48" ht="15" customHeight="1" x14ac:dyDescent="0.3">
      <c r="B30" s="913" t="s">
        <v>22</v>
      </c>
      <c r="C30" s="1" t="s">
        <v>2</v>
      </c>
      <c r="D30" s="741">
        <v>513</v>
      </c>
      <c r="E30" s="741">
        <v>509</v>
      </c>
      <c r="F30" s="741">
        <v>538</v>
      </c>
      <c r="G30" s="741">
        <v>535</v>
      </c>
      <c r="H30" s="741">
        <v>536</v>
      </c>
      <c r="I30" s="741">
        <v>517</v>
      </c>
      <c r="J30" s="740">
        <v>507</v>
      </c>
      <c r="K30" s="741">
        <v>505</v>
      </c>
      <c r="L30" s="741">
        <v>491</v>
      </c>
      <c r="M30" s="741">
        <v>502</v>
      </c>
      <c r="N30" s="741">
        <v>407</v>
      </c>
      <c r="O30" s="741">
        <v>398</v>
      </c>
      <c r="P30" s="742">
        <v>441</v>
      </c>
      <c r="Q30" s="742">
        <v>453</v>
      </c>
      <c r="R30" s="742">
        <v>454</v>
      </c>
      <c r="S30" s="143">
        <f>100</f>
        <v>100</v>
      </c>
      <c r="T30" s="328">
        <f t="shared" si="3"/>
        <v>99.220272904483437</v>
      </c>
      <c r="U30" s="328">
        <f t="shared" si="4"/>
        <v>104.87329434697855</v>
      </c>
      <c r="V30" s="328">
        <f t="shared" si="5"/>
        <v>104.28849902534112</v>
      </c>
      <c r="W30" s="328">
        <f t="shared" si="6"/>
        <v>104.48343079922027</v>
      </c>
      <c r="X30" s="328">
        <f t="shared" si="7"/>
        <v>100.77972709551656</v>
      </c>
      <c r="Y30" s="328">
        <f t="shared" si="8"/>
        <v>98.830409356725141</v>
      </c>
      <c r="Z30" s="328">
        <f t="shared" si="9"/>
        <v>98.44054580896686</v>
      </c>
      <c r="AA30" s="328">
        <f t="shared" si="10"/>
        <v>95.711500974658875</v>
      </c>
      <c r="AB30" s="328">
        <f t="shared" si="10"/>
        <v>97.855750487329431</v>
      </c>
      <c r="AC30" s="328">
        <f t="shared" si="10"/>
        <v>79.337231968810912</v>
      </c>
      <c r="AD30" s="328">
        <f t="shared" si="10"/>
        <v>77.582846003898638</v>
      </c>
      <c r="AE30" s="328">
        <f t="shared" si="26"/>
        <v>85.964912280701753</v>
      </c>
      <c r="AF30" s="328">
        <f t="shared" si="27"/>
        <v>88.304093567251456</v>
      </c>
      <c r="AG30" s="329">
        <f t="shared" si="27"/>
        <v>88.499025341130604</v>
      </c>
      <c r="AH30" s="768">
        <v>1</v>
      </c>
      <c r="AI30" s="769">
        <v>1</v>
      </c>
      <c r="AJ30" s="769">
        <v>1</v>
      </c>
      <c r="AK30" s="769">
        <v>1</v>
      </c>
      <c r="AL30" s="769">
        <v>1</v>
      </c>
      <c r="AM30" s="769">
        <v>1</v>
      </c>
      <c r="AN30" s="769">
        <v>2</v>
      </c>
      <c r="AO30" s="769">
        <v>1</v>
      </c>
      <c r="AP30" s="769">
        <v>1</v>
      </c>
      <c r="AQ30" s="769">
        <v>1</v>
      </c>
      <c r="AR30" s="769">
        <v>1</v>
      </c>
      <c r="AS30" s="769">
        <v>1</v>
      </c>
      <c r="AT30" s="769">
        <v>4</v>
      </c>
      <c r="AU30" s="769">
        <v>6</v>
      </c>
      <c r="AV30" s="771">
        <v>7</v>
      </c>
    </row>
    <row r="31" spans="2:48" ht="14.4" x14ac:dyDescent="0.3">
      <c r="B31" s="911"/>
      <c r="C31" s="1" t="s">
        <v>3</v>
      </c>
      <c r="D31" s="741">
        <v>54</v>
      </c>
      <c r="E31" s="741">
        <v>55</v>
      </c>
      <c r="F31" s="741">
        <v>55</v>
      </c>
      <c r="G31" s="741">
        <v>61</v>
      </c>
      <c r="H31" s="741">
        <v>53</v>
      </c>
      <c r="I31" s="741">
        <v>51</v>
      </c>
      <c r="J31" s="740">
        <v>49</v>
      </c>
      <c r="K31" s="741">
        <v>43</v>
      </c>
      <c r="L31" s="741">
        <v>42</v>
      </c>
      <c r="M31" s="741">
        <v>42</v>
      </c>
      <c r="N31" s="741">
        <v>34</v>
      </c>
      <c r="O31" s="741">
        <v>35</v>
      </c>
      <c r="P31" s="742">
        <v>39</v>
      </c>
      <c r="Q31" s="742">
        <v>40</v>
      </c>
      <c r="R31" s="742">
        <v>40</v>
      </c>
      <c r="S31" s="143">
        <f>100</f>
        <v>100</v>
      </c>
      <c r="T31" s="328">
        <f t="shared" si="3"/>
        <v>101.85185185185185</v>
      </c>
      <c r="U31" s="328">
        <f t="shared" si="4"/>
        <v>101.85185185185185</v>
      </c>
      <c r="V31" s="328">
        <f t="shared" si="5"/>
        <v>112.96296296296296</v>
      </c>
      <c r="W31" s="328">
        <f t="shared" si="6"/>
        <v>98.148148148148152</v>
      </c>
      <c r="X31" s="328">
        <f t="shared" si="7"/>
        <v>94.444444444444443</v>
      </c>
      <c r="Y31" s="328">
        <f t="shared" si="8"/>
        <v>90.740740740740748</v>
      </c>
      <c r="Z31" s="328">
        <f t="shared" si="9"/>
        <v>79.629629629629633</v>
      </c>
      <c r="AA31" s="328">
        <f t="shared" si="10"/>
        <v>77.777777777777771</v>
      </c>
      <c r="AB31" s="328">
        <f t="shared" si="10"/>
        <v>77.777777777777771</v>
      </c>
      <c r="AC31" s="328">
        <f t="shared" si="10"/>
        <v>62.962962962962962</v>
      </c>
      <c r="AD31" s="328">
        <f t="shared" si="10"/>
        <v>64.81481481481481</v>
      </c>
      <c r="AE31" s="328">
        <f t="shared" si="26"/>
        <v>72.222222222222229</v>
      </c>
      <c r="AF31" s="328">
        <f t="shared" si="27"/>
        <v>74.074074074074076</v>
      </c>
      <c r="AG31" s="329">
        <f t="shared" si="27"/>
        <v>74.074074074074076</v>
      </c>
      <c r="AH31" s="768">
        <v>1</v>
      </c>
      <c r="AI31" s="769">
        <v>1</v>
      </c>
      <c r="AJ31" s="769">
        <v>1</v>
      </c>
      <c r="AK31" s="769">
        <v>1</v>
      </c>
      <c r="AL31" s="769">
        <v>1</v>
      </c>
      <c r="AM31" s="769">
        <v>1</v>
      </c>
      <c r="AN31" s="769">
        <v>2</v>
      </c>
      <c r="AO31" s="769">
        <v>1</v>
      </c>
      <c r="AP31" s="769">
        <v>1</v>
      </c>
      <c r="AQ31" s="769">
        <v>1</v>
      </c>
      <c r="AR31" s="769">
        <v>1</v>
      </c>
      <c r="AS31" s="769">
        <v>1</v>
      </c>
      <c r="AT31" s="769">
        <v>4</v>
      </c>
      <c r="AU31" s="769">
        <v>6</v>
      </c>
      <c r="AV31" s="771">
        <v>7</v>
      </c>
    </row>
    <row r="32" spans="2:48" ht="14.4" x14ac:dyDescent="0.3">
      <c r="B32" s="911"/>
      <c r="C32" s="1" t="s">
        <v>4</v>
      </c>
      <c r="D32" s="741">
        <v>7</v>
      </c>
      <c r="E32" s="741">
        <v>6</v>
      </c>
      <c r="F32" s="741">
        <v>8</v>
      </c>
      <c r="G32" s="741">
        <v>6</v>
      </c>
      <c r="H32" s="741">
        <v>7</v>
      </c>
      <c r="I32" s="741">
        <v>7</v>
      </c>
      <c r="J32" s="740">
        <v>6</v>
      </c>
      <c r="K32" s="741">
        <v>5</v>
      </c>
      <c r="L32" s="741">
        <v>5</v>
      </c>
      <c r="M32" s="741">
        <v>7</v>
      </c>
      <c r="N32" s="741">
        <v>7</v>
      </c>
      <c r="O32" s="741">
        <v>9</v>
      </c>
      <c r="P32" s="742">
        <v>10</v>
      </c>
      <c r="Q32" s="742">
        <v>11</v>
      </c>
      <c r="R32" s="742">
        <v>11</v>
      </c>
      <c r="S32" s="143">
        <f>100</f>
        <v>100</v>
      </c>
      <c r="T32" s="328">
        <f t="shared" si="3"/>
        <v>85.714285714285708</v>
      </c>
      <c r="U32" s="328">
        <f t="shared" si="4"/>
        <v>114.28571428571429</v>
      </c>
      <c r="V32" s="328">
        <f t="shared" si="5"/>
        <v>85.714285714285708</v>
      </c>
      <c r="W32" s="328">
        <f t="shared" si="6"/>
        <v>100</v>
      </c>
      <c r="X32" s="328">
        <f t="shared" si="7"/>
        <v>100</v>
      </c>
      <c r="Y32" s="328">
        <f t="shared" si="8"/>
        <v>85.714285714285708</v>
      </c>
      <c r="Z32" s="328">
        <f t="shared" si="9"/>
        <v>71.428571428571431</v>
      </c>
      <c r="AA32" s="328">
        <f t="shared" si="10"/>
        <v>71.428571428571431</v>
      </c>
      <c r="AB32" s="328">
        <f t="shared" si="10"/>
        <v>100</v>
      </c>
      <c r="AC32" s="328">
        <f t="shared" si="10"/>
        <v>100</v>
      </c>
      <c r="AD32" s="328">
        <f t="shared" si="10"/>
        <v>128.57142857142858</v>
      </c>
      <c r="AE32" s="328">
        <f t="shared" si="26"/>
        <v>142.85714285714286</v>
      </c>
      <c r="AF32" s="328">
        <f t="shared" si="27"/>
        <v>157.14285714285714</v>
      </c>
      <c r="AG32" s="329">
        <f t="shared" si="27"/>
        <v>157.14285714285714</v>
      </c>
      <c r="AH32" s="768">
        <v>1</v>
      </c>
      <c r="AI32" s="769">
        <v>1</v>
      </c>
      <c r="AJ32" s="769">
        <v>1</v>
      </c>
      <c r="AK32" s="769">
        <v>1</v>
      </c>
      <c r="AL32" s="769">
        <v>1</v>
      </c>
      <c r="AM32" s="769">
        <v>1</v>
      </c>
      <c r="AN32" s="769">
        <v>2</v>
      </c>
      <c r="AO32" s="769">
        <v>1</v>
      </c>
      <c r="AP32" s="769">
        <v>1</v>
      </c>
      <c r="AQ32" s="769">
        <v>1</v>
      </c>
      <c r="AR32" s="769">
        <v>1</v>
      </c>
      <c r="AS32" s="769">
        <v>1</v>
      </c>
      <c r="AT32" s="769">
        <v>4</v>
      </c>
      <c r="AU32" s="769">
        <v>6</v>
      </c>
      <c r="AV32" s="771">
        <v>7</v>
      </c>
    </row>
    <row r="33" spans="2:48" ht="14.4" x14ac:dyDescent="0.3">
      <c r="B33" s="911"/>
      <c r="C33" s="1" t="s">
        <v>5</v>
      </c>
      <c r="D33" s="741">
        <v>1</v>
      </c>
      <c r="E33" s="741">
        <v>1</v>
      </c>
      <c r="F33" s="741">
        <v>1</v>
      </c>
      <c r="G33" s="741">
        <v>1</v>
      </c>
      <c r="H33" s="741">
        <v>1</v>
      </c>
      <c r="I33" s="741">
        <v>1</v>
      </c>
      <c r="J33" s="742">
        <v>1</v>
      </c>
      <c r="K33" s="741">
        <v>0</v>
      </c>
      <c r="L33" s="741">
        <v>0</v>
      </c>
      <c r="M33" s="741">
        <v>0</v>
      </c>
      <c r="N33" s="741">
        <v>0</v>
      </c>
      <c r="O33" s="741">
        <v>0</v>
      </c>
      <c r="P33" s="742">
        <v>0</v>
      </c>
      <c r="Q33" s="742">
        <v>0</v>
      </c>
      <c r="R33" s="742">
        <v>0</v>
      </c>
      <c r="S33" s="143">
        <f>100</f>
        <v>100</v>
      </c>
      <c r="T33" s="328">
        <f t="shared" si="3"/>
        <v>100</v>
      </c>
      <c r="U33" s="328">
        <f t="shared" si="4"/>
        <v>100</v>
      </c>
      <c r="V33" s="328">
        <f t="shared" si="5"/>
        <v>100</v>
      </c>
      <c r="W33" s="328">
        <f t="shared" si="6"/>
        <v>100</v>
      </c>
      <c r="X33" s="328">
        <f t="shared" si="7"/>
        <v>100</v>
      </c>
      <c r="Y33" s="328">
        <f t="shared" si="8"/>
        <v>100</v>
      </c>
      <c r="Z33" s="328">
        <f t="shared" si="9"/>
        <v>0</v>
      </c>
      <c r="AA33" s="328">
        <f t="shared" si="10"/>
        <v>0</v>
      </c>
      <c r="AB33" s="328">
        <f t="shared" si="10"/>
        <v>0</v>
      </c>
      <c r="AC33" s="328">
        <f t="shared" si="10"/>
        <v>0</v>
      </c>
      <c r="AD33" s="328">
        <f t="shared" si="10"/>
        <v>0</v>
      </c>
      <c r="AE33" s="328">
        <f t="shared" si="26"/>
        <v>0</v>
      </c>
      <c r="AF33" s="328">
        <f t="shared" si="27"/>
        <v>0</v>
      </c>
      <c r="AG33" s="329">
        <f t="shared" si="27"/>
        <v>0</v>
      </c>
      <c r="AH33" s="768">
        <v>1</v>
      </c>
      <c r="AI33" s="769">
        <v>1</v>
      </c>
      <c r="AJ33" s="769">
        <v>1</v>
      </c>
      <c r="AK33" s="769">
        <v>1</v>
      </c>
      <c r="AL33" s="769">
        <v>1</v>
      </c>
      <c r="AM33" s="769">
        <v>1</v>
      </c>
      <c r="AN33" s="769">
        <v>4</v>
      </c>
      <c r="AO33" s="769">
        <v>1</v>
      </c>
      <c r="AP33" s="769">
        <v>1</v>
      </c>
      <c r="AQ33" s="769">
        <v>1</v>
      </c>
      <c r="AR33" s="769">
        <v>1</v>
      </c>
      <c r="AS33" s="769">
        <v>1</v>
      </c>
      <c r="AT33" s="769">
        <v>4</v>
      </c>
      <c r="AU33" s="769">
        <v>6</v>
      </c>
      <c r="AV33" s="771">
        <v>7</v>
      </c>
    </row>
    <row r="34" spans="2:48" ht="14.4" x14ac:dyDescent="0.3">
      <c r="B34" s="911"/>
      <c r="C34" s="1" t="s">
        <v>6</v>
      </c>
      <c r="D34" s="741">
        <v>575</v>
      </c>
      <c r="E34" s="741">
        <v>571</v>
      </c>
      <c r="F34" s="741">
        <v>602</v>
      </c>
      <c r="G34" s="741">
        <v>603</v>
      </c>
      <c r="H34" s="741">
        <v>597</v>
      </c>
      <c r="I34" s="741">
        <v>576</v>
      </c>
      <c r="J34" s="741">
        <v>563</v>
      </c>
      <c r="K34" s="741">
        <v>553</v>
      </c>
      <c r="L34" s="741">
        <v>538</v>
      </c>
      <c r="M34" s="741">
        <v>551</v>
      </c>
      <c r="N34" s="741">
        <v>448</v>
      </c>
      <c r="O34" s="741">
        <v>442</v>
      </c>
      <c r="P34" s="742">
        <v>490</v>
      </c>
      <c r="Q34" s="742">
        <v>504</v>
      </c>
      <c r="R34" s="742">
        <v>505</v>
      </c>
      <c r="S34" s="143">
        <f>100</f>
        <v>100</v>
      </c>
      <c r="T34" s="328">
        <f t="shared" si="3"/>
        <v>99.304347826086953</v>
      </c>
      <c r="U34" s="328">
        <f t="shared" si="4"/>
        <v>104.69565217391305</v>
      </c>
      <c r="V34" s="328">
        <f t="shared" si="5"/>
        <v>104.8695652173913</v>
      </c>
      <c r="W34" s="328">
        <f t="shared" si="6"/>
        <v>103.82608695652173</v>
      </c>
      <c r="X34" s="328">
        <f t="shared" si="7"/>
        <v>100.17391304347827</v>
      </c>
      <c r="Y34" s="328">
        <f t="shared" si="8"/>
        <v>97.913043478260875</v>
      </c>
      <c r="Z34" s="328">
        <f t="shared" si="9"/>
        <v>96.173913043478265</v>
      </c>
      <c r="AA34" s="328">
        <f t="shared" si="10"/>
        <v>93.565217391304344</v>
      </c>
      <c r="AB34" s="328">
        <f t="shared" si="10"/>
        <v>95.826086956521735</v>
      </c>
      <c r="AC34" s="328">
        <f t="shared" si="10"/>
        <v>77.913043478260875</v>
      </c>
      <c r="AD34" s="328">
        <f t="shared" si="10"/>
        <v>76.869565217391298</v>
      </c>
      <c r="AE34" s="328">
        <f t="shared" si="26"/>
        <v>85.217391304347828</v>
      </c>
      <c r="AF34" s="328">
        <f t="shared" si="27"/>
        <v>87.652173913043484</v>
      </c>
      <c r="AG34" s="329">
        <f t="shared" si="27"/>
        <v>87.826086956521735</v>
      </c>
      <c r="AH34" s="768">
        <v>1</v>
      </c>
      <c r="AI34" s="769">
        <v>1</v>
      </c>
      <c r="AJ34" s="769">
        <v>1</v>
      </c>
      <c r="AK34" s="769">
        <v>1</v>
      </c>
      <c r="AL34" s="769">
        <v>1</v>
      </c>
      <c r="AM34" s="769">
        <v>1</v>
      </c>
      <c r="AN34" s="769">
        <v>1</v>
      </c>
      <c r="AO34" s="769">
        <v>1</v>
      </c>
      <c r="AP34" s="769">
        <v>1</v>
      </c>
      <c r="AQ34" s="769">
        <v>1</v>
      </c>
      <c r="AR34" s="769">
        <v>1</v>
      </c>
      <c r="AS34" s="769">
        <v>1</v>
      </c>
      <c r="AT34" s="769">
        <v>4</v>
      </c>
      <c r="AU34" s="769">
        <v>6</v>
      </c>
      <c r="AV34" s="771">
        <v>7</v>
      </c>
    </row>
    <row r="35" spans="2:48" ht="14.4" x14ac:dyDescent="0.3">
      <c r="B35" s="912"/>
      <c r="C35" s="1" t="s">
        <v>7</v>
      </c>
      <c r="D35">
        <v>574</v>
      </c>
      <c r="E35">
        <v>570</v>
      </c>
      <c r="F35">
        <v>601</v>
      </c>
      <c r="G35">
        <v>602</v>
      </c>
      <c r="H35">
        <v>596</v>
      </c>
      <c r="I35">
        <v>575</v>
      </c>
      <c r="J35">
        <v>562</v>
      </c>
      <c r="K35">
        <v>553</v>
      </c>
      <c r="L35">
        <v>538</v>
      </c>
      <c r="M35">
        <v>551</v>
      </c>
      <c r="N35">
        <v>448</v>
      </c>
      <c r="O35">
        <v>442</v>
      </c>
      <c r="P35">
        <v>490</v>
      </c>
      <c r="Q35">
        <v>504</v>
      </c>
      <c r="R35">
        <v>505</v>
      </c>
      <c r="S35" s="143">
        <f>100</f>
        <v>100</v>
      </c>
      <c r="T35" s="328">
        <f t="shared" si="3"/>
        <v>99.303135888501743</v>
      </c>
      <c r="U35" s="328">
        <f t="shared" si="4"/>
        <v>104.70383275261324</v>
      </c>
      <c r="V35" s="328">
        <f t="shared" si="5"/>
        <v>104.8780487804878</v>
      </c>
      <c r="W35" s="328">
        <f t="shared" si="6"/>
        <v>103.83275261324042</v>
      </c>
      <c r="X35" s="328">
        <f t="shared" si="7"/>
        <v>100.17421602787456</v>
      </c>
      <c r="Y35" s="328">
        <f t="shared" si="8"/>
        <v>97.909407665505228</v>
      </c>
      <c r="Z35" s="328">
        <f t="shared" si="9"/>
        <v>96.341463414634148</v>
      </c>
      <c r="AA35" s="328">
        <f t="shared" si="10"/>
        <v>93.728222996515683</v>
      </c>
      <c r="AB35" s="328">
        <f t="shared" si="10"/>
        <v>95.99303135888502</v>
      </c>
      <c r="AC35" s="328">
        <f t="shared" si="10"/>
        <v>78.048780487804876</v>
      </c>
      <c r="AD35" s="328">
        <f t="shared" si="10"/>
        <v>77.00348432055749</v>
      </c>
      <c r="AE35" s="328">
        <f t="shared" si="26"/>
        <v>85.365853658536579</v>
      </c>
      <c r="AF35" s="328">
        <f t="shared" si="27"/>
        <v>87.804878048780495</v>
      </c>
      <c r="AG35" s="329">
        <f t="shared" si="27"/>
        <v>87.979094076655059</v>
      </c>
      <c r="AH35" s="772"/>
      <c r="AI35" s="773"/>
      <c r="AJ35" s="773"/>
      <c r="AK35" s="773"/>
      <c r="AL35" s="773"/>
      <c r="AM35" s="773"/>
      <c r="AN35" s="773"/>
      <c r="AO35" s="773"/>
      <c r="AP35" s="773"/>
      <c r="AQ35" s="773"/>
      <c r="AR35" s="773"/>
      <c r="AS35" s="773"/>
      <c r="AT35" s="773"/>
      <c r="AU35" s="773"/>
      <c r="AV35" s="774"/>
    </row>
    <row r="36" spans="2:48" ht="15" customHeight="1" x14ac:dyDescent="0.3">
      <c r="B36" s="913" t="s">
        <v>23</v>
      </c>
      <c r="C36" s="7" t="s">
        <v>2</v>
      </c>
      <c r="D36" s="741">
        <v>85</v>
      </c>
      <c r="E36" s="741">
        <v>95</v>
      </c>
      <c r="F36" s="741">
        <v>106</v>
      </c>
      <c r="G36" s="741">
        <v>105</v>
      </c>
      <c r="H36" s="741">
        <v>117</v>
      </c>
      <c r="I36" s="741">
        <v>132</v>
      </c>
      <c r="J36" s="740">
        <v>135</v>
      </c>
      <c r="K36" s="741">
        <v>140</v>
      </c>
      <c r="L36" s="741">
        <v>145</v>
      </c>
      <c r="M36" s="741">
        <v>145</v>
      </c>
      <c r="N36" s="741">
        <v>116</v>
      </c>
      <c r="O36" s="741">
        <v>120</v>
      </c>
      <c r="P36" s="742">
        <v>95</v>
      </c>
      <c r="Q36" s="742">
        <v>98</v>
      </c>
      <c r="R36" s="742">
        <v>98</v>
      </c>
      <c r="S36" s="143">
        <f>100</f>
        <v>100</v>
      </c>
      <c r="T36" s="328">
        <f t="shared" si="3"/>
        <v>111.76470588235294</v>
      </c>
      <c r="U36" s="328">
        <f t="shared" si="4"/>
        <v>124.70588235294117</v>
      </c>
      <c r="V36" s="328">
        <f t="shared" si="5"/>
        <v>123.52941176470588</v>
      </c>
      <c r="W36" s="328">
        <f t="shared" si="6"/>
        <v>137.64705882352942</v>
      </c>
      <c r="X36" s="328">
        <f t="shared" si="7"/>
        <v>155.29411764705881</v>
      </c>
      <c r="Y36" s="328">
        <f t="shared" si="8"/>
        <v>158.8235294117647</v>
      </c>
      <c r="Z36" s="328">
        <f t="shared" si="9"/>
        <v>164.70588235294119</v>
      </c>
      <c r="AA36" s="328">
        <f t="shared" si="10"/>
        <v>170.58823529411765</v>
      </c>
      <c r="AB36" s="328">
        <f t="shared" si="10"/>
        <v>170.58823529411765</v>
      </c>
      <c r="AC36" s="328">
        <f t="shared" si="10"/>
        <v>136.47058823529412</v>
      </c>
      <c r="AD36" s="328">
        <f t="shared" si="10"/>
        <v>141.1764705882353</v>
      </c>
      <c r="AE36" s="328">
        <f t="shared" si="26"/>
        <v>111.76470588235294</v>
      </c>
      <c r="AF36" s="328">
        <f t="shared" si="27"/>
        <v>115.29411764705883</v>
      </c>
      <c r="AG36" s="329">
        <f t="shared" si="27"/>
        <v>115.29411764705883</v>
      </c>
      <c r="AH36" s="768">
        <v>1</v>
      </c>
      <c r="AI36" s="769">
        <v>1</v>
      </c>
      <c r="AJ36" s="769">
        <v>1</v>
      </c>
      <c r="AK36" s="769">
        <v>1</v>
      </c>
      <c r="AL36" s="769">
        <v>1</v>
      </c>
      <c r="AM36" s="769">
        <v>1</v>
      </c>
      <c r="AN36" s="769">
        <v>2</v>
      </c>
      <c r="AO36" s="769">
        <v>1</v>
      </c>
      <c r="AP36" s="769">
        <v>1</v>
      </c>
      <c r="AQ36" s="769">
        <v>1</v>
      </c>
      <c r="AR36" s="769">
        <v>1</v>
      </c>
      <c r="AS36" s="769">
        <v>1</v>
      </c>
      <c r="AT36" s="769">
        <v>4</v>
      </c>
      <c r="AU36" s="769">
        <v>6</v>
      </c>
      <c r="AV36" s="771">
        <v>7</v>
      </c>
    </row>
    <row r="37" spans="2:48" ht="14.4" x14ac:dyDescent="0.3">
      <c r="B37" s="911"/>
      <c r="C37" s="1" t="s">
        <v>3</v>
      </c>
      <c r="D37" s="741">
        <v>6</v>
      </c>
      <c r="E37" s="741">
        <v>4</v>
      </c>
      <c r="F37" s="741">
        <v>3</v>
      </c>
      <c r="G37" s="741">
        <v>4</v>
      </c>
      <c r="H37" s="741">
        <v>3</v>
      </c>
      <c r="I37" s="741">
        <v>1</v>
      </c>
      <c r="J37" s="740">
        <v>1</v>
      </c>
      <c r="K37" s="741">
        <v>1</v>
      </c>
      <c r="L37" s="741">
        <v>1</v>
      </c>
      <c r="M37" s="741">
        <v>0</v>
      </c>
      <c r="N37" s="741">
        <v>0</v>
      </c>
      <c r="O37" s="741">
        <v>0</v>
      </c>
      <c r="P37" s="742">
        <v>0</v>
      </c>
      <c r="Q37" s="742">
        <v>0</v>
      </c>
      <c r="R37" s="742">
        <v>0</v>
      </c>
      <c r="S37" s="143">
        <f>100</f>
        <v>100</v>
      </c>
      <c r="T37" s="328">
        <f t="shared" si="3"/>
        <v>66.666666666666671</v>
      </c>
      <c r="U37" s="328">
        <f t="shared" si="4"/>
        <v>50</v>
      </c>
      <c r="V37" s="328">
        <f t="shared" si="5"/>
        <v>66.666666666666671</v>
      </c>
      <c r="W37" s="328">
        <f t="shared" si="6"/>
        <v>50</v>
      </c>
      <c r="X37" s="328">
        <f t="shared" si="7"/>
        <v>16.666666666666668</v>
      </c>
      <c r="Y37" s="328">
        <f t="shared" si="8"/>
        <v>16.666666666666668</v>
      </c>
      <c r="Z37" s="328">
        <f t="shared" si="9"/>
        <v>16.666666666666668</v>
      </c>
      <c r="AA37" s="328">
        <f t="shared" si="10"/>
        <v>16.666666666666668</v>
      </c>
      <c r="AB37" s="328">
        <f t="shared" si="10"/>
        <v>0</v>
      </c>
      <c r="AC37" s="328">
        <f t="shared" si="10"/>
        <v>0</v>
      </c>
      <c r="AD37" s="328">
        <f t="shared" si="10"/>
        <v>0</v>
      </c>
      <c r="AE37" s="328">
        <f t="shared" si="26"/>
        <v>0</v>
      </c>
      <c r="AF37" s="328">
        <f t="shared" si="27"/>
        <v>0</v>
      </c>
      <c r="AG37" s="329">
        <f t="shared" si="27"/>
        <v>0</v>
      </c>
      <c r="AH37" s="768">
        <v>1</v>
      </c>
      <c r="AI37" s="769">
        <v>1</v>
      </c>
      <c r="AJ37" s="769">
        <v>1</v>
      </c>
      <c r="AK37" s="769">
        <v>1</v>
      </c>
      <c r="AL37" s="769">
        <v>1</v>
      </c>
      <c r="AM37" s="769">
        <v>1</v>
      </c>
      <c r="AN37" s="769">
        <v>2</v>
      </c>
      <c r="AO37" s="769">
        <v>1</v>
      </c>
      <c r="AP37" s="769">
        <v>1</v>
      </c>
      <c r="AQ37" s="769">
        <v>1</v>
      </c>
      <c r="AR37" s="769">
        <v>1</v>
      </c>
      <c r="AS37" s="769">
        <v>1</v>
      </c>
      <c r="AT37" s="769">
        <v>4</v>
      </c>
      <c r="AU37" s="769">
        <v>6</v>
      </c>
      <c r="AV37" s="771">
        <v>7</v>
      </c>
    </row>
    <row r="38" spans="2:48" ht="14.4" x14ac:dyDescent="0.3">
      <c r="B38" s="911"/>
      <c r="C38" s="1" t="s">
        <v>4</v>
      </c>
      <c r="D38" s="741">
        <v>0</v>
      </c>
      <c r="E38" s="741">
        <v>0</v>
      </c>
      <c r="F38" s="741">
        <v>0</v>
      </c>
      <c r="G38" s="741">
        <v>0</v>
      </c>
      <c r="H38" s="741">
        <v>1</v>
      </c>
      <c r="I38" s="741">
        <v>1</v>
      </c>
      <c r="J38" s="742">
        <v>0</v>
      </c>
      <c r="K38" s="741">
        <v>0</v>
      </c>
      <c r="L38" s="741">
        <v>0</v>
      </c>
      <c r="M38" s="741">
        <v>0</v>
      </c>
      <c r="N38" s="741">
        <v>0</v>
      </c>
      <c r="O38" s="741">
        <v>0</v>
      </c>
      <c r="P38" s="742">
        <v>0</v>
      </c>
      <c r="Q38" s="742">
        <v>0</v>
      </c>
      <c r="R38" s="742">
        <v>0</v>
      </c>
      <c r="S38" s="143">
        <f>100</f>
        <v>100</v>
      </c>
      <c r="T38" s="328" t="e">
        <f t="shared" si="3"/>
        <v>#DIV/0!</v>
      </c>
      <c r="U38" s="328" t="e">
        <f t="shared" si="4"/>
        <v>#DIV/0!</v>
      </c>
      <c r="V38" s="328" t="e">
        <f t="shared" si="5"/>
        <v>#DIV/0!</v>
      </c>
      <c r="W38" s="328" t="e">
        <f t="shared" si="6"/>
        <v>#DIV/0!</v>
      </c>
      <c r="X38" s="328" t="e">
        <f t="shared" si="7"/>
        <v>#DIV/0!</v>
      </c>
      <c r="Y38" s="328" t="e">
        <f t="shared" si="8"/>
        <v>#DIV/0!</v>
      </c>
      <c r="Z38" s="328" t="e">
        <f t="shared" si="9"/>
        <v>#DIV/0!</v>
      </c>
      <c r="AA38" s="328" t="e">
        <f t="shared" si="10"/>
        <v>#DIV/0!</v>
      </c>
      <c r="AB38" s="328" t="e">
        <f t="shared" si="10"/>
        <v>#DIV/0!</v>
      </c>
      <c r="AC38" s="328" t="e">
        <f t="shared" si="10"/>
        <v>#DIV/0!</v>
      </c>
      <c r="AD38" s="328" t="e">
        <f t="shared" si="10"/>
        <v>#DIV/0!</v>
      </c>
      <c r="AE38" s="328" t="e">
        <f t="shared" si="26"/>
        <v>#DIV/0!</v>
      </c>
      <c r="AF38" s="328" t="e">
        <f t="shared" si="27"/>
        <v>#DIV/0!</v>
      </c>
      <c r="AG38" s="329" t="e">
        <f t="shared" si="27"/>
        <v>#DIV/0!</v>
      </c>
      <c r="AH38" s="768">
        <v>1</v>
      </c>
      <c r="AI38" s="769">
        <v>1</v>
      </c>
      <c r="AJ38" s="769">
        <v>1</v>
      </c>
      <c r="AK38" s="769">
        <v>1</v>
      </c>
      <c r="AL38" s="769">
        <v>1</v>
      </c>
      <c r="AM38" s="769">
        <v>1</v>
      </c>
      <c r="AN38" s="769">
        <v>4</v>
      </c>
      <c r="AO38" s="769">
        <v>1</v>
      </c>
      <c r="AP38" s="769">
        <v>1</v>
      </c>
      <c r="AQ38" s="769">
        <v>1</v>
      </c>
      <c r="AR38" s="769">
        <v>1</v>
      </c>
      <c r="AS38" s="769">
        <v>1</v>
      </c>
      <c r="AT38" s="769">
        <v>4</v>
      </c>
      <c r="AU38" s="769">
        <v>6</v>
      </c>
      <c r="AV38" s="771">
        <v>7</v>
      </c>
    </row>
    <row r="39" spans="2:48" ht="14.4" x14ac:dyDescent="0.3">
      <c r="B39" s="911"/>
      <c r="C39" s="1" t="s">
        <v>5</v>
      </c>
      <c r="D39" s="741">
        <v>0</v>
      </c>
      <c r="E39" s="741">
        <v>0</v>
      </c>
      <c r="F39" s="741">
        <v>0</v>
      </c>
      <c r="G39" s="741">
        <v>0</v>
      </c>
      <c r="H39" s="741">
        <v>0</v>
      </c>
      <c r="I39" s="741">
        <v>0</v>
      </c>
      <c r="J39" s="741">
        <v>0</v>
      </c>
      <c r="K39" s="741">
        <v>0</v>
      </c>
      <c r="L39" s="741">
        <v>0</v>
      </c>
      <c r="M39" s="741">
        <v>0</v>
      </c>
      <c r="N39" s="741">
        <v>0</v>
      </c>
      <c r="O39" s="741">
        <v>0</v>
      </c>
      <c r="P39" s="742">
        <v>0</v>
      </c>
      <c r="Q39" s="742">
        <v>0</v>
      </c>
      <c r="R39" s="742">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11"/>
      <c r="C40" s="1" t="s">
        <v>6</v>
      </c>
      <c r="D40" s="741">
        <v>91</v>
      </c>
      <c r="E40" s="741">
        <v>99</v>
      </c>
      <c r="F40" s="741">
        <v>109</v>
      </c>
      <c r="G40" s="741">
        <v>109</v>
      </c>
      <c r="H40" s="741">
        <v>121</v>
      </c>
      <c r="I40" s="741">
        <v>134</v>
      </c>
      <c r="J40" s="742">
        <v>136</v>
      </c>
      <c r="K40" s="741">
        <v>141</v>
      </c>
      <c r="L40" s="741">
        <v>146</v>
      </c>
      <c r="M40" s="741">
        <v>145</v>
      </c>
      <c r="N40" s="741">
        <v>116</v>
      </c>
      <c r="O40" s="741">
        <v>120</v>
      </c>
      <c r="P40" s="742">
        <v>95</v>
      </c>
      <c r="Q40" s="742">
        <v>98</v>
      </c>
      <c r="R40" s="742">
        <v>98</v>
      </c>
      <c r="S40" s="143">
        <f>100</f>
        <v>100</v>
      </c>
      <c r="T40" s="328">
        <f t="shared" si="3"/>
        <v>108.79120879120879</v>
      </c>
      <c r="U40" s="328">
        <f t="shared" si="4"/>
        <v>119.78021978021978</v>
      </c>
      <c r="V40" s="328">
        <f t="shared" si="5"/>
        <v>119.78021978021978</v>
      </c>
      <c r="W40" s="328">
        <f t="shared" si="6"/>
        <v>132.96703296703296</v>
      </c>
      <c r="X40" s="328">
        <f t="shared" si="7"/>
        <v>147.25274725274724</v>
      </c>
      <c r="Y40" s="328">
        <f t="shared" si="8"/>
        <v>149.45054945054946</v>
      </c>
      <c r="Z40" s="328">
        <f t="shared" si="9"/>
        <v>154.94505494505495</v>
      </c>
      <c r="AA40" s="328">
        <f t="shared" si="10"/>
        <v>160.43956043956044</v>
      </c>
      <c r="AB40" s="328">
        <f t="shared" si="10"/>
        <v>159.34065934065933</v>
      </c>
      <c r="AC40" s="328">
        <f t="shared" si="10"/>
        <v>127.47252747252747</v>
      </c>
      <c r="AD40" s="328">
        <f t="shared" si="10"/>
        <v>131.86813186813185</v>
      </c>
      <c r="AE40" s="328">
        <f t="shared" si="26"/>
        <v>104.39560439560439</v>
      </c>
      <c r="AF40" s="328">
        <f t="shared" si="27"/>
        <v>107.69230769230769</v>
      </c>
      <c r="AG40" s="329">
        <f t="shared" si="27"/>
        <v>107.69230769230769</v>
      </c>
      <c r="AH40" s="768">
        <v>1</v>
      </c>
      <c r="AI40" s="769">
        <v>1</v>
      </c>
      <c r="AJ40" s="769">
        <v>1</v>
      </c>
      <c r="AK40" s="769">
        <v>1</v>
      </c>
      <c r="AL40" s="769">
        <v>1</v>
      </c>
      <c r="AM40" s="769">
        <v>1</v>
      </c>
      <c r="AN40" s="769">
        <v>4</v>
      </c>
      <c r="AO40" s="769">
        <v>1</v>
      </c>
      <c r="AP40" s="769">
        <v>1</v>
      </c>
      <c r="AQ40" s="769">
        <v>1</v>
      </c>
      <c r="AR40" s="769">
        <v>1</v>
      </c>
      <c r="AS40" s="769">
        <v>1</v>
      </c>
      <c r="AT40" s="769">
        <v>4</v>
      </c>
      <c r="AU40" s="769">
        <v>6</v>
      </c>
      <c r="AV40" s="771">
        <v>7</v>
      </c>
    </row>
    <row r="41" spans="2:48" ht="14.4" x14ac:dyDescent="0.3">
      <c r="B41" s="912"/>
      <c r="C41" s="8" t="s">
        <v>7</v>
      </c>
      <c r="D41">
        <v>91</v>
      </c>
      <c r="E41">
        <v>99</v>
      </c>
      <c r="F41">
        <v>109</v>
      </c>
      <c r="G41">
        <v>109</v>
      </c>
      <c r="H41">
        <v>121</v>
      </c>
      <c r="I41">
        <v>134</v>
      </c>
      <c r="J41">
        <v>136</v>
      </c>
      <c r="K41">
        <v>141</v>
      </c>
      <c r="L41">
        <v>146</v>
      </c>
      <c r="M41">
        <v>145</v>
      </c>
      <c r="N41">
        <v>116</v>
      </c>
      <c r="O41">
        <v>120</v>
      </c>
      <c r="P41">
        <v>95</v>
      </c>
      <c r="Q41">
        <v>98</v>
      </c>
      <c r="R41">
        <v>98</v>
      </c>
      <c r="S41" s="143">
        <f>100</f>
        <v>100</v>
      </c>
      <c r="T41" s="328">
        <f t="shared" si="3"/>
        <v>108.79120879120879</v>
      </c>
      <c r="U41" s="328">
        <f t="shared" si="4"/>
        <v>119.78021978021978</v>
      </c>
      <c r="V41" s="328">
        <f t="shared" si="5"/>
        <v>119.78021978021978</v>
      </c>
      <c r="W41" s="328">
        <f t="shared" si="6"/>
        <v>132.96703296703296</v>
      </c>
      <c r="X41" s="328">
        <f t="shared" si="7"/>
        <v>147.25274725274724</v>
      </c>
      <c r="Y41" s="328">
        <f t="shared" si="8"/>
        <v>149.45054945054946</v>
      </c>
      <c r="Z41" s="328">
        <f t="shared" si="9"/>
        <v>154.94505494505495</v>
      </c>
      <c r="AA41" s="328">
        <f t="shared" si="10"/>
        <v>160.43956043956044</v>
      </c>
      <c r="AB41" s="328">
        <f t="shared" si="10"/>
        <v>159.34065934065933</v>
      </c>
      <c r="AC41" s="328">
        <f t="shared" si="10"/>
        <v>127.47252747252747</v>
      </c>
      <c r="AD41" s="328">
        <f t="shared" si="10"/>
        <v>131.86813186813185</v>
      </c>
      <c r="AE41" s="328">
        <f t="shared" si="26"/>
        <v>104.39560439560439</v>
      </c>
      <c r="AF41" s="328">
        <f t="shared" si="27"/>
        <v>107.69230769230769</v>
      </c>
      <c r="AG41" s="329">
        <f t="shared" si="27"/>
        <v>107.69230769230769</v>
      </c>
      <c r="AH41" s="772"/>
      <c r="AI41" s="773"/>
      <c r="AJ41" s="773"/>
      <c r="AK41" s="773"/>
      <c r="AL41" s="773"/>
      <c r="AM41" s="773"/>
      <c r="AN41" s="773"/>
      <c r="AO41" s="773"/>
      <c r="AP41" s="773"/>
      <c r="AQ41" s="773"/>
      <c r="AR41" s="773"/>
      <c r="AS41" s="773"/>
      <c r="AT41" s="773"/>
      <c r="AU41" s="773"/>
      <c r="AV41" s="774"/>
    </row>
    <row r="42" spans="2:48" ht="15" customHeight="1" x14ac:dyDescent="0.3">
      <c r="B42" s="913" t="s">
        <v>24</v>
      </c>
      <c r="C42" s="1" t="s">
        <v>2</v>
      </c>
      <c r="D42" s="741">
        <v>2664</v>
      </c>
      <c r="E42" s="741">
        <v>2581</v>
      </c>
      <c r="F42" s="741">
        <v>2618</v>
      </c>
      <c r="G42" s="741">
        <v>2732</v>
      </c>
      <c r="H42" s="741">
        <v>2800</v>
      </c>
      <c r="I42" s="741">
        <v>2841</v>
      </c>
      <c r="J42" s="741">
        <v>2988</v>
      </c>
      <c r="K42" s="741">
        <v>3089</v>
      </c>
      <c r="L42" s="741">
        <v>3150</v>
      </c>
      <c r="M42" s="741">
        <v>3201</v>
      </c>
      <c r="N42" s="741">
        <v>2838</v>
      </c>
      <c r="O42" s="741">
        <v>2896</v>
      </c>
      <c r="P42" s="742">
        <v>2797</v>
      </c>
      <c r="Q42" s="742">
        <v>2811</v>
      </c>
      <c r="R42" s="742">
        <v>2826</v>
      </c>
      <c r="S42" s="143">
        <f>100</f>
        <v>100</v>
      </c>
      <c r="T42" s="328">
        <f t="shared" si="3"/>
        <v>96.88438438438439</v>
      </c>
      <c r="U42" s="328">
        <f t="shared" si="4"/>
        <v>98.273273273273276</v>
      </c>
      <c r="V42" s="328">
        <f t="shared" si="5"/>
        <v>102.55255255255256</v>
      </c>
      <c r="W42" s="328">
        <f t="shared" si="6"/>
        <v>105.10510510510511</v>
      </c>
      <c r="X42" s="328">
        <f t="shared" si="7"/>
        <v>106.64414414414415</v>
      </c>
      <c r="Y42" s="328">
        <f t="shared" si="8"/>
        <v>112.16216216216216</v>
      </c>
      <c r="Z42" s="328">
        <f t="shared" si="9"/>
        <v>115.95345345345345</v>
      </c>
      <c r="AA42" s="328">
        <f t="shared" si="10"/>
        <v>118.24324324324324</v>
      </c>
      <c r="AB42" s="328">
        <f t="shared" si="10"/>
        <v>120.15765765765765</v>
      </c>
      <c r="AC42" s="328">
        <f t="shared" si="10"/>
        <v>106.53153153153153</v>
      </c>
      <c r="AD42" s="328">
        <f t="shared" si="10"/>
        <v>108.70870870870871</v>
      </c>
      <c r="AE42" s="328">
        <f t="shared" si="26"/>
        <v>104.99249249249249</v>
      </c>
      <c r="AF42" s="328">
        <f t="shared" si="27"/>
        <v>105.51801801801801</v>
      </c>
      <c r="AG42" s="329">
        <f t="shared" si="27"/>
        <v>106.08108108108108</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11"/>
      <c r="C43" s="1" t="s">
        <v>3</v>
      </c>
      <c r="D43" s="741">
        <v>443</v>
      </c>
      <c r="E43" s="741">
        <v>513</v>
      </c>
      <c r="F43" s="741">
        <v>545</v>
      </c>
      <c r="G43" s="741">
        <v>519</v>
      </c>
      <c r="H43" s="741">
        <v>529</v>
      </c>
      <c r="I43" s="741">
        <v>551</v>
      </c>
      <c r="J43" s="741">
        <v>524</v>
      </c>
      <c r="K43" s="741">
        <v>545</v>
      </c>
      <c r="L43" s="741">
        <v>538</v>
      </c>
      <c r="M43" s="741">
        <v>517</v>
      </c>
      <c r="N43" s="741">
        <v>500</v>
      </c>
      <c r="O43" s="741">
        <v>504</v>
      </c>
      <c r="P43" s="742">
        <v>490</v>
      </c>
      <c r="Q43" s="742">
        <v>493</v>
      </c>
      <c r="R43" s="742">
        <v>496</v>
      </c>
      <c r="S43" s="143">
        <f>100</f>
        <v>100</v>
      </c>
      <c r="T43" s="328">
        <f t="shared" si="3"/>
        <v>115.80135440180587</v>
      </c>
      <c r="U43" s="328">
        <f t="shared" si="4"/>
        <v>123.02483069977427</v>
      </c>
      <c r="V43" s="328">
        <f t="shared" si="5"/>
        <v>117.15575620767494</v>
      </c>
      <c r="W43" s="328">
        <f t="shared" si="6"/>
        <v>119.41309255079007</v>
      </c>
      <c r="X43" s="328">
        <f t="shared" si="7"/>
        <v>124.37923250564334</v>
      </c>
      <c r="Y43" s="328">
        <f t="shared" si="8"/>
        <v>118.2844243792325</v>
      </c>
      <c r="Z43" s="328">
        <f t="shared" si="9"/>
        <v>123.02483069977427</v>
      </c>
      <c r="AA43" s="328">
        <f t="shared" si="10"/>
        <v>121.44469525959369</v>
      </c>
      <c r="AB43" s="328">
        <f t="shared" si="10"/>
        <v>116.70428893905192</v>
      </c>
      <c r="AC43" s="328">
        <f t="shared" si="10"/>
        <v>112.86681715575621</v>
      </c>
      <c r="AD43" s="328">
        <f t="shared" si="10"/>
        <v>113.76975169300226</v>
      </c>
      <c r="AE43" s="328">
        <f t="shared" si="26"/>
        <v>110.60948081264108</v>
      </c>
      <c r="AF43" s="328">
        <f t="shared" si="27"/>
        <v>111.28668171557563</v>
      </c>
      <c r="AG43" s="329">
        <f t="shared" si="27"/>
        <v>111.96388261851015</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11"/>
      <c r="C44" s="1" t="s">
        <v>4</v>
      </c>
      <c r="D44" s="741">
        <v>111</v>
      </c>
      <c r="E44" s="741">
        <v>122</v>
      </c>
      <c r="F44" s="741">
        <v>132</v>
      </c>
      <c r="G44" s="741">
        <v>127</v>
      </c>
      <c r="H44" s="741">
        <v>125</v>
      </c>
      <c r="I44" s="741">
        <v>125</v>
      </c>
      <c r="J44" s="741">
        <v>119</v>
      </c>
      <c r="K44" s="741">
        <v>117</v>
      </c>
      <c r="L44" s="741">
        <v>119</v>
      </c>
      <c r="M44" s="741">
        <v>123</v>
      </c>
      <c r="N44" s="741">
        <v>99</v>
      </c>
      <c r="O44" s="741">
        <v>98</v>
      </c>
      <c r="P44" s="742">
        <v>96</v>
      </c>
      <c r="Q44" s="742">
        <v>97</v>
      </c>
      <c r="R44" s="742">
        <v>98</v>
      </c>
      <c r="S44" s="143">
        <f>100</f>
        <v>100</v>
      </c>
      <c r="T44" s="328">
        <f t="shared" si="3"/>
        <v>109.90990990990991</v>
      </c>
      <c r="U44" s="328">
        <f t="shared" si="4"/>
        <v>118.91891891891892</v>
      </c>
      <c r="V44" s="328">
        <f t="shared" si="5"/>
        <v>114.41441441441441</v>
      </c>
      <c r="W44" s="328">
        <f t="shared" si="6"/>
        <v>112.61261261261261</v>
      </c>
      <c r="X44" s="328">
        <f t="shared" si="7"/>
        <v>112.61261261261261</v>
      </c>
      <c r="Y44" s="328">
        <f t="shared" si="8"/>
        <v>107.2072072072072</v>
      </c>
      <c r="Z44" s="328">
        <f t="shared" si="9"/>
        <v>105.4054054054054</v>
      </c>
      <c r="AA44" s="328">
        <f t="shared" si="10"/>
        <v>107.2072072072072</v>
      </c>
      <c r="AB44" s="328">
        <f t="shared" si="10"/>
        <v>110.81081081081081</v>
      </c>
      <c r="AC44" s="328">
        <f t="shared" si="10"/>
        <v>89.189189189189193</v>
      </c>
      <c r="AD44" s="328">
        <f t="shared" si="10"/>
        <v>88.288288288288285</v>
      </c>
      <c r="AE44" s="328">
        <f t="shared" si="26"/>
        <v>86.486486486486484</v>
      </c>
      <c r="AF44" s="328">
        <f t="shared" si="27"/>
        <v>87.387387387387392</v>
      </c>
      <c r="AG44" s="329">
        <f t="shared" si="27"/>
        <v>88.288288288288285</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11"/>
      <c r="C45" s="1" t="s">
        <v>5</v>
      </c>
      <c r="D45" s="741">
        <v>30</v>
      </c>
      <c r="E45" s="741">
        <v>34</v>
      </c>
      <c r="F45" s="741">
        <v>34</v>
      </c>
      <c r="G45" s="741">
        <v>32</v>
      </c>
      <c r="H45" s="741">
        <v>30</v>
      </c>
      <c r="I45" s="741">
        <v>28</v>
      </c>
      <c r="J45" s="741">
        <v>28</v>
      </c>
      <c r="K45" s="741">
        <v>26</v>
      </c>
      <c r="L45" s="741">
        <v>29</v>
      </c>
      <c r="M45" s="741">
        <v>27</v>
      </c>
      <c r="N45" s="741">
        <v>43</v>
      </c>
      <c r="O45" s="741">
        <v>42</v>
      </c>
      <c r="P45" s="742">
        <v>41</v>
      </c>
      <c r="Q45" s="742">
        <v>41</v>
      </c>
      <c r="R45" s="742">
        <v>42</v>
      </c>
      <c r="S45" s="143">
        <f>100</f>
        <v>100</v>
      </c>
      <c r="T45" s="328">
        <f t="shared" si="3"/>
        <v>113.33333333333333</v>
      </c>
      <c r="U45" s="328">
        <f t="shared" si="4"/>
        <v>113.33333333333333</v>
      </c>
      <c r="V45" s="328">
        <f t="shared" si="5"/>
        <v>106.66666666666667</v>
      </c>
      <c r="W45" s="328">
        <f t="shared" si="6"/>
        <v>100</v>
      </c>
      <c r="X45" s="328">
        <f t="shared" si="7"/>
        <v>93.333333333333329</v>
      </c>
      <c r="Y45" s="328">
        <f t="shared" si="8"/>
        <v>93.333333333333329</v>
      </c>
      <c r="Z45" s="328">
        <f t="shared" si="9"/>
        <v>86.666666666666671</v>
      </c>
      <c r="AA45" s="328">
        <f t="shared" si="10"/>
        <v>96.666666666666671</v>
      </c>
      <c r="AB45" s="328">
        <f t="shared" si="10"/>
        <v>90</v>
      </c>
      <c r="AC45" s="328">
        <f t="shared" si="10"/>
        <v>143.33333333333334</v>
      </c>
      <c r="AD45" s="328">
        <f t="shared" si="10"/>
        <v>140</v>
      </c>
      <c r="AE45" s="328">
        <f t="shared" si="26"/>
        <v>136.66666666666666</v>
      </c>
      <c r="AF45" s="328">
        <f t="shared" si="27"/>
        <v>136.66666666666666</v>
      </c>
      <c r="AG45" s="329">
        <f t="shared" si="27"/>
        <v>140</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11"/>
      <c r="C46" s="1" t="s">
        <v>6</v>
      </c>
      <c r="D46" s="741">
        <v>3248</v>
      </c>
      <c r="E46" s="741">
        <v>3250</v>
      </c>
      <c r="F46" s="741">
        <v>3329</v>
      </c>
      <c r="G46" s="741">
        <v>3410</v>
      </c>
      <c r="H46" s="741">
        <v>3484</v>
      </c>
      <c r="I46" s="741">
        <v>3545</v>
      </c>
      <c r="J46" s="741">
        <v>3659</v>
      </c>
      <c r="K46" s="741">
        <v>3777</v>
      </c>
      <c r="L46" s="741">
        <v>3836</v>
      </c>
      <c r="M46" s="741">
        <v>3868</v>
      </c>
      <c r="N46" s="741">
        <v>3480</v>
      </c>
      <c r="O46" s="741">
        <v>3540</v>
      </c>
      <c r="P46" s="742">
        <v>3424</v>
      </c>
      <c r="Q46" s="742">
        <v>3442</v>
      </c>
      <c r="R46" s="742">
        <v>3462</v>
      </c>
      <c r="S46" s="143">
        <f>100</f>
        <v>100</v>
      </c>
      <c r="T46" s="328">
        <f t="shared" si="3"/>
        <v>100.0615763546798</v>
      </c>
      <c r="U46" s="328">
        <f t="shared" si="4"/>
        <v>102.49384236453201</v>
      </c>
      <c r="V46" s="328">
        <f t="shared" si="5"/>
        <v>104.98768472906404</v>
      </c>
      <c r="W46" s="328">
        <f t="shared" si="6"/>
        <v>107.26600985221675</v>
      </c>
      <c r="X46" s="328">
        <f t="shared" si="7"/>
        <v>109.14408866995073</v>
      </c>
      <c r="Y46" s="328">
        <f t="shared" si="8"/>
        <v>112.6539408866995</v>
      </c>
      <c r="Z46" s="328">
        <f t="shared" si="9"/>
        <v>116.28694581280789</v>
      </c>
      <c r="AA46" s="328">
        <f t="shared" si="10"/>
        <v>118.10344827586206</v>
      </c>
      <c r="AB46" s="328">
        <f t="shared" si="10"/>
        <v>119.08866995073892</v>
      </c>
      <c r="AC46" s="328">
        <f t="shared" si="10"/>
        <v>107.14285714285714</v>
      </c>
      <c r="AD46" s="328">
        <f t="shared" si="10"/>
        <v>108.99014778325123</v>
      </c>
      <c r="AE46" s="328">
        <f t="shared" si="26"/>
        <v>105.41871921182266</v>
      </c>
      <c r="AF46" s="328">
        <f t="shared" si="27"/>
        <v>105.97290640394088</v>
      </c>
      <c r="AG46" s="329">
        <f t="shared" si="27"/>
        <v>106.58866995073892</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48" ht="14.4" x14ac:dyDescent="0.3">
      <c r="B47" s="912"/>
      <c r="C47" s="1" t="s">
        <v>7</v>
      </c>
      <c r="D47">
        <v>3218</v>
      </c>
      <c r="E47">
        <v>3216</v>
      </c>
      <c r="F47">
        <v>3295</v>
      </c>
      <c r="G47">
        <v>3378</v>
      </c>
      <c r="H47">
        <v>3454</v>
      </c>
      <c r="I47">
        <v>3517</v>
      </c>
      <c r="J47">
        <v>3631</v>
      </c>
      <c r="K47">
        <v>3751</v>
      </c>
      <c r="L47">
        <v>3807</v>
      </c>
      <c r="M47">
        <v>3841</v>
      </c>
      <c r="N47">
        <v>3437</v>
      </c>
      <c r="O47">
        <v>3498</v>
      </c>
      <c r="P47">
        <v>3383</v>
      </c>
      <c r="Q47">
        <v>3401</v>
      </c>
      <c r="R47">
        <v>3420</v>
      </c>
      <c r="S47" s="143">
        <f>100</f>
        <v>100</v>
      </c>
      <c r="T47" s="328">
        <f t="shared" si="3"/>
        <v>99.937849596022374</v>
      </c>
      <c r="U47" s="328">
        <f t="shared" si="4"/>
        <v>102.3927905531386</v>
      </c>
      <c r="V47" s="328">
        <f t="shared" si="5"/>
        <v>104.97203231821007</v>
      </c>
      <c r="W47" s="328">
        <f t="shared" si="6"/>
        <v>107.33374766935985</v>
      </c>
      <c r="X47" s="328">
        <f t="shared" si="7"/>
        <v>109.29148539465507</v>
      </c>
      <c r="Y47" s="328">
        <f t="shared" si="8"/>
        <v>112.83405842137974</v>
      </c>
      <c r="Z47" s="328">
        <f t="shared" si="9"/>
        <v>116.5630826600373</v>
      </c>
      <c r="AA47" s="328">
        <f t="shared" si="10"/>
        <v>118.30329397141081</v>
      </c>
      <c r="AB47" s="328">
        <f t="shared" si="10"/>
        <v>119.35985083903046</v>
      </c>
      <c r="AC47" s="328">
        <f t="shared" si="10"/>
        <v>106.80546923555004</v>
      </c>
      <c r="AD47" s="328">
        <f t="shared" si="10"/>
        <v>108.70105655686761</v>
      </c>
      <c r="AE47" s="328">
        <f t="shared" si="26"/>
        <v>105.12740832815413</v>
      </c>
      <c r="AF47" s="328">
        <f t="shared" si="27"/>
        <v>105.68676196395276</v>
      </c>
      <c r="AG47" s="329">
        <f t="shared" si="27"/>
        <v>106.27719080174022</v>
      </c>
      <c r="AH47" s="772"/>
      <c r="AI47" s="773"/>
      <c r="AJ47" s="773"/>
      <c r="AK47" s="773"/>
      <c r="AL47" s="773"/>
      <c r="AM47" s="773"/>
      <c r="AN47" s="773"/>
      <c r="AO47" s="773"/>
      <c r="AP47" s="773"/>
      <c r="AQ47" s="773"/>
      <c r="AR47" s="773"/>
      <c r="AS47" s="773"/>
      <c r="AT47" s="773"/>
      <c r="AU47" s="773"/>
      <c r="AV47" s="774"/>
    </row>
    <row r="48" spans="2:48" ht="15" customHeight="1" x14ac:dyDescent="0.3">
      <c r="B48" s="913" t="s">
        <v>25</v>
      </c>
      <c r="C48" s="7" t="s">
        <v>2</v>
      </c>
      <c r="D48" s="741">
        <v>111</v>
      </c>
      <c r="E48" s="741">
        <v>111</v>
      </c>
      <c r="F48" s="741">
        <v>124</v>
      </c>
      <c r="G48" s="741">
        <v>150</v>
      </c>
      <c r="H48" s="741">
        <v>195</v>
      </c>
      <c r="I48" s="741">
        <v>251</v>
      </c>
      <c r="J48" s="741">
        <v>322</v>
      </c>
      <c r="K48" s="741">
        <v>413</v>
      </c>
      <c r="L48" s="741">
        <v>481</v>
      </c>
      <c r="M48" s="741">
        <v>564</v>
      </c>
      <c r="N48" s="741">
        <v>537</v>
      </c>
      <c r="O48" s="741">
        <v>586</v>
      </c>
      <c r="P48" s="742">
        <v>566</v>
      </c>
      <c r="Q48" s="742">
        <v>568</v>
      </c>
      <c r="R48" s="742">
        <v>571</v>
      </c>
      <c r="S48" s="143">
        <f>100</f>
        <v>100</v>
      </c>
      <c r="T48" s="328">
        <f t="shared" si="3"/>
        <v>100</v>
      </c>
      <c r="U48" s="328">
        <f t="shared" si="4"/>
        <v>111.71171171171171</v>
      </c>
      <c r="V48" s="328">
        <f t="shared" si="5"/>
        <v>135.13513513513513</v>
      </c>
      <c r="W48" s="328">
        <f t="shared" si="6"/>
        <v>175.67567567567568</v>
      </c>
      <c r="X48" s="328">
        <f t="shared" si="7"/>
        <v>226.12612612612614</v>
      </c>
      <c r="Y48" s="328">
        <f t="shared" si="8"/>
        <v>290.09009009009009</v>
      </c>
      <c r="Z48" s="328">
        <f t="shared" si="9"/>
        <v>372.07207207207205</v>
      </c>
      <c r="AA48" s="328">
        <f t="shared" si="10"/>
        <v>433.33333333333331</v>
      </c>
      <c r="AB48" s="328">
        <f t="shared" si="10"/>
        <v>508.10810810810813</v>
      </c>
      <c r="AC48" s="328">
        <f t="shared" si="10"/>
        <v>483.7837837837838</v>
      </c>
      <c r="AD48" s="328">
        <f t="shared" si="10"/>
        <v>527.92792792792795</v>
      </c>
      <c r="AE48" s="328">
        <f t="shared" si="26"/>
        <v>509.90990990990991</v>
      </c>
      <c r="AF48" s="328">
        <f t="shared" si="27"/>
        <v>511.7117117117117</v>
      </c>
      <c r="AG48" s="329">
        <f t="shared" si="27"/>
        <v>514.41441441441441</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11"/>
      <c r="C49" s="1" t="s">
        <v>3</v>
      </c>
      <c r="D49" s="741">
        <v>13</v>
      </c>
      <c r="E49" s="741">
        <v>17</v>
      </c>
      <c r="F49" s="741">
        <v>16</v>
      </c>
      <c r="G49" s="741">
        <v>14</v>
      </c>
      <c r="H49" s="741">
        <v>11</v>
      </c>
      <c r="I49" s="741">
        <v>12</v>
      </c>
      <c r="J49" s="741">
        <v>17</v>
      </c>
      <c r="K49" s="741">
        <v>19</v>
      </c>
      <c r="L49" s="741">
        <v>20</v>
      </c>
      <c r="M49" s="741">
        <v>20</v>
      </c>
      <c r="N49" s="741">
        <v>24</v>
      </c>
      <c r="O49" s="741">
        <v>24</v>
      </c>
      <c r="P49" s="742">
        <v>23</v>
      </c>
      <c r="Q49" s="742">
        <v>23</v>
      </c>
      <c r="R49" s="742">
        <v>23</v>
      </c>
      <c r="S49" s="143">
        <f>100</f>
        <v>100</v>
      </c>
      <c r="T49" s="328">
        <f t="shared" si="3"/>
        <v>130.76923076923077</v>
      </c>
      <c r="U49" s="328">
        <f t="shared" si="4"/>
        <v>123.07692307692308</v>
      </c>
      <c r="V49" s="328">
        <f t="shared" si="5"/>
        <v>107.69230769230769</v>
      </c>
      <c r="W49" s="328">
        <f t="shared" si="6"/>
        <v>84.615384615384613</v>
      </c>
      <c r="X49" s="328">
        <f t="shared" si="7"/>
        <v>92.307692307692307</v>
      </c>
      <c r="Y49" s="328">
        <f t="shared" si="8"/>
        <v>130.76923076923077</v>
      </c>
      <c r="Z49" s="328">
        <f t="shared" si="9"/>
        <v>146.15384615384616</v>
      </c>
      <c r="AA49" s="328">
        <f t="shared" si="10"/>
        <v>153.84615384615384</v>
      </c>
      <c r="AB49" s="328">
        <f t="shared" si="10"/>
        <v>153.84615384615384</v>
      </c>
      <c r="AC49" s="328">
        <f t="shared" si="10"/>
        <v>184.61538461538461</v>
      </c>
      <c r="AD49" s="328">
        <f t="shared" si="10"/>
        <v>184.61538461538461</v>
      </c>
      <c r="AE49" s="328">
        <f t="shared" si="26"/>
        <v>176.92307692307693</v>
      </c>
      <c r="AF49" s="328">
        <f t="shared" si="27"/>
        <v>176.92307692307693</v>
      </c>
      <c r="AG49" s="329">
        <f t="shared" si="27"/>
        <v>176.92307692307693</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11"/>
      <c r="C50" s="1" t="s">
        <v>4</v>
      </c>
      <c r="D50" s="741">
        <v>4</v>
      </c>
      <c r="E50" s="741">
        <v>3</v>
      </c>
      <c r="F50" s="741">
        <v>6</v>
      </c>
      <c r="G50" s="741">
        <v>6</v>
      </c>
      <c r="H50" s="741">
        <v>8</v>
      </c>
      <c r="I50" s="741">
        <v>7</v>
      </c>
      <c r="J50" s="741">
        <v>6</v>
      </c>
      <c r="K50" s="741">
        <v>4</v>
      </c>
      <c r="L50" s="741">
        <v>3</v>
      </c>
      <c r="M50" s="741">
        <v>3</v>
      </c>
      <c r="N50" s="741">
        <v>5</v>
      </c>
      <c r="O50" s="741">
        <v>6</v>
      </c>
      <c r="P50" s="742">
        <v>6</v>
      </c>
      <c r="Q50" s="742">
        <v>6</v>
      </c>
      <c r="R50" s="742">
        <v>6</v>
      </c>
      <c r="S50" s="143">
        <f>100</f>
        <v>100</v>
      </c>
      <c r="T50" s="328">
        <f t="shared" si="3"/>
        <v>75</v>
      </c>
      <c r="U50" s="328">
        <f t="shared" si="4"/>
        <v>150</v>
      </c>
      <c r="V50" s="328">
        <f t="shared" si="5"/>
        <v>150</v>
      </c>
      <c r="W50" s="328">
        <f t="shared" si="6"/>
        <v>200</v>
      </c>
      <c r="X50" s="328">
        <f t="shared" si="7"/>
        <v>175</v>
      </c>
      <c r="Y50" s="328">
        <f t="shared" si="8"/>
        <v>150</v>
      </c>
      <c r="Z50" s="328">
        <f t="shared" si="9"/>
        <v>100</v>
      </c>
      <c r="AA50" s="328">
        <f t="shared" si="10"/>
        <v>75</v>
      </c>
      <c r="AB50" s="328">
        <f t="shared" si="10"/>
        <v>75</v>
      </c>
      <c r="AC50" s="328">
        <f t="shared" si="10"/>
        <v>125</v>
      </c>
      <c r="AD50" s="328">
        <f t="shared" si="10"/>
        <v>150</v>
      </c>
      <c r="AE50" s="328">
        <f t="shared" si="26"/>
        <v>150</v>
      </c>
      <c r="AF50" s="328">
        <f t="shared" si="27"/>
        <v>150</v>
      </c>
      <c r="AG50" s="329">
        <f t="shared" si="27"/>
        <v>150</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11"/>
      <c r="C51" s="1" t="s">
        <v>5</v>
      </c>
      <c r="D51" s="741">
        <v>4</v>
      </c>
      <c r="E51" s="741">
        <v>4</v>
      </c>
      <c r="F51" s="741">
        <v>4</v>
      </c>
      <c r="G51" s="741">
        <v>4</v>
      </c>
      <c r="H51" s="741">
        <v>4</v>
      </c>
      <c r="I51" s="741">
        <v>5</v>
      </c>
      <c r="J51" s="741">
        <v>4</v>
      </c>
      <c r="K51" s="741">
        <v>5</v>
      </c>
      <c r="L51" s="741">
        <v>6</v>
      </c>
      <c r="M51" s="741">
        <v>6</v>
      </c>
      <c r="N51" s="741">
        <v>6</v>
      </c>
      <c r="O51" s="741">
        <v>6</v>
      </c>
      <c r="P51" s="742">
        <v>6</v>
      </c>
      <c r="Q51" s="742">
        <v>6</v>
      </c>
      <c r="R51" s="742">
        <v>6</v>
      </c>
      <c r="S51" s="143">
        <f>100</f>
        <v>100</v>
      </c>
      <c r="T51" s="328">
        <f t="shared" si="3"/>
        <v>100</v>
      </c>
      <c r="U51" s="328">
        <f t="shared" si="4"/>
        <v>100</v>
      </c>
      <c r="V51" s="328">
        <f t="shared" si="5"/>
        <v>100</v>
      </c>
      <c r="W51" s="328">
        <f t="shared" si="6"/>
        <v>100</v>
      </c>
      <c r="X51" s="328">
        <f t="shared" si="7"/>
        <v>125</v>
      </c>
      <c r="Y51" s="328">
        <f t="shared" si="8"/>
        <v>100</v>
      </c>
      <c r="Z51" s="328">
        <f t="shared" si="9"/>
        <v>125</v>
      </c>
      <c r="AA51" s="328">
        <f t="shared" si="10"/>
        <v>150</v>
      </c>
      <c r="AB51" s="328">
        <f t="shared" si="10"/>
        <v>150</v>
      </c>
      <c r="AC51" s="328">
        <f t="shared" si="10"/>
        <v>150</v>
      </c>
      <c r="AD51" s="328">
        <f t="shared" si="10"/>
        <v>150</v>
      </c>
      <c r="AE51" s="328">
        <f t="shared" si="26"/>
        <v>150</v>
      </c>
      <c r="AF51" s="328">
        <f t="shared" si="27"/>
        <v>150</v>
      </c>
      <c r="AG51" s="329">
        <f t="shared" si="27"/>
        <v>150</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11"/>
      <c r="C52" s="1" t="s">
        <v>6</v>
      </c>
      <c r="D52" s="741">
        <v>132</v>
      </c>
      <c r="E52" s="741">
        <v>135</v>
      </c>
      <c r="F52" s="741">
        <v>150</v>
      </c>
      <c r="G52" s="741">
        <v>174</v>
      </c>
      <c r="H52" s="741">
        <v>218</v>
      </c>
      <c r="I52" s="741">
        <v>275</v>
      </c>
      <c r="J52" s="741">
        <v>349</v>
      </c>
      <c r="K52" s="741">
        <v>441</v>
      </c>
      <c r="L52" s="741">
        <v>510</v>
      </c>
      <c r="M52" s="741">
        <v>593</v>
      </c>
      <c r="N52" s="741">
        <v>572</v>
      </c>
      <c r="O52" s="741">
        <v>622</v>
      </c>
      <c r="P52" s="742">
        <v>601</v>
      </c>
      <c r="Q52" s="742">
        <v>603</v>
      </c>
      <c r="R52" s="742">
        <v>606</v>
      </c>
      <c r="S52" s="143">
        <f>100</f>
        <v>100</v>
      </c>
      <c r="T52" s="328">
        <f t="shared" si="3"/>
        <v>102.27272727272727</v>
      </c>
      <c r="U52" s="328">
        <f t="shared" si="4"/>
        <v>113.63636363636364</v>
      </c>
      <c r="V52" s="328">
        <f t="shared" si="5"/>
        <v>131.81818181818181</v>
      </c>
      <c r="W52" s="328">
        <f t="shared" si="6"/>
        <v>165.15151515151516</v>
      </c>
      <c r="X52" s="328">
        <f t="shared" si="7"/>
        <v>208.33333333333334</v>
      </c>
      <c r="Y52" s="328">
        <f t="shared" si="8"/>
        <v>264.39393939393938</v>
      </c>
      <c r="Z52" s="328">
        <f t="shared" si="9"/>
        <v>334.09090909090907</v>
      </c>
      <c r="AA52" s="328">
        <f t="shared" si="10"/>
        <v>386.36363636363637</v>
      </c>
      <c r="AB52" s="328">
        <f t="shared" si="10"/>
        <v>449.24242424242425</v>
      </c>
      <c r="AC52" s="328">
        <f t="shared" si="10"/>
        <v>433.33333333333331</v>
      </c>
      <c r="AD52" s="328">
        <f t="shared" si="10"/>
        <v>471.21212121212119</v>
      </c>
      <c r="AE52" s="328">
        <f t="shared" si="26"/>
        <v>455.30303030303031</v>
      </c>
      <c r="AF52" s="328">
        <f t="shared" si="27"/>
        <v>456.81818181818181</v>
      </c>
      <c r="AG52" s="329">
        <f t="shared" si="27"/>
        <v>459.09090909090907</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4" x14ac:dyDescent="0.3">
      <c r="B53" s="912"/>
      <c r="C53" s="8" t="s">
        <v>7</v>
      </c>
      <c r="D53">
        <v>128</v>
      </c>
      <c r="E53">
        <v>131</v>
      </c>
      <c r="F53">
        <v>146</v>
      </c>
      <c r="G53">
        <v>170</v>
      </c>
      <c r="H53">
        <v>214</v>
      </c>
      <c r="I53">
        <v>270</v>
      </c>
      <c r="J53">
        <v>345</v>
      </c>
      <c r="K53">
        <v>436</v>
      </c>
      <c r="L53">
        <v>504</v>
      </c>
      <c r="M53">
        <v>587</v>
      </c>
      <c r="N53">
        <v>566</v>
      </c>
      <c r="O53">
        <v>616</v>
      </c>
      <c r="P53">
        <v>595</v>
      </c>
      <c r="Q53">
        <v>597</v>
      </c>
      <c r="R53">
        <v>600</v>
      </c>
      <c r="S53" s="143">
        <f>100</f>
        <v>100</v>
      </c>
      <c r="T53" s="328">
        <f t="shared" si="3"/>
        <v>102.34375</v>
      </c>
      <c r="U53" s="328">
        <f t="shared" si="4"/>
        <v>114.0625</v>
      </c>
      <c r="V53" s="328">
        <f t="shared" si="5"/>
        <v>132.8125</v>
      </c>
      <c r="W53" s="328">
        <f t="shared" si="6"/>
        <v>167.1875</v>
      </c>
      <c r="X53" s="328">
        <f t="shared" si="7"/>
        <v>210.9375</v>
      </c>
      <c r="Y53" s="328">
        <f t="shared" si="8"/>
        <v>269.53125</v>
      </c>
      <c r="Z53" s="328">
        <f t="shared" si="9"/>
        <v>340.625</v>
      </c>
      <c r="AA53" s="328">
        <f t="shared" si="10"/>
        <v>393.75</v>
      </c>
      <c r="AB53" s="328">
        <f t="shared" si="10"/>
        <v>458.59375</v>
      </c>
      <c r="AC53" s="328">
        <f t="shared" si="10"/>
        <v>442.1875</v>
      </c>
      <c r="AD53" s="328">
        <f t="shared" si="10"/>
        <v>481.25</v>
      </c>
      <c r="AE53" s="328">
        <f t="shared" si="26"/>
        <v>464.84375</v>
      </c>
      <c r="AF53" s="328">
        <f t="shared" si="27"/>
        <v>466.40625</v>
      </c>
      <c r="AG53" s="329">
        <f t="shared" si="27"/>
        <v>468.75</v>
      </c>
      <c r="AH53" s="772"/>
      <c r="AI53" s="773"/>
      <c r="AJ53" s="773"/>
      <c r="AK53" s="773"/>
      <c r="AL53" s="773"/>
      <c r="AM53" s="773"/>
      <c r="AN53" s="773"/>
      <c r="AO53" s="773"/>
      <c r="AP53" s="773"/>
      <c r="AQ53" s="773"/>
      <c r="AR53" s="773"/>
      <c r="AS53" s="773"/>
      <c r="AT53" s="773"/>
      <c r="AU53" s="773"/>
      <c r="AV53" s="774"/>
    </row>
    <row r="54" spans="2:48" ht="15" customHeight="1" x14ac:dyDescent="0.3">
      <c r="B54" s="913" t="s">
        <v>26</v>
      </c>
      <c r="C54" s="1" t="s">
        <v>2</v>
      </c>
      <c r="D54" s="741">
        <v>12</v>
      </c>
      <c r="E54" s="741">
        <v>9</v>
      </c>
      <c r="F54" s="741">
        <v>8</v>
      </c>
      <c r="G54" s="741">
        <v>11</v>
      </c>
      <c r="H54" s="741">
        <v>13</v>
      </c>
      <c r="I54" s="741">
        <v>15</v>
      </c>
      <c r="J54" s="741">
        <v>14</v>
      </c>
      <c r="K54" s="741">
        <v>12</v>
      </c>
      <c r="L54" s="741">
        <v>15</v>
      </c>
      <c r="M54" s="741">
        <v>17</v>
      </c>
      <c r="N54" s="741">
        <v>15</v>
      </c>
      <c r="O54" s="741">
        <v>18</v>
      </c>
      <c r="P54" s="742">
        <v>17</v>
      </c>
      <c r="Q54" s="742">
        <v>17</v>
      </c>
      <c r="R54" s="742">
        <v>17</v>
      </c>
      <c r="S54" s="143">
        <f>100</f>
        <v>100</v>
      </c>
      <c r="T54" s="328">
        <f t="shared" si="3"/>
        <v>75</v>
      </c>
      <c r="U54" s="328">
        <f t="shared" si="4"/>
        <v>66.666666666666671</v>
      </c>
      <c r="V54" s="328">
        <f t="shared" si="5"/>
        <v>91.666666666666671</v>
      </c>
      <c r="W54" s="328">
        <f t="shared" si="6"/>
        <v>108.33333333333333</v>
      </c>
      <c r="X54" s="328">
        <f t="shared" si="7"/>
        <v>125</v>
      </c>
      <c r="Y54" s="328">
        <f t="shared" si="8"/>
        <v>116.66666666666667</v>
      </c>
      <c r="Z54" s="328">
        <f t="shared" si="9"/>
        <v>100</v>
      </c>
      <c r="AA54" s="328">
        <f t="shared" si="10"/>
        <v>125</v>
      </c>
      <c r="AB54" s="328">
        <f t="shared" si="10"/>
        <v>141.66666666666666</v>
      </c>
      <c r="AC54" s="328">
        <f t="shared" si="10"/>
        <v>125</v>
      </c>
      <c r="AD54" s="328">
        <f t="shared" si="10"/>
        <v>150</v>
      </c>
      <c r="AE54" s="328">
        <f t="shared" si="26"/>
        <v>141.66666666666666</v>
      </c>
      <c r="AF54" s="328">
        <f t="shared" si="27"/>
        <v>141.66666666666666</v>
      </c>
      <c r="AG54" s="329">
        <f t="shared" si="27"/>
        <v>141.66666666666666</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11"/>
      <c r="C55" s="1" t="s">
        <v>3</v>
      </c>
      <c r="D55" s="741">
        <v>2</v>
      </c>
      <c r="E55" s="741">
        <v>2</v>
      </c>
      <c r="F55" s="741">
        <v>2</v>
      </c>
      <c r="G55" s="741">
        <v>2</v>
      </c>
      <c r="H55" s="741">
        <v>4</v>
      </c>
      <c r="I55" s="741">
        <v>5</v>
      </c>
      <c r="J55" s="740">
        <v>5</v>
      </c>
      <c r="K55" s="741">
        <v>6</v>
      </c>
      <c r="L55" s="741">
        <v>6</v>
      </c>
      <c r="M55" s="741">
        <v>4</v>
      </c>
      <c r="N55" s="741">
        <v>1</v>
      </c>
      <c r="O55" s="741">
        <v>0</v>
      </c>
      <c r="P55" s="742">
        <v>0</v>
      </c>
      <c r="Q55" s="742">
        <v>0</v>
      </c>
      <c r="R55" s="742">
        <v>0</v>
      </c>
      <c r="S55" s="143">
        <f>100</f>
        <v>100</v>
      </c>
      <c r="T55" s="328">
        <f t="shared" si="3"/>
        <v>100</v>
      </c>
      <c r="U55" s="328">
        <f t="shared" si="4"/>
        <v>100</v>
      </c>
      <c r="V55" s="328">
        <f t="shared" si="5"/>
        <v>100</v>
      </c>
      <c r="W55" s="328">
        <f t="shared" si="6"/>
        <v>200</v>
      </c>
      <c r="X55" s="328">
        <f t="shared" si="7"/>
        <v>250</v>
      </c>
      <c r="Y55" s="328">
        <f t="shared" si="8"/>
        <v>250</v>
      </c>
      <c r="Z55" s="328">
        <f t="shared" si="9"/>
        <v>300</v>
      </c>
      <c r="AA55" s="328">
        <f t="shared" si="10"/>
        <v>300</v>
      </c>
      <c r="AB55" s="328">
        <f t="shared" si="10"/>
        <v>200</v>
      </c>
      <c r="AC55" s="328">
        <f t="shared" si="10"/>
        <v>50</v>
      </c>
      <c r="AD55" s="328">
        <f t="shared" si="10"/>
        <v>0</v>
      </c>
      <c r="AE55" s="328">
        <f t="shared" si="26"/>
        <v>0</v>
      </c>
      <c r="AF55" s="328">
        <f t="shared" si="27"/>
        <v>0</v>
      </c>
      <c r="AG55" s="329">
        <f t="shared" si="27"/>
        <v>0</v>
      </c>
      <c r="AH55" s="768">
        <v>1</v>
      </c>
      <c r="AI55" s="769">
        <v>1</v>
      </c>
      <c r="AJ55" s="769">
        <v>1</v>
      </c>
      <c r="AK55" s="769">
        <v>1</v>
      </c>
      <c r="AL55" s="769">
        <v>1</v>
      </c>
      <c r="AM55" s="769">
        <v>1</v>
      </c>
      <c r="AN55" s="769">
        <v>2</v>
      </c>
      <c r="AO55" s="769">
        <v>1</v>
      </c>
      <c r="AP55" s="769">
        <v>1</v>
      </c>
      <c r="AQ55" s="769">
        <v>1</v>
      </c>
      <c r="AR55" s="769">
        <v>1</v>
      </c>
      <c r="AS55" s="769">
        <v>1</v>
      </c>
      <c r="AT55" s="769">
        <v>4</v>
      </c>
      <c r="AU55" s="769">
        <v>6</v>
      </c>
      <c r="AV55" s="771">
        <v>7</v>
      </c>
    </row>
    <row r="56" spans="2:48" ht="14.4" x14ac:dyDescent="0.3">
      <c r="B56" s="911"/>
      <c r="C56" s="1" t="s">
        <v>4</v>
      </c>
      <c r="D56" s="741">
        <v>3</v>
      </c>
      <c r="E56" s="741">
        <v>3</v>
      </c>
      <c r="F56" s="741">
        <v>3</v>
      </c>
      <c r="G56" s="741">
        <v>3</v>
      </c>
      <c r="H56" s="741">
        <v>3</v>
      </c>
      <c r="I56" s="741">
        <v>3</v>
      </c>
      <c r="J56" s="741">
        <v>3</v>
      </c>
      <c r="K56" s="741">
        <v>3</v>
      </c>
      <c r="L56" s="741">
        <v>2</v>
      </c>
      <c r="M56" s="741">
        <v>4</v>
      </c>
      <c r="N56" s="741">
        <v>2</v>
      </c>
      <c r="O56" s="741">
        <v>2</v>
      </c>
      <c r="P56" s="742">
        <v>1</v>
      </c>
      <c r="Q56" s="742">
        <v>1</v>
      </c>
      <c r="R56" s="742">
        <v>1</v>
      </c>
      <c r="S56" s="143">
        <f>100</f>
        <v>100</v>
      </c>
      <c r="T56" s="328">
        <f t="shared" si="3"/>
        <v>100</v>
      </c>
      <c r="U56" s="328">
        <f t="shared" si="4"/>
        <v>100</v>
      </c>
      <c r="V56" s="328">
        <f t="shared" si="5"/>
        <v>100</v>
      </c>
      <c r="W56" s="328">
        <f t="shared" si="6"/>
        <v>100</v>
      </c>
      <c r="X56" s="328">
        <f t="shared" si="7"/>
        <v>100</v>
      </c>
      <c r="Y56" s="328">
        <f t="shared" si="8"/>
        <v>100</v>
      </c>
      <c r="Z56" s="328">
        <f t="shared" si="9"/>
        <v>100</v>
      </c>
      <c r="AA56" s="328">
        <f t="shared" si="10"/>
        <v>66.666666666666671</v>
      </c>
      <c r="AB56" s="328">
        <f t="shared" si="10"/>
        <v>133.33333333333334</v>
      </c>
      <c r="AC56" s="328">
        <f t="shared" si="10"/>
        <v>66.666666666666671</v>
      </c>
      <c r="AD56" s="328">
        <f t="shared" si="10"/>
        <v>66.666666666666671</v>
      </c>
      <c r="AE56" s="328">
        <f t="shared" si="26"/>
        <v>33.333333333333336</v>
      </c>
      <c r="AF56" s="328">
        <f t="shared" si="27"/>
        <v>33.333333333333336</v>
      </c>
      <c r="AG56" s="329">
        <f t="shared" si="27"/>
        <v>33.333333333333336</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11"/>
      <c r="C57" s="1" t="s">
        <v>5</v>
      </c>
      <c r="D57" s="741">
        <v>1</v>
      </c>
      <c r="E57" s="741">
        <v>1</v>
      </c>
      <c r="F57" s="741">
        <v>1</v>
      </c>
      <c r="G57" s="741">
        <v>1</v>
      </c>
      <c r="H57" s="741">
        <v>1</v>
      </c>
      <c r="I57" s="741">
        <v>1</v>
      </c>
      <c r="J57" s="742">
        <v>1</v>
      </c>
      <c r="K57" s="741">
        <v>1</v>
      </c>
      <c r="L57" s="741">
        <v>2</v>
      </c>
      <c r="M57" s="741">
        <v>2</v>
      </c>
      <c r="N57" s="741">
        <v>3</v>
      </c>
      <c r="O57" s="741">
        <v>3</v>
      </c>
      <c r="P57" s="742">
        <v>3</v>
      </c>
      <c r="Q57" s="742">
        <v>3</v>
      </c>
      <c r="R57" s="742">
        <v>3</v>
      </c>
      <c r="S57" s="143">
        <f>100</f>
        <v>100</v>
      </c>
      <c r="T57" s="328">
        <f t="shared" si="3"/>
        <v>100</v>
      </c>
      <c r="U57" s="328">
        <f t="shared" si="4"/>
        <v>100</v>
      </c>
      <c r="V57" s="328">
        <f t="shared" si="5"/>
        <v>100</v>
      </c>
      <c r="W57" s="328">
        <f t="shared" si="6"/>
        <v>100</v>
      </c>
      <c r="X57" s="328">
        <f t="shared" si="7"/>
        <v>100</v>
      </c>
      <c r="Y57" s="328">
        <f t="shared" si="8"/>
        <v>100</v>
      </c>
      <c r="Z57" s="328">
        <f t="shared" si="9"/>
        <v>100</v>
      </c>
      <c r="AA57" s="328">
        <f t="shared" si="10"/>
        <v>200</v>
      </c>
      <c r="AB57" s="328">
        <f t="shared" si="10"/>
        <v>200</v>
      </c>
      <c r="AC57" s="328">
        <f t="shared" si="10"/>
        <v>300</v>
      </c>
      <c r="AD57" s="328">
        <f t="shared" si="10"/>
        <v>300</v>
      </c>
      <c r="AE57" s="328">
        <f t="shared" si="26"/>
        <v>300</v>
      </c>
      <c r="AF57" s="328">
        <f t="shared" si="27"/>
        <v>300</v>
      </c>
      <c r="AG57" s="329">
        <f t="shared" si="27"/>
        <v>300</v>
      </c>
      <c r="AH57" s="768">
        <v>1</v>
      </c>
      <c r="AI57" s="769">
        <v>1</v>
      </c>
      <c r="AJ57" s="769">
        <v>1</v>
      </c>
      <c r="AK57" s="769">
        <v>1</v>
      </c>
      <c r="AL57" s="769">
        <v>1</v>
      </c>
      <c r="AM57" s="769">
        <v>1</v>
      </c>
      <c r="AN57" s="769">
        <v>4</v>
      </c>
      <c r="AO57" s="769">
        <v>1</v>
      </c>
      <c r="AP57" s="769">
        <v>1</v>
      </c>
      <c r="AQ57" s="769">
        <v>1</v>
      </c>
      <c r="AR57" s="769">
        <v>1</v>
      </c>
      <c r="AS57" s="769">
        <v>1</v>
      </c>
      <c r="AT57" s="769">
        <v>4</v>
      </c>
      <c r="AU57" s="769">
        <v>6</v>
      </c>
      <c r="AV57" s="771">
        <v>7</v>
      </c>
    </row>
    <row r="58" spans="2:48" ht="14.4" x14ac:dyDescent="0.3">
      <c r="B58" s="911"/>
      <c r="C58" s="1" t="s">
        <v>6</v>
      </c>
      <c r="D58" s="741">
        <v>18</v>
      </c>
      <c r="E58" s="741">
        <v>15</v>
      </c>
      <c r="F58" s="741">
        <v>14</v>
      </c>
      <c r="G58" s="741">
        <v>17</v>
      </c>
      <c r="H58" s="741">
        <v>21</v>
      </c>
      <c r="I58" s="741">
        <v>24</v>
      </c>
      <c r="J58" s="742">
        <v>23</v>
      </c>
      <c r="K58" s="741">
        <v>22</v>
      </c>
      <c r="L58" s="741">
        <v>25</v>
      </c>
      <c r="M58" s="741">
        <v>27</v>
      </c>
      <c r="N58" s="741">
        <v>21</v>
      </c>
      <c r="O58" s="741">
        <v>23</v>
      </c>
      <c r="P58" s="742">
        <v>21</v>
      </c>
      <c r="Q58" s="742">
        <v>21</v>
      </c>
      <c r="R58" s="742">
        <v>21</v>
      </c>
      <c r="S58" s="143">
        <f>100</f>
        <v>100</v>
      </c>
      <c r="T58" s="328">
        <f t="shared" si="3"/>
        <v>83.333333333333329</v>
      </c>
      <c r="U58" s="328">
        <f t="shared" si="4"/>
        <v>77.777777777777771</v>
      </c>
      <c r="V58" s="328">
        <f t="shared" si="5"/>
        <v>94.444444444444443</v>
      </c>
      <c r="W58" s="328">
        <f t="shared" si="6"/>
        <v>116.66666666666667</v>
      </c>
      <c r="X58" s="328">
        <f t="shared" si="7"/>
        <v>133.33333333333334</v>
      </c>
      <c r="Y58" s="328">
        <f t="shared" si="8"/>
        <v>127.77777777777777</v>
      </c>
      <c r="Z58" s="328">
        <f t="shared" si="9"/>
        <v>122.22222222222223</v>
      </c>
      <c r="AA58" s="328">
        <f t="shared" si="10"/>
        <v>138.88888888888889</v>
      </c>
      <c r="AB58" s="328">
        <f t="shared" si="10"/>
        <v>150</v>
      </c>
      <c r="AC58" s="328">
        <f t="shared" si="10"/>
        <v>116.66666666666667</v>
      </c>
      <c r="AD58" s="328">
        <f t="shared" si="10"/>
        <v>127.77777777777777</v>
      </c>
      <c r="AE58" s="328">
        <f t="shared" si="26"/>
        <v>116.66666666666667</v>
      </c>
      <c r="AF58" s="328">
        <f t="shared" si="27"/>
        <v>116.66666666666667</v>
      </c>
      <c r="AG58" s="329">
        <f t="shared" si="27"/>
        <v>116.66666666666667</v>
      </c>
      <c r="AH58" s="768">
        <v>1</v>
      </c>
      <c r="AI58" s="769">
        <v>1</v>
      </c>
      <c r="AJ58" s="769">
        <v>1</v>
      </c>
      <c r="AK58" s="769">
        <v>1</v>
      </c>
      <c r="AL58" s="769">
        <v>1</v>
      </c>
      <c r="AM58" s="769">
        <v>1</v>
      </c>
      <c r="AN58" s="769">
        <v>4</v>
      </c>
      <c r="AO58" s="769">
        <v>1</v>
      </c>
      <c r="AP58" s="769">
        <v>1</v>
      </c>
      <c r="AQ58" s="769">
        <v>1</v>
      </c>
      <c r="AR58" s="769">
        <v>1</v>
      </c>
      <c r="AS58" s="769">
        <v>1</v>
      </c>
      <c r="AT58" s="769">
        <v>4</v>
      </c>
      <c r="AU58" s="769">
        <v>6</v>
      </c>
      <c r="AV58" s="771">
        <v>7</v>
      </c>
    </row>
    <row r="59" spans="2:48" ht="14.4" x14ac:dyDescent="0.3">
      <c r="B59" s="912"/>
      <c r="C59" s="1" t="s">
        <v>7</v>
      </c>
      <c r="D59">
        <v>17</v>
      </c>
      <c r="E59">
        <v>14</v>
      </c>
      <c r="F59">
        <v>13</v>
      </c>
      <c r="G59">
        <v>16</v>
      </c>
      <c r="H59">
        <v>20</v>
      </c>
      <c r="I59">
        <v>23</v>
      </c>
      <c r="J59">
        <v>22</v>
      </c>
      <c r="K59">
        <v>21</v>
      </c>
      <c r="L59">
        <v>23</v>
      </c>
      <c r="M59">
        <v>25</v>
      </c>
      <c r="N59">
        <v>18</v>
      </c>
      <c r="O59">
        <v>20</v>
      </c>
      <c r="P59">
        <v>18</v>
      </c>
      <c r="Q59">
        <v>18</v>
      </c>
      <c r="R59">
        <v>18</v>
      </c>
      <c r="S59" s="143">
        <f>100</f>
        <v>100</v>
      </c>
      <c r="T59" s="328">
        <f t="shared" si="3"/>
        <v>82.352941176470594</v>
      </c>
      <c r="U59" s="328">
        <f t="shared" si="4"/>
        <v>76.470588235294116</v>
      </c>
      <c r="V59" s="328">
        <f t="shared" si="5"/>
        <v>94.117647058823536</v>
      </c>
      <c r="W59" s="328">
        <f t="shared" si="6"/>
        <v>117.64705882352941</v>
      </c>
      <c r="X59" s="328">
        <f t="shared" si="7"/>
        <v>135.29411764705881</v>
      </c>
      <c r="Y59" s="328">
        <f t="shared" si="8"/>
        <v>129.41176470588235</v>
      </c>
      <c r="Z59" s="328">
        <f t="shared" si="9"/>
        <v>123.52941176470588</v>
      </c>
      <c r="AA59" s="328">
        <f t="shared" si="10"/>
        <v>135.29411764705881</v>
      </c>
      <c r="AB59" s="328">
        <f t="shared" si="10"/>
        <v>147.05882352941177</v>
      </c>
      <c r="AC59" s="328">
        <f t="shared" si="10"/>
        <v>105.88235294117646</v>
      </c>
      <c r="AD59" s="328">
        <f t="shared" si="10"/>
        <v>117.64705882352941</v>
      </c>
      <c r="AE59" s="328">
        <f t="shared" si="26"/>
        <v>105.88235294117646</v>
      </c>
      <c r="AF59" s="328">
        <f t="shared" si="27"/>
        <v>105.88235294117646</v>
      </c>
      <c r="AG59" s="329">
        <f t="shared" si="27"/>
        <v>105.88235294117646</v>
      </c>
      <c r="AH59" s="772"/>
      <c r="AI59" s="773"/>
      <c r="AJ59" s="773"/>
      <c r="AK59" s="773"/>
      <c r="AL59" s="773"/>
      <c r="AM59" s="773"/>
      <c r="AN59" s="773"/>
      <c r="AO59" s="773"/>
      <c r="AP59" s="773"/>
      <c r="AQ59" s="773"/>
      <c r="AR59" s="773"/>
      <c r="AS59" s="773"/>
      <c r="AT59" s="773"/>
      <c r="AU59" s="773"/>
      <c r="AV59" s="774"/>
    </row>
    <row r="60" spans="2:48" ht="15" customHeight="1" x14ac:dyDescent="0.3">
      <c r="B60" s="913" t="s">
        <v>27</v>
      </c>
      <c r="C60" s="7" t="s">
        <v>2</v>
      </c>
      <c r="D60" s="741">
        <v>2199</v>
      </c>
      <c r="E60" s="741">
        <v>2183</v>
      </c>
      <c r="F60" s="741">
        <v>2241</v>
      </c>
      <c r="G60" s="741">
        <v>2234</v>
      </c>
      <c r="H60" s="741">
        <v>2160</v>
      </c>
      <c r="I60" s="741">
        <v>2065</v>
      </c>
      <c r="J60" s="741">
        <v>2074</v>
      </c>
      <c r="K60" s="741">
        <v>2055</v>
      </c>
      <c r="L60" s="741">
        <v>2043</v>
      </c>
      <c r="M60" s="741">
        <v>1980</v>
      </c>
      <c r="N60" s="741">
        <v>1871</v>
      </c>
      <c r="O60" s="741">
        <v>1840</v>
      </c>
      <c r="P60" s="742">
        <v>1778</v>
      </c>
      <c r="Q60" s="742">
        <v>1788</v>
      </c>
      <c r="R60" s="742">
        <v>1797</v>
      </c>
      <c r="S60" s="143">
        <f>100</f>
        <v>100</v>
      </c>
      <c r="T60" s="328">
        <f t="shared" si="3"/>
        <v>99.272396543883588</v>
      </c>
      <c r="U60" s="328">
        <f t="shared" si="4"/>
        <v>101.9099590723056</v>
      </c>
      <c r="V60" s="328">
        <f t="shared" si="5"/>
        <v>101.59163256025467</v>
      </c>
      <c r="W60" s="328">
        <f t="shared" si="6"/>
        <v>98.226466575716231</v>
      </c>
      <c r="X60" s="328">
        <f t="shared" si="7"/>
        <v>93.906321055025018</v>
      </c>
      <c r="Y60" s="328">
        <f t="shared" si="8"/>
        <v>94.3155979990905</v>
      </c>
      <c r="Z60" s="328">
        <f t="shared" si="9"/>
        <v>93.451568894952246</v>
      </c>
      <c r="AA60" s="328">
        <f t="shared" si="10"/>
        <v>92.905866302864936</v>
      </c>
      <c r="AB60" s="328">
        <f t="shared" si="10"/>
        <v>90.040927694406548</v>
      </c>
      <c r="AC60" s="328">
        <f t="shared" si="10"/>
        <v>85.08412914961346</v>
      </c>
      <c r="AD60" s="328">
        <f t="shared" si="10"/>
        <v>83.674397453387897</v>
      </c>
      <c r="AE60" s="328">
        <f t="shared" si="26"/>
        <v>80.854934060936785</v>
      </c>
      <c r="AF60" s="328">
        <f t="shared" si="27"/>
        <v>81.309686221009557</v>
      </c>
      <c r="AG60" s="329">
        <f t="shared" si="27"/>
        <v>81.718963165075039</v>
      </c>
      <c r="AH60" s="768">
        <v>1</v>
      </c>
      <c r="AI60" s="769">
        <v>1</v>
      </c>
      <c r="AJ60" s="769">
        <v>1</v>
      </c>
      <c r="AK60" s="769">
        <v>1</v>
      </c>
      <c r="AL60" s="769">
        <v>1</v>
      </c>
      <c r="AM60" s="769">
        <v>1</v>
      </c>
      <c r="AN60" s="769">
        <v>1</v>
      </c>
      <c r="AO60" s="769">
        <v>1</v>
      </c>
      <c r="AP60" s="769">
        <v>1</v>
      </c>
      <c r="AQ60" s="769">
        <v>1</v>
      </c>
      <c r="AR60" s="769">
        <v>1</v>
      </c>
      <c r="AS60" s="769">
        <v>1</v>
      </c>
      <c r="AT60" s="769">
        <v>4</v>
      </c>
      <c r="AU60" s="769">
        <v>6</v>
      </c>
      <c r="AV60" s="771">
        <v>7</v>
      </c>
    </row>
    <row r="61" spans="2:48" ht="14.4" x14ac:dyDescent="0.3">
      <c r="B61" s="911"/>
      <c r="C61" s="1" t="s">
        <v>3</v>
      </c>
      <c r="D61" s="741">
        <v>82</v>
      </c>
      <c r="E61" s="741">
        <v>75</v>
      </c>
      <c r="F61" s="741">
        <v>77</v>
      </c>
      <c r="G61" s="741">
        <v>68</v>
      </c>
      <c r="H61" s="741">
        <v>66</v>
      </c>
      <c r="I61" s="741">
        <v>61</v>
      </c>
      <c r="J61" s="740">
        <v>62</v>
      </c>
      <c r="K61" s="741">
        <v>56</v>
      </c>
      <c r="L61" s="741">
        <v>61</v>
      </c>
      <c r="M61" s="741">
        <v>61</v>
      </c>
      <c r="N61" s="741">
        <v>70</v>
      </c>
      <c r="O61" s="741">
        <v>68</v>
      </c>
      <c r="P61" s="742">
        <v>66</v>
      </c>
      <c r="Q61" s="742">
        <v>66</v>
      </c>
      <c r="R61" s="742">
        <v>66</v>
      </c>
      <c r="S61" s="143">
        <f>100</f>
        <v>100</v>
      </c>
      <c r="T61" s="328">
        <f t="shared" si="3"/>
        <v>91.463414634146346</v>
      </c>
      <c r="U61" s="328">
        <f t="shared" si="4"/>
        <v>93.902439024390247</v>
      </c>
      <c r="V61" s="328">
        <f t="shared" si="5"/>
        <v>82.926829268292678</v>
      </c>
      <c r="W61" s="328">
        <f t="shared" si="6"/>
        <v>80.487804878048777</v>
      </c>
      <c r="X61" s="328">
        <f t="shared" si="7"/>
        <v>74.390243902439025</v>
      </c>
      <c r="Y61" s="328">
        <f t="shared" si="8"/>
        <v>75.609756097560975</v>
      </c>
      <c r="Z61" s="328">
        <f t="shared" si="9"/>
        <v>68.292682926829272</v>
      </c>
      <c r="AA61" s="328">
        <f t="shared" si="10"/>
        <v>74.390243902439025</v>
      </c>
      <c r="AB61" s="328">
        <f t="shared" si="10"/>
        <v>74.390243902439025</v>
      </c>
      <c r="AC61" s="328">
        <f t="shared" si="10"/>
        <v>85.365853658536579</v>
      </c>
      <c r="AD61" s="328">
        <f t="shared" si="10"/>
        <v>82.926829268292678</v>
      </c>
      <c r="AE61" s="328">
        <f t="shared" si="26"/>
        <v>80.487804878048777</v>
      </c>
      <c r="AF61" s="328">
        <f t="shared" si="27"/>
        <v>80.487804878048777</v>
      </c>
      <c r="AG61" s="329">
        <f t="shared" si="27"/>
        <v>80.487804878048777</v>
      </c>
      <c r="AH61" s="768">
        <v>1</v>
      </c>
      <c r="AI61" s="769">
        <v>1</v>
      </c>
      <c r="AJ61" s="769">
        <v>1</v>
      </c>
      <c r="AK61" s="769">
        <v>1</v>
      </c>
      <c r="AL61" s="769">
        <v>1</v>
      </c>
      <c r="AM61" s="769">
        <v>1</v>
      </c>
      <c r="AN61" s="769">
        <v>2</v>
      </c>
      <c r="AO61" s="769">
        <v>1</v>
      </c>
      <c r="AP61" s="769">
        <v>1</v>
      </c>
      <c r="AQ61" s="769">
        <v>1</v>
      </c>
      <c r="AR61" s="769">
        <v>1</v>
      </c>
      <c r="AS61" s="769">
        <v>1</v>
      </c>
      <c r="AT61" s="769">
        <v>4</v>
      </c>
      <c r="AU61" s="769">
        <v>6</v>
      </c>
      <c r="AV61" s="771">
        <v>7</v>
      </c>
    </row>
    <row r="62" spans="2:48" ht="14.4" x14ac:dyDescent="0.3">
      <c r="B62" s="911"/>
      <c r="C62" s="1" t="s">
        <v>4</v>
      </c>
      <c r="D62" s="741">
        <v>15</v>
      </c>
      <c r="E62" s="741">
        <v>16</v>
      </c>
      <c r="F62" s="741">
        <v>17</v>
      </c>
      <c r="G62" s="741">
        <v>16</v>
      </c>
      <c r="H62" s="741">
        <v>15</v>
      </c>
      <c r="I62" s="741">
        <v>17</v>
      </c>
      <c r="J62" s="741">
        <v>18</v>
      </c>
      <c r="K62" s="741">
        <v>18</v>
      </c>
      <c r="L62" s="741">
        <v>18</v>
      </c>
      <c r="M62" s="741">
        <v>19</v>
      </c>
      <c r="N62" s="741">
        <v>19</v>
      </c>
      <c r="O62" s="741">
        <v>21</v>
      </c>
      <c r="P62" s="742">
        <v>21</v>
      </c>
      <c r="Q62" s="742">
        <v>21</v>
      </c>
      <c r="R62" s="742">
        <v>21</v>
      </c>
      <c r="S62" s="143">
        <f>100</f>
        <v>100</v>
      </c>
      <c r="T62" s="328">
        <f t="shared" si="3"/>
        <v>106.66666666666667</v>
      </c>
      <c r="U62" s="328">
        <f t="shared" si="4"/>
        <v>113.33333333333333</v>
      </c>
      <c r="V62" s="328">
        <f t="shared" si="5"/>
        <v>106.66666666666667</v>
      </c>
      <c r="W62" s="328">
        <f t="shared" si="6"/>
        <v>100</v>
      </c>
      <c r="X62" s="328">
        <f t="shared" si="7"/>
        <v>113.33333333333333</v>
      </c>
      <c r="Y62" s="328">
        <f t="shared" si="8"/>
        <v>120</v>
      </c>
      <c r="Z62" s="328">
        <f t="shared" si="9"/>
        <v>120</v>
      </c>
      <c r="AA62" s="328">
        <f t="shared" si="10"/>
        <v>120</v>
      </c>
      <c r="AB62" s="328">
        <f t="shared" si="10"/>
        <v>126.66666666666667</v>
      </c>
      <c r="AC62" s="328">
        <f t="shared" si="10"/>
        <v>126.66666666666667</v>
      </c>
      <c r="AD62" s="328">
        <f t="shared" si="10"/>
        <v>140</v>
      </c>
      <c r="AE62" s="328">
        <f t="shared" si="26"/>
        <v>140</v>
      </c>
      <c r="AF62" s="328">
        <f t="shared" si="27"/>
        <v>140</v>
      </c>
      <c r="AG62" s="329">
        <f t="shared" si="27"/>
        <v>140</v>
      </c>
      <c r="AH62" s="768">
        <v>1</v>
      </c>
      <c r="AI62" s="769">
        <v>1</v>
      </c>
      <c r="AJ62" s="769">
        <v>1</v>
      </c>
      <c r="AK62" s="769">
        <v>1</v>
      </c>
      <c r="AL62" s="769">
        <v>1</v>
      </c>
      <c r="AM62" s="769">
        <v>1</v>
      </c>
      <c r="AN62" s="769">
        <v>1</v>
      </c>
      <c r="AO62" s="769">
        <v>1</v>
      </c>
      <c r="AP62" s="769">
        <v>1</v>
      </c>
      <c r="AQ62" s="769">
        <v>1</v>
      </c>
      <c r="AR62" s="769">
        <v>1</v>
      </c>
      <c r="AS62" s="769">
        <v>1</v>
      </c>
      <c r="AT62" s="769">
        <v>4</v>
      </c>
      <c r="AU62" s="769">
        <v>6</v>
      </c>
      <c r="AV62" s="771">
        <v>7</v>
      </c>
    </row>
    <row r="63" spans="2:48" ht="14.4" x14ac:dyDescent="0.3">
      <c r="B63" s="911"/>
      <c r="C63" s="1" t="s">
        <v>5</v>
      </c>
      <c r="D63" s="741">
        <v>3</v>
      </c>
      <c r="E63" s="741">
        <v>3</v>
      </c>
      <c r="F63" s="741">
        <v>3</v>
      </c>
      <c r="G63" s="741">
        <v>3</v>
      </c>
      <c r="H63" s="741">
        <v>3</v>
      </c>
      <c r="I63" s="741">
        <v>2</v>
      </c>
      <c r="J63" s="742">
        <v>1</v>
      </c>
      <c r="K63" s="741">
        <v>1</v>
      </c>
      <c r="L63" s="741">
        <v>1</v>
      </c>
      <c r="M63" s="741">
        <v>1</v>
      </c>
      <c r="N63" s="741">
        <v>1</v>
      </c>
      <c r="O63" s="741">
        <v>0</v>
      </c>
      <c r="P63" s="742">
        <v>0</v>
      </c>
      <c r="Q63" s="742">
        <v>0</v>
      </c>
      <c r="R63" s="742">
        <v>0</v>
      </c>
      <c r="S63" s="143">
        <f>100</f>
        <v>100</v>
      </c>
      <c r="T63" s="328">
        <f t="shared" si="3"/>
        <v>100</v>
      </c>
      <c r="U63" s="328">
        <f t="shared" si="4"/>
        <v>100</v>
      </c>
      <c r="V63" s="328">
        <f t="shared" si="5"/>
        <v>100</v>
      </c>
      <c r="W63" s="328">
        <f t="shared" si="6"/>
        <v>100</v>
      </c>
      <c r="X63" s="328">
        <f t="shared" si="7"/>
        <v>66.666666666666671</v>
      </c>
      <c r="Y63" s="328">
        <f t="shared" si="8"/>
        <v>33.333333333333336</v>
      </c>
      <c r="Z63" s="328">
        <f t="shared" si="9"/>
        <v>33.333333333333336</v>
      </c>
      <c r="AA63" s="328">
        <f t="shared" si="10"/>
        <v>33.333333333333336</v>
      </c>
      <c r="AB63" s="328">
        <f t="shared" si="10"/>
        <v>33.333333333333336</v>
      </c>
      <c r="AC63" s="328">
        <f t="shared" si="10"/>
        <v>33.333333333333336</v>
      </c>
      <c r="AD63" s="328">
        <f t="shared" si="10"/>
        <v>0</v>
      </c>
      <c r="AE63" s="328">
        <f t="shared" si="26"/>
        <v>0</v>
      </c>
      <c r="AF63" s="328">
        <f t="shared" si="27"/>
        <v>0</v>
      </c>
      <c r="AG63" s="329">
        <f t="shared" si="27"/>
        <v>0</v>
      </c>
      <c r="AH63" s="768">
        <v>1</v>
      </c>
      <c r="AI63" s="769">
        <v>1</v>
      </c>
      <c r="AJ63" s="769">
        <v>1</v>
      </c>
      <c r="AK63" s="769">
        <v>1</v>
      </c>
      <c r="AL63" s="769">
        <v>1</v>
      </c>
      <c r="AM63" s="769">
        <v>1</v>
      </c>
      <c r="AN63" s="769">
        <v>4</v>
      </c>
      <c r="AO63" s="769">
        <v>1</v>
      </c>
      <c r="AP63" s="769">
        <v>1</v>
      </c>
      <c r="AQ63" s="769">
        <v>1</v>
      </c>
      <c r="AR63" s="769">
        <v>1</v>
      </c>
      <c r="AS63" s="769">
        <v>1</v>
      </c>
      <c r="AT63" s="769">
        <v>4</v>
      </c>
      <c r="AU63" s="769">
        <v>6</v>
      </c>
      <c r="AV63" s="771">
        <v>7</v>
      </c>
    </row>
    <row r="64" spans="2:48" ht="14.4" x14ac:dyDescent="0.3">
      <c r="B64" s="911"/>
      <c r="C64" s="1" t="s">
        <v>6</v>
      </c>
      <c r="D64" s="741">
        <v>2299</v>
      </c>
      <c r="E64" s="741">
        <v>2277</v>
      </c>
      <c r="F64" s="741">
        <v>2338</v>
      </c>
      <c r="G64" s="741">
        <v>2321</v>
      </c>
      <c r="H64" s="741">
        <v>2244</v>
      </c>
      <c r="I64" s="741">
        <v>2145</v>
      </c>
      <c r="J64" s="741">
        <v>2155</v>
      </c>
      <c r="K64" s="741">
        <v>2130</v>
      </c>
      <c r="L64" s="741">
        <v>2123</v>
      </c>
      <c r="M64" s="741">
        <v>2061</v>
      </c>
      <c r="N64" s="741">
        <v>1961</v>
      </c>
      <c r="O64" s="741">
        <v>1929</v>
      </c>
      <c r="P64" s="742">
        <v>1865</v>
      </c>
      <c r="Q64" s="742">
        <v>1875</v>
      </c>
      <c r="R64" s="742">
        <v>1884</v>
      </c>
      <c r="S64" s="143">
        <f>100</f>
        <v>100</v>
      </c>
      <c r="T64" s="328">
        <f t="shared" si="3"/>
        <v>99.043062200956939</v>
      </c>
      <c r="U64" s="328">
        <f t="shared" si="4"/>
        <v>101.69638973466725</v>
      </c>
      <c r="V64" s="328">
        <f t="shared" si="5"/>
        <v>100.95693779904306</v>
      </c>
      <c r="W64" s="328">
        <f t="shared" si="6"/>
        <v>97.607655502392348</v>
      </c>
      <c r="X64" s="328">
        <f t="shared" si="7"/>
        <v>93.301435406698559</v>
      </c>
      <c r="Y64" s="328">
        <f t="shared" si="8"/>
        <v>93.736407133536318</v>
      </c>
      <c r="Z64" s="328">
        <f t="shared" si="9"/>
        <v>92.648977816441928</v>
      </c>
      <c r="AA64" s="328">
        <f t="shared" si="10"/>
        <v>92.344497607655498</v>
      </c>
      <c r="AB64" s="328">
        <f t="shared" si="10"/>
        <v>89.647672901261416</v>
      </c>
      <c r="AC64" s="328">
        <f t="shared" si="10"/>
        <v>85.297955632883856</v>
      </c>
      <c r="AD64" s="328">
        <f t="shared" si="10"/>
        <v>83.90604610700305</v>
      </c>
      <c r="AE64" s="328">
        <f t="shared" si="26"/>
        <v>81.12222705524141</v>
      </c>
      <c r="AF64" s="328">
        <f t="shared" si="27"/>
        <v>81.557198782079169</v>
      </c>
      <c r="AG64" s="329">
        <f t="shared" si="27"/>
        <v>81.948673336233142</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4" x14ac:dyDescent="0.3">
      <c r="B65" s="912"/>
      <c r="C65" s="8" t="s">
        <v>7</v>
      </c>
      <c r="D65">
        <v>2296</v>
      </c>
      <c r="E65">
        <v>2274</v>
      </c>
      <c r="F65">
        <v>2335</v>
      </c>
      <c r="G65">
        <v>2318</v>
      </c>
      <c r="H65">
        <v>2241</v>
      </c>
      <c r="I65">
        <v>2143</v>
      </c>
      <c r="J65">
        <v>2154</v>
      </c>
      <c r="K65">
        <v>2129</v>
      </c>
      <c r="L65">
        <v>2122</v>
      </c>
      <c r="M65">
        <v>2060</v>
      </c>
      <c r="N65">
        <v>1960</v>
      </c>
      <c r="O65">
        <v>1929</v>
      </c>
      <c r="P65">
        <v>1865</v>
      </c>
      <c r="Q65">
        <v>1875</v>
      </c>
      <c r="R65">
        <v>1884</v>
      </c>
      <c r="S65" s="143">
        <f>100</f>
        <v>100</v>
      </c>
      <c r="T65" s="328">
        <f t="shared" si="3"/>
        <v>99.041811846689896</v>
      </c>
      <c r="U65" s="328">
        <f t="shared" si="4"/>
        <v>101.69860627177701</v>
      </c>
      <c r="V65" s="328">
        <f t="shared" si="5"/>
        <v>100.9581881533101</v>
      </c>
      <c r="W65" s="328">
        <f t="shared" si="6"/>
        <v>97.604529616724733</v>
      </c>
      <c r="X65" s="328">
        <f t="shared" si="7"/>
        <v>93.336236933797906</v>
      </c>
      <c r="Y65" s="328">
        <f t="shared" si="8"/>
        <v>93.815331010452965</v>
      </c>
      <c r="Z65" s="328">
        <f t="shared" si="9"/>
        <v>92.726480836236931</v>
      </c>
      <c r="AA65" s="328">
        <f t="shared" si="10"/>
        <v>92.42160278745645</v>
      </c>
      <c r="AB65" s="328">
        <f t="shared" si="10"/>
        <v>89.721254355400703</v>
      </c>
      <c r="AC65" s="328">
        <f t="shared" si="10"/>
        <v>85.365853658536579</v>
      </c>
      <c r="AD65" s="328">
        <f t="shared" si="10"/>
        <v>84.015679442508713</v>
      </c>
      <c r="AE65" s="328">
        <f t="shared" si="26"/>
        <v>81.228222996515683</v>
      </c>
      <c r="AF65" s="328">
        <f t="shared" si="27"/>
        <v>81.663763066202094</v>
      </c>
      <c r="AG65" s="329">
        <f t="shared" si="27"/>
        <v>82.055749128919857</v>
      </c>
      <c r="AH65" s="772"/>
      <c r="AI65" s="773"/>
      <c r="AJ65" s="773"/>
      <c r="AK65" s="773"/>
      <c r="AL65" s="773"/>
      <c r="AM65" s="773"/>
      <c r="AN65" s="773"/>
      <c r="AO65" s="773"/>
      <c r="AP65" s="773"/>
      <c r="AQ65" s="773"/>
      <c r="AR65" s="773"/>
      <c r="AS65" s="773"/>
      <c r="AT65" s="773"/>
      <c r="AU65" s="773"/>
      <c r="AV65" s="774"/>
    </row>
    <row r="66" spans="2:48" ht="15" customHeight="1" x14ac:dyDescent="0.3">
      <c r="B66" s="913" t="s">
        <v>28</v>
      </c>
      <c r="C66" s="1" t="s">
        <v>2</v>
      </c>
      <c r="D66" s="741">
        <v>1850</v>
      </c>
      <c r="E66" s="741">
        <v>1874</v>
      </c>
      <c r="F66" s="741">
        <v>1935</v>
      </c>
      <c r="G66" s="741">
        <v>2010</v>
      </c>
      <c r="H66" s="741">
        <v>1999</v>
      </c>
      <c r="I66" s="741">
        <v>1955</v>
      </c>
      <c r="J66" s="741">
        <v>1978</v>
      </c>
      <c r="K66" s="741">
        <v>1998</v>
      </c>
      <c r="L66" s="741">
        <v>1996</v>
      </c>
      <c r="M66" s="741">
        <v>1976</v>
      </c>
      <c r="N66" s="741">
        <v>1899</v>
      </c>
      <c r="O66" s="741">
        <v>1869</v>
      </c>
      <c r="P66" s="742">
        <v>1883</v>
      </c>
      <c r="Q66" s="742">
        <v>1891</v>
      </c>
      <c r="R66" s="742">
        <v>1902</v>
      </c>
      <c r="S66" s="143">
        <f>100</f>
        <v>100</v>
      </c>
      <c r="T66" s="328">
        <f t="shared" si="3"/>
        <v>101.29729729729729</v>
      </c>
      <c r="U66" s="328">
        <f t="shared" si="4"/>
        <v>104.5945945945946</v>
      </c>
      <c r="V66" s="328">
        <f t="shared" si="5"/>
        <v>108.64864864864865</v>
      </c>
      <c r="W66" s="328">
        <f t="shared" si="6"/>
        <v>108.05405405405405</v>
      </c>
      <c r="X66" s="328">
        <f t="shared" si="7"/>
        <v>105.67567567567568</v>
      </c>
      <c r="Y66" s="328">
        <f t="shared" si="8"/>
        <v>106.91891891891892</v>
      </c>
      <c r="Z66" s="328">
        <f t="shared" si="9"/>
        <v>108</v>
      </c>
      <c r="AA66" s="328">
        <f t="shared" si="10"/>
        <v>107.89189189189189</v>
      </c>
      <c r="AB66" s="328">
        <f t="shared" si="10"/>
        <v>106.81081081081081</v>
      </c>
      <c r="AC66" s="328">
        <f t="shared" si="10"/>
        <v>102.64864864864865</v>
      </c>
      <c r="AD66" s="328">
        <f t="shared" si="10"/>
        <v>101.02702702702703</v>
      </c>
      <c r="AE66" s="328">
        <f t="shared" si="26"/>
        <v>101.78378378378379</v>
      </c>
      <c r="AF66" s="328">
        <f t="shared" si="27"/>
        <v>102.21621621621621</v>
      </c>
      <c r="AG66" s="329">
        <f t="shared" si="27"/>
        <v>102.81081081081081</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11"/>
      <c r="C67" s="1" t="s">
        <v>3</v>
      </c>
      <c r="D67" s="741">
        <v>29</v>
      </c>
      <c r="E67" s="741">
        <v>31</v>
      </c>
      <c r="F67" s="741">
        <v>23</v>
      </c>
      <c r="G67" s="741">
        <v>24</v>
      </c>
      <c r="H67" s="741">
        <v>21</v>
      </c>
      <c r="I67" s="741">
        <v>21</v>
      </c>
      <c r="J67" s="742">
        <v>20</v>
      </c>
      <c r="K67" s="741">
        <v>16</v>
      </c>
      <c r="L67" s="741">
        <v>15</v>
      </c>
      <c r="M67" s="741">
        <v>17</v>
      </c>
      <c r="N67" s="741">
        <v>13</v>
      </c>
      <c r="O67" s="741">
        <v>12</v>
      </c>
      <c r="P67" s="742">
        <v>16</v>
      </c>
      <c r="Q67" s="742">
        <v>16</v>
      </c>
      <c r="R67" s="742">
        <v>16</v>
      </c>
      <c r="S67" s="143">
        <f>100</f>
        <v>100</v>
      </c>
      <c r="T67" s="328">
        <f t="shared" si="3"/>
        <v>106.89655172413794</v>
      </c>
      <c r="U67" s="328">
        <f t="shared" si="4"/>
        <v>79.310344827586206</v>
      </c>
      <c r="V67" s="328">
        <f t="shared" si="5"/>
        <v>82.758620689655174</v>
      </c>
      <c r="W67" s="328">
        <f t="shared" si="6"/>
        <v>72.41379310344827</v>
      </c>
      <c r="X67" s="328">
        <f t="shared" si="7"/>
        <v>72.41379310344827</v>
      </c>
      <c r="Y67" s="328">
        <f t="shared" si="8"/>
        <v>68.965517241379317</v>
      </c>
      <c r="Z67" s="328">
        <f t="shared" si="9"/>
        <v>55.172413793103445</v>
      </c>
      <c r="AA67" s="328">
        <f t="shared" si="10"/>
        <v>51.724137931034484</v>
      </c>
      <c r="AB67" s="328">
        <f t="shared" si="10"/>
        <v>58.620689655172413</v>
      </c>
      <c r="AC67" s="328">
        <f t="shared" si="10"/>
        <v>44.827586206896555</v>
      </c>
      <c r="AD67" s="328">
        <f t="shared" si="10"/>
        <v>41.379310344827587</v>
      </c>
      <c r="AE67" s="328">
        <f t="shared" si="26"/>
        <v>55.172413793103445</v>
      </c>
      <c r="AF67" s="328">
        <f t="shared" si="27"/>
        <v>55.172413793103445</v>
      </c>
      <c r="AG67" s="329">
        <f t="shared" si="27"/>
        <v>55.172413793103445</v>
      </c>
      <c r="AH67" s="768">
        <v>1</v>
      </c>
      <c r="AI67" s="769">
        <v>1</v>
      </c>
      <c r="AJ67" s="769">
        <v>1</v>
      </c>
      <c r="AK67" s="769">
        <v>1</v>
      </c>
      <c r="AL67" s="769">
        <v>1</v>
      </c>
      <c r="AM67" s="769">
        <v>1</v>
      </c>
      <c r="AN67" s="769">
        <v>4</v>
      </c>
      <c r="AO67" s="769">
        <v>1</v>
      </c>
      <c r="AP67" s="769">
        <v>1</v>
      </c>
      <c r="AQ67" s="769">
        <v>1</v>
      </c>
      <c r="AR67" s="769">
        <v>1</v>
      </c>
      <c r="AS67" s="769">
        <v>1</v>
      </c>
      <c r="AT67" s="769">
        <v>4</v>
      </c>
      <c r="AU67" s="769">
        <v>6</v>
      </c>
      <c r="AV67" s="771">
        <v>7</v>
      </c>
    </row>
    <row r="68" spans="2:48" ht="14.4" x14ac:dyDescent="0.3">
      <c r="B68" s="911"/>
      <c r="C68" s="1" t="s">
        <v>4</v>
      </c>
      <c r="D68" s="741">
        <v>3</v>
      </c>
      <c r="E68" s="741">
        <v>3</v>
      </c>
      <c r="F68" s="741">
        <v>2</v>
      </c>
      <c r="G68" s="741">
        <v>3</v>
      </c>
      <c r="H68" s="741">
        <v>2</v>
      </c>
      <c r="I68" s="741">
        <v>2</v>
      </c>
      <c r="J68" s="742">
        <v>2</v>
      </c>
      <c r="K68" s="741">
        <v>2</v>
      </c>
      <c r="L68" s="741">
        <v>3</v>
      </c>
      <c r="M68" s="741">
        <v>2</v>
      </c>
      <c r="N68" s="741">
        <v>3</v>
      </c>
      <c r="O68" s="741">
        <v>4</v>
      </c>
      <c r="P68" s="742">
        <v>3</v>
      </c>
      <c r="Q68" s="742">
        <v>3</v>
      </c>
      <c r="R68" s="742">
        <v>3</v>
      </c>
      <c r="S68" s="143">
        <f>100</f>
        <v>100</v>
      </c>
      <c r="T68" s="328">
        <f t="shared" si="3"/>
        <v>100</v>
      </c>
      <c r="U68" s="328">
        <f t="shared" si="4"/>
        <v>66.666666666666671</v>
      </c>
      <c r="V68" s="328">
        <f t="shared" si="5"/>
        <v>100</v>
      </c>
      <c r="W68" s="328">
        <f t="shared" si="6"/>
        <v>66.666666666666671</v>
      </c>
      <c r="X68" s="328">
        <f t="shared" si="7"/>
        <v>66.666666666666671</v>
      </c>
      <c r="Y68" s="328">
        <f t="shared" si="8"/>
        <v>66.666666666666671</v>
      </c>
      <c r="Z68" s="328">
        <f t="shared" si="9"/>
        <v>66.666666666666671</v>
      </c>
      <c r="AA68" s="328">
        <f t="shared" si="10"/>
        <v>100</v>
      </c>
      <c r="AB68" s="328">
        <f t="shared" si="10"/>
        <v>66.666666666666671</v>
      </c>
      <c r="AC68" s="328">
        <f t="shared" si="10"/>
        <v>100</v>
      </c>
      <c r="AD68" s="328">
        <f t="shared" si="10"/>
        <v>133.33333333333334</v>
      </c>
      <c r="AE68" s="328">
        <f t="shared" si="26"/>
        <v>100</v>
      </c>
      <c r="AF68" s="328">
        <f t="shared" si="27"/>
        <v>100</v>
      </c>
      <c r="AG68" s="329">
        <f t="shared" si="27"/>
        <v>100</v>
      </c>
      <c r="AH68" s="768">
        <v>1</v>
      </c>
      <c r="AI68" s="769">
        <v>1</v>
      </c>
      <c r="AJ68" s="769">
        <v>1</v>
      </c>
      <c r="AK68" s="769">
        <v>1</v>
      </c>
      <c r="AL68" s="769">
        <v>1</v>
      </c>
      <c r="AM68" s="769">
        <v>1</v>
      </c>
      <c r="AN68" s="769">
        <v>4</v>
      </c>
      <c r="AO68" s="769">
        <v>1</v>
      </c>
      <c r="AP68" s="769">
        <v>1</v>
      </c>
      <c r="AQ68" s="769">
        <v>1</v>
      </c>
      <c r="AR68" s="769">
        <v>1</v>
      </c>
      <c r="AS68" s="769">
        <v>1</v>
      </c>
      <c r="AT68" s="769">
        <v>4</v>
      </c>
      <c r="AU68" s="769">
        <v>6</v>
      </c>
      <c r="AV68" s="771">
        <v>7</v>
      </c>
    </row>
    <row r="69" spans="2:48" ht="14.4" x14ac:dyDescent="0.3">
      <c r="B69" s="911"/>
      <c r="C69" s="1" t="s">
        <v>5</v>
      </c>
      <c r="D69" s="741">
        <v>1</v>
      </c>
      <c r="E69" s="741">
        <v>0</v>
      </c>
      <c r="F69" s="741">
        <v>0</v>
      </c>
      <c r="G69" s="741">
        <v>0</v>
      </c>
      <c r="H69" s="741">
        <v>0</v>
      </c>
      <c r="I69" s="741">
        <v>0</v>
      </c>
      <c r="J69" s="741">
        <v>0</v>
      </c>
      <c r="K69" s="741">
        <v>0</v>
      </c>
      <c r="L69" s="741">
        <v>0</v>
      </c>
      <c r="M69" s="741">
        <v>0</v>
      </c>
      <c r="N69" s="741">
        <v>0</v>
      </c>
      <c r="O69" s="741">
        <v>0</v>
      </c>
      <c r="P69" s="742">
        <v>0</v>
      </c>
      <c r="Q69" s="742">
        <v>0</v>
      </c>
      <c r="R69" s="742">
        <v>0</v>
      </c>
      <c r="S69" s="143">
        <f>100</f>
        <v>100</v>
      </c>
      <c r="T69" s="328">
        <f t="shared" si="3"/>
        <v>0</v>
      </c>
      <c r="U69" s="328">
        <f t="shared" si="4"/>
        <v>0</v>
      </c>
      <c r="V69" s="328">
        <f t="shared" si="5"/>
        <v>0</v>
      </c>
      <c r="W69" s="328">
        <f t="shared" si="6"/>
        <v>0</v>
      </c>
      <c r="X69" s="328">
        <f t="shared" si="7"/>
        <v>0</v>
      </c>
      <c r="Y69" s="328">
        <f t="shared" si="8"/>
        <v>0</v>
      </c>
      <c r="Z69" s="328">
        <f t="shared" si="9"/>
        <v>0</v>
      </c>
      <c r="AA69" s="328">
        <f t="shared" si="10"/>
        <v>0</v>
      </c>
      <c r="AB69" s="328">
        <f t="shared" si="10"/>
        <v>0</v>
      </c>
      <c r="AC69" s="328">
        <f t="shared" si="10"/>
        <v>0</v>
      </c>
      <c r="AD69" s="328">
        <f t="shared" si="10"/>
        <v>0</v>
      </c>
      <c r="AE69" s="328">
        <f t="shared" si="26"/>
        <v>0</v>
      </c>
      <c r="AF69" s="328">
        <f t="shared" si="27"/>
        <v>0</v>
      </c>
      <c r="AG69" s="329">
        <f t="shared" si="27"/>
        <v>0</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11"/>
      <c r="C70" s="1" t="s">
        <v>6</v>
      </c>
      <c r="D70" s="741">
        <v>1883</v>
      </c>
      <c r="E70" s="741">
        <v>1908</v>
      </c>
      <c r="F70" s="741">
        <v>1960</v>
      </c>
      <c r="G70" s="741">
        <v>2037</v>
      </c>
      <c r="H70" s="741">
        <v>2022</v>
      </c>
      <c r="I70" s="741">
        <v>1978</v>
      </c>
      <c r="J70" s="741">
        <v>2000</v>
      </c>
      <c r="K70" s="741">
        <v>2016</v>
      </c>
      <c r="L70" s="741">
        <v>2014</v>
      </c>
      <c r="M70" s="741">
        <v>1995</v>
      </c>
      <c r="N70" s="741">
        <v>1915</v>
      </c>
      <c r="O70" s="741">
        <v>1885</v>
      </c>
      <c r="P70" s="742">
        <v>1902</v>
      </c>
      <c r="Q70" s="742">
        <v>1910</v>
      </c>
      <c r="R70" s="742">
        <v>1921</v>
      </c>
      <c r="S70" s="143">
        <f>100</f>
        <v>100</v>
      </c>
      <c r="T70" s="328">
        <f t="shared" si="3"/>
        <v>101.32766861391397</v>
      </c>
      <c r="U70" s="328">
        <f t="shared" si="4"/>
        <v>104.08921933085502</v>
      </c>
      <c r="V70" s="328">
        <f t="shared" si="5"/>
        <v>108.17843866171003</v>
      </c>
      <c r="W70" s="328">
        <f t="shared" si="6"/>
        <v>107.38183749336166</v>
      </c>
      <c r="X70" s="328">
        <f t="shared" si="7"/>
        <v>105.04514073287308</v>
      </c>
      <c r="Y70" s="328">
        <f t="shared" si="8"/>
        <v>106.21348911311736</v>
      </c>
      <c r="Z70" s="328">
        <f t="shared" si="9"/>
        <v>107.06319702602231</v>
      </c>
      <c r="AA70" s="328">
        <f t="shared" si="10"/>
        <v>106.95698353690919</v>
      </c>
      <c r="AB70" s="328">
        <f t="shared" si="10"/>
        <v>105.94795539033457</v>
      </c>
      <c r="AC70" s="328">
        <f t="shared" si="10"/>
        <v>101.69941582580988</v>
      </c>
      <c r="AD70" s="328">
        <f t="shared" si="10"/>
        <v>100.10621348911312</v>
      </c>
      <c r="AE70" s="328">
        <f t="shared" si="26"/>
        <v>101.00902814657462</v>
      </c>
      <c r="AF70" s="328">
        <f t="shared" si="27"/>
        <v>101.43388210302709</v>
      </c>
      <c r="AG70" s="329">
        <f t="shared" si="27"/>
        <v>102.01805629314923</v>
      </c>
      <c r="AH70" s="768">
        <v>1</v>
      </c>
      <c r="AI70" s="769">
        <v>1</v>
      </c>
      <c r="AJ70" s="769">
        <v>1</v>
      </c>
      <c r="AK70" s="769">
        <v>1</v>
      </c>
      <c r="AL70" s="769">
        <v>1</v>
      </c>
      <c r="AM70" s="769">
        <v>1</v>
      </c>
      <c r="AN70" s="769">
        <v>1</v>
      </c>
      <c r="AO70" s="769">
        <v>1</v>
      </c>
      <c r="AP70" s="769">
        <v>1</v>
      </c>
      <c r="AQ70" s="769">
        <v>1</v>
      </c>
      <c r="AR70" s="769">
        <v>1</v>
      </c>
      <c r="AS70" s="769">
        <v>1</v>
      </c>
      <c r="AT70" s="769">
        <v>4</v>
      </c>
      <c r="AU70" s="769">
        <v>6</v>
      </c>
      <c r="AV70" s="771">
        <v>7</v>
      </c>
    </row>
    <row r="71" spans="2:48" ht="14.4" x14ac:dyDescent="0.3">
      <c r="B71" s="912"/>
      <c r="C71" s="1" t="s">
        <v>7</v>
      </c>
      <c r="D71">
        <v>1882</v>
      </c>
      <c r="E71">
        <v>1908</v>
      </c>
      <c r="F71">
        <v>1960</v>
      </c>
      <c r="G71">
        <v>2037</v>
      </c>
      <c r="H71">
        <v>2022</v>
      </c>
      <c r="I71">
        <v>1978</v>
      </c>
      <c r="J71">
        <v>2000</v>
      </c>
      <c r="K71">
        <v>2016</v>
      </c>
      <c r="L71">
        <v>2014</v>
      </c>
      <c r="M71">
        <v>1995</v>
      </c>
      <c r="N71">
        <v>1915</v>
      </c>
      <c r="O71">
        <v>1885</v>
      </c>
      <c r="P71">
        <v>1902</v>
      </c>
      <c r="Q71">
        <v>1910</v>
      </c>
      <c r="R71">
        <v>1921</v>
      </c>
      <c r="S71" s="143">
        <f>100</f>
        <v>100</v>
      </c>
      <c r="T71" s="328">
        <f t="shared" si="3"/>
        <v>101.38150903294368</v>
      </c>
      <c r="U71" s="328">
        <f t="shared" si="4"/>
        <v>104.14452709883103</v>
      </c>
      <c r="V71" s="328">
        <f t="shared" si="5"/>
        <v>108.23591923485654</v>
      </c>
      <c r="W71" s="328">
        <f t="shared" si="6"/>
        <v>107.43889479277364</v>
      </c>
      <c r="X71" s="328">
        <f t="shared" si="7"/>
        <v>105.10095642933049</v>
      </c>
      <c r="Y71" s="328">
        <f t="shared" si="8"/>
        <v>106.26992561105207</v>
      </c>
      <c r="Z71" s="328">
        <f t="shared" si="9"/>
        <v>107.12008501594049</v>
      </c>
      <c r="AA71" s="328">
        <f t="shared" si="10"/>
        <v>107.01381509032943</v>
      </c>
      <c r="AB71" s="328">
        <f t="shared" si="10"/>
        <v>106.00425079702444</v>
      </c>
      <c r="AC71" s="328">
        <f t="shared" si="10"/>
        <v>101.75345377258236</v>
      </c>
      <c r="AD71" s="328">
        <f t="shared" si="10"/>
        <v>100.15940488841657</v>
      </c>
      <c r="AE71" s="328">
        <f t="shared" si="26"/>
        <v>101.06269925611052</v>
      </c>
      <c r="AF71" s="328">
        <f t="shared" si="27"/>
        <v>101.48777895855473</v>
      </c>
      <c r="AG71" s="329">
        <f t="shared" si="27"/>
        <v>102.07226354941551</v>
      </c>
      <c r="AH71" s="772"/>
      <c r="AI71" s="773"/>
      <c r="AJ71" s="773"/>
      <c r="AK71" s="773"/>
      <c r="AL71" s="773"/>
      <c r="AM71" s="773"/>
      <c r="AN71" s="773"/>
      <c r="AO71" s="773"/>
      <c r="AP71" s="773"/>
      <c r="AQ71" s="773"/>
      <c r="AR71" s="773"/>
      <c r="AS71" s="773"/>
      <c r="AT71" s="773"/>
      <c r="AU71" s="773"/>
      <c r="AV71" s="774"/>
    </row>
    <row r="72" spans="2:48" ht="15" customHeight="1" x14ac:dyDescent="0.3">
      <c r="B72" s="913" t="s">
        <v>29</v>
      </c>
      <c r="C72" s="7" t="s">
        <v>2</v>
      </c>
      <c r="D72" s="741">
        <v>401</v>
      </c>
      <c r="E72" s="741">
        <v>401</v>
      </c>
      <c r="F72" s="741">
        <v>411</v>
      </c>
      <c r="G72" s="741">
        <v>433</v>
      </c>
      <c r="H72" s="741">
        <v>448</v>
      </c>
      <c r="I72" s="741">
        <v>462</v>
      </c>
      <c r="J72" s="741">
        <v>477</v>
      </c>
      <c r="K72" s="741">
        <v>482</v>
      </c>
      <c r="L72" s="741">
        <v>483</v>
      </c>
      <c r="M72" s="741">
        <v>508</v>
      </c>
      <c r="N72" s="741">
        <v>493</v>
      </c>
      <c r="O72" s="741">
        <v>497</v>
      </c>
      <c r="P72" s="742">
        <v>480</v>
      </c>
      <c r="Q72" s="742">
        <v>482</v>
      </c>
      <c r="R72" s="742">
        <v>484</v>
      </c>
      <c r="S72" s="143">
        <f>100</f>
        <v>100</v>
      </c>
      <c r="T72" s="328">
        <f t="shared" si="3"/>
        <v>100</v>
      </c>
      <c r="U72" s="328">
        <f t="shared" si="4"/>
        <v>102.49376558603491</v>
      </c>
      <c r="V72" s="328">
        <f t="shared" si="5"/>
        <v>107.98004987531172</v>
      </c>
      <c r="W72" s="328">
        <f t="shared" si="6"/>
        <v>111.72069825436409</v>
      </c>
      <c r="X72" s="328">
        <f t="shared" si="7"/>
        <v>115.21197007481297</v>
      </c>
      <c r="Y72" s="328">
        <f t="shared" si="8"/>
        <v>118.95261845386534</v>
      </c>
      <c r="Z72" s="328">
        <f t="shared" si="9"/>
        <v>120.19950124688279</v>
      </c>
      <c r="AA72" s="328">
        <f t="shared" si="10"/>
        <v>120.44887780548629</v>
      </c>
      <c r="AB72" s="328">
        <f t="shared" si="10"/>
        <v>126.68329177057356</v>
      </c>
      <c r="AC72" s="328">
        <f t="shared" si="10"/>
        <v>122.9426433915212</v>
      </c>
      <c r="AD72" s="328">
        <f t="shared" si="10"/>
        <v>123.94014962593516</v>
      </c>
      <c r="AE72" s="328">
        <f t="shared" si="26"/>
        <v>119.70074812967582</v>
      </c>
      <c r="AF72" s="328">
        <f t="shared" si="27"/>
        <v>120.19950124688279</v>
      </c>
      <c r="AG72" s="329">
        <f t="shared" si="27"/>
        <v>120.69825436408978</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11"/>
      <c r="C73" s="1" t="s">
        <v>3</v>
      </c>
      <c r="D73" s="741">
        <v>15</v>
      </c>
      <c r="E73" s="741">
        <v>16</v>
      </c>
      <c r="F73" s="741">
        <v>17</v>
      </c>
      <c r="G73" s="741">
        <v>18</v>
      </c>
      <c r="H73" s="741">
        <v>16</v>
      </c>
      <c r="I73" s="741">
        <v>13</v>
      </c>
      <c r="J73" s="742">
        <v>12</v>
      </c>
      <c r="K73" s="741">
        <v>12</v>
      </c>
      <c r="L73" s="741">
        <v>15</v>
      </c>
      <c r="M73" s="741">
        <v>12</v>
      </c>
      <c r="N73" s="741">
        <v>12</v>
      </c>
      <c r="O73" s="741">
        <v>10</v>
      </c>
      <c r="P73" s="742">
        <v>15</v>
      </c>
      <c r="Q73" s="742">
        <v>15</v>
      </c>
      <c r="R73" s="742">
        <v>15</v>
      </c>
      <c r="S73" s="143">
        <f>100</f>
        <v>100</v>
      </c>
      <c r="T73" s="328">
        <f t="shared" si="3"/>
        <v>106.66666666666667</v>
      </c>
      <c r="U73" s="328">
        <f t="shared" si="4"/>
        <v>113.33333333333333</v>
      </c>
      <c r="V73" s="328">
        <f t="shared" si="5"/>
        <v>120</v>
      </c>
      <c r="W73" s="328">
        <f t="shared" si="6"/>
        <v>106.66666666666667</v>
      </c>
      <c r="X73" s="328">
        <f t="shared" si="7"/>
        <v>86.666666666666671</v>
      </c>
      <c r="Y73" s="328">
        <f t="shared" si="8"/>
        <v>80</v>
      </c>
      <c r="Z73" s="328">
        <f t="shared" si="9"/>
        <v>80</v>
      </c>
      <c r="AA73" s="328">
        <f t="shared" si="10"/>
        <v>100</v>
      </c>
      <c r="AB73" s="328">
        <f t="shared" si="10"/>
        <v>80</v>
      </c>
      <c r="AC73" s="328">
        <f t="shared" si="10"/>
        <v>80</v>
      </c>
      <c r="AD73" s="328">
        <f t="shared" si="10"/>
        <v>66.666666666666671</v>
      </c>
      <c r="AE73" s="328">
        <f t="shared" si="26"/>
        <v>100</v>
      </c>
      <c r="AF73" s="328">
        <f t="shared" si="27"/>
        <v>100</v>
      </c>
      <c r="AG73" s="329">
        <f t="shared" si="27"/>
        <v>100</v>
      </c>
      <c r="AH73" s="768">
        <v>1</v>
      </c>
      <c r="AI73" s="769">
        <v>1</v>
      </c>
      <c r="AJ73" s="769">
        <v>1</v>
      </c>
      <c r="AK73" s="769">
        <v>1</v>
      </c>
      <c r="AL73" s="769">
        <v>1</v>
      </c>
      <c r="AM73" s="769">
        <v>1</v>
      </c>
      <c r="AN73" s="769">
        <v>4</v>
      </c>
      <c r="AO73" s="769">
        <v>1</v>
      </c>
      <c r="AP73" s="769">
        <v>1</v>
      </c>
      <c r="AQ73" s="769">
        <v>1</v>
      </c>
      <c r="AR73" s="769">
        <v>1</v>
      </c>
      <c r="AS73" s="769">
        <v>1</v>
      </c>
      <c r="AT73" s="769">
        <v>4</v>
      </c>
      <c r="AU73" s="769">
        <v>6</v>
      </c>
      <c r="AV73" s="771">
        <v>7</v>
      </c>
    </row>
    <row r="74" spans="2:48" ht="14.4" x14ac:dyDescent="0.3">
      <c r="B74" s="911"/>
      <c r="C74" s="1" t="s">
        <v>4</v>
      </c>
      <c r="D74" s="741">
        <v>1</v>
      </c>
      <c r="E74" s="741">
        <v>2</v>
      </c>
      <c r="F74" s="741">
        <v>2</v>
      </c>
      <c r="G74" s="741">
        <v>2</v>
      </c>
      <c r="H74" s="741">
        <v>3</v>
      </c>
      <c r="I74" s="741">
        <v>3</v>
      </c>
      <c r="J74" s="742">
        <v>3</v>
      </c>
      <c r="K74" s="741">
        <v>3</v>
      </c>
      <c r="L74" s="741">
        <v>3</v>
      </c>
      <c r="M74" s="741">
        <v>3</v>
      </c>
      <c r="N74" s="741">
        <v>3</v>
      </c>
      <c r="O74" s="741">
        <v>4</v>
      </c>
      <c r="P74" s="742">
        <v>3</v>
      </c>
      <c r="Q74" s="742">
        <v>3</v>
      </c>
      <c r="R74" s="742">
        <v>3</v>
      </c>
      <c r="S74" s="143">
        <f>100</f>
        <v>100</v>
      </c>
      <c r="T74" s="328">
        <f t="shared" si="3"/>
        <v>200</v>
      </c>
      <c r="U74" s="328">
        <f t="shared" si="4"/>
        <v>200</v>
      </c>
      <c r="V74" s="328">
        <f t="shared" si="5"/>
        <v>200</v>
      </c>
      <c r="W74" s="328">
        <f t="shared" si="6"/>
        <v>300</v>
      </c>
      <c r="X74" s="328">
        <f t="shared" si="7"/>
        <v>300</v>
      </c>
      <c r="Y74" s="328">
        <f t="shared" si="8"/>
        <v>300</v>
      </c>
      <c r="Z74" s="328">
        <f t="shared" si="9"/>
        <v>300</v>
      </c>
      <c r="AA74" s="328">
        <f t="shared" si="10"/>
        <v>300</v>
      </c>
      <c r="AB74" s="328">
        <f t="shared" si="10"/>
        <v>300</v>
      </c>
      <c r="AC74" s="328">
        <f t="shared" si="10"/>
        <v>300</v>
      </c>
      <c r="AD74" s="328">
        <f t="shared" si="10"/>
        <v>400</v>
      </c>
      <c r="AE74" s="328">
        <f t="shared" si="26"/>
        <v>300</v>
      </c>
      <c r="AF74" s="328">
        <f t="shared" si="27"/>
        <v>300</v>
      </c>
      <c r="AG74" s="329">
        <f t="shared" si="27"/>
        <v>300</v>
      </c>
      <c r="AH74" s="768">
        <v>1</v>
      </c>
      <c r="AI74" s="769">
        <v>1</v>
      </c>
      <c r="AJ74" s="769">
        <v>1</v>
      </c>
      <c r="AK74" s="769">
        <v>1</v>
      </c>
      <c r="AL74" s="769">
        <v>1</v>
      </c>
      <c r="AM74" s="769">
        <v>1</v>
      </c>
      <c r="AN74" s="769">
        <v>4</v>
      </c>
      <c r="AO74" s="769">
        <v>1</v>
      </c>
      <c r="AP74" s="769">
        <v>1</v>
      </c>
      <c r="AQ74" s="769">
        <v>1</v>
      </c>
      <c r="AR74" s="769">
        <v>1</v>
      </c>
      <c r="AS74" s="769">
        <v>1</v>
      </c>
      <c r="AT74" s="769">
        <v>4</v>
      </c>
      <c r="AU74" s="769">
        <v>6</v>
      </c>
      <c r="AV74" s="771">
        <v>7</v>
      </c>
    </row>
    <row r="75" spans="2:48" ht="14.4" x14ac:dyDescent="0.3">
      <c r="B75" s="911"/>
      <c r="C75" s="1" t="s">
        <v>5</v>
      </c>
      <c r="D75" s="741">
        <v>1</v>
      </c>
      <c r="E75" s="741">
        <v>0</v>
      </c>
      <c r="F75" s="741">
        <v>0</v>
      </c>
      <c r="G75" s="741">
        <v>0</v>
      </c>
      <c r="H75" s="741">
        <v>0</v>
      </c>
      <c r="I75" s="741">
        <v>0</v>
      </c>
      <c r="J75" s="741">
        <v>0</v>
      </c>
      <c r="K75" s="741">
        <v>0</v>
      </c>
      <c r="L75" s="741">
        <v>0</v>
      </c>
      <c r="M75" s="741">
        <v>0</v>
      </c>
      <c r="N75" s="741">
        <v>0</v>
      </c>
      <c r="O75" s="741">
        <v>0</v>
      </c>
      <c r="P75" s="742">
        <v>0</v>
      </c>
      <c r="Q75" s="742">
        <v>0</v>
      </c>
      <c r="R75" s="742">
        <v>0</v>
      </c>
      <c r="S75" s="143">
        <f>100</f>
        <v>100</v>
      </c>
      <c r="T75" s="328">
        <f t="shared" si="3"/>
        <v>0</v>
      </c>
      <c r="U75" s="328">
        <f t="shared" si="4"/>
        <v>0</v>
      </c>
      <c r="V75" s="328">
        <f t="shared" si="5"/>
        <v>0</v>
      </c>
      <c r="W75" s="328">
        <f t="shared" si="6"/>
        <v>0</v>
      </c>
      <c r="X75" s="328">
        <f t="shared" si="7"/>
        <v>0</v>
      </c>
      <c r="Y75" s="328">
        <f t="shared" si="8"/>
        <v>0</v>
      </c>
      <c r="Z75" s="328">
        <f t="shared" si="9"/>
        <v>0</v>
      </c>
      <c r="AA75" s="328">
        <f t="shared" si="10"/>
        <v>0</v>
      </c>
      <c r="AB75" s="328">
        <f t="shared" si="10"/>
        <v>0</v>
      </c>
      <c r="AC75" s="328">
        <f t="shared" si="10"/>
        <v>0</v>
      </c>
      <c r="AD75" s="328">
        <f t="shared" si="10"/>
        <v>0</v>
      </c>
      <c r="AE75" s="328">
        <f t="shared" si="26"/>
        <v>0</v>
      </c>
      <c r="AF75" s="328">
        <f t="shared" si="27"/>
        <v>0</v>
      </c>
      <c r="AG75" s="329">
        <f t="shared" si="27"/>
        <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1"/>
      <c r="C76" s="1" t="s">
        <v>6</v>
      </c>
      <c r="D76" s="741">
        <v>418</v>
      </c>
      <c r="E76" s="741">
        <v>419</v>
      </c>
      <c r="F76" s="741">
        <v>430</v>
      </c>
      <c r="G76" s="741">
        <v>453</v>
      </c>
      <c r="H76" s="741">
        <v>467</v>
      </c>
      <c r="I76" s="741">
        <v>478</v>
      </c>
      <c r="J76" s="740">
        <v>492</v>
      </c>
      <c r="K76" s="741">
        <v>497</v>
      </c>
      <c r="L76" s="741">
        <v>501</v>
      </c>
      <c r="M76" s="741">
        <v>523</v>
      </c>
      <c r="N76" s="741">
        <v>508</v>
      </c>
      <c r="O76" s="741">
        <v>511</v>
      </c>
      <c r="P76" s="742">
        <v>498</v>
      </c>
      <c r="Q76" s="742">
        <v>500</v>
      </c>
      <c r="R76" s="742">
        <v>502</v>
      </c>
      <c r="S76" s="143">
        <f>100</f>
        <v>100</v>
      </c>
      <c r="T76" s="328">
        <f t="shared" si="3"/>
        <v>100.23923444976077</v>
      </c>
      <c r="U76" s="328">
        <f t="shared" si="4"/>
        <v>102.87081339712918</v>
      </c>
      <c r="V76" s="328">
        <f t="shared" si="5"/>
        <v>108.37320574162679</v>
      </c>
      <c r="W76" s="328">
        <f t="shared" si="6"/>
        <v>111.72248803827752</v>
      </c>
      <c r="X76" s="328">
        <f t="shared" si="7"/>
        <v>114.35406698564593</v>
      </c>
      <c r="Y76" s="328">
        <f t="shared" si="8"/>
        <v>117.70334928229666</v>
      </c>
      <c r="Z76" s="328">
        <f t="shared" si="9"/>
        <v>118.89952153110048</v>
      </c>
      <c r="AA76" s="328">
        <f t="shared" si="10"/>
        <v>119.85645933014354</v>
      </c>
      <c r="AB76" s="328">
        <f t="shared" si="10"/>
        <v>125.11961722488039</v>
      </c>
      <c r="AC76" s="328">
        <f t="shared" si="10"/>
        <v>121.5311004784689</v>
      </c>
      <c r="AD76" s="328">
        <f t="shared" ref="AD76" si="28">O76*100/$D76</f>
        <v>122.2488038277512</v>
      </c>
      <c r="AE76" s="328">
        <f t="shared" si="26"/>
        <v>119.13875598086125</v>
      </c>
      <c r="AF76" s="328">
        <f t="shared" si="27"/>
        <v>119.61722488038278</v>
      </c>
      <c r="AG76" s="329">
        <f t="shared" si="27"/>
        <v>120.09569377990431</v>
      </c>
      <c r="AH76" s="768">
        <v>1</v>
      </c>
      <c r="AI76" s="769">
        <v>1</v>
      </c>
      <c r="AJ76" s="769">
        <v>1</v>
      </c>
      <c r="AK76" s="769">
        <v>1</v>
      </c>
      <c r="AL76" s="769">
        <v>1</v>
      </c>
      <c r="AM76" s="769">
        <v>1</v>
      </c>
      <c r="AN76" s="769">
        <v>2</v>
      </c>
      <c r="AO76" s="769">
        <v>1</v>
      </c>
      <c r="AP76" s="769">
        <v>1</v>
      </c>
      <c r="AQ76" s="769">
        <v>1</v>
      </c>
      <c r="AR76" s="769">
        <v>1</v>
      </c>
      <c r="AS76" s="769">
        <v>1</v>
      </c>
      <c r="AT76" s="769">
        <v>4</v>
      </c>
      <c r="AU76" s="769">
        <v>6</v>
      </c>
      <c r="AV76" s="771">
        <v>7</v>
      </c>
    </row>
    <row r="77" spans="2:48" ht="14.4" x14ac:dyDescent="0.3">
      <c r="B77" s="912"/>
      <c r="C77" s="8" t="s">
        <v>7</v>
      </c>
      <c r="D77">
        <v>417</v>
      </c>
      <c r="E77">
        <v>419</v>
      </c>
      <c r="F77">
        <v>430</v>
      </c>
      <c r="G77">
        <v>453</v>
      </c>
      <c r="H77">
        <v>467</v>
      </c>
      <c r="I77">
        <v>478</v>
      </c>
      <c r="J77">
        <v>492</v>
      </c>
      <c r="K77">
        <v>497</v>
      </c>
      <c r="L77">
        <v>501</v>
      </c>
      <c r="M77">
        <v>523</v>
      </c>
      <c r="N77">
        <v>508</v>
      </c>
      <c r="O77">
        <v>511</v>
      </c>
      <c r="P77">
        <v>498</v>
      </c>
      <c r="Q77">
        <v>500</v>
      </c>
      <c r="R77">
        <v>502</v>
      </c>
      <c r="S77" s="143">
        <f>100</f>
        <v>100</v>
      </c>
      <c r="T77" s="328">
        <f t="shared" ref="T77:T140" si="29">E77*100/$D77</f>
        <v>100.47961630695444</v>
      </c>
      <c r="U77" s="328">
        <f t="shared" ref="U77:U140" si="30">F77*100/$D77</f>
        <v>103.11750599520384</v>
      </c>
      <c r="V77" s="328">
        <f t="shared" ref="V77:V140" si="31">G77*100/$D77</f>
        <v>108.63309352517986</v>
      </c>
      <c r="W77" s="328">
        <f t="shared" ref="W77:W140" si="32">H77*100/$D77</f>
        <v>111.99040767386091</v>
      </c>
      <c r="X77" s="328">
        <f t="shared" ref="X77:X140" si="33">I77*100/$D77</f>
        <v>114.62829736211032</v>
      </c>
      <c r="Y77" s="328">
        <f t="shared" ref="Y77:Y140" si="34">J77*100/$D77</f>
        <v>117.98561151079137</v>
      </c>
      <c r="Z77" s="328">
        <f t="shared" ref="Z77:Z140" si="35">K77*100/$D77</f>
        <v>119.18465227817745</v>
      </c>
      <c r="AA77" s="328">
        <f t="shared" ref="AA77:AD140" si="36">L77*100/$D77</f>
        <v>120.14388489208633</v>
      </c>
      <c r="AB77" s="328">
        <f t="shared" si="36"/>
        <v>125.41966426858514</v>
      </c>
      <c r="AC77" s="328">
        <f t="shared" si="36"/>
        <v>121.82254196642685</v>
      </c>
      <c r="AD77" s="328">
        <f t="shared" si="36"/>
        <v>122.54196642685851</v>
      </c>
      <c r="AE77" s="328">
        <f t="shared" ref="AE77:AG77" si="37">P77*100/$D77</f>
        <v>119.42446043165468</v>
      </c>
      <c r="AF77" s="328">
        <f t="shared" si="37"/>
        <v>119.90407673860911</v>
      </c>
      <c r="AG77" s="329">
        <f t="shared" si="37"/>
        <v>120.38369304556355</v>
      </c>
      <c r="AH77" s="772"/>
      <c r="AI77" s="773"/>
      <c r="AJ77" s="773"/>
      <c r="AK77" s="773"/>
      <c r="AL77" s="773"/>
      <c r="AM77" s="773"/>
      <c r="AN77" s="773"/>
      <c r="AO77" s="773"/>
      <c r="AP77" s="773"/>
      <c r="AQ77" s="773"/>
      <c r="AR77" s="773"/>
      <c r="AS77" s="773"/>
      <c r="AT77" s="773"/>
      <c r="AU77" s="773"/>
      <c r="AV77" s="774"/>
    </row>
    <row r="78" spans="2:48" ht="15" customHeight="1" x14ac:dyDescent="0.3">
      <c r="B78" s="913" t="s">
        <v>30</v>
      </c>
      <c r="C78" s="1" t="s">
        <v>2</v>
      </c>
      <c r="D78" s="741">
        <v>5561</v>
      </c>
      <c r="E78" s="741">
        <v>5429</v>
      </c>
      <c r="F78" s="741">
        <v>5403</v>
      </c>
      <c r="G78" s="741">
        <v>5308</v>
      </c>
      <c r="H78" s="741">
        <v>5131</v>
      </c>
      <c r="I78" s="741">
        <v>4932</v>
      </c>
      <c r="J78" s="741">
        <v>4886</v>
      </c>
      <c r="K78" s="741">
        <v>4799</v>
      </c>
      <c r="L78" s="741">
        <v>4679</v>
      </c>
      <c r="M78" s="741">
        <v>4613</v>
      </c>
      <c r="N78" s="741">
        <v>4137</v>
      </c>
      <c r="O78" s="741">
        <v>4079</v>
      </c>
      <c r="P78" s="742">
        <v>3942</v>
      </c>
      <c r="Q78" s="742">
        <v>3961</v>
      </c>
      <c r="R78" s="742">
        <v>3982</v>
      </c>
      <c r="S78" s="143">
        <f>100</f>
        <v>100</v>
      </c>
      <c r="T78" s="328">
        <f t="shared" si="29"/>
        <v>97.626326200323689</v>
      </c>
      <c r="U78" s="328">
        <f t="shared" si="30"/>
        <v>97.158784391296535</v>
      </c>
      <c r="V78" s="328">
        <f t="shared" si="31"/>
        <v>95.450458550620397</v>
      </c>
      <c r="W78" s="328">
        <f t="shared" si="32"/>
        <v>92.267577773781696</v>
      </c>
      <c r="X78" s="328">
        <f t="shared" si="33"/>
        <v>88.689084696996943</v>
      </c>
      <c r="Y78" s="328">
        <f t="shared" si="34"/>
        <v>87.861895342564281</v>
      </c>
      <c r="Z78" s="328">
        <f t="shared" si="35"/>
        <v>86.297428520050346</v>
      </c>
      <c r="AA78" s="328">
        <f t="shared" si="36"/>
        <v>84.13954324761734</v>
      </c>
      <c r="AB78" s="328">
        <f t="shared" si="36"/>
        <v>82.95270634777917</v>
      </c>
      <c r="AC78" s="328">
        <f t="shared" si="36"/>
        <v>74.393094767128218</v>
      </c>
      <c r="AD78" s="328">
        <f t="shared" si="36"/>
        <v>73.350116885452252</v>
      </c>
      <c r="AE78" s="328">
        <f t="shared" ref="AE78:AG78" si="38">P78*100/$D78</f>
        <v>70.886531199424567</v>
      </c>
      <c r="AF78" s="328">
        <f t="shared" si="38"/>
        <v>71.228196367559789</v>
      </c>
      <c r="AG78" s="329">
        <f t="shared" si="38"/>
        <v>71.605826290235569</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11"/>
      <c r="C79" s="1" t="s">
        <v>3</v>
      </c>
      <c r="D79" s="741">
        <v>428</v>
      </c>
      <c r="E79" s="741">
        <v>421</v>
      </c>
      <c r="F79" s="741">
        <v>426</v>
      </c>
      <c r="G79" s="741">
        <v>426</v>
      </c>
      <c r="H79" s="741">
        <v>409</v>
      </c>
      <c r="I79" s="741">
        <v>369</v>
      </c>
      <c r="J79" s="741">
        <v>354</v>
      </c>
      <c r="K79" s="741">
        <v>335</v>
      </c>
      <c r="L79" s="741">
        <v>340</v>
      </c>
      <c r="M79" s="741">
        <v>341</v>
      </c>
      <c r="N79" s="741">
        <v>293</v>
      </c>
      <c r="O79" s="741">
        <v>295</v>
      </c>
      <c r="P79" s="742">
        <v>287</v>
      </c>
      <c r="Q79" s="742">
        <v>289</v>
      </c>
      <c r="R79" s="742">
        <v>291</v>
      </c>
      <c r="S79" s="143">
        <f>100</f>
        <v>100</v>
      </c>
      <c r="T79" s="328">
        <f t="shared" si="29"/>
        <v>98.364485981308405</v>
      </c>
      <c r="U79" s="328">
        <f t="shared" si="30"/>
        <v>99.532710280373834</v>
      </c>
      <c r="V79" s="328">
        <f t="shared" si="31"/>
        <v>99.532710280373834</v>
      </c>
      <c r="W79" s="328">
        <f t="shared" si="32"/>
        <v>95.560747663551396</v>
      </c>
      <c r="X79" s="328">
        <f t="shared" si="33"/>
        <v>86.214953271028037</v>
      </c>
      <c r="Y79" s="328">
        <f t="shared" si="34"/>
        <v>82.710280373831779</v>
      </c>
      <c r="Z79" s="328">
        <f t="shared" si="35"/>
        <v>78.271028037383175</v>
      </c>
      <c r="AA79" s="328">
        <f t="shared" si="36"/>
        <v>79.439252336448604</v>
      </c>
      <c r="AB79" s="328">
        <f t="shared" si="36"/>
        <v>79.672897196261687</v>
      </c>
      <c r="AC79" s="328">
        <f t="shared" si="36"/>
        <v>68.45794392523365</v>
      </c>
      <c r="AD79" s="328">
        <f t="shared" si="36"/>
        <v>68.925233644859816</v>
      </c>
      <c r="AE79" s="328">
        <f t="shared" ref="AE79:AG79" si="39">P79*100/$D79</f>
        <v>67.056074766355138</v>
      </c>
      <c r="AF79" s="328">
        <f t="shared" si="39"/>
        <v>67.523364485981304</v>
      </c>
      <c r="AG79" s="329">
        <f t="shared" si="39"/>
        <v>67.99065420560747</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11"/>
      <c r="C80" s="1" t="s">
        <v>4</v>
      </c>
      <c r="D80" s="741">
        <v>110</v>
      </c>
      <c r="E80" s="741">
        <v>102</v>
      </c>
      <c r="F80" s="741">
        <v>106</v>
      </c>
      <c r="G80" s="741">
        <v>98</v>
      </c>
      <c r="H80" s="741">
        <v>97</v>
      </c>
      <c r="I80" s="741">
        <v>87</v>
      </c>
      <c r="J80" s="741">
        <v>90</v>
      </c>
      <c r="K80" s="741">
        <v>96</v>
      </c>
      <c r="L80" s="741">
        <v>94</v>
      </c>
      <c r="M80" s="741">
        <v>95</v>
      </c>
      <c r="N80" s="741">
        <v>65</v>
      </c>
      <c r="O80" s="741">
        <v>67</v>
      </c>
      <c r="P80" s="742">
        <v>66</v>
      </c>
      <c r="Q80" s="742">
        <v>67</v>
      </c>
      <c r="R80" s="742">
        <v>68</v>
      </c>
      <c r="S80" s="143">
        <f>100</f>
        <v>100</v>
      </c>
      <c r="T80" s="328">
        <f t="shared" si="29"/>
        <v>92.727272727272734</v>
      </c>
      <c r="U80" s="328">
        <f t="shared" si="30"/>
        <v>96.36363636363636</v>
      </c>
      <c r="V80" s="328">
        <f t="shared" si="31"/>
        <v>89.090909090909093</v>
      </c>
      <c r="W80" s="328">
        <f t="shared" si="32"/>
        <v>88.181818181818187</v>
      </c>
      <c r="X80" s="328">
        <f t="shared" si="33"/>
        <v>79.090909090909093</v>
      </c>
      <c r="Y80" s="328">
        <f t="shared" si="34"/>
        <v>81.818181818181813</v>
      </c>
      <c r="Z80" s="328">
        <f t="shared" si="35"/>
        <v>87.272727272727266</v>
      </c>
      <c r="AA80" s="328">
        <f t="shared" si="36"/>
        <v>85.454545454545453</v>
      </c>
      <c r="AB80" s="328">
        <f t="shared" si="36"/>
        <v>86.36363636363636</v>
      </c>
      <c r="AC80" s="328">
        <f t="shared" si="36"/>
        <v>59.090909090909093</v>
      </c>
      <c r="AD80" s="328">
        <f t="shared" si="36"/>
        <v>60.909090909090907</v>
      </c>
      <c r="AE80" s="328">
        <f t="shared" ref="AE80:AG80" si="40">P80*100/$D80</f>
        <v>60</v>
      </c>
      <c r="AF80" s="328">
        <f t="shared" si="40"/>
        <v>60.909090909090907</v>
      </c>
      <c r="AG80" s="329">
        <f t="shared" si="40"/>
        <v>61.81818181818182</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11"/>
      <c r="C81" s="1" t="s">
        <v>5</v>
      </c>
      <c r="D81" s="741">
        <v>19</v>
      </c>
      <c r="E81" s="741">
        <v>17</v>
      </c>
      <c r="F81" s="741">
        <v>16</v>
      </c>
      <c r="G81" s="741">
        <v>16</v>
      </c>
      <c r="H81" s="741">
        <v>14</v>
      </c>
      <c r="I81" s="741">
        <v>13</v>
      </c>
      <c r="J81" s="741">
        <v>15</v>
      </c>
      <c r="K81" s="741">
        <v>15</v>
      </c>
      <c r="L81" s="741">
        <v>17</v>
      </c>
      <c r="M81" s="741">
        <v>17</v>
      </c>
      <c r="N81" s="741">
        <v>29</v>
      </c>
      <c r="O81" s="741">
        <v>26</v>
      </c>
      <c r="P81" s="742">
        <v>25</v>
      </c>
      <c r="Q81" s="742">
        <v>25</v>
      </c>
      <c r="R81" s="742">
        <v>25</v>
      </c>
      <c r="S81" s="143">
        <f>100</f>
        <v>100</v>
      </c>
      <c r="T81" s="328">
        <f t="shared" si="29"/>
        <v>89.473684210526315</v>
      </c>
      <c r="U81" s="328">
        <f t="shared" si="30"/>
        <v>84.21052631578948</v>
      </c>
      <c r="V81" s="328">
        <f t="shared" si="31"/>
        <v>84.21052631578948</v>
      </c>
      <c r="W81" s="328">
        <f t="shared" si="32"/>
        <v>73.684210526315795</v>
      </c>
      <c r="X81" s="328">
        <f t="shared" si="33"/>
        <v>68.421052631578945</v>
      </c>
      <c r="Y81" s="328">
        <f t="shared" si="34"/>
        <v>78.94736842105263</v>
      </c>
      <c r="Z81" s="328">
        <f t="shared" si="35"/>
        <v>78.94736842105263</v>
      </c>
      <c r="AA81" s="328">
        <f t="shared" si="36"/>
        <v>89.473684210526315</v>
      </c>
      <c r="AB81" s="328">
        <f t="shared" si="36"/>
        <v>89.473684210526315</v>
      </c>
      <c r="AC81" s="328">
        <f t="shared" si="36"/>
        <v>152.63157894736841</v>
      </c>
      <c r="AD81" s="328">
        <f t="shared" si="36"/>
        <v>136.84210526315789</v>
      </c>
      <c r="AE81" s="328">
        <f t="shared" ref="AE81:AG81" si="41">P81*100/$D81</f>
        <v>131.57894736842104</v>
      </c>
      <c r="AF81" s="328">
        <f t="shared" si="41"/>
        <v>131.57894736842104</v>
      </c>
      <c r="AG81" s="329">
        <f t="shared" si="41"/>
        <v>131.57894736842104</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11"/>
      <c r="C82" s="1" t="s">
        <v>6</v>
      </c>
      <c r="D82" s="741">
        <v>6118</v>
      </c>
      <c r="E82" s="741">
        <v>5969</v>
      </c>
      <c r="F82" s="741">
        <v>5951</v>
      </c>
      <c r="G82" s="741">
        <v>5848</v>
      </c>
      <c r="H82" s="741">
        <v>5651</v>
      </c>
      <c r="I82" s="741">
        <v>5401</v>
      </c>
      <c r="J82" s="741">
        <v>5345</v>
      </c>
      <c r="K82" s="741">
        <v>5245</v>
      </c>
      <c r="L82" s="741">
        <v>5130</v>
      </c>
      <c r="M82" s="741">
        <v>5066</v>
      </c>
      <c r="N82" s="741">
        <v>4524</v>
      </c>
      <c r="O82" s="741">
        <v>4467</v>
      </c>
      <c r="P82" s="742">
        <v>4320</v>
      </c>
      <c r="Q82" s="742">
        <v>4342</v>
      </c>
      <c r="R82" s="742">
        <v>4366</v>
      </c>
      <c r="S82" s="143">
        <f>100</f>
        <v>100</v>
      </c>
      <c r="T82" s="328">
        <f t="shared" si="29"/>
        <v>97.564563582870221</v>
      </c>
      <c r="U82" s="328">
        <f t="shared" si="30"/>
        <v>97.270349787512259</v>
      </c>
      <c r="V82" s="328">
        <f t="shared" si="31"/>
        <v>95.586793069630602</v>
      </c>
      <c r="W82" s="328">
        <f t="shared" si="32"/>
        <v>92.366786531546254</v>
      </c>
      <c r="X82" s="328">
        <f t="shared" si="33"/>
        <v>88.280483818241251</v>
      </c>
      <c r="Y82" s="328">
        <f t="shared" si="34"/>
        <v>87.365152010460932</v>
      </c>
      <c r="Z82" s="328">
        <f t="shared" si="35"/>
        <v>85.730630925138939</v>
      </c>
      <c r="AA82" s="328">
        <f t="shared" si="36"/>
        <v>83.850931677018636</v>
      </c>
      <c r="AB82" s="328">
        <f t="shared" si="36"/>
        <v>82.804838182412553</v>
      </c>
      <c r="AC82" s="328">
        <f t="shared" si="36"/>
        <v>73.945733899967308</v>
      </c>
      <c r="AD82" s="328">
        <f t="shared" si="36"/>
        <v>73.014056881333772</v>
      </c>
      <c r="AE82" s="328">
        <f t="shared" ref="AE82:AG82" si="42">P82*100/$D82</f>
        <v>70.611310885910427</v>
      </c>
      <c r="AF82" s="328">
        <f t="shared" si="42"/>
        <v>70.970905524681271</v>
      </c>
      <c r="AG82" s="329">
        <f t="shared" si="42"/>
        <v>71.363190585158549</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4" x14ac:dyDescent="0.3">
      <c r="B83" s="912"/>
      <c r="C83" s="1" t="s">
        <v>7</v>
      </c>
      <c r="D83">
        <v>6099</v>
      </c>
      <c r="E83">
        <v>5952</v>
      </c>
      <c r="F83">
        <v>5935</v>
      </c>
      <c r="G83">
        <v>5832</v>
      </c>
      <c r="H83">
        <v>5637</v>
      </c>
      <c r="I83">
        <v>5388</v>
      </c>
      <c r="J83">
        <v>5330</v>
      </c>
      <c r="K83">
        <v>5230</v>
      </c>
      <c r="L83">
        <v>5113</v>
      </c>
      <c r="M83">
        <v>5049</v>
      </c>
      <c r="N83">
        <v>4495</v>
      </c>
      <c r="O83">
        <v>4441</v>
      </c>
      <c r="P83">
        <v>4295</v>
      </c>
      <c r="Q83">
        <v>4317</v>
      </c>
      <c r="R83">
        <v>4341</v>
      </c>
      <c r="S83" s="143">
        <f>100</f>
        <v>100</v>
      </c>
      <c r="T83" s="328">
        <f t="shared" si="29"/>
        <v>97.589768814559761</v>
      </c>
      <c r="U83" s="328">
        <f t="shared" si="30"/>
        <v>97.31103459583538</v>
      </c>
      <c r="V83" s="328">
        <f t="shared" si="31"/>
        <v>95.622233152975895</v>
      </c>
      <c r="W83" s="328">
        <f t="shared" si="32"/>
        <v>92.424987702902115</v>
      </c>
      <c r="X83" s="328">
        <f t="shared" si="33"/>
        <v>88.342351205115591</v>
      </c>
      <c r="Y83" s="328">
        <f t="shared" si="34"/>
        <v>87.391375635350059</v>
      </c>
      <c r="Z83" s="328">
        <f t="shared" si="35"/>
        <v>85.751762584030175</v>
      </c>
      <c r="AA83" s="328">
        <f t="shared" si="36"/>
        <v>83.833415313985896</v>
      </c>
      <c r="AB83" s="328">
        <f t="shared" si="36"/>
        <v>82.784062961141174</v>
      </c>
      <c r="AC83" s="328">
        <f t="shared" si="36"/>
        <v>73.700606656828995</v>
      </c>
      <c r="AD83" s="328">
        <f t="shared" si="36"/>
        <v>72.815215609116251</v>
      </c>
      <c r="AE83" s="328">
        <f t="shared" ref="AE83:AG83" si="43">P83*100/$D83</f>
        <v>70.421380554189213</v>
      </c>
      <c r="AF83" s="328">
        <f t="shared" si="43"/>
        <v>70.782095425479582</v>
      </c>
      <c r="AG83" s="329">
        <f t="shared" si="43"/>
        <v>71.175602557796367</v>
      </c>
      <c r="AH83" s="772"/>
      <c r="AI83" s="773"/>
      <c r="AJ83" s="773"/>
      <c r="AK83" s="773"/>
      <c r="AL83" s="773"/>
      <c r="AM83" s="773"/>
      <c r="AN83" s="773"/>
      <c r="AO83" s="773"/>
      <c r="AP83" s="773"/>
      <c r="AQ83" s="773"/>
      <c r="AR83" s="773"/>
      <c r="AS83" s="773"/>
      <c r="AT83" s="773"/>
      <c r="AU83" s="773"/>
      <c r="AV83" s="774"/>
    </row>
    <row r="84" spans="2:48" ht="15" customHeight="1" x14ac:dyDescent="0.3">
      <c r="B84" s="911" t="s">
        <v>31</v>
      </c>
      <c r="C84" s="7" t="s">
        <v>2</v>
      </c>
      <c r="D84" s="741">
        <v>336</v>
      </c>
      <c r="E84" s="741">
        <v>308</v>
      </c>
      <c r="F84" s="741">
        <v>308</v>
      </c>
      <c r="G84" s="741">
        <v>296</v>
      </c>
      <c r="H84" s="741">
        <v>298</v>
      </c>
      <c r="I84" s="741">
        <v>288</v>
      </c>
      <c r="J84" s="741">
        <v>269</v>
      </c>
      <c r="K84" s="741">
        <v>246</v>
      </c>
      <c r="L84" s="741">
        <v>245</v>
      </c>
      <c r="M84" s="741">
        <v>241</v>
      </c>
      <c r="N84" s="741">
        <v>169</v>
      </c>
      <c r="O84" s="741">
        <v>170</v>
      </c>
      <c r="P84" s="742">
        <v>163</v>
      </c>
      <c r="Q84" s="742">
        <v>164</v>
      </c>
      <c r="R84" s="742">
        <v>165</v>
      </c>
      <c r="S84" s="143">
        <f>100</f>
        <v>100</v>
      </c>
      <c r="T84" s="328">
        <f t="shared" si="29"/>
        <v>91.666666666666671</v>
      </c>
      <c r="U84" s="328">
        <f t="shared" si="30"/>
        <v>91.666666666666671</v>
      </c>
      <c r="V84" s="328">
        <f t="shared" si="31"/>
        <v>88.095238095238102</v>
      </c>
      <c r="W84" s="328">
        <f t="shared" si="32"/>
        <v>88.69047619047619</v>
      </c>
      <c r="X84" s="328">
        <f t="shared" si="33"/>
        <v>85.714285714285708</v>
      </c>
      <c r="Y84" s="328">
        <f t="shared" si="34"/>
        <v>80.05952380952381</v>
      </c>
      <c r="Z84" s="328">
        <f t="shared" si="35"/>
        <v>73.214285714285708</v>
      </c>
      <c r="AA84" s="328">
        <f t="shared" si="36"/>
        <v>72.916666666666671</v>
      </c>
      <c r="AB84" s="328">
        <f t="shared" si="36"/>
        <v>71.726190476190482</v>
      </c>
      <c r="AC84" s="328">
        <f t="shared" si="36"/>
        <v>50.297619047619051</v>
      </c>
      <c r="AD84" s="328">
        <f t="shared" si="36"/>
        <v>50.595238095238095</v>
      </c>
      <c r="AE84" s="328">
        <f t="shared" ref="AE84:AG84" si="44">P84*100/$D84</f>
        <v>48.511904761904759</v>
      </c>
      <c r="AF84" s="328">
        <f t="shared" si="44"/>
        <v>48.80952380952381</v>
      </c>
      <c r="AG84" s="329">
        <f t="shared" si="44"/>
        <v>49.107142857142854</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11"/>
      <c r="C85" s="1" t="s">
        <v>3</v>
      </c>
      <c r="D85" s="741">
        <v>99</v>
      </c>
      <c r="E85" s="741">
        <v>106</v>
      </c>
      <c r="F85" s="741">
        <v>100</v>
      </c>
      <c r="G85" s="741">
        <v>99</v>
      </c>
      <c r="H85" s="741">
        <v>91</v>
      </c>
      <c r="I85" s="741">
        <v>90</v>
      </c>
      <c r="J85" s="741">
        <v>83</v>
      </c>
      <c r="K85" s="741">
        <v>82</v>
      </c>
      <c r="L85" s="741">
        <v>79</v>
      </c>
      <c r="M85" s="741">
        <v>75</v>
      </c>
      <c r="N85" s="741">
        <v>57</v>
      </c>
      <c r="O85" s="741">
        <v>53</v>
      </c>
      <c r="P85" s="742">
        <v>52</v>
      </c>
      <c r="Q85" s="742">
        <v>52</v>
      </c>
      <c r="R85" s="742">
        <v>52</v>
      </c>
      <c r="S85" s="143">
        <f>100</f>
        <v>100</v>
      </c>
      <c r="T85" s="328">
        <f t="shared" si="29"/>
        <v>107.07070707070707</v>
      </c>
      <c r="U85" s="328">
        <f t="shared" si="30"/>
        <v>101.01010101010101</v>
      </c>
      <c r="V85" s="328">
        <f t="shared" si="31"/>
        <v>100</v>
      </c>
      <c r="W85" s="328">
        <f t="shared" si="32"/>
        <v>91.919191919191917</v>
      </c>
      <c r="X85" s="328">
        <f t="shared" si="33"/>
        <v>90.909090909090907</v>
      </c>
      <c r="Y85" s="328">
        <f t="shared" si="34"/>
        <v>83.838383838383834</v>
      </c>
      <c r="Z85" s="328">
        <f t="shared" si="35"/>
        <v>82.828282828282823</v>
      </c>
      <c r="AA85" s="328">
        <f t="shared" si="36"/>
        <v>79.797979797979792</v>
      </c>
      <c r="AB85" s="328">
        <f t="shared" si="36"/>
        <v>75.757575757575751</v>
      </c>
      <c r="AC85" s="328">
        <f t="shared" si="36"/>
        <v>57.575757575757578</v>
      </c>
      <c r="AD85" s="328">
        <f t="shared" si="36"/>
        <v>53.535353535353536</v>
      </c>
      <c r="AE85" s="328">
        <f t="shared" ref="AE85:AG85" si="45">P85*100/$D85</f>
        <v>52.525252525252526</v>
      </c>
      <c r="AF85" s="328">
        <f t="shared" si="45"/>
        <v>52.525252525252526</v>
      </c>
      <c r="AG85" s="329">
        <f t="shared" si="45"/>
        <v>52.525252525252526</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11"/>
      <c r="C86" s="1" t="s">
        <v>4</v>
      </c>
      <c r="D86" s="741">
        <v>46</v>
      </c>
      <c r="E86" s="741">
        <v>48</v>
      </c>
      <c r="F86" s="741">
        <v>41</v>
      </c>
      <c r="G86" s="741">
        <v>40</v>
      </c>
      <c r="H86" s="741">
        <v>38</v>
      </c>
      <c r="I86" s="741">
        <v>42</v>
      </c>
      <c r="J86" s="741">
        <v>42</v>
      </c>
      <c r="K86" s="741">
        <v>35</v>
      </c>
      <c r="L86" s="741">
        <v>39</v>
      </c>
      <c r="M86" s="741">
        <v>44</v>
      </c>
      <c r="N86" s="741">
        <v>24</v>
      </c>
      <c r="O86" s="741">
        <v>23</v>
      </c>
      <c r="P86" s="742">
        <v>23</v>
      </c>
      <c r="Q86" s="742">
        <v>23</v>
      </c>
      <c r="R86" s="742">
        <v>23</v>
      </c>
      <c r="S86" s="143">
        <f>100</f>
        <v>100</v>
      </c>
      <c r="T86" s="328">
        <f t="shared" si="29"/>
        <v>104.34782608695652</v>
      </c>
      <c r="U86" s="328">
        <f t="shared" si="30"/>
        <v>89.130434782608702</v>
      </c>
      <c r="V86" s="328">
        <f t="shared" si="31"/>
        <v>86.956521739130437</v>
      </c>
      <c r="W86" s="328">
        <f t="shared" si="32"/>
        <v>82.608695652173907</v>
      </c>
      <c r="X86" s="328">
        <f t="shared" si="33"/>
        <v>91.304347826086953</v>
      </c>
      <c r="Y86" s="328">
        <f t="shared" si="34"/>
        <v>91.304347826086953</v>
      </c>
      <c r="Z86" s="328">
        <f t="shared" si="35"/>
        <v>76.086956521739125</v>
      </c>
      <c r="AA86" s="328">
        <f t="shared" si="36"/>
        <v>84.782608695652172</v>
      </c>
      <c r="AB86" s="328">
        <f t="shared" si="36"/>
        <v>95.652173913043484</v>
      </c>
      <c r="AC86" s="328">
        <f t="shared" si="36"/>
        <v>52.173913043478258</v>
      </c>
      <c r="AD86" s="328">
        <f t="shared" si="36"/>
        <v>50</v>
      </c>
      <c r="AE86" s="328">
        <f t="shared" ref="AE86:AG86" si="46">P86*100/$D86</f>
        <v>50</v>
      </c>
      <c r="AF86" s="328">
        <f t="shared" si="46"/>
        <v>50</v>
      </c>
      <c r="AG86" s="329">
        <f t="shared" si="46"/>
        <v>50</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11"/>
      <c r="C87" s="1" t="s">
        <v>5</v>
      </c>
      <c r="D87" s="741">
        <v>45</v>
      </c>
      <c r="E87" s="741">
        <v>40</v>
      </c>
      <c r="F87" s="741">
        <v>42</v>
      </c>
      <c r="G87" s="741">
        <v>41</v>
      </c>
      <c r="H87" s="741">
        <v>43</v>
      </c>
      <c r="I87" s="741">
        <v>38</v>
      </c>
      <c r="J87" s="741">
        <v>39</v>
      </c>
      <c r="K87" s="741">
        <v>30</v>
      </c>
      <c r="L87" s="741">
        <v>28</v>
      </c>
      <c r="M87" s="741">
        <v>27</v>
      </c>
      <c r="N87" s="741">
        <v>24</v>
      </c>
      <c r="O87" s="741">
        <v>24</v>
      </c>
      <c r="P87" s="742">
        <v>24</v>
      </c>
      <c r="Q87" s="742">
        <v>24</v>
      </c>
      <c r="R87" s="742">
        <v>24</v>
      </c>
      <c r="S87" s="143">
        <f>100</f>
        <v>100</v>
      </c>
      <c r="T87" s="328">
        <f t="shared" si="29"/>
        <v>88.888888888888886</v>
      </c>
      <c r="U87" s="328">
        <f t="shared" si="30"/>
        <v>93.333333333333329</v>
      </c>
      <c r="V87" s="328">
        <f t="shared" si="31"/>
        <v>91.111111111111114</v>
      </c>
      <c r="W87" s="328">
        <f t="shared" si="32"/>
        <v>95.555555555555557</v>
      </c>
      <c r="X87" s="328">
        <f t="shared" si="33"/>
        <v>84.444444444444443</v>
      </c>
      <c r="Y87" s="328">
        <f t="shared" si="34"/>
        <v>86.666666666666671</v>
      </c>
      <c r="Z87" s="328">
        <f t="shared" si="35"/>
        <v>66.666666666666671</v>
      </c>
      <c r="AA87" s="328">
        <f t="shared" si="36"/>
        <v>62.222222222222221</v>
      </c>
      <c r="AB87" s="328">
        <f t="shared" si="36"/>
        <v>60</v>
      </c>
      <c r="AC87" s="328">
        <f t="shared" si="36"/>
        <v>53.333333333333336</v>
      </c>
      <c r="AD87" s="328">
        <f t="shared" si="36"/>
        <v>53.333333333333336</v>
      </c>
      <c r="AE87" s="328">
        <f t="shared" ref="AE87:AG87" si="47">P87*100/$D87</f>
        <v>53.333333333333336</v>
      </c>
      <c r="AF87" s="328">
        <f t="shared" si="47"/>
        <v>53.333333333333336</v>
      </c>
      <c r="AG87" s="329">
        <f t="shared" si="47"/>
        <v>53.333333333333336</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4.4" x14ac:dyDescent="0.3">
      <c r="B88" s="911"/>
      <c r="C88" s="1" t="s">
        <v>6</v>
      </c>
      <c r="D88" s="741">
        <v>526</v>
      </c>
      <c r="E88" s="741">
        <v>502</v>
      </c>
      <c r="F88" s="741">
        <v>491</v>
      </c>
      <c r="G88" s="741">
        <v>476</v>
      </c>
      <c r="H88" s="741">
        <v>470</v>
      </c>
      <c r="I88" s="741">
        <v>458</v>
      </c>
      <c r="J88" s="741">
        <v>433</v>
      </c>
      <c r="K88" s="741">
        <v>393</v>
      </c>
      <c r="L88" s="741">
        <v>391</v>
      </c>
      <c r="M88" s="741">
        <v>387</v>
      </c>
      <c r="N88" s="741">
        <v>274</v>
      </c>
      <c r="O88" s="741">
        <v>270</v>
      </c>
      <c r="P88" s="742">
        <v>262</v>
      </c>
      <c r="Q88" s="742">
        <v>263</v>
      </c>
      <c r="R88" s="742">
        <v>264</v>
      </c>
      <c r="S88" s="143">
        <f>100</f>
        <v>100</v>
      </c>
      <c r="T88" s="328">
        <f t="shared" si="29"/>
        <v>95.437262357414454</v>
      </c>
      <c r="U88" s="328">
        <f t="shared" si="30"/>
        <v>93.346007604562743</v>
      </c>
      <c r="V88" s="328">
        <f t="shared" si="31"/>
        <v>90.49429657794677</v>
      </c>
      <c r="W88" s="328">
        <f t="shared" si="32"/>
        <v>89.353612167300383</v>
      </c>
      <c r="X88" s="328">
        <f t="shared" si="33"/>
        <v>87.07224334600761</v>
      </c>
      <c r="Y88" s="328">
        <f t="shared" si="34"/>
        <v>82.319391634980988</v>
      </c>
      <c r="Z88" s="328">
        <f t="shared" si="35"/>
        <v>74.714828897338407</v>
      </c>
      <c r="AA88" s="328">
        <f t="shared" si="36"/>
        <v>74.334600760456269</v>
      </c>
      <c r="AB88" s="328">
        <f t="shared" si="36"/>
        <v>73.57414448669202</v>
      </c>
      <c r="AC88" s="328">
        <f t="shared" si="36"/>
        <v>52.091254752851711</v>
      </c>
      <c r="AD88" s="328">
        <f t="shared" si="36"/>
        <v>51.330798479087456</v>
      </c>
      <c r="AE88" s="328">
        <f t="shared" ref="AE88:AG88" si="48">P88*100/$D88</f>
        <v>49.809885931558938</v>
      </c>
      <c r="AF88" s="328">
        <f t="shared" si="48"/>
        <v>50</v>
      </c>
      <c r="AG88" s="329">
        <f t="shared" si="48"/>
        <v>50.190114068441062</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4" x14ac:dyDescent="0.3">
      <c r="B89" s="912"/>
      <c r="C89" s="8" t="s">
        <v>7</v>
      </c>
      <c r="D89">
        <v>481</v>
      </c>
      <c r="E89">
        <v>462</v>
      </c>
      <c r="F89">
        <v>449</v>
      </c>
      <c r="G89">
        <v>435</v>
      </c>
      <c r="H89">
        <v>427</v>
      </c>
      <c r="I89">
        <v>420</v>
      </c>
      <c r="J89">
        <v>394</v>
      </c>
      <c r="K89">
        <v>363</v>
      </c>
      <c r="L89">
        <v>363</v>
      </c>
      <c r="M89">
        <v>360</v>
      </c>
      <c r="N89">
        <v>250</v>
      </c>
      <c r="O89">
        <v>246</v>
      </c>
      <c r="P89">
        <v>238</v>
      </c>
      <c r="Q89">
        <v>239</v>
      </c>
      <c r="R89">
        <v>240</v>
      </c>
      <c r="S89" s="143">
        <f>100</f>
        <v>100</v>
      </c>
      <c r="T89" s="328">
        <f t="shared" si="29"/>
        <v>96.049896049896049</v>
      </c>
      <c r="U89" s="328">
        <f t="shared" si="30"/>
        <v>93.347193347193354</v>
      </c>
      <c r="V89" s="328">
        <f t="shared" si="31"/>
        <v>90.436590436590436</v>
      </c>
      <c r="W89" s="328">
        <f t="shared" si="32"/>
        <v>88.773388773388774</v>
      </c>
      <c r="X89" s="328">
        <f t="shared" si="33"/>
        <v>87.318087318087322</v>
      </c>
      <c r="Y89" s="328">
        <f t="shared" si="34"/>
        <v>81.912681912681919</v>
      </c>
      <c r="Z89" s="328">
        <f t="shared" si="35"/>
        <v>75.467775467775468</v>
      </c>
      <c r="AA89" s="328">
        <f t="shared" si="36"/>
        <v>75.467775467775468</v>
      </c>
      <c r="AB89" s="328">
        <f t="shared" si="36"/>
        <v>74.844074844074839</v>
      </c>
      <c r="AC89" s="328">
        <f t="shared" si="36"/>
        <v>51.975051975051976</v>
      </c>
      <c r="AD89" s="328">
        <f t="shared" si="36"/>
        <v>51.143451143451145</v>
      </c>
      <c r="AE89" s="328">
        <f t="shared" ref="AE89:AG89" si="49">P89*100/$D89</f>
        <v>49.480249480249483</v>
      </c>
      <c r="AF89" s="328">
        <f t="shared" si="49"/>
        <v>49.688149688149686</v>
      </c>
      <c r="AG89" s="329">
        <f t="shared" si="49"/>
        <v>49.896049896049895</v>
      </c>
      <c r="AH89" s="772"/>
      <c r="AI89" s="773"/>
      <c r="AJ89" s="773"/>
      <c r="AK89" s="773"/>
      <c r="AL89" s="773"/>
      <c r="AM89" s="773"/>
      <c r="AN89" s="773"/>
      <c r="AO89" s="773"/>
      <c r="AP89" s="773"/>
      <c r="AQ89" s="773"/>
      <c r="AR89" s="773"/>
      <c r="AS89" s="773"/>
      <c r="AT89" s="773"/>
      <c r="AU89" s="773"/>
      <c r="AV89" s="774"/>
    </row>
    <row r="90" spans="2:48" ht="15" customHeight="1" x14ac:dyDescent="0.3">
      <c r="B90" s="911" t="s">
        <v>32</v>
      </c>
      <c r="C90" s="1" t="s">
        <v>2</v>
      </c>
      <c r="D90" s="741">
        <v>3176</v>
      </c>
      <c r="E90" s="741">
        <v>3036</v>
      </c>
      <c r="F90" s="741">
        <v>2983</v>
      </c>
      <c r="G90" s="741">
        <v>2946</v>
      </c>
      <c r="H90" s="741">
        <v>2868</v>
      </c>
      <c r="I90" s="741">
        <v>2810</v>
      </c>
      <c r="J90" s="741">
        <v>2767</v>
      </c>
      <c r="K90" s="741">
        <v>2688</v>
      </c>
      <c r="L90" s="741">
        <v>2657</v>
      </c>
      <c r="M90" s="741">
        <v>2631</v>
      </c>
      <c r="N90" s="741">
        <v>2315</v>
      </c>
      <c r="O90" s="741">
        <v>2293</v>
      </c>
      <c r="P90" s="742">
        <v>2480</v>
      </c>
      <c r="Q90" s="742">
        <v>2493</v>
      </c>
      <c r="R90" s="742">
        <v>2506</v>
      </c>
      <c r="S90" s="143">
        <f>100</f>
        <v>100</v>
      </c>
      <c r="T90" s="328">
        <f t="shared" si="29"/>
        <v>95.591939546599491</v>
      </c>
      <c r="U90" s="328">
        <f t="shared" si="30"/>
        <v>93.923173803526453</v>
      </c>
      <c r="V90" s="328">
        <f t="shared" si="31"/>
        <v>92.758186397984886</v>
      </c>
      <c r="W90" s="328">
        <f t="shared" si="32"/>
        <v>90.302267002518889</v>
      </c>
      <c r="X90" s="328">
        <f t="shared" si="33"/>
        <v>88.476070528967256</v>
      </c>
      <c r="Y90" s="328">
        <f t="shared" si="34"/>
        <v>87.122166246851378</v>
      </c>
      <c r="Z90" s="328">
        <f t="shared" si="35"/>
        <v>84.634760705289679</v>
      </c>
      <c r="AA90" s="328">
        <f t="shared" si="36"/>
        <v>83.658690176322423</v>
      </c>
      <c r="AB90" s="328">
        <f t="shared" si="36"/>
        <v>82.840050377833748</v>
      </c>
      <c r="AC90" s="328">
        <f t="shared" si="36"/>
        <v>72.890428211586908</v>
      </c>
      <c r="AD90" s="328">
        <f t="shared" si="36"/>
        <v>72.197732997481111</v>
      </c>
      <c r="AE90" s="328">
        <f t="shared" ref="AE90:AG90" si="50">P90*100/$D90</f>
        <v>78.085642317380348</v>
      </c>
      <c r="AF90" s="328">
        <f t="shared" si="50"/>
        <v>78.494962216624685</v>
      </c>
      <c r="AG90" s="329">
        <f t="shared" si="50"/>
        <v>78.904282115869023</v>
      </c>
      <c r="AH90" s="768">
        <v>1</v>
      </c>
      <c r="AI90" s="769">
        <v>1</v>
      </c>
      <c r="AJ90" s="769">
        <v>1</v>
      </c>
      <c r="AK90" s="769">
        <v>1</v>
      </c>
      <c r="AL90" s="769">
        <v>1</v>
      </c>
      <c r="AM90" s="769">
        <v>1</v>
      </c>
      <c r="AN90" s="769">
        <v>1</v>
      </c>
      <c r="AO90" s="769">
        <v>1</v>
      </c>
      <c r="AP90" s="769">
        <v>1</v>
      </c>
      <c r="AQ90" s="769">
        <v>1</v>
      </c>
      <c r="AR90" s="769">
        <v>1</v>
      </c>
      <c r="AS90" s="769">
        <v>1</v>
      </c>
      <c r="AT90" s="769">
        <v>4</v>
      </c>
      <c r="AU90" s="769">
        <v>6</v>
      </c>
      <c r="AV90" s="771">
        <v>7</v>
      </c>
    </row>
    <row r="91" spans="2:48" ht="14.4" x14ac:dyDescent="0.3">
      <c r="B91" s="911"/>
      <c r="C91" s="1" t="s">
        <v>3</v>
      </c>
      <c r="D91" s="741">
        <v>303</v>
      </c>
      <c r="E91" s="741">
        <v>292</v>
      </c>
      <c r="F91" s="741">
        <v>269</v>
      </c>
      <c r="G91" s="741">
        <v>277</v>
      </c>
      <c r="H91" s="741">
        <v>245</v>
      </c>
      <c r="I91" s="741">
        <v>224</v>
      </c>
      <c r="J91" s="741">
        <v>219</v>
      </c>
      <c r="K91" s="741">
        <v>208</v>
      </c>
      <c r="L91" s="741">
        <v>192</v>
      </c>
      <c r="M91" s="741">
        <v>175</v>
      </c>
      <c r="N91" s="741">
        <v>143</v>
      </c>
      <c r="O91" s="741">
        <v>132</v>
      </c>
      <c r="P91" s="742">
        <v>128</v>
      </c>
      <c r="Q91" s="742">
        <v>129</v>
      </c>
      <c r="R91" s="742">
        <v>130</v>
      </c>
      <c r="S91" s="143">
        <f>100</f>
        <v>100</v>
      </c>
      <c r="T91" s="328">
        <f t="shared" si="29"/>
        <v>96.369636963696365</v>
      </c>
      <c r="U91" s="328">
        <f t="shared" si="30"/>
        <v>88.778877887788781</v>
      </c>
      <c r="V91" s="328">
        <f t="shared" si="31"/>
        <v>91.419141914191414</v>
      </c>
      <c r="W91" s="328">
        <f t="shared" si="32"/>
        <v>80.858085808580853</v>
      </c>
      <c r="X91" s="328">
        <f t="shared" si="33"/>
        <v>73.927392739273927</v>
      </c>
      <c r="Y91" s="328">
        <f t="shared" si="34"/>
        <v>72.277227722772281</v>
      </c>
      <c r="Z91" s="328">
        <f t="shared" si="35"/>
        <v>68.646864686468646</v>
      </c>
      <c r="AA91" s="328">
        <f t="shared" si="36"/>
        <v>63.366336633663366</v>
      </c>
      <c r="AB91" s="328">
        <f t="shared" si="36"/>
        <v>57.755775577557756</v>
      </c>
      <c r="AC91" s="328">
        <f t="shared" si="36"/>
        <v>47.194719471947195</v>
      </c>
      <c r="AD91" s="328">
        <f t="shared" si="36"/>
        <v>43.564356435643568</v>
      </c>
      <c r="AE91" s="328">
        <f t="shared" ref="AE91:AG91" si="51">P91*100/$D91</f>
        <v>42.244224422442244</v>
      </c>
      <c r="AF91" s="328">
        <f t="shared" si="51"/>
        <v>42.574257425742573</v>
      </c>
      <c r="AG91" s="329">
        <f t="shared" si="51"/>
        <v>42.904290429042902</v>
      </c>
      <c r="AH91" s="768">
        <v>1</v>
      </c>
      <c r="AI91" s="769">
        <v>1</v>
      </c>
      <c r="AJ91" s="769">
        <v>1</v>
      </c>
      <c r="AK91" s="769">
        <v>1</v>
      </c>
      <c r="AL91" s="769">
        <v>1</v>
      </c>
      <c r="AM91" s="769">
        <v>1</v>
      </c>
      <c r="AN91" s="769">
        <v>1</v>
      </c>
      <c r="AO91" s="769">
        <v>1</v>
      </c>
      <c r="AP91" s="769">
        <v>1</v>
      </c>
      <c r="AQ91" s="769">
        <v>1</v>
      </c>
      <c r="AR91" s="769">
        <v>1</v>
      </c>
      <c r="AS91" s="769">
        <v>1</v>
      </c>
      <c r="AT91" s="769">
        <v>4</v>
      </c>
      <c r="AU91" s="769">
        <v>6</v>
      </c>
      <c r="AV91" s="771">
        <v>7</v>
      </c>
    </row>
    <row r="92" spans="2:48" ht="14.4" x14ac:dyDescent="0.3">
      <c r="B92" s="911"/>
      <c r="C92" s="1" t="s">
        <v>4</v>
      </c>
      <c r="D92" s="741">
        <v>57</v>
      </c>
      <c r="E92" s="741">
        <v>53</v>
      </c>
      <c r="F92" s="741">
        <v>55</v>
      </c>
      <c r="G92" s="741">
        <v>51</v>
      </c>
      <c r="H92" s="741">
        <v>48</v>
      </c>
      <c r="I92" s="741">
        <v>46</v>
      </c>
      <c r="J92" s="741">
        <v>44</v>
      </c>
      <c r="K92" s="741">
        <v>46</v>
      </c>
      <c r="L92" s="741">
        <v>44</v>
      </c>
      <c r="M92" s="741">
        <v>40</v>
      </c>
      <c r="N92" s="741">
        <v>34</v>
      </c>
      <c r="O92" s="741">
        <v>34</v>
      </c>
      <c r="P92" s="742">
        <v>33</v>
      </c>
      <c r="Q92" s="742">
        <v>33</v>
      </c>
      <c r="R92" s="742">
        <v>33</v>
      </c>
      <c r="S92" s="143">
        <f>100</f>
        <v>100</v>
      </c>
      <c r="T92" s="328">
        <f t="shared" si="29"/>
        <v>92.982456140350877</v>
      </c>
      <c r="U92" s="328">
        <f t="shared" si="30"/>
        <v>96.491228070175438</v>
      </c>
      <c r="V92" s="328">
        <f t="shared" si="31"/>
        <v>89.473684210526315</v>
      </c>
      <c r="W92" s="328">
        <f t="shared" si="32"/>
        <v>84.21052631578948</v>
      </c>
      <c r="X92" s="328">
        <f t="shared" si="33"/>
        <v>80.701754385964918</v>
      </c>
      <c r="Y92" s="328">
        <f t="shared" si="34"/>
        <v>77.192982456140356</v>
      </c>
      <c r="Z92" s="328">
        <f t="shared" si="35"/>
        <v>80.701754385964918</v>
      </c>
      <c r="AA92" s="328">
        <f t="shared" si="36"/>
        <v>77.192982456140356</v>
      </c>
      <c r="AB92" s="328">
        <f t="shared" si="36"/>
        <v>70.175438596491233</v>
      </c>
      <c r="AC92" s="328">
        <f t="shared" si="36"/>
        <v>59.649122807017541</v>
      </c>
      <c r="AD92" s="328">
        <f t="shared" si="36"/>
        <v>59.649122807017541</v>
      </c>
      <c r="AE92" s="328">
        <f t="shared" ref="AE92:AE140" si="52">P92*100/$D92</f>
        <v>57.89473684210526</v>
      </c>
      <c r="AF92" s="328">
        <f t="shared" ref="AF92:AG140" si="53">Q92*100/$D92</f>
        <v>57.89473684210526</v>
      </c>
      <c r="AG92" s="329">
        <f t="shared" si="53"/>
        <v>57.89473684210526</v>
      </c>
      <c r="AH92" s="768">
        <v>1</v>
      </c>
      <c r="AI92" s="769">
        <v>1</v>
      </c>
      <c r="AJ92" s="769">
        <v>1</v>
      </c>
      <c r="AK92" s="769">
        <v>1</v>
      </c>
      <c r="AL92" s="769">
        <v>1</v>
      </c>
      <c r="AM92" s="769">
        <v>1</v>
      </c>
      <c r="AN92" s="769">
        <v>1</v>
      </c>
      <c r="AO92" s="769">
        <v>1</v>
      </c>
      <c r="AP92" s="769">
        <v>1</v>
      </c>
      <c r="AQ92" s="769">
        <v>1</v>
      </c>
      <c r="AR92" s="769">
        <v>1</v>
      </c>
      <c r="AS92" s="769">
        <v>1</v>
      </c>
      <c r="AT92" s="769">
        <v>4</v>
      </c>
      <c r="AU92" s="769">
        <v>6</v>
      </c>
      <c r="AV92" s="771">
        <v>7</v>
      </c>
    </row>
    <row r="93" spans="2:48" ht="14.4" x14ac:dyDescent="0.3">
      <c r="B93" s="911"/>
      <c r="C93" s="1" t="s">
        <v>5</v>
      </c>
      <c r="D93" s="741">
        <v>4</v>
      </c>
      <c r="E93" s="741">
        <v>5</v>
      </c>
      <c r="F93" s="741">
        <v>5</v>
      </c>
      <c r="G93" s="741">
        <v>4</v>
      </c>
      <c r="H93" s="741">
        <v>5</v>
      </c>
      <c r="I93" s="741">
        <v>4</v>
      </c>
      <c r="J93" s="741">
        <v>2</v>
      </c>
      <c r="K93" s="741">
        <v>3</v>
      </c>
      <c r="L93" s="741">
        <v>2</v>
      </c>
      <c r="M93" s="741">
        <v>2</v>
      </c>
      <c r="N93" s="741">
        <v>6</v>
      </c>
      <c r="O93" s="741">
        <v>5</v>
      </c>
      <c r="P93" s="742">
        <v>6</v>
      </c>
      <c r="Q93" s="742">
        <v>6</v>
      </c>
      <c r="R93" s="742">
        <v>6</v>
      </c>
      <c r="S93" s="143">
        <f>100</f>
        <v>100</v>
      </c>
      <c r="T93" s="328">
        <f t="shared" si="29"/>
        <v>125</v>
      </c>
      <c r="U93" s="328">
        <f t="shared" si="30"/>
        <v>125</v>
      </c>
      <c r="V93" s="328">
        <f t="shared" si="31"/>
        <v>100</v>
      </c>
      <c r="W93" s="328">
        <f t="shared" si="32"/>
        <v>125</v>
      </c>
      <c r="X93" s="328">
        <f t="shared" si="33"/>
        <v>100</v>
      </c>
      <c r="Y93" s="328">
        <f t="shared" si="34"/>
        <v>50</v>
      </c>
      <c r="Z93" s="328">
        <f t="shared" si="35"/>
        <v>75</v>
      </c>
      <c r="AA93" s="328">
        <f t="shared" si="36"/>
        <v>50</v>
      </c>
      <c r="AB93" s="328">
        <f t="shared" si="36"/>
        <v>50</v>
      </c>
      <c r="AC93" s="328">
        <f t="shared" si="36"/>
        <v>150</v>
      </c>
      <c r="AD93" s="328">
        <f t="shared" si="36"/>
        <v>125</v>
      </c>
      <c r="AE93" s="328">
        <f t="shared" si="52"/>
        <v>150</v>
      </c>
      <c r="AF93" s="328">
        <f t="shared" si="53"/>
        <v>150</v>
      </c>
      <c r="AG93" s="329">
        <f t="shared" si="53"/>
        <v>150</v>
      </c>
      <c r="AH93" s="768">
        <v>1</v>
      </c>
      <c r="AI93" s="769">
        <v>1</v>
      </c>
      <c r="AJ93" s="769">
        <v>1</v>
      </c>
      <c r="AK93" s="769">
        <v>1</v>
      </c>
      <c r="AL93" s="769">
        <v>1</v>
      </c>
      <c r="AM93" s="769">
        <v>1</v>
      </c>
      <c r="AN93" s="769">
        <v>1</v>
      </c>
      <c r="AO93" s="769">
        <v>1</v>
      </c>
      <c r="AP93" s="769">
        <v>1</v>
      </c>
      <c r="AQ93" s="769">
        <v>1</v>
      </c>
      <c r="AR93" s="769">
        <v>1</v>
      </c>
      <c r="AS93" s="769">
        <v>1</v>
      </c>
      <c r="AT93" s="769">
        <v>4</v>
      </c>
      <c r="AU93" s="769">
        <v>6</v>
      </c>
      <c r="AV93" s="771">
        <v>7</v>
      </c>
    </row>
    <row r="94" spans="2:48" ht="14.4" x14ac:dyDescent="0.3">
      <c r="B94" s="911"/>
      <c r="C94" s="1" t="s">
        <v>6</v>
      </c>
      <c r="D94" s="741">
        <v>3540</v>
      </c>
      <c r="E94" s="741">
        <v>3386</v>
      </c>
      <c r="F94" s="741">
        <v>3312</v>
      </c>
      <c r="G94" s="741">
        <v>3278</v>
      </c>
      <c r="H94" s="741">
        <v>3166</v>
      </c>
      <c r="I94" s="741">
        <v>3084</v>
      </c>
      <c r="J94" s="741">
        <v>3032</v>
      </c>
      <c r="K94" s="741">
        <v>2945</v>
      </c>
      <c r="L94" s="741">
        <v>2895</v>
      </c>
      <c r="M94" s="741">
        <v>2848</v>
      </c>
      <c r="N94" s="741">
        <v>2498</v>
      </c>
      <c r="O94" s="741">
        <v>2464</v>
      </c>
      <c r="P94" s="742">
        <v>2647</v>
      </c>
      <c r="Q94" s="742">
        <v>2661</v>
      </c>
      <c r="R94" s="742">
        <v>2675</v>
      </c>
      <c r="S94" s="143">
        <f>100</f>
        <v>100</v>
      </c>
      <c r="T94" s="328">
        <f t="shared" si="29"/>
        <v>95.649717514124291</v>
      </c>
      <c r="U94" s="328">
        <f t="shared" si="30"/>
        <v>93.559322033898312</v>
      </c>
      <c r="V94" s="328">
        <f t="shared" si="31"/>
        <v>92.598870056497177</v>
      </c>
      <c r="W94" s="328">
        <f t="shared" si="32"/>
        <v>89.435028248587571</v>
      </c>
      <c r="X94" s="328">
        <f t="shared" si="33"/>
        <v>87.118644067796609</v>
      </c>
      <c r="Y94" s="328">
        <f t="shared" si="34"/>
        <v>85.649717514124291</v>
      </c>
      <c r="Z94" s="328">
        <f t="shared" si="35"/>
        <v>83.192090395480221</v>
      </c>
      <c r="AA94" s="328">
        <f t="shared" si="36"/>
        <v>81.779661016949149</v>
      </c>
      <c r="AB94" s="328">
        <f t="shared" si="36"/>
        <v>80.451977401129938</v>
      </c>
      <c r="AC94" s="328">
        <f t="shared" si="36"/>
        <v>70.564971751412429</v>
      </c>
      <c r="AD94" s="328">
        <f t="shared" si="36"/>
        <v>69.604519774011294</v>
      </c>
      <c r="AE94" s="328">
        <f t="shared" si="52"/>
        <v>74.774011299435031</v>
      </c>
      <c r="AF94" s="328">
        <f t="shared" si="53"/>
        <v>75.169491525423723</v>
      </c>
      <c r="AG94" s="329">
        <f t="shared" si="53"/>
        <v>75.564971751412429</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4" x14ac:dyDescent="0.3">
      <c r="B95" s="912"/>
      <c r="C95" s="8" t="s">
        <v>7</v>
      </c>
      <c r="D95">
        <v>3536</v>
      </c>
      <c r="E95">
        <v>3381</v>
      </c>
      <c r="F95">
        <v>3307</v>
      </c>
      <c r="G95">
        <v>3274</v>
      </c>
      <c r="H95">
        <v>3161</v>
      </c>
      <c r="I95">
        <v>3080</v>
      </c>
      <c r="J95">
        <v>3030</v>
      </c>
      <c r="K95">
        <v>2942</v>
      </c>
      <c r="L95">
        <v>2893</v>
      </c>
      <c r="M95">
        <v>2846</v>
      </c>
      <c r="N95">
        <v>2492</v>
      </c>
      <c r="O95">
        <v>2459</v>
      </c>
      <c r="P95">
        <v>2641</v>
      </c>
      <c r="Q95">
        <v>2655</v>
      </c>
      <c r="R95">
        <v>2669</v>
      </c>
      <c r="S95" s="143">
        <f>100</f>
        <v>100</v>
      </c>
      <c r="T95" s="328">
        <f t="shared" si="29"/>
        <v>95.616515837104075</v>
      </c>
      <c r="U95" s="328">
        <f t="shared" si="30"/>
        <v>93.523755656108591</v>
      </c>
      <c r="V95" s="328">
        <f t="shared" si="31"/>
        <v>92.590497737556561</v>
      </c>
      <c r="W95" s="328">
        <f t="shared" si="32"/>
        <v>89.394796380090497</v>
      </c>
      <c r="X95" s="328">
        <f t="shared" si="33"/>
        <v>87.104072398190041</v>
      </c>
      <c r="Y95" s="328">
        <f t="shared" si="34"/>
        <v>85.690045248868785</v>
      </c>
      <c r="Z95" s="328">
        <f t="shared" si="35"/>
        <v>83.201357466063342</v>
      </c>
      <c r="AA95" s="328">
        <f t="shared" si="36"/>
        <v>81.815610859728508</v>
      </c>
      <c r="AB95" s="328">
        <f t="shared" si="36"/>
        <v>80.486425339366519</v>
      </c>
      <c r="AC95" s="328">
        <f t="shared" si="36"/>
        <v>70.475113122171948</v>
      </c>
      <c r="AD95" s="328">
        <f t="shared" si="36"/>
        <v>69.541855203619903</v>
      </c>
      <c r="AE95" s="328">
        <f t="shared" si="52"/>
        <v>74.688914027149323</v>
      </c>
      <c r="AF95" s="328">
        <f t="shared" si="53"/>
        <v>75.084841628959282</v>
      </c>
      <c r="AG95" s="329">
        <f t="shared" si="53"/>
        <v>75.480769230769226</v>
      </c>
      <c r="AH95" s="772"/>
      <c r="AI95" s="773"/>
      <c r="AJ95" s="773"/>
      <c r="AK95" s="773"/>
      <c r="AL95" s="773"/>
      <c r="AM95" s="773"/>
      <c r="AN95" s="773"/>
      <c r="AO95" s="773"/>
      <c r="AP95" s="773"/>
      <c r="AQ95" s="773"/>
      <c r="AR95" s="773"/>
      <c r="AS95" s="773"/>
      <c r="AT95" s="773"/>
      <c r="AU95" s="773"/>
      <c r="AV95" s="774"/>
    </row>
    <row r="96" spans="2:48" ht="15" customHeight="1" x14ac:dyDescent="0.3">
      <c r="B96" s="911" t="s">
        <v>33</v>
      </c>
      <c r="C96" s="1" t="s">
        <v>2</v>
      </c>
      <c r="D96" s="741">
        <v>30</v>
      </c>
      <c r="E96" s="741">
        <v>33</v>
      </c>
      <c r="F96" s="741">
        <v>30</v>
      </c>
      <c r="G96" s="741">
        <v>26</v>
      </c>
      <c r="H96" s="741">
        <v>25</v>
      </c>
      <c r="I96" s="741">
        <v>26</v>
      </c>
      <c r="J96" s="741">
        <v>30</v>
      </c>
      <c r="K96" s="741">
        <v>21</v>
      </c>
      <c r="L96" s="741">
        <v>24</v>
      </c>
      <c r="M96" s="741">
        <v>25</v>
      </c>
      <c r="N96" s="741">
        <v>16</v>
      </c>
      <c r="O96" s="741">
        <v>13</v>
      </c>
      <c r="P96" s="742">
        <v>28</v>
      </c>
      <c r="Q96" s="742">
        <v>28</v>
      </c>
      <c r="R96" s="742">
        <v>28</v>
      </c>
      <c r="S96" s="143">
        <f>100</f>
        <v>100</v>
      </c>
      <c r="T96" s="328">
        <f t="shared" si="29"/>
        <v>110</v>
      </c>
      <c r="U96" s="328">
        <f t="shared" si="30"/>
        <v>100</v>
      </c>
      <c r="V96" s="328">
        <f t="shared" si="31"/>
        <v>86.666666666666671</v>
      </c>
      <c r="W96" s="328">
        <f t="shared" si="32"/>
        <v>83.333333333333329</v>
      </c>
      <c r="X96" s="328">
        <f t="shared" si="33"/>
        <v>86.666666666666671</v>
      </c>
      <c r="Y96" s="328">
        <f t="shared" si="34"/>
        <v>100</v>
      </c>
      <c r="Z96" s="328">
        <f t="shared" si="35"/>
        <v>70</v>
      </c>
      <c r="AA96" s="328">
        <f t="shared" si="36"/>
        <v>80</v>
      </c>
      <c r="AB96" s="328">
        <f t="shared" si="36"/>
        <v>83.333333333333329</v>
      </c>
      <c r="AC96" s="328">
        <f t="shared" si="36"/>
        <v>53.333333333333336</v>
      </c>
      <c r="AD96" s="328">
        <f t="shared" si="36"/>
        <v>43.333333333333336</v>
      </c>
      <c r="AE96" s="328">
        <f t="shared" si="52"/>
        <v>93.333333333333329</v>
      </c>
      <c r="AF96" s="328">
        <f t="shared" si="53"/>
        <v>93.333333333333329</v>
      </c>
      <c r="AG96" s="329">
        <f t="shared" si="53"/>
        <v>93.333333333333329</v>
      </c>
      <c r="AH96" s="768">
        <v>1</v>
      </c>
      <c r="AI96" s="769">
        <v>1</v>
      </c>
      <c r="AJ96" s="769">
        <v>1</v>
      </c>
      <c r="AK96" s="769">
        <v>1</v>
      </c>
      <c r="AL96" s="769">
        <v>1</v>
      </c>
      <c r="AM96" s="769">
        <v>1</v>
      </c>
      <c r="AN96" s="769">
        <v>1</v>
      </c>
      <c r="AO96" s="769">
        <v>1</v>
      </c>
      <c r="AP96" s="769">
        <v>1</v>
      </c>
      <c r="AQ96" s="769">
        <v>1</v>
      </c>
      <c r="AR96" s="769">
        <v>1</v>
      </c>
      <c r="AS96" s="769">
        <v>1</v>
      </c>
      <c r="AT96" s="769">
        <v>4</v>
      </c>
      <c r="AU96" s="769">
        <v>6</v>
      </c>
      <c r="AV96" s="771">
        <v>7</v>
      </c>
    </row>
    <row r="97" spans="2:48" ht="14.4" x14ac:dyDescent="0.3">
      <c r="B97" s="911"/>
      <c r="C97" s="1" t="s">
        <v>3</v>
      </c>
      <c r="D97" s="741">
        <v>5</v>
      </c>
      <c r="E97" s="741">
        <v>6</v>
      </c>
      <c r="F97" s="741">
        <v>6</v>
      </c>
      <c r="G97" s="741">
        <v>5</v>
      </c>
      <c r="H97" s="741">
        <v>6</v>
      </c>
      <c r="I97" s="741">
        <v>6</v>
      </c>
      <c r="J97" s="742">
        <v>4</v>
      </c>
      <c r="K97" s="741">
        <v>5</v>
      </c>
      <c r="L97" s="741">
        <v>5</v>
      </c>
      <c r="M97" s="741">
        <v>7</v>
      </c>
      <c r="N97" s="741">
        <v>4</v>
      </c>
      <c r="O97" s="741">
        <v>3</v>
      </c>
      <c r="P97" s="742">
        <v>8</v>
      </c>
      <c r="Q97" s="742">
        <v>8</v>
      </c>
      <c r="R97" s="742">
        <v>8</v>
      </c>
      <c r="S97" s="143">
        <f>100</f>
        <v>100</v>
      </c>
      <c r="T97" s="328">
        <f t="shared" si="29"/>
        <v>120</v>
      </c>
      <c r="U97" s="328">
        <f t="shared" si="30"/>
        <v>120</v>
      </c>
      <c r="V97" s="328">
        <f t="shared" si="31"/>
        <v>100</v>
      </c>
      <c r="W97" s="328">
        <f t="shared" si="32"/>
        <v>120</v>
      </c>
      <c r="X97" s="328">
        <f t="shared" si="33"/>
        <v>120</v>
      </c>
      <c r="Y97" s="328">
        <f t="shared" si="34"/>
        <v>80</v>
      </c>
      <c r="Z97" s="328">
        <f t="shared" si="35"/>
        <v>100</v>
      </c>
      <c r="AA97" s="328">
        <f t="shared" si="36"/>
        <v>100</v>
      </c>
      <c r="AB97" s="328">
        <f t="shared" si="36"/>
        <v>140</v>
      </c>
      <c r="AC97" s="328">
        <f t="shared" si="36"/>
        <v>80</v>
      </c>
      <c r="AD97" s="328">
        <f t="shared" si="36"/>
        <v>60</v>
      </c>
      <c r="AE97" s="328">
        <f t="shared" si="52"/>
        <v>160</v>
      </c>
      <c r="AF97" s="328">
        <f t="shared" si="53"/>
        <v>160</v>
      </c>
      <c r="AG97" s="329">
        <f t="shared" si="53"/>
        <v>160</v>
      </c>
      <c r="AH97" s="768">
        <v>1</v>
      </c>
      <c r="AI97" s="769">
        <v>1</v>
      </c>
      <c r="AJ97" s="769">
        <v>1</v>
      </c>
      <c r="AK97" s="769">
        <v>1</v>
      </c>
      <c r="AL97" s="769">
        <v>1</v>
      </c>
      <c r="AM97" s="769">
        <v>1</v>
      </c>
      <c r="AN97" s="769">
        <v>4</v>
      </c>
      <c r="AO97" s="769">
        <v>1</v>
      </c>
      <c r="AP97" s="769">
        <v>1</v>
      </c>
      <c r="AQ97" s="769">
        <v>1</v>
      </c>
      <c r="AR97" s="769">
        <v>1</v>
      </c>
      <c r="AS97" s="769">
        <v>1</v>
      </c>
      <c r="AT97" s="769">
        <v>4</v>
      </c>
      <c r="AU97" s="769">
        <v>6</v>
      </c>
      <c r="AV97" s="771">
        <v>7</v>
      </c>
    </row>
    <row r="98" spans="2:48" ht="14.4" x14ac:dyDescent="0.3">
      <c r="B98" s="911"/>
      <c r="C98" s="1" t="s">
        <v>4</v>
      </c>
      <c r="D98" s="741">
        <v>7</v>
      </c>
      <c r="E98" s="741">
        <v>7</v>
      </c>
      <c r="F98" s="741">
        <v>7</v>
      </c>
      <c r="G98" s="741">
        <v>7</v>
      </c>
      <c r="H98" s="741">
        <v>6</v>
      </c>
      <c r="I98" s="741">
        <v>5</v>
      </c>
      <c r="J98" s="741">
        <v>5</v>
      </c>
      <c r="K98" s="741">
        <v>6</v>
      </c>
      <c r="L98" s="741">
        <v>6</v>
      </c>
      <c r="M98" s="741">
        <v>6</v>
      </c>
      <c r="N98" s="741">
        <v>5</v>
      </c>
      <c r="O98" s="741">
        <v>6</v>
      </c>
      <c r="P98" s="742">
        <v>6</v>
      </c>
      <c r="Q98" s="742">
        <v>6</v>
      </c>
      <c r="R98" s="742">
        <v>6</v>
      </c>
      <c r="S98" s="143">
        <f>100</f>
        <v>100</v>
      </c>
      <c r="T98" s="328">
        <f t="shared" si="29"/>
        <v>100</v>
      </c>
      <c r="U98" s="328">
        <f t="shared" si="30"/>
        <v>100</v>
      </c>
      <c r="V98" s="328">
        <f t="shared" si="31"/>
        <v>100</v>
      </c>
      <c r="W98" s="328">
        <f t="shared" si="32"/>
        <v>85.714285714285708</v>
      </c>
      <c r="X98" s="328">
        <f t="shared" si="33"/>
        <v>71.428571428571431</v>
      </c>
      <c r="Y98" s="328">
        <f t="shared" si="34"/>
        <v>71.428571428571431</v>
      </c>
      <c r="Z98" s="328">
        <f t="shared" si="35"/>
        <v>85.714285714285708</v>
      </c>
      <c r="AA98" s="328">
        <f t="shared" si="36"/>
        <v>85.714285714285708</v>
      </c>
      <c r="AB98" s="328">
        <f t="shared" si="36"/>
        <v>85.714285714285708</v>
      </c>
      <c r="AC98" s="328">
        <f t="shared" si="36"/>
        <v>71.428571428571431</v>
      </c>
      <c r="AD98" s="328">
        <f t="shared" si="36"/>
        <v>85.714285714285708</v>
      </c>
      <c r="AE98" s="328">
        <f t="shared" si="52"/>
        <v>85.714285714285708</v>
      </c>
      <c r="AF98" s="328">
        <f t="shared" si="53"/>
        <v>85.714285714285708</v>
      </c>
      <c r="AG98" s="329">
        <f t="shared" si="53"/>
        <v>85.714285714285708</v>
      </c>
      <c r="AH98" s="768">
        <v>1</v>
      </c>
      <c r="AI98" s="769">
        <v>1</v>
      </c>
      <c r="AJ98" s="769">
        <v>1</v>
      </c>
      <c r="AK98" s="769">
        <v>1</v>
      </c>
      <c r="AL98" s="769">
        <v>1</v>
      </c>
      <c r="AM98" s="769">
        <v>1</v>
      </c>
      <c r="AN98" s="769">
        <v>1</v>
      </c>
      <c r="AO98" s="769">
        <v>1</v>
      </c>
      <c r="AP98" s="769">
        <v>1</v>
      </c>
      <c r="AQ98" s="769">
        <v>1</v>
      </c>
      <c r="AR98" s="769">
        <v>1</v>
      </c>
      <c r="AS98" s="769">
        <v>1</v>
      </c>
      <c r="AT98" s="769">
        <v>4</v>
      </c>
      <c r="AU98" s="769">
        <v>6</v>
      </c>
      <c r="AV98" s="771">
        <v>7</v>
      </c>
    </row>
    <row r="99" spans="2:48" ht="14.4" x14ac:dyDescent="0.3">
      <c r="B99" s="911"/>
      <c r="C99" s="1" t="s">
        <v>5</v>
      </c>
      <c r="D99" s="741">
        <v>2</v>
      </c>
      <c r="E99" s="741">
        <v>2</v>
      </c>
      <c r="F99" s="741">
        <v>2</v>
      </c>
      <c r="G99" s="741">
        <v>2</v>
      </c>
      <c r="H99" s="741">
        <v>3</v>
      </c>
      <c r="I99" s="741">
        <v>3</v>
      </c>
      <c r="J99" s="742">
        <v>3</v>
      </c>
      <c r="K99" s="741">
        <v>2</v>
      </c>
      <c r="L99" s="741">
        <v>2</v>
      </c>
      <c r="M99" s="741">
        <v>2</v>
      </c>
      <c r="N99" s="741">
        <v>3</v>
      </c>
      <c r="O99" s="741">
        <v>3</v>
      </c>
      <c r="P99" s="742">
        <v>3</v>
      </c>
      <c r="Q99" s="742">
        <v>3</v>
      </c>
      <c r="R99" s="742">
        <v>3</v>
      </c>
      <c r="S99" s="143">
        <f>100</f>
        <v>100</v>
      </c>
      <c r="T99" s="328">
        <f t="shared" si="29"/>
        <v>100</v>
      </c>
      <c r="U99" s="328">
        <f t="shared" si="30"/>
        <v>100</v>
      </c>
      <c r="V99" s="328">
        <f t="shared" si="31"/>
        <v>100</v>
      </c>
      <c r="W99" s="328">
        <f t="shared" si="32"/>
        <v>150</v>
      </c>
      <c r="X99" s="328">
        <f t="shared" si="33"/>
        <v>150</v>
      </c>
      <c r="Y99" s="328">
        <f t="shared" si="34"/>
        <v>150</v>
      </c>
      <c r="Z99" s="328">
        <f t="shared" si="35"/>
        <v>100</v>
      </c>
      <c r="AA99" s="328">
        <f t="shared" si="36"/>
        <v>100</v>
      </c>
      <c r="AB99" s="328">
        <f t="shared" si="36"/>
        <v>100</v>
      </c>
      <c r="AC99" s="328">
        <f t="shared" si="36"/>
        <v>150</v>
      </c>
      <c r="AD99" s="328">
        <f t="shared" si="36"/>
        <v>150</v>
      </c>
      <c r="AE99" s="328">
        <f t="shared" si="52"/>
        <v>150</v>
      </c>
      <c r="AF99" s="328">
        <f t="shared" si="53"/>
        <v>150</v>
      </c>
      <c r="AG99" s="329">
        <f t="shared" si="53"/>
        <v>150</v>
      </c>
      <c r="AH99" s="768">
        <v>1</v>
      </c>
      <c r="AI99" s="769">
        <v>1</v>
      </c>
      <c r="AJ99" s="769">
        <v>1</v>
      </c>
      <c r="AK99" s="769">
        <v>1</v>
      </c>
      <c r="AL99" s="769">
        <v>1</v>
      </c>
      <c r="AM99" s="769">
        <v>1</v>
      </c>
      <c r="AN99" s="769">
        <v>4</v>
      </c>
      <c r="AO99" s="769">
        <v>1</v>
      </c>
      <c r="AP99" s="769">
        <v>1</v>
      </c>
      <c r="AQ99" s="769">
        <v>1</v>
      </c>
      <c r="AR99" s="769">
        <v>1</v>
      </c>
      <c r="AS99" s="769">
        <v>1</v>
      </c>
      <c r="AT99" s="769">
        <v>4</v>
      </c>
      <c r="AU99" s="769">
        <v>6</v>
      </c>
      <c r="AV99" s="771">
        <v>7</v>
      </c>
    </row>
    <row r="100" spans="2:48" ht="14.4" x14ac:dyDescent="0.3">
      <c r="B100" s="911"/>
      <c r="C100" s="1" t="s">
        <v>6</v>
      </c>
      <c r="D100" s="741">
        <v>44</v>
      </c>
      <c r="E100" s="741">
        <v>48</v>
      </c>
      <c r="F100" s="741">
        <v>45</v>
      </c>
      <c r="G100" s="741">
        <v>40</v>
      </c>
      <c r="H100" s="741">
        <v>40</v>
      </c>
      <c r="I100" s="741">
        <v>40</v>
      </c>
      <c r="J100" s="740">
        <v>42</v>
      </c>
      <c r="K100" s="741">
        <v>34</v>
      </c>
      <c r="L100" s="741">
        <v>37</v>
      </c>
      <c r="M100" s="741">
        <v>40</v>
      </c>
      <c r="N100" s="741">
        <v>28</v>
      </c>
      <c r="O100" s="741">
        <v>25</v>
      </c>
      <c r="P100" s="742">
        <v>45</v>
      </c>
      <c r="Q100" s="742">
        <v>45</v>
      </c>
      <c r="R100" s="742">
        <v>45</v>
      </c>
      <c r="S100" s="143">
        <f>100</f>
        <v>100</v>
      </c>
      <c r="T100" s="328">
        <f t="shared" si="29"/>
        <v>109.09090909090909</v>
      </c>
      <c r="U100" s="328">
        <f t="shared" si="30"/>
        <v>102.27272727272727</v>
      </c>
      <c r="V100" s="328">
        <f t="shared" si="31"/>
        <v>90.909090909090907</v>
      </c>
      <c r="W100" s="328">
        <f t="shared" si="32"/>
        <v>90.909090909090907</v>
      </c>
      <c r="X100" s="328">
        <f t="shared" si="33"/>
        <v>90.909090909090907</v>
      </c>
      <c r="Y100" s="328">
        <f t="shared" si="34"/>
        <v>95.454545454545453</v>
      </c>
      <c r="Z100" s="328">
        <f t="shared" si="35"/>
        <v>77.272727272727266</v>
      </c>
      <c r="AA100" s="328">
        <f t="shared" si="36"/>
        <v>84.090909090909093</v>
      </c>
      <c r="AB100" s="328">
        <f t="shared" si="36"/>
        <v>90.909090909090907</v>
      </c>
      <c r="AC100" s="328">
        <f t="shared" si="36"/>
        <v>63.636363636363633</v>
      </c>
      <c r="AD100" s="328">
        <f t="shared" si="36"/>
        <v>56.81818181818182</v>
      </c>
      <c r="AE100" s="328">
        <f t="shared" si="52"/>
        <v>102.27272727272727</v>
      </c>
      <c r="AF100" s="328">
        <f t="shared" si="53"/>
        <v>102.27272727272727</v>
      </c>
      <c r="AG100" s="329">
        <f t="shared" si="53"/>
        <v>102.27272727272727</v>
      </c>
      <c r="AH100" s="768">
        <v>1</v>
      </c>
      <c r="AI100" s="769">
        <v>1</v>
      </c>
      <c r="AJ100" s="769">
        <v>1</v>
      </c>
      <c r="AK100" s="769">
        <v>1</v>
      </c>
      <c r="AL100" s="769">
        <v>1</v>
      </c>
      <c r="AM100" s="769">
        <v>1</v>
      </c>
      <c r="AN100" s="769">
        <v>2</v>
      </c>
      <c r="AO100" s="769">
        <v>1</v>
      </c>
      <c r="AP100" s="769">
        <v>1</v>
      </c>
      <c r="AQ100" s="769">
        <v>1</v>
      </c>
      <c r="AR100" s="769">
        <v>1</v>
      </c>
      <c r="AS100" s="769">
        <v>1</v>
      </c>
      <c r="AT100" s="769">
        <v>4</v>
      </c>
      <c r="AU100" s="769">
        <v>6</v>
      </c>
      <c r="AV100" s="771">
        <v>7</v>
      </c>
    </row>
    <row r="101" spans="2:48" ht="14.4" x14ac:dyDescent="0.3">
      <c r="B101" s="912"/>
      <c r="C101" s="8" t="s">
        <v>7</v>
      </c>
      <c r="D101">
        <v>42</v>
      </c>
      <c r="E101">
        <v>46</v>
      </c>
      <c r="F101">
        <v>43</v>
      </c>
      <c r="G101">
        <v>38</v>
      </c>
      <c r="H101">
        <v>37</v>
      </c>
      <c r="I101">
        <v>37</v>
      </c>
      <c r="J101">
        <v>39</v>
      </c>
      <c r="K101">
        <v>32</v>
      </c>
      <c r="L101">
        <v>35</v>
      </c>
      <c r="M101">
        <v>38</v>
      </c>
      <c r="N101">
        <v>25</v>
      </c>
      <c r="O101">
        <v>22</v>
      </c>
      <c r="P101">
        <v>42</v>
      </c>
      <c r="Q101">
        <v>42</v>
      </c>
      <c r="R101">
        <v>42</v>
      </c>
      <c r="S101" s="143">
        <f>100</f>
        <v>100</v>
      </c>
      <c r="T101" s="328">
        <f t="shared" si="29"/>
        <v>109.52380952380952</v>
      </c>
      <c r="U101" s="328">
        <f t="shared" si="30"/>
        <v>102.38095238095238</v>
      </c>
      <c r="V101" s="328">
        <f t="shared" si="31"/>
        <v>90.476190476190482</v>
      </c>
      <c r="W101" s="328">
        <f t="shared" si="32"/>
        <v>88.095238095238102</v>
      </c>
      <c r="X101" s="328">
        <f t="shared" si="33"/>
        <v>88.095238095238102</v>
      </c>
      <c r="Y101" s="328">
        <f t="shared" si="34"/>
        <v>92.857142857142861</v>
      </c>
      <c r="Z101" s="328">
        <f t="shared" si="35"/>
        <v>76.19047619047619</v>
      </c>
      <c r="AA101" s="328">
        <f t="shared" si="36"/>
        <v>83.333333333333329</v>
      </c>
      <c r="AB101" s="328">
        <f t="shared" si="36"/>
        <v>90.476190476190482</v>
      </c>
      <c r="AC101" s="328">
        <f t="shared" si="36"/>
        <v>59.523809523809526</v>
      </c>
      <c r="AD101" s="328">
        <f t="shared" si="36"/>
        <v>52.38095238095238</v>
      </c>
      <c r="AE101" s="328">
        <f t="shared" si="52"/>
        <v>100</v>
      </c>
      <c r="AF101" s="328">
        <f t="shared" si="53"/>
        <v>100</v>
      </c>
      <c r="AG101" s="329">
        <f t="shared" si="53"/>
        <v>100</v>
      </c>
      <c r="AH101" s="772"/>
      <c r="AI101" s="773"/>
      <c r="AJ101" s="773"/>
      <c r="AK101" s="773"/>
      <c r="AL101" s="773"/>
      <c r="AM101" s="773"/>
      <c r="AN101" s="773"/>
      <c r="AO101" s="773"/>
      <c r="AP101" s="773"/>
      <c r="AQ101" s="773"/>
      <c r="AR101" s="773"/>
      <c r="AS101" s="773"/>
      <c r="AT101" s="773"/>
      <c r="AU101" s="773"/>
      <c r="AV101" s="774"/>
    </row>
    <row r="102" spans="2:48" ht="15" customHeight="1" x14ac:dyDescent="0.3">
      <c r="B102" s="911" t="s">
        <v>88</v>
      </c>
      <c r="C102" s="1" t="s">
        <v>2</v>
      </c>
      <c r="D102" s="741">
        <v>624</v>
      </c>
      <c r="E102" s="741">
        <v>599</v>
      </c>
      <c r="F102" s="741">
        <v>628</v>
      </c>
      <c r="G102" s="741">
        <v>644</v>
      </c>
      <c r="H102" s="741">
        <v>654</v>
      </c>
      <c r="I102" s="741">
        <v>646</v>
      </c>
      <c r="J102" s="741">
        <v>649</v>
      </c>
      <c r="K102" s="741">
        <v>650</v>
      </c>
      <c r="L102" s="741">
        <v>653</v>
      </c>
      <c r="M102" s="741">
        <v>661</v>
      </c>
      <c r="N102" s="741">
        <v>520</v>
      </c>
      <c r="O102" s="741">
        <v>529</v>
      </c>
      <c r="P102" s="742">
        <v>510</v>
      </c>
      <c r="Q102" s="742">
        <v>513</v>
      </c>
      <c r="R102" s="742">
        <v>516</v>
      </c>
      <c r="S102" s="143">
        <f>100</f>
        <v>100</v>
      </c>
      <c r="T102" s="328">
        <f t="shared" si="29"/>
        <v>95.993589743589737</v>
      </c>
      <c r="U102" s="328">
        <f t="shared" si="30"/>
        <v>100.64102564102564</v>
      </c>
      <c r="V102" s="328">
        <f t="shared" si="31"/>
        <v>103.2051282051282</v>
      </c>
      <c r="W102" s="328">
        <f t="shared" si="32"/>
        <v>104.80769230769231</v>
      </c>
      <c r="X102" s="328">
        <f t="shared" si="33"/>
        <v>103.52564102564102</v>
      </c>
      <c r="Y102" s="328">
        <f t="shared" si="34"/>
        <v>104.00641025641026</v>
      </c>
      <c r="Z102" s="328">
        <f t="shared" si="35"/>
        <v>104.16666666666667</v>
      </c>
      <c r="AA102" s="328">
        <f t="shared" si="36"/>
        <v>104.6474358974359</v>
      </c>
      <c r="AB102" s="328">
        <f t="shared" si="36"/>
        <v>105.92948717948718</v>
      </c>
      <c r="AC102" s="328">
        <f t="shared" si="36"/>
        <v>83.333333333333329</v>
      </c>
      <c r="AD102" s="328">
        <f t="shared" si="36"/>
        <v>84.775641025641022</v>
      </c>
      <c r="AE102" s="328">
        <f t="shared" si="52"/>
        <v>81.730769230769226</v>
      </c>
      <c r="AF102" s="328">
        <f t="shared" si="53"/>
        <v>82.211538461538467</v>
      </c>
      <c r="AG102" s="329">
        <f t="shared" si="53"/>
        <v>82.692307692307693</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4" x14ac:dyDescent="0.3">
      <c r="B103" s="911"/>
      <c r="C103" s="1" t="s">
        <v>3</v>
      </c>
      <c r="D103" s="741">
        <v>100</v>
      </c>
      <c r="E103" s="741">
        <v>100</v>
      </c>
      <c r="F103" s="741">
        <v>106</v>
      </c>
      <c r="G103" s="741">
        <v>100</v>
      </c>
      <c r="H103" s="741">
        <v>101</v>
      </c>
      <c r="I103" s="741">
        <v>98</v>
      </c>
      <c r="J103" s="741">
        <v>99</v>
      </c>
      <c r="K103" s="741">
        <v>106</v>
      </c>
      <c r="L103" s="741">
        <v>92</v>
      </c>
      <c r="M103" s="741">
        <v>95</v>
      </c>
      <c r="N103" s="741">
        <v>86</v>
      </c>
      <c r="O103" s="741">
        <v>82</v>
      </c>
      <c r="P103" s="742">
        <v>80</v>
      </c>
      <c r="Q103" s="742">
        <v>80</v>
      </c>
      <c r="R103" s="742">
        <v>81</v>
      </c>
      <c r="S103" s="143">
        <f>100</f>
        <v>100</v>
      </c>
      <c r="T103" s="328">
        <f t="shared" si="29"/>
        <v>100</v>
      </c>
      <c r="U103" s="328">
        <f t="shared" si="30"/>
        <v>106</v>
      </c>
      <c r="V103" s="328">
        <f t="shared" si="31"/>
        <v>100</v>
      </c>
      <c r="W103" s="328">
        <f t="shared" si="32"/>
        <v>101</v>
      </c>
      <c r="X103" s="328">
        <f t="shared" si="33"/>
        <v>98</v>
      </c>
      <c r="Y103" s="328">
        <f t="shared" si="34"/>
        <v>99</v>
      </c>
      <c r="Z103" s="328">
        <f t="shared" si="35"/>
        <v>106</v>
      </c>
      <c r="AA103" s="328">
        <f t="shared" si="36"/>
        <v>92</v>
      </c>
      <c r="AB103" s="328">
        <f t="shared" si="36"/>
        <v>95</v>
      </c>
      <c r="AC103" s="328">
        <f t="shared" si="36"/>
        <v>86</v>
      </c>
      <c r="AD103" s="328">
        <f t="shared" si="36"/>
        <v>82</v>
      </c>
      <c r="AE103" s="328">
        <f t="shared" si="52"/>
        <v>80</v>
      </c>
      <c r="AF103" s="328">
        <f t="shared" si="53"/>
        <v>80</v>
      </c>
      <c r="AG103" s="329">
        <f t="shared" si="53"/>
        <v>81</v>
      </c>
      <c r="AH103" s="768">
        <v>1</v>
      </c>
      <c r="AI103" s="769">
        <v>1</v>
      </c>
      <c r="AJ103" s="769">
        <v>1</v>
      </c>
      <c r="AK103" s="769">
        <v>1</v>
      </c>
      <c r="AL103" s="769">
        <v>1</v>
      </c>
      <c r="AM103" s="769">
        <v>1</v>
      </c>
      <c r="AN103" s="769">
        <v>1</v>
      </c>
      <c r="AO103" s="769">
        <v>1</v>
      </c>
      <c r="AP103" s="769">
        <v>1</v>
      </c>
      <c r="AQ103" s="769">
        <v>1</v>
      </c>
      <c r="AR103" s="769">
        <v>1</v>
      </c>
      <c r="AS103" s="769">
        <v>1</v>
      </c>
      <c r="AT103" s="769">
        <v>4</v>
      </c>
      <c r="AU103" s="769">
        <v>6</v>
      </c>
      <c r="AV103" s="771">
        <v>7</v>
      </c>
    </row>
    <row r="104" spans="2:48" ht="14.4" x14ac:dyDescent="0.3">
      <c r="B104" s="911"/>
      <c r="C104" s="1" t="s">
        <v>4</v>
      </c>
      <c r="D104" s="741">
        <v>68</v>
      </c>
      <c r="E104" s="741">
        <v>67</v>
      </c>
      <c r="F104" s="741">
        <v>65</v>
      </c>
      <c r="G104" s="741">
        <v>65</v>
      </c>
      <c r="H104" s="741">
        <v>59</v>
      </c>
      <c r="I104" s="741">
        <v>59</v>
      </c>
      <c r="J104" s="741">
        <v>61</v>
      </c>
      <c r="K104" s="741">
        <v>53</v>
      </c>
      <c r="L104" s="741">
        <v>57</v>
      </c>
      <c r="M104" s="741">
        <v>56</v>
      </c>
      <c r="N104" s="741">
        <v>62</v>
      </c>
      <c r="O104" s="741">
        <v>61</v>
      </c>
      <c r="P104" s="742">
        <v>60</v>
      </c>
      <c r="Q104" s="742">
        <v>61</v>
      </c>
      <c r="R104" s="742">
        <v>62</v>
      </c>
      <c r="S104" s="143">
        <f>100</f>
        <v>100</v>
      </c>
      <c r="T104" s="328">
        <f t="shared" si="29"/>
        <v>98.529411764705884</v>
      </c>
      <c r="U104" s="328">
        <f t="shared" si="30"/>
        <v>95.588235294117652</v>
      </c>
      <c r="V104" s="328">
        <f t="shared" si="31"/>
        <v>95.588235294117652</v>
      </c>
      <c r="W104" s="328">
        <f t="shared" si="32"/>
        <v>86.764705882352942</v>
      </c>
      <c r="X104" s="328">
        <f t="shared" si="33"/>
        <v>86.764705882352942</v>
      </c>
      <c r="Y104" s="328">
        <f t="shared" si="34"/>
        <v>89.705882352941174</v>
      </c>
      <c r="Z104" s="328">
        <f t="shared" si="35"/>
        <v>77.941176470588232</v>
      </c>
      <c r="AA104" s="328">
        <f t="shared" si="36"/>
        <v>83.82352941176471</v>
      </c>
      <c r="AB104" s="328">
        <f t="shared" si="36"/>
        <v>82.352941176470594</v>
      </c>
      <c r="AC104" s="328">
        <f t="shared" si="36"/>
        <v>91.17647058823529</v>
      </c>
      <c r="AD104" s="328">
        <f t="shared" si="36"/>
        <v>89.705882352941174</v>
      </c>
      <c r="AE104" s="328">
        <f t="shared" si="52"/>
        <v>88.235294117647058</v>
      </c>
      <c r="AF104" s="328">
        <f t="shared" si="53"/>
        <v>89.705882352941174</v>
      </c>
      <c r="AG104" s="329">
        <f t="shared" si="53"/>
        <v>91.17647058823529</v>
      </c>
      <c r="AH104" s="768">
        <v>1</v>
      </c>
      <c r="AI104" s="769">
        <v>1</v>
      </c>
      <c r="AJ104" s="769">
        <v>1</v>
      </c>
      <c r="AK104" s="769">
        <v>1</v>
      </c>
      <c r="AL104" s="769">
        <v>1</v>
      </c>
      <c r="AM104" s="769">
        <v>1</v>
      </c>
      <c r="AN104" s="769">
        <v>1</v>
      </c>
      <c r="AO104" s="769">
        <v>1</v>
      </c>
      <c r="AP104" s="769">
        <v>1</v>
      </c>
      <c r="AQ104" s="769">
        <v>1</v>
      </c>
      <c r="AR104" s="769">
        <v>1</v>
      </c>
      <c r="AS104" s="769">
        <v>1</v>
      </c>
      <c r="AT104" s="769">
        <v>4</v>
      </c>
      <c r="AU104" s="769">
        <v>6</v>
      </c>
      <c r="AV104" s="771">
        <v>7</v>
      </c>
    </row>
    <row r="105" spans="2:48" ht="14.4" x14ac:dyDescent="0.3">
      <c r="B105" s="911"/>
      <c r="C105" s="1" t="s">
        <v>5</v>
      </c>
      <c r="D105" s="741">
        <v>15</v>
      </c>
      <c r="E105" s="741">
        <v>16</v>
      </c>
      <c r="F105" s="741">
        <v>16</v>
      </c>
      <c r="G105" s="741">
        <v>16</v>
      </c>
      <c r="H105" s="741">
        <v>18</v>
      </c>
      <c r="I105" s="741">
        <v>19</v>
      </c>
      <c r="J105" s="741">
        <v>19</v>
      </c>
      <c r="K105" s="741">
        <v>19</v>
      </c>
      <c r="L105" s="741">
        <v>19</v>
      </c>
      <c r="M105" s="741">
        <v>21</v>
      </c>
      <c r="N105" s="741">
        <v>19</v>
      </c>
      <c r="O105" s="741">
        <v>21</v>
      </c>
      <c r="P105" s="742">
        <v>21</v>
      </c>
      <c r="Q105" s="742">
        <v>21</v>
      </c>
      <c r="R105" s="742">
        <v>21</v>
      </c>
      <c r="S105" s="143">
        <f>100</f>
        <v>100</v>
      </c>
      <c r="T105" s="328">
        <f t="shared" si="29"/>
        <v>106.66666666666667</v>
      </c>
      <c r="U105" s="328">
        <f t="shared" si="30"/>
        <v>106.66666666666667</v>
      </c>
      <c r="V105" s="328">
        <f t="shared" si="31"/>
        <v>106.66666666666667</v>
      </c>
      <c r="W105" s="328">
        <f t="shared" si="32"/>
        <v>120</v>
      </c>
      <c r="X105" s="328">
        <f t="shared" si="33"/>
        <v>126.66666666666667</v>
      </c>
      <c r="Y105" s="328">
        <f t="shared" si="34"/>
        <v>126.66666666666667</v>
      </c>
      <c r="Z105" s="328">
        <f t="shared" si="35"/>
        <v>126.66666666666667</v>
      </c>
      <c r="AA105" s="328">
        <f t="shared" si="36"/>
        <v>126.66666666666667</v>
      </c>
      <c r="AB105" s="328">
        <f t="shared" si="36"/>
        <v>140</v>
      </c>
      <c r="AC105" s="328">
        <f t="shared" si="36"/>
        <v>126.66666666666667</v>
      </c>
      <c r="AD105" s="328">
        <f t="shared" si="36"/>
        <v>140</v>
      </c>
      <c r="AE105" s="328">
        <f t="shared" si="52"/>
        <v>140</v>
      </c>
      <c r="AF105" s="328">
        <f t="shared" si="53"/>
        <v>140</v>
      </c>
      <c r="AG105" s="329">
        <f t="shared" si="53"/>
        <v>140</v>
      </c>
      <c r="AH105" s="768">
        <v>1</v>
      </c>
      <c r="AI105" s="769">
        <v>1</v>
      </c>
      <c r="AJ105" s="769">
        <v>1</v>
      </c>
      <c r="AK105" s="769">
        <v>1</v>
      </c>
      <c r="AL105" s="769">
        <v>1</v>
      </c>
      <c r="AM105" s="769">
        <v>1</v>
      </c>
      <c r="AN105" s="769">
        <v>1</v>
      </c>
      <c r="AO105" s="769">
        <v>1</v>
      </c>
      <c r="AP105" s="769">
        <v>1</v>
      </c>
      <c r="AQ105" s="769">
        <v>1</v>
      </c>
      <c r="AR105" s="769">
        <v>1</v>
      </c>
      <c r="AS105" s="769">
        <v>1</v>
      </c>
      <c r="AT105" s="769">
        <v>4</v>
      </c>
      <c r="AU105" s="769">
        <v>6</v>
      </c>
      <c r="AV105" s="771">
        <v>7</v>
      </c>
    </row>
    <row r="106" spans="2:48" ht="14.4" x14ac:dyDescent="0.3">
      <c r="B106" s="911"/>
      <c r="C106" s="1" t="s">
        <v>6</v>
      </c>
      <c r="D106" s="741">
        <v>807</v>
      </c>
      <c r="E106" s="741">
        <v>782</v>
      </c>
      <c r="F106" s="741">
        <v>815</v>
      </c>
      <c r="G106" s="741">
        <v>825</v>
      </c>
      <c r="H106" s="741">
        <v>832</v>
      </c>
      <c r="I106" s="741">
        <v>822</v>
      </c>
      <c r="J106" s="741">
        <v>828</v>
      </c>
      <c r="K106" s="741">
        <v>828</v>
      </c>
      <c r="L106" s="741">
        <v>821</v>
      </c>
      <c r="M106" s="741">
        <v>833</v>
      </c>
      <c r="N106" s="741">
        <v>687</v>
      </c>
      <c r="O106" s="741">
        <v>693</v>
      </c>
      <c r="P106" s="742">
        <v>671</v>
      </c>
      <c r="Q106" s="742">
        <v>675</v>
      </c>
      <c r="R106" s="742">
        <v>680</v>
      </c>
      <c r="S106" s="143">
        <f>100</f>
        <v>100</v>
      </c>
      <c r="T106" s="328">
        <f t="shared" si="29"/>
        <v>96.902106567534076</v>
      </c>
      <c r="U106" s="328">
        <f t="shared" si="30"/>
        <v>100.99132589838909</v>
      </c>
      <c r="V106" s="328">
        <f t="shared" si="31"/>
        <v>102.23048327137546</v>
      </c>
      <c r="W106" s="328">
        <f t="shared" si="32"/>
        <v>103.09789343246592</v>
      </c>
      <c r="X106" s="328">
        <f t="shared" si="33"/>
        <v>101.85873605947955</v>
      </c>
      <c r="Y106" s="328">
        <f t="shared" si="34"/>
        <v>102.60223048327137</v>
      </c>
      <c r="Z106" s="328">
        <f t="shared" si="35"/>
        <v>102.60223048327137</v>
      </c>
      <c r="AA106" s="328">
        <f t="shared" si="36"/>
        <v>101.73482032218092</v>
      </c>
      <c r="AB106" s="328">
        <f t="shared" si="36"/>
        <v>103.22180916976455</v>
      </c>
      <c r="AC106" s="328">
        <f t="shared" si="36"/>
        <v>85.130111524163567</v>
      </c>
      <c r="AD106" s="328">
        <f t="shared" si="36"/>
        <v>85.873605947955397</v>
      </c>
      <c r="AE106" s="328">
        <f t="shared" si="52"/>
        <v>83.147459727385382</v>
      </c>
      <c r="AF106" s="328">
        <f t="shared" si="53"/>
        <v>83.643122676579921</v>
      </c>
      <c r="AG106" s="329">
        <f t="shared" si="53"/>
        <v>84.262701363073106</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4" x14ac:dyDescent="0.3">
      <c r="B107" s="912"/>
      <c r="C107" s="8" t="s">
        <v>7</v>
      </c>
      <c r="D107">
        <v>792</v>
      </c>
      <c r="E107">
        <v>766</v>
      </c>
      <c r="F107">
        <v>799</v>
      </c>
      <c r="G107">
        <v>809</v>
      </c>
      <c r="H107">
        <v>814</v>
      </c>
      <c r="I107">
        <v>803</v>
      </c>
      <c r="J107">
        <v>809</v>
      </c>
      <c r="K107">
        <v>809</v>
      </c>
      <c r="L107">
        <v>802</v>
      </c>
      <c r="M107">
        <v>812</v>
      </c>
      <c r="N107">
        <v>668</v>
      </c>
      <c r="O107">
        <v>672</v>
      </c>
      <c r="P107">
        <v>650</v>
      </c>
      <c r="Q107">
        <v>654</v>
      </c>
      <c r="R107">
        <v>659</v>
      </c>
      <c r="S107" s="143">
        <f>100</f>
        <v>100</v>
      </c>
      <c r="T107" s="328">
        <f t="shared" si="29"/>
        <v>96.717171717171723</v>
      </c>
      <c r="U107" s="328">
        <f t="shared" si="30"/>
        <v>100.88383838383838</v>
      </c>
      <c r="V107" s="328">
        <f t="shared" si="31"/>
        <v>102.14646464646465</v>
      </c>
      <c r="W107" s="328">
        <f t="shared" si="32"/>
        <v>102.77777777777777</v>
      </c>
      <c r="X107" s="328">
        <f t="shared" si="33"/>
        <v>101.38888888888889</v>
      </c>
      <c r="Y107" s="328">
        <f t="shared" si="34"/>
        <v>102.14646464646465</v>
      </c>
      <c r="Z107" s="328">
        <f t="shared" si="35"/>
        <v>102.14646464646465</v>
      </c>
      <c r="AA107" s="328">
        <f t="shared" si="36"/>
        <v>101.26262626262626</v>
      </c>
      <c r="AB107" s="328">
        <f t="shared" si="36"/>
        <v>102.52525252525253</v>
      </c>
      <c r="AC107" s="328">
        <f t="shared" si="36"/>
        <v>84.343434343434339</v>
      </c>
      <c r="AD107" s="328">
        <f t="shared" si="36"/>
        <v>84.848484848484844</v>
      </c>
      <c r="AE107" s="328">
        <f t="shared" si="52"/>
        <v>82.070707070707073</v>
      </c>
      <c r="AF107" s="328">
        <f t="shared" si="53"/>
        <v>82.575757575757578</v>
      </c>
      <c r="AG107" s="329">
        <f t="shared" si="53"/>
        <v>83.207070707070713</v>
      </c>
      <c r="AH107" s="772"/>
      <c r="AI107" s="773"/>
      <c r="AJ107" s="773"/>
      <c r="AK107" s="773"/>
      <c r="AL107" s="773"/>
      <c r="AM107" s="773"/>
      <c r="AN107" s="773"/>
      <c r="AO107" s="773"/>
      <c r="AP107" s="773"/>
      <c r="AQ107" s="773"/>
      <c r="AR107" s="773"/>
      <c r="AS107" s="773"/>
      <c r="AT107" s="773"/>
      <c r="AU107" s="773"/>
      <c r="AV107" s="774"/>
    </row>
    <row r="108" spans="2:48" ht="15" customHeight="1" x14ac:dyDescent="0.3">
      <c r="B108" s="911" t="s">
        <v>34</v>
      </c>
      <c r="C108" s="1" t="s">
        <v>2</v>
      </c>
      <c r="D108" s="741">
        <v>105</v>
      </c>
      <c r="E108" s="741">
        <v>100</v>
      </c>
      <c r="F108" s="741">
        <v>98</v>
      </c>
      <c r="G108" s="741">
        <v>96</v>
      </c>
      <c r="H108" s="741">
        <v>103</v>
      </c>
      <c r="I108" s="741">
        <v>109</v>
      </c>
      <c r="J108" s="741">
        <v>111</v>
      </c>
      <c r="K108" s="741">
        <v>107</v>
      </c>
      <c r="L108" s="741">
        <v>112</v>
      </c>
      <c r="M108" s="741">
        <v>117</v>
      </c>
      <c r="N108" s="741">
        <v>78</v>
      </c>
      <c r="O108" s="741">
        <v>81</v>
      </c>
      <c r="P108" s="742">
        <v>77</v>
      </c>
      <c r="Q108" s="742">
        <v>77</v>
      </c>
      <c r="R108" s="742">
        <v>77</v>
      </c>
      <c r="S108" s="143">
        <f>100</f>
        <v>100</v>
      </c>
      <c r="T108" s="328">
        <f t="shared" si="29"/>
        <v>95.238095238095241</v>
      </c>
      <c r="U108" s="328">
        <f t="shared" si="30"/>
        <v>93.333333333333329</v>
      </c>
      <c r="V108" s="328">
        <f t="shared" si="31"/>
        <v>91.428571428571431</v>
      </c>
      <c r="W108" s="328">
        <f t="shared" si="32"/>
        <v>98.095238095238102</v>
      </c>
      <c r="X108" s="328">
        <f t="shared" si="33"/>
        <v>103.80952380952381</v>
      </c>
      <c r="Y108" s="328">
        <f t="shared" si="34"/>
        <v>105.71428571428571</v>
      </c>
      <c r="Z108" s="328">
        <f t="shared" si="35"/>
        <v>101.9047619047619</v>
      </c>
      <c r="AA108" s="328">
        <f t="shared" si="36"/>
        <v>106.66666666666667</v>
      </c>
      <c r="AB108" s="328">
        <f t="shared" si="36"/>
        <v>111.42857142857143</v>
      </c>
      <c r="AC108" s="328">
        <f t="shared" si="36"/>
        <v>74.285714285714292</v>
      </c>
      <c r="AD108" s="328">
        <f t="shared" si="36"/>
        <v>77.142857142857139</v>
      </c>
      <c r="AE108" s="328">
        <f t="shared" si="52"/>
        <v>73.333333333333329</v>
      </c>
      <c r="AF108" s="328">
        <f t="shared" si="53"/>
        <v>73.333333333333329</v>
      </c>
      <c r="AG108" s="329">
        <f t="shared" si="53"/>
        <v>73.333333333333329</v>
      </c>
      <c r="AH108" s="768">
        <v>1</v>
      </c>
      <c r="AI108" s="769">
        <v>1</v>
      </c>
      <c r="AJ108" s="769">
        <v>1</v>
      </c>
      <c r="AK108" s="769">
        <v>1</v>
      </c>
      <c r="AL108" s="769">
        <v>1</v>
      </c>
      <c r="AM108" s="769">
        <v>1</v>
      </c>
      <c r="AN108" s="769">
        <v>1</v>
      </c>
      <c r="AO108" s="769">
        <v>1</v>
      </c>
      <c r="AP108" s="769">
        <v>1</v>
      </c>
      <c r="AQ108" s="769">
        <v>1</v>
      </c>
      <c r="AR108" s="769">
        <v>1</v>
      </c>
      <c r="AS108" s="769">
        <v>1</v>
      </c>
      <c r="AT108" s="769">
        <v>4</v>
      </c>
      <c r="AU108" s="769">
        <v>6</v>
      </c>
      <c r="AV108" s="771">
        <v>7</v>
      </c>
    </row>
    <row r="109" spans="2:48" ht="14.4" x14ac:dyDescent="0.3">
      <c r="B109" s="911"/>
      <c r="C109" s="1" t="s">
        <v>3</v>
      </c>
      <c r="D109" s="741">
        <v>18</v>
      </c>
      <c r="E109" s="741">
        <v>22</v>
      </c>
      <c r="F109" s="741">
        <v>20</v>
      </c>
      <c r="G109" s="741">
        <v>21</v>
      </c>
      <c r="H109" s="741">
        <v>19</v>
      </c>
      <c r="I109" s="741">
        <v>18</v>
      </c>
      <c r="J109" s="740">
        <v>18</v>
      </c>
      <c r="K109" s="741">
        <v>17</v>
      </c>
      <c r="L109" s="741">
        <v>17</v>
      </c>
      <c r="M109" s="741">
        <v>15</v>
      </c>
      <c r="N109" s="741">
        <v>18</v>
      </c>
      <c r="O109" s="741">
        <v>18</v>
      </c>
      <c r="P109" s="742">
        <v>23</v>
      </c>
      <c r="Q109" s="742">
        <v>23</v>
      </c>
      <c r="R109" s="742">
        <v>23</v>
      </c>
      <c r="S109" s="143">
        <f>100</f>
        <v>100</v>
      </c>
      <c r="T109" s="328">
        <f t="shared" si="29"/>
        <v>122.22222222222223</v>
      </c>
      <c r="U109" s="328">
        <f t="shared" si="30"/>
        <v>111.11111111111111</v>
      </c>
      <c r="V109" s="328">
        <f t="shared" si="31"/>
        <v>116.66666666666667</v>
      </c>
      <c r="W109" s="328">
        <f t="shared" si="32"/>
        <v>105.55555555555556</v>
      </c>
      <c r="X109" s="328">
        <f t="shared" si="33"/>
        <v>100</v>
      </c>
      <c r="Y109" s="328">
        <f t="shared" si="34"/>
        <v>100</v>
      </c>
      <c r="Z109" s="328">
        <f t="shared" si="35"/>
        <v>94.444444444444443</v>
      </c>
      <c r="AA109" s="328">
        <f t="shared" si="36"/>
        <v>94.444444444444443</v>
      </c>
      <c r="AB109" s="328">
        <f t="shared" si="36"/>
        <v>83.333333333333329</v>
      </c>
      <c r="AC109" s="328">
        <f t="shared" si="36"/>
        <v>100</v>
      </c>
      <c r="AD109" s="328">
        <f t="shared" si="36"/>
        <v>100</v>
      </c>
      <c r="AE109" s="328">
        <f t="shared" si="52"/>
        <v>127.77777777777777</v>
      </c>
      <c r="AF109" s="328">
        <f t="shared" si="53"/>
        <v>127.77777777777777</v>
      </c>
      <c r="AG109" s="329">
        <f t="shared" si="53"/>
        <v>127.77777777777777</v>
      </c>
      <c r="AH109" s="768">
        <v>1</v>
      </c>
      <c r="AI109" s="769">
        <v>1</v>
      </c>
      <c r="AJ109" s="769">
        <v>1</v>
      </c>
      <c r="AK109" s="769">
        <v>1</v>
      </c>
      <c r="AL109" s="769">
        <v>1</v>
      </c>
      <c r="AM109" s="769">
        <v>1</v>
      </c>
      <c r="AN109" s="769">
        <v>2</v>
      </c>
      <c r="AO109" s="769">
        <v>1</v>
      </c>
      <c r="AP109" s="769">
        <v>1</v>
      </c>
      <c r="AQ109" s="769">
        <v>1</v>
      </c>
      <c r="AR109" s="769">
        <v>1</v>
      </c>
      <c r="AS109" s="769">
        <v>1</v>
      </c>
      <c r="AT109" s="769">
        <v>4</v>
      </c>
      <c r="AU109" s="769">
        <v>6</v>
      </c>
      <c r="AV109" s="771">
        <v>7</v>
      </c>
    </row>
    <row r="110" spans="2:48" ht="14.4" x14ac:dyDescent="0.3">
      <c r="B110" s="911"/>
      <c r="C110" s="1" t="s">
        <v>4</v>
      </c>
      <c r="D110" s="741">
        <v>14</v>
      </c>
      <c r="E110" s="741">
        <v>15</v>
      </c>
      <c r="F110" s="741">
        <v>13</v>
      </c>
      <c r="G110" s="741">
        <v>13</v>
      </c>
      <c r="H110" s="741">
        <v>13</v>
      </c>
      <c r="I110" s="741">
        <v>12</v>
      </c>
      <c r="J110" s="741">
        <v>13</v>
      </c>
      <c r="K110" s="741">
        <v>14</v>
      </c>
      <c r="L110" s="741">
        <v>16</v>
      </c>
      <c r="M110" s="741">
        <v>16</v>
      </c>
      <c r="N110" s="741">
        <v>9</v>
      </c>
      <c r="O110" s="741">
        <v>8</v>
      </c>
      <c r="P110" s="742">
        <v>8</v>
      </c>
      <c r="Q110" s="742">
        <v>8</v>
      </c>
      <c r="R110" s="742">
        <v>8</v>
      </c>
      <c r="S110" s="143">
        <f>100</f>
        <v>100</v>
      </c>
      <c r="T110" s="328">
        <f t="shared" si="29"/>
        <v>107.14285714285714</v>
      </c>
      <c r="U110" s="328">
        <f t="shared" si="30"/>
        <v>92.857142857142861</v>
      </c>
      <c r="V110" s="328">
        <f t="shared" si="31"/>
        <v>92.857142857142861</v>
      </c>
      <c r="W110" s="328">
        <f t="shared" si="32"/>
        <v>92.857142857142861</v>
      </c>
      <c r="X110" s="328">
        <f t="shared" si="33"/>
        <v>85.714285714285708</v>
      </c>
      <c r="Y110" s="328">
        <f t="shared" si="34"/>
        <v>92.857142857142861</v>
      </c>
      <c r="Z110" s="328">
        <f t="shared" si="35"/>
        <v>100</v>
      </c>
      <c r="AA110" s="328">
        <f t="shared" si="36"/>
        <v>114.28571428571429</v>
      </c>
      <c r="AB110" s="328">
        <f t="shared" si="36"/>
        <v>114.28571428571429</v>
      </c>
      <c r="AC110" s="328">
        <f t="shared" si="36"/>
        <v>64.285714285714292</v>
      </c>
      <c r="AD110" s="328">
        <f t="shared" si="36"/>
        <v>57.142857142857146</v>
      </c>
      <c r="AE110" s="328">
        <f t="shared" si="52"/>
        <v>57.142857142857146</v>
      </c>
      <c r="AF110" s="328">
        <f t="shared" si="53"/>
        <v>57.142857142857146</v>
      </c>
      <c r="AG110" s="329">
        <f t="shared" si="53"/>
        <v>57.142857142857146</v>
      </c>
      <c r="AH110" s="768">
        <v>1</v>
      </c>
      <c r="AI110" s="769">
        <v>1</v>
      </c>
      <c r="AJ110" s="769">
        <v>1</v>
      </c>
      <c r="AK110" s="769">
        <v>1</v>
      </c>
      <c r="AL110" s="769">
        <v>1</v>
      </c>
      <c r="AM110" s="769">
        <v>1</v>
      </c>
      <c r="AN110" s="769">
        <v>1</v>
      </c>
      <c r="AO110" s="769">
        <v>1</v>
      </c>
      <c r="AP110" s="769">
        <v>1</v>
      </c>
      <c r="AQ110" s="769">
        <v>1</v>
      </c>
      <c r="AR110" s="769">
        <v>1</v>
      </c>
      <c r="AS110" s="769">
        <v>1</v>
      </c>
      <c r="AT110" s="769">
        <v>4</v>
      </c>
      <c r="AU110" s="769">
        <v>6</v>
      </c>
      <c r="AV110" s="771">
        <v>7</v>
      </c>
    </row>
    <row r="111" spans="2:48" ht="14.4" x14ac:dyDescent="0.3">
      <c r="B111" s="911"/>
      <c r="C111" s="1" t="s">
        <v>5</v>
      </c>
      <c r="D111" s="741">
        <v>9</v>
      </c>
      <c r="E111" s="741">
        <v>9</v>
      </c>
      <c r="F111" s="741">
        <v>9</v>
      </c>
      <c r="G111" s="741">
        <v>9</v>
      </c>
      <c r="H111" s="741">
        <v>9</v>
      </c>
      <c r="I111" s="741">
        <v>9</v>
      </c>
      <c r="J111" s="740">
        <v>8</v>
      </c>
      <c r="K111" s="741">
        <v>8</v>
      </c>
      <c r="L111" s="741">
        <v>6</v>
      </c>
      <c r="M111" s="741">
        <v>6</v>
      </c>
      <c r="N111" s="741">
        <v>8</v>
      </c>
      <c r="O111" s="741">
        <v>10</v>
      </c>
      <c r="P111" s="742">
        <v>10</v>
      </c>
      <c r="Q111" s="742">
        <v>10</v>
      </c>
      <c r="R111" s="742">
        <v>10</v>
      </c>
      <c r="S111" s="143">
        <f>100</f>
        <v>100</v>
      </c>
      <c r="T111" s="328">
        <f t="shared" si="29"/>
        <v>100</v>
      </c>
      <c r="U111" s="328">
        <f t="shared" si="30"/>
        <v>100</v>
      </c>
      <c r="V111" s="328">
        <f t="shared" si="31"/>
        <v>100</v>
      </c>
      <c r="W111" s="328">
        <f t="shared" si="32"/>
        <v>100</v>
      </c>
      <c r="X111" s="328">
        <f t="shared" si="33"/>
        <v>100</v>
      </c>
      <c r="Y111" s="328">
        <f t="shared" si="34"/>
        <v>88.888888888888886</v>
      </c>
      <c r="Z111" s="328">
        <f t="shared" si="35"/>
        <v>88.888888888888886</v>
      </c>
      <c r="AA111" s="328">
        <f t="shared" si="36"/>
        <v>66.666666666666671</v>
      </c>
      <c r="AB111" s="328">
        <f t="shared" si="36"/>
        <v>66.666666666666671</v>
      </c>
      <c r="AC111" s="328">
        <f t="shared" si="36"/>
        <v>88.888888888888886</v>
      </c>
      <c r="AD111" s="328">
        <f t="shared" si="36"/>
        <v>111.11111111111111</v>
      </c>
      <c r="AE111" s="328">
        <f t="shared" si="52"/>
        <v>111.11111111111111</v>
      </c>
      <c r="AF111" s="328">
        <f t="shared" si="53"/>
        <v>111.11111111111111</v>
      </c>
      <c r="AG111" s="329">
        <f t="shared" si="53"/>
        <v>111.11111111111111</v>
      </c>
      <c r="AH111" s="768">
        <v>1</v>
      </c>
      <c r="AI111" s="769">
        <v>1</v>
      </c>
      <c r="AJ111" s="769">
        <v>1</v>
      </c>
      <c r="AK111" s="769">
        <v>1</v>
      </c>
      <c r="AL111" s="769">
        <v>1</v>
      </c>
      <c r="AM111" s="769">
        <v>1</v>
      </c>
      <c r="AN111" s="769">
        <v>2</v>
      </c>
      <c r="AO111" s="769">
        <v>1</v>
      </c>
      <c r="AP111" s="769">
        <v>1</v>
      </c>
      <c r="AQ111" s="769">
        <v>1</v>
      </c>
      <c r="AR111" s="769">
        <v>1</v>
      </c>
      <c r="AS111" s="769">
        <v>1</v>
      </c>
      <c r="AT111" s="769">
        <v>4</v>
      </c>
      <c r="AU111" s="769">
        <v>6</v>
      </c>
      <c r="AV111" s="771">
        <v>7</v>
      </c>
    </row>
    <row r="112" spans="2:48" ht="14.4" x14ac:dyDescent="0.3">
      <c r="B112" s="911"/>
      <c r="C112" s="1" t="s">
        <v>6</v>
      </c>
      <c r="D112" s="741">
        <v>146</v>
      </c>
      <c r="E112" s="741">
        <v>146</v>
      </c>
      <c r="F112" s="741">
        <v>140</v>
      </c>
      <c r="G112" s="741">
        <v>139</v>
      </c>
      <c r="H112" s="741">
        <v>144</v>
      </c>
      <c r="I112" s="741">
        <v>148</v>
      </c>
      <c r="J112" s="740">
        <v>150</v>
      </c>
      <c r="K112" s="741">
        <v>146</v>
      </c>
      <c r="L112" s="741">
        <v>151</v>
      </c>
      <c r="M112" s="741">
        <v>154</v>
      </c>
      <c r="N112" s="741">
        <v>113</v>
      </c>
      <c r="O112" s="741">
        <v>117</v>
      </c>
      <c r="P112" s="742">
        <v>118</v>
      </c>
      <c r="Q112" s="742">
        <v>118</v>
      </c>
      <c r="R112" s="742">
        <v>118</v>
      </c>
      <c r="S112" s="143">
        <f>100</f>
        <v>100</v>
      </c>
      <c r="T112" s="328">
        <f t="shared" si="29"/>
        <v>100</v>
      </c>
      <c r="U112" s="328">
        <f t="shared" si="30"/>
        <v>95.890410958904113</v>
      </c>
      <c r="V112" s="328">
        <f t="shared" si="31"/>
        <v>95.205479452054789</v>
      </c>
      <c r="W112" s="328">
        <f t="shared" si="32"/>
        <v>98.630136986301366</v>
      </c>
      <c r="X112" s="328">
        <f t="shared" si="33"/>
        <v>101.36986301369863</v>
      </c>
      <c r="Y112" s="328">
        <f t="shared" si="34"/>
        <v>102.73972602739725</v>
      </c>
      <c r="Z112" s="328">
        <f t="shared" si="35"/>
        <v>100</v>
      </c>
      <c r="AA112" s="328">
        <f t="shared" si="36"/>
        <v>103.42465753424658</v>
      </c>
      <c r="AB112" s="328">
        <f t="shared" si="36"/>
        <v>105.47945205479452</v>
      </c>
      <c r="AC112" s="328">
        <f t="shared" si="36"/>
        <v>77.397260273972606</v>
      </c>
      <c r="AD112" s="328">
        <f t="shared" si="36"/>
        <v>80.136986301369859</v>
      </c>
      <c r="AE112" s="328">
        <f t="shared" si="52"/>
        <v>80.821917808219183</v>
      </c>
      <c r="AF112" s="328">
        <f t="shared" si="53"/>
        <v>80.821917808219183</v>
      </c>
      <c r="AG112" s="329">
        <f t="shared" si="53"/>
        <v>80.821917808219183</v>
      </c>
      <c r="AH112" s="768">
        <v>1</v>
      </c>
      <c r="AI112" s="769">
        <v>1</v>
      </c>
      <c r="AJ112" s="769">
        <v>1</v>
      </c>
      <c r="AK112" s="769">
        <v>1</v>
      </c>
      <c r="AL112" s="769">
        <v>1</v>
      </c>
      <c r="AM112" s="769">
        <v>1</v>
      </c>
      <c r="AN112" s="769">
        <v>2</v>
      </c>
      <c r="AO112" s="769">
        <v>1</v>
      </c>
      <c r="AP112" s="769">
        <v>1</v>
      </c>
      <c r="AQ112" s="769">
        <v>1</v>
      </c>
      <c r="AR112" s="769">
        <v>1</v>
      </c>
      <c r="AS112" s="769">
        <v>1</v>
      </c>
      <c r="AT112" s="769">
        <v>4</v>
      </c>
      <c r="AU112" s="769">
        <v>6</v>
      </c>
      <c r="AV112" s="771">
        <v>7</v>
      </c>
    </row>
    <row r="113" spans="2:48" ht="14.4" x14ac:dyDescent="0.3">
      <c r="B113" s="912"/>
      <c r="C113" s="8" t="s">
        <v>7</v>
      </c>
      <c r="D113">
        <v>137</v>
      </c>
      <c r="E113">
        <v>137</v>
      </c>
      <c r="F113">
        <v>131</v>
      </c>
      <c r="G113">
        <v>130</v>
      </c>
      <c r="H113">
        <v>135</v>
      </c>
      <c r="I113">
        <v>139</v>
      </c>
      <c r="J113">
        <v>142</v>
      </c>
      <c r="K113">
        <v>138</v>
      </c>
      <c r="L113">
        <v>145</v>
      </c>
      <c r="M113">
        <v>148</v>
      </c>
      <c r="N113">
        <v>105</v>
      </c>
      <c r="O113">
        <v>107</v>
      </c>
      <c r="P113">
        <v>108</v>
      </c>
      <c r="Q113">
        <v>108</v>
      </c>
      <c r="R113">
        <v>108</v>
      </c>
      <c r="S113" s="143">
        <f>100</f>
        <v>100</v>
      </c>
      <c r="T113" s="328">
        <f t="shared" si="29"/>
        <v>100</v>
      </c>
      <c r="U113" s="328">
        <f t="shared" si="30"/>
        <v>95.620437956204384</v>
      </c>
      <c r="V113" s="328">
        <f t="shared" si="31"/>
        <v>94.890510948905103</v>
      </c>
      <c r="W113" s="328">
        <f t="shared" si="32"/>
        <v>98.540145985401466</v>
      </c>
      <c r="X113" s="328">
        <f t="shared" si="33"/>
        <v>101.45985401459853</v>
      </c>
      <c r="Y113" s="328">
        <f t="shared" si="34"/>
        <v>103.64963503649635</v>
      </c>
      <c r="Z113" s="328">
        <f t="shared" si="35"/>
        <v>100.72992700729927</v>
      </c>
      <c r="AA113" s="328">
        <f t="shared" si="36"/>
        <v>105.83941605839416</v>
      </c>
      <c r="AB113" s="328">
        <f t="shared" si="36"/>
        <v>108.02919708029196</v>
      </c>
      <c r="AC113" s="328">
        <f t="shared" si="36"/>
        <v>76.642335766423358</v>
      </c>
      <c r="AD113" s="328">
        <f t="shared" si="36"/>
        <v>78.102189781021892</v>
      </c>
      <c r="AE113" s="328">
        <f t="shared" si="52"/>
        <v>78.832116788321173</v>
      </c>
      <c r="AF113" s="328">
        <f t="shared" si="53"/>
        <v>78.832116788321173</v>
      </c>
      <c r="AG113" s="329">
        <f t="shared" si="53"/>
        <v>78.832116788321173</v>
      </c>
      <c r="AH113" s="772"/>
      <c r="AI113" s="773"/>
      <c r="AJ113" s="773"/>
      <c r="AK113" s="773"/>
      <c r="AL113" s="773"/>
      <c r="AM113" s="773"/>
      <c r="AN113" s="773"/>
      <c r="AO113" s="773"/>
      <c r="AP113" s="773"/>
      <c r="AQ113" s="773"/>
      <c r="AR113" s="773"/>
      <c r="AS113" s="773"/>
      <c r="AT113" s="773"/>
      <c r="AU113" s="773"/>
      <c r="AV113" s="774"/>
    </row>
    <row r="114" spans="2:48" ht="15" customHeight="1" x14ac:dyDescent="0.3">
      <c r="B114" s="911" t="s">
        <v>35</v>
      </c>
      <c r="C114" s="1" t="s">
        <v>2</v>
      </c>
      <c r="D114" s="741">
        <v>1253</v>
      </c>
      <c r="E114" s="741">
        <v>1226</v>
      </c>
      <c r="F114" s="741">
        <v>1231</v>
      </c>
      <c r="G114" s="741">
        <v>1234</v>
      </c>
      <c r="H114" s="741">
        <v>1204</v>
      </c>
      <c r="I114" s="741">
        <v>1199</v>
      </c>
      <c r="J114" s="741">
        <v>1209</v>
      </c>
      <c r="K114" s="741">
        <v>1188</v>
      </c>
      <c r="L114" s="741">
        <v>1186</v>
      </c>
      <c r="M114" s="741">
        <v>1156</v>
      </c>
      <c r="N114" s="741">
        <v>830</v>
      </c>
      <c r="O114" s="741">
        <v>833</v>
      </c>
      <c r="P114" s="742">
        <v>804</v>
      </c>
      <c r="Q114" s="742">
        <v>808</v>
      </c>
      <c r="R114" s="742">
        <v>812</v>
      </c>
      <c r="S114" s="143">
        <f>100</f>
        <v>100</v>
      </c>
      <c r="T114" s="328">
        <f t="shared" si="29"/>
        <v>97.84517158818835</v>
      </c>
      <c r="U114" s="328">
        <f t="shared" si="30"/>
        <v>98.244213886671986</v>
      </c>
      <c r="V114" s="328">
        <f t="shared" si="31"/>
        <v>98.483639265762164</v>
      </c>
      <c r="W114" s="328">
        <f t="shared" si="32"/>
        <v>96.089385474860336</v>
      </c>
      <c r="X114" s="328">
        <f t="shared" si="33"/>
        <v>95.6903431763767</v>
      </c>
      <c r="Y114" s="328">
        <f t="shared" si="34"/>
        <v>96.488427773343972</v>
      </c>
      <c r="Z114" s="328">
        <f t="shared" si="35"/>
        <v>94.812450119712693</v>
      </c>
      <c r="AA114" s="328">
        <f t="shared" si="36"/>
        <v>94.652833200319236</v>
      </c>
      <c r="AB114" s="328">
        <f t="shared" si="36"/>
        <v>92.258579409417393</v>
      </c>
      <c r="AC114" s="328">
        <f t="shared" si="36"/>
        <v>66.241021548284124</v>
      </c>
      <c r="AD114" s="328">
        <f t="shared" si="36"/>
        <v>66.480446927374302</v>
      </c>
      <c r="AE114" s="328">
        <f t="shared" si="52"/>
        <v>64.166001596169195</v>
      </c>
      <c r="AF114" s="328">
        <f t="shared" si="53"/>
        <v>64.48523543495611</v>
      </c>
      <c r="AG114" s="329">
        <f t="shared" si="53"/>
        <v>64.80446927374301</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4" x14ac:dyDescent="0.3">
      <c r="B115" s="911"/>
      <c r="C115" s="1" t="s">
        <v>3</v>
      </c>
      <c r="D115" s="741">
        <v>265</v>
      </c>
      <c r="E115" s="741">
        <v>268</v>
      </c>
      <c r="F115" s="741">
        <v>269</v>
      </c>
      <c r="G115" s="741">
        <v>271</v>
      </c>
      <c r="H115" s="741">
        <v>285</v>
      </c>
      <c r="I115" s="741">
        <v>272</v>
      </c>
      <c r="J115" s="740">
        <v>272</v>
      </c>
      <c r="K115" s="741">
        <v>258</v>
      </c>
      <c r="L115" s="741">
        <v>250</v>
      </c>
      <c r="M115" s="741">
        <v>242</v>
      </c>
      <c r="N115" s="741">
        <v>192</v>
      </c>
      <c r="O115" s="741">
        <v>195</v>
      </c>
      <c r="P115" s="742">
        <v>190</v>
      </c>
      <c r="Q115" s="742">
        <v>191</v>
      </c>
      <c r="R115" s="742">
        <v>192</v>
      </c>
      <c r="S115" s="143">
        <f>100</f>
        <v>100</v>
      </c>
      <c r="T115" s="328">
        <f t="shared" si="29"/>
        <v>101.13207547169812</v>
      </c>
      <c r="U115" s="328">
        <f t="shared" si="30"/>
        <v>101.50943396226415</v>
      </c>
      <c r="V115" s="328">
        <f t="shared" si="31"/>
        <v>102.26415094339623</v>
      </c>
      <c r="W115" s="328">
        <f t="shared" si="32"/>
        <v>107.54716981132076</v>
      </c>
      <c r="X115" s="328">
        <f t="shared" si="33"/>
        <v>102.64150943396227</v>
      </c>
      <c r="Y115" s="328">
        <f t="shared" si="34"/>
        <v>102.64150943396227</v>
      </c>
      <c r="Z115" s="328">
        <f t="shared" si="35"/>
        <v>97.35849056603773</v>
      </c>
      <c r="AA115" s="328">
        <f t="shared" si="36"/>
        <v>94.339622641509436</v>
      </c>
      <c r="AB115" s="328">
        <f t="shared" si="36"/>
        <v>91.320754716981128</v>
      </c>
      <c r="AC115" s="328">
        <f t="shared" si="36"/>
        <v>72.452830188679243</v>
      </c>
      <c r="AD115" s="328">
        <f t="shared" si="36"/>
        <v>73.584905660377359</v>
      </c>
      <c r="AE115" s="328">
        <f t="shared" si="52"/>
        <v>71.698113207547166</v>
      </c>
      <c r="AF115" s="328">
        <f t="shared" si="53"/>
        <v>72.075471698113205</v>
      </c>
      <c r="AG115" s="329">
        <f t="shared" si="53"/>
        <v>72.452830188679243</v>
      </c>
      <c r="AH115" s="768">
        <v>1</v>
      </c>
      <c r="AI115" s="769">
        <v>1</v>
      </c>
      <c r="AJ115" s="769">
        <v>1</v>
      </c>
      <c r="AK115" s="769">
        <v>1</v>
      </c>
      <c r="AL115" s="769">
        <v>1</v>
      </c>
      <c r="AM115" s="769">
        <v>1</v>
      </c>
      <c r="AN115" s="769">
        <v>2</v>
      </c>
      <c r="AO115" s="769">
        <v>1</v>
      </c>
      <c r="AP115" s="769">
        <v>1</v>
      </c>
      <c r="AQ115" s="769">
        <v>1</v>
      </c>
      <c r="AR115" s="769">
        <v>1</v>
      </c>
      <c r="AS115" s="769">
        <v>1</v>
      </c>
      <c r="AT115" s="769">
        <v>4</v>
      </c>
      <c r="AU115" s="769">
        <v>6</v>
      </c>
      <c r="AV115" s="771">
        <v>7</v>
      </c>
    </row>
    <row r="116" spans="2:48" ht="14.4" x14ac:dyDescent="0.3">
      <c r="B116" s="911"/>
      <c r="C116" s="1" t="s">
        <v>4</v>
      </c>
      <c r="D116" s="741">
        <v>85</v>
      </c>
      <c r="E116" s="741">
        <v>91</v>
      </c>
      <c r="F116" s="741">
        <v>93</v>
      </c>
      <c r="G116" s="741">
        <v>86</v>
      </c>
      <c r="H116" s="741">
        <v>76</v>
      </c>
      <c r="I116" s="741">
        <v>75</v>
      </c>
      <c r="J116" s="741">
        <v>83</v>
      </c>
      <c r="K116" s="741">
        <v>85</v>
      </c>
      <c r="L116" s="741">
        <v>86</v>
      </c>
      <c r="M116" s="741">
        <v>89</v>
      </c>
      <c r="N116" s="741">
        <v>73</v>
      </c>
      <c r="O116" s="741">
        <v>73</v>
      </c>
      <c r="P116" s="742">
        <v>71</v>
      </c>
      <c r="Q116" s="742">
        <v>72</v>
      </c>
      <c r="R116" s="742">
        <v>73</v>
      </c>
      <c r="S116" s="143">
        <f>100</f>
        <v>100</v>
      </c>
      <c r="T116" s="328">
        <f t="shared" si="29"/>
        <v>107.05882352941177</v>
      </c>
      <c r="U116" s="328">
        <f t="shared" si="30"/>
        <v>109.41176470588235</v>
      </c>
      <c r="V116" s="328">
        <f t="shared" si="31"/>
        <v>101.17647058823529</v>
      </c>
      <c r="W116" s="328">
        <f t="shared" si="32"/>
        <v>89.411764705882348</v>
      </c>
      <c r="X116" s="328">
        <f t="shared" si="33"/>
        <v>88.235294117647058</v>
      </c>
      <c r="Y116" s="328">
        <f t="shared" si="34"/>
        <v>97.647058823529406</v>
      </c>
      <c r="Z116" s="328">
        <f t="shared" si="35"/>
        <v>100</v>
      </c>
      <c r="AA116" s="328">
        <f t="shared" si="36"/>
        <v>101.17647058823529</v>
      </c>
      <c r="AB116" s="328">
        <f t="shared" si="36"/>
        <v>104.70588235294117</v>
      </c>
      <c r="AC116" s="328">
        <f t="shared" si="36"/>
        <v>85.882352941176464</v>
      </c>
      <c r="AD116" s="328">
        <f t="shared" si="36"/>
        <v>85.882352941176464</v>
      </c>
      <c r="AE116" s="328">
        <f t="shared" si="52"/>
        <v>83.529411764705884</v>
      </c>
      <c r="AF116" s="328">
        <f t="shared" si="53"/>
        <v>84.705882352941174</v>
      </c>
      <c r="AG116" s="329">
        <f t="shared" si="53"/>
        <v>85.882352941176464</v>
      </c>
      <c r="AH116" s="768">
        <v>1</v>
      </c>
      <c r="AI116" s="769">
        <v>1</v>
      </c>
      <c r="AJ116" s="769">
        <v>1</v>
      </c>
      <c r="AK116" s="769">
        <v>1</v>
      </c>
      <c r="AL116" s="769">
        <v>1</v>
      </c>
      <c r="AM116" s="769">
        <v>1</v>
      </c>
      <c r="AN116" s="769">
        <v>1</v>
      </c>
      <c r="AO116" s="769">
        <v>1</v>
      </c>
      <c r="AP116" s="769">
        <v>1</v>
      </c>
      <c r="AQ116" s="769">
        <v>1</v>
      </c>
      <c r="AR116" s="769">
        <v>1</v>
      </c>
      <c r="AS116" s="769">
        <v>1</v>
      </c>
      <c r="AT116" s="769">
        <v>4</v>
      </c>
      <c r="AU116" s="769">
        <v>6</v>
      </c>
      <c r="AV116" s="771">
        <v>7</v>
      </c>
    </row>
    <row r="117" spans="2:48" ht="14.4" x14ac:dyDescent="0.3">
      <c r="B117" s="911"/>
      <c r="C117" s="1" t="s">
        <v>5</v>
      </c>
      <c r="D117" s="741">
        <v>11</v>
      </c>
      <c r="E117" s="741">
        <v>7</v>
      </c>
      <c r="F117" s="741">
        <v>8</v>
      </c>
      <c r="G117" s="741">
        <v>9</v>
      </c>
      <c r="H117" s="741">
        <v>9</v>
      </c>
      <c r="I117" s="741">
        <v>9</v>
      </c>
      <c r="J117" s="740">
        <v>7</v>
      </c>
      <c r="K117" s="741">
        <v>9</v>
      </c>
      <c r="L117" s="741">
        <v>8</v>
      </c>
      <c r="M117" s="741">
        <v>9</v>
      </c>
      <c r="N117" s="741">
        <v>19</v>
      </c>
      <c r="O117" s="741">
        <v>20</v>
      </c>
      <c r="P117" s="742">
        <v>20</v>
      </c>
      <c r="Q117" s="742">
        <v>20</v>
      </c>
      <c r="R117" s="742">
        <v>20</v>
      </c>
      <c r="S117" s="143">
        <f>100</f>
        <v>100</v>
      </c>
      <c r="T117" s="328">
        <f t="shared" si="29"/>
        <v>63.636363636363633</v>
      </c>
      <c r="U117" s="328">
        <f t="shared" si="30"/>
        <v>72.727272727272734</v>
      </c>
      <c r="V117" s="328">
        <f t="shared" si="31"/>
        <v>81.818181818181813</v>
      </c>
      <c r="W117" s="328">
        <f t="shared" si="32"/>
        <v>81.818181818181813</v>
      </c>
      <c r="X117" s="328">
        <f t="shared" si="33"/>
        <v>81.818181818181813</v>
      </c>
      <c r="Y117" s="328">
        <f t="shared" si="34"/>
        <v>63.636363636363633</v>
      </c>
      <c r="Z117" s="328">
        <f t="shared" si="35"/>
        <v>81.818181818181813</v>
      </c>
      <c r="AA117" s="328">
        <f t="shared" si="36"/>
        <v>72.727272727272734</v>
      </c>
      <c r="AB117" s="328">
        <f t="shared" si="36"/>
        <v>81.818181818181813</v>
      </c>
      <c r="AC117" s="328">
        <f t="shared" si="36"/>
        <v>172.72727272727272</v>
      </c>
      <c r="AD117" s="328">
        <f t="shared" si="36"/>
        <v>181.81818181818181</v>
      </c>
      <c r="AE117" s="328">
        <f t="shared" si="52"/>
        <v>181.81818181818181</v>
      </c>
      <c r="AF117" s="328">
        <f t="shared" si="53"/>
        <v>181.81818181818181</v>
      </c>
      <c r="AG117" s="329">
        <f t="shared" si="53"/>
        <v>181.81818181818181</v>
      </c>
      <c r="AH117" s="768">
        <v>1</v>
      </c>
      <c r="AI117" s="769">
        <v>1</v>
      </c>
      <c r="AJ117" s="769">
        <v>1</v>
      </c>
      <c r="AK117" s="769">
        <v>1</v>
      </c>
      <c r="AL117" s="769">
        <v>1</v>
      </c>
      <c r="AM117" s="769">
        <v>1</v>
      </c>
      <c r="AN117" s="769">
        <v>2</v>
      </c>
      <c r="AO117" s="769">
        <v>1</v>
      </c>
      <c r="AP117" s="769">
        <v>1</v>
      </c>
      <c r="AQ117" s="769">
        <v>1</v>
      </c>
      <c r="AR117" s="769">
        <v>1</v>
      </c>
      <c r="AS117" s="769">
        <v>1</v>
      </c>
      <c r="AT117" s="769">
        <v>4</v>
      </c>
      <c r="AU117" s="769">
        <v>6</v>
      </c>
      <c r="AV117" s="771">
        <v>7</v>
      </c>
    </row>
    <row r="118" spans="2:48" ht="14.4" x14ac:dyDescent="0.3">
      <c r="B118" s="911"/>
      <c r="C118" s="1" t="s">
        <v>6</v>
      </c>
      <c r="D118" s="741">
        <v>1614</v>
      </c>
      <c r="E118" s="741">
        <v>1592</v>
      </c>
      <c r="F118" s="741">
        <v>1601</v>
      </c>
      <c r="G118" s="741">
        <v>1600</v>
      </c>
      <c r="H118" s="741">
        <v>1574</v>
      </c>
      <c r="I118" s="741">
        <v>1555</v>
      </c>
      <c r="J118" s="741">
        <v>1571</v>
      </c>
      <c r="K118" s="741">
        <v>1540</v>
      </c>
      <c r="L118" s="741">
        <v>1530</v>
      </c>
      <c r="M118" s="741">
        <v>1496</v>
      </c>
      <c r="N118" s="741">
        <v>1114</v>
      </c>
      <c r="O118" s="741">
        <v>1121</v>
      </c>
      <c r="P118" s="742">
        <v>1085</v>
      </c>
      <c r="Q118" s="742">
        <v>1091</v>
      </c>
      <c r="R118" s="742">
        <v>1097</v>
      </c>
      <c r="S118" s="143">
        <f>100</f>
        <v>100</v>
      </c>
      <c r="T118" s="328">
        <f t="shared" si="29"/>
        <v>98.636926889714999</v>
      </c>
      <c r="U118" s="328">
        <f t="shared" si="30"/>
        <v>99.194547707558854</v>
      </c>
      <c r="V118" s="328">
        <f t="shared" si="31"/>
        <v>99.132589838909539</v>
      </c>
      <c r="W118" s="328">
        <f t="shared" si="32"/>
        <v>97.521685254027261</v>
      </c>
      <c r="X118" s="328">
        <f t="shared" si="33"/>
        <v>96.344485749690207</v>
      </c>
      <c r="Y118" s="328">
        <f t="shared" si="34"/>
        <v>97.3358116480793</v>
      </c>
      <c r="Z118" s="328">
        <f t="shared" si="35"/>
        <v>95.41511771995043</v>
      </c>
      <c r="AA118" s="328">
        <f t="shared" si="36"/>
        <v>94.795539033457246</v>
      </c>
      <c r="AB118" s="328">
        <f t="shared" si="36"/>
        <v>92.688971499380415</v>
      </c>
      <c r="AC118" s="328">
        <f t="shared" si="36"/>
        <v>69.021065675340765</v>
      </c>
      <c r="AD118" s="328">
        <f t="shared" si="36"/>
        <v>69.454770755886003</v>
      </c>
      <c r="AE118" s="328">
        <f t="shared" si="52"/>
        <v>67.224287484510526</v>
      </c>
      <c r="AF118" s="328">
        <f t="shared" si="53"/>
        <v>67.596034696406448</v>
      </c>
      <c r="AG118" s="329">
        <f t="shared" si="53"/>
        <v>67.967781908302356</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4" x14ac:dyDescent="0.3">
      <c r="B119" s="912"/>
      <c r="C119" s="8" t="s">
        <v>7</v>
      </c>
      <c r="D119">
        <v>1603</v>
      </c>
      <c r="E119">
        <v>1585</v>
      </c>
      <c r="F119">
        <v>1593</v>
      </c>
      <c r="G119">
        <v>1591</v>
      </c>
      <c r="H119">
        <v>1565</v>
      </c>
      <c r="I119">
        <v>1546</v>
      </c>
      <c r="J119">
        <v>1564</v>
      </c>
      <c r="K119">
        <v>1531</v>
      </c>
      <c r="L119">
        <v>1522</v>
      </c>
      <c r="M119">
        <v>1487</v>
      </c>
      <c r="N119">
        <v>1095</v>
      </c>
      <c r="O119">
        <v>1101</v>
      </c>
      <c r="P119">
        <v>1065</v>
      </c>
      <c r="Q119">
        <v>1071</v>
      </c>
      <c r="R119">
        <v>1077</v>
      </c>
      <c r="S119" s="143">
        <f>100</f>
        <v>100</v>
      </c>
      <c r="T119" s="328">
        <f t="shared" si="29"/>
        <v>98.87710542732377</v>
      </c>
      <c r="U119" s="328">
        <f t="shared" si="30"/>
        <v>99.376169681846534</v>
      </c>
      <c r="V119" s="328">
        <f t="shared" si="31"/>
        <v>99.251403618215846</v>
      </c>
      <c r="W119" s="328">
        <f t="shared" si="32"/>
        <v>97.629444791016837</v>
      </c>
      <c r="X119" s="328">
        <f t="shared" si="33"/>
        <v>96.444167186525263</v>
      </c>
      <c r="Y119" s="328">
        <f t="shared" si="34"/>
        <v>97.567061759201493</v>
      </c>
      <c r="Z119" s="328">
        <f t="shared" si="35"/>
        <v>95.508421709295078</v>
      </c>
      <c r="AA119" s="328">
        <f t="shared" si="36"/>
        <v>94.946974422956956</v>
      </c>
      <c r="AB119" s="328">
        <f t="shared" si="36"/>
        <v>92.763568309419838</v>
      </c>
      <c r="AC119" s="328">
        <f t="shared" si="36"/>
        <v>68.309419837804114</v>
      </c>
      <c r="AD119" s="328">
        <f t="shared" si="36"/>
        <v>68.683718028696191</v>
      </c>
      <c r="AE119" s="328">
        <f t="shared" si="52"/>
        <v>66.43792888334373</v>
      </c>
      <c r="AF119" s="328">
        <f t="shared" si="53"/>
        <v>66.812227074235807</v>
      </c>
      <c r="AG119" s="329">
        <f t="shared" si="53"/>
        <v>67.186525265127884</v>
      </c>
      <c r="AH119" s="772"/>
      <c r="AI119" s="773"/>
      <c r="AJ119" s="773"/>
      <c r="AK119" s="773"/>
      <c r="AL119" s="773"/>
      <c r="AM119" s="773"/>
      <c r="AN119" s="773"/>
      <c r="AO119" s="773"/>
      <c r="AP119" s="773"/>
      <c r="AQ119" s="773"/>
      <c r="AR119" s="773"/>
      <c r="AS119" s="773"/>
      <c r="AT119" s="773"/>
      <c r="AU119" s="773"/>
      <c r="AV119" s="774"/>
    </row>
    <row r="120" spans="2:48" ht="15" customHeight="1" x14ac:dyDescent="0.3">
      <c r="B120" s="911" t="s">
        <v>36</v>
      </c>
      <c r="C120" s="1" t="s">
        <v>2</v>
      </c>
      <c r="D120" s="741">
        <v>1918</v>
      </c>
      <c r="E120" s="741">
        <v>1880</v>
      </c>
      <c r="F120" s="741">
        <v>1934</v>
      </c>
      <c r="G120" s="741">
        <v>1951</v>
      </c>
      <c r="H120" s="741">
        <v>1929</v>
      </c>
      <c r="I120" s="741">
        <v>1862</v>
      </c>
      <c r="J120" s="741">
        <v>1842</v>
      </c>
      <c r="K120" s="741">
        <v>1818</v>
      </c>
      <c r="L120" s="741">
        <v>1811</v>
      </c>
      <c r="M120" s="741">
        <v>1799</v>
      </c>
      <c r="N120" s="741">
        <v>1608</v>
      </c>
      <c r="O120" s="741">
        <v>1620</v>
      </c>
      <c r="P120" s="742">
        <v>1565</v>
      </c>
      <c r="Q120" s="742">
        <v>1573</v>
      </c>
      <c r="R120" s="742">
        <v>1581</v>
      </c>
      <c r="S120" s="143">
        <f>100</f>
        <v>100</v>
      </c>
      <c r="T120" s="328">
        <f t="shared" si="29"/>
        <v>98.018769551616273</v>
      </c>
      <c r="U120" s="328">
        <f t="shared" si="30"/>
        <v>100.83420229405631</v>
      </c>
      <c r="V120" s="328">
        <f t="shared" si="31"/>
        <v>101.72054223149114</v>
      </c>
      <c r="W120" s="328">
        <f t="shared" si="32"/>
        <v>100.57351407716371</v>
      </c>
      <c r="X120" s="328">
        <f t="shared" si="33"/>
        <v>97.080291970802918</v>
      </c>
      <c r="Y120" s="328">
        <f t="shared" si="34"/>
        <v>96.037539103232533</v>
      </c>
      <c r="Z120" s="328">
        <f t="shared" si="35"/>
        <v>94.786235662148073</v>
      </c>
      <c r="AA120" s="328">
        <f t="shared" si="36"/>
        <v>94.421272158498439</v>
      </c>
      <c r="AB120" s="328">
        <f t="shared" si="36"/>
        <v>93.795620437956202</v>
      </c>
      <c r="AC120" s="328">
        <f t="shared" si="36"/>
        <v>83.837330552659026</v>
      </c>
      <c r="AD120" s="328">
        <f t="shared" si="36"/>
        <v>84.462982273201249</v>
      </c>
      <c r="AE120" s="328">
        <f t="shared" si="52"/>
        <v>81.595411887382696</v>
      </c>
      <c r="AF120" s="328">
        <f t="shared" si="53"/>
        <v>82.012513034410844</v>
      </c>
      <c r="AG120" s="329">
        <f t="shared" si="53"/>
        <v>82.429614181438993</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4" x14ac:dyDescent="0.3">
      <c r="B121" s="911"/>
      <c r="C121" s="1" t="s">
        <v>3</v>
      </c>
      <c r="D121" s="741">
        <v>126</v>
      </c>
      <c r="E121" s="741">
        <v>127</v>
      </c>
      <c r="F121" s="741">
        <v>125</v>
      </c>
      <c r="G121" s="741">
        <v>118</v>
      </c>
      <c r="H121" s="741">
        <v>114</v>
      </c>
      <c r="I121" s="741">
        <v>108</v>
      </c>
      <c r="J121" s="741">
        <v>113</v>
      </c>
      <c r="K121" s="741">
        <v>113</v>
      </c>
      <c r="L121" s="741">
        <v>120</v>
      </c>
      <c r="M121" s="741">
        <v>124</v>
      </c>
      <c r="N121" s="741">
        <v>112</v>
      </c>
      <c r="O121" s="741">
        <v>103</v>
      </c>
      <c r="P121" s="742">
        <v>100</v>
      </c>
      <c r="Q121" s="742">
        <v>101</v>
      </c>
      <c r="R121" s="742">
        <v>102</v>
      </c>
      <c r="S121" s="143">
        <f>100</f>
        <v>100</v>
      </c>
      <c r="T121" s="328">
        <f t="shared" si="29"/>
        <v>100.7936507936508</v>
      </c>
      <c r="U121" s="328">
        <f t="shared" si="30"/>
        <v>99.206349206349202</v>
      </c>
      <c r="V121" s="328">
        <f t="shared" si="31"/>
        <v>93.650793650793645</v>
      </c>
      <c r="W121" s="328">
        <f t="shared" si="32"/>
        <v>90.476190476190482</v>
      </c>
      <c r="X121" s="328">
        <f t="shared" si="33"/>
        <v>85.714285714285708</v>
      </c>
      <c r="Y121" s="328">
        <f t="shared" si="34"/>
        <v>89.682539682539684</v>
      </c>
      <c r="Z121" s="328">
        <f t="shared" si="35"/>
        <v>89.682539682539684</v>
      </c>
      <c r="AA121" s="328">
        <f t="shared" si="36"/>
        <v>95.238095238095241</v>
      </c>
      <c r="AB121" s="328">
        <f t="shared" si="36"/>
        <v>98.412698412698418</v>
      </c>
      <c r="AC121" s="328">
        <f t="shared" si="36"/>
        <v>88.888888888888886</v>
      </c>
      <c r="AD121" s="328">
        <f t="shared" si="36"/>
        <v>81.746031746031747</v>
      </c>
      <c r="AE121" s="328">
        <f t="shared" si="52"/>
        <v>79.365079365079367</v>
      </c>
      <c r="AF121" s="328">
        <f t="shared" si="53"/>
        <v>80.158730158730165</v>
      </c>
      <c r="AG121" s="329">
        <f t="shared" si="53"/>
        <v>80.952380952380949</v>
      </c>
      <c r="AH121" s="768">
        <v>1</v>
      </c>
      <c r="AI121" s="769">
        <v>1</v>
      </c>
      <c r="AJ121" s="769">
        <v>1</v>
      </c>
      <c r="AK121" s="769">
        <v>1</v>
      </c>
      <c r="AL121" s="769">
        <v>1</v>
      </c>
      <c r="AM121" s="769">
        <v>1</v>
      </c>
      <c r="AN121" s="769">
        <v>1</v>
      </c>
      <c r="AO121" s="769">
        <v>1</v>
      </c>
      <c r="AP121" s="769">
        <v>1</v>
      </c>
      <c r="AQ121" s="769">
        <v>1</v>
      </c>
      <c r="AR121" s="769">
        <v>1</v>
      </c>
      <c r="AS121" s="769">
        <v>1</v>
      </c>
      <c r="AT121" s="769">
        <v>4</v>
      </c>
      <c r="AU121" s="769">
        <v>6</v>
      </c>
      <c r="AV121" s="771">
        <v>7</v>
      </c>
    </row>
    <row r="122" spans="2:48" ht="14.4" x14ac:dyDescent="0.3">
      <c r="B122" s="911"/>
      <c r="C122" s="1" t="s">
        <v>4</v>
      </c>
      <c r="D122" s="741">
        <v>48</v>
      </c>
      <c r="E122" s="741">
        <v>43</v>
      </c>
      <c r="F122" s="741">
        <v>41</v>
      </c>
      <c r="G122" s="741">
        <v>44</v>
      </c>
      <c r="H122" s="741">
        <v>42</v>
      </c>
      <c r="I122" s="741">
        <v>46</v>
      </c>
      <c r="J122" s="741">
        <v>38</v>
      </c>
      <c r="K122" s="741">
        <v>40</v>
      </c>
      <c r="L122" s="741">
        <v>39</v>
      </c>
      <c r="M122" s="741">
        <v>45</v>
      </c>
      <c r="N122" s="741">
        <v>34</v>
      </c>
      <c r="O122" s="741">
        <v>33</v>
      </c>
      <c r="P122" s="742">
        <v>32</v>
      </c>
      <c r="Q122" s="742">
        <v>32</v>
      </c>
      <c r="R122" s="742">
        <v>32</v>
      </c>
      <c r="S122" s="143">
        <f>100</f>
        <v>100</v>
      </c>
      <c r="T122" s="328">
        <f t="shared" si="29"/>
        <v>89.583333333333329</v>
      </c>
      <c r="U122" s="328">
        <f t="shared" si="30"/>
        <v>85.416666666666671</v>
      </c>
      <c r="V122" s="328">
        <f t="shared" si="31"/>
        <v>91.666666666666671</v>
      </c>
      <c r="W122" s="328">
        <f t="shared" si="32"/>
        <v>87.5</v>
      </c>
      <c r="X122" s="328">
        <f t="shared" si="33"/>
        <v>95.833333333333329</v>
      </c>
      <c r="Y122" s="328">
        <f t="shared" si="34"/>
        <v>79.166666666666671</v>
      </c>
      <c r="Z122" s="328">
        <f t="shared" si="35"/>
        <v>83.333333333333329</v>
      </c>
      <c r="AA122" s="328">
        <f t="shared" si="36"/>
        <v>81.25</v>
      </c>
      <c r="AB122" s="328">
        <f t="shared" si="36"/>
        <v>93.75</v>
      </c>
      <c r="AC122" s="328">
        <f t="shared" si="36"/>
        <v>70.833333333333329</v>
      </c>
      <c r="AD122" s="328">
        <f t="shared" si="36"/>
        <v>68.75</v>
      </c>
      <c r="AE122" s="328">
        <f t="shared" si="52"/>
        <v>66.666666666666671</v>
      </c>
      <c r="AF122" s="328">
        <f t="shared" si="53"/>
        <v>66.666666666666671</v>
      </c>
      <c r="AG122" s="329">
        <f t="shared" si="53"/>
        <v>66.666666666666671</v>
      </c>
      <c r="AH122" s="768">
        <v>1</v>
      </c>
      <c r="AI122" s="769">
        <v>1</v>
      </c>
      <c r="AJ122" s="769">
        <v>1</v>
      </c>
      <c r="AK122" s="769">
        <v>1</v>
      </c>
      <c r="AL122" s="769">
        <v>1</v>
      </c>
      <c r="AM122" s="769">
        <v>1</v>
      </c>
      <c r="AN122" s="769">
        <v>1</v>
      </c>
      <c r="AO122" s="769">
        <v>1</v>
      </c>
      <c r="AP122" s="769">
        <v>1</v>
      </c>
      <c r="AQ122" s="769">
        <v>1</v>
      </c>
      <c r="AR122" s="769">
        <v>1</v>
      </c>
      <c r="AS122" s="769">
        <v>1</v>
      </c>
      <c r="AT122" s="769">
        <v>4</v>
      </c>
      <c r="AU122" s="769">
        <v>6</v>
      </c>
      <c r="AV122" s="771">
        <v>7</v>
      </c>
    </row>
    <row r="123" spans="2:48" ht="14.4" x14ac:dyDescent="0.3">
      <c r="B123" s="911"/>
      <c r="C123" s="1" t="s">
        <v>5</v>
      </c>
      <c r="D123" s="741">
        <v>17</v>
      </c>
      <c r="E123" s="741">
        <v>18</v>
      </c>
      <c r="F123" s="741">
        <v>21</v>
      </c>
      <c r="G123" s="741">
        <v>20</v>
      </c>
      <c r="H123" s="741">
        <v>21</v>
      </c>
      <c r="I123" s="741">
        <v>18</v>
      </c>
      <c r="J123" s="741">
        <v>18</v>
      </c>
      <c r="K123" s="741">
        <v>19</v>
      </c>
      <c r="L123" s="741">
        <v>20</v>
      </c>
      <c r="M123" s="741">
        <v>17</v>
      </c>
      <c r="N123" s="741">
        <v>19</v>
      </c>
      <c r="O123" s="741">
        <v>20</v>
      </c>
      <c r="P123" s="742">
        <v>20</v>
      </c>
      <c r="Q123" s="742">
        <v>20</v>
      </c>
      <c r="R123" s="742">
        <v>20</v>
      </c>
      <c r="S123" s="143">
        <f>100</f>
        <v>100</v>
      </c>
      <c r="T123" s="328">
        <f t="shared" si="29"/>
        <v>105.88235294117646</v>
      </c>
      <c r="U123" s="328">
        <f t="shared" si="30"/>
        <v>123.52941176470588</v>
      </c>
      <c r="V123" s="328">
        <f t="shared" si="31"/>
        <v>117.64705882352941</v>
      </c>
      <c r="W123" s="328">
        <f t="shared" si="32"/>
        <v>123.52941176470588</v>
      </c>
      <c r="X123" s="328">
        <f t="shared" si="33"/>
        <v>105.88235294117646</v>
      </c>
      <c r="Y123" s="328">
        <f t="shared" si="34"/>
        <v>105.88235294117646</v>
      </c>
      <c r="Z123" s="328">
        <f t="shared" si="35"/>
        <v>111.76470588235294</v>
      </c>
      <c r="AA123" s="328">
        <f t="shared" si="36"/>
        <v>117.64705882352941</v>
      </c>
      <c r="AB123" s="328">
        <f t="shared" si="36"/>
        <v>100</v>
      </c>
      <c r="AC123" s="328">
        <f t="shared" si="36"/>
        <v>111.76470588235294</v>
      </c>
      <c r="AD123" s="328">
        <f t="shared" si="36"/>
        <v>117.64705882352941</v>
      </c>
      <c r="AE123" s="328">
        <f t="shared" si="52"/>
        <v>117.64705882352941</v>
      </c>
      <c r="AF123" s="328">
        <f t="shared" si="53"/>
        <v>117.64705882352941</v>
      </c>
      <c r="AG123" s="329">
        <f t="shared" si="53"/>
        <v>117.64705882352941</v>
      </c>
      <c r="AH123" s="768">
        <v>1</v>
      </c>
      <c r="AI123" s="769">
        <v>1</v>
      </c>
      <c r="AJ123" s="769">
        <v>1</v>
      </c>
      <c r="AK123" s="769">
        <v>1</v>
      </c>
      <c r="AL123" s="769">
        <v>1</v>
      </c>
      <c r="AM123" s="769">
        <v>1</v>
      </c>
      <c r="AN123" s="769">
        <v>1</v>
      </c>
      <c r="AO123" s="769">
        <v>1</v>
      </c>
      <c r="AP123" s="769">
        <v>1</v>
      </c>
      <c r="AQ123" s="769">
        <v>1</v>
      </c>
      <c r="AR123" s="769">
        <v>1</v>
      </c>
      <c r="AS123" s="769">
        <v>1</v>
      </c>
      <c r="AT123" s="769">
        <v>4</v>
      </c>
      <c r="AU123" s="769">
        <v>6</v>
      </c>
      <c r="AV123" s="771">
        <v>7</v>
      </c>
    </row>
    <row r="124" spans="2:48" ht="14.4" x14ac:dyDescent="0.3">
      <c r="B124" s="911"/>
      <c r="C124" s="1" t="s">
        <v>6</v>
      </c>
      <c r="D124" s="741">
        <v>2109</v>
      </c>
      <c r="E124" s="741">
        <v>2068</v>
      </c>
      <c r="F124" s="741">
        <v>2121</v>
      </c>
      <c r="G124" s="741">
        <v>2133</v>
      </c>
      <c r="H124" s="741">
        <v>2106</v>
      </c>
      <c r="I124" s="741">
        <v>2034</v>
      </c>
      <c r="J124" s="741">
        <v>2011</v>
      </c>
      <c r="K124" s="741">
        <v>1990</v>
      </c>
      <c r="L124" s="741">
        <v>1990</v>
      </c>
      <c r="M124" s="741">
        <v>1985</v>
      </c>
      <c r="N124" s="741">
        <v>1773</v>
      </c>
      <c r="O124" s="741">
        <v>1776</v>
      </c>
      <c r="P124" s="742">
        <v>1717</v>
      </c>
      <c r="Q124" s="742">
        <v>1726</v>
      </c>
      <c r="R124" s="742">
        <v>1735</v>
      </c>
      <c r="S124" s="143">
        <f>100</f>
        <v>100</v>
      </c>
      <c r="T124" s="328">
        <f t="shared" si="29"/>
        <v>98.055950687529631</v>
      </c>
      <c r="U124" s="328">
        <f t="shared" si="30"/>
        <v>100.56899004267426</v>
      </c>
      <c r="V124" s="328">
        <f t="shared" si="31"/>
        <v>101.1379800853485</v>
      </c>
      <c r="W124" s="328">
        <f t="shared" si="32"/>
        <v>99.857752489331432</v>
      </c>
      <c r="X124" s="328">
        <f t="shared" si="33"/>
        <v>96.443812233285911</v>
      </c>
      <c r="Y124" s="328">
        <f t="shared" si="34"/>
        <v>95.353247984826936</v>
      </c>
      <c r="Z124" s="328">
        <f t="shared" si="35"/>
        <v>94.357515410146988</v>
      </c>
      <c r="AA124" s="328">
        <f t="shared" si="36"/>
        <v>94.357515410146988</v>
      </c>
      <c r="AB124" s="328">
        <f t="shared" si="36"/>
        <v>94.120436225699379</v>
      </c>
      <c r="AC124" s="328">
        <f t="shared" si="36"/>
        <v>84.068278805120912</v>
      </c>
      <c r="AD124" s="328">
        <f t="shared" si="36"/>
        <v>84.21052631578948</v>
      </c>
      <c r="AE124" s="328">
        <f t="shared" si="52"/>
        <v>81.41299193930773</v>
      </c>
      <c r="AF124" s="328">
        <f t="shared" si="53"/>
        <v>81.83973447131342</v>
      </c>
      <c r="AG124" s="329">
        <f t="shared" si="53"/>
        <v>82.26647700331911</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4" x14ac:dyDescent="0.3">
      <c r="B125" s="912"/>
      <c r="C125" s="8" t="s">
        <v>7</v>
      </c>
      <c r="D125">
        <v>2092</v>
      </c>
      <c r="E125">
        <v>2050</v>
      </c>
      <c r="F125">
        <v>2100</v>
      </c>
      <c r="G125">
        <v>2113</v>
      </c>
      <c r="H125">
        <v>2085</v>
      </c>
      <c r="I125">
        <v>2016</v>
      </c>
      <c r="J125">
        <v>1993</v>
      </c>
      <c r="K125">
        <v>1971</v>
      </c>
      <c r="L125">
        <v>1970</v>
      </c>
      <c r="M125">
        <v>1968</v>
      </c>
      <c r="N125">
        <v>1754</v>
      </c>
      <c r="O125">
        <v>1756</v>
      </c>
      <c r="P125">
        <v>1697</v>
      </c>
      <c r="Q125">
        <v>1706</v>
      </c>
      <c r="R125">
        <v>1715</v>
      </c>
      <c r="S125" s="143">
        <f>100</f>
        <v>100</v>
      </c>
      <c r="T125" s="328">
        <f t="shared" si="29"/>
        <v>97.992351816443588</v>
      </c>
      <c r="U125" s="328">
        <f t="shared" si="30"/>
        <v>100.38240917782026</v>
      </c>
      <c r="V125" s="328">
        <f t="shared" si="31"/>
        <v>101.0038240917782</v>
      </c>
      <c r="W125" s="328">
        <f t="shared" si="32"/>
        <v>99.665391969407267</v>
      </c>
      <c r="X125" s="328">
        <f t="shared" si="33"/>
        <v>96.367112810707454</v>
      </c>
      <c r="Y125" s="328">
        <f t="shared" si="34"/>
        <v>95.267686424474192</v>
      </c>
      <c r="Z125" s="328">
        <f t="shared" si="35"/>
        <v>94.216061185468448</v>
      </c>
      <c r="AA125" s="328">
        <f t="shared" si="36"/>
        <v>94.168260038240916</v>
      </c>
      <c r="AB125" s="328">
        <f t="shared" si="36"/>
        <v>94.072657743785854</v>
      </c>
      <c r="AC125" s="328">
        <f t="shared" si="36"/>
        <v>83.843212237093695</v>
      </c>
      <c r="AD125" s="328">
        <f t="shared" si="36"/>
        <v>83.938814531548758</v>
      </c>
      <c r="AE125" s="328">
        <f t="shared" si="52"/>
        <v>81.118546845124285</v>
      </c>
      <c r="AF125" s="328">
        <f t="shared" si="53"/>
        <v>81.548757170172081</v>
      </c>
      <c r="AG125" s="329">
        <f t="shared" si="53"/>
        <v>81.978967495219891</v>
      </c>
      <c r="AH125" s="772"/>
      <c r="AI125" s="773"/>
      <c r="AJ125" s="773"/>
      <c r="AK125" s="773"/>
      <c r="AL125" s="773"/>
      <c r="AM125" s="773"/>
      <c r="AN125" s="773"/>
      <c r="AO125" s="773"/>
      <c r="AP125" s="773"/>
      <c r="AQ125" s="773"/>
      <c r="AR125" s="773"/>
      <c r="AS125" s="773"/>
      <c r="AT125" s="773"/>
      <c r="AU125" s="773"/>
      <c r="AV125" s="774"/>
    </row>
    <row r="126" spans="2:48" ht="15" customHeight="1" x14ac:dyDescent="0.3">
      <c r="B126" s="911" t="s">
        <v>37</v>
      </c>
      <c r="C126" s="1" t="s">
        <v>2</v>
      </c>
      <c r="D126" s="741">
        <v>313</v>
      </c>
      <c r="E126" s="741">
        <v>317</v>
      </c>
      <c r="F126" s="741">
        <v>323</v>
      </c>
      <c r="G126" s="741">
        <v>300</v>
      </c>
      <c r="H126" s="741">
        <v>286</v>
      </c>
      <c r="I126" s="741">
        <v>284</v>
      </c>
      <c r="J126" s="741">
        <v>296</v>
      </c>
      <c r="K126" s="741">
        <v>292</v>
      </c>
      <c r="L126" s="741">
        <v>279</v>
      </c>
      <c r="M126" s="741">
        <v>258</v>
      </c>
      <c r="N126" s="741">
        <v>149</v>
      </c>
      <c r="O126" s="741">
        <v>130</v>
      </c>
      <c r="P126" s="742">
        <v>125</v>
      </c>
      <c r="Q126" s="742">
        <v>127</v>
      </c>
      <c r="R126" s="742">
        <v>128</v>
      </c>
      <c r="S126" s="143">
        <f>100</f>
        <v>100</v>
      </c>
      <c r="T126" s="328">
        <f t="shared" si="29"/>
        <v>101.27795527156549</v>
      </c>
      <c r="U126" s="328">
        <f t="shared" si="30"/>
        <v>103.19488817891374</v>
      </c>
      <c r="V126" s="328">
        <f t="shared" si="31"/>
        <v>95.846645367412137</v>
      </c>
      <c r="W126" s="328">
        <f t="shared" si="32"/>
        <v>91.373801916932905</v>
      </c>
      <c r="X126" s="328">
        <f t="shared" si="33"/>
        <v>90.734824281150154</v>
      </c>
      <c r="Y126" s="328">
        <f t="shared" si="34"/>
        <v>94.568690095846648</v>
      </c>
      <c r="Z126" s="328">
        <f t="shared" si="35"/>
        <v>93.290734824281145</v>
      </c>
      <c r="AA126" s="328">
        <f t="shared" si="36"/>
        <v>89.137380191693296</v>
      </c>
      <c r="AB126" s="328">
        <f t="shared" si="36"/>
        <v>82.428115015974441</v>
      </c>
      <c r="AC126" s="328">
        <f t="shared" si="36"/>
        <v>47.6038338658147</v>
      </c>
      <c r="AD126" s="328">
        <f t="shared" si="36"/>
        <v>41.533546325878596</v>
      </c>
      <c r="AE126" s="328">
        <f t="shared" si="52"/>
        <v>39.936102236421725</v>
      </c>
      <c r="AF126" s="328">
        <f t="shared" si="53"/>
        <v>40.575079872204476</v>
      </c>
      <c r="AG126" s="329">
        <f t="shared" si="53"/>
        <v>40.894568690095845</v>
      </c>
      <c r="AH126" s="768">
        <v>1</v>
      </c>
      <c r="AI126" s="769">
        <v>1</v>
      </c>
      <c r="AJ126" s="769">
        <v>1</v>
      </c>
      <c r="AK126" s="769">
        <v>1</v>
      </c>
      <c r="AL126" s="769">
        <v>1</v>
      </c>
      <c r="AM126" s="769">
        <v>1</v>
      </c>
      <c r="AN126" s="769">
        <v>1</v>
      </c>
      <c r="AO126" s="769">
        <v>1</v>
      </c>
      <c r="AP126" s="769">
        <v>1</v>
      </c>
      <c r="AQ126" s="769">
        <v>1</v>
      </c>
      <c r="AR126" s="769">
        <v>1</v>
      </c>
      <c r="AS126" s="769">
        <v>1</v>
      </c>
      <c r="AT126" s="769">
        <v>4</v>
      </c>
      <c r="AU126" s="769">
        <v>6</v>
      </c>
      <c r="AV126" s="771">
        <v>7</v>
      </c>
    </row>
    <row r="127" spans="2:48" ht="14.4" x14ac:dyDescent="0.3">
      <c r="B127" s="911"/>
      <c r="C127" s="1" t="s">
        <v>3</v>
      </c>
      <c r="D127" s="741">
        <v>89</v>
      </c>
      <c r="E127" s="741">
        <v>86</v>
      </c>
      <c r="F127" s="741">
        <v>91</v>
      </c>
      <c r="G127" s="741">
        <v>93</v>
      </c>
      <c r="H127" s="741">
        <v>95</v>
      </c>
      <c r="I127" s="741">
        <v>90</v>
      </c>
      <c r="J127" s="741">
        <v>88</v>
      </c>
      <c r="K127" s="741">
        <v>83</v>
      </c>
      <c r="L127" s="741">
        <v>89</v>
      </c>
      <c r="M127" s="741">
        <v>92</v>
      </c>
      <c r="N127" s="741">
        <v>68</v>
      </c>
      <c r="O127" s="741">
        <v>65</v>
      </c>
      <c r="P127" s="742">
        <v>63</v>
      </c>
      <c r="Q127" s="742">
        <v>63</v>
      </c>
      <c r="R127" s="742">
        <v>63</v>
      </c>
      <c r="S127" s="143">
        <f>100</f>
        <v>100</v>
      </c>
      <c r="T127" s="328">
        <f t="shared" si="29"/>
        <v>96.629213483146074</v>
      </c>
      <c r="U127" s="328">
        <f t="shared" si="30"/>
        <v>102.24719101123596</v>
      </c>
      <c r="V127" s="328">
        <f t="shared" si="31"/>
        <v>104.49438202247191</v>
      </c>
      <c r="W127" s="328">
        <f t="shared" si="32"/>
        <v>106.74157303370787</v>
      </c>
      <c r="X127" s="328">
        <f t="shared" si="33"/>
        <v>101.12359550561797</v>
      </c>
      <c r="Y127" s="328">
        <f t="shared" si="34"/>
        <v>98.876404494382029</v>
      </c>
      <c r="Z127" s="328">
        <f t="shared" si="35"/>
        <v>93.258426966292134</v>
      </c>
      <c r="AA127" s="328">
        <f t="shared" si="36"/>
        <v>100</v>
      </c>
      <c r="AB127" s="328">
        <f t="shared" si="36"/>
        <v>103.37078651685393</v>
      </c>
      <c r="AC127" s="328">
        <f t="shared" si="36"/>
        <v>76.404494382022477</v>
      </c>
      <c r="AD127" s="328">
        <f t="shared" si="36"/>
        <v>73.033707865168537</v>
      </c>
      <c r="AE127" s="328">
        <f t="shared" si="52"/>
        <v>70.786516853932582</v>
      </c>
      <c r="AF127" s="328">
        <f t="shared" si="53"/>
        <v>70.786516853932582</v>
      </c>
      <c r="AG127" s="329">
        <f t="shared" si="53"/>
        <v>70.786516853932582</v>
      </c>
      <c r="AH127" s="768">
        <v>1</v>
      </c>
      <c r="AI127" s="769">
        <v>1</v>
      </c>
      <c r="AJ127" s="769">
        <v>1</v>
      </c>
      <c r="AK127" s="769">
        <v>1</v>
      </c>
      <c r="AL127" s="769">
        <v>1</v>
      </c>
      <c r="AM127" s="769">
        <v>1</v>
      </c>
      <c r="AN127" s="769">
        <v>1</v>
      </c>
      <c r="AO127" s="769">
        <v>1</v>
      </c>
      <c r="AP127" s="769">
        <v>1</v>
      </c>
      <c r="AQ127" s="769">
        <v>1</v>
      </c>
      <c r="AR127" s="769">
        <v>1</v>
      </c>
      <c r="AS127" s="769">
        <v>1</v>
      </c>
      <c r="AT127" s="769">
        <v>4</v>
      </c>
      <c r="AU127" s="769">
        <v>6</v>
      </c>
      <c r="AV127" s="771">
        <v>7</v>
      </c>
    </row>
    <row r="128" spans="2:48" ht="14.4" x14ac:dyDescent="0.3">
      <c r="B128" s="911"/>
      <c r="C128" s="1" t="s">
        <v>4</v>
      </c>
      <c r="D128" s="741">
        <v>61</v>
      </c>
      <c r="E128" s="741">
        <v>64</v>
      </c>
      <c r="F128" s="741">
        <v>62</v>
      </c>
      <c r="G128" s="741">
        <v>65</v>
      </c>
      <c r="H128" s="741">
        <v>65</v>
      </c>
      <c r="I128" s="741">
        <v>63</v>
      </c>
      <c r="J128" s="741">
        <v>52</v>
      </c>
      <c r="K128" s="741">
        <v>41</v>
      </c>
      <c r="L128" s="741">
        <v>40</v>
      </c>
      <c r="M128" s="741">
        <v>36</v>
      </c>
      <c r="N128" s="741">
        <v>35</v>
      </c>
      <c r="O128" s="741">
        <v>40</v>
      </c>
      <c r="P128" s="742">
        <v>39</v>
      </c>
      <c r="Q128" s="742">
        <v>39</v>
      </c>
      <c r="R128" s="742">
        <v>40</v>
      </c>
      <c r="S128" s="143">
        <f>100</f>
        <v>100</v>
      </c>
      <c r="T128" s="328">
        <f t="shared" si="29"/>
        <v>104.91803278688525</v>
      </c>
      <c r="U128" s="328">
        <f t="shared" si="30"/>
        <v>101.63934426229508</v>
      </c>
      <c r="V128" s="328">
        <f t="shared" si="31"/>
        <v>106.55737704918033</v>
      </c>
      <c r="W128" s="328">
        <f t="shared" si="32"/>
        <v>106.55737704918033</v>
      </c>
      <c r="X128" s="328">
        <f t="shared" si="33"/>
        <v>103.27868852459017</v>
      </c>
      <c r="Y128" s="328">
        <f t="shared" si="34"/>
        <v>85.245901639344268</v>
      </c>
      <c r="Z128" s="328">
        <f t="shared" si="35"/>
        <v>67.213114754098356</v>
      </c>
      <c r="AA128" s="328">
        <f t="shared" si="36"/>
        <v>65.573770491803273</v>
      </c>
      <c r="AB128" s="328">
        <f t="shared" si="36"/>
        <v>59.016393442622949</v>
      </c>
      <c r="AC128" s="328">
        <f t="shared" si="36"/>
        <v>57.377049180327866</v>
      </c>
      <c r="AD128" s="328">
        <f t="shared" si="36"/>
        <v>65.573770491803273</v>
      </c>
      <c r="AE128" s="328">
        <f t="shared" si="52"/>
        <v>63.934426229508198</v>
      </c>
      <c r="AF128" s="328">
        <f t="shared" si="53"/>
        <v>63.934426229508198</v>
      </c>
      <c r="AG128" s="329">
        <f t="shared" si="53"/>
        <v>65.573770491803273</v>
      </c>
      <c r="AH128" s="768">
        <v>1</v>
      </c>
      <c r="AI128" s="769">
        <v>1</v>
      </c>
      <c r="AJ128" s="769">
        <v>1</v>
      </c>
      <c r="AK128" s="769">
        <v>1</v>
      </c>
      <c r="AL128" s="769">
        <v>1</v>
      </c>
      <c r="AM128" s="769">
        <v>1</v>
      </c>
      <c r="AN128" s="769">
        <v>1</v>
      </c>
      <c r="AO128" s="769">
        <v>1</v>
      </c>
      <c r="AP128" s="769">
        <v>1</v>
      </c>
      <c r="AQ128" s="769">
        <v>1</v>
      </c>
      <c r="AR128" s="769">
        <v>1</v>
      </c>
      <c r="AS128" s="769">
        <v>1</v>
      </c>
      <c r="AT128" s="769">
        <v>4</v>
      </c>
      <c r="AU128" s="769">
        <v>6</v>
      </c>
      <c r="AV128" s="771">
        <v>7</v>
      </c>
    </row>
    <row r="129" spans="2:48" ht="14.4" x14ac:dyDescent="0.3">
      <c r="B129" s="911"/>
      <c r="C129" s="1" t="s">
        <v>5</v>
      </c>
      <c r="D129" s="741">
        <v>32</v>
      </c>
      <c r="E129" s="741">
        <v>30</v>
      </c>
      <c r="F129" s="741">
        <v>29</v>
      </c>
      <c r="G129" s="741">
        <v>29</v>
      </c>
      <c r="H129" s="741">
        <v>27</v>
      </c>
      <c r="I129" s="741">
        <v>25</v>
      </c>
      <c r="J129" s="741">
        <v>23</v>
      </c>
      <c r="K129" s="741">
        <v>20</v>
      </c>
      <c r="L129" s="741">
        <v>18</v>
      </c>
      <c r="M129" s="741">
        <v>19</v>
      </c>
      <c r="N129" s="741">
        <v>20</v>
      </c>
      <c r="O129" s="741">
        <v>20</v>
      </c>
      <c r="P129" s="742">
        <v>20</v>
      </c>
      <c r="Q129" s="742">
        <v>20</v>
      </c>
      <c r="R129" s="742">
        <v>20</v>
      </c>
      <c r="S129" s="143">
        <f>100</f>
        <v>100</v>
      </c>
      <c r="T129" s="328">
        <f t="shared" si="29"/>
        <v>93.75</v>
      </c>
      <c r="U129" s="328">
        <f t="shared" si="30"/>
        <v>90.625</v>
      </c>
      <c r="V129" s="328">
        <f t="shared" si="31"/>
        <v>90.625</v>
      </c>
      <c r="W129" s="328">
        <f t="shared" si="32"/>
        <v>84.375</v>
      </c>
      <c r="X129" s="328">
        <f t="shared" si="33"/>
        <v>78.125</v>
      </c>
      <c r="Y129" s="328">
        <f t="shared" si="34"/>
        <v>71.875</v>
      </c>
      <c r="Z129" s="328">
        <f t="shared" si="35"/>
        <v>62.5</v>
      </c>
      <c r="AA129" s="328">
        <f t="shared" si="36"/>
        <v>56.25</v>
      </c>
      <c r="AB129" s="328">
        <f t="shared" si="36"/>
        <v>59.375</v>
      </c>
      <c r="AC129" s="328">
        <f t="shared" si="36"/>
        <v>62.5</v>
      </c>
      <c r="AD129" s="328">
        <f t="shared" si="36"/>
        <v>62.5</v>
      </c>
      <c r="AE129" s="328">
        <f t="shared" si="52"/>
        <v>62.5</v>
      </c>
      <c r="AF129" s="328">
        <f t="shared" si="53"/>
        <v>62.5</v>
      </c>
      <c r="AG129" s="329">
        <f t="shared" si="53"/>
        <v>62.5</v>
      </c>
      <c r="AH129" s="768">
        <v>1</v>
      </c>
      <c r="AI129" s="769">
        <v>1</v>
      </c>
      <c r="AJ129" s="769">
        <v>1</v>
      </c>
      <c r="AK129" s="769">
        <v>1</v>
      </c>
      <c r="AL129" s="769">
        <v>1</v>
      </c>
      <c r="AM129" s="769">
        <v>1</v>
      </c>
      <c r="AN129" s="769">
        <v>1</v>
      </c>
      <c r="AO129" s="769">
        <v>1</v>
      </c>
      <c r="AP129" s="769">
        <v>1</v>
      </c>
      <c r="AQ129" s="769">
        <v>1</v>
      </c>
      <c r="AR129" s="769">
        <v>1</v>
      </c>
      <c r="AS129" s="769">
        <v>1</v>
      </c>
      <c r="AT129" s="769">
        <v>4</v>
      </c>
      <c r="AU129" s="769">
        <v>6</v>
      </c>
      <c r="AV129" s="771">
        <v>7</v>
      </c>
    </row>
    <row r="130" spans="2:48" ht="14.4" x14ac:dyDescent="0.3">
      <c r="B130" s="911"/>
      <c r="C130" s="1" t="s">
        <v>6</v>
      </c>
      <c r="D130" s="741">
        <v>495</v>
      </c>
      <c r="E130" s="741">
        <v>497</v>
      </c>
      <c r="F130" s="741">
        <v>505</v>
      </c>
      <c r="G130" s="741">
        <v>487</v>
      </c>
      <c r="H130" s="741">
        <v>473</v>
      </c>
      <c r="I130" s="741">
        <v>462</v>
      </c>
      <c r="J130" s="741">
        <v>459</v>
      </c>
      <c r="K130" s="741">
        <v>436</v>
      </c>
      <c r="L130" s="741">
        <v>426</v>
      </c>
      <c r="M130" s="741">
        <v>405</v>
      </c>
      <c r="N130" s="741">
        <v>272</v>
      </c>
      <c r="O130" s="741">
        <v>255</v>
      </c>
      <c r="P130" s="742">
        <v>247</v>
      </c>
      <c r="Q130" s="742">
        <v>249</v>
      </c>
      <c r="R130" s="742">
        <v>251</v>
      </c>
      <c r="S130" s="143">
        <f>100</f>
        <v>100</v>
      </c>
      <c r="T130" s="328">
        <f t="shared" si="29"/>
        <v>100.4040404040404</v>
      </c>
      <c r="U130" s="328">
        <f t="shared" si="30"/>
        <v>102.02020202020202</v>
      </c>
      <c r="V130" s="328">
        <f t="shared" si="31"/>
        <v>98.383838383838381</v>
      </c>
      <c r="W130" s="328">
        <f t="shared" si="32"/>
        <v>95.555555555555557</v>
      </c>
      <c r="X130" s="328">
        <f t="shared" si="33"/>
        <v>93.333333333333329</v>
      </c>
      <c r="Y130" s="328">
        <f t="shared" si="34"/>
        <v>92.727272727272734</v>
      </c>
      <c r="Z130" s="328">
        <f t="shared" si="35"/>
        <v>88.080808080808083</v>
      </c>
      <c r="AA130" s="328">
        <f t="shared" si="36"/>
        <v>86.060606060606062</v>
      </c>
      <c r="AB130" s="328">
        <f t="shared" si="36"/>
        <v>81.818181818181813</v>
      </c>
      <c r="AC130" s="328">
        <f t="shared" si="36"/>
        <v>54.949494949494948</v>
      </c>
      <c r="AD130" s="328">
        <f t="shared" si="36"/>
        <v>51.515151515151516</v>
      </c>
      <c r="AE130" s="328">
        <f t="shared" si="52"/>
        <v>49.898989898989896</v>
      </c>
      <c r="AF130" s="328">
        <f t="shared" si="53"/>
        <v>50.303030303030305</v>
      </c>
      <c r="AG130" s="329">
        <f t="shared" si="53"/>
        <v>50.707070707070706</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4" x14ac:dyDescent="0.3">
      <c r="B131" s="912"/>
      <c r="C131" s="8" t="s">
        <v>7</v>
      </c>
      <c r="D131">
        <v>463</v>
      </c>
      <c r="E131">
        <v>467</v>
      </c>
      <c r="F131">
        <v>476</v>
      </c>
      <c r="G131">
        <v>458</v>
      </c>
      <c r="H131">
        <v>446</v>
      </c>
      <c r="I131">
        <v>437</v>
      </c>
      <c r="J131">
        <v>436</v>
      </c>
      <c r="K131">
        <v>416</v>
      </c>
      <c r="L131">
        <v>408</v>
      </c>
      <c r="M131">
        <v>386</v>
      </c>
      <c r="N131">
        <v>252</v>
      </c>
      <c r="O131">
        <v>235</v>
      </c>
      <c r="P131">
        <v>227</v>
      </c>
      <c r="Q131">
        <v>229</v>
      </c>
      <c r="R131">
        <v>231</v>
      </c>
      <c r="S131" s="143">
        <f>100</f>
        <v>100</v>
      </c>
      <c r="T131" s="328">
        <f t="shared" si="29"/>
        <v>100.86393088552916</v>
      </c>
      <c r="U131" s="328">
        <f t="shared" si="30"/>
        <v>102.80777537796976</v>
      </c>
      <c r="V131" s="328">
        <f t="shared" si="31"/>
        <v>98.920086393088553</v>
      </c>
      <c r="W131" s="328">
        <f t="shared" si="32"/>
        <v>96.328293736501081</v>
      </c>
      <c r="X131" s="328">
        <f t="shared" si="33"/>
        <v>94.384449244060477</v>
      </c>
      <c r="Y131" s="328">
        <f t="shared" si="34"/>
        <v>94.168466522678187</v>
      </c>
      <c r="Z131" s="328">
        <f t="shared" si="35"/>
        <v>89.8488120950324</v>
      </c>
      <c r="AA131" s="328">
        <f t="shared" si="36"/>
        <v>88.120950323974085</v>
      </c>
      <c r="AB131" s="328">
        <f t="shared" si="36"/>
        <v>83.36933045356372</v>
      </c>
      <c r="AC131" s="328">
        <f t="shared" si="36"/>
        <v>54.427645788336932</v>
      </c>
      <c r="AD131" s="328">
        <f t="shared" si="36"/>
        <v>50.755939524838013</v>
      </c>
      <c r="AE131" s="328">
        <f t="shared" si="52"/>
        <v>49.028077753779698</v>
      </c>
      <c r="AF131" s="328">
        <f t="shared" si="53"/>
        <v>49.460043196544277</v>
      </c>
      <c r="AG131" s="329">
        <f t="shared" si="53"/>
        <v>49.892008639308855</v>
      </c>
      <c r="AH131" s="772"/>
      <c r="AI131" s="773"/>
      <c r="AJ131" s="773"/>
      <c r="AK131" s="773"/>
      <c r="AL131" s="773"/>
      <c r="AM131" s="773"/>
      <c r="AN131" s="773"/>
      <c r="AO131" s="773"/>
      <c r="AP131" s="773"/>
      <c r="AQ131" s="773"/>
      <c r="AR131" s="773"/>
      <c r="AS131" s="773"/>
      <c r="AT131" s="773"/>
      <c r="AU131" s="773"/>
      <c r="AV131" s="774"/>
    </row>
    <row r="132" spans="2:48" ht="15" customHeight="1" x14ac:dyDescent="0.3">
      <c r="B132" s="911" t="s">
        <v>38</v>
      </c>
      <c r="C132" s="1" t="s">
        <v>2</v>
      </c>
      <c r="D132" s="741">
        <v>9739</v>
      </c>
      <c r="E132" s="741">
        <v>9705</v>
      </c>
      <c r="F132" s="741">
        <v>9652</v>
      </c>
      <c r="G132" s="741">
        <v>9536</v>
      </c>
      <c r="H132" s="741">
        <v>9511</v>
      </c>
      <c r="I132" s="741">
        <v>9249</v>
      </c>
      <c r="J132" s="741">
        <v>9142</v>
      </c>
      <c r="K132" s="741">
        <v>9075</v>
      </c>
      <c r="L132" s="741">
        <v>9016</v>
      </c>
      <c r="M132" s="741">
        <v>8983</v>
      </c>
      <c r="N132" s="741">
        <v>7624</v>
      </c>
      <c r="O132" s="741">
        <v>7627</v>
      </c>
      <c r="P132" s="742">
        <v>7369</v>
      </c>
      <c r="Q132" s="742">
        <v>7404</v>
      </c>
      <c r="R132" s="742">
        <v>7443</v>
      </c>
      <c r="S132" s="143">
        <f>100</f>
        <v>100</v>
      </c>
      <c r="T132" s="328">
        <f t="shared" si="29"/>
        <v>99.65088818153815</v>
      </c>
      <c r="U132" s="328">
        <f t="shared" si="30"/>
        <v>99.106684464524079</v>
      </c>
      <c r="V132" s="328">
        <f t="shared" si="31"/>
        <v>97.915597083889523</v>
      </c>
      <c r="W132" s="328">
        <f t="shared" si="32"/>
        <v>97.65889721737345</v>
      </c>
      <c r="X132" s="328">
        <f t="shared" si="33"/>
        <v>94.968682616285037</v>
      </c>
      <c r="Y132" s="328">
        <f t="shared" si="34"/>
        <v>93.870007187596258</v>
      </c>
      <c r="Z132" s="328">
        <f t="shared" si="35"/>
        <v>93.182051545333195</v>
      </c>
      <c r="AA132" s="328">
        <f t="shared" si="36"/>
        <v>92.576239860355273</v>
      </c>
      <c r="AB132" s="328">
        <f t="shared" si="36"/>
        <v>92.23739603655406</v>
      </c>
      <c r="AC132" s="328">
        <f t="shared" si="36"/>
        <v>78.283191292740526</v>
      </c>
      <c r="AD132" s="328">
        <f t="shared" si="36"/>
        <v>78.313995276722451</v>
      </c>
      <c r="AE132" s="328">
        <f t="shared" si="52"/>
        <v>75.664852654276615</v>
      </c>
      <c r="AF132" s="328">
        <f t="shared" si="53"/>
        <v>76.024232467399116</v>
      </c>
      <c r="AG132" s="329">
        <f t="shared" si="53"/>
        <v>76.424684259164181</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4" x14ac:dyDescent="0.3">
      <c r="B133" s="911"/>
      <c r="C133" s="1" t="s">
        <v>3</v>
      </c>
      <c r="D133" s="741">
        <v>1453</v>
      </c>
      <c r="E133" s="741">
        <v>1372</v>
      </c>
      <c r="F133" s="741">
        <v>1356</v>
      </c>
      <c r="G133" s="741">
        <v>1399</v>
      </c>
      <c r="H133" s="741">
        <v>1406</v>
      </c>
      <c r="I133" s="741">
        <v>1370</v>
      </c>
      <c r="J133" s="741">
        <v>1353</v>
      </c>
      <c r="K133" s="741">
        <v>1332</v>
      </c>
      <c r="L133" s="741">
        <v>1322</v>
      </c>
      <c r="M133" s="741">
        <v>1317</v>
      </c>
      <c r="N133" s="741">
        <v>1155</v>
      </c>
      <c r="O133" s="741">
        <v>1126</v>
      </c>
      <c r="P133" s="742">
        <v>1094</v>
      </c>
      <c r="Q133" s="742">
        <v>1101</v>
      </c>
      <c r="R133" s="742">
        <v>1109</v>
      </c>
      <c r="S133" s="143">
        <f>100</f>
        <v>100</v>
      </c>
      <c r="T133" s="328">
        <f t="shared" si="29"/>
        <v>94.425326909841701</v>
      </c>
      <c r="U133" s="328">
        <f t="shared" si="30"/>
        <v>93.324156916724021</v>
      </c>
      <c r="V133" s="328">
        <f t="shared" si="31"/>
        <v>96.2835512732278</v>
      </c>
      <c r="W133" s="328">
        <f t="shared" si="32"/>
        <v>96.765313145216794</v>
      </c>
      <c r="X133" s="328">
        <f t="shared" si="33"/>
        <v>94.287680660701994</v>
      </c>
      <c r="Y133" s="328">
        <f t="shared" si="34"/>
        <v>93.117687543014455</v>
      </c>
      <c r="Z133" s="328">
        <f t="shared" si="35"/>
        <v>91.672401927047488</v>
      </c>
      <c r="AA133" s="328">
        <f t="shared" si="36"/>
        <v>90.984170681348928</v>
      </c>
      <c r="AB133" s="328">
        <f t="shared" si="36"/>
        <v>90.640055058499655</v>
      </c>
      <c r="AC133" s="328">
        <f t="shared" si="36"/>
        <v>79.490708878183071</v>
      </c>
      <c r="AD133" s="328">
        <f t="shared" si="36"/>
        <v>77.494838265657265</v>
      </c>
      <c r="AE133" s="328">
        <f t="shared" si="52"/>
        <v>75.292498279421892</v>
      </c>
      <c r="AF133" s="328">
        <f t="shared" si="53"/>
        <v>75.774260151410871</v>
      </c>
      <c r="AG133" s="329">
        <f t="shared" si="53"/>
        <v>76.324845147969711</v>
      </c>
      <c r="AH133" s="768">
        <v>1</v>
      </c>
      <c r="AI133" s="769">
        <v>1</v>
      </c>
      <c r="AJ133" s="769">
        <v>1</v>
      </c>
      <c r="AK133" s="769">
        <v>1</v>
      </c>
      <c r="AL133" s="769">
        <v>1</v>
      </c>
      <c r="AM133" s="769">
        <v>1</v>
      </c>
      <c r="AN133" s="769">
        <v>1</v>
      </c>
      <c r="AO133" s="769">
        <v>1</v>
      </c>
      <c r="AP133" s="769">
        <v>1</v>
      </c>
      <c r="AQ133" s="769">
        <v>1</v>
      </c>
      <c r="AR133" s="769">
        <v>1</v>
      </c>
      <c r="AS133" s="769">
        <v>1</v>
      </c>
      <c r="AT133" s="769">
        <v>4</v>
      </c>
      <c r="AU133" s="769">
        <v>6</v>
      </c>
      <c r="AV133" s="771">
        <v>7</v>
      </c>
    </row>
    <row r="134" spans="2:48" ht="14.4" x14ac:dyDescent="0.3">
      <c r="B134" s="911"/>
      <c r="C134" s="1" t="s">
        <v>4</v>
      </c>
      <c r="D134" s="741">
        <v>247</v>
      </c>
      <c r="E134" s="741">
        <v>221</v>
      </c>
      <c r="F134" s="741">
        <v>203</v>
      </c>
      <c r="G134" s="741">
        <v>202</v>
      </c>
      <c r="H134" s="741">
        <v>206</v>
      </c>
      <c r="I134" s="741">
        <v>213</v>
      </c>
      <c r="J134" s="741">
        <v>210</v>
      </c>
      <c r="K134" s="741">
        <v>202</v>
      </c>
      <c r="L134" s="741">
        <v>211</v>
      </c>
      <c r="M134" s="741">
        <v>210</v>
      </c>
      <c r="N134" s="741">
        <v>231</v>
      </c>
      <c r="O134" s="741">
        <v>239</v>
      </c>
      <c r="P134" s="742">
        <v>234</v>
      </c>
      <c r="Q134" s="742">
        <v>236</v>
      </c>
      <c r="R134" s="742">
        <v>239</v>
      </c>
      <c r="S134" s="143">
        <f>100</f>
        <v>100</v>
      </c>
      <c r="T134" s="328">
        <f t="shared" si="29"/>
        <v>89.473684210526315</v>
      </c>
      <c r="U134" s="328">
        <f t="shared" si="30"/>
        <v>82.186234817813769</v>
      </c>
      <c r="V134" s="328">
        <f t="shared" si="31"/>
        <v>81.781376518218622</v>
      </c>
      <c r="W134" s="328">
        <f t="shared" si="32"/>
        <v>83.400809716599184</v>
      </c>
      <c r="X134" s="328">
        <f t="shared" si="33"/>
        <v>86.234817813765176</v>
      </c>
      <c r="Y134" s="328">
        <f t="shared" si="34"/>
        <v>85.020242914979761</v>
      </c>
      <c r="Z134" s="328">
        <f t="shared" si="35"/>
        <v>81.781376518218622</v>
      </c>
      <c r="AA134" s="328">
        <f t="shared" si="36"/>
        <v>85.425101214574894</v>
      </c>
      <c r="AB134" s="328">
        <f t="shared" si="36"/>
        <v>85.020242914979761</v>
      </c>
      <c r="AC134" s="328">
        <f t="shared" si="36"/>
        <v>93.522267206477736</v>
      </c>
      <c r="AD134" s="328">
        <f t="shared" si="36"/>
        <v>96.761133603238861</v>
      </c>
      <c r="AE134" s="328">
        <f t="shared" si="52"/>
        <v>94.736842105263165</v>
      </c>
      <c r="AF134" s="328">
        <f t="shared" si="53"/>
        <v>95.546558704453446</v>
      </c>
      <c r="AG134" s="329">
        <f t="shared" si="53"/>
        <v>96.761133603238861</v>
      </c>
      <c r="AH134" s="768">
        <v>1</v>
      </c>
      <c r="AI134" s="769">
        <v>1</v>
      </c>
      <c r="AJ134" s="769">
        <v>1</v>
      </c>
      <c r="AK134" s="769">
        <v>1</v>
      </c>
      <c r="AL134" s="769">
        <v>1</v>
      </c>
      <c r="AM134" s="769">
        <v>1</v>
      </c>
      <c r="AN134" s="769">
        <v>1</v>
      </c>
      <c r="AO134" s="769">
        <v>1</v>
      </c>
      <c r="AP134" s="769">
        <v>1</v>
      </c>
      <c r="AQ134" s="769">
        <v>1</v>
      </c>
      <c r="AR134" s="769">
        <v>1</v>
      </c>
      <c r="AS134" s="769">
        <v>1</v>
      </c>
      <c r="AT134" s="769">
        <v>4</v>
      </c>
      <c r="AU134" s="769">
        <v>6</v>
      </c>
      <c r="AV134" s="771">
        <v>7</v>
      </c>
    </row>
    <row r="135" spans="2:48" ht="14.4" x14ac:dyDescent="0.3">
      <c r="B135" s="911"/>
      <c r="C135" s="1" t="s">
        <v>5</v>
      </c>
      <c r="D135" s="741">
        <v>20</v>
      </c>
      <c r="E135" s="741">
        <v>18</v>
      </c>
      <c r="F135" s="741">
        <v>20</v>
      </c>
      <c r="G135" s="741">
        <v>19</v>
      </c>
      <c r="H135" s="741">
        <v>20</v>
      </c>
      <c r="I135" s="741">
        <v>15</v>
      </c>
      <c r="J135" s="741">
        <v>14</v>
      </c>
      <c r="K135" s="741">
        <v>13</v>
      </c>
      <c r="L135" s="741">
        <v>12</v>
      </c>
      <c r="M135" s="741">
        <v>17</v>
      </c>
      <c r="N135" s="741">
        <v>34</v>
      </c>
      <c r="O135" s="741">
        <v>42</v>
      </c>
      <c r="P135" s="742">
        <v>41</v>
      </c>
      <c r="Q135" s="742">
        <v>41</v>
      </c>
      <c r="R135" s="742">
        <v>42</v>
      </c>
      <c r="S135" s="143">
        <f>100</f>
        <v>100</v>
      </c>
      <c r="T135" s="328">
        <f t="shared" si="29"/>
        <v>90</v>
      </c>
      <c r="U135" s="328">
        <f t="shared" si="30"/>
        <v>100</v>
      </c>
      <c r="V135" s="328">
        <f t="shared" si="31"/>
        <v>95</v>
      </c>
      <c r="W135" s="328">
        <f t="shared" si="32"/>
        <v>100</v>
      </c>
      <c r="X135" s="328">
        <f t="shared" si="33"/>
        <v>75</v>
      </c>
      <c r="Y135" s="328">
        <f t="shared" si="34"/>
        <v>70</v>
      </c>
      <c r="Z135" s="328">
        <f t="shared" si="35"/>
        <v>65</v>
      </c>
      <c r="AA135" s="328">
        <f t="shared" si="36"/>
        <v>60</v>
      </c>
      <c r="AB135" s="328">
        <f t="shared" si="36"/>
        <v>85</v>
      </c>
      <c r="AC135" s="328">
        <f t="shared" si="36"/>
        <v>170</v>
      </c>
      <c r="AD135" s="328">
        <f t="shared" si="36"/>
        <v>210</v>
      </c>
      <c r="AE135" s="328">
        <f t="shared" si="52"/>
        <v>205</v>
      </c>
      <c r="AF135" s="328">
        <f t="shared" si="53"/>
        <v>205</v>
      </c>
      <c r="AG135" s="329">
        <f t="shared" si="53"/>
        <v>210</v>
      </c>
      <c r="AH135" s="768">
        <v>1</v>
      </c>
      <c r="AI135" s="769">
        <v>1</v>
      </c>
      <c r="AJ135" s="769">
        <v>1</v>
      </c>
      <c r="AK135" s="769">
        <v>1</v>
      </c>
      <c r="AL135" s="769">
        <v>1</v>
      </c>
      <c r="AM135" s="769">
        <v>1</v>
      </c>
      <c r="AN135" s="769">
        <v>1</v>
      </c>
      <c r="AO135" s="769">
        <v>1</v>
      </c>
      <c r="AP135" s="769">
        <v>1</v>
      </c>
      <c r="AQ135" s="769">
        <v>1</v>
      </c>
      <c r="AR135" s="769">
        <v>1</v>
      </c>
      <c r="AS135" s="769">
        <v>1</v>
      </c>
      <c r="AT135" s="769">
        <v>4</v>
      </c>
      <c r="AU135" s="769">
        <v>6</v>
      </c>
      <c r="AV135" s="771">
        <v>7</v>
      </c>
    </row>
    <row r="136" spans="2:48" ht="14.4" x14ac:dyDescent="0.3">
      <c r="B136" s="911"/>
      <c r="C136" s="1" t="s">
        <v>6</v>
      </c>
      <c r="D136" s="741">
        <v>11459</v>
      </c>
      <c r="E136" s="741">
        <v>11316</v>
      </c>
      <c r="F136" s="741">
        <v>11231</v>
      </c>
      <c r="G136" s="741">
        <v>11156</v>
      </c>
      <c r="H136" s="741">
        <v>11143</v>
      </c>
      <c r="I136" s="741">
        <v>10847</v>
      </c>
      <c r="J136" s="741">
        <v>10719</v>
      </c>
      <c r="K136" s="741">
        <v>10622</v>
      </c>
      <c r="L136" s="741">
        <v>10561</v>
      </c>
      <c r="M136" s="741">
        <v>10527</v>
      </c>
      <c r="N136" s="741">
        <v>9044</v>
      </c>
      <c r="O136" s="741">
        <v>9034</v>
      </c>
      <c r="P136" s="742">
        <v>8738</v>
      </c>
      <c r="Q136" s="742">
        <v>8782</v>
      </c>
      <c r="R136" s="742">
        <v>8833</v>
      </c>
      <c r="S136" s="143">
        <f>100</f>
        <v>100</v>
      </c>
      <c r="T136" s="328">
        <f t="shared" si="29"/>
        <v>98.752072606684706</v>
      </c>
      <c r="U136" s="328">
        <f t="shared" si="30"/>
        <v>98.010297582686093</v>
      </c>
      <c r="V136" s="328">
        <f t="shared" si="31"/>
        <v>97.355790208569687</v>
      </c>
      <c r="W136" s="328">
        <f t="shared" si="32"/>
        <v>97.242342263722833</v>
      </c>
      <c r="X136" s="328">
        <f t="shared" si="33"/>
        <v>94.659219827210052</v>
      </c>
      <c r="Y136" s="328">
        <f t="shared" si="34"/>
        <v>93.542193908718033</v>
      </c>
      <c r="Z136" s="328">
        <f t="shared" si="35"/>
        <v>92.695697704860805</v>
      </c>
      <c r="AA136" s="328">
        <f t="shared" si="36"/>
        <v>92.163365040579464</v>
      </c>
      <c r="AB136" s="328">
        <f t="shared" si="36"/>
        <v>91.866655030980013</v>
      </c>
      <c r="AC136" s="328">
        <f t="shared" si="36"/>
        <v>78.924862553451433</v>
      </c>
      <c r="AD136" s="328">
        <f t="shared" si="36"/>
        <v>78.83759490356924</v>
      </c>
      <c r="AE136" s="328">
        <f t="shared" si="52"/>
        <v>76.254472467056459</v>
      </c>
      <c r="AF136" s="328">
        <f t="shared" si="53"/>
        <v>76.638450126538089</v>
      </c>
      <c r="AG136" s="329">
        <f t="shared" si="53"/>
        <v>77.083515140937251</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4" x14ac:dyDescent="0.3">
      <c r="B137" s="912"/>
      <c r="C137" s="8" t="s">
        <v>7</v>
      </c>
      <c r="D137">
        <v>11439</v>
      </c>
      <c r="E137">
        <v>11298</v>
      </c>
      <c r="F137">
        <v>11211</v>
      </c>
      <c r="G137">
        <v>11137</v>
      </c>
      <c r="H137">
        <v>11123</v>
      </c>
      <c r="I137">
        <v>10832</v>
      </c>
      <c r="J137">
        <v>10705</v>
      </c>
      <c r="K137">
        <v>10609</v>
      </c>
      <c r="L137">
        <v>10549</v>
      </c>
      <c r="M137">
        <v>10510</v>
      </c>
      <c r="N137">
        <v>9010</v>
      </c>
      <c r="O137">
        <v>8992</v>
      </c>
      <c r="P137">
        <v>8697</v>
      </c>
      <c r="Q137">
        <v>8741</v>
      </c>
      <c r="R137">
        <v>8791</v>
      </c>
      <c r="S137" s="143">
        <f>100</f>
        <v>100</v>
      </c>
      <c r="T137" s="328">
        <f t="shared" si="29"/>
        <v>98.767374770521897</v>
      </c>
      <c r="U137" s="328">
        <f t="shared" si="30"/>
        <v>98.006818777865192</v>
      </c>
      <c r="V137" s="328">
        <f t="shared" si="31"/>
        <v>97.359909082961792</v>
      </c>
      <c r="W137" s="328">
        <f t="shared" si="32"/>
        <v>97.237520762304399</v>
      </c>
      <c r="X137" s="328">
        <f t="shared" si="33"/>
        <v>94.693592097211294</v>
      </c>
      <c r="Y137" s="328">
        <f t="shared" si="34"/>
        <v>93.583355188390598</v>
      </c>
      <c r="Z137" s="328">
        <f t="shared" si="35"/>
        <v>92.744120989596993</v>
      </c>
      <c r="AA137" s="328">
        <f t="shared" si="36"/>
        <v>92.219599615350987</v>
      </c>
      <c r="AB137" s="328">
        <f t="shared" si="36"/>
        <v>91.878660722091098</v>
      </c>
      <c r="AC137" s="328">
        <f t="shared" si="36"/>
        <v>78.765626365941074</v>
      </c>
      <c r="AD137" s="328">
        <f t="shared" si="36"/>
        <v>78.608269953667275</v>
      </c>
      <c r="AE137" s="328">
        <f t="shared" si="52"/>
        <v>76.029373196957778</v>
      </c>
      <c r="AF137" s="328">
        <f t="shared" si="53"/>
        <v>76.414022204738174</v>
      </c>
      <c r="AG137" s="329">
        <f t="shared" si="53"/>
        <v>76.85112334994318</v>
      </c>
      <c r="AH137" s="772"/>
      <c r="AI137" s="773"/>
      <c r="AJ137" s="773"/>
      <c r="AK137" s="773"/>
      <c r="AL137" s="773"/>
      <c r="AM137" s="773"/>
      <c r="AN137" s="773"/>
      <c r="AO137" s="773"/>
      <c r="AP137" s="773"/>
      <c r="AQ137" s="773"/>
      <c r="AR137" s="773"/>
      <c r="AS137" s="773"/>
      <c r="AT137" s="773"/>
      <c r="AU137" s="773"/>
      <c r="AV137" s="774"/>
    </row>
    <row r="138" spans="2:48" ht="15" customHeight="1" x14ac:dyDescent="0.3">
      <c r="B138" s="911" t="s">
        <v>39</v>
      </c>
      <c r="C138" s="1" t="s">
        <v>2</v>
      </c>
      <c r="D138" s="741">
        <v>1559</v>
      </c>
      <c r="E138" s="741">
        <v>1510</v>
      </c>
      <c r="F138" s="741">
        <v>1473</v>
      </c>
      <c r="G138" s="741">
        <v>1453</v>
      </c>
      <c r="H138" s="741">
        <v>1426</v>
      </c>
      <c r="I138" s="741">
        <v>1383</v>
      </c>
      <c r="J138" s="741">
        <v>1393</v>
      </c>
      <c r="K138" s="741">
        <v>1424</v>
      </c>
      <c r="L138" s="741">
        <v>1441</v>
      </c>
      <c r="M138" s="741">
        <v>1391</v>
      </c>
      <c r="N138" s="741">
        <v>1130</v>
      </c>
      <c r="O138" s="741">
        <v>1116</v>
      </c>
      <c r="P138" s="742">
        <v>1078</v>
      </c>
      <c r="Q138" s="742">
        <v>1083</v>
      </c>
      <c r="R138" s="742">
        <v>1089</v>
      </c>
      <c r="S138" s="143">
        <f>100</f>
        <v>100</v>
      </c>
      <c r="T138" s="328">
        <f t="shared" si="29"/>
        <v>96.856959589480439</v>
      </c>
      <c r="U138" s="328">
        <f t="shared" si="30"/>
        <v>94.483643361128927</v>
      </c>
      <c r="V138" s="328">
        <f t="shared" si="31"/>
        <v>93.200769724182166</v>
      </c>
      <c r="W138" s="328">
        <f t="shared" si="32"/>
        <v>91.468890314304048</v>
      </c>
      <c r="X138" s="328">
        <f t="shared" si="33"/>
        <v>88.710711994868504</v>
      </c>
      <c r="Y138" s="328">
        <f t="shared" si="34"/>
        <v>89.352148813341884</v>
      </c>
      <c r="Z138" s="328">
        <f t="shared" si="35"/>
        <v>91.340602950609366</v>
      </c>
      <c r="AA138" s="328">
        <f t="shared" si="36"/>
        <v>92.431045542014118</v>
      </c>
      <c r="AB138" s="328">
        <f t="shared" si="36"/>
        <v>89.223861449647217</v>
      </c>
      <c r="AC138" s="328">
        <f t="shared" si="36"/>
        <v>72.482360487491988</v>
      </c>
      <c r="AD138" s="328">
        <f t="shared" si="36"/>
        <v>71.584348941629244</v>
      </c>
      <c r="AE138" s="328">
        <f t="shared" si="52"/>
        <v>69.146889031430405</v>
      </c>
      <c r="AF138" s="328">
        <f t="shared" si="53"/>
        <v>69.467607440667095</v>
      </c>
      <c r="AG138" s="329">
        <f t="shared" si="53"/>
        <v>69.852469531751126</v>
      </c>
      <c r="AH138" s="768">
        <v>1</v>
      </c>
      <c r="AI138" s="769">
        <v>1</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4" x14ac:dyDescent="0.3">
      <c r="B139" s="911"/>
      <c r="C139" s="1" t="s">
        <v>3</v>
      </c>
      <c r="D139" s="741">
        <v>185</v>
      </c>
      <c r="E139" s="741">
        <v>179</v>
      </c>
      <c r="F139" s="741">
        <v>185</v>
      </c>
      <c r="G139" s="741">
        <v>177</v>
      </c>
      <c r="H139" s="741">
        <v>174</v>
      </c>
      <c r="I139" s="741">
        <v>166</v>
      </c>
      <c r="J139" s="740">
        <v>170</v>
      </c>
      <c r="K139" s="741">
        <v>162</v>
      </c>
      <c r="L139" s="741">
        <v>171</v>
      </c>
      <c r="M139" s="741">
        <v>173</v>
      </c>
      <c r="N139" s="741">
        <v>153</v>
      </c>
      <c r="O139" s="741">
        <v>141</v>
      </c>
      <c r="P139" s="742">
        <v>137</v>
      </c>
      <c r="Q139" s="742">
        <v>138</v>
      </c>
      <c r="R139" s="742">
        <v>139</v>
      </c>
      <c r="S139" s="143">
        <f>100</f>
        <v>100</v>
      </c>
      <c r="T139" s="328">
        <f t="shared" si="29"/>
        <v>96.756756756756758</v>
      </c>
      <c r="U139" s="328">
        <f t="shared" si="30"/>
        <v>100</v>
      </c>
      <c r="V139" s="328">
        <f t="shared" si="31"/>
        <v>95.675675675675677</v>
      </c>
      <c r="W139" s="328">
        <f t="shared" si="32"/>
        <v>94.054054054054049</v>
      </c>
      <c r="X139" s="328">
        <f t="shared" si="33"/>
        <v>89.729729729729726</v>
      </c>
      <c r="Y139" s="328">
        <f t="shared" si="34"/>
        <v>91.891891891891888</v>
      </c>
      <c r="Z139" s="328">
        <f t="shared" si="35"/>
        <v>87.567567567567565</v>
      </c>
      <c r="AA139" s="328">
        <f t="shared" si="36"/>
        <v>92.432432432432435</v>
      </c>
      <c r="AB139" s="328">
        <f t="shared" si="36"/>
        <v>93.513513513513516</v>
      </c>
      <c r="AC139" s="328">
        <f t="shared" si="36"/>
        <v>82.702702702702709</v>
      </c>
      <c r="AD139" s="328">
        <f t="shared" si="36"/>
        <v>76.21621621621621</v>
      </c>
      <c r="AE139" s="328">
        <f t="shared" si="52"/>
        <v>74.054054054054049</v>
      </c>
      <c r="AF139" s="328">
        <f t="shared" si="53"/>
        <v>74.594594594594597</v>
      </c>
      <c r="AG139" s="329">
        <f t="shared" si="53"/>
        <v>75.13513513513513</v>
      </c>
      <c r="AH139" s="768">
        <v>1</v>
      </c>
      <c r="AI139" s="769">
        <v>1</v>
      </c>
      <c r="AJ139" s="769">
        <v>1</v>
      </c>
      <c r="AK139" s="769">
        <v>1</v>
      </c>
      <c r="AL139" s="769">
        <v>1</v>
      </c>
      <c r="AM139" s="769">
        <v>1</v>
      </c>
      <c r="AN139" s="769">
        <v>2</v>
      </c>
      <c r="AO139" s="769">
        <v>1</v>
      </c>
      <c r="AP139" s="769">
        <v>1</v>
      </c>
      <c r="AQ139" s="769">
        <v>1</v>
      </c>
      <c r="AR139" s="769">
        <v>1</v>
      </c>
      <c r="AS139" s="769">
        <v>1</v>
      </c>
      <c r="AT139" s="769">
        <v>4</v>
      </c>
      <c r="AU139" s="769">
        <v>6</v>
      </c>
      <c r="AV139" s="771">
        <v>7</v>
      </c>
    </row>
    <row r="140" spans="2:48" ht="14.4" x14ac:dyDescent="0.3">
      <c r="B140" s="911"/>
      <c r="C140" s="1" t="s">
        <v>4</v>
      </c>
      <c r="D140" s="741">
        <v>65</v>
      </c>
      <c r="E140" s="741">
        <v>63</v>
      </c>
      <c r="F140" s="741">
        <v>60</v>
      </c>
      <c r="G140" s="741">
        <v>58</v>
      </c>
      <c r="H140" s="741">
        <v>56</v>
      </c>
      <c r="I140" s="741">
        <v>48</v>
      </c>
      <c r="J140" s="741">
        <v>50</v>
      </c>
      <c r="K140" s="741">
        <v>50</v>
      </c>
      <c r="L140" s="741">
        <v>48</v>
      </c>
      <c r="M140" s="741">
        <v>46</v>
      </c>
      <c r="N140" s="741">
        <v>44</v>
      </c>
      <c r="O140" s="741">
        <v>46</v>
      </c>
      <c r="P140" s="742">
        <v>45</v>
      </c>
      <c r="Q140" s="742">
        <v>45</v>
      </c>
      <c r="R140" s="742">
        <v>46</v>
      </c>
      <c r="S140" s="143">
        <f>100</f>
        <v>100</v>
      </c>
      <c r="T140" s="328">
        <f t="shared" si="29"/>
        <v>96.92307692307692</v>
      </c>
      <c r="U140" s="328">
        <f t="shared" si="30"/>
        <v>92.307692307692307</v>
      </c>
      <c r="V140" s="328">
        <f t="shared" si="31"/>
        <v>89.230769230769226</v>
      </c>
      <c r="W140" s="328">
        <f t="shared" si="32"/>
        <v>86.15384615384616</v>
      </c>
      <c r="X140" s="328">
        <f t="shared" si="33"/>
        <v>73.84615384615384</v>
      </c>
      <c r="Y140" s="328">
        <f t="shared" si="34"/>
        <v>76.92307692307692</v>
      </c>
      <c r="Z140" s="328">
        <f t="shared" si="35"/>
        <v>76.92307692307692</v>
      </c>
      <c r="AA140" s="328">
        <f t="shared" si="36"/>
        <v>73.84615384615384</v>
      </c>
      <c r="AB140" s="328">
        <f t="shared" si="36"/>
        <v>70.769230769230774</v>
      </c>
      <c r="AC140" s="328">
        <f t="shared" si="36"/>
        <v>67.692307692307693</v>
      </c>
      <c r="AD140" s="328">
        <f t="shared" ref="AD140" si="54">O140*100/$D140</f>
        <v>70.769230769230774</v>
      </c>
      <c r="AE140" s="328">
        <f t="shared" si="52"/>
        <v>69.230769230769226</v>
      </c>
      <c r="AF140" s="328">
        <f t="shared" si="53"/>
        <v>69.230769230769226</v>
      </c>
      <c r="AG140" s="329">
        <f t="shared" si="53"/>
        <v>70.769230769230774</v>
      </c>
      <c r="AH140" s="768">
        <v>1</v>
      </c>
      <c r="AI140" s="769">
        <v>1</v>
      </c>
      <c r="AJ140" s="769">
        <v>1</v>
      </c>
      <c r="AK140" s="769">
        <v>1</v>
      </c>
      <c r="AL140" s="769">
        <v>1</v>
      </c>
      <c r="AM140" s="769">
        <v>1</v>
      </c>
      <c r="AN140" s="769">
        <v>1</v>
      </c>
      <c r="AO140" s="769">
        <v>1</v>
      </c>
      <c r="AP140" s="769">
        <v>1</v>
      </c>
      <c r="AQ140" s="769">
        <v>1</v>
      </c>
      <c r="AR140" s="769">
        <v>1</v>
      </c>
      <c r="AS140" s="769">
        <v>1</v>
      </c>
      <c r="AT140" s="769">
        <v>4</v>
      </c>
      <c r="AU140" s="769">
        <v>6</v>
      </c>
      <c r="AV140" s="771">
        <v>7</v>
      </c>
    </row>
    <row r="141" spans="2:48" ht="14.4" x14ac:dyDescent="0.3">
      <c r="B141" s="911"/>
      <c r="C141" s="1" t="s">
        <v>5</v>
      </c>
      <c r="D141" s="741">
        <v>20</v>
      </c>
      <c r="E141" s="741">
        <v>19</v>
      </c>
      <c r="F141" s="741">
        <v>17</v>
      </c>
      <c r="G141" s="741">
        <v>16</v>
      </c>
      <c r="H141" s="741">
        <v>16</v>
      </c>
      <c r="I141" s="741">
        <v>18</v>
      </c>
      <c r="J141" s="742">
        <v>14</v>
      </c>
      <c r="K141" s="741">
        <v>9</v>
      </c>
      <c r="L141" s="741">
        <v>8</v>
      </c>
      <c r="M141" s="741">
        <v>9</v>
      </c>
      <c r="N141" s="741">
        <v>17</v>
      </c>
      <c r="O141" s="741">
        <v>17</v>
      </c>
      <c r="P141" s="742">
        <v>17</v>
      </c>
      <c r="Q141" s="742">
        <v>17</v>
      </c>
      <c r="R141" s="742">
        <v>17</v>
      </c>
      <c r="S141" s="143">
        <f>100</f>
        <v>100</v>
      </c>
      <c r="T141" s="328">
        <f t="shared" ref="T141:T204" si="55">E141*100/$D141</f>
        <v>95</v>
      </c>
      <c r="U141" s="328">
        <f t="shared" ref="U141:U204" si="56">F141*100/$D141</f>
        <v>85</v>
      </c>
      <c r="V141" s="328">
        <f t="shared" ref="V141:V204" si="57">G141*100/$D141</f>
        <v>80</v>
      </c>
      <c r="W141" s="328">
        <f t="shared" ref="W141:W204" si="58">H141*100/$D141</f>
        <v>80</v>
      </c>
      <c r="X141" s="328">
        <f t="shared" ref="X141:X204" si="59">I141*100/$D141</f>
        <v>90</v>
      </c>
      <c r="Y141" s="328">
        <f t="shared" ref="Y141:Y204" si="60">J141*100/$D141</f>
        <v>70</v>
      </c>
      <c r="Z141" s="328">
        <f t="shared" ref="Z141:Z204" si="61">K141*100/$D141</f>
        <v>45</v>
      </c>
      <c r="AA141" s="328">
        <f t="shared" ref="AA141:AD204" si="62">L141*100/$D141</f>
        <v>40</v>
      </c>
      <c r="AB141" s="328">
        <f t="shared" si="62"/>
        <v>45</v>
      </c>
      <c r="AC141" s="328">
        <f t="shared" si="62"/>
        <v>85</v>
      </c>
      <c r="AD141" s="328">
        <f t="shared" si="62"/>
        <v>85</v>
      </c>
      <c r="AE141" s="328">
        <f t="shared" ref="AE141:AG141" si="63">P141*100/$D141</f>
        <v>85</v>
      </c>
      <c r="AF141" s="328">
        <f t="shared" si="63"/>
        <v>85</v>
      </c>
      <c r="AG141" s="329">
        <f t="shared" si="63"/>
        <v>85</v>
      </c>
      <c r="AH141" s="768">
        <v>1</v>
      </c>
      <c r="AI141" s="769">
        <v>1</v>
      </c>
      <c r="AJ141" s="769">
        <v>1</v>
      </c>
      <c r="AK141" s="769">
        <v>1</v>
      </c>
      <c r="AL141" s="769">
        <v>1</v>
      </c>
      <c r="AM141" s="769">
        <v>1</v>
      </c>
      <c r="AN141" s="769">
        <v>4</v>
      </c>
      <c r="AO141" s="769">
        <v>1</v>
      </c>
      <c r="AP141" s="769">
        <v>1</v>
      </c>
      <c r="AQ141" s="769">
        <v>1</v>
      </c>
      <c r="AR141" s="769">
        <v>1</v>
      </c>
      <c r="AS141" s="769">
        <v>1</v>
      </c>
      <c r="AT141" s="769">
        <v>4</v>
      </c>
      <c r="AU141" s="769">
        <v>6</v>
      </c>
      <c r="AV141" s="771">
        <v>7</v>
      </c>
    </row>
    <row r="142" spans="2:48" ht="14.4" x14ac:dyDescent="0.3">
      <c r="B142" s="911"/>
      <c r="C142" s="1" t="s">
        <v>6</v>
      </c>
      <c r="D142" s="741">
        <v>1829</v>
      </c>
      <c r="E142" s="741">
        <v>1771</v>
      </c>
      <c r="F142" s="741">
        <v>1735</v>
      </c>
      <c r="G142" s="741">
        <v>1704</v>
      </c>
      <c r="H142" s="741">
        <v>1672</v>
      </c>
      <c r="I142" s="741">
        <v>1615</v>
      </c>
      <c r="J142" s="741">
        <v>1627</v>
      </c>
      <c r="K142" s="741">
        <v>1645</v>
      </c>
      <c r="L142" s="741">
        <v>1668</v>
      </c>
      <c r="M142" s="741">
        <v>1619</v>
      </c>
      <c r="N142" s="741">
        <v>1344</v>
      </c>
      <c r="O142" s="741">
        <v>1320</v>
      </c>
      <c r="P142" s="742">
        <v>1277</v>
      </c>
      <c r="Q142" s="742">
        <v>1283</v>
      </c>
      <c r="R142" s="742">
        <v>1291</v>
      </c>
      <c r="S142" s="143">
        <f>100</f>
        <v>100</v>
      </c>
      <c r="T142" s="328">
        <f t="shared" si="55"/>
        <v>96.828868234007658</v>
      </c>
      <c r="U142" s="328">
        <f t="shared" si="56"/>
        <v>94.860579551667584</v>
      </c>
      <c r="V142" s="328">
        <f t="shared" si="57"/>
        <v>93.165664297430297</v>
      </c>
      <c r="W142" s="328">
        <f t="shared" si="58"/>
        <v>91.416074357572441</v>
      </c>
      <c r="X142" s="328">
        <f t="shared" si="59"/>
        <v>88.299617277200653</v>
      </c>
      <c r="Y142" s="328">
        <f t="shared" si="60"/>
        <v>88.955713504647349</v>
      </c>
      <c r="Z142" s="328">
        <f t="shared" si="61"/>
        <v>89.939857845817386</v>
      </c>
      <c r="AA142" s="328">
        <f t="shared" si="62"/>
        <v>91.197375615090209</v>
      </c>
      <c r="AB142" s="328">
        <f t="shared" si="62"/>
        <v>88.518316019682885</v>
      </c>
      <c r="AC142" s="328">
        <f t="shared" si="62"/>
        <v>73.482777474029518</v>
      </c>
      <c r="AD142" s="328">
        <f t="shared" si="62"/>
        <v>72.170585019136141</v>
      </c>
      <c r="AE142" s="328">
        <f t="shared" ref="AE142:AG142" si="64">P142*100/$D142</f>
        <v>69.819573537452158</v>
      </c>
      <c r="AF142" s="328">
        <f t="shared" si="64"/>
        <v>70.147621651175513</v>
      </c>
      <c r="AG142" s="329">
        <f t="shared" si="64"/>
        <v>70.585019136139962</v>
      </c>
      <c r="AH142" s="768">
        <v>1</v>
      </c>
      <c r="AI142" s="769">
        <v>1</v>
      </c>
      <c r="AJ142" s="769">
        <v>1</v>
      </c>
      <c r="AK142" s="769">
        <v>1</v>
      </c>
      <c r="AL142" s="769">
        <v>1</v>
      </c>
      <c r="AM142" s="769">
        <v>1</v>
      </c>
      <c r="AN142" s="769">
        <v>1</v>
      </c>
      <c r="AO142" s="769">
        <v>1</v>
      </c>
      <c r="AP142" s="769">
        <v>1</v>
      </c>
      <c r="AQ142" s="769">
        <v>1</v>
      </c>
      <c r="AR142" s="769">
        <v>1</v>
      </c>
      <c r="AS142" s="769">
        <v>1</v>
      </c>
      <c r="AT142" s="769">
        <v>4</v>
      </c>
      <c r="AU142" s="769">
        <v>6</v>
      </c>
      <c r="AV142" s="771">
        <v>7</v>
      </c>
    </row>
    <row r="143" spans="2:48" ht="14.4" x14ac:dyDescent="0.3">
      <c r="B143" s="912"/>
      <c r="C143" s="8" t="s">
        <v>7</v>
      </c>
      <c r="D143">
        <v>1809</v>
      </c>
      <c r="E143">
        <v>1752</v>
      </c>
      <c r="F143">
        <v>1718</v>
      </c>
      <c r="G143">
        <v>1688</v>
      </c>
      <c r="H143">
        <v>1656</v>
      </c>
      <c r="I143">
        <v>1597</v>
      </c>
      <c r="J143">
        <v>1613</v>
      </c>
      <c r="K143">
        <v>1636</v>
      </c>
      <c r="L143">
        <v>1660</v>
      </c>
      <c r="M143">
        <v>1610</v>
      </c>
      <c r="N143">
        <v>1327</v>
      </c>
      <c r="O143">
        <v>1303</v>
      </c>
      <c r="P143">
        <v>1260</v>
      </c>
      <c r="Q143">
        <v>1266</v>
      </c>
      <c r="R143">
        <v>1274</v>
      </c>
      <c r="S143" s="143">
        <f>100</f>
        <v>100</v>
      </c>
      <c r="T143" s="328">
        <f t="shared" si="55"/>
        <v>96.849087893864009</v>
      </c>
      <c r="U143" s="328">
        <f t="shared" si="56"/>
        <v>94.969596462133779</v>
      </c>
      <c r="V143" s="328">
        <f t="shared" si="57"/>
        <v>93.311221669430623</v>
      </c>
      <c r="W143" s="328">
        <f t="shared" si="58"/>
        <v>91.542288557213936</v>
      </c>
      <c r="X143" s="328">
        <f t="shared" si="59"/>
        <v>88.280818131564402</v>
      </c>
      <c r="Y143" s="328">
        <f t="shared" si="60"/>
        <v>89.165284687672752</v>
      </c>
      <c r="Z143" s="328">
        <f t="shared" si="61"/>
        <v>90.436705362078499</v>
      </c>
      <c r="AA143" s="328">
        <f t="shared" si="62"/>
        <v>91.763405196241024</v>
      </c>
      <c r="AB143" s="328">
        <f t="shared" si="62"/>
        <v>88.99944720840243</v>
      </c>
      <c r="AC143" s="328">
        <f t="shared" si="62"/>
        <v>73.355444997236049</v>
      </c>
      <c r="AD143" s="328">
        <f t="shared" si="62"/>
        <v>72.028745163073523</v>
      </c>
      <c r="AE143" s="328">
        <f t="shared" ref="AE143:AG143" si="65">P143*100/$D143</f>
        <v>69.651741293532339</v>
      </c>
      <c r="AF143" s="328">
        <f t="shared" si="65"/>
        <v>69.983416252072971</v>
      </c>
      <c r="AG143" s="329">
        <f t="shared" si="65"/>
        <v>70.425649530127146</v>
      </c>
      <c r="AH143" s="772"/>
      <c r="AI143" s="773"/>
      <c r="AJ143" s="773"/>
      <c r="AK143" s="773"/>
      <c r="AL143" s="773"/>
      <c r="AM143" s="773"/>
      <c r="AN143" s="773"/>
      <c r="AO143" s="773"/>
      <c r="AP143" s="773"/>
      <c r="AQ143" s="773"/>
      <c r="AR143" s="773"/>
      <c r="AS143" s="773"/>
      <c r="AT143" s="773"/>
      <c r="AU143" s="773"/>
      <c r="AV143" s="774"/>
    </row>
    <row r="144" spans="2:48" ht="15" customHeight="1" x14ac:dyDescent="0.3">
      <c r="B144" s="911" t="s">
        <v>40</v>
      </c>
      <c r="C144" s="1" t="s">
        <v>2</v>
      </c>
      <c r="D144" s="741">
        <v>761</v>
      </c>
      <c r="E144" s="741">
        <v>775</v>
      </c>
      <c r="F144" s="741">
        <v>773</v>
      </c>
      <c r="G144" s="741">
        <v>776</v>
      </c>
      <c r="H144" s="741">
        <v>766</v>
      </c>
      <c r="I144" s="741">
        <v>750</v>
      </c>
      <c r="J144" s="741">
        <v>741</v>
      </c>
      <c r="K144" s="741">
        <v>739</v>
      </c>
      <c r="L144" s="741">
        <v>740</v>
      </c>
      <c r="M144" s="741">
        <v>734</v>
      </c>
      <c r="N144" s="741">
        <v>546</v>
      </c>
      <c r="O144" s="741">
        <v>546</v>
      </c>
      <c r="P144" s="742">
        <v>526</v>
      </c>
      <c r="Q144" s="742">
        <v>529</v>
      </c>
      <c r="R144" s="742">
        <v>532</v>
      </c>
      <c r="S144" s="143">
        <f>100</f>
        <v>100</v>
      </c>
      <c r="T144" s="328">
        <f t="shared" si="55"/>
        <v>101.83968462549278</v>
      </c>
      <c r="U144" s="328">
        <f t="shared" si="56"/>
        <v>101.57687253613666</v>
      </c>
      <c r="V144" s="328">
        <f t="shared" si="57"/>
        <v>101.97109067017082</v>
      </c>
      <c r="W144" s="328">
        <f t="shared" si="58"/>
        <v>100.65703022339028</v>
      </c>
      <c r="X144" s="328">
        <f t="shared" si="59"/>
        <v>98.554533508541397</v>
      </c>
      <c r="Y144" s="328">
        <f t="shared" si="60"/>
        <v>97.371879106438897</v>
      </c>
      <c r="Z144" s="328">
        <f t="shared" si="61"/>
        <v>97.109067017082779</v>
      </c>
      <c r="AA144" s="328">
        <f t="shared" si="62"/>
        <v>97.240473061760838</v>
      </c>
      <c r="AB144" s="328">
        <f t="shared" si="62"/>
        <v>96.452036793692514</v>
      </c>
      <c r="AC144" s="328">
        <f t="shared" si="62"/>
        <v>71.747700394218128</v>
      </c>
      <c r="AD144" s="328">
        <f t="shared" si="62"/>
        <v>71.747700394218128</v>
      </c>
      <c r="AE144" s="328">
        <f t="shared" ref="AE144:AG144" si="66">P144*100/$D144</f>
        <v>69.119579500657025</v>
      </c>
      <c r="AF144" s="328">
        <f t="shared" si="66"/>
        <v>69.513797634691201</v>
      </c>
      <c r="AG144" s="329">
        <f t="shared" si="66"/>
        <v>69.908015768725363</v>
      </c>
      <c r="AH144" s="768">
        <v>1</v>
      </c>
      <c r="AI144" s="769">
        <v>1</v>
      </c>
      <c r="AJ144" s="769">
        <v>1</v>
      </c>
      <c r="AK144" s="769">
        <v>1</v>
      </c>
      <c r="AL144" s="769">
        <v>1</v>
      </c>
      <c r="AM144" s="769">
        <v>1</v>
      </c>
      <c r="AN144" s="769">
        <v>1</v>
      </c>
      <c r="AO144" s="769">
        <v>1</v>
      </c>
      <c r="AP144" s="769">
        <v>1</v>
      </c>
      <c r="AQ144" s="769">
        <v>1</v>
      </c>
      <c r="AR144" s="769">
        <v>1</v>
      </c>
      <c r="AS144" s="769">
        <v>1</v>
      </c>
      <c r="AT144" s="769">
        <v>4</v>
      </c>
      <c r="AU144" s="769">
        <v>6</v>
      </c>
      <c r="AV144" s="771">
        <v>7</v>
      </c>
    </row>
    <row r="145" spans="2:48" ht="14.4" x14ac:dyDescent="0.3">
      <c r="B145" s="911"/>
      <c r="C145" s="1" t="s">
        <v>3</v>
      </c>
      <c r="D145" s="741">
        <v>154</v>
      </c>
      <c r="E145" s="741">
        <v>153</v>
      </c>
      <c r="F145" s="741">
        <v>149</v>
      </c>
      <c r="G145" s="741">
        <v>153</v>
      </c>
      <c r="H145" s="741">
        <v>155</v>
      </c>
      <c r="I145" s="741">
        <v>150</v>
      </c>
      <c r="J145" s="741">
        <v>157</v>
      </c>
      <c r="K145" s="741">
        <v>154</v>
      </c>
      <c r="L145" s="741">
        <v>150</v>
      </c>
      <c r="M145" s="741">
        <v>153</v>
      </c>
      <c r="N145" s="741">
        <v>122</v>
      </c>
      <c r="O145" s="741">
        <v>119</v>
      </c>
      <c r="P145" s="742">
        <v>116</v>
      </c>
      <c r="Q145" s="742">
        <v>117</v>
      </c>
      <c r="R145" s="742">
        <v>118</v>
      </c>
      <c r="S145" s="143">
        <f>100</f>
        <v>100</v>
      </c>
      <c r="T145" s="328">
        <f t="shared" si="55"/>
        <v>99.350649350649348</v>
      </c>
      <c r="U145" s="328">
        <f t="shared" si="56"/>
        <v>96.753246753246756</v>
      </c>
      <c r="V145" s="328">
        <f t="shared" si="57"/>
        <v>99.350649350649348</v>
      </c>
      <c r="W145" s="328">
        <f t="shared" si="58"/>
        <v>100.64935064935065</v>
      </c>
      <c r="X145" s="328">
        <f t="shared" si="59"/>
        <v>97.402597402597408</v>
      </c>
      <c r="Y145" s="328">
        <f t="shared" si="60"/>
        <v>101.94805194805195</v>
      </c>
      <c r="Z145" s="328">
        <f t="shared" si="61"/>
        <v>100</v>
      </c>
      <c r="AA145" s="328">
        <f t="shared" si="62"/>
        <v>97.402597402597408</v>
      </c>
      <c r="AB145" s="328">
        <f t="shared" si="62"/>
        <v>99.350649350649348</v>
      </c>
      <c r="AC145" s="328">
        <f t="shared" si="62"/>
        <v>79.220779220779221</v>
      </c>
      <c r="AD145" s="328">
        <f t="shared" si="62"/>
        <v>77.272727272727266</v>
      </c>
      <c r="AE145" s="328">
        <f t="shared" ref="AE145:AG145" si="67">P145*100/$D145</f>
        <v>75.324675324675326</v>
      </c>
      <c r="AF145" s="328">
        <f t="shared" si="67"/>
        <v>75.974025974025977</v>
      </c>
      <c r="AG145" s="329">
        <f t="shared" si="67"/>
        <v>76.623376623376629</v>
      </c>
      <c r="AH145" s="768">
        <v>1</v>
      </c>
      <c r="AI145" s="769">
        <v>1</v>
      </c>
      <c r="AJ145" s="769">
        <v>1</v>
      </c>
      <c r="AK145" s="769">
        <v>1</v>
      </c>
      <c r="AL145" s="769">
        <v>1</v>
      </c>
      <c r="AM145" s="769">
        <v>1</v>
      </c>
      <c r="AN145" s="769">
        <v>1</v>
      </c>
      <c r="AO145" s="769">
        <v>1</v>
      </c>
      <c r="AP145" s="769">
        <v>1</v>
      </c>
      <c r="AQ145" s="769">
        <v>1</v>
      </c>
      <c r="AR145" s="769">
        <v>1</v>
      </c>
      <c r="AS145" s="769">
        <v>1</v>
      </c>
      <c r="AT145" s="769">
        <v>4</v>
      </c>
      <c r="AU145" s="769">
        <v>6</v>
      </c>
      <c r="AV145" s="771">
        <v>7</v>
      </c>
    </row>
    <row r="146" spans="2:48" ht="14.4" x14ac:dyDescent="0.3">
      <c r="B146" s="911"/>
      <c r="C146" s="1" t="s">
        <v>4</v>
      </c>
      <c r="D146" s="741">
        <v>67</v>
      </c>
      <c r="E146" s="741">
        <v>65</v>
      </c>
      <c r="F146" s="741">
        <v>60</v>
      </c>
      <c r="G146" s="741">
        <v>59</v>
      </c>
      <c r="H146" s="741">
        <v>55</v>
      </c>
      <c r="I146" s="741">
        <v>58</v>
      </c>
      <c r="J146" s="741">
        <v>60</v>
      </c>
      <c r="K146" s="741">
        <v>55</v>
      </c>
      <c r="L146" s="741">
        <v>53</v>
      </c>
      <c r="M146" s="741">
        <v>49</v>
      </c>
      <c r="N146" s="741">
        <v>43</v>
      </c>
      <c r="O146" s="741">
        <v>51</v>
      </c>
      <c r="P146" s="742">
        <v>50</v>
      </c>
      <c r="Q146" s="742">
        <v>50</v>
      </c>
      <c r="R146" s="742">
        <v>51</v>
      </c>
      <c r="S146" s="143">
        <f>100</f>
        <v>100</v>
      </c>
      <c r="T146" s="328">
        <f t="shared" si="55"/>
        <v>97.014925373134332</v>
      </c>
      <c r="U146" s="328">
        <f t="shared" si="56"/>
        <v>89.552238805970148</v>
      </c>
      <c r="V146" s="328">
        <f t="shared" si="57"/>
        <v>88.059701492537314</v>
      </c>
      <c r="W146" s="328">
        <f t="shared" si="58"/>
        <v>82.089552238805965</v>
      </c>
      <c r="X146" s="328">
        <f t="shared" si="59"/>
        <v>86.567164179104481</v>
      </c>
      <c r="Y146" s="328">
        <f t="shared" si="60"/>
        <v>89.552238805970148</v>
      </c>
      <c r="Z146" s="328">
        <f t="shared" si="61"/>
        <v>82.089552238805965</v>
      </c>
      <c r="AA146" s="328">
        <f t="shared" si="62"/>
        <v>79.104477611940297</v>
      </c>
      <c r="AB146" s="328">
        <f t="shared" si="62"/>
        <v>73.134328358208961</v>
      </c>
      <c r="AC146" s="328">
        <f t="shared" si="62"/>
        <v>64.179104477611943</v>
      </c>
      <c r="AD146" s="328">
        <f t="shared" si="62"/>
        <v>76.119402985074629</v>
      </c>
      <c r="AE146" s="328">
        <f t="shared" ref="AE146:AG146" si="68">P146*100/$D146</f>
        <v>74.626865671641795</v>
      </c>
      <c r="AF146" s="328">
        <f t="shared" si="68"/>
        <v>74.626865671641795</v>
      </c>
      <c r="AG146" s="329">
        <f t="shared" si="68"/>
        <v>76.119402985074629</v>
      </c>
      <c r="AH146" s="768">
        <v>1</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4" x14ac:dyDescent="0.3">
      <c r="B147" s="911"/>
      <c r="C147" s="1" t="s">
        <v>5</v>
      </c>
      <c r="D147" s="741">
        <v>25</v>
      </c>
      <c r="E147" s="741">
        <v>21</v>
      </c>
      <c r="F147" s="741">
        <v>15</v>
      </c>
      <c r="G147" s="741">
        <v>13</v>
      </c>
      <c r="H147" s="741">
        <v>11</v>
      </c>
      <c r="I147" s="741">
        <v>11</v>
      </c>
      <c r="J147" s="741">
        <v>10</v>
      </c>
      <c r="K147" s="741">
        <v>8</v>
      </c>
      <c r="L147" s="741">
        <v>6</v>
      </c>
      <c r="M147" s="741">
        <v>8</v>
      </c>
      <c r="N147" s="741">
        <v>10</v>
      </c>
      <c r="O147" s="741">
        <v>10</v>
      </c>
      <c r="P147" s="742">
        <v>10</v>
      </c>
      <c r="Q147" s="742">
        <v>10</v>
      </c>
      <c r="R147" s="742">
        <v>10</v>
      </c>
      <c r="S147" s="143">
        <f>100</f>
        <v>100</v>
      </c>
      <c r="T147" s="328">
        <f t="shared" si="55"/>
        <v>84</v>
      </c>
      <c r="U147" s="328">
        <f t="shared" si="56"/>
        <v>60</v>
      </c>
      <c r="V147" s="328">
        <f t="shared" si="57"/>
        <v>52</v>
      </c>
      <c r="W147" s="328">
        <f t="shared" si="58"/>
        <v>44</v>
      </c>
      <c r="X147" s="328">
        <f t="shared" si="59"/>
        <v>44</v>
      </c>
      <c r="Y147" s="328">
        <f t="shared" si="60"/>
        <v>40</v>
      </c>
      <c r="Z147" s="328">
        <f t="shared" si="61"/>
        <v>32</v>
      </c>
      <c r="AA147" s="328">
        <f t="shared" si="62"/>
        <v>24</v>
      </c>
      <c r="AB147" s="328">
        <f t="shared" si="62"/>
        <v>32</v>
      </c>
      <c r="AC147" s="328">
        <f t="shared" si="62"/>
        <v>40</v>
      </c>
      <c r="AD147" s="328">
        <f t="shared" si="62"/>
        <v>40</v>
      </c>
      <c r="AE147" s="328">
        <f t="shared" ref="AE147:AG147" si="69">P147*100/$D147</f>
        <v>40</v>
      </c>
      <c r="AF147" s="328">
        <f t="shared" si="69"/>
        <v>40</v>
      </c>
      <c r="AG147" s="329">
        <f t="shared" si="69"/>
        <v>40</v>
      </c>
      <c r="AH147" s="768">
        <v>1</v>
      </c>
      <c r="AI147" s="769">
        <v>1</v>
      </c>
      <c r="AJ147" s="769">
        <v>1</v>
      </c>
      <c r="AK147" s="769">
        <v>1</v>
      </c>
      <c r="AL147" s="769">
        <v>1</v>
      </c>
      <c r="AM147" s="769">
        <v>1</v>
      </c>
      <c r="AN147" s="769">
        <v>1</v>
      </c>
      <c r="AO147" s="769">
        <v>1</v>
      </c>
      <c r="AP147" s="769">
        <v>1</v>
      </c>
      <c r="AQ147" s="769">
        <v>1</v>
      </c>
      <c r="AR147" s="769">
        <v>1</v>
      </c>
      <c r="AS147" s="769">
        <v>1</v>
      </c>
      <c r="AT147" s="769">
        <v>4</v>
      </c>
      <c r="AU147" s="769">
        <v>6</v>
      </c>
      <c r="AV147" s="771">
        <v>7</v>
      </c>
    </row>
    <row r="148" spans="2:48" ht="14.4" x14ac:dyDescent="0.3">
      <c r="B148" s="911"/>
      <c r="C148" s="1" t="s">
        <v>6</v>
      </c>
      <c r="D148" s="741">
        <v>1007</v>
      </c>
      <c r="E148" s="741">
        <v>1014</v>
      </c>
      <c r="F148" s="741">
        <v>997</v>
      </c>
      <c r="G148" s="741">
        <v>1001</v>
      </c>
      <c r="H148" s="741">
        <v>987</v>
      </c>
      <c r="I148" s="741">
        <v>969</v>
      </c>
      <c r="J148" s="741">
        <v>968</v>
      </c>
      <c r="K148" s="741">
        <v>956</v>
      </c>
      <c r="L148" s="741">
        <v>949</v>
      </c>
      <c r="M148" s="741">
        <v>944</v>
      </c>
      <c r="N148" s="741">
        <v>721</v>
      </c>
      <c r="O148" s="741">
        <v>726</v>
      </c>
      <c r="P148" s="742">
        <v>702</v>
      </c>
      <c r="Q148" s="742">
        <v>706</v>
      </c>
      <c r="R148" s="742">
        <v>711</v>
      </c>
      <c r="S148" s="143">
        <f>100</f>
        <v>100</v>
      </c>
      <c r="T148" s="328">
        <f t="shared" si="55"/>
        <v>100.69513406156902</v>
      </c>
      <c r="U148" s="328">
        <f t="shared" si="56"/>
        <v>99.006951340615686</v>
      </c>
      <c r="V148" s="328">
        <f t="shared" si="57"/>
        <v>99.404170804369414</v>
      </c>
      <c r="W148" s="328">
        <f t="shared" si="58"/>
        <v>98.013902681231386</v>
      </c>
      <c r="X148" s="328">
        <f t="shared" si="59"/>
        <v>96.226415094339629</v>
      </c>
      <c r="Y148" s="328">
        <f t="shared" si="60"/>
        <v>96.127110228401193</v>
      </c>
      <c r="Z148" s="328">
        <f t="shared" si="61"/>
        <v>94.935451837140022</v>
      </c>
      <c r="AA148" s="328">
        <f t="shared" si="62"/>
        <v>94.240317775571</v>
      </c>
      <c r="AB148" s="328">
        <f t="shared" si="62"/>
        <v>93.74379344587885</v>
      </c>
      <c r="AC148" s="328">
        <f t="shared" si="62"/>
        <v>71.598808341608745</v>
      </c>
      <c r="AD148" s="328">
        <f t="shared" si="62"/>
        <v>72.095332671300895</v>
      </c>
      <c r="AE148" s="328">
        <f t="shared" ref="AE148:AG148" si="70">P148*100/$D148</f>
        <v>69.712015888778552</v>
      </c>
      <c r="AF148" s="328">
        <f t="shared" si="70"/>
        <v>70.109235352532281</v>
      </c>
      <c r="AG148" s="329">
        <f t="shared" si="70"/>
        <v>70.605759682224431</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4" x14ac:dyDescent="0.3">
      <c r="B149" s="912"/>
      <c r="C149" s="8" t="s">
        <v>7</v>
      </c>
      <c r="D149">
        <v>982</v>
      </c>
      <c r="E149">
        <v>993</v>
      </c>
      <c r="F149">
        <v>982</v>
      </c>
      <c r="G149">
        <v>988</v>
      </c>
      <c r="H149">
        <v>976</v>
      </c>
      <c r="I149">
        <v>958</v>
      </c>
      <c r="J149">
        <v>958</v>
      </c>
      <c r="K149">
        <v>948</v>
      </c>
      <c r="L149">
        <v>943</v>
      </c>
      <c r="M149">
        <v>936</v>
      </c>
      <c r="N149">
        <v>711</v>
      </c>
      <c r="O149">
        <v>716</v>
      </c>
      <c r="P149">
        <v>692</v>
      </c>
      <c r="Q149">
        <v>696</v>
      </c>
      <c r="R149">
        <v>701</v>
      </c>
      <c r="S149" s="143">
        <f>100</f>
        <v>100</v>
      </c>
      <c r="T149" s="328">
        <f t="shared" si="55"/>
        <v>101.12016293279022</v>
      </c>
      <c r="U149" s="328">
        <f t="shared" si="56"/>
        <v>100</v>
      </c>
      <c r="V149" s="328">
        <f t="shared" si="57"/>
        <v>100.61099796334013</v>
      </c>
      <c r="W149" s="328">
        <f t="shared" si="58"/>
        <v>99.389002036659875</v>
      </c>
      <c r="X149" s="328">
        <f t="shared" si="59"/>
        <v>97.556008146639513</v>
      </c>
      <c r="Y149" s="328">
        <f t="shared" si="60"/>
        <v>97.556008146639513</v>
      </c>
      <c r="Z149" s="328">
        <f t="shared" si="61"/>
        <v>96.537678207739305</v>
      </c>
      <c r="AA149" s="328">
        <f t="shared" si="62"/>
        <v>96.028513238289207</v>
      </c>
      <c r="AB149" s="328">
        <f t="shared" si="62"/>
        <v>95.315682281059068</v>
      </c>
      <c r="AC149" s="328">
        <f t="shared" si="62"/>
        <v>72.403258655804478</v>
      </c>
      <c r="AD149" s="328">
        <f t="shared" si="62"/>
        <v>72.912423625254576</v>
      </c>
      <c r="AE149" s="328">
        <f t="shared" ref="AE149:AG149" si="71">P149*100/$D149</f>
        <v>70.468431771894089</v>
      </c>
      <c r="AF149" s="328">
        <f t="shared" si="71"/>
        <v>70.875763747454172</v>
      </c>
      <c r="AG149" s="329">
        <f t="shared" si="71"/>
        <v>71.384928716904284</v>
      </c>
      <c r="AH149" s="772"/>
      <c r="AI149" s="773"/>
      <c r="AJ149" s="773"/>
      <c r="AK149" s="773"/>
      <c r="AL149" s="773"/>
      <c r="AM149" s="773"/>
      <c r="AN149" s="773"/>
      <c r="AO149" s="773"/>
      <c r="AP149" s="773"/>
      <c r="AQ149" s="773"/>
      <c r="AR149" s="773"/>
      <c r="AS149" s="773"/>
      <c r="AT149" s="773"/>
      <c r="AU149" s="773"/>
      <c r="AV149" s="774"/>
    </row>
    <row r="150" spans="2:48" ht="15" customHeight="1" x14ac:dyDescent="0.3">
      <c r="B150" s="911" t="s">
        <v>41</v>
      </c>
      <c r="C150" s="1" t="s">
        <v>2</v>
      </c>
      <c r="D150" s="741">
        <v>2410</v>
      </c>
      <c r="E150" s="741">
        <v>2423</v>
      </c>
      <c r="F150" s="741">
        <v>2440</v>
      </c>
      <c r="G150" s="741">
        <v>2449</v>
      </c>
      <c r="H150" s="741">
        <v>2435</v>
      </c>
      <c r="I150" s="741">
        <v>2415</v>
      </c>
      <c r="J150" s="741">
        <v>2417</v>
      </c>
      <c r="K150" s="741">
        <v>2418</v>
      </c>
      <c r="L150" s="741">
        <v>2394</v>
      </c>
      <c r="M150" s="741">
        <v>2349</v>
      </c>
      <c r="N150" s="741">
        <v>1746</v>
      </c>
      <c r="O150" s="741">
        <v>1718</v>
      </c>
      <c r="P150" s="742">
        <v>1659</v>
      </c>
      <c r="Q150" s="742">
        <v>1668</v>
      </c>
      <c r="R150" s="742">
        <v>1677</v>
      </c>
      <c r="S150" s="143">
        <f>100</f>
        <v>100</v>
      </c>
      <c r="T150" s="328">
        <f t="shared" si="55"/>
        <v>100.53941908713693</v>
      </c>
      <c r="U150" s="328">
        <f t="shared" si="56"/>
        <v>101.24481327800829</v>
      </c>
      <c r="V150" s="328">
        <f t="shared" si="57"/>
        <v>101.61825726141079</v>
      </c>
      <c r="W150" s="328">
        <f t="shared" si="58"/>
        <v>101.03734439834025</v>
      </c>
      <c r="X150" s="328">
        <f t="shared" si="59"/>
        <v>100.20746887966806</v>
      </c>
      <c r="Y150" s="328">
        <f t="shared" si="60"/>
        <v>100.29045643153528</v>
      </c>
      <c r="Z150" s="328">
        <f t="shared" si="61"/>
        <v>100.33195020746888</v>
      </c>
      <c r="AA150" s="328">
        <f t="shared" si="62"/>
        <v>99.336099585062243</v>
      </c>
      <c r="AB150" s="328">
        <f t="shared" si="62"/>
        <v>97.468879668049794</v>
      </c>
      <c r="AC150" s="328">
        <f t="shared" si="62"/>
        <v>72.448132780082986</v>
      </c>
      <c r="AD150" s="328">
        <f t="shared" si="62"/>
        <v>71.286307053941911</v>
      </c>
      <c r="AE150" s="328">
        <f t="shared" ref="AE150:AG150" si="72">P150*100/$D150</f>
        <v>68.838174273858925</v>
      </c>
      <c r="AF150" s="328">
        <f t="shared" si="72"/>
        <v>69.211618257261406</v>
      </c>
      <c r="AG150" s="329">
        <f t="shared" si="72"/>
        <v>69.585062240663902</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4" x14ac:dyDescent="0.3">
      <c r="B151" s="911"/>
      <c r="C151" s="1" t="s">
        <v>3</v>
      </c>
      <c r="D151" s="741">
        <v>555</v>
      </c>
      <c r="E151" s="741">
        <v>546</v>
      </c>
      <c r="F151" s="741">
        <v>517</v>
      </c>
      <c r="G151" s="741">
        <v>515</v>
      </c>
      <c r="H151" s="741">
        <v>511</v>
      </c>
      <c r="I151" s="741">
        <v>508</v>
      </c>
      <c r="J151" s="741">
        <v>488</v>
      </c>
      <c r="K151" s="741">
        <v>469</v>
      </c>
      <c r="L151" s="741">
        <v>463</v>
      </c>
      <c r="M151" s="741">
        <v>462</v>
      </c>
      <c r="N151" s="741">
        <v>378</v>
      </c>
      <c r="O151" s="741">
        <v>358</v>
      </c>
      <c r="P151" s="742">
        <v>348</v>
      </c>
      <c r="Q151" s="742">
        <v>350</v>
      </c>
      <c r="R151" s="742">
        <v>352</v>
      </c>
      <c r="S151" s="143">
        <f>100</f>
        <v>100</v>
      </c>
      <c r="T151" s="328">
        <f t="shared" si="55"/>
        <v>98.378378378378372</v>
      </c>
      <c r="U151" s="328">
        <f t="shared" si="56"/>
        <v>93.153153153153156</v>
      </c>
      <c r="V151" s="328">
        <f t="shared" si="57"/>
        <v>92.792792792792795</v>
      </c>
      <c r="W151" s="328">
        <f t="shared" si="58"/>
        <v>92.072072072072075</v>
      </c>
      <c r="X151" s="328">
        <f t="shared" si="59"/>
        <v>91.531531531531527</v>
      </c>
      <c r="Y151" s="328">
        <f t="shared" si="60"/>
        <v>87.927927927927925</v>
      </c>
      <c r="Z151" s="328">
        <f t="shared" si="61"/>
        <v>84.50450450450451</v>
      </c>
      <c r="AA151" s="328">
        <f t="shared" si="62"/>
        <v>83.423423423423429</v>
      </c>
      <c r="AB151" s="328">
        <f t="shared" si="62"/>
        <v>83.243243243243242</v>
      </c>
      <c r="AC151" s="328">
        <f t="shared" si="62"/>
        <v>68.108108108108112</v>
      </c>
      <c r="AD151" s="328">
        <f t="shared" si="62"/>
        <v>64.50450450450451</v>
      </c>
      <c r="AE151" s="328">
        <f t="shared" ref="AE151:AG151" si="73">P151*100/$D151</f>
        <v>62.702702702702702</v>
      </c>
      <c r="AF151" s="328">
        <f t="shared" si="73"/>
        <v>63.063063063063062</v>
      </c>
      <c r="AG151" s="329">
        <f t="shared" si="73"/>
        <v>63.423423423423422</v>
      </c>
      <c r="AH151" s="768">
        <v>1</v>
      </c>
      <c r="AI151" s="769">
        <v>1</v>
      </c>
      <c r="AJ151" s="769">
        <v>1</v>
      </c>
      <c r="AK151" s="769">
        <v>1</v>
      </c>
      <c r="AL151" s="769">
        <v>1</v>
      </c>
      <c r="AM151" s="769">
        <v>1</v>
      </c>
      <c r="AN151" s="769">
        <v>1</v>
      </c>
      <c r="AO151" s="769">
        <v>1</v>
      </c>
      <c r="AP151" s="769">
        <v>1</v>
      </c>
      <c r="AQ151" s="769">
        <v>1</v>
      </c>
      <c r="AR151" s="769">
        <v>1</v>
      </c>
      <c r="AS151" s="769">
        <v>1</v>
      </c>
      <c r="AT151" s="769">
        <v>4</v>
      </c>
      <c r="AU151" s="769">
        <v>6</v>
      </c>
      <c r="AV151" s="771">
        <v>7</v>
      </c>
    </row>
    <row r="152" spans="2:48" ht="14.4" x14ac:dyDescent="0.3">
      <c r="B152" s="911"/>
      <c r="C152" s="1" t="s">
        <v>4</v>
      </c>
      <c r="D152" s="741">
        <v>216</v>
      </c>
      <c r="E152" s="741">
        <v>199</v>
      </c>
      <c r="F152" s="741">
        <v>187</v>
      </c>
      <c r="G152" s="741">
        <v>200</v>
      </c>
      <c r="H152" s="741">
        <v>192</v>
      </c>
      <c r="I152" s="741">
        <v>181</v>
      </c>
      <c r="J152" s="741">
        <v>175</v>
      </c>
      <c r="K152" s="741">
        <v>177</v>
      </c>
      <c r="L152" s="741">
        <v>168</v>
      </c>
      <c r="M152" s="741">
        <v>175</v>
      </c>
      <c r="N152" s="741">
        <v>164</v>
      </c>
      <c r="O152" s="741">
        <v>153</v>
      </c>
      <c r="P152" s="742">
        <v>150</v>
      </c>
      <c r="Q152" s="742">
        <v>151</v>
      </c>
      <c r="R152" s="742">
        <v>153</v>
      </c>
      <c r="S152" s="143">
        <f>100</f>
        <v>100</v>
      </c>
      <c r="T152" s="328">
        <f t="shared" si="55"/>
        <v>92.129629629629633</v>
      </c>
      <c r="U152" s="328">
        <f t="shared" si="56"/>
        <v>86.574074074074076</v>
      </c>
      <c r="V152" s="328">
        <f t="shared" si="57"/>
        <v>92.592592592592595</v>
      </c>
      <c r="W152" s="328">
        <f t="shared" si="58"/>
        <v>88.888888888888886</v>
      </c>
      <c r="X152" s="328">
        <f t="shared" si="59"/>
        <v>83.796296296296291</v>
      </c>
      <c r="Y152" s="328">
        <f t="shared" si="60"/>
        <v>81.018518518518519</v>
      </c>
      <c r="Z152" s="328">
        <f t="shared" si="61"/>
        <v>81.944444444444443</v>
      </c>
      <c r="AA152" s="328">
        <f t="shared" si="62"/>
        <v>77.777777777777771</v>
      </c>
      <c r="AB152" s="328">
        <f t="shared" si="62"/>
        <v>81.018518518518519</v>
      </c>
      <c r="AC152" s="328">
        <f t="shared" si="62"/>
        <v>75.925925925925924</v>
      </c>
      <c r="AD152" s="328">
        <f t="shared" si="62"/>
        <v>70.833333333333329</v>
      </c>
      <c r="AE152" s="328">
        <f t="shared" ref="AE152:AG152" si="74">P152*100/$D152</f>
        <v>69.444444444444443</v>
      </c>
      <c r="AF152" s="328">
        <f t="shared" si="74"/>
        <v>69.907407407407405</v>
      </c>
      <c r="AG152" s="329">
        <f t="shared" si="74"/>
        <v>70.833333333333329</v>
      </c>
      <c r="AH152" s="768">
        <v>1</v>
      </c>
      <c r="AI152" s="769">
        <v>1</v>
      </c>
      <c r="AJ152" s="769">
        <v>1</v>
      </c>
      <c r="AK152" s="769">
        <v>1</v>
      </c>
      <c r="AL152" s="769">
        <v>1</v>
      </c>
      <c r="AM152" s="769">
        <v>1</v>
      </c>
      <c r="AN152" s="769">
        <v>1</v>
      </c>
      <c r="AO152" s="769">
        <v>1</v>
      </c>
      <c r="AP152" s="769">
        <v>1</v>
      </c>
      <c r="AQ152" s="769">
        <v>1</v>
      </c>
      <c r="AR152" s="769">
        <v>1</v>
      </c>
      <c r="AS152" s="769">
        <v>1</v>
      </c>
      <c r="AT152" s="769">
        <v>4</v>
      </c>
      <c r="AU152" s="769">
        <v>6</v>
      </c>
      <c r="AV152" s="771">
        <v>7</v>
      </c>
    </row>
    <row r="153" spans="2:48" ht="14.4" x14ac:dyDescent="0.3">
      <c r="B153" s="911"/>
      <c r="C153" s="1" t="s">
        <v>5</v>
      </c>
      <c r="D153" s="741">
        <v>58</v>
      </c>
      <c r="E153" s="741">
        <v>58</v>
      </c>
      <c r="F153" s="741">
        <v>56</v>
      </c>
      <c r="G153" s="741">
        <v>49</v>
      </c>
      <c r="H153" s="741">
        <v>52</v>
      </c>
      <c r="I153" s="741">
        <v>50</v>
      </c>
      <c r="J153" s="741">
        <v>47</v>
      </c>
      <c r="K153" s="741">
        <v>45</v>
      </c>
      <c r="L153" s="741">
        <v>43</v>
      </c>
      <c r="M153" s="741">
        <v>45</v>
      </c>
      <c r="N153" s="741">
        <v>60</v>
      </c>
      <c r="O153" s="741">
        <v>61</v>
      </c>
      <c r="P153" s="742">
        <v>60</v>
      </c>
      <c r="Q153" s="742">
        <v>60</v>
      </c>
      <c r="R153" s="742">
        <v>61</v>
      </c>
      <c r="S153" s="143">
        <f>100</f>
        <v>100</v>
      </c>
      <c r="T153" s="328">
        <f t="shared" si="55"/>
        <v>100</v>
      </c>
      <c r="U153" s="328">
        <f t="shared" si="56"/>
        <v>96.551724137931032</v>
      </c>
      <c r="V153" s="328">
        <f t="shared" si="57"/>
        <v>84.482758620689651</v>
      </c>
      <c r="W153" s="328">
        <f t="shared" si="58"/>
        <v>89.65517241379311</v>
      </c>
      <c r="X153" s="328">
        <f t="shared" si="59"/>
        <v>86.206896551724142</v>
      </c>
      <c r="Y153" s="328">
        <f t="shared" si="60"/>
        <v>81.034482758620683</v>
      </c>
      <c r="Z153" s="328">
        <f t="shared" si="61"/>
        <v>77.58620689655173</v>
      </c>
      <c r="AA153" s="328">
        <f t="shared" si="62"/>
        <v>74.137931034482762</v>
      </c>
      <c r="AB153" s="328">
        <f t="shared" si="62"/>
        <v>77.58620689655173</v>
      </c>
      <c r="AC153" s="328">
        <f t="shared" si="62"/>
        <v>103.44827586206897</v>
      </c>
      <c r="AD153" s="328">
        <f t="shared" si="62"/>
        <v>105.17241379310344</v>
      </c>
      <c r="AE153" s="328">
        <f t="shared" ref="AE153:AG153" si="75">P153*100/$D153</f>
        <v>103.44827586206897</v>
      </c>
      <c r="AF153" s="328">
        <f t="shared" si="75"/>
        <v>103.44827586206897</v>
      </c>
      <c r="AG153" s="329">
        <f t="shared" si="75"/>
        <v>105.17241379310344</v>
      </c>
      <c r="AH153" s="768">
        <v>1</v>
      </c>
      <c r="AI153" s="769">
        <v>1</v>
      </c>
      <c r="AJ153" s="769">
        <v>1</v>
      </c>
      <c r="AK153" s="769">
        <v>1</v>
      </c>
      <c r="AL153" s="769">
        <v>1</v>
      </c>
      <c r="AM153" s="769">
        <v>1</v>
      </c>
      <c r="AN153" s="769">
        <v>1</v>
      </c>
      <c r="AO153" s="769">
        <v>1</v>
      </c>
      <c r="AP153" s="769">
        <v>1</v>
      </c>
      <c r="AQ153" s="769">
        <v>1</v>
      </c>
      <c r="AR153" s="769">
        <v>1</v>
      </c>
      <c r="AS153" s="769">
        <v>1</v>
      </c>
      <c r="AT153" s="769">
        <v>4</v>
      </c>
      <c r="AU153" s="769">
        <v>6</v>
      </c>
      <c r="AV153" s="771">
        <v>7</v>
      </c>
    </row>
    <row r="154" spans="2:48" ht="14.4" x14ac:dyDescent="0.3">
      <c r="B154" s="911"/>
      <c r="C154" s="1" t="s">
        <v>6</v>
      </c>
      <c r="D154" s="741">
        <v>3239</v>
      </c>
      <c r="E154" s="741">
        <v>3226</v>
      </c>
      <c r="F154" s="741">
        <v>3200</v>
      </c>
      <c r="G154" s="741">
        <v>3213</v>
      </c>
      <c r="H154" s="741">
        <v>3190</v>
      </c>
      <c r="I154" s="741">
        <v>3154</v>
      </c>
      <c r="J154" s="741">
        <v>3127</v>
      </c>
      <c r="K154" s="741">
        <v>3109</v>
      </c>
      <c r="L154" s="741">
        <v>3068</v>
      </c>
      <c r="M154" s="741">
        <v>3031</v>
      </c>
      <c r="N154" s="741">
        <v>2348</v>
      </c>
      <c r="O154" s="741">
        <v>2290</v>
      </c>
      <c r="P154" s="742">
        <v>2217</v>
      </c>
      <c r="Q154" s="742">
        <v>2229</v>
      </c>
      <c r="R154" s="742">
        <v>2243</v>
      </c>
      <c r="S154" s="143">
        <f>100</f>
        <v>100</v>
      </c>
      <c r="T154" s="328">
        <f t="shared" si="55"/>
        <v>99.598641556035815</v>
      </c>
      <c r="U154" s="328">
        <f t="shared" si="56"/>
        <v>98.795924668107446</v>
      </c>
      <c r="V154" s="328">
        <f t="shared" si="57"/>
        <v>99.197283112071631</v>
      </c>
      <c r="W154" s="328">
        <f t="shared" si="58"/>
        <v>98.487187403519599</v>
      </c>
      <c r="X154" s="328">
        <f t="shared" si="59"/>
        <v>97.375733251003396</v>
      </c>
      <c r="Y154" s="328">
        <f t="shared" si="60"/>
        <v>96.542142636616234</v>
      </c>
      <c r="Z154" s="328">
        <f t="shared" si="61"/>
        <v>95.986415560358139</v>
      </c>
      <c r="AA154" s="328">
        <f t="shared" si="62"/>
        <v>94.720592775548013</v>
      </c>
      <c r="AB154" s="328">
        <f t="shared" si="62"/>
        <v>93.578264896573017</v>
      </c>
      <c r="AC154" s="328">
        <f t="shared" si="62"/>
        <v>72.491509725223835</v>
      </c>
      <c r="AD154" s="328">
        <f t="shared" si="62"/>
        <v>70.700833590614394</v>
      </c>
      <c r="AE154" s="328">
        <f t="shared" ref="AE154:AG154" si="76">P154*100/$D154</f>
        <v>68.447051559123182</v>
      </c>
      <c r="AF154" s="328">
        <f t="shared" si="76"/>
        <v>68.817536276628587</v>
      </c>
      <c r="AG154" s="329">
        <f t="shared" si="76"/>
        <v>69.249768447051565</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4" x14ac:dyDescent="0.3">
      <c r="B155" s="912"/>
      <c r="C155" s="8" t="s">
        <v>7</v>
      </c>
      <c r="D155">
        <v>3181</v>
      </c>
      <c r="E155">
        <v>3168</v>
      </c>
      <c r="F155">
        <v>3144</v>
      </c>
      <c r="G155">
        <v>3164</v>
      </c>
      <c r="H155">
        <v>3138</v>
      </c>
      <c r="I155">
        <v>3104</v>
      </c>
      <c r="J155">
        <v>3080</v>
      </c>
      <c r="K155">
        <v>3064</v>
      </c>
      <c r="L155">
        <v>3025</v>
      </c>
      <c r="M155">
        <v>2986</v>
      </c>
      <c r="N155">
        <v>2288</v>
      </c>
      <c r="O155">
        <v>2229</v>
      </c>
      <c r="P155">
        <v>2157</v>
      </c>
      <c r="Q155">
        <v>2169</v>
      </c>
      <c r="R155">
        <v>2182</v>
      </c>
      <c r="S155" s="143">
        <f>100</f>
        <v>100</v>
      </c>
      <c r="T155" s="328">
        <f t="shared" si="55"/>
        <v>99.591323483181384</v>
      </c>
      <c r="U155" s="328">
        <f t="shared" si="56"/>
        <v>98.83684375982395</v>
      </c>
      <c r="V155" s="328">
        <f t="shared" si="57"/>
        <v>99.465576862621816</v>
      </c>
      <c r="W155" s="328">
        <f t="shared" si="58"/>
        <v>98.648223828984598</v>
      </c>
      <c r="X155" s="328">
        <f t="shared" si="59"/>
        <v>97.57937755422823</v>
      </c>
      <c r="Y155" s="328">
        <f t="shared" si="60"/>
        <v>96.824897830870796</v>
      </c>
      <c r="Z155" s="328">
        <f t="shared" si="61"/>
        <v>96.321911348632511</v>
      </c>
      <c r="AA155" s="328">
        <f t="shared" si="62"/>
        <v>95.095881798176677</v>
      </c>
      <c r="AB155" s="328">
        <f t="shared" si="62"/>
        <v>93.869852247720843</v>
      </c>
      <c r="AC155" s="328">
        <f t="shared" si="62"/>
        <v>71.92706696007545</v>
      </c>
      <c r="AD155" s="328">
        <f t="shared" si="62"/>
        <v>70.072304306821749</v>
      </c>
      <c r="AE155" s="328">
        <f t="shared" ref="AE155:AG155" si="77">P155*100/$D155</f>
        <v>67.808865136749446</v>
      </c>
      <c r="AF155" s="328">
        <f t="shared" si="77"/>
        <v>68.186104998428164</v>
      </c>
      <c r="AG155" s="329">
        <f t="shared" si="77"/>
        <v>68.59478151524678</v>
      </c>
      <c r="AH155" s="772"/>
      <c r="AI155" s="773"/>
      <c r="AJ155" s="773"/>
      <c r="AK155" s="773"/>
      <c r="AL155" s="773"/>
      <c r="AM155" s="773"/>
      <c r="AN155" s="773"/>
      <c r="AO155" s="773"/>
      <c r="AP155" s="773"/>
      <c r="AQ155" s="773"/>
      <c r="AR155" s="773"/>
      <c r="AS155" s="773"/>
      <c r="AT155" s="773"/>
      <c r="AU155" s="773"/>
      <c r="AV155" s="774"/>
    </row>
    <row r="156" spans="2:48" ht="15" customHeight="1" x14ac:dyDescent="0.3">
      <c r="B156" s="911" t="s">
        <v>42</v>
      </c>
      <c r="C156" s="1" t="s">
        <v>2</v>
      </c>
      <c r="D156" s="741">
        <v>781</v>
      </c>
      <c r="E156" s="741">
        <v>803</v>
      </c>
      <c r="F156" s="741">
        <v>812</v>
      </c>
      <c r="G156" s="741">
        <v>822</v>
      </c>
      <c r="H156" s="741">
        <v>838</v>
      </c>
      <c r="I156" s="741">
        <v>830</v>
      </c>
      <c r="J156" s="741">
        <v>834</v>
      </c>
      <c r="K156" s="741">
        <v>816</v>
      </c>
      <c r="L156" s="741">
        <v>817</v>
      </c>
      <c r="M156" s="741">
        <v>816</v>
      </c>
      <c r="N156" s="741">
        <v>672</v>
      </c>
      <c r="O156" s="741">
        <v>677</v>
      </c>
      <c r="P156" s="742">
        <v>654</v>
      </c>
      <c r="Q156" s="742">
        <v>657</v>
      </c>
      <c r="R156" s="742">
        <v>661</v>
      </c>
      <c r="S156" s="143">
        <f>100</f>
        <v>100</v>
      </c>
      <c r="T156" s="328">
        <f t="shared" si="55"/>
        <v>102.8169014084507</v>
      </c>
      <c r="U156" s="328">
        <f t="shared" si="56"/>
        <v>103.96927016645327</v>
      </c>
      <c r="V156" s="328">
        <f t="shared" si="57"/>
        <v>105.24967989756722</v>
      </c>
      <c r="W156" s="328">
        <f t="shared" si="58"/>
        <v>107.29833546734955</v>
      </c>
      <c r="X156" s="328">
        <f t="shared" si="59"/>
        <v>106.27400768245839</v>
      </c>
      <c r="Y156" s="328">
        <f t="shared" si="60"/>
        <v>106.78617157490397</v>
      </c>
      <c r="Z156" s="328">
        <f t="shared" si="61"/>
        <v>104.48143405889884</v>
      </c>
      <c r="AA156" s="328">
        <f t="shared" si="62"/>
        <v>104.60947503201024</v>
      </c>
      <c r="AB156" s="328">
        <f t="shared" si="62"/>
        <v>104.48143405889884</v>
      </c>
      <c r="AC156" s="328">
        <f t="shared" si="62"/>
        <v>86.043533930857876</v>
      </c>
      <c r="AD156" s="328">
        <f t="shared" si="62"/>
        <v>86.683738796414858</v>
      </c>
      <c r="AE156" s="328">
        <f t="shared" ref="AE156:AE204" si="78">P156*100/$D156</f>
        <v>83.738796414852757</v>
      </c>
      <c r="AF156" s="328">
        <f t="shared" ref="AF156:AG204" si="79">Q156*100/$D156</f>
        <v>84.122919334186946</v>
      </c>
      <c r="AG156" s="329">
        <f t="shared" si="79"/>
        <v>84.635083226632517</v>
      </c>
      <c r="AH156" s="768">
        <v>1</v>
      </c>
      <c r="AI156" s="769">
        <v>1</v>
      </c>
      <c r="AJ156" s="769">
        <v>1</v>
      </c>
      <c r="AK156" s="769">
        <v>1</v>
      </c>
      <c r="AL156" s="769">
        <v>1</v>
      </c>
      <c r="AM156" s="769">
        <v>1</v>
      </c>
      <c r="AN156" s="769">
        <v>1</v>
      </c>
      <c r="AO156" s="769">
        <v>1</v>
      </c>
      <c r="AP156" s="769">
        <v>1</v>
      </c>
      <c r="AQ156" s="769">
        <v>1</v>
      </c>
      <c r="AR156" s="769">
        <v>1</v>
      </c>
      <c r="AS156" s="769">
        <v>1</v>
      </c>
      <c r="AT156" s="769">
        <v>4</v>
      </c>
      <c r="AU156" s="769">
        <v>6</v>
      </c>
      <c r="AV156" s="771">
        <v>7</v>
      </c>
    </row>
    <row r="157" spans="2:48" ht="14.4" x14ac:dyDescent="0.3">
      <c r="B157" s="911"/>
      <c r="C157" s="1" t="s">
        <v>3</v>
      </c>
      <c r="D157" s="741">
        <v>144</v>
      </c>
      <c r="E157" s="741">
        <v>159</v>
      </c>
      <c r="F157" s="741">
        <v>155</v>
      </c>
      <c r="G157" s="741">
        <v>140</v>
      </c>
      <c r="H157" s="741">
        <v>136</v>
      </c>
      <c r="I157" s="741">
        <v>136</v>
      </c>
      <c r="J157" s="741">
        <v>130</v>
      </c>
      <c r="K157" s="741">
        <v>124</v>
      </c>
      <c r="L157" s="741">
        <v>126</v>
      </c>
      <c r="M157" s="741">
        <v>128</v>
      </c>
      <c r="N157" s="741">
        <v>100</v>
      </c>
      <c r="O157" s="741">
        <v>92</v>
      </c>
      <c r="P157" s="742">
        <v>89</v>
      </c>
      <c r="Q157" s="742">
        <v>90</v>
      </c>
      <c r="R157" s="742">
        <v>91</v>
      </c>
      <c r="S157" s="143">
        <f>100</f>
        <v>100</v>
      </c>
      <c r="T157" s="328">
        <f t="shared" si="55"/>
        <v>110.41666666666667</v>
      </c>
      <c r="U157" s="328">
        <f t="shared" si="56"/>
        <v>107.63888888888889</v>
      </c>
      <c r="V157" s="328">
        <f t="shared" si="57"/>
        <v>97.222222222222229</v>
      </c>
      <c r="W157" s="328">
        <f t="shared" si="58"/>
        <v>94.444444444444443</v>
      </c>
      <c r="X157" s="328">
        <f t="shared" si="59"/>
        <v>94.444444444444443</v>
      </c>
      <c r="Y157" s="328">
        <f t="shared" si="60"/>
        <v>90.277777777777771</v>
      </c>
      <c r="Z157" s="328">
        <f t="shared" si="61"/>
        <v>86.111111111111114</v>
      </c>
      <c r="AA157" s="328">
        <f t="shared" si="62"/>
        <v>87.5</v>
      </c>
      <c r="AB157" s="328">
        <f t="shared" si="62"/>
        <v>88.888888888888886</v>
      </c>
      <c r="AC157" s="328">
        <f t="shared" si="62"/>
        <v>69.444444444444443</v>
      </c>
      <c r="AD157" s="328">
        <f t="shared" si="62"/>
        <v>63.888888888888886</v>
      </c>
      <c r="AE157" s="328">
        <f t="shared" si="78"/>
        <v>61.805555555555557</v>
      </c>
      <c r="AF157" s="328">
        <f t="shared" si="79"/>
        <v>62.5</v>
      </c>
      <c r="AG157" s="329">
        <f t="shared" si="79"/>
        <v>63.194444444444443</v>
      </c>
      <c r="AH157" s="768">
        <v>1</v>
      </c>
      <c r="AI157" s="769">
        <v>1</v>
      </c>
      <c r="AJ157" s="769">
        <v>1</v>
      </c>
      <c r="AK157" s="769">
        <v>1</v>
      </c>
      <c r="AL157" s="769">
        <v>1</v>
      </c>
      <c r="AM157" s="769">
        <v>1</v>
      </c>
      <c r="AN157" s="769">
        <v>1</v>
      </c>
      <c r="AO157" s="769">
        <v>1</v>
      </c>
      <c r="AP157" s="769">
        <v>1</v>
      </c>
      <c r="AQ157" s="769">
        <v>1</v>
      </c>
      <c r="AR157" s="769">
        <v>1</v>
      </c>
      <c r="AS157" s="769">
        <v>1</v>
      </c>
      <c r="AT157" s="769">
        <v>4</v>
      </c>
      <c r="AU157" s="769">
        <v>6</v>
      </c>
      <c r="AV157" s="771">
        <v>7</v>
      </c>
    </row>
    <row r="158" spans="2:48" ht="14.4" x14ac:dyDescent="0.3">
      <c r="B158" s="911"/>
      <c r="C158" s="1" t="s">
        <v>4</v>
      </c>
      <c r="D158" s="741">
        <v>96</v>
      </c>
      <c r="E158" s="741">
        <v>74</v>
      </c>
      <c r="F158" s="741">
        <v>71</v>
      </c>
      <c r="G158" s="741">
        <v>86</v>
      </c>
      <c r="H158" s="741">
        <v>78</v>
      </c>
      <c r="I158" s="741">
        <v>75</v>
      </c>
      <c r="J158" s="741">
        <v>79</v>
      </c>
      <c r="K158" s="741">
        <v>81</v>
      </c>
      <c r="L158" s="741">
        <v>79</v>
      </c>
      <c r="M158" s="741">
        <v>77</v>
      </c>
      <c r="N158" s="741">
        <v>65</v>
      </c>
      <c r="O158" s="741">
        <v>61</v>
      </c>
      <c r="P158" s="742">
        <v>60</v>
      </c>
      <c r="Q158" s="742">
        <v>61</v>
      </c>
      <c r="R158" s="742">
        <v>62</v>
      </c>
      <c r="S158" s="143">
        <f>100</f>
        <v>100</v>
      </c>
      <c r="T158" s="328">
        <f t="shared" si="55"/>
        <v>77.083333333333329</v>
      </c>
      <c r="U158" s="328">
        <f t="shared" si="56"/>
        <v>73.958333333333329</v>
      </c>
      <c r="V158" s="328">
        <f t="shared" si="57"/>
        <v>89.583333333333329</v>
      </c>
      <c r="W158" s="328">
        <f t="shared" si="58"/>
        <v>81.25</v>
      </c>
      <c r="X158" s="328">
        <f t="shared" si="59"/>
        <v>78.125</v>
      </c>
      <c r="Y158" s="328">
        <f t="shared" si="60"/>
        <v>82.291666666666671</v>
      </c>
      <c r="Z158" s="328">
        <f t="shared" si="61"/>
        <v>84.375</v>
      </c>
      <c r="AA158" s="328">
        <f t="shared" si="62"/>
        <v>82.291666666666671</v>
      </c>
      <c r="AB158" s="328">
        <f t="shared" si="62"/>
        <v>80.208333333333329</v>
      </c>
      <c r="AC158" s="328">
        <f t="shared" si="62"/>
        <v>67.708333333333329</v>
      </c>
      <c r="AD158" s="328">
        <f t="shared" si="62"/>
        <v>63.541666666666664</v>
      </c>
      <c r="AE158" s="328">
        <f t="shared" si="78"/>
        <v>62.5</v>
      </c>
      <c r="AF158" s="328">
        <f t="shared" si="79"/>
        <v>63.541666666666664</v>
      </c>
      <c r="AG158" s="329">
        <f t="shared" si="79"/>
        <v>64.583333333333329</v>
      </c>
      <c r="AH158" s="768">
        <v>1</v>
      </c>
      <c r="AI158" s="769">
        <v>1</v>
      </c>
      <c r="AJ158" s="769">
        <v>1</v>
      </c>
      <c r="AK158" s="769">
        <v>1</v>
      </c>
      <c r="AL158" s="769">
        <v>1</v>
      </c>
      <c r="AM158" s="769">
        <v>1</v>
      </c>
      <c r="AN158" s="769">
        <v>1</v>
      </c>
      <c r="AO158" s="769">
        <v>1</v>
      </c>
      <c r="AP158" s="769">
        <v>1</v>
      </c>
      <c r="AQ158" s="769">
        <v>1</v>
      </c>
      <c r="AR158" s="769">
        <v>1</v>
      </c>
      <c r="AS158" s="769">
        <v>1</v>
      </c>
      <c r="AT158" s="769">
        <v>4</v>
      </c>
      <c r="AU158" s="769">
        <v>6</v>
      </c>
      <c r="AV158" s="771">
        <v>7</v>
      </c>
    </row>
    <row r="159" spans="2:48" ht="14.4" x14ac:dyDescent="0.3">
      <c r="B159" s="911"/>
      <c r="C159" s="1" t="s">
        <v>5</v>
      </c>
      <c r="D159" s="741">
        <v>38</v>
      </c>
      <c r="E159" s="741">
        <v>35</v>
      </c>
      <c r="F159" s="741">
        <v>29</v>
      </c>
      <c r="G159" s="741">
        <v>28</v>
      </c>
      <c r="H159" s="741">
        <v>29</v>
      </c>
      <c r="I159" s="741">
        <v>29</v>
      </c>
      <c r="J159" s="741">
        <v>29</v>
      </c>
      <c r="K159" s="741">
        <v>29</v>
      </c>
      <c r="L159" s="741">
        <v>28</v>
      </c>
      <c r="M159" s="741">
        <v>29</v>
      </c>
      <c r="N159" s="741">
        <v>33</v>
      </c>
      <c r="O159" s="741">
        <v>33</v>
      </c>
      <c r="P159" s="742">
        <v>32</v>
      </c>
      <c r="Q159" s="742">
        <v>32</v>
      </c>
      <c r="R159" s="742">
        <v>32</v>
      </c>
      <c r="S159" s="143">
        <f>100</f>
        <v>100</v>
      </c>
      <c r="T159" s="328">
        <f t="shared" si="55"/>
        <v>92.10526315789474</v>
      </c>
      <c r="U159" s="328">
        <f t="shared" si="56"/>
        <v>76.315789473684205</v>
      </c>
      <c r="V159" s="328">
        <f t="shared" si="57"/>
        <v>73.684210526315795</v>
      </c>
      <c r="W159" s="328">
        <f t="shared" si="58"/>
        <v>76.315789473684205</v>
      </c>
      <c r="X159" s="328">
        <f t="shared" si="59"/>
        <v>76.315789473684205</v>
      </c>
      <c r="Y159" s="328">
        <f t="shared" si="60"/>
        <v>76.315789473684205</v>
      </c>
      <c r="Z159" s="328">
        <f t="shared" si="61"/>
        <v>76.315789473684205</v>
      </c>
      <c r="AA159" s="328">
        <f t="shared" si="62"/>
        <v>73.684210526315795</v>
      </c>
      <c r="AB159" s="328">
        <f t="shared" si="62"/>
        <v>76.315789473684205</v>
      </c>
      <c r="AC159" s="328">
        <f t="shared" si="62"/>
        <v>86.84210526315789</v>
      </c>
      <c r="AD159" s="328">
        <f t="shared" si="62"/>
        <v>86.84210526315789</v>
      </c>
      <c r="AE159" s="328">
        <f t="shared" si="78"/>
        <v>84.21052631578948</v>
      </c>
      <c r="AF159" s="328">
        <f t="shared" si="79"/>
        <v>84.21052631578948</v>
      </c>
      <c r="AG159" s="329">
        <f t="shared" si="79"/>
        <v>84.21052631578948</v>
      </c>
      <c r="AH159" s="768">
        <v>1</v>
      </c>
      <c r="AI159" s="769">
        <v>1</v>
      </c>
      <c r="AJ159" s="769">
        <v>1</v>
      </c>
      <c r="AK159" s="769">
        <v>1</v>
      </c>
      <c r="AL159" s="769">
        <v>1</v>
      </c>
      <c r="AM159" s="769">
        <v>1</v>
      </c>
      <c r="AN159" s="769">
        <v>1</v>
      </c>
      <c r="AO159" s="769">
        <v>1</v>
      </c>
      <c r="AP159" s="769">
        <v>1</v>
      </c>
      <c r="AQ159" s="769">
        <v>1</v>
      </c>
      <c r="AR159" s="769">
        <v>1</v>
      </c>
      <c r="AS159" s="769">
        <v>1</v>
      </c>
      <c r="AT159" s="769">
        <v>4</v>
      </c>
      <c r="AU159" s="769">
        <v>6</v>
      </c>
      <c r="AV159" s="771">
        <v>7</v>
      </c>
    </row>
    <row r="160" spans="2:48" ht="14.4" x14ac:dyDescent="0.3">
      <c r="B160" s="911"/>
      <c r="C160" s="1" t="s">
        <v>6</v>
      </c>
      <c r="D160" s="741">
        <v>1059</v>
      </c>
      <c r="E160" s="741">
        <v>1071</v>
      </c>
      <c r="F160" s="741">
        <v>1067</v>
      </c>
      <c r="G160" s="741">
        <v>1076</v>
      </c>
      <c r="H160" s="741">
        <v>1081</v>
      </c>
      <c r="I160" s="741">
        <v>1070</v>
      </c>
      <c r="J160" s="741">
        <v>1072</v>
      </c>
      <c r="K160" s="741">
        <v>1050</v>
      </c>
      <c r="L160" s="741">
        <v>1050</v>
      </c>
      <c r="M160" s="741">
        <v>1050</v>
      </c>
      <c r="N160" s="741">
        <v>870</v>
      </c>
      <c r="O160" s="741">
        <v>863</v>
      </c>
      <c r="P160" s="742">
        <v>835</v>
      </c>
      <c r="Q160" s="742">
        <v>840</v>
      </c>
      <c r="R160" s="742">
        <v>846</v>
      </c>
      <c r="S160" s="143">
        <f>100</f>
        <v>100</v>
      </c>
      <c r="T160" s="328">
        <f t="shared" si="55"/>
        <v>101.13314447592067</v>
      </c>
      <c r="U160" s="328">
        <f t="shared" si="56"/>
        <v>100.75542965061379</v>
      </c>
      <c r="V160" s="328">
        <f t="shared" si="57"/>
        <v>101.60528800755429</v>
      </c>
      <c r="W160" s="328">
        <f t="shared" si="58"/>
        <v>102.07743153918791</v>
      </c>
      <c r="X160" s="328">
        <f t="shared" si="59"/>
        <v>101.03871576959396</v>
      </c>
      <c r="Y160" s="328">
        <f t="shared" si="60"/>
        <v>101.2275731822474</v>
      </c>
      <c r="Z160" s="328">
        <f t="shared" si="61"/>
        <v>99.150141643059484</v>
      </c>
      <c r="AA160" s="328">
        <f t="shared" si="62"/>
        <v>99.150141643059484</v>
      </c>
      <c r="AB160" s="328">
        <f t="shared" si="62"/>
        <v>99.150141643059484</v>
      </c>
      <c r="AC160" s="328">
        <f t="shared" si="62"/>
        <v>82.152974504249286</v>
      </c>
      <c r="AD160" s="328">
        <f t="shared" si="62"/>
        <v>81.491973559962233</v>
      </c>
      <c r="AE160" s="328">
        <f t="shared" si="78"/>
        <v>78.847969782813976</v>
      </c>
      <c r="AF160" s="328">
        <f t="shared" si="79"/>
        <v>79.320113314447596</v>
      </c>
      <c r="AG160" s="329">
        <f t="shared" si="79"/>
        <v>79.886685552407926</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4" x14ac:dyDescent="0.3">
      <c r="B161" s="912"/>
      <c r="C161" s="8" t="s">
        <v>7</v>
      </c>
      <c r="D161">
        <v>1021</v>
      </c>
      <c r="E161">
        <v>1036</v>
      </c>
      <c r="F161">
        <v>1038</v>
      </c>
      <c r="G161">
        <v>1048</v>
      </c>
      <c r="H161">
        <v>1052</v>
      </c>
      <c r="I161">
        <v>1041</v>
      </c>
      <c r="J161">
        <v>1043</v>
      </c>
      <c r="K161">
        <v>1021</v>
      </c>
      <c r="L161">
        <v>1022</v>
      </c>
      <c r="M161">
        <v>1021</v>
      </c>
      <c r="N161">
        <v>837</v>
      </c>
      <c r="O161">
        <v>830</v>
      </c>
      <c r="P161">
        <v>803</v>
      </c>
      <c r="Q161">
        <v>808</v>
      </c>
      <c r="R161">
        <v>814</v>
      </c>
      <c r="S161" s="143">
        <f>100</f>
        <v>100</v>
      </c>
      <c r="T161" s="328">
        <f t="shared" si="55"/>
        <v>101.46914789422135</v>
      </c>
      <c r="U161" s="328">
        <f t="shared" si="56"/>
        <v>101.66503428011754</v>
      </c>
      <c r="V161" s="328">
        <f t="shared" si="57"/>
        <v>102.64446620959843</v>
      </c>
      <c r="W161" s="328">
        <f t="shared" si="58"/>
        <v>103.0362389813908</v>
      </c>
      <c r="X161" s="328">
        <f t="shared" si="59"/>
        <v>101.95886385896181</v>
      </c>
      <c r="Y161" s="328">
        <f t="shared" si="60"/>
        <v>102.15475024485798</v>
      </c>
      <c r="Z161" s="328">
        <f t="shared" si="61"/>
        <v>100</v>
      </c>
      <c r="AA161" s="328">
        <f t="shared" si="62"/>
        <v>100.09794319294809</v>
      </c>
      <c r="AB161" s="328">
        <f t="shared" si="62"/>
        <v>100</v>
      </c>
      <c r="AC161" s="328">
        <f t="shared" si="62"/>
        <v>81.978452497551416</v>
      </c>
      <c r="AD161" s="328">
        <f t="shared" si="62"/>
        <v>81.292850146914788</v>
      </c>
      <c r="AE161" s="328">
        <f t="shared" si="78"/>
        <v>78.648383937316353</v>
      </c>
      <c r="AF161" s="328">
        <f t="shared" si="79"/>
        <v>79.138099902056808</v>
      </c>
      <c r="AG161" s="329">
        <f t="shared" si="79"/>
        <v>79.725759059745343</v>
      </c>
      <c r="AH161" s="772"/>
      <c r="AI161" s="773"/>
      <c r="AJ161" s="773"/>
      <c r="AK161" s="773"/>
      <c r="AL161" s="773"/>
      <c r="AM161" s="773"/>
      <c r="AN161" s="773"/>
      <c r="AO161" s="773"/>
      <c r="AP161" s="773"/>
      <c r="AQ161" s="773"/>
      <c r="AR161" s="773"/>
      <c r="AS161" s="773"/>
      <c r="AT161" s="773"/>
      <c r="AU161" s="773"/>
      <c r="AV161" s="774"/>
    </row>
    <row r="162" spans="2:48" ht="15" customHeight="1" x14ac:dyDescent="0.3">
      <c r="B162" s="911" t="s">
        <v>43</v>
      </c>
      <c r="C162" s="1" t="s">
        <v>2</v>
      </c>
      <c r="D162" s="741">
        <v>847</v>
      </c>
      <c r="E162" s="741">
        <v>848</v>
      </c>
      <c r="F162" s="741">
        <v>835</v>
      </c>
      <c r="G162" s="741">
        <v>844</v>
      </c>
      <c r="H162" s="741">
        <v>845</v>
      </c>
      <c r="I162" s="741">
        <v>824</v>
      </c>
      <c r="J162" s="741">
        <v>842</v>
      </c>
      <c r="K162" s="741">
        <v>834</v>
      </c>
      <c r="L162" s="741">
        <v>845</v>
      </c>
      <c r="M162" s="741">
        <v>844</v>
      </c>
      <c r="N162" s="741">
        <v>730</v>
      </c>
      <c r="O162" s="741">
        <v>729</v>
      </c>
      <c r="P162" s="742">
        <v>704</v>
      </c>
      <c r="Q162" s="742">
        <v>707</v>
      </c>
      <c r="R162" s="742">
        <v>711</v>
      </c>
      <c r="S162" s="143">
        <f>100</f>
        <v>100</v>
      </c>
      <c r="T162" s="328">
        <f t="shared" si="55"/>
        <v>100.1180637544274</v>
      </c>
      <c r="U162" s="328">
        <f t="shared" si="56"/>
        <v>98.583234946871315</v>
      </c>
      <c r="V162" s="328">
        <f t="shared" si="57"/>
        <v>99.645808736717825</v>
      </c>
      <c r="W162" s="328">
        <f t="shared" si="58"/>
        <v>99.763872491145221</v>
      </c>
      <c r="X162" s="328">
        <f t="shared" si="59"/>
        <v>97.284533648170012</v>
      </c>
      <c r="Y162" s="328">
        <f t="shared" si="60"/>
        <v>99.409681227863047</v>
      </c>
      <c r="Z162" s="328">
        <f t="shared" si="61"/>
        <v>98.465171192443918</v>
      </c>
      <c r="AA162" s="328">
        <f t="shared" si="62"/>
        <v>99.763872491145221</v>
      </c>
      <c r="AB162" s="328">
        <f t="shared" si="62"/>
        <v>99.645808736717825</v>
      </c>
      <c r="AC162" s="328">
        <f t="shared" si="62"/>
        <v>86.186540731995279</v>
      </c>
      <c r="AD162" s="328">
        <f t="shared" si="62"/>
        <v>86.068476977567883</v>
      </c>
      <c r="AE162" s="328">
        <f t="shared" si="78"/>
        <v>83.116883116883116</v>
      </c>
      <c r="AF162" s="328">
        <f t="shared" si="79"/>
        <v>83.471074380165291</v>
      </c>
      <c r="AG162" s="329">
        <f t="shared" si="79"/>
        <v>83.943329397874848</v>
      </c>
      <c r="AH162" s="768">
        <v>1</v>
      </c>
      <c r="AI162" s="769">
        <v>1</v>
      </c>
      <c r="AJ162" s="769">
        <v>1</v>
      </c>
      <c r="AK162" s="769">
        <v>1</v>
      </c>
      <c r="AL162" s="769">
        <v>1</v>
      </c>
      <c r="AM162" s="769">
        <v>1</v>
      </c>
      <c r="AN162" s="769">
        <v>1</v>
      </c>
      <c r="AO162" s="769">
        <v>1</v>
      </c>
      <c r="AP162" s="769">
        <v>1</v>
      </c>
      <c r="AQ162" s="769">
        <v>1</v>
      </c>
      <c r="AR162" s="769">
        <v>1</v>
      </c>
      <c r="AS162" s="769">
        <v>1</v>
      </c>
      <c r="AT162" s="769">
        <v>4</v>
      </c>
      <c r="AU162" s="769">
        <v>6</v>
      </c>
      <c r="AV162" s="771">
        <v>7</v>
      </c>
    </row>
    <row r="163" spans="2:48" ht="14.4" x14ac:dyDescent="0.3">
      <c r="B163" s="911"/>
      <c r="C163" s="1" t="s">
        <v>3</v>
      </c>
      <c r="D163" s="741">
        <v>53</v>
      </c>
      <c r="E163" s="741">
        <v>50</v>
      </c>
      <c r="F163" s="741">
        <v>57</v>
      </c>
      <c r="G163" s="741">
        <v>55</v>
      </c>
      <c r="H163" s="741">
        <v>51</v>
      </c>
      <c r="I163" s="741">
        <v>52</v>
      </c>
      <c r="J163" s="741">
        <v>51</v>
      </c>
      <c r="K163" s="741">
        <v>47</v>
      </c>
      <c r="L163" s="741">
        <v>56</v>
      </c>
      <c r="M163" s="741">
        <v>55</v>
      </c>
      <c r="N163" s="741">
        <v>54</v>
      </c>
      <c r="O163" s="741">
        <v>53</v>
      </c>
      <c r="P163" s="742">
        <v>52</v>
      </c>
      <c r="Q163" s="742">
        <v>52</v>
      </c>
      <c r="R163" s="742">
        <v>52</v>
      </c>
      <c r="S163" s="143">
        <f>100</f>
        <v>100</v>
      </c>
      <c r="T163" s="328">
        <f t="shared" si="55"/>
        <v>94.339622641509436</v>
      </c>
      <c r="U163" s="328">
        <f t="shared" si="56"/>
        <v>107.54716981132076</v>
      </c>
      <c r="V163" s="328">
        <f t="shared" si="57"/>
        <v>103.77358490566037</v>
      </c>
      <c r="W163" s="328">
        <f t="shared" si="58"/>
        <v>96.226415094339629</v>
      </c>
      <c r="X163" s="328">
        <f t="shared" si="59"/>
        <v>98.113207547169807</v>
      </c>
      <c r="Y163" s="328">
        <f t="shared" si="60"/>
        <v>96.226415094339629</v>
      </c>
      <c r="Z163" s="328">
        <f t="shared" si="61"/>
        <v>88.679245283018872</v>
      </c>
      <c r="AA163" s="328">
        <f t="shared" si="62"/>
        <v>105.66037735849056</v>
      </c>
      <c r="AB163" s="328">
        <f t="shared" si="62"/>
        <v>103.77358490566037</v>
      </c>
      <c r="AC163" s="328">
        <f t="shared" si="62"/>
        <v>101.88679245283019</v>
      </c>
      <c r="AD163" s="328">
        <f t="shared" si="62"/>
        <v>100</v>
      </c>
      <c r="AE163" s="328">
        <f t="shared" si="78"/>
        <v>98.113207547169807</v>
      </c>
      <c r="AF163" s="328">
        <f t="shared" si="79"/>
        <v>98.113207547169807</v>
      </c>
      <c r="AG163" s="329">
        <f t="shared" si="79"/>
        <v>98.113207547169807</v>
      </c>
      <c r="AH163" s="768">
        <v>1</v>
      </c>
      <c r="AI163" s="769">
        <v>1</v>
      </c>
      <c r="AJ163" s="769">
        <v>1</v>
      </c>
      <c r="AK163" s="769">
        <v>1</v>
      </c>
      <c r="AL163" s="769">
        <v>1</v>
      </c>
      <c r="AM163" s="769">
        <v>1</v>
      </c>
      <c r="AN163" s="769">
        <v>1</v>
      </c>
      <c r="AO163" s="769">
        <v>1</v>
      </c>
      <c r="AP163" s="769">
        <v>1</v>
      </c>
      <c r="AQ163" s="769">
        <v>1</v>
      </c>
      <c r="AR163" s="769">
        <v>1</v>
      </c>
      <c r="AS163" s="769">
        <v>1</v>
      </c>
      <c r="AT163" s="769">
        <v>4</v>
      </c>
      <c r="AU163" s="769">
        <v>6</v>
      </c>
      <c r="AV163" s="771">
        <v>7</v>
      </c>
    </row>
    <row r="164" spans="2:48" ht="14.4" x14ac:dyDescent="0.3">
      <c r="B164" s="911"/>
      <c r="C164" s="1" t="s">
        <v>4</v>
      </c>
      <c r="D164" s="741">
        <v>28</v>
      </c>
      <c r="E164" s="741">
        <v>25</v>
      </c>
      <c r="F164" s="741">
        <v>24</v>
      </c>
      <c r="G164" s="741">
        <v>22</v>
      </c>
      <c r="H164" s="741">
        <v>24</v>
      </c>
      <c r="I164" s="741">
        <v>21</v>
      </c>
      <c r="J164" s="741">
        <v>19</v>
      </c>
      <c r="K164" s="741">
        <v>18</v>
      </c>
      <c r="L164" s="741">
        <v>19</v>
      </c>
      <c r="M164" s="741">
        <v>18</v>
      </c>
      <c r="N164" s="741">
        <v>18</v>
      </c>
      <c r="O164" s="741">
        <v>20</v>
      </c>
      <c r="P164" s="742">
        <v>20</v>
      </c>
      <c r="Q164" s="742">
        <v>20</v>
      </c>
      <c r="R164" s="742">
        <v>20</v>
      </c>
      <c r="S164" s="143">
        <f>100</f>
        <v>100</v>
      </c>
      <c r="T164" s="328">
        <f t="shared" si="55"/>
        <v>89.285714285714292</v>
      </c>
      <c r="U164" s="328">
        <f t="shared" si="56"/>
        <v>85.714285714285708</v>
      </c>
      <c r="V164" s="328">
        <f t="shared" si="57"/>
        <v>78.571428571428569</v>
      </c>
      <c r="W164" s="328">
        <f t="shared" si="58"/>
        <v>85.714285714285708</v>
      </c>
      <c r="X164" s="328">
        <f t="shared" si="59"/>
        <v>75</v>
      </c>
      <c r="Y164" s="328">
        <f t="shared" si="60"/>
        <v>67.857142857142861</v>
      </c>
      <c r="Z164" s="328">
        <f t="shared" si="61"/>
        <v>64.285714285714292</v>
      </c>
      <c r="AA164" s="328">
        <f t="shared" si="62"/>
        <v>67.857142857142861</v>
      </c>
      <c r="AB164" s="328">
        <f t="shared" si="62"/>
        <v>64.285714285714292</v>
      </c>
      <c r="AC164" s="328">
        <f t="shared" si="62"/>
        <v>64.285714285714292</v>
      </c>
      <c r="AD164" s="328">
        <f t="shared" si="62"/>
        <v>71.428571428571431</v>
      </c>
      <c r="AE164" s="328">
        <f t="shared" si="78"/>
        <v>71.428571428571431</v>
      </c>
      <c r="AF164" s="328">
        <f t="shared" si="79"/>
        <v>71.428571428571431</v>
      </c>
      <c r="AG164" s="329">
        <f t="shared" si="79"/>
        <v>71.428571428571431</v>
      </c>
      <c r="AH164" s="768">
        <v>1</v>
      </c>
      <c r="AI164" s="769">
        <v>1</v>
      </c>
      <c r="AJ164" s="769">
        <v>1</v>
      </c>
      <c r="AK164" s="769">
        <v>1</v>
      </c>
      <c r="AL164" s="769">
        <v>1</v>
      </c>
      <c r="AM164" s="769">
        <v>1</v>
      </c>
      <c r="AN164" s="769">
        <v>1</v>
      </c>
      <c r="AO164" s="769">
        <v>1</v>
      </c>
      <c r="AP164" s="769">
        <v>1</v>
      </c>
      <c r="AQ164" s="769">
        <v>1</v>
      </c>
      <c r="AR164" s="769">
        <v>1</v>
      </c>
      <c r="AS164" s="769">
        <v>1</v>
      </c>
      <c r="AT164" s="769">
        <v>4</v>
      </c>
      <c r="AU164" s="769">
        <v>6</v>
      </c>
      <c r="AV164" s="771">
        <v>7</v>
      </c>
    </row>
    <row r="165" spans="2:48" ht="14.4" x14ac:dyDescent="0.3">
      <c r="B165" s="911"/>
      <c r="C165" s="1" t="s">
        <v>5</v>
      </c>
      <c r="D165" s="741">
        <v>4</v>
      </c>
      <c r="E165" s="741">
        <v>5</v>
      </c>
      <c r="F165" s="741">
        <v>5</v>
      </c>
      <c r="G165" s="741">
        <v>5</v>
      </c>
      <c r="H165" s="741">
        <v>5</v>
      </c>
      <c r="I165" s="741">
        <v>5</v>
      </c>
      <c r="J165" s="741">
        <v>5</v>
      </c>
      <c r="K165" s="741">
        <v>5</v>
      </c>
      <c r="L165" s="741">
        <v>5</v>
      </c>
      <c r="M165" s="741">
        <v>5</v>
      </c>
      <c r="N165" s="741">
        <v>7</v>
      </c>
      <c r="O165" s="741">
        <v>6</v>
      </c>
      <c r="P165" s="742">
        <v>6</v>
      </c>
      <c r="Q165" s="742">
        <v>6</v>
      </c>
      <c r="R165" s="742">
        <v>6</v>
      </c>
      <c r="S165" s="143">
        <f>100</f>
        <v>100</v>
      </c>
      <c r="T165" s="328">
        <f t="shared" si="55"/>
        <v>125</v>
      </c>
      <c r="U165" s="328">
        <f t="shared" si="56"/>
        <v>125</v>
      </c>
      <c r="V165" s="328">
        <f t="shared" si="57"/>
        <v>125</v>
      </c>
      <c r="W165" s="328">
        <f t="shared" si="58"/>
        <v>125</v>
      </c>
      <c r="X165" s="328">
        <f t="shared" si="59"/>
        <v>125</v>
      </c>
      <c r="Y165" s="328">
        <f t="shared" si="60"/>
        <v>125</v>
      </c>
      <c r="Z165" s="328">
        <f t="shared" si="61"/>
        <v>125</v>
      </c>
      <c r="AA165" s="328">
        <f t="shared" si="62"/>
        <v>125</v>
      </c>
      <c r="AB165" s="328">
        <f t="shared" si="62"/>
        <v>125</v>
      </c>
      <c r="AC165" s="328">
        <f t="shared" si="62"/>
        <v>175</v>
      </c>
      <c r="AD165" s="328">
        <f t="shared" si="62"/>
        <v>150</v>
      </c>
      <c r="AE165" s="328">
        <f t="shared" si="78"/>
        <v>150</v>
      </c>
      <c r="AF165" s="328">
        <f t="shared" si="79"/>
        <v>150</v>
      </c>
      <c r="AG165" s="329">
        <f t="shared" si="79"/>
        <v>150</v>
      </c>
      <c r="AH165" s="768">
        <v>1</v>
      </c>
      <c r="AI165" s="769">
        <v>1</v>
      </c>
      <c r="AJ165" s="769">
        <v>1</v>
      </c>
      <c r="AK165" s="769">
        <v>1</v>
      </c>
      <c r="AL165" s="769">
        <v>1</v>
      </c>
      <c r="AM165" s="769">
        <v>1</v>
      </c>
      <c r="AN165" s="769">
        <v>1</v>
      </c>
      <c r="AO165" s="769">
        <v>1</v>
      </c>
      <c r="AP165" s="769">
        <v>1</v>
      </c>
      <c r="AQ165" s="769">
        <v>1</v>
      </c>
      <c r="AR165" s="769">
        <v>1</v>
      </c>
      <c r="AS165" s="769">
        <v>1</v>
      </c>
      <c r="AT165" s="769">
        <v>4</v>
      </c>
      <c r="AU165" s="769">
        <v>6</v>
      </c>
      <c r="AV165" s="771">
        <v>7</v>
      </c>
    </row>
    <row r="166" spans="2:48" ht="14.4" x14ac:dyDescent="0.3">
      <c r="B166" s="911"/>
      <c r="C166" s="1" t="s">
        <v>6</v>
      </c>
      <c r="D166" s="741">
        <v>932</v>
      </c>
      <c r="E166" s="741">
        <v>928</v>
      </c>
      <c r="F166" s="741">
        <v>921</v>
      </c>
      <c r="G166" s="741">
        <v>926</v>
      </c>
      <c r="H166" s="741">
        <v>925</v>
      </c>
      <c r="I166" s="741">
        <v>902</v>
      </c>
      <c r="J166" s="741">
        <v>917</v>
      </c>
      <c r="K166" s="741">
        <v>904</v>
      </c>
      <c r="L166" s="741">
        <v>925</v>
      </c>
      <c r="M166" s="741">
        <v>922</v>
      </c>
      <c r="N166" s="741">
        <v>809</v>
      </c>
      <c r="O166" s="741">
        <v>808</v>
      </c>
      <c r="P166" s="742">
        <v>782</v>
      </c>
      <c r="Q166" s="742">
        <v>785</v>
      </c>
      <c r="R166" s="742">
        <v>789</v>
      </c>
      <c r="S166" s="143">
        <f>100</f>
        <v>100</v>
      </c>
      <c r="T166" s="328">
        <f t="shared" si="55"/>
        <v>99.570815450643778</v>
      </c>
      <c r="U166" s="328">
        <f t="shared" si="56"/>
        <v>98.819742489270382</v>
      </c>
      <c r="V166" s="328">
        <f t="shared" si="57"/>
        <v>99.356223175965667</v>
      </c>
      <c r="W166" s="328">
        <f t="shared" si="58"/>
        <v>99.248927038626604</v>
      </c>
      <c r="X166" s="328">
        <f t="shared" si="59"/>
        <v>96.78111587982832</v>
      </c>
      <c r="Y166" s="328">
        <f t="shared" si="60"/>
        <v>98.39055793991416</v>
      </c>
      <c r="Z166" s="328">
        <f t="shared" si="61"/>
        <v>96.995708154506431</v>
      </c>
      <c r="AA166" s="328">
        <f t="shared" si="62"/>
        <v>99.248927038626604</v>
      </c>
      <c r="AB166" s="328">
        <f t="shared" si="62"/>
        <v>98.927038626609445</v>
      </c>
      <c r="AC166" s="328">
        <f t="shared" si="62"/>
        <v>86.802575107296136</v>
      </c>
      <c r="AD166" s="328">
        <f t="shared" si="62"/>
        <v>86.695278969957087</v>
      </c>
      <c r="AE166" s="328">
        <f t="shared" si="78"/>
        <v>83.905579399141629</v>
      </c>
      <c r="AF166" s="328">
        <f t="shared" si="79"/>
        <v>84.227467811158803</v>
      </c>
      <c r="AG166" s="329">
        <f t="shared" si="79"/>
        <v>84.656652360515025</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4" x14ac:dyDescent="0.3">
      <c r="B167" s="912"/>
      <c r="C167" s="8" t="s">
        <v>7</v>
      </c>
      <c r="D167">
        <v>928</v>
      </c>
      <c r="E167">
        <v>923</v>
      </c>
      <c r="F167">
        <v>916</v>
      </c>
      <c r="G167">
        <v>921</v>
      </c>
      <c r="H167">
        <v>920</v>
      </c>
      <c r="I167">
        <v>897</v>
      </c>
      <c r="J167">
        <v>912</v>
      </c>
      <c r="K167">
        <v>899</v>
      </c>
      <c r="L167">
        <v>920</v>
      </c>
      <c r="M167">
        <v>917</v>
      </c>
      <c r="N167">
        <v>802</v>
      </c>
      <c r="O167">
        <v>802</v>
      </c>
      <c r="P167">
        <v>776</v>
      </c>
      <c r="Q167">
        <v>779</v>
      </c>
      <c r="R167">
        <v>783</v>
      </c>
      <c r="S167" s="143">
        <f>100</f>
        <v>100</v>
      </c>
      <c r="T167" s="328">
        <f t="shared" si="55"/>
        <v>99.46120689655173</v>
      </c>
      <c r="U167" s="328">
        <f t="shared" si="56"/>
        <v>98.706896551724142</v>
      </c>
      <c r="V167" s="328">
        <f t="shared" si="57"/>
        <v>99.245689655172413</v>
      </c>
      <c r="W167" s="328">
        <f t="shared" si="58"/>
        <v>99.137931034482762</v>
      </c>
      <c r="X167" s="328">
        <f t="shared" si="59"/>
        <v>96.659482758620683</v>
      </c>
      <c r="Y167" s="328">
        <f t="shared" si="60"/>
        <v>98.275862068965523</v>
      </c>
      <c r="Z167" s="328">
        <f t="shared" si="61"/>
        <v>96.875</v>
      </c>
      <c r="AA167" s="328">
        <f t="shared" si="62"/>
        <v>99.137931034482762</v>
      </c>
      <c r="AB167" s="328">
        <f t="shared" si="62"/>
        <v>98.814655172413794</v>
      </c>
      <c r="AC167" s="328">
        <f t="shared" si="62"/>
        <v>86.422413793103445</v>
      </c>
      <c r="AD167" s="328">
        <f t="shared" si="62"/>
        <v>86.422413793103445</v>
      </c>
      <c r="AE167" s="328">
        <f t="shared" si="78"/>
        <v>83.620689655172413</v>
      </c>
      <c r="AF167" s="328">
        <f t="shared" si="79"/>
        <v>83.943965517241381</v>
      </c>
      <c r="AG167" s="329">
        <f t="shared" si="79"/>
        <v>84.375</v>
      </c>
      <c r="AH167" s="772"/>
      <c r="AI167" s="773"/>
      <c r="AJ167" s="773"/>
      <c r="AK167" s="773"/>
      <c r="AL167" s="773"/>
      <c r="AM167" s="773"/>
      <c r="AN167" s="773"/>
      <c r="AO167" s="773"/>
      <c r="AP167" s="773"/>
      <c r="AQ167" s="773"/>
      <c r="AR167" s="773"/>
      <c r="AS167" s="773"/>
      <c r="AT167" s="773"/>
      <c r="AU167" s="773"/>
      <c r="AV167" s="774"/>
    </row>
    <row r="168" spans="2:48" ht="15" customHeight="1" x14ac:dyDescent="0.3">
      <c r="B168" s="911" t="s">
        <v>44</v>
      </c>
      <c r="C168" s="1" t="s">
        <v>2</v>
      </c>
      <c r="D168" s="741">
        <v>1995</v>
      </c>
      <c r="E168" s="741">
        <v>2003</v>
      </c>
      <c r="F168" s="741">
        <v>2016</v>
      </c>
      <c r="G168" s="741">
        <v>2062</v>
      </c>
      <c r="H168" s="741">
        <v>2048</v>
      </c>
      <c r="I168" s="741">
        <v>2030</v>
      </c>
      <c r="J168" s="741">
        <v>2067</v>
      </c>
      <c r="K168" s="741">
        <v>2117</v>
      </c>
      <c r="L168" s="741">
        <v>2155</v>
      </c>
      <c r="M168" s="741">
        <v>2153</v>
      </c>
      <c r="N168" s="741">
        <v>1918</v>
      </c>
      <c r="O168" s="741">
        <v>1936</v>
      </c>
      <c r="P168" s="742">
        <v>1872</v>
      </c>
      <c r="Q168" s="742">
        <v>1881</v>
      </c>
      <c r="R168" s="742">
        <v>1891</v>
      </c>
      <c r="S168" s="143">
        <f>100</f>
        <v>100</v>
      </c>
      <c r="T168" s="328">
        <f t="shared" si="55"/>
        <v>100.40100250626567</v>
      </c>
      <c r="U168" s="328">
        <f t="shared" si="56"/>
        <v>101.05263157894737</v>
      </c>
      <c r="V168" s="328">
        <f t="shared" si="57"/>
        <v>103.35839598997494</v>
      </c>
      <c r="W168" s="328">
        <f t="shared" si="58"/>
        <v>102.65664160401002</v>
      </c>
      <c r="X168" s="328">
        <f t="shared" si="59"/>
        <v>101.75438596491227</v>
      </c>
      <c r="Y168" s="328">
        <f t="shared" si="60"/>
        <v>103.60902255639098</v>
      </c>
      <c r="Z168" s="328">
        <f t="shared" si="61"/>
        <v>106.11528822055138</v>
      </c>
      <c r="AA168" s="328">
        <f t="shared" si="62"/>
        <v>108.02005012531329</v>
      </c>
      <c r="AB168" s="328">
        <f t="shared" si="62"/>
        <v>107.91979949874687</v>
      </c>
      <c r="AC168" s="328">
        <f t="shared" si="62"/>
        <v>96.140350877192986</v>
      </c>
      <c r="AD168" s="328">
        <f t="shared" si="62"/>
        <v>97.042606516290732</v>
      </c>
      <c r="AE168" s="328">
        <f t="shared" si="78"/>
        <v>93.834586466165419</v>
      </c>
      <c r="AF168" s="328">
        <f t="shared" si="79"/>
        <v>94.285714285714292</v>
      </c>
      <c r="AG168" s="329">
        <f t="shared" si="79"/>
        <v>94.786967418546368</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4" x14ac:dyDescent="0.3">
      <c r="B169" s="911"/>
      <c r="C169" s="1" t="s">
        <v>3</v>
      </c>
      <c r="D169" s="741">
        <v>213</v>
      </c>
      <c r="E169" s="741">
        <v>213</v>
      </c>
      <c r="F169" s="741">
        <v>213</v>
      </c>
      <c r="G169" s="741">
        <v>212</v>
      </c>
      <c r="H169" s="741">
        <v>206</v>
      </c>
      <c r="I169" s="741">
        <v>204</v>
      </c>
      <c r="J169" s="741">
        <v>200</v>
      </c>
      <c r="K169" s="741">
        <v>194</v>
      </c>
      <c r="L169" s="741">
        <v>189</v>
      </c>
      <c r="M169" s="741">
        <v>183</v>
      </c>
      <c r="N169" s="741">
        <v>177</v>
      </c>
      <c r="O169" s="741">
        <v>164</v>
      </c>
      <c r="P169" s="742">
        <v>159</v>
      </c>
      <c r="Q169" s="742">
        <v>160</v>
      </c>
      <c r="R169" s="742">
        <v>161</v>
      </c>
      <c r="S169" s="143">
        <f>100</f>
        <v>100</v>
      </c>
      <c r="T169" s="328">
        <f t="shared" si="55"/>
        <v>100</v>
      </c>
      <c r="U169" s="328">
        <f t="shared" si="56"/>
        <v>100</v>
      </c>
      <c r="V169" s="328">
        <f t="shared" si="57"/>
        <v>99.53051643192488</v>
      </c>
      <c r="W169" s="328">
        <f t="shared" si="58"/>
        <v>96.713615023474176</v>
      </c>
      <c r="X169" s="328">
        <f t="shared" si="59"/>
        <v>95.774647887323937</v>
      </c>
      <c r="Y169" s="328">
        <f t="shared" si="60"/>
        <v>93.896713615023472</v>
      </c>
      <c r="Z169" s="328">
        <f t="shared" si="61"/>
        <v>91.079812206572768</v>
      </c>
      <c r="AA169" s="328">
        <f t="shared" si="62"/>
        <v>88.732394366197184</v>
      </c>
      <c r="AB169" s="328">
        <f t="shared" si="62"/>
        <v>85.91549295774648</v>
      </c>
      <c r="AC169" s="328">
        <f t="shared" si="62"/>
        <v>83.098591549295776</v>
      </c>
      <c r="AD169" s="328">
        <f t="shared" si="62"/>
        <v>76.995305164319248</v>
      </c>
      <c r="AE169" s="328">
        <f t="shared" si="78"/>
        <v>74.647887323943664</v>
      </c>
      <c r="AF169" s="328">
        <f t="shared" si="79"/>
        <v>75.117370892018783</v>
      </c>
      <c r="AG169" s="329">
        <f t="shared" si="79"/>
        <v>75.586854460093903</v>
      </c>
      <c r="AH169" s="768">
        <v>1</v>
      </c>
      <c r="AI169" s="769">
        <v>1</v>
      </c>
      <c r="AJ169" s="769">
        <v>1</v>
      </c>
      <c r="AK169" s="769">
        <v>1</v>
      </c>
      <c r="AL169" s="769">
        <v>1</v>
      </c>
      <c r="AM169" s="769">
        <v>1</v>
      </c>
      <c r="AN169" s="769">
        <v>1</v>
      </c>
      <c r="AO169" s="769">
        <v>1</v>
      </c>
      <c r="AP169" s="769">
        <v>1</v>
      </c>
      <c r="AQ169" s="769">
        <v>1</v>
      </c>
      <c r="AR169" s="769">
        <v>1</v>
      </c>
      <c r="AS169" s="769">
        <v>1</v>
      </c>
      <c r="AT169" s="769">
        <v>4</v>
      </c>
      <c r="AU169" s="769">
        <v>6</v>
      </c>
      <c r="AV169" s="771">
        <v>7</v>
      </c>
    </row>
    <row r="170" spans="2:48" ht="14.4" x14ac:dyDescent="0.3">
      <c r="B170" s="911"/>
      <c r="C170" s="1" t="s">
        <v>4</v>
      </c>
      <c r="D170" s="741">
        <v>58</v>
      </c>
      <c r="E170" s="741">
        <v>58</v>
      </c>
      <c r="F170" s="741">
        <v>56</v>
      </c>
      <c r="G170" s="741">
        <v>54</v>
      </c>
      <c r="H170" s="741">
        <v>51</v>
      </c>
      <c r="I170" s="741">
        <v>49</v>
      </c>
      <c r="J170" s="741">
        <v>46</v>
      </c>
      <c r="K170" s="741">
        <v>43</v>
      </c>
      <c r="L170" s="741">
        <v>46</v>
      </c>
      <c r="M170" s="741">
        <v>48</v>
      </c>
      <c r="N170" s="741">
        <v>35</v>
      </c>
      <c r="O170" s="741">
        <v>36</v>
      </c>
      <c r="P170" s="742">
        <v>35</v>
      </c>
      <c r="Q170" s="742">
        <v>35</v>
      </c>
      <c r="R170" s="742">
        <v>35</v>
      </c>
      <c r="S170" s="143">
        <f>100</f>
        <v>100</v>
      </c>
      <c r="T170" s="328">
        <f t="shared" si="55"/>
        <v>100</v>
      </c>
      <c r="U170" s="328">
        <f t="shared" si="56"/>
        <v>96.551724137931032</v>
      </c>
      <c r="V170" s="328">
        <f t="shared" si="57"/>
        <v>93.103448275862064</v>
      </c>
      <c r="W170" s="328">
        <f t="shared" si="58"/>
        <v>87.931034482758619</v>
      </c>
      <c r="X170" s="328">
        <f t="shared" si="59"/>
        <v>84.482758620689651</v>
      </c>
      <c r="Y170" s="328">
        <f t="shared" si="60"/>
        <v>79.310344827586206</v>
      </c>
      <c r="Z170" s="328">
        <f t="shared" si="61"/>
        <v>74.137931034482762</v>
      </c>
      <c r="AA170" s="328">
        <f t="shared" si="62"/>
        <v>79.310344827586206</v>
      </c>
      <c r="AB170" s="328">
        <f t="shared" si="62"/>
        <v>82.758620689655174</v>
      </c>
      <c r="AC170" s="328">
        <f t="shared" si="62"/>
        <v>60.344827586206897</v>
      </c>
      <c r="AD170" s="328">
        <f t="shared" si="62"/>
        <v>62.068965517241381</v>
      </c>
      <c r="AE170" s="328">
        <f t="shared" si="78"/>
        <v>60.344827586206897</v>
      </c>
      <c r="AF170" s="328">
        <f t="shared" si="79"/>
        <v>60.344827586206897</v>
      </c>
      <c r="AG170" s="329">
        <f t="shared" si="79"/>
        <v>60.344827586206897</v>
      </c>
      <c r="AH170" s="768">
        <v>1</v>
      </c>
      <c r="AI170" s="769">
        <v>1</v>
      </c>
      <c r="AJ170" s="769">
        <v>1</v>
      </c>
      <c r="AK170" s="769">
        <v>1</v>
      </c>
      <c r="AL170" s="769">
        <v>1</v>
      </c>
      <c r="AM170" s="769">
        <v>1</v>
      </c>
      <c r="AN170" s="769">
        <v>1</v>
      </c>
      <c r="AO170" s="769">
        <v>1</v>
      </c>
      <c r="AP170" s="769">
        <v>1</v>
      </c>
      <c r="AQ170" s="769">
        <v>1</v>
      </c>
      <c r="AR170" s="769">
        <v>1</v>
      </c>
      <c r="AS170" s="769">
        <v>1</v>
      </c>
      <c r="AT170" s="769">
        <v>4</v>
      </c>
      <c r="AU170" s="769">
        <v>6</v>
      </c>
      <c r="AV170" s="771">
        <v>7</v>
      </c>
    </row>
    <row r="171" spans="2:48" ht="14.4" x14ac:dyDescent="0.3">
      <c r="B171" s="911"/>
      <c r="C171" s="1" t="s">
        <v>5</v>
      </c>
      <c r="D171" s="741">
        <v>7</v>
      </c>
      <c r="E171" s="741">
        <v>6</v>
      </c>
      <c r="F171" s="741">
        <v>4</v>
      </c>
      <c r="G171" s="741">
        <v>7</v>
      </c>
      <c r="H171" s="741">
        <v>7</v>
      </c>
      <c r="I171" s="741">
        <v>7</v>
      </c>
      <c r="J171" s="741">
        <v>6</v>
      </c>
      <c r="K171" s="741">
        <v>7</v>
      </c>
      <c r="L171" s="741">
        <v>6</v>
      </c>
      <c r="M171" s="741">
        <v>5</v>
      </c>
      <c r="N171" s="741">
        <v>12</v>
      </c>
      <c r="O171" s="741">
        <v>12</v>
      </c>
      <c r="P171" s="742">
        <v>12</v>
      </c>
      <c r="Q171" s="742">
        <v>12</v>
      </c>
      <c r="R171" s="742">
        <v>12</v>
      </c>
      <c r="S171" s="143">
        <f>100</f>
        <v>100</v>
      </c>
      <c r="T171" s="328">
        <f t="shared" si="55"/>
        <v>85.714285714285708</v>
      </c>
      <c r="U171" s="328">
        <f t="shared" si="56"/>
        <v>57.142857142857146</v>
      </c>
      <c r="V171" s="328">
        <f t="shared" si="57"/>
        <v>100</v>
      </c>
      <c r="W171" s="328">
        <f t="shared" si="58"/>
        <v>100</v>
      </c>
      <c r="X171" s="328">
        <f t="shared" si="59"/>
        <v>100</v>
      </c>
      <c r="Y171" s="328">
        <f t="shared" si="60"/>
        <v>85.714285714285708</v>
      </c>
      <c r="Z171" s="328">
        <f t="shared" si="61"/>
        <v>100</v>
      </c>
      <c r="AA171" s="328">
        <f t="shared" si="62"/>
        <v>85.714285714285708</v>
      </c>
      <c r="AB171" s="328">
        <f t="shared" si="62"/>
        <v>71.428571428571431</v>
      </c>
      <c r="AC171" s="328">
        <f t="shared" si="62"/>
        <v>171.42857142857142</v>
      </c>
      <c r="AD171" s="328">
        <f t="shared" si="62"/>
        <v>171.42857142857142</v>
      </c>
      <c r="AE171" s="328">
        <f t="shared" si="78"/>
        <v>171.42857142857142</v>
      </c>
      <c r="AF171" s="328">
        <f t="shared" si="79"/>
        <v>171.42857142857142</v>
      </c>
      <c r="AG171" s="329">
        <f t="shared" si="79"/>
        <v>171.42857142857142</v>
      </c>
      <c r="AH171" s="768">
        <v>1</v>
      </c>
      <c r="AI171" s="769">
        <v>1</v>
      </c>
      <c r="AJ171" s="769">
        <v>1</v>
      </c>
      <c r="AK171" s="769">
        <v>1</v>
      </c>
      <c r="AL171" s="769">
        <v>1</v>
      </c>
      <c r="AM171" s="769">
        <v>1</v>
      </c>
      <c r="AN171" s="769">
        <v>1</v>
      </c>
      <c r="AO171" s="769">
        <v>1</v>
      </c>
      <c r="AP171" s="769">
        <v>1</v>
      </c>
      <c r="AQ171" s="769">
        <v>1</v>
      </c>
      <c r="AR171" s="769">
        <v>1</v>
      </c>
      <c r="AS171" s="769">
        <v>1</v>
      </c>
      <c r="AT171" s="769">
        <v>4</v>
      </c>
      <c r="AU171" s="769">
        <v>6</v>
      </c>
      <c r="AV171" s="771">
        <v>7</v>
      </c>
    </row>
    <row r="172" spans="2:48" ht="14.4" x14ac:dyDescent="0.3">
      <c r="B172" s="911"/>
      <c r="C172" s="1" t="s">
        <v>6</v>
      </c>
      <c r="D172" s="741">
        <v>2273</v>
      </c>
      <c r="E172" s="741">
        <v>2280</v>
      </c>
      <c r="F172" s="741">
        <v>2289</v>
      </c>
      <c r="G172" s="741">
        <v>2335</v>
      </c>
      <c r="H172" s="741">
        <v>2312</v>
      </c>
      <c r="I172" s="741">
        <v>2290</v>
      </c>
      <c r="J172" s="741">
        <v>2319</v>
      </c>
      <c r="K172" s="741">
        <v>2361</v>
      </c>
      <c r="L172" s="741">
        <v>2396</v>
      </c>
      <c r="M172" s="741">
        <v>2389</v>
      </c>
      <c r="N172" s="741">
        <v>2142</v>
      </c>
      <c r="O172" s="741">
        <v>2148</v>
      </c>
      <c r="P172" s="742">
        <v>2078</v>
      </c>
      <c r="Q172" s="742">
        <v>2088</v>
      </c>
      <c r="R172" s="742">
        <v>2099</v>
      </c>
      <c r="S172" s="143">
        <f>100</f>
        <v>100</v>
      </c>
      <c r="T172" s="328">
        <f t="shared" si="55"/>
        <v>100.30796304443467</v>
      </c>
      <c r="U172" s="328">
        <f t="shared" si="56"/>
        <v>100.70391553013638</v>
      </c>
      <c r="V172" s="328">
        <f t="shared" si="57"/>
        <v>102.72767267927848</v>
      </c>
      <c r="W172" s="328">
        <f t="shared" si="58"/>
        <v>101.71579410470744</v>
      </c>
      <c r="X172" s="328">
        <f t="shared" si="59"/>
        <v>100.74791025076991</v>
      </c>
      <c r="Y172" s="328">
        <f t="shared" si="60"/>
        <v>102.0237571491421</v>
      </c>
      <c r="Z172" s="328">
        <f t="shared" si="61"/>
        <v>103.87153541575012</v>
      </c>
      <c r="AA172" s="328">
        <f t="shared" si="62"/>
        <v>105.41135063792345</v>
      </c>
      <c r="AB172" s="328">
        <f t="shared" si="62"/>
        <v>105.10338759348878</v>
      </c>
      <c r="AC172" s="328">
        <f t="shared" si="62"/>
        <v>94.23669159700836</v>
      </c>
      <c r="AD172" s="328">
        <f t="shared" si="62"/>
        <v>94.500659920809497</v>
      </c>
      <c r="AE172" s="328">
        <f t="shared" si="78"/>
        <v>91.42102947646282</v>
      </c>
      <c r="AF172" s="328">
        <f t="shared" si="79"/>
        <v>91.860976682798068</v>
      </c>
      <c r="AG172" s="329">
        <f t="shared" si="79"/>
        <v>92.344918609766822</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4" x14ac:dyDescent="0.3">
      <c r="B173" s="912"/>
      <c r="C173" s="8" t="s">
        <v>7</v>
      </c>
      <c r="D173">
        <v>2266</v>
      </c>
      <c r="E173">
        <v>2274</v>
      </c>
      <c r="F173">
        <v>2285</v>
      </c>
      <c r="G173">
        <v>2328</v>
      </c>
      <c r="H173">
        <v>2305</v>
      </c>
      <c r="I173">
        <v>2283</v>
      </c>
      <c r="J173">
        <v>2313</v>
      </c>
      <c r="K173">
        <v>2354</v>
      </c>
      <c r="L173">
        <v>2390</v>
      </c>
      <c r="M173">
        <v>2384</v>
      </c>
      <c r="N173">
        <v>2130</v>
      </c>
      <c r="O173">
        <v>2136</v>
      </c>
      <c r="P173">
        <v>2066</v>
      </c>
      <c r="Q173">
        <v>2076</v>
      </c>
      <c r="R173">
        <v>2087</v>
      </c>
      <c r="S173" s="143">
        <f>100</f>
        <v>100</v>
      </c>
      <c r="T173" s="328">
        <f t="shared" si="55"/>
        <v>100.35304501323918</v>
      </c>
      <c r="U173" s="328">
        <f t="shared" si="56"/>
        <v>100.83848190644306</v>
      </c>
      <c r="V173" s="328">
        <f t="shared" si="57"/>
        <v>102.7360988526037</v>
      </c>
      <c r="W173" s="328">
        <f t="shared" si="58"/>
        <v>101.72109443954105</v>
      </c>
      <c r="X173" s="328">
        <f t="shared" si="59"/>
        <v>100.75022065313327</v>
      </c>
      <c r="Y173" s="328">
        <f t="shared" si="60"/>
        <v>102.07413945278023</v>
      </c>
      <c r="Z173" s="328">
        <f t="shared" si="61"/>
        <v>103.88349514563107</v>
      </c>
      <c r="AA173" s="328">
        <f t="shared" si="62"/>
        <v>105.47219770520742</v>
      </c>
      <c r="AB173" s="328">
        <f t="shared" si="62"/>
        <v>105.20741394527802</v>
      </c>
      <c r="AC173" s="328">
        <f t="shared" si="62"/>
        <v>93.998234774933806</v>
      </c>
      <c r="AD173" s="328">
        <f t="shared" si="62"/>
        <v>94.263018534863193</v>
      </c>
      <c r="AE173" s="328">
        <f t="shared" si="78"/>
        <v>91.173874669020293</v>
      </c>
      <c r="AF173" s="328">
        <f t="shared" si="79"/>
        <v>91.615180935569285</v>
      </c>
      <c r="AG173" s="329">
        <f t="shared" si="79"/>
        <v>92.100617828773167</v>
      </c>
      <c r="AH173" s="772"/>
      <c r="AI173" s="773"/>
      <c r="AJ173" s="773"/>
      <c r="AK173" s="773"/>
      <c r="AL173" s="773"/>
      <c r="AM173" s="773"/>
      <c r="AN173" s="773"/>
      <c r="AO173" s="773"/>
      <c r="AP173" s="773"/>
      <c r="AQ173" s="773"/>
      <c r="AR173" s="773"/>
      <c r="AS173" s="773"/>
      <c r="AT173" s="773"/>
      <c r="AU173" s="773"/>
      <c r="AV173" s="774"/>
    </row>
    <row r="174" spans="2:48" ht="15" customHeight="1" x14ac:dyDescent="0.3">
      <c r="B174" s="911" t="s">
        <v>45</v>
      </c>
      <c r="C174" s="1" t="s">
        <v>2</v>
      </c>
      <c r="D174" s="741">
        <v>3997</v>
      </c>
      <c r="E174" s="741">
        <v>4052</v>
      </c>
      <c r="F174" s="741">
        <v>4245</v>
      </c>
      <c r="G174" s="741">
        <v>4379</v>
      </c>
      <c r="H174" s="741">
        <v>4358</v>
      </c>
      <c r="I174" s="741">
        <v>4296</v>
      </c>
      <c r="J174" s="741">
        <v>4354</v>
      </c>
      <c r="K174" s="741">
        <v>4309</v>
      </c>
      <c r="L174" s="741">
        <v>4340</v>
      </c>
      <c r="M174" s="741">
        <v>4317</v>
      </c>
      <c r="N174" s="741">
        <v>4042</v>
      </c>
      <c r="O174" s="741">
        <v>4026</v>
      </c>
      <c r="P174" s="742">
        <v>3891</v>
      </c>
      <c r="Q174" s="742">
        <v>3909</v>
      </c>
      <c r="R174" s="742">
        <v>3930</v>
      </c>
      <c r="S174" s="143">
        <f>100</f>
        <v>100</v>
      </c>
      <c r="T174" s="328">
        <f t="shared" si="55"/>
        <v>101.37603202401802</v>
      </c>
      <c r="U174" s="328">
        <f t="shared" si="56"/>
        <v>106.20465349011759</v>
      </c>
      <c r="V174" s="328">
        <f t="shared" si="57"/>
        <v>109.55716787590693</v>
      </c>
      <c r="W174" s="328">
        <f t="shared" si="58"/>
        <v>109.03177383037279</v>
      </c>
      <c r="X174" s="328">
        <f t="shared" si="59"/>
        <v>107.48061045784338</v>
      </c>
      <c r="Y174" s="328">
        <f t="shared" si="60"/>
        <v>108.93169877408056</v>
      </c>
      <c r="Z174" s="328">
        <f t="shared" si="61"/>
        <v>107.8058543907931</v>
      </c>
      <c r="AA174" s="328">
        <f t="shared" si="62"/>
        <v>108.58143607705779</v>
      </c>
      <c r="AB174" s="328">
        <f t="shared" si="62"/>
        <v>108.00600450337754</v>
      </c>
      <c r="AC174" s="328">
        <f t="shared" si="62"/>
        <v>101.12584438328747</v>
      </c>
      <c r="AD174" s="328">
        <f t="shared" si="62"/>
        <v>100.72554415811859</v>
      </c>
      <c r="AE174" s="328">
        <f t="shared" si="78"/>
        <v>97.348011008256194</v>
      </c>
      <c r="AF174" s="328">
        <f t="shared" si="79"/>
        <v>97.798348761571177</v>
      </c>
      <c r="AG174" s="329">
        <f t="shared" si="79"/>
        <v>98.323742807105333</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4" x14ac:dyDescent="0.3">
      <c r="B175" s="911"/>
      <c r="C175" s="1" t="s">
        <v>3</v>
      </c>
      <c r="D175" s="741">
        <v>120</v>
      </c>
      <c r="E175" s="741">
        <v>127</v>
      </c>
      <c r="F175" s="741">
        <v>139</v>
      </c>
      <c r="G175" s="741">
        <v>132</v>
      </c>
      <c r="H175" s="741">
        <v>129</v>
      </c>
      <c r="I175" s="741">
        <v>126</v>
      </c>
      <c r="J175" s="741">
        <v>126</v>
      </c>
      <c r="K175" s="741">
        <v>131</v>
      </c>
      <c r="L175" s="741">
        <v>129</v>
      </c>
      <c r="M175" s="741">
        <v>132</v>
      </c>
      <c r="N175" s="741">
        <v>123</v>
      </c>
      <c r="O175" s="741">
        <v>122</v>
      </c>
      <c r="P175" s="742">
        <v>119</v>
      </c>
      <c r="Q175" s="742">
        <v>120</v>
      </c>
      <c r="R175" s="742">
        <v>121</v>
      </c>
      <c r="S175" s="143">
        <f>100</f>
        <v>100</v>
      </c>
      <c r="T175" s="328">
        <f t="shared" si="55"/>
        <v>105.83333333333333</v>
      </c>
      <c r="U175" s="328">
        <f t="shared" si="56"/>
        <v>115.83333333333333</v>
      </c>
      <c r="V175" s="328">
        <f t="shared" si="57"/>
        <v>110</v>
      </c>
      <c r="W175" s="328">
        <f t="shared" si="58"/>
        <v>107.5</v>
      </c>
      <c r="X175" s="328">
        <f t="shared" si="59"/>
        <v>105</v>
      </c>
      <c r="Y175" s="328">
        <f t="shared" si="60"/>
        <v>105</v>
      </c>
      <c r="Z175" s="328">
        <f t="shared" si="61"/>
        <v>109.16666666666667</v>
      </c>
      <c r="AA175" s="328">
        <f t="shared" si="62"/>
        <v>107.5</v>
      </c>
      <c r="AB175" s="328">
        <f t="shared" si="62"/>
        <v>110</v>
      </c>
      <c r="AC175" s="328">
        <f t="shared" si="62"/>
        <v>102.5</v>
      </c>
      <c r="AD175" s="328">
        <f t="shared" si="62"/>
        <v>101.66666666666667</v>
      </c>
      <c r="AE175" s="328">
        <f t="shared" si="78"/>
        <v>99.166666666666671</v>
      </c>
      <c r="AF175" s="328">
        <f t="shared" si="79"/>
        <v>100</v>
      </c>
      <c r="AG175" s="329">
        <f t="shared" si="79"/>
        <v>100.83333333333333</v>
      </c>
      <c r="AH175" s="768">
        <v>1</v>
      </c>
      <c r="AI175" s="769">
        <v>1</v>
      </c>
      <c r="AJ175" s="769">
        <v>1</v>
      </c>
      <c r="AK175" s="769">
        <v>1</v>
      </c>
      <c r="AL175" s="769">
        <v>1</v>
      </c>
      <c r="AM175" s="769">
        <v>1</v>
      </c>
      <c r="AN175" s="769">
        <v>1</v>
      </c>
      <c r="AO175" s="769">
        <v>1</v>
      </c>
      <c r="AP175" s="769">
        <v>1</v>
      </c>
      <c r="AQ175" s="769">
        <v>1</v>
      </c>
      <c r="AR175" s="769">
        <v>1</v>
      </c>
      <c r="AS175" s="769">
        <v>1</v>
      </c>
      <c r="AT175" s="769">
        <v>4</v>
      </c>
      <c r="AU175" s="769">
        <v>6</v>
      </c>
      <c r="AV175" s="771">
        <v>7</v>
      </c>
    </row>
    <row r="176" spans="2:48" ht="14.4" x14ac:dyDescent="0.3">
      <c r="B176" s="911"/>
      <c r="C176" s="1" t="s">
        <v>4</v>
      </c>
      <c r="D176" s="741">
        <v>31</v>
      </c>
      <c r="E176" s="741">
        <v>32</v>
      </c>
      <c r="F176" s="741">
        <v>31</v>
      </c>
      <c r="G176" s="741">
        <v>29</v>
      </c>
      <c r="H176" s="741">
        <v>27</v>
      </c>
      <c r="I176" s="741">
        <v>22</v>
      </c>
      <c r="J176" s="741">
        <v>24</v>
      </c>
      <c r="K176" s="741">
        <v>22</v>
      </c>
      <c r="L176" s="741">
        <v>23</v>
      </c>
      <c r="M176" s="741">
        <v>22</v>
      </c>
      <c r="N176" s="741">
        <v>18</v>
      </c>
      <c r="O176" s="741">
        <v>19</v>
      </c>
      <c r="P176" s="742">
        <v>19</v>
      </c>
      <c r="Q176" s="742">
        <v>19</v>
      </c>
      <c r="R176" s="742">
        <v>19</v>
      </c>
      <c r="S176" s="143">
        <f>100</f>
        <v>100</v>
      </c>
      <c r="T176" s="328">
        <f t="shared" si="55"/>
        <v>103.2258064516129</v>
      </c>
      <c r="U176" s="328">
        <f t="shared" si="56"/>
        <v>100</v>
      </c>
      <c r="V176" s="328">
        <f t="shared" si="57"/>
        <v>93.548387096774192</v>
      </c>
      <c r="W176" s="328">
        <f t="shared" si="58"/>
        <v>87.096774193548384</v>
      </c>
      <c r="X176" s="328">
        <f t="shared" si="59"/>
        <v>70.967741935483872</v>
      </c>
      <c r="Y176" s="328">
        <f t="shared" si="60"/>
        <v>77.41935483870968</v>
      </c>
      <c r="Z176" s="328">
        <f t="shared" si="61"/>
        <v>70.967741935483872</v>
      </c>
      <c r="AA176" s="328">
        <f t="shared" si="62"/>
        <v>74.193548387096769</v>
      </c>
      <c r="AB176" s="328">
        <f t="shared" si="62"/>
        <v>70.967741935483872</v>
      </c>
      <c r="AC176" s="328">
        <f t="shared" si="62"/>
        <v>58.064516129032256</v>
      </c>
      <c r="AD176" s="328">
        <f t="shared" si="62"/>
        <v>61.29032258064516</v>
      </c>
      <c r="AE176" s="328">
        <f t="shared" si="78"/>
        <v>61.29032258064516</v>
      </c>
      <c r="AF176" s="328">
        <f t="shared" si="79"/>
        <v>61.29032258064516</v>
      </c>
      <c r="AG176" s="329">
        <f t="shared" si="79"/>
        <v>61.29032258064516</v>
      </c>
      <c r="AH176" s="768">
        <v>1</v>
      </c>
      <c r="AI176" s="769">
        <v>1</v>
      </c>
      <c r="AJ176" s="769">
        <v>1</v>
      </c>
      <c r="AK176" s="769">
        <v>1</v>
      </c>
      <c r="AL176" s="769">
        <v>1</v>
      </c>
      <c r="AM176" s="769">
        <v>1</v>
      </c>
      <c r="AN176" s="769">
        <v>1</v>
      </c>
      <c r="AO176" s="769">
        <v>1</v>
      </c>
      <c r="AP176" s="769">
        <v>1</v>
      </c>
      <c r="AQ176" s="769">
        <v>1</v>
      </c>
      <c r="AR176" s="769">
        <v>1</v>
      </c>
      <c r="AS176" s="769">
        <v>1</v>
      </c>
      <c r="AT176" s="769">
        <v>4</v>
      </c>
      <c r="AU176" s="769">
        <v>6</v>
      </c>
      <c r="AV176" s="771">
        <v>7</v>
      </c>
    </row>
    <row r="177" spans="2:48" ht="14.4" x14ac:dyDescent="0.3">
      <c r="B177" s="911"/>
      <c r="C177" s="1" t="s">
        <v>5</v>
      </c>
      <c r="D177" s="741">
        <v>8</v>
      </c>
      <c r="E177" s="741">
        <v>8</v>
      </c>
      <c r="F177" s="741">
        <v>8</v>
      </c>
      <c r="G177" s="741">
        <v>8</v>
      </c>
      <c r="H177" s="741">
        <v>8</v>
      </c>
      <c r="I177" s="741">
        <v>6</v>
      </c>
      <c r="J177" s="741">
        <v>6</v>
      </c>
      <c r="K177" s="741">
        <v>5</v>
      </c>
      <c r="L177" s="741">
        <v>6</v>
      </c>
      <c r="M177" s="741">
        <v>5</v>
      </c>
      <c r="N177" s="741">
        <v>7</v>
      </c>
      <c r="O177" s="741">
        <v>7</v>
      </c>
      <c r="P177" s="742">
        <v>7</v>
      </c>
      <c r="Q177" s="742">
        <v>7</v>
      </c>
      <c r="R177" s="742">
        <v>7</v>
      </c>
      <c r="S177" s="143">
        <f>100</f>
        <v>100</v>
      </c>
      <c r="T177" s="328">
        <f t="shared" si="55"/>
        <v>100</v>
      </c>
      <c r="U177" s="328">
        <f t="shared" si="56"/>
        <v>100</v>
      </c>
      <c r="V177" s="328">
        <f t="shared" si="57"/>
        <v>100</v>
      </c>
      <c r="W177" s="328">
        <f t="shared" si="58"/>
        <v>100</v>
      </c>
      <c r="X177" s="328">
        <f t="shared" si="59"/>
        <v>75</v>
      </c>
      <c r="Y177" s="328">
        <f t="shared" si="60"/>
        <v>75</v>
      </c>
      <c r="Z177" s="328">
        <f t="shared" si="61"/>
        <v>62.5</v>
      </c>
      <c r="AA177" s="328">
        <f t="shared" si="62"/>
        <v>75</v>
      </c>
      <c r="AB177" s="328">
        <f t="shared" si="62"/>
        <v>62.5</v>
      </c>
      <c r="AC177" s="328">
        <f t="shared" si="62"/>
        <v>87.5</v>
      </c>
      <c r="AD177" s="328">
        <f t="shared" si="62"/>
        <v>87.5</v>
      </c>
      <c r="AE177" s="328">
        <f t="shared" si="78"/>
        <v>87.5</v>
      </c>
      <c r="AF177" s="328">
        <f t="shared" si="79"/>
        <v>87.5</v>
      </c>
      <c r="AG177" s="329">
        <f t="shared" si="79"/>
        <v>87.5</v>
      </c>
      <c r="AH177" s="768">
        <v>1</v>
      </c>
      <c r="AI177" s="769">
        <v>1</v>
      </c>
      <c r="AJ177" s="769">
        <v>1</v>
      </c>
      <c r="AK177" s="769">
        <v>1</v>
      </c>
      <c r="AL177" s="769">
        <v>1</v>
      </c>
      <c r="AM177" s="769">
        <v>1</v>
      </c>
      <c r="AN177" s="769">
        <v>1</v>
      </c>
      <c r="AO177" s="769">
        <v>1</v>
      </c>
      <c r="AP177" s="769">
        <v>1</v>
      </c>
      <c r="AQ177" s="769">
        <v>1</v>
      </c>
      <c r="AR177" s="769">
        <v>1</v>
      </c>
      <c r="AS177" s="769">
        <v>1</v>
      </c>
      <c r="AT177" s="769">
        <v>4</v>
      </c>
      <c r="AU177" s="769">
        <v>6</v>
      </c>
      <c r="AV177" s="771">
        <v>7</v>
      </c>
    </row>
    <row r="178" spans="2:48" ht="14.4" x14ac:dyDescent="0.3">
      <c r="B178" s="911"/>
      <c r="C178" s="1" t="s">
        <v>6</v>
      </c>
      <c r="D178" s="741">
        <v>4156</v>
      </c>
      <c r="E178" s="741">
        <v>4219</v>
      </c>
      <c r="F178" s="741">
        <v>4423</v>
      </c>
      <c r="G178" s="741">
        <v>4548</v>
      </c>
      <c r="H178" s="741">
        <v>4522</v>
      </c>
      <c r="I178" s="741">
        <v>4450</v>
      </c>
      <c r="J178" s="741">
        <v>4510</v>
      </c>
      <c r="K178" s="741">
        <v>4467</v>
      </c>
      <c r="L178" s="741">
        <v>4498</v>
      </c>
      <c r="M178" s="741">
        <v>4476</v>
      </c>
      <c r="N178" s="741">
        <v>4190</v>
      </c>
      <c r="O178" s="741">
        <v>4174</v>
      </c>
      <c r="P178" s="742">
        <v>4036</v>
      </c>
      <c r="Q178" s="742">
        <v>4055</v>
      </c>
      <c r="R178" s="742">
        <v>4077</v>
      </c>
      <c r="S178" s="143">
        <f>100</f>
        <v>100</v>
      </c>
      <c r="T178" s="328">
        <f t="shared" si="55"/>
        <v>101.51588065447545</v>
      </c>
      <c r="U178" s="328">
        <f t="shared" si="56"/>
        <v>106.42444658325313</v>
      </c>
      <c r="V178" s="328">
        <f t="shared" si="57"/>
        <v>109.43214629451396</v>
      </c>
      <c r="W178" s="328">
        <f t="shared" si="58"/>
        <v>108.8065447545717</v>
      </c>
      <c r="X178" s="328">
        <f t="shared" si="59"/>
        <v>107.07410972088546</v>
      </c>
      <c r="Y178" s="328">
        <f t="shared" si="60"/>
        <v>108.51780558229066</v>
      </c>
      <c r="Z178" s="328">
        <f t="shared" si="61"/>
        <v>107.48315688161694</v>
      </c>
      <c r="AA178" s="328">
        <f t="shared" si="62"/>
        <v>108.22906641000962</v>
      </c>
      <c r="AB178" s="328">
        <f t="shared" si="62"/>
        <v>107.69971126082771</v>
      </c>
      <c r="AC178" s="328">
        <f t="shared" si="62"/>
        <v>100.81809432146295</v>
      </c>
      <c r="AD178" s="328">
        <f t="shared" si="62"/>
        <v>100.43310875842155</v>
      </c>
      <c r="AE178" s="328">
        <f t="shared" si="78"/>
        <v>97.112608277189608</v>
      </c>
      <c r="AF178" s="328">
        <f t="shared" si="79"/>
        <v>97.569778633301254</v>
      </c>
      <c r="AG178" s="329">
        <f t="shared" si="79"/>
        <v>98.09913378248315</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4" x14ac:dyDescent="0.3">
      <c r="B179" s="912"/>
      <c r="C179" s="8" t="s">
        <v>7</v>
      </c>
      <c r="D179">
        <v>4148</v>
      </c>
      <c r="E179">
        <v>4211</v>
      </c>
      <c r="F179">
        <v>4415</v>
      </c>
      <c r="G179">
        <v>4540</v>
      </c>
      <c r="H179">
        <v>4514</v>
      </c>
      <c r="I179">
        <v>4444</v>
      </c>
      <c r="J179">
        <v>4504</v>
      </c>
      <c r="K179">
        <v>4462</v>
      </c>
      <c r="L179">
        <v>4492</v>
      </c>
      <c r="M179">
        <v>4471</v>
      </c>
      <c r="N179">
        <v>4183</v>
      </c>
      <c r="O179">
        <v>4167</v>
      </c>
      <c r="P179">
        <v>4029</v>
      </c>
      <c r="Q179">
        <v>4048</v>
      </c>
      <c r="R179">
        <v>4070</v>
      </c>
      <c r="S179" s="143">
        <f>100</f>
        <v>100</v>
      </c>
      <c r="T179" s="328">
        <f t="shared" si="55"/>
        <v>101.51880424300867</v>
      </c>
      <c r="U179" s="328">
        <f t="shared" si="56"/>
        <v>106.43683702989392</v>
      </c>
      <c r="V179" s="328">
        <f t="shared" si="57"/>
        <v>109.45033751205401</v>
      </c>
      <c r="W179" s="328">
        <f t="shared" si="58"/>
        <v>108.82352941176471</v>
      </c>
      <c r="X179" s="328">
        <f t="shared" si="59"/>
        <v>107.13596914175507</v>
      </c>
      <c r="Y179" s="328">
        <f t="shared" si="60"/>
        <v>108.58244937319191</v>
      </c>
      <c r="Z179" s="328">
        <f t="shared" si="61"/>
        <v>107.56991321118612</v>
      </c>
      <c r="AA179" s="328">
        <f t="shared" si="62"/>
        <v>108.29315332690453</v>
      </c>
      <c r="AB179" s="328">
        <f t="shared" si="62"/>
        <v>107.78688524590164</v>
      </c>
      <c r="AC179" s="328">
        <f t="shared" si="62"/>
        <v>100.84378013500482</v>
      </c>
      <c r="AD179" s="328">
        <f t="shared" si="62"/>
        <v>100.45805207328833</v>
      </c>
      <c r="AE179" s="328">
        <f t="shared" si="78"/>
        <v>97.131147540983605</v>
      </c>
      <c r="AF179" s="328">
        <f t="shared" si="79"/>
        <v>97.589199614271934</v>
      </c>
      <c r="AG179" s="329">
        <f t="shared" si="79"/>
        <v>98.119575699132113</v>
      </c>
      <c r="AH179" s="772"/>
      <c r="AI179" s="773"/>
      <c r="AJ179" s="773"/>
      <c r="AK179" s="773"/>
      <c r="AL179" s="773"/>
      <c r="AM179" s="773"/>
      <c r="AN179" s="773"/>
      <c r="AO179" s="773"/>
      <c r="AP179" s="773"/>
      <c r="AQ179" s="773"/>
      <c r="AR179" s="773"/>
      <c r="AS179" s="773"/>
      <c r="AT179" s="773"/>
      <c r="AU179" s="773"/>
      <c r="AV179" s="774"/>
    </row>
    <row r="180" spans="2:48" ht="15" customHeight="1" x14ac:dyDescent="0.3">
      <c r="B180" s="911" t="s">
        <v>46</v>
      </c>
      <c r="C180" s="1" t="s">
        <v>2</v>
      </c>
      <c r="D180" s="741">
        <v>4727</v>
      </c>
      <c r="E180" s="741">
        <v>4885</v>
      </c>
      <c r="F180" s="741">
        <v>5152</v>
      </c>
      <c r="G180" s="741">
        <v>5387</v>
      </c>
      <c r="H180" s="741">
        <v>5555</v>
      </c>
      <c r="I180" s="741">
        <v>5618</v>
      </c>
      <c r="J180" s="741">
        <v>5780</v>
      </c>
      <c r="K180" s="741">
        <v>5844</v>
      </c>
      <c r="L180" s="741">
        <v>5987</v>
      </c>
      <c r="M180" s="741">
        <v>6111</v>
      </c>
      <c r="N180" s="741">
        <v>5746</v>
      </c>
      <c r="O180" s="741">
        <v>5867</v>
      </c>
      <c r="P180" s="742">
        <v>5671</v>
      </c>
      <c r="Q180" s="742">
        <v>5698</v>
      </c>
      <c r="R180" s="742">
        <v>5728</v>
      </c>
      <c r="S180" s="143">
        <f>100</f>
        <v>100</v>
      </c>
      <c r="T180" s="328">
        <f t="shared" si="55"/>
        <v>103.34250052887667</v>
      </c>
      <c r="U180" s="328">
        <f t="shared" si="56"/>
        <v>108.99090332134546</v>
      </c>
      <c r="V180" s="328">
        <f t="shared" si="57"/>
        <v>113.96234398138354</v>
      </c>
      <c r="W180" s="328">
        <f t="shared" si="58"/>
        <v>117.51639517664481</v>
      </c>
      <c r="X180" s="328">
        <f t="shared" si="59"/>
        <v>118.84916437486778</v>
      </c>
      <c r="Y180" s="328">
        <f t="shared" si="60"/>
        <v>122.27628517029828</v>
      </c>
      <c r="Z180" s="328">
        <f t="shared" si="61"/>
        <v>123.63020943515973</v>
      </c>
      <c r="AA180" s="328">
        <f t="shared" si="62"/>
        <v>126.65538396445949</v>
      </c>
      <c r="AB180" s="328">
        <f t="shared" si="62"/>
        <v>129.27861222762851</v>
      </c>
      <c r="AC180" s="328">
        <f t="shared" si="62"/>
        <v>121.55701290459065</v>
      </c>
      <c r="AD180" s="328">
        <f t="shared" si="62"/>
        <v>124.1167759678443</v>
      </c>
      <c r="AE180" s="328">
        <f t="shared" si="78"/>
        <v>119.97038290670615</v>
      </c>
      <c r="AF180" s="328">
        <f t="shared" si="79"/>
        <v>120.54156970594457</v>
      </c>
      <c r="AG180" s="329">
        <f t="shared" si="79"/>
        <v>121.17622170509837</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4" x14ac:dyDescent="0.3">
      <c r="B181" s="911"/>
      <c r="C181" s="1" t="s">
        <v>3</v>
      </c>
      <c r="D181" s="741">
        <v>213</v>
      </c>
      <c r="E181" s="741">
        <v>214</v>
      </c>
      <c r="F181" s="741">
        <v>241</v>
      </c>
      <c r="G181" s="741">
        <v>249</v>
      </c>
      <c r="H181" s="741">
        <v>258</v>
      </c>
      <c r="I181" s="741">
        <v>264</v>
      </c>
      <c r="J181" s="741">
        <v>258</v>
      </c>
      <c r="K181" s="741">
        <v>261</v>
      </c>
      <c r="L181" s="741">
        <v>259</v>
      </c>
      <c r="M181" s="741">
        <v>268</v>
      </c>
      <c r="N181" s="741">
        <v>284</v>
      </c>
      <c r="O181" s="741">
        <v>262</v>
      </c>
      <c r="P181" s="742">
        <v>255</v>
      </c>
      <c r="Q181" s="742">
        <v>257</v>
      </c>
      <c r="R181" s="742">
        <v>259</v>
      </c>
      <c r="S181" s="143">
        <f>100</f>
        <v>100</v>
      </c>
      <c r="T181" s="328">
        <f t="shared" si="55"/>
        <v>100.46948356807512</v>
      </c>
      <c r="U181" s="328">
        <f t="shared" si="56"/>
        <v>113.14553990610328</v>
      </c>
      <c r="V181" s="328">
        <f t="shared" si="57"/>
        <v>116.90140845070422</v>
      </c>
      <c r="W181" s="328">
        <f t="shared" si="58"/>
        <v>121.12676056338029</v>
      </c>
      <c r="X181" s="328">
        <f t="shared" si="59"/>
        <v>123.94366197183099</v>
      </c>
      <c r="Y181" s="328">
        <f t="shared" si="60"/>
        <v>121.12676056338029</v>
      </c>
      <c r="Z181" s="328">
        <f t="shared" si="61"/>
        <v>122.53521126760563</v>
      </c>
      <c r="AA181" s="328">
        <f t="shared" si="62"/>
        <v>121.59624413145539</v>
      </c>
      <c r="AB181" s="328">
        <f t="shared" si="62"/>
        <v>125.82159624413146</v>
      </c>
      <c r="AC181" s="328">
        <f t="shared" si="62"/>
        <v>133.33333333333334</v>
      </c>
      <c r="AD181" s="328">
        <f t="shared" si="62"/>
        <v>123.00469483568075</v>
      </c>
      <c r="AE181" s="328">
        <f t="shared" si="78"/>
        <v>119.71830985915493</v>
      </c>
      <c r="AF181" s="328">
        <f t="shared" si="79"/>
        <v>120.65727699530517</v>
      </c>
      <c r="AG181" s="329">
        <f t="shared" si="79"/>
        <v>121.59624413145539</v>
      </c>
      <c r="AH181" s="768">
        <v>1</v>
      </c>
      <c r="AI181" s="769">
        <v>1</v>
      </c>
      <c r="AJ181" s="769">
        <v>1</v>
      </c>
      <c r="AK181" s="769">
        <v>1</v>
      </c>
      <c r="AL181" s="769">
        <v>1</v>
      </c>
      <c r="AM181" s="769">
        <v>1</v>
      </c>
      <c r="AN181" s="769">
        <v>1</v>
      </c>
      <c r="AO181" s="769">
        <v>1</v>
      </c>
      <c r="AP181" s="769">
        <v>1</v>
      </c>
      <c r="AQ181" s="769">
        <v>1</v>
      </c>
      <c r="AR181" s="769">
        <v>1</v>
      </c>
      <c r="AS181" s="769">
        <v>1</v>
      </c>
      <c r="AT181" s="769">
        <v>4</v>
      </c>
      <c r="AU181" s="769">
        <v>6</v>
      </c>
      <c r="AV181" s="771">
        <v>7</v>
      </c>
    </row>
    <row r="182" spans="2:48" ht="14.4" x14ac:dyDescent="0.3">
      <c r="B182" s="911"/>
      <c r="C182" s="1" t="s">
        <v>4</v>
      </c>
      <c r="D182" s="741">
        <v>47</v>
      </c>
      <c r="E182" s="741">
        <v>48</v>
      </c>
      <c r="F182" s="741">
        <v>43</v>
      </c>
      <c r="G182" s="741">
        <v>49</v>
      </c>
      <c r="H182" s="741">
        <v>51</v>
      </c>
      <c r="I182" s="741">
        <v>46</v>
      </c>
      <c r="J182" s="741">
        <v>42</v>
      </c>
      <c r="K182" s="741">
        <v>44</v>
      </c>
      <c r="L182" s="741">
        <v>47</v>
      </c>
      <c r="M182" s="741">
        <v>51</v>
      </c>
      <c r="N182" s="741">
        <v>49</v>
      </c>
      <c r="O182" s="741">
        <v>45</v>
      </c>
      <c r="P182" s="742">
        <v>44</v>
      </c>
      <c r="Q182" s="742">
        <v>44</v>
      </c>
      <c r="R182" s="742">
        <v>45</v>
      </c>
      <c r="S182" s="143">
        <f>100</f>
        <v>100</v>
      </c>
      <c r="T182" s="328">
        <f t="shared" si="55"/>
        <v>102.12765957446808</v>
      </c>
      <c r="U182" s="328">
        <f t="shared" si="56"/>
        <v>91.489361702127653</v>
      </c>
      <c r="V182" s="328">
        <f t="shared" si="57"/>
        <v>104.25531914893617</v>
      </c>
      <c r="W182" s="328">
        <f t="shared" si="58"/>
        <v>108.51063829787235</v>
      </c>
      <c r="X182" s="328">
        <f t="shared" si="59"/>
        <v>97.872340425531917</v>
      </c>
      <c r="Y182" s="328">
        <f t="shared" si="60"/>
        <v>89.361702127659569</v>
      </c>
      <c r="Z182" s="328">
        <f t="shared" si="61"/>
        <v>93.61702127659575</v>
      </c>
      <c r="AA182" s="328">
        <f t="shared" si="62"/>
        <v>100</v>
      </c>
      <c r="AB182" s="328">
        <f t="shared" si="62"/>
        <v>108.51063829787235</v>
      </c>
      <c r="AC182" s="328">
        <f t="shared" si="62"/>
        <v>104.25531914893617</v>
      </c>
      <c r="AD182" s="328">
        <f t="shared" si="62"/>
        <v>95.744680851063833</v>
      </c>
      <c r="AE182" s="328">
        <f t="shared" si="78"/>
        <v>93.61702127659575</v>
      </c>
      <c r="AF182" s="328">
        <f t="shared" si="79"/>
        <v>93.61702127659575</v>
      </c>
      <c r="AG182" s="329">
        <f t="shared" si="79"/>
        <v>95.744680851063833</v>
      </c>
      <c r="AH182" s="768">
        <v>1</v>
      </c>
      <c r="AI182" s="769">
        <v>1</v>
      </c>
      <c r="AJ182" s="769">
        <v>1</v>
      </c>
      <c r="AK182" s="769">
        <v>1</v>
      </c>
      <c r="AL182" s="769">
        <v>1</v>
      </c>
      <c r="AM182" s="769">
        <v>1</v>
      </c>
      <c r="AN182" s="769">
        <v>1</v>
      </c>
      <c r="AO182" s="769">
        <v>1</v>
      </c>
      <c r="AP182" s="769">
        <v>1</v>
      </c>
      <c r="AQ182" s="769">
        <v>1</v>
      </c>
      <c r="AR182" s="769">
        <v>1</v>
      </c>
      <c r="AS182" s="769">
        <v>1</v>
      </c>
      <c r="AT182" s="769">
        <v>4</v>
      </c>
      <c r="AU182" s="769">
        <v>6</v>
      </c>
      <c r="AV182" s="771">
        <v>7</v>
      </c>
    </row>
    <row r="183" spans="2:48" ht="14.4" x14ac:dyDescent="0.3">
      <c r="B183" s="911"/>
      <c r="C183" s="1" t="s">
        <v>5</v>
      </c>
      <c r="D183" s="741">
        <v>9</v>
      </c>
      <c r="E183" s="741">
        <v>10</v>
      </c>
      <c r="F183" s="741">
        <v>8</v>
      </c>
      <c r="G183" s="741">
        <v>9</v>
      </c>
      <c r="H183" s="741">
        <v>7</v>
      </c>
      <c r="I183" s="741">
        <v>7</v>
      </c>
      <c r="J183" s="741">
        <v>8</v>
      </c>
      <c r="K183" s="741">
        <v>7</v>
      </c>
      <c r="L183" s="741">
        <v>7</v>
      </c>
      <c r="M183" s="741">
        <v>7</v>
      </c>
      <c r="N183" s="741">
        <v>10</v>
      </c>
      <c r="O183" s="741">
        <v>9</v>
      </c>
      <c r="P183" s="742">
        <v>9</v>
      </c>
      <c r="Q183" s="742">
        <v>9</v>
      </c>
      <c r="R183" s="742">
        <v>9</v>
      </c>
      <c r="S183" s="143">
        <f>100</f>
        <v>100</v>
      </c>
      <c r="T183" s="328">
        <f t="shared" si="55"/>
        <v>111.11111111111111</v>
      </c>
      <c r="U183" s="328">
        <f t="shared" si="56"/>
        <v>88.888888888888886</v>
      </c>
      <c r="V183" s="328">
        <f t="shared" si="57"/>
        <v>100</v>
      </c>
      <c r="W183" s="328">
        <f t="shared" si="58"/>
        <v>77.777777777777771</v>
      </c>
      <c r="X183" s="328">
        <f t="shared" si="59"/>
        <v>77.777777777777771</v>
      </c>
      <c r="Y183" s="328">
        <f t="shared" si="60"/>
        <v>88.888888888888886</v>
      </c>
      <c r="Z183" s="328">
        <f t="shared" si="61"/>
        <v>77.777777777777771</v>
      </c>
      <c r="AA183" s="328">
        <f t="shared" si="62"/>
        <v>77.777777777777771</v>
      </c>
      <c r="AB183" s="328">
        <f t="shared" si="62"/>
        <v>77.777777777777771</v>
      </c>
      <c r="AC183" s="328">
        <f t="shared" si="62"/>
        <v>111.11111111111111</v>
      </c>
      <c r="AD183" s="328">
        <f t="shared" si="62"/>
        <v>100</v>
      </c>
      <c r="AE183" s="328">
        <f t="shared" si="78"/>
        <v>100</v>
      </c>
      <c r="AF183" s="328">
        <f t="shared" si="79"/>
        <v>100</v>
      </c>
      <c r="AG183" s="329">
        <f t="shared" si="79"/>
        <v>100</v>
      </c>
      <c r="AH183" s="768">
        <v>1</v>
      </c>
      <c r="AI183" s="769">
        <v>1</v>
      </c>
      <c r="AJ183" s="769">
        <v>1</v>
      </c>
      <c r="AK183" s="769">
        <v>1</v>
      </c>
      <c r="AL183" s="769">
        <v>1</v>
      </c>
      <c r="AM183" s="769">
        <v>1</v>
      </c>
      <c r="AN183" s="769">
        <v>1</v>
      </c>
      <c r="AO183" s="769">
        <v>1</v>
      </c>
      <c r="AP183" s="769">
        <v>1</v>
      </c>
      <c r="AQ183" s="769">
        <v>1</v>
      </c>
      <c r="AR183" s="769">
        <v>1</v>
      </c>
      <c r="AS183" s="769">
        <v>1</v>
      </c>
      <c r="AT183" s="769">
        <v>4</v>
      </c>
      <c r="AU183" s="769">
        <v>6</v>
      </c>
      <c r="AV183" s="771">
        <v>7</v>
      </c>
    </row>
    <row r="184" spans="2:48" ht="14.4" x14ac:dyDescent="0.3">
      <c r="B184" s="911"/>
      <c r="C184" s="1" t="s">
        <v>6</v>
      </c>
      <c r="D184" s="741">
        <v>4996</v>
      </c>
      <c r="E184" s="741">
        <v>5157</v>
      </c>
      <c r="F184" s="741">
        <v>5444</v>
      </c>
      <c r="G184" s="741">
        <v>5694</v>
      </c>
      <c r="H184" s="741">
        <v>5871</v>
      </c>
      <c r="I184" s="741">
        <v>5935</v>
      </c>
      <c r="J184" s="741">
        <v>6088</v>
      </c>
      <c r="K184" s="741">
        <v>6156</v>
      </c>
      <c r="L184" s="741">
        <v>6300</v>
      </c>
      <c r="M184" s="741">
        <v>6437</v>
      </c>
      <c r="N184" s="741">
        <v>6089</v>
      </c>
      <c r="O184" s="741">
        <v>6183</v>
      </c>
      <c r="P184" s="742">
        <v>5979</v>
      </c>
      <c r="Q184" s="742">
        <v>6008</v>
      </c>
      <c r="R184" s="742">
        <v>6041</v>
      </c>
      <c r="S184" s="143">
        <f>100</f>
        <v>100</v>
      </c>
      <c r="T184" s="328">
        <f t="shared" si="55"/>
        <v>103.22257806244995</v>
      </c>
      <c r="U184" s="328">
        <f t="shared" si="56"/>
        <v>108.96717373899119</v>
      </c>
      <c r="V184" s="328">
        <f t="shared" si="57"/>
        <v>113.97117694155324</v>
      </c>
      <c r="W184" s="328">
        <f t="shared" si="58"/>
        <v>117.51401120896718</v>
      </c>
      <c r="X184" s="328">
        <f t="shared" si="59"/>
        <v>118.79503602882306</v>
      </c>
      <c r="Y184" s="328">
        <f t="shared" si="60"/>
        <v>121.85748598879103</v>
      </c>
      <c r="Z184" s="328">
        <f t="shared" si="61"/>
        <v>123.21857485988791</v>
      </c>
      <c r="AA184" s="328">
        <f t="shared" si="62"/>
        <v>126.10088070456365</v>
      </c>
      <c r="AB184" s="328">
        <f t="shared" si="62"/>
        <v>128.84307445956765</v>
      </c>
      <c r="AC184" s="328">
        <f t="shared" si="62"/>
        <v>121.87750200160129</v>
      </c>
      <c r="AD184" s="328">
        <f t="shared" si="62"/>
        <v>123.75900720576462</v>
      </c>
      <c r="AE184" s="328">
        <f t="shared" si="78"/>
        <v>119.67574059247399</v>
      </c>
      <c r="AF184" s="328">
        <f t="shared" si="79"/>
        <v>120.25620496397117</v>
      </c>
      <c r="AG184" s="329">
        <f t="shared" si="79"/>
        <v>120.91673338670937</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4" x14ac:dyDescent="0.3">
      <c r="B185" s="912"/>
      <c r="C185" s="8" t="s">
        <v>7</v>
      </c>
      <c r="D185">
        <v>4987</v>
      </c>
      <c r="E185">
        <v>5147</v>
      </c>
      <c r="F185">
        <v>5436</v>
      </c>
      <c r="G185">
        <v>5685</v>
      </c>
      <c r="H185">
        <v>5864</v>
      </c>
      <c r="I185">
        <v>5928</v>
      </c>
      <c r="J185">
        <v>6080</v>
      </c>
      <c r="K185">
        <v>6149</v>
      </c>
      <c r="L185">
        <v>6293</v>
      </c>
      <c r="M185">
        <v>6430</v>
      </c>
      <c r="N185">
        <v>6079</v>
      </c>
      <c r="O185">
        <v>6174</v>
      </c>
      <c r="P185">
        <v>5970</v>
      </c>
      <c r="Q185">
        <v>5999</v>
      </c>
      <c r="R185">
        <v>6032</v>
      </c>
      <c r="S185" s="143">
        <f>100</f>
        <v>100</v>
      </c>
      <c r="T185" s="328">
        <f t="shared" si="55"/>
        <v>103.20834168838981</v>
      </c>
      <c r="U185" s="328">
        <f t="shared" si="56"/>
        <v>109.00340886304392</v>
      </c>
      <c r="V185" s="328">
        <f t="shared" si="57"/>
        <v>113.99639061560056</v>
      </c>
      <c r="W185" s="328">
        <f t="shared" si="58"/>
        <v>117.58572287948667</v>
      </c>
      <c r="X185" s="328">
        <f t="shared" si="59"/>
        <v>118.86905955484259</v>
      </c>
      <c r="Y185" s="328">
        <f t="shared" si="60"/>
        <v>121.91698415881291</v>
      </c>
      <c r="Z185" s="328">
        <f t="shared" si="61"/>
        <v>123.30058151193101</v>
      </c>
      <c r="AA185" s="328">
        <f t="shared" si="62"/>
        <v>126.18808903148185</v>
      </c>
      <c r="AB185" s="328">
        <f t="shared" si="62"/>
        <v>128.93523160216563</v>
      </c>
      <c r="AC185" s="328">
        <f t="shared" si="62"/>
        <v>121.89693202326048</v>
      </c>
      <c r="AD185" s="328">
        <f t="shared" si="62"/>
        <v>123.80188490074192</v>
      </c>
      <c r="AE185" s="328">
        <f t="shared" si="78"/>
        <v>119.71124924804492</v>
      </c>
      <c r="AF185" s="328">
        <f t="shared" si="79"/>
        <v>120.29276117906556</v>
      </c>
      <c r="AG185" s="329">
        <f t="shared" si="79"/>
        <v>120.95448165229597</v>
      </c>
      <c r="AH185" s="772"/>
      <c r="AI185" s="773"/>
      <c r="AJ185" s="773"/>
      <c r="AK185" s="773"/>
      <c r="AL185" s="773"/>
      <c r="AM185" s="773"/>
      <c r="AN185" s="773"/>
      <c r="AO185" s="773"/>
      <c r="AP185" s="773"/>
      <c r="AQ185" s="773"/>
      <c r="AR185" s="773"/>
      <c r="AS185" s="773"/>
      <c r="AT185" s="773"/>
      <c r="AU185" s="773"/>
      <c r="AV185" s="774"/>
    </row>
    <row r="186" spans="2:48" ht="15" customHeight="1" x14ac:dyDescent="0.3">
      <c r="B186" s="911" t="s">
        <v>47</v>
      </c>
      <c r="C186" s="1" t="s">
        <v>2</v>
      </c>
      <c r="D186" s="741">
        <v>1302</v>
      </c>
      <c r="E186" s="741">
        <v>1389</v>
      </c>
      <c r="F186" s="741">
        <v>1583</v>
      </c>
      <c r="G186" s="741">
        <v>1773</v>
      </c>
      <c r="H186" s="741">
        <v>1944</v>
      </c>
      <c r="I186" s="741">
        <v>2049</v>
      </c>
      <c r="J186" s="741">
        <v>2239</v>
      </c>
      <c r="K186" s="741">
        <v>3991</v>
      </c>
      <c r="L186" s="741">
        <v>5664</v>
      </c>
      <c r="M186" s="741">
        <v>3115</v>
      </c>
      <c r="N186" s="741">
        <v>2154</v>
      </c>
      <c r="O186" s="741">
        <v>2004</v>
      </c>
      <c r="P186" s="742">
        <v>2083</v>
      </c>
      <c r="Q186" s="742">
        <v>2139</v>
      </c>
      <c r="R186" s="742">
        <v>2195</v>
      </c>
      <c r="S186" s="143">
        <f>100</f>
        <v>100</v>
      </c>
      <c r="T186" s="328">
        <f t="shared" si="55"/>
        <v>106.68202764976958</v>
      </c>
      <c r="U186" s="328">
        <f t="shared" si="56"/>
        <v>121.58218125960062</v>
      </c>
      <c r="V186" s="328">
        <f t="shared" si="57"/>
        <v>136.17511520737327</v>
      </c>
      <c r="W186" s="328">
        <f t="shared" si="58"/>
        <v>149.30875576036865</v>
      </c>
      <c r="X186" s="328">
        <f t="shared" si="59"/>
        <v>157.37327188940091</v>
      </c>
      <c r="Y186" s="328">
        <f t="shared" si="60"/>
        <v>171.96620583717359</v>
      </c>
      <c r="Z186" s="328">
        <f t="shared" si="61"/>
        <v>306.52841781874042</v>
      </c>
      <c r="AA186" s="328">
        <f t="shared" si="62"/>
        <v>435.02304147465441</v>
      </c>
      <c r="AB186" s="328">
        <f t="shared" si="62"/>
        <v>239.24731182795699</v>
      </c>
      <c r="AC186" s="328">
        <f t="shared" si="62"/>
        <v>165.43778801843317</v>
      </c>
      <c r="AD186" s="328">
        <f t="shared" si="62"/>
        <v>153.91705069124424</v>
      </c>
      <c r="AE186" s="328">
        <f t="shared" si="78"/>
        <v>159.98463901689709</v>
      </c>
      <c r="AF186" s="328">
        <f t="shared" si="79"/>
        <v>164.28571428571428</v>
      </c>
      <c r="AG186" s="329">
        <f t="shared" si="79"/>
        <v>168.58678955453149</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4" x14ac:dyDescent="0.3">
      <c r="B187" s="911"/>
      <c r="C187" s="1" t="s">
        <v>3</v>
      </c>
      <c r="D187" s="741">
        <v>141</v>
      </c>
      <c r="E187" s="741">
        <v>143</v>
      </c>
      <c r="F187" s="741">
        <v>144</v>
      </c>
      <c r="G187" s="741">
        <v>138</v>
      </c>
      <c r="H187" s="741">
        <v>141</v>
      </c>
      <c r="I187" s="741">
        <v>138</v>
      </c>
      <c r="J187" s="741">
        <v>130</v>
      </c>
      <c r="K187" s="741">
        <v>135</v>
      </c>
      <c r="L187" s="741">
        <v>147</v>
      </c>
      <c r="M187" s="741">
        <v>141</v>
      </c>
      <c r="N187" s="741">
        <v>86</v>
      </c>
      <c r="O187" s="741">
        <v>91</v>
      </c>
      <c r="P187" s="742">
        <v>95</v>
      </c>
      <c r="Q187" s="742">
        <v>98</v>
      </c>
      <c r="R187" s="742">
        <v>101</v>
      </c>
      <c r="S187" s="143">
        <f>100</f>
        <v>100</v>
      </c>
      <c r="T187" s="328">
        <f t="shared" si="55"/>
        <v>101.41843971631205</v>
      </c>
      <c r="U187" s="328">
        <f t="shared" si="56"/>
        <v>102.12765957446808</v>
      </c>
      <c r="V187" s="328">
        <f t="shared" si="57"/>
        <v>97.872340425531917</v>
      </c>
      <c r="W187" s="328">
        <f t="shared" si="58"/>
        <v>100</v>
      </c>
      <c r="X187" s="328">
        <f t="shared" si="59"/>
        <v>97.872340425531917</v>
      </c>
      <c r="Y187" s="328">
        <f t="shared" si="60"/>
        <v>92.198581560283685</v>
      </c>
      <c r="Z187" s="328">
        <f t="shared" si="61"/>
        <v>95.744680851063833</v>
      </c>
      <c r="AA187" s="328">
        <f t="shared" si="62"/>
        <v>104.25531914893617</v>
      </c>
      <c r="AB187" s="328">
        <f t="shared" si="62"/>
        <v>100</v>
      </c>
      <c r="AC187" s="328">
        <f t="shared" si="62"/>
        <v>60.99290780141844</v>
      </c>
      <c r="AD187" s="328">
        <f t="shared" si="62"/>
        <v>64.539007092198588</v>
      </c>
      <c r="AE187" s="328">
        <f t="shared" si="78"/>
        <v>67.37588652482269</v>
      </c>
      <c r="AF187" s="328">
        <f t="shared" si="79"/>
        <v>69.503546099290787</v>
      </c>
      <c r="AG187" s="329">
        <f t="shared" si="79"/>
        <v>71.63120567375887</v>
      </c>
      <c r="AH187" s="768">
        <v>1</v>
      </c>
      <c r="AI187" s="769">
        <v>1</v>
      </c>
      <c r="AJ187" s="769">
        <v>1</v>
      </c>
      <c r="AK187" s="769">
        <v>1</v>
      </c>
      <c r="AL187" s="769">
        <v>1</v>
      </c>
      <c r="AM187" s="769">
        <v>1</v>
      </c>
      <c r="AN187" s="769">
        <v>1</v>
      </c>
      <c r="AO187" s="769">
        <v>1</v>
      </c>
      <c r="AP187" s="769">
        <v>1</v>
      </c>
      <c r="AQ187" s="769">
        <v>1</v>
      </c>
      <c r="AR187" s="769">
        <v>1</v>
      </c>
      <c r="AS187" s="769">
        <v>1</v>
      </c>
      <c r="AT187" s="769">
        <v>4</v>
      </c>
      <c r="AU187" s="769">
        <v>6</v>
      </c>
      <c r="AV187" s="771">
        <v>7</v>
      </c>
    </row>
    <row r="188" spans="2:48" ht="14.4" x14ac:dyDescent="0.3">
      <c r="B188" s="911"/>
      <c r="C188" s="1" t="s">
        <v>4</v>
      </c>
      <c r="D188" s="741">
        <v>61</v>
      </c>
      <c r="E188" s="741">
        <v>80</v>
      </c>
      <c r="F188" s="741">
        <v>77</v>
      </c>
      <c r="G188" s="741">
        <v>79</v>
      </c>
      <c r="H188" s="741">
        <v>75</v>
      </c>
      <c r="I188" s="741">
        <v>76</v>
      </c>
      <c r="J188" s="741">
        <v>79</v>
      </c>
      <c r="K188" s="741">
        <v>74</v>
      </c>
      <c r="L188" s="741">
        <v>77</v>
      </c>
      <c r="M188" s="741">
        <v>78</v>
      </c>
      <c r="N188" s="741">
        <v>73</v>
      </c>
      <c r="O188" s="741">
        <v>71</v>
      </c>
      <c r="P188" s="742">
        <v>76</v>
      </c>
      <c r="Q188" s="742">
        <v>80</v>
      </c>
      <c r="R188" s="742">
        <v>84</v>
      </c>
      <c r="S188" s="143">
        <f>100</f>
        <v>100</v>
      </c>
      <c r="T188" s="328">
        <f t="shared" si="55"/>
        <v>131.14754098360655</v>
      </c>
      <c r="U188" s="328">
        <f t="shared" si="56"/>
        <v>126.22950819672131</v>
      </c>
      <c r="V188" s="328">
        <f t="shared" si="57"/>
        <v>129.50819672131146</v>
      </c>
      <c r="W188" s="328">
        <f t="shared" si="58"/>
        <v>122.95081967213115</v>
      </c>
      <c r="X188" s="328">
        <f t="shared" si="59"/>
        <v>124.59016393442623</v>
      </c>
      <c r="Y188" s="328">
        <f t="shared" si="60"/>
        <v>129.50819672131146</v>
      </c>
      <c r="Z188" s="328">
        <f t="shared" si="61"/>
        <v>121.31147540983606</v>
      </c>
      <c r="AA188" s="328">
        <f t="shared" si="62"/>
        <v>126.22950819672131</v>
      </c>
      <c r="AB188" s="328">
        <f t="shared" si="62"/>
        <v>127.8688524590164</v>
      </c>
      <c r="AC188" s="328">
        <f t="shared" si="62"/>
        <v>119.67213114754098</v>
      </c>
      <c r="AD188" s="328">
        <f t="shared" si="62"/>
        <v>116.39344262295081</v>
      </c>
      <c r="AE188" s="328">
        <f t="shared" si="78"/>
        <v>124.59016393442623</v>
      </c>
      <c r="AF188" s="328">
        <f t="shared" si="79"/>
        <v>131.14754098360655</v>
      </c>
      <c r="AG188" s="329">
        <f t="shared" si="79"/>
        <v>137.70491803278688</v>
      </c>
      <c r="AH188" s="768">
        <v>1</v>
      </c>
      <c r="AI188" s="769">
        <v>1</v>
      </c>
      <c r="AJ188" s="769">
        <v>1</v>
      </c>
      <c r="AK188" s="769">
        <v>1</v>
      </c>
      <c r="AL188" s="769">
        <v>1</v>
      </c>
      <c r="AM188" s="769">
        <v>1</v>
      </c>
      <c r="AN188" s="769">
        <v>1</v>
      </c>
      <c r="AO188" s="769">
        <v>1</v>
      </c>
      <c r="AP188" s="769">
        <v>1</v>
      </c>
      <c r="AQ188" s="769">
        <v>1</v>
      </c>
      <c r="AR188" s="769">
        <v>1</v>
      </c>
      <c r="AS188" s="769">
        <v>1</v>
      </c>
      <c r="AT188" s="769">
        <v>4</v>
      </c>
      <c r="AU188" s="769">
        <v>6</v>
      </c>
      <c r="AV188" s="771">
        <v>7</v>
      </c>
    </row>
    <row r="189" spans="2:48" ht="14.4" x14ac:dyDescent="0.3">
      <c r="B189" s="911"/>
      <c r="C189" s="1" t="s">
        <v>5</v>
      </c>
      <c r="D189" s="741">
        <v>24</v>
      </c>
      <c r="E189" s="741">
        <v>24</v>
      </c>
      <c r="F189" s="741">
        <v>24</v>
      </c>
      <c r="G189" s="741">
        <v>23</v>
      </c>
      <c r="H189" s="741">
        <v>22</v>
      </c>
      <c r="I189" s="741">
        <v>24</v>
      </c>
      <c r="J189" s="741">
        <v>22</v>
      </c>
      <c r="K189" s="741">
        <v>21</v>
      </c>
      <c r="L189" s="741">
        <v>22</v>
      </c>
      <c r="M189" s="741">
        <v>24</v>
      </c>
      <c r="N189" s="741">
        <v>24</v>
      </c>
      <c r="O189" s="741">
        <v>24</v>
      </c>
      <c r="P189" s="742">
        <v>26</v>
      </c>
      <c r="Q189" s="742">
        <v>27</v>
      </c>
      <c r="R189" s="742">
        <v>28</v>
      </c>
      <c r="S189" s="143">
        <f>100</f>
        <v>100</v>
      </c>
      <c r="T189" s="328">
        <f t="shared" si="55"/>
        <v>100</v>
      </c>
      <c r="U189" s="328">
        <f t="shared" si="56"/>
        <v>100</v>
      </c>
      <c r="V189" s="328">
        <f t="shared" si="57"/>
        <v>95.833333333333329</v>
      </c>
      <c r="W189" s="328">
        <f t="shared" si="58"/>
        <v>91.666666666666671</v>
      </c>
      <c r="X189" s="328">
        <f t="shared" si="59"/>
        <v>100</v>
      </c>
      <c r="Y189" s="328">
        <f t="shared" si="60"/>
        <v>91.666666666666671</v>
      </c>
      <c r="Z189" s="328">
        <f t="shared" si="61"/>
        <v>87.5</v>
      </c>
      <c r="AA189" s="328">
        <f t="shared" si="62"/>
        <v>91.666666666666671</v>
      </c>
      <c r="AB189" s="328">
        <f t="shared" si="62"/>
        <v>100</v>
      </c>
      <c r="AC189" s="328">
        <f t="shared" si="62"/>
        <v>100</v>
      </c>
      <c r="AD189" s="328">
        <f t="shared" si="62"/>
        <v>100</v>
      </c>
      <c r="AE189" s="328">
        <f t="shared" si="78"/>
        <v>108.33333333333333</v>
      </c>
      <c r="AF189" s="328">
        <f t="shared" si="79"/>
        <v>112.5</v>
      </c>
      <c r="AG189" s="329">
        <f t="shared" si="79"/>
        <v>116.66666666666667</v>
      </c>
      <c r="AH189" s="768">
        <v>1</v>
      </c>
      <c r="AI189" s="769">
        <v>1</v>
      </c>
      <c r="AJ189" s="769">
        <v>1</v>
      </c>
      <c r="AK189" s="769">
        <v>1</v>
      </c>
      <c r="AL189" s="769">
        <v>1</v>
      </c>
      <c r="AM189" s="769">
        <v>1</v>
      </c>
      <c r="AN189" s="769">
        <v>1</v>
      </c>
      <c r="AO189" s="769">
        <v>1</v>
      </c>
      <c r="AP189" s="769">
        <v>1</v>
      </c>
      <c r="AQ189" s="769">
        <v>1</v>
      </c>
      <c r="AR189" s="769">
        <v>1</v>
      </c>
      <c r="AS189" s="769">
        <v>1</v>
      </c>
      <c r="AT189" s="769">
        <v>4</v>
      </c>
      <c r="AU189" s="769">
        <v>6</v>
      </c>
      <c r="AV189" s="771">
        <v>7</v>
      </c>
    </row>
    <row r="190" spans="2:48" ht="14.4" x14ac:dyDescent="0.3">
      <c r="B190" s="911"/>
      <c r="C190" s="1" t="s">
        <v>6</v>
      </c>
      <c r="D190" s="741">
        <v>1528</v>
      </c>
      <c r="E190" s="741">
        <v>1636</v>
      </c>
      <c r="F190" s="741">
        <v>1828</v>
      </c>
      <c r="G190" s="741">
        <v>2013</v>
      </c>
      <c r="H190" s="741">
        <v>2182</v>
      </c>
      <c r="I190" s="741">
        <v>2287</v>
      </c>
      <c r="J190" s="741">
        <v>2470</v>
      </c>
      <c r="K190" s="741">
        <v>4221</v>
      </c>
      <c r="L190" s="741">
        <v>5910</v>
      </c>
      <c r="M190" s="741">
        <v>3358</v>
      </c>
      <c r="N190" s="741">
        <v>2337</v>
      </c>
      <c r="O190" s="741">
        <v>2190</v>
      </c>
      <c r="P190" s="742">
        <v>2280</v>
      </c>
      <c r="Q190" s="742">
        <v>2344</v>
      </c>
      <c r="R190" s="742">
        <v>2408</v>
      </c>
      <c r="S190" s="143">
        <f>100</f>
        <v>100</v>
      </c>
      <c r="T190" s="328">
        <f t="shared" si="55"/>
        <v>107.06806282722513</v>
      </c>
      <c r="U190" s="328">
        <f t="shared" si="56"/>
        <v>119.63350785340315</v>
      </c>
      <c r="V190" s="328">
        <f t="shared" si="57"/>
        <v>131.74083769633509</v>
      </c>
      <c r="W190" s="328">
        <f t="shared" si="58"/>
        <v>142.80104712041884</v>
      </c>
      <c r="X190" s="328">
        <f t="shared" si="59"/>
        <v>149.67277486910996</v>
      </c>
      <c r="Y190" s="328">
        <f t="shared" si="60"/>
        <v>161.64921465968587</v>
      </c>
      <c r="Z190" s="328">
        <f t="shared" si="61"/>
        <v>276.24345549738217</v>
      </c>
      <c r="AA190" s="328">
        <f t="shared" si="62"/>
        <v>386.78010471204186</v>
      </c>
      <c r="AB190" s="328">
        <f t="shared" si="62"/>
        <v>219.76439790575915</v>
      </c>
      <c r="AC190" s="328">
        <f t="shared" si="62"/>
        <v>152.94502617801047</v>
      </c>
      <c r="AD190" s="328">
        <f t="shared" si="62"/>
        <v>143.32460732984293</v>
      </c>
      <c r="AE190" s="328">
        <f t="shared" si="78"/>
        <v>149.21465968586386</v>
      </c>
      <c r="AF190" s="328">
        <f t="shared" si="79"/>
        <v>153.40314136125656</v>
      </c>
      <c r="AG190" s="329">
        <f t="shared" si="79"/>
        <v>157.59162303664922</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4" x14ac:dyDescent="0.3">
      <c r="B191" s="912"/>
      <c r="C191" s="8" t="s">
        <v>7</v>
      </c>
      <c r="D191">
        <v>1504</v>
      </c>
      <c r="E191">
        <v>1612</v>
      </c>
      <c r="F191">
        <v>1804</v>
      </c>
      <c r="G191">
        <v>1990</v>
      </c>
      <c r="H191">
        <v>2160</v>
      </c>
      <c r="I191">
        <v>2263</v>
      </c>
      <c r="J191">
        <v>2448</v>
      </c>
      <c r="K191">
        <v>4200</v>
      </c>
      <c r="L191">
        <v>5888</v>
      </c>
      <c r="M191">
        <v>3334</v>
      </c>
      <c r="N191">
        <v>2313</v>
      </c>
      <c r="O191">
        <v>2166</v>
      </c>
      <c r="P191">
        <v>2254</v>
      </c>
      <c r="Q191">
        <v>2317</v>
      </c>
      <c r="R191">
        <v>2380</v>
      </c>
      <c r="S191" s="143">
        <f>100</f>
        <v>100</v>
      </c>
      <c r="T191" s="328">
        <f t="shared" si="55"/>
        <v>107.18085106382979</v>
      </c>
      <c r="U191" s="328">
        <f t="shared" si="56"/>
        <v>119.94680851063829</v>
      </c>
      <c r="V191" s="328">
        <f t="shared" si="57"/>
        <v>132.31382978723406</v>
      </c>
      <c r="W191" s="328">
        <f t="shared" si="58"/>
        <v>143.61702127659575</v>
      </c>
      <c r="X191" s="328">
        <f t="shared" si="59"/>
        <v>150.46542553191489</v>
      </c>
      <c r="Y191" s="328">
        <f t="shared" si="60"/>
        <v>162.7659574468085</v>
      </c>
      <c r="Z191" s="328">
        <f t="shared" si="61"/>
        <v>279.25531914893617</v>
      </c>
      <c r="AA191" s="328">
        <f t="shared" si="62"/>
        <v>391.48936170212767</v>
      </c>
      <c r="AB191" s="328">
        <f t="shared" si="62"/>
        <v>221.67553191489361</v>
      </c>
      <c r="AC191" s="328">
        <f t="shared" si="62"/>
        <v>153.78989361702128</v>
      </c>
      <c r="AD191" s="328">
        <f t="shared" si="62"/>
        <v>144.0159574468085</v>
      </c>
      <c r="AE191" s="328">
        <f t="shared" si="78"/>
        <v>149.86702127659575</v>
      </c>
      <c r="AF191" s="328">
        <f t="shared" si="79"/>
        <v>154.05585106382978</v>
      </c>
      <c r="AG191" s="329">
        <f t="shared" si="79"/>
        <v>158.24468085106383</v>
      </c>
      <c r="AH191" s="772"/>
      <c r="AI191" s="773"/>
      <c r="AJ191" s="773"/>
      <c r="AK191" s="773"/>
      <c r="AL191" s="773"/>
      <c r="AM191" s="773"/>
      <c r="AN191" s="773"/>
      <c r="AO191" s="773"/>
      <c r="AP191" s="773"/>
      <c r="AQ191" s="773"/>
      <c r="AR191" s="773"/>
      <c r="AS191" s="773"/>
      <c r="AT191" s="773"/>
      <c r="AU191" s="773"/>
      <c r="AV191" s="774"/>
    </row>
    <row r="192" spans="2:48" ht="15" customHeight="1" x14ac:dyDescent="0.3">
      <c r="B192" s="911" t="s">
        <v>48</v>
      </c>
      <c r="C192" s="1" t="s">
        <v>2</v>
      </c>
      <c r="D192" s="741">
        <v>134</v>
      </c>
      <c r="E192" s="741">
        <v>143</v>
      </c>
      <c r="F192" s="741">
        <v>184</v>
      </c>
      <c r="G192" s="741">
        <v>198</v>
      </c>
      <c r="H192" s="741">
        <v>203</v>
      </c>
      <c r="I192" s="741">
        <v>208</v>
      </c>
      <c r="J192" s="741">
        <v>237</v>
      </c>
      <c r="K192" s="741">
        <v>242</v>
      </c>
      <c r="L192" s="741">
        <v>258</v>
      </c>
      <c r="M192" s="741">
        <v>267</v>
      </c>
      <c r="N192" s="741">
        <v>256</v>
      </c>
      <c r="O192" s="741">
        <v>265</v>
      </c>
      <c r="P192" s="742">
        <v>276</v>
      </c>
      <c r="Q192" s="742">
        <v>284</v>
      </c>
      <c r="R192" s="742">
        <v>294</v>
      </c>
      <c r="S192" s="143">
        <f>100</f>
        <v>100</v>
      </c>
      <c r="T192" s="328">
        <f t="shared" si="55"/>
        <v>106.71641791044776</v>
      </c>
      <c r="U192" s="328">
        <f t="shared" si="56"/>
        <v>137.31343283582089</v>
      </c>
      <c r="V192" s="328">
        <f t="shared" si="57"/>
        <v>147.76119402985074</v>
      </c>
      <c r="W192" s="328">
        <f t="shared" si="58"/>
        <v>151.49253731343285</v>
      </c>
      <c r="X192" s="328">
        <f t="shared" si="59"/>
        <v>155.22388059701493</v>
      </c>
      <c r="Y192" s="328">
        <f t="shared" si="60"/>
        <v>176.86567164179104</v>
      </c>
      <c r="Z192" s="328">
        <f t="shared" si="61"/>
        <v>180.59701492537314</v>
      </c>
      <c r="AA192" s="328">
        <f t="shared" si="62"/>
        <v>192.53731343283582</v>
      </c>
      <c r="AB192" s="328">
        <f t="shared" si="62"/>
        <v>199.25373134328359</v>
      </c>
      <c r="AC192" s="328">
        <f t="shared" si="62"/>
        <v>191.044776119403</v>
      </c>
      <c r="AD192" s="328">
        <f t="shared" si="62"/>
        <v>197.76119402985074</v>
      </c>
      <c r="AE192" s="328">
        <f t="shared" si="78"/>
        <v>205.97014925373134</v>
      </c>
      <c r="AF192" s="328">
        <f t="shared" si="79"/>
        <v>211.9402985074627</v>
      </c>
      <c r="AG192" s="329">
        <f t="shared" si="79"/>
        <v>219.40298507462686</v>
      </c>
      <c r="AH192" s="768">
        <v>1</v>
      </c>
      <c r="AI192" s="769">
        <v>1</v>
      </c>
      <c r="AJ192" s="769">
        <v>1</v>
      </c>
      <c r="AK192" s="769">
        <v>1</v>
      </c>
      <c r="AL192" s="769">
        <v>1</v>
      </c>
      <c r="AM192" s="769">
        <v>1</v>
      </c>
      <c r="AN192" s="769">
        <v>1</v>
      </c>
      <c r="AO192" s="769">
        <v>1</v>
      </c>
      <c r="AP192" s="769">
        <v>1</v>
      </c>
      <c r="AQ192" s="769">
        <v>1</v>
      </c>
      <c r="AR192" s="769">
        <v>1</v>
      </c>
      <c r="AS192" s="769">
        <v>1</v>
      </c>
      <c r="AT192" s="769">
        <v>4</v>
      </c>
      <c r="AU192" s="769">
        <v>6</v>
      </c>
      <c r="AV192" s="771">
        <v>7</v>
      </c>
    </row>
    <row r="193" spans="2:48" ht="14.4" x14ac:dyDescent="0.3">
      <c r="B193" s="911"/>
      <c r="C193" s="1" t="s">
        <v>3</v>
      </c>
      <c r="D193" s="741">
        <v>6</v>
      </c>
      <c r="E193" s="741">
        <v>4</v>
      </c>
      <c r="F193" s="741">
        <v>4</v>
      </c>
      <c r="G193" s="741">
        <v>6</v>
      </c>
      <c r="H193" s="741">
        <v>5</v>
      </c>
      <c r="I193" s="741">
        <v>7</v>
      </c>
      <c r="J193" s="740">
        <v>7</v>
      </c>
      <c r="K193" s="741">
        <v>6</v>
      </c>
      <c r="L193" s="741">
        <v>5</v>
      </c>
      <c r="M193" s="741">
        <v>5</v>
      </c>
      <c r="N193" s="741">
        <v>5</v>
      </c>
      <c r="O193" s="741">
        <v>6</v>
      </c>
      <c r="P193" s="742">
        <v>6</v>
      </c>
      <c r="Q193" s="742">
        <v>6</v>
      </c>
      <c r="R193" s="742">
        <v>6</v>
      </c>
      <c r="S193" s="143">
        <f>100</f>
        <v>100</v>
      </c>
      <c r="T193" s="328">
        <f t="shared" si="55"/>
        <v>66.666666666666671</v>
      </c>
      <c r="U193" s="328">
        <f t="shared" si="56"/>
        <v>66.666666666666671</v>
      </c>
      <c r="V193" s="328">
        <f t="shared" si="57"/>
        <v>100</v>
      </c>
      <c r="W193" s="328">
        <f t="shared" si="58"/>
        <v>83.333333333333329</v>
      </c>
      <c r="X193" s="328">
        <f t="shared" si="59"/>
        <v>116.66666666666667</v>
      </c>
      <c r="Y193" s="328">
        <f t="shared" si="60"/>
        <v>116.66666666666667</v>
      </c>
      <c r="Z193" s="328">
        <f t="shared" si="61"/>
        <v>100</v>
      </c>
      <c r="AA193" s="328">
        <f t="shared" si="62"/>
        <v>83.333333333333329</v>
      </c>
      <c r="AB193" s="328">
        <f t="shared" si="62"/>
        <v>83.333333333333329</v>
      </c>
      <c r="AC193" s="328">
        <f t="shared" si="62"/>
        <v>83.333333333333329</v>
      </c>
      <c r="AD193" s="328">
        <f t="shared" si="62"/>
        <v>100</v>
      </c>
      <c r="AE193" s="328">
        <f t="shared" si="78"/>
        <v>100</v>
      </c>
      <c r="AF193" s="328">
        <f t="shared" si="79"/>
        <v>100</v>
      </c>
      <c r="AG193" s="329">
        <f t="shared" si="79"/>
        <v>100</v>
      </c>
      <c r="AH193" s="768">
        <v>1</v>
      </c>
      <c r="AI193" s="769">
        <v>1</v>
      </c>
      <c r="AJ193" s="769">
        <v>1</v>
      </c>
      <c r="AK193" s="769">
        <v>1</v>
      </c>
      <c r="AL193" s="769">
        <v>1</v>
      </c>
      <c r="AM193" s="769">
        <v>1</v>
      </c>
      <c r="AN193" s="769">
        <v>2</v>
      </c>
      <c r="AO193" s="769">
        <v>1</v>
      </c>
      <c r="AP193" s="769">
        <v>1</v>
      </c>
      <c r="AQ193" s="769">
        <v>1</v>
      </c>
      <c r="AR193" s="769">
        <v>1</v>
      </c>
      <c r="AS193" s="769">
        <v>1</v>
      </c>
      <c r="AT193" s="769">
        <v>4</v>
      </c>
      <c r="AU193" s="769">
        <v>6</v>
      </c>
      <c r="AV193" s="771">
        <v>7</v>
      </c>
    </row>
    <row r="194" spans="2:48" ht="14.4" x14ac:dyDescent="0.3">
      <c r="B194" s="911"/>
      <c r="C194" s="1" t="s">
        <v>4</v>
      </c>
      <c r="D194" s="741">
        <v>7</v>
      </c>
      <c r="E194" s="741">
        <v>7</v>
      </c>
      <c r="F194" s="741">
        <v>7</v>
      </c>
      <c r="G194" s="741">
        <v>7</v>
      </c>
      <c r="H194" s="741">
        <v>9</v>
      </c>
      <c r="I194" s="741">
        <v>10</v>
      </c>
      <c r="J194" s="741">
        <v>11</v>
      </c>
      <c r="K194" s="741">
        <v>10</v>
      </c>
      <c r="L194" s="741">
        <v>9</v>
      </c>
      <c r="M194" s="741">
        <v>8</v>
      </c>
      <c r="N194" s="741">
        <v>7</v>
      </c>
      <c r="O194" s="741">
        <v>9</v>
      </c>
      <c r="P194" s="742">
        <v>8</v>
      </c>
      <c r="Q194" s="742">
        <v>8</v>
      </c>
      <c r="R194" s="742">
        <v>9</v>
      </c>
      <c r="S194" s="143">
        <f>100</f>
        <v>100</v>
      </c>
      <c r="T194" s="328">
        <f t="shared" si="55"/>
        <v>100</v>
      </c>
      <c r="U194" s="328">
        <f t="shared" si="56"/>
        <v>100</v>
      </c>
      <c r="V194" s="328">
        <f t="shared" si="57"/>
        <v>100</v>
      </c>
      <c r="W194" s="328">
        <f t="shared" si="58"/>
        <v>128.57142857142858</v>
      </c>
      <c r="X194" s="328">
        <f t="shared" si="59"/>
        <v>142.85714285714286</v>
      </c>
      <c r="Y194" s="328">
        <f t="shared" si="60"/>
        <v>157.14285714285714</v>
      </c>
      <c r="Z194" s="328">
        <f t="shared" si="61"/>
        <v>142.85714285714286</v>
      </c>
      <c r="AA194" s="328">
        <f t="shared" si="62"/>
        <v>128.57142857142858</v>
      </c>
      <c r="AB194" s="328">
        <f t="shared" si="62"/>
        <v>114.28571428571429</v>
      </c>
      <c r="AC194" s="328">
        <f t="shared" si="62"/>
        <v>100</v>
      </c>
      <c r="AD194" s="328">
        <f t="shared" si="62"/>
        <v>128.57142857142858</v>
      </c>
      <c r="AE194" s="328">
        <f t="shared" si="78"/>
        <v>114.28571428571429</v>
      </c>
      <c r="AF194" s="328">
        <f t="shared" si="79"/>
        <v>114.28571428571429</v>
      </c>
      <c r="AG194" s="329">
        <f t="shared" si="79"/>
        <v>128.57142857142858</v>
      </c>
      <c r="AH194" s="768">
        <v>1</v>
      </c>
      <c r="AI194" s="769">
        <v>1</v>
      </c>
      <c r="AJ194" s="769">
        <v>1</v>
      </c>
      <c r="AK194" s="769">
        <v>1</v>
      </c>
      <c r="AL194" s="769">
        <v>1</v>
      </c>
      <c r="AM194" s="769">
        <v>1</v>
      </c>
      <c r="AN194" s="769">
        <v>1</v>
      </c>
      <c r="AO194" s="769">
        <v>1</v>
      </c>
      <c r="AP194" s="769">
        <v>1</v>
      </c>
      <c r="AQ194" s="769">
        <v>1</v>
      </c>
      <c r="AR194" s="769">
        <v>1</v>
      </c>
      <c r="AS194" s="769">
        <v>1</v>
      </c>
      <c r="AT194" s="769">
        <v>4</v>
      </c>
      <c r="AU194" s="769">
        <v>6</v>
      </c>
      <c r="AV194" s="771">
        <v>7</v>
      </c>
    </row>
    <row r="195" spans="2:48" ht="14.4" x14ac:dyDescent="0.3">
      <c r="B195" s="911"/>
      <c r="C195" s="1" t="s">
        <v>5</v>
      </c>
      <c r="D195" s="741">
        <v>0</v>
      </c>
      <c r="E195" s="741">
        <v>1</v>
      </c>
      <c r="F195" s="741">
        <v>1</v>
      </c>
      <c r="G195" s="741">
        <v>1</v>
      </c>
      <c r="H195" s="741">
        <v>1</v>
      </c>
      <c r="I195" s="741">
        <v>1</v>
      </c>
      <c r="J195" s="742">
        <v>1</v>
      </c>
      <c r="K195" s="741">
        <v>1</v>
      </c>
      <c r="L195" s="741">
        <v>1</v>
      </c>
      <c r="M195" s="741">
        <v>1</v>
      </c>
      <c r="N195" s="741">
        <v>1</v>
      </c>
      <c r="O195" s="741">
        <v>1</v>
      </c>
      <c r="P195" s="742">
        <v>1</v>
      </c>
      <c r="Q195" s="742">
        <v>1</v>
      </c>
      <c r="R195" s="742">
        <v>1</v>
      </c>
      <c r="S195" s="143">
        <f>100</f>
        <v>100</v>
      </c>
      <c r="T195" s="328" t="e">
        <f t="shared" si="55"/>
        <v>#DIV/0!</v>
      </c>
      <c r="U195" s="328" t="e">
        <f t="shared" si="56"/>
        <v>#DIV/0!</v>
      </c>
      <c r="V195" s="328" t="e">
        <f t="shared" si="57"/>
        <v>#DIV/0!</v>
      </c>
      <c r="W195" s="328" t="e">
        <f t="shared" si="58"/>
        <v>#DIV/0!</v>
      </c>
      <c r="X195" s="328" t="e">
        <f t="shared" si="59"/>
        <v>#DIV/0!</v>
      </c>
      <c r="Y195" s="328" t="e">
        <f t="shared" si="60"/>
        <v>#DIV/0!</v>
      </c>
      <c r="Z195" s="328" t="e">
        <f t="shared" si="61"/>
        <v>#DIV/0!</v>
      </c>
      <c r="AA195" s="328" t="e">
        <f t="shared" si="62"/>
        <v>#DIV/0!</v>
      </c>
      <c r="AB195" s="328" t="e">
        <f t="shared" si="62"/>
        <v>#DIV/0!</v>
      </c>
      <c r="AC195" s="328" t="e">
        <f t="shared" si="62"/>
        <v>#DIV/0!</v>
      </c>
      <c r="AD195" s="328" t="e">
        <f t="shared" si="62"/>
        <v>#DIV/0!</v>
      </c>
      <c r="AE195" s="328" t="e">
        <f t="shared" si="78"/>
        <v>#DIV/0!</v>
      </c>
      <c r="AF195" s="328" t="e">
        <f t="shared" si="79"/>
        <v>#DIV/0!</v>
      </c>
      <c r="AG195" s="329" t="e">
        <f t="shared" si="79"/>
        <v>#DIV/0!</v>
      </c>
      <c r="AH195" s="768">
        <v>1</v>
      </c>
      <c r="AI195" s="769">
        <v>1</v>
      </c>
      <c r="AJ195" s="769">
        <v>1</v>
      </c>
      <c r="AK195" s="769">
        <v>1</v>
      </c>
      <c r="AL195" s="769">
        <v>1</v>
      </c>
      <c r="AM195" s="769">
        <v>1</v>
      </c>
      <c r="AN195" s="769">
        <v>4</v>
      </c>
      <c r="AO195" s="769">
        <v>1</v>
      </c>
      <c r="AP195" s="769">
        <v>1</v>
      </c>
      <c r="AQ195" s="769">
        <v>1</v>
      </c>
      <c r="AR195" s="769">
        <v>1</v>
      </c>
      <c r="AS195" s="769">
        <v>1</v>
      </c>
      <c r="AT195" s="769">
        <v>4</v>
      </c>
      <c r="AU195" s="769">
        <v>6</v>
      </c>
      <c r="AV195" s="771">
        <v>7</v>
      </c>
    </row>
    <row r="196" spans="2:48" ht="14.4" x14ac:dyDescent="0.3">
      <c r="B196" s="911"/>
      <c r="C196" s="1" t="s">
        <v>6</v>
      </c>
      <c r="D196" s="741">
        <v>147</v>
      </c>
      <c r="E196" s="741">
        <v>155</v>
      </c>
      <c r="F196" s="741">
        <v>196</v>
      </c>
      <c r="G196" s="741">
        <v>212</v>
      </c>
      <c r="H196" s="741">
        <v>218</v>
      </c>
      <c r="I196" s="741">
        <v>226</v>
      </c>
      <c r="J196" s="741">
        <v>256</v>
      </c>
      <c r="K196" s="741">
        <v>259</v>
      </c>
      <c r="L196" s="741">
        <v>273</v>
      </c>
      <c r="M196" s="741">
        <v>281</v>
      </c>
      <c r="N196" s="741">
        <v>269</v>
      </c>
      <c r="O196" s="741">
        <v>281</v>
      </c>
      <c r="P196" s="742">
        <v>291</v>
      </c>
      <c r="Q196" s="742">
        <v>299</v>
      </c>
      <c r="R196" s="742">
        <v>310</v>
      </c>
      <c r="S196" s="143">
        <f>100</f>
        <v>100</v>
      </c>
      <c r="T196" s="328">
        <f t="shared" si="55"/>
        <v>105.4421768707483</v>
      </c>
      <c r="U196" s="328">
        <f t="shared" si="56"/>
        <v>133.33333333333334</v>
      </c>
      <c r="V196" s="328">
        <f t="shared" si="57"/>
        <v>144.21768707482994</v>
      </c>
      <c r="W196" s="328">
        <f t="shared" si="58"/>
        <v>148.29931972789115</v>
      </c>
      <c r="X196" s="328">
        <f t="shared" si="59"/>
        <v>153.74149659863946</v>
      </c>
      <c r="Y196" s="328">
        <f t="shared" si="60"/>
        <v>174.14965986394557</v>
      </c>
      <c r="Z196" s="328">
        <f t="shared" si="61"/>
        <v>176.1904761904762</v>
      </c>
      <c r="AA196" s="328">
        <f t="shared" si="62"/>
        <v>185.71428571428572</v>
      </c>
      <c r="AB196" s="328">
        <f t="shared" si="62"/>
        <v>191.15646258503401</v>
      </c>
      <c r="AC196" s="328">
        <f t="shared" si="62"/>
        <v>182.99319727891157</v>
      </c>
      <c r="AD196" s="328">
        <f t="shared" si="62"/>
        <v>191.15646258503401</v>
      </c>
      <c r="AE196" s="328">
        <f t="shared" si="78"/>
        <v>197.9591836734694</v>
      </c>
      <c r="AF196" s="328">
        <f t="shared" si="79"/>
        <v>203.40136054421768</v>
      </c>
      <c r="AG196" s="329">
        <f t="shared" si="79"/>
        <v>210.8843537414966</v>
      </c>
      <c r="AH196" s="768">
        <v>1</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4" x14ac:dyDescent="0.3">
      <c r="B197" s="912"/>
      <c r="C197" s="8" t="s">
        <v>7</v>
      </c>
      <c r="D197">
        <v>147</v>
      </c>
      <c r="E197">
        <v>154</v>
      </c>
      <c r="F197">
        <v>195</v>
      </c>
      <c r="G197">
        <v>211</v>
      </c>
      <c r="H197">
        <v>217</v>
      </c>
      <c r="I197">
        <v>225</v>
      </c>
      <c r="J197">
        <v>255</v>
      </c>
      <c r="K197">
        <v>258</v>
      </c>
      <c r="L197">
        <v>272</v>
      </c>
      <c r="M197">
        <v>280</v>
      </c>
      <c r="N197">
        <v>268</v>
      </c>
      <c r="O197">
        <v>280</v>
      </c>
      <c r="P197">
        <v>290</v>
      </c>
      <c r="Q197">
        <v>298</v>
      </c>
      <c r="R197">
        <v>309</v>
      </c>
      <c r="S197" s="143">
        <f>100</f>
        <v>100</v>
      </c>
      <c r="T197" s="328">
        <f t="shared" si="55"/>
        <v>104.76190476190476</v>
      </c>
      <c r="U197" s="328">
        <f t="shared" si="56"/>
        <v>132.65306122448979</v>
      </c>
      <c r="V197" s="328">
        <f t="shared" si="57"/>
        <v>143.53741496598639</v>
      </c>
      <c r="W197" s="328">
        <f t="shared" si="58"/>
        <v>147.61904761904762</v>
      </c>
      <c r="X197" s="328">
        <f t="shared" si="59"/>
        <v>153.0612244897959</v>
      </c>
      <c r="Y197" s="328">
        <f t="shared" si="60"/>
        <v>173.46938775510205</v>
      </c>
      <c r="Z197" s="328">
        <f t="shared" si="61"/>
        <v>175.51020408163265</v>
      </c>
      <c r="AA197" s="328">
        <f t="shared" si="62"/>
        <v>185.03401360544217</v>
      </c>
      <c r="AB197" s="328">
        <f t="shared" si="62"/>
        <v>190.47619047619048</v>
      </c>
      <c r="AC197" s="328">
        <f t="shared" si="62"/>
        <v>182.31292517006804</v>
      </c>
      <c r="AD197" s="328">
        <f t="shared" si="62"/>
        <v>190.47619047619048</v>
      </c>
      <c r="AE197" s="328">
        <f t="shared" si="78"/>
        <v>197.27891156462584</v>
      </c>
      <c r="AF197" s="328">
        <f t="shared" si="79"/>
        <v>202.72108843537416</v>
      </c>
      <c r="AG197" s="329">
        <f t="shared" si="79"/>
        <v>210.20408163265307</v>
      </c>
      <c r="AH197" s="772"/>
      <c r="AI197" s="773"/>
      <c r="AJ197" s="773"/>
      <c r="AK197" s="773"/>
      <c r="AL197" s="773"/>
      <c r="AM197" s="773"/>
      <c r="AN197" s="773"/>
      <c r="AO197" s="773"/>
      <c r="AP197" s="773"/>
      <c r="AQ197" s="773"/>
      <c r="AR197" s="773"/>
      <c r="AS197" s="773"/>
      <c r="AT197" s="773"/>
      <c r="AU197" s="773"/>
      <c r="AV197" s="774"/>
    </row>
    <row r="198" spans="2:48" ht="14.4" x14ac:dyDescent="0.3">
      <c r="B198" s="911" t="s">
        <v>49</v>
      </c>
      <c r="C198" s="1" t="s">
        <v>2</v>
      </c>
      <c r="D198" s="741">
        <v>112</v>
      </c>
      <c r="E198" s="741">
        <v>122</v>
      </c>
      <c r="F198" s="741">
        <v>148</v>
      </c>
      <c r="G198" s="741">
        <v>157</v>
      </c>
      <c r="H198" s="741">
        <v>164</v>
      </c>
      <c r="I198" s="741">
        <v>173</v>
      </c>
      <c r="J198" s="741">
        <v>188</v>
      </c>
      <c r="K198" s="741">
        <v>191</v>
      </c>
      <c r="L198" s="741">
        <v>200</v>
      </c>
      <c r="M198" s="741">
        <v>207</v>
      </c>
      <c r="N198" s="741">
        <v>181</v>
      </c>
      <c r="O198" s="741">
        <v>184</v>
      </c>
      <c r="P198" s="742">
        <v>191</v>
      </c>
      <c r="Q198" s="742">
        <v>197</v>
      </c>
      <c r="R198" s="742">
        <v>204</v>
      </c>
      <c r="S198" s="143">
        <f>100</f>
        <v>100</v>
      </c>
      <c r="T198" s="328">
        <f t="shared" si="55"/>
        <v>108.92857142857143</v>
      </c>
      <c r="U198" s="328">
        <f t="shared" si="56"/>
        <v>132.14285714285714</v>
      </c>
      <c r="V198" s="328">
        <f t="shared" si="57"/>
        <v>140.17857142857142</v>
      </c>
      <c r="W198" s="328">
        <f t="shared" si="58"/>
        <v>146.42857142857142</v>
      </c>
      <c r="X198" s="328">
        <f t="shared" si="59"/>
        <v>154.46428571428572</v>
      </c>
      <c r="Y198" s="328">
        <f t="shared" si="60"/>
        <v>167.85714285714286</v>
      </c>
      <c r="Z198" s="328">
        <f t="shared" si="61"/>
        <v>170.53571428571428</v>
      </c>
      <c r="AA198" s="328">
        <f t="shared" si="62"/>
        <v>178.57142857142858</v>
      </c>
      <c r="AB198" s="328">
        <f t="shared" si="62"/>
        <v>184.82142857142858</v>
      </c>
      <c r="AC198" s="328">
        <f t="shared" si="62"/>
        <v>161.60714285714286</v>
      </c>
      <c r="AD198" s="328">
        <f t="shared" si="62"/>
        <v>164.28571428571428</v>
      </c>
      <c r="AE198" s="328">
        <f t="shared" si="78"/>
        <v>170.53571428571428</v>
      </c>
      <c r="AF198" s="328">
        <f t="shared" si="79"/>
        <v>175.89285714285714</v>
      </c>
      <c r="AG198" s="329">
        <f t="shared" si="79"/>
        <v>182.14285714285714</v>
      </c>
      <c r="AH198" s="768">
        <v>1</v>
      </c>
      <c r="AI198" s="769">
        <v>1</v>
      </c>
      <c r="AJ198" s="769">
        <v>1</v>
      </c>
      <c r="AK198" s="769">
        <v>1</v>
      </c>
      <c r="AL198" s="769">
        <v>1</v>
      </c>
      <c r="AM198" s="769">
        <v>1</v>
      </c>
      <c r="AN198" s="769">
        <v>1</v>
      </c>
      <c r="AO198" s="769">
        <v>1</v>
      </c>
      <c r="AP198" s="769">
        <v>1</v>
      </c>
      <c r="AQ198" s="769">
        <v>1</v>
      </c>
      <c r="AR198" s="769">
        <v>1</v>
      </c>
      <c r="AS198" s="769">
        <v>1</v>
      </c>
      <c r="AT198" s="769">
        <v>4</v>
      </c>
      <c r="AU198" s="769">
        <v>6</v>
      </c>
      <c r="AV198" s="771">
        <v>7</v>
      </c>
    </row>
    <row r="199" spans="2:48" ht="14.4" x14ac:dyDescent="0.3">
      <c r="B199" s="911"/>
      <c r="C199" s="1" t="s">
        <v>3</v>
      </c>
      <c r="D199" s="741">
        <v>18</v>
      </c>
      <c r="E199" s="741">
        <v>16</v>
      </c>
      <c r="F199" s="741">
        <v>16</v>
      </c>
      <c r="G199" s="741">
        <v>19</v>
      </c>
      <c r="H199" s="741">
        <v>24</v>
      </c>
      <c r="I199" s="741">
        <v>24</v>
      </c>
      <c r="J199" s="741">
        <v>23</v>
      </c>
      <c r="K199" s="741">
        <v>28</v>
      </c>
      <c r="L199" s="741">
        <v>29</v>
      </c>
      <c r="M199" s="741">
        <v>28</v>
      </c>
      <c r="N199" s="741">
        <v>27</v>
      </c>
      <c r="O199" s="741">
        <v>23</v>
      </c>
      <c r="P199" s="742">
        <v>16</v>
      </c>
      <c r="Q199" s="742">
        <v>16</v>
      </c>
      <c r="R199" s="742">
        <v>17</v>
      </c>
      <c r="S199" s="143">
        <f>100</f>
        <v>100</v>
      </c>
      <c r="T199" s="328">
        <f t="shared" si="55"/>
        <v>88.888888888888886</v>
      </c>
      <c r="U199" s="328">
        <f t="shared" si="56"/>
        <v>88.888888888888886</v>
      </c>
      <c r="V199" s="328">
        <f t="shared" si="57"/>
        <v>105.55555555555556</v>
      </c>
      <c r="W199" s="328">
        <f t="shared" si="58"/>
        <v>133.33333333333334</v>
      </c>
      <c r="X199" s="328">
        <f t="shared" si="59"/>
        <v>133.33333333333334</v>
      </c>
      <c r="Y199" s="328">
        <f t="shared" si="60"/>
        <v>127.77777777777777</v>
      </c>
      <c r="Z199" s="328">
        <f t="shared" si="61"/>
        <v>155.55555555555554</v>
      </c>
      <c r="AA199" s="328">
        <f t="shared" si="62"/>
        <v>161.11111111111111</v>
      </c>
      <c r="AB199" s="328">
        <f t="shared" si="62"/>
        <v>155.55555555555554</v>
      </c>
      <c r="AC199" s="328">
        <f t="shared" si="62"/>
        <v>150</v>
      </c>
      <c r="AD199" s="328">
        <f t="shared" si="62"/>
        <v>127.77777777777777</v>
      </c>
      <c r="AE199" s="328">
        <f t="shared" si="78"/>
        <v>88.888888888888886</v>
      </c>
      <c r="AF199" s="328">
        <f t="shared" si="79"/>
        <v>88.888888888888886</v>
      </c>
      <c r="AG199" s="329">
        <f t="shared" si="79"/>
        <v>94.444444444444443</v>
      </c>
      <c r="AH199" s="768">
        <v>1</v>
      </c>
      <c r="AI199" s="769">
        <v>1</v>
      </c>
      <c r="AJ199" s="769">
        <v>1</v>
      </c>
      <c r="AK199" s="769">
        <v>1</v>
      </c>
      <c r="AL199" s="769">
        <v>1</v>
      </c>
      <c r="AM199" s="769">
        <v>1</v>
      </c>
      <c r="AN199" s="769">
        <v>1</v>
      </c>
      <c r="AO199" s="769">
        <v>1</v>
      </c>
      <c r="AP199" s="769">
        <v>1</v>
      </c>
      <c r="AQ199" s="769">
        <v>1</v>
      </c>
      <c r="AR199" s="769">
        <v>1</v>
      </c>
      <c r="AS199" s="769">
        <v>1</v>
      </c>
      <c r="AT199" s="769">
        <v>4</v>
      </c>
      <c r="AU199" s="769">
        <v>6</v>
      </c>
      <c r="AV199" s="771">
        <v>7</v>
      </c>
    </row>
    <row r="200" spans="2:48" ht="14.4" x14ac:dyDescent="0.3">
      <c r="B200" s="911"/>
      <c r="C200" s="1" t="s">
        <v>4</v>
      </c>
      <c r="D200" s="741">
        <v>6</v>
      </c>
      <c r="E200" s="741">
        <v>11</v>
      </c>
      <c r="F200" s="741">
        <v>12</v>
      </c>
      <c r="G200" s="741">
        <v>12</v>
      </c>
      <c r="H200" s="741">
        <v>12</v>
      </c>
      <c r="I200" s="741">
        <v>15</v>
      </c>
      <c r="J200" s="741">
        <v>14</v>
      </c>
      <c r="K200" s="741">
        <v>13</v>
      </c>
      <c r="L200" s="741">
        <v>17</v>
      </c>
      <c r="M200" s="741">
        <v>17</v>
      </c>
      <c r="N200" s="741">
        <v>16</v>
      </c>
      <c r="O200" s="741">
        <v>15</v>
      </c>
      <c r="P200" s="742">
        <v>17</v>
      </c>
      <c r="Q200" s="742">
        <v>18</v>
      </c>
      <c r="R200" s="742">
        <v>20</v>
      </c>
      <c r="S200" s="143">
        <f>100</f>
        <v>100</v>
      </c>
      <c r="T200" s="328">
        <f t="shared" si="55"/>
        <v>183.33333333333334</v>
      </c>
      <c r="U200" s="328">
        <f t="shared" si="56"/>
        <v>200</v>
      </c>
      <c r="V200" s="328">
        <f t="shared" si="57"/>
        <v>200</v>
      </c>
      <c r="W200" s="328">
        <f t="shared" si="58"/>
        <v>200</v>
      </c>
      <c r="X200" s="328">
        <f t="shared" si="59"/>
        <v>250</v>
      </c>
      <c r="Y200" s="328">
        <f t="shared" si="60"/>
        <v>233.33333333333334</v>
      </c>
      <c r="Z200" s="328">
        <f t="shared" si="61"/>
        <v>216.66666666666666</v>
      </c>
      <c r="AA200" s="328">
        <f t="shared" si="62"/>
        <v>283.33333333333331</v>
      </c>
      <c r="AB200" s="328">
        <f t="shared" si="62"/>
        <v>283.33333333333331</v>
      </c>
      <c r="AC200" s="328">
        <f t="shared" si="62"/>
        <v>266.66666666666669</v>
      </c>
      <c r="AD200" s="328">
        <f t="shared" si="62"/>
        <v>250</v>
      </c>
      <c r="AE200" s="328">
        <f t="shared" si="78"/>
        <v>283.33333333333331</v>
      </c>
      <c r="AF200" s="328">
        <f t="shared" si="79"/>
        <v>300</v>
      </c>
      <c r="AG200" s="329">
        <f t="shared" si="79"/>
        <v>333.33333333333331</v>
      </c>
      <c r="AH200" s="768">
        <v>1</v>
      </c>
      <c r="AI200" s="769">
        <v>1</v>
      </c>
      <c r="AJ200" s="769">
        <v>1</v>
      </c>
      <c r="AK200" s="769">
        <v>1</v>
      </c>
      <c r="AL200" s="769">
        <v>1</v>
      </c>
      <c r="AM200" s="769">
        <v>1</v>
      </c>
      <c r="AN200" s="769">
        <v>1</v>
      </c>
      <c r="AO200" s="769">
        <v>1</v>
      </c>
      <c r="AP200" s="769">
        <v>1</v>
      </c>
      <c r="AQ200" s="769">
        <v>1</v>
      </c>
      <c r="AR200" s="769">
        <v>1</v>
      </c>
      <c r="AS200" s="769">
        <v>1</v>
      </c>
      <c r="AT200" s="769">
        <v>4</v>
      </c>
      <c r="AU200" s="769">
        <v>6</v>
      </c>
      <c r="AV200" s="771">
        <v>7</v>
      </c>
    </row>
    <row r="201" spans="2:48" ht="14.4" x14ac:dyDescent="0.3">
      <c r="B201" s="911"/>
      <c r="C201" s="1" t="s">
        <v>5</v>
      </c>
      <c r="D201" s="741">
        <v>0</v>
      </c>
      <c r="E201" s="741">
        <v>0</v>
      </c>
      <c r="F201" s="741">
        <v>0</v>
      </c>
      <c r="G201" s="741">
        <v>0</v>
      </c>
      <c r="H201" s="741">
        <v>0</v>
      </c>
      <c r="I201" s="741">
        <v>0</v>
      </c>
      <c r="J201" s="741">
        <v>0</v>
      </c>
      <c r="K201" s="741">
        <v>0</v>
      </c>
      <c r="L201" s="741">
        <v>0</v>
      </c>
      <c r="M201" s="741">
        <v>0</v>
      </c>
      <c r="N201" s="741">
        <v>0</v>
      </c>
      <c r="O201" s="741">
        <v>0</v>
      </c>
      <c r="P201" s="742">
        <v>0</v>
      </c>
      <c r="Q201" s="742">
        <v>0</v>
      </c>
      <c r="R201" s="742">
        <v>0</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4" x14ac:dyDescent="0.3">
      <c r="B202" s="911"/>
      <c r="C202" s="1" t="s">
        <v>6</v>
      </c>
      <c r="D202" s="741">
        <v>136</v>
      </c>
      <c r="E202" s="741">
        <v>149</v>
      </c>
      <c r="F202" s="741">
        <v>176</v>
      </c>
      <c r="G202" s="741">
        <v>188</v>
      </c>
      <c r="H202" s="741">
        <v>200</v>
      </c>
      <c r="I202" s="741">
        <v>212</v>
      </c>
      <c r="J202" s="741">
        <v>225</v>
      </c>
      <c r="K202" s="741">
        <v>232</v>
      </c>
      <c r="L202" s="741">
        <v>246</v>
      </c>
      <c r="M202" s="741">
        <v>252</v>
      </c>
      <c r="N202" s="741">
        <v>224</v>
      </c>
      <c r="O202" s="741">
        <v>222</v>
      </c>
      <c r="P202" s="742">
        <v>224</v>
      </c>
      <c r="Q202" s="742">
        <v>231</v>
      </c>
      <c r="R202" s="742">
        <v>241</v>
      </c>
      <c r="S202" s="143">
        <f>100</f>
        <v>100</v>
      </c>
      <c r="T202" s="328">
        <f t="shared" si="55"/>
        <v>109.55882352941177</v>
      </c>
      <c r="U202" s="328">
        <f t="shared" si="56"/>
        <v>129.41176470588235</v>
      </c>
      <c r="V202" s="328">
        <f t="shared" si="57"/>
        <v>138.23529411764707</v>
      </c>
      <c r="W202" s="328">
        <f t="shared" si="58"/>
        <v>147.05882352941177</v>
      </c>
      <c r="X202" s="328">
        <f t="shared" si="59"/>
        <v>155.88235294117646</v>
      </c>
      <c r="Y202" s="328">
        <f t="shared" si="60"/>
        <v>165.44117647058823</v>
      </c>
      <c r="Z202" s="328">
        <f t="shared" si="61"/>
        <v>170.58823529411765</v>
      </c>
      <c r="AA202" s="328">
        <f t="shared" si="62"/>
        <v>180.88235294117646</v>
      </c>
      <c r="AB202" s="328">
        <f t="shared" si="62"/>
        <v>185.29411764705881</v>
      </c>
      <c r="AC202" s="328">
        <f t="shared" si="62"/>
        <v>164.70588235294119</v>
      </c>
      <c r="AD202" s="328">
        <f t="shared" si="62"/>
        <v>163.23529411764707</v>
      </c>
      <c r="AE202" s="328">
        <f t="shared" si="78"/>
        <v>164.70588235294119</v>
      </c>
      <c r="AF202" s="328">
        <f t="shared" si="79"/>
        <v>169.85294117647058</v>
      </c>
      <c r="AG202" s="329">
        <f t="shared" si="79"/>
        <v>177.20588235294119</v>
      </c>
      <c r="AH202" s="768">
        <v>1</v>
      </c>
      <c r="AI202" s="769">
        <v>1</v>
      </c>
      <c r="AJ202" s="769">
        <v>1</v>
      </c>
      <c r="AK202" s="769">
        <v>1</v>
      </c>
      <c r="AL202" s="769">
        <v>1</v>
      </c>
      <c r="AM202" s="769">
        <v>1</v>
      </c>
      <c r="AN202" s="769">
        <v>1</v>
      </c>
      <c r="AO202" s="769">
        <v>1</v>
      </c>
      <c r="AP202" s="769">
        <v>1</v>
      </c>
      <c r="AQ202" s="769">
        <v>1</v>
      </c>
      <c r="AR202" s="769">
        <v>1</v>
      </c>
      <c r="AS202" s="769">
        <v>1</v>
      </c>
      <c r="AT202" s="769">
        <v>4</v>
      </c>
      <c r="AU202" s="769">
        <v>6</v>
      </c>
      <c r="AV202" s="771">
        <v>7</v>
      </c>
    </row>
    <row r="203" spans="2:48" ht="14.4" x14ac:dyDescent="0.3">
      <c r="B203" s="912"/>
      <c r="C203" s="8" t="s">
        <v>7</v>
      </c>
      <c r="D203">
        <v>136</v>
      </c>
      <c r="E203">
        <v>149</v>
      </c>
      <c r="F203">
        <v>176</v>
      </c>
      <c r="G203">
        <v>188</v>
      </c>
      <c r="H203">
        <v>200</v>
      </c>
      <c r="I203">
        <v>212</v>
      </c>
      <c r="J203">
        <v>225</v>
      </c>
      <c r="K203">
        <v>232</v>
      </c>
      <c r="L203">
        <v>246</v>
      </c>
      <c r="M203">
        <v>252</v>
      </c>
      <c r="N203">
        <v>224</v>
      </c>
      <c r="O203">
        <v>222</v>
      </c>
      <c r="P203">
        <v>224</v>
      </c>
      <c r="Q203">
        <v>231</v>
      </c>
      <c r="R203">
        <v>241</v>
      </c>
      <c r="S203" s="143">
        <f>100</f>
        <v>100</v>
      </c>
      <c r="T203" s="328">
        <f t="shared" si="55"/>
        <v>109.55882352941177</v>
      </c>
      <c r="U203" s="328">
        <f t="shared" si="56"/>
        <v>129.41176470588235</v>
      </c>
      <c r="V203" s="328">
        <f t="shared" si="57"/>
        <v>138.23529411764707</v>
      </c>
      <c r="W203" s="328">
        <f t="shared" si="58"/>
        <v>147.05882352941177</v>
      </c>
      <c r="X203" s="328">
        <f t="shared" si="59"/>
        <v>155.88235294117646</v>
      </c>
      <c r="Y203" s="328">
        <f t="shared" si="60"/>
        <v>165.44117647058823</v>
      </c>
      <c r="Z203" s="328">
        <f t="shared" si="61"/>
        <v>170.58823529411765</v>
      </c>
      <c r="AA203" s="328">
        <f t="shared" si="62"/>
        <v>180.88235294117646</v>
      </c>
      <c r="AB203" s="328">
        <f t="shared" si="62"/>
        <v>185.29411764705881</v>
      </c>
      <c r="AC203" s="328">
        <f t="shared" si="62"/>
        <v>164.70588235294119</v>
      </c>
      <c r="AD203" s="328">
        <f t="shared" si="62"/>
        <v>163.23529411764707</v>
      </c>
      <c r="AE203" s="328">
        <f t="shared" si="78"/>
        <v>164.70588235294119</v>
      </c>
      <c r="AF203" s="328">
        <f t="shared" si="79"/>
        <v>169.85294117647058</v>
      </c>
      <c r="AG203" s="329">
        <f t="shared" si="79"/>
        <v>177.20588235294119</v>
      </c>
      <c r="AH203" s="772"/>
      <c r="AI203" s="773"/>
      <c r="AJ203" s="773"/>
      <c r="AK203" s="773"/>
      <c r="AL203" s="773"/>
      <c r="AM203" s="773"/>
      <c r="AN203" s="773"/>
      <c r="AO203" s="773"/>
      <c r="AP203" s="773"/>
      <c r="AQ203" s="773"/>
      <c r="AR203" s="773"/>
      <c r="AS203" s="773"/>
      <c r="AT203" s="773"/>
      <c r="AU203" s="773"/>
      <c r="AV203" s="774"/>
    </row>
    <row r="204" spans="2:48" ht="15" customHeight="1" x14ac:dyDescent="0.3">
      <c r="B204" s="911" t="s">
        <v>89</v>
      </c>
      <c r="C204" s="1" t="s">
        <v>2</v>
      </c>
      <c r="D204" s="741">
        <v>581</v>
      </c>
      <c r="E204" s="741">
        <v>567</v>
      </c>
      <c r="F204" s="741">
        <v>589</v>
      </c>
      <c r="G204" s="741">
        <v>620</v>
      </c>
      <c r="H204" s="741">
        <v>657</v>
      </c>
      <c r="I204" s="741">
        <v>677</v>
      </c>
      <c r="J204" s="741">
        <v>689</v>
      </c>
      <c r="K204" s="741">
        <v>686</v>
      </c>
      <c r="L204" s="741">
        <v>682</v>
      </c>
      <c r="M204" s="741">
        <v>703</v>
      </c>
      <c r="N204" s="741">
        <v>546</v>
      </c>
      <c r="O204" s="741">
        <v>553</v>
      </c>
      <c r="P204" s="742">
        <v>573</v>
      </c>
      <c r="Q204" s="742">
        <v>588</v>
      </c>
      <c r="R204" s="742">
        <v>611</v>
      </c>
      <c r="S204" s="143">
        <f>100</f>
        <v>100</v>
      </c>
      <c r="T204" s="328">
        <f t="shared" si="55"/>
        <v>97.590361445783131</v>
      </c>
      <c r="U204" s="328">
        <f t="shared" si="56"/>
        <v>101.37693631669535</v>
      </c>
      <c r="V204" s="328">
        <f t="shared" si="57"/>
        <v>106.71256454388984</v>
      </c>
      <c r="W204" s="328">
        <f t="shared" si="58"/>
        <v>113.08089500860585</v>
      </c>
      <c r="X204" s="328">
        <f t="shared" si="59"/>
        <v>116.52323580034424</v>
      </c>
      <c r="Y204" s="328">
        <f t="shared" si="60"/>
        <v>118.58864027538726</v>
      </c>
      <c r="Z204" s="328">
        <f t="shared" si="61"/>
        <v>118.07228915662651</v>
      </c>
      <c r="AA204" s="328">
        <f t="shared" si="62"/>
        <v>117.38382099827884</v>
      </c>
      <c r="AB204" s="328">
        <f t="shared" si="62"/>
        <v>120.99827882960413</v>
      </c>
      <c r="AC204" s="328">
        <f t="shared" si="62"/>
        <v>93.975903614457835</v>
      </c>
      <c r="AD204" s="328">
        <f t="shared" ref="AD204" si="80">O204*100/$D204</f>
        <v>95.180722891566262</v>
      </c>
      <c r="AE204" s="328">
        <f t="shared" si="78"/>
        <v>98.62306368330465</v>
      </c>
      <c r="AF204" s="328">
        <f t="shared" si="79"/>
        <v>101.20481927710843</v>
      </c>
      <c r="AG204" s="329">
        <f t="shared" si="79"/>
        <v>105.16351118760757</v>
      </c>
      <c r="AH204" s="768">
        <v>1</v>
      </c>
      <c r="AI204" s="769">
        <v>1</v>
      </c>
      <c r="AJ204" s="769">
        <v>1</v>
      </c>
      <c r="AK204" s="769">
        <v>1</v>
      </c>
      <c r="AL204" s="769">
        <v>1</v>
      </c>
      <c r="AM204" s="769">
        <v>1</v>
      </c>
      <c r="AN204" s="769">
        <v>1</v>
      </c>
      <c r="AO204" s="769">
        <v>1</v>
      </c>
      <c r="AP204" s="769">
        <v>1</v>
      </c>
      <c r="AQ204" s="769">
        <v>1</v>
      </c>
      <c r="AR204" s="769">
        <v>1</v>
      </c>
      <c r="AS204" s="769">
        <v>1</v>
      </c>
      <c r="AT204" s="769">
        <v>4</v>
      </c>
      <c r="AU204" s="769">
        <v>6</v>
      </c>
      <c r="AV204" s="771">
        <v>7</v>
      </c>
    </row>
    <row r="205" spans="2:48" ht="14.4" x14ac:dyDescent="0.3">
      <c r="B205" s="911"/>
      <c r="C205" s="1" t="s">
        <v>3</v>
      </c>
      <c r="D205" s="741">
        <v>111</v>
      </c>
      <c r="E205" s="741">
        <v>120</v>
      </c>
      <c r="F205" s="741">
        <v>117</v>
      </c>
      <c r="G205" s="741">
        <v>123</v>
      </c>
      <c r="H205" s="741">
        <v>122</v>
      </c>
      <c r="I205" s="741">
        <v>128</v>
      </c>
      <c r="J205" s="740">
        <v>123</v>
      </c>
      <c r="K205" s="741">
        <v>128</v>
      </c>
      <c r="L205" s="741">
        <v>130</v>
      </c>
      <c r="M205" s="741">
        <v>120</v>
      </c>
      <c r="N205" s="741">
        <v>114</v>
      </c>
      <c r="O205" s="741">
        <v>112</v>
      </c>
      <c r="P205" s="742">
        <v>123</v>
      </c>
      <c r="Q205" s="742">
        <v>126</v>
      </c>
      <c r="R205" s="742">
        <v>132</v>
      </c>
      <c r="S205" s="143">
        <f>100</f>
        <v>100</v>
      </c>
      <c r="T205" s="328">
        <f t="shared" ref="T205:T268" si="81">E205*100/$D205</f>
        <v>108.10810810810811</v>
      </c>
      <c r="U205" s="328">
        <f t="shared" ref="U205:U268" si="82">F205*100/$D205</f>
        <v>105.4054054054054</v>
      </c>
      <c r="V205" s="328">
        <f t="shared" ref="V205:V268" si="83">G205*100/$D205</f>
        <v>110.81081081081081</v>
      </c>
      <c r="W205" s="328">
        <f t="shared" ref="W205:W268" si="84">H205*100/$D205</f>
        <v>109.90990990990991</v>
      </c>
      <c r="X205" s="328">
        <f t="shared" ref="X205:X268" si="85">I205*100/$D205</f>
        <v>115.31531531531532</v>
      </c>
      <c r="Y205" s="328">
        <f t="shared" ref="Y205:Y268" si="86">J205*100/$D205</f>
        <v>110.81081081081081</v>
      </c>
      <c r="Z205" s="328">
        <f t="shared" ref="Z205:Z268" si="87">K205*100/$D205</f>
        <v>115.31531531531532</v>
      </c>
      <c r="AA205" s="328">
        <f t="shared" ref="AA205:AD268" si="88">L205*100/$D205</f>
        <v>117.11711711711712</v>
      </c>
      <c r="AB205" s="328">
        <f t="shared" si="88"/>
        <v>108.10810810810811</v>
      </c>
      <c r="AC205" s="328">
        <f t="shared" si="88"/>
        <v>102.70270270270271</v>
      </c>
      <c r="AD205" s="328">
        <f t="shared" si="88"/>
        <v>100.90090090090091</v>
      </c>
      <c r="AE205" s="328">
        <f t="shared" ref="AE205:AG205" si="89">P205*100/$D205</f>
        <v>110.81081081081081</v>
      </c>
      <c r="AF205" s="328">
        <f t="shared" si="89"/>
        <v>113.51351351351352</v>
      </c>
      <c r="AG205" s="329">
        <f t="shared" si="89"/>
        <v>118.91891891891892</v>
      </c>
      <c r="AH205" s="768">
        <v>1</v>
      </c>
      <c r="AI205" s="769">
        <v>1</v>
      </c>
      <c r="AJ205" s="769">
        <v>1</v>
      </c>
      <c r="AK205" s="769">
        <v>1</v>
      </c>
      <c r="AL205" s="769">
        <v>1</v>
      </c>
      <c r="AM205" s="769">
        <v>1</v>
      </c>
      <c r="AN205" s="769">
        <v>2</v>
      </c>
      <c r="AO205" s="769">
        <v>1</v>
      </c>
      <c r="AP205" s="769">
        <v>1</v>
      </c>
      <c r="AQ205" s="769">
        <v>1</v>
      </c>
      <c r="AR205" s="769">
        <v>1</v>
      </c>
      <c r="AS205" s="769">
        <v>1</v>
      </c>
      <c r="AT205" s="769">
        <v>4</v>
      </c>
      <c r="AU205" s="769">
        <v>6</v>
      </c>
      <c r="AV205" s="771">
        <v>7</v>
      </c>
    </row>
    <row r="206" spans="2:48" ht="14.4" x14ac:dyDescent="0.3">
      <c r="B206" s="911"/>
      <c r="C206" s="1" t="s">
        <v>4</v>
      </c>
      <c r="D206" s="741">
        <v>33</v>
      </c>
      <c r="E206" s="741">
        <v>35</v>
      </c>
      <c r="F206" s="741">
        <v>37</v>
      </c>
      <c r="G206" s="741">
        <v>42</v>
      </c>
      <c r="H206" s="741">
        <v>40</v>
      </c>
      <c r="I206" s="741">
        <v>40</v>
      </c>
      <c r="J206" s="741">
        <v>42</v>
      </c>
      <c r="K206" s="741">
        <v>39</v>
      </c>
      <c r="L206" s="741">
        <v>37</v>
      </c>
      <c r="M206" s="741">
        <v>38</v>
      </c>
      <c r="N206" s="741">
        <v>32</v>
      </c>
      <c r="O206" s="741">
        <v>36</v>
      </c>
      <c r="P206" s="742">
        <v>40</v>
      </c>
      <c r="Q206" s="742">
        <v>42</v>
      </c>
      <c r="R206" s="742">
        <v>46</v>
      </c>
      <c r="S206" s="143">
        <f>100</f>
        <v>100</v>
      </c>
      <c r="T206" s="328">
        <f t="shared" si="81"/>
        <v>106.06060606060606</v>
      </c>
      <c r="U206" s="328">
        <f t="shared" si="82"/>
        <v>112.12121212121212</v>
      </c>
      <c r="V206" s="328">
        <f t="shared" si="83"/>
        <v>127.27272727272727</v>
      </c>
      <c r="W206" s="328">
        <f t="shared" si="84"/>
        <v>121.21212121212122</v>
      </c>
      <c r="X206" s="328">
        <f t="shared" si="85"/>
        <v>121.21212121212122</v>
      </c>
      <c r="Y206" s="328">
        <f t="shared" si="86"/>
        <v>127.27272727272727</v>
      </c>
      <c r="Z206" s="328">
        <f t="shared" si="87"/>
        <v>118.18181818181819</v>
      </c>
      <c r="AA206" s="328">
        <f t="shared" si="88"/>
        <v>112.12121212121212</v>
      </c>
      <c r="AB206" s="328">
        <f t="shared" si="88"/>
        <v>115.15151515151516</v>
      </c>
      <c r="AC206" s="328">
        <f t="shared" si="88"/>
        <v>96.969696969696969</v>
      </c>
      <c r="AD206" s="328">
        <f t="shared" si="88"/>
        <v>109.09090909090909</v>
      </c>
      <c r="AE206" s="328">
        <f t="shared" ref="AE206:AG206" si="90">P206*100/$D206</f>
        <v>121.21212121212122</v>
      </c>
      <c r="AF206" s="328">
        <f t="shared" si="90"/>
        <v>127.27272727272727</v>
      </c>
      <c r="AG206" s="329">
        <f t="shared" si="90"/>
        <v>139.39393939393941</v>
      </c>
      <c r="AH206" s="768">
        <v>1</v>
      </c>
      <c r="AI206" s="769">
        <v>1</v>
      </c>
      <c r="AJ206" s="769">
        <v>1</v>
      </c>
      <c r="AK206" s="769">
        <v>1</v>
      </c>
      <c r="AL206" s="769">
        <v>1</v>
      </c>
      <c r="AM206" s="769">
        <v>1</v>
      </c>
      <c r="AN206" s="769">
        <v>1</v>
      </c>
      <c r="AO206" s="769">
        <v>1</v>
      </c>
      <c r="AP206" s="769">
        <v>1</v>
      </c>
      <c r="AQ206" s="769">
        <v>1</v>
      </c>
      <c r="AR206" s="769">
        <v>1</v>
      </c>
      <c r="AS206" s="769">
        <v>1</v>
      </c>
      <c r="AT206" s="769">
        <v>4</v>
      </c>
      <c r="AU206" s="769">
        <v>6</v>
      </c>
      <c r="AV206" s="771">
        <v>7</v>
      </c>
    </row>
    <row r="207" spans="2:48" ht="14.4" x14ac:dyDescent="0.3">
      <c r="B207" s="911"/>
      <c r="C207" s="1" t="s">
        <v>5</v>
      </c>
      <c r="D207" s="741">
        <v>4</v>
      </c>
      <c r="E207" s="741">
        <v>5</v>
      </c>
      <c r="F207" s="741">
        <v>5</v>
      </c>
      <c r="G207" s="741">
        <v>6</v>
      </c>
      <c r="H207" s="741">
        <v>7</v>
      </c>
      <c r="I207" s="741">
        <v>6</v>
      </c>
      <c r="J207" s="740">
        <v>8</v>
      </c>
      <c r="K207" s="741">
        <v>10</v>
      </c>
      <c r="L207" s="741">
        <v>10</v>
      </c>
      <c r="M207" s="741">
        <v>11</v>
      </c>
      <c r="N207" s="741">
        <v>11</v>
      </c>
      <c r="O207" s="741">
        <v>11</v>
      </c>
      <c r="P207" s="742">
        <v>13</v>
      </c>
      <c r="Q207" s="742">
        <v>14</v>
      </c>
      <c r="R207" s="742">
        <v>15</v>
      </c>
      <c r="S207" s="143">
        <f>100</f>
        <v>100</v>
      </c>
      <c r="T207" s="328">
        <f t="shared" si="81"/>
        <v>125</v>
      </c>
      <c r="U207" s="328">
        <f t="shared" si="82"/>
        <v>125</v>
      </c>
      <c r="V207" s="328">
        <f t="shared" si="83"/>
        <v>150</v>
      </c>
      <c r="W207" s="328">
        <f t="shared" si="84"/>
        <v>175</v>
      </c>
      <c r="X207" s="328">
        <f t="shared" si="85"/>
        <v>150</v>
      </c>
      <c r="Y207" s="328">
        <f t="shared" si="86"/>
        <v>200</v>
      </c>
      <c r="Z207" s="328">
        <f t="shared" si="87"/>
        <v>250</v>
      </c>
      <c r="AA207" s="328">
        <f t="shared" si="88"/>
        <v>250</v>
      </c>
      <c r="AB207" s="328">
        <f t="shared" si="88"/>
        <v>275</v>
      </c>
      <c r="AC207" s="328">
        <f t="shared" si="88"/>
        <v>275</v>
      </c>
      <c r="AD207" s="328">
        <f t="shared" si="88"/>
        <v>275</v>
      </c>
      <c r="AE207" s="328">
        <f t="shared" ref="AE207:AG207" si="91">P207*100/$D207</f>
        <v>325</v>
      </c>
      <c r="AF207" s="328">
        <f t="shared" si="91"/>
        <v>350</v>
      </c>
      <c r="AG207" s="329">
        <f t="shared" si="91"/>
        <v>375</v>
      </c>
      <c r="AH207" s="768">
        <v>1</v>
      </c>
      <c r="AI207" s="769">
        <v>1</v>
      </c>
      <c r="AJ207" s="769">
        <v>1</v>
      </c>
      <c r="AK207" s="769">
        <v>1</v>
      </c>
      <c r="AL207" s="769">
        <v>1</v>
      </c>
      <c r="AM207" s="769">
        <v>1</v>
      </c>
      <c r="AN207" s="769">
        <v>2</v>
      </c>
      <c r="AO207" s="769">
        <v>1</v>
      </c>
      <c r="AP207" s="769">
        <v>1</v>
      </c>
      <c r="AQ207" s="769">
        <v>1</v>
      </c>
      <c r="AR207" s="769">
        <v>1</v>
      </c>
      <c r="AS207" s="769">
        <v>1</v>
      </c>
      <c r="AT207" s="769">
        <v>4</v>
      </c>
      <c r="AU207" s="769">
        <v>6</v>
      </c>
      <c r="AV207" s="771">
        <v>7</v>
      </c>
    </row>
    <row r="208" spans="2:48" ht="14.4" x14ac:dyDescent="0.3">
      <c r="B208" s="911"/>
      <c r="C208" s="1" t="s">
        <v>6</v>
      </c>
      <c r="D208" s="741">
        <v>729</v>
      </c>
      <c r="E208" s="741">
        <v>727</v>
      </c>
      <c r="F208" s="741">
        <v>748</v>
      </c>
      <c r="G208" s="741">
        <v>791</v>
      </c>
      <c r="H208" s="741">
        <v>826</v>
      </c>
      <c r="I208" s="741">
        <v>851</v>
      </c>
      <c r="J208" s="741">
        <v>862</v>
      </c>
      <c r="K208" s="741">
        <v>863</v>
      </c>
      <c r="L208" s="741">
        <v>859</v>
      </c>
      <c r="M208" s="741">
        <v>872</v>
      </c>
      <c r="N208" s="741">
        <v>703</v>
      </c>
      <c r="O208" s="741">
        <v>712</v>
      </c>
      <c r="P208" s="742">
        <v>749</v>
      </c>
      <c r="Q208" s="742">
        <v>770</v>
      </c>
      <c r="R208" s="742">
        <v>804</v>
      </c>
      <c r="S208" s="143">
        <f>100</f>
        <v>100</v>
      </c>
      <c r="T208" s="328">
        <f t="shared" si="81"/>
        <v>99.725651577503427</v>
      </c>
      <c r="U208" s="328">
        <f t="shared" si="82"/>
        <v>102.60631001371742</v>
      </c>
      <c r="V208" s="328">
        <f t="shared" si="83"/>
        <v>108.5048010973937</v>
      </c>
      <c r="W208" s="328">
        <f t="shared" si="84"/>
        <v>113.30589849108368</v>
      </c>
      <c r="X208" s="328">
        <f t="shared" si="85"/>
        <v>116.7352537722908</v>
      </c>
      <c r="Y208" s="328">
        <f t="shared" si="86"/>
        <v>118.24417009602195</v>
      </c>
      <c r="Z208" s="328">
        <f t="shared" si="87"/>
        <v>118.38134430727024</v>
      </c>
      <c r="AA208" s="328">
        <f t="shared" si="88"/>
        <v>117.83264746227709</v>
      </c>
      <c r="AB208" s="328">
        <f t="shared" si="88"/>
        <v>119.6159122085048</v>
      </c>
      <c r="AC208" s="328">
        <f t="shared" si="88"/>
        <v>96.433470507544584</v>
      </c>
      <c r="AD208" s="328">
        <f t="shared" si="88"/>
        <v>97.668038408779154</v>
      </c>
      <c r="AE208" s="328">
        <f t="shared" ref="AE208:AG208" si="92">P208*100/$D208</f>
        <v>102.74348422496571</v>
      </c>
      <c r="AF208" s="328">
        <f t="shared" si="92"/>
        <v>105.6241426611797</v>
      </c>
      <c r="AG208" s="329">
        <f t="shared" si="92"/>
        <v>110.2880658436214</v>
      </c>
      <c r="AH208" s="768">
        <v>1</v>
      </c>
      <c r="AI208" s="769">
        <v>1</v>
      </c>
      <c r="AJ208" s="769">
        <v>1</v>
      </c>
      <c r="AK208" s="769">
        <v>1</v>
      </c>
      <c r="AL208" s="769">
        <v>1</v>
      </c>
      <c r="AM208" s="769">
        <v>1</v>
      </c>
      <c r="AN208" s="769">
        <v>1</v>
      </c>
      <c r="AO208" s="769">
        <v>1</v>
      </c>
      <c r="AP208" s="769">
        <v>1</v>
      </c>
      <c r="AQ208" s="769">
        <v>1</v>
      </c>
      <c r="AR208" s="769">
        <v>1</v>
      </c>
      <c r="AS208" s="769">
        <v>1</v>
      </c>
      <c r="AT208" s="769">
        <v>4</v>
      </c>
      <c r="AU208" s="769">
        <v>6</v>
      </c>
      <c r="AV208" s="771">
        <v>7</v>
      </c>
    </row>
    <row r="209" spans="2:48" ht="14.4" x14ac:dyDescent="0.3">
      <c r="B209" s="912"/>
      <c r="C209" s="8" t="s">
        <v>7</v>
      </c>
      <c r="D209">
        <v>725</v>
      </c>
      <c r="E209">
        <v>722</v>
      </c>
      <c r="F209">
        <v>743</v>
      </c>
      <c r="G209">
        <v>785</v>
      </c>
      <c r="H209">
        <v>819</v>
      </c>
      <c r="I209">
        <v>845</v>
      </c>
      <c r="J209">
        <v>854</v>
      </c>
      <c r="K209">
        <v>853</v>
      </c>
      <c r="L209">
        <v>849</v>
      </c>
      <c r="M209">
        <v>861</v>
      </c>
      <c r="N209">
        <v>692</v>
      </c>
      <c r="O209">
        <v>701</v>
      </c>
      <c r="P209">
        <v>736</v>
      </c>
      <c r="Q209">
        <v>756</v>
      </c>
      <c r="R209">
        <v>789</v>
      </c>
      <c r="S209" s="143">
        <f>100</f>
        <v>100</v>
      </c>
      <c r="T209" s="328">
        <f t="shared" si="81"/>
        <v>99.58620689655173</v>
      </c>
      <c r="U209" s="328">
        <f t="shared" si="82"/>
        <v>102.48275862068965</v>
      </c>
      <c r="V209" s="328">
        <f t="shared" si="83"/>
        <v>108.27586206896552</v>
      </c>
      <c r="W209" s="328">
        <f t="shared" si="84"/>
        <v>112.96551724137932</v>
      </c>
      <c r="X209" s="328">
        <f t="shared" si="85"/>
        <v>116.55172413793103</v>
      </c>
      <c r="Y209" s="328">
        <f t="shared" si="86"/>
        <v>117.79310344827586</v>
      </c>
      <c r="Z209" s="328">
        <f t="shared" si="87"/>
        <v>117.65517241379311</v>
      </c>
      <c r="AA209" s="328">
        <f t="shared" si="88"/>
        <v>117.10344827586206</v>
      </c>
      <c r="AB209" s="328">
        <f t="shared" si="88"/>
        <v>118.75862068965517</v>
      </c>
      <c r="AC209" s="328">
        <f t="shared" si="88"/>
        <v>95.448275862068968</v>
      </c>
      <c r="AD209" s="328">
        <f t="shared" si="88"/>
        <v>96.689655172413794</v>
      </c>
      <c r="AE209" s="328">
        <f t="shared" ref="AE209:AG209" si="93">P209*100/$D209</f>
        <v>101.51724137931035</v>
      </c>
      <c r="AF209" s="328">
        <f t="shared" si="93"/>
        <v>104.27586206896552</v>
      </c>
      <c r="AG209" s="329">
        <f t="shared" si="93"/>
        <v>108.82758620689656</v>
      </c>
      <c r="AH209" s="772"/>
      <c r="AI209" s="773"/>
      <c r="AJ209" s="773"/>
      <c r="AK209" s="773"/>
      <c r="AL209" s="773"/>
      <c r="AM209" s="773"/>
      <c r="AN209" s="773"/>
      <c r="AO209" s="773"/>
      <c r="AP209" s="773"/>
      <c r="AQ209" s="773"/>
      <c r="AR209" s="773"/>
      <c r="AS209" s="773"/>
      <c r="AT209" s="773"/>
      <c r="AU209" s="773"/>
      <c r="AV209" s="774"/>
    </row>
    <row r="210" spans="2:48" ht="15" customHeight="1" x14ac:dyDescent="0.3">
      <c r="B210" s="911" t="s">
        <v>50</v>
      </c>
      <c r="C210" s="1" t="s">
        <v>2</v>
      </c>
      <c r="D210" s="741">
        <v>82</v>
      </c>
      <c r="E210" s="741">
        <v>83</v>
      </c>
      <c r="F210" s="741">
        <v>101</v>
      </c>
      <c r="G210" s="741">
        <v>105</v>
      </c>
      <c r="H210" s="741">
        <v>107</v>
      </c>
      <c r="I210" s="741">
        <v>106</v>
      </c>
      <c r="J210" s="741">
        <v>104</v>
      </c>
      <c r="K210" s="741">
        <v>97</v>
      </c>
      <c r="L210" s="741">
        <v>109</v>
      </c>
      <c r="M210" s="741">
        <v>113</v>
      </c>
      <c r="N210" s="741">
        <v>97</v>
      </c>
      <c r="O210" s="741">
        <v>105</v>
      </c>
      <c r="P210" s="742">
        <v>110</v>
      </c>
      <c r="Q210" s="742">
        <v>113</v>
      </c>
      <c r="R210" s="742">
        <v>118</v>
      </c>
      <c r="S210" s="143">
        <f>100</f>
        <v>100</v>
      </c>
      <c r="T210" s="328">
        <f t="shared" si="81"/>
        <v>101.21951219512195</v>
      </c>
      <c r="U210" s="328">
        <f t="shared" si="82"/>
        <v>123.17073170731707</v>
      </c>
      <c r="V210" s="328">
        <f t="shared" si="83"/>
        <v>128.04878048780489</v>
      </c>
      <c r="W210" s="328">
        <f t="shared" si="84"/>
        <v>130.48780487804879</v>
      </c>
      <c r="X210" s="328">
        <f t="shared" si="85"/>
        <v>129.26829268292684</v>
      </c>
      <c r="Y210" s="328">
        <f t="shared" si="86"/>
        <v>126.82926829268293</v>
      </c>
      <c r="Z210" s="328">
        <f t="shared" si="87"/>
        <v>118.29268292682927</v>
      </c>
      <c r="AA210" s="328">
        <f t="shared" si="88"/>
        <v>132.92682926829269</v>
      </c>
      <c r="AB210" s="328">
        <f t="shared" si="88"/>
        <v>137.80487804878049</v>
      </c>
      <c r="AC210" s="328">
        <f t="shared" si="88"/>
        <v>118.29268292682927</v>
      </c>
      <c r="AD210" s="328">
        <f t="shared" si="88"/>
        <v>128.04878048780489</v>
      </c>
      <c r="AE210" s="328">
        <f t="shared" ref="AE210:AG210" si="94">P210*100/$D210</f>
        <v>134.14634146341464</v>
      </c>
      <c r="AF210" s="328">
        <f t="shared" si="94"/>
        <v>137.80487804878049</v>
      </c>
      <c r="AG210" s="329">
        <f t="shared" si="94"/>
        <v>143.90243902439025</v>
      </c>
      <c r="AH210" s="768">
        <v>1</v>
      </c>
      <c r="AI210" s="769">
        <v>1</v>
      </c>
      <c r="AJ210" s="769">
        <v>1</v>
      </c>
      <c r="AK210" s="769">
        <v>1</v>
      </c>
      <c r="AL210" s="769">
        <v>1</v>
      </c>
      <c r="AM210" s="769">
        <v>1</v>
      </c>
      <c r="AN210" s="769">
        <v>1</v>
      </c>
      <c r="AO210" s="769">
        <v>1</v>
      </c>
      <c r="AP210" s="769">
        <v>1</v>
      </c>
      <c r="AQ210" s="769">
        <v>1</v>
      </c>
      <c r="AR210" s="769">
        <v>1</v>
      </c>
      <c r="AS210" s="769">
        <v>1</v>
      </c>
      <c r="AT210" s="769">
        <v>4</v>
      </c>
      <c r="AU210" s="769">
        <v>6</v>
      </c>
      <c r="AV210" s="771">
        <v>7</v>
      </c>
    </row>
    <row r="211" spans="2:48" ht="14.4" x14ac:dyDescent="0.3">
      <c r="B211" s="911"/>
      <c r="C211" s="1" t="s">
        <v>3</v>
      </c>
      <c r="D211" s="741">
        <v>2</v>
      </c>
      <c r="E211" s="741">
        <v>6</v>
      </c>
      <c r="F211" s="741">
        <v>5</v>
      </c>
      <c r="G211" s="741">
        <v>8</v>
      </c>
      <c r="H211" s="741">
        <v>10</v>
      </c>
      <c r="I211" s="741">
        <v>10</v>
      </c>
      <c r="J211" s="742">
        <v>10</v>
      </c>
      <c r="K211" s="741">
        <v>11</v>
      </c>
      <c r="L211" s="741">
        <v>13</v>
      </c>
      <c r="M211" s="741">
        <v>13</v>
      </c>
      <c r="N211" s="741">
        <v>12</v>
      </c>
      <c r="O211" s="741">
        <v>12</v>
      </c>
      <c r="P211" s="742">
        <v>14</v>
      </c>
      <c r="Q211" s="742">
        <v>14</v>
      </c>
      <c r="R211" s="742">
        <v>15</v>
      </c>
      <c r="S211" s="143">
        <f>100</f>
        <v>100</v>
      </c>
      <c r="T211" s="328">
        <f t="shared" si="81"/>
        <v>300</v>
      </c>
      <c r="U211" s="328">
        <f t="shared" si="82"/>
        <v>250</v>
      </c>
      <c r="V211" s="328">
        <f t="shared" si="83"/>
        <v>400</v>
      </c>
      <c r="W211" s="328">
        <f t="shared" si="84"/>
        <v>500</v>
      </c>
      <c r="X211" s="328">
        <f t="shared" si="85"/>
        <v>500</v>
      </c>
      <c r="Y211" s="328">
        <f t="shared" si="86"/>
        <v>500</v>
      </c>
      <c r="Z211" s="328">
        <f t="shared" si="87"/>
        <v>550</v>
      </c>
      <c r="AA211" s="328">
        <f t="shared" si="88"/>
        <v>650</v>
      </c>
      <c r="AB211" s="328">
        <f t="shared" si="88"/>
        <v>650</v>
      </c>
      <c r="AC211" s="328">
        <f t="shared" si="88"/>
        <v>600</v>
      </c>
      <c r="AD211" s="328">
        <f t="shared" si="88"/>
        <v>600</v>
      </c>
      <c r="AE211" s="328">
        <f t="shared" ref="AE211:AG211" si="95">P211*100/$D211</f>
        <v>700</v>
      </c>
      <c r="AF211" s="328">
        <f t="shared" si="95"/>
        <v>700</v>
      </c>
      <c r="AG211" s="329">
        <f t="shared" si="95"/>
        <v>750</v>
      </c>
      <c r="AH211" s="768">
        <v>1</v>
      </c>
      <c r="AI211" s="769">
        <v>1</v>
      </c>
      <c r="AJ211" s="769">
        <v>1</v>
      </c>
      <c r="AK211" s="769">
        <v>1</v>
      </c>
      <c r="AL211" s="769">
        <v>1</v>
      </c>
      <c r="AM211" s="769">
        <v>1</v>
      </c>
      <c r="AN211" s="769">
        <v>4</v>
      </c>
      <c r="AO211" s="769">
        <v>1</v>
      </c>
      <c r="AP211" s="769">
        <v>1</v>
      </c>
      <c r="AQ211" s="769">
        <v>1</v>
      </c>
      <c r="AR211" s="769">
        <v>1</v>
      </c>
      <c r="AS211" s="769">
        <v>1</v>
      </c>
      <c r="AT211" s="769">
        <v>4</v>
      </c>
      <c r="AU211" s="769">
        <v>6</v>
      </c>
      <c r="AV211" s="771">
        <v>7</v>
      </c>
    </row>
    <row r="212" spans="2:48" ht="14.4" x14ac:dyDescent="0.3">
      <c r="B212" s="911"/>
      <c r="C212" s="1" t="s">
        <v>4</v>
      </c>
      <c r="D212" s="741">
        <v>0</v>
      </c>
      <c r="E212" s="741">
        <v>0</v>
      </c>
      <c r="F212" s="741">
        <v>0</v>
      </c>
      <c r="G212" s="741">
        <v>0</v>
      </c>
      <c r="H212" s="741">
        <v>0</v>
      </c>
      <c r="I212" s="741">
        <v>0</v>
      </c>
      <c r="J212" s="741">
        <v>0</v>
      </c>
      <c r="K212" s="741">
        <v>1</v>
      </c>
      <c r="L212" s="741">
        <v>1</v>
      </c>
      <c r="M212" s="741">
        <v>3</v>
      </c>
      <c r="N212" s="741">
        <v>3</v>
      </c>
      <c r="O212" s="741">
        <v>2</v>
      </c>
      <c r="P212" s="742">
        <v>2</v>
      </c>
      <c r="Q212" s="742">
        <v>2</v>
      </c>
      <c r="R212" s="742">
        <v>2</v>
      </c>
      <c r="S212" s="143">
        <f>100</f>
        <v>100</v>
      </c>
      <c r="T212" s="328" t="e">
        <f t="shared" si="81"/>
        <v>#DIV/0!</v>
      </c>
      <c r="U212" s="328" t="e">
        <f t="shared" si="82"/>
        <v>#DIV/0!</v>
      </c>
      <c r="V212" s="328" t="e">
        <f t="shared" si="83"/>
        <v>#DIV/0!</v>
      </c>
      <c r="W212" s="328" t="e">
        <f t="shared" si="84"/>
        <v>#DIV/0!</v>
      </c>
      <c r="X212" s="328" t="e">
        <f t="shared" si="85"/>
        <v>#DIV/0!</v>
      </c>
      <c r="Y212" s="328" t="e">
        <f t="shared" si="86"/>
        <v>#DIV/0!</v>
      </c>
      <c r="Z212" s="328" t="e">
        <f t="shared" si="87"/>
        <v>#DIV/0!</v>
      </c>
      <c r="AA212" s="328" t="e">
        <f t="shared" si="88"/>
        <v>#DIV/0!</v>
      </c>
      <c r="AB212" s="328" t="e">
        <f t="shared" si="88"/>
        <v>#DIV/0!</v>
      </c>
      <c r="AC212" s="328" t="e">
        <f t="shared" si="88"/>
        <v>#DIV/0!</v>
      </c>
      <c r="AD212" s="328" t="e">
        <f t="shared" si="88"/>
        <v>#DIV/0!</v>
      </c>
      <c r="AE212" s="328" t="e">
        <f t="shared" ref="AE212:AG212" si="96">P212*100/$D212</f>
        <v>#DIV/0!</v>
      </c>
      <c r="AF212" s="328" t="e">
        <f t="shared" si="96"/>
        <v>#DIV/0!</v>
      </c>
      <c r="AG212" s="329" t="e">
        <f t="shared" si="9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4" x14ac:dyDescent="0.3">
      <c r="B213" s="911"/>
      <c r="C213" s="1" t="s">
        <v>5</v>
      </c>
      <c r="D213" s="741">
        <v>0</v>
      </c>
      <c r="E213" s="741">
        <v>0</v>
      </c>
      <c r="F213" s="741">
        <v>0</v>
      </c>
      <c r="G213" s="741">
        <v>0</v>
      </c>
      <c r="H213" s="741">
        <v>0</v>
      </c>
      <c r="I213" s="741">
        <v>0</v>
      </c>
      <c r="J213" s="741">
        <v>0</v>
      </c>
      <c r="K213" s="741">
        <v>0</v>
      </c>
      <c r="L213" s="741">
        <v>0</v>
      </c>
      <c r="M213" s="741">
        <v>0</v>
      </c>
      <c r="N213" s="741">
        <v>0</v>
      </c>
      <c r="O213" s="741">
        <v>0</v>
      </c>
      <c r="P213" s="742">
        <v>0</v>
      </c>
      <c r="Q213" s="742">
        <v>0</v>
      </c>
      <c r="R213" s="742">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11"/>
      <c r="C214" s="1" t="s">
        <v>6</v>
      </c>
      <c r="D214" s="741">
        <v>84</v>
      </c>
      <c r="E214" s="741">
        <v>89</v>
      </c>
      <c r="F214" s="741">
        <v>106</v>
      </c>
      <c r="G214" s="741">
        <v>113</v>
      </c>
      <c r="H214" s="741">
        <v>117</v>
      </c>
      <c r="I214" s="741">
        <v>116</v>
      </c>
      <c r="J214" s="741">
        <v>114</v>
      </c>
      <c r="K214" s="741">
        <v>109</v>
      </c>
      <c r="L214" s="741">
        <v>123</v>
      </c>
      <c r="M214" s="741">
        <v>129</v>
      </c>
      <c r="N214" s="741">
        <v>112</v>
      </c>
      <c r="O214" s="741">
        <v>119</v>
      </c>
      <c r="P214" s="742">
        <v>126</v>
      </c>
      <c r="Q214" s="742">
        <v>129</v>
      </c>
      <c r="R214" s="742">
        <v>135</v>
      </c>
      <c r="S214" s="143">
        <f>100</f>
        <v>100</v>
      </c>
      <c r="T214" s="328">
        <f t="shared" si="81"/>
        <v>105.95238095238095</v>
      </c>
      <c r="U214" s="328">
        <f t="shared" si="82"/>
        <v>126.19047619047619</v>
      </c>
      <c r="V214" s="328">
        <f t="shared" si="83"/>
        <v>134.52380952380952</v>
      </c>
      <c r="W214" s="328">
        <f t="shared" si="84"/>
        <v>139.28571428571428</v>
      </c>
      <c r="X214" s="328">
        <f t="shared" si="85"/>
        <v>138.0952380952381</v>
      </c>
      <c r="Y214" s="328">
        <f t="shared" si="86"/>
        <v>135.71428571428572</v>
      </c>
      <c r="Z214" s="328">
        <f t="shared" si="87"/>
        <v>129.76190476190476</v>
      </c>
      <c r="AA214" s="328">
        <f t="shared" si="88"/>
        <v>146.42857142857142</v>
      </c>
      <c r="AB214" s="328">
        <f t="shared" si="88"/>
        <v>153.57142857142858</v>
      </c>
      <c r="AC214" s="328">
        <f t="shared" si="88"/>
        <v>133.33333333333334</v>
      </c>
      <c r="AD214" s="328">
        <f t="shared" si="88"/>
        <v>141.66666666666666</v>
      </c>
      <c r="AE214" s="328">
        <f t="shared" ref="AE214:AG214" si="98">P214*100/$D214</f>
        <v>150</v>
      </c>
      <c r="AF214" s="328">
        <f t="shared" si="98"/>
        <v>153.57142857142858</v>
      </c>
      <c r="AG214" s="329">
        <f t="shared" si="98"/>
        <v>160.71428571428572</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12"/>
      <c r="C215" s="8" t="s">
        <v>7</v>
      </c>
      <c r="D215">
        <v>84</v>
      </c>
      <c r="E215">
        <v>89</v>
      </c>
      <c r="F215">
        <v>106</v>
      </c>
      <c r="G215">
        <v>113</v>
      </c>
      <c r="H215">
        <v>117</v>
      </c>
      <c r="I215">
        <v>116</v>
      </c>
      <c r="J215">
        <v>114</v>
      </c>
      <c r="K215">
        <v>109</v>
      </c>
      <c r="L215">
        <v>123</v>
      </c>
      <c r="M215">
        <v>129</v>
      </c>
      <c r="N215">
        <v>112</v>
      </c>
      <c r="O215">
        <v>119</v>
      </c>
      <c r="P215">
        <v>126</v>
      </c>
      <c r="Q215">
        <v>129</v>
      </c>
      <c r="R215">
        <v>135</v>
      </c>
      <c r="S215" s="143">
        <f>100</f>
        <v>100</v>
      </c>
      <c r="T215" s="328">
        <f t="shared" si="81"/>
        <v>105.95238095238095</v>
      </c>
      <c r="U215" s="328">
        <f t="shared" si="82"/>
        <v>126.19047619047619</v>
      </c>
      <c r="V215" s="328">
        <f t="shared" si="83"/>
        <v>134.52380952380952</v>
      </c>
      <c r="W215" s="328">
        <f t="shared" si="84"/>
        <v>139.28571428571428</v>
      </c>
      <c r="X215" s="328">
        <f t="shared" si="85"/>
        <v>138.0952380952381</v>
      </c>
      <c r="Y215" s="328">
        <f t="shared" si="86"/>
        <v>135.71428571428572</v>
      </c>
      <c r="Z215" s="328">
        <f t="shared" si="87"/>
        <v>129.76190476190476</v>
      </c>
      <c r="AA215" s="328">
        <f t="shared" si="88"/>
        <v>146.42857142857142</v>
      </c>
      <c r="AB215" s="328">
        <f t="shared" si="88"/>
        <v>153.57142857142858</v>
      </c>
      <c r="AC215" s="328">
        <f t="shared" si="88"/>
        <v>133.33333333333334</v>
      </c>
      <c r="AD215" s="328">
        <f t="shared" si="88"/>
        <v>141.66666666666666</v>
      </c>
      <c r="AE215" s="328">
        <f t="shared" ref="AE215:AG215" si="99">P215*100/$D215</f>
        <v>150</v>
      </c>
      <c r="AF215" s="328">
        <f t="shared" si="99"/>
        <v>153.57142857142858</v>
      </c>
      <c r="AG215" s="329">
        <f t="shared" si="99"/>
        <v>160.71428571428572</v>
      </c>
      <c r="AH215" s="772"/>
      <c r="AI215" s="773"/>
      <c r="AJ215" s="773"/>
      <c r="AK215" s="773"/>
      <c r="AL215" s="773"/>
      <c r="AM215" s="773"/>
      <c r="AN215" s="773"/>
      <c r="AO215" s="773"/>
      <c r="AP215" s="773"/>
      <c r="AQ215" s="773"/>
      <c r="AR215" s="773"/>
      <c r="AS215" s="773"/>
      <c r="AT215" s="773"/>
      <c r="AU215" s="773"/>
      <c r="AV215" s="774"/>
    </row>
    <row r="216" spans="2:48" ht="15" customHeight="1" x14ac:dyDescent="0.3">
      <c r="B216" s="911" t="s">
        <v>51</v>
      </c>
      <c r="C216" s="1" t="s">
        <v>2</v>
      </c>
      <c r="D216" s="741">
        <v>16068</v>
      </c>
      <c r="E216" s="741">
        <v>16351</v>
      </c>
      <c r="F216" s="741">
        <v>17881</v>
      </c>
      <c r="G216" s="741">
        <v>18884</v>
      </c>
      <c r="H216" s="741">
        <v>19437</v>
      </c>
      <c r="I216" s="741">
        <v>19848</v>
      </c>
      <c r="J216" s="741">
        <v>20486</v>
      </c>
      <c r="K216" s="741">
        <v>21120</v>
      </c>
      <c r="L216" s="741">
        <v>21864</v>
      </c>
      <c r="M216" s="741">
        <v>22385</v>
      </c>
      <c r="N216" s="741">
        <v>20570</v>
      </c>
      <c r="O216" s="741">
        <v>20659</v>
      </c>
      <c r="P216" s="742">
        <v>20487</v>
      </c>
      <c r="Q216" s="742">
        <v>20849</v>
      </c>
      <c r="R216" s="742">
        <v>21632</v>
      </c>
      <c r="S216" s="143">
        <f>100</f>
        <v>100</v>
      </c>
      <c r="T216" s="328">
        <f t="shared" si="81"/>
        <v>101.76126462534229</v>
      </c>
      <c r="U216" s="328">
        <f t="shared" si="82"/>
        <v>111.28329599203386</v>
      </c>
      <c r="V216" s="328">
        <f t="shared" si="83"/>
        <v>117.52551655464276</v>
      </c>
      <c r="W216" s="328">
        <f t="shared" si="84"/>
        <v>120.96713965646005</v>
      </c>
      <c r="X216" s="328">
        <f t="shared" si="85"/>
        <v>123.52501867064974</v>
      </c>
      <c r="Y216" s="328">
        <f t="shared" si="86"/>
        <v>127.49564351506099</v>
      </c>
      <c r="Z216" s="328">
        <f t="shared" si="87"/>
        <v>131.44137415982075</v>
      </c>
      <c r="AA216" s="328">
        <f t="shared" si="88"/>
        <v>136.07169529499626</v>
      </c>
      <c r="AB216" s="328">
        <f t="shared" si="88"/>
        <v>139.31416479960168</v>
      </c>
      <c r="AC216" s="328">
        <f t="shared" si="88"/>
        <v>128.01842170774211</v>
      </c>
      <c r="AD216" s="328">
        <f t="shared" si="88"/>
        <v>128.57231764998755</v>
      </c>
      <c r="AE216" s="328">
        <f t="shared" ref="AE216:AG216" si="100">P216*100/$D216</f>
        <v>127.50186706497387</v>
      </c>
      <c r="AF216" s="328">
        <f t="shared" si="100"/>
        <v>129.75479213343291</v>
      </c>
      <c r="AG216" s="329">
        <f t="shared" si="100"/>
        <v>134.62783171521036</v>
      </c>
      <c r="AH216" s="768">
        <v>1</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4" x14ac:dyDescent="0.3">
      <c r="B217" s="911"/>
      <c r="C217" s="1" t="s">
        <v>3</v>
      </c>
      <c r="D217" s="741">
        <v>874</v>
      </c>
      <c r="E217" s="741">
        <v>931</v>
      </c>
      <c r="F217" s="741">
        <v>982</v>
      </c>
      <c r="G217" s="741">
        <v>1040</v>
      </c>
      <c r="H217" s="741">
        <v>1058</v>
      </c>
      <c r="I217" s="741">
        <v>1056</v>
      </c>
      <c r="J217" s="741">
        <v>1088</v>
      </c>
      <c r="K217" s="741">
        <v>1166</v>
      </c>
      <c r="L217" s="741">
        <v>1243</v>
      </c>
      <c r="M217" s="741">
        <v>1320</v>
      </c>
      <c r="N217" s="741">
        <v>1438</v>
      </c>
      <c r="O217" s="741">
        <v>1486</v>
      </c>
      <c r="P217" s="742">
        <v>1476</v>
      </c>
      <c r="Q217" s="742">
        <v>1504</v>
      </c>
      <c r="R217" s="742">
        <v>1562</v>
      </c>
      <c r="S217" s="143">
        <f>100</f>
        <v>100</v>
      </c>
      <c r="T217" s="328">
        <f t="shared" si="81"/>
        <v>106.52173913043478</v>
      </c>
      <c r="U217" s="328">
        <f t="shared" si="82"/>
        <v>112.35697940503432</v>
      </c>
      <c r="V217" s="328">
        <f t="shared" si="83"/>
        <v>118.99313501144165</v>
      </c>
      <c r="W217" s="328">
        <f t="shared" si="84"/>
        <v>121.05263157894737</v>
      </c>
      <c r="X217" s="328">
        <f t="shared" si="85"/>
        <v>120.82379862700229</v>
      </c>
      <c r="Y217" s="328">
        <f t="shared" si="86"/>
        <v>124.48512585812357</v>
      </c>
      <c r="Z217" s="328">
        <f t="shared" si="87"/>
        <v>133.40961098398171</v>
      </c>
      <c r="AA217" s="328">
        <f t="shared" si="88"/>
        <v>142.21967963386729</v>
      </c>
      <c r="AB217" s="328">
        <f t="shared" si="88"/>
        <v>151.02974828375287</v>
      </c>
      <c r="AC217" s="328">
        <f t="shared" si="88"/>
        <v>164.53089244851259</v>
      </c>
      <c r="AD217" s="328">
        <f t="shared" si="88"/>
        <v>170.0228832951945</v>
      </c>
      <c r="AE217" s="328">
        <f t="shared" ref="AE217:AG217" si="101">P217*100/$D217</f>
        <v>168.87871853546912</v>
      </c>
      <c r="AF217" s="328">
        <f t="shared" si="101"/>
        <v>172.08237986270024</v>
      </c>
      <c r="AG217" s="329">
        <f t="shared" si="101"/>
        <v>178.71853546910756</v>
      </c>
      <c r="AH217" s="768">
        <v>1</v>
      </c>
      <c r="AI217" s="769">
        <v>1</v>
      </c>
      <c r="AJ217" s="769">
        <v>1</v>
      </c>
      <c r="AK217" s="769">
        <v>1</v>
      </c>
      <c r="AL217" s="769">
        <v>1</v>
      </c>
      <c r="AM217" s="769">
        <v>1</v>
      </c>
      <c r="AN217" s="769">
        <v>1</v>
      </c>
      <c r="AO217" s="769">
        <v>1</v>
      </c>
      <c r="AP217" s="769">
        <v>1</v>
      </c>
      <c r="AQ217" s="769">
        <v>1</v>
      </c>
      <c r="AR217" s="769">
        <v>1</v>
      </c>
      <c r="AS217" s="769">
        <v>1</v>
      </c>
      <c r="AT217" s="769">
        <v>4</v>
      </c>
      <c r="AU217" s="769">
        <v>6</v>
      </c>
      <c r="AV217" s="771">
        <v>7</v>
      </c>
    </row>
    <row r="218" spans="2:48" ht="14.4" x14ac:dyDescent="0.3">
      <c r="B218" s="911"/>
      <c r="C218" s="1" t="s">
        <v>4</v>
      </c>
      <c r="D218" s="741">
        <v>108</v>
      </c>
      <c r="E218" s="741">
        <v>114</v>
      </c>
      <c r="F218" s="741">
        <v>118</v>
      </c>
      <c r="G218" s="741">
        <v>138</v>
      </c>
      <c r="H218" s="741">
        <v>143</v>
      </c>
      <c r="I218" s="741">
        <v>152</v>
      </c>
      <c r="J218" s="741">
        <v>160</v>
      </c>
      <c r="K218" s="741">
        <v>162</v>
      </c>
      <c r="L218" s="741">
        <v>180</v>
      </c>
      <c r="M218" s="741">
        <v>193</v>
      </c>
      <c r="N218" s="741">
        <v>221</v>
      </c>
      <c r="O218" s="741">
        <v>221</v>
      </c>
      <c r="P218" s="742">
        <v>221</v>
      </c>
      <c r="Q218" s="742">
        <v>230</v>
      </c>
      <c r="R218" s="742">
        <v>246</v>
      </c>
      <c r="S218" s="143">
        <f>100</f>
        <v>100</v>
      </c>
      <c r="T218" s="328">
        <f t="shared" si="81"/>
        <v>105.55555555555556</v>
      </c>
      <c r="U218" s="328">
        <f t="shared" si="82"/>
        <v>109.25925925925925</v>
      </c>
      <c r="V218" s="328">
        <f t="shared" si="83"/>
        <v>127.77777777777777</v>
      </c>
      <c r="W218" s="328">
        <f t="shared" si="84"/>
        <v>132.40740740740742</v>
      </c>
      <c r="X218" s="328">
        <f t="shared" si="85"/>
        <v>140.74074074074073</v>
      </c>
      <c r="Y218" s="328">
        <f t="shared" si="86"/>
        <v>148.14814814814815</v>
      </c>
      <c r="Z218" s="328">
        <f t="shared" si="87"/>
        <v>150</v>
      </c>
      <c r="AA218" s="328">
        <f t="shared" si="88"/>
        <v>166.66666666666666</v>
      </c>
      <c r="AB218" s="328">
        <f t="shared" si="88"/>
        <v>178.7037037037037</v>
      </c>
      <c r="AC218" s="328">
        <f t="shared" si="88"/>
        <v>204.62962962962962</v>
      </c>
      <c r="AD218" s="328">
        <f t="shared" si="88"/>
        <v>204.62962962962962</v>
      </c>
      <c r="AE218" s="328">
        <f t="shared" ref="AE218:AG218" si="102">P218*100/$D218</f>
        <v>204.62962962962962</v>
      </c>
      <c r="AF218" s="328">
        <f t="shared" si="102"/>
        <v>212.96296296296296</v>
      </c>
      <c r="AG218" s="329">
        <f t="shared" si="102"/>
        <v>227.77777777777777</v>
      </c>
      <c r="AH218" s="768">
        <v>1</v>
      </c>
      <c r="AI218" s="769">
        <v>1</v>
      </c>
      <c r="AJ218" s="769">
        <v>1</v>
      </c>
      <c r="AK218" s="769">
        <v>1</v>
      </c>
      <c r="AL218" s="769">
        <v>1</v>
      </c>
      <c r="AM218" s="769">
        <v>1</v>
      </c>
      <c r="AN218" s="769">
        <v>1</v>
      </c>
      <c r="AO218" s="769">
        <v>1</v>
      </c>
      <c r="AP218" s="769">
        <v>1</v>
      </c>
      <c r="AQ218" s="769">
        <v>1</v>
      </c>
      <c r="AR218" s="769">
        <v>1</v>
      </c>
      <c r="AS218" s="769">
        <v>1</v>
      </c>
      <c r="AT218" s="769">
        <v>4</v>
      </c>
      <c r="AU218" s="769">
        <v>6</v>
      </c>
      <c r="AV218" s="771">
        <v>7</v>
      </c>
    </row>
    <row r="219" spans="2:48" ht="14.4" x14ac:dyDescent="0.3">
      <c r="B219" s="911"/>
      <c r="C219" s="1" t="s">
        <v>5</v>
      </c>
      <c r="D219" s="741">
        <v>8</v>
      </c>
      <c r="E219" s="741">
        <v>9</v>
      </c>
      <c r="F219" s="741">
        <v>9</v>
      </c>
      <c r="G219" s="741">
        <v>11</v>
      </c>
      <c r="H219" s="741">
        <v>9</v>
      </c>
      <c r="I219" s="741">
        <v>11</v>
      </c>
      <c r="J219" s="741">
        <v>11</v>
      </c>
      <c r="K219" s="741">
        <v>15</v>
      </c>
      <c r="L219" s="741">
        <v>18</v>
      </c>
      <c r="M219" s="741">
        <v>17</v>
      </c>
      <c r="N219" s="741">
        <v>31</v>
      </c>
      <c r="O219" s="741">
        <v>32</v>
      </c>
      <c r="P219" s="742">
        <v>32</v>
      </c>
      <c r="Q219" s="742">
        <v>33</v>
      </c>
      <c r="R219" s="742">
        <v>35</v>
      </c>
      <c r="S219" s="143">
        <f>100</f>
        <v>100</v>
      </c>
      <c r="T219" s="328">
        <f t="shared" si="81"/>
        <v>112.5</v>
      </c>
      <c r="U219" s="328">
        <f t="shared" si="82"/>
        <v>112.5</v>
      </c>
      <c r="V219" s="328">
        <f t="shared" si="83"/>
        <v>137.5</v>
      </c>
      <c r="W219" s="328">
        <f t="shared" si="84"/>
        <v>112.5</v>
      </c>
      <c r="X219" s="328">
        <f t="shared" si="85"/>
        <v>137.5</v>
      </c>
      <c r="Y219" s="328">
        <f t="shared" si="86"/>
        <v>137.5</v>
      </c>
      <c r="Z219" s="328">
        <f t="shared" si="87"/>
        <v>187.5</v>
      </c>
      <c r="AA219" s="328">
        <f t="shared" si="88"/>
        <v>225</v>
      </c>
      <c r="AB219" s="328">
        <f t="shared" si="88"/>
        <v>212.5</v>
      </c>
      <c r="AC219" s="328">
        <f t="shared" si="88"/>
        <v>387.5</v>
      </c>
      <c r="AD219" s="328">
        <f t="shared" si="88"/>
        <v>400</v>
      </c>
      <c r="AE219" s="328">
        <f t="shared" ref="AE219:AG219" si="103">P219*100/$D219</f>
        <v>400</v>
      </c>
      <c r="AF219" s="328">
        <f t="shared" si="103"/>
        <v>412.5</v>
      </c>
      <c r="AG219" s="329">
        <f t="shared" si="103"/>
        <v>437.5</v>
      </c>
      <c r="AH219" s="768">
        <v>1</v>
      </c>
      <c r="AI219" s="769">
        <v>1</v>
      </c>
      <c r="AJ219" s="769">
        <v>1</v>
      </c>
      <c r="AK219" s="769">
        <v>1</v>
      </c>
      <c r="AL219" s="769">
        <v>1</v>
      </c>
      <c r="AM219" s="769">
        <v>1</v>
      </c>
      <c r="AN219" s="769">
        <v>1</v>
      </c>
      <c r="AO219" s="769">
        <v>1</v>
      </c>
      <c r="AP219" s="769">
        <v>1</v>
      </c>
      <c r="AQ219" s="769">
        <v>1</v>
      </c>
      <c r="AR219" s="769">
        <v>1</v>
      </c>
      <c r="AS219" s="769">
        <v>1</v>
      </c>
      <c r="AT219" s="769">
        <v>4</v>
      </c>
      <c r="AU219" s="769">
        <v>6</v>
      </c>
      <c r="AV219" s="771">
        <v>7</v>
      </c>
    </row>
    <row r="220" spans="2:48" ht="14.4" x14ac:dyDescent="0.3">
      <c r="B220" s="911"/>
      <c r="C220" s="1" t="s">
        <v>6</v>
      </c>
      <c r="D220" s="741">
        <v>17058</v>
      </c>
      <c r="E220" s="741">
        <v>17405</v>
      </c>
      <c r="F220" s="741">
        <v>18990</v>
      </c>
      <c r="G220" s="741">
        <v>20073</v>
      </c>
      <c r="H220" s="741">
        <v>20647</v>
      </c>
      <c r="I220" s="741">
        <v>21067</v>
      </c>
      <c r="J220" s="741">
        <v>21745</v>
      </c>
      <c r="K220" s="741">
        <v>22463</v>
      </c>
      <c r="L220" s="741">
        <v>23305</v>
      </c>
      <c r="M220" s="741">
        <v>23915</v>
      </c>
      <c r="N220" s="741">
        <v>22260</v>
      </c>
      <c r="O220" s="741">
        <v>22398</v>
      </c>
      <c r="P220" s="742">
        <v>22216</v>
      </c>
      <c r="Q220" s="742">
        <v>22616</v>
      </c>
      <c r="R220" s="742">
        <v>23475</v>
      </c>
      <c r="S220" s="143">
        <f>100</f>
        <v>100</v>
      </c>
      <c r="T220" s="328">
        <f t="shared" si="81"/>
        <v>102.03423613553758</v>
      </c>
      <c r="U220" s="328">
        <f t="shared" si="82"/>
        <v>111.32606401688358</v>
      </c>
      <c r="V220" s="328">
        <f t="shared" si="83"/>
        <v>117.67499120647204</v>
      </c>
      <c r="W220" s="328">
        <f t="shared" si="84"/>
        <v>121.03998124047368</v>
      </c>
      <c r="X220" s="328">
        <f t="shared" si="85"/>
        <v>123.50216907023098</v>
      </c>
      <c r="Y220" s="328">
        <f t="shared" si="86"/>
        <v>127.47684370969633</v>
      </c>
      <c r="Z220" s="328">
        <f t="shared" si="87"/>
        <v>131.68601242818619</v>
      </c>
      <c r="AA220" s="328">
        <f t="shared" si="88"/>
        <v>136.622112791652</v>
      </c>
      <c r="AB220" s="328">
        <f t="shared" si="88"/>
        <v>140.1981474967757</v>
      </c>
      <c r="AC220" s="328">
        <f t="shared" si="88"/>
        <v>130.49595497713682</v>
      </c>
      <c r="AD220" s="328">
        <f t="shared" si="88"/>
        <v>131.30495954977138</v>
      </c>
      <c r="AE220" s="328">
        <f t="shared" ref="AE220:AE268" si="104">P220*100/$D220</f>
        <v>130.23801149020989</v>
      </c>
      <c r="AF220" s="328">
        <f t="shared" ref="AF220:AG268" si="105">Q220*100/$D220</f>
        <v>132.58295228045492</v>
      </c>
      <c r="AG220" s="329">
        <f t="shared" si="105"/>
        <v>137.61871262750614</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4" x14ac:dyDescent="0.3">
      <c r="B221" s="912"/>
      <c r="C221" s="8" t="s">
        <v>7</v>
      </c>
      <c r="D221">
        <v>17050</v>
      </c>
      <c r="E221">
        <v>17396</v>
      </c>
      <c r="F221">
        <v>18981</v>
      </c>
      <c r="G221">
        <v>20062</v>
      </c>
      <c r="H221">
        <v>20638</v>
      </c>
      <c r="I221">
        <v>21056</v>
      </c>
      <c r="J221">
        <v>21734</v>
      </c>
      <c r="K221">
        <v>22448</v>
      </c>
      <c r="L221">
        <v>23287</v>
      </c>
      <c r="M221">
        <v>23898</v>
      </c>
      <c r="N221">
        <v>22229</v>
      </c>
      <c r="O221">
        <v>22366</v>
      </c>
      <c r="P221">
        <v>22184</v>
      </c>
      <c r="Q221">
        <v>22583</v>
      </c>
      <c r="R221">
        <v>23440</v>
      </c>
      <c r="S221" s="143">
        <f>100</f>
        <v>100</v>
      </c>
      <c r="T221" s="328">
        <f t="shared" si="81"/>
        <v>102.02932551319648</v>
      </c>
      <c r="U221" s="328">
        <f t="shared" si="82"/>
        <v>111.32551319648094</v>
      </c>
      <c r="V221" s="328">
        <f t="shared" si="83"/>
        <v>117.66568914956012</v>
      </c>
      <c r="W221" s="328">
        <f t="shared" si="84"/>
        <v>121.04398826979472</v>
      </c>
      <c r="X221" s="328">
        <f t="shared" si="85"/>
        <v>123.49560117302053</v>
      </c>
      <c r="Y221" s="328">
        <f t="shared" si="86"/>
        <v>127.47214076246334</v>
      </c>
      <c r="Z221" s="328">
        <f t="shared" si="87"/>
        <v>131.65982404692082</v>
      </c>
      <c r="AA221" s="328">
        <f t="shared" si="88"/>
        <v>136.58064516129033</v>
      </c>
      <c r="AB221" s="328">
        <f t="shared" si="88"/>
        <v>140.16422287390029</v>
      </c>
      <c r="AC221" s="328">
        <f t="shared" si="88"/>
        <v>130.37536656891496</v>
      </c>
      <c r="AD221" s="328">
        <f t="shared" si="88"/>
        <v>131.17888563049854</v>
      </c>
      <c r="AE221" s="328">
        <f t="shared" si="104"/>
        <v>130.11143695014664</v>
      </c>
      <c r="AF221" s="328">
        <f t="shared" si="105"/>
        <v>132.45161290322579</v>
      </c>
      <c r="AG221" s="329">
        <f t="shared" si="105"/>
        <v>137.47800586510263</v>
      </c>
      <c r="AH221" s="772"/>
      <c r="AI221" s="773"/>
      <c r="AJ221" s="773"/>
      <c r="AK221" s="773"/>
      <c r="AL221" s="773"/>
      <c r="AM221" s="773"/>
      <c r="AN221" s="773"/>
      <c r="AO221" s="773"/>
      <c r="AP221" s="773"/>
      <c r="AQ221" s="773"/>
      <c r="AR221" s="773"/>
      <c r="AS221" s="773"/>
      <c r="AT221" s="773"/>
      <c r="AU221" s="773"/>
      <c r="AV221" s="774"/>
    </row>
    <row r="222" spans="2:48" ht="15" customHeight="1" x14ac:dyDescent="0.3">
      <c r="B222" s="911" t="s">
        <v>52</v>
      </c>
      <c r="C222" s="1" t="s">
        <v>2</v>
      </c>
      <c r="D222" s="741">
        <v>1213</v>
      </c>
      <c r="E222" s="741">
        <v>1281</v>
      </c>
      <c r="F222" s="741">
        <v>1413</v>
      </c>
      <c r="G222" s="741">
        <v>1531</v>
      </c>
      <c r="H222" s="741">
        <v>1655</v>
      </c>
      <c r="I222" s="741">
        <v>1751</v>
      </c>
      <c r="J222" s="741">
        <v>1875</v>
      </c>
      <c r="K222" s="741">
        <v>2029</v>
      </c>
      <c r="L222" s="741">
        <v>2185</v>
      </c>
      <c r="M222" s="741">
        <v>2365</v>
      </c>
      <c r="N222" s="741">
        <v>2298</v>
      </c>
      <c r="O222" s="741">
        <v>2433</v>
      </c>
      <c r="P222" s="742">
        <v>2412</v>
      </c>
      <c r="Q222" s="742">
        <v>2455</v>
      </c>
      <c r="R222" s="742">
        <v>2547</v>
      </c>
      <c r="S222" s="143">
        <f>100</f>
        <v>100</v>
      </c>
      <c r="T222" s="328">
        <f t="shared" si="81"/>
        <v>105.60593569661995</v>
      </c>
      <c r="U222" s="328">
        <f t="shared" si="82"/>
        <v>116.48804616652927</v>
      </c>
      <c r="V222" s="328">
        <f t="shared" si="83"/>
        <v>126.21599340478153</v>
      </c>
      <c r="W222" s="328">
        <f t="shared" si="84"/>
        <v>136.43858202802969</v>
      </c>
      <c r="X222" s="328">
        <f t="shared" si="85"/>
        <v>144.35284418796374</v>
      </c>
      <c r="Y222" s="328">
        <f t="shared" si="86"/>
        <v>154.57543281121187</v>
      </c>
      <c r="Z222" s="328">
        <f t="shared" si="87"/>
        <v>167.27122835943942</v>
      </c>
      <c r="AA222" s="328">
        <f t="shared" si="88"/>
        <v>180.13190436933223</v>
      </c>
      <c r="AB222" s="328">
        <f t="shared" si="88"/>
        <v>194.97114591920857</v>
      </c>
      <c r="AC222" s="328">
        <f t="shared" si="88"/>
        <v>189.44765045342126</v>
      </c>
      <c r="AD222" s="328">
        <f t="shared" si="88"/>
        <v>200.57708161582852</v>
      </c>
      <c r="AE222" s="328">
        <f t="shared" si="104"/>
        <v>198.84583676834296</v>
      </c>
      <c r="AF222" s="328">
        <f t="shared" si="105"/>
        <v>202.39076669414675</v>
      </c>
      <c r="AG222" s="329">
        <f t="shared" si="105"/>
        <v>209.97526793075019</v>
      </c>
      <c r="AH222" s="768">
        <v>1</v>
      </c>
      <c r="AI222" s="769">
        <v>1</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4" x14ac:dyDescent="0.3">
      <c r="B223" s="911"/>
      <c r="C223" s="1" t="s">
        <v>3</v>
      </c>
      <c r="D223" s="741">
        <v>116</v>
      </c>
      <c r="E223" s="741">
        <v>121</v>
      </c>
      <c r="F223" s="741">
        <v>121</v>
      </c>
      <c r="G223" s="741">
        <v>142</v>
      </c>
      <c r="H223" s="741">
        <v>139</v>
      </c>
      <c r="I223" s="741">
        <v>151</v>
      </c>
      <c r="J223" s="741">
        <v>175</v>
      </c>
      <c r="K223" s="741">
        <v>178</v>
      </c>
      <c r="L223" s="741">
        <v>179</v>
      </c>
      <c r="M223" s="741">
        <v>205</v>
      </c>
      <c r="N223" s="741">
        <v>198</v>
      </c>
      <c r="O223" s="741">
        <v>208</v>
      </c>
      <c r="P223" s="742">
        <v>207</v>
      </c>
      <c r="Q223" s="742">
        <v>211</v>
      </c>
      <c r="R223" s="742">
        <v>219</v>
      </c>
      <c r="S223" s="143">
        <f>100</f>
        <v>100</v>
      </c>
      <c r="T223" s="328">
        <f t="shared" si="81"/>
        <v>104.31034482758621</v>
      </c>
      <c r="U223" s="328">
        <f t="shared" si="82"/>
        <v>104.31034482758621</v>
      </c>
      <c r="V223" s="328">
        <f t="shared" si="83"/>
        <v>122.41379310344827</v>
      </c>
      <c r="W223" s="328">
        <f t="shared" si="84"/>
        <v>119.82758620689656</v>
      </c>
      <c r="X223" s="328">
        <f t="shared" si="85"/>
        <v>130.17241379310346</v>
      </c>
      <c r="Y223" s="328">
        <f t="shared" si="86"/>
        <v>150.86206896551724</v>
      </c>
      <c r="Z223" s="328">
        <f t="shared" si="87"/>
        <v>153.44827586206895</v>
      </c>
      <c r="AA223" s="328">
        <f t="shared" si="88"/>
        <v>154.31034482758622</v>
      </c>
      <c r="AB223" s="328">
        <f t="shared" si="88"/>
        <v>176.72413793103448</v>
      </c>
      <c r="AC223" s="328">
        <f t="shared" si="88"/>
        <v>170.68965517241378</v>
      </c>
      <c r="AD223" s="328">
        <f t="shared" si="88"/>
        <v>179.31034482758622</v>
      </c>
      <c r="AE223" s="328">
        <f t="shared" si="104"/>
        <v>178.44827586206895</v>
      </c>
      <c r="AF223" s="328">
        <f t="shared" si="105"/>
        <v>181.89655172413794</v>
      </c>
      <c r="AG223" s="329">
        <f t="shared" si="105"/>
        <v>188.79310344827587</v>
      </c>
      <c r="AH223" s="768">
        <v>1</v>
      </c>
      <c r="AI223" s="769">
        <v>1</v>
      </c>
      <c r="AJ223" s="769">
        <v>1</v>
      </c>
      <c r="AK223" s="769">
        <v>1</v>
      </c>
      <c r="AL223" s="769">
        <v>1</v>
      </c>
      <c r="AM223" s="769">
        <v>1</v>
      </c>
      <c r="AN223" s="769">
        <v>1</v>
      </c>
      <c r="AO223" s="769">
        <v>1</v>
      </c>
      <c r="AP223" s="769">
        <v>1</v>
      </c>
      <c r="AQ223" s="769">
        <v>1</v>
      </c>
      <c r="AR223" s="769">
        <v>1</v>
      </c>
      <c r="AS223" s="769">
        <v>1</v>
      </c>
      <c r="AT223" s="769">
        <v>4</v>
      </c>
      <c r="AU223" s="769">
        <v>6</v>
      </c>
      <c r="AV223" s="771">
        <v>7</v>
      </c>
    </row>
    <row r="224" spans="2:48" ht="14.4" x14ac:dyDescent="0.3">
      <c r="B224" s="911"/>
      <c r="C224" s="1" t="s">
        <v>4</v>
      </c>
      <c r="D224" s="741">
        <v>26</v>
      </c>
      <c r="E224" s="741">
        <v>30</v>
      </c>
      <c r="F224" s="741">
        <v>40</v>
      </c>
      <c r="G224" s="741">
        <v>34</v>
      </c>
      <c r="H224" s="741">
        <v>36</v>
      </c>
      <c r="I224" s="741">
        <v>40</v>
      </c>
      <c r="J224" s="741">
        <v>34</v>
      </c>
      <c r="K224" s="741">
        <v>34</v>
      </c>
      <c r="L224" s="741">
        <v>37</v>
      </c>
      <c r="M224" s="741">
        <v>41</v>
      </c>
      <c r="N224" s="741">
        <v>40</v>
      </c>
      <c r="O224" s="741">
        <v>37</v>
      </c>
      <c r="P224" s="742">
        <v>37</v>
      </c>
      <c r="Q224" s="742">
        <v>38</v>
      </c>
      <c r="R224" s="742">
        <v>41</v>
      </c>
      <c r="S224" s="143">
        <f>100</f>
        <v>100</v>
      </c>
      <c r="T224" s="328">
        <f t="shared" si="81"/>
        <v>115.38461538461539</v>
      </c>
      <c r="U224" s="328">
        <f t="shared" si="82"/>
        <v>153.84615384615384</v>
      </c>
      <c r="V224" s="328">
        <f t="shared" si="83"/>
        <v>130.76923076923077</v>
      </c>
      <c r="W224" s="328">
        <f t="shared" si="84"/>
        <v>138.46153846153845</v>
      </c>
      <c r="X224" s="328">
        <f t="shared" si="85"/>
        <v>153.84615384615384</v>
      </c>
      <c r="Y224" s="328">
        <f t="shared" si="86"/>
        <v>130.76923076923077</v>
      </c>
      <c r="Z224" s="328">
        <f t="shared" si="87"/>
        <v>130.76923076923077</v>
      </c>
      <c r="AA224" s="328">
        <f t="shared" si="88"/>
        <v>142.30769230769232</v>
      </c>
      <c r="AB224" s="328">
        <f t="shared" si="88"/>
        <v>157.69230769230768</v>
      </c>
      <c r="AC224" s="328">
        <f t="shared" si="88"/>
        <v>153.84615384615384</v>
      </c>
      <c r="AD224" s="328">
        <f t="shared" si="88"/>
        <v>142.30769230769232</v>
      </c>
      <c r="AE224" s="328">
        <f t="shared" si="104"/>
        <v>142.30769230769232</v>
      </c>
      <c r="AF224" s="328">
        <f t="shared" si="105"/>
        <v>146.15384615384616</v>
      </c>
      <c r="AG224" s="329">
        <f t="shared" si="105"/>
        <v>157.69230769230768</v>
      </c>
      <c r="AH224" s="768">
        <v>1</v>
      </c>
      <c r="AI224" s="769">
        <v>1</v>
      </c>
      <c r="AJ224" s="769">
        <v>1</v>
      </c>
      <c r="AK224" s="769">
        <v>1</v>
      </c>
      <c r="AL224" s="769">
        <v>1</v>
      </c>
      <c r="AM224" s="769">
        <v>1</v>
      </c>
      <c r="AN224" s="769">
        <v>1</v>
      </c>
      <c r="AO224" s="769">
        <v>1</v>
      </c>
      <c r="AP224" s="769">
        <v>1</v>
      </c>
      <c r="AQ224" s="769">
        <v>1</v>
      </c>
      <c r="AR224" s="769">
        <v>1</v>
      </c>
      <c r="AS224" s="769">
        <v>1</v>
      </c>
      <c r="AT224" s="769">
        <v>4</v>
      </c>
      <c r="AU224" s="769">
        <v>6</v>
      </c>
      <c r="AV224" s="771">
        <v>7</v>
      </c>
    </row>
    <row r="225" spans="2:48" ht="14.4" x14ac:dyDescent="0.3">
      <c r="B225" s="911"/>
      <c r="C225" s="1" t="s">
        <v>5</v>
      </c>
      <c r="D225" s="741">
        <v>8</v>
      </c>
      <c r="E225" s="741">
        <v>8</v>
      </c>
      <c r="F225" s="741">
        <v>8</v>
      </c>
      <c r="G225" s="741">
        <v>8</v>
      </c>
      <c r="H225" s="741">
        <v>11</v>
      </c>
      <c r="I225" s="741">
        <v>11</v>
      </c>
      <c r="J225" s="741">
        <v>11</v>
      </c>
      <c r="K225" s="741">
        <v>11</v>
      </c>
      <c r="L225" s="741">
        <v>11</v>
      </c>
      <c r="M225" s="741">
        <v>11</v>
      </c>
      <c r="N225" s="741">
        <v>14</v>
      </c>
      <c r="O225" s="741">
        <v>12</v>
      </c>
      <c r="P225" s="742">
        <v>12</v>
      </c>
      <c r="Q225" s="742">
        <v>12</v>
      </c>
      <c r="R225" s="742">
        <v>13</v>
      </c>
      <c r="S225" s="143">
        <f>100</f>
        <v>100</v>
      </c>
      <c r="T225" s="328">
        <f t="shared" si="81"/>
        <v>100</v>
      </c>
      <c r="U225" s="328">
        <f t="shared" si="82"/>
        <v>100</v>
      </c>
      <c r="V225" s="328">
        <f t="shared" si="83"/>
        <v>100</v>
      </c>
      <c r="W225" s="328">
        <f t="shared" si="84"/>
        <v>137.5</v>
      </c>
      <c r="X225" s="328">
        <f t="shared" si="85"/>
        <v>137.5</v>
      </c>
      <c r="Y225" s="328">
        <f t="shared" si="86"/>
        <v>137.5</v>
      </c>
      <c r="Z225" s="328">
        <f t="shared" si="87"/>
        <v>137.5</v>
      </c>
      <c r="AA225" s="328">
        <f t="shared" si="88"/>
        <v>137.5</v>
      </c>
      <c r="AB225" s="328">
        <f t="shared" si="88"/>
        <v>137.5</v>
      </c>
      <c r="AC225" s="328">
        <f t="shared" si="88"/>
        <v>175</v>
      </c>
      <c r="AD225" s="328">
        <f t="shared" si="88"/>
        <v>150</v>
      </c>
      <c r="AE225" s="328">
        <f t="shared" si="104"/>
        <v>150</v>
      </c>
      <c r="AF225" s="328">
        <f t="shared" si="105"/>
        <v>150</v>
      </c>
      <c r="AG225" s="329">
        <f t="shared" si="105"/>
        <v>162.5</v>
      </c>
      <c r="AH225" s="768">
        <v>1</v>
      </c>
      <c r="AI225" s="769">
        <v>1</v>
      </c>
      <c r="AJ225" s="769">
        <v>1</v>
      </c>
      <c r="AK225" s="769">
        <v>1</v>
      </c>
      <c r="AL225" s="769">
        <v>1</v>
      </c>
      <c r="AM225" s="769">
        <v>1</v>
      </c>
      <c r="AN225" s="769">
        <v>1</v>
      </c>
      <c r="AO225" s="769">
        <v>1</v>
      </c>
      <c r="AP225" s="769">
        <v>1</v>
      </c>
      <c r="AQ225" s="769">
        <v>1</v>
      </c>
      <c r="AR225" s="769">
        <v>1</v>
      </c>
      <c r="AS225" s="769">
        <v>1</v>
      </c>
      <c r="AT225" s="769">
        <v>4</v>
      </c>
      <c r="AU225" s="769">
        <v>6</v>
      </c>
      <c r="AV225" s="771">
        <v>7</v>
      </c>
    </row>
    <row r="226" spans="2:48" ht="14.4" x14ac:dyDescent="0.3">
      <c r="B226" s="911"/>
      <c r="C226" s="1" t="s">
        <v>6</v>
      </c>
      <c r="D226" s="741">
        <v>1363</v>
      </c>
      <c r="E226" s="741">
        <v>1440</v>
      </c>
      <c r="F226" s="741">
        <v>1582</v>
      </c>
      <c r="G226" s="741">
        <v>1715</v>
      </c>
      <c r="H226" s="741">
        <v>1841</v>
      </c>
      <c r="I226" s="741">
        <v>1953</v>
      </c>
      <c r="J226" s="741">
        <v>2095</v>
      </c>
      <c r="K226" s="741">
        <v>2252</v>
      </c>
      <c r="L226" s="741">
        <v>2412</v>
      </c>
      <c r="M226" s="741">
        <v>2622</v>
      </c>
      <c r="N226" s="741">
        <v>2550</v>
      </c>
      <c r="O226" s="741">
        <v>2690</v>
      </c>
      <c r="P226" s="742">
        <v>2668</v>
      </c>
      <c r="Q226" s="742">
        <v>2716</v>
      </c>
      <c r="R226" s="742">
        <v>2820</v>
      </c>
      <c r="S226" s="143">
        <f>100</f>
        <v>100</v>
      </c>
      <c r="T226" s="328">
        <f t="shared" si="81"/>
        <v>105.64930300807043</v>
      </c>
      <c r="U226" s="328">
        <f t="shared" si="82"/>
        <v>116.06749816581072</v>
      </c>
      <c r="V226" s="328">
        <f t="shared" si="83"/>
        <v>125.82538517975055</v>
      </c>
      <c r="W226" s="328">
        <f t="shared" si="84"/>
        <v>135.0696991929567</v>
      </c>
      <c r="X226" s="328">
        <f t="shared" si="85"/>
        <v>143.28686720469551</v>
      </c>
      <c r="Y226" s="328">
        <f t="shared" si="86"/>
        <v>153.7050623624358</v>
      </c>
      <c r="Z226" s="328">
        <f t="shared" si="87"/>
        <v>165.22377109317682</v>
      </c>
      <c r="AA226" s="328">
        <f t="shared" si="88"/>
        <v>176.96258253851798</v>
      </c>
      <c r="AB226" s="328">
        <f t="shared" si="88"/>
        <v>192.36977256052825</v>
      </c>
      <c r="AC226" s="328">
        <f t="shared" si="88"/>
        <v>187.08730741012474</v>
      </c>
      <c r="AD226" s="328">
        <f t="shared" si="88"/>
        <v>197.35876742479823</v>
      </c>
      <c r="AE226" s="328">
        <f t="shared" si="104"/>
        <v>195.74468085106383</v>
      </c>
      <c r="AF226" s="328">
        <f t="shared" si="105"/>
        <v>199.26632428466618</v>
      </c>
      <c r="AG226" s="329">
        <f t="shared" si="105"/>
        <v>206.89655172413794</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4" x14ac:dyDescent="0.3">
      <c r="B227" s="912"/>
      <c r="C227" s="8" t="s">
        <v>7</v>
      </c>
      <c r="D227">
        <v>1355</v>
      </c>
      <c r="E227">
        <v>1432</v>
      </c>
      <c r="F227">
        <v>1574</v>
      </c>
      <c r="G227">
        <v>1707</v>
      </c>
      <c r="H227">
        <v>1830</v>
      </c>
      <c r="I227">
        <v>1942</v>
      </c>
      <c r="J227">
        <v>2084</v>
      </c>
      <c r="K227">
        <v>2241</v>
      </c>
      <c r="L227">
        <v>2401</v>
      </c>
      <c r="M227">
        <v>2611</v>
      </c>
      <c r="N227">
        <v>2536</v>
      </c>
      <c r="O227">
        <v>2678</v>
      </c>
      <c r="P227">
        <v>2656</v>
      </c>
      <c r="Q227">
        <v>2704</v>
      </c>
      <c r="R227">
        <v>2807</v>
      </c>
      <c r="S227" s="143">
        <f>100</f>
        <v>100</v>
      </c>
      <c r="T227" s="328">
        <f t="shared" si="81"/>
        <v>105.68265682656826</v>
      </c>
      <c r="U227" s="328">
        <f t="shared" si="82"/>
        <v>116.16236162361623</v>
      </c>
      <c r="V227" s="328">
        <f t="shared" si="83"/>
        <v>125.97785977859779</v>
      </c>
      <c r="W227" s="328">
        <f t="shared" si="84"/>
        <v>135.05535055350555</v>
      </c>
      <c r="X227" s="328">
        <f t="shared" si="85"/>
        <v>143.3210332103321</v>
      </c>
      <c r="Y227" s="328">
        <f t="shared" si="86"/>
        <v>153.80073800738006</v>
      </c>
      <c r="Z227" s="328">
        <f t="shared" si="87"/>
        <v>165.38745387453875</v>
      </c>
      <c r="AA227" s="328">
        <f t="shared" si="88"/>
        <v>177.19557195571954</v>
      </c>
      <c r="AB227" s="328">
        <f t="shared" si="88"/>
        <v>192.69372693726936</v>
      </c>
      <c r="AC227" s="328">
        <f t="shared" si="88"/>
        <v>187.15867158671585</v>
      </c>
      <c r="AD227" s="328">
        <f t="shared" si="88"/>
        <v>197.63837638376384</v>
      </c>
      <c r="AE227" s="328">
        <f t="shared" si="104"/>
        <v>196.01476014760146</v>
      </c>
      <c r="AF227" s="328">
        <f t="shared" si="105"/>
        <v>199.55719557195573</v>
      </c>
      <c r="AG227" s="329">
        <f t="shared" si="105"/>
        <v>207.15867158671585</v>
      </c>
      <c r="AH227" s="772"/>
      <c r="AI227" s="773"/>
      <c r="AJ227" s="773"/>
      <c r="AK227" s="773"/>
      <c r="AL227" s="773"/>
      <c r="AM227" s="773"/>
      <c r="AN227" s="773"/>
      <c r="AO227" s="773"/>
      <c r="AP227" s="773"/>
      <c r="AQ227" s="773"/>
      <c r="AR227" s="773"/>
      <c r="AS227" s="773"/>
      <c r="AT227" s="773"/>
      <c r="AU227" s="773"/>
      <c r="AV227" s="774"/>
    </row>
    <row r="228" spans="2:48" ht="15" customHeight="1" x14ac:dyDescent="0.3">
      <c r="B228" s="911" t="s">
        <v>53</v>
      </c>
      <c r="C228" s="1" t="s">
        <v>2</v>
      </c>
      <c r="D228" s="741">
        <v>56491</v>
      </c>
      <c r="E228" s="741">
        <v>58910</v>
      </c>
      <c r="F228" s="741">
        <v>62891</v>
      </c>
      <c r="G228" s="741">
        <v>65833</v>
      </c>
      <c r="H228" s="741">
        <v>67115</v>
      </c>
      <c r="I228" s="741">
        <v>67257</v>
      </c>
      <c r="J228" s="741">
        <v>68659</v>
      </c>
      <c r="K228" s="741">
        <v>69804</v>
      </c>
      <c r="L228" s="741">
        <v>71457</v>
      </c>
      <c r="M228" s="741">
        <v>72713</v>
      </c>
      <c r="N228" s="741">
        <v>68910</v>
      </c>
      <c r="O228" s="741">
        <v>70008</v>
      </c>
      <c r="P228" s="742">
        <v>69425</v>
      </c>
      <c r="Q228" s="742">
        <v>70650</v>
      </c>
      <c r="R228" s="742">
        <v>73303</v>
      </c>
      <c r="S228" s="143">
        <f>100</f>
        <v>100</v>
      </c>
      <c r="T228" s="328">
        <f t="shared" si="81"/>
        <v>104.28209803331504</v>
      </c>
      <c r="U228" s="328">
        <f t="shared" si="82"/>
        <v>111.32923828574464</v>
      </c>
      <c r="V228" s="328">
        <f t="shared" si="83"/>
        <v>116.53714751022287</v>
      </c>
      <c r="W228" s="328">
        <f t="shared" si="84"/>
        <v>118.80653555433609</v>
      </c>
      <c r="X228" s="328">
        <f t="shared" si="85"/>
        <v>119.05790302880105</v>
      </c>
      <c r="Y228" s="328">
        <f t="shared" si="86"/>
        <v>121.53971429077198</v>
      </c>
      <c r="Z228" s="328">
        <f t="shared" si="87"/>
        <v>123.56658582783098</v>
      </c>
      <c r="AA228" s="328">
        <f t="shared" si="88"/>
        <v>126.49271565382097</v>
      </c>
      <c r="AB228" s="328">
        <f t="shared" si="88"/>
        <v>128.71607866739834</v>
      </c>
      <c r="AC228" s="328">
        <f t="shared" si="88"/>
        <v>121.98403285479102</v>
      </c>
      <c r="AD228" s="328">
        <f t="shared" si="88"/>
        <v>123.9277052981891</v>
      </c>
      <c r="AE228" s="328">
        <f t="shared" si="104"/>
        <v>122.89568249809705</v>
      </c>
      <c r="AF228" s="328">
        <f t="shared" si="105"/>
        <v>125.06416951372785</v>
      </c>
      <c r="AG228" s="329">
        <f t="shared" si="105"/>
        <v>129.76049282186543</v>
      </c>
      <c r="AH228" s="768">
        <v>1</v>
      </c>
      <c r="AI228" s="769">
        <v>1</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4" x14ac:dyDescent="0.3">
      <c r="B229" s="911"/>
      <c r="C229" s="1" t="s">
        <v>3</v>
      </c>
      <c r="D229" s="741">
        <v>3067</v>
      </c>
      <c r="E229" s="741">
        <v>3233</v>
      </c>
      <c r="F229" s="741">
        <v>3386</v>
      </c>
      <c r="G229" s="741">
        <v>3634</v>
      </c>
      <c r="H229" s="741">
        <v>3703</v>
      </c>
      <c r="I229" s="741">
        <v>3793</v>
      </c>
      <c r="J229" s="741">
        <v>3862</v>
      </c>
      <c r="K229" s="741">
        <v>4031</v>
      </c>
      <c r="L229" s="741">
        <v>4296</v>
      </c>
      <c r="M229" s="741">
        <v>4439</v>
      </c>
      <c r="N229" s="741">
        <v>4841</v>
      </c>
      <c r="O229" s="741">
        <v>4822</v>
      </c>
      <c r="P229" s="742">
        <v>4789</v>
      </c>
      <c r="Q229" s="742">
        <v>4879</v>
      </c>
      <c r="R229" s="742">
        <v>5066</v>
      </c>
      <c r="S229" s="143">
        <f>100</f>
        <v>100</v>
      </c>
      <c r="T229" s="328">
        <f t="shared" si="81"/>
        <v>105.41245516791653</v>
      </c>
      <c r="U229" s="328">
        <f t="shared" si="82"/>
        <v>110.40104336485165</v>
      </c>
      <c r="V229" s="328">
        <f t="shared" si="83"/>
        <v>118.48712096511248</v>
      </c>
      <c r="W229" s="328">
        <f t="shared" si="84"/>
        <v>120.73687642647538</v>
      </c>
      <c r="X229" s="328">
        <f t="shared" si="85"/>
        <v>123.67134007173134</v>
      </c>
      <c r="Y229" s="328">
        <f t="shared" si="86"/>
        <v>125.92109553309423</v>
      </c>
      <c r="Z229" s="328">
        <f t="shared" si="87"/>
        <v>131.43136615585263</v>
      </c>
      <c r="AA229" s="328">
        <f t="shared" si="88"/>
        <v>140.0717313335507</v>
      </c>
      <c r="AB229" s="328">
        <f t="shared" si="88"/>
        <v>144.73426801434627</v>
      </c>
      <c r="AC229" s="328">
        <f t="shared" si="88"/>
        <v>157.84153896315618</v>
      </c>
      <c r="AD229" s="328">
        <f t="shared" si="88"/>
        <v>157.22204108249105</v>
      </c>
      <c r="AE229" s="328">
        <f t="shared" si="104"/>
        <v>156.14607107923052</v>
      </c>
      <c r="AF229" s="328">
        <f t="shared" si="105"/>
        <v>159.08053472448645</v>
      </c>
      <c r="AG229" s="329">
        <f t="shared" si="105"/>
        <v>165.17769807629605</v>
      </c>
      <c r="AH229" s="768">
        <v>1</v>
      </c>
      <c r="AI229" s="769">
        <v>1</v>
      </c>
      <c r="AJ229" s="769">
        <v>1</v>
      </c>
      <c r="AK229" s="769">
        <v>1</v>
      </c>
      <c r="AL229" s="769">
        <v>1</v>
      </c>
      <c r="AM229" s="769">
        <v>1</v>
      </c>
      <c r="AN229" s="769">
        <v>1</v>
      </c>
      <c r="AO229" s="769">
        <v>1</v>
      </c>
      <c r="AP229" s="769">
        <v>1</v>
      </c>
      <c r="AQ229" s="769">
        <v>1</v>
      </c>
      <c r="AR229" s="769">
        <v>1</v>
      </c>
      <c r="AS229" s="769">
        <v>1</v>
      </c>
      <c r="AT229" s="769">
        <v>4</v>
      </c>
      <c r="AU229" s="769">
        <v>6</v>
      </c>
      <c r="AV229" s="771">
        <v>7</v>
      </c>
    </row>
    <row r="230" spans="2:48" ht="14.4" x14ac:dyDescent="0.3">
      <c r="B230" s="911"/>
      <c r="C230" s="1" t="s">
        <v>4</v>
      </c>
      <c r="D230" s="741">
        <v>228</v>
      </c>
      <c r="E230" s="741">
        <v>245</v>
      </c>
      <c r="F230" s="741">
        <v>247</v>
      </c>
      <c r="G230" s="741">
        <v>260</v>
      </c>
      <c r="H230" s="741">
        <v>267</v>
      </c>
      <c r="I230" s="741">
        <v>271</v>
      </c>
      <c r="J230" s="741">
        <v>307</v>
      </c>
      <c r="K230" s="741">
        <v>348</v>
      </c>
      <c r="L230" s="741">
        <v>372</v>
      </c>
      <c r="M230" s="741">
        <v>383</v>
      </c>
      <c r="N230" s="741">
        <v>543</v>
      </c>
      <c r="O230" s="741">
        <v>530</v>
      </c>
      <c r="P230" s="742">
        <v>531</v>
      </c>
      <c r="Q230" s="742">
        <v>553</v>
      </c>
      <c r="R230" s="742">
        <v>592</v>
      </c>
      <c r="S230" s="143">
        <f>100</f>
        <v>100</v>
      </c>
      <c r="T230" s="328">
        <f t="shared" si="81"/>
        <v>107.45614035087719</v>
      </c>
      <c r="U230" s="328">
        <f t="shared" si="82"/>
        <v>108.33333333333333</v>
      </c>
      <c r="V230" s="328">
        <f t="shared" si="83"/>
        <v>114.03508771929825</v>
      </c>
      <c r="W230" s="328">
        <f t="shared" si="84"/>
        <v>117.10526315789474</v>
      </c>
      <c r="X230" s="328">
        <f t="shared" si="85"/>
        <v>118.85964912280701</v>
      </c>
      <c r="Y230" s="328">
        <f t="shared" si="86"/>
        <v>134.64912280701753</v>
      </c>
      <c r="Z230" s="328">
        <f t="shared" si="87"/>
        <v>152.63157894736841</v>
      </c>
      <c r="AA230" s="328">
        <f t="shared" si="88"/>
        <v>163.15789473684211</v>
      </c>
      <c r="AB230" s="328">
        <f t="shared" si="88"/>
        <v>167.98245614035088</v>
      </c>
      <c r="AC230" s="328">
        <f t="shared" si="88"/>
        <v>238.15789473684211</v>
      </c>
      <c r="AD230" s="328">
        <f t="shared" si="88"/>
        <v>232.45614035087721</v>
      </c>
      <c r="AE230" s="328">
        <f t="shared" si="104"/>
        <v>232.89473684210526</v>
      </c>
      <c r="AF230" s="328">
        <f t="shared" si="105"/>
        <v>242.54385964912279</v>
      </c>
      <c r="AG230" s="329">
        <f t="shared" si="105"/>
        <v>259.64912280701753</v>
      </c>
      <c r="AH230" s="768">
        <v>1</v>
      </c>
      <c r="AI230" s="769">
        <v>1</v>
      </c>
      <c r="AJ230" s="769">
        <v>1</v>
      </c>
      <c r="AK230" s="769">
        <v>1</v>
      </c>
      <c r="AL230" s="769">
        <v>1</v>
      </c>
      <c r="AM230" s="769">
        <v>1</v>
      </c>
      <c r="AN230" s="769">
        <v>1</v>
      </c>
      <c r="AO230" s="769">
        <v>1</v>
      </c>
      <c r="AP230" s="769">
        <v>1</v>
      </c>
      <c r="AQ230" s="769">
        <v>1</v>
      </c>
      <c r="AR230" s="769">
        <v>1</v>
      </c>
      <c r="AS230" s="769">
        <v>1</v>
      </c>
      <c r="AT230" s="769">
        <v>4</v>
      </c>
      <c r="AU230" s="769">
        <v>6</v>
      </c>
      <c r="AV230" s="771">
        <v>7</v>
      </c>
    </row>
    <row r="231" spans="2:48" ht="14.4" x14ac:dyDescent="0.3">
      <c r="B231" s="911"/>
      <c r="C231" s="1" t="s">
        <v>5</v>
      </c>
      <c r="D231" s="741">
        <v>27</v>
      </c>
      <c r="E231" s="741">
        <v>25</v>
      </c>
      <c r="F231" s="741">
        <v>23</v>
      </c>
      <c r="G231" s="741">
        <v>25</v>
      </c>
      <c r="H231" s="741">
        <v>25</v>
      </c>
      <c r="I231" s="741">
        <v>27</v>
      </c>
      <c r="J231" s="741">
        <v>26</v>
      </c>
      <c r="K231" s="741">
        <v>27</v>
      </c>
      <c r="L231" s="741">
        <v>26</v>
      </c>
      <c r="M231" s="741">
        <v>25</v>
      </c>
      <c r="N231" s="741">
        <v>51</v>
      </c>
      <c r="O231" s="741">
        <v>49</v>
      </c>
      <c r="P231" s="742">
        <v>49</v>
      </c>
      <c r="Q231" s="742">
        <v>51</v>
      </c>
      <c r="R231" s="742">
        <v>54</v>
      </c>
      <c r="S231" s="143">
        <f>100</f>
        <v>100</v>
      </c>
      <c r="T231" s="328">
        <f t="shared" si="81"/>
        <v>92.592592592592595</v>
      </c>
      <c r="U231" s="328">
        <f t="shared" si="82"/>
        <v>85.18518518518519</v>
      </c>
      <c r="V231" s="328">
        <f t="shared" si="83"/>
        <v>92.592592592592595</v>
      </c>
      <c r="W231" s="328">
        <f t="shared" si="84"/>
        <v>92.592592592592595</v>
      </c>
      <c r="X231" s="328">
        <f t="shared" si="85"/>
        <v>100</v>
      </c>
      <c r="Y231" s="328">
        <f t="shared" si="86"/>
        <v>96.296296296296291</v>
      </c>
      <c r="Z231" s="328">
        <f t="shared" si="87"/>
        <v>100</v>
      </c>
      <c r="AA231" s="328">
        <f t="shared" si="88"/>
        <v>96.296296296296291</v>
      </c>
      <c r="AB231" s="328">
        <f t="shared" si="88"/>
        <v>92.592592592592595</v>
      </c>
      <c r="AC231" s="328">
        <f t="shared" si="88"/>
        <v>188.88888888888889</v>
      </c>
      <c r="AD231" s="328">
        <f t="shared" si="88"/>
        <v>181.4814814814815</v>
      </c>
      <c r="AE231" s="328">
        <f t="shared" si="104"/>
        <v>181.4814814814815</v>
      </c>
      <c r="AF231" s="328">
        <f t="shared" si="105"/>
        <v>188.88888888888889</v>
      </c>
      <c r="AG231" s="329">
        <f t="shared" si="105"/>
        <v>200</v>
      </c>
      <c r="AH231" s="768">
        <v>1</v>
      </c>
      <c r="AI231" s="769">
        <v>1</v>
      </c>
      <c r="AJ231" s="769">
        <v>1</v>
      </c>
      <c r="AK231" s="769">
        <v>1</v>
      </c>
      <c r="AL231" s="769">
        <v>1</v>
      </c>
      <c r="AM231" s="769">
        <v>1</v>
      </c>
      <c r="AN231" s="769">
        <v>1</v>
      </c>
      <c r="AO231" s="769">
        <v>1</v>
      </c>
      <c r="AP231" s="769">
        <v>1</v>
      </c>
      <c r="AQ231" s="769">
        <v>1</v>
      </c>
      <c r="AR231" s="769">
        <v>1</v>
      </c>
      <c r="AS231" s="769">
        <v>1</v>
      </c>
      <c r="AT231" s="769">
        <v>4</v>
      </c>
      <c r="AU231" s="769">
        <v>6</v>
      </c>
      <c r="AV231" s="771">
        <v>7</v>
      </c>
    </row>
    <row r="232" spans="2:48" ht="14.4" x14ac:dyDescent="0.3">
      <c r="B232" s="911"/>
      <c r="C232" s="1" t="s">
        <v>6</v>
      </c>
      <c r="D232" s="741">
        <v>59813</v>
      </c>
      <c r="E232" s="741">
        <v>62413</v>
      </c>
      <c r="F232" s="741">
        <v>66547</v>
      </c>
      <c r="G232" s="741">
        <v>69752</v>
      </c>
      <c r="H232" s="741">
        <v>71110</v>
      </c>
      <c r="I232" s="741">
        <v>71348</v>
      </c>
      <c r="J232" s="741">
        <v>72854</v>
      </c>
      <c r="K232" s="741">
        <v>74210</v>
      </c>
      <c r="L232" s="741">
        <v>76151</v>
      </c>
      <c r="M232" s="741">
        <v>77560</v>
      </c>
      <c r="N232" s="741">
        <v>74345</v>
      </c>
      <c r="O232" s="741">
        <v>75409</v>
      </c>
      <c r="P232" s="742">
        <v>74794</v>
      </c>
      <c r="Q232" s="742">
        <v>76133</v>
      </c>
      <c r="R232" s="742">
        <v>79015</v>
      </c>
      <c r="S232" s="143">
        <f>100</f>
        <v>100</v>
      </c>
      <c r="T232" s="328">
        <f t="shared" si="81"/>
        <v>104.34688111280157</v>
      </c>
      <c r="U232" s="328">
        <f t="shared" si="82"/>
        <v>111.25842208215606</v>
      </c>
      <c r="V232" s="328">
        <f t="shared" si="83"/>
        <v>116.61678899235952</v>
      </c>
      <c r="W232" s="328">
        <f t="shared" si="84"/>
        <v>118.8871984351228</v>
      </c>
      <c r="X232" s="328">
        <f t="shared" si="85"/>
        <v>119.28510524467924</v>
      </c>
      <c r="Y232" s="328">
        <f t="shared" si="86"/>
        <v>121.802952535402</v>
      </c>
      <c r="Z232" s="328">
        <f t="shared" si="87"/>
        <v>124.07001822346312</v>
      </c>
      <c r="AA232" s="328">
        <f t="shared" si="88"/>
        <v>127.3151321619046</v>
      </c>
      <c r="AB232" s="328">
        <f t="shared" si="88"/>
        <v>129.67080734957284</v>
      </c>
      <c r="AC232" s="328">
        <f t="shared" si="88"/>
        <v>124.29572166585859</v>
      </c>
      <c r="AD232" s="328">
        <f t="shared" si="88"/>
        <v>126.07459916740508</v>
      </c>
      <c r="AE232" s="328">
        <f t="shared" si="104"/>
        <v>125.04639459649241</v>
      </c>
      <c r="AF232" s="328">
        <f t="shared" si="105"/>
        <v>127.28503836958521</v>
      </c>
      <c r="AG232" s="329">
        <f t="shared" si="105"/>
        <v>132.10338889539062</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4" x14ac:dyDescent="0.3">
      <c r="B233" s="912"/>
      <c r="C233" s="8" t="s">
        <v>7</v>
      </c>
      <c r="D233">
        <v>59786</v>
      </c>
      <c r="E233">
        <v>62388</v>
      </c>
      <c r="F233">
        <v>66524</v>
      </c>
      <c r="G233">
        <v>69727</v>
      </c>
      <c r="H233">
        <v>71085</v>
      </c>
      <c r="I233">
        <v>71321</v>
      </c>
      <c r="J233">
        <v>72828</v>
      </c>
      <c r="K233">
        <v>74183</v>
      </c>
      <c r="L233">
        <v>76125</v>
      </c>
      <c r="M233">
        <v>77535</v>
      </c>
      <c r="N233">
        <v>74294</v>
      </c>
      <c r="O233">
        <v>75360</v>
      </c>
      <c r="P233">
        <v>74745</v>
      </c>
      <c r="Q233">
        <v>76082</v>
      </c>
      <c r="R233">
        <v>78961</v>
      </c>
      <c r="S233" s="143">
        <f>100</f>
        <v>100</v>
      </c>
      <c r="T233" s="328">
        <f t="shared" si="81"/>
        <v>104.352189475797</v>
      </c>
      <c r="U233" s="328">
        <f t="shared" si="82"/>
        <v>111.27019703609541</v>
      </c>
      <c r="V233" s="328">
        <f t="shared" si="83"/>
        <v>116.62763857759342</v>
      </c>
      <c r="W233" s="328">
        <f t="shared" si="84"/>
        <v>118.89907336165658</v>
      </c>
      <c r="X233" s="328">
        <f t="shared" si="85"/>
        <v>119.29381460542602</v>
      </c>
      <c r="Y233" s="328">
        <f t="shared" si="86"/>
        <v>121.81447161542836</v>
      </c>
      <c r="Z233" s="328">
        <f t="shared" si="87"/>
        <v>124.08088850232495</v>
      </c>
      <c r="AA233" s="328">
        <f t="shared" si="88"/>
        <v>127.32914060147861</v>
      </c>
      <c r="AB233" s="328">
        <f t="shared" si="88"/>
        <v>129.68755226976216</v>
      </c>
      <c r="AC233" s="328">
        <f t="shared" si="88"/>
        <v>124.2665506974877</v>
      </c>
      <c r="AD233" s="328">
        <f t="shared" si="88"/>
        <v>126.04957682400563</v>
      </c>
      <c r="AE233" s="328">
        <f t="shared" si="104"/>
        <v>125.02090790486066</v>
      </c>
      <c r="AF233" s="328">
        <f t="shared" si="105"/>
        <v>127.25721740875791</v>
      </c>
      <c r="AG233" s="329">
        <f t="shared" si="105"/>
        <v>132.07272605626736</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11" t="s">
        <v>54</v>
      </c>
      <c r="C234" s="1" t="s">
        <v>2</v>
      </c>
      <c r="D234" s="741">
        <v>18734</v>
      </c>
      <c r="E234" s="741">
        <v>18693</v>
      </c>
      <c r="F234" s="741">
        <v>19209</v>
      </c>
      <c r="G234" s="741">
        <v>19620</v>
      </c>
      <c r="H234" s="741">
        <v>19845</v>
      </c>
      <c r="I234" s="741">
        <v>19851</v>
      </c>
      <c r="J234" s="741">
        <v>20203</v>
      </c>
      <c r="K234" s="741">
        <v>20559</v>
      </c>
      <c r="L234" s="741">
        <v>20951</v>
      </c>
      <c r="M234" s="741">
        <v>21466</v>
      </c>
      <c r="N234" s="741">
        <v>19691</v>
      </c>
      <c r="O234" s="741">
        <v>20202</v>
      </c>
      <c r="P234" s="742">
        <v>19414</v>
      </c>
      <c r="Q234" s="742">
        <v>19564</v>
      </c>
      <c r="R234" s="742">
        <v>19885</v>
      </c>
      <c r="S234" s="143">
        <f>100</f>
        <v>100</v>
      </c>
      <c r="T234" s="328">
        <f t="shared" si="81"/>
        <v>99.781146578413583</v>
      </c>
      <c r="U234" s="328">
        <f t="shared" si="82"/>
        <v>102.53549695740365</v>
      </c>
      <c r="V234" s="328">
        <f t="shared" si="83"/>
        <v>104.72936906159923</v>
      </c>
      <c r="W234" s="328">
        <f t="shared" si="84"/>
        <v>105.93039393615885</v>
      </c>
      <c r="X234" s="328">
        <f t="shared" si="85"/>
        <v>105.96242126614712</v>
      </c>
      <c r="Y234" s="328">
        <f t="shared" si="86"/>
        <v>107.84135795879151</v>
      </c>
      <c r="Z234" s="328">
        <f t="shared" si="87"/>
        <v>109.74164620476139</v>
      </c>
      <c r="AA234" s="328">
        <f t="shared" si="88"/>
        <v>111.83409843066083</v>
      </c>
      <c r="AB234" s="328">
        <f t="shared" si="88"/>
        <v>114.58311092131953</v>
      </c>
      <c r="AC234" s="328">
        <f t="shared" si="88"/>
        <v>105.10835913312694</v>
      </c>
      <c r="AD234" s="328">
        <f t="shared" si="88"/>
        <v>107.83602007046012</v>
      </c>
      <c r="AE234" s="328">
        <f t="shared" si="104"/>
        <v>103.62976406533575</v>
      </c>
      <c r="AF234" s="328">
        <f t="shared" si="105"/>
        <v>104.43044731504217</v>
      </c>
      <c r="AG234" s="329">
        <f t="shared" si="105"/>
        <v>106.1439094694139</v>
      </c>
      <c r="AH234" s="768">
        <v>1</v>
      </c>
      <c r="AI234" s="769">
        <v>1</v>
      </c>
      <c r="AJ234" s="769">
        <v>1</v>
      </c>
      <c r="AK234" s="769">
        <v>1</v>
      </c>
      <c r="AL234" s="769">
        <v>1</v>
      </c>
      <c r="AM234" s="769">
        <v>1</v>
      </c>
      <c r="AN234" s="769">
        <v>1</v>
      </c>
      <c r="AO234" s="769">
        <v>1</v>
      </c>
      <c r="AP234" s="769">
        <v>1</v>
      </c>
      <c r="AQ234" s="769">
        <v>1</v>
      </c>
      <c r="AR234" s="769">
        <v>1</v>
      </c>
      <c r="AS234" s="769">
        <v>1</v>
      </c>
      <c r="AT234" s="769">
        <v>4</v>
      </c>
      <c r="AU234" s="769">
        <v>6</v>
      </c>
      <c r="AV234" s="771">
        <v>7</v>
      </c>
    </row>
    <row r="235" spans="2:48" ht="14.4" x14ac:dyDescent="0.3">
      <c r="B235" s="911"/>
      <c r="C235" s="1" t="s">
        <v>3</v>
      </c>
      <c r="D235" s="741">
        <v>789</v>
      </c>
      <c r="E235" s="741">
        <v>834</v>
      </c>
      <c r="F235" s="741">
        <v>858</v>
      </c>
      <c r="G235" s="741">
        <v>856</v>
      </c>
      <c r="H235" s="741">
        <v>852</v>
      </c>
      <c r="I235" s="741">
        <v>820</v>
      </c>
      <c r="J235" s="741">
        <v>823</v>
      </c>
      <c r="K235" s="741">
        <v>842</v>
      </c>
      <c r="L235" s="741">
        <v>885</v>
      </c>
      <c r="M235" s="741">
        <v>904</v>
      </c>
      <c r="N235" s="741">
        <v>966</v>
      </c>
      <c r="O235" s="741">
        <v>966</v>
      </c>
      <c r="P235" s="742">
        <v>929</v>
      </c>
      <c r="Q235" s="742">
        <v>936</v>
      </c>
      <c r="R235" s="742">
        <v>951</v>
      </c>
      <c r="S235" s="143">
        <f>100</f>
        <v>100</v>
      </c>
      <c r="T235" s="328">
        <f t="shared" si="81"/>
        <v>105.70342205323193</v>
      </c>
      <c r="U235" s="328">
        <f t="shared" si="82"/>
        <v>108.74524714828897</v>
      </c>
      <c r="V235" s="328">
        <f t="shared" si="83"/>
        <v>108.49176172370089</v>
      </c>
      <c r="W235" s="328">
        <f t="shared" si="84"/>
        <v>107.98479087452472</v>
      </c>
      <c r="X235" s="328">
        <f t="shared" si="85"/>
        <v>103.92902408111533</v>
      </c>
      <c r="Y235" s="328">
        <f t="shared" si="86"/>
        <v>104.30925221799747</v>
      </c>
      <c r="Z235" s="328">
        <f t="shared" si="87"/>
        <v>106.71736375158429</v>
      </c>
      <c r="AA235" s="328">
        <f t="shared" si="88"/>
        <v>112.16730038022814</v>
      </c>
      <c r="AB235" s="328">
        <f t="shared" si="88"/>
        <v>114.57541191381496</v>
      </c>
      <c r="AC235" s="328">
        <f t="shared" si="88"/>
        <v>122.43346007604563</v>
      </c>
      <c r="AD235" s="328">
        <f t="shared" si="88"/>
        <v>122.43346007604563</v>
      </c>
      <c r="AE235" s="328">
        <f t="shared" si="104"/>
        <v>117.74397972116603</v>
      </c>
      <c r="AF235" s="328">
        <f t="shared" si="105"/>
        <v>118.63117870722434</v>
      </c>
      <c r="AG235" s="329">
        <f t="shared" si="105"/>
        <v>120.53231939163499</v>
      </c>
      <c r="AH235" s="768">
        <v>1</v>
      </c>
      <c r="AI235" s="769">
        <v>1</v>
      </c>
      <c r="AJ235" s="769">
        <v>1</v>
      </c>
      <c r="AK235" s="769">
        <v>1</v>
      </c>
      <c r="AL235" s="769">
        <v>1</v>
      </c>
      <c r="AM235" s="769">
        <v>1</v>
      </c>
      <c r="AN235" s="769">
        <v>1</v>
      </c>
      <c r="AO235" s="769">
        <v>1</v>
      </c>
      <c r="AP235" s="769">
        <v>1</v>
      </c>
      <c r="AQ235" s="769">
        <v>1</v>
      </c>
      <c r="AR235" s="769">
        <v>1</v>
      </c>
      <c r="AS235" s="769">
        <v>1</v>
      </c>
      <c r="AT235" s="769">
        <v>4</v>
      </c>
      <c r="AU235" s="769">
        <v>6</v>
      </c>
      <c r="AV235" s="771">
        <v>7</v>
      </c>
    </row>
    <row r="236" spans="2:48" ht="14.4" x14ac:dyDescent="0.3">
      <c r="B236" s="911"/>
      <c r="C236" s="1" t="s">
        <v>4</v>
      </c>
      <c r="D236" s="741">
        <v>153</v>
      </c>
      <c r="E236" s="741">
        <v>165</v>
      </c>
      <c r="F236" s="741">
        <v>173</v>
      </c>
      <c r="G236" s="741">
        <v>182</v>
      </c>
      <c r="H236" s="741">
        <v>181</v>
      </c>
      <c r="I236" s="741">
        <v>177</v>
      </c>
      <c r="J236" s="741">
        <v>173</v>
      </c>
      <c r="K236" s="741">
        <v>176</v>
      </c>
      <c r="L236" s="741">
        <v>175</v>
      </c>
      <c r="M236" s="741">
        <v>170</v>
      </c>
      <c r="N236" s="741">
        <v>147</v>
      </c>
      <c r="O236" s="741">
        <v>141</v>
      </c>
      <c r="P236" s="742">
        <v>133</v>
      </c>
      <c r="Q236" s="742">
        <v>134</v>
      </c>
      <c r="R236" s="742">
        <v>137</v>
      </c>
      <c r="S236" s="143">
        <f>100</f>
        <v>100</v>
      </c>
      <c r="T236" s="328">
        <f t="shared" si="81"/>
        <v>107.84313725490196</v>
      </c>
      <c r="U236" s="328">
        <f t="shared" si="82"/>
        <v>113.0718954248366</v>
      </c>
      <c r="V236" s="328">
        <f t="shared" si="83"/>
        <v>118.95424836601308</v>
      </c>
      <c r="W236" s="328">
        <f t="shared" si="84"/>
        <v>118.30065359477125</v>
      </c>
      <c r="X236" s="328">
        <f t="shared" si="85"/>
        <v>115.68627450980392</v>
      </c>
      <c r="Y236" s="328">
        <f t="shared" si="86"/>
        <v>113.0718954248366</v>
      </c>
      <c r="Z236" s="328">
        <f t="shared" si="87"/>
        <v>115.03267973856209</v>
      </c>
      <c r="AA236" s="328">
        <f t="shared" si="88"/>
        <v>114.37908496732027</v>
      </c>
      <c r="AB236" s="328">
        <f t="shared" si="88"/>
        <v>111.11111111111111</v>
      </c>
      <c r="AC236" s="328">
        <f t="shared" si="88"/>
        <v>96.078431372549019</v>
      </c>
      <c r="AD236" s="328">
        <f t="shared" si="88"/>
        <v>92.156862745098039</v>
      </c>
      <c r="AE236" s="328">
        <f t="shared" si="104"/>
        <v>86.928104575163403</v>
      </c>
      <c r="AF236" s="328">
        <f t="shared" si="105"/>
        <v>87.58169934640523</v>
      </c>
      <c r="AG236" s="329">
        <f t="shared" si="105"/>
        <v>89.542483660130713</v>
      </c>
      <c r="AH236" s="768">
        <v>1</v>
      </c>
      <c r="AI236" s="769">
        <v>1</v>
      </c>
      <c r="AJ236" s="769">
        <v>1</v>
      </c>
      <c r="AK236" s="769">
        <v>1</v>
      </c>
      <c r="AL236" s="769">
        <v>1</v>
      </c>
      <c r="AM236" s="769">
        <v>1</v>
      </c>
      <c r="AN236" s="769">
        <v>1</v>
      </c>
      <c r="AO236" s="769">
        <v>1</v>
      </c>
      <c r="AP236" s="769">
        <v>1</v>
      </c>
      <c r="AQ236" s="769">
        <v>1</v>
      </c>
      <c r="AR236" s="769">
        <v>1</v>
      </c>
      <c r="AS236" s="769">
        <v>1</v>
      </c>
      <c r="AT236" s="769">
        <v>4</v>
      </c>
      <c r="AU236" s="769">
        <v>6</v>
      </c>
      <c r="AV236" s="771">
        <v>7</v>
      </c>
    </row>
    <row r="237" spans="2:48" ht="14.4" x14ac:dyDescent="0.3">
      <c r="B237" s="911"/>
      <c r="C237" s="1" t="s">
        <v>5</v>
      </c>
      <c r="D237" s="741">
        <v>21</v>
      </c>
      <c r="E237" s="741">
        <v>22</v>
      </c>
      <c r="F237" s="741">
        <v>21</v>
      </c>
      <c r="G237" s="741">
        <v>22</v>
      </c>
      <c r="H237" s="741">
        <v>24</v>
      </c>
      <c r="I237" s="741">
        <v>26</v>
      </c>
      <c r="J237" s="741">
        <v>25</v>
      </c>
      <c r="K237" s="741">
        <v>28</v>
      </c>
      <c r="L237" s="741">
        <v>30</v>
      </c>
      <c r="M237" s="741">
        <v>33</v>
      </c>
      <c r="N237" s="741">
        <v>40</v>
      </c>
      <c r="O237" s="741">
        <v>44</v>
      </c>
      <c r="P237" s="742">
        <v>42</v>
      </c>
      <c r="Q237" s="742">
        <v>42</v>
      </c>
      <c r="R237" s="742">
        <v>43</v>
      </c>
      <c r="S237" s="143">
        <f>100</f>
        <v>100</v>
      </c>
      <c r="T237" s="328">
        <f t="shared" si="81"/>
        <v>104.76190476190476</v>
      </c>
      <c r="U237" s="328">
        <f t="shared" si="82"/>
        <v>100</v>
      </c>
      <c r="V237" s="328">
        <f t="shared" si="83"/>
        <v>104.76190476190476</v>
      </c>
      <c r="W237" s="328">
        <f t="shared" si="84"/>
        <v>114.28571428571429</v>
      </c>
      <c r="X237" s="328">
        <f t="shared" si="85"/>
        <v>123.80952380952381</v>
      </c>
      <c r="Y237" s="328">
        <f t="shared" si="86"/>
        <v>119.04761904761905</v>
      </c>
      <c r="Z237" s="328">
        <f t="shared" si="87"/>
        <v>133.33333333333334</v>
      </c>
      <c r="AA237" s="328">
        <f t="shared" si="88"/>
        <v>142.85714285714286</v>
      </c>
      <c r="AB237" s="328">
        <f t="shared" si="88"/>
        <v>157.14285714285714</v>
      </c>
      <c r="AC237" s="328">
        <f t="shared" si="88"/>
        <v>190.47619047619048</v>
      </c>
      <c r="AD237" s="328">
        <f t="shared" si="88"/>
        <v>209.52380952380952</v>
      </c>
      <c r="AE237" s="328">
        <f t="shared" si="104"/>
        <v>200</v>
      </c>
      <c r="AF237" s="328">
        <f t="shared" si="105"/>
        <v>200</v>
      </c>
      <c r="AG237" s="329">
        <f t="shared" si="105"/>
        <v>204.76190476190476</v>
      </c>
      <c r="AH237" s="768">
        <v>1</v>
      </c>
      <c r="AI237" s="769">
        <v>1</v>
      </c>
      <c r="AJ237" s="769">
        <v>1</v>
      </c>
      <c r="AK237" s="769">
        <v>1</v>
      </c>
      <c r="AL237" s="769">
        <v>1</v>
      </c>
      <c r="AM237" s="769">
        <v>1</v>
      </c>
      <c r="AN237" s="769">
        <v>1</v>
      </c>
      <c r="AO237" s="769">
        <v>1</v>
      </c>
      <c r="AP237" s="769">
        <v>1</v>
      </c>
      <c r="AQ237" s="769">
        <v>1</v>
      </c>
      <c r="AR237" s="769">
        <v>1</v>
      </c>
      <c r="AS237" s="769">
        <v>1</v>
      </c>
      <c r="AT237" s="769">
        <v>4</v>
      </c>
      <c r="AU237" s="769">
        <v>6</v>
      </c>
      <c r="AV237" s="771">
        <v>7</v>
      </c>
    </row>
    <row r="238" spans="2:48" ht="14.4" x14ac:dyDescent="0.3">
      <c r="B238" s="911"/>
      <c r="C238" s="1" t="s">
        <v>6</v>
      </c>
      <c r="D238" s="741">
        <v>19697</v>
      </c>
      <c r="E238" s="741">
        <v>19714</v>
      </c>
      <c r="F238" s="741">
        <v>20261</v>
      </c>
      <c r="G238" s="741">
        <v>20680</v>
      </c>
      <c r="H238" s="741">
        <v>20902</v>
      </c>
      <c r="I238" s="741">
        <v>20874</v>
      </c>
      <c r="J238" s="741">
        <v>21224</v>
      </c>
      <c r="K238" s="741">
        <v>21605</v>
      </c>
      <c r="L238" s="741">
        <v>22041</v>
      </c>
      <c r="M238" s="741">
        <v>22573</v>
      </c>
      <c r="N238" s="741">
        <v>20844</v>
      </c>
      <c r="O238" s="741">
        <v>21353</v>
      </c>
      <c r="P238" s="742">
        <v>20518</v>
      </c>
      <c r="Q238" s="742">
        <v>20676</v>
      </c>
      <c r="R238" s="742">
        <v>21016</v>
      </c>
      <c r="S238" s="143">
        <f>100</f>
        <v>100</v>
      </c>
      <c r="T238" s="328">
        <f t="shared" si="81"/>
        <v>100.08630755952683</v>
      </c>
      <c r="U238" s="328">
        <f t="shared" si="82"/>
        <v>102.86338021018429</v>
      </c>
      <c r="V238" s="328">
        <f t="shared" si="83"/>
        <v>104.99060770675737</v>
      </c>
      <c r="W238" s="328">
        <f t="shared" si="84"/>
        <v>106.11768289587246</v>
      </c>
      <c r="X238" s="328">
        <f t="shared" si="85"/>
        <v>105.97552926841651</v>
      </c>
      <c r="Y238" s="328">
        <f t="shared" si="86"/>
        <v>107.75244961161599</v>
      </c>
      <c r="Z238" s="328">
        <f t="shared" si="87"/>
        <v>109.68675432807026</v>
      </c>
      <c r="AA238" s="328">
        <f t="shared" si="88"/>
        <v>111.90028938417018</v>
      </c>
      <c r="AB238" s="328">
        <f t="shared" si="88"/>
        <v>114.60120830583338</v>
      </c>
      <c r="AC238" s="328">
        <f t="shared" si="88"/>
        <v>105.82322181042798</v>
      </c>
      <c r="AD238" s="328">
        <f t="shared" si="88"/>
        <v>108.40737168096665</v>
      </c>
      <c r="AE238" s="328">
        <f t="shared" si="104"/>
        <v>104.16814743361934</v>
      </c>
      <c r="AF238" s="328">
        <f t="shared" si="105"/>
        <v>104.97030004569224</v>
      </c>
      <c r="AG238" s="329">
        <f t="shared" si="105"/>
        <v>106.69645123622887</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4" x14ac:dyDescent="0.3">
      <c r="B239" s="912"/>
      <c r="C239" s="8" t="s">
        <v>7</v>
      </c>
      <c r="D239">
        <v>19676</v>
      </c>
      <c r="E239">
        <v>19692</v>
      </c>
      <c r="F239">
        <v>20240</v>
      </c>
      <c r="G239">
        <v>20658</v>
      </c>
      <c r="H239">
        <v>20878</v>
      </c>
      <c r="I239">
        <v>20848</v>
      </c>
      <c r="J239">
        <v>21199</v>
      </c>
      <c r="K239">
        <v>21577</v>
      </c>
      <c r="L239">
        <v>22011</v>
      </c>
      <c r="M239">
        <v>22540</v>
      </c>
      <c r="N239">
        <v>20804</v>
      </c>
      <c r="O239">
        <v>21309</v>
      </c>
      <c r="P239">
        <v>20476</v>
      </c>
      <c r="Q239">
        <v>20634</v>
      </c>
      <c r="R239">
        <v>20973</v>
      </c>
      <c r="S239" s="143">
        <f>100</f>
        <v>100</v>
      </c>
      <c r="T239" s="328">
        <f t="shared" si="81"/>
        <v>100.08131734092295</v>
      </c>
      <c r="U239" s="328">
        <f t="shared" si="82"/>
        <v>102.86643626753406</v>
      </c>
      <c r="V239" s="328">
        <f t="shared" si="83"/>
        <v>104.99085179914617</v>
      </c>
      <c r="W239" s="328">
        <f t="shared" si="84"/>
        <v>106.10896523683675</v>
      </c>
      <c r="X239" s="328">
        <f t="shared" si="85"/>
        <v>105.95649522260622</v>
      </c>
      <c r="Y239" s="328">
        <f t="shared" si="86"/>
        <v>107.74039438910347</v>
      </c>
      <c r="Z239" s="328">
        <f t="shared" si="87"/>
        <v>109.66151656840822</v>
      </c>
      <c r="AA239" s="328">
        <f t="shared" si="88"/>
        <v>111.86724944094328</v>
      </c>
      <c r="AB239" s="328">
        <f t="shared" si="88"/>
        <v>114.55580402520837</v>
      </c>
      <c r="AC239" s="328">
        <f t="shared" si="88"/>
        <v>105.7328725350681</v>
      </c>
      <c r="AD239" s="328">
        <f t="shared" si="88"/>
        <v>108.29945110794877</v>
      </c>
      <c r="AE239" s="328">
        <f t="shared" si="104"/>
        <v>104.06586704614759</v>
      </c>
      <c r="AF239" s="328">
        <f t="shared" si="105"/>
        <v>104.86887578776174</v>
      </c>
      <c r="AG239" s="329">
        <f t="shared" si="105"/>
        <v>106.59178694856678</v>
      </c>
      <c r="AH239" s="772"/>
      <c r="AI239" s="773"/>
      <c r="AJ239" s="773"/>
      <c r="AK239" s="773"/>
      <c r="AL239" s="773"/>
      <c r="AM239" s="773"/>
      <c r="AN239" s="773"/>
      <c r="AO239" s="773"/>
      <c r="AP239" s="773"/>
      <c r="AQ239" s="773"/>
      <c r="AR239" s="773"/>
      <c r="AS239" s="773"/>
      <c r="AT239" s="773"/>
      <c r="AU239" s="773"/>
      <c r="AV239" s="774"/>
    </row>
    <row r="240" spans="2:48" ht="15" customHeight="1" x14ac:dyDescent="0.3">
      <c r="B240" s="911" t="s">
        <v>90</v>
      </c>
      <c r="C240" s="1" t="s">
        <v>2</v>
      </c>
      <c r="D240" s="741">
        <v>42416</v>
      </c>
      <c r="E240" s="741">
        <v>41955</v>
      </c>
      <c r="F240" s="741">
        <v>43143</v>
      </c>
      <c r="G240" s="741">
        <v>43496</v>
      </c>
      <c r="H240" s="741">
        <v>43204</v>
      </c>
      <c r="I240" s="741">
        <v>42506</v>
      </c>
      <c r="J240" s="741">
        <v>42394</v>
      </c>
      <c r="K240" s="741">
        <v>42140</v>
      </c>
      <c r="L240" s="741">
        <v>41635</v>
      </c>
      <c r="M240" s="741">
        <v>41115</v>
      </c>
      <c r="N240" s="741">
        <v>34148</v>
      </c>
      <c r="O240" s="741">
        <v>33530</v>
      </c>
      <c r="P240" s="742">
        <v>32222</v>
      </c>
      <c r="Q240" s="742">
        <v>32469</v>
      </c>
      <c r="R240" s="742">
        <v>33002</v>
      </c>
      <c r="S240" s="143">
        <f>100</f>
        <v>100</v>
      </c>
      <c r="T240" s="328">
        <f t="shared" si="81"/>
        <v>98.913145982648061</v>
      </c>
      <c r="U240" s="328">
        <f t="shared" si="82"/>
        <v>101.71397585816673</v>
      </c>
      <c r="V240" s="328">
        <f t="shared" si="83"/>
        <v>102.54620897774424</v>
      </c>
      <c r="W240" s="328">
        <f t="shared" si="84"/>
        <v>101.85778951339117</v>
      </c>
      <c r="X240" s="328">
        <f t="shared" si="85"/>
        <v>100.21218408147868</v>
      </c>
      <c r="Y240" s="328">
        <f t="shared" si="86"/>
        <v>99.948132780082986</v>
      </c>
      <c r="Z240" s="328">
        <f t="shared" si="87"/>
        <v>99.349302150132019</v>
      </c>
      <c r="AA240" s="328">
        <f t="shared" si="88"/>
        <v>98.158713692946051</v>
      </c>
      <c r="AB240" s="328">
        <f t="shared" si="88"/>
        <v>96.932761222180304</v>
      </c>
      <c r="AC240" s="328">
        <f t="shared" si="88"/>
        <v>80.507355714824598</v>
      </c>
      <c r="AD240" s="328">
        <f t="shared" si="88"/>
        <v>79.050358355337607</v>
      </c>
      <c r="AE240" s="328">
        <f t="shared" si="104"/>
        <v>75.966616371180692</v>
      </c>
      <c r="AF240" s="328">
        <f t="shared" si="105"/>
        <v>76.548943794794411</v>
      </c>
      <c r="AG240" s="329">
        <f t="shared" si="105"/>
        <v>77.805545077329313</v>
      </c>
      <c r="AH240" s="768">
        <v>1</v>
      </c>
      <c r="AI240" s="769">
        <v>1</v>
      </c>
      <c r="AJ240" s="769">
        <v>1</v>
      </c>
      <c r="AK240" s="769">
        <v>1</v>
      </c>
      <c r="AL240" s="769">
        <v>1</v>
      </c>
      <c r="AM240" s="769">
        <v>1</v>
      </c>
      <c r="AN240" s="769">
        <v>1</v>
      </c>
      <c r="AO240" s="769">
        <v>1</v>
      </c>
      <c r="AP240" s="769">
        <v>1</v>
      </c>
      <c r="AQ240" s="769">
        <v>1</v>
      </c>
      <c r="AR240" s="769">
        <v>1</v>
      </c>
      <c r="AS240" s="769">
        <v>1</v>
      </c>
      <c r="AT240" s="769">
        <v>4</v>
      </c>
      <c r="AU240" s="769">
        <v>6</v>
      </c>
      <c r="AV240" s="771">
        <v>7</v>
      </c>
    </row>
    <row r="241" spans="2:48" ht="14.4" x14ac:dyDescent="0.3">
      <c r="B241" s="911"/>
      <c r="C241" s="1" t="s">
        <v>3</v>
      </c>
      <c r="D241" s="741">
        <v>3199</v>
      </c>
      <c r="E241" s="741">
        <v>3338</v>
      </c>
      <c r="F241" s="741">
        <v>3370</v>
      </c>
      <c r="G241" s="741">
        <v>3352</v>
      </c>
      <c r="H241" s="741">
        <v>3343</v>
      </c>
      <c r="I241" s="741">
        <v>3312</v>
      </c>
      <c r="J241" s="741">
        <v>3324</v>
      </c>
      <c r="K241" s="741">
        <v>3297</v>
      </c>
      <c r="L241" s="741">
        <v>3325</v>
      </c>
      <c r="M241" s="741">
        <v>3305</v>
      </c>
      <c r="N241" s="741">
        <v>2916</v>
      </c>
      <c r="O241" s="741">
        <v>2877</v>
      </c>
      <c r="P241" s="742">
        <v>2767</v>
      </c>
      <c r="Q241" s="742">
        <v>2788</v>
      </c>
      <c r="R241" s="742">
        <v>2833</v>
      </c>
      <c r="S241" s="143">
        <f>100</f>
        <v>100</v>
      </c>
      <c r="T241" s="328">
        <f t="shared" si="81"/>
        <v>104.34510784620194</v>
      </c>
      <c r="U241" s="328">
        <f t="shared" si="82"/>
        <v>105.34542044388871</v>
      </c>
      <c r="V241" s="328">
        <f t="shared" si="83"/>
        <v>104.78274460768991</v>
      </c>
      <c r="W241" s="328">
        <f t="shared" si="84"/>
        <v>104.5014066895905</v>
      </c>
      <c r="X241" s="328">
        <f t="shared" si="85"/>
        <v>103.53235386058144</v>
      </c>
      <c r="Y241" s="328">
        <f t="shared" si="86"/>
        <v>103.90747108471398</v>
      </c>
      <c r="Z241" s="328">
        <f t="shared" si="87"/>
        <v>103.06345733041576</v>
      </c>
      <c r="AA241" s="328">
        <f t="shared" si="88"/>
        <v>103.93873085339169</v>
      </c>
      <c r="AB241" s="328">
        <f t="shared" si="88"/>
        <v>103.31353547983746</v>
      </c>
      <c r="AC241" s="328">
        <f t="shared" si="88"/>
        <v>91.153485464207563</v>
      </c>
      <c r="AD241" s="328">
        <f t="shared" si="88"/>
        <v>89.934354485776808</v>
      </c>
      <c r="AE241" s="328">
        <f t="shared" si="104"/>
        <v>86.495779931228512</v>
      </c>
      <c r="AF241" s="328">
        <f t="shared" si="105"/>
        <v>87.15223507346046</v>
      </c>
      <c r="AG241" s="329">
        <f t="shared" si="105"/>
        <v>88.558924663957484</v>
      </c>
      <c r="AH241" s="768">
        <v>1</v>
      </c>
      <c r="AI241" s="769">
        <v>1</v>
      </c>
      <c r="AJ241" s="769">
        <v>1</v>
      </c>
      <c r="AK241" s="769">
        <v>1</v>
      </c>
      <c r="AL241" s="769">
        <v>1</v>
      </c>
      <c r="AM241" s="769">
        <v>1</v>
      </c>
      <c r="AN241" s="769">
        <v>1</v>
      </c>
      <c r="AO241" s="769">
        <v>1</v>
      </c>
      <c r="AP241" s="769">
        <v>1</v>
      </c>
      <c r="AQ241" s="769">
        <v>1</v>
      </c>
      <c r="AR241" s="769">
        <v>1</v>
      </c>
      <c r="AS241" s="769">
        <v>1</v>
      </c>
      <c r="AT241" s="769">
        <v>4</v>
      </c>
      <c r="AU241" s="769">
        <v>6</v>
      </c>
      <c r="AV241" s="771">
        <v>7</v>
      </c>
    </row>
    <row r="242" spans="2:48" ht="14.4" x14ac:dyDescent="0.3">
      <c r="B242" s="911"/>
      <c r="C242" s="1" t="s">
        <v>4</v>
      </c>
      <c r="D242" s="741">
        <v>449</v>
      </c>
      <c r="E242" s="741">
        <v>489</v>
      </c>
      <c r="F242" s="741">
        <v>498</v>
      </c>
      <c r="G242" s="741">
        <v>509</v>
      </c>
      <c r="H242" s="741">
        <v>508</v>
      </c>
      <c r="I242" s="741">
        <v>511</v>
      </c>
      <c r="J242" s="741">
        <v>516</v>
      </c>
      <c r="K242" s="741">
        <v>514</v>
      </c>
      <c r="L242" s="741">
        <v>542</v>
      </c>
      <c r="M242" s="741">
        <v>544</v>
      </c>
      <c r="N242" s="741">
        <v>589</v>
      </c>
      <c r="O242" s="741">
        <v>586</v>
      </c>
      <c r="P242" s="742">
        <v>552</v>
      </c>
      <c r="Q242" s="742">
        <v>558</v>
      </c>
      <c r="R242" s="742">
        <v>572</v>
      </c>
      <c r="S242" s="143">
        <f>100</f>
        <v>100</v>
      </c>
      <c r="T242" s="328">
        <f t="shared" si="81"/>
        <v>108.9086859688196</v>
      </c>
      <c r="U242" s="328">
        <f t="shared" si="82"/>
        <v>110.91314031180401</v>
      </c>
      <c r="V242" s="328">
        <f t="shared" si="83"/>
        <v>113.3630289532294</v>
      </c>
      <c r="W242" s="328">
        <f t="shared" si="84"/>
        <v>113.1403118040089</v>
      </c>
      <c r="X242" s="328">
        <f t="shared" si="85"/>
        <v>113.80846325167037</v>
      </c>
      <c r="Y242" s="328">
        <f t="shared" si="86"/>
        <v>114.92204899777283</v>
      </c>
      <c r="Z242" s="328">
        <f t="shared" si="87"/>
        <v>114.47661469933185</v>
      </c>
      <c r="AA242" s="328">
        <f t="shared" si="88"/>
        <v>120.71269487750557</v>
      </c>
      <c r="AB242" s="328">
        <f t="shared" si="88"/>
        <v>121.15812917594654</v>
      </c>
      <c r="AC242" s="328">
        <f t="shared" si="88"/>
        <v>131.18040089086858</v>
      </c>
      <c r="AD242" s="328">
        <f t="shared" si="88"/>
        <v>130.51224944320714</v>
      </c>
      <c r="AE242" s="328">
        <f t="shared" si="104"/>
        <v>122.93986636971047</v>
      </c>
      <c r="AF242" s="328">
        <f t="shared" si="105"/>
        <v>124.2761692650334</v>
      </c>
      <c r="AG242" s="329">
        <f t="shared" si="105"/>
        <v>127.39420935412026</v>
      </c>
      <c r="AH242" s="768">
        <v>1</v>
      </c>
      <c r="AI242" s="769">
        <v>1</v>
      </c>
      <c r="AJ242" s="769">
        <v>1</v>
      </c>
      <c r="AK242" s="769">
        <v>1</v>
      </c>
      <c r="AL242" s="769">
        <v>1</v>
      </c>
      <c r="AM242" s="769">
        <v>1</v>
      </c>
      <c r="AN242" s="769">
        <v>1</v>
      </c>
      <c r="AO242" s="769">
        <v>1</v>
      </c>
      <c r="AP242" s="769">
        <v>1</v>
      </c>
      <c r="AQ242" s="769">
        <v>1</v>
      </c>
      <c r="AR242" s="769">
        <v>1</v>
      </c>
      <c r="AS242" s="769">
        <v>1</v>
      </c>
      <c r="AT242" s="769">
        <v>4</v>
      </c>
      <c r="AU242" s="769">
        <v>6</v>
      </c>
      <c r="AV242" s="771">
        <v>7</v>
      </c>
    </row>
    <row r="243" spans="2:48" ht="14.4" x14ac:dyDescent="0.3">
      <c r="B243" s="911"/>
      <c r="C243" s="1" t="s">
        <v>5</v>
      </c>
      <c r="D243" s="741">
        <v>70</v>
      </c>
      <c r="E243" s="741">
        <v>74</v>
      </c>
      <c r="F243" s="741">
        <v>77</v>
      </c>
      <c r="G243" s="741">
        <v>74</v>
      </c>
      <c r="H243" s="741">
        <v>77</v>
      </c>
      <c r="I243" s="741">
        <v>78</v>
      </c>
      <c r="J243" s="741">
        <v>81</v>
      </c>
      <c r="K243" s="741">
        <v>74</v>
      </c>
      <c r="L243" s="741">
        <v>77</v>
      </c>
      <c r="M243" s="741">
        <v>75</v>
      </c>
      <c r="N243" s="741">
        <v>101</v>
      </c>
      <c r="O243" s="741">
        <v>108</v>
      </c>
      <c r="P243" s="742">
        <v>103</v>
      </c>
      <c r="Q243" s="742">
        <v>104</v>
      </c>
      <c r="R243" s="742">
        <v>106</v>
      </c>
      <c r="S243" s="143">
        <f>100</f>
        <v>100</v>
      </c>
      <c r="T243" s="328">
        <f t="shared" si="81"/>
        <v>105.71428571428571</v>
      </c>
      <c r="U243" s="328">
        <f t="shared" si="82"/>
        <v>110</v>
      </c>
      <c r="V243" s="328">
        <f t="shared" si="83"/>
        <v>105.71428571428571</v>
      </c>
      <c r="W243" s="328">
        <f t="shared" si="84"/>
        <v>110</v>
      </c>
      <c r="X243" s="328">
        <f t="shared" si="85"/>
        <v>111.42857142857143</v>
      </c>
      <c r="Y243" s="328">
        <f t="shared" si="86"/>
        <v>115.71428571428571</v>
      </c>
      <c r="Z243" s="328">
        <f t="shared" si="87"/>
        <v>105.71428571428571</v>
      </c>
      <c r="AA243" s="328">
        <f t="shared" si="88"/>
        <v>110</v>
      </c>
      <c r="AB243" s="328">
        <f t="shared" si="88"/>
        <v>107.14285714285714</v>
      </c>
      <c r="AC243" s="328">
        <f t="shared" si="88"/>
        <v>144.28571428571428</v>
      </c>
      <c r="AD243" s="328">
        <f t="shared" si="88"/>
        <v>154.28571428571428</v>
      </c>
      <c r="AE243" s="328">
        <f t="shared" si="104"/>
        <v>147.14285714285714</v>
      </c>
      <c r="AF243" s="328">
        <f t="shared" si="105"/>
        <v>148.57142857142858</v>
      </c>
      <c r="AG243" s="329">
        <f t="shared" si="105"/>
        <v>151.42857142857142</v>
      </c>
      <c r="AH243" s="768">
        <v>1</v>
      </c>
      <c r="AI243" s="769">
        <v>1</v>
      </c>
      <c r="AJ243" s="769">
        <v>1</v>
      </c>
      <c r="AK243" s="769">
        <v>1</v>
      </c>
      <c r="AL243" s="769">
        <v>1</v>
      </c>
      <c r="AM243" s="769">
        <v>1</v>
      </c>
      <c r="AN243" s="769">
        <v>1</v>
      </c>
      <c r="AO243" s="769">
        <v>1</v>
      </c>
      <c r="AP243" s="769">
        <v>1</v>
      </c>
      <c r="AQ243" s="769">
        <v>1</v>
      </c>
      <c r="AR243" s="769">
        <v>1</v>
      </c>
      <c r="AS243" s="769">
        <v>1</v>
      </c>
      <c r="AT243" s="769">
        <v>4</v>
      </c>
      <c r="AU243" s="769">
        <v>6</v>
      </c>
      <c r="AV243" s="771">
        <v>7</v>
      </c>
    </row>
    <row r="244" spans="2:48" ht="14.4" x14ac:dyDescent="0.3">
      <c r="B244" s="911"/>
      <c r="C244" s="1" t="s">
        <v>6</v>
      </c>
      <c r="D244" s="741">
        <v>46134</v>
      </c>
      <c r="E244" s="741">
        <v>45856</v>
      </c>
      <c r="F244" s="741">
        <v>47088</v>
      </c>
      <c r="G244" s="741">
        <v>47431</v>
      </c>
      <c r="H244" s="741">
        <v>47132</v>
      </c>
      <c r="I244" s="741">
        <v>46407</v>
      </c>
      <c r="J244" s="741">
        <v>46315</v>
      </c>
      <c r="K244" s="741">
        <v>46025</v>
      </c>
      <c r="L244" s="741">
        <v>45579</v>
      </c>
      <c r="M244" s="741">
        <v>45039</v>
      </c>
      <c r="N244" s="741">
        <v>37754</v>
      </c>
      <c r="O244" s="741">
        <v>37101</v>
      </c>
      <c r="P244" s="742">
        <v>35644</v>
      </c>
      <c r="Q244" s="742">
        <v>35919</v>
      </c>
      <c r="R244" s="742">
        <v>36513</v>
      </c>
      <c r="S244" s="143">
        <f>100</f>
        <v>100</v>
      </c>
      <c r="T244" s="328">
        <f t="shared" si="81"/>
        <v>99.397407551913986</v>
      </c>
      <c r="U244" s="328">
        <f t="shared" si="82"/>
        <v>102.06788919235271</v>
      </c>
      <c r="V244" s="328">
        <f t="shared" si="83"/>
        <v>102.81137555815667</v>
      </c>
      <c r="W244" s="328">
        <f t="shared" si="84"/>
        <v>102.1632635366541</v>
      </c>
      <c r="X244" s="328">
        <f t="shared" si="85"/>
        <v>100.59175445441539</v>
      </c>
      <c r="Y244" s="328">
        <f t="shared" si="86"/>
        <v>100.39233537087614</v>
      </c>
      <c r="Z244" s="328">
        <f t="shared" si="87"/>
        <v>99.763731737980663</v>
      </c>
      <c r="AA244" s="328">
        <f t="shared" si="88"/>
        <v>98.796982702562104</v>
      </c>
      <c r="AB244" s="328">
        <f t="shared" si="88"/>
        <v>97.62647938613604</v>
      </c>
      <c r="AC244" s="328">
        <f t="shared" si="88"/>
        <v>81.835522608054802</v>
      </c>
      <c r="AD244" s="328">
        <f t="shared" si="88"/>
        <v>80.420080634672914</v>
      </c>
      <c r="AE244" s="328">
        <f t="shared" si="104"/>
        <v>77.26188927905666</v>
      </c>
      <c r="AF244" s="328">
        <f t="shared" si="105"/>
        <v>77.857978930940305</v>
      </c>
      <c r="AG244" s="329">
        <f t="shared" si="105"/>
        <v>79.145532579008972</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4.4" x14ac:dyDescent="0.3">
      <c r="B245" s="912"/>
      <c r="C245" s="8" t="s">
        <v>7</v>
      </c>
      <c r="D245">
        <v>46064</v>
      </c>
      <c r="E245">
        <v>45782</v>
      </c>
      <c r="F245">
        <v>47011</v>
      </c>
      <c r="G245">
        <v>47357</v>
      </c>
      <c r="H245">
        <v>47055</v>
      </c>
      <c r="I245">
        <v>46329</v>
      </c>
      <c r="J245">
        <v>46234</v>
      </c>
      <c r="K245">
        <v>45951</v>
      </c>
      <c r="L245">
        <v>45502</v>
      </c>
      <c r="M245">
        <v>44964</v>
      </c>
      <c r="N245">
        <v>37653</v>
      </c>
      <c r="O245">
        <v>36993</v>
      </c>
      <c r="P245">
        <v>35541</v>
      </c>
      <c r="Q245">
        <v>35815</v>
      </c>
      <c r="R245">
        <v>36407</v>
      </c>
      <c r="S245" s="143">
        <f>100</f>
        <v>100</v>
      </c>
      <c r="T245" s="328">
        <f t="shared" si="81"/>
        <v>99.387808266759293</v>
      </c>
      <c r="U245" s="328">
        <f t="shared" si="82"/>
        <v>102.05583535949982</v>
      </c>
      <c r="V245" s="328">
        <f t="shared" si="83"/>
        <v>102.80696422368878</v>
      </c>
      <c r="W245" s="328">
        <f t="shared" si="84"/>
        <v>102.15135463702674</v>
      </c>
      <c r="X245" s="328">
        <f t="shared" si="85"/>
        <v>100.57528655783258</v>
      </c>
      <c r="Y245" s="328">
        <f t="shared" si="86"/>
        <v>100.36905175408128</v>
      </c>
      <c r="Z245" s="328">
        <f t="shared" si="87"/>
        <v>99.754689128169503</v>
      </c>
      <c r="AA245" s="328">
        <f t="shared" si="88"/>
        <v>98.779958318860722</v>
      </c>
      <c r="AB245" s="328">
        <f t="shared" si="88"/>
        <v>97.61201806182703</v>
      </c>
      <c r="AC245" s="328">
        <f t="shared" si="88"/>
        <v>81.740621743660995</v>
      </c>
      <c r="AD245" s="328">
        <f t="shared" si="88"/>
        <v>80.307832580757207</v>
      </c>
      <c r="AE245" s="328">
        <f t="shared" si="104"/>
        <v>77.155696422368877</v>
      </c>
      <c r="AF245" s="328">
        <f t="shared" si="105"/>
        <v>77.750521014241059</v>
      </c>
      <c r="AG245" s="329">
        <f t="shared" si="105"/>
        <v>79.035689475512328</v>
      </c>
      <c r="AH245" s="772"/>
      <c r="AI245" s="773"/>
      <c r="AJ245" s="773"/>
      <c r="AK245" s="773"/>
      <c r="AL245" s="773"/>
      <c r="AM245" s="773"/>
      <c r="AN245" s="773"/>
      <c r="AO245" s="773"/>
      <c r="AP245" s="773"/>
      <c r="AQ245" s="773"/>
      <c r="AR245" s="773"/>
      <c r="AS245" s="773"/>
      <c r="AT245" s="773"/>
      <c r="AU245" s="773"/>
      <c r="AV245" s="774"/>
    </row>
    <row r="246" spans="2:48" ht="15" customHeight="1" x14ac:dyDescent="0.3">
      <c r="B246" s="911" t="s">
        <v>55</v>
      </c>
      <c r="C246" s="1" t="s">
        <v>2</v>
      </c>
      <c r="D246" s="741">
        <v>55886</v>
      </c>
      <c r="E246" s="741">
        <v>55260</v>
      </c>
      <c r="F246" s="741">
        <v>56541</v>
      </c>
      <c r="G246" s="741">
        <v>57850</v>
      </c>
      <c r="H246" s="741">
        <v>57585</v>
      </c>
      <c r="I246" s="741">
        <v>56477</v>
      </c>
      <c r="J246" s="741">
        <v>56930</v>
      </c>
      <c r="K246" s="741">
        <v>56952</v>
      </c>
      <c r="L246" s="741">
        <v>56972</v>
      </c>
      <c r="M246" s="741">
        <v>56342</v>
      </c>
      <c r="N246" s="741">
        <v>50815</v>
      </c>
      <c r="O246" s="741">
        <v>50025</v>
      </c>
      <c r="P246" s="742">
        <v>48073</v>
      </c>
      <c r="Q246" s="742">
        <v>48442</v>
      </c>
      <c r="R246" s="742">
        <v>49237</v>
      </c>
      <c r="S246" s="143">
        <f>100</f>
        <v>100</v>
      </c>
      <c r="T246" s="328">
        <f t="shared" si="81"/>
        <v>98.879862577389687</v>
      </c>
      <c r="U246" s="328">
        <f t="shared" si="82"/>
        <v>101.17202877285904</v>
      </c>
      <c r="V246" s="328">
        <f t="shared" si="83"/>
        <v>103.51429696167197</v>
      </c>
      <c r="W246" s="328">
        <f t="shared" si="84"/>
        <v>103.04011738181298</v>
      </c>
      <c r="X246" s="328">
        <f t="shared" si="85"/>
        <v>101.05750993093082</v>
      </c>
      <c r="Y246" s="328">
        <f t="shared" si="86"/>
        <v>101.86808860895394</v>
      </c>
      <c r="Z246" s="328">
        <f t="shared" si="87"/>
        <v>101.90745446086676</v>
      </c>
      <c r="AA246" s="328">
        <f t="shared" si="88"/>
        <v>101.94324159896934</v>
      </c>
      <c r="AB246" s="328">
        <f t="shared" si="88"/>
        <v>100.8159467487385</v>
      </c>
      <c r="AC246" s="328">
        <f t="shared" si="88"/>
        <v>90.926171134094403</v>
      </c>
      <c r="AD246" s="328">
        <f t="shared" si="88"/>
        <v>89.512579179043058</v>
      </c>
      <c r="AE246" s="328">
        <f t="shared" si="104"/>
        <v>86.019754500232622</v>
      </c>
      <c r="AF246" s="328">
        <f t="shared" si="105"/>
        <v>86.680027198224963</v>
      </c>
      <c r="AG246" s="329">
        <f t="shared" si="105"/>
        <v>88.102565937801955</v>
      </c>
      <c r="AH246" s="768">
        <v>1</v>
      </c>
      <c r="AI246" s="769">
        <v>1</v>
      </c>
      <c r="AJ246" s="769">
        <v>1</v>
      </c>
      <c r="AK246" s="769">
        <v>1</v>
      </c>
      <c r="AL246" s="769">
        <v>1</v>
      </c>
      <c r="AM246" s="769">
        <v>1</v>
      </c>
      <c r="AN246" s="769">
        <v>1</v>
      </c>
      <c r="AO246" s="769">
        <v>1</v>
      </c>
      <c r="AP246" s="769">
        <v>1</v>
      </c>
      <c r="AQ246" s="769">
        <v>1</v>
      </c>
      <c r="AR246" s="769">
        <v>1</v>
      </c>
      <c r="AS246" s="769">
        <v>1</v>
      </c>
      <c r="AT246" s="769">
        <v>4</v>
      </c>
      <c r="AU246" s="769">
        <v>6</v>
      </c>
      <c r="AV246" s="771">
        <v>7</v>
      </c>
    </row>
    <row r="247" spans="2:48" ht="14.4" x14ac:dyDescent="0.3">
      <c r="B247" s="911"/>
      <c r="C247" s="1" t="s">
        <v>3</v>
      </c>
      <c r="D247" s="741">
        <v>2278</v>
      </c>
      <c r="E247" s="741">
        <v>2780</v>
      </c>
      <c r="F247" s="741">
        <v>2796</v>
      </c>
      <c r="G247" s="741">
        <v>2786</v>
      </c>
      <c r="H247" s="741">
        <v>2778</v>
      </c>
      <c r="I247" s="741">
        <v>2760</v>
      </c>
      <c r="J247" s="741">
        <v>2741</v>
      </c>
      <c r="K247" s="741">
        <v>2753</v>
      </c>
      <c r="L247" s="741">
        <v>2796</v>
      </c>
      <c r="M247" s="741">
        <v>2784</v>
      </c>
      <c r="N247" s="741">
        <v>3136</v>
      </c>
      <c r="O247" s="741">
        <v>3097</v>
      </c>
      <c r="P247" s="742">
        <v>2978</v>
      </c>
      <c r="Q247" s="742">
        <v>3000</v>
      </c>
      <c r="R247" s="742">
        <v>3049</v>
      </c>
      <c r="S247" s="143">
        <f>100</f>
        <v>100</v>
      </c>
      <c r="T247" s="328">
        <f t="shared" si="81"/>
        <v>122.03687445127305</v>
      </c>
      <c r="U247" s="328">
        <f t="shared" si="82"/>
        <v>122.73924495171202</v>
      </c>
      <c r="V247" s="328">
        <f t="shared" si="83"/>
        <v>122.30026338893767</v>
      </c>
      <c r="W247" s="328">
        <f t="shared" si="84"/>
        <v>121.94907813871818</v>
      </c>
      <c r="X247" s="328">
        <f t="shared" si="85"/>
        <v>121.15891132572432</v>
      </c>
      <c r="Y247" s="328">
        <f t="shared" si="86"/>
        <v>120.32484635645302</v>
      </c>
      <c r="Z247" s="328">
        <f t="shared" si="87"/>
        <v>120.85162423178227</v>
      </c>
      <c r="AA247" s="328">
        <f t="shared" si="88"/>
        <v>122.73924495171202</v>
      </c>
      <c r="AB247" s="328">
        <f t="shared" si="88"/>
        <v>122.21246707638279</v>
      </c>
      <c r="AC247" s="328">
        <f t="shared" si="88"/>
        <v>137.66461808604038</v>
      </c>
      <c r="AD247" s="328">
        <f t="shared" si="88"/>
        <v>135.95258999122038</v>
      </c>
      <c r="AE247" s="328">
        <f t="shared" si="104"/>
        <v>130.72870939420545</v>
      </c>
      <c r="AF247" s="328">
        <f t="shared" si="105"/>
        <v>131.69446883230904</v>
      </c>
      <c r="AG247" s="329">
        <f t="shared" si="105"/>
        <v>133.84547848990343</v>
      </c>
      <c r="AH247" s="768">
        <v>1</v>
      </c>
      <c r="AI247" s="769">
        <v>1</v>
      </c>
      <c r="AJ247" s="769">
        <v>1</v>
      </c>
      <c r="AK247" s="769">
        <v>1</v>
      </c>
      <c r="AL247" s="769">
        <v>1</v>
      </c>
      <c r="AM247" s="769">
        <v>1</v>
      </c>
      <c r="AN247" s="769">
        <v>1</v>
      </c>
      <c r="AO247" s="769">
        <v>1</v>
      </c>
      <c r="AP247" s="769">
        <v>1</v>
      </c>
      <c r="AQ247" s="769">
        <v>1</v>
      </c>
      <c r="AR247" s="769">
        <v>1</v>
      </c>
      <c r="AS247" s="769">
        <v>1</v>
      </c>
      <c r="AT247" s="769">
        <v>4</v>
      </c>
      <c r="AU247" s="769">
        <v>6</v>
      </c>
      <c r="AV247" s="771">
        <v>7</v>
      </c>
    </row>
    <row r="248" spans="2:48" ht="14.4" x14ac:dyDescent="0.3">
      <c r="B248" s="911"/>
      <c r="C248" s="1" t="s">
        <v>4</v>
      </c>
      <c r="D248" s="741">
        <v>265</v>
      </c>
      <c r="E248" s="741">
        <v>352</v>
      </c>
      <c r="F248" s="741">
        <v>396</v>
      </c>
      <c r="G248" s="741">
        <v>405</v>
      </c>
      <c r="H248" s="741">
        <v>413</v>
      </c>
      <c r="I248" s="741">
        <v>429</v>
      </c>
      <c r="J248" s="741">
        <v>431</v>
      </c>
      <c r="K248" s="741">
        <v>453</v>
      </c>
      <c r="L248" s="741">
        <v>464</v>
      </c>
      <c r="M248" s="741">
        <v>458</v>
      </c>
      <c r="N248" s="741">
        <v>505</v>
      </c>
      <c r="O248" s="741">
        <v>505</v>
      </c>
      <c r="P248" s="742">
        <v>476</v>
      </c>
      <c r="Q248" s="742">
        <v>481</v>
      </c>
      <c r="R248" s="742">
        <v>493</v>
      </c>
      <c r="S248" s="143">
        <f>100</f>
        <v>100</v>
      </c>
      <c r="T248" s="328">
        <f t="shared" si="81"/>
        <v>132.83018867924528</v>
      </c>
      <c r="U248" s="328">
        <f t="shared" si="82"/>
        <v>149.43396226415095</v>
      </c>
      <c r="V248" s="328">
        <f t="shared" si="83"/>
        <v>152.83018867924528</v>
      </c>
      <c r="W248" s="328">
        <f t="shared" si="84"/>
        <v>155.84905660377359</v>
      </c>
      <c r="X248" s="328">
        <f t="shared" si="85"/>
        <v>161.88679245283018</v>
      </c>
      <c r="Y248" s="328">
        <f t="shared" si="86"/>
        <v>162.64150943396226</v>
      </c>
      <c r="Z248" s="328">
        <f t="shared" si="87"/>
        <v>170.9433962264151</v>
      </c>
      <c r="AA248" s="328">
        <f t="shared" si="88"/>
        <v>175.09433962264151</v>
      </c>
      <c r="AB248" s="328">
        <f t="shared" si="88"/>
        <v>172.83018867924528</v>
      </c>
      <c r="AC248" s="328">
        <f t="shared" si="88"/>
        <v>190.56603773584905</v>
      </c>
      <c r="AD248" s="328">
        <f t="shared" si="88"/>
        <v>190.56603773584905</v>
      </c>
      <c r="AE248" s="328">
        <f t="shared" si="104"/>
        <v>179.62264150943398</v>
      </c>
      <c r="AF248" s="328">
        <f t="shared" si="105"/>
        <v>181.50943396226415</v>
      </c>
      <c r="AG248" s="329">
        <f t="shared" si="105"/>
        <v>186.03773584905662</v>
      </c>
      <c r="AH248" s="768">
        <v>1</v>
      </c>
      <c r="AI248" s="769">
        <v>1</v>
      </c>
      <c r="AJ248" s="769">
        <v>1</v>
      </c>
      <c r="AK248" s="769">
        <v>1</v>
      </c>
      <c r="AL248" s="769">
        <v>1</v>
      </c>
      <c r="AM248" s="769">
        <v>1</v>
      </c>
      <c r="AN248" s="769">
        <v>1</v>
      </c>
      <c r="AO248" s="769">
        <v>1</v>
      </c>
      <c r="AP248" s="769">
        <v>1</v>
      </c>
      <c r="AQ248" s="769">
        <v>1</v>
      </c>
      <c r="AR248" s="769">
        <v>1</v>
      </c>
      <c r="AS248" s="769">
        <v>1</v>
      </c>
      <c r="AT248" s="769">
        <v>4</v>
      </c>
      <c r="AU248" s="769">
        <v>6</v>
      </c>
      <c r="AV248" s="771">
        <v>7</v>
      </c>
    </row>
    <row r="249" spans="2:48" ht="14.4" x14ac:dyDescent="0.3">
      <c r="B249" s="911"/>
      <c r="C249" s="1" t="s">
        <v>5</v>
      </c>
      <c r="D249" s="741">
        <v>73</v>
      </c>
      <c r="E249" s="741">
        <v>95</v>
      </c>
      <c r="F249" s="741">
        <v>98</v>
      </c>
      <c r="G249" s="741">
        <v>101</v>
      </c>
      <c r="H249" s="741">
        <v>100</v>
      </c>
      <c r="I249" s="741">
        <v>100</v>
      </c>
      <c r="J249" s="741">
        <v>106</v>
      </c>
      <c r="K249" s="741">
        <v>106</v>
      </c>
      <c r="L249" s="741">
        <v>113</v>
      </c>
      <c r="M249" s="741">
        <v>113</v>
      </c>
      <c r="N249" s="741">
        <v>123</v>
      </c>
      <c r="O249" s="741">
        <v>124</v>
      </c>
      <c r="P249" s="742">
        <v>118</v>
      </c>
      <c r="Q249" s="742">
        <v>119</v>
      </c>
      <c r="R249" s="742">
        <v>122</v>
      </c>
      <c r="S249" s="143">
        <f>100</f>
        <v>100</v>
      </c>
      <c r="T249" s="328">
        <f t="shared" si="81"/>
        <v>130.13698630136986</v>
      </c>
      <c r="U249" s="328">
        <f t="shared" si="82"/>
        <v>134.24657534246575</v>
      </c>
      <c r="V249" s="328">
        <f t="shared" si="83"/>
        <v>138.35616438356163</v>
      </c>
      <c r="W249" s="328">
        <f t="shared" si="84"/>
        <v>136.98630136986301</v>
      </c>
      <c r="X249" s="328">
        <f t="shared" si="85"/>
        <v>136.98630136986301</v>
      </c>
      <c r="Y249" s="328">
        <f t="shared" si="86"/>
        <v>145.20547945205479</v>
      </c>
      <c r="Z249" s="328">
        <f t="shared" si="87"/>
        <v>145.20547945205479</v>
      </c>
      <c r="AA249" s="328">
        <f t="shared" si="88"/>
        <v>154.79452054794521</v>
      </c>
      <c r="AB249" s="328">
        <f t="shared" si="88"/>
        <v>154.79452054794521</v>
      </c>
      <c r="AC249" s="328">
        <f t="shared" si="88"/>
        <v>168.49315068493149</v>
      </c>
      <c r="AD249" s="328">
        <f t="shared" si="88"/>
        <v>169.86301369863014</v>
      </c>
      <c r="AE249" s="328">
        <f t="shared" si="104"/>
        <v>161.64383561643837</v>
      </c>
      <c r="AF249" s="328">
        <f t="shared" si="105"/>
        <v>163.01369863013699</v>
      </c>
      <c r="AG249" s="329">
        <f t="shared" si="105"/>
        <v>167.12328767123287</v>
      </c>
      <c r="AH249" s="768">
        <v>1</v>
      </c>
      <c r="AI249" s="769">
        <v>1</v>
      </c>
      <c r="AJ249" s="769">
        <v>1</v>
      </c>
      <c r="AK249" s="769">
        <v>1</v>
      </c>
      <c r="AL249" s="769">
        <v>1</v>
      </c>
      <c r="AM249" s="769">
        <v>1</v>
      </c>
      <c r="AN249" s="769">
        <v>1</v>
      </c>
      <c r="AO249" s="769">
        <v>1</v>
      </c>
      <c r="AP249" s="769">
        <v>1</v>
      </c>
      <c r="AQ249" s="769">
        <v>1</v>
      </c>
      <c r="AR249" s="769">
        <v>1</v>
      </c>
      <c r="AS249" s="769">
        <v>1</v>
      </c>
      <c r="AT249" s="769">
        <v>4</v>
      </c>
      <c r="AU249" s="769">
        <v>6</v>
      </c>
      <c r="AV249" s="771">
        <v>7</v>
      </c>
    </row>
    <row r="250" spans="2:48" ht="14.4" x14ac:dyDescent="0.3">
      <c r="B250" s="911"/>
      <c r="C250" s="1" t="s">
        <v>6</v>
      </c>
      <c r="D250" s="741">
        <v>58502</v>
      </c>
      <c r="E250" s="741">
        <v>58487</v>
      </c>
      <c r="F250" s="741">
        <v>59831</v>
      </c>
      <c r="G250" s="741">
        <v>61142</v>
      </c>
      <c r="H250" s="741">
        <v>60876</v>
      </c>
      <c r="I250" s="741">
        <v>59766</v>
      </c>
      <c r="J250" s="741">
        <v>60208</v>
      </c>
      <c r="K250" s="741">
        <v>60264</v>
      </c>
      <c r="L250" s="741">
        <v>60345</v>
      </c>
      <c r="M250" s="741">
        <v>59697</v>
      </c>
      <c r="N250" s="741">
        <v>54579</v>
      </c>
      <c r="O250" s="741">
        <v>53751</v>
      </c>
      <c r="P250" s="742">
        <v>51645</v>
      </c>
      <c r="Q250" s="742">
        <v>52042</v>
      </c>
      <c r="R250" s="742">
        <v>52901</v>
      </c>
      <c r="S250" s="143">
        <f>100</f>
        <v>100</v>
      </c>
      <c r="T250" s="328">
        <f t="shared" si="81"/>
        <v>99.974359850945262</v>
      </c>
      <c r="U250" s="328">
        <f t="shared" si="82"/>
        <v>102.27171720624936</v>
      </c>
      <c r="V250" s="328">
        <f t="shared" si="83"/>
        <v>104.51266623363304</v>
      </c>
      <c r="W250" s="328">
        <f t="shared" si="84"/>
        <v>104.0579809237291</v>
      </c>
      <c r="X250" s="328">
        <f t="shared" si="85"/>
        <v>102.16060989367885</v>
      </c>
      <c r="Y250" s="328">
        <f t="shared" si="86"/>
        <v>102.91613961915832</v>
      </c>
      <c r="Z250" s="328">
        <f t="shared" si="87"/>
        <v>103.01186284229598</v>
      </c>
      <c r="AA250" s="328">
        <f t="shared" si="88"/>
        <v>103.15031964719155</v>
      </c>
      <c r="AB250" s="328">
        <f t="shared" si="88"/>
        <v>102.04266520802707</v>
      </c>
      <c r="AC250" s="328">
        <f t="shared" si="88"/>
        <v>93.294246350552115</v>
      </c>
      <c r="AD250" s="328">
        <f t="shared" si="88"/>
        <v>91.878910122730844</v>
      </c>
      <c r="AE250" s="328">
        <f t="shared" si="104"/>
        <v>88.279033195446303</v>
      </c>
      <c r="AF250" s="328">
        <f t="shared" si="105"/>
        <v>88.957642473761581</v>
      </c>
      <c r="AG250" s="329">
        <f t="shared" si="105"/>
        <v>90.425968342962634</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4" x14ac:dyDescent="0.3">
      <c r="B251" s="912"/>
      <c r="C251" s="8" t="s">
        <v>7</v>
      </c>
      <c r="D251">
        <v>58429</v>
      </c>
      <c r="E251">
        <v>58392</v>
      </c>
      <c r="F251">
        <v>59733</v>
      </c>
      <c r="G251">
        <v>61041</v>
      </c>
      <c r="H251">
        <v>60776</v>
      </c>
      <c r="I251">
        <v>59666</v>
      </c>
      <c r="J251">
        <v>60102</v>
      </c>
      <c r="K251">
        <v>60158</v>
      </c>
      <c r="L251">
        <v>60232</v>
      </c>
      <c r="M251">
        <v>59584</v>
      </c>
      <c r="N251">
        <v>54456</v>
      </c>
      <c r="O251">
        <v>53627</v>
      </c>
      <c r="P251">
        <v>51527</v>
      </c>
      <c r="Q251">
        <v>51923</v>
      </c>
      <c r="R251">
        <v>52779</v>
      </c>
      <c r="S251" s="143">
        <f>100</f>
        <v>100</v>
      </c>
      <c r="T251" s="328">
        <f t="shared" si="81"/>
        <v>99.936675281110411</v>
      </c>
      <c r="U251" s="328">
        <f t="shared" si="82"/>
        <v>102.23176847113591</v>
      </c>
      <c r="V251" s="328">
        <f t="shared" si="83"/>
        <v>104.47038285782745</v>
      </c>
      <c r="W251" s="328">
        <f t="shared" si="84"/>
        <v>104.01684095226685</v>
      </c>
      <c r="X251" s="328">
        <f t="shared" si="85"/>
        <v>102.11709938557908</v>
      </c>
      <c r="Y251" s="328">
        <f t="shared" si="86"/>
        <v>102.86330418114292</v>
      </c>
      <c r="Z251" s="328">
        <f t="shared" si="87"/>
        <v>102.95914699892177</v>
      </c>
      <c r="AA251" s="328">
        <f t="shared" si="88"/>
        <v>103.08579643670096</v>
      </c>
      <c r="AB251" s="328">
        <f t="shared" si="88"/>
        <v>101.97675811668863</v>
      </c>
      <c r="AC251" s="328">
        <f t="shared" si="88"/>
        <v>93.200294374368895</v>
      </c>
      <c r="AD251" s="328">
        <f t="shared" si="88"/>
        <v>91.781478375464232</v>
      </c>
      <c r="AE251" s="328">
        <f t="shared" si="104"/>
        <v>88.187372708757636</v>
      </c>
      <c r="AF251" s="328">
        <f t="shared" si="105"/>
        <v>88.865118348765165</v>
      </c>
      <c r="AG251" s="329">
        <f t="shared" si="105"/>
        <v>90.330144277670328</v>
      </c>
      <c r="AH251" s="772"/>
      <c r="AI251" s="773"/>
      <c r="AJ251" s="773"/>
      <c r="AK251" s="773"/>
      <c r="AL251" s="773"/>
      <c r="AM251" s="773"/>
      <c r="AN251" s="773"/>
      <c r="AO251" s="773"/>
      <c r="AP251" s="773"/>
      <c r="AQ251" s="773"/>
      <c r="AR251" s="773"/>
      <c r="AS251" s="773"/>
      <c r="AT251" s="773"/>
      <c r="AU251" s="773"/>
      <c r="AV251" s="774"/>
    </row>
    <row r="252" spans="2:48" ht="15" customHeight="1" x14ac:dyDescent="0.3">
      <c r="B252" s="911" t="s">
        <v>56</v>
      </c>
      <c r="C252" s="1" t="s">
        <v>2</v>
      </c>
      <c r="D252" s="741">
        <v>22087</v>
      </c>
      <c r="E252" s="741">
        <v>21679</v>
      </c>
      <c r="F252" s="741">
        <v>21883</v>
      </c>
      <c r="G252" s="741">
        <v>22222</v>
      </c>
      <c r="H252" s="741">
        <v>22103</v>
      </c>
      <c r="I252" s="741">
        <v>21719</v>
      </c>
      <c r="J252" s="741">
        <v>21741</v>
      </c>
      <c r="K252" s="741">
        <v>21444</v>
      </c>
      <c r="L252" s="741">
        <v>21681</v>
      </c>
      <c r="M252" s="741">
        <v>22032</v>
      </c>
      <c r="N252" s="741">
        <v>20941</v>
      </c>
      <c r="O252" s="741">
        <v>21446</v>
      </c>
      <c r="P252" s="742">
        <v>20610</v>
      </c>
      <c r="Q252" s="742">
        <v>20828</v>
      </c>
      <c r="R252" s="742">
        <v>21056</v>
      </c>
      <c r="S252" s="143">
        <f>100</f>
        <v>100</v>
      </c>
      <c r="T252" s="328">
        <f t="shared" si="81"/>
        <v>98.152759541811932</v>
      </c>
      <c r="U252" s="328">
        <f t="shared" si="82"/>
        <v>99.076379770905959</v>
      </c>
      <c r="V252" s="328">
        <f t="shared" si="83"/>
        <v>100.61121926925341</v>
      </c>
      <c r="W252" s="328">
        <f t="shared" si="84"/>
        <v>100.07244080228189</v>
      </c>
      <c r="X252" s="328">
        <f t="shared" si="85"/>
        <v>98.333861547516634</v>
      </c>
      <c r="Y252" s="328">
        <f t="shared" si="86"/>
        <v>98.433467650654237</v>
      </c>
      <c r="Z252" s="328">
        <f t="shared" si="87"/>
        <v>97.088785258296738</v>
      </c>
      <c r="AA252" s="328">
        <f t="shared" si="88"/>
        <v>98.161814642097156</v>
      </c>
      <c r="AB252" s="328">
        <f t="shared" si="88"/>
        <v>99.750984742156021</v>
      </c>
      <c r="AC252" s="328">
        <f t="shared" si="88"/>
        <v>94.811427536559961</v>
      </c>
      <c r="AD252" s="328">
        <f t="shared" si="88"/>
        <v>97.097840358581976</v>
      </c>
      <c r="AE252" s="328">
        <f t="shared" si="104"/>
        <v>93.312808439353461</v>
      </c>
      <c r="AF252" s="328">
        <f t="shared" si="105"/>
        <v>94.299814370444153</v>
      </c>
      <c r="AG252" s="329">
        <f t="shared" si="105"/>
        <v>95.332095802961021</v>
      </c>
      <c r="AH252" s="768">
        <v>1</v>
      </c>
      <c r="AI252" s="769">
        <v>1</v>
      </c>
      <c r="AJ252" s="769">
        <v>1</v>
      </c>
      <c r="AK252" s="769">
        <v>1</v>
      </c>
      <c r="AL252" s="769">
        <v>1</v>
      </c>
      <c r="AM252" s="769">
        <v>1</v>
      </c>
      <c r="AN252" s="769">
        <v>1</v>
      </c>
      <c r="AO252" s="769">
        <v>1</v>
      </c>
      <c r="AP252" s="769">
        <v>1</v>
      </c>
      <c r="AQ252" s="769">
        <v>1</v>
      </c>
      <c r="AR252" s="769">
        <v>1</v>
      </c>
      <c r="AS252" s="769">
        <v>1</v>
      </c>
      <c r="AT252" s="769">
        <v>4</v>
      </c>
      <c r="AU252" s="769">
        <v>6</v>
      </c>
      <c r="AV252" s="771">
        <v>7</v>
      </c>
    </row>
    <row r="253" spans="2:48" ht="14.4" x14ac:dyDescent="0.3">
      <c r="B253" s="911"/>
      <c r="C253" s="1" t="s">
        <v>3</v>
      </c>
      <c r="D253" s="741">
        <v>1665</v>
      </c>
      <c r="E253" s="741">
        <v>1755</v>
      </c>
      <c r="F253" s="741">
        <v>1802</v>
      </c>
      <c r="G253" s="741">
        <v>1844</v>
      </c>
      <c r="H253" s="741">
        <v>1850</v>
      </c>
      <c r="I253" s="741">
        <v>1856</v>
      </c>
      <c r="J253" s="741">
        <v>1792</v>
      </c>
      <c r="K253" s="741">
        <v>1850</v>
      </c>
      <c r="L253" s="741">
        <v>1883</v>
      </c>
      <c r="M253" s="741">
        <v>1894</v>
      </c>
      <c r="N253" s="741">
        <v>2130</v>
      </c>
      <c r="O253" s="741">
        <v>2095</v>
      </c>
      <c r="P253" s="742">
        <v>2015</v>
      </c>
      <c r="Q253" s="742">
        <v>2036</v>
      </c>
      <c r="R253" s="742">
        <v>2058</v>
      </c>
      <c r="S253" s="143">
        <f>100</f>
        <v>100</v>
      </c>
      <c r="T253" s="328">
        <f t="shared" si="81"/>
        <v>105.4054054054054</v>
      </c>
      <c r="U253" s="328">
        <f t="shared" si="82"/>
        <v>108.22822822822823</v>
      </c>
      <c r="V253" s="328">
        <f t="shared" si="83"/>
        <v>110.75075075075075</v>
      </c>
      <c r="W253" s="328">
        <f t="shared" si="84"/>
        <v>111.11111111111111</v>
      </c>
      <c r="X253" s="328">
        <f t="shared" si="85"/>
        <v>111.47147147147147</v>
      </c>
      <c r="Y253" s="328">
        <f t="shared" si="86"/>
        <v>107.62762762762763</v>
      </c>
      <c r="Z253" s="328">
        <f t="shared" si="87"/>
        <v>111.11111111111111</v>
      </c>
      <c r="AA253" s="328">
        <f t="shared" si="88"/>
        <v>113.09309309309309</v>
      </c>
      <c r="AB253" s="328">
        <f t="shared" si="88"/>
        <v>113.75375375375376</v>
      </c>
      <c r="AC253" s="328">
        <f t="shared" si="88"/>
        <v>127.92792792792793</v>
      </c>
      <c r="AD253" s="328">
        <f t="shared" si="88"/>
        <v>125.82582582582583</v>
      </c>
      <c r="AE253" s="328">
        <f t="shared" si="104"/>
        <v>121.02102102102103</v>
      </c>
      <c r="AF253" s="328">
        <f t="shared" si="105"/>
        <v>122.28228228228228</v>
      </c>
      <c r="AG253" s="329">
        <f t="shared" si="105"/>
        <v>123.6036036036036</v>
      </c>
      <c r="AH253" s="768">
        <v>1</v>
      </c>
      <c r="AI253" s="769">
        <v>1</v>
      </c>
      <c r="AJ253" s="769">
        <v>1</v>
      </c>
      <c r="AK253" s="769">
        <v>1</v>
      </c>
      <c r="AL253" s="769">
        <v>1</v>
      </c>
      <c r="AM253" s="769">
        <v>1</v>
      </c>
      <c r="AN253" s="769">
        <v>1</v>
      </c>
      <c r="AO253" s="769">
        <v>1</v>
      </c>
      <c r="AP253" s="769">
        <v>1</v>
      </c>
      <c r="AQ253" s="769">
        <v>1</v>
      </c>
      <c r="AR253" s="769">
        <v>1</v>
      </c>
      <c r="AS253" s="769">
        <v>1</v>
      </c>
      <c r="AT253" s="769">
        <v>4</v>
      </c>
      <c r="AU253" s="769">
        <v>6</v>
      </c>
      <c r="AV253" s="771">
        <v>7</v>
      </c>
    </row>
    <row r="254" spans="2:48" ht="14.4" x14ac:dyDescent="0.3">
      <c r="B254" s="911"/>
      <c r="C254" s="1" t="s">
        <v>4</v>
      </c>
      <c r="D254" s="741">
        <v>208</v>
      </c>
      <c r="E254" s="741">
        <v>232</v>
      </c>
      <c r="F254" s="741">
        <v>230</v>
      </c>
      <c r="G254" s="741">
        <v>253</v>
      </c>
      <c r="H254" s="741">
        <v>253</v>
      </c>
      <c r="I254" s="741">
        <v>259</v>
      </c>
      <c r="J254" s="741">
        <v>278</v>
      </c>
      <c r="K254" s="741">
        <v>286</v>
      </c>
      <c r="L254" s="741">
        <v>282</v>
      </c>
      <c r="M254" s="741">
        <v>288</v>
      </c>
      <c r="N254" s="741">
        <v>335</v>
      </c>
      <c r="O254" s="741">
        <v>324</v>
      </c>
      <c r="P254" s="742">
        <v>294</v>
      </c>
      <c r="Q254" s="742">
        <v>299</v>
      </c>
      <c r="R254" s="742">
        <v>305</v>
      </c>
      <c r="S254" s="143">
        <f>100</f>
        <v>100</v>
      </c>
      <c r="T254" s="328">
        <f t="shared" si="81"/>
        <v>111.53846153846153</v>
      </c>
      <c r="U254" s="328">
        <f t="shared" si="82"/>
        <v>110.57692307692308</v>
      </c>
      <c r="V254" s="328">
        <f t="shared" si="83"/>
        <v>121.63461538461539</v>
      </c>
      <c r="W254" s="328">
        <f t="shared" si="84"/>
        <v>121.63461538461539</v>
      </c>
      <c r="X254" s="328">
        <f t="shared" si="85"/>
        <v>124.51923076923077</v>
      </c>
      <c r="Y254" s="328">
        <f t="shared" si="86"/>
        <v>133.65384615384616</v>
      </c>
      <c r="Z254" s="328">
        <f t="shared" si="87"/>
        <v>137.5</v>
      </c>
      <c r="AA254" s="328">
        <f t="shared" si="88"/>
        <v>135.57692307692307</v>
      </c>
      <c r="AB254" s="328">
        <f t="shared" si="88"/>
        <v>138.46153846153845</v>
      </c>
      <c r="AC254" s="328">
        <f t="shared" si="88"/>
        <v>161.05769230769232</v>
      </c>
      <c r="AD254" s="328">
        <f t="shared" si="88"/>
        <v>155.76923076923077</v>
      </c>
      <c r="AE254" s="328">
        <f t="shared" si="104"/>
        <v>141.34615384615384</v>
      </c>
      <c r="AF254" s="328">
        <f t="shared" si="105"/>
        <v>143.75</v>
      </c>
      <c r="AG254" s="329">
        <f t="shared" si="105"/>
        <v>146.63461538461539</v>
      </c>
      <c r="AH254" s="768">
        <v>1</v>
      </c>
      <c r="AI254" s="769">
        <v>1</v>
      </c>
      <c r="AJ254" s="769">
        <v>1</v>
      </c>
      <c r="AK254" s="769">
        <v>1</v>
      </c>
      <c r="AL254" s="769">
        <v>1</v>
      </c>
      <c r="AM254" s="769">
        <v>1</v>
      </c>
      <c r="AN254" s="769">
        <v>1</v>
      </c>
      <c r="AO254" s="769">
        <v>1</v>
      </c>
      <c r="AP254" s="769">
        <v>1</v>
      </c>
      <c r="AQ254" s="769">
        <v>1</v>
      </c>
      <c r="AR254" s="769">
        <v>1</v>
      </c>
      <c r="AS254" s="769">
        <v>1</v>
      </c>
      <c r="AT254" s="769">
        <v>4</v>
      </c>
      <c r="AU254" s="769">
        <v>6</v>
      </c>
      <c r="AV254" s="771">
        <v>7</v>
      </c>
    </row>
    <row r="255" spans="2:48" ht="14.4" x14ac:dyDescent="0.3">
      <c r="B255" s="911"/>
      <c r="C255" s="1" t="s">
        <v>5</v>
      </c>
      <c r="D255" s="741">
        <v>23</v>
      </c>
      <c r="E255" s="741">
        <v>31</v>
      </c>
      <c r="F255" s="741">
        <v>30</v>
      </c>
      <c r="G255" s="741">
        <v>32</v>
      </c>
      <c r="H255" s="741">
        <v>33</v>
      </c>
      <c r="I255" s="741">
        <v>29</v>
      </c>
      <c r="J255" s="741">
        <v>26</v>
      </c>
      <c r="K255" s="741">
        <v>31</v>
      </c>
      <c r="L255" s="741">
        <v>38</v>
      </c>
      <c r="M255" s="741">
        <v>34</v>
      </c>
      <c r="N255" s="741">
        <v>44</v>
      </c>
      <c r="O255" s="741">
        <v>45</v>
      </c>
      <c r="P255" s="742">
        <v>44</v>
      </c>
      <c r="Q255" s="742">
        <v>44</v>
      </c>
      <c r="R255" s="742">
        <v>44</v>
      </c>
      <c r="S255" s="143">
        <f>100</f>
        <v>100</v>
      </c>
      <c r="T255" s="328">
        <f t="shared" si="81"/>
        <v>134.78260869565219</v>
      </c>
      <c r="U255" s="328">
        <f t="shared" si="82"/>
        <v>130.43478260869566</v>
      </c>
      <c r="V255" s="328">
        <f t="shared" si="83"/>
        <v>139.13043478260869</v>
      </c>
      <c r="W255" s="328">
        <f t="shared" si="84"/>
        <v>143.47826086956522</v>
      </c>
      <c r="X255" s="328">
        <f t="shared" si="85"/>
        <v>126.08695652173913</v>
      </c>
      <c r="Y255" s="328">
        <f t="shared" si="86"/>
        <v>113.04347826086956</v>
      </c>
      <c r="Z255" s="328">
        <f t="shared" si="87"/>
        <v>134.78260869565219</v>
      </c>
      <c r="AA255" s="328">
        <f t="shared" si="88"/>
        <v>165.21739130434781</v>
      </c>
      <c r="AB255" s="328">
        <f t="shared" si="88"/>
        <v>147.82608695652175</v>
      </c>
      <c r="AC255" s="328">
        <f t="shared" si="88"/>
        <v>191.30434782608697</v>
      </c>
      <c r="AD255" s="328">
        <f t="shared" si="88"/>
        <v>195.65217391304347</v>
      </c>
      <c r="AE255" s="328">
        <f t="shared" si="104"/>
        <v>191.30434782608697</v>
      </c>
      <c r="AF255" s="328">
        <f t="shared" si="105"/>
        <v>191.30434782608697</v>
      </c>
      <c r="AG255" s="329">
        <f t="shared" si="105"/>
        <v>191.30434782608697</v>
      </c>
      <c r="AH255" s="768">
        <v>1</v>
      </c>
      <c r="AI255" s="769">
        <v>1</v>
      </c>
      <c r="AJ255" s="769">
        <v>1</v>
      </c>
      <c r="AK255" s="769">
        <v>1</v>
      </c>
      <c r="AL255" s="769">
        <v>1</v>
      </c>
      <c r="AM255" s="769">
        <v>1</v>
      </c>
      <c r="AN255" s="769">
        <v>1</v>
      </c>
      <c r="AO255" s="769">
        <v>1</v>
      </c>
      <c r="AP255" s="769">
        <v>1</v>
      </c>
      <c r="AQ255" s="769">
        <v>1</v>
      </c>
      <c r="AR255" s="769">
        <v>1</v>
      </c>
      <c r="AS255" s="769">
        <v>1</v>
      </c>
      <c r="AT255" s="769">
        <v>4</v>
      </c>
      <c r="AU255" s="769">
        <v>6</v>
      </c>
      <c r="AV255" s="771">
        <v>7</v>
      </c>
    </row>
    <row r="256" spans="2:48" ht="14.4" x14ac:dyDescent="0.3">
      <c r="B256" s="911"/>
      <c r="C256" s="1" t="s">
        <v>6</v>
      </c>
      <c r="D256" s="741">
        <v>23983</v>
      </c>
      <c r="E256" s="741">
        <v>23697</v>
      </c>
      <c r="F256" s="741">
        <v>23945</v>
      </c>
      <c r="G256" s="741">
        <v>24351</v>
      </c>
      <c r="H256" s="741">
        <v>24239</v>
      </c>
      <c r="I256" s="741">
        <v>23863</v>
      </c>
      <c r="J256" s="741">
        <v>23837</v>
      </c>
      <c r="K256" s="741">
        <v>23611</v>
      </c>
      <c r="L256" s="741">
        <v>23884</v>
      </c>
      <c r="M256" s="741">
        <v>24248</v>
      </c>
      <c r="N256" s="741">
        <v>23450</v>
      </c>
      <c r="O256" s="741">
        <v>23910</v>
      </c>
      <c r="P256" s="742">
        <v>22963</v>
      </c>
      <c r="Q256" s="742">
        <v>23207</v>
      </c>
      <c r="R256" s="742">
        <v>23463</v>
      </c>
      <c r="S256" s="143">
        <f>100</f>
        <v>100</v>
      </c>
      <c r="T256" s="328">
        <f t="shared" si="81"/>
        <v>98.807488637785099</v>
      </c>
      <c r="U256" s="328">
        <f t="shared" si="82"/>
        <v>99.841554434391028</v>
      </c>
      <c r="V256" s="328">
        <f t="shared" si="83"/>
        <v>101.53442021431847</v>
      </c>
      <c r="W256" s="328">
        <f t="shared" si="84"/>
        <v>101.06742275778677</v>
      </c>
      <c r="X256" s="328">
        <f t="shared" si="85"/>
        <v>99.499645582287457</v>
      </c>
      <c r="Y256" s="328">
        <f t="shared" si="86"/>
        <v>99.391235458449742</v>
      </c>
      <c r="Z256" s="328">
        <f t="shared" si="87"/>
        <v>98.448901305091113</v>
      </c>
      <c r="AA256" s="328">
        <f t="shared" si="88"/>
        <v>99.58720760538715</v>
      </c>
      <c r="AB256" s="328">
        <f t="shared" si="88"/>
        <v>101.10494933911521</v>
      </c>
      <c r="AC256" s="328">
        <f t="shared" si="88"/>
        <v>97.777592461326776</v>
      </c>
      <c r="AD256" s="328">
        <f t="shared" si="88"/>
        <v>99.695617729224864</v>
      </c>
      <c r="AE256" s="328">
        <f t="shared" si="104"/>
        <v>95.746987449443353</v>
      </c>
      <c r="AF256" s="328">
        <f t="shared" si="105"/>
        <v>96.764374765458868</v>
      </c>
      <c r="AG256" s="329">
        <f t="shared" si="105"/>
        <v>97.831797523245626</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4" x14ac:dyDescent="0.3">
      <c r="B257" s="912"/>
      <c r="C257" s="8" t="s">
        <v>7</v>
      </c>
      <c r="D257">
        <v>23960</v>
      </c>
      <c r="E257">
        <v>23666</v>
      </c>
      <c r="F257">
        <v>23915</v>
      </c>
      <c r="G257">
        <v>24319</v>
      </c>
      <c r="H257">
        <v>24206</v>
      </c>
      <c r="I257">
        <v>23834</v>
      </c>
      <c r="J257">
        <v>23811</v>
      </c>
      <c r="K257">
        <v>23580</v>
      </c>
      <c r="L257">
        <v>23846</v>
      </c>
      <c r="M257">
        <v>24214</v>
      </c>
      <c r="N257">
        <v>23406</v>
      </c>
      <c r="O257">
        <v>23865</v>
      </c>
      <c r="P257">
        <v>22919</v>
      </c>
      <c r="Q257">
        <v>23163</v>
      </c>
      <c r="R257">
        <v>23419</v>
      </c>
      <c r="S257" s="143">
        <f>100</f>
        <v>100</v>
      </c>
      <c r="T257" s="328">
        <f t="shared" si="81"/>
        <v>98.772954924874796</v>
      </c>
      <c r="U257" s="328">
        <f t="shared" si="82"/>
        <v>99.812186978297163</v>
      </c>
      <c r="V257" s="328">
        <f t="shared" si="83"/>
        <v>101.4983305509182</v>
      </c>
      <c r="W257" s="328">
        <f t="shared" si="84"/>
        <v>101.02671118530886</v>
      </c>
      <c r="X257" s="328">
        <f t="shared" si="85"/>
        <v>99.474123539232053</v>
      </c>
      <c r="Y257" s="328">
        <f t="shared" si="86"/>
        <v>99.378130217028385</v>
      </c>
      <c r="Z257" s="328">
        <f t="shared" si="87"/>
        <v>98.414023372287147</v>
      </c>
      <c r="AA257" s="328">
        <f t="shared" si="88"/>
        <v>99.524207011686144</v>
      </c>
      <c r="AB257" s="328">
        <f t="shared" si="88"/>
        <v>101.06010016694491</v>
      </c>
      <c r="AC257" s="328">
        <f t="shared" si="88"/>
        <v>97.687813021702837</v>
      </c>
      <c r="AD257" s="328">
        <f t="shared" si="88"/>
        <v>99.603505843071787</v>
      </c>
      <c r="AE257" s="328">
        <f t="shared" si="104"/>
        <v>95.65525876460768</v>
      </c>
      <c r="AF257" s="328">
        <f t="shared" si="105"/>
        <v>96.673622704507508</v>
      </c>
      <c r="AG257" s="329">
        <f t="shared" si="105"/>
        <v>97.742070116861441</v>
      </c>
      <c r="AH257" s="772"/>
      <c r="AI257" s="773"/>
      <c r="AJ257" s="773"/>
      <c r="AK257" s="773"/>
      <c r="AL257" s="773"/>
      <c r="AM257" s="773"/>
      <c r="AN257" s="773"/>
      <c r="AO257" s="773"/>
      <c r="AP257" s="773"/>
      <c r="AQ257" s="773"/>
      <c r="AR257" s="773"/>
      <c r="AS257" s="773"/>
      <c r="AT257" s="773"/>
      <c r="AU257" s="773"/>
      <c r="AV257" s="774"/>
    </row>
    <row r="258" spans="2:48" ht="14.4" x14ac:dyDescent="0.3">
      <c r="B258" s="911" t="s">
        <v>57</v>
      </c>
      <c r="C258" s="1" t="s">
        <v>2</v>
      </c>
      <c r="D258" s="741">
        <v>1097</v>
      </c>
      <c r="E258" s="741">
        <v>1085</v>
      </c>
      <c r="F258" s="741">
        <v>1144</v>
      </c>
      <c r="G258" s="741">
        <v>1196</v>
      </c>
      <c r="H258" s="741">
        <v>1197</v>
      </c>
      <c r="I258" s="741">
        <v>1144</v>
      </c>
      <c r="J258" s="741">
        <v>1152</v>
      </c>
      <c r="K258" s="741">
        <v>1145</v>
      </c>
      <c r="L258" s="741">
        <v>1153</v>
      </c>
      <c r="M258" s="741">
        <v>1122</v>
      </c>
      <c r="N258" s="741">
        <v>937</v>
      </c>
      <c r="O258" s="741">
        <v>936</v>
      </c>
      <c r="P258" s="742">
        <v>900</v>
      </c>
      <c r="Q258" s="742">
        <v>909</v>
      </c>
      <c r="R258" s="742">
        <v>919</v>
      </c>
      <c r="S258" s="143">
        <f>100</f>
        <v>100</v>
      </c>
      <c r="T258" s="328">
        <f t="shared" si="81"/>
        <v>98.906107566089332</v>
      </c>
      <c r="U258" s="328">
        <f t="shared" si="82"/>
        <v>104.28441203281677</v>
      </c>
      <c r="V258" s="328">
        <f t="shared" si="83"/>
        <v>109.02461257976299</v>
      </c>
      <c r="W258" s="328">
        <f t="shared" si="84"/>
        <v>109.11577028258888</v>
      </c>
      <c r="X258" s="328">
        <f t="shared" si="85"/>
        <v>104.28441203281677</v>
      </c>
      <c r="Y258" s="328">
        <f t="shared" si="86"/>
        <v>105.01367365542389</v>
      </c>
      <c r="Z258" s="328">
        <f t="shared" si="87"/>
        <v>104.37556973564266</v>
      </c>
      <c r="AA258" s="328">
        <f t="shared" si="88"/>
        <v>105.10483135824977</v>
      </c>
      <c r="AB258" s="328">
        <f t="shared" si="88"/>
        <v>102.27894257064722</v>
      </c>
      <c r="AC258" s="328">
        <f t="shared" si="88"/>
        <v>85.414767547857792</v>
      </c>
      <c r="AD258" s="328">
        <f t="shared" si="88"/>
        <v>85.32360984503191</v>
      </c>
      <c r="AE258" s="328">
        <f t="shared" si="104"/>
        <v>82.041932543299907</v>
      </c>
      <c r="AF258" s="328">
        <f t="shared" si="105"/>
        <v>82.862351868732901</v>
      </c>
      <c r="AG258" s="329">
        <f t="shared" si="105"/>
        <v>83.773928896991791</v>
      </c>
      <c r="AH258" s="768">
        <v>1</v>
      </c>
      <c r="AI258" s="769">
        <v>1</v>
      </c>
      <c r="AJ258" s="769">
        <v>1</v>
      </c>
      <c r="AK258" s="769">
        <v>1</v>
      </c>
      <c r="AL258" s="769">
        <v>1</v>
      </c>
      <c r="AM258" s="769">
        <v>1</v>
      </c>
      <c r="AN258" s="769">
        <v>1</v>
      </c>
      <c r="AO258" s="769">
        <v>1</v>
      </c>
      <c r="AP258" s="769">
        <v>1</v>
      </c>
      <c r="AQ258" s="769">
        <v>1</v>
      </c>
      <c r="AR258" s="769">
        <v>1</v>
      </c>
      <c r="AS258" s="769">
        <v>1</v>
      </c>
      <c r="AT258" s="769">
        <v>4</v>
      </c>
      <c r="AU258" s="769">
        <v>6</v>
      </c>
      <c r="AV258" s="771">
        <v>7</v>
      </c>
    </row>
    <row r="259" spans="2:48" ht="14.4" x14ac:dyDescent="0.3">
      <c r="B259" s="911"/>
      <c r="C259" s="1" t="s">
        <v>3</v>
      </c>
      <c r="D259" s="741">
        <v>63</v>
      </c>
      <c r="E259" s="741">
        <v>67</v>
      </c>
      <c r="F259" s="741">
        <v>63</v>
      </c>
      <c r="G259" s="741">
        <v>65</v>
      </c>
      <c r="H259" s="741">
        <v>62</v>
      </c>
      <c r="I259" s="741">
        <v>69</v>
      </c>
      <c r="J259" s="741">
        <v>65</v>
      </c>
      <c r="K259" s="741">
        <v>66</v>
      </c>
      <c r="L259" s="741">
        <v>66</v>
      </c>
      <c r="M259" s="741">
        <v>60</v>
      </c>
      <c r="N259" s="741">
        <v>55</v>
      </c>
      <c r="O259" s="741">
        <v>54</v>
      </c>
      <c r="P259" s="742">
        <v>52</v>
      </c>
      <c r="Q259" s="742">
        <v>53</v>
      </c>
      <c r="R259" s="742">
        <v>54</v>
      </c>
      <c r="S259" s="143">
        <f>100</f>
        <v>100</v>
      </c>
      <c r="T259" s="328">
        <f t="shared" si="81"/>
        <v>106.34920634920636</v>
      </c>
      <c r="U259" s="328">
        <f t="shared" si="82"/>
        <v>100</v>
      </c>
      <c r="V259" s="328">
        <f t="shared" si="83"/>
        <v>103.17460317460318</v>
      </c>
      <c r="W259" s="328">
        <f t="shared" si="84"/>
        <v>98.412698412698418</v>
      </c>
      <c r="X259" s="328">
        <f t="shared" si="85"/>
        <v>109.52380952380952</v>
      </c>
      <c r="Y259" s="328">
        <f t="shared" si="86"/>
        <v>103.17460317460318</v>
      </c>
      <c r="Z259" s="328">
        <f t="shared" si="87"/>
        <v>104.76190476190476</v>
      </c>
      <c r="AA259" s="328">
        <f t="shared" si="88"/>
        <v>104.76190476190476</v>
      </c>
      <c r="AB259" s="328">
        <f t="shared" si="88"/>
        <v>95.238095238095241</v>
      </c>
      <c r="AC259" s="328">
        <f t="shared" si="88"/>
        <v>87.301587301587304</v>
      </c>
      <c r="AD259" s="328">
        <f t="shared" si="88"/>
        <v>85.714285714285708</v>
      </c>
      <c r="AE259" s="328">
        <f t="shared" si="104"/>
        <v>82.539682539682545</v>
      </c>
      <c r="AF259" s="328">
        <f t="shared" si="105"/>
        <v>84.126984126984127</v>
      </c>
      <c r="AG259" s="329">
        <f t="shared" si="105"/>
        <v>85.714285714285708</v>
      </c>
      <c r="AH259" s="768">
        <v>1</v>
      </c>
      <c r="AI259" s="769">
        <v>1</v>
      </c>
      <c r="AJ259" s="769">
        <v>1</v>
      </c>
      <c r="AK259" s="769">
        <v>1</v>
      </c>
      <c r="AL259" s="769">
        <v>1</v>
      </c>
      <c r="AM259" s="769">
        <v>1</v>
      </c>
      <c r="AN259" s="769">
        <v>1</v>
      </c>
      <c r="AO259" s="769">
        <v>1</v>
      </c>
      <c r="AP259" s="769">
        <v>1</v>
      </c>
      <c r="AQ259" s="769">
        <v>1</v>
      </c>
      <c r="AR259" s="769">
        <v>1</v>
      </c>
      <c r="AS259" s="769">
        <v>1</v>
      </c>
      <c r="AT259" s="769">
        <v>4</v>
      </c>
      <c r="AU259" s="769">
        <v>6</v>
      </c>
      <c r="AV259" s="771">
        <v>7</v>
      </c>
    </row>
    <row r="260" spans="2:48" ht="14.4" x14ac:dyDescent="0.3">
      <c r="B260" s="911"/>
      <c r="C260" s="1" t="s">
        <v>4</v>
      </c>
      <c r="D260" s="741">
        <v>28</v>
      </c>
      <c r="E260" s="741">
        <v>27</v>
      </c>
      <c r="F260" s="741">
        <v>30</v>
      </c>
      <c r="G260" s="741">
        <v>25</v>
      </c>
      <c r="H260" s="741">
        <v>23</v>
      </c>
      <c r="I260" s="741">
        <v>21</v>
      </c>
      <c r="J260" s="741">
        <v>20</v>
      </c>
      <c r="K260" s="741">
        <v>22</v>
      </c>
      <c r="L260" s="741">
        <v>20</v>
      </c>
      <c r="M260" s="741">
        <v>22</v>
      </c>
      <c r="N260" s="741">
        <v>22</v>
      </c>
      <c r="O260" s="741">
        <v>19</v>
      </c>
      <c r="P260" s="742">
        <v>29</v>
      </c>
      <c r="Q260" s="742">
        <v>29</v>
      </c>
      <c r="R260" s="742">
        <v>30</v>
      </c>
      <c r="S260" s="143">
        <f>100</f>
        <v>100</v>
      </c>
      <c r="T260" s="328">
        <f t="shared" si="81"/>
        <v>96.428571428571431</v>
      </c>
      <c r="U260" s="328">
        <f t="shared" si="82"/>
        <v>107.14285714285714</v>
      </c>
      <c r="V260" s="328">
        <f t="shared" si="83"/>
        <v>89.285714285714292</v>
      </c>
      <c r="W260" s="328">
        <f t="shared" si="84"/>
        <v>82.142857142857139</v>
      </c>
      <c r="X260" s="328">
        <f t="shared" si="85"/>
        <v>75</v>
      </c>
      <c r="Y260" s="328">
        <f t="shared" si="86"/>
        <v>71.428571428571431</v>
      </c>
      <c r="Z260" s="328">
        <f t="shared" si="87"/>
        <v>78.571428571428569</v>
      </c>
      <c r="AA260" s="328">
        <f t="shared" si="88"/>
        <v>71.428571428571431</v>
      </c>
      <c r="AB260" s="328">
        <f t="shared" si="88"/>
        <v>78.571428571428569</v>
      </c>
      <c r="AC260" s="328">
        <f t="shared" si="88"/>
        <v>78.571428571428569</v>
      </c>
      <c r="AD260" s="328">
        <f t="shared" si="88"/>
        <v>67.857142857142861</v>
      </c>
      <c r="AE260" s="328">
        <f t="shared" si="104"/>
        <v>103.57142857142857</v>
      </c>
      <c r="AF260" s="328">
        <f t="shared" si="105"/>
        <v>103.57142857142857</v>
      </c>
      <c r="AG260" s="329">
        <f t="shared" si="105"/>
        <v>107.14285714285714</v>
      </c>
      <c r="AH260" s="768">
        <v>1</v>
      </c>
      <c r="AI260" s="769">
        <v>1</v>
      </c>
      <c r="AJ260" s="769">
        <v>1</v>
      </c>
      <c r="AK260" s="769">
        <v>1</v>
      </c>
      <c r="AL260" s="769">
        <v>1</v>
      </c>
      <c r="AM260" s="769">
        <v>1</v>
      </c>
      <c r="AN260" s="769">
        <v>1</v>
      </c>
      <c r="AO260" s="769">
        <v>1</v>
      </c>
      <c r="AP260" s="769">
        <v>1</v>
      </c>
      <c r="AQ260" s="769">
        <v>1</v>
      </c>
      <c r="AR260" s="769">
        <v>1</v>
      </c>
      <c r="AS260" s="769">
        <v>1</v>
      </c>
      <c r="AT260" s="769">
        <v>4</v>
      </c>
      <c r="AU260" s="769">
        <v>6</v>
      </c>
      <c r="AV260" s="771">
        <v>7</v>
      </c>
    </row>
    <row r="261" spans="2:48" ht="14.4" x14ac:dyDescent="0.3">
      <c r="B261" s="911"/>
      <c r="C261" s="1" t="s">
        <v>5</v>
      </c>
      <c r="D261" s="741">
        <v>11</v>
      </c>
      <c r="E261" s="741">
        <v>12</v>
      </c>
      <c r="F261" s="741">
        <v>11</v>
      </c>
      <c r="G261" s="741">
        <v>10</v>
      </c>
      <c r="H261" s="741">
        <v>11</v>
      </c>
      <c r="I261" s="741">
        <v>11</v>
      </c>
      <c r="J261" s="741">
        <v>10</v>
      </c>
      <c r="K261" s="741">
        <v>10</v>
      </c>
      <c r="L261" s="741">
        <v>10</v>
      </c>
      <c r="M261" s="741">
        <v>9</v>
      </c>
      <c r="N261" s="741">
        <v>11</v>
      </c>
      <c r="O261" s="741">
        <v>12</v>
      </c>
      <c r="P261" s="742">
        <v>10</v>
      </c>
      <c r="Q261" s="742">
        <v>10</v>
      </c>
      <c r="R261" s="742">
        <v>10</v>
      </c>
      <c r="S261" s="143">
        <f>100</f>
        <v>100</v>
      </c>
      <c r="T261" s="328">
        <f t="shared" si="81"/>
        <v>109.09090909090909</v>
      </c>
      <c r="U261" s="328">
        <f t="shared" si="82"/>
        <v>100</v>
      </c>
      <c r="V261" s="328">
        <f t="shared" si="83"/>
        <v>90.909090909090907</v>
      </c>
      <c r="W261" s="328">
        <f t="shared" si="84"/>
        <v>100</v>
      </c>
      <c r="X261" s="328">
        <f t="shared" si="85"/>
        <v>100</v>
      </c>
      <c r="Y261" s="328">
        <f t="shared" si="86"/>
        <v>90.909090909090907</v>
      </c>
      <c r="Z261" s="328">
        <f t="shared" si="87"/>
        <v>90.909090909090907</v>
      </c>
      <c r="AA261" s="328">
        <f t="shared" si="88"/>
        <v>90.909090909090907</v>
      </c>
      <c r="AB261" s="328">
        <f t="shared" si="88"/>
        <v>81.818181818181813</v>
      </c>
      <c r="AC261" s="328">
        <f t="shared" si="88"/>
        <v>100</v>
      </c>
      <c r="AD261" s="328">
        <f t="shared" si="88"/>
        <v>109.09090909090909</v>
      </c>
      <c r="AE261" s="328">
        <f t="shared" si="104"/>
        <v>90.909090909090907</v>
      </c>
      <c r="AF261" s="328">
        <f t="shared" si="105"/>
        <v>90.909090909090907</v>
      </c>
      <c r="AG261" s="329">
        <f t="shared" si="105"/>
        <v>90.909090909090907</v>
      </c>
      <c r="AH261" s="768">
        <v>1</v>
      </c>
      <c r="AI261" s="769">
        <v>1</v>
      </c>
      <c r="AJ261" s="769">
        <v>1</v>
      </c>
      <c r="AK261" s="769">
        <v>1</v>
      </c>
      <c r="AL261" s="769">
        <v>1</v>
      </c>
      <c r="AM261" s="769">
        <v>1</v>
      </c>
      <c r="AN261" s="769">
        <v>1</v>
      </c>
      <c r="AO261" s="769">
        <v>1</v>
      </c>
      <c r="AP261" s="769">
        <v>1</v>
      </c>
      <c r="AQ261" s="769">
        <v>1</v>
      </c>
      <c r="AR261" s="769">
        <v>1</v>
      </c>
      <c r="AS261" s="769">
        <v>1</v>
      </c>
      <c r="AT261" s="769">
        <v>4</v>
      </c>
      <c r="AU261" s="769">
        <v>6</v>
      </c>
      <c r="AV261" s="771">
        <v>7</v>
      </c>
    </row>
    <row r="262" spans="2:48" ht="14.4" x14ac:dyDescent="0.3">
      <c r="B262" s="911"/>
      <c r="C262" s="1" t="s">
        <v>6</v>
      </c>
      <c r="D262" s="741">
        <v>1199</v>
      </c>
      <c r="E262" s="741">
        <v>1191</v>
      </c>
      <c r="F262" s="741">
        <v>1248</v>
      </c>
      <c r="G262" s="741">
        <v>1296</v>
      </c>
      <c r="H262" s="741">
        <v>1293</v>
      </c>
      <c r="I262" s="741">
        <v>1245</v>
      </c>
      <c r="J262" s="741">
        <v>1247</v>
      </c>
      <c r="K262" s="741">
        <v>1243</v>
      </c>
      <c r="L262" s="741">
        <v>1249</v>
      </c>
      <c r="M262" s="741">
        <v>1213</v>
      </c>
      <c r="N262" s="741">
        <v>1025</v>
      </c>
      <c r="O262" s="741">
        <v>1021</v>
      </c>
      <c r="P262" s="742">
        <v>991</v>
      </c>
      <c r="Q262" s="742">
        <v>1001</v>
      </c>
      <c r="R262" s="742">
        <v>1013</v>
      </c>
      <c r="S262" s="143">
        <f>100</f>
        <v>100</v>
      </c>
      <c r="T262" s="328">
        <f t="shared" si="81"/>
        <v>99.332777314428697</v>
      </c>
      <c r="U262" s="328">
        <f t="shared" si="82"/>
        <v>104.08673894912427</v>
      </c>
      <c r="V262" s="328">
        <f t="shared" si="83"/>
        <v>108.09007506255213</v>
      </c>
      <c r="W262" s="328">
        <f t="shared" si="84"/>
        <v>107.83986655546289</v>
      </c>
      <c r="X262" s="328">
        <f t="shared" si="85"/>
        <v>103.83653044203503</v>
      </c>
      <c r="Y262" s="328">
        <f t="shared" si="86"/>
        <v>104.00333611342786</v>
      </c>
      <c r="Z262" s="328">
        <f t="shared" si="87"/>
        <v>103.6697247706422</v>
      </c>
      <c r="AA262" s="328">
        <f t="shared" si="88"/>
        <v>104.17014178482069</v>
      </c>
      <c r="AB262" s="328">
        <f t="shared" si="88"/>
        <v>101.16763969974978</v>
      </c>
      <c r="AC262" s="328">
        <f t="shared" si="88"/>
        <v>85.487906588824018</v>
      </c>
      <c r="AD262" s="328">
        <f t="shared" si="88"/>
        <v>85.154295246038359</v>
      </c>
      <c r="AE262" s="328">
        <f t="shared" si="104"/>
        <v>82.652210175145953</v>
      </c>
      <c r="AF262" s="328">
        <f t="shared" si="105"/>
        <v>83.486238532110093</v>
      </c>
      <c r="AG262" s="329">
        <f t="shared" si="105"/>
        <v>84.487072560467055</v>
      </c>
      <c r="AH262" s="768">
        <v>1</v>
      </c>
      <c r="AI262" s="769">
        <v>1</v>
      </c>
      <c r="AJ262" s="769">
        <v>1</v>
      </c>
      <c r="AK262" s="769">
        <v>1</v>
      </c>
      <c r="AL262" s="769">
        <v>1</v>
      </c>
      <c r="AM262" s="769">
        <v>1</v>
      </c>
      <c r="AN262" s="769">
        <v>1</v>
      </c>
      <c r="AO262" s="769">
        <v>1</v>
      </c>
      <c r="AP262" s="769">
        <v>1</v>
      </c>
      <c r="AQ262" s="769">
        <v>1</v>
      </c>
      <c r="AR262" s="769">
        <v>1</v>
      </c>
      <c r="AS262" s="769">
        <v>1</v>
      </c>
      <c r="AT262" s="769">
        <v>4</v>
      </c>
      <c r="AU262" s="769">
        <v>6</v>
      </c>
      <c r="AV262" s="771">
        <v>7</v>
      </c>
    </row>
    <row r="263" spans="2:48" ht="14.4" x14ac:dyDescent="0.3">
      <c r="B263" s="912"/>
      <c r="C263" s="8" t="s">
        <v>7</v>
      </c>
      <c r="D263">
        <v>1188</v>
      </c>
      <c r="E263">
        <v>1179</v>
      </c>
      <c r="F263">
        <v>1237</v>
      </c>
      <c r="G263">
        <v>1286</v>
      </c>
      <c r="H263">
        <v>1282</v>
      </c>
      <c r="I263">
        <v>1234</v>
      </c>
      <c r="J263">
        <v>1237</v>
      </c>
      <c r="K263">
        <v>1233</v>
      </c>
      <c r="L263">
        <v>1239</v>
      </c>
      <c r="M263">
        <v>1204</v>
      </c>
      <c r="N263">
        <v>1014</v>
      </c>
      <c r="O263">
        <v>1009</v>
      </c>
      <c r="P263">
        <v>981</v>
      </c>
      <c r="Q263">
        <v>991</v>
      </c>
      <c r="R263">
        <v>1003</v>
      </c>
      <c r="S263" s="143">
        <f>100</f>
        <v>100</v>
      </c>
      <c r="T263" s="328">
        <f t="shared" si="81"/>
        <v>99.242424242424249</v>
      </c>
      <c r="U263" s="328">
        <f t="shared" si="82"/>
        <v>104.12457912457913</v>
      </c>
      <c r="V263" s="328">
        <f t="shared" si="83"/>
        <v>108.24915824915826</v>
      </c>
      <c r="W263" s="328">
        <f t="shared" si="84"/>
        <v>107.91245791245791</v>
      </c>
      <c r="X263" s="328">
        <f t="shared" si="85"/>
        <v>103.87205387205387</v>
      </c>
      <c r="Y263" s="328">
        <f t="shared" si="86"/>
        <v>104.12457912457913</v>
      </c>
      <c r="Z263" s="328">
        <f t="shared" si="87"/>
        <v>103.78787878787878</v>
      </c>
      <c r="AA263" s="328">
        <f t="shared" si="88"/>
        <v>104.29292929292929</v>
      </c>
      <c r="AB263" s="328">
        <f t="shared" si="88"/>
        <v>101.34680134680134</v>
      </c>
      <c r="AC263" s="328">
        <f t="shared" si="88"/>
        <v>85.353535353535349</v>
      </c>
      <c r="AD263" s="328">
        <f t="shared" si="88"/>
        <v>84.932659932659931</v>
      </c>
      <c r="AE263" s="328">
        <f t="shared" si="104"/>
        <v>82.575757575757578</v>
      </c>
      <c r="AF263" s="328">
        <f t="shared" si="105"/>
        <v>83.417508417508415</v>
      </c>
      <c r="AG263" s="329">
        <f t="shared" si="105"/>
        <v>84.427609427609426</v>
      </c>
      <c r="AH263" s="772"/>
      <c r="AI263" s="773"/>
      <c r="AJ263" s="773"/>
      <c r="AK263" s="773"/>
      <c r="AL263" s="773"/>
      <c r="AM263" s="773"/>
      <c r="AN263" s="773"/>
      <c r="AO263" s="773"/>
      <c r="AP263" s="773"/>
      <c r="AQ263" s="773"/>
      <c r="AR263" s="773"/>
      <c r="AS263" s="773"/>
      <c r="AT263" s="773"/>
      <c r="AU263" s="773"/>
      <c r="AV263" s="774"/>
    </row>
    <row r="264" spans="2:48" ht="14.4" x14ac:dyDescent="0.3">
      <c r="B264" s="911" t="s">
        <v>58</v>
      </c>
      <c r="C264" s="1" t="s">
        <v>2</v>
      </c>
      <c r="D264" s="741">
        <v>180</v>
      </c>
      <c r="E264" s="741">
        <v>188</v>
      </c>
      <c r="F264" s="741">
        <v>218</v>
      </c>
      <c r="G264" s="741">
        <v>236</v>
      </c>
      <c r="H264" s="741">
        <v>248</v>
      </c>
      <c r="I264" s="741">
        <v>269</v>
      </c>
      <c r="J264" s="741">
        <v>275</v>
      </c>
      <c r="K264" s="741">
        <v>288</v>
      </c>
      <c r="L264" s="741">
        <v>288</v>
      </c>
      <c r="M264" s="741">
        <v>290</v>
      </c>
      <c r="N264" s="741">
        <v>251</v>
      </c>
      <c r="O264" s="741">
        <v>245</v>
      </c>
      <c r="P264" s="742">
        <v>236</v>
      </c>
      <c r="Q264" s="742">
        <v>239</v>
      </c>
      <c r="R264" s="742">
        <v>242</v>
      </c>
      <c r="S264" s="143">
        <f>100</f>
        <v>100</v>
      </c>
      <c r="T264" s="328">
        <f t="shared" si="81"/>
        <v>104.44444444444444</v>
      </c>
      <c r="U264" s="328">
        <f t="shared" si="82"/>
        <v>121.11111111111111</v>
      </c>
      <c r="V264" s="328">
        <f t="shared" si="83"/>
        <v>131.11111111111111</v>
      </c>
      <c r="W264" s="328">
        <f t="shared" si="84"/>
        <v>137.77777777777777</v>
      </c>
      <c r="X264" s="328">
        <f t="shared" si="85"/>
        <v>149.44444444444446</v>
      </c>
      <c r="Y264" s="328">
        <f t="shared" si="86"/>
        <v>152.77777777777777</v>
      </c>
      <c r="Z264" s="328">
        <f t="shared" si="87"/>
        <v>160</v>
      </c>
      <c r="AA264" s="328">
        <f t="shared" si="88"/>
        <v>160</v>
      </c>
      <c r="AB264" s="328">
        <f t="shared" si="88"/>
        <v>161.11111111111111</v>
      </c>
      <c r="AC264" s="328">
        <f t="shared" si="88"/>
        <v>139.44444444444446</v>
      </c>
      <c r="AD264" s="328">
        <f t="shared" si="88"/>
        <v>136.11111111111111</v>
      </c>
      <c r="AE264" s="328">
        <f t="shared" si="104"/>
        <v>131.11111111111111</v>
      </c>
      <c r="AF264" s="328">
        <f t="shared" si="105"/>
        <v>132.77777777777777</v>
      </c>
      <c r="AG264" s="329">
        <f t="shared" si="105"/>
        <v>134.44444444444446</v>
      </c>
      <c r="AH264" s="768">
        <v>1</v>
      </c>
      <c r="AI264" s="769">
        <v>1</v>
      </c>
      <c r="AJ264" s="769">
        <v>1</v>
      </c>
      <c r="AK264" s="769">
        <v>1</v>
      </c>
      <c r="AL264" s="769">
        <v>1</v>
      </c>
      <c r="AM264" s="769">
        <v>1</v>
      </c>
      <c r="AN264" s="769">
        <v>1</v>
      </c>
      <c r="AO264" s="769">
        <v>1</v>
      </c>
      <c r="AP264" s="769">
        <v>1</v>
      </c>
      <c r="AQ264" s="769">
        <v>1</v>
      </c>
      <c r="AR264" s="769">
        <v>1</v>
      </c>
      <c r="AS264" s="769">
        <v>1</v>
      </c>
      <c r="AT264" s="769">
        <v>4</v>
      </c>
      <c r="AU264" s="769">
        <v>6</v>
      </c>
      <c r="AV264" s="771">
        <v>7</v>
      </c>
    </row>
    <row r="265" spans="2:48" ht="14.4" x14ac:dyDescent="0.3">
      <c r="B265" s="911"/>
      <c r="C265" s="1" t="s">
        <v>3</v>
      </c>
      <c r="D265" s="741">
        <v>18</v>
      </c>
      <c r="E265" s="741">
        <v>25</v>
      </c>
      <c r="F265" s="741">
        <v>24</v>
      </c>
      <c r="G265" s="741">
        <v>19</v>
      </c>
      <c r="H265" s="741">
        <v>18</v>
      </c>
      <c r="I265" s="741">
        <v>18</v>
      </c>
      <c r="J265" s="741">
        <v>18</v>
      </c>
      <c r="K265" s="741">
        <v>13</v>
      </c>
      <c r="L265" s="741">
        <v>11</v>
      </c>
      <c r="M265" s="741">
        <v>13</v>
      </c>
      <c r="N265" s="741">
        <v>12</v>
      </c>
      <c r="O265" s="741">
        <v>13</v>
      </c>
      <c r="P265" s="742">
        <v>13</v>
      </c>
      <c r="Q265" s="742">
        <v>13</v>
      </c>
      <c r="R265" s="742">
        <v>13</v>
      </c>
      <c r="S265" s="143">
        <f>100</f>
        <v>100</v>
      </c>
      <c r="T265" s="328">
        <f t="shared" si="81"/>
        <v>138.88888888888889</v>
      </c>
      <c r="U265" s="328">
        <f t="shared" si="82"/>
        <v>133.33333333333334</v>
      </c>
      <c r="V265" s="328">
        <f t="shared" si="83"/>
        <v>105.55555555555556</v>
      </c>
      <c r="W265" s="328">
        <f t="shared" si="84"/>
        <v>100</v>
      </c>
      <c r="X265" s="328">
        <f t="shared" si="85"/>
        <v>100</v>
      </c>
      <c r="Y265" s="328">
        <f t="shared" si="86"/>
        <v>100</v>
      </c>
      <c r="Z265" s="328">
        <f t="shared" si="87"/>
        <v>72.222222222222229</v>
      </c>
      <c r="AA265" s="328">
        <f t="shared" si="88"/>
        <v>61.111111111111114</v>
      </c>
      <c r="AB265" s="328">
        <f t="shared" si="88"/>
        <v>72.222222222222229</v>
      </c>
      <c r="AC265" s="328">
        <f t="shared" si="88"/>
        <v>66.666666666666671</v>
      </c>
      <c r="AD265" s="328">
        <f t="shared" si="88"/>
        <v>72.222222222222229</v>
      </c>
      <c r="AE265" s="328">
        <f t="shared" si="104"/>
        <v>72.222222222222229</v>
      </c>
      <c r="AF265" s="328">
        <f t="shared" si="105"/>
        <v>72.222222222222229</v>
      </c>
      <c r="AG265" s="329">
        <f t="shared" si="105"/>
        <v>72.222222222222229</v>
      </c>
      <c r="AH265" s="768">
        <v>1</v>
      </c>
      <c r="AI265" s="769">
        <v>1</v>
      </c>
      <c r="AJ265" s="769">
        <v>1</v>
      </c>
      <c r="AK265" s="769">
        <v>1</v>
      </c>
      <c r="AL265" s="769">
        <v>1</v>
      </c>
      <c r="AM265" s="769">
        <v>1</v>
      </c>
      <c r="AN265" s="769">
        <v>1</v>
      </c>
      <c r="AO265" s="769">
        <v>1</v>
      </c>
      <c r="AP265" s="769">
        <v>1</v>
      </c>
      <c r="AQ265" s="769">
        <v>1</v>
      </c>
      <c r="AR265" s="769">
        <v>1</v>
      </c>
      <c r="AS265" s="769">
        <v>1</v>
      </c>
      <c r="AT265" s="769">
        <v>4</v>
      </c>
      <c r="AU265" s="769">
        <v>6</v>
      </c>
      <c r="AV265" s="771">
        <v>7</v>
      </c>
    </row>
    <row r="266" spans="2:48" ht="14.4" x14ac:dyDescent="0.3">
      <c r="B266" s="911"/>
      <c r="C266" s="1" t="s">
        <v>4</v>
      </c>
      <c r="D266" s="741">
        <v>11</v>
      </c>
      <c r="E266" s="741">
        <v>9</v>
      </c>
      <c r="F266" s="741">
        <v>9</v>
      </c>
      <c r="G266" s="741">
        <v>9</v>
      </c>
      <c r="H266" s="741">
        <v>7</v>
      </c>
      <c r="I266" s="741">
        <v>8</v>
      </c>
      <c r="J266" s="741">
        <v>6</v>
      </c>
      <c r="K266" s="741">
        <v>6</v>
      </c>
      <c r="L266" s="741">
        <v>8</v>
      </c>
      <c r="M266" s="741">
        <v>7</v>
      </c>
      <c r="N266" s="741">
        <v>7</v>
      </c>
      <c r="O266" s="741">
        <v>5</v>
      </c>
      <c r="P266" s="742">
        <v>8</v>
      </c>
      <c r="Q266" s="742">
        <v>9</v>
      </c>
      <c r="R266" s="742">
        <v>9</v>
      </c>
      <c r="S266" s="143">
        <f>100</f>
        <v>100</v>
      </c>
      <c r="T266" s="328">
        <f t="shared" si="81"/>
        <v>81.818181818181813</v>
      </c>
      <c r="U266" s="328">
        <f t="shared" si="82"/>
        <v>81.818181818181813</v>
      </c>
      <c r="V266" s="328">
        <f t="shared" si="83"/>
        <v>81.818181818181813</v>
      </c>
      <c r="W266" s="328">
        <f t="shared" si="84"/>
        <v>63.636363636363633</v>
      </c>
      <c r="X266" s="328">
        <f t="shared" si="85"/>
        <v>72.727272727272734</v>
      </c>
      <c r="Y266" s="328">
        <f t="shared" si="86"/>
        <v>54.545454545454547</v>
      </c>
      <c r="Z266" s="328">
        <f t="shared" si="87"/>
        <v>54.545454545454547</v>
      </c>
      <c r="AA266" s="328">
        <f t="shared" si="88"/>
        <v>72.727272727272734</v>
      </c>
      <c r="AB266" s="328">
        <f t="shared" si="88"/>
        <v>63.636363636363633</v>
      </c>
      <c r="AC266" s="328">
        <f t="shared" si="88"/>
        <v>63.636363636363633</v>
      </c>
      <c r="AD266" s="328">
        <f t="shared" si="88"/>
        <v>45.454545454545453</v>
      </c>
      <c r="AE266" s="328">
        <f t="shared" si="104"/>
        <v>72.727272727272734</v>
      </c>
      <c r="AF266" s="328">
        <f t="shared" si="105"/>
        <v>81.818181818181813</v>
      </c>
      <c r="AG266" s="329">
        <f t="shared" si="105"/>
        <v>81.818181818181813</v>
      </c>
      <c r="AH266" s="768">
        <v>1</v>
      </c>
      <c r="AI266" s="769">
        <v>1</v>
      </c>
      <c r="AJ266" s="769">
        <v>1</v>
      </c>
      <c r="AK266" s="769">
        <v>1</v>
      </c>
      <c r="AL266" s="769">
        <v>1</v>
      </c>
      <c r="AM266" s="769">
        <v>1</v>
      </c>
      <c r="AN266" s="769">
        <v>1</v>
      </c>
      <c r="AO266" s="769">
        <v>1</v>
      </c>
      <c r="AP266" s="769">
        <v>1</v>
      </c>
      <c r="AQ266" s="769">
        <v>1</v>
      </c>
      <c r="AR266" s="769">
        <v>1</v>
      </c>
      <c r="AS266" s="769">
        <v>1</v>
      </c>
      <c r="AT266" s="769">
        <v>4</v>
      </c>
      <c r="AU266" s="769">
        <v>6</v>
      </c>
      <c r="AV266" s="771">
        <v>7</v>
      </c>
    </row>
    <row r="267" spans="2:48" ht="14.4" x14ac:dyDescent="0.3">
      <c r="B267" s="911"/>
      <c r="C267" s="1" t="s">
        <v>5</v>
      </c>
      <c r="D267" s="741">
        <v>7</v>
      </c>
      <c r="E267" s="741">
        <v>7</v>
      </c>
      <c r="F267" s="741">
        <v>5</v>
      </c>
      <c r="G267" s="741">
        <v>3</v>
      </c>
      <c r="H267" s="741">
        <v>4</v>
      </c>
      <c r="I267" s="741">
        <v>3</v>
      </c>
      <c r="J267" s="741">
        <v>3</v>
      </c>
      <c r="K267" s="741">
        <v>4</v>
      </c>
      <c r="L267" s="741">
        <v>3</v>
      </c>
      <c r="M267" s="741">
        <v>3</v>
      </c>
      <c r="N267" s="741">
        <v>2</v>
      </c>
      <c r="O267" s="741">
        <v>2</v>
      </c>
      <c r="P267" s="742">
        <v>2</v>
      </c>
      <c r="Q267" s="742">
        <v>2</v>
      </c>
      <c r="R267" s="742">
        <v>2</v>
      </c>
      <c r="S267" s="143">
        <f>100</f>
        <v>100</v>
      </c>
      <c r="T267" s="328">
        <f t="shared" si="81"/>
        <v>100</v>
      </c>
      <c r="U267" s="328">
        <f t="shared" si="82"/>
        <v>71.428571428571431</v>
      </c>
      <c r="V267" s="328">
        <f t="shared" si="83"/>
        <v>42.857142857142854</v>
      </c>
      <c r="W267" s="328">
        <f t="shared" si="84"/>
        <v>57.142857142857146</v>
      </c>
      <c r="X267" s="328">
        <f t="shared" si="85"/>
        <v>42.857142857142854</v>
      </c>
      <c r="Y267" s="328">
        <f t="shared" si="86"/>
        <v>42.857142857142854</v>
      </c>
      <c r="Z267" s="328">
        <f t="shared" si="87"/>
        <v>57.142857142857146</v>
      </c>
      <c r="AA267" s="328">
        <f t="shared" si="88"/>
        <v>42.857142857142854</v>
      </c>
      <c r="AB267" s="328">
        <f t="shared" si="88"/>
        <v>42.857142857142854</v>
      </c>
      <c r="AC267" s="328">
        <f t="shared" si="88"/>
        <v>28.571428571428573</v>
      </c>
      <c r="AD267" s="328">
        <f t="shared" si="88"/>
        <v>28.571428571428573</v>
      </c>
      <c r="AE267" s="328">
        <f t="shared" si="104"/>
        <v>28.571428571428573</v>
      </c>
      <c r="AF267" s="328">
        <f t="shared" si="105"/>
        <v>28.571428571428573</v>
      </c>
      <c r="AG267" s="329">
        <f t="shared" si="105"/>
        <v>28.571428571428573</v>
      </c>
      <c r="AH267" s="768">
        <v>1</v>
      </c>
      <c r="AI267" s="769">
        <v>1</v>
      </c>
      <c r="AJ267" s="769">
        <v>1</v>
      </c>
      <c r="AK267" s="769">
        <v>1</v>
      </c>
      <c r="AL267" s="769">
        <v>1</v>
      </c>
      <c r="AM267" s="769">
        <v>1</v>
      </c>
      <c r="AN267" s="769">
        <v>1</v>
      </c>
      <c r="AO267" s="769">
        <v>1</v>
      </c>
      <c r="AP267" s="769">
        <v>1</v>
      </c>
      <c r="AQ267" s="769">
        <v>1</v>
      </c>
      <c r="AR267" s="769">
        <v>1</v>
      </c>
      <c r="AS267" s="769">
        <v>1</v>
      </c>
      <c r="AT267" s="769">
        <v>4</v>
      </c>
      <c r="AU267" s="769">
        <v>6</v>
      </c>
      <c r="AV267" s="771">
        <v>7</v>
      </c>
    </row>
    <row r="268" spans="2:48" ht="14.4" x14ac:dyDescent="0.3">
      <c r="B268" s="911"/>
      <c r="C268" s="1" t="s">
        <v>6</v>
      </c>
      <c r="D268" s="741">
        <v>216</v>
      </c>
      <c r="E268" s="741">
        <v>229</v>
      </c>
      <c r="F268" s="741">
        <v>256</v>
      </c>
      <c r="G268" s="741">
        <v>267</v>
      </c>
      <c r="H268" s="741">
        <v>277</v>
      </c>
      <c r="I268" s="741">
        <v>298</v>
      </c>
      <c r="J268" s="741">
        <v>302</v>
      </c>
      <c r="K268" s="741">
        <v>311</v>
      </c>
      <c r="L268" s="741">
        <v>310</v>
      </c>
      <c r="M268" s="741">
        <v>313</v>
      </c>
      <c r="N268" s="741">
        <v>272</v>
      </c>
      <c r="O268" s="741">
        <v>265</v>
      </c>
      <c r="P268" s="742">
        <v>259</v>
      </c>
      <c r="Q268" s="742">
        <v>263</v>
      </c>
      <c r="R268" s="742">
        <v>266</v>
      </c>
      <c r="S268" s="143">
        <f>100</f>
        <v>100</v>
      </c>
      <c r="T268" s="328">
        <f t="shared" si="81"/>
        <v>106.01851851851852</v>
      </c>
      <c r="U268" s="328">
        <f t="shared" si="82"/>
        <v>118.51851851851852</v>
      </c>
      <c r="V268" s="328">
        <f t="shared" si="83"/>
        <v>123.61111111111111</v>
      </c>
      <c r="W268" s="328">
        <f t="shared" si="84"/>
        <v>128.24074074074073</v>
      </c>
      <c r="X268" s="328">
        <f t="shared" si="85"/>
        <v>137.96296296296296</v>
      </c>
      <c r="Y268" s="328">
        <f t="shared" si="86"/>
        <v>139.81481481481481</v>
      </c>
      <c r="Z268" s="328">
        <f t="shared" si="87"/>
        <v>143.9814814814815</v>
      </c>
      <c r="AA268" s="328">
        <f t="shared" si="88"/>
        <v>143.5185185185185</v>
      </c>
      <c r="AB268" s="328">
        <f t="shared" si="88"/>
        <v>144.90740740740742</v>
      </c>
      <c r="AC268" s="328">
        <f t="shared" si="88"/>
        <v>125.92592592592592</v>
      </c>
      <c r="AD268" s="328">
        <f t="shared" ref="AD268" si="106">O268*100/$D268</f>
        <v>122.68518518518519</v>
      </c>
      <c r="AE268" s="328">
        <f t="shared" si="104"/>
        <v>119.9074074074074</v>
      </c>
      <c r="AF268" s="328">
        <f t="shared" si="105"/>
        <v>121.75925925925925</v>
      </c>
      <c r="AG268" s="329">
        <f t="shared" si="105"/>
        <v>123.14814814814815</v>
      </c>
      <c r="AH268" s="768">
        <v>1</v>
      </c>
      <c r="AI268" s="769">
        <v>1</v>
      </c>
      <c r="AJ268" s="769">
        <v>1</v>
      </c>
      <c r="AK268" s="769">
        <v>1</v>
      </c>
      <c r="AL268" s="769">
        <v>1</v>
      </c>
      <c r="AM268" s="769">
        <v>1</v>
      </c>
      <c r="AN268" s="769">
        <v>1</v>
      </c>
      <c r="AO268" s="769">
        <v>1</v>
      </c>
      <c r="AP268" s="769">
        <v>1</v>
      </c>
      <c r="AQ268" s="769">
        <v>1</v>
      </c>
      <c r="AR268" s="769">
        <v>1</v>
      </c>
      <c r="AS268" s="769">
        <v>1</v>
      </c>
      <c r="AT268" s="769">
        <v>4</v>
      </c>
      <c r="AU268" s="769">
        <v>6</v>
      </c>
      <c r="AV268" s="771">
        <v>7</v>
      </c>
    </row>
    <row r="269" spans="2:48" ht="14.4" x14ac:dyDescent="0.3">
      <c r="B269" s="912"/>
      <c r="C269" s="8" t="s">
        <v>7</v>
      </c>
      <c r="D269">
        <v>209</v>
      </c>
      <c r="E269">
        <v>222</v>
      </c>
      <c r="F269">
        <v>251</v>
      </c>
      <c r="G269">
        <v>264</v>
      </c>
      <c r="H269">
        <v>273</v>
      </c>
      <c r="I269">
        <v>295</v>
      </c>
      <c r="J269">
        <v>299</v>
      </c>
      <c r="K269">
        <v>307</v>
      </c>
      <c r="L269">
        <v>307</v>
      </c>
      <c r="M269">
        <v>310</v>
      </c>
      <c r="N269">
        <v>270</v>
      </c>
      <c r="O269">
        <v>263</v>
      </c>
      <c r="P269">
        <v>257</v>
      </c>
      <c r="Q269">
        <v>261</v>
      </c>
      <c r="R269">
        <v>264</v>
      </c>
      <c r="S269" s="143">
        <f>100</f>
        <v>100</v>
      </c>
      <c r="T269" s="328">
        <f t="shared" ref="T269:T332" si="107">E269*100/$D269</f>
        <v>106.22009569377991</v>
      </c>
      <c r="U269" s="328">
        <f t="shared" ref="U269:U332" si="108">F269*100/$D269</f>
        <v>120.09569377990431</v>
      </c>
      <c r="V269" s="328">
        <f t="shared" ref="V269:V332" si="109">G269*100/$D269</f>
        <v>126.31578947368421</v>
      </c>
      <c r="W269" s="328">
        <f t="shared" ref="W269:W332" si="110">H269*100/$D269</f>
        <v>130.62200956937798</v>
      </c>
      <c r="X269" s="328">
        <f t="shared" ref="X269:X332" si="111">I269*100/$D269</f>
        <v>141.14832535885168</v>
      </c>
      <c r="Y269" s="328">
        <f t="shared" ref="Y269:Y332" si="112">J269*100/$D269</f>
        <v>143.0622009569378</v>
      </c>
      <c r="Z269" s="328">
        <f t="shared" ref="Z269:Z332" si="113">K269*100/$D269</f>
        <v>146.88995215311004</v>
      </c>
      <c r="AA269" s="328">
        <f t="shared" ref="AA269:AD332" si="114">L269*100/$D269</f>
        <v>146.88995215311004</v>
      </c>
      <c r="AB269" s="328">
        <f t="shared" si="114"/>
        <v>148.32535885167465</v>
      </c>
      <c r="AC269" s="328">
        <f t="shared" si="114"/>
        <v>129.1866028708134</v>
      </c>
      <c r="AD269" s="328">
        <f t="shared" si="114"/>
        <v>125.83732057416267</v>
      </c>
      <c r="AE269" s="328">
        <f t="shared" ref="AE269:AG269" si="115">P269*100/$D269</f>
        <v>122.96650717703349</v>
      </c>
      <c r="AF269" s="328">
        <f t="shared" si="115"/>
        <v>124.88038277511961</v>
      </c>
      <c r="AG269" s="329">
        <f t="shared" si="115"/>
        <v>126.31578947368421</v>
      </c>
      <c r="AH269" s="772"/>
      <c r="AI269" s="773"/>
      <c r="AJ269" s="773"/>
      <c r="AK269" s="773"/>
      <c r="AL269" s="773"/>
      <c r="AM269" s="773"/>
      <c r="AN269" s="773"/>
      <c r="AO269" s="773"/>
      <c r="AP269" s="773"/>
      <c r="AQ269" s="773"/>
      <c r="AR269" s="773"/>
      <c r="AS269" s="773"/>
      <c r="AT269" s="773"/>
      <c r="AU269" s="773"/>
      <c r="AV269" s="774"/>
    </row>
    <row r="270" spans="2:48" ht="15" customHeight="1" x14ac:dyDescent="0.3">
      <c r="B270" s="911" t="s">
        <v>59</v>
      </c>
      <c r="C270" s="1" t="s">
        <v>2</v>
      </c>
      <c r="D270" s="741">
        <v>2829</v>
      </c>
      <c r="E270" s="741">
        <v>2886</v>
      </c>
      <c r="F270" s="741">
        <v>3010</v>
      </c>
      <c r="G270" s="741">
        <v>3077</v>
      </c>
      <c r="H270" s="741">
        <v>3129</v>
      </c>
      <c r="I270" s="741">
        <v>3108</v>
      </c>
      <c r="J270" s="741">
        <v>3154</v>
      </c>
      <c r="K270" s="741">
        <v>3169</v>
      </c>
      <c r="L270" s="741">
        <v>3179</v>
      </c>
      <c r="M270" s="741">
        <v>3210</v>
      </c>
      <c r="N270" s="741">
        <v>2460</v>
      </c>
      <c r="O270" s="741">
        <v>2515</v>
      </c>
      <c r="P270" s="742">
        <v>2416</v>
      </c>
      <c r="Q270" s="742">
        <v>2442</v>
      </c>
      <c r="R270" s="742">
        <v>2469</v>
      </c>
      <c r="S270" s="143">
        <f>100</f>
        <v>100</v>
      </c>
      <c r="T270" s="328">
        <f t="shared" si="107"/>
        <v>102.01484623541887</v>
      </c>
      <c r="U270" s="328">
        <f t="shared" si="108"/>
        <v>106.39802050194415</v>
      </c>
      <c r="V270" s="328">
        <f t="shared" si="109"/>
        <v>108.76634853305055</v>
      </c>
      <c r="W270" s="328">
        <f t="shared" si="110"/>
        <v>110.60445387062566</v>
      </c>
      <c r="X270" s="328">
        <f t="shared" si="111"/>
        <v>109.86214209968186</v>
      </c>
      <c r="Y270" s="328">
        <f t="shared" si="112"/>
        <v>111.48815835984446</v>
      </c>
      <c r="Z270" s="328">
        <f t="shared" si="113"/>
        <v>112.01838105337575</v>
      </c>
      <c r="AA270" s="328">
        <f t="shared" si="114"/>
        <v>112.37186284906328</v>
      </c>
      <c r="AB270" s="328">
        <f t="shared" si="114"/>
        <v>113.46765641569459</v>
      </c>
      <c r="AC270" s="328">
        <f t="shared" si="114"/>
        <v>86.956521739130437</v>
      </c>
      <c r="AD270" s="328">
        <f t="shared" si="114"/>
        <v>88.90067161541181</v>
      </c>
      <c r="AE270" s="328">
        <f t="shared" ref="AE270:AG270" si="116">P270*100/$D270</f>
        <v>85.401201838105337</v>
      </c>
      <c r="AF270" s="328">
        <f t="shared" si="116"/>
        <v>86.320254506892894</v>
      </c>
      <c r="AG270" s="329">
        <f t="shared" si="116"/>
        <v>87.274655355249209</v>
      </c>
      <c r="AH270" s="768">
        <v>1</v>
      </c>
      <c r="AI270" s="769">
        <v>1</v>
      </c>
      <c r="AJ270" s="769">
        <v>1</v>
      </c>
      <c r="AK270" s="769">
        <v>1</v>
      </c>
      <c r="AL270" s="769">
        <v>1</v>
      </c>
      <c r="AM270" s="769">
        <v>1</v>
      </c>
      <c r="AN270" s="769">
        <v>1</v>
      </c>
      <c r="AO270" s="769">
        <v>1</v>
      </c>
      <c r="AP270" s="769">
        <v>1</v>
      </c>
      <c r="AQ270" s="769">
        <v>1</v>
      </c>
      <c r="AR270" s="769">
        <v>1</v>
      </c>
      <c r="AS270" s="769">
        <v>1</v>
      </c>
      <c r="AT270" s="769">
        <v>4</v>
      </c>
      <c r="AU270" s="769">
        <v>6</v>
      </c>
      <c r="AV270" s="771">
        <v>7</v>
      </c>
    </row>
    <row r="271" spans="2:48" ht="14.4" x14ac:dyDescent="0.3">
      <c r="B271" s="911"/>
      <c r="C271" s="1" t="s">
        <v>3</v>
      </c>
      <c r="D271" s="741">
        <v>363</v>
      </c>
      <c r="E271" s="741">
        <v>376</v>
      </c>
      <c r="F271" s="741">
        <v>378</v>
      </c>
      <c r="G271" s="741">
        <v>386</v>
      </c>
      <c r="H271" s="741">
        <v>392</v>
      </c>
      <c r="I271" s="741">
        <v>403</v>
      </c>
      <c r="J271" s="741">
        <v>393</v>
      </c>
      <c r="K271" s="741">
        <v>404</v>
      </c>
      <c r="L271" s="741">
        <v>425</v>
      </c>
      <c r="M271" s="741">
        <v>435</v>
      </c>
      <c r="N271" s="741">
        <v>387</v>
      </c>
      <c r="O271" s="741">
        <v>387</v>
      </c>
      <c r="P271" s="742">
        <v>372</v>
      </c>
      <c r="Q271" s="742">
        <v>376</v>
      </c>
      <c r="R271" s="742">
        <v>380</v>
      </c>
      <c r="S271" s="143">
        <f>100</f>
        <v>100</v>
      </c>
      <c r="T271" s="328">
        <f t="shared" si="107"/>
        <v>103.58126721763085</v>
      </c>
      <c r="U271" s="328">
        <f t="shared" si="108"/>
        <v>104.13223140495867</v>
      </c>
      <c r="V271" s="328">
        <f t="shared" si="109"/>
        <v>106.33608815426997</v>
      </c>
      <c r="W271" s="328">
        <f t="shared" si="110"/>
        <v>107.98898071625344</v>
      </c>
      <c r="X271" s="328">
        <f t="shared" si="111"/>
        <v>111.01928374655647</v>
      </c>
      <c r="Y271" s="328">
        <f t="shared" si="112"/>
        <v>108.26446280991736</v>
      </c>
      <c r="Z271" s="328">
        <f t="shared" si="113"/>
        <v>111.29476584022039</v>
      </c>
      <c r="AA271" s="328">
        <f t="shared" si="114"/>
        <v>117.07988980716253</v>
      </c>
      <c r="AB271" s="328">
        <f t="shared" si="114"/>
        <v>119.83471074380165</v>
      </c>
      <c r="AC271" s="328">
        <f t="shared" si="114"/>
        <v>106.61157024793388</v>
      </c>
      <c r="AD271" s="328">
        <f t="shared" si="114"/>
        <v>106.61157024793388</v>
      </c>
      <c r="AE271" s="328">
        <f t="shared" ref="AE271:AG271" si="117">P271*100/$D271</f>
        <v>102.47933884297521</v>
      </c>
      <c r="AF271" s="328">
        <f t="shared" si="117"/>
        <v>103.58126721763085</v>
      </c>
      <c r="AG271" s="329">
        <f t="shared" si="117"/>
        <v>104.68319559228649</v>
      </c>
      <c r="AH271" s="768">
        <v>1</v>
      </c>
      <c r="AI271" s="769">
        <v>1</v>
      </c>
      <c r="AJ271" s="769">
        <v>1</v>
      </c>
      <c r="AK271" s="769">
        <v>1</v>
      </c>
      <c r="AL271" s="769">
        <v>1</v>
      </c>
      <c r="AM271" s="769">
        <v>1</v>
      </c>
      <c r="AN271" s="769">
        <v>1</v>
      </c>
      <c r="AO271" s="769">
        <v>1</v>
      </c>
      <c r="AP271" s="769">
        <v>1</v>
      </c>
      <c r="AQ271" s="769">
        <v>1</v>
      </c>
      <c r="AR271" s="769">
        <v>1</v>
      </c>
      <c r="AS271" s="769">
        <v>1</v>
      </c>
      <c r="AT271" s="769">
        <v>4</v>
      </c>
      <c r="AU271" s="769">
        <v>6</v>
      </c>
      <c r="AV271" s="771">
        <v>7</v>
      </c>
    </row>
    <row r="272" spans="2:48" ht="14.4" x14ac:dyDescent="0.3">
      <c r="B272" s="911"/>
      <c r="C272" s="1" t="s">
        <v>4</v>
      </c>
      <c r="D272" s="741">
        <v>88</v>
      </c>
      <c r="E272" s="741">
        <v>86</v>
      </c>
      <c r="F272" s="741">
        <v>101</v>
      </c>
      <c r="G272" s="741">
        <v>104</v>
      </c>
      <c r="H272" s="741">
        <v>109</v>
      </c>
      <c r="I272" s="741">
        <v>107</v>
      </c>
      <c r="J272" s="741">
        <v>99</v>
      </c>
      <c r="K272" s="741">
        <v>106</v>
      </c>
      <c r="L272" s="741">
        <v>106</v>
      </c>
      <c r="M272" s="741">
        <v>110</v>
      </c>
      <c r="N272" s="741">
        <v>97</v>
      </c>
      <c r="O272" s="741">
        <v>92</v>
      </c>
      <c r="P272" s="742">
        <v>84</v>
      </c>
      <c r="Q272" s="742">
        <v>85</v>
      </c>
      <c r="R272" s="742">
        <v>87</v>
      </c>
      <c r="S272" s="143">
        <f>100</f>
        <v>100</v>
      </c>
      <c r="T272" s="328">
        <f t="shared" si="107"/>
        <v>97.727272727272734</v>
      </c>
      <c r="U272" s="328">
        <f t="shared" si="108"/>
        <v>114.77272727272727</v>
      </c>
      <c r="V272" s="328">
        <f t="shared" si="109"/>
        <v>118.18181818181819</v>
      </c>
      <c r="W272" s="328">
        <f t="shared" si="110"/>
        <v>123.86363636363636</v>
      </c>
      <c r="X272" s="328">
        <f t="shared" si="111"/>
        <v>121.59090909090909</v>
      </c>
      <c r="Y272" s="328">
        <f t="shared" si="112"/>
        <v>112.5</v>
      </c>
      <c r="Z272" s="328">
        <f t="shared" si="113"/>
        <v>120.45454545454545</v>
      </c>
      <c r="AA272" s="328">
        <f t="shared" si="114"/>
        <v>120.45454545454545</v>
      </c>
      <c r="AB272" s="328">
        <f t="shared" si="114"/>
        <v>125</v>
      </c>
      <c r="AC272" s="328">
        <f t="shared" si="114"/>
        <v>110.22727272727273</v>
      </c>
      <c r="AD272" s="328">
        <f t="shared" si="114"/>
        <v>104.54545454545455</v>
      </c>
      <c r="AE272" s="328">
        <f t="shared" ref="AE272:AG272" si="118">P272*100/$D272</f>
        <v>95.454545454545453</v>
      </c>
      <c r="AF272" s="328">
        <f t="shared" si="118"/>
        <v>96.590909090909093</v>
      </c>
      <c r="AG272" s="329">
        <f t="shared" si="118"/>
        <v>98.86363636363636</v>
      </c>
      <c r="AH272" s="768">
        <v>1</v>
      </c>
      <c r="AI272" s="769">
        <v>1</v>
      </c>
      <c r="AJ272" s="769">
        <v>1</v>
      </c>
      <c r="AK272" s="769">
        <v>1</v>
      </c>
      <c r="AL272" s="769">
        <v>1</v>
      </c>
      <c r="AM272" s="769">
        <v>1</v>
      </c>
      <c r="AN272" s="769">
        <v>1</v>
      </c>
      <c r="AO272" s="769">
        <v>1</v>
      </c>
      <c r="AP272" s="769">
        <v>1</v>
      </c>
      <c r="AQ272" s="769">
        <v>1</v>
      </c>
      <c r="AR272" s="769">
        <v>1</v>
      </c>
      <c r="AS272" s="769">
        <v>1</v>
      </c>
      <c r="AT272" s="769">
        <v>4</v>
      </c>
      <c r="AU272" s="769">
        <v>6</v>
      </c>
      <c r="AV272" s="771">
        <v>7</v>
      </c>
    </row>
    <row r="273" spans="2:48" ht="14.4" x14ac:dyDescent="0.3">
      <c r="B273" s="911"/>
      <c r="C273" s="1" t="s">
        <v>5</v>
      </c>
      <c r="D273" s="741">
        <v>24</v>
      </c>
      <c r="E273" s="741">
        <v>26</v>
      </c>
      <c r="F273" s="741">
        <v>26</v>
      </c>
      <c r="G273" s="741">
        <v>26</v>
      </c>
      <c r="H273" s="741">
        <v>25</v>
      </c>
      <c r="I273" s="741">
        <v>27</v>
      </c>
      <c r="J273" s="741">
        <v>29</v>
      </c>
      <c r="K273" s="741">
        <v>26</v>
      </c>
      <c r="L273" s="741">
        <v>28</v>
      </c>
      <c r="M273" s="741">
        <v>29</v>
      </c>
      <c r="N273" s="741">
        <v>35</v>
      </c>
      <c r="O273" s="741">
        <v>37</v>
      </c>
      <c r="P273" s="742">
        <v>36</v>
      </c>
      <c r="Q273" s="742">
        <v>36</v>
      </c>
      <c r="R273" s="742">
        <v>36</v>
      </c>
      <c r="S273" s="143">
        <f>100</f>
        <v>100</v>
      </c>
      <c r="T273" s="328">
        <f t="shared" si="107"/>
        <v>108.33333333333333</v>
      </c>
      <c r="U273" s="328">
        <f t="shared" si="108"/>
        <v>108.33333333333333</v>
      </c>
      <c r="V273" s="328">
        <f t="shared" si="109"/>
        <v>108.33333333333333</v>
      </c>
      <c r="W273" s="328">
        <f t="shared" si="110"/>
        <v>104.16666666666667</v>
      </c>
      <c r="X273" s="328">
        <f t="shared" si="111"/>
        <v>112.5</v>
      </c>
      <c r="Y273" s="328">
        <f t="shared" si="112"/>
        <v>120.83333333333333</v>
      </c>
      <c r="Z273" s="328">
        <f t="shared" si="113"/>
        <v>108.33333333333333</v>
      </c>
      <c r="AA273" s="328">
        <f t="shared" si="114"/>
        <v>116.66666666666667</v>
      </c>
      <c r="AB273" s="328">
        <f t="shared" si="114"/>
        <v>120.83333333333333</v>
      </c>
      <c r="AC273" s="328">
        <f t="shared" si="114"/>
        <v>145.83333333333334</v>
      </c>
      <c r="AD273" s="328">
        <f t="shared" si="114"/>
        <v>154.16666666666666</v>
      </c>
      <c r="AE273" s="328">
        <f t="shared" ref="AE273:AG273" si="119">P273*100/$D273</f>
        <v>150</v>
      </c>
      <c r="AF273" s="328">
        <f t="shared" si="119"/>
        <v>150</v>
      </c>
      <c r="AG273" s="329">
        <f t="shared" si="119"/>
        <v>150</v>
      </c>
      <c r="AH273" s="768">
        <v>1</v>
      </c>
      <c r="AI273" s="769">
        <v>1</v>
      </c>
      <c r="AJ273" s="769">
        <v>1</v>
      </c>
      <c r="AK273" s="769">
        <v>1</v>
      </c>
      <c r="AL273" s="769">
        <v>1</v>
      </c>
      <c r="AM273" s="769">
        <v>1</v>
      </c>
      <c r="AN273" s="769">
        <v>1</v>
      </c>
      <c r="AO273" s="769">
        <v>1</v>
      </c>
      <c r="AP273" s="769">
        <v>1</v>
      </c>
      <c r="AQ273" s="769">
        <v>1</v>
      </c>
      <c r="AR273" s="769">
        <v>1</v>
      </c>
      <c r="AS273" s="769">
        <v>1</v>
      </c>
      <c r="AT273" s="769">
        <v>4</v>
      </c>
      <c r="AU273" s="769">
        <v>6</v>
      </c>
      <c r="AV273" s="771">
        <v>7</v>
      </c>
    </row>
    <row r="274" spans="2:48" ht="14.4" x14ac:dyDescent="0.3">
      <c r="B274" s="911"/>
      <c r="C274" s="1" t="s">
        <v>6</v>
      </c>
      <c r="D274" s="741">
        <v>3304</v>
      </c>
      <c r="E274" s="741">
        <v>3374</v>
      </c>
      <c r="F274" s="741">
        <v>3515</v>
      </c>
      <c r="G274" s="741">
        <v>3593</v>
      </c>
      <c r="H274" s="741">
        <v>3655</v>
      </c>
      <c r="I274" s="741">
        <v>3645</v>
      </c>
      <c r="J274" s="741">
        <v>3675</v>
      </c>
      <c r="K274" s="741">
        <v>3705</v>
      </c>
      <c r="L274" s="741">
        <v>3738</v>
      </c>
      <c r="M274" s="741">
        <v>3784</v>
      </c>
      <c r="N274" s="741">
        <v>2979</v>
      </c>
      <c r="O274" s="741">
        <v>3031</v>
      </c>
      <c r="P274" s="742">
        <v>2908</v>
      </c>
      <c r="Q274" s="742">
        <v>2939</v>
      </c>
      <c r="R274" s="742">
        <v>2972</v>
      </c>
      <c r="S274" s="143">
        <f>100</f>
        <v>100</v>
      </c>
      <c r="T274" s="328">
        <f t="shared" si="107"/>
        <v>102.11864406779661</v>
      </c>
      <c r="U274" s="328">
        <f t="shared" si="108"/>
        <v>106.3861985472155</v>
      </c>
      <c r="V274" s="328">
        <f t="shared" si="109"/>
        <v>108.74697336561744</v>
      </c>
      <c r="W274" s="328">
        <f t="shared" si="110"/>
        <v>110.62348668280872</v>
      </c>
      <c r="X274" s="328">
        <f t="shared" si="111"/>
        <v>110.32082324455206</v>
      </c>
      <c r="Y274" s="328">
        <f t="shared" si="112"/>
        <v>111.22881355932203</v>
      </c>
      <c r="Z274" s="328">
        <f t="shared" si="113"/>
        <v>112.13680387409201</v>
      </c>
      <c r="AA274" s="328">
        <f t="shared" si="114"/>
        <v>113.13559322033899</v>
      </c>
      <c r="AB274" s="328">
        <f t="shared" si="114"/>
        <v>114.52784503631962</v>
      </c>
      <c r="AC274" s="328">
        <f t="shared" si="114"/>
        <v>90.163438256658594</v>
      </c>
      <c r="AD274" s="328">
        <f t="shared" si="114"/>
        <v>91.737288135593218</v>
      </c>
      <c r="AE274" s="328">
        <f t="shared" ref="AE274:AG274" si="120">P274*100/$D274</f>
        <v>88.014527845036326</v>
      </c>
      <c r="AF274" s="328">
        <f t="shared" si="120"/>
        <v>88.95278450363196</v>
      </c>
      <c r="AG274" s="329">
        <f t="shared" si="120"/>
        <v>89.95157384987894</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4" x14ac:dyDescent="0.3">
      <c r="B275" s="912"/>
      <c r="C275" s="8" t="s">
        <v>7</v>
      </c>
      <c r="D275">
        <v>3280</v>
      </c>
      <c r="E275">
        <v>3348</v>
      </c>
      <c r="F275">
        <v>3489</v>
      </c>
      <c r="G275">
        <v>3567</v>
      </c>
      <c r="H275">
        <v>3630</v>
      </c>
      <c r="I275">
        <v>3618</v>
      </c>
      <c r="J275">
        <v>3646</v>
      </c>
      <c r="K275">
        <v>3679</v>
      </c>
      <c r="L275">
        <v>3710</v>
      </c>
      <c r="M275">
        <v>3755</v>
      </c>
      <c r="N275">
        <v>2944</v>
      </c>
      <c r="O275">
        <v>2994</v>
      </c>
      <c r="P275">
        <v>2872</v>
      </c>
      <c r="Q275">
        <v>2903</v>
      </c>
      <c r="R275">
        <v>2936</v>
      </c>
      <c r="S275" s="143">
        <f>100</f>
        <v>100</v>
      </c>
      <c r="T275" s="328">
        <f t="shared" si="107"/>
        <v>102.07317073170732</v>
      </c>
      <c r="U275" s="328">
        <f t="shared" si="108"/>
        <v>106.3719512195122</v>
      </c>
      <c r="V275" s="328">
        <f t="shared" si="109"/>
        <v>108.75</v>
      </c>
      <c r="W275" s="328">
        <f t="shared" si="110"/>
        <v>110.67073170731707</v>
      </c>
      <c r="X275" s="328">
        <f t="shared" si="111"/>
        <v>110.30487804878049</v>
      </c>
      <c r="Y275" s="328">
        <f t="shared" si="112"/>
        <v>111.15853658536585</v>
      </c>
      <c r="Z275" s="328">
        <f t="shared" si="113"/>
        <v>112.16463414634147</v>
      </c>
      <c r="AA275" s="328">
        <f t="shared" si="114"/>
        <v>113.10975609756098</v>
      </c>
      <c r="AB275" s="328">
        <f t="shared" si="114"/>
        <v>114.48170731707317</v>
      </c>
      <c r="AC275" s="328">
        <f t="shared" si="114"/>
        <v>89.756097560975604</v>
      </c>
      <c r="AD275" s="328">
        <f t="shared" si="114"/>
        <v>91.280487804878049</v>
      </c>
      <c r="AE275" s="328">
        <f t="shared" ref="AE275:AG275" si="121">P275*100/$D275</f>
        <v>87.560975609756099</v>
      </c>
      <c r="AF275" s="328">
        <f t="shared" si="121"/>
        <v>88.506097560975604</v>
      </c>
      <c r="AG275" s="329">
        <f t="shared" si="121"/>
        <v>89.512195121951223</v>
      </c>
      <c r="AH275" s="772"/>
      <c r="AI275" s="773"/>
      <c r="AJ275" s="773"/>
      <c r="AK275" s="773"/>
      <c r="AL275" s="773"/>
      <c r="AM275" s="773"/>
      <c r="AN275" s="773"/>
      <c r="AO275" s="773"/>
      <c r="AP275" s="773"/>
      <c r="AQ275" s="773"/>
      <c r="AR275" s="773"/>
      <c r="AS275" s="773"/>
      <c r="AT275" s="773"/>
      <c r="AU275" s="773"/>
      <c r="AV275" s="774"/>
    </row>
    <row r="276" spans="2:48" ht="15" customHeight="1" x14ac:dyDescent="0.3">
      <c r="B276" s="911" t="s">
        <v>91</v>
      </c>
      <c r="C276" s="1" t="s">
        <v>2</v>
      </c>
      <c r="D276" s="741">
        <v>382</v>
      </c>
      <c r="E276" s="741">
        <v>390</v>
      </c>
      <c r="F276" s="741">
        <v>401</v>
      </c>
      <c r="G276" s="741">
        <v>399</v>
      </c>
      <c r="H276" s="741">
        <v>392</v>
      </c>
      <c r="I276" s="741">
        <v>403</v>
      </c>
      <c r="J276" s="741">
        <v>434</v>
      </c>
      <c r="K276" s="741">
        <v>434</v>
      </c>
      <c r="L276" s="741">
        <v>435</v>
      </c>
      <c r="M276" s="741">
        <v>426</v>
      </c>
      <c r="N276" s="741">
        <v>405</v>
      </c>
      <c r="O276" s="741">
        <v>491</v>
      </c>
      <c r="P276" s="742">
        <v>472</v>
      </c>
      <c r="Q276" s="742">
        <v>477</v>
      </c>
      <c r="R276" s="742">
        <v>482</v>
      </c>
      <c r="S276" s="143">
        <f>100</f>
        <v>100</v>
      </c>
      <c r="T276" s="328">
        <f t="shared" si="107"/>
        <v>102.09424083769633</v>
      </c>
      <c r="U276" s="328">
        <f t="shared" si="108"/>
        <v>104.9738219895288</v>
      </c>
      <c r="V276" s="328">
        <f t="shared" si="109"/>
        <v>104.45026178010471</v>
      </c>
      <c r="W276" s="328">
        <f t="shared" si="110"/>
        <v>102.61780104712042</v>
      </c>
      <c r="X276" s="328">
        <f t="shared" si="111"/>
        <v>105.49738219895288</v>
      </c>
      <c r="Y276" s="328">
        <f t="shared" si="112"/>
        <v>113.61256544502618</v>
      </c>
      <c r="Z276" s="328">
        <f t="shared" si="113"/>
        <v>113.61256544502618</v>
      </c>
      <c r="AA276" s="328">
        <f t="shared" si="114"/>
        <v>113.87434554973822</v>
      </c>
      <c r="AB276" s="328">
        <f t="shared" si="114"/>
        <v>111.51832460732984</v>
      </c>
      <c r="AC276" s="328">
        <f t="shared" si="114"/>
        <v>106.02094240837697</v>
      </c>
      <c r="AD276" s="328">
        <f t="shared" si="114"/>
        <v>128.53403141361255</v>
      </c>
      <c r="AE276" s="328">
        <f t="shared" ref="AE276:AG276" si="122">P276*100/$D276</f>
        <v>123.56020942408377</v>
      </c>
      <c r="AF276" s="328">
        <f t="shared" si="122"/>
        <v>124.86910994764398</v>
      </c>
      <c r="AG276" s="329">
        <f t="shared" si="122"/>
        <v>126.17801047120419</v>
      </c>
      <c r="AH276" s="768">
        <v>1</v>
      </c>
      <c r="AI276" s="769">
        <v>1</v>
      </c>
      <c r="AJ276" s="769">
        <v>1</v>
      </c>
      <c r="AK276" s="769">
        <v>1</v>
      </c>
      <c r="AL276" s="769">
        <v>1</v>
      </c>
      <c r="AM276" s="769">
        <v>1</v>
      </c>
      <c r="AN276" s="769">
        <v>1</v>
      </c>
      <c r="AO276" s="769">
        <v>1</v>
      </c>
      <c r="AP276" s="769">
        <v>1</v>
      </c>
      <c r="AQ276" s="769">
        <v>1</v>
      </c>
      <c r="AR276" s="769">
        <v>1</v>
      </c>
      <c r="AS276" s="769">
        <v>1</v>
      </c>
      <c r="AT276" s="769">
        <v>4</v>
      </c>
      <c r="AU276" s="769">
        <v>6</v>
      </c>
      <c r="AV276" s="771">
        <v>7</v>
      </c>
    </row>
    <row r="277" spans="2:48" ht="14.4" x14ac:dyDescent="0.3">
      <c r="B277" s="911"/>
      <c r="C277" s="1" t="s">
        <v>3</v>
      </c>
      <c r="D277" s="741">
        <v>23</v>
      </c>
      <c r="E277" s="741">
        <v>18</v>
      </c>
      <c r="F277" s="741">
        <v>21</v>
      </c>
      <c r="G277" s="741">
        <v>23</v>
      </c>
      <c r="H277" s="741">
        <v>29</v>
      </c>
      <c r="I277" s="741">
        <v>19</v>
      </c>
      <c r="J277" s="741">
        <v>20</v>
      </c>
      <c r="K277" s="741">
        <v>18</v>
      </c>
      <c r="L277" s="741">
        <v>20</v>
      </c>
      <c r="M277" s="741">
        <v>22</v>
      </c>
      <c r="N277" s="741">
        <v>25</v>
      </c>
      <c r="O277" s="741">
        <v>14</v>
      </c>
      <c r="P277" s="742">
        <v>13</v>
      </c>
      <c r="Q277" s="742">
        <v>13</v>
      </c>
      <c r="R277" s="742">
        <v>13</v>
      </c>
      <c r="S277" s="143">
        <f>100</f>
        <v>100</v>
      </c>
      <c r="T277" s="328">
        <f t="shared" si="107"/>
        <v>78.260869565217391</v>
      </c>
      <c r="U277" s="328">
        <f t="shared" si="108"/>
        <v>91.304347826086953</v>
      </c>
      <c r="V277" s="328">
        <f t="shared" si="109"/>
        <v>100</v>
      </c>
      <c r="W277" s="328">
        <f t="shared" si="110"/>
        <v>126.08695652173913</v>
      </c>
      <c r="X277" s="328">
        <f t="shared" si="111"/>
        <v>82.608695652173907</v>
      </c>
      <c r="Y277" s="328">
        <f t="shared" si="112"/>
        <v>86.956521739130437</v>
      </c>
      <c r="Z277" s="328">
        <f t="shared" si="113"/>
        <v>78.260869565217391</v>
      </c>
      <c r="AA277" s="328">
        <f t="shared" si="114"/>
        <v>86.956521739130437</v>
      </c>
      <c r="AB277" s="328">
        <f t="shared" si="114"/>
        <v>95.652173913043484</v>
      </c>
      <c r="AC277" s="328">
        <f t="shared" si="114"/>
        <v>108.69565217391305</v>
      </c>
      <c r="AD277" s="328">
        <f t="shared" si="114"/>
        <v>60.869565217391305</v>
      </c>
      <c r="AE277" s="328">
        <f t="shared" ref="AE277:AG277" si="123">P277*100/$D277</f>
        <v>56.521739130434781</v>
      </c>
      <c r="AF277" s="328">
        <f t="shared" si="123"/>
        <v>56.521739130434781</v>
      </c>
      <c r="AG277" s="329">
        <f t="shared" si="123"/>
        <v>56.521739130434781</v>
      </c>
      <c r="AH277" s="768">
        <v>1</v>
      </c>
      <c r="AI277" s="769">
        <v>1</v>
      </c>
      <c r="AJ277" s="769">
        <v>1</v>
      </c>
      <c r="AK277" s="769">
        <v>1</v>
      </c>
      <c r="AL277" s="769">
        <v>1</v>
      </c>
      <c r="AM277" s="769">
        <v>1</v>
      </c>
      <c r="AN277" s="769">
        <v>1</v>
      </c>
      <c r="AO277" s="769">
        <v>1</v>
      </c>
      <c r="AP277" s="769">
        <v>1</v>
      </c>
      <c r="AQ277" s="769">
        <v>1</v>
      </c>
      <c r="AR277" s="769">
        <v>1</v>
      </c>
      <c r="AS277" s="769">
        <v>1</v>
      </c>
      <c r="AT277" s="769">
        <v>4</v>
      </c>
      <c r="AU277" s="769">
        <v>6</v>
      </c>
      <c r="AV277" s="771">
        <v>7</v>
      </c>
    </row>
    <row r="278" spans="2:48" ht="14.4" x14ac:dyDescent="0.3">
      <c r="B278" s="911"/>
      <c r="C278" s="1" t="s">
        <v>4</v>
      </c>
      <c r="D278" s="741">
        <v>6</v>
      </c>
      <c r="E278" s="741">
        <v>3</v>
      </c>
      <c r="F278" s="741">
        <v>4</v>
      </c>
      <c r="G278" s="741">
        <v>3</v>
      </c>
      <c r="H278" s="741">
        <v>3</v>
      </c>
      <c r="I278" s="741">
        <v>3</v>
      </c>
      <c r="J278" s="741">
        <v>5</v>
      </c>
      <c r="K278" s="741">
        <v>4</v>
      </c>
      <c r="L278" s="741">
        <v>7</v>
      </c>
      <c r="M278" s="741">
        <v>5</v>
      </c>
      <c r="N278" s="741">
        <v>3</v>
      </c>
      <c r="O278" s="741">
        <v>3</v>
      </c>
      <c r="P278" s="742">
        <v>3</v>
      </c>
      <c r="Q278" s="742">
        <v>3</v>
      </c>
      <c r="R278" s="742">
        <v>3</v>
      </c>
      <c r="S278" s="143">
        <f>100</f>
        <v>100</v>
      </c>
      <c r="T278" s="328">
        <f t="shared" si="107"/>
        <v>50</v>
      </c>
      <c r="U278" s="328">
        <f t="shared" si="108"/>
        <v>66.666666666666671</v>
      </c>
      <c r="V278" s="328">
        <f t="shared" si="109"/>
        <v>50</v>
      </c>
      <c r="W278" s="328">
        <f t="shared" si="110"/>
        <v>50</v>
      </c>
      <c r="X278" s="328">
        <f t="shared" si="111"/>
        <v>50</v>
      </c>
      <c r="Y278" s="328">
        <f t="shared" si="112"/>
        <v>83.333333333333329</v>
      </c>
      <c r="Z278" s="328">
        <f t="shared" si="113"/>
        <v>66.666666666666671</v>
      </c>
      <c r="AA278" s="328">
        <f t="shared" si="114"/>
        <v>116.66666666666667</v>
      </c>
      <c r="AB278" s="328">
        <f t="shared" si="114"/>
        <v>83.333333333333329</v>
      </c>
      <c r="AC278" s="328">
        <f t="shared" si="114"/>
        <v>50</v>
      </c>
      <c r="AD278" s="328">
        <f t="shared" si="114"/>
        <v>50</v>
      </c>
      <c r="AE278" s="328">
        <f t="shared" ref="AE278:AG278" si="124">P278*100/$D278</f>
        <v>50</v>
      </c>
      <c r="AF278" s="328">
        <f t="shared" si="124"/>
        <v>50</v>
      </c>
      <c r="AG278" s="329">
        <f t="shared" si="124"/>
        <v>50</v>
      </c>
      <c r="AH278" s="768">
        <v>1</v>
      </c>
      <c r="AI278" s="769">
        <v>1</v>
      </c>
      <c r="AJ278" s="769">
        <v>1</v>
      </c>
      <c r="AK278" s="769">
        <v>1</v>
      </c>
      <c r="AL278" s="769">
        <v>1</v>
      </c>
      <c r="AM278" s="769">
        <v>1</v>
      </c>
      <c r="AN278" s="769">
        <v>1</v>
      </c>
      <c r="AO278" s="769">
        <v>1</v>
      </c>
      <c r="AP278" s="769">
        <v>1</v>
      </c>
      <c r="AQ278" s="769">
        <v>1</v>
      </c>
      <c r="AR278" s="769">
        <v>1</v>
      </c>
      <c r="AS278" s="769">
        <v>1</v>
      </c>
      <c r="AT278" s="769">
        <v>4</v>
      </c>
      <c r="AU278" s="769">
        <v>6</v>
      </c>
      <c r="AV278" s="771">
        <v>7</v>
      </c>
    </row>
    <row r="279" spans="2:48" ht="14.4" x14ac:dyDescent="0.3">
      <c r="B279" s="911"/>
      <c r="C279" s="1" t="s">
        <v>5</v>
      </c>
      <c r="D279" s="741">
        <v>8</v>
      </c>
      <c r="E279" s="741">
        <v>11</v>
      </c>
      <c r="F279" s="741">
        <v>11</v>
      </c>
      <c r="G279" s="741">
        <v>11</v>
      </c>
      <c r="H279" s="741">
        <v>11</v>
      </c>
      <c r="I279" s="741">
        <v>10</v>
      </c>
      <c r="J279" s="741">
        <v>9</v>
      </c>
      <c r="K279" s="741">
        <v>10</v>
      </c>
      <c r="L279" s="741">
        <v>9</v>
      </c>
      <c r="M279" s="741">
        <v>9</v>
      </c>
      <c r="N279" s="741">
        <v>7</v>
      </c>
      <c r="O279" s="741">
        <v>8</v>
      </c>
      <c r="P279" s="742">
        <v>8</v>
      </c>
      <c r="Q279" s="742">
        <v>8</v>
      </c>
      <c r="R279" s="742">
        <v>8</v>
      </c>
      <c r="S279" s="143">
        <f>100</f>
        <v>100</v>
      </c>
      <c r="T279" s="328">
        <f t="shared" si="107"/>
        <v>137.5</v>
      </c>
      <c r="U279" s="328">
        <f t="shared" si="108"/>
        <v>137.5</v>
      </c>
      <c r="V279" s="328">
        <f t="shared" si="109"/>
        <v>137.5</v>
      </c>
      <c r="W279" s="328">
        <f t="shared" si="110"/>
        <v>137.5</v>
      </c>
      <c r="X279" s="328">
        <f t="shared" si="111"/>
        <v>125</v>
      </c>
      <c r="Y279" s="328">
        <f t="shared" si="112"/>
        <v>112.5</v>
      </c>
      <c r="Z279" s="328">
        <f t="shared" si="113"/>
        <v>125</v>
      </c>
      <c r="AA279" s="328">
        <f t="shared" si="114"/>
        <v>112.5</v>
      </c>
      <c r="AB279" s="328">
        <f t="shared" si="114"/>
        <v>112.5</v>
      </c>
      <c r="AC279" s="328">
        <f t="shared" si="114"/>
        <v>87.5</v>
      </c>
      <c r="AD279" s="328">
        <f t="shared" si="114"/>
        <v>100</v>
      </c>
      <c r="AE279" s="328">
        <f t="shared" ref="AE279:AG279" si="125">P279*100/$D279</f>
        <v>100</v>
      </c>
      <c r="AF279" s="328">
        <f t="shared" si="125"/>
        <v>100</v>
      </c>
      <c r="AG279" s="329">
        <f t="shared" si="125"/>
        <v>100</v>
      </c>
      <c r="AH279" s="768">
        <v>1</v>
      </c>
      <c r="AI279" s="769">
        <v>1</v>
      </c>
      <c r="AJ279" s="769">
        <v>1</v>
      </c>
      <c r="AK279" s="769">
        <v>1</v>
      </c>
      <c r="AL279" s="769">
        <v>1</v>
      </c>
      <c r="AM279" s="769">
        <v>1</v>
      </c>
      <c r="AN279" s="769">
        <v>1</v>
      </c>
      <c r="AO279" s="769">
        <v>1</v>
      </c>
      <c r="AP279" s="769">
        <v>1</v>
      </c>
      <c r="AQ279" s="769">
        <v>1</v>
      </c>
      <c r="AR279" s="769">
        <v>1</v>
      </c>
      <c r="AS279" s="769">
        <v>1</v>
      </c>
      <c r="AT279" s="769">
        <v>4</v>
      </c>
      <c r="AU279" s="769">
        <v>6</v>
      </c>
      <c r="AV279" s="771">
        <v>7</v>
      </c>
    </row>
    <row r="280" spans="2:48" ht="14.4" x14ac:dyDescent="0.3">
      <c r="B280" s="911"/>
      <c r="C280" s="1" t="s">
        <v>6</v>
      </c>
      <c r="D280" s="741">
        <v>419</v>
      </c>
      <c r="E280" s="741">
        <v>422</v>
      </c>
      <c r="F280" s="741">
        <v>437</v>
      </c>
      <c r="G280" s="741">
        <v>436</v>
      </c>
      <c r="H280" s="741">
        <v>435</v>
      </c>
      <c r="I280" s="741">
        <v>435</v>
      </c>
      <c r="J280" s="741">
        <v>468</v>
      </c>
      <c r="K280" s="741">
        <v>466</v>
      </c>
      <c r="L280" s="741">
        <v>471</v>
      </c>
      <c r="M280" s="741">
        <v>462</v>
      </c>
      <c r="N280" s="741">
        <v>440</v>
      </c>
      <c r="O280" s="741">
        <v>516</v>
      </c>
      <c r="P280" s="742">
        <v>496</v>
      </c>
      <c r="Q280" s="742">
        <v>501</v>
      </c>
      <c r="R280" s="742">
        <v>506</v>
      </c>
      <c r="S280" s="143">
        <f>100</f>
        <v>100</v>
      </c>
      <c r="T280" s="328">
        <f t="shared" si="107"/>
        <v>100.71599045346062</v>
      </c>
      <c r="U280" s="328">
        <f t="shared" si="108"/>
        <v>104.29594272076372</v>
      </c>
      <c r="V280" s="328">
        <f t="shared" si="109"/>
        <v>104.05727923627686</v>
      </c>
      <c r="W280" s="328">
        <f t="shared" si="110"/>
        <v>103.81861575178998</v>
      </c>
      <c r="X280" s="328">
        <f t="shared" si="111"/>
        <v>103.81861575178998</v>
      </c>
      <c r="Y280" s="328">
        <f t="shared" si="112"/>
        <v>111.6945107398568</v>
      </c>
      <c r="Z280" s="328">
        <f t="shared" si="113"/>
        <v>111.21718377088305</v>
      </c>
      <c r="AA280" s="328">
        <f t="shared" si="114"/>
        <v>112.41050119331742</v>
      </c>
      <c r="AB280" s="328">
        <f t="shared" si="114"/>
        <v>110.26252983293556</v>
      </c>
      <c r="AC280" s="328">
        <f t="shared" si="114"/>
        <v>105.01193317422434</v>
      </c>
      <c r="AD280" s="328">
        <f t="shared" si="114"/>
        <v>123.15035799522673</v>
      </c>
      <c r="AE280" s="328">
        <f t="shared" ref="AE280:AG280" si="126">P280*100/$D280</f>
        <v>118.37708830548927</v>
      </c>
      <c r="AF280" s="328">
        <f t="shared" si="126"/>
        <v>119.57040572792363</v>
      </c>
      <c r="AG280" s="329">
        <f t="shared" si="126"/>
        <v>120.76372315035799</v>
      </c>
      <c r="AH280" s="768">
        <v>1</v>
      </c>
      <c r="AI280" s="769">
        <v>1</v>
      </c>
      <c r="AJ280" s="769">
        <v>1</v>
      </c>
      <c r="AK280" s="769">
        <v>1</v>
      </c>
      <c r="AL280" s="769">
        <v>1</v>
      </c>
      <c r="AM280" s="769">
        <v>1</v>
      </c>
      <c r="AN280" s="769">
        <v>1</v>
      </c>
      <c r="AO280" s="769">
        <v>1</v>
      </c>
      <c r="AP280" s="769">
        <v>1</v>
      </c>
      <c r="AQ280" s="769">
        <v>1</v>
      </c>
      <c r="AR280" s="769">
        <v>1</v>
      </c>
      <c r="AS280" s="769">
        <v>1</v>
      </c>
      <c r="AT280" s="769">
        <v>4</v>
      </c>
      <c r="AU280" s="769">
        <v>6</v>
      </c>
      <c r="AV280" s="771">
        <v>7</v>
      </c>
    </row>
    <row r="281" spans="2:48" ht="14.4" x14ac:dyDescent="0.3">
      <c r="B281" s="912"/>
      <c r="C281" s="8" t="s">
        <v>7</v>
      </c>
      <c r="D281">
        <v>411</v>
      </c>
      <c r="E281">
        <v>411</v>
      </c>
      <c r="F281">
        <v>426</v>
      </c>
      <c r="G281">
        <v>425</v>
      </c>
      <c r="H281">
        <v>424</v>
      </c>
      <c r="I281">
        <v>425</v>
      </c>
      <c r="J281">
        <v>459</v>
      </c>
      <c r="K281">
        <v>456</v>
      </c>
      <c r="L281">
        <v>462</v>
      </c>
      <c r="M281">
        <v>453</v>
      </c>
      <c r="N281">
        <v>433</v>
      </c>
      <c r="O281">
        <v>508</v>
      </c>
      <c r="P281">
        <v>488</v>
      </c>
      <c r="Q281">
        <v>493</v>
      </c>
      <c r="R281">
        <v>498</v>
      </c>
      <c r="S281" s="143">
        <f>100</f>
        <v>100</v>
      </c>
      <c r="T281" s="328">
        <f t="shared" si="107"/>
        <v>100</v>
      </c>
      <c r="U281" s="328">
        <f t="shared" si="108"/>
        <v>103.64963503649635</v>
      </c>
      <c r="V281" s="328">
        <f t="shared" si="109"/>
        <v>103.40632603406326</v>
      </c>
      <c r="W281" s="328">
        <f t="shared" si="110"/>
        <v>103.16301703163018</v>
      </c>
      <c r="X281" s="328">
        <f t="shared" si="111"/>
        <v>103.40632603406326</v>
      </c>
      <c r="Y281" s="328">
        <f t="shared" si="112"/>
        <v>111.67883211678833</v>
      </c>
      <c r="Z281" s="328">
        <f t="shared" si="113"/>
        <v>110.94890510948905</v>
      </c>
      <c r="AA281" s="328">
        <f t="shared" si="114"/>
        <v>112.4087591240876</v>
      </c>
      <c r="AB281" s="328">
        <f t="shared" si="114"/>
        <v>110.21897810218978</v>
      </c>
      <c r="AC281" s="328">
        <f t="shared" si="114"/>
        <v>105.35279805352798</v>
      </c>
      <c r="AD281" s="328">
        <f t="shared" si="114"/>
        <v>123.60097323600974</v>
      </c>
      <c r="AE281" s="328">
        <f t="shared" ref="AE281:AG281" si="127">P281*100/$D281</f>
        <v>118.73479318734793</v>
      </c>
      <c r="AF281" s="328">
        <f t="shared" si="127"/>
        <v>119.95133819951339</v>
      </c>
      <c r="AG281" s="329">
        <f t="shared" si="127"/>
        <v>121.16788321167883</v>
      </c>
      <c r="AH281" s="772"/>
      <c r="AI281" s="773"/>
      <c r="AJ281" s="773"/>
      <c r="AK281" s="773"/>
      <c r="AL281" s="773"/>
      <c r="AM281" s="773"/>
      <c r="AN281" s="773"/>
      <c r="AO281" s="773"/>
      <c r="AP281" s="773"/>
      <c r="AQ281" s="773"/>
      <c r="AR281" s="773"/>
      <c r="AS281" s="773"/>
      <c r="AT281" s="773"/>
      <c r="AU281" s="773"/>
      <c r="AV281" s="774"/>
    </row>
    <row r="282" spans="2:48" ht="14.4" x14ac:dyDescent="0.3">
      <c r="B282" s="911" t="s">
        <v>79</v>
      </c>
      <c r="C282" s="1" t="s">
        <v>2</v>
      </c>
      <c r="D282" s="741">
        <v>4140</v>
      </c>
      <c r="E282" s="741">
        <v>4177</v>
      </c>
      <c r="F282" s="741">
        <v>4427</v>
      </c>
      <c r="G282" s="741">
        <v>4595</v>
      </c>
      <c r="H282" s="741">
        <v>4740</v>
      </c>
      <c r="I282" s="741">
        <v>4823</v>
      </c>
      <c r="J282" s="740">
        <v>4944</v>
      </c>
      <c r="K282" s="740">
        <v>4982</v>
      </c>
      <c r="L282" s="741">
        <v>5047</v>
      </c>
      <c r="M282" s="741">
        <v>5244</v>
      </c>
      <c r="N282" s="741">
        <v>4254</v>
      </c>
      <c r="O282" s="741">
        <v>4396</v>
      </c>
      <c r="P282" s="742">
        <v>5358</v>
      </c>
      <c r="Q282" s="742">
        <v>5086</v>
      </c>
      <c r="R282" s="742">
        <v>5274</v>
      </c>
      <c r="S282" s="143">
        <f>100</f>
        <v>100</v>
      </c>
      <c r="T282" s="328">
        <f t="shared" si="107"/>
        <v>100.89371980676329</v>
      </c>
      <c r="U282" s="328">
        <f t="shared" si="108"/>
        <v>106.93236714975845</v>
      </c>
      <c r="V282" s="328">
        <f t="shared" si="109"/>
        <v>110.99033816425121</v>
      </c>
      <c r="W282" s="328">
        <f t="shared" si="110"/>
        <v>114.49275362318841</v>
      </c>
      <c r="X282" s="328">
        <f t="shared" si="111"/>
        <v>116.49758454106281</v>
      </c>
      <c r="Y282" s="328">
        <f t="shared" si="112"/>
        <v>119.42028985507247</v>
      </c>
      <c r="Z282" s="328">
        <f t="shared" si="113"/>
        <v>120.33816425120773</v>
      </c>
      <c r="AA282" s="328">
        <f t="shared" si="114"/>
        <v>121.90821256038647</v>
      </c>
      <c r="AB282" s="328">
        <f t="shared" si="114"/>
        <v>126.66666666666667</v>
      </c>
      <c r="AC282" s="328">
        <f t="shared" si="114"/>
        <v>102.7536231884058</v>
      </c>
      <c r="AD282" s="328">
        <f t="shared" si="114"/>
        <v>106.18357487922705</v>
      </c>
      <c r="AE282" s="328">
        <f t="shared" ref="AE282:AG282" si="128">P282*100/$D282</f>
        <v>129.42028985507247</v>
      </c>
      <c r="AF282" s="328">
        <f t="shared" si="128"/>
        <v>122.85024154589372</v>
      </c>
      <c r="AG282" s="329">
        <f t="shared" si="128"/>
        <v>127.39130434782609</v>
      </c>
      <c r="AH282" s="768">
        <v>1</v>
      </c>
      <c r="AI282" s="769">
        <v>1</v>
      </c>
      <c r="AJ282" s="769">
        <v>1</v>
      </c>
      <c r="AK282" s="769">
        <v>1</v>
      </c>
      <c r="AL282" s="769">
        <v>1</v>
      </c>
      <c r="AM282" s="769">
        <v>1</v>
      </c>
      <c r="AN282" s="769">
        <v>2</v>
      </c>
      <c r="AO282" s="769">
        <v>2</v>
      </c>
      <c r="AP282" s="769">
        <v>1</v>
      </c>
      <c r="AQ282" s="769">
        <v>1</v>
      </c>
      <c r="AR282" s="769">
        <v>1</v>
      </c>
      <c r="AS282" s="769">
        <v>1</v>
      </c>
      <c r="AT282" s="769">
        <v>4</v>
      </c>
      <c r="AU282" s="769">
        <v>6</v>
      </c>
      <c r="AV282" s="771">
        <v>7</v>
      </c>
    </row>
    <row r="283" spans="2:48" ht="14.4" x14ac:dyDescent="0.3">
      <c r="B283" s="911"/>
      <c r="C283" s="1" t="s">
        <v>3</v>
      </c>
      <c r="D283" s="741">
        <v>535</v>
      </c>
      <c r="E283" s="741">
        <v>597</v>
      </c>
      <c r="F283" s="741">
        <v>626</v>
      </c>
      <c r="G283" s="741">
        <v>646</v>
      </c>
      <c r="H283" s="741">
        <v>672</v>
      </c>
      <c r="I283" s="741">
        <v>659</v>
      </c>
      <c r="J283" s="741">
        <v>659</v>
      </c>
      <c r="K283" s="741">
        <v>688</v>
      </c>
      <c r="L283" s="741">
        <v>703</v>
      </c>
      <c r="M283" s="741">
        <v>719</v>
      </c>
      <c r="N283" s="741">
        <v>572</v>
      </c>
      <c r="O283" s="741">
        <v>544</v>
      </c>
      <c r="P283" s="742">
        <v>522</v>
      </c>
      <c r="Q283" s="742">
        <v>496</v>
      </c>
      <c r="R283" s="742">
        <v>514</v>
      </c>
      <c r="S283" s="143">
        <f>100</f>
        <v>100</v>
      </c>
      <c r="T283" s="328">
        <f t="shared" si="107"/>
        <v>111.58878504672897</v>
      </c>
      <c r="U283" s="328">
        <f t="shared" si="108"/>
        <v>117.00934579439253</v>
      </c>
      <c r="V283" s="328">
        <f t="shared" si="109"/>
        <v>120.74766355140187</v>
      </c>
      <c r="W283" s="328">
        <f t="shared" si="110"/>
        <v>125.60747663551402</v>
      </c>
      <c r="X283" s="328">
        <f t="shared" si="111"/>
        <v>123.17757009345794</v>
      </c>
      <c r="Y283" s="328">
        <f t="shared" si="112"/>
        <v>123.17757009345794</v>
      </c>
      <c r="Z283" s="328">
        <f t="shared" si="113"/>
        <v>128.5981308411215</v>
      </c>
      <c r="AA283" s="328">
        <f t="shared" si="114"/>
        <v>131.4018691588785</v>
      </c>
      <c r="AB283" s="328">
        <f t="shared" si="114"/>
        <v>134.39252336448598</v>
      </c>
      <c r="AC283" s="328">
        <f t="shared" si="114"/>
        <v>106.91588785046729</v>
      </c>
      <c r="AD283" s="328">
        <f t="shared" si="114"/>
        <v>101.6822429906542</v>
      </c>
      <c r="AE283" s="328">
        <f t="shared" ref="AE283:AG283" si="129">P283*100/$D283</f>
        <v>97.570093457943926</v>
      </c>
      <c r="AF283" s="328">
        <f t="shared" si="129"/>
        <v>92.710280373831779</v>
      </c>
      <c r="AG283" s="329">
        <f t="shared" si="129"/>
        <v>96.074766355140184</v>
      </c>
      <c r="AH283" s="768">
        <v>1</v>
      </c>
      <c r="AI283" s="769">
        <v>1</v>
      </c>
      <c r="AJ283" s="769">
        <v>1</v>
      </c>
      <c r="AK283" s="769">
        <v>1</v>
      </c>
      <c r="AL283" s="769">
        <v>1</v>
      </c>
      <c r="AM283" s="769">
        <v>1</v>
      </c>
      <c r="AN283" s="769">
        <v>1</v>
      </c>
      <c r="AO283" s="769">
        <v>1</v>
      </c>
      <c r="AP283" s="769">
        <v>1</v>
      </c>
      <c r="AQ283" s="769">
        <v>1</v>
      </c>
      <c r="AR283" s="769">
        <v>1</v>
      </c>
      <c r="AS283" s="769">
        <v>1</v>
      </c>
      <c r="AT283" s="769">
        <v>4</v>
      </c>
      <c r="AU283" s="769">
        <v>6</v>
      </c>
      <c r="AV283" s="771">
        <v>7</v>
      </c>
    </row>
    <row r="284" spans="2:48" ht="14.4" x14ac:dyDescent="0.3">
      <c r="B284" s="911"/>
      <c r="C284" s="1" t="s">
        <v>4</v>
      </c>
      <c r="D284" s="741">
        <v>72</v>
      </c>
      <c r="E284" s="741">
        <v>104</v>
      </c>
      <c r="F284" s="741">
        <v>116</v>
      </c>
      <c r="G284" s="741">
        <v>123</v>
      </c>
      <c r="H284" s="741">
        <v>123</v>
      </c>
      <c r="I284" s="741">
        <v>135</v>
      </c>
      <c r="J284" s="741">
        <v>131</v>
      </c>
      <c r="K284" s="741">
        <v>143</v>
      </c>
      <c r="L284" s="741">
        <v>154</v>
      </c>
      <c r="M284" s="741">
        <v>149</v>
      </c>
      <c r="N284" s="741">
        <v>147</v>
      </c>
      <c r="O284" s="741">
        <v>150</v>
      </c>
      <c r="P284" s="742">
        <v>141</v>
      </c>
      <c r="Q284" s="742">
        <v>130</v>
      </c>
      <c r="R284" s="742">
        <v>137</v>
      </c>
      <c r="S284" s="143">
        <f>100</f>
        <v>100</v>
      </c>
      <c r="T284" s="328">
        <f t="shared" si="107"/>
        <v>144.44444444444446</v>
      </c>
      <c r="U284" s="328">
        <f t="shared" si="108"/>
        <v>161.11111111111111</v>
      </c>
      <c r="V284" s="328">
        <f t="shared" si="109"/>
        <v>170.83333333333334</v>
      </c>
      <c r="W284" s="328">
        <f t="shared" si="110"/>
        <v>170.83333333333334</v>
      </c>
      <c r="X284" s="328">
        <f t="shared" si="111"/>
        <v>187.5</v>
      </c>
      <c r="Y284" s="328">
        <f t="shared" si="112"/>
        <v>181.94444444444446</v>
      </c>
      <c r="Z284" s="328">
        <f t="shared" si="113"/>
        <v>198.61111111111111</v>
      </c>
      <c r="AA284" s="328">
        <f t="shared" si="114"/>
        <v>213.88888888888889</v>
      </c>
      <c r="AB284" s="328">
        <f t="shared" si="114"/>
        <v>206.94444444444446</v>
      </c>
      <c r="AC284" s="328">
        <f t="shared" si="114"/>
        <v>204.16666666666666</v>
      </c>
      <c r="AD284" s="328">
        <f t="shared" si="114"/>
        <v>208.33333333333334</v>
      </c>
      <c r="AE284" s="328">
        <f t="shared" ref="AE284:AE332" si="130">P284*100/$D284</f>
        <v>195.83333333333334</v>
      </c>
      <c r="AF284" s="328">
        <f t="shared" ref="AF284:AG332" si="131">Q284*100/$D284</f>
        <v>180.55555555555554</v>
      </c>
      <c r="AG284" s="329">
        <f t="shared" si="131"/>
        <v>190.27777777777777</v>
      </c>
      <c r="AH284" s="768">
        <v>1</v>
      </c>
      <c r="AI284" s="769">
        <v>1</v>
      </c>
      <c r="AJ284" s="769">
        <v>1</v>
      </c>
      <c r="AK284" s="769">
        <v>1</v>
      </c>
      <c r="AL284" s="769">
        <v>1</v>
      </c>
      <c r="AM284" s="769">
        <v>1</v>
      </c>
      <c r="AN284" s="769">
        <v>1</v>
      </c>
      <c r="AO284" s="769">
        <v>1</v>
      </c>
      <c r="AP284" s="769">
        <v>1</v>
      </c>
      <c r="AQ284" s="769">
        <v>1</v>
      </c>
      <c r="AR284" s="769">
        <v>1</v>
      </c>
      <c r="AS284" s="769">
        <v>1</v>
      </c>
      <c r="AT284" s="769">
        <v>4</v>
      </c>
      <c r="AU284" s="769">
        <v>6</v>
      </c>
      <c r="AV284" s="771">
        <v>7</v>
      </c>
    </row>
    <row r="285" spans="2:48" ht="14.4" x14ac:dyDescent="0.3">
      <c r="B285" s="911"/>
      <c r="C285" s="1" t="s">
        <v>5</v>
      </c>
      <c r="D285" s="741">
        <v>4</v>
      </c>
      <c r="E285" s="741">
        <v>7</v>
      </c>
      <c r="F285" s="741">
        <v>7</v>
      </c>
      <c r="G285" s="741">
        <v>7</v>
      </c>
      <c r="H285" s="741">
        <v>7</v>
      </c>
      <c r="I285" s="741">
        <v>8</v>
      </c>
      <c r="J285" s="740">
        <v>8</v>
      </c>
      <c r="K285" s="740">
        <v>5</v>
      </c>
      <c r="L285" s="741">
        <v>7</v>
      </c>
      <c r="M285" s="741">
        <v>7</v>
      </c>
      <c r="N285" s="741">
        <v>26</v>
      </c>
      <c r="O285" s="741">
        <v>27</v>
      </c>
      <c r="P285" s="742">
        <v>25</v>
      </c>
      <c r="Q285" s="742">
        <v>24</v>
      </c>
      <c r="R285" s="742">
        <v>25</v>
      </c>
      <c r="S285" s="143">
        <f>100</f>
        <v>100</v>
      </c>
      <c r="T285" s="328">
        <f t="shared" si="107"/>
        <v>175</v>
      </c>
      <c r="U285" s="328">
        <f t="shared" si="108"/>
        <v>175</v>
      </c>
      <c r="V285" s="328">
        <f t="shared" si="109"/>
        <v>175</v>
      </c>
      <c r="W285" s="328">
        <f t="shared" si="110"/>
        <v>175</v>
      </c>
      <c r="X285" s="328">
        <f t="shared" si="111"/>
        <v>200</v>
      </c>
      <c r="Y285" s="328">
        <f t="shared" si="112"/>
        <v>200</v>
      </c>
      <c r="Z285" s="328">
        <f t="shared" si="113"/>
        <v>125</v>
      </c>
      <c r="AA285" s="328">
        <f t="shared" si="114"/>
        <v>175</v>
      </c>
      <c r="AB285" s="328">
        <f t="shared" si="114"/>
        <v>175</v>
      </c>
      <c r="AC285" s="328">
        <f t="shared" si="114"/>
        <v>650</v>
      </c>
      <c r="AD285" s="328">
        <f t="shared" si="114"/>
        <v>675</v>
      </c>
      <c r="AE285" s="328">
        <f t="shared" si="130"/>
        <v>625</v>
      </c>
      <c r="AF285" s="328">
        <f t="shared" si="131"/>
        <v>600</v>
      </c>
      <c r="AG285" s="329">
        <f t="shared" si="131"/>
        <v>625</v>
      </c>
      <c r="AH285" s="768">
        <v>1</v>
      </c>
      <c r="AI285" s="769">
        <v>1</v>
      </c>
      <c r="AJ285" s="769">
        <v>1</v>
      </c>
      <c r="AK285" s="769">
        <v>1</v>
      </c>
      <c r="AL285" s="769">
        <v>1</v>
      </c>
      <c r="AM285" s="769">
        <v>1</v>
      </c>
      <c r="AN285" s="769">
        <v>2</v>
      </c>
      <c r="AO285" s="769">
        <v>2</v>
      </c>
      <c r="AP285" s="769">
        <v>1</v>
      </c>
      <c r="AQ285" s="769">
        <v>1</v>
      </c>
      <c r="AR285" s="769">
        <v>1</v>
      </c>
      <c r="AS285" s="769">
        <v>1</v>
      </c>
      <c r="AT285" s="769">
        <v>4</v>
      </c>
      <c r="AU285" s="769">
        <v>6</v>
      </c>
      <c r="AV285" s="771">
        <v>7</v>
      </c>
    </row>
    <row r="286" spans="2:48" ht="14.4" x14ac:dyDescent="0.3">
      <c r="B286" s="911"/>
      <c r="C286" s="1" t="s">
        <v>6</v>
      </c>
      <c r="D286" s="741">
        <v>4751</v>
      </c>
      <c r="E286" s="741">
        <v>4885</v>
      </c>
      <c r="F286" s="741">
        <v>5176</v>
      </c>
      <c r="G286" s="741">
        <v>5371</v>
      </c>
      <c r="H286" s="741">
        <v>5542</v>
      </c>
      <c r="I286" s="741">
        <v>5625</v>
      </c>
      <c r="J286" s="741">
        <v>5742</v>
      </c>
      <c r="K286" s="741">
        <v>5818</v>
      </c>
      <c r="L286" s="741">
        <v>5911</v>
      </c>
      <c r="M286" s="741">
        <v>6119</v>
      </c>
      <c r="N286" s="741">
        <v>4999</v>
      </c>
      <c r="O286" s="741">
        <v>5117</v>
      </c>
      <c r="P286" s="742">
        <v>6046</v>
      </c>
      <c r="Q286" s="742">
        <v>5736</v>
      </c>
      <c r="R286" s="742">
        <v>5950</v>
      </c>
      <c r="S286" s="143">
        <f>100</f>
        <v>100</v>
      </c>
      <c r="T286" s="328">
        <f t="shared" si="107"/>
        <v>102.82045885076826</v>
      </c>
      <c r="U286" s="328">
        <f t="shared" si="108"/>
        <v>108.94548516101874</v>
      </c>
      <c r="V286" s="328">
        <f t="shared" si="109"/>
        <v>113.04988423489792</v>
      </c>
      <c r="W286" s="328">
        <f t="shared" si="110"/>
        <v>116.64912649968427</v>
      </c>
      <c r="X286" s="328">
        <f t="shared" si="111"/>
        <v>118.39612713113029</v>
      </c>
      <c r="Y286" s="328">
        <f t="shared" si="112"/>
        <v>120.85876657545779</v>
      </c>
      <c r="Z286" s="328">
        <f t="shared" si="113"/>
        <v>122.45842980425174</v>
      </c>
      <c r="AA286" s="328">
        <f t="shared" si="114"/>
        <v>124.41591243948642</v>
      </c>
      <c r="AB286" s="328">
        <f t="shared" si="114"/>
        <v>128.7939381182909</v>
      </c>
      <c r="AC286" s="328">
        <f t="shared" si="114"/>
        <v>105.21995369395917</v>
      </c>
      <c r="AD286" s="328">
        <f t="shared" si="114"/>
        <v>107.70364133866555</v>
      </c>
      <c r="AE286" s="328">
        <f t="shared" si="130"/>
        <v>127.25741949063355</v>
      </c>
      <c r="AF286" s="328">
        <f t="shared" si="131"/>
        <v>120.73247737318459</v>
      </c>
      <c r="AG286" s="329">
        <f t="shared" si="131"/>
        <v>125.23679225426226</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4" x14ac:dyDescent="0.3">
      <c r="B287" s="912"/>
      <c r="C287" s="8" t="s">
        <v>7</v>
      </c>
      <c r="D287">
        <v>4747</v>
      </c>
      <c r="E287">
        <v>4878</v>
      </c>
      <c r="F287">
        <v>5169</v>
      </c>
      <c r="G287">
        <v>5364</v>
      </c>
      <c r="H287">
        <v>5535</v>
      </c>
      <c r="I287">
        <v>5617</v>
      </c>
      <c r="J287">
        <v>5734</v>
      </c>
      <c r="K287">
        <v>5813</v>
      </c>
      <c r="L287">
        <v>5904</v>
      </c>
      <c r="M287">
        <v>6112</v>
      </c>
      <c r="N287">
        <v>4973</v>
      </c>
      <c r="O287">
        <v>5090</v>
      </c>
      <c r="P287">
        <v>6021</v>
      </c>
      <c r="Q287">
        <v>5712</v>
      </c>
      <c r="R287">
        <v>5925</v>
      </c>
      <c r="S287" s="143">
        <f>100</f>
        <v>100</v>
      </c>
      <c r="T287" s="328">
        <f t="shared" si="107"/>
        <v>102.75963766589425</v>
      </c>
      <c r="U287" s="328">
        <f t="shared" si="108"/>
        <v>108.88982515272804</v>
      </c>
      <c r="V287" s="328">
        <f t="shared" si="109"/>
        <v>112.99768274699811</v>
      </c>
      <c r="W287" s="328">
        <f t="shared" si="110"/>
        <v>116.59995786812723</v>
      </c>
      <c r="X287" s="328">
        <f t="shared" si="111"/>
        <v>118.32736465135875</v>
      </c>
      <c r="Y287" s="328">
        <f t="shared" si="112"/>
        <v>120.79207920792079</v>
      </c>
      <c r="Z287" s="328">
        <f t="shared" si="113"/>
        <v>122.45628818200969</v>
      </c>
      <c r="AA287" s="328">
        <f t="shared" si="114"/>
        <v>124.37328839266905</v>
      </c>
      <c r="AB287" s="328">
        <f t="shared" si="114"/>
        <v>128.75500315989046</v>
      </c>
      <c r="AC287" s="328">
        <f t="shared" si="114"/>
        <v>104.7609016220771</v>
      </c>
      <c r="AD287" s="328">
        <f t="shared" si="114"/>
        <v>107.22561617863914</v>
      </c>
      <c r="AE287" s="328">
        <f t="shared" si="130"/>
        <v>126.8380029492311</v>
      </c>
      <c r="AF287" s="328">
        <f t="shared" si="131"/>
        <v>120.3286286075416</v>
      </c>
      <c r="AG287" s="329">
        <f t="shared" si="131"/>
        <v>124.81567305666736</v>
      </c>
      <c r="AH287" s="772"/>
      <c r="AI287" s="773"/>
      <c r="AJ287" s="773"/>
      <c r="AK287" s="773"/>
      <c r="AL287" s="773"/>
      <c r="AM287" s="773"/>
      <c r="AN287" s="773"/>
      <c r="AO287" s="773"/>
      <c r="AP287" s="773"/>
      <c r="AQ287" s="773"/>
      <c r="AR287" s="773"/>
      <c r="AS287" s="773"/>
      <c r="AT287" s="773"/>
      <c r="AU287" s="773"/>
      <c r="AV287" s="774"/>
    </row>
    <row r="288" spans="2:48" ht="15" customHeight="1" x14ac:dyDescent="0.3">
      <c r="B288" s="911" t="s">
        <v>60</v>
      </c>
      <c r="C288" s="1" t="s">
        <v>2</v>
      </c>
      <c r="D288" s="741">
        <v>20944</v>
      </c>
      <c r="E288" s="741">
        <v>20983</v>
      </c>
      <c r="F288" s="741">
        <v>21526</v>
      </c>
      <c r="G288" s="741">
        <v>22031</v>
      </c>
      <c r="H288" s="741">
        <v>22358</v>
      </c>
      <c r="I288" s="741">
        <v>22698</v>
      </c>
      <c r="J288" s="741">
        <v>23209</v>
      </c>
      <c r="K288" s="741">
        <v>23625</v>
      </c>
      <c r="L288" s="741">
        <v>23941</v>
      </c>
      <c r="M288" s="741">
        <v>24631</v>
      </c>
      <c r="N288" s="741">
        <v>21856</v>
      </c>
      <c r="O288" s="741">
        <v>21938</v>
      </c>
      <c r="P288" s="742">
        <v>19958</v>
      </c>
      <c r="Q288" s="742">
        <v>18942</v>
      </c>
      <c r="R288" s="742">
        <v>19640</v>
      </c>
      <c r="S288" s="143">
        <f>100</f>
        <v>100</v>
      </c>
      <c r="T288" s="328">
        <f t="shared" si="107"/>
        <v>100.18621084797556</v>
      </c>
      <c r="U288" s="328">
        <f t="shared" si="108"/>
        <v>102.77883880825057</v>
      </c>
      <c r="V288" s="328">
        <f t="shared" si="109"/>
        <v>105.19003055767762</v>
      </c>
      <c r="W288" s="328">
        <f t="shared" si="110"/>
        <v>106.75133689839572</v>
      </c>
      <c r="X288" s="328">
        <f t="shared" si="111"/>
        <v>108.37471352177235</v>
      </c>
      <c r="Y288" s="328">
        <f t="shared" si="112"/>
        <v>110.81455309396486</v>
      </c>
      <c r="Z288" s="328">
        <f t="shared" si="113"/>
        <v>112.80080213903743</v>
      </c>
      <c r="AA288" s="328">
        <f t="shared" si="114"/>
        <v>114.30958747135217</v>
      </c>
      <c r="AB288" s="328">
        <f t="shared" si="114"/>
        <v>117.60408708938121</v>
      </c>
      <c r="AC288" s="328">
        <f t="shared" si="114"/>
        <v>104.35446906035142</v>
      </c>
      <c r="AD288" s="328">
        <f t="shared" si="114"/>
        <v>104.74598930481284</v>
      </c>
      <c r="AE288" s="328">
        <f t="shared" si="130"/>
        <v>95.29220779220779</v>
      </c>
      <c r="AF288" s="328">
        <f t="shared" si="131"/>
        <v>90.441176470588232</v>
      </c>
      <c r="AG288" s="329">
        <f t="shared" si="131"/>
        <v>93.773873185637896</v>
      </c>
      <c r="AH288" s="768">
        <v>1</v>
      </c>
      <c r="AI288" s="769">
        <v>1</v>
      </c>
      <c r="AJ288" s="769">
        <v>1</v>
      </c>
      <c r="AK288" s="769">
        <v>1</v>
      </c>
      <c r="AL288" s="769">
        <v>1</v>
      </c>
      <c r="AM288" s="769">
        <v>1</v>
      </c>
      <c r="AN288" s="769">
        <v>1</v>
      </c>
      <c r="AO288" s="769">
        <v>1</v>
      </c>
      <c r="AP288" s="769">
        <v>1</v>
      </c>
      <c r="AQ288" s="769">
        <v>1</v>
      </c>
      <c r="AR288" s="769">
        <v>1</v>
      </c>
      <c r="AS288" s="769">
        <v>1</v>
      </c>
      <c r="AT288" s="769">
        <v>4</v>
      </c>
      <c r="AU288" s="769">
        <v>6</v>
      </c>
      <c r="AV288" s="771">
        <v>7</v>
      </c>
    </row>
    <row r="289" spans="2:48" ht="14.4" x14ac:dyDescent="0.3">
      <c r="B289" s="911"/>
      <c r="C289" s="1" t="s">
        <v>3</v>
      </c>
      <c r="D289" s="741">
        <v>1191</v>
      </c>
      <c r="E289" s="741">
        <v>1574</v>
      </c>
      <c r="F289" s="741">
        <v>1728</v>
      </c>
      <c r="G289" s="741">
        <v>1814</v>
      </c>
      <c r="H289" s="741">
        <v>1998</v>
      </c>
      <c r="I289" s="741">
        <v>2130</v>
      </c>
      <c r="J289" s="741">
        <v>2254</v>
      </c>
      <c r="K289" s="741">
        <v>2344</v>
      </c>
      <c r="L289" s="741">
        <v>2667</v>
      </c>
      <c r="M289" s="741">
        <v>2569</v>
      </c>
      <c r="N289" s="741">
        <v>2885</v>
      </c>
      <c r="O289" s="741">
        <v>2975</v>
      </c>
      <c r="P289" s="742">
        <v>2855</v>
      </c>
      <c r="Q289" s="742">
        <v>2712</v>
      </c>
      <c r="R289" s="742">
        <v>2810</v>
      </c>
      <c r="S289" s="143">
        <f>100</f>
        <v>100</v>
      </c>
      <c r="T289" s="328">
        <f t="shared" si="107"/>
        <v>132.15785054575986</v>
      </c>
      <c r="U289" s="328">
        <f t="shared" si="108"/>
        <v>145.08816120906801</v>
      </c>
      <c r="V289" s="328">
        <f t="shared" si="109"/>
        <v>152.30898404701932</v>
      </c>
      <c r="W289" s="328">
        <f t="shared" si="110"/>
        <v>167.7581863979849</v>
      </c>
      <c r="X289" s="328">
        <f t="shared" si="111"/>
        <v>178.84130982367759</v>
      </c>
      <c r="Y289" s="328">
        <f t="shared" si="112"/>
        <v>189.25272879932831</v>
      </c>
      <c r="Z289" s="328">
        <f t="shared" si="113"/>
        <v>196.8094038623006</v>
      </c>
      <c r="AA289" s="328">
        <f t="shared" si="114"/>
        <v>223.9294710327456</v>
      </c>
      <c r="AB289" s="328">
        <f t="shared" si="114"/>
        <v>215.70109151973131</v>
      </c>
      <c r="AC289" s="328">
        <f t="shared" si="114"/>
        <v>242.23341729638958</v>
      </c>
      <c r="AD289" s="328">
        <f t="shared" si="114"/>
        <v>249.79009235936189</v>
      </c>
      <c r="AE289" s="328">
        <f t="shared" si="130"/>
        <v>239.71452560873215</v>
      </c>
      <c r="AF289" s="328">
        <f t="shared" si="131"/>
        <v>227.70780856423173</v>
      </c>
      <c r="AG289" s="329">
        <f t="shared" si="131"/>
        <v>235.93618807724602</v>
      </c>
      <c r="AH289" s="768">
        <v>1</v>
      </c>
      <c r="AI289" s="769">
        <v>1</v>
      </c>
      <c r="AJ289" s="769">
        <v>1</v>
      </c>
      <c r="AK289" s="769">
        <v>1</v>
      </c>
      <c r="AL289" s="769">
        <v>1</v>
      </c>
      <c r="AM289" s="769">
        <v>1</v>
      </c>
      <c r="AN289" s="769">
        <v>1</v>
      </c>
      <c r="AO289" s="769">
        <v>1</v>
      </c>
      <c r="AP289" s="769">
        <v>1</v>
      </c>
      <c r="AQ289" s="769">
        <v>1</v>
      </c>
      <c r="AR289" s="769">
        <v>1</v>
      </c>
      <c r="AS289" s="769">
        <v>1</v>
      </c>
      <c r="AT289" s="769">
        <v>4</v>
      </c>
      <c r="AU289" s="769">
        <v>6</v>
      </c>
      <c r="AV289" s="771">
        <v>7</v>
      </c>
    </row>
    <row r="290" spans="2:48" ht="14.4" x14ac:dyDescent="0.3">
      <c r="B290" s="911"/>
      <c r="C290" s="1" t="s">
        <v>4</v>
      </c>
      <c r="D290" s="741">
        <v>62</v>
      </c>
      <c r="E290" s="741">
        <v>90</v>
      </c>
      <c r="F290" s="741">
        <v>103</v>
      </c>
      <c r="G290" s="741">
        <v>98</v>
      </c>
      <c r="H290" s="741">
        <v>113</v>
      </c>
      <c r="I290" s="741">
        <v>129</v>
      </c>
      <c r="J290" s="741">
        <v>130</v>
      </c>
      <c r="K290" s="741">
        <v>148</v>
      </c>
      <c r="L290" s="741">
        <v>154</v>
      </c>
      <c r="M290" s="741">
        <v>137</v>
      </c>
      <c r="N290" s="741">
        <v>252</v>
      </c>
      <c r="O290" s="741">
        <v>270</v>
      </c>
      <c r="P290" s="742">
        <v>254</v>
      </c>
      <c r="Q290" s="742">
        <v>235</v>
      </c>
      <c r="R290" s="742">
        <v>248</v>
      </c>
      <c r="S290" s="143">
        <f>100</f>
        <v>100</v>
      </c>
      <c r="T290" s="328">
        <f t="shared" si="107"/>
        <v>145.16129032258064</v>
      </c>
      <c r="U290" s="328">
        <f t="shared" si="108"/>
        <v>166.12903225806451</v>
      </c>
      <c r="V290" s="328">
        <f t="shared" si="109"/>
        <v>158.06451612903226</v>
      </c>
      <c r="W290" s="328">
        <f t="shared" si="110"/>
        <v>182.25806451612902</v>
      </c>
      <c r="X290" s="328">
        <f t="shared" si="111"/>
        <v>208.06451612903226</v>
      </c>
      <c r="Y290" s="328">
        <f t="shared" si="112"/>
        <v>209.67741935483872</v>
      </c>
      <c r="Z290" s="328">
        <f t="shared" si="113"/>
        <v>238.70967741935485</v>
      </c>
      <c r="AA290" s="328">
        <f t="shared" si="114"/>
        <v>248.38709677419354</v>
      </c>
      <c r="AB290" s="328">
        <f t="shared" si="114"/>
        <v>220.96774193548387</v>
      </c>
      <c r="AC290" s="328">
        <f t="shared" si="114"/>
        <v>406.45161290322579</v>
      </c>
      <c r="AD290" s="328">
        <f t="shared" si="114"/>
        <v>435.48387096774195</v>
      </c>
      <c r="AE290" s="328">
        <f t="shared" si="130"/>
        <v>409.67741935483872</v>
      </c>
      <c r="AF290" s="328">
        <f t="shared" si="131"/>
        <v>379.03225806451616</v>
      </c>
      <c r="AG290" s="329">
        <f t="shared" si="131"/>
        <v>400</v>
      </c>
      <c r="AH290" s="768">
        <v>1</v>
      </c>
      <c r="AI290" s="769">
        <v>1</v>
      </c>
      <c r="AJ290" s="769">
        <v>1</v>
      </c>
      <c r="AK290" s="769">
        <v>1</v>
      </c>
      <c r="AL290" s="769">
        <v>1</v>
      </c>
      <c r="AM290" s="769">
        <v>1</v>
      </c>
      <c r="AN290" s="769">
        <v>1</v>
      </c>
      <c r="AO290" s="769">
        <v>1</v>
      </c>
      <c r="AP290" s="769">
        <v>1</v>
      </c>
      <c r="AQ290" s="769">
        <v>1</v>
      </c>
      <c r="AR290" s="769">
        <v>1</v>
      </c>
      <c r="AS290" s="769">
        <v>1</v>
      </c>
      <c r="AT290" s="769">
        <v>4</v>
      </c>
      <c r="AU290" s="769">
        <v>6</v>
      </c>
      <c r="AV290" s="771">
        <v>7</v>
      </c>
    </row>
    <row r="291" spans="2:48" ht="14.4" x14ac:dyDescent="0.3">
      <c r="B291" s="911"/>
      <c r="C291" s="1" t="s">
        <v>5</v>
      </c>
      <c r="D291" s="741">
        <v>11</v>
      </c>
      <c r="E291" s="741">
        <v>16</v>
      </c>
      <c r="F291" s="741">
        <v>16</v>
      </c>
      <c r="G291" s="741">
        <v>18</v>
      </c>
      <c r="H291" s="741">
        <v>19</v>
      </c>
      <c r="I291" s="741">
        <v>21</v>
      </c>
      <c r="J291" s="741">
        <v>19</v>
      </c>
      <c r="K291" s="741">
        <v>20</v>
      </c>
      <c r="L291" s="741">
        <v>21</v>
      </c>
      <c r="M291" s="741">
        <v>26</v>
      </c>
      <c r="N291" s="741">
        <v>44</v>
      </c>
      <c r="O291" s="741">
        <v>43</v>
      </c>
      <c r="P291" s="742">
        <v>42</v>
      </c>
      <c r="Q291" s="742">
        <v>39</v>
      </c>
      <c r="R291" s="742">
        <v>41</v>
      </c>
      <c r="S291" s="143">
        <f>100</f>
        <v>100</v>
      </c>
      <c r="T291" s="328">
        <f t="shared" si="107"/>
        <v>145.45454545454547</v>
      </c>
      <c r="U291" s="328">
        <f t="shared" si="108"/>
        <v>145.45454545454547</v>
      </c>
      <c r="V291" s="328">
        <f t="shared" si="109"/>
        <v>163.63636363636363</v>
      </c>
      <c r="W291" s="328">
        <f t="shared" si="110"/>
        <v>172.72727272727272</v>
      </c>
      <c r="X291" s="328">
        <f t="shared" si="111"/>
        <v>190.90909090909091</v>
      </c>
      <c r="Y291" s="328">
        <f t="shared" si="112"/>
        <v>172.72727272727272</v>
      </c>
      <c r="Z291" s="328">
        <f t="shared" si="113"/>
        <v>181.81818181818181</v>
      </c>
      <c r="AA291" s="328">
        <f t="shared" si="114"/>
        <v>190.90909090909091</v>
      </c>
      <c r="AB291" s="328">
        <f t="shared" si="114"/>
        <v>236.36363636363637</v>
      </c>
      <c r="AC291" s="328">
        <f t="shared" si="114"/>
        <v>400</v>
      </c>
      <c r="AD291" s="328">
        <f t="shared" si="114"/>
        <v>390.90909090909093</v>
      </c>
      <c r="AE291" s="328">
        <f t="shared" si="130"/>
        <v>381.81818181818181</v>
      </c>
      <c r="AF291" s="328">
        <f t="shared" si="131"/>
        <v>354.54545454545456</v>
      </c>
      <c r="AG291" s="329">
        <f t="shared" si="131"/>
        <v>372.72727272727275</v>
      </c>
      <c r="AH291" s="768">
        <v>1</v>
      </c>
      <c r="AI291" s="769">
        <v>1</v>
      </c>
      <c r="AJ291" s="769">
        <v>1</v>
      </c>
      <c r="AK291" s="769">
        <v>1</v>
      </c>
      <c r="AL291" s="769">
        <v>1</v>
      </c>
      <c r="AM291" s="769">
        <v>1</v>
      </c>
      <c r="AN291" s="769">
        <v>1</v>
      </c>
      <c r="AO291" s="769">
        <v>1</v>
      </c>
      <c r="AP291" s="769">
        <v>1</v>
      </c>
      <c r="AQ291" s="769">
        <v>1</v>
      </c>
      <c r="AR291" s="769">
        <v>1</v>
      </c>
      <c r="AS291" s="769">
        <v>1</v>
      </c>
      <c r="AT291" s="769">
        <v>4</v>
      </c>
      <c r="AU291" s="769">
        <v>6</v>
      </c>
      <c r="AV291" s="771">
        <v>7</v>
      </c>
    </row>
    <row r="292" spans="2:48" ht="14.4" x14ac:dyDescent="0.3">
      <c r="B292" s="911"/>
      <c r="C292" s="1" t="s">
        <v>6</v>
      </c>
      <c r="D292" s="741">
        <v>22208</v>
      </c>
      <c r="E292" s="741">
        <v>22663</v>
      </c>
      <c r="F292" s="741">
        <v>23373</v>
      </c>
      <c r="G292" s="741">
        <v>23961</v>
      </c>
      <c r="H292" s="741">
        <v>24488</v>
      </c>
      <c r="I292" s="741">
        <v>24978</v>
      </c>
      <c r="J292" s="741">
        <v>25612</v>
      </c>
      <c r="K292" s="741">
        <v>26137</v>
      </c>
      <c r="L292" s="741">
        <v>26783</v>
      </c>
      <c r="M292" s="741">
        <v>27363</v>
      </c>
      <c r="N292" s="741">
        <v>25037</v>
      </c>
      <c r="O292" s="741">
        <v>25226</v>
      </c>
      <c r="P292" s="742">
        <v>23109</v>
      </c>
      <c r="Q292" s="742">
        <v>21928</v>
      </c>
      <c r="R292" s="742">
        <v>22739</v>
      </c>
      <c r="S292" s="143">
        <f>100</f>
        <v>100</v>
      </c>
      <c r="T292" s="328">
        <f t="shared" si="107"/>
        <v>102.04881123919309</v>
      </c>
      <c r="U292" s="328">
        <f t="shared" si="108"/>
        <v>105.24585734870317</v>
      </c>
      <c r="V292" s="328">
        <f t="shared" si="109"/>
        <v>107.89355187319885</v>
      </c>
      <c r="W292" s="328">
        <f t="shared" si="110"/>
        <v>110.26657060518733</v>
      </c>
      <c r="X292" s="328">
        <f t="shared" si="111"/>
        <v>112.47298270893371</v>
      </c>
      <c r="Y292" s="328">
        <f t="shared" si="112"/>
        <v>115.32780979827089</v>
      </c>
      <c r="Z292" s="328">
        <f t="shared" si="113"/>
        <v>117.69182276657061</v>
      </c>
      <c r="AA292" s="328">
        <f t="shared" si="114"/>
        <v>120.60068443804035</v>
      </c>
      <c r="AB292" s="328">
        <f t="shared" si="114"/>
        <v>123.21235590778097</v>
      </c>
      <c r="AC292" s="328">
        <f t="shared" si="114"/>
        <v>112.73865273775216</v>
      </c>
      <c r="AD292" s="328">
        <f t="shared" si="114"/>
        <v>113.58969740634005</v>
      </c>
      <c r="AE292" s="328">
        <f t="shared" si="130"/>
        <v>104.05709654178675</v>
      </c>
      <c r="AF292" s="328">
        <f t="shared" si="131"/>
        <v>98.739193083573483</v>
      </c>
      <c r="AG292" s="329">
        <f t="shared" si="131"/>
        <v>102.39103025936599</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4" x14ac:dyDescent="0.3">
      <c r="B293" s="912"/>
      <c r="C293" s="8" t="s">
        <v>7</v>
      </c>
      <c r="D293">
        <v>22197</v>
      </c>
      <c r="E293">
        <v>22647</v>
      </c>
      <c r="F293">
        <v>23357</v>
      </c>
      <c r="G293">
        <v>23943</v>
      </c>
      <c r="H293">
        <v>24469</v>
      </c>
      <c r="I293">
        <v>24957</v>
      </c>
      <c r="J293">
        <v>25593</v>
      </c>
      <c r="K293">
        <v>26117</v>
      </c>
      <c r="L293">
        <v>26762</v>
      </c>
      <c r="M293">
        <v>27337</v>
      </c>
      <c r="N293">
        <v>24993</v>
      </c>
      <c r="O293">
        <v>25183</v>
      </c>
      <c r="P293">
        <v>23067</v>
      </c>
      <c r="Q293">
        <v>21889</v>
      </c>
      <c r="R293">
        <v>22698</v>
      </c>
      <c r="S293" s="143">
        <f>100</f>
        <v>100</v>
      </c>
      <c r="T293" s="328">
        <f t="shared" si="107"/>
        <v>102.02730098661981</v>
      </c>
      <c r="U293" s="328">
        <f t="shared" si="108"/>
        <v>105.22593143217551</v>
      </c>
      <c r="V293" s="328">
        <f t="shared" si="109"/>
        <v>107.86592782808488</v>
      </c>
      <c r="W293" s="328">
        <f t="shared" si="110"/>
        <v>110.23561742577826</v>
      </c>
      <c r="X293" s="328">
        <f t="shared" si="111"/>
        <v>112.43411271793485</v>
      </c>
      <c r="Y293" s="328">
        <f t="shared" si="112"/>
        <v>115.29936477902419</v>
      </c>
      <c r="Z293" s="328">
        <f t="shared" si="113"/>
        <v>117.66004415011038</v>
      </c>
      <c r="AA293" s="328">
        <f t="shared" si="114"/>
        <v>120.56584223093211</v>
      </c>
      <c r="AB293" s="328">
        <f t="shared" si="114"/>
        <v>123.15628238050186</v>
      </c>
      <c r="AC293" s="328">
        <f t="shared" si="114"/>
        <v>112.59629679686444</v>
      </c>
      <c r="AD293" s="328">
        <f t="shared" si="114"/>
        <v>113.45226832454836</v>
      </c>
      <c r="AE293" s="328">
        <f t="shared" si="130"/>
        <v>103.91944857413164</v>
      </c>
      <c r="AF293" s="328">
        <f t="shared" si="131"/>
        <v>98.612425102491329</v>
      </c>
      <c r="AG293" s="329">
        <f t="shared" si="131"/>
        <v>102.25706176510339</v>
      </c>
      <c r="AH293" s="772"/>
      <c r="AI293" s="773"/>
      <c r="AJ293" s="773"/>
      <c r="AK293" s="773"/>
      <c r="AL293" s="773"/>
      <c r="AM293" s="773"/>
      <c r="AN293" s="773"/>
      <c r="AO293" s="773"/>
      <c r="AP293" s="773"/>
      <c r="AQ293" s="773"/>
      <c r="AR293" s="773"/>
      <c r="AS293" s="773"/>
      <c r="AT293" s="773"/>
      <c r="AU293" s="773"/>
      <c r="AV293" s="774"/>
    </row>
    <row r="294" spans="2:48" ht="15" customHeight="1" x14ac:dyDescent="0.3">
      <c r="B294" s="911" t="s">
        <v>61</v>
      </c>
      <c r="C294" s="1" t="s">
        <v>2</v>
      </c>
      <c r="D294" s="741">
        <v>5478</v>
      </c>
      <c r="E294" s="741">
        <v>5516</v>
      </c>
      <c r="F294" s="741">
        <v>5801</v>
      </c>
      <c r="G294" s="741">
        <v>6129</v>
      </c>
      <c r="H294" s="741">
        <v>6265</v>
      </c>
      <c r="I294" s="741">
        <v>6299</v>
      </c>
      <c r="J294" s="741">
        <v>6452</v>
      </c>
      <c r="K294" s="741">
        <v>6417</v>
      </c>
      <c r="L294" s="741">
        <v>6542</v>
      </c>
      <c r="M294" s="741">
        <v>6542</v>
      </c>
      <c r="N294" s="741">
        <v>5764</v>
      </c>
      <c r="O294" s="741">
        <v>5997</v>
      </c>
      <c r="P294" s="742">
        <v>6310</v>
      </c>
      <c r="Q294" s="742">
        <v>6592</v>
      </c>
      <c r="R294" s="742">
        <v>6851</v>
      </c>
      <c r="S294" s="143">
        <f>100</f>
        <v>100</v>
      </c>
      <c r="T294" s="328">
        <f t="shared" si="107"/>
        <v>100.69368382621394</v>
      </c>
      <c r="U294" s="328">
        <f t="shared" si="108"/>
        <v>105.89631252281855</v>
      </c>
      <c r="V294" s="328">
        <f t="shared" si="109"/>
        <v>111.88389923329683</v>
      </c>
      <c r="W294" s="328">
        <f t="shared" si="110"/>
        <v>114.36655713764148</v>
      </c>
      <c r="X294" s="328">
        <f t="shared" si="111"/>
        <v>114.98722161372764</v>
      </c>
      <c r="Y294" s="328">
        <f t="shared" si="112"/>
        <v>117.78021175611536</v>
      </c>
      <c r="Z294" s="328">
        <f t="shared" si="113"/>
        <v>117.14129244249726</v>
      </c>
      <c r="AA294" s="328">
        <f t="shared" si="114"/>
        <v>119.42314713399051</v>
      </c>
      <c r="AB294" s="328">
        <f t="shared" si="114"/>
        <v>119.42314713399051</v>
      </c>
      <c r="AC294" s="328">
        <f t="shared" si="114"/>
        <v>105.22088353413655</v>
      </c>
      <c r="AD294" s="328">
        <f t="shared" si="114"/>
        <v>109.47426067907996</v>
      </c>
      <c r="AE294" s="328">
        <f t="shared" si="130"/>
        <v>115.18802482657904</v>
      </c>
      <c r="AF294" s="328">
        <f t="shared" si="131"/>
        <v>120.33588901058781</v>
      </c>
      <c r="AG294" s="329">
        <f t="shared" si="131"/>
        <v>125.06389193136181</v>
      </c>
      <c r="AH294" s="768">
        <v>1</v>
      </c>
      <c r="AI294" s="769">
        <v>1</v>
      </c>
      <c r="AJ294" s="769">
        <v>1</v>
      </c>
      <c r="AK294" s="769">
        <v>1</v>
      </c>
      <c r="AL294" s="769">
        <v>1</v>
      </c>
      <c r="AM294" s="769">
        <v>1</v>
      </c>
      <c r="AN294" s="769">
        <v>1</v>
      </c>
      <c r="AO294" s="769">
        <v>1</v>
      </c>
      <c r="AP294" s="769">
        <v>1</v>
      </c>
      <c r="AQ294" s="769">
        <v>1</v>
      </c>
      <c r="AR294" s="769">
        <v>1</v>
      </c>
      <c r="AS294" s="769">
        <v>1</v>
      </c>
      <c r="AT294" s="769">
        <v>4</v>
      </c>
      <c r="AU294" s="769">
        <v>6</v>
      </c>
      <c r="AV294" s="771">
        <v>7</v>
      </c>
    </row>
    <row r="295" spans="2:48" ht="14.4" x14ac:dyDescent="0.3">
      <c r="B295" s="911"/>
      <c r="C295" s="1" t="s">
        <v>3</v>
      </c>
      <c r="D295" s="741">
        <v>339</v>
      </c>
      <c r="E295" s="741">
        <v>373</v>
      </c>
      <c r="F295" s="741">
        <v>363</v>
      </c>
      <c r="G295" s="741">
        <v>381</v>
      </c>
      <c r="H295" s="741">
        <v>379</v>
      </c>
      <c r="I295" s="741">
        <v>383</v>
      </c>
      <c r="J295" s="741">
        <v>357</v>
      </c>
      <c r="K295" s="741">
        <v>368</v>
      </c>
      <c r="L295" s="741">
        <v>372</v>
      </c>
      <c r="M295" s="741">
        <v>387</v>
      </c>
      <c r="N295" s="741">
        <v>319</v>
      </c>
      <c r="O295" s="741">
        <v>312</v>
      </c>
      <c r="P295" s="742">
        <v>327</v>
      </c>
      <c r="Q295" s="742">
        <v>341</v>
      </c>
      <c r="R295" s="742">
        <v>354</v>
      </c>
      <c r="S295" s="143">
        <f>100</f>
        <v>100</v>
      </c>
      <c r="T295" s="328">
        <f t="shared" si="107"/>
        <v>110.02949852507375</v>
      </c>
      <c r="U295" s="328">
        <f t="shared" si="108"/>
        <v>107.07964601769912</v>
      </c>
      <c r="V295" s="328">
        <f t="shared" si="109"/>
        <v>112.38938053097345</v>
      </c>
      <c r="W295" s="328">
        <f t="shared" si="110"/>
        <v>111.79941002949853</v>
      </c>
      <c r="X295" s="328">
        <f t="shared" si="111"/>
        <v>112.97935103244838</v>
      </c>
      <c r="Y295" s="328">
        <f t="shared" si="112"/>
        <v>105.30973451327434</v>
      </c>
      <c r="Z295" s="328">
        <f t="shared" si="113"/>
        <v>108.55457227138643</v>
      </c>
      <c r="AA295" s="328">
        <f t="shared" si="114"/>
        <v>109.73451327433628</v>
      </c>
      <c r="AB295" s="328">
        <f t="shared" si="114"/>
        <v>114.15929203539822</v>
      </c>
      <c r="AC295" s="328">
        <f t="shared" si="114"/>
        <v>94.100294985250741</v>
      </c>
      <c r="AD295" s="328">
        <f t="shared" si="114"/>
        <v>92.035398230088489</v>
      </c>
      <c r="AE295" s="328">
        <f t="shared" si="130"/>
        <v>96.460176991150448</v>
      </c>
      <c r="AF295" s="328">
        <f t="shared" si="131"/>
        <v>100.58997050147492</v>
      </c>
      <c r="AG295" s="329">
        <f t="shared" si="131"/>
        <v>104.42477876106194</v>
      </c>
      <c r="AH295" s="768">
        <v>1</v>
      </c>
      <c r="AI295" s="769">
        <v>1</v>
      </c>
      <c r="AJ295" s="769">
        <v>1</v>
      </c>
      <c r="AK295" s="769">
        <v>1</v>
      </c>
      <c r="AL295" s="769">
        <v>1</v>
      </c>
      <c r="AM295" s="769">
        <v>1</v>
      </c>
      <c r="AN295" s="769">
        <v>1</v>
      </c>
      <c r="AO295" s="769">
        <v>1</v>
      </c>
      <c r="AP295" s="769">
        <v>1</v>
      </c>
      <c r="AQ295" s="769">
        <v>1</v>
      </c>
      <c r="AR295" s="769">
        <v>1</v>
      </c>
      <c r="AS295" s="769">
        <v>1</v>
      </c>
      <c r="AT295" s="769">
        <v>4</v>
      </c>
      <c r="AU295" s="769">
        <v>6</v>
      </c>
      <c r="AV295" s="771">
        <v>7</v>
      </c>
    </row>
    <row r="296" spans="2:48" ht="14.4" x14ac:dyDescent="0.3">
      <c r="B296" s="911"/>
      <c r="C296" s="1" t="s">
        <v>4</v>
      </c>
      <c r="D296" s="741">
        <v>105</v>
      </c>
      <c r="E296" s="741">
        <v>99</v>
      </c>
      <c r="F296" s="741">
        <v>102</v>
      </c>
      <c r="G296" s="741">
        <v>105</v>
      </c>
      <c r="H296" s="741">
        <v>98</v>
      </c>
      <c r="I296" s="741">
        <v>93</v>
      </c>
      <c r="J296" s="741">
        <v>94</v>
      </c>
      <c r="K296" s="741">
        <v>96</v>
      </c>
      <c r="L296" s="741">
        <v>96</v>
      </c>
      <c r="M296" s="741">
        <v>95</v>
      </c>
      <c r="N296" s="741">
        <v>99</v>
      </c>
      <c r="O296" s="741">
        <v>100</v>
      </c>
      <c r="P296" s="742">
        <v>106</v>
      </c>
      <c r="Q296" s="742">
        <v>113</v>
      </c>
      <c r="R296" s="742">
        <v>120</v>
      </c>
      <c r="S296" s="143">
        <f>100</f>
        <v>100</v>
      </c>
      <c r="T296" s="328">
        <f t="shared" si="107"/>
        <v>94.285714285714292</v>
      </c>
      <c r="U296" s="328">
        <f t="shared" si="108"/>
        <v>97.142857142857139</v>
      </c>
      <c r="V296" s="328">
        <f t="shared" si="109"/>
        <v>100</v>
      </c>
      <c r="W296" s="328">
        <f t="shared" si="110"/>
        <v>93.333333333333329</v>
      </c>
      <c r="X296" s="328">
        <f t="shared" si="111"/>
        <v>88.571428571428569</v>
      </c>
      <c r="Y296" s="328">
        <f t="shared" si="112"/>
        <v>89.523809523809518</v>
      </c>
      <c r="Z296" s="328">
        <f t="shared" si="113"/>
        <v>91.428571428571431</v>
      </c>
      <c r="AA296" s="328">
        <f t="shared" si="114"/>
        <v>91.428571428571431</v>
      </c>
      <c r="AB296" s="328">
        <f t="shared" si="114"/>
        <v>90.476190476190482</v>
      </c>
      <c r="AC296" s="328">
        <f t="shared" si="114"/>
        <v>94.285714285714292</v>
      </c>
      <c r="AD296" s="328">
        <f t="shared" si="114"/>
        <v>95.238095238095241</v>
      </c>
      <c r="AE296" s="328">
        <f t="shared" si="130"/>
        <v>100.95238095238095</v>
      </c>
      <c r="AF296" s="328">
        <f t="shared" si="131"/>
        <v>107.61904761904762</v>
      </c>
      <c r="AG296" s="329">
        <f t="shared" si="131"/>
        <v>114.28571428571429</v>
      </c>
      <c r="AH296" s="768">
        <v>1</v>
      </c>
      <c r="AI296" s="769">
        <v>1</v>
      </c>
      <c r="AJ296" s="769">
        <v>1</v>
      </c>
      <c r="AK296" s="769">
        <v>1</v>
      </c>
      <c r="AL296" s="769">
        <v>1</v>
      </c>
      <c r="AM296" s="769">
        <v>1</v>
      </c>
      <c r="AN296" s="769">
        <v>1</v>
      </c>
      <c r="AO296" s="769">
        <v>1</v>
      </c>
      <c r="AP296" s="769">
        <v>1</v>
      </c>
      <c r="AQ296" s="769">
        <v>1</v>
      </c>
      <c r="AR296" s="769">
        <v>1</v>
      </c>
      <c r="AS296" s="769">
        <v>1</v>
      </c>
      <c r="AT296" s="769">
        <v>4</v>
      </c>
      <c r="AU296" s="769">
        <v>6</v>
      </c>
      <c r="AV296" s="771">
        <v>7</v>
      </c>
    </row>
    <row r="297" spans="2:48" ht="14.4" x14ac:dyDescent="0.3">
      <c r="B297" s="911"/>
      <c r="C297" s="1" t="s">
        <v>5</v>
      </c>
      <c r="D297" s="741">
        <v>20</v>
      </c>
      <c r="E297" s="741">
        <v>24</v>
      </c>
      <c r="F297" s="741">
        <v>21</v>
      </c>
      <c r="G297" s="741">
        <v>20</v>
      </c>
      <c r="H297" s="741">
        <v>21</v>
      </c>
      <c r="I297" s="741">
        <v>23</v>
      </c>
      <c r="J297" s="741">
        <v>22</v>
      </c>
      <c r="K297" s="741">
        <v>20</v>
      </c>
      <c r="L297" s="741">
        <v>19</v>
      </c>
      <c r="M297" s="741">
        <v>19</v>
      </c>
      <c r="N297" s="741">
        <v>22</v>
      </c>
      <c r="O297" s="741">
        <v>24</v>
      </c>
      <c r="P297" s="742">
        <v>26</v>
      </c>
      <c r="Q297" s="742">
        <v>27</v>
      </c>
      <c r="R297" s="742">
        <v>29</v>
      </c>
      <c r="S297" s="143">
        <f>100</f>
        <v>100</v>
      </c>
      <c r="T297" s="328">
        <f t="shared" si="107"/>
        <v>120</v>
      </c>
      <c r="U297" s="328">
        <f t="shared" si="108"/>
        <v>105</v>
      </c>
      <c r="V297" s="328">
        <f t="shared" si="109"/>
        <v>100</v>
      </c>
      <c r="W297" s="328">
        <f t="shared" si="110"/>
        <v>105</v>
      </c>
      <c r="X297" s="328">
        <f t="shared" si="111"/>
        <v>115</v>
      </c>
      <c r="Y297" s="328">
        <f t="shared" si="112"/>
        <v>110</v>
      </c>
      <c r="Z297" s="328">
        <f t="shared" si="113"/>
        <v>100</v>
      </c>
      <c r="AA297" s="328">
        <f t="shared" si="114"/>
        <v>95</v>
      </c>
      <c r="AB297" s="328">
        <f t="shared" si="114"/>
        <v>95</v>
      </c>
      <c r="AC297" s="328">
        <f t="shared" si="114"/>
        <v>110</v>
      </c>
      <c r="AD297" s="328">
        <f t="shared" si="114"/>
        <v>120</v>
      </c>
      <c r="AE297" s="328">
        <f t="shared" si="130"/>
        <v>130</v>
      </c>
      <c r="AF297" s="328">
        <f t="shared" si="131"/>
        <v>135</v>
      </c>
      <c r="AG297" s="329">
        <f t="shared" si="131"/>
        <v>145</v>
      </c>
      <c r="AH297" s="768">
        <v>1</v>
      </c>
      <c r="AI297" s="769">
        <v>1</v>
      </c>
      <c r="AJ297" s="769">
        <v>1</v>
      </c>
      <c r="AK297" s="769">
        <v>1</v>
      </c>
      <c r="AL297" s="769">
        <v>1</v>
      </c>
      <c r="AM297" s="769">
        <v>1</v>
      </c>
      <c r="AN297" s="769">
        <v>1</v>
      </c>
      <c r="AO297" s="769">
        <v>1</v>
      </c>
      <c r="AP297" s="769">
        <v>1</v>
      </c>
      <c r="AQ297" s="769">
        <v>1</v>
      </c>
      <c r="AR297" s="769">
        <v>1</v>
      </c>
      <c r="AS297" s="769">
        <v>1</v>
      </c>
      <c r="AT297" s="769">
        <v>4</v>
      </c>
      <c r="AU297" s="769">
        <v>6</v>
      </c>
      <c r="AV297" s="771">
        <v>7</v>
      </c>
    </row>
    <row r="298" spans="2:48" ht="14.4" x14ac:dyDescent="0.3">
      <c r="B298" s="911"/>
      <c r="C298" s="1" t="s">
        <v>6</v>
      </c>
      <c r="D298" s="741">
        <v>5942</v>
      </c>
      <c r="E298" s="741">
        <v>6012</v>
      </c>
      <c r="F298" s="741">
        <v>6287</v>
      </c>
      <c r="G298" s="741">
        <v>6635</v>
      </c>
      <c r="H298" s="741">
        <v>6763</v>
      </c>
      <c r="I298" s="741">
        <v>6798</v>
      </c>
      <c r="J298" s="741">
        <v>6925</v>
      </c>
      <c r="K298" s="741">
        <v>6901</v>
      </c>
      <c r="L298" s="741">
        <v>7029</v>
      </c>
      <c r="M298" s="741">
        <v>7043</v>
      </c>
      <c r="N298" s="741">
        <v>6204</v>
      </c>
      <c r="O298" s="741">
        <v>6433</v>
      </c>
      <c r="P298" s="742">
        <v>6769</v>
      </c>
      <c r="Q298" s="742">
        <v>7073</v>
      </c>
      <c r="R298" s="742">
        <v>7354</v>
      </c>
      <c r="S298" s="143">
        <f>100</f>
        <v>100</v>
      </c>
      <c r="T298" s="328">
        <f t="shared" si="107"/>
        <v>101.17805452709526</v>
      </c>
      <c r="U298" s="328">
        <f t="shared" si="108"/>
        <v>105.8061258835409</v>
      </c>
      <c r="V298" s="328">
        <f t="shared" si="109"/>
        <v>111.66273981824301</v>
      </c>
      <c r="W298" s="328">
        <f t="shared" si="110"/>
        <v>113.81689666778863</v>
      </c>
      <c r="X298" s="328">
        <f t="shared" si="111"/>
        <v>114.40592393133625</v>
      </c>
      <c r="Y298" s="328">
        <f t="shared" si="112"/>
        <v>116.54325143049478</v>
      </c>
      <c r="Z298" s="328">
        <f t="shared" si="113"/>
        <v>116.13934702120498</v>
      </c>
      <c r="AA298" s="328">
        <f t="shared" si="114"/>
        <v>118.29350387075058</v>
      </c>
      <c r="AB298" s="328">
        <f t="shared" si="114"/>
        <v>118.52911477616964</v>
      </c>
      <c r="AC298" s="328">
        <f t="shared" si="114"/>
        <v>104.40928980141366</v>
      </c>
      <c r="AD298" s="328">
        <f t="shared" si="114"/>
        <v>108.26321104005386</v>
      </c>
      <c r="AE298" s="328">
        <f t="shared" si="130"/>
        <v>113.91787277011107</v>
      </c>
      <c r="AF298" s="328">
        <f t="shared" si="131"/>
        <v>119.03399528778189</v>
      </c>
      <c r="AG298" s="329">
        <f t="shared" si="131"/>
        <v>123.76304274654998</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4" x14ac:dyDescent="0.3">
      <c r="B299" s="912"/>
      <c r="C299" s="8" t="s">
        <v>7</v>
      </c>
      <c r="D299">
        <v>5922</v>
      </c>
      <c r="E299">
        <v>5988</v>
      </c>
      <c r="F299">
        <v>6266</v>
      </c>
      <c r="G299">
        <v>6615</v>
      </c>
      <c r="H299">
        <v>6742</v>
      </c>
      <c r="I299">
        <v>6775</v>
      </c>
      <c r="J299">
        <v>6903</v>
      </c>
      <c r="K299">
        <v>6881</v>
      </c>
      <c r="L299">
        <v>7010</v>
      </c>
      <c r="M299">
        <v>7024</v>
      </c>
      <c r="N299">
        <v>6182</v>
      </c>
      <c r="O299">
        <v>6409</v>
      </c>
      <c r="P299">
        <v>6743</v>
      </c>
      <c r="Q299">
        <v>7046</v>
      </c>
      <c r="R299">
        <v>7325</v>
      </c>
      <c r="S299" s="143">
        <f>100</f>
        <v>100</v>
      </c>
      <c r="T299" s="328">
        <f t="shared" si="107"/>
        <v>101.1144883485309</v>
      </c>
      <c r="U299" s="328">
        <f t="shared" si="108"/>
        <v>105.80884836203985</v>
      </c>
      <c r="V299" s="328">
        <f t="shared" si="109"/>
        <v>111.70212765957447</v>
      </c>
      <c r="W299" s="328">
        <f t="shared" si="110"/>
        <v>113.8466734211415</v>
      </c>
      <c r="X299" s="328">
        <f t="shared" si="111"/>
        <v>114.40391759540695</v>
      </c>
      <c r="Y299" s="328">
        <f t="shared" si="112"/>
        <v>116.56534954407294</v>
      </c>
      <c r="Z299" s="328">
        <f t="shared" si="113"/>
        <v>116.19385342789599</v>
      </c>
      <c r="AA299" s="328">
        <f t="shared" si="114"/>
        <v>118.37217156366093</v>
      </c>
      <c r="AB299" s="328">
        <f t="shared" si="114"/>
        <v>118.60857818304626</v>
      </c>
      <c r="AC299" s="328">
        <f t="shared" si="114"/>
        <v>104.39040864572779</v>
      </c>
      <c r="AD299" s="328">
        <f t="shared" si="114"/>
        <v>108.22357311719014</v>
      </c>
      <c r="AE299" s="328">
        <f t="shared" si="130"/>
        <v>113.86355960824046</v>
      </c>
      <c r="AF299" s="328">
        <f t="shared" si="131"/>
        <v>118.98007429922323</v>
      </c>
      <c r="AG299" s="329">
        <f t="shared" si="131"/>
        <v>123.69132049983114</v>
      </c>
      <c r="AH299" s="772"/>
      <c r="AI299" s="773"/>
      <c r="AJ299" s="773"/>
      <c r="AK299" s="773"/>
      <c r="AL299" s="773"/>
      <c r="AM299" s="773"/>
      <c r="AN299" s="773"/>
      <c r="AO299" s="773"/>
      <c r="AP299" s="773"/>
      <c r="AQ299" s="773"/>
      <c r="AR299" s="773"/>
      <c r="AS299" s="773"/>
      <c r="AT299" s="773"/>
      <c r="AU299" s="773"/>
      <c r="AV299" s="774"/>
    </row>
    <row r="300" spans="2:48" ht="15" customHeight="1" x14ac:dyDescent="0.3">
      <c r="B300" s="911" t="s">
        <v>62</v>
      </c>
      <c r="C300" s="1" t="s">
        <v>2</v>
      </c>
      <c r="D300" s="741">
        <v>8030</v>
      </c>
      <c r="E300" s="741">
        <v>8439</v>
      </c>
      <c r="F300" s="741">
        <v>9226</v>
      </c>
      <c r="G300" s="741">
        <v>10054</v>
      </c>
      <c r="H300" s="741">
        <v>10552</v>
      </c>
      <c r="I300" s="741">
        <v>10845</v>
      </c>
      <c r="J300" s="741">
        <v>11376</v>
      </c>
      <c r="K300" s="741">
        <v>11753</v>
      </c>
      <c r="L300" s="741">
        <v>12240</v>
      </c>
      <c r="M300" s="741">
        <v>12560</v>
      </c>
      <c r="N300" s="741">
        <v>12623</v>
      </c>
      <c r="O300" s="741">
        <v>13092</v>
      </c>
      <c r="P300" s="742">
        <v>13775</v>
      </c>
      <c r="Q300" s="742">
        <v>14389</v>
      </c>
      <c r="R300" s="742">
        <v>14956</v>
      </c>
      <c r="S300" s="143">
        <f>100</f>
        <v>100</v>
      </c>
      <c r="T300" s="328">
        <f t="shared" si="107"/>
        <v>105.093399750934</v>
      </c>
      <c r="U300" s="328">
        <f t="shared" si="108"/>
        <v>114.89414694894147</v>
      </c>
      <c r="V300" s="328">
        <f t="shared" si="109"/>
        <v>125.20547945205479</v>
      </c>
      <c r="W300" s="328">
        <f t="shared" si="110"/>
        <v>131.40722291407224</v>
      </c>
      <c r="X300" s="328">
        <f t="shared" si="111"/>
        <v>135.05603985056041</v>
      </c>
      <c r="Y300" s="328">
        <f t="shared" si="112"/>
        <v>141.66874221668743</v>
      </c>
      <c r="Z300" s="328">
        <f t="shared" si="113"/>
        <v>146.36363636363637</v>
      </c>
      <c r="AA300" s="328">
        <f t="shared" si="114"/>
        <v>152.42839352428393</v>
      </c>
      <c r="AB300" s="328">
        <f t="shared" si="114"/>
        <v>156.41344956413451</v>
      </c>
      <c r="AC300" s="328">
        <f t="shared" si="114"/>
        <v>157.19800747198008</v>
      </c>
      <c r="AD300" s="328">
        <f t="shared" si="114"/>
        <v>163.03860523038605</v>
      </c>
      <c r="AE300" s="328">
        <f t="shared" si="130"/>
        <v>171.54420921544209</v>
      </c>
      <c r="AF300" s="328">
        <f t="shared" si="131"/>
        <v>179.19053549190537</v>
      </c>
      <c r="AG300" s="329">
        <f t="shared" si="131"/>
        <v>186.25155666251555</v>
      </c>
      <c r="AH300" s="768">
        <v>1</v>
      </c>
      <c r="AI300" s="769">
        <v>1</v>
      </c>
      <c r="AJ300" s="769">
        <v>1</v>
      </c>
      <c r="AK300" s="769">
        <v>1</v>
      </c>
      <c r="AL300" s="769">
        <v>1</v>
      </c>
      <c r="AM300" s="769">
        <v>1</v>
      </c>
      <c r="AN300" s="769">
        <v>1</v>
      </c>
      <c r="AO300" s="769">
        <v>1</v>
      </c>
      <c r="AP300" s="769">
        <v>1</v>
      </c>
      <c r="AQ300" s="769">
        <v>1</v>
      </c>
      <c r="AR300" s="769">
        <v>1</v>
      </c>
      <c r="AS300" s="769">
        <v>1</v>
      </c>
      <c r="AT300" s="769">
        <v>4</v>
      </c>
      <c r="AU300" s="769">
        <v>6</v>
      </c>
      <c r="AV300" s="771">
        <v>7</v>
      </c>
    </row>
    <row r="301" spans="2:48" ht="14.4" x14ac:dyDescent="0.3">
      <c r="B301" s="911"/>
      <c r="C301" s="1" t="s">
        <v>3</v>
      </c>
      <c r="D301" s="741">
        <v>115</v>
      </c>
      <c r="E301" s="741">
        <v>121</v>
      </c>
      <c r="F301" s="741">
        <v>116</v>
      </c>
      <c r="G301" s="741">
        <v>124</v>
      </c>
      <c r="H301" s="741">
        <v>130</v>
      </c>
      <c r="I301" s="741">
        <v>132</v>
      </c>
      <c r="J301" s="740">
        <v>123</v>
      </c>
      <c r="K301" s="740">
        <v>137</v>
      </c>
      <c r="L301" s="741">
        <v>133</v>
      </c>
      <c r="M301" s="741">
        <v>145</v>
      </c>
      <c r="N301" s="741">
        <v>118</v>
      </c>
      <c r="O301" s="741">
        <v>122</v>
      </c>
      <c r="P301" s="742">
        <v>129</v>
      </c>
      <c r="Q301" s="742">
        <v>135</v>
      </c>
      <c r="R301" s="742">
        <v>140</v>
      </c>
      <c r="S301" s="143">
        <f>100</f>
        <v>100</v>
      </c>
      <c r="T301" s="328">
        <f t="shared" si="107"/>
        <v>105.21739130434783</v>
      </c>
      <c r="U301" s="328">
        <f t="shared" si="108"/>
        <v>100.8695652173913</v>
      </c>
      <c r="V301" s="328">
        <f t="shared" si="109"/>
        <v>107.82608695652173</v>
      </c>
      <c r="W301" s="328">
        <f t="shared" si="110"/>
        <v>113.04347826086956</v>
      </c>
      <c r="X301" s="328">
        <f t="shared" si="111"/>
        <v>114.78260869565217</v>
      </c>
      <c r="Y301" s="328">
        <f t="shared" si="112"/>
        <v>106.95652173913044</v>
      </c>
      <c r="Z301" s="328">
        <f t="shared" si="113"/>
        <v>119.1304347826087</v>
      </c>
      <c r="AA301" s="328">
        <f t="shared" si="114"/>
        <v>115.65217391304348</v>
      </c>
      <c r="AB301" s="328">
        <f t="shared" si="114"/>
        <v>126.08695652173913</v>
      </c>
      <c r="AC301" s="328">
        <f t="shared" si="114"/>
        <v>102.60869565217391</v>
      </c>
      <c r="AD301" s="328">
        <f t="shared" si="114"/>
        <v>106.08695652173913</v>
      </c>
      <c r="AE301" s="328">
        <f t="shared" si="130"/>
        <v>112.17391304347827</v>
      </c>
      <c r="AF301" s="328">
        <f t="shared" si="131"/>
        <v>117.39130434782609</v>
      </c>
      <c r="AG301" s="329">
        <f t="shared" si="131"/>
        <v>121.73913043478261</v>
      </c>
      <c r="AH301" s="768">
        <v>1</v>
      </c>
      <c r="AI301" s="769">
        <v>1</v>
      </c>
      <c r="AJ301" s="769">
        <v>1</v>
      </c>
      <c r="AK301" s="769">
        <v>1</v>
      </c>
      <c r="AL301" s="769">
        <v>1</v>
      </c>
      <c r="AM301" s="769">
        <v>1</v>
      </c>
      <c r="AN301" s="769">
        <v>2</v>
      </c>
      <c r="AO301" s="769">
        <v>2</v>
      </c>
      <c r="AP301" s="769">
        <v>1</v>
      </c>
      <c r="AQ301" s="769">
        <v>1</v>
      </c>
      <c r="AR301" s="769">
        <v>1</v>
      </c>
      <c r="AS301" s="769">
        <v>1</v>
      </c>
      <c r="AT301" s="769">
        <v>4</v>
      </c>
      <c r="AU301" s="769">
        <v>6</v>
      </c>
      <c r="AV301" s="771">
        <v>7</v>
      </c>
    </row>
    <row r="302" spans="2:48" ht="14.4" x14ac:dyDescent="0.3">
      <c r="B302" s="911"/>
      <c r="C302" s="1" t="s">
        <v>4</v>
      </c>
      <c r="D302" s="741">
        <v>10</v>
      </c>
      <c r="E302" s="741">
        <v>20</v>
      </c>
      <c r="F302" s="741">
        <v>23</v>
      </c>
      <c r="G302" s="741">
        <v>23</v>
      </c>
      <c r="H302" s="741">
        <v>20</v>
      </c>
      <c r="I302" s="741">
        <v>22</v>
      </c>
      <c r="J302" s="741">
        <v>25</v>
      </c>
      <c r="K302" s="741">
        <v>22</v>
      </c>
      <c r="L302" s="741">
        <v>28</v>
      </c>
      <c r="M302" s="741">
        <v>27</v>
      </c>
      <c r="N302" s="741">
        <v>30</v>
      </c>
      <c r="O302" s="741">
        <v>22</v>
      </c>
      <c r="P302" s="742">
        <v>27</v>
      </c>
      <c r="Q302" s="742">
        <v>29</v>
      </c>
      <c r="R302" s="742">
        <v>31</v>
      </c>
      <c r="S302" s="143">
        <f>100</f>
        <v>100</v>
      </c>
      <c r="T302" s="328">
        <f t="shared" si="107"/>
        <v>200</v>
      </c>
      <c r="U302" s="328">
        <f t="shared" si="108"/>
        <v>230</v>
      </c>
      <c r="V302" s="328">
        <f t="shared" si="109"/>
        <v>230</v>
      </c>
      <c r="W302" s="328">
        <f t="shared" si="110"/>
        <v>200</v>
      </c>
      <c r="X302" s="328">
        <f t="shared" si="111"/>
        <v>220</v>
      </c>
      <c r="Y302" s="328">
        <f t="shared" si="112"/>
        <v>250</v>
      </c>
      <c r="Z302" s="328">
        <f t="shared" si="113"/>
        <v>220</v>
      </c>
      <c r="AA302" s="328">
        <f t="shared" si="114"/>
        <v>280</v>
      </c>
      <c r="AB302" s="328">
        <f t="shared" si="114"/>
        <v>270</v>
      </c>
      <c r="AC302" s="328">
        <f t="shared" si="114"/>
        <v>300</v>
      </c>
      <c r="AD302" s="328">
        <f t="shared" si="114"/>
        <v>220</v>
      </c>
      <c r="AE302" s="328">
        <f t="shared" si="130"/>
        <v>270</v>
      </c>
      <c r="AF302" s="328">
        <f t="shared" si="131"/>
        <v>290</v>
      </c>
      <c r="AG302" s="329">
        <f t="shared" si="131"/>
        <v>310</v>
      </c>
      <c r="AH302" s="768">
        <v>1</v>
      </c>
      <c r="AI302" s="769">
        <v>1</v>
      </c>
      <c r="AJ302" s="769">
        <v>1</v>
      </c>
      <c r="AK302" s="769">
        <v>1</v>
      </c>
      <c r="AL302" s="769">
        <v>1</v>
      </c>
      <c r="AM302" s="769">
        <v>1</v>
      </c>
      <c r="AN302" s="769">
        <v>1</v>
      </c>
      <c r="AO302" s="769">
        <v>1</v>
      </c>
      <c r="AP302" s="769">
        <v>1</v>
      </c>
      <c r="AQ302" s="769">
        <v>1</v>
      </c>
      <c r="AR302" s="769">
        <v>1</v>
      </c>
      <c r="AS302" s="769">
        <v>1</v>
      </c>
      <c r="AT302" s="769">
        <v>4</v>
      </c>
      <c r="AU302" s="769">
        <v>6</v>
      </c>
      <c r="AV302" s="771">
        <v>7</v>
      </c>
    </row>
    <row r="303" spans="2:48" ht="14.4" x14ac:dyDescent="0.3">
      <c r="B303" s="911"/>
      <c r="C303" s="1" t="s">
        <v>5</v>
      </c>
      <c r="D303" s="741">
        <v>3</v>
      </c>
      <c r="E303" s="741">
        <v>2</v>
      </c>
      <c r="F303" s="741">
        <v>3</v>
      </c>
      <c r="G303" s="741">
        <v>2</v>
      </c>
      <c r="H303" s="741">
        <v>2</v>
      </c>
      <c r="I303" s="741">
        <v>2</v>
      </c>
      <c r="J303" s="742">
        <v>1</v>
      </c>
      <c r="K303" s="742">
        <v>2</v>
      </c>
      <c r="L303" s="741">
        <v>3</v>
      </c>
      <c r="M303" s="741">
        <v>3</v>
      </c>
      <c r="N303" s="741">
        <v>6</v>
      </c>
      <c r="O303" s="741">
        <v>7</v>
      </c>
      <c r="P303" s="742">
        <v>7</v>
      </c>
      <c r="Q303" s="742">
        <v>7</v>
      </c>
      <c r="R303" s="742">
        <v>7</v>
      </c>
      <c r="S303" s="143">
        <f>100</f>
        <v>100</v>
      </c>
      <c r="T303" s="328">
        <f t="shared" si="107"/>
        <v>66.666666666666671</v>
      </c>
      <c r="U303" s="328">
        <f t="shared" si="108"/>
        <v>100</v>
      </c>
      <c r="V303" s="328">
        <f t="shared" si="109"/>
        <v>66.666666666666671</v>
      </c>
      <c r="W303" s="328">
        <f t="shared" si="110"/>
        <v>66.666666666666671</v>
      </c>
      <c r="X303" s="328">
        <f t="shared" si="111"/>
        <v>66.666666666666671</v>
      </c>
      <c r="Y303" s="328">
        <f t="shared" si="112"/>
        <v>33.333333333333336</v>
      </c>
      <c r="Z303" s="328">
        <f t="shared" si="113"/>
        <v>66.666666666666671</v>
      </c>
      <c r="AA303" s="328">
        <f t="shared" si="114"/>
        <v>100</v>
      </c>
      <c r="AB303" s="328">
        <f t="shared" si="114"/>
        <v>100</v>
      </c>
      <c r="AC303" s="328">
        <f t="shared" si="114"/>
        <v>200</v>
      </c>
      <c r="AD303" s="328">
        <f t="shared" si="114"/>
        <v>233.33333333333334</v>
      </c>
      <c r="AE303" s="328">
        <f t="shared" si="130"/>
        <v>233.33333333333334</v>
      </c>
      <c r="AF303" s="328">
        <f t="shared" si="131"/>
        <v>233.33333333333334</v>
      </c>
      <c r="AG303" s="329">
        <f t="shared" si="131"/>
        <v>233.33333333333334</v>
      </c>
      <c r="AH303" s="768">
        <v>1</v>
      </c>
      <c r="AI303" s="769">
        <v>1</v>
      </c>
      <c r="AJ303" s="769">
        <v>1</v>
      </c>
      <c r="AK303" s="769">
        <v>1</v>
      </c>
      <c r="AL303" s="769">
        <v>1</v>
      </c>
      <c r="AM303" s="769">
        <v>1</v>
      </c>
      <c r="AN303" s="769">
        <v>4</v>
      </c>
      <c r="AO303" s="769">
        <v>4</v>
      </c>
      <c r="AP303" s="769">
        <v>1</v>
      </c>
      <c r="AQ303" s="769">
        <v>1</v>
      </c>
      <c r="AR303" s="769">
        <v>1</v>
      </c>
      <c r="AS303" s="769">
        <v>1</v>
      </c>
      <c r="AT303" s="769">
        <v>4</v>
      </c>
      <c r="AU303" s="769">
        <v>6</v>
      </c>
      <c r="AV303" s="771">
        <v>7</v>
      </c>
    </row>
    <row r="304" spans="2:48" ht="14.4" x14ac:dyDescent="0.3">
      <c r="B304" s="911"/>
      <c r="C304" s="1" t="s">
        <v>6</v>
      </c>
      <c r="D304" s="741">
        <v>8158</v>
      </c>
      <c r="E304" s="741">
        <v>8582</v>
      </c>
      <c r="F304" s="741">
        <v>9368</v>
      </c>
      <c r="G304" s="741">
        <v>10203</v>
      </c>
      <c r="H304" s="741">
        <v>10704</v>
      </c>
      <c r="I304" s="741">
        <v>11001</v>
      </c>
      <c r="J304" s="741">
        <v>11525</v>
      </c>
      <c r="K304" s="741">
        <v>11914</v>
      </c>
      <c r="L304" s="741">
        <v>12404</v>
      </c>
      <c r="M304" s="741">
        <v>12735</v>
      </c>
      <c r="N304" s="741">
        <v>12777</v>
      </c>
      <c r="O304" s="741">
        <v>13243</v>
      </c>
      <c r="P304" s="742">
        <v>13938</v>
      </c>
      <c r="Q304" s="742">
        <v>14560</v>
      </c>
      <c r="R304" s="742">
        <v>15134</v>
      </c>
      <c r="S304" s="143">
        <f>100</f>
        <v>100</v>
      </c>
      <c r="T304" s="328">
        <f t="shared" si="107"/>
        <v>105.19735229222849</v>
      </c>
      <c r="U304" s="328">
        <f t="shared" si="108"/>
        <v>114.83206668301054</v>
      </c>
      <c r="V304" s="328">
        <f t="shared" si="109"/>
        <v>125.06741848492277</v>
      </c>
      <c r="W304" s="328">
        <f t="shared" si="110"/>
        <v>131.2086295660701</v>
      </c>
      <c r="X304" s="328">
        <f t="shared" si="111"/>
        <v>134.84922775189997</v>
      </c>
      <c r="Y304" s="328">
        <f t="shared" si="112"/>
        <v>141.272370679088</v>
      </c>
      <c r="Z304" s="328">
        <f t="shared" si="113"/>
        <v>146.04069624908067</v>
      </c>
      <c r="AA304" s="328">
        <f t="shared" si="114"/>
        <v>152.04707036038243</v>
      </c>
      <c r="AB304" s="328">
        <f t="shared" si="114"/>
        <v>156.10443736209857</v>
      </c>
      <c r="AC304" s="328">
        <f t="shared" si="114"/>
        <v>156.61926942878156</v>
      </c>
      <c r="AD304" s="328">
        <f t="shared" si="114"/>
        <v>162.33145378769305</v>
      </c>
      <c r="AE304" s="328">
        <f t="shared" si="130"/>
        <v>170.85069870066192</v>
      </c>
      <c r="AF304" s="328">
        <f t="shared" si="131"/>
        <v>178.47511645011033</v>
      </c>
      <c r="AG304" s="329">
        <f t="shared" si="131"/>
        <v>185.51115469477813</v>
      </c>
      <c r="AH304" s="768">
        <v>1</v>
      </c>
      <c r="AI304" s="769">
        <v>1</v>
      </c>
      <c r="AJ304" s="769">
        <v>1</v>
      </c>
      <c r="AK304" s="769">
        <v>1</v>
      </c>
      <c r="AL304" s="769">
        <v>1</v>
      </c>
      <c r="AM304" s="769">
        <v>1</v>
      </c>
      <c r="AN304" s="769">
        <v>1</v>
      </c>
      <c r="AO304" s="769">
        <v>1</v>
      </c>
      <c r="AP304" s="769">
        <v>1</v>
      </c>
      <c r="AQ304" s="769">
        <v>1</v>
      </c>
      <c r="AR304" s="769">
        <v>1</v>
      </c>
      <c r="AS304" s="769">
        <v>1</v>
      </c>
      <c r="AT304" s="769">
        <v>4</v>
      </c>
      <c r="AU304" s="769">
        <v>6</v>
      </c>
      <c r="AV304" s="771">
        <v>7</v>
      </c>
    </row>
    <row r="305" spans="2:48" ht="14.4" x14ac:dyDescent="0.3">
      <c r="B305" s="912"/>
      <c r="C305" s="8" t="s">
        <v>7</v>
      </c>
      <c r="D305">
        <v>8155</v>
      </c>
      <c r="E305">
        <v>8580</v>
      </c>
      <c r="F305">
        <v>9365</v>
      </c>
      <c r="G305">
        <v>10201</v>
      </c>
      <c r="H305">
        <v>10702</v>
      </c>
      <c r="I305">
        <v>10999</v>
      </c>
      <c r="J305">
        <v>11524</v>
      </c>
      <c r="K305">
        <v>11912</v>
      </c>
      <c r="L305">
        <v>12401</v>
      </c>
      <c r="M305">
        <v>12732</v>
      </c>
      <c r="N305">
        <v>12771</v>
      </c>
      <c r="O305">
        <v>13236</v>
      </c>
      <c r="P305">
        <v>13931</v>
      </c>
      <c r="Q305">
        <v>14553</v>
      </c>
      <c r="R305">
        <v>15127</v>
      </c>
      <c r="S305" s="143">
        <f>100</f>
        <v>100</v>
      </c>
      <c r="T305" s="328">
        <f t="shared" si="107"/>
        <v>105.21152667075414</v>
      </c>
      <c r="U305" s="328">
        <f t="shared" si="108"/>
        <v>114.83752299202943</v>
      </c>
      <c r="V305" s="328">
        <f t="shared" si="109"/>
        <v>125.08890251379522</v>
      </c>
      <c r="W305" s="328">
        <f t="shared" si="110"/>
        <v>131.23237277743715</v>
      </c>
      <c r="X305" s="328">
        <f t="shared" si="111"/>
        <v>134.87431023911711</v>
      </c>
      <c r="Y305" s="328">
        <f t="shared" si="112"/>
        <v>141.31207847946047</v>
      </c>
      <c r="Z305" s="328">
        <f t="shared" si="113"/>
        <v>146.0698957694666</v>
      </c>
      <c r="AA305" s="328">
        <f t="shared" si="114"/>
        <v>152.06621704475782</v>
      </c>
      <c r="AB305" s="328">
        <f t="shared" si="114"/>
        <v>156.12507664009809</v>
      </c>
      <c r="AC305" s="328">
        <f t="shared" si="114"/>
        <v>156.60331085223788</v>
      </c>
      <c r="AD305" s="328">
        <f t="shared" si="114"/>
        <v>162.30533415082772</v>
      </c>
      <c r="AE305" s="328">
        <f t="shared" si="130"/>
        <v>170.82771305947273</v>
      </c>
      <c r="AF305" s="328">
        <f t="shared" si="131"/>
        <v>178.45493562231761</v>
      </c>
      <c r="AG305" s="329">
        <f t="shared" si="131"/>
        <v>185.49356223175965</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11" t="s">
        <v>92</v>
      </c>
      <c r="C306" s="1" t="s">
        <v>2</v>
      </c>
      <c r="D306" s="741">
        <v>103</v>
      </c>
      <c r="E306" s="741">
        <v>116</v>
      </c>
      <c r="F306" s="741">
        <v>121</v>
      </c>
      <c r="G306" s="741">
        <v>145</v>
      </c>
      <c r="H306" s="741">
        <v>162</v>
      </c>
      <c r="I306" s="741">
        <v>179</v>
      </c>
      <c r="J306" s="740">
        <v>189</v>
      </c>
      <c r="K306" s="740">
        <v>198</v>
      </c>
      <c r="L306" s="741">
        <v>222</v>
      </c>
      <c r="M306" s="741">
        <v>225</v>
      </c>
      <c r="N306" s="741">
        <v>210</v>
      </c>
      <c r="O306" s="741">
        <v>205</v>
      </c>
      <c r="P306" s="742">
        <v>210</v>
      </c>
      <c r="Q306" s="742">
        <v>219</v>
      </c>
      <c r="R306" s="742">
        <v>228</v>
      </c>
      <c r="S306" s="143">
        <f>100</f>
        <v>100</v>
      </c>
      <c r="T306" s="328">
        <f t="shared" si="107"/>
        <v>112.62135922330097</v>
      </c>
      <c r="U306" s="328">
        <f t="shared" si="108"/>
        <v>117.47572815533981</v>
      </c>
      <c r="V306" s="328">
        <f t="shared" si="109"/>
        <v>140.77669902912621</v>
      </c>
      <c r="W306" s="328">
        <f t="shared" si="110"/>
        <v>157.28155339805826</v>
      </c>
      <c r="X306" s="328">
        <f t="shared" si="111"/>
        <v>173.78640776699029</v>
      </c>
      <c r="Y306" s="328">
        <f t="shared" si="112"/>
        <v>183.49514563106797</v>
      </c>
      <c r="Z306" s="328">
        <f t="shared" si="113"/>
        <v>192.23300970873785</v>
      </c>
      <c r="AA306" s="328">
        <f t="shared" si="114"/>
        <v>215.53398058252426</v>
      </c>
      <c r="AB306" s="328">
        <f t="shared" si="114"/>
        <v>218.44660194174756</v>
      </c>
      <c r="AC306" s="328">
        <f t="shared" si="114"/>
        <v>203.88349514563106</v>
      </c>
      <c r="AD306" s="328">
        <f t="shared" si="114"/>
        <v>199.02912621359224</v>
      </c>
      <c r="AE306" s="328">
        <f t="shared" si="130"/>
        <v>203.88349514563106</v>
      </c>
      <c r="AF306" s="328">
        <f t="shared" si="131"/>
        <v>212.62135922330097</v>
      </c>
      <c r="AG306" s="329">
        <f t="shared" si="131"/>
        <v>221.35922330097088</v>
      </c>
      <c r="AH306" s="768">
        <v>1</v>
      </c>
      <c r="AI306" s="769">
        <v>1</v>
      </c>
      <c r="AJ306" s="769">
        <v>1</v>
      </c>
      <c r="AK306" s="769">
        <v>1</v>
      </c>
      <c r="AL306" s="769">
        <v>1</v>
      </c>
      <c r="AM306" s="769">
        <v>1</v>
      </c>
      <c r="AN306" s="769">
        <v>2</v>
      </c>
      <c r="AO306" s="769">
        <v>2</v>
      </c>
      <c r="AP306" s="769">
        <v>1</v>
      </c>
      <c r="AQ306" s="769">
        <v>1</v>
      </c>
      <c r="AR306" s="769">
        <v>1</v>
      </c>
      <c r="AS306" s="769">
        <v>1</v>
      </c>
      <c r="AT306" s="769">
        <v>4</v>
      </c>
      <c r="AU306" s="769">
        <v>6</v>
      </c>
      <c r="AV306" s="771">
        <v>7</v>
      </c>
    </row>
    <row r="307" spans="2:48" ht="14.4" x14ac:dyDescent="0.3">
      <c r="B307" s="911"/>
      <c r="C307" s="1" t="s">
        <v>3</v>
      </c>
      <c r="D307" s="741">
        <v>2</v>
      </c>
      <c r="E307" s="741">
        <v>2</v>
      </c>
      <c r="F307" s="741">
        <v>3</v>
      </c>
      <c r="G307" s="741">
        <v>3</v>
      </c>
      <c r="H307" s="741">
        <v>5</v>
      </c>
      <c r="I307" s="741">
        <v>6</v>
      </c>
      <c r="J307" s="740">
        <v>5</v>
      </c>
      <c r="K307" s="740">
        <v>5</v>
      </c>
      <c r="L307" s="741">
        <v>6</v>
      </c>
      <c r="M307" s="741">
        <v>6</v>
      </c>
      <c r="N307" s="741">
        <v>1</v>
      </c>
      <c r="O307" s="741">
        <v>1</v>
      </c>
      <c r="P307" s="742">
        <v>1</v>
      </c>
      <c r="Q307" s="742">
        <v>1</v>
      </c>
      <c r="R307" s="742">
        <v>1</v>
      </c>
      <c r="S307" s="143">
        <f>100</f>
        <v>100</v>
      </c>
      <c r="T307" s="328">
        <f t="shared" si="107"/>
        <v>100</v>
      </c>
      <c r="U307" s="328">
        <f t="shared" si="108"/>
        <v>150</v>
      </c>
      <c r="V307" s="328">
        <f t="shared" si="109"/>
        <v>150</v>
      </c>
      <c r="W307" s="328">
        <f t="shared" si="110"/>
        <v>250</v>
      </c>
      <c r="X307" s="328">
        <f t="shared" si="111"/>
        <v>300</v>
      </c>
      <c r="Y307" s="328">
        <f t="shared" si="112"/>
        <v>250</v>
      </c>
      <c r="Z307" s="328">
        <f t="shared" si="113"/>
        <v>250</v>
      </c>
      <c r="AA307" s="328">
        <f t="shared" si="114"/>
        <v>300</v>
      </c>
      <c r="AB307" s="328">
        <f t="shared" si="114"/>
        <v>300</v>
      </c>
      <c r="AC307" s="328">
        <f t="shared" si="114"/>
        <v>50</v>
      </c>
      <c r="AD307" s="328">
        <f t="shared" si="114"/>
        <v>50</v>
      </c>
      <c r="AE307" s="328">
        <f t="shared" si="130"/>
        <v>50</v>
      </c>
      <c r="AF307" s="328">
        <f t="shared" si="131"/>
        <v>50</v>
      </c>
      <c r="AG307" s="329">
        <f t="shared" si="131"/>
        <v>50</v>
      </c>
      <c r="AH307" s="768">
        <v>1</v>
      </c>
      <c r="AI307" s="769">
        <v>1</v>
      </c>
      <c r="AJ307" s="769">
        <v>1</v>
      </c>
      <c r="AK307" s="769">
        <v>1</v>
      </c>
      <c r="AL307" s="769">
        <v>1</v>
      </c>
      <c r="AM307" s="769">
        <v>1</v>
      </c>
      <c r="AN307" s="769">
        <v>2</v>
      </c>
      <c r="AO307" s="769">
        <v>2</v>
      </c>
      <c r="AP307" s="769">
        <v>1</v>
      </c>
      <c r="AQ307" s="769">
        <v>1</v>
      </c>
      <c r="AR307" s="769">
        <v>1</v>
      </c>
      <c r="AS307" s="769">
        <v>1</v>
      </c>
      <c r="AT307" s="769">
        <v>4</v>
      </c>
      <c r="AU307" s="769">
        <v>6</v>
      </c>
      <c r="AV307" s="771">
        <v>7</v>
      </c>
    </row>
    <row r="308" spans="2:48" ht="14.4" x14ac:dyDescent="0.3">
      <c r="B308" s="911"/>
      <c r="C308" s="1" t="s">
        <v>4</v>
      </c>
      <c r="D308" s="741">
        <v>3</v>
      </c>
      <c r="E308" s="741">
        <v>4</v>
      </c>
      <c r="F308" s="741">
        <v>3</v>
      </c>
      <c r="G308" s="741">
        <v>4</v>
      </c>
      <c r="H308" s="741">
        <v>5</v>
      </c>
      <c r="I308" s="741">
        <v>5</v>
      </c>
      <c r="J308" s="741">
        <v>4</v>
      </c>
      <c r="K308" s="740">
        <v>3</v>
      </c>
      <c r="L308" s="741">
        <v>3</v>
      </c>
      <c r="M308" s="741">
        <v>3</v>
      </c>
      <c r="N308" s="741">
        <v>2</v>
      </c>
      <c r="O308" s="741">
        <v>2</v>
      </c>
      <c r="P308" s="742">
        <v>3</v>
      </c>
      <c r="Q308" s="742">
        <v>3</v>
      </c>
      <c r="R308" s="742">
        <v>3</v>
      </c>
      <c r="S308" s="143">
        <f>100</f>
        <v>100</v>
      </c>
      <c r="T308" s="328">
        <f t="shared" si="107"/>
        <v>133.33333333333334</v>
      </c>
      <c r="U308" s="328">
        <f t="shared" si="108"/>
        <v>100</v>
      </c>
      <c r="V308" s="328">
        <f t="shared" si="109"/>
        <v>133.33333333333334</v>
      </c>
      <c r="W308" s="328">
        <f t="shared" si="110"/>
        <v>166.66666666666666</v>
      </c>
      <c r="X308" s="328">
        <f t="shared" si="111"/>
        <v>166.66666666666666</v>
      </c>
      <c r="Y308" s="328">
        <f t="shared" si="112"/>
        <v>133.33333333333334</v>
      </c>
      <c r="Z308" s="328">
        <f t="shared" si="113"/>
        <v>100</v>
      </c>
      <c r="AA308" s="328">
        <f t="shared" si="114"/>
        <v>100</v>
      </c>
      <c r="AB308" s="328">
        <f t="shared" si="114"/>
        <v>100</v>
      </c>
      <c r="AC308" s="328">
        <f t="shared" si="114"/>
        <v>66.666666666666671</v>
      </c>
      <c r="AD308" s="328">
        <f t="shared" si="114"/>
        <v>66.666666666666671</v>
      </c>
      <c r="AE308" s="328">
        <f t="shared" si="130"/>
        <v>100</v>
      </c>
      <c r="AF308" s="328">
        <f t="shared" si="131"/>
        <v>100</v>
      </c>
      <c r="AG308" s="329">
        <f t="shared" si="131"/>
        <v>100</v>
      </c>
      <c r="AH308" s="768">
        <v>1</v>
      </c>
      <c r="AI308" s="769">
        <v>1</v>
      </c>
      <c r="AJ308" s="769">
        <v>1</v>
      </c>
      <c r="AK308" s="769">
        <v>1</v>
      </c>
      <c r="AL308" s="769">
        <v>1</v>
      </c>
      <c r="AM308" s="769">
        <v>1</v>
      </c>
      <c r="AN308" s="769">
        <v>1</v>
      </c>
      <c r="AO308" s="769">
        <v>2</v>
      </c>
      <c r="AP308" s="769">
        <v>1</v>
      </c>
      <c r="AQ308" s="769">
        <v>1</v>
      </c>
      <c r="AR308" s="769">
        <v>1</v>
      </c>
      <c r="AS308" s="769">
        <v>1</v>
      </c>
      <c r="AT308" s="769">
        <v>4</v>
      </c>
      <c r="AU308" s="769">
        <v>6</v>
      </c>
      <c r="AV308" s="771">
        <v>7</v>
      </c>
    </row>
    <row r="309" spans="2:48" ht="14.4" x14ac:dyDescent="0.3">
      <c r="B309" s="911"/>
      <c r="C309" s="1" t="s">
        <v>5</v>
      </c>
      <c r="D309" s="741">
        <v>4</v>
      </c>
      <c r="E309" s="741">
        <v>4</v>
      </c>
      <c r="F309" s="741">
        <v>4</v>
      </c>
      <c r="G309" s="741">
        <v>4</v>
      </c>
      <c r="H309" s="741">
        <v>4</v>
      </c>
      <c r="I309" s="741">
        <v>4</v>
      </c>
      <c r="J309" s="740">
        <v>4</v>
      </c>
      <c r="K309" s="740">
        <v>4</v>
      </c>
      <c r="L309" s="741">
        <v>4</v>
      </c>
      <c r="M309" s="741">
        <v>4</v>
      </c>
      <c r="N309" s="741">
        <v>2</v>
      </c>
      <c r="O309" s="741">
        <v>2</v>
      </c>
      <c r="P309" s="742">
        <v>2</v>
      </c>
      <c r="Q309" s="742">
        <v>2</v>
      </c>
      <c r="R309" s="742">
        <v>2</v>
      </c>
      <c r="S309" s="143">
        <f>100</f>
        <v>100</v>
      </c>
      <c r="T309" s="328">
        <f t="shared" si="107"/>
        <v>100</v>
      </c>
      <c r="U309" s="328">
        <f t="shared" si="108"/>
        <v>100</v>
      </c>
      <c r="V309" s="328">
        <f t="shared" si="109"/>
        <v>100</v>
      </c>
      <c r="W309" s="328">
        <f t="shared" si="110"/>
        <v>100</v>
      </c>
      <c r="X309" s="328">
        <f t="shared" si="111"/>
        <v>100</v>
      </c>
      <c r="Y309" s="328">
        <f t="shared" si="112"/>
        <v>100</v>
      </c>
      <c r="Z309" s="328">
        <f t="shared" si="113"/>
        <v>100</v>
      </c>
      <c r="AA309" s="328">
        <f t="shared" si="114"/>
        <v>100</v>
      </c>
      <c r="AB309" s="328">
        <f t="shared" si="114"/>
        <v>100</v>
      </c>
      <c r="AC309" s="328">
        <f t="shared" si="114"/>
        <v>50</v>
      </c>
      <c r="AD309" s="328">
        <f t="shared" si="114"/>
        <v>50</v>
      </c>
      <c r="AE309" s="328">
        <f t="shared" si="130"/>
        <v>50</v>
      </c>
      <c r="AF309" s="328">
        <f t="shared" si="131"/>
        <v>50</v>
      </c>
      <c r="AG309" s="329">
        <f t="shared" si="131"/>
        <v>50</v>
      </c>
      <c r="AH309" s="768">
        <v>1</v>
      </c>
      <c r="AI309" s="769">
        <v>1</v>
      </c>
      <c r="AJ309" s="769">
        <v>1</v>
      </c>
      <c r="AK309" s="769">
        <v>1</v>
      </c>
      <c r="AL309" s="769">
        <v>1</v>
      </c>
      <c r="AM309" s="769">
        <v>1</v>
      </c>
      <c r="AN309" s="769">
        <v>2</v>
      </c>
      <c r="AO309" s="769">
        <v>2</v>
      </c>
      <c r="AP309" s="769">
        <v>1</v>
      </c>
      <c r="AQ309" s="769">
        <v>1</v>
      </c>
      <c r="AR309" s="769">
        <v>1</v>
      </c>
      <c r="AS309" s="769">
        <v>1</v>
      </c>
      <c r="AT309" s="769">
        <v>4</v>
      </c>
      <c r="AU309" s="769">
        <v>6</v>
      </c>
      <c r="AV309" s="771">
        <v>7</v>
      </c>
    </row>
    <row r="310" spans="2:48" ht="14.4" x14ac:dyDescent="0.3">
      <c r="B310" s="911"/>
      <c r="C310" s="1" t="s">
        <v>6</v>
      </c>
      <c r="D310" s="741">
        <v>112</v>
      </c>
      <c r="E310" s="741">
        <v>126</v>
      </c>
      <c r="F310" s="741">
        <v>131</v>
      </c>
      <c r="G310" s="741">
        <v>156</v>
      </c>
      <c r="H310" s="741">
        <v>176</v>
      </c>
      <c r="I310" s="741">
        <v>194</v>
      </c>
      <c r="J310" s="741">
        <v>202</v>
      </c>
      <c r="K310" s="741">
        <v>210</v>
      </c>
      <c r="L310" s="741">
        <v>235</v>
      </c>
      <c r="M310" s="741">
        <v>238</v>
      </c>
      <c r="N310" s="741">
        <v>215</v>
      </c>
      <c r="O310" s="741">
        <v>210</v>
      </c>
      <c r="P310" s="742">
        <v>216</v>
      </c>
      <c r="Q310" s="742">
        <v>225</v>
      </c>
      <c r="R310" s="742">
        <v>234</v>
      </c>
      <c r="S310" s="143">
        <f>100</f>
        <v>100</v>
      </c>
      <c r="T310" s="328">
        <f t="shared" si="107"/>
        <v>112.5</v>
      </c>
      <c r="U310" s="328">
        <f t="shared" si="108"/>
        <v>116.96428571428571</v>
      </c>
      <c r="V310" s="328">
        <f t="shared" si="109"/>
        <v>139.28571428571428</v>
      </c>
      <c r="W310" s="328">
        <f t="shared" si="110"/>
        <v>157.14285714285714</v>
      </c>
      <c r="X310" s="328">
        <f t="shared" si="111"/>
        <v>173.21428571428572</v>
      </c>
      <c r="Y310" s="328">
        <f t="shared" si="112"/>
        <v>180.35714285714286</v>
      </c>
      <c r="Z310" s="328">
        <f t="shared" si="113"/>
        <v>187.5</v>
      </c>
      <c r="AA310" s="328">
        <f t="shared" si="114"/>
        <v>209.82142857142858</v>
      </c>
      <c r="AB310" s="328">
        <f t="shared" si="114"/>
        <v>212.5</v>
      </c>
      <c r="AC310" s="328">
        <f t="shared" si="114"/>
        <v>191.96428571428572</v>
      </c>
      <c r="AD310" s="328">
        <f t="shared" si="114"/>
        <v>187.5</v>
      </c>
      <c r="AE310" s="328">
        <f t="shared" si="130"/>
        <v>192.85714285714286</v>
      </c>
      <c r="AF310" s="328">
        <f t="shared" si="131"/>
        <v>200.89285714285714</v>
      </c>
      <c r="AG310" s="329">
        <f t="shared" si="131"/>
        <v>208.92857142857142</v>
      </c>
      <c r="AH310" s="768">
        <v>1</v>
      </c>
      <c r="AI310" s="769">
        <v>1</v>
      </c>
      <c r="AJ310" s="769">
        <v>1</v>
      </c>
      <c r="AK310" s="769">
        <v>1</v>
      </c>
      <c r="AL310" s="769">
        <v>1</v>
      </c>
      <c r="AM310" s="769">
        <v>1</v>
      </c>
      <c r="AN310" s="769">
        <v>1</v>
      </c>
      <c r="AO310" s="769">
        <v>1</v>
      </c>
      <c r="AP310" s="769">
        <v>1</v>
      </c>
      <c r="AQ310" s="769">
        <v>1</v>
      </c>
      <c r="AR310" s="769">
        <v>1</v>
      </c>
      <c r="AS310" s="769">
        <v>1</v>
      </c>
      <c r="AT310" s="769">
        <v>4</v>
      </c>
      <c r="AU310" s="769">
        <v>6</v>
      </c>
      <c r="AV310" s="771">
        <v>7</v>
      </c>
    </row>
    <row r="311" spans="2:48" ht="14.4" x14ac:dyDescent="0.3">
      <c r="B311" s="912"/>
      <c r="C311" s="8" t="s">
        <v>7</v>
      </c>
      <c r="D311">
        <v>108</v>
      </c>
      <c r="E311">
        <v>122</v>
      </c>
      <c r="F311">
        <v>127</v>
      </c>
      <c r="G311">
        <v>152</v>
      </c>
      <c r="H311">
        <v>172</v>
      </c>
      <c r="I311">
        <v>190</v>
      </c>
      <c r="J311">
        <v>198</v>
      </c>
      <c r="K311">
        <v>206</v>
      </c>
      <c r="L311">
        <v>231</v>
      </c>
      <c r="M311">
        <v>234</v>
      </c>
      <c r="N311">
        <v>213</v>
      </c>
      <c r="O311">
        <v>208</v>
      </c>
      <c r="P311">
        <v>214</v>
      </c>
      <c r="Q311">
        <v>223</v>
      </c>
      <c r="R311">
        <v>232</v>
      </c>
      <c r="S311" s="143">
        <f>100</f>
        <v>100</v>
      </c>
      <c r="T311" s="328">
        <f t="shared" si="107"/>
        <v>112.96296296296296</v>
      </c>
      <c r="U311" s="328">
        <f t="shared" si="108"/>
        <v>117.5925925925926</v>
      </c>
      <c r="V311" s="328">
        <f t="shared" si="109"/>
        <v>140.74074074074073</v>
      </c>
      <c r="W311" s="328">
        <f t="shared" si="110"/>
        <v>159.25925925925927</v>
      </c>
      <c r="X311" s="328">
        <f t="shared" si="111"/>
        <v>175.92592592592592</v>
      </c>
      <c r="Y311" s="328">
        <f t="shared" si="112"/>
        <v>183.33333333333334</v>
      </c>
      <c r="Z311" s="328">
        <f t="shared" si="113"/>
        <v>190.74074074074073</v>
      </c>
      <c r="AA311" s="328">
        <f t="shared" si="114"/>
        <v>213.88888888888889</v>
      </c>
      <c r="AB311" s="328">
        <f t="shared" si="114"/>
        <v>216.66666666666666</v>
      </c>
      <c r="AC311" s="328">
        <f t="shared" si="114"/>
        <v>197.22222222222223</v>
      </c>
      <c r="AD311" s="328">
        <f t="shared" si="114"/>
        <v>192.59259259259258</v>
      </c>
      <c r="AE311" s="328">
        <f t="shared" si="130"/>
        <v>198.14814814814815</v>
      </c>
      <c r="AF311" s="328">
        <f t="shared" si="131"/>
        <v>206.4814814814815</v>
      </c>
      <c r="AG311" s="329">
        <f t="shared" si="131"/>
        <v>214.81481481481481</v>
      </c>
      <c r="AH311" s="772"/>
      <c r="AI311" s="773"/>
      <c r="AJ311" s="773"/>
      <c r="AK311" s="773"/>
      <c r="AL311" s="773"/>
      <c r="AM311" s="773"/>
      <c r="AN311" s="773"/>
      <c r="AO311" s="773"/>
      <c r="AP311" s="773"/>
      <c r="AQ311" s="773"/>
      <c r="AR311" s="773"/>
      <c r="AS311" s="773"/>
      <c r="AT311" s="773"/>
      <c r="AU311" s="773"/>
      <c r="AV311" s="774"/>
    </row>
    <row r="312" spans="2:48" ht="15" customHeight="1" x14ac:dyDescent="0.3">
      <c r="B312" s="911" t="s">
        <v>63</v>
      </c>
      <c r="C312" s="1" t="s">
        <v>2</v>
      </c>
      <c r="D312" s="741">
        <v>584</v>
      </c>
      <c r="E312" s="741">
        <v>657</v>
      </c>
      <c r="F312" s="741">
        <v>733</v>
      </c>
      <c r="G312" s="741">
        <v>819</v>
      </c>
      <c r="H312" s="741">
        <v>875</v>
      </c>
      <c r="I312" s="741">
        <v>1004</v>
      </c>
      <c r="J312" s="741">
        <v>1122</v>
      </c>
      <c r="K312" s="741">
        <v>1181</v>
      </c>
      <c r="L312" s="741">
        <v>1229</v>
      </c>
      <c r="M312" s="741">
        <v>1271</v>
      </c>
      <c r="N312" s="741">
        <v>1085</v>
      </c>
      <c r="O312" s="741">
        <v>1095</v>
      </c>
      <c r="P312" s="742">
        <v>1152</v>
      </c>
      <c r="Q312" s="742">
        <v>1204</v>
      </c>
      <c r="R312" s="742">
        <v>1252</v>
      </c>
      <c r="S312" s="143">
        <f>100</f>
        <v>100</v>
      </c>
      <c r="T312" s="328">
        <f t="shared" si="107"/>
        <v>112.5</v>
      </c>
      <c r="U312" s="328">
        <f t="shared" si="108"/>
        <v>125.51369863013699</v>
      </c>
      <c r="V312" s="328">
        <f t="shared" si="109"/>
        <v>140.23972602739727</v>
      </c>
      <c r="W312" s="328">
        <f t="shared" si="110"/>
        <v>149.82876712328766</v>
      </c>
      <c r="X312" s="328">
        <f t="shared" si="111"/>
        <v>171.91780821917808</v>
      </c>
      <c r="Y312" s="328">
        <f t="shared" si="112"/>
        <v>192.12328767123287</v>
      </c>
      <c r="Z312" s="328">
        <f t="shared" si="113"/>
        <v>202.22602739726028</v>
      </c>
      <c r="AA312" s="328">
        <f t="shared" si="114"/>
        <v>210.44520547945206</v>
      </c>
      <c r="AB312" s="328">
        <f t="shared" si="114"/>
        <v>217.63698630136986</v>
      </c>
      <c r="AC312" s="328">
        <f t="shared" si="114"/>
        <v>185.7876712328767</v>
      </c>
      <c r="AD312" s="328">
        <f t="shared" si="114"/>
        <v>187.5</v>
      </c>
      <c r="AE312" s="328">
        <f t="shared" si="130"/>
        <v>197.26027397260273</v>
      </c>
      <c r="AF312" s="328">
        <f t="shared" si="131"/>
        <v>206.16438356164383</v>
      </c>
      <c r="AG312" s="329">
        <f t="shared" si="131"/>
        <v>214.38356164383561</v>
      </c>
      <c r="AH312" s="768">
        <v>1</v>
      </c>
      <c r="AI312" s="769">
        <v>1</v>
      </c>
      <c r="AJ312" s="769">
        <v>1</v>
      </c>
      <c r="AK312" s="769">
        <v>1</v>
      </c>
      <c r="AL312" s="769">
        <v>1</v>
      </c>
      <c r="AM312" s="769">
        <v>1</v>
      </c>
      <c r="AN312" s="769">
        <v>1</v>
      </c>
      <c r="AO312" s="769">
        <v>1</v>
      </c>
      <c r="AP312" s="769">
        <v>1</v>
      </c>
      <c r="AQ312" s="769">
        <v>1</v>
      </c>
      <c r="AR312" s="769">
        <v>1</v>
      </c>
      <c r="AS312" s="769">
        <v>1</v>
      </c>
      <c r="AT312" s="769">
        <v>4</v>
      </c>
      <c r="AU312" s="769">
        <v>6</v>
      </c>
      <c r="AV312" s="771">
        <v>7</v>
      </c>
    </row>
    <row r="313" spans="2:48" ht="14.4" x14ac:dyDescent="0.3">
      <c r="B313" s="911"/>
      <c r="C313" s="1" t="s">
        <v>3</v>
      </c>
      <c r="D313" s="741">
        <v>58</v>
      </c>
      <c r="E313" s="741">
        <v>77</v>
      </c>
      <c r="F313" s="741">
        <v>76</v>
      </c>
      <c r="G313" s="741">
        <v>76</v>
      </c>
      <c r="H313" s="741">
        <v>81</v>
      </c>
      <c r="I313" s="741">
        <v>85</v>
      </c>
      <c r="J313" s="741">
        <v>84</v>
      </c>
      <c r="K313" s="741">
        <v>91</v>
      </c>
      <c r="L313" s="741">
        <v>96</v>
      </c>
      <c r="M313" s="741">
        <v>98</v>
      </c>
      <c r="N313" s="741">
        <v>85</v>
      </c>
      <c r="O313" s="741">
        <v>75</v>
      </c>
      <c r="P313" s="742">
        <v>79</v>
      </c>
      <c r="Q313" s="742">
        <v>82</v>
      </c>
      <c r="R313" s="742">
        <v>85</v>
      </c>
      <c r="S313" s="143">
        <f>100</f>
        <v>100</v>
      </c>
      <c r="T313" s="328">
        <f t="shared" si="107"/>
        <v>132.75862068965517</v>
      </c>
      <c r="U313" s="328">
        <f t="shared" si="108"/>
        <v>131.0344827586207</v>
      </c>
      <c r="V313" s="328">
        <f t="shared" si="109"/>
        <v>131.0344827586207</v>
      </c>
      <c r="W313" s="328">
        <f t="shared" si="110"/>
        <v>139.65517241379311</v>
      </c>
      <c r="X313" s="328">
        <f t="shared" si="111"/>
        <v>146.55172413793105</v>
      </c>
      <c r="Y313" s="328">
        <f t="shared" si="112"/>
        <v>144.82758620689654</v>
      </c>
      <c r="Z313" s="328">
        <f t="shared" si="113"/>
        <v>156.89655172413794</v>
      </c>
      <c r="AA313" s="328">
        <f t="shared" si="114"/>
        <v>165.51724137931035</v>
      </c>
      <c r="AB313" s="328">
        <f t="shared" si="114"/>
        <v>168.9655172413793</v>
      </c>
      <c r="AC313" s="328">
        <f t="shared" si="114"/>
        <v>146.55172413793105</v>
      </c>
      <c r="AD313" s="328">
        <f t="shared" si="114"/>
        <v>129.31034482758622</v>
      </c>
      <c r="AE313" s="328">
        <f t="shared" si="130"/>
        <v>136.20689655172413</v>
      </c>
      <c r="AF313" s="328">
        <f t="shared" si="131"/>
        <v>141.37931034482759</v>
      </c>
      <c r="AG313" s="329">
        <f t="shared" si="131"/>
        <v>146.55172413793105</v>
      </c>
      <c r="AH313" s="768">
        <v>1</v>
      </c>
      <c r="AI313" s="769">
        <v>1</v>
      </c>
      <c r="AJ313" s="769">
        <v>1</v>
      </c>
      <c r="AK313" s="769">
        <v>1</v>
      </c>
      <c r="AL313" s="769">
        <v>1</v>
      </c>
      <c r="AM313" s="769">
        <v>1</v>
      </c>
      <c r="AN313" s="769">
        <v>1</v>
      </c>
      <c r="AO313" s="769">
        <v>1</v>
      </c>
      <c r="AP313" s="769">
        <v>1</v>
      </c>
      <c r="AQ313" s="769">
        <v>1</v>
      </c>
      <c r="AR313" s="769">
        <v>1</v>
      </c>
      <c r="AS313" s="769">
        <v>1</v>
      </c>
      <c r="AT313" s="769">
        <v>4</v>
      </c>
      <c r="AU313" s="769">
        <v>6</v>
      </c>
      <c r="AV313" s="771">
        <v>7</v>
      </c>
    </row>
    <row r="314" spans="2:48" ht="14.4" x14ac:dyDescent="0.3">
      <c r="B314" s="911"/>
      <c r="C314" s="1" t="s">
        <v>4</v>
      </c>
      <c r="D314" s="741">
        <v>16</v>
      </c>
      <c r="E314" s="741">
        <v>18</v>
      </c>
      <c r="F314" s="741">
        <v>23</v>
      </c>
      <c r="G314" s="741">
        <v>22</v>
      </c>
      <c r="H314" s="741">
        <v>19</v>
      </c>
      <c r="I314" s="741">
        <v>22</v>
      </c>
      <c r="J314" s="741">
        <v>22</v>
      </c>
      <c r="K314" s="741">
        <v>23</v>
      </c>
      <c r="L314" s="741">
        <v>21</v>
      </c>
      <c r="M314" s="741">
        <v>21</v>
      </c>
      <c r="N314" s="741">
        <v>19</v>
      </c>
      <c r="O314" s="741">
        <v>20</v>
      </c>
      <c r="P314" s="742">
        <v>21</v>
      </c>
      <c r="Q314" s="742">
        <v>22</v>
      </c>
      <c r="R314" s="742">
        <v>23</v>
      </c>
      <c r="S314" s="143">
        <f>100</f>
        <v>100</v>
      </c>
      <c r="T314" s="328">
        <f t="shared" si="107"/>
        <v>112.5</v>
      </c>
      <c r="U314" s="328">
        <f t="shared" si="108"/>
        <v>143.75</v>
      </c>
      <c r="V314" s="328">
        <f t="shared" si="109"/>
        <v>137.5</v>
      </c>
      <c r="W314" s="328">
        <f t="shared" si="110"/>
        <v>118.75</v>
      </c>
      <c r="X314" s="328">
        <f t="shared" si="111"/>
        <v>137.5</v>
      </c>
      <c r="Y314" s="328">
        <f t="shared" si="112"/>
        <v>137.5</v>
      </c>
      <c r="Z314" s="328">
        <f t="shared" si="113"/>
        <v>143.75</v>
      </c>
      <c r="AA314" s="328">
        <f t="shared" si="114"/>
        <v>131.25</v>
      </c>
      <c r="AB314" s="328">
        <f t="shared" si="114"/>
        <v>131.25</v>
      </c>
      <c r="AC314" s="328">
        <f t="shared" si="114"/>
        <v>118.75</v>
      </c>
      <c r="AD314" s="328">
        <f t="shared" si="114"/>
        <v>125</v>
      </c>
      <c r="AE314" s="328">
        <f t="shared" si="130"/>
        <v>131.25</v>
      </c>
      <c r="AF314" s="328">
        <f t="shared" si="131"/>
        <v>137.5</v>
      </c>
      <c r="AG314" s="329">
        <f t="shared" si="131"/>
        <v>143.75</v>
      </c>
      <c r="AH314" s="768">
        <v>1</v>
      </c>
      <c r="AI314" s="769">
        <v>1</v>
      </c>
      <c r="AJ314" s="769">
        <v>1</v>
      </c>
      <c r="AK314" s="769">
        <v>1</v>
      </c>
      <c r="AL314" s="769">
        <v>1</v>
      </c>
      <c r="AM314" s="769">
        <v>1</v>
      </c>
      <c r="AN314" s="769">
        <v>1</v>
      </c>
      <c r="AO314" s="769">
        <v>1</v>
      </c>
      <c r="AP314" s="769">
        <v>1</v>
      </c>
      <c r="AQ314" s="769">
        <v>1</v>
      </c>
      <c r="AR314" s="769">
        <v>1</v>
      </c>
      <c r="AS314" s="769">
        <v>1</v>
      </c>
      <c r="AT314" s="769">
        <v>4</v>
      </c>
      <c r="AU314" s="769">
        <v>6</v>
      </c>
      <c r="AV314" s="771">
        <v>7</v>
      </c>
    </row>
    <row r="315" spans="2:48" ht="14.4" x14ac:dyDescent="0.3">
      <c r="B315" s="911"/>
      <c r="C315" s="1" t="s">
        <v>5</v>
      </c>
      <c r="D315" s="741">
        <v>11</v>
      </c>
      <c r="E315" s="741">
        <v>11</v>
      </c>
      <c r="F315" s="741">
        <v>10</v>
      </c>
      <c r="G315" s="741">
        <v>10</v>
      </c>
      <c r="H315" s="741">
        <v>10</v>
      </c>
      <c r="I315" s="741">
        <v>9</v>
      </c>
      <c r="J315" s="741">
        <v>10</v>
      </c>
      <c r="K315" s="741">
        <v>12</v>
      </c>
      <c r="L315" s="741">
        <v>12</v>
      </c>
      <c r="M315" s="741">
        <v>12</v>
      </c>
      <c r="N315" s="741">
        <v>12</v>
      </c>
      <c r="O315" s="741">
        <v>12</v>
      </c>
      <c r="P315" s="742">
        <v>13</v>
      </c>
      <c r="Q315" s="742">
        <v>14</v>
      </c>
      <c r="R315" s="742">
        <v>15</v>
      </c>
      <c r="S315" s="143">
        <f>100</f>
        <v>100</v>
      </c>
      <c r="T315" s="328">
        <f t="shared" si="107"/>
        <v>100</v>
      </c>
      <c r="U315" s="328">
        <f t="shared" si="108"/>
        <v>90.909090909090907</v>
      </c>
      <c r="V315" s="328">
        <f t="shared" si="109"/>
        <v>90.909090909090907</v>
      </c>
      <c r="W315" s="328">
        <f t="shared" si="110"/>
        <v>90.909090909090907</v>
      </c>
      <c r="X315" s="328">
        <f t="shared" si="111"/>
        <v>81.818181818181813</v>
      </c>
      <c r="Y315" s="328">
        <f t="shared" si="112"/>
        <v>90.909090909090907</v>
      </c>
      <c r="Z315" s="328">
        <f t="shared" si="113"/>
        <v>109.09090909090909</v>
      </c>
      <c r="AA315" s="328">
        <f t="shared" si="114"/>
        <v>109.09090909090909</v>
      </c>
      <c r="AB315" s="328">
        <f t="shared" si="114"/>
        <v>109.09090909090909</v>
      </c>
      <c r="AC315" s="328">
        <f t="shared" si="114"/>
        <v>109.09090909090909</v>
      </c>
      <c r="AD315" s="328">
        <f t="shared" si="114"/>
        <v>109.09090909090909</v>
      </c>
      <c r="AE315" s="328">
        <f t="shared" si="130"/>
        <v>118.18181818181819</v>
      </c>
      <c r="AF315" s="328">
        <f t="shared" si="131"/>
        <v>127.27272727272727</v>
      </c>
      <c r="AG315" s="329">
        <f t="shared" si="131"/>
        <v>136.36363636363637</v>
      </c>
      <c r="AH315" s="768">
        <v>1</v>
      </c>
      <c r="AI315" s="769">
        <v>1</v>
      </c>
      <c r="AJ315" s="769">
        <v>1</v>
      </c>
      <c r="AK315" s="769">
        <v>1</v>
      </c>
      <c r="AL315" s="769">
        <v>1</v>
      </c>
      <c r="AM315" s="769">
        <v>1</v>
      </c>
      <c r="AN315" s="769">
        <v>1</v>
      </c>
      <c r="AO315" s="769">
        <v>1</v>
      </c>
      <c r="AP315" s="769">
        <v>1</v>
      </c>
      <c r="AQ315" s="769">
        <v>1</v>
      </c>
      <c r="AR315" s="769">
        <v>1</v>
      </c>
      <c r="AS315" s="769">
        <v>1</v>
      </c>
      <c r="AT315" s="769">
        <v>4</v>
      </c>
      <c r="AU315" s="769">
        <v>6</v>
      </c>
      <c r="AV315" s="771">
        <v>7</v>
      </c>
    </row>
    <row r="316" spans="2:48" ht="14.4" x14ac:dyDescent="0.3">
      <c r="B316" s="911"/>
      <c r="C316" s="1" t="s">
        <v>6</v>
      </c>
      <c r="D316" s="741">
        <v>669</v>
      </c>
      <c r="E316" s="741">
        <v>763</v>
      </c>
      <c r="F316" s="741">
        <v>842</v>
      </c>
      <c r="G316" s="741">
        <v>927</v>
      </c>
      <c r="H316" s="741">
        <v>985</v>
      </c>
      <c r="I316" s="741">
        <v>1120</v>
      </c>
      <c r="J316" s="741">
        <v>1238</v>
      </c>
      <c r="K316" s="741">
        <v>1307</v>
      </c>
      <c r="L316" s="741">
        <v>1358</v>
      </c>
      <c r="M316" s="741">
        <v>1402</v>
      </c>
      <c r="N316" s="741">
        <v>1201</v>
      </c>
      <c r="O316" s="741">
        <v>1202</v>
      </c>
      <c r="P316" s="742">
        <v>1265</v>
      </c>
      <c r="Q316" s="742">
        <v>1322</v>
      </c>
      <c r="R316" s="742">
        <v>1375</v>
      </c>
      <c r="S316" s="143">
        <f>100</f>
        <v>100</v>
      </c>
      <c r="T316" s="328">
        <f t="shared" si="107"/>
        <v>114.05082212257101</v>
      </c>
      <c r="U316" s="328">
        <f t="shared" si="108"/>
        <v>125.85949177877428</v>
      </c>
      <c r="V316" s="328">
        <f t="shared" si="109"/>
        <v>138.56502242152467</v>
      </c>
      <c r="W316" s="328">
        <f t="shared" si="110"/>
        <v>147.23467862481314</v>
      </c>
      <c r="X316" s="328">
        <f t="shared" si="111"/>
        <v>167.41405082212256</v>
      </c>
      <c r="Y316" s="328">
        <f t="shared" si="112"/>
        <v>185.05231689088191</v>
      </c>
      <c r="Z316" s="328">
        <f t="shared" si="113"/>
        <v>195.36621823617338</v>
      </c>
      <c r="AA316" s="328">
        <f t="shared" si="114"/>
        <v>202.98953662182362</v>
      </c>
      <c r="AB316" s="328">
        <f t="shared" si="114"/>
        <v>209.56651718983557</v>
      </c>
      <c r="AC316" s="328">
        <f t="shared" si="114"/>
        <v>179.52167414050822</v>
      </c>
      <c r="AD316" s="328">
        <f t="shared" si="114"/>
        <v>179.67115097159939</v>
      </c>
      <c r="AE316" s="328">
        <f t="shared" si="130"/>
        <v>189.08819133034379</v>
      </c>
      <c r="AF316" s="328">
        <f t="shared" si="131"/>
        <v>197.60837070254109</v>
      </c>
      <c r="AG316" s="329">
        <f t="shared" si="131"/>
        <v>205.53064275037369</v>
      </c>
      <c r="AH316" s="768">
        <v>1</v>
      </c>
      <c r="AI316" s="769">
        <v>1</v>
      </c>
      <c r="AJ316" s="769">
        <v>1</v>
      </c>
      <c r="AK316" s="769">
        <v>1</v>
      </c>
      <c r="AL316" s="769">
        <v>1</v>
      </c>
      <c r="AM316" s="769">
        <v>1</v>
      </c>
      <c r="AN316" s="769">
        <v>1</v>
      </c>
      <c r="AO316" s="769">
        <v>1</v>
      </c>
      <c r="AP316" s="769">
        <v>1</v>
      </c>
      <c r="AQ316" s="769">
        <v>1</v>
      </c>
      <c r="AR316" s="769">
        <v>1</v>
      </c>
      <c r="AS316" s="769">
        <v>1</v>
      </c>
      <c r="AT316" s="769">
        <v>4</v>
      </c>
      <c r="AU316" s="769">
        <v>6</v>
      </c>
      <c r="AV316" s="771">
        <v>7</v>
      </c>
    </row>
    <row r="317" spans="2:48" ht="14.4" x14ac:dyDescent="0.3">
      <c r="B317" s="912"/>
      <c r="C317" s="8" t="s">
        <v>7</v>
      </c>
      <c r="D317">
        <v>658</v>
      </c>
      <c r="E317">
        <v>752</v>
      </c>
      <c r="F317">
        <v>832</v>
      </c>
      <c r="G317">
        <v>917</v>
      </c>
      <c r="H317">
        <v>975</v>
      </c>
      <c r="I317">
        <v>1111</v>
      </c>
      <c r="J317">
        <v>1228</v>
      </c>
      <c r="K317">
        <v>1295</v>
      </c>
      <c r="L317">
        <v>1346</v>
      </c>
      <c r="M317">
        <v>1390</v>
      </c>
      <c r="N317">
        <v>1189</v>
      </c>
      <c r="O317">
        <v>1190</v>
      </c>
      <c r="P317">
        <v>1252</v>
      </c>
      <c r="Q317">
        <v>1308</v>
      </c>
      <c r="R317">
        <v>1360</v>
      </c>
      <c r="S317" s="143">
        <f>100</f>
        <v>100</v>
      </c>
      <c r="T317" s="328">
        <f t="shared" si="107"/>
        <v>114.28571428571429</v>
      </c>
      <c r="U317" s="328">
        <f t="shared" si="108"/>
        <v>126.44376899696049</v>
      </c>
      <c r="V317" s="328">
        <f t="shared" si="109"/>
        <v>139.36170212765958</v>
      </c>
      <c r="W317" s="328">
        <f t="shared" si="110"/>
        <v>148.17629179331308</v>
      </c>
      <c r="X317" s="328">
        <f t="shared" si="111"/>
        <v>168.84498480243161</v>
      </c>
      <c r="Y317" s="328">
        <f t="shared" si="112"/>
        <v>186.62613981762917</v>
      </c>
      <c r="Z317" s="328">
        <f t="shared" si="113"/>
        <v>196.80851063829786</v>
      </c>
      <c r="AA317" s="328">
        <f t="shared" si="114"/>
        <v>204.55927051671733</v>
      </c>
      <c r="AB317" s="328">
        <f t="shared" si="114"/>
        <v>211.24620060790272</v>
      </c>
      <c r="AC317" s="328">
        <f t="shared" si="114"/>
        <v>180.69908814589667</v>
      </c>
      <c r="AD317" s="328">
        <f t="shared" si="114"/>
        <v>180.85106382978722</v>
      </c>
      <c r="AE317" s="328">
        <f t="shared" si="130"/>
        <v>190.27355623100303</v>
      </c>
      <c r="AF317" s="328">
        <f t="shared" si="131"/>
        <v>198.78419452887539</v>
      </c>
      <c r="AG317" s="329">
        <f t="shared" si="131"/>
        <v>206.68693009118542</v>
      </c>
      <c r="AH317" s="772"/>
      <c r="AI317" s="773"/>
      <c r="AJ317" s="773"/>
      <c r="AK317" s="773"/>
      <c r="AL317" s="773"/>
      <c r="AM317" s="773"/>
      <c r="AN317" s="773"/>
      <c r="AO317" s="773"/>
      <c r="AP317" s="773"/>
      <c r="AQ317" s="773"/>
      <c r="AR317" s="773"/>
      <c r="AS317" s="773"/>
      <c r="AT317" s="773"/>
      <c r="AU317" s="773"/>
      <c r="AV317" s="774"/>
    </row>
    <row r="318" spans="2:48" ht="15" customHeight="1" x14ac:dyDescent="0.3">
      <c r="B318" s="911" t="s">
        <v>64</v>
      </c>
      <c r="C318" s="1" t="s">
        <v>2</v>
      </c>
      <c r="D318" s="741">
        <v>29236</v>
      </c>
      <c r="E318" s="741">
        <v>29861</v>
      </c>
      <c r="F318" s="741">
        <v>31252</v>
      </c>
      <c r="G318" s="741">
        <v>32719</v>
      </c>
      <c r="H318" s="741">
        <v>32538</v>
      </c>
      <c r="I318" s="741">
        <v>31898</v>
      </c>
      <c r="J318" s="741">
        <v>32962</v>
      </c>
      <c r="K318" s="741">
        <v>33653</v>
      </c>
      <c r="L318" s="741">
        <v>34590</v>
      </c>
      <c r="M318" s="741">
        <v>35362</v>
      </c>
      <c r="N318" s="741">
        <v>33979</v>
      </c>
      <c r="O318" s="741">
        <v>35048</v>
      </c>
      <c r="P318" s="742">
        <v>36876</v>
      </c>
      <c r="Q318" s="742">
        <v>38520</v>
      </c>
      <c r="R318" s="742">
        <v>40039</v>
      </c>
      <c r="S318" s="143">
        <f>100</f>
        <v>100</v>
      </c>
      <c r="T318" s="328">
        <f t="shared" si="107"/>
        <v>102.13777534546449</v>
      </c>
      <c r="U318" s="328">
        <f t="shared" si="108"/>
        <v>106.89560815433028</v>
      </c>
      <c r="V318" s="328">
        <f t="shared" si="109"/>
        <v>111.91339444520455</v>
      </c>
      <c r="W318" s="328">
        <f t="shared" si="110"/>
        <v>111.29429470515802</v>
      </c>
      <c r="X318" s="328">
        <f t="shared" si="111"/>
        <v>109.10521275140238</v>
      </c>
      <c r="Y318" s="328">
        <f t="shared" si="112"/>
        <v>112.74456149952114</v>
      </c>
      <c r="Z318" s="328">
        <f t="shared" si="113"/>
        <v>115.10808592146668</v>
      </c>
      <c r="AA318" s="328">
        <f t="shared" si="114"/>
        <v>118.31303871938705</v>
      </c>
      <c r="AB318" s="328">
        <f t="shared" si="114"/>
        <v>120.9536188261048</v>
      </c>
      <c r="AC318" s="328">
        <f t="shared" si="114"/>
        <v>116.22314954166096</v>
      </c>
      <c r="AD318" s="328">
        <f t="shared" si="114"/>
        <v>119.87960049254345</v>
      </c>
      <c r="AE318" s="328">
        <f t="shared" si="130"/>
        <v>126.132165822958</v>
      </c>
      <c r="AF318" s="328">
        <f t="shared" si="131"/>
        <v>131.7553700916678</v>
      </c>
      <c r="AG318" s="329">
        <f t="shared" si="131"/>
        <v>136.95101929128472</v>
      </c>
      <c r="AH318" s="768">
        <v>1</v>
      </c>
      <c r="AI318" s="769">
        <v>1</v>
      </c>
      <c r="AJ318" s="769">
        <v>1</v>
      </c>
      <c r="AK318" s="769">
        <v>1</v>
      </c>
      <c r="AL318" s="769">
        <v>1</v>
      </c>
      <c r="AM318" s="769">
        <v>1</v>
      </c>
      <c r="AN318" s="769">
        <v>1</v>
      </c>
      <c r="AO318" s="769">
        <v>1</v>
      </c>
      <c r="AP318" s="769">
        <v>1</v>
      </c>
      <c r="AQ318" s="769">
        <v>1</v>
      </c>
      <c r="AR318" s="769">
        <v>1</v>
      </c>
      <c r="AS318" s="769">
        <v>1</v>
      </c>
      <c r="AT318" s="769">
        <v>4</v>
      </c>
      <c r="AU318" s="769">
        <v>6</v>
      </c>
      <c r="AV318" s="771">
        <v>7</v>
      </c>
    </row>
    <row r="319" spans="2:48" ht="14.4" x14ac:dyDescent="0.3">
      <c r="B319" s="911"/>
      <c r="C319" s="1" t="s">
        <v>3</v>
      </c>
      <c r="D319" s="741">
        <v>876</v>
      </c>
      <c r="E319" s="741">
        <v>957</v>
      </c>
      <c r="F319" s="741">
        <v>999</v>
      </c>
      <c r="G319" s="741">
        <v>1031</v>
      </c>
      <c r="H319" s="741">
        <v>1064</v>
      </c>
      <c r="I319" s="741">
        <v>1064</v>
      </c>
      <c r="J319" s="741">
        <v>1109</v>
      </c>
      <c r="K319" s="741">
        <v>1192</v>
      </c>
      <c r="L319" s="741">
        <v>1215</v>
      </c>
      <c r="M319" s="741">
        <v>1310</v>
      </c>
      <c r="N319" s="741">
        <v>1169</v>
      </c>
      <c r="O319" s="741">
        <v>1198</v>
      </c>
      <c r="P319" s="742">
        <v>1254</v>
      </c>
      <c r="Q319" s="742">
        <v>1308</v>
      </c>
      <c r="R319" s="742">
        <v>1359</v>
      </c>
      <c r="S319" s="143">
        <f>100</f>
        <v>100</v>
      </c>
      <c r="T319" s="328">
        <f t="shared" si="107"/>
        <v>109.24657534246575</v>
      </c>
      <c r="U319" s="328">
        <f t="shared" si="108"/>
        <v>114.04109589041096</v>
      </c>
      <c r="V319" s="328">
        <f t="shared" si="109"/>
        <v>117.69406392694064</v>
      </c>
      <c r="W319" s="328">
        <f t="shared" si="110"/>
        <v>121.46118721461187</v>
      </c>
      <c r="X319" s="328">
        <f t="shared" si="111"/>
        <v>121.46118721461187</v>
      </c>
      <c r="Y319" s="328">
        <f t="shared" si="112"/>
        <v>126.59817351598174</v>
      </c>
      <c r="Z319" s="328">
        <f t="shared" si="113"/>
        <v>136.07305936073058</v>
      </c>
      <c r="AA319" s="328">
        <f t="shared" si="114"/>
        <v>138.69863013698631</v>
      </c>
      <c r="AB319" s="328">
        <f t="shared" si="114"/>
        <v>149.54337899543378</v>
      </c>
      <c r="AC319" s="328">
        <f t="shared" si="114"/>
        <v>133.44748858447488</v>
      </c>
      <c r="AD319" s="328">
        <f t="shared" si="114"/>
        <v>136.75799086757991</v>
      </c>
      <c r="AE319" s="328">
        <f t="shared" si="130"/>
        <v>143.15068493150685</v>
      </c>
      <c r="AF319" s="328">
        <f t="shared" si="131"/>
        <v>149.31506849315068</v>
      </c>
      <c r="AG319" s="329">
        <f t="shared" si="131"/>
        <v>155.13698630136986</v>
      </c>
      <c r="AH319" s="768">
        <v>1</v>
      </c>
      <c r="AI319" s="769">
        <v>1</v>
      </c>
      <c r="AJ319" s="769">
        <v>1</v>
      </c>
      <c r="AK319" s="769">
        <v>1</v>
      </c>
      <c r="AL319" s="769">
        <v>1</v>
      </c>
      <c r="AM319" s="769">
        <v>1</v>
      </c>
      <c r="AN319" s="769">
        <v>1</v>
      </c>
      <c r="AO319" s="769">
        <v>1</v>
      </c>
      <c r="AP319" s="769">
        <v>1</v>
      </c>
      <c r="AQ319" s="769">
        <v>1</v>
      </c>
      <c r="AR319" s="769">
        <v>1</v>
      </c>
      <c r="AS319" s="769">
        <v>1</v>
      </c>
      <c r="AT319" s="769">
        <v>4</v>
      </c>
      <c r="AU319" s="769">
        <v>6</v>
      </c>
      <c r="AV319" s="771">
        <v>7</v>
      </c>
    </row>
    <row r="320" spans="2:48" ht="14.4" x14ac:dyDescent="0.3">
      <c r="B320" s="911"/>
      <c r="C320" s="1" t="s">
        <v>4</v>
      </c>
      <c r="D320" s="741">
        <v>171</v>
      </c>
      <c r="E320" s="741">
        <v>183</v>
      </c>
      <c r="F320" s="741">
        <v>191</v>
      </c>
      <c r="G320" s="741">
        <v>198</v>
      </c>
      <c r="H320" s="741">
        <v>216</v>
      </c>
      <c r="I320" s="741">
        <v>218</v>
      </c>
      <c r="J320" s="741">
        <v>235</v>
      </c>
      <c r="K320" s="741">
        <v>241</v>
      </c>
      <c r="L320" s="741">
        <v>256</v>
      </c>
      <c r="M320" s="741">
        <v>260</v>
      </c>
      <c r="N320" s="741">
        <v>270</v>
      </c>
      <c r="O320" s="741">
        <v>287</v>
      </c>
      <c r="P320" s="742">
        <v>305</v>
      </c>
      <c r="Q320" s="742">
        <v>325</v>
      </c>
      <c r="R320" s="742">
        <v>345</v>
      </c>
      <c r="S320" s="143">
        <f>100</f>
        <v>100</v>
      </c>
      <c r="T320" s="328">
        <f t="shared" si="107"/>
        <v>107.01754385964912</v>
      </c>
      <c r="U320" s="328">
        <f t="shared" si="108"/>
        <v>111.69590643274854</v>
      </c>
      <c r="V320" s="328">
        <f t="shared" si="109"/>
        <v>115.78947368421052</v>
      </c>
      <c r="W320" s="328">
        <f t="shared" si="110"/>
        <v>126.31578947368421</v>
      </c>
      <c r="X320" s="328">
        <f t="shared" si="111"/>
        <v>127.48538011695906</v>
      </c>
      <c r="Y320" s="328">
        <f t="shared" si="112"/>
        <v>137.42690058479533</v>
      </c>
      <c r="Z320" s="328">
        <f t="shared" si="113"/>
        <v>140.93567251461988</v>
      </c>
      <c r="AA320" s="328">
        <f t="shared" si="114"/>
        <v>149.70760233918128</v>
      </c>
      <c r="AB320" s="328">
        <f t="shared" si="114"/>
        <v>152.046783625731</v>
      </c>
      <c r="AC320" s="328">
        <f t="shared" si="114"/>
        <v>157.89473684210526</v>
      </c>
      <c r="AD320" s="328">
        <f t="shared" si="114"/>
        <v>167.83625730994152</v>
      </c>
      <c r="AE320" s="328">
        <f t="shared" si="130"/>
        <v>178.36257309941521</v>
      </c>
      <c r="AF320" s="328">
        <f t="shared" si="131"/>
        <v>190.05847953216374</v>
      </c>
      <c r="AG320" s="329">
        <f t="shared" si="131"/>
        <v>201.75438596491227</v>
      </c>
      <c r="AH320" s="768">
        <v>1</v>
      </c>
      <c r="AI320" s="769">
        <v>1</v>
      </c>
      <c r="AJ320" s="769">
        <v>1</v>
      </c>
      <c r="AK320" s="769">
        <v>1</v>
      </c>
      <c r="AL320" s="769">
        <v>1</v>
      </c>
      <c r="AM320" s="769">
        <v>1</v>
      </c>
      <c r="AN320" s="769">
        <v>1</v>
      </c>
      <c r="AO320" s="769">
        <v>1</v>
      </c>
      <c r="AP320" s="769">
        <v>1</v>
      </c>
      <c r="AQ320" s="769">
        <v>1</v>
      </c>
      <c r="AR320" s="769">
        <v>1</v>
      </c>
      <c r="AS320" s="769">
        <v>1</v>
      </c>
      <c r="AT320" s="769">
        <v>4</v>
      </c>
      <c r="AU320" s="769">
        <v>6</v>
      </c>
      <c r="AV320" s="771">
        <v>7</v>
      </c>
    </row>
    <row r="321" spans="2:48" ht="14.4" x14ac:dyDescent="0.3">
      <c r="B321" s="911"/>
      <c r="C321" s="1" t="s">
        <v>5</v>
      </c>
      <c r="D321" s="741">
        <v>31</v>
      </c>
      <c r="E321" s="741">
        <v>32</v>
      </c>
      <c r="F321" s="741">
        <v>31</v>
      </c>
      <c r="G321" s="741">
        <v>35</v>
      </c>
      <c r="H321" s="741">
        <v>33</v>
      </c>
      <c r="I321" s="741">
        <v>32</v>
      </c>
      <c r="J321" s="741">
        <v>35</v>
      </c>
      <c r="K321" s="741">
        <v>37</v>
      </c>
      <c r="L321" s="741">
        <v>40</v>
      </c>
      <c r="M321" s="741">
        <v>45</v>
      </c>
      <c r="N321" s="741">
        <v>71</v>
      </c>
      <c r="O321" s="741">
        <v>73</v>
      </c>
      <c r="P321" s="742">
        <v>78</v>
      </c>
      <c r="Q321" s="742">
        <v>82</v>
      </c>
      <c r="R321" s="742">
        <v>87</v>
      </c>
      <c r="S321" s="143">
        <f>100</f>
        <v>100</v>
      </c>
      <c r="T321" s="328">
        <f t="shared" si="107"/>
        <v>103.2258064516129</v>
      </c>
      <c r="U321" s="328">
        <f t="shared" si="108"/>
        <v>100</v>
      </c>
      <c r="V321" s="328">
        <f t="shared" si="109"/>
        <v>112.90322580645162</v>
      </c>
      <c r="W321" s="328">
        <f t="shared" si="110"/>
        <v>106.45161290322581</v>
      </c>
      <c r="X321" s="328">
        <f t="shared" si="111"/>
        <v>103.2258064516129</v>
      </c>
      <c r="Y321" s="328">
        <f t="shared" si="112"/>
        <v>112.90322580645162</v>
      </c>
      <c r="Z321" s="328">
        <f t="shared" si="113"/>
        <v>119.35483870967742</v>
      </c>
      <c r="AA321" s="328">
        <f t="shared" si="114"/>
        <v>129.03225806451613</v>
      </c>
      <c r="AB321" s="328">
        <f t="shared" si="114"/>
        <v>145.16129032258064</v>
      </c>
      <c r="AC321" s="328">
        <f t="shared" si="114"/>
        <v>229.03225806451613</v>
      </c>
      <c r="AD321" s="328">
        <f t="shared" si="114"/>
        <v>235.48387096774192</v>
      </c>
      <c r="AE321" s="328">
        <f t="shared" si="130"/>
        <v>251.61290322580646</v>
      </c>
      <c r="AF321" s="328">
        <f t="shared" si="131"/>
        <v>264.51612903225805</v>
      </c>
      <c r="AG321" s="329">
        <f t="shared" si="131"/>
        <v>280.64516129032256</v>
      </c>
      <c r="AH321" s="768">
        <v>1</v>
      </c>
      <c r="AI321" s="769">
        <v>1</v>
      </c>
      <c r="AJ321" s="769">
        <v>1</v>
      </c>
      <c r="AK321" s="769">
        <v>1</v>
      </c>
      <c r="AL321" s="769">
        <v>1</v>
      </c>
      <c r="AM321" s="769">
        <v>1</v>
      </c>
      <c r="AN321" s="769">
        <v>1</v>
      </c>
      <c r="AO321" s="769">
        <v>1</v>
      </c>
      <c r="AP321" s="769">
        <v>1</v>
      </c>
      <c r="AQ321" s="769">
        <v>1</v>
      </c>
      <c r="AR321" s="769">
        <v>1</v>
      </c>
      <c r="AS321" s="769">
        <v>1</v>
      </c>
      <c r="AT321" s="769">
        <v>4</v>
      </c>
      <c r="AU321" s="769">
        <v>6</v>
      </c>
      <c r="AV321" s="771">
        <v>7</v>
      </c>
    </row>
    <row r="322" spans="2:48" ht="14.4" x14ac:dyDescent="0.3">
      <c r="B322" s="911"/>
      <c r="C322" s="1" t="s">
        <v>6</v>
      </c>
      <c r="D322" s="741">
        <v>30314</v>
      </c>
      <c r="E322" s="741">
        <v>31033</v>
      </c>
      <c r="F322" s="741">
        <v>32473</v>
      </c>
      <c r="G322" s="741">
        <v>33983</v>
      </c>
      <c r="H322" s="741">
        <v>33851</v>
      </c>
      <c r="I322" s="741">
        <v>33212</v>
      </c>
      <c r="J322" s="741">
        <v>34341</v>
      </c>
      <c r="K322" s="741">
        <v>35123</v>
      </c>
      <c r="L322" s="741">
        <v>36101</v>
      </c>
      <c r="M322" s="741">
        <v>36977</v>
      </c>
      <c r="N322" s="741">
        <v>35489</v>
      </c>
      <c r="O322" s="741">
        <v>36606</v>
      </c>
      <c r="P322" s="742">
        <v>38513</v>
      </c>
      <c r="Q322" s="742">
        <v>40235</v>
      </c>
      <c r="R322" s="742">
        <v>41830</v>
      </c>
      <c r="S322" s="143">
        <f>100</f>
        <v>100</v>
      </c>
      <c r="T322" s="328">
        <f t="shared" si="107"/>
        <v>102.37184139341558</v>
      </c>
      <c r="U322" s="328">
        <f t="shared" si="108"/>
        <v>107.12212179191133</v>
      </c>
      <c r="V322" s="328">
        <f t="shared" si="109"/>
        <v>112.10331859866729</v>
      </c>
      <c r="W322" s="328">
        <f t="shared" si="110"/>
        <v>111.66787622880517</v>
      </c>
      <c r="X322" s="328">
        <f t="shared" si="111"/>
        <v>109.55993930197269</v>
      </c>
      <c r="Y322" s="328">
        <f t="shared" si="112"/>
        <v>113.28429108662664</v>
      </c>
      <c r="Z322" s="328">
        <f t="shared" si="113"/>
        <v>115.86395724747641</v>
      </c>
      <c r="AA322" s="328">
        <f t="shared" si="114"/>
        <v>119.09018935145477</v>
      </c>
      <c r="AB322" s="328">
        <f t="shared" si="114"/>
        <v>121.97994326053968</v>
      </c>
      <c r="AC322" s="328">
        <f t="shared" si="114"/>
        <v>117.07132018209408</v>
      </c>
      <c r="AD322" s="328">
        <f t="shared" si="114"/>
        <v>120.75608629676057</v>
      </c>
      <c r="AE322" s="328">
        <f t="shared" si="130"/>
        <v>127.04690901893514</v>
      </c>
      <c r="AF322" s="328">
        <f t="shared" si="131"/>
        <v>132.7274526621363</v>
      </c>
      <c r="AG322" s="329">
        <f t="shared" si="131"/>
        <v>137.9890479646368</v>
      </c>
      <c r="AH322" s="768">
        <v>1</v>
      </c>
      <c r="AI322" s="769">
        <v>1</v>
      </c>
      <c r="AJ322" s="769">
        <v>1</v>
      </c>
      <c r="AK322" s="769">
        <v>1</v>
      </c>
      <c r="AL322" s="769">
        <v>1</v>
      </c>
      <c r="AM322" s="769">
        <v>1</v>
      </c>
      <c r="AN322" s="769">
        <v>1</v>
      </c>
      <c r="AO322" s="769">
        <v>1</v>
      </c>
      <c r="AP322" s="769">
        <v>1</v>
      </c>
      <c r="AQ322" s="769">
        <v>1</v>
      </c>
      <c r="AR322" s="769">
        <v>1</v>
      </c>
      <c r="AS322" s="769">
        <v>1</v>
      </c>
      <c r="AT322" s="769">
        <v>4</v>
      </c>
      <c r="AU322" s="769">
        <v>6</v>
      </c>
      <c r="AV322" s="771">
        <v>7</v>
      </c>
    </row>
    <row r="323" spans="2:48" ht="14.4" x14ac:dyDescent="0.3">
      <c r="B323" s="912"/>
      <c r="C323" s="8" t="s">
        <v>7</v>
      </c>
      <c r="D323">
        <v>30283</v>
      </c>
      <c r="E323">
        <v>31001</v>
      </c>
      <c r="F323">
        <v>32442</v>
      </c>
      <c r="G323">
        <v>33948</v>
      </c>
      <c r="H323">
        <v>33818</v>
      </c>
      <c r="I323">
        <v>33180</v>
      </c>
      <c r="J323">
        <v>34306</v>
      </c>
      <c r="K323">
        <v>35086</v>
      </c>
      <c r="L323">
        <v>36061</v>
      </c>
      <c r="M323">
        <v>36932</v>
      </c>
      <c r="N323">
        <v>35418</v>
      </c>
      <c r="O323">
        <v>36533</v>
      </c>
      <c r="P323">
        <v>38435</v>
      </c>
      <c r="Q323">
        <v>40153</v>
      </c>
      <c r="R323">
        <v>41743</v>
      </c>
      <c r="S323" s="143">
        <f>100</f>
        <v>100</v>
      </c>
      <c r="T323" s="328">
        <f t="shared" si="107"/>
        <v>102.37096720932536</v>
      </c>
      <c r="U323" s="328">
        <f t="shared" si="108"/>
        <v>107.12941254169006</v>
      </c>
      <c r="V323" s="328">
        <f t="shared" si="109"/>
        <v>112.1024997523363</v>
      </c>
      <c r="W323" s="328">
        <f t="shared" si="110"/>
        <v>111.67321599577321</v>
      </c>
      <c r="X323" s="328">
        <f t="shared" si="111"/>
        <v>109.56642340587128</v>
      </c>
      <c r="Y323" s="328">
        <f t="shared" si="112"/>
        <v>113.28468117425618</v>
      </c>
      <c r="Z323" s="328">
        <f t="shared" si="113"/>
        <v>115.86038371363472</v>
      </c>
      <c r="AA323" s="328">
        <f t="shared" si="114"/>
        <v>119.08001188785788</v>
      </c>
      <c r="AB323" s="328">
        <f t="shared" si="114"/>
        <v>121.95621305683056</v>
      </c>
      <c r="AC323" s="328">
        <f t="shared" si="114"/>
        <v>116.95670838424198</v>
      </c>
      <c r="AD323" s="328">
        <f t="shared" si="114"/>
        <v>120.63864214245616</v>
      </c>
      <c r="AE323" s="328">
        <f t="shared" si="130"/>
        <v>126.91939371924842</v>
      </c>
      <c r="AF323" s="328">
        <f t="shared" si="131"/>
        <v>132.59254367136677</v>
      </c>
      <c r="AG323" s="329">
        <f t="shared" si="131"/>
        <v>137.84301423240763</v>
      </c>
      <c r="AH323" s="772"/>
      <c r="AI323" s="773"/>
      <c r="AJ323" s="773"/>
      <c r="AK323" s="773"/>
      <c r="AL323" s="773"/>
      <c r="AM323" s="773"/>
      <c r="AN323" s="773"/>
      <c r="AO323" s="773"/>
      <c r="AP323" s="773"/>
      <c r="AQ323" s="773"/>
      <c r="AR323" s="773"/>
      <c r="AS323" s="773"/>
      <c r="AT323" s="773"/>
      <c r="AU323" s="773"/>
      <c r="AV323" s="774"/>
    </row>
    <row r="324" spans="2:48" ht="15" customHeight="1" x14ac:dyDescent="0.3">
      <c r="B324" s="911" t="s">
        <v>65</v>
      </c>
      <c r="C324" s="1" t="s">
        <v>2</v>
      </c>
      <c r="D324" s="741">
        <v>1752</v>
      </c>
      <c r="E324" s="741">
        <v>1923</v>
      </c>
      <c r="F324" s="741">
        <v>2139</v>
      </c>
      <c r="G324" s="741">
        <v>2428</v>
      </c>
      <c r="H324" s="741">
        <v>2619</v>
      </c>
      <c r="I324" s="741">
        <v>2770</v>
      </c>
      <c r="J324" s="740">
        <v>2900</v>
      </c>
      <c r="K324" s="740">
        <v>3008</v>
      </c>
      <c r="L324" s="741">
        <v>3120</v>
      </c>
      <c r="M324" s="741">
        <v>3227</v>
      </c>
      <c r="N324" s="741">
        <v>2967</v>
      </c>
      <c r="O324" s="741">
        <v>3016</v>
      </c>
      <c r="P324" s="742">
        <v>2965</v>
      </c>
      <c r="Q324" s="742">
        <v>3097</v>
      </c>
      <c r="R324" s="742">
        <v>3219</v>
      </c>
      <c r="S324" s="143">
        <f>100</f>
        <v>100</v>
      </c>
      <c r="T324" s="328">
        <f t="shared" si="107"/>
        <v>109.76027397260275</v>
      </c>
      <c r="U324" s="328">
        <f t="shared" si="108"/>
        <v>122.08904109589041</v>
      </c>
      <c r="V324" s="328">
        <f t="shared" si="109"/>
        <v>138.58447488584474</v>
      </c>
      <c r="W324" s="328">
        <f t="shared" si="110"/>
        <v>149.48630136986301</v>
      </c>
      <c r="X324" s="328">
        <f t="shared" si="111"/>
        <v>158.10502283105023</v>
      </c>
      <c r="Y324" s="328">
        <f t="shared" si="112"/>
        <v>165.52511415525115</v>
      </c>
      <c r="Z324" s="328">
        <f t="shared" si="113"/>
        <v>171.68949771689498</v>
      </c>
      <c r="AA324" s="328">
        <f t="shared" si="114"/>
        <v>178.08219178082192</v>
      </c>
      <c r="AB324" s="328">
        <f t="shared" si="114"/>
        <v>184.18949771689498</v>
      </c>
      <c r="AC324" s="328">
        <f t="shared" si="114"/>
        <v>169.34931506849315</v>
      </c>
      <c r="AD324" s="328">
        <f t="shared" si="114"/>
        <v>172.14611872146119</v>
      </c>
      <c r="AE324" s="328">
        <f t="shared" si="130"/>
        <v>169.23515981735159</v>
      </c>
      <c r="AF324" s="328">
        <f t="shared" si="131"/>
        <v>176.76940639269407</v>
      </c>
      <c r="AG324" s="329">
        <f t="shared" si="131"/>
        <v>183.73287671232876</v>
      </c>
      <c r="AH324" s="768">
        <v>1</v>
      </c>
      <c r="AI324" s="769">
        <v>1</v>
      </c>
      <c r="AJ324" s="769">
        <v>1</v>
      </c>
      <c r="AK324" s="769">
        <v>1</v>
      </c>
      <c r="AL324" s="769">
        <v>1</v>
      </c>
      <c r="AM324" s="769">
        <v>1</v>
      </c>
      <c r="AN324" s="769">
        <v>2</v>
      </c>
      <c r="AO324" s="769">
        <v>2</v>
      </c>
      <c r="AP324" s="769">
        <v>1</v>
      </c>
      <c r="AQ324" s="769">
        <v>1</v>
      </c>
      <c r="AR324" s="769">
        <v>1</v>
      </c>
      <c r="AS324" s="769">
        <v>1</v>
      </c>
      <c r="AT324" s="769">
        <v>4</v>
      </c>
      <c r="AU324" s="769">
        <v>6</v>
      </c>
      <c r="AV324" s="771">
        <v>7</v>
      </c>
    </row>
    <row r="325" spans="2:48" ht="14.4" x14ac:dyDescent="0.3">
      <c r="B325" s="911"/>
      <c r="C325" s="1" t="s">
        <v>3</v>
      </c>
      <c r="D325" s="741">
        <v>85</v>
      </c>
      <c r="E325" s="741">
        <v>93</v>
      </c>
      <c r="F325" s="741">
        <v>94</v>
      </c>
      <c r="G325" s="741">
        <v>98</v>
      </c>
      <c r="H325" s="741">
        <v>99</v>
      </c>
      <c r="I325" s="741">
        <v>111</v>
      </c>
      <c r="J325" s="741">
        <v>111</v>
      </c>
      <c r="K325" s="740">
        <v>117</v>
      </c>
      <c r="L325" s="741">
        <v>121</v>
      </c>
      <c r="M325" s="741">
        <v>125</v>
      </c>
      <c r="N325" s="741">
        <v>125</v>
      </c>
      <c r="O325" s="741">
        <v>124</v>
      </c>
      <c r="P325" s="742">
        <v>130</v>
      </c>
      <c r="Q325" s="742">
        <v>136</v>
      </c>
      <c r="R325" s="742">
        <v>141</v>
      </c>
      <c r="S325" s="143">
        <f>100</f>
        <v>100</v>
      </c>
      <c r="T325" s="328">
        <f t="shared" si="107"/>
        <v>109.41176470588235</v>
      </c>
      <c r="U325" s="328">
        <f t="shared" si="108"/>
        <v>110.58823529411765</v>
      </c>
      <c r="V325" s="328">
        <f t="shared" si="109"/>
        <v>115.29411764705883</v>
      </c>
      <c r="W325" s="328">
        <f t="shared" si="110"/>
        <v>116.47058823529412</v>
      </c>
      <c r="X325" s="328">
        <f t="shared" si="111"/>
        <v>130.58823529411765</v>
      </c>
      <c r="Y325" s="328">
        <f t="shared" si="112"/>
        <v>130.58823529411765</v>
      </c>
      <c r="Z325" s="328">
        <f t="shared" si="113"/>
        <v>137.64705882352942</v>
      </c>
      <c r="AA325" s="328">
        <f t="shared" si="114"/>
        <v>142.35294117647058</v>
      </c>
      <c r="AB325" s="328">
        <f t="shared" si="114"/>
        <v>147.05882352941177</v>
      </c>
      <c r="AC325" s="328">
        <f t="shared" si="114"/>
        <v>147.05882352941177</v>
      </c>
      <c r="AD325" s="328">
        <f t="shared" si="114"/>
        <v>145.88235294117646</v>
      </c>
      <c r="AE325" s="328">
        <f t="shared" si="130"/>
        <v>152.94117647058823</v>
      </c>
      <c r="AF325" s="328">
        <f t="shared" si="131"/>
        <v>160</v>
      </c>
      <c r="AG325" s="329">
        <f t="shared" si="131"/>
        <v>165.88235294117646</v>
      </c>
      <c r="AH325" s="768">
        <v>1</v>
      </c>
      <c r="AI325" s="769">
        <v>1</v>
      </c>
      <c r="AJ325" s="769">
        <v>1</v>
      </c>
      <c r="AK325" s="769">
        <v>1</v>
      </c>
      <c r="AL325" s="769">
        <v>1</v>
      </c>
      <c r="AM325" s="769">
        <v>1</v>
      </c>
      <c r="AN325" s="769">
        <v>1</v>
      </c>
      <c r="AO325" s="769">
        <v>2</v>
      </c>
      <c r="AP325" s="769">
        <v>1</v>
      </c>
      <c r="AQ325" s="769">
        <v>1</v>
      </c>
      <c r="AR325" s="769">
        <v>1</v>
      </c>
      <c r="AS325" s="769">
        <v>1</v>
      </c>
      <c r="AT325" s="769">
        <v>4</v>
      </c>
      <c r="AU325" s="769">
        <v>6</v>
      </c>
      <c r="AV325" s="771">
        <v>7</v>
      </c>
    </row>
    <row r="326" spans="2:48" ht="14.4" x14ac:dyDescent="0.3">
      <c r="B326" s="911"/>
      <c r="C326" s="1" t="s">
        <v>4</v>
      </c>
      <c r="D326" s="741">
        <v>19</v>
      </c>
      <c r="E326" s="741">
        <v>22</v>
      </c>
      <c r="F326" s="741">
        <v>24</v>
      </c>
      <c r="G326" s="741">
        <v>25</v>
      </c>
      <c r="H326" s="741">
        <v>25</v>
      </c>
      <c r="I326" s="741">
        <v>23</v>
      </c>
      <c r="J326" s="741">
        <v>24</v>
      </c>
      <c r="K326" s="740">
        <v>23</v>
      </c>
      <c r="L326" s="741">
        <v>27</v>
      </c>
      <c r="M326" s="741">
        <v>27</v>
      </c>
      <c r="N326" s="741">
        <v>29</v>
      </c>
      <c r="O326" s="741">
        <v>30</v>
      </c>
      <c r="P326" s="742">
        <v>32</v>
      </c>
      <c r="Q326" s="742">
        <v>34</v>
      </c>
      <c r="R326" s="742">
        <v>36</v>
      </c>
      <c r="S326" s="143">
        <f>100</f>
        <v>100</v>
      </c>
      <c r="T326" s="328">
        <f t="shared" si="107"/>
        <v>115.78947368421052</v>
      </c>
      <c r="U326" s="328">
        <f t="shared" si="108"/>
        <v>126.31578947368421</v>
      </c>
      <c r="V326" s="328">
        <f t="shared" si="109"/>
        <v>131.57894736842104</v>
      </c>
      <c r="W326" s="328">
        <f t="shared" si="110"/>
        <v>131.57894736842104</v>
      </c>
      <c r="X326" s="328">
        <f t="shared" si="111"/>
        <v>121.05263157894737</v>
      </c>
      <c r="Y326" s="328">
        <f t="shared" si="112"/>
        <v>126.31578947368421</v>
      </c>
      <c r="Z326" s="328">
        <f t="shared" si="113"/>
        <v>121.05263157894737</v>
      </c>
      <c r="AA326" s="328">
        <f t="shared" si="114"/>
        <v>142.10526315789474</v>
      </c>
      <c r="AB326" s="328">
        <f t="shared" si="114"/>
        <v>142.10526315789474</v>
      </c>
      <c r="AC326" s="328">
        <f t="shared" si="114"/>
        <v>152.63157894736841</v>
      </c>
      <c r="AD326" s="328">
        <f t="shared" si="114"/>
        <v>157.89473684210526</v>
      </c>
      <c r="AE326" s="328">
        <f t="shared" si="130"/>
        <v>168.42105263157896</v>
      </c>
      <c r="AF326" s="328">
        <f t="shared" si="131"/>
        <v>178.94736842105263</v>
      </c>
      <c r="AG326" s="329">
        <f t="shared" si="131"/>
        <v>189.47368421052633</v>
      </c>
      <c r="AH326" s="768">
        <v>1</v>
      </c>
      <c r="AI326" s="769">
        <v>1</v>
      </c>
      <c r="AJ326" s="769">
        <v>1</v>
      </c>
      <c r="AK326" s="769">
        <v>1</v>
      </c>
      <c r="AL326" s="769">
        <v>1</v>
      </c>
      <c r="AM326" s="769">
        <v>1</v>
      </c>
      <c r="AN326" s="769">
        <v>1</v>
      </c>
      <c r="AO326" s="769">
        <v>2</v>
      </c>
      <c r="AP326" s="769">
        <v>1</v>
      </c>
      <c r="AQ326" s="769">
        <v>1</v>
      </c>
      <c r="AR326" s="769">
        <v>1</v>
      </c>
      <c r="AS326" s="769">
        <v>1</v>
      </c>
      <c r="AT326" s="769">
        <v>4</v>
      </c>
      <c r="AU326" s="769">
        <v>6</v>
      </c>
      <c r="AV326" s="771">
        <v>7</v>
      </c>
    </row>
    <row r="327" spans="2:48" ht="14.4" x14ac:dyDescent="0.3">
      <c r="B327" s="911"/>
      <c r="C327" s="1" t="s">
        <v>5</v>
      </c>
      <c r="D327" s="741">
        <v>4</v>
      </c>
      <c r="E327" s="741">
        <v>3</v>
      </c>
      <c r="F327" s="741">
        <v>3</v>
      </c>
      <c r="G327" s="741">
        <v>3</v>
      </c>
      <c r="H327" s="741">
        <v>3</v>
      </c>
      <c r="I327" s="741">
        <v>4</v>
      </c>
      <c r="J327" s="742">
        <v>4</v>
      </c>
      <c r="K327" s="740">
        <v>4</v>
      </c>
      <c r="L327" s="741">
        <v>4</v>
      </c>
      <c r="M327" s="741">
        <v>5</v>
      </c>
      <c r="N327" s="741">
        <v>5</v>
      </c>
      <c r="O327" s="741">
        <v>7</v>
      </c>
      <c r="P327" s="742">
        <v>7</v>
      </c>
      <c r="Q327" s="742">
        <v>7</v>
      </c>
      <c r="R327" s="742">
        <v>7</v>
      </c>
      <c r="S327" s="143">
        <f>100</f>
        <v>100</v>
      </c>
      <c r="T327" s="328">
        <f t="shared" si="107"/>
        <v>75</v>
      </c>
      <c r="U327" s="328">
        <f t="shared" si="108"/>
        <v>75</v>
      </c>
      <c r="V327" s="328">
        <f t="shared" si="109"/>
        <v>75</v>
      </c>
      <c r="W327" s="328">
        <f t="shared" si="110"/>
        <v>75</v>
      </c>
      <c r="X327" s="328">
        <f t="shared" si="111"/>
        <v>100</v>
      </c>
      <c r="Y327" s="328">
        <f t="shared" si="112"/>
        <v>100</v>
      </c>
      <c r="Z327" s="328">
        <f t="shared" si="113"/>
        <v>100</v>
      </c>
      <c r="AA327" s="328">
        <f t="shared" si="114"/>
        <v>100</v>
      </c>
      <c r="AB327" s="328">
        <f t="shared" si="114"/>
        <v>125</v>
      </c>
      <c r="AC327" s="328">
        <f t="shared" si="114"/>
        <v>125</v>
      </c>
      <c r="AD327" s="328">
        <f t="shared" si="114"/>
        <v>175</v>
      </c>
      <c r="AE327" s="328">
        <f t="shared" si="130"/>
        <v>175</v>
      </c>
      <c r="AF327" s="328">
        <f t="shared" si="131"/>
        <v>175</v>
      </c>
      <c r="AG327" s="329">
        <f t="shared" si="131"/>
        <v>175</v>
      </c>
      <c r="AH327" s="768">
        <v>1</v>
      </c>
      <c r="AI327" s="769">
        <v>1</v>
      </c>
      <c r="AJ327" s="769">
        <v>1</v>
      </c>
      <c r="AK327" s="769">
        <v>1</v>
      </c>
      <c r="AL327" s="769">
        <v>1</v>
      </c>
      <c r="AM327" s="769">
        <v>1</v>
      </c>
      <c r="AN327" s="769">
        <v>4</v>
      </c>
      <c r="AO327" s="769">
        <v>2</v>
      </c>
      <c r="AP327" s="769">
        <v>1</v>
      </c>
      <c r="AQ327" s="769">
        <v>1</v>
      </c>
      <c r="AR327" s="769">
        <v>1</v>
      </c>
      <c r="AS327" s="769">
        <v>1</v>
      </c>
      <c r="AT327" s="769">
        <v>4</v>
      </c>
      <c r="AU327" s="769">
        <v>6</v>
      </c>
      <c r="AV327" s="771">
        <v>7</v>
      </c>
    </row>
    <row r="328" spans="2:48" ht="14.4" x14ac:dyDescent="0.3">
      <c r="B328" s="911"/>
      <c r="C328" s="1" t="s">
        <v>6</v>
      </c>
      <c r="D328" s="741">
        <v>1860</v>
      </c>
      <c r="E328" s="741">
        <v>2041</v>
      </c>
      <c r="F328" s="741">
        <v>2260</v>
      </c>
      <c r="G328" s="741">
        <v>2554</v>
      </c>
      <c r="H328" s="741">
        <v>2746</v>
      </c>
      <c r="I328" s="741">
        <v>2908</v>
      </c>
      <c r="J328" s="741">
        <v>3039</v>
      </c>
      <c r="K328" s="741">
        <v>3152</v>
      </c>
      <c r="L328" s="741">
        <v>3272</v>
      </c>
      <c r="M328" s="741">
        <v>3384</v>
      </c>
      <c r="N328" s="741">
        <v>3126</v>
      </c>
      <c r="O328" s="741">
        <v>3177</v>
      </c>
      <c r="P328" s="742">
        <v>3134</v>
      </c>
      <c r="Q328" s="742">
        <v>3274</v>
      </c>
      <c r="R328" s="742">
        <v>3403</v>
      </c>
      <c r="S328" s="143">
        <f>100</f>
        <v>100</v>
      </c>
      <c r="T328" s="328">
        <f t="shared" si="107"/>
        <v>109.73118279569893</v>
      </c>
      <c r="U328" s="328">
        <f t="shared" si="108"/>
        <v>121.50537634408602</v>
      </c>
      <c r="V328" s="328">
        <f t="shared" si="109"/>
        <v>137.31182795698925</v>
      </c>
      <c r="W328" s="328">
        <f t="shared" si="110"/>
        <v>147.63440860215053</v>
      </c>
      <c r="X328" s="328">
        <f t="shared" si="111"/>
        <v>156.34408602150538</v>
      </c>
      <c r="Y328" s="328">
        <f t="shared" si="112"/>
        <v>163.38709677419354</v>
      </c>
      <c r="Z328" s="328">
        <f t="shared" si="113"/>
        <v>169.46236559139786</v>
      </c>
      <c r="AA328" s="328">
        <f t="shared" si="114"/>
        <v>175.91397849462365</v>
      </c>
      <c r="AB328" s="328">
        <f t="shared" si="114"/>
        <v>181.93548387096774</v>
      </c>
      <c r="AC328" s="328">
        <f t="shared" si="114"/>
        <v>168.06451612903226</v>
      </c>
      <c r="AD328" s="328">
        <f t="shared" si="114"/>
        <v>170.80645161290323</v>
      </c>
      <c r="AE328" s="328">
        <f t="shared" si="130"/>
        <v>168.49462365591398</v>
      </c>
      <c r="AF328" s="328">
        <f t="shared" si="131"/>
        <v>176.02150537634409</v>
      </c>
      <c r="AG328" s="329">
        <f t="shared" si="131"/>
        <v>182.95698924731184</v>
      </c>
      <c r="AH328" s="768">
        <v>1</v>
      </c>
      <c r="AI328" s="769">
        <v>1</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5.75" customHeight="1" x14ac:dyDescent="0.3">
      <c r="B329" s="912"/>
      <c r="C329" s="8" t="s">
        <v>7</v>
      </c>
      <c r="D329">
        <v>1856</v>
      </c>
      <c r="E329">
        <v>2038</v>
      </c>
      <c r="F329">
        <v>2257</v>
      </c>
      <c r="G329">
        <v>2551</v>
      </c>
      <c r="H329">
        <v>2743</v>
      </c>
      <c r="I329">
        <v>2904</v>
      </c>
      <c r="J329">
        <v>3035</v>
      </c>
      <c r="K329">
        <v>3148</v>
      </c>
      <c r="L329">
        <v>3268</v>
      </c>
      <c r="M329">
        <v>3379</v>
      </c>
      <c r="N329">
        <v>3121</v>
      </c>
      <c r="O329">
        <v>3170</v>
      </c>
      <c r="P329">
        <v>3127</v>
      </c>
      <c r="Q329">
        <v>3267</v>
      </c>
      <c r="R329">
        <v>3396</v>
      </c>
      <c r="S329" s="143">
        <f>100</f>
        <v>100</v>
      </c>
      <c r="T329" s="328">
        <f t="shared" si="107"/>
        <v>109.80603448275862</v>
      </c>
      <c r="U329" s="328">
        <f t="shared" si="108"/>
        <v>121.60560344827586</v>
      </c>
      <c r="V329" s="328">
        <f t="shared" si="109"/>
        <v>137.44612068965517</v>
      </c>
      <c r="W329" s="328">
        <f t="shared" si="110"/>
        <v>147.79094827586206</v>
      </c>
      <c r="X329" s="328">
        <f t="shared" si="111"/>
        <v>156.4655172413793</v>
      </c>
      <c r="Y329" s="328">
        <f t="shared" si="112"/>
        <v>163.52370689655172</v>
      </c>
      <c r="Z329" s="328">
        <f t="shared" si="113"/>
        <v>169.61206896551724</v>
      </c>
      <c r="AA329" s="328">
        <f t="shared" si="114"/>
        <v>176.07758620689654</v>
      </c>
      <c r="AB329" s="328">
        <f t="shared" si="114"/>
        <v>182.05818965517241</v>
      </c>
      <c r="AC329" s="328">
        <f t="shared" si="114"/>
        <v>168.15732758620689</v>
      </c>
      <c r="AD329" s="328">
        <f t="shared" si="114"/>
        <v>170.79741379310346</v>
      </c>
      <c r="AE329" s="328">
        <f t="shared" si="130"/>
        <v>168.48060344827587</v>
      </c>
      <c r="AF329" s="328">
        <f t="shared" si="131"/>
        <v>176.02370689655172</v>
      </c>
      <c r="AG329" s="329">
        <f t="shared" si="131"/>
        <v>182.97413793103448</v>
      </c>
      <c r="AH329" s="772"/>
      <c r="AI329" s="773"/>
      <c r="AJ329" s="773"/>
      <c r="AK329" s="773"/>
      <c r="AL329" s="773"/>
      <c r="AM329" s="773"/>
      <c r="AN329" s="773"/>
      <c r="AO329" s="773"/>
      <c r="AP329" s="773"/>
      <c r="AQ329" s="773"/>
      <c r="AR329" s="773"/>
      <c r="AS329" s="773"/>
      <c r="AT329" s="773"/>
      <c r="AU329" s="773"/>
      <c r="AV329" s="774"/>
    </row>
    <row r="330" spans="2:48" ht="15" customHeight="1" x14ac:dyDescent="0.3">
      <c r="B330" s="911" t="s">
        <v>66</v>
      </c>
      <c r="C330" s="1" t="s">
        <v>2</v>
      </c>
      <c r="D330" s="741">
        <v>45614</v>
      </c>
      <c r="E330" s="741">
        <v>46904</v>
      </c>
      <c r="F330" s="741">
        <v>48085</v>
      </c>
      <c r="G330" s="741">
        <v>54533</v>
      </c>
      <c r="H330" s="741">
        <v>57252</v>
      </c>
      <c r="I330" s="741">
        <v>58620</v>
      </c>
      <c r="J330" s="741">
        <v>56524</v>
      </c>
      <c r="K330" s="741">
        <v>59731</v>
      </c>
      <c r="L330" s="741">
        <v>63216</v>
      </c>
      <c r="M330" s="741">
        <v>66028</v>
      </c>
      <c r="N330" s="741">
        <v>41173</v>
      </c>
      <c r="O330" s="741">
        <v>42460</v>
      </c>
      <c r="P330" s="742">
        <v>43091</v>
      </c>
      <c r="Q330" s="742">
        <v>48294</v>
      </c>
      <c r="R330" s="742">
        <v>50146</v>
      </c>
      <c r="S330" s="143">
        <f>100</f>
        <v>100</v>
      </c>
      <c r="T330" s="328">
        <f t="shared" si="107"/>
        <v>102.82807909852238</v>
      </c>
      <c r="U330" s="328">
        <f t="shared" si="108"/>
        <v>105.41719647476651</v>
      </c>
      <c r="V330" s="328">
        <f t="shared" si="109"/>
        <v>119.55320734862104</v>
      </c>
      <c r="W330" s="328">
        <f t="shared" si="110"/>
        <v>125.51409654930504</v>
      </c>
      <c r="X330" s="328">
        <f t="shared" si="111"/>
        <v>128.51317577936598</v>
      </c>
      <c r="Y330" s="328">
        <f t="shared" si="112"/>
        <v>123.91809532161179</v>
      </c>
      <c r="Z330" s="328">
        <f t="shared" si="113"/>
        <v>130.94883149910115</v>
      </c>
      <c r="AA330" s="328">
        <f t="shared" si="114"/>
        <v>138.589029683869</v>
      </c>
      <c r="AB330" s="328">
        <f t="shared" si="114"/>
        <v>144.75380365677205</v>
      </c>
      <c r="AC330" s="328">
        <f t="shared" si="114"/>
        <v>90.263954049195419</v>
      </c>
      <c r="AD330" s="328">
        <f t="shared" si="114"/>
        <v>93.085456219581701</v>
      </c>
      <c r="AE330" s="328">
        <f t="shared" si="130"/>
        <v>94.468803437541112</v>
      </c>
      <c r="AF330" s="328">
        <f t="shared" si="131"/>
        <v>105.87538913491471</v>
      </c>
      <c r="AG330" s="329">
        <f t="shared" si="131"/>
        <v>109.93554610426624</v>
      </c>
      <c r="AH330" s="768">
        <v>1</v>
      </c>
      <c r="AI330" s="769">
        <v>1</v>
      </c>
      <c r="AJ330" s="769">
        <v>1</v>
      </c>
      <c r="AK330" s="769">
        <v>1</v>
      </c>
      <c r="AL330" s="769">
        <v>1</v>
      </c>
      <c r="AM330" s="769">
        <v>1</v>
      </c>
      <c r="AN330" s="769">
        <v>1</v>
      </c>
      <c r="AO330" s="769">
        <v>1</v>
      </c>
      <c r="AP330" s="769">
        <v>1</v>
      </c>
      <c r="AQ330" s="769">
        <v>1</v>
      </c>
      <c r="AR330" s="769">
        <v>1</v>
      </c>
      <c r="AS330" s="769">
        <v>1</v>
      </c>
      <c r="AT330" s="769">
        <v>4</v>
      </c>
      <c r="AU330" s="769">
        <v>6</v>
      </c>
      <c r="AV330" s="771">
        <v>7</v>
      </c>
    </row>
    <row r="331" spans="2:48" ht="14.4" x14ac:dyDescent="0.3">
      <c r="B331" s="911"/>
      <c r="C331" s="1" t="s">
        <v>3</v>
      </c>
      <c r="D331" s="741">
        <v>618</v>
      </c>
      <c r="E331" s="741">
        <v>684</v>
      </c>
      <c r="F331" s="741">
        <v>725</v>
      </c>
      <c r="G331" s="741">
        <v>731</v>
      </c>
      <c r="H331" s="741">
        <v>758</v>
      </c>
      <c r="I331" s="741">
        <v>745</v>
      </c>
      <c r="J331" s="741">
        <v>773</v>
      </c>
      <c r="K331" s="741">
        <v>773</v>
      </c>
      <c r="L331" s="741">
        <v>812</v>
      </c>
      <c r="M331" s="741">
        <v>862</v>
      </c>
      <c r="N331" s="741">
        <v>865</v>
      </c>
      <c r="O331" s="741">
        <v>900</v>
      </c>
      <c r="P331" s="742">
        <v>913</v>
      </c>
      <c r="Q331" s="742">
        <v>1021</v>
      </c>
      <c r="R331" s="742">
        <v>1060</v>
      </c>
      <c r="S331" s="143">
        <f>100</f>
        <v>100</v>
      </c>
      <c r="T331" s="328">
        <f t="shared" si="107"/>
        <v>110.67961165048544</v>
      </c>
      <c r="U331" s="328">
        <f t="shared" si="108"/>
        <v>117.31391585760518</v>
      </c>
      <c r="V331" s="328">
        <f t="shared" si="109"/>
        <v>118.28478964401295</v>
      </c>
      <c r="W331" s="328">
        <f t="shared" si="110"/>
        <v>122.6537216828479</v>
      </c>
      <c r="X331" s="328">
        <f t="shared" si="111"/>
        <v>120.55016181229773</v>
      </c>
      <c r="Y331" s="328">
        <f t="shared" si="112"/>
        <v>125.08090614886731</v>
      </c>
      <c r="Z331" s="328">
        <f t="shared" si="113"/>
        <v>125.08090614886731</v>
      </c>
      <c r="AA331" s="328">
        <f t="shared" si="114"/>
        <v>131.39158576051781</v>
      </c>
      <c r="AB331" s="328">
        <f t="shared" si="114"/>
        <v>139.48220064724919</v>
      </c>
      <c r="AC331" s="328">
        <f t="shared" si="114"/>
        <v>139.96763754045307</v>
      </c>
      <c r="AD331" s="328">
        <f t="shared" si="114"/>
        <v>145.63106796116506</v>
      </c>
      <c r="AE331" s="328">
        <f t="shared" si="130"/>
        <v>147.73462783171522</v>
      </c>
      <c r="AF331" s="328">
        <f t="shared" si="131"/>
        <v>165.21035598705501</v>
      </c>
      <c r="AG331" s="329">
        <f t="shared" si="131"/>
        <v>171.52103559870551</v>
      </c>
      <c r="AH331" s="768">
        <v>1</v>
      </c>
      <c r="AI331" s="769">
        <v>1</v>
      </c>
      <c r="AJ331" s="769">
        <v>1</v>
      </c>
      <c r="AK331" s="769">
        <v>1</v>
      </c>
      <c r="AL331" s="769">
        <v>1</v>
      </c>
      <c r="AM331" s="769">
        <v>1</v>
      </c>
      <c r="AN331" s="769">
        <v>1</v>
      </c>
      <c r="AO331" s="769">
        <v>1</v>
      </c>
      <c r="AP331" s="769">
        <v>1</v>
      </c>
      <c r="AQ331" s="769">
        <v>1</v>
      </c>
      <c r="AR331" s="769">
        <v>1</v>
      </c>
      <c r="AS331" s="769">
        <v>1</v>
      </c>
      <c r="AT331" s="769">
        <v>4</v>
      </c>
      <c r="AU331" s="769">
        <v>6</v>
      </c>
      <c r="AV331" s="771">
        <v>7</v>
      </c>
    </row>
    <row r="332" spans="2:48" ht="14.4" x14ac:dyDescent="0.3">
      <c r="B332" s="911"/>
      <c r="C332" s="1" t="s">
        <v>4</v>
      </c>
      <c r="D332" s="741">
        <v>141</v>
      </c>
      <c r="E332" s="741">
        <v>152</v>
      </c>
      <c r="F332" s="741">
        <v>150</v>
      </c>
      <c r="G332" s="741">
        <v>160</v>
      </c>
      <c r="H332" s="741">
        <v>162</v>
      </c>
      <c r="I332" s="741">
        <v>164</v>
      </c>
      <c r="J332" s="741">
        <v>165</v>
      </c>
      <c r="K332" s="741">
        <v>171</v>
      </c>
      <c r="L332" s="741">
        <v>180</v>
      </c>
      <c r="M332" s="741">
        <v>173</v>
      </c>
      <c r="N332" s="741">
        <v>208</v>
      </c>
      <c r="O332" s="741">
        <v>206</v>
      </c>
      <c r="P332" s="742">
        <v>211</v>
      </c>
      <c r="Q332" s="742">
        <v>249</v>
      </c>
      <c r="R332" s="742">
        <v>263</v>
      </c>
      <c r="S332" s="143">
        <f>100</f>
        <v>100</v>
      </c>
      <c r="T332" s="328">
        <f t="shared" si="107"/>
        <v>107.80141843971631</v>
      </c>
      <c r="U332" s="328">
        <f t="shared" si="108"/>
        <v>106.38297872340425</v>
      </c>
      <c r="V332" s="328">
        <f t="shared" si="109"/>
        <v>113.47517730496453</v>
      </c>
      <c r="W332" s="328">
        <f t="shared" si="110"/>
        <v>114.8936170212766</v>
      </c>
      <c r="X332" s="328">
        <f t="shared" si="111"/>
        <v>116.31205673758865</v>
      </c>
      <c r="Y332" s="328">
        <f t="shared" si="112"/>
        <v>117.02127659574468</v>
      </c>
      <c r="Z332" s="328">
        <f t="shared" si="113"/>
        <v>121.27659574468085</v>
      </c>
      <c r="AA332" s="328">
        <f t="shared" si="114"/>
        <v>127.65957446808511</v>
      </c>
      <c r="AB332" s="328">
        <f t="shared" si="114"/>
        <v>122.69503546099291</v>
      </c>
      <c r="AC332" s="328">
        <f t="shared" si="114"/>
        <v>147.51773049645391</v>
      </c>
      <c r="AD332" s="328">
        <f t="shared" ref="AD332" si="132">O332*100/$D332</f>
        <v>146.09929078014184</v>
      </c>
      <c r="AE332" s="328">
        <f t="shared" si="130"/>
        <v>149.64539007092199</v>
      </c>
      <c r="AF332" s="328">
        <f t="shared" si="131"/>
        <v>176.59574468085106</v>
      </c>
      <c r="AG332" s="329">
        <f t="shared" si="131"/>
        <v>186.52482269503545</v>
      </c>
      <c r="AH332" s="768">
        <v>1</v>
      </c>
      <c r="AI332" s="769">
        <v>1</v>
      </c>
      <c r="AJ332" s="769">
        <v>1</v>
      </c>
      <c r="AK332" s="769">
        <v>1</v>
      </c>
      <c r="AL332" s="769">
        <v>1</v>
      </c>
      <c r="AM332" s="769">
        <v>1</v>
      </c>
      <c r="AN332" s="769">
        <v>1</v>
      </c>
      <c r="AO332" s="769">
        <v>1</v>
      </c>
      <c r="AP332" s="769">
        <v>1</v>
      </c>
      <c r="AQ332" s="769">
        <v>1</v>
      </c>
      <c r="AR332" s="769">
        <v>1</v>
      </c>
      <c r="AS332" s="769">
        <v>1</v>
      </c>
      <c r="AT332" s="769">
        <v>4</v>
      </c>
      <c r="AU332" s="769">
        <v>6</v>
      </c>
      <c r="AV332" s="771">
        <v>7</v>
      </c>
    </row>
    <row r="333" spans="2:48" ht="14.4" x14ac:dyDescent="0.3">
      <c r="B333" s="911"/>
      <c r="C333" s="1" t="s">
        <v>5</v>
      </c>
      <c r="D333" s="741">
        <v>15</v>
      </c>
      <c r="E333" s="741">
        <v>19</v>
      </c>
      <c r="F333" s="741">
        <v>19</v>
      </c>
      <c r="G333" s="741">
        <v>19</v>
      </c>
      <c r="H333" s="741">
        <v>21</v>
      </c>
      <c r="I333" s="741">
        <v>22</v>
      </c>
      <c r="J333" s="741">
        <v>21</v>
      </c>
      <c r="K333" s="741">
        <v>21</v>
      </c>
      <c r="L333" s="741">
        <v>25</v>
      </c>
      <c r="M333" s="741">
        <v>26</v>
      </c>
      <c r="N333" s="741">
        <v>41</v>
      </c>
      <c r="O333" s="741">
        <v>42</v>
      </c>
      <c r="P333" s="742">
        <v>43</v>
      </c>
      <c r="Q333" s="742">
        <v>49</v>
      </c>
      <c r="R333" s="742">
        <v>51</v>
      </c>
      <c r="S333" s="143">
        <f>100</f>
        <v>100</v>
      </c>
      <c r="T333" s="328">
        <f t="shared" ref="T333:T396" si="133">E333*100/$D333</f>
        <v>126.66666666666667</v>
      </c>
      <c r="U333" s="328">
        <f t="shared" ref="U333:U396" si="134">F333*100/$D333</f>
        <v>126.66666666666667</v>
      </c>
      <c r="V333" s="328">
        <f t="shared" ref="V333:V396" si="135">G333*100/$D333</f>
        <v>126.66666666666667</v>
      </c>
      <c r="W333" s="328">
        <f t="shared" ref="W333:W396" si="136">H333*100/$D333</f>
        <v>140</v>
      </c>
      <c r="X333" s="328">
        <f t="shared" ref="X333:X396" si="137">I333*100/$D333</f>
        <v>146.66666666666666</v>
      </c>
      <c r="Y333" s="328">
        <f t="shared" ref="Y333:Y396" si="138">J333*100/$D333</f>
        <v>140</v>
      </c>
      <c r="Z333" s="328">
        <f t="shared" ref="Z333:Z396" si="139">K333*100/$D333</f>
        <v>140</v>
      </c>
      <c r="AA333" s="328">
        <f t="shared" ref="AA333:AD396" si="140">L333*100/$D333</f>
        <v>166.66666666666666</v>
      </c>
      <c r="AB333" s="328">
        <f t="shared" si="140"/>
        <v>173.33333333333334</v>
      </c>
      <c r="AC333" s="328">
        <f t="shared" si="140"/>
        <v>273.33333333333331</v>
      </c>
      <c r="AD333" s="328">
        <f t="shared" si="140"/>
        <v>280</v>
      </c>
      <c r="AE333" s="328">
        <f t="shared" ref="AE333:AG333" si="141">P333*100/$D333</f>
        <v>286.66666666666669</v>
      </c>
      <c r="AF333" s="328">
        <f t="shared" si="141"/>
        <v>326.66666666666669</v>
      </c>
      <c r="AG333" s="329">
        <f t="shared" si="141"/>
        <v>340</v>
      </c>
      <c r="AH333" s="768">
        <v>1</v>
      </c>
      <c r="AI333" s="769">
        <v>1</v>
      </c>
      <c r="AJ333" s="769">
        <v>1</v>
      </c>
      <c r="AK333" s="769">
        <v>1</v>
      </c>
      <c r="AL333" s="769">
        <v>1</v>
      </c>
      <c r="AM333" s="769">
        <v>1</v>
      </c>
      <c r="AN333" s="769">
        <v>1</v>
      </c>
      <c r="AO333" s="769">
        <v>1</v>
      </c>
      <c r="AP333" s="769">
        <v>1</v>
      </c>
      <c r="AQ333" s="769">
        <v>1</v>
      </c>
      <c r="AR333" s="769">
        <v>1</v>
      </c>
      <c r="AS333" s="769">
        <v>1</v>
      </c>
      <c r="AT333" s="769">
        <v>4</v>
      </c>
      <c r="AU333" s="769">
        <v>6</v>
      </c>
      <c r="AV333" s="771">
        <v>7</v>
      </c>
    </row>
    <row r="334" spans="2:48" ht="14.4" x14ac:dyDescent="0.3">
      <c r="B334" s="911"/>
      <c r="C334" s="1" t="s">
        <v>6</v>
      </c>
      <c r="D334" s="741">
        <v>46388</v>
      </c>
      <c r="E334" s="741">
        <v>47759</v>
      </c>
      <c r="F334" s="741">
        <v>48979</v>
      </c>
      <c r="G334" s="741">
        <v>55443</v>
      </c>
      <c r="H334" s="741">
        <v>58193</v>
      </c>
      <c r="I334" s="741">
        <v>59551</v>
      </c>
      <c r="J334" s="741">
        <v>57483</v>
      </c>
      <c r="K334" s="741">
        <v>60696</v>
      </c>
      <c r="L334" s="741">
        <v>64233</v>
      </c>
      <c r="M334" s="741">
        <v>67089</v>
      </c>
      <c r="N334" s="741">
        <v>42287</v>
      </c>
      <c r="O334" s="741">
        <v>43608</v>
      </c>
      <c r="P334" s="742">
        <v>44258</v>
      </c>
      <c r="Q334" s="742">
        <v>49613</v>
      </c>
      <c r="R334" s="742">
        <v>51520</v>
      </c>
      <c r="S334" s="143">
        <f>100</f>
        <v>100</v>
      </c>
      <c r="T334" s="328">
        <f t="shared" si="133"/>
        <v>102.95550573424161</v>
      </c>
      <c r="U334" s="328">
        <f t="shared" si="134"/>
        <v>105.58549624902992</v>
      </c>
      <c r="V334" s="328">
        <f t="shared" si="135"/>
        <v>119.52013451754765</v>
      </c>
      <c r="W334" s="328">
        <f t="shared" si="136"/>
        <v>125.4483918254721</v>
      </c>
      <c r="X334" s="328">
        <f t="shared" si="137"/>
        <v>128.37587307062171</v>
      </c>
      <c r="Y334" s="328">
        <f t="shared" si="138"/>
        <v>123.91782357506251</v>
      </c>
      <c r="Z334" s="328">
        <f t="shared" si="139"/>
        <v>130.84418384064844</v>
      </c>
      <c r="AA334" s="328">
        <f t="shared" si="140"/>
        <v>138.46900060360437</v>
      </c>
      <c r="AB334" s="328">
        <f t="shared" si="140"/>
        <v>144.62576528412521</v>
      </c>
      <c r="AC334" s="328">
        <f t="shared" si="140"/>
        <v>91.159351556437016</v>
      </c>
      <c r="AD334" s="328">
        <f t="shared" si="140"/>
        <v>94.0070707941709</v>
      </c>
      <c r="AE334" s="328">
        <f t="shared" ref="AE334:AG334" si="142">P334*100/$D334</f>
        <v>95.408295248771239</v>
      </c>
      <c r="AF334" s="328">
        <f t="shared" si="142"/>
        <v>106.95222902474778</v>
      </c>
      <c r="AG334" s="329">
        <f t="shared" si="142"/>
        <v>111.06320600155213</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4" x14ac:dyDescent="0.3">
      <c r="B335" s="912"/>
      <c r="C335" s="8" t="s">
        <v>7</v>
      </c>
      <c r="D335">
        <v>46373</v>
      </c>
      <c r="E335">
        <v>47740</v>
      </c>
      <c r="F335">
        <v>48960</v>
      </c>
      <c r="G335">
        <v>55424</v>
      </c>
      <c r="H335">
        <v>58172</v>
      </c>
      <c r="I335">
        <v>59529</v>
      </c>
      <c r="J335">
        <v>57462</v>
      </c>
      <c r="K335">
        <v>60675</v>
      </c>
      <c r="L335">
        <v>64208</v>
      </c>
      <c r="M335">
        <v>67063</v>
      </c>
      <c r="N335">
        <v>42246</v>
      </c>
      <c r="O335">
        <v>43566</v>
      </c>
      <c r="P335">
        <v>44215</v>
      </c>
      <c r="Q335">
        <v>49564</v>
      </c>
      <c r="R335">
        <v>51469</v>
      </c>
      <c r="S335" s="143">
        <f>100</f>
        <v>100</v>
      </c>
      <c r="T335" s="328">
        <f t="shared" si="133"/>
        <v>102.94783602527333</v>
      </c>
      <c r="U335" s="328">
        <f t="shared" si="134"/>
        <v>105.57867724753628</v>
      </c>
      <c r="V335" s="328">
        <f t="shared" si="135"/>
        <v>119.51782287106721</v>
      </c>
      <c r="W335" s="328">
        <f t="shared" si="136"/>
        <v>125.44368490285295</v>
      </c>
      <c r="X335" s="328">
        <f t="shared" si="137"/>
        <v>128.36995665581264</v>
      </c>
      <c r="Y335" s="328">
        <f t="shared" si="138"/>
        <v>123.91262156858517</v>
      </c>
      <c r="Z335" s="328">
        <f t="shared" si="139"/>
        <v>130.84122226295474</v>
      </c>
      <c r="AA335" s="328">
        <f t="shared" si="140"/>
        <v>138.45987967136048</v>
      </c>
      <c r="AB335" s="328">
        <f t="shared" si="140"/>
        <v>144.61647941690208</v>
      </c>
      <c r="AC335" s="328">
        <f t="shared" si="140"/>
        <v>91.100424816164576</v>
      </c>
      <c r="AD335" s="328">
        <f t="shared" si="140"/>
        <v>93.946908761563847</v>
      </c>
      <c r="AE335" s="328">
        <f t="shared" ref="AE335:AG335" si="143">P335*100/$D335</f>
        <v>95.34643003471848</v>
      </c>
      <c r="AF335" s="328">
        <f t="shared" si="143"/>
        <v>106.88115929527959</v>
      </c>
      <c r="AG335" s="329">
        <f t="shared" si="143"/>
        <v>110.98915317102625</v>
      </c>
      <c r="AH335" s="772"/>
      <c r="AI335" s="773"/>
      <c r="AJ335" s="773"/>
      <c r="AK335" s="773"/>
      <c r="AL335" s="773"/>
      <c r="AM335" s="773"/>
      <c r="AN335" s="773"/>
      <c r="AO335" s="773"/>
      <c r="AP335" s="773"/>
      <c r="AQ335" s="773"/>
      <c r="AR335" s="773"/>
      <c r="AS335" s="773"/>
      <c r="AT335" s="773"/>
      <c r="AU335" s="773"/>
      <c r="AV335" s="774"/>
    </row>
    <row r="336" spans="2:48" ht="15" customHeight="1" x14ac:dyDescent="0.3">
      <c r="B336" s="911" t="s">
        <v>67</v>
      </c>
      <c r="C336" s="1" t="s">
        <v>2</v>
      </c>
      <c r="D336" s="741">
        <v>22098</v>
      </c>
      <c r="E336" s="741">
        <v>22484</v>
      </c>
      <c r="F336" s="741">
        <v>23451</v>
      </c>
      <c r="G336" s="741">
        <v>24575</v>
      </c>
      <c r="H336" s="741">
        <v>25156</v>
      </c>
      <c r="I336" s="741">
        <v>25416</v>
      </c>
      <c r="J336" s="741">
        <v>26092</v>
      </c>
      <c r="K336" s="741">
        <v>26771</v>
      </c>
      <c r="L336" s="741">
        <v>27488</v>
      </c>
      <c r="M336" s="741">
        <v>28223</v>
      </c>
      <c r="N336" s="741">
        <v>26904</v>
      </c>
      <c r="O336" s="741">
        <v>27663</v>
      </c>
      <c r="P336" s="742">
        <v>27261</v>
      </c>
      <c r="Q336" s="742">
        <v>26769</v>
      </c>
      <c r="R336" s="742">
        <v>27622</v>
      </c>
      <c r="S336" s="143">
        <f>100</f>
        <v>100</v>
      </c>
      <c r="T336" s="328">
        <f t="shared" si="133"/>
        <v>101.74676441306906</v>
      </c>
      <c r="U336" s="328">
        <f t="shared" si="134"/>
        <v>106.12272603855553</v>
      </c>
      <c r="V336" s="328">
        <f t="shared" si="135"/>
        <v>111.2091591999276</v>
      </c>
      <c r="W336" s="328">
        <f t="shared" si="136"/>
        <v>113.83835641234501</v>
      </c>
      <c r="X336" s="328">
        <f t="shared" si="137"/>
        <v>115.01493347814282</v>
      </c>
      <c r="Y336" s="328">
        <f t="shared" si="138"/>
        <v>118.07403384921713</v>
      </c>
      <c r="Z336" s="328">
        <f t="shared" si="139"/>
        <v>121.14671010951217</v>
      </c>
      <c r="AA336" s="328">
        <f t="shared" si="140"/>
        <v>124.39134763326997</v>
      </c>
      <c r="AB336" s="328">
        <f t="shared" si="140"/>
        <v>127.71744049235225</v>
      </c>
      <c r="AC336" s="328">
        <f t="shared" si="140"/>
        <v>121.74857453163182</v>
      </c>
      <c r="AD336" s="328">
        <f t="shared" si="140"/>
        <v>125.18327450448004</v>
      </c>
      <c r="AE336" s="328">
        <f t="shared" ref="AE336:AG336" si="144">P336*100/$D336</f>
        <v>123.36410534890035</v>
      </c>
      <c r="AF336" s="328">
        <f t="shared" si="144"/>
        <v>121.13765951669835</v>
      </c>
      <c r="AG336" s="329">
        <f t="shared" si="144"/>
        <v>124.99773735179654</v>
      </c>
      <c r="AH336" s="768">
        <v>1</v>
      </c>
      <c r="AI336" s="769">
        <v>1</v>
      </c>
      <c r="AJ336" s="769">
        <v>1</v>
      </c>
      <c r="AK336" s="769">
        <v>1</v>
      </c>
      <c r="AL336" s="769">
        <v>1</v>
      </c>
      <c r="AM336" s="769">
        <v>1</v>
      </c>
      <c r="AN336" s="769">
        <v>1</v>
      </c>
      <c r="AO336" s="769">
        <v>1</v>
      </c>
      <c r="AP336" s="769">
        <v>1</v>
      </c>
      <c r="AQ336" s="769">
        <v>1</v>
      </c>
      <c r="AR336" s="769">
        <v>1</v>
      </c>
      <c r="AS336" s="769">
        <v>1</v>
      </c>
      <c r="AT336" s="769">
        <v>4</v>
      </c>
      <c r="AU336" s="769">
        <v>6</v>
      </c>
      <c r="AV336" s="771">
        <v>7</v>
      </c>
    </row>
    <row r="337" spans="2:48" ht="14.4" x14ac:dyDescent="0.3">
      <c r="B337" s="911"/>
      <c r="C337" s="1" t="s">
        <v>3</v>
      </c>
      <c r="D337" s="741">
        <v>281</v>
      </c>
      <c r="E337" s="741">
        <v>337</v>
      </c>
      <c r="F337" s="741">
        <v>343</v>
      </c>
      <c r="G337" s="741">
        <v>374</v>
      </c>
      <c r="H337" s="741">
        <v>386</v>
      </c>
      <c r="I337" s="741">
        <v>400</v>
      </c>
      <c r="J337" s="741">
        <v>426</v>
      </c>
      <c r="K337" s="741">
        <v>445</v>
      </c>
      <c r="L337" s="741">
        <v>467</v>
      </c>
      <c r="M337" s="741">
        <v>471</v>
      </c>
      <c r="N337" s="741">
        <v>573</v>
      </c>
      <c r="O337" s="741">
        <v>589</v>
      </c>
      <c r="P337" s="742">
        <v>581</v>
      </c>
      <c r="Q337" s="742">
        <v>571</v>
      </c>
      <c r="R337" s="742">
        <v>589</v>
      </c>
      <c r="S337" s="143">
        <f>100</f>
        <v>100</v>
      </c>
      <c r="T337" s="328">
        <f t="shared" si="133"/>
        <v>119.9288256227758</v>
      </c>
      <c r="U337" s="328">
        <f t="shared" si="134"/>
        <v>122.06405693950178</v>
      </c>
      <c r="V337" s="328">
        <f t="shared" si="135"/>
        <v>133.09608540925268</v>
      </c>
      <c r="W337" s="328">
        <f t="shared" si="136"/>
        <v>137.36654804270464</v>
      </c>
      <c r="X337" s="328">
        <f t="shared" si="137"/>
        <v>142.34875444839858</v>
      </c>
      <c r="Y337" s="328">
        <f t="shared" si="138"/>
        <v>151.60142348754448</v>
      </c>
      <c r="Z337" s="328">
        <f t="shared" si="139"/>
        <v>158.36298932384341</v>
      </c>
      <c r="AA337" s="328">
        <f t="shared" si="140"/>
        <v>166.19217081850533</v>
      </c>
      <c r="AB337" s="328">
        <f t="shared" si="140"/>
        <v>167.61565836298934</v>
      </c>
      <c r="AC337" s="328">
        <f t="shared" si="140"/>
        <v>203.91459074733095</v>
      </c>
      <c r="AD337" s="328">
        <f t="shared" si="140"/>
        <v>209.60854092526691</v>
      </c>
      <c r="AE337" s="328">
        <f t="shared" ref="AE337:AG337" si="145">P337*100/$D337</f>
        <v>206.76156583629893</v>
      </c>
      <c r="AF337" s="328">
        <f t="shared" si="145"/>
        <v>203.20284697508896</v>
      </c>
      <c r="AG337" s="329">
        <f t="shared" si="145"/>
        <v>209.60854092526691</v>
      </c>
      <c r="AH337" s="768">
        <v>1</v>
      </c>
      <c r="AI337" s="769">
        <v>1</v>
      </c>
      <c r="AJ337" s="769">
        <v>1</v>
      </c>
      <c r="AK337" s="769">
        <v>1</v>
      </c>
      <c r="AL337" s="769">
        <v>1</v>
      </c>
      <c r="AM337" s="769">
        <v>1</v>
      </c>
      <c r="AN337" s="769">
        <v>1</v>
      </c>
      <c r="AO337" s="769">
        <v>1</v>
      </c>
      <c r="AP337" s="769">
        <v>1</v>
      </c>
      <c r="AQ337" s="769">
        <v>1</v>
      </c>
      <c r="AR337" s="769">
        <v>1</v>
      </c>
      <c r="AS337" s="769">
        <v>1</v>
      </c>
      <c r="AT337" s="769">
        <v>4</v>
      </c>
      <c r="AU337" s="769">
        <v>6</v>
      </c>
      <c r="AV337" s="771">
        <v>7</v>
      </c>
    </row>
    <row r="338" spans="2:48" ht="14.4" x14ac:dyDescent="0.3">
      <c r="B338" s="911"/>
      <c r="C338" s="1" t="s">
        <v>4</v>
      </c>
      <c r="D338" s="741">
        <v>44</v>
      </c>
      <c r="E338" s="741">
        <v>41</v>
      </c>
      <c r="F338" s="741">
        <v>52</v>
      </c>
      <c r="G338" s="741">
        <v>54</v>
      </c>
      <c r="H338" s="741">
        <v>54</v>
      </c>
      <c r="I338" s="741">
        <v>53</v>
      </c>
      <c r="J338" s="741">
        <v>57</v>
      </c>
      <c r="K338" s="741">
        <v>59</v>
      </c>
      <c r="L338" s="741">
        <v>51</v>
      </c>
      <c r="M338" s="741">
        <v>58</v>
      </c>
      <c r="N338" s="741">
        <v>66</v>
      </c>
      <c r="O338" s="741">
        <v>77</v>
      </c>
      <c r="P338" s="742">
        <v>75</v>
      </c>
      <c r="Q338" s="742">
        <v>73</v>
      </c>
      <c r="R338" s="742">
        <v>76</v>
      </c>
      <c r="S338" s="143">
        <f>100</f>
        <v>100</v>
      </c>
      <c r="T338" s="328">
        <f t="shared" si="133"/>
        <v>93.181818181818187</v>
      </c>
      <c r="U338" s="328">
        <f t="shared" si="134"/>
        <v>118.18181818181819</v>
      </c>
      <c r="V338" s="328">
        <f t="shared" si="135"/>
        <v>122.72727272727273</v>
      </c>
      <c r="W338" s="328">
        <f t="shared" si="136"/>
        <v>122.72727272727273</v>
      </c>
      <c r="X338" s="328">
        <f t="shared" si="137"/>
        <v>120.45454545454545</v>
      </c>
      <c r="Y338" s="328">
        <f t="shared" si="138"/>
        <v>129.54545454545453</v>
      </c>
      <c r="Z338" s="328">
        <f t="shared" si="139"/>
        <v>134.09090909090909</v>
      </c>
      <c r="AA338" s="328">
        <f t="shared" si="140"/>
        <v>115.90909090909091</v>
      </c>
      <c r="AB338" s="328">
        <f t="shared" si="140"/>
        <v>131.81818181818181</v>
      </c>
      <c r="AC338" s="328">
        <f t="shared" si="140"/>
        <v>150</v>
      </c>
      <c r="AD338" s="328">
        <f t="shared" si="140"/>
        <v>175</v>
      </c>
      <c r="AE338" s="328">
        <f t="shared" ref="AE338:AG338" si="146">P338*100/$D338</f>
        <v>170.45454545454547</v>
      </c>
      <c r="AF338" s="328">
        <f t="shared" si="146"/>
        <v>165.90909090909091</v>
      </c>
      <c r="AG338" s="329">
        <f t="shared" si="146"/>
        <v>172.72727272727272</v>
      </c>
      <c r="AH338" s="768">
        <v>1</v>
      </c>
      <c r="AI338" s="769">
        <v>1</v>
      </c>
      <c r="AJ338" s="769">
        <v>1</v>
      </c>
      <c r="AK338" s="769">
        <v>1</v>
      </c>
      <c r="AL338" s="769">
        <v>1</v>
      </c>
      <c r="AM338" s="769">
        <v>1</v>
      </c>
      <c r="AN338" s="769">
        <v>1</v>
      </c>
      <c r="AO338" s="769">
        <v>1</v>
      </c>
      <c r="AP338" s="769">
        <v>1</v>
      </c>
      <c r="AQ338" s="769">
        <v>1</v>
      </c>
      <c r="AR338" s="769">
        <v>1</v>
      </c>
      <c r="AS338" s="769">
        <v>1</v>
      </c>
      <c r="AT338" s="769">
        <v>4</v>
      </c>
      <c r="AU338" s="769">
        <v>6</v>
      </c>
      <c r="AV338" s="771">
        <v>7</v>
      </c>
    </row>
    <row r="339" spans="2:48" ht="14.4" x14ac:dyDescent="0.3">
      <c r="B339" s="911"/>
      <c r="C339" s="1" t="s">
        <v>5</v>
      </c>
      <c r="D339" s="741">
        <v>8</v>
      </c>
      <c r="E339" s="741">
        <v>9</v>
      </c>
      <c r="F339" s="741">
        <v>9</v>
      </c>
      <c r="G339" s="741">
        <v>9</v>
      </c>
      <c r="H339" s="741">
        <v>10</v>
      </c>
      <c r="I339" s="741">
        <v>10</v>
      </c>
      <c r="J339" s="741">
        <v>10</v>
      </c>
      <c r="K339" s="741">
        <v>10</v>
      </c>
      <c r="L339" s="741">
        <v>17</v>
      </c>
      <c r="M339" s="741">
        <v>14</v>
      </c>
      <c r="N339" s="741">
        <v>17</v>
      </c>
      <c r="O339" s="741">
        <v>15</v>
      </c>
      <c r="P339" s="742">
        <v>15</v>
      </c>
      <c r="Q339" s="742">
        <v>15</v>
      </c>
      <c r="R339" s="742">
        <v>15</v>
      </c>
      <c r="S339" s="143">
        <f>100</f>
        <v>100</v>
      </c>
      <c r="T339" s="328">
        <f t="shared" si="133"/>
        <v>112.5</v>
      </c>
      <c r="U339" s="328">
        <f t="shared" si="134"/>
        <v>112.5</v>
      </c>
      <c r="V339" s="328">
        <f t="shared" si="135"/>
        <v>112.5</v>
      </c>
      <c r="W339" s="328">
        <f t="shared" si="136"/>
        <v>125</v>
      </c>
      <c r="X339" s="328">
        <f t="shared" si="137"/>
        <v>125</v>
      </c>
      <c r="Y339" s="328">
        <f t="shared" si="138"/>
        <v>125</v>
      </c>
      <c r="Z339" s="328">
        <f t="shared" si="139"/>
        <v>125</v>
      </c>
      <c r="AA339" s="328">
        <f t="shared" si="140"/>
        <v>212.5</v>
      </c>
      <c r="AB339" s="328">
        <f t="shared" si="140"/>
        <v>175</v>
      </c>
      <c r="AC339" s="328">
        <f t="shared" si="140"/>
        <v>212.5</v>
      </c>
      <c r="AD339" s="328">
        <f t="shared" si="140"/>
        <v>187.5</v>
      </c>
      <c r="AE339" s="328">
        <f t="shared" ref="AE339:AG339" si="147">P339*100/$D339</f>
        <v>187.5</v>
      </c>
      <c r="AF339" s="328">
        <f t="shared" si="147"/>
        <v>187.5</v>
      </c>
      <c r="AG339" s="329">
        <f t="shared" si="147"/>
        <v>187.5</v>
      </c>
      <c r="AH339" s="768">
        <v>1</v>
      </c>
      <c r="AI339" s="769">
        <v>1</v>
      </c>
      <c r="AJ339" s="769">
        <v>1</v>
      </c>
      <c r="AK339" s="769">
        <v>1</v>
      </c>
      <c r="AL339" s="769">
        <v>1</v>
      </c>
      <c r="AM339" s="769">
        <v>1</v>
      </c>
      <c r="AN339" s="769">
        <v>1</v>
      </c>
      <c r="AO339" s="769">
        <v>1</v>
      </c>
      <c r="AP339" s="769">
        <v>1</v>
      </c>
      <c r="AQ339" s="769">
        <v>1</v>
      </c>
      <c r="AR339" s="769">
        <v>1</v>
      </c>
      <c r="AS339" s="769">
        <v>1</v>
      </c>
      <c r="AT339" s="769">
        <v>4</v>
      </c>
      <c r="AU339" s="769">
        <v>6</v>
      </c>
      <c r="AV339" s="771">
        <v>7</v>
      </c>
    </row>
    <row r="340" spans="2:48" ht="14.4" x14ac:dyDescent="0.3">
      <c r="B340" s="911"/>
      <c r="C340" s="1" t="s">
        <v>6</v>
      </c>
      <c r="D340" s="741">
        <v>22431</v>
      </c>
      <c r="E340" s="741">
        <v>22871</v>
      </c>
      <c r="F340" s="741">
        <v>23855</v>
      </c>
      <c r="G340" s="741">
        <v>25012</v>
      </c>
      <c r="H340" s="741">
        <v>25606</v>
      </c>
      <c r="I340" s="741">
        <v>25879</v>
      </c>
      <c r="J340" s="741">
        <v>26585</v>
      </c>
      <c r="K340" s="741">
        <v>27285</v>
      </c>
      <c r="L340" s="741">
        <v>28023</v>
      </c>
      <c r="M340" s="741">
        <v>28766</v>
      </c>
      <c r="N340" s="741">
        <v>27560</v>
      </c>
      <c r="O340" s="741">
        <v>28344</v>
      </c>
      <c r="P340" s="742">
        <v>27932</v>
      </c>
      <c r="Q340" s="742">
        <v>27428</v>
      </c>
      <c r="R340" s="742">
        <v>28302</v>
      </c>
      <c r="S340" s="143">
        <f>100</f>
        <v>100</v>
      </c>
      <c r="T340" s="328">
        <f t="shared" si="133"/>
        <v>101.96157104007847</v>
      </c>
      <c r="U340" s="328">
        <f t="shared" si="134"/>
        <v>106.34835718425393</v>
      </c>
      <c r="V340" s="328">
        <f t="shared" si="135"/>
        <v>111.50639739646026</v>
      </c>
      <c r="W340" s="328">
        <f t="shared" si="136"/>
        <v>114.15451830056618</v>
      </c>
      <c r="X340" s="328">
        <f t="shared" si="137"/>
        <v>115.37158396861486</v>
      </c>
      <c r="Y340" s="328">
        <f t="shared" si="138"/>
        <v>118.51901386474076</v>
      </c>
      <c r="Z340" s="328">
        <f t="shared" si="139"/>
        <v>121.63969506486559</v>
      </c>
      <c r="AA340" s="328">
        <f t="shared" si="140"/>
        <v>124.92978467299719</v>
      </c>
      <c r="AB340" s="328">
        <f t="shared" si="140"/>
        <v>128.24216486112968</v>
      </c>
      <c r="AC340" s="328">
        <f t="shared" si="140"/>
        <v>122.86567696491463</v>
      </c>
      <c r="AD340" s="328">
        <f t="shared" si="140"/>
        <v>126.36083990905443</v>
      </c>
      <c r="AE340" s="328">
        <f t="shared" ref="AE340:AG340" si="148">P340*100/$D340</f>
        <v>124.52409611698097</v>
      </c>
      <c r="AF340" s="328">
        <f t="shared" si="148"/>
        <v>122.27720565289108</v>
      </c>
      <c r="AG340" s="329">
        <f t="shared" si="148"/>
        <v>126.17359903704694</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4" x14ac:dyDescent="0.3">
      <c r="B341" s="912"/>
      <c r="C341" s="8" t="s">
        <v>7</v>
      </c>
      <c r="D341">
        <v>22423</v>
      </c>
      <c r="E341">
        <v>22862</v>
      </c>
      <c r="F341">
        <v>23846</v>
      </c>
      <c r="G341">
        <v>25003</v>
      </c>
      <c r="H341">
        <v>25596</v>
      </c>
      <c r="I341">
        <v>25869</v>
      </c>
      <c r="J341">
        <v>26575</v>
      </c>
      <c r="K341">
        <v>27275</v>
      </c>
      <c r="L341">
        <v>28006</v>
      </c>
      <c r="M341">
        <v>28752</v>
      </c>
      <c r="N341">
        <v>27543</v>
      </c>
      <c r="O341">
        <v>28329</v>
      </c>
      <c r="P341">
        <v>27917</v>
      </c>
      <c r="Q341">
        <v>27413</v>
      </c>
      <c r="R341">
        <v>28287</v>
      </c>
      <c r="S341" s="143">
        <f>100</f>
        <v>100</v>
      </c>
      <c r="T341" s="328">
        <f t="shared" si="133"/>
        <v>101.95781117602462</v>
      </c>
      <c r="U341" s="328">
        <f t="shared" si="134"/>
        <v>106.34616242251259</v>
      </c>
      <c r="V341" s="328">
        <f t="shared" si="135"/>
        <v>111.50604290237702</v>
      </c>
      <c r="W341" s="328">
        <f t="shared" si="136"/>
        <v>114.15064888730322</v>
      </c>
      <c r="X341" s="328">
        <f t="shared" si="137"/>
        <v>115.36814877581055</v>
      </c>
      <c r="Y341" s="328">
        <f t="shared" si="138"/>
        <v>118.51670160103465</v>
      </c>
      <c r="Z341" s="328">
        <f t="shared" si="139"/>
        <v>121.6384961869509</v>
      </c>
      <c r="AA341" s="328">
        <f t="shared" si="140"/>
        <v>124.89854167595772</v>
      </c>
      <c r="AB341" s="328">
        <f t="shared" si="140"/>
        <v>128.22548276323417</v>
      </c>
      <c r="AC341" s="328">
        <f t="shared" si="140"/>
        <v>122.83369754270169</v>
      </c>
      <c r="AD341" s="328">
        <f t="shared" si="140"/>
        <v>126.3390268920305</v>
      </c>
      <c r="AE341" s="328">
        <f t="shared" ref="AE341:AG341" si="149">P341*100/$D341</f>
        <v>124.50162779289123</v>
      </c>
      <c r="AF341" s="328">
        <f t="shared" si="149"/>
        <v>122.25393569103153</v>
      </c>
      <c r="AG341" s="329">
        <f t="shared" si="149"/>
        <v>126.15171921687553</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11" t="s">
        <v>68</v>
      </c>
      <c r="C342" s="1" t="s">
        <v>2</v>
      </c>
      <c r="D342" s="741">
        <v>42875</v>
      </c>
      <c r="E342" s="741">
        <v>44873</v>
      </c>
      <c r="F342" s="741">
        <v>48585</v>
      </c>
      <c r="G342" s="741">
        <v>51820</v>
      </c>
      <c r="H342" s="741">
        <v>53765</v>
      </c>
      <c r="I342" s="741">
        <v>55214</v>
      </c>
      <c r="J342" s="741">
        <v>57781</v>
      </c>
      <c r="K342" s="741">
        <v>59549</v>
      </c>
      <c r="L342" s="741">
        <v>61818</v>
      </c>
      <c r="M342" s="741">
        <v>64219</v>
      </c>
      <c r="N342" s="741">
        <v>59822</v>
      </c>
      <c r="O342" s="741">
        <v>62061</v>
      </c>
      <c r="P342" s="742">
        <v>61160</v>
      </c>
      <c r="Q342" s="742">
        <v>60057</v>
      </c>
      <c r="R342" s="742">
        <v>61970</v>
      </c>
      <c r="S342" s="143">
        <f>100</f>
        <v>100</v>
      </c>
      <c r="T342" s="328">
        <f t="shared" si="133"/>
        <v>104.66005830903791</v>
      </c>
      <c r="U342" s="328">
        <f t="shared" si="134"/>
        <v>113.31778425655976</v>
      </c>
      <c r="V342" s="328">
        <f t="shared" si="135"/>
        <v>120.86297376093295</v>
      </c>
      <c r="W342" s="328">
        <f t="shared" si="136"/>
        <v>125.399416909621</v>
      </c>
      <c r="X342" s="328">
        <f t="shared" si="137"/>
        <v>128.77900874635569</v>
      </c>
      <c r="Y342" s="328">
        <f t="shared" si="138"/>
        <v>134.7661807580175</v>
      </c>
      <c r="Z342" s="328">
        <f t="shared" si="139"/>
        <v>138.88979591836735</v>
      </c>
      <c r="AA342" s="328">
        <f t="shared" si="140"/>
        <v>144.18192419825073</v>
      </c>
      <c r="AB342" s="328">
        <f t="shared" si="140"/>
        <v>149.78192419825072</v>
      </c>
      <c r="AC342" s="328">
        <f t="shared" si="140"/>
        <v>139.5265306122449</v>
      </c>
      <c r="AD342" s="328">
        <f t="shared" si="140"/>
        <v>144.74868804664723</v>
      </c>
      <c r="AE342" s="328">
        <f t="shared" ref="AE342:AG342" si="150">P342*100/$D342</f>
        <v>142.64723032069972</v>
      </c>
      <c r="AF342" s="328">
        <f t="shared" si="150"/>
        <v>140.07463556851312</v>
      </c>
      <c r="AG342" s="329">
        <f t="shared" si="150"/>
        <v>144.53644314868805</v>
      </c>
      <c r="AH342" s="768">
        <v>1</v>
      </c>
      <c r="AI342" s="769">
        <v>1</v>
      </c>
      <c r="AJ342" s="769">
        <v>1</v>
      </c>
      <c r="AK342" s="769">
        <v>1</v>
      </c>
      <c r="AL342" s="769">
        <v>1</v>
      </c>
      <c r="AM342" s="769">
        <v>1</v>
      </c>
      <c r="AN342" s="769">
        <v>1</v>
      </c>
      <c r="AO342" s="769">
        <v>1</v>
      </c>
      <c r="AP342" s="769">
        <v>1</v>
      </c>
      <c r="AQ342" s="769">
        <v>1</v>
      </c>
      <c r="AR342" s="769">
        <v>1</v>
      </c>
      <c r="AS342" s="769">
        <v>1</v>
      </c>
      <c r="AT342" s="769">
        <v>4</v>
      </c>
      <c r="AU342" s="769">
        <v>6</v>
      </c>
      <c r="AV342" s="771">
        <v>7</v>
      </c>
    </row>
    <row r="343" spans="2:48" ht="14.4" x14ac:dyDescent="0.3">
      <c r="B343" s="911"/>
      <c r="C343" s="1" t="s">
        <v>3</v>
      </c>
      <c r="D343" s="741">
        <v>544</v>
      </c>
      <c r="E343" s="741">
        <v>582</v>
      </c>
      <c r="F343" s="741">
        <v>653</v>
      </c>
      <c r="G343" s="741">
        <v>710</v>
      </c>
      <c r="H343" s="741">
        <v>763</v>
      </c>
      <c r="I343" s="741">
        <v>737</v>
      </c>
      <c r="J343" s="741">
        <v>768</v>
      </c>
      <c r="K343" s="741">
        <v>789</v>
      </c>
      <c r="L343" s="741">
        <v>823</v>
      </c>
      <c r="M343" s="741">
        <v>860</v>
      </c>
      <c r="N343" s="741">
        <v>784</v>
      </c>
      <c r="O343" s="741">
        <v>807</v>
      </c>
      <c r="P343" s="742">
        <v>796</v>
      </c>
      <c r="Q343" s="742">
        <v>782</v>
      </c>
      <c r="R343" s="742">
        <v>806</v>
      </c>
      <c r="S343" s="143">
        <f>100</f>
        <v>100</v>
      </c>
      <c r="T343" s="328">
        <f t="shared" si="133"/>
        <v>106.98529411764706</v>
      </c>
      <c r="U343" s="328">
        <f t="shared" si="134"/>
        <v>120.03676470588235</v>
      </c>
      <c r="V343" s="328">
        <f t="shared" si="135"/>
        <v>130.51470588235293</v>
      </c>
      <c r="W343" s="328">
        <f t="shared" si="136"/>
        <v>140.25735294117646</v>
      </c>
      <c r="X343" s="328">
        <f t="shared" si="137"/>
        <v>135.47794117647058</v>
      </c>
      <c r="Y343" s="328">
        <f t="shared" si="138"/>
        <v>141.1764705882353</v>
      </c>
      <c r="Z343" s="328">
        <f t="shared" si="139"/>
        <v>145.03676470588235</v>
      </c>
      <c r="AA343" s="328">
        <f t="shared" si="140"/>
        <v>151.28676470588235</v>
      </c>
      <c r="AB343" s="328">
        <f t="shared" si="140"/>
        <v>158.08823529411765</v>
      </c>
      <c r="AC343" s="328">
        <f t="shared" si="140"/>
        <v>144.11764705882354</v>
      </c>
      <c r="AD343" s="328">
        <f t="shared" si="140"/>
        <v>148.34558823529412</v>
      </c>
      <c r="AE343" s="328">
        <f t="shared" ref="AE343:AG343" si="151">P343*100/$D343</f>
        <v>146.3235294117647</v>
      </c>
      <c r="AF343" s="328">
        <f t="shared" si="151"/>
        <v>143.75</v>
      </c>
      <c r="AG343" s="329">
        <f t="shared" si="151"/>
        <v>148.16176470588235</v>
      </c>
      <c r="AH343" s="768">
        <v>1</v>
      </c>
      <c r="AI343" s="769">
        <v>1</v>
      </c>
      <c r="AJ343" s="769">
        <v>1</v>
      </c>
      <c r="AK343" s="769">
        <v>1</v>
      </c>
      <c r="AL343" s="769">
        <v>1</v>
      </c>
      <c r="AM343" s="769">
        <v>1</v>
      </c>
      <c r="AN343" s="769">
        <v>1</v>
      </c>
      <c r="AO343" s="769">
        <v>1</v>
      </c>
      <c r="AP343" s="769">
        <v>1</v>
      </c>
      <c r="AQ343" s="769">
        <v>1</v>
      </c>
      <c r="AR343" s="769">
        <v>1</v>
      </c>
      <c r="AS343" s="769">
        <v>1</v>
      </c>
      <c r="AT343" s="769">
        <v>4</v>
      </c>
      <c r="AU343" s="769">
        <v>6</v>
      </c>
      <c r="AV343" s="771">
        <v>7</v>
      </c>
    </row>
    <row r="344" spans="2:48" ht="14.4" x14ac:dyDescent="0.3">
      <c r="B344" s="911"/>
      <c r="C344" s="1" t="s">
        <v>4</v>
      </c>
      <c r="D344" s="741">
        <v>64</v>
      </c>
      <c r="E344" s="741">
        <v>65</v>
      </c>
      <c r="F344" s="741">
        <v>74</v>
      </c>
      <c r="G344" s="741">
        <v>85</v>
      </c>
      <c r="H344" s="741">
        <v>86</v>
      </c>
      <c r="I344" s="741">
        <v>85</v>
      </c>
      <c r="J344" s="741">
        <v>81</v>
      </c>
      <c r="K344" s="741">
        <v>80</v>
      </c>
      <c r="L344" s="741">
        <v>84</v>
      </c>
      <c r="M344" s="741">
        <v>86</v>
      </c>
      <c r="N344" s="741">
        <v>123</v>
      </c>
      <c r="O344" s="741">
        <v>132</v>
      </c>
      <c r="P344" s="742">
        <v>129</v>
      </c>
      <c r="Q344" s="742">
        <v>126</v>
      </c>
      <c r="R344" s="742">
        <v>132</v>
      </c>
      <c r="S344" s="143">
        <f>100</f>
        <v>100</v>
      </c>
      <c r="T344" s="328">
        <f t="shared" si="133"/>
        <v>101.5625</v>
      </c>
      <c r="U344" s="328">
        <f t="shared" si="134"/>
        <v>115.625</v>
      </c>
      <c r="V344" s="328">
        <f t="shared" si="135"/>
        <v>132.8125</v>
      </c>
      <c r="W344" s="328">
        <f t="shared" si="136"/>
        <v>134.375</v>
      </c>
      <c r="X344" s="328">
        <f t="shared" si="137"/>
        <v>132.8125</v>
      </c>
      <c r="Y344" s="328">
        <f t="shared" si="138"/>
        <v>126.5625</v>
      </c>
      <c r="Z344" s="328">
        <f t="shared" si="139"/>
        <v>125</v>
      </c>
      <c r="AA344" s="328">
        <f t="shared" si="140"/>
        <v>131.25</v>
      </c>
      <c r="AB344" s="328">
        <f t="shared" si="140"/>
        <v>134.375</v>
      </c>
      <c r="AC344" s="328">
        <f t="shared" si="140"/>
        <v>192.1875</v>
      </c>
      <c r="AD344" s="328">
        <f t="shared" si="140"/>
        <v>206.25</v>
      </c>
      <c r="AE344" s="328">
        <f t="shared" ref="AE344:AG344" si="152">P344*100/$D344</f>
        <v>201.5625</v>
      </c>
      <c r="AF344" s="328">
        <f t="shared" si="152"/>
        <v>196.875</v>
      </c>
      <c r="AG344" s="329">
        <f t="shared" si="152"/>
        <v>206.25</v>
      </c>
      <c r="AH344" s="768">
        <v>1</v>
      </c>
      <c r="AI344" s="769">
        <v>1</v>
      </c>
      <c r="AJ344" s="769">
        <v>1</v>
      </c>
      <c r="AK344" s="769">
        <v>1</v>
      </c>
      <c r="AL344" s="769">
        <v>1</v>
      </c>
      <c r="AM344" s="769">
        <v>1</v>
      </c>
      <c r="AN344" s="769">
        <v>1</v>
      </c>
      <c r="AO344" s="769">
        <v>1</v>
      </c>
      <c r="AP344" s="769">
        <v>1</v>
      </c>
      <c r="AQ344" s="769">
        <v>1</v>
      </c>
      <c r="AR344" s="769">
        <v>1</v>
      </c>
      <c r="AS344" s="769">
        <v>1</v>
      </c>
      <c r="AT344" s="769">
        <v>4</v>
      </c>
      <c r="AU344" s="769">
        <v>6</v>
      </c>
      <c r="AV344" s="771">
        <v>7</v>
      </c>
    </row>
    <row r="345" spans="2:48" ht="14.4" x14ac:dyDescent="0.3">
      <c r="B345" s="911"/>
      <c r="C345" s="1" t="s">
        <v>5</v>
      </c>
      <c r="D345" s="741">
        <v>3</v>
      </c>
      <c r="E345" s="741">
        <v>2</v>
      </c>
      <c r="F345" s="741">
        <v>2</v>
      </c>
      <c r="G345" s="741">
        <v>4</v>
      </c>
      <c r="H345" s="741">
        <v>6</v>
      </c>
      <c r="I345" s="741">
        <v>5</v>
      </c>
      <c r="J345" s="741">
        <v>6</v>
      </c>
      <c r="K345" s="741">
        <v>7</v>
      </c>
      <c r="L345" s="741">
        <v>9</v>
      </c>
      <c r="M345" s="741">
        <v>8</v>
      </c>
      <c r="N345" s="741">
        <v>13</v>
      </c>
      <c r="O345" s="741">
        <v>13</v>
      </c>
      <c r="P345" s="742">
        <v>13</v>
      </c>
      <c r="Q345" s="742">
        <v>13</v>
      </c>
      <c r="R345" s="742">
        <v>13</v>
      </c>
      <c r="S345" s="143">
        <f>100</f>
        <v>100</v>
      </c>
      <c r="T345" s="328">
        <f t="shared" si="133"/>
        <v>66.666666666666671</v>
      </c>
      <c r="U345" s="328">
        <f t="shared" si="134"/>
        <v>66.666666666666671</v>
      </c>
      <c r="V345" s="328">
        <f t="shared" si="135"/>
        <v>133.33333333333334</v>
      </c>
      <c r="W345" s="328">
        <f t="shared" si="136"/>
        <v>200</v>
      </c>
      <c r="X345" s="328">
        <f t="shared" si="137"/>
        <v>166.66666666666666</v>
      </c>
      <c r="Y345" s="328">
        <f t="shared" si="138"/>
        <v>200</v>
      </c>
      <c r="Z345" s="328">
        <f t="shared" si="139"/>
        <v>233.33333333333334</v>
      </c>
      <c r="AA345" s="328">
        <f t="shared" si="140"/>
        <v>300</v>
      </c>
      <c r="AB345" s="328">
        <f t="shared" si="140"/>
        <v>266.66666666666669</v>
      </c>
      <c r="AC345" s="328">
        <f t="shared" si="140"/>
        <v>433.33333333333331</v>
      </c>
      <c r="AD345" s="328">
        <f t="shared" si="140"/>
        <v>433.33333333333331</v>
      </c>
      <c r="AE345" s="328">
        <f t="shared" ref="AE345:AG345" si="153">P345*100/$D345</f>
        <v>433.33333333333331</v>
      </c>
      <c r="AF345" s="328">
        <f t="shared" si="153"/>
        <v>433.33333333333331</v>
      </c>
      <c r="AG345" s="329">
        <f t="shared" si="153"/>
        <v>433.33333333333331</v>
      </c>
      <c r="AH345" s="768">
        <v>1</v>
      </c>
      <c r="AI345" s="769">
        <v>1</v>
      </c>
      <c r="AJ345" s="769">
        <v>1</v>
      </c>
      <c r="AK345" s="769">
        <v>1</v>
      </c>
      <c r="AL345" s="769">
        <v>1</v>
      </c>
      <c r="AM345" s="769">
        <v>1</v>
      </c>
      <c r="AN345" s="769">
        <v>1</v>
      </c>
      <c r="AO345" s="769">
        <v>1</v>
      </c>
      <c r="AP345" s="769">
        <v>1</v>
      </c>
      <c r="AQ345" s="769">
        <v>1</v>
      </c>
      <c r="AR345" s="769">
        <v>1</v>
      </c>
      <c r="AS345" s="769">
        <v>1</v>
      </c>
      <c r="AT345" s="769">
        <v>4</v>
      </c>
      <c r="AU345" s="769">
        <v>6</v>
      </c>
      <c r="AV345" s="771">
        <v>7</v>
      </c>
    </row>
    <row r="346" spans="2:48" ht="14.4" x14ac:dyDescent="0.3">
      <c r="B346" s="911"/>
      <c r="C346" s="1" t="s">
        <v>6</v>
      </c>
      <c r="D346" s="741">
        <v>43486</v>
      </c>
      <c r="E346" s="741">
        <v>45522</v>
      </c>
      <c r="F346" s="741">
        <v>49314</v>
      </c>
      <c r="G346" s="741">
        <v>52619</v>
      </c>
      <c r="H346" s="741">
        <v>54620</v>
      </c>
      <c r="I346" s="741">
        <v>56041</v>
      </c>
      <c r="J346" s="741">
        <v>58636</v>
      </c>
      <c r="K346" s="741">
        <v>60425</v>
      </c>
      <c r="L346" s="741">
        <v>62734</v>
      </c>
      <c r="M346" s="741">
        <v>65173</v>
      </c>
      <c r="N346" s="741">
        <v>60742</v>
      </c>
      <c r="O346" s="741">
        <v>63013</v>
      </c>
      <c r="P346" s="742">
        <v>62098</v>
      </c>
      <c r="Q346" s="742">
        <v>60978</v>
      </c>
      <c r="R346" s="742">
        <v>62921</v>
      </c>
      <c r="S346" s="143">
        <f>100</f>
        <v>100</v>
      </c>
      <c r="T346" s="328">
        <f t="shared" si="133"/>
        <v>104.68196660994343</v>
      </c>
      <c r="U346" s="328">
        <f t="shared" si="134"/>
        <v>113.40201444142943</v>
      </c>
      <c r="V346" s="328">
        <f t="shared" si="135"/>
        <v>121.0021616152325</v>
      </c>
      <c r="W346" s="328">
        <f t="shared" si="136"/>
        <v>125.60364255162581</v>
      </c>
      <c r="X346" s="328">
        <f t="shared" si="137"/>
        <v>128.87136089776021</v>
      </c>
      <c r="Y346" s="328">
        <f t="shared" si="138"/>
        <v>134.8387986938325</v>
      </c>
      <c r="Z346" s="328">
        <f t="shared" si="139"/>
        <v>138.95276640757945</v>
      </c>
      <c r="AA346" s="328">
        <f t="shared" si="140"/>
        <v>144.26252127121373</v>
      </c>
      <c r="AB346" s="328">
        <f t="shared" si="140"/>
        <v>149.87122292231982</v>
      </c>
      <c r="AC346" s="328">
        <f t="shared" si="140"/>
        <v>139.68173665087613</v>
      </c>
      <c r="AD346" s="328">
        <f t="shared" si="140"/>
        <v>144.90410706894173</v>
      </c>
      <c r="AE346" s="328">
        <f t="shared" ref="AE346:AG346" si="154">P346*100/$D346</f>
        <v>142.79998160327463</v>
      </c>
      <c r="AF346" s="328">
        <f t="shared" si="154"/>
        <v>140.22444004967116</v>
      </c>
      <c r="AG346" s="329">
        <f t="shared" si="154"/>
        <v>144.69254472703858</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4" x14ac:dyDescent="0.3">
      <c r="B347" s="912"/>
      <c r="C347" s="8" t="s">
        <v>7</v>
      </c>
      <c r="D347">
        <v>43483</v>
      </c>
      <c r="E347">
        <v>45520</v>
      </c>
      <c r="F347">
        <v>49312</v>
      </c>
      <c r="G347">
        <v>52615</v>
      </c>
      <c r="H347">
        <v>54614</v>
      </c>
      <c r="I347">
        <v>56036</v>
      </c>
      <c r="J347">
        <v>58630</v>
      </c>
      <c r="K347">
        <v>60418</v>
      </c>
      <c r="L347">
        <v>62725</v>
      </c>
      <c r="M347">
        <v>65165</v>
      </c>
      <c r="N347">
        <v>60729</v>
      </c>
      <c r="O347">
        <v>63000</v>
      </c>
      <c r="P347">
        <v>62085</v>
      </c>
      <c r="Q347">
        <v>60965</v>
      </c>
      <c r="R347">
        <v>62908</v>
      </c>
      <c r="S347" s="143">
        <f>100</f>
        <v>100</v>
      </c>
      <c r="T347" s="328">
        <f t="shared" si="133"/>
        <v>104.68458937975761</v>
      </c>
      <c r="U347" s="328">
        <f t="shared" si="134"/>
        <v>113.40523882896764</v>
      </c>
      <c r="V347" s="328">
        <f t="shared" si="135"/>
        <v>121.00131085711658</v>
      </c>
      <c r="W347" s="328">
        <f t="shared" si="136"/>
        <v>125.5985097624359</v>
      </c>
      <c r="X347" s="328">
        <f t="shared" si="137"/>
        <v>128.86875330588967</v>
      </c>
      <c r="Y347" s="328">
        <f t="shared" si="138"/>
        <v>134.83430306096636</v>
      </c>
      <c r="Z347" s="328">
        <f t="shared" si="139"/>
        <v>138.94625485822044</v>
      </c>
      <c r="AA347" s="328">
        <f t="shared" si="140"/>
        <v>144.25177655635537</v>
      </c>
      <c r="AB347" s="328">
        <f t="shared" si="140"/>
        <v>149.86316491502427</v>
      </c>
      <c r="AC347" s="328">
        <f t="shared" si="140"/>
        <v>139.661476899018</v>
      </c>
      <c r="AD347" s="328">
        <f t="shared" si="140"/>
        <v>144.88420762136928</v>
      </c>
      <c r="AE347" s="328">
        <f t="shared" ref="AE347:AG347" si="155">P347*100/$D347</f>
        <v>142.77993698686842</v>
      </c>
      <c r="AF347" s="328">
        <f t="shared" si="155"/>
        <v>140.2042177402663</v>
      </c>
      <c r="AG347" s="329">
        <f t="shared" si="155"/>
        <v>144.67263068325553</v>
      </c>
      <c r="AH347" s="772"/>
      <c r="AI347" s="773"/>
      <c r="AJ347" s="773"/>
      <c r="AK347" s="773"/>
      <c r="AL347" s="773"/>
      <c r="AM347" s="773"/>
      <c r="AN347" s="773"/>
      <c r="AO347" s="773"/>
      <c r="AP347" s="773"/>
      <c r="AQ347" s="773"/>
      <c r="AR347" s="773"/>
      <c r="AS347" s="773"/>
      <c r="AT347" s="773"/>
      <c r="AU347" s="773"/>
      <c r="AV347" s="774"/>
    </row>
    <row r="348" spans="2:48" ht="15" customHeight="1" x14ac:dyDescent="0.3">
      <c r="B348" s="911" t="s">
        <v>69</v>
      </c>
      <c r="C348" s="1" t="s">
        <v>2</v>
      </c>
      <c r="D348" s="741">
        <v>31290</v>
      </c>
      <c r="E348" s="741">
        <v>31684</v>
      </c>
      <c r="F348" s="741">
        <v>33153</v>
      </c>
      <c r="G348" s="741">
        <v>34592</v>
      </c>
      <c r="H348" s="741">
        <v>34835</v>
      </c>
      <c r="I348" s="741">
        <v>34755</v>
      </c>
      <c r="J348" s="741">
        <v>35511</v>
      </c>
      <c r="K348" s="741">
        <v>35973</v>
      </c>
      <c r="L348" s="741">
        <v>36624</v>
      </c>
      <c r="M348" s="741">
        <v>37194</v>
      </c>
      <c r="N348" s="741">
        <v>34760</v>
      </c>
      <c r="O348" s="741">
        <v>35441</v>
      </c>
      <c r="P348" s="742">
        <v>34928</v>
      </c>
      <c r="Q348" s="742">
        <v>34299</v>
      </c>
      <c r="R348" s="742">
        <v>35392</v>
      </c>
      <c r="S348" s="143">
        <f>100</f>
        <v>100</v>
      </c>
      <c r="T348" s="328">
        <f t="shared" si="133"/>
        <v>101.25918823905401</v>
      </c>
      <c r="U348" s="328">
        <f t="shared" si="134"/>
        <v>105.95397890699904</v>
      </c>
      <c r="V348" s="328">
        <f t="shared" si="135"/>
        <v>110.55289229785875</v>
      </c>
      <c r="W348" s="328">
        <f t="shared" si="136"/>
        <v>111.32949824224993</v>
      </c>
      <c r="X348" s="328">
        <f t="shared" si="137"/>
        <v>111.07382550335571</v>
      </c>
      <c r="Y348" s="328">
        <f t="shared" si="138"/>
        <v>113.48993288590604</v>
      </c>
      <c r="Z348" s="328">
        <f t="shared" si="139"/>
        <v>114.96644295302013</v>
      </c>
      <c r="AA348" s="328">
        <f t="shared" si="140"/>
        <v>117.04697986577182</v>
      </c>
      <c r="AB348" s="328">
        <f t="shared" si="140"/>
        <v>118.8686481303931</v>
      </c>
      <c r="AC348" s="328">
        <f t="shared" si="140"/>
        <v>111.08980504953659</v>
      </c>
      <c r="AD348" s="328">
        <f t="shared" si="140"/>
        <v>113.2662192393736</v>
      </c>
      <c r="AE348" s="328">
        <f t="shared" ref="AE348:AG348" si="156">P348*100/$D348</f>
        <v>111.62671780121444</v>
      </c>
      <c r="AF348" s="328">
        <f t="shared" si="156"/>
        <v>109.61649089165867</v>
      </c>
      <c r="AG348" s="329">
        <f t="shared" si="156"/>
        <v>113.1096196868009</v>
      </c>
      <c r="AH348" s="768">
        <v>1</v>
      </c>
      <c r="AI348" s="769">
        <v>1</v>
      </c>
      <c r="AJ348" s="769">
        <v>1</v>
      </c>
      <c r="AK348" s="769">
        <v>1</v>
      </c>
      <c r="AL348" s="769">
        <v>1</v>
      </c>
      <c r="AM348" s="769">
        <v>1</v>
      </c>
      <c r="AN348" s="769">
        <v>1</v>
      </c>
      <c r="AO348" s="769">
        <v>1</v>
      </c>
      <c r="AP348" s="769">
        <v>1</v>
      </c>
      <c r="AQ348" s="769">
        <v>1</v>
      </c>
      <c r="AR348" s="769">
        <v>1</v>
      </c>
      <c r="AS348" s="769">
        <v>1</v>
      </c>
      <c r="AT348" s="769">
        <v>4</v>
      </c>
      <c r="AU348" s="769">
        <v>6</v>
      </c>
      <c r="AV348" s="771">
        <v>7</v>
      </c>
    </row>
    <row r="349" spans="2:48" ht="14.4" x14ac:dyDescent="0.3">
      <c r="B349" s="911"/>
      <c r="C349" s="1" t="s">
        <v>3</v>
      </c>
      <c r="D349" s="741">
        <v>790</v>
      </c>
      <c r="E349" s="741">
        <v>844</v>
      </c>
      <c r="F349" s="741">
        <v>858</v>
      </c>
      <c r="G349" s="741">
        <v>894</v>
      </c>
      <c r="H349" s="741">
        <v>933</v>
      </c>
      <c r="I349" s="741">
        <v>973</v>
      </c>
      <c r="J349" s="741">
        <v>958</v>
      </c>
      <c r="K349" s="741">
        <v>1011</v>
      </c>
      <c r="L349" s="741">
        <v>1051</v>
      </c>
      <c r="M349" s="741">
        <v>1118</v>
      </c>
      <c r="N349" s="741">
        <v>1121</v>
      </c>
      <c r="O349" s="741">
        <v>1111</v>
      </c>
      <c r="P349" s="742">
        <v>1095</v>
      </c>
      <c r="Q349" s="742">
        <v>1075</v>
      </c>
      <c r="R349" s="742">
        <v>1108</v>
      </c>
      <c r="S349" s="143">
        <f>100</f>
        <v>100</v>
      </c>
      <c r="T349" s="328">
        <f t="shared" si="133"/>
        <v>106.83544303797468</v>
      </c>
      <c r="U349" s="328">
        <f t="shared" si="134"/>
        <v>108.60759493670886</v>
      </c>
      <c r="V349" s="328">
        <f t="shared" si="135"/>
        <v>113.16455696202532</v>
      </c>
      <c r="W349" s="328">
        <f t="shared" si="136"/>
        <v>118.10126582278481</v>
      </c>
      <c r="X349" s="328">
        <f t="shared" si="137"/>
        <v>123.16455696202532</v>
      </c>
      <c r="Y349" s="328">
        <f t="shared" si="138"/>
        <v>121.26582278481013</v>
      </c>
      <c r="Z349" s="328">
        <f t="shared" si="139"/>
        <v>127.9746835443038</v>
      </c>
      <c r="AA349" s="328">
        <f t="shared" si="140"/>
        <v>133.03797468354429</v>
      </c>
      <c r="AB349" s="328">
        <f t="shared" si="140"/>
        <v>141.51898734177215</v>
      </c>
      <c r="AC349" s="328">
        <f t="shared" si="140"/>
        <v>141.8987341772152</v>
      </c>
      <c r="AD349" s="328">
        <f t="shared" si="140"/>
        <v>140.63291139240508</v>
      </c>
      <c r="AE349" s="328">
        <f t="shared" ref="AE349:AG349" si="157">P349*100/$D349</f>
        <v>138.60759493670886</v>
      </c>
      <c r="AF349" s="328">
        <f t="shared" si="157"/>
        <v>136.07594936708861</v>
      </c>
      <c r="AG349" s="329">
        <f t="shared" si="157"/>
        <v>140.25316455696202</v>
      </c>
      <c r="AH349" s="768">
        <v>1</v>
      </c>
      <c r="AI349" s="769">
        <v>1</v>
      </c>
      <c r="AJ349" s="769">
        <v>1</v>
      </c>
      <c r="AK349" s="769">
        <v>1</v>
      </c>
      <c r="AL349" s="769">
        <v>1</v>
      </c>
      <c r="AM349" s="769">
        <v>1</v>
      </c>
      <c r="AN349" s="769">
        <v>1</v>
      </c>
      <c r="AO349" s="769">
        <v>1</v>
      </c>
      <c r="AP349" s="769">
        <v>1</v>
      </c>
      <c r="AQ349" s="769">
        <v>1</v>
      </c>
      <c r="AR349" s="769">
        <v>1</v>
      </c>
      <c r="AS349" s="769">
        <v>1</v>
      </c>
      <c r="AT349" s="769">
        <v>4</v>
      </c>
      <c r="AU349" s="769">
        <v>6</v>
      </c>
      <c r="AV349" s="771">
        <v>7</v>
      </c>
    </row>
    <row r="350" spans="2:48" ht="14.4" x14ac:dyDescent="0.3">
      <c r="B350" s="911"/>
      <c r="C350" s="1" t="s">
        <v>4</v>
      </c>
      <c r="D350" s="741">
        <v>119</v>
      </c>
      <c r="E350" s="741">
        <v>129</v>
      </c>
      <c r="F350" s="741">
        <v>132</v>
      </c>
      <c r="G350" s="741">
        <v>142</v>
      </c>
      <c r="H350" s="741">
        <v>137</v>
      </c>
      <c r="I350" s="741">
        <v>143</v>
      </c>
      <c r="J350" s="741">
        <v>153</v>
      </c>
      <c r="K350" s="741">
        <v>162</v>
      </c>
      <c r="L350" s="741">
        <v>173</v>
      </c>
      <c r="M350" s="741">
        <v>189</v>
      </c>
      <c r="N350" s="741">
        <v>184</v>
      </c>
      <c r="O350" s="741">
        <v>171</v>
      </c>
      <c r="P350" s="742">
        <v>167</v>
      </c>
      <c r="Q350" s="742">
        <v>163</v>
      </c>
      <c r="R350" s="742">
        <v>170</v>
      </c>
      <c r="S350" s="143">
        <f>100</f>
        <v>100</v>
      </c>
      <c r="T350" s="328">
        <f t="shared" si="133"/>
        <v>108.40336134453781</v>
      </c>
      <c r="U350" s="328">
        <f t="shared" si="134"/>
        <v>110.92436974789916</v>
      </c>
      <c r="V350" s="328">
        <f t="shared" si="135"/>
        <v>119.32773109243698</v>
      </c>
      <c r="W350" s="328">
        <f t="shared" si="136"/>
        <v>115.12605042016807</v>
      </c>
      <c r="X350" s="328">
        <f t="shared" si="137"/>
        <v>120.16806722689076</v>
      </c>
      <c r="Y350" s="328">
        <f t="shared" si="138"/>
        <v>128.57142857142858</v>
      </c>
      <c r="Z350" s="328">
        <f t="shared" si="139"/>
        <v>136.1344537815126</v>
      </c>
      <c r="AA350" s="328">
        <f t="shared" si="140"/>
        <v>145.37815126050421</v>
      </c>
      <c r="AB350" s="328">
        <f t="shared" si="140"/>
        <v>158.8235294117647</v>
      </c>
      <c r="AC350" s="328">
        <f t="shared" si="140"/>
        <v>154.62184873949579</v>
      </c>
      <c r="AD350" s="328">
        <f t="shared" si="140"/>
        <v>143.69747899159663</v>
      </c>
      <c r="AE350" s="328">
        <f t="shared" ref="AE350:AG350" si="158">P350*100/$D350</f>
        <v>140.33613445378151</v>
      </c>
      <c r="AF350" s="328">
        <f t="shared" si="158"/>
        <v>136.9747899159664</v>
      </c>
      <c r="AG350" s="329">
        <f t="shared" si="158"/>
        <v>142.85714285714286</v>
      </c>
      <c r="AH350" s="768">
        <v>1</v>
      </c>
      <c r="AI350" s="769">
        <v>1</v>
      </c>
      <c r="AJ350" s="769">
        <v>1</v>
      </c>
      <c r="AK350" s="769">
        <v>1</v>
      </c>
      <c r="AL350" s="769">
        <v>1</v>
      </c>
      <c r="AM350" s="769">
        <v>1</v>
      </c>
      <c r="AN350" s="769">
        <v>1</v>
      </c>
      <c r="AO350" s="769">
        <v>1</v>
      </c>
      <c r="AP350" s="769">
        <v>1</v>
      </c>
      <c r="AQ350" s="769">
        <v>1</v>
      </c>
      <c r="AR350" s="769">
        <v>1</v>
      </c>
      <c r="AS350" s="769">
        <v>1</v>
      </c>
      <c r="AT350" s="769">
        <v>4</v>
      </c>
      <c r="AU350" s="769">
        <v>6</v>
      </c>
      <c r="AV350" s="771">
        <v>7</v>
      </c>
    </row>
    <row r="351" spans="2:48" ht="14.4" x14ac:dyDescent="0.3">
      <c r="B351" s="911"/>
      <c r="C351" s="1" t="s">
        <v>5</v>
      </c>
      <c r="D351" s="741">
        <v>27</v>
      </c>
      <c r="E351" s="741">
        <v>30</v>
      </c>
      <c r="F351" s="741">
        <v>32</v>
      </c>
      <c r="G351" s="741">
        <v>36</v>
      </c>
      <c r="H351" s="741">
        <v>43</v>
      </c>
      <c r="I351" s="741">
        <v>44</v>
      </c>
      <c r="J351" s="741">
        <v>44</v>
      </c>
      <c r="K351" s="741">
        <v>41</v>
      </c>
      <c r="L351" s="741">
        <v>41</v>
      </c>
      <c r="M351" s="741">
        <v>40</v>
      </c>
      <c r="N351" s="741">
        <v>49</v>
      </c>
      <c r="O351" s="741">
        <v>51</v>
      </c>
      <c r="P351" s="742">
        <v>50</v>
      </c>
      <c r="Q351" s="742">
        <v>49</v>
      </c>
      <c r="R351" s="742">
        <v>50</v>
      </c>
      <c r="S351" s="143">
        <f>100</f>
        <v>100</v>
      </c>
      <c r="T351" s="328">
        <f t="shared" si="133"/>
        <v>111.11111111111111</v>
      </c>
      <c r="U351" s="328">
        <f t="shared" si="134"/>
        <v>118.51851851851852</v>
      </c>
      <c r="V351" s="328">
        <f t="shared" si="135"/>
        <v>133.33333333333334</v>
      </c>
      <c r="W351" s="328">
        <f t="shared" si="136"/>
        <v>159.25925925925927</v>
      </c>
      <c r="X351" s="328">
        <f t="shared" si="137"/>
        <v>162.96296296296296</v>
      </c>
      <c r="Y351" s="328">
        <f t="shared" si="138"/>
        <v>162.96296296296296</v>
      </c>
      <c r="Z351" s="328">
        <f t="shared" si="139"/>
        <v>151.85185185185185</v>
      </c>
      <c r="AA351" s="328">
        <f t="shared" si="140"/>
        <v>151.85185185185185</v>
      </c>
      <c r="AB351" s="328">
        <f t="shared" si="140"/>
        <v>148.14814814814815</v>
      </c>
      <c r="AC351" s="328">
        <f t="shared" si="140"/>
        <v>181.4814814814815</v>
      </c>
      <c r="AD351" s="328">
        <f t="shared" si="140"/>
        <v>188.88888888888889</v>
      </c>
      <c r="AE351" s="328">
        <f t="shared" ref="AE351:AG351" si="159">P351*100/$D351</f>
        <v>185.18518518518519</v>
      </c>
      <c r="AF351" s="328">
        <f t="shared" si="159"/>
        <v>181.4814814814815</v>
      </c>
      <c r="AG351" s="329">
        <f t="shared" si="159"/>
        <v>185.18518518518519</v>
      </c>
      <c r="AH351" s="768">
        <v>1</v>
      </c>
      <c r="AI351" s="769">
        <v>1</v>
      </c>
      <c r="AJ351" s="769">
        <v>1</v>
      </c>
      <c r="AK351" s="769">
        <v>1</v>
      </c>
      <c r="AL351" s="769">
        <v>1</v>
      </c>
      <c r="AM351" s="769">
        <v>1</v>
      </c>
      <c r="AN351" s="769">
        <v>1</v>
      </c>
      <c r="AO351" s="769">
        <v>1</v>
      </c>
      <c r="AP351" s="769">
        <v>1</v>
      </c>
      <c r="AQ351" s="769">
        <v>1</v>
      </c>
      <c r="AR351" s="769">
        <v>1</v>
      </c>
      <c r="AS351" s="769">
        <v>1</v>
      </c>
      <c r="AT351" s="769">
        <v>4</v>
      </c>
      <c r="AU351" s="769">
        <v>6</v>
      </c>
      <c r="AV351" s="771">
        <v>7</v>
      </c>
    </row>
    <row r="352" spans="2:48" ht="14.4" x14ac:dyDescent="0.3">
      <c r="B352" s="911"/>
      <c r="C352" s="1" t="s">
        <v>6</v>
      </c>
      <c r="D352" s="741">
        <v>32226</v>
      </c>
      <c r="E352" s="741">
        <v>32687</v>
      </c>
      <c r="F352" s="741">
        <v>34175</v>
      </c>
      <c r="G352" s="741">
        <v>35664</v>
      </c>
      <c r="H352" s="741">
        <v>35948</v>
      </c>
      <c r="I352" s="741">
        <v>35915</v>
      </c>
      <c r="J352" s="741">
        <v>36666</v>
      </c>
      <c r="K352" s="741">
        <v>37187</v>
      </c>
      <c r="L352" s="741">
        <v>37889</v>
      </c>
      <c r="M352" s="741">
        <v>38541</v>
      </c>
      <c r="N352" s="741">
        <v>36114</v>
      </c>
      <c r="O352" s="741">
        <v>36774</v>
      </c>
      <c r="P352" s="742">
        <v>36240</v>
      </c>
      <c r="Q352" s="742">
        <v>35586</v>
      </c>
      <c r="R352" s="742">
        <v>36720</v>
      </c>
      <c r="S352" s="143">
        <f>100</f>
        <v>100</v>
      </c>
      <c r="T352" s="328">
        <f t="shared" si="133"/>
        <v>101.43052193880717</v>
      </c>
      <c r="U352" s="328">
        <f t="shared" si="134"/>
        <v>106.04791162415441</v>
      </c>
      <c r="V352" s="328">
        <f t="shared" si="135"/>
        <v>110.66840439396761</v>
      </c>
      <c r="W352" s="328">
        <f t="shared" si="136"/>
        <v>111.54968038230001</v>
      </c>
      <c r="X352" s="328">
        <f t="shared" si="137"/>
        <v>111.44727859492335</v>
      </c>
      <c r="Y352" s="328">
        <f t="shared" si="138"/>
        <v>113.77769502885869</v>
      </c>
      <c r="Z352" s="328">
        <f t="shared" si="139"/>
        <v>115.39440203562341</v>
      </c>
      <c r="AA352" s="328">
        <f t="shared" si="140"/>
        <v>117.57276733072675</v>
      </c>
      <c r="AB352" s="328">
        <f t="shared" si="140"/>
        <v>119.59597840253211</v>
      </c>
      <c r="AC352" s="328">
        <f t="shared" si="140"/>
        <v>112.06479240364922</v>
      </c>
      <c r="AD352" s="328">
        <f t="shared" si="140"/>
        <v>114.11282815118227</v>
      </c>
      <c r="AE352" s="328">
        <f t="shared" ref="AE352:AG352" si="160">P352*100/$D352</f>
        <v>112.45578104636009</v>
      </c>
      <c r="AF352" s="328">
        <f t="shared" si="160"/>
        <v>110.42636380562278</v>
      </c>
      <c r="AG352" s="329">
        <f t="shared" si="160"/>
        <v>113.94526159002048</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4" x14ac:dyDescent="0.3">
      <c r="B353" s="912"/>
      <c r="C353" s="8" t="s">
        <v>7</v>
      </c>
      <c r="D353">
        <v>32199</v>
      </c>
      <c r="E353">
        <v>32657</v>
      </c>
      <c r="F353">
        <v>34143</v>
      </c>
      <c r="G353">
        <v>35628</v>
      </c>
      <c r="H353">
        <v>35905</v>
      </c>
      <c r="I353">
        <v>35871</v>
      </c>
      <c r="J353">
        <v>36622</v>
      </c>
      <c r="K353">
        <v>37146</v>
      </c>
      <c r="L353">
        <v>37848</v>
      </c>
      <c r="M353">
        <v>38501</v>
      </c>
      <c r="N353">
        <v>36065</v>
      </c>
      <c r="O353">
        <v>36723</v>
      </c>
      <c r="P353">
        <v>36190</v>
      </c>
      <c r="Q353">
        <v>35537</v>
      </c>
      <c r="R353">
        <v>36670</v>
      </c>
      <c r="S353" s="143">
        <f>100</f>
        <v>100</v>
      </c>
      <c r="T353" s="328">
        <f t="shared" si="133"/>
        <v>101.42240442249759</v>
      </c>
      <c r="U353" s="328">
        <f t="shared" si="134"/>
        <v>106.03745457933476</v>
      </c>
      <c r="V353" s="328">
        <f t="shared" si="135"/>
        <v>110.64939904965993</v>
      </c>
      <c r="W353" s="328">
        <f t="shared" si="136"/>
        <v>111.50967421348489</v>
      </c>
      <c r="X353" s="328">
        <f t="shared" si="137"/>
        <v>111.40408087207678</v>
      </c>
      <c r="Y353" s="328">
        <f t="shared" si="138"/>
        <v>113.73645144259139</v>
      </c>
      <c r="Z353" s="328">
        <f t="shared" si="139"/>
        <v>115.36383117488121</v>
      </c>
      <c r="AA353" s="328">
        <f t="shared" si="140"/>
        <v>117.54402310630765</v>
      </c>
      <c r="AB353" s="328">
        <f t="shared" si="140"/>
        <v>119.57203639864592</v>
      </c>
      <c r="AC353" s="328">
        <f t="shared" si="140"/>
        <v>112.00658405540544</v>
      </c>
      <c r="AD353" s="328">
        <f t="shared" si="140"/>
        <v>114.05012578030373</v>
      </c>
      <c r="AE353" s="328">
        <f t="shared" ref="AE353:AG353" si="161">P353*100/$D353</f>
        <v>112.39479486940589</v>
      </c>
      <c r="AF353" s="328">
        <f t="shared" si="161"/>
        <v>110.36678157706761</v>
      </c>
      <c r="AG353" s="329">
        <f t="shared" si="161"/>
        <v>113.88552439516755</v>
      </c>
      <c r="AH353" s="772"/>
      <c r="AI353" s="773"/>
      <c r="AJ353" s="773"/>
      <c r="AK353" s="773"/>
      <c r="AL353" s="773"/>
      <c r="AM353" s="773"/>
      <c r="AN353" s="773"/>
      <c r="AO353" s="773"/>
      <c r="AP353" s="773"/>
      <c r="AQ353" s="773"/>
      <c r="AR353" s="773"/>
      <c r="AS353" s="773"/>
      <c r="AT353" s="773"/>
      <c r="AU353" s="773"/>
      <c r="AV353" s="774"/>
    </row>
    <row r="354" spans="2:48" ht="15" customHeight="1" x14ac:dyDescent="0.3">
      <c r="B354" s="911" t="s">
        <v>70</v>
      </c>
      <c r="C354" s="1" t="s">
        <v>2</v>
      </c>
      <c r="D354" s="741">
        <v>2893</v>
      </c>
      <c r="E354" s="741">
        <v>2960</v>
      </c>
      <c r="F354" s="741">
        <v>3141</v>
      </c>
      <c r="G354" s="741">
        <v>3269</v>
      </c>
      <c r="H354" s="741">
        <v>3390</v>
      </c>
      <c r="I354" s="741">
        <v>3479</v>
      </c>
      <c r="J354" s="741">
        <v>3590</v>
      </c>
      <c r="K354" s="740">
        <v>3700</v>
      </c>
      <c r="L354" s="741">
        <v>3735</v>
      </c>
      <c r="M354" s="741">
        <v>3818</v>
      </c>
      <c r="N354" s="741">
        <v>3438</v>
      </c>
      <c r="O354" s="741">
        <v>3430</v>
      </c>
      <c r="P354" s="742">
        <v>3381</v>
      </c>
      <c r="Q354" s="742">
        <v>3320</v>
      </c>
      <c r="R354" s="742">
        <v>3426</v>
      </c>
      <c r="S354" s="143">
        <f>100</f>
        <v>100</v>
      </c>
      <c r="T354" s="328">
        <f t="shared" si="133"/>
        <v>102.31593501555479</v>
      </c>
      <c r="U354" s="328">
        <f t="shared" si="134"/>
        <v>108.57241617697892</v>
      </c>
      <c r="V354" s="328">
        <f t="shared" si="135"/>
        <v>112.99688904251641</v>
      </c>
      <c r="W354" s="328">
        <f t="shared" si="136"/>
        <v>117.17939854821984</v>
      </c>
      <c r="X354" s="328">
        <f t="shared" si="137"/>
        <v>120.25578983753888</v>
      </c>
      <c r="Y354" s="328">
        <f t="shared" si="138"/>
        <v>124.09263740062219</v>
      </c>
      <c r="Z354" s="328">
        <f t="shared" si="139"/>
        <v>127.89491876944348</v>
      </c>
      <c r="AA354" s="328">
        <f t="shared" si="140"/>
        <v>129.1047355686139</v>
      </c>
      <c r="AB354" s="328">
        <f t="shared" si="140"/>
        <v>131.97372969236088</v>
      </c>
      <c r="AC354" s="328">
        <f t="shared" si="140"/>
        <v>118.83857587279641</v>
      </c>
      <c r="AD354" s="328">
        <f t="shared" si="140"/>
        <v>118.56204631870031</v>
      </c>
      <c r="AE354" s="328">
        <f t="shared" ref="AE354:AG354" si="162">P354*100/$D354</f>
        <v>116.86830279986174</v>
      </c>
      <c r="AF354" s="328">
        <f t="shared" si="162"/>
        <v>114.75976494987901</v>
      </c>
      <c r="AG354" s="329">
        <f t="shared" si="162"/>
        <v>118.42378154165226</v>
      </c>
      <c r="AH354" s="768">
        <v>1</v>
      </c>
      <c r="AI354" s="769">
        <v>1</v>
      </c>
      <c r="AJ354" s="769">
        <v>1</v>
      </c>
      <c r="AK354" s="769">
        <v>1</v>
      </c>
      <c r="AL354" s="769">
        <v>1</v>
      </c>
      <c r="AM354" s="769">
        <v>1</v>
      </c>
      <c r="AN354" s="769">
        <v>1</v>
      </c>
      <c r="AO354" s="769">
        <v>2</v>
      </c>
      <c r="AP354" s="769">
        <v>1</v>
      </c>
      <c r="AQ354" s="769">
        <v>1</v>
      </c>
      <c r="AR354" s="769">
        <v>1</v>
      </c>
      <c r="AS354" s="769">
        <v>1</v>
      </c>
      <c r="AT354" s="769">
        <v>4</v>
      </c>
      <c r="AU354" s="769">
        <v>6</v>
      </c>
      <c r="AV354" s="771">
        <v>7</v>
      </c>
    </row>
    <row r="355" spans="2:48" ht="14.4" x14ac:dyDescent="0.3">
      <c r="B355" s="911"/>
      <c r="C355" s="1" t="s">
        <v>3</v>
      </c>
      <c r="D355" s="741">
        <v>125</v>
      </c>
      <c r="E355" s="741">
        <v>133</v>
      </c>
      <c r="F355" s="741">
        <v>147</v>
      </c>
      <c r="G355" s="741">
        <v>142</v>
      </c>
      <c r="H355" s="741">
        <v>137</v>
      </c>
      <c r="I355" s="741">
        <v>132</v>
      </c>
      <c r="J355" s="740">
        <v>146</v>
      </c>
      <c r="K355" s="740">
        <v>144</v>
      </c>
      <c r="L355" s="741">
        <v>147</v>
      </c>
      <c r="M355" s="741">
        <v>159</v>
      </c>
      <c r="N355" s="741">
        <v>170</v>
      </c>
      <c r="O355" s="741">
        <v>184</v>
      </c>
      <c r="P355" s="742">
        <v>181</v>
      </c>
      <c r="Q355" s="742">
        <v>178</v>
      </c>
      <c r="R355" s="742">
        <v>183</v>
      </c>
      <c r="S355" s="143">
        <f>100</f>
        <v>100</v>
      </c>
      <c r="T355" s="328">
        <f t="shared" si="133"/>
        <v>106.4</v>
      </c>
      <c r="U355" s="328">
        <f t="shared" si="134"/>
        <v>117.6</v>
      </c>
      <c r="V355" s="328">
        <f t="shared" si="135"/>
        <v>113.6</v>
      </c>
      <c r="W355" s="328">
        <f t="shared" si="136"/>
        <v>109.6</v>
      </c>
      <c r="X355" s="328">
        <f t="shared" si="137"/>
        <v>105.6</v>
      </c>
      <c r="Y355" s="328">
        <f t="shared" si="138"/>
        <v>116.8</v>
      </c>
      <c r="Z355" s="328">
        <f t="shared" si="139"/>
        <v>115.2</v>
      </c>
      <c r="AA355" s="328">
        <f t="shared" si="140"/>
        <v>117.6</v>
      </c>
      <c r="AB355" s="328">
        <f t="shared" si="140"/>
        <v>127.2</v>
      </c>
      <c r="AC355" s="328">
        <f t="shared" si="140"/>
        <v>136</v>
      </c>
      <c r="AD355" s="328">
        <f t="shared" si="140"/>
        <v>147.19999999999999</v>
      </c>
      <c r="AE355" s="328">
        <f t="shared" ref="AE355:AG355" si="163">P355*100/$D355</f>
        <v>144.80000000000001</v>
      </c>
      <c r="AF355" s="328">
        <f t="shared" si="163"/>
        <v>142.4</v>
      </c>
      <c r="AG355" s="329">
        <f t="shared" si="163"/>
        <v>146.4</v>
      </c>
      <c r="AH355" s="768">
        <v>1</v>
      </c>
      <c r="AI355" s="769">
        <v>1</v>
      </c>
      <c r="AJ355" s="769">
        <v>1</v>
      </c>
      <c r="AK355" s="769">
        <v>1</v>
      </c>
      <c r="AL355" s="769">
        <v>1</v>
      </c>
      <c r="AM355" s="769">
        <v>1</v>
      </c>
      <c r="AN355" s="769">
        <v>2</v>
      </c>
      <c r="AO355" s="769">
        <v>2</v>
      </c>
      <c r="AP355" s="769">
        <v>1</v>
      </c>
      <c r="AQ355" s="769">
        <v>1</v>
      </c>
      <c r="AR355" s="769">
        <v>1</v>
      </c>
      <c r="AS355" s="769">
        <v>1</v>
      </c>
      <c r="AT355" s="769">
        <v>4</v>
      </c>
      <c r="AU355" s="769">
        <v>6</v>
      </c>
      <c r="AV355" s="771">
        <v>7</v>
      </c>
    </row>
    <row r="356" spans="2:48" ht="14.4" x14ac:dyDescent="0.3">
      <c r="B356" s="911"/>
      <c r="C356" s="1" t="s">
        <v>4</v>
      </c>
      <c r="D356" s="741">
        <v>31</v>
      </c>
      <c r="E356" s="741">
        <v>38</v>
      </c>
      <c r="F356" s="741">
        <v>34</v>
      </c>
      <c r="G356" s="741">
        <v>35</v>
      </c>
      <c r="H356" s="741">
        <v>36</v>
      </c>
      <c r="I356" s="741">
        <v>37</v>
      </c>
      <c r="J356" s="741">
        <v>34</v>
      </c>
      <c r="K356" s="741">
        <v>34</v>
      </c>
      <c r="L356" s="741">
        <v>43</v>
      </c>
      <c r="M356" s="741">
        <v>38</v>
      </c>
      <c r="N356" s="741">
        <v>37</v>
      </c>
      <c r="O356" s="741">
        <v>41</v>
      </c>
      <c r="P356" s="742">
        <v>40</v>
      </c>
      <c r="Q356" s="742">
        <v>39</v>
      </c>
      <c r="R356" s="742">
        <v>41</v>
      </c>
      <c r="S356" s="143">
        <f>100</f>
        <v>100</v>
      </c>
      <c r="T356" s="328">
        <f t="shared" si="133"/>
        <v>122.58064516129032</v>
      </c>
      <c r="U356" s="328">
        <f t="shared" si="134"/>
        <v>109.6774193548387</v>
      </c>
      <c r="V356" s="328">
        <f t="shared" si="135"/>
        <v>112.90322580645162</v>
      </c>
      <c r="W356" s="328">
        <f t="shared" si="136"/>
        <v>116.12903225806451</v>
      </c>
      <c r="X356" s="328">
        <f t="shared" si="137"/>
        <v>119.35483870967742</v>
      </c>
      <c r="Y356" s="328">
        <f t="shared" si="138"/>
        <v>109.6774193548387</v>
      </c>
      <c r="Z356" s="328">
        <f t="shared" si="139"/>
        <v>109.6774193548387</v>
      </c>
      <c r="AA356" s="328">
        <f t="shared" si="140"/>
        <v>138.70967741935485</v>
      </c>
      <c r="AB356" s="328">
        <f t="shared" si="140"/>
        <v>122.58064516129032</v>
      </c>
      <c r="AC356" s="328">
        <f t="shared" si="140"/>
        <v>119.35483870967742</v>
      </c>
      <c r="AD356" s="328">
        <f t="shared" si="140"/>
        <v>132.25806451612902</v>
      </c>
      <c r="AE356" s="328">
        <f t="shared" ref="AE356:AG356" si="164">P356*100/$D356</f>
        <v>129.03225806451613</v>
      </c>
      <c r="AF356" s="328">
        <f t="shared" si="164"/>
        <v>125.80645161290323</v>
      </c>
      <c r="AG356" s="329">
        <f t="shared" si="164"/>
        <v>132.25806451612902</v>
      </c>
      <c r="AH356" s="768">
        <v>1</v>
      </c>
      <c r="AI356" s="769">
        <v>1</v>
      </c>
      <c r="AJ356" s="769">
        <v>1</v>
      </c>
      <c r="AK356" s="769">
        <v>1</v>
      </c>
      <c r="AL356" s="769">
        <v>1</v>
      </c>
      <c r="AM356" s="769">
        <v>1</v>
      </c>
      <c r="AN356" s="769">
        <v>1</v>
      </c>
      <c r="AO356" s="769">
        <v>1</v>
      </c>
      <c r="AP356" s="769">
        <v>1</v>
      </c>
      <c r="AQ356" s="769">
        <v>1</v>
      </c>
      <c r="AR356" s="769">
        <v>1</v>
      </c>
      <c r="AS356" s="769">
        <v>1</v>
      </c>
      <c r="AT356" s="769">
        <v>4</v>
      </c>
      <c r="AU356" s="769">
        <v>6</v>
      </c>
      <c r="AV356" s="771">
        <v>7</v>
      </c>
    </row>
    <row r="357" spans="2:48" ht="14.4" x14ac:dyDescent="0.3">
      <c r="B357" s="911"/>
      <c r="C357" s="1" t="s">
        <v>5</v>
      </c>
      <c r="D357" s="741">
        <v>6</v>
      </c>
      <c r="E357" s="741">
        <v>7</v>
      </c>
      <c r="F357" s="741">
        <v>8</v>
      </c>
      <c r="G357" s="741">
        <v>7</v>
      </c>
      <c r="H357" s="741">
        <v>4</v>
      </c>
      <c r="I357" s="741">
        <v>5</v>
      </c>
      <c r="J357" s="742">
        <v>5</v>
      </c>
      <c r="K357" s="740">
        <v>5</v>
      </c>
      <c r="L357" s="741">
        <v>7</v>
      </c>
      <c r="M357" s="741">
        <v>7</v>
      </c>
      <c r="N357" s="741">
        <v>9</v>
      </c>
      <c r="O357" s="741">
        <v>8</v>
      </c>
      <c r="P357" s="742">
        <v>8</v>
      </c>
      <c r="Q357" s="742">
        <v>8</v>
      </c>
      <c r="R357" s="742">
        <v>8</v>
      </c>
      <c r="S357" s="143">
        <f>100</f>
        <v>100</v>
      </c>
      <c r="T357" s="328">
        <f t="shared" si="133"/>
        <v>116.66666666666667</v>
      </c>
      <c r="U357" s="328">
        <f t="shared" si="134"/>
        <v>133.33333333333334</v>
      </c>
      <c r="V357" s="328">
        <f t="shared" si="135"/>
        <v>116.66666666666667</v>
      </c>
      <c r="W357" s="328">
        <f t="shared" si="136"/>
        <v>66.666666666666671</v>
      </c>
      <c r="X357" s="328">
        <f t="shared" si="137"/>
        <v>83.333333333333329</v>
      </c>
      <c r="Y357" s="328">
        <f t="shared" si="138"/>
        <v>83.333333333333329</v>
      </c>
      <c r="Z357" s="328">
        <f t="shared" si="139"/>
        <v>83.333333333333329</v>
      </c>
      <c r="AA357" s="328">
        <f t="shared" si="140"/>
        <v>116.66666666666667</v>
      </c>
      <c r="AB357" s="328">
        <f t="shared" si="140"/>
        <v>116.66666666666667</v>
      </c>
      <c r="AC357" s="328">
        <f t="shared" si="140"/>
        <v>150</v>
      </c>
      <c r="AD357" s="328">
        <f t="shared" si="140"/>
        <v>133.33333333333334</v>
      </c>
      <c r="AE357" s="328">
        <f t="shared" ref="AE357:AG357" si="165">P357*100/$D357</f>
        <v>133.33333333333334</v>
      </c>
      <c r="AF357" s="328">
        <f t="shared" si="165"/>
        <v>133.33333333333334</v>
      </c>
      <c r="AG357" s="329">
        <f t="shared" si="165"/>
        <v>133.33333333333334</v>
      </c>
      <c r="AH357" s="768">
        <v>1</v>
      </c>
      <c r="AI357" s="769">
        <v>1</v>
      </c>
      <c r="AJ357" s="769">
        <v>1</v>
      </c>
      <c r="AK357" s="769">
        <v>1</v>
      </c>
      <c r="AL357" s="769">
        <v>1</v>
      </c>
      <c r="AM357" s="769">
        <v>1</v>
      </c>
      <c r="AN357" s="769">
        <v>4</v>
      </c>
      <c r="AO357" s="769">
        <v>2</v>
      </c>
      <c r="AP357" s="769">
        <v>1</v>
      </c>
      <c r="AQ357" s="769">
        <v>1</v>
      </c>
      <c r="AR357" s="769">
        <v>1</v>
      </c>
      <c r="AS357" s="769">
        <v>1</v>
      </c>
      <c r="AT357" s="769">
        <v>4</v>
      </c>
      <c r="AU357" s="769">
        <v>6</v>
      </c>
      <c r="AV357" s="771">
        <v>7</v>
      </c>
    </row>
    <row r="358" spans="2:48" ht="14.4" x14ac:dyDescent="0.3">
      <c r="B358" s="911"/>
      <c r="C358" s="1" t="s">
        <v>6</v>
      </c>
      <c r="D358" s="741">
        <v>3055</v>
      </c>
      <c r="E358" s="741">
        <v>3138</v>
      </c>
      <c r="F358" s="741">
        <v>3330</v>
      </c>
      <c r="G358" s="741">
        <v>3453</v>
      </c>
      <c r="H358" s="741">
        <v>3567</v>
      </c>
      <c r="I358" s="741">
        <v>3653</v>
      </c>
      <c r="J358" s="741">
        <v>3775</v>
      </c>
      <c r="K358" s="741">
        <v>3883</v>
      </c>
      <c r="L358" s="741">
        <v>3932</v>
      </c>
      <c r="M358" s="741">
        <v>4022</v>
      </c>
      <c r="N358" s="741">
        <v>3654</v>
      </c>
      <c r="O358" s="741">
        <v>3663</v>
      </c>
      <c r="P358" s="742">
        <v>3610</v>
      </c>
      <c r="Q358" s="742">
        <v>3545</v>
      </c>
      <c r="R358" s="742">
        <v>3658</v>
      </c>
      <c r="S358" s="143">
        <f>100</f>
        <v>100</v>
      </c>
      <c r="T358" s="328">
        <f t="shared" si="133"/>
        <v>102.71685761047463</v>
      </c>
      <c r="U358" s="328">
        <f t="shared" si="134"/>
        <v>109.00163666121112</v>
      </c>
      <c r="V358" s="328">
        <f t="shared" si="135"/>
        <v>113.0278232405892</v>
      </c>
      <c r="W358" s="328">
        <f t="shared" si="136"/>
        <v>116.75941080196399</v>
      </c>
      <c r="X358" s="328">
        <f t="shared" si="137"/>
        <v>119.57446808510639</v>
      </c>
      <c r="Y358" s="328">
        <f t="shared" si="138"/>
        <v>123.56792144026187</v>
      </c>
      <c r="Z358" s="328">
        <f t="shared" si="139"/>
        <v>127.10310965630114</v>
      </c>
      <c r="AA358" s="328">
        <f t="shared" si="140"/>
        <v>128.70703764320785</v>
      </c>
      <c r="AB358" s="328">
        <f t="shared" si="140"/>
        <v>131.65302782324059</v>
      </c>
      <c r="AC358" s="328">
        <f t="shared" si="140"/>
        <v>119.60720130932897</v>
      </c>
      <c r="AD358" s="328">
        <f t="shared" si="140"/>
        <v>119.90180032733224</v>
      </c>
      <c r="AE358" s="328">
        <f t="shared" ref="AE358:AG358" si="166">P358*100/$D358</f>
        <v>118.16693944353518</v>
      </c>
      <c r="AF358" s="328">
        <f t="shared" si="166"/>
        <v>116.0392798690671</v>
      </c>
      <c r="AG358" s="329">
        <f t="shared" si="166"/>
        <v>119.73813420621931</v>
      </c>
      <c r="AH358" s="768">
        <v>1</v>
      </c>
      <c r="AI358" s="769">
        <v>1</v>
      </c>
      <c r="AJ358" s="769">
        <v>1</v>
      </c>
      <c r="AK358" s="769">
        <v>1</v>
      </c>
      <c r="AL358" s="769">
        <v>1</v>
      </c>
      <c r="AM358" s="769">
        <v>1</v>
      </c>
      <c r="AN358" s="769">
        <v>1</v>
      </c>
      <c r="AO358" s="769">
        <v>1</v>
      </c>
      <c r="AP358" s="769">
        <v>1</v>
      </c>
      <c r="AQ358" s="769">
        <v>1</v>
      </c>
      <c r="AR358" s="769">
        <v>1</v>
      </c>
      <c r="AS358" s="769">
        <v>1</v>
      </c>
      <c r="AT358" s="769">
        <v>4</v>
      </c>
      <c r="AU358" s="769">
        <v>6</v>
      </c>
      <c r="AV358" s="771">
        <v>7</v>
      </c>
    </row>
    <row r="359" spans="2:48" ht="14.4" x14ac:dyDescent="0.3">
      <c r="B359" s="912"/>
      <c r="C359" s="8" t="s">
        <v>7</v>
      </c>
      <c r="D359">
        <v>3049</v>
      </c>
      <c r="E359">
        <v>3131</v>
      </c>
      <c r="F359">
        <v>3322</v>
      </c>
      <c r="G359">
        <v>3446</v>
      </c>
      <c r="H359">
        <v>3563</v>
      </c>
      <c r="I359">
        <v>3648</v>
      </c>
      <c r="J359">
        <v>3770</v>
      </c>
      <c r="K359">
        <v>3878</v>
      </c>
      <c r="L359">
        <v>3925</v>
      </c>
      <c r="M359">
        <v>4015</v>
      </c>
      <c r="N359">
        <v>3645</v>
      </c>
      <c r="O359">
        <v>3655</v>
      </c>
      <c r="P359">
        <v>3602</v>
      </c>
      <c r="Q359">
        <v>3537</v>
      </c>
      <c r="R359">
        <v>3650</v>
      </c>
      <c r="S359" s="143">
        <f>100</f>
        <v>100</v>
      </c>
      <c r="T359" s="328">
        <f t="shared" si="133"/>
        <v>102.68940636274188</v>
      </c>
      <c r="U359" s="328">
        <f t="shared" si="134"/>
        <v>108.95375532961627</v>
      </c>
      <c r="V359" s="328">
        <f t="shared" si="135"/>
        <v>113.02066251229911</v>
      </c>
      <c r="W359" s="328">
        <f t="shared" si="136"/>
        <v>116.85798622499181</v>
      </c>
      <c r="X359" s="328">
        <f t="shared" si="137"/>
        <v>119.64578550344375</v>
      </c>
      <c r="Y359" s="328">
        <f t="shared" si="138"/>
        <v>123.64709740898655</v>
      </c>
      <c r="Z359" s="328">
        <f t="shared" si="139"/>
        <v>127.18924237454904</v>
      </c>
      <c r="AA359" s="328">
        <f t="shared" si="140"/>
        <v>128.73073138734011</v>
      </c>
      <c r="AB359" s="328">
        <f t="shared" si="140"/>
        <v>131.68251885864217</v>
      </c>
      <c r="AC359" s="328">
        <f t="shared" si="140"/>
        <v>119.54739258773368</v>
      </c>
      <c r="AD359" s="328">
        <f t="shared" si="140"/>
        <v>119.87536897343391</v>
      </c>
      <c r="AE359" s="328">
        <f t="shared" ref="AE359:AG359" si="167">P359*100/$D359</f>
        <v>118.1370941292227</v>
      </c>
      <c r="AF359" s="328">
        <f t="shared" si="167"/>
        <v>116.0052476221712</v>
      </c>
      <c r="AG359" s="329">
        <f t="shared" si="167"/>
        <v>119.7113807805838</v>
      </c>
      <c r="AH359" s="772"/>
      <c r="AI359" s="773"/>
      <c r="AJ359" s="773"/>
      <c r="AK359" s="773"/>
      <c r="AL359" s="773"/>
      <c r="AM359" s="773"/>
      <c r="AN359" s="773"/>
      <c r="AO359" s="773"/>
      <c r="AP359" s="773"/>
      <c r="AQ359" s="773"/>
      <c r="AR359" s="773"/>
      <c r="AS359" s="773"/>
      <c r="AT359" s="773"/>
      <c r="AU359" s="773"/>
      <c r="AV359" s="774"/>
    </row>
    <row r="360" spans="2:48" ht="15" customHeight="1" x14ac:dyDescent="0.3">
      <c r="B360" s="911" t="s">
        <v>71</v>
      </c>
      <c r="C360" s="1" t="s">
        <v>2</v>
      </c>
      <c r="D360" s="741">
        <v>13956</v>
      </c>
      <c r="E360" s="741">
        <v>13867</v>
      </c>
      <c r="F360" s="741">
        <v>14133</v>
      </c>
      <c r="G360" s="741">
        <v>14373</v>
      </c>
      <c r="H360" s="741">
        <v>14181</v>
      </c>
      <c r="I360" s="741">
        <v>13438</v>
      </c>
      <c r="J360" s="740">
        <v>13375</v>
      </c>
      <c r="K360" s="740">
        <v>13220</v>
      </c>
      <c r="L360" s="741">
        <v>13048</v>
      </c>
      <c r="M360" s="741">
        <v>12865</v>
      </c>
      <c r="N360" s="741">
        <v>11672</v>
      </c>
      <c r="O360" s="741">
        <v>11621</v>
      </c>
      <c r="P360" s="742">
        <v>11452</v>
      </c>
      <c r="Q360" s="742">
        <v>11246</v>
      </c>
      <c r="R360" s="742">
        <v>11605</v>
      </c>
      <c r="S360" s="143">
        <f>100</f>
        <v>100</v>
      </c>
      <c r="T360" s="328">
        <f t="shared" si="133"/>
        <v>99.362281456004581</v>
      </c>
      <c r="U360" s="328">
        <f t="shared" si="134"/>
        <v>101.268271711092</v>
      </c>
      <c r="V360" s="328">
        <f t="shared" si="135"/>
        <v>102.98796216680998</v>
      </c>
      <c r="W360" s="328">
        <f t="shared" si="136"/>
        <v>101.6122098022356</v>
      </c>
      <c r="X360" s="328">
        <f t="shared" si="137"/>
        <v>96.28833476640871</v>
      </c>
      <c r="Y360" s="328">
        <f t="shared" si="138"/>
        <v>95.836916021782741</v>
      </c>
      <c r="Z360" s="328">
        <f t="shared" si="139"/>
        <v>94.726282602464892</v>
      </c>
      <c r="AA360" s="328">
        <f t="shared" si="140"/>
        <v>93.493837775867007</v>
      </c>
      <c r="AB360" s="328">
        <f t="shared" si="140"/>
        <v>92.182573803382056</v>
      </c>
      <c r="AC360" s="328">
        <f t="shared" si="140"/>
        <v>83.634279163083974</v>
      </c>
      <c r="AD360" s="328">
        <f t="shared" si="140"/>
        <v>83.268844941243913</v>
      </c>
      <c r="AE360" s="328">
        <f t="shared" ref="AE360:AG360" si="168">P360*100/$D360</f>
        <v>82.057896245342505</v>
      </c>
      <c r="AF360" s="328">
        <f t="shared" si="168"/>
        <v>80.581828604184579</v>
      </c>
      <c r="AG360" s="329">
        <f t="shared" si="168"/>
        <v>83.154198910862718</v>
      </c>
      <c r="AH360" s="768">
        <v>1</v>
      </c>
      <c r="AI360" s="769">
        <v>1</v>
      </c>
      <c r="AJ360" s="769">
        <v>1</v>
      </c>
      <c r="AK360" s="769">
        <v>1</v>
      </c>
      <c r="AL360" s="769">
        <v>1</v>
      </c>
      <c r="AM360" s="769">
        <v>1</v>
      </c>
      <c r="AN360" s="769">
        <v>2</v>
      </c>
      <c r="AO360" s="769">
        <v>2</v>
      </c>
      <c r="AP360" s="769">
        <v>1</v>
      </c>
      <c r="AQ360" s="769">
        <v>1</v>
      </c>
      <c r="AR360" s="769">
        <v>1</v>
      </c>
      <c r="AS360" s="769">
        <v>1</v>
      </c>
      <c r="AT360" s="769">
        <v>4</v>
      </c>
      <c r="AU360" s="769">
        <v>6</v>
      </c>
      <c r="AV360" s="771">
        <v>7</v>
      </c>
    </row>
    <row r="361" spans="2:48" ht="14.4" x14ac:dyDescent="0.3">
      <c r="B361" s="911"/>
      <c r="C361" s="1" t="s">
        <v>3</v>
      </c>
      <c r="D361" s="741">
        <v>474</v>
      </c>
      <c r="E361" s="741">
        <v>505</v>
      </c>
      <c r="F361" s="741">
        <v>486</v>
      </c>
      <c r="G361" s="741">
        <v>483</v>
      </c>
      <c r="H361" s="741">
        <v>484</v>
      </c>
      <c r="I361" s="741">
        <v>467</v>
      </c>
      <c r="J361" s="741">
        <v>470</v>
      </c>
      <c r="K361" s="741">
        <v>481</v>
      </c>
      <c r="L361" s="741">
        <v>458</v>
      </c>
      <c r="M361" s="741">
        <v>455</v>
      </c>
      <c r="N361" s="741">
        <v>421</v>
      </c>
      <c r="O361" s="741">
        <v>409</v>
      </c>
      <c r="P361" s="742">
        <v>403</v>
      </c>
      <c r="Q361" s="742">
        <v>396</v>
      </c>
      <c r="R361" s="742">
        <v>408</v>
      </c>
      <c r="S361" s="143">
        <f>100</f>
        <v>100</v>
      </c>
      <c r="T361" s="328">
        <f t="shared" si="133"/>
        <v>106.54008438818565</v>
      </c>
      <c r="U361" s="328">
        <f t="shared" si="134"/>
        <v>102.53164556962025</v>
      </c>
      <c r="V361" s="328">
        <f t="shared" si="135"/>
        <v>101.89873417721519</v>
      </c>
      <c r="W361" s="328">
        <f t="shared" si="136"/>
        <v>102.10970464135021</v>
      </c>
      <c r="X361" s="328">
        <f t="shared" si="137"/>
        <v>98.523206751054857</v>
      </c>
      <c r="Y361" s="328">
        <f t="shared" si="138"/>
        <v>99.156118143459921</v>
      </c>
      <c r="Z361" s="328">
        <f t="shared" si="139"/>
        <v>101.47679324894514</v>
      </c>
      <c r="AA361" s="328">
        <f t="shared" si="140"/>
        <v>96.624472573839668</v>
      </c>
      <c r="AB361" s="328">
        <f t="shared" si="140"/>
        <v>95.991561181434605</v>
      </c>
      <c r="AC361" s="328">
        <f t="shared" si="140"/>
        <v>88.81856540084388</v>
      </c>
      <c r="AD361" s="328">
        <f t="shared" si="140"/>
        <v>86.286919831223628</v>
      </c>
      <c r="AE361" s="328">
        <f t="shared" ref="AE361:AG361" si="169">P361*100/$D361</f>
        <v>85.021097046413502</v>
      </c>
      <c r="AF361" s="328">
        <f t="shared" si="169"/>
        <v>83.544303797468359</v>
      </c>
      <c r="AG361" s="329">
        <f t="shared" si="169"/>
        <v>86.075949367088612</v>
      </c>
      <c r="AH361" s="768">
        <v>1</v>
      </c>
      <c r="AI361" s="769">
        <v>1</v>
      </c>
      <c r="AJ361" s="769">
        <v>1</v>
      </c>
      <c r="AK361" s="769">
        <v>1</v>
      </c>
      <c r="AL361" s="769">
        <v>1</v>
      </c>
      <c r="AM361" s="769">
        <v>1</v>
      </c>
      <c r="AN361" s="769">
        <v>1</v>
      </c>
      <c r="AO361" s="769">
        <v>1</v>
      </c>
      <c r="AP361" s="769">
        <v>1</v>
      </c>
      <c r="AQ361" s="769">
        <v>1</v>
      </c>
      <c r="AR361" s="769">
        <v>1</v>
      </c>
      <c r="AS361" s="769">
        <v>1</v>
      </c>
      <c r="AT361" s="769">
        <v>4</v>
      </c>
      <c r="AU361" s="769">
        <v>6</v>
      </c>
      <c r="AV361" s="771">
        <v>7</v>
      </c>
    </row>
    <row r="362" spans="2:48" ht="14.4" x14ac:dyDescent="0.3">
      <c r="B362" s="911"/>
      <c r="C362" s="1" t="s">
        <v>4</v>
      </c>
      <c r="D362" s="741">
        <v>61</v>
      </c>
      <c r="E362" s="741">
        <v>66</v>
      </c>
      <c r="F362" s="741">
        <v>79</v>
      </c>
      <c r="G362" s="741">
        <v>77</v>
      </c>
      <c r="H362" s="741">
        <v>78</v>
      </c>
      <c r="I362" s="741">
        <v>79</v>
      </c>
      <c r="J362" s="741">
        <v>68</v>
      </c>
      <c r="K362" s="741">
        <v>67</v>
      </c>
      <c r="L362" s="741">
        <v>70</v>
      </c>
      <c r="M362" s="741">
        <v>65</v>
      </c>
      <c r="N362" s="741">
        <v>67</v>
      </c>
      <c r="O362" s="741">
        <v>61</v>
      </c>
      <c r="P362" s="742">
        <v>60</v>
      </c>
      <c r="Q362" s="742">
        <v>58</v>
      </c>
      <c r="R362" s="742">
        <v>61</v>
      </c>
      <c r="S362" s="143">
        <f>100</f>
        <v>100</v>
      </c>
      <c r="T362" s="328">
        <f t="shared" si="133"/>
        <v>108.19672131147541</v>
      </c>
      <c r="U362" s="328">
        <f t="shared" si="134"/>
        <v>129.50819672131146</v>
      </c>
      <c r="V362" s="328">
        <f t="shared" si="135"/>
        <v>126.22950819672131</v>
      </c>
      <c r="W362" s="328">
        <f t="shared" si="136"/>
        <v>127.8688524590164</v>
      </c>
      <c r="X362" s="328">
        <f t="shared" si="137"/>
        <v>129.50819672131146</v>
      </c>
      <c r="Y362" s="328">
        <f t="shared" si="138"/>
        <v>111.47540983606558</v>
      </c>
      <c r="Z362" s="328">
        <f t="shared" si="139"/>
        <v>109.8360655737705</v>
      </c>
      <c r="AA362" s="328">
        <f t="shared" si="140"/>
        <v>114.75409836065573</v>
      </c>
      <c r="AB362" s="328">
        <f t="shared" si="140"/>
        <v>106.55737704918033</v>
      </c>
      <c r="AC362" s="328">
        <f t="shared" si="140"/>
        <v>109.8360655737705</v>
      </c>
      <c r="AD362" s="328">
        <f t="shared" si="140"/>
        <v>100</v>
      </c>
      <c r="AE362" s="328">
        <f t="shared" ref="AE362:AG362" si="170">P362*100/$D362</f>
        <v>98.360655737704917</v>
      </c>
      <c r="AF362" s="328">
        <f t="shared" si="170"/>
        <v>95.081967213114751</v>
      </c>
      <c r="AG362" s="329">
        <f t="shared" si="170"/>
        <v>100</v>
      </c>
      <c r="AH362" s="768">
        <v>1</v>
      </c>
      <c r="AI362" s="769">
        <v>1</v>
      </c>
      <c r="AJ362" s="769">
        <v>1</v>
      </c>
      <c r="AK362" s="769">
        <v>1</v>
      </c>
      <c r="AL362" s="769">
        <v>1</v>
      </c>
      <c r="AM362" s="769">
        <v>1</v>
      </c>
      <c r="AN362" s="769">
        <v>1</v>
      </c>
      <c r="AO362" s="769">
        <v>1</v>
      </c>
      <c r="AP362" s="769">
        <v>1</v>
      </c>
      <c r="AQ362" s="769">
        <v>1</v>
      </c>
      <c r="AR362" s="769">
        <v>1</v>
      </c>
      <c r="AS362" s="769">
        <v>1</v>
      </c>
      <c r="AT362" s="769">
        <v>4</v>
      </c>
      <c r="AU362" s="769">
        <v>6</v>
      </c>
      <c r="AV362" s="771">
        <v>7</v>
      </c>
    </row>
    <row r="363" spans="2:48" ht="14.4" x14ac:dyDescent="0.3">
      <c r="B363" s="911"/>
      <c r="C363" s="1" t="s">
        <v>5</v>
      </c>
      <c r="D363" s="741">
        <v>5</v>
      </c>
      <c r="E363" s="741">
        <v>7</v>
      </c>
      <c r="F363" s="741">
        <v>5</v>
      </c>
      <c r="G363" s="741">
        <v>2</v>
      </c>
      <c r="H363" s="741">
        <v>2</v>
      </c>
      <c r="I363" s="741">
        <v>1</v>
      </c>
      <c r="J363" s="742">
        <v>2</v>
      </c>
      <c r="K363" s="742">
        <v>2</v>
      </c>
      <c r="L363" s="741">
        <v>2</v>
      </c>
      <c r="M363" s="741">
        <v>1</v>
      </c>
      <c r="N363" s="741">
        <v>10</v>
      </c>
      <c r="O363" s="741">
        <v>16</v>
      </c>
      <c r="P363" s="742">
        <v>16</v>
      </c>
      <c r="Q363" s="742">
        <v>16</v>
      </c>
      <c r="R363" s="742">
        <v>16</v>
      </c>
      <c r="S363" s="143">
        <f>100</f>
        <v>100</v>
      </c>
      <c r="T363" s="328">
        <f t="shared" si="133"/>
        <v>140</v>
      </c>
      <c r="U363" s="328">
        <f t="shared" si="134"/>
        <v>100</v>
      </c>
      <c r="V363" s="328">
        <f t="shared" si="135"/>
        <v>40</v>
      </c>
      <c r="W363" s="328">
        <f t="shared" si="136"/>
        <v>40</v>
      </c>
      <c r="X363" s="328">
        <f t="shared" si="137"/>
        <v>20</v>
      </c>
      <c r="Y363" s="328">
        <f t="shared" si="138"/>
        <v>40</v>
      </c>
      <c r="Z363" s="328">
        <f t="shared" si="139"/>
        <v>40</v>
      </c>
      <c r="AA363" s="328">
        <f t="shared" si="140"/>
        <v>40</v>
      </c>
      <c r="AB363" s="328">
        <f t="shared" si="140"/>
        <v>20</v>
      </c>
      <c r="AC363" s="328">
        <f t="shared" si="140"/>
        <v>200</v>
      </c>
      <c r="AD363" s="328">
        <f t="shared" si="140"/>
        <v>320</v>
      </c>
      <c r="AE363" s="328">
        <f t="shared" ref="AE363:AG363" si="171">P363*100/$D363</f>
        <v>320</v>
      </c>
      <c r="AF363" s="328">
        <f t="shared" si="171"/>
        <v>320</v>
      </c>
      <c r="AG363" s="329">
        <f t="shared" si="171"/>
        <v>320</v>
      </c>
      <c r="AH363" s="768">
        <v>1</v>
      </c>
      <c r="AI363" s="769">
        <v>1</v>
      </c>
      <c r="AJ363" s="769">
        <v>1</v>
      </c>
      <c r="AK363" s="769">
        <v>1</v>
      </c>
      <c r="AL363" s="769">
        <v>1</v>
      </c>
      <c r="AM363" s="769">
        <v>1</v>
      </c>
      <c r="AN363" s="769">
        <v>4</v>
      </c>
      <c r="AO363" s="769">
        <v>4</v>
      </c>
      <c r="AP363" s="769">
        <v>1</v>
      </c>
      <c r="AQ363" s="769">
        <v>1</v>
      </c>
      <c r="AR363" s="769">
        <v>1</v>
      </c>
      <c r="AS363" s="769">
        <v>1</v>
      </c>
      <c r="AT363" s="769">
        <v>4</v>
      </c>
      <c r="AU363" s="769">
        <v>6</v>
      </c>
      <c r="AV363" s="771">
        <v>7</v>
      </c>
    </row>
    <row r="364" spans="2:48" ht="14.4" x14ac:dyDescent="0.3">
      <c r="B364" s="911"/>
      <c r="C364" s="1" t="s">
        <v>6</v>
      </c>
      <c r="D364" s="741">
        <v>14496</v>
      </c>
      <c r="E364" s="741">
        <v>14445</v>
      </c>
      <c r="F364" s="741">
        <v>14703</v>
      </c>
      <c r="G364" s="741">
        <v>14935</v>
      </c>
      <c r="H364" s="741">
        <v>14745</v>
      </c>
      <c r="I364" s="741">
        <v>13985</v>
      </c>
      <c r="J364" s="741">
        <v>13915</v>
      </c>
      <c r="K364" s="741">
        <v>13770</v>
      </c>
      <c r="L364" s="741">
        <v>13578</v>
      </c>
      <c r="M364" s="741">
        <v>13386</v>
      </c>
      <c r="N364" s="741">
        <v>12170</v>
      </c>
      <c r="O364" s="741">
        <v>12107</v>
      </c>
      <c r="P364" s="742">
        <v>11931</v>
      </c>
      <c r="Q364" s="742">
        <v>11716</v>
      </c>
      <c r="R364" s="742">
        <v>12090</v>
      </c>
      <c r="S364" s="143">
        <f>100</f>
        <v>100</v>
      </c>
      <c r="T364" s="328">
        <f t="shared" si="133"/>
        <v>99.648178807947019</v>
      </c>
      <c r="U364" s="328">
        <f t="shared" si="134"/>
        <v>101.42798013245033</v>
      </c>
      <c r="V364" s="328">
        <f t="shared" si="135"/>
        <v>103.02842163355409</v>
      </c>
      <c r="W364" s="328">
        <f t="shared" si="136"/>
        <v>101.71771523178808</v>
      </c>
      <c r="X364" s="328">
        <f t="shared" si="137"/>
        <v>96.474889624724057</v>
      </c>
      <c r="Y364" s="328">
        <f t="shared" si="138"/>
        <v>95.991997792494487</v>
      </c>
      <c r="Z364" s="328">
        <f t="shared" si="139"/>
        <v>94.991721854304629</v>
      </c>
      <c r="AA364" s="328">
        <f t="shared" si="140"/>
        <v>93.66721854304636</v>
      </c>
      <c r="AB364" s="328">
        <f t="shared" si="140"/>
        <v>92.342715231788077</v>
      </c>
      <c r="AC364" s="328">
        <f t="shared" si="140"/>
        <v>83.95419426048565</v>
      </c>
      <c r="AD364" s="328">
        <f t="shared" si="140"/>
        <v>83.519591611479029</v>
      </c>
      <c r="AE364" s="328">
        <f t="shared" ref="AE364:AG364" si="172">P364*100/$D364</f>
        <v>82.305463576158942</v>
      </c>
      <c r="AF364" s="328">
        <f t="shared" si="172"/>
        <v>80.822295805739515</v>
      </c>
      <c r="AG364" s="329">
        <f t="shared" si="172"/>
        <v>83.402317880794698</v>
      </c>
      <c r="AH364" s="768">
        <v>1</v>
      </c>
      <c r="AI364" s="769">
        <v>1</v>
      </c>
      <c r="AJ364" s="769">
        <v>1</v>
      </c>
      <c r="AK364" s="769">
        <v>1</v>
      </c>
      <c r="AL364" s="769">
        <v>1</v>
      </c>
      <c r="AM364" s="769">
        <v>1</v>
      </c>
      <c r="AN364" s="769">
        <v>1</v>
      </c>
      <c r="AO364" s="769">
        <v>1</v>
      </c>
      <c r="AP364" s="769">
        <v>1</v>
      </c>
      <c r="AQ364" s="769">
        <v>1</v>
      </c>
      <c r="AR364" s="769">
        <v>1</v>
      </c>
      <c r="AS364" s="769">
        <v>1</v>
      </c>
      <c r="AT364" s="769">
        <v>4</v>
      </c>
      <c r="AU364" s="769">
        <v>6</v>
      </c>
      <c r="AV364" s="771">
        <v>7</v>
      </c>
    </row>
    <row r="365" spans="2:48" ht="14.4" x14ac:dyDescent="0.3">
      <c r="B365" s="912"/>
      <c r="C365" s="8" t="s">
        <v>7</v>
      </c>
      <c r="D365">
        <v>14491</v>
      </c>
      <c r="E365">
        <v>14438</v>
      </c>
      <c r="F365">
        <v>14698</v>
      </c>
      <c r="G365">
        <v>14933</v>
      </c>
      <c r="H365">
        <v>14743</v>
      </c>
      <c r="I365">
        <v>13984</v>
      </c>
      <c r="J365">
        <v>13913</v>
      </c>
      <c r="K365">
        <v>13768</v>
      </c>
      <c r="L365">
        <v>13576</v>
      </c>
      <c r="M365">
        <v>13385</v>
      </c>
      <c r="N365">
        <v>12160</v>
      </c>
      <c r="O365">
        <v>12091</v>
      </c>
      <c r="P365">
        <v>11915</v>
      </c>
      <c r="Q365">
        <v>11700</v>
      </c>
      <c r="R365">
        <v>12074</v>
      </c>
      <c r="S365" s="143">
        <f>100</f>
        <v>100</v>
      </c>
      <c r="T365" s="328">
        <f t="shared" si="133"/>
        <v>99.634255744945136</v>
      </c>
      <c r="U365" s="328">
        <f t="shared" si="134"/>
        <v>101.42847284521427</v>
      </c>
      <c r="V365" s="328">
        <f t="shared" si="135"/>
        <v>103.05016907045753</v>
      </c>
      <c r="W365" s="328">
        <f t="shared" si="136"/>
        <v>101.73901042026085</v>
      </c>
      <c r="X365" s="328">
        <f t="shared" si="137"/>
        <v>96.501276654475191</v>
      </c>
      <c r="Y365" s="328">
        <f t="shared" si="138"/>
        <v>96.011317369401695</v>
      </c>
      <c r="Z365" s="328">
        <f t="shared" si="139"/>
        <v>95.010696294251602</v>
      </c>
      <c r="AA365" s="328">
        <f t="shared" si="140"/>
        <v>93.685735974052861</v>
      </c>
      <c r="AB365" s="328">
        <f t="shared" si="140"/>
        <v>92.367676488855153</v>
      </c>
      <c r="AC365" s="328">
        <f t="shared" si="140"/>
        <v>83.914153612587128</v>
      </c>
      <c r="AD365" s="328">
        <f t="shared" si="140"/>
        <v>83.437995997515699</v>
      </c>
      <c r="AE365" s="328">
        <f t="shared" ref="AE365:AG365" si="173">P365*100/$D365</f>
        <v>82.223449037333523</v>
      </c>
      <c r="AF365" s="328">
        <f t="shared" si="173"/>
        <v>80.739769512110968</v>
      </c>
      <c r="AG365" s="329">
        <f t="shared" si="173"/>
        <v>83.3206818024981</v>
      </c>
      <c r="AH365" s="772"/>
      <c r="AI365" s="773"/>
      <c r="AJ365" s="773"/>
      <c r="AK365" s="773"/>
      <c r="AL365" s="773"/>
      <c r="AM365" s="773"/>
      <c r="AN365" s="773"/>
      <c r="AO365" s="773"/>
      <c r="AP365" s="773"/>
      <c r="AQ365" s="773"/>
      <c r="AR365" s="773"/>
      <c r="AS365" s="773"/>
      <c r="AT365" s="773"/>
      <c r="AU365" s="773"/>
      <c r="AV365" s="774"/>
    </row>
    <row r="366" spans="2:48" ht="15" customHeight="1" x14ac:dyDescent="0.3">
      <c r="B366" s="911" t="s">
        <v>93</v>
      </c>
      <c r="C366" s="1" t="s">
        <v>2</v>
      </c>
      <c r="D366" s="741">
        <v>24804</v>
      </c>
      <c r="E366" s="741">
        <v>26409</v>
      </c>
      <c r="F366" s="741">
        <v>28887</v>
      </c>
      <c r="G366" s="741">
        <v>30714</v>
      </c>
      <c r="H366" s="741">
        <v>31212</v>
      </c>
      <c r="I366" s="741">
        <v>31181</v>
      </c>
      <c r="J366" s="741">
        <v>31920</v>
      </c>
      <c r="K366" s="741">
        <v>32429</v>
      </c>
      <c r="L366" s="741">
        <v>32981</v>
      </c>
      <c r="M366" s="741">
        <v>33249</v>
      </c>
      <c r="N366" s="741">
        <v>32485</v>
      </c>
      <c r="O366" s="741">
        <v>32726</v>
      </c>
      <c r="P366" s="742">
        <v>32252</v>
      </c>
      <c r="Q366" s="742">
        <v>31671</v>
      </c>
      <c r="R366" s="742">
        <v>32679</v>
      </c>
      <c r="S366" s="143">
        <f>100</f>
        <v>100</v>
      </c>
      <c r="T366" s="328">
        <f t="shared" si="133"/>
        <v>106.4707305273343</v>
      </c>
      <c r="U366" s="328">
        <f t="shared" si="134"/>
        <v>116.46105466860183</v>
      </c>
      <c r="V366" s="328">
        <f t="shared" si="135"/>
        <v>123.82680212868893</v>
      </c>
      <c r="W366" s="328">
        <f t="shared" si="136"/>
        <v>125.83454281567489</v>
      </c>
      <c r="X366" s="328">
        <f t="shared" si="137"/>
        <v>125.70956297371391</v>
      </c>
      <c r="Y366" s="328">
        <f t="shared" si="138"/>
        <v>128.68892114175134</v>
      </c>
      <c r="Z366" s="328">
        <f t="shared" si="139"/>
        <v>130.74100951459442</v>
      </c>
      <c r="AA366" s="328">
        <f t="shared" si="140"/>
        <v>132.9664570230608</v>
      </c>
      <c r="AB366" s="328">
        <f t="shared" si="140"/>
        <v>134.04692791485243</v>
      </c>
      <c r="AC366" s="328">
        <f t="shared" si="140"/>
        <v>130.96677955168522</v>
      </c>
      <c r="AD366" s="328">
        <f t="shared" si="140"/>
        <v>131.93839703273665</v>
      </c>
      <c r="AE366" s="328">
        <f t="shared" ref="AE366:AE413" si="174">P366*100/$D366</f>
        <v>130.02741493307531</v>
      </c>
      <c r="AF366" s="328">
        <f t="shared" ref="AF366:AG413" si="175">Q366*100/$D366</f>
        <v>127.68505079825835</v>
      </c>
      <c r="AG366" s="329">
        <f t="shared" si="175"/>
        <v>131.7489114658926</v>
      </c>
      <c r="AH366" s="768">
        <v>1</v>
      </c>
      <c r="AI366" s="769">
        <v>1</v>
      </c>
      <c r="AJ366" s="769">
        <v>1</v>
      </c>
      <c r="AK366" s="769">
        <v>1</v>
      </c>
      <c r="AL366" s="769">
        <v>1</v>
      </c>
      <c r="AM366" s="769">
        <v>1</v>
      </c>
      <c r="AN366" s="769">
        <v>1</v>
      </c>
      <c r="AO366" s="769">
        <v>1</v>
      </c>
      <c r="AP366" s="769">
        <v>1</v>
      </c>
      <c r="AQ366" s="769">
        <v>1</v>
      </c>
      <c r="AR366" s="769">
        <v>1</v>
      </c>
      <c r="AS366" s="769">
        <v>1</v>
      </c>
      <c r="AT366" s="769">
        <v>4</v>
      </c>
      <c r="AU366" s="769">
        <v>6</v>
      </c>
      <c r="AV366" s="771">
        <v>7</v>
      </c>
    </row>
    <row r="367" spans="2:48" ht="14.4" x14ac:dyDescent="0.3">
      <c r="B367" s="911"/>
      <c r="C367" s="1" t="s">
        <v>3</v>
      </c>
      <c r="D367" s="741">
        <v>166</v>
      </c>
      <c r="E367" s="741">
        <v>204</v>
      </c>
      <c r="F367" s="741">
        <v>216</v>
      </c>
      <c r="G367" s="741">
        <v>207</v>
      </c>
      <c r="H367" s="741">
        <v>205</v>
      </c>
      <c r="I367" s="741">
        <v>220</v>
      </c>
      <c r="J367" s="740">
        <v>254</v>
      </c>
      <c r="K367" s="740">
        <v>262</v>
      </c>
      <c r="L367" s="741">
        <v>272</v>
      </c>
      <c r="M367" s="741">
        <v>288</v>
      </c>
      <c r="N367" s="741">
        <v>298</v>
      </c>
      <c r="O367" s="741">
        <v>292</v>
      </c>
      <c r="P367" s="742">
        <v>288</v>
      </c>
      <c r="Q367" s="742">
        <v>283</v>
      </c>
      <c r="R367" s="742">
        <v>292</v>
      </c>
      <c r="S367" s="143">
        <f>100</f>
        <v>100</v>
      </c>
      <c r="T367" s="328">
        <f t="shared" si="133"/>
        <v>122.89156626506023</v>
      </c>
      <c r="U367" s="328">
        <f t="shared" si="134"/>
        <v>130.12048192771084</v>
      </c>
      <c r="V367" s="328">
        <f t="shared" si="135"/>
        <v>124.6987951807229</v>
      </c>
      <c r="W367" s="328">
        <f t="shared" si="136"/>
        <v>123.49397590361446</v>
      </c>
      <c r="X367" s="328">
        <f t="shared" si="137"/>
        <v>132.53012048192772</v>
      </c>
      <c r="Y367" s="328">
        <f t="shared" si="138"/>
        <v>153.01204819277109</v>
      </c>
      <c r="Z367" s="328">
        <f t="shared" si="139"/>
        <v>157.83132530120483</v>
      </c>
      <c r="AA367" s="328">
        <f t="shared" si="140"/>
        <v>163.85542168674698</v>
      </c>
      <c r="AB367" s="328">
        <f t="shared" si="140"/>
        <v>173.49397590361446</v>
      </c>
      <c r="AC367" s="328">
        <f t="shared" si="140"/>
        <v>179.51807228915663</v>
      </c>
      <c r="AD367" s="328">
        <f t="shared" si="140"/>
        <v>175.90361445783134</v>
      </c>
      <c r="AE367" s="328">
        <f t="shared" si="174"/>
        <v>173.49397590361446</v>
      </c>
      <c r="AF367" s="328">
        <f t="shared" si="175"/>
        <v>170.48192771084337</v>
      </c>
      <c r="AG367" s="329">
        <f t="shared" si="175"/>
        <v>175.90361445783134</v>
      </c>
      <c r="AH367" s="768">
        <v>1</v>
      </c>
      <c r="AI367" s="769">
        <v>1</v>
      </c>
      <c r="AJ367" s="769">
        <v>1</v>
      </c>
      <c r="AK367" s="769">
        <v>1</v>
      </c>
      <c r="AL367" s="769">
        <v>1</v>
      </c>
      <c r="AM367" s="769">
        <v>1</v>
      </c>
      <c r="AN367" s="769">
        <v>2</v>
      </c>
      <c r="AO367" s="769">
        <v>2</v>
      </c>
      <c r="AP367" s="769">
        <v>1</v>
      </c>
      <c r="AQ367" s="769">
        <v>1</v>
      </c>
      <c r="AR367" s="769">
        <v>1</v>
      </c>
      <c r="AS367" s="769">
        <v>1</v>
      </c>
      <c r="AT367" s="769">
        <v>4</v>
      </c>
      <c r="AU367" s="769">
        <v>6</v>
      </c>
      <c r="AV367" s="771">
        <v>7</v>
      </c>
    </row>
    <row r="368" spans="2:48" ht="14.4" x14ac:dyDescent="0.3">
      <c r="B368" s="911"/>
      <c r="C368" s="1" t="s">
        <v>4</v>
      </c>
      <c r="D368" s="741">
        <v>29</v>
      </c>
      <c r="E368" s="741">
        <v>25</v>
      </c>
      <c r="F368" s="741">
        <v>31</v>
      </c>
      <c r="G368" s="741">
        <v>24</v>
      </c>
      <c r="H368" s="741">
        <v>27</v>
      </c>
      <c r="I368" s="741">
        <v>23</v>
      </c>
      <c r="J368" s="741">
        <v>22</v>
      </c>
      <c r="K368" s="741">
        <v>25</v>
      </c>
      <c r="L368" s="741">
        <v>41</v>
      </c>
      <c r="M368" s="741">
        <v>30</v>
      </c>
      <c r="N368" s="741">
        <v>41</v>
      </c>
      <c r="O368" s="741">
        <v>47</v>
      </c>
      <c r="P368" s="742">
        <v>46</v>
      </c>
      <c r="Q368" s="742">
        <v>45</v>
      </c>
      <c r="R368" s="742">
        <v>47</v>
      </c>
      <c r="S368" s="143">
        <f>100</f>
        <v>100</v>
      </c>
      <c r="T368" s="328">
        <f t="shared" si="133"/>
        <v>86.206896551724142</v>
      </c>
      <c r="U368" s="328">
        <f t="shared" si="134"/>
        <v>106.89655172413794</v>
      </c>
      <c r="V368" s="328">
        <f t="shared" si="135"/>
        <v>82.758620689655174</v>
      </c>
      <c r="W368" s="328">
        <f t="shared" si="136"/>
        <v>93.103448275862064</v>
      </c>
      <c r="X368" s="328">
        <f t="shared" si="137"/>
        <v>79.310344827586206</v>
      </c>
      <c r="Y368" s="328">
        <f t="shared" si="138"/>
        <v>75.862068965517238</v>
      </c>
      <c r="Z368" s="328">
        <f t="shared" si="139"/>
        <v>86.206896551724142</v>
      </c>
      <c r="AA368" s="328">
        <f t="shared" si="140"/>
        <v>141.37931034482759</v>
      </c>
      <c r="AB368" s="328">
        <f t="shared" si="140"/>
        <v>103.44827586206897</v>
      </c>
      <c r="AC368" s="328">
        <f t="shared" si="140"/>
        <v>141.37931034482759</v>
      </c>
      <c r="AD368" s="328">
        <f t="shared" si="140"/>
        <v>162.06896551724137</v>
      </c>
      <c r="AE368" s="328">
        <f t="shared" si="174"/>
        <v>158.62068965517241</v>
      </c>
      <c r="AF368" s="328">
        <f t="shared" si="175"/>
        <v>155.17241379310346</v>
      </c>
      <c r="AG368" s="329">
        <f t="shared" si="175"/>
        <v>162.06896551724137</v>
      </c>
      <c r="AH368" s="768">
        <v>1</v>
      </c>
      <c r="AI368" s="769">
        <v>1</v>
      </c>
      <c r="AJ368" s="769">
        <v>1</v>
      </c>
      <c r="AK368" s="769">
        <v>1</v>
      </c>
      <c r="AL368" s="769">
        <v>1</v>
      </c>
      <c r="AM368" s="769">
        <v>1</v>
      </c>
      <c r="AN368" s="769">
        <v>1</v>
      </c>
      <c r="AO368" s="769">
        <v>1</v>
      </c>
      <c r="AP368" s="769">
        <v>1</v>
      </c>
      <c r="AQ368" s="769">
        <v>1</v>
      </c>
      <c r="AR368" s="769">
        <v>1</v>
      </c>
      <c r="AS368" s="769">
        <v>1</v>
      </c>
      <c r="AT368" s="769">
        <v>4</v>
      </c>
      <c r="AU368" s="769">
        <v>6</v>
      </c>
      <c r="AV368" s="771">
        <v>7</v>
      </c>
    </row>
    <row r="369" spans="2:48" ht="14.4" x14ac:dyDescent="0.3">
      <c r="B369" s="911"/>
      <c r="C369" s="1" t="s">
        <v>5</v>
      </c>
      <c r="D369" s="741">
        <v>1</v>
      </c>
      <c r="E369" s="741">
        <v>3</v>
      </c>
      <c r="F369" s="741">
        <v>2</v>
      </c>
      <c r="G369" s="741">
        <v>3</v>
      </c>
      <c r="H369" s="741">
        <v>3</v>
      </c>
      <c r="I369" s="741">
        <v>3</v>
      </c>
      <c r="J369" s="742">
        <v>3</v>
      </c>
      <c r="K369" s="742">
        <v>3</v>
      </c>
      <c r="L369" s="741">
        <v>3</v>
      </c>
      <c r="M369" s="741">
        <v>3</v>
      </c>
      <c r="N369" s="741">
        <v>5</v>
      </c>
      <c r="O369" s="741">
        <v>5</v>
      </c>
      <c r="P369" s="742">
        <v>5</v>
      </c>
      <c r="Q369" s="742">
        <v>5</v>
      </c>
      <c r="R369" s="742">
        <v>5</v>
      </c>
      <c r="S369" s="143">
        <f>100</f>
        <v>100</v>
      </c>
      <c r="T369" s="328">
        <f t="shared" si="133"/>
        <v>300</v>
      </c>
      <c r="U369" s="328">
        <f t="shared" si="134"/>
        <v>200</v>
      </c>
      <c r="V369" s="328">
        <f t="shared" si="135"/>
        <v>300</v>
      </c>
      <c r="W369" s="328">
        <f t="shared" si="136"/>
        <v>300</v>
      </c>
      <c r="X369" s="328">
        <f t="shared" si="137"/>
        <v>300</v>
      </c>
      <c r="Y369" s="328">
        <f t="shared" si="138"/>
        <v>300</v>
      </c>
      <c r="Z369" s="328">
        <f t="shared" si="139"/>
        <v>300</v>
      </c>
      <c r="AA369" s="328">
        <f t="shared" si="140"/>
        <v>300</v>
      </c>
      <c r="AB369" s="328">
        <f t="shared" si="140"/>
        <v>300</v>
      </c>
      <c r="AC369" s="328">
        <f t="shared" si="140"/>
        <v>500</v>
      </c>
      <c r="AD369" s="328">
        <f t="shared" si="140"/>
        <v>500</v>
      </c>
      <c r="AE369" s="328">
        <f t="shared" si="174"/>
        <v>500</v>
      </c>
      <c r="AF369" s="328">
        <f t="shared" si="175"/>
        <v>500</v>
      </c>
      <c r="AG369" s="329">
        <f t="shared" si="175"/>
        <v>500</v>
      </c>
      <c r="AH369" s="768">
        <v>1</v>
      </c>
      <c r="AI369" s="769">
        <v>1</v>
      </c>
      <c r="AJ369" s="769">
        <v>1</v>
      </c>
      <c r="AK369" s="769">
        <v>1</v>
      </c>
      <c r="AL369" s="769">
        <v>1</v>
      </c>
      <c r="AM369" s="769">
        <v>1</v>
      </c>
      <c r="AN369" s="769">
        <v>4</v>
      </c>
      <c r="AO369" s="769">
        <v>4</v>
      </c>
      <c r="AP369" s="769">
        <v>1</v>
      </c>
      <c r="AQ369" s="769">
        <v>1</v>
      </c>
      <c r="AR369" s="769">
        <v>1</v>
      </c>
      <c r="AS369" s="769">
        <v>1</v>
      </c>
      <c r="AT369" s="769">
        <v>4</v>
      </c>
      <c r="AU369" s="769">
        <v>6</v>
      </c>
      <c r="AV369" s="771">
        <v>7</v>
      </c>
    </row>
    <row r="370" spans="2:48" ht="14.4" x14ac:dyDescent="0.3">
      <c r="B370" s="911"/>
      <c r="C370" s="1" t="s">
        <v>6</v>
      </c>
      <c r="D370" s="741">
        <v>25000</v>
      </c>
      <c r="E370" s="741">
        <v>26641</v>
      </c>
      <c r="F370" s="741">
        <v>29136</v>
      </c>
      <c r="G370" s="741">
        <v>30948</v>
      </c>
      <c r="H370" s="741">
        <v>31447</v>
      </c>
      <c r="I370" s="741">
        <v>31427</v>
      </c>
      <c r="J370" s="741">
        <v>32199</v>
      </c>
      <c r="K370" s="741">
        <v>32719</v>
      </c>
      <c r="L370" s="741">
        <v>33297</v>
      </c>
      <c r="M370" s="741">
        <v>33570</v>
      </c>
      <c r="N370" s="741">
        <v>32829</v>
      </c>
      <c r="O370" s="741">
        <v>33070</v>
      </c>
      <c r="P370" s="742">
        <v>32591</v>
      </c>
      <c r="Q370" s="742">
        <v>32004</v>
      </c>
      <c r="R370" s="742">
        <v>33023</v>
      </c>
      <c r="S370" s="143">
        <f>100</f>
        <v>100</v>
      </c>
      <c r="T370" s="328">
        <f t="shared" si="133"/>
        <v>106.56399999999999</v>
      </c>
      <c r="U370" s="328">
        <f t="shared" si="134"/>
        <v>116.544</v>
      </c>
      <c r="V370" s="328">
        <f t="shared" si="135"/>
        <v>123.792</v>
      </c>
      <c r="W370" s="328">
        <f t="shared" si="136"/>
        <v>125.788</v>
      </c>
      <c r="X370" s="328">
        <f t="shared" si="137"/>
        <v>125.708</v>
      </c>
      <c r="Y370" s="328">
        <f t="shared" si="138"/>
        <v>128.79599999999999</v>
      </c>
      <c r="Z370" s="328">
        <f t="shared" si="139"/>
        <v>130.876</v>
      </c>
      <c r="AA370" s="328">
        <f t="shared" si="140"/>
        <v>133.18799999999999</v>
      </c>
      <c r="AB370" s="328">
        <f t="shared" si="140"/>
        <v>134.28</v>
      </c>
      <c r="AC370" s="328">
        <f t="shared" si="140"/>
        <v>131.316</v>
      </c>
      <c r="AD370" s="328">
        <f t="shared" si="140"/>
        <v>132.28</v>
      </c>
      <c r="AE370" s="328">
        <f t="shared" si="174"/>
        <v>130.364</v>
      </c>
      <c r="AF370" s="328">
        <f t="shared" si="175"/>
        <v>128.01599999999999</v>
      </c>
      <c r="AG370" s="329">
        <f t="shared" si="175"/>
        <v>132.09200000000001</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4" x14ac:dyDescent="0.3">
      <c r="B371" s="912"/>
      <c r="C371" s="8" t="s">
        <v>7</v>
      </c>
      <c r="D371">
        <v>24999</v>
      </c>
      <c r="E371">
        <v>26638</v>
      </c>
      <c r="F371">
        <v>29134</v>
      </c>
      <c r="G371">
        <v>30945</v>
      </c>
      <c r="H371">
        <v>31444</v>
      </c>
      <c r="I371">
        <v>31424</v>
      </c>
      <c r="J371">
        <v>32196</v>
      </c>
      <c r="K371">
        <v>32716</v>
      </c>
      <c r="L371">
        <v>33294</v>
      </c>
      <c r="M371">
        <v>33567</v>
      </c>
      <c r="N371">
        <v>32824</v>
      </c>
      <c r="O371">
        <v>33065</v>
      </c>
      <c r="P371">
        <v>32586</v>
      </c>
      <c r="Q371">
        <v>31999</v>
      </c>
      <c r="R371">
        <v>33018</v>
      </c>
      <c r="S371" s="143">
        <f>100</f>
        <v>100</v>
      </c>
      <c r="T371" s="328">
        <f t="shared" si="133"/>
        <v>106.55626225049002</v>
      </c>
      <c r="U371" s="328">
        <f t="shared" si="134"/>
        <v>116.54066162646505</v>
      </c>
      <c r="V371" s="328">
        <f t="shared" si="135"/>
        <v>123.78495139805592</v>
      </c>
      <c r="W371" s="328">
        <f t="shared" si="136"/>
        <v>125.78103124124965</v>
      </c>
      <c r="X371" s="328">
        <f t="shared" si="137"/>
        <v>125.70102804112165</v>
      </c>
      <c r="Y371" s="328">
        <f t="shared" si="138"/>
        <v>128.78915156606266</v>
      </c>
      <c r="Z371" s="328">
        <f t="shared" si="139"/>
        <v>130.86923476939077</v>
      </c>
      <c r="AA371" s="328">
        <f t="shared" si="140"/>
        <v>133.18132725309013</v>
      </c>
      <c r="AB371" s="328">
        <f t="shared" si="140"/>
        <v>134.2733709348374</v>
      </c>
      <c r="AC371" s="328">
        <f t="shared" si="140"/>
        <v>131.30125205008201</v>
      </c>
      <c r="AD371" s="328">
        <f t="shared" si="140"/>
        <v>132.26529061162447</v>
      </c>
      <c r="AE371" s="328">
        <f t="shared" si="174"/>
        <v>130.34921396855873</v>
      </c>
      <c r="AF371" s="328">
        <f t="shared" si="175"/>
        <v>128.00112004480178</v>
      </c>
      <c r="AG371" s="329">
        <f t="shared" si="175"/>
        <v>132.07728309132366</v>
      </c>
      <c r="AH371" s="772"/>
      <c r="AI371" s="773"/>
      <c r="AJ371" s="773"/>
      <c r="AK371" s="773"/>
      <c r="AL371" s="773"/>
      <c r="AM371" s="773"/>
      <c r="AN371" s="773"/>
      <c r="AO371" s="773"/>
      <c r="AP371" s="773"/>
      <c r="AQ371" s="773"/>
      <c r="AR371" s="773"/>
      <c r="AS371" s="773"/>
      <c r="AT371" s="773"/>
      <c r="AU371" s="773"/>
      <c r="AV371" s="774"/>
    </row>
    <row r="372" spans="2:48" ht="15" customHeight="1" x14ac:dyDescent="0.3">
      <c r="B372" s="911" t="s">
        <v>72</v>
      </c>
      <c r="C372" s="1" t="s">
        <v>2</v>
      </c>
      <c r="D372" s="741">
        <v>1000</v>
      </c>
      <c r="E372" s="741">
        <v>1010</v>
      </c>
      <c r="F372" s="741">
        <v>1112</v>
      </c>
      <c r="G372" s="741">
        <v>1178</v>
      </c>
      <c r="H372" s="741">
        <v>1220</v>
      </c>
      <c r="I372" s="741">
        <v>1205</v>
      </c>
      <c r="J372" s="740">
        <v>1254</v>
      </c>
      <c r="K372" s="740">
        <v>1285</v>
      </c>
      <c r="L372" s="741">
        <v>1306</v>
      </c>
      <c r="M372" s="741">
        <v>1322</v>
      </c>
      <c r="N372" s="741">
        <v>1253</v>
      </c>
      <c r="O372" s="741">
        <v>1253</v>
      </c>
      <c r="P372" s="742">
        <v>1235</v>
      </c>
      <c r="Q372" s="742">
        <v>1212</v>
      </c>
      <c r="R372" s="742">
        <v>1250</v>
      </c>
      <c r="S372" s="143">
        <f>100</f>
        <v>100</v>
      </c>
      <c r="T372" s="328">
        <f t="shared" si="133"/>
        <v>101</v>
      </c>
      <c r="U372" s="328">
        <f t="shared" si="134"/>
        <v>111.2</v>
      </c>
      <c r="V372" s="328">
        <f t="shared" si="135"/>
        <v>117.8</v>
      </c>
      <c r="W372" s="328">
        <f t="shared" si="136"/>
        <v>122</v>
      </c>
      <c r="X372" s="328">
        <f t="shared" si="137"/>
        <v>120.5</v>
      </c>
      <c r="Y372" s="328">
        <f t="shared" si="138"/>
        <v>125.4</v>
      </c>
      <c r="Z372" s="328">
        <f t="shared" si="139"/>
        <v>128.5</v>
      </c>
      <c r="AA372" s="328">
        <f t="shared" si="140"/>
        <v>130.6</v>
      </c>
      <c r="AB372" s="328">
        <f t="shared" si="140"/>
        <v>132.19999999999999</v>
      </c>
      <c r="AC372" s="328">
        <f t="shared" si="140"/>
        <v>125.3</v>
      </c>
      <c r="AD372" s="328">
        <f t="shared" si="140"/>
        <v>125.3</v>
      </c>
      <c r="AE372" s="328">
        <f t="shared" si="174"/>
        <v>123.5</v>
      </c>
      <c r="AF372" s="328">
        <f t="shared" si="175"/>
        <v>121.2</v>
      </c>
      <c r="AG372" s="329">
        <f t="shared" si="175"/>
        <v>125</v>
      </c>
      <c r="AH372" s="768">
        <v>1</v>
      </c>
      <c r="AI372" s="769">
        <v>1</v>
      </c>
      <c r="AJ372" s="769">
        <v>1</v>
      </c>
      <c r="AK372" s="769">
        <v>1</v>
      </c>
      <c r="AL372" s="769">
        <v>1</v>
      </c>
      <c r="AM372" s="769">
        <v>1</v>
      </c>
      <c r="AN372" s="769">
        <v>2</v>
      </c>
      <c r="AO372" s="769">
        <v>2</v>
      </c>
      <c r="AP372" s="769">
        <v>1</v>
      </c>
      <c r="AQ372" s="769">
        <v>1</v>
      </c>
      <c r="AR372" s="769">
        <v>1</v>
      </c>
      <c r="AS372" s="769">
        <v>1</v>
      </c>
      <c r="AT372" s="769">
        <v>4</v>
      </c>
      <c r="AU372" s="769">
        <v>6</v>
      </c>
      <c r="AV372" s="771">
        <v>7</v>
      </c>
    </row>
    <row r="373" spans="2:48" ht="14.4" x14ac:dyDescent="0.3">
      <c r="B373" s="911"/>
      <c r="C373" s="1" t="s">
        <v>3</v>
      </c>
      <c r="D373" s="741">
        <v>52</v>
      </c>
      <c r="E373" s="741">
        <v>53</v>
      </c>
      <c r="F373" s="741">
        <v>61</v>
      </c>
      <c r="G373" s="741">
        <v>63</v>
      </c>
      <c r="H373" s="741">
        <v>66</v>
      </c>
      <c r="I373" s="741">
        <v>55</v>
      </c>
      <c r="J373" s="740">
        <v>59</v>
      </c>
      <c r="K373" s="741">
        <v>60</v>
      </c>
      <c r="L373" s="741">
        <v>66</v>
      </c>
      <c r="M373" s="741">
        <v>70</v>
      </c>
      <c r="N373" s="741">
        <v>64</v>
      </c>
      <c r="O373" s="741">
        <v>72</v>
      </c>
      <c r="P373" s="742">
        <v>71</v>
      </c>
      <c r="Q373" s="742">
        <v>70</v>
      </c>
      <c r="R373" s="742">
        <v>72</v>
      </c>
      <c r="S373" s="143">
        <f>100</f>
        <v>100</v>
      </c>
      <c r="T373" s="328">
        <f t="shared" si="133"/>
        <v>101.92307692307692</v>
      </c>
      <c r="U373" s="328">
        <f t="shared" si="134"/>
        <v>117.30769230769231</v>
      </c>
      <c r="V373" s="328">
        <f t="shared" si="135"/>
        <v>121.15384615384616</v>
      </c>
      <c r="W373" s="328">
        <f t="shared" si="136"/>
        <v>126.92307692307692</v>
      </c>
      <c r="X373" s="328">
        <f t="shared" si="137"/>
        <v>105.76923076923077</v>
      </c>
      <c r="Y373" s="328">
        <f t="shared" si="138"/>
        <v>113.46153846153847</v>
      </c>
      <c r="Z373" s="328">
        <f t="shared" si="139"/>
        <v>115.38461538461539</v>
      </c>
      <c r="AA373" s="328">
        <f t="shared" si="140"/>
        <v>126.92307692307692</v>
      </c>
      <c r="AB373" s="328">
        <f t="shared" si="140"/>
        <v>134.61538461538461</v>
      </c>
      <c r="AC373" s="328">
        <f t="shared" si="140"/>
        <v>123.07692307692308</v>
      </c>
      <c r="AD373" s="328">
        <f t="shared" si="140"/>
        <v>138.46153846153845</v>
      </c>
      <c r="AE373" s="328">
        <f t="shared" si="174"/>
        <v>136.53846153846155</v>
      </c>
      <c r="AF373" s="328">
        <f t="shared" si="175"/>
        <v>134.61538461538461</v>
      </c>
      <c r="AG373" s="329">
        <f t="shared" si="175"/>
        <v>138.46153846153845</v>
      </c>
      <c r="AH373" s="768">
        <v>1</v>
      </c>
      <c r="AI373" s="769">
        <v>1</v>
      </c>
      <c r="AJ373" s="769">
        <v>1</v>
      </c>
      <c r="AK373" s="769">
        <v>1</v>
      </c>
      <c r="AL373" s="769">
        <v>1</v>
      </c>
      <c r="AM373" s="769">
        <v>1</v>
      </c>
      <c r="AN373" s="769">
        <v>2</v>
      </c>
      <c r="AO373" s="769">
        <v>1</v>
      </c>
      <c r="AP373" s="769">
        <v>1</v>
      </c>
      <c r="AQ373" s="769">
        <v>1</v>
      </c>
      <c r="AR373" s="769">
        <v>1</v>
      </c>
      <c r="AS373" s="769">
        <v>1</v>
      </c>
      <c r="AT373" s="769">
        <v>4</v>
      </c>
      <c r="AU373" s="769">
        <v>6</v>
      </c>
      <c r="AV373" s="771">
        <v>7</v>
      </c>
    </row>
    <row r="374" spans="2:48" ht="14.4" x14ac:dyDescent="0.3">
      <c r="B374" s="911"/>
      <c r="C374" s="1" t="s">
        <v>4</v>
      </c>
      <c r="D374" s="741">
        <v>8</v>
      </c>
      <c r="E374" s="741">
        <v>10</v>
      </c>
      <c r="F374" s="741">
        <v>12</v>
      </c>
      <c r="G374" s="741">
        <v>12</v>
      </c>
      <c r="H374" s="741">
        <v>12</v>
      </c>
      <c r="I374" s="741">
        <v>7</v>
      </c>
      <c r="J374" s="741">
        <v>8</v>
      </c>
      <c r="K374" s="741">
        <v>10</v>
      </c>
      <c r="L374" s="741">
        <v>15</v>
      </c>
      <c r="M374" s="741">
        <v>13</v>
      </c>
      <c r="N374" s="741">
        <v>8</v>
      </c>
      <c r="O374" s="741">
        <v>8</v>
      </c>
      <c r="P374" s="742">
        <v>8</v>
      </c>
      <c r="Q374" s="742">
        <v>8</v>
      </c>
      <c r="R374" s="742">
        <v>8</v>
      </c>
      <c r="S374" s="143">
        <f>100</f>
        <v>100</v>
      </c>
      <c r="T374" s="328">
        <f t="shared" si="133"/>
        <v>125</v>
      </c>
      <c r="U374" s="328">
        <f t="shared" si="134"/>
        <v>150</v>
      </c>
      <c r="V374" s="328">
        <f t="shared" si="135"/>
        <v>150</v>
      </c>
      <c r="W374" s="328">
        <f t="shared" si="136"/>
        <v>150</v>
      </c>
      <c r="X374" s="328">
        <f t="shared" si="137"/>
        <v>87.5</v>
      </c>
      <c r="Y374" s="328">
        <f t="shared" si="138"/>
        <v>100</v>
      </c>
      <c r="Z374" s="328">
        <f t="shared" si="139"/>
        <v>125</v>
      </c>
      <c r="AA374" s="328">
        <f t="shared" si="140"/>
        <v>187.5</v>
      </c>
      <c r="AB374" s="328">
        <f t="shared" si="140"/>
        <v>162.5</v>
      </c>
      <c r="AC374" s="328">
        <f t="shared" si="140"/>
        <v>100</v>
      </c>
      <c r="AD374" s="328">
        <f t="shared" si="140"/>
        <v>100</v>
      </c>
      <c r="AE374" s="328">
        <f t="shared" si="174"/>
        <v>100</v>
      </c>
      <c r="AF374" s="328">
        <f t="shared" si="175"/>
        <v>100</v>
      </c>
      <c r="AG374" s="329">
        <f t="shared" si="175"/>
        <v>100</v>
      </c>
      <c r="AH374" s="768">
        <v>1</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11"/>
      <c r="C375" s="1" t="s">
        <v>5</v>
      </c>
      <c r="D375" s="741">
        <v>0</v>
      </c>
      <c r="E375" s="741">
        <v>0</v>
      </c>
      <c r="F375" s="741">
        <v>0</v>
      </c>
      <c r="G375" s="741">
        <v>0</v>
      </c>
      <c r="H375" s="741">
        <v>1</v>
      </c>
      <c r="I375" s="741">
        <v>2</v>
      </c>
      <c r="J375" s="742">
        <v>2</v>
      </c>
      <c r="K375" s="742">
        <v>2</v>
      </c>
      <c r="L375" s="741">
        <v>2</v>
      </c>
      <c r="M375" s="741">
        <v>2</v>
      </c>
      <c r="N375" s="741">
        <v>3</v>
      </c>
      <c r="O375" s="741">
        <v>3</v>
      </c>
      <c r="P375" s="742">
        <v>3</v>
      </c>
      <c r="Q375" s="742">
        <v>3</v>
      </c>
      <c r="R375" s="742">
        <v>3</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8">
        <v>1</v>
      </c>
      <c r="AI375" s="769">
        <v>1</v>
      </c>
      <c r="AJ375" s="769">
        <v>1</v>
      </c>
      <c r="AK375" s="769">
        <v>1</v>
      </c>
      <c r="AL375" s="769">
        <v>1</v>
      </c>
      <c r="AM375" s="769">
        <v>1</v>
      </c>
      <c r="AN375" s="769">
        <v>4</v>
      </c>
      <c r="AO375" s="769">
        <v>4</v>
      </c>
      <c r="AP375" s="769">
        <v>1</v>
      </c>
      <c r="AQ375" s="769">
        <v>1</v>
      </c>
      <c r="AR375" s="769">
        <v>1</v>
      </c>
      <c r="AS375" s="769">
        <v>1</v>
      </c>
      <c r="AT375" s="769">
        <v>4</v>
      </c>
      <c r="AU375" s="769">
        <v>6</v>
      </c>
      <c r="AV375" s="771">
        <v>7</v>
      </c>
    </row>
    <row r="376" spans="2:48" ht="14.4" x14ac:dyDescent="0.3">
      <c r="B376" s="911"/>
      <c r="C376" s="1" t="s">
        <v>6</v>
      </c>
      <c r="D376" s="741">
        <v>1060</v>
      </c>
      <c r="E376" s="741">
        <v>1073</v>
      </c>
      <c r="F376" s="741">
        <v>1185</v>
      </c>
      <c r="G376" s="741">
        <v>1253</v>
      </c>
      <c r="H376" s="741">
        <v>1299</v>
      </c>
      <c r="I376" s="741">
        <v>1269</v>
      </c>
      <c r="J376" s="741">
        <v>1323</v>
      </c>
      <c r="K376" s="741">
        <v>1357</v>
      </c>
      <c r="L376" s="741">
        <v>1389</v>
      </c>
      <c r="M376" s="741">
        <v>1407</v>
      </c>
      <c r="N376" s="741">
        <v>1328</v>
      </c>
      <c r="O376" s="741">
        <v>1336</v>
      </c>
      <c r="P376" s="742">
        <v>1317</v>
      </c>
      <c r="Q376" s="742">
        <v>1293</v>
      </c>
      <c r="R376" s="742">
        <v>1333</v>
      </c>
      <c r="S376" s="143">
        <f>100</f>
        <v>100</v>
      </c>
      <c r="T376" s="328">
        <f t="shared" si="133"/>
        <v>101.22641509433963</v>
      </c>
      <c r="U376" s="328">
        <f t="shared" si="134"/>
        <v>111.79245283018868</v>
      </c>
      <c r="V376" s="328">
        <f t="shared" si="135"/>
        <v>118.20754716981132</v>
      </c>
      <c r="W376" s="328">
        <f t="shared" si="136"/>
        <v>122.54716981132076</v>
      </c>
      <c r="X376" s="328">
        <f t="shared" si="137"/>
        <v>119.71698113207547</v>
      </c>
      <c r="Y376" s="328">
        <f t="shared" si="138"/>
        <v>124.81132075471699</v>
      </c>
      <c r="Z376" s="328">
        <f t="shared" si="139"/>
        <v>128.01886792452831</v>
      </c>
      <c r="AA376" s="328">
        <f t="shared" si="140"/>
        <v>131.03773584905662</v>
      </c>
      <c r="AB376" s="328">
        <f t="shared" si="140"/>
        <v>132.73584905660377</v>
      </c>
      <c r="AC376" s="328">
        <f t="shared" si="140"/>
        <v>125.28301886792453</v>
      </c>
      <c r="AD376" s="328">
        <f t="shared" si="140"/>
        <v>126.0377358490566</v>
      </c>
      <c r="AE376" s="328">
        <f t="shared" si="174"/>
        <v>124.24528301886792</v>
      </c>
      <c r="AF376" s="328">
        <f t="shared" si="175"/>
        <v>121.98113207547169</v>
      </c>
      <c r="AG376" s="329">
        <f t="shared" si="175"/>
        <v>125.75471698113208</v>
      </c>
      <c r="AH376" s="768">
        <v>1</v>
      </c>
      <c r="AI376" s="769">
        <v>1</v>
      </c>
      <c r="AJ376" s="769">
        <v>1</v>
      </c>
      <c r="AK376" s="769">
        <v>1</v>
      </c>
      <c r="AL376" s="769">
        <v>1</v>
      </c>
      <c r="AM376" s="769">
        <v>1</v>
      </c>
      <c r="AN376" s="769">
        <v>1</v>
      </c>
      <c r="AO376" s="769">
        <v>1</v>
      </c>
      <c r="AP376" s="769">
        <v>1</v>
      </c>
      <c r="AQ376" s="769">
        <v>1</v>
      </c>
      <c r="AR376" s="769">
        <v>1</v>
      </c>
      <c r="AS376" s="769">
        <v>1</v>
      </c>
      <c r="AT376" s="769">
        <v>4</v>
      </c>
      <c r="AU376" s="769">
        <v>6</v>
      </c>
      <c r="AV376" s="771">
        <v>7</v>
      </c>
    </row>
    <row r="377" spans="2:48" ht="14.4" x14ac:dyDescent="0.3">
      <c r="B377" s="912"/>
      <c r="C377" s="8" t="s">
        <v>7</v>
      </c>
      <c r="D377">
        <v>1060</v>
      </c>
      <c r="E377">
        <v>1073</v>
      </c>
      <c r="F377">
        <v>1185</v>
      </c>
      <c r="G377">
        <v>1253</v>
      </c>
      <c r="H377">
        <v>1298</v>
      </c>
      <c r="I377">
        <v>1267</v>
      </c>
      <c r="J377">
        <v>1321</v>
      </c>
      <c r="K377">
        <v>1355</v>
      </c>
      <c r="L377">
        <v>1387</v>
      </c>
      <c r="M377">
        <v>1405</v>
      </c>
      <c r="N377">
        <v>1325</v>
      </c>
      <c r="O377">
        <v>1333</v>
      </c>
      <c r="P377">
        <v>1314</v>
      </c>
      <c r="Q377">
        <v>1290</v>
      </c>
      <c r="R377">
        <v>1330</v>
      </c>
      <c r="S377" s="143">
        <f>100</f>
        <v>100</v>
      </c>
      <c r="T377" s="328">
        <f t="shared" si="133"/>
        <v>101.22641509433963</v>
      </c>
      <c r="U377" s="328">
        <f t="shared" si="134"/>
        <v>111.79245283018868</v>
      </c>
      <c r="V377" s="328">
        <f t="shared" si="135"/>
        <v>118.20754716981132</v>
      </c>
      <c r="W377" s="328">
        <f t="shared" si="136"/>
        <v>122.45283018867924</v>
      </c>
      <c r="X377" s="328">
        <f t="shared" si="137"/>
        <v>119.52830188679245</v>
      </c>
      <c r="Y377" s="328">
        <f t="shared" si="138"/>
        <v>124.62264150943396</v>
      </c>
      <c r="Z377" s="328">
        <f t="shared" si="139"/>
        <v>127.83018867924528</v>
      </c>
      <c r="AA377" s="328">
        <f t="shared" si="140"/>
        <v>130.84905660377359</v>
      </c>
      <c r="AB377" s="328">
        <f t="shared" si="140"/>
        <v>132.54716981132074</v>
      </c>
      <c r="AC377" s="328">
        <f t="shared" si="140"/>
        <v>125</v>
      </c>
      <c r="AD377" s="328">
        <f t="shared" si="140"/>
        <v>125.75471698113208</v>
      </c>
      <c r="AE377" s="328">
        <f t="shared" si="174"/>
        <v>123.9622641509434</v>
      </c>
      <c r="AF377" s="328">
        <f t="shared" si="175"/>
        <v>121.69811320754717</v>
      </c>
      <c r="AG377" s="329">
        <f t="shared" si="175"/>
        <v>125.47169811320755</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11" t="s">
        <v>73</v>
      </c>
      <c r="C378" s="1" t="s">
        <v>2</v>
      </c>
      <c r="D378" s="741">
        <v>5364</v>
      </c>
      <c r="E378" s="741">
        <v>5366</v>
      </c>
      <c r="F378" s="741">
        <v>5577</v>
      </c>
      <c r="G378" s="741">
        <v>5704</v>
      </c>
      <c r="H378" s="741">
        <v>5836</v>
      </c>
      <c r="I378" s="741">
        <v>5824</v>
      </c>
      <c r="J378" s="741">
        <v>5872</v>
      </c>
      <c r="K378" s="741">
        <v>5921</v>
      </c>
      <c r="L378" s="741">
        <v>6090</v>
      </c>
      <c r="M378" s="741">
        <v>6178</v>
      </c>
      <c r="N378" s="741">
        <v>4934</v>
      </c>
      <c r="O378" s="741">
        <v>4958</v>
      </c>
      <c r="P378" s="742">
        <v>4887</v>
      </c>
      <c r="Q378" s="742">
        <v>4925</v>
      </c>
      <c r="R378" s="742">
        <v>5106</v>
      </c>
      <c r="S378" s="143">
        <f>100</f>
        <v>100</v>
      </c>
      <c r="T378" s="328">
        <f t="shared" si="133"/>
        <v>100.03728560775541</v>
      </c>
      <c r="U378" s="328">
        <f t="shared" si="134"/>
        <v>103.97091722595079</v>
      </c>
      <c r="V378" s="328">
        <f t="shared" si="135"/>
        <v>106.33855331841909</v>
      </c>
      <c r="W378" s="328">
        <f t="shared" si="136"/>
        <v>108.79940343027592</v>
      </c>
      <c r="X378" s="328">
        <f t="shared" si="137"/>
        <v>108.57568978374347</v>
      </c>
      <c r="Y378" s="328">
        <f t="shared" si="138"/>
        <v>109.47054436987322</v>
      </c>
      <c r="Z378" s="328">
        <f t="shared" si="139"/>
        <v>110.38404175988069</v>
      </c>
      <c r="AA378" s="328">
        <f t="shared" si="140"/>
        <v>113.53467561521252</v>
      </c>
      <c r="AB378" s="328">
        <f t="shared" si="140"/>
        <v>115.17524235645041</v>
      </c>
      <c r="AC378" s="328">
        <f t="shared" si="140"/>
        <v>91.983594332587614</v>
      </c>
      <c r="AD378" s="328">
        <f t="shared" si="140"/>
        <v>92.431021625652505</v>
      </c>
      <c r="AE378" s="328">
        <f t="shared" si="174"/>
        <v>91.107382550335572</v>
      </c>
      <c r="AF378" s="328">
        <f t="shared" si="175"/>
        <v>91.815809097688287</v>
      </c>
      <c r="AG378" s="329">
        <f t="shared" si="175"/>
        <v>95.190156599552566</v>
      </c>
      <c r="AH378" s="768">
        <v>1</v>
      </c>
      <c r="AI378" s="769">
        <v>1</v>
      </c>
      <c r="AJ378" s="769">
        <v>1</v>
      </c>
      <c r="AK378" s="769">
        <v>1</v>
      </c>
      <c r="AL378" s="769">
        <v>1</v>
      </c>
      <c r="AM378" s="769">
        <v>1</v>
      </c>
      <c r="AN378" s="769">
        <v>1</v>
      </c>
      <c r="AO378" s="769">
        <v>1</v>
      </c>
      <c r="AP378" s="769">
        <v>1</v>
      </c>
      <c r="AQ378" s="769">
        <v>1</v>
      </c>
      <c r="AR378" s="769">
        <v>1</v>
      </c>
      <c r="AS378" s="769">
        <v>1</v>
      </c>
      <c r="AT378" s="769">
        <v>4</v>
      </c>
      <c r="AU378" s="769">
        <v>6</v>
      </c>
      <c r="AV378" s="771">
        <v>7</v>
      </c>
    </row>
    <row r="379" spans="2:48" ht="14.4" x14ac:dyDescent="0.3">
      <c r="B379" s="911"/>
      <c r="C379" s="1" t="s">
        <v>3</v>
      </c>
      <c r="D379" s="741">
        <v>153</v>
      </c>
      <c r="E379" s="741">
        <v>172</v>
      </c>
      <c r="F379" s="741">
        <v>175</v>
      </c>
      <c r="G379" s="741">
        <v>188</v>
      </c>
      <c r="H379" s="741">
        <v>188</v>
      </c>
      <c r="I379" s="741">
        <v>201</v>
      </c>
      <c r="J379" s="741">
        <v>200</v>
      </c>
      <c r="K379" s="741">
        <v>197</v>
      </c>
      <c r="L379" s="741">
        <v>207</v>
      </c>
      <c r="M379" s="741">
        <v>221</v>
      </c>
      <c r="N379" s="741">
        <v>219</v>
      </c>
      <c r="O379" s="741">
        <v>212</v>
      </c>
      <c r="P379" s="742">
        <v>209</v>
      </c>
      <c r="Q379" s="742">
        <v>210</v>
      </c>
      <c r="R379" s="742">
        <v>218</v>
      </c>
      <c r="S379" s="143">
        <f>100</f>
        <v>100</v>
      </c>
      <c r="T379" s="328">
        <f t="shared" si="133"/>
        <v>112.41830065359477</v>
      </c>
      <c r="U379" s="328">
        <f t="shared" si="134"/>
        <v>114.37908496732027</v>
      </c>
      <c r="V379" s="328">
        <f t="shared" si="135"/>
        <v>122.87581699346406</v>
      </c>
      <c r="W379" s="328">
        <f t="shared" si="136"/>
        <v>122.87581699346406</v>
      </c>
      <c r="X379" s="328">
        <f t="shared" si="137"/>
        <v>131.37254901960785</v>
      </c>
      <c r="Y379" s="328">
        <f t="shared" si="138"/>
        <v>130.718954248366</v>
      </c>
      <c r="Z379" s="328">
        <f t="shared" si="139"/>
        <v>128.75816993464053</v>
      </c>
      <c r="AA379" s="328">
        <f t="shared" si="140"/>
        <v>135.29411764705881</v>
      </c>
      <c r="AB379" s="328">
        <f t="shared" si="140"/>
        <v>144.44444444444446</v>
      </c>
      <c r="AC379" s="328">
        <f t="shared" si="140"/>
        <v>143.13725490196077</v>
      </c>
      <c r="AD379" s="328">
        <f t="shared" si="140"/>
        <v>138.56209150326796</v>
      </c>
      <c r="AE379" s="328">
        <f t="shared" si="174"/>
        <v>136.6013071895425</v>
      </c>
      <c r="AF379" s="328">
        <f t="shared" si="175"/>
        <v>137.25490196078431</v>
      </c>
      <c r="AG379" s="329">
        <f t="shared" si="175"/>
        <v>142.48366013071896</v>
      </c>
      <c r="AH379" s="768">
        <v>1</v>
      </c>
      <c r="AI379" s="769">
        <v>1</v>
      </c>
      <c r="AJ379" s="769">
        <v>1</v>
      </c>
      <c r="AK379" s="769">
        <v>1</v>
      </c>
      <c r="AL379" s="769">
        <v>1</v>
      </c>
      <c r="AM379" s="769">
        <v>1</v>
      </c>
      <c r="AN379" s="769">
        <v>1</v>
      </c>
      <c r="AO379" s="769">
        <v>1</v>
      </c>
      <c r="AP379" s="769">
        <v>1</v>
      </c>
      <c r="AQ379" s="769">
        <v>1</v>
      </c>
      <c r="AR379" s="769">
        <v>1</v>
      </c>
      <c r="AS379" s="769">
        <v>1</v>
      </c>
      <c r="AT379" s="769">
        <v>4</v>
      </c>
      <c r="AU379" s="769">
        <v>6</v>
      </c>
      <c r="AV379" s="771">
        <v>7</v>
      </c>
    </row>
    <row r="380" spans="2:48" ht="14.4" x14ac:dyDescent="0.3">
      <c r="B380" s="911"/>
      <c r="C380" s="1" t="s">
        <v>4</v>
      </c>
      <c r="D380" s="741">
        <v>18</v>
      </c>
      <c r="E380" s="741">
        <v>18</v>
      </c>
      <c r="F380" s="741">
        <v>21</v>
      </c>
      <c r="G380" s="741">
        <v>21</v>
      </c>
      <c r="H380" s="741">
        <v>17</v>
      </c>
      <c r="I380" s="741">
        <v>21</v>
      </c>
      <c r="J380" s="741">
        <v>20</v>
      </c>
      <c r="K380" s="741">
        <v>23</v>
      </c>
      <c r="L380" s="741">
        <v>28</v>
      </c>
      <c r="M380" s="741">
        <v>30</v>
      </c>
      <c r="N380" s="741">
        <v>39</v>
      </c>
      <c r="O380" s="741">
        <v>40</v>
      </c>
      <c r="P380" s="742">
        <v>39</v>
      </c>
      <c r="Q380" s="742">
        <v>39</v>
      </c>
      <c r="R380" s="742">
        <v>41</v>
      </c>
      <c r="S380" s="143">
        <f>100</f>
        <v>100</v>
      </c>
      <c r="T380" s="328">
        <f t="shared" si="133"/>
        <v>100</v>
      </c>
      <c r="U380" s="328">
        <f t="shared" si="134"/>
        <v>116.66666666666667</v>
      </c>
      <c r="V380" s="328">
        <f t="shared" si="135"/>
        <v>116.66666666666667</v>
      </c>
      <c r="W380" s="328">
        <f t="shared" si="136"/>
        <v>94.444444444444443</v>
      </c>
      <c r="X380" s="328">
        <f t="shared" si="137"/>
        <v>116.66666666666667</v>
      </c>
      <c r="Y380" s="328">
        <f t="shared" si="138"/>
        <v>111.11111111111111</v>
      </c>
      <c r="Z380" s="328">
        <f t="shared" si="139"/>
        <v>127.77777777777777</v>
      </c>
      <c r="AA380" s="328">
        <f t="shared" si="140"/>
        <v>155.55555555555554</v>
      </c>
      <c r="AB380" s="328">
        <f t="shared" si="140"/>
        <v>166.66666666666666</v>
      </c>
      <c r="AC380" s="328">
        <f t="shared" si="140"/>
        <v>216.66666666666666</v>
      </c>
      <c r="AD380" s="328">
        <f t="shared" si="140"/>
        <v>222.22222222222223</v>
      </c>
      <c r="AE380" s="328">
        <f t="shared" si="174"/>
        <v>216.66666666666666</v>
      </c>
      <c r="AF380" s="328">
        <f t="shared" si="175"/>
        <v>216.66666666666666</v>
      </c>
      <c r="AG380" s="329">
        <f t="shared" si="175"/>
        <v>227.77777777777777</v>
      </c>
      <c r="AH380" s="768">
        <v>1</v>
      </c>
      <c r="AI380" s="769">
        <v>1</v>
      </c>
      <c r="AJ380" s="769">
        <v>1</v>
      </c>
      <c r="AK380" s="769">
        <v>1</v>
      </c>
      <c r="AL380" s="769">
        <v>1</v>
      </c>
      <c r="AM380" s="769">
        <v>1</v>
      </c>
      <c r="AN380" s="769">
        <v>1</v>
      </c>
      <c r="AO380" s="769">
        <v>1</v>
      </c>
      <c r="AP380" s="769">
        <v>1</v>
      </c>
      <c r="AQ380" s="769">
        <v>1</v>
      </c>
      <c r="AR380" s="769">
        <v>1</v>
      </c>
      <c r="AS380" s="769">
        <v>1</v>
      </c>
      <c r="AT380" s="769">
        <v>4</v>
      </c>
      <c r="AU380" s="769">
        <v>6</v>
      </c>
      <c r="AV380" s="771">
        <v>7</v>
      </c>
    </row>
    <row r="381" spans="2:48" ht="14.4" x14ac:dyDescent="0.3">
      <c r="B381" s="911"/>
      <c r="C381" s="1" t="s">
        <v>5</v>
      </c>
      <c r="D381" s="741">
        <v>5</v>
      </c>
      <c r="E381" s="741">
        <v>6</v>
      </c>
      <c r="F381" s="741">
        <v>5</v>
      </c>
      <c r="G381" s="741">
        <v>5</v>
      </c>
      <c r="H381" s="741">
        <v>6</v>
      </c>
      <c r="I381" s="741">
        <v>5</v>
      </c>
      <c r="J381" s="741">
        <v>5</v>
      </c>
      <c r="K381" s="741">
        <v>5</v>
      </c>
      <c r="L381" s="741">
        <v>5</v>
      </c>
      <c r="M381" s="741">
        <v>6</v>
      </c>
      <c r="N381" s="741">
        <v>6</v>
      </c>
      <c r="O381" s="741">
        <v>6</v>
      </c>
      <c r="P381" s="742">
        <v>6</v>
      </c>
      <c r="Q381" s="742">
        <v>6</v>
      </c>
      <c r="R381" s="742">
        <v>6</v>
      </c>
      <c r="S381" s="143">
        <f>100</f>
        <v>100</v>
      </c>
      <c r="T381" s="328">
        <f t="shared" si="133"/>
        <v>120</v>
      </c>
      <c r="U381" s="328">
        <f t="shared" si="134"/>
        <v>100</v>
      </c>
      <c r="V381" s="328">
        <f t="shared" si="135"/>
        <v>100</v>
      </c>
      <c r="W381" s="328">
        <f t="shared" si="136"/>
        <v>120</v>
      </c>
      <c r="X381" s="328">
        <f t="shared" si="137"/>
        <v>100</v>
      </c>
      <c r="Y381" s="328">
        <f t="shared" si="138"/>
        <v>100</v>
      </c>
      <c r="Z381" s="328">
        <f t="shared" si="139"/>
        <v>100</v>
      </c>
      <c r="AA381" s="328">
        <f t="shared" si="140"/>
        <v>100</v>
      </c>
      <c r="AB381" s="328">
        <f t="shared" si="140"/>
        <v>120</v>
      </c>
      <c r="AC381" s="328">
        <f t="shared" si="140"/>
        <v>120</v>
      </c>
      <c r="AD381" s="328">
        <f t="shared" si="140"/>
        <v>120</v>
      </c>
      <c r="AE381" s="328">
        <f t="shared" si="174"/>
        <v>120</v>
      </c>
      <c r="AF381" s="328">
        <f t="shared" si="175"/>
        <v>120</v>
      </c>
      <c r="AG381" s="329">
        <f t="shared" si="175"/>
        <v>120</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11"/>
      <c r="C382" s="1" t="s">
        <v>6</v>
      </c>
      <c r="D382" s="741">
        <v>5540</v>
      </c>
      <c r="E382" s="741">
        <v>5562</v>
      </c>
      <c r="F382" s="741">
        <v>5778</v>
      </c>
      <c r="G382" s="741">
        <v>5918</v>
      </c>
      <c r="H382" s="741">
        <v>6047</v>
      </c>
      <c r="I382" s="741">
        <v>6051</v>
      </c>
      <c r="J382" s="741">
        <v>6097</v>
      </c>
      <c r="K382" s="741">
        <v>6146</v>
      </c>
      <c r="L382" s="741">
        <v>6330</v>
      </c>
      <c r="M382" s="741">
        <v>6435</v>
      </c>
      <c r="N382" s="741">
        <v>5198</v>
      </c>
      <c r="O382" s="741">
        <v>5216</v>
      </c>
      <c r="P382" s="742">
        <v>5141</v>
      </c>
      <c r="Q382" s="742">
        <v>5180</v>
      </c>
      <c r="R382" s="742">
        <v>5371</v>
      </c>
      <c r="S382" s="143">
        <f>100</f>
        <v>100</v>
      </c>
      <c r="T382" s="328">
        <f t="shared" si="133"/>
        <v>100.39711191335741</v>
      </c>
      <c r="U382" s="328">
        <f t="shared" si="134"/>
        <v>104.29602888086643</v>
      </c>
      <c r="V382" s="328">
        <f t="shared" si="135"/>
        <v>106.82310469314079</v>
      </c>
      <c r="W382" s="328">
        <f t="shared" si="136"/>
        <v>109.15162454873646</v>
      </c>
      <c r="X382" s="328">
        <f t="shared" si="137"/>
        <v>109.22382671480145</v>
      </c>
      <c r="Y382" s="328">
        <f t="shared" si="138"/>
        <v>110.05415162454874</v>
      </c>
      <c r="Z382" s="328">
        <f t="shared" si="139"/>
        <v>110.93862815884476</v>
      </c>
      <c r="AA382" s="328">
        <f t="shared" si="140"/>
        <v>114.25992779783394</v>
      </c>
      <c r="AB382" s="328">
        <f t="shared" si="140"/>
        <v>116.15523465703971</v>
      </c>
      <c r="AC382" s="328">
        <f t="shared" si="140"/>
        <v>93.826714801444041</v>
      </c>
      <c r="AD382" s="328">
        <f t="shared" si="140"/>
        <v>94.151624548736464</v>
      </c>
      <c r="AE382" s="328">
        <f t="shared" si="174"/>
        <v>92.797833935018048</v>
      </c>
      <c r="AF382" s="328">
        <f t="shared" si="175"/>
        <v>93.501805054151617</v>
      </c>
      <c r="AG382" s="329">
        <f t="shared" si="175"/>
        <v>96.949458483754512</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4" x14ac:dyDescent="0.3">
      <c r="B383" s="912"/>
      <c r="C383" s="8" t="s">
        <v>7</v>
      </c>
      <c r="D383">
        <v>5535</v>
      </c>
      <c r="E383">
        <v>5556</v>
      </c>
      <c r="F383">
        <v>5773</v>
      </c>
      <c r="G383">
        <v>5913</v>
      </c>
      <c r="H383">
        <v>6041</v>
      </c>
      <c r="I383">
        <v>6046</v>
      </c>
      <c r="J383">
        <v>6092</v>
      </c>
      <c r="K383">
        <v>6141</v>
      </c>
      <c r="L383">
        <v>6325</v>
      </c>
      <c r="M383">
        <v>6429</v>
      </c>
      <c r="N383">
        <v>5192</v>
      </c>
      <c r="O383">
        <v>5210</v>
      </c>
      <c r="P383">
        <v>5135</v>
      </c>
      <c r="Q383">
        <v>5174</v>
      </c>
      <c r="R383">
        <v>5365</v>
      </c>
      <c r="S383" s="143">
        <f>100</f>
        <v>100</v>
      </c>
      <c r="T383" s="328">
        <f t="shared" si="133"/>
        <v>100.37940379403794</v>
      </c>
      <c r="U383" s="328">
        <f t="shared" si="134"/>
        <v>104.29990966576332</v>
      </c>
      <c r="V383" s="328">
        <f t="shared" si="135"/>
        <v>106.82926829268293</v>
      </c>
      <c r="W383" s="328">
        <f t="shared" si="136"/>
        <v>109.14182475158086</v>
      </c>
      <c r="X383" s="328">
        <f t="shared" si="137"/>
        <v>109.23215898825654</v>
      </c>
      <c r="Y383" s="328">
        <f t="shared" si="138"/>
        <v>110.06323396567299</v>
      </c>
      <c r="Z383" s="328">
        <f t="shared" si="139"/>
        <v>110.94850948509485</v>
      </c>
      <c r="AA383" s="328">
        <f t="shared" si="140"/>
        <v>114.27280939476061</v>
      </c>
      <c r="AB383" s="328">
        <f t="shared" si="140"/>
        <v>116.15176151761517</v>
      </c>
      <c r="AC383" s="328">
        <f t="shared" si="140"/>
        <v>93.803071364046971</v>
      </c>
      <c r="AD383" s="328">
        <f t="shared" si="140"/>
        <v>94.128274616079494</v>
      </c>
      <c r="AE383" s="328">
        <f t="shared" si="174"/>
        <v>92.773261065943998</v>
      </c>
      <c r="AF383" s="328">
        <f t="shared" si="175"/>
        <v>93.477868112014448</v>
      </c>
      <c r="AG383" s="329">
        <f t="shared" si="175"/>
        <v>96.928635953026202</v>
      </c>
      <c r="AH383" s="772"/>
      <c r="AI383" s="773"/>
      <c r="AJ383" s="773"/>
      <c r="AK383" s="773"/>
      <c r="AL383" s="773"/>
      <c r="AM383" s="773"/>
      <c r="AN383" s="773"/>
      <c r="AO383" s="773"/>
      <c r="AP383" s="773"/>
      <c r="AQ383" s="773"/>
      <c r="AR383" s="773"/>
      <c r="AS383" s="773"/>
      <c r="AT383" s="773"/>
      <c r="AU383" s="773"/>
      <c r="AV383" s="774"/>
    </row>
    <row r="384" spans="2:48" ht="15" customHeight="1" x14ac:dyDescent="0.3">
      <c r="B384" s="911" t="s">
        <v>74</v>
      </c>
      <c r="C384" s="1" t="s">
        <v>2</v>
      </c>
      <c r="D384" s="741">
        <v>2631</v>
      </c>
      <c r="E384" s="741">
        <v>2584</v>
      </c>
      <c r="F384" s="741">
        <v>2724</v>
      </c>
      <c r="G384" s="741">
        <v>3009</v>
      </c>
      <c r="H384" s="741">
        <v>3167</v>
      </c>
      <c r="I384" s="741">
        <v>3462</v>
      </c>
      <c r="J384" s="741">
        <v>3639</v>
      </c>
      <c r="K384" s="741">
        <v>3765</v>
      </c>
      <c r="L384" s="741">
        <v>4240</v>
      </c>
      <c r="M384" s="741">
        <v>4597</v>
      </c>
      <c r="N384" s="741">
        <v>4096</v>
      </c>
      <c r="O384" s="741">
        <v>4453</v>
      </c>
      <c r="P384" s="742">
        <v>4388</v>
      </c>
      <c r="Q384" s="742">
        <v>4421</v>
      </c>
      <c r="R384" s="742">
        <v>4584</v>
      </c>
      <c r="S384" s="143">
        <f>100</f>
        <v>100</v>
      </c>
      <c r="T384" s="328">
        <f t="shared" si="133"/>
        <v>98.213606993538576</v>
      </c>
      <c r="U384" s="328">
        <f t="shared" si="134"/>
        <v>103.53477765108323</v>
      </c>
      <c r="V384" s="328">
        <f t="shared" si="135"/>
        <v>114.36716077537058</v>
      </c>
      <c r="W384" s="328">
        <f t="shared" si="136"/>
        <v>120.37248194602813</v>
      </c>
      <c r="X384" s="328">
        <f t="shared" si="137"/>
        <v>131.58494868871151</v>
      </c>
      <c r="Y384" s="328">
        <f t="shared" si="138"/>
        <v>138.31242873432154</v>
      </c>
      <c r="Z384" s="328">
        <f t="shared" si="139"/>
        <v>143.10148232611175</v>
      </c>
      <c r="AA384" s="328">
        <f t="shared" si="140"/>
        <v>161.15545419992398</v>
      </c>
      <c r="AB384" s="328">
        <f t="shared" si="140"/>
        <v>174.72443937666287</v>
      </c>
      <c r="AC384" s="328">
        <f t="shared" si="140"/>
        <v>155.68225009502089</v>
      </c>
      <c r="AD384" s="328">
        <f t="shared" si="140"/>
        <v>169.25123527175978</v>
      </c>
      <c r="AE384" s="328">
        <f t="shared" si="174"/>
        <v>166.78069175218548</v>
      </c>
      <c r="AF384" s="328">
        <f t="shared" si="175"/>
        <v>168.03496769289242</v>
      </c>
      <c r="AG384" s="329">
        <f t="shared" si="175"/>
        <v>174.23033067274801</v>
      </c>
      <c r="AH384" s="768">
        <v>1</v>
      </c>
      <c r="AI384" s="769">
        <v>1</v>
      </c>
      <c r="AJ384" s="769">
        <v>1</v>
      </c>
      <c r="AK384" s="769">
        <v>1</v>
      </c>
      <c r="AL384" s="769">
        <v>1</v>
      </c>
      <c r="AM384" s="769">
        <v>1</v>
      </c>
      <c r="AN384" s="769">
        <v>1</v>
      </c>
      <c r="AO384" s="769">
        <v>1</v>
      </c>
      <c r="AP384" s="769">
        <v>1</v>
      </c>
      <c r="AQ384" s="769">
        <v>1</v>
      </c>
      <c r="AR384" s="769">
        <v>1</v>
      </c>
      <c r="AS384" s="769">
        <v>1</v>
      </c>
      <c r="AT384" s="769">
        <v>4</v>
      </c>
      <c r="AU384" s="769">
        <v>6</v>
      </c>
      <c r="AV384" s="771">
        <v>7</v>
      </c>
    </row>
    <row r="385" spans="2:48" ht="14.4" x14ac:dyDescent="0.3">
      <c r="B385" s="911"/>
      <c r="C385" s="1" t="s">
        <v>3</v>
      </c>
      <c r="D385" s="741">
        <v>301</v>
      </c>
      <c r="E385" s="741">
        <v>331</v>
      </c>
      <c r="F385" s="741">
        <v>377</v>
      </c>
      <c r="G385" s="741">
        <v>408</v>
      </c>
      <c r="H385" s="741">
        <v>431</v>
      </c>
      <c r="I385" s="741">
        <v>419</v>
      </c>
      <c r="J385" s="741">
        <v>446</v>
      </c>
      <c r="K385" s="741">
        <v>545</v>
      </c>
      <c r="L385" s="741">
        <v>547</v>
      </c>
      <c r="M385" s="741">
        <v>603</v>
      </c>
      <c r="N385" s="741">
        <v>525</v>
      </c>
      <c r="O385" s="741">
        <v>531</v>
      </c>
      <c r="P385" s="742">
        <v>524</v>
      </c>
      <c r="Q385" s="742">
        <v>528</v>
      </c>
      <c r="R385" s="742">
        <v>547</v>
      </c>
      <c r="S385" s="143">
        <f>100</f>
        <v>100</v>
      </c>
      <c r="T385" s="328">
        <f t="shared" si="133"/>
        <v>109.96677740863787</v>
      </c>
      <c r="U385" s="328">
        <f t="shared" si="134"/>
        <v>125.24916943521595</v>
      </c>
      <c r="V385" s="328">
        <f t="shared" si="135"/>
        <v>135.54817275747507</v>
      </c>
      <c r="W385" s="328">
        <f t="shared" si="136"/>
        <v>143.18936877076413</v>
      </c>
      <c r="X385" s="328">
        <f t="shared" si="137"/>
        <v>139.20265780730898</v>
      </c>
      <c r="Y385" s="328">
        <f t="shared" si="138"/>
        <v>148.17275747508305</v>
      </c>
      <c r="Z385" s="328">
        <f t="shared" si="139"/>
        <v>181.06312292358805</v>
      </c>
      <c r="AA385" s="328">
        <f t="shared" si="140"/>
        <v>181.72757475083057</v>
      </c>
      <c r="AB385" s="328">
        <f t="shared" si="140"/>
        <v>200.33222591362127</v>
      </c>
      <c r="AC385" s="328">
        <f t="shared" si="140"/>
        <v>174.41860465116278</v>
      </c>
      <c r="AD385" s="328">
        <f t="shared" si="140"/>
        <v>176.41196013289036</v>
      </c>
      <c r="AE385" s="328">
        <f t="shared" si="174"/>
        <v>174.08637873754154</v>
      </c>
      <c r="AF385" s="328">
        <f t="shared" si="175"/>
        <v>175.41528239202657</v>
      </c>
      <c r="AG385" s="329">
        <f t="shared" si="175"/>
        <v>181.72757475083057</v>
      </c>
      <c r="AH385" s="768">
        <v>1</v>
      </c>
      <c r="AI385" s="769">
        <v>1</v>
      </c>
      <c r="AJ385" s="769">
        <v>1</v>
      </c>
      <c r="AK385" s="769">
        <v>1</v>
      </c>
      <c r="AL385" s="769">
        <v>1</v>
      </c>
      <c r="AM385" s="769">
        <v>1</v>
      </c>
      <c r="AN385" s="769">
        <v>1</v>
      </c>
      <c r="AO385" s="769">
        <v>1</v>
      </c>
      <c r="AP385" s="769">
        <v>1</v>
      </c>
      <c r="AQ385" s="769">
        <v>1</v>
      </c>
      <c r="AR385" s="769">
        <v>1</v>
      </c>
      <c r="AS385" s="769">
        <v>1</v>
      </c>
      <c r="AT385" s="769">
        <v>4</v>
      </c>
      <c r="AU385" s="769">
        <v>6</v>
      </c>
      <c r="AV385" s="771">
        <v>7</v>
      </c>
    </row>
    <row r="386" spans="2:48" ht="14.4" x14ac:dyDescent="0.3">
      <c r="B386" s="911"/>
      <c r="C386" s="1" t="s">
        <v>4</v>
      </c>
      <c r="D386" s="741">
        <v>110</v>
      </c>
      <c r="E386" s="741">
        <v>112</v>
      </c>
      <c r="F386" s="741">
        <v>127</v>
      </c>
      <c r="G386" s="741">
        <v>139</v>
      </c>
      <c r="H386" s="741">
        <v>160</v>
      </c>
      <c r="I386" s="741">
        <v>165</v>
      </c>
      <c r="J386" s="741">
        <v>169</v>
      </c>
      <c r="K386" s="741">
        <v>189</v>
      </c>
      <c r="L386" s="741">
        <v>198</v>
      </c>
      <c r="M386" s="741">
        <v>207</v>
      </c>
      <c r="N386" s="741">
        <v>180</v>
      </c>
      <c r="O386" s="741">
        <v>185</v>
      </c>
      <c r="P386" s="742">
        <v>181</v>
      </c>
      <c r="Q386" s="742">
        <v>183</v>
      </c>
      <c r="R386" s="742">
        <v>193</v>
      </c>
      <c r="S386" s="143">
        <f>100</f>
        <v>100</v>
      </c>
      <c r="T386" s="328">
        <f t="shared" si="133"/>
        <v>101.81818181818181</v>
      </c>
      <c r="U386" s="328">
        <f t="shared" si="134"/>
        <v>115.45454545454545</v>
      </c>
      <c r="V386" s="328">
        <f t="shared" si="135"/>
        <v>126.36363636363636</v>
      </c>
      <c r="W386" s="328">
        <f t="shared" si="136"/>
        <v>145.45454545454547</v>
      </c>
      <c r="X386" s="328">
        <f t="shared" si="137"/>
        <v>150</v>
      </c>
      <c r="Y386" s="328">
        <f t="shared" si="138"/>
        <v>153.63636363636363</v>
      </c>
      <c r="Z386" s="328">
        <f t="shared" si="139"/>
        <v>171.81818181818181</v>
      </c>
      <c r="AA386" s="328">
        <f t="shared" si="140"/>
        <v>180</v>
      </c>
      <c r="AB386" s="328">
        <f t="shared" si="140"/>
        <v>188.18181818181819</v>
      </c>
      <c r="AC386" s="328">
        <f t="shared" si="140"/>
        <v>163.63636363636363</v>
      </c>
      <c r="AD386" s="328">
        <f t="shared" si="140"/>
        <v>168.18181818181819</v>
      </c>
      <c r="AE386" s="328">
        <f t="shared" si="174"/>
        <v>164.54545454545453</v>
      </c>
      <c r="AF386" s="328">
        <f t="shared" si="175"/>
        <v>166.36363636363637</v>
      </c>
      <c r="AG386" s="329">
        <f t="shared" si="175"/>
        <v>175.45454545454547</v>
      </c>
      <c r="AH386" s="768">
        <v>1</v>
      </c>
      <c r="AI386" s="769">
        <v>1</v>
      </c>
      <c r="AJ386" s="769">
        <v>1</v>
      </c>
      <c r="AK386" s="769">
        <v>1</v>
      </c>
      <c r="AL386" s="769">
        <v>1</v>
      </c>
      <c r="AM386" s="769">
        <v>1</v>
      </c>
      <c r="AN386" s="769">
        <v>1</v>
      </c>
      <c r="AO386" s="769">
        <v>1</v>
      </c>
      <c r="AP386" s="769">
        <v>1</v>
      </c>
      <c r="AQ386" s="769">
        <v>1</v>
      </c>
      <c r="AR386" s="769">
        <v>1</v>
      </c>
      <c r="AS386" s="769">
        <v>1</v>
      </c>
      <c r="AT386" s="769">
        <v>4</v>
      </c>
      <c r="AU386" s="769">
        <v>6</v>
      </c>
      <c r="AV386" s="771">
        <v>7</v>
      </c>
    </row>
    <row r="387" spans="2:48" ht="14.4" x14ac:dyDescent="0.3">
      <c r="B387" s="911"/>
      <c r="C387" s="1" t="s">
        <v>5</v>
      </c>
      <c r="D387" s="741">
        <v>28</v>
      </c>
      <c r="E387" s="741">
        <v>26</v>
      </c>
      <c r="F387" s="741">
        <v>29</v>
      </c>
      <c r="G387" s="741">
        <v>42</v>
      </c>
      <c r="H387" s="741">
        <v>39</v>
      </c>
      <c r="I387" s="741">
        <v>42</v>
      </c>
      <c r="J387" s="741">
        <v>44</v>
      </c>
      <c r="K387" s="741">
        <v>53</v>
      </c>
      <c r="L387" s="741">
        <v>69</v>
      </c>
      <c r="M387" s="741">
        <v>65</v>
      </c>
      <c r="N387" s="741">
        <v>81</v>
      </c>
      <c r="O387" s="741">
        <v>76</v>
      </c>
      <c r="P387" s="742">
        <v>75</v>
      </c>
      <c r="Q387" s="742">
        <v>75</v>
      </c>
      <c r="R387" s="742">
        <v>78</v>
      </c>
      <c r="S387" s="143">
        <f>100</f>
        <v>100</v>
      </c>
      <c r="T387" s="328">
        <f t="shared" si="133"/>
        <v>92.857142857142861</v>
      </c>
      <c r="U387" s="328">
        <f t="shared" si="134"/>
        <v>103.57142857142857</v>
      </c>
      <c r="V387" s="328">
        <f t="shared" si="135"/>
        <v>150</v>
      </c>
      <c r="W387" s="328">
        <f t="shared" si="136"/>
        <v>139.28571428571428</v>
      </c>
      <c r="X387" s="328">
        <f t="shared" si="137"/>
        <v>150</v>
      </c>
      <c r="Y387" s="328">
        <f t="shared" si="138"/>
        <v>157.14285714285714</v>
      </c>
      <c r="Z387" s="328">
        <f t="shared" si="139"/>
        <v>189.28571428571428</v>
      </c>
      <c r="AA387" s="328">
        <f t="shared" si="140"/>
        <v>246.42857142857142</v>
      </c>
      <c r="AB387" s="328">
        <f t="shared" si="140"/>
        <v>232.14285714285714</v>
      </c>
      <c r="AC387" s="328">
        <f t="shared" si="140"/>
        <v>289.28571428571428</v>
      </c>
      <c r="AD387" s="328">
        <f t="shared" si="140"/>
        <v>271.42857142857144</v>
      </c>
      <c r="AE387" s="328">
        <f t="shared" si="174"/>
        <v>267.85714285714283</v>
      </c>
      <c r="AF387" s="328">
        <f t="shared" si="175"/>
        <v>267.85714285714283</v>
      </c>
      <c r="AG387" s="329">
        <f t="shared" si="175"/>
        <v>278.57142857142856</v>
      </c>
      <c r="AH387" s="768">
        <v>1</v>
      </c>
      <c r="AI387" s="769">
        <v>1</v>
      </c>
      <c r="AJ387" s="769">
        <v>1</v>
      </c>
      <c r="AK387" s="769">
        <v>1</v>
      </c>
      <c r="AL387" s="769">
        <v>1</v>
      </c>
      <c r="AM387" s="769">
        <v>1</v>
      </c>
      <c r="AN387" s="769">
        <v>1</v>
      </c>
      <c r="AO387" s="769">
        <v>1</v>
      </c>
      <c r="AP387" s="769">
        <v>1</v>
      </c>
      <c r="AQ387" s="769">
        <v>1</v>
      </c>
      <c r="AR387" s="769">
        <v>1</v>
      </c>
      <c r="AS387" s="769">
        <v>1</v>
      </c>
      <c r="AT387" s="769">
        <v>4</v>
      </c>
      <c r="AU387" s="769">
        <v>6</v>
      </c>
      <c r="AV387" s="771">
        <v>7</v>
      </c>
    </row>
    <row r="388" spans="2:48" ht="14.4" x14ac:dyDescent="0.3">
      <c r="B388" s="911"/>
      <c r="C388" s="1" t="s">
        <v>6</v>
      </c>
      <c r="D388" s="741">
        <v>3070</v>
      </c>
      <c r="E388" s="741">
        <v>3053</v>
      </c>
      <c r="F388" s="741">
        <v>3257</v>
      </c>
      <c r="G388" s="741">
        <v>3598</v>
      </c>
      <c r="H388" s="741">
        <v>3797</v>
      </c>
      <c r="I388" s="741">
        <v>4088</v>
      </c>
      <c r="J388" s="741">
        <v>4298</v>
      </c>
      <c r="K388" s="741">
        <v>4552</v>
      </c>
      <c r="L388" s="741">
        <v>5054</v>
      </c>
      <c r="M388" s="741">
        <v>5472</v>
      </c>
      <c r="N388" s="741">
        <v>4882</v>
      </c>
      <c r="O388" s="741">
        <v>5245</v>
      </c>
      <c r="P388" s="742">
        <v>5168</v>
      </c>
      <c r="Q388" s="742">
        <v>5207</v>
      </c>
      <c r="R388" s="742">
        <v>5402</v>
      </c>
      <c r="S388" s="143">
        <f>100</f>
        <v>100</v>
      </c>
      <c r="T388" s="328">
        <f t="shared" si="133"/>
        <v>99.446254071661244</v>
      </c>
      <c r="U388" s="328">
        <f t="shared" si="134"/>
        <v>106.09120521172639</v>
      </c>
      <c r="V388" s="328">
        <f t="shared" si="135"/>
        <v>117.1986970684039</v>
      </c>
      <c r="W388" s="328">
        <f t="shared" si="136"/>
        <v>123.68078175895765</v>
      </c>
      <c r="X388" s="328">
        <f t="shared" si="137"/>
        <v>133.15960912052117</v>
      </c>
      <c r="Y388" s="328">
        <f t="shared" si="138"/>
        <v>140</v>
      </c>
      <c r="Z388" s="328">
        <f t="shared" si="139"/>
        <v>148.27361563517914</v>
      </c>
      <c r="AA388" s="328">
        <f t="shared" si="140"/>
        <v>164.62540716612378</v>
      </c>
      <c r="AB388" s="328">
        <f t="shared" si="140"/>
        <v>178.24104234527687</v>
      </c>
      <c r="AC388" s="328">
        <f t="shared" si="140"/>
        <v>159.02280130293158</v>
      </c>
      <c r="AD388" s="328">
        <f t="shared" si="140"/>
        <v>170.84690553745929</v>
      </c>
      <c r="AE388" s="328">
        <f t="shared" si="174"/>
        <v>168.33876221498372</v>
      </c>
      <c r="AF388" s="328">
        <f t="shared" si="175"/>
        <v>169.60912052117263</v>
      </c>
      <c r="AG388" s="329">
        <f t="shared" si="175"/>
        <v>175.96091205211727</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4" x14ac:dyDescent="0.3">
      <c r="B389" s="912"/>
      <c r="C389" s="8" t="s">
        <v>7</v>
      </c>
      <c r="D389">
        <v>3042</v>
      </c>
      <c r="E389">
        <v>3027</v>
      </c>
      <c r="F389">
        <v>3228</v>
      </c>
      <c r="G389">
        <v>3556</v>
      </c>
      <c r="H389">
        <v>3758</v>
      </c>
      <c r="I389">
        <v>4046</v>
      </c>
      <c r="J389">
        <v>4254</v>
      </c>
      <c r="K389">
        <v>4499</v>
      </c>
      <c r="L389">
        <v>4985</v>
      </c>
      <c r="M389">
        <v>5407</v>
      </c>
      <c r="N389">
        <v>4801</v>
      </c>
      <c r="O389">
        <v>5169</v>
      </c>
      <c r="P389">
        <v>5093</v>
      </c>
      <c r="Q389">
        <v>5132</v>
      </c>
      <c r="R389">
        <v>5324</v>
      </c>
      <c r="S389" s="143">
        <f>100</f>
        <v>100</v>
      </c>
      <c r="T389" s="328">
        <f t="shared" si="133"/>
        <v>99.506903353057197</v>
      </c>
      <c r="U389" s="328">
        <f t="shared" si="134"/>
        <v>106.11439842209073</v>
      </c>
      <c r="V389" s="328">
        <f t="shared" si="135"/>
        <v>116.89677843523998</v>
      </c>
      <c r="W389" s="328">
        <f t="shared" si="136"/>
        <v>123.53714661406968</v>
      </c>
      <c r="X389" s="328">
        <f t="shared" si="137"/>
        <v>133.00460223537146</v>
      </c>
      <c r="Y389" s="328">
        <f t="shared" si="138"/>
        <v>139.84220907297831</v>
      </c>
      <c r="Z389" s="328">
        <f t="shared" si="139"/>
        <v>147.89612097304405</v>
      </c>
      <c r="AA389" s="328">
        <f t="shared" si="140"/>
        <v>163.87245233399079</v>
      </c>
      <c r="AB389" s="328">
        <f t="shared" si="140"/>
        <v>177.74490466798159</v>
      </c>
      <c r="AC389" s="328">
        <f t="shared" si="140"/>
        <v>157.82380013149245</v>
      </c>
      <c r="AD389" s="328">
        <f t="shared" si="140"/>
        <v>169.92110453648914</v>
      </c>
      <c r="AE389" s="328">
        <f t="shared" si="174"/>
        <v>167.42274819197897</v>
      </c>
      <c r="AF389" s="328">
        <f t="shared" si="175"/>
        <v>168.70479947403024</v>
      </c>
      <c r="AG389" s="329">
        <f t="shared" si="175"/>
        <v>175.01643655489809</v>
      </c>
      <c r="AH389" s="772"/>
      <c r="AI389" s="773"/>
      <c r="AJ389" s="773"/>
      <c r="AK389" s="773"/>
      <c r="AL389" s="773"/>
      <c r="AM389" s="773"/>
      <c r="AN389" s="773"/>
      <c r="AO389" s="773"/>
      <c r="AP389" s="773"/>
      <c r="AQ389" s="773"/>
      <c r="AR389" s="773"/>
      <c r="AS389" s="773"/>
      <c r="AT389" s="773"/>
      <c r="AU389" s="773"/>
      <c r="AV389" s="774"/>
    </row>
    <row r="390" spans="2:48" ht="15" customHeight="1" x14ac:dyDescent="0.3">
      <c r="B390" s="911" t="s">
        <v>75</v>
      </c>
      <c r="C390" s="1" t="s">
        <v>2</v>
      </c>
      <c r="D390" s="741">
        <v>3002</v>
      </c>
      <c r="E390" s="741">
        <v>3016</v>
      </c>
      <c r="F390" s="741">
        <v>3194</v>
      </c>
      <c r="G390" s="741">
        <v>3323</v>
      </c>
      <c r="H390" s="741">
        <v>3412</v>
      </c>
      <c r="I390" s="741">
        <v>3396</v>
      </c>
      <c r="J390" s="741">
        <v>3439</v>
      </c>
      <c r="K390" s="741">
        <v>3469</v>
      </c>
      <c r="L390" s="741">
        <v>3494</v>
      </c>
      <c r="M390" s="741">
        <v>3505</v>
      </c>
      <c r="N390" s="741">
        <v>3210</v>
      </c>
      <c r="O390" s="741">
        <v>3249</v>
      </c>
      <c r="P390" s="742">
        <v>3201</v>
      </c>
      <c r="Q390" s="742">
        <v>3225</v>
      </c>
      <c r="R390" s="742">
        <v>3343</v>
      </c>
      <c r="S390" s="143">
        <f>100</f>
        <v>100</v>
      </c>
      <c r="T390" s="328">
        <f t="shared" si="133"/>
        <v>100.46635576282479</v>
      </c>
      <c r="U390" s="328">
        <f t="shared" si="134"/>
        <v>106.39573617588275</v>
      </c>
      <c r="V390" s="328">
        <f t="shared" si="135"/>
        <v>110.69287141905396</v>
      </c>
      <c r="W390" s="328">
        <f t="shared" si="136"/>
        <v>113.65756162558294</v>
      </c>
      <c r="X390" s="328">
        <f t="shared" si="137"/>
        <v>113.12458361092605</v>
      </c>
      <c r="Y390" s="328">
        <f t="shared" si="138"/>
        <v>114.55696202531645</v>
      </c>
      <c r="Z390" s="328">
        <f t="shared" si="139"/>
        <v>115.55629580279813</v>
      </c>
      <c r="AA390" s="328">
        <f t="shared" si="140"/>
        <v>116.38907395069954</v>
      </c>
      <c r="AB390" s="328">
        <f t="shared" si="140"/>
        <v>116.75549633577614</v>
      </c>
      <c r="AC390" s="328">
        <f t="shared" si="140"/>
        <v>106.92871419053964</v>
      </c>
      <c r="AD390" s="328">
        <f t="shared" si="140"/>
        <v>108.22784810126582</v>
      </c>
      <c r="AE390" s="328">
        <f t="shared" si="174"/>
        <v>106.62891405729513</v>
      </c>
      <c r="AF390" s="328">
        <f t="shared" si="175"/>
        <v>107.42838107928048</v>
      </c>
      <c r="AG390" s="329">
        <f t="shared" si="175"/>
        <v>111.35909393737508</v>
      </c>
      <c r="AH390" s="768">
        <v>1</v>
      </c>
      <c r="AI390" s="769">
        <v>1</v>
      </c>
      <c r="AJ390" s="769">
        <v>1</v>
      </c>
      <c r="AK390" s="769">
        <v>1</v>
      </c>
      <c r="AL390" s="769">
        <v>1</v>
      </c>
      <c r="AM390" s="769">
        <v>1</v>
      </c>
      <c r="AN390" s="769">
        <v>1</v>
      </c>
      <c r="AO390" s="769">
        <v>1</v>
      </c>
      <c r="AP390" s="769">
        <v>1</v>
      </c>
      <c r="AQ390" s="769">
        <v>1</v>
      </c>
      <c r="AR390" s="769">
        <v>1</v>
      </c>
      <c r="AS390" s="769">
        <v>1</v>
      </c>
      <c r="AT390" s="769">
        <v>4</v>
      </c>
      <c r="AU390" s="769">
        <v>6</v>
      </c>
      <c r="AV390" s="771">
        <v>7</v>
      </c>
    </row>
    <row r="391" spans="2:48" ht="14.4" x14ac:dyDescent="0.3">
      <c r="B391" s="911"/>
      <c r="C391" s="1" t="s">
        <v>3</v>
      </c>
      <c r="D391" s="741">
        <v>93</v>
      </c>
      <c r="E391" s="741">
        <v>112</v>
      </c>
      <c r="F391" s="741">
        <v>110</v>
      </c>
      <c r="G391" s="741">
        <v>128</v>
      </c>
      <c r="H391" s="741">
        <v>127</v>
      </c>
      <c r="I391" s="741">
        <v>131</v>
      </c>
      <c r="J391" s="741">
        <v>129</v>
      </c>
      <c r="K391" s="741">
        <v>119</v>
      </c>
      <c r="L391" s="741">
        <v>121</v>
      </c>
      <c r="M391" s="741">
        <v>120</v>
      </c>
      <c r="N391" s="741">
        <v>116</v>
      </c>
      <c r="O391" s="741">
        <v>119</v>
      </c>
      <c r="P391" s="742">
        <v>117</v>
      </c>
      <c r="Q391" s="742">
        <v>118</v>
      </c>
      <c r="R391" s="742">
        <v>122</v>
      </c>
      <c r="S391" s="143">
        <f>100</f>
        <v>100</v>
      </c>
      <c r="T391" s="328">
        <f t="shared" si="133"/>
        <v>120.43010752688173</v>
      </c>
      <c r="U391" s="328">
        <f t="shared" si="134"/>
        <v>118.27956989247312</v>
      </c>
      <c r="V391" s="328">
        <f t="shared" si="135"/>
        <v>137.63440860215053</v>
      </c>
      <c r="W391" s="328">
        <f t="shared" si="136"/>
        <v>136.55913978494624</v>
      </c>
      <c r="X391" s="328">
        <f t="shared" si="137"/>
        <v>140.86021505376345</v>
      </c>
      <c r="Y391" s="328">
        <f t="shared" si="138"/>
        <v>138.70967741935485</v>
      </c>
      <c r="Z391" s="328">
        <f t="shared" si="139"/>
        <v>127.95698924731182</v>
      </c>
      <c r="AA391" s="328">
        <f t="shared" si="140"/>
        <v>130.10752688172042</v>
      </c>
      <c r="AB391" s="328">
        <f t="shared" si="140"/>
        <v>129.03225806451613</v>
      </c>
      <c r="AC391" s="328">
        <f t="shared" si="140"/>
        <v>124.73118279569893</v>
      </c>
      <c r="AD391" s="328">
        <f t="shared" si="140"/>
        <v>127.95698924731182</v>
      </c>
      <c r="AE391" s="328">
        <f t="shared" si="174"/>
        <v>125.80645161290323</v>
      </c>
      <c r="AF391" s="328">
        <f t="shared" si="175"/>
        <v>126.88172043010752</v>
      </c>
      <c r="AG391" s="329">
        <f t="shared" si="175"/>
        <v>131.18279569892474</v>
      </c>
      <c r="AH391" s="768">
        <v>1</v>
      </c>
      <c r="AI391" s="769">
        <v>1</v>
      </c>
      <c r="AJ391" s="769">
        <v>1</v>
      </c>
      <c r="AK391" s="769">
        <v>1</v>
      </c>
      <c r="AL391" s="769">
        <v>1</v>
      </c>
      <c r="AM391" s="769">
        <v>1</v>
      </c>
      <c r="AN391" s="769">
        <v>1</v>
      </c>
      <c r="AO391" s="769">
        <v>1</v>
      </c>
      <c r="AP391" s="769">
        <v>1</v>
      </c>
      <c r="AQ391" s="769">
        <v>1</v>
      </c>
      <c r="AR391" s="769">
        <v>1</v>
      </c>
      <c r="AS391" s="769">
        <v>1</v>
      </c>
      <c r="AT391" s="769">
        <v>4</v>
      </c>
      <c r="AU391" s="769">
        <v>6</v>
      </c>
      <c r="AV391" s="771">
        <v>7</v>
      </c>
    </row>
    <row r="392" spans="2:48" ht="14.4" x14ac:dyDescent="0.3">
      <c r="B392" s="911"/>
      <c r="C392" s="1" t="s">
        <v>4</v>
      </c>
      <c r="D392" s="741">
        <v>25</v>
      </c>
      <c r="E392" s="741">
        <v>19</v>
      </c>
      <c r="F392" s="741">
        <v>21</v>
      </c>
      <c r="G392" s="741">
        <v>22</v>
      </c>
      <c r="H392" s="741">
        <v>21</v>
      </c>
      <c r="I392" s="741">
        <v>19</v>
      </c>
      <c r="J392" s="741">
        <v>21</v>
      </c>
      <c r="K392" s="741">
        <v>20</v>
      </c>
      <c r="L392" s="741">
        <v>20</v>
      </c>
      <c r="M392" s="741">
        <v>22</v>
      </c>
      <c r="N392" s="741">
        <v>19</v>
      </c>
      <c r="O392" s="741">
        <v>19</v>
      </c>
      <c r="P392" s="742">
        <v>19</v>
      </c>
      <c r="Q392" s="742">
        <v>19</v>
      </c>
      <c r="R392" s="742">
        <v>20</v>
      </c>
      <c r="S392" s="143">
        <f>100</f>
        <v>100</v>
      </c>
      <c r="T392" s="328">
        <f t="shared" si="133"/>
        <v>76</v>
      </c>
      <c r="U392" s="328">
        <f t="shared" si="134"/>
        <v>84</v>
      </c>
      <c r="V392" s="328">
        <f t="shared" si="135"/>
        <v>88</v>
      </c>
      <c r="W392" s="328">
        <f t="shared" si="136"/>
        <v>84</v>
      </c>
      <c r="X392" s="328">
        <f t="shared" si="137"/>
        <v>76</v>
      </c>
      <c r="Y392" s="328">
        <f t="shared" si="138"/>
        <v>84</v>
      </c>
      <c r="Z392" s="328">
        <f t="shared" si="139"/>
        <v>80</v>
      </c>
      <c r="AA392" s="328">
        <f t="shared" si="140"/>
        <v>80</v>
      </c>
      <c r="AB392" s="328">
        <f t="shared" si="140"/>
        <v>88</v>
      </c>
      <c r="AC392" s="328">
        <f t="shared" si="140"/>
        <v>76</v>
      </c>
      <c r="AD392" s="328">
        <f t="shared" si="140"/>
        <v>76</v>
      </c>
      <c r="AE392" s="328">
        <f t="shared" si="174"/>
        <v>76</v>
      </c>
      <c r="AF392" s="328">
        <f t="shared" si="175"/>
        <v>76</v>
      </c>
      <c r="AG392" s="329">
        <f t="shared" si="175"/>
        <v>80</v>
      </c>
      <c r="AH392" s="768">
        <v>1</v>
      </c>
      <c r="AI392" s="769">
        <v>1</v>
      </c>
      <c r="AJ392" s="769">
        <v>1</v>
      </c>
      <c r="AK392" s="769">
        <v>1</v>
      </c>
      <c r="AL392" s="769">
        <v>1</v>
      </c>
      <c r="AM392" s="769">
        <v>1</v>
      </c>
      <c r="AN392" s="769">
        <v>1</v>
      </c>
      <c r="AO392" s="769">
        <v>1</v>
      </c>
      <c r="AP392" s="769">
        <v>1</v>
      </c>
      <c r="AQ392" s="769">
        <v>1</v>
      </c>
      <c r="AR392" s="769">
        <v>1</v>
      </c>
      <c r="AS392" s="769">
        <v>1</v>
      </c>
      <c r="AT392" s="769">
        <v>4</v>
      </c>
      <c r="AU392" s="769">
        <v>6</v>
      </c>
      <c r="AV392" s="771">
        <v>7</v>
      </c>
    </row>
    <row r="393" spans="2:48" ht="14.4" x14ac:dyDescent="0.3">
      <c r="B393" s="911"/>
      <c r="C393" s="1" t="s">
        <v>5</v>
      </c>
      <c r="D393" s="741">
        <v>6</v>
      </c>
      <c r="E393" s="741">
        <v>8</v>
      </c>
      <c r="F393" s="741">
        <v>8</v>
      </c>
      <c r="G393" s="741">
        <v>8</v>
      </c>
      <c r="H393" s="741">
        <v>7</v>
      </c>
      <c r="I393" s="741">
        <v>7</v>
      </c>
      <c r="J393" s="741">
        <v>7</v>
      </c>
      <c r="K393" s="741">
        <v>7</v>
      </c>
      <c r="L393" s="741">
        <v>7</v>
      </c>
      <c r="M393" s="741">
        <v>7</v>
      </c>
      <c r="N393" s="741">
        <v>9</v>
      </c>
      <c r="O393" s="741">
        <v>9</v>
      </c>
      <c r="P393" s="742">
        <v>9</v>
      </c>
      <c r="Q393" s="742">
        <v>9</v>
      </c>
      <c r="R393" s="742">
        <v>9</v>
      </c>
      <c r="S393" s="143">
        <f>100</f>
        <v>100</v>
      </c>
      <c r="T393" s="328">
        <f t="shared" si="133"/>
        <v>133.33333333333334</v>
      </c>
      <c r="U393" s="328">
        <f t="shared" si="134"/>
        <v>133.33333333333334</v>
      </c>
      <c r="V393" s="328">
        <f t="shared" si="135"/>
        <v>133.33333333333334</v>
      </c>
      <c r="W393" s="328">
        <f t="shared" si="136"/>
        <v>116.66666666666667</v>
      </c>
      <c r="X393" s="328">
        <f t="shared" si="137"/>
        <v>116.66666666666667</v>
      </c>
      <c r="Y393" s="328">
        <f t="shared" si="138"/>
        <v>116.66666666666667</v>
      </c>
      <c r="Z393" s="328">
        <f t="shared" si="139"/>
        <v>116.66666666666667</v>
      </c>
      <c r="AA393" s="328">
        <f t="shared" si="140"/>
        <v>116.66666666666667</v>
      </c>
      <c r="AB393" s="328">
        <f t="shared" si="140"/>
        <v>116.66666666666667</v>
      </c>
      <c r="AC393" s="328">
        <f t="shared" si="140"/>
        <v>150</v>
      </c>
      <c r="AD393" s="328">
        <f t="shared" si="140"/>
        <v>150</v>
      </c>
      <c r="AE393" s="328">
        <f t="shared" si="174"/>
        <v>150</v>
      </c>
      <c r="AF393" s="328">
        <f t="shared" si="175"/>
        <v>150</v>
      </c>
      <c r="AG393" s="329">
        <f t="shared" si="175"/>
        <v>150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11"/>
      <c r="C394" s="1" t="s">
        <v>6</v>
      </c>
      <c r="D394" s="741">
        <v>3126</v>
      </c>
      <c r="E394" s="741">
        <v>3155</v>
      </c>
      <c r="F394" s="741">
        <v>3333</v>
      </c>
      <c r="G394" s="741">
        <v>3481</v>
      </c>
      <c r="H394" s="741">
        <v>3567</v>
      </c>
      <c r="I394" s="741">
        <v>3553</v>
      </c>
      <c r="J394" s="741">
        <v>3596</v>
      </c>
      <c r="K394" s="741">
        <v>3615</v>
      </c>
      <c r="L394" s="741">
        <v>3642</v>
      </c>
      <c r="M394" s="741">
        <v>3654</v>
      </c>
      <c r="N394" s="741">
        <v>3354</v>
      </c>
      <c r="O394" s="741">
        <v>3396</v>
      </c>
      <c r="P394" s="742">
        <v>3346</v>
      </c>
      <c r="Q394" s="742">
        <v>3371</v>
      </c>
      <c r="R394" s="742">
        <v>3494</v>
      </c>
      <c r="S394" s="143">
        <f>100</f>
        <v>100</v>
      </c>
      <c r="T394" s="328">
        <f t="shared" si="133"/>
        <v>100.9277031349968</v>
      </c>
      <c r="U394" s="328">
        <f t="shared" si="134"/>
        <v>106.62188099808061</v>
      </c>
      <c r="V394" s="328">
        <f t="shared" si="135"/>
        <v>111.35636596289187</v>
      </c>
      <c r="W394" s="328">
        <f t="shared" si="136"/>
        <v>114.10748560460652</v>
      </c>
      <c r="X394" s="328">
        <f t="shared" si="137"/>
        <v>113.65962891874599</v>
      </c>
      <c r="Y394" s="328">
        <f t="shared" si="138"/>
        <v>115.03518873960333</v>
      </c>
      <c r="Z394" s="328">
        <f t="shared" si="139"/>
        <v>115.64299424184262</v>
      </c>
      <c r="AA394" s="328">
        <f t="shared" si="140"/>
        <v>116.50671785028791</v>
      </c>
      <c r="AB394" s="328">
        <f t="shared" si="140"/>
        <v>116.89059500959694</v>
      </c>
      <c r="AC394" s="328">
        <f t="shared" si="140"/>
        <v>107.29366602687141</v>
      </c>
      <c r="AD394" s="328">
        <f t="shared" si="140"/>
        <v>108.63723608445298</v>
      </c>
      <c r="AE394" s="328">
        <f t="shared" si="174"/>
        <v>107.03774792066538</v>
      </c>
      <c r="AF394" s="328">
        <f t="shared" si="175"/>
        <v>107.83749200255919</v>
      </c>
      <c r="AG394" s="329">
        <f t="shared" si="175"/>
        <v>111.77223288547665</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4" x14ac:dyDescent="0.3">
      <c r="B395" s="912"/>
      <c r="C395" s="8" t="s">
        <v>7</v>
      </c>
      <c r="D395">
        <v>3120</v>
      </c>
      <c r="E395">
        <v>3147</v>
      </c>
      <c r="F395">
        <v>3325</v>
      </c>
      <c r="G395">
        <v>3473</v>
      </c>
      <c r="H395">
        <v>3560</v>
      </c>
      <c r="I395">
        <v>3546</v>
      </c>
      <c r="J395">
        <v>3589</v>
      </c>
      <c r="K395">
        <v>3608</v>
      </c>
      <c r="L395">
        <v>3635</v>
      </c>
      <c r="M395">
        <v>3647</v>
      </c>
      <c r="N395">
        <v>3345</v>
      </c>
      <c r="O395">
        <v>3387</v>
      </c>
      <c r="P395">
        <v>3337</v>
      </c>
      <c r="Q395">
        <v>3362</v>
      </c>
      <c r="R395">
        <v>3485</v>
      </c>
      <c r="S395" s="143">
        <f>100</f>
        <v>100</v>
      </c>
      <c r="T395" s="328">
        <f t="shared" si="133"/>
        <v>100.86538461538461</v>
      </c>
      <c r="U395" s="328">
        <f t="shared" si="134"/>
        <v>106.57051282051282</v>
      </c>
      <c r="V395" s="328">
        <f t="shared" si="135"/>
        <v>111.31410256410257</v>
      </c>
      <c r="W395" s="328">
        <f t="shared" si="136"/>
        <v>114.1025641025641</v>
      </c>
      <c r="X395" s="328">
        <f t="shared" si="137"/>
        <v>113.65384615384616</v>
      </c>
      <c r="Y395" s="328">
        <f t="shared" si="138"/>
        <v>115.03205128205128</v>
      </c>
      <c r="Z395" s="328">
        <f t="shared" si="139"/>
        <v>115.64102564102564</v>
      </c>
      <c r="AA395" s="328">
        <f t="shared" si="140"/>
        <v>116.50641025641026</v>
      </c>
      <c r="AB395" s="328">
        <f t="shared" si="140"/>
        <v>116.89102564102564</v>
      </c>
      <c r="AC395" s="328">
        <f t="shared" si="140"/>
        <v>107.21153846153847</v>
      </c>
      <c r="AD395" s="328">
        <f t="shared" si="140"/>
        <v>108.55769230769231</v>
      </c>
      <c r="AE395" s="328">
        <f t="shared" si="174"/>
        <v>106.9551282051282</v>
      </c>
      <c r="AF395" s="328">
        <f t="shared" si="175"/>
        <v>107.75641025641026</v>
      </c>
      <c r="AG395" s="329">
        <f t="shared" si="175"/>
        <v>111.69871794871794</v>
      </c>
      <c r="AH395" s="772"/>
      <c r="AI395" s="773"/>
      <c r="AJ395" s="773"/>
      <c r="AK395" s="773"/>
      <c r="AL395" s="773"/>
      <c r="AM395" s="773"/>
      <c r="AN395" s="773"/>
      <c r="AO395" s="773"/>
      <c r="AP395" s="773"/>
      <c r="AQ395" s="773"/>
      <c r="AR395" s="773"/>
      <c r="AS395" s="773"/>
      <c r="AT395" s="773"/>
      <c r="AU395" s="773"/>
      <c r="AV395" s="774"/>
    </row>
    <row r="396" spans="2:48" ht="15" customHeight="1" x14ac:dyDescent="0.3">
      <c r="B396" s="911" t="s">
        <v>76</v>
      </c>
      <c r="C396" s="1" t="s">
        <v>2</v>
      </c>
      <c r="D396" s="741">
        <v>720</v>
      </c>
      <c r="E396" s="741">
        <v>691</v>
      </c>
      <c r="F396" s="741">
        <v>714</v>
      </c>
      <c r="G396" s="741">
        <v>740</v>
      </c>
      <c r="H396" s="741">
        <v>767</v>
      </c>
      <c r="I396" s="741">
        <v>743</v>
      </c>
      <c r="J396" s="741">
        <v>754</v>
      </c>
      <c r="K396" s="741">
        <v>752</v>
      </c>
      <c r="L396" s="741">
        <v>793</v>
      </c>
      <c r="M396" s="741">
        <v>803</v>
      </c>
      <c r="N396" s="741">
        <v>660</v>
      </c>
      <c r="O396" s="741">
        <v>666</v>
      </c>
      <c r="P396" s="742">
        <v>656</v>
      </c>
      <c r="Q396" s="742">
        <v>661</v>
      </c>
      <c r="R396" s="742">
        <v>685</v>
      </c>
      <c r="S396" s="143">
        <f>100</f>
        <v>100</v>
      </c>
      <c r="T396" s="328">
        <f t="shared" si="133"/>
        <v>95.972222222222229</v>
      </c>
      <c r="U396" s="328">
        <f t="shared" si="134"/>
        <v>99.166666666666671</v>
      </c>
      <c r="V396" s="328">
        <f t="shared" si="135"/>
        <v>102.77777777777777</v>
      </c>
      <c r="W396" s="328">
        <f t="shared" si="136"/>
        <v>106.52777777777777</v>
      </c>
      <c r="X396" s="328">
        <f t="shared" si="137"/>
        <v>103.19444444444444</v>
      </c>
      <c r="Y396" s="328">
        <f t="shared" si="138"/>
        <v>104.72222222222223</v>
      </c>
      <c r="Z396" s="328">
        <f t="shared" si="139"/>
        <v>104.44444444444444</v>
      </c>
      <c r="AA396" s="328">
        <f t="shared" si="140"/>
        <v>110.13888888888889</v>
      </c>
      <c r="AB396" s="328">
        <f t="shared" si="140"/>
        <v>111.52777777777777</v>
      </c>
      <c r="AC396" s="328">
        <f t="shared" si="140"/>
        <v>91.666666666666671</v>
      </c>
      <c r="AD396" s="328">
        <f t="shared" ref="AD396" si="176">O396*100/$D396</f>
        <v>92.5</v>
      </c>
      <c r="AE396" s="328">
        <f t="shared" si="174"/>
        <v>91.111111111111114</v>
      </c>
      <c r="AF396" s="328">
        <f t="shared" si="175"/>
        <v>91.805555555555557</v>
      </c>
      <c r="AG396" s="329">
        <f t="shared" si="175"/>
        <v>95.138888888888886</v>
      </c>
      <c r="AH396" s="768">
        <v>1</v>
      </c>
      <c r="AI396" s="769">
        <v>1</v>
      </c>
      <c r="AJ396" s="769">
        <v>1</v>
      </c>
      <c r="AK396" s="769">
        <v>1</v>
      </c>
      <c r="AL396" s="769">
        <v>1</v>
      </c>
      <c r="AM396" s="769">
        <v>1</v>
      </c>
      <c r="AN396" s="769">
        <v>1</v>
      </c>
      <c r="AO396" s="769">
        <v>1</v>
      </c>
      <c r="AP396" s="769">
        <v>1</v>
      </c>
      <c r="AQ396" s="769">
        <v>1</v>
      </c>
      <c r="AR396" s="769">
        <v>1</v>
      </c>
      <c r="AS396" s="769">
        <v>1</v>
      </c>
      <c r="AT396" s="769">
        <v>4</v>
      </c>
      <c r="AU396" s="769">
        <v>6</v>
      </c>
      <c r="AV396" s="771">
        <v>7</v>
      </c>
    </row>
    <row r="397" spans="2:48" ht="14.4" x14ac:dyDescent="0.3">
      <c r="B397" s="911"/>
      <c r="C397" s="1" t="s">
        <v>3</v>
      </c>
      <c r="D397" s="741">
        <v>73</v>
      </c>
      <c r="E397" s="741">
        <v>86</v>
      </c>
      <c r="F397" s="741">
        <v>89</v>
      </c>
      <c r="G397" s="741">
        <v>89</v>
      </c>
      <c r="H397" s="741">
        <v>84</v>
      </c>
      <c r="I397" s="741">
        <v>91</v>
      </c>
      <c r="J397" s="741">
        <v>94</v>
      </c>
      <c r="K397" s="741">
        <v>100</v>
      </c>
      <c r="L397" s="741">
        <v>110</v>
      </c>
      <c r="M397" s="741">
        <v>112</v>
      </c>
      <c r="N397" s="741">
        <v>123</v>
      </c>
      <c r="O397" s="741">
        <v>114</v>
      </c>
      <c r="P397" s="742">
        <v>112</v>
      </c>
      <c r="Q397" s="742">
        <v>113</v>
      </c>
      <c r="R397" s="742">
        <v>117</v>
      </c>
      <c r="S397" s="143">
        <f>100</f>
        <v>100</v>
      </c>
      <c r="T397" s="328">
        <f t="shared" ref="T397:T413" si="177">E397*100/$D397</f>
        <v>117.8082191780822</v>
      </c>
      <c r="U397" s="328">
        <f t="shared" ref="U397:U413" si="178">F397*100/$D397</f>
        <v>121.91780821917808</v>
      </c>
      <c r="V397" s="328">
        <f t="shared" ref="V397:V413" si="179">G397*100/$D397</f>
        <v>121.91780821917808</v>
      </c>
      <c r="W397" s="328">
        <f t="shared" ref="W397:W413" si="180">H397*100/$D397</f>
        <v>115.06849315068493</v>
      </c>
      <c r="X397" s="328">
        <f t="shared" ref="X397:X413" si="181">I397*100/$D397</f>
        <v>124.65753424657534</v>
      </c>
      <c r="Y397" s="328">
        <f t="shared" ref="Y397:Y413" si="182">J397*100/$D397</f>
        <v>128.76712328767124</v>
      </c>
      <c r="Z397" s="328">
        <f t="shared" ref="Z397:Z413" si="183">K397*100/$D397</f>
        <v>136.98630136986301</v>
      </c>
      <c r="AA397" s="328">
        <f t="shared" ref="AA397:AD413" si="184">L397*100/$D397</f>
        <v>150.68493150684932</v>
      </c>
      <c r="AB397" s="328">
        <f t="shared" si="184"/>
        <v>153.42465753424656</v>
      </c>
      <c r="AC397" s="328">
        <f t="shared" si="184"/>
        <v>168.49315068493149</v>
      </c>
      <c r="AD397" s="328">
        <f t="shared" si="184"/>
        <v>156.16438356164383</v>
      </c>
      <c r="AE397" s="328">
        <f t="shared" si="174"/>
        <v>153.42465753424656</v>
      </c>
      <c r="AF397" s="328">
        <f t="shared" si="175"/>
        <v>154.79452054794521</v>
      </c>
      <c r="AG397" s="329">
        <f t="shared" si="175"/>
        <v>160.27397260273972</v>
      </c>
      <c r="AH397" s="768">
        <v>1</v>
      </c>
      <c r="AI397" s="769">
        <v>1</v>
      </c>
      <c r="AJ397" s="769">
        <v>1</v>
      </c>
      <c r="AK397" s="769">
        <v>1</v>
      </c>
      <c r="AL397" s="769">
        <v>1</v>
      </c>
      <c r="AM397" s="769">
        <v>1</v>
      </c>
      <c r="AN397" s="769">
        <v>1</v>
      </c>
      <c r="AO397" s="769">
        <v>1</v>
      </c>
      <c r="AP397" s="769">
        <v>1</v>
      </c>
      <c r="AQ397" s="769">
        <v>1</v>
      </c>
      <c r="AR397" s="769">
        <v>1</v>
      </c>
      <c r="AS397" s="769">
        <v>1</v>
      </c>
      <c r="AT397" s="769">
        <v>4</v>
      </c>
      <c r="AU397" s="769">
        <v>6</v>
      </c>
      <c r="AV397" s="771">
        <v>7</v>
      </c>
    </row>
    <row r="398" spans="2:48" ht="14.4" x14ac:dyDescent="0.3">
      <c r="B398" s="911"/>
      <c r="C398" s="1" t="s">
        <v>4</v>
      </c>
      <c r="D398" s="741">
        <v>14</v>
      </c>
      <c r="E398" s="741">
        <v>17</v>
      </c>
      <c r="F398" s="741">
        <v>16</v>
      </c>
      <c r="G398" s="741">
        <v>16</v>
      </c>
      <c r="H398" s="741">
        <v>22</v>
      </c>
      <c r="I398" s="741">
        <v>21</v>
      </c>
      <c r="J398" s="741">
        <v>20</v>
      </c>
      <c r="K398" s="741">
        <v>18</v>
      </c>
      <c r="L398" s="741">
        <v>20</v>
      </c>
      <c r="M398" s="741">
        <v>23</v>
      </c>
      <c r="N398" s="741">
        <v>16</v>
      </c>
      <c r="O398" s="741">
        <v>20</v>
      </c>
      <c r="P398" s="742">
        <v>20</v>
      </c>
      <c r="Q398" s="742">
        <v>20</v>
      </c>
      <c r="R398" s="742">
        <v>21</v>
      </c>
      <c r="S398" s="143">
        <f>100</f>
        <v>100</v>
      </c>
      <c r="T398" s="328">
        <f t="shared" si="177"/>
        <v>121.42857142857143</v>
      </c>
      <c r="U398" s="328">
        <f t="shared" si="178"/>
        <v>114.28571428571429</v>
      </c>
      <c r="V398" s="328">
        <f t="shared" si="179"/>
        <v>114.28571428571429</v>
      </c>
      <c r="W398" s="328">
        <f t="shared" si="180"/>
        <v>157.14285714285714</v>
      </c>
      <c r="X398" s="328">
        <f t="shared" si="181"/>
        <v>150</v>
      </c>
      <c r="Y398" s="328">
        <f t="shared" si="182"/>
        <v>142.85714285714286</v>
      </c>
      <c r="Z398" s="328">
        <f t="shared" si="183"/>
        <v>128.57142857142858</v>
      </c>
      <c r="AA398" s="328">
        <f t="shared" si="184"/>
        <v>142.85714285714286</v>
      </c>
      <c r="AB398" s="328">
        <f t="shared" si="184"/>
        <v>164.28571428571428</v>
      </c>
      <c r="AC398" s="328">
        <f t="shared" si="184"/>
        <v>114.28571428571429</v>
      </c>
      <c r="AD398" s="328">
        <f t="shared" si="184"/>
        <v>142.85714285714286</v>
      </c>
      <c r="AE398" s="328">
        <f t="shared" si="174"/>
        <v>142.85714285714286</v>
      </c>
      <c r="AF398" s="328">
        <f t="shared" si="175"/>
        <v>142.85714285714286</v>
      </c>
      <c r="AG398" s="329">
        <f t="shared" si="175"/>
        <v>150</v>
      </c>
      <c r="AH398" s="768">
        <v>1</v>
      </c>
      <c r="AI398" s="769">
        <v>1</v>
      </c>
      <c r="AJ398" s="769">
        <v>1</v>
      </c>
      <c r="AK398" s="769">
        <v>1</v>
      </c>
      <c r="AL398" s="769">
        <v>1</v>
      </c>
      <c r="AM398" s="769">
        <v>1</v>
      </c>
      <c r="AN398" s="769">
        <v>1</v>
      </c>
      <c r="AO398" s="769">
        <v>1</v>
      </c>
      <c r="AP398" s="769">
        <v>1</v>
      </c>
      <c r="AQ398" s="769">
        <v>1</v>
      </c>
      <c r="AR398" s="769">
        <v>1</v>
      </c>
      <c r="AS398" s="769">
        <v>1</v>
      </c>
      <c r="AT398" s="769">
        <v>4</v>
      </c>
      <c r="AU398" s="769">
        <v>6</v>
      </c>
      <c r="AV398" s="771">
        <v>7</v>
      </c>
    </row>
    <row r="399" spans="2:48" ht="14.4" x14ac:dyDescent="0.3">
      <c r="B399" s="911"/>
      <c r="C399" s="1" t="s">
        <v>5</v>
      </c>
      <c r="D399" s="741">
        <v>11</v>
      </c>
      <c r="E399" s="741">
        <v>12</v>
      </c>
      <c r="F399" s="741">
        <v>12</v>
      </c>
      <c r="G399" s="741">
        <v>11</v>
      </c>
      <c r="H399" s="741">
        <v>11</v>
      </c>
      <c r="I399" s="741">
        <v>10</v>
      </c>
      <c r="J399" s="741">
        <v>10</v>
      </c>
      <c r="K399" s="741">
        <v>11</v>
      </c>
      <c r="L399" s="741">
        <v>10</v>
      </c>
      <c r="M399" s="741">
        <v>10</v>
      </c>
      <c r="N399" s="741">
        <v>14</v>
      </c>
      <c r="O399" s="741">
        <v>13</v>
      </c>
      <c r="P399" s="742">
        <v>13</v>
      </c>
      <c r="Q399" s="742">
        <v>13</v>
      </c>
      <c r="R399" s="742">
        <v>14</v>
      </c>
      <c r="S399" s="143">
        <f>100</f>
        <v>100</v>
      </c>
      <c r="T399" s="328">
        <f t="shared" si="177"/>
        <v>109.09090909090909</v>
      </c>
      <c r="U399" s="328">
        <f t="shared" si="178"/>
        <v>109.09090909090909</v>
      </c>
      <c r="V399" s="328">
        <f t="shared" si="179"/>
        <v>100</v>
      </c>
      <c r="W399" s="328">
        <f t="shared" si="180"/>
        <v>100</v>
      </c>
      <c r="X399" s="328">
        <f t="shared" si="181"/>
        <v>90.909090909090907</v>
      </c>
      <c r="Y399" s="328">
        <f t="shared" si="182"/>
        <v>90.909090909090907</v>
      </c>
      <c r="Z399" s="328">
        <f t="shared" si="183"/>
        <v>100</v>
      </c>
      <c r="AA399" s="328">
        <f t="shared" si="184"/>
        <v>90.909090909090907</v>
      </c>
      <c r="AB399" s="328">
        <f t="shared" si="184"/>
        <v>90.909090909090907</v>
      </c>
      <c r="AC399" s="328">
        <f t="shared" si="184"/>
        <v>127.27272727272727</v>
      </c>
      <c r="AD399" s="328">
        <f t="shared" si="184"/>
        <v>118.18181818181819</v>
      </c>
      <c r="AE399" s="328">
        <f t="shared" si="174"/>
        <v>118.18181818181819</v>
      </c>
      <c r="AF399" s="328">
        <f t="shared" si="175"/>
        <v>118.18181818181819</v>
      </c>
      <c r="AG399" s="329">
        <f t="shared" si="175"/>
        <v>127.27272727272727</v>
      </c>
      <c r="AH399" s="768">
        <v>1</v>
      </c>
      <c r="AI399" s="769">
        <v>1</v>
      </c>
      <c r="AJ399" s="769">
        <v>1</v>
      </c>
      <c r="AK399" s="769">
        <v>1</v>
      </c>
      <c r="AL399" s="769">
        <v>1</v>
      </c>
      <c r="AM399" s="769">
        <v>1</v>
      </c>
      <c r="AN399" s="769">
        <v>1</v>
      </c>
      <c r="AO399" s="769">
        <v>1</v>
      </c>
      <c r="AP399" s="769">
        <v>1</v>
      </c>
      <c r="AQ399" s="769">
        <v>1</v>
      </c>
      <c r="AR399" s="769">
        <v>1</v>
      </c>
      <c r="AS399" s="769">
        <v>1</v>
      </c>
      <c r="AT399" s="769">
        <v>4</v>
      </c>
      <c r="AU399" s="769">
        <v>6</v>
      </c>
      <c r="AV399" s="771">
        <v>7</v>
      </c>
    </row>
    <row r="400" spans="2:48" ht="14.4" x14ac:dyDescent="0.3">
      <c r="B400" s="911"/>
      <c r="C400" s="1" t="s">
        <v>6</v>
      </c>
      <c r="D400" s="741">
        <v>818</v>
      </c>
      <c r="E400" s="741">
        <v>806</v>
      </c>
      <c r="F400" s="741">
        <v>831</v>
      </c>
      <c r="G400" s="741">
        <v>856</v>
      </c>
      <c r="H400" s="741">
        <v>884</v>
      </c>
      <c r="I400" s="741">
        <v>865</v>
      </c>
      <c r="J400" s="741">
        <v>878</v>
      </c>
      <c r="K400" s="741">
        <v>881</v>
      </c>
      <c r="L400" s="741">
        <v>933</v>
      </c>
      <c r="M400" s="741">
        <v>948</v>
      </c>
      <c r="N400" s="741">
        <v>813</v>
      </c>
      <c r="O400" s="741">
        <v>813</v>
      </c>
      <c r="P400" s="742">
        <v>801</v>
      </c>
      <c r="Q400" s="742">
        <v>807</v>
      </c>
      <c r="R400" s="742">
        <v>837</v>
      </c>
      <c r="S400" s="143">
        <f>100</f>
        <v>100</v>
      </c>
      <c r="T400" s="328">
        <f t="shared" si="177"/>
        <v>98.53300733496333</v>
      </c>
      <c r="U400" s="328">
        <f t="shared" si="178"/>
        <v>101.58924205378973</v>
      </c>
      <c r="V400" s="328">
        <f t="shared" si="179"/>
        <v>104.64547677261614</v>
      </c>
      <c r="W400" s="328">
        <f t="shared" si="180"/>
        <v>108.06845965770171</v>
      </c>
      <c r="X400" s="328">
        <f t="shared" si="181"/>
        <v>105.74572127139365</v>
      </c>
      <c r="Y400" s="328">
        <f t="shared" si="182"/>
        <v>107.33496332518338</v>
      </c>
      <c r="Z400" s="328">
        <f t="shared" si="183"/>
        <v>107.70171149144254</v>
      </c>
      <c r="AA400" s="328">
        <f t="shared" si="184"/>
        <v>114.05867970660147</v>
      </c>
      <c r="AB400" s="328">
        <f t="shared" si="184"/>
        <v>115.89242053789731</v>
      </c>
      <c r="AC400" s="328">
        <f t="shared" si="184"/>
        <v>99.388753056234719</v>
      </c>
      <c r="AD400" s="328">
        <f t="shared" si="184"/>
        <v>99.388753056234719</v>
      </c>
      <c r="AE400" s="328">
        <f t="shared" si="174"/>
        <v>97.921760391198049</v>
      </c>
      <c r="AF400" s="328">
        <f t="shared" si="175"/>
        <v>98.655256723716377</v>
      </c>
      <c r="AG400" s="329">
        <f t="shared" si="175"/>
        <v>102.32273838630807</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4" x14ac:dyDescent="0.3">
      <c r="B401" s="912"/>
      <c r="C401" s="8" t="s">
        <v>7</v>
      </c>
      <c r="D401">
        <v>807</v>
      </c>
      <c r="E401">
        <v>794</v>
      </c>
      <c r="F401">
        <v>819</v>
      </c>
      <c r="G401">
        <v>845</v>
      </c>
      <c r="H401">
        <v>873</v>
      </c>
      <c r="I401">
        <v>855</v>
      </c>
      <c r="J401">
        <v>868</v>
      </c>
      <c r="K401">
        <v>870</v>
      </c>
      <c r="L401">
        <v>923</v>
      </c>
      <c r="M401">
        <v>938</v>
      </c>
      <c r="N401">
        <v>799</v>
      </c>
      <c r="O401">
        <v>800</v>
      </c>
      <c r="P401">
        <v>788</v>
      </c>
      <c r="Q401">
        <v>794</v>
      </c>
      <c r="R401">
        <v>823</v>
      </c>
      <c r="S401" s="143">
        <f>100</f>
        <v>100</v>
      </c>
      <c r="T401" s="328">
        <f t="shared" si="177"/>
        <v>98.389095415117723</v>
      </c>
      <c r="U401" s="328">
        <f t="shared" si="178"/>
        <v>101.48698884758365</v>
      </c>
      <c r="V401" s="328">
        <f t="shared" si="179"/>
        <v>104.7087980173482</v>
      </c>
      <c r="W401" s="328">
        <f t="shared" si="180"/>
        <v>108.17843866171003</v>
      </c>
      <c r="X401" s="328">
        <f t="shared" si="181"/>
        <v>105.94795539033457</v>
      </c>
      <c r="Y401" s="328">
        <f t="shared" si="182"/>
        <v>107.55885997521685</v>
      </c>
      <c r="Z401" s="328">
        <f t="shared" si="183"/>
        <v>107.80669144981412</v>
      </c>
      <c r="AA401" s="328">
        <f t="shared" si="184"/>
        <v>114.37422552664188</v>
      </c>
      <c r="AB401" s="328">
        <f t="shared" si="184"/>
        <v>116.23296158612143</v>
      </c>
      <c r="AC401" s="328">
        <f t="shared" si="184"/>
        <v>99.008674101610907</v>
      </c>
      <c r="AD401" s="328">
        <f t="shared" si="184"/>
        <v>99.132589838909539</v>
      </c>
      <c r="AE401" s="328">
        <f t="shared" si="174"/>
        <v>97.645600991325892</v>
      </c>
      <c r="AF401" s="328">
        <f t="shared" si="175"/>
        <v>98.389095415117723</v>
      </c>
      <c r="AG401" s="329">
        <f t="shared" si="175"/>
        <v>101.98265179677819</v>
      </c>
      <c r="AH401" s="772"/>
      <c r="AI401" s="773"/>
      <c r="AJ401" s="773"/>
      <c r="AK401" s="773"/>
      <c r="AL401" s="773"/>
      <c r="AM401" s="773"/>
      <c r="AN401" s="773"/>
      <c r="AO401" s="773"/>
      <c r="AP401" s="773"/>
      <c r="AQ401" s="773"/>
      <c r="AR401" s="773"/>
      <c r="AS401" s="773"/>
      <c r="AT401" s="773"/>
      <c r="AU401" s="773"/>
      <c r="AV401" s="774"/>
    </row>
    <row r="402" spans="2:48" ht="15" customHeight="1" x14ac:dyDescent="0.3">
      <c r="B402" s="911" t="s">
        <v>77</v>
      </c>
      <c r="C402" s="1" t="s">
        <v>2</v>
      </c>
      <c r="D402" s="741">
        <v>11480</v>
      </c>
      <c r="E402" s="741">
        <v>12035</v>
      </c>
      <c r="F402" s="741">
        <v>13086</v>
      </c>
      <c r="G402" s="741">
        <v>14398</v>
      </c>
      <c r="H402" s="741">
        <v>15261</v>
      </c>
      <c r="I402" s="741">
        <v>15731</v>
      </c>
      <c r="J402" s="741">
        <v>16516</v>
      </c>
      <c r="K402" s="741">
        <v>17068</v>
      </c>
      <c r="L402" s="741">
        <v>17418</v>
      </c>
      <c r="M402" s="741">
        <v>17749</v>
      </c>
      <c r="N402" s="741">
        <v>17119</v>
      </c>
      <c r="O402" s="741">
        <v>17564</v>
      </c>
      <c r="P402" s="742">
        <v>17311</v>
      </c>
      <c r="Q402" s="742">
        <v>17441</v>
      </c>
      <c r="R402" s="742">
        <v>18082</v>
      </c>
      <c r="S402" s="143">
        <f>100</f>
        <v>100</v>
      </c>
      <c r="T402" s="328">
        <f t="shared" si="177"/>
        <v>104.83449477351917</v>
      </c>
      <c r="U402" s="328">
        <f t="shared" si="178"/>
        <v>113.98954703832753</v>
      </c>
      <c r="V402" s="328">
        <f t="shared" si="179"/>
        <v>125.41811846689896</v>
      </c>
      <c r="W402" s="328">
        <f t="shared" si="180"/>
        <v>132.93554006968643</v>
      </c>
      <c r="X402" s="328">
        <f t="shared" si="181"/>
        <v>137.02961672473867</v>
      </c>
      <c r="Y402" s="328">
        <f t="shared" si="182"/>
        <v>143.86759581881532</v>
      </c>
      <c r="Z402" s="328">
        <f t="shared" si="183"/>
        <v>148.67595818815332</v>
      </c>
      <c r="AA402" s="328">
        <f t="shared" si="184"/>
        <v>151.72473867595818</v>
      </c>
      <c r="AB402" s="328">
        <f t="shared" si="184"/>
        <v>154.60801393728224</v>
      </c>
      <c r="AC402" s="328">
        <f t="shared" si="184"/>
        <v>149.12020905923345</v>
      </c>
      <c r="AD402" s="328">
        <f t="shared" si="184"/>
        <v>152.9965156794425</v>
      </c>
      <c r="AE402" s="328">
        <f t="shared" si="174"/>
        <v>150.79268292682926</v>
      </c>
      <c r="AF402" s="328">
        <f t="shared" si="175"/>
        <v>151.92508710801394</v>
      </c>
      <c r="AG402" s="329">
        <f t="shared" si="175"/>
        <v>157.50871080139373</v>
      </c>
      <c r="AH402" s="768">
        <v>1</v>
      </c>
      <c r="AI402" s="769">
        <v>1</v>
      </c>
      <c r="AJ402" s="769">
        <v>1</v>
      </c>
      <c r="AK402" s="769">
        <v>1</v>
      </c>
      <c r="AL402" s="769">
        <v>1</v>
      </c>
      <c r="AM402" s="769">
        <v>1</v>
      </c>
      <c r="AN402" s="769">
        <v>1</v>
      </c>
      <c r="AO402" s="769">
        <v>1</v>
      </c>
      <c r="AP402" s="769">
        <v>1</v>
      </c>
      <c r="AQ402" s="769">
        <v>1</v>
      </c>
      <c r="AR402" s="769">
        <v>1</v>
      </c>
      <c r="AS402" s="769">
        <v>1</v>
      </c>
      <c r="AT402" s="769">
        <v>4</v>
      </c>
      <c r="AU402" s="769">
        <v>6</v>
      </c>
      <c r="AV402" s="771">
        <v>7</v>
      </c>
    </row>
    <row r="403" spans="2:48" ht="14.4" x14ac:dyDescent="0.3">
      <c r="B403" s="911"/>
      <c r="C403" s="1" t="s">
        <v>3</v>
      </c>
      <c r="D403" s="741">
        <v>669</v>
      </c>
      <c r="E403" s="741">
        <v>737</v>
      </c>
      <c r="F403" s="741">
        <v>770</v>
      </c>
      <c r="G403" s="741">
        <v>819</v>
      </c>
      <c r="H403" s="741">
        <v>814</v>
      </c>
      <c r="I403" s="741">
        <v>865</v>
      </c>
      <c r="J403" s="741">
        <v>890</v>
      </c>
      <c r="K403" s="741">
        <v>915</v>
      </c>
      <c r="L403" s="741">
        <v>966</v>
      </c>
      <c r="M403" s="741">
        <v>973</v>
      </c>
      <c r="N403" s="741">
        <v>1111</v>
      </c>
      <c r="O403" s="741">
        <v>1138</v>
      </c>
      <c r="P403" s="742">
        <v>1122</v>
      </c>
      <c r="Q403" s="742">
        <v>1130</v>
      </c>
      <c r="R403" s="742">
        <v>1171</v>
      </c>
      <c r="S403" s="143">
        <f>100</f>
        <v>100</v>
      </c>
      <c r="T403" s="328">
        <f t="shared" si="177"/>
        <v>110.16442451420031</v>
      </c>
      <c r="U403" s="328">
        <f t="shared" si="178"/>
        <v>115.09715994020927</v>
      </c>
      <c r="V403" s="328">
        <f t="shared" si="179"/>
        <v>122.42152466367713</v>
      </c>
      <c r="W403" s="328">
        <f t="shared" si="180"/>
        <v>121.67414050822123</v>
      </c>
      <c r="X403" s="328">
        <f t="shared" si="181"/>
        <v>129.29745889387144</v>
      </c>
      <c r="Y403" s="328">
        <f t="shared" si="182"/>
        <v>133.03437967115096</v>
      </c>
      <c r="Z403" s="328">
        <f t="shared" si="183"/>
        <v>136.77130044843048</v>
      </c>
      <c r="AA403" s="328">
        <f t="shared" si="184"/>
        <v>144.39461883408072</v>
      </c>
      <c r="AB403" s="328">
        <f t="shared" si="184"/>
        <v>145.44095665171898</v>
      </c>
      <c r="AC403" s="328">
        <f t="shared" si="184"/>
        <v>166.06875934230195</v>
      </c>
      <c r="AD403" s="328">
        <f t="shared" si="184"/>
        <v>170.10463378176382</v>
      </c>
      <c r="AE403" s="328">
        <f t="shared" si="174"/>
        <v>167.71300448430495</v>
      </c>
      <c r="AF403" s="328">
        <f t="shared" si="175"/>
        <v>168.90881913303437</v>
      </c>
      <c r="AG403" s="329">
        <f t="shared" si="175"/>
        <v>175.0373692077728</v>
      </c>
      <c r="AH403" s="768">
        <v>1</v>
      </c>
      <c r="AI403" s="769">
        <v>1</v>
      </c>
      <c r="AJ403" s="769">
        <v>1</v>
      </c>
      <c r="AK403" s="769">
        <v>1</v>
      </c>
      <c r="AL403" s="769">
        <v>1</v>
      </c>
      <c r="AM403" s="769">
        <v>1</v>
      </c>
      <c r="AN403" s="769">
        <v>1</v>
      </c>
      <c r="AO403" s="769">
        <v>1</v>
      </c>
      <c r="AP403" s="769">
        <v>1</v>
      </c>
      <c r="AQ403" s="769">
        <v>1</v>
      </c>
      <c r="AR403" s="769">
        <v>1</v>
      </c>
      <c r="AS403" s="769">
        <v>1</v>
      </c>
      <c r="AT403" s="769">
        <v>4</v>
      </c>
      <c r="AU403" s="769">
        <v>6</v>
      </c>
      <c r="AV403" s="771">
        <v>7</v>
      </c>
    </row>
    <row r="404" spans="2:48" ht="14.4" x14ac:dyDescent="0.3">
      <c r="B404" s="911"/>
      <c r="C404" s="1" t="s">
        <v>4</v>
      </c>
      <c r="D404" s="741">
        <v>90</v>
      </c>
      <c r="E404" s="741">
        <v>99</v>
      </c>
      <c r="F404" s="741">
        <v>118</v>
      </c>
      <c r="G404" s="741">
        <v>114</v>
      </c>
      <c r="H404" s="741">
        <v>129</v>
      </c>
      <c r="I404" s="741">
        <v>125</v>
      </c>
      <c r="J404" s="741">
        <v>125</v>
      </c>
      <c r="K404" s="741">
        <v>134</v>
      </c>
      <c r="L404" s="741">
        <v>147</v>
      </c>
      <c r="M404" s="741">
        <v>151</v>
      </c>
      <c r="N404" s="741">
        <v>188</v>
      </c>
      <c r="O404" s="741">
        <v>195</v>
      </c>
      <c r="P404" s="742">
        <v>191</v>
      </c>
      <c r="Q404" s="742">
        <v>193</v>
      </c>
      <c r="R404" s="742">
        <v>204</v>
      </c>
      <c r="S404" s="143">
        <f>100</f>
        <v>100</v>
      </c>
      <c r="T404" s="328">
        <f t="shared" si="177"/>
        <v>110</v>
      </c>
      <c r="U404" s="328">
        <f t="shared" si="178"/>
        <v>131.11111111111111</v>
      </c>
      <c r="V404" s="328">
        <f t="shared" si="179"/>
        <v>126.66666666666667</v>
      </c>
      <c r="W404" s="328">
        <f t="shared" si="180"/>
        <v>143.33333333333334</v>
      </c>
      <c r="X404" s="328">
        <f t="shared" si="181"/>
        <v>138.88888888888889</v>
      </c>
      <c r="Y404" s="328">
        <f t="shared" si="182"/>
        <v>138.88888888888889</v>
      </c>
      <c r="Z404" s="328">
        <f t="shared" si="183"/>
        <v>148.88888888888889</v>
      </c>
      <c r="AA404" s="328">
        <f t="shared" si="184"/>
        <v>163.33333333333334</v>
      </c>
      <c r="AB404" s="328">
        <f t="shared" si="184"/>
        <v>167.77777777777777</v>
      </c>
      <c r="AC404" s="328">
        <f t="shared" si="184"/>
        <v>208.88888888888889</v>
      </c>
      <c r="AD404" s="328">
        <f t="shared" si="184"/>
        <v>216.66666666666666</v>
      </c>
      <c r="AE404" s="328">
        <f t="shared" si="174"/>
        <v>212.22222222222223</v>
      </c>
      <c r="AF404" s="328">
        <f t="shared" si="175"/>
        <v>214.44444444444446</v>
      </c>
      <c r="AG404" s="329">
        <f t="shared" si="175"/>
        <v>226.66666666666666</v>
      </c>
      <c r="AH404" s="768">
        <v>1</v>
      </c>
      <c r="AI404" s="769">
        <v>1</v>
      </c>
      <c r="AJ404" s="769">
        <v>1</v>
      </c>
      <c r="AK404" s="769">
        <v>1</v>
      </c>
      <c r="AL404" s="769">
        <v>1</v>
      </c>
      <c r="AM404" s="769">
        <v>1</v>
      </c>
      <c r="AN404" s="769">
        <v>1</v>
      </c>
      <c r="AO404" s="769">
        <v>1</v>
      </c>
      <c r="AP404" s="769">
        <v>1</v>
      </c>
      <c r="AQ404" s="769">
        <v>1</v>
      </c>
      <c r="AR404" s="769">
        <v>1</v>
      </c>
      <c r="AS404" s="769">
        <v>1</v>
      </c>
      <c r="AT404" s="769">
        <v>4</v>
      </c>
      <c r="AU404" s="769">
        <v>6</v>
      </c>
      <c r="AV404" s="771">
        <v>7</v>
      </c>
    </row>
    <row r="405" spans="2:48" ht="14.4" x14ac:dyDescent="0.3">
      <c r="B405" s="911"/>
      <c r="C405" s="1" t="s">
        <v>5</v>
      </c>
      <c r="D405" s="741">
        <v>21</v>
      </c>
      <c r="E405" s="741">
        <v>27</v>
      </c>
      <c r="F405" s="741">
        <v>28</v>
      </c>
      <c r="G405" s="741">
        <v>30</v>
      </c>
      <c r="H405" s="741">
        <v>30</v>
      </c>
      <c r="I405" s="741">
        <v>29</v>
      </c>
      <c r="J405" s="741">
        <v>28</v>
      </c>
      <c r="K405" s="741">
        <v>28</v>
      </c>
      <c r="L405" s="741">
        <v>28</v>
      </c>
      <c r="M405" s="741">
        <v>26</v>
      </c>
      <c r="N405" s="741">
        <v>35</v>
      </c>
      <c r="O405" s="741">
        <v>35</v>
      </c>
      <c r="P405" s="742">
        <v>34</v>
      </c>
      <c r="Q405" s="742">
        <v>34</v>
      </c>
      <c r="R405" s="742">
        <v>36</v>
      </c>
      <c r="S405" s="143">
        <f>100</f>
        <v>100</v>
      </c>
      <c r="T405" s="328">
        <f t="shared" si="177"/>
        <v>128.57142857142858</v>
      </c>
      <c r="U405" s="328">
        <f t="shared" si="178"/>
        <v>133.33333333333334</v>
      </c>
      <c r="V405" s="328">
        <f t="shared" si="179"/>
        <v>142.85714285714286</v>
      </c>
      <c r="W405" s="328">
        <f t="shared" si="180"/>
        <v>142.85714285714286</v>
      </c>
      <c r="X405" s="328">
        <f t="shared" si="181"/>
        <v>138.0952380952381</v>
      </c>
      <c r="Y405" s="328">
        <f t="shared" si="182"/>
        <v>133.33333333333334</v>
      </c>
      <c r="Z405" s="328">
        <f t="shared" si="183"/>
        <v>133.33333333333334</v>
      </c>
      <c r="AA405" s="328">
        <f t="shared" si="184"/>
        <v>133.33333333333334</v>
      </c>
      <c r="AB405" s="328">
        <f t="shared" si="184"/>
        <v>123.80952380952381</v>
      </c>
      <c r="AC405" s="328">
        <f t="shared" si="184"/>
        <v>166.66666666666666</v>
      </c>
      <c r="AD405" s="328">
        <f t="shared" si="184"/>
        <v>166.66666666666666</v>
      </c>
      <c r="AE405" s="328">
        <f t="shared" si="174"/>
        <v>161.9047619047619</v>
      </c>
      <c r="AF405" s="328">
        <f t="shared" si="175"/>
        <v>161.9047619047619</v>
      </c>
      <c r="AG405" s="329">
        <f t="shared" si="175"/>
        <v>171.42857142857142</v>
      </c>
      <c r="AH405" s="768">
        <v>1</v>
      </c>
      <c r="AI405" s="769">
        <v>1</v>
      </c>
      <c r="AJ405" s="769">
        <v>1</v>
      </c>
      <c r="AK405" s="769">
        <v>1</v>
      </c>
      <c r="AL405" s="769">
        <v>1</v>
      </c>
      <c r="AM405" s="769">
        <v>1</v>
      </c>
      <c r="AN405" s="769">
        <v>1</v>
      </c>
      <c r="AO405" s="769">
        <v>1</v>
      </c>
      <c r="AP405" s="769">
        <v>1</v>
      </c>
      <c r="AQ405" s="769">
        <v>1</v>
      </c>
      <c r="AR405" s="769">
        <v>1</v>
      </c>
      <c r="AS405" s="769">
        <v>1</v>
      </c>
      <c r="AT405" s="769">
        <v>4</v>
      </c>
      <c r="AU405" s="769">
        <v>6</v>
      </c>
      <c r="AV405" s="771">
        <v>7</v>
      </c>
    </row>
    <row r="406" spans="2:48" ht="14.4" x14ac:dyDescent="0.3">
      <c r="B406" s="911"/>
      <c r="C406" s="1" t="s">
        <v>6</v>
      </c>
      <c r="D406" s="741">
        <v>12260</v>
      </c>
      <c r="E406" s="741">
        <v>12898</v>
      </c>
      <c r="F406" s="741">
        <v>14002</v>
      </c>
      <c r="G406" s="741">
        <v>15361</v>
      </c>
      <c r="H406" s="741">
        <v>16234</v>
      </c>
      <c r="I406" s="741">
        <v>16750</v>
      </c>
      <c r="J406" s="741">
        <v>17559</v>
      </c>
      <c r="K406" s="741">
        <v>18145</v>
      </c>
      <c r="L406" s="741">
        <v>18559</v>
      </c>
      <c r="M406" s="741">
        <v>18899</v>
      </c>
      <c r="N406" s="741">
        <v>18453</v>
      </c>
      <c r="O406" s="741">
        <v>18932</v>
      </c>
      <c r="P406" s="742">
        <v>18658</v>
      </c>
      <c r="Q406" s="742">
        <v>18798</v>
      </c>
      <c r="R406" s="742">
        <v>19493</v>
      </c>
      <c r="S406" s="143">
        <f>100</f>
        <v>100</v>
      </c>
      <c r="T406" s="328">
        <f t="shared" si="177"/>
        <v>105.20391517128874</v>
      </c>
      <c r="U406" s="328">
        <f t="shared" si="178"/>
        <v>114.20880913539968</v>
      </c>
      <c r="V406" s="328">
        <f t="shared" si="179"/>
        <v>125.2936378466558</v>
      </c>
      <c r="W406" s="328">
        <f t="shared" si="180"/>
        <v>132.41435562805873</v>
      </c>
      <c r="X406" s="328">
        <f t="shared" si="181"/>
        <v>136.62316476345839</v>
      </c>
      <c r="Y406" s="328">
        <f t="shared" si="182"/>
        <v>143.22185970636215</v>
      </c>
      <c r="Z406" s="328">
        <f t="shared" si="183"/>
        <v>148.0016313213703</v>
      </c>
      <c r="AA406" s="328">
        <f t="shared" si="184"/>
        <v>151.37846655791191</v>
      </c>
      <c r="AB406" s="328">
        <f t="shared" si="184"/>
        <v>154.15171288743883</v>
      </c>
      <c r="AC406" s="328">
        <f t="shared" si="184"/>
        <v>150.51386623164763</v>
      </c>
      <c r="AD406" s="328">
        <f t="shared" si="184"/>
        <v>154.42088091353997</v>
      </c>
      <c r="AE406" s="328">
        <f t="shared" si="174"/>
        <v>152.18597063621533</v>
      </c>
      <c r="AF406" s="328">
        <f t="shared" si="175"/>
        <v>153.3278955954323</v>
      </c>
      <c r="AG406" s="329">
        <f t="shared" si="175"/>
        <v>158.99673735725938</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4" x14ac:dyDescent="0.3">
      <c r="B407" s="912"/>
      <c r="C407" s="8" t="s">
        <v>7</v>
      </c>
      <c r="D407">
        <v>12239</v>
      </c>
      <c r="E407">
        <v>12871</v>
      </c>
      <c r="F407">
        <v>13974</v>
      </c>
      <c r="G407">
        <v>15331</v>
      </c>
      <c r="H407">
        <v>16204</v>
      </c>
      <c r="I407">
        <v>16721</v>
      </c>
      <c r="J407">
        <v>17531</v>
      </c>
      <c r="K407">
        <v>18117</v>
      </c>
      <c r="L407">
        <v>18531</v>
      </c>
      <c r="M407">
        <v>18873</v>
      </c>
      <c r="N407">
        <v>18418</v>
      </c>
      <c r="O407">
        <v>18897</v>
      </c>
      <c r="P407">
        <v>18624</v>
      </c>
      <c r="Q407">
        <v>18764</v>
      </c>
      <c r="R407">
        <v>19457</v>
      </c>
      <c r="S407" s="143">
        <f>100</f>
        <v>100</v>
      </c>
      <c r="T407" s="328">
        <f t="shared" si="177"/>
        <v>105.16382057357627</v>
      </c>
      <c r="U407" s="328">
        <f t="shared" si="178"/>
        <v>114.17599477081461</v>
      </c>
      <c r="V407" s="328">
        <f t="shared" si="179"/>
        <v>125.26350192009151</v>
      </c>
      <c r="W407" s="328">
        <f t="shared" si="180"/>
        <v>132.39643761745242</v>
      </c>
      <c r="X407" s="328">
        <f t="shared" si="181"/>
        <v>136.62063894108996</v>
      </c>
      <c r="Y407" s="328">
        <f t="shared" si="182"/>
        <v>143.2388267015279</v>
      </c>
      <c r="Z407" s="328">
        <f t="shared" si="183"/>
        <v>148.02679957512868</v>
      </c>
      <c r="AA407" s="328">
        <f t="shared" si="184"/>
        <v>151.40942887490809</v>
      </c>
      <c r="AB407" s="328">
        <f t="shared" si="184"/>
        <v>154.2037748182041</v>
      </c>
      <c r="AC407" s="328">
        <f t="shared" si="184"/>
        <v>150.48615082931613</v>
      </c>
      <c r="AD407" s="328">
        <f t="shared" si="184"/>
        <v>154.39986927036523</v>
      </c>
      <c r="AE407" s="328">
        <f t="shared" si="174"/>
        <v>152.16929487703243</v>
      </c>
      <c r="AF407" s="328">
        <f t="shared" si="175"/>
        <v>153.31317918130566</v>
      </c>
      <c r="AG407" s="329">
        <f t="shared" si="175"/>
        <v>158.97540648745812</v>
      </c>
      <c r="AH407" s="772"/>
      <c r="AI407" s="773"/>
      <c r="AJ407" s="773"/>
      <c r="AK407" s="773"/>
      <c r="AL407" s="773"/>
      <c r="AM407" s="773"/>
      <c r="AN407" s="773"/>
      <c r="AO407" s="773"/>
      <c r="AP407" s="773"/>
      <c r="AQ407" s="773"/>
      <c r="AR407" s="773"/>
      <c r="AS407" s="773"/>
      <c r="AT407" s="773"/>
      <c r="AU407" s="773"/>
      <c r="AV407" s="774"/>
    </row>
    <row r="408" spans="2:48" ht="15" customHeight="1" x14ac:dyDescent="0.3">
      <c r="B408" s="911" t="s">
        <v>78</v>
      </c>
      <c r="C408" s="1" t="s">
        <v>2</v>
      </c>
      <c r="D408" s="741">
        <v>4225</v>
      </c>
      <c r="E408" s="741">
        <v>4185</v>
      </c>
      <c r="F408" s="741">
        <v>4350</v>
      </c>
      <c r="G408" s="741">
        <v>4464</v>
      </c>
      <c r="H408" s="741">
        <v>4406</v>
      </c>
      <c r="I408" s="741">
        <v>4323</v>
      </c>
      <c r="J408" s="741">
        <v>4316</v>
      </c>
      <c r="K408" s="741">
        <v>4272</v>
      </c>
      <c r="L408" s="741">
        <v>4299</v>
      </c>
      <c r="M408" s="741">
        <v>4259</v>
      </c>
      <c r="N408" s="741">
        <v>3874</v>
      </c>
      <c r="O408" s="741">
        <v>3956</v>
      </c>
      <c r="P408" s="742">
        <v>3898</v>
      </c>
      <c r="Q408" s="742">
        <v>3928</v>
      </c>
      <c r="R408" s="742">
        <v>4072</v>
      </c>
      <c r="S408" s="143">
        <f>100</f>
        <v>100</v>
      </c>
      <c r="T408" s="328">
        <f t="shared" si="177"/>
        <v>99.053254437869825</v>
      </c>
      <c r="U408" s="328">
        <f t="shared" si="178"/>
        <v>102.9585798816568</v>
      </c>
      <c r="V408" s="328">
        <f t="shared" si="179"/>
        <v>105.65680473372781</v>
      </c>
      <c r="W408" s="328">
        <f t="shared" si="180"/>
        <v>104.28402366863905</v>
      </c>
      <c r="X408" s="328">
        <f t="shared" si="181"/>
        <v>102.31952662721893</v>
      </c>
      <c r="Y408" s="328">
        <f t="shared" si="182"/>
        <v>102.15384615384616</v>
      </c>
      <c r="Z408" s="328">
        <f t="shared" si="183"/>
        <v>101.11242603550296</v>
      </c>
      <c r="AA408" s="328">
        <f t="shared" si="184"/>
        <v>101.75147928994083</v>
      </c>
      <c r="AB408" s="328">
        <f t="shared" si="184"/>
        <v>100.80473372781066</v>
      </c>
      <c r="AC408" s="328">
        <f t="shared" si="184"/>
        <v>91.692307692307693</v>
      </c>
      <c r="AD408" s="328">
        <f t="shared" si="184"/>
        <v>93.633136094674555</v>
      </c>
      <c r="AE408" s="328">
        <f t="shared" si="174"/>
        <v>92.260355029585796</v>
      </c>
      <c r="AF408" s="328">
        <f t="shared" si="175"/>
        <v>92.970414201183431</v>
      </c>
      <c r="AG408" s="329">
        <f t="shared" si="175"/>
        <v>96.378698224852073</v>
      </c>
      <c r="AH408" s="768">
        <v>1</v>
      </c>
      <c r="AI408" s="769">
        <v>1</v>
      </c>
      <c r="AJ408" s="769">
        <v>1</v>
      </c>
      <c r="AK408" s="769">
        <v>1</v>
      </c>
      <c r="AL408" s="769">
        <v>1</v>
      </c>
      <c r="AM408" s="769">
        <v>1</v>
      </c>
      <c r="AN408" s="769">
        <v>1</v>
      </c>
      <c r="AO408" s="769">
        <v>1</v>
      </c>
      <c r="AP408" s="769">
        <v>1</v>
      </c>
      <c r="AQ408" s="769">
        <v>1</v>
      </c>
      <c r="AR408" s="769">
        <v>1</v>
      </c>
      <c r="AS408" s="769">
        <v>1</v>
      </c>
      <c r="AT408" s="769">
        <v>4</v>
      </c>
      <c r="AU408" s="769">
        <v>6</v>
      </c>
      <c r="AV408" s="771">
        <v>7</v>
      </c>
    </row>
    <row r="409" spans="2:48" ht="14.4" x14ac:dyDescent="0.3">
      <c r="B409" s="911"/>
      <c r="C409" s="1" t="s">
        <v>3</v>
      </c>
      <c r="D409" s="741">
        <v>205</v>
      </c>
      <c r="E409" s="741">
        <v>223</v>
      </c>
      <c r="F409" s="741">
        <v>237</v>
      </c>
      <c r="G409" s="741">
        <v>220</v>
      </c>
      <c r="H409" s="741">
        <v>229</v>
      </c>
      <c r="I409" s="741">
        <v>231</v>
      </c>
      <c r="J409" s="741">
        <v>227</v>
      </c>
      <c r="K409" s="741">
        <v>233</v>
      </c>
      <c r="L409" s="741">
        <v>224</v>
      </c>
      <c r="M409" s="741">
        <v>213</v>
      </c>
      <c r="N409" s="741">
        <v>165</v>
      </c>
      <c r="O409" s="741">
        <v>159</v>
      </c>
      <c r="P409" s="742">
        <v>157</v>
      </c>
      <c r="Q409" s="742">
        <v>158</v>
      </c>
      <c r="R409" s="742">
        <v>164</v>
      </c>
      <c r="S409" s="143">
        <f>100</f>
        <v>100</v>
      </c>
      <c r="T409" s="328">
        <f t="shared" si="177"/>
        <v>108.78048780487805</v>
      </c>
      <c r="U409" s="328">
        <f t="shared" si="178"/>
        <v>115.60975609756098</v>
      </c>
      <c r="V409" s="328">
        <f t="shared" si="179"/>
        <v>107.3170731707317</v>
      </c>
      <c r="W409" s="328">
        <f t="shared" si="180"/>
        <v>111.70731707317073</v>
      </c>
      <c r="X409" s="328">
        <f t="shared" si="181"/>
        <v>112.6829268292683</v>
      </c>
      <c r="Y409" s="328">
        <f t="shared" si="182"/>
        <v>110.73170731707317</v>
      </c>
      <c r="Z409" s="328">
        <f t="shared" si="183"/>
        <v>113.65853658536585</v>
      </c>
      <c r="AA409" s="328">
        <f t="shared" si="184"/>
        <v>109.26829268292683</v>
      </c>
      <c r="AB409" s="328">
        <f t="shared" si="184"/>
        <v>103.90243902439025</v>
      </c>
      <c r="AC409" s="328">
        <f t="shared" si="184"/>
        <v>80.487804878048777</v>
      </c>
      <c r="AD409" s="328">
        <f t="shared" si="184"/>
        <v>77.560975609756099</v>
      </c>
      <c r="AE409" s="328">
        <f t="shared" si="174"/>
        <v>76.58536585365853</v>
      </c>
      <c r="AF409" s="328">
        <f t="shared" si="175"/>
        <v>77.073170731707322</v>
      </c>
      <c r="AG409" s="329">
        <f t="shared" si="175"/>
        <v>80</v>
      </c>
      <c r="AH409" s="768">
        <v>1</v>
      </c>
      <c r="AI409" s="769">
        <v>1</v>
      </c>
      <c r="AJ409" s="769">
        <v>1</v>
      </c>
      <c r="AK409" s="769">
        <v>1</v>
      </c>
      <c r="AL409" s="769">
        <v>1</v>
      </c>
      <c r="AM409" s="769">
        <v>1</v>
      </c>
      <c r="AN409" s="769">
        <v>1</v>
      </c>
      <c r="AO409" s="769">
        <v>1</v>
      </c>
      <c r="AP409" s="769">
        <v>1</v>
      </c>
      <c r="AQ409" s="769">
        <v>1</v>
      </c>
      <c r="AR409" s="769">
        <v>1</v>
      </c>
      <c r="AS409" s="769">
        <v>1</v>
      </c>
      <c r="AT409" s="769">
        <v>4</v>
      </c>
      <c r="AU409" s="769">
        <v>6</v>
      </c>
      <c r="AV409" s="771">
        <v>7</v>
      </c>
    </row>
    <row r="410" spans="2:48" ht="14.4" x14ac:dyDescent="0.3">
      <c r="B410" s="911"/>
      <c r="C410" s="1" t="s">
        <v>4</v>
      </c>
      <c r="D410" s="741">
        <v>61</v>
      </c>
      <c r="E410" s="741">
        <v>74</v>
      </c>
      <c r="F410" s="741">
        <v>71</v>
      </c>
      <c r="G410" s="741">
        <v>68</v>
      </c>
      <c r="H410" s="741">
        <v>74</v>
      </c>
      <c r="I410" s="741">
        <v>69</v>
      </c>
      <c r="J410" s="741">
        <v>70</v>
      </c>
      <c r="K410" s="741">
        <v>70</v>
      </c>
      <c r="L410" s="741">
        <v>68</v>
      </c>
      <c r="M410" s="741">
        <v>67</v>
      </c>
      <c r="N410" s="741">
        <v>66</v>
      </c>
      <c r="O410" s="741">
        <v>71</v>
      </c>
      <c r="P410" s="742">
        <v>70</v>
      </c>
      <c r="Q410" s="742">
        <v>71</v>
      </c>
      <c r="R410" s="742">
        <v>75</v>
      </c>
      <c r="S410" s="143">
        <f>100</f>
        <v>100</v>
      </c>
      <c r="T410" s="328">
        <f t="shared" si="177"/>
        <v>121.31147540983606</v>
      </c>
      <c r="U410" s="328">
        <f t="shared" si="178"/>
        <v>116.39344262295081</v>
      </c>
      <c r="V410" s="328">
        <f t="shared" si="179"/>
        <v>111.47540983606558</v>
      </c>
      <c r="W410" s="328">
        <f t="shared" si="180"/>
        <v>121.31147540983606</v>
      </c>
      <c r="X410" s="328">
        <f t="shared" si="181"/>
        <v>113.11475409836065</v>
      </c>
      <c r="Y410" s="328">
        <f t="shared" si="182"/>
        <v>114.75409836065573</v>
      </c>
      <c r="Z410" s="328">
        <f t="shared" si="183"/>
        <v>114.75409836065573</v>
      </c>
      <c r="AA410" s="328">
        <f t="shared" si="184"/>
        <v>111.47540983606558</v>
      </c>
      <c r="AB410" s="328">
        <f t="shared" si="184"/>
        <v>109.8360655737705</v>
      </c>
      <c r="AC410" s="328">
        <f t="shared" si="184"/>
        <v>108.19672131147541</v>
      </c>
      <c r="AD410" s="328">
        <f t="shared" si="184"/>
        <v>116.39344262295081</v>
      </c>
      <c r="AE410" s="328">
        <f t="shared" si="174"/>
        <v>114.75409836065573</v>
      </c>
      <c r="AF410" s="328">
        <f t="shared" si="175"/>
        <v>116.39344262295081</v>
      </c>
      <c r="AG410" s="329">
        <f t="shared" si="175"/>
        <v>122.95081967213115</v>
      </c>
      <c r="AH410" s="768">
        <v>1</v>
      </c>
      <c r="AI410" s="769">
        <v>1</v>
      </c>
      <c r="AJ410" s="769">
        <v>1</v>
      </c>
      <c r="AK410" s="769">
        <v>1</v>
      </c>
      <c r="AL410" s="769">
        <v>1</v>
      </c>
      <c r="AM410" s="769">
        <v>1</v>
      </c>
      <c r="AN410" s="769">
        <v>1</v>
      </c>
      <c r="AO410" s="769">
        <v>1</v>
      </c>
      <c r="AP410" s="769">
        <v>1</v>
      </c>
      <c r="AQ410" s="769">
        <v>1</v>
      </c>
      <c r="AR410" s="769">
        <v>1</v>
      </c>
      <c r="AS410" s="769">
        <v>1</v>
      </c>
      <c r="AT410" s="769">
        <v>4</v>
      </c>
      <c r="AU410" s="769">
        <v>6</v>
      </c>
      <c r="AV410" s="771">
        <v>7</v>
      </c>
    </row>
    <row r="411" spans="2:48" ht="14.4" x14ac:dyDescent="0.3">
      <c r="B411" s="911"/>
      <c r="C411" s="1" t="s">
        <v>5</v>
      </c>
      <c r="D411" s="741">
        <v>14</v>
      </c>
      <c r="E411" s="741">
        <v>19</v>
      </c>
      <c r="F411" s="741">
        <v>19</v>
      </c>
      <c r="G411" s="741">
        <v>19</v>
      </c>
      <c r="H411" s="741">
        <v>18</v>
      </c>
      <c r="I411" s="741">
        <v>18</v>
      </c>
      <c r="J411" s="741">
        <v>15</v>
      </c>
      <c r="K411" s="741">
        <v>13</v>
      </c>
      <c r="L411" s="741">
        <v>11</v>
      </c>
      <c r="M411" s="741">
        <v>11</v>
      </c>
      <c r="N411" s="741">
        <v>17</v>
      </c>
      <c r="O411" s="741">
        <v>19</v>
      </c>
      <c r="P411" s="742">
        <v>19</v>
      </c>
      <c r="Q411" s="742">
        <v>19</v>
      </c>
      <c r="R411" s="742">
        <v>20</v>
      </c>
      <c r="S411" s="143">
        <f>100</f>
        <v>100</v>
      </c>
      <c r="T411" s="328">
        <f t="shared" si="177"/>
        <v>135.71428571428572</v>
      </c>
      <c r="U411" s="328">
        <f t="shared" si="178"/>
        <v>135.71428571428572</v>
      </c>
      <c r="V411" s="328">
        <f t="shared" si="179"/>
        <v>135.71428571428572</v>
      </c>
      <c r="W411" s="328">
        <f t="shared" si="180"/>
        <v>128.57142857142858</v>
      </c>
      <c r="X411" s="328">
        <f t="shared" si="181"/>
        <v>128.57142857142858</v>
      </c>
      <c r="Y411" s="328">
        <f t="shared" si="182"/>
        <v>107.14285714285714</v>
      </c>
      <c r="Z411" s="328">
        <f t="shared" si="183"/>
        <v>92.857142857142861</v>
      </c>
      <c r="AA411" s="328">
        <f t="shared" si="184"/>
        <v>78.571428571428569</v>
      </c>
      <c r="AB411" s="328">
        <f t="shared" si="184"/>
        <v>78.571428571428569</v>
      </c>
      <c r="AC411" s="328">
        <f t="shared" si="184"/>
        <v>121.42857142857143</v>
      </c>
      <c r="AD411" s="328">
        <f t="shared" si="184"/>
        <v>135.71428571428572</v>
      </c>
      <c r="AE411" s="328">
        <f t="shared" si="174"/>
        <v>135.71428571428572</v>
      </c>
      <c r="AF411" s="328">
        <f t="shared" si="175"/>
        <v>135.71428571428572</v>
      </c>
      <c r="AG411" s="329">
        <f t="shared" si="175"/>
        <v>142.85714285714286</v>
      </c>
      <c r="AH411" s="768">
        <v>1</v>
      </c>
      <c r="AI411" s="769">
        <v>1</v>
      </c>
      <c r="AJ411" s="769">
        <v>1</v>
      </c>
      <c r="AK411" s="769">
        <v>1</v>
      </c>
      <c r="AL411" s="769">
        <v>1</v>
      </c>
      <c r="AM411" s="769">
        <v>1</v>
      </c>
      <c r="AN411" s="769">
        <v>1</v>
      </c>
      <c r="AO411" s="769">
        <v>1</v>
      </c>
      <c r="AP411" s="769">
        <v>1</v>
      </c>
      <c r="AQ411" s="769">
        <v>1</v>
      </c>
      <c r="AR411" s="769">
        <v>1</v>
      </c>
      <c r="AS411" s="769">
        <v>1</v>
      </c>
      <c r="AT411" s="769">
        <v>4</v>
      </c>
      <c r="AU411" s="769">
        <v>6</v>
      </c>
      <c r="AV411" s="771">
        <v>7</v>
      </c>
    </row>
    <row r="412" spans="2:48" ht="14.4" x14ac:dyDescent="0.3">
      <c r="B412" s="911"/>
      <c r="C412" s="1" t="s">
        <v>6</v>
      </c>
      <c r="D412" s="741">
        <v>4505</v>
      </c>
      <c r="E412" s="741">
        <v>4501</v>
      </c>
      <c r="F412" s="741">
        <v>4677</v>
      </c>
      <c r="G412" s="741">
        <v>4771</v>
      </c>
      <c r="H412" s="741">
        <v>4727</v>
      </c>
      <c r="I412" s="741">
        <v>4641</v>
      </c>
      <c r="J412" s="741">
        <v>4628</v>
      </c>
      <c r="K412" s="741">
        <v>4588</v>
      </c>
      <c r="L412" s="741">
        <v>4602</v>
      </c>
      <c r="M412" s="741">
        <v>4550</v>
      </c>
      <c r="N412" s="741">
        <v>4122</v>
      </c>
      <c r="O412" s="741">
        <v>4205</v>
      </c>
      <c r="P412" s="742">
        <v>4144</v>
      </c>
      <c r="Q412" s="742">
        <v>4176</v>
      </c>
      <c r="R412" s="742">
        <v>4331</v>
      </c>
      <c r="S412" s="143">
        <f>100</f>
        <v>100</v>
      </c>
      <c r="T412" s="328">
        <f t="shared" si="177"/>
        <v>99.911209766925637</v>
      </c>
      <c r="U412" s="328">
        <f t="shared" si="178"/>
        <v>103.81798002219756</v>
      </c>
      <c r="V412" s="328">
        <f t="shared" si="179"/>
        <v>105.90455049944507</v>
      </c>
      <c r="W412" s="328">
        <f t="shared" si="180"/>
        <v>104.92785793562707</v>
      </c>
      <c r="X412" s="328">
        <f t="shared" si="181"/>
        <v>103.01886792452831</v>
      </c>
      <c r="Y412" s="328">
        <f t="shared" si="182"/>
        <v>102.73029966703663</v>
      </c>
      <c r="Z412" s="328">
        <f t="shared" si="183"/>
        <v>101.842397336293</v>
      </c>
      <c r="AA412" s="328">
        <f t="shared" si="184"/>
        <v>102.15316315205328</v>
      </c>
      <c r="AB412" s="328">
        <f t="shared" si="184"/>
        <v>100.99889012208656</v>
      </c>
      <c r="AC412" s="328">
        <f t="shared" si="184"/>
        <v>91.498335183129853</v>
      </c>
      <c r="AD412" s="328">
        <f t="shared" si="184"/>
        <v>93.340732519422858</v>
      </c>
      <c r="AE412" s="328">
        <f t="shared" si="174"/>
        <v>91.986681465038842</v>
      </c>
      <c r="AF412" s="328">
        <f t="shared" si="175"/>
        <v>92.697003329633745</v>
      </c>
      <c r="AG412" s="329">
        <f t="shared" si="175"/>
        <v>96.137624861265266</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35">
      <c r="B413" s="914"/>
      <c r="C413" s="9" t="s">
        <v>7</v>
      </c>
      <c r="D413">
        <v>4491</v>
      </c>
      <c r="E413">
        <v>4482</v>
      </c>
      <c r="F413">
        <v>4658</v>
      </c>
      <c r="G413">
        <v>4752</v>
      </c>
      <c r="H413">
        <v>4709</v>
      </c>
      <c r="I413">
        <v>4623</v>
      </c>
      <c r="J413">
        <v>4613</v>
      </c>
      <c r="K413">
        <v>4575</v>
      </c>
      <c r="L413">
        <v>4591</v>
      </c>
      <c r="M413">
        <v>4539</v>
      </c>
      <c r="N413">
        <v>4105</v>
      </c>
      <c r="O413">
        <v>4186</v>
      </c>
      <c r="P413">
        <v>4125</v>
      </c>
      <c r="Q413">
        <v>4157</v>
      </c>
      <c r="R413">
        <v>4311</v>
      </c>
      <c r="S413" s="144">
        <f>100</f>
        <v>100</v>
      </c>
      <c r="T413" s="330">
        <f t="shared" si="177"/>
        <v>99.799599198396791</v>
      </c>
      <c r="U413" s="330">
        <f t="shared" si="178"/>
        <v>103.71854820752617</v>
      </c>
      <c r="V413" s="330">
        <f t="shared" si="179"/>
        <v>105.81162324649299</v>
      </c>
      <c r="W413" s="330">
        <f t="shared" si="180"/>
        <v>104.85415274994433</v>
      </c>
      <c r="X413" s="330">
        <f t="shared" si="181"/>
        <v>102.93921175684703</v>
      </c>
      <c r="Y413" s="330">
        <f t="shared" si="182"/>
        <v>102.71654419951012</v>
      </c>
      <c r="Z413" s="330">
        <f t="shared" si="183"/>
        <v>101.87040748162993</v>
      </c>
      <c r="AA413" s="330">
        <f t="shared" si="184"/>
        <v>102.22667557336896</v>
      </c>
      <c r="AB413" s="330">
        <f t="shared" si="184"/>
        <v>101.0688042752171</v>
      </c>
      <c r="AC413" s="330">
        <f t="shared" si="184"/>
        <v>91.405032286795816</v>
      </c>
      <c r="AD413" s="330">
        <f t="shared" si="184"/>
        <v>93.208639501224667</v>
      </c>
      <c r="AE413" s="330">
        <f t="shared" si="174"/>
        <v>91.850367401469612</v>
      </c>
      <c r="AF413" s="330">
        <f t="shared" si="175"/>
        <v>92.562903584947676</v>
      </c>
      <c r="AG413" s="331">
        <f t="shared" si="175"/>
        <v>95.991983967935866</v>
      </c>
      <c r="AH413" s="772"/>
      <c r="AI413" s="773"/>
      <c r="AJ413" s="773"/>
      <c r="AK413" s="773"/>
      <c r="AL413" s="773"/>
      <c r="AM413" s="773"/>
      <c r="AN413" s="773"/>
      <c r="AO413" s="773"/>
      <c r="AP413" s="773"/>
      <c r="AQ413" s="773"/>
      <c r="AR413" s="773"/>
      <c r="AS413" s="773"/>
      <c r="AT413" s="773"/>
      <c r="AU413" s="773"/>
      <c r="AV413" s="774"/>
    </row>
    <row r="414" spans="2:48" x14ac:dyDescent="0.25">
      <c r="H414" s="13"/>
      <c r="J414" s="13"/>
      <c r="N414" s="13"/>
      <c r="O414" s="13"/>
      <c r="P414" s="13"/>
      <c r="AC414" s="13"/>
      <c r="AD414" s="13"/>
      <c r="AE414" s="13"/>
      <c r="AH414" s="13"/>
      <c r="AI414" s="13"/>
      <c r="AJ414" s="13"/>
      <c r="AK414" s="13"/>
      <c r="AL414" s="13"/>
      <c r="AM414" s="13"/>
      <c r="AN414" s="13"/>
      <c r="AR414" s="13"/>
    </row>
    <row r="415" spans="2:48" x14ac:dyDescent="0.25">
      <c r="H415" s="13"/>
      <c r="J415" s="13"/>
      <c r="N415" s="13"/>
      <c r="O415" s="13"/>
      <c r="P415" s="13"/>
      <c r="AC415" s="13"/>
      <c r="AD415" s="13"/>
      <c r="AE415" s="13"/>
      <c r="AH415" s="13"/>
      <c r="AI415" s="13"/>
      <c r="AJ415" s="13"/>
      <c r="AK415" s="13"/>
      <c r="AL415" s="13"/>
      <c r="AM415" s="13"/>
      <c r="AN415" s="13"/>
      <c r="AR415" s="13"/>
    </row>
    <row r="416" spans="2:48" x14ac:dyDescent="0.25">
      <c r="H416" s="13"/>
      <c r="J416" s="13"/>
      <c r="N416" s="13"/>
      <c r="O416" s="13"/>
      <c r="P416" s="13"/>
      <c r="AC416" s="13"/>
      <c r="AD416" s="13"/>
      <c r="AE416" s="13"/>
      <c r="AH416" s="13"/>
      <c r="AI416" s="13"/>
      <c r="AJ416" s="13"/>
      <c r="AK416" s="13"/>
      <c r="AL416" s="13"/>
      <c r="AM416" s="13"/>
      <c r="AN416" s="13"/>
      <c r="AR416" s="13"/>
    </row>
    <row r="417" spans="8:40" x14ac:dyDescent="0.25">
      <c r="H417" s="13"/>
      <c r="J417" s="13"/>
      <c r="N417" s="13"/>
      <c r="O417" s="13"/>
      <c r="P417" s="13"/>
      <c r="AC417" s="13"/>
      <c r="AD417" s="13"/>
      <c r="AE417" s="13"/>
      <c r="AH417" s="13"/>
      <c r="AI417" s="13"/>
      <c r="AJ417" s="13"/>
      <c r="AK417" s="13"/>
      <c r="AL417" s="13"/>
      <c r="AM417" s="13"/>
      <c r="AN417" s="13"/>
    </row>
    <row r="418" spans="8:40" x14ac:dyDescent="0.25">
      <c r="H418" s="13"/>
      <c r="J418" s="13"/>
      <c r="N418" s="13"/>
      <c r="O418" s="13"/>
      <c r="P418" s="13"/>
      <c r="AC418" s="13"/>
      <c r="AD418" s="13"/>
      <c r="AE418" s="13"/>
      <c r="AH418" s="13"/>
      <c r="AI418" s="13"/>
      <c r="AJ418" s="13"/>
      <c r="AK418" s="13"/>
      <c r="AL418" s="13"/>
      <c r="AM418" s="13"/>
      <c r="AN418" s="13"/>
    </row>
    <row r="419" spans="8:40" x14ac:dyDescent="0.25">
      <c r="H419" s="13"/>
      <c r="J419" s="13"/>
      <c r="N419" s="13"/>
      <c r="O419" s="13"/>
      <c r="P419" s="13"/>
      <c r="AC419" s="13"/>
      <c r="AD419" s="13"/>
      <c r="AE419" s="13"/>
      <c r="AH419" s="13"/>
      <c r="AI419" s="13"/>
      <c r="AJ419" s="13"/>
      <c r="AK419" s="13"/>
      <c r="AL419" s="13"/>
      <c r="AM419" s="13"/>
      <c r="AN419" s="13"/>
    </row>
    <row r="420" spans="8:40" x14ac:dyDescent="0.25">
      <c r="H420" s="13"/>
      <c r="J420" s="13"/>
      <c r="N420" s="13"/>
      <c r="O420" s="13"/>
      <c r="P420" s="13"/>
      <c r="AC420" s="13"/>
      <c r="AD420" s="13"/>
      <c r="AE420" s="13"/>
      <c r="AH420" s="13"/>
      <c r="AI420" s="13"/>
      <c r="AJ420" s="13"/>
      <c r="AK420" s="13"/>
      <c r="AL420" s="13"/>
      <c r="AM420" s="13"/>
      <c r="AN420" s="13"/>
    </row>
    <row r="421" spans="8:40" x14ac:dyDescent="0.25">
      <c r="H421" s="13"/>
      <c r="J421" s="13"/>
      <c r="N421" s="13"/>
      <c r="O421" s="13"/>
      <c r="P421" s="13"/>
      <c r="AC421" s="13"/>
      <c r="AD421" s="13"/>
      <c r="AE421" s="13"/>
      <c r="AH421" s="13"/>
      <c r="AI421" s="13"/>
      <c r="AJ421" s="13"/>
      <c r="AK421" s="13"/>
      <c r="AL421" s="13"/>
      <c r="AM421" s="13"/>
      <c r="AN421" s="13"/>
    </row>
    <row r="422" spans="8:40" x14ac:dyDescent="0.25">
      <c r="H422" s="13"/>
      <c r="J422" s="13"/>
      <c r="N422" s="13"/>
      <c r="O422" s="13"/>
      <c r="P422" s="13"/>
      <c r="AC422" s="13"/>
      <c r="AD422" s="13"/>
      <c r="AE422" s="13"/>
      <c r="AH422" s="13"/>
      <c r="AI422" s="13"/>
      <c r="AJ422" s="13"/>
      <c r="AK422" s="13"/>
      <c r="AL422" s="13"/>
      <c r="AM422" s="13"/>
      <c r="AN422" s="13"/>
    </row>
    <row r="423" spans="8:40" x14ac:dyDescent="0.25">
      <c r="H423" s="13"/>
      <c r="J423" s="13"/>
      <c r="N423" s="13"/>
      <c r="O423" s="13"/>
      <c r="P423" s="13"/>
      <c r="AC423" s="13"/>
      <c r="AD423" s="13"/>
      <c r="AE423" s="13"/>
      <c r="AH423" s="13"/>
      <c r="AI423" s="13"/>
      <c r="AJ423" s="13"/>
      <c r="AK423" s="13"/>
      <c r="AL423" s="13"/>
      <c r="AM423" s="13"/>
      <c r="AN423" s="13"/>
    </row>
    <row r="424" spans="8:40" x14ac:dyDescent="0.25">
      <c r="H424" s="13"/>
      <c r="J424" s="13"/>
      <c r="N424" s="13"/>
      <c r="O424" s="13"/>
      <c r="P424" s="13"/>
      <c r="AC424" s="13"/>
      <c r="AD424" s="13"/>
      <c r="AE424" s="13"/>
      <c r="AH424" s="13"/>
      <c r="AI424" s="13"/>
      <c r="AJ424" s="13"/>
      <c r="AK424" s="13"/>
      <c r="AL424" s="13"/>
      <c r="AM424" s="13"/>
      <c r="AN424" s="13"/>
    </row>
    <row r="425" spans="8:40" x14ac:dyDescent="0.25">
      <c r="H425" s="13"/>
      <c r="J425" s="13"/>
      <c r="N425" s="13"/>
      <c r="O425" s="13"/>
      <c r="P425" s="13"/>
      <c r="AC425" s="13"/>
      <c r="AD425" s="13"/>
      <c r="AE425" s="13"/>
      <c r="AH425" s="13"/>
      <c r="AI425" s="13"/>
      <c r="AJ425" s="13"/>
      <c r="AK425" s="13"/>
      <c r="AL425" s="13"/>
      <c r="AM425" s="13"/>
      <c r="AN425" s="13"/>
    </row>
    <row r="426" spans="8:40" x14ac:dyDescent="0.25">
      <c r="H426" s="13"/>
      <c r="J426" s="13"/>
      <c r="N426" s="13"/>
      <c r="O426" s="13"/>
      <c r="P426" s="13"/>
      <c r="AC426" s="13"/>
      <c r="AD426" s="13"/>
      <c r="AE426" s="13"/>
      <c r="AH426" s="13"/>
      <c r="AI426" s="13"/>
      <c r="AJ426" s="13"/>
      <c r="AK426" s="13"/>
      <c r="AL426" s="13"/>
      <c r="AM426" s="13"/>
      <c r="AN426" s="13"/>
    </row>
    <row r="427" spans="8:40" x14ac:dyDescent="0.25">
      <c r="H427" s="13"/>
      <c r="J427" s="13"/>
      <c r="N427" s="13"/>
      <c r="O427" s="13"/>
      <c r="P427" s="13"/>
      <c r="AC427" s="13"/>
      <c r="AD427" s="13"/>
      <c r="AE427" s="13"/>
      <c r="AH427" s="13"/>
      <c r="AI427" s="13"/>
      <c r="AJ427" s="13"/>
      <c r="AK427" s="13"/>
      <c r="AL427" s="13"/>
      <c r="AM427" s="13"/>
      <c r="AN427" s="13"/>
    </row>
    <row r="428" spans="8:40" x14ac:dyDescent="0.25">
      <c r="H428" s="13"/>
      <c r="J428" s="13"/>
      <c r="N428" s="13"/>
      <c r="O428" s="13"/>
      <c r="P428" s="13"/>
      <c r="AC428" s="13"/>
      <c r="AD428" s="13"/>
      <c r="AE428" s="13"/>
      <c r="AH428" s="13"/>
      <c r="AI428" s="13"/>
      <c r="AJ428" s="13"/>
      <c r="AK428" s="13"/>
      <c r="AL428" s="13"/>
      <c r="AM428" s="13"/>
      <c r="AN428" s="13"/>
    </row>
    <row r="429" spans="8:40" x14ac:dyDescent="0.25">
      <c r="H429" s="13"/>
      <c r="J429" s="13"/>
      <c r="N429" s="13"/>
      <c r="O429" s="13"/>
      <c r="P429" s="13"/>
      <c r="AC429" s="13"/>
      <c r="AD429" s="13"/>
      <c r="AE429" s="13"/>
      <c r="AH429" s="13"/>
      <c r="AI429" s="13"/>
      <c r="AJ429" s="13"/>
      <c r="AK429" s="13"/>
      <c r="AL429" s="13"/>
      <c r="AM429" s="13"/>
      <c r="AN429" s="13"/>
    </row>
    <row r="430" spans="8:40" x14ac:dyDescent="0.25">
      <c r="H430" s="13"/>
      <c r="J430" s="13"/>
      <c r="N430" s="13"/>
      <c r="O430" s="13"/>
      <c r="P430" s="13"/>
      <c r="AC430" s="13"/>
      <c r="AD430" s="13"/>
      <c r="AE430" s="13"/>
      <c r="AH430" s="13"/>
      <c r="AI430" s="13"/>
      <c r="AJ430" s="13"/>
      <c r="AK430" s="13"/>
      <c r="AL430" s="13"/>
      <c r="AM430" s="13"/>
      <c r="AN430" s="13"/>
    </row>
    <row r="431" spans="8:40" x14ac:dyDescent="0.25">
      <c r="J431" s="13"/>
      <c r="N431" s="13"/>
      <c r="O431" s="13"/>
      <c r="P431" s="13"/>
      <c r="AC431" s="13"/>
      <c r="AD431" s="13"/>
      <c r="AE431" s="13"/>
      <c r="AH431" s="13"/>
      <c r="AI431" s="13"/>
      <c r="AJ431" s="13"/>
      <c r="AK431" s="13"/>
      <c r="AL431" s="13"/>
      <c r="AM431" s="13"/>
      <c r="AN431" s="13"/>
    </row>
    <row r="432" spans="8:40" x14ac:dyDescent="0.25">
      <c r="J432" s="13"/>
      <c r="N432" s="13"/>
      <c r="O432" s="13"/>
      <c r="P432" s="13"/>
      <c r="AC432" s="13"/>
      <c r="AD432" s="13"/>
      <c r="AE432" s="13"/>
      <c r="AH432" s="13"/>
      <c r="AI432" s="13"/>
      <c r="AJ432" s="13"/>
      <c r="AK432" s="13"/>
      <c r="AL432" s="13"/>
      <c r="AM432" s="13"/>
      <c r="AN432" s="13"/>
    </row>
    <row r="433" spans="10:40" x14ac:dyDescent="0.25">
      <c r="J433" s="13"/>
      <c r="N433" s="13"/>
      <c r="O433" s="13"/>
      <c r="P433" s="13"/>
      <c r="AC433" s="13"/>
      <c r="AD433" s="13"/>
      <c r="AE433" s="13"/>
      <c r="AH433" s="13"/>
      <c r="AI433" s="13"/>
      <c r="AJ433" s="13"/>
      <c r="AK433" s="13"/>
      <c r="AL433" s="13"/>
      <c r="AM433" s="13"/>
      <c r="AN433" s="13"/>
    </row>
    <row r="434" spans="10:40" x14ac:dyDescent="0.25">
      <c r="J434" s="13"/>
      <c r="N434" s="13"/>
      <c r="O434" s="13"/>
      <c r="P434" s="13"/>
      <c r="AC434" s="13"/>
      <c r="AD434" s="13"/>
      <c r="AE434" s="13"/>
      <c r="AH434" s="13"/>
      <c r="AI434" s="13"/>
      <c r="AJ434" s="13"/>
      <c r="AK434" s="13"/>
      <c r="AL434" s="13"/>
      <c r="AM434" s="13"/>
      <c r="AN434" s="13"/>
    </row>
    <row r="435" spans="10:40" x14ac:dyDescent="0.25">
      <c r="J435" s="13"/>
      <c r="N435" s="13"/>
      <c r="O435" s="13"/>
      <c r="P435" s="13"/>
      <c r="AC435" s="13"/>
      <c r="AD435" s="13"/>
      <c r="AE435" s="13"/>
      <c r="AH435" s="13"/>
      <c r="AI435" s="13"/>
      <c r="AJ435" s="13"/>
      <c r="AK435" s="13"/>
      <c r="AL435" s="13"/>
      <c r="AM435" s="13"/>
      <c r="AN435" s="13"/>
    </row>
    <row r="436" spans="10:40" x14ac:dyDescent="0.25">
      <c r="J436" s="13"/>
      <c r="N436" s="13"/>
      <c r="O436" s="13"/>
      <c r="P436" s="13"/>
      <c r="AC436" s="13"/>
      <c r="AD436" s="13"/>
      <c r="AE436" s="13"/>
      <c r="AH436" s="13"/>
      <c r="AI436" s="13"/>
      <c r="AJ436" s="13"/>
      <c r="AK436" s="13"/>
      <c r="AL436" s="13"/>
      <c r="AM436" s="13"/>
      <c r="AN436" s="13"/>
    </row>
    <row r="437" spans="10:40" x14ac:dyDescent="0.25">
      <c r="J437" s="13"/>
      <c r="N437" s="13"/>
      <c r="O437" s="13"/>
      <c r="P437" s="13"/>
      <c r="AC437" s="13"/>
      <c r="AD437" s="13"/>
      <c r="AE437" s="13"/>
      <c r="AH437" s="13"/>
      <c r="AI437" s="13"/>
      <c r="AJ437" s="13"/>
      <c r="AK437" s="13"/>
      <c r="AL437" s="13"/>
      <c r="AM437" s="13"/>
      <c r="AN437" s="13"/>
    </row>
    <row r="438" spans="10:40" x14ac:dyDescent="0.25">
      <c r="J438" s="13"/>
      <c r="N438" s="13"/>
      <c r="O438" s="13"/>
      <c r="P438" s="13"/>
      <c r="AC438" s="13"/>
      <c r="AD438" s="13"/>
      <c r="AE438" s="13"/>
      <c r="AH438" s="13"/>
      <c r="AI438" s="13"/>
      <c r="AJ438" s="13"/>
      <c r="AK438" s="13"/>
      <c r="AL438" s="13"/>
      <c r="AM438" s="13"/>
      <c r="AN438" s="13"/>
    </row>
    <row r="439" spans="10:40" x14ac:dyDescent="0.25">
      <c r="J439" s="13"/>
      <c r="N439" s="13"/>
      <c r="O439" s="13"/>
      <c r="P439" s="13"/>
      <c r="AC439" s="13"/>
      <c r="AD439" s="13"/>
      <c r="AE439" s="13"/>
      <c r="AH439" s="13"/>
      <c r="AI439" s="13"/>
      <c r="AJ439" s="13"/>
      <c r="AK439" s="13"/>
      <c r="AL439" s="13"/>
      <c r="AM439" s="13"/>
      <c r="AN439" s="13"/>
    </row>
    <row r="440" spans="10:40" x14ac:dyDescent="0.25">
      <c r="J440" s="13"/>
      <c r="N440" s="13"/>
      <c r="O440" s="13"/>
      <c r="P440" s="13"/>
      <c r="AC440" s="13"/>
      <c r="AD440" s="13"/>
      <c r="AE440" s="13"/>
      <c r="AH440" s="13"/>
      <c r="AI440" s="13"/>
      <c r="AJ440" s="13"/>
      <c r="AK440" s="13"/>
      <c r="AL440" s="13"/>
      <c r="AM440" s="13"/>
      <c r="AN440" s="13"/>
    </row>
    <row r="441" spans="10:40" x14ac:dyDescent="0.25">
      <c r="J441" s="13"/>
      <c r="N441" s="13"/>
      <c r="O441" s="13"/>
      <c r="P441" s="13"/>
      <c r="AC441" s="13"/>
      <c r="AD441" s="13"/>
      <c r="AE441" s="13"/>
      <c r="AH441" s="13"/>
      <c r="AI441" s="13"/>
      <c r="AJ441" s="13"/>
      <c r="AK441" s="13"/>
      <c r="AL441" s="13"/>
      <c r="AM441" s="13"/>
      <c r="AN441" s="13"/>
    </row>
    <row r="442" spans="10:40" x14ac:dyDescent="0.25">
      <c r="J442" s="13"/>
      <c r="N442" s="13"/>
      <c r="O442" s="13"/>
      <c r="P442" s="13"/>
      <c r="AC442" s="13"/>
      <c r="AD442" s="13"/>
      <c r="AE442" s="13"/>
      <c r="AH442" s="13"/>
      <c r="AI442" s="13"/>
      <c r="AJ442" s="13"/>
      <c r="AK442" s="13"/>
      <c r="AL442" s="13"/>
      <c r="AM442" s="13"/>
      <c r="AN442" s="13"/>
    </row>
    <row r="443" spans="10:40" x14ac:dyDescent="0.25">
      <c r="J443" s="13"/>
      <c r="N443" s="13"/>
      <c r="O443" s="13"/>
      <c r="P443" s="13"/>
      <c r="AC443" s="13"/>
      <c r="AD443" s="13"/>
      <c r="AE443" s="13"/>
      <c r="AH443" s="13"/>
      <c r="AI443" s="13"/>
      <c r="AJ443" s="13"/>
      <c r="AK443" s="13"/>
      <c r="AL443" s="13"/>
      <c r="AM443" s="13"/>
      <c r="AN443" s="13"/>
    </row>
    <row r="444" spans="10:40" x14ac:dyDescent="0.25">
      <c r="J444" s="13"/>
      <c r="N444" s="13"/>
      <c r="O444" s="13"/>
      <c r="P444" s="13"/>
      <c r="AC444" s="13"/>
      <c r="AD444" s="13"/>
      <c r="AE444" s="13"/>
      <c r="AH444" s="13"/>
      <c r="AI444" s="13"/>
      <c r="AJ444" s="13"/>
      <c r="AK444" s="13"/>
      <c r="AL444" s="13"/>
      <c r="AM444" s="13"/>
      <c r="AN444" s="13"/>
    </row>
    <row r="445" spans="10:40" x14ac:dyDescent="0.25">
      <c r="J445" s="13"/>
      <c r="N445" s="13"/>
      <c r="O445" s="13"/>
      <c r="P445" s="13"/>
      <c r="AC445" s="13"/>
      <c r="AD445" s="13"/>
      <c r="AE445" s="13"/>
      <c r="AH445" s="13"/>
      <c r="AI445" s="13"/>
      <c r="AJ445" s="13"/>
      <c r="AK445" s="13"/>
      <c r="AL445" s="13"/>
      <c r="AM445" s="13"/>
      <c r="AN445" s="13"/>
    </row>
    <row r="446" spans="10:40" x14ac:dyDescent="0.25">
      <c r="J446" s="13"/>
      <c r="N446" s="13"/>
      <c r="O446" s="13"/>
      <c r="P446" s="13"/>
      <c r="AC446" s="13"/>
      <c r="AD446" s="13"/>
      <c r="AE446" s="13"/>
      <c r="AH446" s="13"/>
      <c r="AI446" s="13"/>
      <c r="AJ446" s="13"/>
      <c r="AK446" s="13"/>
      <c r="AL446" s="13"/>
      <c r="AM446" s="13"/>
      <c r="AN446" s="13"/>
    </row>
    <row r="447" spans="10:40" x14ac:dyDescent="0.25">
      <c r="J447" s="13"/>
      <c r="N447" s="13"/>
      <c r="O447" s="13"/>
      <c r="P447" s="13"/>
      <c r="AC447" s="13"/>
      <c r="AD447" s="13"/>
      <c r="AE447" s="13"/>
      <c r="AH447" s="13"/>
      <c r="AI447" s="13"/>
      <c r="AJ447" s="13"/>
      <c r="AK447" s="13"/>
      <c r="AL447" s="13"/>
      <c r="AM447" s="13"/>
      <c r="AN447" s="13"/>
    </row>
    <row r="448" spans="10:40" x14ac:dyDescent="0.25">
      <c r="N448" s="13"/>
      <c r="O448" s="13"/>
      <c r="P448" s="13"/>
      <c r="AC448" s="13"/>
      <c r="AD448" s="13"/>
      <c r="AE448" s="13"/>
      <c r="AH448" s="13"/>
      <c r="AI448" s="13"/>
      <c r="AJ448" s="13"/>
      <c r="AK448" s="13"/>
      <c r="AL448" s="13"/>
      <c r="AM448" s="13"/>
      <c r="AN448" s="13"/>
    </row>
    <row r="449" spans="14:40" x14ac:dyDescent="0.25">
      <c r="N449" s="13"/>
      <c r="O449" s="13"/>
      <c r="P449" s="13"/>
      <c r="AC449" s="13"/>
      <c r="AD449" s="13"/>
      <c r="AE449" s="13"/>
      <c r="AH449" s="13"/>
      <c r="AI449" s="13"/>
      <c r="AJ449" s="13"/>
      <c r="AK449" s="13"/>
      <c r="AL449" s="13"/>
      <c r="AM449" s="13"/>
      <c r="AN449" s="13"/>
    </row>
    <row r="450" spans="14:40" x14ac:dyDescent="0.25">
      <c r="AC450" s="13"/>
      <c r="AD450" s="13"/>
      <c r="AE450" s="13"/>
      <c r="AH450" s="13"/>
      <c r="AI450" s="13"/>
      <c r="AJ450" s="13"/>
      <c r="AK450" s="13"/>
      <c r="AL450" s="13"/>
      <c r="AM450" s="13"/>
      <c r="AN450" s="13"/>
    </row>
    <row r="451" spans="14:40" x14ac:dyDescent="0.25">
      <c r="AC451" s="13"/>
      <c r="AD451" s="13"/>
      <c r="AE451" s="13"/>
      <c r="AH451" s="13"/>
      <c r="AI451" s="13"/>
      <c r="AJ451" s="13"/>
      <c r="AK451" s="13"/>
      <c r="AL451" s="13"/>
      <c r="AM451" s="13"/>
      <c r="AN451" s="13"/>
    </row>
    <row r="452" spans="14:40" x14ac:dyDescent="0.25">
      <c r="AC452" s="13"/>
      <c r="AD452" s="13"/>
      <c r="AE452" s="13"/>
      <c r="AH452" s="13"/>
      <c r="AI452" s="13"/>
      <c r="AJ452" s="13"/>
      <c r="AK452" s="13"/>
      <c r="AL452" s="13"/>
      <c r="AM452" s="13"/>
      <c r="AN452" s="13"/>
    </row>
    <row r="453" spans="14:40" x14ac:dyDescent="0.25">
      <c r="AC453" s="13"/>
      <c r="AD453" s="13"/>
      <c r="AE453" s="13"/>
      <c r="AH453" s="13"/>
      <c r="AI453" s="13"/>
      <c r="AJ453" s="13"/>
      <c r="AK453" s="13"/>
      <c r="AL453" s="13"/>
      <c r="AM453" s="13"/>
      <c r="AN453" s="13"/>
    </row>
    <row r="454" spans="14:40" x14ac:dyDescent="0.25">
      <c r="AC454" s="13"/>
      <c r="AD454" s="13"/>
      <c r="AE454" s="13"/>
      <c r="AH454" s="13"/>
      <c r="AI454" s="13"/>
      <c r="AJ454" s="13"/>
      <c r="AK454" s="13"/>
      <c r="AL454" s="13"/>
      <c r="AM454" s="13"/>
      <c r="AN454" s="13"/>
    </row>
    <row r="455" spans="14:40" x14ac:dyDescent="0.25">
      <c r="AC455" s="13"/>
      <c r="AD455" s="13"/>
      <c r="AE455" s="13"/>
      <c r="AH455" s="13"/>
      <c r="AI455" s="13"/>
      <c r="AJ455" s="13"/>
      <c r="AK455" s="13"/>
      <c r="AL455" s="13"/>
      <c r="AM455" s="13"/>
      <c r="AN455" s="13"/>
    </row>
    <row r="456" spans="14:40" x14ac:dyDescent="0.25">
      <c r="AC456" s="13"/>
      <c r="AD456" s="13"/>
      <c r="AE456" s="13"/>
      <c r="AH456" s="13"/>
      <c r="AI456" s="13"/>
      <c r="AJ456" s="13"/>
      <c r="AK456" s="13"/>
      <c r="AL456" s="13"/>
      <c r="AM456" s="13"/>
      <c r="AN456" s="13"/>
    </row>
    <row r="457" spans="14:40" x14ac:dyDescent="0.25">
      <c r="AC457" s="13"/>
      <c r="AD457" s="13"/>
      <c r="AE457" s="13"/>
      <c r="AH457" s="13"/>
      <c r="AI457" s="13"/>
      <c r="AJ457" s="13"/>
      <c r="AK457" s="13"/>
      <c r="AL457" s="13"/>
      <c r="AM457" s="13"/>
      <c r="AN457" s="13"/>
    </row>
    <row r="458" spans="14:40" x14ac:dyDescent="0.25">
      <c r="AC458" s="13"/>
      <c r="AD458" s="13"/>
      <c r="AE458" s="13"/>
      <c r="AH458" s="13"/>
      <c r="AI458" s="13"/>
      <c r="AJ458" s="13"/>
      <c r="AK458" s="13"/>
      <c r="AL458" s="13"/>
      <c r="AM458" s="13"/>
      <c r="AN458" s="13"/>
    </row>
    <row r="459" spans="14:40" x14ac:dyDescent="0.25">
      <c r="AC459" s="13"/>
      <c r="AD459" s="13"/>
      <c r="AE459" s="13"/>
      <c r="AH459" s="13"/>
      <c r="AI459" s="13"/>
      <c r="AJ459" s="13"/>
      <c r="AK459" s="13"/>
      <c r="AL459" s="13"/>
      <c r="AM459" s="13"/>
      <c r="AN459" s="13"/>
    </row>
    <row r="460" spans="14:40" x14ac:dyDescent="0.25">
      <c r="AC460" s="13"/>
      <c r="AD460" s="13"/>
      <c r="AE460" s="13"/>
      <c r="AH460" s="13"/>
      <c r="AI460" s="13"/>
      <c r="AJ460" s="13"/>
      <c r="AK460" s="13"/>
      <c r="AL460" s="13"/>
      <c r="AM460" s="13"/>
      <c r="AN460" s="13"/>
    </row>
    <row r="461" spans="14:40" x14ac:dyDescent="0.25">
      <c r="AC461" s="13"/>
      <c r="AD461" s="13"/>
      <c r="AE461" s="13"/>
      <c r="AH461" s="13"/>
      <c r="AI461" s="13"/>
      <c r="AJ461" s="13"/>
      <c r="AK461" s="13"/>
      <c r="AL461" s="13"/>
      <c r="AM461" s="13"/>
      <c r="AN461" s="13"/>
    </row>
    <row r="462" spans="14:40" x14ac:dyDescent="0.25">
      <c r="AC462" s="13"/>
      <c r="AD462" s="13"/>
      <c r="AE462" s="13"/>
      <c r="AH462" s="13"/>
      <c r="AI462" s="13"/>
      <c r="AJ462" s="13"/>
      <c r="AK462" s="13"/>
      <c r="AL462" s="13"/>
      <c r="AM462" s="13"/>
      <c r="AN462" s="13"/>
    </row>
    <row r="463" spans="14:40" x14ac:dyDescent="0.25">
      <c r="AC463" s="13"/>
      <c r="AD463" s="13"/>
      <c r="AE463" s="13"/>
      <c r="AH463" s="13"/>
      <c r="AI463" s="13"/>
      <c r="AJ463" s="13"/>
      <c r="AK463" s="13"/>
      <c r="AL463" s="13"/>
      <c r="AM463" s="13"/>
      <c r="AN463" s="13"/>
    </row>
    <row r="464" spans="14:40" x14ac:dyDescent="0.25">
      <c r="AC464" s="13"/>
      <c r="AD464" s="13"/>
      <c r="AE464" s="13"/>
      <c r="AH464" s="13"/>
      <c r="AI464" s="13"/>
      <c r="AJ464" s="13"/>
      <c r="AK464" s="13"/>
      <c r="AL464" s="13"/>
      <c r="AM464" s="13"/>
      <c r="AN464" s="13"/>
    </row>
    <row r="465" spans="29:40" x14ac:dyDescent="0.25">
      <c r="AC465" s="13"/>
      <c r="AD465" s="13"/>
      <c r="AE465" s="13"/>
      <c r="AH465" s="13"/>
      <c r="AI465" s="13"/>
      <c r="AJ465" s="13"/>
      <c r="AK465" s="13"/>
      <c r="AL465" s="13"/>
      <c r="AM465" s="13"/>
      <c r="AN465" s="13"/>
    </row>
    <row r="466" spans="29:40" x14ac:dyDescent="0.25">
      <c r="AC466" s="13"/>
      <c r="AD466" s="13"/>
      <c r="AE466" s="13"/>
      <c r="AH466" s="13"/>
      <c r="AI466" s="13"/>
      <c r="AJ466" s="13"/>
      <c r="AK466" s="13"/>
      <c r="AL466" s="13"/>
      <c r="AM466" s="13"/>
      <c r="AN466" s="13"/>
    </row>
    <row r="467" spans="29:40" x14ac:dyDescent="0.25">
      <c r="AC467" s="13"/>
      <c r="AD467" s="13"/>
      <c r="AE467" s="13"/>
      <c r="AH467" s="13"/>
      <c r="AI467" s="13"/>
      <c r="AJ467" s="13"/>
      <c r="AK467" s="13"/>
      <c r="AL467" s="13"/>
      <c r="AM467" s="13"/>
      <c r="AN467" s="13"/>
    </row>
    <row r="468" spans="29:40" x14ac:dyDescent="0.25">
      <c r="AC468" s="13"/>
      <c r="AD468" s="13"/>
      <c r="AE468" s="13"/>
      <c r="AH468" s="13"/>
      <c r="AI468" s="13"/>
      <c r="AJ468" s="13"/>
      <c r="AK468" s="13"/>
      <c r="AL468" s="13"/>
      <c r="AM468" s="13"/>
      <c r="AN468" s="13"/>
    </row>
    <row r="469" spans="29:40" x14ac:dyDescent="0.25">
      <c r="AC469" s="13"/>
      <c r="AD469" s="13"/>
      <c r="AE469" s="13"/>
      <c r="AH469" s="13"/>
      <c r="AI469" s="13"/>
      <c r="AJ469" s="13"/>
      <c r="AK469" s="13"/>
      <c r="AL469" s="13"/>
      <c r="AN469" s="13"/>
    </row>
    <row r="470" spans="29:40" x14ac:dyDescent="0.25">
      <c r="AC470" s="13"/>
      <c r="AD470" s="13"/>
      <c r="AE470" s="13"/>
      <c r="AH470" s="13"/>
      <c r="AI470" s="13"/>
      <c r="AJ470" s="13"/>
      <c r="AK470" s="13"/>
      <c r="AN470" s="13"/>
    </row>
    <row r="471" spans="29:40" x14ac:dyDescent="0.25">
      <c r="AC471" s="13"/>
      <c r="AD471" s="13"/>
      <c r="AE471" s="13"/>
      <c r="AH471" s="13"/>
      <c r="AI471" s="13"/>
      <c r="AJ471" s="13"/>
      <c r="AK471" s="13"/>
      <c r="AN471" s="13"/>
    </row>
    <row r="472" spans="29:40" x14ac:dyDescent="0.25">
      <c r="AC472" s="13"/>
      <c r="AD472" s="13"/>
      <c r="AE472" s="13"/>
      <c r="AH472" s="13"/>
      <c r="AI472" s="13"/>
      <c r="AJ472" s="13"/>
      <c r="AK472" s="13"/>
      <c r="AN472" s="13"/>
    </row>
    <row r="473" spans="29:40" x14ac:dyDescent="0.25">
      <c r="AC473" s="13"/>
      <c r="AD473" s="13"/>
      <c r="AE473" s="13"/>
      <c r="AH473" s="13"/>
      <c r="AI473" s="13"/>
      <c r="AJ473" s="13"/>
      <c r="AK473" s="13"/>
      <c r="AN473" s="13"/>
    </row>
    <row r="474" spans="29:40" x14ac:dyDescent="0.25">
      <c r="AC474" s="13"/>
      <c r="AD474" s="13"/>
      <c r="AE474" s="13"/>
      <c r="AH474" s="13"/>
      <c r="AI474" s="13"/>
      <c r="AJ474" s="13"/>
      <c r="AK474" s="13"/>
      <c r="AN474" s="13"/>
    </row>
    <row r="475" spans="29:40" x14ac:dyDescent="0.25">
      <c r="AC475" s="13"/>
      <c r="AD475" s="13"/>
      <c r="AE475" s="13"/>
      <c r="AH475" s="13"/>
      <c r="AI475" s="13"/>
      <c r="AJ475" s="13"/>
      <c r="AK475" s="13"/>
      <c r="AN475" s="13"/>
    </row>
    <row r="476" spans="29:40" x14ac:dyDescent="0.25">
      <c r="AC476" s="13"/>
      <c r="AD476" s="13"/>
      <c r="AE476" s="13"/>
      <c r="AH476" s="13"/>
      <c r="AI476" s="13"/>
      <c r="AJ476" s="13"/>
      <c r="AK476" s="13"/>
      <c r="AN476" s="13"/>
    </row>
    <row r="477" spans="29:40" x14ac:dyDescent="0.25">
      <c r="AC477" s="13"/>
      <c r="AD477" s="13"/>
      <c r="AE477" s="13"/>
      <c r="AH477" s="13"/>
      <c r="AI477" s="13"/>
      <c r="AN477" s="13"/>
    </row>
    <row r="478" spans="29:40" x14ac:dyDescent="0.25">
      <c r="AC478" s="13"/>
      <c r="AD478" s="13"/>
      <c r="AE478" s="13"/>
      <c r="AH478" s="13"/>
      <c r="AI478" s="13"/>
      <c r="AN478" s="13"/>
    </row>
    <row r="479" spans="29:40" x14ac:dyDescent="0.25">
      <c r="AC479" s="13"/>
      <c r="AD479" s="13"/>
      <c r="AE479" s="13"/>
      <c r="AH479" s="13"/>
      <c r="AI479" s="13"/>
      <c r="AN479" s="13"/>
    </row>
    <row r="480" spans="29:40" x14ac:dyDescent="0.25">
      <c r="AC480" s="13"/>
      <c r="AD480" s="13"/>
      <c r="AE480" s="13"/>
      <c r="AH480" s="13"/>
      <c r="AI480" s="13"/>
      <c r="AN480" s="13"/>
    </row>
    <row r="481" spans="29:40" x14ac:dyDescent="0.25">
      <c r="AC481" s="13"/>
      <c r="AD481" s="13"/>
      <c r="AE481" s="13"/>
      <c r="AH481" s="13"/>
      <c r="AI481" s="13"/>
      <c r="AN481" s="13"/>
    </row>
    <row r="482" spans="29:40" x14ac:dyDescent="0.25">
      <c r="AC482" s="13"/>
      <c r="AD482" s="13"/>
      <c r="AE482" s="13"/>
      <c r="AH482" s="13"/>
      <c r="AI482" s="13"/>
      <c r="AN482" s="13"/>
    </row>
    <row r="483" spans="29:40" x14ac:dyDescent="0.25">
      <c r="AC483" s="13"/>
      <c r="AD483" s="13"/>
      <c r="AE483" s="13"/>
      <c r="AH483" s="13"/>
      <c r="AI483" s="13"/>
      <c r="AN483" s="13"/>
    </row>
    <row r="484" spans="29:40" x14ac:dyDescent="0.25">
      <c r="AC484" s="13"/>
      <c r="AD484" s="13"/>
      <c r="AE484" s="13"/>
      <c r="AH484" s="13"/>
      <c r="AI484" s="13"/>
      <c r="AN484" s="13"/>
    </row>
    <row r="485" spans="29:40" x14ac:dyDescent="0.25">
      <c r="AC485" s="13"/>
      <c r="AD485" s="13"/>
      <c r="AE485" s="13"/>
      <c r="AH485" s="13"/>
      <c r="AI485" s="13"/>
      <c r="AN485" s="13"/>
    </row>
    <row r="486" spans="29:40" x14ac:dyDescent="0.25">
      <c r="AC486" s="13"/>
      <c r="AD486" s="13"/>
      <c r="AE486" s="13"/>
      <c r="AH486" s="13"/>
      <c r="AI486" s="13"/>
      <c r="AN486" s="13"/>
    </row>
    <row r="487" spans="29:40" x14ac:dyDescent="0.25">
      <c r="AC487" s="13"/>
      <c r="AD487" s="13"/>
      <c r="AE487" s="13"/>
      <c r="AH487" s="13"/>
      <c r="AI487" s="13"/>
      <c r="AN487" s="13"/>
    </row>
    <row r="488" spans="29:40" x14ac:dyDescent="0.25">
      <c r="AC488" s="13"/>
      <c r="AD488" s="13"/>
      <c r="AE488" s="13"/>
      <c r="AH488" s="13"/>
      <c r="AI488" s="13"/>
      <c r="AN488" s="13"/>
    </row>
    <row r="489" spans="29:40" x14ac:dyDescent="0.25">
      <c r="AC489" s="13"/>
      <c r="AD489" s="13"/>
      <c r="AE489" s="13"/>
      <c r="AH489" s="13"/>
      <c r="AI489" s="13"/>
      <c r="AN489" s="13"/>
    </row>
    <row r="490" spans="29:40" x14ac:dyDescent="0.25">
      <c r="AH490" s="13"/>
      <c r="AI490" s="13"/>
      <c r="AN490" s="13"/>
    </row>
    <row r="491" spans="29:40" x14ac:dyDescent="0.25">
      <c r="AH491" s="13"/>
      <c r="AI491" s="13"/>
      <c r="AN491" s="13"/>
    </row>
    <row r="492" spans="29:40" x14ac:dyDescent="0.25">
      <c r="AH492" s="13"/>
      <c r="AI492" s="13"/>
      <c r="AN492" s="13"/>
    </row>
    <row r="493" spans="29:40" x14ac:dyDescent="0.25">
      <c r="AH493" s="13"/>
      <c r="AI493" s="13"/>
      <c r="AN493" s="13"/>
    </row>
    <row r="494" spans="29:40" x14ac:dyDescent="0.25">
      <c r="AH494" s="13"/>
      <c r="AI494" s="13"/>
      <c r="AN494" s="13"/>
    </row>
    <row r="495" spans="29:40" x14ac:dyDescent="0.25">
      <c r="AH495" s="13"/>
      <c r="AI495" s="13"/>
      <c r="AN495" s="13"/>
    </row>
    <row r="496" spans="29: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topLeftCell="A22" zoomScale="40" zoomScaleNormal="40"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11.44140625" style="12" customWidth="1"/>
    <col min="34" max="46" width="5.6640625" style="12" customWidth="1"/>
    <col min="47" max="47" width="5.44140625" style="12" customWidth="1"/>
    <col min="48" max="48" width="5.5546875" style="12" customWidth="1"/>
    <col min="49" max="16384" width="11.44140625" style="12"/>
  </cols>
  <sheetData>
    <row r="1" spans="1:48" ht="36.75" customHeight="1" x14ac:dyDescent="0.25">
      <c r="A1" s="511" t="s">
        <v>243</v>
      </c>
    </row>
    <row r="2" spans="1:48" x14ac:dyDescent="0.25">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5" t="s">
        <v>235</v>
      </c>
      <c r="V5" s="905"/>
      <c r="W5" s="905"/>
      <c r="X5" s="497"/>
      <c r="Y5" s="498"/>
      <c r="Z5" s="905" t="s">
        <v>185</v>
      </c>
      <c r="AA5" s="905"/>
      <c r="AB5" s="905"/>
      <c r="AC5" s="11"/>
      <c r="AD5" s="11"/>
      <c r="AE5" s="11"/>
      <c r="AF5" s="11"/>
      <c r="AG5" s="11"/>
      <c r="AH5" s="909" t="s">
        <v>85</v>
      </c>
      <c r="AI5" s="909"/>
      <c r="AJ5" s="909"/>
      <c r="AK5" s="909"/>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5" t="s">
        <v>186</v>
      </c>
      <c r="AI6" s="916"/>
      <c r="AJ6" s="916"/>
      <c r="AK6" s="916"/>
      <c r="AL6" s="906"/>
      <c r="AM6" s="906" t="s">
        <v>188</v>
      </c>
      <c r="AN6" s="906"/>
      <c r="AO6" s="906"/>
      <c r="AP6" s="907"/>
      <c r="AQ6" s="484"/>
      <c r="AR6" s="484"/>
      <c r="AS6" s="484"/>
      <c r="AT6" s="484"/>
    </row>
    <row r="7" spans="1:48" x14ac:dyDescent="0.25">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10" t="s">
        <v>82</v>
      </c>
      <c r="C11" s="39" t="s">
        <v>2</v>
      </c>
      <c r="D11" s="46">
        <f>SUM(D17,D23,D29,D35,D41,D47,D53,D59,D65,D71,D77,D83)</f>
        <v>770259</v>
      </c>
      <c r="E11" s="47">
        <f t="shared" ref="E11:Q11" si="0">SUM(E17,E23,E29,E35,E41,E47,E53,E59,E65,E71,E77,E83)</f>
        <v>712624</v>
      </c>
      <c r="F11" s="47">
        <f t="shared" si="0"/>
        <v>742701</v>
      </c>
      <c r="G11" s="47">
        <f t="shared" si="0"/>
        <v>775523</v>
      </c>
      <c r="H11" s="47">
        <f t="shared" si="0"/>
        <v>773351</v>
      </c>
      <c r="I11" s="47">
        <f t="shared" si="0"/>
        <v>780940</v>
      </c>
      <c r="J11" s="47">
        <f t="shared" si="0"/>
        <v>776462</v>
      </c>
      <c r="K11" s="47">
        <f t="shared" si="0"/>
        <v>761509</v>
      </c>
      <c r="L11" s="47">
        <f t="shared" si="0"/>
        <v>761738</v>
      </c>
      <c r="M11" s="47">
        <f t="shared" si="0"/>
        <v>788043</v>
      </c>
      <c r="N11" s="47">
        <f t="shared" si="0"/>
        <v>655939</v>
      </c>
      <c r="O11" s="47">
        <f t="shared" si="0"/>
        <v>665498</v>
      </c>
      <c r="P11" s="47">
        <f t="shared" si="0"/>
        <v>654931</v>
      </c>
      <c r="Q11" s="47">
        <f t="shared" si="0"/>
        <v>658075</v>
      </c>
      <c r="R11" s="48">
        <f t="shared" ref="R11" si="1">SUM(R17,R23,R29,R35,R41,R47,R53,R59,R65,R71,R77,R83)</f>
        <v>672707</v>
      </c>
      <c r="S11" s="143">
        <f>100</f>
        <v>100</v>
      </c>
      <c r="T11" s="328">
        <f>E11*100/$D11</f>
        <v>92.517451922015837</v>
      </c>
      <c r="U11" s="328">
        <f t="shared" ref="U11:AD26" si="2">F11*100/$D11</f>
        <v>96.422242388599159</v>
      </c>
      <c r="V11" s="328">
        <f t="shared" si="2"/>
        <v>100.68340649054409</v>
      </c>
      <c r="W11" s="328">
        <f t="shared" si="2"/>
        <v>100.40142341731807</v>
      </c>
      <c r="X11" s="328">
        <f t="shared" si="2"/>
        <v>101.38667642961653</v>
      </c>
      <c r="Y11" s="328">
        <f t="shared" si="2"/>
        <v>100.80531353739457</v>
      </c>
      <c r="Z11" s="328">
        <f t="shared" si="2"/>
        <v>98.864018466515802</v>
      </c>
      <c r="AA11" s="328">
        <f t="shared" si="2"/>
        <v>98.893748726077845</v>
      </c>
      <c r="AB11" s="328">
        <f t="shared" si="2"/>
        <v>102.30883378188376</v>
      </c>
      <c r="AC11" s="328">
        <f t="shared" si="2"/>
        <v>85.15823898195282</v>
      </c>
      <c r="AD11" s="328">
        <f t="shared" si="2"/>
        <v>86.399250122361437</v>
      </c>
      <c r="AE11" s="328">
        <f t="shared" ref="AE11:AE23" si="3">P11*100/$D11</f>
        <v>85.027373909295449</v>
      </c>
      <c r="AF11" s="328">
        <f t="shared" ref="AF11:AG23" si="4">Q11*100/$D11</f>
        <v>85.435548302583939</v>
      </c>
      <c r="AG11" s="329">
        <f t="shared" si="4"/>
        <v>87.33516907949145</v>
      </c>
      <c r="AH11" s="743"/>
      <c r="AI11" s="744"/>
      <c r="AJ11" s="745"/>
      <c r="AK11" s="744"/>
      <c r="AL11" s="744"/>
      <c r="AM11" s="744"/>
      <c r="AN11" s="744"/>
      <c r="AO11" s="744"/>
      <c r="AP11" s="744"/>
      <c r="AQ11" s="744"/>
      <c r="AR11" s="744"/>
      <c r="AS11" s="744"/>
      <c r="AT11" s="744"/>
      <c r="AU11" s="744"/>
      <c r="AV11" s="746"/>
    </row>
    <row r="12" spans="1:48" x14ac:dyDescent="0.25">
      <c r="B12" s="911"/>
      <c r="C12" s="1" t="s">
        <v>3</v>
      </c>
      <c r="D12" s="41">
        <f t="shared" ref="D12:Q16" si="5">SUM(D18,D24,D30,D36,D42,D48,D54,D60,D66,D72,D78,D84)</f>
        <v>623177</v>
      </c>
      <c r="E12" s="40">
        <f t="shared" si="5"/>
        <v>600812</v>
      </c>
      <c r="F12" s="40">
        <f t="shared" si="5"/>
        <v>620743</v>
      </c>
      <c r="G12" s="40">
        <f t="shared" si="5"/>
        <v>650699</v>
      </c>
      <c r="H12" s="40">
        <f t="shared" si="5"/>
        <v>653437</v>
      </c>
      <c r="I12" s="40">
        <f t="shared" si="5"/>
        <v>653102</v>
      </c>
      <c r="J12" s="40">
        <f t="shared" si="5"/>
        <v>665418</v>
      </c>
      <c r="K12" s="40">
        <f t="shared" si="5"/>
        <v>684750</v>
      </c>
      <c r="L12" s="40">
        <f t="shared" si="5"/>
        <v>713363</v>
      </c>
      <c r="M12" s="40">
        <f t="shared" si="5"/>
        <v>732421</v>
      </c>
      <c r="N12" s="40">
        <f t="shared" si="5"/>
        <v>632028</v>
      </c>
      <c r="O12" s="40">
        <f t="shared" si="5"/>
        <v>630444</v>
      </c>
      <c r="P12" s="40">
        <f t="shared" si="5"/>
        <v>619164</v>
      </c>
      <c r="Q12" s="40">
        <f t="shared" si="5"/>
        <v>621622</v>
      </c>
      <c r="R12" s="42">
        <f t="shared" ref="R12" si="6">SUM(R18,R24,R30,R36,R42,R48,R54,R60,R66,R72,R78,R84)</f>
        <v>634228</v>
      </c>
      <c r="S12" s="143">
        <f>100</f>
        <v>100</v>
      </c>
      <c r="T12" s="328">
        <f t="shared" ref="T12:AA56" si="7">E12*100/$D12</f>
        <v>96.411131989787819</v>
      </c>
      <c r="U12" s="328">
        <f t="shared" si="2"/>
        <v>99.609420758468303</v>
      </c>
      <c r="V12" s="328">
        <f t="shared" si="2"/>
        <v>104.41640176065548</v>
      </c>
      <c r="W12" s="328">
        <f t="shared" si="2"/>
        <v>104.85576329036533</v>
      </c>
      <c r="X12" s="328">
        <f t="shared" si="2"/>
        <v>104.80200649253743</v>
      </c>
      <c r="Y12" s="328">
        <f t="shared" si="2"/>
        <v>106.77833103596571</v>
      </c>
      <c r="Z12" s="328">
        <f t="shared" si="2"/>
        <v>109.88049944076883</v>
      </c>
      <c r="AA12" s="328">
        <f t="shared" si="2"/>
        <v>114.47197184748474</v>
      </c>
      <c r="AB12" s="328">
        <f t="shared" si="2"/>
        <v>117.53017200570625</v>
      </c>
      <c r="AC12" s="328">
        <f t="shared" si="2"/>
        <v>101.4203027390292</v>
      </c>
      <c r="AD12" s="328">
        <f t="shared" si="2"/>
        <v>101.16612134273248</v>
      </c>
      <c r="AE12" s="328">
        <f t="shared" si="3"/>
        <v>99.356041702437665</v>
      </c>
      <c r="AF12" s="328">
        <f t="shared" si="4"/>
        <v>99.750472177246593</v>
      </c>
      <c r="AG12" s="329">
        <f t="shared" si="4"/>
        <v>101.77333245610798</v>
      </c>
      <c r="AH12" s="743"/>
      <c r="AI12" s="744"/>
      <c r="AJ12" s="744"/>
      <c r="AK12" s="744"/>
      <c r="AL12" s="744"/>
      <c r="AM12" s="744"/>
      <c r="AN12" s="744"/>
      <c r="AO12" s="744"/>
      <c r="AP12" s="744"/>
      <c r="AQ12" s="744"/>
      <c r="AR12" s="744"/>
      <c r="AS12" s="744"/>
      <c r="AT12" s="744"/>
      <c r="AU12" s="744"/>
      <c r="AV12" s="746"/>
    </row>
    <row r="13" spans="1:48" x14ac:dyDescent="0.25">
      <c r="B13" s="911"/>
      <c r="C13" s="1" t="s">
        <v>4</v>
      </c>
      <c r="D13" s="41">
        <f t="shared" si="5"/>
        <v>531287</v>
      </c>
      <c r="E13" s="40">
        <f t="shared" si="5"/>
        <v>502243</v>
      </c>
      <c r="F13" s="40">
        <f t="shared" si="5"/>
        <v>523668</v>
      </c>
      <c r="G13" s="40">
        <f t="shared" si="5"/>
        <v>553463</v>
      </c>
      <c r="H13" s="40">
        <f t="shared" si="5"/>
        <v>547494</v>
      </c>
      <c r="I13" s="40">
        <f t="shared" si="5"/>
        <v>547824</v>
      </c>
      <c r="J13" s="40">
        <f t="shared" si="5"/>
        <v>559952</v>
      </c>
      <c r="K13" s="40">
        <f t="shared" si="5"/>
        <v>577037</v>
      </c>
      <c r="L13" s="40">
        <f t="shared" si="5"/>
        <v>603444</v>
      </c>
      <c r="M13" s="40">
        <f t="shared" si="5"/>
        <v>623088</v>
      </c>
      <c r="N13" s="40">
        <f t="shared" si="5"/>
        <v>590323</v>
      </c>
      <c r="O13" s="40">
        <f t="shared" si="5"/>
        <v>589962</v>
      </c>
      <c r="P13" s="40">
        <f t="shared" si="5"/>
        <v>577810</v>
      </c>
      <c r="Q13" s="40">
        <f t="shared" si="5"/>
        <v>586126</v>
      </c>
      <c r="R13" s="42">
        <f t="shared" ref="R13" si="8">SUM(R19,R25,R31,R37,R43,R49,R55,R61,R67,R73,R79,R85)</f>
        <v>605442</v>
      </c>
      <c r="S13" s="143">
        <f>100</f>
        <v>100</v>
      </c>
      <c r="T13" s="328">
        <f t="shared" si="7"/>
        <v>94.533274858974522</v>
      </c>
      <c r="U13" s="328">
        <f t="shared" si="2"/>
        <v>98.56593517251504</v>
      </c>
      <c r="V13" s="328">
        <f t="shared" si="2"/>
        <v>104.17401517447256</v>
      </c>
      <c r="W13" s="328">
        <f t="shared" si="2"/>
        <v>103.05051695223109</v>
      </c>
      <c r="X13" s="328">
        <f t="shared" si="2"/>
        <v>103.11263027327979</v>
      </c>
      <c r="Y13" s="328">
        <f t="shared" si="2"/>
        <v>105.39538893291197</v>
      </c>
      <c r="Z13" s="328">
        <f t="shared" si="2"/>
        <v>108.61116496356959</v>
      </c>
      <c r="AA13" s="328">
        <f t="shared" si="2"/>
        <v>113.58154820276047</v>
      </c>
      <c r="AB13" s="328">
        <f t="shared" si="2"/>
        <v>117.27898480482301</v>
      </c>
      <c r="AC13" s="328">
        <f t="shared" si="2"/>
        <v>111.1118849134272</v>
      </c>
      <c r="AD13" s="328">
        <f t="shared" si="2"/>
        <v>111.04393670464363</v>
      </c>
      <c r="AE13" s="328">
        <f t="shared" si="3"/>
        <v>108.75666071257154</v>
      </c>
      <c r="AF13" s="328">
        <f t="shared" si="4"/>
        <v>110.32191640299875</v>
      </c>
      <c r="AG13" s="329">
        <f t="shared" si="4"/>
        <v>113.95761612838258</v>
      </c>
      <c r="AH13" s="743"/>
      <c r="AI13" s="744"/>
      <c r="AJ13" s="744"/>
      <c r="AK13" s="744"/>
      <c r="AL13" s="744"/>
      <c r="AM13" s="744"/>
      <c r="AN13" s="744"/>
      <c r="AO13" s="744"/>
      <c r="AP13" s="744"/>
      <c r="AQ13" s="744"/>
      <c r="AR13" s="744"/>
      <c r="AS13" s="744"/>
      <c r="AT13" s="744"/>
      <c r="AU13" s="744"/>
      <c r="AV13" s="746"/>
    </row>
    <row r="14" spans="1:48" x14ac:dyDescent="0.25">
      <c r="B14" s="911"/>
      <c r="C14" s="1" t="s">
        <v>5</v>
      </c>
      <c r="D14" s="41">
        <f t="shared" si="5"/>
        <v>1035829</v>
      </c>
      <c r="E14" s="40">
        <f t="shared" si="5"/>
        <v>1004796</v>
      </c>
      <c r="F14" s="40">
        <f t="shared" si="5"/>
        <v>1005148</v>
      </c>
      <c r="G14" s="40">
        <f t="shared" si="5"/>
        <v>1047023</v>
      </c>
      <c r="H14" s="40">
        <f t="shared" si="5"/>
        <v>1045248</v>
      </c>
      <c r="I14" s="40">
        <f t="shared" si="5"/>
        <v>1040526</v>
      </c>
      <c r="J14" s="40">
        <f t="shared" si="5"/>
        <v>1036450</v>
      </c>
      <c r="K14" s="40">
        <f t="shared" si="5"/>
        <v>1075125</v>
      </c>
      <c r="L14" s="40">
        <f t="shared" si="5"/>
        <v>1120165</v>
      </c>
      <c r="M14" s="40">
        <f t="shared" si="5"/>
        <v>1156882</v>
      </c>
      <c r="N14" s="40">
        <f t="shared" si="5"/>
        <v>1503011</v>
      </c>
      <c r="O14" s="40">
        <f t="shared" si="5"/>
        <v>1530977</v>
      </c>
      <c r="P14" s="40">
        <f t="shared" si="5"/>
        <v>1504499</v>
      </c>
      <c r="Q14" s="40">
        <f t="shared" si="5"/>
        <v>1520607</v>
      </c>
      <c r="R14" s="42">
        <f t="shared" ref="R14" si="9">SUM(R20,R26,R32,R38,R44,R50,R56,R62,R68,R74,R80,R86)</f>
        <v>1557354</v>
      </c>
      <c r="S14" s="143">
        <f>100</f>
        <v>100</v>
      </c>
      <c r="T14" s="328">
        <f t="shared" si="7"/>
        <v>97.004042172984157</v>
      </c>
      <c r="U14" s="328">
        <f t="shared" si="2"/>
        <v>97.038024616032189</v>
      </c>
      <c r="V14" s="328">
        <f t="shared" si="2"/>
        <v>101.08068030533997</v>
      </c>
      <c r="W14" s="328">
        <f t="shared" si="2"/>
        <v>100.90931997462901</v>
      </c>
      <c r="X14" s="328">
        <f t="shared" si="2"/>
        <v>100.45345322442218</v>
      </c>
      <c r="Y14" s="328">
        <f t="shared" si="2"/>
        <v>100.05995198049099</v>
      </c>
      <c r="Z14" s="328">
        <f t="shared" si="2"/>
        <v>103.79367636936212</v>
      </c>
      <c r="AA14" s="328">
        <f t="shared" si="2"/>
        <v>108.14188442300805</v>
      </c>
      <c r="AB14" s="328">
        <f t="shared" si="2"/>
        <v>111.68658147242451</v>
      </c>
      <c r="AC14" s="328">
        <f t="shared" si="2"/>
        <v>145.10223212518667</v>
      </c>
      <c r="AD14" s="328">
        <f t="shared" si="2"/>
        <v>147.80209860894027</v>
      </c>
      <c r="AE14" s="328">
        <f t="shared" si="3"/>
        <v>145.24588517988974</v>
      </c>
      <c r="AF14" s="328">
        <f t="shared" si="4"/>
        <v>146.80096811346274</v>
      </c>
      <c r="AG14" s="329">
        <f t="shared" si="4"/>
        <v>150.3485613938208</v>
      </c>
      <c r="AH14" s="743"/>
      <c r="AI14" s="744"/>
      <c r="AJ14" s="744"/>
      <c r="AK14" s="744"/>
      <c r="AL14" s="744"/>
      <c r="AM14" s="744"/>
      <c r="AN14" s="744"/>
      <c r="AO14" s="744"/>
      <c r="AP14" s="744"/>
      <c r="AQ14" s="744"/>
      <c r="AR14" s="744"/>
      <c r="AS14" s="744"/>
      <c r="AT14" s="744"/>
      <c r="AU14" s="744"/>
      <c r="AV14" s="746"/>
    </row>
    <row r="15" spans="1:48" x14ac:dyDescent="0.25">
      <c r="B15" s="911"/>
      <c r="C15" s="1" t="s">
        <v>6</v>
      </c>
      <c r="D15" s="41">
        <f t="shared" si="5"/>
        <v>2960552</v>
      </c>
      <c r="E15" s="40">
        <f t="shared" si="5"/>
        <v>2820475</v>
      </c>
      <c r="F15" s="40">
        <f t="shared" si="5"/>
        <v>2892260</v>
      </c>
      <c r="G15" s="40">
        <f t="shared" si="5"/>
        <v>3026708</v>
      </c>
      <c r="H15" s="40">
        <f t="shared" si="5"/>
        <v>3019530</v>
      </c>
      <c r="I15" s="40">
        <f t="shared" si="5"/>
        <v>3022392</v>
      </c>
      <c r="J15" s="40">
        <f t="shared" si="5"/>
        <v>3038282</v>
      </c>
      <c r="K15" s="40">
        <f t="shared" si="5"/>
        <v>3098421</v>
      </c>
      <c r="L15" s="40">
        <f t="shared" si="5"/>
        <v>3198710</v>
      </c>
      <c r="M15" s="40">
        <f t="shared" si="5"/>
        <v>3300434</v>
      </c>
      <c r="N15" s="40">
        <f t="shared" si="5"/>
        <v>3381301</v>
      </c>
      <c r="O15" s="40">
        <f t="shared" si="5"/>
        <v>3416881</v>
      </c>
      <c r="P15" s="40">
        <f t="shared" si="5"/>
        <v>3356404</v>
      </c>
      <c r="Q15" s="40">
        <f t="shared" si="5"/>
        <v>3386430</v>
      </c>
      <c r="R15" s="42">
        <f t="shared" ref="R15" si="10">SUM(R21,R27,R33,R39,R45,R51,R57,R63,R69,R75,R81,R87)</f>
        <v>3469731</v>
      </c>
      <c r="S15" s="143">
        <f>100</f>
        <v>100</v>
      </c>
      <c r="T15" s="328">
        <f t="shared" si="7"/>
        <v>95.26855127016853</v>
      </c>
      <c r="U15" s="328">
        <f t="shared" si="2"/>
        <v>97.693268012181505</v>
      </c>
      <c r="V15" s="328">
        <f t="shared" si="2"/>
        <v>102.23458328041528</v>
      </c>
      <c r="W15" s="328">
        <f t="shared" si="2"/>
        <v>101.99212849495635</v>
      </c>
      <c r="X15" s="328">
        <f t="shared" si="2"/>
        <v>102.08879965628032</v>
      </c>
      <c r="Y15" s="328">
        <f t="shared" si="2"/>
        <v>102.62552388878831</v>
      </c>
      <c r="Z15" s="328">
        <f t="shared" si="2"/>
        <v>104.65686804352701</v>
      </c>
      <c r="AA15" s="328">
        <f t="shared" si="2"/>
        <v>108.04437821054992</v>
      </c>
      <c r="AB15" s="328">
        <f t="shared" si="2"/>
        <v>111.48035906817377</v>
      </c>
      <c r="AC15" s="328">
        <f t="shared" si="2"/>
        <v>114.21184292658937</v>
      </c>
      <c r="AD15" s="328">
        <f t="shared" si="2"/>
        <v>115.41364583361481</v>
      </c>
      <c r="AE15" s="328">
        <f t="shared" si="3"/>
        <v>113.3708848890342</v>
      </c>
      <c r="AF15" s="328">
        <f t="shared" si="4"/>
        <v>114.38508764581741</v>
      </c>
      <c r="AG15" s="329">
        <f t="shared" si="4"/>
        <v>117.19878590208853</v>
      </c>
      <c r="AH15" s="743"/>
      <c r="AI15" s="744"/>
      <c r="AJ15" s="744"/>
      <c r="AK15" s="744"/>
      <c r="AL15" s="744"/>
      <c r="AM15" s="744"/>
      <c r="AN15" s="744"/>
      <c r="AO15" s="744"/>
      <c r="AP15" s="744"/>
      <c r="AQ15" s="744"/>
      <c r="AR15" s="744"/>
      <c r="AS15" s="744"/>
      <c r="AT15" s="744"/>
      <c r="AU15" s="744"/>
      <c r="AV15" s="746"/>
    </row>
    <row r="16" spans="1:48" x14ac:dyDescent="0.25">
      <c r="B16" s="911"/>
      <c r="C16" s="8" t="s">
        <v>7</v>
      </c>
      <c r="D16" s="43">
        <f t="shared" si="5"/>
        <v>1924723</v>
      </c>
      <c r="E16" s="44">
        <f t="shared" si="5"/>
        <v>1815679</v>
      </c>
      <c r="F16" s="44">
        <f t="shared" si="5"/>
        <v>1887112</v>
      </c>
      <c r="G16" s="44">
        <f t="shared" si="5"/>
        <v>1979685</v>
      </c>
      <c r="H16" s="44">
        <f t="shared" si="5"/>
        <v>1974282</v>
      </c>
      <c r="I16" s="44">
        <f t="shared" si="5"/>
        <v>1981866</v>
      </c>
      <c r="J16" s="44">
        <f t="shared" si="5"/>
        <v>2001832</v>
      </c>
      <c r="K16" s="44">
        <f t="shared" si="5"/>
        <v>2023296</v>
      </c>
      <c r="L16" s="44">
        <f t="shared" si="5"/>
        <v>2078545</v>
      </c>
      <c r="M16" s="44">
        <f t="shared" si="5"/>
        <v>2143552</v>
      </c>
      <c r="N16" s="44">
        <f t="shared" si="5"/>
        <v>1878290</v>
      </c>
      <c r="O16" s="44">
        <f t="shared" si="5"/>
        <v>1885904</v>
      </c>
      <c r="P16" s="44">
        <f t="shared" si="5"/>
        <v>1851905</v>
      </c>
      <c r="Q16" s="44">
        <f t="shared" si="5"/>
        <v>1865823</v>
      </c>
      <c r="R16" s="45">
        <f t="shared" ref="R16" si="11">SUM(R22,R28,R34,R40,R46,R52,R58,R64,R70,R76,R82,R88)</f>
        <v>1912377</v>
      </c>
      <c r="S16" s="143">
        <f>100</f>
        <v>100</v>
      </c>
      <c r="T16" s="328">
        <f t="shared" si="7"/>
        <v>94.33456138883362</v>
      </c>
      <c r="U16" s="328">
        <f t="shared" si="2"/>
        <v>98.045900630895972</v>
      </c>
      <c r="V16" s="328">
        <f t="shared" si="2"/>
        <v>102.85557973796749</v>
      </c>
      <c r="W16" s="328">
        <f t="shared" si="2"/>
        <v>102.57486401939396</v>
      </c>
      <c r="X16" s="328">
        <f t="shared" si="2"/>
        <v>102.9688947448542</v>
      </c>
      <c r="Y16" s="328">
        <f t="shared" si="2"/>
        <v>104.00623881981979</v>
      </c>
      <c r="Z16" s="328">
        <f t="shared" si="2"/>
        <v>105.12141227594827</v>
      </c>
      <c r="AA16" s="328">
        <f t="shared" si="2"/>
        <v>107.99190325049371</v>
      </c>
      <c r="AB16" s="328">
        <f t="shared" si="2"/>
        <v>111.36937626868905</v>
      </c>
      <c r="AC16" s="328">
        <f t="shared" si="2"/>
        <v>97.587548961590841</v>
      </c>
      <c r="AD16" s="328">
        <f t="shared" si="2"/>
        <v>97.983138352895452</v>
      </c>
      <c r="AE16" s="328">
        <f t="shared" si="3"/>
        <v>96.216702351455254</v>
      </c>
      <c r="AF16" s="328">
        <f t="shared" si="4"/>
        <v>96.939819392193058</v>
      </c>
      <c r="AG16" s="329">
        <f t="shared" si="4"/>
        <v>99.358557049507908</v>
      </c>
      <c r="AH16" s="747"/>
      <c r="AI16" s="748"/>
      <c r="AJ16" s="748"/>
      <c r="AK16" s="748"/>
      <c r="AL16" s="748"/>
      <c r="AM16" s="748"/>
      <c r="AN16" s="748"/>
      <c r="AO16" s="748"/>
      <c r="AP16" s="748"/>
      <c r="AQ16" s="748"/>
      <c r="AR16" s="748"/>
      <c r="AS16" s="748"/>
      <c r="AT16" s="748"/>
      <c r="AU16" s="748"/>
      <c r="AV16" s="749"/>
    </row>
    <row r="17" spans="2:48" ht="15" customHeight="1" x14ac:dyDescent="0.3">
      <c r="B17" s="913" t="s">
        <v>191</v>
      </c>
      <c r="C17" s="1" t="s">
        <v>2</v>
      </c>
      <c r="D17" s="741">
        <v>1296</v>
      </c>
      <c r="E17" s="741">
        <v>1244</v>
      </c>
      <c r="F17" s="741">
        <v>1124</v>
      </c>
      <c r="G17" s="741">
        <v>1085</v>
      </c>
      <c r="H17" s="741">
        <v>1065</v>
      </c>
      <c r="I17" s="741">
        <v>1068</v>
      </c>
      <c r="J17" s="741">
        <v>962</v>
      </c>
      <c r="K17" s="741">
        <v>952</v>
      </c>
      <c r="L17" s="741">
        <v>901</v>
      </c>
      <c r="M17" s="741">
        <v>960</v>
      </c>
      <c r="N17" s="741">
        <v>739</v>
      </c>
      <c r="O17" s="741">
        <v>678</v>
      </c>
      <c r="P17" s="742">
        <v>692</v>
      </c>
      <c r="Q17" s="742">
        <v>699</v>
      </c>
      <c r="R17" s="742">
        <v>693</v>
      </c>
      <c r="S17" s="143">
        <f>100</f>
        <v>100</v>
      </c>
      <c r="T17" s="328">
        <f t="shared" si="7"/>
        <v>95.987654320987659</v>
      </c>
      <c r="U17" s="328">
        <f t="shared" si="2"/>
        <v>86.728395061728392</v>
      </c>
      <c r="V17" s="328">
        <f t="shared" si="2"/>
        <v>83.71913580246914</v>
      </c>
      <c r="W17" s="328">
        <f t="shared" si="2"/>
        <v>82.175925925925924</v>
      </c>
      <c r="X17" s="328">
        <f t="shared" si="2"/>
        <v>82.407407407407405</v>
      </c>
      <c r="Y17" s="328">
        <f t="shared" si="2"/>
        <v>74.228395061728392</v>
      </c>
      <c r="Z17" s="328">
        <f t="shared" si="2"/>
        <v>73.456790123456784</v>
      </c>
      <c r="AA17" s="328">
        <f t="shared" si="2"/>
        <v>69.521604938271608</v>
      </c>
      <c r="AB17" s="328">
        <f t="shared" si="2"/>
        <v>74.074074074074076</v>
      </c>
      <c r="AC17" s="328">
        <f t="shared" si="2"/>
        <v>57.021604938271608</v>
      </c>
      <c r="AD17" s="328">
        <f t="shared" si="2"/>
        <v>52.314814814814817</v>
      </c>
      <c r="AE17" s="328">
        <f t="shared" si="3"/>
        <v>53.395061728395063</v>
      </c>
      <c r="AF17" s="328">
        <f t="shared" si="4"/>
        <v>53.935185185185183</v>
      </c>
      <c r="AG17" s="329">
        <f t="shared" si="4"/>
        <v>53.472222222222221</v>
      </c>
      <c r="AH17" s="768">
        <v>1</v>
      </c>
      <c r="AI17" s="769">
        <v>1</v>
      </c>
      <c r="AJ17" s="769">
        <v>1</v>
      </c>
      <c r="AK17" s="769">
        <v>1</v>
      </c>
      <c r="AL17" s="769">
        <v>1</v>
      </c>
      <c r="AM17" s="769">
        <v>1</v>
      </c>
      <c r="AN17" s="769">
        <v>1</v>
      </c>
      <c r="AO17" s="769">
        <v>1</v>
      </c>
      <c r="AP17" s="769">
        <v>1</v>
      </c>
      <c r="AQ17" s="769">
        <v>1</v>
      </c>
      <c r="AR17" s="769">
        <v>1</v>
      </c>
      <c r="AS17" s="769">
        <v>1</v>
      </c>
      <c r="AT17" s="769">
        <v>4</v>
      </c>
      <c r="AU17" s="769">
        <v>6</v>
      </c>
      <c r="AV17" s="771">
        <v>7</v>
      </c>
    </row>
    <row r="18" spans="2:48" ht="14.4" x14ac:dyDescent="0.3">
      <c r="B18" s="911"/>
      <c r="C18" s="1" t="s">
        <v>3</v>
      </c>
      <c r="D18" s="741">
        <v>1395</v>
      </c>
      <c r="E18" s="741">
        <v>1269</v>
      </c>
      <c r="F18" s="740">
        <v>1292</v>
      </c>
      <c r="G18" s="740">
        <v>1473</v>
      </c>
      <c r="H18" s="741">
        <v>1230</v>
      </c>
      <c r="I18" s="740">
        <v>1091</v>
      </c>
      <c r="J18" s="741">
        <v>1133</v>
      </c>
      <c r="K18" s="741">
        <v>1090</v>
      </c>
      <c r="L18" s="741">
        <v>1056</v>
      </c>
      <c r="M18" s="741">
        <v>1045</v>
      </c>
      <c r="N18" s="741">
        <v>843</v>
      </c>
      <c r="O18" s="741">
        <v>767</v>
      </c>
      <c r="P18" s="742">
        <v>783</v>
      </c>
      <c r="Q18" s="742">
        <v>792</v>
      </c>
      <c r="R18" s="742">
        <v>786</v>
      </c>
      <c r="S18" s="143">
        <f>100</f>
        <v>100</v>
      </c>
      <c r="T18" s="328">
        <f t="shared" si="7"/>
        <v>90.967741935483872</v>
      </c>
      <c r="U18" s="328">
        <f t="shared" si="2"/>
        <v>92.616487455197131</v>
      </c>
      <c r="V18" s="328">
        <f t="shared" si="2"/>
        <v>105.59139784946237</v>
      </c>
      <c r="W18" s="328">
        <f t="shared" si="2"/>
        <v>88.172043010752688</v>
      </c>
      <c r="X18" s="328">
        <f t="shared" si="2"/>
        <v>78.207885304659499</v>
      </c>
      <c r="Y18" s="328">
        <f t="shared" si="2"/>
        <v>81.218637992831546</v>
      </c>
      <c r="Z18" s="328">
        <f t="shared" si="2"/>
        <v>78.136200716845877</v>
      </c>
      <c r="AA18" s="328">
        <f t="shared" si="2"/>
        <v>75.6989247311828</v>
      </c>
      <c r="AB18" s="328">
        <f t="shared" si="2"/>
        <v>74.910394265232981</v>
      </c>
      <c r="AC18" s="328">
        <f t="shared" si="2"/>
        <v>60.43010752688172</v>
      </c>
      <c r="AD18" s="328">
        <f t="shared" si="2"/>
        <v>54.982078853046595</v>
      </c>
      <c r="AE18" s="328">
        <f t="shared" si="3"/>
        <v>56.12903225806452</v>
      </c>
      <c r="AF18" s="328">
        <f t="shared" si="4"/>
        <v>56.774193548387096</v>
      </c>
      <c r="AG18" s="329">
        <f t="shared" si="4"/>
        <v>56.344086021505376</v>
      </c>
      <c r="AH18" s="768">
        <v>1</v>
      </c>
      <c r="AI18" s="769">
        <v>1</v>
      </c>
      <c r="AJ18" s="769">
        <v>2</v>
      </c>
      <c r="AK18" s="769">
        <v>2</v>
      </c>
      <c r="AL18" s="769">
        <v>1</v>
      </c>
      <c r="AM18" s="769">
        <v>2</v>
      </c>
      <c r="AN18" s="769">
        <v>1</v>
      </c>
      <c r="AO18" s="769">
        <v>1</v>
      </c>
      <c r="AP18" s="769">
        <v>1</v>
      </c>
      <c r="AQ18" s="769">
        <v>1</v>
      </c>
      <c r="AR18" s="769">
        <v>1</v>
      </c>
      <c r="AS18" s="769">
        <v>1</v>
      </c>
      <c r="AT18" s="769">
        <v>4</v>
      </c>
      <c r="AU18" s="769">
        <v>6</v>
      </c>
      <c r="AV18" s="771">
        <v>7</v>
      </c>
    </row>
    <row r="19" spans="2:48" ht="14.4" x14ac:dyDescent="0.3">
      <c r="B19" s="911"/>
      <c r="C19" s="1" t="s">
        <v>4</v>
      </c>
      <c r="D19" s="741">
        <v>853</v>
      </c>
      <c r="E19" s="741">
        <v>661</v>
      </c>
      <c r="F19" s="741">
        <v>1001</v>
      </c>
      <c r="G19" s="741">
        <v>897</v>
      </c>
      <c r="H19" s="742">
        <v>1194</v>
      </c>
      <c r="I19" s="741">
        <v>1515</v>
      </c>
      <c r="J19" s="741">
        <v>1389</v>
      </c>
      <c r="K19" s="741">
        <v>839</v>
      </c>
      <c r="L19" s="741">
        <v>831</v>
      </c>
      <c r="M19" s="741">
        <v>896</v>
      </c>
      <c r="N19" s="741">
        <v>1023</v>
      </c>
      <c r="O19" s="741">
        <v>735</v>
      </c>
      <c r="P19" s="742">
        <v>775</v>
      </c>
      <c r="Q19" s="742">
        <v>804</v>
      </c>
      <c r="R19" s="742">
        <v>810</v>
      </c>
      <c r="S19" s="143">
        <f>100</f>
        <v>100</v>
      </c>
      <c r="T19" s="328">
        <f t="shared" si="7"/>
        <v>77.491207502930834</v>
      </c>
      <c r="U19" s="328">
        <f t="shared" si="2"/>
        <v>117.35052754982415</v>
      </c>
      <c r="V19" s="328">
        <f t="shared" si="2"/>
        <v>105.15826494724502</v>
      </c>
      <c r="W19" s="328">
        <f t="shared" si="2"/>
        <v>139.9765533411489</v>
      </c>
      <c r="X19" s="328">
        <f t="shared" si="2"/>
        <v>177.6084407971864</v>
      </c>
      <c r="Y19" s="328">
        <f t="shared" si="2"/>
        <v>162.83704572098475</v>
      </c>
      <c r="Z19" s="328">
        <f t="shared" si="2"/>
        <v>98.358733880422037</v>
      </c>
      <c r="AA19" s="328">
        <f t="shared" si="2"/>
        <v>97.420867526377492</v>
      </c>
      <c r="AB19" s="328">
        <f t="shared" si="2"/>
        <v>105.04103165298945</v>
      </c>
      <c r="AC19" s="328">
        <f t="shared" si="2"/>
        <v>119.92966002344666</v>
      </c>
      <c r="AD19" s="328">
        <f t="shared" si="2"/>
        <v>86.166471277842902</v>
      </c>
      <c r="AE19" s="328">
        <f t="shared" si="3"/>
        <v>90.855803048065653</v>
      </c>
      <c r="AF19" s="328">
        <f t="shared" si="4"/>
        <v>94.255568581477135</v>
      </c>
      <c r="AG19" s="329">
        <f t="shared" si="4"/>
        <v>94.958968347010554</v>
      </c>
      <c r="AH19" s="768">
        <v>1</v>
      </c>
      <c r="AI19" s="769">
        <v>1</v>
      </c>
      <c r="AJ19" s="769">
        <v>1</v>
      </c>
      <c r="AK19" s="769">
        <v>1</v>
      </c>
      <c r="AL19" s="769">
        <v>4</v>
      </c>
      <c r="AM19" s="769">
        <v>1</v>
      </c>
      <c r="AN19" s="769">
        <v>1</v>
      </c>
      <c r="AO19" s="769">
        <v>1</v>
      </c>
      <c r="AP19" s="769">
        <v>1</v>
      </c>
      <c r="AQ19" s="769">
        <v>1</v>
      </c>
      <c r="AR19" s="769">
        <v>1</v>
      </c>
      <c r="AS19" s="769">
        <v>1</v>
      </c>
      <c r="AT19" s="769">
        <v>4</v>
      </c>
      <c r="AU19" s="769">
        <v>6</v>
      </c>
      <c r="AV19" s="771">
        <v>7</v>
      </c>
    </row>
    <row r="20" spans="2:48" ht="14.4" x14ac:dyDescent="0.3">
      <c r="B20" s="911"/>
      <c r="C20" s="1" t="s">
        <v>5</v>
      </c>
      <c r="D20" s="741">
        <v>6130</v>
      </c>
      <c r="E20" s="741">
        <v>5944</v>
      </c>
      <c r="F20" s="742">
        <v>6169</v>
      </c>
      <c r="G20" s="742">
        <v>6581</v>
      </c>
      <c r="H20" s="742">
        <v>7009</v>
      </c>
      <c r="I20" s="742">
        <v>7183</v>
      </c>
      <c r="J20" s="741">
        <v>7362</v>
      </c>
      <c r="K20" s="741">
        <v>8094</v>
      </c>
      <c r="L20" s="741">
        <v>8102</v>
      </c>
      <c r="M20" s="741">
        <v>8168</v>
      </c>
      <c r="N20" s="741">
        <v>5294</v>
      </c>
      <c r="O20" s="741">
        <v>5613</v>
      </c>
      <c r="P20" s="742">
        <v>5864</v>
      </c>
      <c r="Q20" s="742">
        <v>6046</v>
      </c>
      <c r="R20" s="742">
        <v>6085</v>
      </c>
      <c r="S20" s="143">
        <f>100</f>
        <v>100</v>
      </c>
      <c r="T20" s="328">
        <f t="shared" si="7"/>
        <v>96.965742251223489</v>
      </c>
      <c r="U20" s="328">
        <f t="shared" si="2"/>
        <v>100.63621533442088</v>
      </c>
      <c r="V20" s="328">
        <f t="shared" si="2"/>
        <v>107.35725938009787</v>
      </c>
      <c r="W20" s="328">
        <f t="shared" si="2"/>
        <v>114.33931484502448</v>
      </c>
      <c r="X20" s="328">
        <f t="shared" si="2"/>
        <v>117.17781402936379</v>
      </c>
      <c r="Y20" s="328">
        <f t="shared" si="2"/>
        <v>120.0978792822186</v>
      </c>
      <c r="Z20" s="328">
        <f t="shared" si="2"/>
        <v>132.03915171288745</v>
      </c>
      <c r="AA20" s="328">
        <f t="shared" si="2"/>
        <v>132.16965742251224</v>
      </c>
      <c r="AB20" s="328">
        <f t="shared" si="2"/>
        <v>133.24632952691681</v>
      </c>
      <c r="AC20" s="328">
        <f t="shared" si="2"/>
        <v>86.362153344208807</v>
      </c>
      <c r="AD20" s="328">
        <f t="shared" si="2"/>
        <v>91.566068515497548</v>
      </c>
      <c r="AE20" s="328">
        <f t="shared" si="3"/>
        <v>95.660685154975525</v>
      </c>
      <c r="AF20" s="328">
        <f t="shared" si="4"/>
        <v>98.629690048939636</v>
      </c>
      <c r="AG20" s="329">
        <f t="shared" si="4"/>
        <v>99.265905383360518</v>
      </c>
      <c r="AH20" s="768">
        <v>1</v>
      </c>
      <c r="AI20" s="769">
        <v>1</v>
      </c>
      <c r="AJ20" s="769">
        <v>4</v>
      </c>
      <c r="AK20" s="769">
        <v>4</v>
      </c>
      <c r="AL20" s="769">
        <v>4</v>
      </c>
      <c r="AM20" s="769">
        <v>4</v>
      </c>
      <c r="AN20" s="769">
        <v>1</v>
      </c>
      <c r="AO20" s="769">
        <v>1</v>
      </c>
      <c r="AP20" s="769">
        <v>1</v>
      </c>
      <c r="AQ20" s="769">
        <v>1</v>
      </c>
      <c r="AR20" s="769">
        <v>1</v>
      </c>
      <c r="AS20" s="769">
        <v>1</v>
      </c>
      <c r="AT20" s="769">
        <v>4</v>
      </c>
      <c r="AU20" s="769">
        <v>6</v>
      </c>
      <c r="AV20" s="771">
        <v>7</v>
      </c>
    </row>
    <row r="21" spans="2:48" ht="14.4" x14ac:dyDescent="0.3">
      <c r="B21" s="911"/>
      <c r="C21" s="1" t="s">
        <v>6</v>
      </c>
      <c r="D21" s="741">
        <v>9674</v>
      </c>
      <c r="E21" s="741">
        <v>9118</v>
      </c>
      <c r="F21" s="741">
        <v>9586</v>
      </c>
      <c r="G21" s="741">
        <v>10036</v>
      </c>
      <c r="H21" s="741">
        <v>10498</v>
      </c>
      <c r="I21" s="741">
        <v>10857</v>
      </c>
      <c r="J21" s="741">
        <v>10846</v>
      </c>
      <c r="K21" s="741">
        <v>10975</v>
      </c>
      <c r="L21" s="741">
        <v>10890</v>
      </c>
      <c r="M21" s="741">
        <v>11069</v>
      </c>
      <c r="N21" s="741">
        <v>7899</v>
      </c>
      <c r="O21" s="741">
        <v>7793</v>
      </c>
      <c r="P21" s="742">
        <v>8114</v>
      </c>
      <c r="Q21" s="742">
        <v>8341</v>
      </c>
      <c r="R21" s="742">
        <v>8374</v>
      </c>
      <c r="S21" s="143">
        <f>100</f>
        <v>100</v>
      </c>
      <c r="T21" s="328">
        <f t="shared" si="7"/>
        <v>94.25263593136242</v>
      </c>
      <c r="U21" s="328">
        <f t="shared" si="2"/>
        <v>99.090345255323541</v>
      </c>
      <c r="V21" s="328">
        <f t="shared" si="2"/>
        <v>103.74198883605541</v>
      </c>
      <c r="W21" s="328">
        <f t="shared" si="2"/>
        <v>108.51767624560678</v>
      </c>
      <c r="X21" s="328">
        <f t="shared" si="2"/>
        <v>112.22865412445731</v>
      </c>
      <c r="Y21" s="328">
        <f t="shared" si="2"/>
        <v>112.11494728137275</v>
      </c>
      <c r="Z21" s="328">
        <f t="shared" si="2"/>
        <v>113.44841844118255</v>
      </c>
      <c r="AA21" s="328">
        <f t="shared" si="2"/>
        <v>112.56977465371098</v>
      </c>
      <c r="AB21" s="328">
        <f t="shared" si="2"/>
        <v>114.42009510026877</v>
      </c>
      <c r="AC21" s="328">
        <f t="shared" si="2"/>
        <v>81.651850320446556</v>
      </c>
      <c r="AD21" s="328">
        <f t="shared" si="2"/>
        <v>80.556129832540833</v>
      </c>
      <c r="AE21" s="328">
        <f t="shared" si="3"/>
        <v>83.874302253462886</v>
      </c>
      <c r="AF21" s="328">
        <f t="shared" si="4"/>
        <v>86.22079801529874</v>
      </c>
      <c r="AG21" s="329">
        <f t="shared" si="4"/>
        <v>86.561918544552412</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12"/>
      <c r="C22" s="8" t="s">
        <v>7</v>
      </c>
      <c r="D22">
        <v>3544</v>
      </c>
      <c r="E22">
        <v>3174</v>
      </c>
      <c r="F22">
        <v>3417</v>
      </c>
      <c r="G22">
        <v>3455</v>
      </c>
      <c r="H22">
        <v>3489</v>
      </c>
      <c r="I22">
        <v>3674</v>
      </c>
      <c r="J22">
        <v>3484</v>
      </c>
      <c r="K22">
        <v>2881</v>
      </c>
      <c r="L22">
        <v>2788</v>
      </c>
      <c r="M22">
        <v>2901</v>
      </c>
      <c r="N22">
        <v>2605</v>
      </c>
      <c r="O22">
        <v>2180</v>
      </c>
      <c r="P22">
        <v>2250</v>
      </c>
      <c r="Q22">
        <v>2295</v>
      </c>
      <c r="R22">
        <v>2289</v>
      </c>
      <c r="S22" s="143">
        <f>100</f>
        <v>100</v>
      </c>
      <c r="T22" s="328">
        <f t="shared" si="7"/>
        <v>89.559819413092555</v>
      </c>
      <c r="U22" s="328">
        <f t="shared" si="2"/>
        <v>96.416478555304735</v>
      </c>
      <c r="V22" s="328">
        <f t="shared" si="2"/>
        <v>97.488713318284425</v>
      </c>
      <c r="W22" s="328">
        <f t="shared" si="2"/>
        <v>98.448081264108353</v>
      </c>
      <c r="X22" s="328">
        <f t="shared" si="2"/>
        <v>103.66817155756208</v>
      </c>
      <c r="Y22" s="328">
        <f t="shared" si="2"/>
        <v>98.306997742663654</v>
      </c>
      <c r="Z22" s="328">
        <f t="shared" si="2"/>
        <v>81.292325056433413</v>
      </c>
      <c r="AA22" s="328">
        <f t="shared" si="2"/>
        <v>78.668171557562076</v>
      </c>
      <c r="AB22" s="328">
        <f t="shared" si="2"/>
        <v>81.856659142212195</v>
      </c>
      <c r="AC22" s="328">
        <f t="shared" si="2"/>
        <v>73.504514672686227</v>
      </c>
      <c r="AD22" s="328">
        <f t="shared" si="2"/>
        <v>61.512415349887135</v>
      </c>
      <c r="AE22" s="328">
        <f t="shared" si="3"/>
        <v>63.487584650112865</v>
      </c>
      <c r="AF22" s="328">
        <f t="shared" si="4"/>
        <v>64.757336343115128</v>
      </c>
      <c r="AG22" s="329">
        <f t="shared" si="4"/>
        <v>64.588036117381492</v>
      </c>
      <c r="AH22" s="772"/>
      <c r="AI22" s="773"/>
      <c r="AJ22" s="773"/>
      <c r="AK22" s="773"/>
      <c r="AL22" s="773"/>
      <c r="AM22" s="773"/>
      <c r="AN22" s="773"/>
      <c r="AO22" s="773"/>
      <c r="AP22" s="773"/>
      <c r="AQ22" s="773"/>
      <c r="AR22" s="773"/>
      <c r="AS22" s="773"/>
      <c r="AT22" s="773"/>
      <c r="AU22" s="773"/>
      <c r="AV22" s="774"/>
    </row>
    <row r="23" spans="2:48" ht="14.4" x14ac:dyDescent="0.3">
      <c r="B23" s="911" t="s">
        <v>8</v>
      </c>
      <c r="C23" s="1" t="s">
        <v>2</v>
      </c>
      <c r="D23" s="741">
        <v>93472</v>
      </c>
      <c r="E23" s="741">
        <v>79997</v>
      </c>
      <c r="F23" s="741">
        <v>79865</v>
      </c>
      <c r="G23" s="741">
        <v>80834</v>
      </c>
      <c r="H23" s="741">
        <v>78844</v>
      </c>
      <c r="I23" s="741">
        <v>77361</v>
      </c>
      <c r="J23" s="741">
        <v>77008</v>
      </c>
      <c r="K23" s="741">
        <v>63414</v>
      </c>
      <c r="L23" s="741">
        <v>62398</v>
      </c>
      <c r="M23" s="741">
        <v>62650</v>
      </c>
      <c r="N23" s="741">
        <v>48950</v>
      </c>
      <c r="O23" s="741">
        <v>48404</v>
      </c>
      <c r="P23" s="742">
        <v>46929</v>
      </c>
      <c r="Q23" s="742">
        <v>46958</v>
      </c>
      <c r="R23" s="742">
        <v>47011</v>
      </c>
      <c r="S23" s="143">
        <f>100</f>
        <v>100</v>
      </c>
      <c r="T23" s="328">
        <f t="shared" si="7"/>
        <v>85.583918178705929</v>
      </c>
      <c r="U23" s="328">
        <f t="shared" si="2"/>
        <v>85.442699418007535</v>
      </c>
      <c r="V23" s="328">
        <f t="shared" si="2"/>
        <v>86.479373502225272</v>
      </c>
      <c r="W23" s="328">
        <f t="shared" si="2"/>
        <v>84.350393700787407</v>
      </c>
      <c r="X23" s="328">
        <f t="shared" si="2"/>
        <v>82.763822321122902</v>
      </c>
      <c r="Y23" s="328">
        <f t="shared" si="2"/>
        <v>82.386169120164325</v>
      </c>
      <c r="Z23" s="328">
        <f t="shared" si="2"/>
        <v>67.842776446422462</v>
      </c>
      <c r="AA23" s="328">
        <f t="shared" si="2"/>
        <v>66.755819924683323</v>
      </c>
      <c r="AB23" s="328">
        <f t="shared" si="2"/>
        <v>67.025419376925711</v>
      </c>
      <c r="AC23" s="328">
        <f t="shared" si="2"/>
        <v>52.368623758986651</v>
      </c>
      <c r="AD23" s="328">
        <f t="shared" si="2"/>
        <v>51.784491612461487</v>
      </c>
      <c r="AE23" s="328">
        <f t="shared" si="3"/>
        <v>50.206478945566587</v>
      </c>
      <c r="AF23" s="328">
        <f t="shared" si="4"/>
        <v>50.237504279356386</v>
      </c>
      <c r="AG23" s="329">
        <f t="shared" si="4"/>
        <v>50.294205751454982</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4" x14ac:dyDescent="0.3">
      <c r="B24" s="911"/>
      <c r="C24" s="1" t="s">
        <v>3</v>
      </c>
      <c r="D24" s="741">
        <v>126126</v>
      </c>
      <c r="E24" s="741">
        <v>116464</v>
      </c>
      <c r="F24" s="741">
        <v>115242</v>
      </c>
      <c r="G24" s="741">
        <v>117533</v>
      </c>
      <c r="H24" s="741">
        <v>115367</v>
      </c>
      <c r="I24" s="741">
        <v>111976</v>
      </c>
      <c r="J24" s="741">
        <v>111008</v>
      </c>
      <c r="K24" s="741">
        <v>109627</v>
      </c>
      <c r="L24" s="741">
        <v>109404</v>
      </c>
      <c r="M24" s="741">
        <v>109024</v>
      </c>
      <c r="N24" s="741">
        <v>85033</v>
      </c>
      <c r="O24" s="741">
        <v>81885</v>
      </c>
      <c r="P24" s="742">
        <v>79541</v>
      </c>
      <c r="Q24" s="742">
        <v>79749</v>
      </c>
      <c r="R24" s="742">
        <v>79953</v>
      </c>
      <c r="S24" s="143">
        <f>100</f>
        <v>100</v>
      </c>
      <c r="T24" s="328">
        <f t="shared" si="7"/>
        <v>92.339406625120915</v>
      </c>
      <c r="U24" s="328">
        <f t="shared" si="2"/>
        <v>91.370534227677084</v>
      </c>
      <c r="V24" s="328">
        <f t="shared" si="2"/>
        <v>93.186971758400333</v>
      </c>
      <c r="W24" s="328">
        <f t="shared" si="2"/>
        <v>91.469641469641473</v>
      </c>
      <c r="X24" s="328">
        <f t="shared" si="2"/>
        <v>88.781060209631633</v>
      </c>
      <c r="Y24" s="328">
        <f t="shared" si="2"/>
        <v>88.013573727859438</v>
      </c>
      <c r="Z24" s="328">
        <f t="shared" si="2"/>
        <v>86.918636918636921</v>
      </c>
      <c r="AA24" s="328">
        <f t="shared" si="2"/>
        <v>86.741829598972458</v>
      </c>
      <c r="AB24" s="328">
        <f t="shared" si="2"/>
        <v>86.440543583400725</v>
      </c>
      <c r="AC24" s="328">
        <f t="shared" si="2"/>
        <v>67.419088847660277</v>
      </c>
      <c r="AD24" s="328">
        <f t="shared" si="2"/>
        <v>64.92317206602921</v>
      </c>
      <c r="AE24" s="328">
        <f t="shared" ref="AE24:AE27" si="12">P24*100/$D24</f>
        <v>63.064713064713068</v>
      </c>
      <c r="AF24" s="328">
        <f t="shared" ref="AF24:AG27" si="13">Q24*100/$D24</f>
        <v>63.229627515341804</v>
      </c>
      <c r="AG24" s="329">
        <f t="shared" si="13"/>
        <v>63.391370534227676</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11"/>
      <c r="C25" s="1" t="s">
        <v>4</v>
      </c>
      <c r="D25" s="741">
        <v>175823</v>
      </c>
      <c r="E25" s="741">
        <v>157837</v>
      </c>
      <c r="F25" s="741">
        <v>148974</v>
      </c>
      <c r="G25" s="741">
        <v>155932</v>
      </c>
      <c r="H25" s="741">
        <v>147932</v>
      </c>
      <c r="I25" s="741">
        <v>145895</v>
      </c>
      <c r="J25" s="741">
        <v>143229</v>
      </c>
      <c r="K25" s="741">
        <v>139860</v>
      </c>
      <c r="L25" s="741">
        <v>141771</v>
      </c>
      <c r="M25" s="741">
        <v>145529</v>
      </c>
      <c r="N25" s="741">
        <v>122598</v>
      </c>
      <c r="O25" s="741">
        <v>121849</v>
      </c>
      <c r="P25" s="742">
        <v>118390</v>
      </c>
      <c r="Q25" s="742">
        <v>119170</v>
      </c>
      <c r="R25" s="742">
        <v>120052</v>
      </c>
      <c r="S25" s="143">
        <f>100</f>
        <v>100</v>
      </c>
      <c r="T25" s="328">
        <f t="shared" si="7"/>
        <v>89.770394089510475</v>
      </c>
      <c r="U25" s="328">
        <f t="shared" si="2"/>
        <v>84.729529128726043</v>
      </c>
      <c r="V25" s="328">
        <f t="shared" si="2"/>
        <v>88.686918093764746</v>
      </c>
      <c r="W25" s="328">
        <f t="shared" si="2"/>
        <v>84.136887665436262</v>
      </c>
      <c r="X25" s="328">
        <f t="shared" si="2"/>
        <v>82.978336167623127</v>
      </c>
      <c r="Y25" s="328">
        <f t="shared" si="2"/>
        <v>81.462038527382646</v>
      </c>
      <c r="Z25" s="328">
        <f t="shared" si="2"/>
        <v>79.545906963252818</v>
      </c>
      <c r="AA25" s="328">
        <f t="shared" si="2"/>
        <v>80.632795481819784</v>
      </c>
      <c r="AB25" s="328">
        <f t="shared" si="2"/>
        <v>82.770172275527088</v>
      </c>
      <c r="AC25" s="328">
        <f t="shared" si="2"/>
        <v>69.728078806527023</v>
      </c>
      <c r="AD25" s="328">
        <f t="shared" si="2"/>
        <v>69.302082207674758</v>
      </c>
      <c r="AE25" s="328">
        <f t="shared" si="12"/>
        <v>67.334762801226233</v>
      </c>
      <c r="AF25" s="328">
        <f t="shared" si="13"/>
        <v>67.778390767988256</v>
      </c>
      <c r="AG25" s="329">
        <f t="shared" si="13"/>
        <v>68.280031622711476</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11"/>
      <c r="C26" s="1" t="s">
        <v>5</v>
      </c>
      <c r="D26" s="741">
        <v>356448</v>
      </c>
      <c r="E26" s="741">
        <v>321358</v>
      </c>
      <c r="F26" s="741">
        <v>312066</v>
      </c>
      <c r="G26" s="741">
        <v>317383</v>
      </c>
      <c r="H26" s="741">
        <v>312847</v>
      </c>
      <c r="I26" s="741">
        <v>300556</v>
      </c>
      <c r="J26" s="741">
        <v>291705</v>
      </c>
      <c r="K26" s="741">
        <v>277774</v>
      </c>
      <c r="L26" s="741">
        <v>281689</v>
      </c>
      <c r="M26" s="741">
        <v>292991</v>
      </c>
      <c r="N26" s="741">
        <v>387828</v>
      </c>
      <c r="O26" s="741">
        <v>401565</v>
      </c>
      <c r="P26" s="742">
        <v>392563</v>
      </c>
      <c r="Q26" s="742">
        <v>394753</v>
      </c>
      <c r="R26" s="742">
        <v>397219</v>
      </c>
      <c r="S26" s="143">
        <f>100</f>
        <v>100</v>
      </c>
      <c r="T26" s="328">
        <f t="shared" si="7"/>
        <v>90.155646826465571</v>
      </c>
      <c r="U26" s="328">
        <f t="shared" si="2"/>
        <v>87.548814974414213</v>
      </c>
      <c r="V26" s="328">
        <f t="shared" si="2"/>
        <v>89.040477152347606</v>
      </c>
      <c r="W26" s="328">
        <f t="shared" si="2"/>
        <v>87.767921267618277</v>
      </c>
      <c r="X26" s="328">
        <f t="shared" si="2"/>
        <v>84.31973247149655</v>
      </c>
      <c r="Y26" s="328">
        <f t="shared" si="2"/>
        <v>81.836621330460545</v>
      </c>
      <c r="Z26" s="328">
        <f t="shared" si="2"/>
        <v>77.928337373193287</v>
      </c>
      <c r="AA26" s="328">
        <f t="shared" si="2"/>
        <v>79.026674297513239</v>
      </c>
      <c r="AB26" s="328">
        <f t="shared" si="2"/>
        <v>82.197403267797824</v>
      </c>
      <c r="AC26" s="328">
        <f t="shared" si="2"/>
        <v>108.80352814435766</v>
      </c>
      <c r="AD26" s="328">
        <f t="shared" si="2"/>
        <v>112.65738621061136</v>
      </c>
      <c r="AE26" s="328">
        <f t="shared" si="12"/>
        <v>110.13191264925038</v>
      </c>
      <c r="AF26" s="328">
        <f t="shared" si="13"/>
        <v>110.74630801687763</v>
      </c>
      <c r="AG26" s="329">
        <f t="shared" si="13"/>
        <v>111.43813403357572</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11"/>
      <c r="C27" s="1" t="s">
        <v>6</v>
      </c>
      <c r="D27" s="741">
        <v>751869</v>
      </c>
      <c r="E27" s="741">
        <v>675656</v>
      </c>
      <c r="F27" s="741">
        <v>656147</v>
      </c>
      <c r="G27" s="741">
        <v>671682</v>
      </c>
      <c r="H27" s="741">
        <v>654990</v>
      </c>
      <c r="I27" s="741">
        <v>635788</v>
      </c>
      <c r="J27" s="741">
        <v>622950</v>
      </c>
      <c r="K27" s="741">
        <v>590675</v>
      </c>
      <c r="L27" s="741">
        <v>595262</v>
      </c>
      <c r="M27" s="741">
        <v>610194</v>
      </c>
      <c r="N27" s="741">
        <v>644409</v>
      </c>
      <c r="O27" s="741">
        <v>653703</v>
      </c>
      <c r="P27" s="742">
        <v>637423</v>
      </c>
      <c r="Q27" s="742">
        <v>640630</v>
      </c>
      <c r="R27" s="742">
        <v>644235</v>
      </c>
      <c r="S27" s="143">
        <f>100</f>
        <v>100</v>
      </c>
      <c r="T27" s="328">
        <f t="shared" si="7"/>
        <v>89.863526757985767</v>
      </c>
      <c r="U27" s="328">
        <f t="shared" si="7"/>
        <v>87.268792834922039</v>
      </c>
      <c r="V27" s="328">
        <f t="shared" si="7"/>
        <v>89.334977236726075</v>
      </c>
      <c r="W27" s="328">
        <f t="shared" si="7"/>
        <v>87.114909645164246</v>
      </c>
      <c r="X27" s="328">
        <f t="shared" si="7"/>
        <v>84.56100730313392</v>
      </c>
      <c r="Y27" s="328">
        <f t="shared" si="7"/>
        <v>82.853529005717746</v>
      </c>
      <c r="Z27" s="328">
        <f t="shared" si="7"/>
        <v>78.56089292150628</v>
      </c>
      <c r="AA27" s="328">
        <f t="shared" si="7"/>
        <v>79.170972602940139</v>
      </c>
      <c r="AB27" s="328">
        <f t="shared" ref="AB27:AD87" si="14">M27*100/$D27</f>
        <v>81.156956863496163</v>
      </c>
      <c r="AC27" s="328">
        <f t="shared" si="14"/>
        <v>85.707616619384495</v>
      </c>
      <c r="AD27" s="328">
        <f t="shared" si="14"/>
        <v>86.943736209366264</v>
      </c>
      <c r="AE27" s="328">
        <f t="shared" si="12"/>
        <v>84.778465397562613</v>
      </c>
      <c r="AF27" s="328">
        <f t="shared" si="13"/>
        <v>85.205002467185111</v>
      </c>
      <c r="AG27" s="329">
        <f t="shared" si="13"/>
        <v>85.684474290069147</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11"/>
      <c r="C28" s="1" t="s">
        <v>7</v>
      </c>
      <c r="D28">
        <v>395421</v>
      </c>
      <c r="E28">
        <v>354298</v>
      </c>
      <c r="F28">
        <v>344081</v>
      </c>
      <c r="G28">
        <v>354299</v>
      </c>
      <c r="H28">
        <v>342143</v>
      </c>
      <c r="I28">
        <v>335232</v>
      </c>
      <c r="J28">
        <v>331245</v>
      </c>
      <c r="K28">
        <v>312901</v>
      </c>
      <c r="L28">
        <v>313573</v>
      </c>
      <c r="M28">
        <v>317203</v>
      </c>
      <c r="N28">
        <v>256581</v>
      </c>
      <c r="O28">
        <v>252138</v>
      </c>
      <c r="P28">
        <v>244860</v>
      </c>
      <c r="Q28">
        <v>245877</v>
      </c>
      <c r="R28">
        <v>247016</v>
      </c>
      <c r="S28" s="143">
        <f>100</f>
        <v>100</v>
      </c>
      <c r="T28" s="328">
        <f t="shared" si="7"/>
        <v>89.600198269692299</v>
      </c>
      <c r="U28" s="328">
        <f t="shared" si="7"/>
        <v>87.016369894365752</v>
      </c>
      <c r="V28" s="328">
        <f t="shared" si="7"/>
        <v>89.600451164707991</v>
      </c>
      <c r="W28" s="328">
        <f t="shared" si="7"/>
        <v>86.526259353954387</v>
      </c>
      <c r="X28" s="328">
        <f t="shared" si="7"/>
        <v>84.778501900506043</v>
      </c>
      <c r="Y28" s="328">
        <f t="shared" si="7"/>
        <v>83.770209472941502</v>
      </c>
      <c r="Z28" s="328">
        <f t="shared" si="7"/>
        <v>79.131103305084963</v>
      </c>
      <c r="AA28" s="328">
        <f t="shared" si="7"/>
        <v>79.301048755630077</v>
      </c>
      <c r="AB28" s="328">
        <f t="shared" si="14"/>
        <v>80.219057662592533</v>
      </c>
      <c r="AC28" s="328">
        <f t="shared" si="14"/>
        <v>64.888056021303882</v>
      </c>
      <c r="AD28" s="328">
        <f t="shared" si="14"/>
        <v>63.764443466583714</v>
      </c>
      <c r="AE28" s="328">
        <f t="shared" ref="AE28:AE31" si="15">P28*100/$D28</f>
        <v>61.923873542376356</v>
      </c>
      <c r="AF28" s="328">
        <f t="shared" ref="AF28:AG31" si="16">Q28*100/$D28</f>
        <v>62.181067773335258</v>
      </c>
      <c r="AG28" s="329">
        <f t="shared" si="16"/>
        <v>62.469115196208598</v>
      </c>
      <c r="AH28" s="772"/>
      <c r="AI28" s="773"/>
      <c r="AJ28" s="773"/>
      <c r="AK28" s="773"/>
      <c r="AL28" s="773"/>
      <c r="AM28" s="773"/>
      <c r="AN28" s="773"/>
      <c r="AO28" s="773"/>
      <c r="AP28" s="773"/>
      <c r="AQ28" s="773"/>
      <c r="AR28" s="773"/>
      <c r="AS28" s="773"/>
      <c r="AT28" s="773"/>
      <c r="AU28" s="773"/>
      <c r="AV28" s="774"/>
    </row>
    <row r="29" spans="2:48" ht="15" customHeight="1" x14ac:dyDescent="0.3">
      <c r="B29" s="913" t="s">
        <v>9</v>
      </c>
      <c r="C29" s="7" t="s">
        <v>2</v>
      </c>
      <c r="D29" s="741">
        <v>1565</v>
      </c>
      <c r="E29" s="741">
        <v>1465</v>
      </c>
      <c r="F29" s="741">
        <v>1587</v>
      </c>
      <c r="G29" s="741">
        <v>1699</v>
      </c>
      <c r="H29" s="741">
        <v>1738</v>
      </c>
      <c r="I29" s="741">
        <v>1808</v>
      </c>
      <c r="J29" s="741">
        <v>2028</v>
      </c>
      <c r="K29" s="741">
        <v>1796</v>
      </c>
      <c r="L29" s="741">
        <v>1602</v>
      </c>
      <c r="M29" s="741">
        <v>1712</v>
      </c>
      <c r="N29" s="741">
        <v>1875</v>
      </c>
      <c r="O29" s="741">
        <v>1745</v>
      </c>
      <c r="P29" s="742">
        <v>1776</v>
      </c>
      <c r="Q29" s="742">
        <v>1790</v>
      </c>
      <c r="R29" s="742">
        <v>1803</v>
      </c>
      <c r="S29" s="143">
        <f>100</f>
        <v>100</v>
      </c>
      <c r="T29" s="328">
        <f t="shared" si="7"/>
        <v>93.610223642172528</v>
      </c>
      <c r="U29" s="328">
        <f t="shared" si="7"/>
        <v>101.40575079872204</v>
      </c>
      <c r="V29" s="328">
        <f t="shared" si="7"/>
        <v>108.56230031948881</v>
      </c>
      <c r="W29" s="328">
        <f t="shared" si="7"/>
        <v>111.05431309904154</v>
      </c>
      <c r="X29" s="328">
        <f t="shared" si="7"/>
        <v>115.52715654952077</v>
      </c>
      <c r="Y29" s="328">
        <f t="shared" si="7"/>
        <v>129.5846645367412</v>
      </c>
      <c r="Z29" s="328">
        <f t="shared" si="7"/>
        <v>114.76038338658147</v>
      </c>
      <c r="AA29" s="328">
        <f t="shared" si="7"/>
        <v>102.36421725239616</v>
      </c>
      <c r="AB29" s="328">
        <f t="shared" si="14"/>
        <v>109.3929712460064</v>
      </c>
      <c r="AC29" s="328">
        <f t="shared" si="14"/>
        <v>119.80830670926518</v>
      </c>
      <c r="AD29" s="328">
        <f t="shared" si="14"/>
        <v>111.50159744408946</v>
      </c>
      <c r="AE29" s="328">
        <f t="shared" si="15"/>
        <v>113.48242811501598</v>
      </c>
      <c r="AF29" s="328">
        <f t="shared" si="16"/>
        <v>114.37699680511182</v>
      </c>
      <c r="AG29" s="329">
        <f t="shared" si="16"/>
        <v>115.2076677316294</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4" x14ac:dyDescent="0.3">
      <c r="B30" s="911"/>
      <c r="C30" s="1" t="s">
        <v>3</v>
      </c>
      <c r="D30" s="741">
        <v>4330</v>
      </c>
      <c r="E30" s="741">
        <v>3726</v>
      </c>
      <c r="F30" s="741">
        <v>3846</v>
      </c>
      <c r="G30" s="741">
        <v>3750</v>
      </c>
      <c r="H30" s="741">
        <v>3979</v>
      </c>
      <c r="I30" s="741">
        <v>3749</v>
      </c>
      <c r="J30" s="741">
        <v>3555</v>
      </c>
      <c r="K30" s="741">
        <v>3855</v>
      </c>
      <c r="L30" s="741">
        <v>4072</v>
      </c>
      <c r="M30" s="741">
        <v>4002</v>
      </c>
      <c r="N30" s="741">
        <v>2163</v>
      </c>
      <c r="O30" s="741">
        <v>2291</v>
      </c>
      <c r="P30" s="742">
        <v>2333</v>
      </c>
      <c r="Q30" s="742">
        <v>2354</v>
      </c>
      <c r="R30" s="742">
        <v>2374</v>
      </c>
      <c r="S30" s="143">
        <f>100</f>
        <v>100</v>
      </c>
      <c r="T30" s="328">
        <f t="shared" si="7"/>
        <v>86.05080831408776</v>
      </c>
      <c r="U30" s="328">
        <f t="shared" si="7"/>
        <v>88.822170900692839</v>
      </c>
      <c r="V30" s="328">
        <f t="shared" si="7"/>
        <v>86.60508083140877</v>
      </c>
      <c r="W30" s="328">
        <f t="shared" si="7"/>
        <v>91.893764434180142</v>
      </c>
      <c r="X30" s="328">
        <f t="shared" si="7"/>
        <v>86.581986143187066</v>
      </c>
      <c r="Y30" s="328">
        <f t="shared" si="7"/>
        <v>82.10161662817552</v>
      </c>
      <c r="Z30" s="328">
        <f t="shared" si="7"/>
        <v>89.030023094688218</v>
      </c>
      <c r="AA30" s="328">
        <f t="shared" si="7"/>
        <v>94.04157043879907</v>
      </c>
      <c r="AB30" s="328">
        <f t="shared" si="14"/>
        <v>92.424942263279448</v>
      </c>
      <c r="AC30" s="328">
        <f t="shared" si="14"/>
        <v>49.953810623556585</v>
      </c>
      <c r="AD30" s="328">
        <f t="shared" si="14"/>
        <v>52.909930715935332</v>
      </c>
      <c r="AE30" s="328">
        <f t="shared" si="15"/>
        <v>53.879907621247114</v>
      </c>
      <c r="AF30" s="328">
        <f t="shared" si="16"/>
        <v>54.364896073903004</v>
      </c>
      <c r="AG30" s="329">
        <f t="shared" si="16"/>
        <v>54.826789838337184</v>
      </c>
      <c r="AH30" s="768">
        <v>1</v>
      </c>
      <c r="AI30" s="769">
        <v>1</v>
      </c>
      <c r="AJ30" s="769">
        <v>1</v>
      </c>
      <c r="AK30" s="769">
        <v>1</v>
      </c>
      <c r="AL30" s="769">
        <v>1</v>
      </c>
      <c r="AM30" s="769">
        <v>1</v>
      </c>
      <c r="AN30" s="769">
        <v>1</v>
      </c>
      <c r="AO30" s="769">
        <v>1</v>
      </c>
      <c r="AP30" s="769">
        <v>1</v>
      </c>
      <c r="AQ30" s="769">
        <v>1</v>
      </c>
      <c r="AR30" s="769">
        <v>1</v>
      </c>
      <c r="AS30" s="769">
        <v>1</v>
      </c>
      <c r="AT30" s="769">
        <v>4</v>
      </c>
      <c r="AU30" s="769">
        <v>6</v>
      </c>
      <c r="AV30" s="771">
        <v>7</v>
      </c>
    </row>
    <row r="31" spans="2:48" ht="14.4" x14ac:dyDescent="0.3">
      <c r="B31" s="911"/>
      <c r="C31" s="1" t="s">
        <v>4</v>
      </c>
      <c r="D31" s="741">
        <v>7062</v>
      </c>
      <c r="E31" s="741">
        <v>8201</v>
      </c>
      <c r="F31" s="741">
        <v>8147</v>
      </c>
      <c r="G31" s="741">
        <v>8690</v>
      </c>
      <c r="H31" s="741">
        <v>8542</v>
      </c>
      <c r="I31" s="741">
        <v>8287</v>
      </c>
      <c r="J31" s="741">
        <v>9192</v>
      </c>
      <c r="K31" s="741">
        <v>8862</v>
      </c>
      <c r="L31" s="741">
        <v>8955</v>
      </c>
      <c r="M31" s="741">
        <v>8861</v>
      </c>
      <c r="N31" s="741">
        <v>7442</v>
      </c>
      <c r="O31" s="741">
        <v>7631</v>
      </c>
      <c r="P31" s="742">
        <v>8020</v>
      </c>
      <c r="Q31" s="742">
        <v>8303</v>
      </c>
      <c r="R31" s="742">
        <v>8589</v>
      </c>
      <c r="S31" s="143">
        <f>100</f>
        <v>100</v>
      </c>
      <c r="T31" s="328">
        <f t="shared" si="7"/>
        <v>116.12857547436987</v>
      </c>
      <c r="U31" s="328">
        <f t="shared" si="7"/>
        <v>115.36391956952704</v>
      </c>
      <c r="V31" s="328">
        <f t="shared" si="7"/>
        <v>123.05295950155764</v>
      </c>
      <c r="W31" s="328">
        <f t="shared" si="7"/>
        <v>120.95723591050694</v>
      </c>
      <c r="X31" s="328">
        <f t="shared" si="7"/>
        <v>117.34636080430472</v>
      </c>
      <c r="Y31" s="328">
        <f t="shared" si="7"/>
        <v>130.16142735768904</v>
      </c>
      <c r="Z31" s="328">
        <f t="shared" si="7"/>
        <v>125.48853016142736</v>
      </c>
      <c r="AA31" s="328">
        <f t="shared" si="7"/>
        <v>126.8054375531011</v>
      </c>
      <c r="AB31" s="328">
        <f t="shared" si="14"/>
        <v>125.47436986689323</v>
      </c>
      <c r="AC31" s="328">
        <f t="shared" si="14"/>
        <v>105.380911922968</v>
      </c>
      <c r="AD31" s="328">
        <f t="shared" si="14"/>
        <v>108.05720758991787</v>
      </c>
      <c r="AE31" s="328">
        <f t="shared" si="15"/>
        <v>113.565562163693</v>
      </c>
      <c r="AF31" s="328">
        <f t="shared" si="16"/>
        <v>117.57292551685074</v>
      </c>
      <c r="AG31" s="329">
        <f t="shared" si="16"/>
        <v>121.62276975361088</v>
      </c>
      <c r="AH31" s="768">
        <v>1</v>
      </c>
      <c r="AI31" s="769">
        <v>1</v>
      </c>
      <c r="AJ31" s="769">
        <v>1</v>
      </c>
      <c r="AK31" s="769">
        <v>1</v>
      </c>
      <c r="AL31" s="769">
        <v>1</v>
      </c>
      <c r="AM31" s="769">
        <v>1</v>
      </c>
      <c r="AN31" s="769">
        <v>1</v>
      </c>
      <c r="AO31" s="769">
        <v>1</v>
      </c>
      <c r="AP31" s="769">
        <v>1</v>
      </c>
      <c r="AQ31" s="769">
        <v>1</v>
      </c>
      <c r="AR31" s="769">
        <v>1</v>
      </c>
      <c r="AS31" s="769">
        <v>1</v>
      </c>
      <c r="AT31" s="769">
        <v>4</v>
      </c>
      <c r="AU31" s="769">
        <v>6</v>
      </c>
      <c r="AV31" s="771">
        <v>7</v>
      </c>
    </row>
    <row r="32" spans="2:48" ht="14.4" x14ac:dyDescent="0.3">
      <c r="B32" s="911"/>
      <c r="C32" s="1" t="s">
        <v>5</v>
      </c>
      <c r="D32" s="741">
        <v>18193</v>
      </c>
      <c r="E32" s="741">
        <v>17428</v>
      </c>
      <c r="F32" s="741">
        <v>17535</v>
      </c>
      <c r="G32" s="741">
        <v>17029</v>
      </c>
      <c r="H32" s="741">
        <v>17209</v>
      </c>
      <c r="I32" s="741">
        <v>17421</v>
      </c>
      <c r="J32" s="741">
        <v>17035</v>
      </c>
      <c r="K32" s="741">
        <v>16866</v>
      </c>
      <c r="L32" s="741">
        <v>17159</v>
      </c>
      <c r="M32" s="741">
        <v>18215</v>
      </c>
      <c r="N32" s="741">
        <v>23724</v>
      </c>
      <c r="O32" s="741">
        <v>24254</v>
      </c>
      <c r="P32" s="742">
        <v>25264</v>
      </c>
      <c r="Q32" s="742">
        <v>25994</v>
      </c>
      <c r="R32" s="742">
        <v>26727</v>
      </c>
      <c r="S32" s="143">
        <f>100</f>
        <v>100</v>
      </c>
      <c r="T32" s="328">
        <f t="shared" si="7"/>
        <v>95.795086022096413</v>
      </c>
      <c r="U32" s="328">
        <f t="shared" si="7"/>
        <v>96.38322431704502</v>
      </c>
      <c r="V32" s="328">
        <f t="shared" si="7"/>
        <v>93.601934810091791</v>
      </c>
      <c r="W32" s="328">
        <f t="shared" si="7"/>
        <v>94.591326334304398</v>
      </c>
      <c r="X32" s="328">
        <f t="shared" si="7"/>
        <v>95.756609685043699</v>
      </c>
      <c r="Y32" s="328">
        <f t="shared" si="7"/>
        <v>93.634914527565542</v>
      </c>
      <c r="Z32" s="328">
        <f t="shared" si="7"/>
        <v>92.705985818721487</v>
      </c>
      <c r="AA32" s="328">
        <f t="shared" si="7"/>
        <v>94.316495355356452</v>
      </c>
      <c r="AB32" s="328">
        <f t="shared" si="14"/>
        <v>100.12092563073709</v>
      </c>
      <c r="AC32" s="328">
        <f t="shared" si="14"/>
        <v>130.40180289122191</v>
      </c>
      <c r="AD32" s="328">
        <f t="shared" si="14"/>
        <v>133.31501126807012</v>
      </c>
      <c r="AE32" s="328">
        <f t="shared" ref="AE32:AE35" si="17">P32*100/$D32</f>
        <v>138.86659704281865</v>
      </c>
      <c r="AF32" s="328">
        <f t="shared" ref="AF32:AG35" si="18">Q32*100/$D32</f>
        <v>142.87912933545869</v>
      </c>
      <c r="AG32" s="329">
        <f t="shared" si="18"/>
        <v>146.90815148683561</v>
      </c>
      <c r="AH32" s="768">
        <v>1</v>
      </c>
      <c r="AI32" s="769">
        <v>1</v>
      </c>
      <c r="AJ32" s="769">
        <v>1</v>
      </c>
      <c r="AK32" s="769">
        <v>1</v>
      </c>
      <c r="AL32" s="769">
        <v>1</v>
      </c>
      <c r="AM32" s="769">
        <v>1</v>
      </c>
      <c r="AN32" s="769">
        <v>1</v>
      </c>
      <c r="AO32" s="769">
        <v>1</v>
      </c>
      <c r="AP32" s="769">
        <v>1</v>
      </c>
      <c r="AQ32" s="769">
        <v>1</v>
      </c>
      <c r="AR32" s="769">
        <v>1</v>
      </c>
      <c r="AS32" s="769">
        <v>1</v>
      </c>
      <c r="AT32" s="769">
        <v>4</v>
      </c>
      <c r="AU32" s="769">
        <v>6</v>
      </c>
      <c r="AV32" s="771">
        <v>7</v>
      </c>
    </row>
    <row r="33" spans="2:48" ht="14.4" x14ac:dyDescent="0.3">
      <c r="B33" s="911"/>
      <c r="C33" s="1" t="s">
        <v>6</v>
      </c>
      <c r="D33" s="741">
        <v>31150</v>
      </c>
      <c r="E33" s="741">
        <v>30820</v>
      </c>
      <c r="F33" s="741">
        <v>31115</v>
      </c>
      <c r="G33" s="741">
        <v>31168</v>
      </c>
      <c r="H33" s="741">
        <v>31468</v>
      </c>
      <c r="I33" s="741">
        <v>31265</v>
      </c>
      <c r="J33" s="741">
        <v>31810</v>
      </c>
      <c r="K33" s="741">
        <v>31379</v>
      </c>
      <c r="L33" s="741">
        <v>31788</v>
      </c>
      <c r="M33" s="741">
        <v>32790</v>
      </c>
      <c r="N33" s="741">
        <v>35204</v>
      </c>
      <c r="O33" s="741">
        <v>35921</v>
      </c>
      <c r="P33" s="742">
        <v>37393</v>
      </c>
      <c r="Q33" s="742">
        <v>38441</v>
      </c>
      <c r="R33" s="742">
        <v>39493</v>
      </c>
      <c r="S33" s="143">
        <f>100</f>
        <v>100</v>
      </c>
      <c r="T33" s="328">
        <f t="shared" si="7"/>
        <v>98.9406099518459</v>
      </c>
      <c r="U33" s="328">
        <f t="shared" si="7"/>
        <v>99.887640449438209</v>
      </c>
      <c r="V33" s="328">
        <f t="shared" si="7"/>
        <v>100.05778491171749</v>
      </c>
      <c r="W33" s="328">
        <f t="shared" si="7"/>
        <v>101.02086677367576</v>
      </c>
      <c r="X33" s="328">
        <f t="shared" si="7"/>
        <v>100.36918138041733</v>
      </c>
      <c r="Y33" s="328">
        <f t="shared" si="7"/>
        <v>102.11878009630819</v>
      </c>
      <c r="Z33" s="328">
        <f t="shared" si="7"/>
        <v>100.73515248796147</v>
      </c>
      <c r="AA33" s="328">
        <f t="shared" si="7"/>
        <v>102.04815409309791</v>
      </c>
      <c r="AB33" s="328">
        <f t="shared" si="14"/>
        <v>105.26484751203853</v>
      </c>
      <c r="AC33" s="328">
        <f t="shared" si="14"/>
        <v>113.01444622792937</v>
      </c>
      <c r="AD33" s="328">
        <f t="shared" si="14"/>
        <v>115.31621187800963</v>
      </c>
      <c r="AE33" s="328">
        <f t="shared" si="17"/>
        <v>120.04173354735153</v>
      </c>
      <c r="AF33" s="328">
        <f t="shared" si="18"/>
        <v>123.40609951845907</v>
      </c>
      <c r="AG33" s="329">
        <f t="shared" si="18"/>
        <v>126.78330658105939</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12"/>
      <c r="C34" s="8" t="s">
        <v>7</v>
      </c>
      <c r="D34">
        <v>12957</v>
      </c>
      <c r="E34">
        <v>13392</v>
      </c>
      <c r="F34">
        <v>13580</v>
      </c>
      <c r="G34">
        <v>14139</v>
      </c>
      <c r="H34">
        <v>14259</v>
      </c>
      <c r="I34">
        <v>13844</v>
      </c>
      <c r="J34">
        <v>14775</v>
      </c>
      <c r="K34">
        <v>14513</v>
      </c>
      <c r="L34">
        <v>14629</v>
      </c>
      <c r="M34">
        <v>14575</v>
      </c>
      <c r="N34">
        <v>11480</v>
      </c>
      <c r="O34">
        <v>11667</v>
      </c>
      <c r="P34">
        <v>12129</v>
      </c>
      <c r="Q34">
        <v>12447</v>
      </c>
      <c r="R34">
        <v>12766</v>
      </c>
      <c r="S34" s="143">
        <f>100</f>
        <v>100</v>
      </c>
      <c r="T34" s="328">
        <f t="shared" si="7"/>
        <v>103.35725862468163</v>
      </c>
      <c r="U34" s="328">
        <f t="shared" si="7"/>
        <v>104.80821177741761</v>
      </c>
      <c r="V34" s="328">
        <f t="shared" si="7"/>
        <v>109.12248205603149</v>
      </c>
      <c r="W34" s="328">
        <f t="shared" si="7"/>
        <v>110.0486223662885</v>
      </c>
      <c r="X34" s="328">
        <f t="shared" si="7"/>
        <v>106.84572045998303</v>
      </c>
      <c r="Y34" s="328">
        <f t="shared" si="7"/>
        <v>114.03102570039361</v>
      </c>
      <c r="Z34" s="328">
        <f t="shared" si="7"/>
        <v>112.00895268966582</v>
      </c>
      <c r="AA34" s="328">
        <f t="shared" si="7"/>
        <v>112.90422165624759</v>
      </c>
      <c r="AB34" s="328">
        <f t="shared" si="14"/>
        <v>112.48745851663193</v>
      </c>
      <c r="AC34" s="328">
        <f t="shared" si="14"/>
        <v>88.60075634792004</v>
      </c>
      <c r="AD34" s="328">
        <f t="shared" si="14"/>
        <v>90.043991664737206</v>
      </c>
      <c r="AE34" s="328">
        <f t="shared" si="17"/>
        <v>93.609631859226667</v>
      </c>
      <c r="AF34" s="328">
        <f t="shared" si="18"/>
        <v>96.063903681407737</v>
      </c>
      <c r="AG34" s="329">
        <f t="shared" si="18"/>
        <v>98.525893339507604</v>
      </c>
      <c r="AH34" s="772"/>
      <c r="AI34" s="773"/>
      <c r="AJ34" s="773"/>
      <c r="AK34" s="773"/>
      <c r="AL34" s="773"/>
      <c r="AM34" s="773"/>
      <c r="AN34" s="773"/>
      <c r="AO34" s="773"/>
      <c r="AP34" s="773"/>
      <c r="AQ34" s="773"/>
      <c r="AR34" s="773"/>
      <c r="AS34" s="773"/>
      <c r="AT34" s="773"/>
      <c r="AU34" s="773"/>
      <c r="AV34" s="774"/>
    </row>
    <row r="35" spans="2:48" ht="15" customHeight="1" x14ac:dyDescent="0.3">
      <c r="B35" s="911" t="s">
        <v>10</v>
      </c>
      <c r="C35" s="1" t="s">
        <v>2</v>
      </c>
      <c r="D35" s="741">
        <v>1929</v>
      </c>
      <c r="E35" s="741">
        <v>1738</v>
      </c>
      <c r="F35" s="741">
        <v>1926</v>
      </c>
      <c r="G35" s="741">
        <v>1992</v>
      </c>
      <c r="H35" s="741">
        <v>2078</v>
      </c>
      <c r="I35" s="741">
        <v>2050</v>
      </c>
      <c r="J35" s="741">
        <v>2019</v>
      </c>
      <c r="K35" s="741">
        <v>2087</v>
      </c>
      <c r="L35" s="741">
        <v>2051</v>
      </c>
      <c r="M35" s="741">
        <v>2243</v>
      </c>
      <c r="N35" s="741">
        <v>1515</v>
      </c>
      <c r="O35" s="741">
        <v>1628</v>
      </c>
      <c r="P35" s="742">
        <v>1659</v>
      </c>
      <c r="Q35" s="742">
        <v>1674</v>
      </c>
      <c r="R35" s="742">
        <v>1706</v>
      </c>
      <c r="S35" s="143">
        <f>100</f>
        <v>100</v>
      </c>
      <c r="T35" s="328">
        <f t="shared" si="7"/>
        <v>90.098496630378435</v>
      </c>
      <c r="U35" s="328">
        <f t="shared" si="7"/>
        <v>99.844479004665629</v>
      </c>
      <c r="V35" s="328">
        <f t="shared" si="7"/>
        <v>103.26594090202177</v>
      </c>
      <c r="W35" s="328">
        <f t="shared" si="7"/>
        <v>107.72420943494038</v>
      </c>
      <c r="X35" s="328">
        <f t="shared" si="7"/>
        <v>106.27268014515293</v>
      </c>
      <c r="Y35" s="328">
        <f t="shared" si="7"/>
        <v>104.6656298600311</v>
      </c>
      <c r="Z35" s="328">
        <f t="shared" si="7"/>
        <v>108.19077242094349</v>
      </c>
      <c r="AA35" s="328">
        <f t="shared" si="7"/>
        <v>106.32452047693106</v>
      </c>
      <c r="AB35" s="328">
        <f t="shared" si="14"/>
        <v>116.27786417833074</v>
      </c>
      <c r="AC35" s="328">
        <f t="shared" si="14"/>
        <v>78.538102643856917</v>
      </c>
      <c r="AD35" s="328">
        <f t="shared" si="14"/>
        <v>84.396060134784861</v>
      </c>
      <c r="AE35" s="328">
        <f t="shared" si="17"/>
        <v>86.00311041990669</v>
      </c>
      <c r="AF35" s="328">
        <f t="shared" si="18"/>
        <v>86.780715396578543</v>
      </c>
      <c r="AG35" s="329">
        <f t="shared" si="18"/>
        <v>88.439606013478482</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4" x14ac:dyDescent="0.3">
      <c r="B36" s="911"/>
      <c r="C36" s="1" t="s">
        <v>3</v>
      </c>
      <c r="D36" s="741">
        <v>3639</v>
      </c>
      <c r="E36" s="741">
        <v>3250</v>
      </c>
      <c r="F36" s="741">
        <v>3209</v>
      </c>
      <c r="G36" s="741">
        <v>3567</v>
      </c>
      <c r="H36" s="741">
        <v>3603</v>
      </c>
      <c r="I36" s="741">
        <v>3807</v>
      </c>
      <c r="J36" s="741">
        <v>3773</v>
      </c>
      <c r="K36" s="741">
        <v>4143</v>
      </c>
      <c r="L36" s="741">
        <v>4123</v>
      </c>
      <c r="M36" s="741">
        <v>3854</v>
      </c>
      <c r="N36" s="741">
        <v>3361</v>
      </c>
      <c r="O36" s="741">
        <v>3285</v>
      </c>
      <c r="P36" s="742">
        <v>3350</v>
      </c>
      <c r="Q36" s="742">
        <v>3384</v>
      </c>
      <c r="R36" s="742">
        <v>3452</v>
      </c>
      <c r="S36" s="143">
        <f>100</f>
        <v>100</v>
      </c>
      <c r="T36" s="328">
        <f t="shared" si="7"/>
        <v>89.310250068700199</v>
      </c>
      <c r="U36" s="328">
        <f t="shared" si="7"/>
        <v>88.183566913987363</v>
      </c>
      <c r="V36" s="328">
        <f t="shared" si="7"/>
        <v>98.021434460016494</v>
      </c>
      <c r="W36" s="328">
        <f t="shared" si="7"/>
        <v>99.01071723000824</v>
      </c>
      <c r="X36" s="328">
        <f t="shared" si="7"/>
        <v>104.61665292662819</v>
      </c>
      <c r="Y36" s="328">
        <f t="shared" si="7"/>
        <v>103.68233031052488</v>
      </c>
      <c r="Z36" s="328">
        <f t="shared" si="7"/>
        <v>113.84995877988459</v>
      </c>
      <c r="AA36" s="328">
        <f t="shared" si="7"/>
        <v>113.30035724100027</v>
      </c>
      <c r="AB36" s="328">
        <f t="shared" si="14"/>
        <v>105.90821654300632</v>
      </c>
      <c r="AC36" s="328">
        <f t="shared" si="14"/>
        <v>92.360538609508112</v>
      </c>
      <c r="AD36" s="328">
        <f t="shared" si="14"/>
        <v>90.27205276174773</v>
      </c>
      <c r="AE36" s="328">
        <f t="shared" ref="AE36:AE39" si="19">P36*100/$D36</f>
        <v>92.05825776312173</v>
      </c>
      <c r="AF36" s="328">
        <f t="shared" ref="AF36:AG39" si="20">Q36*100/$D36</f>
        <v>92.99258037922506</v>
      </c>
      <c r="AG36" s="329">
        <f t="shared" si="20"/>
        <v>94.861225611431706</v>
      </c>
      <c r="AH36" s="768">
        <v>1</v>
      </c>
      <c r="AI36" s="769">
        <v>1</v>
      </c>
      <c r="AJ36" s="769">
        <v>1</v>
      </c>
      <c r="AK36" s="769">
        <v>1</v>
      </c>
      <c r="AL36" s="769">
        <v>1</v>
      </c>
      <c r="AM36" s="769">
        <v>1</v>
      </c>
      <c r="AN36" s="769">
        <v>1</v>
      </c>
      <c r="AO36" s="769">
        <v>1</v>
      </c>
      <c r="AP36" s="769">
        <v>1</v>
      </c>
      <c r="AQ36" s="769">
        <v>1</v>
      </c>
      <c r="AR36" s="769">
        <v>1</v>
      </c>
      <c r="AS36" s="769">
        <v>1</v>
      </c>
      <c r="AT36" s="769">
        <v>4</v>
      </c>
      <c r="AU36" s="769">
        <v>6</v>
      </c>
      <c r="AV36" s="771">
        <v>7</v>
      </c>
    </row>
    <row r="37" spans="2:48" ht="14.4" x14ac:dyDescent="0.3">
      <c r="B37" s="911"/>
      <c r="C37" s="1" t="s">
        <v>4</v>
      </c>
      <c r="D37" s="741">
        <v>5391</v>
      </c>
      <c r="E37" s="741">
        <v>5141</v>
      </c>
      <c r="F37" s="741">
        <v>5510</v>
      </c>
      <c r="G37" s="741">
        <v>6664</v>
      </c>
      <c r="H37" s="741">
        <v>6763</v>
      </c>
      <c r="I37" s="741">
        <v>7446</v>
      </c>
      <c r="J37" s="741">
        <v>7677</v>
      </c>
      <c r="K37" s="741">
        <v>7433</v>
      </c>
      <c r="L37" s="741">
        <v>7544</v>
      </c>
      <c r="M37" s="741">
        <v>7944</v>
      </c>
      <c r="N37" s="741">
        <v>6583</v>
      </c>
      <c r="O37" s="741">
        <v>7254</v>
      </c>
      <c r="P37" s="742">
        <v>7635</v>
      </c>
      <c r="Q37" s="742">
        <v>7915</v>
      </c>
      <c r="R37" s="742">
        <v>8334</v>
      </c>
      <c r="S37" s="143">
        <f>100</f>
        <v>100</v>
      </c>
      <c r="T37" s="328">
        <f t="shared" si="7"/>
        <v>95.362641439436103</v>
      </c>
      <c r="U37" s="328">
        <f t="shared" si="7"/>
        <v>102.20738267482842</v>
      </c>
      <c r="V37" s="328">
        <f t="shared" si="7"/>
        <v>123.61342979039139</v>
      </c>
      <c r="W37" s="328">
        <f t="shared" si="7"/>
        <v>125.4498237803747</v>
      </c>
      <c r="X37" s="328">
        <f t="shared" si="7"/>
        <v>138.11908736783528</v>
      </c>
      <c r="Y37" s="328">
        <f t="shared" si="7"/>
        <v>142.40400667779633</v>
      </c>
      <c r="Z37" s="328">
        <f t="shared" si="7"/>
        <v>137.87794472268595</v>
      </c>
      <c r="AA37" s="328">
        <f t="shared" si="7"/>
        <v>139.93693192357634</v>
      </c>
      <c r="AB37" s="328">
        <f t="shared" si="14"/>
        <v>147.35670562047858</v>
      </c>
      <c r="AC37" s="328">
        <f t="shared" si="14"/>
        <v>122.11092561676868</v>
      </c>
      <c r="AD37" s="328">
        <f t="shared" si="14"/>
        <v>134.5575959933222</v>
      </c>
      <c r="AE37" s="328">
        <f t="shared" si="19"/>
        <v>141.62493043962158</v>
      </c>
      <c r="AF37" s="328">
        <f t="shared" si="20"/>
        <v>146.81877202745315</v>
      </c>
      <c r="AG37" s="329">
        <f t="shared" si="20"/>
        <v>154.59098497495827</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11"/>
      <c r="C38" s="1" t="s">
        <v>5</v>
      </c>
      <c r="D38" s="741">
        <v>5459</v>
      </c>
      <c r="E38" s="741">
        <v>6055</v>
      </c>
      <c r="F38" s="741">
        <v>6144</v>
      </c>
      <c r="G38" s="741">
        <v>6815</v>
      </c>
      <c r="H38" s="741">
        <v>7100</v>
      </c>
      <c r="I38" s="741">
        <v>6687</v>
      </c>
      <c r="J38" s="741">
        <v>7321</v>
      </c>
      <c r="K38" s="741">
        <v>8391</v>
      </c>
      <c r="L38" s="741">
        <v>8392</v>
      </c>
      <c r="M38" s="741">
        <v>9744</v>
      </c>
      <c r="N38" s="741">
        <v>10649</v>
      </c>
      <c r="O38" s="741">
        <v>10268</v>
      </c>
      <c r="P38" s="742">
        <v>10712</v>
      </c>
      <c r="Q38" s="742">
        <v>11036</v>
      </c>
      <c r="R38" s="742">
        <v>11515</v>
      </c>
      <c r="S38" s="143">
        <f>100</f>
        <v>100</v>
      </c>
      <c r="T38" s="328">
        <f t="shared" si="7"/>
        <v>110.91775050375527</v>
      </c>
      <c r="U38" s="328">
        <f t="shared" si="7"/>
        <v>112.54808572998718</v>
      </c>
      <c r="V38" s="328">
        <f t="shared" si="7"/>
        <v>124.83971423337607</v>
      </c>
      <c r="W38" s="328">
        <f t="shared" si="7"/>
        <v>130.06045063198388</v>
      </c>
      <c r="X38" s="328">
        <f t="shared" si="7"/>
        <v>122.49496244733467</v>
      </c>
      <c r="Y38" s="328">
        <f t="shared" si="7"/>
        <v>134.108811137571</v>
      </c>
      <c r="Z38" s="328">
        <f t="shared" si="7"/>
        <v>153.70947059901081</v>
      </c>
      <c r="AA38" s="328">
        <f t="shared" si="7"/>
        <v>153.72778897233925</v>
      </c>
      <c r="AB38" s="328">
        <f t="shared" si="14"/>
        <v>178.49422971240153</v>
      </c>
      <c r="AC38" s="328">
        <f t="shared" si="14"/>
        <v>195.07235757464738</v>
      </c>
      <c r="AD38" s="328">
        <f t="shared" si="14"/>
        <v>188.09305733650851</v>
      </c>
      <c r="AE38" s="328">
        <f t="shared" si="19"/>
        <v>196.22641509433961</v>
      </c>
      <c r="AF38" s="328">
        <f t="shared" si="20"/>
        <v>202.16156805275691</v>
      </c>
      <c r="AG38" s="329">
        <f t="shared" si="20"/>
        <v>210.93606887708373</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4" x14ac:dyDescent="0.3">
      <c r="B39" s="911"/>
      <c r="C39" s="1" t="s">
        <v>6</v>
      </c>
      <c r="D39" s="741">
        <v>16418</v>
      </c>
      <c r="E39" s="741">
        <v>16184</v>
      </c>
      <c r="F39" s="741">
        <v>16789</v>
      </c>
      <c r="G39" s="741">
        <v>19038</v>
      </c>
      <c r="H39" s="741">
        <v>19544</v>
      </c>
      <c r="I39" s="741">
        <v>19990</v>
      </c>
      <c r="J39" s="741">
        <v>20790</v>
      </c>
      <c r="K39" s="741">
        <v>22054</v>
      </c>
      <c r="L39" s="741">
        <v>22110</v>
      </c>
      <c r="M39" s="741">
        <v>23785</v>
      </c>
      <c r="N39" s="741">
        <v>22108</v>
      </c>
      <c r="O39" s="741">
        <v>22435</v>
      </c>
      <c r="P39" s="742">
        <v>23356</v>
      </c>
      <c r="Q39" s="742">
        <v>24009</v>
      </c>
      <c r="R39" s="742">
        <v>25007</v>
      </c>
      <c r="S39" s="143">
        <f>100</f>
        <v>100</v>
      </c>
      <c r="T39" s="328">
        <f t="shared" si="7"/>
        <v>98.574735046899747</v>
      </c>
      <c r="U39" s="328">
        <f t="shared" si="7"/>
        <v>102.25971494700939</v>
      </c>
      <c r="V39" s="328">
        <f t="shared" si="7"/>
        <v>115.95809477402851</v>
      </c>
      <c r="W39" s="328">
        <f t="shared" si="7"/>
        <v>119.0400779632111</v>
      </c>
      <c r="X39" s="328">
        <f t="shared" si="7"/>
        <v>121.75660860031672</v>
      </c>
      <c r="Y39" s="328">
        <f t="shared" si="7"/>
        <v>126.62930929467657</v>
      </c>
      <c r="Z39" s="328">
        <f t="shared" si="7"/>
        <v>134.32817639176514</v>
      </c>
      <c r="AA39" s="328">
        <f t="shared" si="7"/>
        <v>134.66926544037034</v>
      </c>
      <c r="AB39" s="328">
        <f t="shared" si="14"/>
        <v>144.87148251918626</v>
      </c>
      <c r="AC39" s="328">
        <f t="shared" si="14"/>
        <v>134.65708368863443</v>
      </c>
      <c r="AD39" s="328">
        <f t="shared" si="14"/>
        <v>136.648800097454</v>
      </c>
      <c r="AE39" s="328">
        <f t="shared" si="19"/>
        <v>142.25849677183578</v>
      </c>
      <c r="AF39" s="328">
        <f t="shared" si="20"/>
        <v>146.23583871360702</v>
      </c>
      <c r="AG39" s="329">
        <f t="shared" si="20"/>
        <v>152.31453282982093</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11"/>
      <c r="C40" s="1" t="s">
        <v>7</v>
      </c>
      <c r="D40">
        <v>10959</v>
      </c>
      <c r="E40">
        <v>10129</v>
      </c>
      <c r="F40">
        <v>10645</v>
      </c>
      <c r="G40">
        <v>12223</v>
      </c>
      <c r="H40">
        <v>12444</v>
      </c>
      <c r="I40">
        <v>13303</v>
      </c>
      <c r="J40">
        <v>13469</v>
      </c>
      <c r="K40">
        <v>13663</v>
      </c>
      <c r="L40">
        <v>13718</v>
      </c>
      <c r="M40">
        <v>14041</v>
      </c>
      <c r="N40">
        <v>11459</v>
      </c>
      <c r="O40">
        <v>12167</v>
      </c>
      <c r="P40">
        <v>12644</v>
      </c>
      <c r="Q40">
        <v>12973</v>
      </c>
      <c r="R40">
        <v>13492</v>
      </c>
      <c r="S40" s="143">
        <f>100</f>
        <v>100</v>
      </c>
      <c r="T40" s="328">
        <f t="shared" si="7"/>
        <v>92.426316269732638</v>
      </c>
      <c r="U40" s="328">
        <f t="shared" si="7"/>
        <v>97.134775070718135</v>
      </c>
      <c r="V40" s="328">
        <f t="shared" si="7"/>
        <v>111.53389907838306</v>
      </c>
      <c r="W40" s="328">
        <f t="shared" si="7"/>
        <v>113.5505064330687</v>
      </c>
      <c r="X40" s="328">
        <f t="shared" si="7"/>
        <v>121.38881284788758</v>
      </c>
      <c r="Y40" s="328">
        <f t="shared" si="7"/>
        <v>122.90354959394105</v>
      </c>
      <c r="Z40" s="328">
        <f t="shared" si="7"/>
        <v>124.67378410438909</v>
      </c>
      <c r="AA40" s="328">
        <f t="shared" si="7"/>
        <v>125.17565471302126</v>
      </c>
      <c r="AB40" s="328">
        <f t="shared" si="14"/>
        <v>128.12300392371566</v>
      </c>
      <c r="AC40" s="328">
        <f t="shared" si="14"/>
        <v>104.56246007847432</v>
      </c>
      <c r="AD40" s="328">
        <f t="shared" si="14"/>
        <v>111.02290354959393</v>
      </c>
      <c r="AE40" s="328">
        <f t="shared" ref="AE40:AE43" si="21">P40*100/$D40</f>
        <v>115.37549046445844</v>
      </c>
      <c r="AF40" s="328">
        <f t="shared" ref="AF40:AG43" si="22">Q40*100/$D40</f>
        <v>118.37758919609453</v>
      </c>
      <c r="AG40" s="329">
        <f t="shared" si="22"/>
        <v>123.11342275755086</v>
      </c>
      <c r="AH40" s="772"/>
      <c r="AI40" s="773"/>
      <c r="AJ40" s="773"/>
      <c r="AK40" s="773"/>
      <c r="AL40" s="773"/>
      <c r="AM40" s="773"/>
      <c r="AN40" s="773"/>
      <c r="AO40" s="773"/>
      <c r="AP40" s="773"/>
      <c r="AQ40" s="773"/>
      <c r="AR40" s="773"/>
      <c r="AS40" s="773"/>
      <c r="AT40" s="773"/>
      <c r="AU40" s="773"/>
      <c r="AV40" s="774"/>
    </row>
    <row r="41" spans="2:48" ht="14.4" x14ac:dyDescent="0.3">
      <c r="B41" s="913" t="s">
        <v>11</v>
      </c>
      <c r="C41" s="7" t="s">
        <v>2</v>
      </c>
      <c r="D41" s="741">
        <v>122948</v>
      </c>
      <c r="E41" s="741">
        <v>120114</v>
      </c>
      <c r="F41" s="741">
        <v>130723</v>
      </c>
      <c r="G41" s="741">
        <v>137949</v>
      </c>
      <c r="H41" s="741">
        <v>138073</v>
      </c>
      <c r="I41" s="741">
        <v>138430</v>
      </c>
      <c r="J41" s="741">
        <v>142601</v>
      </c>
      <c r="K41" s="741">
        <v>145847</v>
      </c>
      <c r="L41" s="741">
        <v>145813</v>
      </c>
      <c r="M41" s="741">
        <v>150049</v>
      </c>
      <c r="N41" s="741">
        <v>134085</v>
      </c>
      <c r="O41" s="741">
        <v>135933</v>
      </c>
      <c r="P41" s="742">
        <v>134136</v>
      </c>
      <c r="Q41" s="742">
        <v>135383</v>
      </c>
      <c r="R41" s="742">
        <v>138968</v>
      </c>
      <c r="S41" s="143">
        <f>100</f>
        <v>100</v>
      </c>
      <c r="T41" s="328">
        <f t="shared" si="7"/>
        <v>97.694960471093466</v>
      </c>
      <c r="U41" s="328">
        <f t="shared" si="7"/>
        <v>106.32381169274815</v>
      </c>
      <c r="V41" s="328">
        <f t="shared" si="7"/>
        <v>112.20109314506946</v>
      </c>
      <c r="W41" s="328">
        <f t="shared" si="7"/>
        <v>112.30194879135895</v>
      </c>
      <c r="X41" s="328">
        <f t="shared" si="7"/>
        <v>112.59231545043433</v>
      </c>
      <c r="Y41" s="328">
        <f t="shared" si="7"/>
        <v>115.98480658489768</v>
      </c>
      <c r="Z41" s="328">
        <f t="shared" si="7"/>
        <v>118.62494713212089</v>
      </c>
      <c r="AA41" s="328">
        <f t="shared" si="7"/>
        <v>118.59729316458991</v>
      </c>
      <c r="AB41" s="328">
        <f t="shared" si="14"/>
        <v>122.04265217815662</v>
      </c>
      <c r="AC41" s="328">
        <f t="shared" si="14"/>
        <v>109.05830107037121</v>
      </c>
      <c r="AD41" s="328">
        <f t="shared" si="14"/>
        <v>110.56137554087907</v>
      </c>
      <c r="AE41" s="328">
        <f t="shared" si="21"/>
        <v>109.09978202166769</v>
      </c>
      <c r="AF41" s="328">
        <f t="shared" si="22"/>
        <v>110.11403194846602</v>
      </c>
      <c r="AG41" s="329">
        <f t="shared" si="22"/>
        <v>113.02989881901291</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4" x14ac:dyDescent="0.3">
      <c r="B42" s="911"/>
      <c r="C42" s="1" t="s">
        <v>3</v>
      </c>
      <c r="D42" s="741">
        <v>90134</v>
      </c>
      <c r="E42" s="741">
        <v>88546</v>
      </c>
      <c r="F42" s="741">
        <v>94573</v>
      </c>
      <c r="G42" s="741">
        <v>102122</v>
      </c>
      <c r="H42" s="741">
        <v>103212</v>
      </c>
      <c r="I42" s="741">
        <v>104891</v>
      </c>
      <c r="J42" s="741">
        <v>108014</v>
      </c>
      <c r="K42" s="741">
        <v>113886</v>
      </c>
      <c r="L42" s="741">
        <v>122384</v>
      </c>
      <c r="M42" s="741">
        <v>129994</v>
      </c>
      <c r="N42" s="741">
        <v>123604</v>
      </c>
      <c r="O42" s="741">
        <v>124996</v>
      </c>
      <c r="P42" s="742">
        <v>123540</v>
      </c>
      <c r="Q42" s="742">
        <v>124829</v>
      </c>
      <c r="R42" s="742">
        <v>128240</v>
      </c>
      <c r="S42" s="143">
        <f>100</f>
        <v>100</v>
      </c>
      <c r="T42" s="328">
        <f t="shared" si="7"/>
        <v>98.238178711695923</v>
      </c>
      <c r="U42" s="328">
        <f t="shared" si="7"/>
        <v>104.92488960880466</v>
      </c>
      <c r="V42" s="328">
        <f t="shared" si="7"/>
        <v>113.30019748374642</v>
      </c>
      <c r="W42" s="328">
        <f t="shared" si="7"/>
        <v>114.50950806576874</v>
      </c>
      <c r="X42" s="328">
        <f t="shared" si="7"/>
        <v>116.37229014578294</v>
      </c>
      <c r="Y42" s="328">
        <f t="shared" si="7"/>
        <v>119.83713138216433</v>
      </c>
      <c r="Z42" s="328">
        <f t="shared" si="7"/>
        <v>126.35187609559101</v>
      </c>
      <c r="AA42" s="328">
        <f t="shared" si="7"/>
        <v>135.78006079836689</v>
      </c>
      <c r="AB42" s="328">
        <f t="shared" si="14"/>
        <v>144.22304568753191</v>
      </c>
      <c r="AC42" s="328">
        <f t="shared" si="14"/>
        <v>137.13360108283223</v>
      </c>
      <c r="AD42" s="328">
        <f t="shared" si="14"/>
        <v>138.67796835822222</v>
      </c>
      <c r="AE42" s="328">
        <f t="shared" si="21"/>
        <v>137.06259569086026</v>
      </c>
      <c r="AF42" s="328">
        <f t="shared" si="22"/>
        <v>138.49268866354538</v>
      </c>
      <c r="AG42" s="329">
        <f t="shared" si="22"/>
        <v>142.27705416380056</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11"/>
      <c r="C43" s="1" t="s">
        <v>4</v>
      </c>
      <c r="D43" s="741">
        <v>36868</v>
      </c>
      <c r="E43" s="741">
        <v>36752</v>
      </c>
      <c r="F43" s="741">
        <v>38952</v>
      </c>
      <c r="G43" s="741">
        <v>41412</v>
      </c>
      <c r="H43" s="741">
        <v>43086</v>
      </c>
      <c r="I43" s="741">
        <v>43701</v>
      </c>
      <c r="J43" s="741">
        <v>48077</v>
      </c>
      <c r="K43" s="741">
        <v>51368</v>
      </c>
      <c r="L43" s="741">
        <v>55594</v>
      </c>
      <c r="M43" s="741">
        <v>60874</v>
      </c>
      <c r="N43" s="741">
        <v>72644</v>
      </c>
      <c r="O43" s="741">
        <v>72875</v>
      </c>
      <c r="P43" s="742">
        <v>72652</v>
      </c>
      <c r="Q43" s="742">
        <v>74980</v>
      </c>
      <c r="R43" s="742">
        <v>79381</v>
      </c>
      <c r="S43" s="143">
        <f>100</f>
        <v>100</v>
      </c>
      <c r="T43" s="328">
        <f t="shared" si="7"/>
        <v>99.685364001301949</v>
      </c>
      <c r="U43" s="328">
        <f t="shared" si="7"/>
        <v>105.65259845936856</v>
      </c>
      <c r="V43" s="328">
        <f t="shared" si="7"/>
        <v>112.32505153520668</v>
      </c>
      <c r="W43" s="328">
        <f t="shared" si="7"/>
        <v>116.86557448193555</v>
      </c>
      <c r="X43" s="328">
        <f t="shared" si="7"/>
        <v>118.53368775089508</v>
      </c>
      <c r="Y43" s="328">
        <f t="shared" si="7"/>
        <v>130.40305956384941</v>
      </c>
      <c r="Z43" s="328">
        <f t="shared" si="7"/>
        <v>139.32949983725723</v>
      </c>
      <c r="AA43" s="328">
        <f t="shared" si="7"/>
        <v>150.79201475534339</v>
      </c>
      <c r="AB43" s="328">
        <f t="shared" si="14"/>
        <v>165.11337745470325</v>
      </c>
      <c r="AC43" s="328">
        <f t="shared" si="14"/>
        <v>197.03808180535967</v>
      </c>
      <c r="AD43" s="328">
        <f t="shared" si="14"/>
        <v>197.66464142345666</v>
      </c>
      <c r="AE43" s="328">
        <f t="shared" si="21"/>
        <v>197.05978083975262</v>
      </c>
      <c r="AF43" s="328">
        <f t="shared" si="22"/>
        <v>203.37419984810677</v>
      </c>
      <c r="AG43" s="329">
        <f t="shared" si="22"/>
        <v>215.31138114353911</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11"/>
      <c r="C44" s="1" t="s">
        <v>5</v>
      </c>
      <c r="D44" s="741">
        <v>65014</v>
      </c>
      <c r="E44" s="741">
        <v>65092</v>
      </c>
      <c r="F44" s="741">
        <v>66366</v>
      </c>
      <c r="G44" s="741">
        <v>69348</v>
      </c>
      <c r="H44" s="741">
        <v>69097</v>
      </c>
      <c r="I44" s="741">
        <v>66623</v>
      </c>
      <c r="J44" s="741">
        <v>64894</v>
      </c>
      <c r="K44" s="741">
        <v>68804</v>
      </c>
      <c r="L44" s="741">
        <v>70630</v>
      </c>
      <c r="M44" s="741">
        <v>72087</v>
      </c>
      <c r="N44" s="741">
        <v>111494</v>
      </c>
      <c r="O44" s="741">
        <v>105455</v>
      </c>
      <c r="P44" s="742">
        <v>105350</v>
      </c>
      <c r="Q44" s="742">
        <v>108299</v>
      </c>
      <c r="R44" s="742">
        <v>113708</v>
      </c>
      <c r="S44" s="143">
        <f>100</f>
        <v>100</v>
      </c>
      <c r="T44" s="328">
        <f t="shared" si="7"/>
        <v>100.11997415941183</v>
      </c>
      <c r="U44" s="328">
        <f t="shared" si="7"/>
        <v>102.07955209647153</v>
      </c>
      <c r="V44" s="328">
        <f t="shared" si="7"/>
        <v>106.6662564986003</v>
      </c>
      <c r="W44" s="328">
        <f t="shared" si="7"/>
        <v>106.28018580613406</v>
      </c>
      <c r="X44" s="328">
        <f t="shared" si="7"/>
        <v>102.47485157043099</v>
      </c>
      <c r="Y44" s="328">
        <f t="shared" si="7"/>
        <v>99.815424370135659</v>
      </c>
      <c r="Z44" s="328">
        <f t="shared" si="7"/>
        <v>105.82951364321531</v>
      </c>
      <c r="AA44" s="328">
        <f t="shared" si="7"/>
        <v>108.63813947765097</v>
      </c>
      <c r="AB44" s="328">
        <f t="shared" si="14"/>
        <v>110.87919525025379</v>
      </c>
      <c r="AC44" s="328">
        <f t="shared" si="14"/>
        <v>171.49229396745315</v>
      </c>
      <c r="AD44" s="328">
        <f t="shared" si="14"/>
        <v>162.2035253945304</v>
      </c>
      <c r="AE44" s="328">
        <f t="shared" ref="AE44:AE47" si="23">P44*100/$D44</f>
        <v>162.04202171839913</v>
      </c>
      <c r="AF44" s="328">
        <f t="shared" ref="AF44:AG47" si="24">Q44*100/$D44</f>
        <v>166.5779678223152</v>
      </c>
      <c r="AG44" s="329">
        <f t="shared" si="24"/>
        <v>174.89771433845019</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11"/>
      <c r="C45" s="1" t="s">
        <v>6</v>
      </c>
      <c r="D45" s="741">
        <v>314964</v>
      </c>
      <c r="E45" s="741">
        <v>310504</v>
      </c>
      <c r="F45" s="741">
        <v>330614</v>
      </c>
      <c r="G45" s="741">
        <v>350831</v>
      </c>
      <c r="H45" s="741">
        <v>353468</v>
      </c>
      <c r="I45" s="741">
        <v>353645</v>
      </c>
      <c r="J45" s="741">
        <v>363586</v>
      </c>
      <c r="K45" s="741">
        <v>379905</v>
      </c>
      <c r="L45" s="741">
        <v>394421</v>
      </c>
      <c r="M45" s="741">
        <v>413004</v>
      </c>
      <c r="N45" s="741">
        <v>441827</v>
      </c>
      <c r="O45" s="741">
        <v>439259</v>
      </c>
      <c r="P45" s="742">
        <v>435678</v>
      </c>
      <c r="Q45" s="742">
        <v>443491</v>
      </c>
      <c r="R45" s="742">
        <v>460297</v>
      </c>
      <c r="S45" s="143">
        <f>100</f>
        <v>100</v>
      </c>
      <c r="T45" s="328">
        <f t="shared" si="7"/>
        <v>98.583965151572883</v>
      </c>
      <c r="U45" s="328">
        <f t="shared" si="7"/>
        <v>104.96882183360638</v>
      </c>
      <c r="V45" s="328">
        <f t="shared" si="7"/>
        <v>111.38765065213802</v>
      </c>
      <c r="W45" s="328">
        <f t="shared" si="7"/>
        <v>112.22488919368563</v>
      </c>
      <c r="X45" s="328">
        <f t="shared" si="7"/>
        <v>112.28108609237881</v>
      </c>
      <c r="Y45" s="328">
        <f t="shared" si="7"/>
        <v>115.43731982067791</v>
      </c>
      <c r="Z45" s="328">
        <f t="shared" si="7"/>
        <v>120.61854688154837</v>
      </c>
      <c r="AA45" s="328">
        <f t="shared" si="7"/>
        <v>125.22732756759503</v>
      </c>
      <c r="AB45" s="328">
        <f t="shared" si="14"/>
        <v>131.12736693717378</v>
      </c>
      <c r="AC45" s="328">
        <f t="shared" si="14"/>
        <v>140.27857151928475</v>
      </c>
      <c r="AD45" s="328">
        <f t="shared" si="14"/>
        <v>139.46324024332941</v>
      </c>
      <c r="AE45" s="328">
        <f t="shared" si="23"/>
        <v>138.32628490875149</v>
      </c>
      <c r="AF45" s="328">
        <f t="shared" si="24"/>
        <v>140.80688586632124</v>
      </c>
      <c r="AG45" s="329">
        <f t="shared" si="24"/>
        <v>146.14273377274864</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12"/>
      <c r="C46" s="8" t="s">
        <v>7</v>
      </c>
      <c r="D46">
        <v>249950</v>
      </c>
      <c r="E46">
        <v>245412</v>
      </c>
      <c r="F46">
        <v>264248</v>
      </c>
      <c r="G46">
        <v>281483</v>
      </c>
      <c r="H46">
        <v>284371</v>
      </c>
      <c r="I46">
        <v>287022</v>
      </c>
      <c r="J46">
        <v>298692</v>
      </c>
      <c r="K46">
        <v>311101</v>
      </c>
      <c r="L46">
        <v>323791</v>
      </c>
      <c r="M46">
        <v>340917</v>
      </c>
      <c r="N46">
        <v>330333</v>
      </c>
      <c r="O46">
        <v>333804</v>
      </c>
      <c r="P46">
        <v>330328</v>
      </c>
      <c r="Q46">
        <v>335192</v>
      </c>
      <c r="R46">
        <v>346589</v>
      </c>
      <c r="S46" s="143">
        <f>100</f>
        <v>100</v>
      </c>
      <c r="T46" s="328">
        <f t="shared" si="7"/>
        <v>98.184436887377473</v>
      </c>
      <c r="U46" s="328">
        <f t="shared" si="7"/>
        <v>105.72034406881376</v>
      </c>
      <c r="V46" s="328">
        <f t="shared" si="7"/>
        <v>112.61572314462893</v>
      </c>
      <c r="W46" s="328">
        <f t="shared" si="7"/>
        <v>113.77115423084616</v>
      </c>
      <c r="X46" s="328">
        <f t="shared" si="7"/>
        <v>114.83176635327065</v>
      </c>
      <c r="Y46" s="328">
        <f t="shared" si="7"/>
        <v>119.500700140028</v>
      </c>
      <c r="Z46" s="328">
        <f t="shared" si="7"/>
        <v>124.46529305861172</v>
      </c>
      <c r="AA46" s="328">
        <f t="shared" si="7"/>
        <v>129.54230846169233</v>
      </c>
      <c r="AB46" s="328">
        <f t="shared" si="14"/>
        <v>136.39407881576315</v>
      </c>
      <c r="AC46" s="328">
        <f t="shared" si="14"/>
        <v>132.15963192638529</v>
      </c>
      <c r="AD46" s="328">
        <f t="shared" si="14"/>
        <v>133.54830966193239</v>
      </c>
      <c r="AE46" s="328">
        <f t="shared" si="23"/>
        <v>132.15763152630527</v>
      </c>
      <c r="AF46" s="328">
        <f t="shared" si="24"/>
        <v>134.10362072414483</v>
      </c>
      <c r="AG46" s="329">
        <f t="shared" si="24"/>
        <v>138.66333266653331</v>
      </c>
      <c r="AH46" s="772"/>
      <c r="AI46" s="773"/>
      <c r="AJ46" s="773"/>
      <c r="AK46" s="773"/>
      <c r="AL46" s="773"/>
      <c r="AM46" s="773"/>
      <c r="AN46" s="773"/>
      <c r="AO46" s="773"/>
      <c r="AP46" s="773"/>
      <c r="AQ46" s="773"/>
      <c r="AR46" s="773"/>
      <c r="AS46" s="773"/>
      <c r="AT46" s="773"/>
      <c r="AU46" s="773"/>
      <c r="AV46" s="774"/>
    </row>
    <row r="47" spans="2:48" ht="15" customHeight="1" x14ac:dyDescent="0.3">
      <c r="B47" s="911" t="s">
        <v>12</v>
      </c>
      <c r="C47" s="1" t="s">
        <v>2</v>
      </c>
      <c r="D47" s="741">
        <v>203958</v>
      </c>
      <c r="E47" s="741">
        <v>182583</v>
      </c>
      <c r="F47" s="741">
        <v>188096</v>
      </c>
      <c r="G47" s="741">
        <v>197783</v>
      </c>
      <c r="H47" s="741">
        <v>192798</v>
      </c>
      <c r="I47" s="741">
        <v>189772</v>
      </c>
      <c r="J47" s="741">
        <v>179560</v>
      </c>
      <c r="K47" s="741">
        <v>171914</v>
      </c>
      <c r="L47" s="741">
        <v>168324</v>
      </c>
      <c r="M47" s="741">
        <v>169207</v>
      </c>
      <c r="N47" s="741">
        <v>136954</v>
      </c>
      <c r="O47" s="741">
        <v>134975</v>
      </c>
      <c r="P47" s="742">
        <v>130684</v>
      </c>
      <c r="Q47" s="742">
        <v>131501</v>
      </c>
      <c r="R47" s="742">
        <v>133264</v>
      </c>
      <c r="S47" s="143">
        <f>100</f>
        <v>100</v>
      </c>
      <c r="T47" s="328">
        <f t="shared" si="7"/>
        <v>89.519901156120383</v>
      </c>
      <c r="U47" s="328">
        <f t="shared" si="7"/>
        <v>92.222908638052928</v>
      </c>
      <c r="V47" s="328">
        <f t="shared" si="7"/>
        <v>96.972415889545886</v>
      </c>
      <c r="W47" s="328">
        <f t="shared" si="7"/>
        <v>94.528285235195483</v>
      </c>
      <c r="X47" s="328">
        <f t="shared" si="7"/>
        <v>93.044646446817481</v>
      </c>
      <c r="Y47" s="328">
        <f t="shared" si="7"/>
        <v>88.037733258808188</v>
      </c>
      <c r="Z47" s="328">
        <f t="shared" si="7"/>
        <v>84.288922229086381</v>
      </c>
      <c r="AA47" s="328">
        <f t="shared" si="7"/>
        <v>82.528755920336536</v>
      </c>
      <c r="AB47" s="328">
        <f t="shared" si="14"/>
        <v>82.961688190705928</v>
      </c>
      <c r="AC47" s="328">
        <f t="shared" si="14"/>
        <v>67.148138342207716</v>
      </c>
      <c r="AD47" s="328">
        <f t="shared" si="14"/>
        <v>66.177840535796591</v>
      </c>
      <c r="AE47" s="328">
        <f t="shared" si="23"/>
        <v>64.073976014669682</v>
      </c>
      <c r="AF47" s="328">
        <f t="shared" si="24"/>
        <v>64.474548681591301</v>
      </c>
      <c r="AG47" s="329">
        <f t="shared" si="24"/>
        <v>65.338942331264278</v>
      </c>
      <c r="AH47" s="768">
        <v>1</v>
      </c>
      <c r="AI47" s="769">
        <v>1</v>
      </c>
      <c r="AJ47" s="769">
        <v>1</v>
      </c>
      <c r="AK47" s="769">
        <v>1</v>
      </c>
      <c r="AL47" s="769">
        <v>1</v>
      </c>
      <c r="AM47" s="769">
        <v>1</v>
      </c>
      <c r="AN47" s="769">
        <v>1</v>
      </c>
      <c r="AO47" s="769">
        <v>1</v>
      </c>
      <c r="AP47" s="769">
        <v>1</v>
      </c>
      <c r="AQ47" s="769">
        <v>1</v>
      </c>
      <c r="AR47" s="769">
        <v>1</v>
      </c>
      <c r="AS47" s="769">
        <v>1</v>
      </c>
      <c r="AT47" s="769">
        <v>4</v>
      </c>
      <c r="AU47" s="769">
        <v>6</v>
      </c>
      <c r="AV47" s="771">
        <v>7</v>
      </c>
    </row>
    <row r="48" spans="2:48" ht="14.4" x14ac:dyDescent="0.3">
      <c r="B48" s="911"/>
      <c r="C48" s="1" t="s">
        <v>3</v>
      </c>
      <c r="D48" s="741">
        <v>149035</v>
      </c>
      <c r="E48" s="741">
        <v>144616</v>
      </c>
      <c r="F48" s="741">
        <v>147122</v>
      </c>
      <c r="G48" s="741">
        <v>149763</v>
      </c>
      <c r="H48" s="741">
        <v>148982</v>
      </c>
      <c r="I48" s="741">
        <v>147040</v>
      </c>
      <c r="J48" s="741">
        <v>148673</v>
      </c>
      <c r="K48" s="741">
        <v>149675</v>
      </c>
      <c r="L48" s="741">
        <v>153023</v>
      </c>
      <c r="M48" s="741">
        <v>153814</v>
      </c>
      <c r="N48" s="741">
        <v>134835</v>
      </c>
      <c r="O48" s="741">
        <v>133590</v>
      </c>
      <c r="P48" s="742">
        <v>129428</v>
      </c>
      <c r="Q48" s="742">
        <v>130222</v>
      </c>
      <c r="R48" s="742">
        <v>131934</v>
      </c>
      <c r="S48" s="143">
        <f>100</f>
        <v>100</v>
      </c>
      <c r="T48" s="328">
        <f t="shared" si="7"/>
        <v>97.034924682121655</v>
      </c>
      <c r="U48" s="328">
        <f t="shared" si="7"/>
        <v>98.716408897238907</v>
      </c>
      <c r="V48" s="328">
        <f t="shared" si="7"/>
        <v>100.48847586137485</v>
      </c>
      <c r="W48" s="328">
        <f t="shared" si="7"/>
        <v>99.964437883718588</v>
      </c>
      <c r="X48" s="328">
        <f t="shared" si="7"/>
        <v>98.661388264501625</v>
      </c>
      <c r="Y48" s="328">
        <f t="shared" si="7"/>
        <v>99.757104035964701</v>
      </c>
      <c r="Z48" s="328">
        <f t="shared" si="7"/>
        <v>100.42942932868118</v>
      </c>
      <c r="AA48" s="328">
        <f t="shared" si="7"/>
        <v>102.67588150434462</v>
      </c>
      <c r="AB48" s="328">
        <f t="shared" si="14"/>
        <v>103.20662931526151</v>
      </c>
      <c r="AC48" s="328">
        <f t="shared" si="14"/>
        <v>90.472036769886273</v>
      </c>
      <c r="AD48" s="328">
        <f t="shared" si="14"/>
        <v>89.636662528936156</v>
      </c>
      <c r="AE48" s="328">
        <f t="shared" ref="AE48:AE51" si="25">P48*100/$D48</f>
        <v>86.844029925856347</v>
      </c>
      <c r="AF48" s="328">
        <f t="shared" ref="AF48:AG51" si="26">Q48*100/$D48</f>
        <v>87.376790686751434</v>
      </c>
      <c r="AG48" s="329">
        <f t="shared" si="26"/>
        <v>88.525514140973598</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11"/>
      <c r="C49" s="1" t="s">
        <v>4</v>
      </c>
      <c r="D49" s="741">
        <v>103347</v>
      </c>
      <c r="E49" s="741">
        <v>102806</v>
      </c>
      <c r="F49" s="741">
        <v>111270</v>
      </c>
      <c r="G49" s="741">
        <v>118027</v>
      </c>
      <c r="H49" s="741">
        <v>114610</v>
      </c>
      <c r="I49" s="741">
        <v>114924</v>
      </c>
      <c r="J49" s="741">
        <v>116480</v>
      </c>
      <c r="K49" s="741">
        <v>120054</v>
      </c>
      <c r="L49" s="741">
        <v>126880</v>
      </c>
      <c r="M49" s="741">
        <v>127175</v>
      </c>
      <c r="N49" s="741">
        <v>124365</v>
      </c>
      <c r="O49" s="741">
        <v>121428</v>
      </c>
      <c r="P49" s="742">
        <v>115287</v>
      </c>
      <c r="Q49" s="742">
        <v>116433</v>
      </c>
      <c r="R49" s="742">
        <v>118916</v>
      </c>
      <c r="S49" s="143">
        <f>100</f>
        <v>100</v>
      </c>
      <c r="T49" s="328">
        <f t="shared" si="7"/>
        <v>99.476520847242782</v>
      </c>
      <c r="U49" s="328">
        <f t="shared" si="7"/>
        <v>107.66640541089727</v>
      </c>
      <c r="V49" s="328">
        <f t="shared" si="7"/>
        <v>114.20457294357843</v>
      </c>
      <c r="W49" s="328">
        <f t="shared" si="7"/>
        <v>110.89823603974958</v>
      </c>
      <c r="X49" s="328">
        <f t="shared" si="7"/>
        <v>111.20206682342013</v>
      </c>
      <c r="Y49" s="328">
        <f t="shared" si="7"/>
        <v>112.70767414632259</v>
      </c>
      <c r="Z49" s="328">
        <f t="shared" si="7"/>
        <v>116.1659264419867</v>
      </c>
      <c r="AA49" s="328">
        <f t="shared" si="7"/>
        <v>122.77085933795853</v>
      </c>
      <c r="AB49" s="328">
        <f t="shared" si="14"/>
        <v>123.05630545637513</v>
      </c>
      <c r="AC49" s="328">
        <f t="shared" si="14"/>
        <v>120.33731022671195</v>
      </c>
      <c r="AD49" s="328">
        <f t="shared" si="14"/>
        <v>117.49542802403553</v>
      </c>
      <c r="AE49" s="328">
        <f t="shared" si="25"/>
        <v>111.55331069116666</v>
      </c>
      <c r="AF49" s="328">
        <f t="shared" si="26"/>
        <v>112.66219629016807</v>
      </c>
      <c r="AG49" s="329">
        <f t="shared" si="26"/>
        <v>115.06478175467116</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11"/>
      <c r="C50" s="1" t="s">
        <v>5</v>
      </c>
      <c r="D50" s="741">
        <v>173196</v>
      </c>
      <c r="E50" s="741">
        <v>181016</v>
      </c>
      <c r="F50" s="741">
        <v>180965</v>
      </c>
      <c r="G50" s="741">
        <v>187659</v>
      </c>
      <c r="H50" s="741">
        <v>190753</v>
      </c>
      <c r="I50" s="741">
        <v>197994</v>
      </c>
      <c r="J50" s="741">
        <v>208370</v>
      </c>
      <c r="K50" s="741">
        <v>214593</v>
      </c>
      <c r="L50" s="741">
        <v>227168</v>
      </c>
      <c r="M50" s="741">
        <v>233858</v>
      </c>
      <c r="N50" s="741">
        <v>296821</v>
      </c>
      <c r="O50" s="741">
        <v>307895</v>
      </c>
      <c r="P50" s="742">
        <v>295134</v>
      </c>
      <c r="Q50" s="742">
        <v>297538</v>
      </c>
      <c r="R50" s="742">
        <v>302737</v>
      </c>
      <c r="S50" s="143">
        <f>100</f>
        <v>100</v>
      </c>
      <c r="T50" s="328">
        <f t="shared" si="7"/>
        <v>104.51511582253632</v>
      </c>
      <c r="U50" s="328">
        <f t="shared" si="7"/>
        <v>104.48566941499804</v>
      </c>
      <c r="V50" s="328">
        <f t="shared" si="7"/>
        <v>108.35065474953232</v>
      </c>
      <c r="W50" s="328">
        <f t="shared" si="7"/>
        <v>110.137070140188</v>
      </c>
      <c r="X50" s="328">
        <f t="shared" si="7"/>
        <v>114.31788263008383</v>
      </c>
      <c r="Y50" s="328">
        <f t="shared" si="7"/>
        <v>120.30878311277397</v>
      </c>
      <c r="Z50" s="328">
        <f t="shared" si="7"/>
        <v>123.90182221298413</v>
      </c>
      <c r="AA50" s="328">
        <f t="shared" si="7"/>
        <v>131.16238250306012</v>
      </c>
      <c r="AB50" s="328">
        <f t="shared" si="14"/>
        <v>135.02505831543453</v>
      </c>
      <c r="AC50" s="328">
        <f t="shared" si="14"/>
        <v>171.37866925333148</v>
      </c>
      <c r="AD50" s="328">
        <f t="shared" si="14"/>
        <v>177.77258135291808</v>
      </c>
      <c r="AE50" s="328">
        <f t="shared" si="25"/>
        <v>170.40462828240837</v>
      </c>
      <c r="AF50" s="328">
        <f t="shared" si="26"/>
        <v>171.79265110048732</v>
      </c>
      <c r="AG50" s="329">
        <f t="shared" si="26"/>
        <v>174.79445252777199</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11"/>
      <c r="C51" s="1" t="s">
        <v>6</v>
      </c>
      <c r="D51" s="741">
        <v>629536</v>
      </c>
      <c r="E51" s="741">
        <v>611021</v>
      </c>
      <c r="F51" s="741">
        <v>627453</v>
      </c>
      <c r="G51" s="741">
        <v>653232</v>
      </c>
      <c r="H51" s="741">
        <v>647143</v>
      </c>
      <c r="I51" s="741">
        <v>649730</v>
      </c>
      <c r="J51" s="741">
        <v>653083</v>
      </c>
      <c r="K51" s="741">
        <v>656236</v>
      </c>
      <c r="L51" s="741">
        <v>675395</v>
      </c>
      <c r="M51" s="741">
        <v>684054</v>
      </c>
      <c r="N51" s="741">
        <v>692975</v>
      </c>
      <c r="O51" s="741">
        <v>697888</v>
      </c>
      <c r="P51" s="742">
        <v>670533</v>
      </c>
      <c r="Q51" s="742">
        <v>675694</v>
      </c>
      <c r="R51" s="742">
        <v>686851</v>
      </c>
      <c r="S51" s="143">
        <f>100</f>
        <v>100</v>
      </c>
      <c r="T51" s="328">
        <f t="shared" si="7"/>
        <v>97.058945000762463</v>
      </c>
      <c r="U51" s="328">
        <f t="shared" si="7"/>
        <v>99.669121384638842</v>
      </c>
      <c r="V51" s="328">
        <f t="shared" si="7"/>
        <v>103.76404208814111</v>
      </c>
      <c r="W51" s="328">
        <f t="shared" si="7"/>
        <v>102.79682178620445</v>
      </c>
      <c r="X51" s="328">
        <f t="shared" si="7"/>
        <v>103.20775936562802</v>
      </c>
      <c r="Y51" s="328">
        <f t="shared" si="7"/>
        <v>103.74037386265439</v>
      </c>
      <c r="Z51" s="328">
        <f t="shared" si="7"/>
        <v>104.24121892949728</v>
      </c>
      <c r="AA51" s="328">
        <f t="shared" si="7"/>
        <v>107.28457149392568</v>
      </c>
      <c r="AB51" s="328">
        <f t="shared" si="14"/>
        <v>108.66002897372033</v>
      </c>
      <c r="AC51" s="328">
        <f t="shared" si="14"/>
        <v>110.07710440705536</v>
      </c>
      <c r="AD51" s="328">
        <f t="shared" si="14"/>
        <v>110.85752045951304</v>
      </c>
      <c r="AE51" s="328">
        <f t="shared" si="25"/>
        <v>106.5122566461648</v>
      </c>
      <c r="AF51" s="328">
        <f t="shared" si="26"/>
        <v>107.33206679205001</v>
      </c>
      <c r="AG51" s="329">
        <f t="shared" si="26"/>
        <v>109.10432445483657</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11"/>
      <c r="C52" s="1" t="s">
        <v>7</v>
      </c>
      <c r="D52">
        <v>456340</v>
      </c>
      <c r="E52">
        <v>430005</v>
      </c>
      <c r="F52">
        <v>446488</v>
      </c>
      <c r="G52">
        <v>465573</v>
      </c>
      <c r="H52">
        <v>456390</v>
      </c>
      <c r="I52">
        <v>451736</v>
      </c>
      <c r="J52">
        <v>444713</v>
      </c>
      <c r="K52">
        <v>441643</v>
      </c>
      <c r="L52">
        <v>448227</v>
      </c>
      <c r="M52">
        <v>450196</v>
      </c>
      <c r="N52">
        <v>396154</v>
      </c>
      <c r="O52">
        <v>389993</v>
      </c>
      <c r="P52">
        <v>375399</v>
      </c>
      <c r="Q52">
        <v>378156</v>
      </c>
      <c r="R52">
        <v>384114</v>
      </c>
      <c r="S52" s="143">
        <f>100</f>
        <v>100</v>
      </c>
      <c r="T52" s="328">
        <f t="shared" si="7"/>
        <v>94.229083578033922</v>
      </c>
      <c r="U52" s="328">
        <f t="shared" si="7"/>
        <v>97.841083402726042</v>
      </c>
      <c r="V52" s="328">
        <f t="shared" si="7"/>
        <v>102.02327212166367</v>
      </c>
      <c r="W52" s="328">
        <f t="shared" si="7"/>
        <v>100.01095674277951</v>
      </c>
      <c r="X52" s="328">
        <f t="shared" si="7"/>
        <v>98.991103124863045</v>
      </c>
      <c r="Y52" s="328">
        <f t="shared" si="7"/>
        <v>97.452119034053553</v>
      </c>
      <c r="Z52" s="328">
        <f t="shared" si="7"/>
        <v>96.77937502739185</v>
      </c>
      <c r="AA52" s="328">
        <f t="shared" si="7"/>
        <v>98.22215891659728</v>
      </c>
      <c r="AB52" s="328">
        <f t="shared" si="14"/>
        <v>98.653635447254246</v>
      </c>
      <c r="AC52" s="328">
        <f t="shared" si="14"/>
        <v>86.811149581452426</v>
      </c>
      <c r="AD52" s="328">
        <f t="shared" si="14"/>
        <v>85.46105973616163</v>
      </c>
      <c r="AE52" s="328">
        <f t="shared" ref="AE52:AE55" si="27">P52*100/$D52</f>
        <v>82.263005653679272</v>
      </c>
      <c r="AF52" s="328">
        <f t="shared" ref="AF52:AG55" si="28">Q52*100/$D52</f>
        <v>82.867160450541263</v>
      </c>
      <c r="AG52" s="329">
        <f t="shared" si="28"/>
        <v>84.172765920147256</v>
      </c>
      <c r="AH52" s="772"/>
      <c r="AI52" s="773"/>
      <c r="AJ52" s="773"/>
      <c r="AK52" s="773"/>
      <c r="AL52" s="773"/>
      <c r="AM52" s="773"/>
      <c r="AN52" s="773"/>
      <c r="AO52" s="773"/>
      <c r="AP52" s="773"/>
      <c r="AQ52" s="773"/>
      <c r="AR52" s="773"/>
      <c r="AS52" s="773"/>
      <c r="AT52" s="773"/>
      <c r="AU52" s="773"/>
      <c r="AV52" s="774"/>
    </row>
    <row r="53" spans="2:48" ht="15" customHeight="1" x14ac:dyDescent="0.3">
      <c r="B53" s="913" t="s">
        <v>13</v>
      </c>
      <c r="C53" s="7" t="s">
        <v>2</v>
      </c>
      <c r="D53" s="741">
        <v>58647</v>
      </c>
      <c r="E53" s="741">
        <v>52376</v>
      </c>
      <c r="F53" s="741">
        <v>53269</v>
      </c>
      <c r="G53" s="741">
        <v>54342</v>
      </c>
      <c r="H53" s="741">
        <v>52783</v>
      </c>
      <c r="I53" s="741">
        <v>51112</v>
      </c>
      <c r="J53" s="741">
        <v>51426</v>
      </c>
      <c r="K53" s="741">
        <v>50200</v>
      </c>
      <c r="L53" s="741">
        <v>49965</v>
      </c>
      <c r="M53" s="741">
        <v>50692</v>
      </c>
      <c r="N53" s="741">
        <v>42007</v>
      </c>
      <c r="O53" s="741">
        <v>42417</v>
      </c>
      <c r="P53" s="742">
        <v>41085</v>
      </c>
      <c r="Q53" s="742">
        <v>41434</v>
      </c>
      <c r="R53" s="742">
        <v>41803</v>
      </c>
      <c r="S53" s="143">
        <f>100</f>
        <v>100</v>
      </c>
      <c r="T53" s="328">
        <f t="shared" si="7"/>
        <v>89.307210940031027</v>
      </c>
      <c r="U53" s="328">
        <f t="shared" si="7"/>
        <v>90.829880471294359</v>
      </c>
      <c r="V53" s="328">
        <f t="shared" si="7"/>
        <v>92.659471072689144</v>
      </c>
      <c r="W53" s="328">
        <f t="shared" si="7"/>
        <v>90.001193581939404</v>
      </c>
      <c r="X53" s="328">
        <f t="shared" si="7"/>
        <v>87.151942980885636</v>
      </c>
      <c r="Y53" s="328">
        <f t="shared" si="7"/>
        <v>87.687349736559412</v>
      </c>
      <c r="Z53" s="328">
        <f t="shared" si="7"/>
        <v>85.59687622555289</v>
      </c>
      <c r="AA53" s="328">
        <f t="shared" si="7"/>
        <v>85.196173717325692</v>
      </c>
      <c r="AB53" s="328">
        <f t="shared" si="14"/>
        <v>86.435793817245553</v>
      </c>
      <c r="AC53" s="328">
        <f t="shared" si="14"/>
        <v>71.626852183402391</v>
      </c>
      <c r="AD53" s="328">
        <f t="shared" si="14"/>
        <v>72.325950176479608</v>
      </c>
      <c r="AE53" s="328">
        <f t="shared" si="27"/>
        <v>70.05473425750678</v>
      </c>
      <c r="AF53" s="328">
        <f t="shared" si="28"/>
        <v>70.649820110150557</v>
      </c>
      <c r="AG53" s="329">
        <f t="shared" si="28"/>
        <v>71.279008303920065</v>
      </c>
      <c r="AH53" s="768">
        <v>1</v>
      </c>
      <c r="AI53" s="769">
        <v>1</v>
      </c>
      <c r="AJ53" s="769">
        <v>1</v>
      </c>
      <c r="AK53" s="769">
        <v>1</v>
      </c>
      <c r="AL53" s="769">
        <v>1</v>
      </c>
      <c r="AM53" s="769">
        <v>1</v>
      </c>
      <c r="AN53" s="769">
        <v>1</v>
      </c>
      <c r="AO53" s="769">
        <v>1</v>
      </c>
      <c r="AP53" s="769">
        <v>1</v>
      </c>
      <c r="AQ53" s="769">
        <v>1</v>
      </c>
      <c r="AR53" s="769">
        <v>1</v>
      </c>
      <c r="AS53" s="769">
        <v>1</v>
      </c>
      <c r="AT53" s="769">
        <v>4</v>
      </c>
      <c r="AU53" s="769">
        <v>6</v>
      </c>
      <c r="AV53" s="771">
        <v>7</v>
      </c>
    </row>
    <row r="54" spans="2:48" ht="14.4" x14ac:dyDescent="0.3">
      <c r="B54" s="911"/>
      <c r="C54" s="1" t="s">
        <v>3</v>
      </c>
      <c r="D54" s="741">
        <v>50874</v>
      </c>
      <c r="E54" s="741">
        <v>48303</v>
      </c>
      <c r="F54" s="741">
        <v>50916</v>
      </c>
      <c r="G54" s="741">
        <v>53050</v>
      </c>
      <c r="H54" s="741">
        <v>52312</v>
      </c>
      <c r="I54" s="741">
        <v>52186</v>
      </c>
      <c r="J54" s="741">
        <v>51525</v>
      </c>
      <c r="K54" s="741">
        <v>53469</v>
      </c>
      <c r="L54" s="741">
        <v>55465</v>
      </c>
      <c r="M54" s="741">
        <v>56764</v>
      </c>
      <c r="N54" s="741">
        <v>51905</v>
      </c>
      <c r="O54" s="741">
        <v>50587</v>
      </c>
      <c r="P54" s="742">
        <v>49031</v>
      </c>
      <c r="Q54" s="742">
        <v>49440</v>
      </c>
      <c r="R54" s="742">
        <v>49872</v>
      </c>
      <c r="S54" s="143">
        <f>100</f>
        <v>100</v>
      </c>
      <c r="T54" s="328">
        <f t="shared" si="7"/>
        <v>94.94633801155797</v>
      </c>
      <c r="U54" s="328">
        <f t="shared" si="7"/>
        <v>100.08255690529543</v>
      </c>
      <c r="V54" s="328">
        <f t="shared" si="7"/>
        <v>104.27723395054448</v>
      </c>
      <c r="W54" s="328">
        <f t="shared" si="7"/>
        <v>102.82659118606755</v>
      </c>
      <c r="X54" s="328">
        <f t="shared" si="7"/>
        <v>102.57892047018123</v>
      </c>
      <c r="Y54" s="328">
        <f t="shared" si="7"/>
        <v>101.27963203207925</v>
      </c>
      <c r="Z54" s="328">
        <f t="shared" si="7"/>
        <v>105.10083736289657</v>
      </c>
      <c r="AA54" s="328">
        <f t="shared" si="7"/>
        <v>109.02425600503204</v>
      </c>
      <c r="AB54" s="328">
        <f t="shared" si="14"/>
        <v>111.57762314738373</v>
      </c>
      <c r="AC54" s="328">
        <f t="shared" si="14"/>
        <v>102.02657546094272</v>
      </c>
      <c r="AD54" s="328">
        <f t="shared" si="14"/>
        <v>99.435861147147861</v>
      </c>
      <c r="AE54" s="328">
        <f t="shared" si="27"/>
        <v>96.37732437001219</v>
      </c>
      <c r="AF54" s="328">
        <f t="shared" si="28"/>
        <v>97.181271376341556</v>
      </c>
      <c r="AG54" s="329">
        <f t="shared" si="28"/>
        <v>98.030428116523169</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11"/>
      <c r="C55" s="1" t="s">
        <v>4</v>
      </c>
      <c r="D55" s="741">
        <v>40194</v>
      </c>
      <c r="E55" s="741">
        <v>37468</v>
      </c>
      <c r="F55" s="741">
        <v>41275</v>
      </c>
      <c r="G55" s="741">
        <v>44040</v>
      </c>
      <c r="H55" s="741">
        <v>43299</v>
      </c>
      <c r="I55" s="741">
        <v>43096</v>
      </c>
      <c r="J55" s="741">
        <v>45747</v>
      </c>
      <c r="K55" s="741">
        <v>47055</v>
      </c>
      <c r="L55" s="741">
        <v>47245</v>
      </c>
      <c r="M55" s="741">
        <v>49218</v>
      </c>
      <c r="N55" s="741">
        <v>47199</v>
      </c>
      <c r="O55" s="741">
        <v>44735</v>
      </c>
      <c r="P55" s="742">
        <v>42490</v>
      </c>
      <c r="Q55" s="742">
        <v>43067</v>
      </c>
      <c r="R55" s="742">
        <v>43680</v>
      </c>
      <c r="S55" s="143">
        <f>100</f>
        <v>100</v>
      </c>
      <c r="T55" s="328">
        <f t="shared" si="7"/>
        <v>93.21789321789322</v>
      </c>
      <c r="U55" s="328">
        <f t="shared" si="7"/>
        <v>102.68945613773199</v>
      </c>
      <c r="V55" s="328">
        <f t="shared" si="7"/>
        <v>109.56859232721301</v>
      </c>
      <c r="W55" s="328">
        <f t="shared" si="7"/>
        <v>107.72503358710256</v>
      </c>
      <c r="X55" s="328">
        <f t="shared" si="7"/>
        <v>107.21998308205205</v>
      </c>
      <c r="Y55" s="328">
        <f t="shared" si="7"/>
        <v>113.81549484997761</v>
      </c>
      <c r="Z55" s="328">
        <f t="shared" si="7"/>
        <v>117.06971189729811</v>
      </c>
      <c r="AA55" s="328">
        <f t="shared" si="7"/>
        <v>117.5424192665572</v>
      </c>
      <c r="AB55" s="328">
        <f t="shared" si="14"/>
        <v>122.45111210628453</v>
      </c>
      <c r="AC55" s="328">
        <f t="shared" si="14"/>
        <v>117.42797432452605</v>
      </c>
      <c r="AD55" s="328">
        <f t="shared" si="14"/>
        <v>111.29770612529234</v>
      </c>
      <c r="AE55" s="328">
        <f t="shared" si="27"/>
        <v>105.71229536746777</v>
      </c>
      <c r="AF55" s="328">
        <f t="shared" si="28"/>
        <v>107.14783300990197</v>
      </c>
      <c r="AG55" s="329">
        <f t="shared" si="28"/>
        <v>108.67293625914316</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11"/>
      <c r="C56" s="1" t="s">
        <v>5</v>
      </c>
      <c r="D56" s="741">
        <v>123408</v>
      </c>
      <c r="E56" s="741">
        <v>126985</v>
      </c>
      <c r="F56" s="741">
        <v>123561</v>
      </c>
      <c r="G56" s="741">
        <v>125969</v>
      </c>
      <c r="H56" s="741">
        <v>123332</v>
      </c>
      <c r="I56" s="741">
        <v>123602</v>
      </c>
      <c r="J56" s="741">
        <v>117135</v>
      </c>
      <c r="K56" s="741">
        <v>116846</v>
      </c>
      <c r="L56" s="741">
        <v>121181</v>
      </c>
      <c r="M56" s="741">
        <v>121731</v>
      </c>
      <c r="N56" s="741">
        <v>142693</v>
      </c>
      <c r="O56" s="741">
        <v>143755</v>
      </c>
      <c r="P56" s="742">
        <v>137853</v>
      </c>
      <c r="Q56" s="742">
        <v>139385</v>
      </c>
      <c r="R56" s="742">
        <v>141007</v>
      </c>
      <c r="S56" s="143">
        <f>100</f>
        <v>100</v>
      </c>
      <c r="T56" s="328">
        <f t="shared" si="7"/>
        <v>102.89851549332296</v>
      </c>
      <c r="U56" s="328">
        <f t="shared" si="7"/>
        <v>100.12397899649942</v>
      </c>
      <c r="V56" s="328">
        <f t="shared" si="7"/>
        <v>102.07523013094774</v>
      </c>
      <c r="W56" s="328">
        <f t="shared" si="7"/>
        <v>99.93841566186957</v>
      </c>
      <c r="X56" s="328">
        <f t="shared" si="7"/>
        <v>100.15720212628031</v>
      </c>
      <c r="Y56" s="328">
        <f t="shared" si="7"/>
        <v>94.916861143523917</v>
      </c>
      <c r="Z56" s="328">
        <f t="shared" si="7"/>
        <v>94.68267859458058</v>
      </c>
      <c r="AA56" s="328">
        <f t="shared" si="7"/>
        <v>98.195416828730714</v>
      </c>
      <c r="AB56" s="328">
        <f t="shared" si="14"/>
        <v>98.641092959937765</v>
      </c>
      <c r="AC56" s="328">
        <f t="shared" si="14"/>
        <v>115.6270258005964</v>
      </c>
      <c r="AD56" s="328">
        <f t="shared" si="14"/>
        <v>116.48758589394529</v>
      </c>
      <c r="AE56" s="328">
        <f t="shared" ref="AE56:AE59" si="29">P56*100/$D56</f>
        <v>111.70507584597433</v>
      </c>
      <c r="AF56" s="328">
        <f t="shared" ref="AF56:AG59" si="30">Q56*100/$D56</f>
        <v>112.94648645144561</v>
      </c>
      <c r="AG56" s="329">
        <f t="shared" si="30"/>
        <v>114.26082587838714</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11"/>
      <c r="C57" s="1" t="s">
        <v>6</v>
      </c>
      <c r="D57" s="741">
        <v>273123</v>
      </c>
      <c r="E57" s="741">
        <v>265132</v>
      </c>
      <c r="F57" s="741">
        <v>269021</v>
      </c>
      <c r="G57" s="741">
        <v>277401</v>
      </c>
      <c r="H57" s="741">
        <v>271726</v>
      </c>
      <c r="I57" s="741">
        <v>269996</v>
      </c>
      <c r="J57" s="741">
        <v>265833</v>
      </c>
      <c r="K57" s="741">
        <v>267570</v>
      </c>
      <c r="L57" s="741">
        <v>273856</v>
      </c>
      <c r="M57" s="741">
        <v>278405</v>
      </c>
      <c r="N57" s="741">
        <v>283804</v>
      </c>
      <c r="O57" s="741">
        <v>281494</v>
      </c>
      <c r="P57" s="742">
        <v>270459</v>
      </c>
      <c r="Q57" s="742">
        <v>273326</v>
      </c>
      <c r="R57" s="742">
        <v>276362</v>
      </c>
      <c r="S57" s="143">
        <f>100</f>
        <v>100</v>
      </c>
      <c r="T57" s="328">
        <f t="shared" ref="T57:AA88" si="31">E57*100/$D57</f>
        <v>97.074211985076317</v>
      </c>
      <c r="U57" s="328">
        <f t="shared" si="31"/>
        <v>98.498112571991371</v>
      </c>
      <c r="V57" s="328">
        <f t="shared" si="31"/>
        <v>101.56632725914697</v>
      </c>
      <c r="W57" s="328">
        <f t="shared" si="31"/>
        <v>99.488508840339335</v>
      </c>
      <c r="X57" s="328">
        <f t="shared" si="31"/>
        <v>98.855094591081681</v>
      </c>
      <c r="Y57" s="328">
        <f t="shared" si="31"/>
        <v>97.330872903417145</v>
      </c>
      <c r="Z57" s="328">
        <f t="shared" si="31"/>
        <v>97.966850100504175</v>
      </c>
      <c r="AA57" s="328">
        <f t="shared" si="31"/>
        <v>100.26837725127507</v>
      </c>
      <c r="AB57" s="328">
        <f t="shared" si="14"/>
        <v>101.93392720495893</v>
      </c>
      <c r="AC57" s="328">
        <f t="shared" si="14"/>
        <v>103.91069225220872</v>
      </c>
      <c r="AD57" s="328">
        <f t="shared" si="14"/>
        <v>103.06491946851784</v>
      </c>
      <c r="AE57" s="328">
        <f t="shared" si="29"/>
        <v>99.024615283224037</v>
      </c>
      <c r="AF57" s="328">
        <f t="shared" si="30"/>
        <v>100.07432548705162</v>
      </c>
      <c r="AG57" s="329">
        <f t="shared" si="30"/>
        <v>101.18591257418818</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12"/>
      <c r="C58" s="8" t="s">
        <v>7</v>
      </c>
      <c r="D58">
        <v>149715</v>
      </c>
      <c r="E58">
        <v>138147</v>
      </c>
      <c r="F58">
        <v>145460</v>
      </c>
      <c r="G58">
        <v>151432</v>
      </c>
      <c r="H58">
        <v>148394</v>
      </c>
      <c r="I58">
        <v>146394</v>
      </c>
      <c r="J58">
        <v>148698</v>
      </c>
      <c r="K58">
        <v>150724</v>
      </c>
      <c r="L58">
        <v>152675</v>
      </c>
      <c r="M58">
        <v>156674</v>
      </c>
      <c r="N58">
        <v>141111</v>
      </c>
      <c r="O58">
        <v>137739</v>
      </c>
      <c r="P58">
        <v>132606</v>
      </c>
      <c r="Q58">
        <v>133941</v>
      </c>
      <c r="R58">
        <v>135355</v>
      </c>
      <c r="S58" s="143">
        <f>100</f>
        <v>100</v>
      </c>
      <c r="T58" s="328">
        <f t="shared" si="31"/>
        <v>92.273319306682694</v>
      </c>
      <c r="U58" s="328">
        <f t="shared" si="31"/>
        <v>97.157933406806265</v>
      </c>
      <c r="V58" s="328">
        <f t="shared" si="31"/>
        <v>101.14684567344621</v>
      </c>
      <c r="W58" s="328">
        <f t="shared" si="31"/>
        <v>99.11765688140801</v>
      </c>
      <c r="X58" s="328">
        <f t="shared" si="31"/>
        <v>97.781785392245268</v>
      </c>
      <c r="Y58" s="328">
        <f t="shared" si="31"/>
        <v>99.32070934776074</v>
      </c>
      <c r="Z58" s="328">
        <f t="shared" si="31"/>
        <v>100.6739471662826</v>
      </c>
      <c r="AA58" s="328">
        <f t="shared" si="31"/>
        <v>101.97708980396087</v>
      </c>
      <c r="AB58" s="328">
        <f t="shared" si="14"/>
        <v>104.64816484654176</v>
      </c>
      <c r="AC58" s="328">
        <f t="shared" si="14"/>
        <v>94.253080853621881</v>
      </c>
      <c r="AD58" s="328">
        <f t="shared" si="14"/>
        <v>92.000801522893497</v>
      </c>
      <c r="AE58" s="328">
        <f t="shared" si="29"/>
        <v>88.572287345957321</v>
      </c>
      <c r="AF58" s="328">
        <f t="shared" si="30"/>
        <v>89.463981564973452</v>
      </c>
      <c r="AG58" s="329">
        <f t="shared" si="30"/>
        <v>90.408442707811503</v>
      </c>
      <c r="AH58" s="772"/>
      <c r="AI58" s="773"/>
      <c r="AJ58" s="773"/>
      <c r="AK58" s="773"/>
      <c r="AL58" s="773"/>
      <c r="AM58" s="773"/>
      <c r="AN58" s="773"/>
      <c r="AO58" s="773"/>
      <c r="AP58" s="773"/>
      <c r="AQ58" s="773"/>
      <c r="AR58" s="773"/>
      <c r="AS58" s="773"/>
      <c r="AT58" s="773"/>
      <c r="AU58" s="773"/>
      <c r="AV58" s="774"/>
    </row>
    <row r="59" spans="2:48" ht="15" customHeight="1" x14ac:dyDescent="0.3">
      <c r="B59" s="911" t="s">
        <v>199</v>
      </c>
      <c r="C59" s="1" t="s">
        <v>2</v>
      </c>
      <c r="D59" s="741">
        <v>64711</v>
      </c>
      <c r="E59" s="741">
        <v>58968</v>
      </c>
      <c r="F59" s="741">
        <v>62532</v>
      </c>
      <c r="G59" s="741">
        <v>65363</v>
      </c>
      <c r="H59" s="741">
        <v>66698</v>
      </c>
      <c r="I59" s="741">
        <v>69677</v>
      </c>
      <c r="J59" s="740">
        <v>72554</v>
      </c>
      <c r="K59" s="742">
        <v>74362</v>
      </c>
      <c r="L59" s="742">
        <v>74137</v>
      </c>
      <c r="M59" s="742">
        <v>76705</v>
      </c>
      <c r="N59" s="742">
        <v>58129</v>
      </c>
      <c r="O59" s="742">
        <v>59684</v>
      </c>
      <c r="P59" s="742">
        <v>57747</v>
      </c>
      <c r="Q59" s="742">
        <v>55223</v>
      </c>
      <c r="R59" s="742">
        <v>56976</v>
      </c>
      <c r="S59" s="143">
        <f>100</f>
        <v>100</v>
      </c>
      <c r="T59" s="328">
        <f t="shared" si="31"/>
        <v>91.125156464897771</v>
      </c>
      <c r="U59" s="328">
        <f t="shared" si="31"/>
        <v>96.632720866622364</v>
      </c>
      <c r="V59" s="328">
        <f t="shared" si="31"/>
        <v>101.00755667506297</v>
      </c>
      <c r="W59" s="328">
        <f t="shared" si="31"/>
        <v>103.07057532722412</v>
      </c>
      <c r="X59" s="328">
        <f t="shared" si="31"/>
        <v>107.67412031957473</v>
      </c>
      <c r="Y59" s="328">
        <f t="shared" si="31"/>
        <v>112.12004141490628</v>
      </c>
      <c r="Z59" s="328">
        <f t="shared" si="31"/>
        <v>114.9140022561852</v>
      </c>
      <c r="AA59" s="328">
        <f t="shared" si="31"/>
        <v>114.56630248334905</v>
      </c>
      <c r="AB59" s="328">
        <f t="shared" si="14"/>
        <v>118.53471589065228</v>
      </c>
      <c r="AC59" s="328">
        <f t="shared" si="14"/>
        <v>89.828622645299873</v>
      </c>
      <c r="AD59" s="328">
        <f t="shared" si="14"/>
        <v>92.231614408678581</v>
      </c>
      <c r="AE59" s="328">
        <f t="shared" si="29"/>
        <v>89.238305697640271</v>
      </c>
      <c r="AF59" s="328">
        <f t="shared" si="30"/>
        <v>85.337886912580544</v>
      </c>
      <c r="AG59" s="329">
        <f t="shared" si="30"/>
        <v>88.046854476055074</v>
      </c>
      <c r="AH59" s="768">
        <v>1</v>
      </c>
      <c r="AI59" s="769">
        <v>1</v>
      </c>
      <c r="AJ59" s="769">
        <v>1</v>
      </c>
      <c r="AK59" s="769">
        <v>1</v>
      </c>
      <c r="AL59" s="769">
        <v>1</v>
      </c>
      <c r="AM59" s="769">
        <v>1</v>
      </c>
      <c r="AN59" s="769">
        <v>2</v>
      </c>
      <c r="AO59" s="769">
        <v>4</v>
      </c>
      <c r="AP59" s="769">
        <v>4</v>
      </c>
      <c r="AQ59" s="769">
        <v>4</v>
      </c>
      <c r="AR59" s="769">
        <v>4</v>
      </c>
      <c r="AS59" s="769">
        <v>4</v>
      </c>
      <c r="AT59" s="769">
        <v>4</v>
      </c>
      <c r="AU59" s="769">
        <v>6</v>
      </c>
      <c r="AV59" s="771">
        <v>7</v>
      </c>
    </row>
    <row r="60" spans="2:48" ht="14.4" x14ac:dyDescent="0.3">
      <c r="B60" s="911"/>
      <c r="C60" s="1" t="s">
        <v>3</v>
      </c>
      <c r="D60" s="741">
        <v>44850</v>
      </c>
      <c r="E60" s="741">
        <v>46103</v>
      </c>
      <c r="F60" s="741">
        <v>49808</v>
      </c>
      <c r="G60" s="741">
        <v>53443</v>
      </c>
      <c r="H60" s="741">
        <v>57017</v>
      </c>
      <c r="I60" s="741">
        <v>60016</v>
      </c>
      <c r="J60" s="741">
        <v>63090</v>
      </c>
      <c r="K60" s="741">
        <v>66378</v>
      </c>
      <c r="L60" s="741">
        <v>72876</v>
      </c>
      <c r="M60" s="741">
        <v>72733</v>
      </c>
      <c r="N60" s="741">
        <v>63466</v>
      </c>
      <c r="O60" s="741">
        <v>64748</v>
      </c>
      <c r="P60" s="742">
        <v>62548</v>
      </c>
      <c r="Q60" s="742">
        <v>59863</v>
      </c>
      <c r="R60" s="742">
        <v>61729</v>
      </c>
      <c r="S60" s="143">
        <f>100</f>
        <v>100</v>
      </c>
      <c r="T60" s="328">
        <f t="shared" si="31"/>
        <v>102.79375696767001</v>
      </c>
      <c r="U60" s="328">
        <f t="shared" si="31"/>
        <v>111.0546265328874</v>
      </c>
      <c r="V60" s="328">
        <f t="shared" si="31"/>
        <v>119.15942028985508</v>
      </c>
      <c r="W60" s="328">
        <f t="shared" si="31"/>
        <v>127.12820512820512</v>
      </c>
      <c r="X60" s="328">
        <f t="shared" si="31"/>
        <v>133.81493868450391</v>
      </c>
      <c r="Y60" s="328">
        <f t="shared" si="31"/>
        <v>140.66889632107024</v>
      </c>
      <c r="Z60" s="328">
        <f t="shared" si="31"/>
        <v>148</v>
      </c>
      <c r="AA60" s="328">
        <f t="shared" si="31"/>
        <v>162.48829431438128</v>
      </c>
      <c r="AB60" s="328">
        <f t="shared" si="14"/>
        <v>162.16945373467112</v>
      </c>
      <c r="AC60" s="328">
        <f t="shared" si="14"/>
        <v>141.50724637681159</v>
      </c>
      <c r="AD60" s="328">
        <f t="shared" si="14"/>
        <v>144.36566332218507</v>
      </c>
      <c r="AE60" s="328">
        <f t="shared" ref="AE60:AE63" si="32">P60*100/$D60</f>
        <v>139.46042363433668</v>
      </c>
      <c r="AF60" s="328">
        <f t="shared" ref="AF60:AG63" si="33">Q60*100/$D60</f>
        <v>133.47380156075809</v>
      </c>
      <c r="AG60" s="329">
        <f t="shared" si="33"/>
        <v>137.63433667781493</v>
      </c>
      <c r="AH60" s="768">
        <v>1</v>
      </c>
      <c r="AI60" s="769">
        <v>1</v>
      </c>
      <c r="AJ60" s="769">
        <v>1</v>
      </c>
      <c r="AK60" s="769">
        <v>1</v>
      </c>
      <c r="AL60" s="769">
        <v>1</v>
      </c>
      <c r="AM60" s="769">
        <v>1</v>
      </c>
      <c r="AN60" s="769">
        <v>1</v>
      </c>
      <c r="AO60" s="769">
        <v>1</v>
      </c>
      <c r="AP60" s="769">
        <v>1</v>
      </c>
      <c r="AQ60" s="769">
        <v>1</v>
      </c>
      <c r="AR60" s="769">
        <v>1</v>
      </c>
      <c r="AS60" s="769">
        <v>1</v>
      </c>
      <c r="AT60" s="769">
        <v>4</v>
      </c>
      <c r="AU60" s="769">
        <v>6</v>
      </c>
      <c r="AV60" s="771">
        <v>7</v>
      </c>
    </row>
    <row r="61" spans="2:48" ht="14.4" x14ac:dyDescent="0.3">
      <c r="B61" s="911"/>
      <c r="C61" s="1" t="s">
        <v>4</v>
      </c>
      <c r="D61" s="741">
        <v>17675</v>
      </c>
      <c r="E61" s="741">
        <v>19071</v>
      </c>
      <c r="F61" s="741">
        <v>21912</v>
      </c>
      <c r="G61" s="741">
        <v>22922</v>
      </c>
      <c r="H61" s="741">
        <v>24376</v>
      </c>
      <c r="I61" s="741">
        <v>26670</v>
      </c>
      <c r="J61" s="741">
        <v>28486</v>
      </c>
      <c r="K61" s="741">
        <v>32138</v>
      </c>
      <c r="L61" s="741">
        <v>34548</v>
      </c>
      <c r="M61" s="741">
        <v>32666</v>
      </c>
      <c r="N61" s="741">
        <v>37756</v>
      </c>
      <c r="O61" s="741">
        <v>40364</v>
      </c>
      <c r="P61" s="742">
        <v>38211</v>
      </c>
      <c r="Q61" s="742">
        <v>35605</v>
      </c>
      <c r="R61" s="742">
        <v>37369</v>
      </c>
      <c r="S61" s="143">
        <f>100</f>
        <v>100</v>
      </c>
      <c r="T61" s="328">
        <f t="shared" si="31"/>
        <v>107.8981612446959</v>
      </c>
      <c r="U61" s="328">
        <f t="shared" si="31"/>
        <v>123.97171145685998</v>
      </c>
      <c r="V61" s="328">
        <f t="shared" si="31"/>
        <v>129.68599717114569</v>
      </c>
      <c r="W61" s="328">
        <f t="shared" si="31"/>
        <v>137.91230551626592</v>
      </c>
      <c r="X61" s="328">
        <f t="shared" si="31"/>
        <v>150.8910891089109</v>
      </c>
      <c r="Y61" s="328">
        <f t="shared" si="31"/>
        <v>161.16548797736917</v>
      </c>
      <c r="Z61" s="328">
        <f t="shared" si="31"/>
        <v>181.82743988684584</v>
      </c>
      <c r="AA61" s="328">
        <f t="shared" si="31"/>
        <v>195.46251768033946</v>
      </c>
      <c r="AB61" s="328">
        <f t="shared" si="14"/>
        <v>184.81471004243281</v>
      </c>
      <c r="AC61" s="328">
        <f t="shared" si="14"/>
        <v>213.61244695898162</v>
      </c>
      <c r="AD61" s="328">
        <f t="shared" si="14"/>
        <v>228.36775106082038</v>
      </c>
      <c r="AE61" s="328">
        <f t="shared" si="32"/>
        <v>216.18670438472418</v>
      </c>
      <c r="AF61" s="328">
        <f t="shared" si="33"/>
        <v>201.44271570014143</v>
      </c>
      <c r="AG61" s="329">
        <f t="shared" si="33"/>
        <v>211.42291371994341</v>
      </c>
      <c r="AH61" s="768">
        <v>1</v>
      </c>
      <c r="AI61" s="769">
        <v>1</v>
      </c>
      <c r="AJ61" s="769">
        <v>1</v>
      </c>
      <c r="AK61" s="769">
        <v>1</v>
      </c>
      <c r="AL61" s="769">
        <v>1</v>
      </c>
      <c r="AM61" s="769">
        <v>1</v>
      </c>
      <c r="AN61" s="769">
        <v>1</v>
      </c>
      <c r="AO61" s="769">
        <v>1</v>
      </c>
      <c r="AP61" s="769">
        <v>1</v>
      </c>
      <c r="AQ61" s="769">
        <v>1</v>
      </c>
      <c r="AR61" s="769">
        <v>1</v>
      </c>
      <c r="AS61" s="769">
        <v>1</v>
      </c>
      <c r="AT61" s="769">
        <v>4</v>
      </c>
      <c r="AU61" s="769">
        <v>6</v>
      </c>
      <c r="AV61" s="771">
        <v>7</v>
      </c>
    </row>
    <row r="62" spans="2:48" ht="14.4" x14ac:dyDescent="0.3">
      <c r="B62" s="911"/>
      <c r="C62" s="1" t="s">
        <v>5</v>
      </c>
      <c r="D62" s="741">
        <v>19281</v>
      </c>
      <c r="E62" s="741">
        <v>21324</v>
      </c>
      <c r="F62" s="741">
        <v>21759</v>
      </c>
      <c r="G62" s="741">
        <v>22746</v>
      </c>
      <c r="H62" s="741">
        <v>23460</v>
      </c>
      <c r="I62" s="741">
        <v>25245</v>
      </c>
      <c r="J62" s="740">
        <v>25169</v>
      </c>
      <c r="K62" s="742">
        <v>24447</v>
      </c>
      <c r="L62" s="742">
        <v>25902</v>
      </c>
      <c r="M62" s="742">
        <v>30647</v>
      </c>
      <c r="N62" s="742">
        <v>56371</v>
      </c>
      <c r="O62" s="742">
        <v>58356</v>
      </c>
      <c r="P62" s="742">
        <v>55898</v>
      </c>
      <c r="Q62" s="742">
        <v>52752</v>
      </c>
      <c r="R62" s="742">
        <v>54909</v>
      </c>
      <c r="S62" s="143">
        <f>100</f>
        <v>100</v>
      </c>
      <c r="T62" s="328">
        <f t="shared" si="31"/>
        <v>110.59592344795395</v>
      </c>
      <c r="U62" s="328">
        <f t="shared" si="31"/>
        <v>112.85203049634354</v>
      </c>
      <c r="V62" s="328">
        <f t="shared" si="31"/>
        <v>117.9710595923448</v>
      </c>
      <c r="W62" s="328">
        <f t="shared" si="31"/>
        <v>121.67418702349464</v>
      </c>
      <c r="X62" s="328">
        <f t="shared" si="31"/>
        <v>130.93200560136921</v>
      </c>
      <c r="Y62" s="328">
        <f t="shared" si="31"/>
        <v>130.53783517452413</v>
      </c>
      <c r="Z62" s="328">
        <f t="shared" si="31"/>
        <v>126.79321611949588</v>
      </c>
      <c r="AA62" s="328">
        <f t="shared" si="31"/>
        <v>134.33950521238526</v>
      </c>
      <c r="AB62" s="328">
        <f t="shared" si="14"/>
        <v>158.94922462527876</v>
      </c>
      <c r="AC62" s="328">
        <f t="shared" si="14"/>
        <v>292.36554120636896</v>
      </c>
      <c r="AD62" s="328">
        <f t="shared" si="14"/>
        <v>302.66065038120428</v>
      </c>
      <c r="AE62" s="328">
        <f t="shared" si="32"/>
        <v>289.91234894455681</v>
      </c>
      <c r="AF62" s="328">
        <f t="shared" si="33"/>
        <v>273.5957678543644</v>
      </c>
      <c r="AG62" s="329">
        <f t="shared" si="33"/>
        <v>284.78294694258597</v>
      </c>
      <c r="AH62" s="768">
        <v>1</v>
      </c>
      <c r="AI62" s="769">
        <v>1</v>
      </c>
      <c r="AJ62" s="769">
        <v>1</v>
      </c>
      <c r="AK62" s="769">
        <v>1</v>
      </c>
      <c r="AL62" s="769">
        <v>1</v>
      </c>
      <c r="AM62" s="769">
        <v>1</v>
      </c>
      <c r="AN62" s="769">
        <v>2</v>
      </c>
      <c r="AO62" s="769">
        <v>4</v>
      </c>
      <c r="AP62" s="769">
        <v>4</v>
      </c>
      <c r="AQ62" s="769">
        <v>4</v>
      </c>
      <c r="AR62" s="769">
        <v>4</v>
      </c>
      <c r="AS62" s="769">
        <v>4</v>
      </c>
      <c r="AT62" s="769">
        <v>4</v>
      </c>
      <c r="AU62" s="769">
        <v>6</v>
      </c>
      <c r="AV62" s="771">
        <v>7</v>
      </c>
    </row>
    <row r="63" spans="2:48" ht="14.4" x14ac:dyDescent="0.3">
      <c r="B63" s="911"/>
      <c r="C63" s="1" t="s">
        <v>6</v>
      </c>
      <c r="D63" s="741">
        <v>146517</v>
      </c>
      <c r="E63" s="741">
        <v>145466</v>
      </c>
      <c r="F63" s="741">
        <v>156011</v>
      </c>
      <c r="G63" s="741">
        <v>164474</v>
      </c>
      <c r="H63" s="741">
        <v>171551</v>
      </c>
      <c r="I63" s="741">
        <v>181608</v>
      </c>
      <c r="J63" s="741">
        <v>189299</v>
      </c>
      <c r="K63" s="741">
        <v>197325</v>
      </c>
      <c r="L63" s="741">
        <v>207463</v>
      </c>
      <c r="M63" s="741">
        <v>212751</v>
      </c>
      <c r="N63" s="741">
        <v>215722</v>
      </c>
      <c r="O63" s="741">
        <v>223152</v>
      </c>
      <c r="P63" s="742">
        <v>214404</v>
      </c>
      <c r="Q63" s="742">
        <v>203443</v>
      </c>
      <c r="R63" s="742">
        <v>210983</v>
      </c>
      <c r="S63" s="143">
        <f>100</f>
        <v>100</v>
      </c>
      <c r="T63" s="328">
        <f t="shared" si="31"/>
        <v>99.282677095490627</v>
      </c>
      <c r="U63" s="328">
        <f t="shared" si="31"/>
        <v>106.47979415357945</v>
      </c>
      <c r="V63" s="328">
        <f t="shared" si="31"/>
        <v>112.25591569578957</v>
      </c>
      <c r="W63" s="328">
        <f t="shared" si="31"/>
        <v>117.08607192339456</v>
      </c>
      <c r="X63" s="328">
        <f t="shared" si="31"/>
        <v>123.95012182886627</v>
      </c>
      <c r="Y63" s="328">
        <f t="shared" si="31"/>
        <v>129.19934205587066</v>
      </c>
      <c r="Z63" s="328">
        <f t="shared" si="31"/>
        <v>134.67720469297078</v>
      </c>
      <c r="AA63" s="328">
        <f t="shared" si="31"/>
        <v>141.59653828565968</v>
      </c>
      <c r="AB63" s="328">
        <f t="shared" si="14"/>
        <v>145.20567579188764</v>
      </c>
      <c r="AC63" s="328">
        <f t="shared" si="14"/>
        <v>147.23342683784134</v>
      </c>
      <c r="AD63" s="328">
        <f t="shared" si="14"/>
        <v>152.30451073936814</v>
      </c>
      <c r="AE63" s="328">
        <f t="shared" si="32"/>
        <v>146.33387251991238</v>
      </c>
      <c r="AF63" s="328">
        <f t="shared" si="33"/>
        <v>138.8528293645106</v>
      </c>
      <c r="AG63" s="329">
        <f t="shared" si="33"/>
        <v>143.99898987830764</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4" x14ac:dyDescent="0.3">
      <c r="B64" s="911"/>
      <c r="C64" s="1" t="s">
        <v>7</v>
      </c>
      <c r="D64">
        <v>127236</v>
      </c>
      <c r="E64">
        <v>124142</v>
      </c>
      <c r="F64">
        <v>134252</v>
      </c>
      <c r="G64">
        <v>141728</v>
      </c>
      <c r="H64">
        <v>148091</v>
      </c>
      <c r="I64">
        <v>156363</v>
      </c>
      <c r="J64">
        <v>164130</v>
      </c>
      <c r="K64">
        <v>172878</v>
      </c>
      <c r="L64">
        <v>181561</v>
      </c>
      <c r="M64">
        <v>182104</v>
      </c>
      <c r="N64">
        <v>159351</v>
      </c>
      <c r="O64">
        <v>164796</v>
      </c>
      <c r="P64">
        <v>158506</v>
      </c>
      <c r="Q64">
        <v>150691</v>
      </c>
      <c r="R64">
        <v>156074</v>
      </c>
      <c r="S64" s="143">
        <f>100</f>
        <v>100</v>
      </c>
      <c r="T64" s="328">
        <f t="shared" si="31"/>
        <v>97.568298280360906</v>
      </c>
      <c r="U64" s="328">
        <f t="shared" si="31"/>
        <v>105.51416265836713</v>
      </c>
      <c r="V64" s="328">
        <f t="shared" si="31"/>
        <v>111.38985821622811</v>
      </c>
      <c r="W64" s="328">
        <f t="shared" si="31"/>
        <v>116.39080134553114</v>
      </c>
      <c r="X64" s="328">
        <f t="shared" si="31"/>
        <v>122.89210600773366</v>
      </c>
      <c r="Y64" s="328">
        <f t="shared" si="31"/>
        <v>128.99651042157879</v>
      </c>
      <c r="Z64" s="328">
        <f t="shared" si="31"/>
        <v>135.87192304064888</v>
      </c>
      <c r="AA64" s="328">
        <f t="shared" si="31"/>
        <v>142.6962494891383</v>
      </c>
      <c r="AB64" s="328">
        <f t="shared" si="14"/>
        <v>143.12301549875821</v>
      </c>
      <c r="AC64" s="328">
        <f t="shared" si="14"/>
        <v>125.240497972272</v>
      </c>
      <c r="AD64" s="328">
        <f t="shared" si="14"/>
        <v>129.51994718475902</v>
      </c>
      <c r="AE64" s="328">
        <f t="shared" ref="AE64:AE67" si="34">P64*100/$D64</f>
        <v>124.57637775472351</v>
      </c>
      <c r="AF64" s="328">
        <f t="shared" ref="AF64:AG67" si="35">Q64*100/$D64</f>
        <v>118.43424816875726</v>
      </c>
      <c r="AG64" s="329">
        <f t="shared" si="35"/>
        <v>122.66496903392122</v>
      </c>
      <c r="AH64" s="772"/>
      <c r="AI64" s="773"/>
      <c r="AJ64" s="773"/>
      <c r="AK64" s="773"/>
      <c r="AL64" s="773"/>
      <c r="AM64" s="773"/>
      <c r="AN64" s="773"/>
      <c r="AO64" s="773"/>
      <c r="AP64" s="773"/>
      <c r="AQ64" s="773"/>
      <c r="AR64" s="773"/>
      <c r="AS64" s="773"/>
      <c r="AT64" s="773"/>
      <c r="AU64" s="773"/>
      <c r="AV64" s="774"/>
    </row>
    <row r="65" spans="2:48" ht="15" customHeight="1" x14ac:dyDescent="0.3">
      <c r="B65" s="913" t="s">
        <v>15</v>
      </c>
      <c r="C65" s="7" t="s">
        <v>2</v>
      </c>
      <c r="D65" s="741">
        <v>38166</v>
      </c>
      <c r="E65" s="741">
        <v>35023</v>
      </c>
      <c r="F65" s="741">
        <v>36741</v>
      </c>
      <c r="G65" s="741">
        <v>39894</v>
      </c>
      <c r="H65" s="741">
        <v>41125</v>
      </c>
      <c r="I65" s="741">
        <v>48174</v>
      </c>
      <c r="J65" s="741">
        <v>43796</v>
      </c>
      <c r="K65" s="741">
        <v>44284</v>
      </c>
      <c r="L65" s="741">
        <v>45852</v>
      </c>
      <c r="M65" s="741">
        <v>49624</v>
      </c>
      <c r="N65" s="741">
        <v>43653</v>
      </c>
      <c r="O65" s="741">
        <v>46226</v>
      </c>
      <c r="P65" s="742">
        <v>48016</v>
      </c>
      <c r="Q65" s="742">
        <v>49720</v>
      </c>
      <c r="R65" s="742">
        <v>51279</v>
      </c>
      <c r="S65" s="143">
        <f>100</f>
        <v>100</v>
      </c>
      <c r="T65" s="328">
        <f t="shared" si="31"/>
        <v>91.764921658020228</v>
      </c>
      <c r="U65" s="328">
        <f t="shared" si="31"/>
        <v>96.266310328564686</v>
      </c>
      <c r="V65" s="328">
        <f t="shared" si="31"/>
        <v>104.52759000157208</v>
      </c>
      <c r="W65" s="328">
        <f t="shared" si="31"/>
        <v>107.75297385107163</v>
      </c>
      <c r="X65" s="328">
        <f t="shared" si="31"/>
        <v>126.22229209243829</v>
      </c>
      <c r="Y65" s="328">
        <f t="shared" si="31"/>
        <v>114.75134936854792</v>
      </c>
      <c r="Z65" s="328">
        <f t="shared" si="31"/>
        <v>116.02997432269559</v>
      </c>
      <c r="AA65" s="328">
        <f t="shared" si="31"/>
        <v>120.13834302782581</v>
      </c>
      <c r="AB65" s="328">
        <f t="shared" si="14"/>
        <v>130.02148509144266</v>
      </c>
      <c r="AC65" s="328">
        <f t="shared" si="14"/>
        <v>114.37667033485302</v>
      </c>
      <c r="AD65" s="328">
        <f t="shared" si="14"/>
        <v>121.11827280825867</v>
      </c>
      <c r="AE65" s="328">
        <f t="shared" si="34"/>
        <v>125.80831106220197</v>
      </c>
      <c r="AF65" s="328">
        <f t="shared" si="35"/>
        <v>130.27301786930775</v>
      </c>
      <c r="AG65" s="329">
        <f t="shared" si="35"/>
        <v>134.35780537651311</v>
      </c>
      <c r="AH65" s="768">
        <v>1</v>
      </c>
      <c r="AI65" s="769">
        <v>1</v>
      </c>
      <c r="AJ65" s="769">
        <v>1</v>
      </c>
      <c r="AK65" s="769">
        <v>1</v>
      </c>
      <c r="AL65" s="769">
        <v>1</v>
      </c>
      <c r="AM65" s="769">
        <v>1</v>
      </c>
      <c r="AN65" s="769">
        <v>1</v>
      </c>
      <c r="AO65" s="769">
        <v>1</v>
      </c>
      <c r="AP65" s="769">
        <v>1</v>
      </c>
      <c r="AQ65" s="769">
        <v>1</v>
      </c>
      <c r="AR65" s="769">
        <v>1</v>
      </c>
      <c r="AS65" s="769">
        <v>1</v>
      </c>
      <c r="AT65" s="769">
        <v>4</v>
      </c>
      <c r="AU65" s="769">
        <v>6</v>
      </c>
      <c r="AV65" s="771">
        <v>7</v>
      </c>
    </row>
    <row r="66" spans="2:48" ht="14.4" x14ac:dyDescent="0.3">
      <c r="B66" s="911"/>
      <c r="C66" s="1" t="s">
        <v>3</v>
      </c>
      <c r="D66" s="741">
        <v>38994</v>
      </c>
      <c r="E66" s="741">
        <v>37535</v>
      </c>
      <c r="F66" s="741">
        <v>37992</v>
      </c>
      <c r="G66" s="741">
        <v>40691</v>
      </c>
      <c r="H66" s="741">
        <v>41450</v>
      </c>
      <c r="I66" s="741">
        <v>41363</v>
      </c>
      <c r="J66" s="741">
        <v>41651</v>
      </c>
      <c r="K66" s="741">
        <v>44552</v>
      </c>
      <c r="L66" s="741">
        <v>45590</v>
      </c>
      <c r="M66" s="741">
        <v>48603</v>
      </c>
      <c r="N66" s="741">
        <v>37580</v>
      </c>
      <c r="O66" s="741">
        <v>37650</v>
      </c>
      <c r="P66" s="742">
        <v>39078</v>
      </c>
      <c r="Q66" s="742">
        <v>40438</v>
      </c>
      <c r="R66" s="742">
        <v>41681</v>
      </c>
      <c r="S66" s="143">
        <f>100</f>
        <v>100</v>
      </c>
      <c r="T66" s="328">
        <f t="shared" si="31"/>
        <v>96.258398728009439</v>
      </c>
      <c r="U66" s="328">
        <f t="shared" si="31"/>
        <v>97.430373903677491</v>
      </c>
      <c r="V66" s="328">
        <f t="shared" si="31"/>
        <v>104.35195158229472</v>
      </c>
      <c r="W66" s="328">
        <f t="shared" si="31"/>
        <v>106.29840488280249</v>
      </c>
      <c r="X66" s="328">
        <f t="shared" si="31"/>
        <v>106.0752936349182</v>
      </c>
      <c r="Y66" s="328">
        <f t="shared" si="31"/>
        <v>106.81386880032825</v>
      </c>
      <c r="Z66" s="328">
        <f t="shared" si="31"/>
        <v>114.25347489357337</v>
      </c>
      <c r="AA66" s="328">
        <f t="shared" si="31"/>
        <v>116.91542288557214</v>
      </c>
      <c r="AB66" s="328">
        <f t="shared" si="14"/>
        <v>124.64225265425451</v>
      </c>
      <c r="AC66" s="328">
        <f t="shared" si="14"/>
        <v>96.373801097604755</v>
      </c>
      <c r="AD66" s="328">
        <f t="shared" si="14"/>
        <v>96.553315894753041</v>
      </c>
      <c r="AE66" s="328">
        <f t="shared" si="34"/>
        <v>100.21541775657793</v>
      </c>
      <c r="AF66" s="328">
        <f t="shared" si="35"/>
        <v>103.70313381545878</v>
      </c>
      <c r="AG66" s="329">
        <f t="shared" si="35"/>
        <v>106.8908037133918</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11"/>
      <c r="C67" s="1" t="s">
        <v>4</v>
      </c>
      <c r="D67" s="741">
        <v>39216</v>
      </c>
      <c r="E67" s="741">
        <v>37962</v>
      </c>
      <c r="F67" s="741">
        <v>41144</v>
      </c>
      <c r="G67" s="741">
        <v>41710</v>
      </c>
      <c r="H67" s="741">
        <v>41693</v>
      </c>
      <c r="I67" s="741">
        <v>41501</v>
      </c>
      <c r="J67" s="741">
        <v>43328</v>
      </c>
      <c r="K67" s="741">
        <v>44055</v>
      </c>
      <c r="L67" s="741">
        <v>47356</v>
      </c>
      <c r="M67" s="741">
        <v>49363</v>
      </c>
      <c r="N67" s="741">
        <v>45547</v>
      </c>
      <c r="O67" s="741">
        <v>45810</v>
      </c>
      <c r="P67" s="742">
        <v>48649</v>
      </c>
      <c r="Q67" s="742">
        <v>51416</v>
      </c>
      <c r="R67" s="742">
        <v>54003</v>
      </c>
      <c r="S67" s="143">
        <f>100</f>
        <v>100</v>
      </c>
      <c r="T67" s="328">
        <f t="shared" si="31"/>
        <v>96.802325581395351</v>
      </c>
      <c r="U67" s="328">
        <f t="shared" si="31"/>
        <v>104.91636066911465</v>
      </c>
      <c r="V67" s="328">
        <f t="shared" si="31"/>
        <v>106.35964912280701</v>
      </c>
      <c r="W67" s="328">
        <f t="shared" si="31"/>
        <v>106.31629946960425</v>
      </c>
      <c r="X67" s="328">
        <f t="shared" si="31"/>
        <v>105.82670338637291</v>
      </c>
      <c r="Y67" s="328">
        <f t="shared" si="31"/>
        <v>110.48551611587108</v>
      </c>
      <c r="Z67" s="328">
        <f t="shared" si="31"/>
        <v>112.33935128518972</v>
      </c>
      <c r="AA67" s="328">
        <f t="shared" si="31"/>
        <v>120.75683394532844</v>
      </c>
      <c r="AB67" s="328">
        <f t="shared" si="14"/>
        <v>125.87464300285598</v>
      </c>
      <c r="AC67" s="328">
        <f t="shared" si="14"/>
        <v>116.14392084863321</v>
      </c>
      <c r="AD67" s="328">
        <f t="shared" si="14"/>
        <v>116.81456548347613</v>
      </c>
      <c r="AE67" s="328">
        <f t="shared" si="34"/>
        <v>124.05395756833946</v>
      </c>
      <c r="AF67" s="328">
        <f t="shared" si="35"/>
        <v>131.10975112199102</v>
      </c>
      <c r="AG67" s="329">
        <f t="shared" si="35"/>
        <v>137.70654834761322</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11"/>
      <c r="C68" s="1" t="s">
        <v>5</v>
      </c>
      <c r="D68" s="741">
        <v>82203</v>
      </c>
      <c r="E68" s="741">
        <v>79313</v>
      </c>
      <c r="F68" s="741">
        <v>76535</v>
      </c>
      <c r="G68" s="741">
        <v>77418</v>
      </c>
      <c r="H68" s="741">
        <v>75565</v>
      </c>
      <c r="I68" s="741">
        <v>77167</v>
      </c>
      <c r="J68" s="741">
        <v>75782</v>
      </c>
      <c r="K68" s="741">
        <v>96713</v>
      </c>
      <c r="L68" s="741">
        <v>97259</v>
      </c>
      <c r="M68" s="741">
        <v>98392</v>
      </c>
      <c r="N68" s="741">
        <v>122198</v>
      </c>
      <c r="O68" s="741">
        <v>130057</v>
      </c>
      <c r="P68" s="742">
        <v>136647</v>
      </c>
      <c r="Q68" s="742">
        <v>142997</v>
      </c>
      <c r="R68" s="742">
        <v>148874</v>
      </c>
      <c r="S68" s="143">
        <f>100</f>
        <v>100</v>
      </c>
      <c r="T68" s="328">
        <f t="shared" si="31"/>
        <v>96.484313224578173</v>
      </c>
      <c r="U68" s="328">
        <f t="shared" si="31"/>
        <v>93.104874517961633</v>
      </c>
      <c r="V68" s="328">
        <f t="shared" si="31"/>
        <v>94.179044560417509</v>
      </c>
      <c r="W68" s="328">
        <f t="shared" si="31"/>
        <v>91.924868922058806</v>
      </c>
      <c r="X68" s="328">
        <f t="shared" si="31"/>
        <v>93.873702906219961</v>
      </c>
      <c r="Y68" s="328">
        <f t="shared" si="31"/>
        <v>92.188849555369032</v>
      </c>
      <c r="Z68" s="328">
        <f t="shared" si="31"/>
        <v>117.65142391396908</v>
      </c>
      <c r="AA68" s="328">
        <f t="shared" si="31"/>
        <v>118.31563324939479</v>
      </c>
      <c r="AB68" s="328">
        <f t="shared" si="14"/>
        <v>119.69392844543387</v>
      </c>
      <c r="AC68" s="328">
        <f t="shared" si="14"/>
        <v>148.65394207024076</v>
      </c>
      <c r="AD68" s="328">
        <f t="shared" si="14"/>
        <v>158.2144203982823</v>
      </c>
      <c r="AE68" s="328">
        <f t="shared" ref="AE68:AE71" si="36">P68*100/$D68</f>
        <v>166.23115944673552</v>
      </c>
      <c r="AF68" s="328">
        <f t="shared" ref="AF68:AG71" si="37">Q68*100/$D68</f>
        <v>173.95593834774886</v>
      </c>
      <c r="AG68" s="329">
        <f t="shared" si="37"/>
        <v>181.10531245818279</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11"/>
      <c r="C69" s="1" t="s">
        <v>6</v>
      </c>
      <c r="D69" s="741">
        <v>198579</v>
      </c>
      <c r="E69" s="741">
        <v>189833</v>
      </c>
      <c r="F69" s="741">
        <v>192412</v>
      </c>
      <c r="G69" s="741">
        <v>199713</v>
      </c>
      <c r="H69" s="741">
        <v>199833</v>
      </c>
      <c r="I69" s="741">
        <v>208205</v>
      </c>
      <c r="J69" s="741">
        <v>204557</v>
      </c>
      <c r="K69" s="741">
        <v>229604</v>
      </c>
      <c r="L69" s="741">
        <v>236057</v>
      </c>
      <c r="M69" s="741">
        <v>245982</v>
      </c>
      <c r="N69" s="741">
        <v>248978</v>
      </c>
      <c r="O69" s="741">
        <v>259743</v>
      </c>
      <c r="P69" s="742">
        <v>272390</v>
      </c>
      <c r="Q69" s="742">
        <v>284571</v>
      </c>
      <c r="R69" s="742">
        <v>295837</v>
      </c>
      <c r="S69" s="143">
        <f>100</f>
        <v>100</v>
      </c>
      <c r="T69" s="328">
        <f t="shared" si="31"/>
        <v>95.595707501800291</v>
      </c>
      <c r="U69" s="328">
        <f t="shared" si="31"/>
        <v>96.894434960393596</v>
      </c>
      <c r="V69" s="328">
        <f t="shared" si="31"/>
        <v>100.57105736256099</v>
      </c>
      <c r="W69" s="328">
        <f t="shared" si="31"/>
        <v>100.63148671309655</v>
      </c>
      <c r="X69" s="328">
        <f t="shared" si="31"/>
        <v>104.84744106879378</v>
      </c>
      <c r="Y69" s="328">
        <f t="shared" si="31"/>
        <v>103.0103888125129</v>
      </c>
      <c r="Z69" s="328">
        <f t="shared" si="31"/>
        <v>115.62350500304665</v>
      </c>
      <c r="AA69" s="328">
        <f t="shared" si="31"/>
        <v>118.87309332809612</v>
      </c>
      <c r="AB69" s="328">
        <f t="shared" si="14"/>
        <v>123.87110419530767</v>
      </c>
      <c r="AC69" s="328">
        <f t="shared" si="14"/>
        <v>125.37982364701202</v>
      </c>
      <c r="AD69" s="328">
        <f t="shared" si="14"/>
        <v>130.80083996797245</v>
      </c>
      <c r="AE69" s="328">
        <f t="shared" si="36"/>
        <v>137.16958993649882</v>
      </c>
      <c r="AF69" s="328">
        <f t="shared" si="37"/>
        <v>143.3036725937788</v>
      </c>
      <c r="AG69" s="329">
        <f t="shared" si="37"/>
        <v>148.97698145322516</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12"/>
      <c r="C70" s="8" t="s">
        <v>7</v>
      </c>
      <c r="D70">
        <v>116376</v>
      </c>
      <c r="E70">
        <v>110520</v>
      </c>
      <c r="F70">
        <v>115877</v>
      </c>
      <c r="G70">
        <v>122295</v>
      </c>
      <c r="H70">
        <v>124268</v>
      </c>
      <c r="I70">
        <v>131038</v>
      </c>
      <c r="J70">
        <v>128775</v>
      </c>
      <c r="K70">
        <v>132891</v>
      </c>
      <c r="L70">
        <v>138798</v>
      </c>
      <c r="M70">
        <v>147590</v>
      </c>
      <c r="N70">
        <v>126780</v>
      </c>
      <c r="O70">
        <v>129686</v>
      </c>
      <c r="P70">
        <v>135743</v>
      </c>
      <c r="Q70">
        <v>141574</v>
      </c>
      <c r="R70">
        <v>146963</v>
      </c>
      <c r="S70" s="143">
        <f>100</f>
        <v>100</v>
      </c>
      <c r="T70" s="328">
        <f t="shared" si="31"/>
        <v>94.968034646318827</v>
      </c>
      <c r="U70" s="328">
        <f t="shared" si="31"/>
        <v>99.571217433147723</v>
      </c>
      <c r="V70" s="328">
        <f t="shared" si="31"/>
        <v>105.0861002268509</v>
      </c>
      <c r="W70" s="328">
        <f t="shared" si="31"/>
        <v>106.78146696913453</v>
      </c>
      <c r="X70" s="328">
        <f t="shared" si="31"/>
        <v>112.59881762562728</v>
      </c>
      <c r="Y70" s="328">
        <f t="shared" si="31"/>
        <v>110.65425861002268</v>
      </c>
      <c r="Z70" s="328">
        <f t="shared" si="31"/>
        <v>114.19107032377809</v>
      </c>
      <c r="AA70" s="328">
        <f t="shared" si="31"/>
        <v>119.26685914621571</v>
      </c>
      <c r="AB70" s="328">
        <f t="shared" si="14"/>
        <v>126.82168144634633</v>
      </c>
      <c r="AC70" s="328">
        <f t="shared" si="14"/>
        <v>108.9399876263147</v>
      </c>
      <c r="AD70" s="328">
        <f t="shared" si="14"/>
        <v>111.43706606173095</v>
      </c>
      <c r="AE70" s="328">
        <f t="shared" si="36"/>
        <v>116.64174743933457</v>
      </c>
      <c r="AF70" s="328">
        <f t="shared" si="37"/>
        <v>121.65223070048808</v>
      </c>
      <c r="AG70" s="329">
        <f t="shared" si="37"/>
        <v>126.28291056575239</v>
      </c>
      <c r="AH70" s="772"/>
      <c r="AI70" s="773"/>
      <c r="AJ70" s="773"/>
      <c r="AK70" s="773"/>
      <c r="AL70" s="773"/>
      <c r="AM70" s="773"/>
      <c r="AN70" s="773"/>
      <c r="AO70" s="773"/>
      <c r="AP70" s="773"/>
      <c r="AQ70" s="773"/>
      <c r="AR70" s="773"/>
      <c r="AS70" s="773"/>
      <c r="AT70" s="773"/>
      <c r="AU70" s="773"/>
      <c r="AV70" s="774"/>
    </row>
    <row r="71" spans="2:48" ht="15" customHeight="1" x14ac:dyDescent="0.3">
      <c r="B71" s="911" t="s">
        <v>16</v>
      </c>
      <c r="C71" s="1" t="s">
        <v>2</v>
      </c>
      <c r="D71" s="741">
        <v>33871</v>
      </c>
      <c r="E71" s="741">
        <v>32895</v>
      </c>
      <c r="F71" s="741">
        <v>33658</v>
      </c>
      <c r="G71" s="741">
        <v>36586</v>
      </c>
      <c r="H71" s="741">
        <v>36097</v>
      </c>
      <c r="I71" s="741">
        <v>36241</v>
      </c>
      <c r="J71" s="741">
        <v>35340</v>
      </c>
      <c r="K71" s="741">
        <v>36387</v>
      </c>
      <c r="L71" s="741">
        <v>36839</v>
      </c>
      <c r="M71" s="741">
        <v>38911</v>
      </c>
      <c r="N71" s="741">
        <v>30110</v>
      </c>
      <c r="O71" s="741">
        <v>30931</v>
      </c>
      <c r="P71" s="742">
        <v>31315</v>
      </c>
      <c r="Q71" s="742">
        <v>34470</v>
      </c>
      <c r="R71" s="742">
        <v>35567</v>
      </c>
      <c r="S71" s="143">
        <f>100</f>
        <v>100</v>
      </c>
      <c r="T71" s="328">
        <f t="shared" si="31"/>
        <v>97.118478934781962</v>
      </c>
      <c r="U71" s="328">
        <f t="shared" si="31"/>
        <v>99.371143456053858</v>
      </c>
      <c r="V71" s="328">
        <f t="shared" si="31"/>
        <v>108.01570665170794</v>
      </c>
      <c r="W71" s="328">
        <f t="shared" si="31"/>
        <v>106.57199374095835</v>
      </c>
      <c r="X71" s="328">
        <f t="shared" si="31"/>
        <v>106.99713619320363</v>
      </c>
      <c r="Y71" s="328">
        <f t="shared" si="31"/>
        <v>104.33704348853001</v>
      </c>
      <c r="Z71" s="328">
        <f t="shared" si="31"/>
        <v>107.4281834017301</v>
      </c>
      <c r="AA71" s="328">
        <f t="shared" si="31"/>
        <v>108.76265832127778</v>
      </c>
      <c r="AB71" s="328">
        <f t="shared" si="14"/>
        <v>114.87998582858492</v>
      </c>
      <c r="AC71" s="328">
        <f t="shared" si="14"/>
        <v>88.896105813232552</v>
      </c>
      <c r="AD71" s="328">
        <f t="shared" si="14"/>
        <v>91.320008266658789</v>
      </c>
      <c r="AE71" s="328">
        <f t="shared" si="36"/>
        <v>92.453721472646222</v>
      </c>
      <c r="AF71" s="328">
        <f t="shared" si="37"/>
        <v>101.76847450621476</v>
      </c>
      <c r="AG71" s="329">
        <f t="shared" si="37"/>
        <v>105.00723332644445</v>
      </c>
      <c r="AH71" s="768">
        <v>1</v>
      </c>
      <c r="AI71" s="769">
        <v>1</v>
      </c>
      <c r="AJ71" s="769">
        <v>1</v>
      </c>
      <c r="AK71" s="769">
        <v>1</v>
      </c>
      <c r="AL71" s="769">
        <v>1</v>
      </c>
      <c r="AM71" s="769">
        <v>1</v>
      </c>
      <c r="AN71" s="769">
        <v>1</v>
      </c>
      <c r="AO71" s="769">
        <v>1</v>
      </c>
      <c r="AP71" s="769">
        <v>1</v>
      </c>
      <c r="AQ71" s="769">
        <v>1</v>
      </c>
      <c r="AR71" s="769">
        <v>1</v>
      </c>
      <c r="AS71" s="769">
        <v>1</v>
      </c>
      <c r="AT71" s="769">
        <v>4</v>
      </c>
      <c r="AU71" s="769">
        <v>6</v>
      </c>
      <c r="AV71" s="771">
        <v>7</v>
      </c>
    </row>
    <row r="72" spans="2:48" ht="14.4" x14ac:dyDescent="0.3">
      <c r="B72" s="911"/>
      <c r="C72" s="1" t="s">
        <v>3</v>
      </c>
      <c r="D72" s="741">
        <v>14458</v>
      </c>
      <c r="E72" s="741">
        <v>14713</v>
      </c>
      <c r="F72" s="741">
        <v>15461</v>
      </c>
      <c r="G72" s="741">
        <v>16225</v>
      </c>
      <c r="H72" s="741">
        <v>16393</v>
      </c>
      <c r="I72" s="741">
        <v>16304</v>
      </c>
      <c r="J72" s="741">
        <v>16716</v>
      </c>
      <c r="K72" s="741">
        <v>16936</v>
      </c>
      <c r="L72" s="741">
        <v>17697</v>
      </c>
      <c r="M72" s="741">
        <v>18977</v>
      </c>
      <c r="N72" s="741">
        <v>17084</v>
      </c>
      <c r="O72" s="741">
        <v>17650</v>
      </c>
      <c r="P72" s="742">
        <v>17865</v>
      </c>
      <c r="Q72" s="742">
        <v>19631</v>
      </c>
      <c r="R72" s="742">
        <v>20244</v>
      </c>
      <c r="S72" s="143">
        <f>100</f>
        <v>100</v>
      </c>
      <c r="T72" s="328">
        <f t="shared" si="31"/>
        <v>101.76372942315673</v>
      </c>
      <c r="U72" s="328">
        <f t="shared" si="31"/>
        <v>106.93733573108314</v>
      </c>
      <c r="V72" s="328">
        <f t="shared" si="31"/>
        <v>112.22160741458016</v>
      </c>
      <c r="W72" s="328">
        <f t="shared" si="31"/>
        <v>113.38359385807166</v>
      </c>
      <c r="X72" s="328">
        <f t="shared" si="31"/>
        <v>112.76801770646009</v>
      </c>
      <c r="Y72" s="328">
        <f t="shared" si="31"/>
        <v>115.61765112740352</v>
      </c>
      <c r="Z72" s="328">
        <f t="shared" si="31"/>
        <v>117.13930004149951</v>
      </c>
      <c r="AA72" s="328">
        <f t="shared" si="31"/>
        <v>122.40282196707705</v>
      </c>
      <c r="AB72" s="328">
        <f t="shared" si="14"/>
        <v>131.25605201272651</v>
      </c>
      <c r="AC72" s="328">
        <f t="shared" si="14"/>
        <v>118.16295476552773</v>
      </c>
      <c r="AD72" s="328">
        <f t="shared" si="14"/>
        <v>122.07774242633836</v>
      </c>
      <c r="AE72" s="328">
        <f t="shared" ref="AE72:AE75" si="38">P72*100/$D72</f>
        <v>123.56480841056855</v>
      </c>
      <c r="AF72" s="328">
        <f t="shared" ref="AF72:AG75" si="39">Q72*100/$D72</f>
        <v>135.77949923917555</v>
      </c>
      <c r="AG72" s="329">
        <f t="shared" si="39"/>
        <v>140.01936644072487</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11"/>
      <c r="C73" s="1" t="s">
        <v>4</v>
      </c>
      <c r="D73" s="741">
        <v>16674</v>
      </c>
      <c r="E73" s="741">
        <v>15946</v>
      </c>
      <c r="F73" s="741">
        <v>16204</v>
      </c>
      <c r="G73" s="741">
        <v>17581</v>
      </c>
      <c r="H73" s="741">
        <v>17260</v>
      </c>
      <c r="I73" s="741">
        <v>17895</v>
      </c>
      <c r="J73" s="741">
        <v>18156</v>
      </c>
      <c r="K73" s="741">
        <v>19359</v>
      </c>
      <c r="L73" s="741">
        <v>20368</v>
      </c>
      <c r="M73" s="741">
        <v>19945</v>
      </c>
      <c r="N73" s="741">
        <v>21530</v>
      </c>
      <c r="O73" s="741">
        <v>21236</v>
      </c>
      <c r="P73" s="742">
        <v>21651</v>
      </c>
      <c r="Q73" s="742">
        <v>25087</v>
      </c>
      <c r="R73" s="742">
        <v>26347</v>
      </c>
      <c r="S73" s="143">
        <f>100</f>
        <v>100</v>
      </c>
      <c r="T73" s="328">
        <f t="shared" si="31"/>
        <v>95.633921074727127</v>
      </c>
      <c r="U73" s="328">
        <f t="shared" si="31"/>
        <v>97.181240254288113</v>
      </c>
      <c r="V73" s="328">
        <f t="shared" si="31"/>
        <v>105.43960657310784</v>
      </c>
      <c r="W73" s="328">
        <f t="shared" si="31"/>
        <v>103.51445364039823</v>
      </c>
      <c r="X73" s="328">
        <f t="shared" si="31"/>
        <v>107.32277797768981</v>
      </c>
      <c r="Y73" s="328">
        <f t="shared" si="31"/>
        <v>108.88808924073408</v>
      </c>
      <c r="Z73" s="328">
        <f t="shared" si="31"/>
        <v>116.10291471752429</v>
      </c>
      <c r="AA73" s="328">
        <f t="shared" si="31"/>
        <v>122.15425212906321</v>
      </c>
      <c r="AB73" s="328">
        <f t="shared" si="14"/>
        <v>119.61736835792252</v>
      </c>
      <c r="AC73" s="328">
        <f t="shared" si="14"/>
        <v>129.12318579824878</v>
      </c>
      <c r="AD73" s="328">
        <f t="shared" si="14"/>
        <v>127.35996161688857</v>
      </c>
      <c r="AE73" s="328">
        <f t="shared" si="38"/>
        <v>129.84886649874056</v>
      </c>
      <c r="AF73" s="328">
        <f t="shared" si="39"/>
        <v>150.45579944824277</v>
      </c>
      <c r="AG73" s="329">
        <f t="shared" si="39"/>
        <v>158.01247451121506</v>
      </c>
      <c r="AH73" s="768">
        <v>1</v>
      </c>
      <c r="AI73" s="769">
        <v>1</v>
      </c>
      <c r="AJ73" s="769">
        <v>1</v>
      </c>
      <c r="AK73" s="769">
        <v>1</v>
      </c>
      <c r="AL73" s="769">
        <v>1</v>
      </c>
      <c r="AM73" s="769">
        <v>1</v>
      </c>
      <c r="AN73" s="769">
        <v>1</v>
      </c>
      <c r="AO73" s="769">
        <v>1</v>
      </c>
      <c r="AP73" s="769">
        <v>1</v>
      </c>
      <c r="AQ73" s="769">
        <v>1</v>
      </c>
      <c r="AR73" s="769">
        <v>1</v>
      </c>
      <c r="AS73" s="769">
        <v>1</v>
      </c>
      <c r="AT73" s="769">
        <v>4</v>
      </c>
      <c r="AU73" s="769">
        <v>6</v>
      </c>
      <c r="AV73" s="771">
        <v>7</v>
      </c>
    </row>
    <row r="74" spans="2:48" ht="14.4" x14ac:dyDescent="0.3">
      <c r="B74" s="911"/>
      <c r="C74" s="1" t="s">
        <v>5</v>
      </c>
      <c r="D74" s="741">
        <v>9030</v>
      </c>
      <c r="E74" s="741">
        <v>9665</v>
      </c>
      <c r="F74" s="741">
        <v>9599</v>
      </c>
      <c r="G74" s="741">
        <v>9535</v>
      </c>
      <c r="H74" s="741">
        <v>10244</v>
      </c>
      <c r="I74" s="741">
        <v>10644</v>
      </c>
      <c r="J74" s="741">
        <v>10766</v>
      </c>
      <c r="K74" s="741">
        <v>11220</v>
      </c>
      <c r="L74" s="741">
        <v>12938</v>
      </c>
      <c r="M74" s="741">
        <v>13302</v>
      </c>
      <c r="N74" s="741">
        <v>20303</v>
      </c>
      <c r="O74" s="741">
        <v>22173</v>
      </c>
      <c r="P74" s="742">
        <v>22530</v>
      </c>
      <c r="Q74" s="742">
        <v>25470</v>
      </c>
      <c r="R74" s="742">
        <v>26521</v>
      </c>
      <c r="S74" s="143">
        <f>100</f>
        <v>100</v>
      </c>
      <c r="T74" s="328">
        <f t="shared" si="31"/>
        <v>107.03211517165006</v>
      </c>
      <c r="U74" s="328">
        <f t="shared" si="31"/>
        <v>106.30121816168328</v>
      </c>
      <c r="V74" s="328">
        <f t="shared" si="31"/>
        <v>105.59246954595791</v>
      </c>
      <c r="W74" s="328">
        <f t="shared" si="31"/>
        <v>113.44407530454042</v>
      </c>
      <c r="X74" s="328">
        <f t="shared" si="31"/>
        <v>117.87375415282392</v>
      </c>
      <c r="Y74" s="328">
        <f t="shared" si="31"/>
        <v>119.22480620155039</v>
      </c>
      <c r="Z74" s="328">
        <f t="shared" si="31"/>
        <v>124.25249169435216</v>
      </c>
      <c r="AA74" s="328">
        <f t="shared" si="31"/>
        <v>143.27796234772978</v>
      </c>
      <c r="AB74" s="328">
        <f t="shared" si="14"/>
        <v>147.30897009966776</v>
      </c>
      <c r="AC74" s="328">
        <f t="shared" si="14"/>
        <v>224.83942414174973</v>
      </c>
      <c r="AD74" s="328">
        <f t="shared" si="14"/>
        <v>245.54817275747507</v>
      </c>
      <c r="AE74" s="328">
        <f t="shared" si="38"/>
        <v>249.50166112956811</v>
      </c>
      <c r="AF74" s="328">
        <f t="shared" si="39"/>
        <v>282.05980066445181</v>
      </c>
      <c r="AG74" s="329">
        <f t="shared" si="39"/>
        <v>293.69878183831673</v>
      </c>
      <c r="AH74" s="768">
        <v>1</v>
      </c>
      <c r="AI74" s="769">
        <v>1</v>
      </c>
      <c r="AJ74" s="769">
        <v>1</v>
      </c>
      <c r="AK74" s="769">
        <v>1</v>
      </c>
      <c r="AL74" s="769">
        <v>1</v>
      </c>
      <c r="AM74" s="769">
        <v>1</v>
      </c>
      <c r="AN74" s="769">
        <v>1</v>
      </c>
      <c r="AO74" s="769">
        <v>1</v>
      </c>
      <c r="AP74" s="769">
        <v>1</v>
      </c>
      <c r="AQ74" s="769">
        <v>1</v>
      </c>
      <c r="AR74" s="769">
        <v>1</v>
      </c>
      <c r="AS74" s="769">
        <v>1</v>
      </c>
      <c r="AT74" s="769">
        <v>4</v>
      </c>
      <c r="AU74" s="769">
        <v>6</v>
      </c>
      <c r="AV74" s="771">
        <v>7</v>
      </c>
    </row>
    <row r="75" spans="2:48" ht="14.4" x14ac:dyDescent="0.3">
      <c r="B75" s="911"/>
      <c r="C75" s="1" t="s">
        <v>6</v>
      </c>
      <c r="D75" s="741">
        <v>74033</v>
      </c>
      <c r="E75" s="741">
        <v>73219</v>
      </c>
      <c r="F75" s="741">
        <v>74922</v>
      </c>
      <c r="G75" s="741">
        <v>79927</v>
      </c>
      <c r="H75" s="741">
        <v>79994</v>
      </c>
      <c r="I75" s="741">
        <v>81084</v>
      </c>
      <c r="J75" s="741">
        <v>80978</v>
      </c>
      <c r="K75" s="741">
        <v>83902</v>
      </c>
      <c r="L75" s="741">
        <v>87842</v>
      </c>
      <c r="M75" s="741">
        <v>91135</v>
      </c>
      <c r="N75" s="741">
        <v>89027</v>
      </c>
      <c r="O75" s="741">
        <v>91990</v>
      </c>
      <c r="P75" s="742">
        <v>93361</v>
      </c>
      <c r="Q75" s="742">
        <v>104658</v>
      </c>
      <c r="R75" s="742">
        <v>108679</v>
      </c>
      <c r="S75" s="143">
        <f>100</f>
        <v>100</v>
      </c>
      <c r="T75" s="328">
        <f t="shared" si="31"/>
        <v>98.900490321883481</v>
      </c>
      <c r="U75" s="328">
        <f t="shared" si="31"/>
        <v>101.20081585239015</v>
      </c>
      <c r="V75" s="328">
        <f t="shared" si="31"/>
        <v>107.96131454891737</v>
      </c>
      <c r="W75" s="328">
        <f t="shared" si="31"/>
        <v>108.05181473126849</v>
      </c>
      <c r="X75" s="328">
        <f t="shared" si="31"/>
        <v>109.52413113071198</v>
      </c>
      <c r="Y75" s="328">
        <f t="shared" si="31"/>
        <v>109.38095173773857</v>
      </c>
      <c r="Z75" s="328">
        <f t="shared" si="31"/>
        <v>113.33054178542001</v>
      </c>
      <c r="AA75" s="328">
        <f t="shared" si="31"/>
        <v>118.65249280726162</v>
      </c>
      <c r="AB75" s="328">
        <f t="shared" si="14"/>
        <v>123.10050923236935</v>
      </c>
      <c r="AC75" s="328">
        <f t="shared" si="14"/>
        <v>120.25313036078505</v>
      </c>
      <c r="AD75" s="328">
        <f t="shared" si="14"/>
        <v>124.25539961908879</v>
      </c>
      <c r="AE75" s="328">
        <f t="shared" si="38"/>
        <v>126.10727648481082</v>
      </c>
      <c r="AF75" s="328">
        <f t="shared" si="39"/>
        <v>141.36668782840084</v>
      </c>
      <c r="AG75" s="329">
        <f t="shared" si="39"/>
        <v>146.79804951845799</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1"/>
      <c r="C76" s="1" t="s">
        <v>7</v>
      </c>
      <c r="D76">
        <v>65003</v>
      </c>
      <c r="E76">
        <v>63554</v>
      </c>
      <c r="F76">
        <v>65323</v>
      </c>
      <c r="G76">
        <v>70392</v>
      </c>
      <c r="H76">
        <v>69750</v>
      </c>
      <c r="I76">
        <v>70440</v>
      </c>
      <c r="J76">
        <v>70212</v>
      </c>
      <c r="K76">
        <v>72682</v>
      </c>
      <c r="L76">
        <v>74904</v>
      </c>
      <c r="M76">
        <v>77833</v>
      </c>
      <c r="N76">
        <v>68724</v>
      </c>
      <c r="O76">
        <v>69817</v>
      </c>
      <c r="P76">
        <v>70831</v>
      </c>
      <c r="Q76">
        <v>79188</v>
      </c>
      <c r="R76">
        <v>82158</v>
      </c>
      <c r="S76" s="143">
        <f>100</f>
        <v>100</v>
      </c>
      <c r="T76" s="328">
        <f t="shared" si="31"/>
        <v>97.770872113594763</v>
      </c>
      <c r="U76" s="328">
        <f t="shared" si="31"/>
        <v>100.49228497146285</v>
      </c>
      <c r="V76" s="328">
        <f t="shared" si="31"/>
        <v>108.29038659754166</v>
      </c>
      <c r="W76" s="328">
        <f t="shared" si="31"/>
        <v>107.3027398735443</v>
      </c>
      <c r="X76" s="328">
        <f t="shared" si="31"/>
        <v>108.36422934326109</v>
      </c>
      <c r="Y76" s="328">
        <f t="shared" si="31"/>
        <v>108.01347630109379</v>
      </c>
      <c r="Z76" s="328">
        <f t="shared" si="31"/>
        <v>111.81330092457272</v>
      </c>
      <c r="AA76" s="328">
        <f t="shared" si="31"/>
        <v>115.23160469516792</v>
      </c>
      <c r="AB76" s="328">
        <f t="shared" si="14"/>
        <v>119.73755057458887</v>
      </c>
      <c r="AC76" s="328">
        <f t="shared" si="14"/>
        <v>105.72435118379151</v>
      </c>
      <c r="AD76" s="328">
        <f t="shared" si="14"/>
        <v>107.40581203944433</v>
      </c>
      <c r="AE76" s="328">
        <f t="shared" ref="AE76:AE79" si="40">P76*100/$D76</f>
        <v>108.96574004276725</v>
      </c>
      <c r="AF76" s="328">
        <f t="shared" ref="AF76:AG79" si="41">Q76*100/$D76</f>
        <v>121.82206975062689</v>
      </c>
      <c r="AG76" s="329">
        <f t="shared" si="41"/>
        <v>126.39108964201652</v>
      </c>
      <c r="AH76" s="772"/>
      <c r="AI76" s="773"/>
      <c r="AJ76" s="773"/>
      <c r="AK76" s="773"/>
      <c r="AL76" s="773"/>
      <c r="AM76" s="773"/>
      <c r="AN76" s="773"/>
      <c r="AO76" s="773"/>
      <c r="AP76" s="773"/>
      <c r="AQ76" s="773"/>
      <c r="AR76" s="773"/>
      <c r="AS76" s="773"/>
      <c r="AT76" s="773"/>
      <c r="AU76" s="773"/>
      <c r="AV76" s="774"/>
    </row>
    <row r="77" spans="2:48" ht="15" customHeight="1" x14ac:dyDescent="0.3">
      <c r="B77" s="913" t="s">
        <v>17</v>
      </c>
      <c r="C77" s="7" t="s">
        <v>2</v>
      </c>
      <c r="D77" s="741">
        <v>109815</v>
      </c>
      <c r="E77" s="741">
        <v>110196</v>
      </c>
      <c r="F77" s="741">
        <v>114950</v>
      </c>
      <c r="G77" s="741">
        <v>116573</v>
      </c>
      <c r="H77" s="741">
        <v>120057</v>
      </c>
      <c r="I77" s="741">
        <v>122290</v>
      </c>
      <c r="J77" s="741">
        <v>125236</v>
      </c>
      <c r="K77" s="741">
        <v>126605</v>
      </c>
      <c r="L77" s="741">
        <v>128805</v>
      </c>
      <c r="M77" s="741">
        <v>138488</v>
      </c>
      <c r="N77" s="741">
        <v>120350</v>
      </c>
      <c r="O77" s="741">
        <v>123968</v>
      </c>
      <c r="P77" s="742">
        <v>122423</v>
      </c>
      <c r="Q77" s="742">
        <v>120527</v>
      </c>
      <c r="R77" s="742">
        <v>123828</v>
      </c>
      <c r="S77" s="143">
        <f>100</f>
        <v>100</v>
      </c>
      <c r="T77" s="328">
        <f t="shared" si="31"/>
        <v>100.34694713836907</v>
      </c>
      <c r="U77" s="328">
        <f t="shared" si="31"/>
        <v>104.67604607749396</v>
      </c>
      <c r="V77" s="328">
        <f t="shared" si="31"/>
        <v>106.1539862496016</v>
      </c>
      <c r="W77" s="328">
        <f t="shared" si="31"/>
        <v>109.32659472749624</v>
      </c>
      <c r="X77" s="328">
        <f t="shared" si="31"/>
        <v>111.36001456995857</v>
      </c>
      <c r="Y77" s="328">
        <f t="shared" si="31"/>
        <v>114.04270819104858</v>
      </c>
      <c r="Z77" s="328">
        <f t="shared" si="31"/>
        <v>115.28935027091016</v>
      </c>
      <c r="AA77" s="328">
        <f t="shared" si="31"/>
        <v>117.29271957382871</v>
      </c>
      <c r="AB77" s="328">
        <f t="shared" si="14"/>
        <v>126.11027637390156</v>
      </c>
      <c r="AC77" s="328">
        <f t="shared" si="14"/>
        <v>109.59340709374858</v>
      </c>
      <c r="AD77" s="328">
        <f t="shared" si="14"/>
        <v>112.88803897463917</v>
      </c>
      <c r="AE77" s="328">
        <f t="shared" si="40"/>
        <v>111.4811273505441</v>
      </c>
      <c r="AF77" s="328">
        <f t="shared" si="41"/>
        <v>109.75458726039248</v>
      </c>
      <c r="AG77" s="329">
        <f t="shared" si="41"/>
        <v>112.76055183718071</v>
      </c>
      <c r="AH77" s="768">
        <v>1</v>
      </c>
      <c r="AI77" s="769">
        <v>1</v>
      </c>
      <c r="AJ77" s="769">
        <v>1</v>
      </c>
      <c r="AK77" s="769">
        <v>1</v>
      </c>
      <c r="AL77" s="769">
        <v>1</v>
      </c>
      <c r="AM77" s="769">
        <v>1</v>
      </c>
      <c r="AN77" s="769">
        <v>1</v>
      </c>
      <c r="AO77" s="769">
        <v>1</v>
      </c>
      <c r="AP77" s="769">
        <v>1</v>
      </c>
      <c r="AQ77" s="769">
        <v>1</v>
      </c>
      <c r="AR77" s="769">
        <v>1</v>
      </c>
      <c r="AS77" s="769">
        <v>1</v>
      </c>
      <c r="AT77" s="769">
        <v>4</v>
      </c>
      <c r="AU77" s="769">
        <v>6</v>
      </c>
      <c r="AV77" s="771">
        <v>7</v>
      </c>
    </row>
    <row r="78" spans="2:48" ht="14.4" x14ac:dyDescent="0.3">
      <c r="B78" s="911"/>
      <c r="C78" s="1" t="s">
        <v>3</v>
      </c>
      <c r="D78" s="741">
        <v>58200</v>
      </c>
      <c r="E78" s="741">
        <v>56993</v>
      </c>
      <c r="F78" s="741">
        <v>59783</v>
      </c>
      <c r="G78" s="741">
        <v>63122</v>
      </c>
      <c r="H78" s="741">
        <v>64978</v>
      </c>
      <c r="I78" s="741">
        <v>64512</v>
      </c>
      <c r="J78" s="741">
        <v>67600</v>
      </c>
      <c r="K78" s="741">
        <v>69913</v>
      </c>
      <c r="L78" s="741">
        <v>73337</v>
      </c>
      <c r="M78" s="741">
        <v>77143</v>
      </c>
      <c r="N78" s="741">
        <v>66679</v>
      </c>
      <c r="O78" s="741">
        <v>67149</v>
      </c>
      <c r="P78" s="742">
        <v>66328</v>
      </c>
      <c r="Q78" s="742">
        <v>65319</v>
      </c>
      <c r="R78" s="742">
        <v>67076</v>
      </c>
      <c r="S78" s="143">
        <f>100</f>
        <v>100</v>
      </c>
      <c r="T78" s="328">
        <f t="shared" si="31"/>
        <v>97.926116838487971</v>
      </c>
      <c r="U78" s="328">
        <f t="shared" si="31"/>
        <v>102.71993127147766</v>
      </c>
      <c r="V78" s="328">
        <f t="shared" si="31"/>
        <v>108.45704467353951</v>
      </c>
      <c r="W78" s="328">
        <f t="shared" si="31"/>
        <v>111.64604810996563</v>
      </c>
      <c r="X78" s="328">
        <f t="shared" si="31"/>
        <v>110.84536082474227</v>
      </c>
      <c r="Y78" s="328">
        <f t="shared" si="31"/>
        <v>116.15120274914089</v>
      </c>
      <c r="Z78" s="328">
        <f t="shared" si="31"/>
        <v>120.12542955326461</v>
      </c>
      <c r="AA78" s="328">
        <f t="shared" si="31"/>
        <v>126.00859106529209</v>
      </c>
      <c r="AB78" s="328">
        <f t="shared" si="14"/>
        <v>132.54810996563575</v>
      </c>
      <c r="AC78" s="328">
        <f t="shared" si="14"/>
        <v>114.56872852233677</v>
      </c>
      <c r="AD78" s="328">
        <f t="shared" si="14"/>
        <v>115.37628865979381</v>
      </c>
      <c r="AE78" s="328">
        <f t="shared" si="40"/>
        <v>113.96563573883161</v>
      </c>
      <c r="AF78" s="328">
        <f t="shared" si="41"/>
        <v>112.23195876288659</v>
      </c>
      <c r="AG78" s="329">
        <f t="shared" si="41"/>
        <v>115.25085910652921</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11"/>
      <c r="C79" s="1" t="s">
        <v>4</v>
      </c>
      <c r="D79" s="741">
        <v>41908</v>
      </c>
      <c r="E79" s="741">
        <v>40192</v>
      </c>
      <c r="F79" s="741">
        <v>43750</v>
      </c>
      <c r="G79" s="741">
        <v>46971</v>
      </c>
      <c r="H79" s="741">
        <v>45558</v>
      </c>
      <c r="I79" s="741">
        <v>44601</v>
      </c>
      <c r="J79" s="741">
        <v>44935</v>
      </c>
      <c r="K79" s="741">
        <v>47993</v>
      </c>
      <c r="L79" s="741">
        <v>50470</v>
      </c>
      <c r="M79" s="741">
        <v>52993</v>
      </c>
      <c r="N79" s="741">
        <v>50627</v>
      </c>
      <c r="O79" s="741">
        <v>51357</v>
      </c>
      <c r="P79" s="742">
        <v>50360</v>
      </c>
      <c r="Q79" s="742">
        <v>49145</v>
      </c>
      <c r="R79" s="742">
        <v>51243</v>
      </c>
      <c r="S79" s="143">
        <f>100</f>
        <v>100</v>
      </c>
      <c r="T79" s="328">
        <f t="shared" si="31"/>
        <v>95.905316407368517</v>
      </c>
      <c r="U79" s="328">
        <f t="shared" si="31"/>
        <v>104.39534217810441</v>
      </c>
      <c r="V79" s="328">
        <f t="shared" si="31"/>
        <v>112.08122554166269</v>
      </c>
      <c r="W79" s="328">
        <f t="shared" si="31"/>
        <v>108.70955426171614</v>
      </c>
      <c r="X79" s="328">
        <f t="shared" si="31"/>
        <v>106.42598071967166</v>
      </c>
      <c r="Y79" s="328">
        <f t="shared" si="31"/>
        <v>107.22296458909993</v>
      </c>
      <c r="Z79" s="328">
        <f t="shared" si="31"/>
        <v>114.51990073494321</v>
      </c>
      <c r="AA79" s="328">
        <f t="shared" si="31"/>
        <v>120.43046673666126</v>
      </c>
      <c r="AB79" s="328">
        <f t="shared" si="14"/>
        <v>126.45079698386942</v>
      </c>
      <c r="AC79" s="328">
        <f t="shared" si="14"/>
        <v>120.80509687887754</v>
      </c>
      <c r="AD79" s="328">
        <f t="shared" si="14"/>
        <v>122.54700773122077</v>
      </c>
      <c r="AE79" s="328">
        <f t="shared" si="40"/>
        <v>120.16798701918488</v>
      </c>
      <c r="AF79" s="328">
        <f t="shared" si="41"/>
        <v>117.26877923069581</v>
      </c>
      <c r="AG79" s="329">
        <f t="shared" si="41"/>
        <v>122.27498329674525</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11"/>
      <c r="C80" s="1" t="s">
        <v>5</v>
      </c>
      <c r="D80" s="741">
        <v>46048</v>
      </c>
      <c r="E80" s="741">
        <v>50541</v>
      </c>
      <c r="F80" s="741">
        <v>51086</v>
      </c>
      <c r="G80" s="741">
        <v>53790</v>
      </c>
      <c r="H80" s="741">
        <v>59523</v>
      </c>
      <c r="I80" s="741">
        <v>60789</v>
      </c>
      <c r="J80" s="741">
        <v>62259</v>
      </c>
      <c r="K80" s="741">
        <v>66355</v>
      </c>
      <c r="L80" s="741">
        <v>75951</v>
      </c>
      <c r="M80" s="741">
        <v>77855</v>
      </c>
      <c r="N80" s="741">
        <v>102601</v>
      </c>
      <c r="O80" s="741">
        <v>102853</v>
      </c>
      <c r="P80" s="742">
        <v>101204</v>
      </c>
      <c r="Q80" s="742">
        <v>99188</v>
      </c>
      <c r="R80" s="742">
        <v>102684</v>
      </c>
      <c r="S80" s="143">
        <f>100</f>
        <v>100</v>
      </c>
      <c r="T80" s="328">
        <f t="shared" si="31"/>
        <v>109.75720986796387</v>
      </c>
      <c r="U80" s="328">
        <f t="shared" si="31"/>
        <v>110.9407574704656</v>
      </c>
      <c r="V80" s="328">
        <f t="shared" si="31"/>
        <v>116.81289089645587</v>
      </c>
      <c r="W80" s="328">
        <f t="shared" si="31"/>
        <v>129.26294301598332</v>
      </c>
      <c r="X80" s="328">
        <f t="shared" si="31"/>
        <v>132.01224808895066</v>
      </c>
      <c r="Y80" s="328">
        <f t="shared" si="31"/>
        <v>135.20456914523976</v>
      </c>
      <c r="Z80" s="328">
        <f t="shared" si="31"/>
        <v>144.09963516330785</v>
      </c>
      <c r="AA80" s="328">
        <f t="shared" si="31"/>
        <v>164.93875955524669</v>
      </c>
      <c r="AB80" s="328">
        <f t="shared" si="14"/>
        <v>169.07357539958304</v>
      </c>
      <c r="AC80" s="328">
        <f t="shared" si="14"/>
        <v>222.81315149409312</v>
      </c>
      <c r="AD80" s="328">
        <f t="shared" si="14"/>
        <v>223.3604065323141</v>
      </c>
      <c r="AE80" s="328">
        <f t="shared" ref="AE80:AE83" si="42">P80*100/$D80</f>
        <v>219.77936066712996</v>
      </c>
      <c r="AF80" s="328">
        <f t="shared" ref="AF80:AG83" si="43">Q80*100/$D80</f>
        <v>215.40132036136205</v>
      </c>
      <c r="AG80" s="329">
        <f t="shared" si="43"/>
        <v>222.99339819318971</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11"/>
      <c r="C81" s="1" t="s">
        <v>6</v>
      </c>
      <c r="D81" s="741">
        <v>255971</v>
      </c>
      <c r="E81" s="741">
        <v>257922</v>
      </c>
      <c r="F81" s="741">
        <v>269569</v>
      </c>
      <c r="G81" s="741">
        <v>280456</v>
      </c>
      <c r="H81" s="741">
        <v>290116</v>
      </c>
      <c r="I81" s="741">
        <v>292192</v>
      </c>
      <c r="J81" s="741">
        <v>300030</v>
      </c>
      <c r="K81" s="741">
        <v>310866</v>
      </c>
      <c r="L81" s="741">
        <v>328563</v>
      </c>
      <c r="M81" s="741">
        <v>346479</v>
      </c>
      <c r="N81" s="741">
        <v>340257</v>
      </c>
      <c r="O81" s="741">
        <v>345327</v>
      </c>
      <c r="P81" s="742">
        <v>340315</v>
      </c>
      <c r="Q81" s="742">
        <v>334179</v>
      </c>
      <c r="R81" s="742">
        <v>344831</v>
      </c>
      <c r="S81" s="143">
        <f>100</f>
        <v>100</v>
      </c>
      <c r="T81" s="328">
        <f t="shared" si="31"/>
        <v>100.76219571748362</v>
      </c>
      <c r="U81" s="328">
        <f t="shared" si="31"/>
        <v>105.31232053631075</v>
      </c>
      <c r="V81" s="328">
        <f t="shared" si="31"/>
        <v>109.56553672095667</v>
      </c>
      <c r="W81" s="328">
        <f t="shared" si="31"/>
        <v>113.33940172910212</v>
      </c>
      <c r="X81" s="328">
        <f t="shared" si="31"/>
        <v>114.15043110352345</v>
      </c>
      <c r="Y81" s="328">
        <f t="shared" si="31"/>
        <v>117.21249672814498</v>
      </c>
      <c r="Z81" s="328">
        <f t="shared" si="31"/>
        <v>121.44578878076032</v>
      </c>
      <c r="AA81" s="328">
        <f t="shared" si="31"/>
        <v>128.35946259537212</v>
      </c>
      <c r="AB81" s="328">
        <f t="shared" si="14"/>
        <v>135.35869297693878</v>
      </c>
      <c r="AC81" s="328">
        <f t="shared" si="14"/>
        <v>132.92794886920785</v>
      </c>
      <c r="AD81" s="328">
        <f t="shared" si="14"/>
        <v>134.90864199460094</v>
      </c>
      <c r="AE81" s="328">
        <f t="shared" si="42"/>
        <v>132.95060768602693</v>
      </c>
      <c r="AF81" s="328">
        <f t="shared" si="43"/>
        <v>130.55346113426913</v>
      </c>
      <c r="AG81" s="329">
        <f t="shared" si="43"/>
        <v>134.71487004387217</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12"/>
      <c r="C82" s="8" t="s">
        <v>7</v>
      </c>
      <c r="D82">
        <v>209923</v>
      </c>
      <c r="E82">
        <v>207381</v>
      </c>
      <c r="F82">
        <v>218483</v>
      </c>
      <c r="G82">
        <v>226666</v>
      </c>
      <c r="H82">
        <v>230593</v>
      </c>
      <c r="I82">
        <v>231403</v>
      </c>
      <c r="J82">
        <v>237771</v>
      </c>
      <c r="K82">
        <v>244511</v>
      </c>
      <c r="L82">
        <v>252612</v>
      </c>
      <c r="M82">
        <v>268624</v>
      </c>
      <c r="N82">
        <v>237656</v>
      </c>
      <c r="O82">
        <v>242474</v>
      </c>
      <c r="P82">
        <v>239111</v>
      </c>
      <c r="Q82">
        <v>234991</v>
      </c>
      <c r="R82">
        <v>242147</v>
      </c>
      <c r="S82" s="143">
        <f>100</f>
        <v>100</v>
      </c>
      <c r="T82" s="328">
        <f t="shared" si="31"/>
        <v>98.789079805452474</v>
      </c>
      <c r="U82" s="328">
        <f t="shared" si="31"/>
        <v>104.07768562758726</v>
      </c>
      <c r="V82" s="328">
        <f t="shared" si="31"/>
        <v>107.97578159610904</v>
      </c>
      <c r="W82" s="328">
        <f t="shared" si="31"/>
        <v>109.84646751427904</v>
      </c>
      <c r="X82" s="328">
        <f t="shared" si="31"/>
        <v>110.23232328044092</v>
      </c>
      <c r="Y82" s="328">
        <f t="shared" si="31"/>
        <v>113.26581651367407</v>
      </c>
      <c r="Z82" s="328">
        <f t="shared" si="31"/>
        <v>116.47651758025562</v>
      </c>
      <c r="AA82" s="328">
        <f t="shared" si="31"/>
        <v>120.33555160701781</v>
      </c>
      <c r="AB82" s="328">
        <f t="shared" si="14"/>
        <v>127.96311028329436</v>
      </c>
      <c r="AC82" s="328">
        <f t="shared" si="14"/>
        <v>113.21103452218195</v>
      </c>
      <c r="AD82" s="328">
        <f t="shared" si="14"/>
        <v>115.50616178313001</v>
      </c>
      <c r="AE82" s="328">
        <f t="shared" si="42"/>
        <v>113.9041458058431</v>
      </c>
      <c r="AF82" s="328">
        <f t="shared" si="43"/>
        <v>111.94152141499502</v>
      </c>
      <c r="AG82" s="329">
        <f t="shared" si="43"/>
        <v>115.35039038123503</v>
      </c>
      <c r="AH82" s="772"/>
      <c r="AI82" s="773"/>
      <c r="AJ82" s="773"/>
      <c r="AK82" s="773"/>
      <c r="AL82" s="773"/>
      <c r="AM82" s="773"/>
      <c r="AN82" s="773"/>
      <c r="AO82" s="773"/>
      <c r="AP82" s="773"/>
      <c r="AQ82" s="773"/>
      <c r="AR82" s="773"/>
      <c r="AS82" s="773"/>
      <c r="AT82" s="773"/>
      <c r="AU82" s="773"/>
      <c r="AV82" s="774"/>
    </row>
    <row r="83" spans="2:48" ht="15" customHeight="1" x14ac:dyDescent="0.3">
      <c r="B83" s="911" t="s">
        <v>18</v>
      </c>
      <c r="C83" s="1" t="s">
        <v>2</v>
      </c>
      <c r="D83" s="741">
        <v>39881</v>
      </c>
      <c r="E83" s="741">
        <v>36025</v>
      </c>
      <c r="F83" s="741">
        <v>38230</v>
      </c>
      <c r="G83" s="741">
        <v>41423</v>
      </c>
      <c r="H83" s="741">
        <v>41995</v>
      </c>
      <c r="I83" s="741">
        <v>42957</v>
      </c>
      <c r="J83" s="741">
        <v>43932</v>
      </c>
      <c r="K83" s="741">
        <v>43661</v>
      </c>
      <c r="L83" s="741">
        <v>45051</v>
      </c>
      <c r="M83" s="741">
        <v>46802</v>
      </c>
      <c r="N83" s="741">
        <v>37572</v>
      </c>
      <c r="O83" s="741">
        <v>38909</v>
      </c>
      <c r="P83" s="742">
        <v>38469</v>
      </c>
      <c r="Q83" s="742">
        <v>38696</v>
      </c>
      <c r="R83" s="742">
        <v>39809</v>
      </c>
      <c r="S83" s="143">
        <f>100</f>
        <v>100</v>
      </c>
      <c r="T83" s="328">
        <f t="shared" si="31"/>
        <v>90.331235425390531</v>
      </c>
      <c r="U83" s="328">
        <f t="shared" si="31"/>
        <v>95.860184047541438</v>
      </c>
      <c r="V83" s="328">
        <f t="shared" si="31"/>
        <v>103.86650284596675</v>
      </c>
      <c r="W83" s="328">
        <f t="shared" si="31"/>
        <v>105.30076979012563</v>
      </c>
      <c r="X83" s="328">
        <f t="shared" si="31"/>
        <v>107.71294601439281</v>
      </c>
      <c r="Y83" s="328">
        <f t="shared" si="31"/>
        <v>110.15771921466363</v>
      </c>
      <c r="Z83" s="328">
        <f t="shared" si="31"/>
        <v>109.47819763797297</v>
      </c>
      <c r="AA83" s="328">
        <f t="shared" si="31"/>
        <v>112.96356661066673</v>
      </c>
      <c r="AB83" s="328">
        <f t="shared" si="14"/>
        <v>117.35412853238384</v>
      </c>
      <c r="AC83" s="328">
        <f t="shared" si="14"/>
        <v>94.210275569820212</v>
      </c>
      <c r="AD83" s="328">
        <f t="shared" si="14"/>
        <v>97.562749178806953</v>
      </c>
      <c r="AE83" s="328">
        <f t="shared" si="42"/>
        <v>96.459466914069353</v>
      </c>
      <c r="AF83" s="328">
        <f t="shared" si="43"/>
        <v>97.028660264286245</v>
      </c>
      <c r="AG83" s="329">
        <f t="shared" si="43"/>
        <v>99.81946290213385</v>
      </c>
      <c r="AH83" s="768">
        <v>1</v>
      </c>
      <c r="AI83" s="769">
        <v>1</v>
      </c>
      <c r="AJ83" s="769">
        <v>1</v>
      </c>
      <c r="AK83" s="769">
        <v>1</v>
      </c>
      <c r="AL83" s="769">
        <v>1</v>
      </c>
      <c r="AM83" s="769">
        <v>1</v>
      </c>
      <c r="AN83" s="769">
        <v>1</v>
      </c>
      <c r="AO83" s="769">
        <v>1</v>
      </c>
      <c r="AP83" s="769">
        <v>1</v>
      </c>
      <c r="AQ83" s="769">
        <v>1</v>
      </c>
      <c r="AR83" s="769">
        <v>1</v>
      </c>
      <c r="AS83" s="769">
        <v>1</v>
      </c>
      <c r="AT83" s="769">
        <v>4</v>
      </c>
      <c r="AU83" s="769">
        <v>6</v>
      </c>
      <c r="AV83" s="771">
        <v>7</v>
      </c>
    </row>
    <row r="84" spans="2:48" ht="14.4" x14ac:dyDescent="0.3">
      <c r="B84" s="911"/>
      <c r="C84" s="1" t="s">
        <v>3</v>
      </c>
      <c r="D84" s="741">
        <v>41142</v>
      </c>
      <c r="E84" s="741">
        <v>39294</v>
      </c>
      <c r="F84" s="741">
        <v>41499</v>
      </c>
      <c r="G84" s="741">
        <v>45960</v>
      </c>
      <c r="H84" s="741">
        <v>44914</v>
      </c>
      <c r="I84" s="741">
        <v>46167</v>
      </c>
      <c r="J84" s="741">
        <v>48680</v>
      </c>
      <c r="K84" s="741">
        <v>51226</v>
      </c>
      <c r="L84" s="741">
        <v>54336</v>
      </c>
      <c r="M84" s="741">
        <v>56468</v>
      </c>
      <c r="N84" s="741">
        <v>45475</v>
      </c>
      <c r="O84" s="741">
        <v>45846</v>
      </c>
      <c r="P84" s="742">
        <v>45339</v>
      </c>
      <c r="Q84" s="742">
        <v>45601</v>
      </c>
      <c r="R84" s="742">
        <v>46887</v>
      </c>
      <c r="S84" s="143">
        <f>100</f>
        <v>100</v>
      </c>
      <c r="T84" s="328">
        <f t="shared" si="31"/>
        <v>95.508239754994889</v>
      </c>
      <c r="U84" s="328">
        <f t="shared" si="31"/>
        <v>100.8677264109669</v>
      </c>
      <c r="V84" s="328">
        <f t="shared" si="31"/>
        <v>111.7106606387633</v>
      </c>
      <c r="W84" s="328">
        <f t="shared" si="31"/>
        <v>109.16824656069224</v>
      </c>
      <c r="X84" s="328">
        <f t="shared" si="31"/>
        <v>112.21379612075252</v>
      </c>
      <c r="Y84" s="328">
        <f t="shared" si="31"/>
        <v>118.32190948422537</v>
      </c>
      <c r="Z84" s="328">
        <f t="shared" si="31"/>
        <v>124.5102328520733</v>
      </c>
      <c r="AA84" s="328">
        <f t="shared" si="31"/>
        <v>132.06941811287734</v>
      </c>
      <c r="AB84" s="328">
        <f t="shared" si="14"/>
        <v>137.25147051674688</v>
      </c>
      <c r="AC84" s="328">
        <f t="shared" si="14"/>
        <v>110.53181663506879</v>
      </c>
      <c r="AD84" s="328">
        <f t="shared" si="14"/>
        <v>111.43357153274026</v>
      </c>
      <c r="AE84" s="328">
        <f t="shared" ref="AE84:AE87" si="44">P84*100/$D84</f>
        <v>110.20125419279569</v>
      </c>
      <c r="AF84" s="328">
        <f t="shared" ref="AF84:AG87" si="45">Q84*100/$D84</f>
        <v>110.83807301541005</v>
      </c>
      <c r="AG84" s="329">
        <f t="shared" si="45"/>
        <v>113.96383257984542</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11"/>
      <c r="C85" s="1" t="s">
        <v>4</v>
      </c>
      <c r="D85" s="741">
        <v>46276</v>
      </c>
      <c r="E85" s="741">
        <v>40206</v>
      </c>
      <c r="F85" s="741">
        <v>45529</v>
      </c>
      <c r="G85" s="741">
        <v>48617</v>
      </c>
      <c r="H85" s="741">
        <v>53181</v>
      </c>
      <c r="I85" s="741">
        <v>52293</v>
      </c>
      <c r="J85" s="741">
        <v>53256</v>
      </c>
      <c r="K85" s="741">
        <v>58021</v>
      </c>
      <c r="L85" s="741">
        <v>61882</v>
      </c>
      <c r="M85" s="741">
        <v>67624</v>
      </c>
      <c r="N85" s="741">
        <v>53009</v>
      </c>
      <c r="O85" s="741">
        <v>54688</v>
      </c>
      <c r="P85" s="742">
        <v>53690</v>
      </c>
      <c r="Q85" s="742">
        <v>54201</v>
      </c>
      <c r="R85" s="742">
        <v>56718</v>
      </c>
      <c r="S85" s="143">
        <f>100</f>
        <v>100</v>
      </c>
      <c r="T85" s="328">
        <f t="shared" si="31"/>
        <v>86.883049528913475</v>
      </c>
      <c r="U85" s="328">
        <f t="shared" si="31"/>
        <v>98.38577232258622</v>
      </c>
      <c r="V85" s="328">
        <f t="shared" si="31"/>
        <v>105.05877776817357</v>
      </c>
      <c r="W85" s="328">
        <f t="shared" si="31"/>
        <v>114.92134151612066</v>
      </c>
      <c r="X85" s="328">
        <f t="shared" si="31"/>
        <v>113.00242026104245</v>
      </c>
      <c r="Y85" s="328">
        <f t="shared" si="31"/>
        <v>115.08341256806985</v>
      </c>
      <c r="Z85" s="328">
        <f t="shared" si="31"/>
        <v>125.38032673524073</v>
      </c>
      <c r="AA85" s="328">
        <f t="shared" si="31"/>
        <v>133.72374448958422</v>
      </c>
      <c r="AB85" s="328">
        <f t="shared" si="14"/>
        <v>146.13190422681305</v>
      </c>
      <c r="AC85" s="328">
        <f t="shared" si="14"/>
        <v>114.54965857031722</v>
      </c>
      <c r="AD85" s="328">
        <f t="shared" si="14"/>
        <v>118.17788918661941</v>
      </c>
      <c r="AE85" s="328">
        <f t="shared" si="44"/>
        <v>116.02126372201573</v>
      </c>
      <c r="AF85" s="328">
        <f t="shared" si="45"/>
        <v>117.12550782262944</v>
      </c>
      <c r="AG85" s="329">
        <f t="shared" si="45"/>
        <v>122.56461232604374</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11"/>
      <c r="C86" s="1" t="s">
        <v>5</v>
      </c>
      <c r="D86" s="741">
        <v>131419</v>
      </c>
      <c r="E86" s="741">
        <v>120075</v>
      </c>
      <c r="F86" s="741">
        <v>133363</v>
      </c>
      <c r="G86" s="741">
        <v>152750</v>
      </c>
      <c r="H86" s="741">
        <v>149109</v>
      </c>
      <c r="I86" s="741">
        <v>146615</v>
      </c>
      <c r="J86" s="741">
        <v>148652</v>
      </c>
      <c r="K86" s="741">
        <v>165022</v>
      </c>
      <c r="L86" s="741">
        <v>173794</v>
      </c>
      <c r="M86" s="741">
        <v>179892</v>
      </c>
      <c r="N86" s="741">
        <v>223035</v>
      </c>
      <c r="O86" s="741">
        <v>218733</v>
      </c>
      <c r="P86" s="742">
        <v>215480</v>
      </c>
      <c r="Q86" s="742">
        <v>217149</v>
      </c>
      <c r="R86" s="742">
        <v>225368</v>
      </c>
      <c r="S86" s="143">
        <f>100</f>
        <v>100</v>
      </c>
      <c r="T86" s="328">
        <f t="shared" si="31"/>
        <v>91.368067022272271</v>
      </c>
      <c r="U86" s="328">
        <f t="shared" si="31"/>
        <v>101.47923816190962</v>
      </c>
      <c r="V86" s="328">
        <f t="shared" si="31"/>
        <v>116.23129075704426</v>
      </c>
      <c r="W86" s="328">
        <f t="shared" si="31"/>
        <v>113.46076290338536</v>
      </c>
      <c r="X86" s="328">
        <f t="shared" si="31"/>
        <v>111.56301600225234</v>
      </c>
      <c r="Y86" s="328">
        <f t="shared" si="31"/>
        <v>113.11302018733973</v>
      </c>
      <c r="Z86" s="328">
        <f t="shared" si="31"/>
        <v>125.56936211658892</v>
      </c>
      <c r="AA86" s="328">
        <f t="shared" si="31"/>
        <v>132.24419604471194</v>
      </c>
      <c r="AB86" s="328">
        <f t="shared" si="14"/>
        <v>136.88431657522884</v>
      </c>
      <c r="AC86" s="328">
        <f t="shared" si="14"/>
        <v>169.71290300489275</v>
      </c>
      <c r="AD86" s="328">
        <f t="shared" si="14"/>
        <v>166.43940373918537</v>
      </c>
      <c r="AE86" s="328">
        <f t="shared" si="44"/>
        <v>163.96411477792404</v>
      </c>
      <c r="AF86" s="328">
        <f t="shared" si="45"/>
        <v>165.23409857022196</v>
      </c>
      <c r="AG86" s="329">
        <f t="shared" si="45"/>
        <v>171.48814098418038</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11"/>
      <c r="C87" s="1" t="s">
        <v>6</v>
      </c>
      <c r="D87" s="741">
        <v>258718</v>
      </c>
      <c r="E87" s="741">
        <v>235600</v>
      </c>
      <c r="F87" s="741">
        <v>258621</v>
      </c>
      <c r="G87" s="741">
        <v>288750</v>
      </c>
      <c r="H87" s="741">
        <v>289199</v>
      </c>
      <c r="I87" s="741">
        <v>288032</v>
      </c>
      <c r="J87" s="741">
        <v>294520</v>
      </c>
      <c r="K87" s="741">
        <v>317930</v>
      </c>
      <c r="L87" s="741">
        <v>335063</v>
      </c>
      <c r="M87" s="741">
        <v>350786</v>
      </c>
      <c r="N87" s="741">
        <v>359091</v>
      </c>
      <c r="O87" s="741">
        <v>358176</v>
      </c>
      <c r="P87" s="742">
        <v>352978</v>
      </c>
      <c r="Q87" s="742">
        <v>355647</v>
      </c>
      <c r="R87" s="742">
        <v>368782</v>
      </c>
      <c r="S87" s="143">
        <f>100</f>
        <v>100</v>
      </c>
      <c r="T87" s="328">
        <f t="shared" si="31"/>
        <v>91.064402167611064</v>
      </c>
      <c r="U87" s="328">
        <f t="shared" si="31"/>
        <v>99.962507440533713</v>
      </c>
      <c r="V87" s="328">
        <f t="shared" si="31"/>
        <v>111.60800562774914</v>
      </c>
      <c r="W87" s="328">
        <f t="shared" si="31"/>
        <v>111.78155366074259</v>
      </c>
      <c r="X87" s="328">
        <f t="shared" si="31"/>
        <v>111.33048338345225</v>
      </c>
      <c r="Y87" s="328">
        <f t="shared" si="31"/>
        <v>113.83823313414607</v>
      </c>
      <c r="Z87" s="328">
        <f t="shared" si="31"/>
        <v>122.88669516616548</v>
      </c>
      <c r="AA87" s="328">
        <f t="shared" si="31"/>
        <v>129.50896342736107</v>
      </c>
      <c r="AB87" s="328">
        <f t="shared" si="14"/>
        <v>135.58623675198479</v>
      </c>
      <c r="AC87" s="328">
        <f t="shared" si="14"/>
        <v>138.79629558051624</v>
      </c>
      <c r="AD87" s="328">
        <f t="shared" si="14"/>
        <v>138.44262865359195</v>
      </c>
      <c r="AE87" s="328">
        <f t="shared" si="44"/>
        <v>136.43349129167666</v>
      </c>
      <c r="AF87" s="328">
        <f t="shared" si="45"/>
        <v>137.46511645884709</v>
      </c>
      <c r="AG87" s="329">
        <f t="shared" si="45"/>
        <v>142.5420728360609</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35">
      <c r="B88" s="914"/>
      <c r="C88" s="9" t="s">
        <v>7</v>
      </c>
      <c r="D88">
        <v>127299</v>
      </c>
      <c r="E88">
        <v>115525</v>
      </c>
      <c r="F88">
        <v>125258</v>
      </c>
      <c r="G88">
        <v>136000</v>
      </c>
      <c r="H88">
        <v>140090</v>
      </c>
      <c r="I88">
        <v>141417</v>
      </c>
      <c r="J88">
        <v>145868</v>
      </c>
      <c r="K88">
        <v>152908</v>
      </c>
      <c r="L88">
        <v>161269</v>
      </c>
      <c r="M88">
        <v>170894</v>
      </c>
      <c r="N88">
        <v>136056</v>
      </c>
      <c r="O88">
        <v>139443</v>
      </c>
      <c r="P88">
        <v>137498</v>
      </c>
      <c r="Q88">
        <v>138498</v>
      </c>
      <c r="R88">
        <v>143414</v>
      </c>
      <c r="S88" s="144">
        <f>100</f>
        <v>100</v>
      </c>
      <c r="T88" s="330">
        <f t="shared" si="31"/>
        <v>90.750909276585048</v>
      </c>
      <c r="U88" s="330">
        <f t="shared" si="31"/>
        <v>98.396688112239687</v>
      </c>
      <c r="V88" s="330">
        <f t="shared" si="31"/>
        <v>106.83508904233341</v>
      </c>
      <c r="W88" s="330">
        <f t="shared" si="31"/>
        <v>110.04799723485652</v>
      </c>
      <c r="X88" s="330">
        <f t="shared" si="31"/>
        <v>111.09042490514459</v>
      </c>
      <c r="Y88" s="330">
        <f t="shared" si="31"/>
        <v>114.58691741490506</v>
      </c>
      <c r="Z88" s="330">
        <f t="shared" si="31"/>
        <v>120.11720437709644</v>
      </c>
      <c r="AA88" s="330">
        <f t="shared" ref="AA88:AG88" si="46">L88*100/$D88</f>
        <v>126.68520569682401</v>
      </c>
      <c r="AB88" s="330">
        <f t="shared" si="46"/>
        <v>134.24614490294505</v>
      </c>
      <c r="AC88" s="330">
        <f t="shared" si="46"/>
        <v>106.87907996135084</v>
      </c>
      <c r="AD88" s="330">
        <f t="shared" si="46"/>
        <v>109.53974500978012</v>
      </c>
      <c r="AE88" s="330">
        <f t="shared" si="46"/>
        <v>108.01184612604969</v>
      </c>
      <c r="AF88" s="330">
        <f t="shared" si="46"/>
        <v>108.79739825136097</v>
      </c>
      <c r="AG88" s="331">
        <f t="shared" si="46"/>
        <v>112.6591724993912</v>
      </c>
      <c r="AH88" s="750"/>
      <c r="AI88" s="751"/>
      <c r="AJ88" s="751"/>
      <c r="AK88" s="751"/>
      <c r="AL88" s="751"/>
      <c r="AM88" s="751"/>
      <c r="AN88" s="751"/>
      <c r="AO88" s="751"/>
      <c r="AP88" s="751"/>
      <c r="AQ88" s="751"/>
      <c r="AR88" s="751"/>
      <c r="AS88" s="751"/>
      <c r="AT88" s="751"/>
      <c r="AU88" s="751"/>
      <c r="AV88" s="752"/>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5">
      <c r="N94" s="13"/>
      <c r="O94" s="13"/>
      <c r="P94" s="13"/>
      <c r="AC94" s="13"/>
      <c r="AD94" s="13"/>
      <c r="AE94" s="13"/>
      <c r="AH94" s="13"/>
      <c r="AI94" s="13"/>
      <c r="AJ94" s="13"/>
      <c r="AK94" s="13"/>
      <c r="AL94" s="13"/>
      <c r="AM94" s="13"/>
      <c r="AN94" s="13"/>
      <c r="AO94" s="13"/>
      <c r="AP94" s="13"/>
      <c r="AQ94" s="13"/>
      <c r="AR94" s="13"/>
      <c r="AS94" s="13"/>
      <c r="AT94" s="13"/>
    </row>
    <row r="95" spans="2:48" x14ac:dyDescent="0.25">
      <c r="N95" s="13"/>
      <c r="O95" s="13"/>
      <c r="P95" s="13"/>
      <c r="AC95" s="13"/>
      <c r="AD95" s="13"/>
      <c r="AE95" s="13"/>
      <c r="AH95" s="13"/>
      <c r="AI95" s="13"/>
      <c r="AJ95" s="13"/>
      <c r="AK95" s="13"/>
      <c r="AL95" s="13"/>
      <c r="AM95" s="13"/>
      <c r="AN95" s="13"/>
      <c r="AO95" s="13"/>
      <c r="AP95" s="13"/>
      <c r="AQ95" s="13"/>
      <c r="AR95" s="13"/>
      <c r="AS95" s="13"/>
      <c r="AT95" s="13"/>
    </row>
    <row r="96" spans="2:48" x14ac:dyDescent="0.25">
      <c r="N96" s="13"/>
      <c r="O96" s="13"/>
      <c r="P96" s="13"/>
      <c r="AC96" s="13"/>
      <c r="AD96" s="13"/>
      <c r="AE96" s="13"/>
      <c r="AH96" s="13"/>
      <c r="AI96" s="13"/>
      <c r="AJ96" s="13"/>
      <c r="AK96" s="13"/>
      <c r="AL96" s="13"/>
      <c r="AM96" s="13"/>
      <c r="AN96" s="13"/>
      <c r="AO96" s="13"/>
      <c r="AP96" s="13"/>
      <c r="AQ96" s="13"/>
      <c r="AR96" s="13"/>
      <c r="AS96" s="13"/>
      <c r="AT96" s="13"/>
    </row>
    <row r="97" spans="7:46" x14ac:dyDescent="0.25">
      <c r="N97" s="13"/>
      <c r="O97" s="13"/>
      <c r="P97" s="13"/>
      <c r="AC97" s="13"/>
      <c r="AD97" s="13"/>
      <c r="AE97" s="13"/>
      <c r="AH97" s="13"/>
      <c r="AI97" s="13"/>
      <c r="AJ97" s="13"/>
      <c r="AK97" s="13"/>
      <c r="AL97" s="13"/>
      <c r="AM97" s="13"/>
      <c r="AN97" s="13"/>
      <c r="AO97" s="13"/>
      <c r="AP97" s="13"/>
      <c r="AQ97" s="13"/>
      <c r="AR97" s="13"/>
      <c r="AS97" s="13"/>
      <c r="AT97" s="13"/>
    </row>
    <row r="98" spans="7:46" x14ac:dyDescent="0.25">
      <c r="N98" s="13"/>
      <c r="O98" s="13"/>
      <c r="P98" s="13"/>
      <c r="AC98" s="13"/>
      <c r="AD98" s="13"/>
      <c r="AE98" s="13"/>
      <c r="AH98" s="13"/>
      <c r="AI98" s="13"/>
      <c r="AJ98" s="13"/>
      <c r="AK98" s="13"/>
      <c r="AL98" s="13"/>
      <c r="AM98" s="13"/>
      <c r="AN98" s="13"/>
      <c r="AO98" s="13"/>
      <c r="AP98" s="13"/>
      <c r="AQ98" s="13"/>
      <c r="AR98" s="13"/>
      <c r="AS98" s="13"/>
      <c r="AT98" s="13"/>
    </row>
    <row r="99" spans="7:46" x14ac:dyDescent="0.25">
      <c r="N99" s="13"/>
      <c r="O99" s="13"/>
      <c r="P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C108" s="13"/>
      <c r="AD108" s="13"/>
      <c r="AE108" s="13"/>
      <c r="AH108" s="13"/>
      <c r="AI108" s="13"/>
      <c r="AJ108" s="13"/>
      <c r="AK108" s="13"/>
      <c r="AL108" s="13"/>
      <c r="AM108" s="13"/>
      <c r="AR108" s="13"/>
      <c r="AS108" s="13"/>
      <c r="AT108" s="13"/>
    </row>
    <row r="109" spans="7:46" x14ac:dyDescent="0.25">
      <c r="G109" s="13"/>
      <c r="H109" s="13"/>
      <c r="I109" s="13"/>
      <c r="N109" s="13"/>
      <c r="O109" s="13"/>
      <c r="P109" s="13"/>
      <c r="AC109" s="13"/>
      <c r="AD109" s="13"/>
      <c r="AE109" s="13"/>
      <c r="AH109" s="13"/>
      <c r="AI109" s="13"/>
      <c r="AJ109" s="13"/>
      <c r="AK109" s="13"/>
      <c r="AL109" s="13"/>
      <c r="AM109" s="13"/>
      <c r="AR109" s="13"/>
      <c r="AS109" s="13"/>
      <c r="AT109" s="13"/>
    </row>
    <row r="110" spans="7:46" x14ac:dyDescent="0.25">
      <c r="G110" s="13"/>
      <c r="H110" s="13"/>
      <c r="I110" s="13"/>
      <c r="N110" s="13"/>
      <c r="O110" s="13"/>
      <c r="P110" s="13"/>
      <c r="AC110" s="13"/>
      <c r="AD110" s="13"/>
      <c r="AE110" s="13"/>
      <c r="AH110" s="13"/>
      <c r="AI110" s="13"/>
      <c r="AJ110" s="13"/>
      <c r="AK110" s="13"/>
      <c r="AL110" s="13"/>
      <c r="AM110" s="13"/>
      <c r="AR110" s="13"/>
      <c r="AS110" s="13"/>
      <c r="AT110" s="13"/>
    </row>
    <row r="111" spans="7:46" x14ac:dyDescent="0.25">
      <c r="G111" s="13"/>
      <c r="H111" s="13"/>
      <c r="I111" s="13"/>
      <c r="N111" s="13"/>
      <c r="O111" s="13"/>
      <c r="P111" s="13"/>
      <c r="AC111" s="13"/>
      <c r="AD111" s="13"/>
      <c r="AE111" s="13"/>
      <c r="AH111" s="13"/>
      <c r="AI111" s="13"/>
      <c r="AJ111" s="13"/>
      <c r="AK111" s="13"/>
      <c r="AL111" s="13"/>
      <c r="AM111" s="13"/>
      <c r="AR111" s="13"/>
      <c r="AS111" s="13"/>
      <c r="AT111" s="13"/>
    </row>
    <row r="112" spans="7:46" x14ac:dyDescent="0.25">
      <c r="G112" s="13"/>
      <c r="H112" s="13"/>
      <c r="I112" s="13"/>
      <c r="N112" s="13"/>
      <c r="O112" s="13"/>
      <c r="P112" s="13"/>
      <c r="AC112" s="13"/>
      <c r="AD112" s="13"/>
      <c r="AE112" s="13"/>
      <c r="AH112" s="13"/>
      <c r="AI112" s="13"/>
      <c r="AJ112" s="13"/>
      <c r="AK112" s="13"/>
      <c r="AL112" s="13"/>
      <c r="AR112" s="13"/>
      <c r="AS112" s="13"/>
      <c r="AT112" s="13"/>
    </row>
    <row r="113" spans="7:46" x14ac:dyDescent="0.25">
      <c r="G113" s="13"/>
      <c r="H113" s="13"/>
      <c r="I113" s="13"/>
      <c r="N113" s="13"/>
      <c r="O113" s="13"/>
      <c r="P113" s="13"/>
      <c r="AC113" s="13"/>
      <c r="AD113" s="13"/>
      <c r="AE113" s="13"/>
      <c r="AH113" s="13"/>
      <c r="AI113" s="13"/>
      <c r="AJ113" s="13"/>
      <c r="AK113" s="13"/>
      <c r="AL113" s="13"/>
      <c r="AR113" s="13"/>
      <c r="AS113" s="13"/>
      <c r="AT113" s="13"/>
    </row>
    <row r="114" spans="7:46" x14ac:dyDescent="0.25">
      <c r="G114" s="13"/>
      <c r="H114" s="13"/>
      <c r="I114" s="13"/>
      <c r="N114" s="13"/>
      <c r="O114" s="13"/>
      <c r="P114" s="13"/>
      <c r="AC114" s="13"/>
      <c r="AD114" s="13"/>
      <c r="AE114" s="13"/>
      <c r="AH114" s="13"/>
      <c r="AI114" s="13"/>
      <c r="AJ114" s="13"/>
      <c r="AK114" s="13"/>
      <c r="AL114" s="13"/>
      <c r="AR114" s="13"/>
      <c r="AS114" s="13"/>
      <c r="AT114" s="13"/>
    </row>
    <row r="115" spans="7:46" x14ac:dyDescent="0.25">
      <c r="G115" s="13"/>
      <c r="H115" s="13"/>
      <c r="I115" s="13"/>
      <c r="N115" s="13"/>
      <c r="O115" s="13"/>
      <c r="P115" s="13"/>
      <c r="AC115" s="13"/>
      <c r="AD115" s="13"/>
      <c r="AE115" s="13"/>
      <c r="AH115" s="13"/>
      <c r="AI115" s="13"/>
      <c r="AJ115" s="13"/>
      <c r="AK115" s="13"/>
      <c r="AL115" s="13"/>
      <c r="AR115" s="13"/>
      <c r="AS115" s="13"/>
      <c r="AT115" s="13"/>
    </row>
    <row r="116" spans="7:46" x14ac:dyDescent="0.25">
      <c r="G116" s="13"/>
      <c r="H116" s="13"/>
      <c r="I116" s="13"/>
      <c r="N116" s="13"/>
      <c r="O116" s="13"/>
      <c r="P116" s="13"/>
      <c r="AC116" s="13"/>
      <c r="AD116" s="13"/>
      <c r="AE116" s="13"/>
      <c r="AH116" s="13"/>
      <c r="AI116" s="13"/>
      <c r="AJ116" s="13"/>
      <c r="AK116" s="13"/>
      <c r="AL116" s="13"/>
      <c r="AR116" s="13"/>
      <c r="AS116" s="13"/>
      <c r="AT116" s="13"/>
    </row>
    <row r="117" spans="7:46" x14ac:dyDescent="0.25">
      <c r="G117" s="13"/>
      <c r="H117" s="13"/>
      <c r="I117" s="13"/>
      <c r="N117" s="13"/>
      <c r="O117" s="13"/>
      <c r="P117" s="13"/>
      <c r="AC117" s="13"/>
      <c r="AD117" s="13"/>
      <c r="AE117" s="13"/>
      <c r="AH117" s="13"/>
      <c r="AI117" s="13"/>
      <c r="AJ117" s="13"/>
      <c r="AK117" s="13"/>
      <c r="AL117" s="13"/>
      <c r="AR117" s="13"/>
      <c r="AS117" s="13"/>
      <c r="AT117" s="13"/>
    </row>
    <row r="118" spans="7:46" x14ac:dyDescent="0.25">
      <c r="G118" s="13"/>
      <c r="H118" s="13"/>
      <c r="I118" s="13"/>
      <c r="N118" s="13"/>
      <c r="O118" s="13"/>
      <c r="P118" s="13"/>
      <c r="AC118" s="13"/>
      <c r="AD118" s="13"/>
      <c r="AE118" s="13"/>
      <c r="AH118" s="13"/>
      <c r="AI118" s="13"/>
      <c r="AJ118" s="13"/>
      <c r="AK118" s="13"/>
      <c r="AL118" s="13"/>
      <c r="AR118" s="13"/>
      <c r="AS118" s="13"/>
      <c r="AT118" s="13"/>
    </row>
    <row r="119" spans="7:46" x14ac:dyDescent="0.25">
      <c r="G119" s="13"/>
      <c r="H119" s="13"/>
      <c r="I119" s="13"/>
      <c r="N119" s="13"/>
      <c r="O119" s="13"/>
      <c r="P119" s="13"/>
      <c r="AC119" s="13"/>
      <c r="AD119" s="13"/>
      <c r="AE119" s="13"/>
      <c r="AH119" s="13"/>
      <c r="AI119" s="13"/>
      <c r="AJ119" s="13"/>
      <c r="AK119" s="13"/>
      <c r="AL119" s="13"/>
      <c r="AR119" s="13"/>
      <c r="AS119" s="13"/>
      <c r="AT119" s="13"/>
    </row>
    <row r="120" spans="7:46" x14ac:dyDescent="0.25">
      <c r="G120" s="13"/>
      <c r="H120" s="13"/>
      <c r="I120" s="13"/>
      <c r="N120" s="13"/>
      <c r="O120" s="13"/>
      <c r="P120" s="13"/>
      <c r="AC120" s="13"/>
      <c r="AD120" s="13"/>
      <c r="AE120" s="13"/>
      <c r="AH120" s="13"/>
      <c r="AI120" s="13"/>
      <c r="AJ120" s="13"/>
      <c r="AK120" s="13"/>
      <c r="AL120" s="13"/>
      <c r="AR120" s="13"/>
      <c r="AS120" s="13"/>
      <c r="AT120" s="13"/>
    </row>
    <row r="121" spans="7:46" x14ac:dyDescent="0.25">
      <c r="G121" s="13"/>
      <c r="H121" s="13"/>
      <c r="I121" s="13"/>
      <c r="N121" s="13"/>
      <c r="O121" s="13"/>
      <c r="P121" s="13"/>
      <c r="AC121" s="13"/>
      <c r="AD121" s="13"/>
      <c r="AE121" s="13"/>
      <c r="AH121" s="13"/>
      <c r="AI121" s="13"/>
      <c r="AJ121" s="13"/>
      <c r="AK121" s="13"/>
      <c r="AL121" s="13"/>
      <c r="AR121" s="13"/>
      <c r="AS121" s="13"/>
      <c r="AT121" s="13"/>
    </row>
    <row r="122" spans="7:46" x14ac:dyDescent="0.25">
      <c r="G122" s="13"/>
      <c r="H122" s="13"/>
      <c r="I122" s="13"/>
      <c r="N122" s="13"/>
      <c r="O122" s="13"/>
      <c r="P122" s="13"/>
      <c r="AC122" s="13"/>
      <c r="AD122" s="13"/>
      <c r="AE122" s="13"/>
      <c r="AH122" s="13"/>
      <c r="AI122" s="13"/>
      <c r="AJ122" s="13"/>
      <c r="AK122" s="13"/>
      <c r="AL122" s="13"/>
      <c r="AR122" s="13"/>
      <c r="AS122" s="13"/>
      <c r="AT122" s="13"/>
    </row>
    <row r="123" spans="7:46" x14ac:dyDescent="0.25">
      <c r="G123" s="13"/>
      <c r="H123" s="13"/>
      <c r="I123" s="13"/>
      <c r="N123" s="13"/>
      <c r="O123" s="13"/>
      <c r="P123" s="13"/>
      <c r="AC123" s="13"/>
      <c r="AD123" s="13"/>
      <c r="AE123" s="13"/>
      <c r="AH123" s="13"/>
      <c r="AI123" s="13"/>
      <c r="AJ123" s="13"/>
      <c r="AK123" s="13"/>
      <c r="AL123" s="13"/>
      <c r="AR123" s="13"/>
      <c r="AS123" s="13"/>
      <c r="AT123" s="13"/>
    </row>
    <row r="124" spans="7:46" x14ac:dyDescent="0.25">
      <c r="G124" s="13"/>
      <c r="H124" s="13"/>
      <c r="I124" s="13"/>
      <c r="N124" s="13"/>
      <c r="O124" s="13"/>
      <c r="P124" s="13"/>
      <c r="AC124" s="13"/>
      <c r="AD124" s="13"/>
      <c r="AE124" s="13"/>
      <c r="AH124" s="13"/>
      <c r="AI124" s="13"/>
      <c r="AJ124" s="13"/>
      <c r="AK124" s="13"/>
      <c r="AL124" s="13"/>
      <c r="AR124" s="13"/>
      <c r="AS124" s="13"/>
      <c r="AT124" s="13"/>
    </row>
    <row r="125" spans="7:46" x14ac:dyDescent="0.25">
      <c r="G125" s="13"/>
      <c r="H125" s="13"/>
      <c r="I125" s="13"/>
      <c r="N125" s="13"/>
      <c r="O125" s="13"/>
      <c r="P125" s="13"/>
      <c r="AC125" s="13"/>
      <c r="AD125" s="13"/>
      <c r="AE125" s="13"/>
      <c r="AH125" s="13"/>
      <c r="AI125" s="13"/>
      <c r="AJ125" s="13"/>
      <c r="AK125" s="13"/>
      <c r="AL125" s="13"/>
      <c r="AR125" s="13"/>
      <c r="AS125" s="13"/>
      <c r="AT125" s="13"/>
    </row>
    <row r="126" spans="7:46" x14ac:dyDescent="0.25">
      <c r="G126" s="13"/>
      <c r="H126" s="13"/>
      <c r="I126" s="13"/>
      <c r="N126" s="13"/>
      <c r="O126" s="13"/>
      <c r="P126" s="13"/>
      <c r="AC126" s="13"/>
      <c r="AD126" s="13"/>
      <c r="AE126" s="13"/>
      <c r="AH126" s="13"/>
      <c r="AI126" s="13"/>
      <c r="AJ126" s="13"/>
      <c r="AK126" s="13"/>
      <c r="AL126" s="13"/>
      <c r="AR126" s="13"/>
      <c r="AS126" s="13"/>
      <c r="AT126" s="13"/>
    </row>
    <row r="127" spans="7:46" x14ac:dyDescent="0.25">
      <c r="G127" s="13"/>
      <c r="H127" s="13"/>
      <c r="I127" s="13"/>
      <c r="N127" s="13"/>
      <c r="O127" s="13"/>
      <c r="P127" s="13"/>
      <c r="AC127" s="13"/>
      <c r="AD127" s="13"/>
      <c r="AE127" s="13"/>
      <c r="AH127" s="13"/>
      <c r="AI127" s="13"/>
      <c r="AJ127" s="13"/>
      <c r="AK127" s="13"/>
      <c r="AL127" s="13"/>
      <c r="AR127" s="13"/>
      <c r="AS127" s="13"/>
      <c r="AT127" s="13"/>
    </row>
    <row r="128" spans="7:46" x14ac:dyDescent="0.25">
      <c r="G128" s="13"/>
      <c r="H128" s="13"/>
      <c r="I128" s="13"/>
      <c r="N128" s="13"/>
      <c r="O128" s="13"/>
      <c r="P128" s="13"/>
      <c r="AC128" s="13"/>
      <c r="AD128" s="13"/>
      <c r="AE128" s="13"/>
      <c r="AH128" s="13"/>
      <c r="AI128" s="13"/>
      <c r="AJ128" s="13"/>
      <c r="AK128" s="13"/>
      <c r="AL128" s="13"/>
      <c r="AR128" s="13"/>
      <c r="AS128" s="13"/>
      <c r="AT128" s="13"/>
    </row>
    <row r="129" spans="7:46" x14ac:dyDescent="0.25">
      <c r="G129" s="13"/>
      <c r="H129" s="13"/>
      <c r="I129" s="13"/>
      <c r="N129" s="13"/>
      <c r="O129" s="13"/>
      <c r="P129" s="13"/>
      <c r="AC129" s="13"/>
      <c r="AD129" s="13"/>
      <c r="AE129" s="13"/>
      <c r="AH129" s="13"/>
      <c r="AI129" s="13"/>
      <c r="AJ129" s="13"/>
      <c r="AK129" s="13"/>
      <c r="AL129" s="13"/>
      <c r="AR129" s="13"/>
      <c r="AS129" s="13"/>
      <c r="AT129" s="13"/>
    </row>
    <row r="130" spans="7:46" x14ac:dyDescent="0.25">
      <c r="G130" s="13"/>
      <c r="H130" s="13"/>
      <c r="I130" s="13"/>
      <c r="N130" s="13"/>
      <c r="O130" s="13"/>
      <c r="P130" s="13"/>
      <c r="AC130" s="13"/>
      <c r="AD130" s="13"/>
      <c r="AE130" s="13"/>
      <c r="AH130" s="13"/>
      <c r="AI130" s="13"/>
      <c r="AJ130" s="13"/>
      <c r="AK130" s="13"/>
      <c r="AL130" s="13"/>
      <c r="AR130" s="13"/>
      <c r="AS130" s="13"/>
      <c r="AT130" s="13"/>
    </row>
    <row r="131" spans="7:46" x14ac:dyDescent="0.25">
      <c r="G131" s="13"/>
      <c r="H131" s="13"/>
      <c r="I131" s="13"/>
      <c r="N131" s="13"/>
      <c r="O131" s="13"/>
      <c r="P131" s="13"/>
      <c r="AC131" s="13"/>
      <c r="AD131" s="13"/>
      <c r="AE131" s="13"/>
      <c r="AH131" s="13"/>
      <c r="AI131" s="13"/>
      <c r="AJ131" s="13"/>
      <c r="AK131" s="13"/>
      <c r="AL131" s="13"/>
      <c r="AR131" s="13"/>
      <c r="AS131" s="13"/>
      <c r="AT131" s="13"/>
    </row>
    <row r="132" spans="7:46" x14ac:dyDescent="0.25">
      <c r="G132" s="13"/>
      <c r="H132" s="13"/>
      <c r="I132" s="13"/>
      <c r="N132" s="13"/>
      <c r="O132" s="13"/>
      <c r="P132" s="13"/>
      <c r="AC132" s="13"/>
      <c r="AD132" s="13"/>
      <c r="AE132" s="13"/>
      <c r="AH132" s="13"/>
      <c r="AI132" s="13"/>
      <c r="AJ132" s="13"/>
      <c r="AK132" s="13"/>
      <c r="AL132" s="13"/>
      <c r="AR132" s="13"/>
      <c r="AS132" s="13"/>
      <c r="AT132" s="13"/>
    </row>
    <row r="133" spans="7:46" x14ac:dyDescent="0.25">
      <c r="G133" s="13"/>
      <c r="H133" s="13"/>
      <c r="I133" s="13"/>
      <c r="N133" s="13"/>
      <c r="O133" s="13"/>
      <c r="P133" s="13"/>
      <c r="AC133" s="13"/>
      <c r="AD133" s="13"/>
      <c r="AE133" s="13"/>
      <c r="AH133" s="13"/>
      <c r="AI133" s="13"/>
      <c r="AJ133" s="13"/>
      <c r="AK133" s="13"/>
      <c r="AL133" s="13"/>
      <c r="AR133" s="13"/>
      <c r="AS133" s="13"/>
      <c r="AT133" s="13"/>
    </row>
    <row r="134" spans="7:46" x14ac:dyDescent="0.25">
      <c r="G134" s="13"/>
      <c r="H134" s="13"/>
      <c r="I134" s="13"/>
      <c r="N134" s="13"/>
      <c r="O134" s="13"/>
      <c r="P134" s="13"/>
      <c r="AC134" s="13"/>
      <c r="AD134" s="13"/>
      <c r="AE134" s="13"/>
      <c r="AH134" s="13"/>
      <c r="AI134" s="13"/>
      <c r="AJ134" s="13"/>
      <c r="AK134" s="13"/>
      <c r="AL134" s="13"/>
      <c r="AR134" s="13"/>
      <c r="AS134" s="13"/>
      <c r="AT134" s="13"/>
    </row>
    <row r="135" spans="7:46" x14ac:dyDescent="0.25">
      <c r="G135" s="13"/>
      <c r="H135" s="13"/>
      <c r="I135" s="13"/>
      <c r="N135" s="13"/>
      <c r="O135" s="13"/>
      <c r="P135" s="13"/>
      <c r="AC135" s="13"/>
      <c r="AD135" s="13"/>
      <c r="AE135" s="13"/>
      <c r="AH135" s="13"/>
      <c r="AI135" s="13"/>
      <c r="AJ135" s="13"/>
      <c r="AK135" s="13"/>
      <c r="AL135" s="13"/>
      <c r="AR135" s="13"/>
      <c r="AS135" s="13"/>
      <c r="AT135" s="13"/>
    </row>
    <row r="136" spans="7:46" x14ac:dyDescent="0.25">
      <c r="G136" s="13"/>
      <c r="H136" s="13"/>
      <c r="I136" s="13"/>
      <c r="N136" s="13"/>
      <c r="O136" s="13"/>
      <c r="P136" s="13"/>
      <c r="AC136" s="13"/>
      <c r="AD136" s="13"/>
      <c r="AE136" s="13"/>
      <c r="AH136" s="13"/>
      <c r="AI136" s="13"/>
      <c r="AJ136" s="13"/>
      <c r="AK136" s="13"/>
      <c r="AL136" s="13"/>
      <c r="AR136" s="13"/>
      <c r="AS136" s="13"/>
      <c r="AT136" s="13"/>
    </row>
    <row r="137" spans="7:46" x14ac:dyDescent="0.25">
      <c r="G137" s="13"/>
      <c r="H137" s="13"/>
      <c r="I137" s="13"/>
      <c r="N137" s="13"/>
      <c r="O137" s="13"/>
      <c r="P137" s="13"/>
      <c r="AC137" s="13"/>
      <c r="AD137" s="13"/>
      <c r="AE137" s="13"/>
      <c r="AH137" s="13"/>
      <c r="AI137" s="13"/>
      <c r="AJ137" s="13"/>
      <c r="AK137" s="13"/>
      <c r="AL137" s="13"/>
      <c r="AR137" s="13"/>
      <c r="AS137" s="13"/>
      <c r="AT137" s="13"/>
    </row>
    <row r="138" spans="7:46" x14ac:dyDescent="0.25">
      <c r="G138" s="13"/>
      <c r="H138" s="13"/>
      <c r="I138" s="13"/>
      <c r="N138" s="13"/>
      <c r="O138" s="13"/>
      <c r="P138" s="13"/>
      <c r="AC138" s="13"/>
      <c r="AD138" s="13"/>
      <c r="AE138" s="13"/>
      <c r="AH138" s="13"/>
      <c r="AI138" s="13"/>
      <c r="AJ138" s="13"/>
      <c r="AK138" s="13"/>
      <c r="AL138" s="13"/>
      <c r="AR138" s="13"/>
      <c r="AS138" s="13"/>
      <c r="AT138" s="13"/>
    </row>
    <row r="139" spans="7:46" x14ac:dyDescent="0.25">
      <c r="G139" s="13"/>
      <c r="H139" s="13"/>
      <c r="I139" s="13"/>
      <c r="N139" s="13"/>
      <c r="O139" s="13"/>
      <c r="P139" s="13"/>
      <c r="AC139" s="13"/>
      <c r="AD139" s="13"/>
      <c r="AE139" s="13"/>
      <c r="AH139" s="13"/>
      <c r="AI139" s="13"/>
      <c r="AJ139" s="13"/>
      <c r="AK139" s="13"/>
      <c r="AL139" s="13"/>
      <c r="AR139" s="13"/>
      <c r="AS139" s="13"/>
      <c r="AT139" s="13"/>
    </row>
    <row r="140" spans="7:46" x14ac:dyDescent="0.25">
      <c r="G140" s="13"/>
      <c r="H140" s="13"/>
      <c r="I140" s="13"/>
      <c r="N140" s="13"/>
      <c r="O140" s="13"/>
      <c r="P140" s="13"/>
      <c r="AC140" s="13"/>
      <c r="AD140" s="13"/>
      <c r="AE140" s="13"/>
      <c r="AH140" s="13"/>
      <c r="AI140" s="13"/>
      <c r="AJ140" s="13"/>
      <c r="AK140" s="13"/>
      <c r="AL140" s="13"/>
      <c r="AR140" s="13"/>
      <c r="AS140" s="13"/>
      <c r="AT140" s="13"/>
    </row>
    <row r="141" spans="7:46" x14ac:dyDescent="0.25">
      <c r="G141" s="13"/>
      <c r="H141" s="13"/>
      <c r="I141" s="13"/>
      <c r="N141" s="13"/>
      <c r="O141" s="13"/>
      <c r="P141" s="13"/>
      <c r="AC141" s="13"/>
      <c r="AD141" s="13"/>
      <c r="AE141" s="13"/>
      <c r="AH141" s="13"/>
      <c r="AI141" s="13"/>
      <c r="AJ141" s="13"/>
      <c r="AK141" s="13"/>
      <c r="AL141" s="13"/>
      <c r="AR141" s="13"/>
      <c r="AS141" s="13"/>
      <c r="AT141" s="13"/>
    </row>
    <row r="142" spans="7:46" x14ac:dyDescent="0.25">
      <c r="G142" s="13"/>
      <c r="H142" s="13"/>
      <c r="I142" s="13"/>
      <c r="N142" s="13"/>
      <c r="O142" s="13"/>
      <c r="P142" s="13"/>
      <c r="AC142" s="13"/>
      <c r="AD142" s="13"/>
      <c r="AE142" s="13"/>
      <c r="AH142" s="13"/>
      <c r="AI142" s="13"/>
      <c r="AJ142" s="13"/>
      <c r="AK142" s="13"/>
      <c r="AL142" s="13"/>
      <c r="AR142" s="13"/>
      <c r="AS142" s="13"/>
      <c r="AT142" s="13"/>
    </row>
    <row r="143" spans="7:46" x14ac:dyDescent="0.25">
      <c r="G143" s="13"/>
      <c r="H143" s="13"/>
      <c r="I143" s="13"/>
      <c r="N143" s="13"/>
      <c r="O143" s="13"/>
      <c r="P143" s="13"/>
      <c r="AC143" s="13"/>
      <c r="AD143" s="13"/>
      <c r="AE143" s="13"/>
      <c r="AH143" s="13"/>
      <c r="AI143" s="13"/>
      <c r="AJ143" s="13"/>
      <c r="AK143" s="13"/>
      <c r="AL143" s="13"/>
      <c r="AR143" s="13"/>
      <c r="AS143" s="13"/>
      <c r="AT143" s="13"/>
    </row>
    <row r="144" spans="7:46" x14ac:dyDescent="0.25">
      <c r="G144" s="13"/>
      <c r="H144" s="13"/>
      <c r="I144" s="13"/>
      <c r="N144" s="13"/>
      <c r="O144" s="13"/>
      <c r="P144" s="13"/>
      <c r="AC144" s="13"/>
      <c r="AD144" s="13"/>
      <c r="AE144" s="13"/>
      <c r="AH144" s="13"/>
      <c r="AI144" s="13"/>
      <c r="AJ144" s="13"/>
      <c r="AK144" s="13"/>
      <c r="AL144" s="13"/>
      <c r="AR144" s="13"/>
      <c r="AS144" s="13"/>
      <c r="AT144" s="13"/>
    </row>
    <row r="145" spans="7:46" x14ac:dyDescent="0.25">
      <c r="G145" s="13"/>
      <c r="H145" s="13"/>
      <c r="I145" s="13"/>
      <c r="N145" s="13"/>
      <c r="O145" s="13"/>
      <c r="P145" s="13"/>
      <c r="AC145" s="13"/>
      <c r="AD145" s="13"/>
      <c r="AE145" s="13"/>
      <c r="AH145" s="13"/>
      <c r="AI145" s="13"/>
      <c r="AJ145" s="13"/>
      <c r="AK145" s="13"/>
      <c r="AL145" s="13"/>
      <c r="AR145" s="13"/>
      <c r="AS145" s="13"/>
      <c r="AT145" s="13"/>
    </row>
    <row r="146" spans="7:46" x14ac:dyDescent="0.25">
      <c r="G146" s="13"/>
      <c r="H146" s="13"/>
      <c r="I146" s="13"/>
      <c r="N146" s="13"/>
      <c r="O146" s="13"/>
      <c r="P146" s="13"/>
      <c r="AC146" s="13"/>
      <c r="AD146" s="13"/>
      <c r="AE146" s="13"/>
      <c r="AH146" s="13"/>
      <c r="AI146" s="13"/>
      <c r="AJ146" s="13"/>
      <c r="AK146" s="13"/>
      <c r="AL146" s="13"/>
      <c r="AR146" s="13"/>
      <c r="AS146" s="13"/>
      <c r="AT146" s="13"/>
    </row>
    <row r="147" spans="7:46" x14ac:dyDescent="0.25">
      <c r="G147" s="13"/>
      <c r="H147" s="13"/>
      <c r="I147" s="13"/>
      <c r="N147" s="13"/>
      <c r="O147" s="13"/>
      <c r="P147" s="13"/>
      <c r="AC147" s="13"/>
      <c r="AD147" s="13"/>
      <c r="AE147" s="13"/>
      <c r="AH147" s="13"/>
      <c r="AI147" s="13"/>
      <c r="AJ147" s="13"/>
      <c r="AK147" s="13"/>
      <c r="AL147" s="13"/>
      <c r="AR147" s="13"/>
      <c r="AS147" s="13"/>
      <c r="AT147" s="13"/>
    </row>
    <row r="148" spans="7:46" x14ac:dyDescent="0.25">
      <c r="G148" s="13"/>
      <c r="H148" s="13"/>
      <c r="I148" s="13"/>
      <c r="N148" s="13"/>
      <c r="O148" s="13"/>
      <c r="P148" s="13"/>
      <c r="AC148" s="13"/>
      <c r="AD148" s="13"/>
      <c r="AE148" s="13"/>
      <c r="AH148" s="13"/>
      <c r="AI148" s="13"/>
      <c r="AJ148" s="13"/>
      <c r="AK148" s="13"/>
      <c r="AL148" s="13"/>
      <c r="AR148" s="13"/>
      <c r="AS148" s="13"/>
      <c r="AT148" s="13"/>
    </row>
    <row r="149" spans="7:46" x14ac:dyDescent="0.25">
      <c r="G149" s="13"/>
      <c r="H149" s="13"/>
      <c r="I149" s="13"/>
      <c r="N149" s="13"/>
      <c r="O149" s="13"/>
      <c r="P149" s="13"/>
      <c r="AC149" s="13"/>
      <c r="AD149" s="13"/>
      <c r="AE149" s="13"/>
      <c r="AH149" s="13"/>
      <c r="AI149" s="13"/>
      <c r="AJ149" s="13"/>
      <c r="AK149" s="13"/>
      <c r="AL149" s="13"/>
      <c r="AR149" s="13"/>
      <c r="AS149" s="13"/>
      <c r="AT149" s="13"/>
    </row>
    <row r="150" spans="7:46" x14ac:dyDescent="0.25">
      <c r="G150" s="13"/>
      <c r="H150" s="13"/>
      <c r="I150" s="13"/>
      <c r="N150" s="13"/>
      <c r="O150" s="13"/>
      <c r="P150" s="13"/>
      <c r="AC150" s="13"/>
      <c r="AD150" s="13"/>
      <c r="AE150" s="13"/>
      <c r="AH150" s="13"/>
      <c r="AI150" s="13"/>
      <c r="AJ150" s="13"/>
      <c r="AK150" s="13"/>
      <c r="AL150" s="13"/>
      <c r="AR150" s="13"/>
      <c r="AS150" s="13"/>
      <c r="AT150" s="13"/>
    </row>
    <row r="151" spans="7:46" x14ac:dyDescent="0.25">
      <c r="G151" s="13"/>
      <c r="H151" s="13"/>
      <c r="I151" s="13"/>
      <c r="N151" s="13"/>
      <c r="O151" s="13"/>
      <c r="P151" s="13"/>
      <c r="AC151" s="13"/>
      <c r="AD151" s="13"/>
      <c r="AE151" s="13"/>
      <c r="AH151" s="13"/>
      <c r="AI151" s="13"/>
      <c r="AJ151" s="13"/>
      <c r="AK151" s="13"/>
      <c r="AL151" s="13"/>
      <c r="AR151" s="13"/>
      <c r="AS151" s="13"/>
      <c r="AT151" s="13"/>
    </row>
    <row r="152" spans="7:46" x14ac:dyDescent="0.25">
      <c r="G152" s="13"/>
      <c r="H152" s="13"/>
      <c r="I152" s="13"/>
      <c r="N152" s="13"/>
      <c r="O152" s="13"/>
      <c r="P152" s="13"/>
      <c r="AC152" s="13"/>
      <c r="AD152" s="13"/>
      <c r="AE152" s="13"/>
      <c r="AH152" s="13"/>
      <c r="AI152" s="13"/>
      <c r="AJ152" s="13"/>
      <c r="AK152" s="13"/>
      <c r="AL152" s="13"/>
      <c r="AR152" s="13"/>
      <c r="AS152" s="13"/>
      <c r="AT152" s="13"/>
    </row>
    <row r="153" spans="7:46" x14ac:dyDescent="0.25">
      <c r="G153" s="13"/>
      <c r="H153" s="13"/>
      <c r="I153" s="13"/>
      <c r="N153" s="13"/>
      <c r="O153" s="13"/>
      <c r="P153" s="13"/>
      <c r="AC153" s="13"/>
      <c r="AD153" s="13"/>
      <c r="AE153" s="13"/>
      <c r="AH153" s="13"/>
      <c r="AI153" s="13"/>
      <c r="AJ153" s="13"/>
      <c r="AK153" s="13"/>
      <c r="AL153" s="13"/>
      <c r="AR153" s="13"/>
      <c r="AS153" s="13"/>
      <c r="AT153" s="13"/>
    </row>
    <row r="154" spans="7:46" x14ac:dyDescent="0.25">
      <c r="G154" s="13"/>
      <c r="I154" s="13"/>
      <c r="N154" s="13"/>
      <c r="O154" s="13"/>
      <c r="P154" s="13"/>
      <c r="AC154" s="13"/>
      <c r="AD154" s="13"/>
      <c r="AE154" s="13"/>
      <c r="AH154" s="13"/>
      <c r="AI154" s="13"/>
      <c r="AJ154" s="13"/>
      <c r="AK154" s="13"/>
      <c r="AL154" s="13"/>
      <c r="AR154" s="13"/>
      <c r="AS154" s="13"/>
      <c r="AT154" s="13"/>
    </row>
    <row r="155" spans="7:46" x14ac:dyDescent="0.25">
      <c r="G155" s="13"/>
      <c r="I155" s="13"/>
      <c r="N155" s="13"/>
      <c r="O155" s="13"/>
      <c r="P155" s="13"/>
      <c r="AC155" s="13"/>
      <c r="AD155" s="13"/>
      <c r="AE155" s="13"/>
      <c r="AH155" s="13"/>
      <c r="AI155" s="13"/>
      <c r="AJ155" s="13"/>
      <c r="AK155" s="13"/>
      <c r="AL155" s="13"/>
      <c r="AR155" s="13"/>
      <c r="AS155" s="13"/>
      <c r="AT155" s="13"/>
    </row>
    <row r="156" spans="7:46" x14ac:dyDescent="0.25">
      <c r="G156" s="13"/>
      <c r="I156" s="13"/>
      <c r="N156" s="13"/>
      <c r="O156" s="13"/>
      <c r="P156" s="13"/>
      <c r="AC156" s="13"/>
      <c r="AD156" s="13"/>
      <c r="AE156" s="13"/>
      <c r="AH156" s="13"/>
      <c r="AI156" s="13"/>
      <c r="AJ156" s="13"/>
      <c r="AK156" s="13"/>
      <c r="AL156" s="13"/>
      <c r="AR156" s="13"/>
      <c r="AS156" s="13"/>
      <c r="AT156" s="13"/>
    </row>
    <row r="157" spans="7:46" x14ac:dyDescent="0.25">
      <c r="G157" s="13"/>
      <c r="N157" s="13"/>
      <c r="O157" s="13"/>
      <c r="P157" s="13"/>
      <c r="AC157" s="13"/>
      <c r="AD157" s="13"/>
      <c r="AE157" s="13"/>
      <c r="AH157" s="13"/>
      <c r="AI157" s="13"/>
      <c r="AJ157" s="13"/>
      <c r="AK157" s="13"/>
      <c r="AL157" s="13"/>
      <c r="AR157" s="13"/>
      <c r="AS157" s="13"/>
      <c r="AT157" s="13"/>
    </row>
    <row r="158" spans="7:46" x14ac:dyDescent="0.25">
      <c r="G158" s="13"/>
      <c r="N158" s="13"/>
      <c r="O158" s="13"/>
      <c r="P158" s="13"/>
      <c r="AC158" s="13"/>
      <c r="AD158" s="13"/>
      <c r="AE158" s="13"/>
      <c r="AH158" s="13"/>
      <c r="AI158" s="13"/>
      <c r="AJ158" s="13"/>
      <c r="AK158" s="13"/>
      <c r="AL158" s="13"/>
      <c r="AR158" s="13"/>
      <c r="AS158" s="13"/>
      <c r="AT158" s="13"/>
    </row>
    <row r="159" spans="7:46" x14ac:dyDescent="0.25">
      <c r="G159" s="13"/>
      <c r="N159" s="13"/>
      <c r="O159" s="13"/>
      <c r="P159" s="13"/>
      <c r="AC159" s="13"/>
      <c r="AD159" s="13"/>
      <c r="AE159" s="13"/>
      <c r="AH159" s="13"/>
      <c r="AI159" s="13"/>
      <c r="AJ159" s="13"/>
      <c r="AK159" s="13"/>
      <c r="AL159" s="13"/>
      <c r="AR159" s="13"/>
      <c r="AS159" s="13"/>
      <c r="AT159" s="13"/>
    </row>
    <row r="160" spans="7:46" x14ac:dyDescent="0.25">
      <c r="G160" s="13"/>
      <c r="N160" s="13"/>
      <c r="O160" s="13"/>
      <c r="P160" s="13"/>
      <c r="AC160" s="13"/>
      <c r="AD160" s="13"/>
      <c r="AE160" s="13"/>
      <c r="AH160" s="13"/>
      <c r="AI160" s="13"/>
      <c r="AJ160" s="13"/>
      <c r="AK160" s="13"/>
      <c r="AL160" s="13"/>
      <c r="AR160" s="13"/>
      <c r="AS160" s="13"/>
      <c r="AT160" s="13"/>
    </row>
    <row r="161" spans="7:46" x14ac:dyDescent="0.25">
      <c r="G161" s="13"/>
      <c r="N161" s="13"/>
      <c r="O161" s="13"/>
      <c r="P161" s="13"/>
      <c r="AH161" s="13"/>
      <c r="AI161" s="13"/>
      <c r="AJ161" s="13"/>
      <c r="AK161" s="13"/>
      <c r="AL161" s="13"/>
      <c r="AR161" s="13"/>
      <c r="AS161" s="13"/>
      <c r="AT161" s="13"/>
    </row>
    <row r="162" spans="7:46" x14ac:dyDescent="0.25">
      <c r="G162" s="13"/>
      <c r="N162" s="13"/>
      <c r="O162" s="13"/>
      <c r="P162" s="13"/>
      <c r="AH162" s="13"/>
      <c r="AI162" s="13"/>
      <c r="AJ162" s="13"/>
      <c r="AK162" s="13"/>
      <c r="AL162" s="13"/>
    </row>
    <row r="163" spans="7:46" x14ac:dyDescent="0.25">
      <c r="G163" s="13"/>
      <c r="N163" s="13"/>
      <c r="O163" s="13"/>
      <c r="P163" s="13"/>
      <c r="AH163" s="13"/>
      <c r="AI163" s="13"/>
      <c r="AJ163" s="13"/>
      <c r="AK163" s="13"/>
      <c r="AL163" s="13"/>
    </row>
    <row r="164" spans="7:46" x14ac:dyDescent="0.25">
      <c r="G164" s="13"/>
      <c r="N164" s="13"/>
      <c r="O164" s="13"/>
      <c r="P164" s="13"/>
      <c r="AH164" s="13"/>
      <c r="AI164" s="13"/>
      <c r="AJ164" s="13"/>
      <c r="AK164" s="13"/>
      <c r="AL164" s="13"/>
    </row>
    <row r="165" spans="7:46" x14ac:dyDescent="0.25">
      <c r="G165" s="13"/>
      <c r="N165" s="13"/>
      <c r="O165" s="13"/>
      <c r="P165" s="13"/>
      <c r="AH165" s="13"/>
      <c r="AI165" s="13"/>
      <c r="AJ165" s="13"/>
      <c r="AK165" s="13"/>
      <c r="AL165" s="13"/>
    </row>
    <row r="166" spans="7:46" x14ac:dyDescent="0.25">
      <c r="G166" s="13"/>
      <c r="N166" s="13"/>
      <c r="O166" s="13"/>
      <c r="P166" s="13"/>
      <c r="AH166" s="13"/>
      <c r="AI166" s="13"/>
      <c r="AJ166" s="13"/>
      <c r="AK166" s="13"/>
      <c r="AL166" s="13"/>
    </row>
    <row r="167" spans="7:46" x14ac:dyDescent="0.25">
      <c r="G167" s="13"/>
      <c r="N167" s="13"/>
      <c r="O167" s="13"/>
      <c r="P167" s="13"/>
      <c r="AH167" s="13"/>
      <c r="AI167" s="13"/>
      <c r="AJ167" s="13"/>
      <c r="AK167" s="13"/>
      <c r="AL167" s="13"/>
    </row>
    <row r="168" spans="7:46" x14ac:dyDescent="0.25">
      <c r="G168" s="13"/>
      <c r="N168" s="13"/>
      <c r="O168" s="13"/>
      <c r="P168" s="13"/>
      <c r="AH168" s="13"/>
      <c r="AI168" s="13"/>
      <c r="AJ168" s="13"/>
      <c r="AK168" s="13"/>
      <c r="AL168" s="13"/>
    </row>
    <row r="169" spans="7:46" x14ac:dyDescent="0.25">
      <c r="G169" s="13"/>
      <c r="N169" s="13"/>
      <c r="O169" s="13"/>
      <c r="P169" s="13"/>
      <c r="AH169" s="13"/>
      <c r="AI169" s="13"/>
      <c r="AJ169" s="13"/>
      <c r="AK169" s="13"/>
      <c r="AL169" s="13"/>
    </row>
    <row r="170" spans="7:46" x14ac:dyDescent="0.25">
      <c r="G170" s="13"/>
      <c r="N170" s="13"/>
      <c r="O170" s="13"/>
      <c r="P170" s="13"/>
      <c r="AH170" s="13"/>
      <c r="AI170" s="13"/>
      <c r="AJ170" s="13"/>
      <c r="AK170" s="13"/>
      <c r="AL170" s="13"/>
    </row>
    <row r="171" spans="7:46" x14ac:dyDescent="0.25">
      <c r="G171" s="13"/>
      <c r="N171" s="13"/>
      <c r="O171" s="13"/>
      <c r="P171" s="13"/>
      <c r="AH171" s="13"/>
      <c r="AI171" s="13"/>
      <c r="AJ171" s="13"/>
      <c r="AK171" s="13"/>
      <c r="AL171" s="13"/>
    </row>
    <row r="172" spans="7:46" x14ac:dyDescent="0.25">
      <c r="G172" s="13"/>
      <c r="N172" s="13"/>
      <c r="O172" s="13"/>
      <c r="P172" s="13"/>
      <c r="AH172" s="13"/>
      <c r="AI172" s="13"/>
      <c r="AJ172" s="13"/>
      <c r="AK172" s="13"/>
      <c r="AL172" s="13"/>
    </row>
    <row r="173" spans="7:46" x14ac:dyDescent="0.25">
      <c r="G173" s="13"/>
      <c r="N173" s="13"/>
      <c r="O173" s="13"/>
      <c r="P173" s="13"/>
      <c r="AH173" s="13"/>
      <c r="AI173" s="13"/>
      <c r="AJ173" s="13"/>
      <c r="AK173" s="13"/>
      <c r="AL173" s="13"/>
    </row>
    <row r="174" spans="7:46" x14ac:dyDescent="0.25">
      <c r="G174" s="13"/>
      <c r="N174" s="13"/>
      <c r="O174" s="13"/>
      <c r="P174" s="13"/>
      <c r="AH174" s="13"/>
      <c r="AI174" s="13"/>
      <c r="AJ174" s="13"/>
      <c r="AK174" s="13"/>
      <c r="AL174" s="13"/>
    </row>
    <row r="175" spans="7:46" x14ac:dyDescent="0.25">
      <c r="G175" s="13"/>
      <c r="N175" s="13"/>
      <c r="O175" s="13"/>
      <c r="P175" s="13"/>
      <c r="AH175" s="13"/>
      <c r="AI175" s="13"/>
      <c r="AJ175" s="13"/>
      <c r="AK175" s="13"/>
      <c r="AL175" s="13"/>
    </row>
    <row r="176" spans="7:46" x14ac:dyDescent="0.25">
      <c r="G176" s="13"/>
      <c r="N176" s="13"/>
      <c r="O176" s="13"/>
      <c r="P176" s="13"/>
      <c r="AH176" s="13"/>
      <c r="AI176" s="13"/>
      <c r="AJ176" s="13"/>
      <c r="AK176" s="13"/>
      <c r="AL176" s="13"/>
    </row>
    <row r="177" spans="7:38" x14ac:dyDescent="0.25">
      <c r="G177" s="13"/>
      <c r="N177" s="13"/>
      <c r="O177" s="13"/>
      <c r="P177" s="13"/>
      <c r="AH177" s="13"/>
      <c r="AI177" s="13"/>
      <c r="AJ177" s="13"/>
      <c r="AK177" s="13"/>
      <c r="AL177" s="13"/>
    </row>
    <row r="178" spans="7:38" x14ac:dyDescent="0.25">
      <c r="G178" s="13"/>
      <c r="N178" s="13"/>
      <c r="O178" s="13"/>
      <c r="P178" s="13"/>
      <c r="AH178" s="13"/>
      <c r="AI178" s="13"/>
      <c r="AJ178" s="13"/>
      <c r="AK178" s="13"/>
      <c r="AL178" s="13"/>
    </row>
    <row r="179" spans="7:38" x14ac:dyDescent="0.25">
      <c r="G179" s="13"/>
      <c r="N179" s="13"/>
      <c r="O179" s="13"/>
      <c r="P179" s="13"/>
      <c r="AH179" s="13"/>
      <c r="AI179" s="13"/>
      <c r="AJ179" s="13"/>
      <c r="AK179" s="13"/>
      <c r="AL179" s="13"/>
    </row>
    <row r="180" spans="7:38" x14ac:dyDescent="0.25">
      <c r="G180" s="13"/>
      <c r="N180" s="13"/>
      <c r="O180" s="13"/>
      <c r="P180" s="13"/>
      <c r="AH180" s="13"/>
      <c r="AI180" s="13"/>
      <c r="AJ180" s="13"/>
      <c r="AK180" s="13"/>
      <c r="AL180" s="13"/>
    </row>
    <row r="181" spans="7:38" x14ac:dyDescent="0.25">
      <c r="G181" s="13"/>
      <c r="N181" s="13"/>
      <c r="O181" s="13"/>
      <c r="P181" s="13"/>
      <c r="AH181" s="13"/>
      <c r="AI181" s="13"/>
      <c r="AJ181" s="13"/>
      <c r="AK181" s="13"/>
      <c r="AL181" s="13"/>
    </row>
    <row r="182" spans="7:38" x14ac:dyDescent="0.25">
      <c r="G182" s="13"/>
      <c r="N182" s="13"/>
      <c r="O182" s="13"/>
      <c r="P182" s="13"/>
      <c r="AH182" s="13"/>
      <c r="AI182" s="13"/>
      <c r="AJ182" s="13"/>
      <c r="AK182" s="13"/>
      <c r="AL182" s="13"/>
    </row>
    <row r="183" spans="7:38" x14ac:dyDescent="0.25">
      <c r="G183" s="13"/>
      <c r="N183" s="13"/>
      <c r="O183" s="13"/>
      <c r="P183" s="13"/>
      <c r="AH183" s="13"/>
      <c r="AI183" s="13"/>
      <c r="AJ183" s="13"/>
      <c r="AK183" s="13"/>
      <c r="AL183" s="13"/>
    </row>
    <row r="184" spans="7:38" x14ac:dyDescent="0.25">
      <c r="G184" s="13"/>
      <c r="N184" s="13"/>
      <c r="O184" s="13"/>
      <c r="P184" s="13"/>
      <c r="AH184" s="13"/>
      <c r="AI184" s="13"/>
      <c r="AJ184" s="13"/>
      <c r="AK184" s="13"/>
      <c r="AL184" s="13"/>
    </row>
    <row r="185" spans="7:38" x14ac:dyDescent="0.25">
      <c r="G185" s="13"/>
      <c r="N185" s="13"/>
      <c r="O185" s="13"/>
      <c r="P185" s="13"/>
      <c r="AH185" s="13"/>
      <c r="AI185" s="13"/>
      <c r="AJ185" s="13"/>
      <c r="AK185" s="13"/>
      <c r="AL185" s="13"/>
    </row>
    <row r="186" spans="7:38" x14ac:dyDescent="0.25">
      <c r="G186" s="13"/>
      <c r="N186" s="13"/>
      <c r="O186" s="13"/>
      <c r="P186" s="13"/>
      <c r="AH186" s="13"/>
      <c r="AI186" s="13"/>
      <c r="AJ186" s="13"/>
      <c r="AK186" s="13"/>
      <c r="AL186" s="13"/>
    </row>
    <row r="187" spans="7:38" x14ac:dyDescent="0.25">
      <c r="G187" s="13"/>
      <c r="N187" s="13"/>
      <c r="O187" s="13"/>
      <c r="P187" s="13"/>
      <c r="AH187" s="13"/>
      <c r="AI187" s="13"/>
      <c r="AJ187" s="13"/>
      <c r="AK187" s="13"/>
      <c r="AL187" s="13"/>
    </row>
    <row r="188" spans="7:38" x14ac:dyDescent="0.25">
      <c r="G188" s="13"/>
      <c r="N188" s="13"/>
      <c r="O188" s="13"/>
      <c r="P188" s="13"/>
      <c r="AH188" s="13"/>
      <c r="AI188" s="13"/>
      <c r="AJ188" s="13"/>
      <c r="AK188" s="13"/>
      <c r="AL188" s="13"/>
    </row>
    <row r="189" spans="7:38" x14ac:dyDescent="0.25">
      <c r="G189" s="13"/>
      <c r="N189" s="13"/>
      <c r="O189" s="13"/>
      <c r="P189" s="13"/>
      <c r="AH189" s="13"/>
      <c r="AI189" s="13"/>
      <c r="AJ189" s="13"/>
      <c r="AK189" s="13"/>
      <c r="AL189" s="13"/>
    </row>
    <row r="190" spans="7:38" x14ac:dyDescent="0.25">
      <c r="G190" s="13"/>
      <c r="N190" s="13"/>
      <c r="O190" s="13"/>
      <c r="P190" s="13"/>
      <c r="AH190" s="13"/>
      <c r="AI190" s="13"/>
      <c r="AJ190" s="13"/>
      <c r="AK190" s="13"/>
      <c r="AL190" s="13"/>
    </row>
    <row r="191" spans="7:38" x14ac:dyDescent="0.25">
      <c r="G191" s="13"/>
      <c r="N191" s="13"/>
      <c r="O191" s="13"/>
      <c r="P191" s="13"/>
      <c r="AH191" s="13"/>
      <c r="AI191" s="13"/>
      <c r="AJ191" s="13"/>
      <c r="AK191" s="13"/>
      <c r="AL191" s="13"/>
    </row>
    <row r="192" spans="7:38" x14ac:dyDescent="0.25">
      <c r="G192" s="13"/>
      <c r="N192" s="13"/>
      <c r="O192" s="13"/>
      <c r="P192" s="13"/>
      <c r="AH192" s="13"/>
      <c r="AI192" s="13"/>
      <c r="AJ192" s="13"/>
      <c r="AK192" s="13"/>
      <c r="AL192" s="13"/>
    </row>
    <row r="193" spans="7:38" x14ac:dyDescent="0.25">
      <c r="G193" s="13"/>
      <c r="N193" s="13"/>
      <c r="O193" s="13"/>
      <c r="P193" s="13"/>
      <c r="AH193" s="13"/>
      <c r="AI193" s="13"/>
      <c r="AJ193" s="13"/>
      <c r="AK193" s="13"/>
      <c r="AL193" s="13"/>
    </row>
    <row r="194" spans="7:38" x14ac:dyDescent="0.25">
      <c r="G194" s="13"/>
      <c r="N194" s="13"/>
      <c r="O194" s="13"/>
      <c r="P194" s="13"/>
      <c r="AH194" s="13"/>
      <c r="AI194" s="13"/>
      <c r="AJ194" s="13"/>
      <c r="AK194" s="13"/>
      <c r="AL194" s="13"/>
    </row>
    <row r="195" spans="7:38" x14ac:dyDescent="0.25">
      <c r="G195" s="13"/>
      <c r="N195" s="13"/>
      <c r="O195" s="13"/>
      <c r="P195" s="13"/>
      <c r="AH195" s="13"/>
      <c r="AI195" s="13"/>
      <c r="AJ195" s="13"/>
      <c r="AK195" s="13"/>
      <c r="AL195" s="13"/>
    </row>
    <row r="196" spans="7:38" x14ac:dyDescent="0.25">
      <c r="G196" s="13"/>
      <c r="N196" s="13"/>
      <c r="O196" s="13"/>
      <c r="P196" s="13"/>
      <c r="AH196" s="13"/>
      <c r="AI196" s="13"/>
      <c r="AJ196" s="13"/>
      <c r="AK196" s="13"/>
      <c r="AL196" s="13"/>
    </row>
    <row r="197" spans="7:38" x14ac:dyDescent="0.25">
      <c r="G197" s="13"/>
      <c r="N197" s="13"/>
      <c r="O197" s="13"/>
      <c r="P197" s="13"/>
      <c r="AH197" s="13"/>
      <c r="AI197" s="13"/>
      <c r="AJ197" s="13"/>
      <c r="AK197" s="13"/>
      <c r="AL197" s="13"/>
    </row>
    <row r="198" spans="7:38" x14ac:dyDescent="0.25">
      <c r="G198" s="13"/>
      <c r="N198" s="13"/>
      <c r="O198" s="13"/>
      <c r="P198" s="13"/>
      <c r="AH198" s="13"/>
      <c r="AI198" s="13"/>
      <c r="AJ198" s="13"/>
      <c r="AK198" s="13"/>
      <c r="AL198" s="13"/>
    </row>
    <row r="199" spans="7:38" x14ac:dyDescent="0.25">
      <c r="G199" s="13"/>
      <c r="N199" s="13"/>
      <c r="O199" s="13"/>
      <c r="P199" s="13"/>
      <c r="AH199" s="13"/>
      <c r="AI199" s="13"/>
      <c r="AJ199" s="13"/>
      <c r="AK199" s="13"/>
      <c r="AL199" s="13"/>
    </row>
    <row r="200" spans="7:38" x14ac:dyDescent="0.25">
      <c r="G200" s="13"/>
      <c r="N200" s="13"/>
      <c r="O200" s="13"/>
      <c r="P200" s="13"/>
      <c r="AH200" s="13"/>
      <c r="AI200" s="13"/>
      <c r="AJ200" s="13"/>
      <c r="AK200" s="13"/>
      <c r="AL200" s="13"/>
    </row>
    <row r="201" spans="7:38" x14ac:dyDescent="0.25">
      <c r="G201" s="13"/>
      <c r="N201" s="13"/>
      <c r="O201" s="13"/>
      <c r="P201" s="13"/>
      <c r="AH201" s="13"/>
      <c r="AI201" s="13"/>
      <c r="AJ201" s="13"/>
      <c r="AK201" s="13"/>
      <c r="AL201" s="13"/>
    </row>
    <row r="202" spans="7:38" x14ac:dyDescent="0.25">
      <c r="G202" s="13"/>
      <c r="N202" s="13"/>
      <c r="O202" s="13"/>
      <c r="P202" s="13"/>
      <c r="AH202" s="13"/>
      <c r="AI202" s="13"/>
      <c r="AJ202" s="13"/>
      <c r="AK202" s="13"/>
      <c r="AL202" s="13"/>
    </row>
    <row r="203" spans="7:38" x14ac:dyDescent="0.25">
      <c r="G203" s="13"/>
      <c r="N203" s="13"/>
      <c r="O203" s="13"/>
      <c r="P203" s="13"/>
      <c r="AH203" s="13"/>
      <c r="AI203" s="13"/>
      <c r="AJ203" s="13"/>
      <c r="AK203" s="13"/>
      <c r="AL203" s="13"/>
    </row>
    <row r="204" spans="7:38" x14ac:dyDescent="0.25">
      <c r="G204" s="13"/>
      <c r="N204" s="13"/>
      <c r="O204" s="13"/>
      <c r="P204" s="13"/>
      <c r="AH204" s="13"/>
      <c r="AI204" s="13"/>
      <c r="AJ204" s="13"/>
      <c r="AK204" s="13"/>
      <c r="AL204" s="13"/>
    </row>
    <row r="205" spans="7:38" x14ac:dyDescent="0.25">
      <c r="G205" s="13"/>
      <c r="N205" s="13"/>
      <c r="O205" s="13"/>
      <c r="P205" s="13"/>
      <c r="AH205" s="13"/>
      <c r="AI205" s="13"/>
      <c r="AJ205" s="13"/>
      <c r="AK205" s="13"/>
      <c r="AL205" s="13"/>
    </row>
    <row r="206" spans="7:38" x14ac:dyDescent="0.25">
      <c r="G206" s="13"/>
      <c r="N206" s="13"/>
      <c r="O206" s="13"/>
      <c r="P206" s="13"/>
      <c r="AH206" s="13"/>
      <c r="AI206" s="13"/>
      <c r="AJ206" s="13"/>
      <c r="AK206" s="13"/>
      <c r="AL206" s="13"/>
    </row>
    <row r="207" spans="7:38" x14ac:dyDescent="0.25">
      <c r="G207" s="13"/>
      <c r="N207" s="13"/>
      <c r="O207" s="13"/>
      <c r="P207" s="13"/>
      <c r="AH207" s="13"/>
      <c r="AI207" s="13"/>
      <c r="AJ207" s="13"/>
      <c r="AK207" s="13"/>
      <c r="AL207" s="13"/>
    </row>
    <row r="208" spans="7:38" x14ac:dyDescent="0.25">
      <c r="G208" s="13"/>
      <c r="N208" s="13"/>
      <c r="O208" s="13"/>
      <c r="P208" s="13"/>
      <c r="AH208" s="13"/>
      <c r="AI208" s="13"/>
      <c r="AJ208" s="13"/>
      <c r="AK208" s="13"/>
      <c r="AL208" s="13"/>
    </row>
    <row r="209" spans="7:38" x14ac:dyDescent="0.25">
      <c r="G209" s="13"/>
      <c r="N209" s="13"/>
      <c r="O209" s="13"/>
      <c r="P209" s="13"/>
      <c r="AH209" s="13"/>
      <c r="AI209" s="13"/>
      <c r="AJ209" s="13"/>
      <c r="AK209" s="13"/>
      <c r="AL209" s="13"/>
    </row>
    <row r="210" spans="7:38" x14ac:dyDescent="0.25">
      <c r="G210" s="13"/>
      <c r="N210" s="13"/>
      <c r="O210" s="13"/>
      <c r="P210" s="13"/>
      <c r="AH210" s="13"/>
      <c r="AI210" s="13"/>
      <c r="AJ210" s="13"/>
      <c r="AK210" s="13"/>
    </row>
    <row r="211" spans="7:38" x14ac:dyDescent="0.25">
      <c r="G211" s="13"/>
      <c r="N211" s="13"/>
      <c r="O211" s="13"/>
      <c r="P211" s="13"/>
      <c r="AH211" s="13"/>
      <c r="AI211" s="13"/>
      <c r="AJ211" s="13"/>
      <c r="AK211" s="13"/>
    </row>
    <row r="212" spans="7:38" x14ac:dyDescent="0.25">
      <c r="G212" s="13"/>
      <c r="N212" s="13"/>
      <c r="O212" s="13"/>
      <c r="P212" s="13"/>
      <c r="AH212" s="13"/>
      <c r="AI212" s="13"/>
      <c r="AJ212" s="13"/>
      <c r="AK212" s="13"/>
    </row>
    <row r="213" spans="7:38" x14ac:dyDescent="0.25">
      <c r="G213" s="13"/>
      <c r="N213" s="13"/>
      <c r="O213" s="13"/>
      <c r="P213" s="13"/>
      <c r="AH213" s="13"/>
      <c r="AI213" s="13"/>
      <c r="AJ213" s="13"/>
      <c r="AK213" s="13"/>
    </row>
    <row r="214" spans="7:38" x14ac:dyDescent="0.25">
      <c r="G214" s="13"/>
      <c r="N214" s="13"/>
      <c r="O214" s="13"/>
      <c r="P214" s="13"/>
      <c r="AH214" s="13"/>
      <c r="AI214" s="13"/>
      <c r="AJ214" s="13"/>
      <c r="AK214" s="13"/>
    </row>
    <row r="215" spans="7:38" x14ac:dyDescent="0.25">
      <c r="G215" s="13"/>
      <c r="N215" s="13"/>
      <c r="O215" s="13"/>
      <c r="P215" s="13"/>
      <c r="AH215" s="13"/>
      <c r="AI215" s="13"/>
      <c r="AJ215" s="13"/>
      <c r="AK215" s="13"/>
    </row>
    <row r="216" spans="7:38" x14ac:dyDescent="0.25">
      <c r="G216" s="13"/>
      <c r="N216" s="13"/>
      <c r="O216" s="13"/>
      <c r="P216" s="13"/>
      <c r="AH216" s="13"/>
      <c r="AI216" s="13"/>
      <c r="AJ216" s="13"/>
      <c r="AK216" s="13"/>
    </row>
    <row r="217" spans="7:38" x14ac:dyDescent="0.25">
      <c r="G217" s="13"/>
      <c r="N217" s="13"/>
      <c r="O217" s="13"/>
      <c r="P217" s="13"/>
      <c r="AH217" s="13"/>
      <c r="AI217" s="13"/>
      <c r="AJ217" s="13"/>
      <c r="AK217" s="13"/>
    </row>
    <row r="218" spans="7:38" x14ac:dyDescent="0.25">
      <c r="G218" s="13"/>
      <c r="N218" s="13"/>
      <c r="O218" s="13"/>
      <c r="P218" s="13"/>
      <c r="AH218" s="13"/>
      <c r="AI218" s="13"/>
      <c r="AJ218" s="13"/>
      <c r="AK218" s="13"/>
    </row>
    <row r="219" spans="7:38" x14ac:dyDescent="0.25">
      <c r="G219" s="13"/>
      <c r="N219" s="13"/>
      <c r="O219" s="13"/>
      <c r="P219" s="13"/>
      <c r="AH219" s="13"/>
      <c r="AI219" s="13"/>
      <c r="AJ219" s="13"/>
      <c r="AK219" s="13"/>
    </row>
    <row r="220" spans="7:38" x14ac:dyDescent="0.25">
      <c r="G220" s="13"/>
      <c r="N220" s="13"/>
      <c r="O220" s="13"/>
      <c r="P220" s="13"/>
      <c r="AH220" s="13"/>
      <c r="AI220" s="13"/>
      <c r="AJ220" s="13"/>
      <c r="AK220" s="13"/>
    </row>
    <row r="221" spans="7:38" x14ac:dyDescent="0.25">
      <c r="G221" s="13"/>
      <c r="N221" s="13"/>
      <c r="O221" s="13"/>
      <c r="P221" s="13"/>
      <c r="AH221" s="13"/>
      <c r="AI221" s="13"/>
      <c r="AJ221" s="13"/>
      <c r="AK221" s="13"/>
    </row>
    <row r="222" spans="7:38" x14ac:dyDescent="0.25">
      <c r="G222" s="13"/>
      <c r="N222" s="13"/>
      <c r="O222" s="13"/>
      <c r="P222" s="13"/>
      <c r="AH222" s="13"/>
      <c r="AI222" s="13"/>
      <c r="AJ222" s="13"/>
      <c r="AK222" s="13"/>
    </row>
    <row r="223" spans="7:38" x14ac:dyDescent="0.25">
      <c r="G223" s="13"/>
      <c r="N223" s="13"/>
      <c r="O223" s="13"/>
      <c r="P223" s="13"/>
      <c r="AH223" s="13"/>
      <c r="AI223" s="13"/>
      <c r="AJ223" s="13"/>
      <c r="AK223" s="13"/>
    </row>
    <row r="224" spans="7:38" x14ac:dyDescent="0.25">
      <c r="G224" s="13"/>
      <c r="N224" s="13"/>
      <c r="O224" s="13"/>
      <c r="P224" s="13"/>
      <c r="AH224" s="13"/>
      <c r="AI224" s="13"/>
      <c r="AJ224" s="13"/>
      <c r="AK224" s="13"/>
    </row>
    <row r="225" spans="7:37" x14ac:dyDescent="0.25">
      <c r="G225" s="13"/>
      <c r="N225" s="13"/>
      <c r="O225" s="13"/>
      <c r="P225" s="13"/>
      <c r="AH225" s="13"/>
      <c r="AI225" s="13"/>
      <c r="AJ225" s="13"/>
      <c r="AK225" s="13"/>
    </row>
    <row r="226" spans="7:37" x14ac:dyDescent="0.25">
      <c r="G226" s="13"/>
      <c r="N226" s="13"/>
      <c r="O226" s="13"/>
      <c r="P226" s="13"/>
      <c r="AH226" s="13"/>
      <c r="AI226" s="13"/>
      <c r="AJ226" s="13"/>
      <c r="AK226" s="13"/>
    </row>
    <row r="227" spans="7:37" x14ac:dyDescent="0.25">
      <c r="G227" s="13"/>
      <c r="N227" s="13"/>
      <c r="O227" s="13"/>
      <c r="P227" s="13"/>
      <c r="AH227" s="13"/>
      <c r="AI227" s="13"/>
      <c r="AJ227" s="13"/>
      <c r="AK227" s="13"/>
    </row>
    <row r="228" spans="7:37" x14ac:dyDescent="0.25">
      <c r="G228" s="13"/>
      <c r="N228" s="13"/>
      <c r="O228" s="13"/>
      <c r="P228" s="13"/>
      <c r="AH228" s="13"/>
      <c r="AI228" s="13"/>
      <c r="AJ228" s="13"/>
      <c r="AK228" s="13"/>
    </row>
    <row r="229" spans="7:37" x14ac:dyDescent="0.25">
      <c r="G229" s="13"/>
      <c r="N229" s="13"/>
      <c r="O229" s="13"/>
      <c r="P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33203125" style="12" customWidth="1"/>
    <col min="33" max="33" width="7.21875" style="12" customWidth="1"/>
    <col min="34" max="46" width="5.6640625" style="12" customWidth="1"/>
    <col min="47" max="47" width="6.33203125" style="12" customWidth="1"/>
    <col min="48" max="48" width="5.5546875" style="12" customWidth="1"/>
    <col min="49" max="16384" width="11.44140625" style="12"/>
  </cols>
  <sheetData>
    <row r="1" spans="1:48" ht="36.75" customHeight="1" x14ac:dyDescent="0.25">
      <c r="A1" s="511" t="s">
        <v>244</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5">
      <c r="B5" s="10" t="s">
        <v>84</v>
      </c>
      <c r="C5" s="11"/>
      <c r="E5" s="15"/>
      <c r="F5" s="490" t="s">
        <v>86</v>
      </c>
      <c r="H5" s="11"/>
      <c r="I5" s="26"/>
      <c r="J5" s="11"/>
      <c r="K5" s="11"/>
      <c r="L5" s="11"/>
      <c r="M5" s="11"/>
      <c r="N5" s="11"/>
      <c r="O5" s="11"/>
      <c r="P5" s="11"/>
      <c r="Q5" s="11"/>
      <c r="R5" s="11"/>
      <c r="S5" s="495"/>
      <c r="T5" s="496"/>
      <c r="U5" s="905" t="s">
        <v>235</v>
      </c>
      <c r="V5" s="905"/>
      <c r="W5" s="905"/>
      <c r="X5" s="497"/>
      <c r="Y5" s="498"/>
      <c r="Z5" s="905" t="s">
        <v>185</v>
      </c>
      <c r="AA5" s="905"/>
      <c r="AB5" s="905"/>
      <c r="AC5" s="11"/>
      <c r="AD5" s="11"/>
      <c r="AE5" s="11"/>
      <c r="AF5" s="11"/>
      <c r="AG5" s="11"/>
      <c r="AH5" s="909" t="s">
        <v>85</v>
      </c>
      <c r="AI5" s="909"/>
      <c r="AJ5" s="909"/>
      <c r="AK5" s="909"/>
      <c r="AQ5" s="484"/>
      <c r="AR5" s="488"/>
      <c r="AS5" s="488"/>
      <c r="AT5" s="488"/>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5" t="s">
        <v>186</v>
      </c>
      <c r="AI6" s="916"/>
      <c r="AJ6" s="916"/>
      <c r="AK6" s="916"/>
      <c r="AL6" s="906"/>
      <c r="AM6" s="906" t="s">
        <v>188</v>
      </c>
      <c r="AN6" s="906"/>
      <c r="AO6" s="906"/>
      <c r="AP6" s="907"/>
      <c r="AQ6" s="484"/>
      <c r="AR6" s="488"/>
      <c r="AS6" s="488"/>
      <c r="AT6" s="488"/>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
      <c r="B12" s="911" t="s">
        <v>19</v>
      </c>
      <c r="C12" s="1" t="s">
        <v>2</v>
      </c>
      <c r="D12" s="741">
        <v>0</v>
      </c>
      <c r="E12" s="742">
        <v>0</v>
      </c>
      <c r="F12" s="742">
        <v>0</v>
      </c>
      <c r="G12" s="742">
        <v>0</v>
      </c>
      <c r="H12" s="742">
        <v>0</v>
      </c>
      <c r="I12" s="742">
        <v>0</v>
      </c>
      <c r="J12" s="741">
        <v>0</v>
      </c>
      <c r="K12" s="742">
        <v>0</v>
      </c>
      <c r="L12" s="742">
        <v>0</v>
      </c>
      <c r="M12" s="742">
        <v>0</v>
      </c>
      <c r="N12" s="741">
        <v>0</v>
      </c>
      <c r="O12" s="742">
        <v>0</v>
      </c>
      <c r="P12" s="742">
        <v>0</v>
      </c>
      <c r="Q12" s="742">
        <v>0</v>
      </c>
      <c r="R12" s="742">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4</v>
      </c>
      <c r="AJ12" s="769">
        <v>4</v>
      </c>
      <c r="AK12" s="769">
        <v>4</v>
      </c>
      <c r="AL12" s="769">
        <v>4</v>
      </c>
      <c r="AM12" s="769">
        <v>4</v>
      </c>
      <c r="AN12" s="769">
        <v>1</v>
      </c>
      <c r="AO12" s="769">
        <v>4</v>
      </c>
      <c r="AP12" s="769">
        <v>4</v>
      </c>
      <c r="AQ12" s="769">
        <v>4</v>
      </c>
      <c r="AR12" s="769">
        <v>1</v>
      </c>
      <c r="AS12" s="769">
        <v>4</v>
      </c>
      <c r="AT12" s="769">
        <v>4</v>
      </c>
      <c r="AU12" s="769">
        <v>6</v>
      </c>
      <c r="AV12" s="771">
        <v>7</v>
      </c>
    </row>
    <row r="13" spans="1:48" ht="14.4" x14ac:dyDescent="0.3">
      <c r="B13" s="911"/>
      <c r="C13" s="1" t="s">
        <v>3</v>
      </c>
      <c r="D13" s="741">
        <v>0</v>
      </c>
      <c r="E13" s="742">
        <v>0</v>
      </c>
      <c r="F13" s="742">
        <v>0</v>
      </c>
      <c r="G13" s="742">
        <v>0</v>
      </c>
      <c r="H13" s="742">
        <v>0</v>
      </c>
      <c r="I13" s="742">
        <v>0</v>
      </c>
      <c r="J13" s="741">
        <v>0</v>
      </c>
      <c r="K13" s="742">
        <v>0</v>
      </c>
      <c r="L13" s="742">
        <v>0</v>
      </c>
      <c r="M13" s="742">
        <v>0</v>
      </c>
      <c r="N13" s="742">
        <v>0</v>
      </c>
      <c r="O13" s="742">
        <v>0</v>
      </c>
      <c r="P13" s="742">
        <v>0</v>
      </c>
      <c r="Q13" s="742">
        <v>0</v>
      </c>
      <c r="R13" s="742">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4</v>
      </c>
      <c r="AJ13" s="769">
        <v>4</v>
      </c>
      <c r="AK13" s="769">
        <v>4</v>
      </c>
      <c r="AL13" s="769">
        <v>4</v>
      </c>
      <c r="AM13" s="769">
        <v>4</v>
      </c>
      <c r="AN13" s="769">
        <v>1</v>
      </c>
      <c r="AO13" s="769">
        <v>4</v>
      </c>
      <c r="AP13" s="769">
        <v>4</v>
      </c>
      <c r="AQ13" s="769">
        <v>4</v>
      </c>
      <c r="AR13" s="769">
        <v>4</v>
      </c>
      <c r="AS13" s="769">
        <v>4</v>
      </c>
      <c r="AT13" s="769">
        <v>4</v>
      </c>
      <c r="AU13" s="769">
        <v>6</v>
      </c>
      <c r="AV13" s="771">
        <v>7</v>
      </c>
    </row>
    <row r="14" spans="1:48" ht="14.4" x14ac:dyDescent="0.3">
      <c r="B14" s="911"/>
      <c r="C14" s="1" t="s">
        <v>4</v>
      </c>
      <c r="D14" s="741">
        <v>0</v>
      </c>
      <c r="E14" s="742">
        <v>0</v>
      </c>
      <c r="F14" s="742">
        <v>0</v>
      </c>
      <c r="G14" s="742">
        <v>0</v>
      </c>
      <c r="H14" s="742">
        <v>0</v>
      </c>
      <c r="I14" s="742">
        <v>0</v>
      </c>
      <c r="J14" s="741">
        <v>0</v>
      </c>
      <c r="K14" s="742">
        <v>0</v>
      </c>
      <c r="L14" s="742">
        <v>0</v>
      </c>
      <c r="M14" s="742">
        <v>0</v>
      </c>
      <c r="N14" s="742">
        <v>0</v>
      </c>
      <c r="O14" s="741">
        <v>0</v>
      </c>
      <c r="P14" s="742">
        <v>0</v>
      </c>
      <c r="Q14" s="742">
        <v>0</v>
      </c>
      <c r="R14" s="742">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8">
        <v>1</v>
      </c>
      <c r="AI14" s="769">
        <v>4</v>
      </c>
      <c r="AJ14" s="769">
        <v>4</v>
      </c>
      <c r="AK14" s="769">
        <v>4</v>
      </c>
      <c r="AL14" s="769">
        <v>4</v>
      </c>
      <c r="AM14" s="769">
        <v>4</v>
      </c>
      <c r="AN14" s="769">
        <v>1</v>
      </c>
      <c r="AO14" s="769">
        <v>4</v>
      </c>
      <c r="AP14" s="769">
        <v>4</v>
      </c>
      <c r="AQ14" s="769">
        <v>4</v>
      </c>
      <c r="AR14" s="769">
        <v>4</v>
      </c>
      <c r="AS14" s="769">
        <v>1</v>
      </c>
      <c r="AT14" s="769">
        <v>4</v>
      </c>
      <c r="AU14" s="769">
        <v>6</v>
      </c>
      <c r="AV14" s="771">
        <v>7</v>
      </c>
    </row>
    <row r="15" spans="1:48" ht="14.4" x14ac:dyDescent="0.3">
      <c r="B15" s="911"/>
      <c r="C15" s="1" t="s">
        <v>5</v>
      </c>
      <c r="D15" s="741">
        <v>0</v>
      </c>
      <c r="E15" s="742">
        <v>0</v>
      </c>
      <c r="F15" s="742">
        <v>0</v>
      </c>
      <c r="G15" s="742">
        <v>0</v>
      </c>
      <c r="H15" s="742">
        <v>0</v>
      </c>
      <c r="I15" s="742">
        <v>0</v>
      </c>
      <c r="J15" s="741">
        <v>0</v>
      </c>
      <c r="K15" s="742">
        <v>0</v>
      </c>
      <c r="L15" s="742">
        <v>0</v>
      </c>
      <c r="M15" s="742">
        <v>0</v>
      </c>
      <c r="N15" s="742">
        <v>0</v>
      </c>
      <c r="O15" s="742">
        <v>0</v>
      </c>
      <c r="P15" s="742">
        <v>0</v>
      </c>
      <c r="Q15" s="742">
        <v>0</v>
      </c>
      <c r="R15" s="742">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8">
        <v>1</v>
      </c>
      <c r="AI15" s="769">
        <v>4</v>
      </c>
      <c r="AJ15" s="769">
        <v>4</v>
      </c>
      <c r="AK15" s="769">
        <v>4</v>
      </c>
      <c r="AL15" s="769">
        <v>4</v>
      </c>
      <c r="AM15" s="769">
        <v>4</v>
      </c>
      <c r="AN15" s="769">
        <v>1</v>
      </c>
      <c r="AO15" s="769">
        <v>4</v>
      </c>
      <c r="AP15" s="769">
        <v>4</v>
      </c>
      <c r="AQ15" s="769">
        <v>4</v>
      </c>
      <c r="AR15" s="769">
        <v>4</v>
      </c>
      <c r="AS15" s="769">
        <v>4</v>
      </c>
      <c r="AT15" s="769">
        <v>4</v>
      </c>
      <c r="AU15" s="769">
        <v>6</v>
      </c>
      <c r="AV15" s="771">
        <v>7</v>
      </c>
    </row>
    <row r="16" spans="1:48" ht="14.4" x14ac:dyDescent="0.3">
      <c r="B16" s="911"/>
      <c r="C16" s="1" t="s">
        <v>6</v>
      </c>
      <c r="D16" s="741">
        <v>0</v>
      </c>
      <c r="E16" s="742">
        <v>0</v>
      </c>
      <c r="F16" s="742">
        <v>0</v>
      </c>
      <c r="G16" s="742">
        <v>0</v>
      </c>
      <c r="H16" s="742">
        <v>0</v>
      </c>
      <c r="I16" s="742">
        <v>0</v>
      </c>
      <c r="J16" s="741">
        <v>0</v>
      </c>
      <c r="K16" s="742">
        <v>0</v>
      </c>
      <c r="L16" s="742">
        <v>0</v>
      </c>
      <c r="M16" s="742">
        <v>0</v>
      </c>
      <c r="N16" s="742">
        <v>0</v>
      </c>
      <c r="O16" s="742">
        <v>0</v>
      </c>
      <c r="P16" s="742">
        <v>0</v>
      </c>
      <c r="Q16" s="742">
        <v>0</v>
      </c>
      <c r="R16" s="742">
        <v>0</v>
      </c>
      <c r="S16" s="143">
        <f>100</f>
        <v>100</v>
      </c>
      <c r="T16" s="328" t="e">
        <f t="shared" si="3"/>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8">
        <v>1</v>
      </c>
      <c r="AI16" s="769">
        <v>4</v>
      </c>
      <c r="AJ16" s="769">
        <v>4</v>
      </c>
      <c r="AK16" s="769">
        <v>4</v>
      </c>
      <c r="AL16" s="769">
        <v>4</v>
      </c>
      <c r="AM16" s="769">
        <v>4</v>
      </c>
      <c r="AN16" s="769">
        <v>1</v>
      </c>
      <c r="AO16" s="769">
        <v>4</v>
      </c>
      <c r="AP16" s="769">
        <v>4</v>
      </c>
      <c r="AQ16" s="769">
        <v>4</v>
      </c>
      <c r="AR16" s="769">
        <v>4</v>
      </c>
      <c r="AS16" s="769">
        <v>4</v>
      </c>
      <c r="AT16" s="769">
        <v>4</v>
      </c>
      <c r="AU16" s="769">
        <v>6</v>
      </c>
      <c r="AV16" s="771">
        <v>7</v>
      </c>
    </row>
    <row r="17" spans="2:48" ht="14.4" x14ac:dyDescent="0.3">
      <c r="B17" s="912"/>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2"/>
      <c r="AI17" s="773"/>
      <c r="AJ17" s="773"/>
      <c r="AK17" s="773"/>
      <c r="AL17" s="773"/>
      <c r="AM17" s="773"/>
      <c r="AN17" s="773"/>
      <c r="AO17" s="773"/>
      <c r="AP17" s="773"/>
      <c r="AQ17" s="773"/>
      <c r="AR17" s="773"/>
      <c r="AS17" s="773"/>
      <c r="AT17" s="773"/>
      <c r="AU17" s="773"/>
      <c r="AV17" s="774"/>
    </row>
    <row r="18" spans="2:48" ht="15" customHeight="1" x14ac:dyDescent="0.3">
      <c r="B18" s="911" t="s">
        <v>20</v>
      </c>
      <c r="C18" s="1" t="s">
        <v>2</v>
      </c>
      <c r="D18" s="741">
        <v>0</v>
      </c>
      <c r="E18" s="742">
        <v>0</v>
      </c>
      <c r="F18" s="742">
        <v>0</v>
      </c>
      <c r="G18" s="742">
        <v>0</v>
      </c>
      <c r="H18" s="742">
        <v>0</v>
      </c>
      <c r="I18" s="742">
        <v>0</v>
      </c>
      <c r="J18" s="741">
        <v>0</v>
      </c>
      <c r="K18" s="741">
        <v>0</v>
      </c>
      <c r="L18" s="741">
        <v>0</v>
      </c>
      <c r="M18" s="741">
        <v>0</v>
      </c>
      <c r="N18" s="741">
        <v>0</v>
      </c>
      <c r="O18" s="741">
        <v>0</v>
      </c>
      <c r="P18" s="742">
        <v>0</v>
      </c>
      <c r="Q18" s="742">
        <v>0</v>
      </c>
      <c r="R18" s="742">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8">
        <v>1</v>
      </c>
      <c r="AI18" s="769">
        <v>4</v>
      </c>
      <c r="AJ18" s="769">
        <v>4</v>
      </c>
      <c r="AK18" s="769">
        <v>4</v>
      </c>
      <c r="AL18" s="769">
        <v>4</v>
      </c>
      <c r="AM18" s="769">
        <v>4</v>
      </c>
      <c r="AN18" s="769">
        <v>1</v>
      </c>
      <c r="AO18" s="769">
        <v>1</v>
      </c>
      <c r="AP18" s="769">
        <v>1</v>
      </c>
      <c r="AQ18" s="769">
        <v>1</v>
      </c>
      <c r="AR18" s="769">
        <v>1</v>
      </c>
      <c r="AS18" s="769">
        <v>1</v>
      </c>
      <c r="AT18" s="769">
        <v>4</v>
      </c>
      <c r="AU18" s="769">
        <v>6</v>
      </c>
      <c r="AV18" s="771">
        <v>7</v>
      </c>
    </row>
    <row r="19" spans="2:48" ht="14.4" x14ac:dyDescent="0.3">
      <c r="B19" s="911"/>
      <c r="C19" s="1" t="s">
        <v>3</v>
      </c>
      <c r="D19" s="741">
        <v>0</v>
      </c>
      <c r="E19" s="742">
        <v>0</v>
      </c>
      <c r="F19" s="742">
        <v>0</v>
      </c>
      <c r="G19" s="742">
        <v>0</v>
      </c>
      <c r="H19" s="742">
        <v>0</v>
      </c>
      <c r="I19" s="742">
        <v>0</v>
      </c>
      <c r="J19" s="741">
        <v>0</v>
      </c>
      <c r="K19" s="741">
        <v>0</v>
      </c>
      <c r="L19" s="741">
        <v>0</v>
      </c>
      <c r="M19" s="741">
        <v>0</v>
      </c>
      <c r="N19" s="741">
        <v>0</v>
      </c>
      <c r="O19" s="741">
        <v>0</v>
      </c>
      <c r="P19" s="742">
        <v>0</v>
      </c>
      <c r="Q19" s="742">
        <v>0</v>
      </c>
      <c r="R19" s="742">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8">
        <v>1</v>
      </c>
      <c r="AI19" s="769">
        <v>4</v>
      </c>
      <c r="AJ19" s="769">
        <v>4</v>
      </c>
      <c r="AK19" s="769">
        <v>4</v>
      </c>
      <c r="AL19" s="769">
        <v>4</v>
      </c>
      <c r="AM19" s="769">
        <v>4</v>
      </c>
      <c r="AN19" s="769">
        <v>1</v>
      </c>
      <c r="AO19" s="769">
        <v>1</v>
      </c>
      <c r="AP19" s="769">
        <v>1</v>
      </c>
      <c r="AQ19" s="769">
        <v>1</v>
      </c>
      <c r="AR19" s="769">
        <v>1</v>
      </c>
      <c r="AS19" s="769">
        <v>1</v>
      </c>
      <c r="AT19" s="769">
        <v>4</v>
      </c>
      <c r="AU19" s="769">
        <v>6</v>
      </c>
      <c r="AV19" s="771">
        <v>7</v>
      </c>
    </row>
    <row r="20" spans="2:48" ht="14.4" x14ac:dyDescent="0.3">
      <c r="B20" s="911"/>
      <c r="C20" s="1" t="s">
        <v>4</v>
      </c>
      <c r="D20" s="741">
        <v>0</v>
      </c>
      <c r="E20" s="742">
        <v>0</v>
      </c>
      <c r="F20" s="742">
        <v>0</v>
      </c>
      <c r="G20" s="742">
        <v>0</v>
      </c>
      <c r="H20" s="742">
        <v>0</v>
      </c>
      <c r="I20" s="742">
        <v>0</v>
      </c>
      <c r="J20" s="741">
        <v>0</v>
      </c>
      <c r="K20" s="741">
        <v>0</v>
      </c>
      <c r="L20" s="741">
        <v>0</v>
      </c>
      <c r="M20" s="741">
        <v>0</v>
      </c>
      <c r="N20" s="741">
        <v>0</v>
      </c>
      <c r="O20" s="741">
        <v>0</v>
      </c>
      <c r="P20" s="742">
        <v>0</v>
      </c>
      <c r="Q20" s="742">
        <v>0</v>
      </c>
      <c r="R20" s="742">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8">
        <v>1</v>
      </c>
      <c r="AI20" s="769">
        <v>4</v>
      </c>
      <c r="AJ20" s="769">
        <v>4</v>
      </c>
      <c r="AK20" s="769">
        <v>4</v>
      </c>
      <c r="AL20" s="769">
        <v>4</v>
      </c>
      <c r="AM20" s="769">
        <v>4</v>
      </c>
      <c r="AN20" s="769">
        <v>1</v>
      </c>
      <c r="AO20" s="769">
        <v>1</v>
      </c>
      <c r="AP20" s="769">
        <v>1</v>
      </c>
      <c r="AQ20" s="769">
        <v>1</v>
      </c>
      <c r="AR20" s="769">
        <v>1</v>
      </c>
      <c r="AS20" s="769">
        <v>1</v>
      </c>
      <c r="AT20" s="769">
        <v>4</v>
      </c>
      <c r="AU20" s="769">
        <v>6</v>
      </c>
      <c r="AV20" s="771">
        <v>7</v>
      </c>
    </row>
    <row r="21" spans="2:48" ht="14.4" x14ac:dyDescent="0.3">
      <c r="B21" s="911"/>
      <c r="C21" s="1" t="s">
        <v>5</v>
      </c>
      <c r="D21" s="741">
        <v>0</v>
      </c>
      <c r="E21" s="742">
        <v>0</v>
      </c>
      <c r="F21" s="742">
        <v>0</v>
      </c>
      <c r="G21" s="742">
        <v>0</v>
      </c>
      <c r="H21" s="742">
        <v>0</v>
      </c>
      <c r="I21" s="742">
        <v>0</v>
      </c>
      <c r="J21" s="741">
        <v>0</v>
      </c>
      <c r="K21" s="741">
        <v>0</v>
      </c>
      <c r="L21" s="741">
        <v>0</v>
      </c>
      <c r="M21" s="741">
        <v>0</v>
      </c>
      <c r="N21" s="741">
        <v>0</v>
      </c>
      <c r="O21" s="741">
        <v>0</v>
      </c>
      <c r="P21" s="742">
        <v>0</v>
      </c>
      <c r="Q21" s="742">
        <v>0</v>
      </c>
      <c r="R21" s="742">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8">
        <v>1</v>
      </c>
      <c r="AI21" s="769">
        <v>4</v>
      </c>
      <c r="AJ21" s="769">
        <v>4</v>
      </c>
      <c r="AK21" s="769">
        <v>4</v>
      </c>
      <c r="AL21" s="769">
        <v>4</v>
      </c>
      <c r="AM21" s="769">
        <v>4</v>
      </c>
      <c r="AN21" s="769">
        <v>1</v>
      </c>
      <c r="AO21" s="769">
        <v>1</v>
      </c>
      <c r="AP21" s="769">
        <v>1</v>
      </c>
      <c r="AQ21" s="769">
        <v>1</v>
      </c>
      <c r="AR21" s="769">
        <v>1</v>
      </c>
      <c r="AS21" s="769">
        <v>1</v>
      </c>
      <c r="AT21" s="769">
        <v>4</v>
      </c>
      <c r="AU21" s="769">
        <v>6</v>
      </c>
      <c r="AV21" s="771">
        <v>7</v>
      </c>
    </row>
    <row r="22" spans="2:48" ht="14.4" x14ac:dyDescent="0.3">
      <c r="B22" s="911"/>
      <c r="C22" s="1" t="s">
        <v>6</v>
      </c>
      <c r="D22" s="741">
        <v>0</v>
      </c>
      <c r="E22" s="742">
        <v>0</v>
      </c>
      <c r="F22" s="742">
        <v>0</v>
      </c>
      <c r="G22" s="742">
        <v>0</v>
      </c>
      <c r="H22" s="742">
        <v>0</v>
      </c>
      <c r="I22" s="742">
        <v>0</v>
      </c>
      <c r="J22" s="741">
        <v>0</v>
      </c>
      <c r="K22" s="741">
        <v>0</v>
      </c>
      <c r="L22" s="741">
        <v>0</v>
      </c>
      <c r="M22" s="741">
        <v>0</v>
      </c>
      <c r="N22" s="741">
        <v>0</v>
      </c>
      <c r="O22" s="741">
        <v>0</v>
      </c>
      <c r="P22" s="742">
        <v>0</v>
      </c>
      <c r="Q22" s="742">
        <v>0</v>
      </c>
      <c r="R22" s="742">
        <v>0</v>
      </c>
      <c r="S22" s="143">
        <f>100</f>
        <v>100</v>
      </c>
      <c r="T22" s="328" t="e">
        <f t="shared" si="3"/>
        <v>#DIV/0!</v>
      </c>
      <c r="U22" s="328" t="e">
        <f t="shared" si="0"/>
        <v>#DIV/0!</v>
      </c>
      <c r="V22" s="328" t="e">
        <f t="shared" si="0"/>
        <v>#DIV/0!</v>
      </c>
      <c r="W22" s="328" t="e">
        <f t="shared" si="0"/>
        <v>#DIV/0!</v>
      </c>
      <c r="X22" s="328" t="e">
        <f t="shared" si="0"/>
        <v>#DIV/0!</v>
      </c>
      <c r="Y22" s="328" t="e">
        <f t="shared" si="0"/>
        <v>#DIV/0!</v>
      </c>
      <c r="Z22" s="328" t="e">
        <f t="shared" si="0"/>
        <v>#DIV/0!</v>
      </c>
      <c r="AA22" s="328" t="e">
        <f t="shared" si="0"/>
        <v>#DIV/0!</v>
      </c>
      <c r="AB22" s="328" t="e">
        <f t="shared" si="0"/>
        <v>#DIV/0!</v>
      </c>
      <c r="AC22" s="328" t="e">
        <f t="shared" si="0"/>
        <v>#DIV/0!</v>
      </c>
      <c r="AD22" s="328" t="e">
        <f t="shared" si="0"/>
        <v>#DIV/0!</v>
      </c>
      <c r="AE22" s="328" t="e">
        <f t="shared" si="1"/>
        <v>#DIV/0!</v>
      </c>
      <c r="AF22" s="328" t="e">
        <f t="shared" si="2"/>
        <v>#DIV/0!</v>
      </c>
      <c r="AG22" s="329" t="e">
        <f t="shared" si="2"/>
        <v>#DIV/0!</v>
      </c>
      <c r="AH22" s="768">
        <v>1</v>
      </c>
      <c r="AI22" s="769">
        <v>4</v>
      </c>
      <c r="AJ22" s="769">
        <v>4</v>
      </c>
      <c r="AK22" s="769">
        <v>4</v>
      </c>
      <c r="AL22" s="769">
        <v>4</v>
      </c>
      <c r="AM22" s="769">
        <v>4</v>
      </c>
      <c r="AN22" s="769">
        <v>1</v>
      </c>
      <c r="AO22" s="769">
        <v>1</v>
      </c>
      <c r="AP22" s="769">
        <v>1</v>
      </c>
      <c r="AQ22" s="769">
        <v>1</v>
      </c>
      <c r="AR22" s="769">
        <v>1</v>
      </c>
      <c r="AS22" s="769">
        <v>1</v>
      </c>
      <c r="AT22" s="769">
        <v>4</v>
      </c>
      <c r="AU22" s="769">
        <v>6</v>
      </c>
      <c r="AV22" s="771">
        <v>7</v>
      </c>
    </row>
    <row r="23" spans="2:48" ht="14.4" x14ac:dyDescent="0.3">
      <c r="B23" s="911"/>
      <c r="C23" s="1" t="s">
        <v>7</v>
      </c>
      <c r="D23">
        <v>0</v>
      </c>
      <c r="E23">
        <v>0</v>
      </c>
      <c r="F23">
        <v>0</v>
      </c>
      <c r="G23">
        <v>0</v>
      </c>
      <c r="H23">
        <v>0</v>
      </c>
      <c r="I23">
        <v>0</v>
      </c>
      <c r="J23">
        <v>0</v>
      </c>
      <c r="K23">
        <v>0</v>
      </c>
      <c r="L23">
        <v>0</v>
      </c>
      <c r="M23">
        <v>0</v>
      </c>
      <c r="N23">
        <v>0</v>
      </c>
      <c r="O23">
        <v>0</v>
      </c>
      <c r="P23">
        <v>0</v>
      </c>
      <c r="Q23">
        <v>0</v>
      </c>
      <c r="R23">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2"/>
      <c r="AI23" s="773"/>
      <c r="AJ23" s="773"/>
      <c r="AK23" s="773"/>
      <c r="AL23" s="773"/>
      <c r="AM23" s="773"/>
      <c r="AN23" s="773"/>
      <c r="AO23" s="773"/>
      <c r="AP23" s="773"/>
      <c r="AQ23" s="773"/>
      <c r="AR23" s="773"/>
      <c r="AS23" s="773"/>
      <c r="AT23" s="773"/>
      <c r="AU23" s="773"/>
      <c r="AV23" s="774"/>
    </row>
    <row r="24" spans="2:48" ht="15" customHeight="1" x14ac:dyDescent="0.3">
      <c r="B24" s="913" t="s">
        <v>21</v>
      </c>
      <c r="C24" s="7" t="s">
        <v>2</v>
      </c>
      <c r="D24" s="740">
        <v>27</v>
      </c>
      <c r="E24" s="740">
        <v>38</v>
      </c>
      <c r="F24" s="740">
        <v>50</v>
      </c>
      <c r="G24" s="742">
        <v>62</v>
      </c>
      <c r="H24" s="740">
        <v>36</v>
      </c>
      <c r="I24" s="741">
        <v>21</v>
      </c>
      <c r="J24" s="741">
        <v>12</v>
      </c>
      <c r="K24" s="740">
        <v>27</v>
      </c>
      <c r="L24" s="740">
        <v>16</v>
      </c>
      <c r="M24" s="742">
        <v>31</v>
      </c>
      <c r="N24" s="741">
        <v>34</v>
      </c>
      <c r="O24" s="741">
        <v>29</v>
      </c>
      <c r="P24" s="742">
        <v>31</v>
      </c>
      <c r="Q24" s="742">
        <v>31</v>
      </c>
      <c r="R24" s="742">
        <v>31</v>
      </c>
      <c r="S24" s="143">
        <f>100</f>
        <v>100</v>
      </c>
      <c r="T24" s="328">
        <f t="shared" si="3"/>
        <v>140.74074074074073</v>
      </c>
      <c r="U24" s="328">
        <f t="shared" si="0"/>
        <v>185.18518518518519</v>
      </c>
      <c r="V24" s="328">
        <f t="shared" si="0"/>
        <v>229.62962962962962</v>
      </c>
      <c r="W24" s="328">
        <f t="shared" si="0"/>
        <v>133.33333333333334</v>
      </c>
      <c r="X24" s="328">
        <f t="shared" si="0"/>
        <v>77.777777777777771</v>
      </c>
      <c r="Y24" s="328">
        <f t="shared" si="0"/>
        <v>44.444444444444443</v>
      </c>
      <c r="Z24" s="328">
        <f t="shared" si="0"/>
        <v>100</v>
      </c>
      <c r="AA24" s="328">
        <f t="shared" si="0"/>
        <v>59.25925925925926</v>
      </c>
      <c r="AB24" s="328">
        <f t="shared" si="0"/>
        <v>114.81481481481481</v>
      </c>
      <c r="AC24" s="328">
        <f t="shared" si="0"/>
        <v>125.92592592592592</v>
      </c>
      <c r="AD24" s="328">
        <f t="shared" si="0"/>
        <v>107.4074074074074</v>
      </c>
      <c r="AE24" s="328">
        <f t="shared" si="1"/>
        <v>114.81481481481481</v>
      </c>
      <c r="AF24" s="328">
        <f t="shared" si="2"/>
        <v>114.81481481481481</v>
      </c>
      <c r="AG24" s="329">
        <f t="shared" si="2"/>
        <v>114.81481481481481</v>
      </c>
      <c r="AH24" s="768">
        <v>2</v>
      </c>
      <c r="AI24" s="769">
        <v>2</v>
      </c>
      <c r="AJ24" s="769">
        <v>2</v>
      </c>
      <c r="AK24" s="769">
        <v>4</v>
      </c>
      <c r="AL24" s="769">
        <v>2</v>
      </c>
      <c r="AM24" s="769">
        <v>1</v>
      </c>
      <c r="AN24" s="769">
        <v>1</v>
      </c>
      <c r="AO24" s="769">
        <v>2</v>
      </c>
      <c r="AP24" s="769">
        <v>2</v>
      </c>
      <c r="AQ24" s="769">
        <v>4</v>
      </c>
      <c r="AR24" s="769">
        <v>1</v>
      </c>
      <c r="AS24" s="769">
        <v>1</v>
      </c>
      <c r="AT24" s="769">
        <v>4</v>
      </c>
      <c r="AU24" s="769">
        <v>6</v>
      </c>
      <c r="AV24" s="771">
        <v>7</v>
      </c>
    </row>
    <row r="25" spans="2:48" ht="14.4" x14ac:dyDescent="0.3">
      <c r="B25" s="911"/>
      <c r="C25" s="1" t="s">
        <v>3</v>
      </c>
      <c r="D25" s="742">
        <v>39</v>
      </c>
      <c r="E25" s="740">
        <v>45</v>
      </c>
      <c r="F25" s="740">
        <v>34</v>
      </c>
      <c r="G25" s="740">
        <v>59</v>
      </c>
      <c r="H25" s="740">
        <v>39</v>
      </c>
      <c r="I25" s="740">
        <v>43</v>
      </c>
      <c r="J25" s="740">
        <v>56</v>
      </c>
      <c r="K25" s="740">
        <v>130</v>
      </c>
      <c r="L25" s="740">
        <v>38</v>
      </c>
      <c r="M25" s="742">
        <v>45</v>
      </c>
      <c r="N25" s="742">
        <v>46</v>
      </c>
      <c r="O25" s="742">
        <v>78</v>
      </c>
      <c r="P25" s="742">
        <v>45</v>
      </c>
      <c r="Q25" s="742">
        <v>46</v>
      </c>
      <c r="R25" s="742">
        <v>46</v>
      </c>
      <c r="S25" s="143">
        <f>100</f>
        <v>100</v>
      </c>
      <c r="T25" s="328">
        <f t="shared" si="3"/>
        <v>115.38461538461539</v>
      </c>
      <c r="U25" s="328">
        <f t="shared" si="0"/>
        <v>87.179487179487182</v>
      </c>
      <c r="V25" s="328">
        <f t="shared" si="0"/>
        <v>151.28205128205127</v>
      </c>
      <c r="W25" s="328">
        <f t="shared" si="0"/>
        <v>100</v>
      </c>
      <c r="X25" s="328">
        <f t="shared" si="0"/>
        <v>110.25641025641026</v>
      </c>
      <c r="Y25" s="328">
        <f t="shared" si="0"/>
        <v>143.58974358974359</v>
      </c>
      <c r="Z25" s="328">
        <f t="shared" si="0"/>
        <v>333.33333333333331</v>
      </c>
      <c r="AA25" s="328">
        <f t="shared" si="0"/>
        <v>97.435897435897431</v>
      </c>
      <c r="AB25" s="328">
        <f t="shared" si="0"/>
        <v>115.38461538461539</v>
      </c>
      <c r="AC25" s="328">
        <f t="shared" si="0"/>
        <v>117.94871794871794</v>
      </c>
      <c r="AD25" s="328">
        <f t="shared" si="0"/>
        <v>200</v>
      </c>
      <c r="AE25" s="328">
        <f t="shared" ref="AE25:AE28" si="4">P25*100/$D25</f>
        <v>115.38461538461539</v>
      </c>
      <c r="AF25" s="328">
        <f t="shared" ref="AF25:AG28" si="5">Q25*100/$D25</f>
        <v>117.94871794871794</v>
      </c>
      <c r="AG25" s="329">
        <f t="shared" si="5"/>
        <v>117.94871794871794</v>
      </c>
      <c r="AH25" s="768">
        <v>4</v>
      </c>
      <c r="AI25" s="769">
        <v>2</v>
      </c>
      <c r="AJ25" s="769">
        <v>2</v>
      </c>
      <c r="AK25" s="769">
        <v>2</v>
      </c>
      <c r="AL25" s="769">
        <v>2</v>
      </c>
      <c r="AM25" s="769">
        <v>2</v>
      </c>
      <c r="AN25" s="769">
        <v>2</v>
      </c>
      <c r="AO25" s="769">
        <v>2</v>
      </c>
      <c r="AP25" s="769">
        <v>2</v>
      </c>
      <c r="AQ25" s="769">
        <v>4</v>
      </c>
      <c r="AR25" s="769">
        <v>4</v>
      </c>
      <c r="AS25" s="769">
        <v>4</v>
      </c>
      <c r="AT25" s="769">
        <v>4</v>
      </c>
      <c r="AU25" s="769">
        <v>6</v>
      </c>
      <c r="AV25" s="771">
        <v>7</v>
      </c>
    </row>
    <row r="26" spans="2:48" ht="14.4" x14ac:dyDescent="0.3">
      <c r="B26" s="911"/>
      <c r="C26" s="1" t="s">
        <v>4</v>
      </c>
      <c r="D26" s="742">
        <v>141</v>
      </c>
      <c r="E26" s="742">
        <v>65</v>
      </c>
      <c r="F26" s="742">
        <v>230</v>
      </c>
      <c r="G26" s="742">
        <v>291</v>
      </c>
      <c r="H26" s="742">
        <v>216</v>
      </c>
      <c r="I26" s="740">
        <v>637</v>
      </c>
      <c r="J26" s="740">
        <v>626</v>
      </c>
      <c r="K26" s="742">
        <v>146</v>
      </c>
      <c r="L26" s="742">
        <v>110</v>
      </c>
      <c r="M26" s="742">
        <v>75</v>
      </c>
      <c r="N26" s="742">
        <v>50</v>
      </c>
      <c r="O26" s="741">
        <v>0</v>
      </c>
      <c r="P26" s="742">
        <v>0</v>
      </c>
      <c r="Q26" s="742">
        <v>0</v>
      </c>
      <c r="R26" s="742">
        <v>0</v>
      </c>
      <c r="S26" s="143">
        <f>100</f>
        <v>100</v>
      </c>
      <c r="T26" s="328">
        <f t="shared" si="3"/>
        <v>46.099290780141843</v>
      </c>
      <c r="U26" s="328">
        <f t="shared" si="0"/>
        <v>163.12056737588654</v>
      </c>
      <c r="V26" s="328">
        <f t="shared" si="0"/>
        <v>206.38297872340425</v>
      </c>
      <c r="W26" s="328">
        <f t="shared" si="0"/>
        <v>153.19148936170214</v>
      </c>
      <c r="X26" s="328">
        <f t="shared" si="0"/>
        <v>451.77304964539007</v>
      </c>
      <c r="Y26" s="328">
        <f t="shared" si="0"/>
        <v>443.97163120567376</v>
      </c>
      <c r="Z26" s="328">
        <f t="shared" si="0"/>
        <v>103.54609929078015</v>
      </c>
      <c r="AA26" s="328">
        <f t="shared" si="0"/>
        <v>78.01418439716312</v>
      </c>
      <c r="AB26" s="328">
        <f t="shared" si="0"/>
        <v>53.191489361702125</v>
      </c>
      <c r="AC26" s="328">
        <f t="shared" si="0"/>
        <v>35.460992907801419</v>
      </c>
      <c r="AD26" s="328">
        <f t="shared" si="0"/>
        <v>0</v>
      </c>
      <c r="AE26" s="328">
        <f t="shared" si="4"/>
        <v>0</v>
      </c>
      <c r="AF26" s="328">
        <f t="shared" si="5"/>
        <v>0</v>
      </c>
      <c r="AG26" s="329">
        <f t="shared" si="5"/>
        <v>0</v>
      </c>
      <c r="AH26" s="768">
        <v>4</v>
      </c>
      <c r="AI26" s="769">
        <v>4</v>
      </c>
      <c r="AJ26" s="769">
        <v>4</v>
      </c>
      <c r="AK26" s="769">
        <v>4</v>
      </c>
      <c r="AL26" s="769">
        <v>4</v>
      </c>
      <c r="AM26" s="769">
        <v>2</v>
      </c>
      <c r="AN26" s="769">
        <v>2</v>
      </c>
      <c r="AO26" s="769">
        <v>4</v>
      </c>
      <c r="AP26" s="769">
        <v>4</v>
      </c>
      <c r="AQ26" s="769">
        <v>4</v>
      </c>
      <c r="AR26" s="769">
        <v>4</v>
      </c>
      <c r="AS26" s="769">
        <v>1</v>
      </c>
      <c r="AT26" s="769">
        <v>4</v>
      </c>
      <c r="AU26" s="769">
        <v>6</v>
      </c>
      <c r="AV26" s="771">
        <v>7</v>
      </c>
    </row>
    <row r="27" spans="2:48" ht="14.4" x14ac:dyDescent="0.3">
      <c r="B27" s="911"/>
      <c r="C27" s="1" t="s">
        <v>5</v>
      </c>
      <c r="D27" s="742">
        <v>5695</v>
      </c>
      <c r="E27" s="742">
        <v>5252</v>
      </c>
      <c r="F27" s="742">
        <v>5680</v>
      </c>
      <c r="G27" s="742">
        <v>6094</v>
      </c>
      <c r="H27" s="742">
        <v>6444</v>
      </c>
      <c r="I27" s="742">
        <v>6762</v>
      </c>
      <c r="J27" s="742">
        <v>6968</v>
      </c>
      <c r="K27" s="742">
        <v>8133</v>
      </c>
      <c r="L27" s="742">
        <v>8191</v>
      </c>
      <c r="M27" s="742">
        <v>8303</v>
      </c>
      <c r="N27" s="742">
        <v>5639</v>
      </c>
      <c r="O27" s="742">
        <v>5600</v>
      </c>
      <c r="P27" s="742">
        <v>5864</v>
      </c>
      <c r="Q27" s="742">
        <v>6046</v>
      </c>
      <c r="R27" s="742">
        <v>6085</v>
      </c>
      <c r="S27" s="143">
        <f>100</f>
        <v>100</v>
      </c>
      <c r="T27" s="328">
        <f t="shared" si="3"/>
        <v>92.221246707638272</v>
      </c>
      <c r="U27" s="328">
        <f t="shared" si="0"/>
        <v>99.736611062335385</v>
      </c>
      <c r="V27" s="328">
        <f t="shared" si="0"/>
        <v>107.00614574187884</v>
      </c>
      <c r="W27" s="328">
        <f t="shared" si="0"/>
        <v>113.15188762071993</v>
      </c>
      <c r="X27" s="328">
        <f t="shared" si="0"/>
        <v>118.73573309920984</v>
      </c>
      <c r="Y27" s="328">
        <f t="shared" si="0"/>
        <v>122.35294117647059</v>
      </c>
      <c r="Z27" s="328">
        <f t="shared" si="0"/>
        <v>142.80948200175592</v>
      </c>
      <c r="AA27" s="328">
        <f t="shared" si="0"/>
        <v>143.82791922739244</v>
      </c>
      <c r="AB27" s="328">
        <f t="shared" si="0"/>
        <v>145.79455662862159</v>
      </c>
      <c r="AC27" s="328">
        <f t="shared" si="0"/>
        <v>99.016681299385425</v>
      </c>
      <c r="AD27" s="328">
        <f t="shared" si="0"/>
        <v>98.331870061457423</v>
      </c>
      <c r="AE27" s="328">
        <f t="shared" si="4"/>
        <v>102.9675153643547</v>
      </c>
      <c r="AF27" s="328">
        <f t="shared" si="5"/>
        <v>106.16330114135206</v>
      </c>
      <c r="AG27" s="329">
        <f t="shared" si="5"/>
        <v>106.84811237928007</v>
      </c>
      <c r="AH27" s="768">
        <v>4</v>
      </c>
      <c r="AI27" s="769">
        <v>4</v>
      </c>
      <c r="AJ27" s="769">
        <v>4</v>
      </c>
      <c r="AK27" s="769">
        <v>4</v>
      </c>
      <c r="AL27" s="769">
        <v>4</v>
      </c>
      <c r="AM27" s="769">
        <v>4</v>
      </c>
      <c r="AN27" s="769">
        <v>4</v>
      </c>
      <c r="AO27" s="769">
        <v>4</v>
      </c>
      <c r="AP27" s="769">
        <v>4</v>
      </c>
      <c r="AQ27" s="769">
        <v>4</v>
      </c>
      <c r="AR27" s="769">
        <v>4</v>
      </c>
      <c r="AS27" s="769">
        <v>4</v>
      </c>
      <c r="AT27" s="769">
        <v>4</v>
      </c>
      <c r="AU27" s="769">
        <v>6</v>
      </c>
      <c r="AV27" s="771">
        <v>7</v>
      </c>
    </row>
    <row r="28" spans="2:48" ht="14.4" x14ac:dyDescent="0.3">
      <c r="B28" s="911"/>
      <c r="C28" s="1" t="s">
        <v>6</v>
      </c>
      <c r="D28" s="742">
        <v>5902</v>
      </c>
      <c r="E28" s="742">
        <v>5400</v>
      </c>
      <c r="F28" s="742">
        <v>5994</v>
      </c>
      <c r="G28" s="742">
        <v>6506</v>
      </c>
      <c r="H28" s="742">
        <v>6735</v>
      </c>
      <c r="I28" s="742">
        <v>7463</v>
      </c>
      <c r="J28" s="742">
        <v>7662</v>
      </c>
      <c r="K28" s="742">
        <v>8436</v>
      </c>
      <c r="L28" s="742">
        <v>8355</v>
      </c>
      <c r="M28" s="742">
        <v>8454</v>
      </c>
      <c r="N28" s="742">
        <v>5769</v>
      </c>
      <c r="O28" s="742">
        <v>5707</v>
      </c>
      <c r="P28" s="742">
        <v>5940</v>
      </c>
      <c r="Q28" s="742">
        <v>6123</v>
      </c>
      <c r="R28" s="742">
        <v>6162</v>
      </c>
      <c r="S28" s="143">
        <f>100</f>
        <v>100</v>
      </c>
      <c r="T28" s="328">
        <f t="shared" si="3"/>
        <v>91.494408675025412</v>
      </c>
      <c r="U28" s="328">
        <f t="shared" si="3"/>
        <v>101.55879362927821</v>
      </c>
      <c r="V28" s="328">
        <f t="shared" si="3"/>
        <v>110.23381904439174</v>
      </c>
      <c r="W28" s="328">
        <f t="shared" si="3"/>
        <v>114.11385970857336</v>
      </c>
      <c r="X28" s="328">
        <f t="shared" si="3"/>
        <v>126.44866147068791</v>
      </c>
      <c r="Y28" s="328">
        <f t="shared" si="3"/>
        <v>129.82039986445272</v>
      </c>
      <c r="Z28" s="328">
        <f t="shared" si="3"/>
        <v>142.93459844120636</v>
      </c>
      <c r="AA28" s="328">
        <f t="shared" si="3"/>
        <v>141.56218231108099</v>
      </c>
      <c r="AB28" s="328">
        <f t="shared" ref="AB28:AD88" si="6">M28*100/$D28</f>
        <v>143.23957980345645</v>
      </c>
      <c r="AC28" s="328">
        <f t="shared" si="6"/>
        <v>97.746526601152155</v>
      </c>
      <c r="AD28" s="328">
        <f t="shared" si="6"/>
        <v>96.696035242290748</v>
      </c>
      <c r="AE28" s="328">
        <f t="shared" si="4"/>
        <v>100.64384954252796</v>
      </c>
      <c r="AF28" s="328">
        <f t="shared" si="5"/>
        <v>103.74449339207048</v>
      </c>
      <c r="AG28" s="329">
        <f t="shared" si="5"/>
        <v>104.40528634361233</v>
      </c>
      <c r="AH28" s="768">
        <v>4</v>
      </c>
      <c r="AI28" s="769">
        <v>4</v>
      </c>
      <c r="AJ28" s="769">
        <v>4</v>
      </c>
      <c r="AK28" s="769">
        <v>4</v>
      </c>
      <c r="AL28" s="769">
        <v>4</v>
      </c>
      <c r="AM28" s="769">
        <v>4</v>
      </c>
      <c r="AN28" s="769">
        <v>4</v>
      </c>
      <c r="AO28" s="769">
        <v>4</v>
      </c>
      <c r="AP28" s="769">
        <v>4</v>
      </c>
      <c r="AQ28" s="769">
        <v>4</v>
      </c>
      <c r="AR28" s="769">
        <v>4</v>
      </c>
      <c r="AS28" s="769">
        <v>4</v>
      </c>
      <c r="AT28" s="769">
        <v>4</v>
      </c>
      <c r="AU28" s="769">
        <v>6</v>
      </c>
      <c r="AV28" s="771">
        <v>7</v>
      </c>
    </row>
    <row r="29" spans="2:48" ht="14.4" x14ac:dyDescent="0.3">
      <c r="B29" s="912"/>
      <c r="C29" s="8" t="s">
        <v>7</v>
      </c>
      <c r="D29">
        <v>207</v>
      </c>
      <c r="E29">
        <v>148</v>
      </c>
      <c r="F29">
        <v>314</v>
      </c>
      <c r="G29">
        <v>412</v>
      </c>
      <c r="H29">
        <v>291</v>
      </c>
      <c r="I29">
        <v>701</v>
      </c>
      <c r="J29">
        <v>694</v>
      </c>
      <c r="K29">
        <v>303</v>
      </c>
      <c r="L29">
        <v>164</v>
      </c>
      <c r="M29">
        <v>151</v>
      </c>
      <c r="N29">
        <v>130</v>
      </c>
      <c r="O29">
        <v>107</v>
      </c>
      <c r="P29">
        <v>76</v>
      </c>
      <c r="Q29">
        <v>77</v>
      </c>
      <c r="R29">
        <v>77</v>
      </c>
      <c r="S29" s="143">
        <f>100</f>
        <v>100</v>
      </c>
      <c r="T29" s="328">
        <f t="shared" si="3"/>
        <v>71.497584541062807</v>
      </c>
      <c r="U29" s="328">
        <f t="shared" si="3"/>
        <v>151.69082125603865</v>
      </c>
      <c r="V29" s="328">
        <f t="shared" si="3"/>
        <v>199.03381642512076</v>
      </c>
      <c r="W29" s="328">
        <f t="shared" si="3"/>
        <v>140.57971014492753</v>
      </c>
      <c r="X29" s="328">
        <f t="shared" si="3"/>
        <v>338.64734299516908</v>
      </c>
      <c r="Y29" s="328">
        <f t="shared" si="3"/>
        <v>335.26570048309179</v>
      </c>
      <c r="Z29" s="328">
        <f t="shared" si="3"/>
        <v>146.37681159420291</v>
      </c>
      <c r="AA29" s="328">
        <f t="shared" si="3"/>
        <v>79.227053140096615</v>
      </c>
      <c r="AB29" s="328">
        <f t="shared" si="6"/>
        <v>72.946859903381636</v>
      </c>
      <c r="AC29" s="328">
        <f t="shared" si="6"/>
        <v>62.80193236714976</v>
      </c>
      <c r="AD29" s="328">
        <f t="shared" si="6"/>
        <v>51.690821256038646</v>
      </c>
      <c r="AE29" s="328">
        <f t="shared" ref="AE29:AE32" si="7">P29*100/$D29</f>
        <v>36.714975845410628</v>
      </c>
      <c r="AF29" s="328">
        <f t="shared" ref="AF29:AG32" si="8">Q29*100/$D29</f>
        <v>37.19806763285024</v>
      </c>
      <c r="AG29" s="329">
        <f t="shared" si="8"/>
        <v>37.19806763285024</v>
      </c>
      <c r="AH29" s="772"/>
      <c r="AI29" s="773"/>
      <c r="AJ29" s="773"/>
      <c r="AK29" s="773"/>
      <c r="AL29" s="773"/>
      <c r="AM29" s="773"/>
      <c r="AN29" s="773"/>
      <c r="AO29" s="773"/>
      <c r="AP29" s="773"/>
      <c r="AQ29" s="773"/>
      <c r="AR29" s="773"/>
      <c r="AS29" s="773"/>
      <c r="AT29" s="773"/>
      <c r="AU29" s="773"/>
      <c r="AV29" s="774"/>
    </row>
    <row r="30" spans="2:48" ht="15" customHeight="1" x14ac:dyDescent="0.3">
      <c r="B30" s="911" t="s">
        <v>22</v>
      </c>
      <c r="C30" s="1" t="s">
        <v>2</v>
      </c>
      <c r="D30" s="741">
        <v>1102</v>
      </c>
      <c r="E30" s="741">
        <v>1034</v>
      </c>
      <c r="F30" s="741">
        <v>917</v>
      </c>
      <c r="G30" s="741">
        <v>888</v>
      </c>
      <c r="H30" s="741">
        <v>880</v>
      </c>
      <c r="I30" s="740">
        <v>877</v>
      </c>
      <c r="J30" s="740">
        <v>801</v>
      </c>
      <c r="K30" s="741">
        <v>778</v>
      </c>
      <c r="L30" s="741">
        <v>755</v>
      </c>
      <c r="M30" s="741">
        <v>799</v>
      </c>
      <c r="N30" s="741">
        <v>601</v>
      </c>
      <c r="O30" s="741">
        <v>534</v>
      </c>
      <c r="P30" s="742">
        <v>564</v>
      </c>
      <c r="Q30" s="742">
        <v>570</v>
      </c>
      <c r="R30" s="742">
        <v>565</v>
      </c>
      <c r="S30" s="143">
        <f>100</f>
        <v>100</v>
      </c>
      <c r="T30" s="328">
        <f t="shared" si="3"/>
        <v>93.829401088929217</v>
      </c>
      <c r="U30" s="328">
        <f t="shared" si="3"/>
        <v>83.212341197822141</v>
      </c>
      <c r="V30" s="328">
        <f t="shared" si="3"/>
        <v>80.580762250453716</v>
      </c>
      <c r="W30" s="328">
        <f t="shared" si="3"/>
        <v>79.854809437386564</v>
      </c>
      <c r="X30" s="328">
        <f t="shared" si="3"/>
        <v>79.582577132486392</v>
      </c>
      <c r="Y30" s="328">
        <f t="shared" si="3"/>
        <v>72.686025408348456</v>
      </c>
      <c r="Z30" s="328">
        <f t="shared" si="3"/>
        <v>70.598911070780403</v>
      </c>
      <c r="AA30" s="328">
        <f t="shared" si="3"/>
        <v>68.511796733212336</v>
      </c>
      <c r="AB30" s="328">
        <f t="shared" si="6"/>
        <v>72.504537205081675</v>
      </c>
      <c r="AC30" s="328">
        <f t="shared" si="6"/>
        <v>54.53720508166969</v>
      </c>
      <c r="AD30" s="328">
        <f t="shared" si="6"/>
        <v>48.457350272232304</v>
      </c>
      <c r="AE30" s="328">
        <f t="shared" si="7"/>
        <v>51.179673321234119</v>
      </c>
      <c r="AF30" s="328">
        <f t="shared" si="8"/>
        <v>51.724137931034484</v>
      </c>
      <c r="AG30" s="329">
        <f t="shared" si="8"/>
        <v>51.270417422867517</v>
      </c>
      <c r="AH30" s="768">
        <v>1</v>
      </c>
      <c r="AI30" s="769">
        <v>1</v>
      </c>
      <c r="AJ30" s="769">
        <v>1</v>
      </c>
      <c r="AK30" s="769">
        <v>1</v>
      </c>
      <c r="AL30" s="769">
        <v>1</v>
      </c>
      <c r="AM30" s="769">
        <v>2</v>
      </c>
      <c r="AN30" s="769">
        <v>2</v>
      </c>
      <c r="AO30" s="769">
        <v>1</v>
      </c>
      <c r="AP30" s="769">
        <v>1</v>
      </c>
      <c r="AQ30" s="769">
        <v>1</v>
      </c>
      <c r="AR30" s="769">
        <v>1</v>
      </c>
      <c r="AS30" s="769">
        <v>1</v>
      </c>
      <c r="AT30" s="769">
        <v>4</v>
      </c>
      <c r="AU30" s="769">
        <v>6</v>
      </c>
      <c r="AV30" s="771">
        <v>7</v>
      </c>
    </row>
    <row r="31" spans="2:48" ht="14.4" x14ac:dyDescent="0.3">
      <c r="B31" s="911"/>
      <c r="C31" s="1" t="s">
        <v>3</v>
      </c>
      <c r="D31" s="742">
        <v>1194</v>
      </c>
      <c r="E31" s="740">
        <v>1163</v>
      </c>
      <c r="F31" s="740">
        <v>1197</v>
      </c>
      <c r="G31" s="740">
        <v>1317</v>
      </c>
      <c r="H31" s="740">
        <v>1126</v>
      </c>
      <c r="I31" s="740">
        <v>1034</v>
      </c>
      <c r="J31" s="740">
        <v>1049</v>
      </c>
      <c r="K31" s="741">
        <v>945</v>
      </c>
      <c r="L31" s="741">
        <v>1003</v>
      </c>
      <c r="M31" s="741">
        <v>1003</v>
      </c>
      <c r="N31" s="741">
        <v>777</v>
      </c>
      <c r="O31" s="741">
        <v>689</v>
      </c>
      <c r="P31" s="742">
        <v>738</v>
      </c>
      <c r="Q31" s="742">
        <v>746</v>
      </c>
      <c r="R31" s="742">
        <v>740</v>
      </c>
      <c r="S31" s="143">
        <f>100</f>
        <v>100</v>
      </c>
      <c r="T31" s="328">
        <f t="shared" si="3"/>
        <v>97.403685092127304</v>
      </c>
      <c r="U31" s="328">
        <f t="shared" si="3"/>
        <v>100.25125628140704</v>
      </c>
      <c r="V31" s="328">
        <f t="shared" si="3"/>
        <v>110.30150753768844</v>
      </c>
      <c r="W31" s="328">
        <f t="shared" si="3"/>
        <v>94.304857621440533</v>
      </c>
      <c r="X31" s="328">
        <f t="shared" si="3"/>
        <v>86.599664991624792</v>
      </c>
      <c r="Y31" s="328">
        <f t="shared" si="3"/>
        <v>87.855946398659967</v>
      </c>
      <c r="Z31" s="328">
        <f t="shared" si="3"/>
        <v>79.145728643216074</v>
      </c>
      <c r="AA31" s="328">
        <f t="shared" si="3"/>
        <v>84.003350083752096</v>
      </c>
      <c r="AB31" s="328">
        <f t="shared" si="6"/>
        <v>84.003350083752096</v>
      </c>
      <c r="AC31" s="328">
        <f t="shared" si="6"/>
        <v>65.075376884422113</v>
      </c>
      <c r="AD31" s="328">
        <f t="shared" si="6"/>
        <v>57.705192629815748</v>
      </c>
      <c r="AE31" s="328">
        <f t="shared" si="7"/>
        <v>61.809045226130657</v>
      </c>
      <c r="AF31" s="328">
        <f t="shared" si="8"/>
        <v>62.479061976549417</v>
      </c>
      <c r="AG31" s="329">
        <f t="shared" si="8"/>
        <v>61.976549413735341</v>
      </c>
      <c r="AH31" s="768">
        <v>4</v>
      </c>
      <c r="AI31" s="769">
        <v>2</v>
      </c>
      <c r="AJ31" s="769">
        <v>2</v>
      </c>
      <c r="AK31" s="769">
        <v>2</v>
      </c>
      <c r="AL31" s="769">
        <v>2</v>
      </c>
      <c r="AM31" s="769">
        <v>2</v>
      </c>
      <c r="AN31" s="769">
        <v>2</v>
      </c>
      <c r="AO31" s="769">
        <v>1</v>
      </c>
      <c r="AP31" s="769">
        <v>1</v>
      </c>
      <c r="AQ31" s="769">
        <v>1</v>
      </c>
      <c r="AR31" s="769">
        <v>1</v>
      </c>
      <c r="AS31" s="769">
        <v>1</v>
      </c>
      <c r="AT31" s="769">
        <v>4</v>
      </c>
      <c r="AU31" s="769">
        <v>6</v>
      </c>
      <c r="AV31" s="771">
        <v>7</v>
      </c>
    </row>
    <row r="32" spans="2:48" ht="14.4" x14ac:dyDescent="0.3">
      <c r="B32" s="911"/>
      <c r="C32" s="1" t="s">
        <v>4</v>
      </c>
      <c r="D32" s="742">
        <v>712</v>
      </c>
      <c r="E32" s="742">
        <v>785</v>
      </c>
      <c r="F32" s="742">
        <v>869</v>
      </c>
      <c r="G32" s="742">
        <v>674</v>
      </c>
      <c r="H32" s="742">
        <v>986</v>
      </c>
      <c r="I32" s="740">
        <v>818</v>
      </c>
      <c r="J32" s="740">
        <v>763</v>
      </c>
      <c r="K32" s="741">
        <v>654</v>
      </c>
      <c r="L32" s="741">
        <v>632</v>
      </c>
      <c r="M32" s="741">
        <v>674</v>
      </c>
      <c r="N32" s="741">
        <v>665</v>
      </c>
      <c r="O32" s="741">
        <v>735</v>
      </c>
      <c r="P32" s="742">
        <v>775</v>
      </c>
      <c r="Q32" s="742">
        <v>804</v>
      </c>
      <c r="R32" s="742">
        <v>810</v>
      </c>
      <c r="S32" s="143">
        <f>100</f>
        <v>100</v>
      </c>
      <c r="T32" s="328">
        <f t="shared" si="3"/>
        <v>110.25280898876404</v>
      </c>
      <c r="U32" s="328">
        <f t="shared" si="3"/>
        <v>122.05056179775281</v>
      </c>
      <c r="V32" s="328">
        <f t="shared" si="3"/>
        <v>94.662921348314612</v>
      </c>
      <c r="W32" s="328">
        <f t="shared" si="3"/>
        <v>138.48314606741573</v>
      </c>
      <c r="X32" s="328">
        <f t="shared" si="3"/>
        <v>114.88764044943821</v>
      </c>
      <c r="Y32" s="328">
        <f t="shared" si="3"/>
        <v>107.16292134831461</v>
      </c>
      <c r="Z32" s="328">
        <f t="shared" si="3"/>
        <v>91.853932584269657</v>
      </c>
      <c r="AA32" s="328">
        <f t="shared" si="3"/>
        <v>88.764044943820224</v>
      </c>
      <c r="AB32" s="328">
        <f t="shared" si="6"/>
        <v>94.662921348314612</v>
      </c>
      <c r="AC32" s="328">
        <f t="shared" si="6"/>
        <v>93.398876404494388</v>
      </c>
      <c r="AD32" s="328">
        <f t="shared" si="6"/>
        <v>103.23033707865169</v>
      </c>
      <c r="AE32" s="328">
        <f t="shared" si="7"/>
        <v>108.84831460674157</v>
      </c>
      <c r="AF32" s="328">
        <f t="shared" si="8"/>
        <v>112.92134831460675</v>
      </c>
      <c r="AG32" s="329">
        <f t="shared" si="8"/>
        <v>113.76404494382022</v>
      </c>
      <c r="AH32" s="768">
        <v>4</v>
      </c>
      <c r="AI32" s="769">
        <v>4</v>
      </c>
      <c r="AJ32" s="769">
        <v>4</v>
      </c>
      <c r="AK32" s="769">
        <v>4</v>
      </c>
      <c r="AL32" s="769">
        <v>4</v>
      </c>
      <c r="AM32" s="769">
        <v>2</v>
      </c>
      <c r="AN32" s="769">
        <v>2</v>
      </c>
      <c r="AO32" s="769">
        <v>1</v>
      </c>
      <c r="AP32" s="769">
        <v>1</v>
      </c>
      <c r="AQ32" s="769">
        <v>1</v>
      </c>
      <c r="AR32" s="769">
        <v>1</v>
      </c>
      <c r="AS32" s="769">
        <v>1</v>
      </c>
      <c r="AT32" s="769">
        <v>4</v>
      </c>
      <c r="AU32" s="769">
        <v>6</v>
      </c>
      <c r="AV32" s="771">
        <v>7</v>
      </c>
    </row>
    <row r="33" spans="2:48" ht="14.4" x14ac:dyDescent="0.3">
      <c r="B33" s="911"/>
      <c r="C33" s="1" t="s">
        <v>5</v>
      </c>
      <c r="D33" s="741">
        <v>455</v>
      </c>
      <c r="E33" s="742">
        <v>502</v>
      </c>
      <c r="F33" s="742">
        <v>411</v>
      </c>
      <c r="G33" s="742">
        <v>419</v>
      </c>
      <c r="H33" s="742">
        <v>518</v>
      </c>
      <c r="I33" s="742">
        <v>422</v>
      </c>
      <c r="J33" s="742">
        <v>396</v>
      </c>
      <c r="K33" s="741">
        <v>0</v>
      </c>
      <c r="L33" s="741">
        <v>0</v>
      </c>
      <c r="M33" s="741">
        <v>0</v>
      </c>
      <c r="N33" s="741">
        <v>0</v>
      </c>
      <c r="O33" s="741">
        <v>0</v>
      </c>
      <c r="P33" s="742">
        <v>0</v>
      </c>
      <c r="Q33" s="742">
        <v>0</v>
      </c>
      <c r="R33" s="742">
        <v>0</v>
      </c>
      <c r="S33" s="143">
        <f>100</f>
        <v>100</v>
      </c>
      <c r="T33" s="328">
        <f t="shared" si="3"/>
        <v>110.32967032967034</v>
      </c>
      <c r="U33" s="328">
        <f t="shared" si="3"/>
        <v>90.329670329670336</v>
      </c>
      <c r="V33" s="328">
        <f t="shared" si="3"/>
        <v>92.087912087912088</v>
      </c>
      <c r="W33" s="328">
        <f t="shared" si="3"/>
        <v>113.84615384615384</v>
      </c>
      <c r="X33" s="328">
        <f t="shared" si="3"/>
        <v>92.747252747252745</v>
      </c>
      <c r="Y33" s="328">
        <f t="shared" si="3"/>
        <v>87.032967032967036</v>
      </c>
      <c r="Z33" s="328">
        <f t="shared" si="3"/>
        <v>0</v>
      </c>
      <c r="AA33" s="328">
        <f t="shared" si="3"/>
        <v>0</v>
      </c>
      <c r="AB33" s="328">
        <f t="shared" si="6"/>
        <v>0</v>
      </c>
      <c r="AC33" s="328">
        <f t="shared" si="6"/>
        <v>0</v>
      </c>
      <c r="AD33" s="328">
        <f t="shared" si="6"/>
        <v>0</v>
      </c>
      <c r="AE33" s="328">
        <f t="shared" ref="AE33:AE36" si="9">P33*100/$D33</f>
        <v>0</v>
      </c>
      <c r="AF33" s="328">
        <f t="shared" ref="AF33:AG36" si="10">Q33*100/$D33</f>
        <v>0</v>
      </c>
      <c r="AG33" s="329">
        <f t="shared" si="10"/>
        <v>0</v>
      </c>
      <c r="AH33" s="768">
        <v>1</v>
      </c>
      <c r="AI33" s="769">
        <v>4</v>
      </c>
      <c r="AJ33" s="769">
        <v>4</v>
      </c>
      <c r="AK33" s="769">
        <v>4</v>
      </c>
      <c r="AL33" s="769">
        <v>4</v>
      </c>
      <c r="AM33" s="769">
        <v>4</v>
      </c>
      <c r="AN33" s="769">
        <v>4</v>
      </c>
      <c r="AO33" s="769">
        <v>1</v>
      </c>
      <c r="AP33" s="769">
        <v>1</v>
      </c>
      <c r="AQ33" s="769">
        <v>1</v>
      </c>
      <c r="AR33" s="769">
        <v>1</v>
      </c>
      <c r="AS33" s="769">
        <v>1</v>
      </c>
      <c r="AT33" s="769">
        <v>4</v>
      </c>
      <c r="AU33" s="769">
        <v>6</v>
      </c>
      <c r="AV33" s="771">
        <v>7</v>
      </c>
    </row>
    <row r="34" spans="2:48" ht="14.4" x14ac:dyDescent="0.3">
      <c r="B34" s="911"/>
      <c r="C34" s="1" t="s">
        <v>6</v>
      </c>
      <c r="D34" s="741">
        <v>3463</v>
      </c>
      <c r="E34" s="741">
        <v>3484</v>
      </c>
      <c r="F34" s="741">
        <v>3394</v>
      </c>
      <c r="G34" s="741">
        <v>3298</v>
      </c>
      <c r="H34" s="742">
        <v>3510</v>
      </c>
      <c r="I34" s="741">
        <v>3151</v>
      </c>
      <c r="J34" s="741">
        <v>3009</v>
      </c>
      <c r="K34" s="741">
        <v>2377</v>
      </c>
      <c r="L34" s="741">
        <v>2390</v>
      </c>
      <c r="M34" s="741">
        <v>2476</v>
      </c>
      <c r="N34" s="741">
        <v>2043</v>
      </c>
      <c r="O34" s="741">
        <v>1958</v>
      </c>
      <c r="P34" s="742">
        <v>2077</v>
      </c>
      <c r="Q34" s="742">
        <v>2120</v>
      </c>
      <c r="R34" s="742">
        <v>2115</v>
      </c>
      <c r="S34" s="143">
        <f>100</f>
        <v>100</v>
      </c>
      <c r="T34" s="328">
        <f t="shared" si="3"/>
        <v>100.60641062662431</v>
      </c>
      <c r="U34" s="328">
        <f t="shared" si="3"/>
        <v>98.007507941091532</v>
      </c>
      <c r="V34" s="328">
        <f t="shared" si="3"/>
        <v>95.235345076523245</v>
      </c>
      <c r="W34" s="328">
        <f t="shared" si="3"/>
        <v>101.35720473577823</v>
      </c>
      <c r="X34" s="328">
        <f t="shared" si="3"/>
        <v>90.990470690153046</v>
      </c>
      <c r="Y34" s="328">
        <f t="shared" si="3"/>
        <v>86.889979786312452</v>
      </c>
      <c r="Z34" s="328">
        <f t="shared" si="3"/>
        <v>68.639907594571184</v>
      </c>
      <c r="AA34" s="328">
        <f t="shared" si="3"/>
        <v>69.015304649148135</v>
      </c>
      <c r="AB34" s="328">
        <f t="shared" si="6"/>
        <v>71.49870054865724</v>
      </c>
      <c r="AC34" s="328">
        <f t="shared" si="6"/>
        <v>58.995090961593995</v>
      </c>
      <c r="AD34" s="328">
        <f t="shared" si="6"/>
        <v>56.540571758590815</v>
      </c>
      <c r="AE34" s="328">
        <f t="shared" si="9"/>
        <v>59.976898642795263</v>
      </c>
      <c r="AF34" s="328">
        <f t="shared" si="10"/>
        <v>61.218596592549815</v>
      </c>
      <c r="AG34" s="329">
        <f t="shared" si="10"/>
        <v>61.07421311002021</v>
      </c>
      <c r="AH34" s="768">
        <v>1</v>
      </c>
      <c r="AI34" s="769">
        <v>1</v>
      </c>
      <c r="AJ34" s="769">
        <v>1</v>
      </c>
      <c r="AK34" s="769">
        <v>1</v>
      </c>
      <c r="AL34" s="769">
        <v>4</v>
      </c>
      <c r="AM34" s="769">
        <v>1</v>
      </c>
      <c r="AN34" s="769">
        <v>1</v>
      </c>
      <c r="AO34" s="769">
        <v>1</v>
      </c>
      <c r="AP34" s="769">
        <v>1</v>
      </c>
      <c r="AQ34" s="769">
        <v>1</v>
      </c>
      <c r="AR34" s="769">
        <v>1</v>
      </c>
      <c r="AS34" s="769">
        <v>1</v>
      </c>
      <c r="AT34" s="769">
        <v>4</v>
      </c>
      <c r="AU34" s="769">
        <v>6</v>
      </c>
      <c r="AV34" s="771">
        <v>7</v>
      </c>
    </row>
    <row r="35" spans="2:48" ht="14.4" x14ac:dyDescent="0.3">
      <c r="B35" s="911"/>
      <c r="C35" s="1" t="s">
        <v>7</v>
      </c>
      <c r="D35">
        <v>3008</v>
      </c>
      <c r="E35">
        <v>2982</v>
      </c>
      <c r="F35">
        <v>2983</v>
      </c>
      <c r="G35">
        <v>2879</v>
      </c>
      <c r="H35">
        <v>2992</v>
      </c>
      <c r="I35">
        <v>2729</v>
      </c>
      <c r="J35">
        <v>2613</v>
      </c>
      <c r="K35">
        <v>2377</v>
      </c>
      <c r="L35">
        <v>2390</v>
      </c>
      <c r="M35">
        <v>2476</v>
      </c>
      <c r="N35">
        <v>2043</v>
      </c>
      <c r="O35">
        <v>1958</v>
      </c>
      <c r="P35">
        <v>2077</v>
      </c>
      <c r="Q35">
        <v>2120</v>
      </c>
      <c r="R35">
        <v>2115</v>
      </c>
      <c r="S35" s="143">
        <f>100</f>
        <v>100</v>
      </c>
      <c r="T35" s="328">
        <f t="shared" si="3"/>
        <v>99.135638297872347</v>
      </c>
      <c r="U35" s="328">
        <f t="shared" si="3"/>
        <v>99.168882978723403</v>
      </c>
      <c r="V35" s="328">
        <f t="shared" si="3"/>
        <v>95.711436170212764</v>
      </c>
      <c r="W35" s="328">
        <f t="shared" si="3"/>
        <v>99.468085106382972</v>
      </c>
      <c r="X35" s="328">
        <f t="shared" si="3"/>
        <v>90.724734042553195</v>
      </c>
      <c r="Y35" s="328">
        <f t="shared" si="3"/>
        <v>86.868351063829792</v>
      </c>
      <c r="Z35" s="328">
        <f t="shared" si="3"/>
        <v>79.022606382978722</v>
      </c>
      <c r="AA35" s="328">
        <f t="shared" si="3"/>
        <v>79.454787234042556</v>
      </c>
      <c r="AB35" s="328">
        <f t="shared" si="6"/>
        <v>82.313829787234042</v>
      </c>
      <c r="AC35" s="328">
        <f t="shared" si="6"/>
        <v>67.918882978723403</v>
      </c>
      <c r="AD35" s="328">
        <f t="shared" si="6"/>
        <v>65.093085106382972</v>
      </c>
      <c r="AE35" s="328">
        <f t="shared" si="9"/>
        <v>69.049202127659569</v>
      </c>
      <c r="AF35" s="328">
        <f t="shared" si="10"/>
        <v>70.478723404255319</v>
      </c>
      <c r="AG35" s="329">
        <f t="shared" si="10"/>
        <v>70.3125</v>
      </c>
      <c r="AH35" s="772"/>
      <c r="AI35" s="773"/>
      <c r="AJ35" s="773"/>
      <c r="AK35" s="773"/>
      <c r="AL35" s="773"/>
      <c r="AM35" s="773"/>
      <c r="AN35" s="773"/>
      <c r="AO35" s="773"/>
      <c r="AP35" s="773"/>
      <c r="AQ35" s="773"/>
      <c r="AR35" s="773"/>
      <c r="AS35" s="773"/>
      <c r="AT35" s="773"/>
      <c r="AU35" s="773"/>
      <c r="AV35" s="774"/>
    </row>
    <row r="36" spans="2:48" ht="15" customHeight="1" x14ac:dyDescent="0.3">
      <c r="B36" s="913" t="s">
        <v>23</v>
      </c>
      <c r="C36" s="7" t="s">
        <v>2</v>
      </c>
      <c r="D36" s="742">
        <v>117</v>
      </c>
      <c r="E36" s="740">
        <v>172</v>
      </c>
      <c r="F36" s="742">
        <v>152</v>
      </c>
      <c r="G36" s="742">
        <v>154</v>
      </c>
      <c r="H36" s="740">
        <v>149</v>
      </c>
      <c r="I36" s="740">
        <v>169</v>
      </c>
      <c r="J36" s="740">
        <v>148</v>
      </c>
      <c r="K36" s="740">
        <v>147</v>
      </c>
      <c r="L36" s="740">
        <v>130</v>
      </c>
      <c r="M36" s="741">
        <v>139</v>
      </c>
      <c r="N36" s="741">
        <v>103</v>
      </c>
      <c r="O36" s="742">
        <v>128</v>
      </c>
      <c r="P36" s="742">
        <v>97</v>
      </c>
      <c r="Q36" s="742">
        <v>98</v>
      </c>
      <c r="R36" s="742">
        <v>97</v>
      </c>
      <c r="S36" s="143">
        <f>100</f>
        <v>100</v>
      </c>
      <c r="T36" s="328">
        <f t="shared" si="3"/>
        <v>147.008547008547</v>
      </c>
      <c r="U36" s="328">
        <f t="shared" si="3"/>
        <v>129.91452991452991</v>
      </c>
      <c r="V36" s="328">
        <f t="shared" si="3"/>
        <v>131.62393162393161</v>
      </c>
      <c r="W36" s="328">
        <f t="shared" si="3"/>
        <v>127.35042735042735</v>
      </c>
      <c r="X36" s="328">
        <f t="shared" si="3"/>
        <v>144.44444444444446</v>
      </c>
      <c r="Y36" s="328">
        <f t="shared" si="3"/>
        <v>126.4957264957265</v>
      </c>
      <c r="Z36" s="328">
        <f t="shared" si="3"/>
        <v>125.64102564102564</v>
      </c>
      <c r="AA36" s="328">
        <f t="shared" si="3"/>
        <v>111.11111111111111</v>
      </c>
      <c r="AB36" s="328">
        <f t="shared" si="6"/>
        <v>118.80341880341881</v>
      </c>
      <c r="AC36" s="328">
        <f t="shared" si="6"/>
        <v>88.034188034188034</v>
      </c>
      <c r="AD36" s="328">
        <f t="shared" si="6"/>
        <v>109.4017094017094</v>
      </c>
      <c r="AE36" s="328">
        <f t="shared" si="9"/>
        <v>82.90598290598291</v>
      </c>
      <c r="AF36" s="328">
        <f t="shared" si="10"/>
        <v>83.760683760683762</v>
      </c>
      <c r="AG36" s="329">
        <f t="shared" si="10"/>
        <v>82.90598290598291</v>
      </c>
      <c r="AH36" s="768">
        <v>4</v>
      </c>
      <c r="AI36" s="769">
        <v>2</v>
      </c>
      <c r="AJ36" s="769">
        <v>4</v>
      </c>
      <c r="AK36" s="769">
        <v>4</v>
      </c>
      <c r="AL36" s="769">
        <v>2</v>
      </c>
      <c r="AM36" s="769">
        <v>2</v>
      </c>
      <c r="AN36" s="769">
        <v>2</v>
      </c>
      <c r="AO36" s="769">
        <v>2</v>
      </c>
      <c r="AP36" s="769">
        <v>2</v>
      </c>
      <c r="AQ36" s="769">
        <v>1</v>
      </c>
      <c r="AR36" s="769">
        <v>1</v>
      </c>
      <c r="AS36" s="769">
        <v>4</v>
      </c>
      <c r="AT36" s="769">
        <v>4</v>
      </c>
      <c r="AU36" s="769">
        <v>6</v>
      </c>
      <c r="AV36" s="771">
        <v>7</v>
      </c>
    </row>
    <row r="37" spans="2:48" ht="14.4" x14ac:dyDescent="0.3">
      <c r="B37" s="911"/>
      <c r="C37" s="1" t="s">
        <v>3</v>
      </c>
      <c r="D37" s="742">
        <v>191</v>
      </c>
      <c r="E37" s="740">
        <v>61</v>
      </c>
      <c r="F37" s="742">
        <v>46</v>
      </c>
      <c r="G37" s="742">
        <v>78</v>
      </c>
      <c r="H37" s="740">
        <v>65</v>
      </c>
      <c r="I37" s="742">
        <v>46</v>
      </c>
      <c r="J37" s="740">
        <v>28</v>
      </c>
      <c r="K37" s="740">
        <v>15</v>
      </c>
      <c r="L37" s="740">
        <v>15</v>
      </c>
      <c r="M37" s="741">
        <v>0</v>
      </c>
      <c r="N37" s="742">
        <v>0</v>
      </c>
      <c r="O37" s="742">
        <v>0</v>
      </c>
      <c r="P37" s="742">
        <v>0</v>
      </c>
      <c r="Q37" s="742">
        <v>0</v>
      </c>
      <c r="R37" s="742">
        <v>0</v>
      </c>
      <c r="S37" s="143">
        <f>100</f>
        <v>100</v>
      </c>
      <c r="T37" s="328">
        <f t="shared" si="3"/>
        <v>31.937172774869111</v>
      </c>
      <c r="U37" s="328">
        <f t="shared" si="3"/>
        <v>24.083769633507853</v>
      </c>
      <c r="V37" s="328">
        <f t="shared" si="3"/>
        <v>40.837696335078533</v>
      </c>
      <c r="W37" s="328">
        <f t="shared" si="3"/>
        <v>34.031413612565444</v>
      </c>
      <c r="X37" s="328">
        <f t="shared" si="3"/>
        <v>24.083769633507853</v>
      </c>
      <c r="Y37" s="328">
        <f t="shared" si="3"/>
        <v>14.659685863874346</v>
      </c>
      <c r="Z37" s="328">
        <f t="shared" si="3"/>
        <v>7.8534031413612562</v>
      </c>
      <c r="AA37" s="328">
        <f t="shared" si="3"/>
        <v>7.8534031413612562</v>
      </c>
      <c r="AB37" s="328">
        <f t="shared" si="6"/>
        <v>0</v>
      </c>
      <c r="AC37" s="328">
        <f t="shared" si="6"/>
        <v>0</v>
      </c>
      <c r="AD37" s="328">
        <f t="shared" si="6"/>
        <v>0</v>
      </c>
      <c r="AE37" s="328">
        <f t="shared" ref="AE37:AE40" si="11">P37*100/$D37</f>
        <v>0</v>
      </c>
      <c r="AF37" s="328">
        <f t="shared" ref="AF37:AG40" si="12">Q37*100/$D37</f>
        <v>0</v>
      </c>
      <c r="AG37" s="329">
        <f t="shared" si="12"/>
        <v>0</v>
      </c>
      <c r="AH37" s="768">
        <v>4</v>
      </c>
      <c r="AI37" s="769">
        <v>2</v>
      </c>
      <c r="AJ37" s="769">
        <v>4</v>
      </c>
      <c r="AK37" s="769">
        <v>4</v>
      </c>
      <c r="AL37" s="769">
        <v>2</v>
      </c>
      <c r="AM37" s="769">
        <v>4</v>
      </c>
      <c r="AN37" s="769">
        <v>2</v>
      </c>
      <c r="AO37" s="769">
        <v>2</v>
      </c>
      <c r="AP37" s="769">
        <v>2</v>
      </c>
      <c r="AQ37" s="769">
        <v>1</v>
      </c>
      <c r="AR37" s="769">
        <v>4</v>
      </c>
      <c r="AS37" s="769">
        <v>4</v>
      </c>
      <c r="AT37" s="769">
        <v>4</v>
      </c>
      <c r="AU37" s="769">
        <v>6</v>
      </c>
      <c r="AV37" s="771">
        <v>7</v>
      </c>
    </row>
    <row r="38" spans="2:48" ht="14.4" x14ac:dyDescent="0.3">
      <c r="B38" s="911"/>
      <c r="C38" s="1" t="s">
        <v>4</v>
      </c>
      <c r="D38" s="742">
        <v>0</v>
      </c>
      <c r="E38" s="741">
        <v>0</v>
      </c>
      <c r="F38" s="741">
        <v>0</v>
      </c>
      <c r="G38" s="741">
        <v>0</v>
      </c>
      <c r="H38" s="742">
        <v>50</v>
      </c>
      <c r="I38" s="742">
        <v>50</v>
      </c>
      <c r="J38" s="742">
        <v>0</v>
      </c>
      <c r="K38" s="741">
        <v>0</v>
      </c>
      <c r="L38" s="741">
        <v>0</v>
      </c>
      <c r="M38" s="741">
        <v>0</v>
      </c>
      <c r="N38" s="742">
        <v>0</v>
      </c>
      <c r="O38" s="741">
        <v>0</v>
      </c>
      <c r="P38" s="742">
        <v>0</v>
      </c>
      <c r="Q38" s="742">
        <v>0</v>
      </c>
      <c r="R38" s="742">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8">
        <v>4</v>
      </c>
      <c r="AI38" s="769">
        <v>1</v>
      </c>
      <c r="AJ38" s="769">
        <v>1</v>
      </c>
      <c r="AK38" s="769">
        <v>1</v>
      </c>
      <c r="AL38" s="769">
        <v>4</v>
      </c>
      <c r="AM38" s="769">
        <v>4</v>
      </c>
      <c r="AN38" s="769">
        <v>4</v>
      </c>
      <c r="AO38" s="769">
        <v>1</v>
      </c>
      <c r="AP38" s="769">
        <v>1</v>
      </c>
      <c r="AQ38" s="769">
        <v>1</v>
      </c>
      <c r="AR38" s="769">
        <v>4</v>
      </c>
      <c r="AS38" s="769">
        <v>1</v>
      </c>
      <c r="AT38" s="769">
        <v>4</v>
      </c>
      <c r="AU38" s="769">
        <v>6</v>
      </c>
      <c r="AV38" s="771">
        <v>7</v>
      </c>
    </row>
    <row r="39" spans="2:48" ht="14.4" x14ac:dyDescent="0.3">
      <c r="B39" s="911"/>
      <c r="C39" s="1" t="s">
        <v>5</v>
      </c>
      <c r="D39" s="742">
        <v>0</v>
      </c>
      <c r="E39" s="741">
        <v>0</v>
      </c>
      <c r="F39" s="741">
        <v>0</v>
      </c>
      <c r="G39" s="741">
        <v>0</v>
      </c>
      <c r="H39" s="741">
        <v>0</v>
      </c>
      <c r="I39" s="741">
        <v>0</v>
      </c>
      <c r="J39" s="741">
        <v>0</v>
      </c>
      <c r="K39" s="741">
        <v>0</v>
      </c>
      <c r="L39" s="741">
        <v>0</v>
      </c>
      <c r="M39" s="741">
        <v>0</v>
      </c>
      <c r="N39" s="741">
        <v>0</v>
      </c>
      <c r="O39" s="741">
        <v>0</v>
      </c>
      <c r="P39" s="742">
        <v>0</v>
      </c>
      <c r="Q39" s="742">
        <v>0</v>
      </c>
      <c r="R39" s="742">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8">
        <v>4</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11"/>
      <c r="C40" s="1" t="s">
        <v>6</v>
      </c>
      <c r="D40" s="740">
        <v>308</v>
      </c>
      <c r="E40" s="740">
        <v>233</v>
      </c>
      <c r="F40" s="742">
        <v>198</v>
      </c>
      <c r="G40" s="742">
        <v>232</v>
      </c>
      <c r="H40" s="742">
        <v>264</v>
      </c>
      <c r="I40" s="740">
        <v>265</v>
      </c>
      <c r="J40" s="742">
        <v>176</v>
      </c>
      <c r="K40" s="742">
        <v>162</v>
      </c>
      <c r="L40" s="742">
        <v>145</v>
      </c>
      <c r="M40" s="741">
        <v>139</v>
      </c>
      <c r="N40" s="742">
        <v>103</v>
      </c>
      <c r="O40" s="741">
        <v>128</v>
      </c>
      <c r="P40" s="742">
        <v>97</v>
      </c>
      <c r="Q40" s="742">
        <v>98</v>
      </c>
      <c r="R40" s="742">
        <v>97</v>
      </c>
      <c r="S40" s="143">
        <f>100</f>
        <v>100</v>
      </c>
      <c r="T40" s="328">
        <f t="shared" si="3"/>
        <v>75.649350649350652</v>
      </c>
      <c r="U40" s="328">
        <f t="shared" si="3"/>
        <v>64.285714285714292</v>
      </c>
      <c r="V40" s="328">
        <f t="shared" si="3"/>
        <v>75.324675324675326</v>
      </c>
      <c r="W40" s="328">
        <f t="shared" si="3"/>
        <v>85.714285714285708</v>
      </c>
      <c r="X40" s="328">
        <f t="shared" si="3"/>
        <v>86.038961038961034</v>
      </c>
      <c r="Y40" s="328">
        <f t="shared" si="3"/>
        <v>57.142857142857146</v>
      </c>
      <c r="Z40" s="328">
        <f t="shared" si="3"/>
        <v>52.597402597402599</v>
      </c>
      <c r="AA40" s="328">
        <f t="shared" si="3"/>
        <v>47.077922077922075</v>
      </c>
      <c r="AB40" s="328">
        <f t="shared" si="6"/>
        <v>45.129870129870127</v>
      </c>
      <c r="AC40" s="328">
        <f t="shared" si="6"/>
        <v>33.441558441558442</v>
      </c>
      <c r="AD40" s="328">
        <f t="shared" si="6"/>
        <v>41.558441558441558</v>
      </c>
      <c r="AE40" s="328">
        <f t="shared" si="11"/>
        <v>31.493506493506494</v>
      </c>
      <c r="AF40" s="328">
        <f t="shared" si="12"/>
        <v>31.818181818181817</v>
      </c>
      <c r="AG40" s="329">
        <f t="shared" si="12"/>
        <v>31.493506493506494</v>
      </c>
      <c r="AH40" s="768">
        <v>2</v>
      </c>
      <c r="AI40" s="769">
        <v>2</v>
      </c>
      <c r="AJ40" s="769">
        <v>4</v>
      </c>
      <c r="AK40" s="769">
        <v>4</v>
      </c>
      <c r="AL40" s="769">
        <v>4</v>
      </c>
      <c r="AM40" s="769">
        <v>2</v>
      </c>
      <c r="AN40" s="769">
        <v>4</v>
      </c>
      <c r="AO40" s="769">
        <v>4</v>
      </c>
      <c r="AP40" s="769">
        <v>4</v>
      </c>
      <c r="AQ40" s="769">
        <v>1</v>
      </c>
      <c r="AR40" s="769">
        <v>4</v>
      </c>
      <c r="AS40" s="769">
        <v>1</v>
      </c>
      <c r="AT40" s="769">
        <v>4</v>
      </c>
      <c r="AU40" s="769">
        <v>6</v>
      </c>
      <c r="AV40" s="771">
        <v>7</v>
      </c>
    </row>
    <row r="41" spans="2:48" ht="14.4" x14ac:dyDescent="0.3">
      <c r="B41" s="912"/>
      <c r="C41" s="8" t="s">
        <v>7</v>
      </c>
      <c r="D41">
        <v>308</v>
      </c>
      <c r="E41">
        <v>233</v>
      </c>
      <c r="F41">
        <v>198</v>
      </c>
      <c r="G41">
        <v>232</v>
      </c>
      <c r="H41">
        <v>264</v>
      </c>
      <c r="I41">
        <v>265</v>
      </c>
      <c r="J41">
        <v>176</v>
      </c>
      <c r="K41">
        <v>162</v>
      </c>
      <c r="L41">
        <v>145</v>
      </c>
      <c r="M41">
        <v>139</v>
      </c>
      <c r="N41">
        <v>103</v>
      </c>
      <c r="O41">
        <v>128</v>
      </c>
      <c r="P41">
        <v>97</v>
      </c>
      <c r="Q41">
        <v>98</v>
      </c>
      <c r="R41">
        <v>97</v>
      </c>
      <c r="S41" s="143">
        <f>100</f>
        <v>100</v>
      </c>
      <c r="T41" s="328">
        <f t="shared" si="3"/>
        <v>75.649350649350652</v>
      </c>
      <c r="U41" s="328">
        <f t="shared" si="3"/>
        <v>64.285714285714292</v>
      </c>
      <c r="V41" s="328">
        <f t="shared" si="3"/>
        <v>75.324675324675326</v>
      </c>
      <c r="W41" s="328">
        <f t="shared" si="3"/>
        <v>85.714285714285708</v>
      </c>
      <c r="X41" s="328">
        <f t="shared" si="3"/>
        <v>86.038961038961034</v>
      </c>
      <c r="Y41" s="328">
        <f t="shared" si="3"/>
        <v>57.142857142857146</v>
      </c>
      <c r="Z41" s="328">
        <f t="shared" si="3"/>
        <v>52.597402597402599</v>
      </c>
      <c r="AA41" s="328">
        <f t="shared" si="3"/>
        <v>47.077922077922075</v>
      </c>
      <c r="AB41" s="328">
        <f t="shared" si="6"/>
        <v>45.129870129870127</v>
      </c>
      <c r="AC41" s="328">
        <f t="shared" si="6"/>
        <v>33.441558441558442</v>
      </c>
      <c r="AD41" s="328">
        <f t="shared" si="6"/>
        <v>41.558441558441558</v>
      </c>
      <c r="AE41" s="328">
        <f t="shared" ref="AE41:AE44" si="13">P41*100/$D41</f>
        <v>31.493506493506494</v>
      </c>
      <c r="AF41" s="328">
        <f t="shared" ref="AF41:AG44" si="14">Q41*100/$D41</f>
        <v>31.818181818181817</v>
      </c>
      <c r="AG41" s="329">
        <f t="shared" si="14"/>
        <v>31.493506493506494</v>
      </c>
      <c r="AH41" s="772"/>
      <c r="AI41" s="773"/>
      <c r="AJ41" s="773"/>
      <c r="AK41" s="773"/>
      <c r="AL41" s="773"/>
      <c r="AM41" s="773"/>
      <c r="AN41" s="773"/>
      <c r="AO41" s="773"/>
      <c r="AP41" s="773"/>
      <c r="AQ41" s="773"/>
      <c r="AR41" s="773"/>
      <c r="AS41" s="773"/>
      <c r="AT41" s="773"/>
      <c r="AU41" s="773"/>
      <c r="AV41" s="774"/>
    </row>
    <row r="42" spans="2:48" ht="15" customHeight="1" x14ac:dyDescent="0.3">
      <c r="B42" s="911" t="s">
        <v>24</v>
      </c>
      <c r="C42" s="1" t="s">
        <v>2</v>
      </c>
      <c r="D42" s="741">
        <v>7208</v>
      </c>
      <c r="E42" s="741">
        <v>6156</v>
      </c>
      <c r="F42" s="741">
        <v>5878</v>
      </c>
      <c r="G42" s="741">
        <v>6210</v>
      </c>
      <c r="H42" s="741">
        <v>6191</v>
      </c>
      <c r="I42" s="741">
        <v>5914</v>
      </c>
      <c r="J42" s="741">
        <v>6256</v>
      </c>
      <c r="K42" s="741">
        <v>5865</v>
      </c>
      <c r="L42" s="741">
        <v>5793</v>
      </c>
      <c r="M42" s="741">
        <v>5944</v>
      </c>
      <c r="N42" s="741">
        <v>4713</v>
      </c>
      <c r="O42" s="741">
        <v>4588</v>
      </c>
      <c r="P42" s="742">
        <v>4436</v>
      </c>
      <c r="Q42" s="742">
        <v>4439</v>
      </c>
      <c r="R42" s="742">
        <v>4444</v>
      </c>
      <c r="S42" s="143">
        <f>100</f>
        <v>100</v>
      </c>
      <c r="T42" s="328">
        <f t="shared" si="3"/>
        <v>85.405105438401776</v>
      </c>
      <c r="U42" s="328">
        <f t="shared" si="3"/>
        <v>81.548279689234178</v>
      </c>
      <c r="V42" s="328">
        <f t="shared" si="3"/>
        <v>86.154273029966703</v>
      </c>
      <c r="W42" s="328">
        <f t="shared" si="3"/>
        <v>85.890677025527197</v>
      </c>
      <c r="X42" s="328">
        <f t="shared" si="3"/>
        <v>82.047724750277467</v>
      </c>
      <c r="Y42" s="328">
        <f t="shared" si="3"/>
        <v>86.79245283018868</v>
      </c>
      <c r="Z42" s="328">
        <f t="shared" si="3"/>
        <v>81.367924528301884</v>
      </c>
      <c r="AA42" s="328">
        <f t="shared" si="3"/>
        <v>80.36903440621532</v>
      </c>
      <c r="AB42" s="328">
        <f t="shared" si="6"/>
        <v>82.463928967813544</v>
      </c>
      <c r="AC42" s="328">
        <f t="shared" si="6"/>
        <v>65.385682574916757</v>
      </c>
      <c r="AD42" s="328">
        <f t="shared" si="6"/>
        <v>63.651498335183128</v>
      </c>
      <c r="AE42" s="328">
        <f t="shared" si="13"/>
        <v>61.542730299667035</v>
      </c>
      <c r="AF42" s="328">
        <f t="shared" si="14"/>
        <v>61.584350721420641</v>
      </c>
      <c r="AG42" s="329">
        <f t="shared" si="14"/>
        <v>61.653718091009992</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11"/>
      <c r="C43" s="1" t="s">
        <v>3</v>
      </c>
      <c r="D43" s="741">
        <v>11661</v>
      </c>
      <c r="E43" s="741">
        <v>11818</v>
      </c>
      <c r="F43" s="741">
        <v>12217</v>
      </c>
      <c r="G43" s="741">
        <v>11908</v>
      </c>
      <c r="H43" s="741">
        <v>12121</v>
      </c>
      <c r="I43" s="741">
        <v>12466</v>
      </c>
      <c r="J43" s="741">
        <v>12076</v>
      </c>
      <c r="K43" s="741">
        <v>12531</v>
      </c>
      <c r="L43" s="741">
        <v>12324</v>
      </c>
      <c r="M43" s="741">
        <v>11899</v>
      </c>
      <c r="N43" s="741">
        <v>10130</v>
      </c>
      <c r="O43" s="741">
        <v>10071</v>
      </c>
      <c r="P43" s="742">
        <v>9746</v>
      </c>
      <c r="Q43" s="742">
        <v>9771</v>
      </c>
      <c r="R43" s="742">
        <v>9796</v>
      </c>
      <c r="S43" s="143">
        <f>100</f>
        <v>100</v>
      </c>
      <c r="T43" s="328">
        <f t="shared" si="3"/>
        <v>101.34636823600034</v>
      </c>
      <c r="U43" s="328">
        <f t="shared" si="3"/>
        <v>104.76803018609039</v>
      </c>
      <c r="V43" s="328">
        <f t="shared" si="3"/>
        <v>102.11817168338908</v>
      </c>
      <c r="W43" s="328">
        <f t="shared" si="3"/>
        <v>103.94477317554241</v>
      </c>
      <c r="X43" s="328">
        <f t="shared" si="3"/>
        <v>106.90335305719921</v>
      </c>
      <c r="Y43" s="328">
        <f t="shared" si="3"/>
        <v>103.55887145184803</v>
      </c>
      <c r="Z43" s="328">
        <f t="shared" si="3"/>
        <v>107.46076665809107</v>
      </c>
      <c r="AA43" s="328">
        <f t="shared" si="3"/>
        <v>105.68561872909699</v>
      </c>
      <c r="AB43" s="328">
        <f t="shared" si="6"/>
        <v>102.0409913386502</v>
      </c>
      <c r="AC43" s="328">
        <f t="shared" si="6"/>
        <v>86.870765800531686</v>
      </c>
      <c r="AD43" s="328">
        <f t="shared" si="6"/>
        <v>86.36480576279908</v>
      </c>
      <c r="AE43" s="328">
        <f t="shared" si="13"/>
        <v>83.577737758339765</v>
      </c>
      <c r="AF43" s="328">
        <f t="shared" si="14"/>
        <v>83.792127604836637</v>
      </c>
      <c r="AG43" s="329">
        <f t="shared" si="14"/>
        <v>84.006517451333508</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11"/>
      <c r="C44" s="1" t="s">
        <v>4</v>
      </c>
      <c r="D44" s="741">
        <v>13871</v>
      </c>
      <c r="E44" s="741">
        <v>13130</v>
      </c>
      <c r="F44" s="741">
        <v>14272</v>
      </c>
      <c r="G44" s="741">
        <v>14982</v>
      </c>
      <c r="H44" s="741">
        <v>14779</v>
      </c>
      <c r="I44" s="741">
        <v>15673</v>
      </c>
      <c r="J44" s="741">
        <v>14115</v>
      </c>
      <c r="K44" s="741">
        <v>14607</v>
      </c>
      <c r="L44" s="741">
        <v>14331</v>
      </c>
      <c r="M44" s="741">
        <v>14966</v>
      </c>
      <c r="N44" s="741">
        <v>10780</v>
      </c>
      <c r="O44" s="741">
        <v>10789</v>
      </c>
      <c r="P44" s="742">
        <v>10518</v>
      </c>
      <c r="Q44" s="742">
        <v>10587</v>
      </c>
      <c r="R44" s="742">
        <v>10665</v>
      </c>
      <c r="S44" s="143">
        <f>100</f>
        <v>100</v>
      </c>
      <c r="T44" s="328">
        <f t="shared" si="3"/>
        <v>94.657919400187438</v>
      </c>
      <c r="U44" s="328">
        <f t="shared" si="3"/>
        <v>102.89092350948022</v>
      </c>
      <c r="V44" s="328">
        <f t="shared" si="3"/>
        <v>108.00951625693894</v>
      </c>
      <c r="W44" s="328">
        <f t="shared" si="3"/>
        <v>106.54603128829933</v>
      </c>
      <c r="X44" s="328">
        <f t="shared" si="3"/>
        <v>112.99113257876145</v>
      </c>
      <c r="Y44" s="328">
        <f t="shared" si="3"/>
        <v>101.75906567659145</v>
      </c>
      <c r="Z44" s="328">
        <f t="shared" si="3"/>
        <v>105.30603417201355</v>
      </c>
      <c r="AA44" s="328">
        <f t="shared" si="3"/>
        <v>103.31627135750847</v>
      </c>
      <c r="AB44" s="328">
        <f t="shared" si="6"/>
        <v>107.89416768798212</v>
      </c>
      <c r="AC44" s="328">
        <f t="shared" si="6"/>
        <v>77.71609833465503</v>
      </c>
      <c r="AD44" s="328">
        <f t="shared" si="6"/>
        <v>77.780981904693249</v>
      </c>
      <c r="AE44" s="328">
        <f t="shared" si="13"/>
        <v>75.827265517987172</v>
      </c>
      <c r="AF44" s="328">
        <f t="shared" si="14"/>
        <v>76.32470622161344</v>
      </c>
      <c r="AG44" s="329">
        <f t="shared" si="14"/>
        <v>76.887030495277912</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11"/>
      <c r="C45" s="1" t="s">
        <v>5</v>
      </c>
      <c r="D45" s="741">
        <v>26980</v>
      </c>
      <c r="E45" s="741">
        <v>26973</v>
      </c>
      <c r="F45" s="741">
        <v>27099</v>
      </c>
      <c r="G45" s="741">
        <v>26298</v>
      </c>
      <c r="H45" s="741">
        <v>24678</v>
      </c>
      <c r="I45" s="741">
        <v>23129</v>
      </c>
      <c r="J45" s="741">
        <v>23609</v>
      </c>
      <c r="K45" s="741">
        <v>24058</v>
      </c>
      <c r="L45" s="741">
        <v>25460</v>
      </c>
      <c r="M45" s="741">
        <v>24703</v>
      </c>
      <c r="N45" s="741">
        <v>32377</v>
      </c>
      <c r="O45" s="741">
        <v>32297</v>
      </c>
      <c r="P45" s="742">
        <v>31529</v>
      </c>
      <c r="Q45" s="742">
        <v>31705</v>
      </c>
      <c r="R45" s="742">
        <v>31903</v>
      </c>
      <c r="S45" s="143">
        <f>100</f>
        <v>100</v>
      </c>
      <c r="T45" s="328">
        <f t="shared" si="3"/>
        <v>99.974054855448486</v>
      </c>
      <c r="U45" s="328">
        <f t="shared" si="3"/>
        <v>100.44106745737584</v>
      </c>
      <c r="V45" s="328">
        <f t="shared" si="3"/>
        <v>97.47220163083766</v>
      </c>
      <c r="W45" s="328">
        <f t="shared" si="3"/>
        <v>91.467753891771679</v>
      </c>
      <c r="X45" s="328">
        <f t="shared" si="3"/>
        <v>85.726464047442548</v>
      </c>
      <c r="Y45" s="328">
        <f t="shared" si="3"/>
        <v>87.505559673832465</v>
      </c>
      <c r="Z45" s="328">
        <f t="shared" si="3"/>
        <v>89.169755374351368</v>
      </c>
      <c r="AA45" s="328">
        <f t="shared" si="3"/>
        <v>94.366197183098592</v>
      </c>
      <c r="AB45" s="328">
        <f t="shared" si="6"/>
        <v>91.560415122312818</v>
      </c>
      <c r="AC45" s="328">
        <f t="shared" si="6"/>
        <v>120.00370644922164</v>
      </c>
      <c r="AD45" s="328">
        <f t="shared" si="6"/>
        <v>119.70719051149</v>
      </c>
      <c r="AE45" s="328">
        <f t="shared" ref="AE45:AE48" si="15">P45*100/$D45</f>
        <v>116.86063750926613</v>
      </c>
      <c r="AF45" s="328">
        <f t="shared" ref="AF45:AG48" si="16">Q45*100/$D45</f>
        <v>117.51297257227576</v>
      </c>
      <c r="AG45" s="329">
        <f t="shared" si="16"/>
        <v>118.2468495181616</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11"/>
      <c r="C46" s="1" t="s">
        <v>6</v>
      </c>
      <c r="D46" s="741">
        <v>59720</v>
      </c>
      <c r="E46" s="741">
        <v>58077</v>
      </c>
      <c r="F46" s="741">
        <v>59466</v>
      </c>
      <c r="G46" s="741">
        <v>59398</v>
      </c>
      <c r="H46" s="741">
        <v>57769</v>
      </c>
      <c r="I46" s="741">
        <v>57182</v>
      </c>
      <c r="J46" s="741">
        <v>56056</v>
      </c>
      <c r="K46" s="741">
        <v>57061</v>
      </c>
      <c r="L46" s="741">
        <v>57908</v>
      </c>
      <c r="M46" s="741">
        <v>57512</v>
      </c>
      <c r="N46" s="741">
        <v>58000</v>
      </c>
      <c r="O46" s="741">
        <v>57745</v>
      </c>
      <c r="P46" s="742">
        <v>56229</v>
      </c>
      <c r="Q46" s="742">
        <v>56502</v>
      </c>
      <c r="R46" s="742">
        <v>56808</v>
      </c>
      <c r="S46" s="143">
        <f>100</f>
        <v>100</v>
      </c>
      <c r="T46" s="328">
        <f t="shared" si="3"/>
        <v>97.248827863362351</v>
      </c>
      <c r="U46" s="328">
        <f t="shared" si="3"/>
        <v>99.574681848626923</v>
      </c>
      <c r="V46" s="328">
        <f t="shared" si="3"/>
        <v>99.460817146684533</v>
      </c>
      <c r="W46" s="328">
        <f t="shared" si="3"/>
        <v>96.733087742799725</v>
      </c>
      <c r="X46" s="328">
        <f t="shared" si="3"/>
        <v>95.750167448091091</v>
      </c>
      <c r="Y46" s="328">
        <f t="shared" si="3"/>
        <v>93.864701942397858</v>
      </c>
      <c r="Z46" s="328">
        <f t="shared" si="3"/>
        <v>95.547555257870059</v>
      </c>
      <c r="AA46" s="328">
        <f t="shared" si="3"/>
        <v>96.965840589417283</v>
      </c>
      <c r="AB46" s="328">
        <f t="shared" si="6"/>
        <v>96.302746148693899</v>
      </c>
      <c r="AC46" s="328">
        <f t="shared" si="6"/>
        <v>97.119892833221698</v>
      </c>
      <c r="AD46" s="328">
        <f t="shared" si="6"/>
        <v>96.692900200937714</v>
      </c>
      <c r="AE46" s="328">
        <f t="shared" si="15"/>
        <v>94.154387139986611</v>
      </c>
      <c r="AF46" s="328">
        <f t="shared" si="16"/>
        <v>94.61152042866712</v>
      </c>
      <c r="AG46" s="329">
        <f t="shared" si="16"/>
        <v>95.123911587407903</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48" ht="14.4" x14ac:dyDescent="0.3">
      <c r="B47" s="911"/>
      <c r="C47" s="1" t="s">
        <v>7</v>
      </c>
      <c r="D47">
        <v>32740</v>
      </c>
      <c r="E47">
        <v>31104</v>
      </c>
      <c r="F47">
        <v>32367</v>
      </c>
      <c r="G47">
        <v>33100</v>
      </c>
      <c r="H47">
        <v>33091</v>
      </c>
      <c r="I47">
        <v>34053</v>
      </c>
      <c r="J47">
        <v>32447</v>
      </c>
      <c r="K47">
        <v>33003</v>
      </c>
      <c r="L47">
        <v>32448</v>
      </c>
      <c r="M47">
        <v>32809</v>
      </c>
      <c r="N47">
        <v>25623</v>
      </c>
      <c r="O47">
        <v>25448</v>
      </c>
      <c r="P47">
        <v>24700</v>
      </c>
      <c r="Q47">
        <v>24797</v>
      </c>
      <c r="R47">
        <v>24905</v>
      </c>
      <c r="S47" s="143">
        <f>100</f>
        <v>100</v>
      </c>
      <c r="T47" s="328">
        <f t="shared" si="3"/>
        <v>95.003054367745875</v>
      </c>
      <c r="U47" s="328">
        <f t="shared" si="3"/>
        <v>98.860720830788026</v>
      </c>
      <c r="V47" s="328">
        <f t="shared" si="3"/>
        <v>101.09957238851558</v>
      </c>
      <c r="W47" s="328">
        <f t="shared" si="3"/>
        <v>101.07208307880269</v>
      </c>
      <c r="X47" s="328">
        <f t="shared" si="3"/>
        <v>104.01038485033598</v>
      </c>
      <c r="Y47" s="328">
        <f t="shared" si="3"/>
        <v>99.105070250458155</v>
      </c>
      <c r="Z47" s="328">
        <f t="shared" si="3"/>
        <v>100.80329871716555</v>
      </c>
      <c r="AA47" s="328">
        <f t="shared" si="3"/>
        <v>99.10812461820403</v>
      </c>
      <c r="AB47" s="328">
        <f t="shared" si="6"/>
        <v>100.21075137446549</v>
      </c>
      <c r="AC47" s="328">
        <f t="shared" si="6"/>
        <v>78.262064752596217</v>
      </c>
      <c r="AD47" s="328">
        <f t="shared" si="6"/>
        <v>77.727550397067802</v>
      </c>
      <c r="AE47" s="328">
        <f t="shared" si="15"/>
        <v>75.442883323152103</v>
      </c>
      <c r="AF47" s="328">
        <f t="shared" si="16"/>
        <v>75.739156994502139</v>
      </c>
      <c r="AG47" s="329">
        <f t="shared" si="16"/>
        <v>76.069028711056816</v>
      </c>
      <c r="AH47" s="772"/>
      <c r="AI47" s="773"/>
      <c r="AJ47" s="773"/>
      <c r="AK47" s="773"/>
      <c r="AL47" s="773"/>
      <c r="AM47" s="773"/>
      <c r="AN47" s="773"/>
      <c r="AO47" s="773"/>
      <c r="AP47" s="773"/>
      <c r="AQ47" s="773"/>
      <c r="AR47" s="773"/>
      <c r="AS47" s="773"/>
      <c r="AT47" s="773"/>
      <c r="AU47" s="773"/>
      <c r="AV47" s="774"/>
    </row>
    <row r="48" spans="2:48" ht="15" customHeight="1" x14ac:dyDescent="0.3">
      <c r="B48" s="913" t="s">
        <v>25</v>
      </c>
      <c r="C48" s="7" t="s">
        <v>2</v>
      </c>
      <c r="D48" s="741">
        <v>182</v>
      </c>
      <c r="E48" s="741">
        <v>161</v>
      </c>
      <c r="F48" s="741">
        <v>172</v>
      </c>
      <c r="G48" s="741">
        <v>198</v>
      </c>
      <c r="H48" s="741">
        <v>243</v>
      </c>
      <c r="I48" s="741">
        <v>284</v>
      </c>
      <c r="J48" s="741">
        <v>319</v>
      </c>
      <c r="K48" s="741">
        <v>391</v>
      </c>
      <c r="L48" s="741">
        <v>474</v>
      </c>
      <c r="M48" s="741">
        <v>563</v>
      </c>
      <c r="N48" s="741">
        <v>426</v>
      </c>
      <c r="O48" s="741">
        <v>531</v>
      </c>
      <c r="P48" s="742">
        <v>513</v>
      </c>
      <c r="Q48" s="742">
        <v>513</v>
      </c>
      <c r="R48" s="742">
        <v>514</v>
      </c>
      <c r="S48" s="143">
        <f>100</f>
        <v>100</v>
      </c>
      <c r="T48" s="328">
        <f t="shared" si="3"/>
        <v>88.461538461538467</v>
      </c>
      <c r="U48" s="328">
        <f t="shared" si="3"/>
        <v>94.505494505494511</v>
      </c>
      <c r="V48" s="328">
        <f t="shared" si="3"/>
        <v>108.79120879120879</v>
      </c>
      <c r="W48" s="328">
        <f t="shared" si="3"/>
        <v>133.5164835164835</v>
      </c>
      <c r="X48" s="328">
        <f t="shared" si="3"/>
        <v>156.04395604395606</v>
      </c>
      <c r="Y48" s="328">
        <f t="shared" si="3"/>
        <v>175.27472527472528</v>
      </c>
      <c r="Z48" s="328">
        <f t="shared" si="3"/>
        <v>214.83516483516485</v>
      </c>
      <c r="AA48" s="328">
        <f t="shared" si="3"/>
        <v>260.43956043956047</v>
      </c>
      <c r="AB48" s="328">
        <f t="shared" si="6"/>
        <v>309.34065934065933</v>
      </c>
      <c r="AC48" s="328">
        <f t="shared" si="6"/>
        <v>234.06593406593407</v>
      </c>
      <c r="AD48" s="328">
        <f t="shared" si="6"/>
        <v>291.75824175824175</v>
      </c>
      <c r="AE48" s="328">
        <f t="shared" si="15"/>
        <v>281.86813186813185</v>
      </c>
      <c r="AF48" s="328">
        <f t="shared" si="16"/>
        <v>281.86813186813185</v>
      </c>
      <c r="AG48" s="329">
        <f t="shared" si="16"/>
        <v>282.41758241758242</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11"/>
      <c r="C49" s="1" t="s">
        <v>3</v>
      </c>
      <c r="D49" s="741">
        <v>361</v>
      </c>
      <c r="E49" s="741">
        <v>475</v>
      </c>
      <c r="F49" s="741">
        <v>405</v>
      </c>
      <c r="G49" s="741">
        <v>421</v>
      </c>
      <c r="H49" s="741">
        <v>302</v>
      </c>
      <c r="I49" s="741">
        <v>295</v>
      </c>
      <c r="J49" s="741">
        <v>412</v>
      </c>
      <c r="K49" s="741">
        <v>383</v>
      </c>
      <c r="L49" s="741">
        <v>404</v>
      </c>
      <c r="M49" s="741">
        <v>453</v>
      </c>
      <c r="N49" s="741">
        <v>458</v>
      </c>
      <c r="O49" s="741">
        <v>435</v>
      </c>
      <c r="P49" s="742">
        <v>421</v>
      </c>
      <c r="Q49" s="742">
        <v>422</v>
      </c>
      <c r="R49" s="742">
        <v>423</v>
      </c>
      <c r="S49" s="143">
        <f>100</f>
        <v>100</v>
      </c>
      <c r="T49" s="328">
        <f t="shared" si="3"/>
        <v>131.57894736842104</v>
      </c>
      <c r="U49" s="328">
        <f t="shared" si="3"/>
        <v>112.18836565096953</v>
      </c>
      <c r="V49" s="328">
        <f t="shared" si="3"/>
        <v>116.62049861495845</v>
      </c>
      <c r="W49" s="328">
        <f t="shared" si="3"/>
        <v>83.656509695290865</v>
      </c>
      <c r="X49" s="328">
        <f t="shared" si="3"/>
        <v>81.717451523545705</v>
      </c>
      <c r="Y49" s="328">
        <f t="shared" si="3"/>
        <v>114.12742382271468</v>
      </c>
      <c r="Z49" s="328">
        <f t="shared" si="3"/>
        <v>106.09418282548476</v>
      </c>
      <c r="AA49" s="328">
        <f t="shared" si="3"/>
        <v>111.91135734072022</v>
      </c>
      <c r="AB49" s="328">
        <f t="shared" si="6"/>
        <v>125.48476454293629</v>
      </c>
      <c r="AC49" s="328">
        <f t="shared" si="6"/>
        <v>126.86980609418282</v>
      </c>
      <c r="AD49" s="328">
        <f t="shared" si="6"/>
        <v>120.49861495844875</v>
      </c>
      <c r="AE49" s="328">
        <f t="shared" ref="AE49:AE52" si="17">P49*100/$D49</f>
        <v>116.62049861495845</v>
      </c>
      <c r="AF49" s="328">
        <f t="shared" ref="AF49:AG52" si="18">Q49*100/$D49</f>
        <v>116.89750692520775</v>
      </c>
      <c r="AG49" s="329">
        <f t="shared" si="18"/>
        <v>117.17451523545706</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11"/>
      <c r="C50" s="1" t="s">
        <v>4</v>
      </c>
      <c r="D50" s="741">
        <v>630</v>
      </c>
      <c r="E50" s="741">
        <v>560</v>
      </c>
      <c r="F50" s="741">
        <v>818</v>
      </c>
      <c r="G50" s="741">
        <v>838</v>
      </c>
      <c r="H50" s="741">
        <v>988</v>
      </c>
      <c r="I50" s="741">
        <v>972</v>
      </c>
      <c r="J50" s="741">
        <v>952</v>
      </c>
      <c r="K50" s="741">
        <v>606</v>
      </c>
      <c r="L50" s="741">
        <v>332</v>
      </c>
      <c r="M50" s="741">
        <v>360</v>
      </c>
      <c r="N50" s="741">
        <v>511</v>
      </c>
      <c r="O50" s="741">
        <v>535</v>
      </c>
      <c r="P50" s="742">
        <v>522</v>
      </c>
      <c r="Q50" s="742">
        <v>525</v>
      </c>
      <c r="R50" s="742">
        <v>529</v>
      </c>
      <c r="S50" s="143">
        <f>100</f>
        <v>100</v>
      </c>
      <c r="T50" s="328">
        <f t="shared" si="3"/>
        <v>88.888888888888886</v>
      </c>
      <c r="U50" s="328">
        <f t="shared" si="3"/>
        <v>129.84126984126985</v>
      </c>
      <c r="V50" s="328">
        <f t="shared" si="3"/>
        <v>133.01587301587301</v>
      </c>
      <c r="W50" s="328">
        <f t="shared" si="3"/>
        <v>156.82539682539684</v>
      </c>
      <c r="X50" s="328">
        <f t="shared" si="3"/>
        <v>154.28571428571428</v>
      </c>
      <c r="Y50" s="328">
        <f t="shared" si="3"/>
        <v>151.11111111111111</v>
      </c>
      <c r="Z50" s="328">
        <f t="shared" si="3"/>
        <v>96.19047619047619</v>
      </c>
      <c r="AA50" s="328">
        <f t="shared" si="3"/>
        <v>52.698412698412696</v>
      </c>
      <c r="AB50" s="328">
        <f t="shared" si="6"/>
        <v>57.142857142857146</v>
      </c>
      <c r="AC50" s="328">
        <f t="shared" si="6"/>
        <v>81.111111111111114</v>
      </c>
      <c r="AD50" s="328">
        <f t="shared" si="6"/>
        <v>84.920634920634924</v>
      </c>
      <c r="AE50" s="328">
        <f t="shared" si="17"/>
        <v>82.857142857142861</v>
      </c>
      <c r="AF50" s="328">
        <f t="shared" si="18"/>
        <v>83.333333333333329</v>
      </c>
      <c r="AG50" s="329">
        <f t="shared" si="18"/>
        <v>83.968253968253961</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11"/>
      <c r="C51" s="1" t="s">
        <v>5</v>
      </c>
      <c r="D51" s="741">
        <v>4663</v>
      </c>
      <c r="E51" s="741">
        <v>4351</v>
      </c>
      <c r="F51" s="741">
        <v>4027</v>
      </c>
      <c r="G51" s="741">
        <v>4100</v>
      </c>
      <c r="H51" s="741">
        <v>4001</v>
      </c>
      <c r="I51" s="741">
        <v>4510</v>
      </c>
      <c r="J51" s="741">
        <v>3550</v>
      </c>
      <c r="K51" s="741">
        <v>3824</v>
      </c>
      <c r="L51" s="741">
        <v>4057</v>
      </c>
      <c r="M51" s="741">
        <v>4202</v>
      </c>
      <c r="N51" s="741">
        <v>4962</v>
      </c>
      <c r="O51" s="741">
        <v>4979</v>
      </c>
      <c r="P51" s="742">
        <v>4861</v>
      </c>
      <c r="Q51" s="742">
        <v>4888</v>
      </c>
      <c r="R51" s="742">
        <v>4919</v>
      </c>
      <c r="S51" s="143">
        <f>100</f>
        <v>100</v>
      </c>
      <c r="T51" s="328">
        <f t="shared" si="3"/>
        <v>93.309028522410472</v>
      </c>
      <c r="U51" s="328">
        <f t="shared" si="3"/>
        <v>86.36071198799057</v>
      </c>
      <c r="V51" s="328">
        <f t="shared" si="3"/>
        <v>87.92622775037529</v>
      </c>
      <c r="W51" s="328">
        <f t="shared" si="3"/>
        <v>85.803131031524771</v>
      </c>
      <c r="X51" s="328">
        <f t="shared" si="3"/>
        <v>96.718850525412819</v>
      </c>
      <c r="Y51" s="328">
        <f t="shared" si="3"/>
        <v>76.131245978983486</v>
      </c>
      <c r="Z51" s="328">
        <f t="shared" si="3"/>
        <v>82.007291443276856</v>
      </c>
      <c r="AA51" s="328">
        <f t="shared" si="3"/>
        <v>87.004074630066484</v>
      </c>
      <c r="AB51" s="328">
        <f t="shared" si="6"/>
        <v>90.113660733433406</v>
      </c>
      <c r="AC51" s="328">
        <f t="shared" si="6"/>
        <v>106.41218099935664</v>
      </c>
      <c r="AD51" s="328">
        <f t="shared" si="6"/>
        <v>106.77675316319966</v>
      </c>
      <c r="AE51" s="328">
        <f t="shared" si="17"/>
        <v>104.24619343770105</v>
      </c>
      <c r="AF51" s="328">
        <f t="shared" si="18"/>
        <v>104.82521981556937</v>
      </c>
      <c r="AG51" s="329">
        <f t="shared" si="18"/>
        <v>105.49002787904783</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11"/>
      <c r="C52" s="1" t="s">
        <v>6</v>
      </c>
      <c r="D52" s="741">
        <v>5836</v>
      </c>
      <c r="E52" s="741">
        <v>5547</v>
      </c>
      <c r="F52" s="741">
        <v>5422</v>
      </c>
      <c r="G52" s="741">
        <v>5557</v>
      </c>
      <c r="H52" s="741">
        <v>5534</v>
      </c>
      <c r="I52" s="741">
        <v>6061</v>
      </c>
      <c r="J52" s="741">
        <v>5233</v>
      </c>
      <c r="K52" s="741">
        <v>5204</v>
      </c>
      <c r="L52" s="741">
        <v>5267</v>
      </c>
      <c r="M52" s="741">
        <v>5578</v>
      </c>
      <c r="N52" s="741">
        <v>6357</v>
      </c>
      <c r="O52" s="741">
        <v>6480</v>
      </c>
      <c r="P52" s="742">
        <v>6317</v>
      </c>
      <c r="Q52" s="742">
        <v>6348</v>
      </c>
      <c r="R52" s="742">
        <v>6385</v>
      </c>
      <c r="S52" s="143">
        <f>100</f>
        <v>100</v>
      </c>
      <c r="T52" s="328">
        <f t="shared" si="3"/>
        <v>95.047978067169296</v>
      </c>
      <c r="U52" s="328">
        <f t="shared" si="3"/>
        <v>92.906100068540098</v>
      </c>
      <c r="V52" s="328">
        <f t="shared" si="3"/>
        <v>95.219328307059627</v>
      </c>
      <c r="W52" s="328">
        <f t="shared" si="3"/>
        <v>94.825222755311856</v>
      </c>
      <c r="X52" s="328">
        <f t="shared" si="3"/>
        <v>103.85538039753256</v>
      </c>
      <c r="Y52" s="328">
        <f t="shared" si="3"/>
        <v>89.667580534612753</v>
      </c>
      <c r="Z52" s="328">
        <f t="shared" si="3"/>
        <v>89.170664838930776</v>
      </c>
      <c r="AA52" s="328">
        <f t="shared" si="3"/>
        <v>90.250171350239896</v>
      </c>
      <c r="AB52" s="328">
        <f t="shared" si="6"/>
        <v>95.579163810829328</v>
      </c>
      <c r="AC52" s="328">
        <f t="shared" si="6"/>
        <v>108.92734749828649</v>
      </c>
      <c r="AD52" s="328">
        <f t="shared" si="6"/>
        <v>111.03495544893762</v>
      </c>
      <c r="AE52" s="328">
        <f t="shared" si="17"/>
        <v>108.24194653872516</v>
      </c>
      <c r="AF52" s="328">
        <f t="shared" si="18"/>
        <v>108.77313228238519</v>
      </c>
      <c r="AG52" s="329">
        <f t="shared" si="18"/>
        <v>109.40712816997944</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4" x14ac:dyDescent="0.3">
      <c r="B53" s="912"/>
      <c r="C53" s="8" t="s">
        <v>7</v>
      </c>
      <c r="D53">
        <v>1173</v>
      </c>
      <c r="E53">
        <v>1196</v>
      </c>
      <c r="F53">
        <v>1395</v>
      </c>
      <c r="G53">
        <v>1457</v>
      </c>
      <c r="H53">
        <v>1533</v>
      </c>
      <c r="I53">
        <v>1551</v>
      </c>
      <c r="J53">
        <v>1683</v>
      </c>
      <c r="K53">
        <v>1380</v>
      </c>
      <c r="L53">
        <v>1210</v>
      </c>
      <c r="M53">
        <v>1376</v>
      </c>
      <c r="N53">
        <v>1395</v>
      </c>
      <c r="O53">
        <v>1501</v>
      </c>
      <c r="P53">
        <v>1456</v>
      </c>
      <c r="Q53">
        <v>1460</v>
      </c>
      <c r="R53">
        <v>1466</v>
      </c>
      <c r="S53" s="143">
        <f>100</f>
        <v>100</v>
      </c>
      <c r="T53" s="328">
        <f t="shared" si="3"/>
        <v>101.96078431372548</v>
      </c>
      <c r="U53" s="328">
        <f t="shared" si="3"/>
        <v>118.92583120204604</v>
      </c>
      <c r="V53" s="328">
        <f t="shared" si="3"/>
        <v>124.21142369991475</v>
      </c>
      <c r="W53" s="328">
        <f t="shared" si="3"/>
        <v>130.69053708439898</v>
      </c>
      <c r="X53" s="328">
        <f t="shared" si="3"/>
        <v>132.22506393861892</v>
      </c>
      <c r="Y53" s="328">
        <f t="shared" si="3"/>
        <v>143.47826086956522</v>
      </c>
      <c r="Z53" s="328">
        <f t="shared" si="3"/>
        <v>117.64705882352941</v>
      </c>
      <c r="AA53" s="328">
        <f t="shared" si="3"/>
        <v>103.154305200341</v>
      </c>
      <c r="AB53" s="328">
        <f t="shared" si="6"/>
        <v>117.30605285592497</v>
      </c>
      <c r="AC53" s="328">
        <f t="shared" si="6"/>
        <v>118.92583120204604</v>
      </c>
      <c r="AD53" s="328">
        <f t="shared" si="6"/>
        <v>127.96248934356352</v>
      </c>
      <c r="AE53" s="328">
        <f t="shared" ref="AE53:AE56" si="19">P53*100/$D53</f>
        <v>124.12617220801364</v>
      </c>
      <c r="AF53" s="328">
        <f t="shared" ref="AF53:AG56" si="20">Q53*100/$D53</f>
        <v>124.46717817561807</v>
      </c>
      <c r="AG53" s="329">
        <f t="shared" si="20"/>
        <v>124.97868712702473</v>
      </c>
      <c r="AH53" s="772"/>
      <c r="AI53" s="773"/>
      <c r="AJ53" s="773"/>
      <c r="AK53" s="773"/>
      <c r="AL53" s="773"/>
      <c r="AM53" s="773"/>
      <c r="AN53" s="773"/>
      <c r="AO53" s="773"/>
      <c r="AP53" s="773"/>
      <c r="AQ53" s="773"/>
      <c r="AR53" s="773"/>
      <c r="AS53" s="773"/>
      <c r="AT53" s="773"/>
      <c r="AU53" s="773"/>
      <c r="AV53" s="774"/>
    </row>
    <row r="54" spans="2:48" ht="15" customHeight="1" x14ac:dyDescent="0.3">
      <c r="B54" s="911" t="s">
        <v>26</v>
      </c>
      <c r="C54" s="1" t="s">
        <v>2</v>
      </c>
      <c r="D54" s="741">
        <v>247</v>
      </c>
      <c r="E54" s="742">
        <v>181</v>
      </c>
      <c r="F54" s="741">
        <v>233</v>
      </c>
      <c r="G54" s="741">
        <v>251</v>
      </c>
      <c r="H54" s="741">
        <v>251</v>
      </c>
      <c r="I54" s="741">
        <v>245</v>
      </c>
      <c r="J54" s="741">
        <v>263</v>
      </c>
      <c r="K54" s="741">
        <v>14</v>
      </c>
      <c r="L54" s="742">
        <v>8</v>
      </c>
      <c r="M54" s="741">
        <v>8</v>
      </c>
      <c r="N54" s="741">
        <v>9</v>
      </c>
      <c r="O54" s="741">
        <v>25</v>
      </c>
      <c r="P54" s="742">
        <v>24</v>
      </c>
      <c r="Q54" s="742">
        <v>24</v>
      </c>
      <c r="R54" s="742">
        <v>24</v>
      </c>
      <c r="S54" s="143">
        <f>100</f>
        <v>100</v>
      </c>
      <c r="T54" s="328">
        <f t="shared" si="3"/>
        <v>73.279352226720647</v>
      </c>
      <c r="U54" s="328">
        <f t="shared" si="3"/>
        <v>94.331983805668017</v>
      </c>
      <c r="V54" s="328">
        <f t="shared" si="3"/>
        <v>101.61943319838056</v>
      </c>
      <c r="W54" s="328">
        <f t="shared" si="3"/>
        <v>101.61943319838056</v>
      </c>
      <c r="X54" s="328">
        <f t="shared" si="3"/>
        <v>99.190283400809719</v>
      </c>
      <c r="Y54" s="328">
        <f t="shared" si="3"/>
        <v>106.47773279352226</v>
      </c>
      <c r="Z54" s="328">
        <f t="shared" si="3"/>
        <v>5.668016194331984</v>
      </c>
      <c r="AA54" s="328">
        <f t="shared" si="3"/>
        <v>3.2388663967611335</v>
      </c>
      <c r="AB54" s="328">
        <f t="shared" si="6"/>
        <v>3.2388663967611335</v>
      </c>
      <c r="AC54" s="328">
        <f t="shared" si="6"/>
        <v>3.6437246963562755</v>
      </c>
      <c r="AD54" s="328">
        <f t="shared" si="6"/>
        <v>10.121457489878543</v>
      </c>
      <c r="AE54" s="328">
        <f t="shared" si="19"/>
        <v>9.7165991902834001</v>
      </c>
      <c r="AF54" s="328">
        <f t="shared" si="20"/>
        <v>9.7165991902834001</v>
      </c>
      <c r="AG54" s="329">
        <f t="shared" si="20"/>
        <v>9.7165991902834001</v>
      </c>
      <c r="AH54" s="768">
        <v>1</v>
      </c>
      <c r="AI54" s="769">
        <v>4</v>
      </c>
      <c r="AJ54" s="769">
        <v>1</v>
      </c>
      <c r="AK54" s="769">
        <v>1</v>
      </c>
      <c r="AL54" s="769">
        <v>1</v>
      </c>
      <c r="AM54" s="769">
        <v>1</v>
      </c>
      <c r="AN54" s="769">
        <v>1</v>
      </c>
      <c r="AO54" s="769">
        <v>1</v>
      </c>
      <c r="AP54" s="769">
        <v>4</v>
      </c>
      <c r="AQ54" s="769">
        <v>1</v>
      </c>
      <c r="AR54" s="769">
        <v>1</v>
      </c>
      <c r="AS54" s="769">
        <v>1</v>
      </c>
      <c r="AT54" s="769">
        <v>4</v>
      </c>
      <c r="AU54" s="769">
        <v>6</v>
      </c>
      <c r="AV54" s="771">
        <v>7</v>
      </c>
    </row>
    <row r="55" spans="2:48" ht="14.4" x14ac:dyDescent="0.3">
      <c r="B55" s="911"/>
      <c r="C55" s="1" t="s">
        <v>3</v>
      </c>
      <c r="D55" s="742">
        <v>52</v>
      </c>
      <c r="E55" s="740">
        <v>48</v>
      </c>
      <c r="F55" s="742">
        <v>34</v>
      </c>
      <c r="G55" s="740">
        <v>53</v>
      </c>
      <c r="H55" s="740">
        <v>75</v>
      </c>
      <c r="I55" s="740">
        <v>120</v>
      </c>
      <c r="J55" s="740">
        <v>139</v>
      </c>
      <c r="K55" s="740">
        <v>163</v>
      </c>
      <c r="L55" s="740">
        <v>185</v>
      </c>
      <c r="M55" s="742">
        <v>55</v>
      </c>
      <c r="N55" s="742">
        <v>10</v>
      </c>
      <c r="O55" s="741">
        <v>0</v>
      </c>
      <c r="P55" s="742">
        <v>0</v>
      </c>
      <c r="Q55" s="742">
        <v>0</v>
      </c>
      <c r="R55" s="742">
        <v>0</v>
      </c>
      <c r="S55" s="143">
        <f>100</f>
        <v>100</v>
      </c>
      <c r="T55" s="328">
        <f t="shared" si="3"/>
        <v>92.307692307692307</v>
      </c>
      <c r="U55" s="328">
        <f t="shared" si="3"/>
        <v>65.384615384615387</v>
      </c>
      <c r="V55" s="328">
        <f t="shared" si="3"/>
        <v>101.92307692307692</v>
      </c>
      <c r="W55" s="328">
        <f t="shared" si="3"/>
        <v>144.23076923076923</v>
      </c>
      <c r="X55" s="328">
        <f t="shared" si="3"/>
        <v>230.76923076923077</v>
      </c>
      <c r="Y55" s="328">
        <f t="shared" si="3"/>
        <v>267.30769230769232</v>
      </c>
      <c r="Z55" s="328">
        <f t="shared" si="3"/>
        <v>313.46153846153845</v>
      </c>
      <c r="AA55" s="328">
        <f t="shared" si="3"/>
        <v>355.76923076923077</v>
      </c>
      <c r="AB55" s="328">
        <f t="shared" si="6"/>
        <v>105.76923076923077</v>
      </c>
      <c r="AC55" s="328">
        <f t="shared" si="6"/>
        <v>19.23076923076923</v>
      </c>
      <c r="AD55" s="328">
        <f t="shared" si="6"/>
        <v>0</v>
      </c>
      <c r="AE55" s="328">
        <f t="shared" si="19"/>
        <v>0</v>
      </c>
      <c r="AF55" s="328">
        <f t="shared" si="20"/>
        <v>0</v>
      </c>
      <c r="AG55" s="329">
        <f t="shared" si="20"/>
        <v>0</v>
      </c>
      <c r="AH55" s="768">
        <v>4</v>
      </c>
      <c r="AI55" s="769">
        <v>2</v>
      </c>
      <c r="AJ55" s="769">
        <v>4</v>
      </c>
      <c r="AK55" s="769">
        <v>2</v>
      </c>
      <c r="AL55" s="769">
        <v>2</v>
      </c>
      <c r="AM55" s="769">
        <v>2</v>
      </c>
      <c r="AN55" s="769">
        <v>2</v>
      </c>
      <c r="AO55" s="769">
        <v>2</v>
      </c>
      <c r="AP55" s="769">
        <v>2</v>
      </c>
      <c r="AQ55" s="769">
        <v>4</v>
      </c>
      <c r="AR55" s="769">
        <v>4</v>
      </c>
      <c r="AS55" s="769">
        <v>1</v>
      </c>
      <c r="AT55" s="769">
        <v>4</v>
      </c>
      <c r="AU55" s="769">
        <v>6</v>
      </c>
      <c r="AV55" s="771">
        <v>7</v>
      </c>
    </row>
    <row r="56" spans="2:48" ht="14.4" x14ac:dyDescent="0.3">
      <c r="B56" s="911"/>
      <c r="C56" s="1" t="s">
        <v>4</v>
      </c>
      <c r="D56" s="742">
        <v>374</v>
      </c>
      <c r="E56" s="742">
        <v>278</v>
      </c>
      <c r="F56" s="742">
        <v>232</v>
      </c>
      <c r="G56" s="742">
        <v>251</v>
      </c>
      <c r="H56" s="741">
        <v>344</v>
      </c>
      <c r="I56" s="742">
        <v>348</v>
      </c>
      <c r="J56" s="741">
        <v>344</v>
      </c>
      <c r="K56" s="741">
        <v>397</v>
      </c>
      <c r="L56" s="742">
        <v>140</v>
      </c>
      <c r="M56" s="741">
        <v>336</v>
      </c>
      <c r="N56" s="742">
        <v>100</v>
      </c>
      <c r="O56" s="742">
        <v>187</v>
      </c>
      <c r="P56" s="742">
        <v>97</v>
      </c>
      <c r="Q56" s="742">
        <v>98</v>
      </c>
      <c r="R56" s="742">
        <v>99</v>
      </c>
      <c r="S56" s="143">
        <f>100</f>
        <v>100</v>
      </c>
      <c r="T56" s="328">
        <f t="shared" si="3"/>
        <v>74.331550802139034</v>
      </c>
      <c r="U56" s="328">
        <f t="shared" si="3"/>
        <v>62.032085561497325</v>
      </c>
      <c r="V56" s="328">
        <f t="shared" si="3"/>
        <v>67.112299465240639</v>
      </c>
      <c r="W56" s="328">
        <f t="shared" si="3"/>
        <v>91.978609625668454</v>
      </c>
      <c r="X56" s="328">
        <f t="shared" si="3"/>
        <v>93.048128342245988</v>
      </c>
      <c r="Y56" s="328">
        <f t="shared" si="3"/>
        <v>91.978609625668454</v>
      </c>
      <c r="Z56" s="328">
        <f t="shared" si="3"/>
        <v>106.14973262032086</v>
      </c>
      <c r="AA56" s="328">
        <f t="shared" si="3"/>
        <v>37.433155080213901</v>
      </c>
      <c r="AB56" s="328">
        <f t="shared" si="6"/>
        <v>89.839572192513373</v>
      </c>
      <c r="AC56" s="328">
        <f t="shared" si="6"/>
        <v>26.737967914438503</v>
      </c>
      <c r="AD56" s="328">
        <f t="shared" si="6"/>
        <v>50</v>
      </c>
      <c r="AE56" s="328">
        <f t="shared" si="19"/>
        <v>25.935828877005349</v>
      </c>
      <c r="AF56" s="328">
        <f t="shared" si="20"/>
        <v>26.203208556149733</v>
      </c>
      <c r="AG56" s="329">
        <f t="shared" si="20"/>
        <v>26.470588235294116</v>
      </c>
      <c r="AH56" s="768">
        <v>4</v>
      </c>
      <c r="AI56" s="769">
        <v>4</v>
      </c>
      <c r="AJ56" s="769">
        <v>4</v>
      </c>
      <c r="AK56" s="769">
        <v>4</v>
      </c>
      <c r="AL56" s="769">
        <v>1</v>
      </c>
      <c r="AM56" s="769">
        <v>4</v>
      </c>
      <c r="AN56" s="769">
        <v>1</v>
      </c>
      <c r="AO56" s="769">
        <v>1</v>
      </c>
      <c r="AP56" s="769">
        <v>4</v>
      </c>
      <c r="AQ56" s="769">
        <v>1</v>
      </c>
      <c r="AR56" s="769">
        <v>4</v>
      </c>
      <c r="AS56" s="769">
        <v>4</v>
      </c>
      <c r="AT56" s="769">
        <v>4</v>
      </c>
      <c r="AU56" s="769">
        <v>6</v>
      </c>
      <c r="AV56" s="771">
        <v>7</v>
      </c>
    </row>
    <row r="57" spans="2:48" ht="14.4" x14ac:dyDescent="0.3">
      <c r="B57" s="911"/>
      <c r="C57" s="1" t="s">
        <v>5</v>
      </c>
      <c r="D57" s="742">
        <v>1064</v>
      </c>
      <c r="E57" s="742">
        <v>788</v>
      </c>
      <c r="F57" s="742">
        <v>658</v>
      </c>
      <c r="G57" s="742">
        <v>714</v>
      </c>
      <c r="H57" s="742">
        <v>977</v>
      </c>
      <c r="I57" s="742">
        <v>1044</v>
      </c>
      <c r="J57" s="742">
        <v>1087</v>
      </c>
      <c r="K57" s="742">
        <v>1163</v>
      </c>
      <c r="L57" s="742">
        <v>1511</v>
      </c>
      <c r="M57" s="742">
        <v>1547</v>
      </c>
      <c r="N57" s="742">
        <v>2087</v>
      </c>
      <c r="O57" s="742">
        <v>2380</v>
      </c>
      <c r="P57" s="742">
        <v>2098</v>
      </c>
      <c r="Q57" s="742">
        <v>2110</v>
      </c>
      <c r="R57" s="742">
        <v>2123</v>
      </c>
      <c r="S57" s="143">
        <f>100</f>
        <v>100</v>
      </c>
      <c r="T57" s="328">
        <f t="shared" si="3"/>
        <v>74.060150375939855</v>
      </c>
      <c r="U57" s="328">
        <f t="shared" si="3"/>
        <v>61.842105263157897</v>
      </c>
      <c r="V57" s="328">
        <f t="shared" si="3"/>
        <v>67.10526315789474</v>
      </c>
      <c r="W57" s="328">
        <f t="shared" si="3"/>
        <v>91.823308270676691</v>
      </c>
      <c r="X57" s="328">
        <f t="shared" si="3"/>
        <v>98.120300751879697</v>
      </c>
      <c r="Y57" s="328">
        <f t="shared" si="3"/>
        <v>102.16165413533835</v>
      </c>
      <c r="Z57" s="328">
        <f t="shared" si="3"/>
        <v>109.30451127819549</v>
      </c>
      <c r="AA57" s="328">
        <f t="shared" si="3"/>
        <v>142.01127819548873</v>
      </c>
      <c r="AB57" s="328">
        <f t="shared" si="6"/>
        <v>145.39473684210526</v>
      </c>
      <c r="AC57" s="328">
        <f t="shared" si="6"/>
        <v>196.14661654135338</v>
      </c>
      <c r="AD57" s="328">
        <f t="shared" si="6"/>
        <v>223.68421052631578</v>
      </c>
      <c r="AE57" s="328">
        <f t="shared" ref="AE57:AE60" si="21">P57*100/$D57</f>
        <v>197.18045112781954</v>
      </c>
      <c r="AF57" s="328">
        <f t="shared" ref="AF57:AG60" si="22">Q57*100/$D57</f>
        <v>198.30827067669173</v>
      </c>
      <c r="AG57" s="329">
        <f t="shared" si="22"/>
        <v>199.53007518796991</v>
      </c>
      <c r="AH57" s="768">
        <v>4</v>
      </c>
      <c r="AI57" s="769">
        <v>4</v>
      </c>
      <c r="AJ57" s="769">
        <v>4</v>
      </c>
      <c r="AK57" s="769">
        <v>4</v>
      </c>
      <c r="AL57" s="769">
        <v>4</v>
      </c>
      <c r="AM57" s="769">
        <v>4</v>
      </c>
      <c r="AN57" s="769">
        <v>4</v>
      </c>
      <c r="AO57" s="769">
        <v>4</v>
      </c>
      <c r="AP57" s="769">
        <v>4</v>
      </c>
      <c r="AQ57" s="769">
        <v>4</v>
      </c>
      <c r="AR57" s="769">
        <v>4</v>
      </c>
      <c r="AS57" s="769">
        <v>4</v>
      </c>
      <c r="AT57" s="769">
        <v>4</v>
      </c>
      <c r="AU57" s="769">
        <v>6</v>
      </c>
      <c r="AV57" s="771">
        <v>7</v>
      </c>
    </row>
    <row r="58" spans="2:48" ht="14.4" x14ac:dyDescent="0.3">
      <c r="B58" s="911"/>
      <c r="C58" s="1" t="s">
        <v>6</v>
      </c>
      <c r="D58" s="742">
        <v>1737</v>
      </c>
      <c r="E58" s="742">
        <v>1295</v>
      </c>
      <c r="F58" s="742">
        <v>1157</v>
      </c>
      <c r="G58" s="742">
        <v>1269</v>
      </c>
      <c r="H58" s="742">
        <v>1647</v>
      </c>
      <c r="I58" s="740">
        <v>1757</v>
      </c>
      <c r="J58" s="742">
        <v>1833</v>
      </c>
      <c r="K58" s="742">
        <v>1737</v>
      </c>
      <c r="L58" s="742">
        <v>1844</v>
      </c>
      <c r="M58" s="742">
        <v>1946</v>
      </c>
      <c r="N58" s="742">
        <v>2206</v>
      </c>
      <c r="O58" s="741">
        <v>2592</v>
      </c>
      <c r="P58" s="742">
        <v>2219</v>
      </c>
      <c r="Q58" s="742">
        <v>2232</v>
      </c>
      <c r="R58" s="742">
        <v>2246</v>
      </c>
      <c r="S58" s="143">
        <f>100</f>
        <v>100</v>
      </c>
      <c r="T58" s="328">
        <f t="shared" ref="T58:AA89" si="23">E58*100/$D58</f>
        <v>74.553828439838796</v>
      </c>
      <c r="U58" s="328">
        <f t="shared" si="23"/>
        <v>66.609096142774902</v>
      </c>
      <c r="V58" s="328">
        <f t="shared" si="23"/>
        <v>73.056994818652853</v>
      </c>
      <c r="W58" s="328">
        <f t="shared" si="23"/>
        <v>94.818652849740928</v>
      </c>
      <c r="X58" s="328">
        <f t="shared" si="23"/>
        <v>101.15141047783534</v>
      </c>
      <c r="Y58" s="328">
        <f t="shared" si="23"/>
        <v>105.52677029360967</v>
      </c>
      <c r="Z58" s="328">
        <f t="shared" si="23"/>
        <v>100</v>
      </c>
      <c r="AA58" s="328">
        <f t="shared" si="23"/>
        <v>106.16004605641912</v>
      </c>
      <c r="AB58" s="328">
        <f t="shared" si="6"/>
        <v>112.03223949337939</v>
      </c>
      <c r="AC58" s="328">
        <f t="shared" si="6"/>
        <v>127.00057570523892</v>
      </c>
      <c r="AD58" s="328">
        <f t="shared" si="6"/>
        <v>149.22279792746113</v>
      </c>
      <c r="AE58" s="328">
        <f t="shared" si="21"/>
        <v>127.7489925158319</v>
      </c>
      <c r="AF58" s="328">
        <f t="shared" si="22"/>
        <v>128.49740932642487</v>
      </c>
      <c r="AG58" s="329">
        <f t="shared" si="22"/>
        <v>129.30339666090961</v>
      </c>
      <c r="AH58" s="768">
        <v>4</v>
      </c>
      <c r="AI58" s="769">
        <v>4</v>
      </c>
      <c r="AJ58" s="769">
        <v>4</v>
      </c>
      <c r="AK58" s="769">
        <v>4</v>
      </c>
      <c r="AL58" s="769">
        <v>4</v>
      </c>
      <c r="AM58" s="769">
        <v>2</v>
      </c>
      <c r="AN58" s="769">
        <v>4</v>
      </c>
      <c r="AO58" s="769">
        <v>4</v>
      </c>
      <c r="AP58" s="769">
        <v>4</v>
      </c>
      <c r="AQ58" s="769">
        <v>4</v>
      </c>
      <c r="AR58" s="769">
        <v>4</v>
      </c>
      <c r="AS58" s="769">
        <v>1</v>
      </c>
      <c r="AT58" s="769">
        <v>4</v>
      </c>
      <c r="AU58" s="769">
        <v>6</v>
      </c>
      <c r="AV58" s="771">
        <v>7</v>
      </c>
    </row>
    <row r="59" spans="2:48" ht="14.4" x14ac:dyDescent="0.3">
      <c r="B59" s="911"/>
      <c r="C59" s="1" t="s">
        <v>7</v>
      </c>
      <c r="D59">
        <v>673</v>
      </c>
      <c r="E59">
        <v>507</v>
      </c>
      <c r="F59">
        <v>499</v>
      </c>
      <c r="G59">
        <v>555</v>
      </c>
      <c r="H59">
        <v>670</v>
      </c>
      <c r="I59">
        <v>713</v>
      </c>
      <c r="J59">
        <v>746</v>
      </c>
      <c r="K59">
        <v>574</v>
      </c>
      <c r="L59">
        <v>333</v>
      </c>
      <c r="M59">
        <v>399</v>
      </c>
      <c r="N59">
        <v>119</v>
      </c>
      <c r="O59">
        <v>212</v>
      </c>
      <c r="P59">
        <v>121</v>
      </c>
      <c r="Q59">
        <v>122</v>
      </c>
      <c r="R59">
        <v>123</v>
      </c>
      <c r="S59" s="143">
        <f>100</f>
        <v>100</v>
      </c>
      <c r="T59" s="328">
        <f t="shared" si="23"/>
        <v>75.334323922734029</v>
      </c>
      <c r="U59" s="328">
        <f t="shared" si="23"/>
        <v>74.145616641901938</v>
      </c>
      <c r="V59" s="328">
        <f t="shared" si="23"/>
        <v>82.466567607726603</v>
      </c>
      <c r="W59" s="328">
        <f t="shared" si="23"/>
        <v>99.554234769687966</v>
      </c>
      <c r="X59" s="328">
        <f t="shared" si="23"/>
        <v>105.94353640416047</v>
      </c>
      <c r="Y59" s="328">
        <f t="shared" si="23"/>
        <v>110.84695393759287</v>
      </c>
      <c r="Z59" s="328">
        <f t="shared" si="23"/>
        <v>85.289747399702819</v>
      </c>
      <c r="AA59" s="328">
        <f t="shared" si="23"/>
        <v>49.47994056463596</v>
      </c>
      <c r="AB59" s="328">
        <f t="shared" si="6"/>
        <v>59.286775631500745</v>
      </c>
      <c r="AC59" s="328">
        <f t="shared" si="6"/>
        <v>17.682020802377416</v>
      </c>
      <c r="AD59" s="328">
        <f t="shared" si="6"/>
        <v>31.500742942050522</v>
      </c>
      <c r="AE59" s="328">
        <f t="shared" si="21"/>
        <v>17.979197622585438</v>
      </c>
      <c r="AF59" s="328">
        <f t="shared" si="22"/>
        <v>18.12778603268945</v>
      </c>
      <c r="AG59" s="329">
        <f t="shared" si="22"/>
        <v>18.276374442793461</v>
      </c>
      <c r="AH59" s="772"/>
      <c r="AI59" s="773"/>
      <c r="AJ59" s="773"/>
      <c r="AK59" s="773"/>
      <c r="AL59" s="773"/>
      <c r="AM59" s="773"/>
      <c r="AN59" s="773"/>
      <c r="AO59" s="773"/>
      <c r="AP59" s="773"/>
      <c r="AQ59" s="773"/>
      <c r="AR59" s="773"/>
      <c r="AS59" s="773"/>
      <c r="AT59" s="773"/>
      <c r="AU59" s="773"/>
      <c r="AV59" s="774"/>
    </row>
    <row r="60" spans="2:48" ht="15" customHeight="1" x14ac:dyDescent="0.3">
      <c r="B60" s="913" t="s">
        <v>27</v>
      </c>
      <c r="C60" s="7" t="s">
        <v>2</v>
      </c>
      <c r="D60" s="741">
        <v>1949</v>
      </c>
      <c r="E60" s="741">
        <v>1783</v>
      </c>
      <c r="F60" s="741">
        <v>1736</v>
      </c>
      <c r="G60" s="741">
        <v>1694</v>
      </c>
      <c r="H60" s="741">
        <v>1563</v>
      </c>
      <c r="I60" s="741">
        <v>1622</v>
      </c>
      <c r="J60" s="741">
        <v>1513</v>
      </c>
      <c r="K60" s="740">
        <v>1512</v>
      </c>
      <c r="L60" s="740">
        <v>1465</v>
      </c>
      <c r="M60" s="741">
        <v>1459</v>
      </c>
      <c r="N60" s="741">
        <v>1187</v>
      </c>
      <c r="O60" s="741">
        <v>1148</v>
      </c>
      <c r="P60" s="742">
        <v>1110</v>
      </c>
      <c r="Q60" s="742">
        <v>1111</v>
      </c>
      <c r="R60" s="742">
        <v>1112</v>
      </c>
      <c r="S60" s="143">
        <f>100</f>
        <v>100</v>
      </c>
      <c r="T60" s="328">
        <f t="shared" si="23"/>
        <v>91.482811698306818</v>
      </c>
      <c r="U60" s="328">
        <f t="shared" si="23"/>
        <v>89.07131862493587</v>
      </c>
      <c r="V60" s="328">
        <f t="shared" si="23"/>
        <v>86.916367367880966</v>
      </c>
      <c r="W60" s="328">
        <f t="shared" si="23"/>
        <v>80.194971780400209</v>
      </c>
      <c r="X60" s="328">
        <f t="shared" si="23"/>
        <v>83.22216521292971</v>
      </c>
      <c r="Y60" s="328">
        <f t="shared" si="23"/>
        <v>77.629553617239608</v>
      </c>
      <c r="Z60" s="328">
        <f t="shared" si="23"/>
        <v>77.578245253976405</v>
      </c>
      <c r="AA60" s="328">
        <f t="shared" si="23"/>
        <v>75.166752180605442</v>
      </c>
      <c r="AB60" s="328">
        <f t="shared" si="6"/>
        <v>74.858902001026166</v>
      </c>
      <c r="AC60" s="328">
        <f t="shared" si="6"/>
        <v>60.903027193432528</v>
      </c>
      <c r="AD60" s="328">
        <f t="shared" si="6"/>
        <v>58.902001026167262</v>
      </c>
      <c r="AE60" s="328">
        <f t="shared" si="21"/>
        <v>56.952283222165214</v>
      </c>
      <c r="AF60" s="328">
        <f t="shared" si="22"/>
        <v>57.003591585428424</v>
      </c>
      <c r="AG60" s="329">
        <f t="shared" si="22"/>
        <v>57.054899948691634</v>
      </c>
      <c r="AH60" s="768">
        <v>1</v>
      </c>
      <c r="AI60" s="769">
        <v>1</v>
      </c>
      <c r="AJ60" s="769">
        <v>1</v>
      </c>
      <c r="AK60" s="769">
        <v>1</v>
      </c>
      <c r="AL60" s="769">
        <v>1</v>
      </c>
      <c r="AM60" s="769">
        <v>1</v>
      </c>
      <c r="AN60" s="769">
        <v>1</v>
      </c>
      <c r="AO60" s="769">
        <v>2</v>
      </c>
      <c r="AP60" s="769">
        <v>2</v>
      </c>
      <c r="AQ60" s="769">
        <v>1</v>
      </c>
      <c r="AR60" s="769">
        <v>1</v>
      </c>
      <c r="AS60" s="769">
        <v>1</v>
      </c>
      <c r="AT60" s="769">
        <v>4</v>
      </c>
      <c r="AU60" s="769">
        <v>6</v>
      </c>
      <c r="AV60" s="771">
        <v>7</v>
      </c>
    </row>
    <row r="61" spans="2:48" ht="14.4" x14ac:dyDescent="0.3">
      <c r="B61" s="911"/>
      <c r="C61" s="1" t="s">
        <v>3</v>
      </c>
      <c r="D61" s="741">
        <v>2091</v>
      </c>
      <c r="E61" s="740">
        <v>1669</v>
      </c>
      <c r="F61" s="741">
        <v>1685</v>
      </c>
      <c r="G61" s="741">
        <v>1507</v>
      </c>
      <c r="H61" s="741">
        <v>1482</v>
      </c>
      <c r="I61" s="740">
        <v>1403</v>
      </c>
      <c r="J61" s="740">
        <v>1451</v>
      </c>
      <c r="K61" s="741">
        <v>1416</v>
      </c>
      <c r="L61" s="741">
        <v>1485</v>
      </c>
      <c r="M61" s="742">
        <v>1543</v>
      </c>
      <c r="N61" s="742">
        <v>1671</v>
      </c>
      <c r="O61" s="741">
        <v>1369</v>
      </c>
      <c r="P61" s="742">
        <v>1325</v>
      </c>
      <c r="Q61" s="742">
        <v>1328</v>
      </c>
      <c r="R61" s="742">
        <v>1331</v>
      </c>
      <c r="S61" s="143">
        <f>100</f>
        <v>100</v>
      </c>
      <c r="T61" s="328">
        <f t="shared" si="23"/>
        <v>79.818268770922998</v>
      </c>
      <c r="U61" s="328">
        <f t="shared" si="23"/>
        <v>80.583452893352458</v>
      </c>
      <c r="V61" s="328">
        <f t="shared" si="23"/>
        <v>72.070779531324732</v>
      </c>
      <c r="W61" s="328">
        <f t="shared" si="23"/>
        <v>70.875179340028694</v>
      </c>
      <c r="X61" s="328">
        <f t="shared" si="23"/>
        <v>67.097082735533235</v>
      </c>
      <c r="Y61" s="328">
        <f t="shared" si="23"/>
        <v>69.392635102821615</v>
      </c>
      <c r="Z61" s="328">
        <f t="shared" si="23"/>
        <v>67.718794835007174</v>
      </c>
      <c r="AA61" s="328">
        <f t="shared" si="23"/>
        <v>71.018651362984215</v>
      </c>
      <c r="AB61" s="328">
        <f t="shared" si="6"/>
        <v>73.792443806791013</v>
      </c>
      <c r="AC61" s="328">
        <f t="shared" si="6"/>
        <v>79.913916786226679</v>
      </c>
      <c r="AD61" s="328">
        <f t="shared" si="6"/>
        <v>65.471066475370634</v>
      </c>
      <c r="AE61" s="328">
        <f t="shared" ref="AE61:AE64" si="24">P61*100/$D61</f>
        <v>63.366810138689623</v>
      </c>
      <c r="AF61" s="328">
        <f t="shared" ref="AF61:AG64" si="25">Q61*100/$D61</f>
        <v>63.510282161645144</v>
      </c>
      <c r="AG61" s="329">
        <f t="shared" si="25"/>
        <v>63.653754184600672</v>
      </c>
      <c r="AH61" s="768">
        <v>1</v>
      </c>
      <c r="AI61" s="769">
        <v>2</v>
      </c>
      <c r="AJ61" s="769">
        <v>1</v>
      </c>
      <c r="AK61" s="769">
        <v>1</v>
      </c>
      <c r="AL61" s="769">
        <v>1</v>
      </c>
      <c r="AM61" s="769">
        <v>2</v>
      </c>
      <c r="AN61" s="769">
        <v>2</v>
      </c>
      <c r="AO61" s="769">
        <v>1</v>
      </c>
      <c r="AP61" s="769">
        <v>1</v>
      </c>
      <c r="AQ61" s="769">
        <v>4</v>
      </c>
      <c r="AR61" s="769">
        <v>4</v>
      </c>
      <c r="AS61" s="769">
        <v>1</v>
      </c>
      <c r="AT61" s="769">
        <v>4</v>
      </c>
      <c r="AU61" s="769">
        <v>6</v>
      </c>
      <c r="AV61" s="771">
        <v>7</v>
      </c>
    </row>
    <row r="62" spans="2:48" ht="14.4" x14ac:dyDescent="0.3">
      <c r="B62" s="911"/>
      <c r="C62" s="1" t="s">
        <v>4</v>
      </c>
      <c r="D62" s="741">
        <v>1669</v>
      </c>
      <c r="E62" s="740">
        <v>1512</v>
      </c>
      <c r="F62" s="741">
        <v>1599</v>
      </c>
      <c r="G62" s="741">
        <v>1495</v>
      </c>
      <c r="H62" s="741">
        <v>1398</v>
      </c>
      <c r="I62" s="741">
        <v>1732</v>
      </c>
      <c r="J62" s="741">
        <v>1987</v>
      </c>
      <c r="K62" s="740">
        <v>2002</v>
      </c>
      <c r="L62" s="741">
        <v>1936</v>
      </c>
      <c r="M62" s="741">
        <v>1988</v>
      </c>
      <c r="N62" s="741">
        <v>2124</v>
      </c>
      <c r="O62" s="741">
        <v>2518</v>
      </c>
      <c r="P62" s="742">
        <v>2455</v>
      </c>
      <c r="Q62" s="742">
        <v>2471</v>
      </c>
      <c r="R62" s="742">
        <v>2489</v>
      </c>
      <c r="S62" s="143">
        <f>100</f>
        <v>100</v>
      </c>
      <c r="T62" s="328">
        <f t="shared" si="23"/>
        <v>90.593169562612346</v>
      </c>
      <c r="U62" s="328">
        <f t="shared" si="23"/>
        <v>95.805871779508692</v>
      </c>
      <c r="V62" s="328">
        <f t="shared" si="23"/>
        <v>89.574595566207307</v>
      </c>
      <c r="W62" s="328">
        <f t="shared" si="23"/>
        <v>83.762732174955062</v>
      </c>
      <c r="X62" s="328">
        <f t="shared" si="23"/>
        <v>103.77471539844218</v>
      </c>
      <c r="Y62" s="328">
        <f t="shared" si="23"/>
        <v>119.05332534451767</v>
      </c>
      <c r="Z62" s="328">
        <f t="shared" si="23"/>
        <v>119.95206710605153</v>
      </c>
      <c r="AA62" s="328">
        <f t="shared" si="23"/>
        <v>115.99760335530257</v>
      </c>
      <c r="AB62" s="328">
        <f t="shared" si="6"/>
        <v>119.11324146195327</v>
      </c>
      <c r="AC62" s="328">
        <f t="shared" si="6"/>
        <v>127.26183343319353</v>
      </c>
      <c r="AD62" s="328">
        <f t="shared" si="6"/>
        <v>150.86878370281605</v>
      </c>
      <c r="AE62" s="328">
        <f t="shared" si="24"/>
        <v>147.09406830437388</v>
      </c>
      <c r="AF62" s="328">
        <f t="shared" si="25"/>
        <v>148.05272618334331</v>
      </c>
      <c r="AG62" s="329">
        <f t="shared" si="25"/>
        <v>149.13121629718395</v>
      </c>
      <c r="AH62" s="768">
        <v>1</v>
      </c>
      <c r="AI62" s="769">
        <v>2</v>
      </c>
      <c r="AJ62" s="769">
        <v>1</v>
      </c>
      <c r="AK62" s="769">
        <v>1</v>
      </c>
      <c r="AL62" s="769">
        <v>1</v>
      </c>
      <c r="AM62" s="769">
        <v>1</v>
      </c>
      <c r="AN62" s="769">
        <v>1</v>
      </c>
      <c r="AO62" s="769">
        <v>2</v>
      </c>
      <c r="AP62" s="769">
        <v>1</v>
      </c>
      <c r="AQ62" s="769">
        <v>1</v>
      </c>
      <c r="AR62" s="769">
        <v>1</v>
      </c>
      <c r="AS62" s="769">
        <v>1</v>
      </c>
      <c r="AT62" s="769">
        <v>4</v>
      </c>
      <c r="AU62" s="769">
        <v>6</v>
      </c>
      <c r="AV62" s="771">
        <v>7</v>
      </c>
    </row>
    <row r="63" spans="2:48" ht="14.4" x14ac:dyDescent="0.3">
      <c r="B63" s="911"/>
      <c r="C63" s="1" t="s">
        <v>5</v>
      </c>
      <c r="D63" s="741">
        <v>1309</v>
      </c>
      <c r="E63" s="740">
        <v>1187</v>
      </c>
      <c r="F63" s="741">
        <v>1221</v>
      </c>
      <c r="G63" s="741">
        <v>1062</v>
      </c>
      <c r="H63" s="741">
        <v>1031</v>
      </c>
      <c r="I63" s="742">
        <v>662</v>
      </c>
      <c r="J63" s="742">
        <v>378</v>
      </c>
      <c r="K63" s="742">
        <v>371</v>
      </c>
      <c r="L63" s="742">
        <v>366</v>
      </c>
      <c r="M63" s="742">
        <v>269</v>
      </c>
      <c r="N63" s="742">
        <v>250</v>
      </c>
      <c r="O63" s="741">
        <v>0</v>
      </c>
      <c r="P63" s="742">
        <v>0</v>
      </c>
      <c r="Q63" s="742">
        <v>0</v>
      </c>
      <c r="R63" s="742">
        <v>0</v>
      </c>
      <c r="S63" s="143">
        <f>100</f>
        <v>100</v>
      </c>
      <c r="T63" s="328">
        <f t="shared" si="23"/>
        <v>90.679908326967151</v>
      </c>
      <c r="U63" s="328">
        <f t="shared" si="23"/>
        <v>93.277310924369743</v>
      </c>
      <c r="V63" s="328">
        <f t="shared" si="23"/>
        <v>81.130634071810547</v>
      </c>
      <c r="W63" s="328">
        <f t="shared" si="23"/>
        <v>78.762414056531711</v>
      </c>
      <c r="X63" s="328">
        <f t="shared" si="23"/>
        <v>50.572956455309395</v>
      </c>
      <c r="Y63" s="328">
        <f t="shared" si="23"/>
        <v>28.877005347593585</v>
      </c>
      <c r="Z63" s="328">
        <f t="shared" si="23"/>
        <v>28.342245989304814</v>
      </c>
      <c r="AA63" s="328">
        <f t="shared" si="23"/>
        <v>27.96027501909855</v>
      </c>
      <c r="AB63" s="328">
        <f t="shared" si="6"/>
        <v>20.55003819709702</v>
      </c>
      <c r="AC63" s="328">
        <f t="shared" si="6"/>
        <v>19.098548510313215</v>
      </c>
      <c r="AD63" s="328">
        <f t="shared" si="6"/>
        <v>0</v>
      </c>
      <c r="AE63" s="328">
        <f t="shared" si="24"/>
        <v>0</v>
      </c>
      <c r="AF63" s="328">
        <f t="shared" si="25"/>
        <v>0</v>
      </c>
      <c r="AG63" s="329">
        <f t="shared" si="25"/>
        <v>0</v>
      </c>
      <c r="AH63" s="768">
        <v>1</v>
      </c>
      <c r="AI63" s="769">
        <v>2</v>
      </c>
      <c r="AJ63" s="769">
        <v>1</v>
      </c>
      <c r="AK63" s="769">
        <v>1</v>
      </c>
      <c r="AL63" s="769">
        <v>1</v>
      </c>
      <c r="AM63" s="769">
        <v>4</v>
      </c>
      <c r="AN63" s="769">
        <v>4</v>
      </c>
      <c r="AO63" s="769">
        <v>4</v>
      </c>
      <c r="AP63" s="769">
        <v>4</v>
      </c>
      <c r="AQ63" s="769">
        <v>4</v>
      </c>
      <c r="AR63" s="769">
        <v>4</v>
      </c>
      <c r="AS63" s="769">
        <v>1</v>
      </c>
      <c r="AT63" s="769">
        <v>4</v>
      </c>
      <c r="AU63" s="769">
        <v>6</v>
      </c>
      <c r="AV63" s="771">
        <v>7</v>
      </c>
    </row>
    <row r="64" spans="2:48" ht="14.4" x14ac:dyDescent="0.3">
      <c r="B64" s="911"/>
      <c r="C64" s="1" t="s">
        <v>6</v>
      </c>
      <c r="D64" s="741">
        <v>7018</v>
      </c>
      <c r="E64" s="741">
        <v>6151</v>
      </c>
      <c r="F64" s="741">
        <v>6241</v>
      </c>
      <c r="G64" s="741">
        <v>5758</v>
      </c>
      <c r="H64" s="741">
        <v>5474</v>
      </c>
      <c r="I64" s="741">
        <v>5419</v>
      </c>
      <c r="J64" s="741">
        <v>5329</v>
      </c>
      <c r="K64" s="741">
        <v>5301</v>
      </c>
      <c r="L64" s="741">
        <v>5252</v>
      </c>
      <c r="M64" s="741">
        <v>5259</v>
      </c>
      <c r="N64" s="741">
        <v>5232</v>
      </c>
      <c r="O64" s="741">
        <v>5035</v>
      </c>
      <c r="P64" s="742">
        <v>4890</v>
      </c>
      <c r="Q64" s="742">
        <v>4910</v>
      </c>
      <c r="R64" s="742">
        <v>4932</v>
      </c>
      <c r="S64" s="143">
        <f>100</f>
        <v>100</v>
      </c>
      <c r="T64" s="328">
        <f t="shared" si="23"/>
        <v>87.646053006554567</v>
      </c>
      <c r="U64" s="328">
        <f t="shared" si="23"/>
        <v>88.928469649472788</v>
      </c>
      <c r="V64" s="328">
        <f t="shared" si="23"/>
        <v>82.046166999145058</v>
      </c>
      <c r="W64" s="328">
        <f t="shared" si="23"/>
        <v>77.999430037047588</v>
      </c>
      <c r="X64" s="328">
        <f t="shared" si="23"/>
        <v>77.215730977486459</v>
      </c>
      <c r="Y64" s="328">
        <f t="shared" si="23"/>
        <v>75.933314334568252</v>
      </c>
      <c r="Z64" s="328">
        <f t="shared" si="23"/>
        <v>75.534340267882584</v>
      </c>
      <c r="AA64" s="328">
        <f t="shared" si="23"/>
        <v>74.836135651182673</v>
      </c>
      <c r="AB64" s="328">
        <f t="shared" si="6"/>
        <v>74.935879167854083</v>
      </c>
      <c r="AC64" s="328">
        <f t="shared" si="6"/>
        <v>74.55115417497862</v>
      </c>
      <c r="AD64" s="328">
        <f t="shared" si="6"/>
        <v>71.74408663436877</v>
      </c>
      <c r="AE64" s="328">
        <f t="shared" si="24"/>
        <v>69.677970931889433</v>
      </c>
      <c r="AF64" s="328">
        <f t="shared" si="25"/>
        <v>69.962952408093471</v>
      </c>
      <c r="AG64" s="329">
        <f t="shared" si="25"/>
        <v>70.276432031917921</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4" x14ac:dyDescent="0.3">
      <c r="B65" s="912"/>
      <c r="C65" s="8" t="s">
        <v>7</v>
      </c>
      <c r="D65">
        <v>5709</v>
      </c>
      <c r="E65">
        <v>4964</v>
      </c>
      <c r="F65">
        <v>5020</v>
      </c>
      <c r="G65">
        <v>4696</v>
      </c>
      <c r="H65">
        <v>4443</v>
      </c>
      <c r="I65">
        <v>4757</v>
      </c>
      <c r="J65">
        <v>4951</v>
      </c>
      <c r="K65">
        <v>4930</v>
      </c>
      <c r="L65">
        <v>4886</v>
      </c>
      <c r="M65">
        <v>4990</v>
      </c>
      <c r="N65">
        <v>4982</v>
      </c>
      <c r="O65">
        <v>5035</v>
      </c>
      <c r="P65">
        <v>4890</v>
      </c>
      <c r="Q65">
        <v>4910</v>
      </c>
      <c r="R65">
        <v>4932</v>
      </c>
      <c r="S65" s="143">
        <f>100</f>
        <v>100</v>
      </c>
      <c r="T65" s="328">
        <f t="shared" si="23"/>
        <v>86.950429146960943</v>
      </c>
      <c r="U65" s="328">
        <f t="shared" si="23"/>
        <v>87.931336486249776</v>
      </c>
      <c r="V65" s="328">
        <f t="shared" si="23"/>
        <v>82.256086880364336</v>
      </c>
      <c r="W65" s="328">
        <f t="shared" si="23"/>
        <v>77.824487651077249</v>
      </c>
      <c r="X65" s="328">
        <f t="shared" si="23"/>
        <v>83.324575232089686</v>
      </c>
      <c r="Y65" s="328">
        <f t="shared" si="23"/>
        <v>86.722718514626024</v>
      </c>
      <c r="Z65" s="328">
        <f t="shared" si="23"/>
        <v>86.354878262392717</v>
      </c>
      <c r="AA65" s="328">
        <f t="shared" si="23"/>
        <v>85.584165352951487</v>
      </c>
      <c r="AB65" s="328">
        <f t="shared" si="6"/>
        <v>87.405850411630752</v>
      </c>
      <c r="AC65" s="328">
        <f t="shared" si="6"/>
        <v>87.265720791732349</v>
      </c>
      <c r="AD65" s="328">
        <f t="shared" si="6"/>
        <v>88.194079523559296</v>
      </c>
      <c r="AE65" s="328">
        <f t="shared" ref="AE65:AE68" si="26">P65*100/$D65</f>
        <v>85.654230162900689</v>
      </c>
      <c r="AF65" s="328">
        <f t="shared" ref="AF65:AG68" si="27">Q65*100/$D65</f>
        <v>86.004554212646696</v>
      </c>
      <c r="AG65" s="329">
        <f t="shared" si="27"/>
        <v>86.389910667367317</v>
      </c>
      <c r="AH65" s="772"/>
      <c r="AI65" s="773"/>
      <c r="AJ65" s="773"/>
      <c r="AK65" s="773"/>
      <c r="AL65" s="773"/>
      <c r="AM65" s="773"/>
      <c r="AN65" s="773"/>
      <c r="AO65" s="773"/>
      <c r="AP65" s="773"/>
      <c r="AQ65" s="773"/>
      <c r="AR65" s="773"/>
      <c r="AS65" s="773"/>
      <c r="AT65" s="773"/>
      <c r="AU65" s="773"/>
      <c r="AV65" s="774"/>
    </row>
    <row r="66" spans="2:48" ht="15" customHeight="1" x14ac:dyDescent="0.3">
      <c r="B66" s="911" t="s">
        <v>28</v>
      </c>
      <c r="C66" s="1" t="s">
        <v>2</v>
      </c>
      <c r="D66" s="741">
        <v>816</v>
      </c>
      <c r="E66" s="741">
        <v>684</v>
      </c>
      <c r="F66" s="741">
        <v>740</v>
      </c>
      <c r="G66" s="741">
        <v>732</v>
      </c>
      <c r="H66" s="741">
        <v>746</v>
      </c>
      <c r="I66" s="741">
        <v>793</v>
      </c>
      <c r="J66" s="741">
        <v>791</v>
      </c>
      <c r="K66" s="741">
        <v>784</v>
      </c>
      <c r="L66" s="741">
        <v>762</v>
      </c>
      <c r="M66" s="741">
        <v>771</v>
      </c>
      <c r="N66" s="741">
        <v>692</v>
      </c>
      <c r="O66" s="742">
        <v>658</v>
      </c>
      <c r="P66" s="742">
        <v>663</v>
      </c>
      <c r="Q66" s="742">
        <v>663</v>
      </c>
      <c r="R66" s="742">
        <v>664</v>
      </c>
      <c r="S66" s="143">
        <f>100</f>
        <v>100</v>
      </c>
      <c r="T66" s="328">
        <f t="shared" si="23"/>
        <v>83.82352941176471</v>
      </c>
      <c r="U66" s="328">
        <f t="shared" si="23"/>
        <v>90.686274509803923</v>
      </c>
      <c r="V66" s="328">
        <f t="shared" si="23"/>
        <v>89.705882352941174</v>
      </c>
      <c r="W66" s="328">
        <f t="shared" si="23"/>
        <v>91.421568627450981</v>
      </c>
      <c r="X66" s="328">
        <f t="shared" si="23"/>
        <v>97.181372549019613</v>
      </c>
      <c r="Y66" s="328">
        <f t="shared" si="23"/>
        <v>96.936274509803923</v>
      </c>
      <c r="Z66" s="328">
        <f t="shared" si="23"/>
        <v>96.078431372549019</v>
      </c>
      <c r="AA66" s="328">
        <f t="shared" si="23"/>
        <v>93.382352941176464</v>
      </c>
      <c r="AB66" s="328">
        <f t="shared" si="6"/>
        <v>94.485294117647058</v>
      </c>
      <c r="AC66" s="328">
        <f t="shared" si="6"/>
        <v>84.803921568627445</v>
      </c>
      <c r="AD66" s="328">
        <f t="shared" si="6"/>
        <v>80.637254901960787</v>
      </c>
      <c r="AE66" s="328">
        <f t="shared" si="26"/>
        <v>81.25</v>
      </c>
      <c r="AF66" s="328">
        <f t="shared" si="27"/>
        <v>81.25</v>
      </c>
      <c r="AG66" s="329">
        <f t="shared" si="27"/>
        <v>81.372549019607845</v>
      </c>
      <c r="AH66" s="768">
        <v>1</v>
      </c>
      <c r="AI66" s="769">
        <v>1</v>
      </c>
      <c r="AJ66" s="769">
        <v>1</v>
      </c>
      <c r="AK66" s="769">
        <v>1</v>
      </c>
      <c r="AL66" s="769">
        <v>1</v>
      </c>
      <c r="AM66" s="769">
        <v>1</v>
      </c>
      <c r="AN66" s="769">
        <v>1</v>
      </c>
      <c r="AO66" s="769">
        <v>1</v>
      </c>
      <c r="AP66" s="769">
        <v>1</v>
      </c>
      <c r="AQ66" s="769">
        <v>1</v>
      </c>
      <c r="AR66" s="769">
        <v>1</v>
      </c>
      <c r="AS66" s="769">
        <v>4</v>
      </c>
      <c r="AT66" s="769">
        <v>4</v>
      </c>
      <c r="AU66" s="769">
        <v>6</v>
      </c>
      <c r="AV66" s="771">
        <v>7</v>
      </c>
    </row>
    <row r="67" spans="2:48" ht="14.4" x14ac:dyDescent="0.3">
      <c r="B67" s="911"/>
      <c r="C67" s="1" t="s">
        <v>3</v>
      </c>
      <c r="D67" s="740">
        <v>640</v>
      </c>
      <c r="E67" s="740">
        <v>636</v>
      </c>
      <c r="F67" s="740">
        <v>444</v>
      </c>
      <c r="G67" s="741">
        <v>422</v>
      </c>
      <c r="H67" s="742">
        <v>393</v>
      </c>
      <c r="I67" s="742">
        <v>391</v>
      </c>
      <c r="J67" s="742">
        <v>377</v>
      </c>
      <c r="K67" s="742">
        <v>335</v>
      </c>
      <c r="L67" s="740">
        <v>286</v>
      </c>
      <c r="M67" s="742">
        <v>371</v>
      </c>
      <c r="N67" s="742">
        <v>307</v>
      </c>
      <c r="O67" s="742">
        <v>219</v>
      </c>
      <c r="P67" s="742">
        <v>290</v>
      </c>
      <c r="Q67" s="742">
        <v>291</v>
      </c>
      <c r="R67" s="742">
        <v>292</v>
      </c>
      <c r="S67" s="143">
        <f>100</f>
        <v>100</v>
      </c>
      <c r="T67" s="328">
        <f t="shared" si="23"/>
        <v>99.375</v>
      </c>
      <c r="U67" s="328">
        <f t="shared" si="23"/>
        <v>69.375</v>
      </c>
      <c r="V67" s="328">
        <f t="shared" si="23"/>
        <v>65.9375</v>
      </c>
      <c r="W67" s="328">
        <f t="shared" si="23"/>
        <v>61.40625</v>
      </c>
      <c r="X67" s="328">
        <f t="shared" si="23"/>
        <v>61.09375</v>
      </c>
      <c r="Y67" s="328">
        <f t="shared" si="23"/>
        <v>58.90625</v>
      </c>
      <c r="Z67" s="328">
        <f t="shared" si="23"/>
        <v>52.34375</v>
      </c>
      <c r="AA67" s="328">
        <f t="shared" si="23"/>
        <v>44.6875</v>
      </c>
      <c r="AB67" s="328">
        <f t="shared" si="6"/>
        <v>57.96875</v>
      </c>
      <c r="AC67" s="328">
        <f t="shared" si="6"/>
        <v>47.96875</v>
      </c>
      <c r="AD67" s="328">
        <f t="shared" si="6"/>
        <v>34.21875</v>
      </c>
      <c r="AE67" s="328">
        <f t="shared" si="26"/>
        <v>45.3125</v>
      </c>
      <c r="AF67" s="328">
        <f t="shared" si="27"/>
        <v>45.46875</v>
      </c>
      <c r="AG67" s="329">
        <f t="shared" si="27"/>
        <v>45.625</v>
      </c>
      <c r="AH67" s="768">
        <v>2</v>
      </c>
      <c r="AI67" s="769">
        <v>2</v>
      </c>
      <c r="AJ67" s="769">
        <v>2</v>
      </c>
      <c r="AK67" s="769">
        <v>1</v>
      </c>
      <c r="AL67" s="769">
        <v>4</v>
      </c>
      <c r="AM67" s="769">
        <v>4</v>
      </c>
      <c r="AN67" s="769">
        <v>4</v>
      </c>
      <c r="AO67" s="769">
        <v>4</v>
      </c>
      <c r="AP67" s="769">
        <v>2</v>
      </c>
      <c r="AQ67" s="769">
        <v>4</v>
      </c>
      <c r="AR67" s="769">
        <v>4</v>
      </c>
      <c r="AS67" s="769">
        <v>4</v>
      </c>
      <c r="AT67" s="769">
        <v>4</v>
      </c>
      <c r="AU67" s="769">
        <v>6</v>
      </c>
      <c r="AV67" s="771">
        <v>7</v>
      </c>
    </row>
    <row r="68" spans="2:48" ht="14.4" x14ac:dyDescent="0.3">
      <c r="B68" s="911"/>
      <c r="C68" s="1" t="s">
        <v>4</v>
      </c>
      <c r="D68" s="742">
        <v>174</v>
      </c>
      <c r="E68" s="742">
        <v>424</v>
      </c>
      <c r="F68" s="742">
        <v>161</v>
      </c>
      <c r="G68" s="741">
        <v>246</v>
      </c>
      <c r="H68" s="742">
        <v>185</v>
      </c>
      <c r="I68" s="742">
        <v>192</v>
      </c>
      <c r="J68" s="742">
        <v>204</v>
      </c>
      <c r="K68" s="742">
        <v>234</v>
      </c>
      <c r="L68" s="740">
        <v>333</v>
      </c>
      <c r="M68" s="742">
        <v>255</v>
      </c>
      <c r="N68" s="742">
        <v>412</v>
      </c>
      <c r="O68" s="742">
        <v>617</v>
      </c>
      <c r="P68" s="742">
        <v>400</v>
      </c>
      <c r="Q68" s="742">
        <v>403</v>
      </c>
      <c r="R68" s="742">
        <v>406</v>
      </c>
      <c r="S68" s="143">
        <f>100</f>
        <v>100</v>
      </c>
      <c r="T68" s="328">
        <f t="shared" si="23"/>
        <v>243.67816091954023</v>
      </c>
      <c r="U68" s="328">
        <f t="shared" si="23"/>
        <v>92.52873563218391</v>
      </c>
      <c r="V68" s="328">
        <f t="shared" si="23"/>
        <v>141.37931034482759</v>
      </c>
      <c r="W68" s="328">
        <f t="shared" si="23"/>
        <v>106.32183908045977</v>
      </c>
      <c r="X68" s="328">
        <f t="shared" si="23"/>
        <v>110.34482758620689</v>
      </c>
      <c r="Y68" s="328">
        <f t="shared" si="23"/>
        <v>117.24137931034483</v>
      </c>
      <c r="Z68" s="328">
        <f t="shared" si="23"/>
        <v>134.48275862068965</v>
      </c>
      <c r="AA68" s="328">
        <f t="shared" si="23"/>
        <v>191.37931034482759</v>
      </c>
      <c r="AB68" s="328">
        <f t="shared" si="6"/>
        <v>146.55172413793105</v>
      </c>
      <c r="AC68" s="328">
        <f t="shared" si="6"/>
        <v>236.7816091954023</v>
      </c>
      <c r="AD68" s="328">
        <f t="shared" si="6"/>
        <v>354.59770114942529</v>
      </c>
      <c r="AE68" s="328">
        <f t="shared" si="26"/>
        <v>229.88505747126436</v>
      </c>
      <c r="AF68" s="328">
        <f t="shared" si="27"/>
        <v>231.60919540229884</v>
      </c>
      <c r="AG68" s="329">
        <f t="shared" si="27"/>
        <v>233.33333333333334</v>
      </c>
      <c r="AH68" s="768">
        <v>4</v>
      </c>
      <c r="AI68" s="769">
        <v>4</v>
      </c>
      <c r="AJ68" s="769">
        <v>4</v>
      </c>
      <c r="AK68" s="769">
        <v>1</v>
      </c>
      <c r="AL68" s="769">
        <v>4</v>
      </c>
      <c r="AM68" s="769">
        <v>4</v>
      </c>
      <c r="AN68" s="769">
        <v>4</v>
      </c>
      <c r="AO68" s="769">
        <v>4</v>
      </c>
      <c r="AP68" s="769">
        <v>2</v>
      </c>
      <c r="AQ68" s="769">
        <v>4</v>
      </c>
      <c r="AR68" s="769">
        <v>4</v>
      </c>
      <c r="AS68" s="769">
        <v>4</v>
      </c>
      <c r="AT68" s="769">
        <v>4</v>
      </c>
      <c r="AU68" s="769">
        <v>6</v>
      </c>
      <c r="AV68" s="771">
        <v>7</v>
      </c>
    </row>
    <row r="69" spans="2:48" ht="14.4" x14ac:dyDescent="0.3">
      <c r="B69" s="911"/>
      <c r="C69" s="1" t="s">
        <v>5</v>
      </c>
      <c r="D69" s="741">
        <v>335</v>
      </c>
      <c r="E69" s="741">
        <v>0</v>
      </c>
      <c r="F69" s="741">
        <v>0</v>
      </c>
      <c r="G69" s="741">
        <v>0</v>
      </c>
      <c r="H69" s="741">
        <v>0</v>
      </c>
      <c r="I69" s="741">
        <v>0</v>
      </c>
      <c r="J69" s="741">
        <v>0</v>
      </c>
      <c r="K69" s="741">
        <v>0</v>
      </c>
      <c r="L69" s="741">
        <v>0</v>
      </c>
      <c r="M69" s="741">
        <v>0</v>
      </c>
      <c r="N69" s="741">
        <v>0</v>
      </c>
      <c r="O69" s="741">
        <v>0</v>
      </c>
      <c r="P69" s="742">
        <v>0</v>
      </c>
      <c r="Q69" s="742">
        <v>0</v>
      </c>
      <c r="R69" s="742">
        <v>0</v>
      </c>
      <c r="S69" s="143">
        <f>100</f>
        <v>100</v>
      </c>
      <c r="T69" s="328">
        <f t="shared" si="23"/>
        <v>0</v>
      </c>
      <c r="U69" s="328">
        <f t="shared" si="23"/>
        <v>0</v>
      </c>
      <c r="V69" s="328">
        <f t="shared" si="23"/>
        <v>0</v>
      </c>
      <c r="W69" s="328">
        <f t="shared" si="23"/>
        <v>0</v>
      </c>
      <c r="X69" s="328">
        <f t="shared" si="23"/>
        <v>0</v>
      </c>
      <c r="Y69" s="328">
        <f t="shared" si="23"/>
        <v>0</v>
      </c>
      <c r="Z69" s="328">
        <f t="shared" si="23"/>
        <v>0</v>
      </c>
      <c r="AA69" s="328">
        <f t="shared" si="23"/>
        <v>0</v>
      </c>
      <c r="AB69" s="328">
        <f t="shared" si="6"/>
        <v>0</v>
      </c>
      <c r="AC69" s="328">
        <f t="shared" si="6"/>
        <v>0</v>
      </c>
      <c r="AD69" s="328">
        <f t="shared" si="6"/>
        <v>0</v>
      </c>
      <c r="AE69" s="328">
        <f t="shared" ref="AE69:AE72" si="28">P69*100/$D69</f>
        <v>0</v>
      </c>
      <c r="AF69" s="328">
        <f t="shared" ref="AF69:AG72" si="29">Q69*100/$D69</f>
        <v>0</v>
      </c>
      <c r="AG69" s="329">
        <f t="shared" si="29"/>
        <v>0</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11"/>
      <c r="C70" s="1" t="s">
        <v>6</v>
      </c>
      <c r="D70" s="741">
        <v>1965</v>
      </c>
      <c r="E70" s="741">
        <v>1744</v>
      </c>
      <c r="F70" s="741">
        <v>1345</v>
      </c>
      <c r="G70" s="741">
        <v>1400</v>
      </c>
      <c r="H70" s="741">
        <v>1324</v>
      </c>
      <c r="I70" s="741">
        <v>1376</v>
      </c>
      <c r="J70" s="741">
        <v>1372</v>
      </c>
      <c r="K70" s="741">
        <v>1353</v>
      </c>
      <c r="L70" s="741">
        <v>1381</v>
      </c>
      <c r="M70" s="741">
        <v>1397</v>
      </c>
      <c r="N70" s="741">
        <v>1411</v>
      </c>
      <c r="O70" s="742">
        <v>1494</v>
      </c>
      <c r="P70" s="742">
        <v>1353</v>
      </c>
      <c r="Q70" s="742">
        <v>1357</v>
      </c>
      <c r="R70" s="742">
        <v>1362</v>
      </c>
      <c r="S70" s="143">
        <f>100</f>
        <v>100</v>
      </c>
      <c r="T70" s="328">
        <f t="shared" si="23"/>
        <v>88.753180661577602</v>
      </c>
      <c r="U70" s="328">
        <f t="shared" si="23"/>
        <v>68.447837150127228</v>
      </c>
      <c r="V70" s="328">
        <f t="shared" si="23"/>
        <v>71.246819338422398</v>
      </c>
      <c r="W70" s="328">
        <f t="shared" si="23"/>
        <v>67.379134860050897</v>
      </c>
      <c r="X70" s="328">
        <f t="shared" si="23"/>
        <v>70.025445292620859</v>
      </c>
      <c r="Y70" s="328">
        <f t="shared" si="23"/>
        <v>69.821882951653947</v>
      </c>
      <c r="Z70" s="328">
        <f t="shared" si="23"/>
        <v>68.854961832061065</v>
      </c>
      <c r="AA70" s="328">
        <f t="shared" si="23"/>
        <v>70.279898218829516</v>
      </c>
      <c r="AB70" s="328">
        <f t="shared" si="6"/>
        <v>71.094147582697204</v>
      </c>
      <c r="AC70" s="328">
        <f t="shared" si="6"/>
        <v>71.806615776081429</v>
      </c>
      <c r="AD70" s="328">
        <f t="shared" si="6"/>
        <v>76.030534351145036</v>
      </c>
      <c r="AE70" s="328">
        <f t="shared" si="28"/>
        <v>68.854961832061065</v>
      </c>
      <c r="AF70" s="328">
        <f t="shared" si="29"/>
        <v>69.05852417302799</v>
      </c>
      <c r="AG70" s="329">
        <f t="shared" si="29"/>
        <v>69.312977099236647</v>
      </c>
      <c r="AH70" s="768">
        <v>1</v>
      </c>
      <c r="AI70" s="769">
        <v>1</v>
      </c>
      <c r="AJ70" s="769">
        <v>1</v>
      </c>
      <c r="AK70" s="769">
        <v>1</v>
      </c>
      <c r="AL70" s="769">
        <v>1</v>
      </c>
      <c r="AM70" s="769">
        <v>1</v>
      </c>
      <c r="AN70" s="769">
        <v>1</v>
      </c>
      <c r="AO70" s="769">
        <v>1</v>
      </c>
      <c r="AP70" s="769">
        <v>1</v>
      </c>
      <c r="AQ70" s="769">
        <v>1</v>
      </c>
      <c r="AR70" s="769">
        <v>1</v>
      </c>
      <c r="AS70" s="769">
        <v>4</v>
      </c>
      <c r="AT70" s="769">
        <v>4</v>
      </c>
      <c r="AU70" s="769">
        <v>6</v>
      </c>
      <c r="AV70" s="771">
        <v>7</v>
      </c>
    </row>
    <row r="71" spans="2:48" ht="14.4" x14ac:dyDescent="0.3">
      <c r="B71" s="911"/>
      <c r="C71" s="1" t="s">
        <v>7</v>
      </c>
      <c r="D71">
        <v>1630</v>
      </c>
      <c r="E71">
        <v>1744</v>
      </c>
      <c r="F71">
        <v>1345</v>
      </c>
      <c r="G71">
        <v>1400</v>
      </c>
      <c r="H71">
        <v>1324</v>
      </c>
      <c r="I71">
        <v>1376</v>
      </c>
      <c r="J71">
        <v>1372</v>
      </c>
      <c r="K71">
        <v>1353</v>
      </c>
      <c r="L71">
        <v>1381</v>
      </c>
      <c r="M71">
        <v>1397</v>
      </c>
      <c r="N71">
        <v>1411</v>
      </c>
      <c r="O71">
        <v>1494</v>
      </c>
      <c r="P71">
        <v>1353</v>
      </c>
      <c r="Q71">
        <v>1357</v>
      </c>
      <c r="R71">
        <v>1362</v>
      </c>
      <c r="S71" s="143">
        <f>100</f>
        <v>100</v>
      </c>
      <c r="T71" s="328">
        <f t="shared" si="23"/>
        <v>106.99386503067484</v>
      </c>
      <c r="U71" s="328">
        <f t="shared" si="23"/>
        <v>82.515337423312886</v>
      </c>
      <c r="V71" s="328">
        <f t="shared" si="23"/>
        <v>85.889570552147234</v>
      </c>
      <c r="W71" s="328">
        <f t="shared" si="23"/>
        <v>81.226993865030678</v>
      </c>
      <c r="X71" s="328">
        <f t="shared" si="23"/>
        <v>84.417177914110425</v>
      </c>
      <c r="Y71" s="328">
        <f t="shared" si="23"/>
        <v>84.171779141104295</v>
      </c>
      <c r="Z71" s="328">
        <f t="shared" si="23"/>
        <v>83.00613496932516</v>
      </c>
      <c r="AA71" s="328">
        <f t="shared" si="23"/>
        <v>84.723926380368098</v>
      </c>
      <c r="AB71" s="328">
        <f t="shared" si="6"/>
        <v>85.705521472392633</v>
      </c>
      <c r="AC71" s="328">
        <f t="shared" si="6"/>
        <v>86.564417177914109</v>
      </c>
      <c r="AD71" s="328">
        <f t="shared" si="6"/>
        <v>91.656441717791409</v>
      </c>
      <c r="AE71" s="328">
        <f t="shared" si="28"/>
        <v>83.00613496932516</v>
      </c>
      <c r="AF71" s="328">
        <f t="shared" si="29"/>
        <v>83.25153374233129</v>
      </c>
      <c r="AG71" s="329">
        <f t="shared" si="29"/>
        <v>83.558282208588963</v>
      </c>
      <c r="AH71" s="772"/>
      <c r="AI71" s="773"/>
      <c r="AJ71" s="773"/>
      <c r="AK71" s="773"/>
      <c r="AL71" s="773"/>
      <c r="AM71" s="773"/>
      <c r="AN71" s="773"/>
      <c r="AO71" s="773"/>
      <c r="AP71" s="773"/>
      <c r="AQ71" s="773"/>
      <c r="AR71" s="773"/>
      <c r="AS71" s="773"/>
      <c r="AT71" s="773"/>
      <c r="AU71" s="773"/>
      <c r="AV71" s="774"/>
    </row>
    <row r="72" spans="2:48" ht="15" customHeight="1" x14ac:dyDescent="0.3">
      <c r="B72" s="913" t="s">
        <v>29</v>
      </c>
      <c r="C72" s="7" t="s">
        <v>2</v>
      </c>
      <c r="D72" s="741">
        <v>323</v>
      </c>
      <c r="E72" s="741">
        <v>268</v>
      </c>
      <c r="F72" s="741">
        <v>297</v>
      </c>
      <c r="G72" s="741">
        <v>284</v>
      </c>
      <c r="H72" s="741">
        <v>268</v>
      </c>
      <c r="I72" s="741">
        <v>303</v>
      </c>
      <c r="J72" s="741">
        <v>303</v>
      </c>
      <c r="K72" s="741">
        <v>293</v>
      </c>
      <c r="L72" s="741">
        <v>256</v>
      </c>
      <c r="M72" s="741">
        <v>262</v>
      </c>
      <c r="N72" s="741">
        <v>261</v>
      </c>
      <c r="O72" s="741">
        <v>245</v>
      </c>
      <c r="P72" s="742">
        <v>237</v>
      </c>
      <c r="Q72" s="742">
        <v>237</v>
      </c>
      <c r="R72" s="742">
        <v>237</v>
      </c>
      <c r="S72" s="143">
        <f>100</f>
        <v>100</v>
      </c>
      <c r="T72" s="328">
        <f t="shared" si="23"/>
        <v>82.972136222910223</v>
      </c>
      <c r="U72" s="328">
        <f t="shared" si="23"/>
        <v>91.950464396284829</v>
      </c>
      <c r="V72" s="328">
        <f t="shared" si="23"/>
        <v>87.925696594427251</v>
      </c>
      <c r="W72" s="328">
        <f t="shared" si="23"/>
        <v>82.972136222910223</v>
      </c>
      <c r="X72" s="328">
        <f t="shared" si="23"/>
        <v>93.808049535603715</v>
      </c>
      <c r="Y72" s="328">
        <f t="shared" si="23"/>
        <v>93.808049535603715</v>
      </c>
      <c r="Z72" s="328">
        <f t="shared" si="23"/>
        <v>90.712074303405572</v>
      </c>
      <c r="AA72" s="328">
        <f t="shared" si="23"/>
        <v>79.256965944272451</v>
      </c>
      <c r="AB72" s="328">
        <f t="shared" si="6"/>
        <v>81.114551083591337</v>
      </c>
      <c r="AC72" s="328">
        <f t="shared" si="6"/>
        <v>80.804953560371516</v>
      </c>
      <c r="AD72" s="328">
        <f t="shared" si="6"/>
        <v>75.851393188854487</v>
      </c>
      <c r="AE72" s="328">
        <f t="shared" si="28"/>
        <v>73.374613003095973</v>
      </c>
      <c r="AF72" s="328">
        <f t="shared" si="29"/>
        <v>73.374613003095973</v>
      </c>
      <c r="AG72" s="329">
        <f t="shared" si="29"/>
        <v>73.374613003095973</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11"/>
      <c r="C73" s="1" t="s">
        <v>3</v>
      </c>
      <c r="D73" s="742">
        <v>393</v>
      </c>
      <c r="E73" s="740">
        <v>349</v>
      </c>
      <c r="F73" s="740">
        <v>434</v>
      </c>
      <c r="G73" s="740">
        <v>455</v>
      </c>
      <c r="H73" s="740">
        <v>334</v>
      </c>
      <c r="I73" s="742">
        <v>264</v>
      </c>
      <c r="J73" s="742">
        <v>210</v>
      </c>
      <c r="K73" s="742">
        <v>208</v>
      </c>
      <c r="L73" s="740">
        <v>271</v>
      </c>
      <c r="M73" s="742">
        <v>205</v>
      </c>
      <c r="N73" s="742">
        <v>221</v>
      </c>
      <c r="O73" s="742">
        <v>142</v>
      </c>
      <c r="P73" s="742">
        <v>209</v>
      </c>
      <c r="Q73" s="742">
        <v>210</v>
      </c>
      <c r="R73" s="742">
        <v>211</v>
      </c>
      <c r="S73" s="143">
        <f>100</f>
        <v>100</v>
      </c>
      <c r="T73" s="328">
        <f t="shared" si="23"/>
        <v>88.804071246819333</v>
      </c>
      <c r="U73" s="328">
        <f t="shared" si="23"/>
        <v>110.43256997455471</v>
      </c>
      <c r="V73" s="328">
        <f t="shared" si="23"/>
        <v>115.77608142493639</v>
      </c>
      <c r="W73" s="328">
        <f t="shared" si="23"/>
        <v>84.987277353689564</v>
      </c>
      <c r="X73" s="328">
        <f t="shared" si="23"/>
        <v>67.175572519083971</v>
      </c>
      <c r="Y73" s="328">
        <f t="shared" si="23"/>
        <v>53.435114503816791</v>
      </c>
      <c r="Z73" s="328">
        <f t="shared" si="23"/>
        <v>52.926208651399492</v>
      </c>
      <c r="AA73" s="328">
        <f t="shared" si="23"/>
        <v>68.956743002544528</v>
      </c>
      <c r="AB73" s="328">
        <f t="shared" si="6"/>
        <v>52.162849872773535</v>
      </c>
      <c r="AC73" s="328">
        <f t="shared" si="6"/>
        <v>56.234096692111962</v>
      </c>
      <c r="AD73" s="328">
        <f t="shared" si="6"/>
        <v>36.132315521628499</v>
      </c>
      <c r="AE73" s="328">
        <f t="shared" ref="AE73:AE76" si="30">P73*100/$D73</f>
        <v>53.180661577608141</v>
      </c>
      <c r="AF73" s="328">
        <f t="shared" ref="AF73:AG76" si="31">Q73*100/$D73</f>
        <v>53.435114503816791</v>
      </c>
      <c r="AG73" s="329">
        <f t="shared" si="31"/>
        <v>53.689567430025448</v>
      </c>
      <c r="AH73" s="768">
        <v>4</v>
      </c>
      <c r="AI73" s="769">
        <v>2</v>
      </c>
      <c r="AJ73" s="769">
        <v>2</v>
      </c>
      <c r="AK73" s="769">
        <v>2</v>
      </c>
      <c r="AL73" s="769">
        <v>2</v>
      </c>
      <c r="AM73" s="769">
        <v>4</v>
      </c>
      <c r="AN73" s="769">
        <v>4</v>
      </c>
      <c r="AO73" s="769">
        <v>4</v>
      </c>
      <c r="AP73" s="769">
        <v>2</v>
      </c>
      <c r="AQ73" s="769">
        <v>4</v>
      </c>
      <c r="AR73" s="769">
        <v>4</v>
      </c>
      <c r="AS73" s="769">
        <v>4</v>
      </c>
      <c r="AT73" s="769">
        <v>4</v>
      </c>
      <c r="AU73" s="769">
        <v>6</v>
      </c>
      <c r="AV73" s="771">
        <v>7</v>
      </c>
    </row>
    <row r="74" spans="2:48" ht="14.4" x14ac:dyDescent="0.3">
      <c r="B74" s="911"/>
      <c r="C74" s="1" t="s">
        <v>4</v>
      </c>
      <c r="D74" s="741">
        <v>128</v>
      </c>
      <c r="E74" s="742">
        <v>326</v>
      </c>
      <c r="F74" s="742">
        <v>325</v>
      </c>
      <c r="G74" s="742">
        <v>251</v>
      </c>
      <c r="H74" s="742">
        <v>286</v>
      </c>
      <c r="I74" s="742">
        <v>293</v>
      </c>
      <c r="J74" s="742">
        <v>262</v>
      </c>
      <c r="K74" s="742">
        <v>275</v>
      </c>
      <c r="L74" s="740">
        <v>300</v>
      </c>
      <c r="M74" s="742">
        <v>284</v>
      </c>
      <c r="N74" s="742">
        <v>306</v>
      </c>
      <c r="O74" s="742">
        <v>410</v>
      </c>
      <c r="P74" s="742">
        <v>297</v>
      </c>
      <c r="Q74" s="742">
        <v>299</v>
      </c>
      <c r="R74" s="742">
        <v>301</v>
      </c>
      <c r="S74" s="143">
        <f>100</f>
        <v>100</v>
      </c>
      <c r="T74" s="328">
        <f t="shared" si="23"/>
        <v>254.6875</v>
      </c>
      <c r="U74" s="328">
        <f t="shared" si="23"/>
        <v>253.90625</v>
      </c>
      <c r="V74" s="328">
        <f t="shared" si="23"/>
        <v>196.09375</v>
      </c>
      <c r="W74" s="328">
        <f t="shared" si="23"/>
        <v>223.4375</v>
      </c>
      <c r="X74" s="328">
        <f t="shared" si="23"/>
        <v>228.90625</v>
      </c>
      <c r="Y74" s="328">
        <f t="shared" si="23"/>
        <v>204.6875</v>
      </c>
      <c r="Z74" s="328">
        <f t="shared" si="23"/>
        <v>214.84375</v>
      </c>
      <c r="AA74" s="328">
        <f t="shared" si="23"/>
        <v>234.375</v>
      </c>
      <c r="AB74" s="328">
        <f t="shared" si="6"/>
        <v>221.875</v>
      </c>
      <c r="AC74" s="328">
        <f t="shared" si="6"/>
        <v>239.0625</v>
      </c>
      <c r="AD74" s="328">
        <f t="shared" si="6"/>
        <v>320.3125</v>
      </c>
      <c r="AE74" s="328">
        <f t="shared" si="30"/>
        <v>232.03125</v>
      </c>
      <c r="AF74" s="328">
        <f t="shared" si="31"/>
        <v>233.59375</v>
      </c>
      <c r="AG74" s="329">
        <f t="shared" si="31"/>
        <v>235.15625</v>
      </c>
      <c r="AH74" s="768">
        <v>1</v>
      </c>
      <c r="AI74" s="769">
        <v>4</v>
      </c>
      <c r="AJ74" s="769">
        <v>4</v>
      </c>
      <c r="AK74" s="769">
        <v>4</v>
      </c>
      <c r="AL74" s="769">
        <v>4</v>
      </c>
      <c r="AM74" s="769">
        <v>4</v>
      </c>
      <c r="AN74" s="769">
        <v>4</v>
      </c>
      <c r="AO74" s="769">
        <v>4</v>
      </c>
      <c r="AP74" s="769">
        <v>2</v>
      </c>
      <c r="AQ74" s="769">
        <v>4</v>
      </c>
      <c r="AR74" s="769">
        <v>4</v>
      </c>
      <c r="AS74" s="769">
        <v>4</v>
      </c>
      <c r="AT74" s="769">
        <v>4</v>
      </c>
      <c r="AU74" s="769">
        <v>6</v>
      </c>
      <c r="AV74" s="771">
        <v>7</v>
      </c>
    </row>
    <row r="75" spans="2:48" ht="14.4" x14ac:dyDescent="0.3">
      <c r="B75" s="911"/>
      <c r="C75" s="1" t="s">
        <v>5</v>
      </c>
      <c r="D75" s="741">
        <v>357</v>
      </c>
      <c r="E75" s="741">
        <v>0</v>
      </c>
      <c r="F75" s="741">
        <v>0</v>
      </c>
      <c r="G75" s="741">
        <v>0</v>
      </c>
      <c r="H75" s="741">
        <v>0</v>
      </c>
      <c r="I75" s="741">
        <v>0</v>
      </c>
      <c r="J75" s="741">
        <v>0</v>
      </c>
      <c r="K75" s="741">
        <v>0</v>
      </c>
      <c r="L75" s="741">
        <v>0</v>
      </c>
      <c r="M75" s="741">
        <v>0</v>
      </c>
      <c r="N75" s="741">
        <v>0</v>
      </c>
      <c r="O75" s="741">
        <v>0</v>
      </c>
      <c r="P75" s="742">
        <v>0</v>
      </c>
      <c r="Q75" s="742">
        <v>0</v>
      </c>
      <c r="R75" s="742">
        <v>0</v>
      </c>
      <c r="S75" s="143">
        <f>100</f>
        <v>100</v>
      </c>
      <c r="T75" s="328">
        <f t="shared" si="23"/>
        <v>0</v>
      </c>
      <c r="U75" s="328">
        <f t="shared" si="23"/>
        <v>0</v>
      </c>
      <c r="V75" s="328">
        <f t="shared" si="23"/>
        <v>0</v>
      </c>
      <c r="W75" s="328">
        <f t="shared" si="23"/>
        <v>0</v>
      </c>
      <c r="X75" s="328">
        <f t="shared" si="23"/>
        <v>0</v>
      </c>
      <c r="Y75" s="328">
        <f t="shared" si="23"/>
        <v>0</v>
      </c>
      <c r="Z75" s="328">
        <f t="shared" si="23"/>
        <v>0</v>
      </c>
      <c r="AA75" s="328">
        <f t="shared" si="23"/>
        <v>0</v>
      </c>
      <c r="AB75" s="328">
        <f t="shared" si="6"/>
        <v>0</v>
      </c>
      <c r="AC75" s="328">
        <f t="shared" si="6"/>
        <v>0</v>
      </c>
      <c r="AD75" s="328">
        <f t="shared" si="6"/>
        <v>0</v>
      </c>
      <c r="AE75" s="328">
        <f t="shared" si="30"/>
        <v>0</v>
      </c>
      <c r="AF75" s="328">
        <f t="shared" si="31"/>
        <v>0</v>
      </c>
      <c r="AG75" s="329">
        <f t="shared" si="31"/>
        <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1"/>
      <c r="C76" s="1" t="s">
        <v>6</v>
      </c>
      <c r="D76" s="741">
        <v>1201</v>
      </c>
      <c r="E76" s="741">
        <v>943</v>
      </c>
      <c r="F76" s="741">
        <v>1056</v>
      </c>
      <c r="G76" s="741">
        <v>990</v>
      </c>
      <c r="H76" s="741">
        <v>888</v>
      </c>
      <c r="I76" s="741">
        <v>860</v>
      </c>
      <c r="J76" s="740">
        <v>775</v>
      </c>
      <c r="K76" s="740">
        <v>776</v>
      </c>
      <c r="L76" s="741">
        <v>827</v>
      </c>
      <c r="M76" s="741">
        <v>751</v>
      </c>
      <c r="N76" s="741">
        <v>788</v>
      </c>
      <c r="O76" s="741">
        <v>797</v>
      </c>
      <c r="P76" s="742">
        <v>743</v>
      </c>
      <c r="Q76" s="742">
        <v>746</v>
      </c>
      <c r="R76" s="742">
        <v>749</v>
      </c>
      <c r="S76" s="143">
        <f>100</f>
        <v>100</v>
      </c>
      <c r="T76" s="328">
        <f t="shared" si="23"/>
        <v>78.517901748542883</v>
      </c>
      <c r="U76" s="328">
        <f t="shared" si="23"/>
        <v>87.926727726894256</v>
      </c>
      <c r="V76" s="328">
        <f t="shared" si="23"/>
        <v>82.43130724396336</v>
      </c>
      <c r="W76" s="328">
        <f t="shared" si="23"/>
        <v>73.93838467943381</v>
      </c>
      <c r="X76" s="328">
        <f t="shared" si="23"/>
        <v>71.606994171523723</v>
      </c>
      <c r="Y76" s="328">
        <f t="shared" si="23"/>
        <v>64.529558701082436</v>
      </c>
      <c r="Z76" s="328">
        <f t="shared" si="23"/>
        <v>64.612822647793507</v>
      </c>
      <c r="AA76" s="328">
        <f t="shared" si="23"/>
        <v>68.859283930058282</v>
      </c>
      <c r="AB76" s="328">
        <f t="shared" si="6"/>
        <v>62.531223980016655</v>
      </c>
      <c r="AC76" s="328">
        <f t="shared" si="6"/>
        <v>65.611990008326401</v>
      </c>
      <c r="AD76" s="328">
        <f t="shared" si="6"/>
        <v>66.361365528726068</v>
      </c>
      <c r="AE76" s="328">
        <f t="shared" si="30"/>
        <v>61.865112406328059</v>
      </c>
      <c r="AF76" s="328">
        <f t="shared" si="31"/>
        <v>62.114904246461279</v>
      </c>
      <c r="AG76" s="329">
        <f t="shared" si="31"/>
        <v>62.364696086594506</v>
      </c>
      <c r="AH76" s="768">
        <v>1</v>
      </c>
      <c r="AI76" s="769">
        <v>1</v>
      </c>
      <c r="AJ76" s="769">
        <v>1</v>
      </c>
      <c r="AK76" s="769">
        <v>1</v>
      </c>
      <c r="AL76" s="769">
        <v>1</v>
      </c>
      <c r="AM76" s="769">
        <v>1</v>
      </c>
      <c r="AN76" s="769">
        <v>2</v>
      </c>
      <c r="AO76" s="769">
        <v>2</v>
      </c>
      <c r="AP76" s="769">
        <v>1</v>
      </c>
      <c r="AQ76" s="769">
        <v>1</v>
      </c>
      <c r="AR76" s="769">
        <v>1</v>
      </c>
      <c r="AS76" s="769">
        <v>1</v>
      </c>
      <c r="AT76" s="769">
        <v>4</v>
      </c>
      <c r="AU76" s="769">
        <v>6</v>
      </c>
      <c r="AV76" s="771">
        <v>7</v>
      </c>
    </row>
    <row r="77" spans="2:48" ht="14.4" x14ac:dyDescent="0.3">
      <c r="B77" s="912"/>
      <c r="C77" s="8" t="s">
        <v>7</v>
      </c>
      <c r="D77">
        <v>844</v>
      </c>
      <c r="E77">
        <v>943</v>
      </c>
      <c r="F77">
        <v>1056</v>
      </c>
      <c r="G77">
        <v>990</v>
      </c>
      <c r="H77">
        <v>888</v>
      </c>
      <c r="I77">
        <v>860</v>
      </c>
      <c r="J77">
        <v>775</v>
      </c>
      <c r="K77">
        <v>776</v>
      </c>
      <c r="L77">
        <v>827</v>
      </c>
      <c r="M77">
        <v>751</v>
      </c>
      <c r="N77">
        <v>788</v>
      </c>
      <c r="O77">
        <v>797</v>
      </c>
      <c r="P77">
        <v>743</v>
      </c>
      <c r="Q77">
        <v>746</v>
      </c>
      <c r="R77">
        <v>749</v>
      </c>
      <c r="S77" s="143">
        <f>100</f>
        <v>100</v>
      </c>
      <c r="T77" s="328">
        <f t="shared" si="23"/>
        <v>111.72985781990522</v>
      </c>
      <c r="U77" s="328">
        <f t="shared" si="23"/>
        <v>125.11848341232228</v>
      </c>
      <c r="V77" s="328">
        <f t="shared" si="23"/>
        <v>117.29857819905213</v>
      </c>
      <c r="W77" s="328">
        <f t="shared" si="23"/>
        <v>105.21327014218009</v>
      </c>
      <c r="X77" s="328">
        <f t="shared" si="23"/>
        <v>101.89573459715639</v>
      </c>
      <c r="Y77" s="328">
        <f t="shared" si="23"/>
        <v>91.824644549763036</v>
      </c>
      <c r="Z77" s="328">
        <f t="shared" si="23"/>
        <v>91.943127962085313</v>
      </c>
      <c r="AA77" s="328">
        <f t="shared" si="23"/>
        <v>97.985781990521332</v>
      </c>
      <c r="AB77" s="328">
        <f t="shared" si="6"/>
        <v>88.981042654028442</v>
      </c>
      <c r="AC77" s="328">
        <f t="shared" si="6"/>
        <v>93.36492890995261</v>
      </c>
      <c r="AD77" s="328">
        <f t="shared" si="6"/>
        <v>94.431279620853076</v>
      </c>
      <c r="AE77" s="328">
        <f t="shared" ref="AE77:AE80" si="32">P77*100/$D77</f>
        <v>88.03317535545024</v>
      </c>
      <c r="AF77" s="328">
        <f t="shared" ref="AF77:AG80" si="33">Q77*100/$D77</f>
        <v>88.388625592417057</v>
      </c>
      <c r="AG77" s="329">
        <f t="shared" si="33"/>
        <v>88.744075829383888</v>
      </c>
      <c r="AH77" s="772"/>
      <c r="AI77" s="773"/>
      <c r="AJ77" s="773"/>
      <c r="AK77" s="773"/>
      <c r="AL77" s="773"/>
      <c r="AM77" s="773"/>
      <c r="AN77" s="773"/>
      <c r="AO77" s="773"/>
      <c r="AP77" s="773"/>
      <c r="AQ77" s="773"/>
      <c r="AR77" s="773"/>
      <c r="AS77" s="773"/>
      <c r="AT77" s="773"/>
      <c r="AU77" s="773"/>
      <c r="AV77" s="774"/>
    </row>
    <row r="78" spans="2:48" ht="15" customHeight="1" x14ac:dyDescent="0.3">
      <c r="B78" s="911" t="s">
        <v>30</v>
      </c>
      <c r="C78" s="1" t="s">
        <v>2</v>
      </c>
      <c r="D78" s="741">
        <v>7293</v>
      </c>
      <c r="E78" s="741">
        <v>6784</v>
      </c>
      <c r="F78" s="741">
        <v>6783</v>
      </c>
      <c r="G78" s="741">
        <v>6888</v>
      </c>
      <c r="H78" s="741">
        <v>6327</v>
      </c>
      <c r="I78" s="741">
        <v>6133</v>
      </c>
      <c r="J78" s="741">
        <v>5989</v>
      </c>
      <c r="K78" s="741">
        <v>5917</v>
      </c>
      <c r="L78" s="741">
        <v>5686</v>
      </c>
      <c r="M78" s="741">
        <v>5629</v>
      </c>
      <c r="N78" s="741">
        <v>4516</v>
      </c>
      <c r="O78" s="741">
        <v>4340</v>
      </c>
      <c r="P78" s="742">
        <v>4196</v>
      </c>
      <c r="Q78" s="742">
        <v>4199</v>
      </c>
      <c r="R78" s="742">
        <v>4204</v>
      </c>
      <c r="S78" s="143">
        <f>100</f>
        <v>100</v>
      </c>
      <c r="T78" s="328">
        <f t="shared" si="23"/>
        <v>93.020704785410672</v>
      </c>
      <c r="U78" s="328">
        <f t="shared" si="23"/>
        <v>93.006993006993014</v>
      </c>
      <c r="V78" s="328">
        <f t="shared" si="23"/>
        <v>94.446729740847388</v>
      </c>
      <c r="W78" s="328">
        <f t="shared" si="23"/>
        <v>86.754422048539695</v>
      </c>
      <c r="X78" s="328">
        <f t="shared" si="23"/>
        <v>84.094337035513504</v>
      </c>
      <c r="Y78" s="328">
        <f t="shared" si="23"/>
        <v>82.119840943370349</v>
      </c>
      <c r="Z78" s="328">
        <f t="shared" si="23"/>
        <v>81.132592897298778</v>
      </c>
      <c r="AA78" s="328">
        <f t="shared" si="23"/>
        <v>77.965172082819137</v>
      </c>
      <c r="AB78" s="328">
        <f t="shared" si="6"/>
        <v>77.183600713012481</v>
      </c>
      <c r="AC78" s="328">
        <f t="shared" si="6"/>
        <v>61.922391334156039</v>
      </c>
      <c r="AD78" s="328">
        <f t="shared" si="6"/>
        <v>59.509118332647745</v>
      </c>
      <c r="AE78" s="328">
        <f t="shared" si="32"/>
        <v>57.534622240504596</v>
      </c>
      <c r="AF78" s="328">
        <f t="shared" si="33"/>
        <v>57.575757575757578</v>
      </c>
      <c r="AG78" s="329">
        <f t="shared" si="33"/>
        <v>57.644316467845883</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11"/>
      <c r="C79" s="1" t="s">
        <v>3</v>
      </c>
      <c r="D79" s="741">
        <v>10383</v>
      </c>
      <c r="E79" s="741">
        <v>9312</v>
      </c>
      <c r="F79" s="741">
        <v>9396</v>
      </c>
      <c r="G79" s="741">
        <v>9854</v>
      </c>
      <c r="H79" s="741">
        <v>9175</v>
      </c>
      <c r="I79" s="741">
        <v>8406</v>
      </c>
      <c r="J79" s="741">
        <v>8168</v>
      </c>
      <c r="K79" s="741">
        <v>7922</v>
      </c>
      <c r="L79" s="741">
        <v>8134</v>
      </c>
      <c r="M79" s="741">
        <v>8254</v>
      </c>
      <c r="N79" s="741">
        <v>5942</v>
      </c>
      <c r="O79" s="741">
        <v>5897</v>
      </c>
      <c r="P79" s="742">
        <v>5707</v>
      </c>
      <c r="Q79" s="742">
        <v>5722</v>
      </c>
      <c r="R79" s="742">
        <v>5737</v>
      </c>
      <c r="S79" s="143">
        <f>100</f>
        <v>100</v>
      </c>
      <c r="T79" s="328">
        <f t="shared" si="23"/>
        <v>89.685062120774347</v>
      </c>
      <c r="U79" s="328">
        <f t="shared" si="23"/>
        <v>90.494076856399886</v>
      </c>
      <c r="V79" s="328">
        <f t="shared" si="23"/>
        <v>94.905133391120103</v>
      </c>
      <c r="W79" s="328">
        <f t="shared" si="23"/>
        <v>88.365597611480311</v>
      </c>
      <c r="X79" s="328">
        <f t="shared" si="23"/>
        <v>80.959260329384577</v>
      </c>
      <c r="Y79" s="328">
        <f t="shared" si="23"/>
        <v>78.66705191177887</v>
      </c>
      <c r="Z79" s="328">
        <f t="shared" si="23"/>
        <v>76.297794471732644</v>
      </c>
      <c r="AA79" s="328">
        <f t="shared" si="23"/>
        <v>78.33959356640662</v>
      </c>
      <c r="AB79" s="328">
        <f t="shared" si="6"/>
        <v>79.495328903014538</v>
      </c>
      <c r="AC79" s="328">
        <f t="shared" si="6"/>
        <v>57.228161417702012</v>
      </c>
      <c r="AD79" s="328">
        <f t="shared" si="6"/>
        <v>56.794760666474048</v>
      </c>
      <c r="AE79" s="328">
        <f t="shared" si="32"/>
        <v>54.964846383511507</v>
      </c>
      <c r="AF79" s="328">
        <f t="shared" si="33"/>
        <v>55.109313300587502</v>
      </c>
      <c r="AG79" s="329">
        <f t="shared" si="33"/>
        <v>55.25378021766349</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11"/>
      <c r="C80" s="1" t="s">
        <v>4</v>
      </c>
      <c r="D80" s="741">
        <v>12029</v>
      </c>
      <c r="E80" s="741">
        <v>10803</v>
      </c>
      <c r="F80" s="741">
        <v>10854</v>
      </c>
      <c r="G80" s="741">
        <v>10526</v>
      </c>
      <c r="H80" s="741">
        <v>10457</v>
      </c>
      <c r="I80" s="741">
        <v>9540</v>
      </c>
      <c r="J80" s="741">
        <v>9287</v>
      </c>
      <c r="K80" s="741">
        <v>9930</v>
      </c>
      <c r="L80" s="741">
        <v>9742</v>
      </c>
      <c r="M80" s="741">
        <v>10502</v>
      </c>
      <c r="N80" s="741">
        <v>7029</v>
      </c>
      <c r="O80" s="741">
        <v>7401</v>
      </c>
      <c r="P80" s="742">
        <v>7215</v>
      </c>
      <c r="Q80" s="742">
        <v>7262</v>
      </c>
      <c r="R80" s="742">
        <v>7316</v>
      </c>
      <c r="S80" s="143">
        <f>100</f>
        <v>100</v>
      </c>
      <c r="T80" s="328">
        <f t="shared" si="23"/>
        <v>89.80796408679025</v>
      </c>
      <c r="U80" s="328">
        <f t="shared" si="23"/>
        <v>90.231939479590991</v>
      </c>
      <c r="V80" s="328">
        <f t="shared" si="23"/>
        <v>87.505195776872554</v>
      </c>
      <c r="W80" s="328">
        <f t="shared" si="23"/>
        <v>86.931582010142151</v>
      </c>
      <c r="X80" s="328">
        <f t="shared" si="23"/>
        <v>79.30833818272508</v>
      </c>
      <c r="Y80" s="328">
        <f t="shared" si="23"/>
        <v>77.205087704713605</v>
      </c>
      <c r="Z80" s="328">
        <f t="shared" si="23"/>
        <v>82.550502951201267</v>
      </c>
      <c r="AA80" s="328">
        <f t="shared" si="23"/>
        <v>80.987613267935828</v>
      </c>
      <c r="AB80" s="328">
        <f t="shared" si="6"/>
        <v>87.305677944966334</v>
      </c>
      <c r="AC80" s="328">
        <f t="shared" si="6"/>
        <v>58.433785019536124</v>
      </c>
      <c r="AD80" s="328">
        <f t="shared" si="6"/>
        <v>61.526311414082635</v>
      </c>
      <c r="AE80" s="328">
        <f t="shared" si="32"/>
        <v>59.980048216809379</v>
      </c>
      <c r="AF80" s="328">
        <f t="shared" si="33"/>
        <v>60.370770637625739</v>
      </c>
      <c r="AG80" s="329">
        <f t="shared" si="33"/>
        <v>60.819685759414746</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11"/>
      <c r="C81" s="1" t="s">
        <v>5</v>
      </c>
      <c r="D81" s="741">
        <v>11587</v>
      </c>
      <c r="E81" s="741">
        <v>9940</v>
      </c>
      <c r="F81" s="741">
        <v>9481</v>
      </c>
      <c r="G81" s="741">
        <v>9342</v>
      </c>
      <c r="H81" s="741">
        <v>8411</v>
      </c>
      <c r="I81" s="741">
        <v>7799</v>
      </c>
      <c r="J81" s="741">
        <v>9021</v>
      </c>
      <c r="K81" s="741">
        <v>10167</v>
      </c>
      <c r="L81" s="741">
        <v>9408</v>
      </c>
      <c r="M81" s="741">
        <v>9886</v>
      </c>
      <c r="N81" s="741">
        <v>20513</v>
      </c>
      <c r="O81" s="741">
        <v>20003</v>
      </c>
      <c r="P81" s="742">
        <v>19527</v>
      </c>
      <c r="Q81" s="742">
        <v>19636</v>
      </c>
      <c r="R81" s="742">
        <v>19759</v>
      </c>
      <c r="S81" s="143">
        <f>100</f>
        <v>100</v>
      </c>
      <c r="T81" s="328">
        <f t="shared" si="23"/>
        <v>85.785794424786403</v>
      </c>
      <c r="U81" s="328">
        <f t="shared" si="23"/>
        <v>81.82445844480884</v>
      </c>
      <c r="V81" s="328">
        <f t="shared" si="23"/>
        <v>80.624838180719777</v>
      </c>
      <c r="W81" s="328">
        <f t="shared" si="23"/>
        <v>72.589971519806681</v>
      </c>
      <c r="X81" s="328">
        <f t="shared" si="23"/>
        <v>67.308190213169937</v>
      </c>
      <c r="Y81" s="328">
        <f t="shared" si="23"/>
        <v>77.85449210321913</v>
      </c>
      <c r="Z81" s="328">
        <f t="shared" si="23"/>
        <v>87.744886510744806</v>
      </c>
      <c r="AA81" s="328">
        <f t="shared" si="23"/>
        <v>81.194442047121768</v>
      </c>
      <c r="AB81" s="328">
        <f t="shared" si="6"/>
        <v>85.31975489773022</v>
      </c>
      <c r="AC81" s="328">
        <f t="shared" si="6"/>
        <v>177.03460775006474</v>
      </c>
      <c r="AD81" s="328">
        <f t="shared" si="6"/>
        <v>172.63312332786745</v>
      </c>
      <c r="AE81" s="328">
        <f t="shared" ref="AE81:AE84" si="34">P81*100/$D81</f>
        <v>168.5250712004833</v>
      </c>
      <c r="AF81" s="328">
        <f t="shared" ref="AF81:AG84" si="35">Q81*100/$D81</f>
        <v>169.46578061620781</v>
      </c>
      <c r="AG81" s="329">
        <f t="shared" si="35"/>
        <v>170.52731509450246</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11"/>
      <c r="C82" s="1" t="s">
        <v>6</v>
      </c>
      <c r="D82" s="741">
        <v>41292</v>
      </c>
      <c r="E82" s="741">
        <v>36839</v>
      </c>
      <c r="F82" s="741">
        <v>36514</v>
      </c>
      <c r="G82" s="741">
        <v>36610</v>
      </c>
      <c r="H82" s="741">
        <v>34370</v>
      </c>
      <c r="I82" s="741">
        <v>31878</v>
      </c>
      <c r="J82" s="741">
        <v>32465</v>
      </c>
      <c r="K82" s="741">
        <v>33936</v>
      </c>
      <c r="L82" s="741">
        <v>32970</v>
      </c>
      <c r="M82" s="741">
        <v>34271</v>
      </c>
      <c r="N82" s="741">
        <v>38000</v>
      </c>
      <c r="O82" s="741">
        <v>37641</v>
      </c>
      <c r="P82" s="742">
        <v>36645</v>
      </c>
      <c r="Q82" s="742">
        <v>36819</v>
      </c>
      <c r="R82" s="742">
        <v>37016</v>
      </c>
      <c r="S82" s="143">
        <f>100</f>
        <v>100</v>
      </c>
      <c r="T82" s="328">
        <f t="shared" si="23"/>
        <v>89.215828731957771</v>
      </c>
      <c r="U82" s="328">
        <f t="shared" si="23"/>
        <v>88.428751331977139</v>
      </c>
      <c r="V82" s="328">
        <f t="shared" si="23"/>
        <v>88.661241887048334</v>
      </c>
      <c r="W82" s="328">
        <f t="shared" si="23"/>
        <v>83.236462268720331</v>
      </c>
      <c r="X82" s="328">
        <f t="shared" si="23"/>
        <v>77.201394943330428</v>
      </c>
      <c r="Y82" s="328">
        <f t="shared" si="23"/>
        <v>78.622977816526202</v>
      </c>
      <c r="Z82" s="328">
        <f t="shared" si="23"/>
        <v>82.185411217669284</v>
      </c>
      <c r="AA82" s="328">
        <f t="shared" si="23"/>
        <v>79.845975007265324</v>
      </c>
      <c r="AB82" s="328">
        <f t="shared" si="6"/>
        <v>82.996706383803158</v>
      </c>
      <c r="AC82" s="328">
        <f t="shared" si="6"/>
        <v>92.027511382350099</v>
      </c>
      <c r="AD82" s="328">
        <f t="shared" si="6"/>
        <v>91.158093577448412</v>
      </c>
      <c r="AE82" s="328">
        <f t="shared" si="34"/>
        <v>88.74600406858471</v>
      </c>
      <c r="AF82" s="328">
        <f t="shared" si="35"/>
        <v>89.167393199651258</v>
      </c>
      <c r="AG82" s="329">
        <f t="shared" si="35"/>
        <v>89.644483192870283</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4" x14ac:dyDescent="0.3">
      <c r="B83" s="912"/>
      <c r="C83" s="8" t="s">
        <v>7</v>
      </c>
      <c r="D83">
        <v>29705</v>
      </c>
      <c r="E83">
        <v>26899</v>
      </c>
      <c r="F83">
        <v>27033</v>
      </c>
      <c r="G83">
        <v>27268</v>
      </c>
      <c r="H83">
        <v>25959</v>
      </c>
      <c r="I83">
        <v>24079</v>
      </c>
      <c r="J83">
        <v>23444</v>
      </c>
      <c r="K83">
        <v>23769</v>
      </c>
      <c r="L83">
        <v>23562</v>
      </c>
      <c r="M83">
        <v>24385</v>
      </c>
      <c r="N83">
        <v>17487</v>
      </c>
      <c r="O83">
        <v>17638</v>
      </c>
      <c r="P83">
        <v>17118</v>
      </c>
      <c r="Q83">
        <v>17183</v>
      </c>
      <c r="R83">
        <v>17257</v>
      </c>
      <c r="S83" s="143">
        <f>100</f>
        <v>100</v>
      </c>
      <c r="T83" s="328">
        <f t="shared" si="23"/>
        <v>90.553778825113611</v>
      </c>
      <c r="U83" s="328">
        <f t="shared" si="23"/>
        <v>91.004881333108898</v>
      </c>
      <c r="V83" s="328">
        <f t="shared" si="23"/>
        <v>91.795993940414078</v>
      </c>
      <c r="W83" s="328">
        <f t="shared" si="23"/>
        <v>87.389328395892946</v>
      </c>
      <c r="X83" s="328">
        <f t="shared" si="23"/>
        <v>81.060427537451602</v>
      </c>
      <c r="Y83" s="328">
        <f t="shared" si="23"/>
        <v>78.922740279414242</v>
      </c>
      <c r="Z83" s="328">
        <f t="shared" si="23"/>
        <v>80.016832183134156</v>
      </c>
      <c r="AA83" s="328">
        <f t="shared" si="23"/>
        <v>79.319979801380242</v>
      </c>
      <c r="AB83" s="328">
        <f t="shared" si="6"/>
        <v>82.090557145261741</v>
      </c>
      <c r="AC83" s="328">
        <f t="shared" si="6"/>
        <v>58.868877293384955</v>
      </c>
      <c r="AD83" s="328">
        <f t="shared" si="6"/>
        <v>59.377209224036356</v>
      </c>
      <c r="AE83" s="328">
        <f t="shared" si="34"/>
        <v>57.626662178084494</v>
      </c>
      <c r="AF83" s="328">
        <f t="shared" si="35"/>
        <v>57.845480558828477</v>
      </c>
      <c r="AG83" s="329">
        <f t="shared" si="35"/>
        <v>58.094596869213937</v>
      </c>
      <c r="AH83" s="772"/>
      <c r="AI83" s="773"/>
      <c r="AJ83" s="773"/>
      <c r="AK83" s="773"/>
      <c r="AL83" s="773"/>
      <c r="AM83" s="773"/>
      <c r="AN83" s="773"/>
      <c r="AO83" s="773"/>
      <c r="AP83" s="773"/>
      <c r="AQ83" s="773"/>
      <c r="AR83" s="773"/>
      <c r="AS83" s="773"/>
      <c r="AT83" s="773"/>
      <c r="AU83" s="773"/>
      <c r="AV83" s="774"/>
    </row>
    <row r="84" spans="2:48" ht="15" customHeight="1" x14ac:dyDescent="0.3">
      <c r="B84" s="911" t="s">
        <v>31</v>
      </c>
      <c r="C84" s="1" t="s">
        <v>2</v>
      </c>
      <c r="D84" s="741">
        <v>4994</v>
      </c>
      <c r="E84" s="741">
        <v>563</v>
      </c>
      <c r="F84" s="741">
        <v>600</v>
      </c>
      <c r="G84" s="741">
        <v>532</v>
      </c>
      <c r="H84" s="741">
        <v>538</v>
      </c>
      <c r="I84" s="741">
        <v>553</v>
      </c>
      <c r="J84" s="741">
        <v>507</v>
      </c>
      <c r="K84" s="741">
        <v>487</v>
      </c>
      <c r="L84" s="741">
        <v>486</v>
      </c>
      <c r="M84" s="741">
        <v>451</v>
      </c>
      <c r="N84" s="741">
        <v>253</v>
      </c>
      <c r="O84" s="741">
        <v>243</v>
      </c>
      <c r="P84" s="742">
        <v>235</v>
      </c>
      <c r="Q84" s="742">
        <v>235</v>
      </c>
      <c r="R84" s="742">
        <v>235</v>
      </c>
      <c r="S84" s="143">
        <f>100</f>
        <v>100</v>
      </c>
      <c r="T84" s="328">
        <f t="shared" si="23"/>
        <v>11.273528233880656</v>
      </c>
      <c r="U84" s="328">
        <f t="shared" si="23"/>
        <v>12.014417300760913</v>
      </c>
      <c r="V84" s="328">
        <f t="shared" si="23"/>
        <v>10.652783340008009</v>
      </c>
      <c r="W84" s="328">
        <f t="shared" si="23"/>
        <v>10.772927513015619</v>
      </c>
      <c r="X84" s="328">
        <f t="shared" si="23"/>
        <v>11.073287945534641</v>
      </c>
      <c r="Y84" s="328">
        <f t="shared" si="23"/>
        <v>10.152182619142971</v>
      </c>
      <c r="Z84" s="328">
        <f t="shared" si="23"/>
        <v>9.7517020424509404</v>
      </c>
      <c r="AA84" s="328">
        <f t="shared" si="23"/>
        <v>9.7316780136163388</v>
      </c>
      <c r="AB84" s="328">
        <f t="shared" si="6"/>
        <v>9.0308370044052868</v>
      </c>
      <c r="AC84" s="328">
        <f t="shared" si="6"/>
        <v>5.0660792951541849</v>
      </c>
      <c r="AD84" s="328">
        <f t="shared" si="6"/>
        <v>4.8658390068081694</v>
      </c>
      <c r="AE84" s="328">
        <f t="shared" si="34"/>
        <v>4.7056467761313581</v>
      </c>
      <c r="AF84" s="328">
        <f t="shared" si="35"/>
        <v>4.7056467761313581</v>
      </c>
      <c r="AG84" s="329">
        <f t="shared" si="35"/>
        <v>4.7056467761313581</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11"/>
      <c r="C85" s="1" t="s">
        <v>3</v>
      </c>
      <c r="D85" s="741">
        <v>2608</v>
      </c>
      <c r="E85" s="741">
        <v>2603</v>
      </c>
      <c r="F85" s="741">
        <v>2461</v>
      </c>
      <c r="G85" s="741">
        <v>2499</v>
      </c>
      <c r="H85" s="741">
        <v>2289</v>
      </c>
      <c r="I85" s="741">
        <v>2197</v>
      </c>
      <c r="J85" s="741">
        <v>2142</v>
      </c>
      <c r="K85" s="741">
        <v>2181</v>
      </c>
      <c r="L85" s="741">
        <v>2112</v>
      </c>
      <c r="M85" s="741">
        <v>1907</v>
      </c>
      <c r="N85" s="741">
        <v>1320</v>
      </c>
      <c r="O85" s="741">
        <v>1284</v>
      </c>
      <c r="P85" s="742">
        <v>1243</v>
      </c>
      <c r="Q85" s="742">
        <v>1246</v>
      </c>
      <c r="R85" s="742">
        <v>1249</v>
      </c>
      <c r="S85" s="143">
        <f>100</f>
        <v>100</v>
      </c>
      <c r="T85" s="328">
        <f t="shared" si="23"/>
        <v>99.808282208588963</v>
      </c>
      <c r="U85" s="328">
        <f t="shared" si="23"/>
        <v>94.363496932515332</v>
      </c>
      <c r="V85" s="328">
        <f t="shared" si="23"/>
        <v>95.820552147239269</v>
      </c>
      <c r="W85" s="328">
        <f t="shared" si="23"/>
        <v>87.768404907975466</v>
      </c>
      <c r="X85" s="328">
        <f t="shared" si="23"/>
        <v>84.240797546012274</v>
      </c>
      <c r="Y85" s="328">
        <f t="shared" si="23"/>
        <v>82.131901840490798</v>
      </c>
      <c r="Z85" s="328">
        <f t="shared" si="23"/>
        <v>83.627300613496928</v>
      </c>
      <c r="AA85" s="328">
        <f t="shared" si="23"/>
        <v>80.981595092024534</v>
      </c>
      <c r="AB85" s="328">
        <f t="shared" si="6"/>
        <v>73.121165644171782</v>
      </c>
      <c r="AC85" s="328">
        <f t="shared" si="6"/>
        <v>50.613496932515339</v>
      </c>
      <c r="AD85" s="328">
        <f t="shared" si="6"/>
        <v>49.233128834355831</v>
      </c>
      <c r="AE85" s="328">
        <f t="shared" ref="AE85:AE88" si="36">P85*100/$D85</f>
        <v>47.661042944785279</v>
      </c>
      <c r="AF85" s="328">
        <f t="shared" ref="AF85:AG88" si="37">Q85*100/$D85</f>
        <v>47.776073619631902</v>
      </c>
      <c r="AG85" s="329">
        <f t="shared" si="37"/>
        <v>47.891104294478531</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11"/>
      <c r="C86" s="1" t="s">
        <v>4</v>
      </c>
      <c r="D86" s="741">
        <v>5893</v>
      </c>
      <c r="E86" s="741">
        <v>6030</v>
      </c>
      <c r="F86" s="741">
        <v>4948</v>
      </c>
      <c r="G86" s="741">
        <v>5269</v>
      </c>
      <c r="H86" s="741">
        <v>4427</v>
      </c>
      <c r="I86" s="741">
        <v>5353</v>
      </c>
      <c r="J86" s="741">
        <v>4924</v>
      </c>
      <c r="K86" s="741">
        <v>4149</v>
      </c>
      <c r="L86" s="741">
        <v>4784</v>
      </c>
      <c r="M86" s="741">
        <v>5169</v>
      </c>
      <c r="N86" s="741">
        <v>2662</v>
      </c>
      <c r="O86" s="741">
        <v>2621</v>
      </c>
      <c r="P86" s="742">
        <v>2555</v>
      </c>
      <c r="Q86" s="742">
        <v>2572</v>
      </c>
      <c r="R86" s="742">
        <v>2591</v>
      </c>
      <c r="S86" s="143">
        <f>100</f>
        <v>100</v>
      </c>
      <c r="T86" s="328">
        <f t="shared" si="23"/>
        <v>102.32479212625148</v>
      </c>
      <c r="U86" s="328">
        <f t="shared" si="23"/>
        <v>83.964025114542679</v>
      </c>
      <c r="V86" s="328">
        <f t="shared" si="23"/>
        <v>89.411165789920247</v>
      </c>
      <c r="W86" s="328">
        <f t="shared" si="23"/>
        <v>75.123027320549809</v>
      </c>
      <c r="X86" s="328">
        <f t="shared" si="23"/>
        <v>90.83658577973867</v>
      </c>
      <c r="Y86" s="328">
        <f t="shared" si="23"/>
        <v>83.556762260308844</v>
      </c>
      <c r="Z86" s="328">
        <f t="shared" si="23"/>
        <v>70.405565925674523</v>
      </c>
      <c r="AA86" s="328">
        <f t="shared" si="23"/>
        <v>81.18106227727813</v>
      </c>
      <c r="AB86" s="328">
        <f t="shared" si="6"/>
        <v>87.714237230612596</v>
      </c>
      <c r="AC86" s="328">
        <f t="shared" si="6"/>
        <v>45.17223824876973</v>
      </c>
      <c r="AD86" s="328">
        <f t="shared" si="6"/>
        <v>44.47649753945359</v>
      </c>
      <c r="AE86" s="328">
        <f t="shared" si="36"/>
        <v>43.356524690310536</v>
      </c>
      <c r="AF86" s="328">
        <f t="shared" si="37"/>
        <v>43.645002545392842</v>
      </c>
      <c r="AG86" s="329">
        <f t="shared" si="37"/>
        <v>43.967418971661296</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11"/>
      <c r="C87" s="1" t="s">
        <v>5</v>
      </c>
      <c r="D87" s="741">
        <v>34018</v>
      </c>
      <c r="E87" s="741">
        <v>27519</v>
      </c>
      <c r="F87" s="741">
        <v>27299</v>
      </c>
      <c r="G87" s="741">
        <v>26844</v>
      </c>
      <c r="H87" s="741">
        <v>27262</v>
      </c>
      <c r="I87" s="741">
        <v>25335</v>
      </c>
      <c r="J87" s="741">
        <v>24705</v>
      </c>
      <c r="K87" s="741">
        <v>24654</v>
      </c>
      <c r="L87" s="741">
        <v>26597</v>
      </c>
      <c r="M87" s="741">
        <v>26358</v>
      </c>
      <c r="N87" s="741">
        <v>29543</v>
      </c>
      <c r="O87" s="741">
        <v>29616</v>
      </c>
      <c r="P87" s="742">
        <v>28912</v>
      </c>
      <c r="Q87" s="742">
        <v>29073</v>
      </c>
      <c r="R87" s="742">
        <v>29255</v>
      </c>
      <c r="S87" s="143">
        <f>100</f>
        <v>100</v>
      </c>
      <c r="T87" s="328">
        <f t="shared" si="23"/>
        <v>80.895408313245923</v>
      </c>
      <c r="U87" s="328">
        <f t="shared" si="23"/>
        <v>80.248691869010528</v>
      </c>
      <c r="V87" s="328">
        <f t="shared" si="23"/>
        <v>78.911164677523658</v>
      </c>
      <c r="W87" s="328">
        <f t="shared" si="23"/>
        <v>80.139925921570935</v>
      </c>
      <c r="X87" s="328">
        <f t="shared" si="23"/>
        <v>74.475277794109005</v>
      </c>
      <c r="Y87" s="328">
        <f t="shared" si="23"/>
        <v>72.623317067434883</v>
      </c>
      <c r="Z87" s="328">
        <f t="shared" si="23"/>
        <v>72.473396437180313</v>
      </c>
      <c r="AA87" s="328">
        <f t="shared" si="23"/>
        <v>78.185078487859371</v>
      </c>
      <c r="AB87" s="328">
        <f t="shared" si="6"/>
        <v>77.482509259803635</v>
      </c>
      <c r="AC87" s="328">
        <f t="shared" si="6"/>
        <v>86.845199600211657</v>
      </c>
      <c r="AD87" s="328">
        <f t="shared" si="6"/>
        <v>87.059791874889768</v>
      </c>
      <c r="AE87" s="328">
        <f t="shared" si="36"/>
        <v>84.990299253336474</v>
      </c>
      <c r="AF87" s="328">
        <f t="shared" si="37"/>
        <v>85.463578105708748</v>
      </c>
      <c r="AG87" s="329">
        <f t="shared" si="37"/>
        <v>85.998588982303488</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4.4" x14ac:dyDescent="0.3">
      <c r="B88" s="911"/>
      <c r="C88" s="1" t="s">
        <v>6</v>
      </c>
      <c r="D88" s="741">
        <v>47513</v>
      </c>
      <c r="E88" s="741">
        <v>36715</v>
      </c>
      <c r="F88" s="741">
        <v>35308</v>
      </c>
      <c r="G88" s="741">
        <v>35144</v>
      </c>
      <c r="H88" s="741">
        <v>34516</v>
      </c>
      <c r="I88" s="741">
        <v>33438</v>
      </c>
      <c r="J88" s="741">
        <v>32278</v>
      </c>
      <c r="K88" s="741">
        <v>31471</v>
      </c>
      <c r="L88" s="741">
        <v>33979</v>
      </c>
      <c r="M88" s="741">
        <v>33885</v>
      </c>
      <c r="N88" s="741">
        <v>33778</v>
      </c>
      <c r="O88" s="741">
        <v>33764</v>
      </c>
      <c r="P88" s="742">
        <v>32945</v>
      </c>
      <c r="Q88" s="742">
        <v>33126</v>
      </c>
      <c r="R88" s="742">
        <v>33330</v>
      </c>
      <c r="S88" s="143">
        <f>100</f>
        <v>100</v>
      </c>
      <c r="T88" s="328">
        <f t="shared" si="23"/>
        <v>77.273588281102008</v>
      </c>
      <c r="U88" s="328">
        <f t="shared" si="23"/>
        <v>74.312293477574556</v>
      </c>
      <c r="V88" s="328">
        <f t="shared" si="23"/>
        <v>73.967124786900428</v>
      </c>
      <c r="W88" s="328">
        <f t="shared" si="23"/>
        <v>72.645381264075098</v>
      </c>
      <c r="X88" s="328">
        <f t="shared" si="23"/>
        <v>70.376528529034161</v>
      </c>
      <c r="Y88" s="328">
        <f t="shared" si="23"/>
        <v>67.935091448656152</v>
      </c>
      <c r="Z88" s="328">
        <f t="shared" si="23"/>
        <v>66.236608928082845</v>
      </c>
      <c r="AA88" s="328">
        <f t="shared" si="23"/>
        <v>71.515164270831136</v>
      </c>
      <c r="AB88" s="328">
        <f t="shared" si="6"/>
        <v>71.317323679834999</v>
      </c>
      <c r="AC88" s="328">
        <f t="shared" si="6"/>
        <v>71.092122156041498</v>
      </c>
      <c r="AD88" s="328">
        <f t="shared" si="6"/>
        <v>71.062656536105905</v>
      </c>
      <c r="AE88" s="328">
        <f t="shared" si="36"/>
        <v>69.338917769873504</v>
      </c>
      <c r="AF88" s="328">
        <f t="shared" si="37"/>
        <v>69.719866141898009</v>
      </c>
      <c r="AG88" s="329">
        <f t="shared" si="37"/>
        <v>70.149222318102417</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4" x14ac:dyDescent="0.3">
      <c r="B89" s="912"/>
      <c r="C89" s="8" t="s">
        <v>7</v>
      </c>
      <c r="D89">
        <v>13495</v>
      </c>
      <c r="E89">
        <v>9196</v>
      </c>
      <c r="F89">
        <v>8009</v>
      </c>
      <c r="G89">
        <v>8300</v>
      </c>
      <c r="H89">
        <v>7254</v>
      </c>
      <c r="I89">
        <v>8103</v>
      </c>
      <c r="J89">
        <v>7573</v>
      </c>
      <c r="K89">
        <v>6817</v>
      </c>
      <c r="L89">
        <v>7382</v>
      </c>
      <c r="M89">
        <v>7527</v>
      </c>
      <c r="N89">
        <v>4235</v>
      </c>
      <c r="O89">
        <v>4148</v>
      </c>
      <c r="P89">
        <v>4033</v>
      </c>
      <c r="Q89">
        <v>4053</v>
      </c>
      <c r="R89">
        <v>4075</v>
      </c>
      <c r="S89" s="143">
        <f>100</f>
        <v>100</v>
      </c>
      <c r="T89" s="328">
        <f t="shared" si="23"/>
        <v>68.143756947017408</v>
      </c>
      <c r="U89" s="328">
        <f t="shared" si="23"/>
        <v>59.347906632085959</v>
      </c>
      <c r="V89" s="328">
        <f t="shared" si="23"/>
        <v>61.504260837347168</v>
      </c>
      <c r="W89" s="328">
        <f t="shared" si="23"/>
        <v>53.753241941459798</v>
      </c>
      <c r="X89" s="328">
        <f t="shared" si="23"/>
        <v>60.044460911448688</v>
      </c>
      <c r="Y89" s="328">
        <f t="shared" si="23"/>
        <v>56.117080400148204</v>
      </c>
      <c r="Z89" s="328">
        <f t="shared" si="23"/>
        <v>50.515005557613932</v>
      </c>
      <c r="AA89" s="328">
        <f t="shared" ref="AA89:AD152" si="38">L89*100/$D89</f>
        <v>54.701741385698405</v>
      </c>
      <c r="AB89" s="328">
        <f t="shared" si="38"/>
        <v>55.77621341237495</v>
      </c>
      <c r="AC89" s="328">
        <f t="shared" si="38"/>
        <v>31.381993330863281</v>
      </c>
      <c r="AD89" s="328">
        <f t="shared" si="38"/>
        <v>30.737310114857355</v>
      </c>
      <c r="AE89" s="328">
        <f t="shared" ref="AE89:AG89" si="39">P89*100/$D89</f>
        <v>29.885142645424231</v>
      </c>
      <c r="AF89" s="328">
        <f t="shared" si="39"/>
        <v>30.033345683586514</v>
      </c>
      <c r="AG89" s="329">
        <f t="shared" si="39"/>
        <v>30.196369025565023</v>
      </c>
      <c r="AH89" s="772"/>
      <c r="AI89" s="773"/>
      <c r="AJ89" s="773"/>
      <c r="AK89" s="773"/>
      <c r="AL89" s="773"/>
      <c r="AM89" s="773"/>
      <c r="AN89" s="773"/>
      <c r="AO89" s="773"/>
      <c r="AP89" s="773"/>
      <c r="AQ89" s="773"/>
      <c r="AR89" s="773"/>
      <c r="AS89" s="773"/>
      <c r="AT89" s="773"/>
      <c r="AU89" s="773"/>
      <c r="AV89" s="774"/>
    </row>
    <row r="90" spans="2:48" ht="15" customHeight="1" x14ac:dyDescent="0.3">
      <c r="B90" s="911" t="s">
        <v>32</v>
      </c>
      <c r="C90" s="1" t="s">
        <v>2</v>
      </c>
      <c r="D90" s="741">
        <v>4979</v>
      </c>
      <c r="E90" s="741">
        <v>4283</v>
      </c>
      <c r="F90" s="741">
        <v>4162</v>
      </c>
      <c r="G90" s="741">
        <v>3897</v>
      </c>
      <c r="H90" s="741">
        <v>3867</v>
      </c>
      <c r="I90" s="741">
        <v>3786</v>
      </c>
      <c r="J90" s="741">
        <v>3474</v>
      </c>
      <c r="K90" s="741">
        <v>3335</v>
      </c>
      <c r="L90" s="741">
        <v>3250</v>
      </c>
      <c r="M90" s="742">
        <v>3239</v>
      </c>
      <c r="N90" s="741">
        <v>2611</v>
      </c>
      <c r="O90" s="742">
        <v>2312</v>
      </c>
      <c r="P90" s="742">
        <v>2501</v>
      </c>
      <c r="Q90" s="742">
        <v>2503</v>
      </c>
      <c r="R90" s="742">
        <v>2506</v>
      </c>
      <c r="S90" s="143">
        <f>100</f>
        <v>100</v>
      </c>
      <c r="T90" s="328">
        <f t="shared" ref="T90:Z126" si="40">E90*100/$D90</f>
        <v>86.021289415545297</v>
      </c>
      <c r="U90" s="328">
        <f t="shared" si="40"/>
        <v>83.591082546696128</v>
      </c>
      <c r="V90" s="328">
        <f t="shared" si="40"/>
        <v>78.268728660373569</v>
      </c>
      <c r="W90" s="328">
        <f t="shared" si="40"/>
        <v>77.666198031733273</v>
      </c>
      <c r="X90" s="328">
        <f t="shared" si="40"/>
        <v>76.039365334404494</v>
      </c>
      <c r="Y90" s="328">
        <f t="shared" si="40"/>
        <v>69.773046796545486</v>
      </c>
      <c r="Z90" s="328">
        <f t="shared" si="40"/>
        <v>66.981321550512149</v>
      </c>
      <c r="AA90" s="328">
        <f t="shared" si="38"/>
        <v>65.274151436031332</v>
      </c>
      <c r="AB90" s="328">
        <f t="shared" si="38"/>
        <v>65.053223538863222</v>
      </c>
      <c r="AC90" s="328">
        <f t="shared" si="38"/>
        <v>52.44024904599317</v>
      </c>
      <c r="AD90" s="328">
        <f t="shared" si="38"/>
        <v>46.435027113878292</v>
      </c>
      <c r="AE90" s="328">
        <f t="shared" ref="AE90:AG90" si="41">P90*100/$D90</f>
        <v>50.230970074312111</v>
      </c>
      <c r="AF90" s="328">
        <f t="shared" si="41"/>
        <v>50.27113878288813</v>
      </c>
      <c r="AG90" s="329">
        <f t="shared" si="41"/>
        <v>50.331391845752158</v>
      </c>
      <c r="AH90" s="768">
        <v>1</v>
      </c>
      <c r="AI90" s="769">
        <v>1</v>
      </c>
      <c r="AJ90" s="769">
        <v>1</v>
      </c>
      <c r="AK90" s="769">
        <v>1</v>
      </c>
      <c r="AL90" s="769">
        <v>1</v>
      </c>
      <c r="AM90" s="769">
        <v>1</v>
      </c>
      <c r="AN90" s="769">
        <v>1</v>
      </c>
      <c r="AO90" s="769">
        <v>1</v>
      </c>
      <c r="AP90" s="769">
        <v>1</v>
      </c>
      <c r="AQ90" s="769">
        <v>4</v>
      </c>
      <c r="AR90" s="769">
        <v>1</v>
      </c>
      <c r="AS90" s="769">
        <v>4</v>
      </c>
      <c r="AT90" s="769">
        <v>4</v>
      </c>
      <c r="AU90" s="769">
        <v>6</v>
      </c>
      <c r="AV90" s="771">
        <v>7</v>
      </c>
    </row>
    <row r="91" spans="2:48" ht="14.4" x14ac:dyDescent="0.3">
      <c r="B91" s="911"/>
      <c r="C91" s="1" t="s">
        <v>3</v>
      </c>
      <c r="D91" s="741">
        <v>7006</v>
      </c>
      <c r="E91" s="741">
        <v>6214</v>
      </c>
      <c r="F91" s="741">
        <v>5993</v>
      </c>
      <c r="G91" s="741">
        <v>6025</v>
      </c>
      <c r="H91" s="741">
        <v>5331</v>
      </c>
      <c r="I91" s="741">
        <v>4706</v>
      </c>
      <c r="J91" s="741">
        <v>4607</v>
      </c>
      <c r="K91" s="741">
        <v>4387</v>
      </c>
      <c r="L91" s="740">
        <v>4035</v>
      </c>
      <c r="M91" s="741">
        <v>3826</v>
      </c>
      <c r="N91" s="741">
        <v>2734</v>
      </c>
      <c r="O91" s="741">
        <v>2413</v>
      </c>
      <c r="P91" s="742">
        <v>2335</v>
      </c>
      <c r="Q91" s="742">
        <v>2341</v>
      </c>
      <c r="R91" s="742">
        <v>2347</v>
      </c>
      <c r="S91" s="143">
        <f>100</f>
        <v>100</v>
      </c>
      <c r="T91" s="328">
        <f t="shared" si="40"/>
        <v>88.695403939480443</v>
      </c>
      <c r="U91" s="328">
        <f t="shared" si="40"/>
        <v>85.540964887239511</v>
      </c>
      <c r="V91" s="328">
        <f t="shared" si="40"/>
        <v>85.997716243220097</v>
      </c>
      <c r="W91" s="328">
        <f t="shared" si="40"/>
        <v>76.091921210391092</v>
      </c>
      <c r="X91" s="328">
        <f t="shared" si="40"/>
        <v>67.170996288895239</v>
      </c>
      <c r="Y91" s="328">
        <f t="shared" si="40"/>
        <v>65.757921781330282</v>
      </c>
      <c r="Z91" s="328">
        <f t="shared" si="40"/>
        <v>62.617756208963748</v>
      </c>
      <c r="AA91" s="328">
        <f t="shared" si="38"/>
        <v>57.59349129317728</v>
      </c>
      <c r="AB91" s="328">
        <f t="shared" si="38"/>
        <v>54.610333999429059</v>
      </c>
      <c r="AC91" s="328">
        <f t="shared" si="38"/>
        <v>39.023693976591495</v>
      </c>
      <c r="AD91" s="328">
        <f t="shared" si="38"/>
        <v>34.441906936911217</v>
      </c>
      <c r="AE91" s="328">
        <f t="shared" ref="AE91:AG91" si="42">P91*100/$D91</f>
        <v>33.328575506708539</v>
      </c>
      <c r="AF91" s="328">
        <f t="shared" si="42"/>
        <v>33.414216385954894</v>
      </c>
      <c r="AG91" s="329">
        <f t="shared" si="42"/>
        <v>33.499857265201257</v>
      </c>
      <c r="AH91" s="768">
        <v>1</v>
      </c>
      <c r="AI91" s="769">
        <v>1</v>
      </c>
      <c r="AJ91" s="769">
        <v>1</v>
      </c>
      <c r="AK91" s="769">
        <v>1</v>
      </c>
      <c r="AL91" s="769">
        <v>1</v>
      </c>
      <c r="AM91" s="769">
        <v>1</v>
      </c>
      <c r="AN91" s="769">
        <v>1</v>
      </c>
      <c r="AO91" s="769">
        <v>1</v>
      </c>
      <c r="AP91" s="769">
        <v>2</v>
      </c>
      <c r="AQ91" s="769">
        <v>1</v>
      </c>
      <c r="AR91" s="769">
        <v>1</v>
      </c>
      <c r="AS91" s="769">
        <v>1</v>
      </c>
      <c r="AT91" s="769">
        <v>4</v>
      </c>
      <c r="AU91" s="769">
        <v>6</v>
      </c>
      <c r="AV91" s="771">
        <v>7</v>
      </c>
    </row>
    <row r="92" spans="2:48" ht="14.4" x14ac:dyDescent="0.3">
      <c r="B92" s="911"/>
      <c r="C92" s="1" t="s">
        <v>4</v>
      </c>
      <c r="D92" s="741">
        <v>6312</v>
      </c>
      <c r="E92" s="741">
        <v>5454</v>
      </c>
      <c r="F92" s="741">
        <v>5285</v>
      </c>
      <c r="G92" s="741">
        <v>5216</v>
      </c>
      <c r="H92" s="741">
        <v>4939</v>
      </c>
      <c r="I92" s="741">
        <v>4808</v>
      </c>
      <c r="J92" s="741">
        <v>5240</v>
      </c>
      <c r="K92" s="741">
        <v>5683</v>
      </c>
      <c r="L92" s="741">
        <v>5167</v>
      </c>
      <c r="M92" s="741">
        <v>4618</v>
      </c>
      <c r="N92" s="741">
        <v>3557</v>
      </c>
      <c r="O92" s="741">
        <v>3484</v>
      </c>
      <c r="P92" s="742">
        <v>3397</v>
      </c>
      <c r="Q92" s="742">
        <v>3419</v>
      </c>
      <c r="R92" s="742">
        <v>3444</v>
      </c>
      <c r="S92" s="143">
        <f>100</f>
        <v>100</v>
      </c>
      <c r="T92" s="328">
        <f t="shared" si="40"/>
        <v>86.406844106463879</v>
      </c>
      <c r="U92" s="328">
        <f t="shared" si="40"/>
        <v>83.729404309252217</v>
      </c>
      <c r="V92" s="328">
        <f t="shared" si="40"/>
        <v>82.636248415716096</v>
      </c>
      <c r="W92" s="328">
        <f t="shared" si="40"/>
        <v>78.247782002534848</v>
      </c>
      <c r="X92" s="328">
        <f t="shared" si="40"/>
        <v>76.172370088719902</v>
      </c>
      <c r="Y92" s="328">
        <f t="shared" si="40"/>
        <v>83.01647655259822</v>
      </c>
      <c r="Z92" s="328">
        <f t="shared" si="40"/>
        <v>90.034854245880865</v>
      </c>
      <c r="AA92" s="328">
        <f t="shared" si="38"/>
        <v>81.859949302915084</v>
      </c>
      <c r="AB92" s="328">
        <f t="shared" si="38"/>
        <v>73.162230671736381</v>
      </c>
      <c r="AC92" s="328">
        <f t="shared" si="38"/>
        <v>56.352978453738913</v>
      </c>
      <c r="AD92" s="328">
        <f t="shared" si="38"/>
        <v>55.196451204055769</v>
      </c>
      <c r="AE92" s="328">
        <f t="shared" ref="AE92:AG92" si="43">P92*100/$D92</f>
        <v>53.818124207858048</v>
      </c>
      <c r="AF92" s="328">
        <f t="shared" si="43"/>
        <v>54.166666666666664</v>
      </c>
      <c r="AG92" s="329">
        <f t="shared" si="43"/>
        <v>54.562737642585553</v>
      </c>
      <c r="AH92" s="768">
        <v>1</v>
      </c>
      <c r="AI92" s="769">
        <v>1</v>
      </c>
      <c r="AJ92" s="769">
        <v>1</v>
      </c>
      <c r="AK92" s="769">
        <v>1</v>
      </c>
      <c r="AL92" s="769">
        <v>1</v>
      </c>
      <c r="AM92" s="769">
        <v>1</v>
      </c>
      <c r="AN92" s="769">
        <v>1</v>
      </c>
      <c r="AO92" s="769">
        <v>1</v>
      </c>
      <c r="AP92" s="769">
        <v>1</v>
      </c>
      <c r="AQ92" s="769">
        <v>1</v>
      </c>
      <c r="AR92" s="769">
        <v>1</v>
      </c>
      <c r="AS92" s="769">
        <v>1</v>
      </c>
      <c r="AT92" s="769">
        <v>4</v>
      </c>
      <c r="AU92" s="769">
        <v>6</v>
      </c>
      <c r="AV92" s="771">
        <v>7</v>
      </c>
    </row>
    <row r="93" spans="2:48" ht="14.4" x14ac:dyDescent="0.3">
      <c r="B93" s="911"/>
      <c r="C93" s="1" t="s">
        <v>5</v>
      </c>
      <c r="D93" s="741">
        <v>2723</v>
      </c>
      <c r="E93" s="741">
        <v>2859</v>
      </c>
      <c r="F93" s="741">
        <v>2746</v>
      </c>
      <c r="G93" s="741">
        <v>2088</v>
      </c>
      <c r="H93" s="741">
        <v>2348</v>
      </c>
      <c r="I93" s="741">
        <v>1917</v>
      </c>
      <c r="J93" s="741">
        <v>1305</v>
      </c>
      <c r="K93" s="741">
        <v>1308</v>
      </c>
      <c r="L93" s="742">
        <v>915</v>
      </c>
      <c r="M93" s="742">
        <v>966</v>
      </c>
      <c r="N93" s="741">
        <v>2784</v>
      </c>
      <c r="O93" s="742">
        <v>2372</v>
      </c>
      <c r="P93" s="742">
        <v>2799</v>
      </c>
      <c r="Q93" s="742">
        <v>2815</v>
      </c>
      <c r="R93" s="742">
        <v>2833</v>
      </c>
      <c r="S93" s="143">
        <f>100</f>
        <v>100</v>
      </c>
      <c r="T93" s="328">
        <f t="shared" si="40"/>
        <v>104.99449136981271</v>
      </c>
      <c r="U93" s="328">
        <f t="shared" si="40"/>
        <v>100.84465662871833</v>
      </c>
      <c r="V93" s="328">
        <f t="shared" si="40"/>
        <v>76.680132207124501</v>
      </c>
      <c r="W93" s="328">
        <f t="shared" si="40"/>
        <v>86.228424531766436</v>
      </c>
      <c r="X93" s="328">
        <f t="shared" si="40"/>
        <v>70.40029379360999</v>
      </c>
      <c r="Y93" s="328">
        <f t="shared" si="40"/>
        <v>47.92508262945281</v>
      </c>
      <c r="Z93" s="328">
        <f t="shared" si="40"/>
        <v>48.035255233198676</v>
      </c>
      <c r="AA93" s="328">
        <f t="shared" si="38"/>
        <v>33.602644142489901</v>
      </c>
      <c r="AB93" s="328">
        <f t="shared" si="38"/>
        <v>35.475578406169667</v>
      </c>
      <c r="AC93" s="328">
        <f t="shared" si="38"/>
        <v>102.240176276166</v>
      </c>
      <c r="AD93" s="328">
        <f t="shared" si="38"/>
        <v>87.109805361733379</v>
      </c>
      <c r="AE93" s="328">
        <f t="shared" ref="AE93:AG93" si="44">P93*100/$D93</f>
        <v>102.79103929489534</v>
      </c>
      <c r="AF93" s="328">
        <f t="shared" si="44"/>
        <v>103.3786265148733</v>
      </c>
      <c r="AG93" s="329">
        <f t="shared" si="44"/>
        <v>104.03966213734851</v>
      </c>
      <c r="AH93" s="768">
        <v>1</v>
      </c>
      <c r="AI93" s="769">
        <v>1</v>
      </c>
      <c r="AJ93" s="769">
        <v>1</v>
      </c>
      <c r="AK93" s="769">
        <v>1</v>
      </c>
      <c r="AL93" s="769">
        <v>1</v>
      </c>
      <c r="AM93" s="769">
        <v>1</v>
      </c>
      <c r="AN93" s="769">
        <v>1</v>
      </c>
      <c r="AO93" s="769">
        <v>1</v>
      </c>
      <c r="AP93" s="769">
        <v>4</v>
      </c>
      <c r="AQ93" s="769">
        <v>4</v>
      </c>
      <c r="AR93" s="769">
        <v>1</v>
      </c>
      <c r="AS93" s="769">
        <v>4</v>
      </c>
      <c r="AT93" s="769">
        <v>4</v>
      </c>
      <c r="AU93" s="769">
        <v>6</v>
      </c>
      <c r="AV93" s="771">
        <v>7</v>
      </c>
    </row>
    <row r="94" spans="2:48" ht="14.4" x14ac:dyDescent="0.3">
      <c r="B94" s="911"/>
      <c r="C94" s="1" t="s">
        <v>6</v>
      </c>
      <c r="D94" s="741">
        <v>21020</v>
      </c>
      <c r="E94" s="741">
        <v>18810</v>
      </c>
      <c r="F94" s="741">
        <v>18186</v>
      </c>
      <c r="G94" s="741">
        <v>17226</v>
      </c>
      <c r="H94" s="741">
        <v>16485</v>
      </c>
      <c r="I94" s="741">
        <v>15217</v>
      </c>
      <c r="J94" s="741">
        <v>14626</v>
      </c>
      <c r="K94" s="741">
        <v>14713</v>
      </c>
      <c r="L94" s="741">
        <v>13367</v>
      </c>
      <c r="M94" s="741">
        <v>12649</v>
      </c>
      <c r="N94" s="741">
        <v>11686</v>
      </c>
      <c r="O94" s="741">
        <v>10581</v>
      </c>
      <c r="P94" s="742">
        <v>11032</v>
      </c>
      <c r="Q94" s="742">
        <v>11078</v>
      </c>
      <c r="R94" s="742">
        <v>11130</v>
      </c>
      <c r="S94" s="143">
        <f>100</f>
        <v>100</v>
      </c>
      <c r="T94" s="328">
        <f t="shared" si="40"/>
        <v>89.486203615604182</v>
      </c>
      <c r="U94" s="328">
        <f t="shared" si="40"/>
        <v>86.517602283539489</v>
      </c>
      <c r="V94" s="328">
        <f t="shared" si="40"/>
        <v>81.950523311132258</v>
      </c>
      <c r="W94" s="328">
        <f t="shared" si="40"/>
        <v>78.425309229305427</v>
      </c>
      <c r="X94" s="328">
        <f t="shared" si="40"/>
        <v>72.392959086584199</v>
      </c>
      <c r="Y94" s="328">
        <f t="shared" si="40"/>
        <v>69.581351094196009</v>
      </c>
      <c r="Z94" s="328">
        <f t="shared" si="40"/>
        <v>69.995242626070407</v>
      </c>
      <c r="AA94" s="328">
        <f t="shared" si="38"/>
        <v>63.591817316841102</v>
      </c>
      <c r="AB94" s="328">
        <f t="shared" si="38"/>
        <v>60.176022835394861</v>
      </c>
      <c r="AC94" s="328">
        <f t="shared" si="38"/>
        <v>55.594671741198859</v>
      </c>
      <c r="AD94" s="328">
        <f t="shared" si="38"/>
        <v>50.33777354900095</v>
      </c>
      <c r="AE94" s="328">
        <f t="shared" ref="AE94:AG94" si="45">P94*100/$D94</f>
        <v>52.483349191246432</v>
      </c>
      <c r="AF94" s="328">
        <f t="shared" si="45"/>
        <v>52.702188392007614</v>
      </c>
      <c r="AG94" s="329">
        <f t="shared" si="45"/>
        <v>52.949571836346337</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4" x14ac:dyDescent="0.3">
      <c r="B95" s="912"/>
      <c r="C95" s="8" t="s">
        <v>7</v>
      </c>
      <c r="D95">
        <v>18297</v>
      </c>
      <c r="E95">
        <v>15951</v>
      </c>
      <c r="F95">
        <v>15440</v>
      </c>
      <c r="G95">
        <v>15138</v>
      </c>
      <c r="H95">
        <v>14137</v>
      </c>
      <c r="I95">
        <v>13300</v>
      </c>
      <c r="J95">
        <v>13321</v>
      </c>
      <c r="K95">
        <v>13405</v>
      </c>
      <c r="L95">
        <v>12452</v>
      </c>
      <c r="M95">
        <v>11683</v>
      </c>
      <c r="N95">
        <v>8902</v>
      </c>
      <c r="O95">
        <v>8209</v>
      </c>
      <c r="P95">
        <v>8233</v>
      </c>
      <c r="Q95">
        <v>8263</v>
      </c>
      <c r="R95">
        <v>8297</v>
      </c>
      <c r="S95" s="143">
        <f>100</f>
        <v>100</v>
      </c>
      <c r="T95" s="328">
        <f t="shared" si="40"/>
        <v>87.178225938678466</v>
      </c>
      <c r="U95" s="328">
        <f t="shared" si="40"/>
        <v>84.385418374596924</v>
      </c>
      <c r="V95" s="328">
        <f t="shared" si="40"/>
        <v>82.734874569601573</v>
      </c>
      <c r="W95" s="328">
        <f t="shared" si="40"/>
        <v>77.264032355030878</v>
      </c>
      <c r="X95" s="328">
        <f t="shared" si="40"/>
        <v>72.689511941848394</v>
      </c>
      <c r="Y95" s="328">
        <f t="shared" si="40"/>
        <v>72.804284855440784</v>
      </c>
      <c r="Z95" s="328">
        <f t="shared" si="40"/>
        <v>73.263376509810357</v>
      </c>
      <c r="AA95" s="328">
        <f t="shared" si="38"/>
        <v>68.054872383450842</v>
      </c>
      <c r="AB95" s="328">
        <f t="shared" si="38"/>
        <v>63.851997595234188</v>
      </c>
      <c r="AC95" s="328">
        <f t="shared" si="38"/>
        <v>48.652784609498823</v>
      </c>
      <c r="AD95" s="328">
        <f t="shared" si="38"/>
        <v>44.865278460949881</v>
      </c>
      <c r="AE95" s="328">
        <f t="shared" ref="AE95:AG95" si="46">P95*100/$D95</f>
        <v>44.996447505055471</v>
      </c>
      <c r="AF95" s="328">
        <f t="shared" si="46"/>
        <v>45.160408810187462</v>
      </c>
      <c r="AG95" s="329">
        <f t="shared" si="46"/>
        <v>45.346231622670381</v>
      </c>
      <c r="AH95" s="772"/>
      <c r="AI95" s="773"/>
      <c r="AJ95" s="773"/>
      <c r="AK95" s="773"/>
      <c r="AL95" s="773"/>
      <c r="AM95" s="773"/>
      <c r="AN95" s="773"/>
      <c r="AO95" s="773"/>
      <c r="AP95" s="773"/>
      <c r="AQ95" s="773"/>
      <c r="AR95" s="773"/>
      <c r="AS95" s="773"/>
      <c r="AT95" s="773"/>
      <c r="AU95" s="773"/>
      <c r="AV95" s="774"/>
    </row>
    <row r="96" spans="2:48" ht="15" customHeight="1" x14ac:dyDescent="0.3">
      <c r="B96" s="911" t="s">
        <v>33</v>
      </c>
      <c r="C96" s="1" t="s">
        <v>2</v>
      </c>
      <c r="D96" s="741">
        <v>51</v>
      </c>
      <c r="E96" s="742">
        <v>46</v>
      </c>
      <c r="F96" s="741">
        <v>50</v>
      </c>
      <c r="G96" s="741">
        <v>38</v>
      </c>
      <c r="H96" s="741">
        <v>43</v>
      </c>
      <c r="I96" s="741">
        <v>46</v>
      </c>
      <c r="J96" s="741">
        <v>49</v>
      </c>
      <c r="K96" s="742">
        <v>36</v>
      </c>
      <c r="L96" s="742">
        <v>36</v>
      </c>
      <c r="M96" s="742">
        <v>28</v>
      </c>
      <c r="N96" s="741">
        <v>11</v>
      </c>
      <c r="O96" s="742">
        <v>5</v>
      </c>
      <c r="P96" s="742">
        <v>11</v>
      </c>
      <c r="Q96" s="742">
        <v>11</v>
      </c>
      <c r="R96" s="742">
        <v>11</v>
      </c>
      <c r="S96" s="143">
        <f>100</f>
        <v>100</v>
      </c>
      <c r="T96" s="328">
        <f t="shared" si="40"/>
        <v>90.196078431372555</v>
      </c>
      <c r="U96" s="328">
        <f t="shared" si="40"/>
        <v>98.039215686274517</v>
      </c>
      <c r="V96" s="328">
        <f t="shared" si="40"/>
        <v>74.509803921568633</v>
      </c>
      <c r="W96" s="328">
        <f t="shared" si="40"/>
        <v>84.313725490196077</v>
      </c>
      <c r="X96" s="328">
        <f t="shared" si="40"/>
        <v>90.196078431372555</v>
      </c>
      <c r="Y96" s="328">
        <f t="shared" si="40"/>
        <v>96.078431372549019</v>
      </c>
      <c r="Z96" s="328">
        <f t="shared" si="40"/>
        <v>70.588235294117652</v>
      </c>
      <c r="AA96" s="328">
        <f t="shared" si="38"/>
        <v>70.588235294117652</v>
      </c>
      <c r="AB96" s="328">
        <f t="shared" si="38"/>
        <v>54.901960784313722</v>
      </c>
      <c r="AC96" s="328">
        <f t="shared" si="38"/>
        <v>21.568627450980394</v>
      </c>
      <c r="AD96" s="328">
        <f t="shared" si="38"/>
        <v>9.8039215686274517</v>
      </c>
      <c r="AE96" s="328">
        <f t="shared" ref="AE96:AG96" si="47">P96*100/$D96</f>
        <v>21.568627450980394</v>
      </c>
      <c r="AF96" s="328">
        <f t="shared" si="47"/>
        <v>21.568627450980394</v>
      </c>
      <c r="AG96" s="329">
        <f t="shared" si="47"/>
        <v>21.568627450980394</v>
      </c>
      <c r="AH96" s="768">
        <v>1</v>
      </c>
      <c r="AI96" s="769">
        <v>4</v>
      </c>
      <c r="AJ96" s="769">
        <v>1</v>
      </c>
      <c r="AK96" s="769">
        <v>1</v>
      </c>
      <c r="AL96" s="769">
        <v>1</v>
      </c>
      <c r="AM96" s="769">
        <v>1</v>
      </c>
      <c r="AN96" s="769">
        <v>1</v>
      </c>
      <c r="AO96" s="769">
        <v>4</v>
      </c>
      <c r="AP96" s="769">
        <v>4</v>
      </c>
      <c r="AQ96" s="769">
        <v>4</v>
      </c>
      <c r="AR96" s="769">
        <v>1</v>
      </c>
      <c r="AS96" s="769">
        <v>4</v>
      </c>
      <c r="AT96" s="769">
        <v>4</v>
      </c>
      <c r="AU96" s="769">
        <v>6</v>
      </c>
      <c r="AV96" s="771">
        <v>7</v>
      </c>
    </row>
    <row r="97" spans="2:48" ht="14.4" x14ac:dyDescent="0.3">
      <c r="B97" s="911"/>
      <c r="C97" s="1" t="s">
        <v>3</v>
      </c>
      <c r="D97" s="741">
        <v>192</v>
      </c>
      <c r="E97" s="740">
        <v>187</v>
      </c>
      <c r="F97" s="740">
        <v>157</v>
      </c>
      <c r="G97" s="740">
        <v>153</v>
      </c>
      <c r="H97" s="740">
        <v>171</v>
      </c>
      <c r="I97" s="740">
        <v>179</v>
      </c>
      <c r="J97" s="742">
        <v>104</v>
      </c>
      <c r="K97" s="742">
        <v>205</v>
      </c>
      <c r="L97" s="740">
        <v>172</v>
      </c>
      <c r="M97" s="742">
        <v>334</v>
      </c>
      <c r="N97" s="742">
        <v>301</v>
      </c>
      <c r="O97" s="742">
        <v>107</v>
      </c>
      <c r="P97" s="742">
        <v>284</v>
      </c>
      <c r="Q97" s="742">
        <v>285</v>
      </c>
      <c r="R97" s="742">
        <v>286</v>
      </c>
      <c r="S97" s="143">
        <f>100</f>
        <v>100</v>
      </c>
      <c r="T97" s="328">
        <f t="shared" si="40"/>
        <v>97.395833333333329</v>
      </c>
      <c r="U97" s="328">
        <f t="shared" si="40"/>
        <v>81.770833333333329</v>
      </c>
      <c r="V97" s="328">
        <f t="shared" si="40"/>
        <v>79.6875</v>
      </c>
      <c r="W97" s="328">
        <f t="shared" si="40"/>
        <v>89.0625</v>
      </c>
      <c r="X97" s="328">
        <f t="shared" si="40"/>
        <v>93.229166666666671</v>
      </c>
      <c r="Y97" s="328">
        <f t="shared" si="40"/>
        <v>54.166666666666664</v>
      </c>
      <c r="Z97" s="328">
        <f t="shared" si="40"/>
        <v>106.77083333333333</v>
      </c>
      <c r="AA97" s="328">
        <f t="shared" si="38"/>
        <v>89.583333333333329</v>
      </c>
      <c r="AB97" s="328">
        <f t="shared" si="38"/>
        <v>173.95833333333334</v>
      </c>
      <c r="AC97" s="328">
        <f t="shared" si="38"/>
        <v>156.77083333333334</v>
      </c>
      <c r="AD97" s="328">
        <f t="shared" si="38"/>
        <v>55.729166666666664</v>
      </c>
      <c r="AE97" s="328">
        <f t="shared" ref="AE97:AG97" si="48">P97*100/$D97</f>
        <v>147.91666666666666</v>
      </c>
      <c r="AF97" s="328">
        <f t="shared" si="48"/>
        <v>148.4375</v>
      </c>
      <c r="AG97" s="329">
        <f t="shared" si="48"/>
        <v>148.95833333333334</v>
      </c>
      <c r="AH97" s="768">
        <v>1</v>
      </c>
      <c r="AI97" s="769">
        <v>2</v>
      </c>
      <c r="AJ97" s="769">
        <v>2</v>
      </c>
      <c r="AK97" s="769">
        <v>2</v>
      </c>
      <c r="AL97" s="769">
        <v>2</v>
      </c>
      <c r="AM97" s="769">
        <v>2</v>
      </c>
      <c r="AN97" s="769">
        <v>4</v>
      </c>
      <c r="AO97" s="769">
        <v>4</v>
      </c>
      <c r="AP97" s="769">
        <v>2</v>
      </c>
      <c r="AQ97" s="769">
        <v>4</v>
      </c>
      <c r="AR97" s="769">
        <v>4</v>
      </c>
      <c r="AS97" s="769">
        <v>4</v>
      </c>
      <c r="AT97" s="769">
        <v>4</v>
      </c>
      <c r="AU97" s="769">
        <v>6</v>
      </c>
      <c r="AV97" s="771">
        <v>7</v>
      </c>
    </row>
    <row r="98" spans="2:48" ht="14.4" x14ac:dyDescent="0.3">
      <c r="B98" s="911"/>
      <c r="C98" s="1" t="s">
        <v>4</v>
      </c>
      <c r="D98" s="741">
        <v>785</v>
      </c>
      <c r="E98" s="741">
        <v>762</v>
      </c>
      <c r="F98" s="741">
        <v>683</v>
      </c>
      <c r="G98" s="741">
        <v>761</v>
      </c>
      <c r="H98" s="741">
        <v>545</v>
      </c>
      <c r="I98" s="741">
        <v>497</v>
      </c>
      <c r="J98" s="741">
        <v>511</v>
      </c>
      <c r="K98" s="740">
        <v>651</v>
      </c>
      <c r="L98" s="741">
        <v>670</v>
      </c>
      <c r="M98" s="741">
        <v>676</v>
      </c>
      <c r="N98" s="741">
        <v>444</v>
      </c>
      <c r="O98" s="741">
        <v>504</v>
      </c>
      <c r="P98" s="742">
        <v>491</v>
      </c>
      <c r="Q98" s="742">
        <v>494</v>
      </c>
      <c r="R98" s="742">
        <v>498</v>
      </c>
      <c r="S98" s="143">
        <f>100</f>
        <v>100</v>
      </c>
      <c r="T98" s="328">
        <f t="shared" si="40"/>
        <v>97.070063694267517</v>
      </c>
      <c r="U98" s="328">
        <f t="shared" si="40"/>
        <v>87.00636942675159</v>
      </c>
      <c r="V98" s="328">
        <f t="shared" si="40"/>
        <v>96.942675159235662</v>
      </c>
      <c r="W98" s="328">
        <f t="shared" si="40"/>
        <v>69.426751592356695</v>
      </c>
      <c r="X98" s="328">
        <f t="shared" si="40"/>
        <v>63.312101910828027</v>
      </c>
      <c r="Y98" s="328">
        <f t="shared" si="40"/>
        <v>65.095541401273891</v>
      </c>
      <c r="Z98" s="328">
        <f t="shared" si="40"/>
        <v>82.929936305732483</v>
      </c>
      <c r="AA98" s="328">
        <f t="shared" si="38"/>
        <v>85.350318471337573</v>
      </c>
      <c r="AB98" s="328">
        <f t="shared" si="38"/>
        <v>86.114649681528661</v>
      </c>
      <c r="AC98" s="328">
        <f t="shared" si="38"/>
        <v>56.560509554140125</v>
      </c>
      <c r="AD98" s="328">
        <f t="shared" si="38"/>
        <v>64.203821656050962</v>
      </c>
      <c r="AE98" s="328">
        <f t="shared" ref="AE98:AG98" si="49">P98*100/$D98</f>
        <v>62.547770700636946</v>
      </c>
      <c r="AF98" s="328">
        <f t="shared" si="49"/>
        <v>62.929936305732483</v>
      </c>
      <c r="AG98" s="329">
        <f t="shared" si="49"/>
        <v>63.439490445859875</v>
      </c>
      <c r="AH98" s="768">
        <v>1</v>
      </c>
      <c r="AI98" s="769">
        <v>1</v>
      </c>
      <c r="AJ98" s="769">
        <v>1</v>
      </c>
      <c r="AK98" s="769">
        <v>1</v>
      </c>
      <c r="AL98" s="769">
        <v>1</v>
      </c>
      <c r="AM98" s="769">
        <v>1</v>
      </c>
      <c r="AN98" s="769">
        <v>1</v>
      </c>
      <c r="AO98" s="769">
        <v>2</v>
      </c>
      <c r="AP98" s="769">
        <v>1</v>
      </c>
      <c r="AQ98" s="769">
        <v>1</v>
      </c>
      <c r="AR98" s="769">
        <v>1</v>
      </c>
      <c r="AS98" s="769">
        <v>1</v>
      </c>
      <c r="AT98" s="769">
        <v>4</v>
      </c>
      <c r="AU98" s="769">
        <v>6</v>
      </c>
      <c r="AV98" s="771">
        <v>7</v>
      </c>
    </row>
    <row r="99" spans="2:48" ht="14.4" x14ac:dyDescent="0.3">
      <c r="B99" s="911"/>
      <c r="C99" s="1" t="s">
        <v>5</v>
      </c>
      <c r="D99" s="741">
        <v>1721</v>
      </c>
      <c r="E99" s="742">
        <v>1454</v>
      </c>
      <c r="F99" s="742">
        <v>1802</v>
      </c>
      <c r="G99" s="742">
        <v>1657</v>
      </c>
      <c r="H99" s="742">
        <v>2162</v>
      </c>
      <c r="I99" s="742">
        <v>2169</v>
      </c>
      <c r="J99" s="742">
        <v>1886</v>
      </c>
      <c r="K99" s="742">
        <v>1987</v>
      </c>
      <c r="L99" s="742">
        <v>2162</v>
      </c>
      <c r="M99" s="742">
        <v>2108</v>
      </c>
      <c r="N99" s="741">
        <v>2701</v>
      </c>
      <c r="O99" s="741">
        <v>2769</v>
      </c>
      <c r="P99" s="742">
        <v>2703</v>
      </c>
      <c r="Q99" s="742">
        <v>2718</v>
      </c>
      <c r="R99" s="742">
        <v>2735</v>
      </c>
      <c r="S99" s="143">
        <f>100</f>
        <v>100</v>
      </c>
      <c r="T99" s="328">
        <f t="shared" si="40"/>
        <v>84.485764090644977</v>
      </c>
      <c r="U99" s="328">
        <f t="shared" si="40"/>
        <v>104.70656595002906</v>
      </c>
      <c r="V99" s="328">
        <f t="shared" si="40"/>
        <v>96.281231841952348</v>
      </c>
      <c r="W99" s="328">
        <f t="shared" si="40"/>
        <v>125.62463683904707</v>
      </c>
      <c r="X99" s="328">
        <f t="shared" si="40"/>
        <v>126.03137710633352</v>
      </c>
      <c r="Y99" s="328">
        <f t="shared" si="40"/>
        <v>109.58744915746659</v>
      </c>
      <c r="Z99" s="328">
        <f t="shared" si="40"/>
        <v>115.45613015688554</v>
      </c>
      <c r="AA99" s="328">
        <f t="shared" si="38"/>
        <v>125.62463683904707</v>
      </c>
      <c r="AB99" s="328">
        <f t="shared" si="38"/>
        <v>122.48692620569436</v>
      </c>
      <c r="AC99" s="328">
        <f t="shared" si="38"/>
        <v>156.94363742010458</v>
      </c>
      <c r="AD99" s="328">
        <f t="shared" si="38"/>
        <v>160.89482858803021</v>
      </c>
      <c r="AE99" s="328">
        <f t="shared" ref="AE99:AG99" si="50">P99*100/$D99</f>
        <v>157.05984892504358</v>
      </c>
      <c r="AF99" s="328">
        <f t="shared" si="50"/>
        <v>157.931435212086</v>
      </c>
      <c r="AG99" s="329">
        <f t="shared" si="50"/>
        <v>158.91923300406739</v>
      </c>
      <c r="AH99" s="768">
        <v>1</v>
      </c>
      <c r="AI99" s="769">
        <v>4</v>
      </c>
      <c r="AJ99" s="769">
        <v>4</v>
      </c>
      <c r="AK99" s="769">
        <v>4</v>
      </c>
      <c r="AL99" s="769">
        <v>4</v>
      </c>
      <c r="AM99" s="769">
        <v>4</v>
      </c>
      <c r="AN99" s="769">
        <v>4</v>
      </c>
      <c r="AO99" s="769">
        <v>4</v>
      </c>
      <c r="AP99" s="769">
        <v>4</v>
      </c>
      <c r="AQ99" s="769">
        <v>4</v>
      </c>
      <c r="AR99" s="769">
        <v>1</v>
      </c>
      <c r="AS99" s="769">
        <v>1</v>
      </c>
      <c r="AT99" s="769">
        <v>4</v>
      </c>
      <c r="AU99" s="769">
        <v>6</v>
      </c>
      <c r="AV99" s="771">
        <v>7</v>
      </c>
    </row>
    <row r="100" spans="2:48" ht="14.4" x14ac:dyDescent="0.3">
      <c r="B100" s="911"/>
      <c r="C100" s="1" t="s">
        <v>6</v>
      </c>
      <c r="D100" s="741">
        <v>2749</v>
      </c>
      <c r="E100" s="741">
        <v>2449</v>
      </c>
      <c r="F100" s="740">
        <v>2692</v>
      </c>
      <c r="G100" s="742">
        <v>2609</v>
      </c>
      <c r="H100" s="742">
        <v>2921</v>
      </c>
      <c r="I100" s="742">
        <v>2891</v>
      </c>
      <c r="J100" s="740">
        <v>2550</v>
      </c>
      <c r="K100" s="741">
        <v>2879</v>
      </c>
      <c r="L100" s="742">
        <v>3040</v>
      </c>
      <c r="M100" s="742">
        <v>3146</v>
      </c>
      <c r="N100" s="742">
        <v>3457</v>
      </c>
      <c r="O100" s="741">
        <v>3385</v>
      </c>
      <c r="P100" s="742">
        <v>3489</v>
      </c>
      <c r="Q100" s="742">
        <v>3508</v>
      </c>
      <c r="R100" s="742">
        <v>3530</v>
      </c>
      <c r="S100" s="143">
        <f>100</f>
        <v>100</v>
      </c>
      <c r="T100" s="328">
        <f t="shared" si="40"/>
        <v>89.086940705711172</v>
      </c>
      <c r="U100" s="328">
        <f t="shared" si="40"/>
        <v>97.926518734085121</v>
      </c>
      <c r="V100" s="328">
        <f t="shared" si="40"/>
        <v>94.90723899599854</v>
      </c>
      <c r="W100" s="328">
        <f t="shared" si="40"/>
        <v>106.25682066205893</v>
      </c>
      <c r="X100" s="328">
        <f t="shared" si="40"/>
        <v>105.16551473263004</v>
      </c>
      <c r="Y100" s="328">
        <f t="shared" si="40"/>
        <v>92.761004001455078</v>
      </c>
      <c r="Z100" s="328">
        <f t="shared" si="40"/>
        <v>104.7289923608585</v>
      </c>
      <c r="AA100" s="328">
        <f t="shared" si="38"/>
        <v>110.58566751546017</v>
      </c>
      <c r="AB100" s="328">
        <f t="shared" si="38"/>
        <v>114.44161513277555</v>
      </c>
      <c r="AC100" s="328">
        <f t="shared" si="38"/>
        <v>125.75481993452165</v>
      </c>
      <c r="AD100" s="328">
        <f t="shared" si="38"/>
        <v>123.13568570389232</v>
      </c>
      <c r="AE100" s="328">
        <f t="shared" ref="AE100:AG100" si="51">P100*100/$D100</f>
        <v>126.91887959257912</v>
      </c>
      <c r="AF100" s="328">
        <f t="shared" si="51"/>
        <v>127.61004001455075</v>
      </c>
      <c r="AG100" s="329">
        <f t="shared" si="51"/>
        <v>128.41033102946525</v>
      </c>
      <c r="AH100" s="768">
        <v>1</v>
      </c>
      <c r="AI100" s="769">
        <v>1</v>
      </c>
      <c r="AJ100" s="769">
        <v>2</v>
      </c>
      <c r="AK100" s="769">
        <v>4</v>
      </c>
      <c r="AL100" s="769">
        <v>4</v>
      </c>
      <c r="AM100" s="769">
        <v>4</v>
      </c>
      <c r="AN100" s="769">
        <v>2</v>
      </c>
      <c r="AO100" s="769">
        <v>1</v>
      </c>
      <c r="AP100" s="769">
        <v>4</v>
      </c>
      <c r="AQ100" s="769">
        <v>4</v>
      </c>
      <c r="AR100" s="769">
        <v>4</v>
      </c>
      <c r="AS100" s="769">
        <v>1</v>
      </c>
      <c r="AT100" s="769">
        <v>4</v>
      </c>
      <c r="AU100" s="769">
        <v>6</v>
      </c>
      <c r="AV100" s="771">
        <v>7</v>
      </c>
    </row>
    <row r="101" spans="2:48" ht="14.4" x14ac:dyDescent="0.3">
      <c r="B101" s="912"/>
      <c r="C101" s="8" t="s">
        <v>7</v>
      </c>
      <c r="D101">
        <v>1028</v>
      </c>
      <c r="E101">
        <v>995</v>
      </c>
      <c r="F101">
        <v>890</v>
      </c>
      <c r="G101">
        <v>952</v>
      </c>
      <c r="H101">
        <v>759</v>
      </c>
      <c r="I101">
        <v>722</v>
      </c>
      <c r="J101">
        <v>664</v>
      </c>
      <c r="K101">
        <v>892</v>
      </c>
      <c r="L101">
        <v>878</v>
      </c>
      <c r="M101">
        <v>1038</v>
      </c>
      <c r="N101">
        <v>756</v>
      </c>
      <c r="O101">
        <v>616</v>
      </c>
      <c r="P101">
        <v>786</v>
      </c>
      <c r="Q101">
        <v>790</v>
      </c>
      <c r="R101">
        <v>795</v>
      </c>
      <c r="S101" s="143">
        <f>100</f>
        <v>100</v>
      </c>
      <c r="T101" s="328">
        <f t="shared" si="40"/>
        <v>96.789883268482484</v>
      </c>
      <c r="U101" s="328">
        <f t="shared" si="40"/>
        <v>86.575875486381321</v>
      </c>
      <c r="V101" s="328">
        <f t="shared" si="40"/>
        <v>92.607003891050582</v>
      </c>
      <c r="W101" s="328">
        <f t="shared" si="40"/>
        <v>73.832684824902728</v>
      </c>
      <c r="X101" s="328">
        <f t="shared" si="40"/>
        <v>70.233463035019454</v>
      </c>
      <c r="Y101" s="328">
        <f t="shared" si="40"/>
        <v>64.591439688715951</v>
      </c>
      <c r="Z101" s="328">
        <f t="shared" si="40"/>
        <v>86.770428015564207</v>
      </c>
      <c r="AA101" s="328">
        <f t="shared" si="38"/>
        <v>85.408560311284049</v>
      </c>
      <c r="AB101" s="328">
        <f t="shared" si="38"/>
        <v>100.9727626459144</v>
      </c>
      <c r="AC101" s="328">
        <f t="shared" si="38"/>
        <v>73.540856031128399</v>
      </c>
      <c r="AD101" s="328">
        <f t="shared" si="38"/>
        <v>59.922178988326849</v>
      </c>
      <c r="AE101" s="328">
        <f t="shared" ref="AE101:AG101" si="52">P101*100/$D101</f>
        <v>76.459143968871601</v>
      </c>
      <c r="AF101" s="328">
        <f t="shared" si="52"/>
        <v>76.848249027237358</v>
      </c>
      <c r="AG101" s="329">
        <f t="shared" si="52"/>
        <v>77.334630350194558</v>
      </c>
      <c r="AH101" s="772"/>
      <c r="AI101" s="773"/>
      <c r="AJ101" s="773"/>
      <c r="AK101" s="773"/>
      <c r="AL101" s="773"/>
      <c r="AM101" s="773"/>
      <c r="AN101" s="773"/>
      <c r="AO101" s="773"/>
      <c r="AP101" s="773"/>
      <c r="AQ101" s="773"/>
      <c r="AR101" s="773"/>
      <c r="AS101" s="773"/>
      <c r="AT101" s="773"/>
      <c r="AU101" s="773"/>
      <c r="AV101" s="774"/>
    </row>
    <row r="102" spans="2:48" ht="15" customHeight="1" x14ac:dyDescent="0.3">
      <c r="B102" s="911" t="s">
        <v>88</v>
      </c>
      <c r="C102" s="1" t="s">
        <v>2</v>
      </c>
      <c r="D102" s="741">
        <v>2109</v>
      </c>
      <c r="E102" s="741">
        <v>1913</v>
      </c>
      <c r="F102" s="741">
        <v>1904</v>
      </c>
      <c r="G102" s="741">
        <v>1952</v>
      </c>
      <c r="H102" s="741">
        <v>1969</v>
      </c>
      <c r="I102" s="741">
        <v>2006</v>
      </c>
      <c r="J102" s="741">
        <v>1964</v>
      </c>
      <c r="K102" s="741">
        <v>1044</v>
      </c>
      <c r="L102" s="741">
        <v>1108</v>
      </c>
      <c r="M102" s="741">
        <v>1112</v>
      </c>
      <c r="N102" s="741">
        <v>763</v>
      </c>
      <c r="O102" s="741">
        <v>731</v>
      </c>
      <c r="P102" s="742">
        <v>707</v>
      </c>
      <c r="Q102" s="742">
        <v>707</v>
      </c>
      <c r="R102" s="742">
        <v>708</v>
      </c>
      <c r="S102" s="143">
        <f>100</f>
        <v>100</v>
      </c>
      <c r="T102" s="328">
        <f t="shared" si="40"/>
        <v>90.706495969653858</v>
      </c>
      <c r="U102" s="328">
        <f t="shared" si="40"/>
        <v>90.279753437648168</v>
      </c>
      <c r="V102" s="328">
        <f t="shared" si="40"/>
        <v>92.555713608345187</v>
      </c>
      <c r="W102" s="328">
        <f t="shared" si="40"/>
        <v>93.361782835467039</v>
      </c>
      <c r="X102" s="328">
        <f t="shared" si="40"/>
        <v>95.116168800379327</v>
      </c>
      <c r="Y102" s="328">
        <f t="shared" si="40"/>
        <v>93.124703651019445</v>
      </c>
      <c r="Z102" s="328">
        <f t="shared" si="40"/>
        <v>49.502133712660026</v>
      </c>
      <c r="AA102" s="328">
        <f t="shared" si="38"/>
        <v>52.536747273589377</v>
      </c>
      <c r="AB102" s="328">
        <f t="shared" si="38"/>
        <v>52.726410621147465</v>
      </c>
      <c r="AC102" s="328">
        <f t="shared" si="38"/>
        <v>36.178283546704598</v>
      </c>
      <c r="AD102" s="328">
        <f t="shared" si="38"/>
        <v>34.660976766239926</v>
      </c>
      <c r="AE102" s="328">
        <f t="shared" ref="AE102:AG102" si="53">P102*100/$D102</f>
        <v>33.522996680891417</v>
      </c>
      <c r="AF102" s="328">
        <f t="shared" si="53"/>
        <v>33.522996680891417</v>
      </c>
      <c r="AG102" s="329">
        <f t="shared" si="53"/>
        <v>33.570412517780937</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4" x14ac:dyDescent="0.3">
      <c r="B103" s="911"/>
      <c r="C103" s="1" t="s">
        <v>3</v>
      </c>
      <c r="D103" s="741">
        <v>2713</v>
      </c>
      <c r="E103" s="741">
        <v>2514</v>
      </c>
      <c r="F103" s="741">
        <v>2707</v>
      </c>
      <c r="G103" s="741">
        <v>2431</v>
      </c>
      <c r="H103" s="741">
        <v>2509</v>
      </c>
      <c r="I103" s="741">
        <v>2428</v>
      </c>
      <c r="J103" s="741">
        <v>2327</v>
      </c>
      <c r="K103" s="741">
        <v>2718</v>
      </c>
      <c r="L103" s="741">
        <v>2274</v>
      </c>
      <c r="M103" s="741">
        <v>2361</v>
      </c>
      <c r="N103" s="741">
        <v>1807</v>
      </c>
      <c r="O103" s="741">
        <v>1713</v>
      </c>
      <c r="P103" s="742">
        <v>1658</v>
      </c>
      <c r="Q103" s="742">
        <v>1662</v>
      </c>
      <c r="R103" s="742">
        <v>1666</v>
      </c>
      <c r="S103" s="143">
        <f>100</f>
        <v>100</v>
      </c>
      <c r="T103" s="328">
        <f t="shared" si="40"/>
        <v>92.664946553630671</v>
      </c>
      <c r="U103" s="328">
        <f t="shared" si="40"/>
        <v>99.778842609657204</v>
      </c>
      <c r="V103" s="328">
        <f t="shared" si="40"/>
        <v>89.605602653888681</v>
      </c>
      <c r="W103" s="328">
        <f t="shared" si="40"/>
        <v>92.480648728345002</v>
      </c>
      <c r="X103" s="328">
        <f t="shared" si="40"/>
        <v>89.495023958717283</v>
      </c>
      <c r="Y103" s="328">
        <f t="shared" si="40"/>
        <v>85.772207887946919</v>
      </c>
      <c r="Z103" s="328">
        <f t="shared" si="40"/>
        <v>100.18429782528567</v>
      </c>
      <c r="AA103" s="328">
        <f t="shared" si="38"/>
        <v>83.818650939918911</v>
      </c>
      <c r="AB103" s="328">
        <f t="shared" si="38"/>
        <v>87.025433099889426</v>
      </c>
      <c r="AC103" s="328">
        <f t="shared" si="38"/>
        <v>66.605234058238111</v>
      </c>
      <c r="AD103" s="328">
        <f t="shared" si="38"/>
        <v>63.140434942867671</v>
      </c>
      <c r="AE103" s="328">
        <f t="shared" ref="AE103:AG103" si="54">P103*100/$D103</f>
        <v>61.113158864725399</v>
      </c>
      <c r="AF103" s="328">
        <f t="shared" si="54"/>
        <v>61.260597124953925</v>
      </c>
      <c r="AG103" s="329">
        <f t="shared" si="54"/>
        <v>61.408035385182458</v>
      </c>
      <c r="AH103" s="768">
        <v>1</v>
      </c>
      <c r="AI103" s="769">
        <v>1</v>
      </c>
      <c r="AJ103" s="769">
        <v>1</v>
      </c>
      <c r="AK103" s="769">
        <v>1</v>
      </c>
      <c r="AL103" s="769">
        <v>1</v>
      </c>
      <c r="AM103" s="769">
        <v>1</v>
      </c>
      <c r="AN103" s="769">
        <v>1</v>
      </c>
      <c r="AO103" s="769">
        <v>1</v>
      </c>
      <c r="AP103" s="769">
        <v>1</v>
      </c>
      <c r="AQ103" s="769">
        <v>1</v>
      </c>
      <c r="AR103" s="769">
        <v>1</v>
      </c>
      <c r="AS103" s="769">
        <v>1</v>
      </c>
      <c r="AT103" s="769">
        <v>4</v>
      </c>
      <c r="AU103" s="769">
        <v>6</v>
      </c>
      <c r="AV103" s="771">
        <v>7</v>
      </c>
    </row>
    <row r="104" spans="2:48" ht="14.4" x14ac:dyDescent="0.3">
      <c r="B104" s="911"/>
      <c r="C104" s="1" t="s">
        <v>4</v>
      </c>
      <c r="D104" s="741">
        <v>9220</v>
      </c>
      <c r="E104" s="741">
        <v>8410</v>
      </c>
      <c r="F104" s="741">
        <v>8207</v>
      </c>
      <c r="G104" s="741">
        <v>8051</v>
      </c>
      <c r="H104" s="741">
        <v>7130</v>
      </c>
      <c r="I104" s="741">
        <v>6736</v>
      </c>
      <c r="J104" s="741">
        <v>6962</v>
      </c>
      <c r="K104" s="741">
        <v>6384</v>
      </c>
      <c r="L104" s="741">
        <v>7019</v>
      </c>
      <c r="M104" s="741">
        <v>6552</v>
      </c>
      <c r="N104" s="741">
        <v>6393</v>
      </c>
      <c r="O104" s="741">
        <v>6136</v>
      </c>
      <c r="P104" s="742">
        <v>5982</v>
      </c>
      <c r="Q104" s="742">
        <v>6021</v>
      </c>
      <c r="R104" s="742">
        <v>6066</v>
      </c>
      <c r="S104" s="143">
        <f>100</f>
        <v>100</v>
      </c>
      <c r="T104" s="328">
        <f t="shared" si="40"/>
        <v>91.214750542299356</v>
      </c>
      <c r="U104" s="328">
        <f t="shared" si="40"/>
        <v>89.013015184381786</v>
      </c>
      <c r="V104" s="328">
        <f t="shared" si="40"/>
        <v>87.321041214750537</v>
      </c>
      <c r="W104" s="328">
        <f t="shared" si="40"/>
        <v>77.331887201735356</v>
      </c>
      <c r="X104" s="328">
        <f t="shared" si="40"/>
        <v>73.058568329718</v>
      </c>
      <c r="Y104" s="328">
        <f t="shared" si="40"/>
        <v>75.509761388286336</v>
      </c>
      <c r="Z104" s="328">
        <f t="shared" si="40"/>
        <v>69.240780911062913</v>
      </c>
      <c r="AA104" s="328">
        <f t="shared" si="38"/>
        <v>76.127982646420818</v>
      </c>
      <c r="AB104" s="328">
        <f t="shared" si="38"/>
        <v>71.062906724511933</v>
      </c>
      <c r="AC104" s="328">
        <f t="shared" si="38"/>
        <v>69.338394793926241</v>
      </c>
      <c r="AD104" s="328">
        <f t="shared" si="38"/>
        <v>66.550976138828631</v>
      </c>
      <c r="AE104" s="328">
        <f t="shared" ref="AE104:AG104" si="55">P104*100/$D104</f>
        <v>64.880694143167034</v>
      </c>
      <c r="AF104" s="328">
        <f t="shared" si="55"/>
        <v>65.303687635574832</v>
      </c>
      <c r="AG104" s="329">
        <f t="shared" si="55"/>
        <v>65.791757049891544</v>
      </c>
      <c r="AH104" s="768">
        <v>1</v>
      </c>
      <c r="AI104" s="769">
        <v>1</v>
      </c>
      <c r="AJ104" s="769">
        <v>1</v>
      </c>
      <c r="AK104" s="769">
        <v>1</v>
      </c>
      <c r="AL104" s="769">
        <v>1</v>
      </c>
      <c r="AM104" s="769">
        <v>1</v>
      </c>
      <c r="AN104" s="769">
        <v>1</v>
      </c>
      <c r="AO104" s="769">
        <v>1</v>
      </c>
      <c r="AP104" s="769">
        <v>1</v>
      </c>
      <c r="AQ104" s="769">
        <v>1</v>
      </c>
      <c r="AR104" s="769">
        <v>1</v>
      </c>
      <c r="AS104" s="769">
        <v>1</v>
      </c>
      <c r="AT104" s="769">
        <v>4</v>
      </c>
      <c r="AU104" s="769">
        <v>6</v>
      </c>
      <c r="AV104" s="771">
        <v>7</v>
      </c>
    </row>
    <row r="105" spans="2:48" ht="14.4" x14ac:dyDescent="0.3">
      <c r="B105" s="911"/>
      <c r="C105" s="1" t="s">
        <v>5</v>
      </c>
      <c r="D105" s="741">
        <v>9464</v>
      </c>
      <c r="E105" s="741">
        <v>8678</v>
      </c>
      <c r="F105" s="741">
        <v>8483</v>
      </c>
      <c r="G105" s="741">
        <v>8847</v>
      </c>
      <c r="H105" s="741">
        <v>9298</v>
      </c>
      <c r="I105" s="741">
        <v>9651</v>
      </c>
      <c r="J105" s="741">
        <v>9693</v>
      </c>
      <c r="K105" s="741">
        <v>10578</v>
      </c>
      <c r="L105" s="741">
        <v>10631</v>
      </c>
      <c r="M105" s="741">
        <v>11668</v>
      </c>
      <c r="N105" s="741">
        <v>14742</v>
      </c>
      <c r="O105" s="741">
        <v>15466</v>
      </c>
      <c r="P105" s="742">
        <v>15098</v>
      </c>
      <c r="Q105" s="742">
        <v>15182</v>
      </c>
      <c r="R105" s="742">
        <v>15277</v>
      </c>
      <c r="S105" s="143">
        <f>100</f>
        <v>100</v>
      </c>
      <c r="T105" s="328">
        <f t="shared" si="40"/>
        <v>91.69484361792054</v>
      </c>
      <c r="U105" s="328">
        <f t="shared" si="40"/>
        <v>89.634404057480978</v>
      </c>
      <c r="V105" s="328">
        <f t="shared" si="40"/>
        <v>93.480557903634832</v>
      </c>
      <c r="W105" s="328">
        <f t="shared" si="40"/>
        <v>98.245984784446321</v>
      </c>
      <c r="X105" s="328">
        <f t="shared" si="40"/>
        <v>101.97590870667794</v>
      </c>
      <c r="Y105" s="328">
        <f t="shared" si="40"/>
        <v>102.41969568892645</v>
      </c>
      <c r="Z105" s="328">
        <f t="shared" si="40"/>
        <v>111.770921386306</v>
      </c>
      <c r="AA105" s="328">
        <f t="shared" si="38"/>
        <v>112.33093829247676</v>
      </c>
      <c r="AB105" s="328">
        <f t="shared" si="38"/>
        <v>123.28825021132714</v>
      </c>
      <c r="AC105" s="328">
        <f t="shared" si="38"/>
        <v>155.76923076923077</v>
      </c>
      <c r="AD105" s="328">
        <f t="shared" si="38"/>
        <v>163.41927303465766</v>
      </c>
      <c r="AE105" s="328">
        <f t="shared" ref="AE105:AG105" si="56">P105*100/$D105</f>
        <v>159.53085376162298</v>
      </c>
      <c r="AF105" s="328">
        <f t="shared" si="56"/>
        <v>160.41842772612003</v>
      </c>
      <c r="AG105" s="329">
        <f t="shared" si="56"/>
        <v>161.4222316145393</v>
      </c>
      <c r="AH105" s="768">
        <v>1</v>
      </c>
      <c r="AI105" s="769">
        <v>1</v>
      </c>
      <c r="AJ105" s="769">
        <v>1</v>
      </c>
      <c r="AK105" s="769">
        <v>1</v>
      </c>
      <c r="AL105" s="769">
        <v>1</v>
      </c>
      <c r="AM105" s="769">
        <v>1</v>
      </c>
      <c r="AN105" s="769">
        <v>1</v>
      </c>
      <c r="AO105" s="769">
        <v>1</v>
      </c>
      <c r="AP105" s="769">
        <v>1</v>
      </c>
      <c r="AQ105" s="769">
        <v>1</v>
      </c>
      <c r="AR105" s="769">
        <v>1</v>
      </c>
      <c r="AS105" s="769">
        <v>1</v>
      </c>
      <c r="AT105" s="769">
        <v>4</v>
      </c>
      <c r="AU105" s="769">
        <v>6</v>
      </c>
      <c r="AV105" s="771">
        <v>7</v>
      </c>
    </row>
    <row r="106" spans="2:48" ht="14.4" x14ac:dyDescent="0.3">
      <c r="B106" s="911"/>
      <c r="C106" s="1" t="s">
        <v>6</v>
      </c>
      <c r="D106" s="741">
        <v>23506</v>
      </c>
      <c r="E106" s="741">
        <v>21515</v>
      </c>
      <c r="F106" s="741">
        <v>21301</v>
      </c>
      <c r="G106" s="741">
        <v>21281</v>
      </c>
      <c r="H106" s="741">
        <v>20906</v>
      </c>
      <c r="I106" s="741">
        <v>20821</v>
      </c>
      <c r="J106" s="741">
        <v>20946</v>
      </c>
      <c r="K106" s="741">
        <v>20724</v>
      </c>
      <c r="L106" s="741">
        <v>21032</v>
      </c>
      <c r="M106" s="741">
        <v>21693</v>
      </c>
      <c r="N106" s="741">
        <v>23705</v>
      </c>
      <c r="O106" s="741">
        <v>24046</v>
      </c>
      <c r="P106" s="742">
        <v>23445</v>
      </c>
      <c r="Q106" s="742">
        <v>23572</v>
      </c>
      <c r="R106" s="742">
        <v>23717</v>
      </c>
      <c r="S106" s="143">
        <f>100</f>
        <v>100</v>
      </c>
      <c r="T106" s="328">
        <f t="shared" si="40"/>
        <v>91.5298221730622</v>
      </c>
      <c r="U106" s="328">
        <f t="shared" si="40"/>
        <v>90.619416319237644</v>
      </c>
      <c r="V106" s="328">
        <f t="shared" si="40"/>
        <v>90.534331660001698</v>
      </c>
      <c r="W106" s="328">
        <f t="shared" si="40"/>
        <v>88.938994299327831</v>
      </c>
      <c r="X106" s="328">
        <f t="shared" si="40"/>
        <v>88.577384497575082</v>
      </c>
      <c r="Y106" s="328">
        <f t="shared" si="40"/>
        <v>89.109163617799709</v>
      </c>
      <c r="Z106" s="328">
        <f t="shared" si="40"/>
        <v>88.164723900280777</v>
      </c>
      <c r="AA106" s="328">
        <f t="shared" si="38"/>
        <v>89.475027652514257</v>
      </c>
      <c r="AB106" s="328">
        <f t="shared" si="38"/>
        <v>92.28707564026206</v>
      </c>
      <c r="AC106" s="328">
        <f t="shared" si="38"/>
        <v>100.8465923593976</v>
      </c>
      <c r="AD106" s="328">
        <f t="shared" si="38"/>
        <v>102.29728579937037</v>
      </c>
      <c r="AE106" s="328">
        <f t="shared" ref="AE106:AG106" si="57">P106*100/$D106</f>
        <v>99.740491789330378</v>
      </c>
      <c r="AF106" s="328">
        <f t="shared" si="57"/>
        <v>100.2807793754786</v>
      </c>
      <c r="AG106" s="329">
        <f t="shared" si="57"/>
        <v>100.89764315493916</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4" x14ac:dyDescent="0.3">
      <c r="B107" s="912"/>
      <c r="C107" s="8" t="s">
        <v>7</v>
      </c>
      <c r="D107">
        <v>14042</v>
      </c>
      <c r="E107">
        <v>12837</v>
      </c>
      <c r="F107">
        <v>12818</v>
      </c>
      <c r="G107">
        <v>12434</v>
      </c>
      <c r="H107">
        <v>11608</v>
      </c>
      <c r="I107">
        <v>11170</v>
      </c>
      <c r="J107">
        <v>11253</v>
      </c>
      <c r="K107">
        <v>10146</v>
      </c>
      <c r="L107">
        <v>10401</v>
      </c>
      <c r="M107">
        <v>10025</v>
      </c>
      <c r="N107">
        <v>8963</v>
      </c>
      <c r="O107">
        <v>8580</v>
      </c>
      <c r="P107">
        <v>8347</v>
      </c>
      <c r="Q107">
        <v>8390</v>
      </c>
      <c r="R107">
        <v>8440</v>
      </c>
      <c r="S107" s="143">
        <f>100</f>
        <v>100</v>
      </c>
      <c r="T107" s="328">
        <f t="shared" si="40"/>
        <v>91.418601338840617</v>
      </c>
      <c r="U107" s="328">
        <f t="shared" si="40"/>
        <v>91.283292978208237</v>
      </c>
      <c r="V107" s="328">
        <f t="shared" si="40"/>
        <v>88.548639794901007</v>
      </c>
      <c r="W107" s="328">
        <f t="shared" si="40"/>
        <v>82.666286853724543</v>
      </c>
      <c r="X107" s="328">
        <f t="shared" si="40"/>
        <v>79.547073066514741</v>
      </c>
      <c r="Y107" s="328">
        <f t="shared" si="40"/>
        <v>80.138156957698328</v>
      </c>
      <c r="Z107" s="328">
        <f t="shared" si="40"/>
        <v>72.254664577695479</v>
      </c>
      <c r="AA107" s="328">
        <f t="shared" si="38"/>
        <v>74.07064520723543</v>
      </c>
      <c r="AB107" s="328">
        <f t="shared" si="38"/>
        <v>71.39296396524712</v>
      </c>
      <c r="AC107" s="328">
        <f t="shared" si="38"/>
        <v>63.829938755163084</v>
      </c>
      <c r="AD107" s="328">
        <f t="shared" si="38"/>
        <v>61.102407064520726</v>
      </c>
      <c r="AE107" s="328">
        <f t="shared" ref="AE107:AG107" si="58">P107*100/$D107</f>
        <v>59.44309927360775</v>
      </c>
      <c r="AF107" s="328">
        <f t="shared" si="58"/>
        <v>59.749323458196841</v>
      </c>
      <c r="AG107" s="329">
        <f t="shared" si="58"/>
        <v>60.105398091439966</v>
      </c>
      <c r="AH107" s="772"/>
      <c r="AI107" s="773"/>
      <c r="AJ107" s="773"/>
      <c r="AK107" s="773"/>
      <c r="AL107" s="773"/>
      <c r="AM107" s="773"/>
      <c r="AN107" s="773"/>
      <c r="AO107" s="773"/>
      <c r="AP107" s="773"/>
      <c r="AQ107" s="773"/>
      <c r="AR107" s="773"/>
      <c r="AS107" s="773"/>
      <c r="AT107" s="773"/>
      <c r="AU107" s="773"/>
      <c r="AV107" s="774"/>
    </row>
    <row r="108" spans="2:48" ht="15" customHeight="1" x14ac:dyDescent="0.3">
      <c r="B108" s="911" t="s">
        <v>34</v>
      </c>
      <c r="C108" s="1" t="s">
        <v>2</v>
      </c>
      <c r="D108" s="741">
        <v>143</v>
      </c>
      <c r="E108" s="741">
        <v>151</v>
      </c>
      <c r="F108" s="741">
        <v>133</v>
      </c>
      <c r="G108" s="741">
        <v>110</v>
      </c>
      <c r="H108" s="741">
        <v>119</v>
      </c>
      <c r="I108" s="741">
        <v>138</v>
      </c>
      <c r="J108" s="741">
        <v>167</v>
      </c>
      <c r="K108" s="741">
        <v>148</v>
      </c>
      <c r="L108" s="741">
        <v>174</v>
      </c>
      <c r="M108" s="741">
        <v>175</v>
      </c>
      <c r="N108" s="741">
        <v>114</v>
      </c>
      <c r="O108" s="741">
        <v>143</v>
      </c>
      <c r="P108" s="742">
        <v>138</v>
      </c>
      <c r="Q108" s="742">
        <v>138</v>
      </c>
      <c r="R108" s="742">
        <v>138</v>
      </c>
      <c r="S108" s="143">
        <f>100</f>
        <v>100</v>
      </c>
      <c r="T108" s="328">
        <f t="shared" si="40"/>
        <v>105.5944055944056</v>
      </c>
      <c r="U108" s="328">
        <f t="shared" si="40"/>
        <v>93.006993006993014</v>
      </c>
      <c r="V108" s="328">
        <f t="shared" si="40"/>
        <v>76.92307692307692</v>
      </c>
      <c r="W108" s="328">
        <f t="shared" si="40"/>
        <v>83.216783216783213</v>
      </c>
      <c r="X108" s="328">
        <f t="shared" si="40"/>
        <v>96.503496503496507</v>
      </c>
      <c r="Y108" s="328">
        <f t="shared" si="40"/>
        <v>116.78321678321679</v>
      </c>
      <c r="Z108" s="328">
        <f t="shared" si="40"/>
        <v>103.49650349650349</v>
      </c>
      <c r="AA108" s="328">
        <f t="shared" si="38"/>
        <v>121.67832167832168</v>
      </c>
      <c r="AB108" s="328">
        <f t="shared" si="38"/>
        <v>122.37762237762237</v>
      </c>
      <c r="AC108" s="328">
        <f t="shared" si="38"/>
        <v>79.72027972027972</v>
      </c>
      <c r="AD108" s="328">
        <f t="shared" si="38"/>
        <v>100</v>
      </c>
      <c r="AE108" s="328">
        <f t="shared" ref="AE108:AG108" si="59">P108*100/$D108</f>
        <v>96.503496503496507</v>
      </c>
      <c r="AF108" s="328">
        <f t="shared" si="59"/>
        <v>96.503496503496507</v>
      </c>
      <c r="AG108" s="329">
        <f t="shared" si="59"/>
        <v>96.503496503496507</v>
      </c>
      <c r="AH108" s="768">
        <v>1</v>
      </c>
      <c r="AI108" s="769">
        <v>1</v>
      </c>
      <c r="AJ108" s="769">
        <v>1</v>
      </c>
      <c r="AK108" s="769">
        <v>1</v>
      </c>
      <c r="AL108" s="769">
        <v>1</v>
      </c>
      <c r="AM108" s="769">
        <v>1</v>
      </c>
      <c r="AN108" s="769">
        <v>1</v>
      </c>
      <c r="AO108" s="769">
        <v>1</v>
      </c>
      <c r="AP108" s="769">
        <v>1</v>
      </c>
      <c r="AQ108" s="769">
        <v>1</v>
      </c>
      <c r="AR108" s="769">
        <v>1</v>
      </c>
      <c r="AS108" s="769">
        <v>1</v>
      </c>
      <c r="AT108" s="769">
        <v>4</v>
      </c>
      <c r="AU108" s="769">
        <v>6</v>
      </c>
      <c r="AV108" s="771">
        <v>7</v>
      </c>
    </row>
    <row r="109" spans="2:48" ht="14.4" x14ac:dyDescent="0.3">
      <c r="B109" s="911"/>
      <c r="C109" s="1" t="s">
        <v>3</v>
      </c>
      <c r="D109" s="740">
        <v>466</v>
      </c>
      <c r="E109" s="740">
        <v>496</v>
      </c>
      <c r="F109" s="741">
        <v>420</v>
      </c>
      <c r="G109" s="741">
        <v>468</v>
      </c>
      <c r="H109" s="740">
        <v>440</v>
      </c>
      <c r="I109" s="741">
        <v>458</v>
      </c>
      <c r="J109" s="740">
        <v>457</v>
      </c>
      <c r="K109" s="741">
        <v>401</v>
      </c>
      <c r="L109" s="741">
        <v>370</v>
      </c>
      <c r="M109" s="741">
        <v>327</v>
      </c>
      <c r="N109" s="741">
        <v>331</v>
      </c>
      <c r="O109" s="742">
        <v>248</v>
      </c>
      <c r="P109" s="742">
        <v>313</v>
      </c>
      <c r="Q109" s="742">
        <v>314</v>
      </c>
      <c r="R109" s="742">
        <v>315</v>
      </c>
      <c r="S109" s="143">
        <f>100</f>
        <v>100</v>
      </c>
      <c r="T109" s="328">
        <f t="shared" si="40"/>
        <v>106.43776824034335</v>
      </c>
      <c r="U109" s="328">
        <f t="shared" si="40"/>
        <v>90.128755364806864</v>
      </c>
      <c r="V109" s="328">
        <f t="shared" si="40"/>
        <v>100.42918454935622</v>
      </c>
      <c r="W109" s="328">
        <f t="shared" si="40"/>
        <v>94.420600858369099</v>
      </c>
      <c r="X109" s="328">
        <f t="shared" si="40"/>
        <v>98.283261802575112</v>
      </c>
      <c r="Y109" s="328">
        <f t="shared" si="40"/>
        <v>98.068669527897001</v>
      </c>
      <c r="Z109" s="328">
        <f t="shared" si="40"/>
        <v>86.05150214592274</v>
      </c>
      <c r="AA109" s="328">
        <f t="shared" si="38"/>
        <v>79.399141630901283</v>
      </c>
      <c r="AB109" s="328">
        <f t="shared" si="38"/>
        <v>70.171673819742495</v>
      </c>
      <c r="AC109" s="328">
        <f t="shared" si="38"/>
        <v>71.030042918454939</v>
      </c>
      <c r="AD109" s="328">
        <f t="shared" si="38"/>
        <v>53.218884120171673</v>
      </c>
      <c r="AE109" s="328">
        <f t="shared" ref="AE109:AG109" si="60">P109*100/$D109</f>
        <v>67.167381974248926</v>
      </c>
      <c r="AF109" s="328">
        <f t="shared" si="60"/>
        <v>67.381974248927037</v>
      </c>
      <c r="AG109" s="329">
        <f t="shared" si="60"/>
        <v>67.596566523605148</v>
      </c>
      <c r="AH109" s="768">
        <v>2</v>
      </c>
      <c r="AI109" s="769">
        <v>2</v>
      </c>
      <c r="AJ109" s="769">
        <v>1</v>
      </c>
      <c r="AK109" s="769">
        <v>1</v>
      </c>
      <c r="AL109" s="769">
        <v>2</v>
      </c>
      <c r="AM109" s="769">
        <v>1</v>
      </c>
      <c r="AN109" s="769">
        <v>2</v>
      </c>
      <c r="AO109" s="769">
        <v>1</v>
      </c>
      <c r="AP109" s="769">
        <v>1</v>
      </c>
      <c r="AQ109" s="769">
        <v>1</v>
      </c>
      <c r="AR109" s="769">
        <v>1</v>
      </c>
      <c r="AS109" s="769">
        <v>4</v>
      </c>
      <c r="AT109" s="769">
        <v>4</v>
      </c>
      <c r="AU109" s="769">
        <v>6</v>
      </c>
      <c r="AV109" s="771">
        <v>7</v>
      </c>
    </row>
    <row r="110" spans="2:48" ht="14.4" x14ac:dyDescent="0.3">
      <c r="B110" s="911"/>
      <c r="C110" s="1" t="s">
        <v>4</v>
      </c>
      <c r="D110" s="741">
        <v>1837</v>
      </c>
      <c r="E110" s="741">
        <v>1630</v>
      </c>
      <c r="F110" s="742">
        <v>1422</v>
      </c>
      <c r="G110" s="741">
        <v>1380</v>
      </c>
      <c r="H110" s="741">
        <v>1429</v>
      </c>
      <c r="I110" s="741">
        <v>1413</v>
      </c>
      <c r="J110" s="741">
        <v>1752</v>
      </c>
      <c r="K110" s="741">
        <v>1806</v>
      </c>
      <c r="L110" s="741">
        <v>2182</v>
      </c>
      <c r="M110" s="741">
        <v>2236</v>
      </c>
      <c r="N110" s="741">
        <v>1383</v>
      </c>
      <c r="O110" s="741">
        <v>1039</v>
      </c>
      <c r="P110" s="742">
        <v>1013</v>
      </c>
      <c r="Q110" s="742">
        <v>1020</v>
      </c>
      <c r="R110" s="742">
        <v>1028</v>
      </c>
      <c r="S110" s="143">
        <f>100</f>
        <v>100</v>
      </c>
      <c r="T110" s="328">
        <f t="shared" si="40"/>
        <v>88.731627653783349</v>
      </c>
      <c r="U110" s="328">
        <f t="shared" si="40"/>
        <v>77.408818726183995</v>
      </c>
      <c r="V110" s="328">
        <f t="shared" si="40"/>
        <v>75.122482308111046</v>
      </c>
      <c r="W110" s="328">
        <f t="shared" si="40"/>
        <v>77.789874795862815</v>
      </c>
      <c r="X110" s="328">
        <f t="shared" si="40"/>
        <v>76.918889493739798</v>
      </c>
      <c r="Y110" s="328">
        <f t="shared" si="40"/>
        <v>95.372890582471427</v>
      </c>
      <c r="Z110" s="328">
        <f t="shared" si="40"/>
        <v>98.31246597713664</v>
      </c>
      <c r="AA110" s="328">
        <f t="shared" si="38"/>
        <v>118.78062057702776</v>
      </c>
      <c r="AB110" s="328">
        <f t="shared" si="38"/>
        <v>121.72019597169297</v>
      </c>
      <c r="AC110" s="328">
        <f t="shared" si="38"/>
        <v>75.285792052259112</v>
      </c>
      <c r="AD110" s="328">
        <f t="shared" si="38"/>
        <v>56.559608056614046</v>
      </c>
      <c r="AE110" s="328">
        <f t="shared" ref="AE110:AG110" si="61">P110*100/$D110</f>
        <v>55.144256940664128</v>
      </c>
      <c r="AF110" s="328">
        <f t="shared" si="61"/>
        <v>55.525313010342948</v>
      </c>
      <c r="AG110" s="329">
        <f t="shared" si="61"/>
        <v>55.960805661404464</v>
      </c>
      <c r="AH110" s="768">
        <v>1</v>
      </c>
      <c r="AI110" s="769">
        <v>1</v>
      </c>
      <c r="AJ110" s="769">
        <v>4</v>
      </c>
      <c r="AK110" s="769">
        <v>1</v>
      </c>
      <c r="AL110" s="769">
        <v>1</v>
      </c>
      <c r="AM110" s="769">
        <v>1</v>
      </c>
      <c r="AN110" s="769">
        <v>1</v>
      </c>
      <c r="AO110" s="769">
        <v>1</v>
      </c>
      <c r="AP110" s="769">
        <v>1</v>
      </c>
      <c r="AQ110" s="769">
        <v>1</v>
      </c>
      <c r="AR110" s="769">
        <v>1</v>
      </c>
      <c r="AS110" s="769">
        <v>1</v>
      </c>
      <c r="AT110" s="769">
        <v>4</v>
      </c>
      <c r="AU110" s="769">
        <v>6</v>
      </c>
      <c r="AV110" s="771">
        <v>7</v>
      </c>
    </row>
    <row r="111" spans="2:48" ht="14.4" x14ac:dyDescent="0.3">
      <c r="B111" s="911"/>
      <c r="C111" s="1" t="s">
        <v>5</v>
      </c>
      <c r="D111" s="742">
        <v>16535</v>
      </c>
      <c r="E111" s="742">
        <v>15048</v>
      </c>
      <c r="F111" s="742">
        <v>13928</v>
      </c>
      <c r="G111" s="742">
        <v>12305</v>
      </c>
      <c r="H111" s="742">
        <v>12504</v>
      </c>
      <c r="I111" s="741">
        <v>11818</v>
      </c>
      <c r="J111" s="740">
        <v>10541</v>
      </c>
      <c r="K111" s="741">
        <v>10377</v>
      </c>
      <c r="L111" s="741">
        <v>10010</v>
      </c>
      <c r="M111" s="741">
        <v>10164</v>
      </c>
      <c r="N111" s="741">
        <v>12201</v>
      </c>
      <c r="O111" s="741">
        <v>13036</v>
      </c>
      <c r="P111" s="742">
        <v>12726</v>
      </c>
      <c r="Q111" s="742">
        <v>12797</v>
      </c>
      <c r="R111" s="742">
        <v>12877</v>
      </c>
      <c r="S111" s="143">
        <f>100</f>
        <v>100</v>
      </c>
      <c r="T111" s="328">
        <f t="shared" si="40"/>
        <v>91.006954944058052</v>
      </c>
      <c r="U111" s="328">
        <f t="shared" si="40"/>
        <v>84.233444209253094</v>
      </c>
      <c r="V111" s="328">
        <f t="shared" si="40"/>
        <v>74.417901421227697</v>
      </c>
      <c r="W111" s="328">
        <f t="shared" si="40"/>
        <v>75.621409132143938</v>
      </c>
      <c r="X111" s="328">
        <f t="shared" si="40"/>
        <v>71.472633807075894</v>
      </c>
      <c r="Y111" s="328">
        <f t="shared" si="40"/>
        <v>63.749622013909885</v>
      </c>
      <c r="Z111" s="328">
        <f t="shared" si="40"/>
        <v>62.757786513456303</v>
      </c>
      <c r="AA111" s="328">
        <f t="shared" si="38"/>
        <v>60.53825219231932</v>
      </c>
      <c r="AB111" s="328">
        <f t="shared" si="38"/>
        <v>61.469609918355005</v>
      </c>
      <c r="AC111" s="328">
        <f t="shared" si="38"/>
        <v>73.78893256728152</v>
      </c>
      <c r="AD111" s="328">
        <f t="shared" si="38"/>
        <v>78.838826731176297</v>
      </c>
      <c r="AE111" s="328">
        <f t="shared" ref="AE111:AG111" si="62">P111*100/$D111</f>
        <v>76.964015724221355</v>
      </c>
      <c r="AF111" s="328">
        <f t="shared" si="62"/>
        <v>77.393407922588452</v>
      </c>
      <c r="AG111" s="329">
        <f t="shared" si="62"/>
        <v>77.87723011793166</v>
      </c>
      <c r="AH111" s="768">
        <v>4</v>
      </c>
      <c r="AI111" s="769">
        <v>4</v>
      </c>
      <c r="AJ111" s="769">
        <v>4</v>
      </c>
      <c r="AK111" s="769">
        <v>4</v>
      </c>
      <c r="AL111" s="769">
        <v>4</v>
      </c>
      <c r="AM111" s="769">
        <v>1</v>
      </c>
      <c r="AN111" s="769">
        <v>2</v>
      </c>
      <c r="AO111" s="769">
        <v>1</v>
      </c>
      <c r="AP111" s="769">
        <v>1</v>
      </c>
      <c r="AQ111" s="769">
        <v>1</v>
      </c>
      <c r="AR111" s="769">
        <v>1</v>
      </c>
      <c r="AS111" s="769">
        <v>1</v>
      </c>
      <c r="AT111" s="769">
        <v>4</v>
      </c>
      <c r="AU111" s="769">
        <v>6</v>
      </c>
      <c r="AV111" s="771">
        <v>7</v>
      </c>
    </row>
    <row r="112" spans="2:48" ht="14.4" x14ac:dyDescent="0.3">
      <c r="B112" s="911"/>
      <c r="C112" s="1" t="s">
        <v>6</v>
      </c>
      <c r="D112" s="742">
        <v>18981</v>
      </c>
      <c r="E112" s="742">
        <v>17325</v>
      </c>
      <c r="F112" s="742">
        <v>15903</v>
      </c>
      <c r="G112" s="742">
        <v>14263</v>
      </c>
      <c r="H112" s="741">
        <v>14492</v>
      </c>
      <c r="I112" s="741">
        <v>13827</v>
      </c>
      <c r="J112" s="740">
        <v>12917</v>
      </c>
      <c r="K112" s="741">
        <v>12732</v>
      </c>
      <c r="L112" s="741">
        <v>12736</v>
      </c>
      <c r="M112" s="741">
        <v>12902</v>
      </c>
      <c r="N112" s="741">
        <v>14029</v>
      </c>
      <c r="O112" s="742">
        <v>14466</v>
      </c>
      <c r="P112" s="742">
        <v>14190</v>
      </c>
      <c r="Q112" s="742">
        <v>14269</v>
      </c>
      <c r="R112" s="742">
        <v>14358</v>
      </c>
      <c r="S112" s="143">
        <f>100</f>
        <v>100</v>
      </c>
      <c r="T112" s="328">
        <f t="shared" si="40"/>
        <v>91.275486012328116</v>
      </c>
      <c r="U112" s="328">
        <f t="shared" si="40"/>
        <v>83.78378378378379</v>
      </c>
      <c r="V112" s="328">
        <f t="shared" si="40"/>
        <v>75.143564617248828</v>
      </c>
      <c r="W112" s="328">
        <f t="shared" si="40"/>
        <v>76.350034244771081</v>
      </c>
      <c r="X112" s="328">
        <f t="shared" si="40"/>
        <v>72.846530741267586</v>
      </c>
      <c r="Y112" s="328">
        <f t="shared" si="40"/>
        <v>68.052262789104901</v>
      </c>
      <c r="Z112" s="328">
        <f t="shared" si="40"/>
        <v>67.077603919709176</v>
      </c>
      <c r="AA112" s="328">
        <f t="shared" si="38"/>
        <v>67.098677624993414</v>
      </c>
      <c r="AB112" s="328">
        <f t="shared" si="38"/>
        <v>67.973236394289032</v>
      </c>
      <c r="AC112" s="328">
        <f t="shared" si="38"/>
        <v>73.910752858121285</v>
      </c>
      <c r="AD112" s="328">
        <f t="shared" si="38"/>
        <v>76.213055160423579</v>
      </c>
      <c r="AE112" s="328">
        <f t="shared" ref="AE112:AG112" si="63">P112*100/$D112</f>
        <v>74.758969495811598</v>
      </c>
      <c r="AF112" s="328">
        <f t="shared" si="63"/>
        <v>75.17517517517517</v>
      </c>
      <c r="AG112" s="329">
        <f t="shared" si="63"/>
        <v>75.644065117749335</v>
      </c>
      <c r="AH112" s="768">
        <v>4</v>
      </c>
      <c r="AI112" s="769">
        <v>4</v>
      </c>
      <c r="AJ112" s="769">
        <v>4</v>
      </c>
      <c r="AK112" s="769">
        <v>4</v>
      </c>
      <c r="AL112" s="769">
        <v>1</v>
      </c>
      <c r="AM112" s="769">
        <v>1</v>
      </c>
      <c r="AN112" s="769">
        <v>2</v>
      </c>
      <c r="AO112" s="769">
        <v>1</v>
      </c>
      <c r="AP112" s="769">
        <v>1</v>
      </c>
      <c r="AQ112" s="769">
        <v>1</v>
      </c>
      <c r="AR112" s="769">
        <v>1</v>
      </c>
      <c r="AS112" s="769">
        <v>4</v>
      </c>
      <c r="AT112" s="769">
        <v>4</v>
      </c>
      <c r="AU112" s="769">
        <v>6</v>
      </c>
      <c r="AV112" s="771">
        <v>7</v>
      </c>
    </row>
    <row r="113" spans="2:48" ht="14.4" x14ac:dyDescent="0.3">
      <c r="B113" s="912"/>
      <c r="C113" s="8" t="s">
        <v>7</v>
      </c>
      <c r="D113">
        <v>2446</v>
      </c>
      <c r="E113">
        <v>2277</v>
      </c>
      <c r="F113">
        <v>1975</v>
      </c>
      <c r="G113">
        <v>1958</v>
      </c>
      <c r="H113">
        <v>1988</v>
      </c>
      <c r="I113">
        <v>2009</v>
      </c>
      <c r="J113">
        <v>2376</v>
      </c>
      <c r="K113">
        <v>2355</v>
      </c>
      <c r="L113">
        <v>2726</v>
      </c>
      <c r="M113">
        <v>2738</v>
      </c>
      <c r="N113">
        <v>1828</v>
      </c>
      <c r="O113">
        <v>1430</v>
      </c>
      <c r="P113">
        <v>1464</v>
      </c>
      <c r="Q113">
        <v>1472</v>
      </c>
      <c r="R113">
        <v>1481</v>
      </c>
      <c r="S113" s="143">
        <f>100</f>
        <v>100</v>
      </c>
      <c r="T113" s="328">
        <f t="shared" si="40"/>
        <v>93.090760425183973</v>
      </c>
      <c r="U113" s="328">
        <f t="shared" si="40"/>
        <v>80.744071954210952</v>
      </c>
      <c r="V113" s="328">
        <f t="shared" si="40"/>
        <v>80.04905968928864</v>
      </c>
      <c r="W113" s="328">
        <f t="shared" si="40"/>
        <v>81.275551921504501</v>
      </c>
      <c r="X113" s="328">
        <f t="shared" si="40"/>
        <v>82.134096484055604</v>
      </c>
      <c r="Y113" s="328">
        <f t="shared" si="40"/>
        <v>97.138184791496315</v>
      </c>
      <c r="Z113" s="328">
        <f t="shared" si="40"/>
        <v>96.279640228945212</v>
      </c>
      <c r="AA113" s="328">
        <f t="shared" si="38"/>
        <v>111.44726083401471</v>
      </c>
      <c r="AB113" s="328">
        <f t="shared" si="38"/>
        <v>111.93785772690106</v>
      </c>
      <c r="AC113" s="328">
        <f t="shared" si="38"/>
        <v>74.734260016353232</v>
      </c>
      <c r="AD113" s="328">
        <f t="shared" si="38"/>
        <v>58.462796402289449</v>
      </c>
      <c r="AE113" s="328">
        <f t="shared" ref="AE113:AG113" si="64">P113*100/$D113</f>
        <v>59.852820932134094</v>
      </c>
      <c r="AF113" s="328">
        <f t="shared" si="64"/>
        <v>60.179885527391662</v>
      </c>
      <c r="AG113" s="329">
        <f t="shared" si="64"/>
        <v>60.54783319705642</v>
      </c>
      <c r="AH113" s="772"/>
      <c r="AI113" s="773"/>
      <c r="AJ113" s="773"/>
      <c r="AK113" s="773"/>
      <c r="AL113" s="773"/>
      <c r="AM113" s="773"/>
      <c r="AN113" s="773"/>
      <c r="AO113" s="773"/>
      <c r="AP113" s="773"/>
      <c r="AQ113" s="773"/>
      <c r="AR113" s="773"/>
      <c r="AS113" s="773"/>
      <c r="AT113" s="773"/>
      <c r="AU113" s="773"/>
      <c r="AV113" s="774"/>
    </row>
    <row r="114" spans="2:48" ht="15" customHeight="1" x14ac:dyDescent="0.3">
      <c r="B114" s="911" t="s">
        <v>35</v>
      </c>
      <c r="C114" s="1" t="s">
        <v>2</v>
      </c>
      <c r="D114" s="741">
        <v>4025</v>
      </c>
      <c r="E114" s="741">
        <v>3800</v>
      </c>
      <c r="F114" s="741">
        <v>3807</v>
      </c>
      <c r="G114" s="741">
        <v>3488</v>
      </c>
      <c r="H114" s="741">
        <v>3443</v>
      </c>
      <c r="I114" s="741">
        <v>3366</v>
      </c>
      <c r="J114" s="741">
        <v>3121</v>
      </c>
      <c r="K114" s="741">
        <v>2241</v>
      </c>
      <c r="L114" s="741">
        <v>2233</v>
      </c>
      <c r="M114" s="741">
        <v>2234</v>
      </c>
      <c r="N114" s="741">
        <v>1572</v>
      </c>
      <c r="O114" s="741">
        <v>1470</v>
      </c>
      <c r="P114" s="742">
        <v>1421</v>
      </c>
      <c r="Q114" s="742">
        <v>1422</v>
      </c>
      <c r="R114" s="742">
        <v>1424</v>
      </c>
      <c r="S114" s="143">
        <f>100</f>
        <v>100</v>
      </c>
      <c r="T114" s="328">
        <f t="shared" si="40"/>
        <v>94.409937888198755</v>
      </c>
      <c r="U114" s="328">
        <f t="shared" si="40"/>
        <v>94.58385093167702</v>
      </c>
      <c r="V114" s="328">
        <f t="shared" si="40"/>
        <v>86.658385093167695</v>
      </c>
      <c r="W114" s="328">
        <f t="shared" si="40"/>
        <v>85.540372670807457</v>
      </c>
      <c r="X114" s="328">
        <f t="shared" si="40"/>
        <v>83.627329192546583</v>
      </c>
      <c r="Y114" s="328">
        <f t="shared" si="40"/>
        <v>77.540372670807457</v>
      </c>
      <c r="Z114" s="328">
        <f t="shared" si="40"/>
        <v>55.677018633540371</v>
      </c>
      <c r="AA114" s="328">
        <f t="shared" si="38"/>
        <v>55.478260869565219</v>
      </c>
      <c r="AB114" s="328">
        <f t="shared" si="38"/>
        <v>55.503105590062113</v>
      </c>
      <c r="AC114" s="328">
        <f t="shared" si="38"/>
        <v>39.055900621118013</v>
      </c>
      <c r="AD114" s="328">
        <f t="shared" si="38"/>
        <v>36.521739130434781</v>
      </c>
      <c r="AE114" s="328">
        <f t="shared" ref="AE114:AG114" si="65">P114*100/$D114</f>
        <v>35.304347826086953</v>
      </c>
      <c r="AF114" s="328">
        <f t="shared" si="65"/>
        <v>35.329192546583847</v>
      </c>
      <c r="AG114" s="329">
        <f t="shared" si="65"/>
        <v>35.378881987577643</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4" x14ac:dyDescent="0.3">
      <c r="B115" s="911"/>
      <c r="C115" s="1" t="s">
        <v>3</v>
      </c>
      <c r="D115" s="741">
        <v>6919</v>
      </c>
      <c r="E115" s="741">
        <v>6224</v>
      </c>
      <c r="F115" s="741">
        <v>6265</v>
      </c>
      <c r="G115" s="741">
        <v>6647</v>
      </c>
      <c r="H115" s="741">
        <v>7010</v>
      </c>
      <c r="I115" s="741">
        <v>6771</v>
      </c>
      <c r="J115" s="742">
        <v>6846</v>
      </c>
      <c r="K115" s="741">
        <v>6191</v>
      </c>
      <c r="L115" s="741">
        <v>6057</v>
      </c>
      <c r="M115" s="741">
        <v>5803</v>
      </c>
      <c r="N115" s="741">
        <v>3981</v>
      </c>
      <c r="O115" s="741">
        <v>4034</v>
      </c>
      <c r="P115" s="742">
        <v>3904</v>
      </c>
      <c r="Q115" s="742">
        <v>3914</v>
      </c>
      <c r="R115" s="742">
        <v>3924</v>
      </c>
      <c r="S115" s="143">
        <f>100</f>
        <v>100</v>
      </c>
      <c r="T115" s="328">
        <f t="shared" si="40"/>
        <v>89.955195837548786</v>
      </c>
      <c r="U115" s="328">
        <f t="shared" si="40"/>
        <v>90.547767018355259</v>
      </c>
      <c r="V115" s="328">
        <f t="shared" si="40"/>
        <v>96.068796068796075</v>
      </c>
      <c r="W115" s="328">
        <f t="shared" si="40"/>
        <v>101.31521896227778</v>
      </c>
      <c r="X115" s="328">
        <f t="shared" si="40"/>
        <v>97.860962566844918</v>
      </c>
      <c r="Y115" s="328">
        <f t="shared" si="40"/>
        <v>98.944934239051889</v>
      </c>
      <c r="Z115" s="328">
        <f t="shared" si="40"/>
        <v>89.478248301777711</v>
      </c>
      <c r="AA115" s="328">
        <f t="shared" si="38"/>
        <v>87.541552247434595</v>
      </c>
      <c r="AB115" s="328">
        <f t="shared" si="38"/>
        <v>83.870501517560342</v>
      </c>
      <c r="AC115" s="328">
        <f t="shared" si="38"/>
        <v>57.537216360745774</v>
      </c>
      <c r="AD115" s="328">
        <f t="shared" si="38"/>
        <v>58.303223009105359</v>
      </c>
      <c r="AE115" s="328">
        <f t="shared" ref="AE115:AG115" si="66">P115*100/$D115</f>
        <v>56.424338777279957</v>
      </c>
      <c r="AF115" s="328">
        <f t="shared" si="66"/>
        <v>56.568868333574216</v>
      </c>
      <c r="AG115" s="329">
        <f t="shared" si="66"/>
        <v>56.713397889868482</v>
      </c>
      <c r="AH115" s="768">
        <v>1</v>
      </c>
      <c r="AI115" s="769">
        <v>1</v>
      </c>
      <c r="AJ115" s="769">
        <v>1</v>
      </c>
      <c r="AK115" s="769">
        <v>1</v>
      </c>
      <c r="AL115" s="769">
        <v>1</v>
      </c>
      <c r="AM115" s="769">
        <v>1</v>
      </c>
      <c r="AN115" s="769">
        <v>4</v>
      </c>
      <c r="AO115" s="769">
        <v>1</v>
      </c>
      <c r="AP115" s="769">
        <v>1</v>
      </c>
      <c r="AQ115" s="769">
        <v>1</v>
      </c>
      <c r="AR115" s="769">
        <v>1</v>
      </c>
      <c r="AS115" s="769">
        <v>1</v>
      </c>
      <c r="AT115" s="769">
        <v>4</v>
      </c>
      <c r="AU115" s="769">
        <v>6</v>
      </c>
      <c r="AV115" s="771">
        <v>7</v>
      </c>
    </row>
    <row r="116" spans="2:48" ht="14.4" x14ac:dyDescent="0.3">
      <c r="B116" s="911"/>
      <c r="C116" s="1" t="s">
        <v>4</v>
      </c>
      <c r="D116" s="741">
        <v>10371</v>
      </c>
      <c r="E116" s="741">
        <v>10567</v>
      </c>
      <c r="F116" s="741">
        <v>10197</v>
      </c>
      <c r="G116" s="741">
        <v>9974</v>
      </c>
      <c r="H116" s="741">
        <v>8936</v>
      </c>
      <c r="I116" s="741">
        <v>8716</v>
      </c>
      <c r="J116" s="741">
        <v>9663</v>
      </c>
      <c r="K116" s="741">
        <v>9427</v>
      </c>
      <c r="L116" s="741">
        <v>9753</v>
      </c>
      <c r="M116" s="741">
        <v>9866</v>
      </c>
      <c r="N116" s="741">
        <v>7384</v>
      </c>
      <c r="O116" s="741">
        <v>7318</v>
      </c>
      <c r="P116" s="742">
        <v>7134</v>
      </c>
      <c r="Q116" s="742">
        <v>7181</v>
      </c>
      <c r="R116" s="742">
        <v>7234</v>
      </c>
      <c r="S116" s="143">
        <f>100</f>
        <v>100</v>
      </c>
      <c r="T116" s="328">
        <f t="shared" si="40"/>
        <v>101.88988525696654</v>
      </c>
      <c r="U116" s="328">
        <f t="shared" si="40"/>
        <v>98.322244720856233</v>
      </c>
      <c r="V116" s="328">
        <f t="shared" si="40"/>
        <v>96.172018127470835</v>
      </c>
      <c r="W116" s="328">
        <f t="shared" si="40"/>
        <v>86.16334008292354</v>
      </c>
      <c r="X116" s="328">
        <f t="shared" si="40"/>
        <v>84.042040304695789</v>
      </c>
      <c r="Y116" s="328">
        <f t="shared" si="40"/>
        <v>93.173271622794331</v>
      </c>
      <c r="Z116" s="328">
        <f t="shared" si="40"/>
        <v>90.897695497059104</v>
      </c>
      <c r="AA116" s="328">
        <f t="shared" si="38"/>
        <v>94.041076077523869</v>
      </c>
      <c r="AB116" s="328">
        <f t="shared" si="38"/>
        <v>95.130652781795391</v>
      </c>
      <c r="AC116" s="328">
        <f t="shared" si="38"/>
        <v>71.198534374698681</v>
      </c>
      <c r="AD116" s="328">
        <f t="shared" si="38"/>
        <v>70.562144441230359</v>
      </c>
      <c r="AE116" s="328">
        <f t="shared" ref="AE116:AG116" si="67">P116*100/$D116</f>
        <v>68.787966444894423</v>
      </c>
      <c r="AF116" s="328">
        <f t="shared" si="67"/>
        <v>69.241153215697622</v>
      </c>
      <c r="AG116" s="329">
        <f t="shared" si="67"/>
        <v>69.752193616816129</v>
      </c>
      <c r="AH116" s="768">
        <v>1</v>
      </c>
      <c r="AI116" s="769">
        <v>1</v>
      </c>
      <c r="AJ116" s="769">
        <v>1</v>
      </c>
      <c r="AK116" s="769">
        <v>1</v>
      </c>
      <c r="AL116" s="769">
        <v>1</v>
      </c>
      <c r="AM116" s="769">
        <v>1</v>
      </c>
      <c r="AN116" s="769">
        <v>1</v>
      </c>
      <c r="AO116" s="769">
        <v>1</v>
      </c>
      <c r="AP116" s="769">
        <v>1</v>
      </c>
      <c r="AQ116" s="769">
        <v>1</v>
      </c>
      <c r="AR116" s="769">
        <v>1</v>
      </c>
      <c r="AS116" s="769">
        <v>1</v>
      </c>
      <c r="AT116" s="769">
        <v>4</v>
      </c>
      <c r="AU116" s="769">
        <v>6</v>
      </c>
      <c r="AV116" s="771">
        <v>7</v>
      </c>
    </row>
    <row r="117" spans="2:48" ht="14.4" x14ac:dyDescent="0.3">
      <c r="B117" s="911"/>
      <c r="C117" s="1" t="s">
        <v>5</v>
      </c>
      <c r="D117" s="741">
        <v>5693</v>
      </c>
      <c r="E117" s="741">
        <v>3832</v>
      </c>
      <c r="F117" s="741">
        <v>4836</v>
      </c>
      <c r="G117" s="741">
        <v>5290</v>
      </c>
      <c r="H117" s="741">
        <v>5235</v>
      </c>
      <c r="I117" s="741">
        <v>4928</v>
      </c>
      <c r="J117" s="742">
        <v>3808</v>
      </c>
      <c r="K117" s="741">
        <v>4580</v>
      </c>
      <c r="L117" s="741">
        <v>4308</v>
      </c>
      <c r="M117" s="741">
        <v>4789</v>
      </c>
      <c r="N117" s="741">
        <v>11963</v>
      </c>
      <c r="O117" s="741">
        <v>10891</v>
      </c>
      <c r="P117" s="742">
        <v>10632</v>
      </c>
      <c r="Q117" s="742">
        <v>10691</v>
      </c>
      <c r="R117" s="742">
        <v>10758</v>
      </c>
      <c r="S117" s="143">
        <f>100</f>
        <v>100</v>
      </c>
      <c r="T117" s="328">
        <f t="shared" si="40"/>
        <v>67.31073247848235</v>
      </c>
      <c r="U117" s="328">
        <f t="shared" si="40"/>
        <v>84.946425434744427</v>
      </c>
      <c r="V117" s="328">
        <f t="shared" si="40"/>
        <v>92.921131213771304</v>
      </c>
      <c r="W117" s="328">
        <f t="shared" si="40"/>
        <v>91.955032496047778</v>
      </c>
      <c r="X117" s="328">
        <f t="shared" si="40"/>
        <v>86.562445108027404</v>
      </c>
      <c r="Y117" s="328">
        <f t="shared" si="40"/>
        <v>66.889162128930266</v>
      </c>
      <c r="Z117" s="328">
        <f t="shared" si="40"/>
        <v>80.449675039522219</v>
      </c>
      <c r="AA117" s="328">
        <f t="shared" si="38"/>
        <v>75.671877744598632</v>
      </c>
      <c r="AB117" s="328">
        <f t="shared" si="38"/>
        <v>84.120850166871591</v>
      </c>
      <c r="AC117" s="328">
        <f t="shared" si="38"/>
        <v>210.1352538204813</v>
      </c>
      <c r="AD117" s="328">
        <f t="shared" si="38"/>
        <v>191.30511154048833</v>
      </c>
      <c r="AE117" s="328">
        <f t="shared" ref="AE117:AG117" si="68">P117*100/$D117</f>
        <v>186.75566485157211</v>
      </c>
      <c r="AF117" s="328">
        <f t="shared" si="68"/>
        <v>187.79202529422096</v>
      </c>
      <c r="AG117" s="329">
        <f t="shared" si="68"/>
        <v>188.96890918672054</v>
      </c>
      <c r="AH117" s="768">
        <v>1</v>
      </c>
      <c r="AI117" s="769">
        <v>1</v>
      </c>
      <c r="AJ117" s="769">
        <v>1</v>
      </c>
      <c r="AK117" s="769">
        <v>1</v>
      </c>
      <c r="AL117" s="769">
        <v>1</v>
      </c>
      <c r="AM117" s="769">
        <v>1</v>
      </c>
      <c r="AN117" s="769">
        <v>4</v>
      </c>
      <c r="AO117" s="769">
        <v>1</v>
      </c>
      <c r="AP117" s="769">
        <v>1</v>
      </c>
      <c r="AQ117" s="769">
        <v>1</v>
      </c>
      <c r="AR117" s="769">
        <v>1</v>
      </c>
      <c r="AS117" s="769">
        <v>1</v>
      </c>
      <c r="AT117" s="769">
        <v>4</v>
      </c>
      <c r="AU117" s="769">
        <v>6</v>
      </c>
      <c r="AV117" s="771">
        <v>7</v>
      </c>
    </row>
    <row r="118" spans="2:48" ht="14.4" x14ac:dyDescent="0.3">
      <c r="B118" s="911"/>
      <c r="C118" s="1" t="s">
        <v>6</v>
      </c>
      <c r="D118" s="741">
        <v>27008</v>
      </c>
      <c r="E118" s="741">
        <v>24423</v>
      </c>
      <c r="F118" s="741">
        <v>25105</v>
      </c>
      <c r="G118" s="741">
        <v>25399</v>
      </c>
      <c r="H118" s="741">
        <v>24624</v>
      </c>
      <c r="I118" s="741">
        <v>23781</v>
      </c>
      <c r="J118" s="741">
        <v>23438</v>
      </c>
      <c r="K118" s="741">
        <v>22439</v>
      </c>
      <c r="L118" s="741">
        <v>22351</v>
      </c>
      <c r="M118" s="741">
        <v>22692</v>
      </c>
      <c r="N118" s="741">
        <v>24900</v>
      </c>
      <c r="O118" s="741">
        <v>23713</v>
      </c>
      <c r="P118" s="742">
        <v>23091</v>
      </c>
      <c r="Q118" s="742">
        <v>23208</v>
      </c>
      <c r="R118" s="742">
        <v>23340</v>
      </c>
      <c r="S118" s="143">
        <f>100</f>
        <v>100</v>
      </c>
      <c r="T118" s="328">
        <f t="shared" si="40"/>
        <v>90.428761848341239</v>
      </c>
      <c r="U118" s="328">
        <f t="shared" si="40"/>
        <v>92.953939573459721</v>
      </c>
      <c r="V118" s="328">
        <f t="shared" si="40"/>
        <v>94.042505924170612</v>
      </c>
      <c r="W118" s="328">
        <f t="shared" si="40"/>
        <v>91.172985781990519</v>
      </c>
      <c r="X118" s="328">
        <f t="shared" si="40"/>
        <v>88.051688388625593</v>
      </c>
      <c r="Y118" s="328">
        <f t="shared" si="40"/>
        <v>86.781694312796205</v>
      </c>
      <c r="Z118" s="328">
        <f t="shared" si="40"/>
        <v>83.082790284360186</v>
      </c>
      <c r="AA118" s="328">
        <f t="shared" si="38"/>
        <v>82.756960900473928</v>
      </c>
      <c r="AB118" s="328">
        <f t="shared" si="38"/>
        <v>84.019549763033169</v>
      </c>
      <c r="AC118" s="328">
        <f t="shared" si="38"/>
        <v>92.194905213270147</v>
      </c>
      <c r="AD118" s="328">
        <f t="shared" si="38"/>
        <v>87.799911137440759</v>
      </c>
      <c r="AE118" s="328">
        <f t="shared" ref="AE118:AG118" si="69">P118*100/$D118</f>
        <v>85.496889810426538</v>
      </c>
      <c r="AF118" s="328">
        <f t="shared" si="69"/>
        <v>85.930094786729853</v>
      </c>
      <c r="AG118" s="329">
        <f t="shared" si="69"/>
        <v>86.418838862559241</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4" x14ac:dyDescent="0.3">
      <c r="B119" s="912"/>
      <c r="C119" s="8" t="s">
        <v>7</v>
      </c>
      <c r="D119">
        <v>21315</v>
      </c>
      <c r="E119">
        <v>20591</v>
      </c>
      <c r="F119">
        <v>20269</v>
      </c>
      <c r="G119">
        <v>20109</v>
      </c>
      <c r="H119">
        <v>19389</v>
      </c>
      <c r="I119">
        <v>18853</v>
      </c>
      <c r="J119">
        <v>19630</v>
      </c>
      <c r="K119">
        <v>17859</v>
      </c>
      <c r="L119">
        <v>18043</v>
      </c>
      <c r="M119">
        <v>17903</v>
      </c>
      <c r="N119">
        <v>12937</v>
      </c>
      <c r="O119">
        <v>12822</v>
      </c>
      <c r="P119">
        <v>12459</v>
      </c>
      <c r="Q119">
        <v>12517</v>
      </c>
      <c r="R119">
        <v>12582</v>
      </c>
      <c r="S119" s="143">
        <f>100</f>
        <v>100</v>
      </c>
      <c r="T119" s="328">
        <f t="shared" si="40"/>
        <v>96.603330987567446</v>
      </c>
      <c r="U119" s="328">
        <f t="shared" si="40"/>
        <v>95.092657752756281</v>
      </c>
      <c r="V119" s="328">
        <f t="shared" si="40"/>
        <v>94.342012667135819</v>
      </c>
      <c r="W119" s="328">
        <f t="shared" si="40"/>
        <v>90.964109781843774</v>
      </c>
      <c r="X119" s="328">
        <f t="shared" si="40"/>
        <v>88.449448745015246</v>
      </c>
      <c r="Y119" s="328">
        <f t="shared" si="40"/>
        <v>92.094768942059588</v>
      </c>
      <c r="Z119" s="328">
        <f t="shared" si="40"/>
        <v>83.786066150598174</v>
      </c>
      <c r="AA119" s="328">
        <f t="shared" si="38"/>
        <v>84.649307999061691</v>
      </c>
      <c r="AB119" s="328">
        <f t="shared" si="38"/>
        <v>83.992493549143802</v>
      </c>
      <c r="AC119" s="328">
        <f t="shared" si="38"/>
        <v>60.694346704198921</v>
      </c>
      <c r="AD119" s="328">
        <f t="shared" si="38"/>
        <v>60.154820548909221</v>
      </c>
      <c r="AE119" s="328">
        <f t="shared" ref="AE119:AG119" si="70">P119*100/$D119</f>
        <v>58.45179451090781</v>
      </c>
      <c r="AF119" s="328">
        <f t="shared" si="70"/>
        <v>58.723903354445227</v>
      </c>
      <c r="AG119" s="329">
        <f t="shared" si="70"/>
        <v>59.028852920478535</v>
      </c>
      <c r="AH119" s="772"/>
      <c r="AI119" s="773"/>
      <c r="AJ119" s="773"/>
      <c r="AK119" s="773"/>
      <c r="AL119" s="773"/>
      <c r="AM119" s="773"/>
      <c r="AN119" s="773"/>
      <c r="AO119" s="773"/>
      <c r="AP119" s="773"/>
      <c r="AQ119" s="773"/>
      <c r="AR119" s="773"/>
      <c r="AS119" s="773"/>
      <c r="AT119" s="773"/>
      <c r="AU119" s="773"/>
      <c r="AV119" s="774"/>
    </row>
    <row r="120" spans="2:48" ht="15" customHeight="1" x14ac:dyDescent="0.3">
      <c r="B120" s="911" t="s">
        <v>36</v>
      </c>
      <c r="C120" s="1" t="s">
        <v>2</v>
      </c>
      <c r="D120" s="741">
        <v>1853</v>
      </c>
      <c r="E120" s="741">
        <v>1759</v>
      </c>
      <c r="F120" s="741">
        <v>1830</v>
      </c>
      <c r="G120" s="741">
        <v>1838</v>
      </c>
      <c r="H120" s="741">
        <v>1767</v>
      </c>
      <c r="I120" s="741">
        <v>1729</v>
      </c>
      <c r="J120" s="741">
        <v>1668</v>
      </c>
      <c r="K120" s="741">
        <v>1666</v>
      </c>
      <c r="L120" s="741">
        <v>1624</v>
      </c>
      <c r="M120" s="741">
        <v>1631</v>
      </c>
      <c r="N120" s="741">
        <v>1332</v>
      </c>
      <c r="O120" s="741">
        <v>1350</v>
      </c>
      <c r="P120" s="742">
        <v>1305</v>
      </c>
      <c r="Q120" s="742">
        <v>1306</v>
      </c>
      <c r="R120" s="742">
        <v>1307</v>
      </c>
      <c r="S120" s="143">
        <f>100</f>
        <v>100</v>
      </c>
      <c r="T120" s="328">
        <f t="shared" si="40"/>
        <v>94.927145169994603</v>
      </c>
      <c r="U120" s="328">
        <f t="shared" si="40"/>
        <v>98.758769562871024</v>
      </c>
      <c r="V120" s="328">
        <f t="shared" si="40"/>
        <v>99.190501888828919</v>
      </c>
      <c r="W120" s="328">
        <f t="shared" si="40"/>
        <v>95.358877495952513</v>
      </c>
      <c r="X120" s="328">
        <f t="shared" si="40"/>
        <v>93.308148947652455</v>
      </c>
      <c r="Y120" s="328">
        <f t="shared" si="40"/>
        <v>90.016189962223422</v>
      </c>
      <c r="Z120" s="328">
        <f t="shared" si="40"/>
        <v>89.908256880733944</v>
      </c>
      <c r="AA120" s="328">
        <f t="shared" si="38"/>
        <v>87.641662169454932</v>
      </c>
      <c r="AB120" s="328">
        <f t="shared" si="38"/>
        <v>88.019427954668103</v>
      </c>
      <c r="AC120" s="328">
        <f t="shared" si="38"/>
        <v>71.883432271991367</v>
      </c>
      <c r="AD120" s="328">
        <f t="shared" si="38"/>
        <v>72.85483000539665</v>
      </c>
      <c r="AE120" s="328">
        <f t="shared" ref="AE120:AG120" si="71">P120*100/$D120</f>
        <v>70.426335671883436</v>
      </c>
      <c r="AF120" s="328">
        <f t="shared" si="71"/>
        <v>70.480302212628175</v>
      </c>
      <c r="AG120" s="329">
        <f t="shared" si="71"/>
        <v>70.534268753372913</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4" x14ac:dyDescent="0.3">
      <c r="B121" s="911"/>
      <c r="C121" s="1" t="s">
        <v>3</v>
      </c>
      <c r="D121" s="741">
        <v>2917</v>
      </c>
      <c r="E121" s="741">
        <v>2801</v>
      </c>
      <c r="F121" s="741">
        <v>2844</v>
      </c>
      <c r="G121" s="741">
        <v>2716</v>
      </c>
      <c r="H121" s="741">
        <v>2569</v>
      </c>
      <c r="I121" s="741">
        <v>2440</v>
      </c>
      <c r="J121" s="741">
        <v>2602</v>
      </c>
      <c r="K121" s="741">
        <v>2654</v>
      </c>
      <c r="L121" s="741">
        <v>2857</v>
      </c>
      <c r="M121" s="741">
        <v>2994</v>
      </c>
      <c r="N121" s="741">
        <v>2262</v>
      </c>
      <c r="O121" s="741">
        <v>2152</v>
      </c>
      <c r="P121" s="742">
        <v>2083</v>
      </c>
      <c r="Q121" s="742">
        <v>2088</v>
      </c>
      <c r="R121" s="742">
        <v>2093</v>
      </c>
      <c r="S121" s="143">
        <f>100</f>
        <v>100</v>
      </c>
      <c r="T121" s="328">
        <f t="shared" si="40"/>
        <v>96.023311621528961</v>
      </c>
      <c r="U121" s="328">
        <f t="shared" si="40"/>
        <v>97.497428865272539</v>
      </c>
      <c r="V121" s="328">
        <f t="shared" si="40"/>
        <v>93.10935893040795</v>
      </c>
      <c r="W121" s="328">
        <f t="shared" si="40"/>
        <v>88.069934864586898</v>
      </c>
      <c r="X121" s="328">
        <f t="shared" si="40"/>
        <v>83.647583133356193</v>
      </c>
      <c r="Y121" s="328">
        <f t="shared" si="40"/>
        <v>89.201234144669186</v>
      </c>
      <c r="Z121" s="328">
        <f t="shared" si="40"/>
        <v>90.983887555707923</v>
      </c>
      <c r="AA121" s="328">
        <f t="shared" si="38"/>
        <v>97.94309221803222</v>
      </c>
      <c r="AB121" s="328">
        <f t="shared" si="38"/>
        <v>102.63969832019198</v>
      </c>
      <c r="AC121" s="328">
        <f t="shared" si="38"/>
        <v>77.545423380185127</v>
      </c>
      <c r="AD121" s="328">
        <f t="shared" si="38"/>
        <v>73.774425779910871</v>
      </c>
      <c r="AE121" s="328">
        <f t="shared" ref="AE121:AG121" si="72">P121*100/$D121</f>
        <v>71.408981830647932</v>
      </c>
      <c r="AF121" s="328">
        <f t="shared" si="72"/>
        <v>71.580390812478569</v>
      </c>
      <c r="AG121" s="329">
        <f t="shared" si="72"/>
        <v>71.751799794309221</v>
      </c>
      <c r="AH121" s="768">
        <v>1</v>
      </c>
      <c r="AI121" s="769">
        <v>1</v>
      </c>
      <c r="AJ121" s="769">
        <v>1</v>
      </c>
      <c r="AK121" s="769">
        <v>1</v>
      </c>
      <c r="AL121" s="769">
        <v>1</v>
      </c>
      <c r="AM121" s="769">
        <v>1</v>
      </c>
      <c r="AN121" s="769">
        <v>1</v>
      </c>
      <c r="AO121" s="769">
        <v>1</v>
      </c>
      <c r="AP121" s="769">
        <v>1</v>
      </c>
      <c r="AQ121" s="769">
        <v>1</v>
      </c>
      <c r="AR121" s="769">
        <v>1</v>
      </c>
      <c r="AS121" s="769">
        <v>1</v>
      </c>
      <c r="AT121" s="769">
        <v>4</v>
      </c>
      <c r="AU121" s="769">
        <v>6</v>
      </c>
      <c r="AV121" s="771">
        <v>7</v>
      </c>
    </row>
    <row r="122" spans="2:48" ht="14.4" x14ac:dyDescent="0.3">
      <c r="B122" s="911"/>
      <c r="C122" s="1" t="s">
        <v>4</v>
      </c>
      <c r="D122" s="741">
        <v>6087</v>
      </c>
      <c r="E122" s="741">
        <v>5286</v>
      </c>
      <c r="F122" s="741">
        <v>4791</v>
      </c>
      <c r="G122" s="741">
        <v>5238</v>
      </c>
      <c r="H122" s="741">
        <v>4967</v>
      </c>
      <c r="I122" s="741">
        <v>5606</v>
      </c>
      <c r="J122" s="741">
        <v>4720</v>
      </c>
      <c r="K122" s="741">
        <v>4429</v>
      </c>
      <c r="L122" s="741">
        <v>4387</v>
      </c>
      <c r="M122" s="741">
        <v>5758</v>
      </c>
      <c r="N122" s="741">
        <v>3348</v>
      </c>
      <c r="O122" s="741">
        <v>3399</v>
      </c>
      <c r="P122" s="742">
        <v>3314</v>
      </c>
      <c r="Q122" s="742">
        <v>3336</v>
      </c>
      <c r="R122" s="742">
        <v>3361</v>
      </c>
      <c r="S122" s="143">
        <f>100</f>
        <v>100</v>
      </c>
      <c r="T122" s="328">
        <f t="shared" si="40"/>
        <v>86.840808279940859</v>
      </c>
      <c r="U122" s="328">
        <f t="shared" si="40"/>
        <v>78.708723509117789</v>
      </c>
      <c r="V122" s="328">
        <f t="shared" si="40"/>
        <v>86.052242483982255</v>
      </c>
      <c r="W122" s="328">
        <f t="shared" si="40"/>
        <v>81.600131427632661</v>
      </c>
      <c r="X122" s="328">
        <f t="shared" si="40"/>
        <v>92.097913586331529</v>
      </c>
      <c r="Y122" s="328">
        <f t="shared" si="40"/>
        <v>77.542303269262362</v>
      </c>
      <c r="Z122" s="328">
        <f t="shared" si="40"/>
        <v>72.761623131263349</v>
      </c>
      <c r="AA122" s="328">
        <f t="shared" si="38"/>
        <v>72.071628059799579</v>
      </c>
      <c r="AB122" s="328">
        <f t="shared" si="38"/>
        <v>94.595038606867092</v>
      </c>
      <c r="AC122" s="328">
        <f t="shared" si="38"/>
        <v>55.002464268112369</v>
      </c>
      <c r="AD122" s="328">
        <f t="shared" si="38"/>
        <v>55.840315426318384</v>
      </c>
      <c r="AE122" s="328">
        <f t="shared" ref="AE122:AG122" si="73">P122*100/$D122</f>
        <v>54.443896829308365</v>
      </c>
      <c r="AF122" s="328">
        <f t="shared" si="73"/>
        <v>54.805322819122722</v>
      </c>
      <c r="AG122" s="329">
        <f t="shared" si="73"/>
        <v>55.216034171184489</v>
      </c>
      <c r="AH122" s="768">
        <v>1</v>
      </c>
      <c r="AI122" s="769">
        <v>1</v>
      </c>
      <c r="AJ122" s="769">
        <v>1</v>
      </c>
      <c r="AK122" s="769">
        <v>1</v>
      </c>
      <c r="AL122" s="769">
        <v>1</v>
      </c>
      <c r="AM122" s="769">
        <v>1</v>
      </c>
      <c r="AN122" s="769">
        <v>1</v>
      </c>
      <c r="AO122" s="769">
        <v>1</v>
      </c>
      <c r="AP122" s="769">
        <v>1</v>
      </c>
      <c r="AQ122" s="769">
        <v>1</v>
      </c>
      <c r="AR122" s="769">
        <v>1</v>
      </c>
      <c r="AS122" s="769">
        <v>1</v>
      </c>
      <c r="AT122" s="769">
        <v>4</v>
      </c>
      <c r="AU122" s="769">
        <v>6</v>
      </c>
      <c r="AV122" s="771">
        <v>7</v>
      </c>
    </row>
    <row r="123" spans="2:48" ht="14.4" x14ac:dyDescent="0.3">
      <c r="B123" s="911"/>
      <c r="C123" s="1" t="s">
        <v>5</v>
      </c>
      <c r="D123" s="741">
        <v>8941</v>
      </c>
      <c r="E123" s="741">
        <v>8836</v>
      </c>
      <c r="F123" s="741">
        <v>9803</v>
      </c>
      <c r="G123" s="741">
        <v>10995</v>
      </c>
      <c r="H123" s="741">
        <v>11228</v>
      </c>
      <c r="I123" s="741">
        <v>10286</v>
      </c>
      <c r="J123" s="741">
        <v>10198</v>
      </c>
      <c r="K123" s="741">
        <v>10481</v>
      </c>
      <c r="L123" s="741">
        <v>11287</v>
      </c>
      <c r="M123" s="741">
        <v>10935</v>
      </c>
      <c r="N123" s="741">
        <v>11765</v>
      </c>
      <c r="O123" s="741">
        <v>14278</v>
      </c>
      <c r="P123" s="742">
        <v>13939</v>
      </c>
      <c r="Q123" s="742">
        <v>14017</v>
      </c>
      <c r="R123" s="742">
        <v>14105</v>
      </c>
      <c r="S123" s="143">
        <f>100</f>
        <v>100</v>
      </c>
      <c r="T123" s="328">
        <f t="shared" si="40"/>
        <v>98.825634716474667</v>
      </c>
      <c r="U123" s="328">
        <f t="shared" si="40"/>
        <v>109.64097975617941</v>
      </c>
      <c r="V123" s="328">
        <f t="shared" si="40"/>
        <v>122.97282183200984</v>
      </c>
      <c r="W123" s="328">
        <f t="shared" si="40"/>
        <v>125.57879431830891</v>
      </c>
      <c r="X123" s="328">
        <f t="shared" si="40"/>
        <v>115.04306006039593</v>
      </c>
      <c r="Y123" s="328">
        <f t="shared" si="40"/>
        <v>114.05883010848898</v>
      </c>
      <c r="Z123" s="328">
        <f t="shared" si="40"/>
        <v>117.22402415837155</v>
      </c>
      <c r="AA123" s="328">
        <f t="shared" si="38"/>
        <v>126.23867576333744</v>
      </c>
      <c r="AB123" s="328">
        <f t="shared" si="38"/>
        <v>122.30175595570965</v>
      </c>
      <c r="AC123" s="328">
        <f t="shared" si="38"/>
        <v>131.5848339111956</v>
      </c>
      <c r="AD123" s="328">
        <f t="shared" si="38"/>
        <v>159.69130969690193</v>
      </c>
      <c r="AE123" s="328">
        <f t="shared" ref="AE123:AG123" si="74">P123*100/$D123</f>
        <v>155.89978749580584</v>
      </c>
      <c r="AF123" s="328">
        <f t="shared" si="74"/>
        <v>156.77217313499608</v>
      </c>
      <c r="AG123" s="329">
        <f t="shared" si="74"/>
        <v>157.75640308690302</v>
      </c>
      <c r="AH123" s="768">
        <v>1</v>
      </c>
      <c r="AI123" s="769">
        <v>1</v>
      </c>
      <c r="AJ123" s="769">
        <v>1</v>
      </c>
      <c r="AK123" s="769">
        <v>1</v>
      </c>
      <c r="AL123" s="769">
        <v>1</v>
      </c>
      <c r="AM123" s="769">
        <v>1</v>
      </c>
      <c r="AN123" s="769">
        <v>1</v>
      </c>
      <c r="AO123" s="769">
        <v>1</v>
      </c>
      <c r="AP123" s="769">
        <v>1</v>
      </c>
      <c r="AQ123" s="769">
        <v>1</v>
      </c>
      <c r="AR123" s="769">
        <v>1</v>
      </c>
      <c r="AS123" s="769">
        <v>1</v>
      </c>
      <c r="AT123" s="769">
        <v>4</v>
      </c>
      <c r="AU123" s="769">
        <v>6</v>
      </c>
      <c r="AV123" s="771">
        <v>7</v>
      </c>
    </row>
    <row r="124" spans="2:48" ht="14.4" x14ac:dyDescent="0.3">
      <c r="B124" s="911"/>
      <c r="C124" s="1" t="s">
        <v>6</v>
      </c>
      <c r="D124" s="741">
        <v>19798</v>
      </c>
      <c r="E124" s="741">
        <v>18682</v>
      </c>
      <c r="F124" s="741">
        <v>19268</v>
      </c>
      <c r="G124" s="741">
        <v>20787</v>
      </c>
      <c r="H124" s="741">
        <v>20531</v>
      </c>
      <c r="I124" s="741">
        <v>20061</v>
      </c>
      <c r="J124" s="741">
        <v>19188</v>
      </c>
      <c r="K124" s="741">
        <v>19230</v>
      </c>
      <c r="L124" s="741">
        <v>20155</v>
      </c>
      <c r="M124" s="741">
        <v>21318</v>
      </c>
      <c r="N124" s="741">
        <v>18707</v>
      </c>
      <c r="O124" s="741">
        <v>21179</v>
      </c>
      <c r="P124" s="742">
        <v>20641</v>
      </c>
      <c r="Q124" s="742">
        <v>20747</v>
      </c>
      <c r="R124" s="742">
        <v>20866</v>
      </c>
      <c r="S124" s="143">
        <f>100</f>
        <v>100</v>
      </c>
      <c r="T124" s="328">
        <f t="shared" si="40"/>
        <v>94.363066976462264</v>
      </c>
      <c r="U124" s="328">
        <f t="shared" si="40"/>
        <v>97.32296191534499</v>
      </c>
      <c r="V124" s="328">
        <f t="shared" si="40"/>
        <v>104.99545408627134</v>
      </c>
      <c r="W124" s="328">
        <f t="shared" si="40"/>
        <v>103.70239418123043</v>
      </c>
      <c r="X124" s="328">
        <f t="shared" si="40"/>
        <v>101.32841701181938</v>
      </c>
      <c r="Y124" s="328">
        <f t="shared" si="40"/>
        <v>96.918880695019695</v>
      </c>
      <c r="Z124" s="328">
        <f t="shared" si="40"/>
        <v>97.131023335690472</v>
      </c>
      <c r="AA124" s="328">
        <f t="shared" si="38"/>
        <v>101.80321244570159</v>
      </c>
      <c r="AB124" s="328">
        <f t="shared" si="38"/>
        <v>107.67754318618043</v>
      </c>
      <c r="AC124" s="328">
        <f t="shared" si="38"/>
        <v>94.489342357813925</v>
      </c>
      <c r="AD124" s="328">
        <f t="shared" si="38"/>
        <v>106.97545206586524</v>
      </c>
      <c r="AE124" s="328">
        <f t="shared" ref="AE124:AG124" si="75">P124*100/$D124</f>
        <v>104.2580058591777</v>
      </c>
      <c r="AF124" s="328">
        <f t="shared" si="75"/>
        <v>104.7934134761087</v>
      </c>
      <c r="AG124" s="329">
        <f t="shared" si="75"/>
        <v>105.39448429134256</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4" x14ac:dyDescent="0.3">
      <c r="B125" s="912"/>
      <c r="C125" s="8" t="s">
        <v>7</v>
      </c>
      <c r="D125">
        <v>10857</v>
      </c>
      <c r="E125">
        <v>9846</v>
      </c>
      <c r="F125">
        <v>9465</v>
      </c>
      <c r="G125">
        <v>9792</v>
      </c>
      <c r="H125">
        <v>9303</v>
      </c>
      <c r="I125">
        <v>9775</v>
      </c>
      <c r="J125">
        <v>8990</v>
      </c>
      <c r="K125">
        <v>8749</v>
      </c>
      <c r="L125">
        <v>8868</v>
      </c>
      <c r="M125">
        <v>10383</v>
      </c>
      <c r="N125">
        <v>6942</v>
      </c>
      <c r="O125">
        <v>6901</v>
      </c>
      <c r="P125">
        <v>6702</v>
      </c>
      <c r="Q125">
        <v>6730</v>
      </c>
      <c r="R125">
        <v>6761</v>
      </c>
      <c r="S125" s="143">
        <f>100</f>
        <v>100</v>
      </c>
      <c r="T125" s="328">
        <f t="shared" si="40"/>
        <v>90.688035368886432</v>
      </c>
      <c r="U125" s="328">
        <f t="shared" si="40"/>
        <v>87.178778668140367</v>
      </c>
      <c r="V125" s="328">
        <f t="shared" si="40"/>
        <v>90.190660403426364</v>
      </c>
      <c r="W125" s="328">
        <f t="shared" si="40"/>
        <v>85.686653771760149</v>
      </c>
      <c r="X125" s="328">
        <f t="shared" si="40"/>
        <v>90.034079395781518</v>
      </c>
      <c r="Y125" s="328">
        <f t="shared" si="40"/>
        <v>82.803721101593439</v>
      </c>
      <c r="Z125" s="328">
        <f t="shared" si="40"/>
        <v>80.583955052040153</v>
      </c>
      <c r="AA125" s="328">
        <f t="shared" si="38"/>
        <v>81.680022105554016</v>
      </c>
      <c r="AB125" s="328">
        <f t="shared" si="38"/>
        <v>95.634153080961596</v>
      </c>
      <c r="AC125" s="328">
        <f t="shared" si="38"/>
        <v>63.940315004144793</v>
      </c>
      <c r="AD125" s="328">
        <f t="shared" si="38"/>
        <v>63.56267845629548</v>
      </c>
      <c r="AE125" s="328">
        <f t="shared" ref="AE125:AG125" si="76">P125*100/$D125</f>
        <v>61.729759602100025</v>
      </c>
      <c r="AF125" s="328">
        <f t="shared" si="76"/>
        <v>61.987657732338583</v>
      </c>
      <c r="AG125" s="329">
        <f t="shared" si="76"/>
        <v>62.273187805102701</v>
      </c>
      <c r="AH125" s="772"/>
      <c r="AI125" s="773"/>
      <c r="AJ125" s="773"/>
      <c r="AK125" s="773"/>
      <c r="AL125" s="773"/>
      <c r="AM125" s="773"/>
      <c r="AN125" s="773"/>
      <c r="AO125" s="773"/>
      <c r="AP125" s="773"/>
      <c r="AQ125" s="773"/>
      <c r="AR125" s="773"/>
      <c r="AS125" s="773"/>
      <c r="AT125" s="773"/>
      <c r="AU125" s="773"/>
      <c r="AV125" s="774"/>
    </row>
    <row r="126" spans="2:48" ht="15" customHeight="1" x14ac:dyDescent="0.3">
      <c r="B126" s="911" t="s">
        <v>37</v>
      </c>
      <c r="C126" s="1" t="s">
        <v>2</v>
      </c>
      <c r="D126" s="741">
        <v>10559</v>
      </c>
      <c r="E126" s="741">
        <v>8954</v>
      </c>
      <c r="F126" s="741">
        <v>9443</v>
      </c>
      <c r="G126" s="741">
        <v>10098</v>
      </c>
      <c r="H126" s="741">
        <v>9600</v>
      </c>
      <c r="I126" s="741">
        <v>9201</v>
      </c>
      <c r="J126" s="741">
        <v>9513</v>
      </c>
      <c r="K126" s="741">
        <v>592</v>
      </c>
      <c r="L126" s="741">
        <v>548</v>
      </c>
      <c r="M126" s="741">
        <v>520</v>
      </c>
      <c r="N126" s="741">
        <v>297</v>
      </c>
      <c r="O126" s="741">
        <v>264</v>
      </c>
      <c r="P126" s="742">
        <v>255</v>
      </c>
      <c r="Q126" s="742">
        <v>255</v>
      </c>
      <c r="R126" s="742">
        <v>255</v>
      </c>
      <c r="S126" s="143">
        <f>100</f>
        <v>100</v>
      </c>
      <c r="T126" s="328">
        <f t="shared" si="40"/>
        <v>84.799696940998203</v>
      </c>
      <c r="U126" s="328">
        <f t="shared" si="40"/>
        <v>89.43081731224548</v>
      </c>
      <c r="V126" s="328">
        <f t="shared" si="40"/>
        <v>95.634056255327209</v>
      </c>
      <c r="W126" s="328">
        <f t="shared" ref="W126:AA182" si="77">H126*100/$D126</f>
        <v>90.917700539823841</v>
      </c>
      <c r="X126" s="328">
        <f t="shared" si="77"/>
        <v>87.138933611137418</v>
      </c>
      <c r="Y126" s="328">
        <f t="shared" si="77"/>
        <v>90.093758878681697</v>
      </c>
      <c r="Z126" s="328">
        <f t="shared" si="77"/>
        <v>5.6065915332891372</v>
      </c>
      <c r="AA126" s="328">
        <f t="shared" si="38"/>
        <v>5.1898854058149446</v>
      </c>
      <c r="AB126" s="328">
        <f t="shared" si="38"/>
        <v>4.9247087792404587</v>
      </c>
      <c r="AC126" s="328">
        <f t="shared" si="38"/>
        <v>2.8127663604508002</v>
      </c>
      <c r="AD126" s="328">
        <f t="shared" si="38"/>
        <v>2.5002367648451558</v>
      </c>
      <c r="AE126" s="328">
        <f t="shared" ref="AE126:AG126" si="78">P126*100/$D126</f>
        <v>2.4150014205890709</v>
      </c>
      <c r="AF126" s="328">
        <f t="shared" si="78"/>
        <v>2.4150014205890709</v>
      </c>
      <c r="AG126" s="329">
        <f t="shared" si="78"/>
        <v>2.4150014205890709</v>
      </c>
      <c r="AH126" s="768">
        <v>1</v>
      </c>
      <c r="AI126" s="769">
        <v>1</v>
      </c>
      <c r="AJ126" s="769">
        <v>1</v>
      </c>
      <c r="AK126" s="769">
        <v>1</v>
      </c>
      <c r="AL126" s="769">
        <v>1</v>
      </c>
      <c r="AM126" s="769">
        <v>1</v>
      </c>
      <c r="AN126" s="769">
        <v>1</v>
      </c>
      <c r="AO126" s="769">
        <v>1</v>
      </c>
      <c r="AP126" s="769">
        <v>1</v>
      </c>
      <c r="AQ126" s="769">
        <v>1</v>
      </c>
      <c r="AR126" s="769">
        <v>1</v>
      </c>
      <c r="AS126" s="769">
        <v>1</v>
      </c>
      <c r="AT126" s="769">
        <v>4</v>
      </c>
      <c r="AU126" s="769">
        <v>6</v>
      </c>
      <c r="AV126" s="771">
        <v>7</v>
      </c>
    </row>
    <row r="127" spans="2:48" ht="14.4" x14ac:dyDescent="0.3">
      <c r="B127" s="911"/>
      <c r="C127" s="1" t="s">
        <v>3</v>
      </c>
      <c r="D127" s="741">
        <v>2322</v>
      </c>
      <c r="E127" s="741">
        <v>2242</v>
      </c>
      <c r="F127" s="741">
        <v>2398</v>
      </c>
      <c r="G127" s="741">
        <v>2377</v>
      </c>
      <c r="H127" s="741">
        <v>2410</v>
      </c>
      <c r="I127" s="741">
        <v>2240</v>
      </c>
      <c r="J127" s="741">
        <v>2339</v>
      </c>
      <c r="K127" s="741">
        <v>2175</v>
      </c>
      <c r="L127" s="741">
        <v>2310</v>
      </c>
      <c r="M127" s="741">
        <v>2469</v>
      </c>
      <c r="N127" s="741">
        <v>1623</v>
      </c>
      <c r="O127" s="741">
        <v>1441</v>
      </c>
      <c r="P127" s="742">
        <v>1395</v>
      </c>
      <c r="Q127" s="742">
        <v>1399</v>
      </c>
      <c r="R127" s="742">
        <v>1403</v>
      </c>
      <c r="S127" s="143">
        <f>100</f>
        <v>100</v>
      </c>
      <c r="T127" s="328">
        <f t="shared" ref="T127:X190" si="79">E127*100/$D127</f>
        <v>96.55469422911284</v>
      </c>
      <c r="U127" s="328">
        <f t="shared" si="79"/>
        <v>103.27304048234281</v>
      </c>
      <c r="V127" s="328">
        <f t="shared" si="79"/>
        <v>102.36864771748493</v>
      </c>
      <c r="W127" s="328">
        <f t="shared" si="77"/>
        <v>103.78983634797588</v>
      </c>
      <c r="X127" s="328">
        <f t="shared" si="77"/>
        <v>96.468561584840657</v>
      </c>
      <c r="Y127" s="328">
        <f t="shared" si="77"/>
        <v>100.73212747631352</v>
      </c>
      <c r="Z127" s="328">
        <f t="shared" si="77"/>
        <v>93.669250645994836</v>
      </c>
      <c r="AA127" s="328">
        <f t="shared" si="38"/>
        <v>99.483204134366929</v>
      </c>
      <c r="AB127" s="328">
        <f t="shared" si="38"/>
        <v>106.33074935400516</v>
      </c>
      <c r="AC127" s="328">
        <f t="shared" si="38"/>
        <v>69.89664082687338</v>
      </c>
      <c r="AD127" s="328">
        <f t="shared" si="38"/>
        <v>62.05857019810508</v>
      </c>
      <c r="AE127" s="328">
        <f t="shared" ref="AE127:AG127" si="80">P127*100/$D127</f>
        <v>60.077519379844958</v>
      </c>
      <c r="AF127" s="328">
        <f t="shared" si="80"/>
        <v>60.249784668389317</v>
      </c>
      <c r="AG127" s="329">
        <f t="shared" si="80"/>
        <v>60.422049956933677</v>
      </c>
      <c r="AH127" s="768">
        <v>1</v>
      </c>
      <c r="AI127" s="769">
        <v>1</v>
      </c>
      <c r="AJ127" s="769">
        <v>1</v>
      </c>
      <c r="AK127" s="769">
        <v>1</v>
      </c>
      <c r="AL127" s="769">
        <v>1</v>
      </c>
      <c r="AM127" s="769">
        <v>1</v>
      </c>
      <c r="AN127" s="769">
        <v>1</v>
      </c>
      <c r="AO127" s="769">
        <v>1</v>
      </c>
      <c r="AP127" s="769">
        <v>1</v>
      </c>
      <c r="AQ127" s="769">
        <v>1</v>
      </c>
      <c r="AR127" s="769">
        <v>1</v>
      </c>
      <c r="AS127" s="769">
        <v>1</v>
      </c>
      <c r="AT127" s="769">
        <v>4</v>
      </c>
      <c r="AU127" s="769">
        <v>6</v>
      </c>
      <c r="AV127" s="771">
        <v>7</v>
      </c>
    </row>
    <row r="128" spans="2:48" ht="14.4" x14ac:dyDescent="0.3">
      <c r="B128" s="911"/>
      <c r="C128" s="1" t="s">
        <v>4</v>
      </c>
      <c r="D128" s="741">
        <v>7254</v>
      </c>
      <c r="E128" s="741">
        <v>7115</v>
      </c>
      <c r="F128" s="741">
        <v>6659</v>
      </c>
      <c r="G128" s="741">
        <v>7099</v>
      </c>
      <c r="H128" s="741">
        <v>7028</v>
      </c>
      <c r="I128" s="741">
        <v>6927</v>
      </c>
      <c r="J128" s="741">
        <v>5986</v>
      </c>
      <c r="K128" s="741">
        <v>4600</v>
      </c>
      <c r="L128" s="741">
        <v>4639</v>
      </c>
      <c r="M128" s="741">
        <v>4251</v>
      </c>
      <c r="N128" s="741">
        <v>4508</v>
      </c>
      <c r="O128" s="741">
        <v>4838</v>
      </c>
      <c r="P128" s="742">
        <v>4717</v>
      </c>
      <c r="Q128" s="742">
        <v>4748</v>
      </c>
      <c r="R128" s="742">
        <v>4783</v>
      </c>
      <c r="S128" s="143">
        <f>100</f>
        <v>100</v>
      </c>
      <c r="T128" s="328">
        <f t="shared" si="79"/>
        <v>98.083815825751316</v>
      </c>
      <c r="U128" s="328">
        <f t="shared" si="79"/>
        <v>91.79762889440309</v>
      </c>
      <c r="V128" s="328">
        <f t="shared" si="79"/>
        <v>97.863247863247864</v>
      </c>
      <c r="W128" s="328">
        <f t="shared" si="77"/>
        <v>96.884477529638815</v>
      </c>
      <c r="X128" s="328">
        <f t="shared" si="77"/>
        <v>95.492142266335819</v>
      </c>
      <c r="Y128" s="328">
        <f t="shared" si="77"/>
        <v>82.519988971601876</v>
      </c>
      <c r="Z128" s="328">
        <f t="shared" si="77"/>
        <v>63.413289219740832</v>
      </c>
      <c r="AA128" s="328">
        <f t="shared" si="38"/>
        <v>63.950923628342984</v>
      </c>
      <c r="AB128" s="328">
        <f t="shared" si="38"/>
        <v>58.602150537634408</v>
      </c>
      <c r="AC128" s="328">
        <f t="shared" si="38"/>
        <v>62.145023435346019</v>
      </c>
      <c r="AD128" s="328">
        <f t="shared" si="38"/>
        <v>66.694237661979599</v>
      </c>
      <c r="AE128" s="328">
        <f t="shared" ref="AE128:AG128" si="81">P128*100/$D128</f>
        <v>65.026192445547281</v>
      </c>
      <c r="AF128" s="328">
        <f t="shared" si="81"/>
        <v>65.453542872897714</v>
      </c>
      <c r="AG128" s="329">
        <f t="shared" si="81"/>
        <v>65.936035290874003</v>
      </c>
      <c r="AH128" s="768">
        <v>1</v>
      </c>
      <c r="AI128" s="769">
        <v>1</v>
      </c>
      <c r="AJ128" s="769">
        <v>1</v>
      </c>
      <c r="AK128" s="769">
        <v>1</v>
      </c>
      <c r="AL128" s="769">
        <v>1</v>
      </c>
      <c r="AM128" s="769">
        <v>1</v>
      </c>
      <c r="AN128" s="769">
        <v>1</v>
      </c>
      <c r="AO128" s="769">
        <v>1</v>
      </c>
      <c r="AP128" s="769">
        <v>1</v>
      </c>
      <c r="AQ128" s="769">
        <v>1</v>
      </c>
      <c r="AR128" s="769">
        <v>1</v>
      </c>
      <c r="AS128" s="769">
        <v>1</v>
      </c>
      <c r="AT128" s="769">
        <v>4</v>
      </c>
      <c r="AU128" s="769">
        <v>6</v>
      </c>
      <c r="AV128" s="771">
        <v>7</v>
      </c>
    </row>
    <row r="129" spans="2:48" ht="14.4" x14ac:dyDescent="0.3">
      <c r="B129" s="911"/>
      <c r="C129" s="1" t="s">
        <v>5</v>
      </c>
      <c r="D129" s="741">
        <v>30170</v>
      </c>
      <c r="E129" s="741">
        <v>25142</v>
      </c>
      <c r="F129" s="741">
        <v>25881</v>
      </c>
      <c r="G129" s="741">
        <v>27018</v>
      </c>
      <c r="H129" s="741">
        <v>25611</v>
      </c>
      <c r="I129" s="741">
        <v>24023</v>
      </c>
      <c r="J129" s="741">
        <v>24198</v>
      </c>
      <c r="K129" s="741">
        <v>28166</v>
      </c>
      <c r="L129" s="741">
        <v>27190</v>
      </c>
      <c r="M129" s="741">
        <v>27266</v>
      </c>
      <c r="N129" s="741">
        <v>34272</v>
      </c>
      <c r="O129" s="741">
        <v>34188</v>
      </c>
      <c r="P129" s="742">
        <v>33375</v>
      </c>
      <c r="Q129" s="742">
        <v>33561</v>
      </c>
      <c r="R129" s="742">
        <v>33771</v>
      </c>
      <c r="S129" s="143">
        <f>100</f>
        <v>100</v>
      </c>
      <c r="T129" s="328">
        <f t="shared" si="79"/>
        <v>83.334438183626119</v>
      </c>
      <c r="U129" s="328">
        <f t="shared" si="79"/>
        <v>85.78389128273119</v>
      </c>
      <c r="V129" s="328">
        <f t="shared" si="79"/>
        <v>89.552535631421947</v>
      </c>
      <c r="W129" s="328">
        <f t="shared" si="77"/>
        <v>84.888962545575069</v>
      </c>
      <c r="X129" s="328">
        <f t="shared" si="77"/>
        <v>79.625455750745772</v>
      </c>
      <c r="Y129" s="328">
        <f t="shared" si="77"/>
        <v>80.205502154458074</v>
      </c>
      <c r="Z129" s="328">
        <f t="shared" si="77"/>
        <v>93.357640039774608</v>
      </c>
      <c r="AA129" s="328">
        <f t="shared" si="38"/>
        <v>90.122638382499176</v>
      </c>
      <c r="AB129" s="328">
        <f t="shared" si="38"/>
        <v>90.374544249254228</v>
      </c>
      <c r="AC129" s="328">
        <f t="shared" si="38"/>
        <v>113.59628770301624</v>
      </c>
      <c r="AD129" s="328">
        <f t="shared" si="38"/>
        <v>113.31786542923435</v>
      </c>
      <c r="AE129" s="328">
        <f t="shared" ref="AE129:AG129" si="82">P129*100/$D129</f>
        <v>110.62313556513092</v>
      </c>
      <c r="AF129" s="328">
        <f t="shared" si="82"/>
        <v>111.23964202850513</v>
      </c>
      <c r="AG129" s="329">
        <f t="shared" si="82"/>
        <v>111.93569771295989</v>
      </c>
      <c r="AH129" s="768">
        <v>1</v>
      </c>
      <c r="AI129" s="769">
        <v>1</v>
      </c>
      <c r="AJ129" s="769">
        <v>1</v>
      </c>
      <c r="AK129" s="769">
        <v>1</v>
      </c>
      <c r="AL129" s="769">
        <v>1</v>
      </c>
      <c r="AM129" s="769">
        <v>1</v>
      </c>
      <c r="AN129" s="769">
        <v>1</v>
      </c>
      <c r="AO129" s="769">
        <v>1</v>
      </c>
      <c r="AP129" s="769">
        <v>1</v>
      </c>
      <c r="AQ129" s="769">
        <v>1</v>
      </c>
      <c r="AR129" s="769">
        <v>1</v>
      </c>
      <c r="AS129" s="769">
        <v>1</v>
      </c>
      <c r="AT129" s="769">
        <v>4</v>
      </c>
      <c r="AU129" s="769">
        <v>6</v>
      </c>
      <c r="AV129" s="771">
        <v>7</v>
      </c>
    </row>
    <row r="130" spans="2:48" ht="14.4" x14ac:dyDescent="0.3">
      <c r="B130" s="911"/>
      <c r="C130" s="1" t="s">
        <v>6</v>
      </c>
      <c r="D130" s="741">
        <v>50305</v>
      </c>
      <c r="E130" s="741">
        <v>43453</v>
      </c>
      <c r="F130" s="741">
        <v>44381</v>
      </c>
      <c r="G130" s="741">
        <v>46592</v>
      </c>
      <c r="H130" s="741">
        <v>44649</v>
      </c>
      <c r="I130" s="741">
        <v>42391</v>
      </c>
      <c r="J130" s="741">
        <v>42036</v>
      </c>
      <c r="K130" s="741">
        <v>35533</v>
      </c>
      <c r="L130" s="741">
        <v>34687</v>
      </c>
      <c r="M130" s="741">
        <v>34506</v>
      </c>
      <c r="N130" s="741">
        <v>40700</v>
      </c>
      <c r="O130" s="741">
        <v>40731</v>
      </c>
      <c r="P130" s="742">
        <v>39742</v>
      </c>
      <c r="Q130" s="742">
        <v>39963</v>
      </c>
      <c r="R130" s="742">
        <v>40212</v>
      </c>
      <c r="S130" s="143">
        <f>100</f>
        <v>100</v>
      </c>
      <c r="T130" s="328">
        <f t="shared" si="79"/>
        <v>86.379087565848323</v>
      </c>
      <c r="U130" s="328">
        <f t="shared" si="79"/>
        <v>88.223834608885795</v>
      </c>
      <c r="V130" s="328">
        <f t="shared" si="79"/>
        <v>92.619023953881324</v>
      </c>
      <c r="W130" s="328">
        <f t="shared" si="77"/>
        <v>88.756584832521625</v>
      </c>
      <c r="X130" s="328">
        <f t="shared" si="77"/>
        <v>84.267965410992943</v>
      </c>
      <c r="Y130" s="328">
        <f t="shared" si="77"/>
        <v>83.562270152072358</v>
      </c>
      <c r="Z130" s="328">
        <f t="shared" si="77"/>
        <v>70.635125733028531</v>
      </c>
      <c r="AA130" s="328">
        <f t="shared" si="38"/>
        <v>68.953384355431865</v>
      </c>
      <c r="AB130" s="328">
        <f t="shared" si="38"/>
        <v>68.593579167080804</v>
      </c>
      <c r="AC130" s="328">
        <f t="shared" si="38"/>
        <v>80.906470529768413</v>
      </c>
      <c r="AD130" s="328">
        <f t="shared" si="38"/>
        <v>80.968094622800919</v>
      </c>
      <c r="AE130" s="328">
        <f t="shared" ref="AE130:AG130" si="83">P130*100/$D130</f>
        <v>79.002087267667235</v>
      </c>
      <c r="AF130" s="328">
        <f t="shared" si="83"/>
        <v>79.441407414769898</v>
      </c>
      <c r="AG130" s="329">
        <f t="shared" si="83"/>
        <v>79.936388032998707</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4" x14ac:dyDescent="0.3">
      <c r="B131" s="912"/>
      <c r="C131" s="8" t="s">
        <v>7</v>
      </c>
      <c r="D131">
        <v>20135</v>
      </c>
      <c r="E131">
        <v>18311</v>
      </c>
      <c r="F131">
        <v>18500</v>
      </c>
      <c r="G131">
        <v>19574</v>
      </c>
      <c r="H131">
        <v>19038</v>
      </c>
      <c r="I131">
        <v>18368</v>
      </c>
      <c r="J131">
        <v>17838</v>
      </c>
      <c r="K131">
        <v>7367</v>
      </c>
      <c r="L131">
        <v>7497</v>
      </c>
      <c r="M131">
        <v>7240</v>
      </c>
      <c r="N131">
        <v>6428</v>
      </c>
      <c r="O131">
        <v>6543</v>
      </c>
      <c r="P131">
        <v>6367</v>
      </c>
      <c r="Q131">
        <v>6402</v>
      </c>
      <c r="R131">
        <v>6441</v>
      </c>
      <c r="S131" s="143">
        <f>100</f>
        <v>100</v>
      </c>
      <c r="T131" s="328">
        <f t="shared" si="79"/>
        <v>90.94114725602185</v>
      </c>
      <c r="U131" s="328">
        <f t="shared" si="79"/>
        <v>91.879811273901169</v>
      </c>
      <c r="V131" s="328">
        <f t="shared" si="79"/>
        <v>97.213806804072505</v>
      </c>
      <c r="W131" s="328">
        <f t="shared" si="77"/>
        <v>94.551775515271913</v>
      </c>
      <c r="X131" s="328">
        <f t="shared" si="77"/>
        <v>91.224236404271167</v>
      </c>
      <c r="Y131" s="328">
        <f t="shared" si="77"/>
        <v>88.592003973181022</v>
      </c>
      <c r="Z131" s="328">
        <f t="shared" si="77"/>
        <v>36.588030792152971</v>
      </c>
      <c r="AA131" s="328">
        <f t="shared" si="38"/>
        <v>37.233672709212811</v>
      </c>
      <c r="AB131" s="328">
        <f t="shared" si="38"/>
        <v>35.957288303948346</v>
      </c>
      <c r="AC131" s="328">
        <f t="shared" si="38"/>
        <v>31.924509560466849</v>
      </c>
      <c r="AD131" s="328">
        <f t="shared" si="38"/>
        <v>32.495654333250556</v>
      </c>
      <c r="AE131" s="328">
        <f t="shared" ref="AE131:AG131" si="84">P131*100/$D131</f>
        <v>31.621554507077228</v>
      </c>
      <c r="AF131" s="328">
        <f t="shared" si="84"/>
        <v>31.795381177054878</v>
      </c>
      <c r="AG131" s="329">
        <f t="shared" si="84"/>
        <v>31.989073752172832</v>
      </c>
      <c r="AH131" s="772"/>
      <c r="AI131" s="773"/>
      <c r="AJ131" s="773"/>
      <c r="AK131" s="773"/>
      <c r="AL131" s="773"/>
      <c r="AM131" s="773"/>
      <c r="AN131" s="773"/>
      <c r="AO131" s="773"/>
      <c r="AP131" s="773"/>
      <c r="AQ131" s="773"/>
      <c r="AR131" s="773"/>
      <c r="AS131" s="773"/>
      <c r="AT131" s="773"/>
      <c r="AU131" s="773"/>
      <c r="AV131" s="774"/>
    </row>
    <row r="132" spans="2:48" ht="15" customHeight="1" x14ac:dyDescent="0.3">
      <c r="B132" s="911" t="s">
        <v>38</v>
      </c>
      <c r="C132" s="1" t="s">
        <v>2</v>
      </c>
      <c r="D132" s="741">
        <v>19514</v>
      </c>
      <c r="E132" s="741">
        <v>17890</v>
      </c>
      <c r="F132" s="741">
        <v>17626</v>
      </c>
      <c r="G132" s="741">
        <v>17499</v>
      </c>
      <c r="H132" s="741">
        <v>17274</v>
      </c>
      <c r="I132" s="741">
        <v>17016</v>
      </c>
      <c r="J132" s="741">
        <v>16634</v>
      </c>
      <c r="K132" s="741">
        <v>16056</v>
      </c>
      <c r="L132" s="741">
        <v>15670</v>
      </c>
      <c r="M132" s="741">
        <v>15536</v>
      </c>
      <c r="N132" s="741">
        <v>11868</v>
      </c>
      <c r="O132" s="741">
        <v>11802</v>
      </c>
      <c r="P132" s="742">
        <v>11411</v>
      </c>
      <c r="Q132" s="742">
        <v>11418</v>
      </c>
      <c r="R132" s="742">
        <v>11431</v>
      </c>
      <c r="S132" s="143">
        <f>100</f>
        <v>100</v>
      </c>
      <c r="T132" s="328">
        <f t="shared" si="79"/>
        <v>91.677769806292915</v>
      </c>
      <c r="U132" s="328">
        <f t="shared" si="79"/>
        <v>90.324894947217388</v>
      </c>
      <c r="V132" s="328">
        <f t="shared" si="79"/>
        <v>89.674080147586352</v>
      </c>
      <c r="W132" s="328">
        <f t="shared" si="77"/>
        <v>88.521061801783333</v>
      </c>
      <c r="X132" s="328">
        <f t="shared" si="77"/>
        <v>87.198934098595885</v>
      </c>
      <c r="Y132" s="328">
        <f t="shared" si="77"/>
        <v>85.241365173721434</v>
      </c>
      <c r="Z132" s="328">
        <f t="shared" si="77"/>
        <v>82.279389156503029</v>
      </c>
      <c r="AA132" s="328">
        <f t="shared" si="38"/>
        <v>80.301322127703187</v>
      </c>
      <c r="AB132" s="328">
        <f t="shared" si="38"/>
        <v>79.614635646202728</v>
      </c>
      <c r="AC132" s="328">
        <f t="shared" si="38"/>
        <v>60.817874346622936</v>
      </c>
      <c r="AD132" s="328">
        <f t="shared" si="38"/>
        <v>60.479655631854051</v>
      </c>
      <c r="AE132" s="328">
        <f t="shared" ref="AE132:AG132" si="85">P132*100/$D132</f>
        <v>58.475965973147481</v>
      </c>
      <c r="AF132" s="328">
        <f t="shared" si="85"/>
        <v>58.511837655016912</v>
      </c>
      <c r="AG132" s="329">
        <f t="shared" si="85"/>
        <v>58.578456492774421</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4" x14ac:dyDescent="0.3">
      <c r="B133" s="911"/>
      <c r="C133" s="1" t="s">
        <v>3</v>
      </c>
      <c r="D133" s="741">
        <v>33945</v>
      </c>
      <c r="E133" s="741">
        <v>29883</v>
      </c>
      <c r="F133" s="741">
        <v>28935</v>
      </c>
      <c r="G133" s="741">
        <v>30992</v>
      </c>
      <c r="H133" s="741">
        <v>30799</v>
      </c>
      <c r="I133" s="741">
        <v>29580</v>
      </c>
      <c r="J133" s="741">
        <v>29708</v>
      </c>
      <c r="K133" s="741">
        <v>29571</v>
      </c>
      <c r="L133" s="741">
        <v>29458</v>
      </c>
      <c r="M133" s="741">
        <v>29604</v>
      </c>
      <c r="N133" s="741">
        <v>23111</v>
      </c>
      <c r="O133" s="741">
        <v>22827</v>
      </c>
      <c r="P133" s="742">
        <v>22091</v>
      </c>
      <c r="Q133" s="742">
        <v>22148</v>
      </c>
      <c r="R133" s="742">
        <v>22205</v>
      </c>
      <c r="S133" s="143">
        <f>100</f>
        <v>100</v>
      </c>
      <c r="T133" s="328">
        <f t="shared" si="79"/>
        <v>88.033583738400353</v>
      </c>
      <c r="U133" s="328">
        <f t="shared" si="79"/>
        <v>85.240830755634107</v>
      </c>
      <c r="V133" s="328">
        <f t="shared" si="79"/>
        <v>91.300633377522459</v>
      </c>
      <c r="W133" s="328">
        <f t="shared" si="77"/>
        <v>90.732066578288411</v>
      </c>
      <c r="X133" s="328">
        <f t="shared" si="77"/>
        <v>87.140963323022532</v>
      </c>
      <c r="Y133" s="328">
        <f t="shared" si="77"/>
        <v>87.518043894535282</v>
      </c>
      <c r="Z133" s="328">
        <f t="shared" si="77"/>
        <v>87.114449845338044</v>
      </c>
      <c r="AA133" s="328">
        <f t="shared" si="38"/>
        <v>86.781558403299456</v>
      </c>
      <c r="AB133" s="328">
        <f t="shared" si="38"/>
        <v>87.211665930181169</v>
      </c>
      <c r="AC133" s="328">
        <f t="shared" si="38"/>
        <v>68.083664751804392</v>
      </c>
      <c r="AD133" s="328">
        <f t="shared" si="38"/>
        <v>67.247017233760488</v>
      </c>
      <c r="AE133" s="328">
        <f t="shared" ref="AE133:AG133" si="86">P133*100/$D133</f>
        <v>65.078803947562236</v>
      </c>
      <c r="AF133" s="328">
        <f t="shared" si="86"/>
        <v>65.246722639563998</v>
      </c>
      <c r="AG133" s="329">
        <f t="shared" si="86"/>
        <v>65.414641331565761</v>
      </c>
      <c r="AH133" s="768">
        <v>1</v>
      </c>
      <c r="AI133" s="769">
        <v>1</v>
      </c>
      <c r="AJ133" s="769">
        <v>1</v>
      </c>
      <c r="AK133" s="769">
        <v>1</v>
      </c>
      <c r="AL133" s="769">
        <v>1</v>
      </c>
      <c r="AM133" s="769">
        <v>1</v>
      </c>
      <c r="AN133" s="769">
        <v>1</v>
      </c>
      <c r="AO133" s="769">
        <v>1</v>
      </c>
      <c r="AP133" s="769">
        <v>1</v>
      </c>
      <c r="AQ133" s="769">
        <v>1</v>
      </c>
      <c r="AR133" s="769">
        <v>1</v>
      </c>
      <c r="AS133" s="769">
        <v>1</v>
      </c>
      <c r="AT133" s="769">
        <v>4</v>
      </c>
      <c r="AU133" s="769">
        <v>6</v>
      </c>
      <c r="AV133" s="771">
        <v>7</v>
      </c>
    </row>
    <row r="134" spans="2:48" ht="14.4" x14ac:dyDescent="0.3">
      <c r="B134" s="911"/>
      <c r="C134" s="1" t="s">
        <v>4</v>
      </c>
      <c r="D134" s="741">
        <v>26538</v>
      </c>
      <c r="E134" s="741">
        <v>22330</v>
      </c>
      <c r="F134" s="741">
        <v>19969</v>
      </c>
      <c r="G134" s="741">
        <v>20900</v>
      </c>
      <c r="H134" s="741">
        <v>21258</v>
      </c>
      <c r="I134" s="741">
        <v>22308</v>
      </c>
      <c r="J134" s="741">
        <v>22056</v>
      </c>
      <c r="K134" s="741">
        <v>20784</v>
      </c>
      <c r="L134" s="741">
        <v>21225</v>
      </c>
      <c r="M134" s="741">
        <v>21200</v>
      </c>
      <c r="N134" s="741">
        <v>22647</v>
      </c>
      <c r="O134" s="741">
        <v>22699</v>
      </c>
      <c r="P134" s="742">
        <v>22129</v>
      </c>
      <c r="Q134" s="742">
        <v>22275</v>
      </c>
      <c r="R134" s="742">
        <v>22440</v>
      </c>
      <c r="S134" s="143">
        <f>100</f>
        <v>100</v>
      </c>
      <c r="T134" s="328">
        <f t="shared" si="79"/>
        <v>84.1434923505916</v>
      </c>
      <c r="U134" s="328">
        <f t="shared" si="79"/>
        <v>75.246815886653096</v>
      </c>
      <c r="V134" s="328">
        <f t="shared" si="79"/>
        <v>78.754992840455202</v>
      </c>
      <c r="W134" s="328">
        <f t="shared" si="77"/>
        <v>80.104001808727105</v>
      </c>
      <c r="X134" s="328">
        <f t="shared" si="77"/>
        <v>84.060592358127963</v>
      </c>
      <c r="Y134" s="328">
        <f t="shared" si="77"/>
        <v>83.111010626271764</v>
      </c>
      <c r="Z134" s="328">
        <f t="shared" si="77"/>
        <v>78.317883789283286</v>
      </c>
      <c r="AA134" s="328">
        <f t="shared" si="38"/>
        <v>79.979651820031648</v>
      </c>
      <c r="AB134" s="328">
        <f t="shared" si="38"/>
        <v>79.885447283141161</v>
      </c>
      <c r="AC134" s="328">
        <f t="shared" si="38"/>
        <v>85.338005878363106</v>
      </c>
      <c r="AD134" s="328">
        <f t="shared" si="38"/>
        <v>85.533951315095337</v>
      </c>
      <c r="AE134" s="328">
        <f t="shared" ref="AE134:AG134" si="87">P134*100/$D134</f>
        <v>83.386087873992011</v>
      </c>
      <c r="AF134" s="328">
        <f t="shared" si="87"/>
        <v>83.936242369432506</v>
      </c>
      <c r="AG134" s="329">
        <f t="shared" si="87"/>
        <v>84.557992312909789</v>
      </c>
      <c r="AH134" s="768">
        <v>1</v>
      </c>
      <c r="AI134" s="769">
        <v>1</v>
      </c>
      <c r="AJ134" s="769">
        <v>1</v>
      </c>
      <c r="AK134" s="769">
        <v>1</v>
      </c>
      <c r="AL134" s="769">
        <v>1</v>
      </c>
      <c r="AM134" s="769">
        <v>1</v>
      </c>
      <c r="AN134" s="769">
        <v>1</v>
      </c>
      <c r="AO134" s="769">
        <v>1</v>
      </c>
      <c r="AP134" s="769">
        <v>1</v>
      </c>
      <c r="AQ134" s="769">
        <v>1</v>
      </c>
      <c r="AR134" s="769">
        <v>1</v>
      </c>
      <c r="AS134" s="769">
        <v>1</v>
      </c>
      <c r="AT134" s="769">
        <v>4</v>
      </c>
      <c r="AU134" s="769">
        <v>6</v>
      </c>
      <c r="AV134" s="771">
        <v>7</v>
      </c>
    </row>
    <row r="135" spans="2:48" ht="14.4" x14ac:dyDescent="0.3">
      <c r="B135" s="911"/>
      <c r="C135" s="1" t="s">
        <v>5</v>
      </c>
      <c r="D135" s="741">
        <v>14134</v>
      </c>
      <c r="E135" s="741">
        <v>12198</v>
      </c>
      <c r="F135" s="741">
        <v>12445</v>
      </c>
      <c r="G135" s="741">
        <v>12510</v>
      </c>
      <c r="H135" s="741">
        <v>12453</v>
      </c>
      <c r="I135" s="741">
        <v>10855</v>
      </c>
      <c r="J135" s="741">
        <v>10090</v>
      </c>
      <c r="K135" s="741">
        <v>6788</v>
      </c>
      <c r="L135" s="741">
        <v>6562</v>
      </c>
      <c r="M135" s="741">
        <v>8333</v>
      </c>
      <c r="N135" s="741">
        <v>17445</v>
      </c>
      <c r="O135" s="741">
        <v>25182</v>
      </c>
      <c r="P135" s="742">
        <v>24583</v>
      </c>
      <c r="Q135" s="742">
        <v>24720</v>
      </c>
      <c r="R135" s="742">
        <v>24874</v>
      </c>
      <c r="S135" s="143">
        <f>100</f>
        <v>100</v>
      </c>
      <c r="T135" s="328">
        <f t="shared" si="79"/>
        <v>86.302532899391537</v>
      </c>
      <c r="U135" s="328">
        <f t="shared" si="79"/>
        <v>88.050091976793553</v>
      </c>
      <c r="V135" s="328">
        <f t="shared" si="79"/>
        <v>88.509975944530922</v>
      </c>
      <c r="W135" s="328">
        <f t="shared" si="77"/>
        <v>88.106693080515072</v>
      </c>
      <c r="X135" s="328">
        <f t="shared" si="77"/>
        <v>76.800622612140941</v>
      </c>
      <c r="Y135" s="328">
        <f t="shared" si="77"/>
        <v>71.388142068770335</v>
      </c>
      <c r="Z135" s="328">
        <f t="shared" si="77"/>
        <v>48.0260365077119</v>
      </c>
      <c r="AA135" s="328">
        <f t="shared" si="38"/>
        <v>46.427055327578891</v>
      </c>
      <c r="AB135" s="328">
        <f t="shared" si="38"/>
        <v>58.957124663930948</v>
      </c>
      <c r="AC135" s="328">
        <f t="shared" si="38"/>
        <v>123.42578180274515</v>
      </c>
      <c r="AD135" s="328">
        <f t="shared" si="38"/>
        <v>178.16612423942266</v>
      </c>
      <c r="AE135" s="328">
        <f t="shared" ref="AE135:AG135" si="88">P135*100/$D135</f>
        <v>173.92811659827368</v>
      </c>
      <c r="AF135" s="328">
        <f t="shared" si="88"/>
        <v>174.89741049950473</v>
      </c>
      <c r="AG135" s="329">
        <f t="shared" si="88"/>
        <v>175.98698174614404</v>
      </c>
      <c r="AH135" s="768">
        <v>1</v>
      </c>
      <c r="AI135" s="769">
        <v>1</v>
      </c>
      <c r="AJ135" s="769">
        <v>1</v>
      </c>
      <c r="AK135" s="769">
        <v>1</v>
      </c>
      <c r="AL135" s="769">
        <v>1</v>
      </c>
      <c r="AM135" s="769">
        <v>1</v>
      </c>
      <c r="AN135" s="769">
        <v>1</v>
      </c>
      <c r="AO135" s="769">
        <v>1</v>
      </c>
      <c r="AP135" s="769">
        <v>1</v>
      </c>
      <c r="AQ135" s="769">
        <v>1</v>
      </c>
      <c r="AR135" s="769">
        <v>1</v>
      </c>
      <c r="AS135" s="769">
        <v>1</v>
      </c>
      <c r="AT135" s="769">
        <v>4</v>
      </c>
      <c r="AU135" s="769">
        <v>6</v>
      </c>
      <c r="AV135" s="771">
        <v>7</v>
      </c>
    </row>
    <row r="136" spans="2:48" ht="14.4" x14ac:dyDescent="0.3">
      <c r="B136" s="911"/>
      <c r="C136" s="1" t="s">
        <v>6</v>
      </c>
      <c r="D136" s="741">
        <v>94131</v>
      </c>
      <c r="E136" s="741">
        <v>82301</v>
      </c>
      <c r="F136" s="741">
        <v>78975</v>
      </c>
      <c r="G136" s="741">
        <v>81901</v>
      </c>
      <c r="H136" s="741">
        <v>81784</v>
      </c>
      <c r="I136" s="741">
        <v>79759</v>
      </c>
      <c r="J136" s="741">
        <v>78488</v>
      </c>
      <c r="K136" s="741">
        <v>73199</v>
      </c>
      <c r="L136" s="741">
        <v>72915</v>
      </c>
      <c r="M136" s="741">
        <v>74673</v>
      </c>
      <c r="N136" s="741">
        <v>75071</v>
      </c>
      <c r="O136" s="741">
        <v>82510</v>
      </c>
      <c r="P136" s="742">
        <v>80214</v>
      </c>
      <c r="Q136" s="742">
        <v>80561</v>
      </c>
      <c r="R136" s="742">
        <v>80950</v>
      </c>
      <c r="S136" s="143">
        <f>100</f>
        <v>100</v>
      </c>
      <c r="T136" s="328">
        <f t="shared" si="79"/>
        <v>87.432408027111151</v>
      </c>
      <c r="U136" s="328">
        <f t="shared" si="79"/>
        <v>83.899034324505209</v>
      </c>
      <c r="V136" s="328">
        <f t="shared" si="79"/>
        <v>87.007468315432746</v>
      </c>
      <c r="W136" s="328">
        <f t="shared" si="77"/>
        <v>86.883173449766815</v>
      </c>
      <c r="X136" s="328">
        <f t="shared" si="77"/>
        <v>84.731916159394885</v>
      </c>
      <c r="Y136" s="328">
        <f t="shared" si="77"/>
        <v>83.381670225536752</v>
      </c>
      <c r="Z136" s="328">
        <f t="shared" si="77"/>
        <v>77.762904887869027</v>
      </c>
      <c r="AA136" s="328">
        <f t="shared" si="38"/>
        <v>77.461197692577372</v>
      </c>
      <c r="AB136" s="328">
        <f t="shared" si="38"/>
        <v>79.328807725403962</v>
      </c>
      <c r="AC136" s="328">
        <f t="shared" si="38"/>
        <v>79.751622738523977</v>
      </c>
      <c r="AD136" s="328">
        <f t="shared" si="38"/>
        <v>87.654439026463123</v>
      </c>
      <c r="AE136" s="328">
        <f t="shared" ref="AE136:AG136" si="89">P136*100/$D136</f>
        <v>85.215285081429073</v>
      </c>
      <c r="AF136" s="328">
        <f t="shared" si="89"/>
        <v>85.583920281310085</v>
      </c>
      <c r="AG136" s="329">
        <f t="shared" si="89"/>
        <v>85.997174150917346</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4" x14ac:dyDescent="0.3">
      <c r="B137" s="912"/>
      <c r="C137" s="8" t="s">
        <v>7</v>
      </c>
      <c r="D137">
        <v>79997</v>
      </c>
      <c r="E137">
        <v>70103</v>
      </c>
      <c r="F137">
        <v>66530</v>
      </c>
      <c r="G137">
        <v>69391</v>
      </c>
      <c r="H137">
        <v>69331</v>
      </c>
      <c r="I137">
        <v>68904</v>
      </c>
      <c r="J137">
        <v>68398</v>
      </c>
      <c r="K137">
        <v>66411</v>
      </c>
      <c r="L137">
        <v>66353</v>
      </c>
      <c r="M137">
        <v>66340</v>
      </c>
      <c r="N137">
        <v>57626</v>
      </c>
      <c r="O137">
        <v>57328</v>
      </c>
      <c r="P137">
        <v>55631</v>
      </c>
      <c r="Q137">
        <v>55841</v>
      </c>
      <c r="R137">
        <v>56076</v>
      </c>
      <c r="S137" s="143">
        <f>100</f>
        <v>100</v>
      </c>
      <c r="T137" s="328">
        <f t="shared" si="79"/>
        <v>87.63203620135755</v>
      </c>
      <c r="U137" s="328">
        <f t="shared" si="79"/>
        <v>83.165618710701651</v>
      </c>
      <c r="V137" s="328">
        <f t="shared" si="79"/>
        <v>86.742002825105942</v>
      </c>
      <c r="W137" s="328">
        <f t="shared" si="77"/>
        <v>86.667000012500466</v>
      </c>
      <c r="X137" s="328">
        <f t="shared" si="77"/>
        <v>86.133229996124854</v>
      </c>
      <c r="Y137" s="328">
        <f t="shared" si="77"/>
        <v>85.500706276485374</v>
      </c>
      <c r="Z137" s="328">
        <f t="shared" si="77"/>
        <v>83.016863132367462</v>
      </c>
      <c r="AA137" s="328">
        <f t="shared" si="38"/>
        <v>82.944360413515511</v>
      </c>
      <c r="AB137" s="328">
        <f t="shared" si="38"/>
        <v>82.928109804117653</v>
      </c>
      <c r="AC137" s="328">
        <f t="shared" si="38"/>
        <v>72.035201320049495</v>
      </c>
      <c r="AD137" s="328">
        <f t="shared" si="38"/>
        <v>71.662687350775656</v>
      </c>
      <c r="AE137" s="328">
        <f t="shared" ref="AE137:AG137" si="90">P137*100/$D137</f>
        <v>69.541357800917538</v>
      </c>
      <c r="AF137" s="328">
        <f t="shared" si="90"/>
        <v>69.803867645036689</v>
      </c>
      <c r="AG137" s="329">
        <f t="shared" si="90"/>
        <v>70.097628661074793</v>
      </c>
      <c r="AH137" s="772"/>
      <c r="AI137" s="773"/>
      <c r="AJ137" s="773"/>
      <c r="AK137" s="773"/>
      <c r="AL137" s="773"/>
      <c r="AM137" s="773"/>
      <c r="AN137" s="773"/>
      <c r="AO137" s="773"/>
      <c r="AP137" s="773"/>
      <c r="AQ137" s="773"/>
      <c r="AR137" s="773"/>
      <c r="AS137" s="773"/>
      <c r="AT137" s="773"/>
      <c r="AU137" s="773"/>
      <c r="AV137" s="774"/>
    </row>
    <row r="138" spans="2:48" ht="15" customHeight="1" x14ac:dyDescent="0.3">
      <c r="B138" s="911" t="s">
        <v>39</v>
      </c>
      <c r="C138" s="1" t="s">
        <v>2</v>
      </c>
      <c r="D138" s="741">
        <v>2467</v>
      </c>
      <c r="E138" s="741">
        <v>2322</v>
      </c>
      <c r="F138" s="741">
        <v>2117</v>
      </c>
      <c r="G138" s="741">
        <v>2143</v>
      </c>
      <c r="H138" s="741">
        <v>2067</v>
      </c>
      <c r="I138" s="741">
        <v>2014</v>
      </c>
      <c r="J138" s="741">
        <v>1960</v>
      </c>
      <c r="K138" s="741">
        <v>1969</v>
      </c>
      <c r="L138" s="741">
        <v>1909</v>
      </c>
      <c r="M138" s="741">
        <v>1973</v>
      </c>
      <c r="N138" s="741">
        <v>1484</v>
      </c>
      <c r="O138" s="741">
        <v>1509</v>
      </c>
      <c r="P138" s="742">
        <v>1459</v>
      </c>
      <c r="Q138" s="742">
        <v>1460</v>
      </c>
      <c r="R138" s="742">
        <v>1462</v>
      </c>
      <c r="S138" s="143">
        <f>100</f>
        <v>100</v>
      </c>
      <c r="T138" s="328">
        <f t="shared" si="79"/>
        <v>94.12241588974463</v>
      </c>
      <c r="U138" s="328">
        <f t="shared" si="79"/>
        <v>85.812728009728417</v>
      </c>
      <c r="V138" s="328">
        <f t="shared" si="79"/>
        <v>86.86663964329145</v>
      </c>
      <c r="W138" s="328">
        <f t="shared" si="77"/>
        <v>83.78597486826105</v>
      </c>
      <c r="X138" s="328">
        <f t="shared" si="77"/>
        <v>81.637616538305636</v>
      </c>
      <c r="Y138" s="328">
        <f t="shared" si="77"/>
        <v>79.448723145520873</v>
      </c>
      <c r="Z138" s="328">
        <f t="shared" si="77"/>
        <v>79.813538710985</v>
      </c>
      <c r="AA138" s="328">
        <f t="shared" si="38"/>
        <v>77.381434941224157</v>
      </c>
      <c r="AB138" s="328">
        <f t="shared" si="38"/>
        <v>79.975678962302396</v>
      </c>
      <c r="AC138" s="328">
        <f t="shared" si="38"/>
        <v>60.154033238751524</v>
      </c>
      <c r="AD138" s="328">
        <f t="shared" si="38"/>
        <v>61.167409809485207</v>
      </c>
      <c r="AE138" s="328">
        <f t="shared" ref="AE138:AG138" si="91">P138*100/$D138</f>
        <v>59.140656668017833</v>
      </c>
      <c r="AF138" s="328">
        <f t="shared" si="91"/>
        <v>59.181191730847182</v>
      </c>
      <c r="AG138" s="329">
        <f t="shared" si="91"/>
        <v>59.26226185650588</v>
      </c>
      <c r="AH138" s="768">
        <v>1</v>
      </c>
      <c r="AI138" s="769">
        <v>1</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4" x14ac:dyDescent="0.3">
      <c r="B139" s="911"/>
      <c r="C139" s="1" t="s">
        <v>3</v>
      </c>
      <c r="D139" s="741">
        <v>4476</v>
      </c>
      <c r="E139" s="741">
        <v>3904</v>
      </c>
      <c r="F139" s="740">
        <v>3897</v>
      </c>
      <c r="G139" s="741">
        <v>3917</v>
      </c>
      <c r="H139" s="740">
        <v>3844</v>
      </c>
      <c r="I139" s="740">
        <v>3722</v>
      </c>
      <c r="J139" s="740">
        <v>3828</v>
      </c>
      <c r="K139" s="741">
        <v>3729</v>
      </c>
      <c r="L139" s="741">
        <v>3940</v>
      </c>
      <c r="M139" s="741">
        <v>3931</v>
      </c>
      <c r="N139" s="741">
        <v>3260</v>
      </c>
      <c r="O139" s="741">
        <v>3050</v>
      </c>
      <c r="P139" s="742">
        <v>2952</v>
      </c>
      <c r="Q139" s="742">
        <v>2960</v>
      </c>
      <c r="R139" s="742">
        <v>2968</v>
      </c>
      <c r="S139" s="143">
        <f>100</f>
        <v>100</v>
      </c>
      <c r="T139" s="328">
        <f t="shared" si="79"/>
        <v>87.2207327971403</v>
      </c>
      <c r="U139" s="328">
        <f t="shared" si="79"/>
        <v>87.064343163538879</v>
      </c>
      <c r="V139" s="328">
        <f t="shared" si="79"/>
        <v>87.51117068811439</v>
      </c>
      <c r="W139" s="328">
        <f t="shared" si="77"/>
        <v>85.880250223413768</v>
      </c>
      <c r="X139" s="328">
        <f t="shared" si="77"/>
        <v>83.154602323503127</v>
      </c>
      <c r="Y139" s="328">
        <f t="shared" si="77"/>
        <v>85.52278820375335</v>
      </c>
      <c r="Z139" s="328">
        <f t="shared" si="77"/>
        <v>83.310991957104562</v>
      </c>
      <c r="AA139" s="328">
        <f t="shared" si="38"/>
        <v>88.025022341376228</v>
      </c>
      <c r="AB139" s="328">
        <f t="shared" si="38"/>
        <v>87.823949955317246</v>
      </c>
      <c r="AC139" s="328">
        <f t="shared" si="38"/>
        <v>72.832886505808759</v>
      </c>
      <c r="AD139" s="328">
        <f t="shared" si="38"/>
        <v>68.141197497765859</v>
      </c>
      <c r="AE139" s="328">
        <f t="shared" ref="AE139:AG139" si="92">P139*100/$D139</f>
        <v>65.951742627345851</v>
      </c>
      <c r="AF139" s="328">
        <f t="shared" si="92"/>
        <v>66.130473637176053</v>
      </c>
      <c r="AG139" s="329">
        <f t="shared" si="92"/>
        <v>66.309204647006254</v>
      </c>
      <c r="AH139" s="768">
        <v>1</v>
      </c>
      <c r="AI139" s="769">
        <v>1</v>
      </c>
      <c r="AJ139" s="769">
        <v>2</v>
      </c>
      <c r="AK139" s="769">
        <v>1</v>
      </c>
      <c r="AL139" s="769">
        <v>2</v>
      </c>
      <c r="AM139" s="769">
        <v>2</v>
      </c>
      <c r="AN139" s="769">
        <v>2</v>
      </c>
      <c r="AO139" s="769">
        <v>1</v>
      </c>
      <c r="AP139" s="769">
        <v>1</v>
      </c>
      <c r="AQ139" s="769">
        <v>1</v>
      </c>
      <c r="AR139" s="769">
        <v>1</v>
      </c>
      <c r="AS139" s="769">
        <v>1</v>
      </c>
      <c r="AT139" s="769">
        <v>4</v>
      </c>
      <c r="AU139" s="769">
        <v>6</v>
      </c>
      <c r="AV139" s="771">
        <v>7</v>
      </c>
    </row>
    <row r="140" spans="2:48" ht="14.4" x14ac:dyDescent="0.3">
      <c r="B140" s="911"/>
      <c r="C140" s="1" t="s">
        <v>4</v>
      </c>
      <c r="D140" s="741">
        <v>7139</v>
      </c>
      <c r="E140" s="741">
        <v>6610</v>
      </c>
      <c r="F140" s="741">
        <v>6385</v>
      </c>
      <c r="G140" s="741">
        <v>6333</v>
      </c>
      <c r="H140" s="741">
        <v>5928</v>
      </c>
      <c r="I140" s="741">
        <v>5167</v>
      </c>
      <c r="J140" s="741">
        <v>5604</v>
      </c>
      <c r="K140" s="741">
        <v>5528</v>
      </c>
      <c r="L140" s="741">
        <v>5974</v>
      </c>
      <c r="M140" s="741">
        <v>5757</v>
      </c>
      <c r="N140" s="741">
        <v>5029</v>
      </c>
      <c r="O140" s="741">
        <v>5021</v>
      </c>
      <c r="P140" s="742">
        <v>4895</v>
      </c>
      <c r="Q140" s="742">
        <v>4927</v>
      </c>
      <c r="R140" s="742">
        <v>4964</v>
      </c>
      <c r="S140" s="143">
        <f>100</f>
        <v>100</v>
      </c>
      <c r="T140" s="328">
        <f t="shared" si="79"/>
        <v>92.589998599243586</v>
      </c>
      <c r="U140" s="328">
        <f t="shared" si="79"/>
        <v>89.438296680207316</v>
      </c>
      <c r="V140" s="328">
        <f t="shared" si="79"/>
        <v>88.70990334780781</v>
      </c>
      <c r="W140" s="328">
        <f t="shared" si="77"/>
        <v>83.036839893542506</v>
      </c>
      <c r="X140" s="328">
        <f t="shared" si="77"/>
        <v>72.377083625157582</v>
      </c>
      <c r="Y140" s="328">
        <f t="shared" si="77"/>
        <v>78.498389130130263</v>
      </c>
      <c r="Z140" s="328">
        <f t="shared" si="77"/>
        <v>77.433814259700242</v>
      </c>
      <c r="AA140" s="328">
        <f t="shared" si="38"/>
        <v>83.681187841434379</v>
      </c>
      <c r="AB140" s="328">
        <f t="shared" si="38"/>
        <v>80.641546435074943</v>
      </c>
      <c r="AC140" s="328">
        <f t="shared" si="38"/>
        <v>70.444039781482005</v>
      </c>
      <c r="AD140" s="328">
        <f t="shared" si="38"/>
        <v>70.331979268805156</v>
      </c>
      <c r="AE140" s="328">
        <f t="shared" ref="AE140:AG140" si="93">P140*100/$D140</f>
        <v>68.567026194144844</v>
      </c>
      <c r="AF140" s="328">
        <f t="shared" si="93"/>
        <v>69.015268244852223</v>
      </c>
      <c r="AG140" s="329">
        <f t="shared" si="93"/>
        <v>69.533548115982626</v>
      </c>
      <c r="AH140" s="768">
        <v>1</v>
      </c>
      <c r="AI140" s="769">
        <v>1</v>
      </c>
      <c r="AJ140" s="769">
        <v>1</v>
      </c>
      <c r="AK140" s="769">
        <v>1</v>
      </c>
      <c r="AL140" s="769">
        <v>1</v>
      </c>
      <c r="AM140" s="769">
        <v>1</v>
      </c>
      <c r="AN140" s="769">
        <v>1</v>
      </c>
      <c r="AO140" s="769">
        <v>1</v>
      </c>
      <c r="AP140" s="769">
        <v>1</v>
      </c>
      <c r="AQ140" s="769">
        <v>1</v>
      </c>
      <c r="AR140" s="769">
        <v>1</v>
      </c>
      <c r="AS140" s="769">
        <v>1</v>
      </c>
      <c r="AT140" s="769">
        <v>4</v>
      </c>
      <c r="AU140" s="769">
        <v>6</v>
      </c>
      <c r="AV140" s="771">
        <v>7</v>
      </c>
    </row>
    <row r="141" spans="2:48" ht="14.4" x14ac:dyDescent="0.3">
      <c r="B141" s="911"/>
      <c r="C141" s="1" t="s">
        <v>5</v>
      </c>
      <c r="D141" s="741">
        <v>30650</v>
      </c>
      <c r="E141" s="741">
        <v>29669</v>
      </c>
      <c r="F141" s="742">
        <v>28179</v>
      </c>
      <c r="G141" s="742">
        <v>29465</v>
      </c>
      <c r="H141" s="742">
        <v>29625</v>
      </c>
      <c r="I141" s="742">
        <v>30711</v>
      </c>
      <c r="J141" s="742">
        <v>27620</v>
      </c>
      <c r="K141" s="741">
        <v>3968</v>
      </c>
      <c r="L141" s="741">
        <v>3601</v>
      </c>
      <c r="M141" s="741">
        <v>3918</v>
      </c>
      <c r="N141" s="741">
        <v>6828</v>
      </c>
      <c r="O141" s="741">
        <v>6332</v>
      </c>
      <c r="P141" s="742">
        <v>6181</v>
      </c>
      <c r="Q141" s="742">
        <v>6215</v>
      </c>
      <c r="R141" s="742">
        <v>6254</v>
      </c>
      <c r="S141" s="143">
        <f>100</f>
        <v>100</v>
      </c>
      <c r="T141" s="328">
        <f t="shared" si="79"/>
        <v>96.799347471451881</v>
      </c>
      <c r="U141" s="328">
        <f t="shared" si="79"/>
        <v>91.938009787928223</v>
      </c>
      <c r="V141" s="328">
        <f t="shared" si="79"/>
        <v>96.133768352365422</v>
      </c>
      <c r="W141" s="328">
        <f t="shared" si="77"/>
        <v>96.655791190864605</v>
      </c>
      <c r="X141" s="328">
        <f t="shared" si="77"/>
        <v>100.19902120717781</v>
      </c>
      <c r="Y141" s="328">
        <f t="shared" si="77"/>
        <v>90.114192495921699</v>
      </c>
      <c r="Z141" s="328">
        <f t="shared" si="77"/>
        <v>12.946166394779771</v>
      </c>
      <c r="AA141" s="328">
        <f t="shared" si="38"/>
        <v>11.748776508972268</v>
      </c>
      <c r="AB141" s="328">
        <f t="shared" si="38"/>
        <v>12.783034257748776</v>
      </c>
      <c r="AC141" s="328">
        <f t="shared" si="38"/>
        <v>22.277324632952691</v>
      </c>
      <c r="AD141" s="328">
        <f t="shared" si="38"/>
        <v>20.659053833605221</v>
      </c>
      <c r="AE141" s="328">
        <f t="shared" ref="AE141:AG141" si="94">P141*100/$D141</f>
        <v>20.166394779771615</v>
      </c>
      <c r="AF141" s="328">
        <f t="shared" si="94"/>
        <v>20.277324632952691</v>
      </c>
      <c r="AG141" s="329">
        <f t="shared" si="94"/>
        <v>20.404567699836868</v>
      </c>
      <c r="AH141" s="768">
        <v>1</v>
      </c>
      <c r="AI141" s="769">
        <v>1</v>
      </c>
      <c r="AJ141" s="769">
        <v>4</v>
      </c>
      <c r="AK141" s="769">
        <v>4</v>
      </c>
      <c r="AL141" s="769">
        <v>4</v>
      </c>
      <c r="AM141" s="769">
        <v>4</v>
      </c>
      <c r="AN141" s="769">
        <v>4</v>
      </c>
      <c r="AO141" s="769">
        <v>1</v>
      </c>
      <c r="AP141" s="769">
        <v>1</v>
      </c>
      <c r="AQ141" s="769">
        <v>1</v>
      </c>
      <c r="AR141" s="769">
        <v>1</v>
      </c>
      <c r="AS141" s="769">
        <v>1</v>
      </c>
      <c r="AT141" s="769">
        <v>4</v>
      </c>
      <c r="AU141" s="769">
        <v>6</v>
      </c>
      <c r="AV141" s="771">
        <v>7</v>
      </c>
    </row>
    <row r="142" spans="2:48" ht="14.4" x14ac:dyDescent="0.3">
      <c r="B142" s="911"/>
      <c r="C142" s="1" t="s">
        <v>6</v>
      </c>
      <c r="D142" s="741">
        <v>44732</v>
      </c>
      <c r="E142" s="741">
        <v>42505</v>
      </c>
      <c r="F142" s="741">
        <v>40578</v>
      </c>
      <c r="G142" s="742">
        <v>41858</v>
      </c>
      <c r="H142" s="741">
        <v>41464</v>
      </c>
      <c r="I142" s="741">
        <v>41614</v>
      </c>
      <c r="J142" s="741">
        <v>39012</v>
      </c>
      <c r="K142" s="741">
        <v>15194</v>
      </c>
      <c r="L142" s="741">
        <v>15424</v>
      </c>
      <c r="M142" s="741">
        <v>15579</v>
      </c>
      <c r="N142" s="741">
        <v>16601</v>
      </c>
      <c r="O142" s="741">
        <v>15912</v>
      </c>
      <c r="P142" s="742">
        <v>15487</v>
      </c>
      <c r="Q142" s="742">
        <v>15562</v>
      </c>
      <c r="R142" s="742">
        <v>15648</v>
      </c>
      <c r="S142" s="143">
        <f>100</f>
        <v>100</v>
      </c>
      <c r="T142" s="328">
        <f t="shared" si="79"/>
        <v>95.021461146382904</v>
      </c>
      <c r="U142" s="328">
        <f t="shared" si="79"/>
        <v>90.713583117231508</v>
      </c>
      <c r="V142" s="328">
        <f t="shared" si="79"/>
        <v>93.575069301618527</v>
      </c>
      <c r="W142" s="328">
        <f t="shared" si="77"/>
        <v>92.694268085486897</v>
      </c>
      <c r="X142" s="328">
        <f t="shared" si="77"/>
        <v>93.029598497719746</v>
      </c>
      <c r="Y142" s="328">
        <f t="shared" si="77"/>
        <v>87.212733613520527</v>
      </c>
      <c r="Z142" s="328">
        <f t="shared" si="77"/>
        <v>33.966735223106504</v>
      </c>
      <c r="AA142" s="328">
        <f t="shared" si="38"/>
        <v>34.48090852186354</v>
      </c>
      <c r="AB142" s="328">
        <f t="shared" si="38"/>
        <v>34.827416614504159</v>
      </c>
      <c r="AC142" s="328">
        <f t="shared" si="38"/>
        <v>37.112134489850668</v>
      </c>
      <c r="AD142" s="328">
        <f t="shared" si="38"/>
        <v>35.571850129661094</v>
      </c>
      <c r="AE142" s="328">
        <f t="shared" ref="AE142:AG142" si="95">P142*100/$D142</f>
        <v>34.621747295001342</v>
      </c>
      <c r="AF142" s="328">
        <f t="shared" si="95"/>
        <v>34.789412501117766</v>
      </c>
      <c r="AG142" s="329">
        <f t="shared" si="95"/>
        <v>34.981668604131272</v>
      </c>
      <c r="AH142" s="768">
        <v>1</v>
      </c>
      <c r="AI142" s="769">
        <v>1</v>
      </c>
      <c r="AJ142" s="769">
        <v>1</v>
      </c>
      <c r="AK142" s="769">
        <v>4</v>
      </c>
      <c r="AL142" s="769">
        <v>1</v>
      </c>
      <c r="AM142" s="769">
        <v>1</v>
      </c>
      <c r="AN142" s="769">
        <v>1</v>
      </c>
      <c r="AO142" s="769">
        <v>1</v>
      </c>
      <c r="AP142" s="769">
        <v>1</v>
      </c>
      <c r="AQ142" s="769">
        <v>1</v>
      </c>
      <c r="AR142" s="769">
        <v>1</v>
      </c>
      <c r="AS142" s="769">
        <v>1</v>
      </c>
      <c r="AT142" s="769">
        <v>4</v>
      </c>
      <c r="AU142" s="769">
        <v>6</v>
      </c>
      <c r="AV142" s="771">
        <v>7</v>
      </c>
    </row>
    <row r="143" spans="2:48" ht="14.4" x14ac:dyDescent="0.3">
      <c r="B143" s="912"/>
      <c r="C143" s="8" t="s">
        <v>7</v>
      </c>
      <c r="D143">
        <v>14082</v>
      </c>
      <c r="E143">
        <v>12836</v>
      </c>
      <c r="F143">
        <v>12399</v>
      </c>
      <c r="G143">
        <v>12393</v>
      </c>
      <c r="H143">
        <v>11839</v>
      </c>
      <c r="I143">
        <v>10903</v>
      </c>
      <c r="J143">
        <v>11392</v>
      </c>
      <c r="K143">
        <v>11226</v>
      </c>
      <c r="L143">
        <v>11823</v>
      </c>
      <c r="M143">
        <v>11661</v>
      </c>
      <c r="N143">
        <v>9773</v>
      </c>
      <c r="O143">
        <v>9580</v>
      </c>
      <c r="P143">
        <v>9306</v>
      </c>
      <c r="Q143">
        <v>9347</v>
      </c>
      <c r="R143">
        <v>9394</v>
      </c>
      <c r="S143" s="143">
        <f>100</f>
        <v>100</v>
      </c>
      <c r="T143" s="328">
        <f t="shared" si="79"/>
        <v>91.151825024854418</v>
      </c>
      <c r="U143" s="328">
        <f t="shared" si="79"/>
        <v>88.048572645930975</v>
      </c>
      <c r="V143" s="328">
        <f t="shared" si="79"/>
        <v>88.005965061780998</v>
      </c>
      <c r="W143" s="328">
        <f t="shared" si="77"/>
        <v>84.071864791932967</v>
      </c>
      <c r="X143" s="328">
        <f t="shared" si="77"/>
        <v>77.425081664536293</v>
      </c>
      <c r="Y143" s="328">
        <f t="shared" si="77"/>
        <v>80.897599772759548</v>
      </c>
      <c r="Z143" s="328">
        <f t="shared" si="77"/>
        <v>79.718789944610137</v>
      </c>
      <c r="AA143" s="328">
        <f t="shared" si="38"/>
        <v>83.958244567533015</v>
      </c>
      <c r="AB143" s="328">
        <f t="shared" si="38"/>
        <v>82.807839795483602</v>
      </c>
      <c r="AC143" s="328">
        <f t="shared" si="38"/>
        <v>69.400653316290303</v>
      </c>
      <c r="AD143" s="328">
        <f t="shared" si="38"/>
        <v>68.030109359465982</v>
      </c>
      <c r="AE143" s="328">
        <f t="shared" ref="AE143:AG143" si="96">P143*100/$D143</f>
        <v>66.084363016616962</v>
      </c>
      <c r="AF143" s="328">
        <f t="shared" si="96"/>
        <v>66.375514841641817</v>
      </c>
      <c r="AG143" s="329">
        <f t="shared" si="96"/>
        <v>66.709274250816648</v>
      </c>
      <c r="AH143" s="772"/>
      <c r="AI143" s="773"/>
      <c r="AJ143" s="773"/>
      <c r="AK143" s="773"/>
      <c r="AL143" s="773"/>
      <c r="AM143" s="773"/>
      <c r="AN143" s="773"/>
      <c r="AO143" s="773"/>
      <c r="AP143" s="773"/>
      <c r="AQ143" s="773"/>
      <c r="AR143" s="773"/>
      <c r="AS143" s="773"/>
      <c r="AT143" s="773"/>
      <c r="AU143" s="773"/>
      <c r="AV143" s="774"/>
    </row>
    <row r="144" spans="2:48" ht="15" customHeight="1" x14ac:dyDescent="0.3">
      <c r="B144" s="911" t="s">
        <v>40</v>
      </c>
      <c r="C144" s="1" t="s">
        <v>2</v>
      </c>
      <c r="D144" s="741">
        <v>2549</v>
      </c>
      <c r="E144" s="741">
        <v>2360</v>
      </c>
      <c r="F144" s="741">
        <v>2229</v>
      </c>
      <c r="G144" s="741">
        <v>2234</v>
      </c>
      <c r="H144" s="741">
        <v>2297</v>
      </c>
      <c r="I144" s="741">
        <v>1376</v>
      </c>
      <c r="J144" s="741">
        <v>1328</v>
      </c>
      <c r="K144" s="741">
        <v>1331</v>
      </c>
      <c r="L144" s="741">
        <v>1313</v>
      </c>
      <c r="M144" s="741">
        <v>1313</v>
      </c>
      <c r="N144" s="741">
        <v>958</v>
      </c>
      <c r="O144" s="741">
        <v>866</v>
      </c>
      <c r="P144" s="742">
        <v>837</v>
      </c>
      <c r="Q144" s="742">
        <v>838</v>
      </c>
      <c r="R144" s="742">
        <v>839</v>
      </c>
      <c r="S144" s="143">
        <f>100</f>
        <v>100</v>
      </c>
      <c r="T144" s="328">
        <f t="shared" si="79"/>
        <v>92.585327579442918</v>
      </c>
      <c r="U144" s="328">
        <f t="shared" si="79"/>
        <v>87.446057277363678</v>
      </c>
      <c r="V144" s="328">
        <f t="shared" si="79"/>
        <v>87.642212632404863</v>
      </c>
      <c r="W144" s="328">
        <f t="shared" si="77"/>
        <v>90.113770105923891</v>
      </c>
      <c r="X144" s="328">
        <f t="shared" si="77"/>
        <v>53.98195370733621</v>
      </c>
      <c r="Y144" s="328">
        <f t="shared" si="77"/>
        <v>52.098862298940759</v>
      </c>
      <c r="Z144" s="328">
        <f t="shared" si="77"/>
        <v>52.216555511965474</v>
      </c>
      <c r="AA144" s="328">
        <f t="shared" si="38"/>
        <v>51.510396233817183</v>
      </c>
      <c r="AB144" s="328">
        <f t="shared" si="38"/>
        <v>51.510396233817183</v>
      </c>
      <c r="AC144" s="328">
        <f t="shared" si="38"/>
        <v>37.583366025892509</v>
      </c>
      <c r="AD144" s="328">
        <f t="shared" si="38"/>
        <v>33.974107493134561</v>
      </c>
      <c r="AE144" s="328">
        <f t="shared" ref="AE144:AG144" si="97">P144*100/$D144</f>
        <v>32.836406433895647</v>
      </c>
      <c r="AF144" s="328">
        <f t="shared" si="97"/>
        <v>32.875637504903885</v>
      </c>
      <c r="AG144" s="329">
        <f t="shared" si="97"/>
        <v>32.914868575912124</v>
      </c>
      <c r="AH144" s="768">
        <v>1</v>
      </c>
      <c r="AI144" s="769">
        <v>1</v>
      </c>
      <c r="AJ144" s="769">
        <v>1</v>
      </c>
      <c r="AK144" s="769">
        <v>1</v>
      </c>
      <c r="AL144" s="769">
        <v>1</v>
      </c>
      <c r="AM144" s="769">
        <v>1</v>
      </c>
      <c r="AN144" s="769">
        <v>1</v>
      </c>
      <c r="AO144" s="769">
        <v>1</v>
      </c>
      <c r="AP144" s="769">
        <v>1</v>
      </c>
      <c r="AQ144" s="769">
        <v>1</v>
      </c>
      <c r="AR144" s="769">
        <v>1</v>
      </c>
      <c r="AS144" s="769">
        <v>1</v>
      </c>
      <c r="AT144" s="769">
        <v>4</v>
      </c>
      <c r="AU144" s="769">
        <v>6</v>
      </c>
      <c r="AV144" s="771">
        <v>7</v>
      </c>
    </row>
    <row r="145" spans="2:48" ht="14.4" x14ac:dyDescent="0.3">
      <c r="B145" s="911"/>
      <c r="C145" s="1" t="s">
        <v>3</v>
      </c>
      <c r="D145" s="741">
        <v>4076</v>
      </c>
      <c r="E145" s="741">
        <v>3797</v>
      </c>
      <c r="F145" s="741">
        <v>3771</v>
      </c>
      <c r="G145" s="741">
        <v>3908</v>
      </c>
      <c r="H145" s="740">
        <v>3884</v>
      </c>
      <c r="I145" s="740">
        <v>3685</v>
      </c>
      <c r="J145" s="741">
        <v>3829</v>
      </c>
      <c r="K145" s="741">
        <v>3768</v>
      </c>
      <c r="L145" s="741">
        <v>3712</v>
      </c>
      <c r="M145" s="741">
        <v>3896</v>
      </c>
      <c r="N145" s="741">
        <v>2876</v>
      </c>
      <c r="O145" s="741">
        <v>2571</v>
      </c>
      <c r="P145" s="742">
        <v>2488</v>
      </c>
      <c r="Q145" s="742">
        <v>2494</v>
      </c>
      <c r="R145" s="742">
        <v>2500</v>
      </c>
      <c r="S145" s="143">
        <f>100</f>
        <v>100</v>
      </c>
      <c r="T145" s="328">
        <f t="shared" si="79"/>
        <v>93.155053974484787</v>
      </c>
      <c r="U145" s="328">
        <f t="shared" si="79"/>
        <v>92.517173699705594</v>
      </c>
      <c r="V145" s="328">
        <f t="shared" si="79"/>
        <v>95.8783120706575</v>
      </c>
      <c r="W145" s="328">
        <f t="shared" si="77"/>
        <v>95.289499509322866</v>
      </c>
      <c r="X145" s="328">
        <f t="shared" si="77"/>
        <v>90.407262021589787</v>
      </c>
      <c r="Y145" s="328">
        <f t="shared" si="77"/>
        <v>93.940137389597638</v>
      </c>
      <c r="Z145" s="328">
        <f t="shared" si="77"/>
        <v>92.443572129538765</v>
      </c>
      <c r="AA145" s="328">
        <f t="shared" si="38"/>
        <v>91.069676153091265</v>
      </c>
      <c r="AB145" s="328">
        <f t="shared" si="38"/>
        <v>95.583905789990183</v>
      </c>
      <c r="AC145" s="328">
        <f t="shared" si="38"/>
        <v>70.559371933267911</v>
      </c>
      <c r="AD145" s="328">
        <f t="shared" si="38"/>
        <v>63.076545632973506</v>
      </c>
      <c r="AE145" s="328">
        <f t="shared" ref="AE145:AE180" si="98">P145*100/$D145</f>
        <v>61.040235525024535</v>
      </c>
      <c r="AF145" s="328">
        <f t="shared" ref="AF145:AG180" si="99">Q145*100/$D145</f>
        <v>61.187438665358194</v>
      </c>
      <c r="AG145" s="329">
        <f t="shared" si="99"/>
        <v>61.334641805691852</v>
      </c>
      <c r="AH145" s="768">
        <v>1</v>
      </c>
      <c r="AI145" s="769">
        <v>1</v>
      </c>
      <c r="AJ145" s="769">
        <v>1</v>
      </c>
      <c r="AK145" s="769">
        <v>1</v>
      </c>
      <c r="AL145" s="769">
        <v>2</v>
      </c>
      <c r="AM145" s="769">
        <v>2</v>
      </c>
      <c r="AN145" s="769">
        <v>1</v>
      </c>
      <c r="AO145" s="769">
        <v>1</v>
      </c>
      <c r="AP145" s="769">
        <v>1</v>
      </c>
      <c r="AQ145" s="769">
        <v>1</v>
      </c>
      <c r="AR145" s="769">
        <v>1</v>
      </c>
      <c r="AS145" s="769">
        <v>1</v>
      </c>
      <c r="AT145" s="769">
        <v>4</v>
      </c>
      <c r="AU145" s="769">
        <v>6</v>
      </c>
      <c r="AV145" s="771">
        <v>7</v>
      </c>
    </row>
    <row r="146" spans="2:48" ht="14.4" x14ac:dyDescent="0.3">
      <c r="B146" s="911"/>
      <c r="C146" s="1" t="s">
        <v>4</v>
      </c>
      <c r="D146" s="741">
        <v>7369</v>
      </c>
      <c r="E146" s="741">
        <v>6534</v>
      </c>
      <c r="F146" s="741">
        <v>6059</v>
      </c>
      <c r="G146" s="741">
        <v>6430</v>
      </c>
      <c r="H146" s="741">
        <v>5887</v>
      </c>
      <c r="I146" s="741">
        <v>5889</v>
      </c>
      <c r="J146" s="741">
        <v>6460</v>
      </c>
      <c r="K146" s="741">
        <v>5748</v>
      </c>
      <c r="L146" s="741">
        <v>5809</v>
      </c>
      <c r="M146" s="741">
        <v>5540</v>
      </c>
      <c r="N146" s="741">
        <v>5061</v>
      </c>
      <c r="O146" s="741">
        <v>5748</v>
      </c>
      <c r="P146" s="742">
        <v>5604</v>
      </c>
      <c r="Q146" s="742">
        <v>5641</v>
      </c>
      <c r="R146" s="742">
        <v>5683</v>
      </c>
      <c r="S146" s="143">
        <f>100</f>
        <v>100</v>
      </c>
      <c r="T146" s="328">
        <f t="shared" si="79"/>
        <v>88.668747455557067</v>
      </c>
      <c r="U146" s="328">
        <f t="shared" si="79"/>
        <v>82.222825349436832</v>
      </c>
      <c r="V146" s="328">
        <f t="shared" si="79"/>
        <v>87.257429773374952</v>
      </c>
      <c r="W146" s="328">
        <f t="shared" si="77"/>
        <v>79.888723028904877</v>
      </c>
      <c r="X146" s="328">
        <f t="shared" si="77"/>
        <v>79.91586375356222</v>
      </c>
      <c r="Y146" s="328">
        <f t="shared" si="77"/>
        <v>87.664540643235171</v>
      </c>
      <c r="Z146" s="328">
        <f t="shared" si="77"/>
        <v>78.002442665219164</v>
      </c>
      <c r="AA146" s="328">
        <f t="shared" si="38"/>
        <v>78.83023476726828</v>
      </c>
      <c r="AB146" s="328">
        <f t="shared" si="38"/>
        <v>75.179807300854932</v>
      </c>
      <c r="AC146" s="328">
        <f t="shared" si="38"/>
        <v>68.679603745419996</v>
      </c>
      <c r="AD146" s="328">
        <f t="shared" si="38"/>
        <v>78.002442665219164</v>
      </c>
      <c r="AE146" s="328">
        <f t="shared" si="98"/>
        <v>76.048310489890085</v>
      </c>
      <c r="AF146" s="328">
        <f t="shared" si="99"/>
        <v>76.550413896051026</v>
      </c>
      <c r="AG146" s="329">
        <f t="shared" si="99"/>
        <v>77.120369113855347</v>
      </c>
      <c r="AH146" s="768">
        <v>1</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4" x14ac:dyDescent="0.3">
      <c r="B147" s="911"/>
      <c r="C147" s="1" t="s">
        <v>5</v>
      </c>
      <c r="D147" s="741">
        <v>18359</v>
      </c>
      <c r="E147" s="741">
        <v>16673</v>
      </c>
      <c r="F147" s="741">
        <v>16137</v>
      </c>
      <c r="G147" s="741">
        <v>16366</v>
      </c>
      <c r="H147" s="742">
        <v>16420</v>
      </c>
      <c r="I147" s="742">
        <v>15509</v>
      </c>
      <c r="J147" s="741">
        <v>15069</v>
      </c>
      <c r="K147" s="741">
        <v>13719</v>
      </c>
      <c r="L147" s="741">
        <v>12670</v>
      </c>
      <c r="M147" s="741">
        <v>13278</v>
      </c>
      <c r="N147" s="741">
        <v>14035</v>
      </c>
      <c r="O147" s="741">
        <v>17338</v>
      </c>
      <c r="P147" s="742">
        <v>16926</v>
      </c>
      <c r="Q147" s="742">
        <v>17020</v>
      </c>
      <c r="R147" s="742">
        <v>17126</v>
      </c>
      <c r="S147" s="143">
        <f>100</f>
        <v>100</v>
      </c>
      <c r="T147" s="328">
        <f t="shared" si="79"/>
        <v>90.816493273054093</v>
      </c>
      <c r="U147" s="328">
        <f t="shared" si="79"/>
        <v>87.896944278010778</v>
      </c>
      <c r="V147" s="328">
        <f t="shared" si="79"/>
        <v>89.144288904624432</v>
      </c>
      <c r="W147" s="328">
        <f t="shared" si="77"/>
        <v>89.43842257203552</v>
      </c>
      <c r="X147" s="328">
        <f t="shared" si="77"/>
        <v>84.476278664415275</v>
      </c>
      <c r="Y147" s="328">
        <f t="shared" si="77"/>
        <v>82.079633966991665</v>
      </c>
      <c r="Z147" s="328">
        <f t="shared" si="77"/>
        <v>74.726292281714692</v>
      </c>
      <c r="AA147" s="328">
        <f t="shared" si="38"/>
        <v>69.012473446266142</v>
      </c>
      <c r="AB147" s="328">
        <f t="shared" si="38"/>
        <v>72.324200664524213</v>
      </c>
      <c r="AC147" s="328">
        <f t="shared" si="38"/>
        <v>76.447518928046193</v>
      </c>
      <c r="AD147" s="328">
        <f t="shared" si="38"/>
        <v>94.438694918023856</v>
      </c>
      <c r="AE147" s="328">
        <f t="shared" si="98"/>
        <v>92.194563974072665</v>
      </c>
      <c r="AF147" s="328">
        <f t="shared" si="99"/>
        <v>92.706574432158618</v>
      </c>
      <c r="AG147" s="329">
        <f t="shared" si="99"/>
        <v>93.283947927447031</v>
      </c>
      <c r="AH147" s="768">
        <v>1</v>
      </c>
      <c r="AI147" s="769">
        <v>1</v>
      </c>
      <c r="AJ147" s="769">
        <v>1</v>
      </c>
      <c r="AK147" s="769">
        <v>1</v>
      </c>
      <c r="AL147" s="769">
        <v>4</v>
      </c>
      <c r="AM147" s="769">
        <v>4</v>
      </c>
      <c r="AN147" s="769">
        <v>1</v>
      </c>
      <c r="AO147" s="769">
        <v>1</v>
      </c>
      <c r="AP147" s="769">
        <v>1</v>
      </c>
      <c r="AQ147" s="769">
        <v>1</v>
      </c>
      <c r="AR147" s="769">
        <v>1</v>
      </c>
      <c r="AS147" s="769">
        <v>1</v>
      </c>
      <c r="AT147" s="769">
        <v>4</v>
      </c>
      <c r="AU147" s="769">
        <v>6</v>
      </c>
      <c r="AV147" s="771">
        <v>7</v>
      </c>
    </row>
    <row r="148" spans="2:48" ht="14.4" x14ac:dyDescent="0.3">
      <c r="B148" s="911"/>
      <c r="C148" s="1" t="s">
        <v>6</v>
      </c>
      <c r="D148" s="741">
        <v>32353</v>
      </c>
      <c r="E148" s="741">
        <v>29364</v>
      </c>
      <c r="F148" s="741">
        <v>28196</v>
      </c>
      <c r="G148" s="741">
        <v>28938</v>
      </c>
      <c r="H148" s="741">
        <v>28488</v>
      </c>
      <c r="I148" s="741">
        <v>26459</v>
      </c>
      <c r="J148" s="741">
        <v>26686</v>
      </c>
      <c r="K148" s="741">
        <v>24566</v>
      </c>
      <c r="L148" s="741">
        <v>23504</v>
      </c>
      <c r="M148" s="741">
        <v>24027</v>
      </c>
      <c r="N148" s="741">
        <v>22930</v>
      </c>
      <c r="O148" s="741">
        <v>26523</v>
      </c>
      <c r="P148" s="742">
        <v>25855</v>
      </c>
      <c r="Q148" s="742">
        <v>25993</v>
      </c>
      <c r="R148" s="742">
        <v>26148</v>
      </c>
      <c r="S148" s="143">
        <f>100</f>
        <v>100</v>
      </c>
      <c r="T148" s="328">
        <f t="shared" si="79"/>
        <v>90.761289524928131</v>
      </c>
      <c r="U148" s="328">
        <f t="shared" si="79"/>
        <v>87.151114270701328</v>
      </c>
      <c r="V148" s="328">
        <f t="shared" si="79"/>
        <v>89.444564646246093</v>
      </c>
      <c r="W148" s="328">
        <f t="shared" si="77"/>
        <v>88.053658084258032</v>
      </c>
      <c r="X148" s="328">
        <f t="shared" si="77"/>
        <v>81.782214941427384</v>
      </c>
      <c r="Y148" s="328">
        <f t="shared" si="77"/>
        <v>82.48385002936358</v>
      </c>
      <c r="Z148" s="328">
        <f t="shared" si="77"/>
        <v>75.931134670664235</v>
      </c>
      <c r="AA148" s="328">
        <f t="shared" si="38"/>
        <v>72.648595184372397</v>
      </c>
      <c r="AB148" s="328">
        <f t="shared" si="38"/>
        <v>74.26513769974963</v>
      </c>
      <c r="AC148" s="328">
        <f t="shared" si="38"/>
        <v>70.874416591969833</v>
      </c>
      <c r="AD148" s="328">
        <f t="shared" si="38"/>
        <v>81.980032763576787</v>
      </c>
      <c r="AE148" s="328">
        <f t="shared" si="98"/>
        <v>79.915309244892285</v>
      </c>
      <c r="AF148" s="328">
        <f t="shared" si="99"/>
        <v>80.341853923901951</v>
      </c>
      <c r="AG148" s="329">
        <f t="shared" si="99"/>
        <v>80.820943961920065</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4" x14ac:dyDescent="0.3">
      <c r="B149" s="912"/>
      <c r="C149" s="8" t="s">
        <v>7</v>
      </c>
      <c r="D149">
        <v>13994</v>
      </c>
      <c r="E149">
        <v>12691</v>
      </c>
      <c r="F149">
        <v>12059</v>
      </c>
      <c r="G149">
        <v>12572</v>
      </c>
      <c r="H149">
        <v>12068</v>
      </c>
      <c r="I149">
        <v>10950</v>
      </c>
      <c r="J149">
        <v>11617</v>
      </c>
      <c r="K149">
        <v>10847</v>
      </c>
      <c r="L149">
        <v>10834</v>
      </c>
      <c r="M149">
        <v>10749</v>
      </c>
      <c r="N149">
        <v>8895</v>
      </c>
      <c r="O149">
        <v>9185</v>
      </c>
      <c r="P149">
        <v>8929</v>
      </c>
      <c r="Q149">
        <v>8973</v>
      </c>
      <c r="R149">
        <v>9022</v>
      </c>
      <c r="S149" s="143">
        <f>100</f>
        <v>100</v>
      </c>
      <c r="T149" s="328">
        <f t="shared" si="79"/>
        <v>90.688866657138774</v>
      </c>
      <c r="U149" s="328">
        <f t="shared" si="79"/>
        <v>86.172645419465482</v>
      </c>
      <c r="V149" s="328">
        <f t="shared" si="79"/>
        <v>89.838502215235096</v>
      </c>
      <c r="W149" s="328">
        <f t="shared" si="77"/>
        <v>86.236958696584253</v>
      </c>
      <c r="X149" s="328">
        <f t="shared" si="77"/>
        <v>78.247820494497645</v>
      </c>
      <c r="Y149" s="328">
        <f t="shared" si="77"/>
        <v>83.014148920966122</v>
      </c>
      <c r="Z149" s="328">
        <f t="shared" si="77"/>
        <v>77.51179076747178</v>
      </c>
      <c r="AA149" s="328">
        <f t="shared" si="38"/>
        <v>77.418893811633552</v>
      </c>
      <c r="AB149" s="328">
        <f t="shared" si="38"/>
        <v>76.811490638845214</v>
      </c>
      <c r="AC149" s="328">
        <f t="shared" si="38"/>
        <v>63.562955552379591</v>
      </c>
      <c r="AD149" s="328">
        <f t="shared" si="38"/>
        <v>65.635272259539803</v>
      </c>
      <c r="AE149" s="328">
        <f t="shared" si="98"/>
        <v>63.805916821494925</v>
      </c>
      <c r="AF149" s="328">
        <f t="shared" si="99"/>
        <v>64.120337287408887</v>
      </c>
      <c r="AG149" s="329">
        <f t="shared" si="99"/>
        <v>64.47048735172217</v>
      </c>
      <c r="AH149" s="772"/>
      <c r="AI149" s="773"/>
      <c r="AJ149" s="773"/>
      <c r="AK149" s="773"/>
      <c r="AL149" s="773"/>
      <c r="AM149" s="773"/>
      <c r="AN149" s="773"/>
      <c r="AO149" s="773"/>
      <c r="AP149" s="773"/>
      <c r="AQ149" s="773"/>
      <c r="AR149" s="773"/>
      <c r="AS149" s="773"/>
      <c r="AT149" s="773"/>
      <c r="AU149" s="773"/>
      <c r="AV149" s="774"/>
    </row>
    <row r="150" spans="2:48" ht="15" customHeight="1" x14ac:dyDescent="0.3">
      <c r="B150" s="911" t="s">
        <v>41</v>
      </c>
      <c r="C150" s="1" t="s">
        <v>2</v>
      </c>
      <c r="D150" s="741">
        <v>6248</v>
      </c>
      <c r="E150" s="741">
        <v>5158</v>
      </c>
      <c r="F150" s="741">
        <v>5143</v>
      </c>
      <c r="G150" s="741">
        <v>5250</v>
      </c>
      <c r="H150" s="741">
        <v>5025</v>
      </c>
      <c r="I150" s="741">
        <v>5695</v>
      </c>
      <c r="J150" s="741">
        <v>5627</v>
      </c>
      <c r="K150" s="741">
        <v>4478</v>
      </c>
      <c r="L150" s="741">
        <v>4374</v>
      </c>
      <c r="M150" s="741">
        <v>4346</v>
      </c>
      <c r="N150" s="741">
        <v>3147</v>
      </c>
      <c r="O150" s="741">
        <v>3059</v>
      </c>
      <c r="P150" s="742">
        <v>2958</v>
      </c>
      <c r="Q150" s="742">
        <v>2960</v>
      </c>
      <c r="R150" s="742">
        <v>2963</v>
      </c>
      <c r="S150" s="143">
        <f>100</f>
        <v>100</v>
      </c>
      <c r="T150" s="328">
        <f t="shared" si="79"/>
        <v>82.554417413572338</v>
      </c>
      <c r="U150" s="328">
        <f t="shared" si="79"/>
        <v>82.314340588988472</v>
      </c>
      <c r="V150" s="328">
        <f t="shared" si="79"/>
        <v>84.026888604353388</v>
      </c>
      <c r="W150" s="328">
        <f t="shared" si="77"/>
        <v>80.425736235595394</v>
      </c>
      <c r="X150" s="328">
        <f t="shared" si="77"/>
        <v>91.149167733674773</v>
      </c>
      <c r="Y150" s="328">
        <f t="shared" si="77"/>
        <v>90.060819462227911</v>
      </c>
      <c r="Z150" s="328">
        <f t="shared" si="77"/>
        <v>71.670934699103711</v>
      </c>
      <c r="AA150" s="328">
        <f t="shared" si="38"/>
        <v>70.006402048655573</v>
      </c>
      <c r="AB150" s="328">
        <f t="shared" si="38"/>
        <v>69.558258642765679</v>
      </c>
      <c r="AC150" s="328">
        <f t="shared" si="38"/>
        <v>50.368117797695263</v>
      </c>
      <c r="AD150" s="328">
        <f t="shared" si="38"/>
        <v>48.959667093469911</v>
      </c>
      <c r="AE150" s="328">
        <f t="shared" si="98"/>
        <v>47.343149807938538</v>
      </c>
      <c r="AF150" s="328">
        <f t="shared" si="99"/>
        <v>47.37516005121639</v>
      </c>
      <c r="AG150" s="329">
        <f t="shared" si="99"/>
        <v>47.423175416133162</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4" x14ac:dyDescent="0.3">
      <c r="B151" s="911"/>
      <c r="C151" s="1" t="s">
        <v>3</v>
      </c>
      <c r="D151" s="741">
        <v>14269</v>
      </c>
      <c r="E151" s="741">
        <v>13308</v>
      </c>
      <c r="F151" s="741">
        <v>12459</v>
      </c>
      <c r="G151" s="741">
        <v>12592</v>
      </c>
      <c r="H151" s="741">
        <v>12313</v>
      </c>
      <c r="I151" s="741">
        <v>12384</v>
      </c>
      <c r="J151" s="741">
        <v>12046</v>
      </c>
      <c r="K151" s="741">
        <v>11504</v>
      </c>
      <c r="L151" s="741">
        <v>11633</v>
      </c>
      <c r="M151" s="741">
        <v>11456</v>
      </c>
      <c r="N151" s="741">
        <v>8535</v>
      </c>
      <c r="O151" s="741">
        <v>8137</v>
      </c>
      <c r="P151" s="742">
        <v>7875</v>
      </c>
      <c r="Q151" s="742">
        <v>7895</v>
      </c>
      <c r="R151" s="742">
        <v>7915</v>
      </c>
      <c r="S151" s="143">
        <f>100</f>
        <v>100</v>
      </c>
      <c r="T151" s="328">
        <f t="shared" si="79"/>
        <v>93.265120190623023</v>
      </c>
      <c r="U151" s="328">
        <f t="shared" si="79"/>
        <v>87.3151587357208</v>
      </c>
      <c r="V151" s="328">
        <f t="shared" si="79"/>
        <v>88.247249281659535</v>
      </c>
      <c r="W151" s="328">
        <f t="shared" si="77"/>
        <v>86.291961595066226</v>
      </c>
      <c r="X151" s="328">
        <f t="shared" si="77"/>
        <v>86.789543766206464</v>
      </c>
      <c r="Y151" s="328">
        <f t="shared" si="77"/>
        <v>84.4207723035952</v>
      </c>
      <c r="Z151" s="328">
        <f t="shared" si="77"/>
        <v>80.622328123904964</v>
      </c>
      <c r="AA151" s="328">
        <f t="shared" si="38"/>
        <v>81.526385871469614</v>
      </c>
      <c r="AB151" s="328">
        <f t="shared" si="38"/>
        <v>80.285934543415792</v>
      </c>
      <c r="AC151" s="328">
        <f t="shared" si="38"/>
        <v>59.814983530730956</v>
      </c>
      <c r="AD151" s="328">
        <f t="shared" si="38"/>
        <v>57.025720092508237</v>
      </c>
      <c r="AE151" s="328">
        <f t="shared" si="98"/>
        <v>55.189571799004838</v>
      </c>
      <c r="AF151" s="328">
        <f t="shared" si="99"/>
        <v>55.329735790875326</v>
      </c>
      <c r="AG151" s="329">
        <f t="shared" si="99"/>
        <v>55.469899782745813</v>
      </c>
      <c r="AH151" s="768">
        <v>1</v>
      </c>
      <c r="AI151" s="769">
        <v>1</v>
      </c>
      <c r="AJ151" s="769">
        <v>1</v>
      </c>
      <c r="AK151" s="769">
        <v>1</v>
      </c>
      <c r="AL151" s="769">
        <v>1</v>
      </c>
      <c r="AM151" s="769">
        <v>1</v>
      </c>
      <c r="AN151" s="769">
        <v>1</v>
      </c>
      <c r="AO151" s="769">
        <v>1</v>
      </c>
      <c r="AP151" s="769">
        <v>1</v>
      </c>
      <c r="AQ151" s="769">
        <v>1</v>
      </c>
      <c r="AR151" s="769">
        <v>1</v>
      </c>
      <c r="AS151" s="769">
        <v>1</v>
      </c>
      <c r="AT151" s="769">
        <v>4</v>
      </c>
      <c r="AU151" s="769">
        <v>6</v>
      </c>
      <c r="AV151" s="771">
        <v>7</v>
      </c>
    </row>
    <row r="152" spans="2:48" ht="14.4" x14ac:dyDescent="0.3">
      <c r="B152" s="911"/>
      <c r="C152" s="1" t="s">
        <v>4</v>
      </c>
      <c r="D152" s="741">
        <v>25788</v>
      </c>
      <c r="E152" s="741">
        <v>22243</v>
      </c>
      <c r="F152" s="741">
        <v>20071</v>
      </c>
      <c r="G152" s="741">
        <v>22612</v>
      </c>
      <c r="H152" s="741">
        <v>21140</v>
      </c>
      <c r="I152" s="741">
        <v>20215</v>
      </c>
      <c r="J152" s="741">
        <v>19256</v>
      </c>
      <c r="K152" s="741">
        <v>19680</v>
      </c>
      <c r="L152" s="741">
        <v>19336</v>
      </c>
      <c r="M152" s="741">
        <v>20060</v>
      </c>
      <c r="N152" s="741">
        <v>18650</v>
      </c>
      <c r="O152" s="741">
        <v>17346</v>
      </c>
      <c r="P152" s="742">
        <v>16910</v>
      </c>
      <c r="Q152" s="742">
        <v>17021</v>
      </c>
      <c r="R152" s="742">
        <v>17147</v>
      </c>
      <c r="S152" s="143">
        <f>100</f>
        <v>100</v>
      </c>
      <c r="T152" s="328">
        <f t="shared" si="79"/>
        <v>86.253296106716306</v>
      </c>
      <c r="U152" s="328">
        <f t="shared" si="79"/>
        <v>77.830774003412444</v>
      </c>
      <c r="V152" s="328">
        <f t="shared" si="79"/>
        <v>87.684194198852182</v>
      </c>
      <c r="W152" s="328">
        <f t="shared" si="77"/>
        <v>81.976112920738331</v>
      </c>
      <c r="X152" s="328">
        <f t="shared" si="77"/>
        <v>78.389173258880106</v>
      </c>
      <c r="Y152" s="328">
        <f t="shared" si="77"/>
        <v>74.670389328369779</v>
      </c>
      <c r="Z152" s="328">
        <f t="shared" si="77"/>
        <v>76.314564913913443</v>
      </c>
      <c r="AA152" s="328">
        <f t="shared" si="38"/>
        <v>74.980611136962935</v>
      </c>
      <c r="AB152" s="328">
        <f t="shared" si="38"/>
        <v>77.788118504730889</v>
      </c>
      <c r="AC152" s="328">
        <f t="shared" si="38"/>
        <v>72.320459128276724</v>
      </c>
      <c r="AD152" s="328">
        <f t="shared" ref="AD152" si="100">O152*100/$D152</f>
        <v>67.263843648208464</v>
      </c>
      <c r="AE152" s="328">
        <f t="shared" si="98"/>
        <v>65.573134791375836</v>
      </c>
      <c r="AF152" s="328">
        <f t="shared" si="99"/>
        <v>66.00356755079882</v>
      </c>
      <c r="AG152" s="329">
        <f t="shared" si="99"/>
        <v>66.492166899333029</v>
      </c>
      <c r="AH152" s="768">
        <v>1</v>
      </c>
      <c r="AI152" s="769">
        <v>1</v>
      </c>
      <c r="AJ152" s="769">
        <v>1</v>
      </c>
      <c r="AK152" s="769">
        <v>1</v>
      </c>
      <c r="AL152" s="769">
        <v>1</v>
      </c>
      <c r="AM152" s="769">
        <v>1</v>
      </c>
      <c r="AN152" s="769">
        <v>1</v>
      </c>
      <c r="AO152" s="769">
        <v>1</v>
      </c>
      <c r="AP152" s="769">
        <v>1</v>
      </c>
      <c r="AQ152" s="769">
        <v>1</v>
      </c>
      <c r="AR152" s="769">
        <v>1</v>
      </c>
      <c r="AS152" s="769">
        <v>1</v>
      </c>
      <c r="AT152" s="769">
        <v>4</v>
      </c>
      <c r="AU152" s="769">
        <v>6</v>
      </c>
      <c r="AV152" s="771">
        <v>7</v>
      </c>
    </row>
    <row r="153" spans="2:48" ht="14.4" x14ac:dyDescent="0.3">
      <c r="B153" s="911"/>
      <c r="C153" s="1" t="s">
        <v>5</v>
      </c>
      <c r="D153" s="741">
        <v>46281</v>
      </c>
      <c r="E153" s="741">
        <v>43798</v>
      </c>
      <c r="F153" s="741">
        <v>42344</v>
      </c>
      <c r="G153" s="741">
        <v>42820</v>
      </c>
      <c r="H153" s="741">
        <v>42412</v>
      </c>
      <c r="I153" s="741">
        <v>40762</v>
      </c>
      <c r="J153" s="741">
        <v>38453</v>
      </c>
      <c r="K153" s="741">
        <v>38476</v>
      </c>
      <c r="L153" s="741">
        <v>38486</v>
      </c>
      <c r="M153" s="741">
        <v>39963</v>
      </c>
      <c r="N153" s="741">
        <v>54167</v>
      </c>
      <c r="O153" s="741">
        <v>53947</v>
      </c>
      <c r="P153" s="742">
        <v>52664</v>
      </c>
      <c r="Q153" s="742">
        <v>52958</v>
      </c>
      <c r="R153" s="742">
        <v>53289</v>
      </c>
      <c r="S153" s="143">
        <f>100</f>
        <v>100</v>
      </c>
      <c r="T153" s="328">
        <f t="shared" si="79"/>
        <v>94.634947386616531</v>
      </c>
      <c r="U153" s="328">
        <f t="shared" si="79"/>
        <v>91.493269376201894</v>
      </c>
      <c r="V153" s="328">
        <f t="shared" si="79"/>
        <v>92.521769192541214</v>
      </c>
      <c r="W153" s="328">
        <f t="shared" si="77"/>
        <v>91.640197921393224</v>
      </c>
      <c r="X153" s="328">
        <f t="shared" si="77"/>
        <v>88.075019986603579</v>
      </c>
      <c r="Y153" s="328">
        <f t="shared" si="77"/>
        <v>83.08593159179793</v>
      </c>
      <c r="Z153" s="328">
        <f t="shared" si="77"/>
        <v>83.135628011495001</v>
      </c>
      <c r="AA153" s="328">
        <f t="shared" si="77"/>
        <v>83.157235150493719</v>
      </c>
      <c r="AB153" s="328">
        <f t="shared" ref="AB153:AD181" si="101">M153*100/$D153</f>
        <v>86.348609580605427</v>
      </c>
      <c r="AC153" s="328">
        <f t="shared" si="101"/>
        <v>117.03938981439468</v>
      </c>
      <c r="AD153" s="328">
        <f t="shared" si="101"/>
        <v>116.56403275642272</v>
      </c>
      <c r="AE153" s="328">
        <f t="shared" si="98"/>
        <v>113.79183682288628</v>
      </c>
      <c r="AF153" s="328">
        <f t="shared" si="99"/>
        <v>114.4270867094488</v>
      </c>
      <c r="AG153" s="329">
        <f t="shared" si="99"/>
        <v>115.1422830103066</v>
      </c>
      <c r="AH153" s="768">
        <v>1</v>
      </c>
      <c r="AI153" s="769">
        <v>1</v>
      </c>
      <c r="AJ153" s="769">
        <v>1</v>
      </c>
      <c r="AK153" s="769">
        <v>1</v>
      </c>
      <c r="AL153" s="769">
        <v>1</v>
      </c>
      <c r="AM153" s="769">
        <v>1</v>
      </c>
      <c r="AN153" s="769">
        <v>1</v>
      </c>
      <c r="AO153" s="769">
        <v>1</v>
      </c>
      <c r="AP153" s="769">
        <v>1</v>
      </c>
      <c r="AQ153" s="769">
        <v>1</v>
      </c>
      <c r="AR153" s="769">
        <v>1</v>
      </c>
      <c r="AS153" s="769">
        <v>1</v>
      </c>
      <c r="AT153" s="769">
        <v>4</v>
      </c>
      <c r="AU153" s="769">
        <v>6</v>
      </c>
      <c r="AV153" s="771">
        <v>7</v>
      </c>
    </row>
    <row r="154" spans="2:48" ht="14.4" x14ac:dyDescent="0.3">
      <c r="B154" s="911"/>
      <c r="C154" s="1" t="s">
        <v>6</v>
      </c>
      <c r="D154" s="741">
        <v>92586</v>
      </c>
      <c r="E154" s="741">
        <v>84507</v>
      </c>
      <c r="F154" s="741">
        <v>80017</v>
      </c>
      <c r="G154" s="741">
        <v>83274</v>
      </c>
      <c r="H154" s="741">
        <v>80890</v>
      </c>
      <c r="I154" s="741">
        <v>79056</v>
      </c>
      <c r="J154" s="741">
        <v>75382</v>
      </c>
      <c r="K154" s="741">
        <v>74138</v>
      </c>
      <c r="L154" s="741">
        <v>73829</v>
      </c>
      <c r="M154" s="741">
        <v>75825</v>
      </c>
      <c r="N154" s="741">
        <v>84499</v>
      </c>
      <c r="O154" s="741">
        <v>82489</v>
      </c>
      <c r="P154" s="742">
        <v>80407</v>
      </c>
      <c r="Q154" s="742">
        <v>80834</v>
      </c>
      <c r="R154" s="742">
        <v>81314</v>
      </c>
      <c r="S154" s="143">
        <f>100</f>
        <v>100</v>
      </c>
      <c r="T154" s="328">
        <f t="shared" si="79"/>
        <v>91.274058712980363</v>
      </c>
      <c r="U154" s="328">
        <f t="shared" si="79"/>
        <v>86.424513425355883</v>
      </c>
      <c r="V154" s="328">
        <f t="shared" si="79"/>
        <v>89.942323893461221</v>
      </c>
      <c r="W154" s="328">
        <f t="shared" si="77"/>
        <v>87.367420560343902</v>
      </c>
      <c r="X154" s="328">
        <f t="shared" si="77"/>
        <v>85.386559523038045</v>
      </c>
      <c r="Y154" s="328">
        <f t="shared" si="77"/>
        <v>81.418356987017475</v>
      </c>
      <c r="Z154" s="328">
        <f t="shared" si="77"/>
        <v>80.074741321582096</v>
      </c>
      <c r="AA154" s="328">
        <f t="shared" si="77"/>
        <v>79.740997559026198</v>
      </c>
      <c r="AB154" s="328">
        <f t="shared" si="101"/>
        <v>81.896831054371077</v>
      </c>
      <c r="AC154" s="328">
        <f t="shared" si="101"/>
        <v>91.26541809776856</v>
      </c>
      <c r="AD154" s="328">
        <f t="shared" si="101"/>
        <v>89.094463525803036</v>
      </c>
      <c r="AE154" s="328">
        <f t="shared" si="98"/>
        <v>86.845743416931285</v>
      </c>
      <c r="AF154" s="328">
        <f t="shared" si="99"/>
        <v>87.306936253861281</v>
      </c>
      <c r="AG154" s="329">
        <f t="shared" si="99"/>
        <v>87.825373166569463</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4" x14ac:dyDescent="0.3">
      <c r="B155" s="912"/>
      <c r="C155" s="8" t="s">
        <v>7</v>
      </c>
      <c r="D155">
        <v>46305</v>
      </c>
      <c r="E155">
        <v>40709</v>
      </c>
      <c r="F155">
        <v>37673</v>
      </c>
      <c r="G155">
        <v>40454</v>
      </c>
      <c r="H155">
        <v>38478</v>
      </c>
      <c r="I155">
        <v>38294</v>
      </c>
      <c r="J155">
        <v>36929</v>
      </c>
      <c r="K155">
        <v>35662</v>
      </c>
      <c r="L155">
        <v>35343</v>
      </c>
      <c r="M155">
        <v>35862</v>
      </c>
      <c r="N155">
        <v>30332</v>
      </c>
      <c r="O155">
        <v>28542</v>
      </c>
      <c r="P155">
        <v>27743</v>
      </c>
      <c r="Q155">
        <v>27876</v>
      </c>
      <c r="R155">
        <v>28025</v>
      </c>
      <c r="S155" s="143">
        <f>100</f>
        <v>100</v>
      </c>
      <c r="T155" s="328">
        <f t="shared" si="79"/>
        <v>87.914911996544646</v>
      </c>
      <c r="U155" s="328">
        <f t="shared" si="79"/>
        <v>81.358384623690739</v>
      </c>
      <c r="V155" s="328">
        <f t="shared" si="79"/>
        <v>87.364215527480837</v>
      </c>
      <c r="W155" s="328">
        <f t="shared" si="77"/>
        <v>83.096857790735342</v>
      </c>
      <c r="X155" s="328">
        <f t="shared" si="77"/>
        <v>82.699492495410865</v>
      </c>
      <c r="Y155" s="328">
        <f t="shared" si="77"/>
        <v>79.751646690422206</v>
      </c>
      <c r="Z155" s="328">
        <f t="shared" si="77"/>
        <v>77.015441097073747</v>
      </c>
      <c r="AA155" s="328">
        <f t="shared" si="77"/>
        <v>76.326530612244895</v>
      </c>
      <c r="AB155" s="328">
        <f t="shared" si="101"/>
        <v>77.447359896339492</v>
      </c>
      <c r="AC155" s="328">
        <f t="shared" si="101"/>
        <v>65.504805096641832</v>
      </c>
      <c r="AD155" s="328">
        <f t="shared" si="101"/>
        <v>61.639131843213477</v>
      </c>
      <c r="AE155" s="328">
        <f t="shared" si="98"/>
        <v>59.913616240146851</v>
      </c>
      <c r="AF155" s="328">
        <f t="shared" si="99"/>
        <v>60.20084224165857</v>
      </c>
      <c r="AG155" s="329">
        <f t="shared" si="99"/>
        <v>60.522621747111543</v>
      </c>
      <c r="AH155" s="772"/>
      <c r="AI155" s="773"/>
      <c r="AJ155" s="773"/>
      <c r="AK155" s="773"/>
      <c r="AL155" s="773"/>
      <c r="AM155" s="773"/>
      <c r="AN155" s="773"/>
      <c r="AO155" s="773"/>
      <c r="AP155" s="773"/>
      <c r="AQ155" s="773"/>
      <c r="AR155" s="773"/>
      <c r="AS155" s="773"/>
      <c r="AT155" s="773"/>
      <c r="AU155" s="773"/>
      <c r="AV155" s="774"/>
    </row>
    <row r="156" spans="2:48" ht="15" customHeight="1" x14ac:dyDescent="0.3">
      <c r="B156" s="911" t="s">
        <v>42</v>
      </c>
      <c r="C156" s="1" t="s">
        <v>2</v>
      </c>
      <c r="D156" s="741">
        <v>1391</v>
      </c>
      <c r="E156" s="741">
        <v>1373</v>
      </c>
      <c r="F156" s="741">
        <v>1393</v>
      </c>
      <c r="G156" s="741">
        <v>1446</v>
      </c>
      <c r="H156" s="741">
        <v>1388</v>
      </c>
      <c r="I156" s="741">
        <v>1370</v>
      </c>
      <c r="J156" s="741">
        <v>1542</v>
      </c>
      <c r="K156" s="741">
        <v>1297</v>
      </c>
      <c r="L156" s="741">
        <v>1286</v>
      </c>
      <c r="M156" s="741">
        <v>1274</v>
      </c>
      <c r="N156" s="741">
        <v>924</v>
      </c>
      <c r="O156" s="741">
        <v>875</v>
      </c>
      <c r="P156" s="742">
        <v>846</v>
      </c>
      <c r="Q156" s="742">
        <v>847</v>
      </c>
      <c r="R156" s="742">
        <v>848</v>
      </c>
      <c r="S156" s="143">
        <f>100</f>
        <v>100</v>
      </c>
      <c r="T156" s="328">
        <f t="shared" si="79"/>
        <v>98.705966930266001</v>
      </c>
      <c r="U156" s="328">
        <f t="shared" si="79"/>
        <v>100.14378145219267</v>
      </c>
      <c r="V156" s="328">
        <f t="shared" si="79"/>
        <v>103.95398993529835</v>
      </c>
      <c r="W156" s="328">
        <f t="shared" si="77"/>
        <v>99.784327821711003</v>
      </c>
      <c r="X156" s="328">
        <f t="shared" si="77"/>
        <v>98.49029475197699</v>
      </c>
      <c r="Y156" s="328">
        <f t="shared" si="77"/>
        <v>110.85549964054637</v>
      </c>
      <c r="Z156" s="328">
        <f t="shared" si="77"/>
        <v>93.242271746944638</v>
      </c>
      <c r="AA156" s="328">
        <f t="shared" si="77"/>
        <v>92.451473759884976</v>
      </c>
      <c r="AB156" s="328">
        <f t="shared" si="101"/>
        <v>91.588785046728972</v>
      </c>
      <c r="AC156" s="328">
        <f t="shared" si="101"/>
        <v>66.427030913012217</v>
      </c>
      <c r="AD156" s="328">
        <f t="shared" si="101"/>
        <v>62.904385334291874</v>
      </c>
      <c r="AE156" s="328">
        <f t="shared" si="98"/>
        <v>60.819554277498206</v>
      </c>
      <c r="AF156" s="328">
        <f t="shared" si="99"/>
        <v>60.891445003594534</v>
      </c>
      <c r="AG156" s="329">
        <f t="shared" si="99"/>
        <v>60.963335729690868</v>
      </c>
      <c r="AH156" s="768">
        <v>1</v>
      </c>
      <c r="AI156" s="769">
        <v>1</v>
      </c>
      <c r="AJ156" s="769">
        <v>1</v>
      </c>
      <c r="AK156" s="769">
        <v>1</v>
      </c>
      <c r="AL156" s="769">
        <v>1</v>
      </c>
      <c r="AM156" s="769">
        <v>1</v>
      </c>
      <c r="AN156" s="769">
        <v>1</v>
      </c>
      <c r="AO156" s="769">
        <v>1</v>
      </c>
      <c r="AP156" s="769">
        <v>1</v>
      </c>
      <c r="AQ156" s="769">
        <v>1</v>
      </c>
      <c r="AR156" s="769">
        <v>1</v>
      </c>
      <c r="AS156" s="769">
        <v>1</v>
      </c>
      <c r="AT156" s="769">
        <v>4</v>
      </c>
      <c r="AU156" s="769">
        <v>6</v>
      </c>
      <c r="AV156" s="771">
        <v>7</v>
      </c>
    </row>
    <row r="157" spans="2:48" ht="14.4" x14ac:dyDescent="0.3">
      <c r="B157" s="911"/>
      <c r="C157" s="1" t="s">
        <v>3</v>
      </c>
      <c r="D157" s="741">
        <v>4066</v>
      </c>
      <c r="E157" s="741">
        <v>4680</v>
      </c>
      <c r="F157" s="741">
        <v>4290</v>
      </c>
      <c r="G157" s="741">
        <v>3835</v>
      </c>
      <c r="H157" s="741">
        <v>3691</v>
      </c>
      <c r="I157" s="741">
        <v>3557</v>
      </c>
      <c r="J157" s="741">
        <v>3362</v>
      </c>
      <c r="K157" s="741">
        <v>3116</v>
      </c>
      <c r="L157" s="741">
        <v>3245</v>
      </c>
      <c r="M157" s="741">
        <v>3506</v>
      </c>
      <c r="N157" s="741">
        <v>2366</v>
      </c>
      <c r="O157" s="741">
        <v>2131</v>
      </c>
      <c r="P157" s="742">
        <v>2062</v>
      </c>
      <c r="Q157" s="742">
        <v>2067</v>
      </c>
      <c r="R157" s="742">
        <v>2072</v>
      </c>
      <c r="S157" s="143">
        <f>100</f>
        <v>100</v>
      </c>
      <c r="T157" s="328">
        <f t="shared" si="79"/>
        <v>115.10083620265617</v>
      </c>
      <c r="U157" s="328">
        <f t="shared" si="79"/>
        <v>105.50909985243483</v>
      </c>
      <c r="V157" s="328">
        <f t="shared" si="79"/>
        <v>94.318740777176586</v>
      </c>
      <c r="W157" s="328">
        <f t="shared" si="77"/>
        <v>90.777176586325623</v>
      </c>
      <c r="X157" s="328">
        <f t="shared" si="77"/>
        <v>87.481554353172655</v>
      </c>
      <c r="Y157" s="328">
        <f t="shared" si="77"/>
        <v>82.685686178061971</v>
      </c>
      <c r="Z157" s="328">
        <f t="shared" si="77"/>
        <v>76.635514018691595</v>
      </c>
      <c r="AA157" s="328">
        <f t="shared" si="77"/>
        <v>79.808165272995566</v>
      </c>
      <c r="AB157" s="328">
        <f t="shared" si="101"/>
        <v>86.227250368912934</v>
      </c>
      <c r="AC157" s="328">
        <f t="shared" si="101"/>
        <v>58.189867191342842</v>
      </c>
      <c r="AD157" s="328">
        <f t="shared" si="101"/>
        <v>52.410231185440239</v>
      </c>
      <c r="AE157" s="328">
        <f t="shared" si="98"/>
        <v>50.713231677324153</v>
      </c>
      <c r="AF157" s="328">
        <f t="shared" si="99"/>
        <v>50.836202656173143</v>
      </c>
      <c r="AG157" s="329">
        <f t="shared" si="99"/>
        <v>50.959173635022132</v>
      </c>
      <c r="AH157" s="768">
        <v>1</v>
      </c>
      <c r="AI157" s="769">
        <v>1</v>
      </c>
      <c r="AJ157" s="769">
        <v>1</v>
      </c>
      <c r="AK157" s="769">
        <v>1</v>
      </c>
      <c r="AL157" s="769">
        <v>1</v>
      </c>
      <c r="AM157" s="769">
        <v>1</v>
      </c>
      <c r="AN157" s="769">
        <v>1</v>
      </c>
      <c r="AO157" s="769">
        <v>1</v>
      </c>
      <c r="AP157" s="769">
        <v>1</v>
      </c>
      <c r="AQ157" s="769">
        <v>1</v>
      </c>
      <c r="AR157" s="769">
        <v>1</v>
      </c>
      <c r="AS157" s="769">
        <v>1</v>
      </c>
      <c r="AT157" s="769">
        <v>4</v>
      </c>
      <c r="AU157" s="769">
        <v>6</v>
      </c>
      <c r="AV157" s="771">
        <v>7</v>
      </c>
    </row>
    <row r="158" spans="2:48" ht="14.4" x14ac:dyDescent="0.3">
      <c r="B158" s="911"/>
      <c r="C158" s="1" t="s">
        <v>4</v>
      </c>
      <c r="D158" s="741">
        <v>12038</v>
      </c>
      <c r="E158" s="741">
        <v>8955</v>
      </c>
      <c r="F158" s="741">
        <v>8028</v>
      </c>
      <c r="G158" s="741">
        <v>9961</v>
      </c>
      <c r="H158" s="741">
        <v>8450</v>
      </c>
      <c r="I158" s="741">
        <v>8112</v>
      </c>
      <c r="J158" s="741">
        <v>8159</v>
      </c>
      <c r="K158" s="741">
        <v>8423</v>
      </c>
      <c r="L158" s="741">
        <v>8701</v>
      </c>
      <c r="M158" s="741">
        <v>8988</v>
      </c>
      <c r="N158" s="741">
        <v>7541</v>
      </c>
      <c r="O158" s="741">
        <v>6526</v>
      </c>
      <c r="P158" s="742">
        <v>6362</v>
      </c>
      <c r="Q158" s="742">
        <v>6404</v>
      </c>
      <c r="R158" s="742">
        <v>6451</v>
      </c>
      <c r="S158" s="143">
        <f>100</f>
        <v>100</v>
      </c>
      <c r="T158" s="328">
        <f t="shared" si="79"/>
        <v>74.389433460707764</v>
      </c>
      <c r="U158" s="328">
        <f t="shared" si="79"/>
        <v>66.688818740654597</v>
      </c>
      <c r="V158" s="328">
        <f t="shared" si="79"/>
        <v>82.746303372653259</v>
      </c>
      <c r="W158" s="328">
        <f t="shared" si="77"/>
        <v>70.194384449244055</v>
      </c>
      <c r="X158" s="328">
        <f t="shared" si="77"/>
        <v>67.386609071274293</v>
      </c>
      <c r="Y158" s="328">
        <f t="shared" si="77"/>
        <v>67.777039375311517</v>
      </c>
      <c r="Z158" s="328">
        <f t="shared" si="77"/>
        <v>69.970094700116292</v>
      </c>
      <c r="AA158" s="328">
        <f t="shared" si="77"/>
        <v>72.279448413357699</v>
      </c>
      <c r="AB158" s="328">
        <f t="shared" si="101"/>
        <v>74.663565376308355</v>
      </c>
      <c r="AC158" s="328">
        <f t="shared" si="101"/>
        <v>62.643296228609401</v>
      </c>
      <c r="AD158" s="328">
        <f t="shared" si="101"/>
        <v>54.211663066954642</v>
      </c>
      <c r="AE158" s="328">
        <f t="shared" si="98"/>
        <v>52.849310516697123</v>
      </c>
      <c r="AF158" s="328">
        <f t="shared" si="99"/>
        <v>53.198205682006979</v>
      </c>
      <c r="AG158" s="329">
        <f t="shared" si="99"/>
        <v>53.588635986044196</v>
      </c>
      <c r="AH158" s="768">
        <v>1</v>
      </c>
      <c r="AI158" s="769">
        <v>1</v>
      </c>
      <c r="AJ158" s="769">
        <v>1</v>
      </c>
      <c r="AK158" s="769">
        <v>1</v>
      </c>
      <c r="AL158" s="769">
        <v>1</v>
      </c>
      <c r="AM158" s="769">
        <v>1</v>
      </c>
      <c r="AN158" s="769">
        <v>1</v>
      </c>
      <c r="AO158" s="769">
        <v>1</v>
      </c>
      <c r="AP158" s="769">
        <v>1</v>
      </c>
      <c r="AQ158" s="769">
        <v>1</v>
      </c>
      <c r="AR158" s="769">
        <v>1</v>
      </c>
      <c r="AS158" s="769">
        <v>1</v>
      </c>
      <c r="AT158" s="769">
        <v>4</v>
      </c>
      <c r="AU158" s="769">
        <v>6</v>
      </c>
      <c r="AV158" s="771">
        <v>7</v>
      </c>
    </row>
    <row r="159" spans="2:48" ht="14.4" x14ac:dyDescent="0.3">
      <c r="B159" s="911"/>
      <c r="C159" s="1" t="s">
        <v>5</v>
      </c>
      <c r="D159" s="741">
        <v>66123</v>
      </c>
      <c r="E159" s="741">
        <v>57200</v>
      </c>
      <c r="F159" s="741">
        <v>52744</v>
      </c>
      <c r="G159" s="741">
        <v>55801</v>
      </c>
      <c r="H159" s="741">
        <v>53307</v>
      </c>
      <c r="I159" s="741">
        <v>53362</v>
      </c>
      <c r="J159" s="741">
        <v>54328</v>
      </c>
      <c r="K159" s="741">
        <v>57553</v>
      </c>
      <c r="L159" s="741">
        <v>60746</v>
      </c>
      <c r="M159" s="741">
        <v>66934</v>
      </c>
      <c r="N159" s="741">
        <v>81744</v>
      </c>
      <c r="O159" s="741">
        <v>84574</v>
      </c>
      <c r="P159" s="742">
        <v>82563</v>
      </c>
      <c r="Q159" s="742">
        <v>83024</v>
      </c>
      <c r="R159" s="742">
        <v>83543</v>
      </c>
      <c r="S159" s="143">
        <f>100</f>
        <v>100</v>
      </c>
      <c r="T159" s="328">
        <f t="shared" si="79"/>
        <v>86.505451960739833</v>
      </c>
      <c r="U159" s="328">
        <f t="shared" si="79"/>
        <v>79.76649577302905</v>
      </c>
      <c r="V159" s="328">
        <f t="shared" si="79"/>
        <v>84.389697987084674</v>
      </c>
      <c r="W159" s="328">
        <f t="shared" si="77"/>
        <v>80.617939294950318</v>
      </c>
      <c r="X159" s="328">
        <f t="shared" si="77"/>
        <v>80.701117614143342</v>
      </c>
      <c r="Y159" s="328">
        <f t="shared" si="77"/>
        <v>82.162031365787996</v>
      </c>
      <c r="Z159" s="328">
        <f t="shared" si="77"/>
        <v>87.039305536651398</v>
      </c>
      <c r="AA159" s="328">
        <f t="shared" si="77"/>
        <v>91.868185049075208</v>
      </c>
      <c r="AB159" s="328">
        <f t="shared" si="101"/>
        <v>101.22650212482797</v>
      </c>
      <c r="AC159" s="328">
        <f t="shared" si="101"/>
        <v>123.62415498389365</v>
      </c>
      <c r="AD159" s="328">
        <f t="shared" si="101"/>
        <v>127.90405758964354</v>
      </c>
      <c r="AE159" s="328">
        <f t="shared" si="98"/>
        <v>124.86275577333151</v>
      </c>
      <c r="AF159" s="328">
        <f t="shared" si="99"/>
        <v>125.55994132147664</v>
      </c>
      <c r="AG159" s="329">
        <f t="shared" si="99"/>
        <v>126.3448421880435</v>
      </c>
      <c r="AH159" s="768">
        <v>1</v>
      </c>
      <c r="AI159" s="769">
        <v>1</v>
      </c>
      <c r="AJ159" s="769">
        <v>1</v>
      </c>
      <c r="AK159" s="769">
        <v>1</v>
      </c>
      <c r="AL159" s="769">
        <v>1</v>
      </c>
      <c r="AM159" s="769">
        <v>1</v>
      </c>
      <c r="AN159" s="769">
        <v>1</v>
      </c>
      <c r="AO159" s="769">
        <v>1</v>
      </c>
      <c r="AP159" s="769">
        <v>1</v>
      </c>
      <c r="AQ159" s="769">
        <v>1</v>
      </c>
      <c r="AR159" s="769">
        <v>1</v>
      </c>
      <c r="AS159" s="769">
        <v>1</v>
      </c>
      <c r="AT159" s="769">
        <v>4</v>
      </c>
      <c r="AU159" s="769">
        <v>6</v>
      </c>
      <c r="AV159" s="771">
        <v>7</v>
      </c>
    </row>
    <row r="160" spans="2:48" ht="14.4" x14ac:dyDescent="0.3">
      <c r="B160" s="911"/>
      <c r="C160" s="1" t="s">
        <v>6</v>
      </c>
      <c r="D160" s="741">
        <v>83618</v>
      </c>
      <c r="E160" s="741">
        <v>72208</v>
      </c>
      <c r="F160" s="741">
        <v>66455</v>
      </c>
      <c r="G160" s="741">
        <v>71043</v>
      </c>
      <c r="H160" s="741">
        <v>66836</v>
      </c>
      <c r="I160" s="741">
        <v>66401</v>
      </c>
      <c r="J160" s="741">
        <v>67391</v>
      </c>
      <c r="K160" s="741">
        <v>70389</v>
      </c>
      <c r="L160" s="741">
        <v>73978</v>
      </c>
      <c r="M160" s="741">
        <v>80702</v>
      </c>
      <c r="N160" s="741">
        <v>92575</v>
      </c>
      <c r="O160" s="741">
        <v>94106</v>
      </c>
      <c r="P160" s="742">
        <v>91833</v>
      </c>
      <c r="Q160" s="742">
        <v>92342</v>
      </c>
      <c r="R160" s="742">
        <v>92914</v>
      </c>
      <c r="S160" s="143">
        <f>100</f>
        <v>100</v>
      </c>
      <c r="T160" s="328">
        <f t="shared" si="79"/>
        <v>86.354612643210785</v>
      </c>
      <c r="U160" s="328">
        <f t="shared" si="79"/>
        <v>79.474515056566773</v>
      </c>
      <c r="V160" s="328">
        <f t="shared" si="79"/>
        <v>84.961371953407166</v>
      </c>
      <c r="W160" s="328">
        <f t="shared" si="77"/>
        <v>79.930158578296542</v>
      </c>
      <c r="X160" s="328">
        <f t="shared" si="77"/>
        <v>79.409935659786171</v>
      </c>
      <c r="Y160" s="328">
        <f t="shared" si="77"/>
        <v>80.593891267430465</v>
      </c>
      <c r="Z160" s="328">
        <f t="shared" si="77"/>
        <v>84.179243703508817</v>
      </c>
      <c r="AA160" s="328">
        <f t="shared" si="77"/>
        <v>88.471381759908155</v>
      </c>
      <c r="AB160" s="328">
        <f t="shared" si="101"/>
        <v>96.512712573847736</v>
      </c>
      <c r="AC160" s="328">
        <f t="shared" si="101"/>
        <v>110.71180846229281</v>
      </c>
      <c r="AD160" s="328">
        <f t="shared" si="101"/>
        <v>112.54275395249826</v>
      </c>
      <c r="AE160" s="328">
        <f t="shared" si="98"/>
        <v>109.8244397139372</v>
      </c>
      <c r="AF160" s="328">
        <f t="shared" si="99"/>
        <v>110.43316032433208</v>
      </c>
      <c r="AG160" s="329">
        <f t="shared" si="99"/>
        <v>111.11722356430434</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4" x14ac:dyDescent="0.3">
      <c r="B161" s="912"/>
      <c r="C161" s="8" t="s">
        <v>7</v>
      </c>
      <c r="D161">
        <v>17495</v>
      </c>
      <c r="E161">
        <v>15008</v>
      </c>
      <c r="F161">
        <v>13711</v>
      </c>
      <c r="G161">
        <v>15242</v>
      </c>
      <c r="H161">
        <v>13529</v>
      </c>
      <c r="I161">
        <v>13039</v>
      </c>
      <c r="J161">
        <v>13063</v>
      </c>
      <c r="K161">
        <v>12836</v>
      </c>
      <c r="L161">
        <v>13232</v>
      </c>
      <c r="M161">
        <v>13768</v>
      </c>
      <c r="N161">
        <v>10831</v>
      </c>
      <c r="O161">
        <v>9532</v>
      </c>
      <c r="P161">
        <v>9270</v>
      </c>
      <c r="Q161">
        <v>9318</v>
      </c>
      <c r="R161">
        <v>9371</v>
      </c>
      <c r="S161" s="143">
        <f>100</f>
        <v>100</v>
      </c>
      <c r="T161" s="328">
        <f t="shared" si="79"/>
        <v>85.784509859959982</v>
      </c>
      <c r="U161" s="328">
        <f t="shared" si="79"/>
        <v>78.370963132323524</v>
      </c>
      <c r="V161" s="328">
        <f t="shared" si="79"/>
        <v>87.122034867104887</v>
      </c>
      <c r="W161" s="328">
        <f t="shared" si="77"/>
        <v>77.330665904544162</v>
      </c>
      <c r="X161" s="328">
        <f t="shared" si="77"/>
        <v>74.529865675907402</v>
      </c>
      <c r="Y161" s="328">
        <f t="shared" si="77"/>
        <v>74.667047727922267</v>
      </c>
      <c r="Z161" s="328">
        <f t="shared" si="77"/>
        <v>73.369534152615032</v>
      </c>
      <c r="AA161" s="328">
        <f t="shared" si="77"/>
        <v>75.633038010860247</v>
      </c>
      <c r="AB161" s="328">
        <f t="shared" si="101"/>
        <v>78.696770505858822</v>
      </c>
      <c r="AC161" s="328">
        <f t="shared" si="101"/>
        <v>61.909116890540155</v>
      </c>
      <c r="AD161" s="328">
        <f t="shared" si="101"/>
        <v>54.484138325235783</v>
      </c>
      <c r="AE161" s="328">
        <f t="shared" si="98"/>
        <v>52.986567590740215</v>
      </c>
      <c r="AF161" s="328">
        <f t="shared" si="99"/>
        <v>53.260931694769937</v>
      </c>
      <c r="AG161" s="329">
        <f t="shared" si="99"/>
        <v>53.563875392969422</v>
      </c>
      <c r="AH161" s="772"/>
      <c r="AI161" s="773"/>
      <c r="AJ161" s="773"/>
      <c r="AK161" s="773"/>
      <c r="AL161" s="773"/>
      <c r="AM161" s="773"/>
      <c r="AN161" s="773"/>
      <c r="AO161" s="773"/>
      <c r="AP161" s="773"/>
      <c r="AQ161" s="773"/>
      <c r="AR161" s="773"/>
      <c r="AS161" s="773"/>
      <c r="AT161" s="773"/>
      <c r="AU161" s="773"/>
      <c r="AV161" s="774"/>
    </row>
    <row r="162" spans="2:48" ht="15" customHeight="1" x14ac:dyDescent="0.3">
      <c r="B162" s="911" t="s">
        <v>43</v>
      </c>
      <c r="C162" s="1" t="s">
        <v>2</v>
      </c>
      <c r="D162" s="741">
        <v>1214</v>
      </c>
      <c r="E162" s="741">
        <v>1143</v>
      </c>
      <c r="F162" s="741">
        <v>1082</v>
      </c>
      <c r="G162" s="741">
        <v>1057</v>
      </c>
      <c r="H162" s="741">
        <v>1071</v>
      </c>
      <c r="I162" s="741">
        <v>1013</v>
      </c>
      <c r="J162" s="741">
        <v>1079</v>
      </c>
      <c r="K162" s="741">
        <v>1101</v>
      </c>
      <c r="L162" s="741">
        <v>985</v>
      </c>
      <c r="M162" s="741">
        <v>1034</v>
      </c>
      <c r="N162" s="741">
        <v>812</v>
      </c>
      <c r="O162" s="741">
        <v>829</v>
      </c>
      <c r="P162" s="742">
        <v>802</v>
      </c>
      <c r="Q162" s="742">
        <v>802</v>
      </c>
      <c r="R162" s="742">
        <v>803</v>
      </c>
      <c r="S162" s="143">
        <f>100</f>
        <v>100</v>
      </c>
      <c r="T162" s="328">
        <f t="shared" si="79"/>
        <v>94.151565074135092</v>
      </c>
      <c r="U162" s="328">
        <f t="shared" si="79"/>
        <v>89.126853377265235</v>
      </c>
      <c r="V162" s="328">
        <f t="shared" si="79"/>
        <v>87.067545304777596</v>
      </c>
      <c r="W162" s="328">
        <f t="shared" si="77"/>
        <v>88.220757825370669</v>
      </c>
      <c r="X162" s="328">
        <f t="shared" si="77"/>
        <v>83.443163097199346</v>
      </c>
      <c r="Y162" s="328">
        <f t="shared" si="77"/>
        <v>88.879736408566728</v>
      </c>
      <c r="Z162" s="328">
        <f t="shared" si="77"/>
        <v>90.691927512355846</v>
      </c>
      <c r="AA162" s="328">
        <f t="shared" si="77"/>
        <v>81.136738056013186</v>
      </c>
      <c r="AB162" s="328">
        <f t="shared" si="101"/>
        <v>85.172981878088962</v>
      </c>
      <c r="AC162" s="328">
        <f t="shared" si="101"/>
        <v>66.886326194398677</v>
      </c>
      <c r="AD162" s="328">
        <f t="shared" si="101"/>
        <v>68.286655683690284</v>
      </c>
      <c r="AE162" s="328">
        <f t="shared" si="98"/>
        <v>66.062602965403627</v>
      </c>
      <c r="AF162" s="328">
        <f t="shared" si="99"/>
        <v>66.062602965403627</v>
      </c>
      <c r="AG162" s="329">
        <f t="shared" si="99"/>
        <v>66.144975288303129</v>
      </c>
      <c r="AH162" s="768">
        <v>1</v>
      </c>
      <c r="AI162" s="769">
        <v>1</v>
      </c>
      <c r="AJ162" s="769">
        <v>1</v>
      </c>
      <c r="AK162" s="769">
        <v>1</v>
      </c>
      <c r="AL162" s="769">
        <v>1</v>
      </c>
      <c r="AM162" s="769">
        <v>1</v>
      </c>
      <c r="AN162" s="769">
        <v>1</v>
      </c>
      <c r="AO162" s="769">
        <v>1</v>
      </c>
      <c r="AP162" s="769">
        <v>1</v>
      </c>
      <c r="AQ162" s="769">
        <v>1</v>
      </c>
      <c r="AR162" s="769">
        <v>1</v>
      </c>
      <c r="AS162" s="769">
        <v>1</v>
      </c>
      <c r="AT162" s="769">
        <v>4</v>
      </c>
      <c r="AU162" s="769">
        <v>6</v>
      </c>
      <c r="AV162" s="771">
        <v>7</v>
      </c>
    </row>
    <row r="163" spans="2:48" ht="14.4" x14ac:dyDescent="0.3">
      <c r="B163" s="911"/>
      <c r="C163" s="1" t="s">
        <v>3</v>
      </c>
      <c r="D163" s="741">
        <v>1567</v>
      </c>
      <c r="E163" s="741">
        <v>1381</v>
      </c>
      <c r="F163" s="741">
        <v>1444</v>
      </c>
      <c r="G163" s="741">
        <v>1512</v>
      </c>
      <c r="H163" s="741">
        <v>1342</v>
      </c>
      <c r="I163" s="741">
        <v>1386</v>
      </c>
      <c r="J163" s="741">
        <v>1377</v>
      </c>
      <c r="K163" s="741">
        <v>1313</v>
      </c>
      <c r="L163" s="741">
        <v>1392</v>
      </c>
      <c r="M163" s="741">
        <v>1414</v>
      </c>
      <c r="N163" s="741">
        <v>1170</v>
      </c>
      <c r="O163" s="741">
        <v>1067</v>
      </c>
      <c r="P163" s="742">
        <v>1033</v>
      </c>
      <c r="Q163" s="742">
        <v>1036</v>
      </c>
      <c r="R163" s="742">
        <v>1039</v>
      </c>
      <c r="S163" s="143">
        <f>100</f>
        <v>100</v>
      </c>
      <c r="T163" s="328">
        <f t="shared" si="79"/>
        <v>88.130185067007019</v>
      </c>
      <c r="U163" s="328">
        <f t="shared" si="79"/>
        <v>92.150606253988514</v>
      </c>
      <c r="V163" s="328">
        <f t="shared" si="79"/>
        <v>96.490108487555844</v>
      </c>
      <c r="W163" s="328">
        <f t="shared" si="77"/>
        <v>85.641352903637525</v>
      </c>
      <c r="X163" s="328">
        <f t="shared" si="77"/>
        <v>88.449266113592856</v>
      </c>
      <c r="Y163" s="328">
        <f t="shared" si="77"/>
        <v>87.87492022973835</v>
      </c>
      <c r="Z163" s="328">
        <f t="shared" si="77"/>
        <v>83.790682833439689</v>
      </c>
      <c r="AA163" s="328">
        <f t="shared" si="77"/>
        <v>88.832163369495845</v>
      </c>
      <c r="AB163" s="328">
        <f t="shared" si="101"/>
        <v>90.23611997447351</v>
      </c>
      <c r="AC163" s="328">
        <f t="shared" si="101"/>
        <v>74.664964901084872</v>
      </c>
      <c r="AD163" s="328">
        <f t="shared" si="101"/>
        <v>68.091895341416716</v>
      </c>
      <c r="AE163" s="328">
        <f t="shared" si="98"/>
        <v>65.922144224633058</v>
      </c>
      <c r="AF163" s="328">
        <f t="shared" si="99"/>
        <v>66.11359285258456</v>
      </c>
      <c r="AG163" s="329">
        <f t="shared" si="99"/>
        <v>66.305041480536062</v>
      </c>
      <c r="AH163" s="768">
        <v>1</v>
      </c>
      <c r="AI163" s="769">
        <v>1</v>
      </c>
      <c r="AJ163" s="769">
        <v>1</v>
      </c>
      <c r="AK163" s="769">
        <v>1</v>
      </c>
      <c r="AL163" s="769">
        <v>1</v>
      </c>
      <c r="AM163" s="769">
        <v>1</v>
      </c>
      <c r="AN163" s="769">
        <v>1</v>
      </c>
      <c r="AO163" s="769">
        <v>1</v>
      </c>
      <c r="AP163" s="769">
        <v>1</v>
      </c>
      <c r="AQ163" s="769">
        <v>1</v>
      </c>
      <c r="AR163" s="769">
        <v>1</v>
      </c>
      <c r="AS163" s="769">
        <v>1</v>
      </c>
      <c r="AT163" s="769">
        <v>4</v>
      </c>
      <c r="AU163" s="769">
        <v>6</v>
      </c>
      <c r="AV163" s="771">
        <v>7</v>
      </c>
    </row>
    <row r="164" spans="2:48" ht="14.4" x14ac:dyDescent="0.3">
      <c r="B164" s="911"/>
      <c r="C164" s="1" t="s">
        <v>4</v>
      </c>
      <c r="D164" s="741">
        <v>3351</v>
      </c>
      <c r="E164" s="741">
        <v>2896</v>
      </c>
      <c r="F164" s="741">
        <v>2673</v>
      </c>
      <c r="G164" s="741">
        <v>2625</v>
      </c>
      <c r="H164" s="741">
        <v>2563</v>
      </c>
      <c r="I164" s="741">
        <v>2266</v>
      </c>
      <c r="J164" s="741">
        <v>2129</v>
      </c>
      <c r="K164" s="741">
        <v>1975</v>
      </c>
      <c r="L164" s="741">
        <v>2106</v>
      </c>
      <c r="M164" s="741">
        <v>2122</v>
      </c>
      <c r="N164" s="741">
        <v>2074</v>
      </c>
      <c r="O164" s="741">
        <v>2076</v>
      </c>
      <c r="P164" s="742">
        <v>2024</v>
      </c>
      <c r="Q164" s="742">
        <v>2037</v>
      </c>
      <c r="R164" s="742">
        <v>2052</v>
      </c>
      <c r="S164" s="143">
        <f>100</f>
        <v>100</v>
      </c>
      <c r="T164" s="328">
        <f t="shared" si="79"/>
        <v>86.421963592957326</v>
      </c>
      <c r="U164" s="328">
        <f t="shared" si="79"/>
        <v>79.767233661593551</v>
      </c>
      <c r="V164" s="328">
        <f t="shared" si="79"/>
        <v>78.334825425246194</v>
      </c>
      <c r="W164" s="328">
        <f t="shared" si="77"/>
        <v>76.484631453297524</v>
      </c>
      <c r="X164" s="328">
        <f t="shared" si="77"/>
        <v>67.621605490898233</v>
      </c>
      <c r="Y164" s="328">
        <f t="shared" si="77"/>
        <v>63.53327364965682</v>
      </c>
      <c r="Z164" s="328">
        <f t="shared" si="77"/>
        <v>58.937630558042379</v>
      </c>
      <c r="AA164" s="328">
        <f t="shared" si="77"/>
        <v>62.846911369740376</v>
      </c>
      <c r="AB164" s="328">
        <f t="shared" si="101"/>
        <v>63.324380781856163</v>
      </c>
      <c r="AC164" s="328">
        <f t="shared" si="101"/>
        <v>61.8919725455088</v>
      </c>
      <c r="AD164" s="328">
        <f t="shared" si="101"/>
        <v>61.951656222023274</v>
      </c>
      <c r="AE164" s="328">
        <f t="shared" si="98"/>
        <v>60.399880632646969</v>
      </c>
      <c r="AF164" s="328">
        <f t="shared" si="99"/>
        <v>60.787824529991049</v>
      </c>
      <c r="AG164" s="329">
        <f t="shared" si="99"/>
        <v>61.235452103849596</v>
      </c>
      <c r="AH164" s="768">
        <v>1</v>
      </c>
      <c r="AI164" s="769">
        <v>1</v>
      </c>
      <c r="AJ164" s="769">
        <v>1</v>
      </c>
      <c r="AK164" s="769">
        <v>1</v>
      </c>
      <c r="AL164" s="769">
        <v>1</v>
      </c>
      <c r="AM164" s="769">
        <v>1</v>
      </c>
      <c r="AN164" s="769">
        <v>1</v>
      </c>
      <c r="AO164" s="769">
        <v>1</v>
      </c>
      <c r="AP164" s="769">
        <v>1</v>
      </c>
      <c r="AQ164" s="769">
        <v>1</v>
      </c>
      <c r="AR164" s="769">
        <v>1</v>
      </c>
      <c r="AS164" s="769">
        <v>1</v>
      </c>
      <c r="AT164" s="769">
        <v>4</v>
      </c>
      <c r="AU164" s="769">
        <v>6</v>
      </c>
      <c r="AV164" s="771">
        <v>7</v>
      </c>
    </row>
    <row r="165" spans="2:48" ht="14.4" x14ac:dyDescent="0.3">
      <c r="B165" s="911"/>
      <c r="C165" s="1" t="s">
        <v>5</v>
      </c>
      <c r="D165" s="741">
        <v>9752</v>
      </c>
      <c r="E165" s="741">
        <v>11534</v>
      </c>
      <c r="F165" s="741">
        <v>11077</v>
      </c>
      <c r="G165" s="741">
        <v>11008</v>
      </c>
      <c r="H165" s="741">
        <v>11306</v>
      </c>
      <c r="I165" s="741">
        <v>11558</v>
      </c>
      <c r="J165" s="741">
        <v>11585</v>
      </c>
      <c r="K165" s="741">
        <v>15519</v>
      </c>
      <c r="L165" s="741">
        <v>15534</v>
      </c>
      <c r="M165" s="741">
        <v>15852</v>
      </c>
      <c r="N165" s="741">
        <v>17686</v>
      </c>
      <c r="O165" s="741">
        <v>16793</v>
      </c>
      <c r="P165" s="742">
        <v>16394</v>
      </c>
      <c r="Q165" s="742">
        <v>16485</v>
      </c>
      <c r="R165" s="742">
        <v>16588</v>
      </c>
      <c r="S165" s="143">
        <f>100</f>
        <v>100</v>
      </c>
      <c r="T165" s="328">
        <f t="shared" si="79"/>
        <v>118.27317473338802</v>
      </c>
      <c r="U165" s="328">
        <f t="shared" si="79"/>
        <v>113.58695652173913</v>
      </c>
      <c r="V165" s="328">
        <f t="shared" si="79"/>
        <v>112.87940935192781</v>
      </c>
      <c r="W165" s="328">
        <f t="shared" si="77"/>
        <v>115.93519278096801</v>
      </c>
      <c r="X165" s="328">
        <f t="shared" si="77"/>
        <v>118.51927809680066</v>
      </c>
      <c r="Y165" s="328">
        <f t="shared" si="77"/>
        <v>118.79614438063987</v>
      </c>
      <c r="Z165" s="328">
        <f t="shared" si="77"/>
        <v>159.13658736669402</v>
      </c>
      <c r="AA165" s="328">
        <f t="shared" si="77"/>
        <v>159.2904019688269</v>
      </c>
      <c r="AB165" s="328">
        <f t="shared" si="101"/>
        <v>162.5512715340443</v>
      </c>
      <c r="AC165" s="328">
        <f t="shared" si="101"/>
        <v>181.35767022149304</v>
      </c>
      <c r="AD165" s="328">
        <f t="shared" si="101"/>
        <v>172.2005742411813</v>
      </c>
      <c r="AE165" s="328">
        <f t="shared" si="98"/>
        <v>168.10910582444626</v>
      </c>
      <c r="AF165" s="328">
        <f t="shared" si="99"/>
        <v>169.0422477440525</v>
      </c>
      <c r="AG165" s="329">
        <f t="shared" si="99"/>
        <v>170.09844134536505</v>
      </c>
      <c r="AH165" s="768">
        <v>1</v>
      </c>
      <c r="AI165" s="769">
        <v>1</v>
      </c>
      <c r="AJ165" s="769">
        <v>1</v>
      </c>
      <c r="AK165" s="769">
        <v>1</v>
      </c>
      <c r="AL165" s="769">
        <v>1</v>
      </c>
      <c r="AM165" s="769">
        <v>1</v>
      </c>
      <c r="AN165" s="769">
        <v>1</v>
      </c>
      <c r="AO165" s="769">
        <v>1</v>
      </c>
      <c r="AP165" s="769">
        <v>1</v>
      </c>
      <c r="AQ165" s="769">
        <v>1</v>
      </c>
      <c r="AR165" s="769">
        <v>1</v>
      </c>
      <c r="AS165" s="769">
        <v>1</v>
      </c>
      <c r="AT165" s="769">
        <v>4</v>
      </c>
      <c r="AU165" s="769">
        <v>6</v>
      </c>
      <c r="AV165" s="771">
        <v>7</v>
      </c>
    </row>
    <row r="166" spans="2:48" ht="14.4" x14ac:dyDescent="0.3">
      <c r="B166" s="911"/>
      <c r="C166" s="1" t="s">
        <v>6</v>
      </c>
      <c r="D166" s="741">
        <v>15884</v>
      </c>
      <c r="E166" s="741">
        <v>16954</v>
      </c>
      <c r="F166" s="741">
        <v>16276</v>
      </c>
      <c r="G166" s="741">
        <v>16202</v>
      </c>
      <c r="H166" s="741">
        <v>16282</v>
      </c>
      <c r="I166" s="741">
        <v>16223</v>
      </c>
      <c r="J166" s="741">
        <v>16170</v>
      </c>
      <c r="K166" s="741">
        <v>19908</v>
      </c>
      <c r="L166" s="741">
        <v>20017</v>
      </c>
      <c r="M166" s="741">
        <v>20422</v>
      </c>
      <c r="N166" s="741">
        <v>21742</v>
      </c>
      <c r="O166" s="741">
        <v>20765</v>
      </c>
      <c r="P166" s="742">
        <v>20253</v>
      </c>
      <c r="Q166" s="742">
        <v>20360</v>
      </c>
      <c r="R166" s="742">
        <v>20482</v>
      </c>
      <c r="S166" s="143">
        <f>100</f>
        <v>100</v>
      </c>
      <c r="T166" s="328">
        <f t="shared" si="79"/>
        <v>106.73633845378998</v>
      </c>
      <c r="U166" s="328">
        <f t="shared" si="79"/>
        <v>102.46789221858474</v>
      </c>
      <c r="V166" s="328">
        <f t="shared" si="79"/>
        <v>102.00201460589273</v>
      </c>
      <c r="W166" s="328">
        <f t="shared" si="77"/>
        <v>102.50566607907328</v>
      </c>
      <c r="X166" s="328">
        <f t="shared" si="77"/>
        <v>102.13422311760262</v>
      </c>
      <c r="Y166" s="328">
        <f t="shared" si="77"/>
        <v>101.8005540166205</v>
      </c>
      <c r="Z166" s="328">
        <f t="shared" si="77"/>
        <v>125.33366910098212</v>
      </c>
      <c r="AA166" s="328">
        <f t="shared" si="77"/>
        <v>126.01989423319063</v>
      </c>
      <c r="AB166" s="328">
        <f t="shared" si="101"/>
        <v>128.56962981616721</v>
      </c>
      <c r="AC166" s="328">
        <f t="shared" si="101"/>
        <v>136.87987912364645</v>
      </c>
      <c r="AD166" s="328">
        <f t="shared" si="101"/>
        <v>130.72903550742885</v>
      </c>
      <c r="AE166" s="328">
        <f t="shared" si="98"/>
        <v>127.50566607907328</v>
      </c>
      <c r="AF166" s="328">
        <f t="shared" si="99"/>
        <v>128.17929992445227</v>
      </c>
      <c r="AG166" s="329">
        <f t="shared" si="99"/>
        <v>128.94736842105263</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4" x14ac:dyDescent="0.3">
      <c r="B167" s="912"/>
      <c r="C167" s="8" t="s">
        <v>7</v>
      </c>
      <c r="D167">
        <v>6132</v>
      </c>
      <c r="E167">
        <v>5420</v>
      </c>
      <c r="F167">
        <v>5199</v>
      </c>
      <c r="G167">
        <v>5194</v>
      </c>
      <c r="H167">
        <v>4976</v>
      </c>
      <c r="I167">
        <v>4665</v>
      </c>
      <c r="J167">
        <v>4585</v>
      </c>
      <c r="K167">
        <v>4389</v>
      </c>
      <c r="L167">
        <v>4483</v>
      </c>
      <c r="M167">
        <v>4570</v>
      </c>
      <c r="N167">
        <v>4056</v>
      </c>
      <c r="O167">
        <v>3972</v>
      </c>
      <c r="P167">
        <v>3859</v>
      </c>
      <c r="Q167">
        <v>3875</v>
      </c>
      <c r="R167">
        <v>3894</v>
      </c>
      <c r="S167" s="143">
        <f>100</f>
        <v>100</v>
      </c>
      <c r="T167" s="328">
        <f t="shared" si="79"/>
        <v>88.388780169602086</v>
      </c>
      <c r="U167" s="328">
        <f t="shared" si="79"/>
        <v>84.784735812133079</v>
      </c>
      <c r="V167" s="328">
        <f t="shared" si="79"/>
        <v>84.703196347031962</v>
      </c>
      <c r="W167" s="328">
        <f t="shared" si="77"/>
        <v>81.148075668623619</v>
      </c>
      <c r="X167" s="328">
        <f t="shared" si="77"/>
        <v>76.076320939334636</v>
      </c>
      <c r="Y167" s="328">
        <f t="shared" si="77"/>
        <v>74.771689497716892</v>
      </c>
      <c r="Z167" s="328">
        <f t="shared" si="77"/>
        <v>71.575342465753423</v>
      </c>
      <c r="AA167" s="328">
        <f t="shared" si="77"/>
        <v>73.108284409654274</v>
      </c>
      <c r="AB167" s="328">
        <f t="shared" si="101"/>
        <v>74.527071102413572</v>
      </c>
      <c r="AC167" s="328">
        <f t="shared" si="101"/>
        <v>66.144814090019565</v>
      </c>
      <c r="AD167" s="328">
        <f t="shared" si="101"/>
        <v>64.774951076320946</v>
      </c>
      <c r="AE167" s="328">
        <f t="shared" si="98"/>
        <v>62.932159165035877</v>
      </c>
      <c r="AF167" s="328">
        <f t="shared" si="99"/>
        <v>63.193085453359423</v>
      </c>
      <c r="AG167" s="329">
        <f t="shared" si="99"/>
        <v>63.50293542074364</v>
      </c>
      <c r="AH167" s="772"/>
      <c r="AI167" s="773"/>
      <c r="AJ167" s="773"/>
      <c r="AK167" s="773"/>
      <c r="AL167" s="773"/>
      <c r="AM167" s="773"/>
      <c r="AN167" s="773"/>
      <c r="AO167" s="773"/>
      <c r="AP167" s="773"/>
      <c r="AQ167" s="773"/>
      <c r="AR167" s="773"/>
      <c r="AS167" s="773"/>
      <c r="AT167" s="773"/>
      <c r="AU167" s="773"/>
      <c r="AV167" s="774"/>
    </row>
    <row r="168" spans="2:48" ht="15" customHeight="1" x14ac:dyDescent="0.3">
      <c r="B168" s="911" t="s">
        <v>44</v>
      </c>
      <c r="C168" s="1" t="s">
        <v>2</v>
      </c>
      <c r="D168" s="741">
        <v>2798</v>
      </c>
      <c r="E168" s="741">
        <v>2505</v>
      </c>
      <c r="F168" s="741">
        <v>2600</v>
      </c>
      <c r="G168" s="741">
        <v>2633</v>
      </c>
      <c r="H168" s="741">
        <v>2510</v>
      </c>
      <c r="I168" s="741">
        <v>2430</v>
      </c>
      <c r="J168" s="741">
        <v>2510</v>
      </c>
      <c r="K168" s="741">
        <v>2589</v>
      </c>
      <c r="L168" s="741">
        <v>2574</v>
      </c>
      <c r="M168" s="741">
        <v>2496</v>
      </c>
      <c r="N168" s="741">
        <v>1890</v>
      </c>
      <c r="O168" s="741">
        <v>1971</v>
      </c>
      <c r="P168" s="742">
        <v>1906</v>
      </c>
      <c r="Q168" s="742">
        <v>1907</v>
      </c>
      <c r="R168" s="742">
        <v>1909</v>
      </c>
      <c r="S168" s="143">
        <f>100</f>
        <v>100</v>
      </c>
      <c r="T168" s="328">
        <f t="shared" si="79"/>
        <v>89.528234453180843</v>
      </c>
      <c r="U168" s="328">
        <f t="shared" si="79"/>
        <v>92.923516797712651</v>
      </c>
      <c r="V168" s="328">
        <f t="shared" si="79"/>
        <v>94.102930664760549</v>
      </c>
      <c r="W168" s="328">
        <f t="shared" si="77"/>
        <v>89.706933523945679</v>
      </c>
      <c r="X168" s="328">
        <f t="shared" si="77"/>
        <v>86.847748391708365</v>
      </c>
      <c r="Y168" s="328">
        <f t="shared" si="77"/>
        <v>89.706933523945679</v>
      </c>
      <c r="Z168" s="328">
        <f t="shared" si="77"/>
        <v>92.530378842030018</v>
      </c>
      <c r="AA168" s="328">
        <f t="shared" si="77"/>
        <v>91.994281629735525</v>
      </c>
      <c r="AB168" s="328">
        <f t="shared" si="101"/>
        <v>89.206576125804148</v>
      </c>
      <c r="AC168" s="328">
        <f t="shared" si="101"/>
        <v>67.548248749106506</v>
      </c>
      <c r="AD168" s="328">
        <f t="shared" si="101"/>
        <v>70.443173695496782</v>
      </c>
      <c r="AE168" s="328">
        <f t="shared" si="98"/>
        <v>68.12008577555396</v>
      </c>
      <c r="AF168" s="328">
        <f t="shared" si="99"/>
        <v>68.155825589706936</v>
      </c>
      <c r="AG168" s="329">
        <f t="shared" si="99"/>
        <v>68.227305218012873</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4" x14ac:dyDescent="0.3">
      <c r="B169" s="911"/>
      <c r="C169" s="1" t="s">
        <v>3</v>
      </c>
      <c r="D169" s="741">
        <v>4992</v>
      </c>
      <c r="E169" s="741">
        <v>4525</v>
      </c>
      <c r="F169" s="741">
        <v>4611</v>
      </c>
      <c r="G169" s="741">
        <v>4643</v>
      </c>
      <c r="H169" s="741">
        <v>4396</v>
      </c>
      <c r="I169" s="741">
        <v>4462</v>
      </c>
      <c r="J169" s="741">
        <v>4353</v>
      </c>
      <c r="K169" s="741">
        <v>4343</v>
      </c>
      <c r="L169" s="741">
        <v>4345</v>
      </c>
      <c r="M169" s="741">
        <v>4127</v>
      </c>
      <c r="N169" s="741">
        <v>3423</v>
      </c>
      <c r="O169" s="741">
        <v>3157</v>
      </c>
      <c r="P169" s="742">
        <v>3055</v>
      </c>
      <c r="Q169" s="742">
        <v>3063</v>
      </c>
      <c r="R169" s="742">
        <v>3071</v>
      </c>
      <c r="S169" s="143">
        <f>100</f>
        <v>100</v>
      </c>
      <c r="T169" s="328">
        <f t="shared" si="79"/>
        <v>90.645032051282058</v>
      </c>
      <c r="U169" s="328">
        <f t="shared" si="79"/>
        <v>92.367788461538467</v>
      </c>
      <c r="V169" s="328">
        <f t="shared" si="79"/>
        <v>93.008814102564102</v>
      </c>
      <c r="W169" s="328">
        <f t="shared" si="77"/>
        <v>88.060897435897431</v>
      </c>
      <c r="X169" s="328">
        <f t="shared" si="77"/>
        <v>89.383012820512818</v>
      </c>
      <c r="Y169" s="328">
        <f t="shared" si="77"/>
        <v>87.199519230769226</v>
      </c>
      <c r="Z169" s="328">
        <f t="shared" si="77"/>
        <v>86.999198717948715</v>
      </c>
      <c r="AA169" s="328">
        <f t="shared" si="77"/>
        <v>87.039262820512818</v>
      </c>
      <c r="AB169" s="328">
        <f t="shared" si="101"/>
        <v>82.672275641025635</v>
      </c>
      <c r="AC169" s="328">
        <f t="shared" si="101"/>
        <v>68.569711538461533</v>
      </c>
      <c r="AD169" s="328">
        <f t="shared" si="101"/>
        <v>63.241185897435898</v>
      </c>
      <c r="AE169" s="328">
        <f t="shared" si="98"/>
        <v>61.197916666666664</v>
      </c>
      <c r="AF169" s="328">
        <f t="shared" si="99"/>
        <v>61.35817307692308</v>
      </c>
      <c r="AG169" s="329">
        <f t="shared" si="99"/>
        <v>61.518429487179489</v>
      </c>
      <c r="AH169" s="768">
        <v>1</v>
      </c>
      <c r="AI169" s="769">
        <v>1</v>
      </c>
      <c r="AJ169" s="769">
        <v>1</v>
      </c>
      <c r="AK169" s="769">
        <v>1</v>
      </c>
      <c r="AL169" s="769">
        <v>1</v>
      </c>
      <c r="AM169" s="769">
        <v>1</v>
      </c>
      <c r="AN169" s="769">
        <v>1</v>
      </c>
      <c r="AO169" s="769">
        <v>1</v>
      </c>
      <c r="AP169" s="769">
        <v>1</v>
      </c>
      <c r="AQ169" s="769">
        <v>1</v>
      </c>
      <c r="AR169" s="769">
        <v>1</v>
      </c>
      <c r="AS169" s="769">
        <v>1</v>
      </c>
      <c r="AT169" s="769">
        <v>4</v>
      </c>
      <c r="AU169" s="769">
        <v>6</v>
      </c>
      <c r="AV169" s="771">
        <v>7</v>
      </c>
    </row>
    <row r="170" spans="2:48" ht="14.4" x14ac:dyDescent="0.3">
      <c r="B170" s="911"/>
      <c r="C170" s="1" t="s">
        <v>4</v>
      </c>
      <c r="D170" s="741">
        <v>7147</v>
      </c>
      <c r="E170" s="741">
        <v>6614</v>
      </c>
      <c r="F170" s="741">
        <v>6851</v>
      </c>
      <c r="G170" s="741">
        <v>6382</v>
      </c>
      <c r="H170" s="741">
        <v>5866</v>
      </c>
      <c r="I170" s="741">
        <v>5285</v>
      </c>
      <c r="J170" s="741">
        <v>5233</v>
      </c>
      <c r="K170" s="741">
        <v>4784</v>
      </c>
      <c r="L170" s="741">
        <v>5083</v>
      </c>
      <c r="M170" s="741">
        <v>5607</v>
      </c>
      <c r="N170" s="741">
        <v>3822</v>
      </c>
      <c r="O170" s="741">
        <v>3883</v>
      </c>
      <c r="P170" s="742">
        <v>3786</v>
      </c>
      <c r="Q170" s="742">
        <v>3811</v>
      </c>
      <c r="R170" s="742">
        <v>3839</v>
      </c>
      <c r="S170" s="143">
        <f>100</f>
        <v>100</v>
      </c>
      <c r="T170" s="328">
        <f t="shared" si="79"/>
        <v>92.542325451238284</v>
      </c>
      <c r="U170" s="328">
        <f t="shared" si="79"/>
        <v>95.858402126766478</v>
      </c>
      <c r="V170" s="328">
        <f t="shared" si="79"/>
        <v>89.296208199244433</v>
      </c>
      <c r="W170" s="328">
        <f t="shared" si="77"/>
        <v>82.07639569049951</v>
      </c>
      <c r="X170" s="328">
        <f t="shared" si="77"/>
        <v>73.947110675808034</v>
      </c>
      <c r="Y170" s="328">
        <f t="shared" si="77"/>
        <v>73.219532671050786</v>
      </c>
      <c r="Z170" s="328">
        <f t="shared" si="77"/>
        <v>66.937176437666153</v>
      </c>
      <c r="AA170" s="328">
        <f t="shared" si="77"/>
        <v>71.120749965020295</v>
      </c>
      <c r="AB170" s="328">
        <f t="shared" si="101"/>
        <v>78.45249755142018</v>
      </c>
      <c r="AC170" s="328">
        <f t="shared" si="101"/>
        <v>53.476983349657196</v>
      </c>
      <c r="AD170" s="328">
        <f t="shared" si="101"/>
        <v>54.330488316776268</v>
      </c>
      <c r="AE170" s="328">
        <f t="shared" si="98"/>
        <v>52.97327550020988</v>
      </c>
      <c r="AF170" s="328">
        <f t="shared" si="99"/>
        <v>53.323072617881628</v>
      </c>
      <c r="AG170" s="329">
        <f t="shared" si="99"/>
        <v>53.714845389673989</v>
      </c>
      <c r="AH170" s="768">
        <v>1</v>
      </c>
      <c r="AI170" s="769">
        <v>1</v>
      </c>
      <c r="AJ170" s="769">
        <v>1</v>
      </c>
      <c r="AK170" s="769">
        <v>1</v>
      </c>
      <c r="AL170" s="769">
        <v>1</v>
      </c>
      <c r="AM170" s="769">
        <v>1</v>
      </c>
      <c r="AN170" s="769">
        <v>1</v>
      </c>
      <c r="AO170" s="769">
        <v>1</v>
      </c>
      <c r="AP170" s="769">
        <v>1</v>
      </c>
      <c r="AQ170" s="769">
        <v>1</v>
      </c>
      <c r="AR170" s="769">
        <v>1</v>
      </c>
      <c r="AS170" s="769">
        <v>1</v>
      </c>
      <c r="AT170" s="769">
        <v>4</v>
      </c>
      <c r="AU170" s="769">
        <v>6</v>
      </c>
      <c r="AV170" s="771">
        <v>7</v>
      </c>
    </row>
    <row r="171" spans="2:48" ht="14.4" x14ac:dyDescent="0.3">
      <c r="B171" s="911"/>
      <c r="C171" s="1" t="s">
        <v>5</v>
      </c>
      <c r="D171" s="741">
        <v>3544</v>
      </c>
      <c r="E171" s="741">
        <v>3054</v>
      </c>
      <c r="F171" s="741">
        <v>2299</v>
      </c>
      <c r="G171" s="741">
        <v>3520</v>
      </c>
      <c r="H171" s="741">
        <v>3484</v>
      </c>
      <c r="I171" s="741">
        <v>3066</v>
      </c>
      <c r="J171" s="741">
        <v>2829</v>
      </c>
      <c r="K171" s="741">
        <v>3426</v>
      </c>
      <c r="L171" s="741">
        <v>3285</v>
      </c>
      <c r="M171" s="741">
        <v>3047</v>
      </c>
      <c r="N171" s="741">
        <v>7148</v>
      </c>
      <c r="O171" s="741">
        <v>6828</v>
      </c>
      <c r="P171" s="742">
        <v>6666</v>
      </c>
      <c r="Q171" s="742">
        <v>6703</v>
      </c>
      <c r="R171" s="742">
        <v>6745</v>
      </c>
      <c r="S171" s="143">
        <f>100</f>
        <v>100</v>
      </c>
      <c r="T171" s="328">
        <f t="shared" si="79"/>
        <v>86.173814898419863</v>
      </c>
      <c r="U171" s="328">
        <f t="shared" si="79"/>
        <v>64.870203160270876</v>
      </c>
      <c r="V171" s="328">
        <f t="shared" si="79"/>
        <v>99.322799097065456</v>
      </c>
      <c r="W171" s="328">
        <f t="shared" si="77"/>
        <v>98.306997742663654</v>
      </c>
      <c r="X171" s="328">
        <f t="shared" si="77"/>
        <v>86.512415349887135</v>
      </c>
      <c r="Y171" s="328">
        <f t="shared" si="77"/>
        <v>79.825056433408577</v>
      </c>
      <c r="Z171" s="328">
        <f t="shared" si="77"/>
        <v>96.670428893905196</v>
      </c>
      <c r="AA171" s="328">
        <f t="shared" si="77"/>
        <v>92.691873589164786</v>
      </c>
      <c r="AB171" s="328">
        <f t="shared" si="101"/>
        <v>85.97629796839729</v>
      </c>
      <c r="AC171" s="328">
        <f t="shared" si="101"/>
        <v>201.69300225733633</v>
      </c>
      <c r="AD171" s="328">
        <f t="shared" si="101"/>
        <v>192.66365688487585</v>
      </c>
      <c r="AE171" s="328">
        <f t="shared" si="98"/>
        <v>188.09255079006772</v>
      </c>
      <c r="AF171" s="328">
        <f t="shared" si="99"/>
        <v>189.13656884875846</v>
      </c>
      <c r="AG171" s="329">
        <f t="shared" si="99"/>
        <v>190.3216704288939</v>
      </c>
      <c r="AH171" s="768">
        <v>1</v>
      </c>
      <c r="AI171" s="769">
        <v>1</v>
      </c>
      <c r="AJ171" s="769">
        <v>1</v>
      </c>
      <c r="AK171" s="769">
        <v>1</v>
      </c>
      <c r="AL171" s="769">
        <v>1</v>
      </c>
      <c r="AM171" s="769">
        <v>1</v>
      </c>
      <c r="AN171" s="769">
        <v>1</v>
      </c>
      <c r="AO171" s="769">
        <v>1</v>
      </c>
      <c r="AP171" s="769">
        <v>1</v>
      </c>
      <c r="AQ171" s="769">
        <v>1</v>
      </c>
      <c r="AR171" s="769">
        <v>1</v>
      </c>
      <c r="AS171" s="769">
        <v>1</v>
      </c>
      <c r="AT171" s="769">
        <v>4</v>
      </c>
      <c r="AU171" s="769">
        <v>6</v>
      </c>
      <c r="AV171" s="771">
        <v>7</v>
      </c>
    </row>
    <row r="172" spans="2:48" ht="14.4" x14ac:dyDescent="0.3">
      <c r="B172" s="911"/>
      <c r="C172" s="1" t="s">
        <v>6</v>
      </c>
      <c r="D172" s="741">
        <v>18481</v>
      </c>
      <c r="E172" s="741">
        <v>16698</v>
      </c>
      <c r="F172" s="741">
        <v>16361</v>
      </c>
      <c r="G172" s="741">
        <v>17178</v>
      </c>
      <c r="H172" s="741">
        <v>16256</v>
      </c>
      <c r="I172" s="741">
        <v>15243</v>
      </c>
      <c r="J172" s="741">
        <v>14925</v>
      </c>
      <c r="K172" s="741">
        <v>15142</v>
      </c>
      <c r="L172" s="741">
        <v>15287</v>
      </c>
      <c r="M172" s="741">
        <v>15277</v>
      </c>
      <c r="N172" s="741">
        <v>16283</v>
      </c>
      <c r="O172" s="741">
        <v>15839</v>
      </c>
      <c r="P172" s="742">
        <v>15413</v>
      </c>
      <c r="Q172" s="742">
        <v>15484</v>
      </c>
      <c r="R172" s="742">
        <v>15564</v>
      </c>
      <c r="S172" s="143">
        <f>100</f>
        <v>100</v>
      </c>
      <c r="T172" s="328">
        <f t="shared" si="79"/>
        <v>90.352253665927165</v>
      </c>
      <c r="U172" s="328">
        <f t="shared" si="79"/>
        <v>88.528759266273468</v>
      </c>
      <c r="V172" s="328">
        <f t="shared" si="79"/>
        <v>92.949515718846385</v>
      </c>
      <c r="W172" s="328">
        <f t="shared" si="77"/>
        <v>87.960608192197398</v>
      </c>
      <c r="X172" s="328">
        <f t="shared" si="77"/>
        <v>82.479303068015795</v>
      </c>
      <c r="Y172" s="328">
        <f t="shared" si="77"/>
        <v>80.758616957956818</v>
      </c>
      <c r="Z172" s="328">
        <f t="shared" si="77"/>
        <v>81.93279584438072</v>
      </c>
      <c r="AA172" s="328">
        <f t="shared" si="77"/>
        <v>82.717385422866727</v>
      </c>
      <c r="AB172" s="328">
        <f t="shared" si="101"/>
        <v>82.663275796764239</v>
      </c>
      <c r="AC172" s="328">
        <f t="shared" si="101"/>
        <v>88.106704182674093</v>
      </c>
      <c r="AD172" s="328">
        <f t="shared" si="101"/>
        <v>85.704236783723829</v>
      </c>
      <c r="AE172" s="328">
        <f t="shared" si="98"/>
        <v>83.399166711758028</v>
      </c>
      <c r="AF172" s="328">
        <f t="shared" si="99"/>
        <v>83.783345057085654</v>
      </c>
      <c r="AG172" s="329">
        <f t="shared" si="99"/>
        <v>84.216222065905527</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4" x14ac:dyDescent="0.3">
      <c r="B173" s="912"/>
      <c r="C173" s="8" t="s">
        <v>7</v>
      </c>
      <c r="D173">
        <v>14937</v>
      </c>
      <c r="E173">
        <v>13644</v>
      </c>
      <c r="F173">
        <v>14062</v>
      </c>
      <c r="G173">
        <v>13658</v>
      </c>
      <c r="H173">
        <v>12772</v>
      </c>
      <c r="I173">
        <v>12177</v>
      </c>
      <c r="J173">
        <v>12096</v>
      </c>
      <c r="K173">
        <v>11716</v>
      </c>
      <c r="L173">
        <v>12002</v>
      </c>
      <c r="M173">
        <v>12230</v>
      </c>
      <c r="N173">
        <v>9135</v>
      </c>
      <c r="O173">
        <v>9011</v>
      </c>
      <c r="P173">
        <v>8747</v>
      </c>
      <c r="Q173">
        <v>8781</v>
      </c>
      <c r="R173">
        <v>8819</v>
      </c>
      <c r="S173" s="143">
        <f>100</f>
        <v>100</v>
      </c>
      <c r="T173" s="328">
        <f t="shared" si="79"/>
        <v>91.343643301867843</v>
      </c>
      <c r="U173" s="328">
        <f t="shared" si="79"/>
        <v>94.142063332663852</v>
      </c>
      <c r="V173" s="328">
        <f t="shared" si="79"/>
        <v>91.437370288545225</v>
      </c>
      <c r="W173" s="328">
        <f t="shared" si="77"/>
        <v>85.505790988819712</v>
      </c>
      <c r="X173" s="328">
        <f t="shared" si="77"/>
        <v>81.522394055031128</v>
      </c>
      <c r="Y173" s="328">
        <f t="shared" si="77"/>
        <v>80.980116489254868</v>
      </c>
      <c r="Z173" s="328">
        <f t="shared" si="77"/>
        <v>78.436098279440316</v>
      </c>
      <c r="AA173" s="328">
        <f t="shared" si="77"/>
        <v>80.350806721563899</v>
      </c>
      <c r="AB173" s="328">
        <f t="shared" si="101"/>
        <v>81.877217647452639</v>
      </c>
      <c r="AC173" s="328">
        <f t="shared" si="101"/>
        <v>61.156858806989355</v>
      </c>
      <c r="AD173" s="328">
        <f t="shared" si="101"/>
        <v>60.326705496418292</v>
      </c>
      <c r="AE173" s="328">
        <f t="shared" si="98"/>
        <v>58.559282319073439</v>
      </c>
      <c r="AF173" s="328">
        <f t="shared" si="99"/>
        <v>58.786905001004214</v>
      </c>
      <c r="AG173" s="329">
        <f t="shared" si="99"/>
        <v>59.041306821985671</v>
      </c>
      <c r="AH173" s="772"/>
      <c r="AI173" s="773"/>
      <c r="AJ173" s="773"/>
      <c r="AK173" s="773"/>
      <c r="AL173" s="773"/>
      <c r="AM173" s="773"/>
      <c r="AN173" s="773"/>
      <c r="AO173" s="773"/>
      <c r="AP173" s="773"/>
      <c r="AQ173" s="773"/>
      <c r="AR173" s="773"/>
      <c r="AS173" s="773"/>
      <c r="AT173" s="773"/>
      <c r="AU173" s="773"/>
      <c r="AV173" s="774"/>
    </row>
    <row r="174" spans="2:48" ht="15" customHeight="1" x14ac:dyDescent="0.3">
      <c r="B174" s="911" t="s">
        <v>45</v>
      </c>
      <c r="C174" s="1" t="s">
        <v>2</v>
      </c>
      <c r="D174" s="741">
        <v>3603</v>
      </c>
      <c r="E174" s="741">
        <v>3448</v>
      </c>
      <c r="F174" s="741">
        <v>3430</v>
      </c>
      <c r="G174" s="741">
        <v>3623</v>
      </c>
      <c r="H174" s="741">
        <v>3449</v>
      </c>
      <c r="I174" s="741">
        <v>3386</v>
      </c>
      <c r="J174" s="741">
        <v>3270</v>
      </c>
      <c r="K174" s="741">
        <v>3202</v>
      </c>
      <c r="L174" s="741">
        <v>3258</v>
      </c>
      <c r="M174" s="741">
        <v>3267</v>
      </c>
      <c r="N174" s="741">
        <v>2725</v>
      </c>
      <c r="O174" s="741">
        <v>2692</v>
      </c>
      <c r="P174" s="742">
        <v>2603</v>
      </c>
      <c r="Q174" s="742">
        <v>2605</v>
      </c>
      <c r="R174" s="742">
        <v>2608</v>
      </c>
      <c r="S174" s="143">
        <f>100</f>
        <v>100</v>
      </c>
      <c r="T174" s="328">
        <f t="shared" si="79"/>
        <v>95.698029419927835</v>
      </c>
      <c r="U174" s="328">
        <f t="shared" si="79"/>
        <v>95.198445739661395</v>
      </c>
      <c r="V174" s="328">
        <f t="shared" si="79"/>
        <v>100.55509297807383</v>
      </c>
      <c r="W174" s="328">
        <f t="shared" si="77"/>
        <v>95.72578406883153</v>
      </c>
      <c r="X174" s="328">
        <f t="shared" si="77"/>
        <v>93.977241187898969</v>
      </c>
      <c r="Y174" s="328">
        <f t="shared" si="77"/>
        <v>90.757701915070768</v>
      </c>
      <c r="Z174" s="328">
        <f t="shared" si="77"/>
        <v>88.87038578961976</v>
      </c>
      <c r="AA174" s="328">
        <f t="shared" si="77"/>
        <v>90.424646128226485</v>
      </c>
      <c r="AB174" s="328">
        <f t="shared" si="101"/>
        <v>90.674437968359697</v>
      </c>
      <c r="AC174" s="328">
        <f t="shared" si="101"/>
        <v>75.631418262558981</v>
      </c>
      <c r="AD174" s="328">
        <f t="shared" si="101"/>
        <v>74.715514848737158</v>
      </c>
      <c r="AE174" s="328">
        <f t="shared" si="98"/>
        <v>72.245351096308639</v>
      </c>
      <c r="AF174" s="328">
        <f t="shared" si="99"/>
        <v>72.300860394116015</v>
      </c>
      <c r="AG174" s="329">
        <f t="shared" si="99"/>
        <v>72.384124340827086</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4" x14ac:dyDescent="0.3">
      <c r="B175" s="911"/>
      <c r="C175" s="1" t="s">
        <v>3</v>
      </c>
      <c r="D175" s="741">
        <v>2797</v>
      </c>
      <c r="E175" s="741">
        <v>2831</v>
      </c>
      <c r="F175" s="741">
        <v>3007</v>
      </c>
      <c r="G175" s="741">
        <v>2927</v>
      </c>
      <c r="H175" s="741">
        <v>2880</v>
      </c>
      <c r="I175" s="741">
        <v>2800</v>
      </c>
      <c r="J175" s="741">
        <v>2903</v>
      </c>
      <c r="K175" s="741">
        <v>2956</v>
      </c>
      <c r="L175" s="741">
        <v>2785</v>
      </c>
      <c r="M175" s="741">
        <v>2900</v>
      </c>
      <c r="N175" s="741">
        <v>2550</v>
      </c>
      <c r="O175" s="741">
        <v>2446</v>
      </c>
      <c r="P175" s="742">
        <v>2367</v>
      </c>
      <c r="Q175" s="742">
        <v>2373</v>
      </c>
      <c r="R175" s="742">
        <v>2379</v>
      </c>
      <c r="S175" s="143">
        <f>100</f>
        <v>100</v>
      </c>
      <c r="T175" s="328">
        <f t="shared" si="79"/>
        <v>101.21558813013944</v>
      </c>
      <c r="U175" s="328">
        <f t="shared" si="79"/>
        <v>107.50804433321416</v>
      </c>
      <c r="V175" s="328">
        <f t="shared" si="79"/>
        <v>104.64783696818019</v>
      </c>
      <c r="W175" s="328">
        <f t="shared" si="77"/>
        <v>102.96746514122273</v>
      </c>
      <c r="X175" s="328">
        <f t="shared" si="77"/>
        <v>100.10725777618877</v>
      </c>
      <c r="Y175" s="328">
        <f t="shared" si="77"/>
        <v>103.78977475867001</v>
      </c>
      <c r="Z175" s="328">
        <f t="shared" si="77"/>
        <v>105.68466213800501</v>
      </c>
      <c r="AA175" s="328">
        <f t="shared" si="77"/>
        <v>99.570968895244903</v>
      </c>
      <c r="AB175" s="328">
        <f t="shared" si="101"/>
        <v>103.68251698248123</v>
      </c>
      <c r="AC175" s="328">
        <f t="shared" si="101"/>
        <v>91.16910976045763</v>
      </c>
      <c r="AD175" s="328">
        <f t="shared" si="101"/>
        <v>87.450840185913478</v>
      </c>
      <c r="AE175" s="328">
        <f t="shared" si="98"/>
        <v>84.62638541294244</v>
      </c>
      <c r="AF175" s="328">
        <f t="shared" si="99"/>
        <v>84.840900965319989</v>
      </c>
      <c r="AG175" s="329">
        <f t="shared" si="99"/>
        <v>85.055416517697537</v>
      </c>
      <c r="AH175" s="768">
        <v>1</v>
      </c>
      <c r="AI175" s="769">
        <v>1</v>
      </c>
      <c r="AJ175" s="769">
        <v>1</v>
      </c>
      <c r="AK175" s="769">
        <v>1</v>
      </c>
      <c r="AL175" s="769">
        <v>1</v>
      </c>
      <c r="AM175" s="769">
        <v>1</v>
      </c>
      <c r="AN175" s="769">
        <v>1</v>
      </c>
      <c r="AO175" s="769">
        <v>1</v>
      </c>
      <c r="AP175" s="769">
        <v>1</v>
      </c>
      <c r="AQ175" s="769">
        <v>1</v>
      </c>
      <c r="AR175" s="769">
        <v>1</v>
      </c>
      <c r="AS175" s="769">
        <v>1</v>
      </c>
      <c r="AT175" s="769">
        <v>4</v>
      </c>
      <c r="AU175" s="769">
        <v>6</v>
      </c>
      <c r="AV175" s="771">
        <v>7</v>
      </c>
    </row>
    <row r="176" spans="2:48" ht="14.4" x14ac:dyDescent="0.3">
      <c r="B176" s="911"/>
      <c r="C176" s="1" t="s">
        <v>4</v>
      </c>
      <c r="D176" s="741">
        <v>3826</v>
      </c>
      <c r="E176" s="741">
        <v>3795</v>
      </c>
      <c r="F176" s="741">
        <v>3534</v>
      </c>
      <c r="G176" s="741">
        <v>3459</v>
      </c>
      <c r="H176" s="741">
        <v>3057</v>
      </c>
      <c r="I176" s="741">
        <v>2763</v>
      </c>
      <c r="J176" s="741">
        <v>3007</v>
      </c>
      <c r="K176" s="741">
        <v>2683</v>
      </c>
      <c r="L176" s="741">
        <v>2655</v>
      </c>
      <c r="M176" s="741">
        <v>2674</v>
      </c>
      <c r="N176" s="741">
        <v>1922</v>
      </c>
      <c r="O176" s="741">
        <v>2074</v>
      </c>
      <c r="P176" s="742">
        <v>2022</v>
      </c>
      <c r="Q176" s="742">
        <v>2035</v>
      </c>
      <c r="R176" s="742">
        <v>2050</v>
      </c>
      <c r="S176" s="143">
        <f>100</f>
        <v>100</v>
      </c>
      <c r="T176" s="328">
        <f t="shared" si="79"/>
        <v>99.189754312598012</v>
      </c>
      <c r="U176" s="328">
        <f t="shared" si="79"/>
        <v>92.368008363826448</v>
      </c>
      <c r="V176" s="328">
        <f t="shared" si="79"/>
        <v>90.407736539466811</v>
      </c>
      <c r="W176" s="328">
        <f t="shared" si="77"/>
        <v>79.900679560899107</v>
      </c>
      <c r="X176" s="328">
        <f t="shared" si="77"/>
        <v>72.216414009409306</v>
      </c>
      <c r="Y176" s="328">
        <f t="shared" si="77"/>
        <v>78.593831677992682</v>
      </c>
      <c r="Z176" s="328">
        <f t="shared" si="77"/>
        <v>70.125457396759018</v>
      </c>
      <c r="AA176" s="328">
        <f t="shared" si="77"/>
        <v>69.393622582331417</v>
      </c>
      <c r="AB176" s="328">
        <f t="shared" si="101"/>
        <v>69.890224777835854</v>
      </c>
      <c r="AC176" s="328">
        <f t="shared" si="101"/>
        <v>50.235232618923156</v>
      </c>
      <c r="AD176" s="328">
        <f t="shared" si="101"/>
        <v>54.208050182958701</v>
      </c>
      <c r="AE176" s="328">
        <f t="shared" si="98"/>
        <v>52.84892838473602</v>
      </c>
      <c r="AF176" s="328">
        <f t="shared" si="99"/>
        <v>53.188708834291688</v>
      </c>
      <c r="AG176" s="329">
        <f t="shared" si="99"/>
        <v>53.58076319916362</v>
      </c>
      <c r="AH176" s="768">
        <v>1</v>
      </c>
      <c r="AI176" s="769">
        <v>1</v>
      </c>
      <c r="AJ176" s="769">
        <v>1</v>
      </c>
      <c r="AK176" s="769">
        <v>1</v>
      </c>
      <c r="AL176" s="769">
        <v>1</v>
      </c>
      <c r="AM176" s="769">
        <v>1</v>
      </c>
      <c r="AN176" s="769">
        <v>1</v>
      </c>
      <c r="AO176" s="769">
        <v>1</v>
      </c>
      <c r="AP176" s="769">
        <v>1</v>
      </c>
      <c r="AQ176" s="769">
        <v>1</v>
      </c>
      <c r="AR176" s="769">
        <v>1</v>
      </c>
      <c r="AS176" s="769">
        <v>1</v>
      </c>
      <c r="AT176" s="769">
        <v>4</v>
      </c>
      <c r="AU176" s="769">
        <v>6</v>
      </c>
      <c r="AV176" s="771">
        <v>7</v>
      </c>
    </row>
    <row r="177" spans="2:48" ht="14.4" x14ac:dyDescent="0.3">
      <c r="B177" s="911"/>
      <c r="C177" s="1" t="s">
        <v>5</v>
      </c>
      <c r="D177" s="741">
        <v>4710</v>
      </c>
      <c r="E177" s="741">
        <v>4821</v>
      </c>
      <c r="F177" s="741">
        <v>4745</v>
      </c>
      <c r="G177" s="741">
        <v>4562</v>
      </c>
      <c r="H177" s="741">
        <v>5020</v>
      </c>
      <c r="I177" s="741">
        <v>3815</v>
      </c>
      <c r="J177" s="741">
        <v>3681</v>
      </c>
      <c r="K177" s="741">
        <v>3132</v>
      </c>
      <c r="L177" s="741">
        <v>3182</v>
      </c>
      <c r="M177" s="741">
        <v>3055</v>
      </c>
      <c r="N177" s="741">
        <v>4066</v>
      </c>
      <c r="O177" s="741">
        <v>4197</v>
      </c>
      <c r="P177" s="742">
        <v>4097</v>
      </c>
      <c r="Q177" s="742">
        <v>4120</v>
      </c>
      <c r="R177" s="742">
        <v>4146</v>
      </c>
      <c r="S177" s="143">
        <f>100</f>
        <v>100</v>
      </c>
      <c r="T177" s="328">
        <f t="shared" si="79"/>
        <v>102.35668789808918</v>
      </c>
      <c r="U177" s="328">
        <f t="shared" si="79"/>
        <v>100.74309978768578</v>
      </c>
      <c r="V177" s="328">
        <f t="shared" si="79"/>
        <v>96.85774946921444</v>
      </c>
      <c r="W177" s="328">
        <f t="shared" si="77"/>
        <v>106.58174097664543</v>
      </c>
      <c r="X177" s="328">
        <f t="shared" si="77"/>
        <v>80.997876857749475</v>
      </c>
      <c r="Y177" s="328">
        <f t="shared" si="77"/>
        <v>78.152866242038215</v>
      </c>
      <c r="Z177" s="328">
        <f t="shared" si="77"/>
        <v>66.496815286624198</v>
      </c>
      <c r="AA177" s="328">
        <f t="shared" si="77"/>
        <v>67.5583864118896</v>
      </c>
      <c r="AB177" s="328">
        <f t="shared" si="101"/>
        <v>64.861995753715505</v>
      </c>
      <c r="AC177" s="328">
        <f t="shared" si="101"/>
        <v>86.326963906581739</v>
      </c>
      <c r="AD177" s="328">
        <f t="shared" si="101"/>
        <v>89.108280254777071</v>
      </c>
      <c r="AE177" s="328">
        <f t="shared" si="98"/>
        <v>86.985138004246281</v>
      </c>
      <c r="AF177" s="328">
        <f t="shared" si="99"/>
        <v>87.473460721868364</v>
      </c>
      <c r="AG177" s="329">
        <f t="shared" si="99"/>
        <v>88.025477707006374</v>
      </c>
      <c r="AH177" s="768">
        <v>1</v>
      </c>
      <c r="AI177" s="769">
        <v>1</v>
      </c>
      <c r="AJ177" s="769">
        <v>1</v>
      </c>
      <c r="AK177" s="769">
        <v>1</v>
      </c>
      <c r="AL177" s="769">
        <v>1</v>
      </c>
      <c r="AM177" s="769">
        <v>1</v>
      </c>
      <c r="AN177" s="769">
        <v>1</v>
      </c>
      <c r="AO177" s="769">
        <v>1</v>
      </c>
      <c r="AP177" s="769">
        <v>1</v>
      </c>
      <c r="AQ177" s="769">
        <v>1</v>
      </c>
      <c r="AR177" s="769">
        <v>1</v>
      </c>
      <c r="AS177" s="769">
        <v>1</v>
      </c>
      <c r="AT177" s="769">
        <v>4</v>
      </c>
      <c r="AU177" s="769">
        <v>6</v>
      </c>
      <c r="AV177" s="771">
        <v>7</v>
      </c>
    </row>
    <row r="178" spans="2:48" ht="14.4" x14ac:dyDescent="0.3">
      <c r="B178" s="911"/>
      <c r="C178" s="1" t="s">
        <v>6</v>
      </c>
      <c r="D178" s="741">
        <v>14936</v>
      </c>
      <c r="E178" s="741">
        <v>14895</v>
      </c>
      <c r="F178" s="741">
        <v>14716</v>
      </c>
      <c r="G178" s="741">
        <v>14571</v>
      </c>
      <c r="H178" s="741">
        <v>14406</v>
      </c>
      <c r="I178" s="741">
        <v>12764</v>
      </c>
      <c r="J178" s="741">
        <v>12861</v>
      </c>
      <c r="K178" s="741">
        <v>11973</v>
      </c>
      <c r="L178" s="741">
        <v>11880</v>
      </c>
      <c r="M178" s="741">
        <v>11896</v>
      </c>
      <c r="N178" s="741">
        <v>11263</v>
      </c>
      <c r="O178" s="741">
        <v>11409</v>
      </c>
      <c r="P178" s="742">
        <v>11089</v>
      </c>
      <c r="Q178" s="742">
        <v>11133</v>
      </c>
      <c r="R178" s="742">
        <v>11183</v>
      </c>
      <c r="S178" s="143">
        <f>100</f>
        <v>100</v>
      </c>
      <c r="T178" s="328">
        <f t="shared" si="79"/>
        <v>99.72549544724157</v>
      </c>
      <c r="U178" s="328">
        <f t="shared" si="79"/>
        <v>98.527048741296198</v>
      </c>
      <c r="V178" s="328">
        <f t="shared" si="79"/>
        <v>97.55623995715051</v>
      </c>
      <c r="W178" s="328">
        <f t="shared" si="77"/>
        <v>96.451526513122658</v>
      </c>
      <c r="X178" s="328">
        <f t="shared" si="77"/>
        <v>85.457953936796997</v>
      </c>
      <c r="Y178" s="328">
        <f t="shared" si="77"/>
        <v>86.107391537225496</v>
      </c>
      <c r="Z178" s="328">
        <f t="shared" si="77"/>
        <v>80.162024638457424</v>
      </c>
      <c r="AA178" s="328">
        <f t="shared" si="77"/>
        <v>79.539367970005358</v>
      </c>
      <c r="AB178" s="328">
        <f t="shared" si="101"/>
        <v>79.646491697911088</v>
      </c>
      <c r="AC178" s="328">
        <f t="shared" si="101"/>
        <v>75.408409212640606</v>
      </c>
      <c r="AD178" s="328">
        <f t="shared" si="101"/>
        <v>76.3859132297804</v>
      </c>
      <c r="AE178" s="328">
        <f t="shared" si="98"/>
        <v>74.243438671665771</v>
      </c>
      <c r="AF178" s="328">
        <f t="shared" si="99"/>
        <v>74.538028923406529</v>
      </c>
      <c r="AG178" s="329">
        <f t="shared" si="99"/>
        <v>74.872790573111942</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4" x14ac:dyDescent="0.3">
      <c r="B179" s="912"/>
      <c r="C179" s="8" t="s">
        <v>7</v>
      </c>
      <c r="D179">
        <v>10226</v>
      </c>
      <c r="E179">
        <v>10074</v>
      </c>
      <c r="F179">
        <v>9971</v>
      </c>
      <c r="G179">
        <v>10009</v>
      </c>
      <c r="H179">
        <v>9386</v>
      </c>
      <c r="I179">
        <v>8949</v>
      </c>
      <c r="J179">
        <v>9180</v>
      </c>
      <c r="K179">
        <v>8841</v>
      </c>
      <c r="L179">
        <v>8698</v>
      </c>
      <c r="M179">
        <v>8841</v>
      </c>
      <c r="N179">
        <v>7197</v>
      </c>
      <c r="O179">
        <v>7212</v>
      </c>
      <c r="P179">
        <v>6992</v>
      </c>
      <c r="Q179">
        <v>7013</v>
      </c>
      <c r="R179">
        <v>7037</v>
      </c>
      <c r="S179" s="143">
        <f>100</f>
        <v>100</v>
      </c>
      <c r="T179" s="328">
        <f t="shared" si="79"/>
        <v>98.513592802659886</v>
      </c>
      <c r="U179" s="328">
        <f t="shared" si="79"/>
        <v>97.506356346567571</v>
      </c>
      <c r="V179" s="328">
        <f t="shared" si="79"/>
        <v>97.877958145902596</v>
      </c>
      <c r="W179" s="328">
        <f t="shared" si="77"/>
        <v>91.785644435752005</v>
      </c>
      <c r="X179" s="328">
        <f t="shared" si="77"/>
        <v>87.512223743399176</v>
      </c>
      <c r="Y179" s="328">
        <f t="shared" si="77"/>
        <v>89.771171523567375</v>
      </c>
      <c r="Z179" s="328">
        <f t="shared" si="77"/>
        <v>86.456092313710144</v>
      </c>
      <c r="AA179" s="328">
        <f t="shared" si="77"/>
        <v>85.057696068844123</v>
      </c>
      <c r="AB179" s="328">
        <f t="shared" si="101"/>
        <v>86.456092313710144</v>
      </c>
      <c r="AC179" s="328">
        <f t="shared" si="101"/>
        <v>70.379424995110497</v>
      </c>
      <c r="AD179" s="328">
        <f t="shared" si="101"/>
        <v>70.526109915900648</v>
      </c>
      <c r="AE179" s="328">
        <f t="shared" si="98"/>
        <v>68.374731077645222</v>
      </c>
      <c r="AF179" s="328">
        <f t="shared" si="99"/>
        <v>68.580089966751416</v>
      </c>
      <c r="AG179" s="329">
        <f t="shared" si="99"/>
        <v>68.814785840015645</v>
      </c>
      <c r="AH179" s="772"/>
      <c r="AI179" s="773"/>
      <c r="AJ179" s="773"/>
      <c r="AK179" s="773"/>
      <c r="AL179" s="773"/>
      <c r="AM179" s="773"/>
      <c r="AN179" s="773"/>
      <c r="AO179" s="773"/>
      <c r="AP179" s="773"/>
      <c r="AQ179" s="773"/>
      <c r="AR179" s="773"/>
      <c r="AS179" s="773"/>
      <c r="AT179" s="773"/>
      <c r="AU179" s="773"/>
      <c r="AV179" s="774"/>
    </row>
    <row r="180" spans="2:48" ht="15" customHeight="1" x14ac:dyDescent="0.3">
      <c r="B180" s="911" t="s">
        <v>46</v>
      </c>
      <c r="C180" s="1" t="s">
        <v>2</v>
      </c>
      <c r="D180" s="741">
        <v>6957</v>
      </c>
      <c r="E180" s="741">
        <v>6262</v>
      </c>
      <c r="F180" s="741">
        <v>6477</v>
      </c>
      <c r="G180" s="741">
        <v>6739</v>
      </c>
      <c r="H180" s="741">
        <v>6829</v>
      </c>
      <c r="I180" s="741">
        <v>6943</v>
      </c>
      <c r="J180" s="741">
        <v>7162</v>
      </c>
      <c r="K180" s="741">
        <v>7063</v>
      </c>
      <c r="L180" s="741">
        <v>7121</v>
      </c>
      <c r="M180" s="741">
        <v>7372</v>
      </c>
      <c r="N180" s="741">
        <v>6385</v>
      </c>
      <c r="O180" s="741">
        <v>6573</v>
      </c>
      <c r="P180" s="742">
        <v>6355</v>
      </c>
      <c r="Q180" s="742">
        <v>6359</v>
      </c>
      <c r="R180" s="742">
        <v>6366</v>
      </c>
      <c r="S180" s="143">
        <f>100</f>
        <v>100</v>
      </c>
      <c r="T180" s="328">
        <f t="shared" si="79"/>
        <v>90.010061808250683</v>
      </c>
      <c r="U180" s="328">
        <f t="shared" si="79"/>
        <v>93.100474342388964</v>
      </c>
      <c r="V180" s="328">
        <f t="shared" si="79"/>
        <v>96.866465430501648</v>
      </c>
      <c r="W180" s="328">
        <f t="shared" si="77"/>
        <v>98.160126491303728</v>
      </c>
      <c r="X180" s="328">
        <f t="shared" si="77"/>
        <v>99.798763834986346</v>
      </c>
      <c r="Y180" s="328">
        <f t="shared" si="77"/>
        <v>102.94667241627138</v>
      </c>
      <c r="Z180" s="328">
        <f t="shared" si="77"/>
        <v>101.52364524938911</v>
      </c>
      <c r="AA180" s="328">
        <f t="shared" si="77"/>
        <v>102.35733793301711</v>
      </c>
      <c r="AB180" s="328">
        <f t="shared" si="101"/>
        <v>105.96521489147621</v>
      </c>
      <c r="AC180" s="328">
        <f t="shared" si="101"/>
        <v>91.778065258013513</v>
      </c>
      <c r="AD180" s="328">
        <f t="shared" si="101"/>
        <v>94.480379473911171</v>
      </c>
      <c r="AE180" s="328">
        <f t="shared" si="98"/>
        <v>91.346844904412819</v>
      </c>
      <c r="AF180" s="328">
        <f t="shared" si="99"/>
        <v>91.404340951559576</v>
      </c>
      <c r="AG180" s="329">
        <f t="shared" si="99"/>
        <v>91.504959034066403</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4" x14ac:dyDescent="0.3">
      <c r="B181" s="911"/>
      <c r="C181" s="1" t="s">
        <v>3</v>
      </c>
      <c r="D181" s="741">
        <v>5264</v>
      </c>
      <c r="E181" s="741">
        <v>4567</v>
      </c>
      <c r="F181" s="741">
        <v>4951</v>
      </c>
      <c r="G181" s="741">
        <v>5271</v>
      </c>
      <c r="H181" s="741">
        <v>5611</v>
      </c>
      <c r="I181" s="741">
        <v>5573</v>
      </c>
      <c r="J181" s="741">
        <v>5535</v>
      </c>
      <c r="K181" s="741">
        <v>5492</v>
      </c>
      <c r="L181" s="741">
        <v>5618</v>
      </c>
      <c r="M181" s="741">
        <v>5605</v>
      </c>
      <c r="N181" s="741">
        <v>5141</v>
      </c>
      <c r="O181" s="741">
        <v>4863</v>
      </c>
      <c r="P181" s="742">
        <v>4706</v>
      </c>
      <c r="Q181" s="742">
        <v>4718</v>
      </c>
      <c r="R181" s="742">
        <v>4730</v>
      </c>
      <c r="S181" s="143">
        <f>100</f>
        <v>100</v>
      </c>
      <c r="T181" s="328">
        <f t="shared" si="79"/>
        <v>86.75911854103343</v>
      </c>
      <c r="U181" s="328">
        <f t="shared" si="79"/>
        <v>94.053951367781153</v>
      </c>
      <c r="V181" s="328">
        <f t="shared" si="79"/>
        <v>100.13297872340425</v>
      </c>
      <c r="W181" s="328">
        <f t="shared" si="77"/>
        <v>106.59194528875381</v>
      </c>
      <c r="X181" s="328">
        <f t="shared" si="77"/>
        <v>105.87006079027356</v>
      </c>
      <c r="Y181" s="328">
        <f t="shared" si="77"/>
        <v>105.14817629179332</v>
      </c>
      <c r="Z181" s="328">
        <f t="shared" si="77"/>
        <v>104.33130699088146</v>
      </c>
      <c r="AA181" s="328">
        <f t="shared" si="77"/>
        <v>106.72492401215806</v>
      </c>
      <c r="AB181" s="328">
        <f t="shared" si="101"/>
        <v>106.47796352583586</v>
      </c>
      <c r="AC181" s="328">
        <f t="shared" si="101"/>
        <v>97.663373860182375</v>
      </c>
      <c r="AD181" s="328">
        <f t="shared" si="101"/>
        <v>92.382218844984806</v>
      </c>
      <c r="AE181" s="328">
        <f t="shared" ref="AE181:AE182" si="102">P181*100/$D181</f>
        <v>89.399696048632222</v>
      </c>
      <c r="AF181" s="328">
        <f t="shared" ref="AF181:AG182" si="103">Q181*100/$D181</f>
        <v>89.627659574468083</v>
      </c>
      <c r="AG181" s="329">
        <f t="shared" si="103"/>
        <v>89.855623100303944</v>
      </c>
      <c r="AH181" s="768">
        <v>1</v>
      </c>
      <c r="AI181" s="769">
        <v>1</v>
      </c>
      <c r="AJ181" s="769">
        <v>1</v>
      </c>
      <c r="AK181" s="769">
        <v>1</v>
      </c>
      <c r="AL181" s="769">
        <v>1</v>
      </c>
      <c r="AM181" s="769">
        <v>1</v>
      </c>
      <c r="AN181" s="769">
        <v>1</v>
      </c>
      <c r="AO181" s="769">
        <v>1</v>
      </c>
      <c r="AP181" s="769">
        <v>1</v>
      </c>
      <c r="AQ181" s="769">
        <v>1</v>
      </c>
      <c r="AR181" s="769">
        <v>1</v>
      </c>
      <c r="AS181" s="769">
        <v>1</v>
      </c>
      <c r="AT181" s="769">
        <v>4</v>
      </c>
      <c r="AU181" s="769">
        <v>6</v>
      </c>
      <c r="AV181" s="771">
        <v>7</v>
      </c>
    </row>
    <row r="182" spans="2:48" ht="14.4" x14ac:dyDescent="0.3">
      <c r="B182" s="911"/>
      <c r="C182" s="1" t="s">
        <v>4</v>
      </c>
      <c r="D182" s="741">
        <v>6070</v>
      </c>
      <c r="E182" s="741">
        <v>5552</v>
      </c>
      <c r="F182" s="741">
        <v>4883</v>
      </c>
      <c r="G182" s="741">
        <v>5578</v>
      </c>
      <c r="H182" s="741">
        <v>5938</v>
      </c>
      <c r="I182" s="741">
        <v>5131</v>
      </c>
      <c r="J182" s="741">
        <v>4434</v>
      </c>
      <c r="K182" s="741">
        <v>5088</v>
      </c>
      <c r="L182" s="741">
        <v>5164</v>
      </c>
      <c r="M182" s="741">
        <v>5745</v>
      </c>
      <c r="N182" s="741">
        <v>4686</v>
      </c>
      <c r="O182" s="741">
        <v>4669</v>
      </c>
      <c r="P182" s="742">
        <v>4552</v>
      </c>
      <c r="Q182" s="742">
        <v>4582</v>
      </c>
      <c r="R182" s="742">
        <v>4616</v>
      </c>
      <c r="S182" s="143">
        <f>100</f>
        <v>100</v>
      </c>
      <c r="T182" s="328">
        <f t="shared" si="79"/>
        <v>91.466227347611209</v>
      </c>
      <c r="U182" s="328">
        <f t="shared" si="79"/>
        <v>80.444810543657326</v>
      </c>
      <c r="V182" s="328">
        <f t="shared" si="79"/>
        <v>91.894563426688634</v>
      </c>
      <c r="W182" s="328">
        <f t="shared" si="77"/>
        <v>97.825370675453044</v>
      </c>
      <c r="X182" s="328">
        <f t="shared" si="77"/>
        <v>84.530477759472817</v>
      </c>
      <c r="Y182" s="328">
        <f t="shared" ref="Y182:AB245" si="104">J182*100/$D182</f>
        <v>73.047775947281707</v>
      </c>
      <c r="Z182" s="328">
        <f t="shared" si="104"/>
        <v>83.82207578253707</v>
      </c>
      <c r="AA182" s="328">
        <f t="shared" si="104"/>
        <v>85.074135090609559</v>
      </c>
      <c r="AB182" s="328">
        <f t="shared" si="104"/>
        <v>94.645799011532119</v>
      </c>
      <c r="AC182" s="328">
        <f t="shared" ref="AC182:AD244" si="105">N182*100/$D182</f>
        <v>77.199341021416799</v>
      </c>
      <c r="AD182" s="328">
        <f t="shared" si="105"/>
        <v>76.919275123558478</v>
      </c>
      <c r="AE182" s="328">
        <f t="shared" si="102"/>
        <v>74.991762767710043</v>
      </c>
      <c r="AF182" s="328">
        <f t="shared" si="103"/>
        <v>75.485996705107084</v>
      </c>
      <c r="AG182" s="329">
        <f t="shared" si="103"/>
        <v>76.046128500823727</v>
      </c>
      <c r="AH182" s="768">
        <v>1</v>
      </c>
      <c r="AI182" s="769">
        <v>1</v>
      </c>
      <c r="AJ182" s="769">
        <v>1</v>
      </c>
      <c r="AK182" s="769">
        <v>1</v>
      </c>
      <c r="AL182" s="769">
        <v>1</v>
      </c>
      <c r="AM182" s="769">
        <v>1</v>
      </c>
      <c r="AN182" s="769">
        <v>1</v>
      </c>
      <c r="AO182" s="769">
        <v>1</v>
      </c>
      <c r="AP182" s="769">
        <v>1</v>
      </c>
      <c r="AQ182" s="769">
        <v>1</v>
      </c>
      <c r="AR182" s="769">
        <v>1</v>
      </c>
      <c r="AS182" s="769">
        <v>1</v>
      </c>
      <c r="AT182" s="769">
        <v>4</v>
      </c>
      <c r="AU182" s="769">
        <v>6</v>
      </c>
      <c r="AV182" s="771">
        <v>7</v>
      </c>
    </row>
    <row r="183" spans="2:48" ht="14.4" x14ac:dyDescent="0.3">
      <c r="B183" s="911"/>
      <c r="C183" s="1" t="s">
        <v>5</v>
      </c>
      <c r="D183" s="741">
        <v>7213</v>
      </c>
      <c r="E183" s="741">
        <v>5875</v>
      </c>
      <c r="F183" s="741">
        <v>4919</v>
      </c>
      <c r="G183" s="741">
        <v>4843</v>
      </c>
      <c r="H183" s="741">
        <v>4072</v>
      </c>
      <c r="I183" s="741">
        <v>3668</v>
      </c>
      <c r="J183" s="741">
        <v>3861</v>
      </c>
      <c r="K183" s="741">
        <v>3433</v>
      </c>
      <c r="L183" s="741">
        <v>3727</v>
      </c>
      <c r="M183" s="741">
        <v>3561</v>
      </c>
      <c r="N183" s="741">
        <v>4393</v>
      </c>
      <c r="O183" s="741">
        <v>4394</v>
      </c>
      <c r="P183" s="742">
        <v>4290</v>
      </c>
      <c r="Q183" s="742">
        <v>4314</v>
      </c>
      <c r="R183" s="742">
        <v>4341</v>
      </c>
      <c r="S183" s="143">
        <f>100</f>
        <v>100</v>
      </c>
      <c r="T183" s="328">
        <f t="shared" si="79"/>
        <v>81.450159434354632</v>
      </c>
      <c r="U183" s="328">
        <f t="shared" si="79"/>
        <v>68.196312214057954</v>
      </c>
      <c r="V183" s="328">
        <f t="shared" si="79"/>
        <v>67.142659087758219</v>
      </c>
      <c r="W183" s="328">
        <f t="shared" si="79"/>
        <v>56.453625398585885</v>
      </c>
      <c r="X183" s="328">
        <f t="shared" si="79"/>
        <v>50.852627200887284</v>
      </c>
      <c r="Y183" s="328">
        <f t="shared" si="104"/>
        <v>53.52835158741162</v>
      </c>
      <c r="Z183" s="328">
        <f t="shared" si="104"/>
        <v>47.594620823513104</v>
      </c>
      <c r="AA183" s="328">
        <f t="shared" si="104"/>
        <v>51.670594759462084</v>
      </c>
      <c r="AB183" s="328">
        <f t="shared" si="104"/>
        <v>49.36919450991266</v>
      </c>
      <c r="AC183" s="328">
        <f t="shared" si="105"/>
        <v>60.903923471509771</v>
      </c>
      <c r="AD183" s="328">
        <f t="shared" si="105"/>
        <v>60.91778732843477</v>
      </c>
      <c r="AE183" s="328">
        <f t="shared" ref="AE183:AE184" si="106">P183*100/$D183</f>
        <v>59.475946208235129</v>
      </c>
      <c r="AF183" s="328">
        <f t="shared" ref="AF183:AG184" si="107">Q183*100/$D183</f>
        <v>59.808678774435045</v>
      </c>
      <c r="AG183" s="329">
        <f t="shared" si="107"/>
        <v>60.183002911409957</v>
      </c>
      <c r="AH183" s="768">
        <v>1</v>
      </c>
      <c r="AI183" s="769">
        <v>1</v>
      </c>
      <c r="AJ183" s="769">
        <v>1</v>
      </c>
      <c r="AK183" s="769">
        <v>1</v>
      </c>
      <c r="AL183" s="769">
        <v>1</v>
      </c>
      <c r="AM183" s="769">
        <v>1</v>
      </c>
      <c r="AN183" s="769">
        <v>1</v>
      </c>
      <c r="AO183" s="769">
        <v>1</v>
      </c>
      <c r="AP183" s="769">
        <v>1</v>
      </c>
      <c r="AQ183" s="769">
        <v>1</v>
      </c>
      <c r="AR183" s="769">
        <v>1</v>
      </c>
      <c r="AS183" s="769">
        <v>1</v>
      </c>
      <c r="AT183" s="769">
        <v>4</v>
      </c>
      <c r="AU183" s="769">
        <v>6</v>
      </c>
      <c r="AV183" s="771">
        <v>7</v>
      </c>
    </row>
    <row r="184" spans="2:48" ht="14.4" x14ac:dyDescent="0.3">
      <c r="B184" s="911"/>
      <c r="C184" s="1" t="s">
        <v>6</v>
      </c>
      <c r="D184" s="741">
        <v>25504</v>
      </c>
      <c r="E184" s="741">
        <v>22256</v>
      </c>
      <c r="F184" s="741">
        <v>21230</v>
      </c>
      <c r="G184" s="741">
        <v>22431</v>
      </c>
      <c r="H184" s="741">
        <v>22450</v>
      </c>
      <c r="I184" s="741">
        <v>21315</v>
      </c>
      <c r="J184" s="741">
        <v>20992</v>
      </c>
      <c r="K184" s="741">
        <v>21076</v>
      </c>
      <c r="L184" s="741">
        <v>21630</v>
      </c>
      <c r="M184" s="741">
        <v>22283</v>
      </c>
      <c r="N184" s="741">
        <v>20605</v>
      </c>
      <c r="O184" s="741">
        <v>20499</v>
      </c>
      <c r="P184" s="742">
        <v>19903</v>
      </c>
      <c r="Q184" s="742">
        <v>19973</v>
      </c>
      <c r="R184" s="742">
        <v>20053</v>
      </c>
      <c r="S184" s="143">
        <f>100</f>
        <v>100</v>
      </c>
      <c r="T184" s="328">
        <f t="shared" si="79"/>
        <v>87.264742785445421</v>
      </c>
      <c r="U184" s="328">
        <f t="shared" si="79"/>
        <v>83.241844416562103</v>
      </c>
      <c r="V184" s="328">
        <f t="shared" si="79"/>
        <v>87.950909661229616</v>
      </c>
      <c r="W184" s="328">
        <f t="shared" si="79"/>
        <v>88.0254077791719</v>
      </c>
      <c r="X184" s="328">
        <f t="shared" si="79"/>
        <v>83.575125470514436</v>
      </c>
      <c r="Y184" s="328">
        <f t="shared" si="104"/>
        <v>82.308657465495614</v>
      </c>
      <c r="Z184" s="328">
        <f t="shared" si="104"/>
        <v>82.638017565872019</v>
      </c>
      <c r="AA184" s="328">
        <f t="shared" si="104"/>
        <v>84.810225846925974</v>
      </c>
      <c r="AB184" s="328">
        <f t="shared" si="104"/>
        <v>87.370608531994975</v>
      </c>
      <c r="AC184" s="328">
        <f t="shared" si="105"/>
        <v>80.79124843161857</v>
      </c>
      <c r="AD184" s="328">
        <f t="shared" si="105"/>
        <v>80.375627352572153</v>
      </c>
      <c r="AE184" s="328">
        <f t="shared" si="106"/>
        <v>78.038739021329988</v>
      </c>
      <c r="AF184" s="328">
        <f t="shared" si="107"/>
        <v>78.313205771643666</v>
      </c>
      <c r="AG184" s="329">
        <f t="shared" si="107"/>
        <v>78.626882057716443</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4" x14ac:dyDescent="0.3">
      <c r="B185" s="912"/>
      <c r="C185" s="8" t="s">
        <v>7</v>
      </c>
      <c r="D185">
        <v>18291</v>
      </c>
      <c r="E185">
        <v>16381</v>
      </c>
      <c r="F185">
        <v>16311</v>
      </c>
      <c r="G185">
        <v>17588</v>
      </c>
      <c r="H185">
        <v>18378</v>
      </c>
      <c r="I185">
        <v>17647</v>
      </c>
      <c r="J185">
        <v>17131</v>
      </c>
      <c r="K185">
        <v>17643</v>
      </c>
      <c r="L185">
        <v>17903</v>
      </c>
      <c r="M185">
        <v>18722</v>
      </c>
      <c r="N185">
        <v>16212</v>
      </c>
      <c r="O185">
        <v>16105</v>
      </c>
      <c r="P185">
        <v>15613</v>
      </c>
      <c r="Q185">
        <v>15659</v>
      </c>
      <c r="R185">
        <v>15712</v>
      </c>
      <c r="S185" s="143">
        <f>100</f>
        <v>100</v>
      </c>
      <c r="T185" s="328">
        <f t="shared" si="79"/>
        <v>89.557705975616429</v>
      </c>
      <c r="U185" s="328">
        <f t="shared" si="79"/>
        <v>89.175004100377237</v>
      </c>
      <c r="V185" s="328">
        <f t="shared" si="79"/>
        <v>96.156579738669294</v>
      </c>
      <c r="W185" s="328">
        <f t="shared" si="79"/>
        <v>100.47564375922585</v>
      </c>
      <c r="X185" s="328">
        <f t="shared" si="79"/>
        <v>96.479142747799457</v>
      </c>
      <c r="Y185" s="328">
        <f t="shared" si="104"/>
        <v>93.658083210322019</v>
      </c>
      <c r="Z185" s="328">
        <f t="shared" si="104"/>
        <v>96.457274069214364</v>
      </c>
      <c r="AA185" s="328">
        <f t="shared" si="104"/>
        <v>97.878738177245637</v>
      </c>
      <c r="AB185" s="328">
        <f t="shared" si="104"/>
        <v>102.35635011754415</v>
      </c>
      <c r="AC185" s="328">
        <f t="shared" si="105"/>
        <v>88.633754305396096</v>
      </c>
      <c r="AD185" s="328">
        <f t="shared" si="105"/>
        <v>88.048767153244768</v>
      </c>
      <c r="AE185" s="328">
        <f t="shared" ref="AE185:AE186" si="108">P185*100/$D185</f>
        <v>85.35891968727789</v>
      </c>
      <c r="AF185" s="328">
        <f t="shared" ref="AF185:AG186" si="109">Q185*100/$D185</f>
        <v>85.610409491006507</v>
      </c>
      <c r="AG185" s="329">
        <f t="shared" si="109"/>
        <v>85.900169482259031</v>
      </c>
      <c r="AH185" s="772"/>
      <c r="AI185" s="773"/>
      <c r="AJ185" s="773"/>
      <c r="AK185" s="773"/>
      <c r="AL185" s="773"/>
      <c r="AM185" s="773"/>
      <c r="AN185" s="773"/>
      <c r="AO185" s="773"/>
      <c r="AP185" s="773"/>
      <c r="AQ185" s="773"/>
      <c r="AR185" s="773"/>
      <c r="AS185" s="773"/>
      <c r="AT185" s="773"/>
      <c r="AU185" s="773"/>
      <c r="AV185" s="774"/>
    </row>
    <row r="186" spans="2:48" ht="15" customHeight="1" x14ac:dyDescent="0.3">
      <c r="B186" s="911" t="s">
        <v>47</v>
      </c>
      <c r="C186" s="1" t="s">
        <v>2</v>
      </c>
      <c r="D186" s="741">
        <v>1565</v>
      </c>
      <c r="E186" s="741">
        <v>1465</v>
      </c>
      <c r="F186" s="741">
        <v>1587</v>
      </c>
      <c r="G186" s="741">
        <v>1699</v>
      </c>
      <c r="H186" s="741">
        <v>1738</v>
      </c>
      <c r="I186" s="741">
        <v>1808</v>
      </c>
      <c r="J186" s="741">
        <v>2028</v>
      </c>
      <c r="K186" s="741">
        <v>1796</v>
      </c>
      <c r="L186" s="741">
        <v>1602</v>
      </c>
      <c r="M186" s="741">
        <v>1712</v>
      </c>
      <c r="N186" s="741">
        <v>1875</v>
      </c>
      <c r="O186" s="741">
        <v>1745</v>
      </c>
      <c r="P186" s="742">
        <v>1776</v>
      </c>
      <c r="Q186" s="742">
        <v>1790</v>
      </c>
      <c r="R186" s="742">
        <v>1803</v>
      </c>
      <c r="S186" s="143">
        <f>100</f>
        <v>100</v>
      </c>
      <c r="T186" s="328">
        <f t="shared" si="79"/>
        <v>93.610223642172528</v>
      </c>
      <c r="U186" s="328">
        <f t="shared" si="79"/>
        <v>101.40575079872204</v>
      </c>
      <c r="V186" s="328">
        <f t="shared" si="79"/>
        <v>108.56230031948881</v>
      </c>
      <c r="W186" s="328">
        <f t="shared" si="79"/>
        <v>111.05431309904154</v>
      </c>
      <c r="X186" s="328">
        <f t="shared" si="79"/>
        <v>115.52715654952077</v>
      </c>
      <c r="Y186" s="328">
        <f t="shared" si="104"/>
        <v>129.5846645367412</v>
      </c>
      <c r="Z186" s="328">
        <f t="shared" si="104"/>
        <v>114.76038338658147</v>
      </c>
      <c r="AA186" s="328">
        <f t="shared" si="104"/>
        <v>102.36421725239616</v>
      </c>
      <c r="AB186" s="328">
        <f t="shared" si="104"/>
        <v>109.3929712460064</v>
      </c>
      <c r="AC186" s="328">
        <f t="shared" si="105"/>
        <v>119.80830670926518</v>
      </c>
      <c r="AD186" s="328">
        <f t="shared" si="105"/>
        <v>111.50159744408946</v>
      </c>
      <c r="AE186" s="328">
        <f t="shared" si="108"/>
        <v>113.48242811501598</v>
      </c>
      <c r="AF186" s="328">
        <f t="shared" si="109"/>
        <v>114.37699680511182</v>
      </c>
      <c r="AG186" s="329">
        <f t="shared" si="109"/>
        <v>115.2076677316294</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4" x14ac:dyDescent="0.3">
      <c r="B187" s="911"/>
      <c r="C187" s="1" t="s">
        <v>3</v>
      </c>
      <c r="D187" s="741">
        <v>4330</v>
      </c>
      <c r="E187" s="741">
        <v>3726</v>
      </c>
      <c r="F187" s="741">
        <v>3846</v>
      </c>
      <c r="G187" s="741">
        <v>3750</v>
      </c>
      <c r="H187" s="741">
        <v>3979</v>
      </c>
      <c r="I187" s="741">
        <v>3749</v>
      </c>
      <c r="J187" s="741">
        <v>3555</v>
      </c>
      <c r="K187" s="741">
        <v>3855</v>
      </c>
      <c r="L187" s="741">
        <v>4072</v>
      </c>
      <c r="M187" s="741">
        <v>4002</v>
      </c>
      <c r="N187" s="741">
        <v>2163</v>
      </c>
      <c r="O187" s="741">
        <v>2291</v>
      </c>
      <c r="P187" s="742">
        <v>2333</v>
      </c>
      <c r="Q187" s="742">
        <v>2354</v>
      </c>
      <c r="R187" s="742">
        <v>2374</v>
      </c>
      <c r="S187" s="143">
        <f>100</f>
        <v>100</v>
      </c>
      <c r="T187" s="328">
        <f t="shared" si="79"/>
        <v>86.05080831408776</v>
      </c>
      <c r="U187" s="328">
        <f t="shared" si="79"/>
        <v>88.822170900692839</v>
      </c>
      <c r="V187" s="328">
        <f t="shared" si="79"/>
        <v>86.60508083140877</v>
      </c>
      <c r="W187" s="328">
        <f t="shared" si="79"/>
        <v>91.893764434180142</v>
      </c>
      <c r="X187" s="328">
        <f t="shared" si="79"/>
        <v>86.581986143187066</v>
      </c>
      <c r="Y187" s="328">
        <f t="shared" si="104"/>
        <v>82.10161662817552</v>
      </c>
      <c r="Z187" s="328">
        <f t="shared" si="104"/>
        <v>89.030023094688218</v>
      </c>
      <c r="AA187" s="328">
        <f t="shared" si="104"/>
        <v>94.04157043879907</v>
      </c>
      <c r="AB187" s="328">
        <f t="shared" si="104"/>
        <v>92.424942263279448</v>
      </c>
      <c r="AC187" s="328">
        <f t="shared" si="105"/>
        <v>49.953810623556585</v>
      </c>
      <c r="AD187" s="328">
        <f t="shared" si="105"/>
        <v>52.909930715935332</v>
      </c>
      <c r="AE187" s="328">
        <f t="shared" ref="AE187:AE188" si="110">P187*100/$D187</f>
        <v>53.879907621247114</v>
      </c>
      <c r="AF187" s="328">
        <f t="shared" ref="AF187:AG188" si="111">Q187*100/$D187</f>
        <v>54.364896073903004</v>
      </c>
      <c r="AG187" s="329">
        <f t="shared" si="111"/>
        <v>54.826789838337184</v>
      </c>
      <c r="AH187" s="768">
        <v>1</v>
      </c>
      <c r="AI187" s="769">
        <v>1</v>
      </c>
      <c r="AJ187" s="769">
        <v>1</v>
      </c>
      <c r="AK187" s="769">
        <v>1</v>
      </c>
      <c r="AL187" s="769">
        <v>1</v>
      </c>
      <c r="AM187" s="769">
        <v>1</v>
      </c>
      <c r="AN187" s="769">
        <v>1</v>
      </c>
      <c r="AO187" s="769">
        <v>1</v>
      </c>
      <c r="AP187" s="769">
        <v>1</v>
      </c>
      <c r="AQ187" s="769">
        <v>1</v>
      </c>
      <c r="AR187" s="769">
        <v>1</v>
      </c>
      <c r="AS187" s="769">
        <v>1</v>
      </c>
      <c r="AT187" s="769">
        <v>4</v>
      </c>
      <c r="AU187" s="769">
        <v>6</v>
      </c>
      <c r="AV187" s="771">
        <v>7</v>
      </c>
    </row>
    <row r="188" spans="2:48" ht="14.4" x14ac:dyDescent="0.3">
      <c r="B188" s="911"/>
      <c r="C188" s="1" t="s">
        <v>4</v>
      </c>
      <c r="D188" s="741">
        <v>7062</v>
      </c>
      <c r="E188" s="741">
        <v>8201</v>
      </c>
      <c r="F188" s="741">
        <v>8147</v>
      </c>
      <c r="G188" s="741">
        <v>8690</v>
      </c>
      <c r="H188" s="741">
        <v>8542</v>
      </c>
      <c r="I188" s="741">
        <v>8287</v>
      </c>
      <c r="J188" s="741">
        <v>9192</v>
      </c>
      <c r="K188" s="741">
        <v>8862</v>
      </c>
      <c r="L188" s="741">
        <v>8955</v>
      </c>
      <c r="M188" s="741">
        <v>8861</v>
      </c>
      <c r="N188" s="741">
        <v>7442</v>
      </c>
      <c r="O188" s="741">
        <v>7631</v>
      </c>
      <c r="P188" s="742">
        <v>8020</v>
      </c>
      <c r="Q188" s="742">
        <v>8303</v>
      </c>
      <c r="R188" s="742">
        <v>8589</v>
      </c>
      <c r="S188" s="143">
        <f>100</f>
        <v>100</v>
      </c>
      <c r="T188" s="328">
        <f t="shared" si="79"/>
        <v>116.12857547436987</v>
      </c>
      <c r="U188" s="328">
        <f t="shared" si="79"/>
        <v>115.36391956952704</v>
      </c>
      <c r="V188" s="328">
        <f t="shared" si="79"/>
        <v>123.05295950155764</v>
      </c>
      <c r="W188" s="328">
        <f t="shared" si="79"/>
        <v>120.95723591050694</v>
      </c>
      <c r="X188" s="328">
        <f t="shared" si="79"/>
        <v>117.34636080430472</v>
      </c>
      <c r="Y188" s="328">
        <f t="shared" si="104"/>
        <v>130.16142735768904</v>
      </c>
      <c r="Z188" s="328">
        <f t="shared" si="104"/>
        <v>125.48853016142736</v>
      </c>
      <c r="AA188" s="328">
        <f t="shared" si="104"/>
        <v>126.8054375531011</v>
      </c>
      <c r="AB188" s="328">
        <f t="shared" si="104"/>
        <v>125.47436986689323</v>
      </c>
      <c r="AC188" s="328">
        <f t="shared" si="105"/>
        <v>105.380911922968</v>
      </c>
      <c r="AD188" s="328">
        <f t="shared" si="105"/>
        <v>108.05720758991787</v>
      </c>
      <c r="AE188" s="328">
        <f t="shared" si="110"/>
        <v>113.565562163693</v>
      </c>
      <c r="AF188" s="328">
        <f t="shared" si="111"/>
        <v>117.57292551685074</v>
      </c>
      <c r="AG188" s="329">
        <f t="shared" si="111"/>
        <v>121.62276975361088</v>
      </c>
      <c r="AH188" s="768">
        <v>1</v>
      </c>
      <c r="AI188" s="769">
        <v>1</v>
      </c>
      <c r="AJ188" s="769">
        <v>1</v>
      </c>
      <c r="AK188" s="769">
        <v>1</v>
      </c>
      <c r="AL188" s="769">
        <v>1</v>
      </c>
      <c r="AM188" s="769">
        <v>1</v>
      </c>
      <c r="AN188" s="769">
        <v>1</v>
      </c>
      <c r="AO188" s="769">
        <v>1</v>
      </c>
      <c r="AP188" s="769">
        <v>1</v>
      </c>
      <c r="AQ188" s="769">
        <v>1</v>
      </c>
      <c r="AR188" s="769">
        <v>1</v>
      </c>
      <c r="AS188" s="769">
        <v>1</v>
      </c>
      <c r="AT188" s="769">
        <v>4</v>
      </c>
      <c r="AU188" s="769">
        <v>6</v>
      </c>
      <c r="AV188" s="771">
        <v>7</v>
      </c>
    </row>
    <row r="189" spans="2:48" ht="14.4" x14ac:dyDescent="0.3">
      <c r="B189" s="911"/>
      <c r="C189" s="1" t="s">
        <v>5</v>
      </c>
      <c r="D189" s="741">
        <v>18193</v>
      </c>
      <c r="E189" s="741">
        <v>17428</v>
      </c>
      <c r="F189" s="741">
        <v>17535</v>
      </c>
      <c r="G189" s="741">
        <v>17029</v>
      </c>
      <c r="H189" s="741">
        <v>17209</v>
      </c>
      <c r="I189" s="741">
        <v>17421</v>
      </c>
      <c r="J189" s="741">
        <v>17035</v>
      </c>
      <c r="K189" s="741">
        <v>16866</v>
      </c>
      <c r="L189" s="741">
        <v>17159</v>
      </c>
      <c r="M189" s="741">
        <v>18215</v>
      </c>
      <c r="N189" s="741">
        <v>23724</v>
      </c>
      <c r="O189" s="741">
        <v>24254</v>
      </c>
      <c r="P189" s="742">
        <v>25264</v>
      </c>
      <c r="Q189" s="742">
        <v>25994</v>
      </c>
      <c r="R189" s="742">
        <v>26727</v>
      </c>
      <c r="S189" s="143">
        <f>100</f>
        <v>100</v>
      </c>
      <c r="T189" s="328">
        <f t="shared" si="79"/>
        <v>95.795086022096413</v>
      </c>
      <c r="U189" s="328">
        <f t="shared" si="79"/>
        <v>96.38322431704502</v>
      </c>
      <c r="V189" s="328">
        <f t="shared" si="79"/>
        <v>93.601934810091791</v>
      </c>
      <c r="W189" s="328">
        <f t="shared" si="79"/>
        <v>94.591326334304398</v>
      </c>
      <c r="X189" s="328">
        <f t="shared" si="79"/>
        <v>95.756609685043699</v>
      </c>
      <c r="Y189" s="328">
        <f t="shared" si="104"/>
        <v>93.634914527565542</v>
      </c>
      <c r="Z189" s="328">
        <f t="shared" si="104"/>
        <v>92.705985818721487</v>
      </c>
      <c r="AA189" s="328">
        <f t="shared" si="104"/>
        <v>94.316495355356452</v>
      </c>
      <c r="AB189" s="328">
        <f t="shared" si="104"/>
        <v>100.12092563073709</v>
      </c>
      <c r="AC189" s="328">
        <f t="shared" si="105"/>
        <v>130.40180289122191</v>
      </c>
      <c r="AD189" s="328">
        <f t="shared" si="105"/>
        <v>133.31501126807012</v>
      </c>
      <c r="AE189" s="328">
        <f t="shared" ref="AE189:AE190" si="112">P189*100/$D189</f>
        <v>138.86659704281865</v>
      </c>
      <c r="AF189" s="328">
        <f t="shared" ref="AF189:AG190" si="113">Q189*100/$D189</f>
        <v>142.87912933545869</v>
      </c>
      <c r="AG189" s="329">
        <f t="shared" si="113"/>
        <v>146.90815148683561</v>
      </c>
      <c r="AH189" s="768">
        <v>1</v>
      </c>
      <c r="AI189" s="769">
        <v>1</v>
      </c>
      <c r="AJ189" s="769">
        <v>1</v>
      </c>
      <c r="AK189" s="769">
        <v>1</v>
      </c>
      <c r="AL189" s="769">
        <v>1</v>
      </c>
      <c r="AM189" s="769">
        <v>1</v>
      </c>
      <c r="AN189" s="769">
        <v>1</v>
      </c>
      <c r="AO189" s="769">
        <v>1</v>
      </c>
      <c r="AP189" s="769">
        <v>1</v>
      </c>
      <c r="AQ189" s="769">
        <v>1</v>
      </c>
      <c r="AR189" s="769">
        <v>1</v>
      </c>
      <c r="AS189" s="769">
        <v>1</v>
      </c>
      <c r="AT189" s="769">
        <v>4</v>
      </c>
      <c r="AU189" s="769">
        <v>6</v>
      </c>
      <c r="AV189" s="771">
        <v>7</v>
      </c>
    </row>
    <row r="190" spans="2:48" ht="14.4" x14ac:dyDescent="0.3">
      <c r="B190" s="911"/>
      <c r="C190" s="1" t="s">
        <v>6</v>
      </c>
      <c r="D190" s="741">
        <v>31150</v>
      </c>
      <c r="E190" s="741">
        <v>30820</v>
      </c>
      <c r="F190" s="741">
        <v>31115</v>
      </c>
      <c r="G190" s="741">
        <v>31168</v>
      </c>
      <c r="H190" s="741">
        <v>31468</v>
      </c>
      <c r="I190" s="741">
        <v>31265</v>
      </c>
      <c r="J190" s="741">
        <v>31810</v>
      </c>
      <c r="K190" s="741">
        <v>31379</v>
      </c>
      <c r="L190" s="741">
        <v>31788</v>
      </c>
      <c r="M190" s="741">
        <v>32790</v>
      </c>
      <c r="N190" s="741">
        <v>35204</v>
      </c>
      <c r="O190" s="741">
        <v>35921</v>
      </c>
      <c r="P190" s="742">
        <v>37393</v>
      </c>
      <c r="Q190" s="742">
        <v>38441</v>
      </c>
      <c r="R190" s="742">
        <v>39493</v>
      </c>
      <c r="S190" s="143">
        <f>100</f>
        <v>100</v>
      </c>
      <c r="T190" s="328">
        <f t="shared" si="79"/>
        <v>98.9406099518459</v>
      </c>
      <c r="U190" s="328">
        <f t="shared" si="79"/>
        <v>99.887640449438209</v>
      </c>
      <c r="V190" s="328">
        <f t="shared" si="79"/>
        <v>100.05778491171749</v>
      </c>
      <c r="W190" s="328">
        <f t="shared" si="79"/>
        <v>101.02086677367576</v>
      </c>
      <c r="X190" s="328">
        <f t="shared" si="79"/>
        <v>100.36918138041733</v>
      </c>
      <c r="Y190" s="328">
        <f t="shared" si="104"/>
        <v>102.11878009630819</v>
      </c>
      <c r="Z190" s="328">
        <f t="shared" si="104"/>
        <v>100.73515248796147</v>
      </c>
      <c r="AA190" s="328">
        <f t="shared" si="104"/>
        <v>102.04815409309791</v>
      </c>
      <c r="AB190" s="328">
        <f t="shared" si="104"/>
        <v>105.26484751203853</v>
      </c>
      <c r="AC190" s="328">
        <f t="shared" si="105"/>
        <v>113.01444622792937</v>
      </c>
      <c r="AD190" s="328">
        <f t="shared" si="105"/>
        <v>115.31621187800963</v>
      </c>
      <c r="AE190" s="328">
        <f t="shared" si="112"/>
        <v>120.04173354735153</v>
      </c>
      <c r="AF190" s="328">
        <f t="shared" si="113"/>
        <v>123.40609951845907</v>
      </c>
      <c r="AG190" s="329">
        <f t="shared" si="113"/>
        <v>126.78330658105939</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4" x14ac:dyDescent="0.3">
      <c r="B191" s="912"/>
      <c r="C191" s="8" t="s">
        <v>7</v>
      </c>
      <c r="D191">
        <v>12957</v>
      </c>
      <c r="E191">
        <v>13392</v>
      </c>
      <c r="F191">
        <v>13580</v>
      </c>
      <c r="G191">
        <v>14139</v>
      </c>
      <c r="H191">
        <v>14259</v>
      </c>
      <c r="I191">
        <v>13844</v>
      </c>
      <c r="J191">
        <v>14775</v>
      </c>
      <c r="K191">
        <v>14513</v>
      </c>
      <c r="L191">
        <v>14629</v>
      </c>
      <c r="M191">
        <v>14575</v>
      </c>
      <c r="N191">
        <v>11480</v>
      </c>
      <c r="O191">
        <v>11667</v>
      </c>
      <c r="P191">
        <v>12129</v>
      </c>
      <c r="Q191">
        <v>12447</v>
      </c>
      <c r="R191">
        <v>12766</v>
      </c>
      <c r="S191" s="143">
        <f>100</f>
        <v>100</v>
      </c>
      <c r="T191" s="328">
        <f t="shared" ref="T191:X241" si="114">E191*100/$D191</f>
        <v>103.35725862468163</v>
      </c>
      <c r="U191" s="328">
        <f t="shared" si="114"/>
        <v>104.80821177741761</v>
      </c>
      <c r="V191" s="328">
        <f t="shared" si="114"/>
        <v>109.12248205603149</v>
      </c>
      <c r="W191" s="328">
        <f t="shared" si="114"/>
        <v>110.0486223662885</v>
      </c>
      <c r="X191" s="328">
        <f t="shared" si="114"/>
        <v>106.84572045998303</v>
      </c>
      <c r="Y191" s="328">
        <f t="shared" si="104"/>
        <v>114.03102570039361</v>
      </c>
      <c r="Z191" s="328">
        <f t="shared" si="104"/>
        <v>112.00895268966582</v>
      </c>
      <c r="AA191" s="328">
        <f t="shared" si="104"/>
        <v>112.90422165624759</v>
      </c>
      <c r="AB191" s="328">
        <f t="shared" si="104"/>
        <v>112.48745851663193</v>
      </c>
      <c r="AC191" s="328">
        <f t="shared" si="105"/>
        <v>88.60075634792004</v>
      </c>
      <c r="AD191" s="328">
        <f t="shared" si="105"/>
        <v>90.043991664737206</v>
      </c>
      <c r="AE191" s="328">
        <f t="shared" ref="AE191:AE192" si="115">P191*100/$D191</f>
        <v>93.609631859226667</v>
      </c>
      <c r="AF191" s="328">
        <f t="shared" ref="AF191:AG192" si="116">Q191*100/$D191</f>
        <v>96.063903681407737</v>
      </c>
      <c r="AG191" s="329">
        <f t="shared" si="116"/>
        <v>98.525893339507604</v>
      </c>
      <c r="AH191" s="772"/>
      <c r="AI191" s="773"/>
      <c r="AJ191" s="773"/>
      <c r="AK191" s="773"/>
      <c r="AL191" s="773"/>
      <c r="AM191" s="773"/>
      <c r="AN191" s="773"/>
      <c r="AO191" s="773"/>
      <c r="AP191" s="773"/>
      <c r="AQ191" s="773"/>
      <c r="AR191" s="773"/>
      <c r="AS191" s="773"/>
      <c r="AT191" s="773"/>
      <c r="AU191" s="773"/>
      <c r="AV191" s="774"/>
    </row>
    <row r="192" spans="2:48" ht="15" customHeight="1" x14ac:dyDescent="0.3">
      <c r="B192" s="911" t="s">
        <v>48</v>
      </c>
      <c r="C192" s="1" t="s">
        <v>2</v>
      </c>
      <c r="D192" s="741">
        <v>82</v>
      </c>
      <c r="E192" s="741">
        <v>72</v>
      </c>
      <c r="F192" s="741">
        <v>85</v>
      </c>
      <c r="G192" s="741">
        <v>101</v>
      </c>
      <c r="H192" s="741">
        <v>100</v>
      </c>
      <c r="I192" s="741">
        <v>104</v>
      </c>
      <c r="J192" s="741">
        <v>120</v>
      </c>
      <c r="K192" s="741">
        <v>125</v>
      </c>
      <c r="L192" s="741">
        <v>154</v>
      </c>
      <c r="M192" s="741">
        <v>167</v>
      </c>
      <c r="N192" s="741">
        <v>160</v>
      </c>
      <c r="O192" s="741">
        <v>180</v>
      </c>
      <c r="P192" s="742">
        <v>183</v>
      </c>
      <c r="Q192" s="742">
        <v>185</v>
      </c>
      <c r="R192" s="742">
        <v>188</v>
      </c>
      <c r="S192" s="143">
        <f>100</f>
        <v>100</v>
      </c>
      <c r="T192" s="328">
        <f t="shared" si="114"/>
        <v>87.804878048780495</v>
      </c>
      <c r="U192" s="328">
        <f t="shared" si="114"/>
        <v>103.65853658536585</v>
      </c>
      <c r="V192" s="328">
        <f t="shared" si="114"/>
        <v>123.17073170731707</v>
      </c>
      <c r="W192" s="328">
        <f t="shared" si="114"/>
        <v>121.95121951219512</v>
      </c>
      <c r="X192" s="328">
        <f t="shared" si="114"/>
        <v>126.82926829268293</v>
      </c>
      <c r="Y192" s="328">
        <f t="shared" si="104"/>
        <v>146.34146341463415</v>
      </c>
      <c r="Z192" s="328">
        <f t="shared" si="104"/>
        <v>152.4390243902439</v>
      </c>
      <c r="AA192" s="328">
        <f t="shared" si="104"/>
        <v>187.80487804878049</v>
      </c>
      <c r="AB192" s="328">
        <f t="shared" si="104"/>
        <v>203.65853658536585</v>
      </c>
      <c r="AC192" s="328">
        <f t="shared" si="105"/>
        <v>195.1219512195122</v>
      </c>
      <c r="AD192" s="328">
        <f t="shared" si="105"/>
        <v>219.51219512195121</v>
      </c>
      <c r="AE192" s="328">
        <f t="shared" si="115"/>
        <v>223.17073170731706</v>
      </c>
      <c r="AF192" s="328">
        <f t="shared" si="116"/>
        <v>225.60975609756099</v>
      </c>
      <c r="AG192" s="329">
        <f t="shared" si="116"/>
        <v>229.26829268292684</v>
      </c>
      <c r="AH192" s="768">
        <v>1</v>
      </c>
      <c r="AI192" s="769">
        <v>1</v>
      </c>
      <c r="AJ192" s="769">
        <v>1</v>
      </c>
      <c r="AK192" s="769">
        <v>1</v>
      </c>
      <c r="AL192" s="769">
        <v>1</v>
      </c>
      <c r="AM192" s="769">
        <v>1</v>
      </c>
      <c r="AN192" s="769">
        <v>1</v>
      </c>
      <c r="AO192" s="769">
        <v>1</v>
      </c>
      <c r="AP192" s="769">
        <v>1</v>
      </c>
      <c r="AQ192" s="769">
        <v>1</v>
      </c>
      <c r="AR192" s="769">
        <v>1</v>
      </c>
      <c r="AS192" s="769">
        <v>1</v>
      </c>
      <c r="AT192" s="769">
        <v>4</v>
      </c>
      <c r="AU192" s="769">
        <v>6</v>
      </c>
      <c r="AV192" s="771">
        <v>7</v>
      </c>
    </row>
    <row r="193" spans="2:48" ht="14.4" x14ac:dyDescent="0.3">
      <c r="B193" s="911"/>
      <c r="C193" s="1" t="s">
        <v>3</v>
      </c>
      <c r="D193" s="740">
        <v>203</v>
      </c>
      <c r="E193" s="740">
        <v>89</v>
      </c>
      <c r="F193" s="740">
        <v>103</v>
      </c>
      <c r="G193" s="740">
        <v>196</v>
      </c>
      <c r="H193" s="740">
        <v>140</v>
      </c>
      <c r="I193" s="740">
        <v>175</v>
      </c>
      <c r="J193" s="740">
        <v>215</v>
      </c>
      <c r="K193" s="741">
        <v>177</v>
      </c>
      <c r="L193" s="740">
        <v>161</v>
      </c>
      <c r="M193" s="742">
        <v>202</v>
      </c>
      <c r="N193" s="742">
        <v>234</v>
      </c>
      <c r="O193" s="742">
        <v>227</v>
      </c>
      <c r="P193" s="742">
        <v>211</v>
      </c>
      <c r="Q193" s="742">
        <v>213</v>
      </c>
      <c r="R193" s="742">
        <v>217</v>
      </c>
      <c r="S193" s="143">
        <f>100</f>
        <v>100</v>
      </c>
      <c r="T193" s="328">
        <f t="shared" si="114"/>
        <v>43.842364532019701</v>
      </c>
      <c r="U193" s="328">
        <f t="shared" si="114"/>
        <v>50.738916256157637</v>
      </c>
      <c r="V193" s="328">
        <f t="shared" si="114"/>
        <v>96.551724137931032</v>
      </c>
      <c r="W193" s="328">
        <f t="shared" si="114"/>
        <v>68.965517241379317</v>
      </c>
      <c r="X193" s="328">
        <f t="shared" si="114"/>
        <v>86.206896551724142</v>
      </c>
      <c r="Y193" s="328">
        <f t="shared" si="104"/>
        <v>105.91133004926108</v>
      </c>
      <c r="Z193" s="328">
        <f t="shared" si="104"/>
        <v>87.192118226600982</v>
      </c>
      <c r="AA193" s="328">
        <f t="shared" si="104"/>
        <v>79.310344827586206</v>
      </c>
      <c r="AB193" s="328">
        <f t="shared" si="104"/>
        <v>99.50738916256158</v>
      </c>
      <c r="AC193" s="328">
        <f t="shared" si="105"/>
        <v>115.27093596059113</v>
      </c>
      <c r="AD193" s="328">
        <f t="shared" si="105"/>
        <v>111.82266009852216</v>
      </c>
      <c r="AE193" s="328">
        <f t="shared" ref="AE193:AE194" si="117">P193*100/$D193</f>
        <v>103.94088669950739</v>
      </c>
      <c r="AF193" s="328">
        <f t="shared" ref="AF193:AG194" si="118">Q193*100/$D193</f>
        <v>104.92610837438424</v>
      </c>
      <c r="AG193" s="329">
        <f t="shared" si="118"/>
        <v>106.89655172413794</v>
      </c>
      <c r="AH193" s="768">
        <v>2</v>
      </c>
      <c r="AI193" s="769">
        <v>2</v>
      </c>
      <c r="AJ193" s="769">
        <v>2</v>
      </c>
      <c r="AK193" s="769">
        <v>2</v>
      </c>
      <c r="AL193" s="769">
        <v>2</v>
      </c>
      <c r="AM193" s="769">
        <v>2</v>
      </c>
      <c r="AN193" s="769">
        <v>2</v>
      </c>
      <c r="AO193" s="769">
        <v>1</v>
      </c>
      <c r="AP193" s="769">
        <v>2</v>
      </c>
      <c r="AQ193" s="769">
        <v>4</v>
      </c>
      <c r="AR193" s="769">
        <v>4</v>
      </c>
      <c r="AS193" s="769">
        <v>4</v>
      </c>
      <c r="AT193" s="769">
        <v>4</v>
      </c>
      <c r="AU193" s="769">
        <v>6</v>
      </c>
      <c r="AV193" s="771">
        <v>7</v>
      </c>
    </row>
    <row r="194" spans="2:48" ht="14.4" x14ac:dyDescent="0.3">
      <c r="B194" s="911"/>
      <c r="C194" s="1" t="s">
        <v>4</v>
      </c>
      <c r="D194" s="742">
        <v>879</v>
      </c>
      <c r="E194" s="741">
        <v>554</v>
      </c>
      <c r="F194" s="741">
        <v>557</v>
      </c>
      <c r="G194" s="741">
        <v>712</v>
      </c>
      <c r="H194" s="741">
        <v>864</v>
      </c>
      <c r="I194" s="741">
        <v>994</v>
      </c>
      <c r="J194" s="741">
        <v>1119</v>
      </c>
      <c r="K194" s="740">
        <v>1138</v>
      </c>
      <c r="L194" s="740">
        <v>1166</v>
      </c>
      <c r="M194" s="741">
        <v>1084</v>
      </c>
      <c r="N194" s="741">
        <v>1002</v>
      </c>
      <c r="O194" s="742">
        <v>1304</v>
      </c>
      <c r="P194" s="742">
        <v>1175</v>
      </c>
      <c r="Q194" s="742">
        <v>1218</v>
      </c>
      <c r="R194" s="742">
        <v>1282</v>
      </c>
      <c r="S194" s="143">
        <f>100</f>
        <v>100</v>
      </c>
      <c r="T194" s="328">
        <f t="shared" si="114"/>
        <v>63.026166097838455</v>
      </c>
      <c r="U194" s="328">
        <f t="shared" si="114"/>
        <v>63.367463026166099</v>
      </c>
      <c r="V194" s="328">
        <f t="shared" si="114"/>
        <v>81.001137656427758</v>
      </c>
      <c r="W194" s="328">
        <f t="shared" si="114"/>
        <v>98.293515358361773</v>
      </c>
      <c r="X194" s="328">
        <f t="shared" si="114"/>
        <v>113.0830489192264</v>
      </c>
      <c r="Y194" s="328">
        <f t="shared" si="104"/>
        <v>127.3037542662116</v>
      </c>
      <c r="Z194" s="328">
        <f t="shared" si="104"/>
        <v>129.46530147895336</v>
      </c>
      <c r="AA194" s="328">
        <f t="shared" si="104"/>
        <v>132.65073947667804</v>
      </c>
      <c r="AB194" s="328">
        <f t="shared" si="104"/>
        <v>123.32195676905575</v>
      </c>
      <c r="AC194" s="328">
        <f t="shared" si="105"/>
        <v>113.99317406143345</v>
      </c>
      <c r="AD194" s="328">
        <f t="shared" si="105"/>
        <v>148.3503981797497</v>
      </c>
      <c r="AE194" s="328">
        <f t="shared" si="117"/>
        <v>133.67463026166098</v>
      </c>
      <c r="AF194" s="328">
        <f t="shared" si="118"/>
        <v>138.5665529010239</v>
      </c>
      <c r="AG194" s="329">
        <f t="shared" si="118"/>
        <v>145.84755403868033</v>
      </c>
      <c r="AH194" s="768">
        <v>4</v>
      </c>
      <c r="AI194" s="769">
        <v>1</v>
      </c>
      <c r="AJ194" s="769">
        <v>1</v>
      </c>
      <c r="AK194" s="769">
        <v>1</v>
      </c>
      <c r="AL194" s="769">
        <v>1</v>
      </c>
      <c r="AM194" s="769">
        <v>1</v>
      </c>
      <c r="AN194" s="769">
        <v>1</v>
      </c>
      <c r="AO194" s="769">
        <v>2</v>
      </c>
      <c r="AP194" s="769">
        <v>2</v>
      </c>
      <c r="AQ194" s="769">
        <v>1</v>
      </c>
      <c r="AR194" s="769">
        <v>1</v>
      </c>
      <c r="AS194" s="769">
        <v>4</v>
      </c>
      <c r="AT194" s="769">
        <v>4</v>
      </c>
      <c r="AU194" s="769">
        <v>6</v>
      </c>
      <c r="AV194" s="771">
        <v>7</v>
      </c>
    </row>
    <row r="195" spans="2:48" ht="14.4" x14ac:dyDescent="0.3">
      <c r="B195" s="911"/>
      <c r="C195" s="1" t="s">
        <v>5</v>
      </c>
      <c r="D195" s="741">
        <v>0</v>
      </c>
      <c r="E195" s="742">
        <v>349</v>
      </c>
      <c r="F195" s="742">
        <v>346</v>
      </c>
      <c r="G195" s="742">
        <v>360</v>
      </c>
      <c r="H195" s="742">
        <v>352</v>
      </c>
      <c r="I195" s="742">
        <v>357</v>
      </c>
      <c r="J195" s="742">
        <v>395</v>
      </c>
      <c r="K195" s="742">
        <v>404</v>
      </c>
      <c r="L195" s="742">
        <v>375</v>
      </c>
      <c r="M195" s="742">
        <v>471</v>
      </c>
      <c r="N195" s="742">
        <v>544</v>
      </c>
      <c r="O195" s="742">
        <v>594</v>
      </c>
      <c r="P195" s="742">
        <v>566</v>
      </c>
      <c r="Q195" s="742">
        <v>583</v>
      </c>
      <c r="R195" s="742">
        <v>608</v>
      </c>
      <c r="S195" s="143">
        <f>100</f>
        <v>100</v>
      </c>
      <c r="T195" s="328" t="e">
        <f t="shared" si="114"/>
        <v>#DIV/0!</v>
      </c>
      <c r="U195" s="328" t="e">
        <f t="shared" si="114"/>
        <v>#DIV/0!</v>
      </c>
      <c r="V195" s="328" t="e">
        <f t="shared" si="114"/>
        <v>#DIV/0!</v>
      </c>
      <c r="W195" s="328" t="e">
        <f t="shared" si="114"/>
        <v>#DIV/0!</v>
      </c>
      <c r="X195" s="328" t="e">
        <f t="shared" si="114"/>
        <v>#DIV/0!</v>
      </c>
      <c r="Y195" s="328" t="e">
        <f t="shared" si="104"/>
        <v>#DIV/0!</v>
      </c>
      <c r="Z195" s="328" t="e">
        <f t="shared" si="104"/>
        <v>#DIV/0!</v>
      </c>
      <c r="AA195" s="328" t="e">
        <f t="shared" si="104"/>
        <v>#DIV/0!</v>
      </c>
      <c r="AB195" s="328" t="e">
        <f t="shared" si="104"/>
        <v>#DIV/0!</v>
      </c>
      <c r="AC195" s="328" t="e">
        <f t="shared" si="105"/>
        <v>#DIV/0!</v>
      </c>
      <c r="AD195" s="328" t="e">
        <f t="shared" si="105"/>
        <v>#DIV/0!</v>
      </c>
      <c r="AE195" s="328" t="e">
        <f t="shared" ref="AE195:AE196" si="119">P195*100/$D195</f>
        <v>#DIV/0!</v>
      </c>
      <c r="AF195" s="328" t="e">
        <f t="shared" ref="AF195:AG196" si="120">Q195*100/$D195</f>
        <v>#DIV/0!</v>
      </c>
      <c r="AG195" s="329" t="e">
        <f t="shared" si="120"/>
        <v>#DIV/0!</v>
      </c>
      <c r="AH195" s="768">
        <v>1</v>
      </c>
      <c r="AI195" s="769">
        <v>4</v>
      </c>
      <c r="AJ195" s="769">
        <v>4</v>
      </c>
      <c r="AK195" s="769">
        <v>4</v>
      </c>
      <c r="AL195" s="769">
        <v>4</v>
      </c>
      <c r="AM195" s="769">
        <v>4</v>
      </c>
      <c r="AN195" s="769">
        <v>4</v>
      </c>
      <c r="AO195" s="769">
        <v>4</v>
      </c>
      <c r="AP195" s="769">
        <v>4</v>
      </c>
      <c r="AQ195" s="769">
        <v>4</v>
      </c>
      <c r="AR195" s="769">
        <v>4</v>
      </c>
      <c r="AS195" s="769">
        <v>4</v>
      </c>
      <c r="AT195" s="769">
        <v>4</v>
      </c>
      <c r="AU195" s="769">
        <v>6</v>
      </c>
      <c r="AV195" s="771">
        <v>7</v>
      </c>
    </row>
    <row r="196" spans="2:48" ht="14.4" x14ac:dyDescent="0.3">
      <c r="B196" s="911"/>
      <c r="C196" s="1" t="s">
        <v>6</v>
      </c>
      <c r="D196" s="741">
        <v>1164</v>
      </c>
      <c r="E196" s="741">
        <v>1064</v>
      </c>
      <c r="F196" s="741">
        <v>1091</v>
      </c>
      <c r="G196" s="741">
        <v>1369</v>
      </c>
      <c r="H196" s="741">
        <v>1456</v>
      </c>
      <c r="I196" s="741">
        <v>1630</v>
      </c>
      <c r="J196" s="741">
        <v>1849</v>
      </c>
      <c r="K196" s="741">
        <v>1844</v>
      </c>
      <c r="L196" s="741">
        <v>1856</v>
      </c>
      <c r="M196" s="741">
        <v>1924</v>
      </c>
      <c r="N196" s="741">
        <v>1940</v>
      </c>
      <c r="O196" s="741">
        <v>2305</v>
      </c>
      <c r="P196" s="742">
        <v>2135</v>
      </c>
      <c r="Q196" s="742">
        <v>2199</v>
      </c>
      <c r="R196" s="742">
        <v>2295</v>
      </c>
      <c r="S196" s="143">
        <f>100</f>
        <v>100</v>
      </c>
      <c r="T196" s="328">
        <f t="shared" si="114"/>
        <v>91.408934707903782</v>
      </c>
      <c r="U196" s="328">
        <f t="shared" si="114"/>
        <v>93.728522336769757</v>
      </c>
      <c r="V196" s="328">
        <f t="shared" si="114"/>
        <v>117.61168384879726</v>
      </c>
      <c r="W196" s="328">
        <f t="shared" si="114"/>
        <v>125.08591065292096</v>
      </c>
      <c r="X196" s="328">
        <f t="shared" si="114"/>
        <v>140.03436426116838</v>
      </c>
      <c r="Y196" s="328">
        <f t="shared" si="104"/>
        <v>158.84879725085909</v>
      </c>
      <c r="Z196" s="328">
        <f t="shared" si="104"/>
        <v>158.41924398625429</v>
      </c>
      <c r="AA196" s="328">
        <f t="shared" si="104"/>
        <v>159.45017182130584</v>
      </c>
      <c r="AB196" s="328">
        <f t="shared" si="104"/>
        <v>165.29209621993127</v>
      </c>
      <c r="AC196" s="328">
        <f t="shared" si="105"/>
        <v>166.66666666666666</v>
      </c>
      <c r="AD196" s="328">
        <f t="shared" si="105"/>
        <v>198.02405498281786</v>
      </c>
      <c r="AE196" s="328">
        <f t="shared" si="119"/>
        <v>183.41924398625429</v>
      </c>
      <c r="AF196" s="328">
        <f t="shared" si="120"/>
        <v>188.91752577319588</v>
      </c>
      <c r="AG196" s="329">
        <f t="shared" si="120"/>
        <v>197.16494845360825</v>
      </c>
      <c r="AH196" s="768">
        <v>1</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4" x14ac:dyDescent="0.3">
      <c r="B197" s="912"/>
      <c r="C197" s="8" t="s">
        <v>7</v>
      </c>
      <c r="D197">
        <v>1164</v>
      </c>
      <c r="E197">
        <v>715</v>
      </c>
      <c r="F197">
        <v>745</v>
      </c>
      <c r="G197">
        <v>1009</v>
      </c>
      <c r="H197">
        <v>1104</v>
      </c>
      <c r="I197">
        <v>1273</v>
      </c>
      <c r="J197">
        <v>1454</v>
      </c>
      <c r="K197">
        <v>1440</v>
      </c>
      <c r="L197">
        <v>1481</v>
      </c>
      <c r="M197">
        <v>1453</v>
      </c>
      <c r="N197">
        <v>1396</v>
      </c>
      <c r="O197">
        <v>1711</v>
      </c>
      <c r="P197">
        <v>1569</v>
      </c>
      <c r="Q197">
        <v>1616</v>
      </c>
      <c r="R197">
        <v>1687</v>
      </c>
      <c r="S197" s="143">
        <f>100</f>
        <v>100</v>
      </c>
      <c r="T197" s="328">
        <f t="shared" si="114"/>
        <v>61.426116838487971</v>
      </c>
      <c r="U197" s="328">
        <f t="shared" si="114"/>
        <v>64.003436426116835</v>
      </c>
      <c r="V197" s="328">
        <f t="shared" si="114"/>
        <v>86.68384879725086</v>
      </c>
      <c r="W197" s="328">
        <f t="shared" si="114"/>
        <v>94.845360824742272</v>
      </c>
      <c r="X197" s="328">
        <f t="shared" si="114"/>
        <v>109.36426116838489</v>
      </c>
      <c r="Y197" s="328">
        <f t="shared" si="104"/>
        <v>124.91408934707904</v>
      </c>
      <c r="Z197" s="328">
        <f t="shared" si="104"/>
        <v>123.71134020618557</v>
      </c>
      <c r="AA197" s="328">
        <f t="shared" si="104"/>
        <v>127.23367697594502</v>
      </c>
      <c r="AB197" s="328">
        <f t="shared" si="104"/>
        <v>124.82817869415807</v>
      </c>
      <c r="AC197" s="328">
        <f t="shared" si="105"/>
        <v>119.93127147766323</v>
      </c>
      <c r="AD197" s="328">
        <f t="shared" si="105"/>
        <v>146.99312714776633</v>
      </c>
      <c r="AE197" s="328">
        <f t="shared" ref="AE197:AE198" si="121">P197*100/$D197</f>
        <v>134.79381443298968</v>
      </c>
      <c r="AF197" s="328">
        <f t="shared" ref="AF197:AG198" si="122">Q197*100/$D197</f>
        <v>138.8316151202749</v>
      </c>
      <c r="AG197" s="329">
        <f t="shared" si="122"/>
        <v>144.93127147766322</v>
      </c>
      <c r="AH197" s="772"/>
      <c r="AI197" s="773"/>
      <c r="AJ197" s="773"/>
      <c r="AK197" s="773"/>
      <c r="AL197" s="773"/>
      <c r="AM197" s="773"/>
      <c r="AN197" s="773"/>
      <c r="AO197" s="773"/>
      <c r="AP197" s="773"/>
      <c r="AQ197" s="773"/>
      <c r="AR197" s="773"/>
      <c r="AS197" s="773"/>
      <c r="AT197" s="773"/>
      <c r="AU197" s="773"/>
      <c r="AV197" s="774"/>
    </row>
    <row r="198" spans="2:48" ht="14.4" x14ac:dyDescent="0.3">
      <c r="B198" s="911" t="s">
        <v>49</v>
      </c>
      <c r="C198" s="1" t="s">
        <v>2</v>
      </c>
      <c r="D198" s="741">
        <v>252</v>
      </c>
      <c r="E198" s="741">
        <v>231</v>
      </c>
      <c r="F198" s="741">
        <v>291</v>
      </c>
      <c r="G198" s="741">
        <v>322</v>
      </c>
      <c r="H198" s="741">
        <v>304</v>
      </c>
      <c r="I198" s="741">
        <v>335</v>
      </c>
      <c r="J198" s="741">
        <v>367</v>
      </c>
      <c r="K198" s="741">
        <v>357</v>
      </c>
      <c r="L198" s="741">
        <v>329</v>
      </c>
      <c r="M198" s="741">
        <v>354</v>
      </c>
      <c r="N198" s="741">
        <v>264</v>
      </c>
      <c r="O198" s="741">
        <v>272</v>
      </c>
      <c r="P198" s="742">
        <v>277</v>
      </c>
      <c r="Q198" s="742">
        <v>280</v>
      </c>
      <c r="R198" s="742">
        <v>285</v>
      </c>
      <c r="S198" s="143">
        <f>100</f>
        <v>100</v>
      </c>
      <c r="T198" s="328">
        <f t="shared" si="114"/>
        <v>91.666666666666671</v>
      </c>
      <c r="U198" s="328">
        <f t="shared" si="114"/>
        <v>115.47619047619048</v>
      </c>
      <c r="V198" s="328">
        <f t="shared" si="114"/>
        <v>127.77777777777777</v>
      </c>
      <c r="W198" s="328">
        <f t="shared" si="114"/>
        <v>120.63492063492063</v>
      </c>
      <c r="X198" s="328">
        <f t="shared" si="114"/>
        <v>132.93650793650792</v>
      </c>
      <c r="Y198" s="328">
        <f t="shared" si="104"/>
        <v>145.63492063492063</v>
      </c>
      <c r="Z198" s="328">
        <f t="shared" si="104"/>
        <v>141.66666666666666</v>
      </c>
      <c r="AA198" s="328">
        <f t="shared" si="104"/>
        <v>130.55555555555554</v>
      </c>
      <c r="AB198" s="328">
        <f t="shared" si="104"/>
        <v>140.47619047619048</v>
      </c>
      <c r="AC198" s="328">
        <f t="shared" si="105"/>
        <v>104.76190476190476</v>
      </c>
      <c r="AD198" s="328">
        <f t="shared" si="105"/>
        <v>107.93650793650794</v>
      </c>
      <c r="AE198" s="328">
        <f t="shared" si="121"/>
        <v>109.92063492063492</v>
      </c>
      <c r="AF198" s="328">
        <f t="shared" si="122"/>
        <v>111.11111111111111</v>
      </c>
      <c r="AG198" s="329">
        <f t="shared" si="122"/>
        <v>113.0952380952381</v>
      </c>
      <c r="AH198" s="768">
        <v>1</v>
      </c>
      <c r="AI198" s="769">
        <v>1</v>
      </c>
      <c r="AJ198" s="769">
        <v>1</v>
      </c>
      <c r="AK198" s="769">
        <v>1</v>
      </c>
      <c r="AL198" s="769">
        <v>1</v>
      </c>
      <c r="AM198" s="769">
        <v>1</v>
      </c>
      <c r="AN198" s="769">
        <v>1</v>
      </c>
      <c r="AO198" s="769">
        <v>1</v>
      </c>
      <c r="AP198" s="769">
        <v>1</v>
      </c>
      <c r="AQ198" s="769">
        <v>1</v>
      </c>
      <c r="AR198" s="769">
        <v>1</v>
      </c>
      <c r="AS198" s="769">
        <v>1</v>
      </c>
      <c r="AT198" s="769">
        <v>4</v>
      </c>
      <c r="AU198" s="769">
        <v>6</v>
      </c>
      <c r="AV198" s="771">
        <v>7</v>
      </c>
    </row>
    <row r="199" spans="2:48" ht="14.4" x14ac:dyDescent="0.3">
      <c r="B199" s="911"/>
      <c r="C199" s="1" t="s">
        <v>3</v>
      </c>
      <c r="D199" s="742">
        <v>410</v>
      </c>
      <c r="E199" s="741">
        <v>378</v>
      </c>
      <c r="F199" s="741">
        <v>350</v>
      </c>
      <c r="G199" s="741">
        <v>392</v>
      </c>
      <c r="H199" s="741">
        <v>537</v>
      </c>
      <c r="I199" s="741">
        <v>528</v>
      </c>
      <c r="J199" s="741">
        <v>564</v>
      </c>
      <c r="K199" s="741">
        <v>744</v>
      </c>
      <c r="L199" s="741">
        <v>686</v>
      </c>
      <c r="M199" s="741">
        <v>648</v>
      </c>
      <c r="N199" s="742">
        <v>557</v>
      </c>
      <c r="O199" s="742">
        <v>763</v>
      </c>
      <c r="P199" s="742">
        <v>502</v>
      </c>
      <c r="Q199" s="742">
        <v>507</v>
      </c>
      <c r="R199" s="742">
        <v>517</v>
      </c>
      <c r="S199" s="143">
        <f>100</f>
        <v>100</v>
      </c>
      <c r="T199" s="328">
        <f t="shared" si="114"/>
        <v>92.195121951219505</v>
      </c>
      <c r="U199" s="328">
        <f t="shared" si="114"/>
        <v>85.365853658536579</v>
      </c>
      <c r="V199" s="328">
        <f t="shared" si="114"/>
        <v>95.609756097560975</v>
      </c>
      <c r="W199" s="328">
        <f t="shared" si="114"/>
        <v>130.97560975609755</v>
      </c>
      <c r="X199" s="328">
        <f t="shared" si="114"/>
        <v>128.78048780487805</v>
      </c>
      <c r="Y199" s="328">
        <f t="shared" si="104"/>
        <v>137.5609756097561</v>
      </c>
      <c r="Z199" s="328">
        <f t="shared" si="104"/>
        <v>181.46341463414635</v>
      </c>
      <c r="AA199" s="328">
        <f t="shared" si="104"/>
        <v>167.3170731707317</v>
      </c>
      <c r="AB199" s="328">
        <f t="shared" si="104"/>
        <v>158.04878048780489</v>
      </c>
      <c r="AC199" s="328">
        <f t="shared" si="105"/>
        <v>135.85365853658536</v>
      </c>
      <c r="AD199" s="328">
        <f t="shared" si="105"/>
        <v>186.09756097560975</v>
      </c>
      <c r="AE199" s="328">
        <f t="shared" ref="AE199:AE200" si="123">P199*100/$D199</f>
        <v>122.4390243902439</v>
      </c>
      <c r="AF199" s="328">
        <f t="shared" ref="AF199:AG200" si="124">Q199*100/$D199</f>
        <v>123.65853658536585</v>
      </c>
      <c r="AG199" s="329">
        <f t="shared" si="124"/>
        <v>126.09756097560975</v>
      </c>
      <c r="AH199" s="768">
        <v>4</v>
      </c>
      <c r="AI199" s="769">
        <v>1</v>
      </c>
      <c r="AJ199" s="769">
        <v>1</v>
      </c>
      <c r="AK199" s="769">
        <v>1</v>
      </c>
      <c r="AL199" s="769">
        <v>1</v>
      </c>
      <c r="AM199" s="769">
        <v>1</v>
      </c>
      <c r="AN199" s="769">
        <v>1</v>
      </c>
      <c r="AO199" s="769">
        <v>1</v>
      </c>
      <c r="AP199" s="769">
        <v>1</v>
      </c>
      <c r="AQ199" s="769">
        <v>1</v>
      </c>
      <c r="AR199" s="769">
        <v>4</v>
      </c>
      <c r="AS199" s="769">
        <v>4</v>
      </c>
      <c r="AT199" s="769">
        <v>4</v>
      </c>
      <c r="AU199" s="769">
        <v>6</v>
      </c>
      <c r="AV199" s="771">
        <v>7</v>
      </c>
    </row>
    <row r="200" spans="2:48" ht="14.4" x14ac:dyDescent="0.3">
      <c r="B200" s="911"/>
      <c r="C200" s="1" t="s">
        <v>4</v>
      </c>
      <c r="D200" s="741">
        <v>616</v>
      </c>
      <c r="E200" s="741">
        <v>1105</v>
      </c>
      <c r="F200" s="741">
        <v>1253</v>
      </c>
      <c r="G200" s="741">
        <v>1184</v>
      </c>
      <c r="H200" s="741">
        <v>1296</v>
      </c>
      <c r="I200" s="741">
        <v>1499</v>
      </c>
      <c r="J200" s="741">
        <v>1494</v>
      </c>
      <c r="K200" s="741">
        <v>1521</v>
      </c>
      <c r="L200" s="741">
        <v>1827</v>
      </c>
      <c r="M200" s="741">
        <v>1992</v>
      </c>
      <c r="N200" s="741">
        <v>1964</v>
      </c>
      <c r="O200" s="741">
        <v>2009</v>
      </c>
      <c r="P200" s="742">
        <v>2147</v>
      </c>
      <c r="Q200" s="742">
        <v>2226</v>
      </c>
      <c r="R200" s="742">
        <v>2344</v>
      </c>
      <c r="S200" s="143">
        <f>100</f>
        <v>100</v>
      </c>
      <c r="T200" s="328">
        <f t="shared" si="114"/>
        <v>179.38311688311688</v>
      </c>
      <c r="U200" s="328">
        <f t="shared" si="114"/>
        <v>203.40909090909091</v>
      </c>
      <c r="V200" s="328">
        <f t="shared" si="114"/>
        <v>192.20779220779221</v>
      </c>
      <c r="W200" s="328">
        <f t="shared" si="114"/>
        <v>210.3896103896104</v>
      </c>
      <c r="X200" s="328">
        <f t="shared" si="114"/>
        <v>243.34415584415584</v>
      </c>
      <c r="Y200" s="328">
        <f t="shared" si="104"/>
        <v>242.53246753246754</v>
      </c>
      <c r="Z200" s="328">
        <f t="shared" si="104"/>
        <v>246.91558441558442</v>
      </c>
      <c r="AA200" s="328">
        <f t="shared" si="104"/>
        <v>296.59090909090907</v>
      </c>
      <c r="AB200" s="328">
        <f t="shared" si="104"/>
        <v>323.3766233766234</v>
      </c>
      <c r="AC200" s="328">
        <f t="shared" si="105"/>
        <v>318.83116883116884</v>
      </c>
      <c r="AD200" s="328">
        <f t="shared" si="105"/>
        <v>326.13636363636363</v>
      </c>
      <c r="AE200" s="328">
        <f t="shared" si="123"/>
        <v>348.53896103896102</v>
      </c>
      <c r="AF200" s="328">
        <f t="shared" si="124"/>
        <v>361.36363636363637</v>
      </c>
      <c r="AG200" s="329">
        <f t="shared" si="124"/>
        <v>380.51948051948051</v>
      </c>
      <c r="AH200" s="768">
        <v>1</v>
      </c>
      <c r="AI200" s="769">
        <v>1</v>
      </c>
      <c r="AJ200" s="769">
        <v>1</v>
      </c>
      <c r="AK200" s="769">
        <v>1</v>
      </c>
      <c r="AL200" s="769">
        <v>1</v>
      </c>
      <c r="AM200" s="769">
        <v>1</v>
      </c>
      <c r="AN200" s="769">
        <v>1</v>
      </c>
      <c r="AO200" s="769">
        <v>1</v>
      </c>
      <c r="AP200" s="769">
        <v>1</v>
      </c>
      <c r="AQ200" s="769">
        <v>1</v>
      </c>
      <c r="AR200" s="769">
        <v>1</v>
      </c>
      <c r="AS200" s="769">
        <v>1</v>
      </c>
      <c r="AT200" s="769">
        <v>4</v>
      </c>
      <c r="AU200" s="769">
        <v>6</v>
      </c>
      <c r="AV200" s="771">
        <v>7</v>
      </c>
    </row>
    <row r="201" spans="2:48" ht="14.4" x14ac:dyDescent="0.3">
      <c r="B201" s="911"/>
      <c r="C201" s="1" t="s">
        <v>5</v>
      </c>
      <c r="D201" s="741">
        <v>0</v>
      </c>
      <c r="E201" s="741">
        <v>0</v>
      </c>
      <c r="F201" s="741">
        <v>0</v>
      </c>
      <c r="G201" s="741">
        <v>0</v>
      </c>
      <c r="H201" s="741">
        <v>0</v>
      </c>
      <c r="I201" s="741">
        <v>0</v>
      </c>
      <c r="J201" s="741">
        <v>0</v>
      </c>
      <c r="K201" s="741">
        <v>0</v>
      </c>
      <c r="L201" s="741">
        <v>0</v>
      </c>
      <c r="M201" s="741">
        <v>0</v>
      </c>
      <c r="N201" s="741">
        <v>0</v>
      </c>
      <c r="O201" s="742">
        <v>0</v>
      </c>
      <c r="P201" s="742">
        <v>0</v>
      </c>
      <c r="Q201" s="742">
        <v>0</v>
      </c>
      <c r="R201" s="742">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1</v>
      </c>
      <c r="AQ201" s="769">
        <v>1</v>
      </c>
      <c r="AR201" s="769">
        <v>1</v>
      </c>
      <c r="AS201" s="769">
        <v>4</v>
      </c>
      <c r="AT201" s="769">
        <v>4</v>
      </c>
      <c r="AU201" s="769">
        <v>6</v>
      </c>
      <c r="AV201" s="771">
        <v>7</v>
      </c>
    </row>
    <row r="202" spans="2:48" ht="14.4" x14ac:dyDescent="0.3">
      <c r="B202" s="911"/>
      <c r="C202" s="1" t="s">
        <v>6</v>
      </c>
      <c r="D202" s="741">
        <v>1278</v>
      </c>
      <c r="E202" s="741">
        <v>1714</v>
      </c>
      <c r="F202" s="741">
        <v>1894</v>
      </c>
      <c r="G202" s="741">
        <v>1898</v>
      </c>
      <c r="H202" s="741">
        <v>2137</v>
      </c>
      <c r="I202" s="741">
        <v>2362</v>
      </c>
      <c r="J202" s="741">
        <v>2425</v>
      </c>
      <c r="K202" s="741">
        <v>2622</v>
      </c>
      <c r="L202" s="741">
        <v>2842</v>
      </c>
      <c r="M202" s="741">
        <v>2994</v>
      </c>
      <c r="N202" s="741">
        <v>2785</v>
      </c>
      <c r="O202" s="741">
        <v>3044</v>
      </c>
      <c r="P202" s="742">
        <v>2926</v>
      </c>
      <c r="Q202" s="742">
        <v>3013</v>
      </c>
      <c r="R202" s="742">
        <v>3146</v>
      </c>
      <c r="S202" s="143">
        <f>100</f>
        <v>100</v>
      </c>
      <c r="T202" s="328">
        <f t="shared" si="114"/>
        <v>134.11580594679185</v>
      </c>
      <c r="U202" s="328">
        <f t="shared" si="114"/>
        <v>148.20031298904539</v>
      </c>
      <c r="V202" s="328">
        <f t="shared" si="114"/>
        <v>148.51330203442879</v>
      </c>
      <c r="W202" s="328">
        <f t="shared" si="114"/>
        <v>167.21439749608763</v>
      </c>
      <c r="X202" s="328">
        <f t="shared" si="114"/>
        <v>184.82003129890452</v>
      </c>
      <c r="Y202" s="328">
        <f t="shared" si="104"/>
        <v>189.74960876369326</v>
      </c>
      <c r="Z202" s="328">
        <f t="shared" si="104"/>
        <v>205.1643192488263</v>
      </c>
      <c r="AA202" s="328">
        <f t="shared" si="104"/>
        <v>222.37871674491393</v>
      </c>
      <c r="AB202" s="328">
        <f t="shared" si="104"/>
        <v>234.27230046948358</v>
      </c>
      <c r="AC202" s="328">
        <f t="shared" si="105"/>
        <v>217.9186228482003</v>
      </c>
      <c r="AD202" s="328">
        <f t="shared" si="105"/>
        <v>238.18466353677621</v>
      </c>
      <c r="AE202" s="328">
        <f t="shared" si="125"/>
        <v>228.95148669796558</v>
      </c>
      <c r="AF202" s="328">
        <f t="shared" si="126"/>
        <v>235.75899843505476</v>
      </c>
      <c r="AG202" s="329">
        <f t="shared" si="126"/>
        <v>246.16588419405321</v>
      </c>
      <c r="AH202" s="768">
        <v>1</v>
      </c>
      <c r="AI202" s="769">
        <v>1</v>
      </c>
      <c r="AJ202" s="769">
        <v>1</v>
      </c>
      <c r="AK202" s="769">
        <v>1</v>
      </c>
      <c r="AL202" s="769">
        <v>1</v>
      </c>
      <c r="AM202" s="769">
        <v>1</v>
      </c>
      <c r="AN202" s="769">
        <v>1</v>
      </c>
      <c r="AO202" s="769">
        <v>1</v>
      </c>
      <c r="AP202" s="769">
        <v>1</v>
      </c>
      <c r="AQ202" s="769">
        <v>1</v>
      </c>
      <c r="AR202" s="769">
        <v>1</v>
      </c>
      <c r="AS202" s="769">
        <v>1</v>
      </c>
      <c r="AT202" s="769">
        <v>4</v>
      </c>
      <c r="AU202" s="769">
        <v>6</v>
      </c>
      <c r="AV202" s="771">
        <v>7</v>
      </c>
    </row>
    <row r="203" spans="2:48" ht="14.4" x14ac:dyDescent="0.3">
      <c r="B203" s="912"/>
      <c r="C203" s="8" t="s">
        <v>7</v>
      </c>
      <c r="D203">
        <v>1278</v>
      </c>
      <c r="E203">
        <v>1714</v>
      </c>
      <c r="F203">
        <v>1894</v>
      </c>
      <c r="G203">
        <v>1898</v>
      </c>
      <c r="H203">
        <v>2137</v>
      </c>
      <c r="I203">
        <v>2362</v>
      </c>
      <c r="J203">
        <v>2425</v>
      </c>
      <c r="K203">
        <v>2622</v>
      </c>
      <c r="L203">
        <v>2842</v>
      </c>
      <c r="M203">
        <v>2994</v>
      </c>
      <c r="N203">
        <v>2785</v>
      </c>
      <c r="O203">
        <v>3044</v>
      </c>
      <c r="P203">
        <v>2926</v>
      </c>
      <c r="Q203">
        <v>3013</v>
      </c>
      <c r="R203">
        <v>3146</v>
      </c>
      <c r="S203" s="143">
        <f>100</f>
        <v>100</v>
      </c>
      <c r="T203" s="328">
        <f t="shared" si="114"/>
        <v>134.11580594679185</v>
      </c>
      <c r="U203" s="328">
        <f t="shared" si="114"/>
        <v>148.20031298904539</v>
      </c>
      <c r="V203" s="328">
        <f t="shared" si="114"/>
        <v>148.51330203442879</v>
      </c>
      <c r="W203" s="328">
        <f t="shared" si="114"/>
        <v>167.21439749608763</v>
      </c>
      <c r="X203" s="328">
        <f t="shared" si="114"/>
        <v>184.82003129890452</v>
      </c>
      <c r="Y203" s="328">
        <f t="shared" si="104"/>
        <v>189.74960876369326</v>
      </c>
      <c r="Z203" s="328">
        <f t="shared" si="104"/>
        <v>205.1643192488263</v>
      </c>
      <c r="AA203" s="328">
        <f t="shared" si="104"/>
        <v>222.37871674491393</v>
      </c>
      <c r="AB203" s="328">
        <f t="shared" si="104"/>
        <v>234.27230046948358</v>
      </c>
      <c r="AC203" s="328">
        <f t="shared" si="105"/>
        <v>217.9186228482003</v>
      </c>
      <c r="AD203" s="328">
        <f t="shared" si="105"/>
        <v>238.18466353677621</v>
      </c>
      <c r="AE203" s="328">
        <f t="shared" ref="AE203:AE204" si="127">P203*100/$D203</f>
        <v>228.95148669796558</v>
      </c>
      <c r="AF203" s="328">
        <f t="shared" ref="AF203:AG204" si="128">Q203*100/$D203</f>
        <v>235.75899843505476</v>
      </c>
      <c r="AG203" s="329">
        <f t="shared" si="128"/>
        <v>246.16588419405321</v>
      </c>
      <c r="AH203" s="772"/>
      <c r="AI203" s="773"/>
      <c r="AJ203" s="773"/>
      <c r="AK203" s="773"/>
      <c r="AL203" s="773"/>
      <c r="AM203" s="773"/>
      <c r="AN203" s="773"/>
      <c r="AO203" s="773"/>
      <c r="AP203" s="773"/>
      <c r="AQ203" s="773"/>
      <c r="AR203" s="773"/>
      <c r="AS203" s="773"/>
      <c r="AT203" s="773"/>
      <c r="AU203" s="773"/>
      <c r="AV203" s="774"/>
    </row>
    <row r="204" spans="2:48" ht="15" customHeight="1" x14ac:dyDescent="0.3">
      <c r="B204" s="911" t="s">
        <v>89</v>
      </c>
      <c r="C204" s="1" t="s">
        <v>2</v>
      </c>
      <c r="D204" s="741">
        <v>1437</v>
      </c>
      <c r="E204" s="741">
        <v>1303</v>
      </c>
      <c r="F204" s="741">
        <v>1373</v>
      </c>
      <c r="G204" s="741">
        <v>1394</v>
      </c>
      <c r="H204" s="741">
        <v>1480</v>
      </c>
      <c r="I204" s="741">
        <v>1405</v>
      </c>
      <c r="J204" s="741">
        <v>1318</v>
      </c>
      <c r="K204" s="741">
        <v>1368</v>
      </c>
      <c r="L204" s="741">
        <v>1353</v>
      </c>
      <c r="M204" s="741">
        <v>1461</v>
      </c>
      <c r="N204" s="741">
        <v>932</v>
      </c>
      <c r="O204" s="741">
        <v>986</v>
      </c>
      <c r="P204" s="742">
        <v>1005</v>
      </c>
      <c r="Q204" s="742">
        <v>1014</v>
      </c>
      <c r="R204" s="742">
        <v>1033</v>
      </c>
      <c r="S204" s="143">
        <f>100</f>
        <v>100</v>
      </c>
      <c r="T204" s="328">
        <f t="shared" si="114"/>
        <v>90.675017397355603</v>
      </c>
      <c r="U204" s="328">
        <f t="shared" si="114"/>
        <v>95.546276965901185</v>
      </c>
      <c r="V204" s="328">
        <f t="shared" si="114"/>
        <v>97.007654836464852</v>
      </c>
      <c r="W204" s="328">
        <f t="shared" si="114"/>
        <v>102.99234516353515</v>
      </c>
      <c r="X204" s="328">
        <f t="shared" si="114"/>
        <v>97.773138482950586</v>
      </c>
      <c r="Y204" s="328">
        <f t="shared" si="104"/>
        <v>91.718858733472516</v>
      </c>
      <c r="Z204" s="328">
        <f t="shared" si="104"/>
        <v>95.198329853862219</v>
      </c>
      <c r="AA204" s="328">
        <f t="shared" si="104"/>
        <v>94.154488517745307</v>
      </c>
      <c r="AB204" s="328">
        <f t="shared" si="104"/>
        <v>101.67014613778706</v>
      </c>
      <c r="AC204" s="328">
        <f t="shared" si="105"/>
        <v>64.857341684064025</v>
      </c>
      <c r="AD204" s="328">
        <f t="shared" si="105"/>
        <v>68.615170494084893</v>
      </c>
      <c r="AE204" s="328">
        <f t="shared" si="127"/>
        <v>69.937369519832984</v>
      </c>
      <c r="AF204" s="328">
        <f t="shared" si="128"/>
        <v>70.563674321503129</v>
      </c>
      <c r="AG204" s="329">
        <f t="shared" si="128"/>
        <v>71.88587334725122</v>
      </c>
      <c r="AH204" s="768">
        <v>1</v>
      </c>
      <c r="AI204" s="769">
        <v>1</v>
      </c>
      <c r="AJ204" s="769">
        <v>1</v>
      </c>
      <c r="AK204" s="769">
        <v>1</v>
      </c>
      <c r="AL204" s="769">
        <v>1</v>
      </c>
      <c r="AM204" s="769">
        <v>1</v>
      </c>
      <c r="AN204" s="769">
        <v>1</v>
      </c>
      <c r="AO204" s="769">
        <v>1</v>
      </c>
      <c r="AP204" s="769">
        <v>1</v>
      </c>
      <c r="AQ204" s="769">
        <v>1</v>
      </c>
      <c r="AR204" s="769">
        <v>1</v>
      </c>
      <c r="AS204" s="769">
        <v>1</v>
      </c>
      <c r="AT204" s="769">
        <v>4</v>
      </c>
      <c r="AU204" s="769">
        <v>6</v>
      </c>
      <c r="AV204" s="771">
        <v>7</v>
      </c>
    </row>
    <row r="205" spans="2:48" ht="14.4" x14ac:dyDescent="0.3">
      <c r="B205" s="911"/>
      <c r="C205" s="1" t="s">
        <v>3</v>
      </c>
      <c r="D205" s="741">
        <v>2900</v>
      </c>
      <c r="E205" s="740">
        <v>2670</v>
      </c>
      <c r="F205" s="740">
        <v>2664</v>
      </c>
      <c r="G205" s="740">
        <v>2776</v>
      </c>
      <c r="H205" s="740">
        <v>2729</v>
      </c>
      <c r="I205" s="740">
        <v>2889</v>
      </c>
      <c r="J205" s="740">
        <v>2771</v>
      </c>
      <c r="K205" s="742">
        <v>2738</v>
      </c>
      <c r="L205" s="742">
        <v>2769</v>
      </c>
      <c r="M205" s="742">
        <v>2651</v>
      </c>
      <c r="N205" s="742">
        <v>2629</v>
      </c>
      <c r="O205" s="742">
        <v>2246</v>
      </c>
      <c r="P205" s="742">
        <v>2370</v>
      </c>
      <c r="Q205" s="742">
        <v>2394</v>
      </c>
      <c r="R205" s="742">
        <v>2442</v>
      </c>
      <c r="S205" s="143">
        <f>100</f>
        <v>100</v>
      </c>
      <c r="T205" s="328">
        <f t="shared" si="114"/>
        <v>92.068965517241381</v>
      </c>
      <c r="U205" s="328">
        <f t="shared" si="114"/>
        <v>91.862068965517238</v>
      </c>
      <c r="V205" s="328">
        <f t="shared" si="114"/>
        <v>95.724137931034477</v>
      </c>
      <c r="W205" s="328">
        <f t="shared" si="114"/>
        <v>94.103448275862064</v>
      </c>
      <c r="X205" s="328">
        <f t="shared" si="114"/>
        <v>99.620689655172413</v>
      </c>
      <c r="Y205" s="328">
        <f t="shared" si="104"/>
        <v>95.551724137931032</v>
      </c>
      <c r="Z205" s="328">
        <f t="shared" si="104"/>
        <v>94.41379310344827</v>
      </c>
      <c r="AA205" s="328">
        <f t="shared" si="104"/>
        <v>95.482758620689651</v>
      </c>
      <c r="AB205" s="328">
        <f t="shared" si="104"/>
        <v>91.41379310344827</v>
      </c>
      <c r="AC205" s="328">
        <f t="shared" si="105"/>
        <v>90.65517241379311</v>
      </c>
      <c r="AD205" s="328">
        <f t="shared" si="105"/>
        <v>77.448275862068968</v>
      </c>
      <c r="AE205" s="328">
        <f t="shared" ref="AE205:AE206" si="129">P205*100/$D205</f>
        <v>81.724137931034477</v>
      </c>
      <c r="AF205" s="328">
        <f t="shared" ref="AF205:AG206" si="130">Q205*100/$D205</f>
        <v>82.551724137931032</v>
      </c>
      <c r="AG205" s="329">
        <f t="shared" si="130"/>
        <v>84.206896551724142</v>
      </c>
      <c r="AH205" s="768">
        <v>1</v>
      </c>
      <c r="AI205" s="769">
        <v>2</v>
      </c>
      <c r="AJ205" s="769">
        <v>2</v>
      </c>
      <c r="AK205" s="769">
        <v>2</v>
      </c>
      <c r="AL205" s="769">
        <v>2</v>
      </c>
      <c r="AM205" s="769">
        <v>2</v>
      </c>
      <c r="AN205" s="769">
        <v>2</v>
      </c>
      <c r="AO205" s="769">
        <v>4</v>
      </c>
      <c r="AP205" s="769">
        <v>4</v>
      </c>
      <c r="AQ205" s="769">
        <v>4</v>
      </c>
      <c r="AR205" s="769">
        <v>4</v>
      </c>
      <c r="AS205" s="769">
        <v>4</v>
      </c>
      <c r="AT205" s="769">
        <v>4</v>
      </c>
      <c r="AU205" s="769">
        <v>6</v>
      </c>
      <c r="AV205" s="771">
        <v>7</v>
      </c>
    </row>
    <row r="206" spans="2:48" ht="14.4" x14ac:dyDescent="0.3">
      <c r="B206" s="911"/>
      <c r="C206" s="1" t="s">
        <v>4</v>
      </c>
      <c r="D206" s="741">
        <v>3887</v>
      </c>
      <c r="E206" s="741">
        <v>3482</v>
      </c>
      <c r="F206" s="741">
        <v>3700</v>
      </c>
      <c r="G206" s="741">
        <v>4768</v>
      </c>
      <c r="H206" s="741">
        <v>4603</v>
      </c>
      <c r="I206" s="741">
        <v>4953</v>
      </c>
      <c r="J206" s="741">
        <v>5064</v>
      </c>
      <c r="K206" s="741">
        <v>4709</v>
      </c>
      <c r="L206" s="741">
        <v>4475</v>
      </c>
      <c r="M206" s="741">
        <v>4656</v>
      </c>
      <c r="N206" s="741">
        <v>3414</v>
      </c>
      <c r="O206" s="741">
        <v>3813</v>
      </c>
      <c r="P206" s="742">
        <v>4075</v>
      </c>
      <c r="Q206" s="742">
        <v>4224</v>
      </c>
      <c r="R206" s="742">
        <v>4448</v>
      </c>
      <c r="S206" s="143">
        <f>100</f>
        <v>100</v>
      </c>
      <c r="T206" s="328">
        <f t="shared" si="114"/>
        <v>89.580653460252122</v>
      </c>
      <c r="U206" s="328">
        <f t="shared" si="114"/>
        <v>95.189091844610246</v>
      </c>
      <c r="V206" s="328">
        <f t="shared" si="114"/>
        <v>122.66529457164908</v>
      </c>
      <c r="W206" s="328">
        <f t="shared" si="114"/>
        <v>118.42037561101107</v>
      </c>
      <c r="X206" s="328">
        <f t="shared" si="114"/>
        <v>127.4247491638796</v>
      </c>
      <c r="Y206" s="328">
        <f t="shared" si="104"/>
        <v>130.2804219192179</v>
      </c>
      <c r="Z206" s="328">
        <f t="shared" si="104"/>
        <v>121.14741445845125</v>
      </c>
      <c r="AA206" s="328">
        <f t="shared" si="104"/>
        <v>115.12734756881915</v>
      </c>
      <c r="AB206" s="328">
        <f t="shared" si="104"/>
        <v>119.78389503473116</v>
      </c>
      <c r="AC206" s="328">
        <f t="shared" si="105"/>
        <v>87.83123231283767</v>
      </c>
      <c r="AD206" s="328">
        <f t="shared" si="105"/>
        <v>98.096218163107793</v>
      </c>
      <c r="AE206" s="328">
        <f t="shared" si="129"/>
        <v>104.83663493696939</v>
      </c>
      <c r="AF206" s="328">
        <f t="shared" si="130"/>
        <v>108.66992539233343</v>
      </c>
      <c r="AG206" s="329">
        <f t="shared" si="130"/>
        <v>114.43272446616928</v>
      </c>
      <c r="AH206" s="768">
        <v>1</v>
      </c>
      <c r="AI206" s="769">
        <v>1</v>
      </c>
      <c r="AJ206" s="769">
        <v>1</v>
      </c>
      <c r="AK206" s="769">
        <v>1</v>
      </c>
      <c r="AL206" s="769">
        <v>1</v>
      </c>
      <c r="AM206" s="769">
        <v>1</v>
      </c>
      <c r="AN206" s="769">
        <v>1</v>
      </c>
      <c r="AO206" s="769">
        <v>1</v>
      </c>
      <c r="AP206" s="769">
        <v>1</v>
      </c>
      <c r="AQ206" s="769">
        <v>1</v>
      </c>
      <c r="AR206" s="769">
        <v>1</v>
      </c>
      <c r="AS206" s="769">
        <v>1</v>
      </c>
      <c r="AT206" s="769">
        <v>4</v>
      </c>
      <c r="AU206" s="769">
        <v>6</v>
      </c>
      <c r="AV206" s="771">
        <v>7</v>
      </c>
    </row>
    <row r="207" spans="2:48" ht="14.4" x14ac:dyDescent="0.3">
      <c r="B207" s="911"/>
      <c r="C207" s="1" t="s">
        <v>5</v>
      </c>
      <c r="D207" s="741">
        <v>5459</v>
      </c>
      <c r="E207" s="740">
        <v>5706</v>
      </c>
      <c r="F207" s="740">
        <v>5798</v>
      </c>
      <c r="G207" s="742">
        <v>6430</v>
      </c>
      <c r="H207" s="740">
        <v>6748</v>
      </c>
      <c r="I207" s="740">
        <v>6330</v>
      </c>
      <c r="J207" s="740">
        <v>6926</v>
      </c>
      <c r="K207" s="742">
        <v>8221</v>
      </c>
      <c r="L207" s="742">
        <v>8186</v>
      </c>
      <c r="M207" s="742">
        <v>9341</v>
      </c>
      <c r="N207" s="742">
        <v>9750</v>
      </c>
      <c r="O207" s="742">
        <v>9398</v>
      </c>
      <c r="P207" s="742">
        <v>10146</v>
      </c>
      <c r="Q207" s="742">
        <v>10453</v>
      </c>
      <c r="R207" s="742">
        <v>10907</v>
      </c>
      <c r="S207" s="143">
        <f>100</f>
        <v>100</v>
      </c>
      <c r="T207" s="328">
        <f t="shared" si="114"/>
        <v>104.52463821212676</v>
      </c>
      <c r="U207" s="328">
        <f t="shared" si="114"/>
        <v>106.20992855834402</v>
      </c>
      <c r="V207" s="328">
        <f t="shared" si="114"/>
        <v>117.78714050192343</v>
      </c>
      <c r="W207" s="328">
        <f t="shared" si="114"/>
        <v>123.61238322037003</v>
      </c>
      <c r="X207" s="328">
        <f t="shared" si="114"/>
        <v>115.95530316907859</v>
      </c>
      <c r="Y207" s="328">
        <f t="shared" si="104"/>
        <v>126.87305367283385</v>
      </c>
      <c r="Z207" s="328">
        <f t="shared" si="104"/>
        <v>150.59534713317458</v>
      </c>
      <c r="AA207" s="328">
        <f t="shared" si="104"/>
        <v>149.95420406667887</v>
      </c>
      <c r="AB207" s="328">
        <f t="shared" si="104"/>
        <v>171.11192526103682</v>
      </c>
      <c r="AC207" s="328">
        <f t="shared" si="105"/>
        <v>178.60413995237224</v>
      </c>
      <c r="AD207" s="328">
        <f t="shared" si="105"/>
        <v>172.15607254075837</v>
      </c>
      <c r="AE207" s="328">
        <f t="shared" ref="AE207:AE208" si="131">P207*100/$D207</f>
        <v>185.85821579043781</v>
      </c>
      <c r="AF207" s="328">
        <f t="shared" ref="AF207:AG208" si="132">Q207*100/$D207</f>
        <v>191.48195640227146</v>
      </c>
      <c r="AG207" s="329">
        <f t="shared" si="132"/>
        <v>199.79849789338707</v>
      </c>
      <c r="AH207" s="768">
        <v>1</v>
      </c>
      <c r="AI207" s="769">
        <v>2</v>
      </c>
      <c r="AJ207" s="769">
        <v>2</v>
      </c>
      <c r="AK207" s="769">
        <v>4</v>
      </c>
      <c r="AL207" s="769">
        <v>2</v>
      </c>
      <c r="AM207" s="769">
        <v>2</v>
      </c>
      <c r="AN207" s="769">
        <v>2</v>
      </c>
      <c r="AO207" s="769">
        <v>4</v>
      </c>
      <c r="AP207" s="769">
        <v>4</v>
      </c>
      <c r="AQ207" s="769">
        <v>4</v>
      </c>
      <c r="AR207" s="769">
        <v>4</v>
      </c>
      <c r="AS207" s="769">
        <v>4</v>
      </c>
      <c r="AT207" s="769">
        <v>4</v>
      </c>
      <c r="AU207" s="769">
        <v>6</v>
      </c>
      <c r="AV207" s="771">
        <v>7</v>
      </c>
    </row>
    <row r="208" spans="2:48" ht="14.4" x14ac:dyDescent="0.3">
      <c r="B208" s="911"/>
      <c r="C208" s="1" t="s">
        <v>6</v>
      </c>
      <c r="D208" s="741">
        <v>13683</v>
      </c>
      <c r="E208" s="741">
        <v>13161</v>
      </c>
      <c r="F208" s="741">
        <v>13535</v>
      </c>
      <c r="G208" s="741">
        <v>15368</v>
      </c>
      <c r="H208" s="741">
        <v>15560</v>
      </c>
      <c r="I208" s="741">
        <v>15577</v>
      </c>
      <c r="J208" s="741">
        <v>16079</v>
      </c>
      <c r="K208" s="741">
        <v>17036</v>
      </c>
      <c r="L208" s="741">
        <v>16783</v>
      </c>
      <c r="M208" s="741">
        <v>18109</v>
      </c>
      <c r="N208" s="741">
        <v>16725</v>
      </c>
      <c r="O208" s="741">
        <v>16443</v>
      </c>
      <c r="P208" s="742">
        <v>17596</v>
      </c>
      <c r="Q208" s="742">
        <v>18085</v>
      </c>
      <c r="R208" s="742">
        <v>18830</v>
      </c>
      <c r="S208" s="143">
        <f>100</f>
        <v>100</v>
      </c>
      <c r="T208" s="328">
        <f t="shared" si="114"/>
        <v>96.18504713878535</v>
      </c>
      <c r="U208" s="328">
        <f t="shared" si="114"/>
        <v>98.918365855441053</v>
      </c>
      <c r="V208" s="328">
        <f t="shared" si="114"/>
        <v>112.31455090257984</v>
      </c>
      <c r="W208" s="328">
        <f t="shared" si="114"/>
        <v>113.71775195498063</v>
      </c>
      <c r="X208" s="328">
        <f t="shared" si="114"/>
        <v>113.84199371482862</v>
      </c>
      <c r="Y208" s="328">
        <f t="shared" si="104"/>
        <v>117.51077979975152</v>
      </c>
      <c r="Z208" s="328">
        <f t="shared" si="104"/>
        <v>124.5048600453117</v>
      </c>
      <c r="AA208" s="328">
        <f t="shared" si="104"/>
        <v>122.65585032522108</v>
      </c>
      <c r="AB208" s="328">
        <f t="shared" si="104"/>
        <v>132.34670759336402</v>
      </c>
      <c r="AC208" s="328">
        <f t="shared" si="105"/>
        <v>122.23196667397501</v>
      </c>
      <c r="AD208" s="328">
        <f t="shared" si="105"/>
        <v>120.17101512826135</v>
      </c>
      <c r="AE208" s="328">
        <f t="shared" si="131"/>
        <v>128.59752978148066</v>
      </c>
      <c r="AF208" s="328">
        <f t="shared" si="132"/>
        <v>132.17130746181394</v>
      </c>
      <c r="AG208" s="329">
        <f t="shared" si="132"/>
        <v>137.61601987868158</v>
      </c>
      <c r="AH208" s="768">
        <v>1</v>
      </c>
      <c r="AI208" s="769">
        <v>1</v>
      </c>
      <c r="AJ208" s="769">
        <v>1</v>
      </c>
      <c r="AK208" s="769">
        <v>1</v>
      </c>
      <c r="AL208" s="769">
        <v>1</v>
      </c>
      <c r="AM208" s="769">
        <v>1</v>
      </c>
      <c r="AN208" s="769">
        <v>1</v>
      </c>
      <c r="AO208" s="769">
        <v>1</v>
      </c>
      <c r="AP208" s="769">
        <v>1</v>
      </c>
      <c r="AQ208" s="769">
        <v>1</v>
      </c>
      <c r="AR208" s="769">
        <v>1</v>
      </c>
      <c r="AS208" s="769">
        <v>1</v>
      </c>
      <c r="AT208" s="769">
        <v>4</v>
      </c>
      <c r="AU208" s="769">
        <v>6</v>
      </c>
      <c r="AV208" s="771">
        <v>7</v>
      </c>
    </row>
    <row r="209" spans="2:48" ht="14.4" x14ac:dyDescent="0.3">
      <c r="B209" s="912"/>
      <c r="C209" s="8" t="s">
        <v>7</v>
      </c>
      <c r="D209">
        <v>8224</v>
      </c>
      <c r="E209">
        <v>7455</v>
      </c>
      <c r="F209">
        <v>7737</v>
      </c>
      <c r="G209">
        <v>8938</v>
      </c>
      <c r="H209">
        <v>8812</v>
      </c>
      <c r="I209">
        <v>9247</v>
      </c>
      <c r="J209">
        <v>9153</v>
      </c>
      <c r="K209">
        <v>8815</v>
      </c>
      <c r="L209">
        <v>8597</v>
      </c>
      <c r="M209">
        <v>8768</v>
      </c>
      <c r="N209">
        <v>6975</v>
      </c>
      <c r="O209">
        <v>7045</v>
      </c>
      <c r="P209">
        <v>7450</v>
      </c>
      <c r="Q209">
        <v>7632</v>
      </c>
      <c r="R209">
        <v>7923</v>
      </c>
      <c r="S209" s="143">
        <f>100</f>
        <v>100</v>
      </c>
      <c r="T209" s="328">
        <f t="shared" si="114"/>
        <v>90.649319066147854</v>
      </c>
      <c r="U209" s="328">
        <f t="shared" si="114"/>
        <v>94.078307392996109</v>
      </c>
      <c r="V209" s="328">
        <f t="shared" si="114"/>
        <v>108.68190661478599</v>
      </c>
      <c r="W209" s="328">
        <f t="shared" si="114"/>
        <v>107.14980544747081</v>
      </c>
      <c r="X209" s="328">
        <f t="shared" si="114"/>
        <v>112.43920233463035</v>
      </c>
      <c r="Y209" s="328">
        <f t="shared" si="104"/>
        <v>111.29620622568093</v>
      </c>
      <c r="Z209" s="328">
        <f t="shared" si="104"/>
        <v>107.18628404669261</v>
      </c>
      <c r="AA209" s="328">
        <f t="shared" si="104"/>
        <v>104.53550583657588</v>
      </c>
      <c r="AB209" s="328">
        <f t="shared" si="104"/>
        <v>106.6147859922179</v>
      </c>
      <c r="AC209" s="328">
        <f t="shared" si="105"/>
        <v>84.812743190661479</v>
      </c>
      <c r="AD209" s="328">
        <f t="shared" si="105"/>
        <v>85.663910505836583</v>
      </c>
      <c r="AE209" s="328">
        <f t="shared" ref="AE209:AE210" si="133">P209*100/$D209</f>
        <v>90.588521400778205</v>
      </c>
      <c r="AF209" s="328">
        <f t="shared" ref="AF209:AG210" si="134">Q209*100/$D209</f>
        <v>92.801556420233467</v>
      </c>
      <c r="AG209" s="329">
        <f t="shared" si="134"/>
        <v>96.339980544747078</v>
      </c>
      <c r="AH209" s="772"/>
      <c r="AI209" s="773"/>
      <c r="AJ209" s="773"/>
      <c r="AK209" s="773"/>
      <c r="AL209" s="773"/>
      <c r="AM209" s="773"/>
      <c r="AN209" s="773"/>
      <c r="AO209" s="773"/>
      <c r="AP209" s="773"/>
      <c r="AQ209" s="773"/>
      <c r="AR209" s="773"/>
      <c r="AS209" s="773"/>
      <c r="AT209" s="773"/>
      <c r="AU209" s="773"/>
      <c r="AV209" s="774"/>
    </row>
    <row r="210" spans="2:48" ht="15" customHeight="1" x14ac:dyDescent="0.3">
      <c r="B210" s="911" t="s">
        <v>50</v>
      </c>
      <c r="C210" s="1" t="s">
        <v>2</v>
      </c>
      <c r="D210" s="741">
        <v>158</v>
      </c>
      <c r="E210" s="741">
        <v>132</v>
      </c>
      <c r="F210" s="741">
        <v>176</v>
      </c>
      <c r="G210" s="741">
        <v>174</v>
      </c>
      <c r="H210" s="741">
        <v>194</v>
      </c>
      <c r="I210" s="741">
        <v>206</v>
      </c>
      <c r="J210" s="741">
        <v>214</v>
      </c>
      <c r="K210" s="741">
        <v>237</v>
      </c>
      <c r="L210" s="741">
        <v>215</v>
      </c>
      <c r="M210" s="741">
        <v>261</v>
      </c>
      <c r="N210" s="741">
        <v>159</v>
      </c>
      <c r="O210" s="741">
        <v>190</v>
      </c>
      <c r="P210" s="742">
        <v>194</v>
      </c>
      <c r="Q210" s="742">
        <v>196</v>
      </c>
      <c r="R210" s="742">
        <v>200</v>
      </c>
      <c r="S210" s="143">
        <f>100</f>
        <v>100</v>
      </c>
      <c r="T210" s="328">
        <f t="shared" si="114"/>
        <v>83.544303797468359</v>
      </c>
      <c r="U210" s="328">
        <f t="shared" si="114"/>
        <v>111.39240506329114</v>
      </c>
      <c r="V210" s="328">
        <f t="shared" si="114"/>
        <v>110.12658227848101</v>
      </c>
      <c r="W210" s="328">
        <f t="shared" si="114"/>
        <v>122.78481012658227</v>
      </c>
      <c r="X210" s="328">
        <f t="shared" si="114"/>
        <v>130.37974683544303</v>
      </c>
      <c r="Y210" s="328">
        <f t="shared" si="104"/>
        <v>135.44303797468353</v>
      </c>
      <c r="Z210" s="328">
        <f t="shared" si="104"/>
        <v>150</v>
      </c>
      <c r="AA210" s="328">
        <f t="shared" si="104"/>
        <v>136.07594936708861</v>
      </c>
      <c r="AB210" s="328">
        <f t="shared" si="104"/>
        <v>165.18987341772151</v>
      </c>
      <c r="AC210" s="328">
        <f t="shared" si="105"/>
        <v>100.63291139240506</v>
      </c>
      <c r="AD210" s="328">
        <f t="shared" si="105"/>
        <v>120.25316455696202</v>
      </c>
      <c r="AE210" s="328">
        <f t="shared" si="133"/>
        <v>122.78481012658227</v>
      </c>
      <c r="AF210" s="328">
        <f t="shared" si="134"/>
        <v>124.0506329113924</v>
      </c>
      <c r="AG210" s="329">
        <f t="shared" si="134"/>
        <v>126.58227848101266</v>
      </c>
      <c r="AH210" s="768">
        <v>1</v>
      </c>
      <c r="AI210" s="769">
        <v>1</v>
      </c>
      <c r="AJ210" s="769">
        <v>1</v>
      </c>
      <c r="AK210" s="769">
        <v>1</v>
      </c>
      <c r="AL210" s="769">
        <v>1</v>
      </c>
      <c r="AM210" s="769">
        <v>1</v>
      </c>
      <c r="AN210" s="769">
        <v>1</v>
      </c>
      <c r="AO210" s="769">
        <v>1</v>
      </c>
      <c r="AP210" s="769">
        <v>1</v>
      </c>
      <c r="AQ210" s="769">
        <v>1</v>
      </c>
      <c r="AR210" s="769">
        <v>1</v>
      </c>
      <c r="AS210" s="769">
        <v>1</v>
      </c>
      <c r="AT210" s="769">
        <v>4</v>
      </c>
      <c r="AU210" s="769">
        <v>6</v>
      </c>
      <c r="AV210" s="771">
        <v>7</v>
      </c>
    </row>
    <row r="211" spans="2:48" ht="14.4" x14ac:dyDescent="0.3">
      <c r="B211" s="911"/>
      <c r="C211" s="1" t="s">
        <v>3</v>
      </c>
      <c r="D211" s="742">
        <v>134</v>
      </c>
      <c r="E211" s="742">
        <v>113</v>
      </c>
      <c r="F211" s="742">
        <v>92</v>
      </c>
      <c r="G211" s="741">
        <v>203</v>
      </c>
      <c r="H211" s="741">
        <v>196</v>
      </c>
      <c r="I211" s="741">
        <v>215</v>
      </c>
      <c r="J211" s="742">
        <v>223</v>
      </c>
      <c r="K211" s="740">
        <v>250</v>
      </c>
      <c r="L211" s="740">
        <v>338</v>
      </c>
      <c r="M211" s="742">
        <v>284</v>
      </c>
      <c r="N211" s="741">
        <v>296</v>
      </c>
      <c r="O211" s="742">
        <v>236</v>
      </c>
      <c r="P211" s="742">
        <v>267</v>
      </c>
      <c r="Q211" s="742">
        <v>270</v>
      </c>
      <c r="R211" s="742">
        <v>275</v>
      </c>
      <c r="S211" s="143">
        <f>100</f>
        <v>100</v>
      </c>
      <c r="T211" s="328">
        <f t="shared" si="114"/>
        <v>84.328358208955223</v>
      </c>
      <c r="U211" s="328">
        <f t="shared" si="114"/>
        <v>68.656716417910445</v>
      </c>
      <c r="V211" s="328">
        <f t="shared" si="114"/>
        <v>151.49253731343285</v>
      </c>
      <c r="W211" s="328">
        <f t="shared" si="114"/>
        <v>146.26865671641792</v>
      </c>
      <c r="X211" s="328">
        <f t="shared" si="114"/>
        <v>160.44776119402985</v>
      </c>
      <c r="Y211" s="328">
        <f t="shared" si="104"/>
        <v>166.41791044776119</v>
      </c>
      <c r="Z211" s="328">
        <f t="shared" si="104"/>
        <v>186.56716417910448</v>
      </c>
      <c r="AA211" s="328">
        <f t="shared" si="104"/>
        <v>252.23880597014926</v>
      </c>
      <c r="AB211" s="328">
        <f t="shared" si="104"/>
        <v>211.9402985074627</v>
      </c>
      <c r="AC211" s="328">
        <f t="shared" si="105"/>
        <v>220.8955223880597</v>
      </c>
      <c r="AD211" s="328">
        <f t="shared" si="105"/>
        <v>176.11940298507463</v>
      </c>
      <c r="AE211" s="328">
        <f t="shared" ref="AE211:AE212" si="135">P211*100/$D211</f>
        <v>199.25373134328359</v>
      </c>
      <c r="AF211" s="328">
        <f t="shared" ref="AF211:AG212" si="136">Q211*100/$D211</f>
        <v>201.49253731343285</v>
      </c>
      <c r="AG211" s="329">
        <f t="shared" si="136"/>
        <v>205.22388059701493</v>
      </c>
      <c r="AH211" s="768">
        <v>4</v>
      </c>
      <c r="AI211" s="769">
        <v>4</v>
      </c>
      <c r="AJ211" s="769">
        <v>4</v>
      </c>
      <c r="AK211" s="769">
        <v>1</v>
      </c>
      <c r="AL211" s="769">
        <v>1</v>
      </c>
      <c r="AM211" s="769">
        <v>1</v>
      </c>
      <c r="AN211" s="769">
        <v>4</v>
      </c>
      <c r="AO211" s="769">
        <v>2</v>
      </c>
      <c r="AP211" s="769">
        <v>2</v>
      </c>
      <c r="AQ211" s="769">
        <v>4</v>
      </c>
      <c r="AR211" s="769">
        <v>1</v>
      </c>
      <c r="AS211" s="769">
        <v>4</v>
      </c>
      <c r="AT211" s="769">
        <v>4</v>
      </c>
      <c r="AU211" s="769">
        <v>6</v>
      </c>
      <c r="AV211" s="771">
        <v>7</v>
      </c>
    </row>
    <row r="212" spans="2:48" ht="14.4" x14ac:dyDescent="0.3">
      <c r="B212" s="911"/>
      <c r="C212" s="1" t="s">
        <v>4</v>
      </c>
      <c r="D212" s="742">
        <v>0</v>
      </c>
      <c r="E212" s="741">
        <v>0</v>
      </c>
      <c r="F212" s="741">
        <v>0</v>
      </c>
      <c r="G212" s="741">
        <v>0</v>
      </c>
      <c r="H212" s="741">
        <v>0</v>
      </c>
      <c r="I212" s="741">
        <v>0</v>
      </c>
      <c r="J212" s="741">
        <v>0</v>
      </c>
      <c r="K212" s="742">
        <v>65</v>
      </c>
      <c r="L212" s="742">
        <v>76</v>
      </c>
      <c r="M212" s="741">
        <v>212</v>
      </c>
      <c r="N212" s="741">
        <v>203</v>
      </c>
      <c r="O212" s="742">
        <v>217</v>
      </c>
      <c r="P212" s="742">
        <v>238</v>
      </c>
      <c r="Q212" s="742">
        <v>247</v>
      </c>
      <c r="R212" s="742">
        <v>260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68">
        <v>4</v>
      </c>
      <c r="AI212" s="769">
        <v>1</v>
      </c>
      <c r="AJ212" s="769">
        <v>1</v>
      </c>
      <c r="AK212" s="769">
        <v>1</v>
      </c>
      <c r="AL212" s="769">
        <v>1</v>
      </c>
      <c r="AM212" s="769">
        <v>1</v>
      </c>
      <c r="AN212" s="769">
        <v>1</v>
      </c>
      <c r="AO212" s="769">
        <v>4</v>
      </c>
      <c r="AP212" s="769">
        <v>4</v>
      </c>
      <c r="AQ212" s="769">
        <v>1</v>
      </c>
      <c r="AR212" s="769">
        <v>1</v>
      </c>
      <c r="AS212" s="769">
        <v>4</v>
      </c>
      <c r="AT212" s="769">
        <v>4</v>
      </c>
      <c r="AU212" s="769">
        <v>6</v>
      </c>
      <c r="AV212" s="771">
        <v>7</v>
      </c>
    </row>
    <row r="213" spans="2:48" ht="14.4" x14ac:dyDescent="0.3">
      <c r="B213" s="911"/>
      <c r="C213" s="1" t="s">
        <v>5</v>
      </c>
      <c r="D213" s="741">
        <v>0</v>
      </c>
      <c r="E213" s="741">
        <v>0</v>
      </c>
      <c r="F213" s="741">
        <v>0</v>
      </c>
      <c r="G213" s="741">
        <v>0</v>
      </c>
      <c r="H213" s="741">
        <v>0</v>
      </c>
      <c r="I213" s="741">
        <v>0</v>
      </c>
      <c r="J213" s="741">
        <v>0</v>
      </c>
      <c r="K213" s="741">
        <v>0</v>
      </c>
      <c r="L213" s="741">
        <v>0</v>
      </c>
      <c r="M213" s="741">
        <v>0</v>
      </c>
      <c r="N213" s="741">
        <v>0</v>
      </c>
      <c r="O213" s="741">
        <v>0</v>
      </c>
      <c r="P213" s="742">
        <v>0</v>
      </c>
      <c r="Q213" s="742">
        <v>0</v>
      </c>
      <c r="R213" s="742">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11"/>
      <c r="C214" s="1" t="s">
        <v>6</v>
      </c>
      <c r="D214" s="741">
        <v>292</v>
      </c>
      <c r="E214" s="741">
        <v>245</v>
      </c>
      <c r="F214" s="741">
        <v>268</v>
      </c>
      <c r="G214" s="741">
        <v>377</v>
      </c>
      <c r="H214" s="741">
        <v>390</v>
      </c>
      <c r="I214" s="741">
        <v>421</v>
      </c>
      <c r="J214" s="741">
        <v>437</v>
      </c>
      <c r="K214" s="741">
        <v>552</v>
      </c>
      <c r="L214" s="741">
        <v>629</v>
      </c>
      <c r="M214" s="741">
        <v>757</v>
      </c>
      <c r="N214" s="741">
        <v>658</v>
      </c>
      <c r="O214" s="741">
        <v>643</v>
      </c>
      <c r="P214" s="742">
        <v>699</v>
      </c>
      <c r="Q214" s="742">
        <v>713</v>
      </c>
      <c r="R214" s="742">
        <v>735</v>
      </c>
      <c r="S214" s="143">
        <f>100</f>
        <v>100</v>
      </c>
      <c r="T214" s="328">
        <f t="shared" si="114"/>
        <v>83.904109589041099</v>
      </c>
      <c r="U214" s="328">
        <f t="shared" si="114"/>
        <v>91.780821917808225</v>
      </c>
      <c r="V214" s="328">
        <f t="shared" si="114"/>
        <v>129.10958904109589</v>
      </c>
      <c r="W214" s="328">
        <f t="shared" si="114"/>
        <v>133.56164383561645</v>
      </c>
      <c r="X214" s="328">
        <f t="shared" si="114"/>
        <v>144.17808219178082</v>
      </c>
      <c r="Y214" s="328">
        <f t="shared" si="104"/>
        <v>149.65753424657535</v>
      </c>
      <c r="Z214" s="328">
        <f t="shared" si="104"/>
        <v>189.04109589041096</v>
      </c>
      <c r="AA214" s="328">
        <f t="shared" si="104"/>
        <v>215.41095890410958</v>
      </c>
      <c r="AB214" s="328">
        <f t="shared" si="104"/>
        <v>259.24657534246575</v>
      </c>
      <c r="AC214" s="328">
        <f t="shared" si="105"/>
        <v>225.34246575342465</v>
      </c>
      <c r="AD214" s="328">
        <f t="shared" si="105"/>
        <v>220.20547945205479</v>
      </c>
      <c r="AE214" s="328">
        <f t="shared" si="137"/>
        <v>239.38356164383561</v>
      </c>
      <c r="AF214" s="328">
        <f t="shared" si="138"/>
        <v>244.17808219178082</v>
      </c>
      <c r="AG214" s="329">
        <f t="shared" si="138"/>
        <v>251.7123287671233</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12"/>
      <c r="C215" s="8" t="s">
        <v>7</v>
      </c>
      <c r="D215">
        <v>292</v>
      </c>
      <c r="E215">
        <v>245</v>
      </c>
      <c r="F215">
        <v>268</v>
      </c>
      <c r="G215">
        <v>377</v>
      </c>
      <c r="H215">
        <v>390</v>
      </c>
      <c r="I215">
        <v>421</v>
      </c>
      <c r="J215">
        <v>437</v>
      </c>
      <c r="K215">
        <v>552</v>
      </c>
      <c r="L215">
        <v>629</v>
      </c>
      <c r="M215">
        <v>757</v>
      </c>
      <c r="N215">
        <v>658</v>
      </c>
      <c r="O215">
        <v>643</v>
      </c>
      <c r="P215">
        <v>699</v>
      </c>
      <c r="Q215">
        <v>713</v>
      </c>
      <c r="R215">
        <v>735</v>
      </c>
      <c r="S215" s="143">
        <f>100</f>
        <v>100</v>
      </c>
      <c r="T215" s="328">
        <f t="shared" si="114"/>
        <v>83.904109589041099</v>
      </c>
      <c r="U215" s="328">
        <f t="shared" si="114"/>
        <v>91.780821917808225</v>
      </c>
      <c r="V215" s="328">
        <f t="shared" si="114"/>
        <v>129.10958904109589</v>
      </c>
      <c r="W215" s="328">
        <f t="shared" si="114"/>
        <v>133.56164383561645</v>
      </c>
      <c r="X215" s="328">
        <f t="shared" si="114"/>
        <v>144.17808219178082</v>
      </c>
      <c r="Y215" s="328">
        <f t="shared" si="104"/>
        <v>149.65753424657535</v>
      </c>
      <c r="Z215" s="328">
        <f t="shared" si="104"/>
        <v>189.04109589041096</v>
      </c>
      <c r="AA215" s="328">
        <f t="shared" si="104"/>
        <v>215.41095890410958</v>
      </c>
      <c r="AB215" s="328">
        <f t="shared" si="104"/>
        <v>259.24657534246575</v>
      </c>
      <c r="AC215" s="328">
        <f t="shared" si="105"/>
        <v>225.34246575342465</v>
      </c>
      <c r="AD215" s="328">
        <f t="shared" si="105"/>
        <v>220.20547945205479</v>
      </c>
      <c r="AE215" s="328">
        <f t="shared" ref="AE215:AE216" si="139">P215*100/$D215</f>
        <v>239.38356164383561</v>
      </c>
      <c r="AF215" s="328">
        <f t="shared" ref="AF215:AG216" si="140">Q215*100/$D215</f>
        <v>244.17808219178082</v>
      </c>
      <c r="AG215" s="329">
        <f t="shared" si="140"/>
        <v>251.7123287671233</v>
      </c>
      <c r="AH215" s="772"/>
      <c r="AI215" s="773"/>
      <c r="AJ215" s="773"/>
      <c r="AK215" s="773"/>
      <c r="AL215" s="773"/>
      <c r="AM215" s="773"/>
      <c r="AN215" s="773"/>
      <c r="AO215" s="773"/>
      <c r="AP215" s="773"/>
      <c r="AQ215" s="773"/>
      <c r="AR215" s="773"/>
      <c r="AS215" s="773"/>
      <c r="AT215" s="773"/>
      <c r="AU215" s="773"/>
      <c r="AV215" s="774"/>
    </row>
    <row r="216" spans="2:48" ht="15" customHeight="1" x14ac:dyDescent="0.3">
      <c r="B216" s="911" t="s">
        <v>51</v>
      </c>
      <c r="C216" s="1" t="s">
        <v>2</v>
      </c>
      <c r="D216" s="741">
        <v>27633</v>
      </c>
      <c r="E216" s="741">
        <v>27664</v>
      </c>
      <c r="F216" s="741">
        <v>30326</v>
      </c>
      <c r="G216" s="741">
        <v>32014</v>
      </c>
      <c r="H216" s="741">
        <v>31535</v>
      </c>
      <c r="I216" s="741">
        <v>32159</v>
      </c>
      <c r="J216" s="741">
        <v>33119</v>
      </c>
      <c r="K216" s="741">
        <v>33316</v>
      </c>
      <c r="L216" s="741">
        <v>34231</v>
      </c>
      <c r="M216" s="741">
        <v>35165</v>
      </c>
      <c r="N216" s="741">
        <v>31292</v>
      </c>
      <c r="O216" s="741">
        <v>31333</v>
      </c>
      <c r="P216" s="742">
        <v>30919</v>
      </c>
      <c r="Q216" s="742">
        <v>31206</v>
      </c>
      <c r="R216" s="742">
        <v>32032</v>
      </c>
      <c r="S216" s="143">
        <f>100</f>
        <v>100</v>
      </c>
      <c r="T216" s="328">
        <f t="shared" si="114"/>
        <v>100.11218470669128</v>
      </c>
      <c r="U216" s="328">
        <f t="shared" si="114"/>
        <v>109.74559403611624</v>
      </c>
      <c r="V216" s="328">
        <f t="shared" si="114"/>
        <v>115.85423225853147</v>
      </c>
      <c r="W216" s="328">
        <f t="shared" si="114"/>
        <v>114.12079759707596</v>
      </c>
      <c r="X216" s="328">
        <f t="shared" si="114"/>
        <v>116.37896717692614</v>
      </c>
      <c r="Y216" s="328">
        <f t="shared" si="104"/>
        <v>119.85307422284949</v>
      </c>
      <c r="Z216" s="328">
        <f t="shared" si="104"/>
        <v>120.56598993956501</v>
      </c>
      <c r="AA216" s="328">
        <f t="shared" si="104"/>
        <v>123.87724821771072</v>
      </c>
      <c r="AB216" s="328">
        <f t="shared" si="104"/>
        <v>127.25726486447364</v>
      </c>
      <c r="AC216" s="328">
        <f t="shared" si="105"/>
        <v>113.24141425107661</v>
      </c>
      <c r="AD216" s="328">
        <f t="shared" si="105"/>
        <v>113.38978757282959</v>
      </c>
      <c r="AE216" s="328">
        <f t="shared" si="139"/>
        <v>111.89157890927514</v>
      </c>
      <c r="AF216" s="328">
        <f t="shared" si="140"/>
        <v>112.93019216154597</v>
      </c>
      <c r="AG216" s="329">
        <f t="shared" si="140"/>
        <v>115.91937176564252</v>
      </c>
      <c r="AH216" s="768">
        <v>1</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4" x14ac:dyDescent="0.3">
      <c r="B217" s="911"/>
      <c r="C217" s="1" t="s">
        <v>3</v>
      </c>
      <c r="D217" s="741">
        <v>20272</v>
      </c>
      <c r="E217" s="741">
        <v>19700</v>
      </c>
      <c r="F217" s="741">
        <v>21701</v>
      </c>
      <c r="G217" s="741">
        <v>22485</v>
      </c>
      <c r="H217" s="741">
        <v>22677</v>
      </c>
      <c r="I217" s="741">
        <v>22604</v>
      </c>
      <c r="J217" s="741">
        <v>23434</v>
      </c>
      <c r="K217" s="741">
        <v>25104</v>
      </c>
      <c r="L217" s="741">
        <v>27054</v>
      </c>
      <c r="M217" s="741">
        <v>29303</v>
      </c>
      <c r="N217" s="741">
        <v>27790</v>
      </c>
      <c r="O217" s="741">
        <v>28650</v>
      </c>
      <c r="P217" s="742">
        <v>28316</v>
      </c>
      <c r="Q217" s="742">
        <v>28611</v>
      </c>
      <c r="R217" s="742">
        <v>29393</v>
      </c>
      <c r="S217" s="143">
        <f>100</f>
        <v>100</v>
      </c>
      <c r="T217" s="328">
        <f t="shared" si="114"/>
        <v>97.178374112075772</v>
      </c>
      <c r="U217" s="328">
        <f t="shared" si="114"/>
        <v>107.0491318074191</v>
      </c>
      <c r="V217" s="328">
        <f t="shared" si="114"/>
        <v>110.91653512233623</v>
      </c>
      <c r="W217" s="328">
        <f t="shared" si="114"/>
        <v>111.86365430149961</v>
      </c>
      <c r="X217" s="328">
        <f t="shared" si="114"/>
        <v>111.50355169692186</v>
      </c>
      <c r="Y217" s="328">
        <f t="shared" si="104"/>
        <v>115.59786898184689</v>
      </c>
      <c r="Z217" s="328">
        <f t="shared" si="104"/>
        <v>123.83583267561168</v>
      </c>
      <c r="AA217" s="328">
        <f t="shared" si="104"/>
        <v>133.45501183898975</v>
      </c>
      <c r="AB217" s="328">
        <f t="shared" si="104"/>
        <v>144.54913180741909</v>
      </c>
      <c r="AC217" s="328">
        <f t="shared" si="105"/>
        <v>137.08563535911603</v>
      </c>
      <c r="AD217" s="328">
        <f t="shared" si="105"/>
        <v>141.32794001578532</v>
      </c>
      <c r="AE217" s="328">
        <f t="shared" ref="AE217:AE218" si="141">P217*100/$D217</f>
        <v>139.68034727703235</v>
      </c>
      <c r="AF217" s="328">
        <f t="shared" ref="AF217:AG218" si="142">Q217*100/$D217</f>
        <v>141.13555643251775</v>
      </c>
      <c r="AG217" s="329">
        <f t="shared" si="142"/>
        <v>144.99309392265192</v>
      </c>
      <c r="AH217" s="768">
        <v>1</v>
      </c>
      <c r="AI217" s="769">
        <v>1</v>
      </c>
      <c r="AJ217" s="769">
        <v>1</v>
      </c>
      <c r="AK217" s="769">
        <v>1</v>
      </c>
      <c r="AL217" s="769">
        <v>1</v>
      </c>
      <c r="AM217" s="769">
        <v>1</v>
      </c>
      <c r="AN217" s="769">
        <v>1</v>
      </c>
      <c r="AO217" s="769">
        <v>1</v>
      </c>
      <c r="AP217" s="769">
        <v>1</v>
      </c>
      <c r="AQ217" s="769">
        <v>1</v>
      </c>
      <c r="AR217" s="769">
        <v>1</v>
      </c>
      <c r="AS217" s="769">
        <v>1</v>
      </c>
      <c r="AT217" s="769">
        <v>4</v>
      </c>
      <c r="AU217" s="769">
        <v>6</v>
      </c>
      <c r="AV217" s="771">
        <v>7</v>
      </c>
    </row>
    <row r="218" spans="2:48" ht="14.4" x14ac:dyDescent="0.3">
      <c r="B218" s="911"/>
      <c r="C218" s="1" t="s">
        <v>4</v>
      </c>
      <c r="D218" s="741">
        <v>11670</v>
      </c>
      <c r="E218" s="741">
        <v>11404</v>
      </c>
      <c r="F218" s="741">
        <v>11951</v>
      </c>
      <c r="G218" s="741">
        <v>13822</v>
      </c>
      <c r="H218" s="741">
        <v>14469</v>
      </c>
      <c r="I218" s="741">
        <v>14817</v>
      </c>
      <c r="J218" s="741">
        <v>16166</v>
      </c>
      <c r="K218" s="741">
        <v>16439</v>
      </c>
      <c r="L218" s="741">
        <v>17565</v>
      </c>
      <c r="M218" s="741">
        <v>19775</v>
      </c>
      <c r="N218" s="741">
        <v>20748</v>
      </c>
      <c r="O218" s="741">
        <v>21617</v>
      </c>
      <c r="P218" s="742">
        <v>21551</v>
      </c>
      <c r="Q218" s="742">
        <v>22241</v>
      </c>
      <c r="R218" s="742">
        <v>23546</v>
      </c>
      <c r="S218" s="143">
        <f>100</f>
        <v>100</v>
      </c>
      <c r="T218" s="328">
        <f t="shared" si="114"/>
        <v>97.720651242502143</v>
      </c>
      <c r="U218" s="328">
        <f t="shared" si="114"/>
        <v>102.40788346186804</v>
      </c>
      <c r="V218" s="328">
        <f t="shared" si="114"/>
        <v>118.44044558697514</v>
      </c>
      <c r="W218" s="328">
        <f t="shared" si="114"/>
        <v>123.98457583547558</v>
      </c>
      <c r="X218" s="328">
        <f t="shared" si="114"/>
        <v>126.96658097686375</v>
      </c>
      <c r="Y218" s="328">
        <f t="shared" si="104"/>
        <v>138.52613538988859</v>
      </c>
      <c r="Z218" s="328">
        <f t="shared" si="104"/>
        <v>140.86546700942588</v>
      </c>
      <c r="AA218" s="328">
        <f t="shared" si="104"/>
        <v>150.51413881748073</v>
      </c>
      <c r="AB218" s="328">
        <f t="shared" si="104"/>
        <v>169.4515852613539</v>
      </c>
      <c r="AC218" s="328">
        <f t="shared" si="105"/>
        <v>177.78920308483291</v>
      </c>
      <c r="AD218" s="328">
        <f t="shared" si="105"/>
        <v>185.23564695801198</v>
      </c>
      <c r="AE218" s="328">
        <f t="shared" si="141"/>
        <v>184.67009425878319</v>
      </c>
      <c r="AF218" s="328">
        <f t="shared" si="142"/>
        <v>190.58269065981148</v>
      </c>
      <c r="AG218" s="329">
        <f t="shared" si="142"/>
        <v>201.76520994001714</v>
      </c>
      <c r="AH218" s="768">
        <v>1</v>
      </c>
      <c r="AI218" s="769">
        <v>1</v>
      </c>
      <c r="AJ218" s="769">
        <v>1</v>
      </c>
      <c r="AK218" s="769">
        <v>1</v>
      </c>
      <c r="AL218" s="769">
        <v>1</v>
      </c>
      <c r="AM218" s="769">
        <v>1</v>
      </c>
      <c r="AN218" s="769">
        <v>1</v>
      </c>
      <c r="AO218" s="769">
        <v>1</v>
      </c>
      <c r="AP218" s="769">
        <v>1</v>
      </c>
      <c r="AQ218" s="769">
        <v>1</v>
      </c>
      <c r="AR218" s="769">
        <v>1</v>
      </c>
      <c r="AS218" s="769">
        <v>1</v>
      </c>
      <c r="AT218" s="769">
        <v>4</v>
      </c>
      <c r="AU218" s="769">
        <v>6</v>
      </c>
      <c r="AV218" s="771">
        <v>7</v>
      </c>
    </row>
    <row r="219" spans="2:48" ht="14.4" x14ac:dyDescent="0.3">
      <c r="B219" s="911"/>
      <c r="C219" s="1" t="s">
        <v>5</v>
      </c>
      <c r="D219" s="741">
        <v>35046</v>
      </c>
      <c r="E219" s="741">
        <v>32429</v>
      </c>
      <c r="F219" s="741">
        <v>30249</v>
      </c>
      <c r="G219" s="741">
        <v>31045</v>
      </c>
      <c r="H219" s="741">
        <v>28692</v>
      </c>
      <c r="I219" s="741">
        <v>25023</v>
      </c>
      <c r="J219" s="741">
        <v>24181</v>
      </c>
      <c r="K219" s="741">
        <v>25694</v>
      </c>
      <c r="L219" s="741">
        <v>28074</v>
      </c>
      <c r="M219" s="741">
        <v>28931</v>
      </c>
      <c r="N219" s="741">
        <v>45031</v>
      </c>
      <c r="O219" s="741">
        <v>41646</v>
      </c>
      <c r="P219" s="742">
        <v>41605</v>
      </c>
      <c r="Q219" s="742">
        <v>42770</v>
      </c>
      <c r="R219" s="742">
        <v>44906</v>
      </c>
      <c r="S219" s="143">
        <f>100</f>
        <v>100</v>
      </c>
      <c r="T219" s="328">
        <f t="shared" si="114"/>
        <v>92.532671346230671</v>
      </c>
      <c r="U219" s="328">
        <f t="shared" si="114"/>
        <v>86.312275295326145</v>
      </c>
      <c r="V219" s="328">
        <f t="shared" si="114"/>
        <v>88.58357587171146</v>
      </c>
      <c r="W219" s="328">
        <f t="shared" si="114"/>
        <v>81.869542886492042</v>
      </c>
      <c r="X219" s="328">
        <f t="shared" si="114"/>
        <v>71.400445129258685</v>
      </c>
      <c r="Y219" s="328">
        <f t="shared" si="104"/>
        <v>68.99788848941391</v>
      </c>
      <c r="Z219" s="328">
        <f t="shared" si="104"/>
        <v>73.31507162015636</v>
      </c>
      <c r="AA219" s="328">
        <f t="shared" si="104"/>
        <v>80.106146207841121</v>
      </c>
      <c r="AB219" s="328">
        <f t="shared" si="104"/>
        <v>82.551503737944415</v>
      </c>
      <c r="AC219" s="328">
        <f t="shared" si="105"/>
        <v>128.49112594875308</v>
      </c>
      <c r="AD219" s="328">
        <f t="shared" si="105"/>
        <v>118.83239171374764</v>
      </c>
      <c r="AE219" s="328">
        <f t="shared" ref="AE219:AE220" si="143">P219*100/$D219</f>
        <v>118.7154026137077</v>
      </c>
      <c r="AF219" s="328">
        <f t="shared" ref="AF219:AG220" si="144">Q219*100/$D219</f>
        <v>122.03960509045255</v>
      </c>
      <c r="AG219" s="329">
        <f t="shared" si="144"/>
        <v>128.13445186326541</v>
      </c>
      <c r="AH219" s="768">
        <v>1</v>
      </c>
      <c r="AI219" s="769">
        <v>1</v>
      </c>
      <c r="AJ219" s="769">
        <v>1</v>
      </c>
      <c r="AK219" s="769">
        <v>1</v>
      </c>
      <c r="AL219" s="769">
        <v>1</v>
      </c>
      <c r="AM219" s="769">
        <v>1</v>
      </c>
      <c r="AN219" s="769">
        <v>1</v>
      </c>
      <c r="AO219" s="769">
        <v>1</v>
      </c>
      <c r="AP219" s="769">
        <v>1</v>
      </c>
      <c r="AQ219" s="769">
        <v>1</v>
      </c>
      <c r="AR219" s="769">
        <v>1</v>
      </c>
      <c r="AS219" s="769">
        <v>1</v>
      </c>
      <c r="AT219" s="769">
        <v>4</v>
      </c>
      <c r="AU219" s="769">
        <v>6</v>
      </c>
      <c r="AV219" s="771">
        <v>7</v>
      </c>
    </row>
    <row r="220" spans="2:48" ht="14.4" x14ac:dyDescent="0.3">
      <c r="B220" s="911"/>
      <c r="C220" s="1" t="s">
        <v>6</v>
      </c>
      <c r="D220" s="741">
        <v>94621</v>
      </c>
      <c r="E220" s="741">
        <v>91197</v>
      </c>
      <c r="F220" s="741">
        <v>94227</v>
      </c>
      <c r="G220" s="741">
        <v>99366</v>
      </c>
      <c r="H220" s="741">
        <v>97373</v>
      </c>
      <c r="I220" s="741">
        <v>94603</v>
      </c>
      <c r="J220" s="741">
        <v>96900</v>
      </c>
      <c r="K220" s="741">
        <v>100553</v>
      </c>
      <c r="L220" s="741">
        <v>106924</v>
      </c>
      <c r="M220" s="741">
        <v>113174</v>
      </c>
      <c r="N220" s="741">
        <v>124861</v>
      </c>
      <c r="O220" s="741">
        <v>123246</v>
      </c>
      <c r="P220" s="742">
        <v>122391</v>
      </c>
      <c r="Q220" s="742">
        <v>124828</v>
      </c>
      <c r="R220" s="742">
        <v>129877</v>
      </c>
      <c r="S220" s="143">
        <f>100</f>
        <v>100</v>
      </c>
      <c r="T220" s="328">
        <f t="shared" si="114"/>
        <v>96.38135297661195</v>
      </c>
      <c r="U220" s="328">
        <f t="shared" si="114"/>
        <v>99.583601948827422</v>
      </c>
      <c r="V220" s="328">
        <f t="shared" si="114"/>
        <v>105.01474302744634</v>
      </c>
      <c r="W220" s="328">
        <f t="shared" si="114"/>
        <v>102.90844527113431</v>
      </c>
      <c r="X220" s="328">
        <f t="shared" si="114"/>
        <v>99.980976738778921</v>
      </c>
      <c r="Y220" s="328">
        <f t="shared" si="104"/>
        <v>102.40855624015811</v>
      </c>
      <c r="Z220" s="328">
        <f t="shared" si="104"/>
        <v>106.26922142019214</v>
      </c>
      <c r="AA220" s="328">
        <f t="shared" si="104"/>
        <v>113.00239904460955</v>
      </c>
      <c r="AB220" s="328">
        <f t="shared" si="104"/>
        <v>119.60769807970746</v>
      </c>
      <c r="AC220" s="328">
        <f t="shared" si="105"/>
        <v>131.95907885141776</v>
      </c>
      <c r="AD220" s="328">
        <f t="shared" si="105"/>
        <v>130.25226958074845</v>
      </c>
      <c r="AE220" s="328">
        <f t="shared" si="143"/>
        <v>129.34866467274708</v>
      </c>
      <c r="AF220" s="328">
        <f t="shared" si="144"/>
        <v>131.92420287251244</v>
      </c>
      <c r="AG220" s="329">
        <f t="shared" si="144"/>
        <v>137.26022764502594</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4" x14ac:dyDescent="0.3">
      <c r="B221" s="912"/>
      <c r="C221" s="8" t="s">
        <v>7</v>
      </c>
      <c r="D221">
        <v>59575</v>
      </c>
      <c r="E221">
        <v>58768</v>
      </c>
      <c r="F221">
        <v>63978</v>
      </c>
      <c r="G221">
        <v>68321</v>
      </c>
      <c r="H221">
        <v>68681</v>
      </c>
      <c r="I221">
        <v>69580</v>
      </c>
      <c r="J221">
        <v>72719</v>
      </c>
      <c r="K221">
        <v>74859</v>
      </c>
      <c r="L221">
        <v>78850</v>
      </c>
      <c r="M221">
        <v>84243</v>
      </c>
      <c r="N221">
        <v>79830</v>
      </c>
      <c r="O221">
        <v>81600</v>
      </c>
      <c r="P221">
        <v>80786</v>
      </c>
      <c r="Q221">
        <v>82058</v>
      </c>
      <c r="R221">
        <v>84971</v>
      </c>
      <c r="S221" s="143">
        <f>100</f>
        <v>100</v>
      </c>
      <c r="T221" s="328">
        <f t="shared" si="114"/>
        <v>98.645404951741497</v>
      </c>
      <c r="U221" s="328">
        <f t="shared" si="114"/>
        <v>107.3906840117499</v>
      </c>
      <c r="V221" s="328">
        <f t="shared" si="114"/>
        <v>114.68065463701217</v>
      </c>
      <c r="W221" s="328">
        <f t="shared" si="114"/>
        <v>115.2849349559379</v>
      </c>
      <c r="X221" s="328">
        <f t="shared" si="114"/>
        <v>116.79395719681074</v>
      </c>
      <c r="Y221" s="328">
        <f t="shared" si="104"/>
        <v>122.06294586655476</v>
      </c>
      <c r="Z221" s="328">
        <f t="shared" si="104"/>
        <v>125.65505665127989</v>
      </c>
      <c r="AA221" s="328">
        <f t="shared" si="104"/>
        <v>132.35417540914813</v>
      </c>
      <c r="AB221" s="328">
        <f t="shared" si="104"/>
        <v>141.40663029794376</v>
      </c>
      <c r="AC221" s="328">
        <f t="shared" si="105"/>
        <v>133.99916072177928</v>
      </c>
      <c r="AD221" s="328">
        <f t="shared" si="105"/>
        <v>136.97020562316408</v>
      </c>
      <c r="AE221" s="328">
        <f t="shared" ref="AE221:AE222" si="145">P221*100/$D221</f>
        <v>135.60386067981537</v>
      </c>
      <c r="AF221" s="328">
        <f t="shared" ref="AF221:AG222" si="146">Q221*100/$D221</f>
        <v>137.73898447335293</v>
      </c>
      <c r="AG221" s="329">
        <f t="shared" si="146"/>
        <v>142.62861938732689</v>
      </c>
      <c r="AH221" s="772"/>
      <c r="AI221" s="773"/>
      <c r="AJ221" s="773"/>
      <c r="AK221" s="773"/>
      <c r="AL221" s="773"/>
      <c r="AM221" s="773"/>
      <c r="AN221" s="773"/>
      <c r="AO221" s="773"/>
      <c r="AP221" s="773"/>
      <c r="AQ221" s="773"/>
      <c r="AR221" s="773"/>
      <c r="AS221" s="773"/>
      <c r="AT221" s="773"/>
      <c r="AU221" s="773"/>
      <c r="AV221" s="774"/>
    </row>
    <row r="222" spans="2:48" ht="15" customHeight="1" x14ac:dyDescent="0.3">
      <c r="B222" s="911" t="s">
        <v>52</v>
      </c>
      <c r="C222" s="1" t="s">
        <v>2</v>
      </c>
      <c r="D222" s="741">
        <v>2361</v>
      </c>
      <c r="E222" s="741">
        <v>2240</v>
      </c>
      <c r="F222" s="741">
        <v>2427</v>
      </c>
      <c r="G222" s="741">
        <v>2615</v>
      </c>
      <c r="H222" s="741">
        <v>2823</v>
      </c>
      <c r="I222" s="741">
        <v>2847</v>
      </c>
      <c r="J222" s="741">
        <v>2938</v>
      </c>
      <c r="K222" s="741">
        <v>3181</v>
      </c>
      <c r="L222" s="741">
        <v>3393</v>
      </c>
      <c r="M222" s="741">
        <v>3428</v>
      </c>
      <c r="N222" s="741">
        <v>3170</v>
      </c>
      <c r="O222" s="741">
        <v>3474</v>
      </c>
      <c r="P222" s="742">
        <v>3428</v>
      </c>
      <c r="Q222" s="742">
        <v>3460</v>
      </c>
      <c r="R222" s="742">
        <v>3552</v>
      </c>
      <c r="S222" s="143">
        <f>100</f>
        <v>100</v>
      </c>
      <c r="T222" s="328">
        <f t="shared" si="114"/>
        <v>94.875052943667939</v>
      </c>
      <c r="U222" s="328">
        <f t="shared" si="114"/>
        <v>102.79542566709021</v>
      </c>
      <c r="V222" s="328">
        <f t="shared" si="114"/>
        <v>110.75815332486235</v>
      </c>
      <c r="W222" s="328">
        <f t="shared" si="114"/>
        <v>119.56797966963151</v>
      </c>
      <c r="X222" s="328">
        <f t="shared" si="114"/>
        <v>120.58449809402795</v>
      </c>
      <c r="Y222" s="328">
        <f t="shared" si="104"/>
        <v>124.43879711986446</v>
      </c>
      <c r="Z222" s="328">
        <f t="shared" si="104"/>
        <v>134.73104616687843</v>
      </c>
      <c r="AA222" s="328">
        <f t="shared" si="104"/>
        <v>143.710292249047</v>
      </c>
      <c r="AB222" s="328">
        <f t="shared" si="104"/>
        <v>145.19271495129183</v>
      </c>
      <c r="AC222" s="328">
        <f t="shared" si="105"/>
        <v>134.26514188903008</v>
      </c>
      <c r="AD222" s="328">
        <f t="shared" si="105"/>
        <v>147.14104193138502</v>
      </c>
      <c r="AE222" s="328">
        <f t="shared" si="145"/>
        <v>145.19271495129183</v>
      </c>
      <c r="AF222" s="328">
        <f t="shared" si="146"/>
        <v>146.54807285048707</v>
      </c>
      <c r="AG222" s="329">
        <f t="shared" si="146"/>
        <v>150.44472681067344</v>
      </c>
      <c r="AH222" s="768">
        <v>1</v>
      </c>
      <c r="AI222" s="769">
        <v>1</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4" x14ac:dyDescent="0.3">
      <c r="B223" s="911"/>
      <c r="C223" s="1" t="s">
        <v>3</v>
      </c>
      <c r="D223" s="741">
        <v>3081</v>
      </c>
      <c r="E223" s="741">
        <v>2938</v>
      </c>
      <c r="F223" s="741">
        <v>3004</v>
      </c>
      <c r="G223" s="741">
        <v>3200</v>
      </c>
      <c r="H223" s="741">
        <v>3331</v>
      </c>
      <c r="I223" s="741">
        <v>3503</v>
      </c>
      <c r="J223" s="741">
        <v>4048</v>
      </c>
      <c r="K223" s="741">
        <v>4175</v>
      </c>
      <c r="L223" s="741">
        <v>4462</v>
      </c>
      <c r="M223" s="741">
        <v>5015</v>
      </c>
      <c r="N223" s="741">
        <v>4042</v>
      </c>
      <c r="O223" s="741">
        <v>4125</v>
      </c>
      <c r="P223" s="742">
        <v>4077</v>
      </c>
      <c r="Q223" s="742">
        <v>4120</v>
      </c>
      <c r="R223" s="742">
        <v>4233</v>
      </c>
      <c r="S223" s="143">
        <f>100</f>
        <v>100</v>
      </c>
      <c r="T223" s="328">
        <f t="shared" si="114"/>
        <v>95.358649789029542</v>
      </c>
      <c r="U223" s="328">
        <f t="shared" si="114"/>
        <v>97.500811424862064</v>
      </c>
      <c r="V223" s="328">
        <f t="shared" si="114"/>
        <v>103.862382343395</v>
      </c>
      <c r="W223" s="328">
        <f t="shared" si="114"/>
        <v>108.11424862057774</v>
      </c>
      <c r="X223" s="328">
        <f t="shared" si="114"/>
        <v>113.69685167153521</v>
      </c>
      <c r="Y223" s="328">
        <f t="shared" si="104"/>
        <v>131.38591366439468</v>
      </c>
      <c r="Z223" s="328">
        <f t="shared" si="104"/>
        <v>135.50795196364817</v>
      </c>
      <c r="AA223" s="328">
        <f t="shared" si="104"/>
        <v>144.8231093800714</v>
      </c>
      <c r="AB223" s="328">
        <f t="shared" si="104"/>
        <v>162.77182732878936</v>
      </c>
      <c r="AC223" s="328">
        <f t="shared" si="105"/>
        <v>131.19117169750081</v>
      </c>
      <c r="AD223" s="328">
        <f t="shared" si="105"/>
        <v>133.88510223953261</v>
      </c>
      <c r="AE223" s="328">
        <f t="shared" ref="AE223:AE224" si="147">P223*100/$D223</f>
        <v>132.32716650438169</v>
      </c>
      <c r="AF223" s="328">
        <f t="shared" ref="AF223:AG224" si="148">Q223*100/$D223</f>
        <v>133.72281726712106</v>
      </c>
      <c r="AG223" s="329">
        <f t="shared" si="148"/>
        <v>137.3904576436222</v>
      </c>
      <c r="AH223" s="768">
        <v>1</v>
      </c>
      <c r="AI223" s="769">
        <v>1</v>
      </c>
      <c r="AJ223" s="769">
        <v>1</v>
      </c>
      <c r="AK223" s="769">
        <v>1</v>
      </c>
      <c r="AL223" s="769">
        <v>1</v>
      </c>
      <c r="AM223" s="769">
        <v>1</v>
      </c>
      <c r="AN223" s="769">
        <v>1</v>
      </c>
      <c r="AO223" s="769">
        <v>1</v>
      </c>
      <c r="AP223" s="769">
        <v>1</v>
      </c>
      <c r="AQ223" s="769">
        <v>1</v>
      </c>
      <c r="AR223" s="769">
        <v>1</v>
      </c>
      <c r="AS223" s="769">
        <v>1</v>
      </c>
      <c r="AT223" s="769">
        <v>4</v>
      </c>
      <c r="AU223" s="769">
        <v>6</v>
      </c>
      <c r="AV223" s="771">
        <v>7</v>
      </c>
    </row>
    <row r="224" spans="2:48" ht="14.4" x14ac:dyDescent="0.3">
      <c r="B224" s="911"/>
      <c r="C224" s="1" t="s">
        <v>4</v>
      </c>
      <c r="D224" s="741">
        <v>3040</v>
      </c>
      <c r="E224" s="741">
        <v>3345</v>
      </c>
      <c r="F224" s="741">
        <v>4010</v>
      </c>
      <c r="G224" s="741">
        <v>3530</v>
      </c>
      <c r="H224" s="741">
        <v>4111</v>
      </c>
      <c r="I224" s="741">
        <v>4335</v>
      </c>
      <c r="J224" s="741">
        <v>4189</v>
      </c>
      <c r="K224" s="741">
        <v>3787</v>
      </c>
      <c r="L224" s="741">
        <v>3916</v>
      </c>
      <c r="M224" s="741">
        <v>4598</v>
      </c>
      <c r="N224" s="741">
        <v>4063</v>
      </c>
      <c r="O224" s="741">
        <v>4077</v>
      </c>
      <c r="P224" s="742">
        <v>4065</v>
      </c>
      <c r="Q224" s="742">
        <v>4195</v>
      </c>
      <c r="R224" s="742">
        <v>4441</v>
      </c>
      <c r="S224" s="143">
        <f>100</f>
        <v>100</v>
      </c>
      <c r="T224" s="328">
        <f t="shared" si="114"/>
        <v>110.03289473684211</v>
      </c>
      <c r="U224" s="328">
        <f t="shared" si="114"/>
        <v>131.90789473684211</v>
      </c>
      <c r="V224" s="328">
        <f t="shared" si="114"/>
        <v>116.11842105263158</v>
      </c>
      <c r="W224" s="328">
        <f t="shared" si="114"/>
        <v>135.23026315789474</v>
      </c>
      <c r="X224" s="328">
        <f t="shared" si="114"/>
        <v>142.59868421052633</v>
      </c>
      <c r="Y224" s="328">
        <f t="shared" si="104"/>
        <v>137.79605263157896</v>
      </c>
      <c r="Z224" s="328">
        <f t="shared" si="104"/>
        <v>124.57236842105263</v>
      </c>
      <c r="AA224" s="328">
        <f t="shared" si="104"/>
        <v>128.81578947368422</v>
      </c>
      <c r="AB224" s="328">
        <f t="shared" si="104"/>
        <v>151.25</v>
      </c>
      <c r="AC224" s="328">
        <f t="shared" si="105"/>
        <v>133.65131578947367</v>
      </c>
      <c r="AD224" s="328">
        <f t="shared" si="105"/>
        <v>134.11184210526315</v>
      </c>
      <c r="AE224" s="328">
        <f t="shared" si="147"/>
        <v>133.71710526315789</v>
      </c>
      <c r="AF224" s="328">
        <f t="shared" si="148"/>
        <v>137.99342105263159</v>
      </c>
      <c r="AG224" s="329">
        <f t="shared" si="148"/>
        <v>146.08552631578948</v>
      </c>
      <c r="AH224" s="768">
        <v>1</v>
      </c>
      <c r="AI224" s="769">
        <v>1</v>
      </c>
      <c r="AJ224" s="769">
        <v>1</v>
      </c>
      <c r="AK224" s="769">
        <v>1</v>
      </c>
      <c r="AL224" s="769">
        <v>1</v>
      </c>
      <c r="AM224" s="769">
        <v>1</v>
      </c>
      <c r="AN224" s="769">
        <v>1</v>
      </c>
      <c r="AO224" s="769">
        <v>1</v>
      </c>
      <c r="AP224" s="769">
        <v>1</v>
      </c>
      <c r="AQ224" s="769">
        <v>1</v>
      </c>
      <c r="AR224" s="769">
        <v>1</v>
      </c>
      <c r="AS224" s="769">
        <v>1</v>
      </c>
      <c r="AT224" s="769">
        <v>4</v>
      </c>
      <c r="AU224" s="769">
        <v>6</v>
      </c>
      <c r="AV224" s="771">
        <v>7</v>
      </c>
    </row>
    <row r="225" spans="2:48" ht="14.4" x14ac:dyDescent="0.3">
      <c r="B225" s="911"/>
      <c r="C225" s="1" t="s">
        <v>5</v>
      </c>
      <c r="D225" s="741">
        <v>4190</v>
      </c>
      <c r="E225" s="741">
        <v>7042</v>
      </c>
      <c r="F225" s="741">
        <v>10592</v>
      </c>
      <c r="G225" s="741">
        <v>11064</v>
      </c>
      <c r="H225" s="741">
        <v>12818</v>
      </c>
      <c r="I225" s="741">
        <v>13514</v>
      </c>
      <c r="J225" s="741">
        <v>13045</v>
      </c>
      <c r="K225" s="741">
        <v>13599</v>
      </c>
      <c r="L225" s="741">
        <v>13728</v>
      </c>
      <c r="M225" s="741">
        <v>14392</v>
      </c>
      <c r="N225" s="741">
        <v>18127</v>
      </c>
      <c r="O225" s="741">
        <v>15734</v>
      </c>
      <c r="P225" s="742">
        <v>15718</v>
      </c>
      <c r="Q225" s="742">
        <v>16158</v>
      </c>
      <c r="R225" s="742">
        <v>16965</v>
      </c>
      <c r="S225" s="143">
        <f>100</f>
        <v>100</v>
      </c>
      <c r="T225" s="328">
        <f t="shared" si="114"/>
        <v>168.06682577565633</v>
      </c>
      <c r="U225" s="328">
        <f t="shared" si="114"/>
        <v>252.79236276849642</v>
      </c>
      <c r="V225" s="328">
        <f t="shared" si="114"/>
        <v>264.05727923627683</v>
      </c>
      <c r="W225" s="328">
        <f t="shared" si="114"/>
        <v>305.91885441527444</v>
      </c>
      <c r="X225" s="328">
        <f t="shared" si="114"/>
        <v>322.52983293556088</v>
      </c>
      <c r="Y225" s="328">
        <f t="shared" si="104"/>
        <v>311.33651551312647</v>
      </c>
      <c r="Z225" s="328">
        <f t="shared" si="104"/>
        <v>324.55847255369929</v>
      </c>
      <c r="AA225" s="328">
        <f t="shared" si="104"/>
        <v>327.63723150357993</v>
      </c>
      <c r="AB225" s="328">
        <f t="shared" si="104"/>
        <v>343.48448687350833</v>
      </c>
      <c r="AC225" s="328">
        <f t="shared" si="105"/>
        <v>432.62529832935559</v>
      </c>
      <c r="AD225" s="328">
        <f t="shared" si="105"/>
        <v>375.5131264916468</v>
      </c>
      <c r="AE225" s="328">
        <f t="shared" ref="AE225:AE226" si="149">P225*100/$D225</f>
        <v>375.13126491646779</v>
      </c>
      <c r="AF225" s="328">
        <f t="shared" ref="AF225:AG226" si="150">Q225*100/$D225</f>
        <v>385.63245823389019</v>
      </c>
      <c r="AG225" s="329">
        <f t="shared" si="150"/>
        <v>404.89260143198089</v>
      </c>
      <c r="AH225" s="768">
        <v>1</v>
      </c>
      <c r="AI225" s="769">
        <v>1</v>
      </c>
      <c r="AJ225" s="769">
        <v>1</v>
      </c>
      <c r="AK225" s="769">
        <v>1</v>
      </c>
      <c r="AL225" s="769">
        <v>1</v>
      </c>
      <c r="AM225" s="769">
        <v>1</v>
      </c>
      <c r="AN225" s="769">
        <v>1</v>
      </c>
      <c r="AO225" s="769">
        <v>1</v>
      </c>
      <c r="AP225" s="769">
        <v>1</v>
      </c>
      <c r="AQ225" s="769">
        <v>1</v>
      </c>
      <c r="AR225" s="769">
        <v>1</v>
      </c>
      <c r="AS225" s="769">
        <v>1</v>
      </c>
      <c r="AT225" s="769">
        <v>4</v>
      </c>
      <c r="AU225" s="769">
        <v>6</v>
      </c>
      <c r="AV225" s="771">
        <v>7</v>
      </c>
    </row>
    <row r="226" spans="2:48" ht="14.4" x14ac:dyDescent="0.3">
      <c r="B226" s="911"/>
      <c r="C226" s="1" t="s">
        <v>6</v>
      </c>
      <c r="D226" s="741">
        <v>12672</v>
      </c>
      <c r="E226" s="741">
        <v>15565</v>
      </c>
      <c r="F226" s="741">
        <v>20033</v>
      </c>
      <c r="G226" s="741">
        <v>20409</v>
      </c>
      <c r="H226" s="741">
        <v>23083</v>
      </c>
      <c r="I226" s="741">
        <v>24199</v>
      </c>
      <c r="J226" s="741">
        <v>24220</v>
      </c>
      <c r="K226" s="741">
        <v>24742</v>
      </c>
      <c r="L226" s="741">
        <v>25499</v>
      </c>
      <c r="M226" s="741">
        <v>27433</v>
      </c>
      <c r="N226" s="741">
        <v>29402</v>
      </c>
      <c r="O226" s="741">
        <v>27410</v>
      </c>
      <c r="P226" s="742">
        <v>27288</v>
      </c>
      <c r="Q226" s="742">
        <v>27933</v>
      </c>
      <c r="R226" s="742">
        <v>29191</v>
      </c>
      <c r="S226" s="143">
        <f>100</f>
        <v>100</v>
      </c>
      <c r="T226" s="328">
        <f t="shared" si="114"/>
        <v>122.82986111111111</v>
      </c>
      <c r="U226" s="328">
        <f t="shared" si="114"/>
        <v>158.08869949494951</v>
      </c>
      <c r="V226" s="328">
        <f t="shared" si="114"/>
        <v>161.05587121212122</v>
      </c>
      <c r="W226" s="328">
        <f t="shared" si="114"/>
        <v>182.15751262626262</v>
      </c>
      <c r="X226" s="328">
        <f t="shared" si="114"/>
        <v>190.9643308080808</v>
      </c>
      <c r="Y226" s="328">
        <f t="shared" si="104"/>
        <v>191.13005050505049</v>
      </c>
      <c r="Z226" s="328">
        <f t="shared" si="104"/>
        <v>195.24936868686868</v>
      </c>
      <c r="AA226" s="328">
        <f t="shared" si="104"/>
        <v>201.2231691919192</v>
      </c>
      <c r="AB226" s="328">
        <f t="shared" si="104"/>
        <v>216.48516414141415</v>
      </c>
      <c r="AC226" s="328">
        <f t="shared" si="105"/>
        <v>232.02335858585857</v>
      </c>
      <c r="AD226" s="328">
        <f t="shared" si="105"/>
        <v>216.30366161616161</v>
      </c>
      <c r="AE226" s="328">
        <f t="shared" si="149"/>
        <v>215.34090909090909</v>
      </c>
      <c r="AF226" s="328">
        <f t="shared" si="150"/>
        <v>220.43087121212122</v>
      </c>
      <c r="AG226" s="329">
        <f t="shared" si="150"/>
        <v>230.35827020202021</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4" x14ac:dyDescent="0.3">
      <c r="B227" s="912"/>
      <c r="C227" s="8" t="s">
        <v>7</v>
      </c>
      <c r="D227">
        <v>8482</v>
      </c>
      <c r="E227">
        <v>8523</v>
      </c>
      <c r="F227">
        <v>9441</v>
      </c>
      <c r="G227">
        <v>9345</v>
      </c>
      <c r="H227">
        <v>10265</v>
      </c>
      <c r="I227">
        <v>10685</v>
      </c>
      <c r="J227">
        <v>11175</v>
      </c>
      <c r="K227">
        <v>11143</v>
      </c>
      <c r="L227">
        <v>11771</v>
      </c>
      <c r="M227">
        <v>13041</v>
      </c>
      <c r="N227">
        <v>11275</v>
      </c>
      <c r="O227">
        <v>11676</v>
      </c>
      <c r="P227">
        <v>11570</v>
      </c>
      <c r="Q227">
        <v>11775</v>
      </c>
      <c r="R227">
        <v>12226</v>
      </c>
      <c r="S227" s="143">
        <f>100</f>
        <v>100</v>
      </c>
      <c r="T227" s="328">
        <f t="shared" si="114"/>
        <v>100.48337656213157</v>
      </c>
      <c r="U227" s="328">
        <f t="shared" si="114"/>
        <v>111.30629568497996</v>
      </c>
      <c r="V227" s="328">
        <f t="shared" si="114"/>
        <v>110.17448714925725</v>
      </c>
      <c r="W227" s="328">
        <f t="shared" si="114"/>
        <v>121.02098561659986</v>
      </c>
      <c r="X227" s="328">
        <f t="shared" si="114"/>
        <v>125.97264796038669</v>
      </c>
      <c r="Y227" s="328">
        <f t="shared" si="104"/>
        <v>131.74958736147136</v>
      </c>
      <c r="Z227" s="328">
        <f t="shared" si="104"/>
        <v>131.37231784956379</v>
      </c>
      <c r="AA227" s="328">
        <f t="shared" si="104"/>
        <v>138.77623202074983</v>
      </c>
      <c r="AB227" s="328">
        <f t="shared" si="104"/>
        <v>153.74911577458147</v>
      </c>
      <c r="AC227" s="328">
        <f t="shared" si="105"/>
        <v>132.92855458618251</v>
      </c>
      <c r="AD227" s="328">
        <f t="shared" si="105"/>
        <v>137.65621315727424</v>
      </c>
      <c r="AE227" s="328">
        <f t="shared" ref="AE227:AE228" si="151">P227*100/$D227</f>
        <v>136.4065078990804</v>
      </c>
      <c r="AF227" s="328">
        <f t="shared" ref="AF227:AG228" si="152">Q227*100/$D227</f>
        <v>138.82339070973828</v>
      </c>
      <c r="AG227" s="329">
        <f t="shared" si="152"/>
        <v>144.14053289318556</v>
      </c>
      <c r="AH227" s="772"/>
      <c r="AI227" s="773"/>
      <c r="AJ227" s="773"/>
      <c r="AK227" s="773"/>
      <c r="AL227" s="773"/>
      <c r="AM227" s="773"/>
      <c r="AN227" s="773"/>
      <c r="AO227" s="773"/>
      <c r="AP227" s="773"/>
      <c r="AQ227" s="773"/>
      <c r="AR227" s="773"/>
      <c r="AS227" s="773"/>
      <c r="AT227" s="773"/>
      <c r="AU227" s="773"/>
      <c r="AV227" s="774"/>
    </row>
    <row r="228" spans="2:48" ht="15" customHeight="1" x14ac:dyDescent="0.3">
      <c r="B228" s="911" t="s">
        <v>53</v>
      </c>
      <c r="C228" s="1" t="s">
        <v>2</v>
      </c>
      <c r="D228" s="741">
        <v>92954</v>
      </c>
      <c r="E228" s="741">
        <v>90210</v>
      </c>
      <c r="F228" s="741">
        <v>97971</v>
      </c>
      <c r="G228" s="741">
        <v>103321</v>
      </c>
      <c r="H228" s="741">
        <v>103715</v>
      </c>
      <c r="I228" s="741">
        <v>103424</v>
      </c>
      <c r="J228" s="741">
        <v>106544</v>
      </c>
      <c r="K228" s="741">
        <v>109349</v>
      </c>
      <c r="L228" s="741">
        <v>108190</v>
      </c>
      <c r="M228" s="741">
        <v>111457</v>
      </c>
      <c r="N228" s="741">
        <v>99624</v>
      </c>
      <c r="O228" s="741">
        <v>101125</v>
      </c>
      <c r="P228" s="742">
        <v>99789</v>
      </c>
      <c r="Q228" s="742">
        <v>100717</v>
      </c>
      <c r="R228" s="742">
        <v>103384</v>
      </c>
      <c r="S228" s="143">
        <f>100</f>
        <v>100</v>
      </c>
      <c r="T228" s="328">
        <f t="shared" si="114"/>
        <v>97.048002237665941</v>
      </c>
      <c r="U228" s="328">
        <f t="shared" si="114"/>
        <v>105.39729328485058</v>
      </c>
      <c r="V228" s="328">
        <f t="shared" si="114"/>
        <v>111.15282828065494</v>
      </c>
      <c r="W228" s="328">
        <f t="shared" si="114"/>
        <v>111.57669384857026</v>
      </c>
      <c r="X228" s="328">
        <f t="shared" si="114"/>
        <v>111.26363577683586</v>
      </c>
      <c r="Y228" s="328">
        <f t="shared" si="104"/>
        <v>114.62013469027691</v>
      </c>
      <c r="Z228" s="328">
        <f t="shared" si="104"/>
        <v>117.63775630957248</v>
      </c>
      <c r="AA228" s="328">
        <f t="shared" si="104"/>
        <v>116.39090302730382</v>
      </c>
      <c r="AB228" s="328">
        <f t="shared" si="104"/>
        <v>119.90554467801277</v>
      </c>
      <c r="AC228" s="328">
        <f t="shared" si="105"/>
        <v>107.17559222841406</v>
      </c>
      <c r="AD228" s="328">
        <f t="shared" si="105"/>
        <v>108.79036943004067</v>
      </c>
      <c r="AE228" s="328">
        <f t="shared" si="151"/>
        <v>107.35309938249027</v>
      </c>
      <c r="AF228" s="328">
        <f t="shared" si="152"/>
        <v>108.35144264905222</v>
      </c>
      <c r="AG228" s="329">
        <f t="shared" si="152"/>
        <v>111.22060373948405</v>
      </c>
      <c r="AH228" s="768">
        <v>1</v>
      </c>
      <c r="AI228" s="769">
        <v>1</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4" x14ac:dyDescent="0.3">
      <c r="B229" s="911"/>
      <c r="C229" s="1" t="s">
        <v>3</v>
      </c>
      <c r="D229" s="741">
        <v>66782</v>
      </c>
      <c r="E229" s="741">
        <v>65909</v>
      </c>
      <c r="F229" s="741">
        <v>69870</v>
      </c>
      <c r="G229" s="741">
        <v>76438</v>
      </c>
      <c r="H229" s="741">
        <v>77205</v>
      </c>
      <c r="I229" s="741">
        <v>78785</v>
      </c>
      <c r="J229" s="741">
        <v>80531</v>
      </c>
      <c r="K229" s="741">
        <v>84607</v>
      </c>
      <c r="L229" s="741">
        <v>90869</v>
      </c>
      <c r="M229" s="741">
        <v>95676</v>
      </c>
      <c r="N229" s="741">
        <v>91772</v>
      </c>
      <c r="O229" s="741">
        <v>92221</v>
      </c>
      <c r="P229" s="742">
        <v>91147</v>
      </c>
      <c r="Q229" s="742">
        <v>92098</v>
      </c>
      <c r="R229" s="742">
        <v>94615</v>
      </c>
      <c r="S229" s="143">
        <f>100</f>
        <v>100</v>
      </c>
      <c r="T229" s="328">
        <f t="shared" si="114"/>
        <v>98.692761522565959</v>
      </c>
      <c r="U229" s="328">
        <f t="shared" si="114"/>
        <v>104.62400047917103</v>
      </c>
      <c r="V229" s="328">
        <f t="shared" si="114"/>
        <v>114.45898595429907</v>
      </c>
      <c r="W229" s="328">
        <f t="shared" si="114"/>
        <v>115.60749902668384</v>
      </c>
      <c r="X229" s="328">
        <f t="shared" si="114"/>
        <v>117.97340600760684</v>
      </c>
      <c r="Y229" s="328">
        <f t="shared" si="104"/>
        <v>120.58788296247492</v>
      </c>
      <c r="Z229" s="328">
        <f t="shared" si="104"/>
        <v>126.69132400946363</v>
      </c>
      <c r="AA229" s="328">
        <f t="shared" si="104"/>
        <v>136.06810218322303</v>
      </c>
      <c r="AB229" s="328">
        <f t="shared" si="104"/>
        <v>143.26614956125903</v>
      </c>
      <c r="AC229" s="328">
        <f t="shared" si="105"/>
        <v>137.42026294510498</v>
      </c>
      <c r="AD229" s="328">
        <f t="shared" si="105"/>
        <v>138.09259980234194</v>
      </c>
      <c r="AE229" s="328">
        <f t="shared" ref="AE229:AE230" si="153">P229*100/$D229</f>
        <v>136.48438201910693</v>
      </c>
      <c r="AF229" s="328">
        <f t="shared" ref="AF229:AG230" si="154">Q229*100/$D229</f>
        <v>137.90841843610553</v>
      </c>
      <c r="AG229" s="329">
        <f t="shared" si="154"/>
        <v>141.67739810128478</v>
      </c>
      <c r="AH229" s="768">
        <v>1</v>
      </c>
      <c r="AI229" s="769">
        <v>1</v>
      </c>
      <c r="AJ229" s="769">
        <v>1</v>
      </c>
      <c r="AK229" s="769">
        <v>1</v>
      </c>
      <c r="AL229" s="769">
        <v>1</v>
      </c>
      <c r="AM229" s="769">
        <v>1</v>
      </c>
      <c r="AN229" s="769">
        <v>1</v>
      </c>
      <c r="AO229" s="769">
        <v>1</v>
      </c>
      <c r="AP229" s="769">
        <v>1</v>
      </c>
      <c r="AQ229" s="769">
        <v>1</v>
      </c>
      <c r="AR229" s="769">
        <v>1</v>
      </c>
      <c r="AS229" s="769">
        <v>1</v>
      </c>
      <c r="AT229" s="769">
        <v>4</v>
      </c>
      <c r="AU229" s="769">
        <v>6</v>
      </c>
      <c r="AV229" s="771">
        <v>7</v>
      </c>
    </row>
    <row r="230" spans="2:48" ht="14.4" x14ac:dyDescent="0.3">
      <c r="B230" s="911"/>
      <c r="C230" s="1" t="s">
        <v>4</v>
      </c>
      <c r="D230" s="741">
        <v>22158</v>
      </c>
      <c r="E230" s="741">
        <v>22003</v>
      </c>
      <c r="F230" s="741">
        <v>22991</v>
      </c>
      <c r="G230" s="741">
        <v>24060</v>
      </c>
      <c r="H230" s="741">
        <v>24506</v>
      </c>
      <c r="I230" s="741">
        <v>24550</v>
      </c>
      <c r="J230" s="741">
        <v>27722</v>
      </c>
      <c r="K230" s="741">
        <v>31143</v>
      </c>
      <c r="L230" s="741">
        <v>34113</v>
      </c>
      <c r="M230" s="741">
        <v>36501</v>
      </c>
      <c r="N230" s="741">
        <v>47833</v>
      </c>
      <c r="O230" s="741">
        <v>47181</v>
      </c>
      <c r="P230" s="742">
        <v>47037</v>
      </c>
      <c r="Q230" s="742">
        <v>48544</v>
      </c>
      <c r="R230" s="742">
        <v>51393</v>
      </c>
      <c r="S230" s="143">
        <f>100</f>
        <v>100</v>
      </c>
      <c r="T230" s="328">
        <f t="shared" si="114"/>
        <v>99.300478382525498</v>
      </c>
      <c r="U230" s="328">
        <f t="shared" si="114"/>
        <v>103.75936456358878</v>
      </c>
      <c r="V230" s="328">
        <f t="shared" si="114"/>
        <v>108.58380720281613</v>
      </c>
      <c r="W230" s="328">
        <f t="shared" si="114"/>
        <v>110.59662424406535</v>
      </c>
      <c r="X230" s="328">
        <f t="shared" si="114"/>
        <v>110.79519812257423</v>
      </c>
      <c r="Y230" s="328">
        <f t="shared" si="104"/>
        <v>125.1105695459879</v>
      </c>
      <c r="Z230" s="328">
        <f t="shared" si="104"/>
        <v>140.54968860005417</v>
      </c>
      <c r="AA230" s="328">
        <f t="shared" si="104"/>
        <v>153.95342539940427</v>
      </c>
      <c r="AB230" s="328">
        <f t="shared" si="104"/>
        <v>164.73057135120499</v>
      </c>
      <c r="AC230" s="328">
        <f t="shared" si="105"/>
        <v>215.8723711526311</v>
      </c>
      <c r="AD230" s="328">
        <f t="shared" si="105"/>
        <v>212.9298673165448</v>
      </c>
      <c r="AE230" s="328">
        <f t="shared" si="153"/>
        <v>212.27998916869754</v>
      </c>
      <c r="AF230" s="328">
        <f t="shared" si="154"/>
        <v>219.08114450762704</v>
      </c>
      <c r="AG230" s="329">
        <f t="shared" si="154"/>
        <v>231.93880314107773</v>
      </c>
      <c r="AH230" s="768">
        <v>1</v>
      </c>
      <c r="AI230" s="769">
        <v>1</v>
      </c>
      <c r="AJ230" s="769">
        <v>1</v>
      </c>
      <c r="AK230" s="769">
        <v>1</v>
      </c>
      <c r="AL230" s="769">
        <v>1</v>
      </c>
      <c r="AM230" s="769">
        <v>1</v>
      </c>
      <c r="AN230" s="769">
        <v>1</v>
      </c>
      <c r="AO230" s="769">
        <v>1</v>
      </c>
      <c r="AP230" s="769">
        <v>1</v>
      </c>
      <c r="AQ230" s="769">
        <v>1</v>
      </c>
      <c r="AR230" s="769">
        <v>1</v>
      </c>
      <c r="AS230" s="769">
        <v>1</v>
      </c>
      <c r="AT230" s="769">
        <v>4</v>
      </c>
      <c r="AU230" s="769">
        <v>6</v>
      </c>
      <c r="AV230" s="771">
        <v>7</v>
      </c>
    </row>
    <row r="231" spans="2:48" ht="14.4" x14ac:dyDescent="0.3">
      <c r="B231" s="911"/>
      <c r="C231" s="1" t="s">
        <v>5</v>
      </c>
      <c r="D231" s="741">
        <v>25778</v>
      </c>
      <c r="E231" s="741">
        <v>25622</v>
      </c>
      <c r="F231" s="741">
        <v>25526</v>
      </c>
      <c r="G231" s="741">
        <v>27239</v>
      </c>
      <c r="H231" s="741">
        <v>27586</v>
      </c>
      <c r="I231" s="741">
        <v>28087</v>
      </c>
      <c r="J231" s="741">
        <v>27668</v>
      </c>
      <c r="K231" s="741">
        <v>29511</v>
      </c>
      <c r="L231" s="741">
        <v>28828</v>
      </c>
      <c r="M231" s="741">
        <v>28764</v>
      </c>
      <c r="N231" s="741">
        <v>48336</v>
      </c>
      <c r="O231" s="741">
        <v>48074</v>
      </c>
      <c r="P231" s="742">
        <v>48027</v>
      </c>
      <c r="Q231" s="742">
        <v>49371</v>
      </c>
      <c r="R231" s="742">
        <v>51837</v>
      </c>
      <c r="S231" s="143">
        <f>100</f>
        <v>100</v>
      </c>
      <c r="T231" s="328">
        <f t="shared" si="114"/>
        <v>99.394832803165485</v>
      </c>
      <c r="U231" s="328">
        <f t="shared" si="114"/>
        <v>99.0224222204981</v>
      </c>
      <c r="V231" s="328">
        <f t="shared" si="114"/>
        <v>105.66762355496935</v>
      </c>
      <c r="W231" s="328">
        <f t="shared" si="114"/>
        <v>107.01373264023586</v>
      </c>
      <c r="X231" s="328">
        <f t="shared" si="114"/>
        <v>108.95725036853131</v>
      </c>
      <c r="Y231" s="328">
        <f t="shared" si="104"/>
        <v>107.33183334626426</v>
      </c>
      <c r="Z231" s="328">
        <f t="shared" si="104"/>
        <v>114.48134067809761</v>
      </c>
      <c r="AA231" s="328">
        <f t="shared" si="104"/>
        <v>111.83179455349523</v>
      </c>
      <c r="AB231" s="328">
        <f t="shared" si="104"/>
        <v>111.58352083171697</v>
      </c>
      <c r="AC231" s="328">
        <f t="shared" si="105"/>
        <v>187.50872837303126</v>
      </c>
      <c r="AD231" s="328">
        <f t="shared" si="105"/>
        <v>186.49235782450151</v>
      </c>
      <c r="AE231" s="328">
        <f t="shared" ref="AE231:AE232" si="155">P231*100/$D231</f>
        <v>186.3100318100706</v>
      </c>
      <c r="AF231" s="328">
        <f t="shared" ref="AF231:AG232" si="156">Q231*100/$D231</f>
        <v>191.52377996741407</v>
      </c>
      <c r="AG231" s="329">
        <f t="shared" si="156"/>
        <v>201.09007680968267</v>
      </c>
      <c r="AH231" s="768">
        <v>1</v>
      </c>
      <c r="AI231" s="769">
        <v>1</v>
      </c>
      <c r="AJ231" s="769">
        <v>1</v>
      </c>
      <c r="AK231" s="769">
        <v>1</v>
      </c>
      <c r="AL231" s="769">
        <v>1</v>
      </c>
      <c r="AM231" s="769">
        <v>1</v>
      </c>
      <c r="AN231" s="769">
        <v>1</v>
      </c>
      <c r="AO231" s="769">
        <v>1</v>
      </c>
      <c r="AP231" s="769">
        <v>1</v>
      </c>
      <c r="AQ231" s="769">
        <v>1</v>
      </c>
      <c r="AR231" s="769">
        <v>1</v>
      </c>
      <c r="AS231" s="769">
        <v>1</v>
      </c>
      <c r="AT231" s="769">
        <v>4</v>
      </c>
      <c r="AU231" s="769">
        <v>6</v>
      </c>
      <c r="AV231" s="771">
        <v>7</v>
      </c>
    </row>
    <row r="232" spans="2:48" ht="14.4" x14ac:dyDescent="0.3">
      <c r="B232" s="911"/>
      <c r="C232" s="1" t="s">
        <v>6</v>
      </c>
      <c r="D232" s="741">
        <v>207672</v>
      </c>
      <c r="E232" s="741">
        <v>203744</v>
      </c>
      <c r="F232" s="741">
        <v>216358</v>
      </c>
      <c r="G232" s="741">
        <v>231058</v>
      </c>
      <c r="H232" s="741">
        <v>233012</v>
      </c>
      <c r="I232" s="741">
        <v>234846</v>
      </c>
      <c r="J232" s="741">
        <v>242465</v>
      </c>
      <c r="K232" s="741">
        <v>254610</v>
      </c>
      <c r="L232" s="741">
        <v>262000</v>
      </c>
      <c r="M232" s="741">
        <v>272398</v>
      </c>
      <c r="N232" s="741">
        <v>287565</v>
      </c>
      <c r="O232" s="741">
        <v>288601</v>
      </c>
      <c r="P232" s="742">
        <v>286000</v>
      </c>
      <c r="Q232" s="742">
        <v>290730</v>
      </c>
      <c r="R232" s="742">
        <v>301229</v>
      </c>
      <c r="S232" s="143">
        <f>100</f>
        <v>100</v>
      </c>
      <c r="T232" s="328">
        <f t="shared" si="114"/>
        <v>98.108555799530023</v>
      </c>
      <c r="U232" s="328">
        <f t="shared" si="114"/>
        <v>104.18255710928773</v>
      </c>
      <c r="V232" s="328">
        <f t="shared" si="114"/>
        <v>111.26102700412189</v>
      </c>
      <c r="W232" s="328">
        <f t="shared" si="114"/>
        <v>112.20193381871412</v>
      </c>
      <c r="X232" s="328">
        <f t="shared" si="114"/>
        <v>113.08505720559343</v>
      </c>
      <c r="Y232" s="328">
        <f t="shared" si="104"/>
        <v>116.75382333680034</v>
      </c>
      <c r="Z232" s="328">
        <f t="shared" si="104"/>
        <v>122.60198774991332</v>
      </c>
      <c r="AA232" s="328">
        <f t="shared" si="104"/>
        <v>126.16048383990139</v>
      </c>
      <c r="AB232" s="328">
        <f t="shared" si="104"/>
        <v>131.16741785122693</v>
      </c>
      <c r="AC232" s="328">
        <f t="shared" si="105"/>
        <v>138.47076158557726</v>
      </c>
      <c r="AD232" s="328">
        <f t="shared" si="105"/>
        <v>138.96962517816556</v>
      </c>
      <c r="AE232" s="328">
        <f t="shared" si="155"/>
        <v>137.71716938248778</v>
      </c>
      <c r="AF232" s="328">
        <f t="shared" si="156"/>
        <v>139.99479949150583</v>
      </c>
      <c r="AG232" s="329">
        <f t="shared" si="156"/>
        <v>145.05036788782311</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4" x14ac:dyDescent="0.3">
      <c r="B233" s="912"/>
      <c r="C233" s="8" t="s">
        <v>7</v>
      </c>
      <c r="D233">
        <v>181894</v>
      </c>
      <c r="E233">
        <v>178122</v>
      </c>
      <c r="F233">
        <v>190832</v>
      </c>
      <c r="G233">
        <v>203819</v>
      </c>
      <c r="H233">
        <v>205426</v>
      </c>
      <c r="I233">
        <v>206759</v>
      </c>
      <c r="J233">
        <v>214797</v>
      </c>
      <c r="K233">
        <v>225099</v>
      </c>
      <c r="L233">
        <v>233172</v>
      </c>
      <c r="M233">
        <v>243634</v>
      </c>
      <c r="N233">
        <v>239229</v>
      </c>
      <c r="O233">
        <v>240527</v>
      </c>
      <c r="P233">
        <v>237973</v>
      </c>
      <c r="Q233">
        <v>241359</v>
      </c>
      <c r="R233">
        <v>249392</v>
      </c>
      <c r="S233" s="143">
        <f>100</f>
        <v>100</v>
      </c>
      <c r="T233" s="328">
        <f t="shared" si="114"/>
        <v>97.926264747600257</v>
      </c>
      <c r="U233" s="328">
        <f t="shared" si="114"/>
        <v>104.91385092416462</v>
      </c>
      <c r="V233" s="328">
        <f t="shared" si="114"/>
        <v>112.05372359725995</v>
      </c>
      <c r="W233" s="328">
        <f t="shared" si="114"/>
        <v>112.93720518543768</v>
      </c>
      <c r="X233" s="328">
        <f t="shared" si="114"/>
        <v>113.67004958932125</v>
      </c>
      <c r="Y233" s="328">
        <f t="shared" si="104"/>
        <v>118.0891068424467</v>
      </c>
      <c r="Z233" s="328">
        <f t="shared" si="104"/>
        <v>123.75284506360848</v>
      </c>
      <c r="AA233" s="328">
        <f t="shared" si="104"/>
        <v>128.1911442928299</v>
      </c>
      <c r="AB233" s="328">
        <f t="shared" si="104"/>
        <v>133.94284583328752</v>
      </c>
      <c r="AC233" s="328">
        <f t="shared" si="105"/>
        <v>131.52110569892355</v>
      </c>
      <c r="AD233" s="328">
        <f t="shared" si="105"/>
        <v>132.23470812671115</v>
      </c>
      <c r="AE233" s="328">
        <f t="shared" ref="AE233:AE234" si="157">P233*100/$D233</f>
        <v>130.83059364245111</v>
      </c>
      <c r="AF233" s="328">
        <f t="shared" ref="AF233:AG234" si="158">Q233*100/$D233</f>
        <v>132.69211738704959</v>
      </c>
      <c r="AG233" s="329">
        <f t="shared" si="158"/>
        <v>137.10842578644704</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11" t="s">
        <v>54</v>
      </c>
      <c r="C234" s="1" t="s">
        <v>2</v>
      </c>
      <c r="D234" s="741">
        <v>29416</v>
      </c>
      <c r="E234" s="741">
        <v>27891</v>
      </c>
      <c r="F234" s="741">
        <v>29189</v>
      </c>
      <c r="G234" s="741">
        <v>30969</v>
      </c>
      <c r="H234" s="741">
        <v>31079</v>
      </c>
      <c r="I234" s="741">
        <v>31301</v>
      </c>
      <c r="J234" s="741">
        <v>32403</v>
      </c>
      <c r="K234" s="741">
        <v>32623</v>
      </c>
      <c r="L234" s="741">
        <v>32708</v>
      </c>
      <c r="M234" s="741">
        <v>33519</v>
      </c>
      <c r="N234" s="741">
        <v>28801</v>
      </c>
      <c r="O234" s="741">
        <v>29255</v>
      </c>
      <c r="P234" s="742">
        <v>28325</v>
      </c>
      <c r="Q234" s="742">
        <v>28502</v>
      </c>
      <c r="R234" s="742">
        <v>28884</v>
      </c>
      <c r="S234" s="143">
        <f>100</f>
        <v>100</v>
      </c>
      <c r="T234" s="328">
        <f t="shared" si="114"/>
        <v>94.815746532499318</v>
      </c>
      <c r="U234" s="328">
        <f t="shared" si="114"/>
        <v>99.228311123198253</v>
      </c>
      <c r="V234" s="328">
        <f t="shared" si="114"/>
        <v>105.27943976067446</v>
      </c>
      <c r="W234" s="328">
        <f t="shared" si="114"/>
        <v>105.6533859124286</v>
      </c>
      <c r="X234" s="328">
        <f t="shared" si="114"/>
        <v>106.40807723687789</v>
      </c>
      <c r="Y234" s="328">
        <f t="shared" si="104"/>
        <v>110.15433777536035</v>
      </c>
      <c r="Z234" s="328">
        <f t="shared" si="104"/>
        <v>110.90223007886864</v>
      </c>
      <c r="AA234" s="328">
        <f t="shared" si="104"/>
        <v>111.19118846886049</v>
      </c>
      <c r="AB234" s="328">
        <f t="shared" si="104"/>
        <v>113.9481914604297</v>
      </c>
      <c r="AC234" s="328">
        <f t="shared" si="105"/>
        <v>97.909301060647266</v>
      </c>
      <c r="AD234" s="328">
        <f t="shared" si="105"/>
        <v>99.452678814250746</v>
      </c>
      <c r="AE234" s="328">
        <f t="shared" si="157"/>
        <v>96.291134076692956</v>
      </c>
      <c r="AF234" s="328">
        <f t="shared" si="158"/>
        <v>96.892847429970089</v>
      </c>
      <c r="AG234" s="329">
        <f t="shared" si="158"/>
        <v>98.191460429698125</v>
      </c>
      <c r="AH234" s="768">
        <v>1</v>
      </c>
      <c r="AI234" s="769">
        <v>1</v>
      </c>
      <c r="AJ234" s="769">
        <v>1</v>
      </c>
      <c r="AK234" s="769">
        <v>1</v>
      </c>
      <c r="AL234" s="769">
        <v>1</v>
      </c>
      <c r="AM234" s="769">
        <v>1</v>
      </c>
      <c r="AN234" s="769">
        <v>1</v>
      </c>
      <c r="AO234" s="769">
        <v>1</v>
      </c>
      <c r="AP234" s="769">
        <v>1</v>
      </c>
      <c r="AQ234" s="769">
        <v>1</v>
      </c>
      <c r="AR234" s="769">
        <v>1</v>
      </c>
      <c r="AS234" s="769">
        <v>1</v>
      </c>
      <c r="AT234" s="769">
        <v>4</v>
      </c>
      <c r="AU234" s="769">
        <v>6</v>
      </c>
      <c r="AV234" s="771">
        <v>7</v>
      </c>
    </row>
    <row r="235" spans="2:48" ht="14.4" x14ac:dyDescent="0.3">
      <c r="B235" s="911"/>
      <c r="C235" s="1" t="s">
        <v>3</v>
      </c>
      <c r="D235" s="741">
        <v>17332</v>
      </c>
      <c r="E235" s="741">
        <v>16710</v>
      </c>
      <c r="F235" s="741">
        <v>17037</v>
      </c>
      <c r="G235" s="741">
        <v>17771</v>
      </c>
      <c r="H235" s="741">
        <v>17632</v>
      </c>
      <c r="I235" s="741">
        <v>16535</v>
      </c>
      <c r="J235" s="741">
        <v>17061</v>
      </c>
      <c r="K235" s="741">
        <v>17228</v>
      </c>
      <c r="L235" s="741">
        <v>18191</v>
      </c>
      <c r="M235" s="741">
        <v>18669</v>
      </c>
      <c r="N235" s="741">
        <v>17297</v>
      </c>
      <c r="O235" s="741">
        <v>17378</v>
      </c>
      <c r="P235" s="742">
        <v>16836</v>
      </c>
      <c r="Q235" s="742">
        <v>16939</v>
      </c>
      <c r="R235" s="742">
        <v>17162</v>
      </c>
      <c r="S235" s="143">
        <f>100</f>
        <v>100</v>
      </c>
      <c r="T235" s="328">
        <f t="shared" si="114"/>
        <v>96.411262404800368</v>
      </c>
      <c r="U235" s="328">
        <f t="shared" si="114"/>
        <v>98.297945995845836</v>
      </c>
      <c r="V235" s="328">
        <f t="shared" si="114"/>
        <v>102.53288714516501</v>
      </c>
      <c r="W235" s="328">
        <f t="shared" si="114"/>
        <v>101.73090237710593</v>
      </c>
      <c r="X235" s="328">
        <f t="shared" si="114"/>
        <v>95.401569351488575</v>
      </c>
      <c r="Y235" s="328">
        <f t="shared" si="104"/>
        <v>98.436418186014308</v>
      </c>
      <c r="Z235" s="328">
        <f t="shared" si="104"/>
        <v>99.399953842603281</v>
      </c>
      <c r="AA235" s="328">
        <f t="shared" si="104"/>
        <v>104.95615047311331</v>
      </c>
      <c r="AB235" s="328">
        <f t="shared" si="104"/>
        <v>107.7140549273021</v>
      </c>
      <c r="AC235" s="328">
        <f t="shared" si="105"/>
        <v>99.798061389337647</v>
      </c>
      <c r="AD235" s="328">
        <f t="shared" si="105"/>
        <v>100.26540503115625</v>
      </c>
      <c r="AE235" s="328">
        <f t="shared" ref="AE235:AE236" si="159">P235*100/$D235</f>
        <v>97.138241403184864</v>
      </c>
      <c r="AF235" s="328">
        <f t="shared" ref="AF235:AG236" si="160">Q235*100/$D235</f>
        <v>97.732517885991228</v>
      </c>
      <c r="AG235" s="329">
        <f t="shared" si="160"/>
        <v>99.019155319639978</v>
      </c>
      <c r="AH235" s="768">
        <v>1</v>
      </c>
      <c r="AI235" s="769">
        <v>1</v>
      </c>
      <c r="AJ235" s="769">
        <v>1</v>
      </c>
      <c r="AK235" s="769">
        <v>1</v>
      </c>
      <c r="AL235" s="769">
        <v>1</v>
      </c>
      <c r="AM235" s="769">
        <v>1</v>
      </c>
      <c r="AN235" s="769">
        <v>1</v>
      </c>
      <c r="AO235" s="769">
        <v>1</v>
      </c>
      <c r="AP235" s="769">
        <v>1</v>
      </c>
      <c r="AQ235" s="769">
        <v>1</v>
      </c>
      <c r="AR235" s="769">
        <v>1</v>
      </c>
      <c r="AS235" s="769">
        <v>1</v>
      </c>
      <c r="AT235" s="769">
        <v>4</v>
      </c>
      <c r="AU235" s="769">
        <v>6</v>
      </c>
      <c r="AV235" s="771">
        <v>7</v>
      </c>
    </row>
    <row r="236" spans="2:48" ht="14.4" x14ac:dyDescent="0.3">
      <c r="B236" s="911"/>
      <c r="C236" s="1" t="s">
        <v>4</v>
      </c>
      <c r="D236" s="741">
        <v>17773</v>
      </c>
      <c r="E236" s="741">
        <v>17208</v>
      </c>
      <c r="F236" s="741">
        <v>18581</v>
      </c>
      <c r="G236" s="741">
        <v>19922</v>
      </c>
      <c r="H236" s="741">
        <v>19376</v>
      </c>
      <c r="I236" s="741">
        <v>18862</v>
      </c>
      <c r="J236" s="741">
        <v>18938</v>
      </c>
      <c r="K236" s="741">
        <v>19251</v>
      </c>
      <c r="L236" s="741">
        <v>20142</v>
      </c>
      <c r="M236" s="741">
        <v>20255</v>
      </c>
      <c r="N236" s="741">
        <v>17052</v>
      </c>
      <c r="O236" s="741">
        <v>15954</v>
      </c>
      <c r="P236" s="742">
        <v>15147</v>
      </c>
      <c r="Q236" s="742">
        <v>15298</v>
      </c>
      <c r="R236" s="742">
        <v>15624</v>
      </c>
      <c r="S236" s="143">
        <f>100</f>
        <v>100</v>
      </c>
      <c r="T236" s="328">
        <f t="shared" si="114"/>
        <v>96.821020649299498</v>
      </c>
      <c r="U236" s="328">
        <f t="shared" si="114"/>
        <v>104.54622179710798</v>
      </c>
      <c r="V236" s="328">
        <f t="shared" si="114"/>
        <v>112.09137455691217</v>
      </c>
      <c r="W236" s="328">
        <f t="shared" si="114"/>
        <v>109.01929893658921</v>
      </c>
      <c r="X236" s="328">
        <f t="shared" si="114"/>
        <v>106.12727170427053</v>
      </c>
      <c r="Y236" s="328">
        <f t="shared" si="104"/>
        <v>106.55488662578068</v>
      </c>
      <c r="Z236" s="328">
        <f t="shared" si="104"/>
        <v>108.3159849209475</v>
      </c>
      <c r="AA236" s="328">
        <f t="shared" si="104"/>
        <v>113.32920722444157</v>
      </c>
      <c r="AB236" s="328">
        <f t="shared" si="104"/>
        <v>113.96500309458168</v>
      </c>
      <c r="AC236" s="328">
        <f t="shared" si="105"/>
        <v>95.943284757778656</v>
      </c>
      <c r="AD236" s="328">
        <f t="shared" si="105"/>
        <v>89.765374444381933</v>
      </c>
      <c r="AE236" s="328">
        <f t="shared" si="159"/>
        <v>85.224779159399091</v>
      </c>
      <c r="AF236" s="328">
        <f t="shared" si="160"/>
        <v>86.074382490294269</v>
      </c>
      <c r="AG236" s="329">
        <f t="shared" si="160"/>
        <v>87.908625443087828</v>
      </c>
      <c r="AH236" s="768">
        <v>1</v>
      </c>
      <c r="AI236" s="769">
        <v>1</v>
      </c>
      <c r="AJ236" s="769">
        <v>1</v>
      </c>
      <c r="AK236" s="769">
        <v>1</v>
      </c>
      <c r="AL236" s="769">
        <v>1</v>
      </c>
      <c r="AM236" s="769">
        <v>1</v>
      </c>
      <c r="AN236" s="769">
        <v>1</v>
      </c>
      <c r="AO236" s="769">
        <v>1</v>
      </c>
      <c r="AP236" s="769">
        <v>1</v>
      </c>
      <c r="AQ236" s="769">
        <v>1</v>
      </c>
      <c r="AR236" s="769">
        <v>1</v>
      </c>
      <c r="AS236" s="769">
        <v>1</v>
      </c>
      <c r="AT236" s="769">
        <v>4</v>
      </c>
      <c r="AU236" s="769">
        <v>6</v>
      </c>
      <c r="AV236" s="771">
        <v>7</v>
      </c>
    </row>
    <row r="237" spans="2:48" ht="14.4" x14ac:dyDescent="0.3">
      <c r="B237" s="911"/>
      <c r="C237" s="1" t="s">
        <v>5</v>
      </c>
      <c r="D237" s="741">
        <v>11838</v>
      </c>
      <c r="E237" s="741">
        <v>11318</v>
      </c>
      <c r="F237" s="741">
        <v>11311</v>
      </c>
      <c r="G237" s="741">
        <v>12348</v>
      </c>
      <c r="H237" s="741">
        <v>13292</v>
      </c>
      <c r="I237" s="741">
        <v>14403</v>
      </c>
      <c r="J237" s="741">
        <v>15005</v>
      </c>
      <c r="K237" s="741">
        <v>16755</v>
      </c>
      <c r="L237" s="741">
        <v>18037</v>
      </c>
      <c r="M237" s="741">
        <v>19696</v>
      </c>
      <c r="N237" s="741">
        <v>30926</v>
      </c>
      <c r="O237" s="741">
        <v>32876</v>
      </c>
      <c r="P237" s="742">
        <v>31513</v>
      </c>
      <c r="Q237" s="742">
        <v>31770</v>
      </c>
      <c r="R237" s="742">
        <v>32325</v>
      </c>
      <c r="S237" s="143">
        <f>100</f>
        <v>100</v>
      </c>
      <c r="T237" s="328">
        <f t="shared" si="114"/>
        <v>95.60736610914006</v>
      </c>
      <c r="U237" s="328">
        <f t="shared" si="114"/>
        <v>95.548234499070787</v>
      </c>
      <c r="V237" s="328">
        <f t="shared" si="114"/>
        <v>104.30816016218957</v>
      </c>
      <c r="W237" s="328">
        <f t="shared" si="114"/>
        <v>112.28248014867376</v>
      </c>
      <c r="X237" s="328">
        <f t="shared" si="114"/>
        <v>121.66751140395337</v>
      </c>
      <c r="Y237" s="328">
        <f t="shared" si="104"/>
        <v>126.75282986991046</v>
      </c>
      <c r="Z237" s="328">
        <f t="shared" si="104"/>
        <v>141.53573238722757</v>
      </c>
      <c r="AA237" s="328">
        <f t="shared" si="104"/>
        <v>152.36526440277075</v>
      </c>
      <c r="AB237" s="328">
        <f t="shared" si="104"/>
        <v>166.37945598918736</v>
      </c>
      <c r="AC237" s="328">
        <f t="shared" si="105"/>
        <v>261.24345328602806</v>
      </c>
      <c r="AD237" s="328">
        <f t="shared" si="105"/>
        <v>277.71583037675282</v>
      </c>
      <c r="AE237" s="328">
        <f t="shared" ref="AE237:AE238" si="161">P237*100/$D237</f>
        <v>266.20206115897957</v>
      </c>
      <c r="AF237" s="328">
        <f t="shared" ref="AF237:AG238" si="162">Q237*100/$D237</f>
        <v>268.37303598580843</v>
      </c>
      <c r="AG237" s="329">
        <f t="shared" si="162"/>
        <v>273.0613279270147</v>
      </c>
      <c r="AH237" s="768">
        <v>1</v>
      </c>
      <c r="AI237" s="769">
        <v>1</v>
      </c>
      <c r="AJ237" s="769">
        <v>1</v>
      </c>
      <c r="AK237" s="769">
        <v>1</v>
      </c>
      <c r="AL237" s="769">
        <v>1</v>
      </c>
      <c r="AM237" s="769">
        <v>1</v>
      </c>
      <c r="AN237" s="769">
        <v>1</v>
      </c>
      <c r="AO237" s="769">
        <v>1</v>
      </c>
      <c r="AP237" s="769">
        <v>1</v>
      </c>
      <c r="AQ237" s="769">
        <v>1</v>
      </c>
      <c r="AR237" s="769">
        <v>1</v>
      </c>
      <c r="AS237" s="769">
        <v>1</v>
      </c>
      <c r="AT237" s="769">
        <v>4</v>
      </c>
      <c r="AU237" s="769">
        <v>6</v>
      </c>
      <c r="AV237" s="771">
        <v>7</v>
      </c>
    </row>
    <row r="238" spans="2:48" ht="14.4" x14ac:dyDescent="0.3">
      <c r="B238" s="911"/>
      <c r="C238" s="1" t="s">
        <v>6</v>
      </c>
      <c r="D238" s="741">
        <v>76359</v>
      </c>
      <c r="E238" s="741">
        <v>73127</v>
      </c>
      <c r="F238" s="741">
        <v>76118</v>
      </c>
      <c r="G238" s="741">
        <v>81010</v>
      </c>
      <c r="H238" s="741">
        <v>81379</v>
      </c>
      <c r="I238" s="741">
        <v>81101</v>
      </c>
      <c r="J238" s="741">
        <v>83407</v>
      </c>
      <c r="K238" s="741">
        <v>85857</v>
      </c>
      <c r="L238" s="741">
        <v>89078</v>
      </c>
      <c r="M238" s="741">
        <v>92139</v>
      </c>
      <c r="N238" s="741">
        <v>94076</v>
      </c>
      <c r="O238" s="741">
        <v>95463</v>
      </c>
      <c r="P238" s="742">
        <v>91821</v>
      </c>
      <c r="Q238" s="742">
        <v>92509</v>
      </c>
      <c r="R238" s="742">
        <v>93995</v>
      </c>
      <c r="S238" s="143">
        <f>100</f>
        <v>100</v>
      </c>
      <c r="T238" s="328">
        <f t="shared" si="114"/>
        <v>95.767362066030202</v>
      </c>
      <c r="U238" s="328">
        <f t="shared" si="114"/>
        <v>99.684385599601882</v>
      </c>
      <c r="V238" s="328">
        <f t="shared" si="114"/>
        <v>106.09096504668736</v>
      </c>
      <c r="W238" s="328">
        <f t="shared" si="114"/>
        <v>106.57420867219319</v>
      </c>
      <c r="X238" s="328">
        <f t="shared" si="114"/>
        <v>106.21013894891237</v>
      </c>
      <c r="Y238" s="328">
        <f t="shared" si="104"/>
        <v>109.23008420749355</v>
      </c>
      <c r="Z238" s="328">
        <f t="shared" si="104"/>
        <v>112.4386123443209</v>
      </c>
      <c r="AA238" s="328">
        <f t="shared" si="104"/>
        <v>116.65684464175801</v>
      </c>
      <c r="AB238" s="328">
        <f t="shared" si="104"/>
        <v>120.66554040781047</v>
      </c>
      <c r="AC238" s="328">
        <f t="shared" si="105"/>
        <v>123.20224204088582</v>
      </c>
      <c r="AD238" s="328">
        <f t="shared" si="105"/>
        <v>125.01866184732644</v>
      </c>
      <c r="AE238" s="328">
        <f t="shared" si="161"/>
        <v>120.24908655168349</v>
      </c>
      <c r="AF238" s="328">
        <f t="shared" si="162"/>
        <v>121.15009363663746</v>
      </c>
      <c r="AG238" s="329">
        <f t="shared" si="162"/>
        <v>123.09616417187235</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4" x14ac:dyDescent="0.3">
      <c r="B239" s="912"/>
      <c r="C239" s="8" t="s">
        <v>7</v>
      </c>
      <c r="D239">
        <v>64521</v>
      </c>
      <c r="E239">
        <v>61809</v>
      </c>
      <c r="F239">
        <v>64807</v>
      </c>
      <c r="G239">
        <v>68662</v>
      </c>
      <c r="H239">
        <v>68087</v>
      </c>
      <c r="I239">
        <v>66698</v>
      </c>
      <c r="J239">
        <v>68402</v>
      </c>
      <c r="K239">
        <v>69102</v>
      </c>
      <c r="L239">
        <v>71041</v>
      </c>
      <c r="M239">
        <v>72443</v>
      </c>
      <c r="N239">
        <v>63150</v>
      </c>
      <c r="O239">
        <v>62587</v>
      </c>
      <c r="P239">
        <v>60308</v>
      </c>
      <c r="Q239">
        <v>60739</v>
      </c>
      <c r="R239">
        <v>61670</v>
      </c>
      <c r="S239" s="143">
        <f>100</f>
        <v>100</v>
      </c>
      <c r="T239" s="328">
        <f t="shared" si="114"/>
        <v>95.796717347840243</v>
      </c>
      <c r="U239" s="328">
        <f t="shared" si="114"/>
        <v>100.44326653337673</v>
      </c>
      <c r="V239" s="328">
        <f t="shared" si="114"/>
        <v>106.41806543605958</v>
      </c>
      <c r="W239" s="328">
        <f t="shared" si="114"/>
        <v>105.52688272035461</v>
      </c>
      <c r="X239" s="328">
        <f t="shared" si="114"/>
        <v>103.37409525580819</v>
      </c>
      <c r="Y239" s="328">
        <f t="shared" si="104"/>
        <v>106.01509586026255</v>
      </c>
      <c r="Z239" s="328">
        <f t="shared" si="104"/>
        <v>107.10001394894685</v>
      </c>
      <c r="AA239" s="328">
        <f t="shared" si="104"/>
        <v>110.10523705460238</v>
      </c>
      <c r="AB239" s="328">
        <f t="shared" si="104"/>
        <v>112.27817299793865</v>
      </c>
      <c r="AC239" s="328">
        <f t="shared" si="105"/>
        <v>97.875110429162604</v>
      </c>
      <c r="AD239" s="328">
        <f t="shared" si="105"/>
        <v>97.002526309263644</v>
      </c>
      <c r="AE239" s="328">
        <f t="shared" ref="AE239:AE240" si="163">P239*100/$D239</f>
        <v>93.470342989104324</v>
      </c>
      <c r="AF239" s="328">
        <f t="shared" ref="AF239:AG240" si="164">Q239*100/$D239</f>
        <v>94.138342555137086</v>
      </c>
      <c r="AG239" s="329">
        <f t="shared" si="164"/>
        <v>95.581283613087209</v>
      </c>
      <c r="AH239" s="772"/>
      <c r="AI239" s="773"/>
      <c r="AJ239" s="773"/>
      <c r="AK239" s="773"/>
      <c r="AL239" s="773"/>
      <c r="AM239" s="773"/>
      <c r="AN239" s="773"/>
      <c r="AO239" s="773"/>
      <c r="AP239" s="773"/>
      <c r="AQ239" s="773"/>
      <c r="AR239" s="773"/>
      <c r="AS239" s="773"/>
      <c r="AT239" s="773"/>
      <c r="AU239" s="773"/>
      <c r="AV239" s="774"/>
    </row>
    <row r="240" spans="2:48" ht="15" customHeight="1" x14ac:dyDescent="0.3">
      <c r="B240" s="911" t="s">
        <v>90</v>
      </c>
      <c r="C240" s="1" t="s">
        <v>2</v>
      </c>
      <c r="D240" s="741">
        <v>68680</v>
      </c>
      <c r="E240" s="741">
        <v>61318</v>
      </c>
      <c r="F240" s="741">
        <v>62529</v>
      </c>
      <c r="G240" s="741">
        <v>67433</v>
      </c>
      <c r="H240" s="741">
        <v>65398</v>
      </c>
      <c r="I240" s="741">
        <v>64374</v>
      </c>
      <c r="J240" s="741">
        <v>63866</v>
      </c>
      <c r="K240" s="741">
        <v>58377</v>
      </c>
      <c r="L240" s="741">
        <v>56905</v>
      </c>
      <c r="M240" s="741">
        <v>57637</v>
      </c>
      <c r="N240" s="741">
        <v>45510</v>
      </c>
      <c r="O240" s="741">
        <v>44373</v>
      </c>
      <c r="P240" s="742">
        <v>42962</v>
      </c>
      <c r="Q240" s="742">
        <v>43231</v>
      </c>
      <c r="R240" s="742">
        <v>43811</v>
      </c>
      <c r="S240" s="143">
        <f>100</f>
        <v>100</v>
      </c>
      <c r="T240" s="328">
        <f t="shared" si="114"/>
        <v>89.28072218986604</v>
      </c>
      <c r="U240" s="328">
        <f t="shared" si="114"/>
        <v>91.043972044263256</v>
      </c>
      <c r="V240" s="328">
        <f t="shared" si="114"/>
        <v>98.184333139196269</v>
      </c>
      <c r="W240" s="328">
        <f t="shared" si="114"/>
        <v>95.221316249271993</v>
      </c>
      <c r="X240" s="328">
        <f t="shared" si="114"/>
        <v>93.730343622597559</v>
      </c>
      <c r="Y240" s="328">
        <f t="shared" si="104"/>
        <v>92.990681421083281</v>
      </c>
      <c r="Z240" s="328">
        <f t="shared" si="104"/>
        <v>84.99854397204426</v>
      </c>
      <c r="AA240" s="328">
        <f t="shared" si="104"/>
        <v>82.855270821199767</v>
      </c>
      <c r="AB240" s="328">
        <f t="shared" si="104"/>
        <v>83.921083284799067</v>
      </c>
      <c r="AC240" s="328">
        <f t="shared" si="105"/>
        <v>66.263832265579495</v>
      </c>
      <c r="AD240" s="328">
        <f t="shared" si="105"/>
        <v>64.608328479906817</v>
      </c>
      <c r="AE240" s="328">
        <f t="shared" si="163"/>
        <v>62.553873034362262</v>
      </c>
      <c r="AF240" s="328">
        <f t="shared" si="164"/>
        <v>62.945544554455445</v>
      </c>
      <c r="AG240" s="329">
        <f t="shared" si="164"/>
        <v>63.79004076878276</v>
      </c>
      <c r="AH240" s="768">
        <v>1</v>
      </c>
      <c r="AI240" s="769">
        <v>1</v>
      </c>
      <c r="AJ240" s="769">
        <v>1</v>
      </c>
      <c r="AK240" s="769">
        <v>1</v>
      </c>
      <c r="AL240" s="769">
        <v>1</v>
      </c>
      <c r="AM240" s="769">
        <v>1</v>
      </c>
      <c r="AN240" s="769">
        <v>1</v>
      </c>
      <c r="AO240" s="769">
        <v>1</v>
      </c>
      <c r="AP240" s="769">
        <v>1</v>
      </c>
      <c r="AQ240" s="769">
        <v>1</v>
      </c>
      <c r="AR240" s="769">
        <v>1</v>
      </c>
      <c r="AS240" s="769">
        <v>1</v>
      </c>
      <c r="AT240" s="769">
        <v>4</v>
      </c>
      <c r="AU240" s="769">
        <v>6</v>
      </c>
      <c r="AV240" s="771">
        <v>7</v>
      </c>
    </row>
    <row r="241" spans="2:48" ht="14.4" x14ac:dyDescent="0.3">
      <c r="B241" s="911"/>
      <c r="C241" s="1" t="s">
        <v>3</v>
      </c>
      <c r="D241" s="741">
        <v>75607</v>
      </c>
      <c r="E241" s="741">
        <v>72732</v>
      </c>
      <c r="F241" s="741">
        <v>74018</v>
      </c>
      <c r="G241" s="741">
        <v>74595</v>
      </c>
      <c r="H241" s="741">
        <v>74124</v>
      </c>
      <c r="I241" s="741">
        <v>73722</v>
      </c>
      <c r="J241" s="741">
        <v>73524</v>
      </c>
      <c r="K241" s="741">
        <v>74200</v>
      </c>
      <c r="L241" s="741">
        <v>74806</v>
      </c>
      <c r="M241" s="741">
        <v>74407</v>
      </c>
      <c r="N241" s="741">
        <v>58852</v>
      </c>
      <c r="O241" s="741">
        <v>57936</v>
      </c>
      <c r="P241" s="742">
        <v>56131</v>
      </c>
      <c r="Q241" s="742">
        <v>56475</v>
      </c>
      <c r="R241" s="742">
        <v>57218</v>
      </c>
      <c r="S241" s="143">
        <f>100</f>
        <v>100</v>
      </c>
      <c r="T241" s="328">
        <f t="shared" si="114"/>
        <v>96.197442035790331</v>
      </c>
      <c r="U241" s="328">
        <f t="shared" si="114"/>
        <v>97.898342746042033</v>
      </c>
      <c r="V241" s="328">
        <f t="shared" si="114"/>
        <v>98.661499596598205</v>
      </c>
      <c r="W241" s="328">
        <f t="shared" si="114"/>
        <v>98.038541404896378</v>
      </c>
      <c r="X241" s="328">
        <f t="shared" si="114"/>
        <v>97.506844604335583</v>
      </c>
      <c r="Y241" s="328">
        <f t="shared" si="104"/>
        <v>97.244964090626524</v>
      </c>
      <c r="Z241" s="328">
        <f t="shared" si="104"/>
        <v>98.139061198037226</v>
      </c>
      <c r="AA241" s="328">
        <f t="shared" si="104"/>
        <v>98.940574285449756</v>
      </c>
      <c r="AB241" s="328">
        <f t="shared" si="104"/>
        <v>98.412845371460321</v>
      </c>
      <c r="AC241" s="328">
        <f t="shared" si="105"/>
        <v>77.839353499014635</v>
      </c>
      <c r="AD241" s="328">
        <f t="shared" si="105"/>
        <v>76.627825465896009</v>
      </c>
      <c r="AE241" s="328">
        <f t="shared" ref="AE241:AE242" si="165">P241*100/$D241</f>
        <v>74.24048037880091</v>
      </c>
      <c r="AF241" s="328">
        <f t="shared" ref="AF241:AG242" si="166">Q241*100/$D241</f>
        <v>74.695464705648945</v>
      </c>
      <c r="AG241" s="329">
        <f t="shared" si="166"/>
        <v>75.678177946486443</v>
      </c>
      <c r="AH241" s="768">
        <v>1</v>
      </c>
      <c r="AI241" s="769">
        <v>1</v>
      </c>
      <c r="AJ241" s="769">
        <v>1</v>
      </c>
      <c r="AK241" s="769">
        <v>1</v>
      </c>
      <c r="AL241" s="769">
        <v>1</v>
      </c>
      <c r="AM241" s="769">
        <v>1</v>
      </c>
      <c r="AN241" s="769">
        <v>1</v>
      </c>
      <c r="AO241" s="769">
        <v>1</v>
      </c>
      <c r="AP241" s="769">
        <v>1</v>
      </c>
      <c r="AQ241" s="769">
        <v>1</v>
      </c>
      <c r="AR241" s="769">
        <v>1</v>
      </c>
      <c r="AS241" s="769">
        <v>1</v>
      </c>
      <c r="AT241" s="769">
        <v>4</v>
      </c>
      <c r="AU241" s="769">
        <v>6</v>
      </c>
      <c r="AV241" s="771">
        <v>7</v>
      </c>
    </row>
    <row r="242" spans="2:48" ht="14.4" x14ac:dyDescent="0.3">
      <c r="B242" s="911"/>
      <c r="C242" s="1" t="s">
        <v>4</v>
      </c>
      <c r="D242" s="741">
        <v>49421</v>
      </c>
      <c r="E242" s="741">
        <v>49561</v>
      </c>
      <c r="F242" s="741">
        <v>51358</v>
      </c>
      <c r="G242" s="741">
        <v>53407</v>
      </c>
      <c r="H242" s="741">
        <v>51008</v>
      </c>
      <c r="I242" s="741">
        <v>51189</v>
      </c>
      <c r="J242" s="741">
        <v>52354</v>
      </c>
      <c r="K242" s="741">
        <v>52683</v>
      </c>
      <c r="L242" s="741">
        <v>56455</v>
      </c>
      <c r="M242" s="741">
        <v>57211</v>
      </c>
      <c r="N242" s="741">
        <v>56935</v>
      </c>
      <c r="O242" s="741">
        <v>55970</v>
      </c>
      <c r="P242" s="742">
        <v>53139</v>
      </c>
      <c r="Q242" s="742">
        <v>53668</v>
      </c>
      <c r="R242" s="742">
        <v>54812</v>
      </c>
      <c r="S242" s="143">
        <f>100</f>
        <v>100</v>
      </c>
      <c r="T242" s="328">
        <f t="shared" ref="T242:AA275" si="167">E242*100/$D242</f>
        <v>100.28328038688007</v>
      </c>
      <c r="U242" s="328">
        <f t="shared" si="167"/>
        <v>103.91938649561926</v>
      </c>
      <c r="V242" s="328">
        <f t="shared" si="167"/>
        <v>108.0653973007426</v>
      </c>
      <c r="W242" s="328">
        <f t="shared" si="167"/>
        <v>103.21118552841909</v>
      </c>
      <c r="X242" s="328">
        <f t="shared" si="167"/>
        <v>103.57742660002833</v>
      </c>
      <c r="Y242" s="328">
        <f t="shared" si="104"/>
        <v>105.93472410513749</v>
      </c>
      <c r="Z242" s="328">
        <f t="shared" si="104"/>
        <v>106.60043301430566</v>
      </c>
      <c r="AA242" s="328">
        <f t="shared" si="104"/>
        <v>114.23281600938873</v>
      </c>
      <c r="AB242" s="328">
        <f t="shared" si="104"/>
        <v>115.76253009854111</v>
      </c>
      <c r="AC242" s="328">
        <f t="shared" si="105"/>
        <v>115.2040630501204</v>
      </c>
      <c r="AD242" s="328">
        <f t="shared" si="105"/>
        <v>113.25145181198276</v>
      </c>
      <c r="AE242" s="328">
        <f t="shared" si="165"/>
        <v>107.52311770300075</v>
      </c>
      <c r="AF242" s="328">
        <f t="shared" si="166"/>
        <v>108.59351287914045</v>
      </c>
      <c r="AG242" s="329">
        <f t="shared" si="166"/>
        <v>110.9083183262176</v>
      </c>
      <c r="AH242" s="768">
        <v>1</v>
      </c>
      <c r="AI242" s="769">
        <v>1</v>
      </c>
      <c r="AJ242" s="769">
        <v>1</v>
      </c>
      <c r="AK242" s="769">
        <v>1</v>
      </c>
      <c r="AL242" s="769">
        <v>1</v>
      </c>
      <c r="AM242" s="769">
        <v>1</v>
      </c>
      <c r="AN242" s="769">
        <v>1</v>
      </c>
      <c r="AO242" s="769">
        <v>1</v>
      </c>
      <c r="AP242" s="769">
        <v>1</v>
      </c>
      <c r="AQ242" s="769">
        <v>1</v>
      </c>
      <c r="AR242" s="769">
        <v>1</v>
      </c>
      <c r="AS242" s="769">
        <v>1</v>
      </c>
      <c r="AT242" s="769">
        <v>4</v>
      </c>
      <c r="AU242" s="769">
        <v>6</v>
      </c>
      <c r="AV242" s="771">
        <v>7</v>
      </c>
    </row>
    <row r="243" spans="2:48" ht="14.4" x14ac:dyDescent="0.3">
      <c r="B243" s="911"/>
      <c r="C243" s="1" t="s">
        <v>5</v>
      </c>
      <c r="D243" s="741">
        <v>49707</v>
      </c>
      <c r="E243" s="741">
        <v>51486</v>
      </c>
      <c r="F243" s="741">
        <v>52068</v>
      </c>
      <c r="G243" s="741">
        <v>53352</v>
      </c>
      <c r="H243" s="741">
        <v>55645</v>
      </c>
      <c r="I243" s="741">
        <v>57238</v>
      </c>
      <c r="J243" s="741">
        <v>61834</v>
      </c>
      <c r="K243" s="741">
        <v>64796</v>
      </c>
      <c r="L243" s="741">
        <v>64927</v>
      </c>
      <c r="M243" s="741">
        <v>67387</v>
      </c>
      <c r="N243" s="741">
        <v>95383</v>
      </c>
      <c r="O243" s="741">
        <v>100128</v>
      </c>
      <c r="P243" s="742">
        <v>95978</v>
      </c>
      <c r="Q243" s="742">
        <v>96760</v>
      </c>
      <c r="R243" s="742">
        <v>98450</v>
      </c>
      <c r="S243" s="143">
        <f>100</f>
        <v>100</v>
      </c>
      <c r="T243" s="328">
        <f t="shared" si="167"/>
        <v>103.57897278049369</v>
      </c>
      <c r="U243" s="328">
        <f t="shared" si="167"/>
        <v>104.74983402740057</v>
      </c>
      <c r="V243" s="328">
        <f t="shared" si="167"/>
        <v>107.3329712112982</v>
      </c>
      <c r="W243" s="328">
        <f t="shared" si="167"/>
        <v>111.94600358098457</v>
      </c>
      <c r="X243" s="328">
        <f t="shared" si="167"/>
        <v>115.15078359184822</v>
      </c>
      <c r="Y243" s="328">
        <f t="shared" si="104"/>
        <v>124.39696622206128</v>
      </c>
      <c r="Z243" s="328">
        <f t="shared" si="104"/>
        <v>130.35588548896533</v>
      </c>
      <c r="AA243" s="328">
        <f t="shared" si="104"/>
        <v>130.61942985897358</v>
      </c>
      <c r="AB243" s="328">
        <f t="shared" si="104"/>
        <v>135.56843100569336</v>
      </c>
      <c r="AC243" s="328">
        <f t="shared" si="105"/>
        <v>191.89047820226529</v>
      </c>
      <c r="AD243" s="328">
        <f t="shared" si="105"/>
        <v>201.43641740599915</v>
      </c>
      <c r="AE243" s="328">
        <f t="shared" ref="AE243:AE244" si="168">P243*100/$D243</f>
        <v>193.08749270726457</v>
      </c>
      <c r="AF243" s="328">
        <f t="shared" ref="AF243:AG244" si="169">Q243*100/$D243</f>
        <v>194.66071177097794</v>
      </c>
      <c r="AG243" s="329">
        <f t="shared" si="169"/>
        <v>198.06063532299274</v>
      </c>
      <c r="AH243" s="768">
        <v>1</v>
      </c>
      <c r="AI243" s="769">
        <v>1</v>
      </c>
      <c r="AJ243" s="769">
        <v>1</v>
      </c>
      <c r="AK243" s="769">
        <v>1</v>
      </c>
      <c r="AL243" s="769">
        <v>1</v>
      </c>
      <c r="AM243" s="769">
        <v>1</v>
      </c>
      <c r="AN243" s="769">
        <v>1</v>
      </c>
      <c r="AO243" s="769">
        <v>1</v>
      </c>
      <c r="AP243" s="769">
        <v>1</v>
      </c>
      <c r="AQ243" s="769">
        <v>1</v>
      </c>
      <c r="AR243" s="769">
        <v>1</v>
      </c>
      <c r="AS243" s="769">
        <v>1</v>
      </c>
      <c r="AT243" s="769">
        <v>4</v>
      </c>
      <c r="AU243" s="769">
        <v>6</v>
      </c>
      <c r="AV243" s="771">
        <v>7</v>
      </c>
    </row>
    <row r="244" spans="2:48" ht="14.4" x14ac:dyDescent="0.3">
      <c r="B244" s="911"/>
      <c r="C244" s="1" t="s">
        <v>6</v>
      </c>
      <c r="D244" s="741">
        <v>243415</v>
      </c>
      <c r="E244" s="741">
        <v>235097</v>
      </c>
      <c r="F244" s="741">
        <v>239973</v>
      </c>
      <c r="G244" s="741">
        <v>248787</v>
      </c>
      <c r="H244" s="741">
        <v>246175</v>
      </c>
      <c r="I244" s="741">
        <v>246523</v>
      </c>
      <c r="J244" s="741">
        <v>251578</v>
      </c>
      <c r="K244" s="741">
        <v>250056</v>
      </c>
      <c r="L244" s="741">
        <v>253093</v>
      </c>
      <c r="M244" s="741">
        <v>256642</v>
      </c>
      <c r="N244" s="741">
        <v>256680</v>
      </c>
      <c r="O244" s="741">
        <v>258407</v>
      </c>
      <c r="P244" s="742">
        <v>248210</v>
      </c>
      <c r="Q244" s="742">
        <v>250134</v>
      </c>
      <c r="R244" s="742">
        <v>254291</v>
      </c>
      <c r="S244" s="143">
        <f>100</f>
        <v>100</v>
      </c>
      <c r="T244" s="328">
        <f t="shared" si="167"/>
        <v>96.582790707228398</v>
      </c>
      <c r="U244" s="328">
        <f t="shared" si="167"/>
        <v>98.585954029127208</v>
      </c>
      <c r="V244" s="328">
        <f t="shared" si="167"/>
        <v>102.20693055070558</v>
      </c>
      <c r="W244" s="328">
        <f t="shared" si="167"/>
        <v>101.13386603126348</v>
      </c>
      <c r="X244" s="328">
        <f t="shared" si="167"/>
        <v>101.27683174824888</v>
      </c>
      <c r="Y244" s="328">
        <f t="shared" si="104"/>
        <v>103.35353203376948</v>
      </c>
      <c r="Z244" s="328">
        <f t="shared" si="104"/>
        <v>102.7282624324713</v>
      </c>
      <c r="AA244" s="328">
        <f t="shared" si="104"/>
        <v>103.97592588788694</v>
      </c>
      <c r="AB244" s="328">
        <f t="shared" si="104"/>
        <v>105.43392970852248</v>
      </c>
      <c r="AC244" s="328">
        <f t="shared" si="105"/>
        <v>105.44954090750365</v>
      </c>
      <c r="AD244" s="328">
        <f t="shared" si="105"/>
        <v>106.15902881909496</v>
      </c>
      <c r="AE244" s="328">
        <f t="shared" si="168"/>
        <v>101.96988681880738</v>
      </c>
      <c r="AF244" s="328">
        <f t="shared" si="169"/>
        <v>102.76030647248527</v>
      </c>
      <c r="AG244" s="329">
        <f t="shared" si="169"/>
        <v>104.46808947681943</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4.4" x14ac:dyDescent="0.3">
      <c r="B245" s="912"/>
      <c r="C245" s="8" t="s">
        <v>7</v>
      </c>
      <c r="D245">
        <v>193708</v>
      </c>
      <c r="E245">
        <v>183611</v>
      </c>
      <c r="F245">
        <v>187905</v>
      </c>
      <c r="G245">
        <v>195435</v>
      </c>
      <c r="H245">
        <v>190530</v>
      </c>
      <c r="I245">
        <v>189285</v>
      </c>
      <c r="J245">
        <v>189744</v>
      </c>
      <c r="K245">
        <v>185260</v>
      </c>
      <c r="L245">
        <v>188166</v>
      </c>
      <c r="M245">
        <v>189255</v>
      </c>
      <c r="N245">
        <v>161297</v>
      </c>
      <c r="O245">
        <v>158279</v>
      </c>
      <c r="P245">
        <v>152232</v>
      </c>
      <c r="Q245">
        <v>153374</v>
      </c>
      <c r="R245">
        <v>155841</v>
      </c>
      <c r="S245" s="143">
        <f>100</f>
        <v>100</v>
      </c>
      <c r="T245" s="328">
        <f t="shared" si="167"/>
        <v>94.787515229107726</v>
      </c>
      <c r="U245" s="328">
        <f t="shared" si="167"/>
        <v>97.004253825345359</v>
      </c>
      <c r="V245" s="328">
        <f t="shared" si="167"/>
        <v>100.89154810333079</v>
      </c>
      <c r="W245" s="328">
        <f t="shared" si="167"/>
        <v>98.359386292770566</v>
      </c>
      <c r="X245" s="328">
        <f t="shared" si="167"/>
        <v>97.716666322506043</v>
      </c>
      <c r="Y245" s="328">
        <f t="shared" si="104"/>
        <v>97.95362091395296</v>
      </c>
      <c r="Z245" s="328">
        <f t="shared" si="104"/>
        <v>95.638796539120733</v>
      </c>
      <c r="AA245" s="328">
        <f t="shared" si="104"/>
        <v>97.138992710677925</v>
      </c>
      <c r="AB245" s="328">
        <f t="shared" ref="AB245:AD308" si="170">M245*100/$D245</f>
        <v>97.701179094306895</v>
      </c>
      <c r="AC245" s="328">
        <f t="shared" si="170"/>
        <v>83.268114894583604</v>
      </c>
      <c r="AD245" s="328">
        <f t="shared" si="170"/>
        <v>81.710099737749601</v>
      </c>
      <c r="AE245" s="328">
        <f t="shared" ref="AE245:AG245" si="171">P245*100/$D245</f>
        <v>78.588390773741921</v>
      </c>
      <c r="AF245" s="328">
        <f t="shared" si="171"/>
        <v>79.177937927189376</v>
      </c>
      <c r="AG245" s="329">
        <f t="shared" si="171"/>
        <v>80.451504326099084</v>
      </c>
      <c r="AH245" s="772"/>
      <c r="AI245" s="773"/>
      <c r="AJ245" s="773"/>
      <c r="AK245" s="773"/>
      <c r="AL245" s="773"/>
      <c r="AM245" s="773"/>
      <c r="AN245" s="773"/>
      <c r="AO245" s="773"/>
      <c r="AP245" s="773"/>
      <c r="AQ245" s="773"/>
      <c r="AR245" s="773"/>
      <c r="AS245" s="773"/>
      <c r="AT245" s="773"/>
      <c r="AU245" s="773"/>
      <c r="AV245" s="774"/>
    </row>
    <row r="246" spans="2:48" ht="15" customHeight="1" x14ac:dyDescent="0.3">
      <c r="B246" s="911" t="s">
        <v>55</v>
      </c>
      <c r="C246" s="1" t="s">
        <v>2</v>
      </c>
      <c r="D246" s="741">
        <v>105862</v>
      </c>
      <c r="E246" s="741">
        <v>93374</v>
      </c>
      <c r="F246" s="741">
        <v>96378</v>
      </c>
      <c r="G246" s="741">
        <v>99381</v>
      </c>
      <c r="H246" s="741">
        <v>96320</v>
      </c>
      <c r="I246" s="741">
        <v>94096</v>
      </c>
      <c r="J246" s="741">
        <v>83291</v>
      </c>
      <c r="K246" s="741">
        <v>80915</v>
      </c>
      <c r="L246" s="741">
        <v>78711</v>
      </c>
      <c r="M246" s="741">
        <v>78052</v>
      </c>
      <c r="N246" s="741">
        <v>62643</v>
      </c>
      <c r="O246" s="741">
        <v>61348</v>
      </c>
      <c r="P246" s="742">
        <v>59397</v>
      </c>
      <c r="Q246" s="742">
        <v>59768</v>
      </c>
      <c r="R246" s="742">
        <v>60569</v>
      </c>
      <c r="S246" s="143">
        <f>100</f>
        <v>100</v>
      </c>
      <c r="T246" s="328">
        <f t="shared" si="167"/>
        <v>88.203510230299827</v>
      </c>
      <c r="U246" s="328">
        <f t="shared" si="167"/>
        <v>91.04116680206306</v>
      </c>
      <c r="V246" s="328">
        <f t="shared" si="167"/>
        <v>93.877878747803749</v>
      </c>
      <c r="W246" s="328">
        <f t="shared" si="167"/>
        <v>90.986378492754724</v>
      </c>
      <c r="X246" s="328">
        <f t="shared" si="167"/>
        <v>88.885530218586467</v>
      </c>
      <c r="Y246" s="328">
        <f t="shared" si="167"/>
        <v>78.678846044850843</v>
      </c>
      <c r="Z246" s="328">
        <f t="shared" si="167"/>
        <v>76.434414615253814</v>
      </c>
      <c r="AA246" s="328">
        <f t="shared" si="167"/>
        <v>74.352458861536718</v>
      </c>
      <c r="AB246" s="328">
        <f t="shared" si="170"/>
        <v>73.729950312671207</v>
      </c>
      <c r="AC246" s="328">
        <f t="shared" si="170"/>
        <v>59.174207931080083</v>
      </c>
      <c r="AD246" s="328">
        <f t="shared" si="170"/>
        <v>57.950917231867905</v>
      </c>
      <c r="AE246" s="328">
        <f t="shared" ref="AE246:AG246" si="172">P246*100/$D246</f>
        <v>56.107951861857892</v>
      </c>
      <c r="AF246" s="328">
        <f t="shared" si="172"/>
        <v>56.458408116226785</v>
      </c>
      <c r="AG246" s="329">
        <f t="shared" si="172"/>
        <v>57.21505356029548</v>
      </c>
      <c r="AH246" s="768">
        <v>1</v>
      </c>
      <c r="AI246" s="769">
        <v>1</v>
      </c>
      <c r="AJ246" s="769">
        <v>1</v>
      </c>
      <c r="AK246" s="769">
        <v>1</v>
      </c>
      <c r="AL246" s="769">
        <v>1</v>
      </c>
      <c r="AM246" s="769">
        <v>1</v>
      </c>
      <c r="AN246" s="769">
        <v>1</v>
      </c>
      <c r="AO246" s="769">
        <v>1</v>
      </c>
      <c r="AP246" s="769">
        <v>1</v>
      </c>
      <c r="AQ246" s="769">
        <v>1</v>
      </c>
      <c r="AR246" s="769">
        <v>1</v>
      </c>
      <c r="AS246" s="769">
        <v>1</v>
      </c>
      <c r="AT246" s="769">
        <v>4</v>
      </c>
      <c r="AU246" s="769">
        <v>6</v>
      </c>
      <c r="AV246" s="771">
        <v>7</v>
      </c>
    </row>
    <row r="247" spans="2:48" ht="14.4" x14ac:dyDescent="0.3">
      <c r="B247" s="911"/>
      <c r="C247" s="1" t="s">
        <v>3</v>
      </c>
      <c r="D247" s="741">
        <v>56096</v>
      </c>
      <c r="E247" s="741">
        <v>55174</v>
      </c>
      <c r="F247" s="741">
        <v>56067</v>
      </c>
      <c r="G247" s="741">
        <v>57397</v>
      </c>
      <c r="H247" s="741">
        <v>57226</v>
      </c>
      <c r="I247" s="741">
        <v>56783</v>
      </c>
      <c r="J247" s="741">
        <v>58088</v>
      </c>
      <c r="K247" s="741">
        <v>58246</v>
      </c>
      <c r="L247" s="741">
        <v>60027</v>
      </c>
      <c r="M247" s="741">
        <v>60738</v>
      </c>
      <c r="N247" s="741">
        <v>58687</v>
      </c>
      <c r="O247" s="741">
        <v>58277</v>
      </c>
      <c r="P247" s="742">
        <v>56461</v>
      </c>
      <c r="Q247" s="742">
        <v>56807</v>
      </c>
      <c r="R247" s="742">
        <v>57554</v>
      </c>
      <c r="S247" s="143">
        <f>100</f>
        <v>100</v>
      </c>
      <c r="T247" s="328">
        <f t="shared" si="167"/>
        <v>98.356389047347406</v>
      </c>
      <c r="U247" s="328">
        <f t="shared" si="167"/>
        <v>99.948302909298349</v>
      </c>
      <c r="V247" s="328">
        <f t="shared" si="167"/>
        <v>102.31923844837422</v>
      </c>
      <c r="W247" s="328">
        <f t="shared" si="167"/>
        <v>102.01440387906446</v>
      </c>
      <c r="X247" s="328">
        <f t="shared" si="167"/>
        <v>101.22468625213919</v>
      </c>
      <c r="Y247" s="328">
        <f t="shared" si="167"/>
        <v>103.55105533371363</v>
      </c>
      <c r="Z247" s="328">
        <f t="shared" si="167"/>
        <v>103.83271534512265</v>
      </c>
      <c r="AA247" s="328">
        <f t="shared" si="167"/>
        <v>107.00762977752424</v>
      </c>
      <c r="AB247" s="328">
        <f t="shared" si="170"/>
        <v>108.2750998288648</v>
      </c>
      <c r="AC247" s="328">
        <f t="shared" si="170"/>
        <v>104.6188676554478</v>
      </c>
      <c r="AD247" s="328">
        <f t="shared" si="170"/>
        <v>103.88797775242442</v>
      </c>
      <c r="AE247" s="328">
        <f t="shared" ref="AE247:AG247" si="173">P247*100/$D247</f>
        <v>100.65067027952082</v>
      </c>
      <c r="AF247" s="328">
        <f t="shared" si="173"/>
        <v>101.26747005134055</v>
      </c>
      <c r="AG247" s="329">
        <f t="shared" si="173"/>
        <v>102.59911580148317</v>
      </c>
      <c r="AH247" s="768">
        <v>1</v>
      </c>
      <c r="AI247" s="769">
        <v>1</v>
      </c>
      <c r="AJ247" s="769">
        <v>1</v>
      </c>
      <c r="AK247" s="769">
        <v>1</v>
      </c>
      <c r="AL247" s="769">
        <v>1</v>
      </c>
      <c r="AM247" s="769">
        <v>1</v>
      </c>
      <c r="AN247" s="769">
        <v>1</v>
      </c>
      <c r="AO247" s="769">
        <v>1</v>
      </c>
      <c r="AP247" s="769">
        <v>1</v>
      </c>
      <c r="AQ247" s="769">
        <v>1</v>
      </c>
      <c r="AR247" s="769">
        <v>1</v>
      </c>
      <c r="AS247" s="769">
        <v>1</v>
      </c>
      <c r="AT247" s="769">
        <v>4</v>
      </c>
      <c r="AU247" s="769">
        <v>6</v>
      </c>
      <c r="AV247" s="771">
        <v>7</v>
      </c>
    </row>
    <row r="248" spans="2:48" ht="14.4" x14ac:dyDescent="0.3">
      <c r="B248" s="911"/>
      <c r="C248" s="1" t="s">
        <v>4</v>
      </c>
      <c r="D248" s="741">
        <v>36154</v>
      </c>
      <c r="E248" s="741">
        <v>36037</v>
      </c>
      <c r="F248" s="741">
        <v>41331</v>
      </c>
      <c r="G248" s="741">
        <v>44698</v>
      </c>
      <c r="H248" s="741">
        <v>44226</v>
      </c>
      <c r="I248" s="741">
        <v>44872</v>
      </c>
      <c r="J248" s="741">
        <v>45189</v>
      </c>
      <c r="K248" s="741">
        <v>48120</v>
      </c>
      <c r="L248" s="741">
        <v>50283</v>
      </c>
      <c r="M248" s="741">
        <v>49710</v>
      </c>
      <c r="N248" s="741">
        <v>50379</v>
      </c>
      <c r="O248" s="741">
        <v>49504</v>
      </c>
      <c r="P248" s="742">
        <v>47000</v>
      </c>
      <c r="Q248" s="742">
        <v>47468</v>
      </c>
      <c r="R248" s="742">
        <v>48480</v>
      </c>
      <c r="S248" s="143">
        <f>100</f>
        <v>100</v>
      </c>
      <c r="T248" s="328">
        <f t="shared" si="167"/>
        <v>99.676384355811251</v>
      </c>
      <c r="U248" s="328">
        <f t="shared" si="167"/>
        <v>114.31930076893291</v>
      </c>
      <c r="V248" s="328">
        <f t="shared" si="167"/>
        <v>123.6322398628091</v>
      </c>
      <c r="W248" s="328">
        <f t="shared" si="167"/>
        <v>122.3267135033468</v>
      </c>
      <c r="X248" s="328">
        <f t="shared" si="167"/>
        <v>124.11351441057698</v>
      </c>
      <c r="Y248" s="328">
        <f t="shared" si="167"/>
        <v>124.9903191901311</v>
      </c>
      <c r="Z248" s="328">
        <f t="shared" si="167"/>
        <v>133.09730596891077</v>
      </c>
      <c r="AA248" s="328">
        <f t="shared" si="167"/>
        <v>139.08004646788737</v>
      </c>
      <c r="AB248" s="328">
        <f t="shared" si="170"/>
        <v>137.49515959506556</v>
      </c>
      <c r="AC248" s="328">
        <f t="shared" si="170"/>
        <v>139.34557725286277</v>
      </c>
      <c r="AD248" s="328">
        <f t="shared" si="170"/>
        <v>136.92537478563921</v>
      </c>
      <c r="AE248" s="328">
        <f t="shared" ref="AE248:AG248" si="174">P248*100/$D248</f>
        <v>129.99944681086464</v>
      </c>
      <c r="AF248" s="328">
        <f t="shared" si="174"/>
        <v>131.29390938761964</v>
      </c>
      <c r="AG248" s="329">
        <f t="shared" si="174"/>
        <v>134.09304641256847</v>
      </c>
      <c r="AH248" s="768">
        <v>1</v>
      </c>
      <c r="AI248" s="769">
        <v>1</v>
      </c>
      <c r="AJ248" s="769">
        <v>1</v>
      </c>
      <c r="AK248" s="769">
        <v>1</v>
      </c>
      <c r="AL248" s="769">
        <v>1</v>
      </c>
      <c r="AM248" s="769">
        <v>1</v>
      </c>
      <c r="AN248" s="769">
        <v>1</v>
      </c>
      <c r="AO248" s="769">
        <v>1</v>
      </c>
      <c r="AP248" s="769">
        <v>1</v>
      </c>
      <c r="AQ248" s="769">
        <v>1</v>
      </c>
      <c r="AR248" s="769">
        <v>1</v>
      </c>
      <c r="AS248" s="769">
        <v>1</v>
      </c>
      <c r="AT248" s="769">
        <v>4</v>
      </c>
      <c r="AU248" s="769">
        <v>6</v>
      </c>
      <c r="AV248" s="771">
        <v>7</v>
      </c>
    </row>
    <row r="249" spans="2:48" ht="14.4" x14ac:dyDescent="0.3">
      <c r="B249" s="911"/>
      <c r="C249" s="1" t="s">
        <v>5</v>
      </c>
      <c r="D249" s="741">
        <v>111652</v>
      </c>
      <c r="E249" s="741">
        <v>118212</v>
      </c>
      <c r="F249" s="741">
        <v>117586</v>
      </c>
      <c r="G249" s="741">
        <v>121959</v>
      </c>
      <c r="H249" s="741">
        <v>121815</v>
      </c>
      <c r="I249" s="741">
        <v>126353</v>
      </c>
      <c r="J249" s="741">
        <v>131531</v>
      </c>
      <c r="K249" s="741">
        <v>133042</v>
      </c>
      <c r="L249" s="741">
        <v>144204</v>
      </c>
      <c r="M249" s="741">
        <v>146775</v>
      </c>
      <c r="N249" s="741">
        <v>170512</v>
      </c>
      <c r="O249" s="741">
        <v>174891</v>
      </c>
      <c r="P249" s="742">
        <v>167643</v>
      </c>
      <c r="Q249" s="742">
        <v>169009</v>
      </c>
      <c r="R249" s="742">
        <v>171962</v>
      </c>
      <c r="S249" s="143">
        <f>100</f>
        <v>100</v>
      </c>
      <c r="T249" s="328">
        <f t="shared" si="167"/>
        <v>105.87539855981085</v>
      </c>
      <c r="U249" s="328">
        <f t="shared" si="167"/>
        <v>105.3147279045606</v>
      </c>
      <c r="V249" s="328">
        <f t="shared" si="167"/>
        <v>109.23136173109305</v>
      </c>
      <c r="W249" s="328">
        <f t="shared" si="167"/>
        <v>109.10238956758499</v>
      </c>
      <c r="X249" s="328">
        <f t="shared" si="167"/>
        <v>113.16680399813707</v>
      </c>
      <c r="Y249" s="328">
        <f t="shared" si="167"/>
        <v>117.80442804428044</v>
      </c>
      <c r="Z249" s="328">
        <f t="shared" si="167"/>
        <v>119.15774012109053</v>
      </c>
      <c r="AA249" s="328">
        <f t="shared" si="167"/>
        <v>129.15487407301256</v>
      </c>
      <c r="AB249" s="328">
        <f t="shared" si="170"/>
        <v>131.45756457564576</v>
      </c>
      <c r="AC249" s="328">
        <f t="shared" si="170"/>
        <v>152.71737183391252</v>
      </c>
      <c r="AD249" s="328">
        <f t="shared" si="170"/>
        <v>156.63937950059113</v>
      </c>
      <c r="AE249" s="328">
        <f t="shared" ref="AE249:AG249" si="175">P249*100/$D249</f>
        <v>150.14778060401963</v>
      </c>
      <c r="AF249" s="328">
        <f t="shared" si="175"/>
        <v>151.37122487729732</v>
      </c>
      <c r="AG249" s="329">
        <f t="shared" si="175"/>
        <v>154.01604986923655</v>
      </c>
      <c r="AH249" s="768">
        <v>1</v>
      </c>
      <c r="AI249" s="769">
        <v>1</v>
      </c>
      <c r="AJ249" s="769">
        <v>1</v>
      </c>
      <c r="AK249" s="769">
        <v>1</v>
      </c>
      <c r="AL249" s="769">
        <v>1</v>
      </c>
      <c r="AM249" s="769">
        <v>1</v>
      </c>
      <c r="AN249" s="769">
        <v>1</v>
      </c>
      <c r="AO249" s="769">
        <v>1</v>
      </c>
      <c r="AP249" s="769">
        <v>1</v>
      </c>
      <c r="AQ249" s="769">
        <v>1</v>
      </c>
      <c r="AR249" s="769">
        <v>1</v>
      </c>
      <c r="AS249" s="769">
        <v>1</v>
      </c>
      <c r="AT249" s="769">
        <v>4</v>
      </c>
      <c r="AU249" s="769">
        <v>6</v>
      </c>
      <c r="AV249" s="771">
        <v>7</v>
      </c>
    </row>
    <row r="250" spans="2:48" ht="14.4" x14ac:dyDescent="0.3">
      <c r="B250" s="911"/>
      <c r="C250" s="1" t="s">
        <v>6</v>
      </c>
      <c r="D250" s="741">
        <v>309764</v>
      </c>
      <c r="E250" s="741">
        <v>302797</v>
      </c>
      <c r="F250" s="741">
        <v>311362</v>
      </c>
      <c r="G250" s="741">
        <v>323435</v>
      </c>
      <c r="H250" s="741">
        <v>319587</v>
      </c>
      <c r="I250" s="741">
        <v>322104</v>
      </c>
      <c r="J250" s="741">
        <v>318099</v>
      </c>
      <c r="K250" s="741">
        <v>320323</v>
      </c>
      <c r="L250" s="741">
        <v>333225</v>
      </c>
      <c r="M250" s="741">
        <v>335275</v>
      </c>
      <c r="N250" s="741">
        <v>342221</v>
      </c>
      <c r="O250" s="741">
        <v>344020</v>
      </c>
      <c r="P250" s="742">
        <v>330501</v>
      </c>
      <c r="Q250" s="742">
        <v>333052</v>
      </c>
      <c r="R250" s="742">
        <v>338565</v>
      </c>
      <c r="S250" s="143">
        <f>100</f>
        <v>100</v>
      </c>
      <c r="T250" s="328">
        <f t="shared" si="167"/>
        <v>97.750868403042318</v>
      </c>
      <c r="U250" s="328">
        <f t="shared" si="167"/>
        <v>100.51587660283313</v>
      </c>
      <c r="V250" s="328">
        <f t="shared" si="167"/>
        <v>104.41335984814246</v>
      </c>
      <c r="W250" s="328">
        <f t="shared" si="167"/>
        <v>103.17112382329773</v>
      </c>
      <c r="X250" s="328">
        <f t="shared" si="167"/>
        <v>103.98367789672137</v>
      </c>
      <c r="Y250" s="328">
        <f t="shared" si="167"/>
        <v>102.69075812554074</v>
      </c>
      <c r="Z250" s="328">
        <f t="shared" si="167"/>
        <v>103.40872406089797</v>
      </c>
      <c r="AA250" s="328">
        <f t="shared" si="167"/>
        <v>107.57383039991736</v>
      </c>
      <c r="AB250" s="328">
        <f t="shared" si="170"/>
        <v>108.23562453997236</v>
      </c>
      <c r="AC250" s="328">
        <f t="shared" si="170"/>
        <v>110.4779767823246</v>
      </c>
      <c r="AD250" s="328">
        <f t="shared" si="170"/>
        <v>111.0587414935241</v>
      </c>
      <c r="AE250" s="328">
        <f t="shared" ref="AE250:AG250" si="176">P250*100/$D250</f>
        <v>106.69445125966865</v>
      </c>
      <c r="AF250" s="328">
        <f t="shared" si="176"/>
        <v>107.51798143102491</v>
      </c>
      <c r="AG250" s="329">
        <f t="shared" si="176"/>
        <v>109.29772342815821</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4" x14ac:dyDescent="0.3">
      <c r="B251" s="912"/>
      <c r="C251" s="8" t="s">
        <v>7</v>
      </c>
      <c r="D251">
        <v>198112</v>
      </c>
      <c r="E251">
        <v>184585</v>
      </c>
      <c r="F251">
        <v>193776</v>
      </c>
      <c r="G251">
        <v>201476</v>
      </c>
      <c r="H251">
        <v>197772</v>
      </c>
      <c r="I251">
        <v>195751</v>
      </c>
      <c r="J251">
        <v>186568</v>
      </c>
      <c r="K251">
        <v>187281</v>
      </c>
      <c r="L251">
        <v>189021</v>
      </c>
      <c r="M251">
        <v>188500</v>
      </c>
      <c r="N251">
        <v>171709</v>
      </c>
      <c r="O251">
        <v>169129</v>
      </c>
      <c r="P251">
        <v>162858</v>
      </c>
      <c r="Q251">
        <v>164043</v>
      </c>
      <c r="R251">
        <v>166603</v>
      </c>
      <c r="S251" s="143">
        <f>100</f>
        <v>100</v>
      </c>
      <c r="T251" s="328">
        <f t="shared" si="167"/>
        <v>93.172044096268777</v>
      </c>
      <c r="U251" s="328">
        <f t="shared" si="167"/>
        <v>97.81133904054272</v>
      </c>
      <c r="V251" s="328">
        <f t="shared" si="167"/>
        <v>101.69802939751251</v>
      </c>
      <c r="W251" s="328">
        <f t="shared" si="167"/>
        <v>99.828379906315618</v>
      </c>
      <c r="X251" s="328">
        <f t="shared" si="167"/>
        <v>98.808249878856401</v>
      </c>
      <c r="Y251" s="328">
        <f t="shared" si="167"/>
        <v>94.17299305443386</v>
      </c>
      <c r="Z251" s="328">
        <f t="shared" si="167"/>
        <v>94.532890486189629</v>
      </c>
      <c r="AA251" s="328">
        <f t="shared" si="167"/>
        <v>95.411181553868516</v>
      </c>
      <c r="AB251" s="328">
        <f t="shared" si="170"/>
        <v>95.148198998546277</v>
      </c>
      <c r="AC251" s="328">
        <f t="shared" si="170"/>
        <v>86.672690195445</v>
      </c>
      <c r="AD251" s="328">
        <f t="shared" si="170"/>
        <v>85.370396543369409</v>
      </c>
      <c r="AE251" s="328">
        <f t="shared" ref="AE251:AG251" si="177">P251*100/$D251</f>
        <v>82.20501534485544</v>
      </c>
      <c r="AF251" s="328">
        <f t="shared" si="177"/>
        <v>82.80316184784364</v>
      </c>
      <c r="AG251" s="329">
        <f t="shared" si="177"/>
        <v>84.095360200290742</v>
      </c>
      <c r="AH251" s="772"/>
      <c r="AI251" s="773"/>
      <c r="AJ251" s="773"/>
      <c r="AK251" s="773"/>
      <c r="AL251" s="773"/>
      <c r="AM251" s="773"/>
      <c r="AN251" s="773"/>
      <c r="AO251" s="773"/>
      <c r="AP251" s="773"/>
      <c r="AQ251" s="773"/>
      <c r="AR251" s="773"/>
      <c r="AS251" s="773"/>
      <c r="AT251" s="773"/>
      <c r="AU251" s="773"/>
      <c r="AV251" s="774"/>
    </row>
    <row r="252" spans="2:48" ht="15" customHeight="1" x14ac:dyDescent="0.3">
      <c r="B252" s="911" t="s">
        <v>56</v>
      </c>
      <c r="C252" s="1" t="s">
        <v>2</v>
      </c>
      <c r="D252" s="741">
        <v>49890</v>
      </c>
      <c r="E252" s="741">
        <v>44953</v>
      </c>
      <c r="F252" s="741">
        <v>45497</v>
      </c>
      <c r="G252" s="741">
        <v>46228</v>
      </c>
      <c r="H252" s="741">
        <v>45043</v>
      </c>
      <c r="I252" s="741">
        <v>43731</v>
      </c>
      <c r="J252" s="741">
        <v>43901</v>
      </c>
      <c r="K252" s="741">
        <v>42691</v>
      </c>
      <c r="L252" s="741">
        <v>42572</v>
      </c>
      <c r="M252" s="741">
        <v>43279</v>
      </c>
      <c r="N252" s="741">
        <v>36756</v>
      </c>
      <c r="O252" s="741">
        <v>37063</v>
      </c>
      <c r="P252" s="742">
        <v>35899</v>
      </c>
      <c r="Q252" s="742">
        <v>36203</v>
      </c>
      <c r="R252" s="742">
        <v>36526</v>
      </c>
      <c r="S252" s="143">
        <f>100</f>
        <v>100</v>
      </c>
      <c r="T252" s="328">
        <f t="shared" si="167"/>
        <v>90.10422930446984</v>
      </c>
      <c r="U252" s="328">
        <f t="shared" si="167"/>
        <v>91.1946281820004</v>
      </c>
      <c r="V252" s="328">
        <f t="shared" si="167"/>
        <v>92.659851673682098</v>
      </c>
      <c r="W252" s="328">
        <f t="shared" si="167"/>
        <v>90.284626177590695</v>
      </c>
      <c r="X252" s="328">
        <f t="shared" si="167"/>
        <v>87.654840649428749</v>
      </c>
      <c r="Y252" s="328">
        <f t="shared" si="167"/>
        <v>87.995590298657049</v>
      </c>
      <c r="Z252" s="328">
        <f t="shared" si="167"/>
        <v>85.570254560032069</v>
      </c>
      <c r="AA252" s="328">
        <f t="shared" si="167"/>
        <v>85.331729805572266</v>
      </c>
      <c r="AB252" s="328">
        <f t="shared" si="170"/>
        <v>86.748847464421729</v>
      </c>
      <c r="AC252" s="328">
        <f t="shared" si="170"/>
        <v>73.674082982561629</v>
      </c>
      <c r="AD252" s="328">
        <f t="shared" si="170"/>
        <v>74.289436760873926</v>
      </c>
      <c r="AE252" s="328">
        <f t="shared" ref="AE252:AG252" si="178">P252*100/$D252</f>
        <v>71.95630386851073</v>
      </c>
      <c r="AF252" s="328">
        <f t="shared" si="178"/>
        <v>72.565644417718985</v>
      </c>
      <c r="AG252" s="329">
        <f t="shared" si="178"/>
        <v>73.213068751252763</v>
      </c>
      <c r="AH252" s="768">
        <v>1</v>
      </c>
      <c r="AI252" s="769">
        <v>1</v>
      </c>
      <c r="AJ252" s="769">
        <v>1</v>
      </c>
      <c r="AK252" s="769">
        <v>1</v>
      </c>
      <c r="AL252" s="769">
        <v>1</v>
      </c>
      <c r="AM252" s="769">
        <v>1</v>
      </c>
      <c r="AN252" s="769">
        <v>1</v>
      </c>
      <c r="AO252" s="769">
        <v>1</v>
      </c>
      <c r="AP252" s="769">
        <v>1</v>
      </c>
      <c r="AQ252" s="769">
        <v>1</v>
      </c>
      <c r="AR252" s="769">
        <v>1</v>
      </c>
      <c r="AS252" s="769">
        <v>1</v>
      </c>
      <c r="AT252" s="769">
        <v>4</v>
      </c>
      <c r="AU252" s="769">
        <v>6</v>
      </c>
      <c r="AV252" s="771">
        <v>7</v>
      </c>
    </row>
    <row r="253" spans="2:48" ht="14.4" x14ac:dyDescent="0.3">
      <c r="B253" s="911"/>
      <c r="C253" s="1" t="s">
        <v>3</v>
      </c>
      <c r="D253" s="741">
        <v>38101</v>
      </c>
      <c r="E253" s="741">
        <v>36465</v>
      </c>
      <c r="F253" s="741">
        <v>39462</v>
      </c>
      <c r="G253" s="741">
        <v>40956</v>
      </c>
      <c r="H253" s="741">
        <v>40407</v>
      </c>
      <c r="I253" s="741">
        <v>40422</v>
      </c>
      <c r="J253" s="741">
        <v>39681</v>
      </c>
      <c r="K253" s="741">
        <v>41249</v>
      </c>
      <c r="L253" s="741">
        <v>42843</v>
      </c>
      <c r="M253" s="741">
        <v>43972</v>
      </c>
      <c r="N253" s="741">
        <v>41417</v>
      </c>
      <c r="O253" s="741">
        <v>40660</v>
      </c>
      <c r="P253" s="742">
        <v>39409</v>
      </c>
      <c r="Q253" s="742">
        <v>39738</v>
      </c>
      <c r="R253" s="742">
        <v>40086</v>
      </c>
      <c r="S253" s="143">
        <f>100</f>
        <v>100</v>
      </c>
      <c r="T253" s="328">
        <f t="shared" si="167"/>
        <v>95.706149444896454</v>
      </c>
      <c r="U253" s="328">
        <f t="shared" si="167"/>
        <v>103.57208472218576</v>
      </c>
      <c r="V253" s="328">
        <f t="shared" si="167"/>
        <v>107.49324164720086</v>
      </c>
      <c r="W253" s="328">
        <f t="shared" si="167"/>
        <v>106.05233458439412</v>
      </c>
      <c r="X253" s="328">
        <f t="shared" si="167"/>
        <v>106.09170362982599</v>
      </c>
      <c r="Y253" s="328">
        <f t="shared" si="167"/>
        <v>104.1468727854912</v>
      </c>
      <c r="Z253" s="328">
        <f t="shared" si="167"/>
        <v>108.26225033463689</v>
      </c>
      <c r="AA253" s="328">
        <f t="shared" si="167"/>
        <v>112.44586756253116</v>
      </c>
      <c r="AB253" s="328">
        <f t="shared" si="170"/>
        <v>115.40904438203722</v>
      </c>
      <c r="AC253" s="328">
        <f t="shared" si="170"/>
        <v>108.70318364347392</v>
      </c>
      <c r="AD253" s="328">
        <f t="shared" si="170"/>
        <v>106.71635915067846</v>
      </c>
      <c r="AE253" s="328">
        <f t="shared" ref="AE253:AG253" si="179">P253*100/$D253</f>
        <v>103.43298076165981</v>
      </c>
      <c r="AF253" s="328">
        <f t="shared" si="179"/>
        <v>104.29647515813234</v>
      </c>
      <c r="AG253" s="329">
        <f t="shared" si="179"/>
        <v>105.20983701215191</v>
      </c>
      <c r="AH253" s="768">
        <v>1</v>
      </c>
      <c r="AI253" s="769">
        <v>1</v>
      </c>
      <c r="AJ253" s="769">
        <v>1</v>
      </c>
      <c r="AK253" s="769">
        <v>1</v>
      </c>
      <c r="AL253" s="769">
        <v>1</v>
      </c>
      <c r="AM253" s="769">
        <v>1</v>
      </c>
      <c r="AN253" s="769">
        <v>1</v>
      </c>
      <c r="AO253" s="769">
        <v>1</v>
      </c>
      <c r="AP253" s="769">
        <v>1</v>
      </c>
      <c r="AQ253" s="769">
        <v>1</v>
      </c>
      <c r="AR253" s="769">
        <v>1</v>
      </c>
      <c r="AS253" s="769">
        <v>1</v>
      </c>
      <c r="AT253" s="769">
        <v>4</v>
      </c>
      <c r="AU253" s="769">
        <v>6</v>
      </c>
      <c r="AV253" s="771">
        <v>7</v>
      </c>
    </row>
    <row r="254" spans="2:48" ht="14.4" x14ac:dyDescent="0.3">
      <c r="B254" s="911"/>
      <c r="C254" s="1" t="s">
        <v>4</v>
      </c>
      <c r="D254" s="741">
        <v>22683</v>
      </c>
      <c r="E254" s="741">
        <v>22516</v>
      </c>
      <c r="F254" s="741">
        <v>23894</v>
      </c>
      <c r="G254" s="741">
        <v>26704</v>
      </c>
      <c r="H254" s="741">
        <v>26422</v>
      </c>
      <c r="I254" s="741">
        <v>27135</v>
      </c>
      <c r="J254" s="741">
        <v>29872</v>
      </c>
      <c r="K254" s="741">
        <v>30133</v>
      </c>
      <c r="L254" s="741">
        <v>29695</v>
      </c>
      <c r="M254" s="741">
        <v>31163</v>
      </c>
      <c r="N254" s="741">
        <v>32853</v>
      </c>
      <c r="O254" s="741">
        <v>31951</v>
      </c>
      <c r="P254" s="742">
        <v>29222</v>
      </c>
      <c r="Q254" s="742">
        <v>29619</v>
      </c>
      <c r="R254" s="742">
        <v>30041</v>
      </c>
      <c r="S254" s="143">
        <f>100</f>
        <v>100</v>
      </c>
      <c r="T254" s="328">
        <f t="shared" si="167"/>
        <v>99.263765815809194</v>
      </c>
      <c r="U254" s="328">
        <f t="shared" si="167"/>
        <v>105.33879998236564</v>
      </c>
      <c r="V254" s="328">
        <f t="shared" si="167"/>
        <v>117.72693206366002</v>
      </c>
      <c r="W254" s="328">
        <f t="shared" si="167"/>
        <v>116.48371026760128</v>
      </c>
      <c r="X254" s="328">
        <f t="shared" si="167"/>
        <v>119.62703346118238</v>
      </c>
      <c r="Y254" s="328">
        <f t="shared" si="167"/>
        <v>131.69333862363885</v>
      </c>
      <c r="Z254" s="328">
        <f t="shared" si="167"/>
        <v>132.84398007318256</v>
      </c>
      <c r="AA254" s="328">
        <f t="shared" si="167"/>
        <v>130.91301856015519</v>
      </c>
      <c r="AB254" s="328">
        <f t="shared" si="170"/>
        <v>137.3848256403474</v>
      </c>
      <c r="AC254" s="328">
        <f t="shared" si="170"/>
        <v>144.83533924084117</v>
      </c>
      <c r="AD254" s="328">
        <f t="shared" si="170"/>
        <v>140.85879292862495</v>
      </c>
      <c r="AE254" s="328">
        <f t="shared" ref="AE254:AG254" si="180">P254*100/$D254</f>
        <v>128.82775646960278</v>
      </c>
      <c r="AF254" s="328">
        <f t="shared" si="180"/>
        <v>130.57796587752944</v>
      </c>
      <c r="AG254" s="329">
        <f t="shared" si="180"/>
        <v>132.43838998368821</v>
      </c>
      <c r="AH254" s="768">
        <v>1</v>
      </c>
      <c r="AI254" s="769">
        <v>1</v>
      </c>
      <c r="AJ254" s="769">
        <v>1</v>
      </c>
      <c r="AK254" s="769">
        <v>1</v>
      </c>
      <c r="AL254" s="769">
        <v>1</v>
      </c>
      <c r="AM254" s="769">
        <v>1</v>
      </c>
      <c r="AN254" s="769">
        <v>1</v>
      </c>
      <c r="AO254" s="769">
        <v>1</v>
      </c>
      <c r="AP254" s="769">
        <v>1</v>
      </c>
      <c r="AQ254" s="769">
        <v>1</v>
      </c>
      <c r="AR254" s="769">
        <v>1</v>
      </c>
      <c r="AS254" s="769">
        <v>1</v>
      </c>
      <c r="AT254" s="769">
        <v>4</v>
      </c>
      <c r="AU254" s="769">
        <v>6</v>
      </c>
      <c r="AV254" s="771">
        <v>7</v>
      </c>
    </row>
    <row r="255" spans="2:48" ht="14.4" x14ac:dyDescent="0.3">
      <c r="B255" s="911"/>
      <c r="C255" s="1" t="s">
        <v>5</v>
      </c>
      <c r="D255" s="741">
        <v>37075</v>
      </c>
      <c r="E255" s="741">
        <v>42561</v>
      </c>
      <c r="F255" s="741">
        <v>41269</v>
      </c>
      <c r="G255" s="741">
        <v>43562</v>
      </c>
      <c r="H255" s="741">
        <v>44318</v>
      </c>
      <c r="I255" s="741">
        <v>43814</v>
      </c>
      <c r="J255" s="741">
        <v>41743</v>
      </c>
      <c r="K255" s="741">
        <v>42997</v>
      </c>
      <c r="L255" s="741">
        <v>47155</v>
      </c>
      <c r="M255" s="741">
        <v>46710</v>
      </c>
      <c r="N255" s="741">
        <v>55229</v>
      </c>
      <c r="O255" s="741">
        <v>59822</v>
      </c>
      <c r="P255" s="742">
        <v>58313</v>
      </c>
      <c r="Q255" s="742">
        <v>58961</v>
      </c>
      <c r="R255" s="742">
        <v>59647</v>
      </c>
      <c r="S255" s="143">
        <f>100</f>
        <v>100</v>
      </c>
      <c r="T255" s="328">
        <f t="shared" si="167"/>
        <v>114.79703304113283</v>
      </c>
      <c r="U255" s="328">
        <f t="shared" si="167"/>
        <v>111.31220498988537</v>
      </c>
      <c r="V255" s="328">
        <f t="shared" si="167"/>
        <v>117.49696561024949</v>
      </c>
      <c r="W255" s="328">
        <f t="shared" si="167"/>
        <v>119.53607552258934</v>
      </c>
      <c r="X255" s="328">
        <f t="shared" si="167"/>
        <v>118.17666891436278</v>
      </c>
      <c r="Y255" s="328">
        <f t="shared" si="167"/>
        <v>112.59069453809845</v>
      </c>
      <c r="Z255" s="328">
        <f t="shared" si="167"/>
        <v>115.97302764666217</v>
      </c>
      <c r="AA255" s="328">
        <f t="shared" si="167"/>
        <v>127.18813216453135</v>
      </c>
      <c r="AB255" s="328">
        <f t="shared" si="170"/>
        <v>125.98786244099797</v>
      </c>
      <c r="AC255" s="328">
        <f t="shared" si="170"/>
        <v>148.96561024949426</v>
      </c>
      <c r="AD255" s="328">
        <f t="shared" si="170"/>
        <v>161.35401213755901</v>
      </c>
      <c r="AE255" s="328">
        <f t="shared" ref="AE255:AG255" si="181">P255*100/$D255</f>
        <v>157.28388401888066</v>
      </c>
      <c r="AF255" s="328">
        <f t="shared" si="181"/>
        <v>159.03169251517195</v>
      </c>
      <c r="AG255" s="329">
        <f t="shared" si="181"/>
        <v>160.88199595414699</v>
      </c>
      <c r="AH255" s="768">
        <v>1</v>
      </c>
      <c r="AI255" s="769">
        <v>1</v>
      </c>
      <c r="AJ255" s="769">
        <v>1</v>
      </c>
      <c r="AK255" s="769">
        <v>1</v>
      </c>
      <c r="AL255" s="769">
        <v>1</v>
      </c>
      <c r="AM255" s="769">
        <v>1</v>
      </c>
      <c r="AN255" s="769">
        <v>1</v>
      </c>
      <c r="AO255" s="769">
        <v>1</v>
      </c>
      <c r="AP255" s="769">
        <v>1</v>
      </c>
      <c r="AQ255" s="769">
        <v>1</v>
      </c>
      <c r="AR255" s="769">
        <v>1</v>
      </c>
      <c r="AS255" s="769">
        <v>1</v>
      </c>
      <c r="AT255" s="769">
        <v>4</v>
      </c>
      <c r="AU255" s="769">
        <v>6</v>
      </c>
      <c r="AV255" s="771">
        <v>7</v>
      </c>
    </row>
    <row r="256" spans="2:48" ht="14.4" x14ac:dyDescent="0.3">
      <c r="B256" s="911"/>
      <c r="C256" s="1" t="s">
        <v>6</v>
      </c>
      <c r="D256" s="741">
        <v>147749</v>
      </c>
      <c r="E256" s="741">
        <v>146495</v>
      </c>
      <c r="F256" s="741">
        <v>150122</v>
      </c>
      <c r="G256" s="741">
        <v>157450</v>
      </c>
      <c r="H256" s="741">
        <v>156190</v>
      </c>
      <c r="I256" s="741">
        <v>155102</v>
      </c>
      <c r="J256" s="741">
        <v>155197</v>
      </c>
      <c r="K256" s="741">
        <v>157070</v>
      </c>
      <c r="L256" s="741">
        <v>162265</v>
      </c>
      <c r="M256" s="741">
        <v>165124</v>
      </c>
      <c r="N256" s="741">
        <v>166255</v>
      </c>
      <c r="O256" s="741">
        <v>169496</v>
      </c>
      <c r="P256" s="742">
        <v>162843</v>
      </c>
      <c r="Q256" s="742">
        <v>164521</v>
      </c>
      <c r="R256" s="742">
        <v>166300</v>
      </c>
      <c r="S256" s="143">
        <f>100</f>
        <v>100</v>
      </c>
      <c r="T256" s="328">
        <f t="shared" si="167"/>
        <v>99.151263291122106</v>
      </c>
      <c r="U256" s="328">
        <f t="shared" si="167"/>
        <v>101.60610224096271</v>
      </c>
      <c r="V256" s="328">
        <f t="shared" si="167"/>
        <v>106.56586508199717</v>
      </c>
      <c r="W256" s="328">
        <f t="shared" si="167"/>
        <v>105.71306743192848</v>
      </c>
      <c r="X256" s="328">
        <f t="shared" si="167"/>
        <v>104.97668342932947</v>
      </c>
      <c r="Y256" s="328">
        <f t="shared" si="167"/>
        <v>105.04098166485052</v>
      </c>
      <c r="Z256" s="328">
        <f t="shared" si="167"/>
        <v>106.30867213991296</v>
      </c>
      <c r="AA256" s="328">
        <f t="shared" si="167"/>
        <v>109.82477038761684</v>
      </c>
      <c r="AB256" s="328">
        <f t="shared" si="170"/>
        <v>111.75980886503461</v>
      </c>
      <c r="AC256" s="328">
        <f t="shared" si="170"/>
        <v>112.52529627950105</v>
      </c>
      <c r="AD256" s="328">
        <f t="shared" si="170"/>
        <v>114.71888134606664</v>
      </c>
      <c r="AE256" s="328">
        <f t="shared" ref="AE256:AG256" si="182">P256*100/$D256</f>
        <v>110.21597438899755</v>
      </c>
      <c r="AF256" s="328">
        <f t="shared" si="182"/>
        <v>111.35168427535889</v>
      </c>
      <c r="AG256" s="329">
        <f t="shared" si="182"/>
        <v>112.55575333843207</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4" x14ac:dyDescent="0.3">
      <c r="B257" s="912"/>
      <c r="C257" s="8" t="s">
        <v>7</v>
      </c>
      <c r="D257">
        <v>110674</v>
      </c>
      <c r="E257">
        <v>103934</v>
      </c>
      <c r="F257">
        <v>108853</v>
      </c>
      <c r="G257">
        <v>113888</v>
      </c>
      <c r="H257">
        <v>111872</v>
      </c>
      <c r="I257">
        <v>111288</v>
      </c>
      <c r="J257">
        <v>113454</v>
      </c>
      <c r="K257">
        <v>114073</v>
      </c>
      <c r="L257">
        <v>115110</v>
      </c>
      <c r="M257">
        <v>118414</v>
      </c>
      <c r="N257">
        <v>111026</v>
      </c>
      <c r="O257">
        <v>109674</v>
      </c>
      <c r="P257">
        <v>104530</v>
      </c>
      <c r="Q257">
        <v>105560</v>
      </c>
      <c r="R257">
        <v>106653</v>
      </c>
      <c r="S257" s="143">
        <f>100</f>
        <v>100</v>
      </c>
      <c r="T257" s="328">
        <f t="shared" si="167"/>
        <v>93.910042105643598</v>
      </c>
      <c r="U257" s="328">
        <f t="shared" si="167"/>
        <v>98.35462710302329</v>
      </c>
      <c r="V257" s="328">
        <f t="shared" si="167"/>
        <v>102.90402443211595</v>
      </c>
      <c r="W257" s="328">
        <f t="shared" si="167"/>
        <v>101.08245839131142</v>
      </c>
      <c r="X257" s="328">
        <f t="shared" si="167"/>
        <v>100.5547825144117</v>
      </c>
      <c r="Y257" s="328">
        <f t="shared" si="167"/>
        <v>102.51188174277608</v>
      </c>
      <c r="Z257" s="328">
        <f t="shared" si="167"/>
        <v>103.07118203010644</v>
      </c>
      <c r="AA257" s="328">
        <f t="shared" si="167"/>
        <v>104.00816813343694</v>
      </c>
      <c r="AB257" s="328">
        <f t="shared" si="170"/>
        <v>106.9935124780888</v>
      </c>
      <c r="AC257" s="328">
        <f t="shared" si="170"/>
        <v>100.31805121347381</v>
      </c>
      <c r="AD257" s="328">
        <f t="shared" si="170"/>
        <v>99.096445416267599</v>
      </c>
      <c r="AE257" s="328">
        <f t="shared" ref="AE257:AG257" si="183">P257*100/$D257</f>
        <v>94.448560637548113</v>
      </c>
      <c r="AF257" s="328">
        <f t="shared" si="183"/>
        <v>95.379221858792491</v>
      </c>
      <c r="AG257" s="329">
        <f t="shared" si="183"/>
        <v>96.366807018812011</v>
      </c>
      <c r="AH257" s="772"/>
      <c r="AI257" s="773"/>
      <c r="AJ257" s="773"/>
      <c r="AK257" s="773"/>
      <c r="AL257" s="773"/>
      <c r="AM257" s="773"/>
      <c r="AN257" s="773"/>
      <c r="AO257" s="773"/>
      <c r="AP257" s="773"/>
      <c r="AQ257" s="773"/>
      <c r="AR257" s="773"/>
      <c r="AS257" s="773"/>
      <c r="AT257" s="773"/>
      <c r="AU257" s="773"/>
      <c r="AV257" s="774"/>
    </row>
    <row r="258" spans="2:48" ht="14.4" x14ac:dyDescent="0.3">
      <c r="B258" s="911" t="s">
        <v>57</v>
      </c>
      <c r="C258" s="1" t="s">
        <v>2</v>
      </c>
      <c r="D258" s="741">
        <v>1236</v>
      </c>
      <c r="E258" s="741">
        <v>1056</v>
      </c>
      <c r="F258" s="741">
        <v>1136</v>
      </c>
      <c r="G258" s="741">
        <v>1161</v>
      </c>
      <c r="H258" s="741">
        <v>1199</v>
      </c>
      <c r="I258" s="741">
        <v>1023</v>
      </c>
      <c r="J258" s="741">
        <v>1056</v>
      </c>
      <c r="K258" s="741">
        <v>1009</v>
      </c>
      <c r="L258" s="741">
        <v>1039</v>
      </c>
      <c r="M258" s="741">
        <v>1097</v>
      </c>
      <c r="N258" s="741">
        <v>754</v>
      </c>
      <c r="O258" s="741">
        <v>775</v>
      </c>
      <c r="P258" s="742">
        <v>751</v>
      </c>
      <c r="Q258" s="742">
        <v>757</v>
      </c>
      <c r="R258" s="742">
        <v>764</v>
      </c>
      <c r="S258" s="143">
        <f>100</f>
        <v>100</v>
      </c>
      <c r="T258" s="328">
        <f t="shared" si="167"/>
        <v>85.4368932038835</v>
      </c>
      <c r="U258" s="328">
        <f t="shared" si="167"/>
        <v>91.909385113268613</v>
      </c>
      <c r="V258" s="328">
        <f t="shared" si="167"/>
        <v>93.932038834951456</v>
      </c>
      <c r="W258" s="328">
        <f t="shared" si="167"/>
        <v>97.006472491909392</v>
      </c>
      <c r="X258" s="328">
        <f t="shared" si="167"/>
        <v>82.766990291262132</v>
      </c>
      <c r="Y258" s="328">
        <f t="shared" si="167"/>
        <v>85.4368932038835</v>
      </c>
      <c r="Z258" s="328">
        <f t="shared" si="167"/>
        <v>81.63430420711974</v>
      </c>
      <c r="AA258" s="328">
        <f t="shared" si="167"/>
        <v>84.061488673139152</v>
      </c>
      <c r="AB258" s="328">
        <f t="shared" si="170"/>
        <v>88.754045307443363</v>
      </c>
      <c r="AC258" s="328">
        <f t="shared" si="170"/>
        <v>61.003236245954696</v>
      </c>
      <c r="AD258" s="328">
        <f t="shared" si="170"/>
        <v>62.702265372168284</v>
      </c>
      <c r="AE258" s="328">
        <f t="shared" ref="AE258:AG258" si="184">P258*100/$D258</f>
        <v>60.760517799352748</v>
      </c>
      <c r="AF258" s="328">
        <f t="shared" si="184"/>
        <v>61.245954692556637</v>
      </c>
      <c r="AG258" s="329">
        <f t="shared" si="184"/>
        <v>61.812297734627833</v>
      </c>
      <c r="AH258" s="768">
        <v>1</v>
      </c>
      <c r="AI258" s="769">
        <v>1</v>
      </c>
      <c r="AJ258" s="769">
        <v>1</v>
      </c>
      <c r="AK258" s="769">
        <v>1</v>
      </c>
      <c r="AL258" s="769">
        <v>1</v>
      </c>
      <c r="AM258" s="769">
        <v>1</v>
      </c>
      <c r="AN258" s="769">
        <v>1</v>
      </c>
      <c r="AO258" s="769">
        <v>1</v>
      </c>
      <c r="AP258" s="769">
        <v>1</v>
      </c>
      <c r="AQ258" s="769">
        <v>1</v>
      </c>
      <c r="AR258" s="769">
        <v>1</v>
      </c>
      <c r="AS258" s="769">
        <v>1</v>
      </c>
      <c r="AT258" s="769">
        <v>4</v>
      </c>
      <c r="AU258" s="769">
        <v>6</v>
      </c>
      <c r="AV258" s="771">
        <v>7</v>
      </c>
    </row>
    <row r="259" spans="2:48" ht="14.4" x14ac:dyDescent="0.3">
      <c r="B259" s="911"/>
      <c r="C259" s="1" t="s">
        <v>3</v>
      </c>
      <c r="D259" s="741">
        <v>1946</v>
      </c>
      <c r="E259" s="741">
        <v>2021</v>
      </c>
      <c r="F259" s="741">
        <v>1713</v>
      </c>
      <c r="G259" s="741">
        <v>1797</v>
      </c>
      <c r="H259" s="741">
        <v>1657</v>
      </c>
      <c r="I259" s="741">
        <v>1751</v>
      </c>
      <c r="J259" s="741">
        <v>1701</v>
      </c>
      <c r="K259" s="741">
        <v>1773</v>
      </c>
      <c r="L259" s="741">
        <v>1752</v>
      </c>
      <c r="M259" s="741">
        <v>1624</v>
      </c>
      <c r="N259" s="741">
        <v>1253</v>
      </c>
      <c r="O259" s="741">
        <v>1050</v>
      </c>
      <c r="P259" s="742">
        <v>1018</v>
      </c>
      <c r="Q259" s="742">
        <v>1026</v>
      </c>
      <c r="R259" s="742">
        <v>1035</v>
      </c>
      <c r="S259" s="143">
        <f>100</f>
        <v>100</v>
      </c>
      <c r="T259" s="328">
        <f t="shared" si="167"/>
        <v>103.85405960945529</v>
      </c>
      <c r="U259" s="328">
        <f t="shared" si="167"/>
        <v>88.026721479958894</v>
      </c>
      <c r="V259" s="328">
        <f t="shared" si="167"/>
        <v>92.343268242548817</v>
      </c>
      <c r="W259" s="328">
        <f t="shared" si="167"/>
        <v>85.149023638232265</v>
      </c>
      <c r="X259" s="328">
        <f t="shared" si="167"/>
        <v>89.979445015416232</v>
      </c>
      <c r="Y259" s="328">
        <f t="shared" si="167"/>
        <v>87.410071942446038</v>
      </c>
      <c r="Z259" s="328">
        <f t="shared" si="167"/>
        <v>91.109969167523118</v>
      </c>
      <c r="AA259" s="328">
        <f t="shared" si="167"/>
        <v>90.030832476875645</v>
      </c>
      <c r="AB259" s="328">
        <f t="shared" si="170"/>
        <v>83.453237410071949</v>
      </c>
      <c r="AC259" s="328">
        <f t="shared" si="170"/>
        <v>64.388489208633089</v>
      </c>
      <c r="AD259" s="328">
        <f t="shared" si="170"/>
        <v>53.956834532374103</v>
      </c>
      <c r="AE259" s="328">
        <f t="shared" ref="AE259:AG259" si="185">P259*100/$D259</f>
        <v>52.312435765673179</v>
      </c>
      <c r="AF259" s="328">
        <f t="shared" si="185"/>
        <v>52.723535457348405</v>
      </c>
      <c r="AG259" s="329">
        <f t="shared" si="185"/>
        <v>53.186022610483043</v>
      </c>
      <c r="AH259" s="768">
        <v>1</v>
      </c>
      <c r="AI259" s="769">
        <v>1</v>
      </c>
      <c r="AJ259" s="769">
        <v>1</v>
      </c>
      <c r="AK259" s="769">
        <v>1</v>
      </c>
      <c r="AL259" s="769">
        <v>1</v>
      </c>
      <c r="AM259" s="769">
        <v>1</v>
      </c>
      <c r="AN259" s="769">
        <v>1</v>
      </c>
      <c r="AO259" s="769">
        <v>1</v>
      </c>
      <c r="AP259" s="769">
        <v>1</v>
      </c>
      <c r="AQ259" s="769">
        <v>1</v>
      </c>
      <c r="AR259" s="769">
        <v>1</v>
      </c>
      <c r="AS259" s="769">
        <v>1</v>
      </c>
      <c r="AT259" s="769">
        <v>4</v>
      </c>
      <c r="AU259" s="769">
        <v>6</v>
      </c>
      <c r="AV259" s="771">
        <v>7</v>
      </c>
    </row>
    <row r="260" spans="2:48" ht="14.4" x14ac:dyDescent="0.3">
      <c r="B260" s="911"/>
      <c r="C260" s="1" t="s">
        <v>4</v>
      </c>
      <c r="D260" s="741">
        <v>3931</v>
      </c>
      <c r="E260" s="741">
        <v>3454</v>
      </c>
      <c r="F260" s="741">
        <v>3424</v>
      </c>
      <c r="G260" s="741">
        <v>3058</v>
      </c>
      <c r="H260" s="741">
        <v>2866</v>
      </c>
      <c r="I260" s="741">
        <v>2473</v>
      </c>
      <c r="J260" s="741">
        <v>2551</v>
      </c>
      <c r="K260" s="741">
        <v>2638</v>
      </c>
      <c r="L260" s="741">
        <v>2362</v>
      </c>
      <c r="M260" s="741">
        <v>2843</v>
      </c>
      <c r="N260" s="742">
        <v>2734</v>
      </c>
      <c r="O260" s="742">
        <v>1418</v>
      </c>
      <c r="P260" s="742">
        <v>2198</v>
      </c>
      <c r="Q260" s="742">
        <v>2228</v>
      </c>
      <c r="R260" s="742">
        <v>2260</v>
      </c>
      <c r="S260" s="143">
        <f>100</f>
        <v>100</v>
      </c>
      <c r="T260" s="328">
        <f t="shared" si="167"/>
        <v>87.865683032307302</v>
      </c>
      <c r="U260" s="328">
        <f t="shared" si="167"/>
        <v>87.102518443144234</v>
      </c>
      <c r="V260" s="328">
        <f t="shared" si="167"/>
        <v>77.791910455354866</v>
      </c>
      <c r="W260" s="328">
        <f t="shared" si="167"/>
        <v>72.907657084711275</v>
      </c>
      <c r="X260" s="328">
        <f t="shared" si="167"/>
        <v>62.910200966675148</v>
      </c>
      <c r="Y260" s="328">
        <f t="shared" si="167"/>
        <v>64.894428898499115</v>
      </c>
      <c r="Z260" s="328">
        <f t="shared" si="167"/>
        <v>67.107606207071996</v>
      </c>
      <c r="AA260" s="328">
        <f t="shared" si="167"/>
        <v>60.086491986771811</v>
      </c>
      <c r="AB260" s="328">
        <f t="shared" si="170"/>
        <v>72.322564233019591</v>
      </c>
      <c r="AC260" s="328">
        <f t="shared" si="170"/>
        <v>69.549732892393791</v>
      </c>
      <c r="AD260" s="328">
        <f t="shared" si="170"/>
        <v>36.072246247774103</v>
      </c>
      <c r="AE260" s="328">
        <f t="shared" ref="AE260:AG260" si="186">P260*100/$D260</f>
        <v>55.914525566013737</v>
      </c>
      <c r="AF260" s="328">
        <f t="shared" si="186"/>
        <v>56.677690155176798</v>
      </c>
      <c r="AG260" s="329">
        <f t="shared" si="186"/>
        <v>57.491732383617403</v>
      </c>
      <c r="AH260" s="768">
        <v>1</v>
      </c>
      <c r="AI260" s="769">
        <v>1</v>
      </c>
      <c r="AJ260" s="769">
        <v>1</v>
      </c>
      <c r="AK260" s="769">
        <v>1</v>
      </c>
      <c r="AL260" s="769">
        <v>1</v>
      </c>
      <c r="AM260" s="769">
        <v>1</v>
      </c>
      <c r="AN260" s="769">
        <v>1</v>
      </c>
      <c r="AO260" s="769">
        <v>1</v>
      </c>
      <c r="AP260" s="769">
        <v>1</v>
      </c>
      <c r="AQ260" s="769">
        <v>1</v>
      </c>
      <c r="AR260" s="769">
        <v>4</v>
      </c>
      <c r="AS260" s="769">
        <v>4</v>
      </c>
      <c r="AT260" s="769">
        <v>4</v>
      </c>
      <c r="AU260" s="769">
        <v>6</v>
      </c>
      <c r="AV260" s="771">
        <v>7</v>
      </c>
    </row>
    <row r="261" spans="2:48" ht="14.4" x14ac:dyDescent="0.3">
      <c r="B261" s="911"/>
      <c r="C261" s="1" t="s">
        <v>5</v>
      </c>
      <c r="D261" s="741">
        <v>10091</v>
      </c>
      <c r="E261" s="741">
        <v>11004</v>
      </c>
      <c r="F261" s="741">
        <v>10481</v>
      </c>
      <c r="G261" s="741">
        <v>10140</v>
      </c>
      <c r="H261" s="741">
        <v>10092</v>
      </c>
      <c r="I261" s="741">
        <v>9542</v>
      </c>
      <c r="J261" s="741">
        <v>8584</v>
      </c>
      <c r="K261" s="741">
        <v>8227</v>
      </c>
      <c r="L261" s="741">
        <v>8348</v>
      </c>
      <c r="M261" s="741">
        <v>8063</v>
      </c>
      <c r="N261" s="742">
        <v>9476</v>
      </c>
      <c r="O261" s="742">
        <v>10928</v>
      </c>
      <c r="P261" s="742">
        <v>9319</v>
      </c>
      <c r="Q261" s="742">
        <v>9423</v>
      </c>
      <c r="R261" s="742">
        <v>9533</v>
      </c>
      <c r="S261" s="143">
        <f>100</f>
        <v>100</v>
      </c>
      <c r="T261" s="328">
        <f t="shared" si="167"/>
        <v>109.0476662372411</v>
      </c>
      <c r="U261" s="328">
        <f t="shared" si="167"/>
        <v>103.86483004657616</v>
      </c>
      <c r="V261" s="328">
        <f t="shared" si="167"/>
        <v>100.48558121098009</v>
      </c>
      <c r="W261" s="328">
        <f t="shared" si="167"/>
        <v>100.00990982063225</v>
      </c>
      <c r="X261" s="328">
        <f t="shared" si="167"/>
        <v>94.559508472896638</v>
      </c>
      <c r="Y261" s="328">
        <f t="shared" si="167"/>
        <v>85.065900307204444</v>
      </c>
      <c r="Z261" s="328">
        <f t="shared" si="167"/>
        <v>81.52809434149242</v>
      </c>
      <c r="AA261" s="328">
        <f t="shared" si="167"/>
        <v>82.727182637994247</v>
      </c>
      <c r="AB261" s="328">
        <f t="shared" si="170"/>
        <v>79.902883757803977</v>
      </c>
      <c r="AC261" s="328">
        <f t="shared" si="170"/>
        <v>93.905460311168369</v>
      </c>
      <c r="AD261" s="328">
        <f t="shared" si="170"/>
        <v>108.29451986919037</v>
      </c>
      <c r="AE261" s="328">
        <f t="shared" ref="AE261:AG261" si="187">P261*100/$D261</f>
        <v>92.349618471905657</v>
      </c>
      <c r="AF261" s="328">
        <f t="shared" si="187"/>
        <v>93.380239817659302</v>
      </c>
      <c r="AG261" s="329">
        <f t="shared" si="187"/>
        <v>94.470320087206417</v>
      </c>
      <c r="AH261" s="768">
        <v>1</v>
      </c>
      <c r="AI261" s="769">
        <v>1</v>
      </c>
      <c r="AJ261" s="769">
        <v>1</v>
      </c>
      <c r="AK261" s="769">
        <v>1</v>
      </c>
      <c r="AL261" s="769">
        <v>1</v>
      </c>
      <c r="AM261" s="769">
        <v>1</v>
      </c>
      <c r="AN261" s="769">
        <v>1</v>
      </c>
      <c r="AO261" s="769">
        <v>1</v>
      </c>
      <c r="AP261" s="769">
        <v>1</v>
      </c>
      <c r="AQ261" s="769">
        <v>1</v>
      </c>
      <c r="AR261" s="769">
        <v>4</v>
      </c>
      <c r="AS261" s="769">
        <v>4</v>
      </c>
      <c r="AT261" s="769">
        <v>4</v>
      </c>
      <c r="AU261" s="769">
        <v>6</v>
      </c>
      <c r="AV261" s="771">
        <v>7</v>
      </c>
    </row>
    <row r="262" spans="2:48" ht="14.4" x14ac:dyDescent="0.3">
      <c r="B262" s="911"/>
      <c r="C262" s="1" t="s">
        <v>6</v>
      </c>
      <c r="D262" s="741">
        <v>17204</v>
      </c>
      <c r="E262" s="741">
        <v>17535</v>
      </c>
      <c r="F262" s="741">
        <v>16754</v>
      </c>
      <c r="G262" s="741">
        <v>16156</v>
      </c>
      <c r="H262" s="741">
        <v>15814</v>
      </c>
      <c r="I262" s="741">
        <v>14789</v>
      </c>
      <c r="J262" s="741">
        <v>13892</v>
      </c>
      <c r="K262" s="741">
        <v>13647</v>
      </c>
      <c r="L262" s="741">
        <v>13501</v>
      </c>
      <c r="M262" s="741">
        <v>13627</v>
      </c>
      <c r="N262" s="741">
        <v>14217</v>
      </c>
      <c r="O262" s="741">
        <v>14171</v>
      </c>
      <c r="P262" s="742">
        <v>13286</v>
      </c>
      <c r="Q262" s="742">
        <v>13434</v>
      </c>
      <c r="R262" s="742">
        <v>13592</v>
      </c>
      <c r="S262" s="143">
        <f>100</f>
        <v>100</v>
      </c>
      <c r="T262" s="328">
        <f t="shared" si="167"/>
        <v>101.92397116949546</v>
      </c>
      <c r="U262" s="328">
        <f t="shared" si="167"/>
        <v>97.384329225761448</v>
      </c>
      <c r="V262" s="328">
        <f t="shared" si="167"/>
        <v>93.908393396884449</v>
      </c>
      <c r="W262" s="328">
        <f t="shared" si="167"/>
        <v>91.920483608463144</v>
      </c>
      <c r="X262" s="328">
        <f t="shared" si="167"/>
        <v>85.962566844919792</v>
      </c>
      <c r="Y262" s="328">
        <f t="shared" si="167"/>
        <v>80.748663101604279</v>
      </c>
      <c r="Z262" s="328">
        <f t="shared" si="167"/>
        <v>79.324575680074403</v>
      </c>
      <c r="AA262" s="328">
        <f t="shared" si="167"/>
        <v>78.475935828876999</v>
      </c>
      <c r="AB262" s="328">
        <f t="shared" si="170"/>
        <v>79.208323645663796</v>
      </c>
      <c r="AC262" s="328">
        <f t="shared" si="170"/>
        <v>82.637758660776569</v>
      </c>
      <c r="AD262" s="328">
        <f t="shared" si="170"/>
        <v>82.370378981632172</v>
      </c>
      <c r="AE262" s="328">
        <f t="shared" ref="AE262:AG262" si="188">P262*100/$D262</f>
        <v>77.226226458963026</v>
      </c>
      <c r="AF262" s="328">
        <f t="shared" si="188"/>
        <v>78.086491513601487</v>
      </c>
      <c r="AG262" s="329">
        <f t="shared" si="188"/>
        <v>79.004882585445245</v>
      </c>
      <c r="AH262" s="768">
        <v>1</v>
      </c>
      <c r="AI262" s="769">
        <v>1</v>
      </c>
      <c r="AJ262" s="769">
        <v>1</v>
      </c>
      <c r="AK262" s="769">
        <v>1</v>
      </c>
      <c r="AL262" s="769">
        <v>1</v>
      </c>
      <c r="AM262" s="769">
        <v>1</v>
      </c>
      <c r="AN262" s="769">
        <v>1</v>
      </c>
      <c r="AO262" s="769">
        <v>1</v>
      </c>
      <c r="AP262" s="769">
        <v>1</v>
      </c>
      <c r="AQ262" s="769">
        <v>1</v>
      </c>
      <c r="AR262" s="769">
        <v>1</v>
      </c>
      <c r="AS262" s="769">
        <v>1</v>
      </c>
      <c r="AT262" s="769">
        <v>4</v>
      </c>
      <c r="AU262" s="769">
        <v>6</v>
      </c>
      <c r="AV262" s="771">
        <v>7</v>
      </c>
    </row>
    <row r="263" spans="2:48" ht="14.4" x14ac:dyDescent="0.3">
      <c r="B263" s="912"/>
      <c r="C263" s="8" t="s">
        <v>7</v>
      </c>
      <c r="D263">
        <v>7113</v>
      </c>
      <c r="E263">
        <v>6531</v>
      </c>
      <c r="F263">
        <v>6273</v>
      </c>
      <c r="G263">
        <v>6016</v>
      </c>
      <c r="H263">
        <v>5722</v>
      </c>
      <c r="I263">
        <v>5247</v>
      </c>
      <c r="J263">
        <v>5308</v>
      </c>
      <c r="K263">
        <v>5420</v>
      </c>
      <c r="L263">
        <v>5153</v>
      </c>
      <c r="M263">
        <v>5564</v>
      </c>
      <c r="N263">
        <v>4741</v>
      </c>
      <c r="O263">
        <v>3243</v>
      </c>
      <c r="P263">
        <v>3967</v>
      </c>
      <c r="Q263">
        <v>4011</v>
      </c>
      <c r="R263">
        <v>4059</v>
      </c>
      <c r="S263" s="143">
        <f>100</f>
        <v>100</v>
      </c>
      <c r="T263" s="328">
        <f t="shared" si="167"/>
        <v>91.81779839730072</v>
      </c>
      <c r="U263" s="328">
        <f t="shared" si="167"/>
        <v>88.190636862083508</v>
      </c>
      <c r="V263" s="328">
        <f t="shared" si="167"/>
        <v>84.577534092506681</v>
      </c>
      <c r="W263" s="328">
        <f t="shared" si="167"/>
        <v>80.4442569942359</v>
      </c>
      <c r="X263" s="328">
        <f t="shared" si="167"/>
        <v>73.766343315056943</v>
      </c>
      <c r="Y263" s="328">
        <f t="shared" si="167"/>
        <v>74.623928019119916</v>
      </c>
      <c r="Z263" s="328">
        <f t="shared" si="167"/>
        <v>76.198509770842122</v>
      </c>
      <c r="AA263" s="328">
        <f t="shared" si="167"/>
        <v>72.444819344861514</v>
      </c>
      <c r="AB263" s="328">
        <f t="shared" si="170"/>
        <v>78.222972023056371</v>
      </c>
      <c r="AC263" s="328">
        <f t="shared" si="170"/>
        <v>66.652607901026286</v>
      </c>
      <c r="AD263" s="328">
        <f t="shared" si="170"/>
        <v>45.592576971741885</v>
      </c>
      <c r="AE263" s="328">
        <f t="shared" ref="AE263:AG263" si="189">P263*100/$D263</f>
        <v>55.771123295374665</v>
      </c>
      <c r="AF263" s="328">
        <f t="shared" si="189"/>
        <v>56.389708983551245</v>
      </c>
      <c r="AG263" s="329">
        <f t="shared" si="189"/>
        <v>57.06452973428933</v>
      </c>
      <c r="AH263" s="772"/>
      <c r="AI263" s="773"/>
      <c r="AJ263" s="773"/>
      <c r="AK263" s="773"/>
      <c r="AL263" s="773"/>
      <c r="AM263" s="773"/>
      <c r="AN263" s="773"/>
      <c r="AO263" s="773"/>
      <c r="AP263" s="773"/>
      <c r="AQ263" s="773"/>
      <c r="AR263" s="773"/>
      <c r="AS263" s="773"/>
      <c r="AT263" s="773"/>
      <c r="AU263" s="773"/>
      <c r="AV263" s="774"/>
    </row>
    <row r="264" spans="2:48" ht="14.4" x14ac:dyDescent="0.3">
      <c r="B264" s="911" t="s">
        <v>58</v>
      </c>
      <c r="C264" s="1" t="s">
        <v>2</v>
      </c>
      <c r="D264" s="742">
        <v>317</v>
      </c>
      <c r="E264" s="740">
        <v>242</v>
      </c>
      <c r="F264" s="741">
        <v>300</v>
      </c>
      <c r="G264" s="741">
        <v>295</v>
      </c>
      <c r="H264" s="740">
        <v>237</v>
      </c>
      <c r="I264" s="740">
        <v>260</v>
      </c>
      <c r="J264" s="741">
        <v>246</v>
      </c>
      <c r="K264" s="741">
        <v>254</v>
      </c>
      <c r="L264" s="741">
        <v>249</v>
      </c>
      <c r="M264" s="741">
        <v>248</v>
      </c>
      <c r="N264" s="741">
        <v>201</v>
      </c>
      <c r="O264" s="741">
        <v>174</v>
      </c>
      <c r="P264" s="742">
        <v>169</v>
      </c>
      <c r="Q264" s="742">
        <v>170</v>
      </c>
      <c r="R264" s="742">
        <v>172</v>
      </c>
      <c r="S264" s="143">
        <f>100</f>
        <v>100</v>
      </c>
      <c r="T264" s="328">
        <f t="shared" si="167"/>
        <v>76.34069400630915</v>
      </c>
      <c r="U264" s="328">
        <f t="shared" si="167"/>
        <v>94.637223974763401</v>
      </c>
      <c r="V264" s="328">
        <f t="shared" si="167"/>
        <v>93.059936908517344</v>
      </c>
      <c r="W264" s="328">
        <f t="shared" si="167"/>
        <v>74.763406940063092</v>
      </c>
      <c r="X264" s="328">
        <f t="shared" si="167"/>
        <v>82.018927444794954</v>
      </c>
      <c r="Y264" s="328">
        <f t="shared" si="167"/>
        <v>77.602523659305987</v>
      </c>
      <c r="Z264" s="328">
        <f t="shared" si="167"/>
        <v>80.126182965299691</v>
      </c>
      <c r="AA264" s="328">
        <f t="shared" si="167"/>
        <v>78.548895899053633</v>
      </c>
      <c r="AB264" s="328">
        <f t="shared" si="170"/>
        <v>78.233438485804413</v>
      </c>
      <c r="AC264" s="328">
        <f t="shared" si="170"/>
        <v>63.406940063091483</v>
      </c>
      <c r="AD264" s="328">
        <f t="shared" si="170"/>
        <v>54.889589905362776</v>
      </c>
      <c r="AE264" s="328">
        <f t="shared" ref="AE264:AG264" si="190">P264*100/$D264</f>
        <v>53.312302839116718</v>
      </c>
      <c r="AF264" s="328">
        <f t="shared" si="190"/>
        <v>53.627760252365931</v>
      </c>
      <c r="AG264" s="329">
        <f t="shared" si="190"/>
        <v>54.25867507886435</v>
      </c>
      <c r="AH264" s="768">
        <v>4</v>
      </c>
      <c r="AI264" s="769">
        <v>2</v>
      </c>
      <c r="AJ264" s="769">
        <v>1</v>
      </c>
      <c r="AK264" s="769">
        <v>1</v>
      </c>
      <c r="AL264" s="769">
        <v>2</v>
      </c>
      <c r="AM264" s="769">
        <v>2</v>
      </c>
      <c r="AN264" s="769">
        <v>1</v>
      </c>
      <c r="AO264" s="769">
        <v>1</v>
      </c>
      <c r="AP264" s="769">
        <v>1</v>
      </c>
      <c r="AQ264" s="769">
        <v>1</v>
      </c>
      <c r="AR264" s="769">
        <v>1</v>
      </c>
      <c r="AS264" s="769">
        <v>1</v>
      </c>
      <c r="AT264" s="769">
        <v>4</v>
      </c>
      <c r="AU264" s="769">
        <v>6</v>
      </c>
      <c r="AV264" s="771">
        <v>7</v>
      </c>
    </row>
    <row r="265" spans="2:48" ht="14.4" x14ac:dyDescent="0.3">
      <c r="B265" s="911"/>
      <c r="C265" s="1" t="s">
        <v>3</v>
      </c>
      <c r="D265" s="741">
        <v>667</v>
      </c>
      <c r="E265" s="741">
        <v>671</v>
      </c>
      <c r="F265" s="741">
        <v>521</v>
      </c>
      <c r="G265" s="741">
        <v>456</v>
      </c>
      <c r="H265" s="741">
        <v>376</v>
      </c>
      <c r="I265" s="741">
        <v>373</v>
      </c>
      <c r="J265" s="741">
        <v>375</v>
      </c>
      <c r="K265" s="741">
        <v>311</v>
      </c>
      <c r="L265" s="741">
        <v>302</v>
      </c>
      <c r="M265" s="741">
        <v>347</v>
      </c>
      <c r="N265" s="742">
        <v>526</v>
      </c>
      <c r="O265" s="741">
        <v>291</v>
      </c>
      <c r="P265" s="742">
        <v>282</v>
      </c>
      <c r="Q265" s="742">
        <v>284</v>
      </c>
      <c r="R265" s="742">
        <v>286</v>
      </c>
      <c r="S265" s="143">
        <f>100</f>
        <v>100</v>
      </c>
      <c r="T265" s="328">
        <f t="shared" si="167"/>
        <v>100.59970014992504</v>
      </c>
      <c r="U265" s="328">
        <f t="shared" si="167"/>
        <v>78.110944527736137</v>
      </c>
      <c r="V265" s="328">
        <f t="shared" si="167"/>
        <v>68.365817091454275</v>
      </c>
      <c r="W265" s="328">
        <f t="shared" si="167"/>
        <v>56.371814092953521</v>
      </c>
      <c r="X265" s="328">
        <f t="shared" si="167"/>
        <v>55.922038980509747</v>
      </c>
      <c r="Y265" s="328">
        <f t="shared" si="167"/>
        <v>56.221889055472261</v>
      </c>
      <c r="Z265" s="328">
        <f t="shared" si="167"/>
        <v>46.626686656671666</v>
      </c>
      <c r="AA265" s="328">
        <f t="shared" si="167"/>
        <v>45.277361319340329</v>
      </c>
      <c r="AB265" s="328">
        <f t="shared" si="170"/>
        <v>52.023988005997005</v>
      </c>
      <c r="AC265" s="328">
        <f t="shared" si="170"/>
        <v>78.860569715142432</v>
      </c>
      <c r="AD265" s="328">
        <f t="shared" si="170"/>
        <v>43.628185907046479</v>
      </c>
      <c r="AE265" s="328">
        <f t="shared" ref="AE265:AG265" si="191">P265*100/$D265</f>
        <v>42.278860569715143</v>
      </c>
      <c r="AF265" s="328">
        <f t="shared" si="191"/>
        <v>42.578710644677663</v>
      </c>
      <c r="AG265" s="329">
        <f t="shared" si="191"/>
        <v>42.878560719640177</v>
      </c>
      <c r="AH265" s="768">
        <v>1</v>
      </c>
      <c r="AI265" s="769">
        <v>1</v>
      </c>
      <c r="AJ265" s="769">
        <v>1</v>
      </c>
      <c r="AK265" s="769">
        <v>1</v>
      </c>
      <c r="AL265" s="769">
        <v>1</v>
      </c>
      <c r="AM265" s="769">
        <v>1</v>
      </c>
      <c r="AN265" s="769">
        <v>1</v>
      </c>
      <c r="AO265" s="769">
        <v>1</v>
      </c>
      <c r="AP265" s="769">
        <v>1</v>
      </c>
      <c r="AQ265" s="769">
        <v>1</v>
      </c>
      <c r="AR265" s="769">
        <v>4</v>
      </c>
      <c r="AS265" s="769">
        <v>1</v>
      </c>
      <c r="AT265" s="769">
        <v>4</v>
      </c>
      <c r="AU265" s="769">
        <v>6</v>
      </c>
      <c r="AV265" s="771">
        <v>7</v>
      </c>
    </row>
    <row r="266" spans="2:48" ht="14.4" x14ac:dyDescent="0.3">
      <c r="B266" s="911"/>
      <c r="C266" s="1" t="s">
        <v>4</v>
      </c>
      <c r="D266" s="741">
        <v>1315</v>
      </c>
      <c r="E266" s="741">
        <v>1107</v>
      </c>
      <c r="F266" s="741">
        <v>1413</v>
      </c>
      <c r="G266" s="741">
        <v>1447</v>
      </c>
      <c r="H266" s="741">
        <v>969</v>
      </c>
      <c r="I266" s="741">
        <v>1263</v>
      </c>
      <c r="J266" s="741">
        <v>999</v>
      </c>
      <c r="K266" s="741">
        <v>1011</v>
      </c>
      <c r="L266" s="741">
        <v>1278</v>
      </c>
      <c r="M266" s="741">
        <v>1215</v>
      </c>
      <c r="N266" s="742">
        <v>2173</v>
      </c>
      <c r="O266" s="742">
        <v>1185</v>
      </c>
      <c r="P266" s="742">
        <v>1747</v>
      </c>
      <c r="Q266" s="742">
        <v>1771</v>
      </c>
      <c r="R266" s="742">
        <v>1796</v>
      </c>
      <c r="S266" s="143">
        <f>100</f>
        <v>100</v>
      </c>
      <c r="T266" s="328">
        <f t="shared" si="167"/>
        <v>84.182509505703422</v>
      </c>
      <c r="U266" s="328">
        <f t="shared" si="167"/>
        <v>107.45247148288973</v>
      </c>
      <c r="V266" s="328">
        <f t="shared" si="167"/>
        <v>110.03802281368822</v>
      </c>
      <c r="W266" s="328">
        <f t="shared" si="167"/>
        <v>73.688212927756652</v>
      </c>
      <c r="X266" s="328">
        <f t="shared" si="167"/>
        <v>96.045627376425855</v>
      </c>
      <c r="Y266" s="328">
        <f t="shared" si="167"/>
        <v>75.969581749049425</v>
      </c>
      <c r="Z266" s="328">
        <f t="shared" si="167"/>
        <v>76.882129277566534</v>
      </c>
      <c r="AA266" s="328">
        <f t="shared" si="167"/>
        <v>97.186311787072242</v>
      </c>
      <c r="AB266" s="328">
        <f t="shared" si="170"/>
        <v>92.395437262357419</v>
      </c>
      <c r="AC266" s="328">
        <f t="shared" si="170"/>
        <v>165.24714828897339</v>
      </c>
      <c r="AD266" s="328">
        <f t="shared" si="170"/>
        <v>90.114068441064646</v>
      </c>
      <c r="AE266" s="328">
        <f t="shared" ref="AE266:AG266" si="192">P266*100/$D266</f>
        <v>132.85171102661596</v>
      </c>
      <c r="AF266" s="328">
        <f t="shared" si="192"/>
        <v>134.67680608365018</v>
      </c>
      <c r="AG266" s="329">
        <f t="shared" si="192"/>
        <v>136.57794676806083</v>
      </c>
      <c r="AH266" s="768">
        <v>1</v>
      </c>
      <c r="AI266" s="769">
        <v>1</v>
      </c>
      <c r="AJ266" s="769">
        <v>1</v>
      </c>
      <c r="AK266" s="769">
        <v>1</v>
      </c>
      <c r="AL266" s="769">
        <v>1</v>
      </c>
      <c r="AM266" s="769">
        <v>1</v>
      </c>
      <c r="AN266" s="769">
        <v>1</v>
      </c>
      <c r="AO266" s="769">
        <v>1</v>
      </c>
      <c r="AP266" s="769">
        <v>1</v>
      </c>
      <c r="AQ266" s="769">
        <v>1</v>
      </c>
      <c r="AR266" s="769">
        <v>4</v>
      </c>
      <c r="AS266" s="769">
        <v>4</v>
      </c>
      <c r="AT266" s="769">
        <v>4</v>
      </c>
      <c r="AU266" s="769">
        <v>6</v>
      </c>
      <c r="AV266" s="771">
        <v>7</v>
      </c>
    </row>
    <row r="267" spans="2:48" ht="14.4" x14ac:dyDescent="0.3">
      <c r="B267" s="911"/>
      <c r="C267" s="1" t="s">
        <v>5</v>
      </c>
      <c r="D267" s="741">
        <v>5010</v>
      </c>
      <c r="E267" s="741">
        <v>5735</v>
      </c>
      <c r="F267" s="740">
        <v>4475</v>
      </c>
      <c r="G267" s="742">
        <v>4787</v>
      </c>
      <c r="H267" s="742">
        <v>5146</v>
      </c>
      <c r="I267" s="742">
        <v>5035</v>
      </c>
      <c r="J267" s="741">
        <v>3987</v>
      </c>
      <c r="K267" s="741">
        <v>4121</v>
      </c>
      <c r="L267" s="741">
        <v>3989</v>
      </c>
      <c r="M267" s="741">
        <v>3925</v>
      </c>
      <c r="N267" s="742">
        <v>4679</v>
      </c>
      <c r="O267" s="742">
        <v>5675</v>
      </c>
      <c r="P267" s="742">
        <v>4601</v>
      </c>
      <c r="Q267" s="742">
        <v>4652</v>
      </c>
      <c r="R267" s="742">
        <v>4706</v>
      </c>
      <c r="S267" s="143">
        <f>100</f>
        <v>100</v>
      </c>
      <c r="T267" s="328">
        <f t="shared" si="167"/>
        <v>114.47105788423154</v>
      </c>
      <c r="U267" s="328">
        <f t="shared" si="167"/>
        <v>89.321357285429144</v>
      </c>
      <c r="V267" s="328">
        <f t="shared" si="167"/>
        <v>95.548902195608775</v>
      </c>
      <c r="W267" s="328">
        <f t="shared" si="167"/>
        <v>102.71457085828344</v>
      </c>
      <c r="X267" s="328">
        <f t="shared" si="167"/>
        <v>100.49900199600799</v>
      </c>
      <c r="Y267" s="328">
        <f t="shared" si="167"/>
        <v>79.580838323353291</v>
      </c>
      <c r="Z267" s="328">
        <f t="shared" si="167"/>
        <v>82.255489021956095</v>
      </c>
      <c r="AA267" s="328">
        <f t="shared" si="167"/>
        <v>79.620758483033939</v>
      </c>
      <c r="AB267" s="328">
        <f t="shared" si="170"/>
        <v>78.343313373253494</v>
      </c>
      <c r="AC267" s="328">
        <f t="shared" si="170"/>
        <v>93.393213572854293</v>
      </c>
      <c r="AD267" s="328">
        <f t="shared" si="170"/>
        <v>113.27345309381238</v>
      </c>
      <c r="AE267" s="328">
        <f t="shared" ref="AE267:AG267" si="193">P267*100/$D267</f>
        <v>91.836327345309385</v>
      </c>
      <c r="AF267" s="328">
        <f t="shared" si="193"/>
        <v>92.854291417165669</v>
      </c>
      <c r="AG267" s="329">
        <f t="shared" si="193"/>
        <v>93.932135728542917</v>
      </c>
      <c r="AH267" s="768">
        <v>1</v>
      </c>
      <c r="AI267" s="769">
        <v>1</v>
      </c>
      <c r="AJ267" s="769">
        <v>2</v>
      </c>
      <c r="AK267" s="769">
        <v>4</v>
      </c>
      <c r="AL267" s="769">
        <v>4</v>
      </c>
      <c r="AM267" s="769">
        <v>4</v>
      </c>
      <c r="AN267" s="769">
        <v>1</v>
      </c>
      <c r="AO267" s="769">
        <v>1</v>
      </c>
      <c r="AP267" s="769">
        <v>1</v>
      </c>
      <c r="AQ267" s="769">
        <v>1</v>
      </c>
      <c r="AR267" s="769">
        <v>4</v>
      </c>
      <c r="AS267" s="769">
        <v>4</v>
      </c>
      <c r="AT267" s="769">
        <v>4</v>
      </c>
      <c r="AU267" s="769">
        <v>6</v>
      </c>
      <c r="AV267" s="771">
        <v>7</v>
      </c>
    </row>
    <row r="268" spans="2:48" ht="14.4" x14ac:dyDescent="0.3">
      <c r="B268" s="911"/>
      <c r="C268" s="1" t="s">
        <v>6</v>
      </c>
      <c r="D268" s="740">
        <v>7309</v>
      </c>
      <c r="E268" s="740">
        <v>7755</v>
      </c>
      <c r="F268" s="740">
        <v>6709</v>
      </c>
      <c r="G268" s="742">
        <v>6985</v>
      </c>
      <c r="H268" s="742">
        <v>6728</v>
      </c>
      <c r="I268" s="742">
        <v>6931</v>
      </c>
      <c r="J268" s="741">
        <v>5607</v>
      </c>
      <c r="K268" s="741">
        <v>5697</v>
      </c>
      <c r="L268" s="741">
        <v>5818</v>
      </c>
      <c r="M268" s="741">
        <v>5735</v>
      </c>
      <c r="N268" s="741">
        <v>7579</v>
      </c>
      <c r="O268" s="741">
        <v>7325</v>
      </c>
      <c r="P268" s="742">
        <v>6799</v>
      </c>
      <c r="Q268" s="742">
        <v>6877</v>
      </c>
      <c r="R268" s="742">
        <v>6960</v>
      </c>
      <c r="S268" s="143">
        <f>100</f>
        <v>100</v>
      </c>
      <c r="T268" s="328">
        <f t="shared" si="167"/>
        <v>106.10206594609386</v>
      </c>
      <c r="U268" s="328">
        <f t="shared" si="167"/>
        <v>91.790942673416339</v>
      </c>
      <c r="V268" s="328">
        <f t="shared" si="167"/>
        <v>95.56710904364482</v>
      </c>
      <c r="W268" s="328">
        <f t="shared" si="167"/>
        <v>92.050896155424823</v>
      </c>
      <c r="X268" s="328">
        <f t="shared" si="167"/>
        <v>94.82829388425229</v>
      </c>
      <c r="Y268" s="328">
        <f t="shared" si="167"/>
        <v>76.713640716924345</v>
      </c>
      <c r="Z268" s="328">
        <f t="shared" si="167"/>
        <v>77.944999315911886</v>
      </c>
      <c r="AA268" s="328">
        <f t="shared" si="167"/>
        <v>79.6004925434396</v>
      </c>
      <c r="AB268" s="328">
        <f t="shared" si="170"/>
        <v>78.464906279928854</v>
      </c>
      <c r="AC268" s="328">
        <f t="shared" si="170"/>
        <v>103.69407579696265</v>
      </c>
      <c r="AD268" s="328">
        <f t="shared" si="170"/>
        <v>100.21890819537556</v>
      </c>
      <c r="AE268" s="328">
        <f t="shared" ref="AE268:AG268" si="194">P268*100/$D268</f>
        <v>93.02230127240388</v>
      </c>
      <c r="AF268" s="328">
        <f t="shared" si="194"/>
        <v>94.089478724859759</v>
      </c>
      <c r="AG268" s="329">
        <f t="shared" si="194"/>
        <v>95.225064988370505</v>
      </c>
      <c r="AH268" s="768">
        <v>2</v>
      </c>
      <c r="AI268" s="769">
        <v>2</v>
      </c>
      <c r="AJ268" s="769">
        <v>2</v>
      </c>
      <c r="AK268" s="769">
        <v>4</v>
      </c>
      <c r="AL268" s="769">
        <v>4</v>
      </c>
      <c r="AM268" s="769">
        <v>4</v>
      </c>
      <c r="AN268" s="769">
        <v>1</v>
      </c>
      <c r="AO268" s="769">
        <v>1</v>
      </c>
      <c r="AP268" s="769">
        <v>1</v>
      </c>
      <c r="AQ268" s="769">
        <v>1</v>
      </c>
      <c r="AR268" s="769">
        <v>1</v>
      </c>
      <c r="AS268" s="769">
        <v>1</v>
      </c>
      <c r="AT268" s="769">
        <v>4</v>
      </c>
      <c r="AU268" s="769">
        <v>6</v>
      </c>
      <c r="AV268" s="771">
        <v>7</v>
      </c>
    </row>
    <row r="269" spans="2:48" ht="14.4" x14ac:dyDescent="0.3">
      <c r="B269" s="912"/>
      <c r="C269" s="8" t="s">
        <v>7</v>
      </c>
      <c r="D269">
        <v>2299</v>
      </c>
      <c r="E269">
        <v>2020</v>
      </c>
      <c r="F269">
        <v>2234</v>
      </c>
      <c r="G269">
        <v>2198</v>
      </c>
      <c r="H269">
        <v>1582</v>
      </c>
      <c r="I269">
        <v>1896</v>
      </c>
      <c r="J269">
        <v>1620</v>
      </c>
      <c r="K269">
        <v>1576</v>
      </c>
      <c r="L269">
        <v>1829</v>
      </c>
      <c r="M269">
        <v>1810</v>
      </c>
      <c r="N269">
        <v>2900</v>
      </c>
      <c r="O269">
        <v>1650</v>
      </c>
      <c r="P269">
        <v>2198</v>
      </c>
      <c r="Q269">
        <v>2225</v>
      </c>
      <c r="R269">
        <v>2254</v>
      </c>
      <c r="S269" s="143">
        <f>100</f>
        <v>100</v>
      </c>
      <c r="T269" s="328">
        <f t="shared" si="167"/>
        <v>87.864288821226623</v>
      </c>
      <c r="U269" s="328">
        <f t="shared" si="167"/>
        <v>97.172683775554589</v>
      </c>
      <c r="V269" s="328">
        <f t="shared" si="167"/>
        <v>95.606785558938668</v>
      </c>
      <c r="W269" s="328">
        <f t="shared" si="167"/>
        <v>68.812527185732932</v>
      </c>
      <c r="X269" s="328">
        <f t="shared" si="167"/>
        <v>82.470639408438458</v>
      </c>
      <c r="Y269" s="328">
        <f t="shared" si="167"/>
        <v>70.465419747716396</v>
      </c>
      <c r="Z269" s="328">
        <f t="shared" si="167"/>
        <v>68.551544149630274</v>
      </c>
      <c r="AA269" s="328">
        <f t="shared" si="167"/>
        <v>79.55632883862549</v>
      </c>
      <c r="AB269" s="328">
        <f t="shared" si="170"/>
        <v>78.729882557633758</v>
      </c>
      <c r="AC269" s="328">
        <f t="shared" si="170"/>
        <v>126.1418007829491</v>
      </c>
      <c r="AD269" s="328">
        <f t="shared" si="170"/>
        <v>71.770334928229659</v>
      </c>
      <c r="AE269" s="328">
        <f t="shared" ref="AE269:AG269" si="195">P269*100/$D269</f>
        <v>95.606785558938668</v>
      </c>
      <c r="AF269" s="328">
        <f t="shared" si="195"/>
        <v>96.781209221400616</v>
      </c>
      <c r="AG269" s="329">
        <f t="shared" si="195"/>
        <v>98.042627229230106</v>
      </c>
      <c r="AH269" s="772"/>
      <c r="AI269" s="773"/>
      <c r="AJ269" s="773"/>
      <c r="AK269" s="773"/>
      <c r="AL269" s="773"/>
      <c r="AM269" s="773"/>
      <c r="AN269" s="773"/>
      <c r="AO269" s="773"/>
      <c r="AP269" s="773"/>
      <c r="AQ269" s="773"/>
      <c r="AR269" s="773"/>
      <c r="AS269" s="773"/>
      <c r="AT269" s="773"/>
      <c r="AU269" s="773"/>
      <c r="AV269" s="774"/>
    </row>
    <row r="270" spans="2:48" ht="15" customHeight="1" x14ac:dyDescent="0.3">
      <c r="B270" s="911" t="s">
        <v>59</v>
      </c>
      <c r="C270" s="1" t="s">
        <v>2</v>
      </c>
      <c r="D270" s="741">
        <v>6601</v>
      </c>
      <c r="E270" s="741">
        <v>5579</v>
      </c>
      <c r="F270" s="741">
        <v>5757</v>
      </c>
      <c r="G270" s="741">
        <v>6002</v>
      </c>
      <c r="H270" s="741">
        <v>5694</v>
      </c>
      <c r="I270" s="741">
        <v>5497</v>
      </c>
      <c r="J270" s="741">
        <v>5588</v>
      </c>
      <c r="K270" s="741">
        <v>5636</v>
      </c>
      <c r="L270" s="741">
        <v>5460</v>
      </c>
      <c r="M270" s="741">
        <v>5482</v>
      </c>
      <c r="N270" s="741">
        <v>3771</v>
      </c>
      <c r="O270" s="741">
        <v>3860</v>
      </c>
      <c r="P270" s="742">
        <v>3739</v>
      </c>
      <c r="Q270" s="742">
        <v>3771</v>
      </c>
      <c r="R270" s="742">
        <v>3805</v>
      </c>
      <c r="S270" s="143">
        <f>100</f>
        <v>100</v>
      </c>
      <c r="T270" s="328">
        <f t="shared" si="167"/>
        <v>84.517497348886536</v>
      </c>
      <c r="U270" s="328">
        <f t="shared" si="167"/>
        <v>87.21405847598848</v>
      </c>
      <c r="V270" s="328">
        <f t="shared" si="167"/>
        <v>90.925617330707468</v>
      </c>
      <c r="W270" s="328">
        <f t="shared" si="167"/>
        <v>86.25965762763218</v>
      </c>
      <c r="X270" s="328">
        <f t="shared" si="167"/>
        <v>83.275261324041807</v>
      </c>
      <c r="Y270" s="328">
        <f t="shared" si="167"/>
        <v>84.653840327223151</v>
      </c>
      <c r="Z270" s="328">
        <f t="shared" si="167"/>
        <v>85.381002878351765</v>
      </c>
      <c r="AA270" s="328">
        <f t="shared" si="167"/>
        <v>82.714740190880164</v>
      </c>
      <c r="AB270" s="328">
        <f t="shared" si="170"/>
        <v>83.048023026814121</v>
      </c>
      <c r="AC270" s="328">
        <f t="shared" si="170"/>
        <v>57.12770792304196</v>
      </c>
      <c r="AD270" s="328">
        <f t="shared" si="170"/>
        <v>58.475988486592939</v>
      </c>
      <c r="AE270" s="328">
        <f t="shared" ref="AE270:AG270" si="196">P270*100/$D270</f>
        <v>56.642932888956217</v>
      </c>
      <c r="AF270" s="328">
        <f t="shared" si="196"/>
        <v>57.12770792304196</v>
      </c>
      <c r="AG270" s="329">
        <f t="shared" si="196"/>
        <v>57.642781396758068</v>
      </c>
      <c r="AH270" s="768">
        <v>1</v>
      </c>
      <c r="AI270" s="769">
        <v>1</v>
      </c>
      <c r="AJ270" s="769">
        <v>1</v>
      </c>
      <c r="AK270" s="769">
        <v>1</v>
      </c>
      <c r="AL270" s="769">
        <v>1</v>
      </c>
      <c r="AM270" s="769">
        <v>1</v>
      </c>
      <c r="AN270" s="769">
        <v>1</v>
      </c>
      <c r="AO270" s="769">
        <v>1</v>
      </c>
      <c r="AP270" s="769">
        <v>1</v>
      </c>
      <c r="AQ270" s="769">
        <v>1</v>
      </c>
      <c r="AR270" s="769">
        <v>1</v>
      </c>
      <c r="AS270" s="769">
        <v>1</v>
      </c>
      <c r="AT270" s="769">
        <v>4</v>
      </c>
      <c r="AU270" s="769">
        <v>6</v>
      </c>
      <c r="AV270" s="771">
        <v>7</v>
      </c>
    </row>
    <row r="271" spans="2:48" ht="14.4" x14ac:dyDescent="0.3">
      <c r="B271" s="911"/>
      <c r="C271" s="1" t="s">
        <v>3</v>
      </c>
      <c r="D271" s="741">
        <v>9501</v>
      </c>
      <c r="E271" s="741">
        <v>8700</v>
      </c>
      <c r="F271" s="741">
        <v>8740</v>
      </c>
      <c r="G271" s="741">
        <v>9328</v>
      </c>
      <c r="H271" s="741">
        <v>9188</v>
      </c>
      <c r="I271" s="741">
        <v>9272</v>
      </c>
      <c r="J271" s="741">
        <v>9302</v>
      </c>
      <c r="K271" s="741">
        <v>9705</v>
      </c>
      <c r="L271" s="741">
        <v>10148</v>
      </c>
      <c r="M271" s="741">
        <v>10332</v>
      </c>
      <c r="N271" s="741">
        <v>8476</v>
      </c>
      <c r="O271" s="741">
        <v>8305</v>
      </c>
      <c r="P271" s="742">
        <v>8049</v>
      </c>
      <c r="Q271" s="742">
        <v>8116</v>
      </c>
      <c r="R271" s="742">
        <v>8187</v>
      </c>
      <c r="S271" s="143">
        <f>100</f>
        <v>100</v>
      </c>
      <c r="T271" s="328">
        <f t="shared" si="167"/>
        <v>91.569308493842755</v>
      </c>
      <c r="U271" s="328">
        <f t="shared" si="167"/>
        <v>91.990316808756972</v>
      </c>
      <c r="V271" s="328">
        <f t="shared" si="167"/>
        <v>98.179139037995995</v>
      </c>
      <c r="W271" s="328">
        <f t="shared" si="167"/>
        <v>96.705609935796232</v>
      </c>
      <c r="X271" s="328">
        <f t="shared" si="167"/>
        <v>97.589727397116093</v>
      </c>
      <c r="Y271" s="328">
        <f t="shared" si="167"/>
        <v>97.905483633301756</v>
      </c>
      <c r="Z271" s="328">
        <f t="shared" si="167"/>
        <v>102.14714240606251</v>
      </c>
      <c r="AA271" s="328">
        <f t="shared" si="167"/>
        <v>106.8098094937375</v>
      </c>
      <c r="AB271" s="328">
        <f t="shared" si="170"/>
        <v>108.74644774234291</v>
      </c>
      <c r="AC271" s="328">
        <f t="shared" si="170"/>
        <v>89.211661930323118</v>
      </c>
      <c r="AD271" s="328">
        <f t="shared" si="170"/>
        <v>87.411851384064832</v>
      </c>
      <c r="AE271" s="328">
        <f t="shared" ref="AE271:AG271" si="197">P271*100/$D271</f>
        <v>84.717398168613826</v>
      </c>
      <c r="AF271" s="328">
        <f t="shared" si="197"/>
        <v>85.422587096095143</v>
      </c>
      <c r="AG271" s="329">
        <f t="shared" si="197"/>
        <v>86.169876855067884</v>
      </c>
      <c r="AH271" s="768">
        <v>1</v>
      </c>
      <c r="AI271" s="769">
        <v>1</v>
      </c>
      <c r="AJ271" s="769">
        <v>1</v>
      </c>
      <c r="AK271" s="769">
        <v>1</v>
      </c>
      <c r="AL271" s="769">
        <v>1</v>
      </c>
      <c r="AM271" s="769">
        <v>1</v>
      </c>
      <c r="AN271" s="769">
        <v>1</v>
      </c>
      <c r="AO271" s="769">
        <v>1</v>
      </c>
      <c r="AP271" s="769">
        <v>1</v>
      </c>
      <c r="AQ271" s="769">
        <v>1</v>
      </c>
      <c r="AR271" s="769">
        <v>1</v>
      </c>
      <c r="AS271" s="769">
        <v>1</v>
      </c>
      <c r="AT271" s="769">
        <v>4</v>
      </c>
      <c r="AU271" s="769">
        <v>6</v>
      </c>
      <c r="AV271" s="771">
        <v>7</v>
      </c>
    </row>
    <row r="272" spans="2:48" ht="14.4" x14ac:dyDescent="0.3">
      <c r="B272" s="911"/>
      <c r="C272" s="1" t="s">
        <v>4</v>
      </c>
      <c r="D272" s="741">
        <v>10880</v>
      </c>
      <c r="E272" s="741">
        <v>10161</v>
      </c>
      <c r="F272" s="741">
        <v>12255</v>
      </c>
      <c r="G272" s="741">
        <v>12577</v>
      </c>
      <c r="H272" s="741">
        <v>12783</v>
      </c>
      <c r="I272" s="741">
        <v>11950</v>
      </c>
      <c r="J272" s="741">
        <v>11241</v>
      </c>
      <c r="K272" s="741">
        <v>12357</v>
      </c>
      <c r="L272" s="741">
        <v>12558</v>
      </c>
      <c r="M272" s="741">
        <v>12997</v>
      </c>
      <c r="N272" s="741">
        <v>10927</v>
      </c>
      <c r="O272" s="741">
        <v>9847</v>
      </c>
      <c r="P272" s="742">
        <v>9006</v>
      </c>
      <c r="Q272" s="742">
        <v>9128</v>
      </c>
      <c r="R272" s="742">
        <v>9258</v>
      </c>
      <c r="S272" s="143">
        <f>100</f>
        <v>100</v>
      </c>
      <c r="T272" s="328">
        <f t="shared" si="167"/>
        <v>93.391544117647058</v>
      </c>
      <c r="U272" s="328">
        <f t="shared" si="167"/>
        <v>112.63786764705883</v>
      </c>
      <c r="V272" s="328">
        <f t="shared" si="167"/>
        <v>115.59742647058823</v>
      </c>
      <c r="W272" s="328">
        <f t="shared" si="167"/>
        <v>117.49080882352941</v>
      </c>
      <c r="X272" s="328">
        <f t="shared" si="167"/>
        <v>109.83455882352941</v>
      </c>
      <c r="Y272" s="328">
        <f t="shared" si="167"/>
        <v>103.31801470588235</v>
      </c>
      <c r="Z272" s="328">
        <f t="shared" si="167"/>
        <v>113.57536764705883</v>
      </c>
      <c r="AA272" s="328">
        <f t="shared" si="167"/>
        <v>115.42279411764706</v>
      </c>
      <c r="AB272" s="328">
        <f t="shared" si="170"/>
        <v>119.45772058823529</v>
      </c>
      <c r="AC272" s="328">
        <f t="shared" si="170"/>
        <v>100.43198529411765</v>
      </c>
      <c r="AD272" s="328">
        <f t="shared" si="170"/>
        <v>90.505514705882348</v>
      </c>
      <c r="AE272" s="328">
        <f t="shared" ref="AE272:AG272" si="198">P272*100/$D272</f>
        <v>82.775735294117652</v>
      </c>
      <c r="AF272" s="328">
        <f t="shared" si="198"/>
        <v>83.897058823529406</v>
      </c>
      <c r="AG272" s="329">
        <f t="shared" si="198"/>
        <v>85.091911764705884</v>
      </c>
      <c r="AH272" s="768">
        <v>1</v>
      </c>
      <c r="AI272" s="769">
        <v>1</v>
      </c>
      <c r="AJ272" s="769">
        <v>1</v>
      </c>
      <c r="AK272" s="769">
        <v>1</v>
      </c>
      <c r="AL272" s="769">
        <v>1</v>
      </c>
      <c r="AM272" s="769">
        <v>1</v>
      </c>
      <c r="AN272" s="769">
        <v>1</v>
      </c>
      <c r="AO272" s="769">
        <v>1</v>
      </c>
      <c r="AP272" s="769">
        <v>1</v>
      </c>
      <c r="AQ272" s="769">
        <v>1</v>
      </c>
      <c r="AR272" s="769">
        <v>1</v>
      </c>
      <c r="AS272" s="769">
        <v>1</v>
      </c>
      <c r="AT272" s="769">
        <v>4</v>
      </c>
      <c r="AU272" s="769">
        <v>6</v>
      </c>
      <c r="AV272" s="771">
        <v>7</v>
      </c>
    </row>
    <row r="273" spans="2:48" ht="14.4" x14ac:dyDescent="0.3">
      <c r="B273" s="911"/>
      <c r="C273" s="1" t="s">
        <v>5</v>
      </c>
      <c r="D273" s="741">
        <v>26018</v>
      </c>
      <c r="E273" s="741">
        <v>24591</v>
      </c>
      <c r="F273" s="741">
        <v>25080</v>
      </c>
      <c r="G273" s="741">
        <v>23449</v>
      </c>
      <c r="H273" s="741">
        <v>21030</v>
      </c>
      <c r="I273" s="741">
        <v>21541</v>
      </c>
      <c r="J273" s="741">
        <v>23853</v>
      </c>
      <c r="K273" s="741">
        <v>23267</v>
      </c>
      <c r="L273" s="741">
        <v>24665</v>
      </c>
      <c r="M273" s="741">
        <v>25758</v>
      </c>
      <c r="N273" s="741">
        <v>34152</v>
      </c>
      <c r="O273" s="741">
        <v>33214</v>
      </c>
      <c r="P273" s="742">
        <v>32376</v>
      </c>
      <c r="Q273" s="742">
        <v>32736</v>
      </c>
      <c r="R273" s="742">
        <v>33117</v>
      </c>
      <c r="S273" s="143">
        <f>100</f>
        <v>100</v>
      </c>
      <c r="T273" s="328">
        <f t="shared" si="167"/>
        <v>94.515335536935964</v>
      </c>
      <c r="U273" s="328">
        <f t="shared" si="167"/>
        <v>96.394803597509423</v>
      </c>
      <c r="V273" s="328">
        <f t="shared" si="167"/>
        <v>90.126066569298175</v>
      </c>
      <c r="W273" s="328">
        <f t="shared" si="167"/>
        <v>80.82865708355753</v>
      </c>
      <c r="X273" s="328">
        <f t="shared" si="167"/>
        <v>82.792681989391966</v>
      </c>
      <c r="Y273" s="328">
        <f t="shared" si="167"/>
        <v>91.678837727726957</v>
      </c>
      <c r="Z273" s="328">
        <f t="shared" si="167"/>
        <v>89.426550849411939</v>
      </c>
      <c r="AA273" s="328">
        <f t="shared" si="167"/>
        <v>94.799754016450152</v>
      </c>
      <c r="AB273" s="328">
        <f t="shared" si="170"/>
        <v>99.000691828733949</v>
      </c>
      <c r="AC273" s="328">
        <f t="shared" si="170"/>
        <v>131.26297178876163</v>
      </c>
      <c r="AD273" s="328">
        <f t="shared" si="170"/>
        <v>127.65777538627104</v>
      </c>
      <c r="AE273" s="328">
        <f t="shared" ref="AE273:AG273" si="199">P273*100/$D273</f>
        <v>124.43692828042124</v>
      </c>
      <c r="AF273" s="328">
        <f t="shared" si="199"/>
        <v>125.82058574832809</v>
      </c>
      <c r="AG273" s="329">
        <f t="shared" si="199"/>
        <v>127.28495656852948</v>
      </c>
      <c r="AH273" s="768">
        <v>1</v>
      </c>
      <c r="AI273" s="769">
        <v>1</v>
      </c>
      <c r="AJ273" s="769">
        <v>1</v>
      </c>
      <c r="AK273" s="769">
        <v>1</v>
      </c>
      <c r="AL273" s="769">
        <v>1</v>
      </c>
      <c r="AM273" s="769">
        <v>1</v>
      </c>
      <c r="AN273" s="769">
        <v>1</v>
      </c>
      <c r="AO273" s="769">
        <v>1</v>
      </c>
      <c r="AP273" s="769">
        <v>1</v>
      </c>
      <c r="AQ273" s="769">
        <v>1</v>
      </c>
      <c r="AR273" s="769">
        <v>1</v>
      </c>
      <c r="AS273" s="769">
        <v>1</v>
      </c>
      <c r="AT273" s="769">
        <v>4</v>
      </c>
      <c r="AU273" s="769">
        <v>6</v>
      </c>
      <c r="AV273" s="771">
        <v>7</v>
      </c>
    </row>
    <row r="274" spans="2:48" ht="14.4" x14ac:dyDescent="0.3">
      <c r="B274" s="911"/>
      <c r="C274" s="1" t="s">
        <v>6</v>
      </c>
      <c r="D274" s="741">
        <v>53000</v>
      </c>
      <c r="E274" s="741">
        <v>49031</v>
      </c>
      <c r="F274" s="741">
        <v>51832</v>
      </c>
      <c r="G274" s="741">
        <v>51356</v>
      </c>
      <c r="H274" s="741">
        <v>48695</v>
      </c>
      <c r="I274" s="741">
        <v>48260</v>
      </c>
      <c r="J274" s="741">
        <v>49984</v>
      </c>
      <c r="K274" s="741">
        <v>50965</v>
      </c>
      <c r="L274" s="741">
        <v>52831</v>
      </c>
      <c r="M274" s="741">
        <v>54569</v>
      </c>
      <c r="N274" s="741">
        <v>57326</v>
      </c>
      <c r="O274" s="741">
        <v>55226</v>
      </c>
      <c r="P274" s="742">
        <v>53170</v>
      </c>
      <c r="Q274" s="742">
        <v>53751</v>
      </c>
      <c r="R274" s="742">
        <v>54367</v>
      </c>
      <c r="S274" s="143">
        <f>100</f>
        <v>100</v>
      </c>
      <c r="T274" s="328">
        <f t="shared" si="167"/>
        <v>92.511320754716976</v>
      </c>
      <c r="U274" s="328">
        <f t="shared" si="167"/>
        <v>97.796226415094338</v>
      </c>
      <c r="V274" s="328">
        <f t="shared" si="167"/>
        <v>96.898113207547169</v>
      </c>
      <c r="W274" s="328">
        <f t="shared" si="167"/>
        <v>91.877358490566039</v>
      </c>
      <c r="X274" s="328">
        <f t="shared" si="167"/>
        <v>91.056603773584911</v>
      </c>
      <c r="Y274" s="328">
        <f t="shared" si="167"/>
        <v>94.309433962264151</v>
      </c>
      <c r="Z274" s="328">
        <f t="shared" si="167"/>
        <v>96.160377358490564</v>
      </c>
      <c r="AA274" s="328">
        <f t="shared" si="167"/>
        <v>99.681132075471695</v>
      </c>
      <c r="AB274" s="328">
        <f t="shared" si="170"/>
        <v>102.96037735849056</v>
      </c>
      <c r="AC274" s="328">
        <f t="shared" si="170"/>
        <v>108.1622641509434</v>
      </c>
      <c r="AD274" s="328">
        <f t="shared" si="170"/>
        <v>104.2</v>
      </c>
      <c r="AE274" s="328">
        <f t="shared" ref="AE274:AG274" si="200">P274*100/$D274</f>
        <v>100.32075471698113</v>
      </c>
      <c r="AF274" s="328">
        <f t="shared" si="200"/>
        <v>101.41698113207548</v>
      </c>
      <c r="AG274" s="329">
        <f t="shared" si="200"/>
        <v>102.57924528301886</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4" x14ac:dyDescent="0.3">
      <c r="B275" s="912"/>
      <c r="C275" s="8" t="s">
        <v>7</v>
      </c>
      <c r="D275">
        <v>26982</v>
      </c>
      <c r="E275">
        <v>24440</v>
      </c>
      <c r="F275">
        <v>26752</v>
      </c>
      <c r="G275">
        <v>27907</v>
      </c>
      <c r="H275">
        <v>27665</v>
      </c>
      <c r="I275">
        <v>26719</v>
      </c>
      <c r="J275">
        <v>26131</v>
      </c>
      <c r="K275">
        <v>27698</v>
      </c>
      <c r="L275">
        <v>28166</v>
      </c>
      <c r="M275">
        <v>28811</v>
      </c>
      <c r="N275">
        <v>23174</v>
      </c>
      <c r="O275">
        <v>22012</v>
      </c>
      <c r="P275">
        <v>20794</v>
      </c>
      <c r="Q275">
        <v>21015</v>
      </c>
      <c r="R275">
        <v>21250</v>
      </c>
      <c r="S275" s="143">
        <f>100</f>
        <v>100</v>
      </c>
      <c r="T275" s="328">
        <f t="shared" si="167"/>
        <v>90.578904454821739</v>
      </c>
      <c r="U275" s="328">
        <f t="shared" si="167"/>
        <v>99.147579868060191</v>
      </c>
      <c r="V275" s="328">
        <f t="shared" si="167"/>
        <v>103.42821140019272</v>
      </c>
      <c r="W275" s="328">
        <f t="shared" ref="W275:AA325" si="201">H275*100/$D275</f>
        <v>102.53131717441258</v>
      </c>
      <c r="X275" s="328">
        <f t="shared" si="201"/>
        <v>99.025276109999254</v>
      </c>
      <c r="Y275" s="328">
        <f t="shared" si="201"/>
        <v>96.846045511822695</v>
      </c>
      <c r="Z275" s="328">
        <f t="shared" si="201"/>
        <v>102.6536209324735</v>
      </c>
      <c r="AA275" s="328">
        <f t="shared" si="201"/>
        <v>104.38811059224668</v>
      </c>
      <c r="AB275" s="328">
        <f t="shared" si="170"/>
        <v>106.77859313616484</v>
      </c>
      <c r="AC275" s="328">
        <f t="shared" si="170"/>
        <v>85.886887554666075</v>
      </c>
      <c r="AD275" s="328">
        <f t="shared" si="170"/>
        <v>81.580312801126681</v>
      </c>
      <c r="AE275" s="328">
        <f t="shared" ref="AE275:AG275" si="202">P275*100/$D275</f>
        <v>77.066192276332373</v>
      </c>
      <c r="AF275" s="328">
        <f t="shared" si="202"/>
        <v>77.88525683789193</v>
      </c>
      <c r="AG275" s="329">
        <f t="shared" si="202"/>
        <v>78.756207842265212</v>
      </c>
      <c r="AH275" s="772"/>
      <c r="AI275" s="773"/>
      <c r="AJ275" s="773"/>
      <c r="AK275" s="773"/>
      <c r="AL275" s="773"/>
      <c r="AM275" s="773"/>
      <c r="AN275" s="773"/>
      <c r="AO275" s="773"/>
      <c r="AP275" s="773"/>
      <c r="AQ275" s="773"/>
      <c r="AR275" s="773"/>
      <c r="AS275" s="773"/>
      <c r="AT275" s="773"/>
      <c r="AU275" s="773"/>
      <c r="AV275" s="774"/>
    </row>
    <row r="276" spans="2:48" ht="15" customHeight="1" x14ac:dyDescent="0.3">
      <c r="B276" s="911" t="s">
        <v>91</v>
      </c>
      <c r="C276" s="1" t="s">
        <v>2</v>
      </c>
      <c r="D276" s="740">
        <v>603</v>
      </c>
      <c r="E276" s="740">
        <v>546</v>
      </c>
      <c r="F276" s="741">
        <v>579</v>
      </c>
      <c r="G276" s="741">
        <v>656</v>
      </c>
      <c r="H276" s="740">
        <v>610</v>
      </c>
      <c r="I276" s="740">
        <v>602</v>
      </c>
      <c r="J276" s="741">
        <v>634</v>
      </c>
      <c r="K276" s="741">
        <v>610</v>
      </c>
      <c r="L276" s="741">
        <v>645</v>
      </c>
      <c r="M276" s="741">
        <v>589</v>
      </c>
      <c r="N276" s="741">
        <v>524</v>
      </c>
      <c r="O276" s="741">
        <v>545</v>
      </c>
      <c r="P276" s="742">
        <v>528</v>
      </c>
      <c r="Q276" s="742">
        <v>532</v>
      </c>
      <c r="R276" s="742">
        <v>537</v>
      </c>
      <c r="S276" s="143">
        <f>100</f>
        <v>100</v>
      </c>
      <c r="T276" s="328">
        <f t="shared" ref="T276:T307" si="203">E276*100/$D276</f>
        <v>90.547263681592042</v>
      </c>
      <c r="U276" s="328">
        <f t="shared" ref="U276:U307" si="204">F276*100/$D276</f>
        <v>96.019900497512438</v>
      </c>
      <c r="V276" s="328">
        <f t="shared" ref="V276:V307" si="205">G276*100/$D276</f>
        <v>108.78938640132669</v>
      </c>
      <c r="W276" s="328">
        <f t="shared" si="201"/>
        <v>101.1608623548922</v>
      </c>
      <c r="X276" s="328">
        <f t="shared" si="201"/>
        <v>99.834162520729691</v>
      </c>
      <c r="Y276" s="328">
        <f t="shared" si="201"/>
        <v>105.14096185737976</v>
      </c>
      <c r="Z276" s="328">
        <f t="shared" si="201"/>
        <v>101.1608623548922</v>
      </c>
      <c r="AA276" s="328">
        <f t="shared" si="201"/>
        <v>106.96517412935323</v>
      </c>
      <c r="AB276" s="328">
        <f t="shared" si="170"/>
        <v>97.678275290215595</v>
      </c>
      <c r="AC276" s="328">
        <f t="shared" si="170"/>
        <v>86.898839137645112</v>
      </c>
      <c r="AD276" s="328">
        <f t="shared" si="170"/>
        <v>90.38142620232172</v>
      </c>
      <c r="AE276" s="328">
        <f t="shared" ref="AE276:AG276" si="206">P276*100/$D276</f>
        <v>87.562189054726375</v>
      </c>
      <c r="AF276" s="328">
        <f t="shared" si="206"/>
        <v>88.225538971807623</v>
      </c>
      <c r="AG276" s="329">
        <f t="shared" si="206"/>
        <v>89.054726368159209</v>
      </c>
      <c r="AH276" s="768">
        <v>2</v>
      </c>
      <c r="AI276" s="769">
        <v>2</v>
      </c>
      <c r="AJ276" s="769">
        <v>1</v>
      </c>
      <c r="AK276" s="769">
        <v>1</v>
      </c>
      <c r="AL276" s="769">
        <v>2</v>
      </c>
      <c r="AM276" s="769">
        <v>2</v>
      </c>
      <c r="AN276" s="769">
        <v>1</v>
      </c>
      <c r="AO276" s="769">
        <v>1</v>
      </c>
      <c r="AP276" s="769">
        <v>1</v>
      </c>
      <c r="AQ276" s="769">
        <v>1</v>
      </c>
      <c r="AR276" s="769">
        <v>1</v>
      </c>
      <c r="AS276" s="769">
        <v>1</v>
      </c>
      <c r="AT276" s="769">
        <v>4</v>
      </c>
      <c r="AU276" s="769">
        <v>6</v>
      </c>
      <c r="AV276" s="771">
        <v>7</v>
      </c>
    </row>
    <row r="277" spans="2:48" ht="14.4" x14ac:dyDescent="0.3">
      <c r="B277" s="911"/>
      <c r="C277" s="1" t="s">
        <v>3</v>
      </c>
      <c r="D277" s="741">
        <v>660</v>
      </c>
      <c r="E277" s="741">
        <v>446</v>
      </c>
      <c r="F277" s="741">
        <v>480</v>
      </c>
      <c r="G277" s="741">
        <v>513</v>
      </c>
      <c r="H277" s="741">
        <v>684</v>
      </c>
      <c r="I277" s="741">
        <v>367</v>
      </c>
      <c r="J277" s="741">
        <v>466</v>
      </c>
      <c r="K277" s="741">
        <v>431</v>
      </c>
      <c r="L277" s="741">
        <v>419</v>
      </c>
      <c r="M277" s="741">
        <v>489</v>
      </c>
      <c r="N277" s="742">
        <v>381</v>
      </c>
      <c r="O277" s="741">
        <v>282</v>
      </c>
      <c r="P277" s="742">
        <v>273</v>
      </c>
      <c r="Q277" s="742">
        <v>275</v>
      </c>
      <c r="R277" s="742">
        <v>277</v>
      </c>
      <c r="S277" s="143">
        <f>100</f>
        <v>100</v>
      </c>
      <c r="T277" s="328">
        <f t="shared" si="203"/>
        <v>67.575757575757578</v>
      </c>
      <c r="U277" s="328">
        <f t="shared" si="204"/>
        <v>72.727272727272734</v>
      </c>
      <c r="V277" s="328">
        <f t="shared" si="205"/>
        <v>77.727272727272734</v>
      </c>
      <c r="W277" s="328">
        <f t="shared" si="201"/>
        <v>103.63636363636364</v>
      </c>
      <c r="X277" s="328">
        <f t="shared" si="201"/>
        <v>55.606060606060609</v>
      </c>
      <c r="Y277" s="328">
        <f t="shared" si="201"/>
        <v>70.606060606060609</v>
      </c>
      <c r="Z277" s="328">
        <f t="shared" si="201"/>
        <v>65.303030303030297</v>
      </c>
      <c r="AA277" s="328">
        <f t="shared" si="201"/>
        <v>63.484848484848484</v>
      </c>
      <c r="AB277" s="328">
        <f t="shared" si="170"/>
        <v>74.090909090909093</v>
      </c>
      <c r="AC277" s="328">
        <f t="shared" si="170"/>
        <v>57.727272727272727</v>
      </c>
      <c r="AD277" s="328">
        <f t="shared" si="170"/>
        <v>42.727272727272727</v>
      </c>
      <c r="AE277" s="328">
        <f t="shared" ref="AE277:AG277" si="207">P277*100/$D277</f>
        <v>41.363636363636367</v>
      </c>
      <c r="AF277" s="328">
        <f t="shared" si="207"/>
        <v>41.666666666666664</v>
      </c>
      <c r="AG277" s="329">
        <f t="shared" si="207"/>
        <v>41.969696969696969</v>
      </c>
      <c r="AH277" s="768">
        <v>1</v>
      </c>
      <c r="AI277" s="769">
        <v>1</v>
      </c>
      <c r="AJ277" s="769">
        <v>1</v>
      </c>
      <c r="AK277" s="769">
        <v>1</v>
      </c>
      <c r="AL277" s="769">
        <v>1</v>
      </c>
      <c r="AM277" s="769">
        <v>1</v>
      </c>
      <c r="AN277" s="769">
        <v>1</v>
      </c>
      <c r="AO277" s="769">
        <v>1</v>
      </c>
      <c r="AP277" s="769">
        <v>1</v>
      </c>
      <c r="AQ277" s="769">
        <v>1</v>
      </c>
      <c r="AR277" s="769">
        <v>4</v>
      </c>
      <c r="AS277" s="769">
        <v>1</v>
      </c>
      <c r="AT277" s="769">
        <v>4</v>
      </c>
      <c r="AU277" s="769">
        <v>6</v>
      </c>
      <c r="AV277" s="771">
        <v>7</v>
      </c>
    </row>
    <row r="278" spans="2:48" ht="14.4" x14ac:dyDescent="0.3">
      <c r="B278" s="911"/>
      <c r="C278" s="1" t="s">
        <v>4</v>
      </c>
      <c r="D278" s="741">
        <v>1384</v>
      </c>
      <c r="E278" s="741">
        <v>230</v>
      </c>
      <c r="F278" s="741">
        <v>289</v>
      </c>
      <c r="G278" s="741">
        <v>255</v>
      </c>
      <c r="H278" s="741">
        <v>259</v>
      </c>
      <c r="I278" s="741">
        <v>275</v>
      </c>
      <c r="J278" s="741">
        <v>1085</v>
      </c>
      <c r="K278" s="741">
        <v>916</v>
      </c>
      <c r="L278" s="741">
        <v>1352</v>
      </c>
      <c r="M278" s="741">
        <v>999</v>
      </c>
      <c r="N278" s="742">
        <v>394</v>
      </c>
      <c r="O278" s="741">
        <v>347</v>
      </c>
      <c r="P278" s="742">
        <v>317</v>
      </c>
      <c r="Q278" s="742">
        <v>321</v>
      </c>
      <c r="R278" s="742">
        <v>326</v>
      </c>
      <c r="S278" s="143">
        <f>100</f>
        <v>100</v>
      </c>
      <c r="T278" s="328">
        <f t="shared" si="203"/>
        <v>16.618497109826588</v>
      </c>
      <c r="U278" s="328">
        <f t="shared" si="204"/>
        <v>20.881502890173412</v>
      </c>
      <c r="V278" s="328">
        <f t="shared" si="205"/>
        <v>18.424855491329481</v>
      </c>
      <c r="W278" s="328">
        <f t="shared" si="201"/>
        <v>18.713872832369944</v>
      </c>
      <c r="X278" s="328">
        <f t="shared" si="201"/>
        <v>19.869942196531792</v>
      </c>
      <c r="Y278" s="328">
        <f t="shared" si="201"/>
        <v>78.395953757225428</v>
      </c>
      <c r="Z278" s="328">
        <f t="shared" si="201"/>
        <v>66.184971098265891</v>
      </c>
      <c r="AA278" s="328">
        <f t="shared" si="201"/>
        <v>97.687861271676297</v>
      </c>
      <c r="AB278" s="328">
        <f t="shared" si="170"/>
        <v>72.182080924855498</v>
      </c>
      <c r="AC278" s="328">
        <f t="shared" si="170"/>
        <v>28.468208092485551</v>
      </c>
      <c r="AD278" s="328">
        <f t="shared" si="170"/>
        <v>25.072254335260116</v>
      </c>
      <c r="AE278" s="328">
        <f t="shared" ref="AE278:AG278" si="208">P278*100/$D278</f>
        <v>22.904624277456648</v>
      </c>
      <c r="AF278" s="328">
        <f t="shared" si="208"/>
        <v>23.193641618497111</v>
      </c>
      <c r="AG278" s="329">
        <f t="shared" si="208"/>
        <v>23.554913294797689</v>
      </c>
      <c r="AH278" s="768">
        <v>1</v>
      </c>
      <c r="AI278" s="769">
        <v>1</v>
      </c>
      <c r="AJ278" s="769">
        <v>1</v>
      </c>
      <c r="AK278" s="769">
        <v>1</v>
      </c>
      <c r="AL278" s="769">
        <v>1</v>
      </c>
      <c r="AM278" s="769">
        <v>1</v>
      </c>
      <c r="AN278" s="769">
        <v>1</v>
      </c>
      <c r="AO278" s="769">
        <v>1</v>
      </c>
      <c r="AP278" s="769">
        <v>1</v>
      </c>
      <c r="AQ278" s="769">
        <v>1</v>
      </c>
      <c r="AR278" s="769">
        <v>4</v>
      </c>
      <c r="AS278" s="769">
        <v>1</v>
      </c>
      <c r="AT278" s="769">
        <v>4</v>
      </c>
      <c r="AU278" s="769">
        <v>6</v>
      </c>
      <c r="AV278" s="771">
        <v>7</v>
      </c>
    </row>
    <row r="279" spans="2:48" ht="14.4" x14ac:dyDescent="0.3">
      <c r="B279" s="911"/>
      <c r="C279" s="1" t="s">
        <v>5</v>
      </c>
      <c r="D279" s="741">
        <v>45214</v>
      </c>
      <c r="E279" s="741">
        <v>43094</v>
      </c>
      <c r="F279" s="742">
        <v>42255</v>
      </c>
      <c r="G279" s="742">
        <v>44029</v>
      </c>
      <c r="H279" s="742">
        <v>42746</v>
      </c>
      <c r="I279" s="742">
        <v>43669</v>
      </c>
      <c r="J279" s="741">
        <v>38968</v>
      </c>
      <c r="K279" s="741">
        <v>38234</v>
      </c>
      <c r="L279" s="741">
        <v>37024</v>
      </c>
      <c r="M279" s="741">
        <v>37275</v>
      </c>
      <c r="N279" s="741">
        <v>37128</v>
      </c>
      <c r="O279" s="741">
        <v>34104</v>
      </c>
      <c r="P279" s="742">
        <v>33244</v>
      </c>
      <c r="Q279" s="742">
        <v>33613</v>
      </c>
      <c r="R279" s="742">
        <v>34004</v>
      </c>
      <c r="S279" s="143">
        <f>100</f>
        <v>100</v>
      </c>
      <c r="T279" s="328">
        <f t="shared" si="203"/>
        <v>95.311186800548498</v>
      </c>
      <c r="U279" s="328">
        <f t="shared" si="204"/>
        <v>93.455566859822184</v>
      </c>
      <c r="V279" s="328">
        <f t="shared" si="205"/>
        <v>97.379130357853768</v>
      </c>
      <c r="W279" s="328">
        <f t="shared" si="201"/>
        <v>94.541513690449861</v>
      </c>
      <c r="X279" s="328">
        <f t="shared" si="201"/>
        <v>96.582916795682749</v>
      </c>
      <c r="Y279" s="328">
        <f t="shared" si="201"/>
        <v>86.185694696332988</v>
      </c>
      <c r="Z279" s="328">
        <f t="shared" si="201"/>
        <v>84.562303711239878</v>
      </c>
      <c r="AA279" s="328">
        <f t="shared" si="201"/>
        <v>81.886141460609551</v>
      </c>
      <c r="AB279" s="328">
        <f t="shared" si="170"/>
        <v>82.441279249789886</v>
      </c>
      <c r="AC279" s="328">
        <f t="shared" si="170"/>
        <v>82.116158711903395</v>
      </c>
      <c r="AD279" s="328">
        <f t="shared" si="170"/>
        <v>75.427964789666916</v>
      </c>
      <c r="AE279" s="328">
        <f t="shared" ref="AE279:AG279" si="209">P279*100/$D279</f>
        <v>73.525899057813945</v>
      </c>
      <c r="AF279" s="328">
        <f t="shared" si="209"/>
        <v>74.342017959039239</v>
      </c>
      <c r="AG279" s="329">
        <f t="shared" si="209"/>
        <v>75.206794355730523</v>
      </c>
      <c r="AH279" s="768">
        <v>1</v>
      </c>
      <c r="AI279" s="769">
        <v>1</v>
      </c>
      <c r="AJ279" s="769">
        <v>4</v>
      </c>
      <c r="AK279" s="769">
        <v>4</v>
      </c>
      <c r="AL279" s="769">
        <v>4</v>
      </c>
      <c r="AM279" s="769">
        <v>4</v>
      </c>
      <c r="AN279" s="769">
        <v>1</v>
      </c>
      <c r="AO279" s="769">
        <v>1</v>
      </c>
      <c r="AP279" s="769">
        <v>1</v>
      </c>
      <c r="AQ279" s="769">
        <v>1</v>
      </c>
      <c r="AR279" s="769">
        <v>1</v>
      </c>
      <c r="AS279" s="769">
        <v>1</v>
      </c>
      <c r="AT279" s="769">
        <v>4</v>
      </c>
      <c r="AU279" s="769">
        <v>6</v>
      </c>
      <c r="AV279" s="771">
        <v>7</v>
      </c>
    </row>
    <row r="280" spans="2:48" ht="14.4" x14ac:dyDescent="0.3">
      <c r="B280" s="911"/>
      <c r="C280" s="1" t="s">
        <v>6</v>
      </c>
      <c r="D280" s="742">
        <v>47861</v>
      </c>
      <c r="E280" s="742">
        <v>44316</v>
      </c>
      <c r="F280" s="742">
        <v>43603</v>
      </c>
      <c r="G280" s="742">
        <v>45453</v>
      </c>
      <c r="H280" s="742">
        <v>44299</v>
      </c>
      <c r="I280" s="742">
        <v>44913</v>
      </c>
      <c r="J280" s="741">
        <v>41153</v>
      </c>
      <c r="K280" s="741">
        <v>40191</v>
      </c>
      <c r="L280" s="741">
        <v>39440</v>
      </c>
      <c r="M280" s="741">
        <v>39352</v>
      </c>
      <c r="N280" s="741">
        <v>38427</v>
      </c>
      <c r="O280" s="741">
        <v>35278</v>
      </c>
      <c r="P280" s="742">
        <v>34362</v>
      </c>
      <c r="Q280" s="742">
        <v>34741</v>
      </c>
      <c r="R280" s="742">
        <v>35144</v>
      </c>
      <c r="S280" s="143">
        <f>100</f>
        <v>100</v>
      </c>
      <c r="T280" s="328">
        <f t="shared" si="203"/>
        <v>92.593134284699445</v>
      </c>
      <c r="U280" s="328">
        <f t="shared" si="204"/>
        <v>91.103403606276515</v>
      </c>
      <c r="V280" s="328">
        <f t="shared" si="205"/>
        <v>94.96876371158146</v>
      </c>
      <c r="W280" s="328">
        <f t="shared" si="201"/>
        <v>92.557614759407457</v>
      </c>
      <c r="X280" s="328">
        <f t="shared" si="201"/>
        <v>93.840496437600549</v>
      </c>
      <c r="Y280" s="328">
        <f t="shared" si="201"/>
        <v>85.984413196548331</v>
      </c>
      <c r="Z280" s="328">
        <f t="shared" si="201"/>
        <v>83.974425941789761</v>
      </c>
      <c r="AA280" s="328">
        <f t="shared" si="201"/>
        <v>82.405298677420035</v>
      </c>
      <c r="AB280" s="328">
        <f t="shared" si="170"/>
        <v>82.221432899437957</v>
      </c>
      <c r="AC280" s="328">
        <f t="shared" si="170"/>
        <v>80.288752846785485</v>
      </c>
      <c r="AD280" s="328">
        <f t="shared" si="170"/>
        <v>73.709283132404252</v>
      </c>
      <c r="AE280" s="328">
        <f t="shared" ref="AE280:AG280" si="210">P280*100/$D280</f>
        <v>71.79540753431813</v>
      </c>
      <c r="AF280" s="328">
        <f t="shared" si="210"/>
        <v>72.587284009945463</v>
      </c>
      <c r="AG280" s="329">
        <f t="shared" si="210"/>
        <v>73.42930569774974</v>
      </c>
      <c r="AH280" s="768">
        <v>4</v>
      </c>
      <c r="AI280" s="769">
        <v>4</v>
      </c>
      <c r="AJ280" s="769">
        <v>4</v>
      </c>
      <c r="AK280" s="769">
        <v>4</v>
      </c>
      <c r="AL280" s="769">
        <v>4</v>
      </c>
      <c r="AM280" s="769">
        <v>4</v>
      </c>
      <c r="AN280" s="769">
        <v>1</v>
      </c>
      <c r="AO280" s="769">
        <v>1</v>
      </c>
      <c r="AP280" s="769">
        <v>1</v>
      </c>
      <c r="AQ280" s="769">
        <v>1</v>
      </c>
      <c r="AR280" s="769">
        <v>1</v>
      </c>
      <c r="AS280" s="769">
        <v>1</v>
      </c>
      <c r="AT280" s="769">
        <v>4</v>
      </c>
      <c r="AU280" s="769">
        <v>6</v>
      </c>
      <c r="AV280" s="771">
        <v>7</v>
      </c>
    </row>
    <row r="281" spans="2:48" ht="14.4" x14ac:dyDescent="0.3">
      <c r="B281" s="912"/>
      <c r="C281" s="8" t="s">
        <v>7</v>
      </c>
      <c r="D281">
        <v>2647</v>
      </c>
      <c r="E281">
        <v>1222</v>
      </c>
      <c r="F281">
        <v>1348</v>
      </c>
      <c r="G281">
        <v>1424</v>
      </c>
      <c r="H281">
        <v>1553</v>
      </c>
      <c r="I281">
        <v>1244</v>
      </c>
      <c r="J281">
        <v>2185</v>
      </c>
      <c r="K281">
        <v>1957</v>
      </c>
      <c r="L281">
        <v>2416</v>
      </c>
      <c r="M281">
        <v>2077</v>
      </c>
      <c r="N281">
        <v>1299</v>
      </c>
      <c r="O281">
        <v>1174</v>
      </c>
      <c r="P281">
        <v>1118</v>
      </c>
      <c r="Q281">
        <v>1128</v>
      </c>
      <c r="R281">
        <v>1140</v>
      </c>
      <c r="S281" s="143">
        <f>100</f>
        <v>100</v>
      </c>
      <c r="T281" s="328">
        <f t="shared" si="203"/>
        <v>46.165470343785415</v>
      </c>
      <c r="U281" s="328">
        <f t="shared" si="204"/>
        <v>50.925576123913864</v>
      </c>
      <c r="V281" s="328">
        <f t="shared" si="205"/>
        <v>53.796751038911978</v>
      </c>
      <c r="W281" s="328">
        <f t="shared" si="201"/>
        <v>58.670192670948246</v>
      </c>
      <c r="X281" s="328">
        <f t="shared" si="201"/>
        <v>46.996599924442762</v>
      </c>
      <c r="Y281" s="328">
        <f t="shared" si="201"/>
        <v>82.546278806195687</v>
      </c>
      <c r="Z281" s="328">
        <f t="shared" si="201"/>
        <v>73.932754061201365</v>
      </c>
      <c r="AA281" s="328">
        <f t="shared" si="201"/>
        <v>91.273139403097844</v>
      </c>
      <c r="AB281" s="328">
        <f t="shared" si="170"/>
        <v>78.466188137514166</v>
      </c>
      <c r="AC281" s="328">
        <f t="shared" si="170"/>
        <v>49.074423876086136</v>
      </c>
      <c r="AD281" s="328">
        <f t="shared" si="170"/>
        <v>44.352096713260295</v>
      </c>
      <c r="AE281" s="328">
        <f t="shared" ref="AE281:AG281" si="211">P281*100/$D281</f>
        <v>42.236494144314321</v>
      </c>
      <c r="AF281" s="328">
        <f t="shared" si="211"/>
        <v>42.614280317340388</v>
      </c>
      <c r="AG281" s="329">
        <f t="shared" si="211"/>
        <v>43.067623724971668</v>
      </c>
      <c r="AH281" s="772"/>
      <c r="AI281" s="773"/>
      <c r="AJ281" s="773"/>
      <c r="AK281" s="773"/>
      <c r="AL281" s="773"/>
      <c r="AM281" s="773"/>
      <c r="AN281" s="773"/>
      <c r="AO281" s="773"/>
      <c r="AP281" s="773"/>
      <c r="AQ281" s="773"/>
      <c r="AR281" s="773"/>
      <c r="AS281" s="773"/>
      <c r="AT281" s="773"/>
      <c r="AU281" s="773"/>
      <c r="AV281" s="774"/>
    </row>
    <row r="282" spans="2:48" ht="14.4" x14ac:dyDescent="0.3">
      <c r="B282" s="911" t="s">
        <v>79</v>
      </c>
      <c r="C282" s="1" t="s">
        <v>2</v>
      </c>
      <c r="D282" s="741">
        <v>8548</v>
      </c>
      <c r="E282" s="741">
        <v>7157</v>
      </c>
      <c r="F282" s="741">
        <v>7374</v>
      </c>
      <c r="G282" s="741">
        <v>7385</v>
      </c>
      <c r="H282" s="741">
        <v>7430</v>
      </c>
      <c r="I282" s="741">
        <v>7889</v>
      </c>
      <c r="J282" s="740">
        <v>8323</v>
      </c>
      <c r="K282" s="740">
        <v>8284</v>
      </c>
      <c r="L282" s="740">
        <v>8401</v>
      </c>
      <c r="M282" s="742">
        <v>4873</v>
      </c>
      <c r="N282" s="742">
        <v>5311</v>
      </c>
      <c r="O282" s="742">
        <v>4056</v>
      </c>
      <c r="P282" s="742">
        <v>5135</v>
      </c>
      <c r="Q282" s="742">
        <v>4911</v>
      </c>
      <c r="R282" s="742">
        <v>5067</v>
      </c>
      <c r="S282" s="143">
        <f>100</f>
        <v>100</v>
      </c>
      <c r="T282" s="328">
        <f t="shared" si="203"/>
        <v>83.727187646233034</v>
      </c>
      <c r="U282" s="328">
        <f t="shared" si="204"/>
        <v>86.265793167992513</v>
      </c>
      <c r="V282" s="328">
        <f t="shared" si="205"/>
        <v>86.394478240524094</v>
      </c>
      <c r="W282" s="328">
        <f t="shared" si="201"/>
        <v>86.920917173607862</v>
      </c>
      <c r="X282" s="328">
        <f t="shared" si="201"/>
        <v>92.290594291062234</v>
      </c>
      <c r="Y282" s="328">
        <f t="shared" si="201"/>
        <v>97.367805334581192</v>
      </c>
      <c r="Z282" s="328">
        <f t="shared" si="201"/>
        <v>96.911558259241929</v>
      </c>
      <c r="AA282" s="328">
        <f t="shared" si="201"/>
        <v>98.280299485259704</v>
      </c>
      <c r="AB282" s="328">
        <f t="shared" si="170"/>
        <v>57.007487131492745</v>
      </c>
      <c r="AC282" s="328">
        <f t="shared" si="170"/>
        <v>62.131492746841367</v>
      </c>
      <c r="AD282" s="328">
        <f t="shared" si="170"/>
        <v>47.449695835283109</v>
      </c>
      <c r="AE282" s="328">
        <f t="shared" ref="AE282:AG282" si="212">P282*100/$D282</f>
        <v>60.072531586335984</v>
      </c>
      <c r="AF282" s="328">
        <f t="shared" si="212"/>
        <v>57.452035563874588</v>
      </c>
      <c r="AG282" s="329">
        <f t="shared" si="212"/>
        <v>59.277023865231634</v>
      </c>
      <c r="AH282" s="768">
        <v>1</v>
      </c>
      <c r="AI282" s="769">
        <v>1</v>
      </c>
      <c r="AJ282" s="769">
        <v>1</v>
      </c>
      <c r="AK282" s="769">
        <v>1</v>
      </c>
      <c r="AL282" s="769">
        <v>1</v>
      </c>
      <c r="AM282" s="769">
        <v>1</v>
      </c>
      <c r="AN282" s="769">
        <v>2</v>
      </c>
      <c r="AO282" s="769">
        <v>2</v>
      </c>
      <c r="AP282" s="769">
        <v>2</v>
      </c>
      <c r="AQ282" s="769">
        <v>4</v>
      </c>
      <c r="AR282" s="769">
        <v>4</v>
      </c>
      <c r="AS282" s="769">
        <v>4</v>
      </c>
      <c r="AT282" s="769">
        <v>4</v>
      </c>
      <c r="AU282" s="769">
        <v>6</v>
      </c>
      <c r="AV282" s="771">
        <v>7</v>
      </c>
    </row>
    <row r="283" spans="2:48" ht="14.4" x14ac:dyDescent="0.3">
      <c r="B283" s="911"/>
      <c r="C283" s="1" t="s">
        <v>3</v>
      </c>
      <c r="D283" s="741">
        <v>16358</v>
      </c>
      <c r="E283" s="741">
        <v>14833</v>
      </c>
      <c r="F283" s="741">
        <v>15327</v>
      </c>
      <c r="G283" s="741">
        <v>16343</v>
      </c>
      <c r="H283" s="741">
        <v>16482</v>
      </c>
      <c r="I283" s="741">
        <v>16369</v>
      </c>
      <c r="J283" s="741">
        <v>16757</v>
      </c>
      <c r="K283" s="741">
        <v>18013</v>
      </c>
      <c r="L283" s="741">
        <v>18608</v>
      </c>
      <c r="M283" s="741">
        <v>19357</v>
      </c>
      <c r="N283" s="741">
        <v>12331</v>
      </c>
      <c r="O283" s="741">
        <v>11916</v>
      </c>
      <c r="P283" s="742">
        <v>11511</v>
      </c>
      <c r="Q283" s="742">
        <v>11017</v>
      </c>
      <c r="R283" s="742">
        <v>11360</v>
      </c>
      <c r="S283" s="143">
        <f>100</f>
        <v>100</v>
      </c>
      <c r="T283" s="328">
        <f t="shared" si="203"/>
        <v>90.677344418633083</v>
      </c>
      <c r="U283" s="328">
        <f t="shared" si="204"/>
        <v>93.697273505318492</v>
      </c>
      <c r="V283" s="328">
        <f t="shared" si="205"/>
        <v>99.908301748379998</v>
      </c>
      <c r="W283" s="328">
        <f t="shared" si="201"/>
        <v>100.75803888005869</v>
      </c>
      <c r="X283" s="328">
        <f t="shared" si="201"/>
        <v>100.06724538452133</v>
      </c>
      <c r="Y283" s="328">
        <f t="shared" si="201"/>
        <v>102.43917349309207</v>
      </c>
      <c r="Z283" s="328">
        <f t="shared" si="201"/>
        <v>110.1173737620736</v>
      </c>
      <c r="AA283" s="328">
        <f t="shared" si="201"/>
        <v>113.75473774300036</v>
      </c>
      <c r="AB283" s="328">
        <f t="shared" si="170"/>
        <v>118.33353710722582</v>
      </c>
      <c r="AC283" s="328">
        <f t="shared" si="170"/>
        <v>75.382076048416678</v>
      </c>
      <c r="AD283" s="328">
        <f t="shared" si="170"/>
        <v>72.845091086929941</v>
      </c>
      <c r="AE283" s="328">
        <f t="shared" ref="AE283:AG283" si="213">P283*100/$D283</f>
        <v>70.369238293189881</v>
      </c>
      <c r="AF283" s="328">
        <f t="shared" si="213"/>
        <v>67.349309206504458</v>
      </c>
      <c r="AG283" s="329">
        <f t="shared" si="213"/>
        <v>69.446142560215179</v>
      </c>
      <c r="AH283" s="768">
        <v>1</v>
      </c>
      <c r="AI283" s="769">
        <v>1</v>
      </c>
      <c r="AJ283" s="769">
        <v>1</v>
      </c>
      <c r="AK283" s="769">
        <v>1</v>
      </c>
      <c r="AL283" s="769">
        <v>1</v>
      </c>
      <c r="AM283" s="769">
        <v>1</v>
      </c>
      <c r="AN283" s="769">
        <v>1</v>
      </c>
      <c r="AO283" s="769">
        <v>1</v>
      </c>
      <c r="AP283" s="769">
        <v>1</v>
      </c>
      <c r="AQ283" s="769">
        <v>1</v>
      </c>
      <c r="AR283" s="769">
        <v>1</v>
      </c>
      <c r="AS283" s="769">
        <v>1</v>
      </c>
      <c r="AT283" s="769">
        <v>4</v>
      </c>
      <c r="AU283" s="769">
        <v>6</v>
      </c>
      <c r="AV283" s="771">
        <v>7</v>
      </c>
    </row>
    <row r="284" spans="2:48" ht="14.4" x14ac:dyDescent="0.3">
      <c r="B284" s="911"/>
      <c r="C284" s="1" t="s">
        <v>4</v>
      </c>
      <c r="D284" s="741">
        <v>9488</v>
      </c>
      <c r="E284" s="741">
        <v>10250</v>
      </c>
      <c r="F284" s="741">
        <v>11781</v>
      </c>
      <c r="G284" s="741">
        <v>12810</v>
      </c>
      <c r="H284" s="741">
        <v>13215</v>
      </c>
      <c r="I284" s="741">
        <v>14248</v>
      </c>
      <c r="J284" s="741">
        <v>14614</v>
      </c>
      <c r="K284" s="741">
        <v>16723</v>
      </c>
      <c r="L284" s="741">
        <v>17676</v>
      </c>
      <c r="M284" s="741">
        <v>17659</v>
      </c>
      <c r="N284" s="741">
        <v>14272</v>
      </c>
      <c r="O284" s="741">
        <v>15077</v>
      </c>
      <c r="P284" s="742">
        <v>14273</v>
      </c>
      <c r="Q284" s="742">
        <v>13300</v>
      </c>
      <c r="R284" s="742">
        <v>13959</v>
      </c>
      <c r="S284" s="143">
        <f>100</f>
        <v>100</v>
      </c>
      <c r="T284" s="328">
        <f t="shared" si="203"/>
        <v>108.03119730185497</v>
      </c>
      <c r="U284" s="328">
        <f t="shared" si="204"/>
        <v>124.16736930860034</v>
      </c>
      <c r="V284" s="328">
        <f t="shared" si="205"/>
        <v>135.01264755480608</v>
      </c>
      <c r="W284" s="328">
        <f t="shared" si="201"/>
        <v>139.28119730185497</v>
      </c>
      <c r="X284" s="328">
        <f t="shared" si="201"/>
        <v>150.16863406408095</v>
      </c>
      <c r="Y284" s="328">
        <f t="shared" si="201"/>
        <v>154.02613827993255</v>
      </c>
      <c r="Z284" s="328">
        <f t="shared" si="201"/>
        <v>176.25421585160203</v>
      </c>
      <c r="AA284" s="328">
        <f t="shared" si="201"/>
        <v>186.29848229342326</v>
      </c>
      <c r="AB284" s="328">
        <f t="shared" si="170"/>
        <v>186.11930860033726</v>
      </c>
      <c r="AC284" s="328">
        <f t="shared" si="170"/>
        <v>150.42158516020237</v>
      </c>
      <c r="AD284" s="328">
        <f t="shared" si="170"/>
        <v>158.90598650927487</v>
      </c>
      <c r="AE284" s="328">
        <f t="shared" ref="AE284:AG284" si="214">P284*100/$D284</f>
        <v>150.43212478920742</v>
      </c>
      <c r="AF284" s="328">
        <f t="shared" si="214"/>
        <v>140.177065767285</v>
      </c>
      <c r="AG284" s="329">
        <f t="shared" si="214"/>
        <v>147.1226812816189</v>
      </c>
      <c r="AH284" s="768">
        <v>1</v>
      </c>
      <c r="AI284" s="769">
        <v>1</v>
      </c>
      <c r="AJ284" s="769">
        <v>1</v>
      </c>
      <c r="AK284" s="769">
        <v>1</v>
      </c>
      <c r="AL284" s="769">
        <v>1</v>
      </c>
      <c r="AM284" s="769">
        <v>1</v>
      </c>
      <c r="AN284" s="769">
        <v>1</v>
      </c>
      <c r="AO284" s="769">
        <v>1</v>
      </c>
      <c r="AP284" s="769">
        <v>1</v>
      </c>
      <c r="AQ284" s="769">
        <v>1</v>
      </c>
      <c r="AR284" s="769">
        <v>1</v>
      </c>
      <c r="AS284" s="769">
        <v>1</v>
      </c>
      <c r="AT284" s="769">
        <v>4</v>
      </c>
      <c r="AU284" s="769">
        <v>6</v>
      </c>
      <c r="AV284" s="771">
        <v>7</v>
      </c>
    </row>
    <row r="285" spans="2:48" ht="14.4" x14ac:dyDescent="0.3">
      <c r="B285" s="911"/>
      <c r="C285" s="1" t="s">
        <v>5</v>
      </c>
      <c r="D285" s="741">
        <v>5852</v>
      </c>
      <c r="E285" s="741">
        <v>6616</v>
      </c>
      <c r="F285" s="741">
        <v>6957</v>
      </c>
      <c r="G285" s="741">
        <v>7200</v>
      </c>
      <c r="H285" s="741">
        <v>7127</v>
      </c>
      <c r="I285" s="741">
        <v>7471</v>
      </c>
      <c r="J285" s="740">
        <v>7606</v>
      </c>
      <c r="K285" s="740">
        <v>7437</v>
      </c>
      <c r="L285" s="740">
        <v>8636</v>
      </c>
      <c r="M285" s="742">
        <v>13026</v>
      </c>
      <c r="N285" s="742">
        <v>24058</v>
      </c>
      <c r="O285" s="742">
        <v>26782</v>
      </c>
      <c r="P285" s="742">
        <v>24849</v>
      </c>
      <c r="Q285" s="742">
        <v>23450</v>
      </c>
      <c r="R285" s="742">
        <v>24409</v>
      </c>
      <c r="S285" s="143">
        <f>100</f>
        <v>100</v>
      </c>
      <c r="T285" s="328">
        <f t="shared" si="203"/>
        <v>113.05536568694464</v>
      </c>
      <c r="U285" s="328">
        <f t="shared" si="204"/>
        <v>118.88243335611757</v>
      </c>
      <c r="V285" s="328">
        <f t="shared" si="205"/>
        <v>123.03485987696514</v>
      </c>
      <c r="W285" s="328">
        <f t="shared" si="201"/>
        <v>121.78742310321257</v>
      </c>
      <c r="X285" s="328">
        <f t="shared" si="201"/>
        <v>127.66575529733424</v>
      </c>
      <c r="Y285" s="328">
        <f t="shared" si="201"/>
        <v>129.97265892002733</v>
      </c>
      <c r="Z285" s="328">
        <f t="shared" si="201"/>
        <v>127.08475734791524</v>
      </c>
      <c r="AA285" s="328">
        <f t="shared" si="201"/>
        <v>147.57347915242653</v>
      </c>
      <c r="AB285" s="328">
        <f t="shared" si="170"/>
        <v>222.59056732740945</v>
      </c>
      <c r="AC285" s="328">
        <f t="shared" si="170"/>
        <v>411.10731373889269</v>
      </c>
      <c r="AD285" s="328">
        <f t="shared" si="170"/>
        <v>457.65550239234449</v>
      </c>
      <c r="AE285" s="328">
        <f t="shared" ref="AE285:AG285" si="215">P285*100/$D285</f>
        <v>424.62406015037595</v>
      </c>
      <c r="AF285" s="328">
        <f t="shared" si="215"/>
        <v>400.71770334928232</v>
      </c>
      <c r="AG285" s="329">
        <f t="shared" si="215"/>
        <v>417.10526315789474</v>
      </c>
      <c r="AH285" s="768">
        <v>1</v>
      </c>
      <c r="AI285" s="769">
        <v>1</v>
      </c>
      <c r="AJ285" s="769">
        <v>1</v>
      </c>
      <c r="AK285" s="769">
        <v>1</v>
      </c>
      <c r="AL285" s="769">
        <v>1</v>
      </c>
      <c r="AM285" s="769">
        <v>1</v>
      </c>
      <c r="AN285" s="769">
        <v>2</v>
      </c>
      <c r="AO285" s="769">
        <v>2</v>
      </c>
      <c r="AP285" s="769">
        <v>2</v>
      </c>
      <c r="AQ285" s="769">
        <v>4</v>
      </c>
      <c r="AR285" s="769">
        <v>4</v>
      </c>
      <c r="AS285" s="769">
        <v>4</v>
      </c>
      <c r="AT285" s="769">
        <v>4</v>
      </c>
      <c r="AU285" s="769">
        <v>6</v>
      </c>
      <c r="AV285" s="771">
        <v>7</v>
      </c>
    </row>
    <row r="286" spans="2:48" ht="14.4" x14ac:dyDescent="0.3">
      <c r="B286" s="911"/>
      <c r="C286" s="1" t="s">
        <v>6</v>
      </c>
      <c r="D286" s="741">
        <v>40246</v>
      </c>
      <c r="E286" s="741">
        <v>38856</v>
      </c>
      <c r="F286" s="741">
        <v>41439</v>
      </c>
      <c r="G286" s="741">
        <v>43738</v>
      </c>
      <c r="H286" s="741">
        <v>44254</v>
      </c>
      <c r="I286" s="741">
        <v>45977</v>
      </c>
      <c r="J286" s="741">
        <v>47300</v>
      </c>
      <c r="K286" s="741">
        <v>50457</v>
      </c>
      <c r="L286" s="741">
        <v>53321</v>
      </c>
      <c r="M286" s="741">
        <v>54915</v>
      </c>
      <c r="N286" s="741">
        <v>55972</v>
      </c>
      <c r="O286" s="741">
        <v>57831</v>
      </c>
      <c r="P286" s="742">
        <v>55768</v>
      </c>
      <c r="Q286" s="742">
        <v>52678</v>
      </c>
      <c r="R286" s="742">
        <v>54795</v>
      </c>
      <c r="S286" s="143">
        <f>100</f>
        <v>100</v>
      </c>
      <c r="T286" s="328">
        <f t="shared" si="203"/>
        <v>96.546240620185856</v>
      </c>
      <c r="U286" s="328">
        <f t="shared" si="204"/>
        <v>102.96426974109228</v>
      </c>
      <c r="V286" s="328">
        <f t="shared" si="205"/>
        <v>108.67663867216618</v>
      </c>
      <c r="W286" s="328">
        <f t="shared" si="201"/>
        <v>109.9587536649605</v>
      </c>
      <c r="X286" s="328">
        <f t="shared" si="201"/>
        <v>114.23992446454307</v>
      </c>
      <c r="Y286" s="328">
        <f t="shared" si="201"/>
        <v>117.52720767281221</v>
      </c>
      <c r="Z286" s="328">
        <f t="shared" si="201"/>
        <v>125.37146548725339</v>
      </c>
      <c r="AA286" s="328">
        <f t="shared" si="201"/>
        <v>132.4877006410575</v>
      </c>
      <c r="AB286" s="328">
        <f t="shared" si="170"/>
        <v>136.44834269244149</v>
      </c>
      <c r="AC286" s="328">
        <f t="shared" si="170"/>
        <v>139.07469065248719</v>
      </c>
      <c r="AD286" s="328">
        <f t="shared" si="170"/>
        <v>143.69378323311633</v>
      </c>
      <c r="AE286" s="328">
        <f t="shared" ref="AE286:AG286" si="216">P286*100/$D286</f>
        <v>138.56780798091737</v>
      </c>
      <c r="AF286" s="328">
        <f t="shared" si="216"/>
        <v>130.89002633802116</v>
      </c>
      <c r="AG286" s="329">
        <f t="shared" si="216"/>
        <v>136.15017641504747</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4" x14ac:dyDescent="0.3">
      <c r="B287" s="912"/>
      <c r="C287" s="8" t="s">
        <v>7</v>
      </c>
      <c r="D287">
        <v>34394</v>
      </c>
      <c r="E287">
        <v>32240</v>
      </c>
      <c r="F287">
        <v>34482</v>
      </c>
      <c r="G287">
        <v>36538</v>
      </c>
      <c r="H287">
        <v>37127</v>
      </c>
      <c r="I287">
        <v>38506</v>
      </c>
      <c r="J287">
        <v>39694</v>
      </c>
      <c r="K287">
        <v>43020</v>
      </c>
      <c r="L287">
        <v>44685</v>
      </c>
      <c r="M287">
        <v>41889</v>
      </c>
      <c r="N287">
        <v>31914</v>
      </c>
      <c r="O287">
        <v>31049</v>
      </c>
      <c r="P287">
        <v>30919</v>
      </c>
      <c r="Q287">
        <v>29228</v>
      </c>
      <c r="R287">
        <v>30386</v>
      </c>
      <c r="S287" s="143">
        <f>100</f>
        <v>100</v>
      </c>
      <c r="T287" s="328">
        <f t="shared" si="203"/>
        <v>93.737279758097344</v>
      </c>
      <c r="U287" s="328">
        <f t="shared" si="204"/>
        <v>100.25585857998487</v>
      </c>
      <c r="V287" s="328">
        <f t="shared" si="205"/>
        <v>106.23364540326801</v>
      </c>
      <c r="W287" s="328">
        <f t="shared" si="201"/>
        <v>107.94615339884864</v>
      </c>
      <c r="X287" s="328">
        <f t="shared" si="201"/>
        <v>111.95557364656626</v>
      </c>
      <c r="Y287" s="328">
        <f t="shared" si="201"/>
        <v>115.40966447636215</v>
      </c>
      <c r="Z287" s="328">
        <f t="shared" si="201"/>
        <v>125.07995580624528</v>
      </c>
      <c r="AA287" s="328">
        <f t="shared" si="201"/>
        <v>129.92091643891376</v>
      </c>
      <c r="AB287" s="328">
        <f t="shared" si="170"/>
        <v>121.79159155666686</v>
      </c>
      <c r="AC287" s="328">
        <f t="shared" si="170"/>
        <v>92.789440018607891</v>
      </c>
      <c r="AD287" s="328">
        <f t="shared" si="170"/>
        <v>90.274466476711055</v>
      </c>
      <c r="AE287" s="328">
        <f t="shared" ref="AE287:AG287" si="217">P287*100/$D287</f>
        <v>89.896493574460663</v>
      </c>
      <c r="AF287" s="328">
        <f t="shared" si="217"/>
        <v>84.979938361342093</v>
      </c>
      <c r="AG287" s="329">
        <f t="shared" si="217"/>
        <v>88.346804675234054</v>
      </c>
      <c r="AH287" s="772"/>
      <c r="AI287" s="773"/>
      <c r="AJ287" s="773"/>
      <c r="AK287" s="773"/>
      <c r="AL287" s="773"/>
      <c r="AM287" s="773"/>
      <c r="AN287" s="773"/>
      <c r="AO287" s="773"/>
      <c r="AP287" s="773"/>
      <c r="AQ287" s="773"/>
      <c r="AR287" s="773"/>
      <c r="AS287" s="773"/>
      <c r="AT287" s="773"/>
      <c r="AU287" s="773"/>
      <c r="AV287" s="774"/>
    </row>
    <row r="288" spans="2:48" ht="15" customHeight="1" x14ac:dyDescent="0.3">
      <c r="B288" s="911" t="s">
        <v>60</v>
      </c>
      <c r="C288" s="1" t="s">
        <v>2</v>
      </c>
      <c r="D288" s="741">
        <v>56163</v>
      </c>
      <c r="E288" s="741">
        <v>51813</v>
      </c>
      <c r="F288" s="741">
        <v>55158</v>
      </c>
      <c r="G288" s="741">
        <v>57977</v>
      </c>
      <c r="H288" s="741">
        <v>59268</v>
      </c>
      <c r="I288" s="741">
        <v>61788</v>
      </c>
      <c r="J288" s="741">
        <v>64232</v>
      </c>
      <c r="K288" s="741">
        <v>66533</v>
      </c>
      <c r="L288" s="741">
        <v>65713</v>
      </c>
      <c r="M288" s="741">
        <v>69929</v>
      </c>
      <c r="N288" s="741">
        <v>55062</v>
      </c>
      <c r="O288" s="741">
        <v>55628</v>
      </c>
      <c r="P288" s="742">
        <v>52612</v>
      </c>
      <c r="Q288" s="742">
        <v>50312</v>
      </c>
      <c r="R288" s="742">
        <v>51909</v>
      </c>
      <c r="S288" s="143">
        <f>100</f>
        <v>100</v>
      </c>
      <c r="T288" s="328">
        <f t="shared" si="203"/>
        <v>92.254687249612729</v>
      </c>
      <c r="U288" s="328">
        <f t="shared" si="204"/>
        <v>98.210565674910526</v>
      </c>
      <c r="V288" s="328">
        <f t="shared" si="205"/>
        <v>103.22988444349483</v>
      </c>
      <c r="W288" s="328">
        <f t="shared" si="201"/>
        <v>105.52855082527643</v>
      </c>
      <c r="X288" s="328">
        <f t="shared" si="201"/>
        <v>110.01549062550077</v>
      </c>
      <c r="Y288" s="328">
        <f t="shared" si="201"/>
        <v>114.36711001905169</v>
      </c>
      <c r="Z288" s="328">
        <f t="shared" si="201"/>
        <v>118.46411338425654</v>
      </c>
      <c r="AA288" s="328">
        <f t="shared" si="201"/>
        <v>117.00407741751687</v>
      </c>
      <c r="AB288" s="328">
        <f t="shared" si="170"/>
        <v>124.51079892455887</v>
      </c>
      <c r="AC288" s="328">
        <f t="shared" si="170"/>
        <v>98.039634634901986</v>
      </c>
      <c r="AD288" s="328">
        <f t="shared" si="170"/>
        <v>99.047415558285707</v>
      </c>
      <c r="AE288" s="328">
        <f t="shared" ref="AE288:AG288" si="218">P288*100/$D288</f>
        <v>93.677332051350533</v>
      </c>
      <c r="AF288" s="328">
        <f t="shared" si="218"/>
        <v>89.582109217812445</v>
      </c>
      <c r="AG288" s="329">
        <f t="shared" si="218"/>
        <v>92.425618289621283</v>
      </c>
      <c r="AH288" s="768">
        <v>1</v>
      </c>
      <c r="AI288" s="769">
        <v>1</v>
      </c>
      <c r="AJ288" s="769">
        <v>1</v>
      </c>
      <c r="AK288" s="769">
        <v>1</v>
      </c>
      <c r="AL288" s="769">
        <v>1</v>
      </c>
      <c r="AM288" s="769">
        <v>1</v>
      </c>
      <c r="AN288" s="769">
        <v>1</v>
      </c>
      <c r="AO288" s="769">
        <v>1</v>
      </c>
      <c r="AP288" s="769">
        <v>1</v>
      </c>
      <c r="AQ288" s="769">
        <v>1</v>
      </c>
      <c r="AR288" s="769">
        <v>1</v>
      </c>
      <c r="AS288" s="769">
        <v>1</v>
      </c>
      <c r="AT288" s="769">
        <v>4</v>
      </c>
      <c r="AU288" s="769">
        <v>6</v>
      </c>
      <c r="AV288" s="771">
        <v>7</v>
      </c>
    </row>
    <row r="289" spans="2:48" ht="14.4" x14ac:dyDescent="0.3">
      <c r="B289" s="911"/>
      <c r="C289" s="1" t="s">
        <v>3</v>
      </c>
      <c r="D289" s="741">
        <v>28492</v>
      </c>
      <c r="E289" s="741">
        <v>31271</v>
      </c>
      <c r="F289" s="741">
        <v>34481</v>
      </c>
      <c r="G289" s="741">
        <v>37100</v>
      </c>
      <c r="H289" s="741">
        <v>40537</v>
      </c>
      <c r="I289" s="741">
        <v>43648</v>
      </c>
      <c r="J289" s="741">
        <v>46332</v>
      </c>
      <c r="K289" s="741">
        <v>48365</v>
      </c>
      <c r="L289" s="741">
        <v>54267</v>
      </c>
      <c r="M289" s="741">
        <v>53375</v>
      </c>
      <c r="N289" s="741">
        <v>51135</v>
      </c>
      <c r="O289" s="741">
        <v>52830</v>
      </c>
      <c r="P289" s="742">
        <v>51037</v>
      </c>
      <c r="Q289" s="742">
        <v>48846</v>
      </c>
      <c r="R289" s="742">
        <v>50369</v>
      </c>
      <c r="S289" s="143">
        <f>100</f>
        <v>100</v>
      </c>
      <c r="T289" s="328">
        <f t="shared" si="203"/>
        <v>109.75361504983856</v>
      </c>
      <c r="U289" s="328">
        <f t="shared" si="204"/>
        <v>121.0199354204689</v>
      </c>
      <c r="V289" s="328">
        <f t="shared" si="205"/>
        <v>130.21198933033833</v>
      </c>
      <c r="W289" s="328">
        <f t="shared" si="201"/>
        <v>142.27502456829987</v>
      </c>
      <c r="X289" s="328">
        <f t="shared" si="201"/>
        <v>153.19387898357434</v>
      </c>
      <c r="Y289" s="328">
        <f t="shared" si="201"/>
        <v>162.61406710655623</v>
      </c>
      <c r="Z289" s="328">
        <f t="shared" si="201"/>
        <v>169.74940334128877</v>
      </c>
      <c r="AA289" s="328">
        <f t="shared" si="201"/>
        <v>190.46398989189947</v>
      </c>
      <c r="AB289" s="328">
        <f t="shared" si="170"/>
        <v>187.33328653657168</v>
      </c>
      <c r="AC289" s="328">
        <f t="shared" si="170"/>
        <v>179.47143057700407</v>
      </c>
      <c r="AD289" s="328">
        <f t="shared" si="170"/>
        <v>185.42046890355186</v>
      </c>
      <c r="AE289" s="328">
        <f t="shared" ref="AE289:AG289" si="219">P289*100/$D289</f>
        <v>179.127474378773</v>
      </c>
      <c r="AF289" s="328">
        <f t="shared" si="219"/>
        <v>171.43759651832093</v>
      </c>
      <c r="AG289" s="329">
        <f t="shared" si="219"/>
        <v>176.78295661940194</v>
      </c>
      <c r="AH289" s="768">
        <v>1</v>
      </c>
      <c r="AI289" s="769">
        <v>1</v>
      </c>
      <c r="AJ289" s="769">
        <v>1</v>
      </c>
      <c r="AK289" s="769">
        <v>1</v>
      </c>
      <c r="AL289" s="769">
        <v>1</v>
      </c>
      <c r="AM289" s="769">
        <v>1</v>
      </c>
      <c r="AN289" s="769">
        <v>1</v>
      </c>
      <c r="AO289" s="769">
        <v>1</v>
      </c>
      <c r="AP289" s="769">
        <v>1</v>
      </c>
      <c r="AQ289" s="769">
        <v>1</v>
      </c>
      <c r="AR289" s="769">
        <v>1</v>
      </c>
      <c r="AS289" s="769">
        <v>1</v>
      </c>
      <c r="AT289" s="769">
        <v>4</v>
      </c>
      <c r="AU289" s="769">
        <v>6</v>
      </c>
      <c r="AV289" s="771">
        <v>7</v>
      </c>
    </row>
    <row r="290" spans="2:48" ht="14.4" x14ac:dyDescent="0.3">
      <c r="B290" s="911"/>
      <c r="C290" s="1" t="s">
        <v>4</v>
      </c>
      <c r="D290" s="741">
        <v>8187</v>
      </c>
      <c r="E290" s="741">
        <v>8821</v>
      </c>
      <c r="F290" s="741">
        <v>10131</v>
      </c>
      <c r="G290" s="741">
        <v>10113</v>
      </c>
      <c r="H290" s="741">
        <v>11161</v>
      </c>
      <c r="I290" s="741">
        <v>12423</v>
      </c>
      <c r="J290" s="741">
        <v>13872</v>
      </c>
      <c r="K290" s="741">
        <v>15415</v>
      </c>
      <c r="L290" s="741">
        <v>16872</v>
      </c>
      <c r="M290" s="741">
        <v>15007</v>
      </c>
      <c r="N290" s="741">
        <v>23484</v>
      </c>
      <c r="O290" s="741">
        <v>25287</v>
      </c>
      <c r="P290" s="742">
        <v>23938</v>
      </c>
      <c r="Q290" s="742">
        <v>22305</v>
      </c>
      <c r="R290" s="742">
        <v>23410</v>
      </c>
      <c r="S290" s="143">
        <f>100</f>
        <v>100</v>
      </c>
      <c r="T290" s="328">
        <f t="shared" si="203"/>
        <v>107.74398436545744</v>
      </c>
      <c r="U290" s="328">
        <f t="shared" si="204"/>
        <v>123.74496152436789</v>
      </c>
      <c r="V290" s="328">
        <f t="shared" si="205"/>
        <v>123.52510076951265</v>
      </c>
      <c r="W290" s="328">
        <f t="shared" si="201"/>
        <v>136.32588249664101</v>
      </c>
      <c r="X290" s="328">
        <f t="shared" si="201"/>
        <v>151.74056430927081</v>
      </c>
      <c r="Y290" s="328">
        <f t="shared" si="201"/>
        <v>169.4393550751191</v>
      </c>
      <c r="Z290" s="328">
        <f t="shared" si="201"/>
        <v>188.28630756076706</v>
      </c>
      <c r="AA290" s="328">
        <f t="shared" si="201"/>
        <v>206.08281421766216</v>
      </c>
      <c r="AB290" s="328">
        <f t="shared" si="170"/>
        <v>183.3027971173812</v>
      </c>
      <c r="AC290" s="328">
        <f t="shared" si="170"/>
        <v>286.84499816782704</v>
      </c>
      <c r="AD290" s="328">
        <f t="shared" si="170"/>
        <v>308.86771711249543</v>
      </c>
      <c r="AE290" s="328">
        <f t="shared" ref="AE290:AG290" si="220">P290*100/$D290</f>
        <v>292.39037498473192</v>
      </c>
      <c r="AF290" s="328">
        <f t="shared" si="220"/>
        <v>272.44411872480759</v>
      </c>
      <c r="AG290" s="329">
        <f t="shared" si="220"/>
        <v>285.94112617564434</v>
      </c>
      <c r="AH290" s="768">
        <v>1</v>
      </c>
      <c r="AI290" s="769">
        <v>1</v>
      </c>
      <c r="AJ290" s="769">
        <v>1</v>
      </c>
      <c r="AK290" s="769">
        <v>1</v>
      </c>
      <c r="AL290" s="769">
        <v>1</v>
      </c>
      <c r="AM290" s="769">
        <v>1</v>
      </c>
      <c r="AN290" s="769">
        <v>1</v>
      </c>
      <c r="AO290" s="769">
        <v>1</v>
      </c>
      <c r="AP290" s="769">
        <v>1</v>
      </c>
      <c r="AQ290" s="769">
        <v>1</v>
      </c>
      <c r="AR290" s="769">
        <v>1</v>
      </c>
      <c r="AS290" s="769">
        <v>1</v>
      </c>
      <c r="AT290" s="769">
        <v>4</v>
      </c>
      <c r="AU290" s="769">
        <v>6</v>
      </c>
      <c r="AV290" s="771">
        <v>7</v>
      </c>
    </row>
    <row r="291" spans="2:48" ht="14.4" x14ac:dyDescent="0.3">
      <c r="B291" s="911"/>
      <c r="C291" s="1" t="s">
        <v>5</v>
      </c>
      <c r="D291" s="741">
        <v>13429</v>
      </c>
      <c r="E291" s="741">
        <v>14708</v>
      </c>
      <c r="F291" s="741">
        <v>14802</v>
      </c>
      <c r="G291" s="741">
        <v>15546</v>
      </c>
      <c r="H291" s="741">
        <v>16333</v>
      </c>
      <c r="I291" s="741">
        <v>17774</v>
      </c>
      <c r="J291" s="741">
        <v>17563</v>
      </c>
      <c r="K291" s="741">
        <v>16554</v>
      </c>
      <c r="L291" s="741">
        <v>17289</v>
      </c>
      <c r="M291" s="741">
        <v>19524</v>
      </c>
      <c r="N291" s="741">
        <v>30068</v>
      </c>
      <c r="O291" s="741">
        <v>31575</v>
      </c>
      <c r="P291" s="742">
        <v>31049</v>
      </c>
      <c r="Q291" s="742">
        <v>29302</v>
      </c>
      <c r="R291" s="742">
        <v>30500</v>
      </c>
      <c r="S291" s="143">
        <f>100</f>
        <v>100</v>
      </c>
      <c r="T291" s="328">
        <f t="shared" si="203"/>
        <v>109.52416412242162</v>
      </c>
      <c r="U291" s="328">
        <f t="shared" si="204"/>
        <v>110.22414178270907</v>
      </c>
      <c r="V291" s="328">
        <f t="shared" si="205"/>
        <v>115.76439049817559</v>
      </c>
      <c r="W291" s="328">
        <f t="shared" si="201"/>
        <v>121.62484176036935</v>
      </c>
      <c r="X291" s="328">
        <f t="shared" si="201"/>
        <v>132.35535036115868</v>
      </c>
      <c r="Y291" s="328">
        <f t="shared" si="201"/>
        <v>130.784123910939</v>
      </c>
      <c r="Z291" s="328">
        <f t="shared" si="201"/>
        <v>123.27053391913024</v>
      </c>
      <c r="AA291" s="328">
        <f t="shared" si="201"/>
        <v>128.74376349690968</v>
      </c>
      <c r="AB291" s="328">
        <f t="shared" si="170"/>
        <v>145.38684935587162</v>
      </c>
      <c r="AC291" s="328">
        <f t="shared" si="170"/>
        <v>223.90349244173058</v>
      </c>
      <c r="AD291" s="328">
        <f t="shared" si="170"/>
        <v>235.12547471889195</v>
      </c>
      <c r="AE291" s="328">
        <f t="shared" ref="AE291:AG291" si="221">P291*100/$D291</f>
        <v>231.20857844962396</v>
      </c>
      <c r="AF291" s="328">
        <f t="shared" si="221"/>
        <v>218.19941916747337</v>
      </c>
      <c r="AG291" s="329">
        <f t="shared" si="221"/>
        <v>227.12041105071114</v>
      </c>
      <c r="AH291" s="768">
        <v>1</v>
      </c>
      <c r="AI291" s="769">
        <v>1</v>
      </c>
      <c r="AJ291" s="769">
        <v>1</v>
      </c>
      <c r="AK291" s="769">
        <v>1</v>
      </c>
      <c r="AL291" s="769">
        <v>1</v>
      </c>
      <c r="AM291" s="769">
        <v>1</v>
      </c>
      <c r="AN291" s="769">
        <v>1</v>
      </c>
      <c r="AO291" s="769">
        <v>1</v>
      </c>
      <c r="AP291" s="769">
        <v>1</v>
      </c>
      <c r="AQ291" s="769">
        <v>1</v>
      </c>
      <c r="AR291" s="769">
        <v>1</v>
      </c>
      <c r="AS291" s="769">
        <v>1</v>
      </c>
      <c r="AT291" s="769">
        <v>4</v>
      </c>
      <c r="AU291" s="769">
        <v>6</v>
      </c>
      <c r="AV291" s="771">
        <v>7</v>
      </c>
    </row>
    <row r="292" spans="2:48" ht="14.4" x14ac:dyDescent="0.3">
      <c r="B292" s="911"/>
      <c r="C292" s="1" t="s">
        <v>6</v>
      </c>
      <c r="D292" s="741">
        <v>106271</v>
      </c>
      <c r="E292" s="741">
        <v>106613</v>
      </c>
      <c r="F292" s="741">
        <v>114572</v>
      </c>
      <c r="G292" s="741">
        <v>120736</v>
      </c>
      <c r="H292" s="741">
        <v>127299</v>
      </c>
      <c r="I292" s="741">
        <v>135633</v>
      </c>
      <c r="J292" s="741">
        <v>141999</v>
      </c>
      <c r="K292" s="741">
        <v>146867</v>
      </c>
      <c r="L292" s="741">
        <v>154141</v>
      </c>
      <c r="M292" s="741">
        <v>157835</v>
      </c>
      <c r="N292" s="741">
        <v>159749</v>
      </c>
      <c r="O292" s="741">
        <v>165320</v>
      </c>
      <c r="P292" s="742">
        <v>158636</v>
      </c>
      <c r="Q292" s="742">
        <v>150765</v>
      </c>
      <c r="R292" s="742">
        <v>156188</v>
      </c>
      <c r="S292" s="143">
        <f>100</f>
        <v>100</v>
      </c>
      <c r="T292" s="328">
        <f t="shared" si="203"/>
        <v>100.32181874641248</v>
      </c>
      <c r="U292" s="328">
        <f t="shared" si="204"/>
        <v>107.81116202915189</v>
      </c>
      <c r="V292" s="328">
        <f t="shared" si="205"/>
        <v>113.6114273884691</v>
      </c>
      <c r="W292" s="328">
        <f t="shared" si="201"/>
        <v>119.7871479519342</v>
      </c>
      <c r="X292" s="328">
        <f t="shared" si="201"/>
        <v>127.62936266714344</v>
      </c>
      <c r="Y292" s="328">
        <f t="shared" si="201"/>
        <v>133.61970810475106</v>
      </c>
      <c r="Z292" s="328">
        <f t="shared" si="201"/>
        <v>138.20044979345258</v>
      </c>
      <c r="AA292" s="328">
        <f t="shared" si="201"/>
        <v>145.04521459288046</v>
      </c>
      <c r="AB292" s="328">
        <f t="shared" si="170"/>
        <v>148.52123345032982</v>
      </c>
      <c r="AC292" s="328">
        <f t="shared" si="170"/>
        <v>150.32228924165577</v>
      </c>
      <c r="AD292" s="328">
        <f t="shared" si="170"/>
        <v>155.56454724242738</v>
      </c>
      <c r="AE292" s="328">
        <f t="shared" ref="AE292:AG292" si="222">P292*100/$D292</f>
        <v>149.27496683008536</v>
      </c>
      <c r="AF292" s="328">
        <f t="shared" si="222"/>
        <v>141.86843071016551</v>
      </c>
      <c r="AG292" s="329">
        <f t="shared" si="222"/>
        <v>146.97142211892239</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4" x14ac:dyDescent="0.3">
      <c r="B293" s="912"/>
      <c r="C293" s="8" t="s">
        <v>7</v>
      </c>
      <c r="D293">
        <v>92842</v>
      </c>
      <c r="E293">
        <v>91905</v>
      </c>
      <c r="F293">
        <v>99770</v>
      </c>
      <c r="G293">
        <v>105190</v>
      </c>
      <c r="H293">
        <v>110966</v>
      </c>
      <c r="I293">
        <v>117859</v>
      </c>
      <c r="J293">
        <v>124436</v>
      </c>
      <c r="K293">
        <v>130313</v>
      </c>
      <c r="L293">
        <v>136852</v>
      </c>
      <c r="M293">
        <v>138311</v>
      </c>
      <c r="N293">
        <v>129681</v>
      </c>
      <c r="O293">
        <v>133745</v>
      </c>
      <c r="P293">
        <v>127587</v>
      </c>
      <c r="Q293">
        <v>121463</v>
      </c>
      <c r="R293">
        <v>125688</v>
      </c>
      <c r="S293" s="143">
        <f>100</f>
        <v>100</v>
      </c>
      <c r="T293" s="328">
        <f t="shared" si="203"/>
        <v>98.990758492923462</v>
      </c>
      <c r="U293" s="328">
        <f t="shared" si="204"/>
        <v>107.46213997975055</v>
      </c>
      <c r="V293" s="328">
        <f t="shared" si="205"/>
        <v>113.30001507938218</v>
      </c>
      <c r="W293" s="328">
        <f t="shared" si="201"/>
        <v>119.52133732577929</v>
      </c>
      <c r="X293" s="328">
        <f t="shared" si="201"/>
        <v>126.9457788500894</v>
      </c>
      <c r="Y293" s="328">
        <f t="shared" si="201"/>
        <v>134.02985717670882</v>
      </c>
      <c r="Z293" s="328">
        <f t="shared" si="201"/>
        <v>140.35996639451972</v>
      </c>
      <c r="AA293" s="328">
        <f t="shared" si="201"/>
        <v>147.4031149695181</v>
      </c>
      <c r="AB293" s="328">
        <f t="shared" si="170"/>
        <v>148.97460201202043</v>
      </c>
      <c r="AC293" s="328">
        <f t="shared" si="170"/>
        <v>139.67923999913833</v>
      </c>
      <c r="AD293" s="328">
        <f t="shared" si="170"/>
        <v>144.05656922513518</v>
      </c>
      <c r="AE293" s="328">
        <f t="shared" ref="AE293:AG308" si="223">P293*100/$D293</f>
        <v>137.42379526507401</v>
      </c>
      <c r="AF293" s="328">
        <f t="shared" si="223"/>
        <v>130.82764266172637</v>
      </c>
      <c r="AG293" s="329">
        <f t="shared" si="223"/>
        <v>135.37838478274918</v>
      </c>
      <c r="AH293" s="772"/>
      <c r="AI293" s="773"/>
      <c r="AJ293" s="773"/>
      <c r="AK293" s="773"/>
      <c r="AL293" s="773"/>
      <c r="AM293" s="773"/>
      <c r="AN293" s="773"/>
      <c r="AO293" s="773"/>
      <c r="AP293" s="773"/>
      <c r="AQ293" s="773"/>
      <c r="AR293" s="773"/>
      <c r="AS293" s="773"/>
      <c r="AT293" s="773"/>
      <c r="AU293" s="773"/>
      <c r="AV293" s="774"/>
    </row>
    <row r="294" spans="2:48" ht="15" customHeight="1" x14ac:dyDescent="0.3">
      <c r="B294" s="911" t="s">
        <v>61</v>
      </c>
      <c r="C294" s="1" t="s">
        <v>2</v>
      </c>
      <c r="D294" s="741">
        <v>7691</v>
      </c>
      <c r="E294" s="741">
        <v>6592</v>
      </c>
      <c r="F294" s="741">
        <v>6722</v>
      </c>
      <c r="G294" s="741">
        <v>6703</v>
      </c>
      <c r="H294" s="741">
        <v>6681</v>
      </c>
      <c r="I294" s="741">
        <v>6630</v>
      </c>
      <c r="J294" s="741">
        <v>7041</v>
      </c>
      <c r="K294" s="741">
        <v>6397</v>
      </c>
      <c r="L294" s="741">
        <v>6303</v>
      </c>
      <c r="M294" s="741">
        <v>6203</v>
      </c>
      <c r="N294" s="741">
        <v>4637</v>
      </c>
      <c r="O294" s="741">
        <v>4859</v>
      </c>
      <c r="P294" s="742">
        <v>5064</v>
      </c>
      <c r="Q294" s="742">
        <v>5244</v>
      </c>
      <c r="R294" s="742">
        <v>5408</v>
      </c>
      <c r="S294" s="143">
        <f>100</f>
        <v>100</v>
      </c>
      <c r="T294" s="328">
        <f t="shared" si="203"/>
        <v>85.710570797035501</v>
      </c>
      <c r="U294" s="328">
        <f t="shared" si="204"/>
        <v>87.400858145884797</v>
      </c>
      <c r="V294" s="328">
        <f t="shared" si="205"/>
        <v>87.153816148745292</v>
      </c>
      <c r="W294" s="328">
        <f t="shared" si="201"/>
        <v>86.86776752047848</v>
      </c>
      <c r="X294" s="328">
        <f t="shared" si="201"/>
        <v>86.204654791314525</v>
      </c>
      <c r="Y294" s="328">
        <f t="shared" si="201"/>
        <v>91.548563255753479</v>
      </c>
      <c r="Z294" s="328">
        <f t="shared" si="201"/>
        <v>83.175139773761543</v>
      </c>
      <c r="AA294" s="328">
        <f t="shared" si="201"/>
        <v>81.952931998439738</v>
      </c>
      <c r="AB294" s="328">
        <f t="shared" si="170"/>
        <v>80.652710960863345</v>
      </c>
      <c r="AC294" s="328">
        <f t="shared" si="170"/>
        <v>60.29124951241711</v>
      </c>
      <c r="AD294" s="328">
        <f t="shared" si="170"/>
        <v>63.177740215836693</v>
      </c>
      <c r="AE294" s="328">
        <f t="shared" si="223"/>
        <v>65.84319334286829</v>
      </c>
      <c r="AF294" s="328">
        <f t="shared" si="223"/>
        <v>68.183591210505782</v>
      </c>
      <c r="AG294" s="329">
        <f t="shared" si="223"/>
        <v>70.315953712131062</v>
      </c>
      <c r="AH294" s="768">
        <v>1</v>
      </c>
      <c r="AI294" s="769">
        <v>1</v>
      </c>
      <c r="AJ294" s="769">
        <v>1</v>
      </c>
      <c r="AK294" s="769">
        <v>1</v>
      </c>
      <c r="AL294" s="769">
        <v>1</v>
      </c>
      <c r="AM294" s="769">
        <v>1</v>
      </c>
      <c r="AN294" s="769">
        <v>1</v>
      </c>
      <c r="AO294" s="769">
        <v>1</v>
      </c>
      <c r="AP294" s="769">
        <v>1</v>
      </c>
      <c r="AQ294" s="769">
        <v>1</v>
      </c>
      <c r="AR294" s="769">
        <v>1</v>
      </c>
      <c r="AS294" s="769">
        <v>1</v>
      </c>
      <c r="AT294" s="769">
        <v>4</v>
      </c>
      <c r="AU294" s="769">
        <v>6</v>
      </c>
      <c r="AV294" s="771">
        <v>7</v>
      </c>
    </row>
    <row r="295" spans="2:48" ht="14.4" x14ac:dyDescent="0.3">
      <c r="B295" s="911"/>
      <c r="C295" s="1" t="s">
        <v>3</v>
      </c>
      <c r="D295" s="741">
        <v>9438</v>
      </c>
      <c r="E295" s="741">
        <v>8647</v>
      </c>
      <c r="F295" s="741">
        <v>8168</v>
      </c>
      <c r="G295" s="741">
        <v>8773</v>
      </c>
      <c r="H295" s="741">
        <v>8738</v>
      </c>
      <c r="I295" s="741">
        <v>8773</v>
      </c>
      <c r="J295" s="741">
        <v>8086</v>
      </c>
      <c r="K295" s="741">
        <v>8568</v>
      </c>
      <c r="L295" s="741">
        <v>8662</v>
      </c>
      <c r="M295" s="741">
        <v>8860</v>
      </c>
      <c r="N295" s="741">
        <v>6716</v>
      </c>
      <c r="O295" s="741">
        <v>6339</v>
      </c>
      <c r="P295" s="742">
        <v>6569</v>
      </c>
      <c r="Q295" s="742">
        <v>6798</v>
      </c>
      <c r="R295" s="742">
        <v>7007</v>
      </c>
      <c r="S295" s="143">
        <f>100</f>
        <v>100</v>
      </c>
      <c r="T295" s="328">
        <f t="shared" si="203"/>
        <v>91.618987073532523</v>
      </c>
      <c r="U295" s="328">
        <f t="shared" si="204"/>
        <v>86.543759271032002</v>
      </c>
      <c r="V295" s="328">
        <f t="shared" si="205"/>
        <v>92.954015681288411</v>
      </c>
      <c r="W295" s="328">
        <f t="shared" si="201"/>
        <v>92.583174401356217</v>
      </c>
      <c r="X295" s="328">
        <f t="shared" si="201"/>
        <v>92.954015681288411</v>
      </c>
      <c r="Y295" s="328">
        <f t="shared" si="201"/>
        <v>85.67493112947659</v>
      </c>
      <c r="Z295" s="328">
        <f t="shared" si="201"/>
        <v>90.781945327399868</v>
      </c>
      <c r="AA295" s="328">
        <f t="shared" si="201"/>
        <v>91.777919050646318</v>
      </c>
      <c r="AB295" s="328">
        <f t="shared" si="170"/>
        <v>93.875821148548425</v>
      </c>
      <c r="AC295" s="328">
        <f t="shared" si="170"/>
        <v>71.159143886416615</v>
      </c>
      <c r="AD295" s="328">
        <f t="shared" si="170"/>
        <v>67.16465352828989</v>
      </c>
      <c r="AE295" s="328">
        <f t="shared" si="223"/>
        <v>69.60161051070142</v>
      </c>
      <c r="AF295" s="328">
        <f t="shared" si="223"/>
        <v>72.027972027972027</v>
      </c>
      <c r="AG295" s="329">
        <f t="shared" si="223"/>
        <v>74.242424242424249</v>
      </c>
      <c r="AH295" s="768">
        <v>1</v>
      </c>
      <c r="AI295" s="769">
        <v>1</v>
      </c>
      <c r="AJ295" s="769">
        <v>1</v>
      </c>
      <c r="AK295" s="769">
        <v>1</v>
      </c>
      <c r="AL295" s="769">
        <v>1</v>
      </c>
      <c r="AM295" s="769">
        <v>1</v>
      </c>
      <c r="AN295" s="769">
        <v>1</v>
      </c>
      <c r="AO295" s="769">
        <v>1</v>
      </c>
      <c r="AP295" s="769">
        <v>1</v>
      </c>
      <c r="AQ295" s="769">
        <v>1</v>
      </c>
      <c r="AR295" s="769">
        <v>1</v>
      </c>
      <c r="AS295" s="769">
        <v>1</v>
      </c>
      <c r="AT295" s="769">
        <v>4</v>
      </c>
      <c r="AU295" s="769">
        <v>6</v>
      </c>
      <c r="AV295" s="771">
        <v>7</v>
      </c>
    </row>
    <row r="296" spans="2:48" ht="14.4" x14ac:dyDescent="0.3">
      <c r="B296" s="911"/>
      <c r="C296" s="1" t="s">
        <v>4</v>
      </c>
      <c r="D296" s="741">
        <v>13439</v>
      </c>
      <c r="E296" s="741">
        <v>11334</v>
      </c>
      <c r="F296" s="741">
        <v>12194</v>
      </c>
      <c r="G296" s="741">
        <v>12669</v>
      </c>
      <c r="H296" s="741">
        <v>11643</v>
      </c>
      <c r="I296" s="741">
        <v>10767</v>
      </c>
      <c r="J296" s="741">
        <v>10780</v>
      </c>
      <c r="K296" s="741">
        <v>11115</v>
      </c>
      <c r="L296" s="741">
        <v>11243</v>
      </c>
      <c r="M296" s="741">
        <v>11824</v>
      </c>
      <c r="N296" s="741">
        <v>11138</v>
      </c>
      <c r="O296" s="741">
        <v>10368</v>
      </c>
      <c r="P296" s="742">
        <v>10899</v>
      </c>
      <c r="Q296" s="742">
        <v>11519</v>
      </c>
      <c r="R296" s="742">
        <v>12098</v>
      </c>
      <c r="S296" s="143">
        <f>100</f>
        <v>100</v>
      </c>
      <c r="T296" s="328">
        <f t="shared" si="203"/>
        <v>84.336632189895084</v>
      </c>
      <c r="U296" s="328">
        <f t="shared" si="204"/>
        <v>90.735917851030578</v>
      </c>
      <c r="V296" s="328">
        <f t="shared" si="205"/>
        <v>94.270407024332172</v>
      </c>
      <c r="W296" s="328">
        <f t="shared" si="201"/>
        <v>86.635910410000747</v>
      </c>
      <c r="X296" s="328">
        <f t="shared" si="201"/>
        <v>80.117568271448775</v>
      </c>
      <c r="Y296" s="328">
        <f t="shared" si="201"/>
        <v>80.214301659349658</v>
      </c>
      <c r="Z296" s="328">
        <f t="shared" si="201"/>
        <v>82.707046655257088</v>
      </c>
      <c r="AA296" s="328">
        <f t="shared" si="201"/>
        <v>83.659498474588887</v>
      </c>
      <c r="AB296" s="328">
        <f t="shared" si="170"/>
        <v>87.982736810774611</v>
      </c>
      <c r="AC296" s="328">
        <f t="shared" si="170"/>
        <v>82.878190341543274</v>
      </c>
      <c r="AD296" s="328">
        <f t="shared" si="170"/>
        <v>77.148597365875432</v>
      </c>
      <c r="AE296" s="328">
        <f t="shared" si="223"/>
        <v>81.099784210134686</v>
      </c>
      <c r="AF296" s="328">
        <f t="shared" si="223"/>
        <v>85.713222710023061</v>
      </c>
      <c r="AG296" s="329">
        <f t="shared" si="223"/>
        <v>90.021578986531736</v>
      </c>
      <c r="AH296" s="768">
        <v>1</v>
      </c>
      <c r="AI296" s="769">
        <v>1</v>
      </c>
      <c r="AJ296" s="769">
        <v>1</v>
      </c>
      <c r="AK296" s="769">
        <v>1</v>
      </c>
      <c r="AL296" s="769">
        <v>1</v>
      </c>
      <c r="AM296" s="769">
        <v>1</v>
      </c>
      <c r="AN296" s="769">
        <v>1</v>
      </c>
      <c r="AO296" s="769">
        <v>1</v>
      </c>
      <c r="AP296" s="769">
        <v>1</v>
      </c>
      <c r="AQ296" s="769">
        <v>1</v>
      </c>
      <c r="AR296" s="769">
        <v>1</v>
      </c>
      <c r="AS296" s="769">
        <v>1</v>
      </c>
      <c r="AT296" s="769">
        <v>4</v>
      </c>
      <c r="AU296" s="769">
        <v>6</v>
      </c>
      <c r="AV296" s="771">
        <v>7</v>
      </c>
    </row>
    <row r="297" spans="2:48" ht="14.4" x14ac:dyDescent="0.3">
      <c r="B297" s="911"/>
      <c r="C297" s="1" t="s">
        <v>5</v>
      </c>
      <c r="D297" s="741">
        <v>10652</v>
      </c>
      <c r="E297" s="741">
        <v>12053</v>
      </c>
      <c r="F297" s="741">
        <v>10524</v>
      </c>
      <c r="G297" s="741">
        <v>9736</v>
      </c>
      <c r="H297" s="741">
        <v>9493</v>
      </c>
      <c r="I297" s="741">
        <v>10395</v>
      </c>
      <c r="J297" s="741">
        <v>9995</v>
      </c>
      <c r="K297" s="741">
        <v>8678</v>
      </c>
      <c r="L297" s="741">
        <v>8728</v>
      </c>
      <c r="M297" s="741">
        <v>9264</v>
      </c>
      <c r="N297" s="741">
        <v>17249</v>
      </c>
      <c r="O297" s="741">
        <v>20682</v>
      </c>
      <c r="P297" s="742">
        <v>21795</v>
      </c>
      <c r="Q297" s="742">
        <v>22808</v>
      </c>
      <c r="R297" s="742">
        <v>23745</v>
      </c>
      <c r="S297" s="143">
        <f>100</f>
        <v>100</v>
      </c>
      <c r="T297" s="328">
        <f t="shared" si="203"/>
        <v>113.15245963199399</v>
      </c>
      <c r="U297" s="328">
        <f t="shared" si="204"/>
        <v>98.798347728126174</v>
      </c>
      <c r="V297" s="328">
        <f t="shared" si="205"/>
        <v>91.400675929402922</v>
      </c>
      <c r="W297" s="328">
        <f t="shared" si="201"/>
        <v>89.119414194517461</v>
      </c>
      <c r="X297" s="328">
        <f t="shared" si="201"/>
        <v>97.587307547878339</v>
      </c>
      <c r="Y297" s="328">
        <f t="shared" si="201"/>
        <v>93.83214419827263</v>
      </c>
      <c r="Z297" s="328">
        <f t="shared" si="201"/>
        <v>81.468268869695834</v>
      </c>
      <c r="AA297" s="328">
        <f t="shared" si="201"/>
        <v>81.937664288396547</v>
      </c>
      <c r="AB297" s="328">
        <f t="shared" si="170"/>
        <v>86.969583176868198</v>
      </c>
      <c r="AC297" s="328">
        <f t="shared" si="170"/>
        <v>161.93203154337215</v>
      </c>
      <c r="AD297" s="328">
        <f t="shared" si="170"/>
        <v>194.16072099136312</v>
      </c>
      <c r="AE297" s="328">
        <f t="shared" si="223"/>
        <v>204.609463011641</v>
      </c>
      <c r="AF297" s="328">
        <f t="shared" si="223"/>
        <v>214.11941419451747</v>
      </c>
      <c r="AG297" s="329">
        <f t="shared" si="223"/>
        <v>222.91588434096883</v>
      </c>
      <c r="AH297" s="768">
        <v>1</v>
      </c>
      <c r="AI297" s="769">
        <v>1</v>
      </c>
      <c r="AJ297" s="769">
        <v>1</v>
      </c>
      <c r="AK297" s="769">
        <v>1</v>
      </c>
      <c r="AL297" s="769">
        <v>1</v>
      </c>
      <c r="AM297" s="769">
        <v>1</v>
      </c>
      <c r="AN297" s="769">
        <v>1</v>
      </c>
      <c r="AO297" s="769">
        <v>1</v>
      </c>
      <c r="AP297" s="769">
        <v>1</v>
      </c>
      <c r="AQ297" s="769">
        <v>1</v>
      </c>
      <c r="AR297" s="769">
        <v>1</v>
      </c>
      <c r="AS297" s="769">
        <v>1</v>
      </c>
      <c r="AT297" s="769">
        <v>4</v>
      </c>
      <c r="AU297" s="769">
        <v>6</v>
      </c>
      <c r="AV297" s="771">
        <v>7</v>
      </c>
    </row>
    <row r="298" spans="2:48" ht="14.4" x14ac:dyDescent="0.3">
      <c r="B298" s="911"/>
      <c r="C298" s="1" t="s">
        <v>6</v>
      </c>
      <c r="D298" s="741">
        <v>41220</v>
      </c>
      <c r="E298" s="741">
        <v>38626</v>
      </c>
      <c r="F298" s="741">
        <v>37608</v>
      </c>
      <c r="G298" s="741">
        <v>37881</v>
      </c>
      <c r="H298" s="741">
        <v>36555</v>
      </c>
      <c r="I298" s="741">
        <v>36565</v>
      </c>
      <c r="J298" s="741">
        <v>35902</v>
      </c>
      <c r="K298" s="741">
        <v>34758</v>
      </c>
      <c r="L298" s="741">
        <v>34936</v>
      </c>
      <c r="M298" s="741">
        <v>36151</v>
      </c>
      <c r="N298" s="741">
        <v>39740</v>
      </c>
      <c r="O298" s="741">
        <v>42248</v>
      </c>
      <c r="P298" s="742">
        <v>44327</v>
      </c>
      <c r="Q298" s="742">
        <v>46369</v>
      </c>
      <c r="R298" s="742">
        <v>48258</v>
      </c>
      <c r="S298" s="143">
        <f>100</f>
        <v>100</v>
      </c>
      <c r="T298" s="328">
        <f t="shared" si="203"/>
        <v>93.706938379427456</v>
      </c>
      <c r="U298" s="328">
        <f t="shared" si="204"/>
        <v>91.237263464337701</v>
      </c>
      <c r="V298" s="328">
        <f t="shared" si="205"/>
        <v>91.899563318777297</v>
      </c>
      <c r="W298" s="328">
        <f t="shared" si="201"/>
        <v>88.682678311499274</v>
      </c>
      <c r="X298" s="328">
        <f t="shared" si="201"/>
        <v>88.706938379427456</v>
      </c>
      <c r="Y298" s="328">
        <f t="shared" si="201"/>
        <v>87.098495875788458</v>
      </c>
      <c r="Z298" s="328">
        <f t="shared" si="201"/>
        <v>84.32314410480349</v>
      </c>
      <c r="AA298" s="328">
        <f t="shared" si="201"/>
        <v>84.754973313925277</v>
      </c>
      <c r="AB298" s="328">
        <f t="shared" si="170"/>
        <v>87.702571567200394</v>
      </c>
      <c r="AC298" s="328">
        <f t="shared" si="170"/>
        <v>96.40950994662785</v>
      </c>
      <c r="AD298" s="328">
        <f t="shared" si="170"/>
        <v>102.49393498301795</v>
      </c>
      <c r="AE298" s="328">
        <f t="shared" si="223"/>
        <v>107.5376031052887</v>
      </c>
      <c r="AF298" s="328">
        <f t="shared" si="223"/>
        <v>112.49150897622513</v>
      </c>
      <c r="AG298" s="329">
        <f t="shared" si="223"/>
        <v>117.07423580786026</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4" x14ac:dyDescent="0.3">
      <c r="B299" s="912"/>
      <c r="C299" s="8" t="s">
        <v>7</v>
      </c>
      <c r="D299">
        <v>30568</v>
      </c>
      <c r="E299">
        <v>26573</v>
      </c>
      <c r="F299">
        <v>27084</v>
      </c>
      <c r="G299">
        <v>28145</v>
      </c>
      <c r="H299">
        <v>27062</v>
      </c>
      <c r="I299">
        <v>26170</v>
      </c>
      <c r="J299">
        <v>25907</v>
      </c>
      <c r="K299">
        <v>26080</v>
      </c>
      <c r="L299">
        <v>26208</v>
      </c>
      <c r="M299">
        <v>26887</v>
      </c>
      <c r="N299">
        <v>22491</v>
      </c>
      <c r="O299">
        <v>21566</v>
      </c>
      <c r="P299">
        <v>22532</v>
      </c>
      <c r="Q299">
        <v>23561</v>
      </c>
      <c r="R299">
        <v>24513</v>
      </c>
      <c r="S299" s="143">
        <f>100</f>
        <v>100</v>
      </c>
      <c r="T299" s="328">
        <f t="shared" si="203"/>
        <v>86.930777283433656</v>
      </c>
      <c r="U299" s="328">
        <f t="shared" si="204"/>
        <v>88.602460088981942</v>
      </c>
      <c r="V299" s="328">
        <f t="shared" si="205"/>
        <v>92.073410102067527</v>
      </c>
      <c r="W299" s="328">
        <f t="shared" si="201"/>
        <v>88.530489400680452</v>
      </c>
      <c r="X299" s="328">
        <f t="shared" si="201"/>
        <v>85.612405129547241</v>
      </c>
      <c r="Y299" s="328">
        <f t="shared" si="201"/>
        <v>84.752028264852129</v>
      </c>
      <c r="Z299" s="328">
        <f t="shared" si="201"/>
        <v>85.317979586495682</v>
      </c>
      <c r="AA299" s="328">
        <f t="shared" si="201"/>
        <v>85.736718136613447</v>
      </c>
      <c r="AB299" s="328">
        <f t="shared" si="170"/>
        <v>87.957995289191317</v>
      </c>
      <c r="AC299" s="328">
        <f t="shared" si="170"/>
        <v>73.57694320858414</v>
      </c>
      <c r="AD299" s="328">
        <f t="shared" si="170"/>
        <v>70.550902904998694</v>
      </c>
      <c r="AE299" s="328">
        <f t="shared" si="223"/>
        <v>73.711070400418734</v>
      </c>
      <c r="AF299" s="328">
        <f t="shared" si="223"/>
        <v>77.077335775974873</v>
      </c>
      <c r="AG299" s="329">
        <f t="shared" si="223"/>
        <v>80.191703742475795</v>
      </c>
      <c r="AH299" s="772"/>
      <c r="AI299" s="773"/>
      <c r="AJ299" s="773"/>
      <c r="AK299" s="773"/>
      <c r="AL299" s="773"/>
      <c r="AM299" s="773"/>
      <c r="AN299" s="773"/>
      <c r="AO299" s="773"/>
      <c r="AP299" s="773"/>
      <c r="AQ299" s="773"/>
      <c r="AR299" s="773"/>
      <c r="AS299" s="773"/>
      <c r="AT299" s="773"/>
      <c r="AU299" s="773"/>
      <c r="AV299" s="774"/>
    </row>
    <row r="300" spans="2:48" ht="15" customHeight="1" x14ac:dyDescent="0.3">
      <c r="B300" s="911" t="s">
        <v>62</v>
      </c>
      <c r="C300" s="1" t="s">
        <v>2</v>
      </c>
      <c r="D300" s="741">
        <v>5054</v>
      </c>
      <c r="E300" s="741">
        <v>4630</v>
      </c>
      <c r="F300" s="741">
        <v>4920</v>
      </c>
      <c r="G300" s="741">
        <v>5537</v>
      </c>
      <c r="H300" s="741">
        <v>5784</v>
      </c>
      <c r="I300" s="741">
        <v>5831</v>
      </c>
      <c r="J300" s="741">
        <v>6199</v>
      </c>
      <c r="K300" s="741">
        <v>6376</v>
      </c>
      <c r="L300" s="741">
        <v>6568</v>
      </c>
      <c r="M300" s="741">
        <v>7026</v>
      </c>
      <c r="N300" s="741">
        <v>6505</v>
      </c>
      <c r="O300" s="741">
        <v>6833</v>
      </c>
      <c r="P300" s="742">
        <v>7121</v>
      </c>
      <c r="Q300" s="742">
        <v>7374</v>
      </c>
      <c r="R300" s="742">
        <v>7605</v>
      </c>
      <c r="S300" s="143">
        <f>100</f>
        <v>100</v>
      </c>
      <c r="T300" s="328">
        <f t="shared" si="203"/>
        <v>91.610605461020967</v>
      </c>
      <c r="U300" s="328">
        <f t="shared" si="204"/>
        <v>97.348634744756623</v>
      </c>
      <c r="V300" s="328">
        <f t="shared" si="205"/>
        <v>109.55678670360111</v>
      </c>
      <c r="W300" s="328">
        <f t="shared" si="201"/>
        <v>114.44400474871389</v>
      </c>
      <c r="X300" s="328">
        <f t="shared" si="201"/>
        <v>115.37396121883657</v>
      </c>
      <c r="Y300" s="328">
        <f t="shared" si="201"/>
        <v>122.65532251681836</v>
      </c>
      <c r="Z300" s="328">
        <f t="shared" si="201"/>
        <v>126.1574990106846</v>
      </c>
      <c r="AA300" s="328">
        <f t="shared" si="201"/>
        <v>129.95647012267511</v>
      </c>
      <c r="AB300" s="328">
        <f t="shared" si="170"/>
        <v>139.01859912940245</v>
      </c>
      <c r="AC300" s="328">
        <f t="shared" si="170"/>
        <v>128.70993272655323</v>
      </c>
      <c r="AD300" s="328">
        <f t="shared" si="170"/>
        <v>135.199841709537</v>
      </c>
      <c r="AE300" s="328">
        <f t="shared" si="223"/>
        <v>140.89829837752276</v>
      </c>
      <c r="AF300" s="328">
        <f t="shared" si="223"/>
        <v>145.90423426988525</v>
      </c>
      <c r="AG300" s="329">
        <f t="shared" si="223"/>
        <v>150.47487138899882</v>
      </c>
      <c r="AH300" s="768">
        <v>1</v>
      </c>
      <c r="AI300" s="769">
        <v>1</v>
      </c>
      <c r="AJ300" s="769">
        <v>1</v>
      </c>
      <c r="AK300" s="769">
        <v>1</v>
      </c>
      <c r="AL300" s="769">
        <v>1</v>
      </c>
      <c r="AM300" s="769">
        <v>1</v>
      </c>
      <c r="AN300" s="769">
        <v>1</v>
      </c>
      <c r="AO300" s="769">
        <v>1</v>
      </c>
      <c r="AP300" s="769">
        <v>1</v>
      </c>
      <c r="AQ300" s="769">
        <v>1</v>
      </c>
      <c r="AR300" s="769">
        <v>1</v>
      </c>
      <c r="AS300" s="769">
        <v>1</v>
      </c>
      <c r="AT300" s="769">
        <v>4</v>
      </c>
      <c r="AU300" s="769">
        <v>6</v>
      </c>
      <c r="AV300" s="771">
        <v>7</v>
      </c>
    </row>
    <row r="301" spans="2:48" ht="14.4" x14ac:dyDescent="0.3">
      <c r="B301" s="911"/>
      <c r="C301" s="1" t="s">
        <v>3</v>
      </c>
      <c r="D301" s="740">
        <v>3521</v>
      </c>
      <c r="E301" s="742">
        <v>3041</v>
      </c>
      <c r="F301" s="741">
        <v>2723</v>
      </c>
      <c r="G301" s="740">
        <v>2995</v>
      </c>
      <c r="H301" s="740">
        <v>3138</v>
      </c>
      <c r="I301" s="740">
        <v>2891</v>
      </c>
      <c r="J301" s="740">
        <v>2892</v>
      </c>
      <c r="K301" s="740">
        <v>3073</v>
      </c>
      <c r="L301" s="740">
        <v>3023</v>
      </c>
      <c r="M301" s="742">
        <v>3262</v>
      </c>
      <c r="N301" s="741">
        <v>2288</v>
      </c>
      <c r="O301" s="742">
        <v>2275</v>
      </c>
      <c r="P301" s="742">
        <v>2376</v>
      </c>
      <c r="Q301" s="742">
        <v>2459</v>
      </c>
      <c r="R301" s="742">
        <v>2535</v>
      </c>
      <c r="S301" s="143">
        <f>100</f>
        <v>100</v>
      </c>
      <c r="T301" s="328">
        <f t="shared" si="203"/>
        <v>86.367509230332288</v>
      </c>
      <c r="U301" s="328">
        <f t="shared" si="204"/>
        <v>77.335984095427435</v>
      </c>
      <c r="V301" s="328">
        <f t="shared" si="205"/>
        <v>85.061062198239142</v>
      </c>
      <c r="W301" s="328">
        <f t="shared" si="201"/>
        <v>89.122408406702647</v>
      </c>
      <c r="X301" s="328">
        <f t="shared" si="201"/>
        <v>82.10735586481114</v>
      </c>
      <c r="Y301" s="328">
        <f t="shared" si="201"/>
        <v>82.135756887247936</v>
      </c>
      <c r="Z301" s="328">
        <f t="shared" si="201"/>
        <v>87.276341948310133</v>
      </c>
      <c r="AA301" s="328">
        <f t="shared" si="201"/>
        <v>85.85629082646976</v>
      </c>
      <c r="AB301" s="328">
        <f t="shared" si="170"/>
        <v>92.644135188866798</v>
      </c>
      <c r="AC301" s="328">
        <f t="shared" si="170"/>
        <v>64.981539335416073</v>
      </c>
      <c r="AD301" s="328">
        <f t="shared" si="170"/>
        <v>64.612326043737568</v>
      </c>
      <c r="AE301" s="328">
        <f t="shared" si="223"/>
        <v>67.480829309855153</v>
      </c>
      <c r="AF301" s="328">
        <f t="shared" si="223"/>
        <v>69.838114172110195</v>
      </c>
      <c r="AG301" s="329">
        <f t="shared" si="223"/>
        <v>71.99659187730758</v>
      </c>
      <c r="AH301" s="768">
        <v>2</v>
      </c>
      <c r="AI301" s="769">
        <v>4</v>
      </c>
      <c r="AJ301" s="769">
        <v>1</v>
      </c>
      <c r="AK301" s="769">
        <v>2</v>
      </c>
      <c r="AL301" s="769">
        <v>2</v>
      </c>
      <c r="AM301" s="769">
        <v>2</v>
      </c>
      <c r="AN301" s="769">
        <v>2</v>
      </c>
      <c r="AO301" s="769">
        <v>2</v>
      </c>
      <c r="AP301" s="769">
        <v>2</v>
      </c>
      <c r="AQ301" s="769">
        <v>4</v>
      </c>
      <c r="AR301" s="769">
        <v>1</v>
      </c>
      <c r="AS301" s="769">
        <v>4</v>
      </c>
      <c r="AT301" s="769">
        <v>4</v>
      </c>
      <c r="AU301" s="769">
        <v>6</v>
      </c>
      <c r="AV301" s="771">
        <v>7</v>
      </c>
    </row>
    <row r="302" spans="2:48" ht="14.4" x14ac:dyDescent="0.3">
      <c r="B302" s="911"/>
      <c r="C302" s="1" t="s">
        <v>4</v>
      </c>
      <c r="D302" s="741">
        <v>1317</v>
      </c>
      <c r="E302" s="741">
        <v>2304</v>
      </c>
      <c r="F302" s="741">
        <v>2581</v>
      </c>
      <c r="G302" s="742">
        <v>2793</v>
      </c>
      <c r="H302" s="741">
        <v>2608</v>
      </c>
      <c r="I302" s="741">
        <v>2384</v>
      </c>
      <c r="J302" s="741">
        <v>2935</v>
      </c>
      <c r="K302" s="741">
        <v>2329</v>
      </c>
      <c r="L302" s="741">
        <v>3145</v>
      </c>
      <c r="M302" s="741">
        <v>3082</v>
      </c>
      <c r="N302" s="741">
        <v>3220</v>
      </c>
      <c r="O302" s="742">
        <v>2795</v>
      </c>
      <c r="P302" s="742">
        <v>3392</v>
      </c>
      <c r="Q302" s="742">
        <v>3585</v>
      </c>
      <c r="R302" s="742">
        <v>3765</v>
      </c>
      <c r="S302" s="143">
        <f>100</f>
        <v>100</v>
      </c>
      <c r="T302" s="328">
        <f t="shared" si="203"/>
        <v>174.94305239179954</v>
      </c>
      <c r="U302" s="328">
        <f t="shared" si="204"/>
        <v>195.97570235383446</v>
      </c>
      <c r="V302" s="328">
        <f t="shared" si="205"/>
        <v>212.07289293849658</v>
      </c>
      <c r="W302" s="328">
        <f t="shared" si="201"/>
        <v>198.02581624905088</v>
      </c>
      <c r="X302" s="328">
        <f t="shared" si="201"/>
        <v>181.01746393318146</v>
      </c>
      <c r="Y302" s="328">
        <f t="shared" si="201"/>
        <v>222.8549734244495</v>
      </c>
      <c r="Z302" s="328">
        <f t="shared" si="201"/>
        <v>176.8413059984814</v>
      </c>
      <c r="AA302" s="328">
        <f t="shared" si="201"/>
        <v>238.80030372057706</v>
      </c>
      <c r="AB302" s="328">
        <f t="shared" si="170"/>
        <v>234.0167046317388</v>
      </c>
      <c r="AC302" s="328">
        <f t="shared" si="170"/>
        <v>244.49506454062262</v>
      </c>
      <c r="AD302" s="328">
        <f t="shared" si="170"/>
        <v>212.22475322703113</v>
      </c>
      <c r="AE302" s="328">
        <f t="shared" si="223"/>
        <v>257.55504935459379</v>
      </c>
      <c r="AF302" s="328">
        <f t="shared" si="223"/>
        <v>272.20956719817769</v>
      </c>
      <c r="AG302" s="329">
        <f t="shared" si="223"/>
        <v>285.87699316628704</v>
      </c>
      <c r="AH302" s="768">
        <v>1</v>
      </c>
      <c r="AI302" s="769">
        <v>1</v>
      </c>
      <c r="AJ302" s="769">
        <v>1</v>
      </c>
      <c r="AK302" s="769">
        <v>4</v>
      </c>
      <c r="AL302" s="769">
        <v>1</v>
      </c>
      <c r="AM302" s="769">
        <v>1</v>
      </c>
      <c r="AN302" s="769">
        <v>1</v>
      </c>
      <c r="AO302" s="769">
        <v>1</v>
      </c>
      <c r="AP302" s="769">
        <v>1</v>
      </c>
      <c r="AQ302" s="769">
        <v>1</v>
      </c>
      <c r="AR302" s="769">
        <v>1</v>
      </c>
      <c r="AS302" s="769">
        <v>4</v>
      </c>
      <c r="AT302" s="769">
        <v>4</v>
      </c>
      <c r="AU302" s="769">
        <v>6</v>
      </c>
      <c r="AV302" s="771">
        <v>7</v>
      </c>
    </row>
    <row r="303" spans="2:48" ht="14.4" x14ac:dyDescent="0.3">
      <c r="B303" s="911"/>
      <c r="C303" s="1" t="s">
        <v>5</v>
      </c>
      <c r="D303" s="742">
        <v>1950</v>
      </c>
      <c r="E303" s="741">
        <v>1253</v>
      </c>
      <c r="F303" s="741">
        <v>1687</v>
      </c>
      <c r="G303" s="742">
        <v>1217</v>
      </c>
      <c r="H303" s="742">
        <v>1306</v>
      </c>
      <c r="I303" s="742">
        <v>1279</v>
      </c>
      <c r="J303" s="742">
        <v>854</v>
      </c>
      <c r="K303" s="742">
        <v>1276</v>
      </c>
      <c r="L303" s="742">
        <v>1720</v>
      </c>
      <c r="M303" s="742">
        <v>1876</v>
      </c>
      <c r="N303" s="741">
        <v>3585</v>
      </c>
      <c r="O303" s="741">
        <v>4058</v>
      </c>
      <c r="P303" s="742">
        <v>4276</v>
      </c>
      <c r="Q303" s="742">
        <v>4475</v>
      </c>
      <c r="R303" s="742">
        <v>4659</v>
      </c>
      <c r="S303" s="143">
        <f>100</f>
        <v>100</v>
      </c>
      <c r="T303" s="328">
        <f t="shared" si="203"/>
        <v>64.256410256410263</v>
      </c>
      <c r="U303" s="328">
        <f t="shared" si="204"/>
        <v>86.512820512820511</v>
      </c>
      <c r="V303" s="328">
        <f t="shared" si="205"/>
        <v>62.410256410256409</v>
      </c>
      <c r="W303" s="328">
        <f t="shared" si="201"/>
        <v>66.974358974358978</v>
      </c>
      <c r="X303" s="328">
        <f t="shared" si="201"/>
        <v>65.589743589743591</v>
      </c>
      <c r="Y303" s="328">
        <f t="shared" si="201"/>
        <v>43.794871794871796</v>
      </c>
      <c r="Z303" s="328">
        <f t="shared" si="201"/>
        <v>65.435897435897431</v>
      </c>
      <c r="AA303" s="328">
        <f t="shared" si="201"/>
        <v>88.205128205128204</v>
      </c>
      <c r="AB303" s="328">
        <f t="shared" si="170"/>
        <v>96.205128205128204</v>
      </c>
      <c r="AC303" s="328">
        <f t="shared" si="170"/>
        <v>183.84615384615384</v>
      </c>
      <c r="AD303" s="328">
        <f t="shared" si="170"/>
        <v>208.10256410256412</v>
      </c>
      <c r="AE303" s="328">
        <f t="shared" si="223"/>
        <v>219.28205128205127</v>
      </c>
      <c r="AF303" s="328">
        <f t="shared" si="223"/>
        <v>229.48717948717947</v>
      </c>
      <c r="AG303" s="329">
        <f t="shared" si="223"/>
        <v>238.92307692307693</v>
      </c>
      <c r="AH303" s="768">
        <v>4</v>
      </c>
      <c r="AI303" s="769">
        <v>1</v>
      </c>
      <c r="AJ303" s="769">
        <v>1</v>
      </c>
      <c r="AK303" s="769">
        <v>4</v>
      </c>
      <c r="AL303" s="769">
        <v>4</v>
      </c>
      <c r="AM303" s="769">
        <v>4</v>
      </c>
      <c r="AN303" s="769">
        <v>4</v>
      </c>
      <c r="AO303" s="769">
        <v>4</v>
      </c>
      <c r="AP303" s="769">
        <v>4</v>
      </c>
      <c r="AQ303" s="769">
        <v>4</v>
      </c>
      <c r="AR303" s="769">
        <v>1</v>
      </c>
      <c r="AS303" s="769">
        <v>1</v>
      </c>
      <c r="AT303" s="769">
        <v>4</v>
      </c>
      <c r="AU303" s="769">
        <v>6</v>
      </c>
      <c r="AV303" s="771">
        <v>7</v>
      </c>
    </row>
    <row r="304" spans="2:48" ht="14.4" x14ac:dyDescent="0.3">
      <c r="B304" s="911"/>
      <c r="C304" s="1" t="s">
        <v>6</v>
      </c>
      <c r="D304" s="741">
        <v>11842</v>
      </c>
      <c r="E304" s="741">
        <v>11228</v>
      </c>
      <c r="F304" s="741">
        <v>11911</v>
      </c>
      <c r="G304" s="741">
        <v>12542</v>
      </c>
      <c r="H304" s="741">
        <v>12836</v>
      </c>
      <c r="I304" s="741">
        <v>12385</v>
      </c>
      <c r="J304" s="741">
        <v>12880</v>
      </c>
      <c r="K304" s="741">
        <v>13054</v>
      </c>
      <c r="L304" s="741">
        <v>14456</v>
      </c>
      <c r="M304" s="741">
        <v>15246</v>
      </c>
      <c r="N304" s="741">
        <v>15598</v>
      </c>
      <c r="O304" s="741">
        <v>15961</v>
      </c>
      <c r="P304" s="742">
        <v>17165</v>
      </c>
      <c r="Q304" s="742">
        <v>17893</v>
      </c>
      <c r="R304" s="742">
        <v>18564</v>
      </c>
      <c r="S304" s="143">
        <f>100</f>
        <v>100</v>
      </c>
      <c r="T304" s="328">
        <f t="shared" si="203"/>
        <v>94.815065022800198</v>
      </c>
      <c r="U304" s="328">
        <f t="shared" si="204"/>
        <v>100.58267184597196</v>
      </c>
      <c r="V304" s="328">
        <f t="shared" si="205"/>
        <v>105.91116365478804</v>
      </c>
      <c r="W304" s="328">
        <f t="shared" si="201"/>
        <v>108.39385238979902</v>
      </c>
      <c r="X304" s="328">
        <f t="shared" si="201"/>
        <v>104.58537409221415</v>
      </c>
      <c r="Y304" s="328">
        <f t="shared" si="201"/>
        <v>108.76541124809998</v>
      </c>
      <c r="Z304" s="328">
        <f t="shared" si="201"/>
        <v>110.23475764229015</v>
      </c>
      <c r="AA304" s="328">
        <f t="shared" si="201"/>
        <v>122.07397399087992</v>
      </c>
      <c r="AB304" s="328">
        <f t="shared" si="170"/>
        <v>128.74514440128357</v>
      </c>
      <c r="AC304" s="328">
        <f t="shared" si="170"/>
        <v>131.71761526769126</v>
      </c>
      <c r="AD304" s="328">
        <f t="shared" si="170"/>
        <v>134.7829758486742</v>
      </c>
      <c r="AE304" s="328">
        <f t="shared" si="223"/>
        <v>144.95017733490965</v>
      </c>
      <c r="AF304" s="328">
        <f t="shared" si="223"/>
        <v>151.09778753588921</v>
      </c>
      <c r="AG304" s="329">
        <f t="shared" si="223"/>
        <v>156.7640601249789</v>
      </c>
      <c r="AH304" s="768">
        <v>1</v>
      </c>
      <c r="AI304" s="769">
        <v>1</v>
      </c>
      <c r="AJ304" s="769">
        <v>1</v>
      </c>
      <c r="AK304" s="769">
        <v>1</v>
      </c>
      <c r="AL304" s="769">
        <v>1</v>
      </c>
      <c r="AM304" s="769">
        <v>1</v>
      </c>
      <c r="AN304" s="769">
        <v>1</v>
      </c>
      <c r="AO304" s="769">
        <v>1</v>
      </c>
      <c r="AP304" s="769">
        <v>1</v>
      </c>
      <c r="AQ304" s="769">
        <v>1</v>
      </c>
      <c r="AR304" s="769">
        <v>1</v>
      </c>
      <c r="AS304" s="769">
        <v>1</v>
      </c>
      <c r="AT304" s="769">
        <v>4</v>
      </c>
      <c r="AU304" s="769">
        <v>6</v>
      </c>
      <c r="AV304" s="771">
        <v>7</v>
      </c>
    </row>
    <row r="305" spans="2:48" ht="14.4" x14ac:dyDescent="0.3">
      <c r="B305" s="912"/>
      <c r="C305" s="8" t="s">
        <v>7</v>
      </c>
      <c r="D305">
        <v>9892</v>
      </c>
      <c r="E305">
        <v>9975</v>
      </c>
      <c r="F305">
        <v>10224</v>
      </c>
      <c r="G305">
        <v>11325</v>
      </c>
      <c r="H305">
        <v>11530</v>
      </c>
      <c r="I305">
        <v>11106</v>
      </c>
      <c r="J305">
        <v>12026</v>
      </c>
      <c r="K305">
        <v>11778</v>
      </c>
      <c r="L305">
        <v>12736</v>
      </c>
      <c r="M305">
        <v>13370</v>
      </c>
      <c r="N305">
        <v>12013</v>
      </c>
      <c r="O305">
        <v>11903</v>
      </c>
      <c r="P305">
        <v>12889</v>
      </c>
      <c r="Q305">
        <v>13418</v>
      </c>
      <c r="R305">
        <v>13905</v>
      </c>
      <c r="S305" s="143">
        <f>100</f>
        <v>100</v>
      </c>
      <c r="T305" s="328">
        <f t="shared" si="203"/>
        <v>100.8390618681763</v>
      </c>
      <c r="U305" s="328">
        <f t="shared" si="204"/>
        <v>103.35624747270522</v>
      </c>
      <c r="V305" s="328">
        <f t="shared" si="205"/>
        <v>114.48645369995957</v>
      </c>
      <c r="W305" s="328">
        <f t="shared" si="201"/>
        <v>116.55883542256369</v>
      </c>
      <c r="X305" s="328">
        <f t="shared" si="201"/>
        <v>112.27254346947028</v>
      </c>
      <c r="Y305" s="328">
        <f t="shared" si="201"/>
        <v>121.57298827335221</v>
      </c>
      <c r="Z305" s="328">
        <f t="shared" si="201"/>
        <v>119.06591184795795</v>
      </c>
      <c r="AA305" s="328">
        <f t="shared" si="201"/>
        <v>128.75050545895672</v>
      </c>
      <c r="AB305" s="328">
        <f t="shared" si="170"/>
        <v>135.15972503032754</v>
      </c>
      <c r="AC305" s="328">
        <f t="shared" si="170"/>
        <v>121.4415689446017</v>
      </c>
      <c r="AD305" s="328">
        <f t="shared" si="170"/>
        <v>120.32955923978973</v>
      </c>
      <c r="AE305" s="328">
        <f t="shared" si="223"/>
        <v>130.29720986655883</v>
      </c>
      <c r="AF305" s="328">
        <f t="shared" si="223"/>
        <v>135.64496562879094</v>
      </c>
      <c r="AG305" s="329">
        <f t="shared" si="223"/>
        <v>140.56813586736757</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11" t="s">
        <v>92</v>
      </c>
      <c r="C306" s="1" t="s">
        <v>2</v>
      </c>
      <c r="D306" s="740">
        <v>140</v>
      </c>
      <c r="E306" s="741">
        <v>115</v>
      </c>
      <c r="F306" s="740">
        <v>109</v>
      </c>
      <c r="G306" s="741">
        <v>134</v>
      </c>
      <c r="H306" s="741">
        <v>111</v>
      </c>
      <c r="I306" s="740">
        <v>119</v>
      </c>
      <c r="J306" s="740">
        <v>126</v>
      </c>
      <c r="K306" s="740">
        <v>140</v>
      </c>
      <c r="L306" s="741">
        <v>132</v>
      </c>
      <c r="M306" s="741">
        <v>133</v>
      </c>
      <c r="N306" s="742">
        <v>55</v>
      </c>
      <c r="O306" s="742">
        <v>58</v>
      </c>
      <c r="P306" s="742">
        <v>59</v>
      </c>
      <c r="Q306" s="742">
        <v>61</v>
      </c>
      <c r="R306" s="742">
        <v>63</v>
      </c>
      <c r="S306" s="143">
        <f>100</f>
        <v>100</v>
      </c>
      <c r="T306" s="328">
        <f t="shared" si="203"/>
        <v>82.142857142857139</v>
      </c>
      <c r="U306" s="328">
        <f t="shared" si="204"/>
        <v>77.857142857142861</v>
      </c>
      <c r="V306" s="328">
        <f t="shared" si="205"/>
        <v>95.714285714285708</v>
      </c>
      <c r="W306" s="328">
        <f t="shared" si="201"/>
        <v>79.285714285714292</v>
      </c>
      <c r="X306" s="328">
        <f t="shared" si="201"/>
        <v>85</v>
      </c>
      <c r="Y306" s="328">
        <f t="shared" si="201"/>
        <v>90</v>
      </c>
      <c r="Z306" s="328">
        <f t="shared" si="201"/>
        <v>100</v>
      </c>
      <c r="AA306" s="328">
        <f t="shared" si="201"/>
        <v>94.285714285714292</v>
      </c>
      <c r="AB306" s="328">
        <f t="shared" si="170"/>
        <v>95</v>
      </c>
      <c r="AC306" s="328">
        <f t="shared" si="170"/>
        <v>39.285714285714285</v>
      </c>
      <c r="AD306" s="328">
        <f t="shared" si="170"/>
        <v>41.428571428571431</v>
      </c>
      <c r="AE306" s="328">
        <f t="shared" si="223"/>
        <v>42.142857142857146</v>
      </c>
      <c r="AF306" s="328">
        <f t="shared" si="223"/>
        <v>43.571428571428569</v>
      </c>
      <c r="AG306" s="329">
        <f t="shared" si="223"/>
        <v>45</v>
      </c>
      <c r="AH306" s="768">
        <v>2</v>
      </c>
      <c r="AI306" s="769">
        <v>1</v>
      </c>
      <c r="AJ306" s="769">
        <v>2</v>
      </c>
      <c r="AK306" s="769">
        <v>1</v>
      </c>
      <c r="AL306" s="769">
        <v>1</v>
      </c>
      <c r="AM306" s="769">
        <v>2</v>
      </c>
      <c r="AN306" s="769">
        <v>2</v>
      </c>
      <c r="AO306" s="769">
        <v>2</v>
      </c>
      <c r="AP306" s="769">
        <v>1</v>
      </c>
      <c r="AQ306" s="769">
        <v>1</v>
      </c>
      <c r="AR306" s="769">
        <v>4</v>
      </c>
      <c r="AS306" s="769">
        <v>4</v>
      </c>
      <c r="AT306" s="769">
        <v>4</v>
      </c>
      <c r="AU306" s="769">
        <v>6</v>
      </c>
      <c r="AV306" s="771">
        <v>7</v>
      </c>
    </row>
    <row r="307" spans="2:48" ht="14.4" x14ac:dyDescent="0.3">
      <c r="B307" s="911"/>
      <c r="C307" s="1" t="s">
        <v>3</v>
      </c>
      <c r="D307" s="740">
        <v>42</v>
      </c>
      <c r="E307" s="741">
        <v>35</v>
      </c>
      <c r="F307" s="740">
        <v>48</v>
      </c>
      <c r="G307" s="740">
        <v>61</v>
      </c>
      <c r="H307" s="740">
        <v>87</v>
      </c>
      <c r="I307" s="740">
        <v>135</v>
      </c>
      <c r="J307" s="740">
        <v>122</v>
      </c>
      <c r="K307" s="740">
        <v>123</v>
      </c>
      <c r="L307" s="740">
        <v>145</v>
      </c>
      <c r="M307" s="742">
        <v>137</v>
      </c>
      <c r="N307" s="742">
        <v>11</v>
      </c>
      <c r="O307" s="742">
        <v>10</v>
      </c>
      <c r="P307" s="742">
        <v>11</v>
      </c>
      <c r="Q307" s="742">
        <v>11</v>
      </c>
      <c r="R307" s="742">
        <v>11</v>
      </c>
      <c r="S307" s="143">
        <f>100</f>
        <v>100</v>
      </c>
      <c r="T307" s="328">
        <f t="shared" si="203"/>
        <v>83.333333333333329</v>
      </c>
      <c r="U307" s="328">
        <f t="shared" si="204"/>
        <v>114.28571428571429</v>
      </c>
      <c r="V307" s="328">
        <f t="shared" si="205"/>
        <v>145.23809523809524</v>
      </c>
      <c r="W307" s="328">
        <f t="shared" si="201"/>
        <v>207.14285714285714</v>
      </c>
      <c r="X307" s="328">
        <f t="shared" si="201"/>
        <v>321.42857142857144</v>
      </c>
      <c r="Y307" s="328">
        <f t="shared" si="201"/>
        <v>290.47619047619048</v>
      </c>
      <c r="Z307" s="328">
        <f t="shared" si="201"/>
        <v>292.85714285714283</v>
      </c>
      <c r="AA307" s="328">
        <f t="shared" si="201"/>
        <v>345.23809523809524</v>
      </c>
      <c r="AB307" s="328">
        <f t="shared" si="170"/>
        <v>326.1904761904762</v>
      </c>
      <c r="AC307" s="328">
        <f t="shared" si="170"/>
        <v>26.19047619047619</v>
      </c>
      <c r="AD307" s="328">
        <f t="shared" si="170"/>
        <v>23.80952380952381</v>
      </c>
      <c r="AE307" s="328">
        <f t="shared" si="223"/>
        <v>26.19047619047619</v>
      </c>
      <c r="AF307" s="328">
        <f t="shared" si="223"/>
        <v>26.19047619047619</v>
      </c>
      <c r="AG307" s="329">
        <f t="shared" si="223"/>
        <v>26.19047619047619</v>
      </c>
      <c r="AH307" s="768">
        <v>2</v>
      </c>
      <c r="AI307" s="769">
        <v>1</v>
      </c>
      <c r="AJ307" s="769">
        <v>2</v>
      </c>
      <c r="AK307" s="769">
        <v>2</v>
      </c>
      <c r="AL307" s="769">
        <v>2</v>
      </c>
      <c r="AM307" s="769">
        <v>2</v>
      </c>
      <c r="AN307" s="769">
        <v>2</v>
      </c>
      <c r="AO307" s="769">
        <v>2</v>
      </c>
      <c r="AP307" s="769">
        <v>2</v>
      </c>
      <c r="AQ307" s="769">
        <v>4</v>
      </c>
      <c r="AR307" s="769">
        <v>4</v>
      </c>
      <c r="AS307" s="769">
        <v>4</v>
      </c>
      <c r="AT307" s="769">
        <v>4</v>
      </c>
      <c r="AU307" s="769">
        <v>6</v>
      </c>
      <c r="AV307" s="771">
        <v>7</v>
      </c>
    </row>
    <row r="308" spans="2:48" ht="14.4" x14ac:dyDescent="0.3">
      <c r="B308" s="911"/>
      <c r="C308" s="1" t="s">
        <v>4</v>
      </c>
      <c r="D308" s="740">
        <v>528</v>
      </c>
      <c r="E308" s="741">
        <v>630</v>
      </c>
      <c r="F308" s="740">
        <v>554</v>
      </c>
      <c r="G308" s="740">
        <v>666</v>
      </c>
      <c r="H308" s="741">
        <v>947</v>
      </c>
      <c r="I308" s="741">
        <v>951</v>
      </c>
      <c r="J308" s="741">
        <v>749</v>
      </c>
      <c r="K308" s="740">
        <v>619</v>
      </c>
      <c r="L308" s="740">
        <v>595</v>
      </c>
      <c r="M308" s="742">
        <v>562</v>
      </c>
      <c r="N308" s="742">
        <v>176</v>
      </c>
      <c r="O308" s="742">
        <v>144</v>
      </c>
      <c r="P308" s="742">
        <v>185</v>
      </c>
      <c r="Q308" s="742">
        <v>196</v>
      </c>
      <c r="R308" s="742">
        <v>206</v>
      </c>
      <c r="S308" s="143">
        <f>100</f>
        <v>100</v>
      </c>
      <c r="T308" s="328">
        <f t="shared" ref="T308:T338" si="224">E308*100/$D308</f>
        <v>119.31818181818181</v>
      </c>
      <c r="U308" s="328">
        <f t="shared" ref="U308:U338" si="225">F308*100/$D308</f>
        <v>104.92424242424242</v>
      </c>
      <c r="V308" s="328">
        <f t="shared" ref="V308:V338" si="226">G308*100/$D308</f>
        <v>126.13636363636364</v>
      </c>
      <c r="W308" s="328">
        <f t="shared" si="201"/>
        <v>179.35606060606059</v>
      </c>
      <c r="X308" s="328">
        <f t="shared" si="201"/>
        <v>180.11363636363637</v>
      </c>
      <c r="Y308" s="328">
        <f t="shared" si="201"/>
        <v>141.85606060606059</v>
      </c>
      <c r="Z308" s="328">
        <f t="shared" si="201"/>
        <v>117.23484848484848</v>
      </c>
      <c r="AA308" s="328">
        <f t="shared" si="201"/>
        <v>112.68939393939394</v>
      </c>
      <c r="AB308" s="328">
        <f t="shared" si="170"/>
        <v>106.43939393939394</v>
      </c>
      <c r="AC308" s="328">
        <f t="shared" si="170"/>
        <v>33.333333333333336</v>
      </c>
      <c r="AD308" s="328">
        <f t="shared" si="170"/>
        <v>27.272727272727273</v>
      </c>
      <c r="AE308" s="328">
        <f t="shared" si="223"/>
        <v>35.037878787878789</v>
      </c>
      <c r="AF308" s="328">
        <f t="shared" si="223"/>
        <v>37.121212121212125</v>
      </c>
      <c r="AG308" s="329">
        <f t="shared" si="223"/>
        <v>39.015151515151516</v>
      </c>
      <c r="AH308" s="768">
        <v>2</v>
      </c>
      <c r="AI308" s="769">
        <v>1</v>
      </c>
      <c r="AJ308" s="769">
        <v>2</v>
      </c>
      <c r="AK308" s="769">
        <v>2</v>
      </c>
      <c r="AL308" s="769">
        <v>1</v>
      </c>
      <c r="AM308" s="769">
        <v>1</v>
      </c>
      <c r="AN308" s="769">
        <v>1</v>
      </c>
      <c r="AO308" s="769">
        <v>2</v>
      </c>
      <c r="AP308" s="769">
        <v>2</v>
      </c>
      <c r="AQ308" s="769">
        <v>4</v>
      </c>
      <c r="AR308" s="769">
        <v>4</v>
      </c>
      <c r="AS308" s="769">
        <v>4</v>
      </c>
      <c r="AT308" s="769">
        <v>4</v>
      </c>
      <c r="AU308" s="769">
        <v>6</v>
      </c>
      <c r="AV308" s="771">
        <v>7</v>
      </c>
    </row>
    <row r="309" spans="2:48" ht="14.4" x14ac:dyDescent="0.3">
      <c r="B309" s="911"/>
      <c r="C309" s="1" t="s">
        <v>5</v>
      </c>
      <c r="D309" s="740">
        <v>7685</v>
      </c>
      <c r="E309" s="742">
        <v>7120</v>
      </c>
      <c r="F309" s="740">
        <v>6610</v>
      </c>
      <c r="G309" s="740">
        <v>6624</v>
      </c>
      <c r="H309" s="742">
        <v>6670</v>
      </c>
      <c r="I309" s="740">
        <v>7022</v>
      </c>
      <c r="J309" s="740">
        <v>7071</v>
      </c>
      <c r="K309" s="740">
        <v>7166</v>
      </c>
      <c r="L309" s="740">
        <v>7177</v>
      </c>
      <c r="M309" s="742">
        <v>6773</v>
      </c>
      <c r="N309" s="742">
        <v>1589</v>
      </c>
      <c r="O309" s="742">
        <v>1707</v>
      </c>
      <c r="P309" s="742">
        <v>1763</v>
      </c>
      <c r="Q309" s="742">
        <v>1845</v>
      </c>
      <c r="R309" s="742">
        <v>1921</v>
      </c>
      <c r="S309" s="143">
        <f>100</f>
        <v>100</v>
      </c>
      <c r="T309" s="328">
        <f t="shared" si="224"/>
        <v>92.648015614834094</v>
      </c>
      <c r="U309" s="328">
        <f t="shared" si="225"/>
        <v>86.011711125569292</v>
      </c>
      <c r="V309" s="328">
        <f t="shared" si="226"/>
        <v>86.19388418998048</v>
      </c>
      <c r="W309" s="328">
        <f t="shared" si="201"/>
        <v>86.79245283018868</v>
      </c>
      <c r="X309" s="328">
        <f t="shared" si="201"/>
        <v>91.372804163955763</v>
      </c>
      <c r="Y309" s="328">
        <f t="shared" si="201"/>
        <v>92.010409889394921</v>
      </c>
      <c r="Z309" s="328">
        <f t="shared" si="201"/>
        <v>93.246584255042293</v>
      </c>
      <c r="AA309" s="328">
        <f t="shared" si="201"/>
        <v>93.389720234222509</v>
      </c>
      <c r="AB309" s="328">
        <f t="shared" ref="AB309:AD372" si="227">M309*100/$D309</f>
        <v>88.132726089785294</v>
      </c>
      <c r="AC309" s="328">
        <f t="shared" si="227"/>
        <v>20.676642810670138</v>
      </c>
      <c r="AD309" s="328">
        <f t="shared" si="227"/>
        <v>22.212101496421599</v>
      </c>
      <c r="AE309" s="328">
        <f t="shared" ref="AE309:AG309" si="228">P309*100/$D309</f>
        <v>22.940793754066362</v>
      </c>
      <c r="AF309" s="328">
        <f t="shared" si="228"/>
        <v>24.007807417046195</v>
      </c>
      <c r="AG309" s="329">
        <f t="shared" si="228"/>
        <v>24.996746909564084</v>
      </c>
      <c r="AH309" s="768">
        <v>2</v>
      </c>
      <c r="AI309" s="769">
        <v>4</v>
      </c>
      <c r="AJ309" s="769">
        <v>2</v>
      </c>
      <c r="AK309" s="769">
        <v>2</v>
      </c>
      <c r="AL309" s="769">
        <v>4</v>
      </c>
      <c r="AM309" s="769">
        <v>2</v>
      </c>
      <c r="AN309" s="769">
        <v>2</v>
      </c>
      <c r="AO309" s="769">
        <v>2</v>
      </c>
      <c r="AP309" s="769">
        <v>2</v>
      </c>
      <c r="AQ309" s="769">
        <v>4</v>
      </c>
      <c r="AR309" s="769">
        <v>4</v>
      </c>
      <c r="AS309" s="769">
        <v>4</v>
      </c>
      <c r="AT309" s="769">
        <v>4</v>
      </c>
      <c r="AU309" s="769">
        <v>6</v>
      </c>
      <c r="AV309" s="771">
        <v>7</v>
      </c>
    </row>
    <row r="310" spans="2:48" ht="14.4" x14ac:dyDescent="0.3">
      <c r="B310" s="911"/>
      <c r="C310" s="1" t="s">
        <v>6</v>
      </c>
      <c r="D310" s="741">
        <v>8395</v>
      </c>
      <c r="E310" s="741">
        <v>7900</v>
      </c>
      <c r="F310" s="741">
        <v>7321</v>
      </c>
      <c r="G310" s="741">
        <v>7485</v>
      </c>
      <c r="H310" s="741">
        <v>7815</v>
      </c>
      <c r="I310" s="741">
        <v>8227</v>
      </c>
      <c r="J310" s="741">
        <v>8068</v>
      </c>
      <c r="K310" s="741">
        <v>8048</v>
      </c>
      <c r="L310" s="741">
        <v>8049</v>
      </c>
      <c r="M310" s="741">
        <v>7605</v>
      </c>
      <c r="N310" s="741">
        <v>1831</v>
      </c>
      <c r="O310" s="741">
        <v>1919</v>
      </c>
      <c r="P310" s="742">
        <v>2018</v>
      </c>
      <c r="Q310" s="742">
        <v>2113</v>
      </c>
      <c r="R310" s="742">
        <v>2201</v>
      </c>
      <c r="S310" s="143">
        <f>100</f>
        <v>100</v>
      </c>
      <c r="T310" s="328">
        <f t="shared" si="224"/>
        <v>94.103633114949375</v>
      </c>
      <c r="U310" s="328">
        <f t="shared" si="225"/>
        <v>87.206670637284091</v>
      </c>
      <c r="V310" s="328">
        <f t="shared" si="226"/>
        <v>89.160214413341279</v>
      </c>
      <c r="W310" s="328">
        <f t="shared" si="201"/>
        <v>93.091125670041691</v>
      </c>
      <c r="X310" s="328">
        <f t="shared" si="201"/>
        <v>97.998808814770697</v>
      </c>
      <c r="Y310" s="328">
        <f t="shared" si="201"/>
        <v>96.104824300178677</v>
      </c>
      <c r="Z310" s="328">
        <f t="shared" si="201"/>
        <v>95.866587254318048</v>
      </c>
      <c r="AA310" s="328">
        <f t="shared" si="201"/>
        <v>95.878499106611073</v>
      </c>
      <c r="AB310" s="328">
        <f t="shared" si="227"/>
        <v>90.589636688505067</v>
      </c>
      <c r="AC310" s="328">
        <f t="shared" si="227"/>
        <v>21.810601548540799</v>
      </c>
      <c r="AD310" s="328">
        <f t="shared" si="227"/>
        <v>22.858844550327575</v>
      </c>
      <c r="AE310" s="328">
        <f t="shared" ref="AE310:AG310" si="229">P310*100/$D310</f>
        <v>24.038117927337701</v>
      </c>
      <c r="AF310" s="328">
        <f t="shared" si="229"/>
        <v>25.169743895175699</v>
      </c>
      <c r="AG310" s="329">
        <f t="shared" si="229"/>
        <v>26.217986896962479</v>
      </c>
      <c r="AH310" s="768">
        <v>1</v>
      </c>
      <c r="AI310" s="769">
        <v>1</v>
      </c>
      <c r="AJ310" s="769">
        <v>1</v>
      </c>
      <c r="AK310" s="769">
        <v>1</v>
      </c>
      <c r="AL310" s="769">
        <v>1</v>
      </c>
      <c r="AM310" s="769">
        <v>1</v>
      </c>
      <c r="AN310" s="769">
        <v>1</v>
      </c>
      <c r="AO310" s="769">
        <v>1</v>
      </c>
      <c r="AP310" s="769">
        <v>1</v>
      </c>
      <c r="AQ310" s="769">
        <v>1</v>
      </c>
      <c r="AR310" s="769">
        <v>1</v>
      </c>
      <c r="AS310" s="769">
        <v>1</v>
      </c>
      <c r="AT310" s="769">
        <v>4</v>
      </c>
      <c r="AU310" s="769">
        <v>6</v>
      </c>
      <c r="AV310" s="771">
        <v>7</v>
      </c>
    </row>
    <row r="311" spans="2:48" ht="14.4" x14ac:dyDescent="0.3">
      <c r="B311" s="912"/>
      <c r="C311" s="8" t="s">
        <v>7</v>
      </c>
      <c r="D311">
        <v>710</v>
      </c>
      <c r="E311">
        <v>780</v>
      </c>
      <c r="F311">
        <v>711</v>
      </c>
      <c r="G311">
        <v>861</v>
      </c>
      <c r="H311">
        <v>1145</v>
      </c>
      <c r="I311">
        <v>1205</v>
      </c>
      <c r="J311">
        <v>997</v>
      </c>
      <c r="K311">
        <v>882</v>
      </c>
      <c r="L311">
        <v>872</v>
      </c>
      <c r="M311">
        <v>832</v>
      </c>
      <c r="N311">
        <v>242</v>
      </c>
      <c r="O311">
        <v>212</v>
      </c>
      <c r="P311">
        <v>255</v>
      </c>
      <c r="Q311">
        <v>268</v>
      </c>
      <c r="R311">
        <v>280</v>
      </c>
      <c r="S311" s="143">
        <f>100</f>
        <v>100</v>
      </c>
      <c r="T311" s="328">
        <f t="shared" si="224"/>
        <v>109.85915492957747</v>
      </c>
      <c r="U311" s="328">
        <f t="shared" si="225"/>
        <v>100.14084507042253</v>
      </c>
      <c r="V311" s="328">
        <f t="shared" si="226"/>
        <v>121.26760563380282</v>
      </c>
      <c r="W311" s="328">
        <f t="shared" si="201"/>
        <v>161.26760563380282</v>
      </c>
      <c r="X311" s="328">
        <f t="shared" si="201"/>
        <v>169.71830985915494</v>
      </c>
      <c r="Y311" s="328">
        <f t="shared" si="201"/>
        <v>140.42253521126761</v>
      </c>
      <c r="Z311" s="328">
        <f t="shared" si="201"/>
        <v>124.22535211267606</v>
      </c>
      <c r="AA311" s="328">
        <f t="shared" si="201"/>
        <v>122.8169014084507</v>
      </c>
      <c r="AB311" s="328">
        <f t="shared" si="227"/>
        <v>117.1830985915493</v>
      </c>
      <c r="AC311" s="328">
        <f t="shared" si="227"/>
        <v>34.08450704225352</v>
      </c>
      <c r="AD311" s="328">
        <f t="shared" si="227"/>
        <v>29.859154929577464</v>
      </c>
      <c r="AE311" s="328">
        <f t="shared" ref="AE311:AG311" si="230">P311*100/$D311</f>
        <v>35.91549295774648</v>
      </c>
      <c r="AF311" s="328">
        <f t="shared" si="230"/>
        <v>37.74647887323944</v>
      </c>
      <c r="AG311" s="329">
        <f t="shared" si="230"/>
        <v>39.436619718309856</v>
      </c>
      <c r="AH311" s="772"/>
      <c r="AI311" s="773"/>
      <c r="AJ311" s="773"/>
      <c r="AK311" s="773"/>
      <c r="AL311" s="773"/>
      <c r="AM311" s="773"/>
      <c r="AN311" s="773"/>
      <c r="AO311" s="773"/>
      <c r="AP311" s="773"/>
      <c r="AQ311" s="773"/>
      <c r="AR311" s="773"/>
      <c r="AS311" s="773"/>
      <c r="AT311" s="773"/>
      <c r="AU311" s="773"/>
      <c r="AV311" s="774"/>
    </row>
    <row r="312" spans="2:48" ht="15" customHeight="1" x14ac:dyDescent="0.3">
      <c r="B312" s="911" t="s">
        <v>63</v>
      </c>
      <c r="C312" s="1" t="s">
        <v>2</v>
      </c>
      <c r="D312" s="741">
        <v>956</v>
      </c>
      <c r="E312" s="741">
        <v>848</v>
      </c>
      <c r="F312" s="741">
        <v>845</v>
      </c>
      <c r="G312" s="741">
        <v>1077</v>
      </c>
      <c r="H312" s="741">
        <v>1237</v>
      </c>
      <c r="I312" s="741">
        <v>1253</v>
      </c>
      <c r="J312" s="741">
        <v>1359</v>
      </c>
      <c r="K312" s="741">
        <v>1374</v>
      </c>
      <c r="L312" s="741">
        <v>1401</v>
      </c>
      <c r="M312" s="741">
        <v>1495</v>
      </c>
      <c r="N312" s="741">
        <v>1210</v>
      </c>
      <c r="O312" s="741">
        <v>1208</v>
      </c>
      <c r="P312" s="742">
        <v>1259</v>
      </c>
      <c r="Q312" s="742">
        <v>1304</v>
      </c>
      <c r="R312" s="742">
        <v>1345</v>
      </c>
      <c r="S312" s="143">
        <f>100</f>
        <v>100</v>
      </c>
      <c r="T312" s="328">
        <f t="shared" si="224"/>
        <v>88.702928870292894</v>
      </c>
      <c r="U312" s="328">
        <f t="shared" si="225"/>
        <v>88.389121338912133</v>
      </c>
      <c r="V312" s="328">
        <f t="shared" si="226"/>
        <v>112.65690376569037</v>
      </c>
      <c r="W312" s="328">
        <f t="shared" si="201"/>
        <v>129.39330543933053</v>
      </c>
      <c r="X312" s="328">
        <f t="shared" si="201"/>
        <v>131.06694560669456</v>
      </c>
      <c r="Y312" s="328">
        <f t="shared" si="201"/>
        <v>142.15481171548117</v>
      </c>
      <c r="Z312" s="328">
        <f t="shared" si="201"/>
        <v>143.72384937238493</v>
      </c>
      <c r="AA312" s="328">
        <f t="shared" si="201"/>
        <v>146.54811715481171</v>
      </c>
      <c r="AB312" s="328">
        <f t="shared" si="227"/>
        <v>156.38075313807531</v>
      </c>
      <c r="AC312" s="328">
        <f t="shared" si="227"/>
        <v>126.56903765690376</v>
      </c>
      <c r="AD312" s="328">
        <f t="shared" si="227"/>
        <v>126.35983263598327</v>
      </c>
      <c r="AE312" s="328">
        <f t="shared" ref="AE312:AG312" si="231">P312*100/$D312</f>
        <v>131.69456066945608</v>
      </c>
      <c r="AF312" s="328">
        <f t="shared" si="231"/>
        <v>136.40167364016736</v>
      </c>
      <c r="AG312" s="329">
        <f t="shared" si="231"/>
        <v>140.69037656903765</v>
      </c>
      <c r="AH312" s="768">
        <v>1</v>
      </c>
      <c r="AI312" s="769">
        <v>1</v>
      </c>
      <c r="AJ312" s="769">
        <v>1</v>
      </c>
      <c r="AK312" s="769">
        <v>1</v>
      </c>
      <c r="AL312" s="769">
        <v>1</v>
      </c>
      <c r="AM312" s="769">
        <v>1</v>
      </c>
      <c r="AN312" s="769">
        <v>1</v>
      </c>
      <c r="AO312" s="769">
        <v>1</v>
      </c>
      <c r="AP312" s="769">
        <v>1</v>
      </c>
      <c r="AQ312" s="769">
        <v>1</v>
      </c>
      <c r="AR312" s="769">
        <v>1</v>
      </c>
      <c r="AS312" s="769">
        <v>1</v>
      </c>
      <c r="AT312" s="769">
        <v>4</v>
      </c>
      <c r="AU312" s="769">
        <v>6</v>
      </c>
      <c r="AV312" s="771">
        <v>7</v>
      </c>
    </row>
    <row r="313" spans="2:48" ht="14.4" x14ac:dyDescent="0.3">
      <c r="B313" s="911"/>
      <c r="C313" s="1" t="s">
        <v>3</v>
      </c>
      <c r="D313" s="741">
        <v>1711</v>
      </c>
      <c r="E313" s="741">
        <v>1976</v>
      </c>
      <c r="F313" s="741">
        <v>1851</v>
      </c>
      <c r="G313" s="741">
        <v>1833</v>
      </c>
      <c r="H313" s="741">
        <v>2204</v>
      </c>
      <c r="I313" s="741">
        <v>2041</v>
      </c>
      <c r="J313" s="741">
        <v>1960</v>
      </c>
      <c r="K313" s="741">
        <v>2153</v>
      </c>
      <c r="L313" s="741">
        <v>2369</v>
      </c>
      <c r="M313" s="741">
        <v>2300</v>
      </c>
      <c r="N313" s="741">
        <v>1902</v>
      </c>
      <c r="O313" s="741">
        <v>1586</v>
      </c>
      <c r="P313" s="742">
        <v>1644</v>
      </c>
      <c r="Q313" s="742">
        <v>1701</v>
      </c>
      <c r="R313" s="742">
        <v>1753</v>
      </c>
      <c r="S313" s="143">
        <f>100</f>
        <v>100</v>
      </c>
      <c r="T313" s="328">
        <f t="shared" si="224"/>
        <v>115.48801870251314</v>
      </c>
      <c r="U313" s="328">
        <f t="shared" si="225"/>
        <v>108.1823495032145</v>
      </c>
      <c r="V313" s="328">
        <f t="shared" si="226"/>
        <v>107.13033313851548</v>
      </c>
      <c r="W313" s="328">
        <f t="shared" si="201"/>
        <v>128.81355932203391</v>
      </c>
      <c r="X313" s="328">
        <f t="shared" si="201"/>
        <v>119.28696668614845</v>
      </c>
      <c r="Y313" s="328">
        <f t="shared" si="201"/>
        <v>114.55289304500292</v>
      </c>
      <c r="Z313" s="328">
        <f t="shared" si="201"/>
        <v>125.83284628872005</v>
      </c>
      <c r="AA313" s="328">
        <f t="shared" si="201"/>
        <v>138.45704266510813</v>
      </c>
      <c r="AB313" s="328">
        <f t="shared" si="227"/>
        <v>134.42431326709527</v>
      </c>
      <c r="AC313" s="328">
        <f t="shared" si="227"/>
        <v>111.16306253652834</v>
      </c>
      <c r="AD313" s="328">
        <f t="shared" si="227"/>
        <v>92.694330800701351</v>
      </c>
      <c r="AE313" s="328">
        <f t="shared" ref="AE313:AG313" si="232">P313*100/$D313</f>
        <v>96.084161309175926</v>
      </c>
      <c r="AF313" s="328">
        <f t="shared" si="232"/>
        <v>99.415546464056106</v>
      </c>
      <c r="AG313" s="329">
        <f t="shared" si="232"/>
        <v>102.45470485096435</v>
      </c>
      <c r="AH313" s="768">
        <v>1</v>
      </c>
      <c r="AI313" s="769">
        <v>1</v>
      </c>
      <c r="AJ313" s="769">
        <v>1</v>
      </c>
      <c r="AK313" s="769">
        <v>1</v>
      </c>
      <c r="AL313" s="769">
        <v>1</v>
      </c>
      <c r="AM313" s="769">
        <v>1</v>
      </c>
      <c r="AN313" s="769">
        <v>1</v>
      </c>
      <c r="AO313" s="769">
        <v>1</v>
      </c>
      <c r="AP313" s="769">
        <v>1</v>
      </c>
      <c r="AQ313" s="769">
        <v>1</v>
      </c>
      <c r="AR313" s="769">
        <v>1</v>
      </c>
      <c r="AS313" s="769">
        <v>1</v>
      </c>
      <c r="AT313" s="769">
        <v>4</v>
      </c>
      <c r="AU313" s="769">
        <v>6</v>
      </c>
      <c r="AV313" s="771">
        <v>7</v>
      </c>
    </row>
    <row r="314" spans="2:48" ht="14.4" x14ac:dyDescent="0.3">
      <c r="B314" s="911"/>
      <c r="C314" s="1" t="s">
        <v>4</v>
      </c>
      <c r="D314" s="741">
        <v>1789</v>
      </c>
      <c r="E314" s="741">
        <v>1857</v>
      </c>
      <c r="F314" s="741">
        <v>2396</v>
      </c>
      <c r="G314" s="741">
        <v>2346</v>
      </c>
      <c r="H314" s="741">
        <v>1853</v>
      </c>
      <c r="I314" s="741">
        <v>2324</v>
      </c>
      <c r="J314" s="741">
        <v>2503</v>
      </c>
      <c r="K314" s="741">
        <v>2489</v>
      </c>
      <c r="L314" s="741">
        <v>2489</v>
      </c>
      <c r="M314" s="741">
        <v>2294</v>
      </c>
      <c r="N314" s="741">
        <v>2211</v>
      </c>
      <c r="O314" s="741">
        <v>1975</v>
      </c>
      <c r="P314" s="742">
        <v>2076</v>
      </c>
      <c r="Q314" s="742">
        <v>2194</v>
      </c>
      <c r="R314" s="742">
        <v>2304</v>
      </c>
      <c r="S314" s="143">
        <f>100</f>
        <v>100</v>
      </c>
      <c r="T314" s="328">
        <f t="shared" si="224"/>
        <v>103.80100614868641</v>
      </c>
      <c r="U314" s="328">
        <f t="shared" si="225"/>
        <v>133.92956959195081</v>
      </c>
      <c r="V314" s="328">
        <f t="shared" si="226"/>
        <v>131.13471212968139</v>
      </c>
      <c r="W314" s="328">
        <f t="shared" si="201"/>
        <v>103.57741755170487</v>
      </c>
      <c r="X314" s="328">
        <f t="shared" si="201"/>
        <v>129.90497484628284</v>
      </c>
      <c r="Y314" s="328">
        <f t="shared" si="201"/>
        <v>139.91056456120737</v>
      </c>
      <c r="Z314" s="328">
        <f t="shared" si="201"/>
        <v>139.12800447177193</v>
      </c>
      <c r="AA314" s="328">
        <f t="shared" si="201"/>
        <v>139.12800447177193</v>
      </c>
      <c r="AB314" s="328">
        <f t="shared" si="227"/>
        <v>128.22806036892118</v>
      </c>
      <c r="AC314" s="328">
        <f t="shared" si="227"/>
        <v>123.58859698155393</v>
      </c>
      <c r="AD314" s="328">
        <f t="shared" si="227"/>
        <v>110.39686975964226</v>
      </c>
      <c r="AE314" s="328">
        <f t="shared" ref="AE314:AG314" si="233">P314*100/$D314</f>
        <v>116.04248183342649</v>
      </c>
      <c r="AF314" s="328">
        <f t="shared" si="233"/>
        <v>122.63834544438234</v>
      </c>
      <c r="AG314" s="329">
        <f t="shared" si="233"/>
        <v>128.78703186137508</v>
      </c>
      <c r="AH314" s="768">
        <v>1</v>
      </c>
      <c r="AI314" s="769">
        <v>1</v>
      </c>
      <c r="AJ314" s="769">
        <v>1</v>
      </c>
      <c r="AK314" s="769">
        <v>1</v>
      </c>
      <c r="AL314" s="769">
        <v>1</v>
      </c>
      <c r="AM314" s="769">
        <v>1</v>
      </c>
      <c r="AN314" s="769">
        <v>1</v>
      </c>
      <c r="AO314" s="769">
        <v>1</v>
      </c>
      <c r="AP314" s="769">
        <v>1</v>
      </c>
      <c r="AQ314" s="769">
        <v>1</v>
      </c>
      <c r="AR314" s="769">
        <v>1</v>
      </c>
      <c r="AS314" s="769">
        <v>1</v>
      </c>
      <c r="AT314" s="769">
        <v>4</v>
      </c>
      <c r="AU314" s="769">
        <v>6</v>
      </c>
      <c r="AV314" s="771">
        <v>7</v>
      </c>
    </row>
    <row r="315" spans="2:48" ht="14.4" x14ac:dyDescent="0.3">
      <c r="B315" s="911"/>
      <c r="C315" s="1" t="s">
        <v>5</v>
      </c>
      <c r="D315" s="741">
        <v>25976</v>
      </c>
      <c r="E315" s="741">
        <v>24715</v>
      </c>
      <c r="F315" s="741">
        <v>23262</v>
      </c>
      <c r="G315" s="741">
        <v>21955</v>
      </c>
      <c r="H315" s="741">
        <v>22398</v>
      </c>
      <c r="I315" s="741">
        <v>22111</v>
      </c>
      <c r="J315" s="741">
        <v>22363</v>
      </c>
      <c r="K315" s="741">
        <v>24000</v>
      </c>
      <c r="L315" s="741">
        <v>23886</v>
      </c>
      <c r="M315" s="741">
        <v>24319</v>
      </c>
      <c r="N315" s="741">
        <v>24168</v>
      </c>
      <c r="O315" s="741">
        <v>23374</v>
      </c>
      <c r="P315" s="742">
        <v>24632</v>
      </c>
      <c r="Q315" s="742">
        <v>25777</v>
      </c>
      <c r="R315" s="742">
        <v>26836</v>
      </c>
      <c r="S315" s="143">
        <f>100</f>
        <v>100</v>
      </c>
      <c r="T315" s="328">
        <f t="shared" si="224"/>
        <v>95.145518940560521</v>
      </c>
      <c r="U315" s="328">
        <f t="shared" si="225"/>
        <v>89.551894056051736</v>
      </c>
      <c r="V315" s="328">
        <f t="shared" si="226"/>
        <v>84.520326455189405</v>
      </c>
      <c r="W315" s="328">
        <f t="shared" si="201"/>
        <v>86.225746843239918</v>
      </c>
      <c r="X315" s="328">
        <f t="shared" si="201"/>
        <v>85.120880813058207</v>
      </c>
      <c r="Y315" s="328">
        <f t="shared" si="201"/>
        <v>86.091007083461662</v>
      </c>
      <c r="Z315" s="328">
        <f t="shared" si="201"/>
        <v>92.392978133661842</v>
      </c>
      <c r="AA315" s="328">
        <f t="shared" si="201"/>
        <v>91.954111487526944</v>
      </c>
      <c r="AB315" s="328">
        <f t="shared" si="227"/>
        <v>93.621034801355094</v>
      </c>
      <c r="AC315" s="328">
        <f t="shared" si="227"/>
        <v>93.039728980597474</v>
      </c>
      <c r="AD315" s="328">
        <f t="shared" si="227"/>
        <v>89.983061287342167</v>
      </c>
      <c r="AE315" s="328">
        <f t="shared" ref="AE315:AG315" si="234">P315*100/$D315</f>
        <v>94.825993224514932</v>
      </c>
      <c r="AF315" s="328">
        <f t="shared" si="234"/>
        <v>99.23390822297506</v>
      </c>
      <c r="AG315" s="329">
        <f t="shared" si="234"/>
        <v>103.31074838312288</v>
      </c>
      <c r="AH315" s="768">
        <v>1</v>
      </c>
      <c r="AI315" s="769">
        <v>1</v>
      </c>
      <c r="AJ315" s="769">
        <v>1</v>
      </c>
      <c r="AK315" s="769">
        <v>1</v>
      </c>
      <c r="AL315" s="769">
        <v>1</v>
      </c>
      <c r="AM315" s="769">
        <v>1</v>
      </c>
      <c r="AN315" s="769">
        <v>1</v>
      </c>
      <c r="AO315" s="769">
        <v>1</v>
      </c>
      <c r="AP315" s="769">
        <v>1</v>
      </c>
      <c r="AQ315" s="769">
        <v>1</v>
      </c>
      <c r="AR315" s="769">
        <v>1</v>
      </c>
      <c r="AS315" s="769">
        <v>1</v>
      </c>
      <c r="AT315" s="769">
        <v>4</v>
      </c>
      <c r="AU315" s="769">
        <v>6</v>
      </c>
      <c r="AV315" s="771">
        <v>7</v>
      </c>
    </row>
    <row r="316" spans="2:48" ht="14.4" x14ac:dyDescent="0.3">
      <c r="B316" s="911"/>
      <c r="C316" s="1" t="s">
        <v>6</v>
      </c>
      <c r="D316" s="741">
        <v>30432</v>
      </c>
      <c r="E316" s="741">
        <v>29396</v>
      </c>
      <c r="F316" s="741">
        <v>28354</v>
      </c>
      <c r="G316" s="741">
        <v>27211</v>
      </c>
      <c r="H316" s="741">
        <v>27692</v>
      </c>
      <c r="I316" s="741">
        <v>27729</v>
      </c>
      <c r="J316" s="741">
        <v>28185</v>
      </c>
      <c r="K316" s="741">
        <v>30016</v>
      </c>
      <c r="L316" s="741">
        <v>30145</v>
      </c>
      <c r="M316" s="741">
        <v>30408</v>
      </c>
      <c r="N316" s="741">
        <v>29491</v>
      </c>
      <c r="O316" s="741">
        <v>28143</v>
      </c>
      <c r="P316" s="742">
        <v>29611</v>
      </c>
      <c r="Q316" s="742">
        <v>30976</v>
      </c>
      <c r="R316" s="742">
        <v>32238</v>
      </c>
      <c r="S316" s="143">
        <f>100</f>
        <v>100</v>
      </c>
      <c r="T316" s="328">
        <f t="shared" si="224"/>
        <v>96.595688748685589</v>
      </c>
      <c r="U316" s="328">
        <f t="shared" si="225"/>
        <v>93.171661409043111</v>
      </c>
      <c r="V316" s="328">
        <f t="shared" si="226"/>
        <v>89.415746582544685</v>
      </c>
      <c r="W316" s="328">
        <f t="shared" si="201"/>
        <v>90.996319663512097</v>
      </c>
      <c r="X316" s="328">
        <f t="shared" si="201"/>
        <v>91.117902208201897</v>
      </c>
      <c r="Y316" s="328">
        <f t="shared" si="201"/>
        <v>92.616324921135643</v>
      </c>
      <c r="Z316" s="328">
        <f t="shared" si="201"/>
        <v>98.633017875920089</v>
      </c>
      <c r="AA316" s="328">
        <f t="shared" si="201"/>
        <v>99.056913774973708</v>
      </c>
      <c r="AB316" s="328">
        <f t="shared" si="227"/>
        <v>99.921135646687702</v>
      </c>
      <c r="AC316" s="328">
        <f t="shared" si="227"/>
        <v>96.907860147213455</v>
      </c>
      <c r="AD316" s="328">
        <f t="shared" si="227"/>
        <v>92.478312302839115</v>
      </c>
      <c r="AE316" s="328">
        <f t="shared" ref="AE316:AG316" si="235">P316*100/$D316</f>
        <v>97.302181913774973</v>
      </c>
      <c r="AF316" s="328">
        <f t="shared" si="235"/>
        <v>101.7875920084122</v>
      </c>
      <c r="AG316" s="329">
        <f t="shared" si="235"/>
        <v>105.93454258675079</v>
      </c>
      <c r="AH316" s="768">
        <v>1</v>
      </c>
      <c r="AI316" s="769">
        <v>1</v>
      </c>
      <c r="AJ316" s="769">
        <v>1</v>
      </c>
      <c r="AK316" s="769">
        <v>1</v>
      </c>
      <c r="AL316" s="769">
        <v>1</v>
      </c>
      <c r="AM316" s="769">
        <v>1</v>
      </c>
      <c r="AN316" s="769">
        <v>1</v>
      </c>
      <c r="AO316" s="769">
        <v>1</v>
      </c>
      <c r="AP316" s="769">
        <v>1</v>
      </c>
      <c r="AQ316" s="769">
        <v>1</v>
      </c>
      <c r="AR316" s="769">
        <v>1</v>
      </c>
      <c r="AS316" s="769">
        <v>1</v>
      </c>
      <c r="AT316" s="769">
        <v>4</v>
      </c>
      <c r="AU316" s="769">
        <v>6</v>
      </c>
      <c r="AV316" s="771">
        <v>7</v>
      </c>
    </row>
    <row r="317" spans="2:48" ht="14.4" x14ac:dyDescent="0.3">
      <c r="B317" s="912"/>
      <c r="C317" s="8" t="s">
        <v>7</v>
      </c>
      <c r="D317">
        <v>4456</v>
      </c>
      <c r="E317">
        <v>4681</v>
      </c>
      <c r="F317">
        <v>5092</v>
      </c>
      <c r="G317">
        <v>5256</v>
      </c>
      <c r="H317">
        <v>5294</v>
      </c>
      <c r="I317">
        <v>5618</v>
      </c>
      <c r="J317">
        <v>5822</v>
      </c>
      <c r="K317">
        <v>6016</v>
      </c>
      <c r="L317">
        <v>6259</v>
      </c>
      <c r="M317">
        <v>6089</v>
      </c>
      <c r="N317">
        <v>5323</v>
      </c>
      <c r="O317">
        <v>4769</v>
      </c>
      <c r="P317">
        <v>4979</v>
      </c>
      <c r="Q317">
        <v>5199</v>
      </c>
      <c r="R317">
        <v>5402</v>
      </c>
      <c r="S317" s="143">
        <f>100</f>
        <v>100</v>
      </c>
      <c r="T317" s="328">
        <f t="shared" si="224"/>
        <v>105.04937163375224</v>
      </c>
      <c r="U317" s="328">
        <f t="shared" si="225"/>
        <v>114.27289048473968</v>
      </c>
      <c r="V317" s="328">
        <f t="shared" si="226"/>
        <v>117.95332136445242</v>
      </c>
      <c r="W317" s="328">
        <f t="shared" si="201"/>
        <v>118.80610412926391</v>
      </c>
      <c r="X317" s="328">
        <f t="shared" si="201"/>
        <v>126.07719928186715</v>
      </c>
      <c r="Y317" s="328">
        <f t="shared" si="201"/>
        <v>130.6552962298025</v>
      </c>
      <c r="Z317" s="328">
        <f t="shared" si="201"/>
        <v>135.00897666068224</v>
      </c>
      <c r="AA317" s="328">
        <f t="shared" si="201"/>
        <v>140.46229802513466</v>
      </c>
      <c r="AB317" s="328">
        <f t="shared" si="227"/>
        <v>136.64721723518852</v>
      </c>
      <c r="AC317" s="328">
        <f t="shared" si="227"/>
        <v>119.45691202872531</v>
      </c>
      <c r="AD317" s="328">
        <f t="shared" si="227"/>
        <v>107.02423698384202</v>
      </c>
      <c r="AE317" s="328">
        <f t="shared" ref="AE317:AG317" si="236">P317*100/$D317</f>
        <v>111.73698384201077</v>
      </c>
      <c r="AF317" s="328">
        <f t="shared" si="236"/>
        <v>116.67414721723519</v>
      </c>
      <c r="AG317" s="329">
        <f t="shared" si="236"/>
        <v>121.22980251346499</v>
      </c>
      <c r="AH317" s="772"/>
      <c r="AI317" s="773"/>
      <c r="AJ317" s="773"/>
      <c r="AK317" s="773"/>
      <c r="AL317" s="773"/>
      <c r="AM317" s="773"/>
      <c r="AN317" s="773"/>
      <c r="AO317" s="773"/>
      <c r="AP317" s="773"/>
      <c r="AQ317" s="773"/>
      <c r="AR317" s="773"/>
      <c r="AS317" s="773"/>
      <c r="AT317" s="773"/>
      <c r="AU317" s="773"/>
      <c r="AV317" s="774"/>
    </row>
    <row r="318" spans="2:48" ht="15" customHeight="1" x14ac:dyDescent="0.3">
      <c r="B318" s="911" t="s">
        <v>64</v>
      </c>
      <c r="C318" s="1" t="s">
        <v>2</v>
      </c>
      <c r="D318" s="741">
        <v>22375</v>
      </c>
      <c r="E318" s="741">
        <v>21309</v>
      </c>
      <c r="F318" s="741">
        <v>22538</v>
      </c>
      <c r="G318" s="741">
        <v>24563</v>
      </c>
      <c r="H318" s="741">
        <v>25299</v>
      </c>
      <c r="I318" s="741">
        <v>32254</v>
      </c>
      <c r="J318" s="741">
        <v>26646</v>
      </c>
      <c r="K318" s="741">
        <v>27491</v>
      </c>
      <c r="L318" s="741">
        <v>28826</v>
      </c>
      <c r="M318" s="741">
        <v>31881</v>
      </c>
      <c r="N318" s="741">
        <v>28796</v>
      </c>
      <c r="O318" s="741">
        <v>30666</v>
      </c>
      <c r="P318" s="742">
        <v>31959</v>
      </c>
      <c r="Q318" s="742">
        <v>33093</v>
      </c>
      <c r="R318" s="742">
        <v>34130</v>
      </c>
      <c r="S318" s="143">
        <f>100</f>
        <v>100</v>
      </c>
      <c r="T318" s="328">
        <f t="shared" si="224"/>
        <v>95.235754189944132</v>
      </c>
      <c r="U318" s="328">
        <f t="shared" si="225"/>
        <v>100.72849162011173</v>
      </c>
      <c r="V318" s="328">
        <f t="shared" si="226"/>
        <v>109.77877094972067</v>
      </c>
      <c r="W318" s="328">
        <f t="shared" si="201"/>
        <v>113.06815642458101</v>
      </c>
      <c r="X318" s="328">
        <f t="shared" si="201"/>
        <v>144.15195530726257</v>
      </c>
      <c r="Y318" s="328">
        <f t="shared" si="201"/>
        <v>119.08826815642458</v>
      </c>
      <c r="Z318" s="328">
        <f t="shared" si="201"/>
        <v>122.86480446927375</v>
      </c>
      <c r="AA318" s="328">
        <f t="shared" si="201"/>
        <v>128.83128491620113</v>
      </c>
      <c r="AB318" s="328">
        <f t="shared" si="227"/>
        <v>142.48491620111733</v>
      </c>
      <c r="AC318" s="328">
        <f t="shared" si="227"/>
        <v>128.69720670391061</v>
      </c>
      <c r="AD318" s="328">
        <f t="shared" si="227"/>
        <v>137.05474860335195</v>
      </c>
      <c r="AE318" s="328">
        <f t="shared" ref="AE318:AG318" si="237">P318*100/$D318</f>
        <v>142.83351955307262</v>
      </c>
      <c r="AF318" s="328">
        <f t="shared" si="237"/>
        <v>147.90167597765364</v>
      </c>
      <c r="AG318" s="329">
        <f t="shared" si="237"/>
        <v>152.53631284916202</v>
      </c>
      <c r="AH318" s="768">
        <v>1</v>
      </c>
      <c r="AI318" s="769">
        <v>1</v>
      </c>
      <c r="AJ318" s="769">
        <v>1</v>
      </c>
      <c r="AK318" s="769">
        <v>1</v>
      </c>
      <c r="AL318" s="769">
        <v>1</v>
      </c>
      <c r="AM318" s="769">
        <v>1</v>
      </c>
      <c r="AN318" s="769">
        <v>1</v>
      </c>
      <c r="AO318" s="769">
        <v>1</v>
      </c>
      <c r="AP318" s="769">
        <v>1</v>
      </c>
      <c r="AQ318" s="769">
        <v>1</v>
      </c>
      <c r="AR318" s="769">
        <v>1</v>
      </c>
      <c r="AS318" s="769">
        <v>1</v>
      </c>
      <c r="AT318" s="769">
        <v>4</v>
      </c>
      <c r="AU318" s="769">
        <v>6</v>
      </c>
      <c r="AV318" s="771">
        <v>7</v>
      </c>
    </row>
    <row r="319" spans="2:48" ht="14.4" x14ac:dyDescent="0.3">
      <c r="B319" s="911"/>
      <c r="C319" s="1" t="s">
        <v>3</v>
      </c>
      <c r="D319" s="741">
        <v>21952</v>
      </c>
      <c r="E319" s="741">
        <v>21738</v>
      </c>
      <c r="F319" s="741">
        <v>22970</v>
      </c>
      <c r="G319" s="741">
        <v>24801</v>
      </c>
      <c r="H319" s="741">
        <v>25094</v>
      </c>
      <c r="I319" s="741">
        <v>24982</v>
      </c>
      <c r="J319" s="741">
        <v>26026</v>
      </c>
      <c r="K319" s="741">
        <v>27905</v>
      </c>
      <c r="L319" s="741">
        <v>28591</v>
      </c>
      <c r="M319" s="741">
        <v>31061</v>
      </c>
      <c r="N319" s="741">
        <v>24319</v>
      </c>
      <c r="O319" s="741">
        <v>24897</v>
      </c>
      <c r="P319" s="742">
        <v>25802</v>
      </c>
      <c r="Q319" s="742">
        <v>26700</v>
      </c>
      <c r="R319" s="742">
        <v>27521</v>
      </c>
      <c r="S319" s="143">
        <f>100</f>
        <v>100</v>
      </c>
      <c r="T319" s="328">
        <f t="shared" si="224"/>
        <v>99.025145772594755</v>
      </c>
      <c r="U319" s="328">
        <f t="shared" si="225"/>
        <v>104.63739067055394</v>
      </c>
      <c r="V319" s="328">
        <f t="shared" si="226"/>
        <v>112.97831632653062</v>
      </c>
      <c r="W319" s="328">
        <f t="shared" si="201"/>
        <v>114.31304664723032</v>
      </c>
      <c r="X319" s="328">
        <f t="shared" si="201"/>
        <v>113.80284256559767</v>
      </c>
      <c r="Y319" s="328">
        <f t="shared" si="201"/>
        <v>118.55867346938776</v>
      </c>
      <c r="Z319" s="328">
        <f t="shared" si="201"/>
        <v>127.11825801749271</v>
      </c>
      <c r="AA319" s="328">
        <f t="shared" si="201"/>
        <v>130.24325801749271</v>
      </c>
      <c r="AB319" s="328">
        <f t="shared" si="227"/>
        <v>141.49508017492712</v>
      </c>
      <c r="AC319" s="328">
        <f t="shared" si="227"/>
        <v>110.78261661807581</v>
      </c>
      <c r="AD319" s="328">
        <f t="shared" si="227"/>
        <v>113.41563411078717</v>
      </c>
      <c r="AE319" s="328">
        <f t="shared" ref="AE319:AG319" si="238">P319*100/$D319</f>
        <v>117.53826530612245</v>
      </c>
      <c r="AF319" s="328">
        <f t="shared" si="238"/>
        <v>121.62900874635568</v>
      </c>
      <c r="AG319" s="329">
        <f t="shared" si="238"/>
        <v>125.36898688046647</v>
      </c>
      <c r="AH319" s="768">
        <v>1</v>
      </c>
      <c r="AI319" s="769">
        <v>1</v>
      </c>
      <c r="AJ319" s="769">
        <v>1</v>
      </c>
      <c r="AK319" s="769">
        <v>1</v>
      </c>
      <c r="AL319" s="769">
        <v>1</v>
      </c>
      <c r="AM319" s="769">
        <v>1</v>
      </c>
      <c r="AN319" s="769">
        <v>1</v>
      </c>
      <c r="AO319" s="769">
        <v>1</v>
      </c>
      <c r="AP319" s="769">
        <v>1</v>
      </c>
      <c r="AQ319" s="769">
        <v>1</v>
      </c>
      <c r="AR319" s="769">
        <v>1</v>
      </c>
      <c r="AS319" s="769">
        <v>1</v>
      </c>
      <c r="AT319" s="769">
        <v>4</v>
      </c>
      <c r="AU319" s="769">
        <v>6</v>
      </c>
      <c r="AV319" s="771">
        <v>7</v>
      </c>
    </row>
    <row r="320" spans="2:48" ht="14.4" x14ac:dyDescent="0.3">
      <c r="B320" s="911"/>
      <c r="C320" s="1" t="s">
        <v>4</v>
      </c>
      <c r="D320" s="741">
        <v>20058</v>
      </c>
      <c r="E320" s="741">
        <v>19359</v>
      </c>
      <c r="F320" s="741">
        <v>20634</v>
      </c>
      <c r="G320" s="741">
        <v>20481</v>
      </c>
      <c r="H320" s="741">
        <v>21841</v>
      </c>
      <c r="I320" s="741">
        <v>22563</v>
      </c>
      <c r="J320" s="741">
        <v>23581</v>
      </c>
      <c r="K320" s="741">
        <v>24865</v>
      </c>
      <c r="L320" s="741">
        <v>26799</v>
      </c>
      <c r="M320" s="741">
        <v>28348</v>
      </c>
      <c r="N320" s="741">
        <v>26267</v>
      </c>
      <c r="O320" s="741">
        <v>27824</v>
      </c>
      <c r="P320" s="742">
        <v>29249</v>
      </c>
      <c r="Q320" s="742">
        <v>30913</v>
      </c>
      <c r="R320" s="742">
        <v>32468</v>
      </c>
      <c r="S320" s="143">
        <f>100</f>
        <v>100</v>
      </c>
      <c r="T320" s="328">
        <f t="shared" si="224"/>
        <v>96.515106192043078</v>
      </c>
      <c r="U320" s="328">
        <f t="shared" si="225"/>
        <v>102.87167215076279</v>
      </c>
      <c r="V320" s="328">
        <f t="shared" si="226"/>
        <v>102.10888423571642</v>
      </c>
      <c r="W320" s="328">
        <f t="shared" si="201"/>
        <v>108.88922125835079</v>
      </c>
      <c r="X320" s="328">
        <f t="shared" si="201"/>
        <v>112.48878253066108</v>
      </c>
      <c r="Y320" s="328">
        <f t="shared" si="201"/>
        <v>117.56406421378004</v>
      </c>
      <c r="Z320" s="328">
        <f t="shared" si="201"/>
        <v>123.96550004985542</v>
      </c>
      <c r="AA320" s="328">
        <f t="shared" si="201"/>
        <v>133.60753813939576</v>
      </c>
      <c r="AB320" s="328">
        <f t="shared" si="227"/>
        <v>141.33014258649916</v>
      </c>
      <c r="AC320" s="328">
        <f t="shared" si="227"/>
        <v>130.95522983348289</v>
      </c>
      <c r="AD320" s="328">
        <f t="shared" si="227"/>
        <v>138.71771861601357</v>
      </c>
      <c r="AE320" s="328">
        <f t="shared" ref="AE320:AG320" si="239">P320*100/$D320</f>
        <v>145.82211586399441</v>
      </c>
      <c r="AF320" s="328">
        <f t="shared" si="239"/>
        <v>154.11805763286469</v>
      </c>
      <c r="AG320" s="329">
        <f t="shared" si="239"/>
        <v>161.87057533153853</v>
      </c>
      <c r="AH320" s="768">
        <v>1</v>
      </c>
      <c r="AI320" s="769">
        <v>1</v>
      </c>
      <c r="AJ320" s="769">
        <v>1</v>
      </c>
      <c r="AK320" s="769">
        <v>1</v>
      </c>
      <c r="AL320" s="769">
        <v>1</v>
      </c>
      <c r="AM320" s="769">
        <v>1</v>
      </c>
      <c r="AN320" s="769">
        <v>1</v>
      </c>
      <c r="AO320" s="769">
        <v>1</v>
      </c>
      <c r="AP320" s="769">
        <v>1</v>
      </c>
      <c r="AQ320" s="769">
        <v>1</v>
      </c>
      <c r="AR320" s="769">
        <v>1</v>
      </c>
      <c r="AS320" s="769">
        <v>1</v>
      </c>
      <c r="AT320" s="769">
        <v>4</v>
      </c>
      <c r="AU320" s="769">
        <v>6</v>
      </c>
      <c r="AV320" s="771">
        <v>7</v>
      </c>
    </row>
    <row r="321" spans="2:48" ht="14.4" x14ac:dyDescent="0.3">
      <c r="B321" s="911"/>
      <c r="C321" s="1" t="s">
        <v>5</v>
      </c>
      <c r="D321" s="741">
        <v>34241</v>
      </c>
      <c r="E321" s="741">
        <v>32913</v>
      </c>
      <c r="F321" s="741">
        <v>33262</v>
      </c>
      <c r="G321" s="741">
        <v>36620</v>
      </c>
      <c r="H321" s="741">
        <v>34209</v>
      </c>
      <c r="I321" s="741">
        <v>34491</v>
      </c>
      <c r="J321" s="741">
        <v>33342</v>
      </c>
      <c r="K321" s="741">
        <v>52942</v>
      </c>
      <c r="L321" s="741">
        <v>52741</v>
      </c>
      <c r="M321" s="741">
        <v>52760</v>
      </c>
      <c r="N321" s="741">
        <v>72109</v>
      </c>
      <c r="O321" s="741">
        <v>76356</v>
      </c>
      <c r="P321" s="742">
        <v>80466</v>
      </c>
      <c r="Q321" s="742">
        <v>84206</v>
      </c>
      <c r="R321" s="742">
        <v>87666</v>
      </c>
      <c r="S321" s="143">
        <f>100</f>
        <v>100</v>
      </c>
      <c r="T321" s="328">
        <f t="shared" si="224"/>
        <v>96.121608597879728</v>
      </c>
      <c r="U321" s="328">
        <f t="shared" si="225"/>
        <v>97.140854531117668</v>
      </c>
      <c r="V321" s="328">
        <f t="shared" si="226"/>
        <v>106.94781110364768</v>
      </c>
      <c r="W321" s="328">
        <f t="shared" si="201"/>
        <v>99.906544785491079</v>
      </c>
      <c r="X321" s="328">
        <f t="shared" si="201"/>
        <v>100.73011886335095</v>
      </c>
      <c r="Y321" s="328">
        <f t="shared" si="201"/>
        <v>97.374492567389964</v>
      </c>
      <c r="Z321" s="328">
        <f t="shared" si="201"/>
        <v>154.61581145410472</v>
      </c>
      <c r="AA321" s="328">
        <f t="shared" si="201"/>
        <v>154.02879588797057</v>
      </c>
      <c r="AB321" s="328">
        <f t="shared" si="227"/>
        <v>154.08428492158524</v>
      </c>
      <c r="AC321" s="328">
        <f t="shared" si="227"/>
        <v>210.59256446949564</v>
      </c>
      <c r="AD321" s="328">
        <f t="shared" si="227"/>
        <v>222.99582372010164</v>
      </c>
      <c r="AE321" s="328">
        <f t="shared" ref="AE321:AG321" si="240">P321*100/$D321</f>
        <v>234.99897783359131</v>
      </c>
      <c r="AF321" s="328">
        <f t="shared" si="240"/>
        <v>245.92155602932158</v>
      </c>
      <c r="AG321" s="329">
        <f t="shared" si="240"/>
        <v>256.02640109809875</v>
      </c>
      <c r="AH321" s="768">
        <v>1</v>
      </c>
      <c r="AI321" s="769">
        <v>1</v>
      </c>
      <c r="AJ321" s="769">
        <v>1</v>
      </c>
      <c r="AK321" s="769">
        <v>1</v>
      </c>
      <c r="AL321" s="769">
        <v>1</v>
      </c>
      <c r="AM321" s="769">
        <v>1</v>
      </c>
      <c r="AN321" s="769">
        <v>1</v>
      </c>
      <c r="AO321" s="769">
        <v>1</v>
      </c>
      <c r="AP321" s="769">
        <v>1</v>
      </c>
      <c r="AQ321" s="769">
        <v>1</v>
      </c>
      <c r="AR321" s="769">
        <v>1</v>
      </c>
      <c r="AS321" s="769">
        <v>1</v>
      </c>
      <c r="AT321" s="769">
        <v>4</v>
      </c>
      <c r="AU321" s="769">
        <v>6</v>
      </c>
      <c r="AV321" s="771">
        <v>7</v>
      </c>
    </row>
    <row r="322" spans="2:48" ht="14.4" x14ac:dyDescent="0.3">
      <c r="B322" s="911"/>
      <c r="C322" s="1" t="s">
        <v>6</v>
      </c>
      <c r="D322" s="741">
        <v>98626</v>
      </c>
      <c r="E322" s="741">
        <v>95319</v>
      </c>
      <c r="F322" s="741">
        <v>99404</v>
      </c>
      <c r="G322" s="741">
        <v>106465</v>
      </c>
      <c r="H322" s="741">
        <v>106443</v>
      </c>
      <c r="I322" s="741">
        <v>114290</v>
      </c>
      <c r="J322" s="741">
        <v>109595</v>
      </c>
      <c r="K322" s="741">
        <v>133203</v>
      </c>
      <c r="L322" s="741">
        <v>136957</v>
      </c>
      <c r="M322" s="741">
        <v>144050</v>
      </c>
      <c r="N322" s="741">
        <v>151491</v>
      </c>
      <c r="O322" s="741">
        <v>159743</v>
      </c>
      <c r="P322" s="742">
        <v>167476</v>
      </c>
      <c r="Q322" s="742">
        <v>174912</v>
      </c>
      <c r="R322" s="742">
        <v>181785</v>
      </c>
      <c r="S322" s="143">
        <f>100</f>
        <v>100</v>
      </c>
      <c r="T322" s="328">
        <f t="shared" si="224"/>
        <v>96.646928801735854</v>
      </c>
      <c r="U322" s="328">
        <f t="shared" si="225"/>
        <v>100.78883864295419</v>
      </c>
      <c r="V322" s="328">
        <f t="shared" si="226"/>
        <v>107.94820838318496</v>
      </c>
      <c r="W322" s="328">
        <f t="shared" si="201"/>
        <v>107.92590189199602</v>
      </c>
      <c r="X322" s="328">
        <f t="shared" si="201"/>
        <v>115.88222172652242</v>
      </c>
      <c r="Y322" s="328">
        <f t="shared" si="201"/>
        <v>111.12181372051994</v>
      </c>
      <c r="Z322" s="328">
        <f t="shared" si="201"/>
        <v>135.05870662908362</v>
      </c>
      <c r="AA322" s="328">
        <f t="shared" si="201"/>
        <v>138.86500517105023</v>
      </c>
      <c r="AB322" s="328">
        <f t="shared" si="227"/>
        <v>146.05682071664671</v>
      </c>
      <c r="AC322" s="328">
        <f t="shared" si="227"/>
        <v>153.60148439559549</v>
      </c>
      <c r="AD322" s="328">
        <f t="shared" si="227"/>
        <v>161.96844645428183</v>
      </c>
      <c r="AE322" s="328">
        <f t="shared" ref="AE322:AG322" si="241">P322*100/$D322</f>
        <v>169.80917810719282</v>
      </c>
      <c r="AF322" s="328">
        <f t="shared" si="241"/>
        <v>177.3487721290532</v>
      </c>
      <c r="AG322" s="329">
        <f t="shared" si="241"/>
        <v>184.31752276276032</v>
      </c>
      <c r="AH322" s="768">
        <v>1</v>
      </c>
      <c r="AI322" s="769">
        <v>1</v>
      </c>
      <c r="AJ322" s="769">
        <v>1</v>
      </c>
      <c r="AK322" s="769">
        <v>1</v>
      </c>
      <c r="AL322" s="769">
        <v>1</v>
      </c>
      <c r="AM322" s="769">
        <v>1</v>
      </c>
      <c r="AN322" s="769">
        <v>1</v>
      </c>
      <c r="AO322" s="769">
        <v>1</v>
      </c>
      <c r="AP322" s="769">
        <v>1</v>
      </c>
      <c r="AQ322" s="769">
        <v>1</v>
      </c>
      <c r="AR322" s="769">
        <v>1</v>
      </c>
      <c r="AS322" s="769">
        <v>1</v>
      </c>
      <c r="AT322" s="769">
        <v>4</v>
      </c>
      <c r="AU322" s="769">
        <v>6</v>
      </c>
      <c r="AV322" s="771">
        <v>7</v>
      </c>
    </row>
    <row r="323" spans="2:48" ht="14.4" x14ac:dyDescent="0.3">
      <c r="B323" s="912"/>
      <c r="C323" s="8" t="s">
        <v>7</v>
      </c>
      <c r="D323">
        <v>64385</v>
      </c>
      <c r="E323">
        <v>62406</v>
      </c>
      <c r="F323">
        <v>66142</v>
      </c>
      <c r="G323">
        <v>69845</v>
      </c>
      <c r="H323">
        <v>72234</v>
      </c>
      <c r="I323">
        <v>79799</v>
      </c>
      <c r="J323">
        <v>76253</v>
      </c>
      <c r="K323">
        <v>80261</v>
      </c>
      <c r="L323">
        <v>84216</v>
      </c>
      <c r="M323">
        <v>91290</v>
      </c>
      <c r="N323">
        <v>79382</v>
      </c>
      <c r="O323">
        <v>83387</v>
      </c>
      <c r="P323">
        <v>87010</v>
      </c>
      <c r="Q323">
        <v>90706</v>
      </c>
      <c r="R323">
        <v>94119</v>
      </c>
      <c r="S323" s="143">
        <f>100</f>
        <v>100</v>
      </c>
      <c r="T323" s="328">
        <f t="shared" si="224"/>
        <v>96.926302710258597</v>
      </c>
      <c r="U323" s="328">
        <f t="shared" si="225"/>
        <v>102.72889648209987</v>
      </c>
      <c r="V323" s="328">
        <f t="shared" si="226"/>
        <v>108.48023607983225</v>
      </c>
      <c r="W323" s="328">
        <f t="shared" si="201"/>
        <v>112.19072765395667</v>
      </c>
      <c r="X323" s="328">
        <f t="shared" si="201"/>
        <v>123.94035877921876</v>
      </c>
      <c r="Y323" s="328">
        <f t="shared" si="201"/>
        <v>118.43286479770133</v>
      </c>
      <c r="Z323" s="328">
        <f t="shared" si="201"/>
        <v>124.65791721674303</v>
      </c>
      <c r="AA323" s="328">
        <f t="shared" si="201"/>
        <v>130.8006523258523</v>
      </c>
      <c r="AB323" s="328">
        <f t="shared" si="227"/>
        <v>141.78768346664594</v>
      </c>
      <c r="AC323" s="328">
        <f t="shared" si="227"/>
        <v>123.2926923972975</v>
      </c>
      <c r="AD323" s="328">
        <f t="shared" si="227"/>
        <v>129.51308534596566</v>
      </c>
      <c r="AE323" s="328">
        <f t="shared" ref="AE323:AG323" si="242">P323*100/$D323</f>
        <v>135.14017240040383</v>
      </c>
      <c r="AF323" s="328">
        <f t="shared" si="242"/>
        <v>140.88063990059797</v>
      </c>
      <c r="AG323" s="329">
        <f t="shared" si="242"/>
        <v>146.18156402888872</v>
      </c>
      <c r="AH323" s="772"/>
      <c r="AI323" s="773"/>
      <c r="AJ323" s="773"/>
      <c r="AK323" s="773"/>
      <c r="AL323" s="773"/>
      <c r="AM323" s="773"/>
      <c r="AN323" s="773"/>
      <c r="AO323" s="773"/>
      <c r="AP323" s="773"/>
      <c r="AQ323" s="773"/>
      <c r="AR323" s="773"/>
      <c r="AS323" s="773"/>
      <c r="AT323" s="773"/>
      <c r="AU323" s="773"/>
      <c r="AV323" s="774"/>
    </row>
    <row r="324" spans="2:48" ht="15" customHeight="1" x14ac:dyDescent="0.3">
      <c r="B324" s="911" t="s">
        <v>65</v>
      </c>
      <c r="C324" s="1" t="s">
        <v>2</v>
      </c>
      <c r="D324" s="740">
        <v>1799</v>
      </c>
      <c r="E324" s="741">
        <v>1529</v>
      </c>
      <c r="F324" s="740">
        <v>1607</v>
      </c>
      <c r="G324" s="741">
        <v>1880</v>
      </c>
      <c r="H324" s="741">
        <v>2011</v>
      </c>
      <c r="I324" s="740">
        <v>2086</v>
      </c>
      <c r="J324" s="740">
        <v>2426</v>
      </c>
      <c r="K324" s="740">
        <v>2506</v>
      </c>
      <c r="L324" s="741">
        <v>2621</v>
      </c>
      <c r="M324" s="741">
        <v>2887</v>
      </c>
      <c r="N324" s="742">
        <v>2363</v>
      </c>
      <c r="O324" s="742">
        <v>2623</v>
      </c>
      <c r="P324" s="742">
        <v>2554</v>
      </c>
      <c r="Q324" s="742">
        <v>2645</v>
      </c>
      <c r="R324" s="742">
        <v>2728</v>
      </c>
      <c r="S324" s="143">
        <f>100</f>
        <v>100</v>
      </c>
      <c r="T324" s="328">
        <f t="shared" si="224"/>
        <v>84.991662034463587</v>
      </c>
      <c r="U324" s="328">
        <f t="shared" si="225"/>
        <v>89.327404113396327</v>
      </c>
      <c r="V324" s="328">
        <f t="shared" si="226"/>
        <v>104.50250138966092</v>
      </c>
      <c r="W324" s="328">
        <f t="shared" si="201"/>
        <v>111.78432462479155</v>
      </c>
      <c r="X324" s="328">
        <f t="shared" si="201"/>
        <v>115.95330739299611</v>
      </c>
      <c r="Y324" s="328">
        <f t="shared" si="201"/>
        <v>134.85269594219011</v>
      </c>
      <c r="Z324" s="328">
        <f t="shared" si="201"/>
        <v>139.29961089494162</v>
      </c>
      <c r="AA324" s="328">
        <f t="shared" si="201"/>
        <v>145.69205113952196</v>
      </c>
      <c r="AB324" s="328">
        <f t="shared" si="227"/>
        <v>160.4780433574208</v>
      </c>
      <c r="AC324" s="328">
        <f t="shared" si="227"/>
        <v>131.35075041689828</v>
      </c>
      <c r="AD324" s="328">
        <f t="shared" si="227"/>
        <v>145.80322401334075</v>
      </c>
      <c r="AE324" s="328">
        <f t="shared" ref="AE324:AG324" si="243">P324*100/$D324</f>
        <v>141.96775986659256</v>
      </c>
      <c r="AF324" s="328">
        <f t="shared" si="243"/>
        <v>147.02612562534742</v>
      </c>
      <c r="AG324" s="329">
        <f t="shared" si="243"/>
        <v>151.63979988882713</v>
      </c>
      <c r="AH324" s="768">
        <v>2</v>
      </c>
      <c r="AI324" s="769">
        <v>1</v>
      </c>
      <c r="AJ324" s="769">
        <v>2</v>
      </c>
      <c r="AK324" s="769">
        <v>1</v>
      </c>
      <c r="AL324" s="769">
        <v>1</v>
      </c>
      <c r="AM324" s="769">
        <v>2</v>
      </c>
      <c r="AN324" s="769">
        <v>2</v>
      </c>
      <c r="AO324" s="769">
        <v>2</v>
      </c>
      <c r="AP324" s="769">
        <v>1</v>
      </c>
      <c r="AQ324" s="769">
        <v>1</v>
      </c>
      <c r="AR324" s="769">
        <v>4</v>
      </c>
      <c r="AS324" s="769">
        <v>4</v>
      </c>
      <c r="AT324" s="769">
        <v>4</v>
      </c>
      <c r="AU324" s="769">
        <v>6</v>
      </c>
      <c r="AV324" s="771">
        <v>7</v>
      </c>
    </row>
    <row r="325" spans="2:48" ht="14.4" x14ac:dyDescent="0.3">
      <c r="B325" s="911"/>
      <c r="C325" s="1" t="s">
        <v>3</v>
      </c>
      <c r="D325" s="740">
        <v>2322</v>
      </c>
      <c r="E325" s="741">
        <v>2098</v>
      </c>
      <c r="F325" s="740">
        <v>2233</v>
      </c>
      <c r="G325" s="741">
        <v>2227</v>
      </c>
      <c r="H325" s="740">
        <v>2190</v>
      </c>
      <c r="I325" s="741">
        <v>2542</v>
      </c>
      <c r="J325" s="741">
        <v>2564</v>
      </c>
      <c r="K325" s="740">
        <v>2731</v>
      </c>
      <c r="L325" s="740">
        <v>2802</v>
      </c>
      <c r="M325" s="742">
        <v>2929</v>
      </c>
      <c r="N325" s="742">
        <v>2577</v>
      </c>
      <c r="O325" s="742">
        <v>2575</v>
      </c>
      <c r="P325" s="742">
        <v>2676</v>
      </c>
      <c r="Q325" s="742">
        <v>2769</v>
      </c>
      <c r="R325" s="742">
        <v>2854</v>
      </c>
      <c r="S325" s="143">
        <f>100</f>
        <v>100</v>
      </c>
      <c r="T325" s="328">
        <f t="shared" si="224"/>
        <v>90.35314384151593</v>
      </c>
      <c r="U325" s="328">
        <f t="shared" si="225"/>
        <v>96.167097329888023</v>
      </c>
      <c r="V325" s="328">
        <f t="shared" si="226"/>
        <v>95.908699397071487</v>
      </c>
      <c r="W325" s="328">
        <f t="shared" si="201"/>
        <v>94.315245478036175</v>
      </c>
      <c r="X325" s="328">
        <f t="shared" si="201"/>
        <v>109.4745908699397</v>
      </c>
      <c r="Y325" s="328">
        <f t="shared" si="201"/>
        <v>110.42204995693368</v>
      </c>
      <c r="Z325" s="328">
        <f t="shared" si="201"/>
        <v>117.61412575366063</v>
      </c>
      <c r="AA325" s="328">
        <f t="shared" si="201"/>
        <v>120.671834625323</v>
      </c>
      <c r="AB325" s="328">
        <f t="shared" si="227"/>
        <v>126.14125753660637</v>
      </c>
      <c r="AC325" s="328">
        <f t="shared" si="227"/>
        <v>110.98191214470285</v>
      </c>
      <c r="AD325" s="328">
        <f t="shared" si="227"/>
        <v>110.89577950043066</v>
      </c>
      <c r="AE325" s="328">
        <f t="shared" ref="AE325:AG325" si="244">P325*100/$D325</f>
        <v>115.24547803617571</v>
      </c>
      <c r="AF325" s="328">
        <f t="shared" si="244"/>
        <v>119.25064599483204</v>
      </c>
      <c r="AG325" s="329">
        <f t="shared" si="244"/>
        <v>122.91128337639965</v>
      </c>
      <c r="AH325" s="768">
        <v>2</v>
      </c>
      <c r="AI325" s="769">
        <v>1</v>
      </c>
      <c r="AJ325" s="769">
        <v>2</v>
      </c>
      <c r="AK325" s="769">
        <v>1</v>
      </c>
      <c r="AL325" s="769">
        <v>2</v>
      </c>
      <c r="AM325" s="769">
        <v>1</v>
      </c>
      <c r="AN325" s="769">
        <v>1</v>
      </c>
      <c r="AO325" s="769">
        <v>2</v>
      </c>
      <c r="AP325" s="769">
        <v>2</v>
      </c>
      <c r="AQ325" s="769">
        <v>4</v>
      </c>
      <c r="AR325" s="769">
        <v>4</v>
      </c>
      <c r="AS325" s="769">
        <v>4</v>
      </c>
      <c r="AT325" s="769">
        <v>4</v>
      </c>
      <c r="AU325" s="769">
        <v>6</v>
      </c>
      <c r="AV325" s="771">
        <v>7</v>
      </c>
    </row>
    <row r="326" spans="2:48" ht="14.4" x14ac:dyDescent="0.3">
      <c r="B326" s="911"/>
      <c r="C326" s="1" t="s">
        <v>4</v>
      </c>
      <c r="D326" s="740">
        <v>2085</v>
      </c>
      <c r="E326" s="741">
        <v>2477</v>
      </c>
      <c r="F326" s="740">
        <v>2785</v>
      </c>
      <c r="G326" s="741">
        <v>2810</v>
      </c>
      <c r="H326" s="741">
        <v>2801</v>
      </c>
      <c r="I326" s="741">
        <v>2512</v>
      </c>
      <c r="J326" s="741">
        <v>2780</v>
      </c>
      <c r="K326" s="740">
        <v>2638</v>
      </c>
      <c r="L326" s="740">
        <v>3084</v>
      </c>
      <c r="M326" s="742">
        <v>2902</v>
      </c>
      <c r="N326" s="742">
        <v>2537</v>
      </c>
      <c r="O326" s="741">
        <v>2709</v>
      </c>
      <c r="P326" s="742">
        <v>2848</v>
      </c>
      <c r="Q326" s="742">
        <v>3010</v>
      </c>
      <c r="R326" s="742">
        <v>3161</v>
      </c>
      <c r="S326" s="143">
        <f>100</f>
        <v>100</v>
      </c>
      <c r="T326" s="328">
        <f t="shared" si="224"/>
        <v>118.80095923261391</v>
      </c>
      <c r="U326" s="328">
        <f t="shared" si="225"/>
        <v>133.57314148681056</v>
      </c>
      <c r="V326" s="328">
        <f t="shared" si="226"/>
        <v>134.77218225419665</v>
      </c>
      <c r="W326" s="328">
        <f t="shared" ref="W326:W338" si="245">H326*100/$D326</f>
        <v>134.34052757793765</v>
      </c>
      <c r="X326" s="328">
        <f t="shared" ref="X326:X338" si="246">I326*100/$D326</f>
        <v>120.47961630695444</v>
      </c>
      <c r="Y326" s="328">
        <f t="shared" ref="Y326:Y338" si="247">J326*100/$D326</f>
        <v>133.33333333333334</v>
      </c>
      <c r="Z326" s="328">
        <f t="shared" ref="Z326:Z338" si="248">K326*100/$D326</f>
        <v>126.52278177458034</v>
      </c>
      <c r="AA326" s="328">
        <f t="shared" ref="AA326:AA338" si="249">L326*100/$D326</f>
        <v>147.91366906474821</v>
      </c>
      <c r="AB326" s="328">
        <f t="shared" si="227"/>
        <v>139.18465227817745</v>
      </c>
      <c r="AC326" s="328">
        <f t="shared" si="227"/>
        <v>121.67865707434052</v>
      </c>
      <c r="AD326" s="328">
        <f t="shared" si="227"/>
        <v>129.92805755395685</v>
      </c>
      <c r="AE326" s="328">
        <f t="shared" ref="AE326:AG326" si="250">P326*100/$D326</f>
        <v>136.5947242206235</v>
      </c>
      <c r="AF326" s="328">
        <f t="shared" si="250"/>
        <v>144.36450839328538</v>
      </c>
      <c r="AG326" s="329">
        <f t="shared" si="250"/>
        <v>151.60671462829737</v>
      </c>
      <c r="AH326" s="768">
        <v>2</v>
      </c>
      <c r="AI326" s="769">
        <v>1</v>
      </c>
      <c r="AJ326" s="769">
        <v>2</v>
      </c>
      <c r="AK326" s="769">
        <v>1</v>
      </c>
      <c r="AL326" s="769">
        <v>1</v>
      </c>
      <c r="AM326" s="769">
        <v>1</v>
      </c>
      <c r="AN326" s="769">
        <v>1</v>
      </c>
      <c r="AO326" s="769">
        <v>2</v>
      </c>
      <c r="AP326" s="769">
        <v>2</v>
      </c>
      <c r="AQ326" s="769">
        <v>4</v>
      </c>
      <c r="AR326" s="769">
        <v>4</v>
      </c>
      <c r="AS326" s="769">
        <v>1</v>
      </c>
      <c r="AT326" s="769">
        <v>4</v>
      </c>
      <c r="AU326" s="769">
        <v>6</v>
      </c>
      <c r="AV326" s="771">
        <v>7</v>
      </c>
    </row>
    <row r="327" spans="2:48" ht="14.4" x14ac:dyDescent="0.3">
      <c r="B327" s="911"/>
      <c r="C327" s="1" t="s">
        <v>5</v>
      </c>
      <c r="D327" s="741">
        <v>1857</v>
      </c>
      <c r="E327" s="741">
        <v>1259</v>
      </c>
      <c r="F327" s="740">
        <v>1190</v>
      </c>
      <c r="G327" s="741">
        <v>1212</v>
      </c>
      <c r="H327" s="742">
        <v>1489</v>
      </c>
      <c r="I327" s="740">
        <v>1870</v>
      </c>
      <c r="J327" s="742">
        <v>2156</v>
      </c>
      <c r="K327" s="740">
        <v>2651</v>
      </c>
      <c r="L327" s="742">
        <v>3008</v>
      </c>
      <c r="M327" s="742">
        <v>3804</v>
      </c>
      <c r="N327" s="742">
        <v>3347</v>
      </c>
      <c r="O327" s="742">
        <v>3822</v>
      </c>
      <c r="P327" s="742">
        <v>3714</v>
      </c>
      <c r="Q327" s="742">
        <v>3887</v>
      </c>
      <c r="R327" s="742">
        <v>4047</v>
      </c>
      <c r="S327" s="143">
        <f>100</f>
        <v>100</v>
      </c>
      <c r="T327" s="328">
        <f t="shared" si="224"/>
        <v>67.797522886375873</v>
      </c>
      <c r="U327" s="328">
        <f t="shared" si="225"/>
        <v>64.081852450188478</v>
      </c>
      <c r="V327" s="328">
        <f t="shared" si="226"/>
        <v>65.266558966074314</v>
      </c>
      <c r="W327" s="328">
        <f t="shared" si="245"/>
        <v>80.183091007000542</v>
      </c>
      <c r="X327" s="328">
        <f t="shared" si="246"/>
        <v>100.70005385029617</v>
      </c>
      <c r="Y327" s="328">
        <f t="shared" si="247"/>
        <v>116.10123855681206</v>
      </c>
      <c r="Z327" s="328">
        <f t="shared" si="248"/>
        <v>142.75713516424341</v>
      </c>
      <c r="AA327" s="328">
        <f t="shared" si="249"/>
        <v>161.98169089929993</v>
      </c>
      <c r="AB327" s="328">
        <f t="shared" si="227"/>
        <v>204.84652665589661</v>
      </c>
      <c r="AC327" s="328">
        <f t="shared" si="227"/>
        <v>180.23694130317716</v>
      </c>
      <c r="AD327" s="328">
        <f t="shared" si="227"/>
        <v>205.81583198707594</v>
      </c>
      <c r="AE327" s="328">
        <f t="shared" ref="AE327:AG327" si="251">P327*100/$D327</f>
        <v>200</v>
      </c>
      <c r="AF327" s="328">
        <f t="shared" si="251"/>
        <v>209.31610123855683</v>
      </c>
      <c r="AG327" s="329">
        <f t="shared" si="251"/>
        <v>217.93214862681745</v>
      </c>
      <c r="AH327" s="768">
        <v>1</v>
      </c>
      <c r="AI327" s="769">
        <v>1</v>
      </c>
      <c r="AJ327" s="769">
        <v>2</v>
      </c>
      <c r="AK327" s="769">
        <v>1</v>
      </c>
      <c r="AL327" s="769">
        <v>4</v>
      </c>
      <c r="AM327" s="769">
        <v>2</v>
      </c>
      <c r="AN327" s="769">
        <v>4</v>
      </c>
      <c r="AO327" s="769">
        <v>2</v>
      </c>
      <c r="AP327" s="769">
        <v>4</v>
      </c>
      <c r="AQ327" s="769">
        <v>4</v>
      </c>
      <c r="AR327" s="769">
        <v>4</v>
      </c>
      <c r="AS327" s="769">
        <v>4</v>
      </c>
      <c r="AT327" s="769">
        <v>4</v>
      </c>
      <c r="AU327" s="769">
        <v>6</v>
      </c>
      <c r="AV327" s="771">
        <v>7</v>
      </c>
    </row>
    <row r="328" spans="2:48" ht="14.4" x14ac:dyDescent="0.3">
      <c r="B328" s="911"/>
      <c r="C328" s="1" t="s">
        <v>6</v>
      </c>
      <c r="D328" s="741">
        <v>8063</v>
      </c>
      <c r="E328" s="741">
        <v>7363</v>
      </c>
      <c r="F328" s="741">
        <v>7815</v>
      </c>
      <c r="G328" s="741">
        <v>8129</v>
      </c>
      <c r="H328" s="741">
        <v>8491</v>
      </c>
      <c r="I328" s="741">
        <v>9010</v>
      </c>
      <c r="J328" s="741">
        <v>9926</v>
      </c>
      <c r="K328" s="741">
        <v>10526</v>
      </c>
      <c r="L328" s="741">
        <v>11515</v>
      </c>
      <c r="M328" s="741">
        <v>12522</v>
      </c>
      <c r="N328" s="741">
        <v>10824</v>
      </c>
      <c r="O328" s="741">
        <v>11729</v>
      </c>
      <c r="P328" s="742">
        <v>11792</v>
      </c>
      <c r="Q328" s="742">
        <v>12311</v>
      </c>
      <c r="R328" s="742">
        <v>12790</v>
      </c>
      <c r="S328" s="143">
        <f>100</f>
        <v>100</v>
      </c>
      <c r="T328" s="328">
        <f t="shared" si="224"/>
        <v>91.318367853156388</v>
      </c>
      <c r="U328" s="328">
        <f t="shared" si="225"/>
        <v>96.924221753689693</v>
      </c>
      <c r="V328" s="328">
        <f t="shared" si="226"/>
        <v>100.81855388813096</v>
      </c>
      <c r="W328" s="328">
        <f t="shared" si="245"/>
        <v>105.30819794121295</v>
      </c>
      <c r="X328" s="328">
        <f t="shared" si="246"/>
        <v>111.74500806151556</v>
      </c>
      <c r="Y328" s="328">
        <f t="shared" si="247"/>
        <v>123.10554384224234</v>
      </c>
      <c r="Z328" s="328">
        <f t="shared" si="248"/>
        <v>130.54694282525114</v>
      </c>
      <c r="AA328" s="328">
        <f t="shared" si="249"/>
        <v>142.81284881557733</v>
      </c>
      <c r="AB328" s="328">
        <f t="shared" si="227"/>
        <v>155.30199677539377</v>
      </c>
      <c r="AC328" s="328">
        <f t="shared" si="227"/>
        <v>134.24283765347886</v>
      </c>
      <c r="AD328" s="328">
        <f t="shared" si="227"/>
        <v>145.46694778618379</v>
      </c>
      <c r="AE328" s="328">
        <f t="shared" ref="AE328:AG328" si="252">P328*100/$D328</f>
        <v>146.24829467939972</v>
      </c>
      <c r="AF328" s="328">
        <f t="shared" si="252"/>
        <v>152.68510479970234</v>
      </c>
      <c r="AG328" s="329">
        <f t="shared" si="252"/>
        <v>158.62582165447105</v>
      </c>
      <c r="AH328" s="768">
        <v>1</v>
      </c>
      <c r="AI328" s="769">
        <v>1</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5.75" customHeight="1" x14ac:dyDescent="0.3">
      <c r="B329" s="912"/>
      <c r="C329" s="8" t="s">
        <v>7</v>
      </c>
      <c r="D329">
        <v>6206</v>
      </c>
      <c r="E329">
        <v>6104</v>
      </c>
      <c r="F329">
        <v>6625</v>
      </c>
      <c r="G329">
        <v>6917</v>
      </c>
      <c r="H329">
        <v>7002</v>
      </c>
      <c r="I329">
        <v>7140</v>
      </c>
      <c r="J329">
        <v>7770</v>
      </c>
      <c r="K329">
        <v>7875</v>
      </c>
      <c r="L329">
        <v>8507</v>
      </c>
      <c r="M329">
        <v>8718</v>
      </c>
      <c r="N329">
        <v>7477</v>
      </c>
      <c r="O329">
        <v>7907</v>
      </c>
      <c r="P329">
        <v>8078</v>
      </c>
      <c r="Q329">
        <v>8424</v>
      </c>
      <c r="R329">
        <v>8743</v>
      </c>
      <c r="S329" s="143">
        <f>100</f>
        <v>100</v>
      </c>
      <c r="T329" s="328">
        <f t="shared" si="224"/>
        <v>98.356429262004511</v>
      </c>
      <c r="U329" s="328">
        <f t="shared" si="225"/>
        <v>106.75153077666774</v>
      </c>
      <c r="V329" s="328">
        <f t="shared" si="226"/>
        <v>111.45665485014501</v>
      </c>
      <c r="W329" s="328">
        <f t="shared" si="245"/>
        <v>112.82629713180793</v>
      </c>
      <c r="X329" s="328">
        <f t="shared" si="246"/>
        <v>115.04995165968418</v>
      </c>
      <c r="Y329" s="328">
        <f t="shared" si="247"/>
        <v>125.20141798259749</v>
      </c>
      <c r="Z329" s="328">
        <f t="shared" si="248"/>
        <v>126.89332903641638</v>
      </c>
      <c r="AA329" s="328">
        <f t="shared" si="249"/>
        <v>137.07702223654528</v>
      </c>
      <c r="AB329" s="328">
        <f t="shared" si="227"/>
        <v>140.47695778279083</v>
      </c>
      <c r="AC329" s="328">
        <f t="shared" si="227"/>
        <v>120.48018047051241</v>
      </c>
      <c r="AD329" s="328">
        <f t="shared" si="227"/>
        <v>127.40895907186594</v>
      </c>
      <c r="AE329" s="328">
        <f t="shared" ref="AE329:AG329" si="253">P329*100/$D329</f>
        <v>130.16435707379955</v>
      </c>
      <c r="AF329" s="328">
        <f t="shared" si="253"/>
        <v>135.73960683209796</v>
      </c>
      <c r="AG329" s="329">
        <f t="shared" si="253"/>
        <v>140.87979374798581</v>
      </c>
      <c r="AH329" s="772"/>
      <c r="AI329" s="773"/>
      <c r="AJ329" s="773"/>
      <c r="AK329" s="773"/>
      <c r="AL329" s="773"/>
      <c r="AM329" s="773"/>
      <c r="AN329" s="773"/>
      <c r="AO329" s="773"/>
      <c r="AP329" s="773"/>
      <c r="AQ329" s="773"/>
      <c r="AR329" s="773"/>
      <c r="AS329" s="773"/>
      <c r="AT329" s="773"/>
      <c r="AU329" s="773"/>
      <c r="AV329" s="774"/>
    </row>
    <row r="330" spans="2:48" ht="15" customHeight="1" x14ac:dyDescent="0.3">
      <c r="B330" s="911" t="s">
        <v>66</v>
      </c>
      <c r="C330" s="1" t="s">
        <v>2</v>
      </c>
      <c r="D330" s="741">
        <v>33871</v>
      </c>
      <c r="E330" s="741">
        <v>32895</v>
      </c>
      <c r="F330" s="741">
        <v>33658</v>
      </c>
      <c r="G330" s="741">
        <v>36586</v>
      </c>
      <c r="H330" s="741">
        <v>36097</v>
      </c>
      <c r="I330" s="741">
        <v>36241</v>
      </c>
      <c r="J330" s="741">
        <v>35340</v>
      </c>
      <c r="K330" s="741">
        <v>36387</v>
      </c>
      <c r="L330" s="741">
        <v>36839</v>
      </c>
      <c r="M330" s="741">
        <v>38911</v>
      </c>
      <c r="N330" s="741">
        <v>30110</v>
      </c>
      <c r="O330" s="741">
        <v>30931</v>
      </c>
      <c r="P330" s="742">
        <v>31315</v>
      </c>
      <c r="Q330" s="742">
        <v>34470</v>
      </c>
      <c r="R330" s="742">
        <v>35567</v>
      </c>
      <c r="S330" s="143">
        <f>100</f>
        <v>100</v>
      </c>
      <c r="T330" s="328">
        <f t="shared" si="224"/>
        <v>97.118478934781962</v>
      </c>
      <c r="U330" s="328">
        <f t="shared" si="225"/>
        <v>99.371143456053858</v>
      </c>
      <c r="V330" s="328">
        <f t="shared" si="226"/>
        <v>108.01570665170794</v>
      </c>
      <c r="W330" s="328">
        <f t="shared" si="245"/>
        <v>106.57199374095835</v>
      </c>
      <c r="X330" s="328">
        <f t="shared" si="246"/>
        <v>106.99713619320363</v>
      </c>
      <c r="Y330" s="328">
        <f t="shared" si="247"/>
        <v>104.33704348853001</v>
      </c>
      <c r="Z330" s="328">
        <f t="shared" si="248"/>
        <v>107.4281834017301</v>
      </c>
      <c r="AA330" s="328">
        <f t="shared" si="249"/>
        <v>108.76265832127778</v>
      </c>
      <c r="AB330" s="328">
        <f t="shared" si="227"/>
        <v>114.87998582858492</v>
      </c>
      <c r="AC330" s="328">
        <f t="shared" si="227"/>
        <v>88.896105813232552</v>
      </c>
      <c r="AD330" s="328">
        <f t="shared" si="227"/>
        <v>91.320008266658789</v>
      </c>
      <c r="AE330" s="328">
        <f t="shared" ref="AE330:AG330" si="254">P330*100/$D330</f>
        <v>92.453721472646222</v>
      </c>
      <c r="AF330" s="328">
        <f t="shared" si="254"/>
        <v>101.76847450621476</v>
      </c>
      <c r="AG330" s="329">
        <f t="shared" si="254"/>
        <v>105.00723332644445</v>
      </c>
      <c r="AH330" s="768">
        <v>1</v>
      </c>
      <c r="AI330" s="769">
        <v>1</v>
      </c>
      <c r="AJ330" s="769">
        <v>1</v>
      </c>
      <c r="AK330" s="769">
        <v>1</v>
      </c>
      <c r="AL330" s="769">
        <v>1</v>
      </c>
      <c r="AM330" s="769">
        <v>1</v>
      </c>
      <c r="AN330" s="769">
        <v>1</v>
      </c>
      <c r="AO330" s="769">
        <v>1</v>
      </c>
      <c r="AP330" s="769">
        <v>1</v>
      </c>
      <c r="AQ330" s="769">
        <v>1</v>
      </c>
      <c r="AR330" s="769">
        <v>1</v>
      </c>
      <c r="AS330" s="769">
        <v>1</v>
      </c>
      <c r="AT330" s="769">
        <v>4</v>
      </c>
      <c r="AU330" s="769">
        <v>6</v>
      </c>
      <c r="AV330" s="771">
        <v>7</v>
      </c>
    </row>
    <row r="331" spans="2:48" ht="14.4" x14ac:dyDescent="0.3">
      <c r="B331" s="911"/>
      <c r="C331" s="1" t="s">
        <v>3</v>
      </c>
      <c r="D331" s="741">
        <v>14458</v>
      </c>
      <c r="E331" s="741">
        <v>14713</v>
      </c>
      <c r="F331" s="741">
        <v>15461</v>
      </c>
      <c r="G331" s="741">
        <v>16225</v>
      </c>
      <c r="H331" s="741">
        <v>16393</v>
      </c>
      <c r="I331" s="741">
        <v>16304</v>
      </c>
      <c r="J331" s="741">
        <v>16716</v>
      </c>
      <c r="K331" s="741">
        <v>16936</v>
      </c>
      <c r="L331" s="741">
        <v>17697</v>
      </c>
      <c r="M331" s="741">
        <v>18977</v>
      </c>
      <c r="N331" s="741">
        <v>17084</v>
      </c>
      <c r="O331" s="741">
        <v>17650</v>
      </c>
      <c r="P331" s="742">
        <v>17865</v>
      </c>
      <c r="Q331" s="742">
        <v>19631</v>
      </c>
      <c r="R331" s="742">
        <v>20244</v>
      </c>
      <c r="S331" s="143">
        <f>100</f>
        <v>100</v>
      </c>
      <c r="T331" s="328">
        <f t="shared" si="224"/>
        <v>101.76372942315673</v>
      </c>
      <c r="U331" s="328">
        <f t="shared" si="225"/>
        <v>106.93733573108314</v>
      </c>
      <c r="V331" s="328">
        <f t="shared" si="226"/>
        <v>112.22160741458016</v>
      </c>
      <c r="W331" s="328">
        <f t="shared" si="245"/>
        <v>113.38359385807166</v>
      </c>
      <c r="X331" s="328">
        <f t="shared" si="246"/>
        <v>112.76801770646009</v>
      </c>
      <c r="Y331" s="328">
        <f t="shared" si="247"/>
        <v>115.61765112740352</v>
      </c>
      <c r="Z331" s="328">
        <f t="shared" si="248"/>
        <v>117.13930004149951</v>
      </c>
      <c r="AA331" s="328">
        <f t="shared" si="249"/>
        <v>122.40282196707705</v>
      </c>
      <c r="AB331" s="328">
        <f t="shared" si="227"/>
        <v>131.25605201272651</v>
      </c>
      <c r="AC331" s="328">
        <f t="shared" si="227"/>
        <v>118.16295476552773</v>
      </c>
      <c r="AD331" s="328">
        <f t="shared" si="227"/>
        <v>122.07774242633836</v>
      </c>
      <c r="AE331" s="328">
        <f t="shared" ref="AE331:AG331" si="255">P331*100/$D331</f>
        <v>123.56480841056855</v>
      </c>
      <c r="AF331" s="328">
        <f t="shared" si="255"/>
        <v>135.77949923917555</v>
      </c>
      <c r="AG331" s="329">
        <f t="shared" si="255"/>
        <v>140.01936644072487</v>
      </c>
      <c r="AH331" s="768">
        <v>1</v>
      </c>
      <c r="AI331" s="769">
        <v>1</v>
      </c>
      <c r="AJ331" s="769">
        <v>1</v>
      </c>
      <c r="AK331" s="769">
        <v>1</v>
      </c>
      <c r="AL331" s="769">
        <v>1</v>
      </c>
      <c r="AM331" s="769">
        <v>1</v>
      </c>
      <c r="AN331" s="769">
        <v>1</v>
      </c>
      <c r="AO331" s="769">
        <v>1</v>
      </c>
      <c r="AP331" s="769">
        <v>1</v>
      </c>
      <c r="AQ331" s="769">
        <v>1</v>
      </c>
      <c r="AR331" s="769">
        <v>1</v>
      </c>
      <c r="AS331" s="769">
        <v>1</v>
      </c>
      <c r="AT331" s="769">
        <v>4</v>
      </c>
      <c r="AU331" s="769">
        <v>6</v>
      </c>
      <c r="AV331" s="771">
        <v>7</v>
      </c>
    </row>
    <row r="332" spans="2:48" ht="14.4" x14ac:dyDescent="0.3">
      <c r="B332" s="911"/>
      <c r="C332" s="1" t="s">
        <v>4</v>
      </c>
      <c r="D332" s="741">
        <v>16674</v>
      </c>
      <c r="E332" s="741">
        <v>15946</v>
      </c>
      <c r="F332" s="741">
        <v>16204</v>
      </c>
      <c r="G332" s="741">
        <v>17581</v>
      </c>
      <c r="H332" s="741">
        <v>17260</v>
      </c>
      <c r="I332" s="741">
        <v>17895</v>
      </c>
      <c r="J332" s="741">
        <v>18156</v>
      </c>
      <c r="K332" s="741">
        <v>19359</v>
      </c>
      <c r="L332" s="741">
        <v>20368</v>
      </c>
      <c r="M332" s="741">
        <v>19945</v>
      </c>
      <c r="N332" s="741">
        <v>21530</v>
      </c>
      <c r="O332" s="741">
        <v>21236</v>
      </c>
      <c r="P332" s="742">
        <v>21651</v>
      </c>
      <c r="Q332" s="742">
        <v>25087</v>
      </c>
      <c r="R332" s="742">
        <v>26347</v>
      </c>
      <c r="S332" s="143">
        <f>100</f>
        <v>100</v>
      </c>
      <c r="T332" s="328">
        <f t="shared" si="224"/>
        <v>95.633921074727127</v>
      </c>
      <c r="U332" s="328">
        <f t="shared" si="225"/>
        <v>97.181240254288113</v>
      </c>
      <c r="V332" s="328">
        <f t="shared" si="226"/>
        <v>105.43960657310784</v>
      </c>
      <c r="W332" s="328">
        <f t="shared" si="245"/>
        <v>103.51445364039823</v>
      </c>
      <c r="X332" s="328">
        <f t="shared" si="246"/>
        <v>107.32277797768981</v>
      </c>
      <c r="Y332" s="328">
        <f t="shared" si="247"/>
        <v>108.88808924073408</v>
      </c>
      <c r="Z332" s="328">
        <f t="shared" si="248"/>
        <v>116.10291471752429</v>
      </c>
      <c r="AA332" s="328">
        <f t="shared" si="249"/>
        <v>122.15425212906321</v>
      </c>
      <c r="AB332" s="328">
        <f t="shared" si="227"/>
        <v>119.61736835792252</v>
      </c>
      <c r="AC332" s="328">
        <f t="shared" si="227"/>
        <v>129.12318579824878</v>
      </c>
      <c r="AD332" s="328">
        <f t="shared" si="227"/>
        <v>127.35996161688857</v>
      </c>
      <c r="AE332" s="328">
        <f t="shared" ref="AE332:AG332" si="256">P332*100/$D332</f>
        <v>129.84886649874056</v>
      </c>
      <c r="AF332" s="328">
        <f t="shared" si="256"/>
        <v>150.45579944824277</v>
      </c>
      <c r="AG332" s="329">
        <f t="shared" si="256"/>
        <v>158.01247451121506</v>
      </c>
      <c r="AH332" s="768">
        <v>1</v>
      </c>
      <c r="AI332" s="769">
        <v>1</v>
      </c>
      <c r="AJ332" s="769">
        <v>1</v>
      </c>
      <c r="AK332" s="769">
        <v>1</v>
      </c>
      <c r="AL332" s="769">
        <v>1</v>
      </c>
      <c r="AM332" s="769">
        <v>1</v>
      </c>
      <c r="AN332" s="769">
        <v>1</v>
      </c>
      <c r="AO332" s="769">
        <v>1</v>
      </c>
      <c r="AP332" s="769">
        <v>1</v>
      </c>
      <c r="AQ332" s="769">
        <v>1</v>
      </c>
      <c r="AR332" s="769">
        <v>1</v>
      </c>
      <c r="AS332" s="769">
        <v>1</v>
      </c>
      <c r="AT332" s="769">
        <v>4</v>
      </c>
      <c r="AU332" s="769">
        <v>6</v>
      </c>
      <c r="AV332" s="771">
        <v>7</v>
      </c>
    </row>
    <row r="333" spans="2:48" ht="14.4" x14ac:dyDescent="0.3">
      <c r="B333" s="911"/>
      <c r="C333" s="1" t="s">
        <v>5</v>
      </c>
      <c r="D333" s="741">
        <v>9030</v>
      </c>
      <c r="E333" s="741">
        <v>9665</v>
      </c>
      <c r="F333" s="741">
        <v>9599</v>
      </c>
      <c r="G333" s="741">
        <v>9535</v>
      </c>
      <c r="H333" s="741">
        <v>10244</v>
      </c>
      <c r="I333" s="741">
        <v>10644</v>
      </c>
      <c r="J333" s="741">
        <v>10766</v>
      </c>
      <c r="K333" s="741">
        <v>11220</v>
      </c>
      <c r="L333" s="741">
        <v>12938</v>
      </c>
      <c r="M333" s="741">
        <v>13302</v>
      </c>
      <c r="N333" s="741">
        <v>20303</v>
      </c>
      <c r="O333" s="741">
        <v>22173</v>
      </c>
      <c r="P333" s="742">
        <v>22530</v>
      </c>
      <c r="Q333" s="742">
        <v>25470</v>
      </c>
      <c r="R333" s="742">
        <v>26521</v>
      </c>
      <c r="S333" s="143">
        <f>100</f>
        <v>100</v>
      </c>
      <c r="T333" s="328">
        <f t="shared" si="224"/>
        <v>107.03211517165006</v>
      </c>
      <c r="U333" s="328">
        <f t="shared" si="225"/>
        <v>106.30121816168328</v>
      </c>
      <c r="V333" s="328">
        <f t="shared" si="226"/>
        <v>105.59246954595791</v>
      </c>
      <c r="W333" s="328">
        <f t="shared" si="245"/>
        <v>113.44407530454042</v>
      </c>
      <c r="X333" s="328">
        <f t="shared" si="246"/>
        <v>117.87375415282392</v>
      </c>
      <c r="Y333" s="328">
        <f t="shared" si="247"/>
        <v>119.22480620155039</v>
      </c>
      <c r="Z333" s="328">
        <f t="shared" si="248"/>
        <v>124.25249169435216</v>
      </c>
      <c r="AA333" s="328">
        <f t="shared" si="249"/>
        <v>143.27796234772978</v>
      </c>
      <c r="AB333" s="328">
        <f t="shared" si="227"/>
        <v>147.30897009966776</v>
      </c>
      <c r="AC333" s="328">
        <f t="shared" si="227"/>
        <v>224.83942414174973</v>
      </c>
      <c r="AD333" s="328">
        <f t="shared" si="227"/>
        <v>245.54817275747507</v>
      </c>
      <c r="AE333" s="328">
        <f t="shared" ref="AE333:AG333" si="257">P333*100/$D333</f>
        <v>249.50166112956811</v>
      </c>
      <c r="AF333" s="328">
        <f t="shared" si="257"/>
        <v>282.05980066445181</v>
      </c>
      <c r="AG333" s="329">
        <f t="shared" si="257"/>
        <v>293.69878183831673</v>
      </c>
      <c r="AH333" s="768">
        <v>1</v>
      </c>
      <c r="AI333" s="769">
        <v>1</v>
      </c>
      <c r="AJ333" s="769">
        <v>1</v>
      </c>
      <c r="AK333" s="769">
        <v>1</v>
      </c>
      <c r="AL333" s="769">
        <v>1</v>
      </c>
      <c r="AM333" s="769">
        <v>1</v>
      </c>
      <c r="AN333" s="769">
        <v>1</v>
      </c>
      <c r="AO333" s="769">
        <v>1</v>
      </c>
      <c r="AP333" s="769">
        <v>1</v>
      </c>
      <c r="AQ333" s="769">
        <v>1</v>
      </c>
      <c r="AR333" s="769">
        <v>1</v>
      </c>
      <c r="AS333" s="769">
        <v>1</v>
      </c>
      <c r="AT333" s="769">
        <v>4</v>
      </c>
      <c r="AU333" s="769">
        <v>6</v>
      </c>
      <c r="AV333" s="771">
        <v>7</v>
      </c>
    </row>
    <row r="334" spans="2:48" ht="14.4" x14ac:dyDescent="0.3">
      <c r="B334" s="911"/>
      <c r="C334" s="1" t="s">
        <v>6</v>
      </c>
      <c r="D334" s="741">
        <v>74033</v>
      </c>
      <c r="E334" s="741">
        <v>73219</v>
      </c>
      <c r="F334" s="741">
        <v>74922</v>
      </c>
      <c r="G334" s="741">
        <v>79927</v>
      </c>
      <c r="H334" s="741">
        <v>79994</v>
      </c>
      <c r="I334" s="741">
        <v>81084</v>
      </c>
      <c r="J334" s="741">
        <v>80978</v>
      </c>
      <c r="K334" s="741">
        <v>83902</v>
      </c>
      <c r="L334" s="741">
        <v>87842</v>
      </c>
      <c r="M334" s="741">
        <v>91135</v>
      </c>
      <c r="N334" s="741">
        <v>89027</v>
      </c>
      <c r="O334" s="741">
        <v>91990</v>
      </c>
      <c r="P334" s="742">
        <v>93361</v>
      </c>
      <c r="Q334" s="742">
        <v>104658</v>
      </c>
      <c r="R334" s="742">
        <v>108679</v>
      </c>
      <c r="S334" s="143">
        <f>100</f>
        <v>100</v>
      </c>
      <c r="T334" s="328">
        <f t="shared" si="224"/>
        <v>98.900490321883481</v>
      </c>
      <c r="U334" s="328">
        <f t="shared" si="225"/>
        <v>101.20081585239015</v>
      </c>
      <c r="V334" s="328">
        <f t="shared" si="226"/>
        <v>107.96131454891737</v>
      </c>
      <c r="W334" s="328">
        <f t="shared" si="245"/>
        <v>108.05181473126849</v>
      </c>
      <c r="X334" s="328">
        <f t="shared" si="246"/>
        <v>109.52413113071198</v>
      </c>
      <c r="Y334" s="328">
        <f t="shared" si="247"/>
        <v>109.38095173773857</v>
      </c>
      <c r="Z334" s="328">
        <f t="shared" si="248"/>
        <v>113.33054178542001</v>
      </c>
      <c r="AA334" s="328">
        <f t="shared" si="249"/>
        <v>118.65249280726162</v>
      </c>
      <c r="AB334" s="328">
        <f t="shared" si="227"/>
        <v>123.10050923236935</v>
      </c>
      <c r="AC334" s="328">
        <f t="shared" si="227"/>
        <v>120.25313036078505</v>
      </c>
      <c r="AD334" s="328">
        <f t="shared" si="227"/>
        <v>124.25539961908879</v>
      </c>
      <c r="AE334" s="328">
        <f t="shared" ref="AE334:AG334" si="258">P334*100/$D334</f>
        <v>126.10727648481082</v>
      </c>
      <c r="AF334" s="328">
        <f t="shared" si="258"/>
        <v>141.36668782840084</v>
      </c>
      <c r="AG334" s="329">
        <f t="shared" si="258"/>
        <v>146.79804951845799</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4" x14ac:dyDescent="0.3">
      <c r="B335" s="912"/>
      <c r="C335" s="8" t="s">
        <v>7</v>
      </c>
      <c r="D335">
        <v>65003</v>
      </c>
      <c r="E335">
        <v>63554</v>
      </c>
      <c r="F335">
        <v>65323</v>
      </c>
      <c r="G335">
        <v>70392</v>
      </c>
      <c r="H335">
        <v>69750</v>
      </c>
      <c r="I335">
        <v>70440</v>
      </c>
      <c r="J335">
        <v>70212</v>
      </c>
      <c r="K335">
        <v>72682</v>
      </c>
      <c r="L335">
        <v>74904</v>
      </c>
      <c r="M335">
        <v>77833</v>
      </c>
      <c r="N335">
        <v>68724</v>
      </c>
      <c r="O335">
        <v>69817</v>
      </c>
      <c r="P335">
        <v>70831</v>
      </c>
      <c r="Q335">
        <v>79188</v>
      </c>
      <c r="R335">
        <v>82158</v>
      </c>
      <c r="S335" s="143">
        <f>100</f>
        <v>100</v>
      </c>
      <c r="T335" s="328">
        <f t="shared" si="224"/>
        <v>97.770872113594763</v>
      </c>
      <c r="U335" s="328">
        <f t="shared" si="225"/>
        <v>100.49228497146285</v>
      </c>
      <c r="V335" s="328">
        <f t="shared" si="226"/>
        <v>108.29038659754166</v>
      </c>
      <c r="W335" s="328">
        <f t="shared" si="245"/>
        <v>107.3027398735443</v>
      </c>
      <c r="X335" s="328">
        <f t="shared" si="246"/>
        <v>108.36422934326109</v>
      </c>
      <c r="Y335" s="328">
        <f t="shared" si="247"/>
        <v>108.01347630109379</v>
      </c>
      <c r="Z335" s="328">
        <f t="shared" si="248"/>
        <v>111.81330092457272</v>
      </c>
      <c r="AA335" s="328">
        <f t="shared" si="249"/>
        <v>115.23160469516792</v>
      </c>
      <c r="AB335" s="328">
        <f t="shared" si="227"/>
        <v>119.73755057458887</v>
      </c>
      <c r="AC335" s="328">
        <f t="shared" si="227"/>
        <v>105.72435118379151</v>
      </c>
      <c r="AD335" s="328">
        <f t="shared" si="227"/>
        <v>107.40581203944433</v>
      </c>
      <c r="AE335" s="328">
        <f t="shared" ref="AE335:AG335" si="259">P335*100/$D335</f>
        <v>108.96574004276725</v>
      </c>
      <c r="AF335" s="328">
        <f t="shared" si="259"/>
        <v>121.82206975062689</v>
      </c>
      <c r="AG335" s="329">
        <f t="shared" si="259"/>
        <v>126.39108964201652</v>
      </c>
      <c r="AH335" s="772"/>
      <c r="AI335" s="773"/>
      <c r="AJ335" s="773"/>
      <c r="AK335" s="773"/>
      <c r="AL335" s="773"/>
      <c r="AM335" s="773"/>
      <c r="AN335" s="773"/>
      <c r="AO335" s="773"/>
      <c r="AP335" s="773"/>
      <c r="AQ335" s="773"/>
      <c r="AR335" s="773"/>
      <c r="AS335" s="773"/>
      <c r="AT335" s="773"/>
      <c r="AU335" s="773"/>
      <c r="AV335" s="774"/>
    </row>
    <row r="336" spans="2:48" ht="15" customHeight="1" x14ac:dyDescent="0.3">
      <c r="B336" s="911" t="s">
        <v>67</v>
      </c>
      <c r="C336" s="1" t="s">
        <v>2</v>
      </c>
      <c r="D336" s="741">
        <v>20379</v>
      </c>
      <c r="E336" s="741">
        <v>19971</v>
      </c>
      <c r="F336" s="741">
        <v>20770</v>
      </c>
      <c r="G336" s="741">
        <v>21679</v>
      </c>
      <c r="H336" s="741">
        <v>22391</v>
      </c>
      <c r="I336" s="741">
        <v>22902</v>
      </c>
      <c r="J336" s="741">
        <v>23270</v>
      </c>
      <c r="K336" s="741">
        <v>23723</v>
      </c>
      <c r="L336" s="741">
        <v>23920</v>
      </c>
      <c r="M336" s="741">
        <v>25900</v>
      </c>
      <c r="N336" s="741">
        <v>23389</v>
      </c>
      <c r="O336" s="741">
        <v>24007</v>
      </c>
      <c r="P336" s="742">
        <v>23707</v>
      </c>
      <c r="Q336" s="742">
        <v>23340</v>
      </c>
      <c r="R336" s="742">
        <v>23979</v>
      </c>
      <c r="S336" s="143">
        <f>100</f>
        <v>100</v>
      </c>
      <c r="T336" s="328">
        <f t="shared" si="224"/>
        <v>97.997939054909466</v>
      </c>
      <c r="U336" s="328">
        <f t="shared" si="225"/>
        <v>101.9186417390451</v>
      </c>
      <c r="V336" s="328">
        <f t="shared" si="226"/>
        <v>106.37911575641591</v>
      </c>
      <c r="W336" s="328">
        <f t="shared" si="245"/>
        <v>109.87290838608371</v>
      </c>
      <c r="X336" s="328">
        <f t="shared" si="246"/>
        <v>112.3803915795672</v>
      </c>
      <c r="Y336" s="328">
        <f t="shared" si="247"/>
        <v>114.18617203984493</v>
      </c>
      <c r="Z336" s="328">
        <f t="shared" si="248"/>
        <v>116.40904853034986</v>
      </c>
      <c r="AA336" s="328">
        <f t="shared" si="249"/>
        <v>117.3757299180529</v>
      </c>
      <c r="AB336" s="328">
        <f t="shared" si="227"/>
        <v>127.09161391628638</v>
      </c>
      <c r="AC336" s="328">
        <f t="shared" si="227"/>
        <v>114.77010648216302</v>
      </c>
      <c r="AD336" s="328">
        <f t="shared" si="227"/>
        <v>117.80263997252074</v>
      </c>
      <c r="AE336" s="328">
        <f t="shared" ref="AE336:AG336" si="260">P336*100/$D336</f>
        <v>116.33053633642476</v>
      </c>
      <c r="AF336" s="328">
        <f t="shared" si="260"/>
        <v>114.52966288826734</v>
      </c>
      <c r="AG336" s="329">
        <f t="shared" si="260"/>
        <v>117.66524363315177</v>
      </c>
      <c r="AH336" s="768">
        <v>1</v>
      </c>
      <c r="AI336" s="769">
        <v>1</v>
      </c>
      <c r="AJ336" s="769">
        <v>1</v>
      </c>
      <c r="AK336" s="769">
        <v>1</v>
      </c>
      <c r="AL336" s="769">
        <v>1</v>
      </c>
      <c r="AM336" s="769">
        <v>1</v>
      </c>
      <c r="AN336" s="769">
        <v>1</v>
      </c>
      <c r="AO336" s="769">
        <v>1</v>
      </c>
      <c r="AP336" s="769">
        <v>1</v>
      </c>
      <c r="AQ336" s="769">
        <v>1</v>
      </c>
      <c r="AR336" s="769">
        <v>1</v>
      </c>
      <c r="AS336" s="769">
        <v>1</v>
      </c>
      <c r="AT336" s="769">
        <v>4</v>
      </c>
      <c r="AU336" s="769">
        <v>6</v>
      </c>
      <c r="AV336" s="771">
        <v>7</v>
      </c>
    </row>
    <row r="337" spans="2:48" ht="14.4" x14ac:dyDescent="0.3">
      <c r="B337" s="911"/>
      <c r="C337" s="1" t="s">
        <v>3</v>
      </c>
      <c r="D337" s="741">
        <v>6325</v>
      </c>
      <c r="E337" s="741">
        <v>6939</v>
      </c>
      <c r="F337" s="741">
        <v>6876</v>
      </c>
      <c r="G337" s="741">
        <v>7565</v>
      </c>
      <c r="H337" s="741">
        <v>7829</v>
      </c>
      <c r="I337" s="741">
        <v>8040</v>
      </c>
      <c r="J337" s="741">
        <v>8471</v>
      </c>
      <c r="K337" s="741">
        <v>8801</v>
      </c>
      <c r="L337" s="741">
        <v>9429</v>
      </c>
      <c r="M337" s="741">
        <v>9884</v>
      </c>
      <c r="N337" s="741">
        <v>10428</v>
      </c>
      <c r="O337" s="741">
        <v>10563</v>
      </c>
      <c r="P337" s="742">
        <v>10434</v>
      </c>
      <c r="Q337" s="742">
        <v>10275</v>
      </c>
      <c r="R337" s="742">
        <v>10551</v>
      </c>
      <c r="S337" s="143">
        <f>100</f>
        <v>100</v>
      </c>
      <c r="T337" s="328">
        <f t="shared" si="224"/>
        <v>109.70750988142292</v>
      </c>
      <c r="U337" s="328">
        <f t="shared" si="225"/>
        <v>108.71146245059289</v>
      </c>
      <c r="V337" s="328">
        <f t="shared" si="226"/>
        <v>119.60474308300395</v>
      </c>
      <c r="W337" s="328">
        <f t="shared" si="245"/>
        <v>123.77865612648222</v>
      </c>
      <c r="X337" s="328">
        <f t="shared" si="246"/>
        <v>127.11462450592886</v>
      </c>
      <c r="Y337" s="328">
        <f t="shared" si="247"/>
        <v>133.92885375494072</v>
      </c>
      <c r="Z337" s="328">
        <f t="shared" si="248"/>
        <v>139.14624505928853</v>
      </c>
      <c r="AA337" s="328">
        <f t="shared" si="249"/>
        <v>149.07509881422925</v>
      </c>
      <c r="AB337" s="328">
        <f t="shared" si="227"/>
        <v>156.26877470355731</v>
      </c>
      <c r="AC337" s="328">
        <f t="shared" si="227"/>
        <v>164.86956521739131</v>
      </c>
      <c r="AD337" s="328">
        <f t="shared" si="227"/>
        <v>167.00395256916997</v>
      </c>
      <c r="AE337" s="328">
        <f t="shared" ref="AE337:AG337" si="261">P337*100/$D337</f>
        <v>164.96442687747034</v>
      </c>
      <c r="AF337" s="328">
        <f t="shared" si="261"/>
        <v>162.4505928853755</v>
      </c>
      <c r="AG337" s="329">
        <f t="shared" si="261"/>
        <v>166.81422924901185</v>
      </c>
      <c r="AH337" s="768">
        <v>1</v>
      </c>
      <c r="AI337" s="769">
        <v>1</v>
      </c>
      <c r="AJ337" s="769">
        <v>1</v>
      </c>
      <c r="AK337" s="769">
        <v>1</v>
      </c>
      <c r="AL337" s="769">
        <v>1</v>
      </c>
      <c r="AM337" s="769">
        <v>1</v>
      </c>
      <c r="AN337" s="769">
        <v>1</v>
      </c>
      <c r="AO337" s="769">
        <v>1</v>
      </c>
      <c r="AP337" s="769">
        <v>1</v>
      </c>
      <c r="AQ337" s="769">
        <v>1</v>
      </c>
      <c r="AR337" s="769">
        <v>1</v>
      </c>
      <c r="AS337" s="769">
        <v>1</v>
      </c>
      <c r="AT337" s="769">
        <v>4</v>
      </c>
      <c r="AU337" s="769">
        <v>6</v>
      </c>
      <c r="AV337" s="771">
        <v>7</v>
      </c>
    </row>
    <row r="338" spans="2:48" ht="14.4" x14ac:dyDescent="0.3">
      <c r="B338" s="911"/>
      <c r="C338" s="1" t="s">
        <v>4</v>
      </c>
      <c r="D338" s="741">
        <v>5551</v>
      </c>
      <c r="E338" s="741">
        <v>5085</v>
      </c>
      <c r="F338" s="741">
        <v>5774</v>
      </c>
      <c r="G338" s="741">
        <v>6198</v>
      </c>
      <c r="H338" s="741">
        <v>5964</v>
      </c>
      <c r="I338" s="741">
        <v>5819</v>
      </c>
      <c r="J338" s="741">
        <v>6214</v>
      </c>
      <c r="K338" s="741">
        <v>6611</v>
      </c>
      <c r="L338" s="741">
        <v>5284</v>
      </c>
      <c r="M338" s="741">
        <v>6169</v>
      </c>
      <c r="N338" s="741">
        <v>5932</v>
      </c>
      <c r="O338" s="741">
        <v>7023</v>
      </c>
      <c r="P338" s="742">
        <v>6887</v>
      </c>
      <c r="Q338" s="742">
        <v>6721</v>
      </c>
      <c r="R338" s="742">
        <v>7008</v>
      </c>
      <c r="S338" s="143">
        <f>100</f>
        <v>100</v>
      </c>
      <c r="T338" s="328">
        <f t="shared" si="224"/>
        <v>91.605116195280132</v>
      </c>
      <c r="U338" s="328">
        <f t="shared" si="225"/>
        <v>104.01729418122861</v>
      </c>
      <c r="V338" s="328">
        <f t="shared" si="226"/>
        <v>111.6555575571969</v>
      </c>
      <c r="W338" s="328">
        <f t="shared" si="245"/>
        <v>107.44010088272384</v>
      </c>
      <c r="X338" s="328">
        <f t="shared" si="246"/>
        <v>104.82795892631958</v>
      </c>
      <c r="Y338" s="328">
        <f t="shared" si="247"/>
        <v>111.94379391100702</v>
      </c>
      <c r="Z338" s="328">
        <f t="shared" si="248"/>
        <v>119.09565843992074</v>
      </c>
      <c r="AA338" s="328">
        <f t="shared" si="249"/>
        <v>95.190055845793552</v>
      </c>
      <c r="AB338" s="328">
        <f t="shared" si="227"/>
        <v>111.13312916591605</v>
      </c>
      <c r="AC338" s="328">
        <f t="shared" si="227"/>
        <v>106.86362817510359</v>
      </c>
      <c r="AD338" s="328">
        <f t="shared" si="227"/>
        <v>126.51774455053143</v>
      </c>
      <c r="AE338" s="328">
        <f t="shared" ref="AE338:AG338" si="262">P338*100/$D338</f>
        <v>124.06773554314537</v>
      </c>
      <c r="AF338" s="328">
        <f t="shared" si="262"/>
        <v>121.07728337236534</v>
      </c>
      <c r="AG338" s="329">
        <f t="shared" si="262"/>
        <v>126.24752296883445</v>
      </c>
      <c r="AH338" s="768">
        <v>1</v>
      </c>
      <c r="AI338" s="769">
        <v>1</v>
      </c>
      <c r="AJ338" s="769">
        <v>1</v>
      </c>
      <c r="AK338" s="769">
        <v>1</v>
      </c>
      <c r="AL338" s="769">
        <v>1</v>
      </c>
      <c r="AM338" s="769">
        <v>1</v>
      </c>
      <c r="AN338" s="769">
        <v>1</v>
      </c>
      <c r="AO338" s="769">
        <v>1</v>
      </c>
      <c r="AP338" s="769">
        <v>1</v>
      </c>
      <c r="AQ338" s="769">
        <v>1</v>
      </c>
      <c r="AR338" s="769">
        <v>1</v>
      </c>
      <c r="AS338" s="769">
        <v>1</v>
      </c>
      <c r="AT338" s="769">
        <v>4</v>
      </c>
      <c r="AU338" s="769">
        <v>6</v>
      </c>
      <c r="AV338" s="771">
        <v>7</v>
      </c>
    </row>
    <row r="339" spans="2:48" ht="14.4" x14ac:dyDescent="0.3">
      <c r="B339" s="911"/>
      <c r="C339" s="1" t="s">
        <v>5</v>
      </c>
      <c r="D339" s="741">
        <v>12439</v>
      </c>
      <c r="E339" s="741">
        <v>12251</v>
      </c>
      <c r="F339" s="741">
        <v>12563</v>
      </c>
      <c r="G339" s="741">
        <v>13436</v>
      </c>
      <c r="H339" s="741">
        <v>14102</v>
      </c>
      <c r="I339" s="741">
        <v>13746</v>
      </c>
      <c r="J339" s="741">
        <v>13813</v>
      </c>
      <c r="K339" s="741">
        <v>14241</v>
      </c>
      <c r="L339" s="741">
        <v>17118</v>
      </c>
      <c r="M339" s="741">
        <v>19765</v>
      </c>
      <c r="N339" s="741">
        <v>21174</v>
      </c>
      <c r="O339" s="741">
        <v>18705</v>
      </c>
      <c r="P339" s="742">
        <v>18405</v>
      </c>
      <c r="Q339" s="742">
        <v>18038</v>
      </c>
      <c r="R339" s="742">
        <v>18674</v>
      </c>
      <c r="S339" s="143">
        <f>100</f>
        <v>100</v>
      </c>
      <c r="T339" s="328">
        <f>E339*100/$D339</f>
        <v>98.488624487498996</v>
      </c>
      <c r="U339" s="328">
        <f t="shared" ref="U339:AA375" si="263">F339*100/$D339</f>
        <v>100.9968646997347</v>
      </c>
      <c r="V339" s="328">
        <f t="shared" si="263"/>
        <v>108.01511375512501</v>
      </c>
      <c r="W339" s="328">
        <f t="shared" si="263"/>
        <v>113.36924190047432</v>
      </c>
      <c r="X339" s="328">
        <f t="shared" si="263"/>
        <v>110.50727550446177</v>
      </c>
      <c r="Y339" s="328">
        <f t="shared" si="263"/>
        <v>111.0459040115765</v>
      </c>
      <c r="Z339" s="328">
        <f t="shared" si="263"/>
        <v>114.48669507195112</v>
      </c>
      <c r="AA339" s="328">
        <f t="shared" si="263"/>
        <v>137.61556395208618</v>
      </c>
      <c r="AB339" s="328">
        <f t="shared" si="227"/>
        <v>158.89540959884235</v>
      </c>
      <c r="AC339" s="328">
        <f t="shared" si="227"/>
        <v>170.2226867111504</v>
      </c>
      <c r="AD339" s="328">
        <f t="shared" si="227"/>
        <v>150.37382426240052</v>
      </c>
      <c r="AE339" s="328">
        <f t="shared" ref="AE339:AG339" si="264">P339*100/$D339</f>
        <v>147.96205482755849</v>
      </c>
      <c r="AF339" s="328">
        <f t="shared" si="264"/>
        <v>145.01165688560172</v>
      </c>
      <c r="AG339" s="329">
        <f t="shared" si="264"/>
        <v>150.12460808746684</v>
      </c>
      <c r="AH339" s="768">
        <v>1</v>
      </c>
      <c r="AI339" s="769">
        <v>1</v>
      </c>
      <c r="AJ339" s="769">
        <v>1</v>
      </c>
      <c r="AK339" s="769">
        <v>1</v>
      </c>
      <c r="AL339" s="769">
        <v>1</v>
      </c>
      <c r="AM339" s="769">
        <v>1</v>
      </c>
      <c r="AN339" s="769">
        <v>1</v>
      </c>
      <c r="AO339" s="769">
        <v>1</v>
      </c>
      <c r="AP339" s="769">
        <v>1</v>
      </c>
      <c r="AQ339" s="769">
        <v>1</v>
      </c>
      <c r="AR339" s="769">
        <v>1</v>
      </c>
      <c r="AS339" s="769">
        <v>1</v>
      </c>
      <c r="AT339" s="769">
        <v>4</v>
      </c>
      <c r="AU339" s="769">
        <v>6</v>
      </c>
      <c r="AV339" s="771">
        <v>7</v>
      </c>
    </row>
    <row r="340" spans="2:48" ht="14.4" x14ac:dyDescent="0.3">
      <c r="B340" s="911"/>
      <c r="C340" s="1" t="s">
        <v>6</v>
      </c>
      <c r="D340" s="741">
        <v>44694</v>
      </c>
      <c r="E340" s="741">
        <v>44246</v>
      </c>
      <c r="F340" s="741">
        <v>45983</v>
      </c>
      <c r="G340" s="741">
        <v>48878</v>
      </c>
      <c r="H340" s="741">
        <v>50286</v>
      </c>
      <c r="I340" s="741">
        <v>50507</v>
      </c>
      <c r="J340" s="741">
        <v>51768</v>
      </c>
      <c r="K340" s="741">
        <v>53376</v>
      </c>
      <c r="L340" s="741">
        <v>55751</v>
      </c>
      <c r="M340" s="741">
        <v>61718</v>
      </c>
      <c r="N340" s="741">
        <v>60923</v>
      </c>
      <c r="O340" s="741">
        <v>60298</v>
      </c>
      <c r="P340" s="742">
        <v>59433</v>
      </c>
      <c r="Q340" s="742">
        <v>58374</v>
      </c>
      <c r="R340" s="742">
        <v>60212</v>
      </c>
      <c r="S340" s="143">
        <f>100</f>
        <v>100</v>
      </c>
      <c r="T340" s="328">
        <f t="shared" ref="T340:W403" si="265">E340*100/$D340</f>
        <v>98.99762831700005</v>
      </c>
      <c r="U340" s="328">
        <f t="shared" si="263"/>
        <v>102.88405602541728</v>
      </c>
      <c r="V340" s="328">
        <f t="shared" si="263"/>
        <v>109.36143553944601</v>
      </c>
      <c r="W340" s="328">
        <f t="shared" si="263"/>
        <v>112.51174654316016</v>
      </c>
      <c r="X340" s="328">
        <f t="shared" si="263"/>
        <v>113.00622007428291</v>
      </c>
      <c r="Y340" s="328">
        <f t="shared" si="263"/>
        <v>115.82762786951268</v>
      </c>
      <c r="Z340" s="328">
        <f t="shared" si="263"/>
        <v>119.42542623170895</v>
      </c>
      <c r="AA340" s="328">
        <f t="shared" si="263"/>
        <v>124.73933861368417</v>
      </c>
      <c r="AB340" s="328">
        <f t="shared" si="227"/>
        <v>138.0901239539983</v>
      </c>
      <c r="AC340" s="328">
        <f t="shared" si="227"/>
        <v>136.31136170403187</v>
      </c>
      <c r="AD340" s="328">
        <f t="shared" si="227"/>
        <v>134.91296370877524</v>
      </c>
      <c r="AE340" s="328">
        <f t="shared" ref="AE340:AG340" si="266">P340*100/$D340</f>
        <v>132.97758088334004</v>
      </c>
      <c r="AF340" s="328">
        <f t="shared" si="266"/>
        <v>130.60813532017721</v>
      </c>
      <c r="AG340" s="329">
        <f t="shared" si="266"/>
        <v>134.72054414462792</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4" x14ac:dyDescent="0.3">
      <c r="B341" s="912"/>
      <c r="C341" s="8" t="s">
        <v>7</v>
      </c>
      <c r="D341">
        <v>32255</v>
      </c>
      <c r="E341">
        <v>31995</v>
      </c>
      <c r="F341">
        <v>33420</v>
      </c>
      <c r="G341">
        <v>35442</v>
      </c>
      <c r="H341">
        <v>36184</v>
      </c>
      <c r="I341">
        <v>36761</v>
      </c>
      <c r="J341">
        <v>37955</v>
      </c>
      <c r="K341">
        <v>39135</v>
      </c>
      <c r="L341">
        <v>38633</v>
      </c>
      <c r="M341">
        <v>41953</v>
      </c>
      <c r="N341">
        <v>39749</v>
      </c>
      <c r="O341">
        <v>41593</v>
      </c>
      <c r="P341">
        <v>41028</v>
      </c>
      <c r="Q341">
        <v>40336</v>
      </c>
      <c r="R341">
        <v>41538</v>
      </c>
      <c r="S341" s="143">
        <f>100</f>
        <v>100</v>
      </c>
      <c r="T341" s="328">
        <f t="shared" si="265"/>
        <v>99.193923422725163</v>
      </c>
      <c r="U341" s="328">
        <f t="shared" si="263"/>
        <v>103.61184312509688</v>
      </c>
      <c r="V341" s="328">
        <f t="shared" si="263"/>
        <v>109.88063866067276</v>
      </c>
      <c r="W341" s="328">
        <f t="shared" si="263"/>
        <v>112.18105720043404</v>
      </c>
      <c r="X341" s="328">
        <f t="shared" si="263"/>
        <v>113.96992714307859</v>
      </c>
      <c r="Y341" s="328">
        <f t="shared" si="263"/>
        <v>117.67167880948691</v>
      </c>
      <c r="Z341" s="328">
        <f t="shared" si="263"/>
        <v>121.33002635250348</v>
      </c>
      <c r="AA341" s="328">
        <f t="shared" si="263"/>
        <v>119.77367849945745</v>
      </c>
      <c r="AB341" s="328">
        <f t="shared" si="227"/>
        <v>130.06665633235158</v>
      </c>
      <c r="AC341" s="328">
        <f t="shared" si="227"/>
        <v>123.23360719268331</v>
      </c>
      <c r="AD341" s="328">
        <f t="shared" si="227"/>
        <v>128.95055030227871</v>
      </c>
      <c r="AE341" s="328">
        <f t="shared" ref="AE341:AG341" si="267">P341*100/$D341</f>
        <v>127.19888389396992</v>
      </c>
      <c r="AF341" s="328">
        <f t="shared" si="267"/>
        <v>125.05348008060766</v>
      </c>
      <c r="AG341" s="329">
        <f t="shared" si="267"/>
        <v>128.78003410323981</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11" t="s">
        <v>68</v>
      </c>
      <c r="C342" s="1" t="s">
        <v>2</v>
      </c>
      <c r="D342" s="741">
        <v>30013</v>
      </c>
      <c r="E342" s="741">
        <v>30708</v>
      </c>
      <c r="F342" s="741">
        <v>32841</v>
      </c>
      <c r="G342" s="741">
        <v>34313</v>
      </c>
      <c r="H342" s="741">
        <v>36506</v>
      </c>
      <c r="I342" s="741">
        <v>38024</v>
      </c>
      <c r="J342" s="741">
        <v>39571</v>
      </c>
      <c r="K342" s="741">
        <v>39974</v>
      </c>
      <c r="L342" s="741">
        <v>41668</v>
      </c>
      <c r="M342" s="741">
        <v>46024</v>
      </c>
      <c r="N342" s="741">
        <v>38998</v>
      </c>
      <c r="O342" s="741">
        <v>40782</v>
      </c>
      <c r="P342" s="742">
        <v>40273</v>
      </c>
      <c r="Q342" s="742">
        <v>39649</v>
      </c>
      <c r="R342" s="742">
        <v>40735</v>
      </c>
      <c r="S342" s="143">
        <f>100</f>
        <v>100</v>
      </c>
      <c r="T342" s="328">
        <f t="shared" si="265"/>
        <v>102.31566321260787</v>
      </c>
      <c r="U342" s="328">
        <f t="shared" si="263"/>
        <v>109.42258354712958</v>
      </c>
      <c r="V342" s="328">
        <f t="shared" si="263"/>
        <v>114.3271249125379</v>
      </c>
      <c r="W342" s="328">
        <f t="shared" si="263"/>
        <v>121.63395861793222</v>
      </c>
      <c r="X342" s="328">
        <f t="shared" si="263"/>
        <v>126.69176690100956</v>
      </c>
      <c r="Y342" s="328">
        <f t="shared" si="263"/>
        <v>131.84619998000866</v>
      </c>
      <c r="Z342" s="328">
        <f t="shared" si="263"/>
        <v>133.18895145436977</v>
      </c>
      <c r="AA342" s="328">
        <f t="shared" si="263"/>
        <v>138.83317229200679</v>
      </c>
      <c r="AB342" s="328">
        <f t="shared" si="227"/>
        <v>153.34688301735915</v>
      </c>
      <c r="AC342" s="328">
        <f t="shared" si="227"/>
        <v>129.93702728817513</v>
      </c>
      <c r="AD342" s="328">
        <f t="shared" si="227"/>
        <v>135.88111818212107</v>
      </c>
      <c r="AE342" s="328">
        <f t="shared" ref="AE342:AG342" si="268">P342*100/$D342</f>
        <v>134.18518641921833</v>
      </c>
      <c r="AF342" s="328">
        <f t="shared" si="268"/>
        <v>132.10608736214306</v>
      </c>
      <c r="AG342" s="329">
        <f t="shared" si="268"/>
        <v>135.72451937493753</v>
      </c>
      <c r="AH342" s="768">
        <v>1</v>
      </c>
      <c r="AI342" s="769">
        <v>1</v>
      </c>
      <c r="AJ342" s="769">
        <v>1</v>
      </c>
      <c r="AK342" s="769">
        <v>1</v>
      </c>
      <c r="AL342" s="769">
        <v>1</v>
      </c>
      <c r="AM342" s="769">
        <v>1</v>
      </c>
      <c r="AN342" s="769">
        <v>1</v>
      </c>
      <c r="AO342" s="769">
        <v>1</v>
      </c>
      <c r="AP342" s="769">
        <v>1</v>
      </c>
      <c r="AQ342" s="769">
        <v>1</v>
      </c>
      <c r="AR342" s="769">
        <v>1</v>
      </c>
      <c r="AS342" s="769">
        <v>1</v>
      </c>
      <c r="AT342" s="769">
        <v>4</v>
      </c>
      <c r="AU342" s="769">
        <v>6</v>
      </c>
      <c r="AV342" s="771">
        <v>7</v>
      </c>
    </row>
    <row r="343" spans="2:48" ht="14.4" x14ac:dyDescent="0.3">
      <c r="B343" s="911"/>
      <c r="C343" s="1" t="s">
        <v>3</v>
      </c>
      <c r="D343" s="742">
        <v>12460</v>
      </c>
      <c r="E343" s="742">
        <v>12525</v>
      </c>
      <c r="F343" s="740">
        <v>14207</v>
      </c>
      <c r="G343" s="741">
        <v>15661</v>
      </c>
      <c r="H343" s="741">
        <v>16457</v>
      </c>
      <c r="I343" s="741">
        <v>16110</v>
      </c>
      <c r="J343" s="741">
        <v>16856</v>
      </c>
      <c r="K343" s="741">
        <v>17207</v>
      </c>
      <c r="L343" s="741">
        <v>18845</v>
      </c>
      <c r="M343" s="741">
        <v>19880</v>
      </c>
      <c r="N343" s="741">
        <v>15322</v>
      </c>
      <c r="O343" s="741">
        <v>15537</v>
      </c>
      <c r="P343" s="742">
        <v>15347</v>
      </c>
      <c r="Q343" s="742">
        <v>15114</v>
      </c>
      <c r="R343" s="742">
        <v>15521</v>
      </c>
      <c r="S343" s="143">
        <f>100</f>
        <v>100</v>
      </c>
      <c r="T343" s="328">
        <f t="shared" si="265"/>
        <v>100.52166934189407</v>
      </c>
      <c r="U343" s="328">
        <f t="shared" si="263"/>
        <v>114.02086677367576</v>
      </c>
      <c r="V343" s="328">
        <f t="shared" si="263"/>
        <v>125.69020866773675</v>
      </c>
      <c r="W343" s="328">
        <f t="shared" si="263"/>
        <v>132.07865168539325</v>
      </c>
      <c r="X343" s="328">
        <f t="shared" si="263"/>
        <v>129.29373996789727</v>
      </c>
      <c r="Y343" s="328">
        <f t="shared" si="263"/>
        <v>135.28089887640451</v>
      </c>
      <c r="Z343" s="328">
        <f t="shared" si="263"/>
        <v>138.09791332263242</v>
      </c>
      <c r="AA343" s="328">
        <f t="shared" si="263"/>
        <v>151.24398073836275</v>
      </c>
      <c r="AB343" s="328">
        <f t="shared" si="227"/>
        <v>159.55056179775281</v>
      </c>
      <c r="AC343" s="328">
        <f t="shared" si="227"/>
        <v>122.96950240770465</v>
      </c>
      <c r="AD343" s="328">
        <f t="shared" si="227"/>
        <v>124.69502407704655</v>
      </c>
      <c r="AE343" s="328">
        <f t="shared" ref="AE343:AG343" si="269">P343*100/$D343</f>
        <v>123.1701444622793</v>
      </c>
      <c r="AF343" s="328">
        <f t="shared" si="269"/>
        <v>121.30016051364366</v>
      </c>
      <c r="AG343" s="329">
        <f t="shared" si="269"/>
        <v>124.56661316211878</v>
      </c>
      <c r="AH343" s="768">
        <v>4</v>
      </c>
      <c r="AI343" s="769">
        <v>4</v>
      </c>
      <c r="AJ343" s="769">
        <v>2</v>
      </c>
      <c r="AK343" s="769">
        <v>1</v>
      </c>
      <c r="AL343" s="769">
        <v>1</v>
      </c>
      <c r="AM343" s="769">
        <v>1</v>
      </c>
      <c r="AN343" s="769">
        <v>1</v>
      </c>
      <c r="AO343" s="769">
        <v>1</v>
      </c>
      <c r="AP343" s="769">
        <v>1</v>
      </c>
      <c r="AQ343" s="769">
        <v>1</v>
      </c>
      <c r="AR343" s="769">
        <v>1</v>
      </c>
      <c r="AS343" s="769">
        <v>1</v>
      </c>
      <c r="AT343" s="769">
        <v>4</v>
      </c>
      <c r="AU343" s="769">
        <v>6</v>
      </c>
      <c r="AV343" s="771">
        <v>7</v>
      </c>
    </row>
    <row r="344" spans="2:48" ht="14.4" x14ac:dyDescent="0.3">
      <c r="B344" s="911"/>
      <c r="C344" s="1" t="s">
        <v>4</v>
      </c>
      <c r="D344" s="741">
        <v>6638</v>
      </c>
      <c r="E344" s="741">
        <v>6420</v>
      </c>
      <c r="F344" s="741">
        <v>7181</v>
      </c>
      <c r="G344" s="741">
        <v>8302</v>
      </c>
      <c r="H344" s="741">
        <v>8881</v>
      </c>
      <c r="I344" s="741">
        <v>8586</v>
      </c>
      <c r="J344" s="741">
        <v>8415</v>
      </c>
      <c r="K344" s="741">
        <v>8508</v>
      </c>
      <c r="L344" s="741">
        <v>8301</v>
      </c>
      <c r="M344" s="741">
        <v>8614</v>
      </c>
      <c r="N344" s="741">
        <v>11085</v>
      </c>
      <c r="O344" s="741">
        <v>11963</v>
      </c>
      <c r="P344" s="742">
        <v>11731</v>
      </c>
      <c r="Q344" s="742">
        <v>11448</v>
      </c>
      <c r="R344" s="742">
        <v>11936</v>
      </c>
      <c r="S344" s="143">
        <f>100</f>
        <v>100</v>
      </c>
      <c r="T344" s="328">
        <f t="shared" si="265"/>
        <v>96.715878276589336</v>
      </c>
      <c r="U344" s="328">
        <f t="shared" si="263"/>
        <v>108.18017475143115</v>
      </c>
      <c r="V344" s="328">
        <f t="shared" si="263"/>
        <v>125.0677915034649</v>
      </c>
      <c r="W344" s="328">
        <f t="shared" si="263"/>
        <v>133.79029828261525</v>
      </c>
      <c r="X344" s="328">
        <f t="shared" si="263"/>
        <v>129.34618861102743</v>
      </c>
      <c r="Y344" s="328">
        <f t="shared" si="263"/>
        <v>126.77011147936125</v>
      </c>
      <c r="Z344" s="328">
        <f t="shared" si="263"/>
        <v>128.17113588430249</v>
      </c>
      <c r="AA344" s="328">
        <f t="shared" si="263"/>
        <v>125.05272672491715</v>
      </c>
      <c r="AB344" s="328">
        <f t="shared" si="227"/>
        <v>129.76800241036457</v>
      </c>
      <c r="AC344" s="328">
        <f t="shared" si="227"/>
        <v>166.99307020186802</v>
      </c>
      <c r="AD344" s="328">
        <f t="shared" si="227"/>
        <v>180.21994576679722</v>
      </c>
      <c r="AE344" s="328">
        <f t="shared" ref="AE344:AG344" si="270">P344*100/$D344</f>
        <v>176.72491714371799</v>
      </c>
      <c r="AF344" s="328">
        <f t="shared" si="270"/>
        <v>172.46158481470323</v>
      </c>
      <c r="AG344" s="329">
        <f t="shared" si="270"/>
        <v>179.81319674600783</v>
      </c>
      <c r="AH344" s="768">
        <v>1</v>
      </c>
      <c r="AI344" s="769">
        <v>1</v>
      </c>
      <c r="AJ344" s="769">
        <v>1</v>
      </c>
      <c r="AK344" s="769">
        <v>1</v>
      </c>
      <c r="AL344" s="769">
        <v>1</v>
      </c>
      <c r="AM344" s="769">
        <v>1</v>
      </c>
      <c r="AN344" s="769">
        <v>1</v>
      </c>
      <c r="AO344" s="769">
        <v>1</v>
      </c>
      <c r="AP344" s="769">
        <v>1</v>
      </c>
      <c r="AQ344" s="769">
        <v>1</v>
      </c>
      <c r="AR344" s="769">
        <v>1</v>
      </c>
      <c r="AS344" s="769">
        <v>1</v>
      </c>
      <c r="AT344" s="769">
        <v>4</v>
      </c>
      <c r="AU344" s="769">
        <v>6</v>
      </c>
      <c r="AV344" s="771">
        <v>7</v>
      </c>
    </row>
    <row r="345" spans="2:48" ht="14.4" x14ac:dyDescent="0.3">
      <c r="B345" s="911"/>
      <c r="C345" s="1" t="s">
        <v>5</v>
      </c>
      <c r="D345" s="742">
        <v>1734</v>
      </c>
      <c r="E345" s="741">
        <v>1086</v>
      </c>
      <c r="F345" s="742">
        <v>1127</v>
      </c>
      <c r="G345" s="741">
        <v>2397</v>
      </c>
      <c r="H345" s="741">
        <v>3772</v>
      </c>
      <c r="I345" s="741">
        <v>3754</v>
      </c>
      <c r="J345" s="741">
        <v>5001</v>
      </c>
      <c r="K345" s="741">
        <v>6467</v>
      </c>
      <c r="L345" s="741">
        <v>8055</v>
      </c>
      <c r="M345" s="741">
        <v>6287</v>
      </c>
      <c r="N345" s="741">
        <v>8612</v>
      </c>
      <c r="O345" s="741">
        <v>7260</v>
      </c>
      <c r="P345" s="742">
        <v>7144</v>
      </c>
      <c r="Q345" s="742">
        <v>7002</v>
      </c>
      <c r="R345" s="742">
        <v>7249</v>
      </c>
      <c r="S345" s="143">
        <f>100</f>
        <v>100</v>
      </c>
      <c r="T345" s="328">
        <f t="shared" si="265"/>
        <v>62.629757785467127</v>
      </c>
      <c r="U345" s="328">
        <f t="shared" si="263"/>
        <v>64.994232987312571</v>
      </c>
      <c r="V345" s="328">
        <f t="shared" si="263"/>
        <v>138.23529411764707</v>
      </c>
      <c r="W345" s="328">
        <f t="shared" si="263"/>
        <v>217.53171856978085</v>
      </c>
      <c r="X345" s="328">
        <f t="shared" si="263"/>
        <v>216.49365628604383</v>
      </c>
      <c r="Y345" s="328">
        <f t="shared" si="263"/>
        <v>288.4083044982699</v>
      </c>
      <c r="Z345" s="328">
        <f t="shared" si="263"/>
        <v>372.95271049596312</v>
      </c>
      <c r="AA345" s="328">
        <f t="shared" si="263"/>
        <v>464.53287197231833</v>
      </c>
      <c r="AB345" s="328">
        <f t="shared" si="227"/>
        <v>362.57208765859286</v>
      </c>
      <c r="AC345" s="328">
        <f t="shared" si="227"/>
        <v>496.6551326412918</v>
      </c>
      <c r="AD345" s="328">
        <f t="shared" si="227"/>
        <v>418.68512110726641</v>
      </c>
      <c r="AE345" s="328">
        <f t="shared" ref="AE345:AG345" si="271">P345*100/$D345</f>
        <v>411.99538638985007</v>
      </c>
      <c r="AF345" s="328">
        <f t="shared" si="271"/>
        <v>403.80622837370242</v>
      </c>
      <c r="AG345" s="329">
        <f t="shared" si="271"/>
        <v>418.05074971164936</v>
      </c>
      <c r="AH345" s="768">
        <v>4</v>
      </c>
      <c r="AI345" s="769">
        <v>1</v>
      </c>
      <c r="AJ345" s="769">
        <v>4</v>
      </c>
      <c r="AK345" s="769">
        <v>1</v>
      </c>
      <c r="AL345" s="769">
        <v>1</v>
      </c>
      <c r="AM345" s="769">
        <v>1</v>
      </c>
      <c r="AN345" s="769">
        <v>1</v>
      </c>
      <c r="AO345" s="769">
        <v>1</v>
      </c>
      <c r="AP345" s="769">
        <v>1</v>
      </c>
      <c r="AQ345" s="769">
        <v>1</v>
      </c>
      <c r="AR345" s="769">
        <v>1</v>
      </c>
      <c r="AS345" s="769">
        <v>1</v>
      </c>
      <c r="AT345" s="769">
        <v>4</v>
      </c>
      <c r="AU345" s="769">
        <v>6</v>
      </c>
      <c r="AV345" s="771">
        <v>7</v>
      </c>
    </row>
    <row r="346" spans="2:48" ht="14.4" x14ac:dyDescent="0.3">
      <c r="B346" s="911"/>
      <c r="C346" s="1" t="s">
        <v>6</v>
      </c>
      <c r="D346" s="741">
        <v>50845</v>
      </c>
      <c r="E346" s="741">
        <v>50739</v>
      </c>
      <c r="F346" s="741">
        <v>55356</v>
      </c>
      <c r="G346" s="741">
        <v>60673</v>
      </c>
      <c r="H346" s="741">
        <v>65616</v>
      </c>
      <c r="I346" s="741">
        <v>66474</v>
      </c>
      <c r="J346" s="741">
        <v>69843</v>
      </c>
      <c r="K346" s="741">
        <v>72156</v>
      </c>
      <c r="L346" s="741">
        <v>76869</v>
      </c>
      <c r="M346" s="741">
        <v>80805</v>
      </c>
      <c r="N346" s="741">
        <v>74017</v>
      </c>
      <c r="O346" s="741">
        <v>75542</v>
      </c>
      <c r="P346" s="742">
        <v>74495</v>
      </c>
      <c r="Q346" s="742">
        <v>73213</v>
      </c>
      <c r="R346" s="742">
        <v>75441</v>
      </c>
      <c r="S346" s="143">
        <f>100</f>
        <v>100</v>
      </c>
      <c r="T346" s="328">
        <f t="shared" si="265"/>
        <v>99.791523256957419</v>
      </c>
      <c r="U346" s="328">
        <f t="shared" si="263"/>
        <v>108.87206214967057</v>
      </c>
      <c r="V346" s="328">
        <f t="shared" si="263"/>
        <v>119.32933425115547</v>
      </c>
      <c r="W346" s="328">
        <f t="shared" si="263"/>
        <v>129.0510374668109</v>
      </c>
      <c r="X346" s="328">
        <f t="shared" si="263"/>
        <v>130.73851902841972</v>
      </c>
      <c r="Y346" s="328">
        <f t="shared" si="263"/>
        <v>137.36453928606548</v>
      </c>
      <c r="Z346" s="328">
        <f t="shared" si="263"/>
        <v>141.91365916019274</v>
      </c>
      <c r="AA346" s="328">
        <f t="shared" si="263"/>
        <v>151.1830071786803</v>
      </c>
      <c r="AB346" s="328">
        <f t="shared" si="227"/>
        <v>158.9241813354312</v>
      </c>
      <c r="AC346" s="328">
        <f t="shared" si="227"/>
        <v>145.5738027337988</v>
      </c>
      <c r="AD346" s="328">
        <f t="shared" si="227"/>
        <v>148.57311436719442</v>
      </c>
      <c r="AE346" s="328">
        <f t="shared" ref="AE346:AG346" si="272">P346*100/$D346</f>
        <v>146.51391483921722</v>
      </c>
      <c r="AF346" s="328">
        <f t="shared" si="272"/>
        <v>143.9925263054381</v>
      </c>
      <c r="AG346" s="329">
        <f t="shared" si="272"/>
        <v>148.37447143278592</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4" x14ac:dyDescent="0.3">
      <c r="B347" s="912"/>
      <c r="C347" s="8" t="s">
        <v>7</v>
      </c>
      <c r="D347">
        <v>49111</v>
      </c>
      <c r="E347">
        <v>49653</v>
      </c>
      <c r="F347">
        <v>54229</v>
      </c>
      <c r="G347">
        <v>58276</v>
      </c>
      <c r="H347">
        <v>61844</v>
      </c>
      <c r="I347">
        <v>62720</v>
      </c>
      <c r="J347">
        <v>64842</v>
      </c>
      <c r="K347">
        <v>65689</v>
      </c>
      <c r="L347">
        <v>68814</v>
      </c>
      <c r="M347">
        <v>74518</v>
      </c>
      <c r="N347">
        <v>65405</v>
      </c>
      <c r="O347">
        <v>68282</v>
      </c>
      <c r="P347">
        <v>67351</v>
      </c>
      <c r="Q347">
        <v>66211</v>
      </c>
      <c r="R347">
        <v>68192</v>
      </c>
      <c r="S347" s="143">
        <f>100</f>
        <v>100</v>
      </c>
      <c r="T347" s="328">
        <f t="shared" si="265"/>
        <v>101.10362240638554</v>
      </c>
      <c r="U347" s="328">
        <f t="shared" si="263"/>
        <v>110.42129054590622</v>
      </c>
      <c r="V347" s="328">
        <f t="shared" si="263"/>
        <v>118.66180692716499</v>
      </c>
      <c r="W347" s="328">
        <f t="shared" si="263"/>
        <v>125.9269817352528</v>
      </c>
      <c r="X347" s="328">
        <f t="shared" si="263"/>
        <v>127.71069617804565</v>
      </c>
      <c r="Y347" s="328">
        <f t="shared" si="263"/>
        <v>132.03152043330414</v>
      </c>
      <c r="Z347" s="328">
        <f t="shared" si="263"/>
        <v>133.75618496874426</v>
      </c>
      <c r="AA347" s="328">
        <f t="shared" si="263"/>
        <v>140.11932153692655</v>
      </c>
      <c r="AB347" s="328">
        <f t="shared" si="227"/>
        <v>151.7338274520983</v>
      </c>
      <c r="AC347" s="328">
        <f t="shared" si="227"/>
        <v>133.17790311742786</v>
      </c>
      <c r="AD347" s="328">
        <f t="shared" si="227"/>
        <v>139.03606116755921</v>
      </c>
      <c r="AE347" s="328">
        <f t="shared" ref="AE347:AG347" si="273">P347*100/$D347</f>
        <v>137.14035552116633</v>
      </c>
      <c r="AF347" s="328">
        <f t="shared" si="273"/>
        <v>134.81908330109343</v>
      </c>
      <c r="AG347" s="329">
        <f t="shared" si="273"/>
        <v>138.85280283439556</v>
      </c>
      <c r="AH347" s="772"/>
      <c r="AI347" s="773"/>
      <c r="AJ347" s="773"/>
      <c r="AK347" s="773"/>
      <c r="AL347" s="773"/>
      <c r="AM347" s="773"/>
      <c r="AN347" s="773"/>
      <c r="AO347" s="773"/>
      <c r="AP347" s="773"/>
      <c r="AQ347" s="773"/>
      <c r="AR347" s="773"/>
      <c r="AS347" s="773"/>
      <c r="AT347" s="773"/>
      <c r="AU347" s="773"/>
      <c r="AV347" s="774"/>
    </row>
    <row r="348" spans="2:48" ht="15" customHeight="1" x14ac:dyDescent="0.3">
      <c r="B348" s="911" t="s">
        <v>69</v>
      </c>
      <c r="C348" s="1" t="s">
        <v>2</v>
      </c>
      <c r="D348" s="741">
        <v>29748</v>
      </c>
      <c r="E348" s="741">
        <v>32091</v>
      </c>
      <c r="F348" s="741">
        <v>32880</v>
      </c>
      <c r="G348" s="741">
        <v>30842</v>
      </c>
      <c r="H348" s="741">
        <v>31534</v>
      </c>
      <c r="I348" s="741">
        <v>31750</v>
      </c>
      <c r="J348" s="741">
        <v>32729</v>
      </c>
      <c r="K348" s="741">
        <v>32689</v>
      </c>
      <c r="L348" s="741">
        <v>33184</v>
      </c>
      <c r="M348" s="741">
        <v>34944</v>
      </c>
      <c r="N348" s="741">
        <v>30906</v>
      </c>
      <c r="O348" s="741">
        <v>31797</v>
      </c>
      <c r="P348" s="742">
        <v>31400</v>
      </c>
      <c r="Q348" s="742">
        <v>30914</v>
      </c>
      <c r="R348" s="742">
        <v>31761</v>
      </c>
      <c r="S348" s="143">
        <f>100</f>
        <v>100</v>
      </c>
      <c r="T348" s="328">
        <f t="shared" si="265"/>
        <v>107.87615974183139</v>
      </c>
      <c r="U348" s="328">
        <f t="shared" si="263"/>
        <v>110.52843888664785</v>
      </c>
      <c r="V348" s="328">
        <f t="shared" si="263"/>
        <v>103.67755815517009</v>
      </c>
      <c r="W348" s="328">
        <f t="shared" si="263"/>
        <v>106.00376495898884</v>
      </c>
      <c r="X348" s="328">
        <f t="shared" si="263"/>
        <v>106.72986419255076</v>
      </c>
      <c r="Y348" s="328">
        <f t="shared" si="263"/>
        <v>110.02084173725964</v>
      </c>
      <c r="Z348" s="328">
        <f t="shared" si="263"/>
        <v>109.88637891622966</v>
      </c>
      <c r="AA348" s="328">
        <f t="shared" si="263"/>
        <v>111.55035632647574</v>
      </c>
      <c r="AB348" s="328">
        <f t="shared" si="227"/>
        <v>117.46672045179508</v>
      </c>
      <c r="AC348" s="328">
        <f t="shared" si="227"/>
        <v>103.89269866881807</v>
      </c>
      <c r="AD348" s="328">
        <f t="shared" si="227"/>
        <v>106.88785800726099</v>
      </c>
      <c r="AE348" s="328">
        <f t="shared" ref="AE348:AG348" si="274">P348*100/$D348</f>
        <v>105.55331450853839</v>
      </c>
      <c r="AF348" s="328">
        <f t="shared" si="274"/>
        <v>103.91959123302406</v>
      </c>
      <c r="AG348" s="329">
        <f t="shared" si="274"/>
        <v>106.76684146833401</v>
      </c>
      <c r="AH348" s="768">
        <v>1</v>
      </c>
      <c r="AI348" s="769">
        <v>1</v>
      </c>
      <c r="AJ348" s="769">
        <v>1</v>
      </c>
      <c r="AK348" s="769">
        <v>1</v>
      </c>
      <c r="AL348" s="769">
        <v>1</v>
      </c>
      <c r="AM348" s="769">
        <v>1</v>
      </c>
      <c r="AN348" s="769">
        <v>1</v>
      </c>
      <c r="AO348" s="769">
        <v>1</v>
      </c>
      <c r="AP348" s="769">
        <v>1</v>
      </c>
      <c r="AQ348" s="769">
        <v>1</v>
      </c>
      <c r="AR348" s="769">
        <v>1</v>
      </c>
      <c r="AS348" s="769">
        <v>1</v>
      </c>
      <c r="AT348" s="769">
        <v>4</v>
      </c>
      <c r="AU348" s="769">
        <v>6</v>
      </c>
      <c r="AV348" s="771">
        <v>7</v>
      </c>
    </row>
    <row r="349" spans="2:48" ht="14.4" x14ac:dyDescent="0.3">
      <c r="B349" s="911"/>
      <c r="C349" s="1" t="s">
        <v>3</v>
      </c>
      <c r="D349" s="741">
        <v>18650</v>
      </c>
      <c r="E349" s="741">
        <v>17764</v>
      </c>
      <c r="F349" s="741">
        <v>18562</v>
      </c>
      <c r="G349" s="741">
        <v>19832</v>
      </c>
      <c r="H349" s="741">
        <v>20782</v>
      </c>
      <c r="I349" s="741">
        <v>20917</v>
      </c>
      <c r="J349" s="741">
        <v>21040</v>
      </c>
      <c r="K349" s="741">
        <v>22009</v>
      </c>
      <c r="L349" s="741">
        <v>23415</v>
      </c>
      <c r="M349" s="741">
        <v>24846</v>
      </c>
      <c r="N349" s="741">
        <v>21853</v>
      </c>
      <c r="O349" s="741">
        <v>22187</v>
      </c>
      <c r="P349" s="742">
        <v>21915</v>
      </c>
      <c r="Q349" s="742">
        <v>21582</v>
      </c>
      <c r="R349" s="742">
        <v>22163</v>
      </c>
      <c r="S349" s="143">
        <f>100</f>
        <v>100</v>
      </c>
      <c r="T349" s="328">
        <f t="shared" si="265"/>
        <v>95.249329758713131</v>
      </c>
      <c r="U349" s="328">
        <f t="shared" si="263"/>
        <v>99.528150134048261</v>
      </c>
      <c r="V349" s="328">
        <f t="shared" si="263"/>
        <v>106.33780160857908</v>
      </c>
      <c r="W349" s="328">
        <f t="shared" si="263"/>
        <v>111.43163538873995</v>
      </c>
      <c r="X349" s="328">
        <f t="shared" si="263"/>
        <v>112.15549597855228</v>
      </c>
      <c r="Y349" s="328">
        <f t="shared" si="263"/>
        <v>112.81501340482573</v>
      </c>
      <c r="Z349" s="328">
        <f t="shared" si="263"/>
        <v>118.01072386058981</v>
      </c>
      <c r="AA349" s="328">
        <f t="shared" si="263"/>
        <v>125.54959785522789</v>
      </c>
      <c r="AB349" s="328">
        <f t="shared" si="227"/>
        <v>133.22252010723861</v>
      </c>
      <c r="AC349" s="328">
        <f t="shared" si="227"/>
        <v>117.17426273458445</v>
      </c>
      <c r="AD349" s="328">
        <f t="shared" si="227"/>
        <v>118.96514745308311</v>
      </c>
      <c r="AE349" s="328">
        <f t="shared" ref="AE349:AG349" si="275">P349*100/$D349</f>
        <v>117.50670241286863</v>
      </c>
      <c r="AF349" s="328">
        <f t="shared" si="275"/>
        <v>115.72117962466488</v>
      </c>
      <c r="AG349" s="329">
        <f t="shared" si="275"/>
        <v>118.83646112600536</v>
      </c>
      <c r="AH349" s="768">
        <v>1</v>
      </c>
      <c r="AI349" s="769">
        <v>1</v>
      </c>
      <c r="AJ349" s="769">
        <v>1</v>
      </c>
      <c r="AK349" s="769">
        <v>1</v>
      </c>
      <c r="AL349" s="769">
        <v>1</v>
      </c>
      <c r="AM349" s="769">
        <v>1</v>
      </c>
      <c r="AN349" s="769">
        <v>1</v>
      </c>
      <c r="AO349" s="769">
        <v>1</v>
      </c>
      <c r="AP349" s="769">
        <v>1</v>
      </c>
      <c r="AQ349" s="769">
        <v>1</v>
      </c>
      <c r="AR349" s="769">
        <v>1</v>
      </c>
      <c r="AS349" s="769">
        <v>1</v>
      </c>
      <c r="AT349" s="769">
        <v>4</v>
      </c>
      <c r="AU349" s="769">
        <v>6</v>
      </c>
      <c r="AV349" s="771">
        <v>7</v>
      </c>
    </row>
    <row r="350" spans="2:48" ht="14.4" x14ac:dyDescent="0.3">
      <c r="B350" s="911"/>
      <c r="C350" s="1" t="s">
        <v>4</v>
      </c>
      <c r="D350" s="741">
        <v>14425</v>
      </c>
      <c r="E350" s="741">
        <v>13841</v>
      </c>
      <c r="F350" s="741">
        <v>14635</v>
      </c>
      <c r="G350" s="741">
        <v>16318</v>
      </c>
      <c r="H350" s="741">
        <v>15125</v>
      </c>
      <c r="I350" s="741">
        <v>15126</v>
      </c>
      <c r="J350" s="741">
        <v>16406</v>
      </c>
      <c r="K350" s="741">
        <v>18466</v>
      </c>
      <c r="L350" s="741">
        <v>19992</v>
      </c>
      <c r="M350" s="741">
        <v>22563</v>
      </c>
      <c r="N350" s="741">
        <v>19631</v>
      </c>
      <c r="O350" s="741">
        <v>17547</v>
      </c>
      <c r="P350" s="742">
        <v>17206</v>
      </c>
      <c r="Q350" s="742">
        <v>16791</v>
      </c>
      <c r="R350" s="742">
        <v>17507</v>
      </c>
      <c r="S350" s="143">
        <f>100</f>
        <v>100</v>
      </c>
      <c r="T350" s="328">
        <f t="shared" si="265"/>
        <v>95.951473136915084</v>
      </c>
      <c r="U350" s="328">
        <f t="shared" si="263"/>
        <v>101.45580589254766</v>
      </c>
      <c r="V350" s="328">
        <f t="shared" si="263"/>
        <v>113.12305025996534</v>
      </c>
      <c r="W350" s="328">
        <f t="shared" si="263"/>
        <v>104.8526863084922</v>
      </c>
      <c r="X350" s="328">
        <f t="shared" si="263"/>
        <v>104.85961871750433</v>
      </c>
      <c r="Y350" s="328">
        <f t="shared" si="263"/>
        <v>113.73310225303292</v>
      </c>
      <c r="Z350" s="328">
        <f t="shared" si="263"/>
        <v>128.01386481802427</v>
      </c>
      <c r="AA350" s="328">
        <f t="shared" si="263"/>
        <v>138.59272097053727</v>
      </c>
      <c r="AB350" s="328">
        <f t="shared" si="227"/>
        <v>156.41594454072791</v>
      </c>
      <c r="AC350" s="328">
        <f t="shared" si="227"/>
        <v>136.09012131715772</v>
      </c>
      <c r="AD350" s="328">
        <f t="shared" si="227"/>
        <v>121.64298093587522</v>
      </c>
      <c r="AE350" s="328">
        <f t="shared" ref="AE350:AG350" si="276">P350*100/$D350</f>
        <v>119.27902946273831</v>
      </c>
      <c r="AF350" s="328">
        <f t="shared" si="276"/>
        <v>116.40207972270363</v>
      </c>
      <c r="AG350" s="329">
        <f t="shared" si="276"/>
        <v>121.36568457538995</v>
      </c>
      <c r="AH350" s="768">
        <v>1</v>
      </c>
      <c r="AI350" s="769">
        <v>1</v>
      </c>
      <c r="AJ350" s="769">
        <v>1</v>
      </c>
      <c r="AK350" s="769">
        <v>1</v>
      </c>
      <c r="AL350" s="769">
        <v>1</v>
      </c>
      <c r="AM350" s="769">
        <v>1</v>
      </c>
      <c r="AN350" s="769">
        <v>1</v>
      </c>
      <c r="AO350" s="769">
        <v>1</v>
      </c>
      <c r="AP350" s="769">
        <v>1</v>
      </c>
      <c r="AQ350" s="769">
        <v>1</v>
      </c>
      <c r="AR350" s="769">
        <v>1</v>
      </c>
      <c r="AS350" s="769">
        <v>1</v>
      </c>
      <c r="AT350" s="769">
        <v>4</v>
      </c>
      <c r="AU350" s="769">
        <v>6</v>
      </c>
      <c r="AV350" s="771">
        <v>7</v>
      </c>
    </row>
    <row r="351" spans="2:48" ht="14.4" x14ac:dyDescent="0.3">
      <c r="B351" s="911"/>
      <c r="C351" s="1" t="s">
        <v>5</v>
      </c>
      <c r="D351" s="741">
        <v>21369</v>
      </c>
      <c r="E351" s="741">
        <v>24945</v>
      </c>
      <c r="F351" s="741">
        <v>26153</v>
      </c>
      <c r="G351" s="741">
        <v>27582</v>
      </c>
      <c r="H351" s="741">
        <v>32579</v>
      </c>
      <c r="I351" s="741">
        <v>33517</v>
      </c>
      <c r="J351" s="741">
        <v>33529</v>
      </c>
      <c r="K351" s="741">
        <v>35651</v>
      </c>
      <c r="L351" s="741">
        <v>38628</v>
      </c>
      <c r="M351" s="741">
        <v>40419</v>
      </c>
      <c r="N351" s="741">
        <v>53537</v>
      </c>
      <c r="O351" s="741">
        <v>53383</v>
      </c>
      <c r="P351" s="742">
        <v>52528</v>
      </c>
      <c r="Q351" s="742">
        <v>51481</v>
      </c>
      <c r="R351" s="742">
        <v>53296</v>
      </c>
      <c r="S351" s="143">
        <f>100</f>
        <v>100</v>
      </c>
      <c r="T351" s="328">
        <f t="shared" si="265"/>
        <v>116.7345219710796</v>
      </c>
      <c r="U351" s="328">
        <f t="shared" si="263"/>
        <v>122.38757078010201</v>
      </c>
      <c r="V351" s="328">
        <f t="shared" si="263"/>
        <v>129.07482802190088</v>
      </c>
      <c r="W351" s="328">
        <f t="shared" si="263"/>
        <v>152.45916982544807</v>
      </c>
      <c r="X351" s="328">
        <f t="shared" si="263"/>
        <v>156.84870606953999</v>
      </c>
      <c r="Y351" s="328">
        <f t="shared" si="263"/>
        <v>156.90486218353689</v>
      </c>
      <c r="Z351" s="328">
        <f t="shared" si="263"/>
        <v>166.8351350086574</v>
      </c>
      <c r="AA351" s="328">
        <f t="shared" si="263"/>
        <v>180.76653095605784</v>
      </c>
      <c r="AB351" s="328">
        <f t="shared" si="227"/>
        <v>189.14783097009686</v>
      </c>
      <c r="AC351" s="328">
        <f t="shared" si="227"/>
        <v>250.53582292105386</v>
      </c>
      <c r="AD351" s="328">
        <f t="shared" si="227"/>
        <v>249.81515279142684</v>
      </c>
      <c r="AE351" s="328">
        <f t="shared" ref="AE351:AG351" si="277">P351*100/$D351</f>
        <v>245.81402966914689</v>
      </c>
      <c r="AF351" s="328">
        <f t="shared" si="277"/>
        <v>240.91440872291636</v>
      </c>
      <c r="AG351" s="329">
        <f t="shared" si="277"/>
        <v>249.40802096494923</v>
      </c>
      <c r="AH351" s="768">
        <v>1</v>
      </c>
      <c r="AI351" s="769">
        <v>1</v>
      </c>
      <c r="AJ351" s="769">
        <v>1</v>
      </c>
      <c r="AK351" s="769">
        <v>1</v>
      </c>
      <c r="AL351" s="769">
        <v>1</v>
      </c>
      <c r="AM351" s="769">
        <v>1</v>
      </c>
      <c r="AN351" s="769">
        <v>1</v>
      </c>
      <c r="AO351" s="769">
        <v>1</v>
      </c>
      <c r="AP351" s="769">
        <v>1</v>
      </c>
      <c r="AQ351" s="769">
        <v>1</v>
      </c>
      <c r="AR351" s="769">
        <v>1</v>
      </c>
      <c r="AS351" s="769">
        <v>1</v>
      </c>
      <c r="AT351" s="769">
        <v>4</v>
      </c>
      <c r="AU351" s="769">
        <v>6</v>
      </c>
      <c r="AV351" s="771">
        <v>7</v>
      </c>
    </row>
    <row r="352" spans="2:48" ht="14.4" x14ac:dyDescent="0.3">
      <c r="B352" s="911"/>
      <c r="C352" s="1" t="s">
        <v>6</v>
      </c>
      <c r="D352" s="741">
        <v>84192</v>
      </c>
      <c r="E352" s="741">
        <v>88641</v>
      </c>
      <c r="F352" s="741">
        <v>92230</v>
      </c>
      <c r="G352" s="741">
        <v>94574</v>
      </c>
      <c r="H352" s="741">
        <v>100020</v>
      </c>
      <c r="I352" s="741">
        <v>101310</v>
      </c>
      <c r="J352" s="741">
        <v>103704</v>
      </c>
      <c r="K352" s="741">
        <v>108815</v>
      </c>
      <c r="L352" s="741">
        <v>115219</v>
      </c>
      <c r="M352" s="741">
        <v>122772</v>
      </c>
      <c r="N352" s="741">
        <v>125927</v>
      </c>
      <c r="O352" s="741">
        <v>124914</v>
      </c>
      <c r="P352" s="742">
        <v>123049</v>
      </c>
      <c r="Q352" s="742">
        <v>120768</v>
      </c>
      <c r="R352" s="742">
        <v>124727</v>
      </c>
      <c r="S352" s="143">
        <f>100</f>
        <v>100</v>
      </c>
      <c r="T352" s="328">
        <f t="shared" si="265"/>
        <v>105.28435005701255</v>
      </c>
      <c r="U352" s="328">
        <f t="shared" si="263"/>
        <v>109.54722538958571</v>
      </c>
      <c r="V352" s="328">
        <f t="shared" si="263"/>
        <v>112.33133789433676</v>
      </c>
      <c r="W352" s="328">
        <f t="shared" si="263"/>
        <v>118.79988597491447</v>
      </c>
      <c r="X352" s="328">
        <f t="shared" si="263"/>
        <v>120.33209806157355</v>
      </c>
      <c r="Y352" s="328">
        <f t="shared" si="263"/>
        <v>123.17559863169897</v>
      </c>
      <c r="Z352" s="328">
        <f t="shared" si="263"/>
        <v>129.24624667426835</v>
      </c>
      <c r="AA352" s="328">
        <f t="shared" si="263"/>
        <v>136.85267008741923</v>
      </c>
      <c r="AB352" s="328">
        <f t="shared" si="227"/>
        <v>145.82383124287344</v>
      </c>
      <c r="AC352" s="328">
        <f t="shared" si="227"/>
        <v>149.57121816799696</v>
      </c>
      <c r="AD352" s="328">
        <f t="shared" si="227"/>
        <v>148.36801596351197</v>
      </c>
      <c r="AE352" s="328">
        <f t="shared" ref="AE352:AG352" si="278">P352*100/$D352</f>
        <v>146.1528411250475</v>
      </c>
      <c r="AF352" s="328">
        <f t="shared" si="278"/>
        <v>143.44355758266818</v>
      </c>
      <c r="AG352" s="329">
        <f t="shared" si="278"/>
        <v>148.14590459901177</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4" x14ac:dyDescent="0.3">
      <c r="B353" s="912"/>
      <c r="C353" s="8" t="s">
        <v>7</v>
      </c>
      <c r="D353">
        <v>62823</v>
      </c>
      <c r="E353">
        <v>63696</v>
      </c>
      <c r="F353">
        <v>66077</v>
      </c>
      <c r="G353">
        <v>66992</v>
      </c>
      <c r="H353">
        <v>67441</v>
      </c>
      <c r="I353">
        <v>67793</v>
      </c>
      <c r="J353">
        <v>70175</v>
      </c>
      <c r="K353">
        <v>73164</v>
      </c>
      <c r="L353">
        <v>76591</v>
      </c>
      <c r="M353">
        <v>82353</v>
      </c>
      <c r="N353">
        <v>72390</v>
      </c>
      <c r="O353">
        <v>71531</v>
      </c>
      <c r="P353">
        <v>70521</v>
      </c>
      <c r="Q353">
        <v>69287</v>
      </c>
      <c r="R353">
        <v>71431</v>
      </c>
      <c r="S353" s="143">
        <f>100</f>
        <v>100</v>
      </c>
      <c r="T353" s="328">
        <f t="shared" si="265"/>
        <v>101.38961845184089</v>
      </c>
      <c r="U353" s="328">
        <f t="shared" si="263"/>
        <v>105.1796316635627</v>
      </c>
      <c r="V353" s="328">
        <f t="shared" si="263"/>
        <v>106.63610461136845</v>
      </c>
      <c r="W353" s="328">
        <f t="shared" si="263"/>
        <v>107.350811008707</v>
      </c>
      <c r="X353" s="328">
        <f t="shared" si="263"/>
        <v>107.91111535584102</v>
      </c>
      <c r="Y353" s="328">
        <f t="shared" si="263"/>
        <v>111.70272034127629</v>
      </c>
      <c r="Z353" s="328">
        <f t="shared" si="263"/>
        <v>116.46053197077504</v>
      </c>
      <c r="AA353" s="328">
        <f t="shared" si="263"/>
        <v>121.9155404867644</v>
      </c>
      <c r="AB353" s="328">
        <f t="shared" si="227"/>
        <v>131.08734062365693</v>
      </c>
      <c r="AC353" s="328">
        <f t="shared" si="227"/>
        <v>115.22849911656559</v>
      </c>
      <c r="AD353" s="328">
        <f t="shared" si="227"/>
        <v>113.86116549671299</v>
      </c>
      <c r="AE353" s="328">
        <f t="shared" ref="AE353:AG353" si="279">P353*100/$D353</f>
        <v>112.2534740461296</v>
      </c>
      <c r="AF353" s="328">
        <f t="shared" si="279"/>
        <v>110.28922528373367</v>
      </c>
      <c r="AG353" s="329">
        <f t="shared" si="279"/>
        <v>113.7019881253681</v>
      </c>
      <c r="AH353" s="772"/>
      <c r="AI353" s="773"/>
      <c r="AJ353" s="773"/>
      <c r="AK353" s="773"/>
      <c r="AL353" s="773"/>
      <c r="AM353" s="773"/>
      <c r="AN353" s="773"/>
      <c r="AO353" s="773"/>
      <c r="AP353" s="773"/>
      <c r="AQ353" s="773"/>
      <c r="AR353" s="773"/>
      <c r="AS353" s="773"/>
      <c r="AT353" s="773"/>
      <c r="AU353" s="773"/>
      <c r="AV353" s="774"/>
    </row>
    <row r="354" spans="2:48" ht="15" customHeight="1" x14ac:dyDescent="0.3">
      <c r="B354" s="911" t="s">
        <v>70</v>
      </c>
      <c r="C354" s="1" t="s">
        <v>2</v>
      </c>
      <c r="D354" s="741">
        <v>3168</v>
      </c>
      <c r="E354" s="741">
        <v>2935</v>
      </c>
      <c r="F354" s="741">
        <v>2847</v>
      </c>
      <c r="G354" s="741">
        <v>2822</v>
      </c>
      <c r="H354" s="740">
        <v>2835</v>
      </c>
      <c r="I354" s="741">
        <v>2871</v>
      </c>
      <c r="J354" s="741">
        <v>2967</v>
      </c>
      <c r="K354" s="742">
        <v>3055</v>
      </c>
      <c r="L354" s="741">
        <v>3091</v>
      </c>
      <c r="M354" s="741">
        <v>3352</v>
      </c>
      <c r="N354" s="741">
        <v>2712</v>
      </c>
      <c r="O354" s="741">
        <v>2705</v>
      </c>
      <c r="P354" s="742">
        <v>2671</v>
      </c>
      <c r="Q354" s="742">
        <v>2630</v>
      </c>
      <c r="R354" s="742">
        <v>2702</v>
      </c>
      <c r="S354" s="143">
        <f>100</f>
        <v>100</v>
      </c>
      <c r="T354" s="328">
        <f t="shared" si="265"/>
        <v>92.645202020202021</v>
      </c>
      <c r="U354" s="328">
        <f t="shared" si="263"/>
        <v>89.867424242424249</v>
      </c>
      <c r="V354" s="328">
        <f t="shared" si="263"/>
        <v>89.078282828282823</v>
      </c>
      <c r="W354" s="328">
        <f t="shared" si="263"/>
        <v>89.48863636363636</v>
      </c>
      <c r="X354" s="328">
        <f t="shared" si="263"/>
        <v>90.625</v>
      </c>
      <c r="Y354" s="328">
        <f t="shared" si="263"/>
        <v>93.655303030303031</v>
      </c>
      <c r="Z354" s="328">
        <f t="shared" si="263"/>
        <v>96.433080808080803</v>
      </c>
      <c r="AA354" s="328">
        <f t="shared" si="263"/>
        <v>97.569444444444443</v>
      </c>
      <c r="AB354" s="328">
        <f t="shared" si="227"/>
        <v>105.8080808080808</v>
      </c>
      <c r="AC354" s="328">
        <f t="shared" si="227"/>
        <v>85.606060606060609</v>
      </c>
      <c r="AD354" s="328">
        <f t="shared" si="227"/>
        <v>85.38510101010101</v>
      </c>
      <c r="AE354" s="328">
        <f t="shared" ref="AE354:AG354" si="280">P354*100/$D354</f>
        <v>84.311868686868692</v>
      </c>
      <c r="AF354" s="328">
        <f t="shared" si="280"/>
        <v>83.017676767676761</v>
      </c>
      <c r="AG354" s="329">
        <f t="shared" si="280"/>
        <v>85.290404040404042</v>
      </c>
      <c r="AH354" s="768">
        <v>1</v>
      </c>
      <c r="AI354" s="769">
        <v>1</v>
      </c>
      <c r="AJ354" s="769">
        <v>1</v>
      </c>
      <c r="AK354" s="769">
        <v>1</v>
      </c>
      <c r="AL354" s="769">
        <v>2</v>
      </c>
      <c r="AM354" s="769">
        <v>1</v>
      </c>
      <c r="AN354" s="769">
        <v>1</v>
      </c>
      <c r="AO354" s="769">
        <v>4</v>
      </c>
      <c r="AP354" s="769">
        <v>1</v>
      </c>
      <c r="AQ354" s="769">
        <v>1</v>
      </c>
      <c r="AR354" s="769">
        <v>1</v>
      </c>
      <c r="AS354" s="769">
        <v>1</v>
      </c>
      <c r="AT354" s="769">
        <v>4</v>
      </c>
      <c r="AU354" s="769">
        <v>6</v>
      </c>
      <c r="AV354" s="771">
        <v>7</v>
      </c>
    </row>
    <row r="355" spans="2:48" ht="14.4" x14ac:dyDescent="0.3">
      <c r="B355" s="911"/>
      <c r="C355" s="1" t="s">
        <v>3</v>
      </c>
      <c r="D355" s="740">
        <v>3310</v>
      </c>
      <c r="E355" s="740">
        <v>3203</v>
      </c>
      <c r="F355" s="740">
        <v>3642</v>
      </c>
      <c r="G355" s="740">
        <v>3497</v>
      </c>
      <c r="H355" s="740">
        <v>3271</v>
      </c>
      <c r="I355" s="740">
        <v>3340</v>
      </c>
      <c r="J355" s="740">
        <v>3639</v>
      </c>
      <c r="K355" s="742">
        <v>3592</v>
      </c>
      <c r="L355" s="741">
        <v>3683</v>
      </c>
      <c r="M355" s="741">
        <v>3934</v>
      </c>
      <c r="N355" s="741">
        <v>3562</v>
      </c>
      <c r="O355" s="741">
        <v>3649</v>
      </c>
      <c r="P355" s="742">
        <v>3604</v>
      </c>
      <c r="Q355" s="742">
        <v>3549</v>
      </c>
      <c r="R355" s="742">
        <v>3644</v>
      </c>
      <c r="S355" s="143">
        <f>100</f>
        <v>100</v>
      </c>
      <c r="T355" s="328">
        <f t="shared" si="265"/>
        <v>96.767371601208453</v>
      </c>
      <c r="U355" s="328">
        <f t="shared" si="263"/>
        <v>110.03021148036254</v>
      </c>
      <c r="V355" s="328">
        <f t="shared" si="263"/>
        <v>105.64954682779457</v>
      </c>
      <c r="W355" s="328">
        <f t="shared" si="263"/>
        <v>98.821752265861022</v>
      </c>
      <c r="X355" s="328">
        <f t="shared" si="263"/>
        <v>100.90634441087613</v>
      </c>
      <c r="Y355" s="328">
        <f t="shared" si="263"/>
        <v>109.93957703927492</v>
      </c>
      <c r="Z355" s="328">
        <f t="shared" si="263"/>
        <v>108.51963746223565</v>
      </c>
      <c r="AA355" s="328">
        <f t="shared" si="263"/>
        <v>111.26888217522658</v>
      </c>
      <c r="AB355" s="328">
        <f t="shared" si="227"/>
        <v>118.85196374622356</v>
      </c>
      <c r="AC355" s="328">
        <f t="shared" si="227"/>
        <v>107.61329305135952</v>
      </c>
      <c r="AD355" s="328">
        <f t="shared" si="227"/>
        <v>110.24169184290031</v>
      </c>
      <c r="AE355" s="328">
        <f t="shared" ref="AE355:AG355" si="281">P355*100/$D355</f>
        <v>108.8821752265861</v>
      </c>
      <c r="AF355" s="328">
        <f t="shared" si="281"/>
        <v>107.22054380664653</v>
      </c>
      <c r="AG355" s="329">
        <f t="shared" si="281"/>
        <v>110.09063444108762</v>
      </c>
      <c r="AH355" s="768">
        <v>2</v>
      </c>
      <c r="AI355" s="769">
        <v>2</v>
      </c>
      <c r="AJ355" s="769">
        <v>2</v>
      </c>
      <c r="AK355" s="769">
        <v>2</v>
      </c>
      <c r="AL355" s="769">
        <v>2</v>
      </c>
      <c r="AM355" s="769">
        <v>2</v>
      </c>
      <c r="AN355" s="769">
        <v>2</v>
      </c>
      <c r="AO355" s="769">
        <v>4</v>
      </c>
      <c r="AP355" s="769">
        <v>1</v>
      </c>
      <c r="AQ355" s="769">
        <v>1</v>
      </c>
      <c r="AR355" s="769">
        <v>1</v>
      </c>
      <c r="AS355" s="769">
        <v>1</v>
      </c>
      <c r="AT355" s="769">
        <v>4</v>
      </c>
      <c r="AU355" s="769">
        <v>6</v>
      </c>
      <c r="AV355" s="771">
        <v>7</v>
      </c>
    </row>
    <row r="356" spans="2:48" ht="14.4" x14ac:dyDescent="0.3">
      <c r="B356" s="911"/>
      <c r="C356" s="1" t="s">
        <v>4</v>
      </c>
      <c r="D356" s="741">
        <v>3931</v>
      </c>
      <c r="E356" s="741">
        <v>4278</v>
      </c>
      <c r="F356" s="741">
        <v>3872</v>
      </c>
      <c r="G356" s="741">
        <v>3919</v>
      </c>
      <c r="H356" s="741">
        <v>4288</v>
      </c>
      <c r="I356" s="741">
        <v>4166</v>
      </c>
      <c r="J356" s="741">
        <v>3853</v>
      </c>
      <c r="K356" s="741">
        <v>4118</v>
      </c>
      <c r="L356" s="741">
        <v>4161</v>
      </c>
      <c r="M356" s="741">
        <v>3977</v>
      </c>
      <c r="N356" s="741">
        <v>3467</v>
      </c>
      <c r="O356" s="741">
        <v>3616</v>
      </c>
      <c r="P356" s="742">
        <v>3546</v>
      </c>
      <c r="Q356" s="742">
        <v>3460</v>
      </c>
      <c r="R356" s="742">
        <v>3608</v>
      </c>
      <c r="S356" s="143">
        <f>100</f>
        <v>100</v>
      </c>
      <c r="T356" s="328">
        <f t="shared" si="265"/>
        <v>108.82727041465276</v>
      </c>
      <c r="U356" s="328">
        <f t="shared" si="263"/>
        <v>98.499109641312643</v>
      </c>
      <c r="V356" s="328">
        <f t="shared" si="263"/>
        <v>99.694734164334776</v>
      </c>
      <c r="W356" s="328">
        <f t="shared" si="263"/>
        <v>109.08165861104045</v>
      </c>
      <c r="X356" s="328">
        <f t="shared" si="263"/>
        <v>105.97812261511066</v>
      </c>
      <c r="Y356" s="328">
        <f t="shared" si="263"/>
        <v>98.015772068176034</v>
      </c>
      <c r="Z356" s="328">
        <f t="shared" si="263"/>
        <v>104.75705927244975</v>
      </c>
      <c r="AA356" s="328">
        <f t="shared" si="263"/>
        <v>105.85092851691681</v>
      </c>
      <c r="AB356" s="328">
        <f t="shared" si="227"/>
        <v>101.17018570338337</v>
      </c>
      <c r="AC356" s="328">
        <f t="shared" si="227"/>
        <v>88.196387687611292</v>
      </c>
      <c r="AD356" s="328">
        <f t="shared" si="227"/>
        <v>91.98677181378784</v>
      </c>
      <c r="AE356" s="328">
        <f t="shared" ref="AE356:AG356" si="282">P356*100/$D356</f>
        <v>90.206054439074023</v>
      </c>
      <c r="AF356" s="328">
        <f t="shared" si="282"/>
        <v>88.018315950139907</v>
      </c>
      <c r="AG356" s="329">
        <f t="shared" si="282"/>
        <v>91.78326125667769</v>
      </c>
      <c r="AH356" s="768">
        <v>1</v>
      </c>
      <c r="AI356" s="769">
        <v>1</v>
      </c>
      <c r="AJ356" s="769">
        <v>1</v>
      </c>
      <c r="AK356" s="769">
        <v>1</v>
      </c>
      <c r="AL356" s="769">
        <v>1</v>
      </c>
      <c r="AM356" s="769">
        <v>1</v>
      </c>
      <c r="AN356" s="769">
        <v>1</v>
      </c>
      <c r="AO356" s="769">
        <v>1</v>
      </c>
      <c r="AP356" s="769">
        <v>1</v>
      </c>
      <c r="AQ356" s="769">
        <v>1</v>
      </c>
      <c r="AR356" s="769">
        <v>1</v>
      </c>
      <c r="AS356" s="769">
        <v>1</v>
      </c>
      <c r="AT356" s="769">
        <v>4</v>
      </c>
      <c r="AU356" s="769">
        <v>6</v>
      </c>
      <c r="AV356" s="771">
        <v>7</v>
      </c>
    </row>
    <row r="357" spans="2:48" ht="14.4" x14ac:dyDescent="0.3">
      <c r="B357" s="911"/>
      <c r="C357" s="1" t="s">
        <v>5</v>
      </c>
      <c r="D357" s="742">
        <v>7152</v>
      </c>
      <c r="E357" s="742">
        <v>7199</v>
      </c>
      <c r="F357" s="742">
        <v>7154</v>
      </c>
      <c r="G357" s="742">
        <v>6487</v>
      </c>
      <c r="H357" s="742">
        <v>4688</v>
      </c>
      <c r="I357" s="742">
        <v>4610</v>
      </c>
      <c r="J357" s="742">
        <v>4038</v>
      </c>
      <c r="K357" s="742">
        <v>3680</v>
      </c>
      <c r="L357" s="741">
        <v>4668</v>
      </c>
      <c r="M357" s="741">
        <v>4257</v>
      </c>
      <c r="N357" s="741">
        <v>5402</v>
      </c>
      <c r="O357" s="741">
        <v>7321</v>
      </c>
      <c r="P357" s="742">
        <v>7204</v>
      </c>
      <c r="Q357" s="742">
        <v>7060</v>
      </c>
      <c r="R357" s="742">
        <v>7309</v>
      </c>
      <c r="S357" s="143">
        <f>100</f>
        <v>100</v>
      </c>
      <c r="T357" s="328">
        <f t="shared" si="265"/>
        <v>100.65715883668904</v>
      </c>
      <c r="U357" s="328">
        <f t="shared" si="263"/>
        <v>100.02796420581656</v>
      </c>
      <c r="V357" s="328">
        <f t="shared" si="263"/>
        <v>90.701901565995527</v>
      </c>
      <c r="W357" s="328">
        <f t="shared" si="263"/>
        <v>65.548098434004473</v>
      </c>
      <c r="X357" s="328">
        <f t="shared" si="263"/>
        <v>64.457494407158833</v>
      </c>
      <c r="Y357" s="328">
        <f t="shared" si="263"/>
        <v>56.459731543624159</v>
      </c>
      <c r="Z357" s="328">
        <f t="shared" si="263"/>
        <v>51.454138702460853</v>
      </c>
      <c r="AA357" s="328">
        <f t="shared" si="263"/>
        <v>65.268456375838923</v>
      </c>
      <c r="AB357" s="328">
        <f t="shared" si="227"/>
        <v>59.521812080536911</v>
      </c>
      <c r="AC357" s="328">
        <f t="shared" si="227"/>
        <v>75.53131991051454</v>
      </c>
      <c r="AD357" s="328">
        <f t="shared" si="227"/>
        <v>102.36297539149888</v>
      </c>
      <c r="AE357" s="328">
        <f t="shared" ref="AE357:AG357" si="283">P357*100/$D357</f>
        <v>100.72706935123043</v>
      </c>
      <c r="AF357" s="328">
        <f t="shared" si="283"/>
        <v>98.713646532438474</v>
      </c>
      <c r="AG357" s="329">
        <f t="shared" si="283"/>
        <v>102.19519015659955</v>
      </c>
      <c r="AH357" s="768">
        <v>4</v>
      </c>
      <c r="AI357" s="769">
        <v>4</v>
      </c>
      <c r="AJ357" s="769">
        <v>4</v>
      </c>
      <c r="AK357" s="769">
        <v>4</v>
      </c>
      <c r="AL357" s="769">
        <v>4</v>
      </c>
      <c r="AM357" s="769">
        <v>4</v>
      </c>
      <c r="AN357" s="769">
        <v>4</v>
      </c>
      <c r="AO357" s="769">
        <v>4</v>
      </c>
      <c r="AP357" s="769">
        <v>1</v>
      </c>
      <c r="AQ357" s="769">
        <v>1</v>
      </c>
      <c r="AR357" s="769">
        <v>1</v>
      </c>
      <c r="AS357" s="769">
        <v>1</v>
      </c>
      <c r="AT357" s="769">
        <v>4</v>
      </c>
      <c r="AU357" s="769">
        <v>6</v>
      </c>
      <c r="AV357" s="771">
        <v>7</v>
      </c>
    </row>
    <row r="358" spans="2:48" ht="14.4" x14ac:dyDescent="0.3">
      <c r="B358" s="911"/>
      <c r="C358" s="1" t="s">
        <v>6</v>
      </c>
      <c r="D358" s="742">
        <v>17561</v>
      </c>
      <c r="E358" s="741">
        <v>17615</v>
      </c>
      <c r="F358" s="741">
        <v>17515</v>
      </c>
      <c r="G358" s="741">
        <v>16725</v>
      </c>
      <c r="H358" s="741">
        <v>15082</v>
      </c>
      <c r="I358" s="742">
        <v>14987</v>
      </c>
      <c r="J358" s="741">
        <v>14497</v>
      </c>
      <c r="K358" s="741">
        <v>14445</v>
      </c>
      <c r="L358" s="741">
        <v>15603</v>
      </c>
      <c r="M358" s="741">
        <v>15520</v>
      </c>
      <c r="N358" s="741">
        <v>15143</v>
      </c>
      <c r="O358" s="741">
        <v>17291</v>
      </c>
      <c r="P358" s="742">
        <v>17025</v>
      </c>
      <c r="Q358" s="742">
        <v>16699</v>
      </c>
      <c r="R358" s="742">
        <v>17263</v>
      </c>
      <c r="S358" s="143">
        <f>100</f>
        <v>100</v>
      </c>
      <c r="T358" s="328">
        <f t="shared" si="265"/>
        <v>100.30749957291727</v>
      </c>
      <c r="U358" s="328">
        <f t="shared" si="263"/>
        <v>99.738055919366772</v>
      </c>
      <c r="V358" s="328">
        <f t="shared" si="263"/>
        <v>95.239451056317975</v>
      </c>
      <c r="W358" s="328">
        <f t="shared" si="263"/>
        <v>85.883491828483571</v>
      </c>
      <c r="X358" s="328">
        <f t="shared" si="263"/>
        <v>85.34252035761061</v>
      </c>
      <c r="Y358" s="328">
        <f t="shared" si="263"/>
        <v>82.55224645521325</v>
      </c>
      <c r="Z358" s="328">
        <f t="shared" si="263"/>
        <v>82.256135755367012</v>
      </c>
      <c r="AA358" s="328">
        <f t="shared" si="263"/>
        <v>88.850293263481575</v>
      </c>
      <c r="AB358" s="328">
        <f t="shared" si="227"/>
        <v>88.377655031034678</v>
      </c>
      <c r="AC358" s="328">
        <f t="shared" si="227"/>
        <v>86.230852457149368</v>
      </c>
      <c r="AD358" s="328">
        <f t="shared" si="227"/>
        <v>98.4625021354137</v>
      </c>
      <c r="AE358" s="328">
        <f t="shared" ref="AE358:AG358" si="284">P358*100/$D358</f>
        <v>96.947782016969427</v>
      </c>
      <c r="AF358" s="328">
        <f t="shared" si="284"/>
        <v>95.091395706394849</v>
      </c>
      <c r="AG358" s="329">
        <f t="shared" si="284"/>
        <v>98.303057912419561</v>
      </c>
      <c r="AH358" s="768">
        <v>4</v>
      </c>
      <c r="AI358" s="769">
        <v>1</v>
      </c>
      <c r="AJ358" s="769">
        <v>1</v>
      </c>
      <c r="AK358" s="769">
        <v>1</v>
      </c>
      <c r="AL358" s="769">
        <v>1</v>
      </c>
      <c r="AM358" s="769">
        <v>4</v>
      </c>
      <c r="AN358" s="769">
        <v>1</v>
      </c>
      <c r="AO358" s="769">
        <v>1</v>
      </c>
      <c r="AP358" s="769">
        <v>1</v>
      </c>
      <c r="AQ358" s="769">
        <v>1</v>
      </c>
      <c r="AR358" s="769">
        <v>1</v>
      </c>
      <c r="AS358" s="769">
        <v>1</v>
      </c>
      <c r="AT358" s="769">
        <v>4</v>
      </c>
      <c r="AU358" s="769">
        <v>6</v>
      </c>
      <c r="AV358" s="771">
        <v>7</v>
      </c>
    </row>
    <row r="359" spans="2:48" ht="14.4" x14ac:dyDescent="0.3">
      <c r="B359" s="912"/>
      <c r="C359" s="8" t="s">
        <v>7</v>
      </c>
      <c r="D359">
        <v>10409</v>
      </c>
      <c r="E359">
        <v>10416</v>
      </c>
      <c r="F359">
        <v>10361</v>
      </c>
      <c r="G359">
        <v>10238</v>
      </c>
      <c r="H359">
        <v>10394</v>
      </c>
      <c r="I359">
        <v>10377</v>
      </c>
      <c r="J359">
        <v>10459</v>
      </c>
      <c r="K359">
        <v>10765</v>
      </c>
      <c r="L359">
        <v>10935</v>
      </c>
      <c r="M359">
        <v>11263</v>
      </c>
      <c r="N359">
        <v>9741</v>
      </c>
      <c r="O359">
        <v>9970</v>
      </c>
      <c r="P359">
        <v>9821</v>
      </c>
      <c r="Q359">
        <v>9639</v>
      </c>
      <c r="R359">
        <v>9954</v>
      </c>
      <c r="S359" s="143">
        <f>100</f>
        <v>100</v>
      </c>
      <c r="T359" s="328">
        <f t="shared" si="265"/>
        <v>100.06724949562879</v>
      </c>
      <c r="U359" s="328">
        <f t="shared" si="263"/>
        <v>99.538860601402632</v>
      </c>
      <c r="V359" s="328">
        <f t="shared" si="263"/>
        <v>98.357190892496874</v>
      </c>
      <c r="W359" s="328">
        <f t="shared" si="263"/>
        <v>99.855893937938319</v>
      </c>
      <c r="X359" s="328">
        <f t="shared" si="263"/>
        <v>99.692573734268422</v>
      </c>
      <c r="Y359" s="328">
        <f t="shared" si="263"/>
        <v>100.48035354020558</v>
      </c>
      <c r="Z359" s="328">
        <f t="shared" si="263"/>
        <v>103.42011720626381</v>
      </c>
      <c r="AA359" s="328">
        <f t="shared" si="263"/>
        <v>105.05331924296281</v>
      </c>
      <c r="AB359" s="328">
        <f t="shared" si="227"/>
        <v>108.20443846671149</v>
      </c>
      <c r="AC359" s="328">
        <f t="shared" si="227"/>
        <v>93.582476702853299</v>
      </c>
      <c r="AD359" s="328">
        <f t="shared" si="227"/>
        <v>95.782495916994904</v>
      </c>
      <c r="AE359" s="328">
        <f t="shared" ref="AE359:AG359" si="285">P359*100/$D359</f>
        <v>94.351042367182245</v>
      </c>
      <c r="AF359" s="328">
        <f t="shared" si="285"/>
        <v>92.6025554808339</v>
      </c>
      <c r="AG359" s="329">
        <f t="shared" si="285"/>
        <v>95.628782784129115</v>
      </c>
      <c r="AH359" s="772"/>
      <c r="AI359" s="773"/>
      <c r="AJ359" s="773"/>
      <c r="AK359" s="773"/>
      <c r="AL359" s="773"/>
      <c r="AM359" s="773"/>
      <c r="AN359" s="773"/>
      <c r="AO359" s="773"/>
      <c r="AP359" s="773"/>
      <c r="AQ359" s="773"/>
      <c r="AR359" s="773"/>
      <c r="AS359" s="773"/>
      <c r="AT359" s="773"/>
      <c r="AU359" s="773"/>
      <c r="AV359" s="774"/>
    </row>
    <row r="360" spans="2:48" ht="15" customHeight="1" x14ac:dyDescent="0.3">
      <c r="B360" s="911" t="s">
        <v>71</v>
      </c>
      <c r="C360" s="1" t="s">
        <v>2</v>
      </c>
      <c r="D360" s="741">
        <v>13333</v>
      </c>
      <c r="E360" s="741">
        <v>12131</v>
      </c>
      <c r="F360" s="741">
        <v>12393</v>
      </c>
      <c r="G360" s="741">
        <v>12667</v>
      </c>
      <c r="H360" s="740">
        <v>12372</v>
      </c>
      <c r="I360" s="740">
        <v>11979</v>
      </c>
      <c r="J360" s="740">
        <v>11762</v>
      </c>
      <c r="K360" s="740">
        <v>11612</v>
      </c>
      <c r="L360" s="740">
        <v>11356</v>
      </c>
      <c r="M360" s="742">
        <v>11683</v>
      </c>
      <c r="N360" s="741">
        <v>9605</v>
      </c>
      <c r="O360" s="741">
        <v>9484</v>
      </c>
      <c r="P360" s="742">
        <v>9366</v>
      </c>
      <c r="Q360" s="742">
        <v>9221</v>
      </c>
      <c r="R360" s="742">
        <v>9474</v>
      </c>
      <c r="S360" s="143">
        <f>100</f>
        <v>100</v>
      </c>
      <c r="T360" s="328">
        <f t="shared" si="265"/>
        <v>90.984774619365481</v>
      </c>
      <c r="U360" s="328">
        <f t="shared" si="263"/>
        <v>92.949823745593633</v>
      </c>
      <c r="V360" s="328">
        <f t="shared" si="263"/>
        <v>95.004875121878044</v>
      </c>
      <c r="W360" s="328">
        <f t="shared" si="263"/>
        <v>92.792319807995199</v>
      </c>
      <c r="X360" s="328">
        <f t="shared" si="263"/>
        <v>89.844746118652964</v>
      </c>
      <c r="Y360" s="328">
        <f t="shared" si="263"/>
        <v>88.217205430135749</v>
      </c>
      <c r="Z360" s="328">
        <f t="shared" si="263"/>
        <v>87.09217730443261</v>
      </c>
      <c r="AA360" s="328">
        <f t="shared" si="263"/>
        <v>85.17212930323258</v>
      </c>
      <c r="AB360" s="328">
        <f t="shared" si="227"/>
        <v>87.624690617265429</v>
      </c>
      <c r="AC360" s="328">
        <f t="shared" si="227"/>
        <v>72.039300982524566</v>
      </c>
      <c r="AD360" s="328">
        <f t="shared" si="227"/>
        <v>71.131778294457362</v>
      </c>
      <c r="AE360" s="328">
        <f t="shared" ref="AE360:AG360" si="286">P360*100/$D360</f>
        <v>70.246756168904227</v>
      </c>
      <c r="AF360" s="328">
        <f t="shared" si="286"/>
        <v>69.159228980724521</v>
      </c>
      <c r="AG360" s="329">
        <f t="shared" si="286"/>
        <v>71.056776419410483</v>
      </c>
      <c r="AH360" s="768">
        <v>1</v>
      </c>
      <c r="AI360" s="769">
        <v>1</v>
      </c>
      <c r="AJ360" s="769">
        <v>1</v>
      </c>
      <c r="AK360" s="769">
        <v>1</v>
      </c>
      <c r="AL360" s="769">
        <v>2</v>
      </c>
      <c r="AM360" s="769">
        <v>2</v>
      </c>
      <c r="AN360" s="769">
        <v>2</v>
      </c>
      <c r="AO360" s="769">
        <v>2</v>
      </c>
      <c r="AP360" s="769">
        <v>2</v>
      </c>
      <c r="AQ360" s="769">
        <v>4</v>
      </c>
      <c r="AR360" s="769">
        <v>1</v>
      </c>
      <c r="AS360" s="769">
        <v>1</v>
      </c>
      <c r="AT360" s="769">
        <v>4</v>
      </c>
      <c r="AU360" s="769">
        <v>6</v>
      </c>
      <c r="AV360" s="771">
        <v>7</v>
      </c>
    </row>
    <row r="361" spans="2:48" ht="14.4" x14ac:dyDescent="0.3">
      <c r="B361" s="911"/>
      <c r="C361" s="1" t="s">
        <v>3</v>
      </c>
      <c r="D361" s="741">
        <v>11612</v>
      </c>
      <c r="E361" s="741">
        <v>10886</v>
      </c>
      <c r="F361" s="741">
        <v>10481</v>
      </c>
      <c r="G361" s="740">
        <v>10602</v>
      </c>
      <c r="H361" s="741">
        <v>10654</v>
      </c>
      <c r="I361" s="740">
        <v>9988</v>
      </c>
      <c r="J361" s="741">
        <v>10636</v>
      </c>
      <c r="K361" s="741">
        <v>10952</v>
      </c>
      <c r="L361" s="741">
        <v>10676</v>
      </c>
      <c r="M361" s="741">
        <v>10639</v>
      </c>
      <c r="N361" s="741">
        <v>8503</v>
      </c>
      <c r="O361" s="741">
        <v>8217</v>
      </c>
      <c r="P361" s="742">
        <v>8116</v>
      </c>
      <c r="Q361" s="742">
        <v>7993</v>
      </c>
      <c r="R361" s="742">
        <v>8208</v>
      </c>
      <c r="S361" s="143">
        <f>100</f>
        <v>100</v>
      </c>
      <c r="T361" s="328">
        <f t="shared" si="265"/>
        <v>93.747847054770929</v>
      </c>
      <c r="U361" s="328">
        <f t="shared" si="263"/>
        <v>90.260075783672065</v>
      </c>
      <c r="V361" s="328">
        <f t="shared" si="263"/>
        <v>91.302101274543574</v>
      </c>
      <c r="W361" s="328">
        <f t="shared" si="263"/>
        <v>91.749913882190839</v>
      </c>
      <c r="X361" s="328">
        <f t="shared" si="263"/>
        <v>86.014467791939367</v>
      </c>
      <c r="Y361" s="328">
        <f t="shared" si="263"/>
        <v>91.594901825697548</v>
      </c>
      <c r="Z361" s="328">
        <f t="shared" si="263"/>
        <v>94.316224595246297</v>
      </c>
      <c r="AA361" s="328">
        <f t="shared" si="263"/>
        <v>91.93937306234929</v>
      </c>
      <c r="AB361" s="328">
        <f t="shared" si="227"/>
        <v>91.620737168446439</v>
      </c>
      <c r="AC361" s="328">
        <f t="shared" si="227"/>
        <v>73.225973131243535</v>
      </c>
      <c r="AD361" s="328">
        <f t="shared" si="227"/>
        <v>70.7630037891836</v>
      </c>
      <c r="AE361" s="328">
        <f t="shared" ref="AE361:AG361" si="287">P361*100/$D361</f>
        <v>69.893213916637961</v>
      </c>
      <c r="AF361" s="328">
        <f t="shared" si="287"/>
        <v>68.833964863933858</v>
      </c>
      <c r="AG361" s="329">
        <f t="shared" si="287"/>
        <v>70.685497760936968</v>
      </c>
      <c r="AH361" s="768">
        <v>1</v>
      </c>
      <c r="AI361" s="769">
        <v>1</v>
      </c>
      <c r="AJ361" s="769">
        <v>1</v>
      </c>
      <c r="AK361" s="769">
        <v>2</v>
      </c>
      <c r="AL361" s="769">
        <v>1</v>
      </c>
      <c r="AM361" s="769">
        <v>2</v>
      </c>
      <c r="AN361" s="769">
        <v>1</v>
      </c>
      <c r="AO361" s="769">
        <v>1</v>
      </c>
      <c r="AP361" s="769">
        <v>1</v>
      </c>
      <c r="AQ361" s="769">
        <v>1</v>
      </c>
      <c r="AR361" s="769">
        <v>1</v>
      </c>
      <c r="AS361" s="769">
        <v>1</v>
      </c>
      <c r="AT361" s="769">
        <v>4</v>
      </c>
      <c r="AU361" s="769">
        <v>6</v>
      </c>
      <c r="AV361" s="771">
        <v>7</v>
      </c>
    </row>
    <row r="362" spans="2:48" ht="14.4" x14ac:dyDescent="0.3">
      <c r="B362" s="911"/>
      <c r="C362" s="1" t="s">
        <v>4</v>
      </c>
      <c r="D362" s="741">
        <v>7107</v>
      </c>
      <c r="E362" s="741">
        <v>6703</v>
      </c>
      <c r="F362" s="741">
        <v>7960</v>
      </c>
      <c r="G362" s="741">
        <v>8347</v>
      </c>
      <c r="H362" s="741">
        <v>7519</v>
      </c>
      <c r="I362" s="741">
        <v>8020</v>
      </c>
      <c r="J362" s="741">
        <v>6946</v>
      </c>
      <c r="K362" s="741">
        <v>6804</v>
      </c>
      <c r="L362" s="741">
        <v>7334</v>
      </c>
      <c r="M362" s="741">
        <v>6944</v>
      </c>
      <c r="N362" s="741">
        <v>6080</v>
      </c>
      <c r="O362" s="741">
        <v>5925</v>
      </c>
      <c r="P362" s="742">
        <v>5810</v>
      </c>
      <c r="Q362" s="742">
        <v>5670</v>
      </c>
      <c r="R362" s="742">
        <v>5912</v>
      </c>
      <c r="S362" s="143">
        <f>100</f>
        <v>100</v>
      </c>
      <c r="T362" s="328">
        <f t="shared" si="265"/>
        <v>94.315463627409599</v>
      </c>
      <c r="U362" s="328">
        <f t="shared" si="263"/>
        <v>112.0022513015337</v>
      </c>
      <c r="V362" s="328">
        <f t="shared" si="263"/>
        <v>117.44758688616857</v>
      </c>
      <c r="W362" s="328">
        <f t="shared" si="263"/>
        <v>105.79710144927536</v>
      </c>
      <c r="X362" s="328">
        <f t="shared" si="263"/>
        <v>112.84648937667089</v>
      </c>
      <c r="Y362" s="328">
        <f t="shared" si="263"/>
        <v>97.734627831715216</v>
      </c>
      <c r="Z362" s="328">
        <f t="shared" si="263"/>
        <v>95.736597720557199</v>
      </c>
      <c r="AA362" s="328">
        <f t="shared" si="263"/>
        <v>103.1940340509357</v>
      </c>
      <c r="AB362" s="328">
        <f t="shared" si="227"/>
        <v>97.706486562543972</v>
      </c>
      <c r="AC362" s="328">
        <f t="shared" si="227"/>
        <v>85.549458280568459</v>
      </c>
      <c r="AD362" s="328">
        <f t="shared" si="227"/>
        <v>83.36850991979739</v>
      </c>
      <c r="AE362" s="328">
        <f t="shared" ref="AE362:AG362" si="288">P362*100/$D362</f>
        <v>81.750386942451101</v>
      </c>
      <c r="AF362" s="328">
        <f t="shared" si="288"/>
        <v>79.780498100464328</v>
      </c>
      <c r="AG362" s="329">
        <f t="shared" si="288"/>
        <v>83.185591670184323</v>
      </c>
      <c r="AH362" s="768">
        <v>1</v>
      </c>
      <c r="AI362" s="769">
        <v>1</v>
      </c>
      <c r="AJ362" s="769">
        <v>1</v>
      </c>
      <c r="AK362" s="769">
        <v>1</v>
      </c>
      <c r="AL362" s="769">
        <v>1</v>
      </c>
      <c r="AM362" s="769">
        <v>1</v>
      </c>
      <c r="AN362" s="769">
        <v>1</v>
      </c>
      <c r="AO362" s="769">
        <v>1</v>
      </c>
      <c r="AP362" s="769">
        <v>1</v>
      </c>
      <c r="AQ362" s="769">
        <v>1</v>
      </c>
      <c r="AR362" s="769">
        <v>1</v>
      </c>
      <c r="AS362" s="769">
        <v>1</v>
      </c>
      <c r="AT362" s="769">
        <v>4</v>
      </c>
      <c r="AU362" s="769">
        <v>6</v>
      </c>
      <c r="AV362" s="771">
        <v>7</v>
      </c>
    </row>
    <row r="363" spans="2:48" ht="14.4" x14ac:dyDescent="0.3">
      <c r="B363" s="911"/>
      <c r="C363" s="1" t="s">
        <v>5</v>
      </c>
      <c r="D363" s="741">
        <v>2222</v>
      </c>
      <c r="E363" s="741">
        <v>2847</v>
      </c>
      <c r="F363" s="741">
        <v>2060</v>
      </c>
      <c r="G363" s="742">
        <v>1187</v>
      </c>
      <c r="H363" s="742">
        <v>1129</v>
      </c>
      <c r="I363" s="742">
        <v>624</v>
      </c>
      <c r="J363" s="742">
        <v>892</v>
      </c>
      <c r="K363" s="742">
        <v>930</v>
      </c>
      <c r="L363" s="742">
        <v>713</v>
      </c>
      <c r="M363" s="742">
        <v>442</v>
      </c>
      <c r="N363" s="741">
        <v>4681</v>
      </c>
      <c r="O363" s="741">
        <v>6886</v>
      </c>
      <c r="P363" s="742">
        <v>6776</v>
      </c>
      <c r="Q363" s="742">
        <v>6641</v>
      </c>
      <c r="R363" s="742">
        <v>6875</v>
      </c>
      <c r="S363" s="143">
        <f>100</f>
        <v>100</v>
      </c>
      <c r="T363" s="328">
        <f t="shared" si="265"/>
        <v>128.12781278127812</v>
      </c>
      <c r="U363" s="328">
        <f t="shared" si="263"/>
        <v>92.709270927092703</v>
      </c>
      <c r="V363" s="328">
        <f t="shared" si="263"/>
        <v>53.420342034203422</v>
      </c>
      <c r="W363" s="328">
        <f t="shared" si="263"/>
        <v>50.810081008100809</v>
      </c>
      <c r="X363" s="328">
        <f t="shared" si="263"/>
        <v>28.082808280828083</v>
      </c>
      <c r="Y363" s="328">
        <f t="shared" si="263"/>
        <v>40.144014401440145</v>
      </c>
      <c r="Z363" s="328">
        <f t="shared" si="263"/>
        <v>41.854185418541853</v>
      </c>
      <c r="AA363" s="328">
        <f t="shared" si="263"/>
        <v>32.088208820882087</v>
      </c>
      <c r="AB363" s="328">
        <f t="shared" si="227"/>
        <v>19.891989198919891</v>
      </c>
      <c r="AC363" s="328">
        <f t="shared" si="227"/>
        <v>210.66606660666068</v>
      </c>
      <c r="AD363" s="328">
        <f t="shared" si="227"/>
        <v>309.9009900990099</v>
      </c>
      <c r="AE363" s="328">
        <f t="shared" ref="AE363:AG363" si="289">P363*100/$D363</f>
        <v>304.95049504950492</v>
      </c>
      <c r="AF363" s="328">
        <f t="shared" si="289"/>
        <v>298.87488748874887</v>
      </c>
      <c r="AG363" s="329">
        <f t="shared" si="289"/>
        <v>309.40594059405942</v>
      </c>
      <c r="AH363" s="768">
        <v>1</v>
      </c>
      <c r="AI363" s="769">
        <v>1</v>
      </c>
      <c r="AJ363" s="769">
        <v>1</v>
      </c>
      <c r="AK363" s="769">
        <v>4</v>
      </c>
      <c r="AL363" s="769">
        <v>4</v>
      </c>
      <c r="AM363" s="769">
        <v>4</v>
      </c>
      <c r="AN363" s="769">
        <v>4</v>
      </c>
      <c r="AO363" s="769">
        <v>4</v>
      </c>
      <c r="AP363" s="769">
        <v>4</v>
      </c>
      <c r="AQ363" s="769">
        <v>4</v>
      </c>
      <c r="AR363" s="769">
        <v>1</v>
      </c>
      <c r="AS363" s="769">
        <v>1</v>
      </c>
      <c r="AT363" s="769">
        <v>4</v>
      </c>
      <c r="AU363" s="769">
        <v>6</v>
      </c>
      <c r="AV363" s="771">
        <v>7</v>
      </c>
    </row>
    <row r="364" spans="2:48" ht="14.4" x14ac:dyDescent="0.3">
      <c r="B364" s="911"/>
      <c r="C364" s="1" t="s">
        <v>6</v>
      </c>
      <c r="D364" s="741">
        <v>34274</v>
      </c>
      <c r="E364" s="741">
        <v>32567</v>
      </c>
      <c r="F364" s="741">
        <v>32894</v>
      </c>
      <c r="G364" s="741">
        <v>32803</v>
      </c>
      <c r="H364" s="741">
        <v>31674</v>
      </c>
      <c r="I364" s="741">
        <v>30611</v>
      </c>
      <c r="J364" s="741">
        <v>30236</v>
      </c>
      <c r="K364" s="741">
        <v>30298</v>
      </c>
      <c r="L364" s="741">
        <v>30079</v>
      </c>
      <c r="M364" s="741">
        <v>29708</v>
      </c>
      <c r="N364" s="741">
        <v>28869</v>
      </c>
      <c r="O364" s="741">
        <v>30512</v>
      </c>
      <c r="P364" s="742">
        <v>30068</v>
      </c>
      <c r="Q364" s="742">
        <v>29525</v>
      </c>
      <c r="R364" s="742">
        <v>30469</v>
      </c>
      <c r="S364" s="143">
        <f>100</f>
        <v>100</v>
      </c>
      <c r="T364" s="328">
        <f t="shared" si="265"/>
        <v>95.019548345684782</v>
      </c>
      <c r="U364" s="328">
        <f t="shared" si="263"/>
        <v>95.973624321643229</v>
      </c>
      <c r="V364" s="328">
        <f t="shared" si="263"/>
        <v>95.708116939954479</v>
      </c>
      <c r="W364" s="328">
        <f t="shared" si="263"/>
        <v>92.414074808893034</v>
      </c>
      <c r="X364" s="328">
        <f t="shared" si="263"/>
        <v>89.312598471144312</v>
      </c>
      <c r="Y364" s="328">
        <f t="shared" si="263"/>
        <v>88.218474645503875</v>
      </c>
      <c r="Z364" s="328">
        <f t="shared" si="263"/>
        <v>88.399369784676438</v>
      </c>
      <c r="AA364" s="328">
        <f t="shared" si="263"/>
        <v>87.760401470502416</v>
      </c>
      <c r="AB364" s="328">
        <f t="shared" si="227"/>
        <v>86.677948299002153</v>
      </c>
      <c r="AC364" s="328">
        <f t="shared" si="227"/>
        <v>84.230028593102645</v>
      </c>
      <c r="AD364" s="328">
        <f t="shared" si="227"/>
        <v>89.023749781175241</v>
      </c>
      <c r="AE364" s="328">
        <f t="shared" ref="AE364:AG364" si="290">P364*100/$D364</f>
        <v>87.728307171616976</v>
      </c>
      <c r="AF364" s="328">
        <f t="shared" si="290"/>
        <v>86.144015872089625</v>
      </c>
      <c r="AG364" s="329">
        <f t="shared" si="290"/>
        <v>88.898290249168468</v>
      </c>
      <c r="AH364" s="768">
        <v>1</v>
      </c>
      <c r="AI364" s="769">
        <v>1</v>
      </c>
      <c r="AJ364" s="769">
        <v>1</v>
      </c>
      <c r="AK364" s="769">
        <v>1</v>
      </c>
      <c r="AL364" s="769">
        <v>1</v>
      </c>
      <c r="AM364" s="769">
        <v>1</v>
      </c>
      <c r="AN364" s="769">
        <v>1</v>
      </c>
      <c r="AO364" s="769">
        <v>1</v>
      </c>
      <c r="AP364" s="769">
        <v>1</v>
      </c>
      <c r="AQ364" s="769">
        <v>1</v>
      </c>
      <c r="AR364" s="769">
        <v>1</v>
      </c>
      <c r="AS364" s="769">
        <v>1</v>
      </c>
      <c r="AT364" s="769">
        <v>4</v>
      </c>
      <c r="AU364" s="769">
        <v>6</v>
      </c>
      <c r="AV364" s="771">
        <v>7</v>
      </c>
    </row>
    <row r="365" spans="2:48" ht="14.4" x14ac:dyDescent="0.3">
      <c r="B365" s="912"/>
      <c r="C365" s="8" t="s">
        <v>7</v>
      </c>
      <c r="D365">
        <v>32052</v>
      </c>
      <c r="E365">
        <v>29720</v>
      </c>
      <c r="F365">
        <v>30834</v>
      </c>
      <c r="G365">
        <v>31616</v>
      </c>
      <c r="H365">
        <v>30545</v>
      </c>
      <c r="I365">
        <v>29987</v>
      </c>
      <c r="J365">
        <v>29344</v>
      </c>
      <c r="K365">
        <v>29368</v>
      </c>
      <c r="L365">
        <v>29366</v>
      </c>
      <c r="M365">
        <v>29266</v>
      </c>
      <c r="N365">
        <v>24188</v>
      </c>
      <c r="O365">
        <v>23626</v>
      </c>
      <c r="P365">
        <v>23292</v>
      </c>
      <c r="Q365">
        <v>22884</v>
      </c>
      <c r="R365">
        <v>23594</v>
      </c>
      <c r="S365" s="143">
        <f>100</f>
        <v>100</v>
      </c>
      <c r="T365" s="328">
        <f t="shared" si="265"/>
        <v>92.72432297516535</v>
      </c>
      <c r="U365" s="328">
        <f t="shared" si="263"/>
        <v>96.199925121677268</v>
      </c>
      <c r="V365" s="328">
        <f t="shared" si="263"/>
        <v>98.639710470485454</v>
      </c>
      <c r="W365" s="328">
        <f t="shared" si="263"/>
        <v>95.298265318856863</v>
      </c>
      <c r="X365" s="328">
        <f t="shared" si="263"/>
        <v>93.557344315487327</v>
      </c>
      <c r="Y365" s="328">
        <f t="shared" si="263"/>
        <v>91.551229252464751</v>
      </c>
      <c r="Z365" s="328">
        <f t="shared" si="263"/>
        <v>91.626107575190318</v>
      </c>
      <c r="AA365" s="328">
        <f t="shared" si="263"/>
        <v>91.619867714963192</v>
      </c>
      <c r="AB365" s="328">
        <f t="shared" si="227"/>
        <v>91.307874703606643</v>
      </c>
      <c r="AC365" s="328">
        <f t="shared" si="227"/>
        <v>75.464869586921253</v>
      </c>
      <c r="AD365" s="328">
        <f t="shared" si="227"/>
        <v>73.711468863097465</v>
      </c>
      <c r="AE365" s="328">
        <f t="shared" ref="AE365:AG365" si="291">P365*100/$D365</f>
        <v>72.669412205166608</v>
      </c>
      <c r="AF365" s="328">
        <f t="shared" si="291"/>
        <v>71.396480718831896</v>
      </c>
      <c r="AG365" s="329">
        <f t="shared" si="291"/>
        <v>73.611631099463366</v>
      </c>
      <c r="AH365" s="772"/>
      <c r="AI365" s="773"/>
      <c r="AJ365" s="773"/>
      <c r="AK365" s="773"/>
      <c r="AL365" s="773"/>
      <c r="AM365" s="773"/>
      <c r="AN365" s="773"/>
      <c r="AO365" s="773"/>
      <c r="AP365" s="773"/>
      <c r="AQ365" s="773"/>
      <c r="AR365" s="773"/>
      <c r="AS365" s="773"/>
      <c r="AT365" s="773"/>
      <c r="AU365" s="773"/>
      <c r="AV365" s="774"/>
    </row>
    <row r="366" spans="2:48" ht="15" customHeight="1" x14ac:dyDescent="0.3">
      <c r="B366" s="911" t="s">
        <v>93</v>
      </c>
      <c r="C366" s="1" t="s">
        <v>2</v>
      </c>
      <c r="D366" s="741">
        <v>11844</v>
      </c>
      <c r="E366" s="741">
        <v>11075</v>
      </c>
      <c r="F366" s="741">
        <v>11891</v>
      </c>
      <c r="G366" s="741">
        <v>12646</v>
      </c>
      <c r="H366" s="740">
        <v>12909</v>
      </c>
      <c r="I366" s="741">
        <v>13202</v>
      </c>
      <c r="J366" s="741">
        <v>13378</v>
      </c>
      <c r="K366" s="741">
        <v>13644</v>
      </c>
      <c r="L366" s="741">
        <v>13853</v>
      </c>
      <c r="M366" s="741">
        <v>14777</v>
      </c>
      <c r="N366" s="741">
        <v>13318</v>
      </c>
      <c r="O366" s="741">
        <v>13722</v>
      </c>
      <c r="P366" s="742">
        <v>13551</v>
      </c>
      <c r="Q366" s="742">
        <v>13341</v>
      </c>
      <c r="R366" s="742">
        <v>13706</v>
      </c>
      <c r="S366" s="143">
        <f>100</f>
        <v>100</v>
      </c>
      <c r="T366" s="328">
        <f t="shared" si="265"/>
        <v>93.507261060452549</v>
      </c>
      <c r="U366" s="328">
        <f t="shared" si="263"/>
        <v>100.39682539682539</v>
      </c>
      <c r="V366" s="328">
        <f t="shared" si="263"/>
        <v>106.77136102668018</v>
      </c>
      <c r="W366" s="328">
        <f t="shared" si="263"/>
        <v>108.9918946301925</v>
      </c>
      <c r="X366" s="328">
        <f t="shared" si="263"/>
        <v>111.46572104018912</v>
      </c>
      <c r="Y366" s="328">
        <f t="shared" si="263"/>
        <v>112.95170550489699</v>
      </c>
      <c r="Z366" s="328">
        <f t="shared" si="263"/>
        <v>115.19756838905775</v>
      </c>
      <c r="AA366" s="328">
        <f t="shared" si="263"/>
        <v>116.96217494089835</v>
      </c>
      <c r="AB366" s="328">
        <f t="shared" si="227"/>
        <v>124.76359338061465</v>
      </c>
      <c r="AC366" s="328">
        <f t="shared" si="227"/>
        <v>112.4451198919284</v>
      </c>
      <c r="AD366" s="328">
        <f t="shared" si="227"/>
        <v>115.85612968591693</v>
      </c>
      <c r="AE366" s="328">
        <f t="shared" ref="AE366:AG366" si="292">P366*100/$D366</f>
        <v>114.41236068895644</v>
      </c>
      <c r="AF366" s="328">
        <f t="shared" si="292"/>
        <v>112.63931104356637</v>
      </c>
      <c r="AG366" s="329">
        <f t="shared" si="292"/>
        <v>115.72104018912529</v>
      </c>
      <c r="AH366" s="768">
        <v>1</v>
      </c>
      <c r="AI366" s="769">
        <v>1</v>
      </c>
      <c r="AJ366" s="769">
        <v>1</v>
      </c>
      <c r="AK366" s="769">
        <v>1</v>
      </c>
      <c r="AL366" s="769">
        <v>2</v>
      </c>
      <c r="AM366" s="769">
        <v>1</v>
      </c>
      <c r="AN366" s="769">
        <v>1</v>
      </c>
      <c r="AO366" s="769">
        <v>1</v>
      </c>
      <c r="AP366" s="769">
        <v>1</v>
      </c>
      <c r="AQ366" s="769">
        <v>1</v>
      </c>
      <c r="AR366" s="769">
        <v>1</v>
      </c>
      <c r="AS366" s="769">
        <v>1</v>
      </c>
      <c r="AT366" s="769">
        <v>4</v>
      </c>
      <c r="AU366" s="769">
        <v>6</v>
      </c>
      <c r="AV366" s="771">
        <v>7</v>
      </c>
    </row>
    <row r="367" spans="2:48" ht="14.4" x14ac:dyDescent="0.3">
      <c r="B367" s="911"/>
      <c r="C367" s="1" t="s">
        <v>3</v>
      </c>
      <c r="D367" s="740">
        <v>4326</v>
      </c>
      <c r="E367" s="740">
        <v>4294</v>
      </c>
      <c r="F367" s="740">
        <v>4592</v>
      </c>
      <c r="G367" s="740">
        <v>4529</v>
      </c>
      <c r="H367" s="741">
        <v>4537</v>
      </c>
      <c r="I367" s="740">
        <v>4851</v>
      </c>
      <c r="J367" s="740">
        <v>5547</v>
      </c>
      <c r="K367" s="740">
        <v>5749</v>
      </c>
      <c r="L367" s="740">
        <v>5929</v>
      </c>
      <c r="M367" s="742">
        <v>6655</v>
      </c>
      <c r="N367" s="741">
        <v>5844</v>
      </c>
      <c r="O367" s="741">
        <v>5694</v>
      </c>
      <c r="P367" s="742">
        <v>5624</v>
      </c>
      <c r="Q367" s="742">
        <v>5539</v>
      </c>
      <c r="R367" s="742">
        <v>5688</v>
      </c>
      <c r="S367" s="143">
        <f>100</f>
        <v>100</v>
      </c>
      <c r="T367" s="328">
        <f t="shared" si="265"/>
        <v>99.260286638927411</v>
      </c>
      <c r="U367" s="328">
        <f t="shared" si="263"/>
        <v>106.14886731391586</v>
      </c>
      <c r="V367" s="328">
        <f t="shared" si="263"/>
        <v>104.69255663430421</v>
      </c>
      <c r="W367" s="328">
        <f t="shared" si="263"/>
        <v>104.87748497457235</v>
      </c>
      <c r="X367" s="328">
        <f t="shared" si="263"/>
        <v>112.13592233009709</v>
      </c>
      <c r="Y367" s="328">
        <f t="shared" si="263"/>
        <v>128.2246879334258</v>
      </c>
      <c r="Z367" s="328">
        <f t="shared" si="263"/>
        <v>132.89412852519649</v>
      </c>
      <c r="AA367" s="328">
        <f t="shared" si="263"/>
        <v>137.05501618122977</v>
      </c>
      <c r="AB367" s="328">
        <f t="shared" si="227"/>
        <v>153.83726306056403</v>
      </c>
      <c r="AC367" s="328">
        <f t="shared" si="227"/>
        <v>135.09015256588071</v>
      </c>
      <c r="AD367" s="328">
        <f t="shared" si="227"/>
        <v>131.62274618585298</v>
      </c>
      <c r="AE367" s="328">
        <f t="shared" ref="AE367:AG367" si="293">P367*100/$D367</f>
        <v>130.0046232085067</v>
      </c>
      <c r="AF367" s="328">
        <f t="shared" si="293"/>
        <v>128.03975959315764</v>
      </c>
      <c r="AG367" s="329">
        <f t="shared" si="293"/>
        <v>131.48404993065188</v>
      </c>
      <c r="AH367" s="768">
        <v>2</v>
      </c>
      <c r="AI367" s="769">
        <v>2</v>
      </c>
      <c r="AJ367" s="769">
        <v>2</v>
      </c>
      <c r="AK367" s="769">
        <v>2</v>
      </c>
      <c r="AL367" s="769">
        <v>1</v>
      </c>
      <c r="AM367" s="769">
        <v>2</v>
      </c>
      <c r="AN367" s="769">
        <v>2</v>
      </c>
      <c r="AO367" s="769">
        <v>2</v>
      </c>
      <c r="AP367" s="769">
        <v>2</v>
      </c>
      <c r="AQ367" s="769">
        <v>4</v>
      </c>
      <c r="AR367" s="769">
        <v>1</v>
      </c>
      <c r="AS367" s="769">
        <v>1</v>
      </c>
      <c r="AT367" s="769">
        <v>4</v>
      </c>
      <c r="AU367" s="769">
        <v>6</v>
      </c>
      <c r="AV367" s="771">
        <v>7</v>
      </c>
    </row>
    <row r="368" spans="2:48" ht="14.4" x14ac:dyDescent="0.3">
      <c r="B368" s="911"/>
      <c r="C368" s="1" t="s">
        <v>4</v>
      </c>
      <c r="D368" s="742">
        <v>3474</v>
      </c>
      <c r="E368" s="741">
        <v>2598</v>
      </c>
      <c r="F368" s="741">
        <v>2910</v>
      </c>
      <c r="G368" s="741">
        <v>2434</v>
      </c>
      <c r="H368" s="741">
        <v>2482</v>
      </c>
      <c r="I368" s="741">
        <v>2152</v>
      </c>
      <c r="J368" s="741">
        <v>2186</v>
      </c>
      <c r="K368" s="741">
        <v>2412</v>
      </c>
      <c r="L368" s="741">
        <v>3918</v>
      </c>
      <c r="M368" s="741">
        <v>3269</v>
      </c>
      <c r="N368" s="741">
        <v>3711</v>
      </c>
      <c r="O368" s="741">
        <v>4540</v>
      </c>
      <c r="P368" s="742">
        <v>4452</v>
      </c>
      <c r="Q368" s="742">
        <v>4345</v>
      </c>
      <c r="R368" s="742">
        <v>4530</v>
      </c>
      <c r="S368" s="143">
        <f>100</f>
        <v>100</v>
      </c>
      <c r="T368" s="328">
        <f t="shared" si="265"/>
        <v>74.784110535405873</v>
      </c>
      <c r="U368" s="328">
        <f t="shared" si="263"/>
        <v>83.765112262521583</v>
      </c>
      <c r="V368" s="328">
        <f t="shared" si="263"/>
        <v>70.06332757628094</v>
      </c>
      <c r="W368" s="328">
        <f t="shared" si="263"/>
        <v>71.445020149683359</v>
      </c>
      <c r="X368" s="328">
        <f t="shared" si="263"/>
        <v>61.945883707541739</v>
      </c>
      <c r="Y368" s="328">
        <f t="shared" si="263"/>
        <v>62.924582613701787</v>
      </c>
      <c r="Z368" s="328">
        <f t="shared" si="263"/>
        <v>69.430051813471508</v>
      </c>
      <c r="AA368" s="328">
        <f t="shared" si="263"/>
        <v>112.78065630397236</v>
      </c>
      <c r="AB368" s="328">
        <f t="shared" si="227"/>
        <v>94.099021301093842</v>
      </c>
      <c r="AC368" s="328">
        <f t="shared" si="227"/>
        <v>106.82210708117444</v>
      </c>
      <c r="AD368" s="328">
        <f t="shared" si="227"/>
        <v>130.68508923431204</v>
      </c>
      <c r="AE368" s="328">
        <f t="shared" ref="AE368:AG368" si="294">P368*100/$D368</f>
        <v>128.15198618307426</v>
      </c>
      <c r="AF368" s="328">
        <f t="shared" si="294"/>
        <v>125.0719631548647</v>
      </c>
      <c r="AG368" s="329">
        <f t="shared" si="294"/>
        <v>130.3972366148532</v>
      </c>
      <c r="AH368" s="768">
        <v>4</v>
      </c>
      <c r="AI368" s="769">
        <v>1</v>
      </c>
      <c r="AJ368" s="769">
        <v>1</v>
      </c>
      <c r="AK368" s="769">
        <v>1</v>
      </c>
      <c r="AL368" s="769">
        <v>1</v>
      </c>
      <c r="AM368" s="769">
        <v>1</v>
      </c>
      <c r="AN368" s="769">
        <v>1</v>
      </c>
      <c r="AO368" s="769">
        <v>1</v>
      </c>
      <c r="AP368" s="769">
        <v>1</v>
      </c>
      <c r="AQ368" s="769">
        <v>1</v>
      </c>
      <c r="AR368" s="769">
        <v>1</v>
      </c>
      <c r="AS368" s="769">
        <v>1</v>
      </c>
      <c r="AT368" s="769">
        <v>4</v>
      </c>
      <c r="AU368" s="769">
        <v>6</v>
      </c>
      <c r="AV368" s="771">
        <v>7</v>
      </c>
    </row>
    <row r="369" spans="2:48" ht="14.4" x14ac:dyDescent="0.3">
      <c r="B369" s="911"/>
      <c r="C369" s="1" t="s">
        <v>5</v>
      </c>
      <c r="D369" s="742">
        <v>850</v>
      </c>
      <c r="E369" s="742">
        <v>2212</v>
      </c>
      <c r="F369" s="742">
        <v>2029</v>
      </c>
      <c r="G369" s="742">
        <v>2701</v>
      </c>
      <c r="H369" s="742">
        <v>2971</v>
      </c>
      <c r="I369" s="742">
        <v>3255</v>
      </c>
      <c r="J369" s="742">
        <v>3554</v>
      </c>
      <c r="K369" s="742">
        <v>4224</v>
      </c>
      <c r="L369" s="742">
        <v>5028</v>
      </c>
      <c r="M369" s="742">
        <v>4684</v>
      </c>
      <c r="N369" s="741">
        <v>5609</v>
      </c>
      <c r="O369" s="741">
        <v>5419</v>
      </c>
      <c r="P369" s="742">
        <v>5332</v>
      </c>
      <c r="Q369" s="742">
        <v>5226</v>
      </c>
      <c r="R369" s="742">
        <v>5410</v>
      </c>
      <c r="S369" s="143">
        <f>100</f>
        <v>100</v>
      </c>
      <c r="T369" s="328">
        <f t="shared" si="265"/>
        <v>260.23529411764707</v>
      </c>
      <c r="U369" s="328">
        <f t="shared" si="263"/>
        <v>238.70588235294119</v>
      </c>
      <c r="V369" s="328">
        <f t="shared" si="263"/>
        <v>317.76470588235293</v>
      </c>
      <c r="W369" s="328">
        <f t="shared" si="263"/>
        <v>349.52941176470586</v>
      </c>
      <c r="X369" s="328">
        <f t="shared" si="263"/>
        <v>382.94117647058823</v>
      </c>
      <c r="Y369" s="328">
        <f t="shared" si="263"/>
        <v>418.11764705882354</v>
      </c>
      <c r="Z369" s="328">
        <f t="shared" si="263"/>
        <v>496.94117647058823</v>
      </c>
      <c r="AA369" s="328">
        <f t="shared" si="263"/>
        <v>591.52941176470586</v>
      </c>
      <c r="AB369" s="328">
        <f t="shared" si="227"/>
        <v>551.05882352941171</v>
      </c>
      <c r="AC369" s="328">
        <f t="shared" si="227"/>
        <v>659.88235294117646</v>
      </c>
      <c r="AD369" s="328">
        <f t="shared" si="227"/>
        <v>637.52941176470586</v>
      </c>
      <c r="AE369" s="328">
        <f t="shared" ref="AE369:AG369" si="295">P369*100/$D369</f>
        <v>627.29411764705878</v>
      </c>
      <c r="AF369" s="328">
        <f t="shared" si="295"/>
        <v>614.82352941176475</v>
      </c>
      <c r="AG369" s="329">
        <f t="shared" si="295"/>
        <v>636.47058823529414</v>
      </c>
      <c r="AH369" s="768">
        <v>4</v>
      </c>
      <c r="AI369" s="769">
        <v>4</v>
      </c>
      <c r="AJ369" s="769">
        <v>4</v>
      </c>
      <c r="AK369" s="769">
        <v>4</v>
      </c>
      <c r="AL369" s="769">
        <v>4</v>
      </c>
      <c r="AM369" s="769">
        <v>4</v>
      </c>
      <c r="AN369" s="769">
        <v>4</v>
      </c>
      <c r="AO369" s="769">
        <v>4</v>
      </c>
      <c r="AP369" s="769">
        <v>4</v>
      </c>
      <c r="AQ369" s="769">
        <v>4</v>
      </c>
      <c r="AR369" s="769">
        <v>1</v>
      </c>
      <c r="AS369" s="769">
        <v>1</v>
      </c>
      <c r="AT369" s="769">
        <v>4</v>
      </c>
      <c r="AU369" s="769">
        <v>6</v>
      </c>
      <c r="AV369" s="771">
        <v>7</v>
      </c>
    </row>
    <row r="370" spans="2:48" ht="14.4" x14ac:dyDescent="0.3">
      <c r="B370" s="911"/>
      <c r="C370" s="1" t="s">
        <v>6</v>
      </c>
      <c r="D370" s="741">
        <v>20494</v>
      </c>
      <c r="E370" s="741">
        <v>20179</v>
      </c>
      <c r="F370" s="741">
        <v>21422</v>
      </c>
      <c r="G370" s="741">
        <v>22310</v>
      </c>
      <c r="H370" s="741">
        <v>22899</v>
      </c>
      <c r="I370" s="741">
        <v>23460</v>
      </c>
      <c r="J370" s="741">
        <v>24665</v>
      </c>
      <c r="K370" s="741">
        <v>26029</v>
      </c>
      <c r="L370" s="741">
        <v>28728</v>
      </c>
      <c r="M370" s="741">
        <v>29385</v>
      </c>
      <c r="N370" s="741">
        <v>28482</v>
      </c>
      <c r="O370" s="741">
        <v>29375</v>
      </c>
      <c r="P370" s="742">
        <v>28959</v>
      </c>
      <c r="Q370" s="742">
        <v>28451</v>
      </c>
      <c r="R370" s="742">
        <v>29334</v>
      </c>
      <c r="S370" s="143">
        <f>100</f>
        <v>100</v>
      </c>
      <c r="T370" s="328">
        <f t="shared" si="265"/>
        <v>98.46296477017664</v>
      </c>
      <c r="U370" s="328">
        <f t="shared" si="263"/>
        <v>104.52815458182883</v>
      </c>
      <c r="V370" s="328">
        <f t="shared" si="263"/>
        <v>108.86113008685469</v>
      </c>
      <c r="W370" s="328">
        <f t="shared" si="263"/>
        <v>111.73514199277838</v>
      </c>
      <c r="X370" s="328">
        <f t="shared" si="263"/>
        <v>114.47252854493998</v>
      </c>
      <c r="Y370" s="328">
        <f t="shared" si="263"/>
        <v>120.35229823362936</v>
      </c>
      <c r="Z370" s="328">
        <f t="shared" si="263"/>
        <v>127.00790475261051</v>
      </c>
      <c r="AA370" s="328">
        <f t="shared" si="263"/>
        <v>140.17761295989069</v>
      </c>
      <c r="AB370" s="328">
        <f t="shared" si="227"/>
        <v>143.38342929637943</v>
      </c>
      <c r="AC370" s="328">
        <f t="shared" si="227"/>
        <v>138.97726163755246</v>
      </c>
      <c r="AD370" s="328">
        <f t="shared" si="227"/>
        <v>143.33463452717868</v>
      </c>
      <c r="AE370" s="328">
        <f t="shared" ref="AE370:AG370" si="296">P370*100/$D370</f>
        <v>141.30477212842783</v>
      </c>
      <c r="AF370" s="328">
        <f t="shared" si="296"/>
        <v>138.82599785303015</v>
      </c>
      <c r="AG370" s="329">
        <f t="shared" si="296"/>
        <v>143.13457597345564</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4" x14ac:dyDescent="0.3">
      <c r="B371" s="912"/>
      <c r="C371" s="8" t="s">
        <v>7</v>
      </c>
      <c r="D371">
        <v>19644</v>
      </c>
      <c r="E371">
        <v>17967</v>
      </c>
      <c r="F371">
        <v>19393</v>
      </c>
      <c r="G371">
        <v>19609</v>
      </c>
      <c r="H371">
        <v>19928</v>
      </c>
      <c r="I371">
        <v>20205</v>
      </c>
      <c r="J371">
        <v>21111</v>
      </c>
      <c r="K371">
        <v>21805</v>
      </c>
      <c r="L371">
        <v>23700</v>
      </c>
      <c r="M371">
        <v>24701</v>
      </c>
      <c r="N371">
        <v>22873</v>
      </c>
      <c r="O371">
        <v>23956</v>
      </c>
      <c r="P371">
        <v>23627</v>
      </c>
      <c r="Q371">
        <v>23225</v>
      </c>
      <c r="R371">
        <v>23924</v>
      </c>
      <c r="S371" s="143">
        <f>100</f>
        <v>100</v>
      </c>
      <c r="T371" s="328">
        <f t="shared" si="265"/>
        <v>91.463042150274887</v>
      </c>
      <c r="U371" s="328">
        <f t="shared" si="263"/>
        <v>98.722256159641617</v>
      </c>
      <c r="V371" s="328">
        <f t="shared" si="263"/>
        <v>99.8218285481572</v>
      </c>
      <c r="W371" s="328">
        <f t="shared" si="263"/>
        <v>101.44573406638159</v>
      </c>
      <c r="X371" s="328">
        <f t="shared" si="263"/>
        <v>102.85583384239463</v>
      </c>
      <c r="Y371" s="328">
        <f t="shared" si="263"/>
        <v>107.4679291386683</v>
      </c>
      <c r="Z371" s="328">
        <f t="shared" si="263"/>
        <v>111.00081449806557</v>
      </c>
      <c r="AA371" s="328">
        <f t="shared" si="263"/>
        <v>120.64752596212584</v>
      </c>
      <c r="AB371" s="328">
        <f t="shared" si="227"/>
        <v>125.74322948482997</v>
      </c>
      <c r="AC371" s="328">
        <f t="shared" si="227"/>
        <v>116.43758908572592</v>
      </c>
      <c r="AD371" s="328">
        <f t="shared" si="227"/>
        <v>121.95072286703319</v>
      </c>
      <c r="AE371" s="328">
        <f t="shared" ref="AE371:AG413" si="297">P371*100/$D371</f>
        <v>120.27591121971085</v>
      </c>
      <c r="AF371" s="328">
        <f t="shared" si="297"/>
        <v>118.22948482997353</v>
      </c>
      <c r="AG371" s="329">
        <f t="shared" si="297"/>
        <v>121.78782325391977</v>
      </c>
      <c r="AH371" s="772"/>
      <c r="AI371" s="773"/>
      <c r="AJ371" s="773"/>
      <c r="AK371" s="773"/>
      <c r="AL371" s="773"/>
      <c r="AM371" s="773"/>
      <c r="AN371" s="773"/>
      <c r="AO371" s="773"/>
      <c r="AP371" s="773"/>
      <c r="AQ371" s="773"/>
      <c r="AR371" s="773"/>
      <c r="AS371" s="773"/>
      <c r="AT371" s="773"/>
      <c r="AU371" s="773"/>
      <c r="AV371" s="774"/>
    </row>
    <row r="372" spans="2:48" ht="15" customHeight="1" x14ac:dyDescent="0.3">
      <c r="B372" s="911" t="s">
        <v>72</v>
      </c>
      <c r="C372" s="1" t="s">
        <v>2</v>
      </c>
      <c r="D372" s="741">
        <v>1330</v>
      </c>
      <c r="E372" s="741">
        <v>1284</v>
      </c>
      <c r="F372" s="741">
        <v>1328</v>
      </c>
      <c r="G372" s="741">
        <v>1604</v>
      </c>
      <c r="H372" s="740">
        <v>1510</v>
      </c>
      <c r="I372" s="740">
        <v>1564</v>
      </c>
      <c r="J372" s="740">
        <v>1561</v>
      </c>
      <c r="K372" s="740">
        <v>1821</v>
      </c>
      <c r="L372" s="740">
        <v>1734</v>
      </c>
      <c r="M372" s="742">
        <v>1647</v>
      </c>
      <c r="N372" s="741">
        <v>1422</v>
      </c>
      <c r="O372" s="741">
        <v>1473</v>
      </c>
      <c r="P372" s="742">
        <v>1455</v>
      </c>
      <c r="Q372" s="742">
        <v>1432</v>
      </c>
      <c r="R372" s="742">
        <v>1471</v>
      </c>
      <c r="S372" s="143">
        <f>100</f>
        <v>100</v>
      </c>
      <c r="T372" s="328">
        <f t="shared" si="265"/>
        <v>96.541353383458642</v>
      </c>
      <c r="U372" s="328">
        <f t="shared" si="263"/>
        <v>99.849624060150376</v>
      </c>
      <c r="V372" s="328">
        <f t="shared" si="263"/>
        <v>120.6015037593985</v>
      </c>
      <c r="W372" s="328">
        <f t="shared" si="263"/>
        <v>113.53383458646617</v>
      </c>
      <c r="X372" s="328">
        <f t="shared" si="263"/>
        <v>117.59398496240601</v>
      </c>
      <c r="Y372" s="328">
        <f t="shared" si="263"/>
        <v>117.36842105263158</v>
      </c>
      <c r="Z372" s="328">
        <f t="shared" si="263"/>
        <v>136.91729323308272</v>
      </c>
      <c r="AA372" s="328">
        <f t="shared" si="263"/>
        <v>130.37593984962405</v>
      </c>
      <c r="AB372" s="328">
        <f t="shared" si="227"/>
        <v>123.83458646616542</v>
      </c>
      <c r="AC372" s="328">
        <f t="shared" si="227"/>
        <v>106.9172932330827</v>
      </c>
      <c r="AD372" s="328">
        <f t="shared" si="227"/>
        <v>110.75187969924812</v>
      </c>
      <c r="AE372" s="328">
        <f t="shared" si="297"/>
        <v>109.3984962406015</v>
      </c>
      <c r="AF372" s="328">
        <f t="shared" ref="AF372:AG413" si="298">Q372*100/$D372</f>
        <v>107.66917293233082</v>
      </c>
      <c r="AG372" s="329">
        <f t="shared" si="298"/>
        <v>110.6015037593985</v>
      </c>
      <c r="AH372" s="768">
        <v>1</v>
      </c>
      <c r="AI372" s="769">
        <v>1</v>
      </c>
      <c r="AJ372" s="769">
        <v>1</v>
      </c>
      <c r="AK372" s="769">
        <v>1</v>
      </c>
      <c r="AL372" s="769">
        <v>2</v>
      </c>
      <c r="AM372" s="769">
        <v>2</v>
      </c>
      <c r="AN372" s="769">
        <v>2</v>
      </c>
      <c r="AO372" s="769">
        <v>2</v>
      </c>
      <c r="AP372" s="769">
        <v>2</v>
      </c>
      <c r="AQ372" s="769">
        <v>4</v>
      </c>
      <c r="AR372" s="769">
        <v>1</v>
      </c>
      <c r="AS372" s="769">
        <v>1</v>
      </c>
      <c r="AT372" s="769">
        <v>4</v>
      </c>
      <c r="AU372" s="769">
        <v>6</v>
      </c>
      <c r="AV372" s="771">
        <v>7</v>
      </c>
    </row>
    <row r="373" spans="2:48" ht="14.4" x14ac:dyDescent="0.3">
      <c r="B373" s="911"/>
      <c r="C373" s="1" t="s">
        <v>3</v>
      </c>
      <c r="D373" s="742">
        <v>1478</v>
      </c>
      <c r="E373" s="741">
        <v>1383</v>
      </c>
      <c r="F373" s="741">
        <v>1424</v>
      </c>
      <c r="G373" s="741">
        <v>1434</v>
      </c>
      <c r="H373" s="740">
        <v>1448</v>
      </c>
      <c r="I373" s="740">
        <v>1268</v>
      </c>
      <c r="J373" s="740">
        <v>1411</v>
      </c>
      <c r="K373" s="741">
        <v>1350</v>
      </c>
      <c r="L373" s="740">
        <v>1361</v>
      </c>
      <c r="M373" s="742">
        <v>1376</v>
      </c>
      <c r="N373" s="741">
        <v>1167</v>
      </c>
      <c r="O373" s="741">
        <v>1303</v>
      </c>
      <c r="P373" s="742">
        <v>1287</v>
      </c>
      <c r="Q373" s="742">
        <v>1267</v>
      </c>
      <c r="R373" s="742">
        <v>1301</v>
      </c>
      <c r="S373" s="143">
        <f>100</f>
        <v>100</v>
      </c>
      <c r="T373" s="328">
        <f t="shared" si="265"/>
        <v>93.572395128552103</v>
      </c>
      <c r="U373" s="328">
        <f t="shared" si="263"/>
        <v>96.346414073071713</v>
      </c>
      <c r="V373" s="328">
        <f t="shared" si="263"/>
        <v>97.023004059539915</v>
      </c>
      <c r="W373" s="328">
        <f t="shared" si="263"/>
        <v>97.970230040595396</v>
      </c>
      <c r="X373" s="328">
        <f t="shared" si="263"/>
        <v>85.791610284167788</v>
      </c>
      <c r="Y373" s="328">
        <f t="shared" si="263"/>
        <v>95.466847090663052</v>
      </c>
      <c r="Z373" s="328">
        <f t="shared" si="263"/>
        <v>91.339648173207038</v>
      </c>
      <c r="AA373" s="328">
        <f t="shared" si="263"/>
        <v>92.08389715832206</v>
      </c>
      <c r="AB373" s="328">
        <f t="shared" ref="AB373:AD374" si="299">M373*100/$D373</f>
        <v>93.098782138024362</v>
      </c>
      <c r="AC373" s="328">
        <f t="shared" si="299"/>
        <v>78.95805142083897</v>
      </c>
      <c r="AD373" s="328">
        <f t="shared" si="299"/>
        <v>88.159675236806493</v>
      </c>
      <c r="AE373" s="328">
        <f t="shared" si="297"/>
        <v>87.077131258457371</v>
      </c>
      <c r="AF373" s="328">
        <f t="shared" si="298"/>
        <v>85.723951285520968</v>
      </c>
      <c r="AG373" s="329">
        <f t="shared" si="298"/>
        <v>88.024357239512852</v>
      </c>
      <c r="AH373" s="768">
        <v>4</v>
      </c>
      <c r="AI373" s="769">
        <v>1</v>
      </c>
      <c r="AJ373" s="769">
        <v>1</v>
      </c>
      <c r="AK373" s="769">
        <v>1</v>
      </c>
      <c r="AL373" s="769">
        <v>2</v>
      </c>
      <c r="AM373" s="769">
        <v>2</v>
      </c>
      <c r="AN373" s="769">
        <v>2</v>
      </c>
      <c r="AO373" s="769">
        <v>1</v>
      </c>
      <c r="AP373" s="769">
        <v>2</v>
      </c>
      <c r="AQ373" s="769">
        <v>4</v>
      </c>
      <c r="AR373" s="769">
        <v>1</v>
      </c>
      <c r="AS373" s="769">
        <v>1</v>
      </c>
      <c r="AT373" s="769">
        <v>4</v>
      </c>
      <c r="AU373" s="769">
        <v>6</v>
      </c>
      <c r="AV373" s="771">
        <v>7</v>
      </c>
    </row>
    <row r="374" spans="2:48" ht="14.4" x14ac:dyDescent="0.3">
      <c r="B374" s="911"/>
      <c r="C374" s="1" t="s">
        <v>4</v>
      </c>
      <c r="D374" s="742">
        <v>1104</v>
      </c>
      <c r="E374" s="741">
        <v>1267</v>
      </c>
      <c r="F374" s="741">
        <v>1418</v>
      </c>
      <c r="G374" s="741">
        <v>1454</v>
      </c>
      <c r="H374" s="741">
        <v>1299</v>
      </c>
      <c r="I374" s="741">
        <v>732</v>
      </c>
      <c r="J374" s="741">
        <v>915</v>
      </c>
      <c r="K374" s="741">
        <v>1074</v>
      </c>
      <c r="L374" s="741">
        <v>1480</v>
      </c>
      <c r="M374" s="741">
        <v>1457</v>
      </c>
      <c r="N374" s="741">
        <v>721</v>
      </c>
      <c r="O374" s="741">
        <v>743</v>
      </c>
      <c r="P374" s="742">
        <v>729</v>
      </c>
      <c r="Q374" s="742">
        <v>711</v>
      </c>
      <c r="R374" s="742">
        <v>741</v>
      </c>
      <c r="S374" s="143">
        <f>100</f>
        <v>100</v>
      </c>
      <c r="T374" s="328">
        <f t="shared" si="265"/>
        <v>114.76449275362319</v>
      </c>
      <c r="U374" s="328">
        <f t="shared" si="263"/>
        <v>128.44202898550725</v>
      </c>
      <c r="V374" s="328">
        <f t="shared" si="263"/>
        <v>131.70289855072463</v>
      </c>
      <c r="W374" s="328">
        <f t="shared" si="263"/>
        <v>117.66304347826087</v>
      </c>
      <c r="X374" s="328">
        <f t="shared" si="263"/>
        <v>66.304347826086953</v>
      </c>
      <c r="Y374" s="328">
        <f t="shared" si="263"/>
        <v>82.880434782608702</v>
      </c>
      <c r="Z374" s="328">
        <f t="shared" si="263"/>
        <v>97.282608695652172</v>
      </c>
      <c r="AA374" s="328">
        <f t="shared" si="263"/>
        <v>134.05797101449275</v>
      </c>
      <c r="AB374" s="328">
        <f t="shared" si="299"/>
        <v>131.97463768115941</v>
      </c>
      <c r="AC374" s="328">
        <f t="shared" si="299"/>
        <v>65.30797101449275</v>
      </c>
      <c r="AD374" s="328">
        <f t="shared" si="299"/>
        <v>67.300724637681157</v>
      </c>
      <c r="AE374" s="328">
        <f t="shared" si="297"/>
        <v>66.032608695652172</v>
      </c>
      <c r="AF374" s="328">
        <f t="shared" si="298"/>
        <v>64.402173913043484</v>
      </c>
      <c r="AG374" s="329">
        <f t="shared" si="298"/>
        <v>67.119565217391298</v>
      </c>
      <c r="AH374" s="768">
        <v>4</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11"/>
      <c r="C375" s="1" t="s">
        <v>5</v>
      </c>
      <c r="D375" s="741">
        <v>0</v>
      </c>
      <c r="E375" s="741">
        <v>0</v>
      </c>
      <c r="F375" s="741">
        <v>0</v>
      </c>
      <c r="G375" s="741">
        <v>0</v>
      </c>
      <c r="H375" s="742">
        <v>280</v>
      </c>
      <c r="I375" s="742">
        <v>1283</v>
      </c>
      <c r="J375" s="742">
        <v>1430</v>
      </c>
      <c r="K375" s="742">
        <v>1504</v>
      </c>
      <c r="L375" s="742">
        <v>1739</v>
      </c>
      <c r="M375" s="742">
        <v>2090</v>
      </c>
      <c r="N375" s="741">
        <v>3587</v>
      </c>
      <c r="O375" s="741">
        <v>3878</v>
      </c>
      <c r="P375" s="742">
        <v>3816</v>
      </c>
      <c r="Q375" s="742">
        <v>3740</v>
      </c>
      <c r="R375" s="742">
        <v>3872</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4</v>
      </c>
      <c r="AM375" s="769">
        <v>4</v>
      </c>
      <c r="AN375" s="769">
        <v>4</v>
      </c>
      <c r="AO375" s="769">
        <v>4</v>
      </c>
      <c r="AP375" s="769">
        <v>4</v>
      </c>
      <c r="AQ375" s="769">
        <v>4</v>
      </c>
      <c r="AR375" s="769">
        <v>1</v>
      </c>
      <c r="AS375" s="769">
        <v>1</v>
      </c>
      <c r="AT375" s="769">
        <v>4</v>
      </c>
      <c r="AU375" s="769">
        <v>6</v>
      </c>
      <c r="AV375" s="771">
        <v>7</v>
      </c>
    </row>
    <row r="376" spans="2:48" ht="14.4" x14ac:dyDescent="0.3">
      <c r="B376" s="911"/>
      <c r="C376" s="1" t="s">
        <v>6</v>
      </c>
      <c r="D376" s="740">
        <v>3912</v>
      </c>
      <c r="E376" s="741">
        <v>3934</v>
      </c>
      <c r="F376" s="741">
        <v>4170</v>
      </c>
      <c r="G376" s="741">
        <v>4492</v>
      </c>
      <c r="H376" s="741">
        <v>4537</v>
      </c>
      <c r="I376" s="742">
        <v>4847</v>
      </c>
      <c r="J376" s="741">
        <v>5317</v>
      </c>
      <c r="K376" s="741">
        <v>5749</v>
      </c>
      <c r="L376" s="741">
        <v>6314</v>
      </c>
      <c r="M376" s="741">
        <v>6570</v>
      </c>
      <c r="N376" s="741">
        <v>6897</v>
      </c>
      <c r="O376" s="741">
        <v>7397</v>
      </c>
      <c r="P376" s="742">
        <v>7287</v>
      </c>
      <c r="Q376" s="742">
        <v>7150</v>
      </c>
      <c r="R376" s="742">
        <v>7385</v>
      </c>
      <c r="S376" s="143">
        <f>100</f>
        <v>100</v>
      </c>
      <c r="T376" s="328">
        <f t="shared" si="265"/>
        <v>100.56237218813907</v>
      </c>
      <c r="U376" s="328">
        <f t="shared" si="265"/>
        <v>106.59509202453988</v>
      </c>
      <c r="V376" s="328">
        <f t="shared" si="265"/>
        <v>114.82617586912066</v>
      </c>
      <c r="W376" s="328">
        <f t="shared" si="265"/>
        <v>115.97648261758691</v>
      </c>
      <c r="X376" s="328">
        <f t="shared" si="300"/>
        <v>123.90081799591002</v>
      </c>
      <c r="Y376" s="328">
        <f t="shared" si="300"/>
        <v>135.91513292433538</v>
      </c>
      <c r="Z376" s="328">
        <f t="shared" si="300"/>
        <v>146.95807770961144</v>
      </c>
      <c r="AA376" s="328">
        <f t="shared" si="300"/>
        <v>161.40081799591002</v>
      </c>
      <c r="AB376" s="328">
        <f t="shared" si="300"/>
        <v>167.94478527607362</v>
      </c>
      <c r="AC376" s="328">
        <f t="shared" si="300"/>
        <v>176.30368098159508</v>
      </c>
      <c r="AD376" s="328">
        <f t="shared" si="300"/>
        <v>189.08486707566462</v>
      </c>
      <c r="AE376" s="328">
        <f t="shared" si="297"/>
        <v>186.27300613496934</v>
      </c>
      <c r="AF376" s="328">
        <f t="shared" si="298"/>
        <v>182.77096114519426</v>
      </c>
      <c r="AG376" s="329">
        <f t="shared" si="298"/>
        <v>188.77811860940696</v>
      </c>
      <c r="AH376" s="768">
        <v>2</v>
      </c>
      <c r="AI376" s="769">
        <v>1</v>
      </c>
      <c r="AJ376" s="769">
        <v>1</v>
      </c>
      <c r="AK376" s="769">
        <v>1</v>
      </c>
      <c r="AL376" s="769">
        <v>1</v>
      </c>
      <c r="AM376" s="769">
        <v>4</v>
      </c>
      <c r="AN376" s="769">
        <v>1</v>
      </c>
      <c r="AO376" s="769">
        <v>1</v>
      </c>
      <c r="AP376" s="769">
        <v>1</v>
      </c>
      <c r="AQ376" s="769">
        <v>1</v>
      </c>
      <c r="AR376" s="769">
        <v>1</v>
      </c>
      <c r="AS376" s="769">
        <v>1</v>
      </c>
      <c r="AT376" s="769">
        <v>4</v>
      </c>
      <c r="AU376" s="769">
        <v>6</v>
      </c>
      <c r="AV376" s="771">
        <v>7</v>
      </c>
    </row>
    <row r="377" spans="2:48" ht="14.4" x14ac:dyDescent="0.3">
      <c r="B377" s="912"/>
      <c r="C377" s="8" t="s">
        <v>7</v>
      </c>
      <c r="D377">
        <v>3912</v>
      </c>
      <c r="E377">
        <v>3934</v>
      </c>
      <c r="F377">
        <v>4170</v>
      </c>
      <c r="G377">
        <v>4492</v>
      </c>
      <c r="H377">
        <v>4257</v>
      </c>
      <c r="I377">
        <v>3564</v>
      </c>
      <c r="J377">
        <v>3887</v>
      </c>
      <c r="K377">
        <v>4245</v>
      </c>
      <c r="L377">
        <v>4575</v>
      </c>
      <c r="M377">
        <v>4480</v>
      </c>
      <c r="N377">
        <v>3310</v>
      </c>
      <c r="O377">
        <v>3519</v>
      </c>
      <c r="P377">
        <v>3471</v>
      </c>
      <c r="Q377">
        <v>3410</v>
      </c>
      <c r="R377">
        <v>3513</v>
      </c>
      <c r="S377" s="143">
        <f>100</f>
        <v>100</v>
      </c>
      <c r="T377" s="328">
        <f t="shared" si="265"/>
        <v>100.56237218813907</v>
      </c>
      <c r="U377" s="328">
        <f t="shared" si="265"/>
        <v>106.59509202453988</v>
      </c>
      <c r="V377" s="328">
        <f t="shared" si="265"/>
        <v>114.82617586912066</v>
      </c>
      <c r="W377" s="328">
        <f t="shared" si="265"/>
        <v>108.81901840490798</v>
      </c>
      <c r="X377" s="328">
        <f t="shared" si="300"/>
        <v>91.104294478527606</v>
      </c>
      <c r="Y377" s="328">
        <f t="shared" si="300"/>
        <v>99.36094069529652</v>
      </c>
      <c r="Z377" s="328">
        <f t="shared" si="300"/>
        <v>108.51226993865031</v>
      </c>
      <c r="AA377" s="328">
        <f t="shared" si="300"/>
        <v>116.9478527607362</v>
      </c>
      <c r="AB377" s="328">
        <f t="shared" si="300"/>
        <v>114.51942740286299</v>
      </c>
      <c r="AC377" s="328">
        <f t="shared" si="300"/>
        <v>84.611451942740288</v>
      </c>
      <c r="AD377" s="328">
        <f t="shared" si="300"/>
        <v>89.953987730061343</v>
      </c>
      <c r="AE377" s="328">
        <f t="shared" si="297"/>
        <v>88.726993865030678</v>
      </c>
      <c r="AF377" s="328">
        <f t="shared" si="298"/>
        <v>87.167689161554193</v>
      </c>
      <c r="AG377" s="329">
        <f t="shared" si="298"/>
        <v>89.800613496932513</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11" t="s">
        <v>73</v>
      </c>
      <c r="C378" s="1" t="s">
        <v>2</v>
      </c>
      <c r="D378" s="741">
        <v>5706</v>
      </c>
      <c r="E378" s="741">
        <v>5400</v>
      </c>
      <c r="F378" s="741">
        <v>5776</v>
      </c>
      <c r="G378" s="741">
        <v>6001</v>
      </c>
      <c r="H378" s="741">
        <v>6003</v>
      </c>
      <c r="I378" s="741">
        <v>5935</v>
      </c>
      <c r="J378" s="741">
        <v>5834</v>
      </c>
      <c r="K378" s="741">
        <v>5936</v>
      </c>
      <c r="L378" s="741">
        <v>5979</v>
      </c>
      <c r="M378" s="741">
        <v>6004</v>
      </c>
      <c r="N378" s="741">
        <v>4513</v>
      </c>
      <c r="O378" s="741">
        <v>4555</v>
      </c>
      <c r="P378" s="742">
        <v>4504</v>
      </c>
      <c r="Q378" s="742">
        <v>4531</v>
      </c>
      <c r="R378" s="742">
        <v>4661</v>
      </c>
      <c r="S378" s="143">
        <f>100</f>
        <v>100</v>
      </c>
      <c r="T378" s="328">
        <f t="shared" si="265"/>
        <v>94.637223974763401</v>
      </c>
      <c r="U378" s="328">
        <f t="shared" si="265"/>
        <v>101.22677882930249</v>
      </c>
      <c r="V378" s="328">
        <f t="shared" si="265"/>
        <v>105.16999649491763</v>
      </c>
      <c r="W378" s="328">
        <f t="shared" si="265"/>
        <v>105.20504731861199</v>
      </c>
      <c r="X378" s="328">
        <f t="shared" si="300"/>
        <v>104.01331931300386</v>
      </c>
      <c r="Y378" s="328">
        <f t="shared" si="300"/>
        <v>102.24325271643883</v>
      </c>
      <c r="Z378" s="328">
        <f t="shared" si="300"/>
        <v>104.03084472485104</v>
      </c>
      <c r="AA378" s="328">
        <f t="shared" si="300"/>
        <v>104.78443743427971</v>
      </c>
      <c r="AB378" s="328">
        <f t="shared" si="300"/>
        <v>105.22257273045916</v>
      </c>
      <c r="AC378" s="328">
        <f t="shared" si="300"/>
        <v>79.09218366631616</v>
      </c>
      <c r="AD378" s="328">
        <f t="shared" si="300"/>
        <v>79.828250963897645</v>
      </c>
      <c r="AE378" s="328">
        <f t="shared" si="297"/>
        <v>78.93445495969155</v>
      </c>
      <c r="AF378" s="328">
        <f t="shared" si="298"/>
        <v>79.407641079565366</v>
      </c>
      <c r="AG378" s="329">
        <f t="shared" si="298"/>
        <v>81.68594461969856</v>
      </c>
      <c r="AH378" s="768">
        <v>1</v>
      </c>
      <c r="AI378" s="769">
        <v>1</v>
      </c>
      <c r="AJ378" s="769">
        <v>1</v>
      </c>
      <c r="AK378" s="769">
        <v>1</v>
      </c>
      <c r="AL378" s="769">
        <v>1</v>
      </c>
      <c r="AM378" s="769">
        <v>1</v>
      </c>
      <c r="AN378" s="769">
        <v>1</v>
      </c>
      <c r="AO378" s="769">
        <v>1</v>
      </c>
      <c r="AP378" s="769">
        <v>1</v>
      </c>
      <c r="AQ378" s="769">
        <v>1</v>
      </c>
      <c r="AR378" s="769">
        <v>1</v>
      </c>
      <c r="AS378" s="769">
        <v>1</v>
      </c>
      <c r="AT378" s="769">
        <v>4</v>
      </c>
      <c r="AU378" s="769">
        <v>6</v>
      </c>
      <c r="AV378" s="771">
        <v>7</v>
      </c>
    </row>
    <row r="379" spans="2:48" ht="14.4" x14ac:dyDescent="0.3">
      <c r="B379" s="911"/>
      <c r="C379" s="1" t="s">
        <v>3</v>
      </c>
      <c r="D379" s="741">
        <v>3581</v>
      </c>
      <c r="E379" s="741">
        <v>3486</v>
      </c>
      <c r="F379" s="741">
        <v>3564</v>
      </c>
      <c r="G379" s="741">
        <v>4121</v>
      </c>
      <c r="H379" s="741">
        <v>4039</v>
      </c>
      <c r="I379" s="741">
        <v>4203</v>
      </c>
      <c r="J379" s="741">
        <v>4126</v>
      </c>
      <c r="K379" s="741">
        <v>4169</v>
      </c>
      <c r="L379" s="741">
        <v>4562</v>
      </c>
      <c r="M379" s="741">
        <v>4637</v>
      </c>
      <c r="N379" s="741">
        <v>4068</v>
      </c>
      <c r="O379" s="741">
        <v>4063</v>
      </c>
      <c r="P379" s="742">
        <v>4018</v>
      </c>
      <c r="Q379" s="742">
        <v>4041</v>
      </c>
      <c r="R379" s="742">
        <v>4155</v>
      </c>
      <c r="S379" s="143">
        <f>100</f>
        <v>100</v>
      </c>
      <c r="T379" s="328">
        <f t="shared" si="265"/>
        <v>97.347109745881042</v>
      </c>
      <c r="U379" s="328">
        <f t="shared" si="265"/>
        <v>99.525272270315554</v>
      </c>
      <c r="V379" s="328">
        <f t="shared" si="265"/>
        <v>115.07958670762356</v>
      </c>
      <c r="W379" s="328">
        <f t="shared" si="265"/>
        <v>112.78972354091036</v>
      </c>
      <c r="X379" s="328">
        <f t="shared" si="300"/>
        <v>117.36944987433678</v>
      </c>
      <c r="Y379" s="328">
        <f t="shared" si="300"/>
        <v>115.21921251047193</v>
      </c>
      <c r="Z379" s="328">
        <f t="shared" si="300"/>
        <v>116.41999441496789</v>
      </c>
      <c r="AA379" s="328">
        <f t="shared" si="300"/>
        <v>127.39458251884949</v>
      </c>
      <c r="AB379" s="328">
        <f t="shared" si="300"/>
        <v>129.48896956157498</v>
      </c>
      <c r="AC379" s="328">
        <f t="shared" si="300"/>
        <v>113.59955319743088</v>
      </c>
      <c r="AD379" s="328">
        <f t="shared" si="300"/>
        <v>113.45992739458252</v>
      </c>
      <c r="AE379" s="328">
        <f t="shared" si="297"/>
        <v>112.20329516894722</v>
      </c>
      <c r="AF379" s="328">
        <f t="shared" si="298"/>
        <v>112.8455738620497</v>
      </c>
      <c r="AG379" s="329">
        <f t="shared" si="298"/>
        <v>116.02904216699245</v>
      </c>
      <c r="AH379" s="768">
        <v>1</v>
      </c>
      <c r="AI379" s="769">
        <v>1</v>
      </c>
      <c r="AJ379" s="769">
        <v>1</v>
      </c>
      <c r="AK379" s="769">
        <v>1</v>
      </c>
      <c r="AL379" s="769">
        <v>1</v>
      </c>
      <c r="AM379" s="769">
        <v>1</v>
      </c>
      <c r="AN379" s="769">
        <v>1</v>
      </c>
      <c r="AO379" s="769">
        <v>1</v>
      </c>
      <c r="AP379" s="769">
        <v>1</v>
      </c>
      <c r="AQ379" s="769">
        <v>1</v>
      </c>
      <c r="AR379" s="769">
        <v>1</v>
      </c>
      <c r="AS379" s="769">
        <v>1</v>
      </c>
      <c r="AT379" s="769">
        <v>4</v>
      </c>
      <c r="AU379" s="769">
        <v>6</v>
      </c>
      <c r="AV379" s="771">
        <v>7</v>
      </c>
    </row>
    <row r="380" spans="2:48" ht="14.4" x14ac:dyDescent="0.3">
      <c r="B380" s="911"/>
      <c r="C380" s="1" t="s">
        <v>4</v>
      </c>
      <c r="D380" s="741">
        <v>2148</v>
      </c>
      <c r="E380" s="741">
        <v>1736</v>
      </c>
      <c r="F380" s="741">
        <v>2254</v>
      </c>
      <c r="G380" s="741">
        <v>2341</v>
      </c>
      <c r="H380" s="741">
        <v>1815</v>
      </c>
      <c r="I380" s="741">
        <v>2244</v>
      </c>
      <c r="J380" s="741">
        <v>2143</v>
      </c>
      <c r="K380" s="741">
        <v>2562</v>
      </c>
      <c r="L380" s="741">
        <v>3089</v>
      </c>
      <c r="M380" s="741">
        <v>3249</v>
      </c>
      <c r="N380" s="741">
        <v>3826</v>
      </c>
      <c r="O380" s="741">
        <v>4284</v>
      </c>
      <c r="P380" s="742">
        <v>4206</v>
      </c>
      <c r="Q380" s="742">
        <v>4246</v>
      </c>
      <c r="R380" s="742">
        <v>4443</v>
      </c>
      <c r="S380" s="143">
        <f>100</f>
        <v>100</v>
      </c>
      <c r="T380" s="328">
        <f t="shared" si="265"/>
        <v>80.819366852886404</v>
      </c>
      <c r="U380" s="328">
        <f t="shared" si="265"/>
        <v>104.93482309124767</v>
      </c>
      <c r="V380" s="328">
        <f t="shared" si="265"/>
        <v>108.98510242085661</v>
      </c>
      <c r="W380" s="328">
        <f t="shared" si="265"/>
        <v>84.497206703910621</v>
      </c>
      <c r="X380" s="328">
        <f t="shared" si="300"/>
        <v>104.46927374301676</v>
      </c>
      <c r="Y380" s="328">
        <f t="shared" si="300"/>
        <v>99.767225325884539</v>
      </c>
      <c r="Z380" s="328">
        <f t="shared" si="300"/>
        <v>119.27374301675978</v>
      </c>
      <c r="AA380" s="328">
        <f t="shared" si="300"/>
        <v>143.80819366852887</v>
      </c>
      <c r="AB380" s="328">
        <f t="shared" si="300"/>
        <v>151.25698324022346</v>
      </c>
      <c r="AC380" s="328">
        <f t="shared" si="300"/>
        <v>178.11918063314712</v>
      </c>
      <c r="AD380" s="328">
        <f t="shared" si="300"/>
        <v>199.44134078212289</v>
      </c>
      <c r="AE380" s="328">
        <f t="shared" si="297"/>
        <v>195.81005586592178</v>
      </c>
      <c r="AF380" s="328">
        <f t="shared" si="298"/>
        <v>197.67225325884544</v>
      </c>
      <c r="AG380" s="329">
        <f t="shared" si="298"/>
        <v>206.84357541899442</v>
      </c>
      <c r="AH380" s="768">
        <v>1</v>
      </c>
      <c r="AI380" s="769">
        <v>1</v>
      </c>
      <c r="AJ380" s="769">
        <v>1</v>
      </c>
      <c r="AK380" s="769">
        <v>1</v>
      </c>
      <c r="AL380" s="769">
        <v>1</v>
      </c>
      <c r="AM380" s="769">
        <v>1</v>
      </c>
      <c r="AN380" s="769">
        <v>1</v>
      </c>
      <c r="AO380" s="769">
        <v>1</v>
      </c>
      <c r="AP380" s="769">
        <v>1</v>
      </c>
      <c r="AQ380" s="769">
        <v>1</v>
      </c>
      <c r="AR380" s="769">
        <v>1</v>
      </c>
      <c r="AS380" s="769">
        <v>1</v>
      </c>
      <c r="AT380" s="769">
        <v>4</v>
      </c>
      <c r="AU380" s="769">
        <v>6</v>
      </c>
      <c r="AV380" s="771">
        <v>7</v>
      </c>
    </row>
    <row r="381" spans="2:48" ht="14.4" x14ac:dyDescent="0.3">
      <c r="B381" s="911"/>
      <c r="C381" s="1" t="s">
        <v>5</v>
      </c>
      <c r="D381" s="741">
        <v>2655</v>
      </c>
      <c r="E381" s="741">
        <v>2840</v>
      </c>
      <c r="F381" s="741">
        <v>2529</v>
      </c>
      <c r="G381" s="741">
        <v>2784</v>
      </c>
      <c r="H381" s="741">
        <v>2999</v>
      </c>
      <c r="I381" s="741">
        <v>2716</v>
      </c>
      <c r="J381" s="741">
        <v>2785</v>
      </c>
      <c r="K381" s="741">
        <v>2885</v>
      </c>
      <c r="L381" s="741">
        <v>3019</v>
      </c>
      <c r="M381" s="741">
        <v>3442</v>
      </c>
      <c r="N381" s="741">
        <v>3652</v>
      </c>
      <c r="O381" s="741">
        <v>4070</v>
      </c>
      <c r="P381" s="742">
        <v>4009</v>
      </c>
      <c r="Q381" s="742">
        <v>4040</v>
      </c>
      <c r="R381" s="742">
        <v>4193</v>
      </c>
      <c r="S381" s="143">
        <f>100</f>
        <v>100</v>
      </c>
      <c r="T381" s="328">
        <f t="shared" si="265"/>
        <v>106.96798493408663</v>
      </c>
      <c r="U381" s="328">
        <f t="shared" si="265"/>
        <v>95.254237288135599</v>
      </c>
      <c r="V381" s="328">
        <f t="shared" si="265"/>
        <v>104.85875706214689</v>
      </c>
      <c r="W381" s="328">
        <f t="shared" si="265"/>
        <v>112.95668549905838</v>
      </c>
      <c r="X381" s="328">
        <f t="shared" si="300"/>
        <v>102.29755178907722</v>
      </c>
      <c r="Y381" s="328">
        <f t="shared" si="300"/>
        <v>104.89642184557439</v>
      </c>
      <c r="Z381" s="328">
        <f t="shared" si="300"/>
        <v>108.66290018832392</v>
      </c>
      <c r="AA381" s="328">
        <f t="shared" si="300"/>
        <v>113.70998116760829</v>
      </c>
      <c r="AB381" s="328">
        <f t="shared" si="300"/>
        <v>129.64218455743878</v>
      </c>
      <c r="AC381" s="328">
        <f t="shared" si="300"/>
        <v>137.55178907721282</v>
      </c>
      <c r="AD381" s="328">
        <f t="shared" si="300"/>
        <v>153.29566854990583</v>
      </c>
      <c r="AE381" s="328">
        <f t="shared" si="297"/>
        <v>150.99811676082862</v>
      </c>
      <c r="AF381" s="328">
        <f t="shared" si="298"/>
        <v>152.16572504708097</v>
      </c>
      <c r="AG381" s="329">
        <f t="shared" si="298"/>
        <v>157.92843691148775</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11"/>
      <c r="C382" s="1" t="s">
        <v>6</v>
      </c>
      <c r="D382" s="741">
        <v>14090</v>
      </c>
      <c r="E382" s="741">
        <v>13462</v>
      </c>
      <c r="F382" s="741">
        <v>14123</v>
      </c>
      <c r="G382" s="741">
        <v>15247</v>
      </c>
      <c r="H382" s="741">
        <v>14856</v>
      </c>
      <c r="I382" s="741">
        <v>15098</v>
      </c>
      <c r="J382" s="741">
        <v>14888</v>
      </c>
      <c r="K382" s="741">
        <v>15552</v>
      </c>
      <c r="L382" s="741">
        <v>16649</v>
      </c>
      <c r="M382" s="741">
        <v>17332</v>
      </c>
      <c r="N382" s="741">
        <v>16059</v>
      </c>
      <c r="O382" s="741">
        <v>16972</v>
      </c>
      <c r="P382" s="742">
        <v>16737</v>
      </c>
      <c r="Q382" s="742">
        <v>16858</v>
      </c>
      <c r="R382" s="742">
        <v>17452</v>
      </c>
      <c r="S382" s="143">
        <f>100</f>
        <v>100</v>
      </c>
      <c r="T382" s="328">
        <f t="shared" si="265"/>
        <v>95.542938254080909</v>
      </c>
      <c r="U382" s="328">
        <f t="shared" si="265"/>
        <v>100.23420865862313</v>
      </c>
      <c r="V382" s="328">
        <f t="shared" si="265"/>
        <v>108.21149751596877</v>
      </c>
      <c r="W382" s="328">
        <f t="shared" si="265"/>
        <v>105.43647977288857</v>
      </c>
      <c r="X382" s="328">
        <f t="shared" si="300"/>
        <v>107.15400993612491</v>
      </c>
      <c r="Y382" s="328">
        <f t="shared" si="300"/>
        <v>105.66359119943222</v>
      </c>
      <c r="Z382" s="328">
        <f t="shared" si="300"/>
        <v>110.37615330021292</v>
      </c>
      <c r="AA382" s="328">
        <f t="shared" si="300"/>
        <v>118.16181689141234</v>
      </c>
      <c r="AB382" s="328">
        <f t="shared" si="300"/>
        <v>123.00922640170333</v>
      </c>
      <c r="AC382" s="328">
        <f t="shared" si="300"/>
        <v>113.97444996451384</v>
      </c>
      <c r="AD382" s="328">
        <f t="shared" si="300"/>
        <v>120.4542228530873</v>
      </c>
      <c r="AE382" s="328">
        <f t="shared" si="297"/>
        <v>118.78637331440738</v>
      </c>
      <c r="AF382" s="328">
        <f t="shared" si="298"/>
        <v>119.64513839602554</v>
      </c>
      <c r="AG382" s="329">
        <f t="shared" si="298"/>
        <v>123.86089425124202</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4" x14ac:dyDescent="0.3">
      <c r="B383" s="912"/>
      <c r="C383" s="8" t="s">
        <v>7</v>
      </c>
      <c r="D383">
        <v>11435</v>
      </c>
      <c r="E383">
        <v>10622</v>
      </c>
      <c r="F383">
        <v>11594</v>
      </c>
      <c r="G383">
        <v>12463</v>
      </c>
      <c r="H383">
        <v>11857</v>
      </c>
      <c r="I383">
        <v>12382</v>
      </c>
      <c r="J383">
        <v>12103</v>
      </c>
      <c r="K383">
        <v>12667</v>
      </c>
      <c r="L383">
        <v>13630</v>
      </c>
      <c r="M383">
        <v>13890</v>
      </c>
      <c r="N383">
        <v>12407</v>
      </c>
      <c r="O383">
        <v>12902</v>
      </c>
      <c r="P383">
        <v>12728</v>
      </c>
      <c r="Q383">
        <v>12818</v>
      </c>
      <c r="R383">
        <v>13259</v>
      </c>
      <c r="S383" s="143">
        <f>100</f>
        <v>100</v>
      </c>
      <c r="T383" s="328">
        <f t="shared" si="265"/>
        <v>92.890249234805424</v>
      </c>
      <c r="U383" s="328">
        <f t="shared" si="265"/>
        <v>101.39046786182772</v>
      </c>
      <c r="V383" s="328">
        <f t="shared" si="265"/>
        <v>108.98994315697421</v>
      </c>
      <c r="W383" s="328">
        <f t="shared" si="265"/>
        <v>103.69042413642326</v>
      </c>
      <c r="X383" s="328">
        <f t="shared" si="300"/>
        <v>108.28159160472234</v>
      </c>
      <c r="Y383" s="328">
        <f t="shared" si="300"/>
        <v>105.84171403585484</v>
      </c>
      <c r="Z383" s="328">
        <f t="shared" si="300"/>
        <v>110.77393965894184</v>
      </c>
      <c r="AA383" s="328">
        <f t="shared" si="300"/>
        <v>119.19545255793616</v>
      </c>
      <c r="AB383" s="328">
        <f t="shared" si="300"/>
        <v>121.4691735898557</v>
      </c>
      <c r="AC383" s="328">
        <f t="shared" si="300"/>
        <v>108.50021862702231</v>
      </c>
      <c r="AD383" s="328">
        <f t="shared" si="300"/>
        <v>112.82903366856144</v>
      </c>
      <c r="AE383" s="328">
        <f t="shared" si="297"/>
        <v>111.30738959335373</v>
      </c>
      <c r="AF383" s="328">
        <f t="shared" si="298"/>
        <v>112.09444687363359</v>
      </c>
      <c r="AG383" s="329">
        <f t="shared" si="298"/>
        <v>115.95102754700481</v>
      </c>
      <c r="AH383" s="772"/>
      <c r="AI383" s="773"/>
      <c r="AJ383" s="773"/>
      <c r="AK383" s="773"/>
      <c r="AL383" s="773"/>
      <c r="AM383" s="773"/>
      <c r="AN383" s="773"/>
      <c r="AO383" s="773"/>
      <c r="AP383" s="773"/>
      <c r="AQ383" s="773"/>
      <c r="AR383" s="773"/>
      <c r="AS383" s="773"/>
      <c r="AT383" s="773"/>
      <c r="AU383" s="773"/>
      <c r="AV383" s="774"/>
    </row>
    <row r="384" spans="2:48" ht="15" customHeight="1" x14ac:dyDescent="0.3">
      <c r="B384" s="911" t="s">
        <v>74</v>
      </c>
      <c r="C384" s="1" t="s">
        <v>2</v>
      </c>
      <c r="D384" s="741">
        <v>7748</v>
      </c>
      <c r="E384" s="741">
        <v>6572</v>
      </c>
      <c r="F384" s="741">
        <v>6781</v>
      </c>
      <c r="G384" s="741">
        <v>7366</v>
      </c>
      <c r="H384" s="741">
        <v>7830</v>
      </c>
      <c r="I384" s="741">
        <v>8145</v>
      </c>
      <c r="J384" s="741">
        <v>8466</v>
      </c>
      <c r="K384" s="741">
        <v>7156</v>
      </c>
      <c r="L384" s="741">
        <v>7955</v>
      </c>
      <c r="M384" s="741">
        <v>8766</v>
      </c>
      <c r="N384" s="741">
        <v>6468</v>
      </c>
      <c r="O384" s="741">
        <v>7263</v>
      </c>
      <c r="P384" s="742">
        <v>7181</v>
      </c>
      <c r="Q384" s="742">
        <v>7223</v>
      </c>
      <c r="R384" s="742">
        <v>7431</v>
      </c>
      <c r="S384" s="143">
        <f>100</f>
        <v>100</v>
      </c>
      <c r="T384" s="328">
        <f t="shared" si="265"/>
        <v>84.821889519876095</v>
      </c>
      <c r="U384" s="328">
        <f t="shared" si="265"/>
        <v>87.519359834796077</v>
      </c>
      <c r="V384" s="328">
        <f t="shared" si="265"/>
        <v>95.069695405265875</v>
      </c>
      <c r="W384" s="328">
        <f t="shared" si="265"/>
        <v>101.05833763551884</v>
      </c>
      <c r="X384" s="328">
        <f t="shared" si="300"/>
        <v>105.12390294269488</v>
      </c>
      <c r="Y384" s="328">
        <f t="shared" si="300"/>
        <v>109.26690758905524</v>
      </c>
      <c r="Z384" s="328">
        <f t="shared" si="300"/>
        <v>92.359318533815184</v>
      </c>
      <c r="AA384" s="328">
        <f t="shared" si="300"/>
        <v>102.67165720185855</v>
      </c>
      <c r="AB384" s="328">
        <f t="shared" si="300"/>
        <v>113.13887454827052</v>
      </c>
      <c r="AC384" s="328">
        <f t="shared" si="300"/>
        <v>83.479607640681465</v>
      </c>
      <c r="AD384" s="328">
        <f t="shared" si="300"/>
        <v>93.740320082601968</v>
      </c>
      <c r="AE384" s="328">
        <f t="shared" si="297"/>
        <v>92.681982447083115</v>
      </c>
      <c r="AF384" s="328">
        <f t="shared" si="298"/>
        <v>93.224057821373265</v>
      </c>
      <c r="AG384" s="329">
        <f t="shared" si="298"/>
        <v>95.908621579762524</v>
      </c>
      <c r="AH384" s="768">
        <v>1</v>
      </c>
      <c r="AI384" s="769">
        <v>1</v>
      </c>
      <c r="AJ384" s="769">
        <v>1</v>
      </c>
      <c r="AK384" s="769">
        <v>1</v>
      </c>
      <c r="AL384" s="769">
        <v>1</v>
      </c>
      <c r="AM384" s="769">
        <v>1</v>
      </c>
      <c r="AN384" s="769">
        <v>1</v>
      </c>
      <c r="AO384" s="769">
        <v>1</v>
      </c>
      <c r="AP384" s="769">
        <v>1</v>
      </c>
      <c r="AQ384" s="769">
        <v>1</v>
      </c>
      <c r="AR384" s="769">
        <v>1</v>
      </c>
      <c r="AS384" s="769">
        <v>1</v>
      </c>
      <c r="AT384" s="769">
        <v>4</v>
      </c>
      <c r="AU384" s="769">
        <v>6</v>
      </c>
      <c r="AV384" s="771">
        <v>7</v>
      </c>
    </row>
    <row r="385" spans="2:48" ht="14.4" x14ac:dyDescent="0.3">
      <c r="B385" s="911"/>
      <c r="C385" s="1" t="s">
        <v>3</v>
      </c>
      <c r="D385" s="741">
        <v>10475</v>
      </c>
      <c r="E385" s="741">
        <v>9260</v>
      </c>
      <c r="F385" s="741">
        <v>10607</v>
      </c>
      <c r="G385" s="741">
        <v>12301</v>
      </c>
      <c r="H385" s="741">
        <v>12243</v>
      </c>
      <c r="I385" s="741">
        <v>11733</v>
      </c>
      <c r="J385" s="741">
        <v>13267</v>
      </c>
      <c r="K385" s="741">
        <v>14753</v>
      </c>
      <c r="L385" s="741">
        <v>15967</v>
      </c>
      <c r="M385" s="741">
        <v>18012</v>
      </c>
      <c r="N385" s="741">
        <v>11474</v>
      </c>
      <c r="O385" s="741">
        <v>11688</v>
      </c>
      <c r="P385" s="742">
        <v>11558</v>
      </c>
      <c r="Q385" s="742">
        <v>11625</v>
      </c>
      <c r="R385" s="742">
        <v>11953</v>
      </c>
      <c r="S385" s="143">
        <f>100</f>
        <v>100</v>
      </c>
      <c r="T385" s="328">
        <f t="shared" si="265"/>
        <v>88.400954653937944</v>
      </c>
      <c r="U385" s="328">
        <f t="shared" si="265"/>
        <v>101.26014319809069</v>
      </c>
      <c r="V385" s="328">
        <f t="shared" si="265"/>
        <v>117.43198090692124</v>
      </c>
      <c r="W385" s="328">
        <f t="shared" si="265"/>
        <v>116.8782816229117</v>
      </c>
      <c r="X385" s="328">
        <f t="shared" si="300"/>
        <v>112.00954653937947</v>
      </c>
      <c r="Y385" s="328">
        <f t="shared" si="300"/>
        <v>126.65393794749403</v>
      </c>
      <c r="Z385" s="328">
        <f t="shared" si="300"/>
        <v>140.8400954653938</v>
      </c>
      <c r="AA385" s="328">
        <f t="shared" si="300"/>
        <v>152.42959427207637</v>
      </c>
      <c r="AB385" s="328">
        <f t="shared" si="300"/>
        <v>171.95226730310262</v>
      </c>
      <c r="AC385" s="328">
        <f t="shared" si="300"/>
        <v>109.53699284009546</v>
      </c>
      <c r="AD385" s="328">
        <f t="shared" si="300"/>
        <v>111.5799522673031</v>
      </c>
      <c r="AE385" s="328">
        <f t="shared" si="297"/>
        <v>110.33890214797135</v>
      </c>
      <c r="AF385" s="328">
        <f t="shared" si="298"/>
        <v>110.97852028639618</v>
      </c>
      <c r="AG385" s="329">
        <f t="shared" si="298"/>
        <v>114.10978520286396</v>
      </c>
      <c r="AH385" s="768">
        <v>1</v>
      </c>
      <c r="AI385" s="769">
        <v>1</v>
      </c>
      <c r="AJ385" s="769">
        <v>1</v>
      </c>
      <c r="AK385" s="769">
        <v>1</v>
      </c>
      <c r="AL385" s="769">
        <v>1</v>
      </c>
      <c r="AM385" s="769">
        <v>1</v>
      </c>
      <c r="AN385" s="769">
        <v>1</v>
      </c>
      <c r="AO385" s="769">
        <v>1</v>
      </c>
      <c r="AP385" s="769">
        <v>1</v>
      </c>
      <c r="AQ385" s="769">
        <v>1</v>
      </c>
      <c r="AR385" s="769">
        <v>1</v>
      </c>
      <c r="AS385" s="769">
        <v>1</v>
      </c>
      <c r="AT385" s="769">
        <v>4</v>
      </c>
      <c r="AU385" s="769">
        <v>6</v>
      </c>
      <c r="AV385" s="771">
        <v>7</v>
      </c>
    </row>
    <row r="386" spans="2:48" ht="14.4" x14ac:dyDescent="0.3">
      <c r="B386" s="911"/>
      <c r="C386" s="1" t="s">
        <v>4</v>
      </c>
      <c r="D386" s="741">
        <v>17803</v>
      </c>
      <c r="E386" s="741">
        <v>14884</v>
      </c>
      <c r="F386" s="741">
        <v>17608</v>
      </c>
      <c r="G386" s="741">
        <v>20500</v>
      </c>
      <c r="H386" s="741">
        <v>23464</v>
      </c>
      <c r="I386" s="741">
        <v>23138</v>
      </c>
      <c r="J386" s="741">
        <v>24639</v>
      </c>
      <c r="K386" s="741">
        <v>28883</v>
      </c>
      <c r="L386" s="741">
        <v>29732</v>
      </c>
      <c r="M386" s="741">
        <v>33867</v>
      </c>
      <c r="N386" s="741">
        <v>20376</v>
      </c>
      <c r="O386" s="741">
        <v>20287</v>
      </c>
      <c r="P386" s="742">
        <v>19917</v>
      </c>
      <c r="Q386" s="742">
        <v>20107</v>
      </c>
      <c r="R386" s="742">
        <v>21041</v>
      </c>
      <c r="S386" s="143">
        <f>100</f>
        <v>100</v>
      </c>
      <c r="T386" s="328">
        <f t="shared" si="265"/>
        <v>83.603886985339543</v>
      </c>
      <c r="U386" s="328">
        <f t="shared" si="265"/>
        <v>98.904678986687642</v>
      </c>
      <c r="V386" s="328">
        <f t="shared" si="265"/>
        <v>115.1491321687356</v>
      </c>
      <c r="W386" s="328">
        <f t="shared" si="265"/>
        <v>131.79801157108352</v>
      </c>
      <c r="X386" s="328">
        <f t="shared" si="300"/>
        <v>129.96685951805875</v>
      </c>
      <c r="Y386" s="328">
        <f t="shared" si="300"/>
        <v>138.39802280514519</v>
      </c>
      <c r="Z386" s="328">
        <f t="shared" si="300"/>
        <v>162.23670167949223</v>
      </c>
      <c r="AA386" s="328">
        <f t="shared" si="300"/>
        <v>167.00556086052913</v>
      </c>
      <c r="AB386" s="328">
        <f t="shared" si="300"/>
        <v>190.23198337358872</v>
      </c>
      <c r="AC386" s="328">
        <f t="shared" si="300"/>
        <v>114.45262034488569</v>
      </c>
      <c r="AD386" s="328">
        <f t="shared" si="300"/>
        <v>113.95270460034826</v>
      </c>
      <c r="AE386" s="328">
        <f t="shared" si="297"/>
        <v>111.87440319047352</v>
      </c>
      <c r="AF386" s="328">
        <f t="shared" si="298"/>
        <v>112.94163904959838</v>
      </c>
      <c r="AG386" s="329">
        <f t="shared" si="298"/>
        <v>118.18794585182273</v>
      </c>
      <c r="AH386" s="768">
        <v>1</v>
      </c>
      <c r="AI386" s="769">
        <v>1</v>
      </c>
      <c r="AJ386" s="769">
        <v>1</v>
      </c>
      <c r="AK386" s="769">
        <v>1</v>
      </c>
      <c r="AL386" s="769">
        <v>1</v>
      </c>
      <c r="AM386" s="769">
        <v>1</v>
      </c>
      <c r="AN386" s="769">
        <v>1</v>
      </c>
      <c r="AO386" s="769">
        <v>1</v>
      </c>
      <c r="AP386" s="769">
        <v>1</v>
      </c>
      <c r="AQ386" s="769">
        <v>1</v>
      </c>
      <c r="AR386" s="769">
        <v>1</v>
      </c>
      <c r="AS386" s="769">
        <v>1</v>
      </c>
      <c r="AT386" s="769">
        <v>4</v>
      </c>
      <c r="AU386" s="769">
        <v>6</v>
      </c>
      <c r="AV386" s="771">
        <v>7</v>
      </c>
    </row>
    <row r="387" spans="2:48" ht="14.4" x14ac:dyDescent="0.3">
      <c r="B387" s="911"/>
      <c r="C387" s="1" t="s">
        <v>5</v>
      </c>
      <c r="D387" s="741">
        <v>51164</v>
      </c>
      <c r="E387" s="741">
        <v>37089</v>
      </c>
      <c r="F387" s="741">
        <v>49927</v>
      </c>
      <c r="G387" s="741">
        <v>66120</v>
      </c>
      <c r="H387" s="741">
        <v>62185</v>
      </c>
      <c r="I387" s="741">
        <v>58989</v>
      </c>
      <c r="J387" s="741">
        <v>61608</v>
      </c>
      <c r="K387" s="741">
        <v>72839</v>
      </c>
      <c r="L387" s="741">
        <v>80347</v>
      </c>
      <c r="M387" s="741">
        <v>85870</v>
      </c>
      <c r="N387" s="741">
        <v>115800</v>
      </c>
      <c r="O387" s="741">
        <v>107207</v>
      </c>
      <c r="P387" s="742">
        <v>105614</v>
      </c>
      <c r="Q387" s="742">
        <v>106432</v>
      </c>
      <c r="R387" s="742">
        <v>110460</v>
      </c>
      <c r="S387" s="143">
        <f>100</f>
        <v>100</v>
      </c>
      <c r="T387" s="328">
        <f t="shared" si="265"/>
        <v>72.490422953639282</v>
      </c>
      <c r="U387" s="328">
        <f t="shared" si="265"/>
        <v>97.582284418731916</v>
      </c>
      <c r="V387" s="328">
        <f t="shared" si="265"/>
        <v>129.23149089203346</v>
      </c>
      <c r="W387" s="328">
        <f t="shared" si="265"/>
        <v>121.5405363145962</v>
      </c>
      <c r="X387" s="328">
        <f t="shared" si="300"/>
        <v>115.29395668829646</v>
      </c>
      <c r="Y387" s="328">
        <f t="shared" si="300"/>
        <v>120.41279024313971</v>
      </c>
      <c r="Z387" s="328">
        <f t="shared" si="300"/>
        <v>142.36377140176685</v>
      </c>
      <c r="AA387" s="328">
        <f t="shared" si="300"/>
        <v>157.0381518255023</v>
      </c>
      <c r="AB387" s="328">
        <f t="shared" si="300"/>
        <v>167.83285122351654</v>
      </c>
      <c r="AC387" s="328">
        <f t="shared" si="300"/>
        <v>226.33101399421469</v>
      </c>
      <c r="AD387" s="328">
        <f t="shared" si="300"/>
        <v>209.53600187631929</v>
      </c>
      <c r="AE387" s="328">
        <f t="shared" si="297"/>
        <v>206.42248455945588</v>
      </c>
      <c r="AF387" s="328">
        <f t="shared" si="298"/>
        <v>208.02126495191931</v>
      </c>
      <c r="AG387" s="329">
        <f t="shared" si="298"/>
        <v>215.89398796028456</v>
      </c>
      <c r="AH387" s="768">
        <v>1</v>
      </c>
      <c r="AI387" s="769">
        <v>1</v>
      </c>
      <c r="AJ387" s="769">
        <v>1</v>
      </c>
      <c r="AK387" s="769">
        <v>1</v>
      </c>
      <c r="AL387" s="769">
        <v>1</v>
      </c>
      <c r="AM387" s="769">
        <v>1</v>
      </c>
      <c r="AN387" s="769">
        <v>1</v>
      </c>
      <c r="AO387" s="769">
        <v>1</v>
      </c>
      <c r="AP387" s="769">
        <v>1</v>
      </c>
      <c r="AQ387" s="769">
        <v>1</v>
      </c>
      <c r="AR387" s="769">
        <v>1</v>
      </c>
      <c r="AS387" s="769">
        <v>1</v>
      </c>
      <c r="AT387" s="769">
        <v>4</v>
      </c>
      <c r="AU387" s="769">
        <v>6</v>
      </c>
      <c r="AV387" s="771">
        <v>7</v>
      </c>
    </row>
    <row r="388" spans="2:48" ht="14.4" x14ac:dyDescent="0.3">
      <c r="B388" s="911"/>
      <c r="C388" s="1" t="s">
        <v>6</v>
      </c>
      <c r="D388" s="741">
        <v>87190</v>
      </c>
      <c r="E388" s="741">
        <v>67805</v>
      </c>
      <c r="F388" s="741">
        <v>84923</v>
      </c>
      <c r="G388" s="741">
        <v>106287</v>
      </c>
      <c r="H388" s="741">
        <v>105722</v>
      </c>
      <c r="I388" s="741">
        <v>102005</v>
      </c>
      <c r="J388" s="741">
        <v>107980</v>
      </c>
      <c r="K388" s="741">
        <v>123631</v>
      </c>
      <c r="L388" s="741">
        <v>134001</v>
      </c>
      <c r="M388" s="741">
        <v>146515</v>
      </c>
      <c r="N388" s="741">
        <v>154118</v>
      </c>
      <c r="O388" s="741">
        <v>146445</v>
      </c>
      <c r="P388" s="742">
        <v>144270</v>
      </c>
      <c r="Q388" s="742">
        <v>145387</v>
      </c>
      <c r="R388" s="742">
        <v>150885</v>
      </c>
      <c r="S388" s="143">
        <f>100</f>
        <v>100</v>
      </c>
      <c r="T388" s="328">
        <f t="shared" si="265"/>
        <v>77.766945750659474</v>
      </c>
      <c r="U388" s="328">
        <f t="shared" si="265"/>
        <v>97.399931184768889</v>
      </c>
      <c r="V388" s="328">
        <f t="shared" si="265"/>
        <v>121.902741140039</v>
      </c>
      <c r="W388" s="328">
        <f t="shared" si="265"/>
        <v>121.25473104713843</v>
      </c>
      <c r="X388" s="328">
        <f t="shared" si="300"/>
        <v>116.99162748021563</v>
      </c>
      <c r="Y388" s="328">
        <f t="shared" si="300"/>
        <v>123.84447757770387</v>
      </c>
      <c r="Z388" s="328">
        <f t="shared" si="300"/>
        <v>141.79493061130864</v>
      </c>
      <c r="AA388" s="328">
        <f t="shared" si="300"/>
        <v>153.68849638720036</v>
      </c>
      <c r="AB388" s="328">
        <f t="shared" si="300"/>
        <v>168.041059754559</v>
      </c>
      <c r="AC388" s="328">
        <f t="shared" si="300"/>
        <v>176.76109645601559</v>
      </c>
      <c r="AD388" s="328">
        <f t="shared" si="300"/>
        <v>167.96077531827044</v>
      </c>
      <c r="AE388" s="328">
        <f t="shared" si="297"/>
        <v>165.46622319073288</v>
      </c>
      <c r="AF388" s="328">
        <f t="shared" si="298"/>
        <v>166.74733340979469</v>
      </c>
      <c r="AG388" s="329">
        <f t="shared" si="298"/>
        <v>173.05310242000229</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4" x14ac:dyDescent="0.3">
      <c r="B389" s="912"/>
      <c r="C389" s="8" t="s">
        <v>7</v>
      </c>
      <c r="D389">
        <v>36026</v>
      </c>
      <c r="E389">
        <v>30716</v>
      </c>
      <c r="F389">
        <v>34996</v>
      </c>
      <c r="G389">
        <v>40167</v>
      </c>
      <c r="H389">
        <v>43537</v>
      </c>
      <c r="I389">
        <v>43016</v>
      </c>
      <c r="J389">
        <v>46372</v>
      </c>
      <c r="K389">
        <v>50792</v>
      </c>
      <c r="L389">
        <v>53654</v>
      </c>
      <c r="M389">
        <v>60645</v>
      </c>
      <c r="N389">
        <v>38318</v>
      </c>
      <c r="O389">
        <v>39238</v>
      </c>
      <c r="P389">
        <v>38656</v>
      </c>
      <c r="Q389">
        <v>38955</v>
      </c>
      <c r="R389">
        <v>40425</v>
      </c>
      <c r="S389" s="143">
        <f>100</f>
        <v>100</v>
      </c>
      <c r="T389" s="328">
        <f t="shared" si="265"/>
        <v>85.260645089657473</v>
      </c>
      <c r="U389" s="328">
        <f t="shared" si="265"/>
        <v>97.140953755620941</v>
      </c>
      <c r="V389" s="328">
        <f t="shared" si="265"/>
        <v>111.49447621162494</v>
      </c>
      <c r="W389" s="328">
        <f t="shared" si="265"/>
        <v>120.84883139954478</v>
      </c>
      <c r="X389" s="328">
        <f t="shared" si="300"/>
        <v>119.40265363903848</v>
      </c>
      <c r="Y389" s="328">
        <f t="shared" si="300"/>
        <v>128.71814800421919</v>
      </c>
      <c r="Z389" s="328">
        <f t="shared" si="300"/>
        <v>140.98706489757399</v>
      </c>
      <c r="AA389" s="328">
        <f t="shared" si="300"/>
        <v>148.93132737467386</v>
      </c>
      <c r="AB389" s="328">
        <f t="shared" si="300"/>
        <v>168.33675678676511</v>
      </c>
      <c r="AC389" s="328">
        <f t="shared" si="300"/>
        <v>106.36207183700661</v>
      </c>
      <c r="AD389" s="328">
        <f t="shared" si="300"/>
        <v>108.91578304557819</v>
      </c>
      <c r="AE389" s="328">
        <f t="shared" si="297"/>
        <v>107.30028312885139</v>
      </c>
      <c r="AF389" s="328">
        <f t="shared" si="298"/>
        <v>108.13023927163715</v>
      </c>
      <c r="AG389" s="329">
        <f t="shared" si="298"/>
        <v>112.21062565924611</v>
      </c>
      <c r="AH389" s="772"/>
      <c r="AI389" s="773"/>
      <c r="AJ389" s="773"/>
      <c r="AK389" s="773"/>
      <c r="AL389" s="773"/>
      <c r="AM389" s="773"/>
      <c r="AN389" s="773"/>
      <c r="AO389" s="773"/>
      <c r="AP389" s="773"/>
      <c r="AQ389" s="773"/>
      <c r="AR389" s="773"/>
      <c r="AS389" s="773"/>
      <c r="AT389" s="773"/>
      <c r="AU389" s="773"/>
      <c r="AV389" s="774"/>
    </row>
    <row r="390" spans="2:48" ht="15" customHeight="1" x14ac:dyDescent="0.3">
      <c r="B390" s="911" t="s">
        <v>75</v>
      </c>
      <c r="C390" s="1" t="s">
        <v>2</v>
      </c>
      <c r="D390" s="741">
        <v>3914</v>
      </c>
      <c r="E390" s="741">
        <v>3444</v>
      </c>
      <c r="F390" s="741">
        <v>3520</v>
      </c>
      <c r="G390" s="741">
        <v>3520</v>
      </c>
      <c r="H390" s="741">
        <v>3680</v>
      </c>
      <c r="I390" s="741">
        <v>3647</v>
      </c>
      <c r="J390" s="741">
        <v>3508</v>
      </c>
      <c r="K390" s="741">
        <v>3499</v>
      </c>
      <c r="L390" s="741">
        <v>3498</v>
      </c>
      <c r="M390" s="741">
        <v>3491</v>
      </c>
      <c r="N390" s="741">
        <v>2856</v>
      </c>
      <c r="O390" s="741">
        <v>2914</v>
      </c>
      <c r="P390" s="742">
        <v>2881</v>
      </c>
      <c r="Q390" s="742">
        <v>2898</v>
      </c>
      <c r="R390" s="742">
        <v>2981</v>
      </c>
      <c r="S390" s="143">
        <f>100</f>
        <v>100</v>
      </c>
      <c r="T390" s="328">
        <f t="shared" si="265"/>
        <v>87.991824220746039</v>
      </c>
      <c r="U390" s="328">
        <f t="shared" si="265"/>
        <v>89.933571793561569</v>
      </c>
      <c r="V390" s="328">
        <f t="shared" si="265"/>
        <v>89.933571793561569</v>
      </c>
      <c r="W390" s="328">
        <f t="shared" si="265"/>
        <v>94.021461420541641</v>
      </c>
      <c r="X390" s="328">
        <f t="shared" si="300"/>
        <v>93.178334184977004</v>
      </c>
      <c r="Y390" s="328">
        <f t="shared" si="300"/>
        <v>89.626980071538071</v>
      </c>
      <c r="Z390" s="328">
        <f t="shared" si="300"/>
        <v>89.397036280020444</v>
      </c>
      <c r="AA390" s="328">
        <f t="shared" si="300"/>
        <v>89.371486969851816</v>
      </c>
      <c r="AB390" s="328">
        <f t="shared" si="300"/>
        <v>89.192641798671431</v>
      </c>
      <c r="AC390" s="328">
        <f t="shared" si="300"/>
        <v>72.968829841594271</v>
      </c>
      <c r="AD390" s="328">
        <f t="shared" si="300"/>
        <v>74.450689831374547</v>
      </c>
      <c r="AE390" s="328">
        <f t="shared" si="297"/>
        <v>73.60756259580991</v>
      </c>
      <c r="AF390" s="328">
        <f t="shared" si="298"/>
        <v>74.041900868676549</v>
      </c>
      <c r="AG390" s="329">
        <f t="shared" si="298"/>
        <v>76.162493612672463</v>
      </c>
      <c r="AH390" s="768">
        <v>1</v>
      </c>
      <c r="AI390" s="769">
        <v>1</v>
      </c>
      <c r="AJ390" s="769">
        <v>1</v>
      </c>
      <c r="AK390" s="769">
        <v>1</v>
      </c>
      <c r="AL390" s="769">
        <v>1</v>
      </c>
      <c r="AM390" s="769">
        <v>1</v>
      </c>
      <c r="AN390" s="769">
        <v>1</v>
      </c>
      <c r="AO390" s="769">
        <v>1</v>
      </c>
      <c r="AP390" s="769">
        <v>1</v>
      </c>
      <c r="AQ390" s="769">
        <v>1</v>
      </c>
      <c r="AR390" s="769">
        <v>1</v>
      </c>
      <c r="AS390" s="769">
        <v>1</v>
      </c>
      <c r="AT390" s="769">
        <v>4</v>
      </c>
      <c r="AU390" s="769">
        <v>6</v>
      </c>
      <c r="AV390" s="771">
        <v>7</v>
      </c>
    </row>
    <row r="391" spans="2:48" ht="14.4" x14ac:dyDescent="0.3">
      <c r="B391" s="911"/>
      <c r="C391" s="1" t="s">
        <v>3</v>
      </c>
      <c r="D391" s="741">
        <v>2406</v>
      </c>
      <c r="E391" s="741">
        <v>2522</v>
      </c>
      <c r="F391" s="741">
        <v>2485</v>
      </c>
      <c r="G391" s="741">
        <v>2641</v>
      </c>
      <c r="H391" s="741">
        <v>2588</v>
      </c>
      <c r="I391" s="741">
        <v>2809</v>
      </c>
      <c r="J391" s="741">
        <v>2717</v>
      </c>
      <c r="K391" s="741">
        <v>2618</v>
      </c>
      <c r="L391" s="741">
        <v>2726</v>
      </c>
      <c r="M391" s="741">
        <v>2534</v>
      </c>
      <c r="N391" s="741">
        <v>2298</v>
      </c>
      <c r="O391" s="741">
        <v>2413</v>
      </c>
      <c r="P391" s="742">
        <v>2386</v>
      </c>
      <c r="Q391" s="742">
        <v>2400</v>
      </c>
      <c r="R391" s="742">
        <v>2468</v>
      </c>
      <c r="S391" s="143">
        <f>100</f>
        <v>100</v>
      </c>
      <c r="T391" s="328">
        <f t="shared" si="265"/>
        <v>104.82128013300083</v>
      </c>
      <c r="U391" s="328">
        <f t="shared" si="265"/>
        <v>103.28345802161263</v>
      </c>
      <c r="V391" s="328">
        <f t="shared" si="265"/>
        <v>109.7672485453034</v>
      </c>
      <c r="W391" s="328">
        <f t="shared" si="265"/>
        <v>107.56442227763924</v>
      </c>
      <c r="X391" s="328">
        <f t="shared" si="300"/>
        <v>116.74979218620116</v>
      </c>
      <c r="Y391" s="328">
        <f t="shared" si="300"/>
        <v>112.9260182876143</v>
      </c>
      <c r="Z391" s="328">
        <f t="shared" si="300"/>
        <v>108.81130507065669</v>
      </c>
      <c r="AA391" s="328">
        <f t="shared" si="300"/>
        <v>113.30008312551954</v>
      </c>
      <c r="AB391" s="328">
        <f t="shared" si="300"/>
        <v>105.32003325020781</v>
      </c>
      <c r="AC391" s="328">
        <f t="shared" si="300"/>
        <v>95.511221945137152</v>
      </c>
      <c r="AD391" s="328">
        <f t="shared" si="300"/>
        <v>100.29093931837075</v>
      </c>
      <c r="AE391" s="328">
        <f t="shared" si="297"/>
        <v>99.168744804655034</v>
      </c>
      <c r="AF391" s="328">
        <f t="shared" si="298"/>
        <v>99.750623441396513</v>
      </c>
      <c r="AG391" s="329">
        <f t="shared" si="298"/>
        <v>102.57689110556942</v>
      </c>
      <c r="AH391" s="768">
        <v>1</v>
      </c>
      <c r="AI391" s="769">
        <v>1</v>
      </c>
      <c r="AJ391" s="769">
        <v>1</v>
      </c>
      <c r="AK391" s="769">
        <v>1</v>
      </c>
      <c r="AL391" s="769">
        <v>1</v>
      </c>
      <c r="AM391" s="769">
        <v>1</v>
      </c>
      <c r="AN391" s="769">
        <v>1</v>
      </c>
      <c r="AO391" s="769">
        <v>1</v>
      </c>
      <c r="AP391" s="769">
        <v>1</v>
      </c>
      <c r="AQ391" s="769">
        <v>1</v>
      </c>
      <c r="AR391" s="769">
        <v>1</v>
      </c>
      <c r="AS391" s="769">
        <v>1</v>
      </c>
      <c r="AT391" s="769">
        <v>4</v>
      </c>
      <c r="AU391" s="769">
        <v>6</v>
      </c>
      <c r="AV391" s="771">
        <v>7</v>
      </c>
    </row>
    <row r="392" spans="2:48" ht="14.4" x14ac:dyDescent="0.3">
      <c r="B392" s="911"/>
      <c r="C392" s="1" t="s">
        <v>4</v>
      </c>
      <c r="D392" s="741">
        <v>3611</v>
      </c>
      <c r="E392" s="741">
        <v>2282</v>
      </c>
      <c r="F392" s="741">
        <v>2311</v>
      </c>
      <c r="G392" s="741">
        <v>2421</v>
      </c>
      <c r="H392" s="741">
        <v>2485</v>
      </c>
      <c r="I392" s="741">
        <v>2286</v>
      </c>
      <c r="J392" s="741">
        <v>2405</v>
      </c>
      <c r="K392" s="741">
        <v>2376</v>
      </c>
      <c r="L392" s="741">
        <v>2433</v>
      </c>
      <c r="M392" s="741">
        <v>2579</v>
      </c>
      <c r="N392" s="741">
        <v>1941</v>
      </c>
      <c r="O392" s="741">
        <v>1949</v>
      </c>
      <c r="P392" s="742">
        <v>1913</v>
      </c>
      <c r="Q392" s="742">
        <v>1931</v>
      </c>
      <c r="R392" s="742">
        <v>2021</v>
      </c>
      <c r="S392" s="143">
        <f>100</f>
        <v>100</v>
      </c>
      <c r="T392" s="328">
        <f t="shared" si="265"/>
        <v>63.195790639711994</v>
      </c>
      <c r="U392" s="328">
        <f t="shared" si="265"/>
        <v>63.998892273608419</v>
      </c>
      <c r="V392" s="328">
        <f t="shared" si="265"/>
        <v>67.045139850456934</v>
      </c>
      <c r="W392" s="328">
        <f t="shared" si="265"/>
        <v>68.817502076986983</v>
      </c>
      <c r="X392" s="328">
        <f t="shared" si="300"/>
        <v>63.306563278870122</v>
      </c>
      <c r="Y392" s="328">
        <f t="shared" si="300"/>
        <v>66.602049293824422</v>
      </c>
      <c r="Z392" s="328">
        <f t="shared" si="300"/>
        <v>65.798947659928004</v>
      </c>
      <c r="AA392" s="328">
        <f t="shared" si="300"/>
        <v>67.377457767931318</v>
      </c>
      <c r="AB392" s="328">
        <f t="shared" si="300"/>
        <v>71.420659097202986</v>
      </c>
      <c r="AC392" s="328">
        <f t="shared" si="300"/>
        <v>53.752423151481587</v>
      </c>
      <c r="AD392" s="328">
        <f t="shared" si="300"/>
        <v>53.973968429797843</v>
      </c>
      <c r="AE392" s="328">
        <f t="shared" si="297"/>
        <v>52.97701467737469</v>
      </c>
      <c r="AF392" s="328">
        <f t="shared" si="298"/>
        <v>53.475491553586266</v>
      </c>
      <c r="AG392" s="329">
        <f t="shared" si="298"/>
        <v>55.967875934644141</v>
      </c>
      <c r="AH392" s="768">
        <v>1</v>
      </c>
      <c r="AI392" s="769">
        <v>1</v>
      </c>
      <c r="AJ392" s="769">
        <v>1</v>
      </c>
      <c r="AK392" s="769">
        <v>1</v>
      </c>
      <c r="AL392" s="769">
        <v>1</v>
      </c>
      <c r="AM392" s="769">
        <v>1</v>
      </c>
      <c r="AN392" s="769">
        <v>1</v>
      </c>
      <c r="AO392" s="769">
        <v>1</v>
      </c>
      <c r="AP392" s="769">
        <v>1</v>
      </c>
      <c r="AQ392" s="769">
        <v>1</v>
      </c>
      <c r="AR392" s="769">
        <v>1</v>
      </c>
      <c r="AS392" s="769">
        <v>1</v>
      </c>
      <c r="AT392" s="769">
        <v>4</v>
      </c>
      <c r="AU392" s="769">
        <v>6</v>
      </c>
      <c r="AV392" s="771">
        <v>7</v>
      </c>
    </row>
    <row r="393" spans="2:48" ht="14.4" x14ac:dyDescent="0.3">
      <c r="B393" s="911"/>
      <c r="C393" s="1" t="s">
        <v>5</v>
      </c>
      <c r="D393" s="741">
        <v>3692</v>
      </c>
      <c r="E393" s="741">
        <v>4092</v>
      </c>
      <c r="F393" s="741">
        <v>3850</v>
      </c>
      <c r="G393" s="741">
        <v>4106</v>
      </c>
      <c r="H393" s="741">
        <v>3855</v>
      </c>
      <c r="I393" s="741">
        <v>3807</v>
      </c>
      <c r="J393" s="741">
        <v>3759</v>
      </c>
      <c r="K393" s="741">
        <v>3380</v>
      </c>
      <c r="L393" s="741">
        <v>3373</v>
      </c>
      <c r="M393" s="741">
        <v>3086</v>
      </c>
      <c r="N393" s="741">
        <v>4790</v>
      </c>
      <c r="O393" s="741">
        <v>4726</v>
      </c>
      <c r="P393" s="742">
        <v>4656</v>
      </c>
      <c r="Q393" s="742">
        <v>4692</v>
      </c>
      <c r="R393" s="742">
        <v>4870</v>
      </c>
      <c r="S393" s="143">
        <f>100</f>
        <v>100</v>
      </c>
      <c r="T393" s="328">
        <f t="shared" si="265"/>
        <v>110.83423618634886</v>
      </c>
      <c r="U393" s="328">
        <f t="shared" si="265"/>
        <v>104.2795232936078</v>
      </c>
      <c r="V393" s="328">
        <f t="shared" si="265"/>
        <v>111.21343445287107</v>
      </c>
      <c r="W393" s="328">
        <f t="shared" si="265"/>
        <v>104.41495124593716</v>
      </c>
      <c r="X393" s="328">
        <f t="shared" si="300"/>
        <v>103.11484290357529</v>
      </c>
      <c r="Y393" s="328">
        <f t="shared" si="300"/>
        <v>101.81473456121343</v>
      </c>
      <c r="Z393" s="328">
        <f t="shared" si="300"/>
        <v>91.549295774647888</v>
      </c>
      <c r="AA393" s="328">
        <f t="shared" si="300"/>
        <v>91.359696641386776</v>
      </c>
      <c r="AB393" s="328">
        <f t="shared" si="300"/>
        <v>83.586132177681478</v>
      </c>
      <c r="AC393" s="328">
        <f t="shared" si="300"/>
        <v>129.73997833152762</v>
      </c>
      <c r="AD393" s="328">
        <f t="shared" si="300"/>
        <v>128.0065005417118</v>
      </c>
      <c r="AE393" s="328">
        <f t="shared" si="297"/>
        <v>126.11050920910075</v>
      </c>
      <c r="AF393" s="328">
        <f t="shared" si="298"/>
        <v>127.08559046587216</v>
      </c>
      <c r="AG393" s="329">
        <f t="shared" si="298"/>
        <v>131.90682556879739</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11"/>
      <c r="C394" s="1" t="s">
        <v>6</v>
      </c>
      <c r="D394" s="741">
        <v>13623</v>
      </c>
      <c r="E394" s="741">
        <v>12340</v>
      </c>
      <c r="F394" s="741">
        <v>12166</v>
      </c>
      <c r="G394" s="741">
        <v>12688</v>
      </c>
      <c r="H394" s="741">
        <v>12608</v>
      </c>
      <c r="I394" s="741">
        <v>12549</v>
      </c>
      <c r="J394" s="741">
        <v>12389</v>
      </c>
      <c r="K394" s="741">
        <v>11873</v>
      </c>
      <c r="L394" s="741">
        <v>12030</v>
      </c>
      <c r="M394" s="741">
        <v>11690</v>
      </c>
      <c r="N394" s="741">
        <v>11885</v>
      </c>
      <c r="O394" s="741">
        <v>12002</v>
      </c>
      <c r="P394" s="742">
        <v>11836</v>
      </c>
      <c r="Q394" s="742">
        <v>11921</v>
      </c>
      <c r="R394" s="742">
        <v>12340</v>
      </c>
      <c r="S394" s="143">
        <f>100</f>
        <v>100</v>
      </c>
      <c r="T394" s="328">
        <f t="shared" si="265"/>
        <v>90.58210379505249</v>
      </c>
      <c r="U394" s="328">
        <f t="shared" si="265"/>
        <v>89.304852088379945</v>
      </c>
      <c r="V394" s="328">
        <f t="shared" si="265"/>
        <v>93.136607208397564</v>
      </c>
      <c r="W394" s="328">
        <f t="shared" si="265"/>
        <v>92.549365044410195</v>
      </c>
      <c r="X394" s="328">
        <f t="shared" si="300"/>
        <v>92.116273948469498</v>
      </c>
      <c r="Y394" s="328">
        <f t="shared" si="300"/>
        <v>90.941789620494745</v>
      </c>
      <c r="Z394" s="328">
        <f t="shared" si="300"/>
        <v>87.154077662776189</v>
      </c>
      <c r="AA394" s="328">
        <f t="shared" si="300"/>
        <v>88.306540409601411</v>
      </c>
      <c r="AB394" s="328">
        <f t="shared" si="300"/>
        <v>85.810761212655066</v>
      </c>
      <c r="AC394" s="328">
        <f t="shared" si="300"/>
        <v>87.242163987374298</v>
      </c>
      <c r="AD394" s="328">
        <f t="shared" si="300"/>
        <v>88.101005652205828</v>
      </c>
      <c r="AE394" s="328">
        <f t="shared" si="297"/>
        <v>86.882478161932028</v>
      </c>
      <c r="AF394" s="328">
        <f t="shared" si="298"/>
        <v>87.50642296116861</v>
      </c>
      <c r="AG394" s="329">
        <f t="shared" si="298"/>
        <v>90.58210379505249</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4" x14ac:dyDescent="0.3">
      <c r="B395" s="912"/>
      <c r="C395" s="8" t="s">
        <v>7</v>
      </c>
      <c r="D395">
        <v>9931</v>
      </c>
      <c r="E395">
        <v>8248</v>
      </c>
      <c r="F395">
        <v>8316</v>
      </c>
      <c r="G395">
        <v>8582</v>
      </c>
      <c r="H395">
        <v>8753</v>
      </c>
      <c r="I395">
        <v>8742</v>
      </c>
      <c r="J395">
        <v>8630</v>
      </c>
      <c r="K395">
        <v>8493</v>
      </c>
      <c r="L395">
        <v>8657</v>
      </c>
      <c r="M395">
        <v>8604</v>
      </c>
      <c r="N395">
        <v>7095</v>
      </c>
      <c r="O395">
        <v>7276</v>
      </c>
      <c r="P395">
        <v>7180</v>
      </c>
      <c r="Q395">
        <v>7229</v>
      </c>
      <c r="R395">
        <v>7470</v>
      </c>
      <c r="S395" s="143">
        <f>100</f>
        <v>100</v>
      </c>
      <c r="T395" s="328">
        <f t="shared" si="265"/>
        <v>83.053066156479716</v>
      </c>
      <c r="U395" s="328">
        <f t="shared" si="265"/>
        <v>83.737790756217905</v>
      </c>
      <c r="V395" s="328">
        <f t="shared" si="265"/>
        <v>86.416272278723184</v>
      </c>
      <c r="W395" s="328">
        <f t="shared" si="265"/>
        <v>88.138153257476588</v>
      </c>
      <c r="X395" s="328">
        <f t="shared" si="300"/>
        <v>88.027388983989525</v>
      </c>
      <c r="Y395" s="328">
        <f t="shared" si="300"/>
        <v>86.899607290303095</v>
      </c>
      <c r="Z395" s="328">
        <f t="shared" si="300"/>
        <v>85.520088611418785</v>
      </c>
      <c r="AA395" s="328">
        <f t="shared" si="300"/>
        <v>87.171483234316781</v>
      </c>
      <c r="AB395" s="328">
        <f t="shared" si="300"/>
        <v>86.637800825697312</v>
      </c>
      <c r="AC395" s="328">
        <f t="shared" si="300"/>
        <v>71.44295639915417</v>
      </c>
      <c r="AD395" s="328">
        <f t="shared" si="300"/>
        <v>73.265532171986706</v>
      </c>
      <c r="AE395" s="328">
        <f t="shared" si="297"/>
        <v>72.298862148826899</v>
      </c>
      <c r="AF395" s="328">
        <f t="shared" si="298"/>
        <v>72.792266639814727</v>
      </c>
      <c r="AG395" s="329">
        <f t="shared" si="298"/>
        <v>75.219011177122141</v>
      </c>
      <c r="AH395" s="772"/>
      <c r="AI395" s="773"/>
      <c r="AJ395" s="773"/>
      <c r="AK395" s="773"/>
      <c r="AL395" s="773"/>
      <c r="AM395" s="773"/>
      <c r="AN395" s="773"/>
      <c r="AO395" s="773"/>
      <c r="AP395" s="773"/>
      <c r="AQ395" s="773"/>
      <c r="AR395" s="773"/>
      <c r="AS395" s="773"/>
      <c r="AT395" s="773"/>
      <c r="AU395" s="773"/>
      <c r="AV395" s="774"/>
    </row>
    <row r="396" spans="2:48" ht="15" customHeight="1" x14ac:dyDescent="0.3">
      <c r="B396" s="911" t="s">
        <v>76</v>
      </c>
      <c r="C396" s="1" t="s">
        <v>2</v>
      </c>
      <c r="D396" s="741">
        <v>1565</v>
      </c>
      <c r="E396" s="741">
        <v>1287</v>
      </c>
      <c r="F396" s="741">
        <v>1276</v>
      </c>
      <c r="G396" s="741">
        <v>1467</v>
      </c>
      <c r="H396" s="741">
        <v>1495</v>
      </c>
      <c r="I396" s="741">
        <v>1493</v>
      </c>
      <c r="J396" s="741">
        <v>1563</v>
      </c>
      <c r="K396" s="741">
        <v>1681</v>
      </c>
      <c r="L396" s="741">
        <v>1646</v>
      </c>
      <c r="M396" s="741">
        <v>1597</v>
      </c>
      <c r="N396" s="741">
        <v>997</v>
      </c>
      <c r="O396" s="741">
        <v>1059</v>
      </c>
      <c r="P396" s="742">
        <v>1047</v>
      </c>
      <c r="Q396" s="742">
        <v>1053</v>
      </c>
      <c r="R396" s="742">
        <v>1083</v>
      </c>
      <c r="S396" s="143">
        <f>100</f>
        <v>100</v>
      </c>
      <c r="T396" s="328">
        <f t="shared" si="265"/>
        <v>82.236421725239623</v>
      </c>
      <c r="U396" s="328">
        <f t="shared" si="265"/>
        <v>81.533546325878589</v>
      </c>
      <c r="V396" s="328">
        <f t="shared" si="265"/>
        <v>93.738019169329078</v>
      </c>
      <c r="W396" s="328">
        <f t="shared" si="265"/>
        <v>95.527156549520768</v>
      </c>
      <c r="X396" s="328">
        <f t="shared" si="300"/>
        <v>95.399361022364218</v>
      </c>
      <c r="Y396" s="328">
        <f t="shared" si="300"/>
        <v>99.87220447284345</v>
      </c>
      <c r="Z396" s="328">
        <f t="shared" si="300"/>
        <v>107.41214057507987</v>
      </c>
      <c r="AA396" s="328">
        <f t="shared" si="300"/>
        <v>105.17571884984025</v>
      </c>
      <c r="AB396" s="328">
        <f t="shared" si="300"/>
        <v>102.04472843450479</v>
      </c>
      <c r="AC396" s="328">
        <f t="shared" si="300"/>
        <v>63.706070287539937</v>
      </c>
      <c r="AD396" s="328">
        <f t="shared" ref="AD396:AD413" si="301">O396*100/$D396</f>
        <v>67.667731629392975</v>
      </c>
      <c r="AE396" s="328">
        <f t="shared" si="297"/>
        <v>66.900958466453673</v>
      </c>
      <c r="AF396" s="328">
        <f t="shared" si="298"/>
        <v>67.284345047923324</v>
      </c>
      <c r="AG396" s="329">
        <f t="shared" si="298"/>
        <v>69.201277955271564</v>
      </c>
      <c r="AH396" s="768">
        <v>1</v>
      </c>
      <c r="AI396" s="769">
        <v>1</v>
      </c>
      <c r="AJ396" s="769">
        <v>1</v>
      </c>
      <c r="AK396" s="769">
        <v>1</v>
      </c>
      <c r="AL396" s="769">
        <v>1</v>
      </c>
      <c r="AM396" s="769">
        <v>1</v>
      </c>
      <c r="AN396" s="769">
        <v>1</v>
      </c>
      <c r="AO396" s="769">
        <v>1</v>
      </c>
      <c r="AP396" s="769">
        <v>1</v>
      </c>
      <c r="AQ396" s="769">
        <v>1</v>
      </c>
      <c r="AR396" s="769">
        <v>1</v>
      </c>
      <c r="AS396" s="769">
        <v>1</v>
      </c>
      <c r="AT396" s="769">
        <v>4</v>
      </c>
      <c r="AU396" s="769">
        <v>6</v>
      </c>
      <c r="AV396" s="771">
        <v>7</v>
      </c>
    </row>
    <row r="397" spans="2:48" ht="14.4" x14ac:dyDescent="0.3">
      <c r="B397" s="911"/>
      <c r="C397" s="1" t="s">
        <v>3</v>
      </c>
      <c r="D397" s="741">
        <v>2218</v>
      </c>
      <c r="E397" s="741">
        <v>1922</v>
      </c>
      <c r="F397" s="741">
        <v>2053</v>
      </c>
      <c r="G397" s="741">
        <v>2370</v>
      </c>
      <c r="H397" s="740">
        <v>2117</v>
      </c>
      <c r="I397" s="741">
        <v>2193</v>
      </c>
      <c r="J397" s="741">
        <v>2379</v>
      </c>
      <c r="K397" s="741">
        <v>2645</v>
      </c>
      <c r="L397" s="741">
        <v>2944</v>
      </c>
      <c r="M397" s="741">
        <v>2820</v>
      </c>
      <c r="N397" s="741">
        <v>2550</v>
      </c>
      <c r="O397" s="741">
        <v>2528</v>
      </c>
      <c r="P397" s="742">
        <v>2500</v>
      </c>
      <c r="Q397" s="742">
        <v>2515</v>
      </c>
      <c r="R397" s="742">
        <v>2586</v>
      </c>
      <c r="S397" s="143">
        <f>100</f>
        <v>100</v>
      </c>
      <c r="T397" s="328">
        <f t="shared" si="265"/>
        <v>86.654643823264209</v>
      </c>
      <c r="U397" s="328">
        <f t="shared" si="265"/>
        <v>92.560865644724984</v>
      </c>
      <c r="V397" s="328">
        <f t="shared" si="265"/>
        <v>106.85302073940487</v>
      </c>
      <c r="W397" s="328">
        <f t="shared" si="265"/>
        <v>95.446348061316499</v>
      </c>
      <c r="X397" s="328">
        <f t="shared" si="300"/>
        <v>98.87285843101894</v>
      </c>
      <c r="Y397" s="328">
        <f t="shared" si="300"/>
        <v>107.25879170423805</v>
      </c>
      <c r="Z397" s="328">
        <f t="shared" si="300"/>
        <v>119.25157799819657</v>
      </c>
      <c r="AA397" s="328">
        <f t="shared" si="300"/>
        <v>132.7321911632101</v>
      </c>
      <c r="AB397" s="328">
        <f t="shared" si="300"/>
        <v>127.14156898106403</v>
      </c>
      <c r="AC397" s="328">
        <f t="shared" si="300"/>
        <v>114.96844003606853</v>
      </c>
      <c r="AD397" s="328">
        <f t="shared" si="301"/>
        <v>113.9765554553652</v>
      </c>
      <c r="AE397" s="328">
        <f t="shared" si="297"/>
        <v>112.7141568981064</v>
      </c>
      <c r="AF397" s="328">
        <f t="shared" si="298"/>
        <v>113.39044183949504</v>
      </c>
      <c r="AG397" s="329">
        <f t="shared" si="298"/>
        <v>116.59152389540127</v>
      </c>
      <c r="AH397" s="768">
        <v>1</v>
      </c>
      <c r="AI397" s="769">
        <v>1</v>
      </c>
      <c r="AJ397" s="769">
        <v>1</v>
      </c>
      <c r="AK397" s="769">
        <v>1</v>
      </c>
      <c r="AL397" s="769">
        <v>2</v>
      </c>
      <c r="AM397" s="769">
        <v>1</v>
      </c>
      <c r="AN397" s="769">
        <v>1</v>
      </c>
      <c r="AO397" s="769">
        <v>1</v>
      </c>
      <c r="AP397" s="769">
        <v>1</v>
      </c>
      <c r="AQ397" s="769">
        <v>1</v>
      </c>
      <c r="AR397" s="769">
        <v>1</v>
      </c>
      <c r="AS397" s="769">
        <v>1</v>
      </c>
      <c r="AT397" s="769">
        <v>4</v>
      </c>
      <c r="AU397" s="769">
        <v>6</v>
      </c>
      <c r="AV397" s="771">
        <v>7</v>
      </c>
    </row>
    <row r="398" spans="2:48" ht="14.4" x14ac:dyDescent="0.3">
      <c r="B398" s="911"/>
      <c r="C398" s="1" t="s">
        <v>4</v>
      </c>
      <c r="D398" s="741">
        <v>2164</v>
      </c>
      <c r="E398" s="741">
        <v>1990</v>
      </c>
      <c r="F398" s="741">
        <v>2095</v>
      </c>
      <c r="G398" s="741">
        <v>2276</v>
      </c>
      <c r="H398" s="741">
        <v>2684</v>
      </c>
      <c r="I398" s="741">
        <v>2845</v>
      </c>
      <c r="J398" s="741">
        <v>2898</v>
      </c>
      <c r="K398" s="741">
        <v>2381</v>
      </c>
      <c r="L398" s="741">
        <v>2848</v>
      </c>
      <c r="M398" s="741">
        <v>3320</v>
      </c>
      <c r="N398" s="741">
        <v>1564</v>
      </c>
      <c r="O398" s="741">
        <v>1962</v>
      </c>
      <c r="P398" s="742">
        <v>1926</v>
      </c>
      <c r="Q398" s="742">
        <v>1944</v>
      </c>
      <c r="R398" s="742">
        <v>2034</v>
      </c>
      <c r="S398" s="143">
        <f>100</f>
        <v>100</v>
      </c>
      <c r="T398" s="328">
        <f t="shared" si="265"/>
        <v>91.95933456561923</v>
      </c>
      <c r="U398" s="328">
        <f t="shared" si="265"/>
        <v>96.811460258780031</v>
      </c>
      <c r="V398" s="328">
        <f t="shared" si="265"/>
        <v>105.17560073937153</v>
      </c>
      <c r="W398" s="328">
        <f t="shared" si="265"/>
        <v>124.02957486136783</v>
      </c>
      <c r="X398" s="328">
        <f t="shared" si="300"/>
        <v>131.46950092421443</v>
      </c>
      <c r="Y398" s="328">
        <f t="shared" si="300"/>
        <v>133.91866913123846</v>
      </c>
      <c r="Z398" s="328">
        <f t="shared" si="300"/>
        <v>110.02772643253235</v>
      </c>
      <c r="AA398" s="328">
        <f t="shared" si="300"/>
        <v>131.60813308687617</v>
      </c>
      <c r="AB398" s="328">
        <f t="shared" si="300"/>
        <v>153.41959334565618</v>
      </c>
      <c r="AC398" s="328">
        <f t="shared" si="300"/>
        <v>72.273567467652498</v>
      </c>
      <c r="AD398" s="328">
        <f t="shared" si="301"/>
        <v>90.665434380776347</v>
      </c>
      <c r="AE398" s="328">
        <f t="shared" si="297"/>
        <v>89.001848428835487</v>
      </c>
      <c r="AF398" s="328">
        <f t="shared" si="298"/>
        <v>89.833641404805917</v>
      </c>
      <c r="AG398" s="329">
        <f t="shared" si="298"/>
        <v>93.992606284658038</v>
      </c>
      <c r="AH398" s="768">
        <v>1</v>
      </c>
      <c r="AI398" s="769">
        <v>1</v>
      </c>
      <c r="AJ398" s="769">
        <v>1</v>
      </c>
      <c r="AK398" s="769">
        <v>1</v>
      </c>
      <c r="AL398" s="769">
        <v>1</v>
      </c>
      <c r="AM398" s="769">
        <v>1</v>
      </c>
      <c r="AN398" s="769">
        <v>1</v>
      </c>
      <c r="AO398" s="769">
        <v>1</v>
      </c>
      <c r="AP398" s="769">
        <v>1</v>
      </c>
      <c r="AQ398" s="769">
        <v>1</v>
      </c>
      <c r="AR398" s="769">
        <v>1</v>
      </c>
      <c r="AS398" s="769">
        <v>1</v>
      </c>
      <c r="AT398" s="769">
        <v>4</v>
      </c>
      <c r="AU398" s="769">
        <v>6</v>
      </c>
      <c r="AV398" s="771">
        <v>7</v>
      </c>
    </row>
    <row r="399" spans="2:48" ht="14.4" x14ac:dyDescent="0.3">
      <c r="B399" s="911"/>
      <c r="C399" s="1" t="s">
        <v>5</v>
      </c>
      <c r="D399" s="741">
        <v>17159</v>
      </c>
      <c r="E399" s="741">
        <v>17528</v>
      </c>
      <c r="F399" s="741">
        <v>18081</v>
      </c>
      <c r="G399" s="741">
        <v>17923</v>
      </c>
      <c r="H399" s="740">
        <v>17816</v>
      </c>
      <c r="I399" s="741">
        <v>17723</v>
      </c>
      <c r="J399" s="741">
        <v>17239</v>
      </c>
      <c r="K399" s="741">
        <v>18123</v>
      </c>
      <c r="L399" s="741">
        <v>18744</v>
      </c>
      <c r="M399" s="741">
        <v>19460</v>
      </c>
      <c r="N399" s="741">
        <v>21888</v>
      </c>
      <c r="O399" s="741">
        <v>22441</v>
      </c>
      <c r="P399" s="742">
        <v>22107</v>
      </c>
      <c r="Q399" s="742">
        <v>22278</v>
      </c>
      <c r="R399" s="742">
        <v>23121</v>
      </c>
      <c r="S399" s="143">
        <f>100</f>
        <v>100</v>
      </c>
      <c r="T399" s="328">
        <f t="shared" si="265"/>
        <v>102.15047496940382</v>
      </c>
      <c r="U399" s="328">
        <f t="shared" si="265"/>
        <v>105.37327350078677</v>
      </c>
      <c r="V399" s="328">
        <f t="shared" si="265"/>
        <v>104.45247392039163</v>
      </c>
      <c r="W399" s="328">
        <f t="shared" si="265"/>
        <v>103.82889445771899</v>
      </c>
      <c r="X399" s="328">
        <f t="shared" si="300"/>
        <v>103.28690483128388</v>
      </c>
      <c r="Y399" s="328">
        <f t="shared" si="300"/>
        <v>100.46622763564311</v>
      </c>
      <c r="Z399" s="328">
        <f t="shared" si="300"/>
        <v>105.61804300949939</v>
      </c>
      <c r="AA399" s="328">
        <f t="shared" si="300"/>
        <v>109.23713503117898</v>
      </c>
      <c r="AB399" s="328">
        <f t="shared" si="300"/>
        <v>113.40987237018474</v>
      </c>
      <c r="AC399" s="328">
        <f t="shared" si="300"/>
        <v>127.5598811119529</v>
      </c>
      <c r="AD399" s="328">
        <f t="shared" si="301"/>
        <v>130.78267964333585</v>
      </c>
      <c r="AE399" s="328">
        <f t="shared" si="297"/>
        <v>128.8361792645259</v>
      </c>
      <c r="AF399" s="328">
        <f t="shared" si="298"/>
        <v>129.83274083571303</v>
      </c>
      <c r="AG399" s="329">
        <f t="shared" si="298"/>
        <v>134.74561454630222</v>
      </c>
      <c r="AH399" s="768">
        <v>1</v>
      </c>
      <c r="AI399" s="769">
        <v>1</v>
      </c>
      <c r="AJ399" s="769">
        <v>1</v>
      </c>
      <c r="AK399" s="769">
        <v>1</v>
      </c>
      <c r="AL399" s="769">
        <v>2</v>
      </c>
      <c r="AM399" s="769">
        <v>1</v>
      </c>
      <c r="AN399" s="769">
        <v>1</v>
      </c>
      <c r="AO399" s="769">
        <v>1</v>
      </c>
      <c r="AP399" s="769">
        <v>1</v>
      </c>
      <c r="AQ399" s="769">
        <v>1</v>
      </c>
      <c r="AR399" s="769">
        <v>1</v>
      </c>
      <c r="AS399" s="769">
        <v>1</v>
      </c>
      <c r="AT399" s="769">
        <v>4</v>
      </c>
      <c r="AU399" s="769">
        <v>6</v>
      </c>
      <c r="AV399" s="771">
        <v>7</v>
      </c>
    </row>
    <row r="400" spans="2:48" ht="14.4" x14ac:dyDescent="0.3">
      <c r="B400" s="911"/>
      <c r="C400" s="1" t="s">
        <v>6</v>
      </c>
      <c r="D400" s="741">
        <v>23106</v>
      </c>
      <c r="E400" s="741">
        <v>22727</v>
      </c>
      <c r="F400" s="741">
        <v>23505</v>
      </c>
      <c r="G400" s="741">
        <v>24036</v>
      </c>
      <c r="H400" s="741">
        <v>24112</v>
      </c>
      <c r="I400" s="741">
        <v>24254</v>
      </c>
      <c r="J400" s="741">
        <v>24079</v>
      </c>
      <c r="K400" s="741">
        <v>24830</v>
      </c>
      <c r="L400" s="741">
        <v>26182</v>
      </c>
      <c r="M400" s="741">
        <v>27197</v>
      </c>
      <c r="N400" s="741">
        <v>26999</v>
      </c>
      <c r="O400" s="741">
        <v>27990</v>
      </c>
      <c r="P400" s="742">
        <v>27580</v>
      </c>
      <c r="Q400" s="742">
        <v>27790</v>
      </c>
      <c r="R400" s="742">
        <v>28824</v>
      </c>
      <c r="S400" s="143">
        <f>100</f>
        <v>100</v>
      </c>
      <c r="T400" s="328">
        <f t="shared" si="265"/>
        <v>98.359733402579423</v>
      </c>
      <c r="U400" s="328">
        <f t="shared" si="265"/>
        <v>101.7268242015061</v>
      </c>
      <c r="V400" s="328">
        <f t="shared" si="265"/>
        <v>104.02492858997662</v>
      </c>
      <c r="W400" s="328">
        <f t="shared" si="265"/>
        <v>104.3538474855016</v>
      </c>
      <c r="X400" s="328">
        <f t="shared" si="300"/>
        <v>104.96840647450878</v>
      </c>
      <c r="Y400" s="328">
        <f t="shared" si="300"/>
        <v>104.2110274387605</v>
      </c>
      <c r="Z400" s="328">
        <f t="shared" si="300"/>
        <v>107.46126547217173</v>
      </c>
      <c r="AA400" s="328">
        <f t="shared" si="300"/>
        <v>113.31255950835281</v>
      </c>
      <c r="AB400" s="328">
        <f t="shared" si="300"/>
        <v>117.7053579156929</v>
      </c>
      <c r="AC400" s="328">
        <f t="shared" si="300"/>
        <v>116.84843763524626</v>
      </c>
      <c r="AD400" s="328">
        <f t="shared" si="301"/>
        <v>121.13736691768372</v>
      </c>
      <c r="AE400" s="328">
        <f t="shared" si="297"/>
        <v>119.36293603393058</v>
      </c>
      <c r="AF400" s="328">
        <f t="shared" si="298"/>
        <v>120.27179087682853</v>
      </c>
      <c r="AG400" s="329">
        <f t="shared" si="298"/>
        <v>124.74681900804985</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4" x14ac:dyDescent="0.3">
      <c r="B401" s="912"/>
      <c r="C401" s="8" t="s">
        <v>7</v>
      </c>
      <c r="D401">
        <v>5947</v>
      </c>
      <c r="E401">
        <v>5199</v>
      </c>
      <c r="F401">
        <v>5424</v>
      </c>
      <c r="G401">
        <v>6113</v>
      </c>
      <c r="H401">
        <v>6296</v>
      </c>
      <c r="I401">
        <v>6531</v>
      </c>
      <c r="J401">
        <v>6840</v>
      </c>
      <c r="K401">
        <v>6707</v>
      </c>
      <c r="L401">
        <v>7438</v>
      </c>
      <c r="M401">
        <v>7737</v>
      </c>
      <c r="N401">
        <v>5111</v>
      </c>
      <c r="O401">
        <v>5549</v>
      </c>
      <c r="P401">
        <v>5473</v>
      </c>
      <c r="Q401">
        <v>5512</v>
      </c>
      <c r="R401">
        <v>5703</v>
      </c>
      <c r="S401" s="143">
        <f>100</f>
        <v>100</v>
      </c>
      <c r="T401" s="328">
        <f t="shared" si="265"/>
        <v>87.422229695644859</v>
      </c>
      <c r="U401" s="328">
        <f t="shared" si="265"/>
        <v>91.205649907516388</v>
      </c>
      <c r="V401" s="328">
        <f t="shared" si="265"/>
        <v>102.79132335631411</v>
      </c>
      <c r="W401" s="328">
        <f t="shared" si="265"/>
        <v>105.86850512863629</v>
      </c>
      <c r="X401" s="328">
        <f t="shared" si="300"/>
        <v>109.82007734992433</v>
      </c>
      <c r="Y401" s="328">
        <f t="shared" si="300"/>
        <v>115.01597444089457</v>
      </c>
      <c r="Z401" s="328">
        <f t="shared" si="300"/>
        <v>112.77955271565496</v>
      </c>
      <c r="AA401" s="328">
        <f t="shared" si="300"/>
        <v>125.07146460400202</v>
      </c>
      <c r="AB401" s="328">
        <f t="shared" si="300"/>
        <v>130.09920968555573</v>
      </c>
      <c r="AC401" s="328">
        <f t="shared" si="300"/>
        <v>85.942492012779553</v>
      </c>
      <c r="AD401" s="328">
        <f t="shared" si="301"/>
        <v>93.307550025222795</v>
      </c>
      <c r="AE401" s="328">
        <f t="shared" si="297"/>
        <v>92.029594753657307</v>
      </c>
      <c r="AF401" s="328">
        <f t="shared" si="298"/>
        <v>92.685387590381708</v>
      </c>
      <c r="AG401" s="329">
        <f t="shared" si="298"/>
        <v>95.897090970237088</v>
      </c>
      <c r="AH401" s="772"/>
      <c r="AI401" s="773"/>
      <c r="AJ401" s="773"/>
      <c r="AK401" s="773"/>
      <c r="AL401" s="773"/>
      <c r="AM401" s="773"/>
      <c r="AN401" s="773"/>
      <c r="AO401" s="773"/>
      <c r="AP401" s="773"/>
      <c r="AQ401" s="773"/>
      <c r="AR401" s="773"/>
      <c r="AS401" s="773"/>
      <c r="AT401" s="773"/>
      <c r="AU401" s="773"/>
      <c r="AV401" s="774"/>
    </row>
    <row r="402" spans="2:48" ht="15" customHeight="1" x14ac:dyDescent="0.3">
      <c r="B402" s="911" t="s">
        <v>77</v>
      </c>
      <c r="C402" s="1" t="s">
        <v>2</v>
      </c>
      <c r="D402" s="741">
        <v>17147</v>
      </c>
      <c r="E402" s="741">
        <v>15967</v>
      </c>
      <c r="F402" s="741">
        <v>17602</v>
      </c>
      <c r="G402" s="741">
        <v>19213</v>
      </c>
      <c r="H402" s="741">
        <v>19288</v>
      </c>
      <c r="I402" s="741">
        <v>19535</v>
      </c>
      <c r="J402" s="741">
        <v>20731</v>
      </c>
      <c r="K402" s="741">
        <v>21787</v>
      </c>
      <c r="L402" s="741">
        <v>22332</v>
      </c>
      <c r="M402" s="741">
        <v>23291</v>
      </c>
      <c r="N402" s="741">
        <v>19837</v>
      </c>
      <c r="O402" s="741">
        <v>20280</v>
      </c>
      <c r="P402" s="742">
        <v>20051</v>
      </c>
      <c r="Q402" s="742">
        <v>20169</v>
      </c>
      <c r="R402" s="742">
        <v>20749</v>
      </c>
      <c r="S402" s="143">
        <f>100</f>
        <v>100</v>
      </c>
      <c r="T402" s="328">
        <f t="shared" si="265"/>
        <v>93.118329736980229</v>
      </c>
      <c r="U402" s="328">
        <f t="shared" si="265"/>
        <v>102.6535253980288</v>
      </c>
      <c r="V402" s="328">
        <f t="shared" si="265"/>
        <v>112.0487548842363</v>
      </c>
      <c r="W402" s="328">
        <f t="shared" si="265"/>
        <v>112.48614918061469</v>
      </c>
      <c r="X402" s="328">
        <f t="shared" si="300"/>
        <v>113.92663439668746</v>
      </c>
      <c r="Y402" s="328">
        <f t="shared" si="300"/>
        <v>120.90161544293463</v>
      </c>
      <c r="Z402" s="328">
        <f t="shared" si="300"/>
        <v>127.06012713594215</v>
      </c>
      <c r="AA402" s="328">
        <f t="shared" si="300"/>
        <v>130.23852568962502</v>
      </c>
      <c r="AB402" s="328">
        <f t="shared" si="300"/>
        <v>135.8313407593165</v>
      </c>
      <c r="AC402" s="328">
        <f t="shared" si="300"/>
        <v>115.6878754301044</v>
      </c>
      <c r="AD402" s="328">
        <f t="shared" si="301"/>
        <v>118.27141774071266</v>
      </c>
      <c r="AE402" s="328">
        <f t="shared" si="297"/>
        <v>116.93590715577069</v>
      </c>
      <c r="AF402" s="328">
        <f t="shared" si="298"/>
        <v>117.62407418207266</v>
      </c>
      <c r="AG402" s="329">
        <f t="shared" si="298"/>
        <v>121.00659007406543</v>
      </c>
      <c r="AH402" s="768">
        <v>1</v>
      </c>
      <c r="AI402" s="769">
        <v>1</v>
      </c>
      <c r="AJ402" s="769">
        <v>1</v>
      </c>
      <c r="AK402" s="769">
        <v>1</v>
      </c>
      <c r="AL402" s="769">
        <v>1</v>
      </c>
      <c r="AM402" s="769">
        <v>1</v>
      </c>
      <c r="AN402" s="769">
        <v>1</v>
      </c>
      <c r="AO402" s="769">
        <v>1</v>
      </c>
      <c r="AP402" s="769">
        <v>1</v>
      </c>
      <c r="AQ402" s="769">
        <v>1</v>
      </c>
      <c r="AR402" s="769">
        <v>1</v>
      </c>
      <c r="AS402" s="769">
        <v>1</v>
      </c>
      <c r="AT402" s="769">
        <v>4</v>
      </c>
      <c r="AU402" s="769">
        <v>6</v>
      </c>
      <c r="AV402" s="771">
        <v>7</v>
      </c>
    </row>
    <row r="403" spans="2:48" ht="14.4" x14ac:dyDescent="0.3">
      <c r="B403" s="911"/>
      <c r="C403" s="1" t="s">
        <v>3</v>
      </c>
      <c r="D403" s="741">
        <v>16530</v>
      </c>
      <c r="E403" s="741">
        <v>16725</v>
      </c>
      <c r="F403" s="741">
        <v>17210</v>
      </c>
      <c r="G403" s="741">
        <v>18900</v>
      </c>
      <c r="H403" s="740">
        <v>18257</v>
      </c>
      <c r="I403" s="741">
        <v>19291</v>
      </c>
      <c r="J403" s="741">
        <v>20274</v>
      </c>
      <c r="K403" s="741">
        <v>21242</v>
      </c>
      <c r="L403" s="741">
        <v>22541</v>
      </c>
      <c r="M403" s="741">
        <v>23078</v>
      </c>
      <c r="N403" s="741">
        <v>21543</v>
      </c>
      <c r="O403" s="741">
        <v>22028</v>
      </c>
      <c r="P403" s="742">
        <v>21783</v>
      </c>
      <c r="Q403" s="742">
        <v>21909</v>
      </c>
      <c r="R403" s="742">
        <v>22527</v>
      </c>
      <c r="S403" s="143">
        <f>100</f>
        <v>100</v>
      </c>
      <c r="T403" s="328">
        <f t="shared" si="265"/>
        <v>101.17967332123412</v>
      </c>
      <c r="U403" s="328">
        <f t="shared" si="265"/>
        <v>104.11373260738053</v>
      </c>
      <c r="V403" s="328">
        <f t="shared" si="265"/>
        <v>114.33756805807623</v>
      </c>
      <c r="W403" s="328">
        <f t="shared" si="265"/>
        <v>110.4476709013914</v>
      </c>
      <c r="X403" s="328">
        <f t="shared" si="300"/>
        <v>116.70296430732003</v>
      </c>
      <c r="Y403" s="328">
        <f t="shared" si="300"/>
        <v>122.6497277676951</v>
      </c>
      <c r="Z403" s="328">
        <f t="shared" si="300"/>
        <v>128.50574712643677</v>
      </c>
      <c r="AA403" s="328">
        <f t="shared" si="300"/>
        <v>136.36418632788869</v>
      </c>
      <c r="AB403" s="328">
        <f t="shared" si="300"/>
        <v>139.61282516636419</v>
      </c>
      <c r="AC403" s="328">
        <f t="shared" si="300"/>
        <v>130.32667876588022</v>
      </c>
      <c r="AD403" s="328">
        <f t="shared" si="301"/>
        <v>133.26073805202662</v>
      </c>
      <c r="AE403" s="328">
        <f t="shared" si="297"/>
        <v>131.77858439201452</v>
      </c>
      <c r="AF403" s="328">
        <f t="shared" si="298"/>
        <v>132.54083484573502</v>
      </c>
      <c r="AG403" s="329">
        <f t="shared" si="298"/>
        <v>136.27949183303085</v>
      </c>
      <c r="AH403" s="768">
        <v>1</v>
      </c>
      <c r="AI403" s="769">
        <v>1</v>
      </c>
      <c r="AJ403" s="769">
        <v>1</v>
      </c>
      <c r="AK403" s="769">
        <v>1</v>
      </c>
      <c r="AL403" s="769">
        <v>2</v>
      </c>
      <c r="AM403" s="769">
        <v>1</v>
      </c>
      <c r="AN403" s="769">
        <v>1</v>
      </c>
      <c r="AO403" s="769">
        <v>1</v>
      </c>
      <c r="AP403" s="769">
        <v>1</v>
      </c>
      <c r="AQ403" s="769">
        <v>1</v>
      </c>
      <c r="AR403" s="769">
        <v>1</v>
      </c>
      <c r="AS403" s="769">
        <v>1</v>
      </c>
      <c r="AT403" s="769">
        <v>4</v>
      </c>
      <c r="AU403" s="769">
        <v>6</v>
      </c>
      <c r="AV403" s="771">
        <v>7</v>
      </c>
    </row>
    <row r="404" spans="2:48" ht="14.4" x14ac:dyDescent="0.3">
      <c r="B404" s="911"/>
      <c r="C404" s="1" t="s">
        <v>4</v>
      </c>
      <c r="D404" s="741">
        <v>12025</v>
      </c>
      <c r="E404" s="741">
        <v>11605</v>
      </c>
      <c r="F404" s="741">
        <v>13429</v>
      </c>
      <c r="G404" s="741">
        <v>13407</v>
      </c>
      <c r="H404" s="741">
        <v>14157</v>
      </c>
      <c r="I404" s="741">
        <v>13766</v>
      </c>
      <c r="J404" s="741">
        <v>13334</v>
      </c>
      <c r="K404" s="741">
        <v>14204</v>
      </c>
      <c r="L404" s="741">
        <v>15784</v>
      </c>
      <c r="M404" s="741">
        <v>16854</v>
      </c>
      <c r="N404" s="741">
        <v>18770</v>
      </c>
      <c r="O404" s="741">
        <v>19544</v>
      </c>
      <c r="P404" s="742">
        <v>19187</v>
      </c>
      <c r="Q404" s="742">
        <v>19370</v>
      </c>
      <c r="R404" s="742">
        <v>20270</v>
      </c>
      <c r="S404" s="143">
        <f>100</f>
        <v>100</v>
      </c>
      <c r="T404" s="328">
        <f t="shared" ref="T404:W413" si="302">E404*100/$D404</f>
        <v>96.507276507276501</v>
      </c>
      <c r="U404" s="328">
        <f t="shared" si="302"/>
        <v>111.67567567567568</v>
      </c>
      <c r="V404" s="328">
        <f t="shared" si="302"/>
        <v>111.4927234927235</v>
      </c>
      <c r="W404" s="328">
        <f t="shared" si="302"/>
        <v>117.72972972972973</v>
      </c>
      <c r="X404" s="328">
        <f t="shared" si="300"/>
        <v>114.47817047817048</v>
      </c>
      <c r="Y404" s="328">
        <f t="shared" si="300"/>
        <v>110.88565488565489</v>
      </c>
      <c r="Z404" s="328">
        <f t="shared" si="300"/>
        <v>118.12058212058211</v>
      </c>
      <c r="AA404" s="328">
        <f t="shared" si="300"/>
        <v>131.25987525987526</v>
      </c>
      <c r="AB404" s="328">
        <f t="shared" si="300"/>
        <v>140.15800415800416</v>
      </c>
      <c r="AC404" s="328">
        <f t="shared" si="300"/>
        <v>156.0914760914761</v>
      </c>
      <c r="AD404" s="328">
        <f t="shared" si="301"/>
        <v>162.52806652806652</v>
      </c>
      <c r="AE404" s="328">
        <f t="shared" si="297"/>
        <v>159.55925155925155</v>
      </c>
      <c r="AF404" s="328">
        <f t="shared" si="298"/>
        <v>161.08108108108109</v>
      </c>
      <c r="AG404" s="329">
        <f t="shared" si="298"/>
        <v>168.56548856548858</v>
      </c>
      <c r="AH404" s="768">
        <v>1</v>
      </c>
      <c r="AI404" s="769">
        <v>1</v>
      </c>
      <c r="AJ404" s="769">
        <v>1</v>
      </c>
      <c r="AK404" s="769">
        <v>1</v>
      </c>
      <c r="AL404" s="769">
        <v>1</v>
      </c>
      <c r="AM404" s="769">
        <v>1</v>
      </c>
      <c r="AN404" s="769">
        <v>1</v>
      </c>
      <c r="AO404" s="769">
        <v>1</v>
      </c>
      <c r="AP404" s="769">
        <v>1</v>
      </c>
      <c r="AQ404" s="769">
        <v>1</v>
      </c>
      <c r="AR404" s="769">
        <v>1</v>
      </c>
      <c r="AS404" s="769">
        <v>1</v>
      </c>
      <c r="AT404" s="769">
        <v>4</v>
      </c>
      <c r="AU404" s="769">
        <v>6</v>
      </c>
      <c r="AV404" s="771">
        <v>7</v>
      </c>
    </row>
    <row r="405" spans="2:48" ht="14.4" x14ac:dyDescent="0.3">
      <c r="B405" s="911"/>
      <c r="C405" s="1" t="s">
        <v>5</v>
      </c>
      <c r="D405" s="741">
        <v>25877</v>
      </c>
      <c r="E405" s="741">
        <v>27282</v>
      </c>
      <c r="F405" s="741">
        <v>28488</v>
      </c>
      <c r="G405" s="741">
        <v>30977</v>
      </c>
      <c r="H405" s="740">
        <v>31172</v>
      </c>
      <c r="I405" s="741">
        <v>27884</v>
      </c>
      <c r="J405" s="741">
        <v>27733</v>
      </c>
      <c r="K405" s="741">
        <v>33133</v>
      </c>
      <c r="L405" s="741">
        <v>37505</v>
      </c>
      <c r="M405" s="741">
        <v>35410</v>
      </c>
      <c r="N405" s="741">
        <v>36253</v>
      </c>
      <c r="O405" s="741">
        <v>36440</v>
      </c>
      <c r="P405" s="742">
        <v>35898</v>
      </c>
      <c r="Q405" s="742">
        <v>36176</v>
      </c>
      <c r="R405" s="742">
        <v>37545</v>
      </c>
      <c r="S405" s="143">
        <f>100</f>
        <v>100</v>
      </c>
      <c r="T405" s="328">
        <f t="shared" si="302"/>
        <v>105.42953201684894</v>
      </c>
      <c r="U405" s="328">
        <f t="shared" si="302"/>
        <v>110.09004134946092</v>
      </c>
      <c r="V405" s="328">
        <f t="shared" si="302"/>
        <v>119.70862155582178</v>
      </c>
      <c r="W405" s="328">
        <f t="shared" si="302"/>
        <v>120.46218649766202</v>
      </c>
      <c r="X405" s="328">
        <f t="shared" si="300"/>
        <v>107.75592224755574</v>
      </c>
      <c r="Y405" s="328">
        <f t="shared" si="300"/>
        <v>107.17239247207945</v>
      </c>
      <c r="Z405" s="328">
        <f t="shared" si="300"/>
        <v>128.04034470765544</v>
      </c>
      <c r="AA405" s="328">
        <f t="shared" si="300"/>
        <v>144.93565714727364</v>
      </c>
      <c r="AB405" s="328">
        <f t="shared" si="300"/>
        <v>136.83966456699</v>
      </c>
      <c r="AC405" s="328">
        <f t="shared" si="300"/>
        <v>140.09738377709937</v>
      </c>
      <c r="AD405" s="328">
        <f t="shared" si="301"/>
        <v>140.82003323414617</v>
      </c>
      <c r="AE405" s="328">
        <f t="shared" si="297"/>
        <v>138.7255091393902</v>
      </c>
      <c r="AF405" s="328">
        <f t="shared" si="298"/>
        <v>139.79982223596244</v>
      </c>
      <c r="AG405" s="329">
        <f t="shared" si="298"/>
        <v>145.09023457124087</v>
      </c>
      <c r="AH405" s="768">
        <v>1</v>
      </c>
      <c r="AI405" s="769">
        <v>1</v>
      </c>
      <c r="AJ405" s="769">
        <v>1</v>
      </c>
      <c r="AK405" s="769">
        <v>1</v>
      </c>
      <c r="AL405" s="769">
        <v>2</v>
      </c>
      <c r="AM405" s="769">
        <v>1</v>
      </c>
      <c r="AN405" s="769">
        <v>1</v>
      </c>
      <c r="AO405" s="769">
        <v>1</v>
      </c>
      <c r="AP405" s="769">
        <v>1</v>
      </c>
      <c r="AQ405" s="769">
        <v>1</v>
      </c>
      <c r="AR405" s="769">
        <v>1</v>
      </c>
      <c r="AS405" s="769">
        <v>1</v>
      </c>
      <c r="AT405" s="769">
        <v>4</v>
      </c>
      <c r="AU405" s="769">
        <v>6</v>
      </c>
      <c r="AV405" s="771">
        <v>7</v>
      </c>
    </row>
    <row r="406" spans="2:48" ht="14.4" x14ac:dyDescent="0.3">
      <c r="B406" s="911"/>
      <c r="C406" s="1" t="s">
        <v>6</v>
      </c>
      <c r="D406" s="741">
        <v>71579</v>
      </c>
      <c r="E406" s="741">
        <v>71579</v>
      </c>
      <c r="F406" s="741">
        <v>76729</v>
      </c>
      <c r="G406" s="741">
        <v>82497</v>
      </c>
      <c r="H406" s="741">
        <v>82874</v>
      </c>
      <c r="I406" s="741">
        <v>80476</v>
      </c>
      <c r="J406" s="741">
        <v>82072</v>
      </c>
      <c r="K406" s="741">
        <v>90366</v>
      </c>
      <c r="L406" s="741">
        <v>98162</v>
      </c>
      <c r="M406" s="741">
        <v>98633</v>
      </c>
      <c r="N406" s="741">
        <v>96403</v>
      </c>
      <c r="O406" s="741">
        <v>98292</v>
      </c>
      <c r="P406" s="742">
        <v>96919</v>
      </c>
      <c r="Q406" s="742">
        <v>97624</v>
      </c>
      <c r="R406" s="742">
        <v>101091</v>
      </c>
      <c r="S406" s="143">
        <f>100</f>
        <v>100</v>
      </c>
      <c r="T406" s="328">
        <f t="shared" si="302"/>
        <v>100</v>
      </c>
      <c r="U406" s="328">
        <f t="shared" si="302"/>
        <v>107.19484765084732</v>
      </c>
      <c r="V406" s="328">
        <f t="shared" si="302"/>
        <v>115.25307701979631</v>
      </c>
      <c r="W406" s="328">
        <f t="shared" si="302"/>
        <v>115.77976780899427</v>
      </c>
      <c r="X406" s="328">
        <f t="shared" si="300"/>
        <v>112.42962321351234</v>
      </c>
      <c r="Y406" s="328">
        <f t="shared" si="300"/>
        <v>114.65932745637687</v>
      </c>
      <c r="Z406" s="328">
        <f t="shared" si="300"/>
        <v>126.24652481873176</v>
      </c>
      <c r="AA406" s="328">
        <f t="shared" si="300"/>
        <v>137.13798739853868</v>
      </c>
      <c r="AB406" s="328">
        <f t="shared" si="300"/>
        <v>137.79600162058705</v>
      </c>
      <c r="AC406" s="328">
        <f t="shared" si="300"/>
        <v>134.68056273488034</v>
      </c>
      <c r="AD406" s="328">
        <f t="shared" si="301"/>
        <v>137.31960491205521</v>
      </c>
      <c r="AE406" s="328">
        <f t="shared" si="297"/>
        <v>135.40144455776135</v>
      </c>
      <c r="AF406" s="328">
        <f t="shared" si="298"/>
        <v>136.38637030413949</v>
      </c>
      <c r="AG406" s="329">
        <f t="shared" si="298"/>
        <v>141.22996968384581</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4" x14ac:dyDescent="0.3">
      <c r="B407" s="912"/>
      <c r="C407" s="8" t="s">
        <v>7</v>
      </c>
      <c r="D407">
        <v>45702</v>
      </c>
      <c r="E407">
        <v>44297</v>
      </c>
      <c r="F407">
        <v>48241</v>
      </c>
      <c r="G407">
        <v>51520</v>
      </c>
      <c r="H407">
        <v>51702</v>
      </c>
      <c r="I407">
        <v>52592</v>
      </c>
      <c r="J407">
        <v>54339</v>
      </c>
      <c r="K407">
        <v>57233</v>
      </c>
      <c r="L407">
        <v>60657</v>
      </c>
      <c r="M407">
        <v>63223</v>
      </c>
      <c r="N407">
        <v>60150</v>
      </c>
      <c r="O407">
        <v>61852</v>
      </c>
      <c r="P407">
        <v>61021</v>
      </c>
      <c r="Q407">
        <v>61448</v>
      </c>
      <c r="R407">
        <v>63546</v>
      </c>
      <c r="S407" s="143">
        <f>100</f>
        <v>100</v>
      </c>
      <c r="T407" s="328">
        <f t="shared" si="302"/>
        <v>96.925736291628368</v>
      </c>
      <c r="U407" s="328">
        <f t="shared" si="302"/>
        <v>105.55555555555556</v>
      </c>
      <c r="V407" s="328">
        <f t="shared" si="302"/>
        <v>112.73029626712179</v>
      </c>
      <c r="W407" s="328">
        <f t="shared" si="302"/>
        <v>113.12852829197847</v>
      </c>
      <c r="X407" s="328">
        <f t="shared" si="300"/>
        <v>115.07592665528861</v>
      </c>
      <c r="Y407" s="328">
        <f t="shared" si="300"/>
        <v>118.898516476303</v>
      </c>
      <c r="Z407" s="328">
        <f t="shared" si="300"/>
        <v>125.23084328913396</v>
      </c>
      <c r="AA407" s="328">
        <f t="shared" si="300"/>
        <v>132.72285676775633</v>
      </c>
      <c r="AB407" s="328">
        <f t="shared" si="300"/>
        <v>138.33749070062581</v>
      </c>
      <c r="AC407" s="328">
        <f t="shared" si="300"/>
        <v>131.61349612708415</v>
      </c>
      <c r="AD407" s="328">
        <f t="shared" si="301"/>
        <v>135.33762198590873</v>
      </c>
      <c r="AE407" s="328">
        <f t="shared" si="297"/>
        <v>133.51932081746969</v>
      </c>
      <c r="AF407" s="328">
        <f t="shared" si="298"/>
        <v>134.45363441424882</v>
      </c>
      <c r="AG407" s="329">
        <f t="shared" si="298"/>
        <v>139.04424314034398</v>
      </c>
      <c r="AH407" s="772"/>
      <c r="AI407" s="773"/>
      <c r="AJ407" s="773"/>
      <c r="AK407" s="773"/>
      <c r="AL407" s="773"/>
      <c r="AM407" s="773"/>
      <c r="AN407" s="773"/>
      <c r="AO407" s="773"/>
      <c r="AP407" s="773"/>
      <c r="AQ407" s="773"/>
      <c r="AR407" s="773"/>
      <c r="AS407" s="773"/>
      <c r="AT407" s="773"/>
      <c r="AU407" s="773"/>
      <c r="AV407" s="774"/>
    </row>
    <row r="408" spans="2:48" ht="15" customHeight="1" x14ac:dyDescent="0.3">
      <c r="B408" s="911" t="s">
        <v>78</v>
      </c>
      <c r="C408" s="1" t="s">
        <v>2</v>
      </c>
      <c r="D408" s="741">
        <v>3800</v>
      </c>
      <c r="E408" s="741">
        <v>3356</v>
      </c>
      <c r="F408" s="741">
        <v>3275</v>
      </c>
      <c r="G408" s="741">
        <v>3856</v>
      </c>
      <c r="H408" s="741">
        <v>3702</v>
      </c>
      <c r="I408" s="741">
        <v>4201</v>
      </c>
      <c r="J408" s="741">
        <v>3830</v>
      </c>
      <c r="K408" s="741">
        <v>3602</v>
      </c>
      <c r="L408" s="741">
        <v>3641</v>
      </c>
      <c r="M408" s="741">
        <v>3651</v>
      </c>
      <c r="N408" s="741">
        <v>2901</v>
      </c>
      <c r="O408" s="741">
        <v>2837</v>
      </c>
      <c r="P408" s="742">
        <v>2805</v>
      </c>
      <c r="Q408" s="742">
        <v>2822</v>
      </c>
      <c r="R408" s="742">
        <v>2903</v>
      </c>
      <c r="S408" s="143">
        <f>100</f>
        <v>100</v>
      </c>
      <c r="T408" s="328">
        <f t="shared" si="302"/>
        <v>88.315789473684205</v>
      </c>
      <c r="U408" s="328">
        <f t="shared" si="302"/>
        <v>86.184210526315795</v>
      </c>
      <c r="V408" s="328">
        <f t="shared" si="302"/>
        <v>101.47368421052632</v>
      </c>
      <c r="W408" s="328">
        <f t="shared" si="302"/>
        <v>97.421052631578945</v>
      </c>
      <c r="X408" s="328">
        <f t="shared" si="300"/>
        <v>110.55263157894737</v>
      </c>
      <c r="Y408" s="328">
        <f t="shared" si="300"/>
        <v>100.78947368421052</v>
      </c>
      <c r="Z408" s="328">
        <f t="shared" si="300"/>
        <v>94.78947368421052</v>
      </c>
      <c r="AA408" s="328">
        <f t="shared" si="300"/>
        <v>95.815789473684205</v>
      </c>
      <c r="AB408" s="328">
        <f t="shared" si="300"/>
        <v>96.078947368421055</v>
      </c>
      <c r="AC408" s="328">
        <f t="shared" si="300"/>
        <v>76.34210526315789</v>
      </c>
      <c r="AD408" s="328">
        <f t="shared" si="301"/>
        <v>74.65789473684211</v>
      </c>
      <c r="AE408" s="328">
        <f t="shared" si="297"/>
        <v>73.815789473684205</v>
      </c>
      <c r="AF408" s="328">
        <f t="shared" si="298"/>
        <v>74.263157894736835</v>
      </c>
      <c r="AG408" s="329">
        <f t="shared" si="298"/>
        <v>76.39473684210526</v>
      </c>
      <c r="AH408" s="768">
        <v>1</v>
      </c>
      <c r="AI408" s="769">
        <v>1</v>
      </c>
      <c r="AJ408" s="769">
        <v>1</v>
      </c>
      <c r="AK408" s="769">
        <v>1</v>
      </c>
      <c r="AL408" s="769">
        <v>1</v>
      </c>
      <c r="AM408" s="769">
        <v>1</v>
      </c>
      <c r="AN408" s="769">
        <v>1</v>
      </c>
      <c r="AO408" s="769">
        <v>1</v>
      </c>
      <c r="AP408" s="769">
        <v>1</v>
      </c>
      <c r="AQ408" s="769">
        <v>1</v>
      </c>
      <c r="AR408" s="769">
        <v>1</v>
      </c>
      <c r="AS408" s="769">
        <v>1</v>
      </c>
      <c r="AT408" s="769">
        <v>4</v>
      </c>
      <c r="AU408" s="769">
        <v>6</v>
      </c>
      <c r="AV408" s="771">
        <v>7</v>
      </c>
    </row>
    <row r="409" spans="2:48" ht="14.4" x14ac:dyDescent="0.3">
      <c r="B409" s="911"/>
      <c r="C409" s="1" t="s">
        <v>3</v>
      </c>
      <c r="D409" s="741">
        <v>5932</v>
      </c>
      <c r="E409" s="741">
        <v>5380</v>
      </c>
      <c r="F409" s="741">
        <v>5580</v>
      </c>
      <c r="G409" s="741">
        <v>5626</v>
      </c>
      <c r="H409" s="741">
        <v>5670</v>
      </c>
      <c r="I409" s="741">
        <v>5937</v>
      </c>
      <c r="J409" s="741">
        <v>5918</v>
      </c>
      <c r="K409" s="741">
        <v>5799</v>
      </c>
      <c r="L409" s="741">
        <v>5595</v>
      </c>
      <c r="M409" s="741">
        <v>5388</v>
      </c>
      <c r="N409" s="741">
        <v>3543</v>
      </c>
      <c r="O409" s="741">
        <v>3128</v>
      </c>
      <c r="P409" s="742">
        <v>3093</v>
      </c>
      <c r="Q409" s="742">
        <v>3111</v>
      </c>
      <c r="R409" s="742">
        <v>3199</v>
      </c>
      <c r="S409" s="143">
        <f>100</f>
        <v>100</v>
      </c>
      <c r="T409" s="328">
        <f t="shared" si="302"/>
        <v>90.694538098449087</v>
      </c>
      <c r="U409" s="328">
        <f t="shared" si="302"/>
        <v>94.066082265677679</v>
      </c>
      <c r="V409" s="328">
        <f t="shared" si="302"/>
        <v>94.841537424140256</v>
      </c>
      <c r="W409" s="328">
        <f t="shared" si="302"/>
        <v>95.583277140930548</v>
      </c>
      <c r="X409" s="328">
        <f t="shared" si="300"/>
        <v>100.08428860418071</v>
      </c>
      <c r="Y409" s="328">
        <f t="shared" si="300"/>
        <v>99.763991908294003</v>
      </c>
      <c r="Z409" s="328">
        <f t="shared" si="300"/>
        <v>97.757923128792982</v>
      </c>
      <c r="AA409" s="328">
        <f t="shared" si="300"/>
        <v>94.318948078219819</v>
      </c>
      <c r="AB409" s="328">
        <f t="shared" si="300"/>
        <v>90.829399865138228</v>
      </c>
      <c r="AC409" s="328">
        <f t="shared" si="300"/>
        <v>59.726904922454487</v>
      </c>
      <c r="AD409" s="328">
        <f t="shared" si="301"/>
        <v>52.730950775455156</v>
      </c>
      <c r="AE409" s="328">
        <f t="shared" si="297"/>
        <v>52.140930546190155</v>
      </c>
      <c r="AF409" s="328">
        <f t="shared" si="298"/>
        <v>52.444369521240731</v>
      </c>
      <c r="AG409" s="329">
        <f t="shared" si="298"/>
        <v>53.927848954821307</v>
      </c>
      <c r="AH409" s="768">
        <v>1</v>
      </c>
      <c r="AI409" s="769">
        <v>1</v>
      </c>
      <c r="AJ409" s="769">
        <v>1</v>
      </c>
      <c r="AK409" s="769">
        <v>1</v>
      </c>
      <c r="AL409" s="769">
        <v>1</v>
      </c>
      <c r="AM409" s="769">
        <v>1</v>
      </c>
      <c r="AN409" s="769">
        <v>1</v>
      </c>
      <c r="AO409" s="769">
        <v>1</v>
      </c>
      <c r="AP409" s="769">
        <v>1</v>
      </c>
      <c r="AQ409" s="769">
        <v>1</v>
      </c>
      <c r="AR409" s="769">
        <v>1</v>
      </c>
      <c r="AS409" s="769">
        <v>1</v>
      </c>
      <c r="AT409" s="769">
        <v>4</v>
      </c>
      <c r="AU409" s="769">
        <v>6</v>
      </c>
      <c r="AV409" s="771">
        <v>7</v>
      </c>
    </row>
    <row r="410" spans="2:48" ht="14.4" x14ac:dyDescent="0.3">
      <c r="B410" s="911"/>
      <c r="C410" s="1" t="s">
        <v>4</v>
      </c>
      <c r="D410" s="741">
        <v>8524</v>
      </c>
      <c r="E410" s="741">
        <v>7709</v>
      </c>
      <c r="F410" s="741">
        <v>7831</v>
      </c>
      <c r="G410" s="741">
        <v>7673</v>
      </c>
      <c r="H410" s="741">
        <v>8576</v>
      </c>
      <c r="I410" s="741">
        <v>8014</v>
      </c>
      <c r="J410" s="741">
        <v>7837</v>
      </c>
      <c r="K410" s="741">
        <v>7615</v>
      </c>
      <c r="L410" s="741">
        <v>7997</v>
      </c>
      <c r="M410" s="741">
        <v>7756</v>
      </c>
      <c r="N410" s="741">
        <v>6531</v>
      </c>
      <c r="O410" s="741">
        <v>6662</v>
      </c>
      <c r="P410" s="742">
        <v>6540</v>
      </c>
      <c r="Q410" s="742">
        <v>6602</v>
      </c>
      <c r="R410" s="742">
        <v>6909</v>
      </c>
      <c r="S410" s="143">
        <f>100</f>
        <v>100</v>
      </c>
      <c r="T410" s="328">
        <f t="shared" si="302"/>
        <v>90.438761145002346</v>
      </c>
      <c r="U410" s="328">
        <f t="shared" si="302"/>
        <v>91.870014077897707</v>
      </c>
      <c r="V410" s="328">
        <f t="shared" si="302"/>
        <v>90.016424213984038</v>
      </c>
      <c r="W410" s="328">
        <f t="shared" si="302"/>
        <v>100.61004223369311</v>
      </c>
      <c r="X410" s="328">
        <f t="shared" si="300"/>
        <v>94.016893477240728</v>
      </c>
      <c r="Y410" s="328">
        <f t="shared" si="300"/>
        <v>91.940403566400747</v>
      </c>
      <c r="Z410" s="328">
        <f t="shared" si="300"/>
        <v>89.335992491787891</v>
      </c>
      <c r="AA410" s="328">
        <f t="shared" si="300"/>
        <v>93.817456593148762</v>
      </c>
      <c r="AB410" s="328">
        <f t="shared" si="300"/>
        <v>90.99014547160958</v>
      </c>
      <c r="AC410" s="328">
        <f t="shared" si="300"/>
        <v>76.618958235570162</v>
      </c>
      <c r="AD410" s="328">
        <f t="shared" si="301"/>
        <v>78.15579540122009</v>
      </c>
      <c r="AE410" s="328">
        <f t="shared" si="297"/>
        <v>76.724542468324728</v>
      </c>
      <c r="AF410" s="328">
        <f t="shared" si="298"/>
        <v>77.451900516189582</v>
      </c>
      <c r="AG410" s="329">
        <f t="shared" si="298"/>
        <v>81.053496011262311</v>
      </c>
      <c r="AH410" s="768">
        <v>1</v>
      </c>
      <c r="AI410" s="769">
        <v>1</v>
      </c>
      <c r="AJ410" s="769">
        <v>1</v>
      </c>
      <c r="AK410" s="769">
        <v>1</v>
      </c>
      <c r="AL410" s="769">
        <v>1</v>
      </c>
      <c r="AM410" s="769">
        <v>1</v>
      </c>
      <c r="AN410" s="769">
        <v>1</v>
      </c>
      <c r="AO410" s="769">
        <v>1</v>
      </c>
      <c r="AP410" s="769">
        <v>1</v>
      </c>
      <c r="AQ410" s="769">
        <v>1</v>
      </c>
      <c r="AR410" s="769">
        <v>1</v>
      </c>
      <c r="AS410" s="769">
        <v>1</v>
      </c>
      <c r="AT410" s="769">
        <v>4</v>
      </c>
      <c r="AU410" s="769">
        <v>6</v>
      </c>
      <c r="AV410" s="771">
        <v>7</v>
      </c>
    </row>
    <row r="411" spans="2:48" ht="14.4" x14ac:dyDescent="0.3">
      <c r="B411" s="911"/>
      <c r="C411" s="1" t="s">
        <v>5</v>
      </c>
      <c r="D411" s="741">
        <v>30872</v>
      </c>
      <c r="E411" s="741">
        <v>31244</v>
      </c>
      <c r="F411" s="741">
        <v>30488</v>
      </c>
      <c r="G411" s="741">
        <v>30841</v>
      </c>
      <c r="H411" s="741">
        <v>31082</v>
      </c>
      <c r="I411" s="741">
        <v>35496</v>
      </c>
      <c r="J411" s="741">
        <v>35527</v>
      </c>
      <c r="K411" s="741">
        <v>34662</v>
      </c>
      <c r="L411" s="741">
        <v>30806</v>
      </c>
      <c r="M411" s="741">
        <v>32624</v>
      </c>
      <c r="N411" s="741">
        <v>40653</v>
      </c>
      <c r="O411" s="741">
        <v>43849</v>
      </c>
      <c r="P411" s="742">
        <v>43197</v>
      </c>
      <c r="Q411" s="742">
        <v>43531</v>
      </c>
      <c r="R411" s="742">
        <v>45179</v>
      </c>
      <c r="S411" s="143">
        <f>100</f>
        <v>100</v>
      </c>
      <c r="T411" s="328">
        <f t="shared" si="302"/>
        <v>101.20497538222337</v>
      </c>
      <c r="U411" s="328">
        <f t="shared" si="302"/>
        <v>98.756154444156522</v>
      </c>
      <c r="V411" s="328">
        <f t="shared" si="302"/>
        <v>99.899585384814714</v>
      </c>
      <c r="W411" s="328">
        <f t="shared" si="302"/>
        <v>100.6802280383519</v>
      </c>
      <c r="X411" s="328">
        <f t="shared" si="300"/>
        <v>114.97797356828194</v>
      </c>
      <c r="Y411" s="328">
        <f t="shared" si="300"/>
        <v>115.07838818346723</v>
      </c>
      <c r="Z411" s="328">
        <f t="shared" si="300"/>
        <v>112.27649650168438</v>
      </c>
      <c r="AA411" s="328">
        <f t="shared" si="300"/>
        <v>99.786214045089395</v>
      </c>
      <c r="AB411" s="328">
        <f t="shared" si="300"/>
        <v>105.67504534853589</v>
      </c>
      <c r="AC411" s="328">
        <f t="shared" si="300"/>
        <v>131.6824306815237</v>
      </c>
      <c r="AD411" s="328">
        <f t="shared" si="301"/>
        <v>142.0348535890127</v>
      </c>
      <c r="AE411" s="328">
        <f t="shared" si="297"/>
        <v>139.92290748898679</v>
      </c>
      <c r="AF411" s="328">
        <f t="shared" si="298"/>
        <v>141.00479398807983</v>
      </c>
      <c r="AG411" s="329">
        <f t="shared" si="298"/>
        <v>146.34296449857476</v>
      </c>
      <c r="AH411" s="768">
        <v>1</v>
      </c>
      <c r="AI411" s="769">
        <v>1</v>
      </c>
      <c r="AJ411" s="769">
        <v>1</v>
      </c>
      <c r="AK411" s="769">
        <v>1</v>
      </c>
      <c r="AL411" s="769">
        <v>1</v>
      </c>
      <c r="AM411" s="769">
        <v>1</v>
      </c>
      <c r="AN411" s="769">
        <v>1</v>
      </c>
      <c r="AO411" s="769">
        <v>1</v>
      </c>
      <c r="AP411" s="769">
        <v>1</v>
      </c>
      <c r="AQ411" s="769">
        <v>1</v>
      </c>
      <c r="AR411" s="769">
        <v>1</v>
      </c>
      <c r="AS411" s="769">
        <v>1</v>
      </c>
      <c r="AT411" s="769">
        <v>4</v>
      </c>
      <c r="AU411" s="769">
        <v>6</v>
      </c>
      <c r="AV411" s="771">
        <v>7</v>
      </c>
    </row>
    <row r="412" spans="2:48" ht="14.4" x14ac:dyDescent="0.3">
      <c r="B412" s="911"/>
      <c r="C412" s="1" t="s">
        <v>6</v>
      </c>
      <c r="D412" s="741">
        <v>49128</v>
      </c>
      <c r="E412" s="741">
        <v>47689</v>
      </c>
      <c r="F412" s="741">
        <v>47174</v>
      </c>
      <c r="G412" s="741">
        <v>47996</v>
      </c>
      <c r="H412" s="741">
        <v>49030</v>
      </c>
      <c r="I412" s="741">
        <v>53648</v>
      </c>
      <c r="J412" s="741">
        <v>53112</v>
      </c>
      <c r="K412" s="741">
        <v>51678</v>
      </c>
      <c r="L412" s="741">
        <v>48039</v>
      </c>
      <c r="M412" s="741">
        <v>49419</v>
      </c>
      <c r="N412" s="741">
        <v>53628</v>
      </c>
      <c r="O412" s="741">
        <v>56476</v>
      </c>
      <c r="P412" s="742">
        <v>55635</v>
      </c>
      <c r="Q412" s="742">
        <v>56066</v>
      </c>
      <c r="R412" s="742">
        <v>58190</v>
      </c>
      <c r="S412" s="143">
        <f>100</f>
        <v>100</v>
      </c>
      <c r="T412" s="328">
        <f t="shared" si="302"/>
        <v>97.070916788796609</v>
      </c>
      <c r="U412" s="328">
        <f t="shared" si="302"/>
        <v>96.022634750040709</v>
      </c>
      <c r="V412" s="328">
        <f t="shared" si="302"/>
        <v>97.695815013841397</v>
      </c>
      <c r="W412" s="328">
        <f t="shared" si="302"/>
        <v>99.800521087770719</v>
      </c>
      <c r="X412" s="328">
        <f t="shared" si="300"/>
        <v>109.20045595179938</v>
      </c>
      <c r="Y412" s="328">
        <f t="shared" si="300"/>
        <v>108.10942843185148</v>
      </c>
      <c r="Z412" s="328">
        <f t="shared" si="300"/>
        <v>105.19052271617001</v>
      </c>
      <c r="AA412" s="328">
        <f t="shared" si="300"/>
        <v>97.783341475329749</v>
      </c>
      <c r="AB412" s="328">
        <f t="shared" si="300"/>
        <v>100.59233023937469</v>
      </c>
      <c r="AC412" s="328">
        <f t="shared" si="300"/>
        <v>109.15974596971178</v>
      </c>
      <c r="AD412" s="328">
        <f t="shared" si="301"/>
        <v>114.95684741898714</v>
      </c>
      <c r="AE412" s="328">
        <f t="shared" si="297"/>
        <v>113.24499267220322</v>
      </c>
      <c r="AF412" s="328">
        <f t="shared" si="298"/>
        <v>114.12229278619117</v>
      </c>
      <c r="AG412" s="329">
        <f t="shared" si="298"/>
        <v>118.44569288389513</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35">
      <c r="B413" s="914"/>
      <c r="C413" s="9" t="s">
        <v>7</v>
      </c>
      <c r="D413">
        <v>18256</v>
      </c>
      <c r="E413">
        <v>16445</v>
      </c>
      <c r="F413">
        <v>16686</v>
      </c>
      <c r="G413">
        <v>17155</v>
      </c>
      <c r="H413">
        <v>17948</v>
      </c>
      <c r="I413">
        <v>18152</v>
      </c>
      <c r="J413">
        <v>17585</v>
      </c>
      <c r="K413">
        <v>17016</v>
      </c>
      <c r="L413">
        <v>17233</v>
      </c>
      <c r="M413">
        <v>16795</v>
      </c>
      <c r="N413">
        <v>12975</v>
      </c>
      <c r="O413">
        <v>12627</v>
      </c>
      <c r="P413">
        <v>12438</v>
      </c>
      <c r="Q413">
        <v>12535</v>
      </c>
      <c r="R413">
        <v>13011</v>
      </c>
      <c r="S413" s="144">
        <f>100</f>
        <v>100</v>
      </c>
      <c r="T413" s="330">
        <f t="shared" si="302"/>
        <v>90.07997370727432</v>
      </c>
      <c r="U413" s="330">
        <f t="shared" si="302"/>
        <v>91.400087642418924</v>
      </c>
      <c r="V413" s="330">
        <f t="shared" si="302"/>
        <v>93.969106047326903</v>
      </c>
      <c r="W413" s="330">
        <f t="shared" si="302"/>
        <v>98.312883435582819</v>
      </c>
      <c r="X413" s="330">
        <f t="shared" si="300"/>
        <v>99.430324276950046</v>
      </c>
      <c r="Y413" s="330">
        <f t="shared" si="300"/>
        <v>96.324496056091149</v>
      </c>
      <c r="Z413" s="330">
        <f t="shared" si="300"/>
        <v>93.207712532865912</v>
      </c>
      <c r="AA413" s="330">
        <f t="shared" si="300"/>
        <v>94.396362839614369</v>
      </c>
      <c r="AB413" s="330">
        <f t="shared" si="300"/>
        <v>91.997151621384745</v>
      </c>
      <c r="AC413" s="330">
        <f t="shared" si="300"/>
        <v>71.072524101665209</v>
      </c>
      <c r="AD413" s="330">
        <f t="shared" si="301"/>
        <v>69.166301489921125</v>
      </c>
      <c r="AE413" s="330">
        <f t="shared" si="297"/>
        <v>68.131025416301483</v>
      </c>
      <c r="AF413" s="330">
        <f t="shared" si="298"/>
        <v>68.662357581069244</v>
      </c>
      <c r="AG413" s="331">
        <f t="shared" si="298"/>
        <v>71.269719544259416</v>
      </c>
      <c r="AH413" s="750"/>
      <c r="AI413" s="751"/>
      <c r="AJ413" s="751"/>
      <c r="AK413" s="751"/>
      <c r="AL413" s="751"/>
      <c r="AM413" s="751"/>
      <c r="AN413" s="751"/>
      <c r="AO413" s="751"/>
      <c r="AP413" s="751"/>
      <c r="AQ413" s="751"/>
      <c r="AR413" s="751"/>
      <c r="AS413" s="751"/>
      <c r="AT413" s="751"/>
      <c r="AU413" s="751"/>
      <c r="AV413" s="752"/>
    </row>
    <row r="414" spans="2:48" x14ac:dyDescent="0.25">
      <c r="H414" s="13"/>
      <c r="J414" s="13"/>
      <c r="N414" s="13"/>
      <c r="O414" s="13"/>
      <c r="P414" s="13"/>
      <c r="AC414" s="13"/>
      <c r="AD414" s="13"/>
      <c r="AE414" s="13"/>
      <c r="AH414" s="13"/>
      <c r="AI414" s="13"/>
      <c r="AJ414" s="13"/>
      <c r="AK414" s="13"/>
      <c r="AL414" s="13"/>
      <c r="AM414" s="13"/>
      <c r="AN414" s="13"/>
      <c r="AR414" s="13"/>
      <c r="AS414" s="13"/>
      <c r="AT414" s="13"/>
    </row>
    <row r="415" spans="2:48" x14ac:dyDescent="0.25">
      <c r="H415" s="13"/>
      <c r="J415" s="13"/>
      <c r="N415" s="13"/>
      <c r="O415" s="13"/>
      <c r="P415" s="13"/>
      <c r="AC415" s="13"/>
      <c r="AD415" s="13"/>
      <c r="AE415" s="13"/>
      <c r="AH415" s="13"/>
      <c r="AI415" s="13"/>
      <c r="AJ415" s="13"/>
      <c r="AK415" s="13"/>
      <c r="AL415" s="13"/>
      <c r="AM415" s="13"/>
      <c r="AN415" s="13"/>
      <c r="AR415" s="13"/>
      <c r="AS415" s="13"/>
      <c r="AT415" s="13"/>
    </row>
    <row r="416" spans="2:48" x14ac:dyDescent="0.25">
      <c r="H416" s="13"/>
      <c r="J416" s="13"/>
      <c r="N416" s="13"/>
      <c r="O416" s="13"/>
      <c r="P416" s="13"/>
      <c r="AC416" s="13"/>
      <c r="AD416" s="13"/>
      <c r="AE416" s="13"/>
      <c r="AH416" s="13"/>
      <c r="AI416" s="13"/>
      <c r="AJ416" s="13"/>
      <c r="AK416" s="13"/>
      <c r="AL416" s="13"/>
      <c r="AM416" s="13"/>
      <c r="AN416" s="13"/>
      <c r="AR416" s="13"/>
      <c r="AS416" s="13"/>
      <c r="AT416" s="13"/>
    </row>
    <row r="417" spans="8:46" x14ac:dyDescent="0.25">
      <c r="H417" s="13"/>
      <c r="J417" s="13"/>
      <c r="N417" s="13"/>
      <c r="O417" s="13"/>
      <c r="P417" s="13"/>
      <c r="AH417" s="13"/>
      <c r="AI417" s="13"/>
      <c r="AJ417" s="13"/>
      <c r="AK417" s="13"/>
      <c r="AL417" s="13"/>
      <c r="AM417" s="13"/>
      <c r="AN417" s="13"/>
      <c r="AR417" s="13"/>
      <c r="AS417" s="13"/>
      <c r="AT417" s="13"/>
    </row>
    <row r="418" spans="8:46" x14ac:dyDescent="0.25">
      <c r="H418" s="13"/>
      <c r="J418" s="13"/>
      <c r="N418" s="13"/>
      <c r="O418" s="13"/>
      <c r="P418" s="13"/>
      <c r="AH418" s="13"/>
      <c r="AI418" s="13"/>
      <c r="AJ418" s="13"/>
      <c r="AK418" s="13"/>
      <c r="AL418" s="13"/>
      <c r="AM418" s="13"/>
      <c r="AN418" s="13"/>
      <c r="AR418" s="13"/>
      <c r="AS418" s="13"/>
      <c r="AT418" s="13"/>
    </row>
    <row r="419" spans="8:46" x14ac:dyDescent="0.25">
      <c r="H419" s="13"/>
      <c r="J419" s="13"/>
      <c r="N419" s="13"/>
      <c r="O419" s="13"/>
      <c r="P419" s="13"/>
      <c r="AH419" s="13"/>
      <c r="AI419" s="13"/>
      <c r="AJ419" s="13"/>
      <c r="AK419" s="13"/>
      <c r="AL419" s="13"/>
      <c r="AM419" s="13"/>
      <c r="AN419" s="13"/>
      <c r="AR419" s="13"/>
      <c r="AS419" s="13"/>
      <c r="AT419" s="13"/>
    </row>
    <row r="420" spans="8:46" x14ac:dyDescent="0.25">
      <c r="H420" s="13"/>
      <c r="J420" s="13"/>
      <c r="N420" s="13"/>
      <c r="O420" s="13"/>
      <c r="P420" s="13"/>
      <c r="AH420" s="13"/>
      <c r="AI420" s="13"/>
      <c r="AJ420" s="13"/>
      <c r="AK420" s="13"/>
      <c r="AL420" s="13"/>
      <c r="AM420" s="13"/>
      <c r="AN420" s="13"/>
      <c r="AR420" s="13"/>
      <c r="AS420" s="13"/>
      <c r="AT420" s="13"/>
    </row>
    <row r="421" spans="8:46" x14ac:dyDescent="0.25">
      <c r="H421" s="13"/>
      <c r="J421" s="13"/>
      <c r="N421" s="13"/>
      <c r="O421" s="13"/>
      <c r="P421" s="13"/>
      <c r="AH421" s="13"/>
      <c r="AI421" s="13"/>
      <c r="AJ421" s="13"/>
      <c r="AK421" s="13"/>
      <c r="AL421" s="13"/>
      <c r="AM421" s="13"/>
      <c r="AN421" s="13"/>
      <c r="AR421" s="13"/>
      <c r="AS421" s="13"/>
      <c r="AT421" s="13"/>
    </row>
    <row r="422" spans="8:46" x14ac:dyDescent="0.25">
      <c r="H422" s="13"/>
      <c r="J422" s="13"/>
      <c r="N422" s="13"/>
      <c r="O422" s="13"/>
      <c r="P422" s="13"/>
      <c r="AH422" s="13"/>
      <c r="AI422" s="13"/>
      <c r="AJ422" s="13"/>
      <c r="AK422" s="13"/>
      <c r="AL422" s="13"/>
      <c r="AM422" s="13"/>
      <c r="AN422" s="13"/>
      <c r="AR422" s="13"/>
      <c r="AS422" s="13"/>
      <c r="AT422" s="13"/>
    </row>
    <row r="423" spans="8:46" x14ac:dyDescent="0.25">
      <c r="H423" s="13"/>
      <c r="J423" s="13"/>
      <c r="N423" s="13"/>
      <c r="O423" s="13"/>
      <c r="P423" s="13"/>
      <c r="AH423" s="13"/>
      <c r="AI423" s="13"/>
      <c r="AJ423" s="13"/>
      <c r="AK423" s="13"/>
      <c r="AL423" s="13"/>
      <c r="AM423" s="13"/>
      <c r="AN423" s="13"/>
      <c r="AR423" s="13"/>
      <c r="AS423" s="13"/>
      <c r="AT423" s="13"/>
    </row>
    <row r="424" spans="8:46" x14ac:dyDescent="0.25">
      <c r="H424" s="13"/>
      <c r="J424" s="13"/>
      <c r="N424" s="13"/>
      <c r="O424" s="13"/>
      <c r="P424" s="13"/>
      <c r="AH424" s="13"/>
      <c r="AI424" s="13"/>
      <c r="AJ424" s="13"/>
      <c r="AK424" s="13"/>
      <c r="AL424" s="13"/>
      <c r="AM424" s="13"/>
      <c r="AN424" s="13"/>
      <c r="AR424" s="13"/>
      <c r="AS424" s="13"/>
      <c r="AT424" s="13"/>
    </row>
    <row r="425" spans="8:46" x14ac:dyDescent="0.25">
      <c r="H425" s="13"/>
      <c r="J425" s="13"/>
      <c r="N425" s="13"/>
      <c r="O425" s="13"/>
      <c r="P425" s="13"/>
      <c r="AH425" s="13"/>
      <c r="AI425" s="13"/>
      <c r="AJ425" s="13"/>
      <c r="AK425" s="13"/>
      <c r="AL425" s="13"/>
      <c r="AM425" s="13"/>
      <c r="AN425" s="13"/>
      <c r="AR425" s="13"/>
      <c r="AS425" s="13"/>
      <c r="AT425" s="13"/>
    </row>
    <row r="426" spans="8:46" x14ac:dyDescent="0.25">
      <c r="H426" s="13"/>
      <c r="J426" s="13"/>
      <c r="N426" s="13"/>
      <c r="O426" s="13"/>
      <c r="P426" s="13"/>
      <c r="AH426" s="13"/>
      <c r="AI426" s="13"/>
      <c r="AJ426" s="13"/>
      <c r="AK426" s="13"/>
      <c r="AL426" s="13"/>
      <c r="AM426" s="13"/>
      <c r="AN426" s="13"/>
      <c r="AR426" s="13"/>
      <c r="AS426" s="13"/>
      <c r="AT426" s="13"/>
    </row>
    <row r="427" spans="8:46" x14ac:dyDescent="0.25">
      <c r="H427" s="13"/>
      <c r="J427" s="13"/>
      <c r="N427" s="13"/>
      <c r="O427" s="13"/>
      <c r="P427" s="13"/>
      <c r="AH427" s="13"/>
      <c r="AI427" s="13"/>
      <c r="AJ427" s="13"/>
      <c r="AK427" s="13"/>
      <c r="AL427" s="13"/>
      <c r="AM427" s="13"/>
      <c r="AN427" s="13"/>
      <c r="AR427" s="13"/>
      <c r="AS427" s="13"/>
      <c r="AT427" s="13"/>
    </row>
    <row r="428" spans="8:46" x14ac:dyDescent="0.25">
      <c r="H428" s="13"/>
      <c r="J428" s="13"/>
      <c r="N428" s="13"/>
      <c r="O428" s="13"/>
      <c r="P428" s="13"/>
      <c r="AH428" s="13"/>
      <c r="AI428" s="13"/>
      <c r="AJ428" s="13"/>
      <c r="AK428" s="13"/>
      <c r="AL428" s="13"/>
      <c r="AM428" s="13"/>
      <c r="AN428" s="13"/>
      <c r="AR428" s="13"/>
      <c r="AS428" s="13"/>
      <c r="AT428" s="13"/>
    </row>
    <row r="429" spans="8:46" x14ac:dyDescent="0.25">
      <c r="H429" s="13"/>
      <c r="J429" s="13"/>
      <c r="AH429" s="13"/>
      <c r="AI429" s="13"/>
      <c r="AJ429" s="13"/>
      <c r="AK429" s="13"/>
      <c r="AL429" s="13"/>
      <c r="AM429" s="13"/>
      <c r="AN429" s="13"/>
      <c r="AR429" s="13"/>
      <c r="AS429" s="13"/>
      <c r="AT429" s="13"/>
    </row>
    <row r="430" spans="8:46" x14ac:dyDescent="0.25">
      <c r="H430" s="13"/>
      <c r="J430" s="13"/>
      <c r="AH430" s="13"/>
      <c r="AI430" s="13"/>
      <c r="AJ430" s="13"/>
      <c r="AK430" s="13"/>
      <c r="AL430" s="13"/>
      <c r="AM430" s="13"/>
      <c r="AN430" s="13"/>
      <c r="AR430" s="13"/>
      <c r="AS430" s="13"/>
      <c r="AT430" s="13"/>
    </row>
    <row r="431" spans="8:46" x14ac:dyDescent="0.25">
      <c r="J431" s="13"/>
      <c r="AH431" s="13"/>
      <c r="AI431" s="13"/>
      <c r="AJ431" s="13"/>
      <c r="AK431" s="13"/>
      <c r="AL431" s="13"/>
      <c r="AM431" s="13"/>
      <c r="AN431" s="13"/>
      <c r="AR431" s="13"/>
      <c r="AS431" s="13"/>
      <c r="AT431" s="13"/>
    </row>
    <row r="432" spans="8:46" x14ac:dyDescent="0.25">
      <c r="J432" s="13"/>
      <c r="AH432" s="13"/>
      <c r="AI432" s="13"/>
      <c r="AJ432" s="13"/>
      <c r="AK432" s="13"/>
      <c r="AL432" s="13"/>
      <c r="AM432" s="13"/>
      <c r="AN432" s="13"/>
      <c r="AR432" s="13"/>
      <c r="AS432" s="13"/>
      <c r="AT432" s="13"/>
    </row>
    <row r="433" spans="10:46" x14ac:dyDescent="0.25">
      <c r="J433" s="13"/>
      <c r="AH433" s="13"/>
      <c r="AI433" s="13"/>
      <c r="AJ433" s="13"/>
      <c r="AK433" s="13"/>
      <c r="AL433" s="13"/>
      <c r="AM433" s="13"/>
      <c r="AN433" s="13"/>
      <c r="AR433" s="13"/>
      <c r="AS433" s="13"/>
      <c r="AT433" s="13"/>
    </row>
    <row r="434" spans="10:46" x14ac:dyDescent="0.25">
      <c r="J434" s="13"/>
      <c r="AH434" s="13"/>
      <c r="AI434" s="13"/>
      <c r="AJ434" s="13"/>
      <c r="AK434" s="13"/>
      <c r="AL434" s="13"/>
      <c r="AM434" s="13"/>
      <c r="AN434" s="13"/>
      <c r="AR434" s="13"/>
      <c r="AS434" s="13"/>
      <c r="AT434" s="13"/>
    </row>
    <row r="435" spans="10:46" x14ac:dyDescent="0.25">
      <c r="J435" s="13"/>
      <c r="AH435" s="13"/>
      <c r="AI435" s="13"/>
      <c r="AJ435" s="13"/>
      <c r="AK435" s="13"/>
      <c r="AL435" s="13"/>
      <c r="AM435" s="13"/>
      <c r="AN435" s="13"/>
      <c r="AR435" s="13"/>
      <c r="AS435" s="13"/>
      <c r="AT435" s="13"/>
    </row>
    <row r="436" spans="10:46" x14ac:dyDescent="0.25">
      <c r="J436" s="13"/>
      <c r="AH436" s="13"/>
      <c r="AI436" s="13"/>
      <c r="AJ436" s="13"/>
      <c r="AK436" s="13"/>
      <c r="AL436" s="13"/>
      <c r="AM436" s="13"/>
      <c r="AN436" s="13"/>
      <c r="AR436" s="13"/>
      <c r="AS436" s="13"/>
      <c r="AT436" s="13"/>
    </row>
    <row r="437" spans="10:46" x14ac:dyDescent="0.25">
      <c r="J437" s="13"/>
      <c r="AH437" s="13"/>
      <c r="AI437" s="13"/>
      <c r="AJ437" s="13"/>
      <c r="AK437" s="13"/>
      <c r="AL437" s="13"/>
      <c r="AM437" s="13"/>
      <c r="AN437" s="13"/>
      <c r="AR437" s="13"/>
      <c r="AS437" s="13"/>
      <c r="AT437" s="13"/>
    </row>
    <row r="438" spans="10:46" x14ac:dyDescent="0.25">
      <c r="J438" s="13"/>
      <c r="AH438" s="13"/>
      <c r="AI438" s="13"/>
      <c r="AJ438" s="13"/>
      <c r="AK438" s="13"/>
      <c r="AL438" s="13"/>
      <c r="AM438" s="13"/>
      <c r="AN438" s="13"/>
      <c r="AR438" s="13"/>
      <c r="AS438" s="13"/>
      <c r="AT438" s="13"/>
    </row>
    <row r="439" spans="10:46" x14ac:dyDescent="0.25">
      <c r="J439" s="13"/>
      <c r="AH439" s="13"/>
      <c r="AI439" s="13"/>
      <c r="AJ439" s="13"/>
      <c r="AK439" s="13"/>
      <c r="AL439" s="13"/>
      <c r="AM439" s="13"/>
      <c r="AN439" s="13"/>
      <c r="AR439" s="13"/>
      <c r="AS439" s="13"/>
      <c r="AT439" s="13"/>
    </row>
    <row r="440" spans="10:46" x14ac:dyDescent="0.25">
      <c r="J440" s="13"/>
      <c r="AH440" s="13"/>
      <c r="AI440" s="13"/>
      <c r="AJ440" s="13"/>
      <c r="AK440" s="13"/>
      <c r="AL440" s="13"/>
      <c r="AM440" s="13"/>
      <c r="AN440" s="13"/>
      <c r="AR440" s="13"/>
      <c r="AS440" s="13"/>
      <c r="AT440" s="13"/>
    </row>
    <row r="441" spans="10:46" x14ac:dyDescent="0.25">
      <c r="J441" s="13"/>
      <c r="AH441" s="13"/>
      <c r="AI441" s="13"/>
      <c r="AJ441" s="13"/>
      <c r="AK441" s="13"/>
      <c r="AL441" s="13"/>
      <c r="AM441" s="13"/>
      <c r="AN441" s="13"/>
      <c r="AR441" s="13"/>
      <c r="AS441" s="13"/>
      <c r="AT441" s="13"/>
    </row>
    <row r="442" spans="10:46" x14ac:dyDescent="0.25">
      <c r="J442" s="13"/>
      <c r="AH442" s="13"/>
      <c r="AI442" s="13"/>
      <c r="AJ442" s="13"/>
      <c r="AK442" s="13"/>
      <c r="AL442" s="13"/>
      <c r="AM442" s="13"/>
      <c r="AN442" s="13"/>
      <c r="AR442" s="13"/>
      <c r="AS442" s="13"/>
      <c r="AT442" s="13"/>
    </row>
    <row r="443" spans="10:46" x14ac:dyDescent="0.25">
      <c r="J443" s="13"/>
      <c r="AH443" s="13"/>
      <c r="AI443" s="13"/>
      <c r="AJ443" s="13"/>
      <c r="AK443" s="13"/>
      <c r="AL443" s="13"/>
      <c r="AM443" s="13"/>
      <c r="AN443" s="13"/>
      <c r="AR443" s="13"/>
      <c r="AS443" s="13"/>
      <c r="AT443" s="13"/>
    </row>
    <row r="444" spans="10:46" x14ac:dyDescent="0.25">
      <c r="J444" s="13"/>
      <c r="AH444" s="13"/>
      <c r="AI444" s="13"/>
      <c r="AJ444" s="13"/>
      <c r="AK444" s="13"/>
      <c r="AL444" s="13"/>
      <c r="AM444" s="13"/>
      <c r="AN444" s="13"/>
      <c r="AR444" s="13"/>
      <c r="AS444" s="13"/>
      <c r="AT444" s="13"/>
    </row>
    <row r="445" spans="10:46" x14ac:dyDescent="0.25">
      <c r="J445" s="13"/>
      <c r="AH445" s="13"/>
      <c r="AI445" s="13"/>
      <c r="AJ445" s="13"/>
      <c r="AK445" s="13"/>
      <c r="AL445" s="13"/>
      <c r="AM445" s="13"/>
      <c r="AN445" s="13"/>
      <c r="AR445" s="13"/>
      <c r="AS445" s="13"/>
      <c r="AT445" s="13"/>
    </row>
    <row r="446" spans="10:46" x14ac:dyDescent="0.25">
      <c r="J446" s="13"/>
      <c r="AH446" s="13"/>
      <c r="AI446" s="13"/>
      <c r="AJ446" s="13"/>
      <c r="AK446" s="13"/>
      <c r="AL446" s="13"/>
      <c r="AM446" s="13"/>
      <c r="AN446" s="13"/>
      <c r="AR446" s="13"/>
      <c r="AS446" s="13"/>
      <c r="AT446" s="13"/>
    </row>
    <row r="447" spans="10:46" x14ac:dyDescent="0.25">
      <c r="J447" s="13"/>
      <c r="AH447" s="13"/>
      <c r="AI447" s="13"/>
      <c r="AJ447" s="13"/>
      <c r="AK447" s="13"/>
      <c r="AL447" s="13"/>
      <c r="AM447" s="13"/>
      <c r="AN447" s="13"/>
      <c r="AR447" s="13"/>
      <c r="AS447" s="13"/>
      <c r="AT447" s="13"/>
    </row>
    <row r="448" spans="10:46" x14ac:dyDescent="0.25">
      <c r="AH448" s="13"/>
      <c r="AI448" s="13"/>
      <c r="AJ448" s="13"/>
      <c r="AK448" s="13"/>
      <c r="AL448" s="13"/>
      <c r="AM448" s="13"/>
      <c r="AN448" s="13"/>
      <c r="AR448" s="13"/>
      <c r="AS448" s="13"/>
      <c r="AT448" s="13"/>
    </row>
    <row r="449" spans="34:46" x14ac:dyDescent="0.25">
      <c r="AH449" s="13"/>
      <c r="AI449" s="13"/>
      <c r="AJ449" s="13"/>
      <c r="AK449" s="13"/>
      <c r="AL449" s="13"/>
      <c r="AM449" s="13"/>
      <c r="AN449" s="13"/>
      <c r="AR449" s="13"/>
      <c r="AS449" s="13"/>
      <c r="AT449" s="13"/>
    </row>
    <row r="450" spans="34:46" x14ac:dyDescent="0.25">
      <c r="AH450" s="13"/>
      <c r="AI450" s="13"/>
      <c r="AJ450" s="13"/>
      <c r="AK450" s="13"/>
      <c r="AL450" s="13"/>
      <c r="AM450" s="13"/>
      <c r="AN450" s="13"/>
      <c r="AR450" s="13"/>
      <c r="AS450" s="13"/>
      <c r="AT450" s="13"/>
    </row>
    <row r="451" spans="34:46" x14ac:dyDescent="0.25">
      <c r="AH451" s="13"/>
      <c r="AI451" s="13"/>
      <c r="AJ451" s="13"/>
      <c r="AK451" s="13"/>
      <c r="AL451" s="13"/>
      <c r="AM451" s="13"/>
      <c r="AN451" s="13"/>
      <c r="AR451" s="13"/>
      <c r="AS451" s="13"/>
      <c r="AT451" s="13"/>
    </row>
    <row r="452" spans="34:46" x14ac:dyDescent="0.25">
      <c r="AH452" s="13"/>
      <c r="AI452" s="13"/>
      <c r="AJ452" s="13"/>
      <c r="AK452" s="13"/>
      <c r="AL452" s="13"/>
      <c r="AM452" s="13"/>
      <c r="AN452" s="13"/>
      <c r="AR452" s="13"/>
      <c r="AS452" s="13"/>
      <c r="AT452" s="13"/>
    </row>
    <row r="453" spans="34:46" x14ac:dyDescent="0.25">
      <c r="AH453" s="13"/>
      <c r="AI453" s="13"/>
      <c r="AJ453" s="13"/>
      <c r="AK453" s="13"/>
      <c r="AL453" s="13"/>
      <c r="AM453" s="13"/>
      <c r="AN453" s="13"/>
      <c r="AR453" s="13"/>
      <c r="AS453" s="13"/>
      <c r="AT453" s="13"/>
    </row>
    <row r="454" spans="34:46" x14ac:dyDescent="0.25">
      <c r="AH454" s="13"/>
      <c r="AI454" s="13"/>
      <c r="AJ454" s="13"/>
      <c r="AK454" s="13"/>
      <c r="AL454" s="13"/>
      <c r="AM454" s="13"/>
      <c r="AN454" s="13"/>
      <c r="AR454" s="13"/>
      <c r="AS454" s="13"/>
      <c r="AT454" s="13"/>
    </row>
    <row r="455" spans="34:46" x14ac:dyDescent="0.25">
      <c r="AH455" s="13"/>
      <c r="AI455" s="13"/>
      <c r="AJ455" s="13"/>
      <c r="AK455" s="13"/>
      <c r="AL455" s="13"/>
      <c r="AM455" s="13"/>
      <c r="AN455" s="13"/>
      <c r="AR455" s="13"/>
      <c r="AS455" s="13"/>
      <c r="AT455" s="13"/>
    </row>
    <row r="456" spans="34:46" x14ac:dyDescent="0.25">
      <c r="AH456" s="13"/>
      <c r="AI456" s="13"/>
      <c r="AJ456" s="13"/>
      <c r="AK456" s="13"/>
      <c r="AL456" s="13"/>
      <c r="AM456" s="13"/>
      <c r="AN456" s="13"/>
      <c r="AR456" s="13"/>
      <c r="AS456" s="13"/>
      <c r="AT456" s="13"/>
    </row>
    <row r="457" spans="34:46" x14ac:dyDescent="0.25">
      <c r="AH457" s="13"/>
      <c r="AI457" s="13"/>
      <c r="AJ457" s="13"/>
      <c r="AK457" s="13"/>
      <c r="AL457" s="13"/>
      <c r="AM457" s="13"/>
      <c r="AN457" s="13"/>
      <c r="AR457" s="13"/>
      <c r="AS457" s="13"/>
      <c r="AT457" s="13"/>
    </row>
    <row r="458" spans="34:46" x14ac:dyDescent="0.25">
      <c r="AH458" s="13"/>
      <c r="AI458" s="13"/>
      <c r="AJ458" s="13"/>
      <c r="AK458" s="13"/>
      <c r="AL458" s="13"/>
      <c r="AM458" s="13"/>
      <c r="AN458" s="13"/>
      <c r="AR458" s="13"/>
      <c r="AS458" s="13"/>
      <c r="AT458" s="13"/>
    </row>
    <row r="459" spans="34:46" x14ac:dyDescent="0.25">
      <c r="AH459" s="13"/>
      <c r="AI459" s="13"/>
      <c r="AJ459" s="13"/>
      <c r="AK459" s="13"/>
      <c r="AL459" s="13"/>
      <c r="AM459" s="13"/>
      <c r="AN459" s="13"/>
      <c r="AR459" s="13"/>
      <c r="AS459" s="13"/>
      <c r="AT459" s="13"/>
    </row>
    <row r="460" spans="34:46" x14ac:dyDescent="0.25">
      <c r="AH460" s="13"/>
      <c r="AI460" s="13"/>
      <c r="AJ460" s="13"/>
      <c r="AK460" s="13"/>
      <c r="AL460" s="13"/>
      <c r="AM460" s="13"/>
      <c r="AN460" s="13"/>
      <c r="AR460" s="13"/>
      <c r="AS460" s="13"/>
      <c r="AT460" s="13"/>
    </row>
    <row r="461" spans="34:46" x14ac:dyDescent="0.25">
      <c r="AH461" s="13"/>
      <c r="AI461" s="13"/>
      <c r="AJ461" s="13"/>
      <c r="AK461" s="13"/>
      <c r="AL461" s="13"/>
      <c r="AM461" s="13"/>
      <c r="AN461" s="13"/>
      <c r="AR461" s="13"/>
      <c r="AS461" s="13"/>
      <c r="AT461" s="13"/>
    </row>
    <row r="462" spans="34:46" x14ac:dyDescent="0.25">
      <c r="AH462" s="13"/>
      <c r="AI462" s="13"/>
      <c r="AJ462" s="13"/>
      <c r="AK462" s="13"/>
      <c r="AL462" s="13"/>
      <c r="AM462" s="13"/>
      <c r="AN462" s="13"/>
      <c r="AR462" s="13"/>
      <c r="AS462" s="13"/>
      <c r="AT462" s="13"/>
    </row>
    <row r="463" spans="34:46" x14ac:dyDescent="0.25">
      <c r="AH463" s="13"/>
      <c r="AI463" s="13"/>
      <c r="AJ463" s="13"/>
      <c r="AK463" s="13"/>
      <c r="AL463" s="13"/>
      <c r="AM463" s="13"/>
      <c r="AN463" s="13"/>
      <c r="AR463" s="13"/>
      <c r="AS463" s="13"/>
      <c r="AT463" s="13"/>
    </row>
    <row r="464" spans="34:46" x14ac:dyDescent="0.25">
      <c r="AH464" s="13"/>
      <c r="AI464" s="13"/>
      <c r="AJ464" s="13"/>
      <c r="AK464" s="13"/>
      <c r="AL464" s="13"/>
      <c r="AM464" s="13"/>
      <c r="AN464" s="13"/>
      <c r="AR464" s="13"/>
      <c r="AS464" s="13"/>
      <c r="AT464" s="13"/>
    </row>
    <row r="465" spans="34:46" x14ac:dyDescent="0.25">
      <c r="AH465" s="13"/>
      <c r="AI465" s="13"/>
      <c r="AJ465" s="13"/>
      <c r="AK465" s="13"/>
      <c r="AL465" s="13"/>
      <c r="AM465" s="13"/>
      <c r="AN465" s="13"/>
      <c r="AR465" s="13"/>
      <c r="AS465" s="13"/>
      <c r="AT465" s="13"/>
    </row>
    <row r="466" spans="34:46" x14ac:dyDescent="0.25">
      <c r="AH466" s="13"/>
      <c r="AI466" s="13"/>
      <c r="AJ466" s="13"/>
      <c r="AK466" s="13"/>
      <c r="AL466" s="13"/>
      <c r="AM466" s="13"/>
      <c r="AN466" s="13"/>
      <c r="AR466" s="13"/>
      <c r="AS466" s="13"/>
      <c r="AT466" s="13"/>
    </row>
    <row r="467" spans="34:46" x14ac:dyDescent="0.25">
      <c r="AH467" s="13"/>
      <c r="AI467" s="13"/>
      <c r="AJ467" s="13"/>
      <c r="AK467" s="13"/>
      <c r="AL467" s="13"/>
      <c r="AM467" s="13"/>
      <c r="AN467" s="13"/>
      <c r="AR467" s="13"/>
      <c r="AS467" s="13"/>
      <c r="AT467" s="13"/>
    </row>
    <row r="468" spans="34:46" x14ac:dyDescent="0.25">
      <c r="AH468" s="13"/>
      <c r="AI468" s="13"/>
      <c r="AJ468" s="13"/>
      <c r="AK468" s="13"/>
      <c r="AL468" s="13"/>
      <c r="AM468" s="13"/>
      <c r="AN468" s="13"/>
      <c r="AR468" s="13"/>
      <c r="AS468" s="13"/>
      <c r="AT468" s="13"/>
    </row>
    <row r="469" spans="34:46" x14ac:dyDescent="0.25">
      <c r="AH469" s="13"/>
      <c r="AI469" s="13"/>
      <c r="AJ469" s="13"/>
      <c r="AK469" s="13"/>
      <c r="AL469" s="13"/>
      <c r="AN469" s="13"/>
      <c r="AR469" s="13"/>
      <c r="AS469" s="13"/>
      <c r="AT469" s="13"/>
    </row>
    <row r="470" spans="34:46" x14ac:dyDescent="0.25">
      <c r="AH470" s="13"/>
      <c r="AI470" s="13"/>
      <c r="AJ470" s="13"/>
      <c r="AK470" s="13"/>
      <c r="AN470" s="13"/>
      <c r="AR470" s="13"/>
      <c r="AS470" s="13"/>
      <c r="AT470" s="13"/>
    </row>
    <row r="471" spans="34:46" x14ac:dyDescent="0.25">
      <c r="AH471" s="13"/>
      <c r="AI471" s="13"/>
      <c r="AJ471" s="13"/>
      <c r="AK471" s="13"/>
      <c r="AN471" s="13"/>
      <c r="AR471" s="13"/>
      <c r="AS471" s="13"/>
      <c r="AT471" s="13"/>
    </row>
    <row r="472" spans="34:46" x14ac:dyDescent="0.25">
      <c r="AH472" s="13"/>
      <c r="AI472" s="13"/>
      <c r="AJ472" s="13"/>
      <c r="AK472" s="13"/>
      <c r="AN472" s="13"/>
      <c r="AR472" s="13"/>
      <c r="AS472" s="13"/>
      <c r="AT472" s="13"/>
    </row>
    <row r="473" spans="34:46" x14ac:dyDescent="0.25">
      <c r="AH473" s="13"/>
      <c r="AI473" s="13"/>
      <c r="AJ473" s="13"/>
      <c r="AK473" s="13"/>
      <c r="AN473" s="13"/>
      <c r="AR473" s="13"/>
      <c r="AS473" s="13"/>
      <c r="AT473" s="13"/>
    </row>
    <row r="474" spans="34:46" x14ac:dyDescent="0.25">
      <c r="AH474" s="13"/>
      <c r="AI474" s="13"/>
      <c r="AJ474" s="13"/>
      <c r="AK474" s="13"/>
      <c r="AN474" s="13"/>
      <c r="AR474" s="13"/>
      <c r="AS474" s="13"/>
      <c r="AT474" s="13"/>
    </row>
    <row r="475" spans="34:46" x14ac:dyDescent="0.25">
      <c r="AH475" s="13"/>
      <c r="AI475" s="13"/>
      <c r="AJ475" s="13"/>
      <c r="AK475" s="13"/>
      <c r="AN475" s="13"/>
      <c r="AR475" s="13"/>
      <c r="AS475" s="13"/>
      <c r="AT475" s="13"/>
    </row>
    <row r="476" spans="34:46" x14ac:dyDescent="0.25">
      <c r="AH476" s="13"/>
      <c r="AI476" s="13"/>
      <c r="AJ476" s="13"/>
      <c r="AK476" s="13"/>
      <c r="AN476" s="13"/>
      <c r="AR476" s="13"/>
      <c r="AS476" s="13"/>
      <c r="AT476" s="13"/>
    </row>
    <row r="477" spans="34:46" x14ac:dyDescent="0.25">
      <c r="AH477" s="13"/>
      <c r="AI477" s="13"/>
      <c r="AN477" s="13"/>
      <c r="AR477" s="13"/>
      <c r="AS477" s="13"/>
      <c r="AT477" s="13"/>
    </row>
    <row r="478" spans="34:46" x14ac:dyDescent="0.25">
      <c r="AH478" s="13"/>
      <c r="AI478" s="13"/>
      <c r="AN478" s="13"/>
      <c r="AR478" s="13"/>
      <c r="AS478" s="13"/>
      <c r="AT478" s="13"/>
    </row>
    <row r="479" spans="34:46" x14ac:dyDescent="0.25">
      <c r="AH479" s="13"/>
      <c r="AI479" s="13"/>
      <c r="AN479" s="13"/>
      <c r="AR479" s="13"/>
      <c r="AS479" s="13"/>
      <c r="AT479" s="13"/>
    </row>
    <row r="480" spans="34:46" x14ac:dyDescent="0.25">
      <c r="AH480" s="13"/>
      <c r="AI480" s="13"/>
      <c r="AN480" s="13"/>
      <c r="AR480" s="13"/>
      <c r="AS480" s="13"/>
      <c r="AT480" s="13"/>
    </row>
    <row r="481" spans="34:46" x14ac:dyDescent="0.25">
      <c r="AH481" s="13"/>
      <c r="AI481" s="13"/>
      <c r="AN481" s="13"/>
      <c r="AR481" s="13"/>
      <c r="AS481" s="13"/>
      <c r="AT481" s="13"/>
    </row>
    <row r="482" spans="34:46" x14ac:dyDescent="0.25">
      <c r="AH482" s="13"/>
      <c r="AI482" s="13"/>
      <c r="AN482" s="13"/>
      <c r="AR482" s="13"/>
      <c r="AS482" s="13"/>
      <c r="AT482" s="13"/>
    </row>
    <row r="483" spans="34:46" x14ac:dyDescent="0.25">
      <c r="AH483" s="13"/>
      <c r="AI483" s="13"/>
      <c r="AN483" s="13"/>
      <c r="AR483" s="13"/>
      <c r="AS483" s="13"/>
      <c r="AT483" s="13"/>
    </row>
    <row r="484" spans="34:46" x14ac:dyDescent="0.25">
      <c r="AH484" s="13"/>
      <c r="AI484" s="13"/>
      <c r="AN484" s="13"/>
      <c r="AR484" s="13"/>
      <c r="AS484" s="13"/>
      <c r="AT484" s="13"/>
    </row>
    <row r="485" spans="34:46" x14ac:dyDescent="0.25">
      <c r="AH485" s="13"/>
      <c r="AI485" s="13"/>
      <c r="AN485" s="13"/>
      <c r="AR485" s="13"/>
      <c r="AS485" s="13"/>
      <c r="AT485" s="13"/>
    </row>
    <row r="486" spans="34:46" x14ac:dyDescent="0.25">
      <c r="AH486" s="13"/>
      <c r="AI486" s="13"/>
      <c r="AN486" s="13"/>
      <c r="AR486" s="13"/>
      <c r="AS486" s="13"/>
      <c r="AT486" s="13"/>
    </row>
    <row r="487" spans="34:46" x14ac:dyDescent="0.25">
      <c r="AH487" s="13"/>
      <c r="AI487" s="13"/>
      <c r="AN487" s="13"/>
      <c r="AR487" s="13"/>
      <c r="AS487" s="13"/>
      <c r="AT487" s="13"/>
    </row>
    <row r="488" spans="34:46" x14ac:dyDescent="0.25">
      <c r="AH488" s="13"/>
      <c r="AI488" s="13"/>
      <c r="AN488" s="13"/>
      <c r="AR488" s="13"/>
      <c r="AS488" s="13"/>
      <c r="AT488" s="13"/>
    </row>
    <row r="489" spans="34:46" x14ac:dyDescent="0.25">
      <c r="AH489" s="13"/>
      <c r="AI489" s="13"/>
      <c r="AN489" s="13"/>
      <c r="AR489" s="13"/>
      <c r="AS489" s="13"/>
      <c r="AT489" s="13"/>
    </row>
    <row r="490" spans="34:46" x14ac:dyDescent="0.25">
      <c r="AH490" s="13"/>
      <c r="AI490" s="13"/>
      <c r="AN490" s="13"/>
      <c r="AR490" s="13"/>
      <c r="AS490" s="13"/>
      <c r="AT490" s="13"/>
    </row>
    <row r="491" spans="34:46" x14ac:dyDescent="0.25">
      <c r="AH491" s="13"/>
      <c r="AI491" s="13"/>
      <c r="AN491" s="13"/>
      <c r="AR491" s="13"/>
      <c r="AS491" s="13"/>
      <c r="AT491" s="13"/>
    </row>
    <row r="492" spans="34:46" x14ac:dyDescent="0.25">
      <c r="AH492" s="13"/>
      <c r="AI492" s="13"/>
      <c r="AN492" s="13"/>
      <c r="AR492" s="13"/>
      <c r="AS492" s="13"/>
      <c r="AT492" s="13"/>
    </row>
    <row r="493" spans="34:46" x14ac:dyDescent="0.25">
      <c r="AH493" s="13"/>
      <c r="AI493" s="13"/>
      <c r="AN493" s="13"/>
      <c r="AR493" s="13"/>
      <c r="AS493" s="13"/>
      <c r="AT493" s="13"/>
    </row>
    <row r="494" spans="34:46" x14ac:dyDescent="0.25">
      <c r="AH494" s="13"/>
      <c r="AI494" s="13"/>
      <c r="AN494" s="13"/>
      <c r="AR494" s="13"/>
      <c r="AS494" s="13"/>
      <c r="AT494" s="13"/>
    </row>
    <row r="495" spans="34:46" x14ac:dyDescent="0.25">
      <c r="AH495" s="13"/>
      <c r="AI495" s="13"/>
      <c r="AN495" s="13"/>
      <c r="AR495" s="13"/>
      <c r="AS495" s="13"/>
      <c r="AT495" s="13"/>
    </row>
    <row r="496" spans="34:46" x14ac:dyDescent="0.25">
      <c r="AH496" s="13"/>
      <c r="AI496" s="13"/>
      <c r="AN496" s="13"/>
      <c r="AR496" s="13"/>
      <c r="AS496" s="13"/>
      <c r="AT496" s="13"/>
    </row>
    <row r="497" spans="34:46" x14ac:dyDescent="0.25">
      <c r="AH497" s="13"/>
      <c r="AI497" s="13"/>
      <c r="AN497" s="13"/>
      <c r="AR497" s="13"/>
      <c r="AS497" s="13"/>
      <c r="AT497" s="13"/>
    </row>
    <row r="498" spans="34:46" x14ac:dyDescent="0.25">
      <c r="AH498" s="13"/>
      <c r="AI498" s="13"/>
      <c r="AN498" s="13"/>
      <c r="AR498" s="13"/>
      <c r="AS498" s="13"/>
      <c r="AT498" s="13"/>
    </row>
    <row r="499" spans="34:46" x14ac:dyDescent="0.25">
      <c r="AH499" s="13"/>
      <c r="AI499" s="13"/>
      <c r="AN499" s="13"/>
      <c r="AR499" s="13"/>
      <c r="AS499" s="13"/>
      <c r="AT499" s="13"/>
    </row>
    <row r="500" spans="34:46" x14ac:dyDescent="0.25">
      <c r="AH500" s="13"/>
      <c r="AI500" s="13"/>
      <c r="AN500" s="13"/>
      <c r="AR500" s="13"/>
      <c r="AS500" s="13"/>
      <c r="AT500" s="13"/>
    </row>
    <row r="501" spans="34:46" x14ac:dyDescent="0.25">
      <c r="AH501" s="13"/>
      <c r="AI501" s="13"/>
      <c r="AN501" s="13"/>
      <c r="AR501" s="13"/>
      <c r="AS501" s="13"/>
      <c r="AT501" s="13"/>
    </row>
    <row r="502" spans="34:46" x14ac:dyDescent="0.25">
      <c r="AH502" s="13"/>
      <c r="AI502" s="13"/>
      <c r="AN502" s="13"/>
      <c r="AR502" s="13"/>
      <c r="AS502" s="13"/>
      <c r="AT502" s="13"/>
    </row>
    <row r="503" spans="34:46" x14ac:dyDescent="0.25">
      <c r="AH503" s="13"/>
      <c r="AI503" s="13"/>
      <c r="AN503" s="13"/>
      <c r="AR503" s="13"/>
      <c r="AS503" s="13"/>
      <c r="AT503" s="13"/>
    </row>
    <row r="504" spans="34:46" x14ac:dyDescent="0.25">
      <c r="AH504" s="13"/>
      <c r="AI504" s="13"/>
      <c r="AN504" s="13"/>
    </row>
    <row r="505" spans="34:46" x14ac:dyDescent="0.25">
      <c r="AH505" s="13"/>
      <c r="AI505" s="13"/>
      <c r="AN505" s="13"/>
    </row>
    <row r="506" spans="34:46" x14ac:dyDescent="0.25">
      <c r="AH506" s="13"/>
      <c r="AI506" s="13"/>
      <c r="AN506" s="13"/>
    </row>
    <row r="507" spans="34:46" x14ac:dyDescent="0.25">
      <c r="AH507" s="13"/>
      <c r="AI507" s="13"/>
      <c r="AN507" s="13"/>
    </row>
    <row r="508" spans="34:46" x14ac:dyDescent="0.25">
      <c r="AH508" s="13"/>
      <c r="AI508" s="13"/>
      <c r="AN508" s="13"/>
    </row>
    <row r="509" spans="34:46" x14ac:dyDescent="0.25">
      <c r="AH509" s="13"/>
      <c r="AI509" s="13"/>
      <c r="AN509" s="13"/>
    </row>
    <row r="510" spans="34:46" x14ac:dyDescent="0.25">
      <c r="AH510" s="13"/>
      <c r="AI510" s="13"/>
      <c r="AN510" s="13"/>
    </row>
    <row r="511" spans="34:46" x14ac:dyDescent="0.25">
      <c r="AH511" s="13"/>
      <c r="AI511" s="13"/>
      <c r="AN511" s="13"/>
    </row>
    <row r="512" spans="34:46"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topLeftCell="A31" zoomScale="40" zoomScaleNormal="40" workbookViewId="0">
      <selection activeCell="D17" sqref="D17:R88"/>
    </sheetView>
  </sheetViews>
  <sheetFormatPr defaultColWidth="11.44140625" defaultRowHeight="13.8" x14ac:dyDescent="0.25"/>
  <cols>
    <col min="1" max="1" width="3.44140625" style="12" customWidth="1"/>
    <col min="2" max="2" width="32.4414062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5.5546875" style="12" customWidth="1"/>
    <col min="34" max="45" width="5.6640625" style="12" customWidth="1"/>
    <col min="46" max="46" width="6.21875" style="12" customWidth="1"/>
    <col min="47" max="47" width="5.44140625" style="12" customWidth="1"/>
    <col min="48" max="48" width="7.33203125" style="12" customWidth="1"/>
    <col min="49" max="16384" width="11.44140625" style="12"/>
  </cols>
  <sheetData>
    <row r="1" spans="1:48" x14ac:dyDescent="0.25">
      <c r="A1" s="511" t="s">
        <v>245</v>
      </c>
      <c r="C1" s="11"/>
      <c r="D1" s="11"/>
      <c r="F1" s="11"/>
      <c r="G1" s="11"/>
      <c r="H1" s="11"/>
      <c r="I1" s="26"/>
      <c r="J1" s="11"/>
      <c r="K1" s="11"/>
      <c r="L1" s="11"/>
      <c r="M1" s="11"/>
      <c r="N1" s="11"/>
      <c r="O1" s="11"/>
      <c r="P1" s="11"/>
      <c r="Q1" s="11"/>
      <c r="R1" s="11"/>
    </row>
    <row r="2" spans="1:48" s="11" customFormat="1" x14ac:dyDescent="0.25">
      <c r="B2" s="566"/>
      <c r="D2" s="567"/>
      <c r="I2" s="26"/>
      <c r="AH2" s="401"/>
      <c r="AK2" s="26"/>
      <c r="AM2" s="26"/>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5" t="s">
        <v>235</v>
      </c>
      <c r="V5" s="905"/>
      <c r="W5" s="905"/>
      <c r="X5" s="515"/>
      <c r="Y5" s="498"/>
      <c r="Z5" s="905" t="s">
        <v>185</v>
      </c>
      <c r="AA5" s="905"/>
      <c r="AB5" s="905"/>
      <c r="AC5" s="11"/>
      <c r="AD5" s="11"/>
      <c r="AE5" s="11"/>
      <c r="AF5" s="11"/>
      <c r="AG5" s="11"/>
      <c r="AH5" s="909" t="s">
        <v>85</v>
      </c>
      <c r="AI5" s="909"/>
      <c r="AJ5" s="909"/>
      <c r="AK5" s="909"/>
      <c r="AQ5" s="484"/>
      <c r="AR5" s="484"/>
      <c r="AS5" s="484"/>
      <c r="AT5" s="484"/>
    </row>
    <row r="6" spans="1:48" x14ac:dyDescent="0.25">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5" t="s">
        <v>186</v>
      </c>
      <c r="AI6" s="916"/>
      <c r="AJ6" s="916"/>
      <c r="AK6" s="916"/>
      <c r="AL6" s="906"/>
      <c r="AM6" s="906" t="s">
        <v>188</v>
      </c>
      <c r="AN6" s="906"/>
      <c r="AO6" s="906"/>
      <c r="AP6" s="907"/>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10" t="s">
        <v>82</v>
      </c>
      <c r="C11" s="39" t="s">
        <v>2</v>
      </c>
      <c r="D11" s="46">
        <f>SUM(D17,D23,D29,D35,D41,D47,D53,D59,D65,D71,D77,D83)</f>
        <v>37954</v>
      </c>
      <c r="E11" s="47">
        <f t="shared" ref="E11:Q11" si="0">SUM(E17,E23,E29,E35,E41,E47,E53,E59,E65,E71,E77,E83)</f>
        <v>32472.100000000002</v>
      </c>
      <c r="F11" s="47">
        <f t="shared" si="0"/>
        <v>38237.300000000003</v>
      </c>
      <c r="G11" s="47">
        <f t="shared" si="0"/>
        <v>43756.700000000004</v>
      </c>
      <c r="H11" s="47">
        <f t="shared" si="0"/>
        <v>45651.1</v>
      </c>
      <c r="I11" s="47">
        <f t="shared" si="0"/>
        <v>47054.900000000009</v>
      </c>
      <c r="J11" s="47">
        <f t="shared" si="0"/>
        <v>47104.525999999998</v>
      </c>
      <c r="K11" s="47">
        <f t="shared" si="0"/>
        <v>48233.64959999999</v>
      </c>
      <c r="L11" s="47">
        <f t="shared" si="0"/>
        <v>50242.116100000007</v>
      </c>
      <c r="M11" s="47">
        <f t="shared" si="0"/>
        <v>51270.6031</v>
      </c>
      <c r="N11" s="47">
        <f t="shared" si="0"/>
        <v>37607.818200000002</v>
      </c>
      <c r="O11" s="47">
        <f t="shared" si="0"/>
        <v>37929.791099999995</v>
      </c>
      <c r="P11" s="47">
        <f t="shared" si="0"/>
        <v>37883.220903999994</v>
      </c>
      <c r="Q11" s="47">
        <f t="shared" si="0"/>
        <v>41302.928040999999</v>
      </c>
      <c r="R11" s="48">
        <f t="shared" ref="R11" si="1">SUM(R17,R23,R29,R35,R41,R47,R53,R59,R65,R71,R77,R83)</f>
        <v>43827.252551999998</v>
      </c>
      <c r="S11" s="143">
        <f>100</f>
        <v>100</v>
      </c>
      <c r="T11" s="328">
        <f>E11*100/$D11</f>
        <v>85.556463086894667</v>
      </c>
      <c r="U11" s="328">
        <f t="shared" ref="U11:AD26" si="2">F11*100/$D11</f>
        <v>100.74642988881278</v>
      </c>
      <c r="V11" s="328">
        <f t="shared" si="2"/>
        <v>115.28877061706277</v>
      </c>
      <c r="W11" s="328">
        <f t="shared" si="2"/>
        <v>120.28007588133003</v>
      </c>
      <c r="X11" s="328">
        <f t="shared" si="2"/>
        <v>123.97876376666494</v>
      </c>
      <c r="Y11" s="328">
        <f t="shared" si="2"/>
        <v>124.10951678347472</v>
      </c>
      <c r="Z11" s="328">
        <f t="shared" si="2"/>
        <v>127.08449596880432</v>
      </c>
      <c r="AA11" s="328">
        <f t="shared" si="2"/>
        <v>132.37634004321021</v>
      </c>
      <c r="AB11" s="328">
        <f t="shared" si="2"/>
        <v>135.08616509458818</v>
      </c>
      <c r="AC11" s="328">
        <f t="shared" si="2"/>
        <v>99.08789113136956</v>
      </c>
      <c r="AD11" s="328">
        <f t="shared" si="2"/>
        <v>99.936215155187838</v>
      </c>
      <c r="AE11" s="328">
        <f t="shared" ref="AE11:AE23" si="3">P11*100/$D11</f>
        <v>99.813513474205607</v>
      </c>
      <c r="AF11" s="328">
        <f t="shared" ref="AF11:AG23" si="4">Q11*100/$D11</f>
        <v>108.82364978921852</v>
      </c>
      <c r="AG11" s="329">
        <f t="shared" si="4"/>
        <v>115.47466025188385</v>
      </c>
      <c r="AH11" s="743"/>
      <c r="AI11" s="744"/>
      <c r="AJ11" s="745"/>
      <c r="AK11" s="744"/>
      <c r="AL11" s="744"/>
      <c r="AM11" s="744"/>
      <c r="AN11" s="744"/>
      <c r="AO11" s="744"/>
      <c r="AP11" s="744"/>
      <c r="AQ11" s="744"/>
      <c r="AR11" s="744"/>
      <c r="AS11" s="744"/>
      <c r="AT11" s="744"/>
      <c r="AU11" s="744"/>
      <c r="AV11" s="746"/>
    </row>
    <row r="12" spans="1:48" x14ac:dyDescent="0.25">
      <c r="B12" s="911"/>
      <c r="C12" s="1" t="s">
        <v>3</v>
      </c>
      <c r="D12" s="41">
        <f t="shared" ref="D12:Q16" si="5">SUM(D18,D24,D30,D36,D42,D48,D54,D60,D66,D72,D78,D84)</f>
        <v>32945.299999999996</v>
      </c>
      <c r="E12" s="40">
        <f t="shared" si="5"/>
        <v>28047.199999999997</v>
      </c>
      <c r="F12" s="40">
        <f t="shared" si="5"/>
        <v>32854.964448999999</v>
      </c>
      <c r="G12" s="40">
        <f t="shared" si="5"/>
        <v>37513.830229000007</v>
      </c>
      <c r="H12" s="40">
        <f t="shared" si="5"/>
        <v>39433.199999999997</v>
      </c>
      <c r="I12" s="40">
        <f t="shared" si="5"/>
        <v>40717.188950000003</v>
      </c>
      <c r="J12" s="40">
        <f t="shared" si="5"/>
        <v>40411.9</v>
      </c>
      <c r="K12" s="40">
        <f t="shared" si="5"/>
        <v>41729.499999999993</v>
      </c>
      <c r="L12" s="40">
        <f t="shared" si="5"/>
        <v>43054.799999999996</v>
      </c>
      <c r="M12" s="40">
        <f t="shared" si="5"/>
        <v>44204.999999999993</v>
      </c>
      <c r="N12" s="40">
        <f t="shared" si="5"/>
        <v>37227.599999999999</v>
      </c>
      <c r="O12" s="40">
        <f t="shared" si="5"/>
        <v>36926.400000000001</v>
      </c>
      <c r="P12" s="40">
        <f t="shared" si="5"/>
        <v>36834.171536999995</v>
      </c>
      <c r="Q12" s="40">
        <f t="shared" si="5"/>
        <v>40121.927892</v>
      </c>
      <c r="R12" s="42">
        <f t="shared" ref="R12" si="6">SUM(R18,R24,R30,R36,R42,R48,R54,R60,R66,R72,R78,R84)</f>
        <v>42459.999027999998</v>
      </c>
      <c r="S12" s="143">
        <f>100</f>
        <v>100</v>
      </c>
      <c r="T12" s="328">
        <f t="shared" ref="T12:AA56" si="7">E12*100/$D12</f>
        <v>85.132628933413869</v>
      </c>
      <c r="U12" s="328">
        <f t="shared" si="2"/>
        <v>99.725801401110346</v>
      </c>
      <c r="V12" s="328">
        <f t="shared" si="2"/>
        <v>113.86701662756148</v>
      </c>
      <c r="W12" s="328">
        <f t="shared" si="2"/>
        <v>119.69294557949085</v>
      </c>
      <c r="X12" s="328">
        <f t="shared" si="2"/>
        <v>123.59028131478544</v>
      </c>
      <c r="Y12" s="328">
        <f t="shared" si="2"/>
        <v>122.66362728522735</v>
      </c>
      <c r="Z12" s="328">
        <f t="shared" si="2"/>
        <v>126.66298379435001</v>
      </c>
      <c r="AA12" s="328">
        <f t="shared" si="2"/>
        <v>130.68571237778986</v>
      </c>
      <c r="AB12" s="328">
        <f t="shared" si="2"/>
        <v>134.17695392058957</v>
      </c>
      <c r="AC12" s="328">
        <f t="shared" si="2"/>
        <v>112.99821218808147</v>
      </c>
      <c r="AD12" s="328">
        <f t="shared" si="2"/>
        <v>112.08396948881936</v>
      </c>
      <c r="AE12" s="328">
        <f t="shared" si="3"/>
        <v>111.80402526915827</v>
      </c>
      <c r="AF12" s="328">
        <f t="shared" si="4"/>
        <v>121.78346499197156</v>
      </c>
      <c r="AG12" s="329">
        <f t="shared" si="4"/>
        <v>128.88029256980514</v>
      </c>
      <c r="AH12" s="743"/>
      <c r="AI12" s="744"/>
      <c r="AJ12" s="744"/>
      <c r="AK12" s="744"/>
      <c r="AL12" s="744"/>
      <c r="AM12" s="744"/>
      <c r="AN12" s="744"/>
      <c r="AO12" s="744"/>
      <c r="AP12" s="744"/>
      <c r="AQ12" s="744"/>
      <c r="AR12" s="744"/>
      <c r="AS12" s="744"/>
      <c r="AT12" s="744"/>
      <c r="AU12" s="744"/>
      <c r="AV12" s="746"/>
    </row>
    <row r="13" spans="1:48" x14ac:dyDescent="0.25">
      <c r="B13" s="911"/>
      <c r="C13" s="1" t="s">
        <v>4</v>
      </c>
      <c r="D13" s="41">
        <f t="shared" si="5"/>
        <v>31652.599999999995</v>
      </c>
      <c r="E13" s="40">
        <f t="shared" si="5"/>
        <v>28337.9</v>
      </c>
      <c r="F13" s="40">
        <f t="shared" si="5"/>
        <v>33372.9</v>
      </c>
      <c r="G13" s="40">
        <f t="shared" si="5"/>
        <v>37977.599999999999</v>
      </c>
      <c r="H13" s="40">
        <f t="shared" si="5"/>
        <v>38006.581051000001</v>
      </c>
      <c r="I13" s="40">
        <f t="shared" si="5"/>
        <v>39561.699999999997</v>
      </c>
      <c r="J13" s="40">
        <f t="shared" si="5"/>
        <v>40676.700000000004</v>
      </c>
      <c r="K13" s="40">
        <f t="shared" si="5"/>
        <v>41788.700000000004</v>
      </c>
      <c r="L13" s="40">
        <f t="shared" si="5"/>
        <v>44553.899999999994</v>
      </c>
      <c r="M13" s="40">
        <f t="shared" si="5"/>
        <v>45760.3</v>
      </c>
      <c r="N13" s="40">
        <f t="shared" si="5"/>
        <v>44015.8</v>
      </c>
      <c r="O13" s="40">
        <f t="shared" si="5"/>
        <v>44137.3</v>
      </c>
      <c r="P13" s="40">
        <f t="shared" si="5"/>
        <v>43816.302282999997</v>
      </c>
      <c r="Q13" s="40">
        <f t="shared" si="5"/>
        <v>47611.629273000006</v>
      </c>
      <c r="R13" s="42">
        <f t="shared" ref="R13" si="8">SUM(R19,R25,R31,R37,R43,R49,R55,R61,R67,R73,R79,R85)</f>
        <v>51051.753368999998</v>
      </c>
      <c r="S13" s="143">
        <f>100</f>
        <v>100</v>
      </c>
      <c r="T13" s="328">
        <f t="shared" si="7"/>
        <v>89.527874487403892</v>
      </c>
      <c r="U13" s="328">
        <f t="shared" si="2"/>
        <v>105.43494057360219</v>
      </c>
      <c r="V13" s="328">
        <f t="shared" si="2"/>
        <v>119.98256067432061</v>
      </c>
      <c r="W13" s="328">
        <f t="shared" si="2"/>
        <v>120.07412045455985</v>
      </c>
      <c r="X13" s="328">
        <f t="shared" si="2"/>
        <v>124.98720484257218</v>
      </c>
      <c r="Y13" s="328">
        <f t="shared" si="2"/>
        <v>128.50982225788724</v>
      </c>
      <c r="Z13" s="328">
        <f t="shared" si="2"/>
        <v>132.02296177881126</v>
      </c>
      <c r="AA13" s="328">
        <f t="shared" si="2"/>
        <v>140.75905296879245</v>
      </c>
      <c r="AB13" s="328">
        <f t="shared" si="2"/>
        <v>144.57043023321941</v>
      </c>
      <c r="AC13" s="328">
        <f t="shared" si="2"/>
        <v>139.05903464486332</v>
      </c>
      <c r="AD13" s="328">
        <f t="shared" si="2"/>
        <v>139.44288936769809</v>
      </c>
      <c r="AE13" s="328">
        <f t="shared" si="3"/>
        <v>138.42876188054063</v>
      </c>
      <c r="AF13" s="328">
        <f t="shared" si="4"/>
        <v>150.41933134402865</v>
      </c>
      <c r="AG13" s="329">
        <f t="shared" si="4"/>
        <v>161.28770896861553</v>
      </c>
      <c r="AH13" s="743"/>
      <c r="AI13" s="744"/>
      <c r="AJ13" s="744"/>
      <c r="AK13" s="744"/>
      <c r="AL13" s="744"/>
      <c r="AM13" s="744"/>
      <c r="AN13" s="744"/>
      <c r="AO13" s="744"/>
      <c r="AP13" s="744"/>
      <c r="AQ13" s="744"/>
      <c r="AR13" s="744"/>
      <c r="AS13" s="744"/>
      <c r="AT13" s="744"/>
      <c r="AU13" s="744"/>
      <c r="AV13" s="746"/>
    </row>
    <row r="14" spans="1:48" x14ac:dyDescent="0.25">
      <c r="B14" s="911"/>
      <c r="C14" s="1" t="s">
        <v>5</v>
      </c>
      <c r="D14" s="41">
        <f t="shared" si="5"/>
        <v>72532.699999999983</v>
      </c>
      <c r="E14" s="40">
        <f t="shared" si="5"/>
        <v>61804.200000000019</v>
      </c>
      <c r="F14" s="40">
        <f t="shared" si="5"/>
        <v>80214.435700000002</v>
      </c>
      <c r="G14" s="40">
        <f t="shared" si="5"/>
        <v>84540.969800000021</v>
      </c>
      <c r="H14" s="40">
        <f t="shared" si="5"/>
        <v>87497.619000000006</v>
      </c>
      <c r="I14" s="40">
        <f t="shared" si="5"/>
        <v>86988.71100000001</v>
      </c>
      <c r="J14" s="40">
        <f t="shared" si="5"/>
        <v>85685.273799999995</v>
      </c>
      <c r="K14" s="40">
        <f t="shared" si="5"/>
        <v>90810.350300000006</v>
      </c>
      <c r="L14" s="40">
        <f t="shared" si="5"/>
        <v>90329.683600000004</v>
      </c>
      <c r="M14" s="40">
        <f t="shared" si="5"/>
        <v>92903.397199999992</v>
      </c>
      <c r="N14" s="40">
        <f t="shared" si="5"/>
        <v>120177.78199999999</v>
      </c>
      <c r="O14" s="40">
        <f t="shared" si="5"/>
        <v>124926.00850000001</v>
      </c>
      <c r="P14" s="40">
        <f t="shared" si="5"/>
        <v>118560.36446999999</v>
      </c>
      <c r="Q14" s="40">
        <f t="shared" si="5"/>
        <v>139015.02199999997</v>
      </c>
      <c r="R14" s="42">
        <f t="shared" ref="R14" si="9">SUM(R20,R26,R32,R38,R44,R50,R56,R62,R68,R74,R80,R86)</f>
        <v>147426.44289999999</v>
      </c>
      <c r="S14" s="143">
        <f>100</f>
        <v>100</v>
      </c>
      <c r="T14" s="328">
        <f t="shared" si="7"/>
        <v>85.208740333670235</v>
      </c>
      <c r="U14" s="328">
        <f t="shared" si="2"/>
        <v>110.59072073699176</v>
      </c>
      <c r="V14" s="328">
        <f t="shared" si="2"/>
        <v>116.55566358345966</v>
      </c>
      <c r="W14" s="328">
        <f t="shared" si="2"/>
        <v>120.63196185996112</v>
      </c>
      <c r="X14" s="328">
        <f t="shared" si="2"/>
        <v>119.93033624834045</v>
      </c>
      <c r="Y14" s="328">
        <f t="shared" si="2"/>
        <v>118.13330235879819</v>
      </c>
      <c r="Z14" s="328">
        <f t="shared" si="2"/>
        <v>125.19918643591102</v>
      </c>
      <c r="AA14" s="328">
        <f t="shared" si="2"/>
        <v>124.53649678007304</v>
      </c>
      <c r="AB14" s="328">
        <f t="shared" si="2"/>
        <v>128.08484614525588</v>
      </c>
      <c r="AC14" s="328">
        <f t="shared" si="2"/>
        <v>165.68772705276382</v>
      </c>
      <c r="AD14" s="328">
        <f t="shared" si="2"/>
        <v>172.234052365347</v>
      </c>
      <c r="AE14" s="328">
        <f t="shared" si="3"/>
        <v>163.45781209027103</v>
      </c>
      <c r="AF14" s="328">
        <f t="shared" si="4"/>
        <v>191.65841337769035</v>
      </c>
      <c r="AG14" s="329">
        <f t="shared" si="4"/>
        <v>203.25514271494103</v>
      </c>
      <c r="AH14" s="743"/>
      <c r="AI14" s="744"/>
      <c r="AJ14" s="744"/>
      <c r="AK14" s="744"/>
      <c r="AL14" s="744"/>
      <c r="AM14" s="744"/>
      <c r="AN14" s="744"/>
      <c r="AO14" s="744"/>
      <c r="AP14" s="744"/>
      <c r="AQ14" s="744"/>
      <c r="AR14" s="744"/>
      <c r="AS14" s="744"/>
      <c r="AT14" s="744"/>
      <c r="AU14" s="744"/>
      <c r="AV14" s="746"/>
    </row>
    <row r="15" spans="1:48" x14ac:dyDescent="0.25">
      <c r="B15" s="911"/>
      <c r="C15" s="1" t="s">
        <v>6</v>
      </c>
      <c r="D15" s="41">
        <f t="shared" si="5"/>
        <v>175084.6</v>
      </c>
      <c r="E15" s="40">
        <f t="shared" si="5"/>
        <v>150661.40000000002</v>
      </c>
      <c r="F15" s="40">
        <f t="shared" si="5"/>
        <v>184679.60014900001</v>
      </c>
      <c r="G15" s="40">
        <f t="shared" si="5"/>
        <v>203789.10002899999</v>
      </c>
      <c r="H15" s="40">
        <f t="shared" si="5"/>
        <v>210588.50005100001</v>
      </c>
      <c r="I15" s="40">
        <f t="shared" si="5"/>
        <v>214322.49995000006</v>
      </c>
      <c r="J15" s="40">
        <f t="shared" si="5"/>
        <v>213878.39980000001</v>
      </c>
      <c r="K15" s="40">
        <f t="shared" si="5"/>
        <v>222562.19989999998</v>
      </c>
      <c r="L15" s="40">
        <f t="shared" si="5"/>
        <v>228180.49970000004</v>
      </c>
      <c r="M15" s="40">
        <f t="shared" si="5"/>
        <v>234139.3003</v>
      </c>
      <c r="N15" s="40">
        <f t="shared" si="5"/>
        <v>239029.00020000001</v>
      </c>
      <c r="O15" s="40">
        <f t="shared" si="5"/>
        <v>243919.49959999998</v>
      </c>
      <c r="P15" s="40">
        <f t="shared" si="5"/>
        <v>237094.05919399997</v>
      </c>
      <c r="Q15" s="40">
        <f t="shared" si="5"/>
        <v>268051.50720599998</v>
      </c>
      <c r="R15" s="42">
        <f t="shared" ref="R15" si="10">SUM(R21,R27,R33,R39,R45,R51,R57,R63,R69,R75,R81,R87)</f>
        <v>284765.44784899999</v>
      </c>
      <c r="S15" s="143">
        <f>100</f>
        <v>100</v>
      </c>
      <c r="T15" s="328">
        <f t="shared" si="7"/>
        <v>86.050629238665195</v>
      </c>
      <c r="U15" s="328">
        <f t="shared" si="2"/>
        <v>105.48020793890495</v>
      </c>
      <c r="V15" s="328">
        <f t="shared" si="2"/>
        <v>116.3946458049423</v>
      </c>
      <c r="W15" s="328">
        <f t="shared" si="2"/>
        <v>120.27813985410482</v>
      </c>
      <c r="X15" s="328">
        <f t="shared" si="2"/>
        <v>122.41082308209862</v>
      </c>
      <c r="Y15" s="328">
        <f t="shared" si="2"/>
        <v>122.15717418893495</v>
      </c>
      <c r="Z15" s="328">
        <f t="shared" si="2"/>
        <v>127.11694797829162</v>
      </c>
      <c r="AA15" s="328">
        <f t="shared" si="2"/>
        <v>130.32585373013964</v>
      </c>
      <c r="AB15" s="328">
        <f t="shared" si="2"/>
        <v>133.72923735154319</v>
      </c>
      <c r="AC15" s="328">
        <f t="shared" si="2"/>
        <v>136.52200147814256</v>
      </c>
      <c r="AD15" s="328">
        <f t="shared" si="2"/>
        <v>139.31522224113368</v>
      </c>
      <c r="AE15" s="328">
        <f t="shared" si="3"/>
        <v>135.41685516258997</v>
      </c>
      <c r="AF15" s="328">
        <f t="shared" si="4"/>
        <v>153.09827775029899</v>
      </c>
      <c r="AG15" s="329">
        <f t="shared" si="4"/>
        <v>162.64448606502228</v>
      </c>
      <c r="AH15" s="743"/>
      <c r="AI15" s="744"/>
      <c r="AJ15" s="744"/>
      <c r="AK15" s="744"/>
      <c r="AL15" s="744"/>
      <c r="AM15" s="744"/>
      <c r="AN15" s="744"/>
      <c r="AO15" s="744"/>
      <c r="AP15" s="744"/>
      <c r="AQ15" s="744"/>
      <c r="AR15" s="744"/>
      <c r="AS15" s="744"/>
      <c r="AT15" s="744"/>
      <c r="AU15" s="744"/>
      <c r="AV15" s="746"/>
    </row>
    <row r="16" spans="1:48" x14ac:dyDescent="0.25">
      <c r="B16" s="911"/>
      <c r="C16" s="8" t="s">
        <v>7</v>
      </c>
      <c r="D16" s="43">
        <f t="shared" si="5"/>
        <v>102551.9</v>
      </c>
      <c r="E16" s="44">
        <f t="shared" si="5"/>
        <v>88857.200000000026</v>
      </c>
      <c r="F16" s="44">
        <f t="shared" si="5"/>
        <v>104465.16444899999</v>
      </c>
      <c r="G16" s="44">
        <f t="shared" si="5"/>
        <v>119248.13022899999</v>
      </c>
      <c r="H16" s="44">
        <f t="shared" si="5"/>
        <v>123090.881051</v>
      </c>
      <c r="I16" s="44">
        <f t="shared" si="5"/>
        <v>127333.78895</v>
      </c>
      <c r="J16" s="44">
        <f t="shared" si="5"/>
        <v>128193.126</v>
      </c>
      <c r="K16" s="44">
        <f t="shared" si="5"/>
        <v>131751.84960000002</v>
      </c>
      <c r="L16" s="44">
        <f t="shared" si="5"/>
        <v>137850.8161</v>
      </c>
      <c r="M16" s="44">
        <f t="shared" si="5"/>
        <v>141235.90310000003</v>
      </c>
      <c r="N16" s="44">
        <f t="shared" si="5"/>
        <v>118851.21820000002</v>
      </c>
      <c r="O16" s="44">
        <f t="shared" si="5"/>
        <v>118993.49110000001</v>
      </c>
      <c r="P16" s="44">
        <f t="shared" si="5"/>
        <v>118533.694724</v>
      </c>
      <c r="Q16" s="44">
        <f t="shared" si="5"/>
        <v>129036.48520600001</v>
      </c>
      <c r="R16" s="45">
        <f t="shared" ref="R16" si="11">SUM(R22,R28,R34,R40,R46,R52,R58,R64,R70,R76,R82,R88)</f>
        <v>137339.00494899999</v>
      </c>
      <c r="S16" s="143">
        <f>100</f>
        <v>100</v>
      </c>
      <c r="T16" s="328">
        <f t="shared" si="7"/>
        <v>86.646078717215403</v>
      </c>
      <c r="U16" s="328">
        <f t="shared" si="2"/>
        <v>101.86565480405531</v>
      </c>
      <c r="V16" s="328">
        <f t="shared" si="2"/>
        <v>116.2807614768717</v>
      </c>
      <c r="W16" s="328">
        <f t="shared" si="2"/>
        <v>120.02788934285958</v>
      </c>
      <c r="X16" s="328">
        <f t="shared" si="2"/>
        <v>124.16521678291674</v>
      </c>
      <c r="Y16" s="328">
        <f t="shared" si="2"/>
        <v>125.00317010216291</v>
      </c>
      <c r="Z16" s="328">
        <f t="shared" si="2"/>
        <v>128.47333847544513</v>
      </c>
      <c r="AA16" s="328">
        <f t="shared" si="2"/>
        <v>134.42053838105389</v>
      </c>
      <c r="AB16" s="328">
        <f t="shared" si="2"/>
        <v>137.72139092498534</v>
      </c>
      <c r="AC16" s="328">
        <f t="shared" si="2"/>
        <v>115.8937262010748</v>
      </c>
      <c r="AD16" s="328">
        <f t="shared" si="2"/>
        <v>116.03245878428388</v>
      </c>
      <c r="AE16" s="328">
        <f t="shared" si="3"/>
        <v>115.5841039746704</v>
      </c>
      <c r="AF16" s="328">
        <f t="shared" si="4"/>
        <v>125.82554316984864</v>
      </c>
      <c r="AG16" s="329">
        <f t="shared" si="4"/>
        <v>133.92146313135106</v>
      </c>
      <c r="AH16" s="747"/>
      <c r="AI16" s="748"/>
      <c r="AJ16" s="748"/>
      <c r="AK16" s="748"/>
      <c r="AL16" s="748"/>
      <c r="AM16" s="748"/>
      <c r="AN16" s="748"/>
      <c r="AO16" s="748"/>
      <c r="AP16" s="748"/>
      <c r="AQ16" s="748"/>
      <c r="AR16" s="748"/>
      <c r="AS16" s="748"/>
      <c r="AT16" s="748"/>
      <c r="AU16" s="748"/>
      <c r="AV16" s="749"/>
    </row>
    <row r="17" spans="2:48" ht="15" customHeight="1" x14ac:dyDescent="0.3">
      <c r="B17" s="913" t="s">
        <v>191</v>
      </c>
      <c r="C17" s="1" t="s">
        <v>2</v>
      </c>
      <c r="D17" s="756">
        <v>148.6</v>
      </c>
      <c r="E17" s="756">
        <v>158.5</v>
      </c>
      <c r="F17" s="756">
        <v>164.8</v>
      </c>
      <c r="G17" s="756">
        <v>171.2</v>
      </c>
      <c r="H17" s="756">
        <v>171.5</v>
      </c>
      <c r="I17" s="756">
        <v>125.7</v>
      </c>
      <c r="J17" s="756">
        <v>116.7</v>
      </c>
      <c r="K17" s="756">
        <v>75.599999999999994</v>
      </c>
      <c r="L17" s="756">
        <v>122.3</v>
      </c>
      <c r="M17" s="756">
        <v>79.900000000000006</v>
      </c>
      <c r="N17" s="756">
        <v>46.3</v>
      </c>
      <c r="O17" s="756">
        <v>27.4</v>
      </c>
      <c r="P17" s="757">
        <v>22.270284</v>
      </c>
      <c r="Q17" s="757">
        <v>22.030161</v>
      </c>
      <c r="R17" s="757">
        <v>22.624701999999999</v>
      </c>
      <c r="S17" s="143">
        <f>100</f>
        <v>100</v>
      </c>
      <c r="T17" s="328">
        <f t="shared" si="7"/>
        <v>106.66218034993271</v>
      </c>
      <c r="U17" s="328">
        <f t="shared" si="2"/>
        <v>110.90174966352625</v>
      </c>
      <c r="V17" s="328">
        <f t="shared" si="2"/>
        <v>115.20861372812921</v>
      </c>
      <c r="W17" s="328">
        <f t="shared" si="2"/>
        <v>115.41049798115748</v>
      </c>
      <c r="X17" s="328">
        <f t="shared" si="2"/>
        <v>84.589502018842538</v>
      </c>
      <c r="Y17" s="328">
        <f t="shared" si="2"/>
        <v>78.532974427994617</v>
      </c>
      <c r="Z17" s="328">
        <f t="shared" si="2"/>
        <v>50.874831763122472</v>
      </c>
      <c r="AA17" s="328">
        <f t="shared" si="2"/>
        <v>82.301480484522216</v>
      </c>
      <c r="AB17" s="328">
        <f t="shared" si="2"/>
        <v>53.768506056527599</v>
      </c>
      <c r="AC17" s="328">
        <f t="shared" si="2"/>
        <v>31.157469717362048</v>
      </c>
      <c r="AD17" s="328">
        <f t="shared" si="2"/>
        <v>18.438761776581426</v>
      </c>
      <c r="AE17" s="328">
        <f t="shared" si="3"/>
        <v>14.986732166890985</v>
      </c>
      <c r="AF17" s="328">
        <f t="shared" si="4"/>
        <v>14.82514199192463</v>
      </c>
      <c r="AG17" s="329">
        <f t="shared" si="4"/>
        <v>15.225236877523551</v>
      </c>
      <c r="AH17" s="768">
        <v>1</v>
      </c>
      <c r="AI17" s="769">
        <v>1</v>
      </c>
      <c r="AJ17" s="769">
        <v>1</v>
      </c>
      <c r="AK17" s="769">
        <v>1</v>
      </c>
      <c r="AL17" s="769">
        <v>1</v>
      </c>
      <c r="AM17" s="769">
        <v>1</v>
      </c>
      <c r="AN17" s="769">
        <v>1</v>
      </c>
      <c r="AO17" s="769">
        <v>1</v>
      </c>
      <c r="AP17" s="769">
        <v>1</v>
      </c>
      <c r="AQ17" s="769">
        <v>1</v>
      </c>
      <c r="AR17" s="769">
        <v>1</v>
      </c>
      <c r="AS17" s="769">
        <v>1</v>
      </c>
      <c r="AT17" s="769">
        <v>4</v>
      </c>
      <c r="AU17" s="769">
        <v>6</v>
      </c>
      <c r="AV17" s="771">
        <v>7</v>
      </c>
    </row>
    <row r="18" spans="2:48" ht="14.4" x14ac:dyDescent="0.3">
      <c r="B18" s="911"/>
      <c r="C18" s="1" t="s">
        <v>3</v>
      </c>
      <c r="D18" s="756">
        <v>91.2</v>
      </c>
      <c r="E18" s="756">
        <v>80</v>
      </c>
      <c r="F18" s="758">
        <v>92.164449000000005</v>
      </c>
      <c r="G18" s="758">
        <v>84.830229000000003</v>
      </c>
      <c r="H18" s="756">
        <v>112</v>
      </c>
      <c r="I18" s="758">
        <v>90.388949999999994</v>
      </c>
      <c r="J18" s="756">
        <v>89.9</v>
      </c>
      <c r="K18" s="756">
        <v>93</v>
      </c>
      <c r="L18" s="756">
        <v>96.1</v>
      </c>
      <c r="M18" s="756">
        <v>111.6</v>
      </c>
      <c r="N18" s="756">
        <v>77.099999999999994</v>
      </c>
      <c r="O18" s="756">
        <v>74.900000000000006</v>
      </c>
      <c r="P18" s="757">
        <v>72.208527000000004</v>
      </c>
      <c r="Q18" s="757">
        <v>81.138431999999995</v>
      </c>
      <c r="R18" s="757">
        <v>83.412887999999995</v>
      </c>
      <c r="S18" s="143">
        <f>100</f>
        <v>100</v>
      </c>
      <c r="T18" s="328">
        <f t="shared" si="7"/>
        <v>87.719298245614027</v>
      </c>
      <c r="U18" s="328">
        <f t="shared" si="2"/>
        <v>101.05750986842105</v>
      </c>
      <c r="V18" s="328">
        <f t="shared" si="2"/>
        <v>93.015601973684213</v>
      </c>
      <c r="W18" s="328">
        <f t="shared" si="2"/>
        <v>122.80701754385964</v>
      </c>
      <c r="X18" s="328">
        <f t="shared" si="2"/>
        <v>99.110690789473665</v>
      </c>
      <c r="Y18" s="328">
        <f t="shared" si="2"/>
        <v>98.574561403508767</v>
      </c>
      <c r="Z18" s="328">
        <f t="shared" si="2"/>
        <v>101.97368421052632</v>
      </c>
      <c r="AA18" s="328">
        <f t="shared" si="2"/>
        <v>105.37280701754386</v>
      </c>
      <c r="AB18" s="328">
        <f t="shared" si="2"/>
        <v>122.36842105263158</v>
      </c>
      <c r="AC18" s="328">
        <f t="shared" si="2"/>
        <v>84.53947368421052</v>
      </c>
      <c r="AD18" s="328">
        <f t="shared" si="2"/>
        <v>82.127192982456151</v>
      </c>
      <c r="AE18" s="328">
        <f t="shared" si="3"/>
        <v>79.176016447368426</v>
      </c>
      <c r="AF18" s="328">
        <f t="shared" si="4"/>
        <v>88.967578947368409</v>
      </c>
      <c r="AG18" s="329">
        <f t="shared" si="4"/>
        <v>91.461500000000001</v>
      </c>
      <c r="AH18" s="768">
        <v>1</v>
      </c>
      <c r="AI18" s="769">
        <v>1</v>
      </c>
      <c r="AJ18" s="769">
        <v>2</v>
      </c>
      <c r="AK18" s="769">
        <v>2</v>
      </c>
      <c r="AL18" s="769">
        <v>1</v>
      </c>
      <c r="AM18" s="769">
        <v>2</v>
      </c>
      <c r="AN18" s="769">
        <v>1</v>
      </c>
      <c r="AO18" s="769">
        <v>1</v>
      </c>
      <c r="AP18" s="769">
        <v>1</v>
      </c>
      <c r="AQ18" s="769">
        <v>1</v>
      </c>
      <c r="AR18" s="769">
        <v>1</v>
      </c>
      <c r="AS18" s="769">
        <v>1</v>
      </c>
      <c r="AT18" s="769">
        <v>4</v>
      </c>
      <c r="AU18" s="769">
        <v>6</v>
      </c>
      <c r="AV18" s="771">
        <v>7</v>
      </c>
    </row>
    <row r="19" spans="2:48" ht="14.4" x14ac:dyDescent="0.3">
      <c r="B19" s="911"/>
      <c r="C19" s="1" t="s">
        <v>4</v>
      </c>
      <c r="D19" s="756">
        <v>69.900000000000006</v>
      </c>
      <c r="E19" s="756">
        <v>62</v>
      </c>
      <c r="F19" s="756">
        <v>105.4</v>
      </c>
      <c r="G19" s="756">
        <v>108</v>
      </c>
      <c r="H19" s="757">
        <v>95.381050999999999</v>
      </c>
      <c r="I19" s="756">
        <v>61</v>
      </c>
      <c r="J19" s="756">
        <v>77.400000000000006</v>
      </c>
      <c r="K19" s="756">
        <v>111.8</v>
      </c>
      <c r="L19" s="756">
        <v>101.1</v>
      </c>
      <c r="M19" s="756">
        <v>116.2</v>
      </c>
      <c r="N19" s="756">
        <v>204</v>
      </c>
      <c r="O19" s="756">
        <v>87.5</v>
      </c>
      <c r="P19" s="757">
        <v>84.323503000000002</v>
      </c>
      <c r="Q19" s="757">
        <v>94.843222999999995</v>
      </c>
      <c r="R19" s="757">
        <v>98.979309000000001</v>
      </c>
      <c r="S19" s="143">
        <f>100</f>
        <v>100</v>
      </c>
      <c r="T19" s="328">
        <f t="shared" si="7"/>
        <v>88.698140200286119</v>
      </c>
      <c r="U19" s="328">
        <f t="shared" si="2"/>
        <v>150.78683834048638</v>
      </c>
      <c r="V19" s="328">
        <f t="shared" si="2"/>
        <v>154.50643776824032</v>
      </c>
      <c r="W19" s="328">
        <f t="shared" si="2"/>
        <v>136.45357796852647</v>
      </c>
      <c r="X19" s="328">
        <f t="shared" si="2"/>
        <v>87.267525035765374</v>
      </c>
      <c r="Y19" s="328">
        <f t="shared" si="2"/>
        <v>110.72961373390558</v>
      </c>
      <c r="Z19" s="328">
        <f t="shared" si="2"/>
        <v>159.94277539341917</v>
      </c>
      <c r="AA19" s="328">
        <f t="shared" si="2"/>
        <v>144.63519313304721</v>
      </c>
      <c r="AB19" s="328">
        <f t="shared" si="2"/>
        <v>166.23748211731044</v>
      </c>
      <c r="AC19" s="328">
        <f t="shared" si="2"/>
        <v>291.84549356223175</v>
      </c>
      <c r="AD19" s="328">
        <f t="shared" si="2"/>
        <v>125.17882689556508</v>
      </c>
      <c r="AE19" s="328">
        <f t="shared" si="3"/>
        <v>120.63448211731044</v>
      </c>
      <c r="AF19" s="328">
        <f t="shared" si="4"/>
        <v>135.68415307582259</v>
      </c>
      <c r="AG19" s="329">
        <f t="shared" si="4"/>
        <v>141.60130042918453</v>
      </c>
      <c r="AH19" s="768">
        <v>1</v>
      </c>
      <c r="AI19" s="769">
        <v>1</v>
      </c>
      <c r="AJ19" s="769">
        <v>1</v>
      </c>
      <c r="AK19" s="769">
        <v>1</v>
      </c>
      <c r="AL19" s="769">
        <v>4</v>
      </c>
      <c r="AM19" s="769">
        <v>1</v>
      </c>
      <c r="AN19" s="769">
        <v>1</v>
      </c>
      <c r="AO19" s="769">
        <v>1</v>
      </c>
      <c r="AP19" s="769">
        <v>1</v>
      </c>
      <c r="AQ19" s="769">
        <v>1</v>
      </c>
      <c r="AR19" s="769">
        <v>1</v>
      </c>
      <c r="AS19" s="769">
        <v>1</v>
      </c>
      <c r="AT19" s="769">
        <v>4</v>
      </c>
      <c r="AU19" s="769">
        <v>6</v>
      </c>
      <c r="AV19" s="771">
        <v>7</v>
      </c>
    </row>
    <row r="20" spans="2:48" ht="14.4" x14ac:dyDescent="0.3">
      <c r="B20" s="911"/>
      <c r="C20" s="1" t="s">
        <v>5</v>
      </c>
      <c r="D20" s="756">
        <v>1634.9</v>
      </c>
      <c r="E20" s="756">
        <v>703.3</v>
      </c>
      <c r="F20" s="757">
        <v>2252.7357000000002</v>
      </c>
      <c r="G20" s="757">
        <v>2692.4697999999999</v>
      </c>
      <c r="H20" s="757">
        <v>2307.2190000000001</v>
      </c>
      <c r="I20" s="757">
        <v>1816.8109999999999</v>
      </c>
      <c r="J20" s="756">
        <v>1495.8</v>
      </c>
      <c r="K20" s="756">
        <v>1414.4</v>
      </c>
      <c r="L20" s="756">
        <v>1608.2</v>
      </c>
      <c r="M20" s="756">
        <v>2490.6999999999998</v>
      </c>
      <c r="N20" s="756">
        <v>1389.4</v>
      </c>
      <c r="O20" s="756">
        <v>1841.9</v>
      </c>
      <c r="P20" s="757">
        <v>1653.9496999999999</v>
      </c>
      <c r="Q20" s="757">
        <v>2181.6478000000002</v>
      </c>
      <c r="R20" s="757">
        <v>2274.5016999999998</v>
      </c>
      <c r="S20" s="143">
        <f>100</f>
        <v>100</v>
      </c>
      <c r="T20" s="328">
        <f t="shared" si="7"/>
        <v>43.017921585418065</v>
      </c>
      <c r="U20" s="328">
        <f t="shared" si="2"/>
        <v>137.79042754908556</v>
      </c>
      <c r="V20" s="328">
        <f t="shared" si="2"/>
        <v>164.68712459477641</v>
      </c>
      <c r="W20" s="328">
        <f t="shared" si="2"/>
        <v>141.12294329928434</v>
      </c>
      <c r="X20" s="328">
        <f t="shared" si="2"/>
        <v>111.1267355801578</v>
      </c>
      <c r="Y20" s="328">
        <f t="shared" si="2"/>
        <v>91.491834362957974</v>
      </c>
      <c r="Z20" s="328">
        <f t="shared" si="2"/>
        <v>86.512936571044094</v>
      </c>
      <c r="AA20" s="328">
        <f t="shared" si="2"/>
        <v>98.366872591595808</v>
      </c>
      <c r="AB20" s="328">
        <f t="shared" si="2"/>
        <v>152.34570921768912</v>
      </c>
      <c r="AC20" s="328">
        <f t="shared" si="2"/>
        <v>84.983791057557028</v>
      </c>
      <c r="AD20" s="328">
        <f t="shared" si="2"/>
        <v>112.66132485167287</v>
      </c>
      <c r="AE20" s="328">
        <f t="shared" si="3"/>
        <v>101.16519053153098</v>
      </c>
      <c r="AF20" s="328">
        <f t="shared" si="4"/>
        <v>133.4422778151569</v>
      </c>
      <c r="AG20" s="329">
        <f t="shared" si="4"/>
        <v>139.12176279894794</v>
      </c>
      <c r="AH20" s="768">
        <v>1</v>
      </c>
      <c r="AI20" s="769">
        <v>1</v>
      </c>
      <c r="AJ20" s="769">
        <v>4</v>
      </c>
      <c r="AK20" s="769">
        <v>4</v>
      </c>
      <c r="AL20" s="769">
        <v>4</v>
      </c>
      <c r="AM20" s="769">
        <v>4</v>
      </c>
      <c r="AN20" s="769">
        <v>1</v>
      </c>
      <c r="AO20" s="769">
        <v>1</v>
      </c>
      <c r="AP20" s="769">
        <v>1</v>
      </c>
      <c r="AQ20" s="769">
        <v>1</v>
      </c>
      <c r="AR20" s="769">
        <v>1</v>
      </c>
      <c r="AS20" s="769">
        <v>1</v>
      </c>
      <c r="AT20" s="769">
        <v>4</v>
      </c>
      <c r="AU20" s="769">
        <v>6</v>
      </c>
      <c r="AV20" s="771">
        <v>7</v>
      </c>
    </row>
    <row r="21" spans="2:48" ht="14.4" x14ac:dyDescent="0.3">
      <c r="B21" s="911"/>
      <c r="C21" s="1" t="s">
        <v>6</v>
      </c>
      <c r="D21" s="756">
        <v>1944.6000000000001</v>
      </c>
      <c r="E21" s="756">
        <v>1003.8</v>
      </c>
      <c r="F21" s="756">
        <v>2615.1001490000003</v>
      </c>
      <c r="G21" s="756">
        <v>3056.5000289999998</v>
      </c>
      <c r="H21" s="756">
        <v>2686.1000509999999</v>
      </c>
      <c r="I21" s="756">
        <v>2093.89995</v>
      </c>
      <c r="J21" s="756">
        <v>1779.8</v>
      </c>
      <c r="K21" s="756">
        <v>1694.8000000000002</v>
      </c>
      <c r="L21" s="756">
        <v>1927.7</v>
      </c>
      <c r="M21" s="756">
        <v>2798.3999999999996</v>
      </c>
      <c r="N21" s="756">
        <v>1716.8000000000002</v>
      </c>
      <c r="O21" s="756">
        <v>2031.7</v>
      </c>
      <c r="P21" s="757">
        <v>1832.7520139999999</v>
      </c>
      <c r="Q21" s="757">
        <v>2379.6596160000004</v>
      </c>
      <c r="R21" s="757">
        <v>2479.518599</v>
      </c>
      <c r="S21" s="143">
        <f>100</f>
        <v>100</v>
      </c>
      <c r="T21" s="328">
        <f t="shared" si="7"/>
        <v>51.61987041036717</v>
      </c>
      <c r="U21" s="328">
        <f t="shared" si="2"/>
        <v>134.48010639720252</v>
      </c>
      <c r="V21" s="328">
        <f t="shared" si="2"/>
        <v>157.17885575439675</v>
      </c>
      <c r="W21" s="328">
        <f t="shared" si="2"/>
        <v>138.13123783811579</v>
      </c>
      <c r="X21" s="328">
        <f t="shared" si="2"/>
        <v>107.67766892934279</v>
      </c>
      <c r="Y21" s="328">
        <f t="shared" si="2"/>
        <v>91.525249408618734</v>
      </c>
      <c r="Z21" s="328">
        <f t="shared" si="2"/>
        <v>87.15417052350098</v>
      </c>
      <c r="AA21" s="328">
        <f t="shared" si="2"/>
        <v>99.130926668723632</v>
      </c>
      <c r="AB21" s="328">
        <f t="shared" si="2"/>
        <v>143.90620178957107</v>
      </c>
      <c r="AC21" s="328">
        <f t="shared" si="2"/>
        <v>88.285508587884408</v>
      </c>
      <c r="AD21" s="328">
        <f t="shared" si="2"/>
        <v>104.4790702458089</v>
      </c>
      <c r="AE21" s="328">
        <f t="shared" si="3"/>
        <v>94.248278000617077</v>
      </c>
      <c r="AF21" s="328">
        <f t="shared" si="4"/>
        <v>122.37270472076521</v>
      </c>
      <c r="AG21" s="329">
        <f t="shared" si="4"/>
        <v>127.50789874524324</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12"/>
      <c r="C22" s="8" t="s">
        <v>7</v>
      </c>
      <c r="D22" s="565">
        <v>309.70000000000005</v>
      </c>
      <c r="E22" s="565">
        <v>300.5</v>
      </c>
      <c r="F22" s="565">
        <v>362.36444900000004</v>
      </c>
      <c r="G22" s="565">
        <v>364.03022899999996</v>
      </c>
      <c r="H22" s="565">
        <v>378.88105100000001</v>
      </c>
      <c r="I22" s="565">
        <v>277.08895000000001</v>
      </c>
      <c r="J22" s="565">
        <v>284</v>
      </c>
      <c r="K22" s="565">
        <v>280.39999999999998</v>
      </c>
      <c r="L22" s="565">
        <v>319.5</v>
      </c>
      <c r="M22" s="565">
        <v>307.7</v>
      </c>
      <c r="N22" s="565">
        <v>327.39999999999998</v>
      </c>
      <c r="O22" s="565">
        <v>189.8</v>
      </c>
      <c r="P22" s="565">
        <v>178.80231400000002</v>
      </c>
      <c r="Q22" s="565">
        <v>198.01181599999998</v>
      </c>
      <c r="R22" s="565">
        <v>205.016899</v>
      </c>
      <c r="S22" s="143">
        <f>100</f>
        <v>100</v>
      </c>
      <c r="T22" s="328">
        <f t="shared" si="7"/>
        <v>97.029383274136251</v>
      </c>
      <c r="U22" s="328">
        <f t="shared" si="2"/>
        <v>117.00498837584759</v>
      </c>
      <c r="V22" s="328">
        <f t="shared" si="2"/>
        <v>117.54285728123988</v>
      </c>
      <c r="W22" s="328">
        <f t="shared" si="2"/>
        <v>122.33808556667742</v>
      </c>
      <c r="X22" s="328">
        <f t="shared" si="2"/>
        <v>89.470116241524039</v>
      </c>
      <c r="Y22" s="328">
        <f t="shared" si="2"/>
        <v>91.701646754924113</v>
      </c>
      <c r="Z22" s="328">
        <f t="shared" si="2"/>
        <v>90.539231514368723</v>
      </c>
      <c r="AA22" s="328">
        <f t="shared" si="2"/>
        <v>103.16435259928961</v>
      </c>
      <c r="AB22" s="328">
        <f t="shared" si="2"/>
        <v>99.354213755247002</v>
      </c>
      <c r="AC22" s="328">
        <f t="shared" si="2"/>
        <v>105.71520826606391</v>
      </c>
      <c r="AD22" s="328">
        <f t="shared" si="2"/>
        <v>61.285114627058434</v>
      </c>
      <c r="AE22" s="328">
        <f t="shared" si="3"/>
        <v>57.734037455602198</v>
      </c>
      <c r="AF22" s="328">
        <f t="shared" si="4"/>
        <v>63.936653535679682</v>
      </c>
      <c r="AG22" s="329">
        <f t="shared" si="4"/>
        <v>66.198546658056173</v>
      </c>
      <c r="AH22" s="768"/>
      <c r="AI22" s="769"/>
      <c r="AJ22" s="769"/>
      <c r="AK22" s="769"/>
      <c r="AL22" s="769"/>
      <c r="AM22" s="769"/>
      <c r="AN22" s="769"/>
      <c r="AO22" s="769"/>
      <c r="AP22" s="769"/>
      <c r="AQ22" s="769"/>
      <c r="AR22" s="769"/>
      <c r="AS22" s="769"/>
      <c r="AT22" s="769"/>
      <c r="AU22" s="769"/>
      <c r="AV22" s="771"/>
    </row>
    <row r="23" spans="2:48" ht="14.4" x14ac:dyDescent="0.3">
      <c r="B23" s="911" t="s">
        <v>8</v>
      </c>
      <c r="C23" s="1" t="s">
        <v>2</v>
      </c>
      <c r="D23" s="756">
        <v>3177</v>
      </c>
      <c r="E23" s="756">
        <v>2530.8000000000002</v>
      </c>
      <c r="F23" s="756">
        <v>2827</v>
      </c>
      <c r="G23" s="756">
        <v>3183.2</v>
      </c>
      <c r="H23" s="756">
        <v>3257.8</v>
      </c>
      <c r="I23" s="756">
        <v>3416.8</v>
      </c>
      <c r="J23" s="756">
        <v>3196.9</v>
      </c>
      <c r="K23" s="756">
        <v>3379.5</v>
      </c>
      <c r="L23" s="756">
        <v>3418.6</v>
      </c>
      <c r="M23" s="756">
        <v>3430.8</v>
      </c>
      <c r="N23" s="756">
        <v>2428.1</v>
      </c>
      <c r="O23" s="756">
        <v>2373.5</v>
      </c>
      <c r="P23" s="757">
        <v>2441.8195999999998</v>
      </c>
      <c r="Q23" s="757">
        <v>2805.1727999999998</v>
      </c>
      <c r="R23" s="757">
        <v>2913.8825999999999</v>
      </c>
      <c r="S23" s="143">
        <f>100</f>
        <v>100</v>
      </c>
      <c r="T23" s="328">
        <f t="shared" si="7"/>
        <v>79.660056657223805</v>
      </c>
      <c r="U23" s="328">
        <f t="shared" si="2"/>
        <v>88.98331759521561</v>
      </c>
      <c r="V23" s="328">
        <f t="shared" si="2"/>
        <v>100.19515265974189</v>
      </c>
      <c r="W23" s="328">
        <f t="shared" si="2"/>
        <v>102.54327982373309</v>
      </c>
      <c r="X23" s="328">
        <f t="shared" si="2"/>
        <v>107.54800125904941</v>
      </c>
      <c r="Y23" s="328">
        <f t="shared" si="2"/>
        <v>100.6263770853006</v>
      </c>
      <c r="Z23" s="328">
        <f t="shared" si="2"/>
        <v>106.37393767705383</v>
      </c>
      <c r="AA23" s="328">
        <f t="shared" si="2"/>
        <v>107.60465848284545</v>
      </c>
      <c r="AB23" s="328">
        <f t="shared" si="2"/>
        <v>107.98866855524079</v>
      </c>
      <c r="AC23" s="328">
        <f t="shared" si="2"/>
        <v>76.427447277305632</v>
      </c>
      <c r="AD23" s="328">
        <f t="shared" si="2"/>
        <v>74.708844822159264</v>
      </c>
      <c r="AE23" s="328">
        <f t="shared" si="3"/>
        <v>76.859288637079004</v>
      </c>
      <c r="AF23" s="328">
        <f t="shared" si="4"/>
        <v>88.296279508970713</v>
      </c>
      <c r="AG23" s="329">
        <f t="shared" si="4"/>
        <v>91.718054768649679</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4" x14ac:dyDescent="0.3">
      <c r="B24" s="911"/>
      <c r="C24" s="1" t="s">
        <v>3</v>
      </c>
      <c r="D24" s="756">
        <v>6298.7</v>
      </c>
      <c r="E24" s="756">
        <v>4954.3999999999996</v>
      </c>
      <c r="F24" s="756">
        <v>5928.4</v>
      </c>
      <c r="G24" s="756">
        <v>6648.8</v>
      </c>
      <c r="H24" s="756">
        <v>6805.4</v>
      </c>
      <c r="I24" s="756">
        <v>6762.9</v>
      </c>
      <c r="J24" s="756">
        <v>6864</v>
      </c>
      <c r="K24" s="756">
        <v>6716.2</v>
      </c>
      <c r="L24" s="756">
        <v>6582.5</v>
      </c>
      <c r="M24" s="756">
        <v>6724.4</v>
      </c>
      <c r="N24" s="756">
        <v>4866.3999999999996</v>
      </c>
      <c r="O24" s="756">
        <v>4647.1000000000004</v>
      </c>
      <c r="P24" s="757">
        <v>4750.2952999999998</v>
      </c>
      <c r="Q24" s="757">
        <v>5393.9429</v>
      </c>
      <c r="R24" s="757">
        <v>5610.9760999999999</v>
      </c>
      <c r="S24" s="143">
        <f>100</f>
        <v>100</v>
      </c>
      <c r="T24" s="328">
        <f t="shared" si="7"/>
        <v>78.657500754123859</v>
      </c>
      <c r="U24" s="328">
        <f t="shared" si="2"/>
        <v>94.121009097115277</v>
      </c>
      <c r="V24" s="328">
        <f t="shared" si="2"/>
        <v>105.55828980583296</v>
      </c>
      <c r="W24" s="328">
        <f t="shared" si="2"/>
        <v>108.04451712258086</v>
      </c>
      <c r="X24" s="328">
        <f t="shared" si="2"/>
        <v>107.36977471541746</v>
      </c>
      <c r="Y24" s="328">
        <f t="shared" si="2"/>
        <v>108.97486782986965</v>
      </c>
      <c r="Z24" s="328">
        <f t="shared" si="2"/>
        <v>106.62835188213441</v>
      </c>
      <c r="AA24" s="328">
        <f t="shared" si="2"/>
        <v>104.50569165065808</v>
      </c>
      <c r="AB24" s="328">
        <f t="shared" si="2"/>
        <v>106.75853747598711</v>
      </c>
      <c r="AC24" s="328">
        <f t="shared" si="2"/>
        <v>77.260387063997328</v>
      </c>
      <c r="AD24" s="328">
        <f t="shared" si="2"/>
        <v>73.778716243034282</v>
      </c>
      <c r="AE24" s="328">
        <f t="shared" ref="AE24:AE27" si="12">P24*100/$D24</f>
        <v>75.417074951974215</v>
      </c>
      <c r="AF24" s="328">
        <f t="shared" ref="AF24:AG27" si="13">Q24*100/$D24</f>
        <v>85.63581215171385</v>
      </c>
      <c r="AG24" s="329">
        <f t="shared" si="13"/>
        <v>89.081494594122603</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11"/>
      <c r="C25" s="1" t="s">
        <v>4</v>
      </c>
      <c r="D25" s="756">
        <v>9772.9</v>
      </c>
      <c r="E25" s="756">
        <v>7769</v>
      </c>
      <c r="F25" s="756">
        <v>9390.5</v>
      </c>
      <c r="G25" s="756">
        <v>10424.700000000001</v>
      </c>
      <c r="H25" s="756">
        <v>10109.5</v>
      </c>
      <c r="I25" s="756">
        <v>10470.1</v>
      </c>
      <c r="J25" s="756">
        <v>10538</v>
      </c>
      <c r="K25" s="756">
        <v>10288.9</v>
      </c>
      <c r="L25" s="756">
        <v>11430.6</v>
      </c>
      <c r="M25" s="756">
        <v>10930.8</v>
      </c>
      <c r="N25" s="756">
        <v>8741.1</v>
      </c>
      <c r="O25" s="756">
        <v>8497.7999999999993</v>
      </c>
      <c r="P25" s="757">
        <v>8527.4873000000007</v>
      </c>
      <c r="Q25" s="757">
        <v>9529.9683999999997</v>
      </c>
      <c r="R25" s="757">
        <v>9961.3096000000005</v>
      </c>
      <c r="S25" s="143">
        <f>100</f>
        <v>100</v>
      </c>
      <c r="T25" s="328">
        <f t="shared" si="7"/>
        <v>79.49533915214522</v>
      </c>
      <c r="U25" s="328">
        <f t="shared" si="2"/>
        <v>96.087138924986448</v>
      </c>
      <c r="V25" s="328">
        <f t="shared" si="2"/>
        <v>106.66946351645879</v>
      </c>
      <c r="W25" s="328">
        <f t="shared" si="2"/>
        <v>103.4442181952133</v>
      </c>
      <c r="X25" s="328">
        <f t="shared" si="2"/>
        <v>107.13401344534375</v>
      </c>
      <c r="Y25" s="328">
        <f t="shared" si="2"/>
        <v>107.82879186321358</v>
      </c>
      <c r="Z25" s="328">
        <f t="shared" si="2"/>
        <v>105.27990668071914</v>
      </c>
      <c r="AA25" s="328">
        <f t="shared" si="2"/>
        <v>116.96221183067462</v>
      </c>
      <c r="AB25" s="328">
        <f t="shared" si="2"/>
        <v>111.84806966202459</v>
      </c>
      <c r="AC25" s="328">
        <f t="shared" si="2"/>
        <v>89.442233114019388</v>
      </c>
      <c r="AD25" s="328">
        <f t="shared" si="2"/>
        <v>86.952695719796566</v>
      </c>
      <c r="AE25" s="328">
        <f t="shared" si="12"/>
        <v>87.256467374065025</v>
      </c>
      <c r="AF25" s="328">
        <f t="shared" si="13"/>
        <v>97.514232213570182</v>
      </c>
      <c r="AG25" s="329">
        <f t="shared" si="13"/>
        <v>101.92787811192176</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11"/>
      <c r="C26" s="1" t="s">
        <v>5</v>
      </c>
      <c r="D26" s="756">
        <v>30980.799999999999</v>
      </c>
      <c r="E26" s="756">
        <v>23811.200000000001</v>
      </c>
      <c r="F26" s="756">
        <v>32630.2</v>
      </c>
      <c r="G26" s="756">
        <v>33687.300000000003</v>
      </c>
      <c r="H26" s="756">
        <v>33035</v>
      </c>
      <c r="I26" s="756">
        <v>32010.799999999999</v>
      </c>
      <c r="J26" s="756">
        <v>31236.7</v>
      </c>
      <c r="K26" s="756">
        <v>32612</v>
      </c>
      <c r="L26" s="756">
        <v>32097.4</v>
      </c>
      <c r="M26" s="756">
        <v>34019.4</v>
      </c>
      <c r="N26" s="756">
        <v>43935.5</v>
      </c>
      <c r="O26" s="756">
        <v>44179.4</v>
      </c>
      <c r="P26" s="757">
        <v>40663.373</v>
      </c>
      <c r="Q26" s="757">
        <v>48154.298000000003</v>
      </c>
      <c r="R26" s="757">
        <v>50276.167999999998</v>
      </c>
      <c r="S26" s="143">
        <f>100</f>
        <v>100</v>
      </c>
      <c r="T26" s="328">
        <f t="shared" si="7"/>
        <v>76.857924908330318</v>
      </c>
      <c r="U26" s="328">
        <f t="shared" si="2"/>
        <v>105.32394257088261</v>
      </c>
      <c r="V26" s="328">
        <f t="shared" si="2"/>
        <v>108.73605587977072</v>
      </c>
      <c r="W26" s="328">
        <f t="shared" si="2"/>
        <v>106.63055828125808</v>
      </c>
      <c r="X26" s="328">
        <f t="shared" si="2"/>
        <v>103.32463977689407</v>
      </c>
      <c r="Y26" s="328">
        <f t="shared" si="2"/>
        <v>100.82599545524971</v>
      </c>
      <c r="Z26" s="328">
        <f t="shared" si="2"/>
        <v>105.26519650880546</v>
      </c>
      <c r="AA26" s="328">
        <f t="shared" si="2"/>
        <v>103.60416774260187</v>
      </c>
      <c r="AB26" s="328">
        <f t="shared" si="2"/>
        <v>109.80801012239839</v>
      </c>
      <c r="AC26" s="328">
        <f t="shared" si="2"/>
        <v>141.81525331818418</v>
      </c>
      <c r="AD26" s="328">
        <f t="shared" si="2"/>
        <v>142.60251510613026</v>
      </c>
      <c r="AE26" s="328">
        <f t="shared" si="12"/>
        <v>131.25346343541807</v>
      </c>
      <c r="AF26" s="328">
        <f t="shared" si="13"/>
        <v>155.4327131642824</v>
      </c>
      <c r="AG26" s="329">
        <f t="shared" si="13"/>
        <v>162.2816970510768</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11"/>
      <c r="C27" s="1" t="s">
        <v>6</v>
      </c>
      <c r="D27" s="756">
        <v>50229.399999999994</v>
      </c>
      <c r="E27" s="756">
        <v>39065.4</v>
      </c>
      <c r="F27" s="756">
        <v>50776.100000000006</v>
      </c>
      <c r="G27" s="756">
        <v>53944</v>
      </c>
      <c r="H27" s="756">
        <v>53207.7</v>
      </c>
      <c r="I27" s="756">
        <v>52660.600000000006</v>
      </c>
      <c r="J27" s="756">
        <v>51835.600000000006</v>
      </c>
      <c r="K27" s="756">
        <v>52996.6</v>
      </c>
      <c r="L27" s="756">
        <v>53529.100000000006</v>
      </c>
      <c r="M27" s="756">
        <v>55105.4</v>
      </c>
      <c r="N27" s="756">
        <v>59971.1</v>
      </c>
      <c r="O27" s="756">
        <v>59697.8</v>
      </c>
      <c r="P27" s="757">
        <v>56382.975200000001</v>
      </c>
      <c r="Q27" s="757">
        <v>65883.382100000003</v>
      </c>
      <c r="R27" s="757">
        <v>68762.336299999995</v>
      </c>
      <c r="S27" s="143">
        <f>100</f>
        <v>100</v>
      </c>
      <c r="T27" s="328">
        <f t="shared" si="7"/>
        <v>77.773973011821766</v>
      </c>
      <c r="U27" s="328">
        <f t="shared" si="7"/>
        <v>101.08840639147594</v>
      </c>
      <c r="V27" s="328">
        <f t="shared" si="7"/>
        <v>107.39527049895082</v>
      </c>
      <c r="W27" s="328">
        <f t="shared" si="7"/>
        <v>105.92939593146644</v>
      </c>
      <c r="X27" s="328">
        <f t="shared" si="7"/>
        <v>104.84019319362767</v>
      </c>
      <c r="Y27" s="328">
        <f t="shared" si="7"/>
        <v>103.19772882017308</v>
      </c>
      <c r="Z27" s="328">
        <f t="shared" si="7"/>
        <v>105.50912413845279</v>
      </c>
      <c r="AA27" s="328">
        <f t="shared" si="7"/>
        <v>106.56926023404623</v>
      </c>
      <c r="AB27" s="328">
        <f t="shared" ref="AB27:AD87" si="14">M27*100/$D27</f>
        <v>109.70746216359345</v>
      </c>
      <c r="AC27" s="328">
        <f t="shared" si="14"/>
        <v>119.39441840834253</v>
      </c>
      <c r="AD27" s="328">
        <f t="shared" si="14"/>
        <v>118.85031475589994</v>
      </c>
      <c r="AE27" s="328">
        <f t="shared" si="12"/>
        <v>112.25094307318027</v>
      </c>
      <c r="AF27" s="328">
        <f t="shared" si="13"/>
        <v>131.16497927508593</v>
      </c>
      <c r="AG27" s="329">
        <f t="shared" si="13"/>
        <v>136.89659104030707</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11"/>
      <c r="C28" s="1" t="s">
        <v>7</v>
      </c>
      <c r="D28" s="565">
        <v>19248.599999999999</v>
      </c>
      <c r="E28" s="565">
        <v>15254.2</v>
      </c>
      <c r="F28" s="565">
        <v>18145.900000000001</v>
      </c>
      <c r="G28" s="565">
        <v>20256.7</v>
      </c>
      <c r="H28" s="565">
        <v>20172.7</v>
      </c>
      <c r="I28" s="565">
        <v>20649.800000000003</v>
      </c>
      <c r="J28" s="565">
        <v>20598.900000000001</v>
      </c>
      <c r="K28" s="565">
        <v>20384.599999999999</v>
      </c>
      <c r="L28" s="565">
        <v>21431.7</v>
      </c>
      <c r="M28" s="565">
        <v>21086</v>
      </c>
      <c r="N28" s="565">
        <v>16035.6</v>
      </c>
      <c r="O28" s="565">
        <v>15518.4</v>
      </c>
      <c r="P28" s="565">
        <v>15719.602200000001</v>
      </c>
      <c r="Q28" s="565">
        <v>17729.0841</v>
      </c>
      <c r="R28" s="565">
        <v>18486.168300000001</v>
      </c>
      <c r="S28" s="143">
        <f>100</f>
        <v>100</v>
      </c>
      <c r="T28" s="328">
        <f t="shared" si="7"/>
        <v>79.248360919755214</v>
      </c>
      <c r="U28" s="328">
        <f t="shared" si="7"/>
        <v>94.271271676901193</v>
      </c>
      <c r="V28" s="328">
        <f t="shared" si="7"/>
        <v>105.23726400881104</v>
      </c>
      <c r="W28" s="328">
        <f t="shared" si="7"/>
        <v>104.80086863460201</v>
      </c>
      <c r="X28" s="328">
        <f t="shared" si="7"/>
        <v>107.2794904564488</v>
      </c>
      <c r="Y28" s="328">
        <f t="shared" si="7"/>
        <v>107.01505564041024</v>
      </c>
      <c r="Z28" s="328">
        <f t="shared" si="7"/>
        <v>105.90172791787454</v>
      </c>
      <c r="AA28" s="328">
        <f t="shared" si="7"/>
        <v>111.34160406471121</v>
      </c>
      <c r="AB28" s="328">
        <f t="shared" si="14"/>
        <v>109.54562929251999</v>
      </c>
      <c r="AC28" s="328">
        <f t="shared" si="14"/>
        <v>83.307876936504485</v>
      </c>
      <c r="AD28" s="328">
        <f t="shared" si="14"/>
        <v>80.620928275303143</v>
      </c>
      <c r="AE28" s="328">
        <f t="shared" ref="AE28:AE31" si="15">P28*100/$D28</f>
        <v>81.666210529596981</v>
      </c>
      <c r="AF28" s="328">
        <f t="shared" ref="AF28:AG31" si="16">Q28*100/$D28</f>
        <v>92.105836788130048</v>
      </c>
      <c r="AG28" s="329">
        <f t="shared" si="16"/>
        <v>96.039027773448467</v>
      </c>
      <c r="AH28" s="768"/>
      <c r="AI28" s="769"/>
      <c r="AJ28" s="769"/>
      <c r="AK28" s="769"/>
      <c r="AL28" s="769"/>
      <c r="AM28" s="769"/>
      <c r="AN28" s="769"/>
      <c r="AO28" s="769"/>
      <c r="AP28" s="769"/>
      <c r="AQ28" s="769"/>
      <c r="AR28" s="769"/>
      <c r="AS28" s="769"/>
      <c r="AT28" s="769"/>
      <c r="AU28" s="769"/>
      <c r="AV28" s="771"/>
    </row>
    <row r="29" spans="2:48" ht="15" customHeight="1" x14ac:dyDescent="0.3">
      <c r="B29" s="913" t="s">
        <v>9</v>
      </c>
      <c r="C29" s="7" t="s">
        <v>2</v>
      </c>
      <c r="D29" s="756">
        <v>743</v>
      </c>
      <c r="E29" s="756">
        <v>511.1</v>
      </c>
      <c r="F29" s="756">
        <v>995.9</v>
      </c>
      <c r="G29" s="756">
        <v>1068.8</v>
      </c>
      <c r="H29" s="756">
        <v>929</v>
      </c>
      <c r="I29" s="756">
        <v>827.8</v>
      </c>
      <c r="J29" s="756">
        <v>1034</v>
      </c>
      <c r="K29" s="756">
        <v>860.7</v>
      </c>
      <c r="L29" s="756">
        <v>781.7</v>
      </c>
      <c r="M29" s="756">
        <v>836.7</v>
      </c>
      <c r="N29" s="756">
        <v>477</v>
      </c>
      <c r="O29" s="756">
        <v>497</v>
      </c>
      <c r="P29" s="757">
        <v>491.06018999999998</v>
      </c>
      <c r="Q29" s="757">
        <v>515.19809999999995</v>
      </c>
      <c r="R29" s="757">
        <v>538.56775000000005</v>
      </c>
      <c r="S29" s="143">
        <f>100</f>
        <v>100</v>
      </c>
      <c r="T29" s="328">
        <f t="shared" si="7"/>
        <v>68.788694481830419</v>
      </c>
      <c r="U29" s="328">
        <f t="shared" si="7"/>
        <v>134.03768506056528</v>
      </c>
      <c r="V29" s="328">
        <f t="shared" si="7"/>
        <v>143.84925975773891</v>
      </c>
      <c r="W29" s="328">
        <f t="shared" si="7"/>
        <v>125.03364737550471</v>
      </c>
      <c r="X29" s="328">
        <f t="shared" si="7"/>
        <v>111.41318977119785</v>
      </c>
      <c r="Y29" s="328">
        <f t="shared" si="7"/>
        <v>139.16554508748317</v>
      </c>
      <c r="Z29" s="328">
        <f t="shared" si="7"/>
        <v>115.84118438761777</v>
      </c>
      <c r="AA29" s="328">
        <f t="shared" si="7"/>
        <v>105.20861372812921</v>
      </c>
      <c r="AB29" s="328">
        <f t="shared" si="14"/>
        <v>112.61103633916555</v>
      </c>
      <c r="AC29" s="328">
        <f t="shared" si="14"/>
        <v>64.199192462987881</v>
      </c>
      <c r="AD29" s="328">
        <f t="shared" si="14"/>
        <v>66.890982503364739</v>
      </c>
      <c r="AE29" s="328">
        <f t="shared" si="15"/>
        <v>66.091546433378198</v>
      </c>
      <c r="AF29" s="328">
        <f t="shared" si="16"/>
        <v>69.340255720053833</v>
      </c>
      <c r="AG29" s="329">
        <f t="shared" si="16"/>
        <v>72.485565275908485</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4" x14ac:dyDescent="0.3">
      <c r="B30" s="911"/>
      <c r="C30" s="1" t="s">
        <v>3</v>
      </c>
      <c r="D30" s="756">
        <v>770.3</v>
      </c>
      <c r="E30" s="756">
        <v>628.5</v>
      </c>
      <c r="F30" s="756">
        <v>678.1</v>
      </c>
      <c r="G30" s="756">
        <v>907.2</v>
      </c>
      <c r="H30" s="756">
        <v>753.8</v>
      </c>
      <c r="I30" s="756">
        <v>759</v>
      </c>
      <c r="J30" s="756">
        <v>661.6</v>
      </c>
      <c r="K30" s="756">
        <v>548.79999999999995</v>
      </c>
      <c r="L30" s="756">
        <v>606.79999999999995</v>
      </c>
      <c r="M30" s="756">
        <v>523.70000000000005</v>
      </c>
      <c r="N30" s="756">
        <v>401.3</v>
      </c>
      <c r="O30" s="756">
        <v>364.2</v>
      </c>
      <c r="P30" s="757">
        <v>345.92223999999999</v>
      </c>
      <c r="Q30" s="757">
        <v>399.29041999999998</v>
      </c>
      <c r="R30" s="757">
        <v>417.91359999999997</v>
      </c>
      <c r="S30" s="143">
        <f>100</f>
        <v>100</v>
      </c>
      <c r="T30" s="328">
        <f t="shared" si="7"/>
        <v>81.59158769310659</v>
      </c>
      <c r="U30" s="328">
        <f t="shared" si="7"/>
        <v>88.030637413994555</v>
      </c>
      <c r="V30" s="328">
        <f t="shared" si="7"/>
        <v>117.77229650785409</v>
      </c>
      <c r="W30" s="328">
        <f t="shared" si="7"/>
        <v>97.857977411398167</v>
      </c>
      <c r="X30" s="328">
        <f t="shared" si="7"/>
        <v>98.533039075684798</v>
      </c>
      <c r="Y30" s="328">
        <f t="shared" si="7"/>
        <v>85.888614825392708</v>
      </c>
      <c r="Z30" s="328">
        <f t="shared" si="7"/>
        <v>71.244969492405545</v>
      </c>
      <c r="AA30" s="328">
        <f t="shared" si="7"/>
        <v>78.774503440218098</v>
      </c>
      <c r="AB30" s="328">
        <f t="shared" si="14"/>
        <v>67.986498766714277</v>
      </c>
      <c r="AC30" s="328">
        <f t="shared" si="14"/>
        <v>52.096585745813321</v>
      </c>
      <c r="AD30" s="328">
        <f t="shared" si="14"/>
        <v>47.280280410229786</v>
      </c>
      <c r="AE30" s="328">
        <f t="shared" si="15"/>
        <v>44.907469816954439</v>
      </c>
      <c r="AF30" s="328">
        <f t="shared" si="16"/>
        <v>51.835702972867722</v>
      </c>
      <c r="AG30" s="329">
        <f t="shared" si="16"/>
        <v>54.253355835388817</v>
      </c>
      <c r="AH30" s="768">
        <v>1</v>
      </c>
      <c r="AI30" s="769">
        <v>1</v>
      </c>
      <c r="AJ30" s="769">
        <v>1</v>
      </c>
      <c r="AK30" s="769">
        <v>1</v>
      </c>
      <c r="AL30" s="769">
        <v>1</v>
      </c>
      <c r="AM30" s="769">
        <v>1</v>
      </c>
      <c r="AN30" s="769">
        <v>1</v>
      </c>
      <c r="AO30" s="769">
        <v>1</v>
      </c>
      <c r="AP30" s="769">
        <v>1</v>
      </c>
      <c r="AQ30" s="769">
        <v>1</v>
      </c>
      <c r="AR30" s="769">
        <v>1</v>
      </c>
      <c r="AS30" s="769">
        <v>1</v>
      </c>
      <c r="AT30" s="769">
        <v>4</v>
      </c>
      <c r="AU30" s="769">
        <v>6</v>
      </c>
      <c r="AV30" s="771">
        <v>7</v>
      </c>
    </row>
    <row r="31" spans="2:48" ht="14.4" x14ac:dyDescent="0.3">
      <c r="B31" s="911"/>
      <c r="C31" s="1" t="s">
        <v>4</v>
      </c>
      <c r="D31" s="756">
        <v>1780.7</v>
      </c>
      <c r="E31" s="756">
        <v>1846.8</v>
      </c>
      <c r="F31" s="756">
        <v>1399.3</v>
      </c>
      <c r="G31" s="756">
        <v>1633.1</v>
      </c>
      <c r="H31" s="756">
        <v>1815</v>
      </c>
      <c r="I31" s="756">
        <v>1730.4</v>
      </c>
      <c r="J31" s="756">
        <v>1778.6</v>
      </c>
      <c r="K31" s="756">
        <v>1688.2</v>
      </c>
      <c r="L31" s="756">
        <v>1559.8</v>
      </c>
      <c r="M31" s="756">
        <v>1649.7</v>
      </c>
      <c r="N31" s="756">
        <v>1457.2</v>
      </c>
      <c r="O31" s="756">
        <v>1446.3</v>
      </c>
      <c r="P31" s="757">
        <v>1373.1907000000001</v>
      </c>
      <c r="Q31" s="757">
        <v>1586.5757000000001</v>
      </c>
      <c r="R31" s="757">
        <v>1703.3022000000001</v>
      </c>
      <c r="S31" s="143">
        <f>100</f>
        <v>100</v>
      </c>
      <c r="T31" s="328">
        <f t="shared" si="7"/>
        <v>103.71202336159936</v>
      </c>
      <c r="U31" s="328">
        <f t="shared" si="7"/>
        <v>78.581456730499241</v>
      </c>
      <c r="V31" s="328">
        <f t="shared" si="7"/>
        <v>91.711124838546638</v>
      </c>
      <c r="W31" s="328">
        <f t="shared" si="7"/>
        <v>101.92620879429438</v>
      </c>
      <c r="X31" s="328">
        <f t="shared" si="7"/>
        <v>97.175268152973544</v>
      </c>
      <c r="Y31" s="328">
        <f t="shared" si="7"/>
        <v>99.882068849328917</v>
      </c>
      <c r="Z31" s="328">
        <f t="shared" si="7"/>
        <v>94.805413601392715</v>
      </c>
      <c r="AA31" s="328">
        <f t="shared" si="7"/>
        <v>87.594766103217836</v>
      </c>
      <c r="AB31" s="328">
        <f t="shared" si="14"/>
        <v>92.643342505756166</v>
      </c>
      <c r="AC31" s="328">
        <f t="shared" si="14"/>
        <v>81.832987027573424</v>
      </c>
      <c r="AD31" s="328">
        <f t="shared" si="14"/>
        <v>81.220868197899705</v>
      </c>
      <c r="AE31" s="328">
        <f t="shared" si="15"/>
        <v>77.115218734205655</v>
      </c>
      <c r="AF31" s="328">
        <f t="shared" si="16"/>
        <v>89.098427584657728</v>
      </c>
      <c r="AG31" s="329">
        <f t="shared" si="16"/>
        <v>95.653518279328352</v>
      </c>
      <c r="AH31" s="768">
        <v>1</v>
      </c>
      <c r="AI31" s="769">
        <v>1</v>
      </c>
      <c r="AJ31" s="769">
        <v>1</v>
      </c>
      <c r="AK31" s="769">
        <v>1</v>
      </c>
      <c r="AL31" s="769">
        <v>1</v>
      </c>
      <c r="AM31" s="769">
        <v>1</v>
      </c>
      <c r="AN31" s="769">
        <v>1</v>
      </c>
      <c r="AO31" s="769">
        <v>1</v>
      </c>
      <c r="AP31" s="769">
        <v>1</v>
      </c>
      <c r="AQ31" s="769">
        <v>1</v>
      </c>
      <c r="AR31" s="769">
        <v>1</v>
      </c>
      <c r="AS31" s="769">
        <v>1</v>
      </c>
      <c r="AT31" s="769">
        <v>4</v>
      </c>
      <c r="AU31" s="769">
        <v>6</v>
      </c>
      <c r="AV31" s="771">
        <v>7</v>
      </c>
    </row>
    <row r="32" spans="2:48" ht="14.4" x14ac:dyDescent="0.3">
      <c r="B32" s="911"/>
      <c r="C32" s="1" t="s">
        <v>5</v>
      </c>
      <c r="D32" s="756">
        <v>4237</v>
      </c>
      <c r="E32" s="756">
        <v>3794.8</v>
      </c>
      <c r="F32" s="756">
        <v>5637.1</v>
      </c>
      <c r="G32" s="756">
        <v>5247.4</v>
      </c>
      <c r="H32" s="756">
        <v>5811.8</v>
      </c>
      <c r="I32" s="756">
        <v>5362.3</v>
      </c>
      <c r="J32" s="756">
        <v>4950.2</v>
      </c>
      <c r="K32" s="756">
        <v>4361.6000000000004</v>
      </c>
      <c r="L32" s="756">
        <v>4708.1000000000004</v>
      </c>
      <c r="M32" s="756">
        <v>5187.1000000000004</v>
      </c>
      <c r="N32" s="756">
        <v>5937.2</v>
      </c>
      <c r="O32" s="756">
        <v>7365</v>
      </c>
      <c r="P32" s="757">
        <v>6515.6970000000001</v>
      </c>
      <c r="Q32" s="757">
        <v>8828.6738999999998</v>
      </c>
      <c r="R32" s="757">
        <v>9420.9784999999993</v>
      </c>
      <c r="S32" s="143">
        <f>100</f>
        <v>100</v>
      </c>
      <c r="T32" s="328">
        <f t="shared" si="7"/>
        <v>89.563370309181025</v>
      </c>
      <c r="U32" s="328">
        <f t="shared" si="7"/>
        <v>133.04460703327825</v>
      </c>
      <c r="V32" s="328">
        <f t="shared" si="7"/>
        <v>123.84706160018881</v>
      </c>
      <c r="W32" s="328">
        <f t="shared" si="7"/>
        <v>137.16780741090395</v>
      </c>
      <c r="X32" s="328">
        <f t="shared" si="7"/>
        <v>126.55888600424829</v>
      </c>
      <c r="Y32" s="328">
        <f t="shared" si="7"/>
        <v>116.83266462119424</v>
      </c>
      <c r="Z32" s="328">
        <f t="shared" si="7"/>
        <v>102.94075997167809</v>
      </c>
      <c r="AA32" s="328">
        <f t="shared" si="7"/>
        <v>111.11871607269296</v>
      </c>
      <c r="AB32" s="328">
        <f t="shared" si="14"/>
        <v>122.42388482416806</v>
      </c>
      <c r="AC32" s="328">
        <f t="shared" si="14"/>
        <v>140.12744866650931</v>
      </c>
      <c r="AD32" s="328">
        <f t="shared" si="14"/>
        <v>173.8258201557706</v>
      </c>
      <c r="AE32" s="328">
        <f t="shared" ref="AE32:AE35" si="17">P32*100/$D32</f>
        <v>153.78090630162851</v>
      </c>
      <c r="AF32" s="328">
        <f t="shared" ref="AF32:AG35" si="18">Q32*100/$D32</f>
        <v>208.37087325938165</v>
      </c>
      <c r="AG32" s="329">
        <f t="shared" si="18"/>
        <v>222.35021241444417</v>
      </c>
      <c r="AH32" s="768">
        <v>1</v>
      </c>
      <c r="AI32" s="769">
        <v>1</v>
      </c>
      <c r="AJ32" s="769">
        <v>1</v>
      </c>
      <c r="AK32" s="769">
        <v>1</v>
      </c>
      <c r="AL32" s="769">
        <v>1</v>
      </c>
      <c r="AM32" s="769">
        <v>1</v>
      </c>
      <c r="AN32" s="769">
        <v>1</v>
      </c>
      <c r="AO32" s="769">
        <v>1</v>
      </c>
      <c r="AP32" s="769">
        <v>1</v>
      </c>
      <c r="AQ32" s="769">
        <v>1</v>
      </c>
      <c r="AR32" s="769">
        <v>1</v>
      </c>
      <c r="AS32" s="769">
        <v>1</v>
      </c>
      <c r="AT32" s="769">
        <v>4</v>
      </c>
      <c r="AU32" s="769">
        <v>6</v>
      </c>
      <c r="AV32" s="771">
        <v>7</v>
      </c>
    </row>
    <row r="33" spans="2:48" ht="14.4" x14ac:dyDescent="0.3">
      <c r="B33" s="911"/>
      <c r="C33" s="1" t="s">
        <v>6</v>
      </c>
      <c r="D33" s="756">
        <v>7531</v>
      </c>
      <c r="E33" s="756">
        <v>6781.2</v>
      </c>
      <c r="F33" s="756">
        <v>8710.4000000000015</v>
      </c>
      <c r="G33" s="756">
        <v>8856.5</v>
      </c>
      <c r="H33" s="756">
        <v>9309.6</v>
      </c>
      <c r="I33" s="756">
        <v>8679.5</v>
      </c>
      <c r="J33" s="756">
        <v>8424.4</v>
      </c>
      <c r="K33" s="756">
        <v>7459.3</v>
      </c>
      <c r="L33" s="756">
        <v>7656.4000000000005</v>
      </c>
      <c r="M33" s="756">
        <v>8197.2000000000007</v>
      </c>
      <c r="N33" s="756">
        <v>8272.7000000000007</v>
      </c>
      <c r="O33" s="756">
        <v>9672.5</v>
      </c>
      <c r="P33" s="757">
        <v>8725.8701299999993</v>
      </c>
      <c r="Q33" s="757">
        <v>11329.73812</v>
      </c>
      <c r="R33" s="757">
        <v>12080.762049999999</v>
      </c>
      <c r="S33" s="143">
        <f>100</f>
        <v>100</v>
      </c>
      <c r="T33" s="328">
        <f t="shared" si="7"/>
        <v>90.043818881954593</v>
      </c>
      <c r="U33" s="328">
        <f t="shared" si="7"/>
        <v>115.66060284158812</v>
      </c>
      <c r="V33" s="328">
        <f t="shared" si="7"/>
        <v>117.6005842517594</v>
      </c>
      <c r="W33" s="328">
        <f t="shared" si="7"/>
        <v>123.61704952861506</v>
      </c>
      <c r="X33" s="328">
        <f t="shared" si="7"/>
        <v>115.25029876510423</v>
      </c>
      <c r="Y33" s="328">
        <f t="shared" si="7"/>
        <v>111.86296640552384</v>
      </c>
      <c r="Z33" s="328">
        <f t="shared" si="7"/>
        <v>99.047935201168499</v>
      </c>
      <c r="AA33" s="328">
        <f t="shared" si="7"/>
        <v>101.66511751427433</v>
      </c>
      <c r="AB33" s="328">
        <f t="shared" si="14"/>
        <v>108.84610277519587</v>
      </c>
      <c r="AC33" s="328">
        <f t="shared" si="14"/>
        <v>109.84862568052053</v>
      </c>
      <c r="AD33" s="328">
        <f t="shared" si="14"/>
        <v>128.43579869871198</v>
      </c>
      <c r="AE33" s="328">
        <f t="shared" si="17"/>
        <v>115.86602217500995</v>
      </c>
      <c r="AF33" s="328">
        <f t="shared" si="18"/>
        <v>150.44135068384011</v>
      </c>
      <c r="AG33" s="329">
        <f t="shared" si="18"/>
        <v>160.41378369406451</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12"/>
      <c r="C34" s="8" t="s">
        <v>7</v>
      </c>
      <c r="D34" s="565">
        <v>3294</v>
      </c>
      <c r="E34" s="565">
        <v>2986.3999999999996</v>
      </c>
      <c r="F34" s="565">
        <v>3073.3</v>
      </c>
      <c r="G34" s="565">
        <v>3609.1</v>
      </c>
      <c r="H34" s="565">
        <v>3497.8</v>
      </c>
      <c r="I34" s="565">
        <v>3317.2</v>
      </c>
      <c r="J34" s="565">
        <v>3474.2</v>
      </c>
      <c r="K34" s="565">
        <v>3097.7</v>
      </c>
      <c r="L34" s="565">
        <v>2948.3</v>
      </c>
      <c r="M34" s="565">
        <v>3010.1000000000004</v>
      </c>
      <c r="N34" s="565">
        <v>2335.5</v>
      </c>
      <c r="O34" s="565">
        <v>2307.5</v>
      </c>
      <c r="P34" s="565">
        <v>2210.1731300000001</v>
      </c>
      <c r="Q34" s="565">
        <v>2501.0642200000002</v>
      </c>
      <c r="R34" s="565">
        <v>2659.7835500000001</v>
      </c>
      <c r="S34" s="143">
        <f>100</f>
        <v>100</v>
      </c>
      <c r="T34" s="328">
        <f t="shared" si="7"/>
        <v>90.661809350333925</v>
      </c>
      <c r="U34" s="328">
        <f t="shared" si="7"/>
        <v>93.299939283545839</v>
      </c>
      <c r="V34" s="328">
        <f t="shared" si="7"/>
        <v>109.5658773527626</v>
      </c>
      <c r="W34" s="328">
        <f t="shared" si="7"/>
        <v>106.18700667880995</v>
      </c>
      <c r="X34" s="328">
        <f t="shared" si="7"/>
        <v>100.7043108682453</v>
      </c>
      <c r="Y34" s="328">
        <f t="shared" si="7"/>
        <v>105.47055251973285</v>
      </c>
      <c r="Z34" s="328">
        <f t="shared" si="7"/>
        <v>94.040680024286587</v>
      </c>
      <c r="AA34" s="328">
        <f t="shared" si="7"/>
        <v>89.505160898603521</v>
      </c>
      <c r="AB34" s="328">
        <f t="shared" si="14"/>
        <v>91.381299332119028</v>
      </c>
      <c r="AC34" s="328">
        <f t="shared" si="14"/>
        <v>70.901639344262293</v>
      </c>
      <c r="AD34" s="328">
        <f t="shared" si="14"/>
        <v>70.05160898603522</v>
      </c>
      <c r="AE34" s="328">
        <f t="shared" si="17"/>
        <v>67.096937765634493</v>
      </c>
      <c r="AF34" s="328">
        <f t="shared" si="18"/>
        <v>75.927875531268981</v>
      </c>
      <c r="AG34" s="329">
        <f t="shared" si="18"/>
        <v>80.746312993321183</v>
      </c>
      <c r="AH34" s="768"/>
      <c r="AI34" s="769"/>
      <c r="AJ34" s="769"/>
      <c r="AK34" s="769"/>
      <c r="AL34" s="769"/>
      <c r="AM34" s="769"/>
      <c r="AN34" s="769"/>
      <c r="AO34" s="769"/>
      <c r="AP34" s="769"/>
      <c r="AQ34" s="769"/>
      <c r="AR34" s="769"/>
      <c r="AS34" s="769"/>
      <c r="AT34" s="769"/>
      <c r="AU34" s="769"/>
      <c r="AV34" s="771"/>
    </row>
    <row r="35" spans="2:48" ht="15" customHeight="1" x14ac:dyDescent="0.3">
      <c r="B35" s="911" t="s">
        <v>10</v>
      </c>
      <c r="C35" s="1" t="s">
        <v>2</v>
      </c>
      <c r="D35" s="756">
        <v>126.6</v>
      </c>
      <c r="E35" s="756">
        <v>103.3</v>
      </c>
      <c r="F35" s="756">
        <v>143.5</v>
      </c>
      <c r="G35" s="756">
        <v>159.9</v>
      </c>
      <c r="H35" s="756">
        <v>164.2</v>
      </c>
      <c r="I35" s="756">
        <v>445</v>
      </c>
      <c r="J35" s="756">
        <v>172.8</v>
      </c>
      <c r="K35" s="756">
        <v>179.2</v>
      </c>
      <c r="L35" s="756">
        <v>202.6</v>
      </c>
      <c r="M35" s="756">
        <v>213.4</v>
      </c>
      <c r="N35" s="756">
        <v>123.1</v>
      </c>
      <c r="O35" s="756">
        <v>133.4</v>
      </c>
      <c r="P35" s="757">
        <v>129.82562999999999</v>
      </c>
      <c r="Q35" s="757">
        <v>163.28818000000001</v>
      </c>
      <c r="R35" s="757">
        <v>172.69550000000001</v>
      </c>
      <c r="S35" s="143">
        <f>100</f>
        <v>100</v>
      </c>
      <c r="T35" s="328">
        <f t="shared" si="7"/>
        <v>81.595576619273302</v>
      </c>
      <c r="U35" s="328">
        <f t="shared" si="7"/>
        <v>113.34913112164297</v>
      </c>
      <c r="V35" s="328">
        <f t="shared" si="7"/>
        <v>126.30331753554503</v>
      </c>
      <c r="W35" s="328">
        <f t="shared" si="7"/>
        <v>129.69984202211691</v>
      </c>
      <c r="X35" s="328">
        <f t="shared" si="7"/>
        <v>351.5007898894155</v>
      </c>
      <c r="Y35" s="328">
        <f t="shared" si="7"/>
        <v>136.49289099526067</v>
      </c>
      <c r="Z35" s="328">
        <f t="shared" si="7"/>
        <v>141.54818325434439</v>
      </c>
      <c r="AA35" s="328">
        <f t="shared" si="7"/>
        <v>160.03159557661928</v>
      </c>
      <c r="AB35" s="328">
        <f t="shared" si="14"/>
        <v>168.56240126382306</v>
      </c>
      <c r="AC35" s="328">
        <f t="shared" si="14"/>
        <v>97.235387045813596</v>
      </c>
      <c r="AD35" s="328">
        <f t="shared" si="14"/>
        <v>105.37124802527647</v>
      </c>
      <c r="AE35" s="328">
        <f t="shared" si="17"/>
        <v>102.54789099526066</v>
      </c>
      <c r="AF35" s="328">
        <f t="shared" si="18"/>
        <v>128.97960505529227</v>
      </c>
      <c r="AG35" s="329">
        <f t="shared" si="18"/>
        <v>136.41034755134282</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4" x14ac:dyDescent="0.3">
      <c r="B36" s="911"/>
      <c r="C36" s="1" t="s">
        <v>3</v>
      </c>
      <c r="D36" s="756">
        <v>222.8</v>
      </c>
      <c r="E36" s="756">
        <v>188.3</v>
      </c>
      <c r="F36" s="756">
        <v>228.8</v>
      </c>
      <c r="G36" s="756">
        <v>273.3</v>
      </c>
      <c r="H36" s="756">
        <v>298.2</v>
      </c>
      <c r="I36" s="756">
        <v>722.1</v>
      </c>
      <c r="J36" s="756">
        <v>293.7</v>
      </c>
      <c r="K36" s="756">
        <v>309.60000000000002</v>
      </c>
      <c r="L36" s="756">
        <v>298.10000000000002</v>
      </c>
      <c r="M36" s="756">
        <v>288.3</v>
      </c>
      <c r="N36" s="756">
        <v>246.2</v>
      </c>
      <c r="O36" s="756">
        <v>221.1</v>
      </c>
      <c r="P36" s="757">
        <v>214.04077000000001</v>
      </c>
      <c r="Q36" s="757">
        <v>265.40654000000001</v>
      </c>
      <c r="R36" s="757">
        <v>280.96663999999998</v>
      </c>
      <c r="S36" s="143">
        <f>100</f>
        <v>100</v>
      </c>
      <c r="T36" s="328">
        <f t="shared" si="7"/>
        <v>84.515260323159779</v>
      </c>
      <c r="U36" s="328">
        <f t="shared" si="7"/>
        <v>102.69299820466786</v>
      </c>
      <c r="V36" s="328">
        <f t="shared" si="7"/>
        <v>122.66606822262118</v>
      </c>
      <c r="W36" s="328">
        <f t="shared" si="7"/>
        <v>133.84201077199282</v>
      </c>
      <c r="X36" s="328">
        <f t="shared" si="7"/>
        <v>324.10233393177737</v>
      </c>
      <c r="Y36" s="328">
        <f t="shared" si="7"/>
        <v>131.82226211849192</v>
      </c>
      <c r="Z36" s="328">
        <f t="shared" si="7"/>
        <v>138.95870736086178</v>
      </c>
      <c r="AA36" s="328">
        <f t="shared" si="7"/>
        <v>133.79712746858169</v>
      </c>
      <c r="AB36" s="328">
        <f t="shared" si="14"/>
        <v>129.39856373429083</v>
      </c>
      <c r="AC36" s="328">
        <f t="shared" si="14"/>
        <v>110.50269299820467</v>
      </c>
      <c r="AD36" s="328">
        <f t="shared" si="14"/>
        <v>99.236983842010773</v>
      </c>
      <c r="AE36" s="328">
        <f t="shared" ref="AE36:AE39" si="19">P36*100/$D36</f>
        <v>96.068568222621181</v>
      </c>
      <c r="AF36" s="328">
        <f t="shared" ref="AF36:AG39" si="20">Q36*100/$D36</f>
        <v>119.12322262118492</v>
      </c>
      <c r="AG36" s="329">
        <f t="shared" si="20"/>
        <v>126.1071095152603</v>
      </c>
      <c r="AH36" s="768">
        <v>1</v>
      </c>
      <c r="AI36" s="769">
        <v>1</v>
      </c>
      <c r="AJ36" s="769">
        <v>1</v>
      </c>
      <c r="AK36" s="769">
        <v>1</v>
      </c>
      <c r="AL36" s="769">
        <v>1</v>
      </c>
      <c r="AM36" s="769">
        <v>1</v>
      </c>
      <c r="AN36" s="769">
        <v>1</v>
      </c>
      <c r="AO36" s="769">
        <v>1</v>
      </c>
      <c r="AP36" s="769">
        <v>1</v>
      </c>
      <c r="AQ36" s="769">
        <v>1</v>
      </c>
      <c r="AR36" s="769">
        <v>1</v>
      </c>
      <c r="AS36" s="769">
        <v>1</v>
      </c>
      <c r="AT36" s="769">
        <v>4</v>
      </c>
      <c r="AU36" s="769">
        <v>6</v>
      </c>
      <c r="AV36" s="771">
        <v>7</v>
      </c>
    </row>
    <row r="37" spans="2:48" ht="14.4" x14ac:dyDescent="0.3">
      <c r="B37" s="911"/>
      <c r="C37" s="1" t="s">
        <v>4</v>
      </c>
      <c r="D37" s="756">
        <v>458.6</v>
      </c>
      <c r="E37" s="756">
        <v>361.8</v>
      </c>
      <c r="F37" s="756">
        <v>414.3</v>
      </c>
      <c r="G37" s="756">
        <v>540.4</v>
      </c>
      <c r="H37" s="756">
        <v>579.9</v>
      </c>
      <c r="I37" s="756">
        <v>864.8</v>
      </c>
      <c r="J37" s="756">
        <v>695.5</v>
      </c>
      <c r="K37" s="756">
        <v>641.1</v>
      </c>
      <c r="L37" s="756">
        <v>639.9</v>
      </c>
      <c r="M37" s="756">
        <v>636.29999999999995</v>
      </c>
      <c r="N37" s="756">
        <v>569.4</v>
      </c>
      <c r="O37" s="756">
        <v>577</v>
      </c>
      <c r="P37" s="757">
        <v>548.05327999999997</v>
      </c>
      <c r="Q37" s="757">
        <v>669.68634999999995</v>
      </c>
      <c r="R37" s="757">
        <v>731.77355999999997</v>
      </c>
      <c r="S37" s="143">
        <f>100</f>
        <v>100</v>
      </c>
      <c r="T37" s="328">
        <f t="shared" si="7"/>
        <v>78.892280854775393</v>
      </c>
      <c r="U37" s="328">
        <f t="shared" si="7"/>
        <v>90.340165721761878</v>
      </c>
      <c r="V37" s="328">
        <f t="shared" si="7"/>
        <v>117.83689489751417</v>
      </c>
      <c r="W37" s="328">
        <f t="shared" si="7"/>
        <v>126.45006541648495</v>
      </c>
      <c r="X37" s="328">
        <f t="shared" si="7"/>
        <v>188.57392062799823</v>
      </c>
      <c r="Y37" s="328">
        <f t="shared" si="7"/>
        <v>151.65721761883995</v>
      </c>
      <c r="Z37" s="328">
        <f t="shared" si="7"/>
        <v>139.79502834714347</v>
      </c>
      <c r="AA37" s="328">
        <f t="shared" si="7"/>
        <v>139.53336240732665</v>
      </c>
      <c r="AB37" s="328">
        <f t="shared" si="14"/>
        <v>138.74836458787613</v>
      </c>
      <c r="AC37" s="328">
        <f t="shared" si="14"/>
        <v>124.16048844308766</v>
      </c>
      <c r="AD37" s="328">
        <f t="shared" si="14"/>
        <v>125.81770606192759</v>
      </c>
      <c r="AE37" s="328">
        <f t="shared" si="19"/>
        <v>119.50573048408197</v>
      </c>
      <c r="AF37" s="328">
        <f t="shared" si="20"/>
        <v>146.0284234627126</v>
      </c>
      <c r="AG37" s="329">
        <f t="shared" si="20"/>
        <v>159.56684692542521</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11"/>
      <c r="C38" s="1" t="s">
        <v>5</v>
      </c>
      <c r="D38" s="756">
        <v>360.3</v>
      </c>
      <c r="E38" s="756">
        <v>378.4</v>
      </c>
      <c r="F38" s="756">
        <v>475.5</v>
      </c>
      <c r="G38" s="756">
        <v>581</v>
      </c>
      <c r="H38" s="756">
        <v>645.79999999999995</v>
      </c>
      <c r="I38" s="756">
        <v>548.29999999999995</v>
      </c>
      <c r="J38" s="756">
        <v>599.5</v>
      </c>
      <c r="K38" s="756">
        <v>697.7</v>
      </c>
      <c r="L38" s="756">
        <v>682.7</v>
      </c>
      <c r="M38" s="756">
        <v>727.9</v>
      </c>
      <c r="N38" s="756">
        <v>863.9</v>
      </c>
      <c r="O38" s="756">
        <v>860.1</v>
      </c>
      <c r="P38" s="757">
        <v>724.41317000000004</v>
      </c>
      <c r="Q38" s="757">
        <v>1000.2782</v>
      </c>
      <c r="R38" s="757">
        <v>1083.1179</v>
      </c>
      <c r="S38" s="143">
        <f>100</f>
        <v>100</v>
      </c>
      <c r="T38" s="328">
        <f t="shared" si="7"/>
        <v>105.02359145156814</v>
      </c>
      <c r="U38" s="328">
        <f t="shared" si="7"/>
        <v>131.97335553705244</v>
      </c>
      <c r="V38" s="328">
        <f t="shared" si="7"/>
        <v>161.25451013044685</v>
      </c>
      <c r="W38" s="328">
        <f t="shared" si="7"/>
        <v>179.23952262003883</v>
      </c>
      <c r="X38" s="328">
        <f t="shared" si="7"/>
        <v>152.17873993893974</v>
      </c>
      <c r="Y38" s="328">
        <f t="shared" si="7"/>
        <v>166.38912017762974</v>
      </c>
      <c r="Z38" s="328">
        <f t="shared" si="7"/>
        <v>193.64418540105467</v>
      </c>
      <c r="AA38" s="328">
        <f t="shared" si="7"/>
        <v>189.48098806550095</v>
      </c>
      <c r="AB38" s="328">
        <f t="shared" si="14"/>
        <v>202.02608936996947</v>
      </c>
      <c r="AC38" s="328">
        <f t="shared" si="14"/>
        <v>239.77241187898971</v>
      </c>
      <c r="AD38" s="328">
        <f t="shared" si="14"/>
        <v>238.71773522064944</v>
      </c>
      <c r="AE38" s="328">
        <f t="shared" si="19"/>
        <v>201.05833194560091</v>
      </c>
      <c r="AF38" s="328">
        <f t="shared" si="20"/>
        <v>277.62370247016372</v>
      </c>
      <c r="AG38" s="329">
        <f t="shared" si="20"/>
        <v>300.61557035803492</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4" x14ac:dyDescent="0.3">
      <c r="B39" s="911"/>
      <c r="C39" s="1" t="s">
        <v>6</v>
      </c>
      <c r="D39" s="756">
        <v>1168.3</v>
      </c>
      <c r="E39" s="756">
        <v>1031.8000000000002</v>
      </c>
      <c r="F39" s="756">
        <v>1262.0999999999999</v>
      </c>
      <c r="G39" s="756">
        <v>1554.6</v>
      </c>
      <c r="H39" s="756">
        <v>1688.1</v>
      </c>
      <c r="I39" s="756">
        <v>2580.1999999999998</v>
      </c>
      <c r="J39" s="756">
        <v>1761.5</v>
      </c>
      <c r="K39" s="756">
        <v>1827.6000000000001</v>
      </c>
      <c r="L39" s="756">
        <v>1823.3</v>
      </c>
      <c r="M39" s="756">
        <v>1865.9</v>
      </c>
      <c r="N39" s="756">
        <v>1802.6</v>
      </c>
      <c r="O39" s="756">
        <v>1791.6</v>
      </c>
      <c r="P39" s="757">
        <v>1616.33285</v>
      </c>
      <c r="Q39" s="757">
        <v>2098.6592700000001</v>
      </c>
      <c r="R39" s="757">
        <v>2268.5536000000002</v>
      </c>
      <c r="S39" s="143">
        <f>100</f>
        <v>100</v>
      </c>
      <c r="T39" s="328">
        <f t="shared" si="7"/>
        <v>88.316357100059932</v>
      </c>
      <c r="U39" s="328">
        <f t="shared" si="7"/>
        <v>108.02875973636908</v>
      </c>
      <c r="V39" s="328">
        <f t="shared" si="7"/>
        <v>133.06513737909785</v>
      </c>
      <c r="W39" s="328">
        <f t="shared" si="7"/>
        <v>144.49199691859968</v>
      </c>
      <c r="X39" s="328">
        <f t="shared" si="7"/>
        <v>220.85080886758536</v>
      </c>
      <c r="Y39" s="328">
        <f t="shared" si="7"/>
        <v>150.77462980398872</v>
      </c>
      <c r="Z39" s="328">
        <f t="shared" si="7"/>
        <v>156.43242317897801</v>
      </c>
      <c r="AA39" s="328">
        <f t="shared" si="7"/>
        <v>156.06436702901652</v>
      </c>
      <c r="AB39" s="328">
        <f t="shared" si="14"/>
        <v>159.7106907472396</v>
      </c>
      <c r="AC39" s="328">
        <f t="shared" si="14"/>
        <v>154.29256184199264</v>
      </c>
      <c r="AD39" s="328">
        <f t="shared" si="14"/>
        <v>153.35102285371909</v>
      </c>
      <c r="AE39" s="328">
        <f t="shared" si="19"/>
        <v>138.34912693657452</v>
      </c>
      <c r="AF39" s="328">
        <f t="shared" si="20"/>
        <v>179.63359325515708</v>
      </c>
      <c r="AG39" s="329">
        <f t="shared" si="20"/>
        <v>194.1756055807584</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11"/>
      <c r="C40" s="1" t="s">
        <v>7</v>
      </c>
      <c r="D40" s="565">
        <v>808</v>
      </c>
      <c r="E40" s="565">
        <v>653.40000000000009</v>
      </c>
      <c r="F40" s="565">
        <v>786.6</v>
      </c>
      <c r="G40" s="565">
        <v>973.6</v>
      </c>
      <c r="H40" s="565">
        <v>1042.3</v>
      </c>
      <c r="I40" s="565">
        <v>2031.8999999999999</v>
      </c>
      <c r="J40" s="565">
        <v>1162</v>
      </c>
      <c r="K40" s="565">
        <v>1129.9000000000001</v>
      </c>
      <c r="L40" s="565">
        <v>1140.5999999999999</v>
      </c>
      <c r="M40" s="565">
        <v>1138</v>
      </c>
      <c r="N40" s="565">
        <v>938.69999999999993</v>
      </c>
      <c r="O40" s="565">
        <v>931.5</v>
      </c>
      <c r="P40" s="565">
        <v>891.91967999999997</v>
      </c>
      <c r="Q40" s="565">
        <v>1098.3810699999999</v>
      </c>
      <c r="R40" s="565">
        <v>1185.4357</v>
      </c>
      <c r="S40" s="143">
        <f>100</f>
        <v>100</v>
      </c>
      <c r="T40" s="328">
        <f t="shared" si="7"/>
        <v>80.86633663366338</v>
      </c>
      <c r="U40" s="328">
        <f t="shared" si="7"/>
        <v>97.351485148514854</v>
      </c>
      <c r="V40" s="328">
        <f t="shared" si="7"/>
        <v>120.4950495049505</v>
      </c>
      <c r="W40" s="328">
        <f t="shared" si="7"/>
        <v>128.99752475247524</v>
      </c>
      <c r="X40" s="328">
        <f t="shared" si="7"/>
        <v>251.47277227722773</v>
      </c>
      <c r="Y40" s="328">
        <f t="shared" si="7"/>
        <v>143.8118811881188</v>
      </c>
      <c r="Z40" s="328">
        <f t="shared" si="7"/>
        <v>139.8391089108911</v>
      </c>
      <c r="AA40" s="328">
        <f t="shared" si="7"/>
        <v>141.16336633663366</v>
      </c>
      <c r="AB40" s="328">
        <f t="shared" si="14"/>
        <v>140.84158415841586</v>
      </c>
      <c r="AC40" s="328">
        <f t="shared" si="14"/>
        <v>116.17574257425743</v>
      </c>
      <c r="AD40" s="328">
        <f t="shared" si="14"/>
        <v>115.28465346534654</v>
      </c>
      <c r="AE40" s="328">
        <f t="shared" ref="AE40:AE43" si="21">P40*100/$D40</f>
        <v>110.38609900990099</v>
      </c>
      <c r="AF40" s="328">
        <f t="shared" ref="AF40:AG43" si="22">Q40*100/$D40</f>
        <v>135.93825123762375</v>
      </c>
      <c r="AG40" s="329">
        <f t="shared" si="22"/>
        <v>146.7123391089109</v>
      </c>
      <c r="AH40" s="768"/>
      <c r="AI40" s="769"/>
      <c r="AJ40" s="769"/>
      <c r="AK40" s="769"/>
      <c r="AL40" s="769"/>
      <c r="AM40" s="769"/>
      <c r="AN40" s="769"/>
      <c r="AO40" s="769"/>
      <c r="AP40" s="769"/>
      <c r="AQ40" s="769"/>
      <c r="AR40" s="769"/>
      <c r="AS40" s="769"/>
      <c r="AT40" s="769"/>
      <c r="AU40" s="769"/>
      <c r="AV40" s="771"/>
    </row>
    <row r="41" spans="2:48" ht="14.4" x14ac:dyDescent="0.3">
      <c r="B41" s="913" t="s">
        <v>11</v>
      </c>
      <c r="C41" s="7" t="s">
        <v>2</v>
      </c>
      <c r="D41" s="756">
        <v>5228.2</v>
      </c>
      <c r="E41" s="756">
        <v>4465</v>
      </c>
      <c r="F41" s="756">
        <v>5397.6</v>
      </c>
      <c r="G41" s="756">
        <v>6199.5</v>
      </c>
      <c r="H41" s="756">
        <v>6491.4</v>
      </c>
      <c r="I41" s="756">
        <v>6492.8</v>
      </c>
      <c r="J41" s="756">
        <v>6687</v>
      </c>
      <c r="K41" s="756">
        <v>7026.7</v>
      </c>
      <c r="L41" s="756">
        <v>7220.1</v>
      </c>
      <c r="M41" s="756">
        <v>7489.6</v>
      </c>
      <c r="N41" s="756">
        <v>6635.9</v>
      </c>
      <c r="O41" s="756">
        <v>6673.5</v>
      </c>
      <c r="P41" s="757">
        <v>7025.0303999999996</v>
      </c>
      <c r="Q41" s="757">
        <v>7667.7750999999998</v>
      </c>
      <c r="R41" s="757">
        <v>8159.8940000000002</v>
      </c>
      <c r="S41" s="143">
        <f>100</f>
        <v>100</v>
      </c>
      <c r="T41" s="328">
        <f t="shared" si="7"/>
        <v>85.40224168930034</v>
      </c>
      <c r="U41" s="328">
        <f t="shared" si="7"/>
        <v>103.24012088290425</v>
      </c>
      <c r="V41" s="328">
        <f t="shared" si="7"/>
        <v>118.57809571171722</v>
      </c>
      <c r="W41" s="328">
        <f t="shared" si="7"/>
        <v>124.16127921655637</v>
      </c>
      <c r="X41" s="328">
        <f t="shared" si="7"/>
        <v>124.18805707509277</v>
      </c>
      <c r="Y41" s="328">
        <f t="shared" si="7"/>
        <v>127.90252859492752</v>
      </c>
      <c r="Z41" s="328">
        <f t="shared" si="7"/>
        <v>134.39998469836655</v>
      </c>
      <c r="AA41" s="328">
        <f t="shared" si="7"/>
        <v>138.09915458475191</v>
      </c>
      <c r="AB41" s="328">
        <f t="shared" si="14"/>
        <v>143.25389235300869</v>
      </c>
      <c r="AC41" s="328">
        <f t="shared" si="14"/>
        <v>126.92513675834896</v>
      </c>
      <c r="AD41" s="328">
        <f t="shared" si="14"/>
        <v>127.64431353046938</v>
      </c>
      <c r="AE41" s="328">
        <f t="shared" si="21"/>
        <v>134.36805018935772</v>
      </c>
      <c r="AF41" s="328">
        <f t="shared" si="22"/>
        <v>146.6618549405149</v>
      </c>
      <c r="AG41" s="329">
        <f t="shared" si="22"/>
        <v>156.07463371714931</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4" x14ac:dyDescent="0.3">
      <c r="B42" s="911"/>
      <c r="C42" s="1" t="s">
        <v>3</v>
      </c>
      <c r="D42" s="756">
        <v>4434.6000000000004</v>
      </c>
      <c r="E42" s="756">
        <v>3849.8</v>
      </c>
      <c r="F42" s="756">
        <v>4423.5</v>
      </c>
      <c r="G42" s="756">
        <v>5219.5</v>
      </c>
      <c r="H42" s="756">
        <v>5638.1</v>
      </c>
      <c r="I42" s="756">
        <v>5765.8</v>
      </c>
      <c r="J42" s="756">
        <v>5833.2</v>
      </c>
      <c r="K42" s="756">
        <v>6261</v>
      </c>
      <c r="L42" s="756">
        <v>6780.1</v>
      </c>
      <c r="M42" s="756">
        <v>7376.9</v>
      </c>
      <c r="N42" s="756">
        <v>6834.6</v>
      </c>
      <c r="O42" s="756">
        <v>6977.7</v>
      </c>
      <c r="P42" s="757">
        <v>7282.7250000000004</v>
      </c>
      <c r="Q42" s="757">
        <v>7872.7142000000003</v>
      </c>
      <c r="R42" s="757">
        <v>8384.8817999999992</v>
      </c>
      <c r="S42" s="143">
        <f>100</f>
        <v>100</v>
      </c>
      <c r="T42" s="328">
        <f t="shared" si="7"/>
        <v>86.812790330582231</v>
      </c>
      <c r="U42" s="328">
        <f t="shared" si="7"/>
        <v>99.749695575700173</v>
      </c>
      <c r="V42" s="328">
        <f t="shared" si="7"/>
        <v>117.69945429125512</v>
      </c>
      <c r="W42" s="328">
        <f t="shared" si="7"/>
        <v>127.13886258061605</v>
      </c>
      <c r="X42" s="328">
        <f t="shared" si="7"/>
        <v>130.01849095747079</v>
      </c>
      <c r="Y42" s="328">
        <f t="shared" si="7"/>
        <v>131.53835746177782</v>
      </c>
      <c r="Z42" s="328">
        <f t="shared" si="7"/>
        <v>141.18522527398187</v>
      </c>
      <c r="AA42" s="328">
        <f t="shared" si="7"/>
        <v>152.89090335092229</v>
      </c>
      <c r="AB42" s="328">
        <f t="shared" si="14"/>
        <v>166.34871239796146</v>
      </c>
      <c r="AC42" s="328">
        <f t="shared" si="14"/>
        <v>154.11987552428627</v>
      </c>
      <c r="AD42" s="328">
        <f t="shared" si="14"/>
        <v>157.34677310242185</v>
      </c>
      <c r="AE42" s="328">
        <f t="shared" si="21"/>
        <v>164.22507103233661</v>
      </c>
      <c r="AF42" s="328">
        <f t="shared" si="22"/>
        <v>177.52929689261714</v>
      </c>
      <c r="AG42" s="329">
        <f t="shared" si="22"/>
        <v>189.07864970910563</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11"/>
      <c r="C43" s="1" t="s">
        <v>4</v>
      </c>
      <c r="D43" s="756">
        <v>1954.5</v>
      </c>
      <c r="E43" s="756">
        <v>1804.7</v>
      </c>
      <c r="F43" s="756">
        <v>2119.9</v>
      </c>
      <c r="G43" s="756">
        <v>2413.5</v>
      </c>
      <c r="H43" s="756">
        <v>2714.3</v>
      </c>
      <c r="I43" s="756">
        <v>2815.3</v>
      </c>
      <c r="J43" s="756">
        <v>3093.9</v>
      </c>
      <c r="K43" s="756">
        <v>3257.9</v>
      </c>
      <c r="L43" s="756">
        <v>3596.2</v>
      </c>
      <c r="M43" s="756">
        <v>4054.1</v>
      </c>
      <c r="N43" s="756">
        <v>4613.5</v>
      </c>
      <c r="O43" s="756">
        <v>4628.6000000000004</v>
      </c>
      <c r="P43" s="757">
        <v>4747.4102000000003</v>
      </c>
      <c r="Q43" s="757">
        <v>5045.9829</v>
      </c>
      <c r="R43" s="757">
        <v>5538.3627999999999</v>
      </c>
      <c r="S43" s="143">
        <f>100</f>
        <v>100</v>
      </c>
      <c r="T43" s="328">
        <f t="shared" si="7"/>
        <v>92.335635712458426</v>
      </c>
      <c r="U43" s="328">
        <f t="shared" si="7"/>
        <v>108.4625223842415</v>
      </c>
      <c r="V43" s="328">
        <f t="shared" si="7"/>
        <v>123.48426707597851</v>
      </c>
      <c r="W43" s="328">
        <f t="shared" si="7"/>
        <v>138.87439242773087</v>
      </c>
      <c r="X43" s="328">
        <f t="shared" si="7"/>
        <v>144.04195446405731</v>
      </c>
      <c r="Y43" s="328">
        <f t="shared" si="7"/>
        <v>158.296239447429</v>
      </c>
      <c r="Z43" s="328">
        <f t="shared" si="7"/>
        <v>166.68713225888973</v>
      </c>
      <c r="AA43" s="328">
        <f t="shared" si="7"/>
        <v>183.99590688155538</v>
      </c>
      <c r="AB43" s="328">
        <f t="shared" si="14"/>
        <v>207.42389357892043</v>
      </c>
      <c r="AC43" s="328">
        <f t="shared" si="14"/>
        <v>236.04502430289077</v>
      </c>
      <c r="AD43" s="328">
        <f t="shared" si="14"/>
        <v>236.81760040931186</v>
      </c>
      <c r="AE43" s="328">
        <f t="shared" si="21"/>
        <v>242.8964031721668</v>
      </c>
      <c r="AF43" s="328">
        <f t="shared" si="22"/>
        <v>258.17257099002302</v>
      </c>
      <c r="AG43" s="329">
        <f t="shared" si="22"/>
        <v>283.36468662061912</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11"/>
      <c r="C44" s="1" t="s">
        <v>5</v>
      </c>
      <c r="D44" s="756">
        <v>3817.6</v>
      </c>
      <c r="E44" s="756">
        <v>3566.2</v>
      </c>
      <c r="F44" s="756">
        <v>4214.8999999999996</v>
      </c>
      <c r="G44" s="756">
        <v>4528.8</v>
      </c>
      <c r="H44" s="756">
        <v>4790.7</v>
      </c>
      <c r="I44" s="756">
        <v>4799.8</v>
      </c>
      <c r="J44" s="756">
        <v>4718</v>
      </c>
      <c r="K44" s="756">
        <v>4812.3</v>
      </c>
      <c r="L44" s="756">
        <v>4889.3999999999996</v>
      </c>
      <c r="M44" s="756">
        <v>5137.3999999999996</v>
      </c>
      <c r="N44" s="756">
        <v>8221.7999999999993</v>
      </c>
      <c r="O44" s="756">
        <v>7636.7</v>
      </c>
      <c r="P44" s="757">
        <v>7637.0962</v>
      </c>
      <c r="Q44" s="757">
        <v>8157.5291999999999</v>
      </c>
      <c r="R44" s="757">
        <v>8879.5234</v>
      </c>
      <c r="S44" s="143">
        <f>100</f>
        <v>100</v>
      </c>
      <c r="T44" s="328">
        <f t="shared" si="7"/>
        <v>93.414710813076283</v>
      </c>
      <c r="U44" s="328">
        <f t="shared" si="7"/>
        <v>110.40706202849957</v>
      </c>
      <c r="V44" s="328">
        <f t="shared" si="7"/>
        <v>118.62950544844929</v>
      </c>
      <c r="W44" s="328">
        <f t="shared" si="7"/>
        <v>125.48983654652137</v>
      </c>
      <c r="X44" s="328">
        <f t="shared" si="7"/>
        <v>125.72820620284996</v>
      </c>
      <c r="Y44" s="328">
        <f t="shared" si="7"/>
        <v>123.58549874266555</v>
      </c>
      <c r="Z44" s="328">
        <f t="shared" si="7"/>
        <v>126.05563704945516</v>
      </c>
      <c r="AA44" s="328">
        <f t="shared" si="7"/>
        <v>128.07523051131599</v>
      </c>
      <c r="AB44" s="328">
        <f t="shared" si="14"/>
        <v>134.57145850796311</v>
      </c>
      <c r="AC44" s="328">
        <f t="shared" si="14"/>
        <v>215.36567476948866</v>
      </c>
      <c r="AD44" s="328">
        <f t="shared" si="14"/>
        <v>200.03929170159262</v>
      </c>
      <c r="AE44" s="328">
        <f t="shared" ref="AE44:AE47" si="23">P44*100/$D44</f>
        <v>200.04966994970661</v>
      </c>
      <c r="AF44" s="328">
        <f t="shared" ref="AF44:AG47" si="24">Q44*100/$D44</f>
        <v>213.68213537300923</v>
      </c>
      <c r="AG44" s="329">
        <f t="shared" si="24"/>
        <v>232.59438914501257</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11"/>
      <c r="C45" s="1" t="s">
        <v>6</v>
      </c>
      <c r="D45" s="756">
        <v>15434.9</v>
      </c>
      <c r="E45" s="756">
        <v>13685.7</v>
      </c>
      <c r="F45" s="756">
        <v>16155.9</v>
      </c>
      <c r="G45" s="756">
        <v>18361.3</v>
      </c>
      <c r="H45" s="756">
        <v>19634.5</v>
      </c>
      <c r="I45" s="756">
        <v>19873.7</v>
      </c>
      <c r="J45" s="756">
        <v>20332.099999999999</v>
      </c>
      <c r="K45" s="756">
        <v>21357.9</v>
      </c>
      <c r="L45" s="756">
        <v>22485.800000000003</v>
      </c>
      <c r="M45" s="756">
        <v>24058</v>
      </c>
      <c r="N45" s="756">
        <v>26305.8</v>
      </c>
      <c r="O45" s="756">
        <v>25916.500000000004</v>
      </c>
      <c r="P45" s="757">
        <v>26692.2618</v>
      </c>
      <c r="Q45" s="757">
        <v>28744.001400000001</v>
      </c>
      <c r="R45" s="757">
        <v>30962.661999999997</v>
      </c>
      <c r="S45" s="143">
        <f>100</f>
        <v>100</v>
      </c>
      <c r="T45" s="328">
        <f t="shared" si="7"/>
        <v>88.667241122391459</v>
      </c>
      <c r="U45" s="328">
        <f t="shared" si="7"/>
        <v>104.67123207795321</v>
      </c>
      <c r="V45" s="328">
        <f t="shared" si="7"/>
        <v>118.9596304478811</v>
      </c>
      <c r="W45" s="328">
        <f t="shared" si="7"/>
        <v>127.20846911868558</v>
      </c>
      <c r="X45" s="328">
        <f t="shared" si="7"/>
        <v>128.75820381084426</v>
      </c>
      <c r="Y45" s="328">
        <f t="shared" si="7"/>
        <v>131.72809671588413</v>
      </c>
      <c r="Z45" s="328">
        <f t="shared" si="7"/>
        <v>138.37407433802616</v>
      </c>
      <c r="AA45" s="328">
        <f t="shared" si="7"/>
        <v>145.68153988687976</v>
      </c>
      <c r="AB45" s="328">
        <f t="shared" si="14"/>
        <v>155.86754692288255</v>
      </c>
      <c r="AC45" s="328">
        <f t="shared" si="14"/>
        <v>170.4306474288787</v>
      </c>
      <c r="AD45" s="328">
        <f t="shared" si="14"/>
        <v>167.90844125974257</v>
      </c>
      <c r="AE45" s="328">
        <f t="shared" si="23"/>
        <v>172.93446539984063</v>
      </c>
      <c r="AF45" s="328">
        <f t="shared" si="24"/>
        <v>186.22732508795005</v>
      </c>
      <c r="AG45" s="329">
        <f t="shared" si="24"/>
        <v>200.60163655093325</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12"/>
      <c r="C46" s="8" t="s">
        <v>7</v>
      </c>
      <c r="D46" s="565">
        <v>11617.3</v>
      </c>
      <c r="E46" s="565">
        <v>10119.5</v>
      </c>
      <c r="F46" s="565">
        <v>11941</v>
      </c>
      <c r="G46" s="565">
        <v>13832.5</v>
      </c>
      <c r="H46" s="565">
        <v>14843.8</v>
      </c>
      <c r="I46" s="565">
        <v>15073.900000000001</v>
      </c>
      <c r="J46" s="565">
        <v>15614.1</v>
      </c>
      <c r="K46" s="565">
        <v>16545.600000000002</v>
      </c>
      <c r="L46" s="565">
        <v>17596.400000000001</v>
      </c>
      <c r="M46" s="565">
        <v>18920.599999999999</v>
      </c>
      <c r="N46" s="565">
        <v>18084</v>
      </c>
      <c r="O46" s="565">
        <v>18279.800000000003</v>
      </c>
      <c r="P46" s="565">
        <v>19055.1656</v>
      </c>
      <c r="Q46" s="565">
        <v>20586.4722</v>
      </c>
      <c r="R46" s="565">
        <v>22083.138599999998</v>
      </c>
      <c r="S46" s="143">
        <f>100</f>
        <v>100</v>
      </c>
      <c r="T46" s="328">
        <f t="shared" si="7"/>
        <v>87.107159150577161</v>
      </c>
      <c r="U46" s="328">
        <f t="shared" si="7"/>
        <v>102.78636171916023</v>
      </c>
      <c r="V46" s="328">
        <f t="shared" si="7"/>
        <v>119.06811393353017</v>
      </c>
      <c r="W46" s="328">
        <f t="shared" si="7"/>
        <v>127.77323474473415</v>
      </c>
      <c r="X46" s="328">
        <f t="shared" si="7"/>
        <v>129.75390150895649</v>
      </c>
      <c r="Y46" s="328">
        <f t="shared" si="7"/>
        <v>134.4038632040147</v>
      </c>
      <c r="Z46" s="328">
        <f t="shared" si="7"/>
        <v>142.42207741902166</v>
      </c>
      <c r="AA46" s="328">
        <f t="shared" si="7"/>
        <v>151.4672083874911</v>
      </c>
      <c r="AB46" s="328">
        <f t="shared" si="14"/>
        <v>162.86572611536243</v>
      </c>
      <c r="AC46" s="328">
        <f t="shared" si="14"/>
        <v>155.66439706300088</v>
      </c>
      <c r="AD46" s="328">
        <f t="shared" si="14"/>
        <v>157.34981450078766</v>
      </c>
      <c r="AE46" s="328">
        <f t="shared" si="23"/>
        <v>164.02404689557815</v>
      </c>
      <c r="AF46" s="328">
        <f t="shared" si="24"/>
        <v>177.20530760159417</v>
      </c>
      <c r="AG46" s="329">
        <f t="shared" si="24"/>
        <v>190.08839058989611</v>
      </c>
      <c r="AH46" s="768"/>
      <c r="AI46" s="769"/>
      <c r="AJ46" s="769"/>
      <c r="AK46" s="769"/>
      <c r="AL46" s="769"/>
      <c r="AM46" s="769"/>
      <c r="AN46" s="769"/>
      <c r="AO46" s="769"/>
      <c r="AP46" s="769"/>
      <c r="AQ46" s="769"/>
      <c r="AR46" s="769"/>
      <c r="AS46" s="769"/>
      <c r="AT46" s="769"/>
      <c r="AU46" s="769"/>
      <c r="AV46" s="771"/>
    </row>
    <row r="47" spans="2:48" ht="15" customHeight="1" x14ac:dyDescent="0.3">
      <c r="B47" s="911" t="s">
        <v>12</v>
      </c>
      <c r="C47" s="1" t="s">
        <v>2</v>
      </c>
      <c r="D47" s="756">
        <v>7355.5</v>
      </c>
      <c r="E47" s="756">
        <v>5891.6</v>
      </c>
      <c r="F47" s="756">
        <v>7045</v>
      </c>
      <c r="G47" s="756">
        <v>7826.1</v>
      </c>
      <c r="H47" s="756">
        <v>7702.5</v>
      </c>
      <c r="I47" s="756">
        <v>7755.5</v>
      </c>
      <c r="J47" s="756">
        <v>7741.6</v>
      </c>
      <c r="K47" s="756">
        <v>7958.4</v>
      </c>
      <c r="L47" s="756">
        <v>7758</v>
      </c>
      <c r="M47" s="756">
        <v>8068.1</v>
      </c>
      <c r="N47" s="756">
        <v>6056.4</v>
      </c>
      <c r="O47" s="756">
        <v>5953.3</v>
      </c>
      <c r="P47" s="757">
        <v>5739.8180000000002</v>
      </c>
      <c r="Q47" s="757">
        <v>6158.9344000000001</v>
      </c>
      <c r="R47" s="757">
        <v>6475.6812</v>
      </c>
      <c r="S47" s="143">
        <f>100</f>
        <v>100</v>
      </c>
      <c r="T47" s="328">
        <f t="shared" si="7"/>
        <v>80.097885935694379</v>
      </c>
      <c r="U47" s="328">
        <f t="shared" si="7"/>
        <v>95.77866902317993</v>
      </c>
      <c r="V47" s="328">
        <f t="shared" si="7"/>
        <v>106.39793351913534</v>
      </c>
      <c r="W47" s="328">
        <f t="shared" si="7"/>
        <v>104.71755828971519</v>
      </c>
      <c r="X47" s="328">
        <f t="shared" si="7"/>
        <v>105.43810753857657</v>
      </c>
      <c r="Y47" s="328">
        <f t="shared" si="7"/>
        <v>105.24913330161104</v>
      </c>
      <c r="Z47" s="328">
        <f t="shared" si="7"/>
        <v>108.19658758751955</v>
      </c>
      <c r="AA47" s="328">
        <f t="shared" si="7"/>
        <v>105.47209571069268</v>
      </c>
      <c r="AB47" s="328">
        <f t="shared" si="14"/>
        <v>109.68798857997417</v>
      </c>
      <c r="AC47" s="328">
        <f t="shared" si="14"/>
        <v>82.338386241587926</v>
      </c>
      <c r="AD47" s="328">
        <f t="shared" si="14"/>
        <v>80.936714023519812</v>
      </c>
      <c r="AE47" s="328">
        <f t="shared" si="23"/>
        <v>78.034368839643804</v>
      </c>
      <c r="AF47" s="328">
        <f t="shared" si="24"/>
        <v>83.732368975596501</v>
      </c>
      <c r="AG47" s="329">
        <f t="shared" si="24"/>
        <v>88.038626877846511</v>
      </c>
      <c r="AH47" s="768">
        <v>1</v>
      </c>
      <c r="AI47" s="769">
        <v>1</v>
      </c>
      <c r="AJ47" s="769">
        <v>1</v>
      </c>
      <c r="AK47" s="769">
        <v>1</v>
      </c>
      <c r="AL47" s="769">
        <v>1</v>
      </c>
      <c r="AM47" s="769">
        <v>1</v>
      </c>
      <c r="AN47" s="769">
        <v>1</v>
      </c>
      <c r="AO47" s="769">
        <v>1</v>
      </c>
      <c r="AP47" s="769">
        <v>1</v>
      </c>
      <c r="AQ47" s="769">
        <v>1</v>
      </c>
      <c r="AR47" s="769">
        <v>1</v>
      </c>
      <c r="AS47" s="769">
        <v>1</v>
      </c>
      <c r="AT47" s="769">
        <v>4</v>
      </c>
      <c r="AU47" s="769">
        <v>6</v>
      </c>
      <c r="AV47" s="771">
        <v>7</v>
      </c>
    </row>
    <row r="48" spans="2:48" ht="14.4" x14ac:dyDescent="0.3">
      <c r="B48" s="911"/>
      <c r="C48" s="1" t="s">
        <v>3</v>
      </c>
      <c r="D48" s="756">
        <v>7946.8</v>
      </c>
      <c r="E48" s="756">
        <v>6881.6</v>
      </c>
      <c r="F48" s="756">
        <v>8322.2999999999993</v>
      </c>
      <c r="G48" s="756">
        <v>9143.1</v>
      </c>
      <c r="H48" s="756">
        <v>9238.5</v>
      </c>
      <c r="I48" s="756">
        <v>9484.5</v>
      </c>
      <c r="J48" s="756">
        <v>9313.2999999999993</v>
      </c>
      <c r="K48" s="756">
        <v>9554.1</v>
      </c>
      <c r="L48" s="756">
        <v>9974.2999999999993</v>
      </c>
      <c r="M48" s="756">
        <v>9929.6</v>
      </c>
      <c r="N48" s="756">
        <v>8074.3</v>
      </c>
      <c r="O48" s="756">
        <v>8101.6</v>
      </c>
      <c r="P48" s="757">
        <v>7823.0540000000001</v>
      </c>
      <c r="Q48" s="757">
        <v>8370.1190999999999</v>
      </c>
      <c r="R48" s="757">
        <v>8798.3281000000006</v>
      </c>
      <c r="S48" s="143">
        <f>100</f>
        <v>100</v>
      </c>
      <c r="T48" s="328">
        <f t="shared" si="7"/>
        <v>86.59586248552877</v>
      </c>
      <c r="U48" s="328">
        <f t="shared" si="7"/>
        <v>104.72517239643628</v>
      </c>
      <c r="V48" s="328">
        <f t="shared" si="7"/>
        <v>115.05385815674234</v>
      </c>
      <c r="W48" s="328">
        <f t="shared" si="7"/>
        <v>116.25434137011123</v>
      </c>
      <c r="X48" s="328">
        <f t="shared" si="7"/>
        <v>119.34992701464741</v>
      </c>
      <c r="Y48" s="328">
        <f t="shared" si="7"/>
        <v>117.19560074495392</v>
      </c>
      <c r="Z48" s="328">
        <f t="shared" si="7"/>
        <v>120.22575124578447</v>
      </c>
      <c r="AA48" s="328">
        <f t="shared" si="7"/>
        <v>125.51341420445964</v>
      </c>
      <c r="AB48" s="328">
        <f t="shared" si="14"/>
        <v>124.95092364222077</v>
      </c>
      <c r="AC48" s="328">
        <f t="shared" si="14"/>
        <v>101.60441938893642</v>
      </c>
      <c r="AD48" s="328">
        <f t="shared" si="14"/>
        <v>101.94795389339104</v>
      </c>
      <c r="AE48" s="328">
        <f t="shared" ref="AE48:AE51" si="25">P48*100/$D48</f>
        <v>98.442819751346448</v>
      </c>
      <c r="AF48" s="328">
        <f t="shared" ref="AF48:AG51" si="26">Q48*100/$D48</f>
        <v>105.32691271958524</v>
      </c>
      <c r="AG48" s="329">
        <f t="shared" si="26"/>
        <v>110.71535838324861</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11"/>
      <c r="C49" s="1" t="s">
        <v>4</v>
      </c>
      <c r="D49" s="756">
        <v>5597</v>
      </c>
      <c r="E49" s="756">
        <v>5603.7</v>
      </c>
      <c r="F49" s="756">
        <v>7015.8</v>
      </c>
      <c r="G49" s="756">
        <v>8071.2</v>
      </c>
      <c r="H49" s="756">
        <v>7676.5</v>
      </c>
      <c r="I49" s="756">
        <v>7901.7</v>
      </c>
      <c r="J49" s="756">
        <v>8270.7000000000007</v>
      </c>
      <c r="K49" s="756">
        <v>8658.7000000000007</v>
      </c>
      <c r="L49" s="756">
        <v>9153.2999999999993</v>
      </c>
      <c r="M49" s="756">
        <v>9270.7000000000007</v>
      </c>
      <c r="N49" s="756">
        <v>8502</v>
      </c>
      <c r="O49" s="756">
        <v>8388.9</v>
      </c>
      <c r="P49" s="757">
        <v>8098.9269999999997</v>
      </c>
      <c r="Q49" s="757">
        <v>8668.4220000000005</v>
      </c>
      <c r="R49" s="757">
        <v>9185.4482000000007</v>
      </c>
      <c r="S49" s="143">
        <f>100</f>
        <v>100</v>
      </c>
      <c r="T49" s="328">
        <f t="shared" si="7"/>
        <v>100.1197069858853</v>
      </c>
      <c r="U49" s="328">
        <f t="shared" si="7"/>
        <v>125.3492942647847</v>
      </c>
      <c r="V49" s="328">
        <f t="shared" si="7"/>
        <v>144.20582454886545</v>
      </c>
      <c r="W49" s="328">
        <f t="shared" si="7"/>
        <v>137.15383241021976</v>
      </c>
      <c r="X49" s="328">
        <f t="shared" si="7"/>
        <v>141.17741647311058</v>
      </c>
      <c r="Y49" s="328">
        <f t="shared" si="7"/>
        <v>147.77023405395749</v>
      </c>
      <c r="Z49" s="328">
        <f t="shared" si="7"/>
        <v>154.70251920671791</v>
      </c>
      <c r="AA49" s="328">
        <f t="shared" si="7"/>
        <v>163.53939610505626</v>
      </c>
      <c r="AB49" s="328">
        <f t="shared" si="14"/>
        <v>165.63694836519565</v>
      </c>
      <c r="AC49" s="328">
        <f t="shared" si="14"/>
        <v>151.90280507414687</v>
      </c>
      <c r="AD49" s="328">
        <f t="shared" si="14"/>
        <v>149.88207968554582</v>
      </c>
      <c r="AE49" s="328">
        <f t="shared" si="25"/>
        <v>144.70121493657317</v>
      </c>
      <c r="AF49" s="328">
        <f t="shared" si="26"/>
        <v>154.87621940325175</v>
      </c>
      <c r="AG49" s="329">
        <f t="shared" si="26"/>
        <v>164.11377881007684</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11"/>
      <c r="C50" s="1" t="s">
        <v>5</v>
      </c>
      <c r="D50" s="756">
        <v>9407.1</v>
      </c>
      <c r="E50" s="756">
        <v>10167.700000000001</v>
      </c>
      <c r="F50" s="756">
        <v>11445.8</v>
      </c>
      <c r="G50" s="756">
        <v>11997.5</v>
      </c>
      <c r="H50" s="756">
        <v>13194.6</v>
      </c>
      <c r="I50" s="756">
        <v>13560.8</v>
      </c>
      <c r="J50" s="756">
        <v>14368.1</v>
      </c>
      <c r="K50" s="756">
        <v>14247.1</v>
      </c>
      <c r="L50" s="756">
        <v>14752.7</v>
      </c>
      <c r="M50" s="756">
        <v>14934.2</v>
      </c>
      <c r="N50" s="756">
        <v>18013</v>
      </c>
      <c r="O50" s="756">
        <v>19795.7</v>
      </c>
      <c r="P50" s="757">
        <v>18459.441999999999</v>
      </c>
      <c r="Q50" s="757">
        <v>21037.190999999999</v>
      </c>
      <c r="R50" s="757">
        <v>22207.870999999999</v>
      </c>
      <c r="S50" s="143">
        <f>100</f>
        <v>100</v>
      </c>
      <c r="T50" s="328">
        <f t="shared" si="7"/>
        <v>108.08538231761118</v>
      </c>
      <c r="U50" s="328">
        <f t="shared" si="7"/>
        <v>121.67192864963697</v>
      </c>
      <c r="V50" s="328">
        <f t="shared" si="7"/>
        <v>127.53664785109119</v>
      </c>
      <c r="W50" s="328">
        <f t="shared" si="7"/>
        <v>140.26214242433906</v>
      </c>
      <c r="X50" s="328">
        <f t="shared" si="7"/>
        <v>144.15494679550551</v>
      </c>
      <c r="Y50" s="328">
        <f t="shared" si="7"/>
        <v>152.73676265799236</v>
      </c>
      <c r="Z50" s="328">
        <f t="shared" si="7"/>
        <v>151.45050015413889</v>
      </c>
      <c r="AA50" s="328">
        <f t="shared" si="7"/>
        <v>156.82516397189357</v>
      </c>
      <c r="AB50" s="328">
        <f t="shared" si="14"/>
        <v>158.75455772767378</v>
      </c>
      <c r="AC50" s="328">
        <f t="shared" si="14"/>
        <v>191.48302877613716</v>
      </c>
      <c r="AD50" s="328">
        <f t="shared" si="14"/>
        <v>210.43360865729076</v>
      </c>
      <c r="AE50" s="328">
        <f t="shared" si="25"/>
        <v>196.22882716246238</v>
      </c>
      <c r="AF50" s="328">
        <f t="shared" si="26"/>
        <v>223.63099148515482</v>
      </c>
      <c r="AG50" s="329">
        <f t="shared" si="26"/>
        <v>236.07563436128032</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11"/>
      <c r="C51" s="1" t="s">
        <v>6</v>
      </c>
      <c r="D51" s="756">
        <v>30306.400000000001</v>
      </c>
      <c r="E51" s="756">
        <v>28544.600000000002</v>
      </c>
      <c r="F51" s="756">
        <v>33828.899999999994</v>
      </c>
      <c r="G51" s="756">
        <v>37037.9</v>
      </c>
      <c r="H51" s="756">
        <v>37812.1</v>
      </c>
      <c r="I51" s="756">
        <v>38702.5</v>
      </c>
      <c r="J51" s="756">
        <v>39693.700000000004</v>
      </c>
      <c r="K51" s="756">
        <v>40418.300000000003</v>
      </c>
      <c r="L51" s="756">
        <v>41638.300000000003</v>
      </c>
      <c r="M51" s="756">
        <v>42202.600000000006</v>
      </c>
      <c r="N51" s="756">
        <v>40645.699999999997</v>
      </c>
      <c r="O51" s="756">
        <v>42239.5</v>
      </c>
      <c r="P51" s="757">
        <v>40121.240999999995</v>
      </c>
      <c r="Q51" s="757">
        <v>44234.666499999999</v>
      </c>
      <c r="R51" s="757">
        <v>46667.328500000003</v>
      </c>
      <c r="S51" s="143">
        <f>100</f>
        <v>100</v>
      </c>
      <c r="T51" s="328">
        <f t="shared" si="7"/>
        <v>94.186706438244059</v>
      </c>
      <c r="U51" s="328">
        <f t="shared" si="7"/>
        <v>111.62295752712296</v>
      </c>
      <c r="V51" s="328">
        <f t="shared" si="7"/>
        <v>122.21148008341471</v>
      </c>
      <c r="W51" s="328">
        <f t="shared" si="7"/>
        <v>124.76605601457118</v>
      </c>
      <c r="X51" s="328">
        <f t="shared" si="7"/>
        <v>127.70404930971675</v>
      </c>
      <c r="Y51" s="328">
        <f t="shared" si="7"/>
        <v>130.97464561940714</v>
      </c>
      <c r="Z51" s="328">
        <f t="shared" si="7"/>
        <v>133.36555974975585</v>
      </c>
      <c r="AA51" s="328">
        <f t="shared" si="7"/>
        <v>137.39111210833357</v>
      </c>
      <c r="AB51" s="328">
        <f t="shared" si="14"/>
        <v>139.25309505582982</v>
      </c>
      <c r="AC51" s="328">
        <f t="shared" si="14"/>
        <v>134.11589631233005</v>
      </c>
      <c r="AD51" s="328">
        <f t="shared" si="14"/>
        <v>139.37485151651137</v>
      </c>
      <c r="AE51" s="328">
        <f t="shared" si="25"/>
        <v>132.38537404640601</v>
      </c>
      <c r="AF51" s="328">
        <f t="shared" si="26"/>
        <v>145.95816890161814</v>
      </c>
      <c r="AG51" s="329">
        <f t="shared" si="26"/>
        <v>153.9850609112267</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11"/>
      <c r="C52" s="1" t="s">
        <v>7</v>
      </c>
      <c r="D52" s="565">
        <v>20899.3</v>
      </c>
      <c r="E52" s="565">
        <v>18376.900000000001</v>
      </c>
      <c r="F52" s="565">
        <v>22383.1</v>
      </c>
      <c r="G52" s="565">
        <v>25040.400000000001</v>
      </c>
      <c r="H52" s="565">
        <v>24617.5</v>
      </c>
      <c r="I52" s="565">
        <v>25141.7</v>
      </c>
      <c r="J52" s="565">
        <v>25325.600000000002</v>
      </c>
      <c r="K52" s="565">
        <v>26171.200000000001</v>
      </c>
      <c r="L52" s="565">
        <v>26885.599999999999</v>
      </c>
      <c r="M52" s="565">
        <v>27268.400000000001</v>
      </c>
      <c r="N52" s="565">
        <v>22632.7</v>
      </c>
      <c r="O52" s="565">
        <v>22443.800000000003</v>
      </c>
      <c r="P52" s="565">
        <v>21661.798999999999</v>
      </c>
      <c r="Q52" s="565">
        <v>23197.4755</v>
      </c>
      <c r="R52" s="565">
        <v>24459.457500000004</v>
      </c>
      <c r="S52" s="143">
        <f>100</f>
        <v>100</v>
      </c>
      <c r="T52" s="328">
        <f t="shared" si="7"/>
        <v>87.930696243414872</v>
      </c>
      <c r="U52" s="328">
        <f t="shared" si="7"/>
        <v>107.09975932208256</v>
      </c>
      <c r="V52" s="328">
        <f t="shared" si="7"/>
        <v>119.81453924294115</v>
      </c>
      <c r="W52" s="328">
        <f t="shared" si="7"/>
        <v>117.79102649371032</v>
      </c>
      <c r="X52" s="328">
        <f t="shared" si="7"/>
        <v>120.2992444723029</v>
      </c>
      <c r="Y52" s="328">
        <f t="shared" si="7"/>
        <v>121.17917824998923</v>
      </c>
      <c r="Z52" s="328">
        <f t="shared" si="7"/>
        <v>125.22524677860025</v>
      </c>
      <c r="AA52" s="328">
        <f t="shared" si="7"/>
        <v>128.64354308517511</v>
      </c>
      <c r="AB52" s="328">
        <f t="shared" si="14"/>
        <v>130.47518337934764</v>
      </c>
      <c r="AC52" s="328">
        <f t="shared" si="14"/>
        <v>108.2940576957123</v>
      </c>
      <c r="AD52" s="328">
        <f t="shared" si="14"/>
        <v>107.39019967175936</v>
      </c>
      <c r="AE52" s="328">
        <f t="shared" ref="AE52:AE55" si="27">P52*100/$D52</f>
        <v>103.6484427708105</v>
      </c>
      <c r="AF52" s="328">
        <f t="shared" ref="AF52:AG55" si="28">Q52*100/$D52</f>
        <v>110.99642332518313</v>
      </c>
      <c r="AG52" s="329">
        <f t="shared" si="28"/>
        <v>117.03481695559184</v>
      </c>
      <c r="AH52" s="768"/>
      <c r="AI52" s="769"/>
      <c r="AJ52" s="769"/>
      <c r="AK52" s="769"/>
      <c r="AL52" s="769"/>
      <c r="AM52" s="769"/>
      <c r="AN52" s="769"/>
      <c r="AO52" s="769"/>
      <c r="AP52" s="769"/>
      <c r="AQ52" s="769"/>
      <c r="AR52" s="769"/>
      <c r="AS52" s="769"/>
      <c r="AT52" s="769"/>
      <c r="AU52" s="769"/>
      <c r="AV52" s="771"/>
    </row>
    <row r="53" spans="2:48" ht="15" customHeight="1" x14ac:dyDescent="0.3">
      <c r="B53" s="913" t="s">
        <v>13</v>
      </c>
      <c r="C53" s="7" t="s">
        <v>2</v>
      </c>
      <c r="D53" s="756">
        <v>2726.6</v>
      </c>
      <c r="E53" s="756">
        <v>2083.8000000000002</v>
      </c>
      <c r="F53" s="756">
        <v>2447.5</v>
      </c>
      <c r="G53" s="756">
        <v>2603.3000000000002</v>
      </c>
      <c r="H53" s="756">
        <v>2670.4</v>
      </c>
      <c r="I53" s="756">
        <v>2706.7</v>
      </c>
      <c r="J53" s="756">
        <v>2686.4</v>
      </c>
      <c r="K53" s="756">
        <v>2769.4</v>
      </c>
      <c r="L53" s="756">
        <v>2823</v>
      </c>
      <c r="M53" s="756">
        <v>2900.5</v>
      </c>
      <c r="N53" s="756">
        <v>2479.6999999999998</v>
      </c>
      <c r="O53" s="756">
        <v>2631.5</v>
      </c>
      <c r="P53" s="757">
        <v>2539.6138999999998</v>
      </c>
      <c r="Q53" s="757">
        <v>2738.5839000000001</v>
      </c>
      <c r="R53" s="757">
        <v>2867.4434000000001</v>
      </c>
      <c r="S53" s="143">
        <f>100</f>
        <v>100</v>
      </c>
      <c r="T53" s="328">
        <f t="shared" si="7"/>
        <v>76.42485146336098</v>
      </c>
      <c r="U53" s="328">
        <f t="shared" si="7"/>
        <v>89.763808406073508</v>
      </c>
      <c r="V53" s="328">
        <f t="shared" si="7"/>
        <v>95.477884544854405</v>
      </c>
      <c r="W53" s="328">
        <f t="shared" si="7"/>
        <v>97.938824910144504</v>
      </c>
      <c r="X53" s="328">
        <f t="shared" si="7"/>
        <v>99.270153304481781</v>
      </c>
      <c r="Y53" s="328">
        <f t="shared" si="7"/>
        <v>98.5256363236265</v>
      </c>
      <c r="Z53" s="328">
        <f t="shared" si="7"/>
        <v>101.56972053106433</v>
      </c>
      <c r="AA53" s="328">
        <f t="shared" si="7"/>
        <v>103.53553876622901</v>
      </c>
      <c r="AB53" s="328">
        <f t="shared" si="14"/>
        <v>106.3779065502824</v>
      </c>
      <c r="AC53" s="328">
        <f t="shared" si="14"/>
        <v>90.944766375705996</v>
      </c>
      <c r="AD53" s="328">
        <f t="shared" si="14"/>
        <v>96.512139661116407</v>
      </c>
      <c r="AE53" s="328">
        <f t="shared" si="27"/>
        <v>93.142151397344676</v>
      </c>
      <c r="AF53" s="328">
        <f t="shared" si="28"/>
        <v>100.43951808112669</v>
      </c>
      <c r="AG53" s="329">
        <f t="shared" si="28"/>
        <v>105.16553216460062</v>
      </c>
      <c r="AH53" s="768">
        <v>1</v>
      </c>
      <c r="AI53" s="769">
        <v>1</v>
      </c>
      <c r="AJ53" s="769">
        <v>1</v>
      </c>
      <c r="AK53" s="769">
        <v>1</v>
      </c>
      <c r="AL53" s="769">
        <v>1</v>
      </c>
      <c r="AM53" s="769">
        <v>1</v>
      </c>
      <c r="AN53" s="769">
        <v>1</v>
      </c>
      <c r="AO53" s="769">
        <v>1</v>
      </c>
      <c r="AP53" s="769">
        <v>1</v>
      </c>
      <c r="AQ53" s="769">
        <v>1</v>
      </c>
      <c r="AR53" s="769">
        <v>1</v>
      </c>
      <c r="AS53" s="769">
        <v>1</v>
      </c>
      <c r="AT53" s="769">
        <v>4</v>
      </c>
      <c r="AU53" s="769">
        <v>6</v>
      </c>
      <c r="AV53" s="771">
        <v>7</v>
      </c>
    </row>
    <row r="54" spans="2:48" ht="14.4" x14ac:dyDescent="0.3">
      <c r="B54" s="911"/>
      <c r="C54" s="1" t="s">
        <v>3</v>
      </c>
      <c r="D54" s="756">
        <v>2395</v>
      </c>
      <c r="E54" s="756">
        <v>1920.9</v>
      </c>
      <c r="F54" s="756">
        <v>2355.5</v>
      </c>
      <c r="G54" s="756">
        <v>2641.4</v>
      </c>
      <c r="H54" s="756">
        <v>2829.3</v>
      </c>
      <c r="I54" s="756">
        <v>2740.9</v>
      </c>
      <c r="J54" s="756">
        <v>2668</v>
      </c>
      <c r="K54" s="756">
        <v>2792</v>
      </c>
      <c r="L54" s="756">
        <v>2778.7</v>
      </c>
      <c r="M54" s="756">
        <v>2918.1</v>
      </c>
      <c r="N54" s="756">
        <v>2672.3</v>
      </c>
      <c r="O54" s="756">
        <v>2644.2</v>
      </c>
      <c r="P54" s="757">
        <v>2555.7818000000002</v>
      </c>
      <c r="Q54" s="757">
        <v>2747.3153000000002</v>
      </c>
      <c r="R54" s="757">
        <v>2876.1071999999999</v>
      </c>
      <c r="S54" s="143">
        <f>100</f>
        <v>100</v>
      </c>
      <c r="T54" s="328">
        <f t="shared" si="7"/>
        <v>80.204592901878911</v>
      </c>
      <c r="U54" s="328">
        <f t="shared" si="7"/>
        <v>98.350730688935286</v>
      </c>
      <c r="V54" s="328">
        <f t="shared" si="7"/>
        <v>110.28810020876827</v>
      </c>
      <c r="W54" s="328">
        <f t="shared" si="7"/>
        <v>118.13361169102296</v>
      </c>
      <c r="X54" s="328">
        <f t="shared" si="7"/>
        <v>114.44258872651356</v>
      </c>
      <c r="Y54" s="328">
        <f t="shared" si="7"/>
        <v>111.39874739039666</v>
      </c>
      <c r="Z54" s="328">
        <f t="shared" si="7"/>
        <v>116.57620041753654</v>
      </c>
      <c r="AA54" s="328">
        <f t="shared" si="7"/>
        <v>116.02087682672234</v>
      </c>
      <c r="AB54" s="328">
        <f t="shared" si="14"/>
        <v>121.84133611691023</v>
      </c>
      <c r="AC54" s="328">
        <f t="shared" si="14"/>
        <v>111.57828810020877</v>
      </c>
      <c r="AD54" s="328">
        <f t="shared" si="14"/>
        <v>110.40501043841336</v>
      </c>
      <c r="AE54" s="328">
        <f t="shared" si="27"/>
        <v>106.71322755741129</v>
      </c>
      <c r="AF54" s="328">
        <f t="shared" si="28"/>
        <v>114.71045093945722</v>
      </c>
      <c r="AG54" s="329">
        <f t="shared" si="28"/>
        <v>120.08798329853862</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11"/>
      <c r="C55" s="1" t="s">
        <v>4</v>
      </c>
      <c r="D55" s="756">
        <v>2058.8000000000002</v>
      </c>
      <c r="E55" s="756">
        <v>1820.6</v>
      </c>
      <c r="F55" s="756">
        <v>2191.8000000000002</v>
      </c>
      <c r="G55" s="756">
        <v>2552.1999999999998</v>
      </c>
      <c r="H55" s="756">
        <v>2600.1</v>
      </c>
      <c r="I55" s="756">
        <v>2679.1</v>
      </c>
      <c r="J55" s="756">
        <v>2908.9</v>
      </c>
      <c r="K55" s="756">
        <v>2929.1</v>
      </c>
      <c r="L55" s="756">
        <v>2905.8</v>
      </c>
      <c r="M55" s="756">
        <v>2956.5</v>
      </c>
      <c r="N55" s="756">
        <v>2815.4</v>
      </c>
      <c r="O55" s="756">
        <v>2717.6</v>
      </c>
      <c r="P55" s="757">
        <v>2626.2251000000001</v>
      </c>
      <c r="Q55" s="757">
        <v>2824.1592999999998</v>
      </c>
      <c r="R55" s="757">
        <v>2972.6610999999998</v>
      </c>
      <c r="S55" s="143">
        <f>100</f>
        <v>100</v>
      </c>
      <c r="T55" s="328">
        <f t="shared" si="7"/>
        <v>88.430153487468417</v>
      </c>
      <c r="U55" s="328">
        <f t="shared" si="7"/>
        <v>106.46007382941519</v>
      </c>
      <c r="V55" s="328">
        <f t="shared" si="7"/>
        <v>123.96541674761995</v>
      </c>
      <c r="W55" s="328">
        <f t="shared" si="7"/>
        <v>126.29201476588302</v>
      </c>
      <c r="X55" s="328">
        <f t="shared" si="7"/>
        <v>130.12920147658829</v>
      </c>
      <c r="Y55" s="328">
        <f t="shared" si="7"/>
        <v>141.29104332620943</v>
      </c>
      <c r="Z55" s="328">
        <f t="shared" si="7"/>
        <v>142.27219739654166</v>
      </c>
      <c r="AA55" s="328">
        <f t="shared" si="7"/>
        <v>141.14047017680201</v>
      </c>
      <c r="AB55" s="328">
        <f t="shared" si="14"/>
        <v>143.60306974936856</v>
      </c>
      <c r="AC55" s="328">
        <f t="shared" si="14"/>
        <v>136.74956285214688</v>
      </c>
      <c r="AD55" s="328">
        <f t="shared" si="14"/>
        <v>131.9992228482611</v>
      </c>
      <c r="AE55" s="328">
        <f t="shared" si="27"/>
        <v>127.56096269671653</v>
      </c>
      <c r="AF55" s="328">
        <f t="shared" si="28"/>
        <v>137.17501942879346</v>
      </c>
      <c r="AG55" s="329">
        <f t="shared" si="28"/>
        <v>144.38804643481637</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11"/>
      <c r="C56" s="1" t="s">
        <v>5</v>
      </c>
      <c r="D56" s="756">
        <v>5902.4</v>
      </c>
      <c r="E56" s="756">
        <v>5209.8</v>
      </c>
      <c r="F56" s="756">
        <v>5698.4</v>
      </c>
      <c r="G56" s="756">
        <v>6396.7</v>
      </c>
      <c r="H56" s="756">
        <v>6862.7</v>
      </c>
      <c r="I56" s="756">
        <v>6741.2</v>
      </c>
      <c r="J56" s="756">
        <v>6165.8</v>
      </c>
      <c r="K56" s="756">
        <v>6448</v>
      </c>
      <c r="L56" s="756">
        <v>6633.5</v>
      </c>
      <c r="M56" s="756">
        <v>6631.6</v>
      </c>
      <c r="N56" s="756">
        <v>7715.5</v>
      </c>
      <c r="O56" s="756">
        <v>7861.7</v>
      </c>
      <c r="P56" s="757">
        <v>7338.1764000000003</v>
      </c>
      <c r="Q56" s="757">
        <v>8452.0246999999999</v>
      </c>
      <c r="R56" s="757">
        <v>8873.6767999999993</v>
      </c>
      <c r="S56" s="143">
        <f>100</f>
        <v>100</v>
      </c>
      <c r="T56" s="328">
        <f t="shared" si="7"/>
        <v>88.265790187042569</v>
      </c>
      <c r="U56" s="328">
        <f t="shared" si="7"/>
        <v>96.543778801843331</v>
      </c>
      <c r="V56" s="328">
        <f t="shared" si="7"/>
        <v>108.37455950121985</v>
      </c>
      <c r="W56" s="328">
        <f t="shared" si="7"/>
        <v>116.26965302249933</v>
      </c>
      <c r="X56" s="328">
        <f t="shared" si="7"/>
        <v>114.21116833830307</v>
      </c>
      <c r="Y56" s="328">
        <f t="shared" si="7"/>
        <v>104.46259148820819</v>
      </c>
      <c r="Z56" s="328">
        <f t="shared" si="7"/>
        <v>109.24369747899161</v>
      </c>
      <c r="AA56" s="328">
        <f t="shared" si="7"/>
        <v>112.38648685280565</v>
      </c>
      <c r="AB56" s="328">
        <f t="shared" si="14"/>
        <v>112.35429655733262</v>
      </c>
      <c r="AC56" s="328">
        <f t="shared" si="14"/>
        <v>130.7180130116563</v>
      </c>
      <c r="AD56" s="328">
        <f t="shared" si="14"/>
        <v>133.19497153700192</v>
      </c>
      <c r="AE56" s="328">
        <f t="shared" ref="AE56:AE59" si="29">P56*100/$D56</f>
        <v>124.32529818378966</v>
      </c>
      <c r="AF56" s="328">
        <f t="shared" ref="AF56:AG59" si="30">Q56*100/$D56</f>
        <v>143.19640654648956</v>
      </c>
      <c r="AG56" s="329">
        <f t="shared" si="30"/>
        <v>150.34014638113311</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11"/>
      <c r="C57" s="1" t="s">
        <v>6</v>
      </c>
      <c r="D57" s="756">
        <v>13082.8</v>
      </c>
      <c r="E57" s="756">
        <v>11035.1</v>
      </c>
      <c r="F57" s="756">
        <v>12693.2</v>
      </c>
      <c r="G57" s="756">
        <v>14193.6</v>
      </c>
      <c r="H57" s="756">
        <v>14962.5</v>
      </c>
      <c r="I57" s="756">
        <v>14867.900000000001</v>
      </c>
      <c r="J57" s="756">
        <v>14429.099999999999</v>
      </c>
      <c r="K57" s="756">
        <v>14938.5</v>
      </c>
      <c r="L57" s="756">
        <v>15141</v>
      </c>
      <c r="M57" s="756">
        <v>15406.7</v>
      </c>
      <c r="N57" s="756">
        <v>15682.9</v>
      </c>
      <c r="O57" s="756">
        <v>15855</v>
      </c>
      <c r="P57" s="757">
        <v>15059.797200000001</v>
      </c>
      <c r="Q57" s="757">
        <v>16762.083200000001</v>
      </c>
      <c r="R57" s="757">
        <v>17589.888500000001</v>
      </c>
      <c r="S57" s="143">
        <f>100</f>
        <v>100</v>
      </c>
      <c r="T57" s="328">
        <f t="shared" ref="T57:AA88" si="31">E57*100/$D57</f>
        <v>84.348151771791976</v>
      </c>
      <c r="U57" s="328">
        <f t="shared" si="31"/>
        <v>97.022044210719429</v>
      </c>
      <c r="V57" s="328">
        <f t="shared" si="31"/>
        <v>108.49053719387288</v>
      </c>
      <c r="W57" s="328">
        <f t="shared" si="31"/>
        <v>114.36771944843612</v>
      </c>
      <c r="X57" s="328">
        <f t="shared" si="31"/>
        <v>113.64463264744552</v>
      </c>
      <c r="Y57" s="328">
        <f t="shared" si="31"/>
        <v>110.29061057266027</v>
      </c>
      <c r="Z57" s="328">
        <f t="shared" si="31"/>
        <v>114.18427247989727</v>
      </c>
      <c r="AA57" s="328">
        <f t="shared" si="31"/>
        <v>115.73210627694378</v>
      </c>
      <c r="AB57" s="328">
        <f t="shared" si="14"/>
        <v>117.76301709114257</v>
      </c>
      <c r="AC57" s="328">
        <f t="shared" si="14"/>
        <v>119.87418595407712</v>
      </c>
      <c r="AD57" s="328">
        <f t="shared" si="14"/>
        <v>121.18965359097442</v>
      </c>
      <c r="AE57" s="328">
        <f t="shared" si="29"/>
        <v>115.11142263124104</v>
      </c>
      <c r="AF57" s="328">
        <f t="shared" si="30"/>
        <v>128.12305622649586</v>
      </c>
      <c r="AG57" s="329">
        <f t="shared" si="30"/>
        <v>134.45048842755375</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12"/>
      <c r="C58" s="8" t="s">
        <v>7</v>
      </c>
      <c r="D58" s="565">
        <v>7180.4000000000005</v>
      </c>
      <c r="E58" s="565">
        <v>5825.3</v>
      </c>
      <c r="F58" s="565">
        <v>6994.8</v>
      </c>
      <c r="G58" s="565">
        <v>7796.9000000000005</v>
      </c>
      <c r="H58" s="565">
        <v>8099.8000000000011</v>
      </c>
      <c r="I58" s="565">
        <v>8126.7000000000007</v>
      </c>
      <c r="J58" s="565">
        <v>8263.2999999999993</v>
      </c>
      <c r="K58" s="565">
        <v>8490.5</v>
      </c>
      <c r="L58" s="565">
        <v>8507.5</v>
      </c>
      <c r="M58" s="565">
        <v>8775.1</v>
      </c>
      <c r="N58" s="565">
        <v>7967.4</v>
      </c>
      <c r="O58" s="565">
        <v>7993.2999999999993</v>
      </c>
      <c r="P58" s="565">
        <v>7721.6208000000006</v>
      </c>
      <c r="Q58" s="565">
        <v>8310.0584999999992</v>
      </c>
      <c r="R58" s="565">
        <v>8716.2116999999998</v>
      </c>
      <c r="S58" s="143">
        <f>100</f>
        <v>100</v>
      </c>
      <c r="T58" s="328">
        <f t="shared" si="31"/>
        <v>81.127792323547425</v>
      </c>
      <c r="U58" s="328">
        <f t="shared" si="31"/>
        <v>97.415185783521807</v>
      </c>
      <c r="V58" s="328">
        <f t="shared" si="31"/>
        <v>108.58587265333406</v>
      </c>
      <c r="W58" s="328">
        <f t="shared" si="31"/>
        <v>112.80430059606708</v>
      </c>
      <c r="X58" s="328">
        <f t="shared" si="31"/>
        <v>113.1789315358476</v>
      </c>
      <c r="Y58" s="328">
        <f t="shared" si="31"/>
        <v>115.08133251629434</v>
      </c>
      <c r="Z58" s="328">
        <f t="shared" si="31"/>
        <v>118.24550164336247</v>
      </c>
      <c r="AA58" s="328">
        <f t="shared" si="31"/>
        <v>118.48225725586317</v>
      </c>
      <c r="AB58" s="328">
        <f t="shared" si="14"/>
        <v>122.20906913263885</v>
      </c>
      <c r="AC58" s="328">
        <f t="shared" si="14"/>
        <v>110.9603921787087</v>
      </c>
      <c r="AD58" s="328">
        <f t="shared" si="14"/>
        <v>111.32109631775386</v>
      </c>
      <c r="AE58" s="328">
        <f t="shared" si="29"/>
        <v>107.53747423541864</v>
      </c>
      <c r="AF58" s="328">
        <f t="shared" si="30"/>
        <v>115.7325288284775</v>
      </c>
      <c r="AG58" s="329">
        <f t="shared" si="30"/>
        <v>121.3889435128962</v>
      </c>
      <c r="AH58" s="768"/>
      <c r="AI58" s="769"/>
      <c r="AJ58" s="769"/>
      <c r="AK58" s="769"/>
      <c r="AL58" s="769"/>
      <c r="AM58" s="769"/>
      <c r="AN58" s="769"/>
      <c r="AO58" s="769"/>
      <c r="AP58" s="769"/>
      <c r="AQ58" s="769"/>
      <c r="AR58" s="769"/>
      <c r="AS58" s="769"/>
      <c r="AT58" s="769"/>
      <c r="AU58" s="769"/>
      <c r="AV58" s="771"/>
    </row>
    <row r="59" spans="2:48" ht="15" customHeight="1" x14ac:dyDescent="0.3">
      <c r="B59" s="911" t="s">
        <v>199</v>
      </c>
      <c r="C59" s="1" t="s">
        <v>2</v>
      </c>
      <c r="D59" s="756">
        <v>1473.6</v>
      </c>
      <c r="E59" s="756">
        <v>1245.7</v>
      </c>
      <c r="F59" s="756">
        <v>1458</v>
      </c>
      <c r="G59" s="756">
        <v>1690.7</v>
      </c>
      <c r="H59" s="756">
        <v>1905.5</v>
      </c>
      <c r="I59" s="756">
        <v>2012.7</v>
      </c>
      <c r="J59" s="758">
        <v>2055.6260000000002</v>
      </c>
      <c r="K59" s="757">
        <v>2115.4495999999999</v>
      </c>
      <c r="L59" s="757">
        <v>2198.5160999999998</v>
      </c>
      <c r="M59" s="757">
        <v>2187.4031</v>
      </c>
      <c r="N59" s="757">
        <v>2488.8182000000002</v>
      </c>
      <c r="O59" s="757">
        <v>2480.1911</v>
      </c>
      <c r="P59" s="757">
        <v>2375.2730999999999</v>
      </c>
      <c r="Q59" s="757">
        <v>2758.0207</v>
      </c>
      <c r="R59" s="757">
        <v>2953.5981000000002</v>
      </c>
      <c r="S59" s="143">
        <f>100</f>
        <v>100</v>
      </c>
      <c r="T59" s="328">
        <f t="shared" si="31"/>
        <v>84.534473398479918</v>
      </c>
      <c r="U59" s="328">
        <f t="shared" si="31"/>
        <v>98.941368078175898</v>
      </c>
      <c r="V59" s="328">
        <f t="shared" si="31"/>
        <v>114.73262757871879</v>
      </c>
      <c r="W59" s="328">
        <f t="shared" si="31"/>
        <v>129.30917480998914</v>
      </c>
      <c r="X59" s="328">
        <f t="shared" si="31"/>
        <v>136.58387622149837</v>
      </c>
      <c r="Y59" s="328">
        <f t="shared" si="31"/>
        <v>139.49687839305108</v>
      </c>
      <c r="Z59" s="328">
        <f t="shared" si="31"/>
        <v>143.55656894679697</v>
      </c>
      <c r="AA59" s="328">
        <f t="shared" si="31"/>
        <v>149.19354641693812</v>
      </c>
      <c r="AB59" s="328">
        <f t="shared" si="14"/>
        <v>148.43940689467971</v>
      </c>
      <c r="AC59" s="328">
        <f t="shared" si="14"/>
        <v>168.89374321389795</v>
      </c>
      <c r="AD59" s="328">
        <f t="shared" si="14"/>
        <v>168.30829940282302</v>
      </c>
      <c r="AE59" s="328">
        <f t="shared" si="29"/>
        <v>161.1884568403909</v>
      </c>
      <c r="AF59" s="328">
        <f t="shared" si="30"/>
        <v>187.16209961997831</v>
      </c>
      <c r="AG59" s="329">
        <f t="shared" si="30"/>
        <v>200.43418159609121</v>
      </c>
      <c r="AH59" s="768">
        <v>1</v>
      </c>
      <c r="AI59" s="769">
        <v>1</v>
      </c>
      <c r="AJ59" s="769">
        <v>1</v>
      </c>
      <c r="AK59" s="769">
        <v>1</v>
      </c>
      <c r="AL59" s="769">
        <v>1</v>
      </c>
      <c r="AM59" s="769">
        <v>1</v>
      </c>
      <c r="AN59" s="769">
        <v>2</v>
      </c>
      <c r="AO59" s="769">
        <v>4</v>
      </c>
      <c r="AP59" s="769">
        <v>4</v>
      </c>
      <c r="AQ59" s="769">
        <v>4</v>
      </c>
      <c r="AR59" s="769">
        <v>4</v>
      </c>
      <c r="AS59" s="769">
        <v>4</v>
      </c>
      <c r="AT59" s="769">
        <v>4</v>
      </c>
      <c r="AU59" s="769">
        <v>6</v>
      </c>
      <c r="AV59" s="771">
        <v>7</v>
      </c>
    </row>
    <row r="60" spans="2:48" ht="14.4" x14ac:dyDescent="0.3">
      <c r="B60" s="911"/>
      <c r="C60" s="1" t="s">
        <v>3</v>
      </c>
      <c r="D60" s="756">
        <v>1251</v>
      </c>
      <c r="E60" s="756">
        <v>1150.2</v>
      </c>
      <c r="F60" s="756">
        <v>1348.2</v>
      </c>
      <c r="G60" s="756">
        <v>1644.4</v>
      </c>
      <c r="H60" s="756">
        <v>1865.8</v>
      </c>
      <c r="I60" s="756">
        <v>1972.7</v>
      </c>
      <c r="J60" s="756">
        <v>1992.3</v>
      </c>
      <c r="K60" s="756">
        <v>2120.9</v>
      </c>
      <c r="L60" s="756">
        <v>2350.8000000000002</v>
      </c>
      <c r="M60" s="756">
        <v>2375.6</v>
      </c>
      <c r="N60" s="756">
        <v>2130.6999999999998</v>
      </c>
      <c r="O60" s="756">
        <v>2151</v>
      </c>
      <c r="P60" s="757">
        <v>2053.1383999999998</v>
      </c>
      <c r="Q60" s="757">
        <v>2372.2116999999998</v>
      </c>
      <c r="R60" s="757">
        <v>2539.02</v>
      </c>
      <c r="S60" s="143">
        <f>100</f>
        <v>100</v>
      </c>
      <c r="T60" s="328">
        <f t="shared" si="31"/>
        <v>91.942446043165461</v>
      </c>
      <c r="U60" s="328">
        <f t="shared" si="31"/>
        <v>107.76978417266187</v>
      </c>
      <c r="V60" s="328">
        <f t="shared" si="31"/>
        <v>131.44684252597921</v>
      </c>
      <c r="W60" s="328">
        <f t="shared" si="31"/>
        <v>149.14468425259793</v>
      </c>
      <c r="X60" s="328">
        <f t="shared" si="31"/>
        <v>157.68984812150279</v>
      </c>
      <c r="Y60" s="328">
        <f t="shared" si="31"/>
        <v>159.25659472422063</v>
      </c>
      <c r="Z60" s="328">
        <f t="shared" si="31"/>
        <v>169.53637090327737</v>
      </c>
      <c r="AA60" s="328">
        <f t="shared" si="31"/>
        <v>187.91366906474823</v>
      </c>
      <c r="AB60" s="328">
        <f t="shared" si="14"/>
        <v>189.89608313349319</v>
      </c>
      <c r="AC60" s="328">
        <f t="shared" si="14"/>
        <v>170.31974420463627</v>
      </c>
      <c r="AD60" s="328">
        <f t="shared" si="14"/>
        <v>171.94244604316546</v>
      </c>
      <c r="AE60" s="328">
        <f t="shared" ref="AE60:AE63" si="32">P60*100/$D60</f>
        <v>164.11977617905674</v>
      </c>
      <c r="AF60" s="328">
        <f t="shared" ref="AF60:AG63" si="33">Q60*100/$D60</f>
        <v>189.6252358113509</v>
      </c>
      <c r="AG60" s="329">
        <f t="shared" si="33"/>
        <v>202.95923261390888</v>
      </c>
      <c r="AH60" s="768">
        <v>1</v>
      </c>
      <c r="AI60" s="769">
        <v>1</v>
      </c>
      <c r="AJ60" s="769">
        <v>1</v>
      </c>
      <c r="AK60" s="769">
        <v>1</v>
      </c>
      <c r="AL60" s="769">
        <v>1</v>
      </c>
      <c r="AM60" s="769">
        <v>1</v>
      </c>
      <c r="AN60" s="769">
        <v>1</v>
      </c>
      <c r="AO60" s="769">
        <v>1</v>
      </c>
      <c r="AP60" s="769">
        <v>1</v>
      </c>
      <c r="AQ60" s="769">
        <v>1</v>
      </c>
      <c r="AR60" s="769">
        <v>1</v>
      </c>
      <c r="AS60" s="769">
        <v>1</v>
      </c>
      <c r="AT60" s="769">
        <v>4</v>
      </c>
      <c r="AU60" s="769">
        <v>6</v>
      </c>
      <c r="AV60" s="771">
        <v>7</v>
      </c>
    </row>
    <row r="61" spans="2:48" ht="14.4" x14ac:dyDescent="0.3">
      <c r="B61" s="911"/>
      <c r="C61" s="1" t="s">
        <v>4</v>
      </c>
      <c r="D61" s="756">
        <v>570.1</v>
      </c>
      <c r="E61" s="756">
        <v>550.4</v>
      </c>
      <c r="F61" s="756">
        <v>692.8</v>
      </c>
      <c r="G61" s="756">
        <v>775.1</v>
      </c>
      <c r="H61" s="756">
        <v>899.8</v>
      </c>
      <c r="I61" s="756">
        <v>939.2</v>
      </c>
      <c r="J61" s="756">
        <v>991.2</v>
      </c>
      <c r="K61" s="756">
        <v>1138.8</v>
      </c>
      <c r="L61" s="756">
        <v>1246.9000000000001</v>
      </c>
      <c r="M61" s="756">
        <v>1223.5</v>
      </c>
      <c r="N61" s="756">
        <v>1488.5</v>
      </c>
      <c r="O61" s="756">
        <v>1500.3</v>
      </c>
      <c r="P61" s="757">
        <v>1431.7687000000001</v>
      </c>
      <c r="Q61" s="757">
        <v>1655.3056999999999</v>
      </c>
      <c r="R61" s="757">
        <v>1803.2692999999999</v>
      </c>
      <c r="S61" s="143">
        <f>100</f>
        <v>100</v>
      </c>
      <c r="T61" s="328">
        <f t="shared" si="31"/>
        <v>96.54446588317839</v>
      </c>
      <c r="U61" s="328">
        <f t="shared" si="31"/>
        <v>121.52253990527977</v>
      </c>
      <c r="V61" s="328">
        <f t="shared" si="31"/>
        <v>135.9586037537274</v>
      </c>
      <c r="W61" s="328">
        <f t="shared" si="31"/>
        <v>157.83195930538503</v>
      </c>
      <c r="X61" s="328">
        <f t="shared" si="31"/>
        <v>164.74302753902825</v>
      </c>
      <c r="Y61" s="328">
        <f t="shared" si="31"/>
        <v>173.86423434485178</v>
      </c>
      <c r="Z61" s="328">
        <f t="shared" si="31"/>
        <v>199.75442904753552</v>
      </c>
      <c r="AA61" s="328">
        <f t="shared" si="31"/>
        <v>218.71601473425716</v>
      </c>
      <c r="AB61" s="328">
        <f t="shared" si="14"/>
        <v>214.61147167163654</v>
      </c>
      <c r="AC61" s="328">
        <f t="shared" si="14"/>
        <v>261.09454481669883</v>
      </c>
      <c r="AD61" s="328">
        <f t="shared" si="14"/>
        <v>263.16435713032803</v>
      </c>
      <c r="AE61" s="328">
        <f t="shared" si="32"/>
        <v>251.14343097702155</v>
      </c>
      <c r="AF61" s="328">
        <f t="shared" si="33"/>
        <v>290.35356954920184</v>
      </c>
      <c r="AG61" s="329">
        <f t="shared" si="33"/>
        <v>316.30754253639708</v>
      </c>
      <c r="AH61" s="768">
        <v>1</v>
      </c>
      <c r="AI61" s="769">
        <v>1</v>
      </c>
      <c r="AJ61" s="769">
        <v>1</v>
      </c>
      <c r="AK61" s="769">
        <v>1</v>
      </c>
      <c r="AL61" s="769">
        <v>1</v>
      </c>
      <c r="AM61" s="769">
        <v>1</v>
      </c>
      <c r="AN61" s="769">
        <v>1</v>
      </c>
      <c r="AO61" s="769">
        <v>1</v>
      </c>
      <c r="AP61" s="769">
        <v>1</v>
      </c>
      <c r="AQ61" s="769">
        <v>1</v>
      </c>
      <c r="AR61" s="769">
        <v>1</v>
      </c>
      <c r="AS61" s="769">
        <v>1</v>
      </c>
      <c r="AT61" s="769">
        <v>4</v>
      </c>
      <c r="AU61" s="769">
        <v>6</v>
      </c>
      <c r="AV61" s="771">
        <v>7</v>
      </c>
    </row>
    <row r="62" spans="2:48" ht="14.4" x14ac:dyDescent="0.3">
      <c r="B62" s="911"/>
      <c r="C62" s="1" t="s">
        <v>5</v>
      </c>
      <c r="D62" s="756">
        <v>650.6</v>
      </c>
      <c r="E62" s="756">
        <v>653.4</v>
      </c>
      <c r="F62" s="756">
        <v>777.3</v>
      </c>
      <c r="G62" s="756">
        <v>846.6</v>
      </c>
      <c r="H62" s="756">
        <v>946.5</v>
      </c>
      <c r="I62" s="756">
        <v>1031.3</v>
      </c>
      <c r="J62" s="758">
        <v>988.77380000000005</v>
      </c>
      <c r="K62" s="757">
        <v>1043.4503</v>
      </c>
      <c r="L62" s="757">
        <v>1132.1836000000001</v>
      </c>
      <c r="M62" s="757">
        <v>1288.1972000000001</v>
      </c>
      <c r="N62" s="757">
        <v>1536.482</v>
      </c>
      <c r="O62" s="757">
        <v>1533.8085000000001</v>
      </c>
      <c r="P62" s="757">
        <v>1420.7148</v>
      </c>
      <c r="Q62" s="757">
        <v>1825.2389000000001</v>
      </c>
      <c r="R62" s="757">
        <v>1971.9966999999999</v>
      </c>
      <c r="S62" s="143">
        <f>100</f>
        <v>100</v>
      </c>
      <c r="T62" s="328">
        <f t="shared" si="31"/>
        <v>100.43037196434061</v>
      </c>
      <c r="U62" s="328">
        <f t="shared" si="31"/>
        <v>119.47433138641254</v>
      </c>
      <c r="V62" s="328">
        <f t="shared" si="31"/>
        <v>130.12603750384261</v>
      </c>
      <c r="W62" s="328">
        <f t="shared" si="31"/>
        <v>145.48109437442361</v>
      </c>
      <c r="X62" s="328">
        <f t="shared" si="31"/>
        <v>158.51521672302491</v>
      </c>
      <c r="Y62" s="328">
        <f t="shared" si="31"/>
        <v>151.97875806947434</v>
      </c>
      <c r="Z62" s="328">
        <f t="shared" si="31"/>
        <v>160.38276975099907</v>
      </c>
      <c r="AA62" s="328">
        <f t="shared" si="31"/>
        <v>174.02145711650783</v>
      </c>
      <c r="AB62" s="328">
        <f t="shared" si="14"/>
        <v>198.00141407931139</v>
      </c>
      <c r="AC62" s="328">
        <f t="shared" si="14"/>
        <v>236.1638487549954</v>
      </c>
      <c r="AD62" s="328">
        <f t="shared" si="14"/>
        <v>235.75292038118658</v>
      </c>
      <c r="AE62" s="328">
        <f t="shared" si="32"/>
        <v>218.36993544420537</v>
      </c>
      <c r="AF62" s="328">
        <f t="shared" si="33"/>
        <v>280.5470181371042</v>
      </c>
      <c r="AG62" s="329">
        <f t="shared" si="33"/>
        <v>303.10431909007065</v>
      </c>
      <c r="AH62" s="768">
        <v>1</v>
      </c>
      <c r="AI62" s="769">
        <v>1</v>
      </c>
      <c r="AJ62" s="769">
        <v>1</v>
      </c>
      <c r="AK62" s="769">
        <v>1</v>
      </c>
      <c r="AL62" s="769">
        <v>1</v>
      </c>
      <c r="AM62" s="769">
        <v>1</v>
      </c>
      <c r="AN62" s="769">
        <v>2</v>
      </c>
      <c r="AO62" s="769">
        <v>4</v>
      </c>
      <c r="AP62" s="769">
        <v>4</v>
      </c>
      <c r="AQ62" s="769">
        <v>4</v>
      </c>
      <c r="AR62" s="769">
        <v>4</v>
      </c>
      <c r="AS62" s="769">
        <v>4</v>
      </c>
      <c r="AT62" s="769">
        <v>4</v>
      </c>
      <c r="AU62" s="769">
        <v>6</v>
      </c>
      <c r="AV62" s="771">
        <v>7</v>
      </c>
    </row>
    <row r="63" spans="2:48" ht="14.4" x14ac:dyDescent="0.3">
      <c r="B63" s="911"/>
      <c r="C63" s="1" t="s">
        <v>6</v>
      </c>
      <c r="D63" s="756">
        <v>3945.2999999999997</v>
      </c>
      <c r="E63" s="756">
        <v>3599.7000000000003</v>
      </c>
      <c r="F63" s="756">
        <v>4276.3</v>
      </c>
      <c r="G63" s="756">
        <v>4956.8000000000011</v>
      </c>
      <c r="H63" s="756">
        <v>5617.6</v>
      </c>
      <c r="I63" s="756">
        <v>5955.9000000000005</v>
      </c>
      <c r="J63" s="756">
        <v>6027.8998000000001</v>
      </c>
      <c r="K63" s="756">
        <v>6418.5998999999993</v>
      </c>
      <c r="L63" s="756">
        <v>6928.3996999999999</v>
      </c>
      <c r="M63" s="756">
        <v>7074.7003000000004</v>
      </c>
      <c r="N63" s="756">
        <v>7644.5002000000004</v>
      </c>
      <c r="O63" s="756">
        <v>7665.2996000000003</v>
      </c>
      <c r="P63" s="757">
        <v>7280.8950000000004</v>
      </c>
      <c r="Q63" s="757">
        <v>8610.777</v>
      </c>
      <c r="R63" s="757">
        <v>9267.8840999999993</v>
      </c>
      <c r="S63" s="143">
        <f>100</f>
        <v>100</v>
      </c>
      <c r="T63" s="328">
        <f t="shared" si="31"/>
        <v>91.240209869971878</v>
      </c>
      <c r="U63" s="328">
        <f t="shared" si="31"/>
        <v>108.38972955161839</v>
      </c>
      <c r="V63" s="328">
        <f t="shared" si="31"/>
        <v>125.63810103160726</v>
      </c>
      <c r="W63" s="328">
        <f t="shared" si="31"/>
        <v>142.38714419689251</v>
      </c>
      <c r="X63" s="328">
        <f t="shared" si="31"/>
        <v>150.96190403771578</v>
      </c>
      <c r="Y63" s="328">
        <f t="shared" si="31"/>
        <v>152.78685524548197</v>
      </c>
      <c r="Z63" s="328">
        <f t="shared" si="31"/>
        <v>162.68978024484829</v>
      </c>
      <c r="AA63" s="328">
        <f t="shared" si="31"/>
        <v>175.61147948191518</v>
      </c>
      <c r="AB63" s="328">
        <f t="shared" si="14"/>
        <v>179.3197044584696</v>
      </c>
      <c r="AC63" s="328">
        <f t="shared" si="14"/>
        <v>193.7622031277723</v>
      </c>
      <c r="AD63" s="328">
        <f t="shared" si="14"/>
        <v>194.28939751096243</v>
      </c>
      <c r="AE63" s="328">
        <f t="shared" si="32"/>
        <v>184.54604212607407</v>
      </c>
      <c r="AF63" s="328">
        <f t="shared" si="33"/>
        <v>218.2540491217398</v>
      </c>
      <c r="AG63" s="329">
        <f t="shared" si="33"/>
        <v>234.90948977264085</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4" x14ac:dyDescent="0.3">
      <c r="B64" s="911"/>
      <c r="C64" s="1" t="s">
        <v>7</v>
      </c>
      <c r="D64" s="565">
        <v>3294.7</v>
      </c>
      <c r="E64" s="565">
        <v>2946.3</v>
      </c>
      <c r="F64" s="565">
        <v>3499</v>
      </c>
      <c r="G64" s="565">
        <v>4110.2000000000007</v>
      </c>
      <c r="H64" s="565">
        <v>4671.1000000000004</v>
      </c>
      <c r="I64" s="565">
        <v>4924.6000000000004</v>
      </c>
      <c r="J64" s="565">
        <v>5039.1260000000002</v>
      </c>
      <c r="K64" s="565">
        <v>5375.1495999999997</v>
      </c>
      <c r="L64" s="565">
        <v>5796.2160999999996</v>
      </c>
      <c r="M64" s="565">
        <v>5786.5030999999999</v>
      </c>
      <c r="N64" s="565">
        <v>6108.0182000000004</v>
      </c>
      <c r="O64" s="565">
        <v>6131.4911000000002</v>
      </c>
      <c r="P64" s="565">
        <v>5860.1802000000007</v>
      </c>
      <c r="Q64" s="565">
        <v>6785.5380999999998</v>
      </c>
      <c r="R64" s="565">
        <v>7295.8873999999996</v>
      </c>
      <c r="S64" s="143">
        <f>100</f>
        <v>100</v>
      </c>
      <c r="T64" s="328">
        <f t="shared" si="31"/>
        <v>89.425440859562329</v>
      </c>
      <c r="U64" s="328">
        <f t="shared" si="31"/>
        <v>106.20086806082497</v>
      </c>
      <c r="V64" s="328">
        <f t="shared" si="31"/>
        <v>124.75187422223574</v>
      </c>
      <c r="W64" s="328">
        <f t="shared" si="31"/>
        <v>141.77618599569007</v>
      </c>
      <c r="X64" s="328">
        <f t="shared" si="31"/>
        <v>149.47036148966524</v>
      </c>
      <c r="Y64" s="328">
        <f t="shared" si="31"/>
        <v>152.94642911342461</v>
      </c>
      <c r="Z64" s="328">
        <f t="shared" si="31"/>
        <v>163.14534251980453</v>
      </c>
      <c r="AA64" s="328">
        <f t="shared" si="31"/>
        <v>175.92545907062859</v>
      </c>
      <c r="AB64" s="328">
        <f t="shared" si="14"/>
        <v>175.63065225968978</v>
      </c>
      <c r="AC64" s="328">
        <f t="shared" si="14"/>
        <v>185.38920690806449</v>
      </c>
      <c r="AD64" s="328">
        <f t="shared" si="14"/>
        <v>186.10165113667406</v>
      </c>
      <c r="AE64" s="328">
        <f t="shared" ref="AE64:AE67" si="34">P64*100/$D64</f>
        <v>177.86688317600996</v>
      </c>
      <c r="AF64" s="328">
        <f t="shared" ref="AF64:AG67" si="35">Q64*100/$D64</f>
        <v>205.95313989134064</v>
      </c>
      <c r="AG64" s="329">
        <f t="shared" si="35"/>
        <v>221.44314808632046</v>
      </c>
      <c r="AH64" s="768"/>
      <c r="AI64" s="769"/>
      <c r="AJ64" s="769"/>
      <c r="AK64" s="769"/>
      <c r="AL64" s="769"/>
      <c r="AM64" s="769"/>
      <c r="AN64" s="769"/>
      <c r="AO64" s="769"/>
      <c r="AP64" s="769"/>
      <c r="AQ64" s="769"/>
      <c r="AR64" s="769"/>
      <c r="AS64" s="769"/>
      <c r="AT64" s="769"/>
      <c r="AU64" s="769"/>
      <c r="AV64" s="771"/>
    </row>
    <row r="65" spans="2:48" ht="15" customHeight="1" x14ac:dyDescent="0.3">
      <c r="B65" s="913" t="s">
        <v>15</v>
      </c>
      <c r="C65" s="7" t="s">
        <v>2</v>
      </c>
      <c r="D65" s="756">
        <v>2053.6</v>
      </c>
      <c r="E65" s="756">
        <v>1745.3</v>
      </c>
      <c r="F65" s="756">
        <v>2095.4</v>
      </c>
      <c r="G65" s="756">
        <v>2505.9</v>
      </c>
      <c r="H65" s="756">
        <v>2711.9</v>
      </c>
      <c r="I65" s="756">
        <v>2766.4</v>
      </c>
      <c r="J65" s="756">
        <v>2938.3</v>
      </c>
      <c r="K65" s="756">
        <v>2980.8</v>
      </c>
      <c r="L65" s="756">
        <v>3247.3</v>
      </c>
      <c r="M65" s="756">
        <v>3465.9</v>
      </c>
      <c r="N65" s="756">
        <v>2867.4</v>
      </c>
      <c r="O65" s="756">
        <v>3092.2</v>
      </c>
      <c r="P65" s="757">
        <v>3172.8535999999999</v>
      </c>
      <c r="Q65" s="757">
        <v>3423.7033000000001</v>
      </c>
      <c r="R65" s="757">
        <v>3661.1282000000001</v>
      </c>
      <c r="S65" s="143">
        <f>100</f>
        <v>100</v>
      </c>
      <c r="T65" s="328">
        <f t="shared" si="31"/>
        <v>84.987339306583564</v>
      </c>
      <c r="U65" s="328">
        <f t="shared" si="31"/>
        <v>102.03544994156603</v>
      </c>
      <c r="V65" s="328">
        <f t="shared" si="31"/>
        <v>122.02473704713674</v>
      </c>
      <c r="W65" s="328">
        <f t="shared" si="31"/>
        <v>132.05590183093105</v>
      </c>
      <c r="X65" s="328">
        <f t="shared" si="31"/>
        <v>134.70977795091548</v>
      </c>
      <c r="Y65" s="328">
        <f t="shared" si="31"/>
        <v>143.08044409816907</v>
      </c>
      <c r="Z65" s="328">
        <f t="shared" si="31"/>
        <v>145.14998052201014</v>
      </c>
      <c r="AA65" s="328">
        <f t="shared" si="31"/>
        <v>158.12719127386055</v>
      </c>
      <c r="AB65" s="328">
        <f t="shared" si="14"/>
        <v>168.77191273860538</v>
      </c>
      <c r="AC65" s="328">
        <f t="shared" si="14"/>
        <v>139.6279703934554</v>
      </c>
      <c r="AD65" s="328">
        <f t="shared" si="14"/>
        <v>150.57460070120763</v>
      </c>
      <c r="AE65" s="328">
        <f t="shared" si="34"/>
        <v>154.50202571094664</v>
      </c>
      <c r="AF65" s="328">
        <f t="shared" si="35"/>
        <v>166.71714550058437</v>
      </c>
      <c r="AG65" s="329">
        <f t="shared" si="35"/>
        <v>178.27854499415662</v>
      </c>
      <c r="AH65" s="768">
        <v>1</v>
      </c>
      <c r="AI65" s="769">
        <v>1</v>
      </c>
      <c r="AJ65" s="769">
        <v>1</v>
      </c>
      <c r="AK65" s="769">
        <v>1</v>
      </c>
      <c r="AL65" s="769">
        <v>1</v>
      </c>
      <c r="AM65" s="769">
        <v>1</v>
      </c>
      <c r="AN65" s="769">
        <v>1</v>
      </c>
      <c r="AO65" s="769">
        <v>1</v>
      </c>
      <c r="AP65" s="769">
        <v>1</v>
      </c>
      <c r="AQ65" s="769">
        <v>1</v>
      </c>
      <c r="AR65" s="769">
        <v>1</v>
      </c>
      <c r="AS65" s="769">
        <v>1</v>
      </c>
      <c r="AT65" s="769">
        <v>4</v>
      </c>
      <c r="AU65" s="769">
        <v>6</v>
      </c>
      <c r="AV65" s="771">
        <v>7</v>
      </c>
    </row>
    <row r="66" spans="2:48" ht="14.4" x14ac:dyDescent="0.3">
      <c r="B66" s="911"/>
      <c r="C66" s="1" t="s">
        <v>3</v>
      </c>
      <c r="D66" s="756">
        <v>2471.6</v>
      </c>
      <c r="E66" s="756">
        <v>2156</v>
      </c>
      <c r="F66" s="756">
        <v>2455.1</v>
      </c>
      <c r="G66" s="756">
        <v>2829.7</v>
      </c>
      <c r="H66" s="756">
        <v>3203.3</v>
      </c>
      <c r="I66" s="756">
        <v>3369.5</v>
      </c>
      <c r="J66" s="756">
        <v>3363.7</v>
      </c>
      <c r="K66" s="756">
        <v>3718.1</v>
      </c>
      <c r="L66" s="756">
        <v>3714.7</v>
      </c>
      <c r="M66" s="756">
        <v>3616.2</v>
      </c>
      <c r="N66" s="756">
        <v>2674.2</v>
      </c>
      <c r="O66" s="756">
        <v>2746.3</v>
      </c>
      <c r="P66" s="757">
        <v>2814.6280999999999</v>
      </c>
      <c r="Q66" s="757">
        <v>3026.7511</v>
      </c>
      <c r="R66" s="757">
        <v>3234.7116999999998</v>
      </c>
      <c r="S66" s="143">
        <f>100</f>
        <v>100</v>
      </c>
      <c r="T66" s="328">
        <f t="shared" si="31"/>
        <v>87.230943518368676</v>
      </c>
      <c r="U66" s="328">
        <f t="shared" si="31"/>
        <v>99.332416248583911</v>
      </c>
      <c r="V66" s="328">
        <f t="shared" si="31"/>
        <v>114.48859038679399</v>
      </c>
      <c r="W66" s="328">
        <f t="shared" si="31"/>
        <v>129.60430490370609</v>
      </c>
      <c r="X66" s="328">
        <f t="shared" si="31"/>
        <v>136.32869396342451</v>
      </c>
      <c r="Y66" s="328">
        <f t="shared" si="31"/>
        <v>136.09402815989642</v>
      </c>
      <c r="Z66" s="328">
        <f t="shared" si="31"/>
        <v>150.432917947888</v>
      </c>
      <c r="AA66" s="328">
        <f t="shared" si="31"/>
        <v>150.295355235475</v>
      </c>
      <c r="AB66" s="328">
        <f t="shared" si="14"/>
        <v>146.31008253762747</v>
      </c>
      <c r="AC66" s="328">
        <f t="shared" si="14"/>
        <v>108.19711927496358</v>
      </c>
      <c r="AD66" s="328">
        <f t="shared" si="14"/>
        <v>111.1142579705454</v>
      </c>
      <c r="AE66" s="328">
        <f t="shared" si="34"/>
        <v>113.87878702055349</v>
      </c>
      <c r="AF66" s="328">
        <f t="shared" si="35"/>
        <v>122.4612032691374</v>
      </c>
      <c r="AG66" s="329">
        <f t="shared" si="35"/>
        <v>130.87521039003076</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11"/>
      <c r="C67" s="1" t="s">
        <v>4</v>
      </c>
      <c r="D67" s="756">
        <v>2710.3</v>
      </c>
      <c r="E67" s="756">
        <v>2636.4</v>
      </c>
      <c r="F67" s="756">
        <v>3209.7</v>
      </c>
      <c r="G67" s="756">
        <v>3358.4</v>
      </c>
      <c r="H67" s="756">
        <v>3447.1</v>
      </c>
      <c r="I67" s="756">
        <v>3541.3</v>
      </c>
      <c r="J67" s="756">
        <v>3604.6</v>
      </c>
      <c r="K67" s="756">
        <v>3695.4</v>
      </c>
      <c r="L67" s="756">
        <v>4161.2</v>
      </c>
      <c r="M67" s="756">
        <v>4487.6000000000004</v>
      </c>
      <c r="N67" s="756">
        <v>4034.3</v>
      </c>
      <c r="O67" s="756">
        <v>4989.5</v>
      </c>
      <c r="P67" s="757">
        <v>5114.3890000000001</v>
      </c>
      <c r="Q67" s="757">
        <v>5502.2042000000001</v>
      </c>
      <c r="R67" s="757">
        <v>5991.9296999999997</v>
      </c>
      <c r="S67" s="143">
        <f>100</f>
        <v>100</v>
      </c>
      <c r="T67" s="328">
        <f t="shared" si="31"/>
        <v>97.273364572187575</v>
      </c>
      <c r="U67" s="328">
        <f t="shared" si="31"/>
        <v>118.42600450134671</v>
      </c>
      <c r="V67" s="328">
        <f t="shared" si="31"/>
        <v>123.91248201306128</v>
      </c>
      <c r="W67" s="328">
        <f t="shared" si="31"/>
        <v>127.18518245212707</v>
      </c>
      <c r="X67" s="328">
        <f t="shared" si="31"/>
        <v>130.66081245618565</v>
      </c>
      <c r="Y67" s="328">
        <f t="shared" si="31"/>
        <v>132.99634726783012</v>
      </c>
      <c r="Z67" s="328">
        <f t="shared" si="31"/>
        <v>136.34652990443863</v>
      </c>
      <c r="AA67" s="328">
        <f t="shared" si="31"/>
        <v>153.53281924510202</v>
      </c>
      <c r="AB67" s="328">
        <f t="shared" si="14"/>
        <v>165.57576652031142</v>
      </c>
      <c r="AC67" s="328">
        <f t="shared" si="14"/>
        <v>148.85068073644982</v>
      </c>
      <c r="AD67" s="328">
        <f t="shared" si="14"/>
        <v>184.09401173301848</v>
      </c>
      <c r="AE67" s="328">
        <f t="shared" si="34"/>
        <v>188.70195181345238</v>
      </c>
      <c r="AF67" s="328">
        <f t="shared" si="35"/>
        <v>203.01089178319742</v>
      </c>
      <c r="AG67" s="329">
        <f t="shared" si="35"/>
        <v>221.07994317972177</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11"/>
      <c r="C68" s="1" t="s">
        <v>5</v>
      </c>
      <c r="D68" s="756">
        <v>7448.7</v>
      </c>
      <c r="E68" s="756">
        <v>6730.4</v>
      </c>
      <c r="F68" s="756">
        <v>8076.8</v>
      </c>
      <c r="G68" s="756">
        <v>8695.6</v>
      </c>
      <c r="H68" s="756">
        <v>8743.9</v>
      </c>
      <c r="I68" s="756">
        <v>8914.1</v>
      </c>
      <c r="J68" s="756">
        <v>8976</v>
      </c>
      <c r="K68" s="756">
        <v>12505.4</v>
      </c>
      <c r="L68" s="756">
        <v>10174</v>
      </c>
      <c r="M68" s="756">
        <v>8029.4</v>
      </c>
      <c r="N68" s="756">
        <v>12455.7</v>
      </c>
      <c r="O68" s="756">
        <v>13836.3</v>
      </c>
      <c r="P68" s="757">
        <v>14553.556</v>
      </c>
      <c r="Q68" s="757">
        <v>16864.499</v>
      </c>
      <c r="R68" s="757">
        <v>18204.375</v>
      </c>
      <c r="S68" s="143">
        <f>100</f>
        <v>100</v>
      </c>
      <c r="T68" s="328">
        <f t="shared" si="31"/>
        <v>90.356706539396143</v>
      </c>
      <c r="U68" s="328">
        <f t="shared" si="31"/>
        <v>108.43234389893539</v>
      </c>
      <c r="V68" s="328">
        <f t="shared" si="31"/>
        <v>116.7398337965014</v>
      </c>
      <c r="W68" s="328">
        <f t="shared" si="31"/>
        <v>117.38826909393586</v>
      </c>
      <c r="X68" s="328">
        <f t="shared" si="31"/>
        <v>119.67323157060964</v>
      </c>
      <c r="Y68" s="328">
        <f t="shared" si="31"/>
        <v>120.504249063595</v>
      </c>
      <c r="Z68" s="328">
        <f t="shared" si="31"/>
        <v>167.88701384134146</v>
      </c>
      <c r="AA68" s="328">
        <f t="shared" si="31"/>
        <v>136.58759246579942</v>
      </c>
      <c r="AB68" s="328">
        <f t="shared" si="14"/>
        <v>107.79599124679474</v>
      </c>
      <c r="AC68" s="328">
        <f t="shared" si="14"/>
        <v>167.21978331789441</v>
      </c>
      <c r="AD68" s="328">
        <f t="shared" si="14"/>
        <v>185.75456119859842</v>
      </c>
      <c r="AE68" s="328">
        <f t="shared" ref="AE68:AE71" si="36">P68*100/$D68</f>
        <v>195.38383879066149</v>
      </c>
      <c r="AF68" s="328">
        <f t="shared" ref="AF68:AG71" si="37">Q68*100/$D68</f>
        <v>226.40862163867519</v>
      </c>
      <c r="AG68" s="329">
        <f t="shared" si="37"/>
        <v>244.39667324499578</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11"/>
      <c r="C69" s="1" t="s">
        <v>6</v>
      </c>
      <c r="D69" s="756">
        <v>14684.2</v>
      </c>
      <c r="E69" s="756">
        <v>13268.1</v>
      </c>
      <c r="F69" s="756">
        <v>15837</v>
      </c>
      <c r="G69" s="756">
        <v>17389.599999999999</v>
      </c>
      <c r="H69" s="756">
        <v>18106.2</v>
      </c>
      <c r="I69" s="756">
        <v>18591.300000000003</v>
      </c>
      <c r="J69" s="756">
        <v>18882.599999999999</v>
      </c>
      <c r="K69" s="756">
        <v>22899.699999999997</v>
      </c>
      <c r="L69" s="756">
        <v>21297.200000000001</v>
      </c>
      <c r="M69" s="756">
        <v>19599.099999999999</v>
      </c>
      <c r="N69" s="756">
        <v>22031.600000000002</v>
      </c>
      <c r="O69" s="756">
        <v>24664.3</v>
      </c>
      <c r="P69" s="757">
        <v>25655.4267</v>
      </c>
      <c r="Q69" s="757">
        <v>28817.157599999999</v>
      </c>
      <c r="R69" s="757">
        <v>31092.1446</v>
      </c>
      <c r="S69" s="143">
        <f>100</f>
        <v>100</v>
      </c>
      <c r="T69" s="328">
        <f t="shared" si="31"/>
        <v>90.356301330681958</v>
      </c>
      <c r="U69" s="328">
        <f t="shared" si="31"/>
        <v>107.85061494667738</v>
      </c>
      <c r="V69" s="328">
        <f t="shared" si="31"/>
        <v>118.42388417482735</v>
      </c>
      <c r="W69" s="328">
        <f t="shared" si="31"/>
        <v>123.30395935767696</v>
      </c>
      <c r="X69" s="328">
        <f t="shared" si="31"/>
        <v>126.60751011291049</v>
      </c>
      <c r="Y69" s="328">
        <f t="shared" si="31"/>
        <v>128.59127497582432</v>
      </c>
      <c r="Z69" s="328">
        <f t="shared" si="31"/>
        <v>155.94788956837957</v>
      </c>
      <c r="AA69" s="328">
        <f t="shared" si="31"/>
        <v>145.03479930809985</v>
      </c>
      <c r="AB69" s="328">
        <f t="shared" si="14"/>
        <v>133.47066915460152</v>
      </c>
      <c r="AC69" s="328">
        <f t="shared" si="14"/>
        <v>150.03609321583741</v>
      </c>
      <c r="AD69" s="328">
        <f t="shared" si="14"/>
        <v>167.96488743002683</v>
      </c>
      <c r="AE69" s="328">
        <f t="shared" si="36"/>
        <v>174.7145006197137</v>
      </c>
      <c r="AF69" s="328">
        <f t="shared" si="37"/>
        <v>196.2460168071805</v>
      </c>
      <c r="AG69" s="329">
        <f t="shared" si="37"/>
        <v>211.7387709238501</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12"/>
      <c r="C70" s="8" t="s">
        <v>7</v>
      </c>
      <c r="D70" s="565">
        <v>7235.5</v>
      </c>
      <c r="E70" s="565">
        <v>6537.7000000000007</v>
      </c>
      <c r="F70" s="565">
        <v>7760.2</v>
      </c>
      <c r="G70" s="565">
        <v>8694</v>
      </c>
      <c r="H70" s="565">
        <v>9362.3000000000011</v>
      </c>
      <c r="I70" s="565">
        <v>9677.2000000000007</v>
      </c>
      <c r="J70" s="565">
        <v>9906.6</v>
      </c>
      <c r="K70" s="565">
        <v>10394.299999999999</v>
      </c>
      <c r="L70" s="565">
        <v>11123.2</v>
      </c>
      <c r="M70" s="565">
        <v>11569.7</v>
      </c>
      <c r="N70" s="565">
        <v>9575.9000000000015</v>
      </c>
      <c r="O70" s="565">
        <v>10828</v>
      </c>
      <c r="P70" s="565">
        <v>11101.870699999999</v>
      </c>
      <c r="Q70" s="565">
        <v>11952.658600000001</v>
      </c>
      <c r="R70" s="565">
        <v>12887.7696</v>
      </c>
      <c r="S70" s="143">
        <f>100</f>
        <v>100</v>
      </c>
      <c r="T70" s="328">
        <f t="shared" si="31"/>
        <v>90.355884182157439</v>
      </c>
      <c r="U70" s="328">
        <f t="shared" si="31"/>
        <v>107.25174486904844</v>
      </c>
      <c r="V70" s="328">
        <f t="shared" si="31"/>
        <v>120.15755649229493</v>
      </c>
      <c r="W70" s="328">
        <f t="shared" si="31"/>
        <v>129.39396033446204</v>
      </c>
      <c r="X70" s="328">
        <f t="shared" si="31"/>
        <v>133.74611291548615</v>
      </c>
      <c r="Y70" s="328">
        <f t="shared" si="31"/>
        <v>136.91659180429826</v>
      </c>
      <c r="Z70" s="328">
        <f t="shared" si="31"/>
        <v>143.65696911063506</v>
      </c>
      <c r="AA70" s="328">
        <f t="shared" si="31"/>
        <v>153.73091009605417</v>
      </c>
      <c r="AB70" s="328">
        <f t="shared" si="14"/>
        <v>159.90187271093913</v>
      </c>
      <c r="AC70" s="328">
        <f t="shared" si="14"/>
        <v>132.34607145325134</v>
      </c>
      <c r="AD70" s="328">
        <f t="shared" si="14"/>
        <v>149.65102619031165</v>
      </c>
      <c r="AE70" s="328">
        <f t="shared" si="36"/>
        <v>153.43612328104481</v>
      </c>
      <c r="AF70" s="328">
        <f t="shared" si="37"/>
        <v>165.19464584341097</v>
      </c>
      <c r="AG70" s="329">
        <f t="shared" si="37"/>
        <v>178.11857646327135</v>
      </c>
      <c r="AH70" s="768"/>
      <c r="AI70" s="769"/>
      <c r="AJ70" s="769"/>
      <c r="AK70" s="769"/>
      <c r="AL70" s="769"/>
      <c r="AM70" s="769"/>
      <c r="AN70" s="769"/>
      <c r="AO70" s="769"/>
      <c r="AP70" s="769"/>
      <c r="AQ70" s="769"/>
      <c r="AR70" s="769"/>
      <c r="AS70" s="769"/>
      <c r="AT70" s="769"/>
      <c r="AU70" s="769"/>
      <c r="AV70" s="771"/>
    </row>
    <row r="71" spans="2:48" ht="15" customHeight="1" x14ac:dyDescent="0.3">
      <c r="B71" s="911" t="s">
        <v>16</v>
      </c>
      <c r="C71" s="1" t="s">
        <v>2</v>
      </c>
      <c r="D71" s="756">
        <v>7370</v>
      </c>
      <c r="E71" s="756">
        <v>7019</v>
      </c>
      <c r="F71" s="756">
        <v>7657.6</v>
      </c>
      <c r="G71" s="756">
        <v>9229.9</v>
      </c>
      <c r="H71" s="756">
        <v>10065.799999999999</v>
      </c>
      <c r="I71" s="756">
        <v>10611.2</v>
      </c>
      <c r="J71" s="756">
        <v>10461.9</v>
      </c>
      <c r="K71" s="756">
        <v>10819.5</v>
      </c>
      <c r="L71" s="756">
        <v>11006.7</v>
      </c>
      <c r="M71" s="756">
        <v>11351</v>
      </c>
      <c r="N71" s="756">
        <v>4490.8</v>
      </c>
      <c r="O71" s="756">
        <v>4533.8</v>
      </c>
      <c r="P71" s="757">
        <v>4627.8499000000002</v>
      </c>
      <c r="Q71" s="757">
        <v>4813.3622999999998</v>
      </c>
      <c r="R71" s="757">
        <v>5148.5</v>
      </c>
      <c r="S71" s="143">
        <f>100</f>
        <v>100</v>
      </c>
      <c r="T71" s="328">
        <f t="shared" si="31"/>
        <v>95.237449118046129</v>
      </c>
      <c r="U71" s="328">
        <f t="shared" si="31"/>
        <v>103.9023066485753</v>
      </c>
      <c r="V71" s="328">
        <f t="shared" si="31"/>
        <v>125.23609226594301</v>
      </c>
      <c r="W71" s="328">
        <f t="shared" si="31"/>
        <v>136.57801899592943</v>
      </c>
      <c r="X71" s="328">
        <f t="shared" si="31"/>
        <v>143.97829036635008</v>
      </c>
      <c r="Y71" s="328">
        <f t="shared" si="31"/>
        <v>141.95251017639077</v>
      </c>
      <c r="Z71" s="328">
        <f t="shared" si="31"/>
        <v>146.80461329715061</v>
      </c>
      <c r="AA71" s="328">
        <f t="shared" si="31"/>
        <v>149.34464043419268</v>
      </c>
      <c r="AB71" s="328">
        <f t="shared" si="14"/>
        <v>154.01628222523746</v>
      </c>
      <c r="AC71" s="328">
        <f t="shared" si="14"/>
        <v>60.933514246947084</v>
      </c>
      <c r="AD71" s="328">
        <f t="shared" si="14"/>
        <v>61.516960651289011</v>
      </c>
      <c r="AE71" s="328">
        <f t="shared" si="36"/>
        <v>62.793078697421983</v>
      </c>
      <c r="AF71" s="328">
        <f t="shared" si="37"/>
        <v>65.310207598371775</v>
      </c>
      <c r="AG71" s="329">
        <f t="shared" si="37"/>
        <v>69.857530529172323</v>
      </c>
      <c r="AH71" s="768">
        <v>1</v>
      </c>
      <c r="AI71" s="769">
        <v>1</v>
      </c>
      <c r="AJ71" s="769">
        <v>1</v>
      </c>
      <c r="AK71" s="769">
        <v>1</v>
      </c>
      <c r="AL71" s="769">
        <v>1</v>
      </c>
      <c r="AM71" s="769">
        <v>1</v>
      </c>
      <c r="AN71" s="769">
        <v>1</v>
      </c>
      <c r="AO71" s="769">
        <v>1</v>
      </c>
      <c r="AP71" s="769">
        <v>1</v>
      </c>
      <c r="AQ71" s="769">
        <v>1</v>
      </c>
      <c r="AR71" s="769">
        <v>1</v>
      </c>
      <c r="AS71" s="769">
        <v>1</v>
      </c>
      <c r="AT71" s="769">
        <v>4</v>
      </c>
      <c r="AU71" s="769">
        <v>6</v>
      </c>
      <c r="AV71" s="771">
        <v>7</v>
      </c>
    </row>
    <row r="72" spans="2:48" ht="14.4" x14ac:dyDescent="0.3">
      <c r="B72" s="911"/>
      <c r="C72" s="1" t="s">
        <v>3</v>
      </c>
      <c r="D72" s="756">
        <v>1951.3</v>
      </c>
      <c r="E72" s="756">
        <v>1832.6</v>
      </c>
      <c r="F72" s="756">
        <v>1945.4</v>
      </c>
      <c r="G72" s="756">
        <v>2238</v>
      </c>
      <c r="H72" s="756">
        <v>2369.4</v>
      </c>
      <c r="I72" s="756">
        <v>2457</v>
      </c>
      <c r="J72" s="756">
        <v>2505.1</v>
      </c>
      <c r="K72" s="756">
        <v>2396.5</v>
      </c>
      <c r="L72" s="756">
        <v>2232.1999999999998</v>
      </c>
      <c r="M72" s="756">
        <v>2448.1999999999998</v>
      </c>
      <c r="N72" s="756">
        <v>2912.2</v>
      </c>
      <c r="O72" s="756">
        <v>2792.4</v>
      </c>
      <c r="P72" s="757">
        <v>2848.2294999999999</v>
      </c>
      <c r="Q72" s="757">
        <v>2958.2541000000001</v>
      </c>
      <c r="R72" s="757">
        <v>3162.3915999999999</v>
      </c>
      <c r="S72" s="143">
        <f>100</f>
        <v>100</v>
      </c>
      <c r="T72" s="328">
        <f t="shared" si="31"/>
        <v>93.916875928867938</v>
      </c>
      <c r="U72" s="328">
        <f t="shared" si="31"/>
        <v>99.697637472454261</v>
      </c>
      <c r="V72" s="328">
        <f t="shared" si="31"/>
        <v>114.69276892328192</v>
      </c>
      <c r="W72" s="328">
        <f t="shared" si="31"/>
        <v>121.4267411469277</v>
      </c>
      <c r="X72" s="328">
        <f t="shared" si="31"/>
        <v>125.91605596269154</v>
      </c>
      <c r="Y72" s="328">
        <f t="shared" si="31"/>
        <v>128.3810792804797</v>
      </c>
      <c r="Z72" s="328">
        <f t="shared" si="31"/>
        <v>122.81555885819711</v>
      </c>
      <c r="AA72" s="328">
        <f t="shared" si="31"/>
        <v>114.39553118433864</v>
      </c>
      <c r="AB72" s="328">
        <f t="shared" si="14"/>
        <v>125.46507456567416</v>
      </c>
      <c r="AC72" s="328">
        <f t="shared" si="14"/>
        <v>149.24409368113567</v>
      </c>
      <c r="AD72" s="328">
        <f t="shared" si="14"/>
        <v>143.10459693537641</v>
      </c>
      <c r="AE72" s="328">
        <f t="shared" ref="AE72:AE75" si="38">P72*100/$D72</f>
        <v>145.96574078819251</v>
      </c>
      <c r="AF72" s="328">
        <f t="shared" ref="AF72:AG75" si="39">Q72*100/$D72</f>
        <v>151.60426894890588</v>
      </c>
      <c r="AG72" s="329">
        <f t="shared" si="39"/>
        <v>162.06588428227334</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11"/>
      <c r="C73" s="1" t="s">
        <v>4</v>
      </c>
      <c r="D73" s="756">
        <v>2491.8000000000002</v>
      </c>
      <c r="E73" s="756">
        <v>2163.5</v>
      </c>
      <c r="F73" s="756">
        <v>2233.4</v>
      </c>
      <c r="G73" s="756">
        <v>2686.6</v>
      </c>
      <c r="H73" s="756">
        <v>2429.5</v>
      </c>
      <c r="I73" s="756">
        <v>2726</v>
      </c>
      <c r="J73" s="756">
        <v>2772.2</v>
      </c>
      <c r="K73" s="756">
        <v>3133.7</v>
      </c>
      <c r="L73" s="756">
        <v>3213.5</v>
      </c>
      <c r="M73" s="756">
        <v>3259.4</v>
      </c>
      <c r="N73" s="756">
        <v>5142.1000000000004</v>
      </c>
      <c r="O73" s="756">
        <v>4814.5</v>
      </c>
      <c r="P73" s="757">
        <v>4911.2097000000003</v>
      </c>
      <c r="Q73" s="757">
        <v>5101.8233</v>
      </c>
      <c r="R73" s="757">
        <v>5554.3603999999996</v>
      </c>
      <c r="S73" s="143">
        <f>100</f>
        <v>100</v>
      </c>
      <c r="T73" s="328">
        <f t="shared" si="31"/>
        <v>86.824785295770113</v>
      </c>
      <c r="U73" s="328">
        <f t="shared" si="31"/>
        <v>89.629986355245194</v>
      </c>
      <c r="V73" s="328">
        <f t="shared" si="31"/>
        <v>107.81764186531824</v>
      </c>
      <c r="W73" s="328">
        <f t="shared" si="31"/>
        <v>97.499799341841239</v>
      </c>
      <c r="X73" s="328">
        <f t="shared" si="31"/>
        <v>109.39882815635283</v>
      </c>
      <c r="Y73" s="328">
        <f t="shared" si="31"/>
        <v>111.25290954330202</v>
      </c>
      <c r="Z73" s="328">
        <f t="shared" si="31"/>
        <v>125.76049442170317</v>
      </c>
      <c r="AA73" s="328">
        <f t="shared" si="31"/>
        <v>128.96299863552451</v>
      </c>
      <c r="AB73" s="328">
        <f t="shared" si="14"/>
        <v>130.80504053294806</v>
      </c>
      <c r="AC73" s="328">
        <f t="shared" si="14"/>
        <v>206.36086363271531</v>
      </c>
      <c r="AD73" s="328">
        <f t="shared" si="14"/>
        <v>193.21374107071193</v>
      </c>
      <c r="AE73" s="328">
        <f t="shared" si="38"/>
        <v>197.09485913797255</v>
      </c>
      <c r="AF73" s="328">
        <f t="shared" si="39"/>
        <v>204.74449394012359</v>
      </c>
      <c r="AG73" s="329">
        <f t="shared" si="39"/>
        <v>222.90554619150811</v>
      </c>
      <c r="AH73" s="768">
        <v>1</v>
      </c>
      <c r="AI73" s="769">
        <v>1</v>
      </c>
      <c r="AJ73" s="769">
        <v>1</v>
      </c>
      <c r="AK73" s="769">
        <v>1</v>
      </c>
      <c r="AL73" s="769">
        <v>1</v>
      </c>
      <c r="AM73" s="769">
        <v>1</v>
      </c>
      <c r="AN73" s="769">
        <v>1</v>
      </c>
      <c r="AO73" s="769">
        <v>1</v>
      </c>
      <c r="AP73" s="769">
        <v>1</v>
      </c>
      <c r="AQ73" s="769">
        <v>1</v>
      </c>
      <c r="AR73" s="769">
        <v>1</v>
      </c>
      <c r="AS73" s="769">
        <v>1</v>
      </c>
      <c r="AT73" s="769">
        <v>4</v>
      </c>
      <c r="AU73" s="769">
        <v>6</v>
      </c>
      <c r="AV73" s="771">
        <v>7</v>
      </c>
    </row>
    <row r="74" spans="2:48" ht="14.4" x14ac:dyDescent="0.3">
      <c r="B74" s="911"/>
      <c r="C74" s="1" t="s">
        <v>5</v>
      </c>
      <c r="D74" s="756">
        <v>1304.7</v>
      </c>
      <c r="E74" s="756">
        <v>1181.8</v>
      </c>
      <c r="F74" s="756">
        <v>1377.3</v>
      </c>
      <c r="G74" s="756">
        <v>1567.9</v>
      </c>
      <c r="H74" s="756">
        <v>2268.3000000000002</v>
      </c>
      <c r="I74" s="756">
        <v>2388.5</v>
      </c>
      <c r="J74" s="756">
        <v>2407.1999999999998</v>
      </c>
      <c r="K74" s="756">
        <v>2251.8000000000002</v>
      </c>
      <c r="L74" s="756">
        <v>2338.5</v>
      </c>
      <c r="M74" s="756">
        <v>2702.8</v>
      </c>
      <c r="N74" s="756">
        <v>4206.7</v>
      </c>
      <c r="O74" s="756">
        <v>4854.6000000000004</v>
      </c>
      <c r="P74" s="757">
        <v>5033.3473999999997</v>
      </c>
      <c r="Q74" s="757">
        <v>5393.2763000000004</v>
      </c>
      <c r="R74" s="757">
        <v>5821.5658999999996</v>
      </c>
      <c r="S74" s="143">
        <f>100</f>
        <v>100</v>
      </c>
      <c r="T74" s="328">
        <f t="shared" si="31"/>
        <v>90.580210009963977</v>
      </c>
      <c r="U74" s="328">
        <f t="shared" si="31"/>
        <v>105.56449758565186</v>
      </c>
      <c r="V74" s="328">
        <f t="shared" si="31"/>
        <v>120.17321989729439</v>
      </c>
      <c r="W74" s="328">
        <f t="shared" si="31"/>
        <v>173.8560588641067</v>
      </c>
      <c r="X74" s="328">
        <f t="shared" si="31"/>
        <v>183.06890472905647</v>
      </c>
      <c r="Y74" s="328">
        <f t="shared" si="31"/>
        <v>184.50218441020922</v>
      </c>
      <c r="Z74" s="328">
        <f t="shared" si="31"/>
        <v>172.59140032191311</v>
      </c>
      <c r="AA74" s="328">
        <f t="shared" si="31"/>
        <v>179.23660611634858</v>
      </c>
      <c r="AB74" s="328">
        <f t="shared" si="14"/>
        <v>207.15873380853836</v>
      </c>
      <c r="AC74" s="328">
        <f t="shared" si="14"/>
        <v>322.42661148156662</v>
      </c>
      <c r="AD74" s="328">
        <f t="shared" si="14"/>
        <v>372.08553690503567</v>
      </c>
      <c r="AE74" s="328">
        <f t="shared" si="38"/>
        <v>385.78580516593848</v>
      </c>
      <c r="AF74" s="328">
        <f t="shared" si="39"/>
        <v>413.37290564880817</v>
      </c>
      <c r="AG74" s="329">
        <f t="shared" si="39"/>
        <v>446.19957844715259</v>
      </c>
      <c r="AH74" s="768">
        <v>1</v>
      </c>
      <c r="AI74" s="769">
        <v>1</v>
      </c>
      <c r="AJ74" s="769">
        <v>1</v>
      </c>
      <c r="AK74" s="769">
        <v>1</v>
      </c>
      <c r="AL74" s="769">
        <v>1</v>
      </c>
      <c r="AM74" s="769">
        <v>1</v>
      </c>
      <c r="AN74" s="769">
        <v>1</v>
      </c>
      <c r="AO74" s="769">
        <v>1</v>
      </c>
      <c r="AP74" s="769">
        <v>1</v>
      </c>
      <c r="AQ74" s="769">
        <v>1</v>
      </c>
      <c r="AR74" s="769">
        <v>1</v>
      </c>
      <c r="AS74" s="769">
        <v>1</v>
      </c>
      <c r="AT74" s="769">
        <v>4</v>
      </c>
      <c r="AU74" s="769">
        <v>6</v>
      </c>
      <c r="AV74" s="771">
        <v>7</v>
      </c>
    </row>
    <row r="75" spans="2:48" ht="14.4" x14ac:dyDescent="0.3">
      <c r="B75" s="911"/>
      <c r="C75" s="1" t="s">
        <v>6</v>
      </c>
      <c r="D75" s="756">
        <v>13117.8</v>
      </c>
      <c r="E75" s="756">
        <v>12196.9</v>
      </c>
      <c r="F75" s="756">
        <v>13213.699999999999</v>
      </c>
      <c r="G75" s="756">
        <v>15722.4</v>
      </c>
      <c r="H75" s="756">
        <v>17133</v>
      </c>
      <c r="I75" s="756">
        <v>18182.7</v>
      </c>
      <c r="J75" s="756">
        <v>18146.400000000001</v>
      </c>
      <c r="K75" s="756">
        <v>18601.5</v>
      </c>
      <c r="L75" s="756">
        <v>18790.900000000001</v>
      </c>
      <c r="M75" s="756">
        <v>19761.400000000001</v>
      </c>
      <c r="N75" s="756">
        <v>16751.8</v>
      </c>
      <c r="O75" s="756">
        <v>16995.300000000003</v>
      </c>
      <c r="P75" s="757">
        <v>17420.636500000001</v>
      </c>
      <c r="Q75" s="757">
        <v>18266.716</v>
      </c>
      <c r="R75" s="757">
        <v>19686.817899999998</v>
      </c>
      <c r="S75" s="143">
        <f>100</f>
        <v>100</v>
      </c>
      <c r="T75" s="328">
        <f t="shared" si="31"/>
        <v>92.97976794889388</v>
      </c>
      <c r="U75" s="328">
        <f t="shared" si="31"/>
        <v>100.73106770952447</v>
      </c>
      <c r="V75" s="328">
        <f t="shared" si="31"/>
        <v>119.8554635685862</v>
      </c>
      <c r="W75" s="328">
        <f t="shared" si="31"/>
        <v>130.60879110826511</v>
      </c>
      <c r="X75" s="328">
        <f t="shared" si="31"/>
        <v>138.61089511960847</v>
      </c>
      <c r="Y75" s="328">
        <f t="shared" si="31"/>
        <v>138.33417188857891</v>
      </c>
      <c r="Z75" s="328">
        <f t="shared" si="31"/>
        <v>141.80350363628048</v>
      </c>
      <c r="AA75" s="328">
        <f t="shared" si="31"/>
        <v>143.24734330451756</v>
      </c>
      <c r="AB75" s="328">
        <f t="shared" si="14"/>
        <v>150.64568753906909</v>
      </c>
      <c r="AC75" s="328">
        <f t="shared" si="14"/>
        <v>127.70281602097913</v>
      </c>
      <c r="AD75" s="328">
        <f t="shared" si="14"/>
        <v>129.55907240543385</v>
      </c>
      <c r="AE75" s="328">
        <f t="shared" si="38"/>
        <v>132.80151016176495</v>
      </c>
      <c r="AF75" s="328">
        <f t="shared" si="39"/>
        <v>139.25136836969617</v>
      </c>
      <c r="AG75" s="329">
        <f t="shared" si="39"/>
        <v>150.07713107380809</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1"/>
      <c r="C76" s="1" t="s">
        <v>7</v>
      </c>
      <c r="D76" s="565">
        <v>11813.099999999999</v>
      </c>
      <c r="E76" s="565">
        <v>11015.1</v>
      </c>
      <c r="F76" s="565">
        <v>11836.4</v>
      </c>
      <c r="G76" s="565">
        <v>14154.5</v>
      </c>
      <c r="H76" s="565">
        <v>14864.699999999999</v>
      </c>
      <c r="I76" s="565">
        <v>15794.2</v>
      </c>
      <c r="J76" s="565">
        <v>15739.2</v>
      </c>
      <c r="K76" s="565">
        <v>16349.7</v>
      </c>
      <c r="L76" s="565">
        <v>16452.400000000001</v>
      </c>
      <c r="M76" s="565">
        <v>17058.600000000002</v>
      </c>
      <c r="N76" s="565">
        <v>12545.1</v>
      </c>
      <c r="O76" s="565">
        <v>12140.7</v>
      </c>
      <c r="P76" s="565">
        <v>12387.289100000002</v>
      </c>
      <c r="Q76" s="565">
        <v>12873.439699999999</v>
      </c>
      <c r="R76" s="565">
        <v>13865.251999999999</v>
      </c>
      <c r="S76" s="143">
        <f>100</f>
        <v>100</v>
      </c>
      <c r="T76" s="328">
        <f t="shared" si="31"/>
        <v>93.244787566345849</v>
      </c>
      <c r="U76" s="328">
        <f t="shared" si="31"/>
        <v>100.19723865877714</v>
      </c>
      <c r="V76" s="328">
        <f t="shared" si="31"/>
        <v>119.82036891247853</v>
      </c>
      <c r="W76" s="328">
        <f t="shared" si="31"/>
        <v>125.83233867486098</v>
      </c>
      <c r="X76" s="328">
        <f t="shared" si="31"/>
        <v>133.70072207972507</v>
      </c>
      <c r="Y76" s="328">
        <f t="shared" si="31"/>
        <v>133.23513726286922</v>
      </c>
      <c r="Z76" s="328">
        <f t="shared" si="31"/>
        <v>138.4031287299693</v>
      </c>
      <c r="AA76" s="328">
        <f t="shared" si="31"/>
        <v>139.27250256071653</v>
      </c>
      <c r="AB76" s="328">
        <f t="shared" si="14"/>
        <v>144.40409376031698</v>
      </c>
      <c r="AC76" s="328">
        <f t="shared" si="14"/>
        <v>106.19651065342714</v>
      </c>
      <c r="AD76" s="328">
        <f t="shared" si="14"/>
        <v>102.7731924727633</v>
      </c>
      <c r="AE76" s="328">
        <f t="shared" ref="AE76:AE79" si="40">P76*100/$D76</f>
        <v>104.86061321752972</v>
      </c>
      <c r="AF76" s="328">
        <f t="shared" ref="AF76:AG79" si="41">Q76*100/$D76</f>
        <v>108.97596481871821</v>
      </c>
      <c r="AG76" s="329">
        <f t="shared" si="41"/>
        <v>117.37183296509808</v>
      </c>
      <c r="AH76" s="768"/>
      <c r="AI76" s="769"/>
      <c r="AJ76" s="769"/>
      <c r="AK76" s="769"/>
      <c r="AL76" s="769"/>
      <c r="AM76" s="769"/>
      <c r="AN76" s="769"/>
      <c r="AO76" s="769"/>
      <c r="AP76" s="769"/>
      <c r="AQ76" s="769"/>
      <c r="AR76" s="769"/>
      <c r="AS76" s="769"/>
      <c r="AT76" s="769"/>
      <c r="AU76" s="769"/>
      <c r="AV76" s="771"/>
    </row>
    <row r="77" spans="2:48" ht="15" customHeight="1" x14ac:dyDescent="0.3">
      <c r="B77" s="913" t="s">
        <v>17</v>
      </c>
      <c r="C77" s="7" t="s">
        <v>2</v>
      </c>
      <c r="D77" s="756">
        <v>5839.9</v>
      </c>
      <c r="E77" s="756">
        <v>5139.7</v>
      </c>
      <c r="F77" s="756">
        <v>6037.4</v>
      </c>
      <c r="G77" s="756">
        <v>6952.8</v>
      </c>
      <c r="H77" s="756">
        <v>7262.4</v>
      </c>
      <c r="I77" s="756">
        <v>7625</v>
      </c>
      <c r="J77" s="756">
        <v>7643.7</v>
      </c>
      <c r="K77" s="756">
        <v>7725.7</v>
      </c>
      <c r="L77" s="756">
        <v>9052.7000000000007</v>
      </c>
      <c r="M77" s="756">
        <v>8736.6</v>
      </c>
      <c r="N77" s="756">
        <v>7773.6</v>
      </c>
      <c r="O77" s="756">
        <v>7850.9</v>
      </c>
      <c r="P77" s="757">
        <v>7666.7767999999996</v>
      </c>
      <c r="Q77" s="757">
        <v>8447.9601999999995</v>
      </c>
      <c r="R77" s="757">
        <v>9003.3847999999998</v>
      </c>
      <c r="S77" s="143">
        <f>100</f>
        <v>100</v>
      </c>
      <c r="T77" s="328">
        <f t="shared" si="31"/>
        <v>88.010068665559345</v>
      </c>
      <c r="U77" s="328">
        <f t="shared" si="31"/>
        <v>103.38190722443878</v>
      </c>
      <c r="V77" s="328">
        <f t="shared" si="31"/>
        <v>119.05683316495146</v>
      </c>
      <c r="W77" s="328">
        <f t="shared" si="31"/>
        <v>124.35829380640081</v>
      </c>
      <c r="X77" s="328">
        <f t="shared" si="31"/>
        <v>130.56730423466155</v>
      </c>
      <c r="Y77" s="328">
        <f t="shared" si="31"/>
        <v>130.88751519717803</v>
      </c>
      <c r="Z77" s="328">
        <f t="shared" si="31"/>
        <v>132.29164882960325</v>
      </c>
      <c r="AA77" s="328">
        <f t="shared" si="31"/>
        <v>155.01464066165519</v>
      </c>
      <c r="AB77" s="328">
        <f t="shared" si="14"/>
        <v>149.60187674446482</v>
      </c>
      <c r="AC77" s="328">
        <f t="shared" si="14"/>
        <v>133.11186835391018</v>
      </c>
      <c r="AD77" s="328">
        <f t="shared" si="14"/>
        <v>134.43552115618419</v>
      </c>
      <c r="AE77" s="328">
        <f t="shared" si="40"/>
        <v>131.28267264850425</v>
      </c>
      <c r="AF77" s="328">
        <f t="shared" si="41"/>
        <v>144.65932978304423</v>
      </c>
      <c r="AG77" s="329">
        <f t="shared" si="41"/>
        <v>154.17018784568231</v>
      </c>
      <c r="AH77" s="768">
        <v>1</v>
      </c>
      <c r="AI77" s="769">
        <v>1</v>
      </c>
      <c r="AJ77" s="769">
        <v>1</v>
      </c>
      <c r="AK77" s="769">
        <v>1</v>
      </c>
      <c r="AL77" s="769">
        <v>1</v>
      </c>
      <c r="AM77" s="769">
        <v>1</v>
      </c>
      <c r="AN77" s="769">
        <v>1</v>
      </c>
      <c r="AO77" s="769">
        <v>1</v>
      </c>
      <c r="AP77" s="769">
        <v>1</v>
      </c>
      <c r="AQ77" s="769">
        <v>1</v>
      </c>
      <c r="AR77" s="769">
        <v>1</v>
      </c>
      <c r="AS77" s="769">
        <v>1</v>
      </c>
      <c r="AT77" s="769">
        <v>4</v>
      </c>
      <c r="AU77" s="769">
        <v>6</v>
      </c>
      <c r="AV77" s="771">
        <v>7</v>
      </c>
    </row>
    <row r="78" spans="2:48" ht="14.4" x14ac:dyDescent="0.3">
      <c r="B78" s="911"/>
      <c r="C78" s="1" t="s">
        <v>3</v>
      </c>
      <c r="D78" s="756">
        <v>3494.3</v>
      </c>
      <c r="E78" s="756">
        <v>3019.1</v>
      </c>
      <c r="F78" s="756">
        <v>3457.5</v>
      </c>
      <c r="G78" s="756">
        <v>3985.2</v>
      </c>
      <c r="H78" s="756">
        <v>4313.8999999999996</v>
      </c>
      <c r="I78" s="756">
        <v>4512</v>
      </c>
      <c r="J78" s="756">
        <v>4661.8</v>
      </c>
      <c r="K78" s="756">
        <v>4846.7</v>
      </c>
      <c r="L78" s="756">
        <v>5075.3999999999996</v>
      </c>
      <c r="M78" s="756">
        <v>5321</v>
      </c>
      <c r="N78" s="756">
        <v>4407.2</v>
      </c>
      <c r="O78" s="756">
        <v>4279.3</v>
      </c>
      <c r="P78" s="757">
        <v>4182.6019999999999</v>
      </c>
      <c r="Q78" s="757">
        <v>4592.5514000000003</v>
      </c>
      <c r="R78" s="757">
        <v>4892.1646000000001</v>
      </c>
      <c r="S78" s="143">
        <f>100</f>
        <v>100</v>
      </c>
      <c r="T78" s="328">
        <f t="shared" si="31"/>
        <v>86.400709727270126</v>
      </c>
      <c r="U78" s="328">
        <f t="shared" si="31"/>
        <v>98.946856308845824</v>
      </c>
      <c r="V78" s="328">
        <f t="shared" si="31"/>
        <v>114.04859342357553</v>
      </c>
      <c r="W78" s="328">
        <f t="shared" si="31"/>
        <v>123.45534155624873</v>
      </c>
      <c r="X78" s="328">
        <f t="shared" si="31"/>
        <v>129.12457430672811</v>
      </c>
      <c r="Y78" s="328">
        <f t="shared" si="31"/>
        <v>133.4115559625676</v>
      </c>
      <c r="Z78" s="328">
        <f t="shared" si="31"/>
        <v>138.70303064991558</v>
      </c>
      <c r="AA78" s="328">
        <f t="shared" si="31"/>
        <v>145.24797527401765</v>
      </c>
      <c r="AB78" s="328">
        <f t="shared" si="14"/>
        <v>152.2765646910683</v>
      </c>
      <c r="AC78" s="328">
        <f t="shared" si="14"/>
        <v>126.12540422974558</v>
      </c>
      <c r="AD78" s="328">
        <f t="shared" si="14"/>
        <v>122.46515754228314</v>
      </c>
      <c r="AE78" s="328">
        <f t="shared" si="40"/>
        <v>119.69785078556507</v>
      </c>
      <c r="AF78" s="328">
        <f t="shared" si="41"/>
        <v>131.42979709813125</v>
      </c>
      <c r="AG78" s="329">
        <f t="shared" si="41"/>
        <v>140.00413816787338</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11"/>
      <c r="C79" s="1" t="s">
        <v>4</v>
      </c>
      <c r="D79" s="756">
        <v>2589.6999999999998</v>
      </c>
      <c r="E79" s="756">
        <v>2269.8000000000002</v>
      </c>
      <c r="F79" s="756">
        <v>2778.9</v>
      </c>
      <c r="G79" s="756">
        <v>3394</v>
      </c>
      <c r="H79" s="756">
        <v>3388.1</v>
      </c>
      <c r="I79" s="756">
        <v>3424</v>
      </c>
      <c r="J79" s="756">
        <v>3562.9</v>
      </c>
      <c r="K79" s="756">
        <v>3625.3</v>
      </c>
      <c r="L79" s="756">
        <v>3670.7</v>
      </c>
      <c r="M79" s="756">
        <v>3996.6</v>
      </c>
      <c r="N79" s="756">
        <v>3873.5</v>
      </c>
      <c r="O79" s="756">
        <v>3910.9</v>
      </c>
      <c r="P79" s="757">
        <v>3822.1082999999999</v>
      </c>
      <c r="Q79" s="757">
        <v>4198.5843999999997</v>
      </c>
      <c r="R79" s="757">
        <v>4541.2719999999999</v>
      </c>
      <c r="S79" s="143">
        <f>100</f>
        <v>100</v>
      </c>
      <c r="T79" s="328">
        <f t="shared" si="31"/>
        <v>87.647217824458451</v>
      </c>
      <c r="U79" s="328">
        <f t="shared" si="31"/>
        <v>107.30586554427154</v>
      </c>
      <c r="V79" s="328">
        <f t="shared" si="31"/>
        <v>131.05765146542072</v>
      </c>
      <c r="W79" s="328">
        <f t="shared" si="31"/>
        <v>130.8298258485539</v>
      </c>
      <c r="X79" s="328">
        <f t="shared" si="31"/>
        <v>132.2160868054215</v>
      </c>
      <c r="Y79" s="328">
        <f t="shared" si="31"/>
        <v>137.57964242962507</v>
      </c>
      <c r="Z79" s="328">
        <f t="shared" si="31"/>
        <v>139.98918793682668</v>
      </c>
      <c r="AA79" s="328">
        <f t="shared" si="31"/>
        <v>141.74228675136118</v>
      </c>
      <c r="AB79" s="328">
        <f t="shared" si="14"/>
        <v>154.3267559949029</v>
      </c>
      <c r="AC79" s="328">
        <f t="shared" si="14"/>
        <v>149.5733096497664</v>
      </c>
      <c r="AD79" s="328">
        <f t="shared" si="14"/>
        <v>151.01749237363401</v>
      </c>
      <c r="AE79" s="328">
        <f t="shared" si="40"/>
        <v>147.5888442676758</v>
      </c>
      <c r="AF79" s="328">
        <f t="shared" si="41"/>
        <v>162.12628489786459</v>
      </c>
      <c r="AG79" s="329">
        <f t="shared" si="41"/>
        <v>175.35899911186627</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11"/>
      <c r="C80" s="1" t="s">
        <v>5</v>
      </c>
      <c r="D80" s="756">
        <v>2985.9</v>
      </c>
      <c r="E80" s="756">
        <v>2403.8000000000002</v>
      </c>
      <c r="F80" s="756">
        <v>3684.5</v>
      </c>
      <c r="G80" s="756">
        <v>3435.6</v>
      </c>
      <c r="H80" s="756">
        <v>3949.8</v>
      </c>
      <c r="I80" s="756">
        <v>4872.2</v>
      </c>
      <c r="J80" s="756">
        <v>4724.5</v>
      </c>
      <c r="K80" s="756">
        <v>5081.3</v>
      </c>
      <c r="L80" s="756">
        <v>5594.8</v>
      </c>
      <c r="M80" s="756">
        <v>5858.4</v>
      </c>
      <c r="N80" s="756">
        <v>7704.7</v>
      </c>
      <c r="O80" s="756">
        <v>7474.6</v>
      </c>
      <c r="P80" s="757">
        <v>7162.3343999999997</v>
      </c>
      <c r="Q80" s="757">
        <v>8491.2975000000006</v>
      </c>
      <c r="R80" s="757">
        <v>9118.7870999999996</v>
      </c>
      <c r="S80" s="143">
        <f>100</f>
        <v>100</v>
      </c>
      <c r="T80" s="328">
        <f t="shared" si="31"/>
        <v>80.505040356341482</v>
      </c>
      <c r="U80" s="328">
        <f t="shared" si="31"/>
        <v>123.39663083157507</v>
      </c>
      <c r="V80" s="328">
        <f t="shared" si="31"/>
        <v>115.06078569275594</v>
      </c>
      <c r="W80" s="328">
        <f t="shared" si="31"/>
        <v>132.28172410328543</v>
      </c>
      <c r="X80" s="328">
        <f t="shared" si="31"/>
        <v>163.17358250443752</v>
      </c>
      <c r="Y80" s="328">
        <f t="shared" si="31"/>
        <v>158.22700023443517</v>
      </c>
      <c r="Z80" s="328">
        <f t="shared" si="31"/>
        <v>170.17649619880103</v>
      </c>
      <c r="AA80" s="328">
        <f t="shared" si="31"/>
        <v>187.37399109146321</v>
      </c>
      <c r="AB80" s="328">
        <f t="shared" si="14"/>
        <v>196.20215010549583</v>
      </c>
      <c r="AC80" s="328">
        <f t="shared" si="14"/>
        <v>258.03610301751564</v>
      </c>
      <c r="AD80" s="328">
        <f t="shared" si="14"/>
        <v>250.32988378713284</v>
      </c>
      <c r="AE80" s="328">
        <f t="shared" ref="AE80:AE83" si="42">P80*100/$D80</f>
        <v>239.87187782578116</v>
      </c>
      <c r="AF80" s="328">
        <f t="shared" ref="AF80:AG83" si="43">Q80*100/$D80</f>
        <v>284.3798352255601</v>
      </c>
      <c r="AG80" s="329">
        <f t="shared" si="43"/>
        <v>305.39492615291869</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11"/>
      <c r="C81" s="1" t="s">
        <v>6</v>
      </c>
      <c r="D81" s="756">
        <v>14909.800000000001</v>
      </c>
      <c r="E81" s="756">
        <v>12832.399999999998</v>
      </c>
      <c r="F81" s="756">
        <v>15958.3</v>
      </c>
      <c r="G81" s="756">
        <v>17767.599999999999</v>
      </c>
      <c r="H81" s="756">
        <v>18914.2</v>
      </c>
      <c r="I81" s="756">
        <v>20433.2</v>
      </c>
      <c r="J81" s="756">
        <v>20592.900000000001</v>
      </c>
      <c r="K81" s="756">
        <v>21279</v>
      </c>
      <c r="L81" s="756">
        <v>23393.599999999999</v>
      </c>
      <c r="M81" s="756">
        <v>23912.6</v>
      </c>
      <c r="N81" s="756">
        <v>23759</v>
      </c>
      <c r="O81" s="756">
        <v>23515.7</v>
      </c>
      <c r="P81" s="757">
        <v>22833.821499999998</v>
      </c>
      <c r="Q81" s="757">
        <v>25730.393499999998</v>
      </c>
      <c r="R81" s="757">
        <v>27555.608500000002</v>
      </c>
      <c r="S81" s="143">
        <f>100</f>
        <v>100</v>
      </c>
      <c r="T81" s="328">
        <f t="shared" si="31"/>
        <v>86.066882184871673</v>
      </c>
      <c r="U81" s="328">
        <f t="shared" si="31"/>
        <v>107.03228748876577</v>
      </c>
      <c r="V81" s="328">
        <f t="shared" si="31"/>
        <v>119.16725911816387</v>
      </c>
      <c r="W81" s="328">
        <f t="shared" si="31"/>
        <v>126.8575031187541</v>
      </c>
      <c r="X81" s="328">
        <f t="shared" si="31"/>
        <v>137.04543320500611</v>
      </c>
      <c r="Y81" s="328">
        <f t="shared" si="31"/>
        <v>138.11654079866935</v>
      </c>
      <c r="Z81" s="328">
        <f t="shared" si="31"/>
        <v>142.71821218259132</v>
      </c>
      <c r="AA81" s="328">
        <f t="shared" si="31"/>
        <v>156.90083032636252</v>
      </c>
      <c r="AB81" s="328">
        <f t="shared" si="14"/>
        <v>160.38176233081597</v>
      </c>
      <c r="AC81" s="328">
        <f t="shared" si="14"/>
        <v>159.35156742545169</v>
      </c>
      <c r="AD81" s="328">
        <f t="shared" si="14"/>
        <v>157.71975479215013</v>
      </c>
      <c r="AE81" s="328">
        <f t="shared" si="42"/>
        <v>153.14639700063043</v>
      </c>
      <c r="AF81" s="328">
        <f t="shared" si="43"/>
        <v>172.5736998484218</v>
      </c>
      <c r="AG81" s="329">
        <f t="shared" si="43"/>
        <v>184.81541335229178</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12"/>
      <c r="C82" s="8" t="s">
        <v>7</v>
      </c>
      <c r="D82" s="565">
        <v>11923.900000000001</v>
      </c>
      <c r="E82" s="565">
        <v>10428.599999999999</v>
      </c>
      <c r="F82" s="565">
        <v>12273.8</v>
      </c>
      <c r="G82" s="565">
        <v>14332</v>
      </c>
      <c r="H82" s="565">
        <v>14964.4</v>
      </c>
      <c r="I82" s="565">
        <v>15561</v>
      </c>
      <c r="J82" s="565">
        <v>15868.4</v>
      </c>
      <c r="K82" s="565">
        <v>16197.7</v>
      </c>
      <c r="L82" s="565">
        <v>17798.8</v>
      </c>
      <c r="M82" s="565">
        <v>18054.2</v>
      </c>
      <c r="N82" s="565">
        <v>16054.3</v>
      </c>
      <c r="O82" s="565">
        <v>16041.1</v>
      </c>
      <c r="P82" s="565">
        <v>15671.487099999998</v>
      </c>
      <c r="Q82" s="565">
        <v>17239.095999999998</v>
      </c>
      <c r="R82" s="565">
        <v>18436.821400000001</v>
      </c>
      <c r="S82" s="143">
        <f>100</f>
        <v>100</v>
      </c>
      <c r="T82" s="328">
        <f t="shared" si="31"/>
        <v>87.459639882924193</v>
      </c>
      <c r="U82" s="328">
        <f t="shared" si="31"/>
        <v>102.93444259009216</v>
      </c>
      <c r="V82" s="328">
        <f t="shared" si="31"/>
        <v>120.19557359588724</v>
      </c>
      <c r="W82" s="328">
        <f t="shared" si="31"/>
        <v>125.49920747406468</v>
      </c>
      <c r="X82" s="328">
        <f t="shared" si="31"/>
        <v>130.50260401378742</v>
      </c>
      <c r="Y82" s="328">
        <f t="shared" si="31"/>
        <v>133.08061959593755</v>
      </c>
      <c r="Z82" s="328">
        <f t="shared" si="31"/>
        <v>135.84229991865075</v>
      </c>
      <c r="AA82" s="328">
        <f t="shared" si="31"/>
        <v>149.26995362255636</v>
      </c>
      <c r="AB82" s="328">
        <f t="shared" si="14"/>
        <v>151.41187027734213</v>
      </c>
      <c r="AC82" s="328">
        <f t="shared" si="14"/>
        <v>134.63967326126519</v>
      </c>
      <c r="AD82" s="328">
        <f t="shared" si="14"/>
        <v>134.5289712258573</v>
      </c>
      <c r="AE82" s="328">
        <f t="shared" si="42"/>
        <v>131.42920604835663</v>
      </c>
      <c r="AF82" s="328">
        <f t="shared" si="43"/>
        <v>144.57598604483431</v>
      </c>
      <c r="AG82" s="329">
        <f t="shared" si="43"/>
        <v>154.62073147208548</v>
      </c>
      <c r="AH82" s="768"/>
      <c r="AI82" s="769"/>
      <c r="AJ82" s="769"/>
      <c r="AK82" s="769"/>
      <c r="AL82" s="769"/>
      <c r="AM82" s="769"/>
      <c r="AN82" s="769"/>
      <c r="AO82" s="769"/>
      <c r="AP82" s="769"/>
      <c r="AQ82" s="769"/>
      <c r="AR82" s="769"/>
      <c r="AS82" s="769"/>
      <c r="AT82" s="769"/>
      <c r="AU82" s="769"/>
      <c r="AV82" s="771"/>
    </row>
    <row r="83" spans="2:48" ht="15" customHeight="1" x14ac:dyDescent="0.3">
      <c r="B83" s="911" t="s">
        <v>18</v>
      </c>
      <c r="C83" s="1" t="s">
        <v>2</v>
      </c>
      <c r="D83" s="756">
        <v>1711.4</v>
      </c>
      <c r="E83" s="756">
        <v>1578.3</v>
      </c>
      <c r="F83" s="756">
        <v>1967.6</v>
      </c>
      <c r="G83" s="756">
        <v>2165.4</v>
      </c>
      <c r="H83" s="756">
        <v>2318.6999999999998</v>
      </c>
      <c r="I83" s="756">
        <v>2269.3000000000002</v>
      </c>
      <c r="J83" s="756">
        <v>2369.6</v>
      </c>
      <c r="K83" s="756">
        <v>2342.6999999999998</v>
      </c>
      <c r="L83" s="756">
        <v>2410.6</v>
      </c>
      <c r="M83" s="756">
        <v>2510.6999999999998</v>
      </c>
      <c r="N83" s="756">
        <v>1740.7</v>
      </c>
      <c r="O83" s="756">
        <v>1683.1</v>
      </c>
      <c r="P83" s="757">
        <v>1651.0295000000001</v>
      </c>
      <c r="Q83" s="757">
        <v>1788.8988999999999</v>
      </c>
      <c r="R83" s="757">
        <v>1909.8523</v>
      </c>
      <c r="S83" s="143">
        <f>100</f>
        <v>100</v>
      </c>
      <c r="T83" s="328">
        <f t="shared" si="31"/>
        <v>92.222741615052001</v>
      </c>
      <c r="U83" s="328">
        <f t="shared" si="31"/>
        <v>114.97019983639126</v>
      </c>
      <c r="V83" s="328">
        <f t="shared" si="31"/>
        <v>126.52798878111487</v>
      </c>
      <c r="W83" s="328">
        <f t="shared" si="31"/>
        <v>135.48556737174241</v>
      </c>
      <c r="X83" s="328">
        <f t="shared" si="31"/>
        <v>132.59904172022905</v>
      </c>
      <c r="Y83" s="328">
        <f t="shared" si="31"/>
        <v>138.45974056328151</v>
      </c>
      <c r="Z83" s="328">
        <f t="shared" si="31"/>
        <v>136.88792801215376</v>
      </c>
      <c r="AA83" s="328">
        <f t="shared" si="31"/>
        <v>140.85543999065092</v>
      </c>
      <c r="AB83" s="328">
        <f t="shared" si="14"/>
        <v>146.70445249503328</v>
      </c>
      <c r="AC83" s="328">
        <f t="shared" si="14"/>
        <v>101.71204861516887</v>
      </c>
      <c r="AD83" s="328">
        <f t="shared" si="14"/>
        <v>98.346383078181603</v>
      </c>
      <c r="AE83" s="328">
        <f t="shared" si="42"/>
        <v>96.472449456585252</v>
      </c>
      <c r="AF83" s="328">
        <f t="shared" si="43"/>
        <v>104.52839195979898</v>
      </c>
      <c r="AG83" s="329">
        <f t="shared" si="43"/>
        <v>111.59590393829613</v>
      </c>
      <c r="AH83" s="768">
        <v>1</v>
      </c>
      <c r="AI83" s="769">
        <v>1</v>
      </c>
      <c r="AJ83" s="769">
        <v>1</v>
      </c>
      <c r="AK83" s="769">
        <v>1</v>
      </c>
      <c r="AL83" s="769">
        <v>1</v>
      </c>
      <c r="AM83" s="769">
        <v>1</v>
      </c>
      <c r="AN83" s="769">
        <v>1</v>
      </c>
      <c r="AO83" s="769">
        <v>1</v>
      </c>
      <c r="AP83" s="769">
        <v>1</v>
      </c>
      <c r="AQ83" s="769">
        <v>1</v>
      </c>
      <c r="AR83" s="769">
        <v>1</v>
      </c>
      <c r="AS83" s="769">
        <v>1</v>
      </c>
      <c r="AT83" s="769">
        <v>4</v>
      </c>
      <c r="AU83" s="769">
        <v>6</v>
      </c>
      <c r="AV83" s="771">
        <v>7</v>
      </c>
    </row>
    <row r="84" spans="2:48" ht="14.4" x14ac:dyDescent="0.3">
      <c r="B84" s="911"/>
      <c r="C84" s="1" t="s">
        <v>3</v>
      </c>
      <c r="D84" s="756">
        <v>1617.7</v>
      </c>
      <c r="E84" s="756">
        <v>1385.8</v>
      </c>
      <c r="F84" s="756">
        <v>1620</v>
      </c>
      <c r="G84" s="756">
        <v>1898.4</v>
      </c>
      <c r="H84" s="756">
        <v>2005.5</v>
      </c>
      <c r="I84" s="756">
        <v>2080.4</v>
      </c>
      <c r="J84" s="756">
        <v>2165.3000000000002</v>
      </c>
      <c r="K84" s="756">
        <v>2372.6</v>
      </c>
      <c r="L84" s="756">
        <v>2565.1</v>
      </c>
      <c r="M84" s="756">
        <v>2571.4</v>
      </c>
      <c r="N84" s="756">
        <v>1931.1</v>
      </c>
      <c r="O84" s="756">
        <v>1926.6</v>
      </c>
      <c r="P84" s="757">
        <v>1891.5459000000001</v>
      </c>
      <c r="Q84" s="757">
        <v>2042.2327</v>
      </c>
      <c r="R84" s="757">
        <v>2179.1248000000001</v>
      </c>
      <c r="S84" s="143">
        <f>100</f>
        <v>100</v>
      </c>
      <c r="T84" s="328">
        <f t="shared" si="31"/>
        <v>85.664832787290592</v>
      </c>
      <c r="U84" s="328">
        <f t="shared" si="31"/>
        <v>100.14217716511095</v>
      </c>
      <c r="V84" s="328">
        <f t="shared" si="31"/>
        <v>117.3517957594115</v>
      </c>
      <c r="W84" s="328">
        <f t="shared" si="31"/>
        <v>123.97230636088273</v>
      </c>
      <c r="X84" s="328">
        <f t="shared" si="31"/>
        <v>128.60233665080051</v>
      </c>
      <c r="Y84" s="328">
        <f t="shared" si="31"/>
        <v>133.85052852815727</v>
      </c>
      <c r="Z84" s="328">
        <f t="shared" si="31"/>
        <v>146.66501823576684</v>
      </c>
      <c r="AA84" s="328">
        <f t="shared" si="31"/>
        <v>158.56462879396673</v>
      </c>
      <c r="AB84" s="328">
        <f t="shared" si="14"/>
        <v>158.95407059405329</v>
      </c>
      <c r="AC84" s="328">
        <f t="shared" si="14"/>
        <v>119.3731841503369</v>
      </c>
      <c r="AD84" s="328">
        <f t="shared" si="14"/>
        <v>119.09501143598936</v>
      </c>
      <c r="AE84" s="328">
        <f t="shared" ref="AE84:AE87" si="44">P84*100/$D84</f>
        <v>116.92810162576497</v>
      </c>
      <c r="AF84" s="328">
        <f t="shared" ref="AF84:AG87" si="45">Q84*100/$D84</f>
        <v>126.24298077517462</v>
      </c>
      <c r="AG84" s="329">
        <f t="shared" si="45"/>
        <v>134.70512455955986</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11"/>
      <c r="C85" s="1" t="s">
        <v>4</v>
      </c>
      <c r="D85" s="756">
        <v>1598.3</v>
      </c>
      <c r="E85" s="756">
        <v>1449.2</v>
      </c>
      <c r="F85" s="756">
        <v>1821.1</v>
      </c>
      <c r="G85" s="756">
        <v>2020.4</v>
      </c>
      <c r="H85" s="756">
        <v>2251.4</v>
      </c>
      <c r="I85" s="756">
        <v>2408.8000000000002</v>
      </c>
      <c r="J85" s="756">
        <v>2382.8000000000002</v>
      </c>
      <c r="K85" s="756">
        <v>2619.8000000000002</v>
      </c>
      <c r="L85" s="756">
        <v>2874.9</v>
      </c>
      <c r="M85" s="756">
        <v>3178.9</v>
      </c>
      <c r="N85" s="756">
        <v>2574.8000000000002</v>
      </c>
      <c r="O85" s="756">
        <v>2578.4</v>
      </c>
      <c r="P85" s="757">
        <v>2531.2094999999999</v>
      </c>
      <c r="Q85" s="757">
        <v>2734.0738000000001</v>
      </c>
      <c r="R85" s="757">
        <v>2969.0852</v>
      </c>
      <c r="S85" s="143">
        <f>100</f>
        <v>100</v>
      </c>
      <c r="T85" s="328">
        <f t="shared" si="31"/>
        <v>90.671338296940505</v>
      </c>
      <c r="U85" s="328">
        <f t="shared" si="31"/>
        <v>113.93981104923982</v>
      </c>
      <c r="V85" s="328">
        <f t="shared" si="31"/>
        <v>126.40930989176</v>
      </c>
      <c r="W85" s="328">
        <f t="shared" si="31"/>
        <v>140.86216605142965</v>
      </c>
      <c r="X85" s="328">
        <f t="shared" si="31"/>
        <v>150.71012951260715</v>
      </c>
      <c r="Y85" s="328">
        <f t="shared" si="31"/>
        <v>149.08340111368332</v>
      </c>
      <c r="Z85" s="328">
        <f t="shared" si="31"/>
        <v>163.91165613464307</v>
      </c>
      <c r="AA85" s="328">
        <f t="shared" si="31"/>
        <v>179.87236438716135</v>
      </c>
      <c r="AB85" s="328">
        <f t="shared" si="14"/>
        <v>198.89257335919416</v>
      </c>
      <c r="AC85" s="328">
        <f t="shared" si="14"/>
        <v>161.09616467496718</v>
      </c>
      <c r="AD85" s="328">
        <f t="shared" si="14"/>
        <v>161.32140399174122</v>
      </c>
      <c r="AE85" s="328">
        <f t="shared" si="44"/>
        <v>158.36886066445598</v>
      </c>
      <c r="AF85" s="328">
        <f t="shared" si="45"/>
        <v>171.06136520052556</v>
      </c>
      <c r="AG85" s="329">
        <f t="shared" si="45"/>
        <v>185.76520052555841</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11"/>
      <c r="C86" s="1" t="s">
        <v>5</v>
      </c>
      <c r="D86" s="756">
        <v>3802.7</v>
      </c>
      <c r="E86" s="756">
        <v>3203.4</v>
      </c>
      <c r="F86" s="756">
        <v>3943.9</v>
      </c>
      <c r="G86" s="756">
        <v>4864.1000000000004</v>
      </c>
      <c r="H86" s="756">
        <v>4941.3</v>
      </c>
      <c r="I86" s="756">
        <v>4942.6000000000004</v>
      </c>
      <c r="J86" s="756">
        <v>5054.7</v>
      </c>
      <c r="K86" s="756">
        <v>5335.3</v>
      </c>
      <c r="L86" s="756">
        <v>5718.2</v>
      </c>
      <c r="M86" s="756">
        <v>5896.3</v>
      </c>
      <c r="N86" s="756">
        <v>8197.9</v>
      </c>
      <c r="O86" s="756">
        <v>7686.2</v>
      </c>
      <c r="P86" s="757">
        <v>7398.2644</v>
      </c>
      <c r="Q86" s="757">
        <v>8629.0674999999992</v>
      </c>
      <c r="R86" s="757">
        <v>9293.8809000000001</v>
      </c>
      <c r="S86" s="143">
        <f>100</f>
        <v>100</v>
      </c>
      <c r="T86" s="328">
        <f t="shared" si="31"/>
        <v>84.240145160017889</v>
      </c>
      <c r="U86" s="328">
        <f t="shared" si="31"/>
        <v>103.71315118205486</v>
      </c>
      <c r="V86" s="328">
        <f t="shared" si="31"/>
        <v>127.9117469166645</v>
      </c>
      <c r="W86" s="328">
        <f t="shared" si="31"/>
        <v>129.94188339863783</v>
      </c>
      <c r="X86" s="328">
        <f t="shared" si="31"/>
        <v>129.97606963473325</v>
      </c>
      <c r="Y86" s="328">
        <f t="shared" si="31"/>
        <v>132.92397507034477</v>
      </c>
      <c r="Z86" s="328">
        <f t="shared" si="31"/>
        <v>140.30294264601469</v>
      </c>
      <c r="AA86" s="328">
        <f t="shared" si="31"/>
        <v>150.37210403134617</v>
      </c>
      <c r="AB86" s="328">
        <f t="shared" si="14"/>
        <v>155.05561837641676</v>
      </c>
      <c r="AC86" s="328">
        <f t="shared" si="14"/>
        <v>215.58103452809846</v>
      </c>
      <c r="AD86" s="328">
        <f t="shared" si="14"/>
        <v>202.12480605885293</v>
      </c>
      <c r="AE86" s="328">
        <f t="shared" si="44"/>
        <v>194.55293344202803</v>
      </c>
      <c r="AF86" s="328">
        <f t="shared" si="45"/>
        <v>226.9194914139953</v>
      </c>
      <c r="AG86" s="329">
        <f t="shared" si="45"/>
        <v>244.40215899229494</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11"/>
      <c r="C87" s="1" t="s">
        <v>6</v>
      </c>
      <c r="D87" s="756">
        <v>8730.1</v>
      </c>
      <c r="E87" s="756">
        <v>7616.7000000000007</v>
      </c>
      <c r="F87" s="756">
        <v>9352.6</v>
      </c>
      <c r="G87" s="756">
        <v>10948.300000000001</v>
      </c>
      <c r="H87" s="756">
        <v>11516.900000000001</v>
      </c>
      <c r="I87" s="756">
        <v>11701.100000000002</v>
      </c>
      <c r="J87" s="756">
        <v>11972.4</v>
      </c>
      <c r="K87" s="756">
        <v>12670.4</v>
      </c>
      <c r="L87" s="756">
        <v>13568.8</v>
      </c>
      <c r="M87" s="756">
        <v>14157.3</v>
      </c>
      <c r="N87" s="756">
        <v>14444.5</v>
      </c>
      <c r="O87" s="756">
        <v>13874.3</v>
      </c>
      <c r="P87" s="757">
        <v>13472.049300000001</v>
      </c>
      <c r="Q87" s="757">
        <v>15194.2729</v>
      </c>
      <c r="R87" s="757">
        <v>16351.9432</v>
      </c>
      <c r="S87" s="143">
        <f>100</f>
        <v>100</v>
      </c>
      <c r="T87" s="328">
        <f t="shared" si="31"/>
        <v>87.246423294120348</v>
      </c>
      <c r="U87" s="328">
        <f t="shared" si="31"/>
        <v>107.13050251428963</v>
      </c>
      <c r="V87" s="328">
        <f t="shared" si="31"/>
        <v>125.40864365814824</v>
      </c>
      <c r="W87" s="328">
        <f t="shared" si="31"/>
        <v>131.92174201899178</v>
      </c>
      <c r="X87" s="328">
        <f t="shared" si="31"/>
        <v>134.03168348587076</v>
      </c>
      <c r="Y87" s="328">
        <f t="shared" si="31"/>
        <v>137.13932257362458</v>
      </c>
      <c r="Z87" s="328">
        <f t="shared" si="31"/>
        <v>145.1346490876393</v>
      </c>
      <c r="AA87" s="328">
        <f t="shared" si="31"/>
        <v>155.42548195324221</v>
      </c>
      <c r="AB87" s="328">
        <f t="shared" si="14"/>
        <v>162.16652730209276</v>
      </c>
      <c r="AC87" s="328">
        <f t="shared" si="14"/>
        <v>165.45629488780196</v>
      </c>
      <c r="AD87" s="328">
        <f t="shared" si="14"/>
        <v>158.92486913093779</v>
      </c>
      <c r="AE87" s="328">
        <f t="shared" si="44"/>
        <v>154.31723920688194</v>
      </c>
      <c r="AF87" s="328">
        <f t="shared" si="45"/>
        <v>174.0446604277156</v>
      </c>
      <c r="AG87" s="329">
        <f t="shared" si="45"/>
        <v>187.30533670862877</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35">
      <c r="B88" s="914"/>
      <c r="C88" s="9" t="s">
        <v>7</v>
      </c>
      <c r="D88" s="565">
        <v>4927.4000000000005</v>
      </c>
      <c r="E88" s="565">
        <v>4413.3</v>
      </c>
      <c r="F88" s="565">
        <v>5408.7</v>
      </c>
      <c r="G88" s="565">
        <v>6084.2000000000007</v>
      </c>
      <c r="H88" s="565">
        <v>6575.6</v>
      </c>
      <c r="I88" s="565">
        <v>6758.5000000000009</v>
      </c>
      <c r="J88" s="565">
        <v>6917.7</v>
      </c>
      <c r="K88" s="565">
        <v>7335.0999999999995</v>
      </c>
      <c r="L88" s="565">
        <v>7850.6</v>
      </c>
      <c r="M88" s="565">
        <v>8261</v>
      </c>
      <c r="N88" s="565">
        <v>6246.6</v>
      </c>
      <c r="O88" s="565">
        <v>6188.1</v>
      </c>
      <c r="P88" s="565">
        <v>6073.7849000000006</v>
      </c>
      <c r="Q88" s="565">
        <v>6565.2053999999998</v>
      </c>
      <c r="R88" s="565">
        <v>7058.0622999999996</v>
      </c>
      <c r="S88" s="144">
        <f>100</f>
        <v>100</v>
      </c>
      <c r="T88" s="330">
        <f t="shared" si="31"/>
        <v>89.566505662215363</v>
      </c>
      <c r="U88" s="330">
        <f t="shared" si="31"/>
        <v>109.76782887526889</v>
      </c>
      <c r="V88" s="330">
        <f t="shared" si="31"/>
        <v>123.47688436092058</v>
      </c>
      <c r="W88" s="330">
        <f t="shared" si="31"/>
        <v>133.44968949141534</v>
      </c>
      <c r="X88" s="330">
        <f t="shared" si="31"/>
        <v>137.16158623208995</v>
      </c>
      <c r="Y88" s="330">
        <f t="shared" si="31"/>
        <v>140.39249908673943</v>
      </c>
      <c r="Z88" s="330">
        <f t="shared" si="31"/>
        <v>148.8634979908268</v>
      </c>
      <c r="AA88" s="330">
        <f t="shared" ref="AA88:AG88" si="46">L88*100/$D88</f>
        <v>159.32540487884074</v>
      </c>
      <c r="AB88" s="330">
        <f t="shared" si="46"/>
        <v>167.65434103178146</v>
      </c>
      <c r="AC88" s="330">
        <f t="shared" si="46"/>
        <v>126.77274018752281</v>
      </c>
      <c r="AD88" s="330">
        <f t="shared" si="46"/>
        <v>125.58550148151153</v>
      </c>
      <c r="AE88" s="330">
        <f t="shared" si="46"/>
        <v>123.26551325242522</v>
      </c>
      <c r="AF88" s="330">
        <f t="shared" si="46"/>
        <v>133.23873442383407</v>
      </c>
      <c r="AG88" s="331">
        <f t="shared" si="46"/>
        <v>143.24110687177819</v>
      </c>
      <c r="AH88" s="750"/>
      <c r="AI88" s="751"/>
      <c r="AJ88" s="751"/>
      <c r="AK88" s="751"/>
      <c r="AL88" s="751"/>
      <c r="AM88" s="751"/>
      <c r="AN88" s="751"/>
      <c r="AO88" s="751"/>
      <c r="AP88" s="751"/>
      <c r="AQ88" s="751"/>
      <c r="AR88" s="751"/>
      <c r="AS88" s="751"/>
      <c r="AT88" s="751"/>
      <c r="AU88" s="751"/>
      <c r="AV88" s="752"/>
    </row>
    <row r="89" spans="2:48" x14ac:dyDescent="0.25">
      <c r="N89" s="13"/>
      <c r="AC89" s="13"/>
      <c r="AD89" s="13"/>
      <c r="AE89" s="13"/>
      <c r="AH89" s="13"/>
      <c r="AI89" s="13"/>
      <c r="AJ89" s="13"/>
      <c r="AK89" s="13"/>
      <c r="AL89" s="13"/>
      <c r="AM89" s="13"/>
      <c r="AN89" s="13"/>
      <c r="AO89" s="13"/>
      <c r="AP89" s="13"/>
      <c r="AQ89" s="13"/>
      <c r="AR89" s="13"/>
      <c r="AS89" s="13"/>
      <c r="AT89" s="13"/>
    </row>
    <row r="90" spans="2:48" x14ac:dyDescent="0.25">
      <c r="N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AC93" s="13"/>
      <c r="AD93" s="13"/>
      <c r="AE93" s="13"/>
      <c r="AH93" s="13"/>
      <c r="AI93" s="13"/>
      <c r="AJ93" s="13"/>
      <c r="AK93" s="13"/>
      <c r="AL93" s="13"/>
      <c r="AM93" s="13"/>
      <c r="AN93" s="13"/>
      <c r="AO93" s="13"/>
      <c r="AP93" s="13"/>
      <c r="AQ93" s="13"/>
      <c r="AR93" s="13"/>
      <c r="AS93" s="13"/>
      <c r="AT93" s="13"/>
    </row>
    <row r="94" spans="2:48" x14ac:dyDescent="0.25">
      <c r="N94" s="13"/>
      <c r="AC94" s="13"/>
      <c r="AD94" s="13"/>
      <c r="AE94" s="13"/>
      <c r="AH94" s="13"/>
      <c r="AI94" s="13"/>
      <c r="AJ94" s="13"/>
      <c r="AK94" s="13"/>
      <c r="AL94" s="13"/>
      <c r="AM94" s="13"/>
      <c r="AN94" s="13"/>
      <c r="AO94" s="13"/>
      <c r="AP94" s="13"/>
      <c r="AQ94" s="13"/>
      <c r="AR94" s="13"/>
      <c r="AS94" s="13"/>
      <c r="AT94" s="13"/>
    </row>
    <row r="95" spans="2:48" x14ac:dyDescent="0.25">
      <c r="N95" s="13"/>
      <c r="AC95" s="13"/>
      <c r="AD95" s="13"/>
      <c r="AE95" s="13"/>
      <c r="AH95" s="13"/>
      <c r="AI95" s="13"/>
      <c r="AJ95" s="13"/>
      <c r="AK95" s="13"/>
      <c r="AL95" s="13"/>
      <c r="AM95" s="13"/>
      <c r="AN95" s="13"/>
      <c r="AO95" s="13"/>
      <c r="AP95" s="13"/>
      <c r="AQ95" s="13"/>
      <c r="AR95" s="13"/>
      <c r="AS95" s="13"/>
      <c r="AT95" s="13"/>
    </row>
    <row r="96" spans="2:48" x14ac:dyDescent="0.25">
      <c r="N96" s="13"/>
      <c r="AC96" s="13"/>
      <c r="AD96" s="13"/>
      <c r="AE96" s="13"/>
      <c r="AH96" s="13"/>
      <c r="AI96" s="13"/>
      <c r="AJ96" s="13"/>
      <c r="AK96" s="13"/>
      <c r="AL96" s="13"/>
      <c r="AM96" s="13"/>
      <c r="AN96" s="13"/>
      <c r="AO96" s="13"/>
      <c r="AP96" s="13"/>
      <c r="AQ96" s="13"/>
      <c r="AR96" s="13"/>
      <c r="AS96" s="13"/>
      <c r="AT96" s="13"/>
    </row>
    <row r="97" spans="7:46" x14ac:dyDescent="0.25">
      <c r="N97" s="13"/>
      <c r="AC97" s="13"/>
      <c r="AD97" s="13"/>
      <c r="AE97" s="13"/>
      <c r="AH97" s="13"/>
      <c r="AI97" s="13"/>
      <c r="AJ97" s="13"/>
      <c r="AK97" s="13"/>
      <c r="AL97" s="13"/>
      <c r="AM97" s="13"/>
      <c r="AN97" s="13"/>
      <c r="AO97" s="13"/>
      <c r="AP97" s="13"/>
      <c r="AQ97" s="13"/>
      <c r="AR97" s="13"/>
      <c r="AS97" s="13"/>
      <c r="AT97" s="13"/>
    </row>
    <row r="98" spans="7:46" x14ac:dyDescent="0.25">
      <c r="N98" s="13"/>
      <c r="AC98" s="13"/>
      <c r="AD98" s="13"/>
      <c r="AE98" s="13"/>
      <c r="AH98" s="13"/>
      <c r="AI98" s="13"/>
      <c r="AJ98" s="13"/>
      <c r="AK98" s="13"/>
      <c r="AL98" s="13"/>
      <c r="AM98" s="13"/>
      <c r="AN98" s="13"/>
      <c r="AO98" s="13"/>
      <c r="AP98" s="13"/>
      <c r="AQ98" s="13"/>
      <c r="AR98" s="13"/>
      <c r="AS98" s="13"/>
      <c r="AT98" s="13"/>
    </row>
    <row r="99" spans="7:46" x14ac:dyDescent="0.25">
      <c r="N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AC108" s="13"/>
      <c r="AD108" s="13"/>
      <c r="AE108" s="13"/>
      <c r="AH108" s="13"/>
      <c r="AI108" s="13"/>
      <c r="AJ108" s="13"/>
      <c r="AK108" s="13"/>
      <c r="AL108" s="13"/>
      <c r="AM108" s="13"/>
      <c r="AR108" s="13"/>
      <c r="AS108" s="13"/>
      <c r="AT108" s="13"/>
    </row>
    <row r="109" spans="7:46" x14ac:dyDescent="0.25">
      <c r="G109" s="13"/>
      <c r="H109" s="13"/>
      <c r="I109" s="13"/>
      <c r="AH109" s="13"/>
      <c r="AI109" s="13"/>
      <c r="AJ109" s="13"/>
      <c r="AK109" s="13"/>
      <c r="AL109" s="13"/>
      <c r="AM109" s="13"/>
      <c r="AR109" s="13"/>
      <c r="AS109" s="13"/>
      <c r="AT109" s="13"/>
    </row>
    <row r="110" spans="7:46" x14ac:dyDescent="0.25">
      <c r="G110" s="13"/>
      <c r="H110" s="13"/>
      <c r="I110" s="13"/>
      <c r="AH110" s="13"/>
      <c r="AI110" s="13"/>
      <c r="AJ110" s="13"/>
      <c r="AK110" s="13"/>
      <c r="AL110" s="13"/>
      <c r="AM110" s="13"/>
      <c r="AR110" s="13"/>
      <c r="AS110" s="13"/>
      <c r="AT110" s="13"/>
    </row>
    <row r="111" spans="7:46" x14ac:dyDescent="0.25">
      <c r="G111" s="13"/>
      <c r="H111" s="13"/>
      <c r="I111" s="13"/>
      <c r="AH111" s="13"/>
      <c r="AI111" s="13"/>
      <c r="AJ111" s="13"/>
      <c r="AK111" s="13"/>
      <c r="AL111" s="13"/>
      <c r="AM111" s="13"/>
      <c r="AR111" s="13"/>
      <c r="AS111" s="13"/>
      <c r="AT111" s="13"/>
    </row>
    <row r="112" spans="7:46" x14ac:dyDescent="0.25">
      <c r="G112" s="13"/>
      <c r="H112" s="13"/>
      <c r="I112" s="13"/>
      <c r="AH112" s="13"/>
      <c r="AI112" s="13"/>
      <c r="AJ112" s="13"/>
      <c r="AK112" s="13"/>
      <c r="AL112" s="13"/>
      <c r="AR112" s="13"/>
      <c r="AS112" s="13"/>
      <c r="AT112" s="13"/>
    </row>
    <row r="113" spans="7:46" x14ac:dyDescent="0.25">
      <c r="G113" s="13"/>
      <c r="H113" s="13"/>
      <c r="I113" s="13"/>
      <c r="AH113" s="13"/>
      <c r="AI113" s="13"/>
      <c r="AJ113" s="13"/>
      <c r="AK113" s="13"/>
      <c r="AL113" s="13"/>
      <c r="AR113" s="13"/>
      <c r="AS113" s="13"/>
      <c r="AT113" s="13"/>
    </row>
    <row r="114" spans="7:46" x14ac:dyDescent="0.25">
      <c r="G114" s="13"/>
      <c r="H114" s="13"/>
      <c r="I114" s="13"/>
      <c r="AH114" s="13"/>
      <c r="AI114" s="13"/>
      <c r="AJ114" s="13"/>
      <c r="AK114" s="13"/>
      <c r="AL114" s="13"/>
      <c r="AR114" s="13"/>
      <c r="AS114" s="13"/>
      <c r="AT114" s="13"/>
    </row>
    <row r="115" spans="7:46" x14ac:dyDescent="0.25">
      <c r="G115" s="13"/>
      <c r="H115" s="13"/>
      <c r="I115" s="13"/>
      <c r="AH115" s="13"/>
      <c r="AI115" s="13"/>
      <c r="AJ115" s="13"/>
      <c r="AK115" s="13"/>
      <c r="AL115" s="13"/>
      <c r="AR115" s="13"/>
      <c r="AS115" s="13"/>
      <c r="AT115" s="13"/>
    </row>
    <row r="116" spans="7:46" x14ac:dyDescent="0.25">
      <c r="G116" s="13"/>
      <c r="H116" s="13"/>
      <c r="I116" s="13"/>
      <c r="AH116" s="13"/>
      <c r="AI116" s="13"/>
      <c r="AJ116" s="13"/>
      <c r="AK116" s="13"/>
      <c r="AL116" s="13"/>
      <c r="AR116" s="13"/>
      <c r="AS116" s="13"/>
      <c r="AT116" s="13"/>
    </row>
    <row r="117" spans="7:46" x14ac:dyDescent="0.25">
      <c r="G117" s="13"/>
      <c r="H117" s="13"/>
      <c r="I117" s="13"/>
      <c r="AH117" s="13"/>
      <c r="AI117" s="13"/>
      <c r="AJ117" s="13"/>
      <c r="AK117" s="13"/>
      <c r="AL117" s="13"/>
      <c r="AR117" s="13"/>
      <c r="AS117" s="13"/>
      <c r="AT117" s="13"/>
    </row>
    <row r="118" spans="7:46" x14ac:dyDescent="0.25">
      <c r="G118" s="13"/>
      <c r="H118" s="13"/>
      <c r="I118" s="13"/>
      <c r="AH118" s="13"/>
      <c r="AI118" s="13"/>
      <c r="AJ118" s="13"/>
      <c r="AK118" s="13"/>
      <c r="AL118" s="13"/>
      <c r="AR118" s="13"/>
      <c r="AS118" s="13"/>
      <c r="AT118" s="13"/>
    </row>
    <row r="119" spans="7:46" x14ac:dyDescent="0.25">
      <c r="G119" s="13"/>
      <c r="H119" s="13"/>
      <c r="I119" s="13"/>
      <c r="AH119" s="13"/>
      <c r="AI119" s="13"/>
      <c r="AJ119" s="13"/>
      <c r="AK119" s="13"/>
      <c r="AL119" s="13"/>
      <c r="AR119" s="13"/>
      <c r="AS119" s="13"/>
      <c r="AT119" s="13"/>
    </row>
    <row r="120" spans="7:46" x14ac:dyDescent="0.25">
      <c r="G120" s="13"/>
      <c r="H120" s="13"/>
      <c r="I120" s="13"/>
      <c r="AH120" s="13"/>
      <c r="AI120" s="13"/>
      <c r="AJ120" s="13"/>
      <c r="AK120" s="13"/>
      <c r="AL120" s="13"/>
      <c r="AR120" s="13"/>
      <c r="AS120" s="13"/>
      <c r="AT120" s="13"/>
    </row>
    <row r="121" spans="7:46" x14ac:dyDescent="0.25">
      <c r="G121" s="13"/>
      <c r="H121" s="13"/>
      <c r="I121" s="13"/>
      <c r="AH121" s="13"/>
      <c r="AI121" s="13"/>
      <c r="AJ121" s="13"/>
      <c r="AK121" s="13"/>
      <c r="AL121" s="13"/>
      <c r="AR121" s="13"/>
      <c r="AS121" s="13"/>
      <c r="AT121" s="13"/>
    </row>
    <row r="122" spans="7:46" x14ac:dyDescent="0.25">
      <c r="G122" s="13"/>
      <c r="H122" s="13"/>
      <c r="I122" s="13"/>
      <c r="AH122" s="13"/>
      <c r="AI122" s="13"/>
      <c r="AJ122" s="13"/>
      <c r="AK122" s="13"/>
      <c r="AL122" s="13"/>
      <c r="AR122" s="13"/>
      <c r="AS122" s="13"/>
      <c r="AT122" s="13"/>
    </row>
    <row r="123" spans="7:46" x14ac:dyDescent="0.25">
      <c r="G123" s="13"/>
      <c r="H123" s="13"/>
      <c r="I123" s="13"/>
      <c r="AH123" s="13"/>
      <c r="AI123" s="13"/>
      <c r="AJ123" s="13"/>
      <c r="AK123" s="13"/>
      <c r="AL123" s="13"/>
      <c r="AR123" s="13"/>
      <c r="AS123" s="13"/>
      <c r="AT123" s="13"/>
    </row>
    <row r="124" spans="7:46" x14ac:dyDescent="0.25">
      <c r="G124" s="13"/>
      <c r="H124" s="13"/>
      <c r="I124" s="13"/>
      <c r="AH124" s="13"/>
      <c r="AI124" s="13"/>
      <c r="AJ124" s="13"/>
      <c r="AK124" s="13"/>
      <c r="AL124" s="13"/>
      <c r="AR124" s="13"/>
      <c r="AS124" s="13"/>
      <c r="AT124" s="13"/>
    </row>
    <row r="125" spans="7:46" x14ac:dyDescent="0.25">
      <c r="G125" s="13"/>
      <c r="H125" s="13"/>
      <c r="I125" s="13"/>
      <c r="AH125" s="13"/>
      <c r="AI125" s="13"/>
      <c r="AJ125" s="13"/>
      <c r="AK125" s="13"/>
      <c r="AL125" s="13"/>
      <c r="AR125" s="13"/>
      <c r="AS125" s="13"/>
      <c r="AT125" s="13"/>
    </row>
    <row r="126" spans="7:46" x14ac:dyDescent="0.25">
      <c r="G126" s="13"/>
      <c r="H126" s="13"/>
      <c r="I126" s="13"/>
      <c r="AH126" s="13"/>
      <c r="AI126" s="13"/>
      <c r="AJ126" s="13"/>
      <c r="AK126" s="13"/>
      <c r="AL126" s="13"/>
      <c r="AR126" s="13"/>
      <c r="AS126" s="13"/>
      <c r="AT126" s="13"/>
    </row>
    <row r="127" spans="7:46" x14ac:dyDescent="0.25">
      <c r="G127" s="13"/>
      <c r="H127" s="13"/>
      <c r="I127" s="13"/>
      <c r="AH127" s="13"/>
      <c r="AI127" s="13"/>
      <c r="AJ127" s="13"/>
      <c r="AK127" s="13"/>
      <c r="AL127" s="13"/>
      <c r="AR127" s="13"/>
      <c r="AS127" s="13"/>
      <c r="AT127" s="13"/>
    </row>
    <row r="128" spans="7:46" x14ac:dyDescent="0.25">
      <c r="G128" s="13"/>
      <c r="H128" s="13"/>
      <c r="I128" s="13"/>
      <c r="AH128" s="13"/>
      <c r="AI128" s="13"/>
      <c r="AJ128" s="13"/>
      <c r="AK128" s="13"/>
      <c r="AL128" s="13"/>
      <c r="AR128" s="13"/>
      <c r="AS128" s="13"/>
      <c r="AT128" s="13"/>
    </row>
    <row r="129" spans="7:46" x14ac:dyDescent="0.25">
      <c r="G129" s="13"/>
      <c r="H129" s="13"/>
      <c r="I129" s="13"/>
      <c r="AH129" s="13"/>
      <c r="AI129" s="13"/>
      <c r="AJ129" s="13"/>
      <c r="AK129" s="13"/>
      <c r="AL129" s="13"/>
      <c r="AR129" s="13"/>
      <c r="AS129" s="13"/>
      <c r="AT129" s="13"/>
    </row>
    <row r="130" spans="7:46" x14ac:dyDescent="0.25">
      <c r="G130" s="13"/>
      <c r="H130" s="13"/>
      <c r="I130" s="13"/>
      <c r="AH130" s="13"/>
      <c r="AI130" s="13"/>
      <c r="AJ130" s="13"/>
      <c r="AK130" s="13"/>
      <c r="AL130" s="13"/>
      <c r="AR130" s="13"/>
      <c r="AS130" s="13"/>
      <c r="AT130" s="13"/>
    </row>
    <row r="131" spans="7:46" x14ac:dyDescent="0.25">
      <c r="G131" s="13"/>
      <c r="H131" s="13"/>
      <c r="I131" s="13"/>
      <c r="AH131" s="13"/>
      <c r="AI131" s="13"/>
      <c r="AJ131" s="13"/>
      <c r="AK131" s="13"/>
      <c r="AL131" s="13"/>
      <c r="AR131" s="13"/>
      <c r="AS131" s="13"/>
      <c r="AT131" s="13"/>
    </row>
    <row r="132" spans="7:46" x14ac:dyDescent="0.25">
      <c r="G132" s="13"/>
      <c r="H132" s="13"/>
      <c r="I132" s="13"/>
      <c r="AH132" s="13"/>
      <c r="AI132" s="13"/>
      <c r="AJ132" s="13"/>
      <c r="AK132" s="13"/>
      <c r="AL132" s="13"/>
    </row>
    <row r="133" spans="7:46" x14ac:dyDescent="0.25">
      <c r="G133" s="13"/>
      <c r="H133" s="13"/>
      <c r="I133" s="13"/>
      <c r="AH133" s="13"/>
      <c r="AI133" s="13"/>
      <c r="AJ133" s="13"/>
      <c r="AK133" s="13"/>
      <c r="AL133" s="13"/>
    </row>
    <row r="134" spans="7:46" x14ac:dyDescent="0.25">
      <c r="G134" s="13"/>
      <c r="H134" s="13"/>
      <c r="I134" s="13"/>
      <c r="AH134" s="13"/>
      <c r="AI134" s="13"/>
      <c r="AJ134" s="13"/>
      <c r="AK134" s="13"/>
      <c r="AL134" s="13"/>
    </row>
    <row r="135" spans="7:46" x14ac:dyDescent="0.25">
      <c r="G135" s="13"/>
      <c r="H135" s="13"/>
      <c r="I135" s="13"/>
      <c r="AH135" s="13"/>
      <c r="AI135" s="13"/>
      <c r="AJ135" s="13"/>
      <c r="AK135" s="13"/>
      <c r="AL135" s="13"/>
    </row>
    <row r="136" spans="7:46" x14ac:dyDescent="0.25">
      <c r="G136" s="13"/>
      <c r="H136" s="13"/>
      <c r="I136" s="13"/>
      <c r="AH136" s="13"/>
      <c r="AI136" s="13"/>
      <c r="AJ136" s="13"/>
      <c r="AK136" s="13"/>
      <c r="AL136" s="13"/>
    </row>
    <row r="137" spans="7:46" x14ac:dyDescent="0.25">
      <c r="G137" s="13"/>
      <c r="H137" s="13"/>
      <c r="I137" s="13"/>
      <c r="AH137" s="13"/>
      <c r="AI137" s="13"/>
      <c r="AJ137" s="13"/>
      <c r="AK137" s="13"/>
      <c r="AL137" s="13"/>
    </row>
    <row r="138" spans="7:46" x14ac:dyDescent="0.25">
      <c r="G138" s="13"/>
      <c r="H138" s="13"/>
      <c r="I138" s="13"/>
      <c r="AH138" s="13"/>
      <c r="AI138" s="13"/>
      <c r="AJ138" s="13"/>
      <c r="AK138" s="13"/>
      <c r="AL138" s="13"/>
    </row>
    <row r="139" spans="7:46" x14ac:dyDescent="0.25">
      <c r="G139" s="13"/>
      <c r="H139" s="13"/>
      <c r="I139" s="13"/>
      <c r="AH139" s="13"/>
      <c r="AI139" s="13"/>
      <c r="AJ139" s="13"/>
      <c r="AK139" s="13"/>
      <c r="AL139" s="13"/>
    </row>
    <row r="140" spans="7:46" x14ac:dyDescent="0.25">
      <c r="G140" s="13"/>
      <c r="H140" s="13"/>
      <c r="I140" s="13"/>
      <c r="AH140" s="13"/>
      <c r="AI140" s="13"/>
      <c r="AJ140" s="13"/>
      <c r="AK140" s="13"/>
      <c r="AL140" s="13"/>
    </row>
    <row r="141" spans="7:46" x14ac:dyDescent="0.25">
      <c r="G141" s="13"/>
      <c r="H141" s="13"/>
      <c r="I141" s="13"/>
      <c r="AH141" s="13"/>
      <c r="AI141" s="13"/>
      <c r="AJ141" s="13"/>
      <c r="AK141" s="13"/>
      <c r="AL141" s="13"/>
    </row>
    <row r="142" spans="7:46" x14ac:dyDescent="0.25">
      <c r="G142" s="13"/>
      <c r="H142" s="13"/>
      <c r="I142" s="13"/>
      <c r="AH142" s="13"/>
      <c r="AI142" s="13"/>
      <c r="AJ142" s="13"/>
      <c r="AK142" s="13"/>
      <c r="AL142" s="13"/>
    </row>
    <row r="143" spans="7:46" x14ac:dyDescent="0.25">
      <c r="G143" s="13"/>
      <c r="H143" s="13"/>
      <c r="I143" s="13"/>
      <c r="AH143" s="13"/>
      <c r="AI143" s="13"/>
      <c r="AJ143" s="13"/>
      <c r="AK143" s="13"/>
      <c r="AL143" s="13"/>
    </row>
    <row r="144" spans="7:46" x14ac:dyDescent="0.25">
      <c r="G144" s="13"/>
      <c r="H144" s="13"/>
      <c r="I144" s="13"/>
      <c r="AH144" s="13"/>
      <c r="AI144" s="13"/>
      <c r="AJ144" s="13"/>
      <c r="AK144" s="13"/>
      <c r="AL144" s="13"/>
    </row>
    <row r="145" spans="7:38" x14ac:dyDescent="0.25">
      <c r="G145" s="13"/>
      <c r="H145" s="13"/>
      <c r="I145" s="13"/>
      <c r="AH145" s="13"/>
      <c r="AI145" s="13"/>
      <c r="AJ145" s="13"/>
      <c r="AK145" s="13"/>
      <c r="AL145" s="13"/>
    </row>
    <row r="146" spans="7:38" x14ac:dyDescent="0.25">
      <c r="G146" s="13"/>
      <c r="H146" s="13"/>
      <c r="I146" s="13"/>
      <c r="AH146" s="13"/>
      <c r="AI146" s="13"/>
      <c r="AJ146" s="13"/>
      <c r="AK146" s="13"/>
      <c r="AL146" s="13"/>
    </row>
    <row r="147" spans="7:38" x14ac:dyDescent="0.25">
      <c r="G147" s="13"/>
      <c r="H147" s="13"/>
      <c r="I147" s="13"/>
      <c r="AH147" s="13"/>
      <c r="AI147" s="13"/>
      <c r="AJ147" s="13"/>
      <c r="AK147" s="13"/>
      <c r="AL147" s="13"/>
    </row>
    <row r="148" spans="7:38" x14ac:dyDescent="0.25">
      <c r="G148" s="13"/>
      <c r="H148" s="13"/>
      <c r="I148" s="13"/>
      <c r="AH148" s="13"/>
      <c r="AI148" s="13"/>
      <c r="AJ148" s="13"/>
      <c r="AK148" s="13"/>
      <c r="AL148" s="13"/>
    </row>
    <row r="149" spans="7:38" x14ac:dyDescent="0.25">
      <c r="G149" s="13"/>
      <c r="H149" s="13"/>
      <c r="I149" s="13"/>
      <c r="AH149" s="13"/>
      <c r="AI149" s="13"/>
      <c r="AJ149" s="13"/>
      <c r="AK149" s="13"/>
      <c r="AL149" s="13"/>
    </row>
    <row r="150" spans="7:38" x14ac:dyDescent="0.25">
      <c r="G150" s="13"/>
      <c r="H150" s="13"/>
      <c r="I150" s="13"/>
      <c r="AH150" s="13"/>
      <c r="AI150" s="13"/>
      <c r="AJ150" s="13"/>
      <c r="AK150" s="13"/>
      <c r="AL150" s="13"/>
    </row>
    <row r="151" spans="7:38" x14ac:dyDescent="0.25">
      <c r="G151" s="13"/>
      <c r="H151" s="13"/>
      <c r="I151" s="13"/>
      <c r="AH151" s="13"/>
      <c r="AI151" s="13"/>
      <c r="AJ151" s="13"/>
      <c r="AK151" s="13"/>
      <c r="AL151" s="13"/>
    </row>
    <row r="152" spans="7:38" x14ac:dyDescent="0.25">
      <c r="G152" s="13"/>
      <c r="H152" s="13"/>
      <c r="I152" s="13"/>
      <c r="AH152" s="13"/>
      <c r="AI152" s="13"/>
      <c r="AJ152" s="13"/>
      <c r="AK152" s="13"/>
      <c r="AL152" s="13"/>
    </row>
    <row r="153" spans="7:38" x14ac:dyDescent="0.25">
      <c r="G153" s="13"/>
      <c r="H153" s="13"/>
      <c r="I153" s="13"/>
      <c r="AH153" s="13"/>
      <c r="AI153" s="13"/>
      <c r="AJ153" s="13"/>
      <c r="AK153" s="13"/>
      <c r="AL153" s="13"/>
    </row>
    <row r="154" spans="7:38" x14ac:dyDescent="0.25">
      <c r="G154" s="13"/>
      <c r="I154" s="13"/>
      <c r="AH154" s="13"/>
      <c r="AI154" s="13"/>
      <c r="AJ154" s="13"/>
      <c r="AK154" s="13"/>
      <c r="AL154" s="13"/>
    </row>
    <row r="155" spans="7:38" x14ac:dyDescent="0.25">
      <c r="G155" s="13"/>
      <c r="I155" s="13"/>
      <c r="AH155" s="13"/>
      <c r="AI155" s="13"/>
      <c r="AJ155" s="13"/>
      <c r="AK155" s="13"/>
      <c r="AL155" s="13"/>
    </row>
    <row r="156" spans="7:38" x14ac:dyDescent="0.25">
      <c r="G156" s="13"/>
      <c r="I156" s="13"/>
      <c r="AH156" s="13"/>
      <c r="AI156" s="13"/>
      <c r="AJ156" s="13"/>
      <c r="AK156" s="13"/>
      <c r="AL156" s="13"/>
    </row>
    <row r="157" spans="7:38" x14ac:dyDescent="0.25">
      <c r="G157" s="13"/>
      <c r="AH157" s="13"/>
      <c r="AI157" s="13"/>
      <c r="AJ157" s="13"/>
      <c r="AK157" s="13"/>
      <c r="AL157" s="13"/>
    </row>
    <row r="158" spans="7:38" x14ac:dyDescent="0.25">
      <c r="G158" s="13"/>
      <c r="AH158" s="13"/>
      <c r="AI158" s="13"/>
      <c r="AJ158" s="13"/>
      <c r="AK158" s="13"/>
      <c r="AL158" s="13"/>
    </row>
    <row r="159" spans="7:38" x14ac:dyDescent="0.25">
      <c r="G159" s="13"/>
      <c r="AH159" s="13"/>
      <c r="AI159" s="13"/>
      <c r="AJ159" s="13"/>
      <c r="AK159" s="13"/>
      <c r="AL159" s="13"/>
    </row>
    <row r="160" spans="7:38" x14ac:dyDescent="0.25">
      <c r="G160" s="13"/>
      <c r="AH160" s="13"/>
      <c r="AI160" s="13"/>
      <c r="AJ160" s="13"/>
      <c r="AK160" s="13"/>
      <c r="AL160" s="13"/>
    </row>
    <row r="161" spans="7:38" x14ac:dyDescent="0.25">
      <c r="G161" s="13"/>
      <c r="AH161" s="13"/>
      <c r="AI161" s="13"/>
      <c r="AJ161" s="13"/>
      <c r="AK161" s="13"/>
      <c r="AL161" s="13"/>
    </row>
    <row r="162" spans="7:38" x14ac:dyDescent="0.25">
      <c r="G162" s="13"/>
      <c r="AH162" s="13"/>
      <c r="AI162" s="13"/>
      <c r="AJ162" s="13"/>
      <c r="AK162" s="13"/>
      <c r="AL162" s="13"/>
    </row>
    <row r="163" spans="7:38" x14ac:dyDescent="0.25">
      <c r="G163" s="13"/>
      <c r="AH163" s="13"/>
      <c r="AI163" s="13"/>
      <c r="AJ163" s="13"/>
      <c r="AK163" s="13"/>
      <c r="AL163" s="13"/>
    </row>
    <row r="164" spans="7:38" x14ac:dyDescent="0.25">
      <c r="G164" s="13"/>
      <c r="AH164" s="13"/>
      <c r="AI164" s="13"/>
      <c r="AJ164" s="13"/>
      <c r="AK164" s="13"/>
      <c r="AL164" s="13"/>
    </row>
    <row r="165" spans="7:38" x14ac:dyDescent="0.25">
      <c r="G165" s="13"/>
      <c r="AH165" s="13"/>
      <c r="AI165" s="13"/>
      <c r="AJ165" s="13"/>
      <c r="AK165" s="13"/>
      <c r="AL165" s="13"/>
    </row>
    <row r="166" spans="7:38" x14ac:dyDescent="0.25">
      <c r="G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Y524"/>
  <sheetViews>
    <sheetView zoomScale="40" zoomScaleNormal="40" workbookViewId="0">
      <selection activeCell="BA31" sqref="BA31:BA32"/>
    </sheetView>
  </sheetViews>
  <sheetFormatPr defaultColWidth="11.44140625" defaultRowHeight="13.8" x14ac:dyDescent="0.25"/>
  <cols>
    <col min="1" max="1" width="3.44140625" style="12" customWidth="1"/>
    <col min="2" max="2" width="31.21875" style="10" customWidth="1"/>
    <col min="3" max="3" width="11.44140625" style="12"/>
    <col min="4" max="17" width="10.6640625" style="12" customWidth="1"/>
    <col min="18" max="18" width="11.44140625" style="12" customWidth="1"/>
    <col min="19" max="19" width="7" style="12" customWidth="1"/>
    <col min="20" max="30" width="6.44140625" style="12" customWidth="1"/>
    <col min="31" max="31" width="7.5546875" style="12" bestFit="1" customWidth="1"/>
    <col min="32" max="32" width="6.44140625" style="12" customWidth="1"/>
    <col min="33" max="33" width="7.5546875" style="12" bestFit="1" customWidth="1"/>
    <col min="34" max="45" width="5.6640625" style="12" customWidth="1"/>
    <col min="46" max="46" width="6.21875" style="12" bestFit="1" customWidth="1"/>
    <col min="47" max="47" width="5.44140625" style="12" bestFit="1" customWidth="1"/>
    <col min="48" max="48" width="6.21875" style="12" bestFit="1" customWidth="1"/>
    <col min="49" max="16384" width="11.44140625" style="12"/>
  </cols>
  <sheetData>
    <row r="1" spans="1:48" x14ac:dyDescent="0.25">
      <c r="A1" s="511" t="s">
        <v>247</v>
      </c>
      <c r="C1" s="11"/>
      <c r="D1" s="11"/>
      <c r="F1" s="11"/>
      <c r="G1" s="11"/>
      <c r="H1" s="11"/>
      <c r="I1" s="26"/>
      <c r="J1" s="11"/>
      <c r="K1" s="11"/>
      <c r="L1" s="11"/>
      <c r="M1" s="11"/>
      <c r="N1" s="11"/>
      <c r="O1" s="11"/>
      <c r="P1" s="11"/>
      <c r="Q1" s="11"/>
      <c r="R1" s="11"/>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5" t="s">
        <v>235</v>
      </c>
      <c r="V5" s="905"/>
      <c r="W5" s="905"/>
      <c r="X5" s="497"/>
      <c r="Y5" s="498"/>
      <c r="Z5" s="905" t="s">
        <v>185</v>
      </c>
      <c r="AA5" s="905"/>
      <c r="AB5" s="905"/>
      <c r="AC5" s="26"/>
      <c r="AD5" s="26"/>
      <c r="AE5" s="26"/>
      <c r="AF5" s="11"/>
      <c r="AG5" s="11"/>
      <c r="AH5" s="909" t="s">
        <v>85</v>
      </c>
      <c r="AI5" s="909"/>
      <c r="AJ5" s="909"/>
      <c r="AK5" s="909"/>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5" t="s">
        <v>186</v>
      </c>
      <c r="AI6" s="916"/>
      <c r="AJ6" s="916"/>
      <c r="AK6" s="916"/>
      <c r="AL6" s="906"/>
      <c r="AM6" s="906" t="s">
        <v>188</v>
      </c>
      <c r="AN6" s="906"/>
      <c r="AO6" s="906"/>
      <c r="AP6" s="907"/>
      <c r="AQ6" s="484"/>
      <c r="AR6" s="484"/>
      <c r="AS6" s="484"/>
      <c r="AT6" s="484"/>
    </row>
    <row r="7" spans="1:48" x14ac:dyDescent="0.25">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6.5" customHeight="1" x14ac:dyDescent="0.3">
      <c r="B12" s="911" t="s">
        <v>19</v>
      </c>
      <c r="C12" s="1" t="s">
        <v>2</v>
      </c>
      <c r="D12" s="756">
        <v>0</v>
      </c>
      <c r="E12" s="757">
        <v>0</v>
      </c>
      <c r="F12" s="757">
        <v>0</v>
      </c>
      <c r="G12" s="757">
        <v>0</v>
      </c>
      <c r="H12" s="757">
        <v>0</v>
      </c>
      <c r="I12" s="757">
        <v>0</v>
      </c>
      <c r="J12" s="756">
        <v>0</v>
      </c>
      <c r="K12" s="757">
        <v>0</v>
      </c>
      <c r="L12" s="757">
        <v>0</v>
      </c>
      <c r="M12" s="757">
        <v>0</v>
      </c>
      <c r="N12" s="756">
        <v>0</v>
      </c>
      <c r="O12" s="757">
        <v>0</v>
      </c>
      <c r="P12" s="757">
        <v>0</v>
      </c>
      <c r="Q12" s="757">
        <v>0</v>
      </c>
      <c r="R12" s="757">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4</v>
      </c>
      <c r="AJ12" s="769">
        <v>4</v>
      </c>
      <c r="AK12" s="769">
        <v>4</v>
      </c>
      <c r="AL12" s="769">
        <v>4</v>
      </c>
      <c r="AM12" s="769">
        <v>4</v>
      </c>
      <c r="AN12" s="769">
        <v>1</v>
      </c>
      <c r="AO12" s="769">
        <v>4</v>
      </c>
      <c r="AP12" s="769">
        <v>4</v>
      </c>
      <c r="AQ12" s="769">
        <v>4</v>
      </c>
      <c r="AR12" s="769">
        <v>1</v>
      </c>
      <c r="AS12" s="769">
        <v>4</v>
      </c>
      <c r="AT12" s="769">
        <v>4</v>
      </c>
      <c r="AU12" s="769">
        <v>6</v>
      </c>
      <c r="AV12" s="771">
        <v>7</v>
      </c>
    </row>
    <row r="13" spans="1:48" ht="14.4" x14ac:dyDescent="0.3">
      <c r="B13" s="911"/>
      <c r="C13" s="1" t="s">
        <v>3</v>
      </c>
      <c r="D13" s="756">
        <v>0</v>
      </c>
      <c r="E13" s="757">
        <v>0</v>
      </c>
      <c r="F13" s="757">
        <v>0</v>
      </c>
      <c r="G13" s="757">
        <v>0</v>
      </c>
      <c r="H13" s="757">
        <v>0</v>
      </c>
      <c r="I13" s="757">
        <v>0</v>
      </c>
      <c r="J13" s="756">
        <v>0</v>
      </c>
      <c r="K13" s="757">
        <v>0</v>
      </c>
      <c r="L13" s="757">
        <v>0</v>
      </c>
      <c r="M13" s="757">
        <v>0</v>
      </c>
      <c r="N13" s="757">
        <v>0</v>
      </c>
      <c r="O13" s="757">
        <v>0</v>
      </c>
      <c r="P13" s="757">
        <v>0</v>
      </c>
      <c r="Q13" s="757">
        <v>0</v>
      </c>
      <c r="R13" s="757">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4</v>
      </c>
      <c r="AJ13" s="769">
        <v>4</v>
      </c>
      <c r="AK13" s="769">
        <v>4</v>
      </c>
      <c r="AL13" s="769">
        <v>4</v>
      </c>
      <c r="AM13" s="769">
        <v>4</v>
      </c>
      <c r="AN13" s="769">
        <v>1</v>
      </c>
      <c r="AO13" s="769">
        <v>4</v>
      </c>
      <c r="AP13" s="769">
        <v>4</v>
      </c>
      <c r="AQ13" s="769">
        <v>4</v>
      </c>
      <c r="AR13" s="769">
        <v>4</v>
      </c>
      <c r="AS13" s="769">
        <v>4</v>
      </c>
      <c r="AT13" s="769">
        <v>4</v>
      </c>
      <c r="AU13" s="769">
        <v>6</v>
      </c>
      <c r="AV13" s="771">
        <v>7</v>
      </c>
    </row>
    <row r="14" spans="1:48" ht="14.4" x14ac:dyDescent="0.3">
      <c r="B14" s="911"/>
      <c r="C14" s="1" t="s">
        <v>4</v>
      </c>
      <c r="D14" s="756">
        <v>0</v>
      </c>
      <c r="E14" s="757">
        <v>0</v>
      </c>
      <c r="F14" s="757">
        <v>0</v>
      </c>
      <c r="G14" s="757">
        <v>0</v>
      </c>
      <c r="H14" s="757">
        <v>0</v>
      </c>
      <c r="I14" s="757">
        <v>0</v>
      </c>
      <c r="J14" s="756">
        <v>0</v>
      </c>
      <c r="K14" s="757">
        <v>0</v>
      </c>
      <c r="L14" s="757">
        <v>0</v>
      </c>
      <c r="M14" s="757">
        <v>0</v>
      </c>
      <c r="N14" s="757">
        <v>0</v>
      </c>
      <c r="O14" s="756">
        <v>0</v>
      </c>
      <c r="P14" s="757">
        <v>0</v>
      </c>
      <c r="Q14" s="757">
        <v>0</v>
      </c>
      <c r="R14" s="757">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8">
        <v>1</v>
      </c>
      <c r="AI14" s="769">
        <v>4</v>
      </c>
      <c r="AJ14" s="769">
        <v>4</v>
      </c>
      <c r="AK14" s="769">
        <v>4</v>
      </c>
      <c r="AL14" s="769">
        <v>4</v>
      </c>
      <c r="AM14" s="769">
        <v>4</v>
      </c>
      <c r="AN14" s="769">
        <v>1</v>
      </c>
      <c r="AO14" s="769">
        <v>4</v>
      </c>
      <c r="AP14" s="769">
        <v>4</v>
      </c>
      <c r="AQ14" s="769">
        <v>4</v>
      </c>
      <c r="AR14" s="769">
        <v>4</v>
      </c>
      <c r="AS14" s="769">
        <v>1</v>
      </c>
      <c r="AT14" s="769">
        <v>4</v>
      </c>
      <c r="AU14" s="769">
        <v>6</v>
      </c>
      <c r="AV14" s="771">
        <v>7</v>
      </c>
    </row>
    <row r="15" spans="1:48" ht="14.4" x14ac:dyDescent="0.3">
      <c r="B15" s="911"/>
      <c r="C15" s="1" t="s">
        <v>5</v>
      </c>
      <c r="D15" s="756">
        <v>0</v>
      </c>
      <c r="E15" s="757">
        <v>0</v>
      </c>
      <c r="F15" s="757">
        <v>0</v>
      </c>
      <c r="G15" s="757">
        <v>0</v>
      </c>
      <c r="H15" s="757">
        <v>0</v>
      </c>
      <c r="I15" s="757">
        <v>0</v>
      </c>
      <c r="J15" s="756">
        <v>0</v>
      </c>
      <c r="K15" s="757">
        <v>0</v>
      </c>
      <c r="L15" s="757">
        <v>0</v>
      </c>
      <c r="M15" s="757">
        <v>0</v>
      </c>
      <c r="N15" s="757">
        <v>0</v>
      </c>
      <c r="O15" s="757">
        <v>0</v>
      </c>
      <c r="P15" s="757">
        <v>0</v>
      </c>
      <c r="Q15" s="757">
        <v>0</v>
      </c>
      <c r="R15" s="757">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8">
        <v>1</v>
      </c>
      <c r="AI15" s="769">
        <v>4</v>
      </c>
      <c r="AJ15" s="769">
        <v>4</v>
      </c>
      <c r="AK15" s="769">
        <v>4</v>
      </c>
      <c r="AL15" s="769">
        <v>4</v>
      </c>
      <c r="AM15" s="769">
        <v>4</v>
      </c>
      <c r="AN15" s="769">
        <v>1</v>
      </c>
      <c r="AO15" s="769">
        <v>4</v>
      </c>
      <c r="AP15" s="769">
        <v>4</v>
      </c>
      <c r="AQ15" s="769">
        <v>4</v>
      </c>
      <c r="AR15" s="769">
        <v>4</v>
      </c>
      <c r="AS15" s="769">
        <v>4</v>
      </c>
      <c r="AT15" s="769">
        <v>4</v>
      </c>
      <c r="AU15" s="769">
        <v>6</v>
      </c>
      <c r="AV15" s="771">
        <v>7</v>
      </c>
    </row>
    <row r="16" spans="1:48" ht="14.4" x14ac:dyDescent="0.3">
      <c r="B16" s="911"/>
      <c r="C16" s="1" t="s">
        <v>6</v>
      </c>
      <c r="D16" s="756">
        <v>0</v>
      </c>
      <c r="E16" s="757">
        <v>0</v>
      </c>
      <c r="F16" s="757">
        <v>0</v>
      </c>
      <c r="G16" s="757">
        <v>0</v>
      </c>
      <c r="H16" s="757">
        <v>0</v>
      </c>
      <c r="I16" s="757">
        <v>0</v>
      </c>
      <c r="J16" s="756">
        <v>0</v>
      </c>
      <c r="K16" s="757">
        <v>0</v>
      </c>
      <c r="L16" s="757">
        <v>0</v>
      </c>
      <c r="M16" s="757">
        <v>0</v>
      </c>
      <c r="N16" s="757">
        <v>0</v>
      </c>
      <c r="O16" s="757">
        <v>0</v>
      </c>
      <c r="P16" s="757">
        <v>0</v>
      </c>
      <c r="Q16" s="757">
        <v>0</v>
      </c>
      <c r="R16" s="757">
        <v>0</v>
      </c>
      <c r="S16" s="143">
        <f>100</f>
        <v>100</v>
      </c>
      <c r="T16" s="328" t="e">
        <f t="shared" si="3"/>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8">
        <v>1</v>
      </c>
      <c r="AI16" s="769">
        <v>4</v>
      </c>
      <c r="AJ16" s="769">
        <v>4</v>
      </c>
      <c r="AK16" s="769">
        <v>4</v>
      </c>
      <c r="AL16" s="769">
        <v>4</v>
      </c>
      <c r="AM16" s="769">
        <v>4</v>
      </c>
      <c r="AN16" s="769">
        <v>1</v>
      </c>
      <c r="AO16" s="769">
        <v>4</v>
      </c>
      <c r="AP16" s="769">
        <v>4</v>
      </c>
      <c r="AQ16" s="769">
        <v>4</v>
      </c>
      <c r="AR16" s="769">
        <v>4</v>
      </c>
      <c r="AS16" s="769">
        <v>4</v>
      </c>
      <c r="AT16" s="769">
        <v>4</v>
      </c>
      <c r="AU16" s="769">
        <v>6</v>
      </c>
      <c r="AV16" s="771">
        <v>7</v>
      </c>
    </row>
    <row r="17" spans="2:48" ht="14.4" x14ac:dyDescent="0.3">
      <c r="B17" s="912"/>
      <c r="C17" s="8" t="s">
        <v>7</v>
      </c>
      <c r="D17" s="565">
        <v>0</v>
      </c>
      <c r="E17" s="565">
        <v>0</v>
      </c>
      <c r="F17" s="565">
        <v>0</v>
      </c>
      <c r="G17" s="565">
        <v>0</v>
      </c>
      <c r="H17" s="565">
        <v>0</v>
      </c>
      <c r="I17" s="565">
        <v>0</v>
      </c>
      <c r="J17" s="565">
        <v>0</v>
      </c>
      <c r="K17" s="565">
        <v>0</v>
      </c>
      <c r="L17" s="565">
        <v>0</v>
      </c>
      <c r="M17" s="565">
        <v>0</v>
      </c>
      <c r="N17" s="565">
        <v>0</v>
      </c>
      <c r="O17" s="565">
        <v>0</v>
      </c>
      <c r="P17" s="565">
        <v>0</v>
      </c>
      <c r="Q17" s="565">
        <v>0</v>
      </c>
      <c r="R17" s="565">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2"/>
      <c r="AI17" s="773"/>
      <c r="AJ17" s="773"/>
      <c r="AK17" s="773"/>
      <c r="AL17" s="773"/>
      <c r="AM17" s="773"/>
      <c r="AN17" s="773"/>
      <c r="AO17" s="773"/>
      <c r="AP17" s="773"/>
      <c r="AQ17" s="773"/>
      <c r="AR17" s="773"/>
      <c r="AS17" s="773"/>
      <c r="AT17" s="773"/>
      <c r="AU17" s="773"/>
      <c r="AV17" s="774"/>
    </row>
    <row r="18" spans="2:48" ht="15" customHeight="1" x14ac:dyDescent="0.3">
      <c r="B18" s="911" t="s">
        <v>20</v>
      </c>
      <c r="C18" s="1" t="s">
        <v>2</v>
      </c>
      <c r="D18" s="756">
        <v>0</v>
      </c>
      <c r="E18" s="757">
        <v>0</v>
      </c>
      <c r="F18" s="757">
        <v>0</v>
      </c>
      <c r="G18" s="757">
        <v>0</v>
      </c>
      <c r="H18" s="757">
        <v>0</v>
      </c>
      <c r="I18" s="757">
        <v>0</v>
      </c>
      <c r="J18" s="756">
        <v>0</v>
      </c>
      <c r="K18" s="756">
        <v>0</v>
      </c>
      <c r="L18" s="756">
        <v>0</v>
      </c>
      <c r="M18" s="756">
        <v>0</v>
      </c>
      <c r="N18" s="756">
        <v>0</v>
      </c>
      <c r="O18" s="756">
        <v>0</v>
      </c>
      <c r="P18" s="757">
        <v>0</v>
      </c>
      <c r="Q18" s="757">
        <v>0</v>
      </c>
      <c r="R18" s="757">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8">
        <v>1</v>
      </c>
      <c r="AI18" s="769">
        <v>4</v>
      </c>
      <c r="AJ18" s="769">
        <v>4</v>
      </c>
      <c r="AK18" s="769">
        <v>4</v>
      </c>
      <c r="AL18" s="769">
        <v>4</v>
      </c>
      <c r="AM18" s="769">
        <v>4</v>
      </c>
      <c r="AN18" s="769">
        <v>1</v>
      </c>
      <c r="AO18" s="769">
        <v>1</v>
      </c>
      <c r="AP18" s="769">
        <v>1</v>
      </c>
      <c r="AQ18" s="769">
        <v>1</v>
      </c>
      <c r="AR18" s="769">
        <v>1</v>
      </c>
      <c r="AS18" s="769">
        <v>1</v>
      </c>
      <c r="AT18" s="769">
        <v>4</v>
      </c>
      <c r="AU18" s="769">
        <v>6</v>
      </c>
      <c r="AV18" s="771">
        <v>7</v>
      </c>
    </row>
    <row r="19" spans="2:48" ht="14.4" x14ac:dyDescent="0.3">
      <c r="B19" s="911"/>
      <c r="C19" s="1" t="s">
        <v>3</v>
      </c>
      <c r="D19" s="756">
        <v>0</v>
      </c>
      <c r="E19" s="757">
        <v>0</v>
      </c>
      <c r="F19" s="757">
        <v>0</v>
      </c>
      <c r="G19" s="757">
        <v>0</v>
      </c>
      <c r="H19" s="757">
        <v>0</v>
      </c>
      <c r="I19" s="757">
        <v>0</v>
      </c>
      <c r="J19" s="756">
        <v>0</v>
      </c>
      <c r="K19" s="756">
        <v>0</v>
      </c>
      <c r="L19" s="756">
        <v>0</v>
      </c>
      <c r="M19" s="756">
        <v>0</v>
      </c>
      <c r="N19" s="756">
        <v>0</v>
      </c>
      <c r="O19" s="756">
        <v>0</v>
      </c>
      <c r="P19" s="757">
        <v>0</v>
      </c>
      <c r="Q19" s="757">
        <v>0</v>
      </c>
      <c r="R19" s="757">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8">
        <v>1</v>
      </c>
      <c r="AI19" s="769">
        <v>4</v>
      </c>
      <c r="AJ19" s="769">
        <v>4</v>
      </c>
      <c r="AK19" s="769">
        <v>4</v>
      </c>
      <c r="AL19" s="769">
        <v>4</v>
      </c>
      <c r="AM19" s="769">
        <v>4</v>
      </c>
      <c r="AN19" s="769">
        <v>1</v>
      </c>
      <c r="AO19" s="769">
        <v>1</v>
      </c>
      <c r="AP19" s="769">
        <v>1</v>
      </c>
      <c r="AQ19" s="769">
        <v>1</v>
      </c>
      <c r="AR19" s="769">
        <v>1</v>
      </c>
      <c r="AS19" s="769">
        <v>1</v>
      </c>
      <c r="AT19" s="769">
        <v>4</v>
      </c>
      <c r="AU19" s="769">
        <v>6</v>
      </c>
      <c r="AV19" s="771">
        <v>7</v>
      </c>
    </row>
    <row r="20" spans="2:48" ht="14.4" x14ac:dyDescent="0.3">
      <c r="B20" s="911"/>
      <c r="C20" s="1" t="s">
        <v>4</v>
      </c>
      <c r="D20" s="756">
        <v>0</v>
      </c>
      <c r="E20" s="757">
        <v>0</v>
      </c>
      <c r="F20" s="757">
        <v>0</v>
      </c>
      <c r="G20" s="757">
        <v>0</v>
      </c>
      <c r="H20" s="757">
        <v>0</v>
      </c>
      <c r="I20" s="757">
        <v>0</v>
      </c>
      <c r="J20" s="756">
        <v>0</v>
      </c>
      <c r="K20" s="756">
        <v>0</v>
      </c>
      <c r="L20" s="756">
        <v>0</v>
      </c>
      <c r="M20" s="756">
        <v>0</v>
      </c>
      <c r="N20" s="756">
        <v>0</v>
      </c>
      <c r="O20" s="756">
        <v>0</v>
      </c>
      <c r="P20" s="757">
        <v>0</v>
      </c>
      <c r="Q20" s="757">
        <v>0</v>
      </c>
      <c r="R20" s="757">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8">
        <v>1</v>
      </c>
      <c r="AI20" s="769">
        <v>4</v>
      </c>
      <c r="AJ20" s="769">
        <v>4</v>
      </c>
      <c r="AK20" s="769">
        <v>4</v>
      </c>
      <c r="AL20" s="769">
        <v>4</v>
      </c>
      <c r="AM20" s="769">
        <v>4</v>
      </c>
      <c r="AN20" s="769">
        <v>1</v>
      </c>
      <c r="AO20" s="769">
        <v>1</v>
      </c>
      <c r="AP20" s="769">
        <v>1</v>
      </c>
      <c r="AQ20" s="769">
        <v>1</v>
      </c>
      <c r="AR20" s="769">
        <v>1</v>
      </c>
      <c r="AS20" s="769">
        <v>1</v>
      </c>
      <c r="AT20" s="769">
        <v>4</v>
      </c>
      <c r="AU20" s="769">
        <v>6</v>
      </c>
      <c r="AV20" s="771">
        <v>7</v>
      </c>
    </row>
    <row r="21" spans="2:48" ht="14.4" x14ac:dyDescent="0.3">
      <c r="B21" s="911"/>
      <c r="C21" s="1" t="s">
        <v>5</v>
      </c>
      <c r="D21" s="756">
        <v>0</v>
      </c>
      <c r="E21" s="757">
        <v>0</v>
      </c>
      <c r="F21" s="757">
        <v>0</v>
      </c>
      <c r="G21" s="757">
        <v>0</v>
      </c>
      <c r="H21" s="757">
        <v>0</v>
      </c>
      <c r="I21" s="757">
        <v>0</v>
      </c>
      <c r="J21" s="756">
        <v>0</v>
      </c>
      <c r="K21" s="756">
        <v>0</v>
      </c>
      <c r="L21" s="756">
        <v>0</v>
      </c>
      <c r="M21" s="756">
        <v>0</v>
      </c>
      <c r="N21" s="756">
        <v>0</v>
      </c>
      <c r="O21" s="756">
        <v>0</v>
      </c>
      <c r="P21" s="757">
        <v>0</v>
      </c>
      <c r="Q21" s="757">
        <v>0</v>
      </c>
      <c r="R21" s="757">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8">
        <v>1</v>
      </c>
      <c r="AI21" s="769">
        <v>4</v>
      </c>
      <c r="AJ21" s="769">
        <v>4</v>
      </c>
      <c r="AK21" s="769">
        <v>4</v>
      </c>
      <c r="AL21" s="769">
        <v>4</v>
      </c>
      <c r="AM21" s="769">
        <v>4</v>
      </c>
      <c r="AN21" s="769">
        <v>1</v>
      </c>
      <c r="AO21" s="769">
        <v>1</v>
      </c>
      <c r="AP21" s="769">
        <v>1</v>
      </c>
      <c r="AQ21" s="769">
        <v>1</v>
      </c>
      <c r="AR21" s="769">
        <v>1</v>
      </c>
      <c r="AS21" s="769">
        <v>1</v>
      </c>
      <c r="AT21" s="769">
        <v>4</v>
      </c>
      <c r="AU21" s="769">
        <v>6</v>
      </c>
      <c r="AV21" s="771">
        <v>7</v>
      </c>
    </row>
    <row r="22" spans="2:48" ht="14.4" x14ac:dyDescent="0.3">
      <c r="B22" s="911"/>
      <c r="C22" s="1" t="s">
        <v>6</v>
      </c>
      <c r="D22" s="756">
        <v>0</v>
      </c>
      <c r="E22" s="757">
        <v>0</v>
      </c>
      <c r="F22" s="757">
        <v>0</v>
      </c>
      <c r="G22" s="757">
        <v>0</v>
      </c>
      <c r="H22" s="757">
        <v>0</v>
      </c>
      <c r="I22" s="757">
        <v>0</v>
      </c>
      <c r="J22" s="756">
        <v>0</v>
      </c>
      <c r="K22" s="756">
        <v>0</v>
      </c>
      <c r="L22" s="756">
        <v>0</v>
      </c>
      <c r="M22" s="756">
        <v>0</v>
      </c>
      <c r="N22" s="756">
        <v>0</v>
      </c>
      <c r="O22" s="756">
        <v>0</v>
      </c>
      <c r="P22" s="757">
        <v>0</v>
      </c>
      <c r="Q22" s="757">
        <v>0</v>
      </c>
      <c r="R22" s="757">
        <v>0</v>
      </c>
      <c r="S22" s="143">
        <f>100</f>
        <v>100</v>
      </c>
      <c r="T22" s="328" t="e">
        <f t="shared" si="3"/>
        <v>#DIV/0!</v>
      </c>
      <c r="U22" s="328" t="e">
        <f t="shared" si="0"/>
        <v>#DIV/0!</v>
      </c>
      <c r="V22" s="328" t="e">
        <f t="shared" si="0"/>
        <v>#DIV/0!</v>
      </c>
      <c r="W22" s="328" t="e">
        <f t="shared" si="0"/>
        <v>#DIV/0!</v>
      </c>
      <c r="X22" s="328" t="e">
        <f t="shared" si="0"/>
        <v>#DIV/0!</v>
      </c>
      <c r="Y22" s="328" t="e">
        <f t="shared" si="0"/>
        <v>#DIV/0!</v>
      </c>
      <c r="Z22" s="328" t="e">
        <f t="shared" si="0"/>
        <v>#DIV/0!</v>
      </c>
      <c r="AA22" s="328" t="e">
        <f t="shared" si="0"/>
        <v>#DIV/0!</v>
      </c>
      <c r="AB22" s="328" t="e">
        <f t="shared" si="0"/>
        <v>#DIV/0!</v>
      </c>
      <c r="AC22" s="328" t="e">
        <f t="shared" si="0"/>
        <v>#DIV/0!</v>
      </c>
      <c r="AD22" s="328" t="e">
        <f t="shared" si="0"/>
        <v>#DIV/0!</v>
      </c>
      <c r="AE22" s="328" t="e">
        <f t="shared" si="1"/>
        <v>#DIV/0!</v>
      </c>
      <c r="AF22" s="328" t="e">
        <f t="shared" si="2"/>
        <v>#DIV/0!</v>
      </c>
      <c r="AG22" s="329" t="e">
        <f t="shared" si="2"/>
        <v>#DIV/0!</v>
      </c>
      <c r="AH22" s="768">
        <v>1</v>
      </c>
      <c r="AI22" s="769">
        <v>4</v>
      </c>
      <c r="AJ22" s="769">
        <v>4</v>
      </c>
      <c r="AK22" s="769">
        <v>4</v>
      </c>
      <c r="AL22" s="769">
        <v>4</v>
      </c>
      <c r="AM22" s="769">
        <v>4</v>
      </c>
      <c r="AN22" s="769">
        <v>1</v>
      </c>
      <c r="AO22" s="769">
        <v>1</v>
      </c>
      <c r="AP22" s="769">
        <v>1</v>
      </c>
      <c r="AQ22" s="769">
        <v>1</v>
      </c>
      <c r="AR22" s="769">
        <v>1</v>
      </c>
      <c r="AS22" s="769">
        <v>1</v>
      </c>
      <c r="AT22" s="769">
        <v>4</v>
      </c>
      <c r="AU22" s="769">
        <v>6</v>
      </c>
      <c r="AV22" s="771">
        <v>7</v>
      </c>
    </row>
    <row r="23" spans="2:48" ht="14.4" x14ac:dyDescent="0.3">
      <c r="B23" s="912"/>
      <c r="C23" s="8" t="s">
        <v>7</v>
      </c>
      <c r="D23" s="565">
        <v>0</v>
      </c>
      <c r="E23" s="565">
        <v>0</v>
      </c>
      <c r="F23" s="565">
        <v>0</v>
      </c>
      <c r="G23" s="565">
        <v>0</v>
      </c>
      <c r="H23" s="565">
        <v>0</v>
      </c>
      <c r="I23" s="565">
        <v>0</v>
      </c>
      <c r="J23" s="565">
        <v>0</v>
      </c>
      <c r="K23" s="565">
        <v>0</v>
      </c>
      <c r="L23" s="565">
        <v>0</v>
      </c>
      <c r="M23" s="565">
        <v>0</v>
      </c>
      <c r="N23" s="565">
        <v>0</v>
      </c>
      <c r="O23" s="565">
        <v>0</v>
      </c>
      <c r="P23" s="565">
        <v>0</v>
      </c>
      <c r="Q23" s="565">
        <v>0</v>
      </c>
      <c r="R23" s="565">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2"/>
      <c r="AI23" s="773"/>
      <c r="AJ23" s="773"/>
      <c r="AK23" s="773"/>
      <c r="AL23" s="773"/>
      <c r="AM23" s="773"/>
      <c r="AN23" s="773"/>
      <c r="AO23" s="773"/>
      <c r="AP23" s="773"/>
      <c r="AQ23" s="773"/>
      <c r="AR23" s="773"/>
      <c r="AS23" s="773"/>
      <c r="AT23" s="773"/>
      <c r="AU23" s="773"/>
      <c r="AV23" s="774"/>
    </row>
    <row r="24" spans="2:48" ht="15" customHeight="1" x14ac:dyDescent="0.3">
      <c r="B24" s="913" t="s">
        <v>21</v>
      </c>
      <c r="C24" s="7" t="s">
        <v>2</v>
      </c>
      <c r="D24" s="758">
        <v>0</v>
      </c>
      <c r="E24" s="758">
        <v>2.3632417000000001</v>
      </c>
      <c r="F24" s="758">
        <v>0</v>
      </c>
      <c r="G24" s="758">
        <v>0</v>
      </c>
      <c r="H24" s="758">
        <v>0</v>
      </c>
      <c r="I24" s="756">
        <v>0</v>
      </c>
      <c r="J24" s="756">
        <v>0</v>
      </c>
      <c r="K24" s="758">
        <v>0</v>
      </c>
      <c r="L24" s="758">
        <v>0</v>
      </c>
      <c r="M24" s="757">
        <v>0</v>
      </c>
      <c r="N24" s="756">
        <v>0</v>
      </c>
      <c r="O24" s="756">
        <v>0</v>
      </c>
      <c r="P24" s="757">
        <v>1.3965609000000001</v>
      </c>
      <c r="Q24" s="757">
        <v>1.3815029000000001</v>
      </c>
      <c r="R24" s="757">
        <v>1.4305515</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2</v>
      </c>
      <c r="AI24" s="769">
        <v>2</v>
      </c>
      <c r="AJ24" s="769">
        <v>2</v>
      </c>
      <c r="AK24" s="769">
        <v>2</v>
      </c>
      <c r="AL24" s="769">
        <v>2</v>
      </c>
      <c r="AM24" s="769">
        <v>1</v>
      </c>
      <c r="AN24" s="769">
        <v>1</v>
      </c>
      <c r="AO24" s="769">
        <v>2</v>
      </c>
      <c r="AP24" s="769">
        <v>2</v>
      </c>
      <c r="AQ24" s="769">
        <v>4</v>
      </c>
      <c r="AR24" s="769">
        <v>1</v>
      </c>
      <c r="AS24" s="769">
        <v>1</v>
      </c>
      <c r="AT24" s="769">
        <v>4</v>
      </c>
      <c r="AU24" s="769">
        <v>6</v>
      </c>
      <c r="AV24" s="771">
        <v>7</v>
      </c>
    </row>
    <row r="25" spans="2:48" ht="14.4" x14ac:dyDescent="0.3">
      <c r="B25" s="911"/>
      <c r="C25" s="1" t="s">
        <v>3</v>
      </c>
      <c r="D25" s="758">
        <v>2.4960479000000002</v>
      </c>
      <c r="E25" s="758">
        <v>3.1076079999999999</v>
      </c>
      <c r="F25" s="758">
        <v>3.0406928999999998</v>
      </c>
      <c r="G25" s="758">
        <v>833.33883000000003</v>
      </c>
      <c r="H25" s="758">
        <v>2.2977677000000001</v>
      </c>
      <c r="I25" s="758">
        <v>0</v>
      </c>
      <c r="J25" s="758">
        <v>3.6269714999999998</v>
      </c>
      <c r="K25" s="758">
        <v>6.3077991999999998</v>
      </c>
      <c r="L25" s="758">
        <v>4.6467910999999997</v>
      </c>
      <c r="M25" s="757">
        <v>6.7005268999999998</v>
      </c>
      <c r="N25" s="757">
        <v>0</v>
      </c>
      <c r="O25" s="757">
        <v>1.1016022999999999</v>
      </c>
      <c r="P25" s="757">
        <v>38.467934</v>
      </c>
      <c r="Q25" s="757">
        <v>43.225197000000001</v>
      </c>
      <c r="R25" s="757">
        <v>44.604506999999998</v>
      </c>
      <c r="S25" s="143">
        <f>100</f>
        <v>100</v>
      </c>
      <c r="T25" s="328">
        <f t="shared" si="3"/>
        <v>124.50113637642932</v>
      </c>
      <c r="U25" s="328">
        <f t="shared" si="0"/>
        <v>121.82029439419009</v>
      </c>
      <c r="V25" s="328">
        <f t="shared" si="0"/>
        <v>33386.33164852325</v>
      </c>
      <c r="W25" s="328">
        <f t="shared" si="0"/>
        <v>92.056234177236732</v>
      </c>
      <c r="X25" s="328">
        <f t="shared" si="0"/>
        <v>0</v>
      </c>
      <c r="Y25" s="328">
        <f t="shared" si="0"/>
        <v>145.30856959916511</v>
      </c>
      <c r="Z25" s="328">
        <f t="shared" si="0"/>
        <v>252.71146439136839</v>
      </c>
      <c r="AA25" s="328">
        <f t="shared" si="0"/>
        <v>186.16594256865019</v>
      </c>
      <c r="AB25" s="328">
        <f t="shared" si="0"/>
        <v>268.44544529774447</v>
      </c>
      <c r="AC25" s="328">
        <f t="shared" si="0"/>
        <v>0</v>
      </c>
      <c r="AD25" s="328">
        <f t="shared" si="0"/>
        <v>44.133860572146865</v>
      </c>
      <c r="AE25" s="328">
        <f t="shared" ref="AE25:AE28" si="4">P25*100/$D25</f>
        <v>1541.1536773793482</v>
      </c>
      <c r="AF25" s="328">
        <f t="shared" ref="AF25:AG28" si="5">Q25*100/$D25</f>
        <v>1731.7454925444338</v>
      </c>
      <c r="AG25" s="329">
        <f t="shared" si="5"/>
        <v>1787.0052493784269</v>
      </c>
      <c r="AH25" s="768">
        <v>2</v>
      </c>
      <c r="AI25" s="769">
        <v>2</v>
      </c>
      <c r="AJ25" s="769">
        <v>2</v>
      </c>
      <c r="AK25" s="769">
        <v>2</v>
      </c>
      <c r="AL25" s="769">
        <v>2</v>
      </c>
      <c r="AM25" s="769">
        <v>2</v>
      </c>
      <c r="AN25" s="769">
        <v>2</v>
      </c>
      <c r="AO25" s="769">
        <v>2</v>
      </c>
      <c r="AP25" s="769">
        <v>2</v>
      </c>
      <c r="AQ25" s="769">
        <v>4</v>
      </c>
      <c r="AR25" s="769">
        <v>4</v>
      </c>
      <c r="AS25" s="769">
        <v>4</v>
      </c>
      <c r="AT25" s="769">
        <v>4</v>
      </c>
      <c r="AU25" s="769">
        <v>6</v>
      </c>
      <c r="AV25" s="771">
        <v>7</v>
      </c>
    </row>
    <row r="26" spans="2:48" ht="14.4" x14ac:dyDescent="0.3">
      <c r="B26" s="911"/>
      <c r="C26" s="1" t="s">
        <v>4</v>
      </c>
      <c r="D26" s="757">
        <v>1.0185546999999999</v>
      </c>
      <c r="E26" s="757">
        <v>1.9490281</v>
      </c>
      <c r="F26" s="757">
        <v>40.616937</v>
      </c>
      <c r="G26" s="757">
        <v>48.445999999999998</v>
      </c>
      <c r="H26" s="757">
        <v>58.064999999999998</v>
      </c>
      <c r="I26" s="758">
        <v>0</v>
      </c>
      <c r="J26" s="758">
        <v>0</v>
      </c>
      <c r="K26" s="757">
        <v>23.500368999999999</v>
      </c>
      <c r="L26" s="757">
        <v>23.201011000000001</v>
      </c>
      <c r="M26" s="757">
        <v>34.802748000000001</v>
      </c>
      <c r="N26" s="757">
        <v>131.60879</v>
      </c>
      <c r="O26" s="756">
        <v>0</v>
      </c>
      <c r="P26" s="757">
        <v>0</v>
      </c>
      <c r="Q26" s="757">
        <v>0</v>
      </c>
      <c r="R26" s="757">
        <v>0</v>
      </c>
      <c r="S26" s="143">
        <f>100</f>
        <v>100</v>
      </c>
      <c r="T26" s="328">
        <f t="shared" si="3"/>
        <v>191.35232501504342</v>
      </c>
      <c r="U26" s="328">
        <f t="shared" si="0"/>
        <v>3987.7030659227239</v>
      </c>
      <c r="V26" s="328">
        <f t="shared" si="0"/>
        <v>4756.3474008808753</v>
      </c>
      <c r="W26" s="328">
        <f t="shared" si="0"/>
        <v>5700.7247622538098</v>
      </c>
      <c r="X26" s="328">
        <f t="shared" si="0"/>
        <v>0</v>
      </c>
      <c r="Y26" s="328">
        <f t="shared" si="0"/>
        <v>0</v>
      </c>
      <c r="Z26" s="328">
        <f t="shared" si="0"/>
        <v>2307.2269952708484</v>
      </c>
      <c r="AA26" s="328">
        <f t="shared" si="0"/>
        <v>2277.8365265998973</v>
      </c>
      <c r="AB26" s="328">
        <f t="shared" si="0"/>
        <v>3416.8756965138941</v>
      </c>
      <c r="AC26" s="328">
        <f t="shared" si="0"/>
        <v>12921.131285339905</v>
      </c>
      <c r="AD26" s="328">
        <f t="shared" si="0"/>
        <v>0</v>
      </c>
      <c r="AE26" s="328">
        <f t="shared" si="4"/>
        <v>0</v>
      </c>
      <c r="AF26" s="328">
        <f t="shared" si="5"/>
        <v>0</v>
      </c>
      <c r="AG26" s="329">
        <f t="shared" si="5"/>
        <v>0</v>
      </c>
      <c r="AH26" s="768">
        <v>4</v>
      </c>
      <c r="AI26" s="769">
        <v>4</v>
      </c>
      <c r="AJ26" s="769">
        <v>4</v>
      </c>
      <c r="AK26" s="769">
        <v>4</v>
      </c>
      <c r="AL26" s="769">
        <v>4</v>
      </c>
      <c r="AM26" s="769">
        <v>2</v>
      </c>
      <c r="AN26" s="769">
        <v>2</v>
      </c>
      <c r="AO26" s="769">
        <v>4</v>
      </c>
      <c r="AP26" s="769">
        <v>4</v>
      </c>
      <c r="AQ26" s="769">
        <v>4</v>
      </c>
      <c r="AR26" s="769">
        <v>4</v>
      </c>
      <c r="AS26" s="769">
        <v>1</v>
      </c>
      <c r="AT26" s="769">
        <v>4</v>
      </c>
      <c r="AU26" s="769">
        <v>6</v>
      </c>
      <c r="AV26" s="771">
        <v>7</v>
      </c>
    </row>
    <row r="27" spans="2:48" ht="14.4" x14ac:dyDescent="0.3">
      <c r="B27" s="911"/>
      <c r="C27" s="1" t="s">
        <v>5</v>
      </c>
      <c r="D27" s="757">
        <v>1608.3</v>
      </c>
      <c r="E27" s="757">
        <v>693.55330000000004</v>
      </c>
      <c r="F27" s="757">
        <v>2208.7046999999998</v>
      </c>
      <c r="G27" s="757">
        <v>2203</v>
      </c>
      <c r="H27" s="757">
        <v>2159</v>
      </c>
      <c r="I27" s="757">
        <v>2100</v>
      </c>
      <c r="J27" s="757">
        <v>1484.3273999999999</v>
      </c>
      <c r="K27" s="757">
        <v>1414.4222</v>
      </c>
      <c r="L27" s="757">
        <v>1608.2701999999999</v>
      </c>
      <c r="M27" s="757">
        <v>2490.8969999999999</v>
      </c>
      <c r="N27" s="757">
        <v>1389.4916000000001</v>
      </c>
      <c r="O27" s="757">
        <v>1844.5984000000001</v>
      </c>
      <c r="P27" s="757">
        <v>1653.9496999999999</v>
      </c>
      <c r="Q27" s="757">
        <v>2181.6477</v>
      </c>
      <c r="R27" s="757">
        <v>2274.5016999999998</v>
      </c>
      <c r="S27" s="143">
        <f>100</f>
        <v>100</v>
      </c>
      <c r="T27" s="328">
        <f t="shared" si="3"/>
        <v>43.123378722875088</v>
      </c>
      <c r="U27" s="328">
        <f t="shared" si="0"/>
        <v>137.3316358888267</v>
      </c>
      <c r="V27" s="328">
        <f t="shared" si="0"/>
        <v>136.9769321643972</v>
      </c>
      <c r="W27" s="328">
        <f t="shared" si="0"/>
        <v>134.24112416837656</v>
      </c>
      <c r="X27" s="328">
        <f t="shared" si="0"/>
        <v>130.57265435553069</v>
      </c>
      <c r="Y27" s="328">
        <f t="shared" si="0"/>
        <v>92.29169930983025</v>
      </c>
      <c r="Z27" s="328">
        <f t="shared" si="0"/>
        <v>87.945171920661565</v>
      </c>
      <c r="AA27" s="328">
        <f t="shared" si="0"/>
        <v>99.998147111857236</v>
      </c>
      <c r="AB27" s="328">
        <f t="shared" si="0"/>
        <v>154.87763476963252</v>
      </c>
      <c r="AC27" s="328">
        <f t="shared" si="0"/>
        <v>86.395050674625381</v>
      </c>
      <c r="AD27" s="328">
        <f t="shared" si="0"/>
        <v>114.69243300379283</v>
      </c>
      <c r="AE27" s="328">
        <f t="shared" si="4"/>
        <v>102.83838214263508</v>
      </c>
      <c r="AF27" s="328">
        <f t="shared" si="5"/>
        <v>135.64930050363739</v>
      </c>
      <c r="AG27" s="329">
        <f t="shared" si="5"/>
        <v>141.4227258596033</v>
      </c>
      <c r="AH27" s="768">
        <v>4</v>
      </c>
      <c r="AI27" s="769">
        <v>4</v>
      </c>
      <c r="AJ27" s="769">
        <v>4</v>
      </c>
      <c r="AK27" s="769">
        <v>4</v>
      </c>
      <c r="AL27" s="769">
        <v>4</v>
      </c>
      <c r="AM27" s="769">
        <v>4</v>
      </c>
      <c r="AN27" s="769">
        <v>4</v>
      </c>
      <c r="AO27" s="769">
        <v>4</v>
      </c>
      <c r="AP27" s="769">
        <v>4</v>
      </c>
      <c r="AQ27" s="769">
        <v>4</v>
      </c>
      <c r="AR27" s="769">
        <v>4</v>
      </c>
      <c r="AS27" s="769">
        <v>4</v>
      </c>
      <c r="AT27" s="769">
        <v>4</v>
      </c>
      <c r="AU27" s="769">
        <v>6</v>
      </c>
      <c r="AV27" s="771">
        <v>7</v>
      </c>
    </row>
    <row r="28" spans="2:48" ht="14.4" x14ac:dyDescent="0.3">
      <c r="B28" s="911"/>
      <c r="C28" s="1" t="s">
        <v>6</v>
      </c>
      <c r="D28" s="757">
        <v>1611.8146025999999</v>
      </c>
      <c r="E28" s="757">
        <v>700.97317780000003</v>
      </c>
      <c r="F28" s="757">
        <v>2252.3623298999996</v>
      </c>
      <c r="G28" s="757">
        <v>3084.7848300000001</v>
      </c>
      <c r="H28" s="757">
        <v>2219.3627676999999</v>
      </c>
      <c r="I28" s="757">
        <v>2100</v>
      </c>
      <c r="J28" s="757">
        <v>1487.9543715</v>
      </c>
      <c r="K28" s="757">
        <v>1444.2303681999999</v>
      </c>
      <c r="L28" s="757">
        <v>1636.1180021</v>
      </c>
      <c r="M28" s="757">
        <v>2532.4002749000001</v>
      </c>
      <c r="N28" s="757">
        <v>1521.1003900000001</v>
      </c>
      <c r="O28" s="757">
        <v>1845.7000023000001</v>
      </c>
      <c r="P28" s="757">
        <v>1693.8141948999998</v>
      </c>
      <c r="Q28" s="757">
        <v>2226.2543999</v>
      </c>
      <c r="R28" s="757">
        <v>2320.5367584999999</v>
      </c>
      <c r="S28" s="143">
        <f>100</f>
        <v>100</v>
      </c>
      <c r="T28" s="328">
        <f t="shared" si="3"/>
        <v>43.48969023293796</v>
      </c>
      <c r="U28" s="328">
        <f t="shared" si="3"/>
        <v>139.74078198986032</v>
      </c>
      <c r="V28" s="328">
        <f t="shared" si="3"/>
        <v>191.38583463780316</v>
      </c>
      <c r="W28" s="328">
        <f t="shared" si="3"/>
        <v>137.69342727879317</v>
      </c>
      <c r="X28" s="328">
        <f t="shared" si="3"/>
        <v>130.28793737272969</v>
      </c>
      <c r="Y28" s="328">
        <f t="shared" si="3"/>
        <v>92.315479032129232</v>
      </c>
      <c r="Z28" s="328">
        <f t="shared" si="3"/>
        <v>89.602759887540913</v>
      </c>
      <c r="AA28" s="328">
        <f t="shared" si="3"/>
        <v>101.50782847238116</v>
      </c>
      <c r="AB28" s="328">
        <f t="shared" ref="AB28:AD88" si="6">M28*100/$D28</f>
        <v>157.11486115183556</v>
      </c>
      <c r="AC28" s="328">
        <f t="shared" si="6"/>
        <v>94.371920166645111</v>
      </c>
      <c r="AD28" s="328">
        <f t="shared" si="6"/>
        <v>114.51068871833785</v>
      </c>
      <c r="AE28" s="328">
        <f t="shared" si="4"/>
        <v>105.08740845055797</v>
      </c>
      <c r="AF28" s="328">
        <f t="shared" si="5"/>
        <v>138.12099706187388</v>
      </c>
      <c r="AG28" s="329">
        <f t="shared" si="5"/>
        <v>143.97045136312627</v>
      </c>
      <c r="AH28" s="768">
        <v>4</v>
      </c>
      <c r="AI28" s="769">
        <v>4</v>
      </c>
      <c r="AJ28" s="769">
        <v>4</v>
      </c>
      <c r="AK28" s="769">
        <v>4</v>
      </c>
      <c r="AL28" s="769">
        <v>4</v>
      </c>
      <c r="AM28" s="769">
        <v>4</v>
      </c>
      <c r="AN28" s="769">
        <v>4</v>
      </c>
      <c r="AO28" s="769">
        <v>4</v>
      </c>
      <c r="AP28" s="769">
        <v>4</v>
      </c>
      <c r="AQ28" s="769">
        <v>4</v>
      </c>
      <c r="AR28" s="769">
        <v>4</v>
      </c>
      <c r="AS28" s="769">
        <v>4</v>
      </c>
      <c r="AT28" s="769">
        <v>4</v>
      </c>
      <c r="AU28" s="769">
        <v>6</v>
      </c>
      <c r="AV28" s="771">
        <v>7</v>
      </c>
    </row>
    <row r="29" spans="2:48" ht="14.4" x14ac:dyDescent="0.3">
      <c r="B29" s="912"/>
      <c r="C29" s="8" t="s">
        <v>7</v>
      </c>
      <c r="D29" s="565">
        <v>3.5146025999999999</v>
      </c>
      <c r="E29" s="565">
        <v>7.4198778000000001</v>
      </c>
      <c r="F29" s="565">
        <v>43.657629900000003</v>
      </c>
      <c r="G29" s="565">
        <v>881.78483000000006</v>
      </c>
      <c r="H29" s="565">
        <v>60.362767699999999</v>
      </c>
      <c r="I29" s="565">
        <v>0</v>
      </c>
      <c r="J29" s="565">
        <v>3.6269714999999998</v>
      </c>
      <c r="K29" s="565">
        <v>29.808168199999997</v>
      </c>
      <c r="L29" s="565">
        <v>27.847802100000003</v>
      </c>
      <c r="M29" s="565">
        <v>41.503274900000001</v>
      </c>
      <c r="N29" s="565">
        <v>131.60879</v>
      </c>
      <c r="O29" s="565">
        <v>1.1016022999999999</v>
      </c>
      <c r="P29" s="565">
        <v>39.864494899999997</v>
      </c>
      <c r="Q29" s="565">
        <v>44.606699900000002</v>
      </c>
      <c r="R29" s="565">
        <v>46.035058499999998</v>
      </c>
      <c r="S29" s="143">
        <f>100</f>
        <v>100</v>
      </c>
      <c r="T29" s="328">
        <f t="shared" si="3"/>
        <v>211.11569768940592</v>
      </c>
      <c r="U29" s="328">
        <f t="shared" si="3"/>
        <v>1242.1782735834772</v>
      </c>
      <c r="V29" s="328">
        <f t="shared" si="3"/>
        <v>25089.175942679838</v>
      </c>
      <c r="W29" s="328">
        <f t="shared" si="3"/>
        <v>1717.4848644338906</v>
      </c>
      <c r="X29" s="328">
        <f t="shared" si="3"/>
        <v>0</v>
      </c>
      <c r="Y29" s="328">
        <f t="shared" si="3"/>
        <v>103.19720073046095</v>
      </c>
      <c r="Z29" s="328">
        <f t="shared" si="3"/>
        <v>848.12343221961987</v>
      </c>
      <c r="AA29" s="328">
        <f t="shared" si="3"/>
        <v>792.34568653650922</v>
      </c>
      <c r="AB29" s="328">
        <f t="shared" si="6"/>
        <v>1180.881016249177</v>
      </c>
      <c r="AC29" s="328">
        <f t="shared" si="6"/>
        <v>3744.6279132667805</v>
      </c>
      <c r="AD29" s="328">
        <f t="shared" si="6"/>
        <v>31.343580636968742</v>
      </c>
      <c r="AE29" s="328">
        <f t="shared" ref="AE29:AE32" si="7">P29*100/$D29</f>
        <v>1134.2532694877082</v>
      </c>
      <c r="AF29" s="328">
        <f t="shared" ref="AF29:AG32" si="8">Q29*100/$D29</f>
        <v>1269.1818955576941</v>
      </c>
      <c r="AG29" s="329">
        <f t="shared" si="8"/>
        <v>1309.8225813638219</v>
      </c>
      <c r="AH29" s="772"/>
      <c r="AI29" s="773"/>
      <c r="AJ29" s="773"/>
      <c r="AK29" s="773"/>
      <c r="AL29" s="773"/>
      <c r="AM29" s="773"/>
      <c r="AN29" s="773"/>
      <c r="AO29" s="773"/>
      <c r="AP29" s="773"/>
      <c r="AQ29" s="773"/>
      <c r="AR29" s="773"/>
      <c r="AS29" s="773"/>
      <c r="AT29" s="773"/>
      <c r="AU29" s="773"/>
      <c r="AV29" s="774"/>
    </row>
    <row r="30" spans="2:48" ht="15" customHeight="1" x14ac:dyDescent="0.3">
      <c r="B30" s="911" t="s">
        <v>22</v>
      </c>
      <c r="C30" s="1" t="s">
        <v>2</v>
      </c>
      <c r="D30" s="756">
        <v>70.599999999999994</v>
      </c>
      <c r="E30" s="756">
        <v>57.7</v>
      </c>
      <c r="F30" s="756">
        <v>59.3</v>
      </c>
      <c r="G30" s="756">
        <v>62</v>
      </c>
      <c r="H30" s="756">
        <v>64.3</v>
      </c>
      <c r="I30" s="758">
        <v>67.155985000000001</v>
      </c>
      <c r="J30" s="758">
        <v>69.791724000000002</v>
      </c>
      <c r="K30" s="756">
        <v>64</v>
      </c>
      <c r="L30" s="756">
        <v>60.5</v>
      </c>
      <c r="M30" s="756">
        <v>56.8</v>
      </c>
      <c r="N30" s="756">
        <v>47.5</v>
      </c>
      <c r="O30" s="756">
        <v>38.700000000000003</v>
      </c>
      <c r="P30" s="757">
        <v>20.837471000000001</v>
      </c>
      <c r="Q30" s="757">
        <v>20.612798999999999</v>
      </c>
      <c r="R30" s="757">
        <v>21.157395999999999</v>
      </c>
      <c r="S30" s="143">
        <f>100</f>
        <v>100</v>
      </c>
      <c r="T30" s="328">
        <f t="shared" si="3"/>
        <v>81.72804532577905</v>
      </c>
      <c r="U30" s="328">
        <f t="shared" si="3"/>
        <v>83.994334277620396</v>
      </c>
      <c r="V30" s="328">
        <f t="shared" si="3"/>
        <v>87.818696883852695</v>
      </c>
      <c r="W30" s="328">
        <f t="shared" si="3"/>
        <v>91.07648725212465</v>
      </c>
      <c r="X30" s="328">
        <f t="shared" si="3"/>
        <v>95.121791784702552</v>
      </c>
      <c r="Y30" s="328">
        <f t="shared" si="3"/>
        <v>98.855133144475928</v>
      </c>
      <c r="Z30" s="328">
        <f t="shared" si="3"/>
        <v>90.6515580736544</v>
      </c>
      <c r="AA30" s="328">
        <f t="shared" si="3"/>
        <v>85.694050991501427</v>
      </c>
      <c r="AB30" s="328">
        <f t="shared" si="6"/>
        <v>80.453257790368284</v>
      </c>
      <c r="AC30" s="328">
        <f t="shared" si="6"/>
        <v>67.28045325779037</v>
      </c>
      <c r="AD30" s="328">
        <f t="shared" si="6"/>
        <v>54.8158640226629</v>
      </c>
      <c r="AE30" s="328">
        <f t="shared" si="7"/>
        <v>29.51483144475921</v>
      </c>
      <c r="AF30" s="328">
        <f t="shared" si="8"/>
        <v>29.196599150141644</v>
      </c>
      <c r="AG30" s="329">
        <f t="shared" si="8"/>
        <v>29.967983002832863</v>
      </c>
      <c r="AH30" s="768">
        <v>1</v>
      </c>
      <c r="AI30" s="769">
        <v>1</v>
      </c>
      <c r="AJ30" s="769">
        <v>1</v>
      </c>
      <c r="AK30" s="769">
        <v>1</v>
      </c>
      <c r="AL30" s="769">
        <v>1</v>
      </c>
      <c r="AM30" s="769">
        <v>2</v>
      </c>
      <c r="AN30" s="769">
        <v>2</v>
      </c>
      <c r="AO30" s="769">
        <v>1</v>
      </c>
      <c r="AP30" s="769">
        <v>1</v>
      </c>
      <c r="AQ30" s="769">
        <v>1</v>
      </c>
      <c r="AR30" s="769">
        <v>1</v>
      </c>
      <c r="AS30" s="769">
        <v>1</v>
      </c>
      <c r="AT30" s="769">
        <v>4</v>
      </c>
      <c r="AU30" s="769">
        <v>6</v>
      </c>
      <c r="AV30" s="771">
        <v>7</v>
      </c>
    </row>
    <row r="31" spans="2:48" ht="14.4" x14ac:dyDescent="0.3">
      <c r="B31" s="911"/>
      <c r="C31" s="1" t="s">
        <v>3</v>
      </c>
      <c r="D31" s="758">
        <v>104.21</v>
      </c>
      <c r="E31" s="758">
        <v>79.196918999999994</v>
      </c>
      <c r="F31" s="758">
        <v>88.180092999999999</v>
      </c>
      <c r="G31" s="758">
        <v>105.76092</v>
      </c>
      <c r="H31" s="758">
        <v>103.39955</v>
      </c>
      <c r="I31" s="758">
        <v>91.891578999999993</v>
      </c>
      <c r="J31" s="758">
        <v>99.906577999999996</v>
      </c>
      <c r="K31" s="756">
        <v>94.1</v>
      </c>
      <c r="L31" s="756">
        <v>100.9</v>
      </c>
      <c r="M31" s="756">
        <v>104.9</v>
      </c>
      <c r="N31" s="756">
        <v>80.900000000000006</v>
      </c>
      <c r="O31" s="756">
        <v>73.8</v>
      </c>
      <c r="P31" s="757">
        <v>33.740597000000001</v>
      </c>
      <c r="Q31" s="757">
        <v>37.913238999999997</v>
      </c>
      <c r="R31" s="757">
        <v>38.80838</v>
      </c>
      <c r="S31" s="143">
        <f>100</f>
        <v>100</v>
      </c>
      <c r="T31" s="328">
        <f t="shared" si="3"/>
        <v>75.997427310238947</v>
      </c>
      <c r="U31" s="328">
        <f t="shared" si="3"/>
        <v>84.617688321658193</v>
      </c>
      <c r="V31" s="328">
        <f t="shared" si="3"/>
        <v>101.48826408214184</v>
      </c>
      <c r="W31" s="328">
        <f t="shared" si="3"/>
        <v>99.222291526724888</v>
      </c>
      <c r="X31" s="328">
        <f t="shared" si="3"/>
        <v>88.179233278955962</v>
      </c>
      <c r="Y31" s="328">
        <f t="shared" si="3"/>
        <v>95.870432779963537</v>
      </c>
      <c r="Z31" s="328">
        <f t="shared" si="3"/>
        <v>90.298435850686118</v>
      </c>
      <c r="AA31" s="328">
        <f t="shared" si="3"/>
        <v>96.823721331925924</v>
      </c>
      <c r="AB31" s="328">
        <f t="shared" si="6"/>
        <v>100.66212455618464</v>
      </c>
      <c r="AC31" s="328">
        <f t="shared" si="6"/>
        <v>77.63170521063239</v>
      </c>
      <c r="AD31" s="328">
        <f t="shared" si="6"/>
        <v>70.818539487573176</v>
      </c>
      <c r="AE31" s="328">
        <f t="shared" si="7"/>
        <v>32.377504078303431</v>
      </c>
      <c r="AF31" s="328">
        <f t="shared" si="8"/>
        <v>36.381574704922755</v>
      </c>
      <c r="AG31" s="329">
        <f t="shared" si="8"/>
        <v>37.240552730064294</v>
      </c>
      <c r="AH31" s="768">
        <v>2</v>
      </c>
      <c r="AI31" s="769">
        <v>2</v>
      </c>
      <c r="AJ31" s="769">
        <v>2</v>
      </c>
      <c r="AK31" s="769">
        <v>2</v>
      </c>
      <c r="AL31" s="769">
        <v>2</v>
      </c>
      <c r="AM31" s="769">
        <v>2</v>
      </c>
      <c r="AN31" s="769">
        <v>2</v>
      </c>
      <c r="AO31" s="769">
        <v>1</v>
      </c>
      <c r="AP31" s="769">
        <v>1</v>
      </c>
      <c r="AQ31" s="769">
        <v>1</v>
      </c>
      <c r="AR31" s="769">
        <v>1</v>
      </c>
      <c r="AS31" s="769">
        <v>1</v>
      </c>
      <c r="AT31" s="769">
        <v>4</v>
      </c>
      <c r="AU31" s="769">
        <v>6</v>
      </c>
      <c r="AV31" s="771">
        <v>7</v>
      </c>
    </row>
    <row r="32" spans="2:48" ht="14.4" x14ac:dyDescent="0.3">
      <c r="B32" s="911"/>
      <c r="C32" s="1" t="s">
        <v>4</v>
      </c>
      <c r="D32" s="757">
        <v>64.190002000000007</v>
      </c>
      <c r="E32" s="757">
        <v>50.105119000000002</v>
      </c>
      <c r="F32" s="757">
        <v>54.860444999999999</v>
      </c>
      <c r="G32" s="757">
        <v>59.347000000000001</v>
      </c>
      <c r="H32" s="757">
        <v>43.874000000000002</v>
      </c>
      <c r="I32" s="758">
        <v>110.38548</v>
      </c>
      <c r="J32" s="758">
        <v>94.19135</v>
      </c>
      <c r="K32" s="756">
        <v>88.3</v>
      </c>
      <c r="L32" s="756">
        <v>77.900000000000006</v>
      </c>
      <c r="M32" s="756">
        <v>81.400000000000006</v>
      </c>
      <c r="N32" s="756">
        <v>72.400000000000006</v>
      </c>
      <c r="O32" s="756">
        <v>87.5</v>
      </c>
      <c r="P32" s="757">
        <v>84.323502000000005</v>
      </c>
      <c r="Q32" s="757">
        <v>94.843224000000006</v>
      </c>
      <c r="R32" s="757">
        <v>98.979309000000001</v>
      </c>
      <c r="S32" s="143">
        <f>100</f>
        <v>100</v>
      </c>
      <c r="T32" s="328">
        <f t="shared" si="3"/>
        <v>78.057512757204776</v>
      </c>
      <c r="U32" s="328">
        <f t="shared" si="3"/>
        <v>85.4657162964413</v>
      </c>
      <c r="V32" s="328">
        <f t="shared" si="3"/>
        <v>92.455208211397149</v>
      </c>
      <c r="W32" s="328">
        <f t="shared" si="3"/>
        <v>68.350208183511199</v>
      </c>
      <c r="X32" s="328">
        <f t="shared" si="3"/>
        <v>171.96678074569931</v>
      </c>
      <c r="Y32" s="328">
        <f t="shared" si="3"/>
        <v>146.73835031193798</v>
      </c>
      <c r="Z32" s="328">
        <f t="shared" si="3"/>
        <v>137.56036337247659</v>
      </c>
      <c r="AA32" s="328">
        <f t="shared" si="3"/>
        <v>121.35846326971605</v>
      </c>
      <c r="AB32" s="328">
        <f t="shared" si="6"/>
        <v>126.81102580429894</v>
      </c>
      <c r="AC32" s="328">
        <f t="shared" si="6"/>
        <v>112.79015071537154</v>
      </c>
      <c r="AD32" s="328">
        <f t="shared" si="6"/>
        <v>136.31406336457192</v>
      </c>
      <c r="AE32" s="328">
        <f t="shared" si="7"/>
        <v>131.36547651143553</v>
      </c>
      <c r="AF32" s="328">
        <f t="shared" si="8"/>
        <v>147.75388852612903</v>
      </c>
      <c r="AG32" s="329">
        <f t="shared" si="8"/>
        <v>154.19739198637194</v>
      </c>
      <c r="AH32" s="768">
        <v>4</v>
      </c>
      <c r="AI32" s="769">
        <v>4</v>
      </c>
      <c r="AJ32" s="769">
        <v>4</v>
      </c>
      <c r="AK32" s="769">
        <v>4</v>
      </c>
      <c r="AL32" s="769">
        <v>4</v>
      </c>
      <c r="AM32" s="769">
        <v>2</v>
      </c>
      <c r="AN32" s="769">
        <v>2</v>
      </c>
      <c r="AO32" s="769">
        <v>1</v>
      </c>
      <c r="AP32" s="769">
        <v>1</v>
      </c>
      <c r="AQ32" s="769">
        <v>1</v>
      </c>
      <c r="AR32" s="769">
        <v>1</v>
      </c>
      <c r="AS32" s="769">
        <v>1</v>
      </c>
      <c r="AT32" s="769">
        <v>4</v>
      </c>
      <c r="AU32" s="769">
        <v>6</v>
      </c>
      <c r="AV32" s="771">
        <v>7</v>
      </c>
    </row>
    <row r="33" spans="2:51" ht="14.4" x14ac:dyDescent="0.3">
      <c r="B33" s="911"/>
      <c r="C33" s="1" t="s">
        <v>5</v>
      </c>
      <c r="D33" s="756">
        <v>26.6</v>
      </c>
      <c r="E33" s="757">
        <v>14.597965</v>
      </c>
      <c r="F33" s="757">
        <v>18.459465000000002</v>
      </c>
      <c r="G33" s="757">
        <v>53.091999999999999</v>
      </c>
      <c r="H33" s="757">
        <v>108.94499999999999</v>
      </c>
      <c r="I33" s="757">
        <v>1.7669678</v>
      </c>
      <c r="J33" s="757">
        <v>11.410339</v>
      </c>
      <c r="K33" s="756">
        <v>0</v>
      </c>
      <c r="L33" s="756">
        <v>0</v>
      </c>
      <c r="M33" s="756">
        <v>0</v>
      </c>
      <c r="N33" s="756">
        <v>0</v>
      </c>
      <c r="O33" s="756">
        <v>0</v>
      </c>
      <c r="P33" s="757">
        <v>0</v>
      </c>
      <c r="Q33" s="757">
        <v>0</v>
      </c>
      <c r="R33" s="757">
        <v>0</v>
      </c>
      <c r="S33" s="143">
        <f>100</f>
        <v>100</v>
      </c>
      <c r="T33" s="328">
        <f t="shared" si="3"/>
        <v>54.879567669172928</v>
      </c>
      <c r="U33" s="328">
        <f t="shared" si="3"/>
        <v>69.396484962406021</v>
      </c>
      <c r="V33" s="328">
        <f t="shared" si="3"/>
        <v>199.59398496240601</v>
      </c>
      <c r="W33" s="328">
        <f t="shared" si="3"/>
        <v>409.56766917293231</v>
      </c>
      <c r="X33" s="328">
        <f t="shared" si="3"/>
        <v>6.6427360902255632</v>
      </c>
      <c r="Y33" s="328">
        <f t="shared" si="3"/>
        <v>42.896011278195495</v>
      </c>
      <c r="Z33" s="328">
        <f t="shared" si="3"/>
        <v>0</v>
      </c>
      <c r="AA33" s="328">
        <f t="shared" si="3"/>
        <v>0</v>
      </c>
      <c r="AB33" s="328">
        <f t="shared" si="6"/>
        <v>0</v>
      </c>
      <c r="AC33" s="328">
        <f t="shared" si="6"/>
        <v>0</v>
      </c>
      <c r="AD33" s="328">
        <f t="shared" si="6"/>
        <v>0</v>
      </c>
      <c r="AE33" s="328">
        <f t="shared" ref="AE33:AE36" si="9">P33*100/$D33</f>
        <v>0</v>
      </c>
      <c r="AF33" s="328">
        <f t="shared" ref="AF33:AG36" si="10">Q33*100/$D33</f>
        <v>0</v>
      </c>
      <c r="AG33" s="329">
        <f t="shared" si="10"/>
        <v>0</v>
      </c>
      <c r="AH33" s="768">
        <v>1</v>
      </c>
      <c r="AI33" s="769">
        <v>4</v>
      </c>
      <c r="AJ33" s="769">
        <v>4</v>
      </c>
      <c r="AK33" s="769">
        <v>4</v>
      </c>
      <c r="AL33" s="769">
        <v>4</v>
      </c>
      <c r="AM33" s="769">
        <v>4</v>
      </c>
      <c r="AN33" s="769">
        <v>4</v>
      </c>
      <c r="AO33" s="769">
        <v>1</v>
      </c>
      <c r="AP33" s="769">
        <v>1</v>
      </c>
      <c r="AQ33" s="769">
        <v>1</v>
      </c>
      <c r="AR33" s="769">
        <v>1</v>
      </c>
      <c r="AS33" s="769">
        <v>1</v>
      </c>
      <c r="AT33" s="769">
        <v>4</v>
      </c>
      <c r="AU33" s="769">
        <v>6</v>
      </c>
      <c r="AV33" s="771">
        <v>7</v>
      </c>
    </row>
    <row r="34" spans="2:51" ht="14.4" x14ac:dyDescent="0.3">
      <c r="B34" s="911"/>
      <c r="C34" s="1" t="s">
        <v>6</v>
      </c>
      <c r="D34" s="756">
        <v>265.60000200000002</v>
      </c>
      <c r="E34" s="756">
        <v>201.60000299999999</v>
      </c>
      <c r="F34" s="756">
        <v>220.800003</v>
      </c>
      <c r="G34" s="756">
        <v>280.19992000000002</v>
      </c>
      <c r="H34" s="757">
        <v>320.51855</v>
      </c>
      <c r="I34" s="756">
        <v>271.20001179999997</v>
      </c>
      <c r="J34" s="756">
        <v>275.29999100000003</v>
      </c>
      <c r="K34" s="756">
        <v>246.39999999999998</v>
      </c>
      <c r="L34" s="756">
        <v>239.3</v>
      </c>
      <c r="M34" s="756">
        <v>243.1</v>
      </c>
      <c r="N34" s="756">
        <v>200.8</v>
      </c>
      <c r="O34" s="756">
        <v>200</v>
      </c>
      <c r="P34" s="757">
        <v>138.90156999999999</v>
      </c>
      <c r="Q34" s="757">
        <v>153.36926199999999</v>
      </c>
      <c r="R34" s="757">
        <v>158.94508500000001</v>
      </c>
      <c r="S34" s="143">
        <f>100</f>
        <v>100</v>
      </c>
      <c r="T34" s="328">
        <f t="shared" si="3"/>
        <v>75.903615015786031</v>
      </c>
      <c r="U34" s="328">
        <f t="shared" si="3"/>
        <v>83.132530624002015</v>
      </c>
      <c r="V34" s="328">
        <f t="shared" si="3"/>
        <v>105.49695703692051</v>
      </c>
      <c r="W34" s="328">
        <f t="shared" si="3"/>
        <v>120.67716400092496</v>
      </c>
      <c r="X34" s="328">
        <f t="shared" si="3"/>
        <v>102.10843740882198</v>
      </c>
      <c r="Y34" s="328">
        <f t="shared" si="3"/>
        <v>103.6521042646679</v>
      </c>
      <c r="Z34" s="328">
        <f t="shared" si="3"/>
        <v>92.771083638771941</v>
      </c>
      <c r="AA34" s="328">
        <f t="shared" si="3"/>
        <v>90.097890887817087</v>
      </c>
      <c r="AB34" s="328">
        <f t="shared" si="6"/>
        <v>91.52861376860983</v>
      </c>
      <c r="AC34" s="328">
        <f t="shared" si="6"/>
        <v>75.602409069258968</v>
      </c>
      <c r="AD34" s="328">
        <f t="shared" si="6"/>
        <v>75.30120425224996</v>
      </c>
      <c r="AE34" s="328">
        <f t="shared" si="9"/>
        <v>52.297277467640974</v>
      </c>
      <c r="AF34" s="328">
        <f t="shared" si="10"/>
        <v>57.744450619394193</v>
      </c>
      <c r="AG34" s="329">
        <f t="shared" si="10"/>
        <v>59.843781552381159</v>
      </c>
      <c r="AH34" s="768">
        <v>1</v>
      </c>
      <c r="AI34" s="769">
        <v>1</v>
      </c>
      <c r="AJ34" s="769">
        <v>1</v>
      </c>
      <c r="AK34" s="769">
        <v>1</v>
      </c>
      <c r="AL34" s="769">
        <v>4</v>
      </c>
      <c r="AM34" s="769">
        <v>1</v>
      </c>
      <c r="AN34" s="769">
        <v>1</v>
      </c>
      <c r="AO34" s="769">
        <v>1</v>
      </c>
      <c r="AP34" s="769">
        <v>1</v>
      </c>
      <c r="AQ34" s="769">
        <v>1</v>
      </c>
      <c r="AR34" s="769">
        <v>1</v>
      </c>
      <c r="AS34" s="769">
        <v>1</v>
      </c>
      <c r="AT34" s="769">
        <v>4</v>
      </c>
      <c r="AU34" s="769">
        <v>6</v>
      </c>
      <c r="AV34" s="771">
        <v>7</v>
      </c>
      <c r="AY34" s="12" t="s">
        <v>311</v>
      </c>
    </row>
    <row r="35" spans="2:51" ht="14.4" x14ac:dyDescent="0.3">
      <c r="B35" s="912"/>
      <c r="C35" s="8" t="s">
        <v>7</v>
      </c>
      <c r="D35" s="565">
        <v>239.00000199999999</v>
      </c>
      <c r="E35" s="565">
        <v>187.002038</v>
      </c>
      <c r="F35" s="565">
        <v>202.34053800000001</v>
      </c>
      <c r="G35" s="565">
        <v>227.10792000000001</v>
      </c>
      <c r="H35" s="565">
        <v>211.57354999999998</v>
      </c>
      <c r="I35" s="565">
        <v>269.433044</v>
      </c>
      <c r="J35" s="565">
        <v>263.88965200000001</v>
      </c>
      <c r="K35" s="565">
        <v>246.39999999999998</v>
      </c>
      <c r="L35" s="565">
        <v>239.3</v>
      </c>
      <c r="M35" s="565">
        <v>243.1</v>
      </c>
      <c r="N35" s="565">
        <v>200.8</v>
      </c>
      <c r="O35" s="565">
        <v>200</v>
      </c>
      <c r="P35" s="565">
        <v>138.90156999999999</v>
      </c>
      <c r="Q35" s="565">
        <v>153.36926199999999</v>
      </c>
      <c r="R35" s="565">
        <v>158.94508500000001</v>
      </c>
      <c r="S35" s="143">
        <f>100</f>
        <v>100</v>
      </c>
      <c r="T35" s="328">
        <f t="shared" si="3"/>
        <v>78.243529889175477</v>
      </c>
      <c r="U35" s="328">
        <f t="shared" si="3"/>
        <v>84.661312262248444</v>
      </c>
      <c r="V35" s="328">
        <f t="shared" si="3"/>
        <v>95.024233514441562</v>
      </c>
      <c r="W35" s="328">
        <f t="shared" si="3"/>
        <v>88.524497167159026</v>
      </c>
      <c r="X35" s="328">
        <f t="shared" si="3"/>
        <v>112.73349027001264</v>
      </c>
      <c r="Y35" s="328">
        <f t="shared" si="3"/>
        <v>110.41407941076085</v>
      </c>
      <c r="Z35" s="328">
        <f t="shared" si="3"/>
        <v>103.09623344689344</v>
      </c>
      <c r="AA35" s="328">
        <f t="shared" si="3"/>
        <v>100.12552217468182</v>
      </c>
      <c r="AB35" s="328">
        <f t="shared" si="6"/>
        <v>101.71548032037255</v>
      </c>
      <c r="AC35" s="328">
        <f t="shared" si="6"/>
        <v>84.01673569860472</v>
      </c>
      <c r="AD35" s="328">
        <f t="shared" si="6"/>
        <v>83.682007667932993</v>
      </c>
      <c r="AE35" s="328">
        <f t="shared" si="9"/>
        <v>58.117811229139654</v>
      </c>
      <c r="AF35" s="328">
        <f t="shared" si="10"/>
        <v>64.171238793546124</v>
      </c>
      <c r="AG35" s="329">
        <f t="shared" si="10"/>
        <v>66.5042191087513</v>
      </c>
      <c r="AH35" s="772"/>
      <c r="AI35" s="773"/>
      <c r="AJ35" s="773"/>
      <c r="AK35" s="773"/>
      <c r="AL35" s="773"/>
      <c r="AM35" s="773"/>
      <c r="AN35" s="773"/>
      <c r="AO35" s="773"/>
      <c r="AP35" s="773"/>
      <c r="AQ35" s="773"/>
      <c r="AR35" s="773"/>
      <c r="AS35" s="773"/>
      <c r="AT35" s="773"/>
      <c r="AU35" s="773"/>
      <c r="AV35" s="774"/>
    </row>
    <row r="36" spans="2:51" ht="16.5" customHeight="1" x14ac:dyDescent="0.3">
      <c r="B36" s="913" t="s">
        <v>23</v>
      </c>
      <c r="C36" s="7" t="s">
        <v>2</v>
      </c>
      <c r="D36" s="758">
        <v>79.353523999999993</v>
      </c>
      <c r="E36" s="758">
        <v>103.49276</v>
      </c>
      <c r="F36" s="757">
        <v>112.3108</v>
      </c>
      <c r="G36" s="757">
        <v>111.54741</v>
      </c>
      <c r="H36" s="758">
        <v>108.33975</v>
      </c>
      <c r="I36" s="758">
        <v>60.683118999999998</v>
      </c>
      <c r="J36" s="758">
        <v>47.480353999999998</v>
      </c>
      <c r="K36" s="758">
        <v>12.294862999999999</v>
      </c>
      <c r="L36" s="758">
        <v>62.942897000000002</v>
      </c>
      <c r="M36" s="756">
        <v>24.4</v>
      </c>
      <c r="N36" s="756">
        <v>0</v>
      </c>
      <c r="O36" s="757">
        <v>0</v>
      </c>
      <c r="P36" s="757">
        <v>3.6250879999999999E-2</v>
      </c>
      <c r="Q36" s="757">
        <v>3.5860019999999999E-2</v>
      </c>
      <c r="R36" s="757">
        <v>3.6754269999999999E-2</v>
      </c>
      <c r="S36" s="143">
        <f>100</f>
        <v>100</v>
      </c>
      <c r="T36" s="328">
        <f t="shared" si="3"/>
        <v>130.41986641954301</v>
      </c>
      <c r="U36" s="328">
        <f t="shared" si="3"/>
        <v>141.53221475079042</v>
      </c>
      <c r="V36" s="328">
        <f t="shared" si="3"/>
        <v>140.57020328422971</v>
      </c>
      <c r="W36" s="328">
        <f t="shared" si="3"/>
        <v>136.52796314376664</v>
      </c>
      <c r="X36" s="328">
        <f t="shared" si="3"/>
        <v>76.471864059874648</v>
      </c>
      <c r="Y36" s="328">
        <f t="shared" si="3"/>
        <v>59.83395772064263</v>
      </c>
      <c r="Z36" s="328">
        <f t="shared" si="3"/>
        <v>15.493783237654325</v>
      </c>
      <c r="AA36" s="328">
        <f t="shared" si="3"/>
        <v>79.319598963242015</v>
      </c>
      <c r="AB36" s="328">
        <f t="shared" si="6"/>
        <v>30.748476904440945</v>
      </c>
      <c r="AC36" s="328">
        <f t="shared" si="6"/>
        <v>0</v>
      </c>
      <c r="AD36" s="328">
        <f t="shared" si="6"/>
        <v>0</v>
      </c>
      <c r="AE36" s="328">
        <f t="shared" si="9"/>
        <v>4.5682760100231971E-2</v>
      </c>
      <c r="AF36" s="328">
        <f t="shared" si="10"/>
        <v>4.5190204785360261E-2</v>
      </c>
      <c r="AG36" s="329">
        <f t="shared" si="10"/>
        <v>4.6317123862073227E-2</v>
      </c>
      <c r="AH36" s="768">
        <v>2</v>
      </c>
      <c r="AI36" s="769">
        <v>2</v>
      </c>
      <c r="AJ36" s="769">
        <v>4</v>
      </c>
      <c r="AK36" s="769">
        <v>4</v>
      </c>
      <c r="AL36" s="769">
        <v>2</v>
      </c>
      <c r="AM36" s="769">
        <v>2</v>
      </c>
      <c r="AN36" s="769">
        <v>2</v>
      </c>
      <c r="AO36" s="769">
        <v>2</v>
      </c>
      <c r="AP36" s="769">
        <v>2</v>
      </c>
      <c r="AQ36" s="769">
        <v>1</v>
      </c>
      <c r="AR36" s="769">
        <v>1</v>
      </c>
      <c r="AS36" s="769">
        <v>4</v>
      </c>
      <c r="AT36" s="769">
        <v>4</v>
      </c>
      <c r="AU36" s="769">
        <v>6</v>
      </c>
      <c r="AV36" s="771">
        <v>7</v>
      </c>
    </row>
    <row r="37" spans="2:51" ht="14.4" x14ac:dyDescent="0.3">
      <c r="B37" s="911"/>
      <c r="C37" s="1" t="s">
        <v>3</v>
      </c>
      <c r="D37" s="758">
        <v>0</v>
      </c>
      <c r="E37" s="758">
        <v>0</v>
      </c>
      <c r="F37" s="757">
        <v>31.442149000000001</v>
      </c>
      <c r="G37" s="757">
        <v>27.373638</v>
      </c>
      <c r="H37" s="758">
        <v>6.3188611999999997</v>
      </c>
      <c r="I37" s="757">
        <v>8</v>
      </c>
      <c r="J37" s="758">
        <v>0</v>
      </c>
      <c r="K37" s="758">
        <v>0</v>
      </c>
      <c r="L37" s="758">
        <v>0</v>
      </c>
      <c r="M37" s="756">
        <v>0</v>
      </c>
      <c r="N37" s="757">
        <v>0</v>
      </c>
      <c r="O37" s="757">
        <v>0</v>
      </c>
      <c r="P37" s="757">
        <v>0</v>
      </c>
      <c r="Q37" s="757">
        <v>0</v>
      </c>
      <c r="R37" s="757">
        <v>0</v>
      </c>
      <c r="S37" s="143">
        <f>100</f>
        <v>100</v>
      </c>
      <c r="T37" s="328" t="e">
        <f t="shared" si="3"/>
        <v>#DIV/0!</v>
      </c>
      <c r="U37" s="328" t="e">
        <f t="shared" si="3"/>
        <v>#DIV/0!</v>
      </c>
      <c r="V37" s="328" t="e">
        <f t="shared" si="3"/>
        <v>#DIV/0!</v>
      </c>
      <c r="W37" s="328" t="e">
        <f t="shared" si="3"/>
        <v>#DIV/0!</v>
      </c>
      <c r="X37" s="328" t="e">
        <f t="shared" si="3"/>
        <v>#DIV/0!</v>
      </c>
      <c r="Y37" s="328" t="e">
        <f t="shared" si="3"/>
        <v>#DIV/0!</v>
      </c>
      <c r="Z37" s="328" t="e">
        <f t="shared" si="3"/>
        <v>#DIV/0!</v>
      </c>
      <c r="AA37" s="328" t="e">
        <f t="shared" si="3"/>
        <v>#DIV/0!</v>
      </c>
      <c r="AB37" s="328" t="e">
        <f t="shared" si="6"/>
        <v>#DIV/0!</v>
      </c>
      <c r="AC37" s="328" t="e">
        <f t="shared" si="6"/>
        <v>#DIV/0!</v>
      </c>
      <c r="AD37" s="328" t="e">
        <f t="shared" si="6"/>
        <v>#DIV/0!</v>
      </c>
      <c r="AE37" s="328" t="e">
        <f t="shared" ref="AE37:AE40" si="11">P37*100/$D37</f>
        <v>#DIV/0!</v>
      </c>
      <c r="AF37" s="328" t="e">
        <f t="shared" ref="AF37:AG40" si="12">Q37*100/$D37</f>
        <v>#DIV/0!</v>
      </c>
      <c r="AG37" s="329" t="e">
        <f t="shared" si="12"/>
        <v>#DIV/0!</v>
      </c>
      <c r="AH37" s="768">
        <v>2</v>
      </c>
      <c r="AI37" s="769">
        <v>2</v>
      </c>
      <c r="AJ37" s="769">
        <v>4</v>
      </c>
      <c r="AK37" s="769">
        <v>4</v>
      </c>
      <c r="AL37" s="769">
        <v>2</v>
      </c>
      <c r="AM37" s="769">
        <v>4</v>
      </c>
      <c r="AN37" s="769">
        <v>2</v>
      </c>
      <c r="AO37" s="769">
        <v>2</v>
      </c>
      <c r="AP37" s="769">
        <v>2</v>
      </c>
      <c r="AQ37" s="769">
        <v>1</v>
      </c>
      <c r="AR37" s="769">
        <v>4</v>
      </c>
      <c r="AS37" s="769">
        <v>4</v>
      </c>
      <c r="AT37" s="769">
        <v>4</v>
      </c>
      <c r="AU37" s="769">
        <v>6</v>
      </c>
      <c r="AV37" s="771">
        <v>7</v>
      </c>
    </row>
    <row r="38" spans="2:51" ht="14.4" x14ac:dyDescent="0.3">
      <c r="B38" s="911"/>
      <c r="C38" s="1" t="s">
        <v>4</v>
      </c>
      <c r="D38" s="756">
        <v>0</v>
      </c>
      <c r="E38" s="756">
        <v>0</v>
      </c>
      <c r="F38" s="756">
        <v>0</v>
      </c>
      <c r="G38" s="756">
        <v>0</v>
      </c>
      <c r="H38" s="757">
        <v>1.5270615000000001</v>
      </c>
      <c r="I38" s="757">
        <v>3</v>
      </c>
      <c r="J38" s="757">
        <v>0</v>
      </c>
      <c r="K38" s="756">
        <v>0</v>
      </c>
      <c r="L38" s="756">
        <v>0</v>
      </c>
      <c r="M38" s="756">
        <v>0</v>
      </c>
      <c r="N38" s="757">
        <v>0</v>
      </c>
      <c r="O38" s="756">
        <v>0</v>
      </c>
      <c r="P38" s="757">
        <v>0</v>
      </c>
      <c r="Q38" s="757">
        <v>0</v>
      </c>
      <c r="R38" s="757">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8">
        <v>1</v>
      </c>
      <c r="AI38" s="769">
        <v>1</v>
      </c>
      <c r="AJ38" s="769">
        <v>1</v>
      </c>
      <c r="AK38" s="769">
        <v>1</v>
      </c>
      <c r="AL38" s="769">
        <v>4</v>
      </c>
      <c r="AM38" s="769">
        <v>4</v>
      </c>
      <c r="AN38" s="769">
        <v>4</v>
      </c>
      <c r="AO38" s="769">
        <v>1</v>
      </c>
      <c r="AP38" s="769">
        <v>1</v>
      </c>
      <c r="AQ38" s="769">
        <v>1</v>
      </c>
      <c r="AR38" s="769">
        <v>4</v>
      </c>
      <c r="AS38" s="769">
        <v>1</v>
      </c>
      <c r="AT38" s="769">
        <v>4</v>
      </c>
      <c r="AU38" s="769">
        <v>6</v>
      </c>
      <c r="AV38" s="771">
        <v>7</v>
      </c>
    </row>
    <row r="39" spans="2:51" ht="14.4" x14ac:dyDescent="0.3">
      <c r="B39" s="911"/>
      <c r="C39" s="1" t="s">
        <v>5</v>
      </c>
      <c r="D39" s="757">
        <v>0</v>
      </c>
      <c r="E39" s="756">
        <v>0</v>
      </c>
      <c r="F39" s="756">
        <v>0</v>
      </c>
      <c r="G39" s="756">
        <v>0</v>
      </c>
      <c r="H39" s="756">
        <v>0</v>
      </c>
      <c r="I39" s="756">
        <v>0</v>
      </c>
      <c r="J39" s="756">
        <v>0</v>
      </c>
      <c r="K39" s="756">
        <v>0</v>
      </c>
      <c r="L39" s="756">
        <v>0</v>
      </c>
      <c r="M39" s="756">
        <v>0</v>
      </c>
      <c r="N39" s="756">
        <v>0</v>
      </c>
      <c r="O39" s="756">
        <v>0</v>
      </c>
      <c r="P39" s="757">
        <v>0</v>
      </c>
      <c r="Q39" s="757">
        <v>0</v>
      </c>
      <c r="R39" s="757">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8">
        <v>4</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51" ht="14.4" x14ac:dyDescent="0.3">
      <c r="B40" s="911"/>
      <c r="C40" s="1" t="s">
        <v>6</v>
      </c>
      <c r="D40" s="757">
        <v>79.353523999999993</v>
      </c>
      <c r="E40" s="757">
        <v>103.49276</v>
      </c>
      <c r="F40" s="757">
        <v>143.752949</v>
      </c>
      <c r="G40" s="757">
        <v>138.92104799999998</v>
      </c>
      <c r="H40" s="757">
        <v>116.1856727</v>
      </c>
      <c r="I40" s="757">
        <v>71.683119000000005</v>
      </c>
      <c r="J40" s="757">
        <v>47.480353999999998</v>
      </c>
      <c r="K40" s="757">
        <v>12.294862999999999</v>
      </c>
      <c r="L40" s="757">
        <v>62.942897000000002</v>
      </c>
      <c r="M40" s="756">
        <v>24.4</v>
      </c>
      <c r="N40" s="757">
        <v>0</v>
      </c>
      <c r="O40" s="756">
        <v>0</v>
      </c>
      <c r="P40" s="757">
        <v>3.6250879999999999E-2</v>
      </c>
      <c r="Q40" s="757">
        <v>3.5860019999999999E-2</v>
      </c>
      <c r="R40" s="757">
        <v>3.6754269999999999E-2</v>
      </c>
      <c r="S40" s="143">
        <f>100</f>
        <v>100</v>
      </c>
      <c r="T40" s="328">
        <f t="shared" si="3"/>
        <v>130.41986641954301</v>
      </c>
      <c r="U40" s="328">
        <f t="shared" si="3"/>
        <v>181.15509148654826</v>
      </c>
      <c r="V40" s="328">
        <f t="shared" si="3"/>
        <v>175.06600967084967</v>
      </c>
      <c r="W40" s="328">
        <f t="shared" si="3"/>
        <v>146.41526531323296</v>
      </c>
      <c r="X40" s="328">
        <f t="shared" si="3"/>
        <v>90.333882336466885</v>
      </c>
      <c r="Y40" s="328">
        <f t="shared" si="3"/>
        <v>59.83395772064263</v>
      </c>
      <c r="Z40" s="328">
        <f t="shared" si="3"/>
        <v>15.493783237654325</v>
      </c>
      <c r="AA40" s="328">
        <f t="shared" si="3"/>
        <v>79.319598963242015</v>
      </c>
      <c r="AB40" s="328">
        <f t="shared" si="6"/>
        <v>30.748476904440945</v>
      </c>
      <c r="AC40" s="328">
        <f t="shared" si="6"/>
        <v>0</v>
      </c>
      <c r="AD40" s="328">
        <f t="shared" si="6"/>
        <v>0</v>
      </c>
      <c r="AE40" s="328">
        <f t="shared" si="11"/>
        <v>4.5682760100231971E-2</v>
      </c>
      <c r="AF40" s="328">
        <f t="shared" si="12"/>
        <v>4.5190204785360261E-2</v>
      </c>
      <c r="AG40" s="329">
        <f t="shared" si="12"/>
        <v>4.6317123862073227E-2</v>
      </c>
      <c r="AH40" s="768">
        <v>4</v>
      </c>
      <c r="AI40" s="769">
        <v>4</v>
      </c>
      <c r="AJ40" s="769">
        <v>4</v>
      </c>
      <c r="AK40" s="769">
        <v>4</v>
      </c>
      <c r="AL40" s="769">
        <v>4</v>
      </c>
      <c r="AM40" s="769">
        <v>4</v>
      </c>
      <c r="AN40" s="769">
        <v>4</v>
      </c>
      <c r="AO40" s="769">
        <v>4</v>
      </c>
      <c r="AP40" s="769">
        <v>4</v>
      </c>
      <c r="AQ40" s="769">
        <v>1</v>
      </c>
      <c r="AR40" s="769">
        <v>4</v>
      </c>
      <c r="AS40" s="769">
        <v>1</v>
      </c>
      <c r="AT40" s="769">
        <v>4</v>
      </c>
      <c r="AU40" s="769">
        <v>6</v>
      </c>
      <c r="AV40" s="771">
        <v>7</v>
      </c>
    </row>
    <row r="41" spans="2:51" ht="14.4" x14ac:dyDescent="0.3">
      <c r="B41" s="912"/>
      <c r="C41" s="8" t="s">
        <v>7</v>
      </c>
      <c r="D41" s="565">
        <v>79.353523999999993</v>
      </c>
      <c r="E41" s="565">
        <v>103.49276</v>
      </c>
      <c r="F41" s="565">
        <v>143.752949</v>
      </c>
      <c r="G41" s="565">
        <v>138.92104799999998</v>
      </c>
      <c r="H41" s="565">
        <v>116.1856727</v>
      </c>
      <c r="I41" s="565">
        <v>71.683119000000005</v>
      </c>
      <c r="J41" s="565">
        <v>47.480353999999998</v>
      </c>
      <c r="K41" s="565">
        <v>12.294862999999999</v>
      </c>
      <c r="L41" s="565">
        <v>62.942897000000002</v>
      </c>
      <c r="M41" s="565">
        <v>24.4</v>
      </c>
      <c r="N41" s="565">
        <v>0</v>
      </c>
      <c r="O41" s="565">
        <v>0</v>
      </c>
      <c r="P41" s="565">
        <v>3.6250879999999999E-2</v>
      </c>
      <c r="Q41" s="565">
        <v>3.5860019999999999E-2</v>
      </c>
      <c r="R41" s="565">
        <v>3.6754269999999999E-2</v>
      </c>
      <c r="S41" s="143">
        <f>100</f>
        <v>100</v>
      </c>
      <c r="T41" s="328">
        <f t="shared" si="3"/>
        <v>130.41986641954301</v>
      </c>
      <c r="U41" s="328">
        <f t="shared" si="3"/>
        <v>181.15509148654826</v>
      </c>
      <c r="V41" s="328">
        <f t="shared" si="3"/>
        <v>175.06600967084967</v>
      </c>
      <c r="W41" s="328">
        <f t="shared" si="3"/>
        <v>146.41526531323296</v>
      </c>
      <c r="X41" s="328">
        <f t="shared" si="3"/>
        <v>90.333882336466885</v>
      </c>
      <c r="Y41" s="328">
        <f t="shared" si="3"/>
        <v>59.83395772064263</v>
      </c>
      <c r="Z41" s="328">
        <f t="shared" si="3"/>
        <v>15.493783237654325</v>
      </c>
      <c r="AA41" s="328">
        <f t="shared" si="3"/>
        <v>79.319598963242015</v>
      </c>
      <c r="AB41" s="328">
        <f t="shared" si="6"/>
        <v>30.748476904440945</v>
      </c>
      <c r="AC41" s="328">
        <f t="shared" si="6"/>
        <v>0</v>
      </c>
      <c r="AD41" s="328">
        <f t="shared" si="6"/>
        <v>0</v>
      </c>
      <c r="AE41" s="328">
        <f t="shared" ref="AE41:AE44" si="13">P41*100/$D41</f>
        <v>4.5682760100231971E-2</v>
      </c>
      <c r="AF41" s="328">
        <f t="shared" ref="AF41:AG44" si="14">Q41*100/$D41</f>
        <v>4.5190204785360261E-2</v>
      </c>
      <c r="AG41" s="329">
        <f t="shared" si="14"/>
        <v>4.6317123862073227E-2</v>
      </c>
      <c r="AH41" s="772"/>
      <c r="AI41" s="773"/>
      <c r="AJ41" s="773"/>
      <c r="AK41" s="773"/>
      <c r="AL41" s="773"/>
      <c r="AM41" s="773"/>
      <c r="AN41" s="773"/>
      <c r="AO41" s="773"/>
      <c r="AP41" s="773"/>
      <c r="AQ41" s="773"/>
      <c r="AR41" s="773"/>
      <c r="AS41" s="773"/>
      <c r="AT41" s="773"/>
      <c r="AU41" s="773"/>
      <c r="AV41" s="774"/>
    </row>
    <row r="42" spans="2:51" ht="16.5" customHeight="1" x14ac:dyDescent="0.3">
      <c r="B42" s="911" t="s">
        <v>24</v>
      </c>
      <c r="C42" s="1" t="s">
        <v>2</v>
      </c>
      <c r="D42" s="756">
        <v>215.7</v>
      </c>
      <c r="E42" s="756">
        <v>181.6</v>
      </c>
      <c r="F42" s="756">
        <v>200.6</v>
      </c>
      <c r="G42" s="756">
        <v>216.5</v>
      </c>
      <c r="H42" s="756">
        <v>173.4</v>
      </c>
      <c r="I42" s="756">
        <v>245</v>
      </c>
      <c r="J42" s="756">
        <v>237.7</v>
      </c>
      <c r="K42" s="756">
        <v>218.2</v>
      </c>
      <c r="L42" s="756">
        <v>220.9</v>
      </c>
      <c r="M42" s="756">
        <v>207.9</v>
      </c>
      <c r="N42" s="756">
        <v>164.3</v>
      </c>
      <c r="O42" s="756">
        <v>148.1</v>
      </c>
      <c r="P42" s="757">
        <v>152.26137</v>
      </c>
      <c r="Q42" s="757">
        <v>174.91853</v>
      </c>
      <c r="R42" s="757">
        <v>181.69710000000001</v>
      </c>
      <c r="S42" s="143">
        <f>100</f>
        <v>100</v>
      </c>
      <c r="T42" s="328">
        <f t="shared" si="3"/>
        <v>84.191006026889198</v>
      </c>
      <c r="U42" s="328">
        <f t="shared" si="3"/>
        <v>92.999536393138627</v>
      </c>
      <c r="V42" s="328">
        <f t="shared" si="3"/>
        <v>100.37088548910525</v>
      </c>
      <c r="W42" s="328">
        <f t="shared" si="3"/>
        <v>80.3894297635605</v>
      </c>
      <c r="X42" s="328">
        <f t="shared" si="3"/>
        <v>113.58368103847937</v>
      </c>
      <c r="Y42" s="328">
        <f t="shared" si="3"/>
        <v>110.19935095039408</v>
      </c>
      <c r="Z42" s="328">
        <f t="shared" si="3"/>
        <v>101.15901715345387</v>
      </c>
      <c r="AA42" s="328">
        <f t="shared" si="3"/>
        <v>102.41075567918406</v>
      </c>
      <c r="AB42" s="328">
        <f t="shared" si="6"/>
        <v>96.383866481223933</v>
      </c>
      <c r="AC42" s="328">
        <f t="shared" si="6"/>
        <v>76.17060732498841</v>
      </c>
      <c r="AD42" s="328">
        <f t="shared" si="6"/>
        <v>68.660176170607329</v>
      </c>
      <c r="AE42" s="328">
        <f t="shared" si="13"/>
        <v>70.589415855354659</v>
      </c>
      <c r="AF42" s="328">
        <f t="shared" si="14"/>
        <v>81.093430690774227</v>
      </c>
      <c r="AG42" s="329">
        <f t="shared" si="14"/>
        <v>84.236022253129349</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51" ht="14.4" x14ac:dyDescent="0.3">
      <c r="B43" s="911"/>
      <c r="C43" s="1" t="s">
        <v>3</v>
      </c>
      <c r="D43" s="756">
        <v>431.5</v>
      </c>
      <c r="E43" s="756">
        <v>411.7</v>
      </c>
      <c r="F43" s="756">
        <v>517.70000000000005</v>
      </c>
      <c r="G43" s="756">
        <v>514.4</v>
      </c>
      <c r="H43" s="756">
        <v>505.8</v>
      </c>
      <c r="I43" s="756">
        <v>560.20000000000005</v>
      </c>
      <c r="J43" s="756">
        <v>563.6</v>
      </c>
      <c r="K43" s="756">
        <v>574.79999999999995</v>
      </c>
      <c r="L43" s="756">
        <v>562.29999999999995</v>
      </c>
      <c r="M43" s="756">
        <v>525.20000000000005</v>
      </c>
      <c r="N43" s="756">
        <v>423</v>
      </c>
      <c r="O43" s="756">
        <v>374.2</v>
      </c>
      <c r="P43" s="757">
        <v>381.99261000000001</v>
      </c>
      <c r="Q43" s="757">
        <v>433.75119000000001</v>
      </c>
      <c r="R43" s="757">
        <v>451.20134999999999</v>
      </c>
      <c r="S43" s="143">
        <f>100</f>
        <v>100</v>
      </c>
      <c r="T43" s="328">
        <f t="shared" si="3"/>
        <v>95.41135573580533</v>
      </c>
      <c r="U43" s="328">
        <f t="shared" si="3"/>
        <v>119.97682502896873</v>
      </c>
      <c r="V43" s="328">
        <f t="shared" si="3"/>
        <v>119.21205098493627</v>
      </c>
      <c r="W43" s="328">
        <f t="shared" si="3"/>
        <v>117.21900347624566</v>
      </c>
      <c r="X43" s="328">
        <f t="shared" si="3"/>
        <v>129.82618771726538</v>
      </c>
      <c r="Y43" s="328">
        <f t="shared" si="3"/>
        <v>130.61413673232909</v>
      </c>
      <c r="Z43" s="328">
        <f t="shared" si="3"/>
        <v>133.20973348783312</v>
      </c>
      <c r="AA43" s="328">
        <f t="shared" si="3"/>
        <v>130.31286210892236</v>
      </c>
      <c r="AB43" s="328">
        <f t="shared" si="6"/>
        <v>121.71494785631519</v>
      </c>
      <c r="AC43" s="328">
        <f t="shared" si="6"/>
        <v>98.030127462340673</v>
      </c>
      <c r="AD43" s="328">
        <f t="shared" si="6"/>
        <v>86.720741599072994</v>
      </c>
      <c r="AE43" s="328">
        <f t="shared" si="13"/>
        <v>88.526676709154117</v>
      </c>
      <c r="AF43" s="328">
        <f t="shared" si="14"/>
        <v>100.5217126303592</v>
      </c>
      <c r="AG43" s="329">
        <f t="shared" si="14"/>
        <v>104.56578215527232</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51" ht="14.4" x14ac:dyDescent="0.3">
      <c r="B44" s="911"/>
      <c r="C44" s="1" t="s">
        <v>4</v>
      </c>
      <c r="D44" s="756">
        <v>762.9</v>
      </c>
      <c r="E44" s="756">
        <v>729</v>
      </c>
      <c r="F44" s="756">
        <v>921.7</v>
      </c>
      <c r="G44" s="756">
        <v>1013.2</v>
      </c>
      <c r="H44" s="756">
        <v>1017</v>
      </c>
      <c r="I44" s="756">
        <v>1087.8</v>
      </c>
      <c r="J44" s="756">
        <v>974.7</v>
      </c>
      <c r="K44" s="756">
        <v>893</v>
      </c>
      <c r="L44" s="756">
        <v>907.8</v>
      </c>
      <c r="M44" s="756">
        <v>935.2</v>
      </c>
      <c r="N44" s="756">
        <v>579.29999999999995</v>
      </c>
      <c r="O44" s="756">
        <v>622.79999999999995</v>
      </c>
      <c r="P44" s="757">
        <v>626.68964000000005</v>
      </c>
      <c r="Q44" s="757">
        <v>700.36248999999998</v>
      </c>
      <c r="R44" s="757">
        <v>732.01935000000003</v>
      </c>
      <c r="S44" s="143">
        <f>100</f>
        <v>100</v>
      </c>
      <c r="T44" s="328">
        <f t="shared" si="3"/>
        <v>95.556429414077869</v>
      </c>
      <c r="U44" s="328">
        <f t="shared" si="3"/>
        <v>120.81531000131079</v>
      </c>
      <c r="V44" s="328">
        <f t="shared" si="3"/>
        <v>132.80901821995019</v>
      </c>
      <c r="W44" s="328">
        <f t="shared" si="3"/>
        <v>133.30711757766417</v>
      </c>
      <c r="X44" s="328">
        <f t="shared" si="3"/>
        <v>142.58749508454582</v>
      </c>
      <c r="Y44" s="328">
        <f t="shared" si="3"/>
        <v>127.76248525363744</v>
      </c>
      <c r="Z44" s="328">
        <f t="shared" si="3"/>
        <v>117.05334906278674</v>
      </c>
      <c r="AA44" s="328">
        <f t="shared" si="3"/>
        <v>118.99331498230437</v>
      </c>
      <c r="AB44" s="328">
        <f t="shared" si="6"/>
        <v>122.5848735089789</v>
      </c>
      <c r="AC44" s="328">
        <f t="shared" si="6"/>
        <v>75.933936295713721</v>
      </c>
      <c r="AD44" s="328">
        <f t="shared" si="6"/>
        <v>81.635863153755395</v>
      </c>
      <c r="AE44" s="328">
        <f t="shared" si="13"/>
        <v>82.145712413160325</v>
      </c>
      <c r="AF44" s="328">
        <f t="shared" si="14"/>
        <v>91.802659588412638</v>
      </c>
      <c r="AG44" s="329">
        <f t="shared" si="14"/>
        <v>95.952202123476212</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51" ht="14.4" x14ac:dyDescent="0.3">
      <c r="B45" s="911"/>
      <c r="C45" s="1" t="s">
        <v>5</v>
      </c>
      <c r="D45" s="756">
        <v>1487.9</v>
      </c>
      <c r="E45" s="756">
        <v>1420.9</v>
      </c>
      <c r="F45" s="756">
        <v>1514.6</v>
      </c>
      <c r="G45" s="756">
        <v>1625.2</v>
      </c>
      <c r="H45" s="756">
        <v>1606.7</v>
      </c>
      <c r="I45" s="756">
        <v>1625.7</v>
      </c>
      <c r="J45" s="756">
        <v>1613.4</v>
      </c>
      <c r="K45" s="756">
        <v>1747.3</v>
      </c>
      <c r="L45" s="756">
        <v>1821.4</v>
      </c>
      <c r="M45" s="756">
        <v>1802.4</v>
      </c>
      <c r="N45" s="756">
        <v>2301.9</v>
      </c>
      <c r="O45" s="756">
        <v>2208.1999999999998</v>
      </c>
      <c r="P45" s="757">
        <v>2032.3397</v>
      </c>
      <c r="Q45" s="757">
        <v>2406.7329</v>
      </c>
      <c r="R45" s="757">
        <v>2512.7600000000002</v>
      </c>
      <c r="S45" s="143">
        <f>100</f>
        <v>100</v>
      </c>
      <c r="T45" s="328">
        <f t="shared" si="3"/>
        <v>95.497009207608031</v>
      </c>
      <c r="U45" s="328">
        <f t="shared" si="3"/>
        <v>101.79447543517709</v>
      </c>
      <c r="V45" s="328">
        <f t="shared" si="3"/>
        <v>109.22777068351367</v>
      </c>
      <c r="W45" s="328">
        <f t="shared" si="3"/>
        <v>107.98440755427112</v>
      </c>
      <c r="X45" s="328">
        <f t="shared" si="3"/>
        <v>109.26137509241212</v>
      </c>
      <c r="Y45" s="328">
        <f t="shared" si="3"/>
        <v>108.43470663351032</v>
      </c>
      <c r="Z45" s="328">
        <f t="shared" si="3"/>
        <v>117.43396733651454</v>
      </c>
      <c r="AA45" s="328">
        <f t="shared" si="3"/>
        <v>122.41414073526445</v>
      </c>
      <c r="AB45" s="328">
        <f t="shared" si="6"/>
        <v>121.13717319712346</v>
      </c>
      <c r="AC45" s="328">
        <f t="shared" si="6"/>
        <v>154.70797768667248</v>
      </c>
      <c r="AD45" s="328">
        <f t="shared" si="6"/>
        <v>148.41051145910342</v>
      </c>
      <c r="AE45" s="328">
        <f t="shared" ref="AE45:AE48" si="15">P45*100/$D45</f>
        <v>136.59114859869615</v>
      </c>
      <c r="AF45" s="328">
        <f t="shared" ref="AF45:AG48" si="16">Q45*100/$D45</f>
        <v>161.75367296189259</v>
      </c>
      <c r="AG45" s="329">
        <f t="shared" si="16"/>
        <v>168.87962900732578</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51" ht="14.4" x14ac:dyDescent="0.3">
      <c r="B46" s="911"/>
      <c r="C46" s="1" t="s">
        <v>6</v>
      </c>
      <c r="D46" s="756">
        <v>2898</v>
      </c>
      <c r="E46" s="756">
        <v>2743.2</v>
      </c>
      <c r="F46" s="756">
        <v>3154.6</v>
      </c>
      <c r="G46" s="756">
        <v>3369.3</v>
      </c>
      <c r="H46" s="756">
        <v>3302.9</v>
      </c>
      <c r="I46" s="756">
        <v>3518.7</v>
      </c>
      <c r="J46" s="756">
        <v>3389.4</v>
      </c>
      <c r="K46" s="756">
        <v>3433.3</v>
      </c>
      <c r="L46" s="756">
        <v>3512.4</v>
      </c>
      <c r="M46" s="756">
        <v>3470.7000000000003</v>
      </c>
      <c r="N46" s="756">
        <v>3468.5</v>
      </c>
      <c r="O46" s="756">
        <v>3353.2999999999997</v>
      </c>
      <c r="P46" s="757">
        <v>3193.28332</v>
      </c>
      <c r="Q46" s="757">
        <v>3715.7651099999998</v>
      </c>
      <c r="R46" s="757">
        <v>3877.6778000000004</v>
      </c>
      <c r="S46" s="143">
        <f>100</f>
        <v>100</v>
      </c>
      <c r="T46" s="328">
        <f t="shared" si="3"/>
        <v>94.658385093167695</v>
      </c>
      <c r="U46" s="328">
        <f t="shared" si="3"/>
        <v>108.8543823326432</v>
      </c>
      <c r="V46" s="328">
        <f t="shared" si="3"/>
        <v>116.26293995859213</v>
      </c>
      <c r="W46" s="328">
        <f t="shared" si="3"/>
        <v>113.97170462387854</v>
      </c>
      <c r="X46" s="328">
        <f t="shared" si="3"/>
        <v>121.41821946169772</v>
      </c>
      <c r="Y46" s="328">
        <f t="shared" si="3"/>
        <v>116.95652173913044</v>
      </c>
      <c r="Z46" s="328">
        <f t="shared" si="3"/>
        <v>118.47135955831608</v>
      </c>
      <c r="AA46" s="328">
        <f t="shared" si="3"/>
        <v>121.2008281573499</v>
      </c>
      <c r="AB46" s="328">
        <f t="shared" si="6"/>
        <v>119.76190476190476</v>
      </c>
      <c r="AC46" s="328">
        <f t="shared" si="6"/>
        <v>119.68599033816425</v>
      </c>
      <c r="AD46" s="328">
        <f t="shared" si="6"/>
        <v>115.71083505866115</v>
      </c>
      <c r="AE46" s="328">
        <f t="shared" si="15"/>
        <v>110.1892104899931</v>
      </c>
      <c r="AF46" s="328">
        <f t="shared" si="16"/>
        <v>128.21825776397515</v>
      </c>
      <c r="AG46" s="329">
        <f t="shared" si="16"/>
        <v>133.8053071083506</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51" ht="14.4" x14ac:dyDescent="0.3">
      <c r="B47" s="912"/>
      <c r="C47" s="8" t="s">
        <v>7</v>
      </c>
      <c r="D47" s="565">
        <v>1410.1</v>
      </c>
      <c r="E47" s="565">
        <v>1322.3</v>
      </c>
      <c r="F47" s="565">
        <v>1640</v>
      </c>
      <c r="G47" s="565">
        <v>1744.1</v>
      </c>
      <c r="H47" s="565">
        <v>1696.2</v>
      </c>
      <c r="I47" s="565">
        <v>1893</v>
      </c>
      <c r="J47" s="565">
        <v>1776</v>
      </c>
      <c r="K47" s="565">
        <v>1686</v>
      </c>
      <c r="L47" s="565">
        <v>1691</v>
      </c>
      <c r="M47" s="565">
        <v>1668.3000000000002</v>
      </c>
      <c r="N47" s="565">
        <v>1166.5999999999999</v>
      </c>
      <c r="O47" s="565">
        <v>1145.0999999999999</v>
      </c>
      <c r="P47" s="565">
        <v>1160.94362</v>
      </c>
      <c r="Q47" s="565">
        <v>1309.0322099999998</v>
      </c>
      <c r="R47" s="565">
        <v>1364.9178000000002</v>
      </c>
      <c r="S47" s="143">
        <f>100</f>
        <v>100</v>
      </c>
      <c r="T47" s="328">
        <f t="shared" si="3"/>
        <v>93.773491241755906</v>
      </c>
      <c r="U47" s="328">
        <f t="shared" si="3"/>
        <v>116.30380824055032</v>
      </c>
      <c r="V47" s="328">
        <f t="shared" si="3"/>
        <v>123.6862633855755</v>
      </c>
      <c r="W47" s="328">
        <f t="shared" si="3"/>
        <v>120.2893411814765</v>
      </c>
      <c r="X47" s="328">
        <f t="shared" si="3"/>
        <v>134.24579817034254</v>
      </c>
      <c r="Y47" s="328">
        <f t="shared" si="3"/>
        <v>125.94851428976669</v>
      </c>
      <c r="Z47" s="328">
        <f t="shared" si="3"/>
        <v>119.56598822778527</v>
      </c>
      <c r="AA47" s="328">
        <f t="shared" si="3"/>
        <v>119.92057300900646</v>
      </c>
      <c r="AB47" s="328">
        <f t="shared" si="6"/>
        <v>118.31075810226228</v>
      </c>
      <c r="AC47" s="328">
        <f t="shared" si="6"/>
        <v>82.731721154528046</v>
      </c>
      <c r="AD47" s="328">
        <f t="shared" si="6"/>
        <v>81.207006595276923</v>
      </c>
      <c r="AE47" s="328">
        <f t="shared" si="15"/>
        <v>82.33058790156727</v>
      </c>
      <c r="AF47" s="328">
        <f t="shared" si="16"/>
        <v>92.832579958868166</v>
      </c>
      <c r="AG47" s="329">
        <f t="shared" si="16"/>
        <v>96.795815899581612</v>
      </c>
      <c r="AH47" s="772"/>
      <c r="AI47" s="773"/>
      <c r="AJ47" s="773"/>
      <c r="AK47" s="773"/>
      <c r="AL47" s="773"/>
      <c r="AM47" s="773"/>
      <c r="AN47" s="773"/>
      <c r="AO47" s="773"/>
      <c r="AP47" s="773"/>
      <c r="AQ47" s="773"/>
      <c r="AR47" s="773"/>
      <c r="AS47" s="773"/>
      <c r="AT47" s="773"/>
      <c r="AU47" s="773"/>
      <c r="AV47" s="774"/>
    </row>
    <row r="48" spans="2:51" ht="16.5" customHeight="1" x14ac:dyDescent="0.3">
      <c r="B48" s="913" t="s">
        <v>25</v>
      </c>
      <c r="C48" s="7" t="s">
        <v>2</v>
      </c>
      <c r="D48" s="756">
        <v>0</v>
      </c>
      <c r="E48" s="756">
        <v>0.3</v>
      </c>
      <c r="F48" s="756">
        <v>3.5</v>
      </c>
      <c r="G48" s="756">
        <v>8.6</v>
      </c>
      <c r="H48" s="756">
        <v>9.4</v>
      </c>
      <c r="I48" s="756">
        <v>9</v>
      </c>
      <c r="J48" s="756">
        <v>10.4</v>
      </c>
      <c r="K48" s="756">
        <v>10.7</v>
      </c>
      <c r="L48" s="756">
        <v>19.899999999999999</v>
      </c>
      <c r="M48" s="756">
        <v>11.7</v>
      </c>
      <c r="N48" s="756">
        <v>9.1</v>
      </c>
      <c r="O48" s="756">
        <v>11.6</v>
      </c>
      <c r="P48" s="757">
        <v>11.925941</v>
      </c>
      <c r="Q48" s="757">
        <v>13.700571999999999</v>
      </c>
      <c r="R48" s="757">
        <v>14.243204</v>
      </c>
      <c r="S48" s="143">
        <f>100</f>
        <v>100</v>
      </c>
      <c r="T48" s="328" t="e">
        <f t="shared" si="3"/>
        <v>#DIV/0!</v>
      </c>
      <c r="U48" s="328" t="e">
        <f t="shared" si="3"/>
        <v>#DIV/0!</v>
      </c>
      <c r="V48" s="328" t="e">
        <f t="shared" si="3"/>
        <v>#DIV/0!</v>
      </c>
      <c r="W48" s="328" t="e">
        <f t="shared" si="3"/>
        <v>#DIV/0!</v>
      </c>
      <c r="X48" s="328" t="e">
        <f t="shared" si="3"/>
        <v>#DIV/0!</v>
      </c>
      <c r="Y48" s="328" t="e">
        <f t="shared" si="3"/>
        <v>#DIV/0!</v>
      </c>
      <c r="Z48" s="328" t="e">
        <f t="shared" si="3"/>
        <v>#DIV/0!</v>
      </c>
      <c r="AA48" s="328" t="e">
        <f t="shared" si="3"/>
        <v>#DIV/0!</v>
      </c>
      <c r="AB48" s="328" t="e">
        <f t="shared" si="6"/>
        <v>#DIV/0!</v>
      </c>
      <c r="AC48" s="328" t="e">
        <f t="shared" si="6"/>
        <v>#DIV/0!</v>
      </c>
      <c r="AD48" s="328" t="e">
        <f t="shared" si="6"/>
        <v>#DIV/0!</v>
      </c>
      <c r="AE48" s="328" t="e">
        <f t="shared" si="15"/>
        <v>#DIV/0!</v>
      </c>
      <c r="AF48" s="328" t="e">
        <f t="shared" si="16"/>
        <v>#DIV/0!</v>
      </c>
      <c r="AG48" s="329" t="e">
        <f t="shared" si="16"/>
        <v>#DIV/0!</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11"/>
      <c r="C49" s="1" t="s">
        <v>3</v>
      </c>
      <c r="D49" s="756">
        <v>41.5</v>
      </c>
      <c r="E49" s="756">
        <v>34.6</v>
      </c>
      <c r="F49" s="756">
        <v>27.4</v>
      </c>
      <c r="G49" s="756">
        <v>33.299999999999997</v>
      </c>
      <c r="H49" s="756">
        <v>23.7</v>
      </c>
      <c r="I49" s="756">
        <v>29.9</v>
      </c>
      <c r="J49" s="756">
        <v>27.2</v>
      </c>
      <c r="K49" s="756">
        <v>31.1</v>
      </c>
      <c r="L49" s="756">
        <v>33.5</v>
      </c>
      <c r="M49" s="756">
        <v>34.5</v>
      </c>
      <c r="N49" s="756">
        <v>21.1</v>
      </c>
      <c r="O49" s="756">
        <v>21.4</v>
      </c>
      <c r="P49" s="757">
        <v>21.845648000000001</v>
      </c>
      <c r="Q49" s="757">
        <v>24.805651000000001</v>
      </c>
      <c r="R49" s="757">
        <v>25.798739999999999</v>
      </c>
      <c r="S49" s="143">
        <f>100</f>
        <v>100</v>
      </c>
      <c r="T49" s="328">
        <f t="shared" si="3"/>
        <v>83.373493975903614</v>
      </c>
      <c r="U49" s="328">
        <f t="shared" si="3"/>
        <v>66.024096385542165</v>
      </c>
      <c r="V49" s="328">
        <f t="shared" si="3"/>
        <v>80.240963855421683</v>
      </c>
      <c r="W49" s="328">
        <f t="shared" si="3"/>
        <v>57.108433734939759</v>
      </c>
      <c r="X49" s="328">
        <f t="shared" si="3"/>
        <v>72.048192771084331</v>
      </c>
      <c r="Y49" s="328">
        <f t="shared" si="3"/>
        <v>65.5421686746988</v>
      </c>
      <c r="Z49" s="328">
        <f t="shared" si="3"/>
        <v>74.939759036144579</v>
      </c>
      <c r="AA49" s="328">
        <f t="shared" si="3"/>
        <v>80.722891566265062</v>
      </c>
      <c r="AB49" s="328">
        <f t="shared" si="6"/>
        <v>83.132530120481931</v>
      </c>
      <c r="AC49" s="328">
        <f t="shared" si="6"/>
        <v>50.843373493975903</v>
      </c>
      <c r="AD49" s="328">
        <f t="shared" si="6"/>
        <v>51.566265060240966</v>
      </c>
      <c r="AE49" s="328">
        <f t="shared" ref="AE49:AE52" si="17">P49*100/$D49</f>
        <v>52.640115662650608</v>
      </c>
      <c r="AF49" s="328">
        <f t="shared" ref="AF49:AG52" si="18">Q49*100/$D49</f>
        <v>59.772653012048202</v>
      </c>
      <c r="AG49" s="329">
        <f t="shared" si="18"/>
        <v>62.165638554216862</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11"/>
      <c r="C50" s="1" t="s">
        <v>4</v>
      </c>
      <c r="D50" s="756">
        <v>32.5</v>
      </c>
      <c r="E50" s="756">
        <v>31.2</v>
      </c>
      <c r="F50" s="756">
        <v>55.9</v>
      </c>
      <c r="G50" s="756">
        <v>78.400000000000006</v>
      </c>
      <c r="H50" s="756">
        <v>61</v>
      </c>
      <c r="I50" s="756">
        <v>78.900000000000006</v>
      </c>
      <c r="J50" s="756">
        <v>80.3</v>
      </c>
      <c r="K50" s="756">
        <v>45.9</v>
      </c>
      <c r="L50" s="756">
        <v>16.5</v>
      </c>
      <c r="M50" s="756">
        <v>15.2</v>
      </c>
      <c r="N50" s="756">
        <v>33</v>
      </c>
      <c r="O50" s="756">
        <v>31</v>
      </c>
      <c r="P50" s="757">
        <v>31.193608999999999</v>
      </c>
      <c r="Q50" s="757">
        <v>34.860691000000003</v>
      </c>
      <c r="R50" s="757">
        <v>36.445515</v>
      </c>
      <c r="S50" s="143">
        <f>100</f>
        <v>100</v>
      </c>
      <c r="T50" s="328">
        <f t="shared" si="3"/>
        <v>96</v>
      </c>
      <c r="U50" s="328">
        <f t="shared" si="3"/>
        <v>172</v>
      </c>
      <c r="V50" s="328">
        <f t="shared" si="3"/>
        <v>241.23076923076925</v>
      </c>
      <c r="W50" s="328">
        <f t="shared" si="3"/>
        <v>187.69230769230768</v>
      </c>
      <c r="X50" s="328">
        <f t="shared" si="3"/>
        <v>242.7692307692308</v>
      </c>
      <c r="Y50" s="328">
        <f t="shared" si="3"/>
        <v>247.07692307692307</v>
      </c>
      <c r="Z50" s="328">
        <f t="shared" si="3"/>
        <v>141.23076923076923</v>
      </c>
      <c r="AA50" s="328">
        <f t="shared" si="3"/>
        <v>50.769230769230766</v>
      </c>
      <c r="AB50" s="328">
        <f t="shared" si="6"/>
        <v>46.769230769230766</v>
      </c>
      <c r="AC50" s="328">
        <f t="shared" si="6"/>
        <v>101.53846153846153</v>
      </c>
      <c r="AD50" s="328">
        <f t="shared" si="6"/>
        <v>95.384615384615387</v>
      </c>
      <c r="AE50" s="328">
        <f t="shared" si="17"/>
        <v>95.980335384615373</v>
      </c>
      <c r="AF50" s="328">
        <f t="shared" si="18"/>
        <v>107.26366461538463</v>
      </c>
      <c r="AG50" s="329">
        <f t="shared" si="18"/>
        <v>112.14004615384616</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11"/>
      <c r="C51" s="1" t="s">
        <v>5</v>
      </c>
      <c r="D51" s="756">
        <v>413.8</v>
      </c>
      <c r="E51" s="756">
        <v>369</v>
      </c>
      <c r="F51" s="756">
        <v>479.4</v>
      </c>
      <c r="G51" s="756">
        <v>455.8</v>
      </c>
      <c r="H51" s="756">
        <v>501.5</v>
      </c>
      <c r="I51" s="756">
        <v>548.6</v>
      </c>
      <c r="J51" s="756">
        <v>540</v>
      </c>
      <c r="K51" s="756">
        <v>607.4</v>
      </c>
      <c r="L51" s="756">
        <v>610</v>
      </c>
      <c r="M51" s="756">
        <v>645.6</v>
      </c>
      <c r="N51" s="756">
        <v>738.8</v>
      </c>
      <c r="O51" s="756">
        <v>727.2</v>
      </c>
      <c r="P51" s="757">
        <v>669.28594999999996</v>
      </c>
      <c r="Q51" s="757">
        <v>792.58043999999995</v>
      </c>
      <c r="R51" s="757">
        <v>827.57672000000002</v>
      </c>
      <c r="S51" s="143">
        <f>100</f>
        <v>100</v>
      </c>
      <c r="T51" s="328">
        <f t="shared" si="3"/>
        <v>89.173513774770413</v>
      </c>
      <c r="U51" s="328">
        <f t="shared" si="3"/>
        <v>115.85306911551474</v>
      </c>
      <c r="V51" s="328">
        <f t="shared" si="3"/>
        <v>110.14983083615273</v>
      </c>
      <c r="W51" s="328">
        <f t="shared" si="3"/>
        <v>121.19381343644272</v>
      </c>
      <c r="X51" s="328">
        <f t="shared" si="3"/>
        <v>132.57612373127114</v>
      </c>
      <c r="Y51" s="328">
        <f t="shared" si="3"/>
        <v>130.4978250362494</v>
      </c>
      <c r="Z51" s="328">
        <f t="shared" si="3"/>
        <v>146.78588690188496</v>
      </c>
      <c r="AA51" s="328">
        <f t="shared" si="3"/>
        <v>147.41420976317062</v>
      </c>
      <c r="AB51" s="328">
        <f t="shared" si="6"/>
        <v>156.01739971000484</v>
      </c>
      <c r="AC51" s="328">
        <f t="shared" si="6"/>
        <v>178.54035766070564</v>
      </c>
      <c r="AD51" s="328">
        <f t="shared" si="6"/>
        <v>175.73707104881584</v>
      </c>
      <c r="AE51" s="328">
        <f t="shared" si="17"/>
        <v>161.74140889318511</v>
      </c>
      <c r="AF51" s="328">
        <f t="shared" si="18"/>
        <v>191.53708071532139</v>
      </c>
      <c r="AG51" s="329">
        <f t="shared" si="18"/>
        <v>199.99437409376512</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11"/>
      <c r="C52" s="1" t="s">
        <v>6</v>
      </c>
      <c r="D52" s="756">
        <v>487.8</v>
      </c>
      <c r="E52" s="756">
        <v>435.1</v>
      </c>
      <c r="F52" s="756">
        <v>566.19999999999993</v>
      </c>
      <c r="G52" s="756">
        <v>576.1</v>
      </c>
      <c r="H52" s="756">
        <v>595.6</v>
      </c>
      <c r="I52" s="756">
        <v>666.40000000000009</v>
      </c>
      <c r="J52" s="756">
        <v>657.9</v>
      </c>
      <c r="K52" s="756">
        <v>695.09999999999991</v>
      </c>
      <c r="L52" s="756">
        <v>679.9</v>
      </c>
      <c r="M52" s="756">
        <v>707</v>
      </c>
      <c r="N52" s="756">
        <v>802</v>
      </c>
      <c r="O52" s="756">
        <v>791.2</v>
      </c>
      <c r="P52" s="757">
        <v>734.25114799999994</v>
      </c>
      <c r="Q52" s="757">
        <v>865.9473539999999</v>
      </c>
      <c r="R52" s="757">
        <v>904.06417899999997</v>
      </c>
      <c r="S52" s="143">
        <f>100</f>
        <v>100</v>
      </c>
      <c r="T52" s="328">
        <f t="shared" si="3"/>
        <v>89.196391963919638</v>
      </c>
      <c r="U52" s="328">
        <f t="shared" si="3"/>
        <v>116.0721607216072</v>
      </c>
      <c r="V52" s="328">
        <f t="shared" si="3"/>
        <v>118.10168101681016</v>
      </c>
      <c r="W52" s="328">
        <f t="shared" si="3"/>
        <v>122.09922099220992</v>
      </c>
      <c r="X52" s="328">
        <f t="shared" si="3"/>
        <v>136.61336613366137</v>
      </c>
      <c r="Y52" s="328">
        <f t="shared" si="3"/>
        <v>134.87084870848707</v>
      </c>
      <c r="Z52" s="328">
        <f t="shared" si="3"/>
        <v>142.49692496924965</v>
      </c>
      <c r="AA52" s="328">
        <f t="shared" si="3"/>
        <v>139.38089380893808</v>
      </c>
      <c r="AB52" s="328">
        <f t="shared" si="6"/>
        <v>144.93644936449365</v>
      </c>
      <c r="AC52" s="328">
        <f t="shared" si="6"/>
        <v>164.41164411644115</v>
      </c>
      <c r="AD52" s="328">
        <f t="shared" si="6"/>
        <v>162.19762197621975</v>
      </c>
      <c r="AE52" s="328">
        <f t="shared" si="17"/>
        <v>150.52299056990569</v>
      </c>
      <c r="AF52" s="328">
        <f t="shared" si="18"/>
        <v>177.52098277982776</v>
      </c>
      <c r="AG52" s="329">
        <f t="shared" si="18"/>
        <v>185.33501004510046</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4" x14ac:dyDescent="0.3">
      <c r="B53" s="912"/>
      <c r="C53" s="8" t="s">
        <v>7</v>
      </c>
      <c r="D53" s="565">
        <v>74</v>
      </c>
      <c r="E53" s="565">
        <v>66.099999999999994</v>
      </c>
      <c r="F53" s="565">
        <v>86.8</v>
      </c>
      <c r="G53" s="565">
        <v>120.30000000000001</v>
      </c>
      <c r="H53" s="565">
        <v>94.1</v>
      </c>
      <c r="I53" s="565">
        <v>117.80000000000001</v>
      </c>
      <c r="J53" s="565">
        <v>117.9</v>
      </c>
      <c r="K53" s="565">
        <v>87.699999999999989</v>
      </c>
      <c r="L53" s="565">
        <v>69.900000000000006</v>
      </c>
      <c r="M53" s="565">
        <v>61.400000000000006</v>
      </c>
      <c r="N53" s="565">
        <v>63.2</v>
      </c>
      <c r="O53" s="565">
        <v>64</v>
      </c>
      <c r="P53" s="565">
        <v>64.965198000000001</v>
      </c>
      <c r="Q53" s="565">
        <v>73.366914000000008</v>
      </c>
      <c r="R53" s="565">
        <v>76.487459000000001</v>
      </c>
      <c r="S53" s="143">
        <f>100</f>
        <v>100</v>
      </c>
      <c r="T53" s="328">
        <f t="shared" si="3"/>
        <v>89.324324324324309</v>
      </c>
      <c r="U53" s="328">
        <f t="shared" si="3"/>
        <v>117.29729729729729</v>
      </c>
      <c r="V53" s="328">
        <f t="shared" si="3"/>
        <v>162.56756756756758</v>
      </c>
      <c r="W53" s="328">
        <f t="shared" si="3"/>
        <v>127.16216216216216</v>
      </c>
      <c r="X53" s="328">
        <f t="shared" si="3"/>
        <v>159.18918918918922</v>
      </c>
      <c r="Y53" s="328">
        <f t="shared" si="3"/>
        <v>159.32432432432432</v>
      </c>
      <c r="Z53" s="328">
        <f t="shared" si="3"/>
        <v>118.51351351351349</v>
      </c>
      <c r="AA53" s="328">
        <f t="shared" si="3"/>
        <v>94.459459459459467</v>
      </c>
      <c r="AB53" s="328">
        <f t="shared" si="6"/>
        <v>82.972972972972983</v>
      </c>
      <c r="AC53" s="328">
        <f t="shared" si="6"/>
        <v>85.405405405405403</v>
      </c>
      <c r="AD53" s="328">
        <f t="shared" si="6"/>
        <v>86.486486486486484</v>
      </c>
      <c r="AE53" s="328">
        <f t="shared" ref="AE53:AE56" si="19">P53*100/$D53</f>
        <v>87.790808108108109</v>
      </c>
      <c r="AF53" s="328">
        <f t="shared" ref="AF53:AG56" si="20">Q53*100/$D53</f>
        <v>99.144478378378381</v>
      </c>
      <c r="AG53" s="329">
        <f t="shared" si="20"/>
        <v>103.36143108108108</v>
      </c>
      <c r="AH53" s="772"/>
      <c r="AI53" s="773"/>
      <c r="AJ53" s="773"/>
      <c r="AK53" s="773"/>
      <c r="AL53" s="773"/>
      <c r="AM53" s="773"/>
      <c r="AN53" s="773"/>
      <c r="AO53" s="773"/>
      <c r="AP53" s="773"/>
      <c r="AQ53" s="773"/>
      <c r="AR53" s="773"/>
      <c r="AS53" s="773"/>
      <c r="AT53" s="773"/>
      <c r="AU53" s="773"/>
      <c r="AV53" s="774"/>
    </row>
    <row r="54" spans="2:48" ht="16.5" customHeight="1" x14ac:dyDescent="0.3">
      <c r="B54" s="911" t="s">
        <v>26</v>
      </c>
      <c r="C54" s="1" t="s">
        <v>2</v>
      </c>
      <c r="D54" s="756">
        <v>0.3</v>
      </c>
      <c r="E54" s="757">
        <v>0</v>
      </c>
      <c r="F54" s="756">
        <v>0</v>
      </c>
      <c r="G54" s="756">
        <v>0</v>
      </c>
      <c r="H54" s="756">
        <v>0</v>
      </c>
      <c r="I54" s="756">
        <v>0</v>
      </c>
      <c r="J54" s="756">
        <v>0</v>
      </c>
      <c r="K54" s="756">
        <v>0</v>
      </c>
      <c r="L54" s="757">
        <v>0</v>
      </c>
      <c r="M54" s="756">
        <v>1.9</v>
      </c>
      <c r="N54" s="756">
        <v>0</v>
      </c>
      <c r="O54" s="756">
        <v>0</v>
      </c>
      <c r="P54" s="757">
        <v>0.47693521</v>
      </c>
      <c r="Q54" s="757">
        <v>0.54790527</v>
      </c>
      <c r="R54" s="757">
        <v>0.56849766000000002</v>
      </c>
      <c r="S54" s="143">
        <f>100</f>
        <v>100</v>
      </c>
      <c r="T54" s="328">
        <f t="shared" si="3"/>
        <v>0</v>
      </c>
      <c r="U54" s="328">
        <f t="shared" si="3"/>
        <v>0</v>
      </c>
      <c r="V54" s="328">
        <f t="shared" si="3"/>
        <v>0</v>
      </c>
      <c r="W54" s="328">
        <f t="shared" si="3"/>
        <v>0</v>
      </c>
      <c r="X54" s="328">
        <f t="shared" si="3"/>
        <v>0</v>
      </c>
      <c r="Y54" s="328">
        <f t="shared" si="3"/>
        <v>0</v>
      </c>
      <c r="Z54" s="328">
        <f t="shared" si="3"/>
        <v>0</v>
      </c>
      <c r="AA54" s="328">
        <f t="shared" si="3"/>
        <v>0</v>
      </c>
      <c r="AB54" s="328">
        <f t="shared" si="6"/>
        <v>633.33333333333337</v>
      </c>
      <c r="AC54" s="328">
        <f t="shared" si="6"/>
        <v>0</v>
      </c>
      <c r="AD54" s="328">
        <f t="shared" si="6"/>
        <v>0</v>
      </c>
      <c r="AE54" s="328">
        <f t="shared" si="19"/>
        <v>158.97840333333332</v>
      </c>
      <c r="AF54" s="328">
        <f t="shared" si="20"/>
        <v>182.63508999999999</v>
      </c>
      <c r="AG54" s="329">
        <f t="shared" si="20"/>
        <v>189.49922000000001</v>
      </c>
      <c r="AH54" s="768">
        <v>1</v>
      </c>
      <c r="AI54" s="769">
        <v>4</v>
      </c>
      <c r="AJ54" s="769">
        <v>1</v>
      </c>
      <c r="AK54" s="769">
        <v>1</v>
      </c>
      <c r="AL54" s="769">
        <v>1</v>
      </c>
      <c r="AM54" s="769">
        <v>1</v>
      </c>
      <c r="AN54" s="769">
        <v>1</v>
      </c>
      <c r="AO54" s="769">
        <v>1</v>
      </c>
      <c r="AP54" s="769">
        <v>4</v>
      </c>
      <c r="AQ54" s="769">
        <v>1</v>
      </c>
      <c r="AR54" s="769">
        <v>1</v>
      </c>
      <c r="AS54" s="769">
        <v>1</v>
      </c>
      <c r="AT54" s="769">
        <v>4</v>
      </c>
      <c r="AU54" s="769">
        <v>6</v>
      </c>
      <c r="AV54" s="771">
        <v>7</v>
      </c>
    </row>
    <row r="55" spans="2:48" ht="14.4" x14ac:dyDescent="0.3">
      <c r="B55" s="911"/>
      <c r="C55" s="1" t="s">
        <v>3</v>
      </c>
      <c r="D55" s="757">
        <v>0</v>
      </c>
      <c r="E55" s="758">
        <v>0</v>
      </c>
      <c r="F55" s="757">
        <v>0</v>
      </c>
      <c r="G55" s="758">
        <v>3.5438215999999998</v>
      </c>
      <c r="H55" s="758">
        <v>5.8593076999999996</v>
      </c>
      <c r="I55" s="758">
        <v>5.8949315000000002</v>
      </c>
      <c r="J55" s="758">
        <v>0</v>
      </c>
      <c r="K55" s="758">
        <v>1.6036778</v>
      </c>
      <c r="L55" s="758">
        <v>0.52804443999999995</v>
      </c>
      <c r="M55" s="757">
        <v>0.25140720999999999</v>
      </c>
      <c r="N55" s="757">
        <v>0.18491524000000001</v>
      </c>
      <c r="O55" s="756">
        <v>0</v>
      </c>
      <c r="P55" s="757">
        <v>0</v>
      </c>
      <c r="Q55" s="757">
        <v>0</v>
      </c>
      <c r="R55" s="757">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68">
        <v>4</v>
      </c>
      <c r="AI55" s="769">
        <v>2</v>
      </c>
      <c r="AJ55" s="769">
        <v>4</v>
      </c>
      <c r="AK55" s="769">
        <v>2</v>
      </c>
      <c r="AL55" s="769">
        <v>2</v>
      </c>
      <c r="AM55" s="769">
        <v>2</v>
      </c>
      <c r="AN55" s="769">
        <v>2</v>
      </c>
      <c r="AO55" s="769">
        <v>2</v>
      </c>
      <c r="AP55" s="769">
        <v>2</v>
      </c>
      <c r="AQ55" s="769">
        <v>4</v>
      </c>
      <c r="AR55" s="769">
        <v>4</v>
      </c>
      <c r="AS55" s="769">
        <v>1</v>
      </c>
      <c r="AT55" s="769">
        <v>4</v>
      </c>
      <c r="AU55" s="769">
        <v>6</v>
      </c>
      <c r="AV55" s="771">
        <v>7</v>
      </c>
    </row>
    <row r="56" spans="2:48" ht="14.4" x14ac:dyDescent="0.3">
      <c r="B56" s="911"/>
      <c r="C56" s="1" t="s">
        <v>4</v>
      </c>
      <c r="D56" s="757">
        <v>1.8291968000000001</v>
      </c>
      <c r="E56" s="757">
        <v>6.7195912</v>
      </c>
      <c r="F56" s="757">
        <v>6.6737419999999998</v>
      </c>
      <c r="G56" s="757">
        <v>17.714988000000002</v>
      </c>
      <c r="H56" s="756">
        <v>36.5</v>
      </c>
      <c r="I56" s="757">
        <v>42.941023000000001</v>
      </c>
      <c r="J56" s="756">
        <v>59.2</v>
      </c>
      <c r="K56" s="756">
        <v>71.7</v>
      </c>
      <c r="L56" s="757">
        <v>20.442138</v>
      </c>
      <c r="M56" s="756">
        <v>33.299999999999997</v>
      </c>
      <c r="N56" s="757">
        <v>41.775568</v>
      </c>
      <c r="O56" s="757">
        <v>59.254046000000002</v>
      </c>
      <c r="P56" s="757">
        <v>41.558815000000003</v>
      </c>
      <c r="Q56" s="757">
        <v>46.444415999999997</v>
      </c>
      <c r="R56" s="757">
        <v>48.680424000000002</v>
      </c>
      <c r="S56" s="143">
        <f>100</f>
        <v>100</v>
      </c>
      <c r="T56" s="328">
        <f t="shared" si="3"/>
        <v>367.3520093627979</v>
      </c>
      <c r="U56" s="328">
        <f t="shared" si="3"/>
        <v>364.84548846794394</v>
      </c>
      <c r="V56" s="328">
        <f t="shared" si="3"/>
        <v>968.45719388968973</v>
      </c>
      <c r="W56" s="328">
        <f t="shared" si="3"/>
        <v>1995.4113193287894</v>
      </c>
      <c r="X56" s="328">
        <f t="shared" si="3"/>
        <v>2347.5343385687097</v>
      </c>
      <c r="Y56" s="328">
        <f t="shared" si="3"/>
        <v>3236.3931535414886</v>
      </c>
      <c r="Z56" s="328">
        <f t="shared" si="3"/>
        <v>3919.7531944075126</v>
      </c>
      <c r="AA56" s="328">
        <f t="shared" si="3"/>
        <v>1117.5472207255118</v>
      </c>
      <c r="AB56" s="328">
        <f t="shared" si="6"/>
        <v>1820.4711488670871</v>
      </c>
      <c r="AC56" s="328">
        <f t="shared" si="6"/>
        <v>2283.8203084545084</v>
      </c>
      <c r="AD56" s="328">
        <f t="shared" si="6"/>
        <v>3239.3477836829802</v>
      </c>
      <c r="AE56" s="328">
        <f t="shared" si="19"/>
        <v>2271.9706813394819</v>
      </c>
      <c r="AF56" s="328">
        <f t="shared" si="20"/>
        <v>2539.060641260689</v>
      </c>
      <c r="AG56" s="329">
        <f t="shared" si="20"/>
        <v>2661.3005227212293</v>
      </c>
      <c r="AH56" s="768">
        <v>4</v>
      </c>
      <c r="AI56" s="769">
        <v>4</v>
      </c>
      <c r="AJ56" s="769">
        <v>4</v>
      </c>
      <c r="AK56" s="769">
        <v>4</v>
      </c>
      <c r="AL56" s="769">
        <v>1</v>
      </c>
      <c r="AM56" s="769">
        <v>4</v>
      </c>
      <c r="AN56" s="769">
        <v>1</v>
      </c>
      <c r="AO56" s="769">
        <v>1</v>
      </c>
      <c r="AP56" s="769">
        <v>4</v>
      </c>
      <c r="AQ56" s="769">
        <v>1</v>
      </c>
      <c r="AR56" s="769">
        <v>4</v>
      </c>
      <c r="AS56" s="769">
        <v>4</v>
      </c>
      <c r="AT56" s="769">
        <v>4</v>
      </c>
      <c r="AU56" s="769">
        <v>6</v>
      </c>
      <c r="AV56" s="771">
        <v>7</v>
      </c>
    </row>
    <row r="57" spans="2:48" ht="14.4" x14ac:dyDescent="0.3">
      <c r="B57" s="911"/>
      <c r="C57" s="1" t="s">
        <v>5</v>
      </c>
      <c r="D57" s="757">
        <v>160.84988999999999</v>
      </c>
      <c r="E57" s="757">
        <v>210.30087</v>
      </c>
      <c r="F57" s="757">
        <v>208.86595</v>
      </c>
      <c r="G57" s="757">
        <v>253.66514000000001</v>
      </c>
      <c r="H57" s="757">
        <v>402.47203000000002</v>
      </c>
      <c r="I57" s="757">
        <v>317.91458</v>
      </c>
      <c r="J57" s="757">
        <v>303.90786000000003</v>
      </c>
      <c r="K57" s="757">
        <v>274.01351</v>
      </c>
      <c r="L57" s="757">
        <v>374.58517999999998</v>
      </c>
      <c r="M57" s="757">
        <v>394.48962999999998</v>
      </c>
      <c r="N57" s="757">
        <v>429.52253000000002</v>
      </c>
      <c r="O57" s="757">
        <v>494.04595999999998</v>
      </c>
      <c r="P57" s="757">
        <v>397.13995</v>
      </c>
      <c r="Q57" s="757">
        <v>470.30025999999998</v>
      </c>
      <c r="R57" s="757">
        <v>490.97811999999999</v>
      </c>
      <c r="S57" s="143">
        <f>100</f>
        <v>100</v>
      </c>
      <c r="T57" s="328">
        <f t="shared" si="3"/>
        <v>130.74355848176211</v>
      </c>
      <c r="U57" s="328">
        <f t="shared" si="3"/>
        <v>129.85147207747548</v>
      </c>
      <c r="V57" s="328">
        <f t="shared" si="3"/>
        <v>157.70302360791172</v>
      </c>
      <c r="W57" s="328">
        <f t="shared" si="3"/>
        <v>250.21591870532211</v>
      </c>
      <c r="X57" s="328">
        <f t="shared" si="3"/>
        <v>197.64675002264534</v>
      </c>
      <c r="Y57" s="328">
        <f t="shared" si="3"/>
        <v>188.93880499389837</v>
      </c>
      <c r="Z57" s="328">
        <f t="shared" si="3"/>
        <v>170.35355759335616</v>
      </c>
      <c r="AA57" s="328">
        <f t="shared" si="3"/>
        <v>232.87872935443102</v>
      </c>
      <c r="AB57" s="328">
        <f t="shared" si="6"/>
        <v>245.25327931526718</v>
      </c>
      <c r="AC57" s="328">
        <f t="shared" si="6"/>
        <v>267.03315121943825</v>
      </c>
      <c r="AD57" s="328">
        <f t="shared" si="6"/>
        <v>307.14721657565326</v>
      </c>
      <c r="AE57" s="328">
        <f t="shared" ref="AE57:AE60" si="21">P57*100/$D57</f>
        <v>246.90097705382331</v>
      </c>
      <c r="AF57" s="328">
        <f t="shared" ref="AF57:AG60" si="22">Q57*100/$D57</f>
        <v>292.38457048369759</v>
      </c>
      <c r="AG57" s="329">
        <f t="shared" si="22"/>
        <v>305.23994763067606</v>
      </c>
      <c r="AH57" s="768">
        <v>4</v>
      </c>
      <c r="AI57" s="769">
        <v>4</v>
      </c>
      <c r="AJ57" s="769">
        <v>4</v>
      </c>
      <c r="AK57" s="769">
        <v>4</v>
      </c>
      <c r="AL57" s="769">
        <v>4</v>
      </c>
      <c r="AM57" s="769">
        <v>4</v>
      </c>
      <c r="AN57" s="769">
        <v>4</v>
      </c>
      <c r="AO57" s="769">
        <v>4</v>
      </c>
      <c r="AP57" s="769">
        <v>4</v>
      </c>
      <c r="AQ57" s="769">
        <v>4</v>
      </c>
      <c r="AR57" s="769">
        <v>4</v>
      </c>
      <c r="AS57" s="769">
        <v>4</v>
      </c>
      <c r="AT57" s="769">
        <v>4</v>
      </c>
      <c r="AU57" s="769">
        <v>6</v>
      </c>
      <c r="AV57" s="771">
        <v>7</v>
      </c>
    </row>
    <row r="58" spans="2:48" ht="14.4" x14ac:dyDescent="0.3">
      <c r="B58" s="911"/>
      <c r="C58" s="1" t="s">
        <v>6</v>
      </c>
      <c r="D58" s="757">
        <v>162.97908679999998</v>
      </c>
      <c r="E58" s="757">
        <v>217.0204612</v>
      </c>
      <c r="F58" s="757">
        <v>215.539692</v>
      </c>
      <c r="G58" s="757">
        <v>274.92394960000001</v>
      </c>
      <c r="H58" s="757">
        <v>444.83133770000001</v>
      </c>
      <c r="I58" s="758">
        <v>366.75053450000001</v>
      </c>
      <c r="J58" s="757">
        <v>363.10786000000002</v>
      </c>
      <c r="K58" s="757">
        <v>347.3171878</v>
      </c>
      <c r="L58" s="757">
        <v>395.55536243999995</v>
      </c>
      <c r="M58" s="757">
        <v>429.94103720999999</v>
      </c>
      <c r="N58" s="757">
        <v>471.48301323999999</v>
      </c>
      <c r="O58" s="756">
        <v>553.30000599999994</v>
      </c>
      <c r="P58" s="757">
        <v>439.17570021</v>
      </c>
      <c r="Q58" s="757">
        <v>517.29258127000003</v>
      </c>
      <c r="R58" s="757">
        <v>540.22704165999994</v>
      </c>
      <c r="S58" s="143">
        <f>100</f>
        <v>100</v>
      </c>
      <c r="T58" s="328">
        <f t="shared" ref="T58:AA89" si="23">E58*100/$D58</f>
        <v>133.15847171626194</v>
      </c>
      <c r="U58" s="328">
        <f t="shared" si="23"/>
        <v>132.24990778387405</v>
      </c>
      <c r="V58" s="328">
        <f t="shared" si="23"/>
        <v>168.68664256130808</v>
      </c>
      <c r="W58" s="328">
        <f t="shared" si="23"/>
        <v>272.9376795722726</v>
      </c>
      <c r="X58" s="328">
        <f t="shared" si="23"/>
        <v>225.02919957458005</v>
      </c>
      <c r="Y58" s="328">
        <f t="shared" si="23"/>
        <v>222.79414318082928</v>
      </c>
      <c r="Z58" s="328">
        <f t="shared" si="23"/>
        <v>213.10537113648871</v>
      </c>
      <c r="AA58" s="328">
        <f t="shared" si="23"/>
        <v>242.7031407565845</v>
      </c>
      <c r="AB58" s="328">
        <f t="shared" si="6"/>
        <v>263.80135368999998</v>
      </c>
      <c r="AC58" s="328">
        <f t="shared" si="6"/>
        <v>289.29049885926838</v>
      </c>
      <c r="AD58" s="328">
        <f t="shared" si="6"/>
        <v>339.4914138149411</v>
      </c>
      <c r="AE58" s="328">
        <f t="shared" si="21"/>
        <v>269.46751809263424</v>
      </c>
      <c r="AF58" s="328">
        <f t="shared" si="22"/>
        <v>317.3981345869218</v>
      </c>
      <c r="AG58" s="329">
        <f t="shared" si="22"/>
        <v>331.47016115198898</v>
      </c>
      <c r="AH58" s="768">
        <v>4</v>
      </c>
      <c r="AI58" s="769">
        <v>4</v>
      </c>
      <c r="AJ58" s="769">
        <v>4</v>
      </c>
      <c r="AK58" s="769">
        <v>4</v>
      </c>
      <c r="AL58" s="769">
        <v>4</v>
      </c>
      <c r="AM58" s="769">
        <v>2</v>
      </c>
      <c r="AN58" s="769">
        <v>4</v>
      </c>
      <c r="AO58" s="769">
        <v>4</v>
      </c>
      <c r="AP58" s="769">
        <v>4</v>
      </c>
      <c r="AQ58" s="769">
        <v>4</v>
      </c>
      <c r="AR58" s="769">
        <v>4</v>
      </c>
      <c r="AS58" s="769">
        <v>1</v>
      </c>
      <c r="AT58" s="769">
        <v>4</v>
      </c>
      <c r="AU58" s="769">
        <v>6</v>
      </c>
      <c r="AV58" s="771">
        <v>7</v>
      </c>
    </row>
    <row r="59" spans="2:48" ht="14.4" x14ac:dyDescent="0.3">
      <c r="B59" s="912"/>
      <c r="C59" s="8" t="s">
        <v>7</v>
      </c>
      <c r="D59" s="565">
        <v>2.1291967999999999</v>
      </c>
      <c r="E59" s="565">
        <v>6.7195912</v>
      </c>
      <c r="F59" s="565">
        <v>6.6737419999999998</v>
      </c>
      <c r="G59" s="565">
        <v>21.258809600000003</v>
      </c>
      <c r="H59" s="565">
        <v>42.359307700000002</v>
      </c>
      <c r="I59" s="565">
        <v>48.8359545</v>
      </c>
      <c r="J59" s="565">
        <v>59.2</v>
      </c>
      <c r="K59" s="565">
        <v>73.303677800000003</v>
      </c>
      <c r="L59" s="565">
        <v>20.970182439999999</v>
      </c>
      <c r="M59" s="565">
        <v>35.451407209999999</v>
      </c>
      <c r="N59" s="565">
        <v>41.960483240000002</v>
      </c>
      <c r="O59" s="565">
        <v>59.254046000000002</v>
      </c>
      <c r="P59" s="565">
        <v>42.035750210000003</v>
      </c>
      <c r="Q59" s="565">
        <v>46.992321269999998</v>
      </c>
      <c r="R59" s="565">
        <v>49.248921660000001</v>
      </c>
      <c r="S59" s="143">
        <f>100</f>
        <v>100</v>
      </c>
      <c r="T59" s="328">
        <f t="shared" si="23"/>
        <v>315.5927718846844</v>
      </c>
      <c r="U59" s="328">
        <f t="shared" si="23"/>
        <v>313.43941527622059</v>
      </c>
      <c r="V59" s="328">
        <f t="shared" si="23"/>
        <v>998.44268035721291</v>
      </c>
      <c r="W59" s="328">
        <f t="shared" si="23"/>
        <v>1989.4500921662104</v>
      </c>
      <c r="X59" s="328">
        <f t="shared" si="23"/>
        <v>2293.6327210335839</v>
      </c>
      <c r="Y59" s="328">
        <f t="shared" si="23"/>
        <v>2780.3911784951019</v>
      </c>
      <c r="Z59" s="328">
        <f t="shared" si="23"/>
        <v>3442.7854578778256</v>
      </c>
      <c r="AA59" s="328">
        <f t="shared" si="23"/>
        <v>984.88699776366377</v>
      </c>
      <c r="AB59" s="328">
        <f t="shared" si="6"/>
        <v>1665.0131735121902</v>
      </c>
      <c r="AC59" s="328">
        <f t="shared" si="6"/>
        <v>1970.7188757751283</v>
      </c>
      <c r="AD59" s="328">
        <f t="shared" si="6"/>
        <v>2782.9295065632264</v>
      </c>
      <c r="AE59" s="328">
        <f t="shared" si="21"/>
        <v>1974.253869346413</v>
      </c>
      <c r="AF59" s="328">
        <f t="shared" si="22"/>
        <v>2207.0445188533067</v>
      </c>
      <c r="AG59" s="329">
        <f t="shared" si="22"/>
        <v>2313.0281644233169</v>
      </c>
      <c r="AH59" s="772"/>
      <c r="AI59" s="773"/>
      <c r="AJ59" s="773"/>
      <c r="AK59" s="773"/>
      <c r="AL59" s="773"/>
      <c r="AM59" s="773"/>
      <c r="AN59" s="773"/>
      <c r="AO59" s="773"/>
      <c r="AP59" s="773"/>
      <c r="AQ59" s="773"/>
      <c r="AR59" s="773"/>
      <c r="AS59" s="773"/>
      <c r="AT59" s="773"/>
      <c r="AU59" s="773"/>
      <c r="AV59" s="774"/>
    </row>
    <row r="60" spans="2:48" ht="16.5" customHeight="1" x14ac:dyDescent="0.3">
      <c r="B60" s="913" t="s">
        <v>27</v>
      </c>
      <c r="C60" s="7" t="s">
        <v>2</v>
      </c>
      <c r="D60" s="756">
        <v>71.3</v>
      </c>
      <c r="E60" s="756">
        <v>52</v>
      </c>
      <c r="F60" s="756">
        <v>61.9</v>
      </c>
      <c r="G60" s="756">
        <v>62.5</v>
      </c>
      <c r="H60" s="756">
        <v>64.5</v>
      </c>
      <c r="I60" s="756">
        <v>67.3</v>
      </c>
      <c r="J60" s="756">
        <v>61.7</v>
      </c>
      <c r="K60" s="758">
        <v>62.971080000000001</v>
      </c>
      <c r="L60" s="758">
        <v>63.365333</v>
      </c>
      <c r="M60" s="756">
        <v>62.5</v>
      </c>
      <c r="N60" s="756">
        <v>49.6</v>
      </c>
      <c r="O60" s="756">
        <v>51.6</v>
      </c>
      <c r="P60" s="757">
        <v>53.049872999999998</v>
      </c>
      <c r="Q60" s="757">
        <v>60.943928</v>
      </c>
      <c r="R60" s="757">
        <v>63.291359</v>
      </c>
      <c r="S60" s="143">
        <f>100</f>
        <v>100</v>
      </c>
      <c r="T60" s="328">
        <f t="shared" si="23"/>
        <v>72.931276297335202</v>
      </c>
      <c r="U60" s="328">
        <f t="shared" si="23"/>
        <v>86.81626928471249</v>
      </c>
      <c r="V60" s="328">
        <f t="shared" si="23"/>
        <v>87.657784011220201</v>
      </c>
      <c r="W60" s="328">
        <f t="shared" si="23"/>
        <v>90.462833099579242</v>
      </c>
      <c r="X60" s="328">
        <f t="shared" si="23"/>
        <v>94.389901823281917</v>
      </c>
      <c r="Y60" s="328">
        <f t="shared" si="23"/>
        <v>86.535764375876582</v>
      </c>
      <c r="Z60" s="328">
        <f t="shared" si="23"/>
        <v>88.318485273492286</v>
      </c>
      <c r="AA60" s="328">
        <f t="shared" si="23"/>
        <v>88.871434782608702</v>
      </c>
      <c r="AB60" s="328">
        <f t="shared" si="6"/>
        <v>87.657784011220201</v>
      </c>
      <c r="AC60" s="328">
        <f t="shared" si="6"/>
        <v>69.565217391304344</v>
      </c>
      <c r="AD60" s="328">
        <f t="shared" si="6"/>
        <v>72.3702664796634</v>
      </c>
      <c r="AE60" s="328">
        <f t="shared" si="21"/>
        <v>74.403748948106596</v>
      </c>
      <c r="AF60" s="328">
        <f t="shared" si="22"/>
        <v>85.475354838709677</v>
      </c>
      <c r="AG60" s="329">
        <f t="shared" si="22"/>
        <v>88.767684431977571</v>
      </c>
      <c r="AH60" s="768">
        <v>1</v>
      </c>
      <c r="AI60" s="769">
        <v>1</v>
      </c>
      <c r="AJ60" s="769">
        <v>1</v>
      </c>
      <c r="AK60" s="769">
        <v>1</v>
      </c>
      <c r="AL60" s="769">
        <v>1</v>
      </c>
      <c r="AM60" s="769">
        <v>1</v>
      </c>
      <c r="AN60" s="769">
        <v>1</v>
      </c>
      <c r="AO60" s="769">
        <v>2</v>
      </c>
      <c r="AP60" s="769">
        <v>2</v>
      </c>
      <c r="AQ60" s="769">
        <v>1</v>
      </c>
      <c r="AR60" s="769">
        <v>1</v>
      </c>
      <c r="AS60" s="769">
        <v>1</v>
      </c>
      <c r="AT60" s="769">
        <v>4</v>
      </c>
      <c r="AU60" s="769">
        <v>6</v>
      </c>
      <c r="AV60" s="771">
        <v>7</v>
      </c>
    </row>
    <row r="61" spans="2:48" ht="14.4" x14ac:dyDescent="0.3">
      <c r="B61" s="911"/>
      <c r="C61" s="1" t="s">
        <v>3</v>
      </c>
      <c r="D61" s="756">
        <v>82.4</v>
      </c>
      <c r="E61" s="758">
        <v>59.515400999999997</v>
      </c>
      <c r="F61" s="756">
        <v>75.5</v>
      </c>
      <c r="G61" s="756">
        <v>73.5</v>
      </c>
      <c r="H61" s="756">
        <v>72.3</v>
      </c>
      <c r="I61" s="758">
        <v>76.171762000000001</v>
      </c>
      <c r="J61" s="758">
        <v>74.627685999999997</v>
      </c>
      <c r="K61" s="756">
        <v>72.3</v>
      </c>
      <c r="L61" s="756">
        <v>74.599999999999994</v>
      </c>
      <c r="M61" s="757">
        <v>80.106351000000004</v>
      </c>
      <c r="N61" s="757">
        <v>72.878940999999998</v>
      </c>
      <c r="O61" s="756">
        <v>70.8</v>
      </c>
      <c r="P61" s="757">
        <v>72.274390999999994</v>
      </c>
      <c r="Q61" s="757">
        <v>82.067299000000006</v>
      </c>
      <c r="R61" s="757">
        <v>85.343429999999998</v>
      </c>
      <c r="S61" s="143">
        <f>100</f>
        <v>100</v>
      </c>
      <c r="T61" s="328">
        <f t="shared" si="23"/>
        <v>72.227428398058251</v>
      </c>
      <c r="U61" s="328">
        <f t="shared" si="23"/>
        <v>91.626213592233</v>
      </c>
      <c r="V61" s="328">
        <f t="shared" si="23"/>
        <v>89.199029126213588</v>
      </c>
      <c r="W61" s="328">
        <f t="shared" si="23"/>
        <v>87.742718446601941</v>
      </c>
      <c r="X61" s="328">
        <f t="shared" si="23"/>
        <v>92.441458737864068</v>
      </c>
      <c r="Y61" s="328">
        <f t="shared" si="23"/>
        <v>90.567580097087372</v>
      </c>
      <c r="Z61" s="328">
        <f t="shared" si="23"/>
        <v>87.742718446601941</v>
      </c>
      <c r="AA61" s="328">
        <f t="shared" si="23"/>
        <v>90.533980582524251</v>
      </c>
      <c r="AB61" s="328">
        <f t="shared" si="6"/>
        <v>97.216445388349513</v>
      </c>
      <c r="AC61" s="328">
        <f t="shared" si="6"/>
        <v>88.445316747572804</v>
      </c>
      <c r="AD61" s="328">
        <f t="shared" si="6"/>
        <v>85.922330097087368</v>
      </c>
      <c r="AE61" s="328">
        <f t="shared" ref="AE61:AE64" si="24">P61*100/$D61</f>
        <v>87.711639563106786</v>
      </c>
      <c r="AF61" s="328">
        <f t="shared" ref="AF61:AG64" si="25">Q61*100/$D61</f>
        <v>99.596236650485437</v>
      </c>
      <c r="AG61" s="329">
        <f t="shared" si="25"/>
        <v>103.57212378640774</v>
      </c>
      <c r="AH61" s="768">
        <v>1</v>
      </c>
      <c r="AI61" s="769">
        <v>2</v>
      </c>
      <c r="AJ61" s="769">
        <v>1</v>
      </c>
      <c r="AK61" s="769">
        <v>1</v>
      </c>
      <c r="AL61" s="769">
        <v>1</v>
      </c>
      <c r="AM61" s="769">
        <v>2</v>
      </c>
      <c r="AN61" s="769">
        <v>2</v>
      </c>
      <c r="AO61" s="769">
        <v>1</v>
      </c>
      <c r="AP61" s="769">
        <v>1</v>
      </c>
      <c r="AQ61" s="769">
        <v>4</v>
      </c>
      <c r="AR61" s="769">
        <v>4</v>
      </c>
      <c r="AS61" s="769">
        <v>1</v>
      </c>
      <c r="AT61" s="769">
        <v>4</v>
      </c>
      <c r="AU61" s="769">
        <v>6</v>
      </c>
      <c r="AV61" s="771">
        <v>7</v>
      </c>
    </row>
    <row r="62" spans="2:48" ht="14.4" x14ac:dyDescent="0.3">
      <c r="B62" s="911"/>
      <c r="C62" s="1" t="s">
        <v>4</v>
      </c>
      <c r="D62" s="756">
        <v>82</v>
      </c>
      <c r="E62" s="758">
        <v>72.322513000000001</v>
      </c>
      <c r="F62" s="756">
        <v>107.7</v>
      </c>
      <c r="G62" s="756">
        <v>103.3</v>
      </c>
      <c r="H62" s="756">
        <v>91.2</v>
      </c>
      <c r="I62" s="756">
        <v>119.7</v>
      </c>
      <c r="J62" s="756">
        <v>149.6</v>
      </c>
      <c r="K62" s="758">
        <v>161.86454000000001</v>
      </c>
      <c r="L62" s="756">
        <v>173.7</v>
      </c>
      <c r="M62" s="756">
        <v>168.2</v>
      </c>
      <c r="N62" s="756">
        <v>175.2</v>
      </c>
      <c r="O62" s="756">
        <v>186</v>
      </c>
      <c r="P62" s="757">
        <v>187.16165000000001</v>
      </c>
      <c r="Q62" s="757">
        <v>209.16414</v>
      </c>
      <c r="R62" s="757">
        <v>218.60049000000001</v>
      </c>
      <c r="S62" s="143">
        <f>100</f>
        <v>100</v>
      </c>
      <c r="T62" s="328">
        <f t="shared" si="23"/>
        <v>88.198186585365846</v>
      </c>
      <c r="U62" s="328">
        <f t="shared" si="23"/>
        <v>131.34146341463415</v>
      </c>
      <c r="V62" s="328">
        <f t="shared" si="23"/>
        <v>125.97560975609755</v>
      </c>
      <c r="W62" s="328">
        <f t="shared" si="23"/>
        <v>111.21951219512195</v>
      </c>
      <c r="X62" s="328">
        <f t="shared" si="23"/>
        <v>145.97560975609755</v>
      </c>
      <c r="Y62" s="328">
        <f t="shared" si="23"/>
        <v>182.4390243902439</v>
      </c>
      <c r="Z62" s="328">
        <f t="shared" si="23"/>
        <v>197.39578048780487</v>
      </c>
      <c r="AA62" s="328">
        <f t="shared" si="23"/>
        <v>211.82926829268294</v>
      </c>
      <c r="AB62" s="328">
        <f t="shared" si="6"/>
        <v>205.1219512195122</v>
      </c>
      <c r="AC62" s="328">
        <f t="shared" si="6"/>
        <v>213.65853658536585</v>
      </c>
      <c r="AD62" s="328">
        <f t="shared" si="6"/>
        <v>226.82926829268294</v>
      </c>
      <c r="AE62" s="328">
        <f t="shared" si="24"/>
        <v>228.24591463414635</v>
      </c>
      <c r="AF62" s="328">
        <f t="shared" si="25"/>
        <v>255.07821951219512</v>
      </c>
      <c r="AG62" s="329">
        <f t="shared" si="25"/>
        <v>266.58596341463414</v>
      </c>
      <c r="AH62" s="768">
        <v>1</v>
      </c>
      <c r="AI62" s="769">
        <v>2</v>
      </c>
      <c r="AJ62" s="769">
        <v>1</v>
      </c>
      <c r="AK62" s="769">
        <v>1</v>
      </c>
      <c r="AL62" s="769">
        <v>1</v>
      </c>
      <c r="AM62" s="769">
        <v>1</v>
      </c>
      <c r="AN62" s="769">
        <v>1</v>
      </c>
      <c r="AO62" s="769">
        <v>2</v>
      </c>
      <c r="AP62" s="769">
        <v>1</v>
      </c>
      <c r="AQ62" s="769">
        <v>1</v>
      </c>
      <c r="AR62" s="769">
        <v>1</v>
      </c>
      <c r="AS62" s="769">
        <v>1</v>
      </c>
      <c r="AT62" s="769">
        <v>4</v>
      </c>
      <c r="AU62" s="769">
        <v>6</v>
      </c>
      <c r="AV62" s="771">
        <v>7</v>
      </c>
    </row>
    <row r="63" spans="2:48" ht="14.4" x14ac:dyDescent="0.3">
      <c r="B63" s="911"/>
      <c r="C63" s="1" t="s">
        <v>5</v>
      </c>
      <c r="D63" s="756">
        <v>67.7</v>
      </c>
      <c r="E63" s="758">
        <v>49.250878</v>
      </c>
      <c r="F63" s="756">
        <v>65.900000000000006</v>
      </c>
      <c r="G63" s="756">
        <v>68</v>
      </c>
      <c r="H63" s="756">
        <v>78.2</v>
      </c>
      <c r="I63" s="757">
        <v>48.528258999999998</v>
      </c>
      <c r="J63" s="757">
        <v>25.572296000000001</v>
      </c>
      <c r="K63" s="757">
        <v>17.964386000000001</v>
      </c>
      <c r="L63" s="757">
        <v>15.934692</v>
      </c>
      <c r="M63" s="757">
        <v>17.093655999999999</v>
      </c>
      <c r="N63" s="757">
        <v>23.021068</v>
      </c>
      <c r="O63" s="756">
        <v>0</v>
      </c>
      <c r="P63" s="757">
        <v>0</v>
      </c>
      <c r="Q63" s="757">
        <v>0</v>
      </c>
      <c r="R63" s="757">
        <v>0</v>
      </c>
      <c r="S63" s="143">
        <f>100</f>
        <v>100</v>
      </c>
      <c r="T63" s="328">
        <f t="shared" si="23"/>
        <v>72.748711964549486</v>
      </c>
      <c r="U63" s="328">
        <f t="shared" si="23"/>
        <v>97.341211225997057</v>
      </c>
      <c r="V63" s="328">
        <f t="shared" si="23"/>
        <v>100.44313146233382</v>
      </c>
      <c r="W63" s="328">
        <f t="shared" si="23"/>
        <v>115.50960118168389</v>
      </c>
      <c r="X63" s="328">
        <f t="shared" si="23"/>
        <v>71.681327917282118</v>
      </c>
      <c r="Y63" s="328">
        <f t="shared" si="23"/>
        <v>37.77296307237814</v>
      </c>
      <c r="Z63" s="328">
        <f t="shared" si="23"/>
        <v>26.535282127031021</v>
      </c>
      <c r="AA63" s="328">
        <f t="shared" si="23"/>
        <v>23.537211225997044</v>
      </c>
      <c r="AB63" s="328">
        <f t="shared" si="6"/>
        <v>25.249122599704577</v>
      </c>
      <c r="AC63" s="328">
        <f t="shared" si="6"/>
        <v>34.004531757754798</v>
      </c>
      <c r="AD63" s="328">
        <f t="shared" si="6"/>
        <v>0</v>
      </c>
      <c r="AE63" s="328">
        <f t="shared" si="24"/>
        <v>0</v>
      </c>
      <c r="AF63" s="328">
        <f t="shared" si="25"/>
        <v>0</v>
      </c>
      <c r="AG63" s="329">
        <f t="shared" si="25"/>
        <v>0</v>
      </c>
      <c r="AH63" s="768">
        <v>1</v>
      </c>
      <c r="AI63" s="769">
        <v>2</v>
      </c>
      <c r="AJ63" s="769">
        <v>1</v>
      </c>
      <c r="AK63" s="769">
        <v>1</v>
      </c>
      <c r="AL63" s="769">
        <v>1</v>
      </c>
      <c r="AM63" s="769">
        <v>4</v>
      </c>
      <c r="AN63" s="769">
        <v>4</v>
      </c>
      <c r="AO63" s="769">
        <v>4</v>
      </c>
      <c r="AP63" s="769">
        <v>4</v>
      </c>
      <c r="AQ63" s="769">
        <v>4</v>
      </c>
      <c r="AR63" s="769">
        <v>4</v>
      </c>
      <c r="AS63" s="769">
        <v>1</v>
      </c>
      <c r="AT63" s="769">
        <v>4</v>
      </c>
      <c r="AU63" s="769">
        <v>6</v>
      </c>
      <c r="AV63" s="771">
        <v>7</v>
      </c>
    </row>
    <row r="64" spans="2:48" ht="14.4" x14ac:dyDescent="0.3">
      <c r="B64" s="911"/>
      <c r="C64" s="1" t="s">
        <v>6</v>
      </c>
      <c r="D64" s="756">
        <v>303.39999999999998</v>
      </c>
      <c r="E64" s="756">
        <v>233.08879200000001</v>
      </c>
      <c r="F64" s="756">
        <v>311</v>
      </c>
      <c r="G64" s="756">
        <v>307.3</v>
      </c>
      <c r="H64" s="756">
        <v>306.2</v>
      </c>
      <c r="I64" s="756">
        <v>311.70002099999999</v>
      </c>
      <c r="J64" s="756">
        <v>311.49998199999999</v>
      </c>
      <c r="K64" s="756">
        <v>315.10000600000001</v>
      </c>
      <c r="L64" s="756">
        <v>327.60002499999996</v>
      </c>
      <c r="M64" s="756">
        <v>327.90000700000002</v>
      </c>
      <c r="N64" s="756">
        <v>320.70000900000002</v>
      </c>
      <c r="O64" s="756">
        <v>308.39999999999998</v>
      </c>
      <c r="P64" s="757">
        <v>312.48591399999998</v>
      </c>
      <c r="Q64" s="757">
        <v>352.17536700000005</v>
      </c>
      <c r="R64" s="757">
        <v>367.23527899999999</v>
      </c>
      <c r="S64" s="143">
        <f>100</f>
        <v>100</v>
      </c>
      <c r="T64" s="328">
        <f t="shared" si="23"/>
        <v>76.825574159525388</v>
      </c>
      <c r="U64" s="328">
        <f t="shared" si="23"/>
        <v>102.50494396835862</v>
      </c>
      <c r="V64" s="328">
        <f t="shared" si="23"/>
        <v>101.28543177323665</v>
      </c>
      <c r="W64" s="328">
        <f t="shared" si="23"/>
        <v>100.92287409360581</v>
      </c>
      <c r="X64" s="328">
        <f t="shared" si="23"/>
        <v>102.73566941331576</v>
      </c>
      <c r="Y64" s="328">
        <f t="shared" si="23"/>
        <v>102.66973698088333</v>
      </c>
      <c r="Z64" s="328">
        <f t="shared" si="23"/>
        <v>103.8562972972973</v>
      </c>
      <c r="AA64" s="328">
        <f t="shared" si="23"/>
        <v>107.97627719182596</v>
      </c>
      <c r="AB64" s="328">
        <f t="shared" si="6"/>
        <v>108.07515062623601</v>
      </c>
      <c r="AC64" s="328">
        <f t="shared" si="6"/>
        <v>105.70204647330259</v>
      </c>
      <c r="AD64" s="328">
        <f t="shared" si="6"/>
        <v>101.64798945286749</v>
      </c>
      <c r="AE64" s="328">
        <f t="shared" si="24"/>
        <v>102.99469808833223</v>
      </c>
      <c r="AF64" s="328">
        <f t="shared" si="25"/>
        <v>116.07625807514835</v>
      </c>
      <c r="AG64" s="329">
        <f t="shared" si="25"/>
        <v>121.03997330257087</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4" x14ac:dyDescent="0.3">
      <c r="B65" s="912"/>
      <c r="C65" s="8" t="s">
        <v>7</v>
      </c>
      <c r="D65" s="565">
        <v>235.7</v>
      </c>
      <c r="E65" s="565">
        <v>183.83791400000001</v>
      </c>
      <c r="F65" s="565">
        <v>245.10000000000002</v>
      </c>
      <c r="G65" s="565">
        <v>239.3</v>
      </c>
      <c r="H65" s="565">
        <v>228</v>
      </c>
      <c r="I65" s="565">
        <v>263.171762</v>
      </c>
      <c r="J65" s="565">
        <v>285.92768599999999</v>
      </c>
      <c r="K65" s="565">
        <v>297.13562000000002</v>
      </c>
      <c r="L65" s="565">
        <v>311.66533299999998</v>
      </c>
      <c r="M65" s="565">
        <v>310.80635100000001</v>
      </c>
      <c r="N65" s="565">
        <v>297.67894100000001</v>
      </c>
      <c r="O65" s="565">
        <v>308.39999999999998</v>
      </c>
      <c r="P65" s="565">
        <v>312.48591399999998</v>
      </c>
      <c r="Q65" s="565">
        <v>352.17536700000005</v>
      </c>
      <c r="R65" s="565">
        <v>367.23527899999999</v>
      </c>
      <c r="S65" s="143">
        <f>100</f>
        <v>100</v>
      </c>
      <c r="T65" s="328">
        <f t="shared" si="23"/>
        <v>77.996569367840493</v>
      </c>
      <c r="U65" s="328">
        <f t="shared" si="23"/>
        <v>103.98812049215105</v>
      </c>
      <c r="V65" s="328">
        <f t="shared" si="23"/>
        <v>101.52736529486636</v>
      </c>
      <c r="W65" s="328">
        <f t="shared" si="23"/>
        <v>96.733135341535856</v>
      </c>
      <c r="X65" s="328">
        <f t="shared" si="23"/>
        <v>111.65539329656345</v>
      </c>
      <c r="Y65" s="328">
        <f t="shared" si="23"/>
        <v>121.31000678829021</v>
      </c>
      <c r="Z65" s="328">
        <f t="shared" si="23"/>
        <v>126.06517607127707</v>
      </c>
      <c r="AA65" s="328">
        <f t="shared" si="23"/>
        <v>132.2296703436572</v>
      </c>
      <c r="AB65" s="328">
        <f t="shared" si="6"/>
        <v>131.86523165040305</v>
      </c>
      <c r="AC65" s="328">
        <f t="shared" si="6"/>
        <v>126.29568985999153</v>
      </c>
      <c r="AD65" s="328">
        <f t="shared" si="6"/>
        <v>130.84429359355113</v>
      </c>
      <c r="AE65" s="328">
        <f t="shared" ref="AE65:AE68" si="26">P65*100/$D65</f>
        <v>132.57781671616462</v>
      </c>
      <c r="AF65" s="328">
        <f t="shared" ref="AF65:AG68" si="27">Q65*100/$D65</f>
        <v>149.41678701739502</v>
      </c>
      <c r="AG65" s="329">
        <f t="shared" si="27"/>
        <v>155.80622783198982</v>
      </c>
      <c r="AH65" s="772"/>
      <c r="AI65" s="773"/>
      <c r="AJ65" s="773"/>
      <c r="AK65" s="773"/>
      <c r="AL65" s="773"/>
      <c r="AM65" s="773"/>
      <c r="AN65" s="773"/>
      <c r="AO65" s="773"/>
      <c r="AP65" s="773"/>
      <c r="AQ65" s="773"/>
      <c r="AR65" s="773"/>
      <c r="AS65" s="773"/>
      <c r="AT65" s="773"/>
      <c r="AU65" s="773"/>
      <c r="AV65" s="774"/>
    </row>
    <row r="66" spans="2:48" ht="16.5" customHeight="1" x14ac:dyDescent="0.3">
      <c r="B66" s="911" t="s">
        <v>28</v>
      </c>
      <c r="C66" s="1" t="s">
        <v>2</v>
      </c>
      <c r="D66" s="756">
        <v>31.3</v>
      </c>
      <c r="E66" s="756">
        <v>21.7</v>
      </c>
      <c r="F66" s="756">
        <v>30.7</v>
      </c>
      <c r="G66" s="756">
        <v>31.3</v>
      </c>
      <c r="H66" s="756">
        <v>31.1</v>
      </c>
      <c r="I66" s="756">
        <v>34.799999999999997</v>
      </c>
      <c r="J66" s="756">
        <v>32.9</v>
      </c>
      <c r="K66" s="756">
        <v>30.7</v>
      </c>
      <c r="L66" s="756">
        <v>28.7</v>
      </c>
      <c r="M66" s="756">
        <v>31.4</v>
      </c>
      <c r="N66" s="756">
        <v>26.7</v>
      </c>
      <c r="O66" s="757">
        <v>24.613904999999999</v>
      </c>
      <c r="P66" s="757">
        <v>25.456871</v>
      </c>
      <c r="Q66" s="757">
        <v>29.244966999999999</v>
      </c>
      <c r="R66" s="757">
        <v>30.389875</v>
      </c>
      <c r="S66" s="143">
        <f>100</f>
        <v>100</v>
      </c>
      <c r="T66" s="328">
        <f t="shared" si="23"/>
        <v>69.329073482428115</v>
      </c>
      <c r="U66" s="328">
        <f t="shared" si="23"/>
        <v>98.08306709265176</v>
      </c>
      <c r="V66" s="328">
        <f t="shared" si="23"/>
        <v>100</v>
      </c>
      <c r="W66" s="328">
        <f t="shared" si="23"/>
        <v>99.361022364217249</v>
      </c>
      <c r="X66" s="328">
        <f t="shared" si="23"/>
        <v>111.18210862619807</v>
      </c>
      <c r="Y66" s="328">
        <f t="shared" si="23"/>
        <v>105.11182108626198</v>
      </c>
      <c r="Z66" s="328">
        <f t="shared" si="23"/>
        <v>98.08306709265176</v>
      </c>
      <c r="AA66" s="328">
        <f t="shared" si="23"/>
        <v>91.693290734824274</v>
      </c>
      <c r="AB66" s="328">
        <f t="shared" si="6"/>
        <v>100.31948881789137</v>
      </c>
      <c r="AC66" s="328">
        <f t="shared" si="6"/>
        <v>85.303514376996802</v>
      </c>
      <c r="AD66" s="328">
        <f t="shared" si="6"/>
        <v>78.638674121405742</v>
      </c>
      <c r="AE66" s="328">
        <f t="shared" si="26"/>
        <v>81.331856230031946</v>
      </c>
      <c r="AF66" s="328">
        <f t="shared" si="27"/>
        <v>93.434399361022358</v>
      </c>
      <c r="AG66" s="329">
        <f t="shared" si="27"/>
        <v>97.092252396166131</v>
      </c>
      <c r="AH66" s="768">
        <v>1</v>
      </c>
      <c r="AI66" s="769">
        <v>1</v>
      </c>
      <c r="AJ66" s="769">
        <v>1</v>
      </c>
      <c r="AK66" s="769">
        <v>1</v>
      </c>
      <c r="AL66" s="769">
        <v>1</v>
      </c>
      <c r="AM66" s="769">
        <v>1</v>
      </c>
      <c r="AN66" s="769">
        <v>1</v>
      </c>
      <c r="AO66" s="769">
        <v>1</v>
      </c>
      <c r="AP66" s="769">
        <v>1</v>
      </c>
      <c r="AQ66" s="769">
        <v>1</v>
      </c>
      <c r="AR66" s="769">
        <v>1</v>
      </c>
      <c r="AS66" s="769">
        <v>4</v>
      </c>
      <c r="AT66" s="769">
        <v>4</v>
      </c>
      <c r="AU66" s="769">
        <v>6</v>
      </c>
      <c r="AV66" s="771">
        <v>7</v>
      </c>
    </row>
    <row r="67" spans="2:48" ht="14.4" x14ac:dyDescent="0.3">
      <c r="B67" s="911"/>
      <c r="C67" s="1" t="s">
        <v>3</v>
      </c>
      <c r="D67" s="758">
        <v>27.664531</v>
      </c>
      <c r="E67" s="758">
        <v>23.071635000000001</v>
      </c>
      <c r="F67" s="758">
        <v>24.954651999999999</v>
      </c>
      <c r="G67" s="756">
        <v>24.8</v>
      </c>
      <c r="H67" s="757">
        <v>21.894763000000001</v>
      </c>
      <c r="I67" s="757">
        <v>22.690535000000001</v>
      </c>
      <c r="J67" s="757">
        <v>25.729437999999998</v>
      </c>
      <c r="K67" s="757">
        <v>23.360931999999998</v>
      </c>
      <c r="L67" s="758">
        <v>19.220818000000001</v>
      </c>
      <c r="M67" s="757">
        <v>29.526450000000001</v>
      </c>
      <c r="N67" s="757">
        <v>22.338186</v>
      </c>
      <c r="O67" s="757">
        <v>18.413202999999999</v>
      </c>
      <c r="P67" s="757">
        <v>21.742412999999999</v>
      </c>
      <c r="Q67" s="757">
        <v>24.688428999999999</v>
      </c>
      <c r="R67" s="757">
        <v>25.704151</v>
      </c>
      <c r="S67" s="143">
        <f>100</f>
        <v>100</v>
      </c>
      <c r="T67" s="328">
        <f t="shared" si="23"/>
        <v>83.397889521423664</v>
      </c>
      <c r="U67" s="328">
        <f t="shared" si="23"/>
        <v>90.204500484754291</v>
      </c>
      <c r="V67" s="328">
        <f t="shared" si="23"/>
        <v>89.645474199436094</v>
      </c>
      <c r="W67" s="328">
        <f t="shared" si="23"/>
        <v>79.14380692013178</v>
      </c>
      <c r="X67" s="328">
        <f t="shared" si="23"/>
        <v>82.020313302979901</v>
      </c>
      <c r="Y67" s="328">
        <f t="shared" si="23"/>
        <v>93.005147999798012</v>
      </c>
      <c r="Z67" s="328">
        <f t="shared" si="23"/>
        <v>84.443622051644383</v>
      </c>
      <c r="AA67" s="328">
        <f t="shared" si="23"/>
        <v>69.478199359316818</v>
      </c>
      <c r="AB67" s="328">
        <f t="shared" si="6"/>
        <v>106.73034724499757</v>
      </c>
      <c r="AC67" s="328">
        <f t="shared" si="6"/>
        <v>80.74666438408083</v>
      </c>
      <c r="AD67" s="328">
        <f t="shared" si="6"/>
        <v>66.558883647801579</v>
      </c>
      <c r="AE67" s="328">
        <f t="shared" si="26"/>
        <v>78.593101759071914</v>
      </c>
      <c r="AF67" s="328">
        <f t="shared" si="27"/>
        <v>89.242174392907657</v>
      </c>
      <c r="AG67" s="329">
        <f t="shared" si="27"/>
        <v>92.913742148746351</v>
      </c>
      <c r="AH67" s="768">
        <v>2</v>
      </c>
      <c r="AI67" s="769">
        <v>2</v>
      </c>
      <c r="AJ67" s="769">
        <v>2</v>
      </c>
      <c r="AK67" s="769">
        <v>1</v>
      </c>
      <c r="AL67" s="769">
        <v>4</v>
      </c>
      <c r="AM67" s="769">
        <v>4</v>
      </c>
      <c r="AN67" s="769">
        <v>4</v>
      </c>
      <c r="AO67" s="769">
        <v>4</v>
      </c>
      <c r="AP67" s="769">
        <v>2</v>
      </c>
      <c r="AQ67" s="769">
        <v>4</v>
      </c>
      <c r="AR67" s="769">
        <v>4</v>
      </c>
      <c r="AS67" s="769">
        <v>4</v>
      </c>
      <c r="AT67" s="769">
        <v>4</v>
      </c>
      <c r="AU67" s="769">
        <v>6</v>
      </c>
      <c r="AV67" s="771">
        <v>7</v>
      </c>
    </row>
    <row r="68" spans="2:48" ht="14.4" x14ac:dyDescent="0.3">
      <c r="B68" s="911"/>
      <c r="C68" s="1" t="s">
        <v>4</v>
      </c>
      <c r="D68" s="757">
        <v>8.1354675000000007</v>
      </c>
      <c r="E68" s="757">
        <v>20.128364999999999</v>
      </c>
      <c r="F68" s="757">
        <v>12.045341000000001</v>
      </c>
      <c r="G68" s="756">
        <v>16.3</v>
      </c>
      <c r="H68" s="757">
        <v>11.405241999999999</v>
      </c>
      <c r="I68" s="757">
        <v>12.109467</v>
      </c>
      <c r="J68" s="757">
        <v>14.870557</v>
      </c>
      <c r="K68" s="757">
        <v>17.139064999999999</v>
      </c>
      <c r="L68" s="758">
        <v>23.128346000000001</v>
      </c>
      <c r="M68" s="757">
        <v>20.973555000000001</v>
      </c>
      <c r="N68" s="757">
        <v>27.061813000000001</v>
      </c>
      <c r="O68" s="757">
        <v>33.389988000000002</v>
      </c>
      <c r="P68" s="757">
        <v>26.921403999999999</v>
      </c>
      <c r="Q68" s="757">
        <v>30.086252000000002</v>
      </c>
      <c r="R68" s="757">
        <v>31.448563</v>
      </c>
      <c r="S68" s="143">
        <f>100</f>
        <v>100</v>
      </c>
      <c r="T68" s="328">
        <f t="shared" si="23"/>
        <v>247.41497645955806</v>
      </c>
      <c r="U68" s="328">
        <f t="shared" si="23"/>
        <v>148.05960444190822</v>
      </c>
      <c r="V68" s="328">
        <f t="shared" si="23"/>
        <v>200.35726281249356</v>
      </c>
      <c r="W68" s="328">
        <f t="shared" si="23"/>
        <v>140.19159931497481</v>
      </c>
      <c r="X68" s="328">
        <f t="shared" si="23"/>
        <v>148.84783203915447</v>
      </c>
      <c r="Y68" s="328">
        <f t="shared" si="23"/>
        <v>182.786754418231</v>
      </c>
      <c r="Z68" s="328">
        <f t="shared" si="23"/>
        <v>210.67092948254046</v>
      </c>
      <c r="AA68" s="328">
        <f t="shared" si="23"/>
        <v>284.29031275707263</v>
      </c>
      <c r="AB68" s="328">
        <f t="shared" si="6"/>
        <v>257.80393075136737</v>
      </c>
      <c r="AC68" s="328">
        <f t="shared" si="6"/>
        <v>332.6399251180095</v>
      </c>
      <c r="AD68" s="328">
        <f t="shared" si="6"/>
        <v>410.42494484797584</v>
      </c>
      <c r="AE68" s="328">
        <f t="shared" si="26"/>
        <v>330.91403782265735</v>
      </c>
      <c r="AF68" s="328">
        <f t="shared" si="27"/>
        <v>369.81589564459574</v>
      </c>
      <c r="AG68" s="329">
        <f t="shared" si="27"/>
        <v>386.5612271206295</v>
      </c>
      <c r="AH68" s="768">
        <v>4</v>
      </c>
      <c r="AI68" s="769">
        <v>4</v>
      </c>
      <c r="AJ68" s="769">
        <v>4</v>
      </c>
      <c r="AK68" s="769">
        <v>1</v>
      </c>
      <c r="AL68" s="769">
        <v>4</v>
      </c>
      <c r="AM68" s="769">
        <v>4</v>
      </c>
      <c r="AN68" s="769">
        <v>4</v>
      </c>
      <c r="AO68" s="769">
        <v>4</v>
      </c>
      <c r="AP68" s="769">
        <v>2</v>
      </c>
      <c r="AQ68" s="769">
        <v>4</v>
      </c>
      <c r="AR68" s="769">
        <v>4</v>
      </c>
      <c r="AS68" s="769">
        <v>4</v>
      </c>
      <c r="AT68" s="769">
        <v>4</v>
      </c>
      <c r="AU68" s="769">
        <v>6</v>
      </c>
      <c r="AV68" s="771">
        <v>7</v>
      </c>
    </row>
    <row r="69" spans="2:48" ht="14.4" x14ac:dyDescent="0.3">
      <c r="B69" s="911"/>
      <c r="C69" s="1" t="s">
        <v>5</v>
      </c>
      <c r="D69" s="756">
        <v>24.2</v>
      </c>
      <c r="E69" s="756">
        <v>0</v>
      </c>
      <c r="F69" s="756">
        <v>0</v>
      </c>
      <c r="G69" s="756">
        <v>0</v>
      </c>
      <c r="H69" s="756">
        <v>0</v>
      </c>
      <c r="I69" s="756">
        <v>0</v>
      </c>
      <c r="J69" s="756">
        <v>0</v>
      </c>
      <c r="K69" s="756">
        <v>0</v>
      </c>
      <c r="L69" s="756">
        <v>0</v>
      </c>
      <c r="M69" s="756">
        <v>0</v>
      </c>
      <c r="N69" s="756">
        <v>0</v>
      </c>
      <c r="O69" s="756">
        <v>0</v>
      </c>
      <c r="P69" s="757">
        <v>0</v>
      </c>
      <c r="Q69" s="757">
        <v>0</v>
      </c>
      <c r="R69" s="757">
        <v>0</v>
      </c>
      <c r="S69" s="143">
        <f>100</f>
        <v>100</v>
      </c>
      <c r="T69" s="328">
        <f t="shared" si="23"/>
        <v>0</v>
      </c>
      <c r="U69" s="328">
        <f t="shared" si="23"/>
        <v>0</v>
      </c>
      <c r="V69" s="328">
        <f t="shared" si="23"/>
        <v>0</v>
      </c>
      <c r="W69" s="328">
        <f t="shared" si="23"/>
        <v>0</v>
      </c>
      <c r="X69" s="328">
        <f t="shared" si="23"/>
        <v>0</v>
      </c>
      <c r="Y69" s="328">
        <f t="shared" si="23"/>
        <v>0</v>
      </c>
      <c r="Z69" s="328">
        <f t="shared" si="23"/>
        <v>0</v>
      </c>
      <c r="AA69" s="328">
        <f t="shared" si="23"/>
        <v>0</v>
      </c>
      <c r="AB69" s="328">
        <f t="shared" si="6"/>
        <v>0</v>
      </c>
      <c r="AC69" s="328">
        <f t="shared" si="6"/>
        <v>0</v>
      </c>
      <c r="AD69" s="328">
        <f t="shared" si="6"/>
        <v>0</v>
      </c>
      <c r="AE69" s="328">
        <f t="shared" ref="AE69:AE72" si="28">P69*100/$D69</f>
        <v>0</v>
      </c>
      <c r="AF69" s="328">
        <f t="shared" ref="AF69:AG72" si="29">Q69*100/$D69</f>
        <v>0</v>
      </c>
      <c r="AG69" s="329">
        <f t="shared" si="29"/>
        <v>0</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11"/>
      <c r="C70" s="1" t="s">
        <v>6</v>
      </c>
      <c r="D70" s="756">
        <v>91.299998500000001</v>
      </c>
      <c r="E70" s="756">
        <v>64.900000000000006</v>
      </c>
      <c r="F70" s="756">
        <v>67.699993000000006</v>
      </c>
      <c r="G70" s="756">
        <v>72.400000000000006</v>
      </c>
      <c r="H70" s="756">
        <v>64.400005000000007</v>
      </c>
      <c r="I70" s="756">
        <v>69.600001999999989</v>
      </c>
      <c r="J70" s="756">
        <v>73.499994999999998</v>
      </c>
      <c r="K70" s="756">
        <v>71.199996999999996</v>
      </c>
      <c r="L70" s="756">
        <v>71.04916399999999</v>
      </c>
      <c r="M70" s="756">
        <v>81.900005000000007</v>
      </c>
      <c r="N70" s="756">
        <v>76.099998999999997</v>
      </c>
      <c r="O70" s="757">
        <v>76.417096000000001</v>
      </c>
      <c r="P70" s="757">
        <v>74.120688000000001</v>
      </c>
      <c r="Q70" s="757">
        <v>84.019648000000004</v>
      </c>
      <c r="R70" s="757">
        <v>87.542588999999992</v>
      </c>
      <c r="S70" s="143">
        <f>100</f>
        <v>100</v>
      </c>
      <c r="T70" s="328">
        <f t="shared" si="23"/>
        <v>71.084338517267341</v>
      </c>
      <c r="U70" s="328">
        <f t="shared" si="23"/>
        <v>74.151143605988125</v>
      </c>
      <c r="V70" s="328">
        <f t="shared" si="23"/>
        <v>79.299015541604859</v>
      </c>
      <c r="W70" s="328">
        <f t="shared" si="23"/>
        <v>70.536698858762861</v>
      </c>
      <c r="X70" s="328">
        <f t="shared" si="23"/>
        <v>76.232204976432712</v>
      </c>
      <c r="Y70" s="328">
        <f t="shared" si="23"/>
        <v>80.503829362056337</v>
      </c>
      <c r="Z70" s="328">
        <f t="shared" si="23"/>
        <v>77.984663931840032</v>
      </c>
      <c r="AA70" s="328">
        <f t="shared" si="23"/>
        <v>77.81945801455845</v>
      </c>
      <c r="AB70" s="328">
        <f t="shared" si="6"/>
        <v>89.704278582217071</v>
      </c>
      <c r="AC70" s="328">
        <f t="shared" si="6"/>
        <v>83.351588444987755</v>
      </c>
      <c r="AD70" s="328">
        <f t="shared" si="6"/>
        <v>83.698901703705943</v>
      </c>
      <c r="AE70" s="328">
        <f t="shared" si="28"/>
        <v>81.183668365558631</v>
      </c>
      <c r="AF70" s="328">
        <f t="shared" si="29"/>
        <v>92.025902935803444</v>
      </c>
      <c r="AG70" s="329">
        <f t="shared" si="29"/>
        <v>95.884545934576323</v>
      </c>
      <c r="AH70" s="768">
        <v>1</v>
      </c>
      <c r="AI70" s="769">
        <v>1</v>
      </c>
      <c r="AJ70" s="769">
        <v>1</v>
      </c>
      <c r="AK70" s="769">
        <v>1</v>
      </c>
      <c r="AL70" s="769">
        <v>1</v>
      </c>
      <c r="AM70" s="769">
        <v>1</v>
      </c>
      <c r="AN70" s="769">
        <v>1</v>
      </c>
      <c r="AO70" s="769">
        <v>1</v>
      </c>
      <c r="AP70" s="769">
        <v>1</v>
      </c>
      <c r="AQ70" s="769">
        <v>1</v>
      </c>
      <c r="AR70" s="769">
        <v>1</v>
      </c>
      <c r="AS70" s="769">
        <v>4</v>
      </c>
      <c r="AT70" s="769">
        <v>4</v>
      </c>
      <c r="AU70" s="769">
        <v>6</v>
      </c>
      <c r="AV70" s="771">
        <v>7</v>
      </c>
    </row>
    <row r="71" spans="2:48" ht="14.4" x14ac:dyDescent="0.3">
      <c r="B71" s="912"/>
      <c r="C71" s="8" t="s">
        <v>7</v>
      </c>
      <c r="D71" s="565">
        <v>67.099998499999998</v>
      </c>
      <c r="E71" s="565">
        <v>64.900000000000006</v>
      </c>
      <c r="F71" s="565">
        <v>67.699993000000006</v>
      </c>
      <c r="G71" s="565">
        <v>72.400000000000006</v>
      </c>
      <c r="H71" s="565">
        <v>64.400005000000007</v>
      </c>
      <c r="I71" s="565">
        <v>69.600001999999989</v>
      </c>
      <c r="J71" s="565">
        <v>73.499994999999998</v>
      </c>
      <c r="K71" s="565">
        <v>71.199996999999996</v>
      </c>
      <c r="L71" s="565">
        <v>71.04916399999999</v>
      </c>
      <c r="M71" s="565">
        <v>81.900005000000007</v>
      </c>
      <c r="N71" s="565">
        <v>76.099998999999997</v>
      </c>
      <c r="O71" s="565">
        <v>76.417096000000001</v>
      </c>
      <c r="P71" s="565">
        <v>74.120688000000001</v>
      </c>
      <c r="Q71" s="565">
        <v>84.019648000000004</v>
      </c>
      <c r="R71" s="565">
        <v>87.542588999999992</v>
      </c>
      <c r="S71" s="143">
        <f>100</f>
        <v>100</v>
      </c>
      <c r="T71" s="328">
        <f t="shared" si="23"/>
        <v>96.721313637585268</v>
      </c>
      <c r="U71" s="328">
        <f t="shared" si="23"/>
        <v>100.89417960270148</v>
      </c>
      <c r="V71" s="328">
        <f t="shared" si="23"/>
        <v>107.89866113037247</v>
      </c>
      <c r="W71" s="328">
        <f t="shared" si="23"/>
        <v>95.976164589631125</v>
      </c>
      <c r="X71" s="328">
        <f t="shared" si="23"/>
        <v>103.72578771369122</v>
      </c>
      <c r="Y71" s="328">
        <f t="shared" si="23"/>
        <v>109.53799797774958</v>
      </c>
      <c r="Z71" s="328">
        <f t="shared" si="23"/>
        <v>106.1102810605875</v>
      </c>
      <c r="AA71" s="328">
        <f t="shared" si="23"/>
        <v>105.88549268000355</v>
      </c>
      <c r="AB71" s="328">
        <f t="shared" si="6"/>
        <v>122.05664207280125</v>
      </c>
      <c r="AC71" s="328">
        <f t="shared" si="6"/>
        <v>113.41281773650114</v>
      </c>
      <c r="AD71" s="328">
        <f t="shared" si="6"/>
        <v>113.8853915175572</v>
      </c>
      <c r="AE71" s="328">
        <f t="shared" si="28"/>
        <v>110.46302482406166</v>
      </c>
      <c r="AF71" s="328">
        <f t="shared" si="29"/>
        <v>125.21557358902176</v>
      </c>
      <c r="AG71" s="329">
        <f t="shared" si="29"/>
        <v>130.46585835616671</v>
      </c>
      <c r="AH71" s="772"/>
      <c r="AI71" s="773"/>
      <c r="AJ71" s="773"/>
      <c r="AK71" s="773"/>
      <c r="AL71" s="773"/>
      <c r="AM71" s="773"/>
      <c r="AN71" s="773"/>
      <c r="AO71" s="773"/>
      <c r="AP71" s="773"/>
      <c r="AQ71" s="773"/>
      <c r="AR71" s="773"/>
      <c r="AS71" s="773"/>
      <c r="AT71" s="773"/>
      <c r="AU71" s="773"/>
      <c r="AV71" s="774"/>
    </row>
    <row r="72" spans="2:48" ht="16.5" customHeight="1" x14ac:dyDescent="0.3">
      <c r="B72" s="913" t="s">
        <v>29</v>
      </c>
      <c r="C72" s="7" t="s">
        <v>2</v>
      </c>
      <c r="D72" s="756">
        <v>10.7</v>
      </c>
      <c r="E72" s="756">
        <v>7.6</v>
      </c>
      <c r="F72" s="756">
        <v>9.4</v>
      </c>
      <c r="G72" s="756">
        <v>9.6</v>
      </c>
      <c r="H72" s="756">
        <v>10.1</v>
      </c>
      <c r="I72" s="756">
        <v>11.4</v>
      </c>
      <c r="J72" s="756">
        <v>9.9</v>
      </c>
      <c r="K72" s="756">
        <v>9.9</v>
      </c>
      <c r="L72" s="756">
        <v>10.8</v>
      </c>
      <c r="M72" s="756">
        <v>11.4</v>
      </c>
      <c r="N72" s="756">
        <v>10.199999999999999</v>
      </c>
      <c r="O72" s="756">
        <v>12</v>
      </c>
      <c r="P72" s="757">
        <v>12.33718</v>
      </c>
      <c r="Q72" s="757">
        <v>14.173007</v>
      </c>
      <c r="R72" s="757">
        <v>14.705685000000001</v>
      </c>
      <c r="S72" s="143">
        <f>100</f>
        <v>100</v>
      </c>
      <c r="T72" s="328">
        <f t="shared" si="23"/>
        <v>71.028037383177576</v>
      </c>
      <c r="U72" s="328">
        <f t="shared" si="23"/>
        <v>87.850467289719631</v>
      </c>
      <c r="V72" s="328">
        <f t="shared" si="23"/>
        <v>89.719626168224309</v>
      </c>
      <c r="W72" s="328">
        <f t="shared" si="23"/>
        <v>94.392523364485982</v>
      </c>
      <c r="X72" s="328">
        <f t="shared" si="23"/>
        <v>106.54205607476636</v>
      </c>
      <c r="Y72" s="328">
        <f t="shared" si="23"/>
        <v>92.523364485981318</v>
      </c>
      <c r="Z72" s="328">
        <f t="shared" si="23"/>
        <v>92.523364485981318</v>
      </c>
      <c r="AA72" s="328">
        <f t="shared" si="23"/>
        <v>100.93457943925235</v>
      </c>
      <c r="AB72" s="328">
        <f t="shared" si="6"/>
        <v>106.54205607476636</v>
      </c>
      <c r="AC72" s="328">
        <f t="shared" si="6"/>
        <v>95.327102803738313</v>
      </c>
      <c r="AD72" s="328">
        <f t="shared" si="6"/>
        <v>112.14953271028038</v>
      </c>
      <c r="AE72" s="328">
        <f t="shared" si="28"/>
        <v>115.30074766355142</v>
      </c>
      <c r="AF72" s="328">
        <f t="shared" si="29"/>
        <v>132.45800934579441</v>
      </c>
      <c r="AG72" s="329">
        <f t="shared" si="29"/>
        <v>137.43630841121498</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11"/>
      <c r="C73" s="1" t="s">
        <v>3</v>
      </c>
      <c r="D73" s="757">
        <v>18.700001</v>
      </c>
      <c r="E73" s="758">
        <v>11.865411999999999</v>
      </c>
      <c r="F73" s="758">
        <v>17.824750999999999</v>
      </c>
      <c r="G73" s="758">
        <v>22.924095999999999</v>
      </c>
      <c r="H73" s="758">
        <v>16.658816000000002</v>
      </c>
      <c r="I73" s="757">
        <v>13.121696999999999</v>
      </c>
      <c r="J73" s="757">
        <v>11.010113</v>
      </c>
      <c r="K73" s="757">
        <v>10.460077999999999</v>
      </c>
      <c r="L73" s="758">
        <v>14.151591</v>
      </c>
      <c r="M73" s="757">
        <v>9.4633993000000007</v>
      </c>
      <c r="N73" s="757">
        <v>7.6998761</v>
      </c>
      <c r="O73" s="757">
        <v>5.6322669999999997</v>
      </c>
      <c r="P73" s="757">
        <v>7.4945154</v>
      </c>
      <c r="Q73" s="757">
        <v>8.5099944999999995</v>
      </c>
      <c r="R73" s="757">
        <v>8.8718138</v>
      </c>
      <c r="S73" s="143">
        <f>100</f>
        <v>100</v>
      </c>
      <c r="T73" s="328">
        <f t="shared" si="23"/>
        <v>63.451397676395842</v>
      </c>
      <c r="U73" s="328">
        <f t="shared" si="23"/>
        <v>95.319518966870632</v>
      </c>
      <c r="V73" s="328">
        <f t="shared" si="23"/>
        <v>122.5887421075539</v>
      </c>
      <c r="W73" s="328">
        <f t="shared" si="23"/>
        <v>89.084572776226068</v>
      </c>
      <c r="X73" s="328">
        <f t="shared" si="23"/>
        <v>70.169498921417158</v>
      </c>
      <c r="Y73" s="328">
        <f t="shared" si="23"/>
        <v>58.877606477133348</v>
      </c>
      <c r="Z73" s="328">
        <f t="shared" si="23"/>
        <v>55.936242998061864</v>
      </c>
      <c r="AA73" s="328">
        <f t="shared" si="23"/>
        <v>75.676953172355454</v>
      </c>
      <c r="AB73" s="328">
        <f t="shared" si="6"/>
        <v>50.60641066275879</v>
      </c>
      <c r="AC73" s="328">
        <f t="shared" si="6"/>
        <v>41.175805819475627</v>
      </c>
      <c r="AD73" s="328">
        <f t="shared" si="6"/>
        <v>30.119073255664528</v>
      </c>
      <c r="AE73" s="328">
        <f t="shared" ref="AE73:AE76" si="30">P73*100/$D73</f>
        <v>40.077620316704795</v>
      </c>
      <c r="AF73" s="328">
        <f t="shared" ref="AF73:AG76" si="31">Q73*100/$D73</f>
        <v>45.507989545027293</v>
      </c>
      <c r="AG73" s="329">
        <f t="shared" si="31"/>
        <v>47.442852008403634</v>
      </c>
      <c r="AH73" s="768">
        <v>4</v>
      </c>
      <c r="AI73" s="769">
        <v>2</v>
      </c>
      <c r="AJ73" s="769">
        <v>2</v>
      </c>
      <c r="AK73" s="769">
        <v>2</v>
      </c>
      <c r="AL73" s="769">
        <v>2</v>
      </c>
      <c r="AM73" s="769">
        <v>4</v>
      </c>
      <c r="AN73" s="769">
        <v>4</v>
      </c>
      <c r="AO73" s="769">
        <v>4</v>
      </c>
      <c r="AP73" s="769">
        <v>2</v>
      </c>
      <c r="AQ73" s="769">
        <v>4</v>
      </c>
      <c r="AR73" s="769">
        <v>4</v>
      </c>
      <c r="AS73" s="769">
        <v>4</v>
      </c>
      <c r="AT73" s="769">
        <v>4</v>
      </c>
      <c r="AU73" s="769">
        <v>6</v>
      </c>
      <c r="AV73" s="771">
        <v>7</v>
      </c>
    </row>
    <row r="74" spans="2:48" ht="14.4" x14ac:dyDescent="0.3">
      <c r="B74" s="911"/>
      <c r="C74" s="1" t="s">
        <v>4</v>
      </c>
      <c r="D74" s="756">
        <v>6.3</v>
      </c>
      <c r="E74" s="757">
        <v>19.034587999999999</v>
      </c>
      <c r="F74" s="757">
        <v>6.4752501999999996</v>
      </c>
      <c r="G74" s="757">
        <v>13.475906</v>
      </c>
      <c r="H74" s="757">
        <v>12.941185000000001</v>
      </c>
      <c r="I74" s="757">
        <v>15.178303</v>
      </c>
      <c r="J74" s="757">
        <v>16.128958000000001</v>
      </c>
      <c r="K74" s="757">
        <v>18.021277000000001</v>
      </c>
      <c r="L74" s="758">
        <v>22.389084</v>
      </c>
      <c r="M74" s="757">
        <v>18.736598000000001</v>
      </c>
      <c r="N74" s="757">
        <v>26.000126999999999</v>
      </c>
      <c r="O74" s="757">
        <v>28.467732999999999</v>
      </c>
      <c r="P74" s="757">
        <v>25.865227000000001</v>
      </c>
      <c r="Q74" s="757">
        <v>28.905909999999999</v>
      </c>
      <c r="R74" s="757">
        <v>30.192122999999999</v>
      </c>
      <c r="S74" s="143">
        <f>100</f>
        <v>100</v>
      </c>
      <c r="T74" s="328">
        <f t="shared" si="23"/>
        <v>302.13631746031746</v>
      </c>
      <c r="U74" s="328">
        <f t="shared" si="23"/>
        <v>102.7817492063492</v>
      </c>
      <c r="V74" s="328">
        <f t="shared" si="23"/>
        <v>213.90326984126983</v>
      </c>
      <c r="W74" s="328">
        <f t="shared" si="23"/>
        <v>205.41563492063494</v>
      </c>
      <c r="X74" s="328">
        <f t="shared" si="23"/>
        <v>240.92544444444445</v>
      </c>
      <c r="Y74" s="328">
        <f t="shared" si="23"/>
        <v>256.01520634920638</v>
      </c>
      <c r="Z74" s="328">
        <f t="shared" si="23"/>
        <v>286.05201587301593</v>
      </c>
      <c r="AA74" s="328">
        <f t="shared" si="23"/>
        <v>355.38228571428579</v>
      </c>
      <c r="AB74" s="328">
        <f t="shared" si="6"/>
        <v>297.4063174603175</v>
      </c>
      <c r="AC74" s="328">
        <f t="shared" si="6"/>
        <v>412.70042857142857</v>
      </c>
      <c r="AD74" s="328">
        <f t="shared" si="6"/>
        <v>451.86877777777778</v>
      </c>
      <c r="AE74" s="328">
        <f t="shared" si="30"/>
        <v>410.55915873015874</v>
      </c>
      <c r="AF74" s="328">
        <f t="shared" si="31"/>
        <v>458.82396825396825</v>
      </c>
      <c r="AG74" s="329">
        <f t="shared" si="31"/>
        <v>479.24004761904757</v>
      </c>
      <c r="AH74" s="768">
        <v>1</v>
      </c>
      <c r="AI74" s="769">
        <v>4</v>
      </c>
      <c r="AJ74" s="769">
        <v>4</v>
      </c>
      <c r="AK74" s="769">
        <v>4</v>
      </c>
      <c r="AL74" s="769">
        <v>4</v>
      </c>
      <c r="AM74" s="769">
        <v>4</v>
      </c>
      <c r="AN74" s="769">
        <v>4</v>
      </c>
      <c r="AO74" s="769">
        <v>4</v>
      </c>
      <c r="AP74" s="769">
        <v>2</v>
      </c>
      <c r="AQ74" s="769">
        <v>4</v>
      </c>
      <c r="AR74" s="769">
        <v>4</v>
      </c>
      <c r="AS74" s="769">
        <v>4</v>
      </c>
      <c r="AT74" s="769">
        <v>4</v>
      </c>
      <c r="AU74" s="769">
        <v>6</v>
      </c>
      <c r="AV74" s="771">
        <v>7</v>
      </c>
    </row>
    <row r="75" spans="2:48" ht="14.4" x14ac:dyDescent="0.3">
      <c r="B75" s="911"/>
      <c r="C75" s="1" t="s">
        <v>5</v>
      </c>
      <c r="D75" s="756">
        <v>10.8</v>
      </c>
      <c r="E75" s="756">
        <v>0</v>
      </c>
      <c r="F75" s="756">
        <v>0</v>
      </c>
      <c r="G75" s="756">
        <v>0</v>
      </c>
      <c r="H75" s="756">
        <v>0</v>
      </c>
      <c r="I75" s="756">
        <v>0</v>
      </c>
      <c r="J75" s="756">
        <v>0</v>
      </c>
      <c r="K75" s="756">
        <v>0</v>
      </c>
      <c r="L75" s="756">
        <v>0</v>
      </c>
      <c r="M75" s="756">
        <v>0</v>
      </c>
      <c r="N75" s="756">
        <v>0</v>
      </c>
      <c r="O75" s="756">
        <v>0</v>
      </c>
      <c r="P75" s="757">
        <v>0</v>
      </c>
      <c r="Q75" s="757">
        <v>0</v>
      </c>
      <c r="R75" s="757">
        <v>0</v>
      </c>
      <c r="S75" s="143">
        <f>100</f>
        <v>100</v>
      </c>
      <c r="T75" s="328">
        <f t="shared" si="23"/>
        <v>0</v>
      </c>
      <c r="U75" s="328">
        <f t="shared" si="23"/>
        <v>0</v>
      </c>
      <c r="V75" s="328">
        <f t="shared" si="23"/>
        <v>0</v>
      </c>
      <c r="W75" s="328">
        <f t="shared" si="23"/>
        <v>0</v>
      </c>
      <c r="X75" s="328">
        <f t="shared" si="23"/>
        <v>0</v>
      </c>
      <c r="Y75" s="328">
        <f t="shared" si="23"/>
        <v>0</v>
      </c>
      <c r="Z75" s="328">
        <f t="shared" si="23"/>
        <v>0</v>
      </c>
      <c r="AA75" s="328">
        <f t="shared" si="23"/>
        <v>0</v>
      </c>
      <c r="AB75" s="328">
        <f t="shared" si="6"/>
        <v>0</v>
      </c>
      <c r="AC75" s="328">
        <f t="shared" si="6"/>
        <v>0</v>
      </c>
      <c r="AD75" s="328">
        <f t="shared" si="6"/>
        <v>0</v>
      </c>
      <c r="AE75" s="328">
        <f t="shared" si="30"/>
        <v>0</v>
      </c>
      <c r="AF75" s="328">
        <f t="shared" si="31"/>
        <v>0</v>
      </c>
      <c r="AG75" s="329">
        <f t="shared" si="31"/>
        <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11"/>
      <c r="C76" s="1" t="s">
        <v>6</v>
      </c>
      <c r="D76" s="756">
        <v>46.500000999999997</v>
      </c>
      <c r="E76" s="756">
        <v>38.5</v>
      </c>
      <c r="F76" s="756">
        <v>33.700001199999996</v>
      </c>
      <c r="G76" s="756">
        <v>46.000002000000002</v>
      </c>
      <c r="H76" s="756">
        <v>39.700001</v>
      </c>
      <c r="I76" s="756">
        <v>39.700000000000003</v>
      </c>
      <c r="J76" s="758">
        <v>37.039071000000007</v>
      </c>
      <c r="K76" s="758">
        <v>38.381354999999999</v>
      </c>
      <c r="L76" s="756">
        <v>47.340675000000005</v>
      </c>
      <c r="M76" s="756">
        <v>39.599997299999998</v>
      </c>
      <c r="N76" s="756">
        <v>43.900003099999999</v>
      </c>
      <c r="O76" s="756">
        <v>46.099999999999994</v>
      </c>
      <c r="P76" s="757">
        <v>45.696922400000005</v>
      </c>
      <c r="Q76" s="757">
        <v>51.588911499999995</v>
      </c>
      <c r="R76" s="757">
        <v>53.769621799999996</v>
      </c>
      <c r="S76" s="143">
        <f>100</f>
        <v>100</v>
      </c>
      <c r="T76" s="328">
        <f t="shared" si="23"/>
        <v>82.795697144178561</v>
      </c>
      <c r="U76" s="328">
        <f t="shared" si="23"/>
        <v>72.473119301653341</v>
      </c>
      <c r="V76" s="328">
        <f t="shared" si="23"/>
        <v>98.924733356457367</v>
      </c>
      <c r="W76" s="328">
        <f t="shared" si="23"/>
        <v>85.376344400508728</v>
      </c>
      <c r="X76" s="328">
        <f t="shared" si="23"/>
        <v>85.376342249971145</v>
      </c>
      <c r="Y76" s="328">
        <f t="shared" si="23"/>
        <v>79.65391441604487</v>
      </c>
      <c r="Z76" s="328">
        <f t="shared" si="23"/>
        <v>82.540546612031264</v>
      </c>
      <c r="AA76" s="328">
        <f t="shared" si="23"/>
        <v>101.80790103638924</v>
      </c>
      <c r="AB76" s="328">
        <f t="shared" si="6"/>
        <v>85.161282684703608</v>
      </c>
      <c r="AC76" s="328">
        <f t="shared" si="6"/>
        <v>94.40860678691169</v>
      </c>
      <c r="AD76" s="328">
        <f t="shared" si="6"/>
        <v>99.139782814198199</v>
      </c>
      <c r="AE76" s="328">
        <f t="shared" si="30"/>
        <v>98.272949284452721</v>
      </c>
      <c r="AF76" s="328">
        <f t="shared" si="31"/>
        <v>110.94389331303455</v>
      </c>
      <c r="AG76" s="329">
        <f t="shared" si="31"/>
        <v>115.63359278207326</v>
      </c>
      <c r="AH76" s="768">
        <v>1</v>
      </c>
      <c r="AI76" s="769">
        <v>1</v>
      </c>
      <c r="AJ76" s="769">
        <v>1</v>
      </c>
      <c r="AK76" s="769">
        <v>1</v>
      </c>
      <c r="AL76" s="769">
        <v>1</v>
      </c>
      <c r="AM76" s="769">
        <v>1</v>
      </c>
      <c r="AN76" s="769">
        <v>2</v>
      </c>
      <c r="AO76" s="769">
        <v>2</v>
      </c>
      <c r="AP76" s="769">
        <v>1</v>
      </c>
      <c r="AQ76" s="769">
        <v>1</v>
      </c>
      <c r="AR76" s="769">
        <v>1</v>
      </c>
      <c r="AS76" s="769">
        <v>1</v>
      </c>
      <c r="AT76" s="769">
        <v>4</v>
      </c>
      <c r="AU76" s="769">
        <v>6</v>
      </c>
      <c r="AV76" s="771">
        <v>7</v>
      </c>
    </row>
    <row r="77" spans="2:48" ht="14.4" x14ac:dyDescent="0.3">
      <c r="B77" s="912"/>
      <c r="C77" s="8" t="s">
        <v>7</v>
      </c>
      <c r="D77" s="565">
        <v>35.700001</v>
      </c>
      <c r="E77" s="565">
        <v>38.5</v>
      </c>
      <c r="F77" s="565">
        <v>33.700001199999996</v>
      </c>
      <c r="G77" s="565">
        <v>46.000002000000002</v>
      </c>
      <c r="H77" s="565">
        <v>39.700001</v>
      </c>
      <c r="I77" s="565">
        <v>39.700000000000003</v>
      </c>
      <c r="J77" s="565">
        <v>37.039071000000007</v>
      </c>
      <c r="K77" s="565">
        <v>38.381354999999999</v>
      </c>
      <c r="L77" s="565">
        <v>47.340675000000005</v>
      </c>
      <c r="M77" s="565">
        <v>39.599997299999998</v>
      </c>
      <c r="N77" s="565">
        <v>43.900003099999999</v>
      </c>
      <c r="O77" s="565">
        <v>46.099999999999994</v>
      </c>
      <c r="P77" s="565">
        <v>45.696922400000005</v>
      </c>
      <c r="Q77" s="565">
        <v>51.588911499999995</v>
      </c>
      <c r="R77" s="565">
        <v>53.769621799999996</v>
      </c>
      <c r="S77" s="143">
        <f>100</f>
        <v>100</v>
      </c>
      <c r="T77" s="328">
        <f t="shared" si="23"/>
        <v>107.84313423408588</v>
      </c>
      <c r="U77" s="328">
        <f t="shared" si="23"/>
        <v>94.397759820791038</v>
      </c>
      <c r="V77" s="328">
        <f t="shared" si="23"/>
        <v>128.85154260920049</v>
      </c>
      <c r="W77" s="328">
        <f t="shared" si="23"/>
        <v>111.20448147886607</v>
      </c>
      <c r="X77" s="328">
        <f t="shared" si="23"/>
        <v>111.20447867774571</v>
      </c>
      <c r="Y77" s="328">
        <f t="shared" si="23"/>
        <v>103.75089625347631</v>
      </c>
      <c r="Z77" s="328">
        <f t="shared" si="23"/>
        <v>107.51079530782086</v>
      </c>
      <c r="AA77" s="328">
        <f t="shared" si="23"/>
        <v>132.60692905862945</v>
      </c>
      <c r="AB77" s="328">
        <f t="shared" si="6"/>
        <v>110.92435907774905</v>
      </c>
      <c r="AC77" s="328">
        <f t="shared" si="6"/>
        <v>122.96919291402821</v>
      </c>
      <c r="AD77" s="328">
        <f t="shared" si="6"/>
        <v>129.13164904393136</v>
      </c>
      <c r="AE77" s="328">
        <f t="shared" ref="AE77:AE80" si="32">P77*100/$D77</f>
        <v>128.00258016799495</v>
      </c>
      <c r="AF77" s="328">
        <f t="shared" ref="AF77:AG80" si="33">Q77*100/$D77</f>
        <v>144.50675085415261</v>
      </c>
      <c r="AG77" s="329">
        <f t="shared" si="33"/>
        <v>150.61518289593323</v>
      </c>
      <c r="AH77" s="772"/>
      <c r="AI77" s="773"/>
      <c r="AJ77" s="773"/>
      <c r="AK77" s="773"/>
      <c r="AL77" s="773"/>
      <c r="AM77" s="773"/>
      <c r="AN77" s="773"/>
      <c r="AO77" s="773"/>
      <c r="AP77" s="773"/>
      <c r="AQ77" s="773"/>
      <c r="AR77" s="773"/>
      <c r="AS77" s="773"/>
      <c r="AT77" s="773"/>
      <c r="AU77" s="773"/>
      <c r="AV77" s="774"/>
    </row>
    <row r="78" spans="2:48" ht="16.5" customHeight="1" x14ac:dyDescent="0.3">
      <c r="B78" s="911" t="s">
        <v>30</v>
      </c>
      <c r="C78" s="1" t="s">
        <v>2</v>
      </c>
      <c r="D78" s="756">
        <v>308.8</v>
      </c>
      <c r="E78" s="756">
        <v>245.6</v>
      </c>
      <c r="F78" s="756">
        <v>255</v>
      </c>
      <c r="G78" s="756">
        <v>299.10000000000002</v>
      </c>
      <c r="H78" s="756">
        <v>288.60000000000002</v>
      </c>
      <c r="I78" s="756">
        <v>269.60000000000002</v>
      </c>
      <c r="J78" s="756">
        <v>268.7</v>
      </c>
      <c r="K78" s="756">
        <v>271.2</v>
      </c>
      <c r="L78" s="756">
        <v>263.7</v>
      </c>
      <c r="M78" s="756">
        <v>264.10000000000002</v>
      </c>
      <c r="N78" s="756">
        <v>220.3</v>
      </c>
      <c r="O78" s="756">
        <v>209.6</v>
      </c>
      <c r="P78" s="757">
        <v>215.48940999999999</v>
      </c>
      <c r="Q78" s="757">
        <v>247.55518000000001</v>
      </c>
      <c r="R78" s="757">
        <v>257.16516000000001</v>
      </c>
      <c r="S78" s="143">
        <f>100</f>
        <v>100</v>
      </c>
      <c r="T78" s="328">
        <f t="shared" si="23"/>
        <v>79.533678756476675</v>
      </c>
      <c r="U78" s="328">
        <f t="shared" si="23"/>
        <v>82.57772020725389</v>
      </c>
      <c r="V78" s="328">
        <f t="shared" si="23"/>
        <v>96.858808290155451</v>
      </c>
      <c r="W78" s="328">
        <f t="shared" si="23"/>
        <v>93.458549222797942</v>
      </c>
      <c r="X78" s="328">
        <f t="shared" si="23"/>
        <v>87.30569948186529</v>
      </c>
      <c r="Y78" s="328">
        <f t="shared" si="23"/>
        <v>87.014248704663203</v>
      </c>
      <c r="Z78" s="328">
        <f t="shared" si="23"/>
        <v>87.823834196891184</v>
      </c>
      <c r="AA78" s="328">
        <f t="shared" si="23"/>
        <v>85.395077720207254</v>
      </c>
      <c r="AB78" s="328">
        <f t="shared" si="6"/>
        <v>85.524611398963742</v>
      </c>
      <c r="AC78" s="328">
        <f t="shared" si="6"/>
        <v>71.340673575129529</v>
      </c>
      <c r="AD78" s="328">
        <f t="shared" si="6"/>
        <v>67.875647668393782</v>
      </c>
      <c r="AE78" s="328">
        <f t="shared" si="32"/>
        <v>69.782840025906737</v>
      </c>
      <c r="AF78" s="328">
        <f t="shared" si="33"/>
        <v>80.1668329015544</v>
      </c>
      <c r="AG78" s="329">
        <f t="shared" si="33"/>
        <v>83.278873056994826</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11"/>
      <c r="C79" s="1" t="s">
        <v>3</v>
      </c>
      <c r="D79" s="756">
        <v>500.5</v>
      </c>
      <c r="E79" s="756">
        <v>406.9</v>
      </c>
      <c r="F79" s="756">
        <v>469.6</v>
      </c>
      <c r="G79" s="756">
        <v>497</v>
      </c>
      <c r="H79" s="756">
        <v>490.1</v>
      </c>
      <c r="I79" s="756">
        <v>466.5</v>
      </c>
      <c r="J79" s="756">
        <v>485.8</v>
      </c>
      <c r="K79" s="756">
        <v>470.2</v>
      </c>
      <c r="L79" s="756">
        <v>468.1</v>
      </c>
      <c r="M79" s="756">
        <v>494.4</v>
      </c>
      <c r="N79" s="756">
        <v>356.8</v>
      </c>
      <c r="O79" s="756">
        <v>349</v>
      </c>
      <c r="P79" s="757">
        <v>356.26781999999997</v>
      </c>
      <c r="Q79" s="757">
        <v>404.54077000000001</v>
      </c>
      <c r="R79" s="757">
        <v>420.84219000000002</v>
      </c>
      <c r="S79" s="143">
        <f>100</f>
        <v>100</v>
      </c>
      <c r="T79" s="328">
        <f t="shared" si="23"/>
        <v>81.298701298701303</v>
      </c>
      <c r="U79" s="328">
        <f t="shared" si="23"/>
        <v>93.826173826173829</v>
      </c>
      <c r="V79" s="328">
        <f t="shared" si="23"/>
        <v>99.300699300699307</v>
      </c>
      <c r="W79" s="328">
        <f t="shared" si="23"/>
        <v>97.922077922077918</v>
      </c>
      <c r="X79" s="328">
        <f t="shared" si="23"/>
        <v>93.206793206793208</v>
      </c>
      <c r="Y79" s="328">
        <f t="shared" si="23"/>
        <v>97.062937062937067</v>
      </c>
      <c r="Z79" s="328">
        <f t="shared" si="23"/>
        <v>93.946053946053951</v>
      </c>
      <c r="AA79" s="328">
        <f t="shared" si="23"/>
        <v>93.526473526473524</v>
      </c>
      <c r="AB79" s="328">
        <f t="shared" si="6"/>
        <v>98.781218781218783</v>
      </c>
      <c r="AC79" s="328">
        <f t="shared" si="6"/>
        <v>71.288711288711283</v>
      </c>
      <c r="AD79" s="328">
        <f t="shared" si="6"/>
        <v>69.730269730269725</v>
      </c>
      <c r="AE79" s="328">
        <f t="shared" si="32"/>
        <v>71.182381618381612</v>
      </c>
      <c r="AF79" s="328">
        <f t="shared" si="33"/>
        <v>80.827326673326667</v>
      </c>
      <c r="AG79" s="329">
        <f t="shared" si="33"/>
        <v>84.084353646353662</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11"/>
      <c r="C80" s="1" t="s">
        <v>4</v>
      </c>
      <c r="D80" s="756">
        <v>560.1</v>
      </c>
      <c r="E80" s="756">
        <v>521.29999999999995</v>
      </c>
      <c r="F80" s="756">
        <v>711.4</v>
      </c>
      <c r="G80" s="756">
        <v>575.70000000000005</v>
      </c>
      <c r="H80" s="756">
        <v>577.70000000000005</v>
      </c>
      <c r="I80" s="756">
        <v>630.1</v>
      </c>
      <c r="J80" s="756">
        <v>684.8</v>
      </c>
      <c r="K80" s="756">
        <v>683.7</v>
      </c>
      <c r="L80" s="756">
        <v>710.9</v>
      </c>
      <c r="M80" s="756">
        <v>818.4</v>
      </c>
      <c r="N80" s="756">
        <v>534.29999999999995</v>
      </c>
      <c r="O80" s="756">
        <v>516.1</v>
      </c>
      <c r="P80" s="757">
        <v>519.32330000000002</v>
      </c>
      <c r="Q80" s="757">
        <v>580.37432999999999</v>
      </c>
      <c r="R80" s="757">
        <v>606.64886000000001</v>
      </c>
      <c r="S80" s="143">
        <f>100</f>
        <v>100</v>
      </c>
      <c r="T80" s="328">
        <f t="shared" si="23"/>
        <v>93.07266559542937</v>
      </c>
      <c r="U80" s="328">
        <f t="shared" si="23"/>
        <v>127.01303338689519</v>
      </c>
      <c r="V80" s="328">
        <f t="shared" si="23"/>
        <v>102.78521692554902</v>
      </c>
      <c r="W80" s="328">
        <f t="shared" si="23"/>
        <v>103.14229601856812</v>
      </c>
      <c r="X80" s="328">
        <f t="shared" si="23"/>
        <v>112.49776825566863</v>
      </c>
      <c r="Y80" s="328">
        <f t="shared" si="23"/>
        <v>122.26388144974111</v>
      </c>
      <c r="Z80" s="328">
        <f t="shared" si="23"/>
        <v>122.06748794858061</v>
      </c>
      <c r="AA80" s="328">
        <f t="shared" si="23"/>
        <v>126.92376361364042</v>
      </c>
      <c r="AB80" s="328">
        <f t="shared" si="6"/>
        <v>146.11676486341725</v>
      </c>
      <c r="AC80" s="328">
        <f t="shared" si="6"/>
        <v>95.393679700053539</v>
      </c>
      <c r="AD80" s="328">
        <f t="shared" si="6"/>
        <v>92.14425995357972</v>
      </c>
      <c r="AE80" s="328">
        <f t="shared" si="32"/>
        <v>92.719746473843955</v>
      </c>
      <c r="AF80" s="328">
        <f t="shared" si="33"/>
        <v>103.619769683985</v>
      </c>
      <c r="AG80" s="329">
        <f t="shared" si="33"/>
        <v>108.31081235493662</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11"/>
      <c r="C81" s="1" t="s">
        <v>5</v>
      </c>
      <c r="D81" s="756">
        <v>559</v>
      </c>
      <c r="E81" s="756">
        <v>462.1</v>
      </c>
      <c r="F81" s="756">
        <v>626.29999999999995</v>
      </c>
      <c r="G81" s="756">
        <v>491.2</v>
      </c>
      <c r="H81" s="756">
        <v>419.3</v>
      </c>
      <c r="I81" s="756">
        <v>482.5</v>
      </c>
      <c r="J81" s="756">
        <v>688.2</v>
      </c>
      <c r="K81" s="756">
        <v>682.8</v>
      </c>
      <c r="L81" s="756">
        <v>644.6</v>
      </c>
      <c r="M81" s="756">
        <v>695.4</v>
      </c>
      <c r="N81" s="756">
        <v>1713.9</v>
      </c>
      <c r="O81" s="756">
        <v>1479.5</v>
      </c>
      <c r="P81" s="757">
        <v>1361.6731</v>
      </c>
      <c r="Q81" s="757">
        <v>1612.5175999999999</v>
      </c>
      <c r="R81" s="757">
        <v>1683.5878</v>
      </c>
      <c r="S81" s="143">
        <f>100</f>
        <v>100</v>
      </c>
      <c r="T81" s="328">
        <f t="shared" si="23"/>
        <v>82.665474060822902</v>
      </c>
      <c r="U81" s="328">
        <f t="shared" si="23"/>
        <v>112.03935599284435</v>
      </c>
      <c r="V81" s="328">
        <f t="shared" si="23"/>
        <v>87.871198568872984</v>
      </c>
      <c r="W81" s="328">
        <f t="shared" si="23"/>
        <v>75.008944543828264</v>
      </c>
      <c r="X81" s="328">
        <f t="shared" si="23"/>
        <v>86.314847942754923</v>
      </c>
      <c r="Y81" s="328">
        <f t="shared" si="23"/>
        <v>123.11270125223614</v>
      </c>
      <c r="Z81" s="328">
        <f t="shared" si="23"/>
        <v>122.14669051878354</v>
      </c>
      <c r="AA81" s="328">
        <f t="shared" si="23"/>
        <v>115.31305903398926</v>
      </c>
      <c r="AB81" s="328">
        <f t="shared" si="6"/>
        <v>124.40071556350627</v>
      </c>
      <c r="AC81" s="328">
        <f t="shared" si="6"/>
        <v>306.60107334525941</v>
      </c>
      <c r="AD81" s="328">
        <f t="shared" si="6"/>
        <v>264.6690518783542</v>
      </c>
      <c r="AE81" s="328">
        <f t="shared" ref="AE81:AE84" si="34">P81*100/$D81</f>
        <v>243.59089445438283</v>
      </c>
      <c r="AF81" s="328">
        <f t="shared" ref="AF81:AG84" si="35">Q81*100/$D81</f>
        <v>288.46468694096598</v>
      </c>
      <c r="AG81" s="329">
        <f t="shared" si="35"/>
        <v>301.17849731663682</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11"/>
      <c r="C82" s="1" t="s">
        <v>6</v>
      </c>
      <c r="D82" s="756">
        <v>1928.4</v>
      </c>
      <c r="E82" s="756">
        <v>1635.9</v>
      </c>
      <c r="F82" s="756">
        <v>2062.3000000000002</v>
      </c>
      <c r="G82" s="756">
        <v>1863.0000000000002</v>
      </c>
      <c r="H82" s="756">
        <v>1775.7</v>
      </c>
      <c r="I82" s="756">
        <v>1848.7</v>
      </c>
      <c r="J82" s="756">
        <v>2127.5</v>
      </c>
      <c r="K82" s="756">
        <v>2107.8999999999996</v>
      </c>
      <c r="L82" s="756">
        <v>2087.2999999999997</v>
      </c>
      <c r="M82" s="756">
        <v>2272.3000000000002</v>
      </c>
      <c r="N82" s="756">
        <v>2825.3</v>
      </c>
      <c r="O82" s="756">
        <v>2554.1999999999998</v>
      </c>
      <c r="P82" s="757">
        <v>2452.7536300000002</v>
      </c>
      <c r="Q82" s="757">
        <v>2844.9878799999997</v>
      </c>
      <c r="R82" s="757">
        <v>2968.2440100000003</v>
      </c>
      <c r="S82" s="143">
        <f>100</f>
        <v>100</v>
      </c>
      <c r="T82" s="328">
        <f t="shared" si="23"/>
        <v>84.83198506533914</v>
      </c>
      <c r="U82" s="328">
        <f t="shared" si="23"/>
        <v>106.94358017008921</v>
      </c>
      <c r="V82" s="328">
        <f t="shared" si="23"/>
        <v>96.60858742999379</v>
      </c>
      <c r="W82" s="328">
        <f t="shared" si="23"/>
        <v>92.081518357187306</v>
      </c>
      <c r="X82" s="328">
        <f t="shared" si="23"/>
        <v>95.867040033188132</v>
      </c>
      <c r="Y82" s="328">
        <f t="shared" si="23"/>
        <v>110.3246214478324</v>
      </c>
      <c r="Z82" s="328">
        <f t="shared" si="23"/>
        <v>109.30823480605682</v>
      </c>
      <c r="AA82" s="328">
        <f t="shared" si="23"/>
        <v>108.23999170296617</v>
      </c>
      <c r="AB82" s="328">
        <f t="shared" si="6"/>
        <v>117.83343704625597</v>
      </c>
      <c r="AC82" s="328">
        <f t="shared" si="6"/>
        <v>146.51006015349512</v>
      </c>
      <c r="AD82" s="328">
        <f t="shared" si="6"/>
        <v>132.45177349097696</v>
      </c>
      <c r="AE82" s="328">
        <f t="shared" si="34"/>
        <v>127.1911237295167</v>
      </c>
      <c r="AF82" s="328">
        <f t="shared" si="35"/>
        <v>147.53100394109103</v>
      </c>
      <c r="AG82" s="329">
        <f t="shared" si="35"/>
        <v>153.9226306782825</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4" x14ac:dyDescent="0.3">
      <c r="B83" s="912"/>
      <c r="C83" s="8" t="s">
        <v>7</v>
      </c>
      <c r="D83" s="565">
        <v>1369.4</v>
      </c>
      <c r="E83" s="565">
        <v>1173.8</v>
      </c>
      <c r="F83" s="565">
        <v>1436</v>
      </c>
      <c r="G83" s="565">
        <v>1371.8000000000002</v>
      </c>
      <c r="H83" s="565">
        <v>1356.4</v>
      </c>
      <c r="I83" s="565">
        <v>1366.2</v>
      </c>
      <c r="J83" s="565">
        <v>1439.3</v>
      </c>
      <c r="K83" s="565">
        <v>1425.1</v>
      </c>
      <c r="L83" s="565">
        <v>1442.6999999999998</v>
      </c>
      <c r="M83" s="565">
        <v>1576.9</v>
      </c>
      <c r="N83" s="565">
        <v>1111.4000000000001</v>
      </c>
      <c r="O83" s="565">
        <v>1074.7</v>
      </c>
      <c r="P83" s="565">
        <v>1091.08053</v>
      </c>
      <c r="Q83" s="565">
        <v>1232.47028</v>
      </c>
      <c r="R83" s="565">
        <v>1284.6562100000001</v>
      </c>
      <c r="S83" s="143">
        <f>100</f>
        <v>100</v>
      </c>
      <c r="T83" s="328">
        <f t="shared" si="23"/>
        <v>85.716372133781206</v>
      </c>
      <c r="U83" s="328">
        <f t="shared" si="23"/>
        <v>104.86344384401927</v>
      </c>
      <c r="V83" s="328">
        <f t="shared" si="23"/>
        <v>100.17525923762233</v>
      </c>
      <c r="W83" s="328">
        <f t="shared" si="23"/>
        <v>99.050679129545784</v>
      </c>
      <c r="X83" s="328">
        <f t="shared" si="23"/>
        <v>99.766321016503568</v>
      </c>
      <c r="Y83" s="328">
        <f t="shared" si="23"/>
        <v>105.10442529574996</v>
      </c>
      <c r="Z83" s="328">
        <f t="shared" si="23"/>
        <v>104.06747480648458</v>
      </c>
      <c r="AA83" s="328">
        <f t="shared" si="23"/>
        <v>105.35270921571488</v>
      </c>
      <c r="AB83" s="328">
        <f t="shared" si="6"/>
        <v>115.15262158609609</v>
      </c>
      <c r="AC83" s="328">
        <f t="shared" si="6"/>
        <v>81.159631955601</v>
      </c>
      <c r="AD83" s="328">
        <f t="shared" si="6"/>
        <v>78.479626113626395</v>
      </c>
      <c r="AE83" s="328">
        <f t="shared" si="34"/>
        <v>79.675809113480355</v>
      </c>
      <c r="AF83" s="328">
        <f t="shared" si="35"/>
        <v>90.000750693734474</v>
      </c>
      <c r="AG83" s="329">
        <f t="shared" si="35"/>
        <v>93.811611654739309</v>
      </c>
      <c r="AH83" s="772"/>
      <c r="AI83" s="773"/>
      <c r="AJ83" s="773"/>
      <c r="AK83" s="773"/>
      <c r="AL83" s="773"/>
      <c r="AM83" s="773"/>
      <c r="AN83" s="773"/>
      <c r="AO83" s="773"/>
      <c r="AP83" s="773"/>
      <c r="AQ83" s="773"/>
      <c r="AR83" s="773"/>
      <c r="AS83" s="773"/>
      <c r="AT83" s="773"/>
      <c r="AU83" s="773"/>
      <c r="AV83" s="774"/>
    </row>
    <row r="84" spans="2:48" ht="16.5" customHeight="1" x14ac:dyDescent="0.3">
      <c r="B84" s="911" t="s">
        <v>31</v>
      </c>
      <c r="C84" s="7" t="s">
        <v>2</v>
      </c>
      <c r="D84" s="756">
        <v>34.4</v>
      </c>
      <c r="E84" s="756">
        <v>29</v>
      </c>
      <c r="F84" s="756">
        <v>33.6</v>
      </c>
      <c r="G84" s="756">
        <v>31.3</v>
      </c>
      <c r="H84" s="756">
        <v>31.4</v>
      </c>
      <c r="I84" s="756">
        <v>169.6</v>
      </c>
      <c r="J84" s="756">
        <v>25</v>
      </c>
      <c r="K84" s="756">
        <v>23.3</v>
      </c>
      <c r="L84" s="756">
        <v>31.3</v>
      </c>
      <c r="M84" s="756">
        <v>18.5</v>
      </c>
      <c r="N84" s="756">
        <v>11.5</v>
      </c>
      <c r="O84" s="756">
        <v>10.8</v>
      </c>
      <c r="P84" s="757">
        <v>11.103460999999999</v>
      </c>
      <c r="Q84" s="757">
        <v>12.755704</v>
      </c>
      <c r="R84" s="757">
        <v>13.235113999999999</v>
      </c>
      <c r="S84" s="143">
        <f>100</f>
        <v>100</v>
      </c>
      <c r="T84" s="328">
        <f t="shared" si="23"/>
        <v>84.302325581395351</v>
      </c>
      <c r="U84" s="328">
        <f t="shared" si="23"/>
        <v>97.674418604651166</v>
      </c>
      <c r="V84" s="328">
        <f t="shared" si="23"/>
        <v>90.988372093023258</v>
      </c>
      <c r="W84" s="328">
        <f t="shared" si="23"/>
        <v>91.279069767441868</v>
      </c>
      <c r="X84" s="328">
        <f t="shared" si="23"/>
        <v>493.02325581395348</v>
      </c>
      <c r="Y84" s="328">
        <f t="shared" si="23"/>
        <v>72.674418604651166</v>
      </c>
      <c r="Z84" s="328">
        <f t="shared" si="23"/>
        <v>67.732558139534888</v>
      </c>
      <c r="AA84" s="328">
        <f t="shared" si="23"/>
        <v>90.988372093023258</v>
      </c>
      <c r="AB84" s="328">
        <f t="shared" si="6"/>
        <v>53.779069767441861</v>
      </c>
      <c r="AC84" s="328">
        <f t="shared" si="6"/>
        <v>33.430232558139537</v>
      </c>
      <c r="AD84" s="328">
        <f t="shared" si="6"/>
        <v>31.395348837209305</v>
      </c>
      <c r="AE84" s="328">
        <f t="shared" si="34"/>
        <v>32.277502906976743</v>
      </c>
      <c r="AF84" s="328">
        <f t="shared" si="35"/>
        <v>37.080534883720937</v>
      </c>
      <c r="AG84" s="329">
        <f t="shared" si="35"/>
        <v>38.474168604651162</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11"/>
      <c r="C85" s="1" t="s">
        <v>3</v>
      </c>
      <c r="D85" s="756">
        <v>104.5</v>
      </c>
      <c r="E85" s="756">
        <v>99.8</v>
      </c>
      <c r="F85" s="756">
        <v>137.1</v>
      </c>
      <c r="G85" s="756">
        <v>134.80000000000001</v>
      </c>
      <c r="H85" s="756">
        <v>151.9</v>
      </c>
      <c r="I85" s="756">
        <v>161.5</v>
      </c>
      <c r="J85" s="756">
        <v>159.4</v>
      </c>
      <c r="K85" s="756">
        <v>173.1</v>
      </c>
      <c r="L85" s="756">
        <v>141</v>
      </c>
      <c r="M85" s="756">
        <v>157.5</v>
      </c>
      <c r="N85" s="756">
        <v>76.3</v>
      </c>
      <c r="O85" s="756">
        <v>77.7</v>
      </c>
      <c r="P85" s="757">
        <v>79.318077000000002</v>
      </c>
      <c r="Q85" s="757">
        <v>90.065376000000001</v>
      </c>
      <c r="R85" s="757">
        <v>93.674689999999998</v>
      </c>
      <c r="S85" s="143">
        <f>100</f>
        <v>100</v>
      </c>
      <c r="T85" s="328">
        <f t="shared" si="23"/>
        <v>95.502392344497608</v>
      </c>
      <c r="U85" s="328">
        <f t="shared" si="23"/>
        <v>131.19617224880383</v>
      </c>
      <c r="V85" s="328">
        <f t="shared" si="23"/>
        <v>128.99521531100481</v>
      </c>
      <c r="W85" s="328">
        <f t="shared" si="23"/>
        <v>145.35885167464116</v>
      </c>
      <c r="X85" s="328">
        <f t="shared" si="23"/>
        <v>154.54545454545453</v>
      </c>
      <c r="Y85" s="328">
        <f t="shared" si="23"/>
        <v>152.5358851674641</v>
      </c>
      <c r="Z85" s="328">
        <f t="shared" si="23"/>
        <v>165.64593301435406</v>
      </c>
      <c r="AA85" s="328">
        <f t="shared" si="23"/>
        <v>134.92822966507177</v>
      </c>
      <c r="AB85" s="328">
        <f t="shared" si="6"/>
        <v>150.71770334928229</v>
      </c>
      <c r="AC85" s="328">
        <f t="shared" si="6"/>
        <v>73.014354066985646</v>
      </c>
      <c r="AD85" s="328">
        <f t="shared" si="6"/>
        <v>74.354066985645929</v>
      </c>
      <c r="AE85" s="328">
        <f t="shared" ref="AE85:AE88" si="36">P85*100/$D85</f>
        <v>75.902466028708133</v>
      </c>
      <c r="AF85" s="328">
        <f t="shared" ref="AF85:AG88" si="37">Q85*100/$D85</f>
        <v>86.186962679425832</v>
      </c>
      <c r="AG85" s="329">
        <f t="shared" si="37"/>
        <v>89.640851674641141</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11"/>
      <c r="C86" s="1" t="s">
        <v>4</v>
      </c>
      <c r="D86" s="756">
        <v>268.7</v>
      </c>
      <c r="E86" s="756">
        <v>291.39999999999998</v>
      </c>
      <c r="F86" s="756">
        <v>313.7</v>
      </c>
      <c r="G86" s="756">
        <v>309</v>
      </c>
      <c r="H86" s="756">
        <v>274.5</v>
      </c>
      <c r="I86" s="756">
        <v>315.3</v>
      </c>
      <c r="J86" s="756">
        <v>324.3</v>
      </c>
      <c r="K86" s="756">
        <v>288.5</v>
      </c>
      <c r="L86" s="756">
        <v>397.7</v>
      </c>
      <c r="M86" s="756">
        <v>297.3</v>
      </c>
      <c r="N86" s="756">
        <v>173.4</v>
      </c>
      <c r="O86" s="756">
        <v>198</v>
      </c>
      <c r="P86" s="757">
        <v>199.23659000000001</v>
      </c>
      <c r="Q86" s="757">
        <v>222.65860000000001</v>
      </c>
      <c r="R86" s="757">
        <v>232.72746000000001</v>
      </c>
      <c r="S86" s="143">
        <f>100</f>
        <v>100</v>
      </c>
      <c r="T86" s="328">
        <f t="shared" si="23"/>
        <v>108.44808336434684</v>
      </c>
      <c r="U86" s="328">
        <f t="shared" si="23"/>
        <v>116.74730182359509</v>
      </c>
      <c r="V86" s="328">
        <f t="shared" si="23"/>
        <v>114.99813918868627</v>
      </c>
      <c r="W86" s="328">
        <f t="shared" si="23"/>
        <v>102.15854112393004</v>
      </c>
      <c r="X86" s="328">
        <f t="shared" si="23"/>
        <v>117.34276144398959</v>
      </c>
      <c r="Y86" s="328">
        <f t="shared" si="23"/>
        <v>120.6922218087086</v>
      </c>
      <c r="Z86" s="328">
        <f t="shared" si="23"/>
        <v>107.36881280238184</v>
      </c>
      <c r="AA86" s="328">
        <f t="shared" si="23"/>
        <v>148.00893189430593</v>
      </c>
      <c r="AB86" s="328">
        <f t="shared" si="6"/>
        <v>110.64384071455154</v>
      </c>
      <c r="AC86" s="328">
        <f t="shared" si="6"/>
        <v>64.532936360253075</v>
      </c>
      <c r="AD86" s="328">
        <f t="shared" si="6"/>
        <v>73.688128023818393</v>
      </c>
      <c r="AE86" s="328">
        <f t="shared" si="36"/>
        <v>74.148340156308151</v>
      </c>
      <c r="AF86" s="328">
        <f t="shared" si="37"/>
        <v>82.865128395980648</v>
      </c>
      <c r="AG86" s="329">
        <f t="shared" si="37"/>
        <v>86.612378116858949</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11"/>
      <c r="C87" s="1" t="s">
        <v>5</v>
      </c>
      <c r="D87" s="756">
        <v>3033.5</v>
      </c>
      <c r="E87" s="756">
        <v>2526.8000000000002</v>
      </c>
      <c r="F87" s="756">
        <v>3142.6</v>
      </c>
      <c r="G87" s="756">
        <v>3241.5</v>
      </c>
      <c r="H87" s="756">
        <v>3021</v>
      </c>
      <c r="I87" s="756">
        <v>2734.9</v>
      </c>
      <c r="J87" s="756">
        <v>3217.6</v>
      </c>
      <c r="K87" s="756">
        <v>3342.6</v>
      </c>
      <c r="L87" s="756">
        <v>3232.9</v>
      </c>
      <c r="M87" s="756">
        <v>3431</v>
      </c>
      <c r="N87" s="756">
        <v>4262.2</v>
      </c>
      <c r="O87" s="756">
        <v>3901.7</v>
      </c>
      <c r="P87" s="757">
        <v>3590.9697000000001</v>
      </c>
      <c r="Q87" s="757">
        <v>4252.4907000000003</v>
      </c>
      <c r="R87" s="757">
        <v>4439.8969999999999</v>
      </c>
      <c r="S87" s="143">
        <f>100</f>
        <v>100</v>
      </c>
      <c r="T87" s="328">
        <f t="shared" si="23"/>
        <v>83.296522169111597</v>
      </c>
      <c r="U87" s="328">
        <f t="shared" si="23"/>
        <v>103.59650568650075</v>
      </c>
      <c r="V87" s="328">
        <f t="shared" si="23"/>
        <v>106.85676611175211</v>
      </c>
      <c r="W87" s="328">
        <f t="shared" si="23"/>
        <v>99.587934728861057</v>
      </c>
      <c r="X87" s="328">
        <f t="shared" si="23"/>
        <v>90.1565848030328</v>
      </c>
      <c r="Y87" s="328">
        <f t="shared" si="23"/>
        <v>106.06889731333443</v>
      </c>
      <c r="Z87" s="328">
        <f t="shared" si="23"/>
        <v>110.18955002472391</v>
      </c>
      <c r="AA87" s="328">
        <f t="shared" si="23"/>
        <v>106.5732652052085</v>
      </c>
      <c r="AB87" s="328">
        <f t="shared" si="6"/>
        <v>113.10367562221856</v>
      </c>
      <c r="AC87" s="328">
        <f t="shared" si="6"/>
        <v>140.50436789187407</v>
      </c>
      <c r="AD87" s="328">
        <f t="shared" si="6"/>
        <v>128.62040547222679</v>
      </c>
      <c r="AE87" s="328">
        <f t="shared" si="36"/>
        <v>118.37711224657987</v>
      </c>
      <c r="AF87" s="328">
        <f t="shared" si="37"/>
        <v>140.18429866490851</v>
      </c>
      <c r="AG87" s="329">
        <f t="shared" si="37"/>
        <v>146.36218889072029</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4.4" x14ac:dyDescent="0.3">
      <c r="B88" s="911"/>
      <c r="C88" s="1" t="s">
        <v>6</v>
      </c>
      <c r="D88" s="756">
        <v>3441.1</v>
      </c>
      <c r="E88" s="756">
        <v>2947</v>
      </c>
      <c r="F88" s="756">
        <v>3627</v>
      </c>
      <c r="G88" s="756">
        <v>3716.6</v>
      </c>
      <c r="H88" s="756">
        <v>3478.8</v>
      </c>
      <c r="I88" s="756">
        <v>3381.3</v>
      </c>
      <c r="J88" s="756">
        <v>3726.3</v>
      </c>
      <c r="K88" s="756">
        <v>3827.5</v>
      </c>
      <c r="L88" s="756">
        <v>3802.9</v>
      </c>
      <c r="M88" s="756">
        <v>3904.3</v>
      </c>
      <c r="N88" s="756">
        <v>4523.3999999999996</v>
      </c>
      <c r="O88" s="756">
        <v>4188.2</v>
      </c>
      <c r="P88" s="757">
        <v>3880.6278280000001</v>
      </c>
      <c r="Q88" s="757">
        <v>4577.9703800000007</v>
      </c>
      <c r="R88" s="757">
        <v>4779.5342639999999</v>
      </c>
      <c r="S88" s="143">
        <f>100</f>
        <v>100</v>
      </c>
      <c r="T88" s="328">
        <f t="shared" si="23"/>
        <v>85.641219377524635</v>
      </c>
      <c r="U88" s="328">
        <f t="shared" si="23"/>
        <v>105.40234227427277</v>
      </c>
      <c r="V88" s="328">
        <f t="shared" si="23"/>
        <v>108.00616082066782</v>
      </c>
      <c r="W88" s="328">
        <f t="shared" si="23"/>
        <v>101.09557990177559</v>
      </c>
      <c r="X88" s="328">
        <f t="shared" si="23"/>
        <v>98.262183604080093</v>
      </c>
      <c r="Y88" s="328">
        <f t="shared" si="23"/>
        <v>108.28804742669496</v>
      </c>
      <c r="Z88" s="328">
        <f t="shared" si="23"/>
        <v>111.22896748132865</v>
      </c>
      <c r="AA88" s="328">
        <f t="shared" si="23"/>
        <v>110.51407980006394</v>
      </c>
      <c r="AB88" s="328">
        <f t="shared" si="6"/>
        <v>113.46081194966726</v>
      </c>
      <c r="AC88" s="328">
        <f t="shared" si="6"/>
        <v>131.45215192816249</v>
      </c>
      <c r="AD88" s="328">
        <f t="shared" si="6"/>
        <v>121.71108075905961</v>
      </c>
      <c r="AE88" s="328">
        <f t="shared" si="36"/>
        <v>112.77288739065996</v>
      </c>
      <c r="AF88" s="328">
        <f t="shared" si="37"/>
        <v>133.03799308360701</v>
      </c>
      <c r="AG88" s="329">
        <f t="shared" si="37"/>
        <v>138.89553526488623</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4" x14ac:dyDescent="0.3">
      <c r="B89" s="912"/>
      <c r="C89" s="8" t="s">
        <v>7</v>
      </c>
      <c r="D89" s="565">
        <v>407.6</v>
      </c>
      <c r="E89" s="565">
        <v>420.2</v>
      </c>
      <c r="F89" s="565">
        <v>484.4</v>
      </c>
      <c r="G89" s="565">
        <v>475.1</v>
      </c>
      <c r="H89" s="565">
        <v>457.8</v>
      </c>
      <c r="I89" s="565">
        <v>646.40000000000009</v>
      </c>
      <c r="J89" s="565">
        <v>508.70000000000005</v>
      </c>
      <c r="K89" s="565">
        <v>484.9</v>
      </c>
      <c r="L89" s="565">
        <v>570</v>
      </c>
      <c r="M89" s="565">
        <v>473.3</v>
      </c>
      <c r="N89" s="565">
        <v>261.2</v>
      </c>
      <c r="O89" s="565">
        <v>286.5</v>
      </c>
      <c r="P89" s="565">
        <v>289.65812800000003</v>
      </c>
      <c r="Q89" s="565">
        <v>325.47968000000003</v>
      </c>
      <c r="R89" s="565">
        <v>339.63726400000002</v>
      </c>
      <c r="S89" s="143">
        <f>100</f>
        <v>100</v>
      </c>
      <c r="T89" s="328">
        <f t="shared" si="23"/>
        <v>103.09126594700686</v>
      </c>
      <c r="U89" s="328">
        <f t="shared" si="23"/>
        <v>118.84200196270854</v>
      </c>
      <c r="V89" s="328">
        <f t="shared" si="23"/>
        <v>116.5603532875368</v>
      </c>
      <c r="W89" s="328">
        <f t="shared" si="23"/>
        <v>112.31599607458291</v>
      </c>
      <c r="X89" s="328">
        <f t="shared" si="23"/>
        <v>158.58684985279686</v>
      </c>
      <c r="Y89" s="328">
        <f t="shared" si="23"/>
        <v>124.8037291462218</v>
      </c>
      <c r="Z89" s="328">
        <f t="shared" si="23"/>
        <v>118.96467124631991</v>
      </c>
      <c r="AA89" s="328">
        <f t="shared" ref="AA89:AD152" si="38">L89*100/$D89</f>
        <v>139.84298331697741</v>
      </c>
      <c r="AB89" s="328">
        <f t="shared" si="38"/>
        <v>116.11874386653581</v>
      </c>
      <c r="AC89" s="328">
        <f t="shared" si="38"/>
        <v>64.082433758586845</v>
      </c>
      <c r="AD89" s="328">
        <f t="shared" si="38"/>
        <v>70.289499509322866</v>
      </c>
      <c r="AE89" s="328">
        <f t="shared" ref="AE89:AG89" si="39">P89*100/$D89</f>
        <v>71.06431010794897</v>
      </c>
      <c r="AF89" s="328">
        <f t="shared" si="39"/>
        <v>79.852718351324839</v>
      </c>
      <c r="AG89" s="329">
        <f t="shared" si="39"/>
        <v>83.326119725220792</v>
      </c>
      <c r="AH89" s="772"/>
      <c r="AI89" s="773"/>
      <c r="AJ89" s="773"/>
      <c r="AK89" s="773"/>
      <c r="AL89" s="773"/>
      <c r="AM89" s="773"/>
      <c r="AN89" s="773"/>
      <c r="AO89" s="773"/>
      <c r="AP89" s="773"/>
      <c r="AQ89" s="773"/>
      <c r="AR89" s="773"/>
      <c r="AS89" s="773"/>
      <c r="AT89" s="773"/>
      <c r="AU89" s="773"/>
      <c r="AV89" s="774"/>
    </row>
    <row r="90" spans="2:48" ht="16.5" customHeight="1" x14ac:dyDescent="0.3">
      <c r="B90" s="911" t="s">
        <v>32</v>
      </c>
      <c r="C90" s="1" t="s">
        <v>2</v>
      </c>
      <c r="D90" s="756">
        <v>191.4</v>
      </c>
      <c r="E90" s="756">
        <v>154.1</v>
      </c>
      <c r="F90" s="756">
        <v>177.4</v>
      </c>
      <c r="G90" s="756">
        <v>166.9</v>
      </c>
      <c r="H90" s="756">
        <v>167.5</v>
      </c>
      <c r="I90" s="756">
        <v>163.6</v>
      </c>
      <c r="J90" s="756">
        <v>154.80000000000001</v>
      </c>
      <c r="K90" s="756">
        <v>152.30000000000001</v>
      </c>
      <c r="L90" s="756">
        <v>154.1</v>
      </c>
      <c r="M90" s="757">
        <v>162.63824</v>
      </c>
      <c r="N90" s="756">
        <v>118.6</v>
      </c>
      <c r="O90" s="757">
        <v>84.391756000000001</v>
      </c>
      <c r="P90" s="757">
        <v>113.07808</v>
      </c>
      <c r="Q90" s="757">
        <v>129.90459000000001</v>
      </c>
      <c r="R90" s="757">
        <v>134.94846999999999</v>
      </c>
      <c r="S90" s="143">
        <f>100</f>
        <v>100</v>
      </c>
      <c r="T90" s="328">
        <f t="shared" ref="T90:Z126" si="40">E90*100/$D90</f>
        <v>80.512016718913273</v>
      </c>
      <c r="U90" s="328">
        <f t="shared" si="40"/>
        <v>92.685475444096127</v>
      </c>
      <c r="V90" s="328">
        <f t="shared" si="40"/>
        <v>87.199582027168233</v>
      </c>
      <c r="W90" s="328">
        <f t="shared" si="40"/>
        <v>87.513061650992682</v>
      </c>
      <c r="X90" s="328">
        <f t="shared" si="40"/>
        <v>85.475444096133742</v>
      </c>
      <c r="Y90" s="328">
        <f t="shared" si="40"/>
        <v>80.877742946708466</v>
      </c>
      <c r="Z90" s="328">
        <f t="shared" si="40"/>
        <v>79.571577847439926</v>
      </c>
      <c r="AA90" s="328">
        <f t="shared" si="38"/>
        <v>80.512016718913273</v>
      </c>
      <c r="AB90" s="328">
        <f t="shared" si="38"/>
        <v>84.972957157784748</v>
      </c>
      <c r="AC90" s="328">
        <f t="shared" si="38"/>
        <v>61.964472309299893</v>
      </c>
      <c r="AD90" s="328">
        <f t="shared" si="38"/>
        <v>44.09182654127482</v>
      </c>
      <c r="AE90" s="328">
        <f t="shared" ref="AE90:AG90" si="41">P90*100/$D90</f>
        <v>59.079456635318707</v>
      </c>
      <c r="AF90" s="328">
        <f t="shared" si="41"/>
        <v>67.870736677115985</v>
      </c>
      <c r="AG90" s="329">
        <f t="shared" si="41"/>
        <v>70.505992685475434</v>
      </c>
      <c r="AH90" s="768">
        <v>1</v>
      </c>
      <c r="AI90" s="769">
        <v>1</v>
      </c>
      <c r="AJ90" s="769">
        <v>1</v>
      </c>
      <c r="AK90" s="769">
        <v>1</v>
      </c>
      <c r="AL90" s="769">
        <v>1</v>
      </c>
      <c r="AM90" s="769">
        <v>1</v>
      </c>
      <c r="AN90" s="769">
        <v>1</v>
      </c>
      <c r="AO90" s="769">
        <v>1</v>
      </c>
      <c r="AP90" s="769">
        <v>1</v>
      </c>
      <c r="AQ90" s="769">
        <v>4</v>
      </c>
      <c r="AR90" s="769">
        <v>1</v>
      </c>
      <c r="AS90" s="769">
        <v>4</v>
      </c>
      <c r="AT90" s="769">
        <v>4</v>
      </c>
      <c r="AU90" s="769">
        <v>6</v>
      </c>
      <c r="AV90" s="771">
        <v>7</v>
      </c>
    </row>
    <row r="91" spans="2:48" ht="14.4" x14ac:dyDescent="0.3">
      <c r="B91" s="911"/>
      <c r="C91" s="1" t="s">
        <v>3</v>
      </c>
      <c r="D91" s="756">
        <v>338.3</v>
      </c>
      <c r="E91" s="756">
        <v>268.2</v>
      </c>
      <c r="F91" s="756">
        <v>314.10000000000002</v>
      </c>
      <c r="G91" s="756">
        <v>331.5</v>
      </c>
      <c r="H91" s="756">
        <v>309.89999999999998</v>
      </c>
      <c r="I91" s="756">
        <v>277.2</v>
      </c>
      <c r="J91" s="756">
        <v>264.5</v>
      </c>
      <c r="K91" s="756">
        <v>247.3</v>
      </c>
      <c r="L91" s="758">
        <v>233.60686000000001</v>
      </c>
      <c r="M91" s="756">
        <v>213.4</v>
      </c>
      <c r="N91" s="756">
        <v>150.1</v>
      </c>
      <c r="O91" s="756">
        <v>121.8</v>
      </c>
      <c r="P91" s="757">
        <v>124.33645</v>
      </c>
      <c r="Q91" s="757">
        <v>141.18358000000001</v>
      </c>
      <c r="R91" s="757">
        <v>146.86417</v>
      </c>
      <c r="S91" s="143">
        <f>100</f>
        <v>100</v>
      </c>
      <c r="T91" s="328">
        <f t="shared" si="40"/>
        <v>79.278746674549211</v>
      </c>
      <c r="U91" s="328">
        <f t="shared" si="40"/>
        <v>92.846585870529125</v>
      </c>
      <c r="V91" s="328">
        <f t="shared" si="40"/>
        <v>97.989949748743712</v>
      </c>
      <c r="W91" s="328">
        <f t="shared" si="40"/>
        <v>91.605084244753158</v>
      </c>
      <c r="X91" s="328">
        <f t="shared" si="40"/>
        <v>81.939107301211934</v>
      </c>
      <c r="Y91" s="328">
        <f t="shared" si="40"/>
        <v>78.185042861365645</v>
      </c>
      <c r="Z91" s="328">
        <f t="shared" si="40"/>
        <v>73.100798108188002</v>
      </c>
      <c r="AA91" s="328">
        <f t="shared" si="38"/>
        <v>69.053165829145726</v>
      </c>
      <c r="AB91" s="328">
        <f t="shared" si="38"/>
        <v>63.080106414425067</v>
      </c>
      <c r="AC91" s="328">
        <f t="shared" si="38"/>
        <v>44.36890334023056</v>
      </c>
      <c r="AD91" s="328">
        <f t="shared" si="38"/>
        <v>36.003547147502218</v>
      </c>
      <c r="AE91" s="328">
        <f t="shared" ref="AE91:AG91" si="42">P91*100/$D91</f>
        <v>36.753310671002069</v>
      </c>
      <c r="AF91" s="328">
        <f t="shared" si="42"/>
        <v>41.733248595920777</v>
      </c>
      <c r="AG91" s="329">
        <f t="shared" si="42"/>
        <v>43.412406148389003</v>
      </c>
      <c r="AH91" s="768">
        <v>1</v>
      </c>
      <c r="AI91" s="769">
        <v>1</v>
      </c>
      <c r="AJ91" s="769">
        <v>1</v>
      </c>
      <c r="AK91" s="769">
        <v>1</v>
      </c>
      <c r="AL91" s="769">
        <v>1</v>
      </c>
      <c r="AM91" s="769">
        <v>1</v>
      </c>
      <c r="AN91" s="769">
        <v>1</v>
      </c>
      <c r="AO91" s="769">
        <v>1</v>
      </c>
      <c r="AP91" s="769">
        <v>2</v>
      </c>
      <c r="AQ91" s="769">
        <v>1</v>
      </c>
      <c r="AR91" s="769">
        <v>1</v>
      </c>
      <c r="AS91" s="769">
        <v>1</v>
      </c>
      <c r="AT91" s="769">
        <v>4</v>
      </c>
      <c r="AU91" s="769">
        <v>6</v>
      </c>
      <c r="AV91" s="771">
        <v>7</v>
      </c>
    </row>
    <row r="92" spans="2:48" ht="14.4" x14ac:dyDescent="0.3">
      <c r="B92" s="911"/>
      <c r="C92" s="1" t="s">
        <v>4</v>
      </c>
      <c r="D92" s="756">
        <v>340.9</v>
      </c>
      <c r="E92" s="756">
        <v>258</v>
      </c>
      <c r="F92" s="756">
        <v>296.39999999999998</v>
      </c>
      <c r="G92" s="756">
        <v>327.3</v>
      </c>
      <c r="H92" s="756">
        <v>333.9</v>
      </c>
      <c r="I92" s="756">
        <v>336.7</v>
      </c>
      <c r="J92" s="756">
        <v>331.2</v>
      </c>
      <c r="K92" s="756">
        <v>364.5</v>
      </c>
      <c r="L92" s="756">
        <v>340.5</v>
      </c>
      <c r="M92" s="756">
        <v>306.8</v>
      </c>
      <c r="N92" s="756">
        <v>207.8</v>
      </c>
      <c r="O92" s="756">
        <v>213.6</v>
      </c>
      <c r="P92" s="757">
        <v>214.93402</v>
      </c>
      <c r="Q92" s="757">
        <v>240.20140000000001</v>
      </c>
      <c r="R92" s="757">
        <v>251.04481999999999</v>
      </c>
      <c r="S92" s="143">
        <f>100</f>
        <v>100</v>
      </c>
      <c r="T92" s="328">
        <f t="shared" si="40"/>
        <v>75.68201818715167</v>
      </c>
      <c r="U92" s="328">
        <f t="shared" si="40"/>
        <v>86.946318568495158</v>
      </c>
      <c r="V92" s="328">
        <f t="shared" si="40"/>
        <v>96.010560281607511</v>
      </c>
      <c r="W92" s="328">
        <f t="shared" si="40"/>
        <v>97.946611909650926</v>
      </c>
      <c r="X92" s="328">
        <f t="shared" si="40"/>
        <v>98.767967145790564</v>
      </c>
      <c r="Y92" s="328">
        <f t="shared" si="40"/>
        <v>97.15459078908772</v>
      </c>
      <c r="Z92" s="328">
        <f t="shared" si="40"/>
        <v>106.92285127603404</v>
      </c>
      <c r="AA92" s="328">
        <f t="shared" si="38"/>
        <v>99.882663537694341</v>
      </c>
      <c r="AB92" s="328">
        <f t="shared" si="38"/>
        <v>89.997066588442365</v>
      </c>
      <c r="AC92" s="328">
        <f t="shared" si="38"/>
        <v>60.956292167791148</v>
      </c>
      <c r="AD92" s="328">
        <f t="shared" si="38"/>
        <v>62.657670871223239</v>
      </c>
      <c r="AE92" s="328">
        <f t="shared" ref="AE92:AG92" si="43">P92*100/$D92</f>
        <v>63.048993839835738</v>
      </c>
      <c r="AF92" s="328">
        <f t="shared" si="43"/>
        <v>70.460956292167793</v>
      </c>
      <c r="AG92" s="329">
        <f t="shared" si="43"/>
        <v>73.641777647403941</v>
      </c>
      <c r="AH92" s="768">
        <v>1</v>
      </c>
      <c r="AI92" s="769">
        <v>1</v>
      </c>
      <c r="AJ92" s="769">
        <v>1</v>
      </c>
      <c r="AK92" s="769">
        <v>1</v>
      </c>
      <c r="AL92" s="769">
        <v>1</v>
      </c>
      <c r="AM92" s="769">
        <v>1</v>
      </c>
      <c r="AN92" s="769">
        <v>1</v>
      </c>
      <c r="AO92" s="769">
        <v>1</v>
      </c>
      <c r="AP92" s="769">
        <v>1</v>
      </c>
      <c r="AQ92" s="769">
        <v>1</v>
      </c>
      <c r="AR92" s="769">
        <v>1</v>
      </c>
      <c r="AS92" s="769">
        <v>1</v>
      </c>
      <c r="AT92" s="769">
        <v>4</v>
      </c>
      <c r="AU92" s="769">
        <v>6</v>
      </c>
      <c r="AV92" s="771">
        <v>7</v>
      </c>
    </row>
    <row r="93" spans="2:48" ht="14.4" x14ac:dyDescent="0.3">
      <c r="B93" s="911"/>
      <c r="C93" s="1" t="s">
        <v>5</v>
      </c>
      <c r="D93" s="756">
        <v>156.5</v>
      </c>
      <c r="E93" s="756">
        <v>140</v>
      </c>
      <c r="F93" s="756">
        <v>146.1</v>
      </c>
      <c r="G93" s="756">
        <v>128.9</v>
      </c>
      <c r="H93" s="756">
        <v>155.4</v>
      </c>
      <c r="I93" s="756">
        <v>119.8</v>
      </c>
      <c r="J93" s="756">
        <v>74</v>
      </c>
      <c r="K93" s="756">
        <v>98.1</v>
      </c>
      <c r="L93" s="757">
        <v>75.093140000000005</v>
      </c>
      <c r="M93" s="757">
        <v>79.961751000000007</v>
      </c>
      <c r="N93" s="756">
        <v>197.6</v>
      </c>
      <c r="O93" s="757">
        <v>152.60828000000001</v>
      </c>
      <c r="P93" s="757">
        <v>182.70253</v>
      </c>
      <c r="Q93" s="757">
        <v>216.3596</v>
      </c>
      <c r="R93" s="757">
        <v>225.9247</v>
      </c>
      <c r="S93" s="143">
        <f>100</f>
        <v>100</v>
      </c>
      <c r="T93" s="328">
        <f t="shared" si="40"/>
        <v>89.456869009584665</v>
      </c>
      <c r="U93" s="328">
        <f t="shared" si="40"/>
        <v>93.354632587859427</v>
      </c>
      <c r="V93" s="328">
        <f t="shared" si="40"/>
        <v>82.364217252396159</v>
      </c>
      <c r="W93" s="328">
        <f t="shared" si="40"/>
        <v>99.29712460063898</v>
      </c>
      <c r="X93" s="328">
        <f t="shared" si="40"/>
        <v>76.549520766773156</v>
      </c>
      <c r="Y93" s="328">
        <f t="shared" si="40"/>
        <v>47.284345047923324</v>
      </c>
      <c r="Z93" s="328">
        <f t="shared" si="40"/>
        <v>62.683706070287542</v>
      </c>
      <c r="AA93" s="328">
        <f t="shared" si="38"/>
        <v>47.982837060702877</v>
      </c>
      <c r="AB93" s="328">
        <f t="shared" si="38"/>
        <v>51.093770607028759</v>
      </c>
      <c r="AC93" s="328">
        <f t="shared" si="38"/>
        <v>126.26198083067092</v>
      </c>
      <c r="AD93" s="328">
        <f t="shared" si="38"/>
        <v>97.513277955271576</v>
      </c>
      <c r="AE93" s="328">
        <f t="shared" ref="AE93:AG93" si="44">P93*100/$D93</f>
        <v>116.74283067092652</v>
      </c>
      <c r="AF93" s="328">
        <f t="shared" si="44"/>
        <v>138.24894568690095</v>
      </c>
      <c r="AG93" s="329">
        <f t="shared" si="44"/>
        <v>144.36083067092653</v>
      </c>
      <c r="AH93" s="768">
        <v>1</v>
      </c>
      <c r="AI93" s="769">
        <v>1</v>
      </c>
      <c r="AJ93" s="769">
        <v>1</v>
      </c>
      <c r="AK93" s="769">
        <v>1</v>
      </c>
      <c r="AL93" s="769">
        <v>1</v>
      </c>
      <c r="AM93" s="769">
        <v>1</v>
      </c>
      <c r="AN93" s="769">
        <v>1</v>
      </c>
      <c r="AO93" s="769">
        <v>1</v>
      </c>
      <c r="AP93" s="769">
        <v>4</v>
      </c>
      <c r="AQ93" s="769">
        <v>4</v>
      </c>
      <c r="AR93" s="769">
        <v>1</v>
      </c>
      <c r="AS93" s="769">
        <v>4</v>
      </c>
      <c r="AT93" s="769">
        <v>4</v>
      </c>
      <c r="AU93" s="769">
        <v>6</v>
      </c>
      <c r="AV93" s="771">
        <v>7</v>
      </c>
    </row>
    <row r="94" spans="2:48" ht="14.4" x14ac:dyDescent="0.3">
      <c r="B94" s="911"/>
      <c r="C94" s="1" t="s">
        <v>6</v>
      </c>
      <c r="D94" s="756">
        <v>1027.0999999999999</v>
      </c>
      <c r="E94" s="756">
        <v>820.3</v>
      </c>
      <c r="F94" s="756">
        <v>934</v>
      </c>
      <c r="G94" s="756">
        <v>954.6</v>
      </c>
      <c r="H94" s="756">
        <v>966.69999999999993</v>
      </c>
      <c r="I94" s="756">
        <v>897.3</v>
      </c>
      <c r="J94" s="756">
        <v>824.5</v>
      </c>
      <c r="K94" s="756">
        <v>862.2</v>
      </c>
      <c r="L94" s="756">
        <v>803.3</v>
      </c>
      <c r="M94" s="756">
        <v>762.79999100000009</v>
      </c>
      <c r="N94" s="756">
        <v>674.1</v>
      </c>
      <c r="O94" s="756">
        <v>572.400036</v>
      </c>
      <c r="P94" s="757">
        <v>635.05108000000007</v>
      </c>
      <c r="Q94" s="757">
        <v>727.64917000000003</v>
      </c>
      <c r="R94" s="757">
        <v>758.78215999999998</v>
      </c>
      <c r="S94" s="143">
        <f>100</f>
        <v>100</v>
      </c>
      <c r="T94" s="328">
        <f t="shared" si="40"/>
        <v>79.865641125498982</v>
      </c>
      <c r="U94" s="328">
        <f t="shared" si="40"/>
        <v>90.93564404634408</v>
      </c>
      <c r="V94" s="328">
        <f t="shared" si="40"/>
        <v>92.94129101353326</v>
      </c>
      <c r="W94" s="328">
        <f t="shared" si="40"/>
        <v>94.119365202998736</v>
      </c>
      <c r="X94" s="328">
        <f t="shared" si="40"/>
        <v>87.362476876642987</v>
      </c>
      <c r="Y94" s="328">
        <f t="shared" si="40"/>
        <v>80.274559439197745</v>
      </c>
      <c r="Z94" s="328">
        <f t="shared" si="40"/>
        <v>83.945088112160462</v>
      </c>
      <c r="AA94" s="328">
        <f t="shared" si="38"/>
        <v>78.210495570051606</v>
      </c>
      <c r="AB94" s="328">
        <f t="shared" si="38"/>
        <v>74.267353811702876</v>
      </c>
      <c r="AC94" s="328">
        <f t="shared" si="38"/>
        <v>65.631389348651552</v>
      </c>
      <c r="AD94" s="328">
        <f t="shared" si="38"/>
        <v>55.729727971959889</v>
      </c>
      <c r="AE94" s="328">
        <f t="shared" ref="AE94:AG94" si="45">P94*100/$D94</f>
        <v>61.829527796709193</v>
      </c>
      <c r="AF94" s="328">
        <f t="shared" si="45"/>
        <v>70.84501703826308</v>
      </c>
      <c r="AG94" s="329">
        <f t="shared" si="45"/>
        <v>73.876171745691764</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4" x14ac:dyDescent="0.3">
      <c r="B95" s="912"/>
      <c r="C95" s="8" t="s">
        <v>7</v>
      </c>
      <c r="D95" s="565">
        <v>870.6</v>
      </c>
      <c r="E95" s="565">
        <v>680.3</v>
      </c>
      <c r="F95" s="565">
        <v>787.9</v>
      </c>
      <c r="G95" s="565">
        <v>825.7</v>
      </c>
      <c r="H95" s="565">
        <v>811.3</v>
      </c>
      <c r="I95" s="565">
        <v>777.5</v>
      </c>
      <c r="J95" s="565">
        <v>750.5</v>
      </c>
      <c r="K95" s="565">
        <v>764.1</v>
      </c>
      <c r="L95" s="565">
        <v>728.20686000000001</v>
      </c>
      <c r="M95" s="565">
        <v>682.83824000000004</v>
      </c>
      <c r="N95" s="565">
        <v>476.5</v>
      </c>
      <c r="O95" s="565">
        <v>419.79175599999996</v>
      </c>
      <c r="P95" s="565">
        <v>452.34855000000005</v>
      </c>
      <c r="Q95" s="565">
        <v>511.28957000000003</v>
      </c>
      <c r="R95" s="565">
        <v>532.85745999999995</v>
      </c>
      <c r="S95" s="143">
        <f>100</f>
        <v>100</v>
      </c>
      <c r="T95" s="328">
        <f t="shared" si="40"/>
        <v>78.14151160119458</v>
      </c>
      <c r="U95" s="328">
        <f t="shared" si="40"/>
        <v>90.500804043188609</v>
      </c>
      <c r="V95" s="328">
        <f t="shared" si="40"/>
        <v>94.842637261658624</v>
      </c>
      <c r="W95" s="328">
        <f t="shared" si="40"/>
        <v>93.188605559384328</v>
      </c>
      <c r="X95" s="328">
        <f t="shared" si="40"/>
        <v>89.306225591546053</v>
      </c>
      <c r="Y95" s="328">
        <f t="shared" si="40"/>
        <v>86.204916149781752</v>
      </c>
      <c r="Z95" s="328">
        <f t="shared" si="40"/>
        <v>87.767057201929703</v>
      </c>
      <c r="AA95" s="328">
        <f t="shared" si="38"/>
        <v>83.6442522398346</v>
      </c>
      <c r="AB95" s="328">
        <f t="shared" si="38"/>
        <v>78.433062255915473</v>
      </c>
      <c r="AC95" s="328">
        <f t="shared" si="38"/>
        <v>54.732368481507002</v>
      </c>
      <c r="AD95" s="328">
        <f t="shared" si="38"/>
        <v>48.218671720652416</v>
      </c>
      <c r="AE95" s="328">
        <f t="shared" ref="AE95:AG95" si="46">P95*100/$D95</f>
        <v>51.958252929014478</v>
      </c>
      <c r="AF95" s="328">
        <f t="shared" si="46"/>
        <v>58.728413737652197</v>
      </c>
      <c r="AG95" s="329">
        <f t="shared" si="46"/>
        <v>61.205773030094178</v>
      </c>
      <c r="AH95" s="772"/>
      <c r="AI95" s="773"/>
      <c r="AJ95" s="773"/>
      <c r="AK95" s="773"/>
      <c r="AL95" s="773"/>
      <c r="AM95" s="773"/>
      <c r="AN95" s="773"/>
      <c r="AO95" s="773"/>
      <c r="AP95" s="773"/>
      <c r="AQ95" s="773"/>
      <c r="AR95" s="773"/>
      <c r="AS95" s="773"/>
      <c r="AT95" s="773"/>
      <c r="AU95" s="773"/>
      <c r="AV95" s="774"/>
    </row>
    <row r="96" spans="2:48" ht="16.5" customHeight="1" x14ac:dyDescent="0.3">
      <c r="B96" s="911" t="s">
        <v>33</v>
      </c>
      <c r="C96" s="7" t="s">
        <v>2</v>
      </c>
      <c r="D96" s="756">
        <v>2.2999999999999998</v>
      </c>
      <c r="E96" s="757">
        <v>1.3166583999999999</v>
      </c>
      <c r="F96" s="756">
        <v>1.5</v>
      </c>
      <c r="G96" s="756">
        <v>2.2999999999999998</v>
      </c>
      <c r="H96" s="756">
        <v>1.7</v>
      </c>
      <c r="I96" s="756">
        <v>4.8</v>
      </c>
      <c r="J96" s="756">
        <v>14.9</v>
      </c>
      <c r="K96" s="757">
        <v>18.476963999999999</v>
      </c>
      <c r="L96" s="757">
        <v>12.631036999999999</v>
      </c>
      <c r="M96" s="757">
        <v>5.7022529000000004</v>
      </c>
      <c r="N96" s="756">
        <v>0.4</v>
      </c>
      <c r="O96" s="757">
        <v>0.49132404000000002</v>
      </c>
      <c r="P96" s="757">
        <v>0.38137632999999999</v>
      </c>
      <c r="Q96" s="757">
        <v>0.43812677</v>
      </c>
      <c r="R96" s="757">
        <v>0.45459326999999999</v>
      </c>
      <c r="S96" s="143">
        <f>100</f>
        <v>100</v>
      </c>
      <c r="T96" s="328">
        <f t="shared" si="40"/>
        <v>57.246017391304356</v>
      </c>
      <c r="U96" s="328">
        <f t="shared" si="40"/>
        <v>65.217391304347828</v>
      </c>
      <c r="V96" s="328">
        <f t="shared" si="40"/>
        <v>100</v>
      </c>
      <c r="W96" s="328">
        <f t="shared" si="40"/>
        <v>73.913043478260875</v>
      </c>
      <c r="X96" s="328">
        <f t="shared" si="40"/>
        <v>208.69565217391306</v>
      </c>
      <c r="Y96" s="328">
        <f t="shared" si="40"/>
        <v>647.82608695652175</v>
      </c>
      <c r="Z96" s="328">
        <f t="shared" si="40"/>
        <v>803.34626086956519</v>
      </c>
      <c r="AA96" s="328">
        <f t="shared" si="38"/>
        <v>549.17552173913043</v>
      </c>
      <c r="AB96" s="328">
        <f t="shared" si="38"/>
        <v>247.92403913043483</v>
      </c>
      <c r="AC96" s="328">
        <f t="shared" si="38"/>
        <v>17.39130434782609</v>
      </c>
      <c r="AD96" s="328">
        <f t="shared" si="38"/>
        <v>21.361914782608697</v>
      </c>
      <c r="AE96" s="328">
        <f t="shared" ref="AE96:AG96" si="47">P96*100/$D96</f>
        <v>16.581579565217393</v>
      </c>
      <c r="AF96" s="328">
        <f t="shared" si="47"/>
        <v>19.048990000000003</v>
      </c>
      <c r="AG96" s="329">
        <f t="shared" si="47"/>
        <v>19.764924782608698</v>
      </c>
      <c r="AH96" s="768">
        <v>1</v>
      </c>
      <c r="AI96" s="769">
        <v>4</v>
      </c>
      <c r="AJ96" s="769">
        <v>1</v>
      </c>
      <c r="AK96" s="769">
        <v>1</v>
      </c>
      <c r="AL96" s="769">
        <v>1</v>
      </c>
      <c r="AM96" s="769">
        <v>1</v>
      </c>
      <c r="AN96" s="769">
        <v>1</v>
      </c>
      <c r="AO96" s="769">
        <v>4</v>
      </c>
      <c r="AP96" s="769">
        <v>4</v>
      </c>
      <c r="AQ96" s="769">
        <v>4</v>
      </c>
      <c r="AR96" s="769">
        <v>1</v>
      </c>
      <c r="AS96" s="769">
        <v>4</v>
      </c>
      <c r="AT96" s="769">
        <v>4</v>
      </c>
      <c r="AU96" s="769">
        <v>6</v>
      </c>
      <c r="AV96" s="771">
        <v>7</v>
      </c>
    </row>
    <row r="97" spans="2:48" ht="14.4" x14ac:dyDescent="0.3">
      <c r="B97" s="911"/>
      <c r="C97" s="1" t="s">
        <v>3</v>
      </c>
      <c r="D97" s="756">
        <v>14.3</v>
      </c>
      <c r="E97" s="758">
        <v>17.044758999999999</v>
      </c>
      <c r="F97" s="758">
        <v>16.881087999999998</v>
      </c>
      <c r="G97" s="758">
        <v>18.715807999999999</v>
      </c>
      <c r="H97" s="758">
        <v>27.573212999999999</v>
      </c>
      <c r="I97" s="758">
        <v>12.021037</v>
      </c>
      <c r="J97" s="757">
        <v>4.2903852000000002</v>
      </c>
      <c r="K97" s="757">
        <v>26.276425</v>
      </c>
      <c r="L97" s="758">
        <v>9.5047999000000001</v>
      </c>
      <c r="M97" s="757">
        <v>22.406352999999999</v>
      </c>
      <c r="N97" s="757">
        <v>5.015625</v>
      </c>
      <c r="O97" s="757">
        <v>5.5086512000000001</v>
      </c>
      <c r="P97" s="757">
        <v>4.8818549999999998</v>
      </c>
      <c r="Q97" s="757">
        <v>5.5433278000000001</v>
      </c>
      <c r="R97" s="757">
        <v>5.7718062000000003</v>
      </c>
      <c r="S97" s="143">
        <f>100</f>
        <v>100</v>
      </c>
      <c r="T97" s="328">
        <f t="shared" si="40"/>
        <v>119.19411888111887</v>
      </c>
      <c r="U97" s="328">
        <f t="shared" si="40"/>
        <v>118.04956643356641</v>
      </c>
      <c r="V97" s="328">
        <f t="shared" si="40"/>
        <v>130.87977622377622</v>
      </c>
      <c r="W97" s="328">
        <f t="shared" si="40"/>
        <v>192.81967132867132</v>
      </c>
      <c r="X97" s="328">
        <f t="shared" si="40"/>
        <v>84.063195804195786</v>
      </c>
      <c r="Y97" s="328">
        <f t="shared" si="40"/>
        <v>30.002693706293705</v>
      </c>
      <c r="Z97" s="328">
        <f t="shared" si="40"/>
        <v>183.75122377622375</v>
      </c>
      <c r="AA97" s="328">
        <f t="shared" si="38"/>
        <v>66.467132167832162</v>
      </c>
      <c r="AB97" s="328">
        <f t="shared" si="38"/>
        <v>156.6877832167832</v>
      </c>
      <c r="AC97" s="328">
        <f t="shared" si="38"/>
        <v>35.0743006993007</v>
      </c>
      <c r="AD97" s="328">
        <f t="shared" si="38"/>
        <v>38.522036363636367</v>
      </c>
      <c r="AE97" s="328">
        <f t="shared" ref="AE97:AG97" si="48">P97*100/$D97</f>
        <v>34.138846153846153</v>
      </c>
      <c r="AF97" s="328">
        <f t="shared" si="48"/>
        <v>38.764530069930068</v>
      </c>
      <c r="AG97" s="329">
        <f t="shared" si="48"/>
        <v>40.362281118881121</v>
      </c>
      <c r="AH97" s="768">
        <v>1</v>
      </c>
      <c r="AI97" s="769">
        <v>2</v>
      </c>
      <c r="AJ97" s="769">
        <v>2</v>
      </c>
      <c r="AK97" s="769">
        <v>2</v>
      </c>
      <c r="AL97" s="769">
        <v>2</v>
      </c>
      <c r="AM97" s="769">
        <v>2</v>
      </c>
      <c r="AN97" s="769">
        <v>4</v>
      </c>
      <c r="AO97" s="769">
        <v>4</v>
      </c>
      <c r="AP97" s="769">
        <v>2</v>
      </c>
      <c r="AQ97" s="769">
        <v>4</v>
      </c>
      <c r="AR97" s="769">
        <v>4</v>
      </c>
      <c r="AS97" s="769">
        <v>4</v>
      </c>
      <c r="AT97" s="769">
        <v>4</v>
      </c>
      <c r="AU97" s="769">
        <v>6</v>
      </c>
      <c r="AV97" s="771">
        <v>7</v>
      </c>
    </row>
    <row r="98" spans="2:48" ht="14.4" x14ac:dyDescent="0.3">
      <c r="B98" s="911"/>
      <c r="C98" s="1" t="s">
        <v>4</v>
      </c>
      <c r="D98" s="756">
        <v>42.2</v>
      </c>
      <c r="E98" s="756">
        <v>47.2</v>
      </c>
      <c r="F98" s="756">
        <v>33.6</v>
      </c>
      <c r="G98" s="756">
        <v>46.7</v>
      </c>
      <c r="H98" s="756">
        <v>50.7</v>
      </c>
      <c r="I98" s="756">
        <v>166.5</v>
      </c>
      <c r="J98" s="756">
        <v>68.099999999999994</v>
      </c>
      <c r="K98" s="758">
        <v>80.183887999999996</v>
      </c>
      <c r="L98" s="756">
        <v>86</v>
      </c>
      <c r="M98" s="756">
        <v>79.7</v>
      </c>
      <c r="N98" s="756">
        <v>55</v>
      </c>
      <c r="O98" s="756">
        <v>52.7</v>
      </c>
      <c r="P98" s="757">
        <v>53.029136999999999</v>
      </c>
      <c r="Q98" s="757">
        <v>59.263176000000001</v>
      </c>
      <c r="R98" s="757">
        <v>61.986770999999997</v>
      </c>
      <c r="S98" s="143">
        <f>100</f>
        <v>100</v>
      </c>
      <c r="T98" s="328">
        <f t="shared" si="40"/>
        <v>111.84834123222748</v>
      </c>
      <c r="U98" s="328">
        <f t="shared" si="40"/>
        <v>79.620853080568722</v>
      </c>
      <c r="V98" s="328">
        <f t="shared" si="40"/>
        <v>110.66350710900473</v>
      </c>
      <c r="W98" s="328">
        <f t="shared" si="40"/>
        <v>120.14218009478672</v>
      </c>
      <c r="X98" s="328">
        <f t="shared" si="40"/>
        <v>394.54976303317534</v>
      </c>
      <c r="Y98" s="328">
        <f t="shared" si="40"/>
        <v>161.37440758293835</v>
      </c>
      <c r="Z98" s="328">
        <f t="shared" si="40"/>
        <v>190.00921327014217</v>
      </c>
      <c r="AA98" s="328">
        <f t="shared" si="38"/>
        <v>203.79146919431278</v>
      </c>
      <c r="AB98" s="328">
        <f t="shared" si="38"/>
        <v>188.86255924170615</v>
      </c>
      <c r="AC98" s="328">
        <f t="shared" si="38"/>
        <v>130.33175355450237</v>
      </c>
      <c r="AD98" s="328">
        <f t="shared" si="38"/>
        <v>124.88151658767772</v>
      </c>
      <c r="AE98" s="328">
        <f t="shared" ref="AE98:AG98" si="49">P98*100/$D98</f>
        <v>125.66146208530805</v>
      </c>
      <c r="AF98" s="328">
        <f t="shared" si="49"/>
        <v>140.43406635071091</v>
      </c>
      <c r="AG98" s="329">
        <f t="shared" si="49"/>
        <v>146.88808293838861</v>
      </c>
      <c r="AH98" s="768">
        <v>1</v>
      </c>
      <c r="AI98" s="769">
        <v>1</v>
      </c>
      <c r="AJ98" s="769">
        <v>1</v>
      </c>
      <c r="AK98" s="769">
        <v>1</v>
      </c>
      <c r="AL98" s="769">
        <v>1</v>
      </c>
      <c r="AM98" s="769">
        <v>1</v>
      </c>
      <c r="AN98" s="769">
        <v>1</v>
      </c>
      <c r="AO98" s="769">
        <v>2</v>
      </c>
      <c r="AP98" s="769">
        <v>1</v>
      </c>
      <c r="AQ98" s="769">
        <v>1</v>
      </c>
      <c r="AR98" s="769">
        <v>1</v>
      </c>
      <c r="AS98" s="769">
        <v>1</v>
      </c>
      <c r="AT98" s="769">
        <v>4</v>
      </c>
      <c r="AU98" s="769">
        <v>6</v>
      </c>
      <c r="AV98" s="771">
        <v>7</v>
      </c>
    </row>
    <row r="99" spans="2:48" ht="14.4" x14ac:dyDescent="0.3">
      <c r="B99" s="911"/>
      <c r="C99" s="1" t="s">
        <v>5</v>
      </c>
      <c r="D99" s="756">
        <v>469.8</v>
      </c>
      <c r="E99" s="757">
        <v>320.63857000000002</v>
      </c>
      <c r="F99" s="757">
        <v>539.17156</v>
      </c>
      <c r="G99" s="757">
        <v>435.06144</v>
      </c>
      <c r="H99" s="757">
        <v>544.39598999999998</v>
      </c>
      <c r="I99" s="757">
        <v>259.32738999999998</v>
      </c>
      <c r="J99" s="757">
        <v>173.0822</v>
      </c>
      <c r="K99" s="757">
        <v>695.66270999999995</v>
      </c>
      <c r="L99" s="757">
        <v>798.76490999999999</v>
      </c>
      <c r="M99" s="757">
        <v>833.65033000000005</v>
      </c>
      <c r="N99" s="756">
        <v>608.70000000000005</v>
      </c>
      <c r="O99" s="756">
        <v>642.6</v>
      </c>
      <c r="P99" s="757">
        <v>591.42352000000005</v>
      </c>
      <c r="Q99" s="757">
        <v>700.37432999999999</v>
      </c>
      <c r="R99" s="757">
        <v>731.23584000000005</v>
      </c>
      <c r="S99" s="143">
        <f>100</f>
        <v>100</v>
      </c>
      <c r="T99" s="328">
        <f t="shared" si="40"/>
        <v>68.250014899957421</v>
      </c>
      <c r="U99" s="328">
        <f t="shared" si="40"/>
        <v>114.76618986802895</v>
      </c>
      <c r="V99" s="328">
        <f t="shared" si="40"/>
        <v>92.605670498084294</v>
      </c>
      <c r="W99" s="328">
        <f t="shared" si="40"/>
        <v>115.87824393358876</v>
      </c>
      <c r="X99" s="328">
        <f t="shared" si="40"/>
        <v>55.199529587058315</v>
      </c>
      <c r="Y99" s="328">
        <f t="shared" si="40"/>
        <v>36.841677309493406</v>
      </c>
      <c r="Z99" s="328">
        <f t="shared" si="40"/>
        <v>148.07635376756065</v>
      </c>
      <c r="AA99" s="328">
        <f t="shared" si="38"/>
        <v>170.0223307790549</v>
      </c>
      <c r="AB99" s="328">
        <f t="shared" si="38"/>
        <v>177.44792039165606</v>
      </c>
      <c r="AC99" s="328">
        <f t="shared" si="38"/>
        <v>129.56577266922096</v>
      </c>
      <c r="AD99" s="328">
        <f t="shared" si="38"/>
        <v>136.7816091954023</v>
      </c>
      <c r="AE99" s="328">
        <f t="shared" ref="AE99:AG99" si="50">P99*100/$D99</f>
        <v>125.88836100468285</v>
      </c>
      <c r="AF99" s="328">
        <f t="shared" si="50"/>
        <v>149.07925287356323</v>
      </c>
      <c r="AG99" s="329">
        <f t="shared" si="50"/>
        <v>155.64832694763729</v>
      </c>
      <c r="AH99" s="768">
        <v>1</v>
      </c>
      <c r="AI99" s="769">
        <v>4</v>
      </c>
      <c r="AJ99" s="769">
        <v>4</v>
      </c>
      <c r="AK99" s="769">
        <v>4</v>
      </c>
      <c r="AL99" s="769">
        <v>4</v>
      </c>
      <c r="AM99" s="769">
        <v>4</v>
      </c>
      <c r="AN99" s="769">
        <v>4</v>
      </c>
      <c r="AO99" s="769">
        <v>4</v>
      </c>
      <c r="AP99" s="769">
        <v>4</v>
      </c>
      <c r="AQ99" s="769">
        <v>4</v>
      </c>
      <c r="AR99" s="769">
        <v>1</v>
      </c>
      <c r="AS99" s="769">
        <v>1</v>
      </c>
      <c r="AT99" s="769">
        <v>4</v>
      </c>
      <c r="AU99" s="769">
        <v>6</v>
      </c>
      <c r="AV99" s="771">
        <v>7</v>
      </c>
    </row>
    <row r="100" spans="2:48" ht="14.4" x14ac:dyDescent="0.3">
      <c r="B100" s="911"/>
      <c r="C100" s="1" t="s">
        <v>6</v>
      </c>
      <c r="D100" s="756">
        <v>528.6</v>
      </c>
      <c r="E100" s="756">
        <v>386.19998740000005</v>
      </c>
      <c r="F100" s="758">
        <v>591.152648</v>
      </c>
      <c r="G100" s="757">
        <v>502.77724799999999</v>
      </c>
      <c r="H100" s="757">
        <v>624.36920299999997</v>
      </c>
      <c r="I100" s="757">
        <v>442.64842699999997</v>
      </c>
      <c r="J100" s="758">
        <v>260.3725852</v>
      </c>
      <c r="K100" s="756">
        <v>820.59998699999994</v>
      </c>
      <c r="L100" s="757">
        <v>906.90074689999994</v>
      </c>
      <c r="M100" s="757">
        <v>941.45893590000003</v>
      </c>
      <c r="N100" s="757">
        <v>669.11562500000002</v>
      </c>
      <c r="O100" s="756">
        <v>701.29997523999998</v>
      </c>
      <c r="P100" s="757">
        <v>649.7158883300001</v>
      </c>
      <c r="Q100" s="757">
        <v>765.61896057000001</v>
      </c>
      <c r="R100" s="757">
        <v>799.44901047000008</v>
      </c>
      <c r="S100" s="143">
        <f>100</f>
        <v>100</v>
      </c>
      <c r="T100" s="328">
        <f t="shared" si="40"/>
        <v>73.060913242527434</v>
      </c>
      <c r="U100" s="328">
        <f t="shared" si="40"/>
        <v>111.83364510026485</v>
      </c>
      <c r="V100" s="328">
        <f t="shared" si="40"/>
        <v>95.114878547105548</v>
      </c>
      <c r="W100" s="328">
        <f t="shared" si="40"/>
        <v>118.11751853953839</v>
      </c>
      <c r="X100" s="328">
        <f t="shared" si="40"/>
        <v>83.739770525917507</v>
      </c>
      <c r="Y100" s="328">
        <f t="shared" si="40"/>
        <v>49.257015739689741</v>
      </c>
      <c r="Z100" s="328">
        <f t="shared" si="40"/>
        <v>155.24025482406356</v>
      </c>
      <c r="AA100" s="328">
        <f t="shared" si="38"/>
        <v>171.56654311388573</v>
      </c>
      <c r="AB100" s="328">
        <f t="shared" si="38"/>
        <v>178.10422548240635</v>
      </c>
      <c r="AC100" s="328">
        <f t="shared" si="38"/>
        <v>126.58260026485054</v>
      </c>
      <c r="AD100" s="328">
        <f t="shared" si="38"/>
        <v>132.67120227771468</v>
      </c>
      <c r="AE100" s="328">
        <f t="shared" ref="AE100:AG100" si="51">P100*100/$D100</f>
        <v>122.91257819334091</v>
      </c>
      <c r="AF100" s="328">
        <f t="shared" si="51"/>
        <v>144.83900124290579</v>
      </c>
      <c r="AG100" s="329">
        <f t="shared" si="51"/>
        <v>151.23893501135075</v>
      </c>
      <c r="AH100" s="768">
        <v>1</v>
      </c>
      <c r="AI100" s="769">
        <v>1</v>
      </c>
      <c r="AJ100" s="769">
        <v>2</v>
      </c>
      <c r="AK100" s="769">
        <v>4</v>
      </c>
      <c r="AL100" s="769">
        <v>4</v>
      </c>
      <c r="AM100" s="769">
        <v>4</v>
      </c>
      <c r="AN100" s="769">
        <v>2</v>
      </c>
      <c r="AO100" s="769">
        <v>1</v>
      </c>
      <c r="AP100" s="769">
        <v>4</v>
      </c>
      <c r="AQ100" s="769">
        <v>4</v>
      </c>
      <c r="AR100" s="769">
        <v>4</v>
      </c>
      <c r="AS100" s="769">
        <v>1</v>
      </c>
      <c r="AT100" s="769">
        <v>4</v>
      </c>
      <c r="AU100" s="769">
        <v>6</v>
      </c>
      <c r="AV100" s="771">
        <v>7</v>
      </c>
    </row>
    <row r="101" spans="2:48" ht="14.4" x14ac:dyDescent="0.3">
      <c r="B101" s="912"/>
      <c r="C101" s="8" t="s">
        <v>7</v>
      </c>
      <c r="D101" s="565">
        <v>58.800000000000004</v>
      </c>
      <c r="E101" s="565">
        <v>65.561417400000011</v>
      </c>
      <c r="F101" s="565">
        <v>51.981088</v>
      </c>
      <c r="G101" s="565">
        <v>67.71580800000001</v>
      </c>
      <c r="H101" s="565">
        <v>79.973213000000001</v>
      </c>
      <c r="I101" s="565">
        <v>183.32103699999999</v>
      </c>
      <c r="J101" s="565">
        <v>87.290385200000003</v>
      </c>
      <c r="K101" s="565">
        <v>124.93727699999999</v>
      </c>
      <c r="L101" s="565">
        <v>108.1358369</v>
      </c>
      <c r="M101" s="565">
        <v>107.8086059</v>
      </c>
      <c r="N101" s="565">
        <v>60.415624999999999</v>
      </c>
      <c r="O101" s="565">
        <v>58.699975240000001</v>
      </c>
      <c r="P101" s="565">
        <v>58.292368330000002</v>
      </c>
      <c r="Q101" s="565">
        <v>65.244630569999998</v>
      </c>
      <c r="R101" s="565">
        <v>68.213170469999994</v>
      </c>
      <c r="S101" s="143">
        <f>100</f>
        <v>100</v>
      </c>
      <c r="T101" s="328">
        <f t="shared" si="40"/>
        <v>111.49900918367348</v>
      </c>
      <c r="U101" s="328">
        <f t="shared" si="40"/>
        <v>88.40321088435374</v>
      </c>
      <c r="V101" s="328">
        <f t="shared" si="40"/>
        <v>115.16293877551021</v>
      </c>
      <c r="W101" s="328">
        <f t="shared" si="40"/>
        <v>136.0088656462585</v>
      </c>
      <c r="X101" s="328">
        <f t="shared" si="40"/>
        <v>311.77047108843533</v>
      </c>
      <c r="Y101" s="328">
        <f t="shared" si="40"/>
        <v>148.45303605442177</v>
      </c>
      <c r="Z101" s="328">
        <f t="shared" si="40"/>
        <v>212.47836224489794</v>
      </c>
      <c r="AA101" s="328">
        <f t="shared" si="38"/>
        <v>183.90448452380951</v>
      </c>
      <c r="AB101" s="328">
        <f t="shared" si="38"/>
        <v>183.34796921768705</v>
      </c>
      <c r="AC101" s="328">
        <f t="shared" si="38"/>
        <v>102.74766156462584</v>
      </c>
      <c r="AD101" s="328">
        <f t="shared" si="38"/>
        <v>99.829889863945581</v>
      </c>
      <c r="AE101" s="328">
        <f t="shared" ref="AE101:AG101" si="52">P101*100/$D101</f>
        <v>99.13668083333333</v>
      </c>
      <c r="AF101" s="328">
        <f t="shared" si="52"/>
        <v>110.96025607142856</v>
      </c>
      <c r="AG101" s="329">
        <f t="shared" si="52"/>
        <v>116.00879331632652</v>
      </c>
      <c r="AH101" s="772"/>
      <c r="AI101" s="773"/>
      <c r="AJ101" s="773"/>
      <c r="AK101" s="773"/>
      <c r="AL101" s="773"/>
      <c r="AM101" s="773"/>
      <c r="AN101" s="773"/>
      <c r="AO101" s="773"/>
      <c r="AP101" s="773"/>
      <c r="AQ101" s="773"/>
      <c r="AR101" s="773"/>
      <c r="AS101" s="773"/>
      <c r="AT101" s="773"/>
      <c r="AU101" s="773"/>
      <c r="AV101" s="774"/>
    </row>
    <row r="102" spans="2:48" ht="16.5" customHeight="1" x14ac:dyDescent="0.3">
      <c r="B102" s="911" t="s">
        <v>88</v>
      </c>
      <c r="C102" s="1" t="s">
        <v>2</v>
      </c>
      <c r="D102" s="756">
        <v>54.5</v>
      </c>
      <c r="E102" s="756">
        <v>49.2</v>
      </c>
      <c r="F102" s="756">
        <v>46.9</v>
      </c>
      <c r="G102" s="756">
        <v>54</v>
      </c>
      <c r="H102" s="756">
        <v>70.599999999999994</v>
      </c>
      <c r="I102" s="756">
        <v>76.2</v>
      </c>
      <c r="J102" s="756">
        <v>68.2</v>
      </c>
      <c r="K102" s="756">
        <v>70.099999999999994</v>
      </c>
      <c r="L102" s="756">
        <v>68.099999999999994</v>
      </c>
      <c r="M102" s="756">
        <v>89.7</v>
      </c>
      <c r="N102" s="756">
        <v>40</v>
      </c>
      <c r="O102" s="756">
        <v>51</v>
      </c>
      <c r="P102" s="757">
        <v>52.433014</v>
      </c>
      <c r="Q102" s="757">
        <v>60.235275000000001</v>
      </c>
      <c r="R102" s="757">
        <v>62.587558999999999</v>
      </c>
      <c r="S102" s="143">
        <f>100</f>
        <v>100</v>
      </c>
      <c r="T102" s="328">
        <f t="shared" si="40"/>
        <v>90.275229357798167</v>
      </c>
      <c r="U102" s="328">
        <f t="shared" si="40"/>
        <v>86.055045871559628</v>
      </c>
      <c r="V102" s="328">
        <f t="shared" si="40"/>
        <v>99.082568807339456</v>
      </c>
      <c r="W102" s="328">
        <f t="shared" si="40"/>
        <v>129.54128440366972</v>
      </c>
      <c r="X102" s="328">
        <f t="shared" si="40"/>
        <v>139.81651376146789</v>
      </c>
      <c r="Y102" s="328">
        <f t="shared" si="40"/>
        <v>125.13761467889908</v>
      </c>
      <c r="Z102" s="328">
        <f t="shared" si="40"/>
        <v>128.62385321100916</v>
      </c>
      <c r="AA102" s="328">
        <f t="shared" si="38"/>
        <v>124.95412844036696</v>
      </c>
      <c r="AB102" s="328">
        <f t="shared" si="38"/>
        <v>164.58715596330276</v>
      </c>
      <c r="AC102" s="328">
        <f t="shared" si="38"/>
        <v>73.394495412844037</v>
      </c>
      <c r="AD102" s="328">
        <f t="shared" si="38"/>
        <v>93.577981651376149</v>
      </c>
      <c r="AE102" s="328">
        <f t="shared" ref="AE102:AG102" si="53">P102*100/$D102</f>
        <v>96.207365137614687</v>
      </c>
      <c r="AF102" s="328">
        <f t="shared" si="53"/>
        <v>110.52344036697248</v>
      </c>
      <c r="AG102" s="329">
        <f t="shared" si="53"/>
        <v>114.83955779816515</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4" x14ac:dyDescent="0.3">
      <c r="B103" s="911"/>
      <c r="C103" s="1" t="s">
        <v>3</v>
      </c>
      <c r="D103" s="756">
        <v>185.5</v>
      </c>
      <c r="E103" s="756">
        <v>176.4</v>
      </c>
      <c r="F103" s="756">
        <v>175.2</v>
      </c>
      <c r="G103" s="756">
        <v>191</v>
      </c>
      <c r="H103" s="756">
        <v>195.9</v>
      </c>
      <c r="I103" s="756">
        <v>194.4</v>
      </c>
      <c r="J103" s="756">
        <v>184.3</v>
      </c>
      <c r="K103" s="756">
        <v>246.8</v>
      </c>
      <c r="L103" s="756">
        <v>200.6</v>
      </c>
      <c r="M103" s="756">
        <v>227.5</v>
      </c>
      <c r="N103" s="756">
        <v>122.6</v>
      </c>
      <c r="O103" s="756">
        <v>139.19999999999999</v>
      </c>
      <c r="P103" s="757">
        <v>142.09880000000001</v>
      </c>
      <c r="Q103" s="757">
        <v>161.35265999999999</v>
      </c>
      <c r="R103" s="757">
        <v>167.8186</v>
      </c>
      <c r="S103" s="143">
        <f>100</f>
        <v>100</v>
      </c>
      <c r="T103" s="328">
        <f t="shared" si="40"/>
        <v>95.094339622641513</v>
      </c>
      <c r="U103" s="328">
        <f t="shared" si="40"/>
        <v>94.447439353099725</v>
      </c>
      <c r="V103" s="328">
        <f t="shared" si="40"/>
        <v>102.96495956873315</v>
      </c>
      <c r="W103" s="328">
        <f t="shared" si="40"/>
        <v>105.60646900269542</v>
      </c>
      <c r="X103" s="328">
        <f t="shared" si="40"/>
        <v>104.7978436657682</v>
      </c>
      <c r="Y103" s="328">
        <f t="shared" si="40"/>
        <v>99.353099730458226</v>
      </c>
      <c r="Z103" s="328">
        <f t="shared" si="40"/>
        <v>133.04582210242589</v>
      </c>
      <c r="AA103" s="328">
        <f t="shared" si="38"/>
        <v>108.14016172506739</v>
      </c>
      <c r="AB103" s="328">
        <f t="shared" si="38"/>
        <v>122.64150943396227</v>
      </c>
      <c r="AC103" s="328">
        <f t="shared" si="38"/>
        <v>66.091644204851747</v>
      </c>
      <c r="AD103" s="328">
        <f t="shared" si="38"/>
        <v>75.040431266846355</v>
      </c>
      <c r="AE103" s="328">
        <f t="shared" ref="AE103:AG103" si="54">P103*100/$D103</f>
        <v>76.603126684636123</v>
      </c>
      <c r="AF103" s="328">
        <f t="shared" si="54"/>
        <v>86.982566037735836</v>
      </c>
      <c r="AG103" s="329">
        <f t="shared" si="54"/>
        <v>90.468247978436665</v>
      </c>
      <c r="AH103" s="768">
        <v>1</v>
      </c>
      <c r="AI103" s="769">
        <v>1</v>
      </c>
      <c r="AJ103" s="769">
        <v>1</v>
      </c>
      <c r="AK103" s="769">
        <v>1</v>
      </c>
      <c r="AL103" s="769">
        <v>1</v>
      </c>
      <c r="AM103" s="769">
        <v>1</v>
      </c>
      <c r="AN103" s="769">
        <v>1</v>
      </c>
      <c r="AO103" s="769">
        <v>1</v>
      </c>
      <c r="AP103" s="769">
        <v>1</v>
      </c>
      <c r="AQ103" s="769">
        <v>1</v>
      </c>
      <c r="AR103" s="769">
        <v>1</v>
      </c>
      <c r="AS103" s="769">
        <v>1</v>
      </c>
      <c r="AT103" s="769">
        <v>4</v>
      </c>
      <c r="AU103" s="769">
        <v>6</v>
      </c>
      <c r="AV103" s="771">
        <v>7</v>
      </c>
    </row>
    <row r="104" spans="2:48" ht="14.4" x14ac:dyDescent="0.3">
      <c r="B104" s="911"/>
      <c r="C104" s="1" t="s">
        <v>4</v>
      </c>
      <c r="D104" s="756">
        <v>740.9</v>
      </c>
      <c r="E104" s="756">
        <v>596</v>
      </c>
      <c r="F104" s="756">
        <v>706.4</v>
      </c>
      <c r="G104" s="756">
        <v>711.5</v>
      </c>
      <c r="H104" s="756">
        <v>726.9</v>
      </c>
      <c r="I104" s="756">
        <v>711.7</v>
      </c>
      <c r="J104" s="756">
        <v>673.9</v>
      </c>
      <c r="K104" s="756">
        <v>650.70000000000005</v>
      </c>
      <c r="L104" s="756">
        <v>718.8</v>
      </c>
      <c r="M104" s="756">
        <v>638.1</v>
      </c>
      <c r="N104" s="756">
        <v>623.70000000000005</v>
      </c>
      <c r="O104" s="756">
        <v>640.9</v>
      </c>
      <c r="P104" s="757">
        <v>644.90270999999996</v>
      </c>
      <c r="Q104" s="757">
        <v>720.71667000000002</v>
      </c>
      <c r="R104" s="757">
        <v>753.37305000000003</v>
      </c>
      <c r="S104" s="143">
        <f>100</f>
        <v>100</v>
      </c>
      <c r="T104" s="328">
        <f t="shared" si="40"/>
        <v>80.442704818464037</v>
      </c>
      <c r="U104" s="328">
        <f t="shared" si="40"/>
        <v>95.343501147253349</v>
      </c>
      <c r="V104" s="328">
        <f t="shared" si="40"/>
        <v>96.03185315157242</v>
      </c>
      <c r="W104" s="328">
        <f t="shared" si="40"/>
        <v>98.110406262653527</v>
      </c>
      <c r="X104" s="328">
        <f t="shared" si="40"/>
        <v>96.058847347820219</v>
      </c>
      <c r="Y104" s="328">
        <f t="shared" si="40"/>
        <v>90.956944256984755</v>
      </c>
      <c r="Z104" s="328">
        <f t="shared" si="40"/>
        <v>87.825617492239175</v>
      </c>
      <c r="AA104" s="328">
        <f t="shared" si="38"/>
        <v>97.017141314617362</v>
      </c>
      <c r="AB104" s="328">
        <f t="shared" si="38"/>
        <v>86.124983128627349</v>
      </c>
      <c r="AC104" s="328">
        <f t="shared" si="38"/>
        <v>84.181400998785278</v>
      </c>
      <c r="AD104" s="328">
        <f t="shared" si="38"/>
        <v>86.502901876096644</v>
      </c>
      <c r="AE104" s="328">
        <f t="shared" ref="AE104:AG104" si="55">P104*100/$D104</f>
        <v>87.043151572411929</v>
      </c>
      <c r="AF104" s="328">
        <f t="shared" si="55"/>
        <v>97.27583614522878</v>
      </c>
      <c r="AG104" s="329">
        <f t="shared" si="55"/>
        <v>101.68349979754355</v>
      </c>
      <c r="AH104" s="768">
        <v>1</v>
      </c>
      <c r="AI104" s="769">
        <v>1</v>
      </c>
      <c r="AJ104" s="769">
        <v>1</v>
      </c>
      <c r="AK104" s="769">
        <v>1</v>
      </c>
      <c r="AL104" s="769">
        <v>1</v>
      </c>
      <c r="AM104" s="769">
        <v>1</v>
      </c>
      <c r="AN104" s="769">
        <v>1</v>
      </c>
      <c r="AO104" s="769">
        <v>1</v>
      </c>
      <c r="AP104" s="769">
        <v>1</v>
      </c>
      <c r="AQ104" s="769">
        <v>1</v>
      </c>
      <c r="AR104" s="769">
        <v>1</v>
      </c>
      <c r="AS104" s="769">
        <v>1</v>
      </c>
      <c r="AT104" s="769">
        <v>4</v>
      </c>
      <c r="AU104" s="769">
        <v>6</v>
      </c>
      <c r="AV104" s="771">
        <v>7</v>
      </c>
    </row>
    <row r="105" spans="2:48" ht="14.4" x14ac:dyDescent="0.3">
      <c r="B105" s="911"/>
      <c r="C105" s="1" t="s">
        <v>5</v>
      </c>
      <c r="D105" s="756">
        <v>1188.7</v>
      </c>
      <c r="E105" s="756">
        <v>1114</v>
      </c>
      <c r="F105" s="756">
        <v>1464</v>
      </c>
      <c r="G105" s="756">
        <v>1476.3</v>
      </c>
      <c r="H105" s="756">
        <v>1552.2</v>
      </c>
      <c r="I105" s="756">
        <v>1615.3</v>
      </c>
      <c r="J105" s="756">
        <v>1745.5</v>
      </c>
      <c r="K105" s="756">
        <v>2128.3000000000002</v>
      </c>
      <c r="L105" s="756">
        <v>1735.8</v>
      </c>
      <c r="M105" s="756">
        <v>1996.2</v>
      </c>
      <c r="N105" s="756">
        <v>2418.8000000000002</v>
      </c>
      <c r="O105" s="756">
        <v>2369</v>
      </c>
      <c r="P105" s="757">
        <v>2180.3335000000002</v>
      </c>
      <c r="Q105" s="757">
        <v>2581.9899999999998</v>
      </c>
      <c r="R105" s="757">
        <v>2695.7707999999998</v>
      </c>
      <c r="S105" s="143">
        <f>100</f>
        <v>100</v>
      </c>
      <c r="T105" s="328">
        <f t="shared" si="40"/>
        <v>93.71582400942205</v>
      </c>
      <c r="U105" s="328">
        <f t="shared" si="40"/>
        <v>123.15975435349542</v>
      </c>
      <c r="V105" s="328">
        <f t="shared" si="40"/>
        <v>124.19449819130142</v>
      </c>
      <c r="W105" s="328">
        <f t="shared" si="40"/>
        <v>130.57962480020188</v>
      </c>
      <c r="X105" s="328">
        <f t="shared" si="40"/>
        <v>135.88794481366199</v>
      </c>
      <c r="Y105" s="328">
        <f t="shared" si="40"/>
        <v>146.84108690165726</v>
      </c>
      <c r="Z105" s="328">
        <f t="shared" si="40"/>
        <v>179.04433414654667</v>
      </c>
      <c r="AA105" s="328">
        <f t="shared" si="38"/>
        <v>146.02506940355008</v>
      </c>
      <c r="AB105" s="328">
        <f t="shared" si="38"/>
        <v>167.93135357954066</v>
      </c>
      <c r="AC105" s="328">
        <f t="shared" si="38"/>
        <v>203.48279633212755</v>
      </c>
      <c r="AD105" s="328">
        <f t="shared" si="38"/>
        <v>199.29334567174223</v>
      </c>
      <c r="AE105" s="328">
        <f t="shared" ref="AE105:AG105" si="56">P105*100/$D105</f>
        <v>183.42167914528477</v>
      </c>
      <c r="AF105" s="328">
        <f t="shared" si="56"/>
        <v>217.21123916883988</v>
      </c>
      <c r="AG105" s="329">
        <f t="shared" si="56"/>
        <v>226.78310759653399</v>
      </c>
      <c r="AH105" s="768">
        <v>1</v>
      </c>
      <c r="AI105" s="769">
        <v>1</v>
      </c>
      <c r="AJ105" s="769">
        <v>1</v>
      </c>
      <c r="AK105" s="769">
        <v>1</v>
      </c>
      <c r="AL105" s="769">
        <v>1</v>
      </c>
      <c r="AM105" s="769">
        <v>1</v>
      </c>
      <c r="AN105" s="769">
        <v>1</v>
      </c>
      <c r="AO105" s="769">
        <v>1</v>
      </c>
      <c r="AP105" s="769">
        <v>1</v>
      </c>
      <c r="AQ105" s="769">
        <v>1</v>
      </c>
      <c r="AR105" s="769">
        <v>1</v>
      </c>
      <c r="AS105" s="769">
        <v>1</v>
      </c>
      <c r="AT105" s="769">
        <v>4</v>
      </c>
      <c r="AU105" s="769">
        <v>6</v>
      </c>
      <c r="AV105" s="771">
        <v>7</v>
      </c>
    </row>
    <row r="106" spans="2:48" ht="14.4" x14ac:dyDescent="0.3">
      <c r="B106" s="911"/>
      <c r="C106" s="1" t="s">
        <v>6</v>
      </c>
      <c r="D106" s="756">
        <v>2169.6</v>
      </c>
      <c r="E106" s="756">
        <v>1935.6</v>
      </c>
      <c r="F106" s="756">
        <v>2392.5</v>
      </c>
      <c r="G106" s="756">
        <v>2432.8000000000002</v>
      </c>
      <c r="H106" s="756">
        <v>2545.6</v>
      </c>
      <c r="I106" s="756">
        <v>2597.6</v>
      </c>
      <c r="J106" s="756">
        <v>2671.9</v>
      </c>
      <c r="K106" s="756">
        <v>3095.9</v>
      </c>
      <c r="L106" s="756">
        <v>2723.3</v>
      </c>
      <c r="M106" s="756">
        <v>2951.5</v>
      </c>
      <c r="N106" s="756">
        <v>3205.1000000000004</v>
      </c>
      <c r="O106" s="756">
        <v>3200.1</v>
      </c>
      <c r="P106" s="757">
        <v>3019.768024</v>
      </c>
      <c r="Q106" s="757">
        <v>3524.294605</v>
      </c>
      <c r="R106" s="757">
        <v>3679.5500089999996</v>
      </c>
      <c r="S106" s="143">
        <f>100</f>
        <v>100</v>
      </c>
      <c r="T106" s="328">
        <f t="shared" si="40"/>
        <v>89.214601769911511</v>
      </c>
      <c r="U106" s="328">
        <f t="shared" si="40"/>
        <v>110.27378318584071</v>
      </c>
      <c r="V106" s="328">
        <f t="shared" si="40"/>
        <v>112.1312684365782</v>
      </c>
      <c r="W106" s="328">
        <f t="shared" si="40"/>
        <v>117.33038348082596</v>
      </c>
      <c r="X106" s="328">
        <f t="shared" si="40"/>
        <v>119.72713864306785</v>
      </c>
      <c r="Y106" s="328">
        <f t="shared" si="40"/>
        <v>123.15173303834808</v>
      </c>
      <c r="Z106" s="328">
        <f t="shared" si="40"/>
        <v>142.69450589970501</v>
      </c>
      <c r="AA106" s="328">
        <f t="shared" si="38"/>
        <v>125.52083333333334</v>
      </c>
      <c r="AB106" s="328">
        <f t="shared" si="38"/>
        <v>136.03890117994101</v>
      </c>
      <c r="AC106" s="328">
        <f t="shared" si="38"/>
        <v>147.72769174041301</v>
      </c>
      <c r="AD106" s="328">
        <f t="shared" si="38"/>
        <v>147.49723451327435</v>
      </c>
      <c r="AE106" s="328">
        <f t="shared" ref="AE106:AG106" si="57">P106*100/$D106</f>
        <v>139.18547308259588</v>
      </c>
      <c r="AF106" s="328">
        <f t="shared" si="57"/>
        <v>162.43983245759588</v>
      </c>
      <c r="AG106" s="329">
        <f t="shared" si="57"/>
        <v>169.59577843842183</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4" x14ac:dyDescent="0.3">
      <c r="B107" s="912"/>
      <c r="C107" s="8" t="s">
        <v>7</v>
      </c>
      <c r="D107" s="565">
        <v>980.9</v>
      </c>
      <c r="E107" s="565">
        <v>821.6</v>
      </c>
      <c r="F107" s="565">
        <v>928.5</v>
      </c>
      <c r="G107" s="565">
        <v>956.5</v>
      </c>
      <c r="H107" s="565">
        <v>993.4</v>
      </c>
      <c r="I107" s="565">
        <v>982.30000000000007</v>
      </c>
      <c r="J107" s="565">
        <v>926.4</v>
      </c>
      <c r="K107" s="565">
        <v>967.6</v>
      </c>
      <c r="L107" s="565">
        <v>987.5</v>
      </c>
      <c r="M107" s="565">
        <v>955.3</v>
      </c>
      <c r="N107" s="565">
        <v>786.30000000000007</v>
      </c>
      <c r="O107" s="565">
        <v>831.09999999999991</v>
      </c>
      <c r="P107" s="565">
        <v>839.43452400000001</v>
      </c>
      <c r="Q107" s="565">
        <v>942.30460500000004</v>
      </c>
      <c r="R107" s="565">
        <v>983.77920900000004</v>
      </c>
      <c r="S107" s="143">
        <f>100</f>
        <v>100</v>
      </c>
      <c r="T107" s="328">
        <f t="shared" si="40"/>
        <v>83.759812417167907</v>
      </c>
      <c r="U107" s="328">
        <f t="shared" si="40"/>
        <v>94.65796717300438</v>
      </c>
      <c r="V107" s="328">
        <f t="shared" si="40"/>
        <v>97.512488530940971</v>
      </c>
      <c r="W107" s="328">
        <f t="shared" si="40"/>
        <v>101.27433989193598</v>
      </c>
      <c r="X107" s="328">
        <f t="shared" si="40"/>
        <v>100.14272606789683</v>
      </c>
      <c r="Y107" s="328">
        <f t="shared" si="40"/>
        <v>94.443878071159148</v>
      </c>
      <c r="Z107" s="328">
        <f t="shared" si="40"/>
        <v>98.64410235498012</v>
      </c>
      <c r="AA107" s="328">
        <f t="shared" si="38"/>
        <v>100.67285146294221</v>
      </c>
      <c r="AB107" s="328">
        <f t="shared" si="38"/>
        <v>97.390151901315122</v>
      </c>
      <c r="AC107" s="328">
        <f t="shared" si="38"/>
        <v>80.16107656234071</v>
      </c>
      <c r="AD107" s="328">
        <f t="shared" si="38"/>
        <v>84.72831073503923</v>
      </c>
      <c r="AE107" s="328">
        <f t="shared" ref="AE107:AG107" si="58">P107*100/$D107</f>
        <v>85.577992048119071</v>
      </c>
      <c r="AF107" s="328">
        <f t="shared" si="58"/>
        <v>96.065307880517892</v>
      </c>
      <c r="AG107" s="329">
        <f t="shared" si="58"/>
        <v>100.29352727087368</v>
      </c>
      <c r="AH107" s="772"/>
      <c r="AI107" s="773"/>
      <c r="AJ107" s="773"/>
      <c r="AK107" s="773"/>
      <c r="AL107" s="773"/>
      <c r="AM107" s="773"/>
      <c r="AN107" s="773"/>
      <c r="AO107" s="773"/>
      <c r="AP107" s="773"/>
      <c r="AQ107" s="773"/>
      <c r="AR107" s="773"/>
      <c r="AS107" s="773"/>
      <c r="AT107" s="773"/>
      <c r="AU107" s="773"/>
      <c r="AV107" s="774"/>
    </row>
    <row r="108" spans="2:48" ht="16.5" customHeight="1" x14ac:dyDescent="0.3">
      <c r="B108" s="911" t="s">
        <v>34</v>
      </c>
      <c r="C108" s="7" t="s">
        <v>2</v>
      </c>
      <c r="D108" s="756">
        <v>9.1999999999999993</v>
      </c>
      <c r="E108" s="756">
        <v>5.0999999999999996</v>
      </c>
      <c r="F108" s="756">
        <v>11.6</v>
      </c>
      <c r="G108" s="756">
        <v>2.2999999999999998</v>
      </c>
      <c r="H108" s="756">
        <v>7</v>
      </c>
      <c r="I108" s="756">
        <v>5.8</v>
      </c>
      <c r="J108" s="756">
        <v>4.7</v>
      </c>
      <c r="K108" s="756">
        <v>4.4000000000000004</v>
      </c>
      <c r="L108" s="756">
        <v>0</v>
      </c>
      <c r="M108" s="756">
        <v>0</v>
      </c>
      <c r="N108" s="756">
        <v>8.8000000000000007</v>
      </c>
      <c r="O108" s="756">
        <v>0.5</v>
      </c>
      <c r="P108" s="757">
        <v>0.51404917000000006</v>
      </c>
      <c r="Q108" s="757">
        <v>0.59054189999999995</v>
      </c>
      <c r="R108" s="757">
        <v>0.61273675999999999</v>
      </c>
      <c r="S108" s="143">
        <f>100</f>
        <v>100</v>
      </c>
      <c r="T108" s="328">
        <f t="shared" si="40"/>
        <v>55.434782608695649</v>
      </c>
      <c r="U108" s="328">
        <f t="shared" si="40"/>
        <v>126.08695652173914</v>
      </c>
      <c r="V108" s="328">
        <f t="shared" si="40"/>
        <v>25</v>
      </c>
      <c r="W108" s="328">
        <f t="shared" si="40"/>
        <v>76.08695652173914</v>
      </c>
      <c r="X108" s="328">
        <f t="shared" si="40"/>
        <v>63.04347826086957</v>
      </c>
      <c r="Y108" s="328">
        <f t="shared" si="40"/>
        <v>51.086956521739133</v>
      </c>
      <c r="Z108" s="328">
        <f t="shared" si="40"/>
        <v>47.826086956521749</v>
      </c>
      <c r="AA108" s="328">
        <f t="shared" si="38"/>
        <v>0</v>
      </c>
      <c r="AB108" s="328">
        <f t="shared" si="38"/>
        <v>0</v>
      </c>
      <c r="AC108" s="328">
        <f t="shared" si="38"/>
        <v>95.652173913043498</v>
      </c>
      <c r="AD108" s="328">
        <f t="shared" si="38"/>
        <v>5.4347826086956523</v>
      </c>
      <c r="AE108" s="328">
        <f t="shared" ref="AE108:AG108" si="59">P108*100/$D108</f>
        <v>5.5874909782608704</v>
      </c>
      <c r="AF108" s="328">
        <f t="shared" si="59"/>
        <v>6.4189336956521741</v>
      </c>
      <c r="AG108" s="329">
        <f t="shared" si="59"/>
        <v>6.6601821739130438</v>
      </c>
      <c r="AH108" s="768">
        <v>1</v>
      </c>
      <c r="AI108" s="769">
        <v>1</v>
      </c>
      <c r="AJ108" s="769">
        <v>1</v>
      </c>
      <c r="AK108" s="769">
        <v>1</v>
      </c>
      <c r="AL108" s="769">
        <v>1</v>
      </c>
      <c r="AM108" s="769">
        <v>1</v>
      </c>
      <c r="AN108" s="769">
        <v>1</v>
      </c>
      <c r="AO108" s="769">
        <v>1</v>
      </c>
      <c r="AP108" s="769">
        <v>1</v>
      </c>
      <c r="AQ108" s="769">
        <v>1</v>
      </c>
      <c r="AR108" s="769">
        <v>1</v>
      </c>
      <c r="AS108" s="769">
        <v>1</v>
      </c>
      <c r="AT108" s="769">
        <v>4</v>
      </c>
      <c r="AU108" s="769">
        <v>6</v>
      </c>
      <c r="AV108" s="771">
        <v>7</v>
      </c>
    </row>
    <row r="109" spans="2:48" ht="14.4" x14ac:dyDescent="0.3">
      <c r="B109" s="911"/>
      <c r="C109" s="1" t="s">
        <v>3</v>
      </c>
      <c r="D109" s="758">
        <v>20.592395</v>
      </c>
      <c r="E109" s="758">
        <v>19.210667999999998</v>
      </c>
      <c r="F109" s="756">
        <v>23</v>
      </c>
      <c r="G109" s="756">
        <v>28.4</v>
      </c>
      <c r="H109" s="758">
        <v>33.087854999999998</v>
      </c>
      <c r="I109" s="756">
        <v>31.8</v>
      </c>
      <c r="J109" s="758">
        <v>34.291367000000001</v>
      </c>
      <c r="K109" s="756">
        <v>33</v>
      </c>
      <c r="L109" s="756">
        <v>33.9</v>
      </c>
      <c r="M109" s="756">
        <v>22.7</v>
      </c>
      <c r="N109" s="756">
        <v>13.6</v>
      </c>
      <c r="O109" s="757">
        <v>11.78176</v>
      </c>
      <c r="P109" s="757">
        <v>13.237278</v>
      </c>
      <c r="Q109" s="757">
        <v>15.03088</v>
      </c>
      <c r="R109" s="757">
        <v>15.645350000000001</v>
      </c>
      <c r="S109" s="143">
        <f>100</f>
        <v>100</v>
      </c>
      <c r="T109" s="328">
        <f t="shared" si="40"/>
        <v>93.290110256723409</v>
      </c>
      <c r="U109" s="328">
        <f t="shared" si="40"/>
        <v>111.69171920021931</v>
      </c>
      <c r="V109" s="328">
        <f t="shared" si="40"/>
        <v>137.91499240374907</v>
      </c>
      <c r="W109" s="328">
        <f t="shared" si="40"/>
        <v>160.67997433032923</v>
      </c>
      <c r="X109" s="328">
        <f t="shared" si="40"/>
        <v>154.42594219856409</v>
      </c>
      <c r="Y109" s="328">
        <f t="shared" si="40"/>
        <v>166.52442321546377</v>
      </c>
      <c r="Z109" s="328">
        <f t="shared" si="40"/>
        <v>160.25333624379292</v>
      </c>
      <c r="AA109" s="328">
        <f t="shared" si="38"/>
        <v>164.62388177771453</v>
      </c>
      <c r="AB109" s="328">
        <f t="shared" si="38"/>
        <v>110.2348706889121</v>
      </c>
      <c r="AC109" s="328">
        <f t="shared" si="38"/>
        <v>66.043799179260105</v>
      </c>
      <c r="AD109" s="328">
        <f t="shared" si="38"/>
        <v>57.214131721929377</v>
      </c>
      <c r="AE109" s="328">
        <f t="shared" ref="AE109:AG109" si="60">P109*100/$D109</f>
        <v>64.28236249353219</v>
      </c>
      <c r="AF109" s="328">
        <f t="shared" si="60"/>
        <v>72.992383838790971</v>
      </c>
      <c r="AG109" s="329">
        <f t="shared" si="60"/>
        <v>75.976349521267437</v>
      </c>
      <c r="AH109" s="768">
        <v>2</v>
      </c>
      <c r="AI109" s="769">
        <v>2</v>
      </c>
      <c r="AJ109" s="769">
        <v>1</v>
      </c>
      <c r="AK109" s="769">
        <v>1</v>
      </c>
      <c r="AL109" s="769">
        <v>2</v>
      </c>
      <c r="AM109" s="769">
        <v>1</v>
      </c>
      <c r="AN109" s="769">
        <v>2</v>
      </c>
      <c r="AO109" s="769">
        <v>1</v>
      </c>
      <c r="AP109" s="769">
        <v>1</v>
      </c>
      <c r="AQ109" s="769">
        <v>1</v>
      </c>
      <c r="AR109" s="769">
        <v>1</v>
      </c>
      <c r="AS109" s="769">
        <v>4</v>
      </c>
      <c r="AT109" s="769">
        <v>4</v>
      </c>
      <c r="AU109" s="769">
        <v>6</v>
      </c>
      <c r="AV109" s="771">
        <v>7</v>
      </c>
    </row>
    <row r="110" spans="2:48" ht="14.4" x14ac:dyDescent="0.3">
      <c r="B110" s="911"/>
      <c r="C110" s="1" t="s">
        <v>4</v>
      </c>
      <c r="D110" s="756">
        <v>127.9</v>
      </c>
      <c r="E110" s="756">
        <v>121.8</v>
      </c>
      <c r="F110" s="757">
        <v>103.18516</v>
      </c>
      <c r="G110" s="756">
        <v>117.3</v>
      </c>
      <c r="H110" s="756">
        <v>129.30000000000001</v>
      </c>
      <c r="I110" s="756">
        <v>124.3</v>
      </c>
      <c r="J110" s="756">
        <v>511.4</v>
      </c>
      <c r="K110" s="756">
        <v>324.5</v>
      </c>
      <c r="L110" s="756">
        <v>442.1</v>
      </c>
      <c r="M110" s="756">
        <v>300.39999999999998</v>
      </c>
      <c r="N110" s="756">
        <v>130.5</v>
      </c>
      <c r="O110" s="756">
        <v>87.1</v>
      </c>
      <c r="P110" s="757">
        <v>87.643974</v>
      </c>
      <c r="Q110" s="757">
        <v>97.947295999999994</v>
      </c>
      <c r="R110" s="757">
        <v>102.42291</v>
      </c>
      <c r="S110" s="143">
        <f>100</f>
        <v>100</v>
      </c>
      <c r="T110" s="328">
        <f t="shared" si="40"/>
        <v>95.230648944487882</v>
      </c>
      <c r="U110" s="328">
        <f t="shared" si="40"/>
        <v>80.676434714620797</v>
      </c>
      <c r="V110" s="328">
        <f t="shared" si="40"/>
        <v>91.712275215011729</v>
      </c>
      <c r="W110" s="328">
        <f t="shared" si="40"/>
        <v>101.09460516028147</v>
      </c>
      <c r="X110" s="328">
        <f t="shared" si="40"/>
        <v>97.185301016419075</v>
      </c>
      <c r="Y110" s="328">
        <f t="shared" si="40"/>
        <v>399.84362783424547</v>
      </c>
      <c r="Z110" s="328">
        <f t="shared" si="40"/>
        <v>253.71383893666925</v>
      </c>
      <c r="AA110" s="328">
        <f t="shared" si="38"/>
        <v>345.66067240031271</v>
      </c>
      <c r="AB110" s="328">
        <f t="shared" si="38"/>
        <v>234.87099296325249</v>
      </c>
      <c r="AC110" s="328">
        <f t="shared" si="38"/>
        <v>102.03283815480845</v>
      </c>
      <c r="AD110" s="328">
        <f t="shared" si="38"/>
        <v>68.100078186082868</v>
      </c>
      <c r="AE110" s="328">
        <f t="shared" ref="AE110:AG110" si="61">P110*100/$D110</f>
        <v>68.525390148553555</v>
      </c>
      <c r="AF110" s="328">
        <f t="shared" si="61"/>
        <v>76.581154026583249</v>
      </c>
      <c r="AG110" s="329">
        <f t="shared" si="61"/>
        <v>80.080461297888974</v>
      </c>
      <c r="AH110" s="768">
        <v>1</v>
      </c>
      <c r="AI110" s="769">
        <v>1</v>
      </c>
      <c r="AJ110" s="769">
        <v>4</v>
      </c>
      <c r="AK110" s="769">
        <v>1</v>
      </c>
      <c r="AL110" s="769">
        <v>1</v>
      </c>
      <c r="AM110" s="769">
        <v>1</v>
      </c>
      <c r="AN110" s="769">
        <v>1</v>
      </c>
      <c r="AO110" s="769">
        <v>1</v>
      </c>
      <c r="AP110" s="769">
        <v>1</v>
      </c>
      <c r="AQ110" s="769">
        <v>1</v>
      </c>
      <c r="AR110" s="769">
        <v>1</v>
      </c>
      <c r="AS110" s="769">
        <v>1</v>
      </c>
      <c r="AT110" s="769">
        <v>4</v>
      </c>
      <c r="AU110" s="769">
        <v>6</v>
      </c>
      <c r="AV110" s="771">
        <v>7</v>
      </c>
    </row>
    <row r="111" spans="2:48" ht="14.4" x14ac:dyDescent="0.3">
      <c r="B111" s="911"/>
      <c r="C111" s="1" t="s">
        <v>5</v>
      </c>
      <c r="D111" s="757">
        <v>3501.2453</v>
      </c>
      <c r="E111" s="757">
        <v>4771.2965999999997</v>
      </c>
      <c r="F111" s="757">
        <v>5179.8114999999998</v>
      </c>
      <c r="G111" s="757">
        <v>4751.7212</v>
      </c>
      <c r="H111" s="757">
        <v>4581.5119999999997</v>
      </c>
      <c r="I111" s="756">
        <v>3945.7</v>
      </c>
      <c r="J111" s="758">
        <v>3108.5344</v>
      </c>
      <c r="K111" s="756">
        <v>3918.3</v>
      </c>
      <c r="L111" s="756">
        <v>3715.9</v>
      </c>
      <c r="M111" s="756">
        <v>2674.7</v>
      </c>
      <c r="N111" s="756">
        <v>4644.2</v>
      </c>
      <c r="O111" s="756">
        <v>4570.3</v>
      </c>
      <c r="P111" s="757">
        <v>4206.3227999999999</v>
      </c>
      <c r="Q111" s="757">
        <v>4981.2025999999996</v>
      </c>
      <c r="R111" s="757">
        <v>5200.6791999999996</v>
      </c>
      <c r="S111" s="143">
        <f>100</f>
        <v>100</v>
      </c>
      <c r="T111" s="328">
        <f t="shared" si="40"/>
        <v>136.27427361344832</v>
      </c>
      <c r="U111" s="328">
        <f t="shared" si="40"/>
        <v>147.94197653046473</v>
      </c>
      <c r="V111" s="328">
        <f t="shared" si="40"/>
        <v>135.71517539773635</v>
      </c>
      <c r="W111" s="328">
        <f t="shared" si="40"/>
        <v>130.85378508041123</v>
      </c>
      <c r="X111" s="328">
        <f t="shared" si="40"/>
        <v>112.69418912179617</v>
      </c>
      <c r="Y111" s="328">
        <f t="shared" si="40"/>
        <v>88.783679338319999</v>
      </c>
      <c r="Z111" s="328">
        <f t="shared" si="40"/>
        <v>111.91161042044098</v>
      </c>
      <c r="AA111" s="328">
        <f t="shared" si="38"/>
        <v>106.13081008634271</v>
      </c>
      <c r="AB111" s="328">
        <f t="shared" si="38"/>
        <v>76.39281943484508</v>
      </c>
      <c r="AC111" s="328">
        <f t="shared" si="38"/>
        <v>132.64423375305924</v>
      </c>
      <c r="AD111" s="328">
        <f t="shared" si="38"/>
        <v>130.53355616071801</v>
      </c>
      <c r="AE111" s="328">
        <f t="shared" ref="AE111:AG111" si="62">P111*100/$D111</f>
        <v>120.13790636148801</v>
      </c>
      <c r="AF111" s="328">
        <f t="shared" si="62"/>
        <v>142.26945481369157</v>
      </c>
      <c r="AG111" s="329">
        <f t="shared" si="62"/>
        <v>148.53798447083955</v>
      </c>
      <c r="AH111" s="768">
        <v>4</v>
      </c>
      <c r="AI111" s="769">
        <v>4</v>
      </c>
      <c r="AJ111" s="769">
        <v>4</v>
      </c>
      <c r="AK111" s="769">
        <v>4</v>
      </c>
      <c r="AL111" s="769">
        <v>4</v>
      </c>
      <c r="AM111" s="769">
        <v>1</v>
      </c>
      <c r="AN111" s="769">
        <v>2</v>
      </c>
      <c r="AO111" s="769">
        <v>1</v>
      </c>
      <c r="AP111" s="769">
        <v>1</v>
      </c>
      <c r="AQ111" s="769">
        <v>1</v>
      </c>
      <c r="AR111" s="769">
        <v>1</v>
      </c>
      <c r="AS111" s="769">
        <v>1</v>
      </c>
      <c r="AT111" s="769">
        <v>4</v>
      </c>
      <c r="AU111" s="769">
        <v>6</v>
      </c>
      <c r="AV111" s="771">
        <v>7</v>
      </c>
    </row>
    <row r="112" spans="2:48" ht="14.4" x14ac:dyDescent="0.3">
      <c r="B112" s="911"/>
      <c r="C112" s="1" t="s">
        <v>6</v>
      </c>
      <c r="D112" s="757">
        <v>3658.9376950000001</v>
      </c>
      <c r="E112" s="757">
        <v>4917.4072679999999</v>
      </c>
      <c r="F112" s="757">
        <v>5317.5966600000002</v>
      </c>
      <c r="G112" s="757">
        <v>4899.7212</v>
      </c>
      <c r="H112" s="756">
        <v>4750.8998549999997</v>
      </c>
      <c r="I112" s="756">
        <v>4107.5999999999995</v>
      </c>
      <c r="J112" s="757">
        <v>3658.9257669999997</v>
      </c>
      <c r="K112" s="756">
        <v>4280.2</v>
      </c>
      <c r="L112" s="756">
        <v>4191.8999999999996</v>
      </c>
      <c r="M112" s="756">
        <v>2997.7999999999997</v>
      </c>
      <c r="N112" s="756">
        <v>4797.0999999999995</v>
      </c>
      <c r="O112" s="757">
        <v>4669.6817600000004</v>
      </c>
      <c r="P112" s="757">
        <v>4307.7181011699995</v>
      </c>
      <c r="Q112" s="757">
        <v>5094.7713178999993</v>
      </c>
      <c r="R112" s="757">
        <v>5319.3601967599998</v>
      </c>
      <c r="S112" s="143">
        <f>100</f>
        <v>100</v>
      </c>
      <c r="T112" s="328">
        <f t="shared" si="40"/>
        <v>134.39439744272551</v>
      </c>
      <c r="U112" s="328">
        <f t="shared" si="40"/>
        <v>145.33170836077872</v>
      </c>
      <c r="V112" s="328">
        <f t="shared" si="40"/>
        <v>133.91103124536806</v>
      </c>
      <c r="W112" s="328">
        <f t="shared" si="40"/>
        <v>129.84369374455827</v>
      </c>
      <c r="X112" s="328">
        <f t="shared" si="40"/>
        <v>112.26209196218629</v>
      </c>
      <c r="Y112" s="328">
        <f t="shared" si="40"/>
        <v>99.99967400374112</v>
      </c>
      <c r="Z112" s="328">
        <f t="shared" si="40"/>
        <v>116.97930811582185</v>
      </c>
      <c r="AA112" s="328">
        <f t="shared" si="38"/>
        <v>114.56603936514965</v>
      </c>
      <c r="AB112" s="328">
        <f t="shared" si="38"/>
        <v>81.930884040374451</v>
      </c>
      <c r="AC112" s="328">
        <f t="shared" si="38"/>
        <v>131.10635927349398</v>
      </c>
      <c r="AD112" s="328">
        <f t="shared" si="38"/>
        <v>127.62397584362256</v>
      </c>
      <c r="AE112" s="328">
        <f t="shared" ref="AE112:AG112" si="63">P112*100/$D112</f>
        <v>117.73138709239484</v>
      </c>
      <c r="AF112" s="328">
        <f t="shared" si="63"/>
        <v>139.24181668526606</v>
      </c>
      <c r="AG112" s="329">
        <f t="shared" si="63"/>
        <v>145.37990641461306</v>
      </c>
      <c r="AH112" s="768">
        <v>4</v>
      </c>
      <c r="AI112" s="769">
        <v>4</v>
      </c>
      <c r="AJ112" s="769">
        <v>4</v>
      </c>
      <c r="AK112" s="769">
        <v>4</v>
      </c>
      <c r="AL112" s="769">
        <v>1</v>
      </c>
      <c r="AM112" s="769">
        <v>1</v>
      </c>
      <c r="AN112" s="769">
        <v>4</v>
      </c>
      <c r="AO112" s="769">
        <v>1</v>
      </c>
      <c r="AP112" s="769">
        <v>1</v>
      </c>
      <c r="AQ112" s="769">
        <v>1</v>
      </c>
      <c r="AR112" s="769">
        <v>1</v>
      </c>
      <c r="AS112" s="769">
        <v>4</v>
      </c>
      <c r="AT112" s="769">
        <v>4</v>
      </c>
      <c r="AU112" s="769">
        <v>6</v>
      </c>
      <c r="AV112" s="771">
        <v>7</v>
      </c>
    </row>
    <row r="113" spans="2:48" ht="14.4" x14ac:dyDescent="0.3">
      <c r="B113" s="912"/>
      <c r="C113" s="8" t="s">
        <v>7</v>
      </c>
      <c r="D113" s="565">
        <v>157.692395</v>
      </c>
      <c r="E113" s="565">
        <v>146.110668</v>
      </c>
      <c r="F113" s="565">
        <v>137.78515999999999</v>
      </c>
      <c r="G113" s="565">
        <v>148</v>
      </c>
      <c r="H113" s="565">
        <v>169.387855</v>
      </c>
      <c r="I113" s="565">
        <v>161.9</v>
      </c>
      <c r="J113" s="565">
        <v>550.39136699999995</v>
      </c>
      <c r="K113" s="565">
        <v>361.9</v>
      </c>
      <c r="L113" s="565">
        <v>476</v>
      </c>
      <c r="M113" s="565">
        <v>323.09999999999997</v>
      </c>
      <c r="N113" s="565">
        <v>152.9</v>
      </c>
      <c r="O113" s="565">
        <v>99.38176</v>
      </c>
      <c r="P113" s="565">
        <v>101.39530117</v>
      </c>
      <c r="Q113" s="565">
        <v>113.5687179</v>
      </c>
      <c r="R113" s="565">
        <v>118.68099676</v>
      </c>
      <c r="S113" s="143">
        <f>100</f>
        <v>100</v>
      </c>
      <c r="T113" s="328">
        <f t="shared" si="40"/>
        <v>92.655494261470253</v>
      </c>
      <c r="U113" s="328">
        <f t="shared" si="40"/>
        <v>87.37590674553455</v>
      </c>
      <c r="V113" s="328">
        <f t="shared" si="40"/>
        <v>93.853606573734893</v>
      </c>
      <c r="W113" s="328">
        <f t="shared" si="40"/>
        <v>107.41662906445173</v>
      </c>
      <c r="X113" s="328">
        <f t="shared" si="40"/>
        <v>102.66823583978162</v>
      </c>
      <c r="Y113" s="328">
        <f t="shared" si="40"/>
        <v>349.02847851350089</v>
      </c>
      <c r="Z113" s="328">
        <f t="shared" si="40"/>
        <v>229.49743391239633</v>
      </c>
      <c r="AA113" s="328">
        <f t="shared" si="38"/>
        <v>301.85349141282302</v>
      </c>
      <c r="AB113" s="328">
        <f t="shared" si="38"/>
        <v>204.89256948630907</v>
      </c>
      <c r="AC113" s="328">
        <f t="shared" si="38"/>
        <v>96.960921926513961</v>
      </c>
      <c r="AD113" s="328">
        <f t="shared" si="38"/>
        <v>63.022544619225293</v>
      </c>
      <c r="AE113" s="328">
        <f t="shared" ref="AE113:AG113" si="64">P113*100/$D113</f>
        <v>64.299423678611774</v>
      </c>
      <c r="AF113" s="328">
        <f t="shared" si="64"/>
        <v>72.019147086960018</v>
      </c>
      <c r="AG113" s="329">
        <f t="shared" si="64"/>
        <v>75.261078227646934</v>
      </c>
      <c r="AH113" s="772"/>
      <c r="AI113" s="773"/>
      <c r="AJ113" s="773"/>
      <c r="AK113" s="773"/>
      <c r="AL113" s="773"/>
      <c r="AM113" s="773"/>
      <c r="AN113" s="773"/>
      <c r="AO113" s="773"/>
      <c r="AP113" s="773"/>
      <c r="AQ113" s="773"/>
      <c r="AR113" s="773"/>
      <c r="AS113" s="773"/>
      <c r="AT113" s="773"/>
      <c r="AU113" s="773"/>
      <c r="AV113" s="774"/>
    </row>
    <row r="114" spans="2:48" ht="16.5" customHeight="1" x14ac:dyDescent="0.3">
      <c r="B114" s="911" t="s">
        <v>35</v>
      </c>
      <c r="C114" s="1" t="s">
        <v>2</v>
      </c>
      <c r="D114" s="756">
        <v>152</v>
      </c>
      <c r="E114" s="756">
        <v>92.8</v>
      </c>
      <c r="F114" s="756">
        <v>105.8</v>
      </c>
      <c r="G114" s="756">
        <v>115.6</v>
      </c>
      <c r="H114" s="756">
        <v>137.6</v>
      </c>
      <c r="I114" s="756">
        <v>147.1</v>
      </c>
      <c r="J114" s="756">
        <v>114.1</v>
      </c>
      <c r="K114" s="756">
        <v>125</v>
      </c>
      <c r="L114" s="756">
        <v>120.8</v>
      </c>
      <c r="M114" s="756">
        <v>127.5</v>
      </c>
      <c r="N114" s="756">
        <v>78.400000000000006</v>
      </c>
      <c r="O114" s="756">
        <v>78.8</v>
      </c>
      <c r="P114" s="757">
        <v>81.014152999999993</v>
      </c>
      <c r="Q114" s="757">
        <v>93.069412</v>
      </c>
      <c r="R114" s="757">
        <v>96.703156000000007</v>
      </c>
      <c r="S114" s="143">
        <f>100</f>
        <v>100</v>
      </c>
      <c r="T114" s="328">
        <f t="shared" si="40"/>
        <v>61.05263157894737</v>
      </c>
      <c r="U114" s="328">
        <f t="shared" si="40"/>
        <v>69.60526315789474</v>
      </c>
      <c r="V114" s="328">
        <f t="shared" si="40"/>
        <v>76.05263157894737</v>
      </c>
      <c r="W114" s="328">
        <f t="shared" si="40"/>
        <v>90.526315789473685</v>
      </c>
      <c r="X114" s="328">
        <f t="shared" si="40"/>
        <v>96.776315789473685</v>
      </c>
      <c r="Y114" s="328">
        <f t="shared" si="40"/>
        <v>75.065789473684205</v>
      </c>
      <c r="Z114" s="328">
        <f t="shared" si="40"/>
        <v>82.236842105263165</v>
      </c>
      <c r="AA114" s="328">
        <f t="shared" si="38"/>
        <v>79.473684210526315</v>
      </c>
      <c r="AB114" s="328">
        <f t="shared" si="38"/>
        <v>83.881578947368425</v>
      </c>
      <c r="AC114" s="328">
        <f t="shared" si="38"/>
        <v>51.578947368421062</v>
      </c>
      <c r="AD114" s="328">
        <f t="shared" si="38"/>
        <v>51.842105263157897</v>
      </c>
      <c r="AE114" s="328">
        <f t="shared" ref="AE114:AG114" si="65">P114*100/$D114</f>
        <v>53.298784868421052</v>
      </c>
      <c r="AF114" s="328">
        <f t="shared" si="65"/>
        <v>61.229876315789468</v>
      </c>
      <c r="AG114" s="329">
        <f t="shared" si="65"/>
        <v>63.620497368421049</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4" x14ac:dyDescent="0.3">
      <c r="B115" s="911"/>
      <c r="C115" s="1" t="s">
        <v>3</v>
      </c>
      <c r="D115" s="756">
        <v>345.7</v>
      </c>
      <c r="E115" s="756">
        <v>277.39999999999998</v>
      </c>
      <c r="F115" s="756">
        <v>335.8</v>
      </c>
      <c r="G115" s="756">
        <v>375.8</v>
      </c>
      <c r="H115" s="756">
        <v>423.5</v>
      </c>
      <c r="I115" s="756">
        <v>404</v>
      </c>
      <c r="J115" s="758">
        <v>399.35239000000001</v>
      </c>
      <c r="K115" s="756">
        <v>381</v>
      </c>
      <c r="L115" s="756">
        <v>377.7</v>
      </c>
      <c r="M115" s="756">
        <v>340.5</v>
      </c>
      <c r="N115" s="756">
        <v>238.5</v>
      </c>
      <c r="O115" s="756">
        <v>245.2</v>
      </c>
      <c r="P115" s="757">
        <v>250.30623</v>
      </c>
      <c r="Q115" s="757">
        <v>284.22176999999999</v>
      </c>
      <c r="R115" s="757">
        <v>295.65517999999997</v>
      </c>
      <c r="S115" s="143">
        <f>100</f>
        <v>100</v>
      </c>
      <c r="T115" s="328">
        <f t="shared" si="40"/>
        <v>80.242985247324256</v>
      </c>
      <c r="U115" s="328">
        <f t="shared" si="40"/>
        <v>97.136245299392542</v>
      </c>
      <c r="V115" s="328">
        <f t="shared" si="40"/>
        <v>108.706971362453</v>
      </c>
      <c r="W115" s="328">
        <f t="shared" si="40"/>
        <v>122.50506219265259</v>
      </c>
      <c r="X115" s="328">
        <f t="shared" si="40"/>
        <v>116.86433323691062</v>
      </c>
      <c r="Y115" s="328">
        <f t="shared" si="40"/>
        <v>115.51992768296212</v>
      </c>
      <c r="Z115" s="328">
        <f t="shared" si="40"/>
        <v>110.21116575065086</v>
      </c>
      <c r="AA115" s="328">
        <f t="shared" si="38"/>
        <v>109.25658085044837</v>
      </c>
      <c r="AB115" s="328">
        <f t="shared" si="38"/>
        <v>98.49580561180214</v>
      </c>
      <c r="AC115" s="328">
        <f t="shared" si="38"/>
        <v>68.990454150997977</v>
      </c>
      <c r="AD115" s="328">
        <f t="shared" si="38"/>
        <v>70.928550766560605</v>
      </c>
      <c r="AE115" s="328">
        <f t="shared" ref="AE115:AG115" si="66">P115*100/$D115</f>
        <v>72.405620480185135</v>
      </c>
      <c r="AF115" s="328">
        <f t="shared" si="66"/>
        <v>82.216306045704371</v>
      </c>
      <c r="AG115" s="329">
        <f t="shared" si="66"/>
        <v>85.523627422620763</v>
      </c>
      <c r="AH115" s="768">
        <v>1</v>
      </c>
      <c r="AI115" s="769">
        <v>1</v>
      </c>
      <c r="AJ115" s="769">
        <v>1</v>
      </c>
      <c r="AK115" s="769">
        <v>1</v>
      </c>
      <c r="AL115" s="769">
        <v>1</v>
      </c>
      <c r="AM115" s="769">
        <v>1</v>
      </c>
      <c r="AN115" s="769">
        <v>2</v>
      </c>
      <c r="AO115" s="769">
        <v>1</v>
      </c>
      <c r="AP115" s="769">
        <v>1</v>
      </c>
      <c r="AQ115" s="769">
        <v>1</v>
      </c>
      <c r="AR115" s="769">
        <v>1</v>
      </c>
      <c r="AS115" s="769">
        <v>1</v>
      </c>
      <c r="AT115" s="769">
        <v>4</v>
      </c>
      <c r="AU115" s="769">
        <v>6</v>
      </c>
      <c r="AV115" s="771">
        <v>7</v>
      </c>
    </row>
    <row r="116" spans="2:48" ht="14.4" x14ac:dyDescent="0.3">
      <c r="B116" s="911"/>
      <c r="C116" s="1" t="s">
        <v>4</v>
      </c>
      <c r="D116" s="756">
        <v>528.4</v>
      </c>
      <c r="E116" s="756">
        <v>502.4</v>
      </c>
      <c r="F116" s="756">
        <v>613.20000000000005</v>
      </c>
      <c r="G116" s="756">
        <v>651.20000000000005</v>
      </c>
      <c r="H116" s="756">
        <v>604</v>
      </c>
      <c r="I116" s="756">
        <v>637.6</v>
      </c>
      <c r="J116" s="756">
        <v>669</v>
      </c>
      <c r="K116" s="756">
        <v>657.3</v>
      </c>
      <c r="L116" s="756">
        <v>706.2</v>
      </c>
      <c r="M116" s="756">
        <v>693.6</v>
      </c>
      <c r="N116" s="756">
        <v>454.8</v>
      </c>
      <c r="O116" s="756">
        <v>438.2</v>
      </c>
      <c r="P116" s="757">
        <v>440.93673999999999</v>
      </c>
      <c r="Q116" s="757">
        <v>492.77274</v>
      </c>
      <c r="R116" s="757">
        <v>515.05304000000001</v>
      </c>
      <c r="S116" s="143">
        <f>100</f>
        <v>100</v>
      </c>
      <c r="T116" s="328">
        <f t="shared" si="40"/>
        <v>95.079485238455717</v>
      </c>
      <c r="U116" s="328">
        <f t="shared" si="40"/>
        <v>116.04844814534445</v>
      </c>
      <c r="V116" s="328">
        <f t="shared" si="40"/>
        <v>123.23996971990918</v>
      </c>
      <c r="W116" s="328">
        <f t="shared" si="40"/>
        <v>114.30734292202877</v>
      </c>
      <c r="X116" s="328">
        <f t="shared" si="40"/>
        <v>120.666161998486</v>
      </c>
      <c r="Y116" s="328">
        <f t="shared" si="40"/>
        <v>126.60862982588948</v>
      </c>
      <c r="Z116" s="328">
        <f t="shared" si="40"/>
        <v>124.39439818319455</v>
      </c>
      <c r="AA116" s="328">
        <f t="shared" si="38"/>
        <v>133.64875094625285</v>
      </c>
      <c r="AB116" s="328">
        <f t="shared" si="38"/>
        <v>131.26419379258138</v>
      </c>
      <c r="AC116" s="328">
        <f t="shared" si="38"/>
        <v>86.071158213474646</v>
      </c>
      <c r="AD116" s="328">
        <f t="shared" si="38"/>
        <v>82.929598788796369</v>
      </c>
      <c r="AE116" s="328">
        <f t="shared" ref="AE116:AG116" si="67">P116*100/$D116</f>
        <v>83.447528387585166</v>
      </c>
      <c r="AF116" s="328">
        <f t="shared" si="67"/>
        <v>93.257520817562451</v>
      </c>
      <c r="AG116" s="329">
        <f t="shared" si="67"/>
        <v>97.474080242240731</v>
      </c>
      <c r="AH116" s="768">
        <v>1</v>
      </c>
      <c r="AI116" s="769">
        <v>1</v>
      </c>
      <c r="AJ116" s="769">
        <v>1</v>
      </c>
      <c r="AK116" s="769">
        <v>1</v>
      </c>
      <c r="AL116" s="769">
        <v>1</v>
      </c>
      <c r="AM116" s="769">
        <v>1</v>
      </c>
      <c r="AN116" s="769">
        <v>1</v>
      </c>
      <c r="AO116" s="769">
        <v>1</v>
      </c>
      <c r="AP116" s="769">
        <v>1</v>
      </c>
      <c r="AQ116" s="769">
        <v>1</v>
      </c>
      <c r="AR116" s="769">
        <v>1</v>
      </c>
      <c r="AS116" s="769">
        <v>1</v>
      </c>
      <c r="AT116" s="769">
        <v>4</v>
      </c>
      <c r="AU116" s="769">
        <v>6</v>
      </c>
      <c r="AV116" s="771">
        <v>7</v>
      </c>
    </row>
    <row r="117" spans="2:48" ht="14.4" x14ac:dyDescent="0.3">
      <c r="B117" s="911"/>
      <c r="C117" s="1" t="s">
        <v>5</v>
      </c>
      <c r="D117" s="756">
        <v>344.7</v>
      </c>
      <c r="E117" s="756">
        <v>214</v>
      </c>
      <c r="F117" s="756">
        <v>341</v>
      </c>
      <c r="G117" s="756">
        <v>364.9</v>
      </c>
      <c r="H117" s="756">
        <v>394.9</v>
      </c>
      <c r="I117" s="756">
        <v>335.3</v>
      </c>
      <c r="J117" s="758">
        <v>350.44761999999997</v>
      </c>
      <c r="K117" s="756">
        <v>408.1</v>
      </c>
      <c r="L117" s="756">
        <v>355.4</v>
      </c>
      <c r="M117" s="756">
        <v>413.8</v>
      </c>
      <c r="N117" s="756">
        <v>1038.0999999999999</v>
      </c>
      <c r="O117" s="756">
        <v>941.5</v>
      </c>
      <c r="P117" s="757">
        <v>866.51922999999999</v>
      </c>
      <c r="Q117" s="757">
        <v>1026.1476</v>
      </c>
      <c r="R117" s="757">
        <v>1071.3770999999999</v>
      </c>
      <c r="S117" s="143">
        <f>100</f>
        <v>100</v>
      </c>
      <c r="T117" s="328">
        <f t="shared" si="40"/>
        <v>62.082970699158693</v>
      </c>
      <c r="U117" s="328">
        <f t="shared" si="40"/>
        <v>98.926602843051938</v>
      </c>
      <c r="V117" s="328">
        <f t="shared" si="40"/>
        <v>105.86016826225703</v>
      </c>
      <c r="W117" s="328">
        <f t="shared" si="40"/>
        <v>114.56338845372788</v>
      </c>
      <c r="X117" s="328">
        <f t="shared" si="40"/>
        <v>97.27299100667247</v>
      </c>
      <c r="Y117" s="328">
        <f t="shared" si="40"/>
        <v>101.66742674789671</v>
      </c>
      <c r="Z117" s="328">
        <f t="shared" si="40"/>
        <v>118.39280533797505</v>
      </c>
      <c r="AA117" s="328">
        <f t="shared" si="38"/>
        <v>103.10414853495794</v>
      </c>
      <c r="AB117" s="328">
        <f t="shared" si="38"/>
        <v>120.04641717435452</v>
      </c>
      <c r="AC117" s="328">
        <f t="shared" si="38"/>
        <v>301.16042935886276</v>
      </c>
      <c r="AD117" s="328">
        <f t="shared" si="38"/>
        <v>273.13606034232669</v>
      </c>
      <c r="AE117" s="328">
        <f t="shared" ref="AE117:AG117" si="68">P117*100/$D117</f>
        <v>251.38358862779228</v>
      </c>
      <c r="AF117" s="328">
        <f t="shared" si="68"/>
        <v>297.6929503916449</v>
      </c>
      <c r="AG117" s="329">
        <f t="shared" si="68"/>
        <v>310.81436031331589</v>
      </c>
      <c r="AH117" s="768">
        <v>1</v>
      </c>
      <c r="AI117" s="769">
        <v>1</v>
      </c>
      <c r="AJ117" s="769">
        <v>1</v>
      </c>
      <c r="AK117" s="769">
        <v>1</v>
      </c>
      <c r="AL117" s="769">
        <v>1</v>
      </c>
      <c r="AM117" s="769">
        <v>1</v>
      </c>
      <c r="AN117" s="769">
        <v>2</v>
      </c>
      <c r="AO117" s="769">
        <v>1</v>
      </c>
      <c r="AP117" s="769">
        <v>1</v>
      </c>
      <c r="AQ117" s="769">
        <v>1</v>
      </c>
      <c r="AR117" s="769">
        <v>1</v>
      </c>
      <c r="AS117" s="769">
        <v>1</v>
      </c>
      <c r="AT117" s="769">
        <v>4</v>
      </c>
      <c r="AU117" s="769">
        <v>6</v>
      </c>
      <c r="AV117" s="771">
        <v>7</v>
      </c>
    </row>
    <row r="118" spans="2:48" ht="14.4" x14ac:dyDescent="0.3">
      <c r="B118" s="911"/>
      <c r="C118" s="1" t="s">
        <v>6</v>
      </c>
      <c r="D118" s="756">
        <v>1370.8</v>
      </c>
      <c r="E118" s="756">
        <v>1086.5999999999999</v>
      </c>
      <c r="F118" s="756">
        <v>1395.8000000000002</v>
      </c>
      <c r="G118" s="756">
        <v>1507.5</v>
      </c>
      <c r="H118" s="756">
        <v>1560</v>
      </c>
      <c r="I118" s="756">
        <v>1524</v>
      </c>
      <c r="J118" s="756">
        <v>1532.9000099999998</v>
      </c>
      <c r="K118" s="756">
        <v>1571.4</v>
      </c>
      <c r="L118" s="756">
        <v>1560.1</v>
      </c>
      <c r="M118" s="756">
        <v>1575.3999999999999</v>
      </c>
      <c r="N118" s="756">
        <v>1809.8</v>
      </c>
      <c r="O118" s="756">
        <v>1703.7</v>
      </c>
      <c r="P118" s="757">
        <v>1638.776353</v>
      </c>
      <c r="Q118" s="757">
        <v>1896.2115220000001</v>
      </c>
      <c r="R118" s="757">
        <v>1978.7884759999999</v>
      </c>
      <c r="S118" s="143">
        <f>100</f>
        <v>100</v>
      </c>
      <c r="T118" s="328">
        <f t="shared" si="40"/>
        <v>79.267580974613352</v>
      </c>
      <c r="U118" s="328">
        <f t="shared" si="40"/>
        <v>101.8237525532536</v>
      </c>
      <c r="V118" s="328">
        <f t="shared" si="40"/>
        <v>109.97227896119055</v>
      </c>
      <c r="W118" s="328">
        <f t="shared" si="40"/>
        <v>113.80215932302306</v>
      </c>
      <c r="X118" s="328">
        <f t="shared" si="40"/>
        <v>111.17595564633791</v>
      </c>
      <c r="Y118" s="328">
        <f t="shared" si="40"/>
        <v>111.82521228479719</v>
      </c>
      <c r="Z118" s="328">
        <f t="shared" si="40"/>
        <v>114.63379048730668</v>
      </c>
      <c r="AA118" s="328">
        <f t="shared" si="38"/>
        <v>113.80945433323608</v>
      </c>
      <c r="AB118" s="328">
        <f t="shared" si="38"/>
        <v>114.92559089582726</v>
      </c>
      <c r="AC118" s="328">
        <f t="shared" si="38"/>
        <v>132.02509483513276</v>
      </c>
      <c r="AD118" s="328">
        <f t="shared" si="38"/>
        <v>124.2850889991246</v>
      </c>
      <c r="AE118" s="328">
        <f t="shared" ref="AE118:AG118" si="69">P118*100/$D118</f>
        <v>119.54890231981325</v>
      </c>
      <c r="AF118" s="328">
        <f t="shared" si="69"/>
        <v>138.32882419025387</v>
      </c>
      <c r="AG118" s="329">
        <f t="shared" si="69"/>
        <v>144.35282141815</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4" x14ac:dyDescent="0.3">
      <c r="B119" s="912"/>
      <c r="C119" s="8" t="s">
        <v>7</v>
      </c>
      <c r="D119" s="565">
        <v>1026.0999999999999</v>
      </c>
      <c r="E119" s="565">
        <v>872.59999999999991</v>
      </c>
      <c r="F119" s="565">
        <v>1054.8000000000002</v>
      </c>
      <c r="G119" s="565">
        <v>1142.5999999999999</v>
      </c>
      <c r="H119" s="565">
        <v>1165.0999999999999</v>
      </c>
      <c r="I119" s="565">
        <v>1188.7</v>
      </c>
      <c r="J119" s="565">
        <v>1182.4523899999999</v>
      </c>
      <c r="K119" s="565">
        <v>1163.3</v>
      </c>
      <c r="L119" s="565">
        <v>1204.7</v>
      </c>
      <c r="M119" s="565">
        <v>1161.5999999999999</v>
      </c>
      <c r="N119" s="565">
        <v>771.7</v>
      </c>
      <c r="O119" s="565">
        <v>762.2</v>
      </c>
      <c r="P119" s="565">
        <v>772.25712299999998</v>
      </c>
      <c r="Q119" s="565">
        <v>870.06392200000005</v>
      </c>
      <c r="R119" s="565">
        <v>907.41137600000002</v>
      </c>
      <c r="S119" s="143">
        <f>100</f>
        <v>100</v>
      </c>
      <c r="T119" s="328">
        <f t="shared" si="40"/>
        <v>85.040444401130486</v>
      </c>
      <c r="U119" s="328">
        <f t="shared" si="40"/>
        <v>102.79699834324143</v>
      </c>
      <c r="V119" s="328">
        <f t="shared" si="40"/>
        <v>111.35366923301822</v>
      </c>
      <c r="W119" s="328">
        <f t="shared" si="40"/>
        <v>113.54643796900886</v>
      </c>
      <c r="X119" s="328">
        <f t="shared" si="40"/>
        <v>115.8464087320924</v>
      </c>
      <c r="Y119" s="328">
        <f t="shared" si="40"/>
        <v>115.23753922619628</v>
      </c>
      <c r="Z119" s="328">
        <f t="shared" si="40"/>
        <v>113.37101647012963</v>
      </c>
      <c r="AA119" s="328">
        <f t="shared" si="38"/>
        <v>117.40571094435241</v>
      </c>
      <c r="AB119" s="328">
        <f t="shared" si="38"/>
        <v>113.20534061007699</v>
      </c>
      <c r="AC119" s="328">
        <f t="shared" si="38"/>
        <v>75.207094825065795</v>
      </c>
      <c r="AD119" s="328">
        <f t="shared" si="38"/>
        <v>74.281259136536406</v>
      </c>
      <c r="AE119" s="328">
        <f t="shared" ref="AE119:AG119" si="70">P119*100/$D119</f>
        <v>75.261390020465853</v>
      </c>
      <c r="AF119" s="328">
        <f t="shared" si="70"/>
        <v>84.793287398889007</v>
      </c>
      <c r="AG119" s="329">
        <f t="shared" si="70"/>
        <v>88.433035376668954</v>
      </c>
      <c r="AH119" s="772"/>
      <c r="AI119" s="773"/>
      <c r="AJ119" s="773"/>
      <c r="AK119" s="773"/>
      <c r="AL119" s="773"/>
      <c r="AM119" s="773"/>
      <c r="AN119" s="773"/>
      <c r="AO119" s="773"/>
      <c r="AP119" s="773"/>
      <c r="AQ119" s="773"/>
      <c r="AR119" s="773"/>
      <c r="AS119" s="773"/>
      <c r="AT119" s="773"/>
      <c r="AU119" s="773"/>
      <c r="AV119" s="774"/>
    </row>
    <row r="120" spans="2:48" ht="16.5" customHeight="1" x14ac:dyDescent="0.3">
      <c r="B120" s="911" t="s">
        <v>36</v>
      </c>
      <c r="C120" s="7" t="s">
        <v>2</v>
      </c>
      <c r="D120" s="756">
        <v>91.8</v>
      </c>
      <c r="E120" s="756">
        <v>75.7</v>
      </c>
      <c r="F120" s="756">
        <v>82.1</v>
      </c>
      <c r="G120" s="756">
        <v>92</v>
      </c>
      <c r="H120" s="756">
        <v>106.3</v>
      </c>
      <c r="I120" s="756">
        <v>96.1</v>
      </c>
      <c r="J120" s="756">
        <v>94.3</v>
      </c>
      <c r="K120" s="756">
        <v>89.9</v>
      </c>
      <c r="L120" s="756">
        <v>94.7</v>
      </c>
      <c r="M120" s="756">
        <v>93</v>
      </c>
      <c r="N120" s="756">
        <v>74.599999999999994</v>
      </c>
      <c r="O120" s="756">
        <v>72.900000000000006</v>
      </c>
      <c r="P120" s="757">
        <v>74.948363999999998</v>
      </c>
      <c r="Q120" s="757">
        <v>86.101005999999998</v>
      </c>
      <c r="R120" s="757">
        <v>89.405417999999997</v>
      </c>
      <c r="S120" s="143">
        <f>100</f>
        <v>100</v>
      </c>
      <c r="T120" s="328">
        <f t="shared" si="40"/>
        <v>82.46187363834423</v>
      </c>
      <c r="U120" s="328">
        <f t="shared" si="40"/>
        <v>89.433551198257078</v>
      </c>
      <c r="V120" s="328">
        <f t="shared" si="40"/>
        <v>100.21786492374729</v>
      </c>
      <c r="W120" s="328">
        <f t="shared" si="40"/>
        <v>115.79520697167756</v>
      </c>
      <c r="X120" s="328">
        <f t="shared" si="40"/>
        <v>104.68409586056646</v>
      </c>
      <c r="Y120" s="328">
        <f t="shared" si="40"/>
        <v>102.72331154684096</v>
      </c>
      <c r="Z120" s="328">
        <f t="shared" si="40"/>
        <v>97.930283224400881</v>
      </c>
      <c r="AA120" s="328">
        <f t="shared" si="38"/>
        <v>103.15904139433552</v>
      </c>
      <c r="AB120" s="328">
        <f t="shared" si="38"/>
        <v>101.30718954248367</v>
      </c>
      <c r="AC120" s="328">
        <f t="shared" si="38"/>
        <v>81.263616557734196</v>
      </c>
      <c r="AD120" s="328">
        <f t="shared" si="38"/>
        <v>79.411764705882362</v>
      </c>
      <c r="AE120" s="328">
        <f t="shared" ref="AE120:AG120" si="71">P120*100/$D120</f>
        <v>81.643098039215687</v>
      </c>
      <c r="AF120" s="328">
        <f t="shared" si="71"/>
        <v>93.791945533769066</v>
      </c>
      <c r="AG120" s="329">
        <f t="shared" si="71"/>
        <v>97.391522875816989</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4" x14ac:dyDescent="0.3">
      <c r="B121" s="911"/>
      <c r="C121" s="1" t="s">
        <v>3</v>
      </c>
      <c r="D121" s="756">
        <v>167.8</v>
      </c>
      <c r="E121" s="756">
        <v>136</v>
      </c>
      <c r="F121" s="756">
        <v>147</v>
      </c>
      <c r="G121" s="756">
        <v>164.7</v>
      </c>
      <c r="H121" s="756">
        <v>173.9</v>
      </c>
      <c r="I121" s="756">
        <v>156.5</v>
      </c>
      <c r="J121" s="756">
        <v>168.8</v>
      </c>
      <c r="K121" s="756">
        <v>176.7</v>
      </c>
      <c r="L121" s="756">
        <v>186.1</v>
      </c>
      <c r="M121" s="756">
        <v>196.1</v>
      </c>
      <c r="N121" s="756">
        <v>132.19999999999999</v>
      </c>
      <c r="O121" s="756">
        <v>124.6</v>
      </c>
      <c r="P121" s="757">
        <v>127.19476</v>
      </c>
      <c r="Q121" s="757">
        <v>144.42917</v>
      </c>
      <c r="R121" s="757">
        <v>150.21510000000001</v>
      </c>
      <c r="S121" s="143">
        <f>100</f>
        <v>100</v>
      </c>
      <c r="T121" s="328">
        <f t="shared" si="40"/>
        <v>81.048867699642429</v>
      </c>
      <c r="U121" s="328">
        <f t="shared" si="40"/>
        <v>87.60429082240762</v>
      </c>
      <c r="V121" s="328">
        <f t="shared" si="40"/>
        <v>98.152562574493444</v>
      </c>
      <c r="W121" s="328">
        <f t="shared" si="40"/>
        <v>103.6352800953516</v>
      </c>
      <c r="X121" s="328">
        <f t="shared" si="40"/>
        <v>93.265792610250287</v>
      </c>
      <c r="Y121" s="328">
        <f t="shared" si="40"/>
        <v>100.59594755661502</v>
      </c>
      <c r="Z121" s="328">
        <f t="shared" si="40"/>
        <v>105.30393325387365</v>
      </c>
      <c r="AA121" s="328">
        <f t="shared" si="38"/>
        <v>110.90584028605483</v>
      </c>
      <c r="AB121" s="328">
        <f t="shared" si="38"/>
        <v>116.865315852205</v>
      </c>
      <c r="AC121" s="328">
        <f t="shared" si="38"/>
        <v>78.784266984505351</v>
      </c>
      <c r="AD121" s="328">
        <f t="shared" si="38"/>
        <v>74.255065554231223</v>
      </c>
      <c r="AE121" s="328">
        <f t="shared" ref="AE121:AG121" si="72">P121*100/$D121</f>
        <v>75.801406436233606</v>
      </c>
      <c r="AF121" s="328">
        <f t="shared" si="72"/>
        <v>86.072210965435033</v>
      </c>
      <c r="AG121" s="329">
        <f t="shared" si="72"/>
        <v>89.520321811680574</v>
      </c>
      <c r="AH121" s="768">
        <v>1</v>
      </c>
      <c r="AI121" s="769">
        <v>1</v>
      </c>
      <c r="AJ121" s="769">
        <v>1</v>
      </c>
      <c r="AK121" s="769">
        <v>1</v>
      </c>
      <c r="AL121" s="769">
        <v>1</v>
      </c>
      <c r="AM121" s="769">
        <v>1</v>
      </c>
      <c r="AN121" s="769">
        <v>1</v>
      </c>
      <c r="AO121" s="769">
        <v>1</v>
      </c>
      <c r="AP121" s="769">
        <v>1</v>
      </c>
      <c r="AQ121" s="769">
        <v>1</v>
      </c>
      <c r="AR121" s="769">
        <v>1</v>
      </c>
      <c r="AS121" s="769">
        <v>1</v>
      </c>
      <c r="AT121" s="769">
        <v>4</v>
      </c>
      <c r="AU121" s="769">
        <v>6</v>
      </c>
      <c r="AV121" s="771">
        <v>7</v>
      </c>
    </row>
    <row r="122" spans="2:48" ht="14.4" x14ac:dyDescent="0.3">
      <c r="B122" s="911"/>
      <c r="C122" s="1" t="s">
        <v>4</v>
      </c>
      <c r="D122" s="756">
        <v>396.7</v>
      </c>
      <c r="E122" s="756">
        <v>278.5</v>
      </c>
      <c r="F122" s="756">
        <v>319.3</v>
      </c>
      <c r="G122" s="756">
        <v>422</v>
      </c>
      <c r="H122" s="756">
        <v>446.3</v>
      </c>
      <c r="I122" s="756">
        <v>380.6</v>
      </c>
      <c r="J122" s="756">
        <v>355.6</v>
      </c>
      <c r="K122" s="756">
        <v>333.6</v>
      </c>
      <c r="L122" s="756">
        <v>314.39999999999998</v>
      </c>
      <c r="M122" s="756">
        <v>403.3</v>
      </c>
      <c r="N122" s="756">
        <v>239.2</v>
      </c>
      <c r="O122" s="756">
        <v>224.8</v>
      </c>
      <c r="P122" s="757">
        <v>226.20398</v>
      </c>
      <c r="Q122" s="757">
        <v>252.79623000000001</v>
      </c>
      <c r="R122" s="757">
        <v>264.25594999999998</v>
      </c>
      <c r="S122" s="143">
        <f>100</f>
        <v>100</v>
      </c>
      <c r="T122" s="328">
        <f t="shared" si="40"/>
        <v>70.204184522309049</v>
      </c>
      <c r="U122" s="328">
        <f t="shared" si="40"/>
        <v>80.489034534913031</v>
      </c>
      <c r="V122" s="328">
        <f t="shared" si="40"/>
        <v>106.37761532644316</v>
      </c>
      <c r="W122" s="328">
        <f t="shared" si="40"/>
        <v>112.50315099571465</v>
      </c>
      <c r="X122" s="328">
        <f t="shared" si="40"/>
        <v>95.941517519536177</v>
      </c>
      <c r="Y122" s="328">
        <f t="shared" si="40"/>
        <v>89.639526090244516</v>
      </c>
      <c r="Z122" s="328">
        <f t="shared" si="40"/>
        <v>84.093773632467858</v>
      </c>
      <c r="AA122" s="328">
        <f t="shared" si="38"/>
        <v>79.25384421477186</v>
      </c>
      <c r="AB122" s="328">
        <f t="shared" si="38"/>
        <v>101.663725737333</v>
      </c>
      <c r="AC122" s="328">
        <f t="shared" si="38"/>
        <v>60.297453995462568</v>
      </c>
      <c r="AD122" s="328">
        <f t="shared" si="38"/>
        <v>56.667506932190577</v>
      </c>
      <c r="AE122" s="328">
        <f t="shared" ref="AE122:AG122" si="73">P122*100/$D122</f>
        <v>57.02142172926645</v>
      </c>
      <c r="AF122" s="328">
        <f t="shared" si="73"/>
        <v>63.724786992689694</v>
      </c>
      <c r="AG122" s="329">
        <f t="shared" si="73"/>
        <v>66.613549281572972</v>
      </c>
      <c r="AH122" s="768">
        <v>1</v>
      </c>
      <c r="AI122" s="769">
        <v>1</v>
      </c>
      <c r="AJ122" s="769">
        <v>1</v>
      </c>
      <c r="AK122" s="769">
        <v>1</v>
      </c>
      <c r="AL122" s="769">
        <v>1</v>
      </c>
      <c r="AM122" s="769">
        <v>1</v>
      </c>
      <c r="AN122" s="769">
        <v>1</v>
      </c>
      <c r="AO122" s="769">
        <v>1</v>
      </c>
      <c r="AP122" s="769">
        <v>1</v>
      </c>
      <c r="AQ122" s="769">
        <v>1</v>
      </c>
      <c r="AR122" s="769">
        <v>1</v>
      </c>
      <c r="AS122" s="769">
        <v>1</v>
      </c>
      <c r="AT122" s="769">
        <v>4</v>
      </c>
      <c r="AU122" s="769">
        <v>6</v>
      </c>
      <c r="AV122" s="771">
        <v>7</v>
      </c>
    </row>
    <row r="123" spans="2:48" ht="14.4" x14ac:dyDescent="0.3">
      <c r="B123" s="911"/>
      <c r="C123" s="1" t="s">
        <v>5</v>
      </c>
      <c r="D123" s="756">
        <v>713.4</v>
      </c>
      <c r="E123" s="756">
        <v>528.70000000000005</v>
      </c>
      <c r="F123" s="756">
        <v>701.5</v>
      </c>
      <c r="G123" s="756">
        <v>935.1</v>
      </c>
      <c r="H123" s="756">
        <v>955.7</v>
      </c>
      <c r="I123" s="756">
        <v>922.1</v>
      </c>
      <c r="J123" s="756">
        <v>876.2</v>
      </c>
      <c r="K123" s="756">
        <v>938.7</v>
      </c>
      <c r="L123" s="756">
        <v>1018</v>
      </c>
      <c r="M123" s="756">
        <v>987.5</v>
      </c>
      <c r="N123" s="756">
        <v>898.7</v>
      </c>
      <c r="O123" s="756">
        <v>1175.3</v>
      </c>
      <c r="P123" s="757">
        <v>1081.6994999999999</v>
      </c>
      <c r="Q123" s="757">
        <v>1280.9677999999999</v>
      </c>
      <c r="R123" s="757">
        <v>1337.4438</v>
      </c>
      <c r="S123" s="143">
        <f>100</f>
        <v>100</v>
      </c>
      <c r="T123" s="328">
        <f t="shared" si="40"/>
        <v>74.109896271376513</v>
      </c>
      <c r="U123" s="328">
        <f t="shared" si="40"/>
        <v>98.33193159517802</v>
      </c>
      <c r="V123" s="328">
        <f t="shared" si="40"/>
        <v>131.07653490328008</v>
      </c>
      <c r="W123" s="328">
        <f t="shared" si="40"/>
        <v>133.96411550322401</v>
      </c>
      <c r="X123" s="328">
        <f t="shared" si="40"/>
        <v>129.2542753013737</v>
      </c>
      <c r="Y123" s="328">
        <f t="shared" si="40"/>
        <v>122.82029716848893</v>
      </c>
      <c r="Z123" s="328">
        <f t="shared" si="40"/>
        <v>131.5811606391926</v>
      </c>
      <c r="AA123" s="328">
        <f t="shared" si="38"/>
        <v>142.69694421082141</v>
      </c>
      <c r="AB123" s="328">
        <f t="shared" si="38"/>
        <v>138.42164283711804</v>
      </c>
      <c r="AC123" s="328">
        <f t="shared" si="38"/>
        <v>125.97420801794225</v>
      </c>
      <c r="AD123" s="328">
        <f t="shared" si="38"/>
        <v>164.74628539388843</v>
      </c>
      <c r="AE123" s="328">
        <f t="shared" ref="AE123:AG123" si="74">P123*100/$D123</f>
        <v>151.62594617325485</v>
      </c>
      <c r="AF123" s="328">
        <f t="shared" si="74"/>
        <v>179.55814409868236</v>
      </c>
      <c r="AG123" s="329">
        <f t="shared" si="74"/>
        <v>187.47460050462576</v>
      </c>
      <c r="AH123" s="768">
        <v>1</v>
      </c>
      <c r="AI123" s="769">
        <v>1</v>
      </c>
      <c r="AJ123" s="769">
        <v>1</v>
      </c>
      <c r="AK123" s="769">
        <v>1</v>
      </c>
      <c r="AL123" s="769">
        <v>1</v>
      </c>
      <c r="AM123" s="769">
        <v>1</v>
      </c>
      <c r="AN123" s="769">
        <v>1</v>
      </c>
      <c r="AO123" s="769">
        <v>1</v>
      </c>
      <c r="AP123" s="769">
        <v>1</v>
      </c>
      <c r="AQ123" s="769">
        <v>1</v>
      </c>
      <c r="AR123" s="769">
        <v>1</v>
      </c>
      <c r="AS123" s="769">
        <v>1</v>
      </c>
      <c r="AT123" s="769">
        <v>4</v>
      </c>
      <c r="AU123" s="769">
        <v>6</v>
      </c>
      <c r="AV123" s="771">
        <v>7</v>
      </c>
    </row>
    <row r="124" spans="2:48" ht="14.4" x14ac:dyDescent="0.3">
      <c r="B124" s="911"/>
      <c r="C124" s="1" t="s">
        <v>6</v>
      </c>
      <c r="D124" s="756">
        <v>1369.6999999999998</v>
      </c>
      <c r="E124" s="756">
        <v>1018.9000000000001</v>
      </c>
      <c r="F124" s="756">
        <v>1249.9000000000001</v>
      </c>
      <c r="G124" s="756">
        <v>1613.8000000000002</v>
      </c>
      <c r="H124" s="756">
        <v>1682.2</v>
      </c>
      <c r="I124" s="756">
        <v>1555.3000000000002</v>
      </c>
      <c r="J124" s="756">
        <v>1494.9</v>
      </c>
      <c r="K124" s="756">
        <v>1538.9</v>
      </c>
      <c r="L124" s="756">
        <v>1613.2</v>
      </c>
      <c r="M124" s="756">
        <v>1679.9</v>
      </c>
      <c r="N124" s="756">
        <v>1344.7</v>
      </c>
      <c r="O124" s="756">
        <v>1597.6</v>
      </c>
      <c r="P124" s="757">
        <v>1510.0466039999999</v>
      </c>
      <c r="Q124" s="757">
        <v>1764.294206</v>
      </c>
      <c r="R124" s="757">
        <v>1841.3202679999999</v>
      </c>
      <c r="S124" s="143">
        <f>100</f>
        <v>100</v>
      </c>
      <c r="T124" s="328">
        <f t="shared" si="40"/>
        <v>74.388552237716311</v>
      </c>
      <c r="U124" s="328">
        <f t="shared" si="40"/>
        <v>91.253559173541674</v>
      </c>
      <c r="V124" s="328">
        <f t="shared" si="40"/>
        <v>117.82142074906918</v>
      </c>
      <c r="W124" s="328">
        <f t="shared" si="40"/>
        <v>122.81521501058627</v>
      </c>
      <c r="X124" s="328">
        <f t="shared" si="40"/>
        <v>113.55041249908743</v>
      </c>
      <c r="Y124" s="328">
        <f t="shared" si="40"/>
        <v>109.14068774184129</v>
      </c>
      <c r="Z124" s="328">
        <f t="shared" si="40"/>
        <v>112.35307001533184</v>
      </c>
      <c r="AA124" s="328">
        <f t="shared" si="38"/>
        <v>117.77761553624883</v>
      </c>
      <c r="AB124" s="328">
        <f t="shared" si="38"/>
        <v>122.64729502810836</v>
      </c>
      <c r="AC124" s="328">
        <f t="shared" si="38"/>
        <v>98.174782799153107</v>
      </c>
      <c r="AD124" s="328">
        <f t="shared" si="38"/>
        <v>116.63868000292037</v>
      </c>
      <c r="AE124" s="328">
        <f t="shared" ref="AE124:AG124" si="75">P124*100/$D124</f>
        <v>110.24652142804995</v>
      </c>
      <c r="AF124" s="328">
        <f t="shared" si="75"/>
        <v>128.80880528582904</v>
      </c>
      <c r="AG124" s="329">
        <f t="shared" si="75"/>
        <v>134.43237701686502</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4" x14ac:dyDescent="0.3">
      <c r="B125" s="912"/>
      <c r="C125" s="8" t="s">
        <v>7</v>
      </c>
      <c r="D125" s="565">
        <v>656.3</v>
      </c>
      <c r="E125" s="565">
        <v>490.2</v>
      </c>
      <c r="F125" s="565">
        <v>548.4</v>
      </c>
      <c r="G125" s="565">
        <v>678.7</v>
      </c>
      <c r="H125" s="565">
        <v>726.5</v>
      </c>
      <c r="I125" s="565">
        <v>633.20000000000005</v>
      </c>
      <c r="J125" s="565">
        <v>618.70000000000005</v>
      </c>
      <c r="K125" s="565">
        <v>600.20000000000005</v>
      </c>
      <c r="L125" s="565">
        <v>595.20000000000005</v>
      </c>
      <c r="M125" s="565">
        <v>692.40000000000009</v>
      </c>
      <c r="N125" s="565">
        <v>446</v>
      </c>
      <c r="O125" s="565">
        <v>422.3</v>
      </c>
      <c r="P125" s="565">
        <v>428.347104</v>
      </c>
      <c r="Q125" s="565">
        <v>483.32640600000002</v>
      </c>
      <c r="R125" s="565">
        <v>503.87646799999999</v>
      </c>
      <c r="S125" s="143">
        <f>100</f>
        <v>100</v>
      </c>
      <c r="T125" s="328">
        <f t="shared" si="40"/>
        <v>74.69145207984154</v>
      </c>
      <c r="U125" s="328">
        <f t="shared" si="40"/>
        <v>83.559347859210732</v>
      </c>
      <c r="V125" s="328">
        <f t="shared" si="40"/>
        <v>103.41307328965412</v>
      </c>
      <c r="W125" s="328">
        <f t="shared" si="40"/>
        <v>110.69632789882677</v>
      </c>
      <c r="X125" s="328">
        <f t="shared" si="40"/>
        <v>96.480268170044198</v>
      </c>
      <c r="Y125" s="328">
        <f t="shared" si="40"/>
        <v>94.270912692366309</v>
      </c>
      <c r="Z125" s="328">
        <f t="shared" si="40"/>
        <v>91.452079841535905</v>
      </c>
      <c r="AA125" s="328">
        <f t="shared" si="38"/>
        <v>90.690233125095247</v>
      </c>
      <c r="AB125" s="328">
        <f t="shared" si="38"/>
        <v>105.50053329270153</v>
      </c>
      <c r="AC125" s="328">
        <f t="shared" si="38"/>
        <v>67.956727106506179</v>
      </c>
      <c r="AD125" s="328">
        <f t="shared" si="38"/>
        <v>64.34557367057748</v>
      </c>
      <c r="AE125" s="328">
        <f t="shared" ref="AE125:AG125" si="76">P125*100/$D125</f>
        <v>65.266966935852523</v>
      </c>
      <c r="AF125" s="328">
        <f t="shared" si="76"/>
        <v>73.644127076032305</v>
      </c>
      <c r="AG125" s="329">
        <f t="shared" si="76"/>
        <v>76.775326527502671</v>
      </c>
      <c r="AH125" s="772"/>
      <c r="AI125" s="773"/>
      <c r="AJ125" s="773"/>
      <c r="AK125" s="773"/>
      <c r="AL125" s="773"/>
      <c r="AM125" s="773"/>
      <c r="AN125" s="773"/>
      <c r="AO125" s="773"/>
      <c r="AP125" s="773"/>
      <c r="AQ125" s="773"/>
      <c r="AR125" s="773"/>
      <c r="AS125" s="773"/>
      <c r="AT125" s="773"/>
      <c r="AU125" s="773"/>
      <c r="AV125" s="774"/>
    </row>
    <row r="126" spans="2:48" ht="16.5" customHeight="1" x14ac:dyDescent="0.3">
      <c r="B126" s="911" t="s">
        <v>37</v>
      </c>
      <c r="C126" s="1" t="s">
        <v>2</v>
      </c>
      <c r="D126" s="756">
        <v>36.9</v>
      </c>
      <c r="E126" s="756">
        <v>21.8</v>
      </c>
      <c r="F126" s="756">
        <v>33.200000000000003</v>
      </c>
      <c r="G126" s="756">
        <v>47.5</v>
      </c>
      <c r="H126" s="756">
        <v>40.200000000000003</v>
      </c>
      <c r="I126" s="756">
        <v>40.6</v>
      </c>
      <c r="J126" s="756">
        <v>35.799999999999997</v>
      </c>
      <c r="K126" s="756">
        <v>43.1</v>
      </c>
      <c r="L126" s="756">
        <v>42</v>
      </c>
      <c r="M126" s="756">
        <v>13.2</v>
      </c>
      <c r="N126" s="756">
        <v>14.9</v>
      </c>
      <c r="O126" s="756">
        <v>14.3</v>
      </c>
      <c r="P126" s="757">
        <v>14.701805999999999</v>
      </c>
      <c r="Q126" s="757">
        <v>16.889500000000002</v>
      </c>
      <c r="R126" s="757">
        <v>17.524273000000001</v>
      </c>
      <c r="S126" s="143">
        <f>100</f>
        <v>100</v>
      </c>
      <c r="T126" s="328">
        <f t="shared" si="40"/>
        <v>59.078590785907863</v>
      </c>
      <c r="U126" s="328">
        <f t="shared" si="40"/>
        <v>89.972899728997305</v>
      </c>
      <c r="V126" s="328">
        <f t="shared" si="40"/>
        <v>128.72628726287263</v>
      </c>
      <c r="W126" s="328">
        <f t="shared" ref="W126:AA182" si="77">H126*100/$D126</f>
        <v>108.94308943089433</v>
      </c>
      <c r="X126" s="328">
        <f t="shared" si="77"/>
        <v>110.02710027100271</v>
      </c>
      <c r="Y126" s="328">
        <f t="shared" si="77"/>
        <v>97.018970189701889</v>
      </c>
      <c r="Z126" s="328">
        <f t="shared" si="77"/>
        <v>116.80216802168022</v>
      </c>
      <c r="AA126" s="328">
        <f t="shared" si="38"/>
        <v>113.82113821138212</v>
      </c>
      <c r="AB126" s="328">
        <f t="shared" si="38"/>
        <v>35.772357723577237</v>
      </c>
      <c r="AC126" s="328">
        <f t="shared" si="38"/>
        <v>40.379403794037941</v>
      </c>
      <c r="AD126" s="328">
        <f t="shared" si="38"/>
        <v>38.75338753387534</v>
      </c>
      <c r="AE126" s="328">
        <f t="shared" ref="AE126:AG126" si="78">P126*100/$D126</f>
        <v>39.842292682926825</v>
      </c>
      <c r="AF126" s="328">
        <f t="shared" si="78"/>
        <v>45.771002710027112</v>
      </c>
      <c r="AG126" s="329">
        <f t="shared" si="78"/>
        <v>47.491254742547426</v>
      </c>
      <c r="AH126" s="768">
        <v>1</v>
      </c>
      <c r="AI126" s="769">
        <v>1</v>
      </c>
      <c r="AJ126" s="769">
        <v>1</v>
      </c>
      <c r="AK126" s="769">
        <v>1</v>
      </c>
      <c r="AL126" s="769">
        <v>1</v>
      </c>
      <c r="AM126" s="769">
        <v>1</v>
      </c>
      <c r="AN126" s="769">
        <v>1</v>
      </c>
      <c r="AO126" s="769">
        <v>1</v>
      </c>
      <c r="AP126" s="769">
        <v>1</v>
      </c>
      <c r="AQ126" s="769">
        <v>1</v>
      </c>
      <c r="AR126" s="769">
        <v>1</v>
      </c>
      <c r="AS126" s="769">
        <v>1</v>
      </c>
      <c r="AT126" s="769">
        <v>4</v>
      </c>
      <c r="AU126" s="769">
        <v>6</v>
      </c>
      <c r="AV126" s="771">
        <v>7</v>
      </c>
    </row>
    <row r="127" spans="2:48" ht="14.4" x14ac:dyDescent="0.3">
      <c r="B127" s="911"/>
      <c r="C127" s="1" t="s">
        <v>3</v>
      </c>
      <c r="D127" s="756">
        <v>138.80000000000001</v>
      </c>
      <c r="E127" s="756">
        <v>86.9</v>
      </c>
      <c r="F127" s="756">
        <v>265.60000000000002</v>
      </c>
      <c r="G127" s="756">
        <v>311.89999999999998</v>
      </c>
      <c r="H127" s="756">
        <v>325.89999999999998</v>
      </c>
      <c r="I127" s="756">
        <v>272.8</v>
      </c>
      <c r="J127" s="756">
        <v>453.4</v>
      </c>
      <c r="K127" s="756">
        <v>394</v>
      </c>
      <c r="L127" s="756">
        <v>296</v>
      </c>
      <c r="M127" s="756">
        <v>341.3</v>
      </c>
      <c r="N127" s="756">
        <v>114</v>
      </c>
      <c r="O127" s="756">
        <v>90.1</v>
      </c>
      <c r="P127" s="757">
        <v>91.976303000000001</v>
      </c>
      <c r="Q127" s="757">
        <v>104.43875</v>
      </c>
      <c r="R127" s="757">
        <v>108.67299</v>
      </c>
      <c r="S127" s="143">
        <f>100</f>
        <v>100</v>
      </c>
      <c r="T127" s="328">
        <f t="shared" ref="T127:X190" si="79">E127*100/$D127</f>
        <v>62.608069164265125</v>
      </c>
      <c r="U127" s="328">
        <f t="shared" si="79"/>
        <v>191.35446685878964</v>
      </c>
      <c r="V127" s="328">
        <f t="shared" si="79"/>
        <v>224.71181556195961</v>
      </c>
      <c r="W127" s="328">
        <f t="shared" si="77"/>
        <v>234.79827089337172</v>
      </c>
      <c r="X127" s="328">
        <f t="shared" si="77"/>
        <v>196.54178674351584</v>
      </c>
      <c r="Y127" s="328">
        <f t="shared" si="77"/>
        <v>326.65706051873195</v>
      </c>
      <c r="Z127" s="328">
        <f t="shared" si="77"/>
        <v>283.8616714697406</v>
      </c>
      <c r="AA127" s="328">
        <f t="shared" si="38"/>
        <v>213.25648414985588</v>
      </c>
      <c r="AB127" s="328">
        <f t="shared" si="38"/>
        <v>245.89337175792505</v>
      </c>
      <c r="AC127" s="328">
        <f t="shared" si="38"/>
        <v>82.132564841498549</v>
      </c>
      <c r="AD127" s="328">
        <f t="shared" si="38"/>
        <v>64.913544668587889</v>
      </c>
      <c r="AE127" s="328">
        <f t="shared" ref="AE127:AG127" si="80">P127*100/$D127</f>
        <v>66.265347982708931</v>
      </c>
      <c r="AF127" s="328">
        <f t="shared" si="80"/>
        <v>75.244056195965413</v>
      </c>
      <c r="AG127" s="329">
        <f t="shared" si="80"/>
        <v>78.294661383285288</v>
      </c>
      <c r="AH127" s="768">
        <v>1</v>
      </c>
      <c r="AI127" s="769">
        <v>1</v>
      </c>
      <c r="AJ127" s="769">
        <v>1</v>
      </c>
      <c r="AK127" s="769">
        <v>1</v>
      </c>
      <c r="AL127" s="769">
        <v>1</v>
      </c>
      <c r="AM127" s="769">
        <v>1</v>
      </c>
      <c r="AN127" s="769">
        <v>1</v>
      </c>
      <c r="AO127" s="769">
        <v>1</v>
      </c>
      <c r="AP127" s="769">
        <v>1</v>
      </c>
      <c r="AQ127" s="769">
        <v>1</v>
      </c>
      <c r="AR127" s="769">
        <v>1</v>
      </c>
      <c r="AS127" s="769">
        <v>1</v>
      </c>
      <c r="AT127" s="769">
        <v>4</v>
      </c>
      <c r="AU127" s="769">
        <v>6</v>
      </c>
      <c r="AV127" s="771">
        <v>7</v>
      </c>
    </row>
    <row r="128" spans="2:48" ht="14.4" x14ac:dyDescent="0.3">
      <c r="B128" s="911"/>
      <c r="C128" s="1" t="s">
        <v>4</v>
      </c>
      <c r="D128" s="756">
        <v>354.3</v>
      </c>
      <c r="E128" s="756">
        <v>332.6</v>
      </c>
      <c r="F128" s="756">
        <v>422.3</v>
      </c>
      <c r="G128" s="756">
        <v>470.5</v>
      </c>
      <c r="H128" s="756">
        <v>407.7</v>
      </c>
      <c r="I128" s="756">
        <v>434.7</v>
      </c>
      <c r="J128" s="756">
        <v>397.4</v>
      </c>
      <c r="K128" s="756">
        <v>313.8</v>
      </c>
      <c r="L128" s="756">
        <v>372.6</v>
      </c>
      <c r="M128" s="756">
        <v>361.7</v>
      </c>
      <c r="N128" s="756">
        <v>362.6</v>
      </c>
      <c r="O128" s="756">
        <v>321.60000000000002</v>
      </c>
      <c r="P128" s="757">
        <v>323.60854999999998</v>
      </c>
      <c r="Q128" s="757">
        <v>361.65158000000002</v>
      </c>
      <c r="R128" s="757">
        <v>377.99993999999998</v>
      </c>
      <c r="S128" s="143">
        <f>100</f>
        <v>100</v>
      </c>
      <c r="T128" s="328">
        <f t="shared" si="79"/>
        <v>93.875246965848149</v>
      </c>
      <c r="U128" s="328">
        <f t="shared" si="79"/>
        <v>119.1927744848998</v>
      </c>
      <c r="V128" s="328">
        <f t="shared" si="79"/>
        <v>132.79706463449054</v>
      </c>
      <c r="W128" s="328">
        <f t="shared" si="77"/>
        <v>115.07197290431837</v>
      </c>
      <c r="X128" s="328">
        <f t="shared" si="77"/>
        <v>122.69263336155799</v>
      </c>
      <c r="Y128" s="328">
        <f t="shared" si="77"/>
        <v>112.16483206322326</v>
      </c>
      <c r="Z128" s="328">
        <f t="shared" si="77"/>
        <v>88.569009314140558</v>
      </c>
      <c r="AA128" s="328">
        <f t="shared" si="38"/>
        <v>105.16511430990685</v>
      </c>
      <c r="AB128" s="328">
        <f t="shared" si="38"/>
        <v>102.08862545865085</v>
      </c>
      <c r="AC128" s="328">
        <f t="shared" si="38"/>
        <v>102.34264747389219</v>
      </c>
      <c r="AD128" s="328">
        <f t="shared" si="38"/>
        <v>90.770533446232008</v>
      </c>
      <c r="AE128" s="328">
        <f t="shared" ref="AE128:AG128" si="81">P128*100/$D128</f>
        <v>91.337440022579727</v>
      </c>
      <c r="AF128" s="328">
        <f t="shared" si="81"/>
        <v>102.07495907423089</v>
      </c>
      <c r="AG128" s="329">
        <f t="shared" si="81"/>
        <v>106.68922946655375</v>
      </c>
      <c r="AH128" s="768">
        <v>1</v>
      </c>
      <c r="AI128" s="769">
        <v>1</v>
      </c>
      <c r="AJ128" s="769">
        <v>1</v>
      </c>
      <c r="AK128" s="769">
        <v>1</v>
      </c>
      <c r="AL128" s="769">
        <v>1</v>
      </c>
      <c r="AM128" s="769">
        <v>1</v>
      </c>
      <c r="AN128" s="769">
        <v>1</v>
      </c>
      <c r="AO128" s="769">
        <v>1</v>
      </c>
      <c r="AP128" s="769">
        <v>1</v>
      </c>
      <c r="AQ128" s="769">
        <v>1</v>
      </c>
      <c r="AR128" s="769">
        <v>1</v>
      </c>
      <c r="AS128" s="769">
        <v>1</v>
      </c>
      <c r="AT128" s="769">
        <v>4</v>
      </c>
      <c r="AU128" s="769">
        <v>6</v>
      </c>
      <c r="AV128" s="771">
        <v>7</v>
      </c>
    </row>
    <row r="129" spans="2:48" ht="14.4" x14ac:dyDescent="0.3">
      <c r="B129" s="911"/>
      <c r="C129" s="1" t="s">
        <v>5</v>
      </c>
      <c r="D129" s="756">
        <v>2332.1</v>
      </c>
      <c r="E129" s="756">
        <v>976.6</v>
      </c>
      <c r="F129" s="756">
        <v>1856.1</v>
      </c>
      <c r="G129" s="756">
        <v>1817.1</v>
      </c>
      <c r="H129" s="756">
        <v>1817.7</v>
      </c>
      <c r="I129" s="756">
        <v>1733.7</v>
      </c>
      <c r="J129" s="756">
        <v>1850.4</v>
      </c>
      <c r="K129" s="756">
        <v>2127.8000000000002</v>
      </c>
      <c r="L129" s="756">
        <v>2506.5</v>
      </c>
      <c r="M129" s="756">
        <v>2605</v>
      </c>
      <c r="N129" s="756">
        <v>4196</v>
      </c>
      <c r="O129" s="756">
        <v>3793.6</v>
      </c>
      <c r="P129" s="757">
        <v>3491.4787999999999</v>
      </c>
      <c r="Q129" s="757">
        <v>4134.6714000000002</v>
      </c>
      <c r="R129" s="757">
        <v>4316.8734999999997</v>
      </c>
      <c r="S129" s="143">
        <f>100</f>
        <v>100</v>
      </c>
      <c r="T129" s="328">
        <f t="shared" si="79"/>
        <v>41.876420393636636</v>
      </c>
      <c r="U129" s="328">
        <f t="shared" si="79"/>
        <v>79.589211440332747</v>
      </c>
      <c r="V129" s="328">
        <f t="shared" si="79"/>
        <v>77.916898932292781</v>
      </c>
      <c r="W129" s="328">
        <f t="shared" si="77"/>
        <v>77.942626817031865</v>
      </c>
      <c r="X129" s="328">
        <f t="shared" si="77"/>
        <v>74.340722953561169</v>
      </c>
      <c r="Y129" s="328">
        <f t="shared" si="77"/>
        <v>79.344796535311531</v>
      </c>
      <c r="Z129" s="328">
        <f t="shared" si="77"/>
        <v>91.239655246344512</v>
      </c>
      <c r="AA129" s="328">
        <f t="shared" si="38"/>
        <v>107.47823849749153</v>
      </c>
      <c r="AB129" s="328">
        <f t="shared" si="38"/>
        <v>111.7018995754899</v>
      </c>
      <c r="AC129" s="328">
        <f t="shared" si="38"/>
        <v>179.92367394194073</v>
      </c>
      <c r="AD129" s="328">
        <f t="shared" si="38"/>
        <v>162.66883924360019</v>
      </c>
      <c r="AE129" s="328">
        <f t="shared" ref="AE129:AG129" si="82">P129*100/$D129</f>
        <v>149.71394022554779</v>
      </c>
      <c r="AF129" s="328">
        <f t="shared" si="82"/>
        <v>177.29391535525923</v>
      </c>
      <c r="AG129" s="329">
        <f t="shared" si="82"/>
        <v>185.10670640195531</v>
      </c>
      <c r="AH129" s="768">
        <v>1</v>
      </c>
      <c r="AI129" s="769">
        <v>1</v>
      </c>
      <c r="AJ129" s="769">
        <v>1</v>
      </c>
      <c r="AK129" s="769">
        <v>1</v>
      </c>
      <c r="AL129" s="769">
        <v>1</v>
      </c>
      <c r="AM129" s="769">
        <v>1</v>
      </c>
      <c r="AN129" s="769">
        <v>1</v>
      </c>
      <c r="AO129" s="769">
        <v>1</v>
      </c>
      <c r="AP129" s="769">
        <v>1</v>
      </c>
      <c r="AQ129" s="769">
        <v>1</v>
      </c>
      <c r="AR129" s="769">
        <v>1</v>
      </c>
      <c r="AS129" s="769">
        <v>1</v>
      </c>
      <c r="AT129" s="769">
        <v>4</v>
      </c>
      <c r="AU129" s="769">
        <v>6</v>
      </c>
      <c r="AV129" s="771">
        <v>7</v>
      </c>
    </row>
    <row r="130" spans="2:48" ht="14.4" x14ac:dyDescent="0.3">
      <c r="B130" s="911"/>
      <c r="C130" s="1" t="s">
        <v>6</v>
      </c>
      <c r="D130" s="756">
        <v>2862.1</v>
      </c>
      <c r="E130" s="756">
        <v>1417.9</v>
      </c>
      <c r="F130" s="756">
        <v>2577.1999999999998</v>
      </c>
      <c r="G130" s="756">
        <v>2647</v>
      </c>
      <c r="H130" s="756">
        <v>2591.5</v>
      </c>
      <c r="I130" s="756">
        <v>2481.8000000000002</v>
      </c>
      <c r="J130" s="756">
        <v>2737</v>
      </c>
      <c r="K130" s="756">
        <v>2878.7000000000003</v>
      </c>
      <c r="L130" s="756">
        <v>3217.1</v>
      </c>
      <c r="M130" s="756">
        <v>3321.2</v>
      </c>
      <c r="N130" s="756">
        <v>4687.5</v>
      </c>
      <c r="O130" s="756">
        <v>4219.6000000000004</v>
      </c>
      <c r="P130" s="757">
        <v>3921.7654589999997</v>
      </c>
      <c r="Q130" s="757">
        <v>4617.6512300000004</v>
      </c>
      <c r="R130" s="757">
        <v>4821.0707029999994</v>
      </c>
      <c r="S130" s="143">
        <f>100</f>
        <v>100</v>
      </c>
      <c r="T130" s="328">
        <f t="shared" si="79"/>
        <v>49.540547150693548</v>
      </c>
      <c r="U130" s="328">
        <f t="shared" si="79"/>
        <v>90.045770588029768</v>
      </c>
      <c r="V130" s="328">
        <f t="shared" si="79"/>
        <v>92.48453932427239</v>
      </c>
      <c r="W130" s="328">
        <f t="shared" si="77"/>
        <v>90.545403724537934</v>
      </c>
      <c r="X130" s="328">
        <f t="shared" si="77"/>
        <v>86.712553719297034</v>
      </c>
      <c r="Y130" s="328">
        <f t="shared" si="77"/>
        <v>95.629083540058005</v>
      </c>
      <c r="Z130" s="328">
        <f t="shared" si="77"/>
        <v>100.57999371091157</v>
      </c>
      <c r="AA130" s="328">
        <f t="shared" si="38"/>
        <v>112.40347996226548</v>
      </c>
      <c r="AB130" s="328">
        <f t="shared" si="38"/>
        <v>116.04066943852416</v>
      </c>
      <c r="AC130" s="328">
        <f t="shared" si="38"/>
        <v>163.7783445721673</v>
      </c>
      <c r="AD130" s="328">
        <f t="shared" si="38"/>
        <v>147.43020858809967</v>
      </c>
      <c r="AE130" s="328">
        <f t="shared" ref="AE130:AG130" si="83">P130*100/$D130</f>
        <v>137.02405433073616</v>
      </c>
      <c r="AF130" s="328">
        <f t="shared" si="83"/>
        <v>161.33787184235354</v>
      </c>
      <c r="AG130" s="329">
        <f t="shared" si="83"/>
        <v>168.44522214457913</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4" x14ac:dyDescent="0.3">
      <c r="B131" s="912"/>
      <c r="C131" s="8" t="s">
        <v>7</v>
      </c>
      <c r="D131" s="565">
        <v>530</v>
      </c>
      <c r="E131" s="565">
        <v>441.3</v>
      </c>
      <c r="F131" s="565">
        <v>721.1</v>
      </c>
      <c r="G131" s="565">
        <v>829.9</v>
      </c>
      <c r="H131" s="565">
        <v>773.8</v>
      </c>
      <c r="I131" s="565">
        <v>748.1</v>
      </c>
      <c r="J131" s="565">
        <v>886.59999999999991</v>
      </c>
      <c r="K131" s="565">
        <v>750.90000000000009</v>
      </c>
      <c r="L131" s="565">
        <v>710.6</v>
      </c>
      <c r="M131" s="565">
        <v>716.2</v>
      </c>
      <c r="N131" s="565">
        <v>491.5</v>
      </c>
      <c r="O131" s="565">
        <v>426</v>
      </c>
      <c r="P131" s="565">
        <v>430.28665899999999</v>
      </c>
      <c r="Q131" s="565">
        <v>482.97982999999999</v>
      </c>
      <c r="R131" s="565">
        <v>504.19720299999994</v>
      </c>
      <c r="S131" s="143">
        <f>100</f>
        <v>100</v>
      </c>
      <c r="T131" s="328">
        <f t="shared" si="79"/>
        <v>83.264150943396231</v>
      </c>
      <c r="U131" s="328">
        <f t="shared" si="79"/>
        <v>136.0566037735849</v>
      </c>
      <c r="V131" s="328">
        <f t="shared" si="79"/>
        <v>156.58490566037736</v>
      </c>
      <c r="W131" s="328">
        <f t="shared" si="77"/>
        <v>146</v>
      </c>
      <c r="X131" s="328">
        <f t="shared" si="77"/>
        <v>141.15094339622641</v>
      </c>
      <c r="Y131" s="328">
        <f t="shared" si="77"/>
        <v>167.28301886792451</v>
      </c>
      <c r="Z131" s="328">
        <f t="shared" si="77"/>
        <v>141.6792452830189</v>
      </c>
      <c r="AA131" s="328">
        <f t="shared" si="38"/>
        <v>134.0754716981132</v>
      </c>
      <c r="AB131" s="328">
        <f t="shared" si="38"/>
        <v>135.1320754716981</v>
      </c>
      <c r="AC131" s="328">
        <f t="shared" si="38"/>
        <v>92.735849056603769</v>
      </c>
      <c r="AD131" s="328">
        <f t="shared" si="38"/>
        <v>80.377358490566039</v>
      </c>
      <c r="AE131" s="328">
        <f t="shared" ref="AE131:AG131" si="84">P131*100/$D131</f>
        <v>81.186162075471699</v>
      </c>
      <c r="AF131" s="328">
        <f t="shared" si="84"/>
        <v>91.128269811320749</v>
      </c>
      <c r="AG131" s="329">
        <f t="shared" si="84"/>
        <v>95.13154773584904</v>
      </c>
      <c r="AH131" s="772"/>
      <c r="AI131" s="773"/>
      <c r="AJ131" s="773"/>
      <c r="AK131" s="773"/>
      <c r="AL131" s="773"/>
      <c r="AM131" s="773"/>
      <c r="AN131" s="773"/>
      <c r="AO131" s="773"/>
      <c r="AP131" s="773"/>
      <c r="AQ131" s="773"/>
      <c r="AR131" s="773"/>
      <c r="AS131" s="773"/>
      <c r="AT131" s="773"/>
      <c r="AU131" s="773"/>
      <c r="AV131" s="774"/>
    </row>
    <row r="132" spans="2:48" ht="16.5" customHeight="1" x14ac:dyDescent="0.3">
      <c r="B132" s="911" t="s">
        <v>38</v>
      </c>
      <c r="C132" s="7" t="s">
        <v>2</v>
      </c>
      <c r="D132" s="756">
        <v>913.6</v>
      </c>
      <c r="E132" s="756">
        <v>688.2</v>
      </c>
      <c r="F132" s="756">
        <v>775.3</v>
      </c>
      <c r="G132" s="756">
        <v>903.8</v>
      </c>
      <c r="H132" s="756">
        <v>886.9</v>
      </c>
      <c r="I132" s="756">
        <v>861.9</v>
      </c>
      <c r="J132" s="756">
        <v>809.8</v>
      </c>
      <c r="K132" s="756">
        <v>823.2</v>
      </c>
      <c r="L132" s="756">
        <v>823</v>
      </c>
      <c r="M132" s="756">
        <v>819.4</v>
      </c>
      <c r="N132" s="756">
        <v>651.29999999999995</v>
      </c>
      <c r="O132" s="756">
        <v>627.9</v>
      </c>
      <c r="P132" s="757">
        <v>645.54291000000001</v>
      </c>
      <c r="Q132" s="757">
        <v>741.60253999999998</v>
      </c>
      <c r="R132" s="757">
        <v>770.35100999999997</v>
      </c>
      <c r="S132" s="143">
        <f>100</f>
        <v>100</v>
      </c>
      <c r="T132" s="328">
        <f t="shared" si="79"/>
        <v>75.328371278458846</v>
      </c>
      <c r="U132" s="328">
        <f t="shared" si="79"/>
        <v>84.862084063047277</v>
      </c>
      <c r="V132" s="328">
        <f t="shared" si="79"/>
        <v>98.927320490367777</v>
      </c>
      <c r="W132" s="328">
        <f t="shared" si="77"/>
        <v>97.077495621716281</v>
      </c>
      <c r="X132" s="328">
        <f t="shared" si="77"/>
        <v>94.341068301225917</v>
      </c>
      <c r="Y132" s="328">
        <f t="shared" si="77"/>
        <v>88.638353765323984</v>
      </c>
      <c r="Z132" s="328">
        <f t="shared" si="77"/>
        <v>90.105078809106828</v>
      </c>
      <c r="AA132" s="328">
        <f t="shared" si="38"/>
        <v>90.083187390542903</v>
      </c>
      <c r="AB132" s="328">
        <f t="shared" si="38"/>
        <v>89.689141856392297</v>
      </c>
      <c r="AC132" s="328">
        <f t="shared" si="38"/>
        <v>71.289404553415054</v>
      </c>
      <c r="AD132" s="328">
        <f t="shared" si="38"/>
        <v>68.728108581436075</v>
      </c>
      <c r="AE132" s="328">
        <f t="shared" ref="AE132:AG132" si="85">P132*100/$D132</f>
        <v>70.659250218914181</v>
      </c>
      <c r="AF132" s="328">
        <f t="shared" si="85"/>
        <v>81.173658056042029</v>
      </c>
      <c r="AG132" s="329">
        <f t="shared" si="85"/>
        <v>84.320382005253933</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4" x14ac:dyDescent="0.3">
      <c r="B133" s="911"/>
      <c r="C133" s="1" t="s">
        <v>3</v>
      </c>
      <c r="D133" s="756">
        <v>1690.5</v>
      </c>
      <c r="E133" s="756">
        <v>1207.2</v>
      </c>
      <c r="F133" s="756">
        <v>1393.2</v>
      </c>
      <c r="G133" s="756">
        <v>1715</v>
      </c>
      <c r="H133" s="756">
        <v>1820</v>
      </c>
      <c r="I133" s="756">
        <v>1730.3</v>
      </c>
      <c r="J133" s="756">
        <v>1711.1</v>
      </c>
      <c r="K133" s="756">
        <v>1682.8</v>
      </c>
      <c r="L133" s="756">
        <v>1679.1</v>
      </c>
      <c r="M133" s="756">
        <v>1767.4</v>
      </c>
      <c r="N133" s="756">
        <v>1339.1</v>
      </c>
      <c r="O133" s="756">
        <v>1308.7</v>
      </c>
      <c r="P133" s="757">
        <v>1335.9531999999999</v>
      </c>
      <c r="Q133" s="757">
        <v>1516.97</v>
      </c>
      <c r="R133" s="757">
        <v>1578.0225</v>
      </c>
      <c r="S133" s="143">
        <f>100</f>
        <v>100</v>
      </c>
      <c r="T133" s="328">
        <f t="shared" si="79"/>
        <v>71.410825199645075</v>
      </c>
      <c r="U133" s="328">
        <f t="shared" si="79"/>
        <v>82.413487133984034</v>
      </c>
      <c r="V133" s="328">
        <f t="shared" si="79"/>
        <v>101.44927536231884</v>
      </c>
      <c r="W133" s="328">
        <f t="shared" si="77"/>
        <v>107.66045548654245</v>
      </c>
      <c r="X133" s="328">
        <f t="shared" si="77"/>
        <v>102.35433303756285</v>
      </c>
      <c r="Y133" s="328">
        <f t="shared" si="77"/>
        <v>101.21857438627625</v>
      </c>
      <c r="Z133" s="328">
        <f t="shared" si="77"/>
        <v>99.544513457556931</v>
      </c>
      <c r="AA133" s="328">
        <f t="shared" si="38"/>
        <v>99.325643300798575</v>
      </c>
      <c r="AB133" s="328">
        <f t="shared" si="38"/>
        <v>104.54895001478853</v>
      </c>
      <c r="AC133" s="328">
        <f t="shared" si="38"/>
        <v>79.21325051759834</v>
      </c>
      <c r="AD133" s="328">
        <f t="shared" si="38"/>
        <v>77.414965986394563</v>
      </c>
      <c r="AE133" s="328">
        <f t="shared" ref="AE133:AG133" si="86">P133*100/$D133</f>
        <v>79.027104406980186</v>
      </c>
      <c r="AF133" s="328">
        <f t="shared" si="86"/>
        <v>89.734989648033121</v>
      </c>
      <c r="AG133" s="329">
        <f t="shared" si="86"/>
        <v>93.34649511978705</v>
      </c>
      <c r="AH133" s="768">
        <v>1</v>
      </c>
      <c r="AI133" s="769">
        <v>1</v>
      </c>
      <c r="AJ133" s="769">
        <v>1</v>
      </c>
      <c r="AK133" s="769">
        <v>1</v>
      </c>
      <c r="AL133" s="769">
        <v>1</v>
      </c>
      <c r="AM133" s="769">
        <v>1</v>
      </c>
      <c r="AN133" s="769">
        <v>1</v>
      </c>
      <c r="AO133" s="769">
        <v>1</v>
      </c>
      <c r="AP133" s="769">
        <v>1</v>
      </c>
      <c r="AQ133" s="769">
        <v>1</v>
      </c>
      <c r="AR133" s="769">
        <v>1</v>
      </c>
      <c r="AS133" s="769">
        <v>1</v>
      </c>
      <c r="AT133" s="769">
        <v>4</v>
      </c>
      <c r="AU133" s="769">
        <v>6</v>
      </c>
      <c r="AV133" s="771">
        <v>7</v>
      </c>
    </row>
    <row r="134" spans="2:48" ht="14.4" x14ac:dyDescent="0.3">
      <c r="B134" s="911"/>
      <c r="C134" s="1" t="s">
        <v>4</v>
      </c>
      <c r="D134" s="756">
        <v>1460.4</v>
      </c>
      <c r="E134" s="756">
        <v>1013</v>
      </c>
      <c r="F134" s="756">
        <v>1174</v>
      </c>
      <c r="G134" s="756">
        <v>1321.4</v>
      </c>
      <c r="H134" s="756">
        <v>1373.8</v>
      </c>
      <c r="I134" s="756">
        <v>1418.7</v>
      </c>
      <c r="J134" s="756">
        <v>1466.2</v>
      </c>
      <c r="K134" s="756">
        <v>1355.4</v>
      </c>
      <c r="L134" s="756">
        <v>1676.6</v>
      </c>
      <c r="M134" s="756">
        <v>1621.3</v>
      </c>
      <c r="N134" s="756">
        <v>1401.5</v>
      </c>
      <c r="O134" s="756">
        <v>1430.8</v>
      </c>
      <c r="P134" s="757">
        <v>1439.7361000000001</v>
      </c>
      <c r="Q134" s="757">
        <v>1608.9896000000001</v>
      </c>
      <c r="R134" s="757">
        <v>1681.7836</v>
      </c>
      <c r="S134" s="143">
        <f>100</f>
        <v>100</v>
      </c>
      <c r="T134" s="328">
        <f t="shared" si="79"/>
        <v>69.364557655436869</v>
      </c>
      <c r="U134" s="328">
        <f t="shared" si="79"/>
        <v>80.388934538482602</v>
      </c>
      <c r="V134" s="328">
        <f t="shared" si="79"/>
        <v>90.482059709668576</v>
      </c>
      <c r="W134" s="328">
        <f t="shared" si="77"/>
        <v>94.070117775951786</v>
      </c>
      <c r="X134" s="328">
        <f t="shared" si="77"/>
        <v>97.144617912900571</v>
      </c>
      <c r="Y134" s="328">
        <f t="shared" si="77"/>
        <v>100.39715146535195</v>
      </c>
      <c r="Z134" s="328">
        <f t="shared" si="77"/>
        <v>92.810188989317993</v>
      </c>
      <c r="AA134" s="328">
        <f t="shared" si="38"/>
        <v>114.80416324294713</v>
      </c>
      <c r="AB134" s="328">
        <f t="shared" si="38"/>
        <v>111.01752944398794</v>
      </c>
      <c r="AC134" s="328">
        <f t="shared" si="38"/>
        <v>95.966858394960283</v>
      </c>
      <c r="AD134" s="328">
        <f t="shared" si="38"/>
        <v>97.973158038893445</v>
      </c>
      <c r="AE134" s="328">
        <f t="shared" ref="AE134:AG134" si="87">P134*100/$D134</f>
        <v>98.585052040536837</v>
      </c>
      <c r="AF134" s="328">
        <f t="shared" si="87"/>
        <v>110.17458230621749</v>
      </c>
      <c r="AG134" s="329">
        <f t="shared" si="87"/>
        <v>115.15910709394684</v>
      </c>
      <c r="AH134" s="768">
        <v>1</v>
      </c>
      <c r="AI134" s="769">
        <v>1</v>
      </c>
      <c r="AJ134" s="769">
        <v>1</v>
      </c>
      <c r="AK134" s="769">
        <v>1</v>
      </c>
      <c r="AL134" s="769">
        <v>1</v>
      </c>
      <c r="AM134" s="769">
        <v>1</v>
      </c>
      <c r="AN134" s="769">
        <v>1</v>
      </c>
      <c r="AO134" s="769">
        <v>1</v>
      </c>
      <c r="AP134" s="769">
        <v>1</v>
      </c>
      <c r="AQ134" s="769">
        <v>1</v>
      </c>
      <c r="AR134" s="769">
        <v>1</v>
      </c>
      <c r="AS134" s="769">
        <v>1</v>
      </c>
      <c r="AT134" s="769">
        <v>4</v>
      </c>
      <c r="AU134" s="769">
        <v>6</v>
      </c>
      <c r="AV134" s="771">
        <v>7</v>
      </c>
    </row>
    <row r="135" spans="2:48" ht="14.4" x14ac:dyDescent="0.3">
      <c r="B135" s="911"/>
      <c r="C135" s="1" t="s">
        <v>5</v>
      </c>
      <c r="D135" s="756">
        <v>1115.8</v>
      </c>
      <c r="E135" s="756">
        <v>697.4</v>
      </c>
      <c r="F135" s="756">
        <v>1064.5999999999999</v>
      </c>
      <c r="G135" s="756">
        <v>1003</v>
      </c>
      <c r="H135" s="756">
        <v>1201.7</v>
      </c>
      <c r="I135" s="756">
        <v>1271.0999999999999</v>
      </c>
      <c r="J135" s="756">
        <v>1238.5</v>
      </c>
      <c r="K135" s="756">
        <v>969.9</v>
      </c>
      <c r="L135" s="756">
        <v>686.5</v>
      </c>
      <c r="M135" s="756">
        <v>902.3</v>
      </c>
      <c r="N135" s="756">
        <v>1528.3</v>
      </c>
      <c r="O135" s="756">
        <v>2322.5</v>
      </c>
      <c r="P135" s="757">
        <v>2137.5369000000001</v>
      </c>
      <c r="Q135" s="757">
        <v>2531.3092999999999</v>
      </c>
      <c r="R135" s="757">
        <v>2642.7844</v>
      </c>
      <c r="S135" s="143">
        <f>100</f>
        <v>100</v>
      </c>
      <c r="T135" s="328">
        <f t="shared" si="79"/>
        <v>62.502240544900523</v>
      </c>
      <c r="U135" s="328">
        <f t="shared" si="79"/>
        <v>95.411364043735432</v>
      </c>
      <c r="V135" s="328">
        <f t="shared" si="79"/>
        <v>89.890661408854641</v>
      </c>
      <c r="W135" s="328">
        <f t="shared" si="77"/>
        <v>107.69851227818606</v>
      </c>
      <c r="X135" s="328">
        <f t="shared" si="77"/>
        <v>113.91826492202902</v>
      </c>
      <c r="Y135" s="328">
        <f t="shared" si="77"/>
        <v>110.99659437175121</v>
      </c>
      <c r="Z135" s="328">
        <f t="shared" si="77"/>
        <v>86.92417996056642</v>
      </c>
      <c r="AA135" s="328">
        <f t="shared" si="38"/>
        <v>61.525362968273889</v>
      </c>
      <c r="AB135" s="328">
        <f t="shared" si="38"/>
        <v>80.865746549560853</v>
      </c>
      <c r="AC135" s="328">
        <f t="shared" si="38"/>
        <v>136.9689908585768</v>
      </c>
      <c r="AD135" s="328">
        <f t="shared" si="38"/>
        <v>208.14662125829003</v>
      </c>
      <c r="AE135" s="328">
        <f t="shared" ref="AE135:AG135" si="88">P135*100/$D135</f>
        <v>191.56989603871662</v>
      </c>
      <c r="AF135" s="328">
        <f t="shared" si="88"/>
        <v>226.86048575013444</v>
      </c>
      <c r="AG135" s="329">
        <f t="shared" si="88"/>
        <v>236.85108442373186</v>
      </c>
      <c r="AH135" s="768">
        <v>1</v>
      </c>
      <c r="AI135" s="769">
        <v>1</v>
      </c>
      <c r="AJ135" s="769">
        <v>1</v>
      </c>
      <c r="AK135" s="769">
        <v>1</v>
      </c>
      <c r="AL135" s="769">
        <v>1</v>
      </c>
      <c r="AM135" s="769">
        <v>1</v>
      </c>
      <c r="AN135" s="769">
        <v>1</v>
      </c>
      <c r="AO135" s="769">
        <v>1</v>
      </c>
      <c r="AP135" s="769">
        <v>1</v>
      </c>
      <c r="AQ135" s="769">
        <v>1</v>
      </c>
      <c r="AR135" s="769">
        <v>1</v>
      </c>
      <c r="AS135" s="769">
        <v>1</v>
      </c>
      <c r="AT135" s="769">
        <v>4</v>
      </c>
      <c r="AU135" s="769">
        <v>6</v>
      </c>
      <c r="AV135" s="771">
        <v>7</v>
      </c>
    </row>
    <row r="136" spans="2:48" ht="14.4" x14ac:dyDescent="0.3">
      <c r="B136" s="911"/>
      <c r="C136" s="1" t="s">
        <v>6</v>
      </c>
      <c r="D136" s="756">
        <v>5180.3</v>
      </c>
      <c r="E136" s="756">
        <v>3605.8</v>
      </c>
      <c r="F136" s="756">
        <v>4407.1000000000004</v>
      </c>
      <c r="G136" s="756">
        <v>4943.2000000000007</v>
      </c>
      <c r="H136" s="756">
        <v>5282.4</v>
      </c>
      <c r="I136" s="756">
        <v>5282</v>
      </c>
      <c r="J136" s="756">
        <v>5225.5999999999995</v>
      </c>
      <c r="K136" s="756">
        <v>4831.3</v>
      </c>
      <c r="L136" s="756">
        <v>4865.2</v>
      </c>
      <c r="M136" s="756">
        <v>5110.4000000000005</v>
      </c>
      <c r="N136" s="756">
        <v>4920.2</v>
      </c>
      <c r="O136" s="756">
        <v>5689.9</v>
      </c>
      <c r="P136" s="757">
        <v>5558.7691100000002</v>
      </c>
      <c r="Q136" s="757">
        <v>6398.8714399999999</v>
      </c>
      <c r="R136" s="757">
        <v>6672.9415100000006</v>
      </c>
      <c r="S136" s="143">
        <f>100</f>
        <v>100</v>
      </c>
      <c r="T136" s="328">
        <f t="shared" si="79"/>
        <v>69.606007374090296</v>
      </c>
      <c r="U136" s="328">
        <f t="shared" si="79"/>
        <v>85.074223500569474</v>
      </c>
      <c r="V136" s="328">
        <f t="shared" si="79"/>
        <v>95.423044997393987</v>
      </c>
      <c r="W136" s="328">
        <f t="shared" si="77"/>
        <v>101.97092832461441</v>
      </c>
      <c r="X136" s="328">
        <f t="shared" si="77"/>
        <v>101.96320676408702</v>
      </c>
      <c r="Y136" s="328">
        <f t="shared" si="77"/>
        <v>100.87446672972607</v>
      </c>
      <c r="Z136" s="328">
        <f t="shared" si="77"/>
        <v>93.262938439858686</v>
      </c>
      <c r="AA136" s="328">
        <f t="shared" si="38"/>
        <v>93.917340694554369</v>
      </c>
      <c r="AB136" s="328">
        <f t="shared" si="38"/>
        <v>98.650657297839899</v>
      </c>
      <c r="AC136" s="328">
        <f t="shared" si="38"/>
        <v>94.979055267069469</v>
      </c>
      <c r="AD136" s="328">
        <f t="shared" si="38"/>
        <v>109.83726811188541</v>
      </c>
      <c r="AE136" s="328">
        <f t="shared" ref="AE136:AG136" si="89">P136*100/$D136</f>
        <v>107.30593035152403</v>
      </c>
      <c r="AF136" s="328">
        <f t="shared" si="89"/>
        <v>123.52318282724937</v>
      </c>
      <c r="AG136" s="329">
        <f t="shared" si="89"/>
        <v>128.81380441287186</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4" x14ac:dyDescent="0.3">
      <c r="B137" s="912"/>
      <c r="C137" s="8" t="s">
        <v>7</v>
      </c>
      <c r="D137" s="565">
        <v>4064.5</v>
      </c>
      <c r="E137" s="565">
        <v>2908.4</v>
      </c>
      <c r="F137" s="565">
        <v>3342.5</v>
      </c>
      <c r="G137" s="565">
        <v>3940.2000000000003</v>
      </c>
      <c r="H137" s="565">
        <v>4080.7</v>
      </c>
      <c r="I137" s="565">
        <v>4010.8999999999996</v>
      </c>
      <c r="J137" s="565">
        <v>3987.0999999999995</v>
      </c>
      <c r="K137" s="565">
        <v>3861.4</v>
      </c>
      <c r="L137" s="565">
        <v>4178.7</v>
      </c>
      <c r="M137" s="565">
        <v>4208.1000000000004</v>
      </c>
      <c r="N137" s="565">
        <v>3391.8999999999996</v>
      </c>
      <c r="O137" s="565">
        <v>3367.3999999999996</v>
      </c>
      <c r="P137" s="565">
        <v>3421.2322100000001</v>
      </c>
      <c r="Q137" s="565">
        <v>3867.56214</v>
      </c>
      <c r="R137" s="565">
        <v>4030.1571100000001</v>
      </c>
      <c r="S137" s="143">
        <f>100</f>
        <v>100</v>
      </c>
      <c r="T137" s="328">
        <f t="shared" si="79"/>
        <v>71.556156968876863</v>
      </c>
      <c r="U137" s="328">
        <f t="shared" si="79"/>
        <v>82.236437446180346</v>
      </c>
      <c r="V137" s="328">
        <f t="shared" si="79"/>
        <v>96.94181326116373</v>
      </c>
      <c r="W137" s="328">
        <f t="shared" si="77"/>
        <v>100.39857301021036</v>
      </c>
      <c r="X137" s="328">
        <f t="shared" si="77"/>
        <v>98.681264608192876</v>
      </c>
      <c r="Y137" s="328">
        <f t="shared" si="77"/>
        <v>98.095706728994941</v>
      </c>
      <c r="Z137" s="328">
        <f t="shared" si="77"/>
        <v>95.003075409029407</v>
      </c>
      <c r="AA137" s="328">
        <f t="shared" si="38"/>
        <v>102.80969368926067</v>
      </c>
      <c r="AB137" s="328">
        <f t="shared" si="38"/>
        <v>103.53302989297578</v>
      </c>
      <c r="AC137" s="328">
        <f t="shared" si="38"/>
        <v>83.451839094599563</v>
      </c>
      <c r="AD137" s="328">
        <f t="shared" si="38"/>
        <v>82.849058924836996</v>
      </c>
      <c r="AE137" s="328">
        <f t="shared" ref="AE137:AG137" si="90">P137*100/$D137</f>
        <v>84.17350744248985</v>
      </c>
      <c r="AF137" s="328">
        <f t="shared" si="90"/>
        <v>95.154684217000849</v>
      </c>
      <c r="AG137" s="329">
        <f t="shared" si="90"/>
        <v>99.155052527986228</v>
      </c>
      <c r="AH137" s="772"/>
      <c r="AI137" s="773"/>
      <c r="AJ137" s="773"/>
      <c r="AK137" s="773"/>
      <c r="AL137" s="773"/>
      <c r="AM137" s="773"/>
      <c r="AN137" s="773"/>
      <c r="AO137" s="773"/>
      <c r="AP137" s="773"/>
      <c r="AQ137" s="773"/>
      <c r="AR137" s="773"/>
      <c r="AS137" s="773"/>
      <c r="AT137" s="773"/>
      <c r="AU137" s="773"/>
      <c r="AV137" s="774"/>
    </row>
    <row r="138" spans="2:48" ht="16.5" customHeight="1" x14ac:dyDescent="0.3">
      <c r="B138" s="911" t="s">
        <v>39</v>
      </c>
      <c r="C138" s="1" t="s">
        <v>2</v>
      </c>
      <c r="D138" s="756">
        <v>113.3</v>
      </c>
      <c r="E138" s="756">
        <v>96.2</v>
      </c>
      <c r="F138" s="756">
        <v>102</v>
      </c>
      <c r="G138" s="756">
        <v>108.9</v>
      </c>
      <c r="H138" s="756">
        <v>112.7</v>
      </c>
      <c r="I138" s="756">
        <v>112.7</v>
      </c>
      <c r="J138" s="756">
        <v>103.7</v>
      </c>
      <c r="K138" s="756">
        <v>102.3</v>
      </c>
      <c r="L138" s="756">
        <v>94.4</v>
      </c>
      <c r="M138" s="756">
        <v>93.9</v>
      </c>
      <c r="N138" s="756">
        <v>76.400000000000006</v>
      </c>
      <c r="O138" s="756">
        <v>80.2</v>
      </c>
      <c r="P138" s="757">
        <v>82.453484000000003</v>
      </c>
      <c r="Q138" s="757">
        <v>94.722922999999994</v>
      </c>
      <c r="R138" s="757">
        <v>98.417641000000003</v>
      </c>
      <c r="S138" s="143">
        <f>100</f>
        <v>100</v>
      </c>
      <c r="T138" s="328">
        <f t="shared" si="79"/>
        <v>84.907325684024713</v>
      </c>
      <c r="U138" s="328">
        <f t="shared" si="79"/>
        <v>90.026478375992937</v>
      </c>
      <c r="V138" s="328">
        <f t="shared" si="79"/>
        <v>96.116504854368941</v>
      </c>
      <c r="W138" s="328">
        <f t="shared" si="77"/>
        <v>99.470432480141227</v>
      </c>
      <c r="X138" s="328">
        <f t="shared" si="77"/>
        <v>99.470432480141227</v>
      </c>
      <c r="Y138" s="328">
        <f t="shared" si="77"/>
        <v>91.526919682259489</v>
      </c>
      <c r="Z138" s="328">
        <f t="shared" si="77"/>
        <v>90.291262135922338</v>
      </c>
      <c r="AA138" s="328">
        <f t="shared" si="38"/>
        <v>83.318623124448365</v>
      </c>
      <c r="AB138" s="328">
        <f t="shared" si="38"/>
        <v>82.877316857899388</v>
      </c>
      <c r="AC138" s="328">
        <f t="shared" si="38"/>
        <v>67.431597528684918</v>
      </c>
      <c r="AD138" s="328">
        <f t="shared" si="38"/>
        <v>70.78552515445719</v>
      </c>
      <c r="AE138" s="328">
        <f t="shared" ref="AE138:AG138" si="91">P138*100/$D138</f>
        <v>72.774478375992942</v>
      </c>
      <c r="AF138" s="328">
        <f t="shared" si="91"/>
        <v>83.603639011473959</v>
      </c>
      <c r="AG138" s="329">
        <f t="shared" si="91"/>
        <v>86.864643424536638</v>
      </c>
      <c r="AH138" s="768">
        <v>1</v>
      </c>
      <c r="AI138" s="769">
        <v>1</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4" x14ac:dyDescent="0.3">
      <c r="B139" s="911"/>
      <c r="C139" s="1" t="s">
        <v>3</v>
      </c>
      <c r="D139" s="756">
        <v>247.2</v>
      </c>
      <c r="E139" s="756">
        <v>191.4</v>
      </c>
      <c r="F139" s="758">
        <v>228.26167000000001</v>
      </c>
      <c r="G139" s="756">
        <v>267.60000000000002</v>
      </c>
      <c r="H139" s="758">
        <v>265.73683999999997</v>
      </c>
      <c r="I139" s="758">
        <v>256.94965999999999</v>
      </c>
      <c r="J139" s="758">
        <v>252.89883</v>
      </c>
      <c r="K139" s="756">
        <v>260.10000000000002</v>
      </c>
      <c r="L139" s="756">
        <v>266.60000000000002</v>
      </c>
      <c r="M139" s="756">
        <v>267.89999999999998</v>
      </c>
      <c r="N139" s="756">
        <v>213.2</v>
      </c>
      <c r="O139" s="756">
        <v>192.8</v>
      </c>
      <c r="P139" s="757">
        <v>196.815</v>
      </c>
      <c r="Q139" s="757">
        <v>223.48271</v>
      </c>
      <c r="R139" s="757">
        <v>232.50702000000001</v>
      </c>
      <c r="S139" s="143">
        <f>100</f>
        <v>100</v>
      </c>
      <c r="T139" s="328">
        <f t="shared" si="79"/>
        <v>77.427184466019426</v>
      </c>
      <c r="U139" s="328">
        <f t="shared" si="79"/>
        <v>92.338863268608421</v>
      </c>
      <c r="V139" s="328">
        <f t="shared" si="79"/>
        <v>108.25242718446604</v>
      </c>
      <c r="W139" s="328">
        <f t="shared" si="77"/>
        <v>107.49872168284789</v>
      </c>
      <c r="X139" s="328">
        <f t="shared" si="77"/>
        <v>103.94403721682849</v>
      </c>
      <c r="Y139" s="328">
        <f t="shared" si="77"/>
        <v>102.30535194174759</v>
      </c>
      <c r="Z139" s="328">
        <f t="shared" si="77"/>
        <v>105.21844660194176</v>
      </c>
      <c r="AA139" s="328">
        <f t="shared" si="38"/>
        <v>107.84789644012947</v>
      </c>
      <c r="AB139" s="328">
        <f t="shared" si="38"/>
        <v>108.37378640776699</v>
      </c>
      <c r="AC139" s="328">
        <f t="shared" si="38"/>
        <v>86.245954692556637</v>
      </c>
      <c r="AD139" s="328">
        <f t="shared" si="38"/>
        <v>77.993527508090622</v>
      </c>
      <c r="AE139" s="328">
        <f t="shared" ref="AE139:AG139" si="92">P139*100/$D139</f>
        <v>79.617718446601941</v>
      </c>
      <c r="AF139" s="328">
        <f t="shared" si="92"/>
        <v>90.405627022653732</v>
      </c>
      <c r="AG139" s="329">
        <f t="shared" si="92"/>
        <v>94.056237864077673</v>
      </c>
      <c r="AH139" s="768">
        <v>1</v>
      </c>
      <c r="AI139" s="769">
        <v>1</v>
      </c>
      <c r="AJ139" s="769">
        <v>2</v>
      </c>
      <c r="AK139" s="769">
        <v>1</v>
      </c>
      <c r="AL139" s="769">
        <v>2</v>
      </c>
      <c r="AM139" s="769">
        <v>2</v>
      </c>
      <c r="AN139" s="769">
        <v>2</v>
      </c>
      <c r="AO139" s="769">
        <v>1</v>
      </c>
      <c r="AP139" s="769">
        <v>1</v>
      </c>
      <c r="AQ139" s="769">
        <v>1</v>
      </c>
      <c r="AR139" s="769">
        <v>1</v>
      </c>
      <c r="AS139" s="769">
        <v>1</v>
      </c>
      <c r="AT139" s="769">
        <v>4</v>
      </c>
      <c r="AU139" s="769">
        <v>6</v>
      </c>
      <c r="AV139" s="771">
        <v>7</v>
      </c>
    </row>
    <row r="140" spans="2:48" ht="14.4" x14ac:dyDescent="0.3">
      <c r="B140" s="911"/>
      <c r="C140" s="1" t="s">
        <v>4</v>
      </c>
      <c r="D140" s="756">
        <v>410.1</v>
      </c>
      <c r="E140" s="756">
        <v>332.7</v>
      </c>
      <c r="F140" s="756">
        <v>425.5</v>
      </c>
      <c r="G140" s="756">
        <v>458.8</v>
      </c>
      <c r="H140" s="756">
        <v>434.6</v>
      </c>
      <c r="I140" s="756">
        <v>390.6</v>
      </c>
      <c r="J140" s="756">
        <v>415.5</v>
      </c>
      <c r="K140" s="756">
        <v>577.20000000000005</v>
      </c>
      <c r="L140" s="756">
        <v>861.2</v>
      </c>
      <c r="M140" s="756">
        <v>585.4</v>
      </c>
      <c r="N140" s="756">
        <v>437.9</v>
      </c>
      <c r="O140" s="756">
        <v>421.2</v>
      </c>
      <c r="P140" s="757">
        <v>423.8306</v>
      </c>
      <c r="Q140" s="757">
        <v>473.65561000000002</v>
      </c>
      <c r="R140" s="757">
        <v>495.13497999999998</v>
      </c>
      <c r="S140" s="143">
        <f>100</f>
        <v>100</v>
      </c>
      <c r="T140" s="328">
        <f t="shared" si="79"/>
        <v>81.126554498902706</v>
      </c>
      <c r="U140" s="328">
        <f t="shared" si="79"/>
        <v>103.75518166300901</v>
      </c>
      <c r="V140" s="328">
        <f t="shared" si="79"/>
        <v>111.8751524018532</v>
      </c>
      <c r="W140" s="328">
        <f t="shared" si="77"/>
        <v>105.97415264569617</v>
      </c>
      <c r="X140" s="328">
        <f t="shared" si="77"/>
        <v>95.245062179956108</v>
      </c>
      <c r="Y140" s="328">
        <f t="shared" si="77"/>
        <v>101.31675201170445</v>
      </c>
      <c r="Z140" s="328">
        <f t="shared" si="77"/>
        <v>140.7461594732992</v>
      </c>
      <c r="AA140" s="328">
        <f t="shared" si="38"/>
        <v>209.99756157034869</v>
      </c>
      <c r="AB140" s="328">
        <f t="shared" si="38"/>
        <v>142.74567178736893</v>
      </c>
      <c r="AC140" s="328">
        <f t="shared" si="38"/>
        <v>106.77883443062667</v>
      </c>
      <c r="AD140" s="328">
        <f t="shared" si="38"/>
        <v>102.70665691294806</v>
      </c>
      <c r="AE140" s="328">
        <f t="shared" ref="AE140:AG140" si="93">P140*100/$D140</f>
        <v>103.34811021702022</v>
      </c>
      <c r="AF140" s="328">
        <f t="shared" si="93"/>
        <v>115.49758839307486</v>
      </c>
      <c r="AG140" s="329">
        <f t="shared" si="93"/>
        <v>120.73518166300902</v>
      </c>
      <c r="AH140" s="768">
        <v>1</v>
      </c>
      <c r="AI140" s="769">
        <v>1</v>
      </c>
      <c r="AJ140" s="769">
        <v>1</v>
      </c>
      <c r="AK140" s="769">
        <v>1</v>
      </c>
      <c r="AL140" s="769">
        <v>1</v>
      </c>
      <c r="AM140" s="769">
        <v>1</v>
      </c>
      <c r="AN140" s="769">
        <v>1</v>
      </c>
      <c r="AO140" s="769">
        <v>1</v>
      </c>
      <c r="AP140" s="769">
        <v>1</v>
      </c>
      <c r="AQ140" s="769">
        <v>1</v>
      </c>
      <c r="AR140" s="769">
        <v>1</v>
      </c>
      <c r="AS140" s="769">
        <v>1</v>
      </c>
      <c r="AT140" s="769">
        <v>4</v>
      </c>
      <c r="AU140" s="769">
        <v>6</v>
      </c>
      <c r="AV140" s="771">
        <v>7</v>
      </c>
    </row>
    <row r="141" spans="2:48" ht="14.4" x14ac:dyDescent="0.3">
      <c r="B141" s="911"/>
      <c r="C141" s="1" t="s">
        <v>5</v>
      </c>
      <c r="D141" s="756">
        <v>3812.4</v>
      </c>
      <c r="E141" s="756">
        <v>3101</v>
      </c>
      <c r="F141" s="757">
        <v>4089.4385000000002</v>
      </c>
      <c r="G141" s="757">
        <v>3668.2766999999999</v>
      </c>
      <c r="H141" s="757">
        <v>3376.7629000000002</v>
      </c>
      <c r="I141" s="757">
        <v>4552.2503999999999</v>
      </c>
      <c r="J141" s="757">
        <v>4549.4012000000002</v>
      </c>
      <c r="K141" s="756">
        <v>438.4</v>
      </c>
      <c r="L141" s="756">
        <v>355.4</v>
      </c>
      <c r="M141" s="756">
        <v>419.3</v>
      </c>
      <c r="N141" s="756">
        <v>536.29999999999995</v>
      </c>
      <c r="O141" s="756">
        <v>586.29999999999995</v>
      </c>
      <c r="P141" s="757">
        <v>539.60724000000005</v>
      </c>
      <c r="Q141" s="757">
        <v>639.01256999999998</v>
      </c>
      <c r="R141" s="757">
        <v>667.18377999999996</v>
      </c>
      <c r="S141" s="143">
        <f>100</f>
        <v>100</v>
      </c>
      <c r="T141" s="328">
        <f t="shared" si="79"/>
        <v>81.339838421991388</v>
      </c>
      <c r="U141" s="328">
        <f t="shared" si="79"/>
        <v>107.2667742104711</v>
      </c>
      <c r="V141" s="328">
        <f t="shared" si="79"/>
        <v>96.219617563739376</v>
      </c>
      <c r="W141" s="328">
        <f t="shared" si="77"/>
        <v>88.573153394187401</v>
      </c>
      <c r="X141" s="328">
        <f t="shared" si="77"/>
        <v>119.40642115203021</v>
      </c>
      <c r="Y141" s="328">
        <f t="shared" si="77"/>
        <v>119.33168607701185</v>
      </c>
      <c r="Z141" s="328">
        <f t="shared" si="77"/>
        <v>11.499318014898751</v>
      </c>
      <c r="AA141" s="328">
        <f t="shared" si="38"/>
        <v>9.3222117301437404</v>
      </c>
      <c r="AB141" s="328">
        <f t="shared" si="38"/>
        <v>10.99832126744308</v>
      </c>
      <c r="AC141" s="328">
        <f t="shared" si="38"/>
        <v>14.067254223061587</v>
      </c>
      <c r="AD141" s="328">
        <f t="shared" si="38"/>
        <v>15.378764033154965</v>
      </c>
      <c r="AE141" s="328">
        <f t="shared" ref="AE141:AG141" si="94">P141*100/$D141</f>
        <v>14.154003777148253</v>
      </c>
      <c r="AF141" s="328">
        <f t="shared" si="94"/>
        <v>16.761425086559647</v>
      </c>
      <c r="AG141" s="329">
        <f t="shared" si="94"/>
        <v>17.500361452103661</v>
      </c>
      <c r="AH141" s="768">
        <v>1</v>
      </c>
      <c r="AI141" s="769">
        <v>1</v>
      </c>
      <c r="AJ141" s="769">
        <v>4</v>
      </c>
      <c r="AK141" s="769">
        <v>4</v>
      </c>
      <c r="AL141" s="769">
        <v>4</v>
      </c>
      <c r="AM141" s="769">
        <v>4</v>
      </c>
      <c r="AN141" s="769">
        <v>4</v>
      </c>
      <c r="AO141" s="769">
        <v>1</v>
      </c>
      <c r="AP141" s="769">
        <v>1</v>
      </c>
      <c r="AQ141" s="769">
        <v>1</v>
      </c>
      <c r="AR141" s="769">
        <v>1</v>
      </c>
      <c r="AS141" s="769">
        <v>1</v>
      </c>
      <c r="AT141" s="769">
        <v>4</v>
      </c>
      <c r="AU141" s="769">
        <v>6</v>
      </c>
      <c r="AV141" s="771">
        <v>7</v>
      </c>
    </row>
    <row r="142" spans="2:48" ht="14.4" x14ac:dyDescent="0.3">
      <c r="B142" s="911"/>
      <c r="C142" s="1" t="s">
        <v>6</v>
      </c>
      <c r="D142" s="756">
        <v>4583</v>
      </c>
      <c r="E142" s="756">
        <v>3721.3</v>
      </c>
      <c r="F142" s="756">
        <v>4845.2001700000001</v>
      </c>
      <c r="G142" s="757">
        <v>4503.5766999999996</v>
      </c>
      <c r="H142" s="756">
        <v>4189.7997400000004</v>
      </c>
      <c r="I142" s="756">
        <v>5312.5000600000003</v>
      </c>
      <c r="J142" s="756">
        <v>5321.5000300000002</v>
      </c>
      <c r="K142" s="756">
        <v>1378</v>
      </c>
      <c r="L142" s="756">
        <v>1577.6</v>
      </c>
      <c r="M142" s="756">
        <v>1366.5</v>
      </c>
      <c r="N142" s="756">
        <v>1263.8</v>
      </c>
      <c r="O142" s="756">
        <v>1280.5</v>
      </c>
      <c r="P142" s="757">
        <v>1242.706324</v>
      </c>
      <c r="Q142" s="757">
        <v>1430.8738130000002</v>
      </c>
      <c r="R142" s="757">
        <v>1493.2434210000001</v>
      </c>
      <c r="S142" s="143">
        <f>100</f>
        <v>100</v>
      </c>
      <c r="T142" s="328">
        <f t="shared" si="79"/>
        <v>81.197905302203793</v>
      </c>
      <c r="U142" s="328">
        <f t="shared" si="79"/>
        <v>105.72114706524111</v>
      </c>
      <c r="V142" s="328">
        <f t="shared" si="79"/>
        <v>98.26700196377918</v>
      </c>
      <c r="W142" s="328">
        <f t="shared" si="77"/>
        <v>91.420461269910547</v>
      </c>
      <c r="X142" s="328">
        <f t="shared" si="77"/>
        <v>115.91752258346062</v>
      </c>
      <c r="Y142" s="328">
        <f t="shared" si="77"/>
        <v>116.11389984726162</v>
      </c>
      <c r="Z142" s="328">
        <f t="shared" si="77"/>
        <v>30.067641283002398</v>
      </c>
      <c r="AA142" s="328">
        <f t="shared" si="38"/>
        <v>34.422867117608554</v>
      </c>
      <c r="AB142" s="328">
        <f t="shared" si="38"/>
        <v>29.816713942832205</v>
      </c>
      <c r="AC142" s="328">
        <f t="shared" si="38"/>
        <v>27.57582369626882</v>
      </c>
      <c r="AD142" s="328">
        <f t="shared" si="38"/>
        <v>27.940213833733363</v>
      </c>
      <c r="AE142" s="328">
        <f t="shared" ref="AE142:AG142" si="95">P142*100/$D142</f>
        <v>27.115564564695614</v>
      </c>
      <c r="AF142" s="328">
        <f t="shared" si="95"/>
        <v>31.221335653502074</v>
      </c>
      <c r="AG142" s="329">
        <f t="shared" si="95"/>
        <v>32.582226074623613</v>
      </c>
      <c r="AH142" s="768">
        <v>1</v>
      </c>
      <c r="AI142" s="769">
        <v>1</v>
      </c>
      <c r="AJ142" s="769">
        <v>1</v>
      </c>
      <c r="AK142" s="769">
        <v>4</v>
      </c>
      <c r="AL142" s="769">
        <v>1</v>
      </c>
      <c r="AM142" s="769">
        <v>1</v>
      </c>
      <c r="AN142" s="769">
        <v>1</v>
      </c>
      <c r="AO142" s="769">
        <v>1</v>
      </c>
      <c r="AP142" s="769">
        <v>1</v>
      </c>
      <c r="AQ142" s="769">
        <v>1</v>
      </c>
      <c r="AR142" s="769">
        <v>1</v>
      </c>
      <c r="AS142" s="769">
        <v>1</v>
      </c>
      <c r="AT142" s="769">
        <v>4</v>
      </c>
      <c r="AU142" s="769">
        <v>6</v>
      </c>
      <c r="AV142" s="771">
        <v>7</v>
      </c>
    </row>
    <row r="143" spans="2:48" ht="14.4" x14ac:dyDescent="0.3">
      <c r="B143" s="912"/>
      <c r="C143" s="8" t="s">
        <v>7</v>
      </c>
      <c r="D143" s="565">
        <v>770.6</v>
      </c>
      <c r="E143" s="565">
        <v>620.29999999999995</v>
      </c>
      <c r="F143" s="565">
        <v>755.76166999999998</v>
      </c>
      <c r="G143" s="565">
        <v>835.3</v>
      </c>
      <c r="H143" s="565">
        <v>813.03683999999998</v>
      </c>
      <c r="I143" s="565">
        <v>760.24965999999995</v>
      </c>
      <c r="J143" s="565">
        <v>772.09883000000002</v>
      </c>
      <c r="K143" s="565">
        <v>939.60000000000014</v>
      </c>
      <c r="L143" s="565">
        <v>1222.2</v>
      </c>
      <c r="M143" s="565">
        <v>947.19999999999993</v>
      </c>
      <c r="N143" s="565">
        <v>727.5</v>
      </c>
      <c r="O143" s="565">
        <v>694.2</v>
      </c>
      <c r="P143" s="565">
        <v>703.09908399999995</v>
      </c>
      <c r="Q143" s="565">
        <v>791.86124300000006</v>
      </c>
      <c r="R143" s="565">
        <v>826.05964100000006</v>
      </c>
      <c r="S143" s="143">
        <f>100</f>
        <v>100</v>
      </c>
      <c r="T143" s="328">
        <f t="shared" si="79"/>
        <v>80.495717622631702</v>
      </c>
      <c r="U143" s="328">
        <f t="shared" si="79"/>
        <v>98.074444588632232</v>
      </c>
      <c r="V143" s="328">
        <f t="shared" si="79"/>
        <v>108.39605502206072</v>
      </c>
      <c r="W143" s="328">
        <f t="shared" si="77"/>
        <v>105.50698676356085</v>
      </c>
      <c r="X143" s="328">
        <f t="shared" si="77"/>
        <v>98.656846613028804</v>
      </c>
      <c r="Y143" s="328">
        <f t="shared" si="77"/>
        <v>100.19450168699714</v>
      </c>
      <c r="Z143" s="328">
        <f t="shared" si="77"/>
        <v>121.93096288606283</v>
      </c>
      <c r="AA143" s="328">
        <f t="shared" si="38"/>
        <v>158.60368543991694</v>
      </c>
      <c r="AB143" s="328">
        <f t="shared" si="38"/>
        <v>122.91720737087984</v>
      </c>
      <c r="AC143" s="328">
        <f t="shared" si="38"/>
        <v>94.406955618998182</v>
      </c>
      <c r="AD143" s="328">
        <f t="shared" si="38"/>
        <v>90.085647547365681</v>
      </c>
      <c r="AE143" s="328">
        <f t="shared" ref="AE143:AG143" si="96">P143*100/$D143</f>
        <v>91.240472878276663</v>
      </c>
      <c r="AF143" s="328">
        <f t="shared" si="96"/>
        <v>102.75905048014535</v>
      </c>
      <c r="AG143" s="329">
        <f t="shared" si="96"/>
        <v>107.19694277186609</v>
      </c>
      <c r="AH143" s="772"/>
      <c r="AI143" s="773"/>
      <c r="AJ143" s="773"/>
      <c r="AK143" s="773"/>
      <c r="AL143" s="773"/>
      <c r="AM143" s="773"/>
      <c r="AN143" s="773"/>
      <c r="AO143" s="773"/>
      <c r="AP143" s="773"/>
      <c r="AQ143" s="773"/>
      <c r="AR143" s="773"/>
      <c r="AS143" s="773"/>
      <c r="AT143" s="773"/>
      <c r="AU143" s="773"/>
      <c r="AV143" s="774"/>
    </row>
    <row r="144" spans="2:48" ht="16.5" customHeight="1" x14ac:dyDescent="0.3">
      <c r="B144" s="911" t="s">
        <v>40</v>
      </c>
      <c r="C144" s="7" t="s">
        <v>2</v>
      </c>
      <c r="D144" s="756">
        <v>68.900000000000006</v>
      </c>
      <c r="E144" s="756">
        <v>49.6</v>
      </c>
      <c r="F144" s="756">
        <v>57.3</v>
      </c>
      <c r="G144" s="756">
        <v>67.3</v>
      </c>
      <c r="H144" s="756">
        <v>74.099999999999994</v>
      </c>
      <c r="I144" s="756">
        <v>69.3</v>
      </c>
      <c r="J144" s="756">
        <v>66.400000000000006</v>
      </c>
      <c r="K144" s="756">
        <v>64.3</v>
      </c>
      <c r="L144" s="756">
        <v>63.4</v>
      </c>
      <c r="M144" s="756">
        <v>66.400000000000006</v>
      </c>
      <c r="N144" s="756">
        <v>50.1</v>
      </c>
      <c r="O144" s="756">
        <v>54.1</v>
      </c>
      <c r="P144" s="757">
        <v>55.620120999999997</v>
      </c>
      <c r="Q144" s="757">
        <v>63.896641000000002</v>
      </c>
      <c r="R144" s="757">
        <v>66.377243000000007</v>
      </c>
      <c r="S144" s="143">
        <f>100</f>
        <v>100</v>
      </c>
      <c r="T144" s="328">
        <f t="shared" si="79"/>
        <v>71.98838896952104</v>
      </c>
      <c r="U144" s="328">
        <f t="shared" si="79"/>
        <v>83.164005805515231</v>
      </c>
      <c r="V144" s="328">
        <f t="shared" si="79"/>
        <v>97.677793904208997</v>
      </c>
      <c r="W144" s="328">
        <f t="shared" si="77"/>
        <v>107.54716981132073</v>
      </c>
      <c r="X144" s="328">
        <f t="shared" si="77"/>
        <v>100.58055152394775</v>
      </c>
      <c r="Y144" s="328">
        <f t="shared" si="77"/>
        <v>96.371552975326566</v>
      </c>
      <c r="Z144" s="328">
        <f t="shared" si="77"/>
        <v>93.323657474600864</v>
      </c>
      <c r="AA144" s="328">
        <f t="shared" si="38"/>
        <v>92.017416545718419</v>
      </c>
      <c r="AB144" s="328">
        <f t="shared" si="38"/>
        <v>96.371552975326566</v>
      </c>
      <c r="AC144" s="328">
        <f t="shared" si="38"/>
        <v>72.714078374455724</v>
      </c>
      <c r="AD144" s="328">
        <f t="shared" si="38"/>
        <v>78.519593613933225</v>
      </c>
      <c r="AE144" s="328">
        <f t="shared" ref="AE144:AG144" si="97">P144*100/$D144</f>
        <v>80.725865021770673</v>
      </c>
      <c r="AF144" s="328">
        <f t="shared" si="97"/>
        <v>92.738230769230768</v>
      </c>
      <c r="AG144" s="329">
        <f t="shared" si="97"/>
        <v>96.33852394775036</v>
      </c>
      <c r="AH144" s="768">
        <v>1</v>
      </c>
      <c r="AI144" s="769">
        <v>1</v>
      </c>
      <c r="AJ144" s="769">
        <v>1</v>
      </c>
      <c r="AK144" s="769">
        <v>1</v>
      </c>
      <c r="AL144" s="769">
        <v>1</v>
      </c>
      <c r="AM144" s="769">
        <v>1</v>
      </c>
      <c r="AN144" s="769">
        <v>1</v>
      </c>
      <c r="AO144" s="769">
        <v>1</v>
      </c>
      <c r="AP144" s="769">
        <v>1</v>
      </c>
      <c r="AQ144" s="769">
        <v>1</v>
      </c>
      <c r="AR144" s="769">
        <v>1</v>
      </c>
      <c r="AS144" s="769">
        <v>1</v>
      </c>
      <c r="AT144" s="769">
        <v>4</v>
      </c>
      <c r="AU144" s="769">
        <v>6</v>
      </c>
      <c r="AV144" s="771">
        <v>7</v>
      </c>
    </row>
    <row r="145" spans="2:48" ht="14.4" x14ac:dyDescent="0.3">
      <c r="B145" s="911"/>
      <c r="C145" s="1" t="s">
        <v>3</v>
      </c>
      <c r="D145" s="756">
        <v>203.5</v>
      </c>
      <c r="E145" s="756">
        <v>171.4</v>
      </c>
      <c r="F145" s="756">
        <v>168.7</v>
      </c>
      <c r="G145" s="756">
        <v>202</v>
      </c>
      <c r="H145" s="758">
        <v>221.84947</v>
      </c>
      <c r="I145" s="758">
        <v>211.75519</v>
      </c>
      <c r="J145" s="756">
        <v>229.4</v>
      </c>
      <c r="K145" s="756">
        <v>227.6</v>
      </c>
      <c r="L145" s="756">
        <v>246.8</v>
      </c>
      <c r="M145" s="756">
        <v>250.4</v>
      </c>
      <c r="N145" s="756">
        <v>184.6</v>
      </c>
      <c r="O145" s="756">
        <v>166.3</v>
      </c>
      <c r="P145" s="757">
        <v>169.76315</v>
      </c>
      <c r="Q145" s="757">
        <v>192.76543000000001</v>
      </c>
      <c r="R145" s="757">
        <v>200.48996</v>
      </c>
      <c r="S145" s="143">
        <f>100</f>
        <v>100</v>
      </c>
      <c r="T145" s="328">
        <f t="shared" si="79"/>
        <v>84.226044226044223</v>
      </c>
      <c r="U145" s="328">
        <f t="shared" si="79"/>
        <v>82.899262899262894</v>
      </c>
      <c r="V145" s="328">
        <f t="shared" si="79"/>
        <v>99.262899262899268</v>
      </c>
      <c r="W145" s="328">
        <f t="shared" si="77"/>
        <v>109.01693857493858</v>
      </c>
      <c r="X145" s="328">
        <f t="shared" si="77"/>
        <v>104.05660442260442</v>
      </c>
      <c r="Y145" s="328">
        <f t="shared" si="77"/>
        <v>112.72727272727273</v>
      </c>
      <c r="Z145" s="328">
        <f t="shared" si="77"/>
        <v>111.84275184275184</v>
      </c>
      <c r="AA145" s="328">
        <f t="shared" si="38"/>
        <v>121.27764127764128</v>
      </c>
      <c r="AB145" s="328">
        <f t="shared" si="38"/>
        <v>123.04668304668304</v>
      </c>
      <c r="AC145" s="328">
        <f t="shared" si="38"/>
        <v>90.712530712530707</v>
      </c>
      <c r="AD145" s="328">
        <f t="shared" si="38"/>
        <v>81.719901719901713</v>
      </c>
      <c r="AE145" s="328">
        <f t="shared" ref="AE145:AE180" si="98">P145*100/$D145</f>
        <v>83.421695331695332</v>
      </c>
      <c r="AF145" s="328">
        <f t="shared" ref="AF145:AG180" si="99">Q145*100/$D145</f>
        <v>94.725027027027039</v>
      </c>
      <c r="AG145" s="329">
        <f t="shared" si="99"/>
        <v>98.520864864864862</v>
      </c>
      <c r="AH145" s="768">
        <v>1</v>
      </c>
      <c r="AI145" s="769">
        <v>1</v>
      </c>
      <c r="AJ145" s="769">
        <v>1</v>
      </c>
      <c r="AK145" s="769">
        <v>1</v>
      </c>
      <c r="AL145" s="769">
        <v>2</v>
      </c>
      <c r="AM145" s="769">
        <v>2</v>
      </c>
      <c r="AN145" s="769">
        <v>1</v>
      </c>
      <c r="AO145" s="769">
        <v>1</v>
      </c>
      <c r="AP145" s="769">
        <v>1</v>
      </c>
      <c r="AQ145" s="769">
        <v>1</v>
      </c>
      <c r="AR145" s="769">
        <v>1</v>
      </c>
      <c r="AS145" s="769">
        <v>1</v>
      </c>
      <c r="AT145" s="769">
        <v>4</v>
      </c>
      <c r="AU145" s="769">
        <v>6</v>
      </c>
      <c r="AV145" s="771">
        <v>7</v>
      </c>
    </row>
    <row r="146" spans="2:48" ht="14.4" x14ac:dyDescent="0.3">
      <c r="B146" s="911"/>
      <c r="C146" s="1" t="s">
        <v>4</v>
      </c>
      <c r="D146" s="756">
        <v>463.5</v>
      </c>
      <c r="E146" s="756">
        <v>345.4</v>
      </c>
      <c r="F146" s="756">
        <v>387.2</v>
      </c>
      <c r="G146" s="756">
        <v>448.2</v>
      </c>
      <c r="H146" s="756">
        <v>376</v>
      </c>
      <c r="I146" s="756">
        <v>406.6</v>
      </c>
      <c r="J146" s="756">
        <v>410.5</v>
      </c>
      <c r="K146" s="756">
        <v>382.5</v>
      </c>
      <c r="L146" s="756">
        <v>434</v>
      </c>
      <c r="M146" s="756">
        <v>422</v>
      </c>
      <c r="N146" s="756">
        <v>353.5</v>
      </c>
      <c r="O146" s="756">
        <v>395.1</v>
      </c>
      <c r="P146" s="757">
        <v>397.56756999999999</v>
      </c>
      <c r="Q146" s="757">
        <v>444.30511000000001</v>
      </c>
      <c r="R146" s="757">
        <v>464.42394999999999</v>
      </c>
      <c r="S146" s="143">
        <f>100</f>
        <v>100</v>
      </c>
      <c r="T146" s="328">
        <f t="shared" si="79"/>
        <v>74.519956850053944</v>
      </c>
      <c r="U146" s="328">
        <f t="shared" si="79"/>
        <v>83.538295577130526</v>
      </c>
      <c r="V146" s="328">
        <f t="shared" si="79"/>
        <v>96.699029126213588</v>
      </c>
      <c r="W146" s="328">
        <f t="shared" si="77"/>
        <v>81.121898597626753</v>
      </c>
      <c r="X146" s="328">
        <f t="shared" si="77"/>
        <v>87.723840345199562</v>
      </c>
      <c r="Y146" s="328">
        <f t="shared" si="77"/>
        <v>88.565264293419631</v>
      </c>
      <c r="Z146" s="328">
        <f t="shared" si="77"/>
        <v>82.524271844660191</v>
      </c>
      <c r="AA146" s="328">
        <f t="shared" si="38"/>
        <v>93.635382955771306</v>
      </c>
      <c r="AB146" s="328">
        <f t="shared" si="38"/>
        <v>91.046386192017266</v>
      </c>
      <c r="AC146" s="328">
        <f t="shared" si="38"/>
        <v>76.267529665587915</v>
      </c>
      <c r="AD146" s="328">
        <f t="shared" si="38"/>
        <v>85.242718446601941</v>
      </c>
      <c r="AE146" s="328">
        <f t="shared" si="98"/>
        <v>85.775096008629987</v>
      </c>
      <c r="AF146" s="328">
        <f t="shared" si="99"/>
        <v>95.858707659115424</v>
      </c>
      <c r="AG146" s="329">
        <f t="shared" si="99"/>
        <v>100.19934196332254</v>
      </c>
      <c r="AH146" s="768">
        <v>1</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4" x14ac:dyDescent="0.3">
      <c r="B147" s="911"/>
      <c r="C147" s="1" t="s">
        <v>5</v>
      </c>
      <c r="D147" s="756">
        <v>1434.3</v>
      </c>
      <c r="E147" s="756">
        <v>1115.0999999999999</v>
      </c>
      <c r="F147" s="756">
        <v>1099.7</v>
      </c>
      <c r="G147" s="756">
        <v>1509.5</v>
      </c>
      <c r="H147" s="757">
        <v>1399.7505000000001</v>
      </c>
      <c r="I147" s="757">
        <v>1483.4449</v>
      </c>
      <c r="J147" s="756">
        <v>1132.0999999999999</v>
      </c>
      <c r="K147" s="756">
        <v>1300.0999999999999</v>
      </c>
      <c r="L147" s="756">
        <v>1235</v>
      </c>
      <c r="M147" s="756">
        <v>1289.3</v>
      </c>
      <c r="N147" s="756">
        <v>1359.9</v>
      </c>
      <c r="O147" s="756">
        <v>1100.9000000000001</v>
      </c>
      <c r="P147" s="757">
        <v>1013.2246</v>
      </c>
      <c r="Q147" s="757">
        <v>1199.8787</v>
      </c>
      <c r="R147" s="757">
        <v>1252.7173</v>
      </c>
      <c r="S147" s="143">
        <f>100</f>
        <v>100</v>
      </c>
      <c r="T147" s="328">
        <f t="shared" si="79"/>
        <v>77.745241581259137</v>
      </c>
      <c r="U147" s="328">
        <f t="shared" si="79"/>
        <v>76.671547096144465</v>
      </c>
      <c r="V147" s="328">
        <f t="shared" si="79"/>
        <v>105.24297566757303</v>
      </c>
      <c r="W147" s="328">
        <f t="shared" si="77"/>
        <v>97.591194310813648</v>
      </c>
      <c r="X147" s="328">
        <f t="shared" si="77"/>
        <v>103.42640312347486</v>
      </c>
      <c r="Y147" s="328">
        <f t="shared" si="77"/>
        <v>78.930488740151986</v>
      </c>
      <c r="Z147" s="328">
        <f t="shared" si="77"/>
        <v>90.643519486857699</v>
      </c>
      <c r="AA147" s="328">
        <f t="shared" si="38"/>
        <v>86.104720072509238</v>
      </c>
      <c r="AB147" s="328">
        <f t="shared" si="38"/>
        <v>89.890538938855187</v>
      </c>
      <c r="AC147" s="328">
        <f t="shared" si="38"/>
        <v>94.812800669316047</v>
      </c>
      <c r="AD147" s="328">
        <f t="shared" si="38"/>
        <v>76.755211601478081</v>
      </c>
      <c r="AE147" s="328">
        <f t="shared" si="98"/>
        <v>70.642445792372598</v>
      </c>
      <c r="AF147" s="328">
        <f t="shared" si="99"/>
        <v>83.656048246531412</v>
      </c>
      <c r="AG147" s="329">
        <f t="shared" si="99"/>
        <v>87.339977689465243</v>
      </c>
      <c r="AH147" s="768">
        <v>1</v>
      </c>
      <c r="AI147" s="769">
        <v>1</v>
      </c>
      <c r="AJ147" s="769">
        <v>1</v>
      </c>
      <c r="AK147" s="769">
        <v>1</v>
      </c>
      <c r="AL147" s="769">
        <v>4</v>
      </c>
      <c r="AM147" s="769">
        <v>4</v>
      </c>
      <c r="AN147" s="769">
        <v>1</v>
      </c>
      <c r="AO147" s="769">
        <v>1</v>
      </c>
      <c r="AP147" s="769">
        <v>1</v>
      </c>
      <c r="AQ147" s="769">
        <v>1</v>
      </c>
      <c r="AR147" s="769">
        <v>1</v>
      </c>
      <c r="AS147" s="769">
        <v>1</v>
      </c>
      <c r="AT147" s="769">
        <v>4</v>
      </c>
      <c r="AU147" s="769">
        <v>6</v>
      </c>
      <c r="AV147" s="771">
        <v>7</v>
      </c>
    </row>
    <row r="148" spans="2:48" ht="14.4" x14ac:dyDescent="0.3">
      <c r="B148" s="911"/>
      <c r="C148" s="1" t="s">
        <v>6</v>
      </c>
      <c r="D148" s="756">
        <v>2170.1999999999998</v>
      </c>
      <c r="E148" s="756">
        <v>1681.5</v>
      </c>
      <c r="F148" s="756">
        <v>1712.9</v>
      </c>
      <c r="G148" s="756">
        <v>2227</v>
      </c>
      <c r="H148" s="756">
        <v>2071.6999700000001</v>
      </c>
      <c r="I148" s="756">
        <v>2171.1000899999999</v>
      </c>
      <c r="J148" s="756">
        <v>1838.3999999999999</v>
      </c>
      <c r="K148" s="756">
        <v>1974.5</v>
      </c>
      <c r="L148" s="756">
        <v>1979.2</v>
      </c>
      <c r="M148" s="756">
        <v>2028.1</v>
      </c>
      <c r="N148" s="756">
        <v>1948.1000000000001</v>
      </c>
      <c r="O148" s="756">
        <v>1716.4</v>
      </c>
      <c r="P148" s="757">
        <v>1636.1754409999999</v>
      </c>
      <c r="Q148" s="757">
        <v>1900.845881</v>
      </c>
      <c r="R148" s="757">
        <v>1984.0084529999999</v>
      </c>
      <c r="S148" s="143">
        <f>100</f>
        <v>100</v>
      </c>
      <c r="T148" s="328">
        <f t="shared" si="79"/>
        <v>77.481338125518391</v>
      </c>
      <c r="U148" s="328">
        <f t="shared" si="79"/>
        <v>78.928209381623816</v>
      </c>
      <c r="V148" s="328">
        <f t="shared" si="79"/>
        <v>102.61727029766843</v>
      </c>
      <c r="W148" s="328">
        <f t="shared" si="77"/>
        <v>95.461246428900566</v>
      </c>
      <c r="X148" s="328">
        <f t="shared" si="77"/>
        <v>100.04147497926459</v>
      </c>
      <c r="Y148" s="328">
        <f t="shared" si="77"/>
        <v>84.711086535803162</v>
      </c>
      <c r="Z148" s="328">
        <f t="shared" si="77"/>
        <v>90.982397935674143</v>
      </c>
      <c r="AA148" s="328">
        <f t="shared" si="38"/>
        <v>91.198967837065709</v>
      </c>
      <c r="AB148" s="328">
        <f t="shared" si="38"/>
        <v>93.452216385586595</v>
      </c>
      <c r="AC148" s="328">
        <f t="shared" si="38"/>
        <v>89.765920191687414</v>
      </c>
      <c r="AD148" s="328">
        <f t="shared" si="38"/>
        <v>79.089484840106905</v>
      </c>
      <c r="AE148" s="328">
        <f t="shared" si="98"/>
        <v>75.392841258870149</v>
      </c>
      <c r="AF148" s="328">
        <f t="shared" si="99"/>
        <v>87.58851170399042</v>
      </c>
      <c r="AG148" s="329">
        <f t="shared" si="99"/>
        <v>91.420535111971247</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4" x14ac:dyDescent="0.3">
      <c r="B149" s="912"/>
      <c r="C149" s="8" t="s">
        <v>7</v>
      </c>
      <c r="D149" s="565">
        <v>735.9</v>
      </c>
      <c r="E149" s="565">
        <v>566.4</v>
      </c>
      <c r="F149" s="565">
        <v>613.20000000000005</v>
      </c>
      <c r="G149" s="565">
        <v>717.5</v>
      </c>
      <c r="H149" s="565">
        <v>671.94947000000002</v>
      </c>
      <c r="I149" s="565">
        <v>687.65518999999995</v>
      </c>
      <c r="J149" s="565">
        <v>706.3</v>
      </c>
      <c r="K149" s="565">
        <v>674.4</v>
      </c>
      <c r="L149" s="565">
        <v>744.2</v>
      </c>
      <c r="M149" s="565">
        <v>738.8</v>
      </c>
      <c r="N149" s="565">
        <v>588.20000000000005</v>
      </c>
      <c r="O149" s="565">
        <v>615.5</v>
      </c>
      <c r="P149" s="565">
        <v>622.95084099999997</v>
      </c>
      <c r="Q149" s="565">
        <v>700.96718099999998</v>
      </c>
      <c r="R149" s="565">
        <v>731.29115300000001</v>
      </c>
      <c r="S149" s="143">
        <f>100</f>
        <v>100</v>
      </c>
      <c r="T149" s="328">
        <f t="shared" si="79"/>
        <v>76.966979209131679</v>
      </c>
      <c r="U149" s="328">
        <f t="shared" si="79"/>
        <v>83.326538931920112</v>
      </c>
      <c r="V149" s="328">
        <f t="shared" si="79"/>
        <v>97.499660279929344</v>
      </c>
      <c r="W149" s="328">
        <f t="shared" si="77"/>
        <v>91.309888571816828</v>
      </c>
      <c r="X149" s="328">
        <f t="shared" si="77"/>
        <v>93.444107895094447</v>
      </c>
      <c r="Y149" s="328">
        <f t="shared" si="77"/>
        <v>95.977714363364584</v>
      </c>
      <c r="Z149" s="328">
        <f t="shared" si="77"/>
        <v>91.642886261720349</v>
      </c>
      <c r="AA149" s="328">
        <f t="shared" si="38"/>
        <v>101.1278706345971</v>
      </c>
      <c r="AB149" s="328">
        <f t="shared" si="38"/>
        <v>100.39407528196766</v>
      </c>
      <c r="AC149" s="328">
        <f t="shared" si="38"/>
        <v>79.929338225302359</v>
      </c>
      <c r="AD149" s="328">
        <f t="shared" si="38"/>
        <v>83.63908139692893</v>
      </c>
      <c r="AE149" s="328">
        <f t="shared" si="98"/>
        <v>84.651561489332792</v>
      </c>
      <c r="AF149" s="328">
        <f t="shared" si="99"/>
        <v>95.253048104362009</v>
      </c>
      <c r="AG149" s="329">
        <f t="shared" si="99"/>
        <v>99.373712868596286</v>
      </c>
      <c r="AH149" s="772"/>
      <c r="AI149" s="773"/>
      <c r="AJ149" s="773"/>
      <c r="AK149" s="773"/>
      <c r="AL149" s="773"/>
      <c r="AM149" s="773"/>
      <c r="AN149" s="773"/>
      <c r="AO149" s="773"/>
      <c r="AP149" s="773"/>
      <c r="AQ149" s="773"/>
      <c r="AR149" s="773"/>
      <c r="AS149" s="773"/>
      <c r="AT149" s="773"/>
      <c r="AU149" s="773"/>
      <c r="AV149" s="774"/>
    </row>
    <row r="150" spans="2:48" ht="16.5" customHeight="1" x14ac:dyDescent="0.3">
      <c r="B150" s="911" t="s">
        <v>41</v>
      </c>
      <c r="C150" s="1" t="s">
        <v>2</v>
      </c>
      <c r="D150" s="756">
        <v>237.9</v>
      </c>
      <c r="E150" s="756">
        <v>194.2</v>
      </c>
      <c r="F150" s="756">
        <v>208.2</v>
      </c>
      <c r="G150" s="756">
        <v>244.2</v>
      </c>
      <c r="H150" s="756">
        <v>278.89999999999998</v>
      </c>
      <c r="I150" s="756">
        <v>262</v>
      </c>
      <c r="J150" s="756">
        <v>238.8</v>
      </c>
      <c r="K150" s="756">
        <v>246.4</v>
      </c>
      <c r="L150" s="756">
        <v>236.9</v>
      </c>
      <c r="M150" s="756">
        <v>238.4</v>
      </c>
      <c r="N150" s="756">
        <v>167.7</v>
      </c>
      <c r="O150" s="756">
        <v>169.6</v>
      </c>
      <c r="P150" s="757">
        <v>174.36547999999999</v>
      </c>
      <c r="Q150" s="757">
        <v>200.31182999999999</v>
      </c>
      <c r="R150" s="757">
        <v>208.05100999999999</v>
      </c>
      <c r="S150" s="143">
        <f>100</f>
        <v>100</v>
      </c>
      <c r="T150" s="328">
        <f t="shared" si="79"/>
        <v>81.630937368642279</v>
      </c>
      <c r="U150" s="328">
        <f t="shared" si="79"/>
        <v>87.515762925598992</v>
      </c>
      <c r="V150" s="328">
        <f t="shared" si="79"/>
        <v>102.64817150063051</v>
      </c>
      <c r="W150" s="328">
        <f t="shared" si="77"/>
        <v>117.23413198823033</v>
      </c>
      <c r="X150" s="328">
        <f t="shared" si="77"/>
        <v>110.13030685161833</v>
      </c>
      <c r="Y150" s="328">
        <f t="shared" si="77"/>
        <v>100.37831021437579</v>
      </c>
      <c r="Z150" s="328">
        <f t="shared" si="77"/>
        <v>103.572929802438</v>
      </c>
      <c r="AA150" s="328">
        <f t="shared" si="38"/>
        <v>99.579655317360235</v>
      </c>
      <c r="AB150" s="328">
        <f t="shared" si="38"/>
        <v>100.21017234131988</v>
      </c>
      <c r="AC150" s="328">
        <f t="shared" si="38"/>
        <v>70.491803278688522</v>
      </c>
      <c r="AD150" s="328">
        <f t="shared" si="38"/>
        <v>71.290458175704075</v>
      </c>
      <c r="AE150" s="328">
        <f t="shared" si="98"/>
        <v>73.293602353930211</v>
      </c>
      <c r="AF150" s="328">
        <f t="shared" si="99"/>
        <v>84.200012610340465</v>
      </c>
      <c r="AG150" s="329">
        <f t="shared" si="99"/>
        <v>87.453135771332484</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4" x14ac:dyDescent="0.3">
      <c r="B151" s="911"/>
      <c r="C151" s="1" t="s">
        <v>3</v>
      </c>
      <c r="D151" s="756">
        <v>852.8</v>
      </c>
      <c r="E151" s="756">
        <v>594.4</v>
      </c>
      <c r="F151" s="756">
        <v>673.1</v>
      </c>
      <c r="G151" s="756">
        <v>723.5</v>
      </c>
      <c r="H151" s="756">
        <v>742.3</v>
      </c>
      <c r="I151" s="756">
        <v>821</v>
      </c>
      <c r="J151" s="756">
        <v>819.7</v>
      </c>
      <c r="K151" s="756">
        <v>724</v>
      </c>
      <c r="L151" s="756">
        <v>762.7</v>
      </c>
      <c r="M151" s="756">
        <v>781.6</v>
      </c>
      <c r="N151" s="756">
        <v>600.29999999999995</v>
      </c>
      <c r="O151" s="756">
        <v>585.29999999999995</v>
      </c>
      <c r="P151" s="757">
        <v>597.48870999999997</v>
      </c>
      <c r="Q151" s="757">
        <v>678.44617000000005</v>
      </c>
      <c r="R151" s="757">
        <v>705.72271999999998</v>
      </c>
      <c r="S151" s="143">
        <f>100</f>
        <v>100</v>
      </c>
      <c r="T151" s="328">
        <f t="shared" si="79"/>
        <v>69.699812382739211</v>
      </c>
      <c r="U151" s="328">
        <f t="shared" si="79"/>
        <v>78.928236397748591</v>
      </c>
      <c r="V151" s="328">
        <f t="shared" si="79"/>
        <v>84.838180112570356</v>
      </c>
      <c r="W151" s="328">
        <f t="shared" si="77"/>
        <v>87.042682926829272</v>
      </c>
      <c r="X151" s="328">
        <f t="shared" si="77"/>
        <v>96.271106941838653</v>
      </c>
      <c r="Y151" s="328">
        <f t="shared" si="77"/>
        <v>96.118667917448406</v>
      </c>
      <c r="Z151" s="328">
        <f t="shared" si="77"/>
        <v>84.896810506566609</v>
      </c>
      <c r="AA151" s="328">
        <f t="shared" si="38"/>
        <v>89.434803001876176</v>
      </c>
      <c r="AB151" s="328">
        <f t="shared" si="38"/>
        <v>91.651031894934334</v>
      </c>
      <c r="AC151" s="328">
        <f t="shared" si="38"/>
        <v>70.391651031894924</v>
      </c>
      <c r="AD151" s="328">
        <f t="shared" si="38"/>
        <v>68.632739212007493</v>
      </c>
      <c r="AE151" s="328">
        <f t="shared" si="98"/>
        <v>70.061996951219513</v>
      </c>
      <c r="AF151" s="328">
        <f t="shared" si="99"/>
        <v>79.555132504690434</v>
      </c>
      <c r="AG151" s="329">
        <f t="shared" si="99"/>
        <v>82.753602251407131</v>
      </c>
      <c r="AH151" s="768">
        <v>1</v>
      </c>
      <c r="AI151" s="769">
        <v>1</v>
      </c>
      <c r="AJ151" s="769">
        <v>1</v>
      </c>
      <c r="AK151" s="769">
        <v>1</v>
      </c>
      <c r="AL151" s="769">
        <v>1</v>
      </c>
      <c r="AM151" s="769">
        <v>1</v>
      </c>
      <c r="AN151" s="769">
        <v>1</v>
      </c>
      <c r="AO151" s="769">
        <v>1</v>
      </c>
      <c r="AP151" s="769">
        <v>1</v>
      </c>
      <c r="AQ151" s="769">
        <v>1</v>
      </c>
      <c r="AR151" s="769">
        <v>1</v>
      </c>
      <c r="AS151" s="769">
        <v>1</v>
      </c>
      <c r="AT151" s="769">
        <v>4</v>
      </c>
      <c r="AU151" s="769">
        <v>6</v>
      </c>
      <c r="AV151" s="771">
        <v>7</v>
      </c>
    </row>
    <row r="152" spans="2:48" ht="14.4" x14ac:dyDescent="0.3">
      <c r="B152" s="911"/>
      <c r="C152" s="1" t="s">
        <v>4</v>
      </c>
      <c r="D152" s="756">
        <v>1472.7</v>
      </c>
      <c r="E152" s="756">
        <v>999.5</v>
      </c>
      <c r="F152" s="756">
        <v>1284.5</v>
      </c>
      <c r="G152" s="756">
        <v>1578.3</v>
      </c>
      <c r="H152" s="756">
        <v>1477.8</v>
      </c>
      <c r="I152" s="756">
        <v>1514.9</v>
      </c>
      <c r="J152" s="756">
        <v>1358.9</v>
      </c>
      <c r="K152" s="756">
        <v>1461.8</v>
      </c>
      <c r="L152" s="756">
        <v>1508.5</v>
      </c>
      <c r="M152" s="756">
        <v>1534.5</v>
      </c>
      <c r="N152" s="756">
        <v>1404.3</v>
      </c>
      <c r="O152" s="756">
        <v>1257.0999999999999</v>
      </c>
      <c r="P152" s="757">
        <v>1264.9512</v>
      </c>
      <c r="Q152" s="757">
        <v>1413.6572000000001</v>
      </c>
      <c r="R152" s="757">
        <v>1477.6069</v>
      </c>
      <c r="S152" s="143">
        <f>100</f>
        <v>100</v>
      </c>
      <c r="T152" s="328">
        <f t="shared" si="79"/>
        <v>67.868540775446462</v>
      </c>
      <c r="U152" s="328">
        <f t="shared" si="79"/>
        <v>87.220751001561752</v>
      </c>
      <c r="V152" s="328">
        <f t="shared" si="79"/>
        <v>107.17050315746587</v>
      </c>
      <c r="W152" s="328">
        <f t="shared" si="77"/>
        <v>100.34630270930943</v>
      </c>
      <c r="X152" s="328">
        <f t="shared" si="77"/>
        <v>102.86548516330549</v>
      </c>
      <c r="Y152" s="328">
        <f t="shared" si="77"/>
        <v>92.272696407958165</v>
      </c>
      <c r="Z152" s="328">
        <f t="shared" si="77"/>
        <v>99.259862836966107</v>
      </c>
      <c r="AA152" s="328">
        <f t="shared" si="38"/>
        <v>102.43090921436817</v>
      </c>
      <c r="AB152" s="328">
        <f t="shared" si="38"/>
        <v>104.19637400692605</v>
      </c>
      <c r="AC152" s="328">
        <f t="shared" si="38"/>
        <v>95.355469545732319</v>
      </c>
      <c r="AD152" s="328">
        <f t="shared" ref="AD152" si="100">O152*100/$D152</f>
        <v>85.360222720173823</v>
      </c>
      <c r="AE152" s="328">
        <f t="shared" si="98"/>
        <v>85.89333876553269</v>
      </c>
      <c r="AF152" s="328">
        <f t="shared" si="99"/>
        <v>95.990846744075512</v>
      </c>
      <c r="AG152" s="329">
        <f t="shared" si="99"/>
        <v>100.33319073810009</v>
      </c>
      <c r="AH152" s="768">
        <v>1</v>
      </c>
      <c r="AI152" s="769">
        <v>1</v>
      </c>
      <c r="AJ152" s="769">
        <v>1</v>
      </c>
      <c r="AK152" s="769">
        <v>1</v>
      </c>
      <c r="AL152" s="769">
        <v>1</v>
      </c>
      <c r="AM152" s="769">
        <v>1</v>
      </c>
      <c r="AN152" s="769">
        <v>1</v>
      </c>
      <c r="AO152" s="769">
        <v>1</v>
      </c>
      <c r="AP152" s="769">
        <v>1</v>
      </c>
      <c r="AQ152" s="769">
        <v>1</v>
      </c>
      <c r="AR152" s="769">
        <v>1</v>
      </c>
      <c r="AS152" s="769">
        <v>1</v>
      </c>
      <c r="AT152" s="769">
        <v>4</v>
      </c>
      <c r="AU152" s="769">
        <v>6</v>
      </c>
      <c r="AV152" s="771">
        <v>7</v>
      </c>
    </row>
    <row r="153" spans="2:48" ht="14.4" x14ac:dyDescent="0.3">
      <c r="B153" s="911"/>
      <c r="C153" s="1" t="s">
        <v>5</v>
      </c>
      <c r="D153" s="756">
        <v>3876.2</v>
      </c>
      <c r="E153" s="756">
        <v>2216.4</v>
      </c>
      <c r="F153" s="756">
        <v>3846.7</v>
      </c>
      <c r="G153" s="756">
        <v>4803.5</v>
      </c>
      <c r="H153" s="756">
        <v>4693.8999999999996</v>
      </c>
      <c r="I153" s="756">
        <v>4181.1000000000004</v>
      </c>
      <c r="J153" s="756">
        <v>3691.6</v>
      </c>
      <c r="K153" s="756">
        <v>4244.3</v>
      </c>
      <c r="L153" s="756">
        <v>4268.1000000000004</v>
      </c>
      <c r="M153" s="756">
        <v>5131.3999999999996</v>
      </c>
      <c r="N153" s="756">
        <v>6313.1</v>
      </c>
      <c r="O153" s="756">
        <v>6081.8</v>
      </c>
      <c r="P153" s="757">
        <v>5597.4472999999998</v>
      </c>
      <c r="Q153" s="757">
        <v>6628.5972000000002</v>
      </c>
      <c r="R153" s="757">
        <v>6920.6508999999996</v>
      </c>
      <c r="S153" s="143">
        <f>100</f>
        <v>100</v>
      </c>
      <c r="T153" s="328">
        <f t="shared" si="79"/>
        <v>57.179712089159487</v>
      </c>
      <c r="U153" s="328">
        <f t="shared" si="79"/>
        <v>99.238945358856611</v>
      </c>
      <c r="V153" s="328">
        <f t="shared" si="79"/>
        <v>123.92291419431402</v>
      </c>
      <c r="W153" s="328">
        <f t="shared" si="77"/>
        <v>121.09540271399824</v>
      </c>
      <c r="X153" s="328">
        <f t="shared" si="77"/>
        <v>107.86595118930914</v>
      </c>
      <c r="Y153" s="328">
        <f t="shared" si="77"/>
        <v>95.237603838811211</v>
      </c>
      <c r="Z153" s="328">
        <f t="shared" si="77"/>
        <v>109.49641401372479</v>
      </c>
      <c r="AA153" s="328">
        <f t="shared" si="77"/>
        <v>110.11041741912184</v>
      </c>
      <c r="AB153" s="328">
        <f t="shared" ref="AB153:AD181" si="101">M153*100/$D153</f>
        <v>132.38223001909085</v>
      </c>
      <c r="AC153" s="328">
        <f t="shared" si="101"/>
        <v>162.86827305092618</v>
      </c>
      <c r="AD153" s="328">
        <f t="shared" si="101"/>
        <v>156.90108869511377</v>
      </c>
      <c r="AE153" s="328">
        <f t="shared" si="98"/>
        <v>144.4055337701873</v>
      </c>
      <c r="AF153" s="328">
        <f t="shared" si="99"/>
        <v>171.00761570610391</v>
      </c>
      <c r="AG153" s="329">
        <f t="shared" si="99"/>
        <v>178.54215210773438</v>
      </c>
      <c r="AH153" s="768">
        <v>1</v>
      </c>
      <c r="AI153" s="769">
        <v>1</v>
      </c>
      <c r="AJ153" s="769">
        <v>1</v>
      </c>
      <c r="AK153" s="769">
        <v>1</v>
      </c>
      <c r="AL153" s="769">
        <v>1</v>
      </c>
      <c r="AM153" s="769">
        <v>1</v>
      </c>
      <c r="AN153" s="769">
        <v>1</v>
      </c>
      <c r="AO153" s="769">
        <v>1</v>
      </c>
      <c r="AP153" s="769">
        <v>1</v>
      </c>
      <c r="AQ153" s="769">
        <v>1</v>
      </c>
      <c r="AR153" s="769">
        <v>1</v>
      </c>
      <c r="AS153" s="769">
        <v>1</v>
      </c>
      <c r="AT153" s="769">
        <v>4</v>
      </c>
      <c r="AU153" s="769">
        <v>6</v>
      </c>
      <c r="AV153" s="771">
        <v>7</v>
      </c>
    </row>
    <row r="154" spans="2:48" ht="14.4" x14ac:dyDescent="0.3">
      <c r="B154" s="911"/>
      <c r="C154" s="1" t="s">
        <v>6</v>
      </c>
      <c r="D154" s="756">
        <v>6439.6</v>
      </c>
      <c r="E154" s="756">
        <v>4004.5</v>
      </c>
      <c r="F154" s="756">
        <v>6012.5</v>
      </c>
      <c r="G154" s="756">
        <v>7349.5</v>
      </c>
      <c r="H154" s="756">
        <v>7192.9</v>
      </c>
      <c r="I154" s="756">
        <v>6779</v>
      </c>
      <c r="J154" s="756">
        <v>6109</v>
      </c>
      <c r="K154" s="756">
        <v>6676.5</v>
      </c>
      <c r="L154" s="756">
        <v>6776.2000000000007</v>
      </c>
      <c r="M154" s="756">
        <v>7685.9</v>
      </c>
      <c r="N154" s="756">
        <v>8485.4000000000015</v>
      </c>
      <c r="O154" s="756">
        <v>8093.8</v>
      </c>
      <c r="P154" s="757">
        <v>7634.2526899999993</v>
      </c>
      <c r="Q154" s="757">
        <v>8921.0123999999996</v>
      </c>
      <c r="R154" s="757">
        <v>9312.0315300000002</v>
      </c>
      <c r="S154" s="143">
        <f>100</f>
        <v>100</v>
      </c>
      <c r="T154" s="328">
        <f t="shared" si="79"/>
        <v>62.185539474501518</v>
      </c>
      <c r="U154" s="328">
        <f t="shared" si="79"/>
        <v>93.367600472079005</v>
      </c>
      <c r="V154" s="328">
        <f t="shared" si="79"/>
        <v>114.12975961239827</v>
      </c>
      <c r="W154" s="328">
        <f t="shared" si="77"/>
        <v>111.69793154854338</v>
      </c>
      <c r="X154" s="328">
        <f t="shared" si="77"/>
        <v>105.27051369650289</v>
      </c>
      <c r="Y154" s="328">
        <f t="shared" si="77"/>
        <v>94.8661407540841</v>
      </c>
      <c r="Z154" s="328">
        <f t="shared" si="77"/>
        <v>103.67879992546121</v>
      </c>
      <c r="AA154" s="328">
        <f t="shared" si="77"/>
        <v>105.22703273495249</v>
      </c>
      <c r="AB154" s="328">
        <f t="shared" si="101"/>
        <v>119.35368656438287</v>
      </c>
      <c r="AC154" s="328">
        <f t="shared" si="101"/>
        <v>131.769053978508</v>
      </c>
      <c r="AD154" s="328">
        <f t="shared" si="101"/>
        <v>125.68793092738679</v>
      </c>
      <c r="AE154" s="328">
        <f t="shared" si="98"/>
        <v>118.55165988570718</v>
      </c>
      <c r="AF154" s="328">
        <f t="shared" si="99"/>
        <v>138.53364184110814</v>
      </c>
      <c r="AG154" s="329">
        <f t="shared" si="99"/>
        <v>144.60574461146655</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4" x14ac:dyDescent="0.3">
      <c r="B155" s="912"/>
      <c r="C155" s="8" t="s">
        <v>7</v>
      </c>
      <c r="D155" s="565">
        <v>2563.4</v>
      </c>
      <c r="E155" s="565">
        <v>1788.1</v>
      </c>
      <c r="F155" s="565">
        <v>2165.8000000000002</v>
      </c>
      <c r="G155" s="565">
        <v>2546</v>
      </c>
      <c r="H155" s="565">
        <v>2499</v>
      </c>
      <c r="I155" s="565">
        <v>2597.9</v>
      </c>
      <c r="J155" s="565">
        <v>2417.4</v>
      </c>
      <c r="K155" s="565">
        <v>2432.1999999999998</v>
      </c>
      <c r="L155" s="565">
        <v>2508.1</v>
      </c>
      <c r="M155" s="565">
        <v>2554.5</v>
      </c>
      <c r="N155" s="565">
        <v>2172.3000000000002</v>
      </c>
      <c r="O155" s="565">
        <v>2012</v>
      </c>
      <c r="P155" s="565">
        <v>2036.80539</v>
      </c>
      <c r="Q155" s="565">
        <v>2292.4152000000004</v>
      </c>
      <c r="R155" s="565">
        <v>2391.3806300000001</v>
      </c>
      <c r="S155" s="143">
        <f>100</f>
        <v>100</v>
      </c>
      <c r="T155" s="328">
        <f t="shared" si="79"/>
        <v>69.755012873527349</v>
      </c>
      <c r="U155" s="328">
        <f t="shared" si="79"/>
        <v>84.489350081922453</v>
      </c>
      <c r="V155" s="328">
        <f t="shared" si="79"/>
        <v>99.321214012639459</v>
      </c>
      <c r="W155" s="328">
        <f t="shared" si="77"/>
        <v>97.487711632987441</v>
      </c>
      <c r="X155" s="328">
        <f t="shared" si="77"/>
        <v>101.34586876804244</v>
      </c>
      <c r="Y155" s="328">
        <f t="shared" si="77"/>
        <v>94.304439416400086</v>
      </c>
      <c r="Z155" s="328">
        <f t="shared" si="77"/>
        <v>94.881797612545824</v>
      </c>
      <c r="AA155" s="328">
        <f t="shared" si="77"/>
        <v>97.84270890223921</v>
      </c>
      <c r="AB155" s="328">
        <f t="shared" si="101"/>
        <v>99.652804868533977</v>
      </c>
      <c r="AC155" s="328">
        <f t="shared" si="101"/>
        <v>84.742919559959432</v>
      </c>
      <c r="AD155" s="328">
        <f t="shared" si="101"/>
        <v>78.489506124678158</v>
      </c>
      <c r="AE155" s="328">
        <f t="shared" si="98"/>
        <v>79.457181477724887</v>
      </c>
      <c r="AF155" s="328">
        <f t="shared" si="99"/>
        <v>89.428696262776015</v>
      </c>
      <c r="AG155" s="329">
        <f t="shared" si="99"/>
        <v>93.28940586720762</v>
      </c>
      <c r="AH155" s="772"/>
      <c r="AI155" s="773"/>
      <c r="AJ155" s="773"/>
      <c r="AK155" s="773"/>
      <c r="AL155" s="773"/>
      <c r="AM155" s="773"/>
      <c r="AN155" s="773"/>
      <c r="AO155" s="773"/>
      <c r="AP155" s="773"/>
      <c r="AQ155" s="773"/>
      <c r="AR155" s="773"/>
      <c r="AS155" s="773"/>
      <c r="AT155" s="773"/>
      <c r="AU155" s="773"/>
      <c r="AV155" s="774"/>
    </row>
    <row r="156" spans="2:48" ht="16.5" customHeight="1" x14ac:dyDescent="0.3">
      <c r="B156" s="911" t="s">
        <v>42</v>
      </c>
      <c r="C156" s="7" t="s">
        <v>2</v>
      </c>
      <c r="D156" s="756">
        <v>68.599999999999994</v>
      </c>
      <c r="E156" s="756">
        <v>41</v>
      </c>
      <c r="F156" s="756">
        <v>34.5</v>
      </c>
      <c r="G156" s="756">
        <v>70.7</v>
      </c>
      <c r="H156" s="756">
        <v>69</v>
      </c>
      <c r="I156" s="756">
        <v>62.7</v>
      </c>
      <c r="J156" s="756">
        <v>146.80000000000001</v>
      </c>
      <c r="K156" s="756">
        <v>211.8</v>
      </c>
      <c r="L156" s="756">
        <v>242.4</v>
      </c>
      <c r="M156" s="756">
        <v>277.10000000000002</v>
      </c>
      <c r="N156" s="756">
        <v>43.1</v>
      </c>
      <c r="O156" s="756">
        <v>42</v>
      </c>
      <c r="P156" s="757">
        <v>43.180129999999998</v>
      </c>
      <c r="Q156" s="757">
        <v>49.605522000000001</v>
      </c>
      <c r="R156" s="757">
        <v>51.530665999999997</v>
      </c>
      <c r="S156" s="143">
        <f>100</f>
        <v>100</v>
      </c>
      <c r="T156" s="328">
        <f t="shared" si="79"/>
        <v>59.766763848396508</v>
      </c>
      <c r="U156" s="328">
        <f t="shared" si="79"/>
        <v>50.291545189504376</v>
      </c>
      <c r="V156" s="328">
        <f t="shared" si="79"/>
        <v>103.06122448979593</v>
      </c>
      <c r="W156" s="328">
        <f t="shared" si="77"/>
        <v>100.58309037900875</v>
      </c>
      <c r="X156" s="328">
        <f t="shared" si="77"/>
        <v>91.399416909620996</v>
      </c>
      <c r="Y156" s="328">
        <f t="shared" si="77"/>
        <v>213.99416909620996</v>
      </c>
      <c r="Z156" s="328">
        <f t="shared" si="77"/>
        <v>308.74635568513122</v>
      </c>
      <c r="AA156" s="328">
        <f t="shared" si="77"/>
        <v>353.35276967930031</v>
      </c>
      <c r="AB156" s="328">
        <f t="shared" si="101"/>
        <v>403.93586005830912</v>
      </c>
      <c r="AC156" s="328">
        <f t="shared" si="101"/>
        <v>62.827988338192426</v>
      </c>
      <c r="AD156" s="328">
        <f t="shared" si="101"/>
        <v>61.224489795918373</v>
      </c>
      <c r="AE156" s="328">
        <f t="shared" si="98"/>
        <v>62.944795918367348</v>
      </c>
      <c r="AF156" s="328">
        <f t="shared" si="99"/>
        <v>72.311256559766775</v>
      </c>
      <c r="AG156" s="329">
        <f t="shared" si="99"/>
        <v>75.117588921282803</v>
      </c>
      <c r="AH156" s="768">
        <v>1</v>
      </c>
      <c r="AI156" s="769">
        <v>1</v>
      </c>
      <c r="AJ156" s="769">
        <v>1</v>
      </c>
      <c r="AK156" s="769">
        <v>1</v>
      </c>
      <c r="AL156" s="769">
        <v>1</v>
      </c>
      <c r="AM156" s="769">
        <v>1</v>
      </c>
      <c r="AN156" s="769">
        <v>1</v>
      </c>
      <c r="AO156" s="769">
        <v>1</v>
      </c>
      <c r="AP156" s="769">
        <v>1</v>
      </c>
      <c r="AQ156" s="769">
        <v>1</v>
      </c>
      <c r="AR156" s="769">
        <v>1</v>
      </c>
      <c r="AS156" s="769">
        <v>1</v>
      </c>
      <c r="AT156" s="769">
        <v>4</v>
      </c>
      <c r="AU156" s="769">
        <v>6</v>
      </c>
      <c r="AV156" s="771">
        <v>7</v>
      </c>
    </row>
    <row r="157" spans="2:48" ht="14.4" x14ac:dyDescent="0.3">
      <c r="B157" s="911"/>
      <c r="C157" s="1" t="s">
        <v>3</v>
      </c>
      <c r="D157" s="756">
        <v>186.6</v>
      </c>
      <c r="E157" s="756">
        <v>178.9</v>
      </c>
      <c r="F157" s="756">
        <v>211.9</v>
      </c>
      <c r="G157" s="756">
        <v>207.9</v>
      </c>
      <c r="H157" s="756">
        <v>167.9</v>
      </c>
      <c r="I157" s="756">
        <v>204.8</v>
      </c>
      <c r="J157" s="756">
        <v>187.8</v>
      </c>
      <c r="K157" s="756">
        <v>174.8</v>
      </c>
      <c r="L157" s="756">
        <v>178.7</v>
      </c>
      <c r="M157" s="756">
        <v>186.1</v>
      </c>
      <c r="N157" s="756">
        <v>131.4</v>
      </c>
      <c r="O157" s="756">
        <v>120.5</v>
      </c>
      <c r="P157" s="757">
        <v>123.00937999999999</v>
      </c>
      <c r="Q157" s="757">
        <v>139.67668</v>
      </c>
      <c r="R157" s="757">
        <v>145.27575999999999</v>
      </c>
      <c r="S157" s="143">
        <f>100</f>
        <v>100</v>
      </c>
      <c r="T157" s="328">
        <f t="shared" si="79"/>
        <v>95.873526259378352</v>
      </c>
      <c r="U157" s="328">
        <f t="shared" si="79"/>
        <v>113.55841371918542</v>
      </c>
      <c r="V157" s="328">
        <f t="shared" si="79"/>
        <v>111.41479099678457</v>
      </c>
      <c r="W157" s="328">
        <f t="shared" si="77"/>
        <v>89.978563772775999</v>
      </c>
      <c r="X157" s="328">
        <f t="shared" si="77"/>
        <v>109.7534833869239</v>
      </c>
      <c r="Y157" s="328">
        <f t="shared" si="77"/>
        <v>100.64308681672026</v>
      </c>
      <c r="Z157" s="328">
        <f t="shared" si="77"/>
        <v>93.676312968917472</v>
      </c>
      <c r="AA157" s="328">
        <f t="shared" si="77"/>
        <v>95.766345123258304</v>
      </c>
      <c r="AB157" s="328">
        <f t="shared" si="101"/>
        <v>99.732047159699903</v>
      </c>
      <c r="AC157" s="328">
        <f t="shared" si="101"/>
        <v>70.418006430868175</v>
      </c>
      <c r="AD157" s="328">
        <f t="shared" si="101"/>
        <v>64.576634512325839</v>
      </c>
      <c r="AE157" s="328">
        <f t="shared" si="98"/>
        <v>65.921425509110392</v>
      </c>
      <c r="AF157" s="328">
        <f t="shared" si="99"/>
        <v>74.853526259378356</v>
      </c>
      <c r="AG157" s="329">
        <f t="shared" si="99"/>
        <v>77.854105037513392</v>
      </c>
      <c r="AH157" s="768">
        <v>1</v>
      </c>
      <c r="AI157" s="769">
        <v>1</v>
      </c>
      <c r="AJ157" s="769">
        <v>1</v>
      </c>
      <c r="AK157" s="769">
        <v>1</v>
      </c>
      <c r="AL157" s="769">
        <v>1</v>
      </c>
      <c r="AM157" s="769">
        <v>1</v>
      </c>
      <c r="AN157" s="769">
        <v>1</v>
      </c>
      <c r="AO157" s="769">
        <v>1</v>
      </c>
      <c r="AP157" s="769">
        <v>1</v>
      </c>
      <c r="AQ157" s="769">
        <v>1</v>
      </c>
      <c r="AR157" s="769">
        <v>1</v>
      </c>
      <c r="AS157" s="769">
        <v>1</v>
      </c>
      <c r="AT157" s="769">
        <v>4</v>
      </c>
      <c r="AU157" s="769">
        <v>6</v>
      </c>
      <c r="AV157" s="771">
        <v>7</v>
      </c>
    </row>
    <row r="158" spans="2:48" ht="14.4" x14ac:dyDescent="0.3">
      <c r="B158" s="911"/>
      <c r="C158" s="1" t="s">
        <v>4</v>
      </c>
      <c r="D158" s="756">
        <v>536</v>
      </c>
      <c r="E158" s="756">
        <v>267</v>
      </c>
      <c r="F158" s="756">
        <v>372.5</v>
      </c>
      <c r="G158" s="756">
        <v>518.70000000000005</v>
      </c>
      <c r="H158" s="756">
        <v>514.5</v>
      </c>
      <c r="I158" s="756">
        <v>505.5</v>
      </c>
      <c r="J158" s="756">
        <v>510.2</v>
      </c>
      <c r="K158" s="756">
        <v>598</v>
      </c>
      <c r="L158" s="756">
        <v>619.20000000000005</v>
      </c>
      <c r="M158" s="756">
        <v>550.20000000000005</v>
      </c>
      <c r="N158" s="756">
        <v>551.5</v>
      </c>
      <c r="O158" s="756">
        <v>411.3</v>
      </c>
      <c r="P158" s="757">
        <v>413.86874</v>
      </c>
      <c r="Q158" s="757">
        <v>462.52264000000002</v>
      </c>
      <c r="R158" s="757">
        <v>483.41534000000001</v>
      </c>
      <c r="S158" s="143">
        <f>100</f>
        <v>100</v>
      </c>
      <c r="T158" s="328">
        <f t="shared" si="79"/>
        <v>49.813432835820898</v>
      </c>
      <c r="U158" s="328">
        <f t="shared" si="79"/>
        <v>69.496268656716424</v>
      </c>
      <c r="V158" s="328">
        <f t="shared" si="79"/>
        <v>96.772388059701512</v>
      </c>
      <c r="W158" s="328">
        <f t="shared" si="77"/>
        <v>95.988805970149258</v>
      </c>
      <c r="X158" s="328">
        <f t="shared" si="77"/>
        <v>94.309701492537314</v>
      </c>
      <c r="Y158" s="328">
        <f t="shared" si="77"/>
        <v>95.18656716417911</v>
      </c>
      <c r="Z158" s="328">
        <f t="shared" si="77"/>
        <v>111.56716417910448</v>
      </c>
      <c r="AA158" s="328">
        <f t="shared" si="77"/>
        <v>115.52238805970151</v>
      </c>
      <c r="AB158" s="328">
        <f t="shared" si="101"/>
        <v>102.64925373134329</v>
      </c>
      <c r="AC158" s="328">
        <f t="shared" si="101"/>
        <v>102.89179104477611</v>
      </c>
      <c r="AD158" s="328">
        <f t="shared" si="101"/>
        <v>76.735074626865668</v>
      </c>
      <c r="AE158" s="328">
        <f t="shared" si="98"/>
        <v>77.214317164179107</v>
      </c>
      <c r="AF158" s="328">
        <f t="shared" si="99"/>
        <v>86.291537313432841</v>
      </c>
      <c r="AG158" s="329">
        <f t="shared" si="99"/>
        <v>90.189429104477611</v>
      </c>
      <c r="AH158" s="768">
        <v>1</v>
      </c>
      <c r="AI158" s="769">
        <v>1</v>
      </c>
      <c r="AJ158" s="769">
        <v>1</v>
      </c>
      <c r="AK158" s="769">
        <v>1</v>
      </c>
      <c r="AL158" s="769">
        <v>1</v>
      </c>
      <c r="AM158" s="769">
        <v>1</v>
      </c>
      <c r="AN158" s="769">
        <v>1</v>
      </c>
      <c r="AO158" s="769">
        <v>1</v>
      </c>
      <c r="AP158" s="769">
        <v>1</v>
      </c>
      <c r="AQ158" s="769">
        <v>1</v>
      </c>
      <c r="AR158" s="769">
        <v>1</v>
      </c>
      <c r="AS158" s="769">
        <v>1</v>
      </c>
      <c r="AT158" s="769">
        <v>4</v>
      </c>
      <c r="AU158" s="769">
        <v>6</v>
      </c>
      <c r="AV158" s="771">
        <v>7</v>
      </c>
    </row>
    <row r="159" spans="2:48" ht="14.4" x14ac:dyDescent="0.3">
      <c r="B159" s="911"/>
      <c r="C159" s="1" t="s">
        <v>5</v>
      </c>
      <c r="D159" s="756">
        <v>4498.5</v>
      </c>
      <c r="E159" s="756">
        <v>1778.6</v>
      </c>
      <c r="F159" s="756">
        <v>4315.6000000000004</v>
      </c>
      <c r="G159" s="756">
        <v>4765.8999999999996</v>
      </c>
      <c r="H159" s="756">
        <v>4501.5</v>
      </c>
      <c r="I159" s="756">
        <v>4111.3999999999996</v>
      </c>
      <c r="J159" s="756">
        <v>4244.1000000000004</v>
      </c>
      <c r="K159" s="756">
        <v>6354.5</v>
      </c>
      <c r="L159" s="756">
        <v>6361</v>
      </c>
      <c r="M159" s="756">
        <v>7517.5</v>
      </c>
      <c r="N159" s="756">
        <v>8038.5</v>
      </c>
      <c r="O159" s="756">
        <v>8977</v>
      </c>
      <c r="P159" s="757">
        <v>8262.0741999999991</v>
      </c>
      <c r="Q159" s="757">
        <v>9784.0956999999999</v>
      </c>
      <c r="R159" s="757">
        <v>10215.189</v>
      </c>
      <c r="S159" s="143">
        <f>100</f>
        <v>100</v>
      </c>
      <c r="T159" s="328">
        <f t="shared" si="79"/>
        <v>39.537623652328556</v>
      </c>
      <c r="U159" s="328">
        <f t="shared" si="79"/>
        <v>95.934200288985224</v>
      </c>
      <c r="V159" s="328">
        <f t="shared" si="79"/>
        <v>105.94420362343001</v>
      </c>
      <c r="W159" s="328">
        <f t="shared" si="77"/>
        <v>100.06668889629877</v>
      </c>
      <c r="X159" s="328">
        <f t="shared" si="77"/>
        <v>91.394909414249184</v>
      </c>
      <c r="Y159" s="328">
        <f t="shared" si="77"/>
        <v>94.344781593864639</v>
      </c>
      <c r="Z159" s="328">
        <f t="shared" si="77"/>
        <v>141.25819717683672</v>
      </c>
      <c r="AA159" s="328">
        <f t="shared" si="77"/>
        <v>141.40268978548406</v>
      </c>
      <c r="AB159" s="328">
        <f t="shared" si="101"/>
        <v>167.11125930865845</v>
      </c>
      <c r="AC159" s="328">
        <f t="shared" si="101"/>
        <v>178.69289763254417</v>
      </c>
      <c r="AD159" s="328">
        <f t="shared" si="101"/>
        <v>199.55540735800824</v>
      </c>
      <c r="AE159" s="328">
        <f t="shared" si="98"/>
        <v>183.66286984550405</v>
      </c>
      <c r="AF159" s="328">
        <f t="shared" si="99"/>
        <v>217.49684783816826</v>
      </c>
      <c r="AG159" s="329">
        <f t="shared" si="99"/>
        <v>227.07989329776592</v>
      </c>
      <c r="AH159" s="768">
        <v>1</v>
      </c>
      <c r="AI159" s="769">
        <v>1</v>
      </c>
      <c r="AJ159" s="769">
        <v>1</v>
      </c>
      <c r="AK159" s="769">
        <v>1</v>
      </c>
      <c r="AL159" s="769">
        <v>1</v>
      </c>
      <c r="AM159" s="769">
        <v>1</v>
      </c>
      <c r="AN159" s="769">
        <v>1</v>
      </c>
      <c r="AO159" s="769">
        <v>1</v>
      </c>
      <c r="AP159" s="769">
        <v>1</v>
      </c>
      <c r="AQ159" s="769">
        <v>1</v>
      </c>
      <c r="AR159" s="769">
        <v>1</v>
      </c>
      <c r="AS159" s="769">
        <v>1</v>
      </c>
      <c r="AT159" s="769">
        <v>4</v>
      </c>
      <c r="AU159" s="769">
        <v>6</v>
      </c>
      <c r="AV159" s="771">
        <v>7</v>
      </c>
    </row>
    <row r="160" spans="2:48" ht="14.4" x14ac:dyDescent="0.3">
      <c r="B160" s="911"/>
      <c r="C160" s="1" t="s">
        <v>6</v>
      </c>
      <c r="D160" s="756">
        <v>5289.7</v>
      </c>
      <c r="E160" s="756">
        <v>2265.5</v>
      </c>
      <c r="F160" s="756">
        <v>4934.5</v>
      </c>
      <c r="G160" s="756">
        <v>5563.2</v>
      </c>
      <c r="H160" s="756">
        <v>5252.9</v>
      </c>
      <c r="I160" s="756">
        <v>4884.3999999999996</v>
      </c>
      <c r="J160" s="756">
        <v>5088.9000000000005</v>
      </c>
      <c r="K160" s="756">
        <v>7339.1</v>
      </c>
      <c r="L160" s="756">
        <v>7401.3</v>
      </c>
      <c r="M160" s="756">
        <v>8530.9</v>
      </c>
      <c r="N160" s="756">
        <v>8764.5</v>
      </c>
      <c r="O160" s="756">
        <v>9550.7999999999993</v>
      </c>
      <c r="P160" s="757">
        <v>8842.1324499999992</v>
      </c>
      <c r="Q160" s="757">
        <v>10435.900541999999</v>
      </c>
      <c r="R160" s="757">
        <v>10895.410766000001</v>
      </c>
      <c r="S160" s="143">
        <f>100</f>
        <v>100</v>
      </c>
      <c r="T160" s="328">
        <f t="shared" si="79"/>
        <v>42.828515794846588</v>
      </c>
      <c r="U160" s="328">
        <f t="shared" si="79"/>
        <v>93.285063425146987</v>
      </c>
      <c r="V160" s="328">
        <f t="shared" si="79"/>
        <v>105.17042554398171</v>
      </c>
      <c r="W160" s="328">
        <f t="shared" si="77"/>
        <v>99.304308372875596</v>
      </c>
      <c r="X160" s="328">
        <f t="shared" si="77"/>
        <v>92.337939769741183</v>
      </c>
      <c r="Y160" s="328">
        <f t="shared" si="77"/>
        <v>96.20394351286464</v>
      </c>
      <c r="Z160" s="328">
        <f t="shared" si="77"/>
        <v>138.74321795186873</v>
      </c>
      <c r="AA160" s="328">
        <f t="shared" si="77"/>
        <v>139.91908803901924</v>
      </c>
      <c r="AB160" s="328">
        <f t="shared" si="101"/>
        <v>161.27379624553379</v>
      </c>
      <c r="AC160" s="328">
        <f t="shared" si="101"/>
        <v>165.68992570467134</v>
      </c>
      <c r="AD160" s="328">
        <f t="shared" si="101"/>
        <v>180.55466283532147</v>
      </c>
      <c r="AE160" s="328">
        <f t="shared" si="98"/>
        <v>167.15754107038205</v>
      </c>
      <c r="AF160" s="328">
        <f t="shared" si="99"/>
        <v>197.28719099381817</v>
      </c>
      <c r="AG160" s="329">
        <f t="shared" si="99"/>
        <v>205.97407728226554</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4" x14ac:dyDescent="0.3">
      <c r="B161" s="912"/>
      <c r="C161" s="8" t="s">
        <v>7</v>
      </c>
      <c r="D161" s="565">
        <v>791.2</v>
      </c>
      <c r="E161" s="565">
        <v>486.9</v>
      </c>
      <c r="F161" s="565">
        <v>618.9</v>
      </c>
      <c r="G161" s="565">
        <v>797.30000000000007</v>
      </c>
      <c r="H161" s="565">
        <v>751.4</v>
      </c>
      <c r="I161" s="565">
        <v>773</v>
      </c>
      <c r="J161" s="565">
        <v>844.8</v>
      </c>
      <c r="K161" s="565">
        <v>984.6</v>
      </c>
      <c r="L161" s="565">
        <v>1040.3000000000002</v>
      </c>
      <c r="M161" s="565">
        <v>1013.4000000000001</v>
      </c>
      <c r="N161" s="565">
        <v>726</v>
      </c>
      <c r="O161" s="565">
        <v>573.79999999999995</v>
      </c>
      <c r="P161" s="565">
        <v>580.05825000000004</v>
      </c>
      <c r="Q161" s="565">
        <v>651.80484200000001</v>
      </c>
      <c r="R161" s="565">
        <v>680.221766</v>
      </c>
      <c r="S161" s="143">
        <f>100</f>
        <v>100</v>
      </c>
      <c r="T161" s="328">
        <f t="shared" si="79"/>
        <v>61.539433771486344</v>
      </c>
      <c r="U161" s="328">
        <f t="shared" si="79"/>
        <v>78.222952477249748</v>
      </c>
      <c r="V161" s="328">
        <f t="shared" si="79"/>
        <v>100.77098078867543</v>
      </c>
      <c r="W161" s="328">
        <f t="shared" si="77"/>
        <v>94.969666329625881</v>
      </c>
      <c r="X161" s="328">
        <f t="shared" si="77"/>
        <v>97.699696663296251</v>
      </c>
      <c r="Y161" s="328">
        <f t="shared" si="77"/>
        <v>106.77451971688573</v>
      </c>
      <c r="Z161" s="328">
        <f t="shared" si="77"/>
        <v>124.44388270980788</v>
      </c>
      <c r="AA161" s="328">
        <f t="shared" si="77"/>
        <v>131.48382204246715</v>
      </c>
      <c r="AB161" s="328">
        <f t="shared" si="101"/>
        <v>128.08392315470172</v>
      </c>
      <c r="AC161" s="328">
        <f t="shared" si="101"/>
        <v>91.759352881698675</v>
      </c>
      <c r="AD161" s="328">
        <f t="shared" si="101"/>
        <v>72.522750252780568</v>
      </c>
      <c r="AE161" s="328">
        <f t="shared" si="98"/>
        <v>73.313732305358954</v>
      </c>
      <c r="AF161" s="328">
        <f t="shared" si="99"/>
        <v>82.381805106167846</v>
      </c>
      <c r="AG161" s="329">
        <f t="shared" si="99"/>
        <v>85.973428463094038</v>
      </c>
      <c r="AH161" s="772"/>
      <c r="AI161" s="773"/>
      <c r="AJ161" s="773"/>
      <c r="AK161" s="773"/>
      <c r="AL161" s="773"/>
      <c r="AM161" s="773"/>
      <c r="AN161" s="773"/>
      <c r="AO161" s="773"/>
      <c r="AP161" s="773"/>
      <c r="AQ161" s="773"/>
      <c r="AR161" s="773"/>
      <c r="AS161" s="773"/>
      <c r="AT161" s="773"/>
      <c r="AU161" s="773"/>
      <c r="AV161" s="774"/>
    </row>
    <row r="162" spans="2:48" ht="16.5" customHeight="1" x14ac:dyDescent="0.3">
      <c r="B162" s="911" t="s">
        <v>43</v>
      </c>
      <c r="C162" s="1" t="s">
        <v>2</v>
      </c>
      <c r="D162" s="756">
        <v>59.9</v>
      </c>
      <c r="E162" s="756">
        <v>44.7</v>
      </c>
      <c r="F162" s="756">
        <v>49.8</v>
      </c>
      <c r="G162" s="756">
        <v>55.4</v>
      </c>
      <c r="H162" s="756">
        <v>52.6</v>
      </c>
      <c r="I162" s="756">
        <v>56.9</v>
      </c>
      <c r="J162" s="756">
        <v>69.900000000000006</v>
      </c>
      <c r="K162" s="756">
        <v>56</v>
      </c>
      <c r="L162" s="756">
        <v>49.9</v>
      </c>
      <c r="M162" s="756">
        <v>54.3</v>
      </c>
      <c r="N162" s="756">
        <v>38.1</v>
      </c>
      <c r="O162" s="756">
        <v>35.1</v>
      </c>
      <c r="P162" s="757">
        <v>36.08625</v>
      </c>
      <c r="Q162" s="757">
        <v>41.456043000000001</v>
      </c>
      <c r="R162" s="757">
        <v>43.06776</v>
      </c>
      <c r="S162" s="143">
        <f>100</f>
        <v>100</v>
      </c>
      <c r="T162" s="328">
        <f t="shared" si="79"/>
        <v>74.624373956594326</v>
      </c>
      <c r="U162" s="328">
        <f t="shared" si="79"/>
        <v>83.138564273789655</v>
      </c>
      <c r="V162" s="328">
        <f t="shared" si="79"/>
        <v>92.487479131886474</v>
      </c>
      <c r="W162" s="328">
        <f t="shared" si="77"/>
        <v>87.813021702838071</v>
      </c>
      <c r="X162" s="328">
        <f t="shared" si="77"/>
        <v>94.991652754590987</v>
      </c>
      <c r="Y162" s="328">
        <f t="shared" si="77"/>
        <v>116.69449081803006</v>
      </c>
      <c r="Z162" s="328">
        <f t="shared" si="77"/>
        <v>93.489148580968276</v>
      </c>
      <c r="AA162" s="328">
        <f t="shared" si="77"/>
        <v>83.305509181969953</v>
      </c>
      <c r="AB162" s="328">
        <f t="shared" si="101"/>
        <v>90.651085141903181</v>
      </c>
      <c r="AC162" s="328">
        <f t="shared" si="101"/>
        <v>63.606010016694491</v>
      </c>
      <c r="AD162" s="328">
        <f t="shared" si="101"/>
        <v>58.597662771285478</v>
      </c>
      <c r="AE162" s="328">
        <f t="shared" si="98"/>
        <v>60.244156928213691</v>
      </c>
      <c r="AF162" s="328">
        <f t="shared" si="99"/>
        <v>69.20875292153589</v>
      </c>
      <c r="AG162" s="329">
        <f t="shared" si="99"/>
        <v>71.899432387312189</v>
      </c>
      <c r="AH162" s="768">
        <v>1</v>
      </c>
      <c r="AI162" s="769">
        <v>1</v>
      </c>
      <c r="AJ162" s="769">
        <v>1</v>
      </c>
      <c r="AK162" s="769">
        <v>1</v>
      </c>
      <c r="AL162" s="769">
        <v>1</v>
      </c>
      <c r="AM162" s="769">
        <v>1</v>
      </c>
      <c r="AN162" s="769">
        <v>1</v>
      </c>
      <c r="AO162" s="769">
        <v>1</v>
      </c>
      <c r="AP162" s="769">
        <v>1</v>
      </c>
      <c r="AQ162" s="769">
        <v>1</v>
      </c>
      <c r="AR162" s="769">
        <v>1</v>
      </c>
      <c r="AS162" s="769">
        <v>1</v>
      </c>
      <c r="AT162" s="769">
        <v>4</v>
      </c>
      <c r="AU162" s="769">
        <v>6</v>
      </c>
      <c r="AV162" s="771">
        <v>7</v>
      </c>
    </row>
    <row r="163" spans="2:48" ht="14.4" x14ac:dyDescent="0.3">
      <c r="B163" s="911"/>
      <c r="C163" s="1" t="s">
        <v>3</v>
      </c>
      <c r="D163" s="756">
        <v>66</v>
      </c>
      <c r="E163" s="756">
        <v>54.6</v>
      </c>
      <c r="F163" s="756">
        <v>74.8</v>
      </c>
      <c r="G163" s="756">
        <v>80.599999999999994</v>
      </c>
      <c r="H163" s="756">
        <v>80.099999999999994</v>
      </c>
      <c r="I163" s="756">
        <v>82.3</v>
      </c>
      <c r="J163" s="756">
        <v>85.7</v>
      </c>
      <c r="K163" s="756">
        <v>78.5</v>
      </c>
      <c r="L163" s="756">
        <v>72.599999999999994</v>
      </c>
      <c r="M163" s="756">
        <v>78.900000000000006</v>
      </c>
      <c r="N163" s="756">
        <v>53.3</v>
      </c>
      <c r="O163" s="756">
        <v>49.4</v>
      </c>
      <c r="P163" s="757">
        <v>50.428741000000002</v>
      </c>
      <c r="Q163" s="757">
        <v>57.261650000000003</v>
      </c>
      <c r="R163" s="757">
        <v>59.585372999999997</v>
      </c>
      <c r="S163" s="143">
        <f>100</f>
        <v>100</v>
      </c>
      <c r="T163" s="328">
        <f t="shared" si="79"/>
        <v>82.727272727272734</v>
      </c>
      <c r="U163" s="328">
        <f t="shared" si="79"/>
        <v>113.33333333333333</v>
      </c>
      <c r="V163" s="328">
        <f t="shared" si="79"/>
        <v>122.12121212121211</v>
      </c>
      <c r="W163" s="328">
        <f t="shared" si="77"/>
        <v>121.36363636363635</v>
      </c>
      <c r="X163" s="328">
        <f t="shared" si="77"/>
        <v>124.6969696969697</v>
      </c>
      <c r="Y163" s="328">
        <f t="shared" si="77"/>
        <v>129.84848484848484</v>
      </c>
      <c r="Z163" s="328">
        <f t="shared" si="77"/>
        <v>118.93939393939394</v>
      </c>
      <c r="AA163" s="328">
        <f t="shared" si="77"/>
        <v>109.99999999999999</v>
      </c>
      <c r="AB163" s="328">
        <f t="shared" si="101"/>
        <v>119.54545454545456</v>
      </c>
      <c r="AC163" s="328">
        <f t="shared" si="101"/>
        <v>80.757575757575751</v>
      </c>
      <c r="AD163" s="328">
        <f t="shared" si="101"/>
        <v>74.848484848484844</v>
      </c>
      <c r="AE163" s="328">
        <f t="shared" si="98"/>
        <v>76.407183333333336</v>
      </c>
      <c r="AF163" s="328">
        <f t="shared" si="99"/>
        <v>86.760075757575763</v>
      </c>
      <c r="AG163" s="329">
        <f t="shared" si="99"/>
        <v>90.280868181818178</v>
      </c>
      <c r="AH163" s="768">
        <v>1</v>
      </c>
      <c r="AI163" s="769">
        <v>1</v>
      </c>
      <c r="AJ163" s="769">
        <v>1</v>
      </c>
      <c r="AK163" s="769">
        <v>1</v>
      </c>
      <c r="AL163" s="769">
        <v>1</v>
      </c>
      <c r="AM163" s="769">
        <v>1</v>
      </c>
      <c r="AN163" s="769">
        <v>1</v>
      </c>
      <c r="AO163" s="769">
        <v>1</v>
      </c>
      <c r="AP163" s="769">
        <v>1</v>
      </c>
      <c r="AQ163" s="769">
        <v>1</v>
      </c>
      <c r="AR163" s="769">
        <v>1</v>
      </c>
      <c r="AS163" s="769">
        <v>1</v>
      </c>
      <c r="AT163" s="769">
        <v>4</v>
      </c>
      <c r="AU163" s="769">
        <v>6</v>
      </c>
      <c r="AV163" s="771">
        <v>7</v>
      </c>
    </row>
    <row r="164" spans="2:48" ht="14.4" x14ac:dyDescent="0.3">
      <c r="B164" s="911"/>
      <c r="C164" s="1" t="s">
        <v>4</v>
      </c>
      <c r="D164" s="756">
        <v>176.1</v>
      </c>
      <c r="E164" s="756">
        <v>149.6</v>
      </c>
      <c r="F164" s="756">
        <v>171.3</v>
      </c>
      <c r="G164" s="756">
        <v>183.2</v>
      </c>
      <c r="H164" s="756">
        <v>183.6</v>
      </c>
      <c r="I164" s="756">
        <v>199.2</v>
      </c>
      <c r="J164" s="756">
        <v>189.8</v>
      </c>
      <c r="K164" s="756">
        <v>169.4</v>
      </c>
      <c r="L164" s="756">
        <v>198.3</v>
      </c>
      <c r="M164" s="756">
        <v>195.6</v>
      </c>
      <c r="N164" s="756">
        <v>169.5</v>
      </c>
      <c r="O164" s="756">
        <v>144.6</v>
      </c>
      <c r="P164" s="757">
        <v>145.50309999999999</v>
      </c>
      <c r="Q164" s="757">
        <v>162.60826</v>
      </c>
      <c r="R164" s="757">
        <v>169.95760999999999</v>
      </c>
      <c r="S164" s="143">
        <f>100</f>
        <v>100</v>
      </c>
      <c r="T164" s="328">
        <f t="shared" si="79"/>
        <v>84.951731970471329</v>
      </c>
      <c r="U164" s="328">
        <f t="shared" si="79"/>
        <v>97.274275979557075</v>
      </c>
      <c r="V164" s="328">
        <f t="shared" si="79"/>
        <v>104.03180011357183</v>
      </c>
      <c r="W164" s="328">
        <f t="shared" si="77"/>
        <v>104.25894378194208</v>
      </c>
      <c r="X164" s="328">
        <f t="shared" si="77"/>
        <v>113.11754684838161</v>
      </c>
      <c r="Y164" s="328">
        <f t="shared" si="77"/>
        <v>107.77967064168087</v>
      </c>
      <c r="Z164" s="328">
        <f t="shared" si="77"/>
        <v>96.195343554798413</v>
      </c>
      <c r="AA164" s="328">
        <f t="shared" si="77"/>
        <v>112.60647359454856</v>
      </c>
      <c r="AB164" s="328">
        <f t="shared" si="101"/>
        <v>111.07325383304941</v>
      </c>
      <c r="AC164" s="328">
        <f t="shared" si="101"/>
        <v>96.252129471890967</v>
      </c>
      <c r="AD164" s="328">
        <f t="shared" si="101"/>
        <v>82.112436115843281</v>
      </c>
      <c r="AE164" s="328">
        <f t="shared" si="98"/>
        <v>82.625269733106194</v>
      </c>
      <c r="AF164" s="328">
        <f t="shared" si="99"/>
        <v>92.338591709256107</v>
      </c>
      <c r="AG164" s="329">
        <f t="shared" si="99"/>
        <v>96.51198750709824</v>
      </c>
      <c r="AH164" s="768">
        <v>1</v>
      </c>
      <c r="AI164" s="769">
        <v>1</v>
      </c>
      <c r="AJ164" s="769">
        <v>1</v>
      </c>
      <c r="AK164" s="769">
        <v>1</v>
      </c>
      <c r="AL164" s="769">
        <v>1</v>
      </c>
      <c r="AM164" s="769">
        <v>1</v>
      </c>
      <c r="AN164" s="769">
        <v>1</v>
      </c>
      <c r="AO164" s="769">
        <v>1</v>
      </c>
      <c r="AP164" s="769">
        <v>1</v>
      </c>
      <c r="AQ164" s="769">
        <v>1</v>
      </c>
      <c r="AR164" s="769">
        <v>1</v>
      </c>
      <c r="AS164" s="769">
        <v>1</v>
      </c>
      <c r="AT164" s="769">
        <v>4</v>
      </c>
      <c r="AU164" s="769">
        <v>6</v>
      </c>
      <c r="AV164" s="771">
        <v>7</v>
      </c>
    </row>
    <row r="165" spans="2:48" ht="14.4" x14ac:dyDescent="0.3">
      <c r="B165" s="911"/>
      <c r="C165" s="1" t="s">
        <v>5</v>
      </c>
      <c r="D165" s="756">
        <v>566.29999999999995</v>
      </c>
      <c r="E165" s="756">
        <v>873.9</v>
      </c>
      <c r="F165" s="756">
        <v>973.4</v>
      </c>
      <c r="G165" s="756">
        <v>963.1</v>
      </c>
      <c r="H165" s="756">
        <v>854.8</v>
      </c>
      <c r="I165" s="756">
        <v>1037.5</v>
      </c>
      <c r="J165" s="756">
        <v>1055.4000000000001</v>
      </c>
      <c r="K165" s="756">
        <v>1591.6</v>
      </c>
      <c r="L165" s="756">
        <v>1564</v>
      </c>
      <c r="M165" s="756">
        <v>1538.7</v>
      </c>
      <c r="N165" s="756">
        <v>1531.2</v>
      </c>
      <c r="O165" s="756">
        <v>1546.6</v>
      </c>
      <c r="P165" s="757">
        <v>1423.4292</v>
      </c>
      <c r="Q165" s="757">
        <v>1685.6504</v>
      </c>
      <c r="R165" s="757">
        <v>1759.9159</v>
      </c>
      <c r="S165" s="143">
        <f>100</f>
        <v>100</v>
      </c>
      <c r="T165" s="328">
        <f t="shared" si="79"/>
        <v>154.31749955853789</v>
      </c>
      <c r="U165" s="328">
        <f t="shared" si="79"/>
        <v>171.88769203602331</v>
      </c>
      <c r="V165" s="328">
        <f t="shared" si="79"/>
        <v>170.06886809111779</v>
      </c>
      <c r="W165" s="328">
        <f t="shared" si="77"/>
        <v>150.94472894225677</v>
      </c>
      <c r="X165" s="328">
        <f t="shared" si="77"/>
        <v>183.20678085820239</v>
      </c>
      <c r="Y165" s="328">
        <f t="shared" si="77"/>
        <v>186.36764965565959</v>
      </c>
      <c r="Z165" s="328">
        <f t="shared" si="77"/>
        <v>281.05244570015896</v>
      </c>
      <c r="AA165" s="328">
        <f t="shared" si="77"/>
        <v>276.17870386720824</v>
      </c>
      <c r="AB165" s="328">
        <f t="shared" si="101"/>
        <v>271.71110718700339</v>
      </c>
      <c r="AC165" s="328">
        <f t="shared" si="101"/>
        <v>270.38672081935374</v>
      </c>
      <c r="AD165" s="328">
        <f t="shared" si="101"/>
        <v>273.10612749426099</v>
      </c>
      <c r="AE165" s="328">
        <f t="shared" si="98"/>
        <v>251.35603037259406</v>
      </c>
      <c r="AF165" s="328">
        <f t="shared" si="99"/>
        <v>297.66032138442523</v>
      </c>
      <c r="AG165" s="329">
        <f t="shared" si="99"/>
        <v>310.77448348931665</v>
      </c>
      <c r="AH165" s="768">
        <v>1</v>
      </c>
      <c r="AI165" s="769">
        <v>1</v>
      </c>
      <c r="AJ165" s="769">
        <v>1</v>
      </c>
      <c r="AK165" s="769">
        <v>1</v>
      </c>
      <c r="AL165" s="769">
        <v>1</v>
      </c>
      <c r="AM165" s="769">
        <v>1</v>
      </c>
      <c r="AN165" s="769">
        <v>1</v>
      </c>
      <c r="AO165" s="769">
        <v>1</v>
      </c>
      <c r="AP165" s="769">
        <v>1</v>
      </c>
      <c r="AQ165" s="769">
        <v>1</v>
      </c>
      <c r="AR165" s="769">
        <v>1</v>
      </c>
      <c r="AS165" s="769">
        <v>1</v>
      </c>
      <c r="AT165" s="769">
        <v>4</v>
      </c>
      <c r="AU165" s="769">
        <v>6</v>
      </c>
      <c r="AV165" s="771">
        <v>7</v>
      </c>
    </row>
    <row r="166" spans="2:48" ht="14.4" x14ac:dyDescent="0.3">
      <c r="B166" s="911"/>
      <c r="C166" s="1" t="s">
        <v>6</v>
      </c>
      <c r="D166" s="756">
        <v>868.3</v>
      </c>
      <c r="E166" s="756">
        <v>1122.8</v>
      </c>
      <c r="F166" s="756">
        <v>1269.3</v>
      </c>
      <c r="G166" s="756">
        <v>1282.3</v>
      </c>
      <c r="H166" s="756">
        <v>1171.0999999999999</v>
      </c>
      <c r="I166" s="756">
        <v>1375.9</v>
      </c>
      <c r="J166" s="756">
        <v>1400.8000000000002</v>
      </c>
      <c r="K166" s="756">
        <v>1895.5</v>
      </c>
      <c r="L166" s="756">
        <v>1884.8</v>
      </c>
      <c r="M166" s="756">
        <v>1867.5</v>
      </c>
      <c r="N166" s="756">
        <v>1792.1</v>
      </c>
      <c r="O166" s="756">
        <v>1775.6999999999998</v>
      </c>
      <c r="P166" s="757">
        <v>1655.447291</v>
      </c>
      <c r="Q166" s="757">
        <v>1946.976353</v>
      </c>
      <c r="R166" s="757">
        <v>2032.5266429999999</v>
      </c>
      <c r="S166" s="143">
        <f>100</f>
        <v>100</v>
      </c>
      <c r="T166" s="328">
        <f t="shared" si="79"/>
        <v>129.3101462628124</v>
      </c>
      <c r="U166" s="328">
        <f t="shared" si="79"/>
        <v>146.18219509386157</v>
      </c>
      <c r="V166" s="328">
        <f t="shared" si="79"/>
        <v>147.67937348842565</v>
      </c>
      <c r="W166" s="328">
        <f t="shared" si="77"/>
        <v>134.87273983646205</v>
      </c>
      <c r="X166" s="328">
        <f t="shared" si="77"/>
        <v>158.45905792928713</v>
      </c>
      <c r="Y166" s="328">
        <f t="shared" si="77"/>
        <v>161.32673039272146</v>
      </c>
      <c r="Z166" s="328">
        <f t="shared" si="77"/>
        <v>218.3001266843257</v>
      </c>
      <c r="AA166" s="328">
        <f t="shared" si="77"/>
        <v>217.06783369803065</v>
      </c>
      <c r="AB166" s="328">
        <f t="shared" si="101"/>
        <v>215.07543475757228</v>
      </c>
      <c r="AC166" s="328">
        <f t="shared" si="101"/>
        <v>206.39180006910055</v>
      </c>
      <c r="AD166" s="328">
        <f t="shared" si="101"/>
        <v>204.5030519405735</v>
      </c>
      <c r="AE166" s="328">
        <f t="shared" si="98"/>
        <v>190.6538398019118</v>
      </c>
      <c r="AF166" s="328">
        <f t="shared" si="99"/>
        <v>224.22853311067604</v>
      </c>
      <c r="AG166" s="329">
        <f t="shared" si="99"/>
        <v>234.08115202119086</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4" x14ac:dyDescent="0.3">
      <c r="B167" s="912"/>
      <c r="C167" s="8" t="s">
        <v>7</v>
      </c>
      <c r="D167" s="565">
        <v>302</v>
      </c>
      <c r="E167" s="565">
        <v>248.9</v>
      </c>
      <c r="F167" s="565">
        <v>295.89999999999998</v>
      </c>
      <c r="G167" s="565">
        <v>319.2</v>
      </c>
      <c r="H167" s="565">
        <v>316.29999999999995</v>
      </c>
      <c r="I167" s="565">
        <v>338.4</v>
      </c>
      <c r="J167" s="565">
        <v>345.40000000000003</v>
      </c>
      <c r="K167" s="565">
        <v>303.89999999999998</v>
      </c>
      <c r="L167" s="565">
        <v>320.8</v>
      </c>
      <c r="M167" s="565">
        <v>328.79999999999995</v>
      </c>
      <c r="N167" s="565">
        <v>260.89999999999998</v>
      </c>
      <c r="O167" s="565">
        <v>229.1</v>
      </c>
      <c r="P167" s="565">
        <v>232.018091</v>
      </c>
      <c r="Q167" s="565">
        <v>261.32595300000003</v>
      </c>
      <c r="R167" s="565">
        <v>272.61074299999996</v>
      </c>
      <c r="S167" s="143">
        <f>100</f>
        <v>100</v>
      </c>
      <c r="T167" s="328">
        <f t="shared" si="79"/>
        <v>82.41721854304636</v>
      </c>
      <c r="U167" s="328">
        <f t="shared" si="79"/>
        <v>97.980132450331112</v>
      </c>
      <c r="V167" s="328">
        <f t="shared" si="79"/>
        <v>105.69536423841059</v>
      </c>
      <c r="W167" s="328">
        <f t="shared" si="77"/>
        <v>104.73509933774834</v>
      </c>
      <c r="X167" s="328">
        <f t="shared" si="77"/>
        <v>112.05298013245033</v>
      </c>
      <c r="Y167" s="328">
        <f t="shared" si="77"/>
        <v>114.37086092715232</v>
      </c>
      <c r="Z167" s="328">
        <f t="shared" si="77"/>
        <v>100.62913907284766</v>
      </c>
      <c r="AA167" s="328">
        <f t="shared" si="77"/>
        <v>106.2251655629139</v>
      </c>
      <c r="AB167" s="328">
        <f t="shared" si="101"/>
        <v>108.87417218543044</v>
      </c>
      <c r="AC167" s="328">
        <f t="shared" si="101"/>
        <v>86.390728476821181</v>
      </c>
      <c r="AD167" s="328">
        <f t="shared" si="101"/>
        <v>75.860927152317885</v>
      </c>
      <c r="AE167" s="328">
        <f t="shared" si="98"/>
        <v>76.827182450331122</v>
      </c>
      <c r="AF167" s="328">
        <f t="shared" si="99"/>
        <v>86.531772516556288</v>
      </c>
      <c r="AG167" s="329">
        <f t="shared" si="99"/>
        <v>90.268457947019854</v>
      </c>
      <c r="AH167" s="772"/>
      <c r="AI167" s="773"/>
      <c r="AJ167" s="773"/>
      <c r="AK167" s="773"/>
      <c r="AL167" s="773"/>
      <c r="AM167" s="773"/>
      <c r="AN167" s="773"/>
      <c r="AO167" s="773"/>
      <c r="AP167" s="773"/>
      <c r="AQ167" s="773"/>
      <c r="AR167" s="773"/>
      <c r="AS167" s="773"/>
      <c r="AT167" s="773"/>
      <c r="AU167" s="773"/>
      <c r="AV167" s="774"/>
    </row>
    <row r="168" spans="2:48" ht="16.5" customHeight="1" x14ac:dyDescent="0.3">
      <c r="B168" s="911" t="s">
        <v>44</v>
      </c>
      <c r="C168" s="7" t="s">
        <v>2</v>
      </c>
      <c r="D168" s="756">
        <v>101.8</v>
      </c>
      <c r="E168" s="756">
        <v>84.9</v>
      </c>
      <c r="F168" s="756">
        <v>105.9</v>
      </c>
      <c r="G168" s="756">
        <v>109.6</v>
      </c>
      <c r="H168" s="756">
        <v>117.3</v>
      </c>
      <c r="I168" s="756">
        <v>113.8</v>
      </c>
      <c r="J168" s="756">
        <v>111.9</v>
      </c>
      <c r="K168" s="756">
        <v>114.4</v>
      </c>
      <c r="L168" s="756">
        <v>123.9</v>
      </c>
      <c r="M168" s="756">
        <v>114.3</v>
      </c>
      <c r="N168" s="756">
        <v>88.3</v>
      </c>
      <c r="O168" s="756">
        <v>86.2</v>
      </c>
      <c r="P168" s="757">
        <v>88.622078000000002</v>
      </c>
      <c r="Q168" s="757">
        <v>101.80943000000001</v>
      </c>
      <c r="R168" s="757">
        <v>105.74661</v>
      </c>
      <c r="S168" s="143">
        <f>100</f>
        <v>100</v>
      </c>
      <c r="T168" s="328">
        <f t="shared" si="79"/>
        <v>83.398821218074659</v>
      </c>
      <c r="U168" s="328">
        <f t="shared" si="79"/>
        <v>104.02750491159136</v>
      </c>
      <c r="V168" s="328">
        <f t="shared" si="79"/>
        <v>107.66208251473478</v>
      </c>
      <c r="W168" s="328">
        <f t="shared" si="77"/>
        <v>115.22593320235757</v>
      </c>
      <c r="X168" s="328">
        <f t="shared" si="77"/>
        <v>111.78781925343812</v>
      </c>
      <c r="Y168" s="328">
        <f t="shared" si="77"/>
        <v>109.92141453831042</v>
      </c>
      <c r="Z168" s="328">
        <f t="shared" si="77"/>
        <v>112.37721021611003</v>
      </c>
      <c r="AA168" s="328">
        <f t="shared" si="77"/>
        <v>121.70923379174853</v>
      </c>
      <c r="AB168" s="328">
        <f t="shared" si="101"/>
        <v>112.27897838899804</v>
      </c>
      <c r="AC168" s="328">
        <f t="shared" si="101"/>
        <v>86.738703339882122</v>
      </c>
      <c r="AD168" s="328">
        <f t="shared" si="101"/>
        <v>84.67583497053046</v>
      </c>
      <c r="AE168" s="328">
        <f t="shared" si="98"/>
        <v>87.055086444007856</v>
      </c>
      <c r="AF168" s="328">
        <f t="shared" si="99"/>
        <v>100.00926326129668</v>
      </c>
      <c r="AG168" s="329">
        <f t="shared" si="99"/>
        <v>103.87682711198428</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4" x14ac:dyDescent="0.3">
      <c r="B169" s="911"/>
      <c r="C169" s="1" t="s">
        <v>3</v>
      </c>
      <c r="D169" s="756">
        <v>245.7</v>
      </c>
      <c r="E169" s="756">
        <v>186.3</v>
      </c>
      <c r="F169" s="756">
        <v>221.1</v>
      </c>
      <c r="G169" s="756">
        <v>246.6</v>
      </c>
      <c r="H169" s="756">
        <v>242.2</v>
      </c>
      <c r="I169" s="756">
        <v>223.9</v>
      </c>
      <c r="J169" s="756">
        <v>245.1</v>
      </c>
      <c r="K169" s="756">
        <v>251.7</v>
      </c>
      <c r="L169" s="756">
        <v>249.6</v>
      </c>
      <c r="M169" s="756">
        <v>228.5</v>
      </c>
      <c r="N169" s="756">
        <v>178.6</v>
      </c>
      <c r="O169" s="756">
        <v>164.6</v>
      </c>
      <c r="P169" s="757">
        <v>168.02776</v>
      </c>
      <c r="Q169" s="757">
        <v>190.79489000000001</v>
      </c>
      <c r="R169" s="757">
        <v>198.48128</v>
      </c>
      <c r="S169" s="143">
        <f>100</f>
        <v>100</v>
      </c>
      <c r="T169" s="328">
        <f t="shared" si="79"/>
        <v>75.824175824175825</v>
      </c>
      <c r="U169" s="328">
        <f t="shared" si="79"/>
        <v>89.987789987789995</v>
      </c>
      <c r="V169" s="328">
        <f t="shared" si="79"/>
        <v>100.36630036630036</v>
      </c>
      <c r="W169" s="328">
        <f t="shared" si="77"/>
        <v>98.575498575498585</v>
      </c>
      <c r="X169" s="328">
        <f t="shared" si="77"/>
        <v>91.127391127391135</v>
      </c>
      <c r="Y169" s="328">
        <f t="shared" si="77"/>
        <v>99.755799755799757</v>
      </c>
      <c r="Z169" s="328">
        <f t="shared" si="77"/>
        <v>102.44200244200245</v>
      </c>
      <c r="AA169" s="328">
        <f t="shared" si="77"/>
        <v>101.5873015873016</v>
      </c>
      <c r="AB169" s="328">
        <f t="shared" si="101"/>
        <v>92.999592999593006</v>
      </c>
      <c r="AC169" s="328">
        <f t="shared" si="101"/>
        <v>72.690272690272693</v>
      </c>
      <c r="AD169" s="328">
        <f t="shared" si="101"/>
        <v>66.992266992266991</v>
      </c>
      <c r="AE169" s="328">
        <f t="shared" si="98"/>
        <v>68.387366707366724</v>
      </c>
      <c r="AF169" s="328">
        <f t="shared" si="99"/>
        <v>77.653597883597897</v>
      </c>
      <c r="AG169" s="329">
        <f t="shared" si="99"/>
        <v>80.781961741961751</v>
      </c>
      <c r="AH169" s="768">
        <v>1</v>
      </c>
      <c r="AI169" s="769">
        <v>1</v>
      </c>
      <c r="AJ169" s="769">
        <v>1</v>
      </c>
      <c r="AK169" s="769">
        <v>1</v>
      </c>
      <c r="AL169" s="769">
        <v>1</v>
      </c>
      <c r="AM169" s="769">
        <v>1</v>
      </c>
      <c r="AN169" s="769">
        <v>1</v>
      </c>
      <c r="AO169" s="769">
        <v>1</v>
      </c>
      <c r="AP169" s="769">
        <v>1</v>
      </c>
      <c r="AQ169" s="769">
        <v>1</v>
      </c>
      <c r="AR169" s="769">
        <v>1</v>
      </c>
      <c r="AS169" s="769">
        <v>1</v>
      </c>
      <c r="AT169" s="769">
        <v>4</v>
      </c>
      <c r="AU169" s="769">
        <v>6</v>
      </c>
      <c r="AV169" s="771">
        <v>7</v>
      </c>
    </row>
    <row r="170" spans="2:48" ht="14.4" x14ac:dyDescent="0.3">
      <c r="B170" s="911"/>
      <c r="C170" s="1" t="s">
        <v>4</v>
      </c>
      <c r="D170" s="756">
        <v>386.8</v>
      </c>
      <c r="E170" s="756">
        <v>290.10000000000002</v>
      </c>
      <c r="F170" s="756">
        <v>376.1</v>
      </c>
      <c r="G170" s="756">
        <v>399.2</v>
      </c>
      <c r="H170" s="756">
        <v>356.9</v>
      </c>
      <c r="I170" s="756">
        <v>339.1</v>
      </c>
      <c r="J170" s="756">
        <v>315.89999999999998</v>
      </c>
      <c r="K170" s="756">
        <v>281</v>
      </c>
      <c r="L170" s="756">
        <v>345.8</v>
      </c>
      <c r="M170" s="756">
        <v>318.7</v>
      </c>
      <c r="N170" s="756">
        <v>210.2</v>
      </c>
      <c r="O170" s="756">
        <v>210.4</v>
      </c>
      <c r="P170" s="757">
        <v>211.71404000000001</v>
      </c>
      <c r="Q170" s="757">
        <v>236.60287</v>
      </c>
      <c r="R170" s="757">
        <v>247.29247000000001</v>
      </c>
      <c r="S170" s="143">
        <f>100</f>
        <v>100</v>
      </c>
      <c r="T170" s="328">
        <f t="shared" si="79"/>
        <v>75.000000000000014</v>
      </c>
      <c r="U170" s="328">
        <f t="shared" si="79"/>
        <v>97.233712512926573</v>
      </c>
      <c r="V170" s="328">
        <f t="shared" si="79"/>
        <v>103.20579110651499</v>
      </c>
      <c r="W170" s="328">
        <f t="shared" si="77"/>
        <v>92.269906928645298</v>
      </c>
      <c r="X170" s="328">
        <f t="shared" si="77"/>
        <v>87.668045501551191</v>
      </c>
      <c r="Y170" s="328">
        <f t="shared" si="77"/>
        <v>81.670113753877956</v>
      </c>
      <c r="Z170" s="328">
        <f t="shared" si="77"/>
        <v>72.647362978283354</v>
      </c>
      <c r="AA170" s="328">
        <f t="shared" si="77"/>
        <v>89.400206825232672</v>
      </c>
      <c r="AB170" s="328">
        <f t="shared" si="101"/>
        <v>82.39400206825232</v>
      </c>
      <c r="AC170" s="328">
        <f t="shared" si="101"/>
        <v>54.343329886246117</v>
      </c>
      <c r="AD170" s="328">
        <f t="shared" si="101"/>
        <v>54.395036194415717</v>
      </c>
      <c r="AE170" s="328">
        <f t="shared" si="98"/>
        <v>54.734756980351605</v>
      </c>
      <c r="AF170" s="328">
        <f t="shared" si="99"/>
        <v>61.169304550155118</v>
      </c>
      <c r="AG170" s="329">
        <f t="shared" si="99"/>
        <v>63.932903309203716</v>
      </c>
      <c r="AH170" s="768">
        <v>1</v>
      </c>
      <c r="AI170" s="769">
        <v>1</v>
      </c>
      <c r="AJ170" s="769">
        <v>1</v>
      </c>
      <c r="AK170" s="769">
        <v>1</v>
      </c>
      <c r="AL170" s="769">
        <v>1</v>
      </c>
      <c r="AM170" s="769">
        <v>1</v>
      </c>
      <c r="AN170" s="769">
        <v>1</v>
      </c>
      <c r="AO170" s="769">
        <v>1</v>
      </c>
      <c r="AP170" s="769">
        <v>1</v>
      </c>
      <c r="AQ170" s="769">
        <v>1</v>
      </c>
      <c r="AR170" s="769">
        <v>1</v>
      </c>
      <c r="AS170" s="769">
        <v>1</v>
      </c>
      <c r="AT170" s="769">
        <v>4</v>
      </c>
      <c r="AU170" s="769">
        <v>6</v>
      </c>
      <c r="AV170" s="771">
        <v>7</v>
      </c>
    </row>
    <row r="171" spans="2:48" ht="14.4" x14ac:dyDescent="0.3">
      <c r="B171" s="911"/>
      <c r="C171" s="1" t="s">
        <v>5</v>
      </c>
      <c r="D171" s="756">
        <v>221.9</v>
      </c>
      <c r="E171" s="756">
        <v>142.19999999999999</v>
      </c>
      <c r="F171" s="756">
        <v>124.9</v>
      </c>
      <c r="G171" s="756">
        <v>163.1</v>
      </c>
      <c r="H171" s="756">
        <v>184.9</v>
      </c>
      <c r="I171" s="756">
        <v>200.8</v>
      </c>
      <c r="J171" s="756">
        <v>174.3</v>
      </c>
      <c r="K171" s="756">
        <v>222.5</v>
      </c>
      <c r="L171" s="756">
        <v>200.7</v>
      </c>
      <c r="M171" s="756">
        <v>201.9</v>
      </c>
      <c r="N171" s="756">
        <v>510.9</v>
      </c>
      <c r="O171" s="756">
        <v>467.1</v>
      </c>
      <c r="P171" s="757">
        <v>429.90030000000002</v>
      </c>
      <c r="Q171" s="757">
        <v>509.09564</v>
      </c>
      <c r="R171" s="757">
        <v>531.53448000000003</v>
      </c>
      <c r="S171" s="143">
        <f>100</f>
        <v>100</v>
      </c>
      <c r="T171" s="328">
        <f t="shared" si="79"/>
        <v>64.082920234339781</v>
      </c>
      <c r="U171" s="328">
        <f t="shared" si="79"/>
        <v>56.28661559260928</v>
      </c>
      <c r="V171" s="328">
        <f t="shared" si="79"/>
        <v>73.50157728706624</v>
      </c>
      <c r="W171" s="328">
        <f t="shared" si="77"/>
        <v>83.325822442541678</v>
      </c>
      <c r="X171" s="328">
        <f t="shared" si="77"/>
        <v>90.491212257773768</v>
      </c>
      <c r="Y171" s="328">
        <f t="shared" si="77"/>
        <v>78.548895899053619</v>
      </c>
      <c r="Z171" s="328">
        <f t="shared" si="77"/>
        <v>100.27039206849932</v>
      </c>
      <c r="AA171" s="328">
        <f t="shared" si="77"/>
        <v>90.446146913023881</v>
      </c>
      <c r="AB171" s="328">
        <f t="shared" si="101"/>
        <v>90.986931050022534</v>
      </c>
      <c r="AC171" s="328">
        <f t="shared" si="101"/>
        <v>230.2388463271744</v>
      </c>
      <c r="AD171" s="328">
        <f t="shared" si="101"/>
        <v>210.50022532672375</v>
      </c>
      <c r="AE171" s="328">
        <f t="shared" si="98"/>
        <v>193.73605227579989</v>
      </c>
      <c r="AF171" s="328">
        <f t="shared" si="99"/>
        <v>229.42570527264533</v>
      </c>
      <c r="AG171" s="329">
        <f t="shared" si="99"/>
        <v>239.53784587652098</v>
      </c>
      <c r="AH171" s="768">
        <v>1</v>
      </c>
      <c r="AI171" s="769">
        <v>1</v>
      </c>
      <c r="AJ171" s="769">
        <v>1</v>
      </c>
      <c r="AK171" s="769">
        <v>1</v>
      </c>
      <c r="AL171" s="769">
        <v>1</v>
      </c>
      <c r="AM171" s="769">
        <v>1</v>
      </c>
      <c r="AN171" s="769">
        <v>1</v>
      </c>
      <c r="AO171" s="769">
        <v>1</v>
      </c>
      <c r="AP171" s="769">
        <v>1</v>
      </c>
      <c r="AQ171" s="769">
        <v>1</v>
      </c>
      <c r="AR171" s="769">
        <v>1</v>
      </c>
      <c r="AS171" s="769">
        <v>1</v>
      </c>
      <c r="AT171" s="769">
        <v>4</v>
      </c>
      <c r="AU171" s="769">
        <v>6</v>
      </c>
      <c r="AV171" s="771">
        <v>7</v>
      </c>
    </row>
    <row r="172" spans="2:48" ht="14.4" x14ac:dyDescent="0.3">
      <c r="B172" s="911"/>
      <c r="C172" s="1" t="s">
        <v>6</v>
      </c>
      <c r="D172" s="756">
        <v>956.19999999999993</v>
      </c>
      <c r="E172" s="756">
        <v>703.5</v>
      </c>
      <c r="F172" s="756">
        <v>828</v>
      </c>
      <c r="G172" s="756">
        <v>918.5</v>
      </c>
      <c r="H172" s="756">
        <v>901.3</v>
      </c>
      <c r="I172" s="756">
        <v>877.59999999999991</v>
      </c>
      <c r="J172" s="756">
        <v>847.2</v>
      </c>
      <c r="K172" s="756">
        <v>869.6</v>
      </c>
      <c r="L172" s="756">
        <v>920</v>
      </c>
      <c r="M172" s="756">
        <v>863.4</v>
      </c>
      <c r="N172" s="756">
        <v>988</v>
      </c>
      <c r="O172" s="756">
        <v>928.30000000000007</v>
      </c>
      <c r="P172" s="757">
        <v>898.26417800000002</v>
      </c>
      <c r="Q172" s="757">
        <v>1038.3028300000001</v>
      </c>
      <c r="R172" s="757">
        <v>1083.05484</v>
      </c>
      <c r="S172" s="143">
        <f>100</f>
        <v>100</v>
      </c>
      <c r="T172" s="328">
        <f t="shared" si="79"/>
        <v>73.572474377745252</v>
      </c>
      <c r="U172" s="328">
        <f t="shared" si="79"/>
        <v>86.592763020288643</v>
      </c>
      <c r="V172" s="328">
        <f t="shared" si="79"/>
        <v>96.057310186153529</v>
      </c>
      <c r="W172" s="328">
        <f t="shared" si="77"/>
        <v>94.258523321480865</v>
      </c>
      <c r="X172" s="328">
        <f t="shared" si="77"/>
        <v>91.779962350972596</v>
      </c>
      <c r="Y172" s="328">
        <f t="shared" si="77"/>
        <v>88.600711148295346</v>
      </c>
      <c r="Z172" s="328">
        <f t="shared" si="77"/>
        <v>90.943317297636483</v>
      </c>
      <c r="AA172" s="328">
        <f t="shared" si="77"/>
        <v>96.214181133654051</v>
      </c>
      <c r="AB172" s="328">
        <f t="shared" si="101"/>
        <v>90.294917381300991</v>
      </c>
      <c r="AC172" s="328">
        <f t="shared" si="101"/>
        <v>103.32566408701109</v>
      </c>
      <c r="AD172" s="328">
        <f t="shared" si="101"/>
        <v>97.082200376490277</v>
      </c>
      <c r="AE172" s="328">
        <f t="shared" si="98"/>
        <v>93.941035139092236</v>
      </c>
      <c r="AF172" s="328">
        <f t="shared" si="99"/>
        <v>108.58636582304959</v>
      </c>
      <c r="AG172" s="329">
        <f t="shared" si="99"/>
        <v>113.26655929721817</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4" x14ac:dyDescent="0.3">
      <c r="B173" s="912"/>
      <c r="C173" s="8" t="s">
        <v>7</v>
      </c>
      <c r="D173" s="565">
        <v>734.3</v>
      </c>
      <c r="E173" s="565">
        <v>561.30000000000007</v>
      </c>
      <c r="F173" s="565">
        <v>703.1</v>
      </c>
      <c r="G173" s="565">
        <v>755.4</v>
      </c>
      <c r="H173" s="565">
        <v>716.4</v>
      </c>
      <c r="I173" s="565">
        <v>676.8</v>
      </c>
      <c r="J173" s="565">
        <v>672.9</v>
      </c>
      <c r="K173" s="565">
        <v>647.1</v>
      </c>
      <c r="L173" s="565">
        <v>719.3</v>
      </c>
      <c r="M173" s="565">
        <v>661.5</v>
      </c>
      <c r="N173" s="565">
        <v>477.09999999999997</v>
      </c>
      <c r="O173" s="565">
        <v>461.20000000000005</v>
      </c>
      <c r="P173" s="565">
        <v>468.363878</v>
      </c>
      <c r="Q173" s="565">
        <v>529.20719000000008</v>
      </c>
      <c r="R173" s="565">
        <v>551.52035999999998</v>
      </c>
      <c r="S173" s="143">
        <f>100</f>
        <v>100</v>
      </c>
      <c r="T173" s="328">
        <f t="shared" si="79"/>
        <v>76.440147078850615</v>
      </c>
      <c r="U173" s="328">
        <f t="shared" si="79"/>
        <v>95.751055426937228</v>
      </c>
      <c r="V173" s="328">
        <f t="shared" si="79"/>
        <v>102.87348495165465</v>
      </c>
      <c r="W173" s="328">
        <f t="shared" si="77"/>
        <v>97.562304235326167</v>
      </c>
      <c r="X173" s="328">
        <f t="shared" si="77"/>
        <v>92.169413046438791</v>
      </c>
      <c r="Y173" s="328">
        <f t="shared" si="77"/>
        <v>91.638294974805945</v>
      </c>
      <c r="Z173" s="328">
        <f t="shared" si="77"/>
        <v>88.124744654773252</v>
      </c>
      <c r="AA173" s="328">
        <f t="shared" si="77"/>
        <v>97.95723818602751</v>
      </c>
      <c r="AB173" s="328">
        <f t="shared" si="101"/>
        <v>90.085795996186846</v>
      </c>
      <c r="AC173" s="328">
        <f t="shared" si="101"/>
        <v>64.973444096418362</v>
      </c>
      <c r="AD173" s="328">
        <f t="shared" si="101"/>
        <v>62.808116573607528</v>
      </c>
      <c r="AE173" s="328">
        <f t="shared" si="98"/>
        <v>63.783723001498025</v>
      </c>
      <c r="AF173" s="328">
        <f t="shared" si="99"/>
        <v>72.069615960778989</v>
      </c>
      <c r="AG173" s="329">
        <f t="shared" si="99"/>
        <v>75.108315402424083</v>
      </c>
      <c r="AH173" s="772"/>
      <c r="AI173" s="773"/>
      <c r="AJ173" s="773"/>
      <c r="AK173" s="773"/>
      <c r="AL173" s="773"/>
      <c r="AM173" s="773"/>
      <c r="AN173" s="773"/>
      <c r="AO173" s="773"/>
      <c r="AP173" s="773"/>
      <c r="AQ173" s="773"/>
      <c r="AR173" s="773"/>
      <c r="AS173" s="773"/>
      <c r="AT173" s="773"/>
      <c r="AU173" s="773"/>
      <c r="AV173" s="774"/>
    </row>
    <row r="174" spans="2:48" ht="16.5" customHeight="1" x14ac:dyDescent="0.3">
      <c r="B174" s="911" t="s">
        <v>45</v>
      </c>
      <c r="C174" s="1" t="s">
        <v>2</v>
      </c>
      <c r="D174" s="756">
        <v>157.4</v>
      </c>
      <c r="E174" s="756">
        <v>147.1</v>
      </c>
      <c r="F174" s="756">
        <v>146.5</v>
      </c>
      <c r="G174" s="756">
        <v>147</v>
      </c>
      <c r="H174" s="756">
        <v>159.9</v>
      </c>
      <c r="I174" s="756">
        <v>175.4</v>
      </c>
      <c r="J174" s="756">
        <v>169.7</v>
      </c>
      <c r="K174" s="756">
        <v>179.9</v>
      </c>
      <c r="L174" s="756">
        <v>157.9</v>
      </c>
      <c r="M174" s="756">
        <v>150.30000000000001</v>
      </c>
      <c r="N174" s="756">
        <v>135</v>
      </c>
      <c r="O174" s="756">
        <v>124.8</v>
      </c>
      <c r="P174" s="757">
        <v>128.30667</v>
      </c>
      <c r="Q174" s="757">
        <v>147.39926</v>
      </c>
      <c r="R174" s="757">
        <v>153.11525</v>
      </c>
      <c r="S174" s="143">
        <f>100</f>
        <v>100</v>
      </c>
      <c r="T174" s="328">
        <f t="shared" si="79"/>
        <v>93.456162642947902</v>
      </c>
      <c r="U174" s="328">
        <f t="shared" si="79"/>
        <v>93.07496823379924</v>
      </c>
      <c r="V174" s="328">
        <f t="shared" si="79"/>
        <v>93.39263024142312</v>
      </c>
      <c r="W174" s="328">
        <f t="shared" si="77"/>
        <v>101.58831003811943</v>
      </c>
      <c r="X174" s="328">
        <f t="shared" si="77"/>
        <v>111.43583227445997</v>
      </c>
      <c r="Y174" s="328">
        <f t="shared" si="77"/>
        <v>107.81448538754765</v>
      </c>
      <c r="Z174" s="328">
        <f t="shared" si="77"/>
        <v>114.29479034307496</v>
      </c>
      <c r="AA174" s="328">
        <f t="shared" si="77"/>
        <v>100.31766200762388</v>
      </c>
      <c r="AB174" s="328">
        <f t="shared" si="101"/>
        <v>95.489199491740791</v>
      </c>
      <c r="AC174" s="328">
        <f t="shared" si="101"/>
        <v>85.768742058449803</v>
      </c>
      <c r="AD174" s="328">
        <f t="shared" si="101"/>
        <v>79.288437102922487</v>
      </c>
      <c r="AE174" s="328">
        <f t="shared" si="98"/>
        <v>81.516308767471401</v>
      </c>
      <c r="AF174" s="328">
        <f t="shared" si="99"/>
        <v>93.646289707750952</v>
      </c>
      <c r="AG174" s="329">
        <f t="shared" si="99"/>
        <v>97.27779542566708</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4" x14ac:dyDescent="0.3">
      <c r="B175" s="911"/>
      <c r="C175" s="1" t="s">
        <v>3</v>
      </c>
      <c r="D175" s="756">
        <v>134.4</v>
      </c>
      <c r="E175" s="756">
        <v>133.5</v>
      </c>
      <c r="F175" s="756">
        <v>151.80000000000001</v>
      </c>
      <c r="G175" s="756">
        <v>187.3</v>
      </c>
      <c r="H175" s="756">
        <v>169.5</v>
      </c>
      <c r="I175" s="756">
        <v>152.5</v>
      </c>
      <c r="J175" s="756">
        <v>155.9</v>
      </c>
      <c r="K175" s="756">
        <v>160</v>
      </c>
      <c r="L175" s="756">
        <v>164.3</v>
      </c>
      <c r="M175" s="756">
        <v>175</v>
      </c>
      <c r="N175" s="756">
        <v>132.1</v>
      </c>
      <c r="O175" s="756">
        <v>133.9</v>
      </c>
      <c r="P175" s="757">
        <v>136.68843000000001</v>
      </c>
      <c r="Q175" s="757">
        <v>155.20920000000001</v>
      </c>
      <c r="R175" s="757">
        <v>161.44855000000001</v>
      </c>
      <c r="S175" s="143">
        <f>100</f>
        <v>100</v>
      </c>
      <c r="T175" s="328">
        <f t="shared" si="79"/>
        <v>99.330357142857139</v>
      </c>
      <c r="U175" s="328">
        <f t="shared" si="79"/>
        <v>112.94642857142858</v>
      </c>
      <c r="V175" s="328">
        <f t="shared" si="79"/>
        <v>139.36011904761904</v>
      </c>
      <c r="W175" s="328">
        <f t="shared" si="77"/>
        <v>126.11607142857142</v>
      </c>
      <c r="X175" s="328">
        <f t="shared" si="77"/>
        <v>113.4672619047619</v>
      </c>
      <c r="Y175" s="328">
        <f t="shared" si="77"/>
        <v>115.99702380952381</v>
      </c>
      <c r="Z175" s="328">
        <f t="shared" si="77"/>
        <v>119.04761904761904</v>
      </c>
      <c r="AA175" s="328">
        <f t="shared" si="77"/>
        <v>122.24702380952381</v>
      </c>
      <c r="AB175" s="328">
        <f t="shared" si="101"/>
        <v>130.20833333333331</v>
      </c>
      <c r="AC175" s="328">
        <f t="shared" si="101"/>
        <v>98.288690476190467</v>
      </c>
      <c r="AD175" s="328">
        <f t="shared" si="101"/>
        <v>99.62797619047619</v>
      </c>
      <c r="AE175" s="328">
        <f t="shared" si="98"/>
        <v>101.70270089285714</v>
      </c>
      <c r="AF175" s="328">
        <f t="shared" si="99"/>
        <v>115.48303571428572</v>
      </c>
      <c r="AG175" s="329">
        <f t="shared" si="99"/>
        <v>120.12540922619048</v>
      </c>
      <c r="AH175" s="768">
        <v>1</v>
      </c>
      <c r="AI175" s="769">
        <v>1</v>
      </c>
      <c r="AJ175" s="769">
        <v>1</v>
      </c>
      <c r="AK175" s="769">
        <v>1</v>
      </c>
      <c r="AL175" s="769">
        <v>1</v>
      </c>
      <c r="AM175" s="769">
        <v>1</v>
      </c>
      <c r="AN175" s="769">
        <v>1</v>
      </c>
      <c r="AO175" s="769">
        <v>1</v>
      </c>
      <c r="AP175" s="769">
        <v>1</v>
      </c>
      <c r="AQ175" s="769">
        <v>1</v>
      </c>
      <c r="AR175" s="769">
        <v>1</v>
      </c>
      <c r="AS175" s="769">
        <v>1</v>
      </c>
      <c r="AT175" s="769">
        <v>4</v>
      </c>
      <c r="AU175" s="769">
        <v>6</v>
      </c>
      <c r="AV175" s="771">
        <v>7</v>
      </c>
    </row>
    <row r="176" spans="2:48" ht="14.4" x14ac:dyDescent="0.3">
      <c r="B176" s="911"/>
      <c r="C176" s="1" t="s">
        <v>4</v>
      </c>
      <c r="D176" s="756">
        <v>259.89999999999998</v>
      </c>
      <c r="E176" s="756">
        <v>243.6</v>
      </c>
      <c r="F176" s="756">
        <v>270.5</v>
      </c>
      <c r="G176" s="756">
        <v>287</v>
      </c>
      <c r="H176" s="756">
        <v>253.9</v>
      </c>
      <c r="I176" s="756">
        <v>258.10000000000002</v>
      </c>
      <c r="J176" s="756">
        <v>288.10000000000002</v>
      </c>
      <c r="K176" s="756">
        <v>235.8</v>
      </c>
      <c r="L176" s="756">
        <v>225.9</v>
      </c>
      <c r="M176" s="756">
        <v>269.3</v>
      </c>
      <c r="N176" s="756">
        <v>255.4</v>
      </c>
      <c r="O176" s="756">
        <v>272.10000000000002</v>
      </c>
      <c r="P176" s="757">
        <v>273.79941000000002</v>
      </c>
      <c r="Q176" s="757">
        <v>305.98694</v>
      </c>
      <c r="R176" s="757">
        <v>319.81885</v>
      </c>
      <c r="S176" s="143">
        <f>100</f>
        <v>100</v>
      </c>
      <c r="T176" s="328">
        <f t="shared" si="79"/>
        <v>93.728357060407859</v>
      </c>
      <c r="U176" s="328">
        <f t="shared" si="79"/>
        <v>104.07849172758755</v>
      </c>
      <c r="V176" s="328">
        <f t="shared" si="79"/>
        <v>110.42708734128512</v>
      </c>
      <c r="W176" s="328">
        <f t="shared" si="77"/>
        <v>97.69141977683725</v>
      </c>
      <c r="X176" s="328">
        <f t="shared" si="77"/>
        <v>99.307425933051192</v>
      </c>
      <c r="Y176" s="328">
        <f t="shared" si="77"/>
        <v>110.85032704886497</v>
      </c>
      <c r="Z176" s="328">
        <f t="shared" si="77"/>
        <v>90.727202770296273</v>
      </c>
      <c r="AA176" s="328">
        <f t="shared" si="77"/>
        <v>86.918045402077723</v>
      </c>
      <c r="AB176" s="328">
        <f t="shared" si="101"/>
        <v>103.61677568295499</v>
      </c>
      <c r="AC176" s="328">
        <f t="shared" si="101"/>
        <v>98.268564832627945</v>
      </c>
      <c r="AD176" s="328">
        <f t="shared" si="101"/>
        <v>104.69411312043096</v>
      </c>
      <c r="AE176" s="328">
        <f t="shared" si="98"/>
        <v>105.34798383993845</v>
      </c>
      <c r="AF176" s="328">
        <f t="shared" si="99"/>
        <v>117.73256637168143</v>
      </c>
      <c r="AG176" s="329">
        <f t="shared" si="99"/>
        <v>123.05457868410927</v>
      </c>
      <c r="AH176" s="768">
        <v>1</v>
      </c>
      <c r="AI176" s="769">
        <v>1</v>
      </c>
      <c r="AJ176" s="769">
        <v>1</v>
      </c>
      <c r="AK176" s="769">
        <v>1</v>
      </c>
      <c r="AL176" s="769">
        <v>1</v>
      </c>
      <c r="AM176" s="769">
        <v>1</v>
      </c>
      <c r="AN176" s="769">
        <v>1</v>
      </c>
      <c r="AO176" s="769">
        <v>1</v>
      </c>
      <c r="AP176" s="769">
        <v>1</v>
      </c>
      <c r="AQ176" s="769">
        <v>1</v>
      </c>
      <c r="AR176" s="769">
        <v>1</v>
      </c>
      <c r="AS176" s="769">
        <v>1</v>
      </c>
      <c r="AT176" s="769">
        <v>4</v>
      </c>
      <c r="AU176" s="769">
        <v>6</v>
      </c>
      <c r="AV176" s="771">
        <v>7</v>
      </c>
    </row>
    <row r="177" spans="2:48" ht="14.4" x14ac:dyDescent="0.3">
      <c r="B177" s="911"/>
      <c r="C177" s="1" t="s">
        <v>5</v>
      </c>
      <c r="D177" s="756">
        <v>543.9</v>
      </c>
      <c r="E177" s="756">
        <v>529.4</v>
      </c>
      <c r="F177" s="756">
        <v>548.1</v>
      </c>
      <c r="G177" s="756">
        <v>505.9</v>
      </c>
      <c r="H177" s="756">
        <v>512.9</v>
      </c>
      <c r="I177" s="756">
        <v>303.60000000000002</v>
      </c>
      <c r="J177" s="756">
        <v>332.9</v>
      </c>
      <c r="K177" s="756">
        <v>342.4</v>
      </c>
      <c r="L177" s="756">
        <v>410.4</v>
      </c>
      <c r="M177" s="756">
        <v>321.89999999999998</v>
      </c>
      <c r="N177" s="756">
        <v>385.9</v>
      </c>
      <c r="O177" s="756">
        <v>405.7</v>
      </c>
      <c r="P177" s="757">
        <v>373.39017000000001</v>
      </c>
      <c r="Q177" s="757">
        <v>442.17532</v>
      </c>
      <c r="R177" s="757">
        <v>461.68515000000002</v>
      </c>
      <c r="S177" s="143">
        <f>100</f>
        <v>100</v>
      </c>
      <c r="T177" s="328">
        <f t="shared" si="79"/>
        <v>97.3340687626402</v>
      </c>
      <c r="U177" s="328">
        <f t="shared" si="79"/>
        <v>100.77220077220078</v>
      </c>
      <c r="V177" s="328">
        <f t="shared" si="79"/>
        <v>93.013421584850164</v>
      </c>
      <c r="W177" s="328">
        <f t="shared" si="77"/>
        <v>94.300422871851453</v>
      </c>
      <c r="X177" s="328">
        <f t="shared" si="77"/>
        <v>55.81908439051297</v>
      </c>
      <c r="Y177" s="328">
        <f t="shared" si="77"/>
        <v>61.206104063246926</v>
      </c>
      <c r="Z177" s="328">
        <f t="shared" si="77"/>
        <v>62.952748667034385</v>
      </c>
      <c r="AA177" s="328">
        <f t="shared" si="77"/>
        <v>75.455046883618309</v>
      </c>
      <c r="AB177" s="328">
        <f t="shared" si="101"/>
        <v>59.183673469387749</v>
      </c>
      <c r="AC177" s="328">
        <f t="shared" si="101"/>
        <v>70.950542379113813</v>
      </c>
      <c r="AD177" s="328">
        <f t="shared" si="101"/>
        <v>74.59091744806031</v>
      </c>
      <c r="AE177" s="328">
        <f t="shared" si="98"/>
        <v>68.650518477661336</v>
      </c>
      <c r="AF177" s="328">
        <f t="shared" si="99"/>
        <v>81.29717227431513</v>
      </c>
      <c r="AG177" s="329">
        <f t="shared" si="99"/>
        <v>84.884197462768896</v>
      </c>
      <c r="AH177" s="768">
        <v>1</v>
      </c>
      <c r="AI177" s="769">
        <v>1</v>
      </c>
      <c r="AJ177" s="769">
        <v>1</v>
      </c>
      <c r="AK177" s="769">
        <v>1</v>
      </c>
      <c r="AL177" s="769">
        <v>1</v>
      </c>
      <c r="AM177" s="769">
        <v>1</v>
      </c>
      <c r="AN177" s="769">
        <v>1</v>
      </c>
      <c r="AO177" s="769">
        <v>1</v>
      </c>
      <c r="AP177" s="769">
        <v>1</v>
      </c>
      <c r="AQ177" s="769">
        <v>1</v>
      </c>
      <c r="AR177" s="769">
        <v>1</v>
      </c>
      <c r="AS177" s="769">
        <v>1</v>
      </c>
      <c r="AT177" s="769">
        <v>4</v>
      </c>
      <c r="AU177" s="769">
        <v>6</v>
      </c>
      <c r="AV177" s="771">
        <v>7</v>
      </c>
    </row>
    <row r="178" spans="2:48" ht="14.4" x14ac:dyDescent="0.3">
      <c r="B178" s="911"/>
      <c r="C178" s="1" t="s">
        <v>6</v>
      </c>
      <c r="D178" s="756">
        <v>1095.5999999999999</v>
      </c>
      <c r="E178" s="756">
        <v>1053.5999999999999</v>
      </c>
      <c r="F178" s="756">
        <v>1116.9000000000001</v>
      </c>
      <c r="G178" s="756">
        <v>1127.1999999999998</v>
      </c>
      <c r="H178" s="756">
        <v>1096.1999999999998</v>
      </c>
      <c r="I178" s="756">
        <v>889.6</v>
      </c>
      <c r="J178" s="756">
        <v>946.6</v>
      </c>
      <c r="K178" s="756">
        <v>918.1</v>
      </c>
      <c r="L178" s="756">
        <v>958.5</v>
      </c>
      <c r="M178" s="756">
        <v>916.5</v>
      </c>
      <c r="N178" s="756">
        <v>908.4</v>
      </c>
      <c r="O178" s="756">
        <v>936.5</v>
      </c>
      <c r="P178" s="757">
        <v>912.18467999999996</v>
      </c>
      <c r="Q178" s="757">
        <v>1050.77072</v>
      </c>
      <c r="R178" s="757">
        <v>1096.0678</v>
      </c>
      <c r="S178" s="143">
        <f>100</f>
        <v>100</v>
      </c>
      <c r="T178" s="328">
        <f t="shared" si="79"/>
        <v>96.166484118291336</v>
      </c>
      <c r="U178" s="328">
        <f t="shared" si="79"/>
        <v>101.94414019715227</v>
      </c>
      <c r="V178" s="328">
        <f t="shared" si="79"/>
        <v>102.88426433004746</v>
      </c>
      <c r="W178" s="328">
        <f t="shared" si="77"/>
        <v>100.05476451259584</v>
      </c>
      <c r="X178" s="328">
        <f t="shared" si="77"/>
        <v>81.197517342095665</v>
      </c>
      <c r="Y178" s="328">
        <f t="shared" si="77"/>
        <v>86.400146038700257</v>
      </c>
      <c r="Z178" s="328">
        <f t="shared" si="77"/>
        <v>83.798831690397961</v>
      </c>
      <c r="AA178" s="328">
        <f t="shared" si="77"/>
        <v>87.486308871851051</v>
      </c>
      <c r="AB178" s="328">
        <f t="shared" si="101"/>
        <v>83.652792990142402</v>
      </c>
      <c r="AC178" s="328">
        <f t="shared" si="101"/>
        <v>82.913472070098578</v>
      </c>
      <c r="AD178" s="328">
        <f t="shared" si="101"/>
        <v>85.478276743336991</v>
      </c>
      <c r="AE178" s="328">
        <f t="shared" si="98"/>
        <v>83.258915662650608</v>
      </c>
      <c r="AF178" s="328">
        <f t="shared" si="99"/>
        <v>95.908243884629428</v>
      </c>
      <c r="AG178" s="329">
        <f t="shared" si="99"/>
        <v>100.04269806498723</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4" x14ac:dyDescent="0.3">
      <c r="B179" s="912"/>
      <c r="C179" s="8" t="s">
        <v>7</v>
      </c>
      <c r="D179" s="565">
        <v>551.70000000000005</v>
      </c>
      <c r="E179" s="565">
        <v>524.20000000000005</v>
      </c>
      <c r="F179" s="565">
        <v>568.79999999999995</v>
      </c>
      <c r="G179" s="565">
        <v>621.29999999999995</v>
      </c>
      <c r="H179" s="565">
        <v>583.29999999999995</v>
      </c>
      <c r="I179" s="565">
        <v>586</v>
      </c>
      <c r="J179" s="565">
        <v>613.70000000000005</v>
      </c>
      <c r="K179" s="565">
        <v>575.70000000000005</v>
      </c>
      <c r="L179" s="565">
        <v>548.1</v>
      </c>
      <c r="M179" s="565">
        <v>594.6</v>
      </c>
      <c r="N179" s="565">
        <v>522.5</v>
      </c>
      <c r="O179" s="565">
        <v>530.79999999999995</v>
      </c>
      <c r="P179" s="565">
        <v>538.79450999999995</v>
      </c>
      <c r="Q179" s="565">
        <v>608.59540000000004</v>
      </c>
      <c r="R179" s="565">
        <v>634.38265000000001</v>
      </c>
      <c r="S179" s="143">
        <f>100</f>
        <v>100</v>
      </c>
      <c r="T179" s="328">
        <f t="shared" si="79"/>
        <v>95.01540692405294</v>
      </c>
      <c r="U179" s="328">
        <f t="shared" si="79"/>
        <v>103.09951060358888</v>
      </c>
      <c r="V179" s="328">
        <f t="shared" si="79"/>
        <v>112.61555193039693</v>
      </c>
      <c r="W179" s="328">
        <f t="shared" si="77"/>
        <v>105.72775058908825</v>
      </c>
      <c r="X179" s="328">
        <f t="shared" si="77"/>
        <v>106.21714700018124</v>
      </c>
      <c r="Y179" s="328">
        <f t="shared" si="77"/>
        <v>111.23799166213523</v>
      </c>
      <c r="Z179" s="328">
        <f t="shared" si="77"/>
        <v>104.35019032082654</v>
      </c>
      <c r="AA179" s="328">
        <f t="shared" si="77"/>
        <v>99.347471451876018</v>
      </c>
      <c r="AB179" s="328">
        <f t="shared" si="101"/>
        <v>107.77596519847742</v>
      </c>
      <c r="AC179" s="328">
        <f t="shared" si="101"/>
        <v>94.707268442994376</v>
      </c>
      <c r="AD179" s="328">
        <f t="shared" si="101"/>
        <v>96.211709262280209</v>
      </c>
      <c r="AE179" s="328">
        <f t="shared" si="98"/>
        <v>97.660777596519821</v>
      </c>
      <c r="AF179" s="328">
        <f t="shared" si="99"/>
        <v>110.31274243248141</v>
      </c>
      <c r="AG179" s="329">
        <f t="shared" si="99"/>
        <v>114.986885988762</v>
      </c>
      <c r="AH179" s="772"/>
      <c r="AI179" s="773"/>
      <c r="AJ179" s="773"/>
      <c r="AK179" s="773"/>
      <c r="AL179" s="773"/>
      <c r="AM179" s="773"/>
      <c r="AN179" s="773"/>
      <c r="AO179" s="773"/>
      <c r="AP179" s="773"/>
      <c r="AQ179" s="773"/>
      <c r="AR179" s="773"/>
      <c r="AS179" s="773"/>
      <c r="AT179" s="773"/>
      <c r="AU179" s="773"/>
      <c r="AV179" s="774"/>
    </row>
    <row r="180" spans="2:48" ht="16.5" customHeight="1" x14ac:dyDescent="0.3">
      <c r="B180" s="911" t="s">
        <v>46</v>
      </c>
      <c r="C180" s="7" t="s">
        <v>2</v>
      </c>
      <c r="D180" s="756">
        <v>298.39999999999998</v>
      </c>
      <c r="E180" s="756">
        <v>247.5</v>
      </c>
      <c r="F180" s="756">
        <v>298.2</v>
      </c>
      <c r="G180" s="756">
        <v>343.2</v>
      </c>
      <c r="H180" s="756">
        <v>376.4</v>
      </c>
      <c r="I180" s="756">
        <v>369.6</v>
      </c>
      <c r="J180" s="756">
        <v>363</v>
      </c>
      <c r="K180" s="756">
        <v>371.3</v>
      </c>
      <c r="L180" s="756">
        <v>383.7</v>
      </c>
      <c r="M180" s="756">
        <v>401.7</v>
      </c>
      <c r="N180" s="756">
        <v>351.5</v>
      </c>
      <c r="O180" s="756">
        <v>358.4</v>
      </c>
      <c r="P180" s="757">
        <v>368.47043000000002</v>
      </c>
      <c r="Q180" s="757">
        <v>423.30045000000001</v>
      </c>
      <c r="R180" s="757">
        <v>439.69326999999998</v>
      </c>
      <c r="S180" s="143">
        <f>100</f>
        <v>100</v>
      </c>
      <c r="T180" s="328">
        <f t="shared" si="79"/>
        <v>82.942359249329769</v>
      </c>
      <c r="U180" s="328">
        <f t="shared" si="79"/>
        <v>99.932975871313687</v>
      </c>
      <c r="V180" s="328">
        <f t="shared" si="79"/>
        <v>115.01340482573727</v>
      </c>
      <c r="W180" s="328">
        <f t="shared" si="77"/>
        <v>126.13941018766756</v>
      </c>
      <c r="X180" s="328">
        <f t="shared" si="77"/>
        <v>123.86058981233245</v>
      </c>
      <c r="Y180" s="328">
        <f t="shared" si="77"/>
        <v>121.64879356568366</v>
      </c>
      <c r="Z180" s="328">
        <f t="shared" si="77"/>
        <v>124.43029490616622</v>
      </c>
      <c r="AA180" s="328">
        <f t="shared" si="77"/>
        <v>128.58579088471851</v>
      </c>
      <c r="AB180" s="328">
        <f t="shared" si="101"/>
        <v>134.61796246648794</v>
      </c>
      <c r="AC180" s="328">
        <f t="shared" si="101"/>
        <v>117.79490616621985</v>
      </c>
      <c r="AD180" s="328">
        <f t="shared" si="101"/>
        <v>120.10723860589813</v>
      </c>
      <c r="AE180" s="328">
        <f t="shared" si="98"/>
        <v>123.48204758713139</v>
      </c>
      <c r="AF180" s="328">
        <f t="shared" si="99"/>
        <v>141.85671916890081</v>
      </c>
      <c r="AG180" s="329">
        <f t="shared" si="99"/>
        <v>147.3502915549598</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4" x14ac:dyDescent="0.3">
      <c r="B181" s="911"/>
      <c r="C181" s="1" t="s">
        <v>3</v>
      </c>
      <c r="D181" s="756">
        <v>256.2</v>
      </c>
      <c r="E181" s="756">
        <v>209.4</v>
      </c>
      <c r="F181" s="756">
        <v>256.60000000000002</v>
      </c>
      <c r="G181" s="756">
        <v>291.8</v>
      </c>
      <c r="H181" s="756">
        <v>318.60000000000002</v>
      </c>
      <c r="I181" s="756">
        <v>324.39999999999998</v>
      </c>
      <c r="J181" s="756">
        <v>313.7</v>
      </c>
      <c r="K181" s="756">
        <v>309.2</v>
      </c>
      <c r="L181" s="756">
        <v>311.10000000000002</v>
      </c>
      <c r="M181" s="756">
        <v>309</v>
      </c>
      <c r="N181" s="756">
        <v>279.5</v>
      </c>
      <c r="O181" s="756">
        <v>271.5</v>
      </c>
      <c r="P181" s="757">
        <v>277.15390000000002</v>
      </c>
      <c r="Q181" s="757">
        <v>314.70720999999998</v>
      </c>
      <c r="R181" s="757">
        <v>327.36322000000001</v>
      </c>
      <c r="S181" s="143">
        <f>100</f>
        <v>100</v>
      </c>
      <c r="T181" s="328">
        <f t="shared" si="79"/>
        <v>81.733021077283382</v>
      </c>
      <c r="U181" s="328">
        <f t="shared" si="79"/>
        <v>100.1561280249805</v>
      </c>
      <c r="V181" s="328">
        <f t="shared" si="79"/>
        <v>113.89539422326308</v>
      </c>
      <c r="W181" s="328">
        <f t="shared" si="77"/>
        <v>124.35597189695552</v>
      </c>
      <c r="X181" s="328">
        <f t="shared" si="77"/>
        <v>126.61982825917251</v>
      </c>
      <c r="Y181" s="328">
        <f t="shared" si="77"/>
        <v>122.44340359094458</v>
      </c>
      <c r="Z181" s="328">
        <f t="shared" si="77"/>
        <v>120.68696330991413</v>
      </c>
      <c r="AA181" s="328">
        <f t="shared" si="77"/>
        <v>121.42857142857144</v>
      </c>
      <c r="AB181" s="328">
        <f t="shared" si="101"/>
        <v>120.60889929742389</v>
      </c>
      <c r="AC181" s="328">
        <f t="shared" si="101"/>
        <v>109.0944574551132</v>
      </c>
      <c r="AD181" s="328">
        <f t="shared" si="101"/>
        <v>105.97189695550352</v>
      </c>
      <c r="AE181" s="328">
        <f t="shared" ref="AE181:AE182" si="102">P181*100/$D181</f>
        <v>108.17872755659643</v>
      </c>
      <c r="AF181" s="328">
        <f t="shared" ref="AF181:AG182" si="103">Q181*100/$D181</f>
        <v>122.83653786104605</v>
      </c>
      <c r="AG181" s="329">
        <f t="shared" si="103"/>
        <v>127.7764324746292</v>
      </c>
      <c r="AH181" s="768">
        <v>1</v>
      </c>
      <c r="AI181" s="769">
        <v>1</v>
      </c>
      <c r="AJ181" s="769">
        <v>1</v>
      </c>
      <c r="AK181" s="769">
        <v>1</v>
      </c>
      <c r="AL181" s="769">
        <v>1</v>
      </c>
      <c r="AM181" s="769">
        <v>1</v>
      </c>
      <c r="AN181" s="769">
        <v>1</v>
      </c>
      <c r="AO181" s="769">
        <v>1</v>
      </c>
      <c r="AP181" s="769">
        <v>1</v>
      </c>
      <c r="AQ181" s="769">
        <v>1</v>
      </c>
      <c r="AR181" s="769">
        <v>1</v>
      </c>
      <c r="AS181" s="769">
        <v>1</v>
      </c>
      <c r="AT181" s="769">
        <v>4</v>
      </c>
      <c r="AU181" s="769">
        <v>6</v>
      </c>
      <c r="AV181" s="771">
        <v>7</v>
      </c>
    </row>
    <row r="182" spans="2:48" ht="14.4" x14ac:dyDescent="0.3">
      <c r="B182" s="911"/>
      <c r="C182" s="1" t="s">
        <v>4</v>
      </c>
      <c r="D182" s="756">
        <v>349</v>
      </c>
      <c r="E182" s="756">
        <v>300</v>
      </c>
      <c r="F182" s="756">
        <v>298.89999999999998</v>
      </c>
      <c r="G182" s="756">
        <v>339.6</v>
      </c>
      <c r="H182" s="756">
        <v>356.6</v>
      </c>
      <c r="I182" s="756">
        <v>348.7</v>
      </c>
      <c r="J182" s="756">
        <v>270.3</v>
      </c>
      <c r="K182" s="756">
        <v>322.10000000000002</v>
      </c>
      <c r="L182" s="756">
        <v>312.5</v>
      </c>
      <c r="M182" s="756">
        <v>339.8</v>
      </c>
      <c r="N182" s="756">
        <v>295.3</v>
      </c>
      <c r="O182" s="756">
        <v>305.39999999999998</v>
      </c>
      <c r="P182" s="757">
        <v>307.30736999999999</v>
      </c>
      <c r="Q182" s="757">
        <v>343.43401999999998</v>
      </c>
      <c r="R182" s="757">
        <v>358.97629000000001</v>
      </c>
      <c r="S182" s="143">
        <f>100</f>
        <v>100</v>
      </c>
      <c r="T182" s="328">
        <f t="shared" si="79"/>
        <v>85.959885386819479</v>
      </c>
      <c r="U182" s="328">
        <f t="shared" si="79"/>
        <v>85.64469914040113</v>
      </c>
      <c r="V182" s="328">
        <f t="shared" si="79"/>
        <v>97.306590257879662</v>
      </c>
      <c r="W182" s="328">
        <f t="shared" si="77"/>
        <v>102.17765042979943</v>
      </c>
      <c r="X182" s="328">
        <f t="shared" si="77"/>
        <v>99.914040114613186</v>
      </c>
      <c r="Y182" s="328">
        <f t="shared" ref="Y182:AB245" si="104">J182*100/$D182</f>
        <v>77.449856733524356</v>
      </c>
      <c r="Z182" s="328">
        <f t="shared" si="104"/>
        <v>92.292263610315203</v>
      </c>
      <c r="AA182" s="328">
        <f t="shared" si="104"/>
        <v>89.541547277936957</v>
      </c>
      <c r="AB182" s="328">
        <f t="shared" si="104"/>
        <v>97.363896848137543</v>
      </c>
      <c r="AC182" s="328">
        <f t="shared" ref="AC182:AD244" si="105">N182*100/$D182</f>
        <v>84.613180515759311</v>
      </c>
      <c r="AD182" s="328">
        <f t="shared" si="105"/>
        <v>87.507163323782223</v>
      </c>
      <c r="AE182" s="328">
        <f t="shared" si="102"/>
        <v>88.053687679083097</v>
      </c>
      <c r="AF182" s="328">
        <f t="shared" si="103"/>
        <v>98.405163323782219</v>
      </c>
      <c r="AG182" s="329">
        <f t="shared" si="103"/>
        <v>102.85853581661891</v>
      </c>
      <c r="AH182" s="768">
        <v>1</v>
      </c>
      <c r="AI182" s="769">
        <v>1</v>
      </c>
      <c r="AJ182" s="769">
        <v>1</v>
      </c>
      <c r="AK182" s="769">
        <v>1</v>
      </c>
      <c r="AL182" s="769">
        <v>1</v>
      </c>
      <c r="AM182" s="769">
        <v>1</v>
      </c>
      <c r="AN182" s="769">
        <v>1</v>
      </c>
      <c r="AO182" s="769">
        <v>1</v>
      </c>
      <c r="AP182" s="769">
        <v>1</v>
      </c>
      <c r="AQ182" s="769">
        <v>1</v>
      </c>
      <c r="AR182" s="769">
        <v>1</v>
      </c>
      <c r="AS182" s="769">
        <v>1</v>
      </c>
      <c r="AT182" s="769">
        <v>4</v>
      </c>
      <c r="AU182" s="769">
        <v>6</v>
      </c>
      <c r="AV182" s="771">
        <v>7</v>
      </c>
    </row>
    <row r="183" spans="2:48" ht="14.4" x14ac:dyDescent="0.3">
      <c r="B183" s="911"/>
      <c r="C183" s="1" t="s">
        <v>5</v>
      </c>
      <c r="D183" s="756">
        <v>460.1</v>
      </c>
      <c r="E183" s="756">
        <v>266.5</v>
      </c>
      <c r="F183" s="756">
        <v>313.10000000000002</v>
      </c>
      <c r="G183" s="756">
        <v>283.5</v>
      </c>
      <c r="H183" s="756">
        <v>278.10000000000002</v>
      </c>
      <c r="I183" s="756">
        <v>245.3</v>
      </c>
      <c r="J183" s="756">
        <v>258</v>
      </c>
      <c r="K183" s="756">
        <v>233.7</v>
      </c>
      <c r="L183" s="756">
        <v>221</v>
      </c>
      <c r="M183" s="756">
        <v>222.7</v>
      </c>
      <c r="N183" s="756">
        <v>256.5</v>
      </c>
      <c r="O183" s="756">
        <v>255.2</v>
      </c>
      <c r="P183" s="757">
        <v>234.87594999999999</v>
      </c>
      <c r="Q183" s="757">
        <v>278.14431999999999</v>
      </c>
      <c r="R183" s="757">
        <v>290.40170000000001</v>
      </c>
      <c r="S183" s="143">
        <f>100</f>
        <v>100</v>
      </c>
      <c r="T183" s="328">
        <f t="shared" si="79"/>
        <v>57.922190828080851</v>
      </c>
      <c r="U183" s="328">
        <f t="shared" si="79"/>
        <v>68.050423820908506</v>
      </c>
      <c r="V183" s="328">
        <f t="shared" si="79"/>
        <v>61.617039773962176</v>
      </c>
      <c r="W183" s="328">
        <f t="shared" si="79"/>
        <v>60.443381873505764</v>
      </c>
      <c r="X183" s="328">
        <f t="shared" si="79"/>
        <v>53.31449684851119</v>
      </c>
      <c r="Y183" s="328">
        <f t="shared" si="104"/>
        <v>56.074766355140184</v>
      </c>
      <c r="Z183" s="328">
        <f t="shared" si="104"/>
        <v>50.793305803086284</v>
      </c>
      <c r="AA183" s="328">
        <f t="shared" si="104"/>
        <v>48.03303629645729</v>
      </c>
      <c r="AB183" s="328">
        <f t="shared" si="104"/>
        <v>48.402521191045423</v>
      </c>
      <c r="AC183" s="328">
        <f t="shared" si="105"/>
        <v>55.748750271680066</v>
      </c>
      <c r="AD183" s="328">
        <f t="shared" si="105"/>
        <v>55.466202999347963</v>
      </c>
      <c r="AE183" s="328">
        <f t="shared" ref="AE183:AE184" si="106">P183*100/$D183</f>
        <v>51.048891545316231</v>
      </c>
      <c r="AF183" s="328">
        <f t="shared" ref="AF183:AG184" si="107">Q183*100/$D183</f>
        <v>60.453014562051727</v>
      </c>
      <c r="AG183" s="329">
        <f t="shared" si="107"/>
        <v>63.117083242773312</v>
      </c>
      <c r="AH183" s="768">
        <v>1</v>
      </c>
      <c r="AI183" s="769">
        <v>1</v>
      </c>
      <c r="AJ183" s="769">
        <v>1</v>
      </c>
      <c r="AK183" s="769">
        <v>1</v>
      </c>
      <c r="AL183" s="769">
        <v>1</v>
      </c>
      <c r="AM183" s="769">
        <v>1</v>
      </c>
      <c r="AN183" s="769">
        <v>1</v>
      </c>
      <c r="AO183" s="769">
        <v>1</v>
      </c>
      <c r="AP183" s="769">
        <v>1</v>
      </c>
      <c r="AQ183" s="769">
        <v>1</v>
      </c>
      <c r="AR183" s="769">
        <v>1</v>
      </c>
      <c r="AS183" s="769">
        <v>1</v>
      </c>
      <c r="AT183" s="769">
        <v>4</v>
      </c>
      <c r="AU183" s="769">
        <v>6</v>
      </c>
      <c r="AV183" s="771">
        <v>7</v>
      </c>
    </row>
    <row r="184" spans="2:48" ht="14.4" x14ac:dyDescent="0.3">
      <c r="B184" s="911"/>
      <c r="C184" s="1" t="s">
        <v>6</v>
      </c>
      <c r="D184" s="756">
        <v>1363.6999999999998</v>
      </c>
      <c r="E184" s="756">
        <v>1023.4</v>
      </c>
      <c r="F184" s="756">
        <v>1166.8</v>
      </c>
      <c r="G184" s="756">
        <v>1258.0999999999999</v>
      </c>
      <c r="H184" s="756">
        <v>1329.6999999999998</v>
      </c>
      <c r="I184" s="756">
        <v>1288</v>
      </c>
      <c r="J184" s="756">
        <v>1205</v>
      </c>
      <c r="K184" s="756">
        <v>1236.3</v>
      </c>
      <c r="L184" s="756">
        <v>1228.3</v>
      </c>
      <c r="M184" s="756">
        <v>1273.2</v>
      </c>
      <c r="N184" s="756">
        <v>1182.8</v>
      </c>
      <c r="O184" s="756">
        <v>1190.5</v>
      </c>
      <c r="P184" s="757">
        <v>1187.8076500000002</v>
      </c>
      <c r="Q184" s="757">
        <v>1359.5859999999998</v>
      </c>
      <c r="R184" s="757">
        <v>1416.4344799999999</v>
      </c>
      <c r="S184" s="143">
        <f>100</f>
        <v>100</v>
      </c>
      <c r="T184" s="328">
        <f t="shared" si="79"/>
        <v>75.045831194544263</v>
      </c>
      <c r="U184" s="328">
        <f t="shared" si="79"/>
        <v>85.561340470778035</v>
      </c>
      <c r="V184" s="328">
        <f t="shared" si="79"/>
        <v>92.256361369802747</v>
      </c>
      <c r="W184" s="328">
        <f t="shared" si="79"/>
        <v>97.506783016792539</v>
      </c>
      <c r="X184" s="328">
        <f t="shared" si="79"/>
        <v>94.448925716799891</v>
      </c>
      <c r="Y184" s="328">
        <f t="shared" si="104"/>
        <v>88.362543081322883</v>
      </c>
      <c r="Z184" s="328">
        <f t="shared" si="104"/>
        <v>90.657769304099148</v>
      </c>
      <c r="AA184" s="328">
        <f t="shared" si="104"/>
        <v>90.071130013932702</v>
      </c>
      <c r="AB184" s="328">
        <f t="shared" si="104"/>
        <v>93.363643029991948</v>
      </c>
      <c r="AC184" s="328">
        <f t="shared" si="105"/>
        <v>86.734619051110954</v>
      </c>
      <c r="AD184" s="328">
        <f t="shared" si="105"/>
        <v>87.29925936789617</v>
      </c>
      <c r="AE184" s="328">
        <f t="shared" si="106"/>
        <v>87.101829581286225</v>
      </c>
      <c r="AF184" s="328">
        <f t="shared" si="107"/>
        <v>99.698320745031893</v>
      </c>
      <c r="AG184" s="329">
        <f t="shared" si="107"/>
        <v>103.86701473931215</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4" x14ac:dyDescent="0.3">
      <c r="B185" s="912"/>
      <c r="C185" s="8" t="s">
        <v>7</v>
      </c>
      <c r="D185" s="565">
        <v>903.59999999999991</v>
      </c>
      <c r="E185" s="565">
        <v>756.9</v>
      </c>
      <c r="F185" s="565">
        <v>853.69999999999993</v>
      </c>
      <c r="G185" s="565">
        <v>974.6</v>
      </c>
      <c r="H185" s="565">
        <v>1051.5999999999999</v>
      </c>
      <c r="I185" s="565">
        <v>1042.7</v>
      </c>
      <c r="J185" s="565">
        <v>947</v>
      </c>
      <c r="K185" s="565">
        <v>1002.6</v>
      </c>
      <c r="L185" s="565">
        <v>1007.3</v>
      </c>
      <c r="M185" s="565">
        <v>1050.5</v>
      </c>
      <c r="N185" s="565">
        <v>926.3</v>
      </c>
      <c r="O185" s="565">
        <v>935.3</v>
      </c>
      <c r="P185" s="565">
        <v>952.93170000000009</v>
      </c>
      <c r="Q185" s="565">
        <v>1081.4416799999999</v>
      </c>
      <c r="R185" s="565">
        <v>1126.03278</v>
      </c>
      <c r="S185" s="143">
        <f>100</f>
        <v>100</v>
      </c>
      <c r="T185" s="328">
        <f t="shared" si="79"/>
        <v>83.764940239043838</v>
      </c>
      <c r="U185" s="328">
        <f t="shared" si="79"/>
        <v>94.47764497565295</v>
      </c>
      <c r="V185" s="328">
        <f t="shared" si="79"/>
        <v>107.85745905267818</v>
      </c>
      <c r="W185" s="328">
        <f t="shared" si="79"/>
        <v>116.37892872952634</v>
      </c>
      <c r="X185" s="328">
        <f t="shared" si="79"/>
        <v>115.39397963700753</v>
      </c>
      <c r="Y185" s="328">
        <f t="shared" si="104"/>
        <v>104.80301018149625</v>
      </c>
      <c r="Z185" s="328">
        <f t="shared" si="104"/>
        <v>110.95617529880479</v>
      </c>
      <c r="AA185" s="328">
        <f t="shared" si="104"/>
        <v>111.47631695440461</v>
      </c>
      <c r="AB185" s="328">
        <f t="shared" si="104"/>
        <v>116.25719344842852</v>
      </c>
      <c r="AC185" s="328">
        <f t="shared" si="105"/>
        <v>102.5121735281098</v>
      </c>
      <c r="AD185" s="328">
        <f t="shared" si="105"/>
        <v>103.50818946436478</v>
      </c>
      <c r="AE185" s="328">
        <f t="shared" ref="AE185:AE186" si="108">P185*100/$D185</f>
        <v>105.45946215139445</v>
      </c>
      <c r="AF185" s="328">
        <f t="shared" ref="AF185:AG186" si="109">Q185*100/$D185</f>
        <v>119.68146082337317</v>
      </c>
      <c r="AG185" s="329">
        <f t="shared" si="109"/>
        <v>124.61628818061091</v>
      </c>
      <c r="AH185" s="772"/>
      <c r="AI185" s="773"/>
      <c r="AJ185" s="773"/>
      <c r="AK185" s="773"/>
      <c r="AL185" s="773"/>
      <c r="AM185" s="773"/>
      <c r="AN185" s="773"/>
      <c r="AO185" s="773"/>
      <c r="AP185" s="773"/>
      <c r="AQ185" s="773"/>
      <c r="AR185" s="773"/>
      <c r="AS185" s="773"/>
      <c r="AT185" s="773"/>
      <c r="AU185" s="773"/>
      <c r="AV185" s="774"/>
    </row>
    <row r="186" spans="2:48" ht="16.5" customHeight="1" x14ac:dyDescent="0.3">
      <c r="B186" s="911" t="s">
        <v>47</v>
      </c>
      <c r="C186" s="1" t="s">
        <v>2</v>
      </c>
      <c r="D186" s="756">
        <v>743</v>
      </c>
      <c r="E186" s="756">
        <v>511.1</v>
      </c>
      <c r="F186" s="756">
        <v>995.9</v>
      </c>
      <c r="G186" s="756">
        <v>1068.8</v>
      </c>
      <c r="H186" s="756">
        <v>929</v>
      </c>
      <c r="I186" s="756">
        <v>827.8</v>
      </c>
      <c r="J186" s="756">
        <v>1034</v>
      </c>
      <c r="K186" s="756">
        <v>860.7</v>
      </c>
      <c r="L186" s="756">
        <v>781.7</v>
      </c>
      <c r="M186" s="756">
        <v>836.7</v>
      </c>
      <c r="N186" s="756">
        <v>477</v>
      </c>
      <c r="O186" s="756">
        <v>497</v>
      </c>
      <c r="P186" s="757">
        <v>491.06018</v>
      </c>
      <c r="Q186" s="757">
        <v>515.19812000000002</v>
      </c>
      <c r="R186" s="757">
        <v>538.56775000000005</v>
      </c>
      <c r="S186" s="143">
        <f>100</f>
        <v>100</v>
      </c>
      <c r="T186" s="328">
        <f t="shared" si="79"/>
        <v>68.788694481830419</v>
      </c>
      <c r="U186" s="328">
        <f t="shared" si="79"/>
        <v>134.03768506056528</v>
      </c>
      <c r="V186" s="328">
        <f t="shared" si="79"/>
        <v>143.84925975773891</v>
      </c>
      <c r="W186" s="328">
        <f t="shared" si="79"/>
        <v>125.03364737550471</v>
      </c>
      <c r="X186" s="328">
        <f t="shared" si="79"/>
        <v>111.41318977119785</v>
      </c>
      <c r="Y186" s="328">
        <f t="shared" si="104"/>
        <v>139.16554508748317</v>
      </c>
      <c r="Z186" s="328">
        <f t="shared" si="104"/>
        <v>115.84118438761777</v>
      </c>
      <c r="AA186" s="328">
        <f t="shared" si="104"/>
        <v>105.20861372812921</v>
      </c>
      <c r="AB186" s="328">
        <f t="shared" si="104"/>
        <v>112.61103633916555</v>
      </c>
      <c r="AC186" s="328">
        <f t="shared" si="105"/>
        <v>64.199192462987881</v>
      </c>
      <c r="AD186" s="328">
        <f t="shared" si="105"/>
        <v>66.890982503364739</v>
      </c>
      <c r="AE186" s="328">
        <f t="shared" si="108"/>
        <v>66.091545087483183</v>
      </c>
      <c r="AF186" s="328">
        <f t="shared" si="109"/>
        <v>69.340258411843877</v>
      </c>
      <c r="AG186" s="329">
        <f t="shared" si="109"/>
        <v>72.485565275908485</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4" x14ac:dyDescent="0.3">
      <c r="B187" s="911"/>
      <c r="C187" s="1" t="s">
        <v>3</v>
      </c>
      <c r="D187" s="756">
        <v>770.3</v>
      </c>
      <c r="E187" s="756">
        <v>628.5</v>
      </c>
      <c r="F187" s="756">
        <v>678.1</v>
      </c>
      <c r="G187" s="756">
        <v>907.2</v>
      </c>
      <c r="H187" s="756">
        <v>753.8</v>
      </c>
      <c r="I187" s="756">
        <v>759</v>
      </c>
      <c r="J187" s="756">
        <v>661.6</v>
      </c>
      <c r="K187" s="756">
        <v>548.79999999999995</v>
      </c>
      <c r="L187" s="756">
        <v>606.79999999999995</v>
      </c>
      <c r="M187" s="756">
        <v>523.70000000000005</v>
      </c>
      <c r="N187" s="756">
        <v>401.3</v>
      </c>
      <c r="O187" s="756">
        <v>364.2</v>
      </c>
      <c r="P187" s="757">
        <v>345.92223999999999</v>
      </c>
      <c r="Q187" s="757">
        <v>399.29041000000001</v>
      </c>
      <c r="R187" s="757">
        <v>417.91359999999997</v>
      </c>
      <c r="S187" s="143">
        <f>100</f>
        <v>100</v>
      </c>
      <c r="T187" s="328">
        <f t="shared" si="79"/>
        <v>81.59158769310659</v>
      </c>
      <c r="U187" s="328">
        <f t="shared" si="79"/>
        <v>88.030637413994555</v>
      </c>
      <c r="V187" s="328">
        <f t="shared" si="79"/>
        <v>117.77229650785409</v>
      </c>
      <c r="W187" s="328">
        <f t="shared" si="79"/>
        <v>97.857977411398167</v>
      </c>
      <c r="X187" s="328">
        <f t="shared" si="79"/>
        <v>98.533039075684798</v>
      </c>
      <c r="Y187" s="328">
        <f t="shared" si="104"/>
        <v>85.888614825392708</v>
      </c>
      <c r="Z187" s="328">
        <f t="shared" si="104"/>
        <v>71.244969492405545</v>
      </c>
      <c r="AA187" s="328">
        <f t="shared" si="104"/>
        <v>78.774503440218098</v>
      </c>
      <c r="AB187" s="328">
        <f t="shared" si="104"/>
        <v>67.986498766714277</v>
      </c>
      <c r="AC187" s="328">
        <f t="shared" si="105"/>
        <v>52.096585745813321</v>
      </c>
      <c r="AD187" s="328">
        <f t="shared" si="105"/>
        <v>47.280280410229786</v>
      </c>
      <c r="AE187" s="328">
        <f t="shared" ref="AE187:AE188" si="110">P187*100/$D187</f>
        <v>44.907469816954439</v>
      </c>
      <c r="AF187" s="328">
        <f t="shared" ref="AF187:AG188" si="111">Q187*100/$D187</f>
        <v>51.835701674672208</v>
      </c>
      <c r="AG187" s="329">
        <f t="shared" si="111"/>
        <v>54.253355835388817</v>
      </c>
      <c r="AH187" s="768">
        <v>1</v>
      </c>
      <c r="AI187" s="769">
        <v>1</v>
      </c>
      <c r="AJ187" s="769">
        <v>1</v>
      </c>
      <c r="AK187" s="769">
        <v>1</v>
      </c>
      <c r="AL187" s="769">
        <v>1</v>
      </c>
      <c r="AM187" s="769">
        <v>1</v>
      </c>
      <c r="AN187" s="769">
        <v>1</v>
      </c>
      <c r="AO187" s="769">
        <v>1</v>
      </c>
      <c r="AP187" s="769">
        <v>1</v>
      </c>
      <c r="AQ187" s="769">
        <v>1</v>
      </c>
      <c r="AR187" s="769">
        <v>1</v>
      </c>
      <c r="AS187" s="769">
        <v>1</v>
      </c>
      <c r="AT187" s="769">
        <v>4</v>
      </c>
      <c r="AU187" s="769">
        <v>6</v>
      </c>
      <c r="AV187" s="771">
        <v>7</v>
      </c>
    </row>
    <row r="188" spans="2:48" ht="14.4" x14ac:dyDescent="0.3">
      <c r="B188" s="911"/>
      <c r="C188" s="1" t="s">
        <v>4</v>
      </c>
      <c r="D188" s="756">
        <v>1780.7</v>
      </c>
      <c r="E188" s="756">
        <v>1846.8</v>
      </c>
      <c r="F188" s="756">
        <v>1399.3</v>
      </c>
      <c r="G188" s="756">
        <v>1633.1</v>
      </c>
      <c r="H188" s="756">
        <v>1815</v>
      </c>
      <c r="I188" s="756">
        <v>1730.4</v>
      </c>
      <c r="J188" s="756">
        <v>1778.6</v>
      </c>
      <c r="K188" s="756">
        <v>1688.2</v>
      </c>
      <c r="L188" s="756">
        <v>1559.8</v>
      </c>
      <c r="M188" s="756">
        <v>1649.7</v>
      </c>
      <c r="N188" s="756">
        <v>1457.2</v>
      </c>
      <c r="O188" s="756">
        <v>1446.3</v>
      </c>
      <c r="P188" s="757">
        <v>1373.1907000000001</v>
      </c>
      <c r="Q188" s="757">
        <v>1586.5757000000001</v>
      </c>
      <c r="R188" s="757">
        <v>1703.3022000000001</v>
      </c>
      <c r="S188" s="143">
        <f>100</f>
        <v>100</v>
      </c>
      <c r="T188" s="328">
        <f t="shared" si="79"/>
        <v>103.71202336159936</v>
      </c>
      <c r="U188" s="328">
        <f t="shared" si="79"/>
        <v>78.581456730499241</v>
      </c>
      <c r="V188" s="328">
        <f t="shared" si="79"/>
        <v>91.711124838546638</v>
      </c>
      <c r="W188" s="328">
        <f t="shared" si="79"/>
        <v>101.92620879429438</v>
      </c>
      <c r="X188" s="328">
        <f t="shared" si="79"/>
        <v>97.175268152973544</v>
      </c>
      <c r="Y188" s="328">
        <f t="shared" si="104"/>
        <v>99.882068849328917</v>
      </c>
      <c r="Z188" s="328">
        <f t="shared" si="104"/>
        <v>94.805413601392715</v>
      </c>
      <c r="AA188" s="328">
        <f t="shared" si="104"/>
        <v>87.594766103217836</v>
      </c>
      <c r="AB188" s="328">
        <f t="shared" si="104"/>
        <v>92.643342505756166</v>
      </c>
      <c r="AC188" s="328">
        <f t="shared" si="105"/>
        <v>81.832987027573424</v>
      </c>
      <c r="AD188" s="328">
        <f t="shared" si="105"/>
        <v>81.220868197899705</v>
      </c>
      <c r="AE188" s="328">
        <f t="shared" si="110"/>
        <v>77.115218734205655</v>
      </c>
      <c r="AF188" s="328">
        <f t="shared" si="111"/>
        <v>89.098427584657728</v>
      </c>
      <c r="AG188" s="329">
        <f t="shared" si="111"/>
        <v>95.653518279328352</v>
      </c>
      <c r="AH188" s="768">
        <v>1</v>
      </c>
      <c r="AI188" s="769">
        <v>1</v>
      </c>
      <c r="AJ188" s="769">
        <v>1</v>
      </c>
      <c r="AK188" s="769">
        <v>1</v>
      </c>
      <c r="AL188" s="769">
        <v>1</v>
      </c>
      <c r="AM188" s="769">
        <v>1</v>
      </c>
      <c r="AN188" s="769">
        <v>1</v>
      </c>
      <c r="AO188" s="769">
        <v>1</v>
      </c>
      <c r="AP188" s="769">
        <v>1</v>
      </c>
      <c r="AQ188" s="769">
        <v>1</v>
      </c>
      <c r="AR188" s="769">
        <v>1</v>
      </c>
      <c r="AS188" s="769">
        <v>1</v>
      </c>
      <c r="AT188" s="769">
        <v>4</v>
      </c>
      <c r="AU188" s="769">
        <v>6</v>
      </c>
      <c r="AV188" s="771">
        <v>7</v>
      </c>
    </row>
    <row r="189" spans="2:48" ht="14.4" x14ac:dyDescent="0.3">
      <c r="B189" s="911"/>
      <c r="C189" s="1" t="s">
        <v>5</v>
      </c>
      <c r="D189" s="756">
        <v>4237</v>
      </c>
      <c r="E189" s="756">
        <v>3794.8</v>
      </c>
      <c r="F189" s="756">
        <v>5637.1</v>
      </c>
      <c r="G189" s="756">
        <v>5247.4</v>
      </c>
      <c r="H189" s="756">
        <v>5811.8</v>
      </c>
      <c r="I189" s="756">
        <v>5362.3</v>
      </c>
      <c r="J189" s="756">
        <v>4950.2</v>
      </c>
      <c r="K189" s="756">
        <v>4361.6000000000004</v>
      </c>
      <c r="L189" s="756">
        <v>4708.1000000000004</v>
      </c>
      <c r="M189" s="756">
        <v>5187.1000000000004</v>
      </c>
      <c r="N189" s="756">
        <v>5937.2</v>
      </c>
      <c r="O189" s="756">
        <v>7365</v>
      </c>
      <c r="P189" s="757">
        <v>6515.6967999999997</v>
      </c>
      <c r="Q189" s="757">
        <v>8828.6738000000005</v>
      </c>
      <c r="R189" s="757">
        <v>9420.9784999999993</v>
      </c>
      <c r="S189" s="143">
        <f>100</f>
        <v>100</v>
      </c>
      <c r="T189" s="328">
        <f t="shared" si="79"/>
        <v>89.563370309181025</v>
      </c>
      <c r="U189" s="328">
        <f t="shared" si="79"/>
        <v>133.04460703327825</v>
      </c>
      <c r="V189" s="328">
        <f t="shared" si="79"/>
        <v>123.84706160018881</v>
      </c>
      <c r="W189" s="328">
        <f t="shared" si="79"/>
        <v>137.16780741090395</v>
      </c>
      <c r="X189" s="328">
        <f t="shared" si="79"/>
        <v>126.55888600424829</v>
      </c>
      <c r="Y189" s="328">
        <f t="shared" si="104"/>
        <v>116.83266462119424</v>
      </c>
      <c r="Z189" s="328">
        <f t="shared" si="104"/>
        <v>102.94075997167809</v>
      </c>
      <c r="AA189" s="328">
        <f t="shared" si="104"/>
        <v>111.11871607269296</v>
      </c>
      <c r="AB189" s="328">
        <f t="shared" si="104"/>
        <v>122.42388482416806</v>
      </c>
      <c r="AC189" s="328">
        <f t="shared" si="105"/>
        <v>140.12744866650931</v>
      </c>
      <c r="AD189" s="328">
        <f t="shared" si="105"/>
        <v>173.8258201557706</v>
      </c>
      <c r="AE189" s="328">
        <f t="shared" ref="AE189:AE190" si="112">P189*100/$D189</f>
        <v>153.78090158130752</v>
      </c>
      <c r="AF189" s="328">
        <f t="shared" ref="AF189:AG190" si="113">Q189*100/$D189</f>
        <v>208.37087089922116</v>
      </c>
      <c r="AG189" s="329">
        <f t="shared" si="113"/>
        <v>222.35021241444417</v>
      </c>
      <c r="AH189" s="768">
        <v>1</v>
      </c>
      <c r="AI189" s="769">
        <v>1</v>
      </c>
      <c r="AJ189" s="769">
        <v>1</v>
      </c>
      <c r="AK189" s="769">
        <v>1</v>
      </c>
      <c r="AL189" s="769">
        <v>1</v>
      </c>
      <c r="AM189" s="769">
        <v>1</v>
      </c>
      <c r="AN189" s="769">
        <v>1</v>
      </c>
      <c r="AO189" s="769">
        <v>1</v>
      </c>
      <c r="AP189" s="769">
        <v>1</v>
      </c>
      <c r="AQ189" s="769">
        <v>1</v>
      </c>
      <c r="AR189" s="769">
        <v>1</v>
      </c>
      <c r="AS189" s="769">
        <v>1</v>
      </c>
      <c r="AT189" s="769">
        <v>4</v>
      </c>
      <c r="AU189" s="769">
        <v>6</v>
      </c>
      <c r="AV189" s="771">
        <v>7</v>
      </c>
    </row>
    <row r="190" spans="2:48" ht="14.4" x14ac:dyDescent="0.3">
      <c r="B190" s="911"/>
      <c r="C190" s="1" t="s">
        <v>6</v>
      </c>
      <c r="D190" s="756">
        <v>7531</v>
      </c>
      <c r="E190" s="756">
        <v>6781.2</v>
      </c>
      <c r="F190" s="756">
        <v>8710.4000000000015</v>
      </c>
      <c r="G190" s="756">
        <v>8856.5</v>
      </c>
      <c r="H190" s="756">
        <v>9309.6</v>
      </c>
      <c r="I190" s="756">
        <v>8679.5</v>
      </c>
      <c r="J190" s="756">
        <v>8424.4</v>
      </c>
      <c r="K190" s="756">
        <v>7459.3</v>
      </c>
      <c r="L190" s="756">
        <v>7656.4000000000005</v>
      </c>
      <c r="M190" s="756">
        <v>8197.2000000000007</v>
      </c>
      <c r="N190" s="756">
        <v>8272.7000000000007</v>
      </c>
      <c r="O190" s="756">
        <v>9672.5</v>
      </c>
      <c r="P190" s="757">
        <v>8725.869920000001</v>
      </c>
      <c r="Q190" s="757">
        <v>11329.73803</v>
      </c>
      <c r="R190" s="757">
        <v>12080.762049999999</v>
      </c>
      <c r="S190" s="143">
        <f>100</f>
        <v>100</v>
      </c>
      <c r="T190" s="328">
        <f t="shared" si="79"/>
        <v>90.043818881954593</v>
      </c>
      <c r="U190" s="328">
        <f t="shared" si="79"/>
        <v>115.66060284158812</v>
      </c>
      <c r="V190" s="328">
        <f t="shared" si="79"/>
        <v>117.6005842517594</v>
      </c>
      <c r="W190" s="328">
        <f t="shared" si="79"/>
        <v>123.61704952861506</v>
      </c>
      <c r="X190" s="328">
        <f t="shared" si="79"/>
        <v>115.25029876510423</v>
      </c>
      <c r="Y190" s="328">
        <f t="shared" si="104"/>
        <v>111.86296640552384</v>
      </c>
      <c r="Z190" s="328">
        <f t="shared" si="104"/>
        <v>99.047935201168499</v>
      </c>
      <c r="AA190" s="328">
        <f t="shared" si="104"/>
        <v>101.66511751427433</v>
      </c>
      <c r="AB190" s="328">
        <f t="shared" si="104"/>
        <v>108.84610277519587</v>
      </c>
      <c r="AC190" s="328">
        <f t="shared" si="105"/>
        <v>109.84862568052053</v>
      </c>
      <c r="AD190" s="328">
        <f t="shared" si="105"/>
        <v>128.43579869871198</v>
      </c>
      <c r="AE190" s="328">
        <f t="shared" si="112"/>
        <v>115.86601938653567</v>
      </c>
      <c r="AF190" s="328">
        <f t="shared" si="113"/>
        <v>150.44134948877971</v>
      </c>
      <c r="AG190" s="329">
        <f t="shared" si="113"/>
        <v>160.41378369406451</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4" x14ac:dyDescent="0.3">
      <c r="B191" s="912"/>
      <c r="C191" s="8" t="s">
        <v>7</v>
      </c>
      <c r="D191" s="565">
        <v>3294</v>
      </c>
      <c r="E191" s="565">
        <v>2986.3999999999996</v>
      </c>
      <c r="F191" s="565">
        <v>3073.3</v>
      </c>
      <c r="G191" s="565">
        <v>3609.1</v>
      </c>
      <c r="H191" s="565">
        <v>3497.8</v>
      </c>
      <c r="I191" s="565">
        <v>3317.2</v>
      </c>
      <c r="J191" s="565">
        <v>3474.2</v>
      </c>
      <c r="K191" s="565">
        <v>3097.7</v>
      </c>
      <c r="L191" s="565">
        <v>2948.3</v>
      </c>
      <c r="M191" s="565">
        <v>3010.1000000000004</v>
      </c>
      <c r="N191" s="565">
        <v>2335.5</v>
      </c>
      <c r="O191" s="565">
        <v>2307.5</v>
      </c>
      <c r="P191" s="565">
        <v>2210.1731200000004</v>
      </c>
      <c r="Q191" s="565">
        <v>2501.06423</v>
      </c>
      <c r="R191" s="565">
        <v>2659.7835500000001</v>
      </c>
      <c r="S191" s="143">
        <f>100</f>
        <v>100</v>
      </c>
      <c r="T191" s="328">
        <f t="shared" ref="T191:X241" si="114">E191*100/$D191</f>
        <v>90.661809350333925</v>
      </c>
      <c r="U191" s="328">
        <f t="shared" si="114"/>
        <v>93.299939283545839</v>
      </c>
      <c r="V191" s="328">
        <f t="shared" si="114"/>
        <v>109.5658773527626</v>
      </c>
      <c r="W191" s="328">
        <f t="shared" si="114"/>
        <v>106.18700667880995</v>
      </c>
      <c r="X191" s="328">
        <f t="shared" si="114"/>
        <v>100.7043108682453</v>
      </c>
      <c r="Y191" s="328">
        <f t="shared" si="104"/>
        <v>105.47055251973285</v>
      </c>
      <c r="Z191" s="328">
        <f t="shared" si="104"/>
        <v>94.040680024286587</v>
      </c>
      <c r="AA191" s="328">
        <f t="shared" si="104"/>
        <v>89.505160898603521</v>
      </c>
      <c r="AB191" s="328">
        <f t="shared" si="104"/>
        <v>91.381299332119028</v>
      </c>
      <c r="AC191" s="328">
        <f t="shared" si="105"/>
        <v>70.901639344262293</v>
      </c>
      <c r="AD191" s="328">
        <f t="shared" si="105"/>
        <v>70.05160898603522</v>
      </c>
      <c r="AE191" s="328">
        <f t="shared" ref="AE191:AE192" si="115">P191*100/$D191</f>
        <v>67.096937462052225</v>
      </c>
      <c r="AF191" s="328">
        <f t="shared" ref="AF191:AG192" si="116">Q191*100/$D191</f>
        <v>75.92787583485125</v>
      </c>
      <c r="AG191" s="329">
        <f t="shared" si="116"/>
        <v>80.746312993321183</v>
      </c>
      <c r="AH191" s="772"/>
      <c r="AI191" s="773"/>
      <c r="AJ191" s="773"/>
      <c r="AK191" s="773"/>
      <c r="AL191" s="773"/>
      <c r="AM191" s="773"/>
      <c r="AN191" s="773"/>
      <c r="AO191" s="773"/>
      <c r="AP191" s="773"/>
      <c r="AQ191" s="773"/>
      <c r="AR191" s="773"/>
      <c r="AS191" s="773"/>
      <c r="AT191" s="773"/>
      <c r="AU191" s="773"/>
      <c r="AV191" s="774"/>
    </row>
    <row r="192" spans="2:48" ht="16.5" customHeight="1" x14ac:dyDescent="0.3">
      <c r="B192" s="911" t="s">
        <v>48</v>
      </c>
      <c r="C192" s="7" t="s">
        <v>2</v>
      </c>
      <c r="D192" s="756">
        <v>15.9</v>
      </c>
      <c r="E192" s="756">
        <v>23.8</v>
      </c>
      <c r="F192" s="756">
        <v>31.2</v>
      </c>
      <c r="G192" s="756">
        <v>36.5</v>
      </c>
      <c r="H192" s="756">
        <v>46.2</v>
      </c>
      <c r="I192" s="756">
        <v>46.9</v>
      </c>
      <c r="J192" s="756">
        <v>47.3</v>
      </c>
      <c r="K192" s="756">
        <v>44.9</v>
      </c>
      <c r="L192" s="756">
        <v>52.8</v>
      </c>
      <c r="M192" s="756">
        <v>60.2</v>
      </c>
      <c r="N192" s="756">
        <v>29</v>
      </c>
      <c r="O192" s="756">
        <v>33.9</v>
      </c>
      <c r="P192" s="757">
        <v>32.966957000000001</v>
      </c>
      <c r="Q192" s="757">
        <v>41.464188</v>
      </c>
      <c r="R192" s="757">
        <v>43.774216000000003</v>
      </c>
      <c r="S192" s="143">
        <f>100</f>
        <v>100</v>
      </c>
      <c r="T192" s="328">
        <f t="shared" si="114"/>
        <v>149.68553459119497</v>
      </c>
      <c r="U192" s="328">
        <f t="shared" si="114"/>
        <v>196.22641509433961</v>
      </c>
      <c r="V192" s="328">
        <f t="shared" si="114"/>
        <v>229.55974842767296</v>
      </c>
      <c r="W192" s="328">
        <f t="shared" si="114"/>
        <v>290.56603773584902</v>
      </c>
      <c r="X192" s="328">
        <f t="shared" si="114"/>
        <v>294.96855345911951</v>
      </c>
      <c r="Y192" s="328">
        <f t="shared" si="104"/>
        <v>297.48427672955972</v>
      </c>
      <c r="Z192" s="328">
        <f t="shared" si="104"/>
        <v>282.38993710691824</v>
      </c>
      <c r="AA192" s="328">
        <f t="shared" si="104"/>
        <v>332.07547169811318</v>
      </c>
      <c r="AB192" s="328">
        <f t="shared" si="104"/>
        <v>378.61635220125783</v>
      </c>
      <c r="AC192" s="328">
        <f t="shared" si="105"/>
        <v>182.38993710691824</v>
      </c>
      <c r="AD192" s="328">
        <f t="shared" si="105"/>
        <v>213.20754716981131</v>
      </c>
      <c r="AE192" s="328">
        <f t="shared" si="115"/>
        <v>207.33935220125787</v>
      </c>
      <c r="AF192" s="328">
        <f t="shared" si="116"/>
        <v>260.78105660377361</v>
      </c>
      <c r="AG192" s="329">
        <f t="shared" si="116"/>
        <v>275.30953459119502</v>
      </c>
      <c r="AH192" s="768">
        <v>1</v>
      </c>
      <c r="AI192" s="769">
        <v>1</v>
      </c>
      <c r="AJ192" s="769">
        <v>1</v>
      </c>
      <c r="AK192" s="769">
        <v>1</v>
      </c>
      <c r="AL192" s="769">
        <v>1</v>
      </c>
      <c r="AM192" s="769">
        <v>1</v>
      </c>
      <c r="AN192" s="769">
        <v>1</v>
      </c>
      <c r="AO192" s="769">
        <v>1</v>
      </c>
      <c r="AP192" s="769">
        <v>1</v>
      </c>
      <c r="AQ192" s="769">
        <v>1</v>
      </c>
      <c r="AR192" s="769">
        <v>1</v>
      </c>
      <c r="AS192" s="769">
        <v>1</v>
      </c>
      <c r="AT192" s="769">
        <v>4</v>
      </c>
      <c r="AU192" s="769">
        <v>6</v>
      </c>
      <c r="AV192" s="771">
        <v>7</v>
      </c>
    </row>
    <row r="193" spans="2:48" ht="14.4" x14ac:dyDescent="0.3">
      <c r="B193" s="911"/>
      <c r="C193" s="1" t="s">
        <v>3</v>
      </c>
      <c r="D193" s="758">
        <v>23.088443000000002</v>
      </c>
      <c r="E193" s="758">
        <v>7.8161049</v>
      </c>
      <c r="F193" s="758">
        <v>9.0172270999999995</v>
      </c>
      <c r="G193" s="758">
        <v>12.846353000000001</v>
      </c>
      <c r="H193" s="758">
        <v>12.752611</v>
      </c>
      <c r="I193" s="758">
        <v>15.373056999999999</v>
      </c>
      <c r="J193" s="758">
        <v>18.574490000000001</v>
      </c>
      <c r="K193" s="756">
        <v>17.399999999999999</v>
      </c>
      <c r="L193" s="758">
        <v>22.705911</v>
      </c>
      <c r="M193" s="757">
        <v>26.649569</v>
      </c>
      <c r="N193" s="757">
        <v>21.758593000000001</v>
      </c>
      <c r="O193" s="757">
        <v>19.457574999999999</v>
      </c>
      <c r="P193" s="757">
        <v>18.915241000000002</v>
      </c>
      <c r="Q193" s="757">
        <v>23.454546000000001</v>
      </c>
      <c r="R193" s="757">
        <v>24.804956000000001</v>
      </c>
      <c r="S193" s="143">
        <f>100</f>
        <v>100</v>
      </c>
      <c r="T193" s="328">
        <f t="shared" si="114"/>
        <v>33.852888650828469</v>
      </c>
      <c r="U193" s="328">
        <f t="shared" si="114"/>
        <v>39.055154563692319</v>
      </c>
      <c r="V193" s="328">
        <f t="shared" si="114"/>
        <v>55.639754486692759</v>
      </c>
      <c r="W193" s="328">
        <f t="shared" si="114"/>
        <v>55.233741833522508</v>
      </c>
      <c r="X193" s="328">
        <f t="shared" si="114"/>
        <v>66.583342150876078</v>
      </c>
      <c r="Y193" s="328">
        <f t="shared" si="104"/>
        <v>80.449296645945324</v>
      </c>
      <c r="Z193" s="328">
        <f t="shared" si="104"/>
        <v>75.362379351435678</v>
      </c>
      <c r="AA193" s="328">
        <f t="shared" si="104"/>
        <v>98.343188408157275</v>
      </c>
      <c r="AB193" s="328">
        <f t="shared" si="104"/>
        <v>115.42384646725637</v>
      </c>
      <c r="AC193" s="328">
        <f t="shared" si="105"/>
        <v>94.240191943649037</v>
      </c>
      <c r="AD193" s="328">
        <f t="shared" si="105"/>
        <v>84.274088989023639</v>
      </c>
      <c r="AE193" s="328">
        <f t="shared" ref="AE193:AE194" si="117">P193*100/$D193</f>
        <v>81.925147572748841</v>
      </c>
      <c r="AF193" s="328">
        <f t="shared" ref="AF193:AG194" si="118">Q193*100/$D193</f>
        <v>101.58565477975279</v>
      </c>
      <c r="AG193" s="329">
        <f t="shared" si="118"/>
        <v>107.43451171653281</v>
      </c>
      <c r="AH193" s="768">
        <v>2</v>
      </c>
      <c r="AI193" s="769">
        <v>2</v>
      </c>
      <c r="AJ193" s="769">
        <v>2</v>
      </c>
      <c r="AK193" s="769">
        <v>2</v>
      </c>
      <c r="AL193" s="769">
        <v>2</v>
      </c>
      <c r="AM193" s="769">
        <v>2</v>
      </c>
      <c r="AN193" s="769">
        <v>2</v>
      </c>
      <c r="AO193" s="769">
        <v>1</v>
      </c>
      <c r="AP193" s="769">
        <v>2</v>
      </c>
      <c r="AQ193" s="769">
        <v>4</v>
      </c>
      <c r="AR193" s="769">
        <v>4</v>
      </c>
      <c r="AS193" s="769">
        <v>4</v>
      </c>
      <c r="AT193" s="769">
        <v>4</v>
      </c>
      <c r="AU193" s="769">
        <v>6</v>
      </c>
      <c r="AV193" s="771">
        <v>7</v>
      </c>
    </row>
    <row r="194" spans="2:48" ht="14.4" x14ac:dyDescent="0.3">
      <c r="B194" s="911"/>
      <c r="C194" s="1" t="s">
        <v>4</v>
      </c>
      <c r="D194" s="757">
        <v>64.811561999999995</v>
      </c>
      <c r="E194" s="756">
        <v>40.200000000000003</v>
      </c>
      <c r="F194" s="756">
        <v>37.4</v>
      </c>
      <c r="G194" s="756">
        <v>59.5</v>
      </c>
      <c r="H194" s="756">
        <v>74</v>
      </c>
      <c r="I194" s="756">
        <v>88.4</v>
      </c>
      <c r="J194" s="756">
        <v>100.9</v>
      </c>
      <c r="K194" s="758">
        <v>95.899930999999995</v>
      </c>
      <c r="L194" s="758">
        <v>96.526523999999995</v>
      </c>
      <c r="M194" s="756">
        <v>88.1</v>
      </c>
      <c r="N194" s="756">
        <v>92.2</v>
      </c>
      <c r="O194" s="757">
        <v>102.30101000000001</v>
      </c>
      <c r="P194" s="757">
        <v>90.082825</v>
      </c>
      <c r="Q194" s="757">
        <v>110.07550000000001</v>
      </c>
      <c r="R194" s="757">
        <v>120.23604</v>
      </c>
      <c r="S194" s="143">
        <f>100</f>
        <v>100</v>
      </c>
      <c r="T194" s="328">
        <f t="shared" si="114"/>
        <v>62.025969995909072</v>
      </c>
      <c r="U194" s="328">
        <f t="shared" si="114"/>
        <v>57.705753180273611</v>
      </c>
      <c r="V194" s="328">
        <f t="shared" si="114"/>
        <v>91.804607332253468</v>
      </c>
      <c r="W194" s="328">
        <f t="shared" si="114"/>
        <v>114.17715869893709</v>
      </c>
      <c r="X194" s="328">
        <f t="shared" si="114"/>
        <v>136.39541660791943</v>
      </c>
      <c r="Y194" s="328">
        <f t="shared" si="104"/>
        <v>155.68209882057775</v>
      </c>
      <c r="Z194" s="328">
        <f t="shared" si="104"/>
        <v>147.9673194730286</v>
      </c>
      <c r="AA194" s="328">
        <f t="shared" si="104"/>
        <v>148.93411147844267</v>
      </c>
      <c r="AB194" s="328">
        <f t="shared" si="104"/>
        <v>135.93253623481564</v>
      </c>
      <c r="AC194" s="328">
        <f t="shared" si="105"/>
        <v>142.25856800056755</v>
      </c>
      <c r="AD194" s="328">
        <f t="shared" si="105"/>
        <v>157.84376559231825</v>
      </c>
      <c r="AE194" s="328">
        <f t="shared" si="117"/>
        <v>138.99190548748078</v>
      </c>
      <c r="AF194" s="328">
        <f t="shared" si="118"/>
        <v>169.83929503195745</v>
      </c>
      <c r="AG194" s="329">
        <f t="shared" si="118"/>
        <v>185.51634351907765</v>
      </c>
      <c r="AH194" s="768">
        <v>4</v>
      </c>
      <c r="AI194" s="769">
        <v>1</v>
      </c>
      <c r="AJ194" s="769">
        <v>1</v>
      </c>
      <c r="AK194" s="769">
        <v>1</v>
      </c>
      <c r="AL194" s="769">
        <v>1</v>
      </c>
      <c r="AM194" s="769">
        <v>1</v>
      </c>
      <c r="AN194" s="769">
        <v>1</v>
      </c>
      <c r="AO194" s="769">
        <v>2</v>
      </c>
      <c r="AP194" s="769">
        <v>2</v>
      </c>
      <c r="AQ194" s="769">
        <v>1</v>
      </c>
      <c r="AR194" s="769">
        <v>1</v>
      </c>
      <c r="AS194" s="769">
        <v>4</v>
      </c>
      <c r="AT194" s="769">
        <v>4</v>
      </c>
      <c r="AU194" s="769">
        <v>6</v>
      </c>
      <c r="AV194" s="771">
        <v>7</v>
      </c>
    </row>
    <row r="195" spans="2:48" ht="14.4" x14ac:dyDescent="0.3">
      <c r="B195" s="911"/>
      <c r="C195" s="1" t="s">
        <v>5</v>
      </c>
      <c r="D195" s="756">
        <v>0</v>
      </c>
      <c r="E195" s="757">
        <v>54.383896</v>
      </c>
      <c r="F195" s="757">
        <v>63.682769999999998</v>
      </c>
      <c r="G195" s="757">
        <v>63.753653999999997</v>
      </c>
      <c r="H195" s="757">
        <v>75.647400000000005</v>
      </c>
      <c r="I195" s="757">
        <v>67.326935000000006</v>
      </c>
      <c r="J195" s="757">
        <v>67.425506999999996</v>
      </c>
      <c r="K195" s="757">
        <v>67.800064000000006</v>
      </c>
      <c r="L195" s="757">
        <v>65.067565999999999</v>
      </c>
      <c r="M195" s="757">
        <v>76.450430999999995</v>
      </c>
      <c r="N195" s="757">
        <v>93.741412999999994</v>
      </c>
      <c r="O195" s="757">
        <v>92.941422000000003</v>
      </c>
      <c r="P195" s="757">
        <v>78.607169999999996</v>
      </c>
      <c r="Q195" s="757">
        <v>108.54169</v>
      </c>
      <c r="R195" s="757">
        <v>117.47544000000001</v>
      </c>
      <c r="S195" s="143">
        <f>100</f>
        <v>100</v>
      </c>
      <c r="T195" s="328" t="e">
        <f t="shared" si="114"/>
        <v>#DIV/0!</v>
      </c>
      <c r="U195" s="328" t="e">
        <f t="shared" si="114"/>
        <v>#DIV/0!</v>
      </c>
      <c r="V195" s="328" t="e">
        <f t="shared" si="114"/>
        <v>#DIV/0!</v>
      </c>
      <c r="W195" s="328" t="e">
        <f t="shared" si="114"/>
        <v>#DIV/0!</v>
      </c>
      <c r="X195" s="328" t="e">
        <f t="shared" si="114"/>
        <v>#DIV/0!</v>
      </c>
      <c r="Y195" s="328" t="e">
        <f t="shared" si="104"/>
        <v>#DIV/0!</v>
      </c>
      <c r="Z195" s="328" t="e">
        <f t="shared" si="104"/>
        <v>#DIV/0!</v>
      </c>
      <c r="AA195" s="328" t="e">
        <f t="shared" si="104"/>
        <v>#DIV/0!</v>
      </c>
      <c r="AB195" s="328" t="e">
        <f t="shared" si="104"/>
        <v>#DIV/0!</v>
      </c>
      <c r="AC195" s="328" t="e">
        <f t="shared" si="105"/>
        <v>#DIV/0!</v>
      </c>
      <c r="AD195" s="328" t="e">
        <f t="shared" si="105"/>
        <v>#DIV/0!</v>
      </c>
      <c r="AE195" s="328" t="e">
        <f t="shared" ref="AE195:AE196" si="119">P195*100/$D195</f>
        <v>#DIV/0!</v>
      </c>
      <c r="AF195" s="328" t="e">
        <f t="shared" ref="AF195:AG196" si="120">Q195*100/$D195</f>
        <v>#DIV/0!</v>
      </c>
      <c r="AG195" s="329" t="e">
        <f t="shared" si="120"/>
        <v>#DIV/0!</v>
      </c>
      <c r="AH195" s="768">
        <v>1</v>
      </c>
      <c r="AI195" s="769">
        <v>4</v>
      </c>
      <c r="AJ195" s="769">
        <v>4</v>
      </c>
      <c r="AK195" s="769">
        <v>4</v>
      </c>
      <c r="AL195" s="769">
        <v>4</v>
      </c>
      <c r="AM195" s="769">
        <v>4</v>
      </c>
      <c r="AN195" s="769">
        <v>4</v>
      </c>
      <c r="AO195" s="769">
        <v>4</v>
      </c>
      <c r="AP195" s="769">
        <v>4</v>
      </c>
      <c r="AQ195" s="769">
        <v>4</v>
      </c>
      <c r="AR195" s="769">
        <v>4</v>
      </c>
      <c r="AS195" s="769">
        <v>4</v>
      </c>
      <c r="AT195" s="769">
        <v>4</v>
      </c>
      <c r="AU195" s="769">
        <v>6</v>
      </c>
      <c r="AV195" s="771">
        <v>7</v>
      </c>
    </row>
    <row r="196" spans="2:48" ht="14.4" x14ac:dyDescent="0.3">
      <c r="B196" s="911"/>
      <c r="C196" s="1" t="s">
        <v>6</v>
      </c>
      <c r="D196" s="756">
        <v>103.800005</v>
      </c>
      <c r="E196" s="756">
        <v>126.20000089999999</v>
      </c>
      <c r="F196" s="756">
        <v>141.29999710000001</v>
      </c>
      <c r="G196" s="756">
        <v>172.60000700000001</v>
      </c>
      <c r="H196" s="756">
        <v>208.60001099999999</v>
      </c>
      <c r="I196" s="756">
        <v>217.99999200000002</v>
      </c>
      <c r="J196" s="756">
        <v>234.199997</v>
      </c>
      <c r="K196" s="756">
        <v>225.99999500000001</v>
      </c>
      <c r="L196" s="756">
        <v>237.10000099999999</v>
      </c>
      <c r="M196" s="756">
        <v>251.39999999999998</v>
      </c>
      <c r="N196" s="756">
        <v>236.700006</v>
      </c>
      <c r="O196" s="756">
        <v>248.60000700000001</v>
      </c>
      <c r="P196" s="757">
        <v>220.572193</v>
      </c>
      <c r="Q196" s="757">
        <v>283.53592400000002</v>
      </c>
      <c r="R196" s="757">
        <v>306.29065200000002</v>
      </c>
      <c r="S196" s="143">
        <f>100</f>
        <v>100</v>
      </c>
      <c r="T196" s="328">
        <f t="shared" si="114"/>
        <v>121.57995647495392</v>
      </c>
      <c r="U196" s="328">
        <f t="shared" si="114"/>
        <v>136.12715827903864</v>
      </c>
      <c r="V196" s="328">
        <f t="shared" si="114"/>
        <v>166.28130894598706</v>
      </c>
      <c r="W196" s="328">
        <f t="shared" si="114"/>
        <v>200.96339205378652</v>
      </c>
      <c r="X196" s="328">
        <f t="shared" si="114"/>
        <v>210.01924999907277</v>
      </c>
      <c r="Y196" s="328">
        <f t="shared" si="104"/>
        <v>225.62619048043399</v>
      </c>
      <c r="Z196" s="328">
        <f t="shared" si="104"/>
        <v>217.72638161240937</v>
      </c>
      <c r="AA196" s="328">
        <f t="shared" si="104"/>
        <v>228.42002849614505</v>
      </c>
      <c r="AB196" s="328">
        <f t="shared" si="104"/>
        <v>242.19652012540843</v>
      </c>
      <c r="AC196" s="328">
        <f t="shared" si="105"/>
        <v>228.03467687694234</v>
      </c>
      <c r="AD196" s="328">
        <f t="shared" si="105"/>
        <v>239.49903181603895</v>
      </c>
      <c r="AE196" s="328">
        <f t="shared" si="119"/>
        <v>212.49728552517894</v>
      </c>
      <c r="AF196" s="328">
        <f t="shared" si="120"/>
        <v>273.15598298863284</v>
      </c>
      <c r="AG196" s="329">
        <f t="shared" si="120"/>
        <v>295.077685208204</v>
      </c>
      <c r="AH196" s="768">
        <v>1</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4" x14ac:dyDescent="0.3">
      <c r="B197" s="912"/>
      <c r="C197" s="8" t="s">
        <v>7</v>
      </c>
      <c r="D197" s="565">
        <v>103.800005</v>
      </c>
      <c r="E197" s="565">
        <v>71.816104899999999</v>
      </c>
      <c r="F197" s="565">
        <v>77.617227100000008</v>
      </c>
      <c r="G197" s="565">
        <v>108.84635299999999</v>
      </c>
      <c r="H197" s="565">
        <v>132.95261099999999</v>
      </c>
      <c r="I197" s="565">
        <v>150.673057</v>
      </c>
      <c r="J197" s="565">
        <v>166.77449000000001</v>
      </c>
      <c r="K197" s="565">
        <v>158.19993099999999</v>
      </c>
      <c r="L197" s="565">
        <v>172.03243499999999</v>
      </c>
      <c r="M197" s="565">
        <v>174.949569</v>
      </c>
      <c r="N197" s="565">
        <v>142.95859300000001</v>
      </c>
      <c r="O197" s="565">
        <v>155.65858500000002</v>
      </c>
      <c r="P197" s="565">
        <v>141.965023</v>
      </c>
      <c r="Q197" s="565">
        <v>174.99423400000001</v>
      </c>
      <c r="R197" s="565">
        <v>188.815212</v>
      </c>
      <c r="S197" s="143">
        <f>100</f>
        <v>100</v>
      </c>
      <c r="T197" s="328">
        <f t="shared" si="114"/>
        <v>69.186995607562835</v>
      </c>
      <c r="U197" s="328">
        <f t="shared" si="114"/>
        <v>74.775745049337914</v>
      </c>
      <c r="V197" s="328">
        <f t="shared" si="114"/>
        <v>104.86160670223474</v>
      </c>
      <c r="W197" s="328">
        <f t="shared" si="114"/>
        <v>128.08536088220805</v>
      </c>
      <c r="X197" s="328">
        <f t="shared" si="114"/>
        <v>145.15708067644121</v>
      </c>
      <c r="Y197" s="328">
        <f t="shared" si="104"/>
        <v>160.66905777124001</v>
      </c>
      <c r="Z197" s="328">
        <f t="shared" si="104"/>
        <v>152.40840402657014</v>
      </c>
      <c r="AA197" s="328">
        <f t="shared" si="104"/>
        <v>165.73451513802914</v>
      </c>
      <c r="AB197" s="328">
        <f t="shared" si="104"/>
        <v>168.5448560431187</v>
      </c>
      <c r="AC197" s="328">
        <f t="shared" si="105"/>
        <v>137.725034791665</v>
      </c>
      <c r="AD197" s="328">
        <f t="shared" si="105"/>
        <v>149.96009393255812</v>
      </c>
      <c r="AE197" s="328">
        <f t="shared" ref="AE197:AE198" si="121">P197*100/$D197</f>
        <v>136.7678383059808</v>
      </c>
      <c r="AF197" s="328">
        <f t="shared" ref="AF197:AG198" si="122">Q197*100/$D197</f>
        <v>168.58788590617121</v>
      </c>
      <c r="AG197" s="329">
        <f t="shared" si="122"/>
        <v>181.90289297192228</v>
      </c>
      <c r="AH197" s="772"/>
      <c r="AI197" s="773"/>
      <c r="AJ197" s="773"/>
      <c r="AK197" s="773"/>
      <c r="AL197" s="773"/>
      <c r="AM197" s="773"/>
      <c r="AN197" s="773"/>
      <c r="AO197" s="773"/>
      <c r="AP197" s="773"/>
      <c r="AQ197" s="773"/>
      <c r="AR197" s="773"/>
      <c r="AS197" s="773"/>
      <c r="AT197" s="773"/>
      <c r="AU197" s="773"/>
      <c r="AV197" s="774"/>
    </row>
    <row r="198" spans="2:48" ht="14.4" x14ac:dyDescent="0.3">
      <c r="B198" s="911" t="s">
        <v>49</v>
      </c>
      <c r="C198" s="1" t="s">
        <v>2</v>
      </c>
      <c r="D198" s="756">
        <v>15.4</v>
      </c>
      <c r="E198" s="756">
        <v>14.1</v>
      </c>
      <c r="F198" s="756">
        <v>23.1</v>
      </c>
      <c r="G198" s="756">
        <v>25.9</v>
      </c>
      <c r="H198" s="756">
        <v>26.4</v>
      </c>
      <c r="I198" s="756">
        <v>39.4</v>
      </c>
      <c r="J198" s="756">
        <v>33.6</v>
      </c>
      <c r="K198" s="756">
        <v>34.5</v>
      </c>
      <c r="L198" s="756">
        <v>38.200000000000003</v>
      </c>
      <c r="M198" s="756">
        <v>38.200000000000003</v>
      </c>
      <c r="N198" s="756">
        <v>23</v>
      </c>
      <c r="O198" s="756">
        <v>23.8</v>
      </c>
      <c r="P198" s="757">
        <v>23.144943000000001</v>
      </c>
      <c r="Q198" s="757">
        <v>29.110548000000001</v>
      </c>
      <c r="R198" s="757">
        <v>30.781960999999999</v>
      </c>
      <c r="S198" s="143">
        <f>100</f>
        <v>100</v>
      </c>
      <c r="T198" s="328">
        <f t="shared" si="114"/>
        <v>91.558441558441558</v>
      </c>
      <c r="U198" s="328">
        <f t="shared" si="114"/>
        <v>150</v>
      </c>
      <c r="V198" s="328">
        <f t="shared" si="114"/>
        <v>168.18181818181819</v>
      </c>
      <c r="W198" s="328">
        <f t="shared" si="114"/>
        <v>171.42857142857142</v>
      </c>
      <c r="X198" s="328">
        <f t="shared" si="114"/>
        <v>255.84415584415584</v>
      </c>
      <c r="Y198" s="328">
        <f t="shared" si="104"/>
        <v>218.18181818181819</v>
      </c>
      <c r="Z198" s="328">
        <f t="shared" si="104"/>
        <v>224.02597402597402</v>
      </c>
      <c r="AA198" s="328">
        <f t="shared" si="104"/>
        <v>248.05194805194807</v>
      </c>
      <c r="AB198" s="328">
        <f t="shared" si="104"/>
        <v>248.05194805194807</v>
      </c>
      <c r="AC198" s="328">
        <f t="shared" si="105"/>
        <v>149.35064935064935</v>
      </c>
      <c r="AD198" s="328">
        <f t="shared" si="105"/>
        <v>154.54545454545453</v>
      </c>
      <c r="AE198" s="328">
        <f t="shared" si="121"/>
        <v>150.29183766233768</v>
      </c>
      <c r="AF198" s="328">
        <f t="shared" si="122"/>
        <v>189.02953246753248</v>
      </c>
      <c r="AG198" s="329">
        <f t="shared" si="122"/>
        <v>199.88286363636365</v>
      </c>
      <c r="AH198" s="768">
        <v>1</v>
      </c>
      <c r="AI198" s="769">
        <v>1</v>
      </c>
      <c r="AJ198" s="769">
        <v>1</v>
      </c>
      <c r="AK198" s="769">
        <v>1</v>
      </c>
      <c r="AL198" s="769">
        <v>1</v>
      </c>
      <c r="AM198" s="769">
        <v>1</v>
      </c>
      <c r="AN198" s="769">
        <v>1</v>
      </c>
      <c r="AO198" s="769">
        <v>1</v>
      </c>
      <c r="AP198" s="769">
        <v>1</v>
      </c>
      <c r="AQ198" s="769">
        <v>1</v>
      </c>
      <c r="AR198" s="769">
        <v>1</v>
      </c>
      <c r="AS198" s="769">
        <v>1</v>
      </c>
      <c r="AT198" s="769">
        <v>4</v>
      </c>
      <c r="AU198" s="769">
        <v>6</v>
      </c>
      <c r="AV198" s="771">
        <v>7</v>
      </c>
    </row>
    <row r="199" spans="2:48" ht="14.4" x14ac:dyDescent="0.3">
      <c r="B199" s="911"/>
      <c r="C199" s="1" t="s">
        <v>3</v>
      </c>
      <c r="D199" s="757">
        <v>26.399994</v>
      </c>
      <c r="E199" s="756">
        <v>22.9</v>
      </c>
      <c r="F199" s="756">
        <v>21.8</v>
      </c>
      <c r="G199" s="756">
        <v>33.200000000000003</v>
      </c>
      <c r="H199" s="756">
        <v>46.3</v>
      </c>
      <c r="I199" s="756">
        <v>38.799999999999997</v>
      </c>
      <c r="J199" s="756">
        <v>47.1</v>
      </c>
      <c r="K199" s="756">
        <v>63.4</v>
      </c>
      <c r="L199" s="756">
        <v>57.8</v>
      </c>
      <c r="M199" s="756">
        <v>58.1</v>
      </c>
      <c r="N199" s="757">
        <v>45.899994</v>
      </c>
      <c r="O199" s="757">
        <v>65.899994000000007</v>
      </c>
      <c r="P199" s="757">
        <v>39.901913</v>
      </c>
      <c r="Q199" s="757">
        <v>49.477631000000002</v>
      </c>
      <c r="R199" s="757">
        <v>52.374851</v>
      </c>
      <c r="S199" s="143">
        <f>100</f>
        <v>100</v>
      </c>
      <c r="T199" s="328">
        <f t="shared" si="114"/>
        <v>86.742443956616057</v>
      </c>
      <c r="U199" s="328">
        <f t="shared" si="114"/>
        <v>82.575776342979466</v>
      </c>
      <c r="V199" s="328">
        <f t="shared" si="114"/>
        <v>125.75760433884949</v>
      </c>
      <c r="W199" s="328">
        <f t="shared" si="114"/>
        <v>175.37882773761237</v>
      </c>
      <c r="X199" s="328">
        <f t="shared" si="114"/>
        <v>146.96973037190841</v>
      </c>
      <c r="Y199" s="328">
        <f t="shared" si="104"/>
        <v>178.4091314566208</v>
      </c>
      <c r="Z199" s="328">
        <f t="shared" si="104"/>
        <v>240.15156973141737</v>
      </c>
      <c r="AA199" s="328">
        <f t="shared" si="104"/>
        <v>218.93944369835842</v>
      </c>
      <c r="AB199" s="328">
        <f t="shared" si="104"/>
        <v>220.07580759298656</v>
      </c>
      <c r="AC199" s="328">
        <f t="shared" si="105"/>
        <v>173.86365315083026</v>
      </c>
      <c r="AD199" s="328">
        <f t="shared" si="105"/>
        <v>249.6212461260408</v>
      </c>
      <c r="AE199" s="328">
        <f t="shared" ref="AE199:AE200" si="123">P199*100/$D199</f>
        <v>151.14364419931309</v>
      </c>
      <c r="AF199" s="328">
        <f t="shared" ref="AF199:AG200" si="124">Q199*100/$D199</f>
        <v>187.41531153378293</v>
      </c>
      <c r="AG199" s="329">
        <f t="shared" si="124"/>
        <v>198.3896322097649</v>
      </c>
      <c r="AH199" s="768">
        <v>4</v>
      </c>
      <c r="AI199" s="769">
        <v>1</v>
      </c>
      <c r="AJ199" s="769">
        <v>1</v>
      </c>
      <c r="AK199" s="769">
        <v>1</v>
      </c>
      <c r="AL199" s="769">
        <v>1</v>
      </c>
      <c r="AM199" s="769">
        <v>1</v>
      </c>
      <c r="AN199" s="769">
        <v>1</v>
      </c>
      <c r="AO199" s="769">
        <v>1</v>
      </c>
      <c r="AP199" s="769">
        <v>1</v>
      </c>
      <c r="AQ199" s="769">
        <v>1</v>
      </c>
      <c r="AR199" s="769">
        <v>4</v>
      </c>
      <c r="AS199" s="769">
        <v>4</v>
      </c>
      <c r="AT199" s="769">
        <v>4</v>
      </c>
      <c r="AU199" s="769">
        <v>6</v>
      </c>
      <c r="AV199" s="771">
        <v>7</v>
      </c>
    </row>
    <row r="200" spans="2:48" ht="14.4" x14ac:dyDescent="0.3">
      <c r="B200" s="911"/>
      <c r="C200" s="1" t="s">
        <v>4</v>
      </c>
      <c r="D200" s="756">
        <v>84.8</v>
      </c>
      <c r="E200" s="756">
        <v>75.099999999999994</v>
      </c>
      <c r="F200" s="756">
        <v>101.8</v>
      </c>
      <c r="G200" s="756">
        <v>111.2</v>
      </c>
      <c r="H200" s="756">
        <v>128.9</v>
      </c>
      <c r="I200" s="756">
        <v>149.69999999999999</v>
      </c>
      <c r="J200" s="756">
        <v>146.1</v>
      </c>
      <c r="K200" s="756">
        <v>138.1</v>
      </c>
      <c r="L200" s="756">
        <v>150.80000000000001</v>
      </c>
      <c r="M200" s="756">
        <v>169.6</v>
      </c>
      <c r="N200" s="756">
        <v>159.6</v>
      </c>
      <c r="O200" s="756">
        <v>161.30000000000001</v>
      </c>
      <c r="P200" s="757">
        <v>156.17157</v>
      </c>
      <c r="Q200" s="757">
        <v>190.83176</v>
      </c>
      <c r="R200" s="757">
        <v>208.53854000000001</v>
      </c>
      <c r="S200" s="143">
        <f>100</f>
        <v>100</v>
      </c>
      <c r="T200" s="328">
        <f t="shared" si="114"/>
        <v>88.561320754716974</v>
      </c>
      <c r="U200" s="328">
        <f t="shared" si="114"/>
        <v>120.04716981132076</v>
      </c>
      <c r="V200" s="328">
        <f t="shared" si="114"/>
        <v>131.13207547169813</v>
      </c>
      <c r="W200" s="328">
        <f t="shared" si="114"/>
        <v>152.00471698113208</v>
      </c>
      <c r="X200" s="328">
        <f t="shared" si="114"/>
        <v>176.53301886792451</v>
      </c>
      <c r="Y200" s="328">
        <f t="shared" si="104"/>
        <v>172.28773584905662</v>
      </c>
      <c r="Z200" s="328">
        <f t="shared" si="104"/>
        <v>162.85377358490567</v>
      </c>
      <c r="AA200" s="328">
        <f t="shared" si="104"/>
        <v>177.83018867924531</v>
      </c>
      <c r="AB200" s="328">
        <f t="shared" si="104"/>
        <v>200</v>
      </c>
      <c r="AC200" s="328">
        <f t="shared" si="105"/>
        <v>188.20754716981133</v>
      </c>
      <c r="AD200" s="328">
        <f t="shared" si="105"/>
        <v>190.21226415094341</v>
      </c>
      <c r="AE200" s="328">
        <f t="shared" si="123"/>
        <v>184.16458726415095</v>
      </c>
      <c r="AF200" s="328">
        <f t="shared" si="124"/>
        <v>225.03745283018867</v>
      </c>
      <c r="AG200" s="329">
        <f t="shared" si="124"/>
        <v>245.9180896226415</v>
      </c>
      <c r="AH200" s="768">
        <v>1</v>
      </c>
      <c r="AI200" s="769">
        <v>1</v>
      </c>
      <c r="AJ200" s="769">
        <v>1</v>
      </c>
      <c r="AK200" s="769">
        <v>1</v>
      </c>
      <c r="AL200" s="769">
        <v>1</v>
      </c>
      <c r="AM200" s="769">
        <v>1</v>
      </c>
      <c r="AN200" s="769">
        <v>1</v>
      </c>
      <c r="AO200" s="769">
        <v>1</v>
      </c>
      <c r="AP200" s="769">
        <v>1</v>
      </c>
      <c r="AQ200" s="769">
        <v>1</v>
      </c>
      <c r="AR200" s="769">
        <v>1</v>
      </c>
      <c r="AS200" s="769">
        <v>1</v>
      </c>
      <c r="AT200" s="769">
        <v>4</v>
      </c>
      <c r="AU200" s="769">
        <v>6</v>
      </c>
      <c r="AV200" s="771">
        <v>7</v>
      </c>
    </row>
    <row r="201" spans="2:48" ht="14.4" x14ac:dyDescent="0.3">
      <c r="B201" s="911"/>
      <c r="C201" s="1" t="s">
        <v>5</v>
      </c>
      <c r="D201" s="756">
        <v>0</v>
      </c>
      <c r="E201" s="756">
        <v>0</v>
      </c>
      <c r="F201" s="756">
        <v>0</v>
      </c>
      <c r="G201" s="756">
        <v>0</v>
      </c>
      <c r="H201" s="756">
        <v>0</v>
      </c>
      <c r="I201" s="756">
        <v>0</v>
      </c>
      <c r="J201" s="756">
        <v>0</v>
      </c>
      <c r="K201" s="756">
        <v>0</v>
      </c>
      <c r="L201" s="756">
        <v>0</v>
      </c>
      <c r="M201" s="756">
        <v>0</v>
      </c>
      <c r="N201" s="756">
        <v>0</v>
      </c>
      <c r="O201" s="757">
        <v>0</v>
      </c>
      <c r="P201" s="757">
        <v>0</v>
      </c>
      <c r="Q201" s="757">
        <v>0</v>
      </c>
      <c r="R201" s="757">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1</v>
      </c>
      <c r="AQ201" s="769">
        <v>1</v>
      </c>
      <c r="AR201" s="769">
        <v>1</v>
      </c>
      <c r="AS201" s="769">
        <v>4</v>
      </c>
      <c r="AT201" s="769">
        <v>4</v>
      </c>
      <c r="AU201" s="769">
        <v>6</v>
      </c>
      <c r="AV201" s="771">
        <v>7</v>
      </c>
    </row>
    <row r="202" spans="2:48" ht="14.4" x14ac:dyDescent="0.3">
      <c r="B202" s="911"/>
      <c r="C202" s="1" t="s">
        <v>6</v>
      </c>
      <c r="D202" s="756">
        <v>126.599994</v>
      </c>
      <c r="E202" s="756">
        <v>112.1</v>
      </c>
      <c r="F202" s="756">
        <v>146.69999999999999</v>
      </c>
      <c r="G202" s="756">
        <v>170.3</v>
      </c>
      <c r="H202" s="756">
        <v>201.6</v>
      </c>
      <c r="I202" s="756">
        <v>227.89999999999998</v>
      </c>
      <c r="J202" s="756">
        <v>226.8</v>
      </c>
      <c r="K202" s="756">
        <v>236</v>
      </c>
      <c r="L202" s="756">
        <v>246.8</v>
      </c>
      <c r="M202" s="756">
        <v>265.89999999999998</v>
      </c>
      <c r="N202" s="756">
        <v>228.49999399999999</v>
      </c>
      <c r="O202" s="756">
        <v>250.99999400000002</v>
      </c>
      <c r="P202" s="757">
        <v>219.21842600000002</v>
      </c>
      <c r="Q202" s="757">
        <v>269.419939</v>
      </c>
      <c r="R202" s="757">
        <v>291.69535200000001</v>
      </c>
      <c r="S202" s="143">
        <f>100</f>
        <v>100</v>
      </c>
      <c r="T202" s="328">
        <f t="shared" si="114"/>
        <v>88.546607672035123</v>
      </c>
      <c r="U202" s="328">
        <f t="shared" si="114"/>
        <v>115.87678274297548</v>
      </c>
      <c r="V202" s="328">
        <f t="shared" si="114"/>
        <v>134.51817383182498</v>
      </c>
      <c r="W202" s="328">
        <f t="shared" si="114"/>
        <v>159.24171370813809</v>
      </c>
      <c r="X202" s="328">
        <f t="shared" si="114"/>
        <v>180.01580631986442</v>
      </c>
      <c r="Y202" s="328">
        <f t="shared" si="104"/>
        <v>179.14692792165536</v>
      </c>
      <c r="Z202" s="328">
        <f t="shared" si="104"/>
        <v>186.413910888495</v>
      </c>
      <c r="AA202" s="328">
        <f t="shared" si="104"/>
        <v>194.9447169800024</v>
      </c>
      <c r="AB202" s="328">
        <f t="shared" si="104"/>
        <v>210.03160553072377</v>
      </c>
      <c r="AC202" s="328">
        <f t="shared" si="105"/>
        <v>180.48973525227811</v>
      </c>
      <c r="AD202" s="328">
        <f t="shared" si="105"/>
        <v>198.26224794291855</v>
      </c>
      <c r="AE202" s="328">
        <f t="shared" si="125"/>
        <v>173.15832258254298</v>
      </c>
      <c r="AF202" s="328">
        <f t="shared" si="126"/>
        <v>212.81196822173627</v>
      </c>
      <c r="AG202" s="329">
        <f t="shared" si="126"/>
        <v>230.40708200981433</v>
      </c>
      <c r="AH202" s="768">
        <v>1</v>
      </c>
      <c r="AI202" s="769">
        <v>1</v>
      </c>
      <c r="AJ202" s="769">
        <v>1</v>
      </c>
      <c r="AK202" s="769">
        <v>1</v>
      </c>
      <c r="AL202" s="769">
        <v>1</v>
      </c>
      <c r="AM202" s="769">
        <v>1</v>
      </c>
      <c r="AN202" s="769">
        <v>1</v>
      </c>
      <c r="AO202" s="769">
        <v>1</v>
      </c>
      <c r="AP202" s="769">
        <v>1</v>
      </c>
      <c r="AQ202" s="769">
        <v>1</v>
      </c>
      <c r="AR202" s="769">
        <v>1</v>
      </c>
      <c r="AS202" s="769">
        <v>1</v>
      </c>
      <c r="AT202" s="769">
        <v>4</v>
      </c>
      <c r="AU202" s="769">
        <v>6</v>
      </c>
      <c r="AV202" s="771">
        <v>7</v>
      </c>
    </row>
    <row r="203" spans="2:48" ht="14.4" x14ac:dyDescent="0.3">
      <c r="B203" s="912"/>
      <c r="C203" s="8" t="s">
        <v>7</v>
      </c>
      <c r="D203" s="565">
        <v>126.599994</v>
      </c>
      <c r="E203" s="565">
        <v>112.1</v>
      </c>
      <c r="F203" s="565">
        <v>146.69999999999999</v>
      </c>
      <c r="G203" s="565">
        <v>170.3</v>
      </c>
      <c r="H203" s="565">
        <v>201.6</v>
      </c>
      <c r="I203" s="565">
        <v>227.89999999999998</v>
      </c>
      <c r="J203" s="565">
        <v>226.8</v>
      </c>
      <c r="K203" s="565">
        <v>236</v>
      </c>
      <c r="L203" s="565">
        <v>246.8</v>
      </c>
      <c r="M203" s="565">
        <v>265.89999999999998</v>
      </c>
      <c r="N203" s="565">
        <v>228.49999399999999</v>
      </c>
      <c r="O203" s="565">
        <v>250.99999400000002</v>
      </c>
      <c r="P203" s="565">
        <v>219.21842600000002</v>
      </c>
      <c r="Q203" s="565">
        <v>269.419939</v>
      </c>
      <c r="R203" s="565">
        <v>291.69535200000001</v>
      </c>
      <c r="S203" s="143">
        <f>100</f>
        <v>100</v>
      </c>
      <c r="T203" s="328">
        <f t="shared" si="114"/>
        <v>88.546607672035123</v>
      </c>
      <c r="U203" s="328">
        <f t="shared" si="114"/>
        <v>115.87678274297548</v>
      </c>
      <c r="V203" s="328">
        <f t="shared" si="114"/>
        <v>134.51817383182498</v>
      </c>
      <c r="W203" s="328">
        <f t="shared" si="114"/>
        <v>159.24171370813809</v>
      </c>
      <c r="X203" s="328">
        <f t="shared" si="114"/>
        <v>180.01580631986442</v>
      </c>
      <c r="Y203" s="328">
        <f t="shared" si="104"/>
        <v>179.14692792165536</v>
      </c>
      <c r="Z203" s="328">
        <f t="shared" si="104"/>
        <v>186.413910888495</v>
      </c>
      <c r="AA203" s="328">
        <f t="shared" si="104"/>
        <v>194.9447169800024</v>
      </c>
      <c r="AB203" s="328">
        <f t="shared" si="104"/>
        <v>210.03160553072377</v>
      </c>
      <c r="AC203" s="328">
        <f t="shared" si="105"/>
        <v>180.48973525227811</v>
      </c>
      <c r="AD203" s="328">
        <f t="shared" si="105"/>
        <v>198.26224794291855</v>
      </c>
      <c r="AE203" s="328">
        <f t="shared" ref="AE203:AE204" si="127">P203*100/$D203</f>
        <v>173.15832258254298</v>
      </c>
      <c r="AF203" s="328">
        <f t="shared" ref="AF203:AG204" si="128">Q203*100/$D203</f>
        <v>212.81196822173627</v>
      </c>
      <c r="AG203" s="329">
        <f t="shared" si="128"/>
        <v>230.40708200981433</v>
      </c>
      <c r="AH203" s="772"/>
      <c r="AI203" s="773"/>
      <c r="AJ203" s="773"/>
      <c r="AK203" s="773"/>
      <c r="AL203" s="773"/>
      <c r="AM203" s="773"/>
      <c r="AN203" s="773"/>
      <c r="AO203" s="773"/>
      <c r="AP203" s="773"/>
      <c r="AQ203" s="773"/>
      <c r="AR203" s="773"/>
      <c r="AS203" s="773"/>
      <c r="AT203" s="773"/>
      <c r="AU203" s="773"/>
      <c r="AV203" s="774"/>
    </row>
    <row r="204" spans="2:48" ht="16.5" customHeight="1" x14ac:dyDescent="0.3">
      <c r="B204" s="911" t="s">
        <v>89</v>
      </c>
      <c r="C204" s="7" t="s">
        <v>2</v>
      </c>
      <c r="D204" s="756">
        <v>87.6</v>
      </c>
      <c r="E204" s="756">
        <v>59.8</v>
      </c>
      <c r="F204" s="756">
        <v>83.2</v>
      </c>
      <c r="G204" s="756">
        <v>91.1</v>
      </c>
      <c r="H204" s="756">
        <v>83.9</v>
      </c>
      <c r="I204" s="756">
        <v>344.2</v>
      </c>
      <c r="J204" s="756">
        <v>79.900000000000006</v>
      </c>
      <c r="K204" s="756">
        <v>87.8</v>
      </c>
      <c r="L204" s="756">
        <v>100.7</v>
      </c>
      <c r="M204" s="756">
        <v>104.4</v>
      </c>
      <c r="N204" s="756">
        <v>62.8</v>
      </c>
      <c r="O204" s="756">
        <v>67.400000000000006</v>
      </c>
      <c r="P204" s="757">
        <v>65.544929999999994</v>
      </c>
      <c r="Q204" s="757">
        <v>82.439125000000004</v>
      </c>
      <c r="R204" s="757">
        <v>87.247871000000004</v>
      </c>
      <c r="S204" s="143">
        <f>100</f>
        <v>100</v>
      </c>
      <c r="T204" s="328">
        <f t="shared" si="114"/>
        <v>68.264840182648413</v>
      </c>
      <c r="U204" s="328">
        <f t="shared" si="114"/>
        <v>94.977168949771695</v>
      </c>
      <c r="V204" s="328">
        <f t="shared" si="114"/>
        <v>103.99543378995435</v>
      </c>
      <c r="W204" s="328">
        <f t="shared" si="114"/>
        <v>95.776255707762559</v>
      </c>
      <c r="X204" s="328">
        <f t="shared" si="114"/>
        <v>392.92237442922379</v>
      </c>
      <c r="Y204" s="328">
        <f t="shared" si="104"/>
        <v>91.21004566210047</v>
      </c>
      <c r="Z204" s="328">
        <f t="shared" si="104"/>
        <v>100.22831050228311</v>
      </c>
      <c r="AA204" s="328">
        <f t="shared" si="104"/>
        <v>114.95433789954339</v>
      </c>
      <c r="AB204" s="328">
        <f t="shared" si="104"/>
        <v>119.17808219178083</v>
      </c>
      <c r="AC204" s="328">
        <f t="shared" si="105"/>
        <v>71.689497716894977</v>
      </c>
      <c r="AD204" s="328">
        <f t="shared" si="105"/>
        <v>76.940639269406404</v>
      </c>
      <c r="AE204" s="328">
        <f t="shared" si="127"/>
        <v>74.822979452054796</v>
      </c>
      <c r="AF204" s="328">
        <f t="shared" si="128"/>
        <v>94.108590182648413</v>
      </c>
      <c r="AG204" s="329">
        <f t="shared" si="128"/>
        <v>99.598026255707765</v>
      </c>
      <c r="AH204" s="768">
        <v>1</v>
      </c>
      <c r="AI204" s="769">
        <v>1</v>
      </c>
      <c r="AJ204" s="769">
        <v>1</v>
      </c>
      <c r="AK204" s="769">
        <v>1</v>
      </c>
      <c r="AL204" s="769">
        <v>1</v>
      </c>
      <c r="AM204" s="769">
        <v>1</v>
      </c>
      <c r="AN204" s="769">
        <v>1</v>
      </c>
      <c r="AO204" s="769">
        <v>1</v>
      </c>
      <c r="AP204" s="769">
        <v>1</v>
      </c>
      <c r="AQ204" s="769">
        <v>1</v>
      </c>
      <c r="AR204" s="769">
        <v>1</v>
      </c>
      <c r="AS204" s="769">
        <v>1</v>
      </c>
      <c r="AT204" s="769">
        <v>4</v>
      </c>
      <c r="AU204" s="769">
        <v>6</v>
      </c>
      <c r="AV204" s="771">
        <v>7</v>
      </c>
    </row>
    <row r="205" spans="2:48" ht="14.4" x14ac:dyDescent="0.3">
      <c r="B205" s="911"/>
      <c r="C205" s="1" t="s">
        <v>3</v>
      </c>
      <c r="D205" s="756">
        <v>170.1</v>
      </c>
      <c r="E205" s="758">
        <v>152.64947000000001</v>
      </c>
      <c r="F205" s="758">
        <v>194.08009000000001</v>
      </c>
      <c r="G205" s="758">
        <v>215.17642000000001</v>
      </c>
      <c r="H205" s="758">
        <v>229.34361999999999</v>
      </c>
      <c r="I205" s="757">
        <v>651</v>
      </c>
      <c r="J205" s="758">
        <v>215.42012</v>
      </c>
      <c r="K205" s="757">
        <v>229.94044</v>
      </c>
      <c r="L205" s="757">
        <v>226.61245</v>
      </c>
      <c r="M205" s="757">
        <v>204.61062999999999</v>
      </c>
      <c r="N205" s="757">
        <v>164.95692</v>
      </c>
      <c r="O205" s="757">
        <v>144.1798</v>
      </c>
      <c r="P205" s="757">
        <v>143.40082000000001</v>
      </c>
      <c r="Q205" s="757">
        <v>177.81434999999999</v>
      </c>
      <c r="R205" s="757">
        <v>188.28671</v>
      </c>
      <c r="S205" s="143">
        <f>100</f>
        <v>100</v>
      </c>
      <c r="T205" s="328">
        <f t="shared" si="114"/>
        <v>89.741017048794831</v>
      </c>
      <c r="U205" s="328">
        <f t="shared" si="114"/>
        <v>114.09764256319814</v>
      </c>
      <c r="V205" s="328">
        <f t="shared" si="114"/>
        <v>126.49995296884187</v>
      </c>
      <c r="W205" s="328">
        <f t="shared" si="114"/>
        <v>134.8287007642563</v>
      </c>
      <c r="X205" s="328">
        <f t="shared" si="114"/>
        <v>382.71604938271605</v>
      </c>
      <c r="Y205" s="328">
        <f t="shared" si="104"/>
        <v>126.64322163433275</v>
      </c>
      <c r="Z205" s="328">
        <f t="shared" si="104"/>
        <v>135.17956496178718</v>
      </c>
      <c r="AA205" s="328">
        <f t="shared" si="104"/>
        <v>133.22307466196355</v>
      </c>
      <c r="AB205" s="328">
        <f t="shared" si="104"/>
        <v>120.28843621399176</v>
      </c>
      <c r="AC205" s="328">
        <f t="shared" si="105"/>
        <v>96.976437389770723</v>
      </c>
      <c r="AD205" s="328">
        <f t="shared" si="105"/>
        <v>84.761787184009407</v>
      </c>
      <c r="AE205" s="328">
        <f t="shared" ref="AE205:AE206" si="129">P205*100/$D205</f>
        <v>84.303833039388593</v>
      </c>
      <c r="AF205" s="328">
        <f t="shared" ref="AF205:AG206" si="130">Q205*100/$D205</f>
        <v>104.53518518518517</v>
      </c>
      <c r="AG205" s="329">
        <f t="shared" si="130"/>
        <v>110.69177542621986</v>
      </c>
      <c r="AH205" s="768">
        <v>1</v>
      </c>
      <c r="AI205" s="769">
        <v>2</v>
      </c>
      <c r="AJ205" s="769">
        <v>2</v>
      </c>
      <c r="AK205" s="769">
        <v>2</v>
      </c>
      <c r="AL205" s="769">
        <v>2</v>
      </c>
      <c r="AM205" s="769">
        <v>4</v>
      </c>
      <c r="AN205" s="769">
        <v>2</v>
      </c>
      <c r="AO205" s="769">
        <v>4</v>
      </c>
      <c r="AP205" s="769">
        <v>4</v>
      </c>
      <c r="AQ205" s="769">
        <v>4</v>
      </c>
      <c r="AR205" s="769">
        <v>4</v>
      </c>
      <c r="AS205" s="769">
        <v>4</v>
      </c>
      <c r="AT205" s="769">
        <v>4</v>
      </c>
      <c r="AU205" s="769">
        <v>6</v>
      </c>
      <c r="AV205" s="771">
        <v>7</v>
      </c>
    </row>
    <row r="206" spans="2:48" ht="14.4" x14ac:dyDescent="0.3">
      <c r="B206" s="911"/>
      <c r="C206" s="1" t="s">
        <v>4</v>
      </c>
      <c r="D206" s="756">
        <v>304</v>
      </c>
      <c r="E206" s="756">
        <v>246.5</v>
      </c>
      <c r="F206" s="756">
        <v>275.10000000000002</v>
      </c>
      <c r="G206" s="756">
        <v>369.7</v>
      </c>
      <c r="H206" s="756">
        <v>377.1</v>
      </c>
      <c r="I206" s="756">
        <v>626.70000000000005</v>
      </c>
      <c r="J206" s="756">
        <v>448.5</v>
      </c>
      <c r="K206" s="756">
        <v>402.3</v>
      </c>
      <c r="L206" s="756">
        <v>387.4</v>
      </c>
      <c r="M206" s="756">
        <v>365.3</v>
      </c>
      <c r="N206" s="756">
        <v>305.60000000000002</v>
      </c>
      <c r="O206" s="756">
        <v>299.60000000000002</v>
      </c>
      <c r="P206" s="757">
        <v>290.07440000000003</v>
      </c>
      <c r="Q206" s="757">
        <v>354.45251000000002</v>
      </c>
      <c r="R206" s="757">
        <v>387.34875</v>
      </c>
      <c r="S206" s="143">
        <f>100</f>
        <v>100</v>
      </c>
      <c r="T206" s="328">
        <f t="shared" si="114"/>
        <v>81.08552631578948</v>
      </c>
      <c r="U206" s="328">
        <f t="shared" si="114"/>
        <v>90.493421052631589</v>
      </c>
      <c r="V206" s="328">
        <f t="shared" si="114"/>
        <v>121.61184210526316</v>
      </c>
      <c r="W206" s="328">
        <f t="shared" si="114"/>
        <v>124.04605263157895</v>
      </c>
      <c r="X206" s="328">
        <f t="shared" si="114"/>
        <v>206.1513157894737</v>
      </c>
      <c r="Y206" s="328">
        <f t="shared" si="104"/>
        <v>147.53289473684211</v>
      </c>
      <c r="Z206" s="328">
        <f t="shared" si="104"/>
        <v>132.33552631578948</v>
      </c>
      <c r="AA206" s="328">
        <f t="shared" si="104"/>
        <v>127.43421052631579</v>
      </c>
      <c r="AB206" s="328">
        <f t="shared" si="104"/>
        <v>120.16447368421052</v>
      </c>
      <c r="AC206" s="328">
        <f t="shared" si="105"/>
        <v>100.5263157894737</v>
      </c>
      <c r="AD206" s="328">
        <f t="shared" si="105"/>
        <v>98.552631578947384</v>
      </c>
      <c r="AE206" s="328">
        <f t="shared" si="129"/>
        <v>95.419210526315794</v>
      </c>
      <c r="AF206" s="328">
        <f t="shared" si="130"/>
        <v>116.59622039473686</v>
      </c>
      <c r="AG206" s="329">
        <f t="shared" si="130"/>
        <v>127.41735197368421</v>
      </c>
      <c r="AH206" s="768">
        <v>1</v>
      </c>
      <c r="AI206" s="769">
        <v>1</v>
      </c>
      <c r="AJ206" s="769">
        <v>1</v>
      </c>
      <c r="AK206" s="769">
        <v>1</v>
      </c>
      <c r="AL206" s="769">
        <v>1</v>
      </c>
      <c r="AM206" s="769">
        <v>1</v>
      </c>
      <c r="AN206" s="769">
        <v>1</v>
      </c>
      <c r="AO206" s="769">
        <v>1</v>
      </c>
      <c r="AP206" s="769">
        <v>1</v>
      </c>
      <c r="AQ206" s="769">
        <v>1</v>
      </c>
      <c r="AR206" s="769">
        <v>1</v>
      </c>
      <c r="AS206" s="769">
        <v>1</v>
      </c>
      <c r="AT206" s="769">
        <v>4</v>
      </c>
      <c r="AU206" s="769">
        <v>6</v>
      </c>
      <c r="AV206" s="771">
        <v>7</v>
      </c>
    </row>
    <row r="207" spans="2:48" ht="14.4" x14ac:dyDescent="0.3">
      <c r="B207" s="911"/>
      <c r="C207" s="1" t="s">
        <v>5</v>
      </c>
      <c r="D207" s="756">
        <v>360.3</v>
      </c>
      <c r="E207" s="758">
        <v>323.85041999999999</v>
      </c>
      <c r="F207" s="758">
        <v>412.06630999999999</v>
      </c>
      <c r="G207" s="758">
        <v>517.06572000000006</v>
      </c>
      <c r="H207" s="758">
        <v>569.85631000000001</v>
      </c>
      <c r="I207" s="757">
        <v>481</v>
      </c>
      <c r="J207" s="758">
        <v>532.06573000000003</v>
      </c>
      <c r="K207" s="757">
        <v>614.35956999999996</v>
      </c>
      <c r="L207" s="757">
        <v>591.18757000000005</v>
      </c>
      <c r="M207" s="757">
        <v>636.08938999999998</v>
      </c>
      <c r="N207" s="757">
        <v>770.14309000000003</v>
      </c>
      <c r="O207" s="757">
        <v>746.32019000000003</v>
      </c>
      <c r="P207" s="757">
        <v>645.80602999999996</v>
      </c>
      <c r="Q207" s="757">
        <v>891.73639000000003</v>
      </c>
      <c r="R207" s="757">
        <v>965.64251999999999</v>
      </c>
      <c r="S207" s="143">
        <f>100</f>
        <v>100</v>
      </c>
      <c r="T207" s="328">
        <f t="shared" si="114"/>
        <v>89.883547044129884</v>
      </c>
      <c r="U207" s="328">
        <f t="shared" si="114"/>
        <v>114.36755759089648</v>
      </c>
      <c r="V207" s="328">
        <f t="shared" si="114"/>
        <v>143.50977518734391</v>
      </c>
      <c r="W207" s="328">
        <f t="shared" si="114"/>
        <v>158.16161809603108</v>
      </c>
      <c r="X207" s="328">
        <f t="shared" si="114"/>
        <v>133.49986122675548</v>
      </c>
      <c r="Y207" s="328">
        <f t="shared" si="104"/>
        <v>147.67297529836247</v>
      </c>
      <c r="Z207" s="328">
        <f t="shared" si="104"/>
        <v>170.51334165972798</v>
      </c>
      <c r="AA207" s="328">
        <f t="shared" si="104"/>
        <v>164.08203441576464</v>
      </c>
      <c r="AB207" s="328">
        <f t="shared" si="104"/>
        <v>176.54437690813211</v>
      </c>
      <c r="AC207" s="328">
        <f t="shared" si="105"/>
        <v>213.75051068553984</v>
      </c>
      <c r="AD207" s="328">
        <f t="shared" si="105"/>
        <v>207.13854843186232</v>
      </c>
      <c r="AE207" s="328">
        <f t="shared" ref="AE207:AE208" si="131">P207*100/$D207</f>
        <v>179.24119622536773</v>
      </c>
      <c r="AF207" s="328">
        <f t="shared" ref="AF207:AG208" si="132">Q207*100/$D207</f>
        <v>247.49830419095196</v>
      </c>
      <c r="AG207" s="329">
        <f t="shared" si="132"/>
        <v>268.01069109075769</v>
      </c>
      <c r="AH207" s="768">
        <v>1</v>
      </c>
      <c r="AI207" s="769">
        <v>2</v>
      </c>
      <c r="AJ207" s="769">
        <v>2</v>
      </c>
      <c r="AK207" s="769">
        <v>2</v>
      </c>
      <c r="AL207" s="769">
        <v>2</v>
      </c>
      <c r="AM207" s="769">
        <v>4</v>
      </c>
      <c r="AN207" s="769">
        <v>2</v>
      </c>
      <c r="AO207" s="769">
        <v>4</v>
      </c>
      <c r="AP207" s="769">
        <v>4</v>
      </c>
      <c r="AQ207" s="769">
        <v>4</v>
      </c>
      <c r="AR207" s="769">
        <v>4</v>
      </c>
      <c r="AS207" s="769">
        <v>4</v>
      </c>
      <c r="AT207" s="769">
        <v>4</v>
      </c>
      <c r="AU207" s="769">
        <v>6</v>
      </c>
      <c r="AV207" s="771">
        <v>7</v>
      </c>
    </row>
    <row r="208" spans="2:48" ht="14.4" x14ac:dyDescent="0.3">
      <c r="B208" s="911"/>
      <c r="C208" s="1" t="s">
        <v>6</v>
      </c>
      <c r="D208" s="756">
        <v>922</v>
      </c>
      <c r="E208" s="756">
        <v>782.79989</v>
      </c>
      <c r="F208" s="756">
        <v>964.44640000000004</v>
      </c>
      <c r="G208" s="756">
        <v>1193.04214</v>
      </c>
      <c r="H208" s="756">
        <v>1260.19993</v>
      </c>
      <c r="I208" s="756">
        <v>2102.9</v>
      </c>
      <c r="J208" s="756">
        <v>1275.8858500000001</v>
      </c>
      <c r="K208" s="756">
        <v>1334.4000099999998</v>
      </c>
      <c r="L208" s="756">
        <v>1305.90002</v>
      </c>
      <c r="M208" s="756">
        <v>1310.40002</v>
      </c>
      <c r="N208" s="756">
        <v>1303.50001</v>
      </c>
      <c r="O208" s="756">
        <v>1257.49999</v>
      </c>
      <c r="P208" s="757">
        <v>1144.82618</v>
      </c>
      <c r="Q208" s="757">
        <v>1506.4423750000001</v>
      </c>
      <c r="R208" s="757">
        <v>1628.5258509999999</v>
      </c>
      <c r="S208" s="143">
        <f>100</f>
        <v>100</v>
      </c>
      <c r="T208" s="328">
        <f t="shared" si="114"/>
        <v>84.902374186550972</v>
      </c>
      <c r="U208" s="328">
        <f t="shared" si="114"/>
        <v>104.60373101952277</v>
      </c>
      <c r="V208" s="328">
        <f t="shared" si="114"/>
        <v>129.39719522776574</v>
      </c>
      <c r="W208" s="328">
        <f t="shared" si="114"/>
        <v>136.68112039045553</v>
      </c>
      <c r="X208" s="328">
        <f t="shared" si="114"/>
        <v>228.08026030368762</v>
      </c>
      <c r="Y208" s="328">
        <f t="shared" si="104"/>
        <v>138.38241323210414</v>
      </c>
      <c r="Z208" s="328">
        <f t="shared" si="104"/>
        <v>144.72885140997829</v>
      </c>
      <c r="AA208" s="328">
        <f t="shared" si="104"/>
        <v>141.63774620390456</v>
      </c>
      <c r="AB208" s="328">
        <f t="shared" si="104"/>
        <v>142.12581561822125</v>
      </c>
      <c r="AC208" s="328">
        <f t="shared" si="105"/>
        <v>141.37744143167029</v>
      </c>
      <c r="AD208" s="328">
        <f t="shared" si="105"/>
        <v>136.38828524945771</v>
      </c>
      <c r="AE208" s="328">
        <f t="shared" si="131"/>
        <v>124.16769848156183</v>
      </c>
      <c r="AF208" s="328">
        <f t="shared" si="132"/>
        <v>163.38854392624731</v>
      </c>
      <c r="AG208" s="329">
        <f t="shared" si="132"/>
        <v>176.62970184381777</v>
      </c>
      <c r="AH208" s="768">
        <v>1</v>
      </c>
      <c r="AI208" s="769">
        <v>1</v>
      </c>
      <c r="AJ208" s="769">
        <v>1</v>
      </c>
      <c r="AK208" s="769">
        <v>1</v>
      </c>
      <c r="AL208" s="769">
        <v>1</v>
      </c>
      <c r="AM208" s="769">
        <v>1</v>
      </c>
      <c r="AN208" s="769">
        <v>1</v>
      </c>
      <c r="AO208" s="769">
        <v>1</v>
      </c>
      <c r="AP208" s="769">
        <v>1</v>
      </c>
      <c r="AQ208" s="769">
        <v>1</v>
      </c>
      <c r="AR208" s="769">
        <v>1</v>
      </c>
      <c r="AS208" s="769">
        <v>1</v>
      </c>
      <c r="AT208" s="769">
        <v>4</v>
      </c>
      <c r="AU208" s="769">
        <v>6</v>
      </c>
      <c r="AV208" s="771">
        <v>7</v>
      </c>
    </row>
    <row r="209" spans="2:48" ht="14.4" x14ac:dyDescent="0.3">
      <c r="B209" s="912"/>
      <c r="C209" s="8" t="s">
        <v>7</v>
      </c>
      <c r="D209" s="565">
        <v>561.70000000000005</v>
      </c>
      <c r="E209" s="565">
        <v>458.94947000000002</v>
      </c>
      <c r="F209" s="565">
        <v>552.38009000000011</v>
      </c>
      <c r="G209" s="565">
        <v>675.97641999999996</v>
      </c>
      <c r="H209" s="565">
        <v>690.34361999999999</v>
      </c>
      <c r="I209" s="565">
        <v>1621.9</v>
      </c>
      <c r="J209" s="565">
        <v>743.82011999999997</v>
      </c>
      <c r="K209" s="565">
        <v>720.04043999999999</v>
      </c>
      <c r="L209" s="565">
        <v>714.71244999999999</v>
      </c>
      <c r="M209" s="565">
        <v>674.31062999999995</v>
      </c>
      <c r="N209" s="565">
        <v>533.35691999999995</v>
      </c>
      <c r="O209" s="565">
        <v>511.1798</v>
      </c>
      <c r="P209" s="565">
        <v>499.02015000000006</v>
      </c>
      <c r="Q209" s="565">
        <v>614.70598500000006</v>
      </c>
      <c r="R209" s="565">
        <v>662.883331</v>
      </c>
      <c r="S209" s="143">
        <f>100</f>
        <v>100</v>
      </c>
      <c r="T209" s="328">
        <f t="shared" si="114"/>
        <v>81.70722271675271</v>
      </c>
      <c r="U209" s="328">
        <f t="shared" si="114"/>
        <v>98.340767313512572</v>
      </c>
      <c r="V209" s="328">
        <f t="shared" si="114"/>
        <v>120.34474274523765</v>
      </c>
      <c r="W209" s="328">
        <f t="shared" si="114"/>
        <v>122.90254940359621</v>
      </c>
      <c r="X209" s="328">
        <f t="shared" si="114"/>
        <v>288.74844222894779</v>
      </c>
      <c r="Y209" s="328">
        <f t="shared" si="104"/>
        <v>132.42302296599607</v>
      </c>
      <c r="Z209" s="328">
        <f t="shared" si="104"/>
        <v>128.18950329357307</v>
      </c>
      <c r="AA209" s="328">
        <f t="shared" si="104"/>
        <v>127.24095602634857</v>
      </c>
      <c r="AB209" s="328">
        <f t="shared" si="104"/>
        <v>120.04818052341105</v>
      </c>
      <c r="AC209" s="328">
        <f t="shared" si="105"/>
        <v>94.954053765355155</v>
      </c>
      <c r="AD209" s="328">
        <f t="shared" si="105"/>
        <v>91.005839416058393</v>
      </c>
      <c r="AE209" s="328">
        <f t="shared" ref="AE209:AE210" si="133">P209*100/$D209</f>
        <v>88.84104504183729</v>
      </c>
      <c r="AF209" s="328">
        <f t="shared" ref="AF209:AG210" si="134">Q209*100/$D209</f>
        <v>109.43670731707317</v>
      </c>
      <c r="AG209" s="329">
        <f t="shared" si="134"/>
        <v>118.01376731351255</v>
      </c>
      <c r="AH209" s="772"/>
      <c r="AI209" s="773"/>
      <c r="AJ209" s="773"/>
      <c r="AK209" s="773"/>
      <c r="AL209" s="773"/>
      <c r="AM209" s="773"/>
      <c r="AN209" s="773"/>
      <c r="AO209" s="773"/>
      <c r="AP209" s="773"/>
      <c r="AQ209" s="773"/>
      <c r="AR209" s="773"/>
      <c r="AS209" s="773"/>
      <c r="AT209" s="773"/>
      <c r="AU209" s="773"/>
      <c r="AV209" s="774"/>
    </row>
    <row r="210" spans="2:48" ht="16.5" customHeight="1" x14ac:dyDescent="0.3">
      <c r="B210" s="911" t="s">
        <v>50</v>
      </c>
      <c r="C210" s="1" t="s">
        <v>2</v>
      </c>
      <c r="D210" s="756">
        <v>7.7</v>
      </c>
      <c r="E210" s="756">
        <v>5.6</v>
      </c>
      <c r="F210" s="756">
        <v>6</v>
      </c>
      <c r="G210" s="756">
        <v>6.4</v>
      </c>
      <c r="H210" s="756">
        <v>7.8</v>
      </c>
      <c r="I210" s="756">
        <v>14.6</v>
      </c>
      <c r="J210" s="756">
        <v>12</v>
      </c>
      <c r="K210" s="756">
        <v>12</v>
      </c>
      <c r="L210" s="756">
        <v>10.9</v>
      </c>
      <c r="M210" s="756">
        <v>10.6</v>
      </c>
      <c r="N210" s="756">
        <v>8.4</v>
      </c>
      <c r="O210" s="756">
        <v>8.4</v>
      </c>
      <c r="P210" s="757">
        <v>8.1688031999999993</v>
      </c>
      <c r="Q210" s="757">
        <v>10.274311000000001</v>
      </c>
      <c r="R210" s="757">
        <v>10.891451</v>
      </c>
      <c r="S210" s="143">
        <f>100</f>
        <v>100</v>
      </c>
      <c r="T210" s="328">
        <f t="shared" si="114"/>
        <v>72.72727272727272</v>
      </c>
      <c r="U210" s="328">
        <f t="shared" si="114"/>
        <v>77.922077922077918</v>
      </c>
      <c r="V210" s="328">
        <f t="shared" si="114"/>
        <v>83.116883116883116</v>
      </c>
      <c r="W210" s="328">
        <f t="shared" si="114"/>
        <v>101.2987012987013</v>
      </c>
      <c r="X210" s="328">
        <f t="shared" si="114"/>
        <v>189.6103896103896</v>
      </c>
      <c r="Y210" s="328">
        <f t="shared" si="104"/>
        <v>155.84415584415584</v>
      </c>
      <c r="Z210" s="328">
        <f t="shared" si="104"/>
        <v>155.84415584415584</v>
      </c>
      <c r="AA210" s="328">
        <f t="shared" si="104"/>
        <v>141.55844155844156</v>
      </c>
      <c r="AB210" s="328">
        <f t="shared" si="104"/>
        <v>137.66233766233765</v>
      </c>
      <c r="AC210" s="328">
        <f t="shared" si="105"/>
        <v>109.09090909090909</v>
      </c>
      <c r="AD210" s="328">
        <f t="shared" si="105"/>
        <v>109.09090909090909</v>
      </c>
      <c r="AE210" s="328">
        <f t="shared" si="133"/>
        <v>106.08835324675324</v>
      </c>
      <c r="AF210" s="328">
        <f t="shared" si="134"/>
        <v>133.43261038961037</v>
      </c>
      <c r="AG210" s="329">
        <f t="shared" si="134"/>
        <v>141.44741558441558</v>
      </c>
      <c r="AH210" s="768">
        <v>1</v>
      </c>
      <c r="AI210" s="769">
        <v>1</v>
      </c>
      <c r="AJ210" s="769">
        <v>1</v>
      </c>
      <c r="AK210" s="769">
        <v>1</v>
      </c>
      <c r="AL210" s="769">
        <v>1</v>
      </c>
      <c r="AM210" s="769">
        <v>1</v>
      </c>
      <c r="AN210" s="769">
        <v>1</v>
      </c>
      <c r="AO210" s="769">
        <v>1</v>
      </c>
      <c r="AP210" s="769">
        <v>1</v>
      </c>
      <c r="AQ210" s="769">
        <v>1</v>
      </c>
      <c r="AR210" s="769">
        <v>1</v>
      </c>
      <c r="AS210" s="769">
        <v>1</v>
      </c>
      <c r="AT210" s="769">
        <v>4</v>
      </c>
      <c r="AU210" s="769">
        <v>6</v>
      </c>
      <c r="AV210" s="771">
        <v>7</v>
      </c>
    </row>
    <row r="211" spans="2:48" ht="14.4" x14ac:dyDescent="0.3">
      <c r="B211" s="911"/>
      <c r="C211" s="1" t="s">
        <v>3</v>
      </c>
      <c r="D211" s="757">
        <v>3.2374969999999998</v>
      </c>
      <c r="E211" s="757">
        <v>5.0000004999999996</v>
      </c>
      <c r="F211" s="757">
        <v>3.8999996000000001</v>
      </c>
      <c r="G211" s="756">
        <v>12.2</v>
      </c>
      <c r="H211" s="756">
        <v>9.6999999999999993</v>
      </c>
      <c r="I211" s="756">
        <v>16.8</v>
      </c>
      <c r="J211" s="757">
        <v>12.5</v>
      </c>
      <c r="K211" s="758">
        <v>14.4331</v>
      </c>
      <c r="L211" s="758">
        <v>17.425467000000001</v>
      </c>
      <c r="M211" s="757">
        <v>14.299999</v>
      </c>
      <c r="N211" s="756">
        <v>13.6</v>
      </c>
      <c r="O211" s="757">
        <v>12.554919</v>
      </c>
      <c r="P211" s="757">
        <v>11.822791</v>
      </c>
      <c r="Q211" s="757">
        <v>14.660041</v>
      </c>
      <c r="R211" s="757">
        <v>15.500133999999999</v>
      </c>
      <c r="S211" s="143">
        <f>100</f>
        <v>100</v>
      </c>
      <c r="T211" s="328">
        <f t="shared" si="114"/>
        <v>154.44031299488464</v>
      </c>
      <c r="U211" s="328">
        <f t="shared" si="114"/>
        <v>120.46341973444299</v>
      </c>
      <c r="V211" s="328">
        <f t="shared" si="114"/>
        <v>376.8343260240859</v>
      </c>
      <c r="W211" s="328">
        <f t="shared" si="114"/>
        <v>299.61417724865845</v>
      </c>
      <c r="X211" s="328">
        <f t="shared" si="114"/>
        <v>518.91939977087236</v>
      </c>
      <c r="Y211" s="328">
        <f t="shared" si="104"/>
        <v>386.10074387713718</v>
      </c>
      <c r="Z211" s="328">
        <f t="shared" si="104"/>
        <v>445.81045171624868</v>
      </c>
      <c r="AA211" s="328">
        <f t="shared" si="104"/>
        <v>538.2388616885205</v>
      </c>
      <c r="AB211" s="328">
        <f t="shared" si="104"/>
        <v>441.69922010738543</v>
      </c>
      <c r="AC211" s="328">
        <f t="shared" si="105"/>
        <v>420.07760933832526</v>
      </c>
      <c r="AD211" s="328">
        <f t="shared" si="105"/>
        <v>387.79708521737626</v>
      </c>
      <c r="AE211" s="328">
        <f t="shared" ref="AE211:AE212" si="135">P211*100/$D211</f>
        <v>365.18307198431381</v>
      </c>
      <c r="AF211" s="328">
        <f t="shared" ref="AF211:AG212" si="136">Q211*100/$D211</f>
        <v>452.82021882954638</v>
      </c>
      <c r="AG211" s="329">
        <f t="shared" si="136"/>
        <v>478.76906140762446</v>
      </c>
      <c r="AH211" s="768">
        <v>4</v>
      </c>
      <c r="AI211" s="769">
        <v>4</v>
      </c>
      <c r="AJ211" s="769">
        <v>4</v>
      </c>
      <c r="AK211" s="769">
        <v>1</v>
      </c>
      <c r="AL211" s="769">
        <v>1</v>
      </c>
      <c r="AM211" s="769">
        <v>1</v>
      </c>
      <c r="AN211" s="769">
        <v>4</v>
      </c>
      <c r="AO211" s="769">
        <v>2</v>
      </c>
      <c r="AP211" s="769">
        <v>2</v>
      </c>
      <c r="AQ211" s="769">
        <v>4</v>
      </c>
      <c r="AR211" s="769">
        <v>1</v>
      </c>
      <c r="AS211" s="769">
        <v>4</v>
      </c>
      <c r="AT211" s="769">
        <v>4</v>
      </c>
      <c r="AU211" s="769">
        <v>6</v>
      </c>
      <c r="AV211" s="771">
        <v>7</v>
      </c>
    </row>
    <row r="212" spans="2:48" ht="14.4" x14ac:dyDescent="0.3">
      <c r="B212" s="911"/>
      <c r="C212" s="1" t="s">
        <v>4</v>
      </c>
      <c r="D212" s="757">
        <v>0</v>
      </c>
      <c r="E212" s="756">
        <v>0</v>
      </c>
      <c r="F212" s="756">
        <v>0</v>
      </c>
      <c r="G212" s="756">
        <v>0</v>
      </c>
      <c r="H212" s="756">
        <v>0</v>
      </c>
      <c r="I212" s="756">
        <v>0</v>
      </c>
      <c r="J212" s="756">
        <v>0</v>
      </c>
      <c r="K212" s="757">
        <v>4.6669006</v>
      </c>
      <c r="L212" s="757">
        <v>5.2745322999999997</v>
      </c>
      <c r="M212" s="756">
        <v>13.3</v>
      </c>
      <c r="N212" s="756">
        <v>12</v>
      </c>
      <c r="O212" s="757">
        <v>13.745081000000001</v>
      </c>
      <c r="P212" s="757">
        <v>11.724446</v>
      </c>
      <c r="Q212" s="757">
        <v>14.32653</v>
      </c>
      <c r="R212" s="757">
        <v>15.650229</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68">
        <v>4</v>
      </c>
      <c r="AI212" s="769">
        <v>1</v>
      </c>
      <c r="AJ212" s="769">
        <v>1</v>
      </c>
      <c r="AK212" s="769">
        <v>1</v>
      </c>
      <c r="AL212" s="769">
        <v>1</v>
      </c>
      <c r="AM212" s="769">
        <v>1</v>
      </c>
      <c r="AN212" s="769">
        <v>1</v>
      </c>
      <c r="AO212" s="769">
        <v>4</v>
      </c>
      <c r="AP212" s="769">
        <v>4</v>
      </c>
      <c r="AQ212" s="769">
        <v>1</v>
      </c>
      <c r="AR212" s="769">
        <v>1</v>
      </c>
      <c r="AS212" s="769">
        <v>4</v>
      </c>
      <c r="AT212" s="769">
        <v>4</v>
      </c>
      <c r="AU212" s="769">
        <v>6</v>
      </c>
      <c r="AV212" s="771">
        <v>7</v>
      </c>
    </row>
    <row r="213" spans="2:48" ht="14.4" x14ac:dyDescent="0.3">
      <c r="B213" s="911"/>
      <c r="C213" s="1" t="s">
        <v>5</v>
      </c>
      <c r="D213" s="756">
        <v>0</v>
      </c>
      <c r="E213" s="756">
        <v>0</v>
      </c>
      <c r="F213" s="756">
        <v>0</v>
      </c>
      <c r="G213" s="756">
        <v>0</v>
      </c>
      <c r="H213" s="756">
        <v>0</v>
      </c>
      <c r="I213" s="756">
        <v>0</v>
      </c>
      <c r="J213" s="756">
        <v>0</v>
      </c>
      <c r="K213" s="756">
        <v>0</v>
      </c>
      <c r="L213" s="756">
        <v>0</v>
      </c>
      <c r="M213" s="756">
        <v>0</v>
      </c>
      <c r="N213" s="756">
        <v>0</v>
      </c>
      <c r="O213" s="756">
        <v>0</v>
      </c>
      <c r="P213" s="757">
        <v>0</v>
      </c>
      <c r="Q213" s="757">
        <v>0</v>
      </c>
      <c r="R213" s="757">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11"/>
      <c r="C214" s="1" t="s">
        <v>6</v>
      </c>
      <c r="D214" s="756">
        <v>10.937497</v>
      </c>
      <c r="E214" s="756">
        <v>10.6000005</v>
      </c>
      <c r="F214" s="756">
        <v>9.899999600000001</v>
      </c>
      <c r="G214" s="756">
        <v>18.600000000000001</v>
      </c>
      <c r="H214" s="756">
        <v>17.5</v>
      </c>
      <c r="I214" s="756">
        <v>31.4</v>
      </c>
      <c r="J214" s="756">
        <v>24.5</v>
      </c>
      <c r="K214" s="756">
        <v>31.100000600000001</v>
      </c>
      <c r="L214" s="756">
        <v>33.5999993</v>
      </c>
      <c r="M214" s="756">
        <v>38.199999000000005</v>
      </c>
      <c r="N214" s="756">
        <v>34</v>
      </c>
      <c r="O214" s="756">
        <v>34.700000000000003</v>
      </c>
      <c r="P214" s="757">
        <v>31.716040200000002</v>
      </c>
      <c r="Q214" s="757">
        <v>39.260882000000002</v>
      </c>
      <c r="R214" s="757">
        <v>42.041814000000002</v>
      </c>
      <c r="S214" s="143">
        <f>100</f>
        <v>100</v>
      </c>
      <c r="T214" s="328">
        <f t="shared" si="114"/>
        <v>96.914316867926914</v>
      </c>
      <c r="U214" s="328">
        <f t="shared" si="114"/>
        <v>90.514306883924178</v>
      </c>
      <c r="V214" s="328">
        <f t="shared" si="114"/>
        <v>170.05718950140056</v>
      </c>
      <c r="W214" s="328">
        <f t="shared" si="114"/>
        <v>160.00004388572631</v>
      </c>
      <c r="X214" s="328">
        <f t="shared" si="114"/>
        <v>287.08579302924608</v>
      </c>
      <c r="Y214" s="328">
        <f t="shared" si="104"/>
        <v>224.00006144001685</v>
      </c>
      <c r="Z214" s="328">
        <f t="shared" si="104"/>
        <v>284.34294061977801</v>
      </c>
      <c r="AA214" s="328">
        <f t="shared" si="104"/>
        <v>307.20007786059278</v>
      </c>
      <c r="AB214" s="328">
        <f t="shared" si="104"/>
        <v>349.25722951055445</v>
      </c>
      <c r="AC214" s="328">
        <f t="shared" si="105"/>
        <v>310.85722812083969</v>
      </c>
      <c r="AD214" s="328">
        <f t="shared" si="105"/>
        <v>317.25722987626881</v>
      </c>
      <c r="AE214" s="328">
        <f t="shared" si="137"/>
        <v>289.97530422179773</v>
      </c>
      <c r="AF214" s="328">
        <f t="shared" si="138"/>
        <v>358.95673388527558</v>
      </c>
      <c r="AG214" s="329">
        <f t="shared" si="138"/>
        <v>384.3824048591739</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12"/>
      <c r="C215" s="8" t="s">
        <v>7</v>
      </c>
      <c r="D215" s="565">
        <v>10.937497</v>
      </c>
      <c r="E215" s="565">
        <v>10.6000005</v>
      </c>
      <c r="F215" s="565">
        <v>9.899999600000001</v>
      </c>
      <c r="G215" s="565">
        <v>18.600000000000001</v>
      </c>
      <c r="H215" s="565">
        <v>17.5</v>
      </c>
      <c r="I215" s="565">
        <v>31.4</v>
      </c>
      <c r="J215" s="565">
        <v>24.5</v>
      </c>
      <c r="K215" s="565">
        <v>31.100000600000001</v>
      </c>
      <c r="L215" s="565">
        <v>33.5999993</v>
      </c>
      <c r="M215" s="565">
        <v>38.199999000000005</v>
      </c>
      <c r="N215" s="565">
        <v>34</v>
      </c>
      <c r="O215" s="565">
        <v>34.700000000000003</v>
      </c>
      <c r="P215" s="565">
        <v>31.716040200000002</v>
      </c>
      <c r="Q215" s="565">
        <v>39.260882000000002</v>
      </c>
      <c r="R215" s="565">
        <v>42.041814000000002</v>
      </c>
      <c r="S215" s="143">
        <f>100</f>
        <v>100</v>
      </c>
      <c r="T215" s="328">
        <f t="shared" si="114"/>
        <v>96.914316867926914</v>
      </c>
      <c r="U215" s="328">
        <f t="shared" si="114"/>
        <v>90.514306883924178</v>
      </c>
      <c r="V215" s="328">
        <f t="shared" si="114"/>
        <v>170.05718950140056</v>
      </c>
      <c r="W215" s="328">
        <f t="shared" si="114"/>
        <v>160.00004388572631</v>
      </c>
      <c r="X215" s="328">
        <f t="shared" si="114"/>
        <v>287.08579302924608</v>
      </c>
      <c r="Y215" s="328">
        <f t="shared" si="104"/>
        <v>224.00006144001685</v>
      </c>
      <c r="Z215" s="328">
        <f t="shared" si="104"/>
        <v>284.34294061977801</v>
      </c>
      <c r="AA215" s="328">
        <f t="shared" si="104"/>
        <v>307.20007786059278</v>
      </c>
      <c r="AB215" s="328">
        <f t="shared" si="104"/>
        <v>349.25722951055445</v>
      </c>
      <c r="AC215" s="328">
        <f t="shared" si="105"/>
        <v>310.85722812083969</v>
      </c>
      <c r="AD215" s="328">
        <f t="shared" si="105"/>
        <v>317.25722987626881</v>
      </c>
      <c r="AE215" s="328">
        <f t="shared" ref="AE215:AE216" si="139">P215*100/$D215</f>
        <v>289.97530422179773</v>
      </c>
      <c r="AF215" s="328">
        <f t="shared" ref="AF215:AG216" si="140">Q215*100/$D215</f>
        <v>358.95673388527558</v>
      </c>
      <c r="AG215" s="329">
        <f t="shared" si="140"/>
        <v>384.3824048591739</v>
      </c>
      <c r="AH215" s="772"/>
      <c r="AI215" s="773"/>
      <c r="AJ215" s="773"/>
      <c r="AK215" s="773"/>
      <c r="AL215" s="773"/>
      <c r="AM215" s="773"/>
      <c r="AN215" s="773"/>
      <c r="AO215" s="773"/>
      <c r="AP215" s="773"/>
      <c r="AQ215" s="773"/>
      <c r="AR215" s="773"/>
      <c r="AS215" s="773"/>
      <c r="AT215" s="773"/>
      <c r="AU215" s="773"/>
      <c r="AV215" s="774"/>
    </row>
    <row r="216" spans="2:48" ht="16.5" customHeight="1" x14ac:dyDescent="0.3">
      <c r="B216" s="911" t="s">
        <v>51</v>
      </c>
      <c r="C216" s="7" t="s">
        <v>2</v>
      </c>
      <c r="D216" s="756">
        <v>1108.3</v>
      </c>
      <c r="E216" s="756">
        <v>918.7</v>
      </c>
      <c r="F216" s="756">
        <v>1125.7</v>
      </c>
      <c r="G216" s="756">
        <v>1258.7</v>
      </c>
      <c r="H216" s="756">
        <v>1293.5999999999999</v>
      </c>
      <c r="I216" s="756">
        <v>1278.5</v>
      </c>
      <c r="J216" s="756">
        <v>1410.3</v>
      </c>
      <c r="K216" s="756">
        <v>1474.2</v>
      </c>
      <c r="L216" s="756">
        <v>1513.5</v>
      </c>
      <c r="M216" s="756">
        <v>1546.2</v>
      </c>
      <c r="N216" s="756">
        <v>1418.2</v>
      </c>
      <c r="O216" s="756">
        <v>1450.9</v>
      </c>
      <c r="P216" s="757">
        <v>1527.3269</v>
      </c>
      <c r="Q216" s="757">
        <v>1667.0673999999999</v>
      </c>
      <c r="R216" s="757">
        <v>1774.0389</v>
      </c>
      <c r="S216" s="143">
        <f>100</f>
        <v>100</v>
      </c>
      <c r="T216" s="328">
        <f t="shared" si="114"/>
        <v>82.892718578002345</v>
      </c>
      <c r="U216" s="328">
        <f t="shared" si="114"/>
        <v>101.56997202923397</v>
      </c>
      <c r="V216" s="328">
        <f t="shared" si="114"/>
        <v>113.57033294234414</v>
      </c>
      <c r="W216" s="328">
        <f t="shared" si="114"/>
        <v>116.71929982856626</v>
      </c>
      <c r="X216" s="328">
        <f t="shared" si="114"/>
        <v>115.35685283767933</v>
      </c>
      <c r="Y216" s="328">
        <f t="shared" si="104"/>
        <v>127.24893981773889</v>
      </c>
      <c r="Z216" s="328">
        <f t="shared" si="104"/>
        <v>133.0145267526843</v>
      </c>
      <c r="AA216" s="328">
        <f t="shared" si="104"/>
        <v>136.56049806009204</v>
      </c>
      <c r="AB216" s="328">
        <f t="shared" si="104"/>
        <v>139.51096273572139</v>
      </c>
      <c r="AC216" s="328">
        <f t="shared" si="105"/>
        <v>127.96174321032213</v>
      </c>
      <c r="AD216" s="328">
        <f t="shared" si="105"/>
        <v>130.91220788595146</v>
      </c>
      <c r="AE216" s="328">
        <f t="shared" si="139"/>
        <v>137.80807543084003</v>
      </c>
      <c r="AF216" s="328">
        <f t="shared" si="140"/>
        <v>150.41662004872327</v>
      </c>
      <c r="AG216" s="329">
        <f t="shared" si="140"/>
        <v>160.06847423982677</v>
      </c>
      <c r="AH216" s="768">
        <v>1</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4" x14ac:dyDescent="0.3">
      <c r="B217" s="911"/>
      <c r="C217" s="1" t="s">
        <v>3</v>
      </c>
      <c r="D217" s="756">
        <v>976.4</v>
      </c>
      <c r="E217" s="756">
        <v>853.6</v>
      </c>
      <c r="F217" s="756">
        <v>965.8</v>
      </c>
      <c r="G217" s="756">
        <v>1105.3</v>
      </c>
      <c r="H217" s="756">
        <v>1195.3</v>
      </c>
      <c r="I217" s="756">
        <v>1192.4000000000001</v>
      </c>
      <c r="J217" s="756">
        <v>1185.5999999999999</v>
      </c>
      <c r="K217" s="756">
        <v>1297.3</v>
      </c>
      <c r="L217" s="756">
        <v>1433.4</v>
      </c>
      <c r="M217" s="756">
        <v>1614</v>
      </c>
      <c r="N217" s="756">
        <v>1481.2</v>
      </c>
      <c r="O217" s="756">
        <v>1569.2</v>
      </c>
      <c r="P217" s="757">
        <v>1637.7728999999999</v>
      </c>
      <c r="Q217" s="757">
        <v>1770.4523999999999</v>
      </c>
      <c r="R217" s="757">
        <v>1885.6268</v>
      </c>
      <c r="S217" s="143">
        <f>100</f>
        <v>100</v>
      </c>
      <c r="T217" s="328">
        <f t="shared" si="114"/>
        <v>87.423187218353135</v>
      </c>
      <c r="U217" s="328">
        <f t="shared" si="114"/>
        <v>98.914379352724296</v>
      </c>
      <c r="V217" s="328">
        <f t="shared" si="114"/>
        <v>113.20155673904138</v>
      </c>
      <c r="W217" s="328">
        <f t="shared" si="114"/>
        <v>122.41909053666531</v>
      </c>
      <c r="X217" s="328">
        <f t="shared" si="114"/>
        <v>122.12208111429743</v>
      </c>
      <c r="Y217" s="328">
        <f t="shared" si="104"/>
        <v>121.42564522736582</v>
      </c>
      <c r="Z217" s="328">
        <f t="shared" si="104"/>
        <v>132.86562884063909</v>
      </c>
      <c r="AA217" s="328">
        <f t="shared" si="104"/>
        <v>146.80458828349038</v>
      </c>
      <c r="AB217" s="328">
        <f t="shared" si="104"/>
        <v>165.30110610405572</v>
      </c>
      <c r="AC217" s="328">
        <f t="shared" si="105"/>
        <v>151.70012290045065</v>
      </c>
      <c r="AD217" s="328">
        <f t="shared" si="105"/>
        <v>160.71282261368293</v>
      </c>
      <c r="AE217" s="328">
        <f t="shared" ref="AE217:AE218" si="141">P217*100/$D217</f>
        <v>167.73585620647273</v>
      </c>
      <c r="AF217" s="328">
        <f t="shared" ref="AF217:AG218" si="142">Q217*100/$D217</f>
        <v>181.32449815649323</v>
      </c>
      <c r="AG217" s="329">
        <f t="shared" si="142"/>
        <v>193.12031954117165</v>
      </c>
      <c r="AH217" s="768">
        <v>1</v>
      </c>
      <c r="AI217" s="769">
        <v>1</v>
      </c>
      <c r="AJ217" s="769">
        <v>1</v>
      </c>
      <c r="AK217" s="769">
        <v>1</v>
      </c>
      <c r="AL217" s="769">
        <v>1</v>
      </c>
      <c r="AM217" s="769">
        <v>1</v>
      </c>
      <c r="AN217" s="769">
        <v>1</v>
      </c>
      <c r="AO217" s="769">
        <v>1</v>
      </c>
      <c r="AP217" s="769">
        <v>1</v>
      </c>
      <c r="AQ217" s="769">
        <v>1</v>
      </c>
      <c r="AR217" s="769">
        <v>1</v>
      </c>
      <c r="AS217" s="769">
        <v>1</v>
      </c>
      <c r="AT217" s="769">
        <v>4</v>
      </c>
      <c r="AU217" s="769">
        <v>6</v>
      </c>
      <c r="AV217" s="771">
        <v>7</v>
      </c>
    </row>
    <row r="218" spans="2:48" ht="14.4" x14ac:dyDescent="0.3">
      <c r="B218" s="911"/>
      <c r="C218" s="1" t="s">
        <v>4</v>
      </c>
      <c r="D218" s="756">
        <v>619.1</v>
      </c>
      <c r="E218" s="756">
        <v>555.29999999999995</v>
      </c>
      <c r="F218" s="756">
        <v>622.1</v>
      </c>
      <c r="G218" s="756">
        <v>776</v>
      </c>
      <c r="H218" s="756">
        <v>885.5</v>
      </c>
      <c r="I218" s="756">
        <v>947.7</v>
      </c>
      <c r="J218" s="756">
        <v>1039.5999999999999</v>
      </c>
      <c r="K218" s="756">
        <v>1053.9000000000001</v>
      </c>
      <c r="L218" s="756">
        <v>1147.5</v>
      </c>
      <c r="M218" s="756">
        <v>1345.4</v>
      </c>
      <c r="N218" s="756">
        <v>1338.2</v>
      </c>
      <c r="O218" s="756">
        <v>1401.1</v>
      </c>
      <c r="P218" s="757">
        <v>1437.0954999999999</v>
      </c>
      <c r="Q218" s="757">
        <v>1527.4768999999999</v>
      </c>
      <c r="R218" s="757">
        <v>1676.5151000000001</v>
      </c>
      <c r="S218" s="143">
        <f>100</f>
        <v>100</v>
      </c>
      <c r="T218" s="328">
        <f t="shared" si="114"/>
        <v>89.694718139234354</v>
      </c>
      <c r="U218" s="328">
        <f t="shared" si="114"/>
        <v>100.48457438216766</v>
      </c>
      <c r="V218" s="328">
        <f t="shared" si="114"/>
        <v>125.34324018736875</v>
      </c>
      <c r="W218" s="328">
        <f t="shared" si="114"/>
        <v>143.03020513648843</v>
      </c>
      <c r="X218" s="328">
        <f t="shared" si="114"/>
        <v>153.07704732676464</v>
      </c>
      <c r="Y218" s="328">
        <f t="shared" si="104"/>
        <v>167.92117590050069</v>
      </c>
      <c r="Z218" s="328">
        <f t="shared" si="104"/>
        <v>170.23098045549995</v>
      </c>
      <c r="AA218" s="328">
        <f t="shared" si="104"/>
        <v>185.34970117913099</v>
      </c>
      <c r="AB218" s="328">
        <f t="shared" si="104"/>
        <v>217.31545792279115</v>
      </c>
      <c r="AC218" s="328">
        <f t="shared" si="105"/>
        <v>216.15247940558876</v>
      </c>
      <c r="AD218" s="328">
        <f t="shared" si="105"/>
        <v>226.31238895170407</v>
      </c>
      <c r="AE218" s="328">
        <f t="shared" si="141"/>
        <v>232.12655467614277</v>
      </c>
      <c r="AF218" s="328">
        <f t="shared" si="142"/>
        <v>246.72539169762558</v>
      </c>
      <c r="AG218" s="329">
        <f t="shared" si="142"/>
        <v>270.79875625908579</v>
      </c>
      <c r="AH218" s="768">
        <v>1</v>
      </c>
      <c r="AI218" s="769">
        <v>1</v>
      </c>
      <c r="AJ218" s="769">
        <v>1</v>
      </c>
      <c r="AK218" s="769">
        <v>1</v>
      </c>
      <c r="AL218" s="769">
        <v>1</v>
      </c>
      <c r="AM218" s="769">
        <v>1</v>
      </c>
      <c r="AN218" s="769">
        <v>1</v>
      </c>
      <c r="AO218" s="769">
        <v>1</v>
      </c>
      <c r="AP218" s="769">
        <v>1</v>
      </c>
      <c r="AQ218" s="769">
        <v>1</v>
      </c>
      <c r="AR218" s="769">
        <v>1</v>
      </c>
      <c r="AS218" s="769">
        <v>1</v>
      </c>
      <c r="AT218" s="769">
        <v>4</v>
      </c>
      <c r="AU218" s="769">
        <v>6</v>
      </c>
      <c r="AV218" s="771">
        <v>7</v>
      </c>
    </row>
    <row r="219" spans="2:48" ht="14.4" x14ac:dyDescent="0.3">
      <c r="B219" s="911"/>
      <c r="C219" s="1" t="s">
        <v>5</v>
      </c>
      <c r="D219" s="756">
        <v>2118.3000000000002</v>
      </c>
      <c r="E219" s="756">
        <v>1849.9</v>
      </c>
      <c r="F219" s="756">
        <v>2115.5</v>
      </c>
      <c r="G219" s="756">
        <v>2143</v>
      </c>
      <c r="H219" s="756">
        <v>2106.8000000000002</v>
      </c>
      <c r="I219" s="756">
        <v>1918.9</v>
      </c>
      <c r="J219" s="756">
        <v>1834.9</v>
      </c>
      <c r="K219" s="756">
        <v>1917</v>
      </c>
      <c r="L219" s="756">
        <v>2073</v>
      </c>
      <c r="M219" s="756">
        <v>2174.3000000000002</v>
      </c>
      <c r="N219" s="756">
        <v>3334</v>
      </c>
      <c r="O219" s="756">
        <v>3259.3</v>
      </c>
      <c r="P219" s="757">
        <v>3259.4690000000001</v>
      </c>
      <c r="Q219" s="757">
        <v>3481.5868999999998</v>
      </c>
      <c r="R219" s="757">
        <v>3789.7179999999998</v>
      </c>
      <c r="S219" s="143">
        <f>100</f>
        <v>100</v>
      </c>
      <c r="T219" s="328">
        <f t="shared" si="114"/>
        <v>87.329462304678273</v>
      </c>
      <c r="U219" s="328">
        <f t="shared" si="114"/>
        <v>99.867818533729874</v>
      </c>
      <c r="V219" s="328">
        <f t="shared" si="114"/>
        <v>101.16602936316858</v>
      </c>
      <c r="W219" s="328">
        <f t="shared" si="114"/>
        <v>99.457111834962006</v>
      </c>
      <c r="X219" s="328">
        <f t="shared" si="114"/>
        <v>90.586791294906291</v>
      </c>
      <c r="Y219" s="328">
        <f t="shared" si="104"/>
        <v>86.621347306802619</v>
      </c>
      <c r="Z219" s="328">
        <f t="shared" si="104"/>
        <v>90.497096728508708</v>
      </c>
      <c r="AA219" s="328">
        <f t="shared" si="104"/>
        <v>97.861492706415518</v>
      </c>
      <c r="AB219" s="328">
        <f t="shared" si="104"/>
        <v>102.64362932540244</v>
      </c>
      <c r="AC219" s="328">
        <f t="shared" si="105"/>
        <v>157.39036019449557</v>
      </c>
      <c r="AD219" s="328">
        <f t="shared" si="105"/>
        <v>153.8639475050748</v>
      </c>
      <c r="AE219" s="328">
        <f t="shared" ref="AE219:AE220" si="143">P219*100/$D219</f>
        <v>153.87192560071756</v>
      </c>
      <c r="AF219" s="328">
        <f t="shared" ref="AF219:AG220" si="144">Q219*100/$D219</f>
        <v>164.35759335316055</v>
      </c>
      <c r="AG219" s="329">
        <f t="shared" si="144"/>
        <v>178.90374356795542</v>
      </c>
      <c r="AH219" s="768">
        <v>1</v>
      </c>
      <c r="AI219" s="769">
        <v>1</v>
      </c>
      <c r="AJ219" s="769">
        <v>1</v>
      </c>
      <c r="AK219" s="769">
        <v>1</v>
      </c>
      <c r="AL219" s="769">
        <v>1</v>
      </c>
      <c r="AM219" s="769">
        <v>1</v>
      </c>
      <c r="AN219" s="769">
        <v>1</v>
      </c>
      <c r="AO219" s="769">
        <v>1</v>
      </c>
      <c r="AP219" s="769">
        <v>1</v>
      </c>
      <c r="AQ219" s="769">
        <v>1</v>
      </c>
      <c r="AR219" s="769">
        <v>1</v>
      </c>
      <c r="AS219" s="769">
        <v>1</v>
      </c>
      <c r="AT219" s="769">
        <v>4</v>
      </c>
      <c r="AU219" s="769">
        <v>6</v>
      </c>
      <c r="AV219" s="771">
        <v>7</v>
      </c>
    </row>
    <row r="220" spans="2:48" ht="14.4" x14ac:dyDescent="0.3">
      <c r="B220" s="911"/>
      <c r="C220" s="1" t="s">
        <v>6</v>
      </c>
      <c r="D220" s="756">
        <v>4822.1000000000004</v>
      </c>
      <c r="E220" s="756">
        <v>4177.5</v>
      </c>
      <c r="F220" s="756">
        <v>4829.1000000000004</v>
      </c>
      <c r="G220" s="756">
        <v>5283</v>
      </c>
      <c r="H220" s="756">
        <v>5481.2</v>
      </c>
      <c r="I220" s="756">
        <v>5337.5</v>
      </c>
      <c r="J220" s="756">
        <v>5470.4</v>
      </c>
      <c r="K220" s="756">
        <v>5742.4</v>
      </c>
      <c r="L220" s="756">
        <v>6167.4</v>
      </c>
      <c r="M220" s="756">
        <v>6679.9000000000005</v>
      </c>
      <c r="N220" s="756">
        <v>7571.6</v>
      </c>
      <c r="O220" s="756">
        <v>7680.5000000000009</v>
      </c>
      <c r="P220" s="757">
        <v>7861.6642999999995</v>
      </c>
      <c r="Q220" s="757">
        <v>8446.5835999999999</v>
      </c>
      <c r="R220" s="757">
        <v>9125.898799999999</v>
      </c>
      <c r="S220" s="143">
        <f>100</f>
        <v>100</v>
      </c>
      <c r="T220" s="328">
        <f t="shared" si="114"/>
        <v>86.632380083366158</v>
      </c>
      <c r="U220" s="328">
        <f t="shared" si="114"/>
        <v>100.14516496961905</v>
      </c>
      <c r="V220" s="328">
        <f t="shared" si="114"/>
        <v>109.55807635677401</v>
      </c>
      <c r="W220" s="328">
        <f t="shared" si="114"/>
        <v>113.66831878227327</v>
      </c>
      <c r="X220" s="328">
        <f t="shared" si="114"/>
        <v>110.6882893345223</v>
      </c>
      <c r="Y220" s="328">
        <f t="shared" si="104"/>
        <v>113.44434997200389</v>
      </c>
      <c r="Z220" s="328">
        <f t="shared" si="104"/>
        <v>119.08504593434395</v>
      </c>
      <c r="AA220" s="328">
        <f t="shared" si="104"/>
        <v>127.8986333755003</v>
      </c>
      <c r="AB220" s="328">
        <f t="shared" si="104"/>
        <v>138.5267829368947</v>
      </c>
      <c r="AC220" s="328">
        <f t="shared" si="105"/>
        <v>157.01872628108086</v>
      </c>
      <c r="AD220" s="328">
        <f t="shared" si="105"/>
        <v>159.27707845129717</v>
      </c>
      <c r="AE220" s="328">
        <f t="shared" si="143"/>
        <v>163.03403703780509</v>
      </c>
      <c r="AF220" s="328">
        <f t="shared" si="144"/>
        <v>175.16400738267558</v>
      </c>
      <c r="AG220" s="329">
        <f t="shared" si="144"/>
        <v>189.25154600692642</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4" x14ac:dyDescent="0.3">
      <c r="B221" s="912"/>
      <c r="C221" s="8" t="s">
        <v>7</v>
      </c>
      <c r="D221" s="565">
        <v>2703.7999999999997</v>
      </c>
      <c r="E221" s="565">
        <v>2327.6000000000004</v>
      </c>
      <c r="F221" s="565">
        <v>2713.6</v>
      </c>
      <c r="G221" s="565">
        <v>3140</v>
      </c>
      <c r="H221" s="565">
        <v>3374.3999999999996</v>
      </c>
      <c r="I221" s="565">
        <v>3418.6000000000004</v>
      </c>
      <c r="J221" s="565">
        <v>3635.4999999999995</v>
      </c>
      <c r="K221" s="565">
        <v>3825.4</v>
      </c>
      <c r="L221" s="565">
        <v>4094.4</v>
      </c>
      <c r="M221" s="565">
        <v>4505.6000000000004</v>
      </c>
      <c r="N221" s="565">
        <v>4237.6000000000004</v>
      </c>
      <c r="O221" s="565">
        <v>4421.2000000000007</v>
      </c>
      <c r="P221" s="565">
        <v>4602.1952999999994</v>
      </c>
      <c r="Q221" s="565">
        <v>4964.9966999999997</v>
      </c>
      <c r="R221" s="565">
        <v>5336.1808000000001</v>
      </c>
      <c r="S221" s="143">
        <f>100</f>
        <v>100</v>
      </c>
      <c r="T221" s="328">
        <f t="shared" si="114"/>
        <v>86.086248982912963</v>
      </c>
      <c r="U221" s="328">
        <f t="shared" si="114"/>
        <v>100.36245284414528</v>
      </c>
      <c r="V221" s="328">
        <f t="shared" si="114"/>
        <v>116.13285006287448</v>
      </c>
      <c r="W221" s="328">
        <f t="shared" si="114"/>
        <v>124.80213033508394</v>
      </c>
      <c r="X221" s="328">
        <f t="shared" si="114"/>
        <v>126.43686663214739</v>
      </c>
      <c r="Y221" s="328">
        <f t="shared" si="104"/>
        <v>134.45890968266883</v>
      </c>
      <c r="Z221" s="328">
        <f t="shared" si="104"/>
        <v>141.482358162586</v>
      </c>
      <c r="AA221" s="328">
        <f t="shared" si="104"/>
        <v>151.43131888453289</v>
      </c>
      <c r="AB221" s="328">
        <f t="shared" si="104"/>
        <v>166.63954434499598</v>
      </c>
      <c r="AC221" s="328">
        <f t="shared" si="105"/>
        <v>156.72756860714554</v>
      </c>
      <c r="AD221" s="328">
        <f t="shared" si="105"/>
        <v>163.51801168725501</v>
      </c>
      <c r="AE221" s="328">
        <f t="shared" ref="AE221:AE222" si="145">P221*100/$D221</f>
        <v>170.21211997928839</v>
      </c>
      <c r="AF221" s="328">
        <f t="shared" ref="AF221:AG222" si="146">Q221*100/$D221</f>
        <v>183.6303239884607</v>
      </c>
      <c r="AG221" s="329">
        <f t="shared" si="146"/>
        <v>197.35856202381834</v>
      </c>
      <c r="AH221" s="772"/>
      <c r="AI221" s="773"/>
      <c r="AJ221" s="773"/>
      <c r="AK221" s="773"/>
      <c r="AL221" s="773"/>
      <c r="AM221" s="773"/>
      <c r="AN221" s="773"/>
      <c r="AO221" s="773"/>
      <c r="AP221" s="773"/>
      <c r="AQ221" s="773"/>
      <c r="AR221" s="773"/>
      <c r="AS221" s="773"/>
      <c r="AT221" s="773"/>
      <c r="AU221" s="773"/>
      <c r="AV221" s="774"/>
    </row>
    <row r="222" spans="2:48" ht="16.5" customHeight="1" x14ac:dyDescent="0.3">
      <c r="B222" s="911" t="s">
        <v>52</v>
      </c>
      <c r="C222" s="1" t="s">
        <v>2</v>
      </c>
      <c r="D222" s="756">
        <v>113.9</v>
      </c>
      <c r="E222" s="756">
        <v>110.3</v>
      </c>
      <c r="F222" s="756">
        <v>123.8</v>
      </c>
      <c r="G222" s="756">
        <v>158.69999999999999</v>
      </c>
      <c r="H222" s="756">
        <v>194.2</v>
      </c>
      <c r="I222" s="756">
        <v>170.7</v>
      </c>
      <c r="J222" s="756">
        <v>185.2</v>
      </c>
      <c r="K222" s="756">
        <v>163</v>
      </c>
      <c r="L222" s="756">
        <v>210.6</v>
      </c>
      <c r="M222" s="756">
        <v>223</v>
      </c>
      <c r="N222" s="756">
        <v>208.1</v>
      </c>
      <c r="O222" s="756">
        <v>225.3</v>
      </c>
      <c r="P222" s="757">
        <v>237.1678</v>
      </c>
      <c r="Q222" s="757">
        <v>258.86712999999997</v>
      </c>
      <c r="R222" s="757">
        <v>275.51031</v>
      </c>
      <c r="S222" s="143">
        <f>100</f>
        <v>100</v>
      </c>
      <c r="T222" s="328">
        <f t="shared" si="114"/>
        <v>96.839332748024574</v>
      </c>
      <c r="U222" s="328">
        <f t="shared" si="114"/>
        <v>108.69183494293239</v>
      </c>
      <c r="V222" s="328">
        <f t="shared" si="114"/>
        <v>139.33274802458294</v>
      </c>
      <c r="W222" s="328">
        <f t="shared" si="114"/>
        <v>170.50043898156275</v>
      </c>
      <c r="X222" s="328">
        <f t="shared" si="114"/>
        <v>149.86830553116769</v>
      </c>
      <c r="Y222" s="328">
        <f t="shared" si="104"/>
        <v>162.59877085162424</v>
      </c>
      <c r="Z222" s="328">
        <f t="shared" si="104"/>
        <v>143.10798946444248</v>
      </c>
      <c r="AA222" s="328">
        <f t="shared" si="104"/>
        <v>184.89903424056189</v>
      </c>
      <c r="AB222" s="328">
        <f t="shared" si="104"/>
        <v>195.7857769973661</v>
      </c>
      <c r="AC222" s="328">
        <f t="shared" si="105"/>
        <v>182.70412642669007</v>
      </c>
      <c r="AD222" s="328">
        <f t="shared" si="105"/>
        <v>197.80509218612818</v>
      </c>
      <c r="AE222" s="328">
        <f t="shared" si="145"/>
        <v>208.22458296751535</v>
      </c>
      <c r="AF222" s="328">
        <f t="shared" si="146"/>
        <v>227.27579455662857</v>
      </c>
      <c r="AG222" s="329">
        <f t="shared" si="146"/>
        <v>241.88789288849867</v>
      </c>
      <c r="AH222" s="768">
        <v>1</v>
      </c>
      <c r="AI222" s="769">
        <v>1</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4" x14ac:dyDescent="0.3">
      <c r="B223" s="911"/>
      <c r="C223" s="1" t="s">
        <v>3</v>
      </c>
      <c r="D223" s="756">
        <v>198.6</v>
      </c>
      <c r="E223" s="756">
        <v>156</v>
      </c>
      <c r="F223" s="756">
        <v>176.2</v>
      </c>
      <c r="G223" s="756">
        <v>234.4</v>
      </c>
      <c r="H223" s="756">
        <v>199.9</v>
      </c>
      <c r="I223" s="756">
        <v>204.3</v>
      </c>
      <c r="J223" s="756">
        <v>265.3</v>
      </c>
      <c r="K223" s="756">
        <v>341.1</v>
      </c>
      <c r="L223" s="756">
        <v>290.2</v>
      </c>
      <c r="M223" s="756">
        <v>314.10000000000002</v>
      </c>
      <c r="N223" s="756">
        <v>266.3</v>
      </c>
      <c r="O223" s="756">
        <v>301.10000000000002</v>
      </c>
      <c r="P223" s="757">
        <v>314.25783999999999</v>
      </c>
      <c r="Q223" s="757">
        <v>339.71654999999998</v>
      </c>
      <c r="R223" s="757">
        <v>361.84982000000002</v>
      </c>
      <c r="S223" s="143">
        <f>100</f>
        <v>100</v>
      </c>
      <c r="T223" s="328">
        <f t="shared" si="114"/>
        <v>78.549848942598189</v>
      </c>
      <c r="U223" s="328">
        <f t="shared" si="114"/>
        <v>88.721047331319241</v>
      </c>
      <c r="V223" s="328">
        <f t="shared" si="114"/>
        <v>118.02618328298087</v>
      </c>
      <c r="W223" s="328">
        <f t="shared" si="114"/>
        <v>100.65458207452166</v>
      </c>
      <c r="X223" s="328">
        <f t="shared" si="114"/>
        <v>102.87009063444108</v>
      </c>
      <c r="Y223" s="328">
        <f t="shared" si="104"/>
        <v>133.58509566968783</v>
      </c>
      <c r="Z223" s="328">
        <f t="shared" si="104"/>
        <v>171.75226586102718</v>
      </c>
      <c r="AA223" s="328">
        <f t="shared" si="104"/>
        <v>146.12286002014099</v>
      </c>
      <c r="AB223" s="328">
        <f t="shared" si="104"/>
        <v>158.15709969788523</v>
      </c>
      <c r="AC223" s="328">
        <f t="shared" si="105"/>
        <v>134.08862034239678</v>
      </c>
      <c r="AD223" s="328">
        <f t="shared" si="105"/>
        <v>151.6112789526687</v>
      </c>
      <c r="AE223" s="328">
        <f t="shared" ref="AE223:AE224" si="147">P223*100/$D223</f>
        <v>158.23657603222557</v>
      </c>
      <c r="AF223" s="328">
        <f t="shared" ref="AF223:AG224" si="148">Q223*100/$D223</f>
        <v>171.05566465256797</v>
      </c>
      <c r="AG223" s="329">
        <f t="shared" si="148"/>
        <v>182.20031218529709</v>
      </c>
      <c r="AH223" s="768">
        <v>1</v>
      </c>
      <c r="AI223" s="769">
        <v>1</v>
      </c>
      <c r="AJ223" s="769">
        <v>1</v>
      </c>
      <c r="AK223" s="769">
        <v>1</v>
      </c>
      <c r="AL223" s="769">
        <v>1</v>
      </c>
      <c r="AM223" s="769">
        <v>1</v>
      </c>
      <c r="AN223" s="769">
        <v>1</v>
      </c>
      <c r="AO223" s="769">
        <v>1</v>
      </c>
      <c r="AP223" s="769">
        <v>1</v>
      </c>
      <c r="AQ223" s="769">
        <v>1</v>
      </c>
      <c r="AR223" s="769">
        <v>1</v>
      </c>
      <c r="AS223" s="769">
        <v>1</v>
      </c>
      <c r="AT223" s="769">
        <v>4</v>
      </c>
      <c r="AU223" s="769">
        <v>6</v>
      </c>
      <c r="AV223" s="771">
        <v>7</v>
      </c>
    </row>
    <row r="224" spans="2:48" ht="14.4" x14ac:dyDescent="0.3">
      <c r="B224" s="911"/>
      <c r="C224" s="1" t="s">
        <v>4</v>
      </c>
      <c r="D224" s="756">
        <v>184.6</v>
      </c>
      <c r="E224" s="756">
        <v>204.9</v>
      </c>
      <c r="F224" s="756">
        <v>258.7</v>
      </c>
      <c r="G224" s="756">
        <v>231.5</v>
      </c>
      <c r="H224" s="756">
        <v>287.5</v>
      </c>
      <c r="I224" s="756">
        <v>309</v>
      </c>
      <c r="J224" s="756">
        <v>327.8</v>
      </c>
      <c r="K224" s="756">
        <v>281.89999999999998</v>
      </c>
      <c r="L224" s="756">
        <v>280.5</v>
      </c>
      <c r="M224" s="756">
        <v>342.2</v>
      </c>
      <c r="N224" s="756">
        <v>297.60000000000002</v>
      </c>
      <c r="O224" s="756">
        <v>262.3</v>
      </c>
      <c r="P224" s="757">
        <v>269.03872999999999</v>
      </c>
      <c r="Q224" s="757">
        <v>285.95904999999999</v>
      </c>
      <c r="R224" s="757">
        <v>313.85039999999998</v>
      </c>
      <c r="S224" s="143">
        <f>100</f>
        <v>100</v>
      </c>
      <c r="T224" s="328">
        <f t="shared" si="114"/>
        <v>110.9967497291441</v>
      </c>
      <c r="U224" s="328">
        <f t="shared" si="114"/>
        <v>140.14084507042253</v>
      </c>
      <c r="V224" s="328">
        <f t="shared" si="114"/>
        <v>125.40628385698808</v>
      </c>
      <c r="W224" s="328">
        <f t="shared" si="114"/>
        <v>155.7421451787649</v>
      </c>
      <c r="X224" s="328">
        <f t="shared" si="114"/>
        <v>167.38894907908994</v>
      </c>
      <c r="Y224" s="328">
        <f t="shared" si="104"/>
        <v>177.57313109425786</v>
      </c>
      <c r="Z224" s="328">
        <f t="shared" si="104"/>
        <v>152.7085590465872</v>
      </c>
      <c r="AA224" s="328">
        <f t="shared" si="104"/>
        <v>151.95016251354281</v>
      </c>
      <c r="AB224" s="328">
        <f t="shared" si="104"/>
        <v>185.37378114842903</v>
      </c>
      <c r="AC224" s="328">
        <f t="shared" si="105"/>
        <v>161.2134344528711</v>
      </c>
      <c r="AD224" s="328">
        <f t="shared" si="105"/>
        <v>142.09100758396534</v>
      </c>
      <c r="AE224" s="328">
        <f t="shared" si="147"/>
        <v>145.74145720476707</v>
      </c>
      <c r="AF224" s="328">
        <f t="shared" si="148"/>
        <v>154.9073943661972</v>
      </c>
      <c r="AG224" s="329">
        <f t="shared" si="148"/>
        <v>170.01646803900323</v>
      </c>
      <c r="AH224" s="768">
        <v>1</v>
      </c>
      <c r="AI224" s="769">
        <v>1</v>
      </c>
      <c r="AJ224" s="769">
        <v>1</v>
      </c>
      <c r="AK224" s="769">
        <v>1</v>
      </c>
      <c r="AL224" s="769">
        <v>1</v>
      </c>
      <c r="AM224" s="769">
        <v>1</v>
      </c>
      <c r="AN224" s="769">
        <v>1</v>
      </c>
      <c r="AO224" s="769">
        <v>1</v>
      </c>
      <c r="AP224" s="769">
        <v>1</v>
      </c>
      <c r="AQ224" s="769">
        <v>1</v>
      </c>
      <c r="AR224" s="769">
        <v>1</v>
      </c>
      <c r="AS224" s="769">
        <v>1</v>
      </c>
      <c r="AT224" s="769">
        <v>4</v>
      </c>
      <c r="AU224" s="769">
        <v>6</v>
      </c>
      <c r="AV224" s="771">
        <v>7</v>
      </c>
    </row>
    <row r="225" spans="2:48" ht="14.4" x14ac:dyDescent="0.3">
      <c r="B225" s="911"/>
      <c r="C225" s="1" t="s">
        <v>5</v>
      </c>
      <c r="D225" s="756">
        <v>233</v>
      </c>
      <c r="E225" s="756">
        <v>375.1</v>
      </c>
      <c r="F225" s="756">
        <v>691.8</v>
      </c>
      <c r="G225" s="756">
        <v>710.1</v>
      </c>
      <c r="H225" s="756">
        <v>850.7</v>
      </c>
      <c r="I225" s="756">
        <v>1015.8</v>
      </c>
      <c r="J225" s="756">
        <v>1016.2</v>
      </c>
      <c r="K225" s="756">
        <v>1030.5</v>
      </c>
      <c r="L225" s="756">
        <v>1025.0999999999999</v>
      </c>
      <c r="M225" s="756">
        <v>1184.9000000000001</v>
      </c>
      <c r="N225" s="756">
        <v>1423.4</v>
      </c>
      <c r="O225" s="756">
        <v>1242.9000000000001</v>
      </c>
      <c r="P225" s="757">
        <v>1242.9645</v>
      </c>
      <c r="Q225" s="757">
        <v>1327.6668999999999</v>
      </c>
      <c r="R225" s="757">
        <v>1445.1732999999999</v>
      </c>
      <c r="S225" s="143">
        <f>100</f>
        <v>100</v>
      </c>
      <c r="T225" s="328">
        <f t="shared" si="114"/>
        <v>160.98712446351931</v>
      </c>
      <c r="U225" s="328">
        <f t="shared" si="114"/>
        <v>296.90987124463521</v>
      </c>
      <c r="V225" s="328">
        <f t="shared" si="114"/>
        <v>304.76394849785407</v>
      </c>
      <c r="W225" s="328">
        <f t="shared" si="114"/>
        <v>365.10729613733906</v>
      </c>
      <c r="X225" s="328">
        <f t="shared" si="114"/>
        <v>435.96566523605151</v>
      </c>
      <c r="Y225" s="328">
        <f t="shared" si="104"/>
        <v>436.13733905579397</v>
      </c>
      <c r="Z225" s="328">
        <f t="shared" si="104"/>
        <v>442.274678111588</v>
      </c>
      <c r="AA225" s="328">
        <f t="shared" si="104"/>
        <v>439.95708154506434</v>
      </c>
      <c r="AB225" s="328">
        <f t="shared" si="104"/>
        <v>508.5407725321889</v>
      </c>
      <c r="AC225" s="328">
        <f t="shared" si="105"/>
        <v>610.9012875536481</v>
      </c>
      <c r="AD225" s="328">
        <f t="shared" si="105"/>
        <v>533.43347639484989</v>
      </c>
      <c r="AE225" s="328">
        <f t="shared" ref="AE225:AE226" si="149">P225*100/$D225</f>
        <v>533.46115879828335</v>
      </c>
      <c r="AF225" s="328">
        <f t="shared" ref="AF225:AG226" si="150">Q225*100/$D225</f>
        <v>569.81412017167384</v>
      </c>
      <c r="AG225" s="329">
        <f t="shared" si="150"/>
        <v>620.24605150214586</v>
      </c>
      <c r="AH225" s="768">
        <v>1</v>
      </c>
      <c r="AI225" s="769">
        <v>1</v>
      </c>
      <c r="AJ225" s="769">
        <v>1</v>
      </c>
      <c r="AK225" s="769">
        <v>1</v>
      </c>
      <c r="AL225" s="769">
        <v>1</v>
      </c>
      <c r="AM225" s="769">
        <v>1</v>
      </c>
      <c r="AN225" s="769">
        <v>1</v>
      </c>
      <c r="AO225" s="769">
        <v>1</v>
      </c>
      <c r="AP225" s="769">
        <v>1</v>
      </c>
      <c r="AQ225" s="769">
        <v>1</v>
      </c>
      <c r="AR225" s="769">
        <v>1</v>
      </c>
      <c r="AS225" s="769">
        <v>1</v>
      </c>
      <c r="AT225" s="769">
        <v>4</v>
      </c>
      <c r="AU225" s="769">
        <v>6</v>
      </c>
      <c r="AV225" s="771">
        <v>7</v>
      </c>
    </row>
    <row r="226" spans="2:48" ht="14.4" x14ac:dyDescent="0.3">
      <c r="B226" s="911"/>
      <c r="C226" s="1" t="s">
        <v>6</v>
      </c>
      <c r="D226" s="756">
        <v>730.1</v>
      </c>
      <c r="E226" s="756">
        <v>846.30000000000007</v>
      </c>
      <c r="F226" s="756">
        <v>1250.5</v>
      </c>
      <c r="G226" s="756">
        <v>1334.7</v>
      </c>
      <c r="H226" s="756">
        <v>1532.3000000000002</v>
      </c>
      <c r="I226" s="756">
        <v>1699.8</v>
      </c>
      <c r="J226" s="756">
        <v>1794.5</v>
      </c>
      <c r="K226" s="756">
        <v>1816.5</v>
      </c>
      <c r="L226" s="756">
        <v>1806.3999999999999</v>
      </c>
      <c r="M226" s="756">
        <v>2064.1999999999998</v>
      </c>
      <c r="N226" s="756">
        <v>2195.4</v>
      </c>
      <c r="O226" s="756">
        <v>2031.6000000000001</v>
      </c>
      <c r="P226" s="757">
        <v>2063.4288699999997</v>
      </c>
      <c r="Q226" s="757">
        <v>2212.2096299999998</v>
      </c>
      <c r="R226" s="757">
        <v>2396.3838299999998</v>
      </c>
      <c r="S226" s="143">
        <f>100</f>
        <v>100</v>
      </c>
      <c r="T226" s="328">
        <f t="shared" si="114"/>
        <v>115.9156279961649</v>
      </c>
      <c r="U226" s="328">
        <f t="shared" si="114"/>
        <v>171.27790713600876</v>
      </c>
      <c r="V226" s="328">
        <f t="shared" si="114"/>
        <v>182.81057389398711</v>
      </c>
      <c r="W226" s="328">
        <f t="shared" si="114"/>
        <v>209.87535953978912</v>
      </c>
      <c r="X226" s="328">
        <f t="shared" si="114"/>
        <v>232.81742227092178</v>
      </c>
      <c r="Y226" s="328">
        <f t="shared" si="104"/>
        <v>245.78824818518009</v>
      </c>
      <c r="Z226" s="328">
        <f t="shared" si="104"/>
        <v>248.80153403643337</v>
      </c>
      <c r="AA226" s="328">
        <f t="shared" si="104"/>
        <v>247.41816189563073</v>
      </c>
      <c r="AB226" s="328">
        <f t="shared" si="104"/>
        <v>282.72839337077107</v>
      </c>
      <c r="AC226" s="328">
        <f t="shared" si="105"/>
        <v>300.69853444733599</v>
      </c>
      <c r="AD226" s="328">
        <f t="shared" si="105"/>
        <v>278.26325160936858</v>
      </c>
      <c r="AE226" s="328">
        <f t="shared" si="149"/>
        <v>282.62277359265852</v>
      </c>
      <c r="AF226" s="328">
        <f t="shared" si="150"/>
        <v>303.00090809478149</v>
      </c>
      <c r="AG226" s="329">
        <f t="shared" si="150"/>
        <v>328.22679495959454</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4" x14ac:dyDescent="0.3">
      <c r="B227" s="912"/>
      <c r="C227" s="8" t="s">
        <v>7</v>
      </c>
      <c r="D227" s="565">
        <v>497.1</v>
      </c>
      <c r="E227" s="565">
        <v>471.20000000000005</v>
      </c>
      <c r="F227" s="565">
        <v>558.70000000000005</v>
      </c>
      <c r="G227" s="565">
        <v>624.6</v>
      </c>
      <c r="H227" s="565">
        <v>681.6</v>
      </c>
      <c r="I227" s="565">
        <v>684</v>
      </c>
      <c r="J227" s="565">
        <v>778.3</v>
      </c>
      <c r="K227" s="565">
        <v>786</v>
      </c>
      <c r="L227" s="565">
        <v>781.3</v>
      </c>
      <c r="M227" s="565">
        <v>879.3</v>
      </c>
      <c r="N227" s="565">
        <v>772</v>
      </c>
      <c r="O227" s="565">
        <v>788.7</v>
      </c>
      <c r="P227" s="565">
        <v>820.46436999999992</v>
      </c>
      <c r="Q227" s="565">
        <v>884.54272999999989</v>
      </c>
      <c r="R227" s="565">
        <v>951.21053000000006</v>
      </c>
      <c r="S227" s="143">
        <f>100</f>
        <v>100</v>
      </c>
      <c r="T227" s="328">
        <f t="shared" si="114"/>
        <v>94.789780728223704</v>
      </c>
      <c r="U227" s="328">
        <f t="shared" si="114"/>
        <v>112.39187286260311</v>
      </c>
      <c r="V227" s="328">
        <f t="shared" si="114"/>
        <v>125.64876282438141</v>
      </c>
      <c r="W227" s="328">
        <f t="shared" si="114"/>
        <v>137.11526855763427</v>
      </c>
      <c r="X227" s="328">
        <f t="shared" si="114"/>
        <v>137.59806879903439</v>
      </c>
      <c r="Y227" s="328">
        <f t="shared" si="104"/>
        <v>156.56809495071414</v>
      </c>
      <c r="Z227" s="328">
        <f t="shared" si="104"/>
        <v>158.11707905853953</v>
      </c>
      <c r="AA227" s="328">
        <f t="shared" si="104"/>
        <v>157.17159525246427</v>
      </c>
      <c r="AB227" s="328">
        <f t="shared" si="104"/>
        <v>176.88593844296921</v>
      </c>
      <c r="AC227" s="328">
        <f t="shared" si="105"/>
        <v>155.30074431703881</v>
      </c>
      <c r="AD227" s="328">
        <f t="shared" si="105"/>
        <v>158.66022933011465</v>
      </c>
      <c r="AE227" s="328">
        <f t="shared" ref="AE227:AE228" si="151">P227*100/$D227</f>
        <v>165.05016495674911</v>
      </c>
      <c r="AF227" s="328">
        <f t="shared" ref="AF227:AG228" si="152">Q227*100/$D227</f>
        <v>177.94060148863403</v>
      </c>
      <c r="AG227" s="329">
        <f t="shared" si="152"/>
        <v>191.35194729430697</v>
      </c>
      <c r="AH227" s="772"/>
      <c r="AI227" s="773"/>
      <c r="AJ227" s="773"/>
      <c r="AK227" s="773"/>
      <c r="AL227" s="773"/>
      <c r="AM227" s="773"/>
      <c r="AN227" s="773"/>
      <c r="AO227" s="773"/>
      <c r="AP227" s="773"/>
      <c r="AQ227" s="773"/>
      <c r="AR227" s="773"/>
      <c r="AS227" s="773"/>
      <c r="AT227" s="773"/>
      <c r="AU227" s="773"/>
      <c r="AV227" s="774"/>
    </row>
    <row r="228" spans="2:48" ht="16.5" customHeight="1" x14ac:dyDescent="0.3">
      <c r="B228" s="911" t="s">
        <v>53</v>
      </c>
      <c r="C228" s="7" t="s">
        <v>2</v>
      </c>
      <c r="D228" s="756">
        <v>4006</v>
      </c>
      <c r="E228" s="756">
        <v>3436</v>
      </c>
      <c r="F228" s="756">
        <v>4148.1000000000004</v>
      </c>
      <c r="G228" s="756">
        <v>4782</v>
      </c>
      <c r="H228" s="756">
        <v>5003.6000000000004</v>
      </c>
      <c r="I228" s="756">
        <v>5043.6000000000004</v>
      </c>
      <c r="J228" s="756">
        <v>5091.3999999999996</v>
      </c>
      <c r="K228" s="756">
        <v>5389.6</v>
      </c>
      <c r="L228" s="756">
        <v>5496</v>
      </c>
      <c r="M228" s="756">
        <v>5720.4</v>
      </c>
      <c r="N228" s="756">
        <v>5009.6000000000004</v>
      </c>
      <c r="O228" s="756">
        <v>4997.3</v>
      </c>
      <c r="P228" s="757">
        <v>5260.5352000000003</v>
      </c>
      <c r="Q228" s="757">
        <v>5741.8402999999998</v>
      </c>
      <c r="R228" s="757">
        <v>6110.3446999999996</v>
      </c>
      <c r="S228" s="143">
        <f>100</f>
        <v>100</v>
      </c>
      <c r="T228" s="328">
        <f t="shared" si="114"/>
        <v>85.771342985521713</v>
      </c>
      <c r="U228" s="328">
        <f t="shared" si="114"/>
        <v>103.54717923115328</v>
      </c>
      <c r="V228" s="328">
        <f t="shared" si="114"/>
        <v>119.37094358462306</v>
      </c>
      <c r="W228" s="328">
        <f t="shared" si="114"/>
        <v>124.90264603095359</v>
      </c>
      <c r="X228" s="328">
        <f t="shared" si="114"/>
        <v>125.90114827758364</v>
      </c>
      <c r="Y228" s="328">
        <f t="shared" si="104"/>
        <v>127.09435846230653</v>
      </c>
      <c r="Z228" s="328">
        <f t="shared" si="104"/>
        <v>134.5381927109336</v>
      </c>
      <c r="AA228" s="328">
        <f t="shared" si="104"/>
        <v>137.19420868696955</v>
      </c>
      <c r="AB228" s="328">
        <f t="shared" si="104"/>
        <v>142.79580629056414</v>
      </c>
      <c r="AC228" s="328">
        <f t="shared" si="105"/>
        <v>125.0524213679481</v>
      </c>
      <c r="AD228" s="328">
        <f t="shared" si="105"/>
        <v>124.74538192710934</v>
      </c>
      <c r="AE228" s="328">
        <f t="shared" si="151"/>
        <v>131.31640539191213</v>
      </c>
      <c r="AF228" s="328">
        <f t="shared" si="152"/>
        <v>143.33101098352472</v>
      </c>
      <c r="AG228" s="329">
        <f t="shared" si="152"/>
        <v>152.52982276585121</v>
      </c>
      <c r="AH228" s="768">
        <v>1</v>
      </c>
      <c r="AI228" s="769">
        <v>1</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4" x14ac:dyDescent="0.3">
      <c r="B229" s="911"/>
      <c r="C229" s="1" t="s">
        <v>3</v>
      </c>
      <c r="D229" s="756">
        <v>3259.6</v>
      </c>
      <c r="E229" s="756">
        <v>2840.2</v>
      </c>
      <c r="F229" s="756">
        <v>3281.5</v>
      </c>
      <c r="G229" s="756">
        <v>3879.9</v>
      </c>
      <c r="H229" s="756">
        <v>4243</v>
      </c>
      <c r="I229" s="756">
        <v>4369.2</v>
      </c>
      <c r="J229" s="756">
        <v>4382.2</v>
      </c>
      <c r="K229" s="756">
        <v>4622.6000000000004</v>
      </c>
      <c r="L229" s="756">
        <v>5056.5</v>
      </c>
      <c r="M229" s="756">
        <v>5448.9</v>
      </c>
      <c r="N229" s="756">
        <v>5087</v>
      </c>
      <c r="O229" s="756">
        <v>5107.5</v>
      </c>
      <c r="P229" s="757">
        <v>5330.6943000000001</v>
      </c>
      <c r="Q229" s="757">
        <v>5762.5454</v>
      </c>
      <c r="R229" s="757">
        <v>6137.4048000000003</v>
      </c>
      <c r="S229" s="143">
        <f>100</f>
        <v>100</v>
      </c>
      <c r="T229" s="328">
        <f t="shared" si="114"/>
        <v>87.133390600073625</v>
      </c>
      <c r="U229" s="328">
        <f t="shared" si="114"/>
        <v>100.67186157810775</v>
      </c>
      <c r="V229" s="328">
        <f t="shared" si="114"/>
        <v>119.02994232421156</v>
      </c>
      <c r="W229" s="328">
        <f t="shared" si="114"/>
        <v>130.1693459320162</v>
      </c>
      <c r="X229" s="328">
        <f t="shared" si="114"/>
        <v>134.04098662412565</v>
      </c>
      <c r="Y229" s="328">
        <f t="shared" si="104"/>
        <v>134.43980856546816</v>
      </c>
      <c r="Z229" s="328">
        <f t="shared" si="104"/>
        <v>141.8149466192171</v>
      </c>
      <c r="AA229" s="328">
        <f t="shared" si="104"/>
        <v>155.1263958767947</v>
      </c>
      <c r="AB229" s="328">
        <f t="shared" si="104"/>
        <v>167.16468278316358</v>
      </c>
      <c r="AC229" s="328">
        <f t="shared" si="105"/>
        <v>156.06209350840595</v>
      </c>
      <c r="AD229" s="328">
        <f t="shared" si="105"/>
        <v>156.69100503129218</v>
      </c>
      <c r="AE229" s="328">
        <f t="shared" ref="AE229:AE230" si="153">P229*100/$D229</f>
        <v>163.53829610995217</v>
      </c>
      <c r="AF229" s="328">
        <f t="shared" ref="AF229:AG230" si="154">Q229*100/$D229</f>
        <v>176.78688796171312</v>
      </c>
      <c r="AG229" s="329">
        <f t="shared" si="154"/>
        <v>188.28705362621182</v>
      </c>
      <c r="AH229" s="768">
        <v>1</v>
      </c>
      <c r="AI229" s="769">
        <v>1</v>
      </c>
      <c r="AJ229" s="769">
        <v>1</v>
      </c>
      <c r="AK229" s="769">
        <v>1</v>
      </c>
      <c r="AL229" s="769">
        <v>1</v>
      </c>
      <c r="AM229" s="769">
        <v>1</v>
      </c>
      <c r="AN229" s="769">
        <v>1</v>
      </c>
      <c r="AO229" s="769">
        <v>1</v>
      </c>
      <c r="AP229" s="769">
        <v>1</v>
      </c>
      <c r="AQ229" s="769">
        <v>1</v>
      </c>
      <c r="AR229" s="769">
        <v>1</v>
      </c>
      <c r="AS229" s="769">
        <v>1</v>
      </c>
      <c r="AT229" s="769">
        <v>4</v>
      </c>
      <c r="AU229" s="769">
        <v>6</v>
      </c>
      <c r="AV229" s="771">
        <v>7</v>
      </c>
    </row>
    <row r="230" spans="2:48" ht="14.4" x14ac:dyDescent="0.3">
      <c r="B230" s="911"/>
      <c r="C230" s="1" t="s">
        <v>4</v>
      </c>
      <c r="D230" s="756">
        <v>1150.7</v>
      </c>
      <c r="E230" s="756">
        <v>1044.5</v>
      </c>
      <c r="F230" s="756">
        <v>1239.0999999999999</v>
      </c>
      <c r="G230" s="756">
        <v>1406.1</v>
      </c>
      <c r="H230" s="756">
        <v>1541.3</v>
      </c>
      <c r="I230" s="756">
        <v>1558.6</v>
      </c>
      <c r="J230" s="756">
        <v>1726.5</v>
      </c>
      <c r="K230" s="756">
        <v>1922.1</v>
      </c>
      <c r="L230" s="756">
        <v>2168.1999999999998</v>
      </c>
      <c r="M230" s="756">
        <v>2366.4</v>
      </c>
      <c r="N230" s="756">
        <v>2977.7</v>
      </c>
      <c r="O230" s="756">
        <v>2965.1</v>
      </c>
      <c r="P230" s="757">
        <v>3041.2759000000001</v>
      </c>
      <c r="Q230" s="757">
        <v>3232.5470999999998</v>
      </c>
      <c r="R230" s="757">
        <v>3547.9971</v>
      </c>
      <c r="S230" s="143">
        <f>100</f>
        <v>100</v>
      </c>
      <c r="T230" s="328">
        <f t="shared" si="114"/>
        <v>90.770835143825494</v>
      </c>
      <c r="U230" s="328">
        <f t="shared" si="114"/>
        <v>107.68228035109063</v>
      </c>
      <c r="V230" s="328">
        <f t="shared" si="114"/>
        <v>122.19518553923699</v>
      </c>
      <c r="W230" s="328">
        <f t="shared" si="114"/>
        <v>133.94455548796384</v>
      </c>
      <c r="X230" s="328">
        <f t="shared" si="114"/>
        <v>135.44798818110715</v>
      </c>
      <c r="Y230" s="328">
        <f t="shared" si="104"/>
        <v>150.03910663074649</v>
      </c>
      <c r="Z230" s="328">
        <f t="shared" si="104"/>
        <v>167.03745546189276</v>
      </c>
      <c r="AA230" s="328">
        <f t="shared" si="104"/>
        <v>188.42443729903533</v>
      </c>
      <c r="AB230" s="328">
        <f t="shared" si="104"/>
        <v>205.64873555227251</v>
      </c>
      <c r="AC230" s="328">
        <f t="shared" si="105"/>
        <v>258.77292083079863</v>
      </c>
      <c r="AD230" s="328">
        <f t="shared" si="105"/>
        <v>257.67793516989656</v>
      </c>
      <c r="AE230" s="328">
        <f t="shared" si="153"/>
        <v>264.29789693230208</v>
      </c>
      <c r="AF230" s="328">
        <f t="shared" si="154"/>
        <v>280.92005735639174</v>
      </c>
      <c r="AG230" s="329">
        <f t="shared" si="154"/>
        <v>308.33380550968974</v>
      </c>
      <c r="AH230" s="768">
        <v>1</v>
      </c>
      <c r="AI230" s="769">
        <v>1</v>
      </c>
      <c r="AJ230" s="769">
        <v>1</v>
      </c>
      <c r="AK230" s="769">
        <v>1</v>
      </c>
      <c r="AL230" s="769">
        <v>1</v>
      </c>
      <c r="AM230" s="769">
        <v>1</v>
      </c>
      <c r="AN230" s="769">
        <v>1</v>
      </c>
      <c r="AO230" s="769">
        <v>1</v>
      </c>
      <c r="AP230" s="769">
        <v>1</v>
      </c>
      <c r="AQ230" s="769">
        <v>1</v>
      </c>
      <c r="AR230" s="769">
        <v>1</v>
      </c>
      <c r="AS230" s="769">
        <v>1</v>
      </c>
      <c r="AT230" s="769">
        <v>4</v>
      </c>
      <c r="AU230" s="769">
        <v>6</v>
      </c>
      <c r="AV230" s="771">
        <v>7</v>
      </c>
    </row>
    <row r="231" spans="2:48" ht="14.4" x14ac:dyDescent="0.3">
      <c r="B231" s="911"/>
      <c r="C231" s="1" t="s">
        <v>5</v>
      </c>
      <c r="D231" s="756">
        <v>1466.3</v>
      </c>
      <c r="E231" s="756">
        <v>1341.2</v>
      </c>
      <c r="F231" s="756">
        <v>1407.7</v>
      </c>
      <c r="G231" s="756">
        <v>1675.7</v>
      </c>
      <c r="H231" s="756">
        <v>1833.2</v>
      </c>
      <c r="I231" s="756">
        <v>1865</v>
      </c>
      <c r="J231" s="756">
        <v>1866.9</v>
      </c>
      <c r="K231" s="756">
        <v>1864.8</v>
      </c>
      <c r="L231" s="756">
        <v>1791.3</v>
      </c>
      <c r="M231" s="756">
        <v>1778.2</v>
      </c>
      <c r="N231" s="756">
        <v>3464.4</v>
      </c>
      <c r="O231" s="756">
        <v>3134.5</v>
      </c>
      <c r="P231" s="757">
        <v>3134.6626000000001</v>
      </c>
      <c r="Q231" s="757">
        <v>3348.2755999999999</v>
      </c>
      <c r="R231" s="757">
        <v>3644.6320999999998</v>
      </c>
      <c r="S231" s="143">
        <f>100</f>
        <v>100</v>
      </c>
      <c r="T231" s="328">
        <f t="shared" si="114"/>
        <v>91.468321625861009</v>
      </c>
      <c r="U231" s="328">
        <f t="shared" si="114"/>
        <v>96.003546341130743</v>
      </c>
      <c r="V231" s="328">
        <f t="shared" si="114"/>
        <v>114.28084293800724</v>
      </c>
      <c r="W231" s="328">
        <f t="shared" si="114"/>
        <v>125.02216463206712</v>
      </c>
      <c r="X231" s="328">
        <f t="shared" si="114"/>
        <v>127.19088863124873</v>
      </c>
      <c r="Y231" s="328">
        <f t="shared" si="104"/>
        <v>127.32046648025643</v>
      </c>
      <c r="Z231" s="328">
        <f t="shared" si="104"/>
        <v>127.17724885766897</v>
      </c>
      <c r="AA231" s="328">
        <f t="shared" si="104"/>
        <v>122.16463206710769</v>
      </c>
      <c r="AB231" s="328">
        <f t="shared" si="104"/>
        <v>121.2712268976335</v>
      </c>
      <c r="AC231" s="328">
        <f t="shared" si="105"/>
        <v>236.26815794857805</v>
      </c>
      <c r="AD231" s="328">
        <f t="shared" si="105"/>
        <v>213.7693514287663</v>
      </c>
      <c r="AE231" s="328">
        <f t="shared" ref="AE231:AE232" si="155">P231*100/$D231</f>
        <v>213.78044056468664</v>
      </c>
      <c r="AF231" s="328">
        <f t="shared" ref="AF231:AG232" si="156">Q231*100/$D231</f>
        <v>228.34860533315148</v>
      </c>
      <c r="AG231" s="329">
        <f t="shared" si="156"/>
        <v>248.55978312760007</v>
      </c>
      <c r="AH231" s="768">
        <v>1</v>
      </c>
      <c r="AI231" s="769">
        <v>1</v>
      </c>
      <c r="AJ231" s="769">
        <v>1</v>
      </c>
      <c r="AK231" s="769">
        <v>1</v>
      </c>
      <c r="AL231" s="769">
        <v>1</v>
      </c>
      <c r="AM231" s="769">
        <v>1</v>
      </c>
      <c r="AN231" s="769">
        <v>1</v>
      </c>
      <c r="AO231" s="769">
        <v>1</v>
      </c>
      <c r="AP231" s="769">
        <v>1</v>
      </c>
      <c r="AQ231" s="769">
        <v>1</v>
      </c>
      <c r="AR231" s="769">
        <v>1</v>
      </c>
      <c r="AS231" s="769">
        <v>1</v>
      </c>
      <c r="AT231" s="769">
        <v>4</v>
      </c>
      <c r="AU231" s="769">
        <v>6</v>
      </c>
      <c r="AV231" s="771">
        <v>7</v>
      </c>
    </row>
    <row r="232" spans="2:48" ht="14.4" x14ac:dyDescent="0.3">
      <c r="B232" s="911"/>
      <c r="C232" s="1" t="s">
        <v>6</v>
      </c>
      <c r="D232" s="756">
        <v>9882.6</v>
      </c>
      <c r="E232" s="756">
        <v>8661.9</v>
      </c>
      <c r="F232" s="756">
        <v>10076.400000000001</v>
      </c>
      <c r="G232" s="756">
        <v>11743.7</v>
      </c>
      <c r="H232" s="756">
        <v>12621.1</v>
      </c>
      <c r="I232" s="756">
        <v>12836.4</v>
      </c>
      <c r="J232" s="756">
        <v>13066.999999999998</v>
      </c>
      <c r="K232" s="756">
        <v>13799.1</v>
      </c>
      <c r="L232" s="756">
        <v>14512</v>
      </c>
      <c r="M232" s="756">
        <v>15313.9</v>
      </c>
      <c r="N232" s="756">
        <v>16538.7</v>
      </c>
      <c r="O232" s="756">
        <v>16204.4</v>
      </c>
      <c r="P232" s="757">
        <v>16767.168000000001</v>
      </c>
      <c r="Q232" s="757">
        <v>18085.2084</v>
      </c>
      <c r="R232" s="757">
        <v>19440.378700000001</v>
      </c>
      <c r="S232" s="143">
        <f>100</f>
        <v>100</v>
      </c>
      <c r="T232" s="328">
        <f t="shared" si="114"/>
        <v>87.647987371744279</v>
      </c>
      <c r="U232" s="328">
        <f t="shared" si="114"/>
        <v>101.96102240301136</v>
      </c>
      <c r="V232" s="328">
        <f t="shared" si="114"/>
        <v>118.83208872159148</v>
      </c>
      <c r="W232" s="328">
        <f t="shared" si="114"/>
        <v>127.71031914678323</v>
      </c>
      <c r="X232" s="328">
        <f t="shared" si="114"/>
        <v>129.88889563475198</v>
      </c>
      <c r="Y232" s="328">
        <f t="shared" si="104"/>
        <v>132.22228968085318</v>
      </c>
      <c r="Z232" s="328">
        <f t="shared" si="104"/>
        <v>139.63025924351891</v>
      </c>
      <c r="AA232" s="328">
        <f t="shared" si="104"/>
        <v>146.84394794892032</v>
      </c>
      <c r="AB232" s="328">
        <f t="shared" si="104"/>
        <v>154.95820937809887</v>
      </c>
      <c r="AC232" s="328">
        <f t="shared" si="105"/>
        <v>167.35170906441624</v>
      </c>
      <c r="AD232" s="328">
        <f t="shared" si="105"/>
        <v>163.9689960131949</v>
      </c>
      <c r="AE232" s="328">
        <f t="shared" si="155"/>
        <v>169.66352984032542</v>
      </c>
      <c r="AF232" s="328">
        <f t="shared" si="156"/>
        <v>183.0005099872503</v>
      </c>
      <c r="AG232" s="329">
        <f t="shared" si="156"/>
        <v>196.71319996761986</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4" x14ac:dyDescent="0.3">
      <c r="B233" s="912"/>
      <c r="C233" s="8" t="s">
        <v>7</v>
      </c>
      <c r="D233" s="565">
        <v>8416.3000000000011</v>
      </c>
      <c r="E233" s="565">
        <v>7320.7</v>
      </c>
      <c r="F233" s="565">
        <v>8668.7000000000007</v>
      </c>
      <c r="G233" s="565">
        <v>10068</v>
      </c>
      <c r="H233" s="565">
        <v>10787.9</v>
      </c>
      <c r="I233" s="565">
        <v>10971.4</v>
      </c>
      <c r="J233" s="565">
        <v>11200.099999999999</v>
      </c>
      <c r="K233" s="565">
        <v>11934.300000000001</v>
      </c>
      <c r="L233" s="565">
        <v>12720.7</v>
      </c>
      <c r="M233" s="565">
        <v>13535.699999999999</v>
      </c>
      <c r="N233" s="565">
        <v>13074.3</v>
      </c>
      <c r="O233" s="565">
        <v>13069.9</v>
      </c>
      <c r="P233" s="565">
        <v>13632.505400000002</v>
      </c>
      <c r="Q233" s="565">
        <v>14736.932799999999</v>
      </c>
      <c r="R233" s="565">
        <v>15795.7466</v>
      </c>
      <c r="S233" s="143">
        <f>100</f>
        <v>100</v>
      </c>
      <c r="T233" s="328">
        <f t="shared" si="114"/>
        <v>86.982403193802497</v>
      </c>
      <c r="U233" s="328">
        <f t="shared" si="114"/>
        <v>102.99894252818935</v>
      </c>
      <c r="V233" s="328">
        <f t="shared" si="114"/>
        <v>119.62501336691894</v>
      </c>
      <c r="W233" s="328">
        <f t="shared" si="114"/>
        <v>128.17865332747166</v>
      </c>
      <c r="X233" s="328">
        <f t="shared" si="114"/>
        <v>130.35894633033516</v>
      </c>
      <c r="Y233" s="328">
        <f t="shared" si="104"/>
        <v>133.07629243254158</v>
      </c>
      <c r="Z233" s="328">
        <f t="shared" si="104"/>
        <v>141.79984078514309</v>
      </c>
      <c r="AA233" s="328">
        <f t="shared" si="104"/>
        <v>151.14361417725127</v>
      </c>
      <c r="AB233" s="328">
        <f t="shared" si="104"/>
        <v>160.82720435345695</v>
      </c>
      <c r="AC233" s="328">
        <f t="shared" si="105"/>
        <v>155.34498532609339</v>
      </c>
      <c r="AD233" s="328">
        <f t="shared" si="105"/>
        <v>155.29270582084763</v>
      </c>
      <c r="AE233" s="328">
        <f t="shared" ref="AE233:AE234" si="157">P233*100/$D233</f>
        <v>161.977417630075</v>
      </c>
      <c r="AF233" s="328">
        <f t="shared" ref="AF233:AG234" si="158">Q233*100/$D233</f>
        <v>175.09989900550119</v>
      </c>
      <c r="AG233" s="329">
        <f t="shared" si="158"/>
        <v>187.68041300809145</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11" t="s">
        <v>54</v>
      </c>
      <c r="C234" s="1" t="s">
        <v>2</v>
      </c>
      <c r="D234" s="756">
        <v>1134.7</v>
      </c>
      <c r="E234" s="756">
        <v>972</v>
      </c>
      <c r="F234" s="756">
        <v>1160.3</v>
      </c>
      <c r="G234" s="756">
        <v>1383.8</v>
      </c>
      <c r="H234" s="756">
        <v>1344.5</v>
      </c>
      <c r="I234" s="756">
        <v>1413.3</v>
      </c>
      <c r="J234" s="756">
        <v>1450.2</v>
      </c>
      <c r="K234" s="756">
        <v>1477.3</v>
      </c>
      <c r="L234" s="756">
        <v>1537.2</v>
      </c>
      <c r="M234" s="756">
        <v>1580.4</v>
      </c>
      <c r="N234" s="756">
        <v>1337.4</v>
      </c>
      <c r="O234" s="756">
        <v>1334.7</v>
      </c>
      <c r="P234" s="757">
        <v>1286.8385000000001</v>
      </c>
      <c r="Q234" s="757">
        <v>1380.8022000000001</v>
      </c>
      <c r="R234" s="757">
        <v>1451.807</v>
      </c>
      <c r="S234" s="143">
        <f>100</f>
        <v>100</v>
      </c>
      <c r="T234" s="328">
        <f t="shared" si="114"/>
        <v>85.661408301753767</v>
      </c>
      <c r="U234" s="328">
        <f t="shared" si="114"/>
        <v>102.25610293469639</v>
      </c>
      <c r="V234" s="328">
        <f t="shared" si="114"/>
        <v>121.95293910284656</v>
      </c>
      <c r="W234" s="328">
        <f t="shared" si="114"/>
        <v>118.48946858200405</v>
      </c>
      <c r="X234" s="328">
        <f t="shared" si="114"/>
        <v>124.55274521900061</v>
      </c>
      <c r="Y234" s="328">
        <f t="shared" si="104"/>
        <v>127.80470608971534</v>
      </c>
      <c r="Z234" s="328">
        <f t="shared" si="104"/>
        <v>130.1930025557416</v>
      </c>
      <c r="AA234" s="328">
        <f t="shared" si="104"/>
        <v>135.47193090684763</v>
      </c>
      <c r="AB234" s="328">
        <f t="shared" si="104"/>
        <v>139.27910460914779</v>
      </c>
      <c r="AC234" s="328">
        <f t="shared" si="105"/>
        <v>117.86375253370935</v>
      </c>
      <c r="AD234" s="328">
        <f t="shared" si="105"/>
        <v>117.62580417731559</v>
      </c>
      <c r="AE234" s="328">
        <f t="shared" si="157"/>
        <v>113.40781704415264</v>
      </c>
      <c r="AF234" s="328">
        <f t="shared" si="158"/>
        <v>121.68874592403279</v>
      </c>
      <c r="AG234" s="329">
        <f t="shared" si="158"/>
        <v>127.94632942628007</v>
      </c>
      <c r="AH234" s="768">
        <v>1</v>
      </c>
      <c r="AI234" s="769">
        <v>1</v>
      </c>
      <c r="AJ234" s="769">
        <v>1</v>
      </c>
      <c r="AK234" s="769">
        <v>1</v>
      </c>
      <c r="AL234" s="769">
        <v>1</v>
      </c>
      <c r="AM234" s="769">
        <v>1</v>
      </c>
      <c r="AN234" s="769">
        <v>1</v>
      </c>
      <c r="AO234" s="769">
        <v>1</v>
      </c>
      <c r="AP234" s="769">
        <v>1</v>
      </c>
      <c r="AQ234" s="769">
        <v>1</v>
      </c>
      <c r="AR234" s="769">
        <v>1</v>
      </c>
      <c r="AS234" s="769">
        <v>1</v>
      </c>
      <c r="AT234" s="769">
        <v>4</v>
      </c>
      <c r="AU234" s="769">
        <v>6</v>
      </c>
      <c r="AV234" s="771">
        <v>7</v>
      </c>
    </row>
    <row r="235" spans="2:48" ht="14.4" x14ac:dyDescent="0.3">
      <c r="B235" s="911"/>
      <c r="C235" s="1" t="s">
        <v>3</v>
      </c>
      <c r="D235" s="756">
        <v>870.1</v>
      </c>
      <c r="E235" s="756">
        <v>758.5</v>
      </c>
      <c r="F235" s="756">
        <v>998.8</v>
      </c>
      <c r="G235" s="756">
        <v>1078.7</v>
      </c>
      <c r="H235" s="756">
        <v>1045.7</v>
      </c>
      <c r="I235" s="756">
        <v>1001.8</v>
      </c>
      <c r="J235" s="756">
        <v>1012.9</v>
      </c>
      <c r="K235" s="756">
        <v>1066.9000000000001</v>
      </c>
      <c r="L235" s="756">
        <v>1160.0999999999999</v>
      </c>
      <c r="M235" s="756">
        <v>1225.9000000000001</v>
      </c>
      <c r="N235" s="756">
        <v>1001.7</v>
      </c>
      <c r="O235" s="756">
        <v>1061.2</v>
      </c>
      <c r="P235" s="757">
        <v>1024.7017000000001</v>
      </c>
      <c r="Q235" s="757">
        <v>1096.3588999999999</v>
      </c>
      <c r="R235" s="757">
        <v>1152.4585999999999</v>
      </c>
      <c r="S235" s="143">
        <f>100</f>
        <v>100</v>
      </c>
      <c r="T235" s="328">
        <f t="shared" si="114"/>
        <v>87.173888058843815</v>
      </c>
      <c r="U235" s="328">
        <f t="shared" si="114"/>
        <v>114.79140328697851</v>
      </c>
      <c r="V235" s="328">
        <f t="shared" si="114"/>
        <v>123.97425583266291</v>
      </c>
      <c r="W235" s="328">
        <f t="shared" si="114"/>
        <v>120.18158832318124</v>
      </c>
      <c r="X235" s="328">
        <f t="shared" si="114"/>
        <v>115.13619124238593</v>
      </c>
      <c r="Y235" s="328">
        <f t="shared" si="104"/>
        <v>116.4119066773934</v>
      </c>
      <c r="Z235" s="328">
        <f t="shared" si="104"/>
        <v>122.61808987472706</v>
      </c>
      <c r="AA235" s="328">
        <f t="shared" si="104"/>
        <v>133.32950235605099</v>
      </c>
      <c r="AB235" s="328">
        <f t="shared" si="104"/>
        <v>140.89185151132054</v>
      </c>
      <c r="AC235" s="328">
        <f t="shared" si="105"/>
        <v>115.12469831053902</v>
      </c>
      <c r="AD235" s="328">
        <f t="shared" si="105"/>
        <v>121.96299275945293</v>
      </c>
      <c r="AE235" s="328">
        <f t="shared" ref="AE235:AE236" si="159">P235*100/$D235</f>
        <v>117.76826801517068</v>
      </c>
      <c r="AF235" s="328">
        <f t="shared" ref="AF235:AG236" si="160">Q235*100/$D235</f>
        <v>126.00378117457763</v>
      </c>
      <c r="AG235" s="329">
        <f t="shared" si="160"/>
        <v>132.45128146190092</v>
      </c>
      <c r="AH235" s="768">
        <v>1</v>
      </c>
      <c r="AI235" s="769">
        <v>1</v>
      </c>
      <c r="AJ235" s="769">
        <v>1</v>
      </c>
      <c r="AK235" s="769">
        <v>1</v>
      </c>
      <c r="AL235" s="769">
        <v>1</v>
      </c>
      <c r="AM235" s="769">
        <v>1</v>
      </c>
      <c r="AN235" s="769">
        <v>1</v>
      </c>
      <c r="AO235" s="769">
        <v>1</v>
      </c>
      <c r="AP235" s="769">
        <v>1</v>
      </c>
      <c r="AQ235" s="769">
        <v>1</v>
      </c>
      <c r="AR235" s="769">
        <v>1</v>
      </c>
      <c r="AS235" s="769">
        <v>1</v>
      </c>
      <c r="AT235" s="769">
        <v>4</v>
      </c>
      <c r="AU235" s="769">
        <v>6</v>
      </c>
      <c r="AV235" s="771">
        <v>7</v>
      </c>
    </row>
    <row r="236" spans="2:48" ht="14.4" x14ac:dyDescent="0.3">
      <c r="B236" s="911"/>
      <c r="C236" s="1" t="s">
        <v>4</v>
      </c>
      <c r="D236" s="756">
        <v>927.7</v>
      </c>
      <c r="E236" s="756">
        <v>844.3</v>
      </c>
      <c r="F236" s="756">
        <v>1159.3</v>
      </c>
      <c r="G236" s="756">
        <v>1316.7</v>
      </c>
      <c r="H236" s="756">
        <v>1222.8</v>
      </c>
      <c r="I236" s="756">
        <v>1283.2</v>
      </c>
      <c r="J236" s="756">
        <v>1334.5</v>
      </c>
      <c r="K236" s="756">
        <v>1419.8</v>
      </c>
      <c r="L236" s="756">
        <v>1478.9</v>
      </c>
      <c r="M236" s="756">
        <v>1448.3</v>
      </c>
      <c r="N236" s="756">
        <v>1153.5</v>
      </c>
      <c r="O236" s="756">
        <v>1164.2</v>
      </c>
      <c r="P236" s="757">
        <v>1123.9581000000001</v>
      </c>
      <c r="Q236" s="757">
        <v>1202.9917</v>
      </c>
      <c r="R236" s="757">
        <v>1274.7361000000001</v>
      </c>
      <c r="S236" s="143">
        <f>100</f>
        <v>100</v>
      </c>
      <c r="T236" s="328">
        <f t="shared" si="114"/>
        <v>91.010024792497575</v>
      </c>
      <c r="U236" s="328">
        <f t="shared" si="114"/>
        <v>124.96496712299233</v>
      </c>
      <c r="V236" s="328">
        <f t="shared" si="114"/>
        <v>141.93165894146813</v>
      </c>
      <c r="W236" s="328">
        <f t="shared" si="114"/>
        <v>131.80985232294921</v>
      </c>
      <c r="X236" s="328">
        <f t="shared" si="114"/>
        <v>138.32057777298695</v>
      </c>
      <c r="Y236" s="328">
        <f t="shared" si="104"/>
        <v>143.85038266681039</v>
      </c>
      <c r="Z236" s="328">
        <f t="shared" si="104"/>
        <v>153.04516546297293</v>
      </c>
      <c r="AA236" s="328">
        <f t="shared" si="104"/>
        <v>159.41575940498004</v>
      </c>
      <c r="AB236" s="328">
        <f t="shared" si="104"/>
        <v>156.11727929287485</v>
      </c>
      <c r="AC236" s="328">
        <f t="shared" si="105"/>
        <v>124.33976501024037</v>
      </c>
      <c r="AD236" s="328">
        <f t="shared" si="105"/>
        <v>125.49315511480003</v>
      </c>
      <c r="AE236" s="328">
        <f t="shared" si="159"/>
        <v>121.15534116632533</v>
      </c>
      <c r="AF236" s="328">
        <f t="shared" si="160"/>
        <v>129.67464697639323</v>
      </c>
      <c r="AG236" s="329">
        <f t="shared" si="160"/>
        <v>137.40822464158674</v>
      </c>
      <c r="AH236" s="768">
        <v>1</v>
      </c>
      <c r="AI236" s="769">
        <v>1</v>
      </c>
      <c r="AJ236" s="769">
        <v>1</v>
      </c>
      <c r="AK236" s="769">
        <v>1</v>
      </c>
      <c r="AL236" s="769">
        <v>1</v>
      </c>
      <c r="AM236" s="769">
        <v>1</v>
      </c>
      <c r="AN236" s="769">
        <v>1</v>
      </c>
      <c r="AO236" s="769">
        <v>1</v>
      </c>
      <c r="AP236" s="769">
        <v>1</v>
      </c>
      <c r="AQ236" s="769">
        <v>1</v>
      </c>
      <c r="AR236" s="769">
        <v>1</v>
      </c>
      <c r="AS236" s="769">
        <v>1</v>
      </c>
      <c r="AT236" s="769">
        <v>4</v>
      </c>
      <c r="AU236" s="769">
        <v>6</v>
      </c>
      <c r="AV236" s="771">
        <v>7</v>
      </c>
    </row>
    <row r="237" spans="2:48" ht="14.4" x14ac:dyDescent="0.3">
      <c r="B237" s="911"/>
      <c r="C237" s="1" t="s">
        <v>5</v>
      </c>
      <c r="D237" s="756">
        <v>574</v>
      </c>
      <c r="E237" s="756">
        <v>595.29999999999995</v>
      </c>
      <c r="F237" s="756">
        <v>888</v>
      </c>
      <c r="G237" s="756">
        <v>920.6</v>
      </c>
      <c r="H237" s="756">
        <v>944</v>
      </c>
      <c r="I237" s="756">
        <v>1040</v>
      </c>
      <c r="J237" s="756">
        <v>1065.8</v>
      </c>
      <c r="K237" s="756">
        <v>1229.5</v>
      </c>
      <c r="L237" s="756">
        <v>1359</v>
      </c>
      <c r="M237" s="756">
        <v>1483.3</v>
      </c>
      <c r="N237" s="756">
        <v>2188.5</v>
      </c>
      <c r="O237" s="756">
        <v>2371.3000000000002</v>
      </c>
      <c r="P237" s="757">
        <v>2211.2316000000001</v>
      </c>
      <c r="Q237" s="757">
        <v>2520.0165999999999</v>
      </c>
      <c r="R237" s="757">
        <v>2660.2516999999998</v>
      </c>
      <c r="S237" s="143">
        <f>100</f>
        <v>100</v>
      </c>
      <c r="T237" s="328">
        <f t="shared" si="114"/>
        <v>103.7108013937282</v>
      </c>
      <c r="U237" s="328">
        <f t="shared" si="114"/>
        <v>154.70383275261324</v>
      </c>
      <c r="V237" s="328">
        <f t="shared" si="114"/>
        <v>160.38327526132403</v>
      </c>
      <c r="W237" s="328">
        <f t="shared" si="114"/>
        <v>164.45993031358884</v>
      </c>
      <c r="X237" s="328">
        <f t="shared" si="114"/>
        <v>181.18466898954705</v>
      </c>
      <c r="Y237" s="328">
        <f t="shared" si="104"/>
        <v>185.67944250871079</v>
      </c>
      <c r="Z237" s="328">
        <f t="shared" si="104"/>
        <v>214.19860627177701</v>
      </c>
      <c r="AA237" s="328">
        <f t="shared" si="104"/>
        <v>236.75958188153311</v>
      </c>
      <c r="AB237" s="328">
        <f t="shared" si="104"/>
        <v>258.41463414634148</v>
      </c>
      <c r="AC237" s="328">
        <f t="shared" si="105"/>
        <v>381.27177700348432</v>
      </c>
      <c r="AD237" s="328">
        <f t="shared" si="105"/>
        <v>413.11846689895475</v>
      </c>
      <c r="AE237" s="328">
        <f t="shared" ref="AE237:AE238" si="161">P237*100/$D237</f>
        <v>385.23198606271779</v>
      </c>
      <c r="AF237" s="328">
        <f t="shared" ref="AF237:AG238" si="162">Q237*100/$D237</f>
        <v>439.02728222996518</v>
      </c>
      <c r="AG237" s="329">
        <f t="shared" si="162"/>
        <v>463.45848432055749</v>
      </c>
      <c r="AH237" s="768">
        <v>1</v>
      </c>
      <c r="AI237" s="769">
        <v>1</v>
      </c>
      <c r="AJ237" s="769">
        <v>1</v>
      </c>
      <c r="AK237" s="769">
        <v>1</v>
      </c>
      <c r="AL237" s="769">
        <v>1</v>
      </c>
      <c r="AM237" s="769">
        <v>1</v>
      </c>
      <c r="AN237" s="769">
        <v>1</v>
      </c>
      <c r="AO237" s="769">
        <v>1</v>
      </c>
      <c r="AP237" s="769">
        <v>1</v>
      </c>
      <c r="AQ237" s="769">
        <v>1</v>
      </c>
      <c r="AR237" s="769">
        <v>1</v>
      </c>
      <c r="AS237" s="769">
        <v>1</v>
      </c>
      <c r="AT237" s="769">
        <v>4</v>
      </c>
      <c r="AU237" s="769">
        <v>6</v>
      </c>
      <c r="AV237" s="771">
        <v>7</v>
      </c>
    </row>
    <row r="238" spans="2:48" ht="14.4" x14ac:dyDescent="0.3">
      <c r="B238" s="911"/>
      <c r="C238" s="1" t="s">
        <v>6</v>
      </c>
      <c r="D238" s="756">
        <v>3506.5</v>
      </c>
      <c r="E238" s="756">
        <v>3170.1000000000004</v>
      </c>
      <c r="F238" s="756">
        <v>4206.3999999999996</v>
      </c>
      <c r="G238" s="756">
        <v>4699.8</v>
      </c>
      <c r="H238" s="756">
        <v>4557</v>
      </c>
      <c r="I238" s="756">
        <v>4738.3</v>
      </c>
      <c r="J238" s="756">
        <v>4863.3999999999996</v>
      </c>
      <c r="K238" s="756">
        <v>5193.5</v>
      </c>
      <c r="L238" s="756">
        <v>5535.2000000000007</v>
      </c>
      <c r="M238" s="756">
        <v>5737.9000000000005</v>
      </c>
      <c r="N238" s="756">
        <v>5681.1</v>
      </c>
      <c r="O238" s="756">
        <v>5931.4000000000005</v>
      </c>
      <c r="P238" s="757">
        <v>5646.7299000000003</v>
      </c>
      <c r="Q238" s="757">
        <v>6200.1694000000007</v>
      </c>
      <c r="R238" s="757">
        <v>6539.2533999999996</v>
      </c>
      <c r="S238" s="143">
        <f>100</f>
        <v>100</v>
      </c>
      <c r="T238" s="328">
        <f t="shared" si="114"/>
        <v>90.406388136318284</v>
      </c>
      <c r="U238" s="328">
        <f t="shared" si="114"/>
        <v>119.96007414801082</v>
      </c>
      <c r="V238" s="328">
        <f t="shared" si="114"/>
        <v>134.03108512762014</v>
      </c>
      <c r="W238" s="328">
        <f t="shared" si="114"/>
        <v>129.95864822472552</v>
      </c>
      <c r="X238" s="328">
        <f t="shared" si="114"/>
        <v>135.12904605732211</v>
      </c>
      <c r="Y238" s="328">
        <f t="shared" si="104"/>
        <v>138.69670611721088</v>
      </c>
      <c r="Z238" s="328">
        <f t="shared" si="104"/>
        <v>148.11065164694139</v>
      </c>
      <c r="AA238" s="328">
        <f t="shared" si="104"/>
        <v>157.85541137886784</v>
      </c>
      <c r="AB238" s="328">
        <f t="shared" si="104"/>
        <v>163.63610437758447</v>
      </c>
      <c r="AC238" s="328">
        <f t="shared" si="105"/>
        <v>162.01625552545272</v>
      </c>
      <c r="AD238" s="328">
        <f t="shared" si="105"/>
        <v>169.15442749180093</v>
      </c>
      <c r="AE238" s="328">
        <f t="shared" si="161"/>
        <v>161.03607300727219</v>
      </c>
      <c r="AF238" s="328">
        <f t="shared" si="162"/>
        <v>176.81931840866963</v>
      </c>
      <c r="AG238" s="329">
        <f t="shared" si="162"/>
        <v>186.48947383430772</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4" x14ac:dyDescent="0.3">
      <c r="B239" s="912"/>
      <c r="C239" s="8" t="s">
        <v>7</v>
      </c>
      <c r="D239" s="565">
        <v>2932.5</v>
      </c>
      <c r="E239" s="565">
        <v>2574.8000000000002</v>
      </c>
      <c r="F239" s="565">
        <v>3318.3999999999996</v>
      </c>
      <c r="G239" s="565">
        <v>3779.2</v>
      </c>
      <c r="H239" s="565">
        <v>3613</v>
      </c>
      <c r="I239" s="565">
        <v>3698.3</v>
      </c>
      <c r="J239" s="565">
        <v>3797.6</v>
      </c>
      <c r="K239" s="565">
        <v>3964</v>
      </c>
      <c r="L239" s="565">
        <v>4176.2000000000007</v>
      </c>
      <c r="M239" s="565">
        <v>4254.6000000000004</v>
      </c>
      <c r="N239" s="565">
        <v>3492.6000000000004</v>
      </c>
      <c r="O239" s="565">
        <v>3560.1000000000004</v>
      </c>
      <c r="P239" s="565">
        <v>3435.4983000000002</v>
      </c>
      <c r="Q239" s="565">
        <v>3680.1528000000003</v>
      </c>
      <c r="R239" s="565">
        <v>3879.0016999999998</v>
      </c>
      <c r="S239" s="143">
        <f>100</f>
        <v>100</v>
      </c>
      <c r="T239" s="328">
        <f t="shared" si="114"/>
        <v>87.802216538789438</v>
      </c>
      <c r="U239" s="328">
        <f t="shared" si="114"/>
        <v>113.15942028985505</v>
      </c>
      <c r="V239" s="328">
        <f t="shared" si="114"/>
        <v>128.87297527706735</v>
      </c>
      <c r="W239" s="328">
        <f t="shared" si="114"/>
        <v>123.20545609548167</v>
      </c>
      <c r="X239" s="328">
        <f t="shared" si="114"/>
        <v>126.11423699914748</v>
      </c>
      <c r="Y239" s="328">
        <f t="shared" si="104"/>
        <v>129.50042625745951</v>
      </c>
      <c r="Z239" s="328">
        <f t="shared" si="104"/>
        <v>135.17476555839727</v>
      </c>
      <c r="AA239" s="328">
        <f t="shared" si="104"/>
        <v>142.41091219096336</v>
      </c>
      <c r="AB239" s="328">
        <f t="shared" si="104"/>
        <v>145.08439897698213</v>
      </c>
      <c r="AC239" s="328">
        <f t="shared" si="105"/>
        <v>119.09974424552432</v>
      </c>
      <c r="AD239" s="328">
        <f t="shared" si="105"/>
        <v>121.40153452685423</v>
      </c>
      <c r="AE239" s="328">
        <f t="shared" ref="AE239:AE240" si="163">P239*100/$D239</f>
        <v>117.15254219948849</v>
      </c>
      <c r="AF239" s="328">
        <f t="shared" ref="AF239:AG240" si="164">Q239*100/$D239</f>
        <v>125.49540664961638</v>
      </c>
      <c r="AG239" s="329">
        <f t="shared" si="164"/>
        <v>132.27627280477407</v>
      </c>
      <c r="AH239" s="772"/>
      <c r="AI239" s="773"/>
      <c r="AJ239" s="773"/>
      <c r="AK239" s="773"/>
      <c r="AL239" s="773"/>
      <c r="AM239" s="773"/>
      <c r="AN239" s="773"/>
      <c r="AO239" s="773"/>
      <c r="AP239" s="773"/>
      <c r="AQ239" s="773"/>
      <c r="AR239" s="773"/>
      <c r="AS239" s="773"/>
      <c r="AT239" s="773"/>
      <c r="AU239" s="773"/>
      <c r="AV239" s="774"/>
    </row>
    <row r="240" spans="2:48" ht="16.5" customHeight="1" x14ac:dyDescent="0.3">
      <c r="B240" s="911" t="s">
        <v>90</v>
      </c>
      <c r="C240" s="7" t="s">
        <v>2</v>
      </c>
      <c r="D240" s="756">
        <v>3511.9</v>
      </c>
      <c r="E240" s="756">
        <v>2760.3</v>
      </c>
      <c r="F240" s="756">
        <v>3378.8</v>
      </c>
      <c r="G240" s="756">
        <v>3729</v>
      </c>
      <c r="H240" s="756">
        <v>3594</v>
      </c>
      <c r="I240" s="756">
        <v>3579.6</v>
      </c>
      <c r="J240" s="756">
        <v>3621.8</v>
      </c>
      <c r="K240" s="756">
        <v>3549.9</v>
      </c>
      <c r="L240" s="756">
        <v>3553.2</v>
      </c>
      <c r="M240" s="756">
        <v>3779</v>
      </c>
      <c r="N240" s="756">
        <v>2612.6</v>
      </c>
      <c r="O240" s="756">
        <v>2553.9</v>
      </c>
      <c r="P240" s="757">
        <v>2462.3188</v>
      </c>
      <c r="Q240" s="757">
        <v>2642.1149999999998</v>
      </c>
      <c r="R240" s="757">
        <v>2778.0178000000001</v>
      </c>
      <c r="S240" s="143">
        <f>100</f>
        <v>100</v>
      </c>
      <c r="T240" s="328">
        <f t="shared" si="114"/>
        <v>78.598479455565368</v>
      </c>
      <c r="U240" s="328">
        <f t="shared" si="114"/>
        <v>96.210028759361023</v>
      </c>
      <c r="V240" s="328">
        <f t="shared" si="114"/>
        <v>106.181838890629</v>
      </c>
      <c r="W240" s="328">
        <f t="shared" si="114"/>
        <v>102.33776588171645</v>
      </c>
      <c r="X240" s="328">
        <f t="shared" si="114"/>
        <v>101.92773142743245</v>
      </c>
      <c r="Y240" s="328">
        <f t="shared" si="104"/>
        <v>103.12936017540362</v>
      </c>
      <c r="Z240" s="328">
        <f t="shared" si="104"/>
        <v>101.08203536547168</v>
      </c>
      <c r="AA240" s="328">
        <f t="shared" si="104"/>
        <v>101.17600159457844</v>
      </c>
      <c r="AB240" s="328">
        <f t="shared" si="104"/>
        <v>107.60556963467069</v>
      </c>
      <c r="AC240" s="328">
        <f t="shared" si="105"/>
        <v>74.392778837666214</v>
      </c>
      <c r="AD240" s="328">
        <f t="shared" si="105"/>
        <v>72.721318944161283</v>
      </c>
      <c r="AE240" s="328">
        <f t="shared" si="163"/>
        <v>70.113579543836664</v>
      </c>
      <c r="AF240" s="328">
        <f t="shared" si="164"/>
        <v>75.233207095874022</v>
      </c>
      <c r="AG240" s="329">
        <f t="shared" si="164"/>
        <v>79.102986987101005</v>
      </c>
      <c r="AH240" s="768">
        <v>1</v>
      </c>
      <c r="AI240" s="769">
        <v>1</v>
      </c>
      <c r="AJ240" s="769">
        <v>1</v>
      </c>
      <c r="AK240" s="769">
        <v>1</v>
      </c>
      <c r="AL240" s="769">
        <v>1</v>
      </c>
      <c r="AM240" s="769">
        <v>1</v>
      </c>
      <c r="AN240" s="769">
        <v>1</v>
      </c>
      <c r="AO240" s="769">
        <v>1</v>
      </c>
      <c r="AP240" s="769">
        <v>1</v>
      </c>
      <c r="AQ240" s="769">
        <v>1</v>
      </c>
      <c r="AR240" s="769">
        <v>1</v>
      </c>
      <c r="AS240" s="769">
        <v>1</v>
      </c>
      <c r="AT240" s="769">
        <v>4</v>
      </c>
      <c r="AU240" s="769">
        <v>6</v>
      </c>
      <c r="AV240" s="771">
        <v>7</v>
      </c>
    </row>
    <row r="241" spans="2:48" ht="14.4" x14ac:dyDescent="0.3">
      <c r="B241" s="911"/>
      <c r="C241" s="1" t="s">
        <v>3</v>
      </c>
      <c r="D241" s="756">
        <v>5167.1000000000004</v>
      </c>
      <c r="E241" s="756">
        <v>4388.5</v>
      </c>
      <c r="F241" s="756">
        <v>5313.8</v>
      </c>
      <c r="G241" s="756">
        <v>5925.6</v>
      </c>
      <c r="H241" s="756">
        <v>5906.9</v>
      </c>
      <c r="I241" s="756">
        <v>6162.1</v>
      </c>
      <c r="J241" s="756">
        <v>5969.4</v>
      </c>
      <c r="K241" s="756">
        <v>6108.4</v>
      </c>
      <c r="L241" s="756">
        <v>6097.6</v>
      </c>
      <c r="M241" s="756">
        <v>6234.1</v>
      </c>
      <c r="N241" s="756">
        <v>4614.7</v>
      </c>
      <c r="O241" s="756">
        <v>4569</v>
      </c>
      <c r="P241" s="757">
        <v>4411.8563999999997</v>
      </c>
      <c r="Q241" s="757">
        <v>4720.3770000000004</v>
      </c>
      <c r="R241" s="757">
        <v>4961.8716000000004</v>
      </c>
      <c r="S241" s="143">
        <f>100</f>
        <v>100</v>
      </c>
      <c r="T241" s="328">
        <f t="shared" si="114"/>
        <v>84.931586383077544</v>
      </c>
      <c r="U241" s="328">
        <f t="shared" si="114"/>
        <v>102.8391167192429</v>
      </c>
      <c r="V241" s="328">
        <f t="shared" si="114"/>
        <v>114.67941398463354</v>
      </c>
      <c r="W241" s="328">
        <f t="shared" si="114"/>
        <v>114.3175088540961</v>
      </c>
      <c r="X241" s="328">
        <f t="shared" si="114"/>
        <v>119.25644945907761</v>
      </c>
      <c r="Y241" s="328">
        <f t="shared" si="104"/>
        <v>115.52708482514369</v>
      </c>
      <c r="Z241" s="328">
        <f t="shared" si="104"/>
        <v>118.21718178475354</v>
      </c>
      <c r="AA241" s="328">
        <f t="shared" si="104"/>
        <v>118.00816705695651</v>
      </c>
      <c r="AB241" s="328">
        <f t="shared" si="104"/>
        <v>120.64988097772444</v>
      </c>
      <c r="AC241" s="328">
        <f t="shared" si="105"/>
        <v>89.309283737492976</v>
      </c>
      <c r="AD241" s="328">
        <f t="shared" si="105"/>
        <v>88.424841787462981</v>
      </c>
      <c r="AE241" s="328">
        <f t="shared" ref="AE241:AE242" si="165">P241*100/$D241</f>
        <v>85.383607826440354</v>
      </c>
      <c r="AF241" s="328">
        <f t="shared" ref="AF241:AG242" si="166">Q241*100/$D241</f>
        <v>91.35447349577133</v>
      </c>
      <c r="AG241" s="329">
        <f t="shared" si="166"/>
        <v>96.028170540535314</v>
      </c>
      <c r="AH241" s="768">
        <v>1</v>
      </c>
      <c r="AI241" s="769">
        <v>1</v>
      </c>
      <c r="AJ241" s="769">
        <v>1</v>
      </c>
      <c r="AK241" s="769">
        <v>1</v>
      </c>
      <c r="AL241" s="769">
        <v>1</v>
      </c>
      <c r="AM241" s="769">
        <v>1</v>
      </c>
      <c r="AN241" s="769">
        <v>1</v>
      </c>
      <c r="AO241" s="769">
        <v>1</v>
      </c>
      <c r="AP241" s="769">
        <v>1</v>
      </c>
      <c r="AQ241" s="769">
        <v>1</v>
      </c>
      <c r="AR241" s="769">
        <v>1</v>
      </c>
      <c r="AS241" s="769">
        <v>1</v>
      </c>
      <c r="AT241" s="769">
        <v>4</v>
      </c>
      <c r="AU241" s="769">
        <v>6</v>
      </c>
      <c r="AV241" s="771">
        <v>7</v>
      </c>
    </row>
    <row r="242" spans="2:48" ht="14.4" x14ac:dyDescent="0.3">
      <c r="B242" s="911"/>
      <c r="C242" s="1" t="s">
        <v>4</v>
      </c>
      <c r="D242" s="756">
        <v>3515.9</v>
      </c>
      <c r="E242" s="756">
        <v>3528.5</v>
      </c>
      <c r="F242" s="756">
        <v>4317.1000000000004</v>
      </c>
      <c r="G242" s="756">
        <v>4973.6000000000004</v>
      </c>
      <c r="H242" s="756">
        <v>4701.8</v>
      </c>
      <c r="I242" s="756">
        <v>4725.2</v>
      </c>
      <c r="J242" s="756">
        <v>5046.7</v>
      </c>
      <c r="K242" s="756">
        <v>5145</v>
      </c>
      <c r="L242" s="756">
        <v>5426.2</v>
      </c>
      <c r="M242" s="756">
        <v>5700</v>
      </c>
      <c r="N242" s="756">
        <v>5193.3999999999996</v>
      </c>
      <c r="O242" s="756">
        <v>5107.3</v>
      </c>
      <c r="P242" s="757">
        <v>4930.7601999999997</v>
      </c>
      <c r="Q242" s="757">
        <v>5277.4775</v>
      </c>
      <c r="R242" s="757">
        <v>5592.2515000000003</v>
      </c>
      <c r="S242" s="143">
        <f>100</f>
        <v>100</v>
      </c>
      <c r="T242" s="328">
        <f t="shared" ref="T242:AA275" si="167">E242*100/$D242</f>
        <v>100.35837196734833</v>
      </c>
      <c r="U242" s="328">
        <f t="shared" si="167"/>
        <v>122.78790636821299</v>
      </c>
      <c r="V242" s="328">
        <f t="shared" si="167"/>
        <v>141.46022355584631</v>
      </c>
      <c r="W242" s="328">
        <f t="shared" si="167"/>
        <v>133.72962826018943</v>
      </c>
      <c r="X242" s="328">
        <f t="shared" si="167"/>
        <v>134.3951761995506</v>
      </c>
      <c r="Y242" s="328">
        <f t="shared" si="104"/>
        <v>143.53934981085925</v>
      </c>
      <c r="Z242" s="328">
        <f t="shared" si="104"/>
        <v>146.33522000056885</v>
      </c>
      <c r="AA242" s="328">
        <f t="shared" si="104"/>
        <v>154.33317216075542</v>
      </c>
      <c r="AB242" s="328">
        <f t="shared" si="104"/>
        <v>162.12065189567394</v>
      </c>
      <c r="AC242" s="328">
        <f t="shared" si="105"/>
        <v>147.71182343070052</v>
      </c>
      <c r="AD242" s="328">
        <f t="shared" si="105"/>
        <v>145.26294832048691</v>
      </c>
      <c r="AE242" s="328">
        <f t="shared" si="165"/>
        <v>140.24176455530588</v>
      </c>
      <c r="AF242" s="328">
        <f t="shared" si="166"/>
        <v>150.10317415171079</v>
      </c>
      <c r="AG242" s="329">
        <f t="shared" si="166"/>
        <v>159.05604539378254</v>
      </c>
      <c r="AH242" s="768">
        <v>1</v>
      </c>
      <c r="AI242" s="769">
        <v>1</v>
      </c>
      <c r="AJ242" s="769">
        <v>1</v>
      </c>
      <c r="AK242" s="769">
        <v>1</v>
      </c>
      <c r="AL242" s="769">
        <v>1</v>
      </c>
      <c r="AM242" s="769">
        <v>1</v>
      </c>
      <c r="AN242" s="769">
        <v>1</v>
      </c>
      <c r="AO242" s="769">
        <v>1</v>
      </c>
      <c r="AP242" s="769">
        <v>1</v>
      </c>
      <c r="AQ242" s="769">
        <v>1</v>
      </c>
      <c r="AR242" s="769">
        <v>1</v>
      </c>
      <c r="AS242" s="769">
        <v>1</v>
      </c>
      <c r="AT242" s="769">
        <v>4</v>
      </c>
      <c r="AU242" s="769">
        <v>6</v>
      </c>
      <c r="AV242" s="771">
        <v>7</v>
      </c>
    </row>
    <row r="243" spans="2:48" ht="14.4" x14ac:dyDescent="0.3">
      <c r="B243" s="911"/>
      <c r="C243" s="1" t="s">
        <v>5</v>
      </c>
      <c r="D243" s="756">
        <v>4223.3999999999996</v>
      </c>
      <c r="E243" s="756">
        <v>5015.7</v>
      </c>
      <c r="F243" s="756">
        <v>5335.7</v>
      </c>
      <c r="G243" s="756">
        <v>5645.4</v>
      </c>
      <c r="H243" s="756">
        <v>6377.2</v>
      </c>
      <c r="I243" s="756">
        <v>6216.9</v>
      </c>
      <c r="J243" s="756">
        <v>6839</v>
      </c>
      <c r="K243" s="756">
        <v>6815.7</v>
      </c>
      <c r="L243" s="756">
        <v>6535.9</v>
      </c>
      <c r="M243" s="756">
        <v>6556.8</v>
      </c>
      <c r="N243" s="756">
        <v>7804.6</v>
      </c>
      <c r="O243" s="756">
        <v>9227.1</v>
      </c>
      <c r="P243" s="757">
        <v>8604.2479000000003</v>
      </c>
      <c r="Q243" s="757">
        <v>9805.7793000000001</v>
      </c>
      <c r="R243" s="757">
        <v>10351.42</v>
      </c>
      <c r="S243" s="143">
        <f>100</f>
        <v>100</v>
      </c>
      <c r="T243" s="328">
        <f t="shared" si="167"/>
        <v>118.75976701235972</v>
      </c>
      <c r="U243" s="328">
        <f t="shared" si="167"/>
        <v>126.33660084292278</v>
      </c>
      <c r="V243" s="328">
        <f t="shared" si="167"/>
        <v>133.66955533456459</v>
      </c>
      <c r="W243" s="328">
        <f t="shared" si="167"/>
        <v>150.99682720083345</v>
      </c>
      <c r="X243" s="328">
        <f t="shared" si="167"/>
        <v>147.20130700383578</v>
      </c>
      <c r="Y243" s="328">
        <f t="shared" si="104"/>
        <v>161.93114552256478</v>
      </c>
      <c r="Z243" s="328">
        <f t="shared" si="104"/>
        <v>161.37945730927689</v>
      </c>
      <c r="AA243" s="328">
        <f t="shared" si="104"/>
        <v>154.75446322867833</v>
      </c>
      <c r="AB243" s="328">
        <f t="shared" si="104"/>
        <v>155.24932518823698</v>
      </c>
      <c r="AC243" s="328">
        <f t="shared" si="105"/>
        <v>184.79424160628878</v>
      </c>
      <c r="AD243" s="328">
        <f t="shared" si="105"/>
        <v>218.47563574371361</v>
      </c>
      <c r="AE243" s="328">
        <f t="shared" ref="AE243:AE244" si="168">P243*100/$D243</f>
        <v>203.72798929772225</v>
      </c>
      <c r="AF243" s="328">
        <f t="shared" ref="AF243:AG244" si="169">Q243*100/$D243</f>
        <v>232.17737604773407</v>
      </c>
      <c r="AG243" s="329">
        <f t="shared" si="169"/>
        <v>245.09684140739691</v>
      </c>
      <c r="AH243" s="768">
        <v>1</v>
      </c>
      <c r="AI243" s="769">
        <v>1</v>
      </c>
      <c r="AJ243" s="769">
        <v>1</v>
      </c>
      <c r="AK243" s="769">
        <v>1</v>
      </c>
      <c r="AL243" s="769">
        <v>1</v>
      </c>
      <c r="AM243" s="769">
        <v>1</v>
      </c>
      <c r="AN243" s="769">
        <v>1</v>
      </c>
      <c r="AO243" s="769">
        <v>1</v>
      </c>
      <c r="AP243" s="769">
        <v>1</v>
      </c>
      <c r="AQ243" s="769">
        <v>1</v>
      </c>
      <c r="AR243" s="769">
        <v>1</v>
      </c>
      <c r="AS243" s="769">
        <v>1</v>
      </c>
      <c r="AT243" s="769">
        <v>4</v>
      </c>
      <c r="AU243" s="769">
        <v>6</v>
      </c>
      <c r="AV243" s="771">
        <v>7</v>
      </c>
    </row>
    <row r="244" spans="2:48" ht="14.4" x14ac:dyDescent="0.3">
      <c r="B244" s="911"/>
      <c r="C244" s="1" t="s">
        <v>6</v>
      </c>
      <c r="D244" s="756">
        <v>16418.3</v>
      </c>
      <c r="E244" s="756">
        <v>15693</v>
      </c>
      <c r="F244" s="756">
        <v>18345.400000000001</v>
      </c>
      <c r="G244" s="756">
        <v>20273.599999999999</v>
      </c>
      <c r="H244" s="756">
        <v>20579.900000000001</v>
      </c>
      <c r="I244" s="756">
        <v>20683.800000000003</v>
      </c>
      <c r="J244" s="756">
        <v>21476.9</v>
      </c>
      <c r="K244" s="756">
        <v>21619</v>
      </c>
      <c r="L244" s="756">
        <v>21612.9</v>
      </c>
      <c r="M244" s="756">
        <v>22269.9</v>
      </c>
      <c r="N244" s="756">
        <v>20225.3</v>
      </c>
      <c r="O244" s="756">
        <v>21457.300000000003</v>
      </c>
      <c r="P244" s="757">
        <v>20409.183299999997</v>
      </c>
      <c r="Q244" s="757">
        <v>22445.748800000001</v>
      </c>
      <c r="R244" s="757">
        <v>23683.5609</v>
      </c>
      <c r="S244" s="143">
        <f>100</f>
        <v>100</v>
      </c>
      <c r="T244" s="328">
        <f t="shared" si="167"/>
        <v>95.582368454712125</v>
      </c>
      <c r="U244" s="328">
        <f t="shared" si="167"/>
        <v>111.73751240993283</v>
      </c>
      <c r="V244" s="328">
        <f t="shared" si="167"/>
        <v>123.48172466089667</v>
      </c>
      <c r="W244" s="328">
        <f t="shared" si="167"/>
        <v>125.34732584981394</v>
      </c>
      <c r="X244" s="328">
        <f t="shared" si="167"/>
        <v>125.98015628901898</v>
      </c>
      <c r="Y244" s="328">
        <f t="shared" si="104"/>
        <v>130.81074167240214</v>
      </c>
      <c r="Z244" s="328">
        <f t="shared" si="104"/>
        <v>131.67623931832165</v>
      </c>
      <c r="AA244" s="328">
        <f t="shared" si="104"/>
        <v>131.63908565442222</v>
      </c>
      <c r="AB244" s="328">
        <f t="shared" si="104"/>
        <v>135.64071797932795</v>
      </c>
      <c r="AC244" s="328">
        <f t="shared" si="105"/>
        <v>123.18754073198809</v>
      </c>
      <c r="AD244" s="328">
        <f t="shared" si="105"/>
        <v>130.69136268675811</v>
      </c>
      <c r="AE244" s="328">
        <f t="shared" si="168"/>
        <v>124.30753062131888</v>
      </c>
      <c r="AF244" s="328">
        <f t="shared" si="169"/>
        <v>136.71177162069154</v>
      </c>
      <c r="AG244" s="329">
        <f t="shared" si="169"/>
        <v>144.2509937082402</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5" customHeight="1" x14ac:dyDescent="0.3">
      <c r="B245" s="912"/>
      <c r="C245" s="8" t="s">
        <v>7</v>
      </c>
      <c r="D245" s="565">
        <v>12194.9</v>
      </c>
      <c r="E245" s="565">
        <v>10677.3</v>
      </c>
      <c r="F245" s="565">
        <v>13009.7</v>
      </c>
      <c r="G245" s="565">
        <v>14628.2</v>
      </c>
      <c r="H245" s="565">
        <v>14202.7</v>
      </c>
      <c r="I245" s="565">
        <v>14466.900000000001</v>
      </c>
      <c r="J245" s="565">
        <v>14637.900000000001</v>
      </c>
      <c r="K245" s="565">
        <v>14803.3</v>
      </c>
      <c r="L245" s="565">
        <v>15077</v>
      </c>
      <c r="M245" s="565">
        <v>15713.1</v>
      </c>
      <c r="N245" s="565">
        <v>12420.699999999999</v>
      </c>
      <c r="O245" s="565">
        <v>12230.2</v>
      </c>
      <c r="P245" s="565">
        <v>11804.935399999998</v>
      </c>
      <c r="Q245" s="565">
        <v>12639.969499999999</v>
      </c>
      <c r="R245" s="565">
        <v>13332.1409</v>
      </c>
      <c r="S245" s="143">
        <f>100</f>
        <v>100</v>
      </c>
      <c r="T245" s="328">
        <f t="shared" si="167"/>
        <v>87.555453509253866</v>
      </c>
      <c r="U245" s="328">
        <f t="shared" si="167"/>
        <v>106.68148160296518</v>
      </c>
      <c r="V245" s="328">
        <f t="shared" si="167"/>
        <v>119.95342315230137</v>
      </c>
      <c r="W245" s="328">
        <f t="shared" si="167"/>
        <v>116.46425964952563</v>
      </c>
      <c r="X245" s="328">
        <f t="shared" si="167"/>
        <v>118.63073907945127</v>
      </c>
      <c r="Y245" s="328">
        <f t="shared" si="104"/>
        <v>120.03296459995575</v>
      </c>
      <c r="Z245" s="328">
        <f t="shared" si="104"/>
        <v>121.38926928470099</v>
      </c>
      <c r="AA245" s="328">
        <f t="shared" si="104"/>
        <v>123.63365013243241</v>
      </c>
      <c r="AB245" s="328">
        <f t="shared" ref="AB245:AD308" si="170">M245*100/$D245</f>
        <v>128.8497650657242</v>
      </c>
      <c r="AC245" s="328">
        <f t="shared" si="170"/>
        <v>101.85159369900532</v>
      </c>
      <c r="AD245" s="328">
        <f t="shared" si="170"/>
        <v>100.28946526826789</v>
      </c>
      <c r="AE245" s="328">
        <f t="shared" ref="AE245:AG245" si="171">P245*100/$D245</f>
        <v>96.802232080623853</v>
      </c>
      <c r="AF245" s="328">
        <f t="shared" si="171"/>
        <v>103.64963632338109</v>
      </c>
      <c r="AG245" s="329">
        <f t="shared" si="171"/>
        <v>109.32554510492092</v>
      </c>
      <c r="AH245" s="772"/>
      <c r="AI245" s="773"/>
      <c r="AJ245" s="773"/>
      <c r="AK245" s="773"/>
      <c r="AL245" s="773"/>
      <c r="AM245" s="773"/>
      <c r="AN245" s="773"/>
      <c r="AO245" s="773"/>
      <c r="AP245" s="773"/>
      <c r="AQ245" s="773"/>
      <c r="AR245" s="773"/>
      <c r="AS245" s="773"/>
      <c r="AT245" s="773"/>
      <c r="AU245" s="773"/>
      <c r="AV245" s="774"/>
    </row>
    <row r="246" spans="2:48" ht="16.5" customHeight="1" x14ac:dyDescent="0.3">
      <c r="B246" s="911" t="s">
        <v>55</v>
      </c>
      <c r="C246" s="1" t="s">
        <v>2</v>
      </c>
      <c r="D246" s="756">
        <v>2708.9</v>
      </c>
      <c r="E246" s="756">
        <v>2159.3000000000002</v>
      </c>
      <c r="F246" s="756">
        <v>2505.9</v>
      </c>
      <c r="G246" s="756">
        <v>2713.2</v>
      </c>
      <c r="H246" s="756">
        <v>2764</v>
      </c>
      <c r="I246" s="756">
        <v>2762.6</v>
      </c>
      <c r="J246" s="756">
        <v>2669.6</v>
      </c>
      <c r="K246" s="756">
        <v>2931.2</v>
      </c>
      <c r="L246" s="756">
        <v>2667.6</v>
      </c>
      <c r="M246" s="756">
        <v>2708.7</v>
      </c>
      <c r="N246" s="756">
        <v>2106.4</v>
      </c>
      <c r="O246" s="756">
        <v>2064.6999999999998</v>
      </c>
      <c r="P246" s="757">
        <v>1990.6610000000001</v>
      </c>
      <c r="Q246" s="757">
        <v>2136.0173</v>
      </c>
      <c r="R246" s="757">
        <v>2245.8560000000002</v>
      </c>
      <c r="S246" s="143">
        <f>100</f>
        <v>100</v>
      </c>
      <c r="T246" s="328">
        <f t="shared" si="167"/>
        <v>79.711321938794356</v>
      </c>
      <c r="U246" s="328">
        <f t="shared" si="167"/>
        <v>92.506183321643462</v>
      </c>
      <c r="V246" s="328">
        <f t="shared" si="167"/>
        <v>100.15873601831001</v>
      </c>
      <c r="W246" s="328">
        <f t="shared" si="167"/>
        <v>102.03403595555392</v>
      </c>
      <c r="X246" s="328">
        <f t="shared" si="167"/>
        <v>101.98235446122042</v>
      </c>
      <c r="Y246" s="328">
        <f t="shared" si="167"/>
        <v>98.549226623352652</v>
      </c>
      <c r="Z246" s="328">
        <f t="shared" si="167"/>
        <v>108.20628299309682</v>
      </c>
      <c r="AA246" s="328">
        <f t="shared" si="167"/>
        <v>98.475395917161947</v>
      </c>
      <c r="AB246" s="328">
        <f t="shared" si="170"/>
        <v>99.992616929380929</v>
      </c>
      <c r="AC246" s="328">
        <f t="shared" si="170"/>
        <v>77.758499760050199</v>
      </c>
      <c r="AD246" s="328">
        <f t="shared" si="170"/>
        <v>76.219129535974005</v>
      </c>
      <c r="AE246" s="328">
        <f t="shared" ref="AE246:AG246" si="172">P246*100/$D246</f>
        <v>73.485953708147221</v>
      </c>
      <c r="AF246" s="328">
        <f t="shared" si="172"/>
        <v>78.851832847281187</v>
      </c>
      <c r="AG246" s="329">
        <f t="shared" si="172"/>
        <v>82.90656724131567</v>
      </c>
      <c r="AH246" s="768">
        <v>1</v>
      </c>
      <c r="AI246" s="769">
        <v>1</v>
      </c>
      <c r="AJ246" s="769">
        <v>1</v>
      </c>
      <c r="AK246" s="769">
        <v>1</v>
      </c>
      <c r="AL246" s="769">
        <v>1</v>
      </c>
      <c r="AM246" s="769">
        <v>1</v>
      </c>
      <c r="AN246" s="769">
        <v>1</v>
      </c>
      <c r="AO246" s="769">
        <v>1</v>
      </c>
      <c r="AP246" s="769">
        <v>1</v>
      </c>
      <c r="AQ246" s="769">
        <v>1</v>
      </c>
      <c r="AR246" s="769">
        <v>1</v>
      </c>
      <c r="AS246" s="769">
        <v>1</v>
      </c>
      <c r="AT246" s="769">
        <v>4</v>
      </c>
      <c r="AU246" s="769">
        <v>6</v>
      </c>
      <c r="AV246" s="771">
        <v>7</v>
      </c>
    </row>
    <row r="247" spans="2:48" ht="14.4" x14ac:dyDescent="0.3">
      <c r="B247" s="911"/>
      <c r="C247" s="1" t="s">
        <v>3</v>
      </c>
      <c r="D247" s="756">
        <v>1909.6</v>
      </c>
      <c r="E247" s="756">
        <v>1734.7</v>
      </c>
      <c r="F247" s="756">
        <v>2009.5</v>
      </c>
      <c r="G247" s="756">
        <v>2138.9</v>
      </c>
      <c r="H247" s="756">
        <v>2285.9</v>
      </c>
      <c r="I247" s="756">
        <v>2320.5</v>
      </c>
      <c r="J247" s="756">
        <v>2331</v>
      </c>
      <c r="K247" s="756">
        <v>2378.8000000000002</v>
      </c>
      <c r="L247" s="756">
        <v>2716.8</v>
      </c>
      <c r="M247" s="756">
        <v>2469.6999999999998</v>
      </c>
      <c r="N247" s="756">
        <v>2457.9</v>
      </c>
      <c r="O247" s="756">
        <v>2471.5</v>
      </c>
      <c r="P247" s="757">
        <v>2386.4965000000002</v>
      </c>
      <c r="Q247" s="757">
        <v>2553.3838000000001</v>
      </c>
      <c r="R247" s="757">
        <v>2683.9978000000001</v>
      </c>
      <c r="S247" s="143">
        <f>100</f>
        <v>100</v>
      </c>
      <c r="T247" s="328">
        <f t="shared" si="167"/>
        <v>90.841013824884797</v>
      </c>
      <c r="U247" s="328">
        <f t="shared" si="167"/>
        <v>105.23146208630079</v>
      </c>
      <c r="V247" s="328">
        <f t="shared" si="167"/>
        <v>112.00775031420193</v>
      </c>
      <c r="W247" s="328">
        <f t="shared" si="167"/>
        <v>119.70569752827818</v>
      </c>
      <c r="X247" s="328">
        <f t="shared" si="167"/>
        <v>121.5175953079179</v>
      </c>
      <c r="Y247" s="328">
        <f t="shared" si="167"/>
        <v>122.06744868035192</v>
      </c>
      <c r="Z247" s="328">
        <f t="shared" si="167"/>
        <v>124.57059069962298</v>
      </c>
      <c r="AA247" s="328">
        <f t="shared" si="167"/>
        <v>142.27063259321324</v>
      </c>
      <c r="AB247" s="328">
        <f t="shared" si="170"/>
        <v>129.33074989526602</v>
      </c>
      <c r="AC247" s="328">
        <f t="shared" si="170"/>
        <v>128.7128194386259</v>
      </c>
      <c r="AD247" s="328">
        <f t="shared" si="170"/>
        <v>129.42501047339758</v>
      </c>
      <c r="AE247" s="328">
        <f t="shared" ref="AE247:AG247" si="173">P247*100/$D247</f>
        <v>124.97363322161711</v>
      </c>
      <c r="AF247" s="328">
        <f t="shared" si="173"/>
        <v>133.71301843317974</v>
      </c>
      <c r="AG247" s="329">
        <f t="shared" si="173"/>
        <v>140.55288018433183</v>
      </c>
      <c r="AH247" s="768">
        <v>1</v>
      </c>
      <c r="AI247" s="769">
        <v>1</v>
      </c>
      <c r="AJ247" s="769">
        <v>1</v>
      </c>
      <c r="AK247" s="769">
        <v>1</v>
      </c>
      <c r="AL247" s="769">
        <v>1</v>
      </c>
      <c r="AM247" s="769">
        <v>1</v>
      </c>
      <c r="AN247" s="769">
        <v>1</v>
      </c>
      <c r="AO247" s="769">
        <v>1</v>
      </c>
      <c r="AP247" s="769">
        <v>1</v>
      </c>
      <c r="AQ247" s="769">
        <v>1</v>
      </c>
      <c r="AR247" s="769">
        <v>1</v>
      </c>
      <c r="AS247" s="769">
        <v>1</v>
      </c>
      <c r="AT247" s="769">
        <v>4</v>
      </c>
      <c r="AU247" s="769">
        <v>6</v>
      </c>
      <c r="AV247" s="771">
        <v>7</v>
      </c>
    </row>
    <row r="248" spans="2:48" ht="14.4" x14ac:dyDescent="0.3">
      <c r="B248" s="911"/>
      <c r="C248" s="1" t="s">
        <v>4</v>
      </c>
      <c r="D248" s="756">
        <v>1153.4000000000001</v>
      </c>
      <c r="E248" s="756">
        <v>1230.9000000000001</v>
      </c>
      <c r="F248" s="756">
        <v>1539.4</v>
      </c>
      <c r="G248" s="756">
        <v>1781</v>
      </c>
      <c r="H248" s="756">
        <v>1751.8</v>
      </c>
      <c r="I248" s="756">
        <v>1893.3</v>
      </c>
      <c r="J248" s="756">
        <v>1889.5</v>
      </c>
      <c r="K248" s="756">
        <v>2093.9</v>
      </c>
      <c r="L248" s="756">
        <v>2248.3000000000002</v>
      </c>
      <c r="M248" s="756">
        <v>2122.4</v>
      </c>
      <c r="N248" s="756">
        <v>2155.1</v>
      </c>
      <c r="O248" s="756">
        <v>2117.4</v>
      </c>
      <c r="P248" s="757">
        <v>2044.2094</v>
      </c>
      <c r="Q248" s="757">
        <v>2187.9526000000001</v>
      </c>
      <c r="R248" s="757">
        <v>2318.4607000000001</v>
      </c>
      <c r="S248" s="143">
        <f>100</f>
        <v>100</v>
      </c>
      <c r="T248" s="328">
        <f t="shared" si="167"/>
        <v>106.71926478238252</v>
      </c>
      <c r="U248" s="328">
        <f t="shared" si="167"/>
        <v>133.46627362580196</v>
      </c>
      <c r="V248" s="328">
        <f t="shared" si="167"/>
        <v>154.41303970868734</v>
      </c>
      <c r="W248" s="328">
        <f t="shared" si="167"/>
        <v>151.88139413906708</v>
      </c>
      <c r="X248" s="328">
        <f t="shared" si="167"/>
        <v>164.14947112883647</v>
      </c>
      <c r="Y248" s="328">
        <f t="shared" si="167"/>
        <v>163.82001040402287</v>
      </c>
      <c r="Z248" s="328">
        <f t="shared" si="167"/>
        <v>181.54152939136463</v>
      </c>
      <c r="AA248" s="328">
        <f t="shared" si="167"/>
        <v>194.92803884168546</v>
      </c>
      <c r="AB248" s="328">
        <f t="shared" si="170"/>
        <v>184.01248482746661</v>
      </c>
      <c r="AC248" s="328">
        <f t="shared" si="170"/>
        <v>186.84758106467834</v>
      </c>
      <c r="AD248" s="328">
        <f t="shared" si="170"/>
        <v>183.57898387376451</v>
      </c>
      <c r="AE248" s="328">
        <f t="shared" ref="AE248:AG248" si="174">P248*100/$D248</f>
        <v>177.23334489335875</v>
      </c>
      <c r="AF248" s="328">
        <f t="shared" si="174"/>
        <v>189.69590775099704</v>
      </c>
      <c r="AG248" s="329">
        <f t="shared" si="174"/>
        <v>201.01098491416681</v>
      </c>
      <c r="AH248" s="768">
        <v>1</v>
      </c>
      <c r="AI248" s="769">
        <v>1</v>
      </c>
      <c r="AJ248" s="769">
        <v>1</v>
      </c>
      <c r="AK248" s="769">
        <v>1</v>
      </c>
      <c r="AL248" s="769">
        <v>1</v>
      </c>
      <c r="AM248" s="769">
        <v>1</v>
      </c>
      <c r="AN248" s="769">
        <v>1</v>
      </c>
      <c r="AO248" s="769">
        <v>1</v>
      </c>
      <c r="AP248" s="769">
        <v>1</v>
      </c>
      <c r="AQ248" s="769">
        <v>1</v>
      </c>
      <c r="AR248" s="769">
        <v>1</v>
      </c>
      <c r="AS248" s="769">
        <v>1</v>
      </c>
      <c r="AT248" s="769">
        <v>4</v>
      </c>
      <c r="AU248" s="769">
        <v>6</v>
      </c>
      <c r="AV248" s="771">
        <v>7</v>
      </c>
    </row>
    <row r="249" spans="2:48" ht="14.4" x14ac:dyDescent="0.3">
      <c r="B249" s="911"/>
      <c r="C249" s="1" t="s">
        <v>5</v>
      </c>
      <c r="D249" s="756">
        <v>4609.6000000000004</v>
      </c>
      <c r="E249" s="756">
        <v>4556.7</v>
      </c>
      <c r="F249" s="756">
        <v>5222.1000000000004</v>
      </c>
      <c r="G249" s="756">
        <v>5431.5</v>
      </c>
      <c r="H249" s="756">
        <v>5873.4</v>
      </c>
      <c r="I249" s="756">
        <v>6303.9</v>
      </c>
      <c r="J249" s="756">
        <v>6463.3</v>
      </c>
      <c r="K249" s="756">
        <v>6201.9</v>
      </c>
      <c r="L249" s="756">
        <v>6857.8</v>
      </c>
      <c r="M249" s="756">
        <v>6894</v>
      </c>
      <c r="N249" s="756">
        <v>8019.9</v>
      </c>
      <c r="O249" s="756">
        <v>8197.2999999999993</v>
      </c>
      <c r="P249" s="757">
        <v>7643.9624000000003</v>
      </c>
      <c r="Q249" s="757">
        <v>8711.3955000000005</v>
      </c>
      <c r="R249" s="757">
        <v>9196.1991999999991</v>
      </c>
      <c r="S249" s="143">
        <f>100</f>
        <v>100</v>
      </c>
      <c r="T249" s="328">
        <f t="shared" si="167"/>
        <v>98.852395001735502</v>
      </c>
      <c r="U249" s="328">
        <f t="shared" si="167"/>
        <v>113.28748698368622</v>
      </c>
      <c r="V249" s="328">
        <f t="shared" si="167"/>
        <v>117.83018049288441</v>
      </c>
      <c r="W249" s="328">
        <f t="shared" si="167"/>
        <v>127.41669559180839</v>
      </c>
      <c r="X249" s="328">
        <f t="shared" si="167"/>
        <v>136.75590072891356</v>
      </c>
      <c r="Y249" s="328">
        <f t="shared" si="167"/>
        <v>140.21390142311697</v>
      </c>
      <c r="Z249" s="328">
        <f t="shared" si="167"/>
        <v>134.54312738632419</v>
      </c>
      <c r="AA249" s="328">
        <f t="shared" si="167"/>
        <v>148.77212773342589</v>
      </c>
      <c r="AB249" s="328">
        <f t="shared" si="170"/>
        <v>149.55744533148211</v>
      </c>
      <c r="AC249" s="328">
        <f t="shared" si="170"/>
        <v>173.98255813953486</v>
      </c>
      <c r="AD249" s="328">
        <f t="shared" si="170"/>
        <v>177.83104824713638</v>
      </c>
      <c r="AE249" s="328">
        <f t="shared" ref="AE249:AG249" si="175">P249*100/$D249</f>
        <v>165.82702186740713</v>
      </c>
      <c r="AF249" s="328">
        <f t="shared" si="175"/>
        <v>188.98376214855952</v>
      </c>
      <c r="AG249" s="329">
        <f t="shared" si="175"/>
        <v>199.50102395001733</v>
      </c>
      <c r="AH249" s="768">
        <v>1</v>
      </c>
      <c r="AI249" s="769">
        <v>1</v>
      </c>
      <c r="AJ249" s="769">
        <v>1</v>
      </c>
      <c r="AK249" s="769">
        <v>1</v>
      </c>
      <c r="AL249" s="769">
        <v>1</v>
      </c>
      <c r="AM249" s="769">
        <v>1</v>
      </c>
      <c r="AN249" s="769">
        <v>1</v>
      </c>
      <c r="AO249" s="769">
        <v>1</v>
      </c>
      <c r="AP249" s="769">
        <v>1</v>
      </c>
      <c r="AQ249" s="769">
        <v>1</v>
      </c>
      <c r="AR249" s="769">
        <v>1</v>
      </c>
      <c r="AS249" s="769">
        <v>1</v>
      </c>
      <c r="AT249" s="769">
        <v>4</v>
      </c>
      <c r="AU249" s="769">
        <v>6</v>
      </c>
      <c r="AV249" s="771">
        <v>7</v>
      </c>
    </row>
    <row r="250" spans="2:48" ht="15" customHeight="1" x14ac:dyDescent="0.3">
      <c r="B250" s="911"/>
      <c r="C250" s="1" t="s">
        <v>6</v>
      </c>
      <c r="D250" s="756">
        <v>10381.5</v>
      </c>
      <c r="E250" s="756">
        <v>9681.5999999999985</v>
      </c>
      <c r="F250" s="756">
        <v>11276.9</v>
      </c>
      <c r="G250" s="756">
        <v>12064.6</v>
      </c>
      <c r="H250" s="756">
        <v>12675.099999999999</v>
      </c>
      <c r="I250" s="756">
        <v>13280.3</v>
      </c>
      <c r="J250" s="756">
        <v>13353.400000000001</v>
      </c>
      <c r="K250" s="756">
        <v>13605.8</v>
      </c>
      <c r="L250" s="756">
        <v>14490.5</v>
      </c>
      <c r="M250" s="756">
        <v>14194.8</v>
      </c>
      <c r="N250" s="756">
        <v>14739.3</v>
      </c>
      <c r="O250" s="756">
        <v>14850.9</v>
      </c>
      <c r="P250" s="757">
        <v>14065.329300000001</v>
      </c>
      <c r="Q250" s="757">
        <v>15588.7492</v>
      </c>
      <c r="R250" s="757">
        <v>16444.5137</v>
      </c>
      <c r="S250" s="143">
        <f>100</f>
        <v>100</v>
      </c>
      <c r="T250" s="328">
        <f t="shared" si="167"/>
        <v>93.258199682126843</v>
      </c>
      <c r="U250" s="328">
        <f t="shared" si="167"/>
        <v>108.62495785772769</v>
      </c>
      <c r="V250" s="328">
        <f t="shared" si="167"/>
        <v>116.21249337764293</v>
      </c>
      <c r="W250" s="328">
        <f t="shared" si="167"/>
        <v>122.09314646245723</v>
      </c>
      <c r="X250" s="328">
        <f t="shared" si="167"/>
        <v>127.92274719452872</v>
      </c>
      <c r="Y250" s="328">
        <f t="shared" si="167"/>
        <v>128.62688436160479</v>
      </c>
      <c r="Z250" s="328">
        <f t="shared" si="167"/>
        <v>131.05813225449117</v>
      </c>
      <c r="AA250" s="328">
        <f t="shared" si="167"/>
        <v>139.58002215479459</v>
      </c>
      <c r="AB250" s="328">
        <f t="shared" si="170"/>
        <v>136.73168617251841</v>
      </c>
      <c r="AC250" s="328">
        <f t="shared" si="170"/>
        <v>141.97659297789338</v>
      </c>
      <c r="AD250" s="328">
        <f t="shared" si="170"/>
        <v>143.05158214130907</v>
      </c>
      <c r="AE250" s="328">
        <f t="shared" ref="AE250:AG250" si="176">P250*100/$D250</f>
        <v>135.48455714492127</v>
      </c>
      <c r="AF250" s="328">
        <f t="shared" si="176"/>
        <v>150.15892886384432</v>
      </c>
      <c r="AG250" s="329">
        <f t="shared" si="176"/>
        <v>158.40209699947019</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4" x14ac:dyDescent="0.3">
      <c r="B251" s="912"/>
      <c r="C251" s="8" t="s">
        <v>7</v>
      </c>
      <c r="D251" s="565">
        <v>5771.9</v>
      </c>
      <c r="E251" s="565">
        <v>5124.8999999999996</v>
      </c>
      <c r="F251" s="565">
        <v>6054.7999999999993</v>
      </c>
      <c r="G251" s="565">
        <v>6633.1</v>
      </c>
      <c r="H251" s="565">
        <v>6801.7</v>
      </c>
      <c r="I251" s="565">
        <v>6976.4000000000005</v>
      </c>
      <c r="J251" s="565">
        <v>6890.1</v>
      </c>
      <c r="K251" s="565">
        <v>7403.9</v>
      </c>
      <c r="L251" s="565">
        <v>7632.7</v>
      </c>
      <c r="M251" s="565">
        <v>7300.7999999999993</v>
      </c>
      <c r="N251" s="565">
        <v>6719.4</v>
      </c>
      <c r="O251" s="565">
        <v>6653.6</v>
      </c>
      <c r="P251" s="565">
        <v>6421.3669</v>
      </c>
      <c r="Q251" s="565">
        <v>6877.3536999999997</v>
      </c>
      <c r="R251" s="565">
        <v>7248.3145000000004</v>
      </c>
      <c r="S251" s="143">
        <f>100</f>
        <v>100</v>
      </c>
      <c r="T251" s="328">
        <f t="shared" si="167"/>
        <v>88.790519586271415</v>
      </c>
      <c r="U251" s="328">
        <f t="shared" si="167"/>
        <v>104.90133231691469</v>
      </c>
      <c r="V251" s="328">
        <f t="shared" si="167"/>
        <v>114.92056341932467</v>
      </c>
      <c r="W251" s="328">
        <f t="shared" si="167"/>
        <v>117.84161194753895</v>
      </c>
      <c r="X251" s="328">
        <f t="shared" si="167"/>
        <v>120.86834491242053</v>
      </c>
      <c r="Y251" s="328">
        <f t="shared" si="167"/>
        <v>119.3731700133405</v>
      </c>
      <c r="Z251" s="328">
        <f t="shared" si="167"/>
        <v>128.27491813787489</v>
      </c>
      <c r="AA251" s="328">
        <f t="shared" si="167"/>
        <v>132.23895077877302</v>
      </c>
      <c r="AB251" s="328">
        <f t="shared" si="170"/>
        <v>126.4886779050226</v>
      </c>
      <c r="AC251" s="328">
        <f t="shared" si="170"/>
        <v>116.41573831840469</v>
      </c>
      <c r="AD251" s="328">
        <f t="shared" si="170"/>
        <v>115.27573242779674</v>
      </c>
      <c r="AE251" s="328">
        <f t="shared" ref="AE251:AG251" si="177">P251*100/$D251</f>
        <v>111.25222023943589</v>
      </c>
      <c r="AF251" s="328">
        <f t="shared" si="177"/>
        <v>119.15233631906305</v>
      </c>
      <c r="AG251" s="329">
        <f t="shared" si="177"/>
        <v>125.57934995408793</v>
      </c>
      <c r="AH251" s="772"/>
      <c r="AI251" s="773"/>
      <c r="AJ251" s="773"/>
      <c r="AK251" s="773"/>
      <c r="AL251" s="773"/>
      <c r="AM251" s="773"/>
      <c r="AN251" s="773"/>
      <c r="AO251" s="773"/>
      <c r="AP251" s="773"/>
      <c r="AQ251" s="773"/>
      <c r="AR251" s="773"/>
      <c r="AS251" s="773"/>
      <c r="AT251" s="773"/>
      <c r="AU251" s="773"/>
      <c r="AV251" s="774"/>
    </row>
    <row r="252" spans="2:48" ht="16.5" customHeight="1" x14ac:dyDescent="0.3">
      <c r="B252" s="911" t="s">
        <v>56</v>
      </c>
      <c r="C252" s="7" t="s">
        <v>2</v>
      </c>
      <c r="D252" s="756">
        <v>2174.4</v>
      </c>
      <c r="E252" s="756">
        <v>1733.2</v>
      </c>
      <c r="F252" s="756">
        <v>1953.1</v>
      </c>
      <c r="G252" s="756">
        <v>2131.6</v>
      </c>
      <c r="H252" s="756">
        <v>2177.9</v>
      </c>
      <c r="I252" s="756">
        <v>2238.8000000000002</v>
      </c>
      <c r="J252" s="756">
        <v>2224.1999999999998</v>
      </c>
      <c r="K252" s="756">
        <v>2200.3000000000002</v>
      </c>
      <c r="L252" s="756">
        <v>2244.4</v>
      </c>
      <c r="M252" s="756">
        <v>2316.9</v>
      </c>
      <c r="N252" s="756">
        <v>2065.1</v>
      </c>
      <c r="O252" s="756">
        <v>2090.8000000000002</v>
      </c>
      <c r="P252" s="757">
        <v>2017.6404</v>
      </c>
      <c r="Q252" s="757">
        <v>2175.7157999999999</v>
      </c>
      <c r="R252" s="757">
        <v>2277.9569999999999</v>
      </c>
      <c r="S252" s="143">
        <f>100</f>
        <v>100</v>
      </c>
      <c r="T252" s="328">
        <f t="shared" si="167"/>
        <v>79.709345106696091</v>
      </c>
      <c r="U252" s="328">
        <f t="shared" si="167"/>
        <v>89.822479764532744</v>
      </c>
      <c r="V252" s="328">
        <f t="shared" si="167"/>
        <v>98.031640912435606</v>
      </c>
      <c r="W252" s="328">
        <f t="shared" si="167"/>
        <v>100.16096394407653</v>
      </c>
      <c r="X252" s="328">
        <f t="shared" si="167"/>
        <v>102.9617365710081</v>
      </c>
      <c r="Y252" s="328">
        <f t="shared" si="167"/>
        <v>102.29028697571742</v>
      </c>
      <c r="Z252" s="328">
        <f t="shared" si="167"/>
        <v>101.19113318616631</v>
      </c>
      <c r="AA252" s="328">
        <f t="shared" si="167"/>
        <v>103.21927888153053</v>
      </c>
      <c r="AB252" s="328">
        <f t="shared" si="170"/>
        <v>106.55353200883002</v>
      </c>
      <c r="AC252" s="328">
        <f t="shared" si="170"/>
        <v>94.973325974981606</v>
      </c>
      <c r="AD252" s="328">
        <f t="shared" si="170"/>
        <v>96.155261221486398</v>
      </c>
      <c r="AE252" s="328">
        <f t="shared" ref="AE252:AG252" si="178">P252*100/$D252</f>
        <v>92.790673289183218</v>
      </c>
      <c r="AF252" s="328">
        <f t="shared" si="178"/>
        <v>100.06051324503311</v>
      </c>
      <c r="AG252" s="329">
        <f t="shared" si="178"/>
        <v>104.76255518763796</v>
      </c>
      <c r="AH252" s="768">
        <v>1</v>
      </c>
      <c r="AI252" s="769">
        <v>1</v>
      </c>
      <c r="AJ252" s="769">
        <v>1</v>
      </c>
      <c r="AK252" s="769">
        <v>1</v>
      </c>
      <c r="AL252" s="769">
        <v>1</v>
      </c>
      <c r="AM252" s="769">
        <v>1</v>
      </c>
      <c r="AN252" s="769">
        <v>1</v>
      </c>
      <c r="AO252" s="769">
        <v>1</v>
      </c>
      <c r="AP252" s="769">
        <v>1</v>
      </c>
      <c r="AQ252" s="769">
        <v>1</v>
      </c>
      <c r="AR252" s="769">
        <v>1</v>
      </c>
      <c r="AS252" s="769">
        <v>1</v>
      </c>
      <c r="AT252" s="769">
        <v>4</v>
      </c>
      <c r="AU252" s="769">
        <v>6</v>
      </c>
      <c r="AV252" s="771">
        <v>7</v>
      </c>
    </row>
    <row r="253" spans="2:48" ht="14.4" x14ac:dyDescent="0.3">
      <c r="B253" s="911"/>
      <c r="C253" s="1" t="s">
        <v>3</v>
      </c>
      <c r="D253" s="756">
        <v>1688</v>
      </c>
      <c r="E253" s="756">
        <v>1450.8</v>
      </c>
      <c r="F253" s="756">
        <v>1708.5</v>
      </c>
      <c r="G253" s="756">
        <v>1923.9</v>
      </c>
      <c r="H253" s="756">
        <v>2022.3</v>
      </c>
      <c r="I253" s="756">
        <v>2049.8000000000002</v>
      </c>
      <c r="J253" s="756">
        <v>1953.9</v>
      </c>
      <c r="K253" s="756">
        <v>1994.5</v>
      </c>
      <c r="L253" s="756">
        <v>2039.9</v>
      </c>
      <c r="M253" s="756">
        <v>2140.1</v>
      </c>
      <c r="N253" s="756">
        <v>2010</v>
      </c>
      <c r="O253" s="756">
        <v>2013.4</v>
      </c>
      <c r="P253" s="757">
        <v>1946.0011</v>
      </c>
      <c r="Q253" s="757">
        <v>2091.8371999999999</v>
      </c>
      <c r="R253" s="757">
        <v>2189.9548</v>
      </c>
      <c r="S253" s="143">
        <f>100</f>
        <v>100</v>
      </c>
      <c r="T253" s="328">
        <f t="shared" si="167"/>
        <v>85.947867298578203</v>
      </c>
      <c r="U253" s="328">
        <f t="shared" si="167"/>
        <v>101.21445497630332</v>
      </c>
      <c r="V253" s="328">
        <f t="shared" si="167"/>
        <v>113.97511848341232</v>
      </c>
      <c r="W253" s="328">
        <f t="shared" si="167"/>
        <v>119.80450236966824</v>
      </c>
      <c r="X253" s="328">
        <f t="shared" si="167"/>
        <v>121.43364928909955</v>
      </c>
      <c r="Y253" s="328">
        <f t="shared" si="167"/>
        <v>115.75236966824644</v>
      </c>
      <c r="Z253" s="328">
        <f t="shared" si="167"/>
        <v>118.15758293838863</v>
      </c>
      <c r="AA253" s="328">
        <f t="shared" si="167"/>
        <v>120.84715639810426</v>
      </c>
      <c r="AB253" s="328">
        <f t="shared" si="170"/>
        <v>126.78317535545024</v>
      </c>
      <c r="AC253" s="328">
        <f t="shared" si="170"/>
        <v>119.07582938388626</v>
      </c>
      <c r="AD253" s="328">
        <f t="shared" si="170"/>
        <v>119.27725118483413</v>
      </c>
      <c r="AE253" s="328">
        <f t="shared" ref="AE253:AG253" si="179">P253*100/$D253</f>
        <v>115.28442535545022</v>
      </c>
      <c r="AF253" s="328">
        <f t="shared" si="179"/>
        <v>123.9240047393365</v>
      </c>
      <c r="AG253" s="329">
        <f t="shared" si="179"/>
        <v>129.73665876777252</v>
      </c>
      <c r="AH253" s="768">
        <v>1</v>
      </c>
      <c r="AI253" s="769">
        <v>1</v>
      </c>
      <c r="AJ253" s="769">
        <v>1</v>
      </c>
      <c r="AK253" s="769">
        <v>1</v>
      </c>
      <c r="AL253" s="769">
        <v>1</v>
      </c>
      <c r="AM253" s="769">
        <v>1</v>
      </c>
      <c r="AN253" s="769">
        <v>1</v>
      </c>
      <c r="AO253" s="769">
        <v>1</v>
      </c>
      <c r="AP253" s="769">
        <v>1</v>
      </c>
      <c r="AQ253" s="769">
        <v>1</v>
      </c>
      <c r="AR253" s="769">
        <v>1</v>
      </c>
      <c r="AS253" s="769">
        <v>1</v>
      </c>
      <c r="AT253" s="769">
        <v>4</v>
      </c>
      <c r="AU253" s="769">
        <v>6</v>
      </c>
      <c r="AV253" s="771">
        <v>7</v>
      </c>
    </row>
    <row r="254" spans="2:48" ht="14.4" x14ac:dyDescent="0.3">
      <c r="B254" s="911"/>
      <c r="C254" s="1" t="s">
        <v>4</v>
      </c>
      <c r="D254" s="756">
        <v>1071.7</v>
      </c>
      <c r="E254" s="756">
        <v>967.8</v>
      </c>
      <c r="F254" s="756">
        <v>1136.2</v>
      </c>
      <c r="G254" s="756">
        <v>1363.3</v>
      </c>
      <c r="H254" s="756">
        <v>1399.8</v>
      </c>
      <c r="I254" s="756">
        <v>1454.1</v>
      </c>
      <c r="J254" s="756">
        <v>1624.1</v>
      </c>
      <c r="K254" s="756">
        <v>1615.3</v>
      </c>
      <c r="L254" s="756">
        <v>1604.1</v>
      </c>
      <c r="M254" s="756">
        <v>1652.6</v>
      </c>
      <c r="N254" s="756">
        <v>1687.4</v>
      </c>
      <c r="O254" s="756">
        <v>1652.1</v>
      </c>
      <c r="P254" s="757">
        <v>1589.3558</v>
      </c>
      <c r="Q254" s="757">
        <v>1709.1429000000001</v>
      </c>
      <c r="R254" s="757">
        <v>1798.9962</v>
      </c>
      <c r="S254" s="143">
        <f>100</f>
        <v>100</v>
      </c>
      <c r="T254" s="328">
        <f t="shared" si="167"/>
        <v>90.305122702248767</v>
      </c>
      <c r="U254" s="328">
        <f t="shared" si="167"/>
        <v>106.0184753195857</v>
      </c>
      <c r="V254" s="328">
        <f t="shared" si="167"/>
        <v>127.20910702622002</v>
      </c>
      <c r="W254" s="328">
        <f t="shared" si="167"/>
        <v>130.6149108892414</v>
      </c>
      <c r="X254" s="328">
        <f t="shared" si="167"/>
        <v>135.68162732107865</v>
      </c>
      <c r="Y254" s="328">
        <f t="shared" si="167"/>
        <v>151.54427545021926</v>
      </c>
      <c r="Z254" s="328">
        <f t="shared" si="167"/>
        <v>150.72315013529905</v>
      </c>
      <c r="AA254" s="328">
        <f t="shared" si="167"/>
        <v>149.67808155267332</v>
      </c>
      <c r="AB254" s="328">
        <f t="shared" si="170"/>
        <v>154.20360175422226</v>
      </c>
      <c r="AC254" s="328">
        <f t="shared" si="170"/>
        <v>157.45077913595222</v>
      </c>
      <c r="AD254" s="328">
        <f t="shared" si="170"/>
        <v>154.15694690678362</v>
      </c>
      <c r="AE254" s="328">
        <f t="shared" ref="AE254:AG254" si="180">P254*100/$D254</f>
        <v>148.30230474946347</v>
      </c>
      <c r="AF254" s="328">
        <f t="shared" si="180"/>
        <v>159.47960250069983</v>
      </c>
      <c r="AG254" s="329">
        <f t="shared" si="180"/>
        <v>167.8637865074181</v>
      </c>
      <c r="AH254" s="768">
        <v>1</v>
      </c>
      <c r="AI254" s="769">
        <v>1</v>
      </c>
      <c r="AJ254" s="769">
        <v>1</v>
      </c>
      <c r="AK254" s="769">
        <v>1</v>
      </c>
      <c r="AL254" s="769">
        <v>1</v>
      </c>
      <c r="AM254" s="769">
        <v>1</v>
      </c>
      <c r="AN254" s="769">
        <v>1</v>
      </c>
      <c r="AO254" s="769">
        <v>1</v>
      </c>
      <c r="AP254" s="769">
        <v>1</v>
      </c>
      <c r="AQ254" s="769">
        <v>1</v>
      </c>
      <c r="AR254" s="769">
        <v>1</v>
      </c>
      <c r="AS254" s="769">
        <v>1</v>
      </c>
      <c r="AT254" s="769">
        <v>4</v>
      </c>
      <c r="AU254" s="769">
        <v>6</v>
      </c>
      <c r="AV254" s="771">
        <v>7</v>
      </c>
    </row>
    <row r="255" spans="2:48" ht="14.4" x14ac:dyDescent="0.3">
      <c r="B255" s="911"/>
      <c r="C255" s="1" t="s">
        <v>5</v>
      </c>
      <c r="D255" s="756">
        <v>1697.4</v>
      </c>
      <c r="E255" s="756">
        <v>1639.2</v>
      </c>
      <c r="F255" s="756">
        <v>1810.9</v>
      </c>
      <c r="G255" s="756">
        <v>2017.9</v>
      </c>
      <c r="H255" s="756">
        <v>2335.1</v>
      </c>
      <c r="I255" s="756">
        <v>2202</v>
      </c>
      <c r="J255" s="756">
        <v>2178</v>
      </c>
      <c r="K255" s="756">
        <v>2330.6</v>
      </c>
      <c r="L255" s="756">
        <v>2506.8000000000002</v>
      </c>
      <c r="M255" s="756">
        <v>2502.4</v>
      </c>
      <c r="N255" s="756">
        <v>2797.8</v>
      </c>
      <c r="O255" s="756">
        <v>3101</v>
      </c>
      <c r="P255" s="757">
        <v>2844.3865000000001</v>
      </c>
      <c r="Q255" s="757">
        <v>3276.1306</v>
      </c>
      <c r="R255" s="757">
        <v>3439.5632000000001</v>
      </c>
      <c r="S255" s="143">
        <f>100</f>
        <v>100</v>
      </c>
      <c r="T255" s="328">
        <f t="shared" si="167"/>
        <v>96.571226581831027</v>
      </c>
      <c r="U255" s="328">
        <f t="shared" si="167"/>
        <v>106.68669730175561</v>
      </c>
      <c r="V255" s="328">
        <f t="shared" si="167"/>
        <v>118.88181925297513</v>
      </c>
      <c r="W255" s="328">
        <f t="shared" si="167"/>
        <v>137.56922351832213</v>
      </c>
      <c r="X255" s="328">
        <f t="shared" si="167"/>
        <v>129.7278190173206</v>
      </c>
      <c r="Y255" s="328">
        <f t="shared" si="167"/>
        <v>128.31389183457051</v>
      </c>
      <c r="Z255" s="328">
        <f t="shared" si="167"/>
        <v>137.30411217155648</v>
      </c>
      <c r="AA255" s="328">
        <f t="shared" si="167"/>
        <v>147.68469423824675</v>
      </c>
      <c r="AB255" s="328">
        <f t="shared" si="170"/>
        <v>147.42547425474254</v>
      </c>
      <c r="AC255" s="328">
        <f t="shared" si="170"/>
        <v>164.82856132909154</v>
      </c>
      <c r="AD255" s="328">
        <f t="shared" si="170"/>
        <v>182.69117473783433</v>
      </c>
      <c r="AE255" s="328">
        <f t="shared" ref="AE255:AG255" si="181">P255*100/$D255</f>
        <v>167.57314127489101</v>
      </c>
      <c r="AF255" s="328">
        <f t="shared" si="181"/>
        <v>193.00875456580653</v>
      </c>
      <c r="AG255" s="329">
        <f t="shared" si="181"/>
        <v>202.63716271945327</v>
      </c>
      <c r="AH255" s="768">
        <v>1</v>
      </c>
      <c r="AI255" s="769">
        <v>1</v>
      </c>
      <c r="AJ255" s="769">
        <v>1</v>
      </c>
      <c r="AK255" s="769">
        <v>1</v>
      </c>
      <c r="AL255" s="769">
        <v>1</v>
      </c>
      <c r="AM255" s="769">
        <v>1</v>
      </c>
      <c r="AN255" s="769">
        <v>1</v>
      </c>
      <c r="AO255" s="769">
        <v>1</v>
      </c>
      <c r="AP255" s="769">
        <v>1</v>
      </c>
      <c r="AQ255" s="769">
        <v>1</v>
      </c>
      <c r="AR255" s="769">
        <v>1</v>
      </c>
      <c r="AS255" s="769">
        <v>1</v>
      </c>
      <c r="AT255" s="769">
        <v>4</v>
      </c>
      <c r="AU255" s="769">
        <v>6</v>
      </c>
      <c r="AV255" s="771">
        <v>7</v>
      </c>
    </row>
    <row r="256" spans="2:48" ht="14.4" x14ac:dyDescent="0.3">
      <c r="B256" s="911"/>
      <c r="C256" s="1" t="s">
        <v>6</v>
      </c>
      <c r="D256" s="756">
        <v>6631.5</v>
      </c>
      <c r="E256" s="756">
        <v>5791</v>
      </c>
      <c r="F256" s="756">
        <v>6608.7000000000007</v>
      </c>
      <c r="G256" s="756">
        <v>7436.7000000000007</v>
      </c>
      <c r="H256" s="756">
        <v>7935.1</v>
      </c>
      <c r="I256" s="756">
        <v>7944.7000000000007</v>
      </c>
      <c r="J256" s="756">
        <v>7980.2000000000007</v>
      </c>
      <c r="K256" s="756">
        <v>8140.7000000000007</v>
      </c>
      <c r="L256" s="756">
        <v>8395.2000000000007</v>
      </c>
      <c r="M256" s="756">
        <v>8612</v>
      </c>
      <c r="N256" s="756">
        <v>8560.2999999999993</v>
      </c>
      <c r="O256" s="756">
        <v>8857.3000000000011</v>
      </c>
      <c r="P256" s="757">
        <v>8397.3837999999996</v>
      </c>
      <c r="Q256" s="757">
        <v>9252.8264999999992</v>
      </c>
      <c r="R256" s="757">
        <v>9706.4712</v>
      </c>
      <c r="S256" s="143">
        <f>100</f>
        <v>100</v>
      </c>
      <c r="T256" s="328">
        <f t="shared" si="167"/>
        <v>87.325642765588483</v>
      </c>
      <c r="U256" s="328">
        <f t="shared" si="167"/>
        <v>99.656186383171246</v>
      </c>
      <c r="V256" s="328">
        <f t="shared" si="167"/>
        <v>112.14204931011085</v>
      </c>
      <c r="W256" s="328">
        <f t="shared" si="167"/>
        <v>119.657694337631</v>
      </c>
      <c r="X256" s="328">
        <f t="shared" si="167"/>
        <v>119.80245796576945</v>
      </c>
      <c r="Y256" s="328">
        <f t="shared" si="167"/>
        <v>120.33778179898968</v>
      </c>
      <c r="Z256" s="328">
        <f t="shared" si="167"/>
        <v>122.75804870692907</v>
      </c>
      <c r="AA256" s="328">
        <f t="shared" si="167"/>
        <v>126.59579280705725</v>
      </c>
      <c r="AB256" s="328">
        <f t="shared" si="170"/>
        <v>129.86503807585012</v>
      </c>
      <c r="AC256" s="328">
        <f t="shared" si="170"/>
        <v>129.08542562014625</v>
      </c>
      <c r="AD256" s="328">
        <f t="shared" si="170"/>
        <v>133.56405036567898</v>
      </c>
      <c r="AE256" s="328">
        <f t="shared" ref="AE256:AG256" si="182">P256*100/$D256</f>
        <v>126.6287235165498</v>
      </c>
      <c r="AF256" s="328">
        <f t="shared" si="182"/>
        <v>139.52840986202216</v>
      </c>
      <c r="AG256" s="329">
        <f t="shared" si="182"/>
        <v>146.36916534720652</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4" x14ac:dyDescent="0.3">
      <c r="B257" s="912"/>
      <c r="C257" s="8" t="s">
        <v>7</v>
      </c>
      <c r="D257" s="565">
        <v>4934.1000000000004</v>
      </c>
      <c r="E257" s="565">
        <v>4151.8</v>
      </c>
      <c r="F257" s="565">
        <v>4797.8</v>
      </c>
      <c r="G257" s="565">
        <v>5418.8</v>
      </c>
      <c r="H257" s="565">
        <v>5600</v>
      </c>
      <c r="I257" s="565">
        <v>5742.7000000000007</v>
      </c>
      <c r="J257" s="565">
        <v>5802.2000000000007</v>
      </c>
      <c r="K257" s="565">
        <v>5810.1</v>
      </c>
      <c r="L257" s="565">
        <v>5888.4</v>
      </c>
      <c r="M257" s="565">
        <v>6109.6</v>
      </c>
      <c r="N257" s="565">
        <v>5762.5</v>
      </c>
      <c r="O257" s="565">
        <v>5756.3000000000011</v>
      </c>
      <c r="P257" s="565">
        <v>5552.9973</v>
      </c>
      <c r="Q257" s="565">
        <v>5976.6958999999997</v>
      </c>
      <c r="R257" s="565">
        <v>6266.9079999999994</v>
      </c>
      <c r="S257" s="143">
        <f>100</f>
        <v>100</v>
      </c>
      <c r="T257" s="328">
        <f t="shared" si="167"/>
        <v>84.145031515372608</v>
      </c>
      <c r="U257" s="328">
        <f t="shared" si="167"/>
        <v>97.237591455381931</v>
      </c>
      <c r="V257" s="328">
        <f t="shared" si="167"/>
        <v>109.82347337913701</v>
      </c>
      <c r="W257" s="328">
        <f t="shared" si="167"/>
        <v>113.49587564094769</v>
      </c>
      <c r="X257" s="328">
        <f t="shared" si="167"/>
        <v>116.38799375772686</v>
      </c>
      <c r="Y257" s="328">
        <f t="shared" si="167"/>
        <v>117.59388743641192</v>
      </c>
      <c r="Z257" s="328">
        <f t="shared" si="167"/>
        <v>117.75399768954824</v>
      </c>
      <c r="AA257" s="328">
        <f t="shared" si="167"/>
        <v>119.34091323645649</v>
      </c>
      <c r="AB257" s="328">
        <f t="shared" si="170"/>
        <v>123.82400032427392</v>
      </c>
      <c r="AC257" s="328">
        <f t="shared" si="170"/>
        <v>116.78928274660018</v>
      </c>
      <c r="AD257" s="328">
        <f t="shared" si="170"/>
        <v>116.66362659856915</v>
      </c>
      <c r="AE257" s="328">
        <f t="shared" ref="AE257:AG257" si="183">P257*100/$D257</f>
        <v>112.54326624916396</v>
      </c>
      <c r="AF257" s="328">
        <f t="shared" si="183"/>
        <v>121.13041689467175</v>
      </c>
      <c r="AG257" s="329">
        <f t="shared" si="183"/>
        <v>127.01218053951072</v>
      </c>
      <c r="AH257" s="772"/>
      <c r="AI257" s="773"/>
      <c r="AJ257" s="773"/>
      <c r="AK257" s="773"/>
      <c r="AL257" s="773"/>
      <c r="AM257" s="773"/>
      <c r="AN257" s="773"/>
      <c r="AO257" s="773"/>
      <c r="AP257" s="773"/>
      <c r="AQ257" s="773"/>
      <c r="AR257" s="773"/>
      <c r="AS257" s="773"/>
      <c r="AT257" s="773"/>
      <c r="AU257" s="773"/>
      <c r="AV257" s="774"/>
    </row>
    <row r="258" spans="2:48" ht="16.5" customHeight="1" x14ac:dyDescent="0.3">
      <c r="B258" s="911" t="s">
        <v>57</v>
      </c>
      <c r="C258" s="1" t="s">
        <v>2</v>
      </c>
      <c r="D258" s="756">
        <v>150.4</v>
      </c>
      <c r="E258" s="756">
        <v>30.7</v>
      </c>
      <c r="F258" s="756">
        <v>129.69999999999999</v>
      </c>
      <c r="G258" s="756">
        <v>62.2</v>
      </c>
      <c r="H258" s="756">
        <v>61.2</v>
      </c>
      <c r="I258" s="756">
        <v>48.8</v>
      </c>
      <c r="J258" s="756">
        <v>61.1</v>
      </c>
      <c r="K258" s="756">
        <v>151.5</v>
      </c>
      <c r="L258" s="756">
        <v>168.4</v>
      </c>
      <c r="M258" s="756">
        <v>200.3</v>
      </c>
      <c r="N258" s="756">
        <v>143.1</v>
      </c>
      <c r="O258" s="756">
        <v>283.2</v>
      </c>
      <c r="P258" s="757">
        <v>273.29050000000001</v>
      </c>
      <c r="Q258" s="757">
        <v>294.70186999999999</v>
      </c>
      <c r="R258" s="757">
        <v>308.64992999999998</v>
      </c>
      <c r="S258" s="143">
        <f>100</f>
        <v>100</v>
      </c>
      <c r="T258" s="328">
        <f t="shared" si="167"/>
        <v>20.412234042553191</v>
      </c>
      <c r="U258" s="328">
        <f t="shared" si="167"/>
        <v>86.236702127659555</v>
      </c>
      <c r="V258" s="328">
        <f t="shared" si="167"/>
        <v>41.356382978723403</v>
      </c>
      <c r="W258" s="328">
        <f t="shared" si="167"/>
        <v>40.691489361702125</v>
      </c>
      <c r="X258" s="328">
        <f t="shared" si="167"/>
        <v>32.446808510638299</v>
      </c>
      <c r="Y258" s="328">
        <f t="shared" si="167"/>
        <v>40.625</v>
      </c>
      <c r="Z258" s="328">
        <f t="shared" si="167"/>
        <v>100.7313829787234</v>
      </c>
      <c r="AA258" s="328">
        <f t="shared" si="167"/>
        <v>111.96808510638297</v>
      </c>
      <c r="AB258" s="328">
        <f t="shared" si="170"/>
        <v>133.17819148936169</v>
      </c>
      <c r="AC258" s="328">
        <f t="shared" si="170"/>
        <v>95.146276595744681</v>
      </c>
      <c r="AD258" s="328">
        <f t="shared" si="170"/>
        <v>188.29787234042553</v>
      </c>
      <c r="AE258" s="328">
        <f t="shared" ref="AE258:AG258" si="184">P258*100/$D258</f>
        <v>181.70910904255317</v>
      </c>
      <c r="AF258" s="328">
        <f t="shared" si="184"/>
        <v>195.94539228723403</v>
      </c>
      <c r="AG258" s="329">
        <f t="shared" si="184"/>
        <v>205.21936835106382</v>
      </c>
      <c r="AH258" s="768">
        <v>1</v>
      </c>
      <c r="AI258" s="769">
        <v>1</v>
      </c>
      <c r="AJ258" s="769">
        <v>1</v>
      </c>
      <c r="AK258" s="769">
        <v>1</v>
      </c>
      <c r="AL258" s="769">
        <v>1</v>
      </c>
      <c r="AM258" s="769">
        <v>1</v>
      </c>
      <c r="AN258" s="769">
        <v>1</v>
      </c>
      <c r="AO258" s="769">
        <v>1</v>
      </c>
      <c r="AP258" s="769">
        <v>1</v>
      </c>
      <c r="AQ258" s="769">
        <v>1</v>
      </c>
      <c r="AR258" s="769">
        <v>1</v>
      </c>
      <c r="AS258" s="769">
        <v>1</v>
      </c>
      <c r="AT258" s="769">
        <v>4</v>
      </c>
      <c r="AU258" s="769">
        <v>6</v>
      </c>
      <c r="AV258" s="771">
        <v>7</v>
      </c>
    </row>
    <row r="259" spans="2:48" ht="14.4" x14ac:dyDescent="0.3">
      <c r="B259" s="911"/>
      <c r="C259" s="1" t="s">
        <v>3</v>
      </c>
      <c r="D259" s="756">
        <v>153.1</v>
      </c>
      <c r="E259" s="756">
        <v>0</v>
      </c>
      <c r="F259" s="756">
        <v>94.6</v>
      </c>
      <c r="G259" s="756">
        <v>92.8</v>
      </c>
      <c r="H259" s="756">
        <v>75.900000000000006</v>
      </c>
      <c r="I259" s="756">
        <v>57.9</v>
      </c>
      <c r="J259" s="756">
        <v>101.4</v>
      </c>
      <c r="K259" s="756">
        <v>171.8</v>
      </c>
      <c r="L259" s="756">
        <v>94</v>
      </c>
      <c r="M259" s="756">
        <v>78.7</v>
      </c>
      <c r="N259" s="756">
        <v>83.8</v>
      </c>
      <c r="O259" s="756">
        <v>78.3</v>
      </c>
      <c r="P259" s="757">
        <v>75.678901999999994</v>
      </c>
      <c r="Q259" s="757">
        <v>81.350387999999995</v>
      </c>
      <c r="R259" s="757">
        <v>85.167366000000001</v>
      </c>
      <c r="S259" s="143">
        <f>100</f>
        <v>100</v>
      </c>
      <c r="T259" s="328">
        <f t="shared" si="167"/>
        <v>0</v>
      </c>
      <c r="U259" s="328">
        <f t="shared" si="167"/>
        <v>61.789679947746571</v>
      </c>
      <c r="V259" s="328">
        <f t="shared" si="167"/>
        <v>60.613977792292623</v>
      </c>
      <c r="W259" s="328">
        <f t="shared" si="167"/>
        <v>49.5754408883083</v>
      </c>
      <c r="X259" s="328">
        <f t="shared" si="167"/>
        <v>37.81841933376878</v>
      </c>
      <c r="Y259" s="328">
        <f t="shared" si="167"/>
        <v>66.23122142390595</v>
      </c>
      <c r="Z259" s="328">
        <f t="shared" si="167"/>
        <v>112.21423905943828</v>
      </c>
      <c r="AA259" s="328">
        <f t="shared" si="167"/>
        <v>61.397779229261921</v>
      </c>
      <c r="AB259" s="328">
        <f t="shared" si="170"/>
        <v>51.40431090790333</v>
      </c>
      <c r="AC259" s="328">
        <f t="shared" si="170"/>
        <v>54.735467015022863</v>
      </c>
      <c r="AD259" s="328">
        <f t="shared" si="170"/>
        <v>51.143043762246897</v>
      </c>
      <c r="AE259" s="328">
        <f t="shared" ref="AE259:AG259" si="185">P259*100/$D259</f>
        <v>49.43102677988243</v>
      </c>
      <c r="AF259" s="328">
        <f t="shared" si="185"/>
        <v>53.135459177008492</v>
      </c>
      <c r="AG259" s="329">
        <f t="shared" si="185"/>
        <v>55.628586544741999</v>
      </c>
      <c r="AH259" s="768">
        <v>1</v>
      </c>
      <c r="AI259" s="769">
        <v>1</v>
      </c>
      <c r="AJ259" s="769">
        <v>1</v>
      </c>
      <c r="AK259" s="769">
        <v>1</v>
      </c>
      <c r="AL259" s="769">
        <v>1</v>
      </c>
      <c r="AM259" s="769">
        <v>1</v>
      </c>
      <c r="AN259" s="769">
        <v>1</v>
      </c>
      <c r="AO259" s="769">
        <v>1</v>
      </c>
      <c r="AP259" s="769">
        <v>1</v>
      </c>
      <c r="AQ259" s="769">
        <v>1</v>
      </c>
      <c r="AR259" s="769">
        <v>1</v>
      </c>
      <c r="AS259" s="769">
        <v>1</v>
      </c>
      <c r="AT259" s="769">
        <v>4</v>
      </c>
      <c r="AU259" s="769">
        <v>6</v>
      </c>
      <c r="AV259" s="771">
        <v>7</v>
      </c>
    </row>
    <row r="260" spans="2:48" ht="14.4" x14ac:dyDescent="0.3">
      <c r="B260" s="911"/>
      <c r="C260" s="1" t="s">
        <v>4</v>
      </c>
      <c r="D260" s="756">
        <v>220.1</v>
      </c>
      <c r="E260" s="756">
        <v>177.9</v>
      </c>
      <c r="F260" s="756">
        <v>194.5</v>
      </c>
      <c r="G260" s="756">
        <v>218.6</v>
      </c>
      <c r="H260" s="756">
        <v>230.3</v>
      </c>
      <c r="I260" s="756">
        <v>163.5</v>
      </c>
      <c r="J260" s="756">
        <v>225</v>
      </c>
      <c r="K260" s="756">
        <v>221.5</v>
      </c>
      <c r="L260" s="756">
        <v>177.4</v>
      </c>
      <c r="M260" s="756">
        <v>156.30000000000001</v>
      </c>
      <c r="N260" s="757">
        <v>222.92729</v>
      </c>
      <c r="O260" s="757">
        <v>205.8074</v>
      </c>
      <c r="P260" s="757">
        <v>198.68877000000001</v>
      </c>
      <c r="Q260" s="757">
        <v>213.6636</v>
      </c>
      <c r="R260" s="757">
        <v>224.92186000000001</v>
      </c>
      <c r="S260" s="143">
        <f>100</f>
        <v>100</v>
      </c>
      <c r="T260" s="328">
        <f t="shared" si="167"/>
        <v>80.826896865061343</v>
      </c>
      <c r="U260" s="328">
        <f t="shared" si="167"/>
        <v>88.368923216719679</v>
      </c>
      <c r="V260" s="328">
        <f t="shared" si="167"/>
        <v>99.318491594729664</v>
      </c>
      <c r="W260" s="328">
        <f t="shared" si="167"/>
        <v>104.63425715583826</v>
      </c>
      <c r="X260" s="328">
        <f t="shared" si="167"/>
        <v>74.284416174466159</v>
      </c>
      <c r="Y260" s="328">
        <f t="shared" si="167"/>
        <v>102.22626079054976</v>
      </c>
      <c r="Z260" s="328">
        <f t="shared" si="167"/>
        <v>100.63607451158565</v>
      </c>
      <c r="AA260" s="328">
        <f t="shared" si="167"/>
        <v>80.599727396637888</v>
      </c>
      <c r="AB260" s="328">
        <f t="shared" si="170"/>
        <v>71.013175829168574</v>
      </c>
      <c r="AC260" s="328">
        <f t="shared" si="170"/>
        <v>101.28454793275783</v>
      </c>
      <c r="AD260" s="328">
        <f t="shared" si="170"/>
        <v>93.506315311222181</v>
      </c>
      <c r="AE260" s="328">
        <f t="shared" ref="AE260:AG260" si="186">P260*100/$D260</f>
        <v>90.272044525215819</v>
      </c>
      <c r="AF260" s="328">
        <f t="shared" si="186"/>
        <v>97.075692866878697</v>
      </c>
      <c r="AG260" s="329">
        <f t="shared" si="186"/>
        <v>102.19075874602454</v>
      </c>
      <c r="AH260" s="768">
        <v>1</v>
      </c>
      <c r="AI260" s="769">
        <v>1</v>
      </c>
      <c r="AJ260" s="769">
        <v>1</v>
      </c>
      <c r="AK260" s="769">
        <v>1</v>
      </c>
      <c r="AL260" s="769">
        <v>1</v>
      </c>
      <c r="AM260" s="769">
        <v>1</v>
      </c>
      <c r="AN260" s="769">
        <v>1</v>
      </c>
      <c r="AO260" s="769">
        <v>1</v>
      </c>
      <c r="AP260" s="769">
        <v>1</v>
      </c>
      <c r="AQ260" s="769">
        <v>1</v>
      </c>
      <c r="AR260" s="769">
        <v>4</v>
      </c>
      <c r="AS260" s="769">
        <v>4</v>
      </c>
      <c r="AT260" s="769">
        <v>4</v>
      </c>
      <c r="AU260" s="769">
        <v>6</v>
      </c>
      <c r="AV260" s="771">
        <v>7</v>
      </c>
    </row>
    <row r="261" spans="2:48" ht="14.4" x14ac:dyDescent="0.3">
      <c r="B261" s="911"/>
      <c r="C261" s="1" t="s">
        <v>5</v>
      </c>
      <c r="D261" s="756">
        <v>390.5</v>
      </c>
      <c r="E261" s="756">
        <v>341.1</v>
      </c>
      <c r="F261" s="756">
        <v>317.5</v>
      </c>
      <c r="G261" s="756">
        <v>292.39999999999998</v>
      </c>
      <c r="H261" s="756">
        <v>361.1</v>
      </c>
      <c r="I261" s="756">
        <v>388.7</v>
      </c>
      <c r="J261" s="756">
        <v>302.2</v>
      </c>
      <c r="K261" s="756">
        <v>352.3</v>
      </c>
      <c r="L261" s="756">
        <v>329.4</v>
      </c>
      <c r="M261" s="756">
        <v>325.8</v>
      </c>
      <c r="N261" s="757">
        <v>625.77268000000004</v>
      </c>
      <c r="O261" s="757">
        <v>591.29253000000006</v>
      </c>
      <c r="P261" s="757">
        <v>585.26556000000005</v>
      </c>
      <c r="Q261" s="757">
        <v>674.10193000000004</v>
      </c>
      <c r="R261" s="757">
        <v>707.75725999999997</v>
      </c>
      <c r="S261" s="143">
        <f>100</f>
        <v>100</v>
      </c>
      <c r="T261" s="328">
        <f t="shared" si="167"/>
        <v>87.349551856594104</v>
      </c>
      <c r="U261" s="328">
        <f t="shared" si="167"/>
        <v>81.306017925736242</v>
      </c>
      <c r="V261" s="328">
        <f t="shared" si="167"/>
        <v>74.878361075544163</v>
      </c>
      <c r="W261" s="328">
        <f t="shared" si="167"/>
        <v>92.471190781049941</v>
      </c>
      <c r="X261" s="328">
        <f t="shared" si="167"/>
        <v>99.539052496798973</v>
      </c>
      <c r="Y261" s="328">
        <f t="shared" si="167"/>
        <v>77.38796414852753</v>
      </c>
      <c r="Z261" s="328">
        <f t="shared" si="167"/>
        <v>90.217669654289367</v>
      </c>
      <c r="AA261" s="328">
        <f t="shared" si="167"/>
        <v>84.353393085787445</v>
      </c>
      <c r="AB261" s="328">
        <f t="shared" si="170"/>
        <v>83.431498079385406</v>
      </c>
      <c r="AC261" s="328">
        <f t="shared" si="170"/>
        <v>160.249085787452</v>
      </c>
      <c r="AD261" s="328">
        <f t="shared" si="170"/>
        <v>151.41934186939821</v>
      </c>
      <c r="AE261" s="328">
        <f t="shared" ref="AE261:AG261" si="187">P261*100/$D261</f>
        <v>149.87594366197183</v>
      </c>
      <c r="AF261" s="328">
        <f t="shared" si="187"/>
        <v>172.62533418693982</v>
      </c>
      <c r="AG261" s="329">
        <f t="shared" si="187"/>
        <v>181.2438565941101</v>
      </c>
      <c r="AH261" s="768">
        <v>1</v>
      </c>
      <c r="AI261" s="769">
        <v>1</v>
      </c>
      <c r="AJ261" s="769">
        <v>1</v>
      </c>
      <c r="AK261" s="769">
        <v>1</v>
      </c>
      <c r="AL261" s="769">
        <v>1</v>
      </c>
      <c r="AM261" s="769">
        <v>1</v>
      </c>
      <c r="AN261" s="769">
        <v>1</v>
      </c>
      <c r="AO261" s="769">
        <v>1</v>
      </c>
      <c r="AP261" s="769">
        <v>1</v>
      </c>
      <c r="AQ261" s="769">
        <v>1</v>
      </c>
      <c r="AR261" s="769">
        <v>4</v>
      </c>
      <c r="AS261" s="769">
        <v>4</v>
      </c>
      <c r="AT261" s="769">
        <v>4</v>
      </c>
      <c r="AU261" s="769">
        <v>6</v>
      </c>
      <c r="AV261" s="771">
        <v>7</v>
      </c>
    </row>
    <row r="262" spans="2:48" ht="14.4" x14ac:dyDescent="0.3">
      <c r="B262" s="911"/>
      <c r="C262" s="1" t="s">
        <v>6</v>
      </c>
      <c r="D262" s="756">
        <v>914.1</v>
      </c>
      <c r="E262" s="756">
        <v>549.70000000000005</v>
      </c>
      <c r="F262" s="756">
        <v>736.3</v>
      </c>
      <c r="G262" s="756">
        <v>666</v>
      </c>
      <c r="H262" s="756">
        <v>728.5</v>
      </c>
      <c r="I262" s="756">
        <v>658.9</v>
      </c>
      <c r="J262" s="756">
        <v>689.7</v>
      </c>
      <c r="K262" s="756">
        <v>897.09999999999991</v>
      </c>
      <c r="L262" s="756">
        <v>769.19999999999993</v>
      </c>
      <c r="M262" s="756">
        <v>761.1</v>
      </c>
      <c r="N262" s="756">
        <v>1075.59997</v>
      </c>
      <c r="O262" s="756">
        <v>1158.5999300000001</v>
      </c>
      <c r="P262" s="757">
        <v>1132.9237320000002</v>
      </c>
      <c r="Q262" s="757">
        <v>1263.8177880000001</v>
      </c>
      <c r="R262" s="757">
        <v>1326.496416</v>
      </c>
      <c r="S262" s="143">
        <f>100</f>
        <v>100</v>
      </c>
      <c r="T262" s="328">
        <f t="shared" si="167"/>
        <v>60.135652554425121</v>
      </c>
      <c r="U262" s="328">
        <f t="shared" si="167"/>
        <v>80.549174050979104</v>
      </c>
      <c r="V262" s="328">
        <f t="shared" si="167"/>
        <v>72.858549392845418</v>
      </c>
      <c r="W262" s="328">
        <f t="shared" si="167"/>
        <v>79.69587572475659</v>
      </c>
      <c r="X262" s="328">
        <f t="shared" si="167"/>
        <v>72.081829121540309</v>
      </c>
      <c r="Y262" s="328">
        <f t="shared" si="167"/>
        <v>75.451263537906129</v>
      </c>
      <c r="Z262" s="328">
        <f t="shared" si="167"/>
        <v>98.140247237720146</v>
      </c>
      <c r="AA262" s="328">
        <f t="shared" si="167"/>
        <v>84.14834263209714</v>
      </c>
      <c r="AB262" s="328">
        <f t="shared" si="170"/>
        <v>83.262225139481458</v>
      </c>
      <c r="AC262" s="328">
        <f t="shared" si="170"/>
        <v>117.66764795974183</v>
      </c>
      <c r="AD262" s="328">
        <f t="shared" si="170"/>
        <v>126.747612952631</v>
      </c>
      <c r="AE262" s="328">
        <f t="shared" ref="AE262:AG262" si="188">P262*100/$D262</f>
        <v>123.93870823761078</v>
      </c>
      <c r="AF262" s="328">
        <f t="shared" si="188"/>
        <v>138.25815425008204</v>
      </c>
      <c r="AG262" s="329">
        <f t="shared" si="188"/>
        <v>145.11502198884148</v>
      </c>
      <c r="AH262" s="768">
        <v>1</v>
      </c>
      <c r="AI262" s="769">
        <v>1</v>
      </c>
      <c r="AJ262" s="769">
        <v>1</v>
      </c>
      <c r="AK262" s="769">
        <v>1</v>
      </c>
      <c r="AL262" s="769">
        <v>1</v>
      </c>
      <c r="AM262" s="769">
        <v>1</v>
      </c>
      <c r="AN262" s="769">
        <v>1</v>
      </c>
      <c r="AO262" s="769">
        <v>1</v>
      </c>
      <c r="AP262" s="769">
        <v>1</v>
      </c>
      <c r="AQ262" s="769">
        <v>1</v>
      </c>
      <c r="AR262" s="769">
        <v>1</v>
      </c>
      <c r="AS262" s="769">
        <v>1</v>
      </c>
      <c r="AT262" s="769">
        <v>4</v>
      </c>
      <c r="AU262" s="769">
        <v>6</v>
      </c>
      <c r="AV262" s="771">
        <v>7</v>
      </c>
    </row>
    <row r="263" spans="2:48" ht="14.4" x14ac:dyDescent="0.3">
      <c r="B263" s="912"/>
      <c r="C263" s="8" t="s">
        <v>7</v>
      </c>
      <c r="D263" s="565">
        <v>523.6</v>
      </c>
      <c r="E263" s="565">
        <v>208.6</v>
      </c>
      <c r="F263" s="565">
        <v>418.79999999999995</v>
      </c>
      <c r="G263" s="565">
        <v>373.6</v>
      </c>
      <c r="H263" s="565">
        <v>367.40000000000003</v>
      </c>
      <c r="I263" s="565">
        <v>270.2</v>
      </c>
      <c r="J263" s="565">
        <v>387.5</v>
      </c>
      <c r="K263" s="565">
        <v>544.79999999999995</v>
      </c>
      <c r="L263" s="565">
        <v>439.79999999999995</v>
      </c>
      <c r="M263" s="565">
        <v>435.3</v>
      </c>
      <c r="N263" s="565">
        <v>449.82728999999995</v>
      </c>
      <c r="O263" s="565">
        <v>567.30740000000003</v>
      </c>
      <c r="P263" s="565">
        <v>547.65817200000004</v>
      </c>
      <c r="Q263" s="565">
        <v>589.71585800000003</v>
      </c>
      <c r="R263" s="565">
        <v>618.73915599999998</v>
      </c>
      <c r="S263" s="143">
        <f>100</f>
        <v>100</v>
      </c>
      <c r="T263" s="328">
        <f t="shared" si="167"/>
        <v>39.839572192513366</v>
      </c>
      <c r="U263" s="328">
        <f t="shared" si="167"/>
        <v>79.984721161191729</v>
      </c>
      <c r="V263" s="328">
        <f t="shared" si="167"/>
        <v>71.352177234530174</v>
      </c>
      <c r="W263" s="328">
        <f t="shared" si="167"/>
        <v>70.168067226890756</v>
      </c>
      <c r="X263" s="328">
        <f t="shared" si="167"/>
        <v>51.604278074866308</v>
      </c>
      <c r="Y263" s="328">
        <f t="shared" si="167"/>
        <v>74.006875477463709</v>
      </c>
      <c r="Z263" s="328">
        <f t="shared" si="167"/>
        <v>104.04889228418638</v>
      </c>
      <c r="AA263" s="328">
        <f t="shared" si="167"/>
        <v>83.995416348357509</v>
      </c>
      <c r="AB263" s="328">
        <f t="shared" si="170"/>
        <v>83.13598166539343</v>
      </c>
      <c r="AC263" s="328">
        <f t="shared" si="170"/>
        <v>85.910483193277287</v>
      </c>
      <c r="AD263" s="328">
        <f t="shared" si="170"/>
        <v>108.34747899159665</v>
      </c>
      <c r="AE263" s="328">
        <f t="shared" ref="AE263:AG263" si="189">P263*100/$D263</f>
        <v>104.59476165011459</v>
      </c>
      <c r="AF263" s="328">
        <f t="shared" si="189"/>
        <v>112.62716921313979</v>
      </c>
      <c r="AG263" s="329">
        <f t="shared" si="189"/>
        <v>118.17019786096256</v>
      </c>
      <c r="AH263" s="772"/>
      <c r="AI263" s="773"/>
      <c r="AJ263" s="773"/>
      <c r="AK263" s="773"/>
      <c r="AL263" s="773"/>
      <c r="AM263" s="773"/>
      <c r="AN263" s="773"/>
      <c r="AO263" s="773"/>
      <c r="AP263" s="773"/>
      <c r="AQ263" s="773"/>
      <c r="AR263" s="773"/>
      <c r="AS263" s="773"/>
      <c r="AT263" s="773"/>
      <c r="AU263" s="773"/>
      <c r="AV263" s="774"/>
    </row>
    <row r="264" spans="2:48" ht="16.5" customHeight="1" x14ac:dyDescent="0.3">
      <c r="B264" s="911" t="s">
        <v>58</v>
      </c>
      <c r="C264" s="7" t="s">
        <v>2</v>
      </c>
      <c r="D264" s="757">
        <v>18.431823999999999</v>
      </c>
      <c r="E264" s="758">
        <v>13.56352</v>
      </c>
      <c r="F264" s="756">
        <v>3.5</v>
      </c>
      <c r="G264" s="756">
        <v>9.3000000000000007</v>
      </c>
      <c r="H264" s="758">
        <v>15.050379</v>
      </c>
      <c r="I264" s="758">
        <v>16.066578</v>
      </c>
      <c r="J264" s="756">
        <v>5.4</v>
      </c>
      <c r="K264" s="756">
        <v>9.1</v>
      </c>
      <c r="L264" s="756">
        <v>0</v>
      </c>
      <c r="M264" s="756">
        <v>12</v>
      </c>
      <c r="N264" s="756">
        <v>13.1</v>
      </c>
      <c r="O264" s="756">
        <v>11.3</v>
      </c>
      <c r="P264" s="757">
        <v>10.9046</v>
      </c>
      <c r="Q264" s="757">
        <v>11.758939</v>
      </c>
      <c r="R264" s="757">
        <v>12.346204999999999</v>
      </c>
      <c r="S264" s="143">
        <f>100</f>
        <v>100</v>
      </c>
      <c r="T264" s="328">
        <f t="shared" si="167"/>
        <v>73.587508214054139</v>
      </c>
      <c r="U264" s="328">
        <f t="shared" si="167"/>
        <v>18.988896595366796</v>
      </c>
      <c r="V264" s="328">
        <f t="shared" si="167"/>
        <v>50.456210953403207</v>
      </c>
      <c r="W264" s="328">
        <f t="shared" si="167"/>
        <v>81.654311586308552</v>
      </c>
      <c r="X264" s="328">
        <f t="shared" si="167"/>
        <v>87.167596652398586</v>
      </c>
      <c r="Y264" s="328">
        <f t="shared" si="167"/>
        <v>29.297154747137345</v>
      </c>
      <c r="Z264" s="328">
        <f t="shared" si="167"/>
        <v>49.371131147953676</v>
      </c>
      <c r="AA264" s="328">
        <f t="shared" si="167"/>
        <v>0</v>
      </c>
      <c r="AB264" s="328">
        <f t="shared" si="170"/>
        <v>65.104788326971871</v>
      </c>
      <c r="AC264" s="328">
        <f t="shared" si="170"/>
        <v>71.072727256944304</v>
      </c>
      <c r="AD264" s="328">
        <f t="shared" si="170"/>
        <v>61.307009007898515</v>
      </c>
      <c r="AE264" s="328">
        <f t="shared" ref="AE264:AG264" si="190">P264*100/$D264</f>
        <v>59.161806232524796</v>
      </c>
      <c r="AF264" s="328">
        <f t="shared" si="190"/>
        <v>63.79693621206453</v>
      </c>
      <c r="AG264" s="329">
        <f t="shared" si="190"/>
        <v>66.983088597200151</v>
      </c>
      <c r="AH264" s="768">
        <v>4</v>
      </c>
      <c r="AI264" s="769">
        <v>2</v>
      </c>
      <c r="AJ264" s="769">
        <v>1</v>
      </c>
      <c r="AK264" s="769">
        <v>1</v>
      </c>
      <c r="AL264" s="769">
        <v>2</v>
      </c>
      <c r="AM264" s="769">
        <v>2</v>
      </c>
      <c r="AN264" s="769">
        <v>1</v>
      </c>
      <c r="AO264" s="769">
        <v>1</v>
      </c>
      <c r="AP264" s="769">
        <v>1</v>
      </c>
      <c r="AQ264" s="769">
        <v>1</v>
      </c>
      <c r="AR264" s="769">
        <v>1</v>
      </c>
      <c r="AS264" s="769">
        <v>1</v>
      </c>
      <c r="AT264" s="769">
        <v>4</v>
      </c>
      <c r="AU264" s="769">
        <v>6</v>
      </c>
      <c r="AV264" s="771">
        <v>7</v>
      </c>
    </row>
    <row r="265" spans="2:48" ht="15" customHeight="1" x14ac:dyDescent="0.3">
      <c r="B265" s="911"/>
      <c r="C265" s="1" t="s">
        <v>3</v>
      </c>
      <c r="D265" s="756">
        <v>39</v>
      </c>
      <c r="E265" s="756">
        <v>22.6</v>
      </c>
      <c r="F265" s="756">
        <v>23.8</v>
      </c>
      <c r="G265" s="756">
        <v>20.5</v>
      </c>
      <c r="H265" s="756">
        <v>26.5</v>
      </c>
      <c r="I265" s="756">
        <v>29.4</v>
      </c>
      <c r="J265" s="756">
        <v>28.6</v>
      </c>
      <c r="K265" s="756">
        <v>26.4</v>
      </c>
      <c r="L265" s="756">
        <v>20.5</v>
      </c>
      <c r="M265" s="756">
        <v>23.2</v>
      </c>
      <c r="N265" s="757">
        <v>19.18459</v>
      </c>
      <c r="O265" s="756">
        <v>27.3</v>
      </c>
      <c r="P265" s="757">
        <v>26.386126999999998</v>
      </c>
      <c r="Q265" s="757">
        <v>28.363541000000001</v>
      </c>
      <c r="R265" s="757">
        <v>29.643450000000001</v>
      </c>
      <c r="S265" s="143">
        <f>100</f>
        <v>100</v>
      </c>
      <c r="T265" s="328">
        <f t="shared" si="167"/>
        <v>57.948717948717949</v>
      </c>
      <c r="U265" s="328">
        <f t="shared" si="167"/>
        <v>61.025641025641029</v>
      </c>
      <c r="V265" s="328">
        <f t="shared" si="167"/>
        <v>52.564102564102562</v>
      </c>
      <c r="W265" s="328">
        <f t="shared" si="167"/>
        <v>67.948717948717942</v>
      </c>
      <c r="X265" s="328">
        <f t="shared" si="167"/>
        <v>75.384615384615387</v>
      </c>
      <c r="Y265" s="328">
        <f t="shared" si="167"/>
        <v>73.333333333333329</v>
      </c>
      <c r="Z265" s="328">
        <f t="shared" si="167"/>
        <v>67.692307692307693</v>
      </c>
      <c r="AA265" s="328">
        <f t="shared" si="167"/>
        <v>52.564102564102562</v>
      </c>
      <c r="AB265" s="328">
        <f t="shared" si="170"/>
        <v>59.487179487179489</v>
      </c>
      <c r="AC265" s="328">
        <f t="shared" si="170"/>
        <v>49.191256410256415</v>
      </c>
      <c r="AD265" s="328">
        <f t="shared" si="170"/>
        <v>70</v>
      </c>
      <c r="AE265" s="328">
        <f t="shared" ref="AE265:AG265" si="191">P265*100/$D265</f>
        <v>67.656735897435894</v>
      </c>
      <c r="AF265" s="328">
        <f t="shared" si="191"/>
        <v>72.727028205128207</v>
      </c>
      <c r="AG265" s="329">
        <f t="shared" si="191"/>
        <v>76.008846153846164</v>
      </c>
      <c r="AH265" s="768">
        <v>1</v>
      </c>
      <c r="AI265" s="769">
        <v>1</v>
      </c>
      <c r="AJ265" s="769">
        <v>1</v>
      </c>
      <c r="AK265" s="769">
        <v>1</v>
      </c>
      <c r="AL265" s="769">
        <v>1</v>
      </c>
      <c r="AM265" s="769">
        <v>1</v>
      </c>
      <c r="AN265" s="769">
        <v>1</v>
      </c>
      <c r="AO265" s="769">
        <v>1</v>
      </c>
      <c r="AP265" s="769">
        <v>1</v>
      </c>
      <c r="AQ265" s="769">
        <v>1</v>
      </c>
      <c r="AR265" s="769">
        <v>4</v>
      </c>
      <c r="AS265" s="769">
        <v>1</v>
      </c>
      <c r="AT265" s="769">
        <v>4</v>
      </c>
      <c r="AU265" s="769">
        <v>6</v>
      </c>
      <c r="AV265" s="771">
        <v>7</v>
      </c>
    </row>
    <row r="266" spans="2:48" ht="14.4" x14ac:dyDescent="0.3">
      <c r="B266" s="911"/>
      <c r="C266" s="1" t="s">
        <v>4</v>
      </c>
      <c r="D266" s="756">
        <v>48.1</v>
      </c>
      <c r="E266" s="756">
        <v>51.2</v>
      </c>
      <c r="F266" s="756">
        <v>49.7</v>
      </c>
      <c r="G266" s="756">
        <v>87</v>
      </c>
      <c r="H266" s="756">
        <v>45.5</v>
      </c>
      <c r="I266" s="756">
        <v>74.8</v>
      </c>
      <c r="J266" s="756">
        <v>76.2</v>
      </c>
      <c r="K266" s="756">
        <v>79.7</v>
      </c>
      <c r="L266" s="756">
        <v>109.4</v>
      </c>
      <c r="M266" s="756">
        <v>74.599999999999994</v>
      </c>
      <c r="N266" s="757">
        <v>64.082942000000003</v>
      </c>
      <c r="O266" s="757">
        <v>53.268132000000001</v>
      </c>
      <c r="P266" s="757">
        <v>57.115307000000001</v>
      </c>
      <c r="Q266" s="757">
        <v>61.419991000000003</v>
      </c>
      <c r="R266" s="757">
        <v>64.640593999999993</v>
      </c>
      <c r="S266" s="143">
        <f>100</f>
        <v>100</v>
      </c>
      <c r="T266" s="328">
        <f t="shared" si="167"/>
        <v>106.44490644490644</v>
      </c>
      <c r="U266" s="328">
        <f t="shared" si="167"/>
        <v>103.32640332640332</v>
      </c>
      <c r="V266" s="328">
        <f t="shared" si="167"/>
        <v>180.87318087318087</v>
      </c>
      <c r="W266" s="328">
        <f t="shared" si="167"/>
        <v>94.594594594594597</v>
      </c>
      <c r="X266" s="328">
        <f t="shared" si="167"/>
        <v>155.50935550935552</v>
      </c>
      <c r="Y266" s="328">
        <f t="shared" si="167"/>
        <v>158.41995841995842</v>
      </c>
      <c r="Z266" s="328">
        <f t="shared" si="167"/>
        <v>165.69646569646568</v>
      </c>
      <c r="AA266" s="328">
        <f t="shared" si="167"/>
        <v>227.44282744282742</v>
      </c>
      <c r="AB266" s="328">
        <f t="shared" si="170"/>
        <v>155.09355509355507</v>
      </c>
      <c r="AC266" s="328">
        <f t="shared" si="170"/>
        <v>133.22856964656964</v>
      </c>
      <c r="AD266" s="328">
        <f t="shared" si="170"/>
        <v>110.74455717255718</v>
      </c>
      <c r="AE266" s="328">
        <f t="shared" ref="AE266:AG266" si="192">P266*100/$D266</f>
        <v>118.742841995842</v>
      </c>
      <c r="AF266" s="328">
        <f t="shared" si="192"/>
        <v>127.69228898128898</v>
      </c>
      <c r="AG266" s="329">
        <f t="shared" si="192"/>
        <v>134.38792931392931</v>
      </c>
      <c r="AH266" s="768">
        <v>1</v>
      </c>
      <c r="AI266" s="769">
        <v>1</v>
      </c>
      <c r="AJ266" s="769">
        <v>1</v>
      </c>
      <c r="AK266" s="769">
        <v>1</v>
      </c>
      <c r="AL266" s="769">
        <v>1</v>
      </c>
      <c r="AM266" s="769">
        <v>1</v>
      </c>
      <c r="AN266" s="769">
        <v>1</v>
      </c>
      <c r="AO266" s="769">
        <v>1</v>
      </c>
      <c r="AP266" s="769">
        <v>1</v>
      </c>
      <c r="AQ266" s="769">
        <v>1</v>
      </c>
      <c r="AR266" s="769">
        <v>4</v>
      </c>
      <c r="AS266" s="769">
        <v>4</v>
      </c>
      <c r="AT266" s="769">
        <v>4</v>
      </c>
      <c r="AU266" s="769">
        <v>6</v>
      </c>
      <c r="AV266" s="771">
        <v>7</v>
      </c>
    </row>
    <row r="267" spans="2:48" ht="14.4" x14ac:dyDescent="0.3">
      <c r="B267" s="911"/>
      <c r="C267" s="1" t="s">
        <v>5</v>
      </c>
      <c r="D267" s="756">
        <v>456.6</v>
      </c>
      <c r="E267" s="756">
        <v>397.8</v>
      </c>
      <c r="F267" s="758">
        <v>475.88186000000002</v>
      </c>
      <c r="G267" s="757">
        <v>535.88523999999995</v>
      </c>
      <c r="H267" s="757">
        <v>582.71371999999997</v>
      </c>
      <c r="I267" s="757">
        <v>554.44233999999994</v>
      </c>
      <c r="J267" s="756">
        <v>401.1</v>
      </c>
      <c r="K267" s="756">
        <v>492.3</v>
      </c>
      <c r="L267" s="756">
        <v>436.3</v>
      </c>
      <c r="M267" s="756">
        <v>497.6</v>
      </c>
      <c r="N267" s="757">
        <v>575.63244999999995</v>
      </c>
      <c r="O267" s="757">
        <v>489.73187000000001</v>
      </c>
      <c r="P267" s="757">
        <v>538.37097000000006</v>
      </c>
      <c r="Q267" s="757">
        <v>620.08929000000001</v>
      </c>
      <c r="R267" s="757">
        <v>651.00567999999998</v>
      </c>
      <c r="S267" s="143">
        <f>100</f>
        <v>100</v>
      </c>
      <c r="T267" s="328">
        <f t="shared" si="167"/>
        <v>87.122207621550587</v>
      </c>
      <c r="U267" s="328">
        <f t="shared" si="167"/>
        <v>104.22292159439334</v>
      </c>
      <c r="V267" s="328">
        <f t="shared" si="167"/>
        <v>117.36426631625054</v>
      </c>
      <c r="W267" s="328">
        <f t="shared" si="167"/>
        <v>127.62017520805955</v>
      </c>
      <c r="X267" s="328">
        <f t="shared" si="167"/>
        <v>121.42845816907577</v>
      </c>
      <c r="Y267" s="328">
        <f t="shared" si="167"/>
        <v>87.844940867279888</v>
      </c>
      <c r="Z267" s="328">
        <f t="shared" si="167"/>
        <v>107.81865965834427</v>
      </c>
      <c r="AA267" s="328">
        <f t="shared" si="167"/>
        <v>95.554095488392463</v>
      </c>
      <c r="AB267" s="328">
        <f t="shared" si="170"/>
        <v>108.97941305300043</v>
      </c>
      <c r="AC267" s="328">
        <f t="shared" si="170"/>
        <v>126.06930573806393</v>
      </c>
      <c r="AD267" s="328">
        <f t="shared" si="170"/>
        <v>107.25621331581252</v>
      </c>
      <c r="AE267" s="328">
        <f t="shared" ref="AE267:AG267" si="193">P267*100/$D267</f>
        <v>117.90866622864654</v>
      </c>
      <c r="AF267" s="328">
        <f t="shared" si="193"/>
        <v>135.80580157687254</v>
      </c>
      <c r="AG267" s="329">
        <f t="shared" si="193"/>
        <v>142.57680245291283</v>
      </c>
      <c r="AH267" s="768">
        <v>1</v>
      </c>
      <c r="AI267" s="769">
        <v>1</v>
      </c>
      <c r="AJ267" s="769">
        <v>2</v>
      </c>
      <c r="AK267" s="769">
        <v>4</v>
      </c>
      <c r="AL267" s="769">
        <v>4</v>
      </c>
      <c r="AM267" s="769">
        <v>4</v>
      </c>
      <c r="AN267" s="769">
        <v>1</v>
      </c>
      <c r="AO267" s="769">
        <v>1</v>
      </c>
      <c r="AP267" s="769">
        <v>1</v>
      </c>
      <c r="AQ267" s="769">
        <v>1</v>
      </c>
      <c r="AR267" s="769">
        <v>4</v>
      </c>
      <c r="AS267" s="769">
        <v>4</v>
      </c>
      <c r="AT267" s="769">
        <v>4</v>
      </c>
      <c r="AU267" s="769">
        <v>6</v>
      </c>
      <c r="AV267" s="771">
        <v>7</v>
      </c>
    </row>
    <row r="268" spans="2:48" ht="14.4" x14ac:dyDescent="0.3">
      <c r="B268" s="911"/>
      <c r="C268" s="1" t="s">
        <v>6</v>
      </c>
      <c r="D268" s="757">
        <v>562.13182400000005</v>
      </c>
      <c r="E268" s="757">
        <v>485.16352000000001</v>
      </c>
      <c r="F268" s="757">
        <v>552.88185999999996</v>
      </c>
      <c r="G268" s="757">
        <v>652.68523999999991</v>
      </c>
      <c r="H268" s="757">
        <v>669.76409899999999</v>
      </c>
      <c r="I268" s="757">
        <v>674.70891799999993</v>
      </c>
      <c r="J268" s="756">
        <v>511.3</v>
      </c>
      <c r="K268" s="756">
        <v>607.5</v>
      </c>
      <c r="L268" s="756">
        <v>566.20000000000005</v>
      </c>
      <c r="M268" s="756">
        <v>607.4</v>
      </c>
      <c r="N268" s="756">
        <v>671.99998199999993</v>
      </c>
      <c r="O268" s="756">
        <v>581.60000200000002</v>
      </c>
      <c r="P268" s="757">
        <v>632.77700400000003</v>
      </c>
      <c r="Q268" s="757">
        <v>721.63176099999998</v>
      </c>
      <c r="R268" s="757">
        <v>757.63592900000003</v>
      </c>
      <c r="S268" s="143">
        <f>100</f>
        <v>100</v>
      </c>
      <c r="T268" s="328">
        <f t="shared" si="167"/>
        <v>86.307783919381862</v>
      </c>
      <c r="U268" s="328">
        <f t="shared" si="167"/>
        <v>98.35448490815206</v>
      </c>
      <c r="V268" s="328">
        <f t="shared" si="167"/>
        <v>116.10892892625127</v>
      </c>
      <c r="W268" s="328">
        <f t="shared" si="167"/>
        <v>119.14715915461137</v>
      </c>
      <c r="X268" s="328">
        <f t="shared" si="167"/>
        <v>120.02681385283034</v>
      </c>
      <c r="Y268" s="328">
        <f t="shared" si="167"/>
        <v>90.957312532442558</v>
      </c>
      <c r="Z268" s="328">
        <f t="shared" si="167"/>
        <v>108.07073609125534</v>
      </c>
      <c r="AA268" s="328">
        <f t="shared" si="167"/>
        <v>100.72370497920787</v>
      </c>
      <c r="AB268" s="328">
        <f t="shared" si="170"/>
        <v>108.05294666967653</v>
      </c>
      <c r="AC268" s="328">
        <f t="shared" si="170"/>
        <v>119.54490980749024</v>
      </c>
      <c r="AD268" s="328">
        <f t="shared" si="170"/>
        <v>103.46327625813264</v>
      </c>
      <c r="AE268" s="328">
        <f t="shared" ref="AE268:AG268" si="194">P268*100/$D268</f>
        <v>112.56736889530737</v>
      </c>
      <c r="AF268" s="328">
        <f t="shared" si="194"/>
        <v>128.3741162108623</v>
      </c>
      <c r="AG268" s="329">
        <f t="shared" si="194"/>
        <v>134.77904944232441</v>
      </c>
      <c r="AH268" s="768">
        <v>4</v>
      </c>
      <c r="AI268" s="769">
        <v>4</v>
      </c>
      <c r="AJ268" s="769">
        <v>4</v>
      </c>
      <c r="AK268" s="769">
        <v>4</v>
      </c>
      <c r="AL268" s="769">
        <v>4</v>
      </c>
      <c r="AM268" s="769">
        <v>4</v>
      </c>
      <c r="AN268" s="769">
        <v>1</v>
      </c>
      <c r="AO268" s="769">
        <v>1</v>
      </c>
      <c r="AP268" s="769">
        <v>1</v>
      </c>
      <c r="AQ268" s="769">
        <v>1</v>
      </c>
      <c r="AR268" s="769">
        <v>1</v>
      </c>
      <c r="AS268" s="769">
        <v>1</v>
      </c>
      <c r="AT268" s="769">
        <v>4</v>
      </c>
      <c r="AU268" s="769">
        <v>6</v>
      </c>
      <c r="AV268" s="771">
        <v>7</v>
      </c>
    </row>
    <row r="269" spans="2:48" ht="14.4" x14ac:dyDescent="0.3">
      <c r="B269" s="912"/>
      <c r="C269" s="8" t="s">
        <v>7</v>
      </c>
      <c r="D269" s="565">
        <v>105.531824</v>
      </c>
      <c r="E269" s="565">
        <v>87.363520000000008</v>
      </c>
      <c r="F269" s="565">
        <v>77</v>
      </c>
      <c r="G269" s="565">
        <v>116.8</v>
      </c>
      <c r="H269" s="565">
        <v>87.050378999999992</v>
      </c>
      <c r="I269" s="565">
        <v>120.266578</v>
      </c>
      <c r="J269" s="565">
        <v>110.2</v>
      </c>
      <c r="K269" s="565">
        <v>115.2</v>
      </c>
      <c r="L269" s="565">
        <v>129.9</v>
      </c>
      <c r="M269" s="565">
        <v>109.8</v>
      </c>
      <c r="N269" s="565">
        <v>96.367532000000011</v>
      </c>
      <c r="O269" s="565">
        <v>91.868132000000003</v>
      </c>
      <c r="P269" s="565">
        <v>94.406034000000005</v>
      </c>
      <c r="Q269" s="565">
        <v>101.54247100000001</v>
      </c>
      <c r="R269" s="565">
        <v>106.63024899999999</v>
      </c>
      <c r="S269" s="143">
        <f>100</f>
        <v>100</v>
      </c>
      <c r="T269" s="328">
        <f t="shared" si="167"/>
        <v>82.7840519462641</v>
      </c>
      <c r="U269" s="328">
        <f t="shared" si="167"/>
        <v>72.963772520410529</v>
      </c>
      <c r="V269" s="328">
        <f t="shared" si="167"/>
        <v>110.67751468031103</v>
      </c>
      <c r="W269" s="328">
        <f t="shared" si="167"/>
        <v>82.487325339889878</v>
      </c>
      <c r="X269" s="328">
        <f t="shared" si="167"/>
        <v>113.96237972727543</v>
      </c>
      <c r="Y269" s="328">
        <f t="shared" si="167"/>
        <v>104.42347703570441</v>
      </c>
      <c r="Z269" s="328">
        <f t="shared" si="167"/>
        <v>109.16138434222458</v>
      </c>
      <c r="AA269" s="328">
        <f t="shared" si="167"/>
        <v>123.09083182339386</v>
      </c>
      <c r="AB269" s="328">
        <f t="shared" si="170"/>
        <v>104.0444444511828</v>
      </c>
      <c r="AC269" s="328">
        <f t="shared" si="170"/>
        <v>91.31608679482315</v>
      </c>
      <c r="AD269" s="328">
        <f t="shared" si="170"/>
        <v>87.052538767831777</v>
      </c>
      <c r="AE269" s="328">
        <f t="shared" ref="AE269:AG269" si="195">P269*100/$D269</f>
        <v>89.457407653638199</v>
      </c>
      <c r="AF269" s="328">
        <f t="shared" si="195"/>
        <v>96.219763054602382</v>
      </c>
      <c r="AG269" s="329">
        <f t="shared" si="195"/>
        <v>101.04084716663287</v>
      </c>
      <c r="AH269" s="772"/>
      <c r="AI269" s="773"/>
      <c r="AJ269" s="773"/>
      <c r="AK269" s="773"/>
      <c r="AL269" s="773"/>
      <c r="AM269" s="773"/>
      <c r="AN269" s="773"/>
      <c r="AO269" s="773"/>
      <c r="AP269" s="773"/>
      <c r="AQ269" s="773"/>
      <c r="AR269" s="773"/>
      <c r="AS269" s="773"/>
      <c r="AT269" s="773"/>
      <c r="AU269" s="773"/>
      <c r="AV269" s="774"/>
    </row>
    <row r="270" spans="2:48" ht="16.5" customHeight="1" x14ac:dyDescent="0.3">
      <c r="B270" s="911" t="s">
        <v>59</v>
      </c>
      <c r="C270" s="1" t="s">
        <v>2</v>
      </c>
      <c r="D270" s="756">
        <v>368.6</v>
      </c>
      <c r="E270" s="756">
        <v>289.39999999999998</v>
      </c>
      <c r="F270" s="756">
        <v>340.8</v>
      </c>
      <c r="G270" s="756">
        <v>378.4</v>
      </c>
      <c r="H270" s="756">
        <v>393.2</v>
      </c>
      <c r="I270" s="756">
        <v>379.7</v>
      </c>
      <c r="J270" s="756">
        <v>371.2</v>
      </c>
      <c r="K270" s="756">
        <v>384.8</v>
      </c>
      <c r="L270" s="756">
        <v>389.7</v>
      </c>
      <c r="M270" s="756">
        <v>349.8</v>
      </c>
      <c r="N270" s="756">
        <v>238.1</v>
      </c>
      <c r="O270" s="756">
        <v>225.8</v>
      </c>
      <c r="P270" s="757">
        <v>217.89899</v>
      </c>
      <c r="Q270" s="757">
        <v>234.97064</v>
      </c>
      <c r="R270" s="757">
        <v>246.03537</v>
      </c>
      <c r="S270" s="143">
        <f>100</f>
        <v>100</v>
      </c>
      <c r="T270" s="328">
        <f t="shared" si="167"/>
        <v>78.513293543136172</v>
      </c>
      <c r="U270" s="328">
        <f t="shared" si="167"/>
        <v>92.457948996201836</v>
      </c>
      <c r="V270" s="328">
        <f t="shared" si="167"/>
        <v>102.6587086272382</v>
      </c>
      <c r="W270" s="328">
        <f t="shared" si="167"/>
        <v>106.67390124796526</v>
      </c>
      <c r="X270" s="328">
        <f t="shared" si="167"/>
        <v>103.01139446554529</v>
      </c>
      <c r="Y270" s="328">
        <f t="shared" si="167"/>
        <v>100.70537167661421</v>
      </c>
      <c r="Z270" s="328">
        <f t="shared" si="167"/>
        <v>104.39500813890396</v>
      </c>
      <c r="AA270" s="328">
        <f t="shared" si="167"/>
        <v>105.72436245252305</v>
      </c>
      <c r="AB270" s="328">
        <f t="shared" si="170"/>
        <v>94.899620184481819</v>
      </c>
      <c r="AC270" s="328">
        <f t="shared" si="170"/>
        <v>64.595767769940309</v>
      </c>
      <c r="AD270" s="328">
        <f t="shared" si="170"/>
        <v>61.258817145957671</v>
      </c>
      <c r="AE270" s="328">
        <f t="shared" ref="AE270:AG270" si="196">P270*100/$D270</f>
        <v>59.115298426478567</v>
      </c>
      <c r="AF270" s="328">
        <f t="shared" si="196"/>
        <v>63.746782419967438</v>
      </c>
      <c r="AG270" s="329">
        <f t="shared" si="196"/>
        <v>66.748608247422681</v>
      </c>
      <c r="AH270" s="768">
        <v>1</v>
      </c>
      <c r="AI270" s="769">
        <v>1</v>
      </c>
      <c r="AJ270" s="769">
        <v>1</v>
      </c>
      <c r="AK270" s="769">
        <v>1</v>
      </c>
      <c r="AL270" s="769">
        <v>1</v>
      </c>
      <c r="AM270" s="769">
        <v>1</v>
      </c>
      <c r="AN270" s="769">
        <v>1</v>
      </c>
      <c r="AO270" s="769">
        <v>1</v>
      </c>
      <c r="AP270" s="769">
        <v>1</v>
      </c>
      <c r="AQ270" s="769">
        <v>1</v>
      </c>
      <c r="AR270" s="769">
        <v>1</v>
      </c>
      <c r="AS270" s="769">
        <v>1</v>
      </c>
      <c r="AT270" s="769">
        <v>4</v>
      </c>
      <c r="AU270" s="769">
        <v>6</v>
      </c>
      <c r="AV270" s="771">
        <v>7</v>
      </c>
    </row>
    <row r="271" spans="2:48" ht="14.4" x14ac:dyDescent="0.3">
      <c r="B271" s="911"/>
      <c r="C271" s="1" t="s">
        <v>3</v>
      </c>
      <c r="D271" s="756">
        <v>488.2</v>
      </c>
      <c r="E271" s="756">
        <v>437.8</v>
      </c>
      <c r="F271" s="756">
        <v>513.4</v>
      </c>
      <c r="G271" s="756">
        <v>584.29999999999995</v>
      </c>
      <c r="H271" s="756">
        <v>672.2</v>
      </c>
      <c r="I271" s="756">
        <v>582.5</v>
      </c>
      <c r="J271" s="756">
        <v>558.6</v>
      </c>
      <c r="K271" s="756">
        <v>577.20000000000005</v>
      </c>
      <c r="L271" s="756">
        <v>597.79999999999995</v>
      </c>
      <c r="M271" s="756">
        <v>654.4</v>
      </c>
      <c r="N271" s="756">
        <v>531.29999999999995</v>
      </c>
      <c r="O271" s="756">
        <v>514.70000000000005</v>
      </c>
      <c r="P271" s="757">
        <v>497.47037</v>
      </c>
      <c r="Q271" s="757">
        <v>534.75145999999995</v>
      </c>
      <c r="R271" s="757">
        <v>559.82892000000004</v>
      </c>
      <c r="S271" s="143">
        <f>100</f>
        <v>100</v>
      </c>
      <c r="T271" s="328">
        <f t="shared" si="167"/>
        <v>89.676362146661205</v>
      </c>
      <c r="U271" s="328">
        <f t="shared" si="167"/>
        <v>105.1618189266694</v>
      </c>
      <c r="V271" s="328">
        <f t="shared" si="167"/>
        <v>119.68455551003686</v>
      </c>
      <c r="W271" s="328">
        <f t="shared" si="167"/>
        <v>137.68947152806228</v>
      </c>
      <c r="X271" s="328">
        <f t="shared" si="167"/>
        <v>119.31585415813191</v>
      </c>
      <c r="Y271" s="328">
        <f t="shared" si="167"/>
        <v>114.42031954117165</v>
      </c>
      <c r="Z271" s="328">
        <f t="shared" si="167"/>
        <v>118.23023351085622</v>
      </c>
      <c r="AA271" s="328">
        <f t="shared" si="167"/>
        <v>122.44981564932404</v>
      </c>
      <c r="AB271" s="328">
        <f t="shared" si="170"/>
        <v>134.04342482589104</v>
      </c>
      <c r="AC271" s="328">
        <f t="shared" si="170"/>
        <v>108.82834903727979</v>
      </c>
      <c r="AD271" s="328">
        <f t="shared" si="170"/>
        <v>105.42810323637855</v>
      </c>
      <c r="AE271" s="328">
        <f t="shared" ref="AE271:AG271" si="197">P271*100/$D271</f>
        <v>101.89888775092174</v>
      </c>
      <c r="AF271" s="328">
        <f t="shared" si="197"/>
        <v>109.53532568619417</v>
      </c>
      <c r="AG271" s="329">
        <f t="shared" si="197"/>
        <v>114.67204424416225</v>
      </c>
      <c r="AH271" s="768">
        <v>1</v>
      </c>
      <c r="AI271" s="769">
        <v>1</v>
      </c>
      <c r="AJ271" s="769">
        <v>1</v>
      </c>
      <c r="AK271" s="769">
        <v>1</v>
      </c>
      <c r="AL271" s="769">
        <v>1</v>
      </c>
      <c r="AM271" s="769">
        <v>1</v>
      </c>
      <c r="AN271" s="769">
        <v>1</v>
      </c>
      <c r="AO271" s="769">
        <v>1</v>
      </c>
      <c r="AP271" s="769">
        <v>1</v>
      </c>
      <c r="AQ271" s="769">
        <v>1</v>
      </c>
      <c r="AR271" s="769">
        <v>1</v>
      </c>
      <c r="AS271" s="769">
        <v>1</v>
      </c>
      <c r="AT271" s="769">
        <v>4</v>
      </c>
      <c r="AU271" s="769">
        <v>6</v>
      </c>
      <c r="AV271" s="771">
        <v>7</v>
      </c>
    </row>
    <row r="272" spans="2:48" ht="14.4" x14ac:dyDescent="0.3">
      <c r="B272" s="911"/>
      <c r="C272" s="1" t="s">
        <v>4</v>
      </c>
      <c r="D272" s="756">
        <v>688</v>
      </c>
      <c r="E272" s="756">
        <v>618.4</v>
      </c>
      <c r="F272" s="756">
        <v>799</v>
      </c>
      <c r="G272" s="756">
        <v>873</v>
      </c>
      <c r="H272" s="756">
        <v>914</v>
      </c>
      <c r="I272" s="756">
        <v>980.7</v>
      </c>
      <c r="J272" s="756">
        <v>952.6</v>
      </c>
      <c r="K272" s="756">
        <v>983.6</v>
      </c>
      <c r="L272" s="756">
        <v>970.2</v>
      </c>
      <c r="M272" s="756">
        <v>1045.3</v>
      </c>
      <c r="N272" s="756">
        <v>845.6</v>
      </c>
      <c r="O272" s="756">
        <v>799.8</v>
      </c>
      <c r="P272" s="757">
        <v>769.4248</v>
      </c>
      <c r="Q272" s="757">
        <v>827.41510000000005</v>
      </c>
      <c r="R272" s="757">
        <v>870.90923999999995</v>
      </c>
      <c r="S272" s="143">
        <f>100</f>
        <v>100</v>
      </c>
      <c r="T272" s="328">
        <f t="shared" si="167"/>
        <v>89.883720930232556</v>
      </c>
      <c r="U272" s="328">
        <f t="shared" si="167"/>
        <v>116.13372093023256</v>
      </c>
      <c r="V272" s="328">
        <f t="shared" si="167"/>
        <v>126.88953488372093</v>
      </c>
      <c r="W272" s="328">
        <f t="shared" si="167"/>
        <v>132.84883720930233</v>
      </c>
      <c r="X272" s="328">
        <f t="shared" si="167"/>
        <v>142.54360465116278</v>
      </c>
      <c r="Y272" s="328">
        <f t="shared" si="167"/>
        <v>138.4593023255814</v>
      </c>
      <c r="Z272" s="328">
        <f t="shared" si="167"/>
        <v>142.96511627906978</v>
      </c>
      <c r="AA272" s="328">
        <f t="shared" si="167"/>
        <v>141.01744186046511</v>
      </c>
      <c r="AB272" s="328">
        <f t="shared" si="170"/>
        <v>151.93313953488371</v>
      </c>
      <c r="AC272" s="328">
        <f t="shared" si="170"/>
        <v>122.90697674418605</v>
      </c>
      <c r="AD272" s="328">
        <f t="shared" si="170"/>
        <v>116.25</v>
      </c>
      <c r="AE272" s="328">
        <f t="shared" ref="AE272:AG272" si="198">P272*100/$D272</f>
        <v>111.83499999999999</v>
      </c>
      <c r="AF272" s="328">
        <f t="shared" si="198"/>
        <v>120.26382267441862</v>
      </c>
      <c r="AG272" s="329">
        <f t="shared" si="198"/>
        <v>126.5856453488372</v>
      </c>
      <c r="AH272" s="768">
        <v>1</v>
      </c>
      <c r="AI272" s="769">
        <v>1</v>
      </c>
      <c r="AJ272" s="769">
        <v>1</v>
      </c>
      <c r="AK272" s="769">
        <v>1</v>
      </c>
      <c r="AL272" s="769">
        <v>1</v>
      </c>
      <c r="AM272" s="769">
        <v>1</v>
      </c>
      <c r="AN272" s="769">
        <v>1</v>
      </c>
      <c r="AO272" s="769">
        <v>1</v>
      </c>
      <c r="AP272" s="769">
        <v>1</v>
      </c>
      <c r="AQ272" s="769">
        <v>1</v>
      </c>
      <c r="AR272" s="769">
        <v>1</v>
      </c>
      <c r="AS272" s="769">
        <v>1</v>
      </c>
      <c r="AT272" s="769">
        <v>4</v>
      </c>
      <c r="AU272" s="769">
        <v>6</v>
      </c>
      <c r="AV272" s="771">
        <v>7</v>
      </c>
    </row>
    <row r="273" spans="2:48" ht="14.4" x14ac:dyDescent="0.3">
      <c r="B273" s="911"/>
      <c r="C273" s="1" t="s">
        <v>5</v>
      </c>
      <c r="D273" s="756">
        <v>1639.5</v>
      </c>
      <c r="E273" s="756">
        <v>1353.4</v>
      </c>
      <c r="F273" s="756">
        <v>1518.2</v>
      </c>
      <c r="G273" s="756">
        <v>1697.1</v>
      </c>
      <c r="H273" s="756">
        <v>1673.9</v>
      </c>
      <c r="I273" s="756">
        <v>1695.9</v>
      </c>
      <c r="J273" s="756">
        <v>1697.3</v>
      </c>
      <c r="K273" s="756">
        <v>1688.4</v>
      </c>
      <c r="L273" s="756">
        <v>1807.2</v>
      </c>
      <c r="M273" s="756">
        <v>1800.1</v>
      </c>
      <c r="N273" s="756">
        <v>2282.5</v>
      </c>
      <c r="O273" s="756">
        <v>2330.1</v>
      </c>
      <c r="P273" s="757">
        <v>2137.2797999999998</v>
      </c>
      <c r="Q273" s="757">
        <v>2461.6936000000001</v>
      </c>
      <c r="R273" s="757">
        <v>2584.5068000000001</v>
      </c>
      <c r="S273" s="143">
        <f>100</f>
        <v>100</v>
      </c>
      <c r="T273" s="328">
        <f t="shared" si="167"/>
        <v>82.549557792009765</v>
      </c>
      <c r="U273" s="328">
        <f t="shared" si="167"/>
        <v>92.601402866727668</v>
      </c>
      <c r="V273" s="328">
        <f t="shared" si="167"/>
        <v>103.51326623970722</v>
      </c>
      <c r="W273" s="328">
        <f t="shared" si="167"/>
        <v>102.09820067093627</v>
      </c>
      <c r="X273" s="328">
        <f t="shared" si="167"/>
        <v>103.44007319304666</v>
      </c>
      <c r="Y273" s="328">
        <f t="shared" si="167"/>
        <v>103.52546508081733</v>
      </c>
      <c r="Z273" s="328">
        <f t="shared" si="167"/>
        <v>102.98261665141811</v>
      </c>
      <c r="AA273" s="328">
        <f t="shared" si="167"/>
        <v>110.22872827081427</v>
      </c>
      <c r="AB273" s="328">
        <f t="shared" si="170"/>
        <v>109.79566941140591</v>
      </c>
      <c r="AC273" s="328">
        <f t="shared" si="170"/>
        <v>139.21927416895394</v>
      </c>
      <c r="AD273" s="328">
        <f t="shared" si="170"/>
        <v>142.12259835315646</v>
      </c>
      <c r="AE273" s="328">
        <f t="shared" ref="AE273:AG273" si="199">P273*100/$D273</f>
        <v>130.36168344007319</v>
      </c>
      <c r="AF273" s="328">
        <f t="shared" si="199"/>
        <v>150.14904544068315</v>
      </c>
      <c r="AG273" s="329">
        <f t="shared" si="199"/>
        <v>157.63993900579447</v>
      </c>
      <c r="AH273" s="768">
        <v>1</v>
      </c>
      <c r="AI273" s="769">
        <v>1</v>
      </c>
      <c r="AJ273" s="769">
        <v>1</v>
      </c>
      <c r="AK273" s="769">
        <v>1</v>
      </c>
      <c r="AL273" s="769">
        <v>1</v>
      </c>
      <c r="AM273" s="769">
        <v>1</v>
      </c>
      <c r="AN273" s="769">
        <v>1</v>
      </c>
      <c r="AO273" s="769">
        <v>1</v>
      </c>
      <c r="AP273" s="769">
        <v>1</v>
      </c>
      <c r="AQ273" s="769">
        <v>1</v>
      </c>
      <c r="AR273" s="769">
        <v>1</v>
      </c>
      <c r="AS273" s="769">
        <v>1</v>
      </c>
      <c r="AT273" s="769">
        <v>4</v>
      </c>
      <c r="AU273" s="769">
        <v>6</v>
      </c>
      <c r="AV273" s="771">
        <v>7</v>
      </c>
    </row>
    <row r="274" spans="2:48" ht="14.4" x14ac:dyDescent="0.3">
      <c r="B274" s="911"/>
      <c r="C274" s="1" t="s">
        <v>6</v>
      </c>
      <c r="D274" s="756">
        <v>3184.3</v>
      </c>
      <c r="E274" s="756">
        <v>2699</v>
      </c>
      <c r="F274" s="756">
        <v>3171.4</v>
      </c>
      <c r="G274" s="756">
        <v>3532.7999999999997</v>
      </c>
      <c r="H274" s="756">
        <v>3653.3</v>
      </c>
      <c r="I274" s="756">
        <v>3638.8</v>
      </c>
      <c r="J274" s="756">
        <v>3579.7</v>
      </c>
      <c r="K274" s="756">
        <v>3634</v>
      </c>
      <c r="L274" s="756">
        <v>3764.9</v>
      </c>
      <c r="M274" s="756">
        <v>3849.6</v>
      </c>
      <c r="N274" s="756">
        <v>3897.5</v>
      </c>
      <c r="O274" s="756">
        <v>3870.3999999999996</v>
      </c>
      <c r="P274" s="757">
        <v>3622.0739599999997</v>
      </c>
      <c r="Q274" s="757">
        <v>4058.8308000000002</v>
      </c>
      <c r="R274" s="757">
        <v>4261.2803299999996</v>
      </c>
      <c r="S274" s="143">
        <f>100</f>
        <v>100</v>
      </c>
      <c r="T274" s="328">
        <f t="shared" si="167"/>
        <v>84.759601796313163</v>
      </c>
      <c r="U274" s="328">
        <f t="shared" si="167"/>
        <v>99.594887416386641</v>
      </c>
      <c r="V274" s="328">
        <f t="shared" si="167"/>
        <v>110.94432057281034</v>
      </c>
      <c r="W274" s="328">
        <f t="shared" si="167"/>
        <v>114.72851176082655</v>
      </c>
      <c r="X274" s="328">
        <f t="shared" si="167"/>
        <v>114.27315265521464</v>
      </c>
      <c r="Y274" s="328">
        <f t="shared" si="167"/>
        <v>112.417171748893</v>
      </c>
      <c r="Z274" s="328">
        <f t="shared" si="167"/>
        <v>114.12241308921898</v>
      </c>
      <c r="AA274" s="328">
        <f t="shared" si="167"/>
        <v>118.23320667022578</v>
      </c>
      <c r="AB274" s="328">
        <f t="shared" si="170"/>
        <v>120.89313192852431</v>
      </c>
      <c r="AC274" s="328">
        <f t="shared" si="170"/>
        <v>122.39738718085607</v>
      </c>
      <c r="AD274" s="328">
        <f t="shared" si="170"/>
        <v>121.54633671450551</v>
      </c>
      <c r="AE274" s="328">
        <f t="shared" ref="AE274:AG274" si="200">P274*100/$D274</f>
        <v>113.74788681970918</v>
      </c>
      <c r="AF274" s="328">
        <f t="shared" si="200"/>
        <v>127.46383192538391</v>
      </c>
      <c r="AG274" s="329">
        <f t="shared" si="200"/>
        <v>133.82157240209776</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4" x14ac:dyDescent="0.3">
      <c r="B275" s="912"/>
      <c r="C275" s="8" t="s">
        <v>7</v>
      </c>
      <c r="D275" s="565">
        <v>1544.8</v>
      </c>
      <c r="E275" s="565">
        <v>1345.6</v>
      </c>
      <c r="F275" s="565">
        <v>1653.2</v>
      </c>
      <c r="G275" s="565">
        <v>1835.6999999999998</v>
      </c>
      <c r="H275" s="565">
        <v>1979.4</v>
      </c>
      <c r="I275" s="565">
        <v>1942.9</v>
      </c>
      <c r="J275" s="565">
        <v>1882.4</v>
      </c>
      <c r="K275" s="565">
        <v>1945.6</v>
      </c>
      <c r="L275" s="565">
        <v>1957.7</v>
      </c>
      <c r="M275" s="565">
        <v>2049.5</v>
      </c>
      <c r="N275" s="565">
        <v>1615</v>
      </c>
      <c r="O275" s="565">
        <v>1540.3</v>
      </c>
      <c r="P275" s="565">
        <v>1484.7941599999999</v>
      </c>
      <c r="Q275" s="565">
        <v>1597.1372000000001</v>
      </c>
      <c r="R275" s="565">
        <v>1676.7735299999999</v>
      </c>
      <c r="S275" s="143">
        <f>100</f>
        <v>100</v>
      </c>
      <c r="T275" s="328">
        <f t="shared" si="167"/>
        <v>87.105126877265661</v>
      </c>
      <c r="U275" s="328">
        <f t="shared" si="167"/>
        <v>107.01708959088556</v>
      </c>
      <c r="V275" s="328">
        <f t="shared" si="167"/>
        <v>118.83091662351111</v>
      </c>
      <c r="W275" s="328">
        <f t="shared" ref="W275:AA325" si="201">H275*100/$D275</f>
        <v>128.13309166235112</v>
      </c>
      <c r="X275" s="328">
        <f t="shared" si="201"/>
        <v>125.77032625582601</v>
      </c>
      <c r="Y275" s="328">
        <f t="shared" si="201"/>
        <v>121.85396167788711</v>
      </c>
      <c r="Z275" s="328">
        <f t="shared" si="201"/>
        <v>125.94510616261005</v>
      </c>
      <c r="AA275" s="328">
        <f t="shared" si="201"/>
        <v>126.72837907819783</v>
      </c>
      <c r="AB275" s="328">
        <f t="shared" si="170"/>
        <v>132.67089590885553</v>
      </c>
      <c r="AC275" s="328">
        <f t="shared" si="170"/>
        <v>104.5442775763853</v>
      </c>
      <c r="AD275" s="328">
        <f t="shared" si="170"/>
        <v>99.708700155359921</v>
      </c>
      <c r="AE275" s="328">
        <f t="shared" ref="AE275:AG275" si="202">P275*100/$D275</f>
        <v>96.115624029000514</v>
      </c>
      <c r="AF275" s="328">
        <f t="shared" si="202"/>
        <v>103.38795960642155</v>
      </c>
      <c r="AG275" s="329">
        <f t="shared" si="202"/>
        <v>108.5430819523563</v>
      </c>
      <c r="AH275" s="772"/>
      <c r="AI275" s="773"/>
      <c r="AJ275" s="773"/>
      <c r="AK275" s="773"/>
      <c r="AL275" s="773"/>
      <c r="AM275" s="773"/>
      <c r="AN275" s="773"/>
      <c r="AO275" s="773"/>
      <c r="AP275" s="773"/>
      <c r="AQ275" s="773"/>
      <c r="AR275" s="773"/>
      <c r="AS275" s="773"/>
      <c r="AT275" s="773"/>
      <c r="AU275" s="773"/>
      <c r="AV275" s="774"/>
    </row>
    <row r="276" spans="2:48" ht="16.5" customHeight="1" x14ac:dyDescent="0.3">
      <c r="B276" s="911" t="s">
        <v>91</v>
      </c>
      <c r="C276" s="7" t="s">
        <v>2</v>
      </c>
      <c r="D276" s="758">
        <v>17.368333</v>
      </c>
      <c r="E276" s="758">
        <v>17.233098999999999</v>
      </c>
      <c r="F276" s="756">
        <v>20.399999999999999</v>
      </c>
      <c r="G276" s="756">
        <v>21.8</v>
      </c>
      <c r="H276" s="758">
        <v>23.092566000000001</v>
      </c>
      <c r="I276" s="758">
        <v>23.232965</v>
      </c>
      <c r="J276" s="756">
        <v>24.4</v>
      </c>
      <c r="K276" s="756">
        <v>23.7</v>
      </c>
      <c r="L276" s="756">
        <v>24.4</v>
      </c>
      <c r="M276" s="756">
        <v>21.5</v>
      </c>
      <c r="N276" s="756">
        <v>20.2</v>
      </c>
      <c r="O276" s="756">
        <v>20.6</v>
      </c>
      <c r="P276" s="757">
        <v>19.879180999999999</v>
      </c>
      <c r="Q276" s="757">
        <v>21.436648999999999</v>
      </c>
      <c r="R276" s="757">
        <v>22.454602999999999</v>
      </c>
      <c r="S276" s="143">
        <f>100</f>
        <v>100</v>
      </c>
      <c r="T276" s="328">
        <f t="shared" ref="T276:T307" si="203">E276*100/$D276</f>
        <v>99.221376052612527</v>
      </c>
      <c r="U276" s="328">
        <f t="shared" ref="U276:U307" si="204">F276*100/$D276</f>
        <v>117.45514091651742</v>
      </c>
      <c r="V276" s="328">
        <f t="shared" ref="V276:V307" si="205">G276*100/$D276</f>
        <v>125.51578784216079</v>
      </c>
      <c r="W276" s="328">
        <f t="shared" si="201"/>
        <v>132.95787223794017</v>
      </c>
      <c r="X276" s="328">
        <f t="shared" si="201"/>
        <v>133.7662342148783</v>
      </c>
      <c r="Y276" s="328">
        <f t="shared" si="201"/>
        <v>140.48556070406988</v>
      </c>
      <c r="Z276" s="328">
        <f t="shared" si="201"/>
        <v>136.4552372412482</v>
      </c>
      <c r="AA276" s="328">
        <f t="shared" si="201"/>
        <v>140.48556070406988</v>
      </c>
      <c r="AB276" s="328">
        <f t="shared" si="170"/>
        <v>123.78850635809435</v>
      </c>
      <c r="AC276" s="328">
        <f t="shared" si="170"/>
        <v>116.30361992713982</v>
      </c>
      <c r="AD276" s="328">
        <f t="shared" si="170"/>
        <v>118.60666190589505</v>
      </c>
      <c r="AE276" s="328">
        <f t="shared" ref="AE276:AG276" si="206">P276*100/$D276</f>
        <v>114.45647086568411</v>
      </c>
      <c r="AF276" s="328">
        <f t="shared" si="206"/>
        <v>123.42375632710403</v>
      </c>
      <c r="AG276" s="329">
        <f t="shared" si="206"/>
        <v>129.28473331320856</v>
      </c>
      <c r="AH276" s="768">
        <v>2</v>
      </c>
      <c r="AI276" s="769">
        <v>2</v>
      </c>
      <c r="AJ276" s="769">
        <v>1</v>
      </c>
      <c r="AK276" s="769">
        <v>1</v>
      </c>
      <c r="AL276" s="769">
        <v>2</v>
      </c>
      <c r="AM276" s="769">
        <v>2</v>
      </c>
      <c r="AN276" s="769">
        <v>1</v>
      </c>
      <c r="AO276" s="769">
        <v>1</v>
      </c>
      <c r="AP276" s="769">
        <v>1</v>
      </c>
      <c r="AQ276" s="769">
        <v>1</v>
      </c>
      <c r="AR276" s="769">
        <v>1</v>
      </c>
      <c r="AS276" s="769">
        <v>1</v>
      </c>
      <c r="AT276" s="769">
        <v>4</v>
      </c>
      <c r="AU276" s="769">
        <v>6</v>
      </c>
      <c r="AV276" s="771">
        <v>7</v>
      </c>
    </row>
    <row r="277" spans="2:48" ht="14.4" x14ac:dyDescent="0.3">
      <c r="B277" s="911"/>
      <c r="C277" s="1" t="s">
        <v>3</v>
      </c>
      <c r="D277" s="756">
        <v>26.9</v>
      </c>
      <c r="E277" s="756">
        <v>13.1</v>
      </c>
      <c r="F277" s="756">
        <v>15.3</v>
      </c>
      <c r="G277" s="756">
        <v>20.100000000000001</v>
      </c>
      <c r="H277" s="756">
        <v>32.299999999999997</v>
      </c>
      <c r="I277" s="756">
        <v>21.2</v>
      </c>
      <c r="J277" s="756">
        <v>25.4</v>
      </c>
      <c r="K277" s="756">
        <v>22.1</v>
      </c>
      <c r="L277" s="756">
        <v>26.5</v>
      </c>
      <c r="M277" s="756">
        <v>21.7</v>
      </c>
      <c r="N277" s="757">
        <v>14.187136000000001</v>
      </c>
      <c r="O277" s="756">
        <v>10.6</v>
      </c>
      <c r="P277" s="757">
        <v>10.245164000000001</v>
      </c>
      <c r="Q277" s="757">
        <v>11.012950999999999</v>
      </c>
      <c r="R277" s="757">
        <v>11.512547</v>
      </c>
      <c r="S277" s="143">
        <f>100</f>
        <v>100</v>
      </c>
      <c r="T277" s="328">
        <f t="shared" si="203"/>
        <v>48.698884758364315</v>
      </c>
      <c r="U277" s="328">
        <f t="shared" si="204"/>
        <v>56.877323420074354</v>
      </c>
      <c r="V277" s="328">
        <f t="shared" si="205"/>
        <v>74.721189591078073</v>
      </c>
      <c r="W277" s="328">
        <f t="shared" si="201"/>
        <v>120.07434944237917</v>
      </c>
      <c r="X277" s="328">
        <f t="shared" si="201"/>
        <v>78.810408921933089</v>
      </c>
      <c r="Y277" s="328">
        <f t="shared" si="201"/>
        <v>94.423791821561338</v>
      </c>
      <c r="Z277" s="328">
        <f t="shared" si="201"/>
        <v>82.156133828996289</v>
      </c>
      <c r="AA277" s="328">
        <f t="shared" si="201"/>
        <v>98.513011152416368</v>
      </c>
      <c r="AB277" s="328">
        <f t="shared" si="170"/>
        <v>80.669144981412643</v>
      </c>
      <c r="AC277" s="328">
        <f t="shared" si="170"/>
        <v>52.740282527881043</v>
      </c>
      <c r="AD277" s="328">
        <f t="shared" si="170"/>
        <v>39.405204460966544</v>
      </c>
      <c r="AE277" s="328">
        <f t="shared" ref="AE277:AG277" si="207">P277*100/$D277</f>
        <v>38.08611152416357</v>
      </c>
      <c r="AF277" s="328">
        <f t="shared" si="207"/>
        <v>40.940338289962824</v>
      </c>
      <c r="AG277" s="329">
        <f t="shared" si="207"/>
        <v>42.797572490706322</v>
      </c>
      <c r="AH277" s="768">
        <v>1</v>
      </c>
      <c r="AI277" s="769">
        <v>1</v>
      </c>
      <c r="AJ277" s="769">
        <v>1</v>
      </c>
      <c r="AK277" s="769">
        <v>1</v>
      </c>
      <c r="AL277" s="769">
        <v>1</v>
      </c>
      <c r="AM277" s="769">
        <v>1</v>
      </c>
      <c r="AN277" s="769">
        <v>1</v>
      </c>
      <c r="AO277" s="769">
        <v>1</v>
      </c>
      <c r="AP277" s="769">
        <v>1</v>
      </c>
      <c r="AQ277" s="769">
        <v>1</v>
      </c>
      <c r="AR277" s="769">
        <v>4</v>
      </c>
      <c r="AS277" s="769">
        <v>1</v>
      </c>
      <c r="AT277" s="769">
        <v>4</v>
      </c>
      <c r="AU277" s="769">
        <v>6</v>
      </c>
      <c r="AV277" s="771">
        <v>7</v>
      </c>
    </row>
    <row r="278" spans="2:48" ht="14.4" x14ac:dyDescent="0.3">
      <c r="B278" s="911"/>
      <c r="C278" s="1" t="s">
        <v>4</v>
      </c>
      <c r="D278" s="756">
        <v>30.9</v>
      </c>
      <c r="E278" s="756">
        <v>5.3</v>
      </c>
      <c r="F278" s="756">
        <v>12.4</v>
      </c>
      <c r="G278" s="756">
        <v>10.3</v>
      </c>
      <c r="H278" s="756">
        <v>10.5</v>
      </c>
      <c r="I278" s="756">
        <v>6.1</v>
      </c>
      <c r="J278" s="756">
        <v>30.9</v>
      </c>
      <c r="K278" s="756">
        <v>29.2</v>
      </c>
      <c r="L278" s="756">
        <v>44.8</v>
      </c>
      <c r="M278" s="756">
        <v>27.7</v>
      </c>
      <c r="N278" s="757">
        <v>18.812819000000001</v>
      </c>
      <c r="O278" s="756">
        <v>12.1</v>
      </c>
      <c r="P278" s="757">
        <v>11.640459999999999</v>
      </c>
      <c r="Q278" s="757">
        <v>12.517782</v>
      </c>
      <c r="R278" s="757">
        <v>13.19313</v>
      </c>
      <c r="S278" s="143">
        <f>100</f>
        <v>100</v>
      </c>
      <c r="T278" s="328">
        <f t="shared" si="203"/>
        <v>17.15210355987055</v>
      </c>
      <c r="U278" s="328">
        <f t="shared" si="204"/>
        <v>40.129449838187703</v>
      </c>
      <c r="V278" s="328">
        <f t="shared" si="205"/>
        <v>33.333333333333336</v>
      </c>
      <c r="W278" s="328">
        <f t="shared" si="201"/>
        <v>33.980582524271846</v>
      </c>
      <c r="X278" s="328">
        <f t="shared" si="201"/>
        <v>19.741100323624597</v>
      </c>
      <c r="Y278" s="328">
        <f t="shared" si="201"/>
        <v>100</v>
      </c>
      <c r="Z278" s="328">
        <f t="shared" si="201"/>
        <v>94.498381877022652</v>
      </c>
      <c r="AA278" s="328">
        <f t="shared" si="201"/>
        <v>144.98381877022655</v>
      </c>
      <c r="AB278" s="328">
        <f t="shared" si="170"/>
        <v>89.644012944983828</v>
      </c>
      <c r="AC278" s="328">
        <f t="shared" si="170"/>
        <v>60.88290938511328</v>
      </c>
      <c r="AD278" s="328">
        <f t="shared" si="170"/>
        <v>39.158576051779939</v>
      </c>
      <c r="AE278" s="328">
        <f t="shared" ref="AE278:AG278" si="208">P278*100/$D278</f>
        <v>37.671391585760517</v>
      </c>
      <c r="AF278" s="328">
        <f t="shared" si="208"/>
        <v>40.5106213592233</v>
      </c>
      <c r="AG278" s="329">
        <f t="shared" si="208"/>
        <v>42.696213592233015</v>
      </c>
      <c r="AH278" s="768">
        <v>1</v>
      </c>
      <c r="AI278" s="769">
        <v>1</v>
      </c>
      <c r="AJ278" s="769">
        <v>1</v>
      </c>
      <c r="AK278" s="769">
        <v>1</v>
      </c>
      <c r="AL278" s="769">
        <v>1</v>
      </c>
      <c r="AM278" s="769">
        <v>1</v>
      </c>
      <c r="AN278" s="769">
        <v>1</v>
      </c>
      <c r="AO278" s="769">
        <v>1</v>
      </c>
      <c r="AP278" s="769">
        <v>1</v>
      </c>
      <c r="AQ278" s="769">
        <v>1</v>
      </c>
      <c r="AR278" s="769">
        <v>4</v>
      </c>
      <c r="AS278" s="769">
        <v>1</v>
      </c>
      <c r="AT278" s="769">
        <v>4</v>
      </c>
      <c r="AU278" s="769">
        <v>6</v>
      </c>
      <c r="AV278" s="771">
        <v>7</v>
      </c>
    </row>
    <row r="279" spans="2:48" ht="14.4" x14ac:dyDescent="0.3">
      <c r="B279" s="911"/>
      <c r="C279" s="1" t="s">
        <v>5</v>
      </c>
      <c r="D279" s="756">
        <v>1718.4</v>
      </c>
      <c r="E279" s="756">
        <v>1478.3</v>
      </c>
      <c r="F279" s="757">
        <v>1583.1178</v>
      </c>
      <c r="G279" s="757">
        <v>1858.7141999999999</v>
      </c>
      <c r="H279" s="757">
        <v>1909.8432</v>
      </c>
      <c r="I279" s="757">
        <v>1900.3583000000001</v>
      </c>
      <c r="J279" s="756">
        <v>1587.3</v>
      </c>
      <c r="K279" s="756">
        <v>1584.4</v>
      </c>
      <c r="L279" s="756">
        <v>1553.8</v>
      </c>
      <c r="M279" s="756">
        <v>1505.6</v>
      </c>
      <c r="N279" s="756">
        <v>1424.3</v>
      </c>
      <c r="O279" s="756">
        <v>1344.1</v>
      </c>
      <c r="P279" s="757">
        <v>1232.8733</v>
      </c>
      <c r="Q279" s="757">
        <v>1420.0088000000001</v>
      </c>
      <c r="R279" s="757">
        <v>1490.8434999999999</v>
      </c>
      <c r="S279" s="143">
        <f>100</f>
        <v>100</v>
      </c>
      <c r="T279" s="328">
        <f t="shared" si="203"/>
        <v>86.027700186219732</v>
      </c>
      <c r="U279" s="328">
        <f t="shared" si="204"/>
        <v>92.127432495344507</v>
      </c>
      <c r="V279" s="328">
        <f t="shared" si="205"/>
        <v>108.16539804469272</v>
      </c>
      <c r="W279" s="328">
        <f t="shared" si="201"/>
        <v>111.14078212290502</v>
      </c>
      <c r="X279" s="328">
        <f t="shared" si="201"/>
        <v>110.58882099627562</v>
      </c>
      <c r="Y279" s="328">
        <f t="shared" si="201"/>
        <v>92.370810055865917</v>
      </c>
      <c r="Z279" s="328">
        <f t="shared" si="201"/>
        <v>92.202048417132218</v>
      </c>
      <c r="AA279" s="328">
        <f t="shared" si="201"/>
        <v>90.421322160148975</v>
      </c>
      <c r="AB279" s="328">
        <f t="shared" si="170"/>
        <v>87.616387337057716</v>
      </c>
      <c r="AC279" s="328">
        <f t="shared" si="170"/>
        <v>82.885242085661076</v>
      </c>
      <c r="AD279" s="328">
        <f t="shared" si="170"/>
        <v>78.218109869646185</v>
      </c>
      <c r="AE279" s="328">
        <f t="shared" ref="AE279:AG279" si="209">P279*100/$D279</f>
        <v>71.745420158286777</v>
      </c>
      <c r="AF279" s="328">
        <f t="shared" si="209"/>
        <v>82.63552141527002</v>
      </c>
      <c r="AG279" s="329">
        <f t="shared" si="209"/>
        <v>86.757652467411546</v>
      </c>
      <c r="AH279" s="768">
        <v>1</v>
      </c>
      <c r="AI279" s="769">
        <v>1</v>
      </c>
      <c r="AJ279" s="769">
        <v>4</v>
      </c>
      <c r="AK279" s="769">
        <v>4</v>
      </c>
      <c r="AL279" s="769">
        <v>4</v>
      </c>
      <c r="AM279" s="769">
        <v>4</v>
      </c>
      <c r="AN279" s="769">
        <v>1</v>
      </c>
      <c r="AO279" s="769">
        <v>1</v>
      </c>
      <c r="AP279" s="769">
        <v>1</v>
      </c>
      <c r="AQ279" s="769">
        <v>1</v>
      </c>
      <c r="AR279" s="769">
        <v>1</v>
      </c>
      <c r="AS279" s="769">
        <v>1</v>
      </c>
      <c r="AT279" s="769">
        <v>4</v>
      </c>
      <c r="AU279" s="769">
        <v>6</v>
      </c>
      <c r="AV279" s="771">
        <v>7</v>
      </c>
    </row>
    <row r="280" spans="2:48" ht="14.4" x14ac:dyDescent="0.3">
      <c r="B280" s="911"/>
      <c r="C280" s="1" t="s">
        <v>6</v>
      </c>
      <c r="D280" s="757">
        <v>1793.5683330000002</v>
      </c>
      <c r="E280" s="757">
        <v>1513.9330989999999</v>
      </c>
      <c r="F280" s="757">
        <v>1631.2177999999999</v>
      </c>
      <c r="G280" s="757">
        <v>1910.9141999999999</v>
      </c>
      <c r="H280" s="757">
        <v>1975.735766</v>
      </c>
      <c r="I280" s="757">
        <v>1950.8912650000002</v>
      </c>
      <c r="J280" s="756">
        <v>1668</v>
      </c>
      <c r="K280" s="756">
        <v>1659.4</v>
      </c>
      <c r="L280" s="756">
        <v>1649.5</v>
      </c>
      <c r="M280" s="756">
        <v>1576.5</v>
      </c>
      <c r="N280" s="756">
        <v>1477.499955</v>
      </c>
      <c r="O280" s="756">
        <v>1387.3999999999999</v>
      </c>
      <c r="P280" s="757">
        <v>1274.638105</v>
      </c>
      <c r="Q280" s="757">
        <v>1464.9761820000001</v>
      </c>
      <c r="R280" s="757">
        <v>1538.00378</v>
      </c>
      <c r="S280" s="143">
        <f>100</f>
        <v>100</v>
      </c>
      <c r="T280" s="328">
        <f t="shared" si="203"/>
        <v>84.409000267513079</v>
      </c>
      <c r="U280" s="328">
        <f t="shared" si="204"/>
        <v>90.948182457679451</v>
      </c>
      <c r="V280" s="328">
        <f t="shared" si="205"/>
        <v>106.5425924867731</v>
      </c>
      <c r="W280" s="328">
        <f t="shared" si="201"/>
        <v>110.15670435568511</v>
      </c>
      <c r="X280" s="328">
        <f t="shared" si="201"/>
        <v>108.77150477656208</v>
      </c>
      <c r="Y280" s="328">
        <f t="shared" si="201"/>
        <v>92.998965766195866</v>
      </c>
      <c r="Z280" s="328">
        <f t="shared" si="201"/>
        <v>92.51947469569869</v>
      </c>
      <c r="AA280" s="328">
        <f t="shared" si="201"/>
        <v>91.967502416870545</v>
      </c>
      <c r="AB280" s="328">
        <f t="shared" si="170"/>
        <v>87.897403795208504</v>
      </c>
      <c r="AC280" s="328">
        <f t="shared" si="170"/>
        <v>82.377678497962179</v>
      </c>
      <c r="AD280" s="328">
        <f t="shared" si="170"/>
        <v>77.354175721834622</v>
      </c>
      <c r="AE280" s="328">
        <f t="shared" ref="AE280:AG280" si="210">P280*100/$D280</f>
        <v>71.067161565457894</v>
      </c>
      <c r="AF280" s="328">
        <f t="shared" si="210"/>
        <v>81.679418344190836</v>
      </c>
      <c r="AG280" s="329">
        <f t="shared" si="210"/>
        <v>85.751055686150977</v>
      </c>
      <c r="AH280" s="768">
        <v>4</v>
      </c>
      <c r="AI280" s="769">
        <v>4</v>
      </c>
      <c r="AJ280" s="769">
        <v>4</v>
      </c>
      <c r="AK280" s="769">
        <v>4</v>
      </c>
      <c r="AL280" s="769">
        <v>4</v>
      </c>
      <c r="AM280" s="769">
        <v>4</v>
      </c>
      <c r="AN280" s="769">
        <v>1</v>
      </c>
      <c r="AO280" s="769">
        <v>1</v>
      </c>
      <c r="AP280" s="769">
        <v>1</v>
      </c>
      <c r="AQ280" s="769">
        <v>1</v>
      </c>
      <c r="AR280" s="769">
        <v>1</v>
      </c>
      <c r="AS280" s="769">
        <v>1</v>
      </c>
      <c r="AT280" s="769">
        <v>4</v>
      </c>
      <c r="AU280" s="769">
        <v>6</v>
      </c>
      <c r="AV280" s="771">
        <v>7</v>
      </c>
    </row>
    <row r="281" spans="2:48" ht="15" customHeight="1" x14ac:dyDescent="0.3">
      <c r="B281" s="912"/>
      <c r="C281" s="8" t="s">
        <v>7</v>
      </c>
      <c r="D281" s="565">
        <v>75.16833299999999</v>
      </c>
      <c r="E281" s="565">
        <v>35.633098999999994</v>
      </c>
      <c r="F281" s="565">
        <v>48.1</v>
      </c>
      <c r="G281" s="565">
        <v>52.2</v>
      </c>
      <c r="H281" s="565">
        <v>65.892566000000002</v>
      </c>
      <c r="I281" s="565">
        <v>50.532964999999997</v>
      </c>
      <c r="J281" s="565">
        <v>80.699999999999989</v>
      </c>
      <c r="K281" s="565">
        <v>75</v>
      </c>
      <c r="L281" s="565">
        <v>95.699999999999989</v>
      </c>
      <c r="M281" s="565">
        <v>70.900000000000006</v>
      </c>
      <c r="N281" s="565">
        <v>53.199955000000003</v>
      </c>
      <c r="O281" s="565">
        <v>43.300000000000004</v>
      </c>
      <c r="P281" s="565">
        <v>41.764804999999996</v>
      </c>
      <c r="Q281" s="565">
        <v>44.967382000000001</v>
      </c>
      <c r="R281" s="565">
        <v>47.16028</v>
      </c>
      <c r="S281" s="143">
        <f>100</f>
        <v>100</v>
      </c>
      <c r="T281" s="328">
        <f t="shared" si="203"/>
        <v>47.404402329901338</v>
      </c>
      <c r="U281" s="328">
        <f t="shared" si="204"/>
        <v>63.989712263540561</v>
      </c>
      <c r="V281" s="328">
        <f t="shared" si="205"/>
        <v>69.44413680159704</v>
      </c>
      <c r="W281" s="328">
        <f t="shared" si="201"/>
        <v>87.660007040464791</v>
      </c>
      <c r="X281" s="328">
        <f t="shared" si="201"/>
        <v>67.226401043109476</v>
      </c>
      <c r="Y281" s="328">
        <f t="shared" si="201"/>
        <v>107.35903907833104</v>
      </c>
      <c r="Z281" s="328">
        <f t="shared" si="201"/>
        <v>99.776058622984237</v>
      </c>
      <c r="AA281" s="328">
        <f t="shared" si="201"/>
        <v>127.31425080292787</v>
      </c>
      <c r="AB281" s="328">
        <f t="shared" si="170"/>
        <v>94.32163408492778</v>
      </c>
      <c r="AC281" s="328">
        <f t="shared" si="170"/>
        <v>70.774424384268315</v>
      </c>
      <c r="AD281" s="328">
        <f t="shared" si="170"/>
        <v>57.604044511669571</v>
      </c>
      <c r="AE281" s="328">
        <f t="shared" ref="AE281:AG281" si="211">P281*100/$D281</f>
        <v>55.561701760766738</v>
      </c>
      <c r="AF281" s="328">
        <f t="shared" si="211"/>
        <v>59.822241900721686</v>
      </c>
      <c r="AG281" s="329">
        <f t="shared" si="211"/>
        <v>62.739558159418024</v>
      </c>
      <c r="AH281" s="772"/>
      <c r="AI281" s="773"/>
      <c r="AJ281" s="773"/>
      <c r="AK281" s="773"/>
      <c r="AL281" s="773"/>
      <c r="AM281" s="773"/>
      <c r="AN281" s="773"/>
      <c r="AO281" s="773"/>
      <c r="AP281" s="773"/>
      <c r="AQ281" s="773"/>
      <c r="AR281" s="773"/>
      <c r="AS281" s="773"/>
      <c r="AT281" s="773"/>
      <c r="AU281" s="773"/>
      <c r="AV281" s="774"/>
    </row>
    <row r="282" spans="2:48" ht="16.5" customHeight="1" x14ac:dyDescent="0.3">
      <c r="B282" s="911" t="s">
        <v>79</v>
      </c>
      <c r="C282" s="1" t="s">
        <v>2</v>
      </c>
      <c r="D282" s="756">
        <v>264.10000000000002</v>
      </c>
      <c r="E282" s="756">
        <v>201.3</v>
      </c>
      <c r="F282" s="756">
        <v>222.6</v>
      </c>
      <c r="G282" s="756">
        <v>249.9</v>
      </c>
      <c r="H282" s="756">
        <v>266.89999999999998</v>
      </c>
      <c r="I282" s="756">
        <v>291</v>
      </c>
      <c r="J282" s="758">
        <v>314.09757999999999</v>
      </c>
      <c r="K282" s="758">
        <v>337.19997999999998</v>
      </c>
      <c r="L282" s="758">
        <v>376.81250999999997</v>
      </c>
      <c r="M282" s="757">
        <v>211</v>
      </c>
      <c r="N282" s="757">
        <v>853.78390999999999</v>
      </c>
      <c r="O282" s="757">
        <v>886.39139999999998</v>
      </c>
      <c r="P282" s="757">
        <v>829.31475999999998</v>
      </c>
      <c r="Q282" s="757">
        <v>962.94916000000001</v>
      </c>
      <c r="R282" s="757">
        <v>1031.2492999999999</v>
      </c>
      <c r="S282" s="143">
        <f>100</f>
        <v>100</v>
      </c>
      <c r="T282" s="328">
        <f t="shared" si="203"/>
        <v>76.221128360469507</v>
      </c>
      <c r="U282" s="328">
        <f t="shared" si="204"/>
        <v>84.286255206361218</v>
      </c>
      <c r="V282" s="328">
        <f t="shared" si="205"/>
        <v>94.623248769405521</v>
      </c>
      <c r="W282" s="328">
        <f t="shared" si="201"/>
        <v>101.06020446800453</v>
      </c>
      <c r="X282" s="328">
        <f t="shared" si="201"/>
        <v>110.18553578190078</v>
      </c>
      <c r="Y282" s="328">
        <f t="shared" si="201"/>
        <v>118.93130632336235</v>
      </c>
      <c r="Z282" s="328">
        <f t="shared" si="201"/>
        <v>127.6789019310867</v>
      </c>
      <c r="AA282" s="328">
        <f t="shared" si="201"/>
        <v>142.67796667928812</v>
      </c>
      <c r="AB282" s="328">
        <f t="shared" si="170"/>
        <v>79.893979553199543</v>
      </c>
      <c r="AC282" s="328">
        <f t="shared" si="170"/>
        <v>323.28054146156757</v>
      </c>
      <c r="AD282" s="328">
        <f t="shared" si="170"/>
        <v>335.62718667171521</v>
      </c>
      <c r="AE282" s="328">
        <f t="shared" ref="AE282:AG282" si="212">P282*100/$D282</f>
        <v>314.01543354789845</v>
      </c>
      <c r="AF282" s="328">
        <f t="shared" si="212"/>
        <v>364.6153578190079</v>
      </c>
      <c r="AG282" s="329">
        <f t="shared" si="212"/>
        <v>390.47682695948498</v>
      </c>
      <c r="AH282" s="768">
        <v>1</v>
      </c>
      <c r="AI282" s="769">
        <v>1</v>
      </c>
      <c r="AJ282" s="769">
        <v>1</v>
      </c>
      <c r="AK282" s="769">
        <v>1</v>
      </c>
      <c r="AL282" s="769">
        <v>1</v>
      </c>
      <c r="AM282" s="769">
        <v>1</v>
      </c>
      <c r="AN282" s="769">
        <v>2</v>
      </c>
      <c r="AO282" s="769">
        <v>2</v>
      </c>
      <c r="AP282" s="769">
        <v>2</v>
      </c>
      <c r="AQ282" s="769">
        <v>4</v>
      </c>
      <c r="AR282" s="769">
        <v>4</v>
      </c>
      <c r="AS282" s="769">
        <v>4</v>
      </c>
      <c r="AT282" s="769">
        <v>4</v>
      </c>
      <c r="AU282" s="769">
        <v>6</v>
      </c>
      <c r="AV282" s="771">
        <v>7</v>
      </c>
    </row>
    <row r="283" spans="2:48" ht="14.4" x14ac:dyDescent="0.3">
      <c r="B283" s="911"/>
      <c r="C283" s="1" t="s">
        <v>3</v>
      </c>
      <c r="D283" s="756">
        <v>526.9</v>
      </c>
      <c r="E283" s="756">
        <v>428.3</v>
      </c>
      <c r="F283" s="756">
        <v>468</v>
      </c>
      <c r="G283" s="756">
        <v>577.29999999999995</v>
      </c>
      <c r="H283" s="756">
        <v>610.5</v>
      </c>
      <c r="I283" s="756">
        <v>605.70000000000005</v>
      </c>
      <c r="J283" s="756">
        <v>595.79999999999995</v>
      </c>
      <c r="K283" s="756">
        <v>650.4</v>
      </c>
      <c r="L283" s="756">
        <v>700.6</v>
      </c>
      <c r="M283" s="756">
        <v>698.4</v>
      </c>
      <c r="N283" s="756">
        <v>466.1</v>
      </c>
      <c r="O283" s="756">
        <v>441.8</v>
      </c>
      <c r="P283" s="757">
        <v>421.69992000000002</v>
      </c>
      <c r="Q283" s="757">
        <v>487.23532</v>
      </c>
      <c r="R283" s="757">
        <v>521.47808999999995</v>
      </c>
      <c r="S283" s="143">
        <f>100</f>
        <v>100</v>
      </c>
      <c r="T283" s="328">
        <f t="shared" si="203"/>
        <v>81.286771683431397</v>
      </c>
      <c r="U283" s="328">
        <f t="shared" si="204"/>
        <v>88.821408236857096</v>
      </c>
      <c r="V283" s="328">
        <f t="shared" si="205"/>
        <v>109.56538242550768</v>
      </c>
      <c r="W283" s="328">
        <f t="shared" si="201"/>
        <v>115.86638830897704</v>
      </c>
      <c r="X283" s="328">
        <f t="shared" si="201"/>
        <v>114.95539950654775</v>
      </c>
      <c r="Y283" s="328">
        <f t="shared" si="201"/>
        <v>113.07648510153729</v>
      </c>
      <c r="Z283" s="328">
        <f t="shared" si="201"/>
        <v>123.43898272917063</v>
      </c>
      <c r="AA283" s="328">
        <f t="shared" si="201"/>
        <v>132.96640728791041</v>
      </c>
      <c r="AB283" s="328">
        <f t="shared" si="170"/>
        <v>132.54887075346366</v>
      </c>
      <c r="AC283" s="328">
        <f t="shared" si="170"/>
        <v>88.460808502562159</v>
      </c>
      <c r="AD283" s="328">
        <f t="shared" si="170"/>
        <v>83.848927690263807</v>
      </c>
      <c r="AE283" s="328">
        <f t="shared" ref="AE283:AG283" si="213">P283*100/$D283</f>
        <v>80.034146896944392</v>
      </c>
      <c r="AF283" s="328">
        <f t="shared" si="213"/>
        <v>92.472066805845515</v>
      </c>
      <c r="AG283" s="329">
        <f t="shared" si="213"/>
        <v>98.970979312962598</v>
      </c>
      <c r="AH283" s="768">
        <v>1</v>
      </c>
      <c r="AI283" s="769">
        <v>1</v>
      </c>
      <c r="AJ283" s="769">
        <v>1</v>
      </c>
      <c r="AK283" s="769">
        <v>1</v>
      </c>
      <c r="AL283" s="769">
        <v>1</v>
      </c>
      <c r="AM283" s="769">
        <v>1</v>
      </c>
      <c r="AN283" s="769">
        <v>1</v>
      </c>
      <c r="AO283" s="769">
        <v>1</v>
      </c>
      <c r="AP283" s="769">
        <v>1</v>
      </c>
      <c r="AQ283" s="769">
        <v>1</v>
      </c>
      <c r="AR283" s="769">
        <v>1</v>
      </c>
      <c r="AS283" s="769">
        <v>1</v>
      </c>
      <c r="AT283" s="769">
        <v>4</v>
      </c>
      <c r="AU283" s="769">
        <v>6</v>
      </c>
      <c r="AV283" s="771">
        <v>7</v>
      </c>
    </row>
    <row r="284" spans="2:48" ht="14.4" x14ac:dyDescent="0.3">
      <c r="B284" s="911"/>
      <c r="C284" s="1" t="s">
        <v>4</v>
      </c>
      <c r="D284" s="756">
        <v>347.1</v>
      </c>
      <c r="E284" s="756">
        <v>329.9</v>
      </c>
      <c r="F284" s="756">
        <v>425.4</v>
      </c>
      <c r="G284" s="756">
        <v>470</v>
      </c>
      <c r="H284" s="756">
        <v>538.5</v>
      </c>
      <c r="I284" s="756">
        <v>553.5</v>
      </c>
      <c r="J284" s="756">
        <v>572.29999999999995</v>
      </c>
      <c r="K284" s="756">
        <v>672.8</v>
      </c>
      <c r="L284" s="756">
        <v>726</v>
      </c>
      <c r="M284" s="756">
        <v>711.5</v>
      </c>
      <c r="N284" s="756">
        <v>691.1</v>
      </c>
      <c r="O284" s="756">
        <v>705</v>
      </c>
      <c r="P284" s="757">
        <v>672.79674999999997</v>
      </c>
      <c r="Q284" s="757">
        <v>777.83807000000002</v>
      </c>
      <c r="R284" s="757">
        <v>847.37061000000006</v>
      </c>
      <c r="S284" s="143">
        <f>100</f>
        <v>100</v>
      </c>
      <c r="T284" s="328">
        <f t="shared" si="203"/>
        <v>95.044655718813019</v>
      </c>
      <c r="U284" s="328">
        <f t="shared" si="204"/>
        <v>122.55834053586862</v>
      </c>
      <c r="V284" s="328">
        <f t="shared" si="205"/>
        <v>135.40766349755114</v>
      </c>
      <c r="W284" s="328">
        <f t="shared" si="201"/>
        <v>155.14261019878995</v>
      </c>
      <c r="X284" s="328">
        <f t="shared" si="201"/>
        <v>159.46413137424372</v>
      </c>
      <c r="Y284" s="328">
        <f t="shared" si="201"/>
        <v>164.88043791414574</v>
      </c>
      <c r="Z284" s="328">
        <f t="shared" si="201"/>
        <v>193.83462978968595</v>
      </c>
      <c r="AA284" s="328">
        <f t="shared" si="201"/>
        <v>209.16162489196196</v>
      </c>
      <c r="AB284" s="328">
        <f t="shared" si="170"/>
        <v>204.98415442235665</v>
      </c>
      <c r="AC284" s="328">
        <f t="shared" si="170"/>
        <v>199.10688562373954</v>
      </c>
      <c r="AD284" s="328">
        <f t="shared" si="170"/>
        <v>203.11149524632668</v>
      </c>
      <c r="AE284" s="328">
        <f t="shared" ref="AE284:AG284" si="214">P284*100/$D284</f>
        <v>193.83369346009795</v>
      </c>
      <c r="AF284" s="328">
        <f t="shared" si="214"/>
        <v>224.09624603860559</v>
      </c>
      <c r="AG284" s="329">
        <f t="shared" si="214"/>
        <v>244.12866897147794</v>
      </c>
      <c r="AH284" s="768">
        <v>1</v>
      </c>
      <c r="AI284" s="769">
        <v>1</v>
      </c>
      <c r="AJ284" s="769">
        <v>1</v>
      </c>
      <c r="AK284" s="769">
        <v>1</v>
      </c>
      <c r="AL284" s="769">
        <v>1</v>
      </c>
      <c r="AM284" s="769">
        <v>1</v>
      </c>
      <c r="AN284" s="769">
        <v>1</v>
      </c>
      <c r="AO284" s="769">
        <v>1</v>
      </c>
      <c r="AP284" s="769">
        <v>1</v>
      </c>
      <c r="AQ284" s="769">
        <v>1</v>
      </c>
      <c r="AR284" s="769">
        <v>1</v>
      </c>
      <c r="AS284" s="769">
        <v>1</v>
      </c>
      <c r="AT284" s="769">
        <v>4</v>
      </c>
      <c r="AU284" s="769">
        <v>6</v>
      </c>
      <c r="AV284" s="771">
        <v>7</v>
      </c>
    </row>
    <row r="285" spans="2:48" ht="14.4" x14ac:dyDescent="0.3">
      <c r="B285" s="911"/>
      <c r="C285" s="1" t="s">
        <v>5</v>
      </c>
      <c r="D285" s="756">
        <v>249.6</v>
      </c>
      <c r="E285" s="756">
        <v>244.6</v>
      </c>
      <c r="F285" s="756">
        <v>283.60000000000002</v>
      </c>
      <c r="G285" s="756">
        <v>316.3</v>
      </c>
      <c r="H285" s="756">
        <v>323.60000000000002</v>
      </c>
      <c r="I285" s="756">
        <v>330</v>
      </c>
      <c r="J285" s="758">
        <v>325.70244000000002</v>
      </c>
      <c r="K285" s="758">
        <v>339.87277</v>
      </c>
      <c r="L285" s="758">
        <v>399.09598999999997</v>
      </c>
      <c r="M285" s="757">
        <v>559</v>
      </c>
      <c r="N285" s="757">
        <v>441.21602999999999</v>
      </c>
      <c r="O285" s="757">
        <v>458.10860000000002</v>
      </c>
      <c r="P285" s="757">
        <v>414.22127999999998</v>
      </c>
      <c r="Q285" s="757">
        <v>532.16369999999995</v>
      </c>
      <c r="R285" s="757">
        <v>574.95641999999998</v>
      </c>
      <c r="S285" s="143">
        <f>100</f>
        <v>100</v>
      </c>
      <c r="T285" s="328">
        <f t="shared" si="203"/>
        <v>97.996794871794876</v>
      </c>
      <c r="U285" s="328">
        <f t="shared" si="204"/>
        <v>113.62179487179489</v>
      </c>
      <c r="V285" s="328">
        <f t="shared" si="205"/>
        <v>126.72275641025641</v>
      </c>
      <c r="W285" s="328">
        <f t="shared" si="201"/>
        <v>129.64743589743591</v>
      </c>
      <c r="X285" s="328">
        <f t="shared" si="201"/>
        <v>132.21153846153845</v>
      </c>
      <c r="Y285" s="328">
        <f t="shared" si="201"/>
        <v>130.48975961538463</v>
      </c>
      <c r="Z285" s="328">
        <f t="shared" si="201"/>
        <v>136.16697516025641</v>
      </c>
      <c r="AA285" s="328">
        <f t="shared" si="201"/>
        <v>159.89422676282049</v>
      </c>
      <c r="AB285" s="328">
        <f t="shared" si="170"/>
        <v>223.95833333333334</v>
      </c>
      <c r="AC285" s="328">
        <f t="shared" si="170"/>
        <v>176.76924278846153</v>
      </c>
      <c r="AD285" s="328">
        <f t="shared" si="170"/>
        <v>183.53709935897436</v>
      </c>
      <c r="AE285" s="328">
        <f t="shared" ref="AE285:AG285" si="215">P285*100/$D285</f>
        <v>165.95403846153846</v>
      </c>
      <c r="AF285" s="328">
        <f t="shared" si="215"/>
        <v>213.20661057692305</v>
      </c>
      <c r="AG285" s="329">
        <f t="shared" si="215"/>
        <v>230.3511298076923</v>
      </c>
      <c r="AH285" s="768">
        <v>1</v>
      </c>
      <c r="AI285" s="769">
        <v>1</v>
      </c>
      <c r="AJ285" s="769">
        <v>1</v>
      </c>
      <c r="AK285" s="769">
        <v>1</v>
      </c>
      <c r="AL285" s="769">
        <v>1</v>
      </c>
      <c r="AM285" s="769">
        <v>1</v>
      </c>
      <c r="AN285" s="769">
        <v>2</v>
      </c>
      <c r="AO285" s="769">
        <v>2</v>
      </c>
      <c r="AP285" s="769">
        <v>2</v>
      </c>
      <c r="AQ285" s="769">
        <v>4</v>
      </c>
      <c r="AR285" s="769">
        <v>4</v>
      </c>
      <c r="AS285" s="769">
        <v>4</v>
      </c>
      <c r="AT285" s="769">
        <v>4</v>
      </c>
      <c r="AU285" s="769">
        <v>6</v>
      </c>
      <c r="AV285" s="771">
        <v>7</v>
      </c>
    </row>
    <row r="286" spans="2:48" ht="14.4" x14ac:dyDescent="0.3">
      <c r="B286" s="911"/>
      <c r="C286" s="1" t="s">
        <v>6</v>
      </c>
      <c r="D286" s="756">
        <v>1387.6999999999998</v>
      </c>
      <c r="E286" s="756">
        <v>1204.0999999999999</v>
      </c>
      <c r="F286" s="756">
        <v>1399.6</v>
      </c>
      <c r="G286" s="756">
        <v>1613.4999999999998</v>
      </c>
      <c r="H286" s="756">
        <v>1739.5</v>
      </c>
      <c r="I286" s="756">
        <v>1780.2</v>
      </c>
      <c r="J286" s="756">
        <v>1807.90002</v>
      </c>
      <c r="K286" s="756">
        <v>2000.2727499999999</v>
      </c>
      <c r="L286" s="756">
        <v>2202.5084999999999</v>
      </c>
      <c r="M286" s="756">
        <v>2179.9</v>
      </c>
      <c r="N286" s="756">
        <v>2452.19994</v>
      </c>
      <c r="O286" s="756">
        <v>2491.3000000000002</v>
      </c>
      <c r="P286" s="757">
        <v>2338.03271</v>
      </c>
      <c r="Q286" s="757">
        <v>2760.1862499999997</v>
      </c>
      <c r="R286" s="757">
        <v>2975.0544199999999</v>
      </c>
      <c r="S286" s="143">
        <f>100</f>
        <v>100</v>
      </c>
      <c r="T286" s="328">
        <f t="shared" si="203"/>
        <v>86.769474670317791</v>
      </c>
      <c r="U286" s="328">
        <f t="shared" si="204"/>
        <v>100.85753404914608</v>
      </c>
      <c r="V286" s="328">
        <f t="shared" si="205"/>
        <v>116.27152842833465</v>
      </c>
      <c r="W286" s="328">
        <f t="shared" si="201"/>
        <v>125.35130071341069</v>
      </c>
      <c r="X286" s="328">
        <f t="shared" si="201"/>
        <v>128.28421128485985</v>
      </c>
      <c r="Y286" s="328">
        <f t="shared" si="201"/>
        <v>130.28032139511424</v>
      </c>
      <c r="Z286" s="328">
        <f t="shared" si="201"/>
        <v>144.14302442891116</v>
      </c>
      <c r="AA286" s="328">
        <f t="shared" si="201"/>
        <v>158.71647330114578</v>
      </c>
      <c r="AB286" s="328">
        <f t="shared" si="170"/>
        <v>157.08726670029549</v>
      </c>
      <c r="AC286" s="328">
        <f t="shared" si="170"/>
        <v>176.70965914823091</v>
      </c>
      <c r="AD286" s="328">
        <f t="shared" si="170"/>
        <v>179.52727534769767</v>
      </c>
      <c r="AE286" s="328">
        <f t="shared" ref="AE286:AG286" si="216">P286*100/$D286</f>
        <v>168.48257620523171</v>
      </c>
      <c r="AF286" s="328">
        <f t="shared" si="216"/>
        <v>198.9036715428407</v>
      </c>
      <c r="AG286" s="329">
        <f t="shared" si="216"/>
        <v>214.38743388340421</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4" x14ac:dyDescent="0.3">
      <c r="B287" s="912"/>
      <c r="C287" s="8" t="s">
        <v>7</v>
      </c>
      <c r="D287" s="565">
        <v>1138.0999999999999</v>
      </c>
      <c r="E287" s="565">
        <v>959.5</v>
      </c>
      <c r="F287" s="565">
        <v>1116</v>
      </c>
      <c r="G287" s="565">
        <v>1297.1999999999998</v>
      </c>
      <c r="H287" s="565">
        <v>1415.9</v>
      </c>
      <c r="I287" s="565">
        <v>1450.2</v>
      </c>
      <c r="J287" s="565">
        <v>1482.19758</v>
      </c>
      <c r="K287" s="565">
        <v>1660.3999799999999</v>
      </c>
      <c r="L287" s="565">
        <v>1803.4125100000001</v>
      </c>
      <c r="M287" s="565">
        <v>1620.9</v>
      </c>
      <c r="N287" s="565">
        <v>2010.9839099999999</v>
      </c>
      <c r="O287" s="565">
        <v>2033.1913999999999</v>
      </c>
      <c r="P287" s="565">
        <v>1923.81143</v>
      </c>
      <c r="Q287" s="565">
        <v>2228.0225499999997</v>
      </c>
      <c r="R287" s="565">
        <v>2400.098</v>
      </c>
      <c r="S287" s="143">
        <f>100</f>
        <v>100</v>
      </c>
      <c r="T287" s="328">
        <f t="shared" si="203"/>
        <v>84.307178631051755</v>
      </c>
      <c r="U287" s="328">
        <f t="shared" si="204"/>
        <v>98.058167120639666</v>
      </c>
      <c r="V287" s="328">
        <f t="shared" si="205"/>
        <v>113.97943941657148</v>
      </c>
      <c r="W287" s="328">
        <f t="shared" si="201"/>
        <v>124.40910289078289</v>
      </c>
      <c r="X287" s="328">
        <f t="shared" si="201"/>
        <v>127.42289781214305</v>
      </c>
      <c r="Y287" s="328">
        <f t="shared" si="201"/>
        <v>130.23438889377033</v>
      </c>
      <c r="Z287" s="328">
        <f t="shared" si="201"/>
        <v>145.89227484403833</v>
      </c>
      <c r="AA287" s="328">
        <f t="shared" si="201"/>
        <v>158.45817678587122</v>
      </c>
      <c r="AB287" s="328">
        <f t="shared" si="170"/>
        <v>142.42157982602583</v>
      </c>
      <c r="AC287" s="328">
        <f t="shared" si="170"/>
        <v>176.69659168790091</v>
      </c>
      <c r="AD287" s="328">
        <f t="shared" si="170"/>
        <v>178.64786925577718</v>
      </c>
      <c r="AE287" s="328">
        <f t="shared" ref="AE287:AG287" si="217">P287*100/$D287</f>
        <v>169.03711712503298</v>
      </c>
      <c r="AF287" s="328">
        <f t="shared" si="217"/>
        <v>195.7668526491521</v>
      </c>
      <c r="AG287" s="329">
        <f t="shared" si="217"/>
        <v>210.88638959669626</v>
      </c>
      <c r="AH287" s="772"/>
      <c r="AI287" s="773"/>
      <c r="AJ287" s="773"/>
      <c r="AK287" s="773"/>
      <c r="AL287" s="773"/>
      <c r="AM287" s="773"/>
      <c r="AN287" s="773"/>
      <c r="AO287" s="773"/>
      <c r="AP287" s="773"/>
      <c r="AQ287" s="773"/>
      <c r="AR287" s="773"/>
      <c r="AS287" s="773"/>
      <c r="AT287" s="773"/>
      <c r="AU287" s="773"/>
      <c r="AV287" s="774"/>
    </row>
    <row r="288" spans="2:48" ht="16.5" customHeight="1" x14ac:dyDescent="0.3">
      <c r="B288" s="911" t="s">
        <v>60</v>
      </c>
      <c r="C288" s="7" t="s">
        <v>2</v>
      </c>
      <c r="D288" s="756">
        <v>1209.5</v>
      </c>
      <c r="E288" s="756">
        <v>1044.4000000000001</v>
      </c>
      <c r="F288" s="756">
        <v>1235.3</v>
      </c>
      <c r="G288" s="756">
        <v>1440.8</v>
      </c>
      <c r="H288" s="756">
        <v>1638.7</v>
      </c>
      <c r="I288" s="756">
        <v>1721.7</v>
      </c>
      <c r="J288" s="756">
        <v>1742</v>
      </c>
      <c r="K288" s="756">
        <v>1825.5</v>
      </c>
      <c r="L288" s="756">
        <v>1869.2</v>
      </c>
      <c r="M288" s="756">
        <v>1976.2</v>
      </c>
      <c r="N288" s="756">
        <v>1635.1</v>
      </c>
      <c r="O288" s="756">
        <v>1593.8</v>
      </c>
      <c r="P288" s="757">
        <v>1545.9585</v>
      </c>
      <c r="Q288" s="757">
        <v>1795.0717</v>
      </c>
      <c r="R288" s="757">
        <v>1922.3489</v>
      </c>
      <c r="S288" s="143">
        <f>100</f>
        <v>100</v>
      </c>
      <c r="T288" s="328">
        <f t="shared" si="203"/>
        <v>86.349731293923128</v>
      </c>
      <c r="U288" s="328">
        <f t="shared" si="204"/>
        <v>102.13311285655229</v>
      </c>
      <c r="V288" s="328">
        <f t="shared" si="205"/>
        <v>119.12360479536999</v>
      </c>
      <c r="W288" s="328">
        <f t="shared" si="201"/>
        <v>135.48573790822655</v>
      </c>
      <c r="X288" s="328">
        <f t="shared" si="201"/>
        <v>142.34807771806533</v>
      </c>
      <c r="Y288" s="328">
        <f t="shared" si="201"/>
        <v>144.02645721372468</v>
      </c>
      <c r="Z288" s="328">
        <f t="shared" si="201"/>
        <v>150.93013642000827</v>
      </c>
      <c r="AA288" s="328">
        <f t="shared" si="201"/>
        <v>154.54319966928483</v>
      </c>
      <c r="AB288" s="328">
        <f t="shared" si="170"/>
        <v>163.38983050847457</v>
      </c>
      <c r="AC288" s="328">
        <f t="shared" si="170"/>
        <v>135.18809425382389</v>
      </c>
      <c r="AD288" s="328">
        <f t="shared" si="170"/>
        <v>131.77346010748244</v>
      </c>
      <c r="AE288" s="328">
        <f t="shared" ref="AE288:AG288" si="218">P288*100/$D288</f>
        <v>127.8179826374535</v>
      </c>
      <c r="AF288" s="328">
        <f t="shared" si="218"/>
        <v>148.41436130632491</v>
      </c>
      <c r="AG288" s="329">
        <f t="shared" si="218"/>
        <v>158.93748656469614</v>
      </c>
      <c r="AH288" s="768">
        <v>1</v>
      </c>
      <c r="AI288" s="769">
        <v>1</v>
      </c>
      <c r="AJ288" s="769">
        <v>1</v>
      </c>
      <c r="AK288" s="769">
        <v>1</v>
      </c>
      <c r="AL288" s="769">
        <v>1</v>
      </c>
      <c r="AM288" s="769">
        <v>1</v>
      </c>
      <c r="AN288" s="769">
        <v>1</v>
      </c>
      <c r="AO288" s="769">
        <v>1</v>
      </c>
      <c r="AP288" s="769">
        <v>1</v>
      </c>
      <c r="AQ288" s="769">
        <v>1</v>
      </c>
      <c r="AR288" s="769">
        <v>1</v>
      </c>
      <c r="AS288" s="769">
        <v>1</v>
      </c>
      <c r="AT288" s="769">
        <v>4</v>
      </c>
      <c r="AU288" s="769">
        <v>6</v>
      </c>
      <c r="AV288" s="771">
        <v>7</v>
      </c>
    </row>
    <row r="289" spans="2:48" ht="14.4" x14ac:dyDescent="0.3">
      <c r="B289" s="911"/>
      <c r="C289" s="1" t="s">
        <v>3</v>
      </c>
      <c r="D289" s="756">
        <v>724.2</v>
      </c>
      <c r="E289" s="756">
        <v>721.9</v>
      </c>
      <c r="F289" s="756">
        <v>880.2</v>
      </c>
      <c r="G289" s="756">
        <v>1067.2</v>
      </c>
      <c r="H289" s="756">
        <v>1255.2</v>
      </c>
      <c r="I289" s="756">
        <v>1367</v>
      </c>
      <c r="J289" s="756">
        <v>1396.4</v>
      </c>
      <c r="K289" s="756">
        <v>1470.5</v>
      </c>
      <c r="L289" s="756">
        <v>1650.2</v>
      </c>
      <c r="M289" s="756">
        <v>1677.2</v>
      </c>
      <c r="N289" s="756">
        <v>1664.6</v>
      </c>
      <c r="O289" s="756">
        <v>1709.2</v>
      </c>
      <c r="P289" s="757">
        <v>1631.4385</v>
      </c>
      <c r="Q289" s="757">
        <v>1884.9764</v>
      </c>
      <c r="R289" s="757">
        <v>2017.5419999999999</v>
      </c>
      <c r="S289" s="143">
        <f>100</f>
        <v>100</v>
      </c>
      <c r="T289" s="328">
        <f t="shared" si="203"/>
        <v>99.682408174537414</v>
      </c>
      <c r="U289" s="328">
        <f t="shared" si="204"/>
        <v>121.54101077050538</v>
      </c>
      <c r="V289" s="328">
        <f t="shared" si="205"/>
        <v>147.36260701463684</v>
      </c>
      <c r="W289" s="328">
        <f t="shared" si="201"/>
        <v>173.32228666114332</v>
      </c>
      <c r="X289" s="328">
        <f t="shared" si="201"/>
        <v>188.76001104667219</v>
      </c>
      <c r="Y289" s="328">
        <f t="shared" si="201"/>
        <v>192.81966307649819</v>
      </c>
      <c r="Z289" s="328">
        <f t="shared" si="201"/>
        <v>203.05164319248826</v>
      </c>
      <c r="AA289" s="328">
        <f t="shared" si="201"/>
        <v>227.86523059928194</v>
      </c>
      <c r="AB289" s="328">
        <f t="shared" si="170"/>
        <v>231.5934824634079</v>
      </c>
      <c r="AC289" s="328">
        <f t="shared" si="170"/>
        <v>229.85363159348245</v>
      </c>
      <c r="AD289" s="328">
        <f t="shared" si="170"/>
        <v>236.012151339409</v>
      </c>
      <c r="AE289" s="328">
        <f t="shared" ref="AE289:AG289" si="219">P289*100/$D289</f>
        <v>225.27457884562276</v>
      </c>
      <c r="AF289" s="328">
        <f t="shared" si="219"/>
        <v>260.28395470864405</v>
      </c>
      <c r="AG289" s="329">
        <f t="shared" si="219"/>
        <v>278.58906379453185</v>
      </c>
      <c r="AH289" s="768">
        <v>1</v>
      </c>
      <c r="AI289" s="769">
        <v>1</v>
      </c>
      <c r="AJ289" s="769">
        <v>1</v>
      </c>
      <c r="AK289" s="769">
        <v>1</v>
      </c>
      <c r="AL289" s="769">
        <v>1</v>
      </c>
      <c r="AM289" s="769">
        <v>1</v>
      </c>
      <c r="AN289" s="769">
        <v>1</v>
      </c>
      <c r="AO289" s="769">
        <v>1</v>
      </c>
      <c r="AP289" s="769">
        <v>1</v>
      </c>
      <c r="AQ289" s="769">
        <v>1</v>
      </c>
      <c r="AR289" s="769">
        <v>1</v>
      </c>
      <c r="AS289" s="769">
        <v>1</v>
      </c>
      <c r="AT289" s="769">
        <v>4</v>
      </c>
      <c r="AU289" s="769">
        <v>6</v>
      </c>
      <c r="AV289" s="771">
        <v>7</v>
      </c>
    </row>
    <row r="290" spans="2:48" ht="14.4" x14ac:dyDescent="0.3">
      <c r="B290" s="911"/>
      <c r="C290" s="1" t="s">
        <v>4</v>
      </c>
      <c r="D290" s="756">
        <v>223</v>
      </c>
      <c r="E290" s="756">
        <v>220.5</v>
      </c>
      <c r="F290" s="756">
        <v>267.39999999999998</v>
      </c>
      <c r="G290" s="756">
        <v>305</v>
      </c>
      <c r="H290" s="756">
        <v>361.3</v>
      </c>
      <c r="I290" s="756">
        <v>385.7</v>
      </c>
      <c r="J290" s="756">
        <v>418.9</v>
      </c>
      <c r="K290" s="756">
        <v>466</v>
      </c>
      <c r="L290" s="756">
        <v>520.79999999999995</v>
      </c>
      <c r="M290" s="756">
        <v>512</v>
      </c>
      <c r="N290" s="756">
        <v>797.4</v>
      </c>
      <c r="O290" s="756">
        <v>795.3</v>
      </c>
      <c r="P290" s="757">
        <v>758.97204999999997</v>
      </c>
      <c r="Q290" s="757">
        <v>877.46765000000005</v>
      </c>
      <c r="R290" s="757">
        <v>955.89862000000005</v>
      </c>
      <c r="S290" s="143">
        <f>100</f>
        <v>100</v>
      </c>
      <c r="T290" s="328">
        <f t="shared" si="203"/>
        <v>98.878923766816143</v>
      </c>
      <c r="U290" s="328">
        <f t="shared" si="204"/>
        <v>119.91031390134528</v>
      </c>
      <c r="V290" s="328">
        <f t="shared" si="205"/>
        <v>136.77130044843048</v>
      </c>
      <c r="W290" s="328">
        <f t="shared" si="201"/>
        <v>162.01793721973095</v>
      </c>
      <c r="X290" s="328">
        <f t="shared" si="201"/>
        <v>172.95964125560539</v>
      </c>
      <c r="Y290" s="328">
        <f t="shared" si="201"/>
        <v>187.847533632287</v>
      </c>
      <c r="Z290" s="328">
        <f t="shared" si="201"/>
        <v>208.96860986547085</v>
      </c>
      <c r="AA290" s="328">
        <f t="shared" si="201"/>
        <v>233.54260089686096</v>
      </c>
      <c r="AB290" s="328">
        <f t="shared" si="170"/>
        <v>229.59641255605382</v>
      </c>
      <c r="AC290" s="328">
        <f t="shared" si="170"/>
        <v>357.57847533632287</v>
      </c>
      <c r="AD290" s="328">
        <f t="shared" si="170"/>
        <v>356.63677130044846</v>
      </c>
      <c r="AE290" s="328">
        <f t="shared" ref="AE290:AG290" si="220">P290*100/$D290</f>
        <v>340.34621076233185</v>
      </c>
      <c r="AF290" s="328">
        <f t="shared" si="220"/>
        <v>393.48325112107625</v>
      </c>
      <c r="AG290" s="329">
        <f t="shared" si="220"/>
        <v>428.6540896860987</v>
      </c>
      <c r="AH290" s="768">
        <v>1</v>
      </c>
      <c r="AI290" s="769">
        <v>1</v>
      </c>
      <c r="AJ290" s="769">
        <v>1</v>
      </c>
      <c r="AK290" s="769">
        <v>1</v>
      </c>
      <c r="AL290" s="769">
        <v>1</v>
      </c>
      <c r="AM290" s="769">
        <v>1</v>
      </c>
      <c r="AN290" s="769">
        <v>1</v>
      </c>
      <c r="AO290" s="769">
        <v>1</v>
      </c>
      <c r="AP290" s="769">
        <v>1</v>
      </c>
      <c r="AQ290" s="769">
        <v>1</v>
      </c>
      <c r="AR290" s="769">
        <v>1</v>
      </c>
      <c r="AS290" s="769">
        <v>1</v>
      </c>
      <c r="AT290" s="769">
        <v>4</v>
      </c>
      <c r="AU290" s="769">
        <v>6</v>
      </c>
      <c r="AV290" s="771">
        <v>7</v>
      </c>
    </row>
    <row r="291" spans="2:48" ht="15" customHeight="1" x14ac:dyDescent="0.3">
      <c r="B291" s="911"/>
      <c r="C291" s="1" t="s">
        <v>5</v>
      </c>
      <c r="D291" s="756">
        <v>401</v>
      </c>
      <c r="E291" s="756">
        <v>408.8</v>
      </c>
      <c r="F291" s="756">
        <v>493.7</v>
      </c>
      <c r="G291" s="756">
        <v>530.29999999999995</v>
      </c>
      <c r="H291" s="756">
        <v>622.9</v>
      </c>
      <c r="I291" s="756">
        <v>701.3</v>
      </c>
      <c r="J291" s="756">
        <v>662.7</v>
      </c>
      <c r="K291" s="756">
        <v>656.3</v>
      </c>
      <c r="L291" s="756">
        <v>685.8</v>
      </c>
      <c r="M291" s="756">
        <v>729.5</v>
      </c>
      <c r="N291" s="756">
        <v>1095.3</v>
      </c>
      <c r="O291" s="756">
        <v>1075.7</v>
      </c>
      <c r="P291" s="757">
        <v>1006.4935</v>
      </c>
      <c r="Q291" s="757">
        <v>1293.0752</v>
      </c>
      <c r="R291" s="757">
        <v>1397.0401999999999</v>
      </c>
      <c r="S291" s="143">
        <f>100</f>
        <v>100</v>
      </c>
      <c r="T291" s="328">
        <f t="shared" si="203"/>
        <v>101.94513715710723</v>
      </c>
      <c r="U291" s="328">
        <f t="shared" si="204"/>
        <v>123.11720698254364</v>
      </c>
      <c r="V291" s="328">
        <f t="shared" si="205"/>
        <v>132.2443890274314</v>
      </c>
      <c r="W291" s="328">
        <f t="shared" si="201"/>
        <v>155.33665835411472</v>
      </c>
      <c r="X291" s="328">
        <f t="shared" si="201"/>
        <v>174.88778054862843</v>
      </c>
      <c r="Y291" s="328">
        <f t="shared" si="201"/>
        <v>165.26184538653368</v>
      </c>
      <c r="Z291" s="328">
        <f t="shared" si="201"/>
        <v>163.66583541147133</v>
      </c>
      <c r="AA291" s="328">
        <f t="shared" si="201"/>
        <v>171.0224438902743</v>
      </c>
      <c r="AB291" s="328">
        <f t="shared" si="170"/>
        <v>181.92019950124688</v>
      </c>
      <c r="AC291" s="328">
        <f t="shared" si="170"/>
        <v>273.14214463840398</v>
      </c>
      <c r="AD291" s="328">
        <f t="shared" si="170"/>
        <v>268.25436408977555</v>
      </c>
      <c r="AE291" s="328">
        <f t="shared" ref="AE291:AG291" si="221">P291*100/$D291</f>
        <v>250.99588528678305</v>
      </c>
      <c r="AF291" s="328">
        <f t="shared" si="221"/>
        <v>322.46264339152123</v>
      </c>
      <c r="AG291" s="329">
        <f t="shared" si="221"/>
        <v>348.38907730673316</v>
      </c>
      <c r="AH291" s="768">
        <v>1</v>
      </c>
      <c r="AI291" s="769">
        <v>1</v>
      </c>
      <c r="AJ291" s="769">
        <v>1</v>
      </c>
      <c r="AK291" s="769">
        <v>1</v>
      </c>
      <c r="AL291" s="769">
        <v>1</v>
      </c>
      <c r="AM291" s="769">
        <v>1</v>
      </c>
      <c r="AN291" s="769">
        <v>1</v>
      </c>
      <c r="AO291" s="769">
        <v>1</v>
      </c>
      <c r="AP291" s="769">
        <v>1</v>
      </c>
      <c r="AQ291" s="769">
        <v>1</v>
      </c>
      <c r="AR291" s="769">
        <v>1</v>
      </c>
      <c r="AS291" s="769">
        <v>1</v>
      </c>
      <c r="AT291" s="769">
        <v>4</v>
      </c>
      <c r="AU291" s="769">
        <v>6</v>
      </c>
      <c r="AV291" s="771">
        <v>7</v>
      </c>
    </row>
    <row r="292" spans="2:48" ht="14.4" x14ac:dyDescent="0.3">
      <c r="B292" s="911"/>
      <c r="C292" s="1" t="s">
        <v>6</v>
      </c>
      <c r="D292" s="756">
        <v>2557.6999999999998</v>
      </c>
      <c r="E292" s="756">
        <v>2395.6000000000004</v>
      </c>
      <c r="F292" s="756">
        <v>2876.6</v>
      </c>
      <c r="G292" s="756">
        <v>3343.3</v>
      </c>
      <c r="H292" s="756">
        <v>3878.1000000000004</v>
      </c>
      <c r="I292" s="756">
        <v>4175.7</v>
      </c>
      <c r="J292" s="756">
        <v>4220</v>
      </c>
      <c r="K292" s="756">
        <v>4418.3</v>
      </c>
      <c r="L292" s="756">
        <v>4726</v>
      </c>
      <c r="M292" s="756">
        <v>4894.8999999999996</v>
      </c>
      <c r="N292" s="756">
        <v>5192.3999999999996</v>
      </c>
      <c r="O292" s="756">
        <v>5174</v>
      </c>
      <c r="P292" s="757">
        <v>4942.8625499999998</v>
      </c>
      <c r="Q292" s="757">
        <v>5850.5909500000007</v>
      </c>
      <c r="R292" s="757">
        <v>6292.8297199999997</v>
      </c>
      <c r="S292" s="143">
        <f>100</f>
        <v>100</v>
      </c>
      <c r="T292" s="328">
        <f t="shared" si="203"/>
        <v>93.662274699925732</v>
      </c>
      <c r="U292" s="328">
        <f t="shared" si="204"/>
        <v>112.46823317824609</v>
      </c>
      <c r="V292" s="328">
        <f t="shared" si="205"/>
        <v>130.71509559369747</v>
      </c>
      <c r="W292" s="328">
        <f t="shared" si="201"/>
        <v>151.62450639246202</v>
      </c>
      <c r="X292" s="328">
        <f t="shared" si="201"/>
        <v>163.25996012042071</v>
      </c>
      <c r="Y292" s="328">
        <f t="shared" si="201"/>
        <v>164.99198498651134</v>
      </c>
      <c r="Z292" s="328">
        <f t="shared" si="201"/>
        <v>172.7450443758064</v>
      </c>
      <c r="AA292" s="328">
        <f t="shared" si="201"/>
        <v>184.77538413418307</v>
      </c>
      <c r="AB292" s="328">
        <f t="shared" si="170"/>
        <v>191.37897329632091</v>
      </c>
      <c r="AC292" s="328">
        <f t="shared" si="170"/>
        <v>203.01051726160222</v>
      </c>
      <c r="AD292" s="328">
        <f t="shared" si="170"/>
        <v>202.29112092895963</v>
      </c>
      <c r="AE292" s="328">
        <f t="shared" ref="AE292:AG292" si="222">P292*100/$D292</f>
        <v>193.25419517535286</v>
      </c>
      <c r="AF292" s="328">
        <f t="shared" si="222"/>
        <v>228.74422137076286</v>
      </c>
      <c r="AG292" s="329">
        <f t="shared" si="222"/>
        <v>246.03470774523987</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4" x14ac:dyDescent="0.3">
      <c r="B293" s="912"/>
      <c r="C293" s="8" t="s">
        <v>7</v>
      </c>
      <c r="D293" s="565">
        <v>2156.6999999999998</v>
      </c>
      <c r="E293" s="565">
        <v>1986.8000000000002</v>
      </c>
      <c r="F293" s="565">
        <v>2382.9</v>
      </c>
      <c r="G293" s="565">
        <v>2813</v>
      </c>
      <c r="H293" s="565">
        <v>3255.2000000000003</v>
      </c>
      <c r="I293" s="565">
        <v>3474.3999999999996</v>
      </c>
      <c r="J293" s="565">
        <v>3557.3</v>
      </c>
      <c r="K293" s="565">
        <v>3762</v>
      </c>
      <c r="L293" s="565">
        <v>4040.2</v>
      </c>
      <c r="M293" s="565">
        <v>4165.3999999999996</v>
      </c>
      <c r="N293" s="565">
        <v>4097.0999999999995</v>
      </c>
      <c r="O293" s="565">
        <v>4098.3</v>
      </c>
      <c r="P293" s="565">
        <v>3936.3690499999998</v>
      </c>
      <c r="Q293" s="565">
        <v>4557.5157500000005</v>
      </c>
      <c r="R293" s="565">
        <v>4895.7895200000003</v>
      </c>
      <c r="S293" s="143">
        <f>100</f>
        <v>100</v>
      </c>
      <c r="T293" s="328">
        <f t="shared" si="203"/>
        <v>92.122223767793415</v>
      </c>
      <c r="U293" s="328">
        <f t="shared" si="204"/>
        <v>110.48824593128391</v>
      </c>
      <c r="V293" s="328">
        <f t="shared" si="205"/>
        <v>130.43075068391525</v>
      </c>
      <c r="W293" s="328">
        <f t="shared" si="201"/>
        <v>150.93429776974082</v>
      </c>
      <c r="X293" s="328">
        <f t="shared" si="201"/>
        <v>161.09797375620158</v>
      </c>
      <c r="Y293" s="328">
        <f t="shared" si="201"/>
        <v>164.94180924560672</v>
      </c>
      <c r="Z293" s="328">
        <f t="shared" si="201"/>
        <v>174.43316177493395</v>
      </c>
      <c r="AA293" s="328">
        <f t="shared" si="201"/>
        <v>187.33249872490381</v>
      </c>
      <c r="AB293" s="328">
        <f t="shared" si="170"/>
        <v>193.13766402373997</v>
      </c>
      <c r="AC293" s="328">
        <f t="shared" si="170"/>
        <v>189.97078870496591</v>
      </c>
      <c r="AD293" s="328">
        <f t="shared" si="170"/>
        <v>190.02642926693562</v>
      </c>
      <c r="AE293" s="328">
        <f t="shared" ref="AE293:AG308" si="223">P293*100/$D293</f>
        <v>182.51815505169935</v>
      </c>
      <c r="AF293" s="328">
        <f t="shared" si="223"/>
        <v>211.31894792970746</v>
      </c>
      <c r="AG293" s="329">
        <f t="shared" si="223"/>
        <v>227.0037334817082</v>
      </c>
      <c r="AH293" s="772"/>
      <c r="AI293" s="773"/>
      <c r="AJ293" s="773"/>
      <c r="AK293" s="773"/>
      <c r="AL293" s="773"/>
      <c r="AM293" s="773"/>
      <c r="AN293" s="773"/>
      <c r="AO293" s="773"/>
      <c r="AP293" s="773"/>
      <c r="AQ293" s="773"/>
      <c r="AR293" s="773"/>
      <c r="AS293" s="773"/>
      <c r="AT293" s="773"/>
      <c r="AU293" s="773"/>
      <c r="AV293" s="774"/>
    </row>
    <row r="294" spans="2:48" ht="16.5" customHeight="1" x14ac:dyDescent="0.3">
      <c r="B294" s="911" t="s">
        <v>61</v>
      </c>
      <c r="C294" s="1" t="s">
        <v>2</v>
      </c>
      <c r="D294" s="756">
        <v>326.7</v>
      </c>
      <c r="E294" s="756">
        <v>255.2</v>
      </c>
      <c r="F294" s="756">
        <v>313.60000000000002</v>
      </c>
      <c r="G294" s="756">
        <v>362.9</v>
      </c>
      <c r="H294" s="756">
        <v>454</v>
      </c>
      <c r="I294" s="756">
        <v>429.8</v>
      </c>
      <c r="J294" s="756">
        <v>548.5</v>
      </c>
      <c r="K294" s="756">
        <v>489.7</v>
      </c>
      <c r="L294" s="756">
        <v>546.5</v>
      </c>
      <c r="M294" s="756">
        <v>569.1</v>
      </c>
      <c r="N294" s="756">
        <v>329.4</v>
      </c>
      <c r="O294" s="756">
        <v>344.5</v>
      </c>
      <c r="P294" s="757">
        <v>352.57672000000002</v>
      </c>
      <c r="Q294" s="757">
        <v>380.45190000000002</v>
      </c>
      <c r="R294" s="757">
        <v>406.81103999999999</v>
      </c>
      <c r="S294" s="143">
        <f>100</f>
        <v>100</v>
      </c>
      <c r="T294" s="328">
        <f t="shared" si="203"/>
        <v>78.114478114478118</v>
      </c>
      <c r="U294" s="328">
        <f t="shared" si="204"/>
        <v>95.990205081114183</v>
      </c>
      <c r="V294" s="328">
        <f t="shared" si="205"/>
        <v>111.0805019895929</v>
      </c>
      <c r="W294" s="328">
        <f t="shared" si="201"/>
        <v>138.96541169268443</v>
      </c>
      <c r="X294" s="328">
        <f t="shared" si="201"/>
        <v>131.55800428527701</v>
      </c>
      <c r="Y294" s="328">
        <f t="shared" si="201"/>
        <v>167.89103152739517</v>
      </c>
      <c r="Z294" s="328">
        <f t="shared" si="201"/>
        <v>149.89286807468625</v>
      </c>
      <c r="AA294" s="328">
        <f t="shared" si="201"/>
        <v>167.27884909703093</v>
      </c>
      <c r="AB294" s="328">
        <f t="shared" si="170"/>
        <v>174.19651056014692</v>
      </c>
      <c r="AC294" s="328">
        <f t="shared" si="170"/>
        <v>100.82644628099175</v>
      </c>
      <c r="AD294" s="328">
        <f t="shared" si="170"/>
        <v>105.44842363024182</v>
      </c>
      <c r="AE294" s="328">
        <f t="shared" si="223"/>
        <v>107.9206366697276</v>
      </c>
      <c r="AF294" s="328">
        <f t="shared" si="223"/>
        <v>116.45298438934803</v>
      </c>
      <c r="AG294" s="329">
        <f t="shared" si="223"/>
        <v>124.52128558310376</v>
      </c>
      <c r="AH294" s="768">
        <v>1</v>
      </c>
      <c r="AI294" s="769">
        <v>1</v>
      </c>
      <c r="AJ294" s="769">
        <v>1</v>
      </c>
      <c r="AK294" s="769">
        <v>1</v>
      </c>
      <c r="AL294" s="769">
        <v>1</v>
      </c>
      <c r="AM294" s="769">
        <v>1</v>
      </c>
      <c r="AN294" s="769">
        <v>1</v>
      </c>
      <c r="AO294" s="769">
        <v>1</v>
      </c>
      <c r="AP294" s="769">
        <v>1</v>
      </c>
      <c r="AQ294" s="769">
        <v>1</v>
      </c>
      <c r="AR294" s="769">
        <v>1</v>
      </c>
      <c r="AS294" s="769">
        <v>1</v>
      </c>
      <c r="AT294" s="769">
        <v>4</v>
      </c>
      <c r="AU294" s="769">
        <v>6</v>
      </c>
      <c r="AV294" s="771">
        <v>7</v>
      </c>
    </row>
    <row r="295" spans="2:48" ht="14.4" x14ac:dyDescent="0.3">
      <c r="B295" s="911"/>
      <c r="C295" s="1" t="s">
        <v>3</v>
      </c>
      <c r="D295" s="756">
        <v>496.5</v>
      </c>
      <c r="E295" s="756">
        <v>432.2</v>
      </c>
      <c r="F295" s="756">
        <v>466.5</v>
      </c>
      <c r="G295" s="756">
        <v>554.4</v>
      </c>
      <c r="H295" s="756">
        <v>632.79999999999995</v>
      </c>
      <c r="I295" s="756">
        <v>694.1</v>
      </c>
      <c r="J295" s="756">
        <v>556.1</v>
      </c>
      <c r="K295" s="756">
        <v>735.3</v>
      </c>
      <c r="L295" s="756">
        <v>548.29999999999995</v>
      </c>
      <c r="M295" s="756">
        <v>565.1</v>
      </c>
      <c r="N295" s="756">
        <v>434.2</v>
      </c>
      <c r="O295" s="756">
        <v>402.8</v>
      </c>
      <c r="P295" s="757">
        <v>416.78917999999999</v>
      </c>
      <c r="Q295" s="757">
        <v>448.20031999999998</v>
      </c>
      <c r="R295" s="757">
        <v>479.01125999999999</v>
      </c>
      <c r="S295" s="143">
        <f>100</f>
        <v>100</v>
      </c>
      <c r="T295" s="328">
        <f t="shared" si="203"/>
        <v>87.04934541792548</v>
      </c>
      <c r="U295" s="328">
        <f t="shared" si="204"/>
        <v>93.957703927492446</v>
      </c>
      <c r="V295" s="328">
        <f t="shared" si="205"/>
        <v>111.66163141993958</v>
      </c>
      <c r="W295" s="328">
        <f t="shared" si="201"/>
        <v>127.45216515609263</v>
      </c>
      <c r="X295" s="328">
        <f t="shared" si="201"/>
        <v>139.79859013091641</v>
      </c>
      <c r="Y295" s="328">
        <f t="shared" si="201"/>
        <v>112.00402819738167</v>
      </c>
      <c r="Z295" s="328">
        <f t="shared" si="201"/>
        <v>148.09667673716012</v>
      </c>
      <c r="AA295" s="328">
        <f t="shared" si="201"/>
        <v>110.43303121852969</v>
      </c>
      <c r="AB295" s="328">
        <f t="shared" si="170"/>
        <v>113.81671701913393</v>
      </c>
      <c r="AC295" s="328">
        <f t="shared" si="170"/>
        <v>87.452165156092647</v>
      </c>
      <c r="AD295" s="328">
        <f t="shared" si="170"/>
        <v>81.12789526686808</v>
      </c>
      <c r="AE295" s="328">
        <f t="shared" si="223"/>
        <v>83.945454179254781</v>
      </c>
      <c r="AF295" s="328">
        <f t="shared" si="223"/>
        <v>90.271967774420943</v>
      </c>
      <c r="AG295" s="329">
        <f t="shared" si="223"/>
        <v>96.477595166163141</v>
      </c>
      <c r="AH295" s="768">
        <v>1</v>
      </c>
      <c r="AI295" s="769">
        <v>1</v>
      </c>
      <c r="AJ295" s="769">
        <v>1</v>
      </c>
      <c r="AK295" s="769">
        <v>1</v>
      </c>
      <c r="AL295" s="769">
        <v>1</v>
      </c>
      <c r="AM295" s="769">
        <v>1</v>
      </c>
      <c r="AN295" s="769">
        <v>1</v>
      </c>
      <c r="AO295" s="769">
        <v>1</v>
      </c>
      <c r="AP295" s="769">
        <v>1</v>
      </c>
      <c r="AQ295" s="769">
        <v>1</v>
      </c>
      <c r="AR295" s="769">
        <v>1</v>
      </c>
      <c r="AS295" s="769">
        <v>1</v>
      </c>
      <c r="AT295" s="769">
        <v>4</v>
      </c>
      <c r="AU295" s="769">
        <v>6</v>
      </c>
      <c r="AV295" s="771">
        <v>7</v>
      </c>
    </row>
    <row r="296" spans="2:48" ht="15" customHeight="1" x14ac:dyDescent="0.3">
      <c r="B296" s="911"/>
      <c r="C296" s="1" t="s">
        <v>4</v>
      </c>
      <c r="D296" s="756">
        <v>821.1</v>
      </c>
      <c r="E296" s="756">
        <v>654.1</v>
      </c>
      <c r="F296" s="756">
        <v>821</v>
      </c>
      <c r="G296" s="756">
        <v>846.3</v>
      </c>
      <c r="H296" s="756">
        <v>806.3</v>
      </c>
      <c r="I296" s="756">
        <v>785.6</v>
      </c>
      <c r="J296" s="756">
        <v>789.1</v>
      </c>
      <c r="K296" s="756">
        <v>825.2</v>
      </c>
      <c r="L296" s="756">
        <v>1123.3</v>
      </c>
      <c r="M296" s="756">
        <v>1116</v>
      </c>
      <c r="N296" s="756">
        <v>945</v>
      </c>
      <c r="O296" s="756">
        <v>1744.1</v>
      </c>
      <c r="P296" s="757">
        <v>1785.4308000000001</v>
      </c>
      <c r="Q296" s="757">
        <v>1920.8169</v>
      </c>
      <c r="R296" s="757">
        <v>2091.7809999999999</v>
      </c>
      <c r="S296" s="143">
        <f>100</f>
        <v>100</v>
      </c>
      <c r="T296" s="328">
        <f t="shared" si="203"/>
        <v>79.661429789307022</v>
      </c>
      <c r="U296" s="328">
        <f t="shared" si="204"/>
        <v>99.987821215442693</v>
      </c>
      <c r="V296" s="328">
        <f t="shared" si="205"/>
        <v>103.0690537084399</v>
      </c>
      <c r="W296" s="328">
        <f t="shared" si="201"/>
        <v>98.197539885519419</v>
      </c>
      <c r="X296" s="328">
        <f t="shared" si="201"/>
        <v>95.676531482158083</v>
      </c>
      <c r="Y296" s="328">
        <f t="shared" si="201"/>
        <v>96.102788941663619</v>
      </c>
      <c r="Z296" s="328">
        <f t="shared" si="201"/>
        <v>100.49933016684935</v>
      </c>
      <c r="AA296" s="328">
        <f t="shared" si="201"/>
        <v>136.80428693216416</v>
      </c>
      <c r="AB296" s="328">
        <f t="shared" si="170"/>
        <v>135.91523565948117</v>
      </c>
      <c r="AC296" s="328">
        <f t="shared" si="170"/>
        <v>115.08951406649616</v>
      </c>
      <c r="AD296" s="328">
        <f t="shared" si="170"/>
        <v>212.4101814638899</v>
      </c>
      <c r="AE296" s="328">
        <f t="shared" si="223"/>
        <v>217.44377055169895</v>
      </c>
      <c r="AF296" s="328">
        <f t="shared" si="223"/>
        <v>233.93215199123128</v>
      </c>
      <c r="AG296" s="329">
        <f t="shared" si="223"/>
        <v>254.75350140056022</v>
      </c>
      <c r="AH296" s="768">
        <v>1</v>
      </c>
      <c r="AI296" s="769">
        <v>1</v>
      </c>
      <c r="AJ296" s="769">
        <v>1</v>
      </c>
      <c r="AK296" s="769">
        <v>1</v>
      </c>
      <c r="AL296" s="769">
        <v>1</v>
      </c>
      <c r="AM296" s="769">
        <v>1</v>
      </c>
      <c r="AN296" s="769">
        <v>1</v>
      </c>
      <c r="AO296" s="769">
        <v>1</v>
      </c>
      <c r="AP296" s="769">
        <v>1</v>
      </c>
      <c r="AQ296" s="769">
        <v>1</v>
      </c>
      <c r="AR296" s="769">
        <v>1</v>
      </c>
      <c r="AS296" s="769">
        <v>1</v>
      </c>
      <c r="AT296" s="769">
        <v>4</v>
      </c>
      <c r="AU296" s="769">
        <v>6</v>
      </c>
      <c r="AV296" s="771">
        <v>7</v>
      </c>
    </row>
    <row r="297" spans="2:48" ht="14.4" x14ac:dyDescent="0.3">
      <c r="B297" s="911"/>
      <c r="C297" s="1" t="s">
        <v>5</v>
      </c>
      <c r="D297" s="756">
        <v>672.9</v>
      </c>
      <c r="E297" s="756">
        <v>635.4</v>
      </c>
      <c r="F297" s="756">
        <v>747</v>
      </c>
      <c r="G297" s="756">
        <v>710.4</v>
      </c>
      <c r="H297" s="756">
        <v>663.4</v>
      </c>
      <c r="I297" s="756">
        <v>699.9</v>
      </c>
      <c r="J297" s="756">
        <v>630.9</v>
      </c>
      <c r="K297" s="756">
        <v>598.29999999999995</v>
      </c>
      <c r="L297" s="756">
        <v>569.1</v>
      </c>
      <c r="M297" s="756">
        <v>868.5</v>
      </c>
      <c r="N297" s="756">
        <v>1226.5</v>
      </c>
      <c r="O297" s="756">
        <v>1630.7</v>
      </c>
      <c r="P297" s="757">
        <v>1698.4929999999999</v>
      </c>
      <c r="Q297" s="757">
        <v>1968.1949</v>
      </c>
      <c r="R297" s="757">
        <v>2124.5452</v>
      </c>
      <c r="S297" s="143">
        <f>100</f>
        <v>100</v>
      </c>
      <c r="T297" s="328">
        <f t="shared" si="203"/>
        <v>94.427106553722695</v>
      </c>
      <c r="U297" s="328">
        <f t="shared" si="204"/>
        <v>111.01203744984396</v>
      </c>
      <c r="V297" s="328">
        <f t="shared" si="205"/>
        <v>105.57289344627731</v>
      </c>
      <c r="W297" s="328">
        <f t="shared" si="201"/>
        <v>98.588200326943081</v>
      </c>
      <c r="X297" s="328">
        <f t="shared" si="201"/>
        <v>104.01248328131966</v>
      </c>
      <c r="Y297" s="328">
        <f t="shared" si="201"/>
        <v>93.75835934016942</v>
      </c>
      <c r="Z297" s="328">
        <f t="shared" si="201"/>
        <v>88.913657304205671</v>
      </c>
      <c r="AA297" s="328">
        <f t="shared" si="201"/>
        <v>84.57423094070441</v>
      </c>
      <c r="AB297" s="328">
        <f t="shared" si="170"/>
        <v>129.06821221578244</v>
      </c>
      <c r="AC297" s="328">
        <f t="shared" si="170"/>
        <v>182.27076831624314</v>
      </c>
      <c r="AD297" s="328">
        <f t="shared" si="170"/>
        <v>242.33912914251746</v>
      </c>
      <c r="AE297" s="328">
        <f t="shared" si="223"/>
        <v>252.41388021994351</v>
      </c>
      <c r="AF297" s="328">
        <f t="shared" si="223"/>
        <v>292.49441224550452</v>
      </c>
      <c r="AG297" s="329">
        <f t="shared" si="223"/>
        <v>315.72970723733096</v>
      </c>
      <c r="AH297" s="768">
        <v>1</v>
      </c>
      <c r="AI297" s="769">
        <v>1</v>
      </c>
      <c r="AJ297" s="769">
        <v>1</v>
      </c>
      <c r="AK297" s="769">
        <v>1</v>
      </c>
      <c r="AL297" s="769">
        <v>1</v>
      </c>
      <c r="AM297" s="769">
        <v>1</v>
      </c>
      <c r="AN297" s="769">
        <v>1</v>
      </c>
      <c r="AO297" s="769">
        <v>1</v>
      </c>
      <c r="AP297" s="769">
        <v>1</v>
      </c>
      <c r="AQ297" s="769">
        <v>1</v>
      </c>
      <c r="AR297" s="769">
        <v>1</v>
      </c>
      <c r="AS297" s="769">
        <v>1</v>
      </c>
      <c r="AT297" s="769">
        <v>4</v>
      </c>
      <c r="AU297" s="769">
        <v>6</v>
      </c>
      <c r="AV297" s="771">
        <v>7</v>
      </c>
    </row>
    <row r="298" spans="2:48" ht="14.4" x14ac:dyDescent="0.3">
      <c r="B298" s="911"/>
      <c r="C298" s="1" t="s">
        <v>6</v>
      </c>
      <c r="D298" s="756">
        <v>2317.2000000000003</v>
      </c>
      <c r="E298" s="756">
        <v>1976.9</v>
      </c>
      <c r="F298" s="756">
        <v>2348.1</v>
      </c>
      <c r="G298" s="756">
        <v>2474</v>
      </c>
      <c r="H298" s="756">
        <v>2556.5</v>
      </c>
      <c r="I298" s="756">
        <v>2609.4</v>
      </c>
      <c r="J298" s="756">
        <v>2524.6</v>
      </c>
      <c r="K298" s="756">
        <v>2648.5</v>
      </c>
      <c r="L298" s="756">
        <v>2787.2</v>
      </c>
      <c r="M298" s="756">
        <v>3118.7</v>
      </c>
      <c r="N298" s="756">
        <v>2935.1</v>
      </c>
      <c r="O298" s="756">
        <v>4122.0999999999995</v>
      </c>
      <c r="P298" s="757">
        <v>4253.2896999999994</v>
      </c>
      <c r="Q298" s="757">
        <v>4717.6640200000002</v>
      </c>
      <c r="R298" s="757">
        <v>5102.1484999999993</v>
      </c>
      <c r="S298" s="143">
        <f>100</f>
        <v>100</v>
      </c>
      <c r="T298" s="328">
        <f t="shared" si="203"/>
        <v>85.314172276885884</v>
      </c>
      <c r="U298" s="328">
        <f t="shared" si="204"/>
        <v>101.33350595546348</v>
      </c>
      <c r="V298" s="328">
        <f t="shared" si="205"/>
        <v>106.76678750215777</v>
      </c>
      <c r="W298" s="328">
        <f t="shared" si="201"/>
        <v>110.32711893664766</v>
      </c>
      <c r="X298" s="328">
        <f t="shared" si="201"/>
        <v>112.61004660797514</v>
      </c>
      <c r="Y298" s="328">
        <f t="shared" si="201"/>
        <v>108.9504574486449</v>
      </c>
      <c r="Z298" s="328">
        <f t="shared" si="201"/>
        <v>114.29742793026064</v>
      </c>
      <c r="AA298" s="328">
        <f t="shared" si="201"/>
        <v>120.28310029345761</v>
      </c>
      <c r="AB298" s="328">
        <f t="shared" si="170"/>
        <v>134.58915933022612</v>
      </c>
      <c r="AC298" s="328">
        <f t="shared" si="170"/>
        <v>126.66580355601586</v>
      </c>
      <c r="AD298" s="328">
        <f t="shared" si="170"/>
        <v>177.89142068013115</v>
      </c>
      <c r="AE298" s="328">
        <f t="shared" si="223"/>
        <v>183.5529820472984</v>
      </c>
      <c r="AF298" s="328">
        <f t="shared" si="223"/>
        <v>203.59330312446053</v>
      </c>
      <c r="AG298" s="329">
        <f t="shared" si="223"/>
        <v>220.18593561194538</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4" x14ac:dyDescent="0.3">
      <c r="B299" s="912"/>
      <c r="C299" s="8" t="s">
        <v>7</v>
      </c>
      <c r="D299" s="565">
        <v>1644.3000000000002</v>
      </c>
      <c r="E299" s="565">
        <v>1341.5</v>
      </c>
      <c r="F299" s="565">
        <v>1601.1</v>
      </c>
      <c r="G299" s="565">
        <v>1763.6</v>
      </c>
      <c r="H299" s="565">
        <v>1893.1</v>
      </c>
      <c r="I299" s="565">
        <v>1909.5</v>
      </c>
      <c r="J299" s="565">
        <v>1893.6999999999998</v>
      </c>
      <c r="K299" s="565">
        <v>2050.1999999999998</v>
      </c>
      <c r="L299" s="565">
        <v>2218.1</v>
      </c>
      <c r="M299" s="565">
        <v>2250.1999999999998</v>
      </c>
      <c r="N299" s="565">
        <v>1708.6</v>
      </c>
      <c r="O299" s="565">
        <v>2491.3999999999996</v>
      </c>
      <c r="P299" s="565">
        <v>2554.7966999999999</v>
      </c>
      <c r="Q299" s="565">
        <v>2749.4691199999997</v>
      </c>
      <c r="R299" s="565">
        <v>2977.6032999999998</v>
      </c>
      <c r="S299" s="143">
        <f>100</f>
        <v>100</v>
      </c>
      <c r="T299" s="328">
        <f t="shared" si="203"/>
        <v>81.584868941190777</v>
      </c>
      <c r="U299" s="328">
        <f t="shared" si="204"/>
        <v>97.372742200328403</v>
      </c>
      <c r="V299" s="328">
        <f t="shared" si="205"/>
        <v>107.25536702548196</v>
      </c>
      <c r="W299" s="328">
        <f t="shared" si="201"/>
        <v>115.13105880921971</v>
      </c>
      <c r="X299" s="328">
        <f t="shared" si="201"/>
        <v>116.1284437146506</v>
      </c>
      <c r="Y299" s="328">
        <f t="shared" si="201"/>
        <v>115.16754850088181</v>
      </c>
      <c r="Z299" s="328">
        <f t="shared" si="201"/>
        <v>124.68527640941431</v>
      </c>
      <c r="AA299" s="328">
        <f t="shared" si="201"/>
        <v>134.89630845952684</v>
      </c>
      <c r="AB299" s="328">
        <f t="shared" si="170"/>
        <v>136.84850696344947</v>
      </c>
      <c r="AC299" s="328">
        <f t="shared" si="170"/>
        <v>103.91047862312229</v>
      </c>
      <c r="AD299" s="328">
        <f t="shared" si="170"/>
        <v>151.51736301161586</v>
      </c>
      <c r="AE299" s="328">
        <f t="shared" si="223"/>
        <v>155.37290640394085</v>
      </c>
      <c r="AF299" s="328">
        <f t="shared" si="223"/>
        <v>167.21213403880066</v>
      </c>
      <c r="AG299" s="329">
        <f t="shared" si="223"/>
        <v>181.08637718177943</v>
      </c>
      <c r="AH299" s="772"/>
      <c r="AI299" s="773"/>
      <c r="AJ299" s="773"/>
      <c r="AK299" s="773"/>
      <c r="AL299" s="773"/>
      <c r="AM299" s="773"/>
      <c r="AN299" s="773"/>
      <c r="AO299" s="773"/>
      <c r="AP299" s="773"/>
      <c r="AQ299" s="773"/>
      <c r="AR299" s="773"/>
      <c r="AS299" s="773"/>
      <c r="AT299" s="773"/>
      <c r="AU299" s="773"/>
      <c r="AV299" s="774"/>
    </row>
    <row r="300" spans="2:48" ht="16.5" customHeight="1" x14ac:dyDescent="0.3">
      <c r="B300" s="911" t="s">
        <v>62</v>
      </c>
      <c r="C300" s="7" t="s">
        <v>2</v>
      </c>
      <c r="D300" s="756">
        <v>294.60000000000002</v>
      </c>
      <c r="E300" s="756">
        <v>278.7</v>
      </c>
      <c r="F300" s="756">
        <v>308.89999999999998</v>
      </c>
      <c r="G300" s="756">
        <v>353.4</v>
      </c>
      <c r="H300" s="756">
        <v>348.6</v>
      </c>
      <c r="I300" s="756">
        <v>361</v>
      </c>
      <c r="J300" s="756">
        <v>421.2</v>
      </c>
      <c r="K300" s="756">
        <v>393.5</v>
      </c>
      <c r="L300" s="756">
        <v>420.8</v>
      </c>
      <c r="M300" s="756">
        <v>422.5</v>
      </c>
      <c r="N300" s="756">
        <v>432.7</v>
      </c>
      <c r="O300" s="756">
        <v>452.4</v>
      </c>
      <c r="P300" s="757">
        <v>463.00641000000002</v>
      </c>
      <c r="Q300" s="757">
        <v>499.6123</v>
      </c>
      <c r="R300" s="757">
        <v>534.25438999999994</v>
      </c>
      <c r="S300" s="143">
        <f>100</f>
        <v>100</v>
      </c>
      <c r="T300" s="328">
        <f t="shared" si="203"/>
        <v>94.602851323828915</v>
      </c>
      <c r="U300" s="328">
        <f t="shared" si="204"/>
        <v>104.85403937542428</v>
      </c>
      <c r="V300" s="328">
        <f t="shared" si="205"/>
        <v>119.95926680244398</v>
      </c>
      <c r="W300" s="328">
        <f t="shared" si="201"/>
        <v>118.32993890020366</v>
      </c>
      <c r="X300" s="328">
        <f t="shared" si="201"/>
        <v>122.53903598099116</v>
      </c>
      <c r="Y300" s="328">
        <f t="shared" si="201"/>
        <v>142.9735234215886</v>
      </c>
      <c r="Z300" s="328">
        <f t="shared" si="201"/>
        <v>133.57094365241005</v>
      </c>
      <c r="AA300" s="328">
        <f t="shared" si="201"/>
        <v>142.8377460964019</v>
      </c>
      <c r="AB300" s="328">
        <f t="shared" si="170"/>
        <v>143.41479972844533</v>
      </c>
      <c r="AC300" s="328">
        <f t="shared" si="170"/>
        <v>146.87712152070603</v>
      </c>
      <c r="AD300" s="328">
        <f t="shared" si="170"/>
        <v>153.56415478615071</v>
      </c>
      <c r="AE300" s="328">
        <f t="shared" si="223"/>
        <v>157.16442973523422</v>
      </c>
      <c r="AF300" s="328">
        <f t="shared" si="223"/>
        <v>169.59005431093007</v>
      </c>
      <c r="AG300" s="329">
        <f t="shared" si="223"/>
        <v>181.34908010862182</v>
      </c>
      <c r="AH300" s="768">
        <v>1</v>
      </c>
      <c r="AI300" s="769">
        <v>1</v>
      </c>
      <c r="AJ300" s="769">
        <v>1</v>
      </c>
      <c r="AK300" s="769">
        <v>1</v>
      </c>
      <c r="AL300" s="769">
        <v>1</v>
      </c>
      <c r="AM300" s="769">
        <v>1</v>
      </c>
      <c r="AN300" s="769">
        <v>1</v>
      </c>
      <c r="AO300" s="769">
        <v>1</v>
      </c>
      <c r="AP300" s="769">
        <v>1</v>
      </c>
      <c r="AQ300" s="769">
        <v>1</v>
      </c>
      <c r="AR300" s="769">
        <v>1</v>
      </c>
      <c r="AS300" s="769">
        <v>1</v>
      </c>
      <c r="AT300" s="769">
        <v>4</v>
      </c>
      <c r="AU300" s="769">
        <v>6</v>
      </c>
      <c r="AV300" s="771">
        <v>7</v>
      </c>
    </row>
    <row r="301" spans="2:48" ht="14.4" x14ac:dyDescent="0.3">
      <c r="B301" s="911"/>
      <c r="C301" s="1" t="s">
        <v>3</v>
      </c>
      <c r="D301" s="758">
        <v>153.40295</v>
      </c>
      <c r="E301" s="757">
        <v>136.39999</v>
      </c>
      <c r="F301" s="756">
        <v>137.30000000000001</v>
      </c>
      <c r="G301" s="758">
        <v>142.30658</v>
      </c>
      <c r="H301" s="758">
        <v>154.98443</v>
      </c>
      <c r="I301" s="758">
        <v>158.58521999999999</v>
      </c>
      <c r="J301" s="758">
        <v>157.82821000000001</v>
      </c>
      <c r="K301" s="758">
        <v>179.82572999999999</v>
      </c>
      <c r="L301" s="758">
        <v>154.61141000000001</v>
      </c>
      <c r="M301" s="757">
        <v>149.25800000000001</v>
      </c>
      <c r="N301" s="756">
        <v>100.4</v>
      </c>
      <c r="O301" s="757">
        <v>119.51446</v>
      </c>
      <c r="P301" s="757">
        <v>108.72332</v>
      </c>
      <c r="Q301" s="757">
        <v>116.91721</v>
      </c>
      <c r="R301" s="757">
        <v>124.97423999999999</v>
      </c>
      <c r="S301" s="143">
        <f>100</f>
        <v>100</v>
      </c>
      <c r="T301" s="328">
        <f t="shared" si="203"/>
        <v>88.916145354440701</v>
      </c>
      <c r="U301" s="328">
        <f t="shared" si="204"/>
        <v>89.50284202487633</v>
      </c>
      <c r="V301" s="328">
        <f t="shared" si="205"/>
        <v>92.766521113185888</v>
      </c>
      <c r="W301" s="328">
        <f t="shared" si="201"/>
        <v>101.03093193449018</v>
      </c>
      <c r="X301" s="328">
        <f t="shared" si="201"/>
        <v>103.37820752469231</v>
      </c>
      <c r="Y301" s="328">
        <f t="shared" si="201"/>
        <v>102.88472940057542</v>
      </c>
      <c r="Z301" s="328">
        <f t="shared" si="201"/>
        <v>117.22442756152995</v>
      </c>
      <c r="AA301" s="328">
        <f t="shared" si="201"/>
        <v>100.7877684229671</v>
      </c>
      <c r="AB301" s="328">
        <f t="shared" si="170"/>
        <v>97.297998506547628</v>
      </c>
      <c r="AC301" s="328">
        <f t="shared" si="170"/>
        <v>65.44854580697438</v>
      </c>
      <c r="AD301" s="328">
        <f t="shared" si="170"/>
        <v>77.908840736113618</v>
      </c>
      <c r="AE301" s="328">
        <f t="shared" si="223"/>
        <v>70.874334554843955</v>
      </c>
      <c r="AF301" s="328">
        <f t="shared" si="223"/>
        <v>76.215750740125912</v>
      </c>
      <c r="AG301" s="329">
        <f t="shared" si="223"/>
        <v>81.467950909679374</v>
      </c>
      <c r="AH301" s="768">
        <v>2</v>
      </c>
      <c r="AI301" s="769">
        <v>4</v>
      </c>
      <c r="AJ301" s="769">
        <v>1</v>
      </c>
      <c r="AK301" s="769">
        <v>2</v>
      </c>
      <c r="AL301" s="769">
        <v>2</v>
      </c>
      <c r="AM301" s="769">
        <v>2</v>
      </c>
      <c r="AN301" s="769">
        <v>2</v>
      </c>
      <c r="AO301" s="769">
        <v>2</v>
      </c>
      <c r="AP301" s="769">
        <v>2</v>
      </c>
      <c r="AQ301" s="769">
        <v>4</v>
      </c>
      <c r="AR301" s="769">
        <v>1</v>
      </c>
      <c r="AS301" s="769">
        <v>4</v>
      </c>
      <c r="AT301" s="769">
        <v>4</v>
      </c>
      <c r="AU301" s="769">
        <v>6</v>
      </c>
      <c r="AV301" s="771">
        <v>7</v>
      </c>
    </row>
    <row r="302" spans="2:48" ht="14.4" x14ac:dyDescent="0.3">
      <c r="B302" s="911"/>
      <c r="C302" s="1" t="s">
        <v>4</v>
      </c>
      <c r="D302" s="756">
        <v>118.9</v>
      </c>
      <c r="E302" s="756">
        <v>161.69999999999999</v>
      </c>
      <c r="F302" s="756">
        <v>224.1</v>
      </c>
      <c r="G302" s="757">
        <v>229.87947</v>
      </c>
      <c r="H302" s="756">
        <v>238.4</v>
      </c>
      <c r="I302" s="756">
        <v>187.8</v>
      </c>
      <c r="J302" s="756">
        <v>192.5</v>
      </c>
      <c r="K302" s="756">
        <v>138.1</v>
      </c>
      <c r="L302" s="756">
        <v>132.80000000000001</v>
      </c>
      <c r="M302" s="756">
        <v>194.9</v>
      </c>
      <c r="N302" s="756">
        <v>179.8</v>
      </c>
      <c r="O302" s="757">
        <v>212.98548</v>
      </c>
      <c r="P302" s="757">
        <v>218.38278</v>
      </c>
      <c r="Q302" s="757">
        <v>234.94235</v>
      </c>
      <c r="R302" s="757">
        <v>255.84001000000001</v>
      </c>
      <c r="S302" s="143">
        <f>100</f>
        <v>100</v>
      </c>
      <c r="T302" s="328">
        <f t="shared" si="203"/>
        <v>135.99663582842723</v>
      </c>
      <c r="U302" s="328">
        <f t="shared" si="204"/>
        <v>188.47771236333051</v>
      </c>
      <c r="V302" s="328">
        <f t="shared" si="205"/>
        <v>193.33849453322119</v>
      </c>
      <c r="W302" s="328">
        <f t="shared" si="201"/>
        <v>200.50462573591253</v>
      </c>
      <c r="X302" s="328">
        <f t="shared" si="201"/>
        <v>157.94785534062237</v>
      </c>
      <c r="Y302" s="328">
        <f t="shared" si="201"/>
        <v>161.90075693860385</v>
      </c>
      <c r="Z302" s="328">
        <f t="shared" si="201"/>
        <v>116.148023549201</v>
      </c>
      <c r="AA302" s="328">
        <f t="shared" si="201"/>
        <v>111.69049621530699</v>
      </c>
      <c r="AB302" s="328">
        <f t="shared" si="170"/>
        <v>163.91925988225398</v>
      </c>
      <c r="AC302" s="328">
        <f t="shared" si="170"/>
        <v>151.21951219512195</v>
      </c>
      <c r="AD302" s="328">
        <f t="shared" si="170"/>
        <v>179.1299243061396</v>
      </c>
      <c r="AE302" s="328">
        <f t="shared" si="223"/>
        <v>183.66928511354078</v>
      </c>
      <c r="AF302" s="328">
        <f t="shared" si="223"/>
        <v>197.59659377628259</v>
      </c>
      <c r="AG302" s="329">
        <f t="shared" si="223"/>
        <v>215.17242220353236</v>
      </c>
      <c r="AH302" s="768">
        <v>1</v>
      </c>
      <c r="AI302" s="769">
        <v>1</v>
      </c>
      <c r="AJ302" s="769">
        <v>1</v>
      </c>
      <c r="AK302" s="769">
        <v>4</v>
      </c>
      <c r="AL302" s="769">
        <v>1</v>
      </c>
      <c r="AM302" s="769">
        <v>1</v>
      </c>
      <c r="AN302" s="769">
        <v>1</v>
      </c>
      <c r="AO302" s="769">
        <v>1</v>
      </c>
      <c r="AP302" s="769">
        <v>1</v>
      </c>
      <c r="AQ302" s="769">
        <v>1</v>
      </c>
      <c r="AR302" s="769">
        <v>1</v>
      </c>
      <c r="AS302" s="769">
        <v>4</v>
      </c>
      <c r="AT302" s="769">
        <v>4</v>
      </c>
      <c r="AU302" s="769">
        <v>6</v>
      </c>
      <c r="AV302" s="771">
        <v>7</v>
      </c>
    </row>
    <row r="303" spans="2:48" ht="14.4" x14ac:dyDescent="0.3">
      <c r="B303" s="911"/>
      <c r="C303" s="1" t="s">
        <v>5</v>
      </c>
      <c r="D303" s="757">
        <v>73.597046000000006</v>
      </c>
      <c r="E303" s="756">
        <v>55.2</v>
      </c>
      <c r="F303" s="756">
        <v>78.7</v>
      </c>
      <c r="G303" s="757">
        <v>59.313982000000003</v>
      </c>
      <c r="H303" s="757">
        <v>76.915588</v>
      </c>
      <c r="I303" s="757">
        <v>79.714721999999995</v>
      </c>
      <c r="J303" s="757">
        <v>62.571776999999997</v>
      </c>
      <c r="K303" s="757">
        <v>81.974304000000004</v>
      </c>
      <c r="L303" s="757">
        <v>98.488647</v>
      </c>
      <c r="M303" s="757">
        <v>117.74200999999999</v>
      </c>
      <c r="N303" s="756">
        <v>262</v>
      </c>
      <c r="O303" s="756">
        <v>321.60000000000002</v>
      </c>
      <c r="P303" s="757">
        <v>334.96985000000001</v>
      </c>
      <c r="Q303" s="757">
        <v>388.15935999999999</v>
      </c>
      <c r="R303" s="757">
        <v>419.00833</v>
      </c>
      <c r="S303" s="143">
        <f>100</f>
        <v>100</v>
      </c>
      <c r="T303" s="328">
        <f t="shared" si="203"/>
        <v>75.003010311038835</v>
      </c>
      <c r="U303" s="328">
        <f t="shared" si="204"/>
        <v>106.93363970070212</v>
      </c>
      <c r="V303" s="328">
        <f t="shared" si="205"/>
        <v>80.592884122006751</v>
      </c>
      <c r="W303" s="328">
        <f t="shared" si="201"/>
        <v>104.50906956238433</v>
      </c>
      <c r="X303" s="328">
        <f t="shared" si="201"/>
        <v>108.31239340774627</v>
      </c>
      <c r="Y303" s="328">
        <f t="shared" si="201"/>
        <v>85.019413686793897</v>
      </c>
      <c r="Z303" s="328">
        <f t="shared" si="201"/>
        <v>111.38260087232307</v>
      </c>
      <c r="AA303" s="328">
        <f t="shared" si="201"/>
        <v>133.82146750835625</v>
      </c>
      <c r="AB303" s="328">
        <f t="shared" si="170"/>
        <v>159.98197808102242</v>
      </c>
      <c r="AC303" s="328">
        <f t="shared" si="170"/>
        <v>355.99254894007566</v>
      </c>
      <c r="AD303" s="328">
        <f t="shared" si="170"/>
        <v>436.9740600730089</v>
      </c>
      <c r="AE303" s="328">
        <f t="shared" si="223"/>
        <v>455.14034625791908</v>
      </c>
      <c r="AF303" s="328">
        <f t="shared" si="223"/>
        <v>527.41160290591006</v>
      </c>
      <c r="AG303" s="329">
        <f t="shared" si="223"/>
        <v>569.32764665581817</v>
      </c>
      <c r="AH303" s="768">
        <v>4</v>
      </c>
      <c r="AI303" s="769">
        <v>1</v>
      </c>
      <c r="AJ303" s="769">
        <v>1</v>
      </c>
      <c r="AK303" s="769">
        <v>4</v>
      </c>
      <c r="AL303" s="769">
        <v>4</v>
      </c>
      <c r="AM303" s="769">
        <v>4</v>
      </c>
      <c r="AN303" s="769">
        <v>4</v>
      </c>
      <c r="AO303" s="769">
        <v>4</v>
      </c>
      <c r="AP303" s="769">
        <v>4</v>
      </c>
      <c r="AQ303" s="769">
        <v>4</v>
      </c>
      <c r="AR303" s="769">
        <v>1</v>
      </c>
      <c r="AS303" s="769">
        <v>1</v>
      </c>
      <c r="AT303" s="769">
        <v>4</v>
      </c>
      <c r="AU303" s="769">
        <v>6</v>
      </c>
      <c r="AV303" s="771">
        <v>7</v>
      </c>
    </row>
    <row r="304" spans="2:48" ht="14.4" x14ac:dyDescent="0.3">
      <c r="B304" s="911"/>
      <c r="C304" s="1" t="s">
        <v>6</v>
      </c>
      <c r="D304" s="756">
        <v>640.49999600000001</v>
      </c>
      <c r="E304" s="756">
        <v>631.99999000000003</v>
      </c>
      <c r="F304" s="756">
        <v>749</v>
      </c>
      <c r="G304" s="756">
        <v>784.90003200000001</v>
      </c>
      <c r="H304" s="756">
        <v>818.90001799999993</v>
      </c>
      <c r="I304" s="756">
        <v>787.09994199999983</v>
      </c>
      <c r="J304" s="756">
        <v>834.09998699999994</v>
      </c>
      <c r="K304" s="756">
        <v>793.40003400000001</v>
      </c>
      <c r="L304" s="756">
        <v>806.70005700000013</v>
      </c>
      <c r="M304" s="756">
        <v>884.40001000000007</v>
      </c>
      <c r="N304" s="756">
        <v>974.90000000000009</v>
      </c>
      <c r="O304" s="756">
        <v>1106.4999400000002</v>
      </c>
      <c r="P304" s="757">
        <v>1125.0823600000001</v>
      </c>
      <c r="Q304" s="757">
        <v>1239.63122</v>
      </c>
      <c r="R304" s="757">
        <v>1334.0769700000001</v>
      </c>
      <c r="S304" s="143">
        <f>100</f>
        <v>100</v>
      </c>
      <c r="T304" s="328">
        <f t="shared" si="203"/>
        <v>98.672910842609909</v>
      </c>
      <c r="U304" s="328">
        <f t="shared" si="204"/>
        <v>116.93989144068628</v>
      </c>
      <c r="V304" s="328">
        <f t="shared" si="205"/>
        <v>122.54489256858638</v>
      </c>
      <c r="W304" s="328">
        <f t="shared" si="201"/>
        <v>127.85324326528176</v>
      </c>
      <c r="X304" s="328">
        <f t="shared" si="201"/>
        <v>122.88836017416617</v>
      </c>
      <c r="Y304" s="328">
        <f t="shared" si="201"/>
        <v>130.2263844198369</v>
      </c>
      <c r="Z304" s="328">
        <f t="shared" si="201"/>
        <v>123.87198110146436</v>
      </c>
      <c r="AA304" s="328">
        <f t="shared" si="201"/>
        <v>125.94848743761742</v>
      </c>
      <c r="AB304" s="328">
        <f t="shared" si="170"/>
        <v>138.07962771634428</v>
      </c>
      <c r="AC304" s="328">
        <f t="shared" si="170"/>
        <v>152.20921250403882</v>
      </c>
      <c r="AD304" s="328">
        <f t="shared" si="170"/>
        <v>172.75565135210402</v>
      </c>
      <c r="AE304" s="328">
        <f t="shared" si="223"/>
        <v>175.65688790418042</v>
      </c>
      <c r="AF304" s="328">
        <f t="shared" si="223"/>
        <v>193.54117529143591</v>
      </c>
      <c r="AG304" s="329">
        <f t="shared" si="223"/>
        <v>208.28680379882471</v>
      </c>
      <c r="AH304" s="768">
        <v>1</v>
      </c>
      <c r="AI304" s="769">
        <v>1</v>
      </c>
      <c r="AJ304" s="769">
        <v>1</v>
      </c>
      <c r="AK304" s="769">
        <v>1</v>
      </c>
      <c r="AL304" s="769">
        <v>1</v>
      </c>
      <c r="AM304" s="769">
        <v>1</v>
      </c>
      <c r="AN304" s="769">
        <v>1</v>
      </c>
      <c r="AO304" s="769">
        <v>1</v>
      </c>
      <c r="AP304" s="769">
        <v>1</v>
      </c>
      <c r="AQ304" s="769">
        <v>1</v>
      </c>
      <c r="AR304" s="769">
        <v>1</v>
      </c>
      <c r="AS304" s="769">
        <v>1</v>
      </c>
      <c r="AT304" s="769">
        <v>4</v>
      </c>
      <c r="AU304" s="769">
        <v>6</v>
      </c>
      <c r="AV304" s="771">
        <v>7</v>
      </c>
    </row>
    <row r="305" spans="2:48" ht="14.4" x14ac:dyDescent="0.3">
      <c r="B305" s="912"/>
      <c r="C305" s="8" t="s">
        <v>7</v>
      </c>
      <c r="D305" s="565">
        <v>566.90295000000003</v>
      </c>
      <c r="E305" s="565">
        <v>576.79998999999998</v>
      </c>
      <c r="F305" s="565">
        <v>670.3</v>
      </c>
      <c r="G305" s="565">
        <v>725.58605</v>
      </c>
      <c r="H305" s="565">
        <v>741.98442999999997</v>
      </c>
      <c r="I305" s="565">
        <v>707.38521999999989</v>
      </c>
      <c r="J305" s="565">
        <v>771.52820999999994</v>
      </c>
      <c r="K305" s="565">
        <v>711.42573000000004</v>
      </c>
      <c r="L305" s="565">
        <v>708.21141000000011</v>
      </c>
      <c r="M305" s="565">
        <v>766.65800000000002</v>
      </c>
      <c r="N305" s="565">
        <v>712.90000000000009</v>
      </c>
      <c r="O305" s="565">
        <v>784.89994000000002</v>
      </c>
      <c r="P305" s="565">
        <v>790.11251000000004</v>
      </c>
      <c r="Q305" s="565">
        <v>851.47185999999999</v>
      </c>
      <c r="R305" s="565">
        <v>915.06863999999996</v>
      </c>
      <c r="S305" s="143">
        <f>100</f>
        <v>100</v>
      </c>
      <c r="T305" s="328">
        <f t="shared" si="203"/>
        <v>101.74580851978278</v>
      </c>
      <c r="U305" s="328">
        <f t="shared" si="204"/>
        <v>118.23893313661536</v>
      </c>
      <c r="V305" s="328">
        <f t="shared" si="205"/>
        <v>127.99122848099483</v>
      </c>
      <c r="W305" s="328">
        <f t="shared" si="201"/>
        <v>130.88385410589237</v>
      </c>
      <c r="X305" s="328">
        <f t="shared" si="201"/>
        <v>124.78065601881235</v>
      </c>
      <c r="Y305" s="328">
        <f t="shared" si="201"/>
        <v>136.09528932597721</v>
      </c>
      <c r="Z305" s="328">
        <f t="shared" si="201"/>
        <v>125.49339000617302</v>
      </c>
      <c r="AA305" s="328">
        <f t="shared" si="201"/>
        <v>124.92639348586917</v>
      </c>
      <c r="AB305" s="328">
        <f t="shared" si="170"/>
        <v>135.23619871796399</v>
      </c>
      <c r="AC305" s="328">
        <f t="shared" si="170"/>
        <v>125.7534468642296</v>
      </c>
      <c r="AD305" s="328">
        <f t="shared" si="170"/>
        <v>138.45402286229063</v>
      </c>
      <c r="AE305" s="328">
        <f t="shared" si="223"/>
        <v>139.37350475950072</v>
      </c>
      <c r="AF305" s="328">
        <f t="shared" si="223"/>
        <v>150.19711222176565</v>
      </c>
      <c r="AG305" s="329">
        <f t="shared" si="223"/>
        <v>161.41539570397367</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11" t="s">
        <v>92</v>
      </c>
      <c r="C306" s="1" t="s">
        <v>2</v>
      </c>
      <c r="D306" s="758">
        <v>0</v>
      </c>
      <c r="E306" s="756">
        <v>0</v>
      </c>
      <c r="F306" s="758">
        <v>0</v>
      </c>
      <c r="G306" s="756">
        <v>0</v>
      </c>
      <c r="H306" s="756">
        <v>0</v>
      </c>
      <c r="I306" s="758">
        <v>0</v>
      </c>
      <c r="J306" s="758">
        <v>0</v>
      </c>
      <c r="K306" s="758">
        <v>0</v>
      </c>
      <c r="L306" s="756">
        <v>15.7</v>
      </c>
      <c r="M306" s="756">
        <v>15.8</v>
      </c>
      <c r="N306" s="757">
        <v>3.8475272999999999</v>
      </c>
      <c r="O306" s="757">
        <v>4.3279766000000004</v>
      </c>
      <c r="P306" s="757">
        <v>4.3315649000000001</v>
      </c>
      <c r="Q306" s="757">
        <v>4.6740240999999996</v>
      </c>
      <c r="R306" s="757">
        <v>5.0051908000000003</v>
      </c>
      <c r="S306" s="143">
        <f>100</f>
        <v>100</v>
      </c>
      <c r="T306" s="328" t="e">
        <f t="shared" si="203"/>
        <v>#DIV/0!</v>
      </c>
      <c r="U306" s="328" t="e">
        <f t="shared" si="204"/>
        <v>#DIV/0!</v>
      </c>
      <c r="V306" s="328" t="e">
        <f t="shared" si="205"/>
        <v>#DIV/0!</v>
      </c>
      <c r="W306" s="328" t="e">
        <f t="shared" si="201"/>
        <v>#DIV/0!</v>
      </c>
      <c r="X306" s="328" t="e">
        <f t="shared" si="201"/>
        <v>#DIV/0!</v>
      </c>
      <c r="Y306" s="328" t="e">
        <f t="shared" si="201"/>
        <v>#DIV/0!</v>
      </c>
      <c r="Z306" s="328" t="e">
        <f t="shared" si="201"/>
        <v>#DIV/0!</v>
      </c>
      <c r="AA306" s="328" t="e">
        <f t="shared" si="201"/>
        <v>#DIV/0!</v>
      </c>
      <c r="AB306" s="328" t="e">
        <f t="shared" si="170"/>
        <v>#DIV/0!</v>
      </c>
      <c r="AC306" s="328" t="e">
        <f t="shared" si="170"/>
        <v>#DIV/0!</v>
      </c>
      <c r="AD306" s="328" t="e">
        <f t="shared" si="170"/>
        <v>#DIV/0!</v>
      </c>
      <c r="AE306" s="328" t="e">
        <f t="shared" si="223"/>
        <v>#DIV/0!</v>
      </c>
      <c r="AF306" s="328" t="e">
        <f t="shared" si="223"/>
        <v>#DIV/0!</v>
      </c>
      <c r="AG306" s="329" t="e">
        <f t="shared" si="223"/>
        <v>#DIV/0!</v>
      </c>
      <c r="AH306" s="768">
        <v>2</v>
      </c>
      <c r="AI306" s="769">
        <v>1</v>
      </c>
      <c r="AJ306" s="769">
        <v>2</v>
      </c>
      <c r="AK306" s="769">
        <v>1</v>
      </c>
      <c r="AL306" s="769">
        <v>1</v>
      </c>
      <c r="AM306" s="769">
        <v>2</v>
      </c>
      <c r="AN306" s="769">
        <v>2</v>
      </c>
      <c r="AO306" s="769">
        <v>2</v>
      </c>
      <c r="AP306" s="769">
        <v>1</v>
      </c>
      <c r="AQ306" s="769">
        <v>1</v>
      </c>
      <c r="AR306" s="769">
        <v>4</v>
      </c>
      <c r="AS306" s="769">
        <v>4</v>
      </c>
      <c r="AT306" s="769">
        <v>4</v>
      </c>
      <c r="AU306" s="769">
        <v>6</v>
      </c>
      <c r="AV306" s="771">
        <v>7</v>
      </c>
    </row>
    <row r="307" spans="2:48" ht="14.4" x14ac:dyDescent="0.3">
      <c r="B307" s="911"/>
      <c r="C307" s="1" t="s">
        <v>3</v>
      </c>
      <c r="D307" s="758">
        <v>3.0183029000000001</v>
      </c>
      <c r="E307" s="756">
        <v>1</v>
      </c>
      <c r="F307" s="758">
        <v>3.7604525</v>
      </c>
      <c r="G307" s="758">
        <v>4.6291902</v>
      </c>
      <c r="H307" s="758">
        <v>0</v>
      </c>
      <c r="I307" s="758">
        <v>0</v>
      </c>
      <c r="J307" s="758">
        <v>0</v>
      </c>
      <c r="K307" s="758">
        <v>2.1382370000000002</v>
      </c>
      <c r="L307" s="758">
        <v>7.8264073999999999</v>
      </c>
      <c r="M307" s="757">
        <v>8.0629264999999997</v>
      </c>
      <c r="N307" s="757">
        <v>1.9880435999999999</v>
      </c>
      <c r="O307" s="757">
        <v>2.5511834000000002</v>
      </c>
      <c r="P307" s="757">
        <v>2.1528554</v>
      </c>
      <c r="Q307" s="757">
        <v>2.3151044999999999</v>
      </c>
      <c r="R307" s="757">
        <v>2.4004531</v>
      </c>
      <c r="S307" s="143">
        <f>100</f>
        <v>100</v>
      </c>
      <c r="T307" s="328">
        <f t="shared" si="203"/>
        <v>33.131200980524518</v>
      </c>
      <c r="U307" s="328">
        <f t="shared" si="204"/>
        <v>124.58830755521588</v>
      </c>
      <c r="V307" s="328">
        <f t="shared" si="205"/>
        <v>153.37063089327449</v>
      </c>
      <c r="W307" s="328">
        <f t="shared" si="201"/>
        <v>0</v>
      </c>
      <c r="X307" s="328">
        <f t="shared" si="201"/>
        <v>0</v>
      </c>
      <c r="Y307" s="328">
        <f t="shared" si="201"/>
        <v>0</v>
      </c>
      <c r="Z307" s="328">
        <f t="shared" si="201"/>
        <v>70.842359790993811</v>
      </c>
      <c r="AA307" s="328">
        <f t="shared" si="201"/>
        <v>259.29827652486432</v>
      </c>
      <c r="AB307" s="328">
        <f t="shared" si="170"/>
        <v>267.1344383626971</v>
      </c>
      <c r="AC307" s="328">
        <f t="shared" si="170"/>
        <v>65.86627206964549</v>
      </c>
      <c r="AD307" s="328">
        <f t="shared" si="170"/>
        <v>84.523769963577877</v>
      </c>
      <c r="AE307" s="328">
        <f t="shared" si="223"/>
        <v>71.3266849394075</v>
      </c>
      <c r="AF307" s="328">
        <f t="shared" si="223"/>
        <v>76.702192480416727</v>
      </c>
      <c r="AG307" s="329">
        <f t="shared" si="223"/>
        <v>79.529894100423121</v>
      </c>
      <c r="AH307" s="768">
        <v>2</v>
      </c>
      <c r="AI307" s="769">
        <v>1</v>
      </c>
      <c r="AJ307" s="769">
        <v>2</v>
      </c>
      <c r="AK307" s="769">
        <v>2</v>
      </c>
      <c r="AL307" s="769">
        <v>2</v>
      </c>
      <c r="AM307" s="769">
        <v>2</v>
      </c>
      <c r="AN307" s="769">
        <v>2</v>
      </c>
      <c r="AO307" s="769">
        <v>2</v>
      </c>
      <c r="AP307" s="769">
        <v>2</v>
      </c>
      <c r="AQ307" s="769">
        <v>4</v>
      </c>
      <c r="AR307" s="769">
        <v>4</v>
      </c>
      <c r="AS307" s="769">
        <v>4</v>
      </c>
      <c r="AT307" s="769">
        <v>4</v>
      </c>
      <c r="AU307" s="769">
        <v>6</v>
      </c>
      <c r="AV307" s="771">
        <v>7</v>
      </c>
    </row>
    <row r="308" spans="2:48" ht="14.4" x14ac:dyDescent="0.3">
      <c r="B308" s="911"/>
      <c r="C308" s="1" t="s">
        <v>4</v>
      </c>
      <c r="D308" s="758">
        <v>23.105629</v>
      </c>
      <c r="E308" s="756">
        <v>34.200000000000003</v>
      </c>
      <c r="F308" s="758">
        <v>36.559955000000002</v>
      </c>
      <c r="G308" s="758">
        <v>41.772930000000002</v>
      </c>
      <c r="H308" s="756">
        <v>76.7</v>
      </c>
      <c r="I308" s="756">
        <v>54</v>
      </c>
      <c r="J308" s="756">
        <v>45.9</v>
      </c>
      <c r="K308" s="758">
        <v>55.701073999999998</v>
      </c>
      <c r="L308" s="758">
        <v>42.727953999999997</v>
      </c>
      <c r="M308" s="757">
        <v>44.005716</v>
      </c>
      <c r="N308" s="757">
        <v>14.555141000000001</v>
      </c>
      <c r="O308" s="757">
        <v>18.586848</v>
      </c>
      <c r="P308" s="757">
        <v>17.678488000000002</v>
      </c>
      <c r="Q308" s="757">
        <v>19.019016000000001</v>
      </c>
      <c r="R308" s="757">
        <v>20.726723</v>
      </c>
      <c r="S308" s="143">
        <f>100</f>
        <v>100</v>
      </c>
      <c r="T308" s="328">
        <f t="shared" ref="T308:T338" si="224">E308*100/$D308</f>
        <v>148.01587959366958</v>
      </c>
      <c r="U308" s="328">
        <f t="shared" ref="U308:U338" si="225">F308*100/$D308</f>
        <v>158.22964611783561</v>
      </c>
      <c r="V308" s="328">
        <f t="shared" ref="V308:V338" si="226">G308*100/$D308</f>
        <v>180.79113968288854</v>
      </c>
      <c r="W308" s="328">
        <f t="shared" si="201"/>
        <v>331.9537416618262</v>
      </c>
      <c r="X308" s="328">
        <f t="shared" si="201"/>
        <v>233.70928356895195</v>
      </c>
      <c r="Y308" s="328">
        <f t="shared" si="201"/>
        <v>198.65289103360917</v>
      </c>
      <c r="Z308" s="328">
        <f t="shared" si="201"/>
        <v>241.07144626965143</v>
      </c>
      <c r="AA308" s="328">
        <f t="shared" si="201"/>
        <v>184.92443551309509</v>
      </c>
      <c r="AB308" s="328">
        <f t="shared" si="170"/>
        <v>190.4545251721994</v>
      </c>
      <c r="AC308" s="328">
        <f t="shared" si="170"/>
        <v>62.993918062131094</v>
      </c>
      <c r="AD308" s="328">
        <f t="shared" si="170"/>
        <v>80.442943146018663</v>
      </c>
      <c r="AE308" s="328">
        <f t="shared" si="223"/>
        <v>76.511606760413244</v>
      </c>
      <c r="AF308" s="328">
        <f t="shared" si="223"/>
        <v>82.313344510119165</v>
      </c>
      <c r="AG308" s="329">
        <f t="shared" si="223"/>
        <v>89.704214501150346</v>
      </c>
      <c r="AH308" s="768">
        <v>2</v>
      </c>
      <c r="AI308" s="769">
        <v>1</v>
      </c>
      <c r="AJ308" s="769">
        <v>2</v>
      </c>
      <c r="AK308" s="769">
        <v>2</v>
      </c>
      <c r="AL308" s="769">
        <v>1</v>
      </c>
      <c r="AM308" s="769">
        <v>1</v>
      </c>
      <c r="AN308" s="769">
        <v>1</v>
      </c>
      <c r="AO308" s="769">
        <v>2</v>
      </c>
      <c r="AP308" s="769">
        <v>2</v>
      </c>
      <c r="AQ308" s="769">
        <v>4</v>
      </c>
      <c r="AR308" s="769">
        <v>4</v>
      </c>
      <c r="AS308" s="769">
        <v>4</v>
      </c>
      <c r="AT308" s="769">
        <v>4</v>
      </c>
      <c r="AU308" s="769">
        <v>6</v>
      </c>
      <c r="AV308" s="771">
        <v>7</v>
      </c>
    </row>
    <row r="309" spans="2:48" ht="14.4" x14ac:dyDescent="0.3">
      <c r="B309" s="911"/>
      <c r="C309" s="1" t="s">
        <v>5</v>
      </c>
      <c r="D309" s="758">
        <v>456.49229000000003</v>
      </c>
      <c r="E309" s="757">
        <v>380.39999</v>
      </c>
      <c r="F309" s="758">
        <v>432.45204000000001</v>
      </c>
      <c r="G309" s="757">
        <v>457.29790000000003</v>
      </c>
      <c r="H309" s="757">
        <v>468.17219999999998</v>
      </c>
      <c r="I309" s="758">
        <v>495.63659000000001</v>
      </c>
      <c r="J309" s="758">
        <v>501.95087000000001</v>
      </c>
      <c r="K309" s="758">
        <v>490.19083999999998</v>
      </c>
      <c r="L309" s="758">
        <v>503.74565000000001</v>
      </c>
      <c r="M309" s="757">
        <v>518.43131000000005</v>
      </c>
      <c r="N309" s="757">
        <v>276.60926999999998</v>
      </c>
      <c r="O309" s="757">
        <v>287.93398000000002</v>
      </c>
      <c r="P309" s="757">
        <v>319.63461000000001</v>
      </c>
      <c r="Q309" s="757">
        <v>370.38907</v>
      </c>
      <c r="R309" s="757">
        <v>399.85455000000002</v>
      </c>
      <c r="S309" s="143">
        <f>100</f>
        <v>100</v>
      </c>
      <c r="T309" s="328">
        <f t="shared" si="224"/>
        <v>83.331087585290874</v>
      </c>
      <c r="U309" s="328">
        <f t="shared" si="225"/>
        <v>94.733700759765284</v>
      </c>
      <c r="V309" s="328">
        <f t="shared" si="226"/>
        <v>100.17647833657826</v>
      </c>
      <c r="W309" s="328">
        <f t="shared" si="201"/>
        <v>102.55862152677321</v>
      </c>
      <c r="X309" s="328">
        <f t="shared" si="201"/>
        <v>108.57501886833619</v>
      </c>
      <c r="Y309" s="328">
        <f t="shared" si="201"/>
        <v>109.9582360963862</v>
      </c>
      <c r="Z309" s="328">
        <f t="shared" si="201"/>
        <v>107.382063342187</v>
      </c>
      <c r="AA309" s="328">
        <f t="shared" si="201"/>
        <v>110.35140374440935</v>
      </c>
      <c r="AB309" s="328">
        <f t="shared" ref="AB309:AD372" si="227">M309*100/$D309</f>
        <v>113.56847012684487</v>
      </c>
      <c r="AC309" s="328">
        <f t="shared" si="227"/>
        <v>60.59451080761955</v>
      </c>
      <c r="AD309" s="328">
        <f t="shared" si="227"/>
        <v>63.075321600721885</v>
      </c>
      <c r="AE309" s="328">
        <f t="shared" ref="AE309:AG309" si="228">P309*100/$D309</f>
        <v>70.019717090950209</v>
      </c>
      <c r="AF309" s="328">
        <f t="shared" si="228"/>
        <v>81.138077928983193</v>
      </c>
      <c r="AG309" s="329">
        <f t="shared" si="228"/>
        <v>87.592837548253002</v>
      </c>
      <c r="AH309" s="768">
        <v>2</v>
      </c>
      <c r="AI309" s="769">
        <v>4</v>
      </c>
      <c r="AJ309" s="769">
        <v>2</v>
      </c>
      <c r="AK309" s="769">
        <v>4</v>
      </c>
      <c r="AL309" s="769">
        <v>4</v>
      </c>
      <c r="AM309" s="769">
        <v>2</v>
      </c>
      <c r="AN309" s="769">
        <v>2</v>
      </c>
      <c r="AO309" s="769">
        <v>2</v>
      </c>
      <c r="AP309" s="769">
        <v>2</v>
      </c>
      <c r="AQ309" s="769">
        <v>4</v>
      </c>
      <c r="AR309" s="769">
        <v>4</v>
      </c>
      <c r="AS309" s="769">
        <v>4</v>
      </c>
      <c r="AT309" s="769">
        <v>4</v>
      </c>
      <c r="AU309" s="769">
        <v>6</v>
      </c>
      <c r="AV309" s="771">
        <v>7</v>
      </c>
    </row>
    <row r="310" spans="2:48" ht="14.4" x14ac:dyDescent="0.3">
      <c r="B310" s="911"/>
      <c r="C310" s="1" t="s">
        <v>6</v>
      </c>
      <c r="D310" s="756">
        <v>482.61622190000003</v>
      </c>
      <c r="E310" s="756">
        <v>415.59998999999999</v>
      </c>
      <c r="F310" s="756">
        <v>472.7724475</v>
      </c>
      <c r="G310" s="756">
        <v>503.70002020000004</v>
      </c>
      <c r="H310" s="756">
        <v>544.87220000000002</v>
      </c>
      <c r="I310" s="756">
        <v>549.63659000000007</v>
      </c>
      <c r="J310" s="756">
        <v>547.85086999999999</v>
      </c>
      <c r="K310" s="756">
        <v>548.03015099999993</v>
      </c>
      <c r="L310" s="756">
        <v>570.00001139999995</v>
      </c>
      <c r="M310" s="756">
        <v>586.29995250000002</v>
      </c>
      <c r="N310" s="756">
        <v>296.99998189999997</v>
      </c>
      <c r="O310" s="756">
        <v>313.39998800000001</v>
      </c>
      <c r="P310" s="757">
        <v>343.79751830000004</v>
      </c>
      <c r="Q310" s="757">
        <v>396.39721459999998</v>
      </c>
      <c r="R310" s="757">
        <v>427.98691690000004</v>
      </c>
      <c r="S310" s="143">
        <f>100</f>
        <v>100</v>
      </c>
      <c r="T310" s="328">
        <f t="shared" si="224"/>
        <v>86.113970302082777</v>
      </c>
      <c r="U310" s="328">
        <f t="shared" si="225"/>
        <v>97.960330806692255</v>
      </c>
      <c r="V310" s="328">
        <f t="shared" si="226"/>
        <v>104.36864683433055</v>
      </c>
      <c r="W310" s="328">
        <f t="shared" si="201"/>
        <v>112.89968618437771</v>
      </c>
      <c r="X310" s="328">
        <f t="shared" si="201"/>
        <v>113.88688673500224</v>
      </c>
      <c r="Y310" s="328">
        <f t="shared" si="201"/>
        <v>113.51687845120068</v>
      </c>
      <c r="Z310" s="328">
        <f t="shared" si="201"/>
        <v>113.55402618719971</v>
      </c>
      <c r="AA310" s="328">
        <f t="shared" si="201"/>
        <v>118.10626861152342</v>
      </c>
      <c r="AB310" s="328">
        <f t="shared" si="227"/>
        <v>121.48368121399028</v>
      </c>
      <c r="AC310" s="328">
        <f t="shared" si="227"/>
        <v>61.539577084820728</v>
      </c>
      <c r="AD310" s="328">
        <f t="shared" si="227"/>
        <v>64.937723553133637</v>
      </c>
      <c r="AE310" s="328">
        <f t="shared" ref="AE310:AG310" si="229">P310*100/$D310</f>
        <v>71.236212688108978</v>
      </c>
      <c r="AF310" s="328">
        <f t="shared" si="229"/>
        <v>82.135078891346311</v>
      </c>
      <c r="AG310" s="329">
        <f t="shared" si="229"/>
        <v>88.680590804649881</v>
      </c>
      <c r="AH310" s="768">
        <v>1</v>
      </c>
      <c r="AI310" s="769">
        <v>1</v>
      </c>
      <c r="AJ310" s="769">
        <v>1</v>
      </c>
      <c r="AK310" s="769">
        <v>1</v>
      </c>
      <c r="AL310" s="769">
        <v>1</v>
      </c>
      <c r="AM310" s="769">
        <v>1</v>
      </c>
      <c r="AN310" s="769">
        <v>1</v>
      </c>
      <c r="AO310" s="769">
        <v>1</v>
      </c>
      <c r="AP310" s="769">
        <v>1</v>
      </c>
      <c r="AQ310" s="769">
        <v>1</v>
      </c>
      <c r="AR310" s="769">
        <v>1</v>
      </c>
      <c r="AS310" s="769">
        <v>1</v>
      </c>
      <c r="AT310" s="769">
        <v>4</v>
      </c>
      <c r="AU310" s="769">
        <v>6</v>
      </c>
      <c r="AV310" s="771">
        <v>7</v>
      </c>
    </row>
    <row r="311" spans="2:48" ht="14.4" x14ac:dyDescent="0.3">
      <c r="B311" s="912"/>
      <c r="C311" s="8" t="s">
        <v>7</v>
      </c>
      <c r="D311" s="565">
        <v>26.123931900000002</v>
      </c>
      <c r="E311" s="565">
        <v>35.200000000000003</v>
      </c>
      <c r="F311" s="565">
        <v>40.320407500000002</v>
      </c>
      <c r="G311" s="565">
        <v>46.402120199999999</v>
      </c>
      <c r="H311" s="565">
        <v>76.7</v>
      </c>
      <c r="I311" s="565">
        <v>54</v>
      </c>
      <c r="J311" s="565">
        <v>45.9</v>
      </c>
      <c r="K311" s="565">
        <v>57.839310999999995</v>
      </c>
      <c r="L311" s="565">
        <v>66.254361399999993</v>
      </c>
      <c r="M311" s="565">
        <v>67.868642499999993</v>
      </c>
      <c r="N311" s="565">
        <v>20.390711899999999</v>
      </c>
      <c r="O311" s="565">
        <v>25.466008000000002</v>
      </c>
      <c r="P311" s="565">
        <v>24.162908300000002</v>
      </c>
      <c r="Q311" s="565">
        <v>26.008144600000001</v>
      </c>
      <c r="R311" s="565">
        <v>28.132366900000001</v>
      </c>
      <c r="S311" s="143">
        <f>100</f>
        <v>100</v>
      </c>
      <c r="T311" s="328">
        <f t="shared" si="224"/>
        <v>134.7423509399058</v>
      </c>
      <c r="U311" s="328">
        <f t="shared" si="225"/>
        <v>154.34279822173323</v>
      </c>
      <c r="V311" s="328">
        <f t="shared" si="226"/>
        <v>177.62303307795713</v>
      </c>
      <c r="W311" s="328">
        <f t="shared" si="201"/>
        <v>293.60052037189701</v>
      </c>
      <c r="X311" s="328">
        <f t="shared" si="201"/>
        <v>206.70701564644637</v>
      </c>
      <c r="Y311" s="328">
        <f t="shared" si="201"/>
        <v>175.70096329947941</v>
      </c>
      <c r="Z311" s="328">
        <f t="shared" si="201"/>
        <v>221.40354377512367</v>
      </c>
      <c r="AA311" s="328">
        <f t="shared" si="201"/>
        <v>253.61557997324283</v>
      </c>
      <c r="AB311" s="328">
        <f t="shared" si="227"/>
        <v>259.79489902130695</v>
      </c>
      <c r="AC311" s="328">
        <f t="shared" si="227"/>
        <v>78.053763032508883</v>
      </c>
      <c r="AD311" s="328">
        <f t="shared" si="227"/>
        <v>97.481528039046836</v>
      </c>
      <c r="AE311" s="328">
        <f t="shared" ref="AE311:AG311" si="230">P311*100/$D311</f>
        <v>92.493382667254622</v>
      </c>
      <c r="AF311" s="328">
        <f t="shared" si="230"/>
        <v>99.556776903097031</v>
      </c>
      <c r="AG311" s="329">
        <f t="shared" si="230"/>
        <v>107.68810379573834</v>
      </c>
      <c r="AH311" s="772"/>
      <c r="AI311" s="773"/>
      <c r="AJ311" s="773"/>
      <c r="AK311" s="773"/>
      <c r="AL311" s="773"/>
      <c r="AM311" s="773"/>
      <c r="AN311" s="773"/>
      <c r="AO311" s="773"/>
      <c r="AP311" s="773"/>
      <c r="AQ311" s="773"/>
      <c r="AR311" s="773"/>
      <c r="AS311" s="773"/>
      <c r="AT311" s="773"/>
      <c r="AU311" s="773"/>
      <c r="AV311" s="774"/>
    </row>
    <row r="312" spans="2:48" ht="16.5" customHeight="1" x14ac:dyDescent="0.3">
      <c r="B312" s="911" t="s">
        <v>63</v>
      </c>
      <c r="C312" s="7" t="s">
        <v>2</v>
      </c>
      <c r="D312" s="756">
        <v>74.8</v>
      </c>
      <c r="E312" s="756">
        <v>53.5</v>
      </c>
      <c r="F312" s="756">
        <v>117.2</v>
      </c>
      <c r="G312" s="756">
        <v>105.4</v>
      </c>
      <c r="H312" s="756">
        <v>120.3</v>
      </c>
      <c r="I312" s="756">
        <v>163.19999999999999</v>
      </c>
      <c r="J312" s="756">
        <v>161.9</v>
      </c>
      <c r="K312" s="756">
        <v>183</v>
      </c>
      <c r="L312" s="756">
        <v>212</v>
      </c>
      <c r="M312" s="756">
        <v>289.10000000000002</v>
      </c>
      <c r="N312" s="756">
        <v>129.1</v>
      </c>
      <c r="O312" s="756">
        <v>122.6</v>
      </c>
      <c r="P312" s="757">
        <v>125.47432999999999</v>
      </c>
      <c r="Q312" s="757">
        <v>135.39448999999999</v>
      </c>
      <c r="R312" s="757">
        <v>144.79868999999999</v>
      </c>
      <c r="S312" s="143">
        <f>100</f>
        <v>100</v>
      </c>
      <c r="T312" s="328">
        <f t="shared" si="224"/>
        <v>71.524064171123001</v>
      </c>
      <c r="U312" s="328">
        <f t="shared" si="225"/>
        <v>156.68449197860963</v>
      </c>
      <c r="V312" s="328">
        <f t="shared" si="226"/>
        <v>140.90909090909091</v>
      </c>
      <c r="W312" s="328">
        <f t="shared" si="201"/>
        <v>160.82887700534761</v>
      </c>
      <c r="X312" s="328">
        <f t="shared" si="201"/>
        <v>218.18181818181816</v>
      </c>
      <c r="Y312" s="328">
        <f t="shared" si="201"/>
        <v>216.44385026737967</v>
      </c>
      <c r="Z312" s="328">
        <f t="shared" si="201"/>
        <v>244.6524064171123</v>
      </c>
      <c r="AA312" s="328">
        <f t="shared" si="201"/>
        <v>283.42245989304814</v>
      </c>
      <c r="AB312" s="328">
        <f t="shared" si="227"/>
        <v>386.49732620320862</v>
      </c>
      <c r="AC312" s="328">
        <f t="shared" si="227"/>
        <v>172.59358288770053</v>
      </c>
      <c r="AD312" s="328">
        <f t="shared" si="227"/>
        <v>163.90374331550802</v>
      </c>
      <c r="AE312" s="328">
        <f t="shared" ref="AE312:AG312" si="231">P312*100/$D312</f>
        <v>167.74643048128343</v>
      </c>
      <c r="AF312" s="328">
        <f t="shared" si="231"/>
        <v>181.00867647058823</v>
      </c>
      <c r="AG312" s="329">
        <f t="shared" si="231"/>
        <v>193.58113636363635</v>
      </c>
      <c r="AH312" s="768">
        <v>1</v>
      </c>
      <c r="AI312" s="769">
        <v>1</v>
      </c>
      <c r="AJ312" s="769">
        <v>1</v>
      </c>
      <c r="AK312" s="769">
        <v>1</v>
      </c>
      <c r="AL312" s="769">
        <v>1</v>
      </c>
      <c r="AM312" s="769">
        <v>1</v>
      </c>
      <c r="AN312" s="769">
        <v>1</v>
      </c>
      <c r="AO312" s="769">
        <v>1</v>
      </c>
      <c r="AP312" s="769">
        <v>1</v>
      </c>
      <c r="AQ312" s="769">
        <v>1</v>
      </c>
      <c r="AR312" s="769">
        <v>1</v>
      </c>
      <c r="AS312" s="769">
        <v>1</v>
      </c>
      <c r="AT312" s="769">
        <v>4</v>
      </c>
      <c r="AU312" s="769">
        <v>6</v>
      </c>
      <c r="AV312" s="771">
        <v>7</v>
      </c>
    </row>
    <row r="313" spans="2:48" ht="14.4" x14ac:dyDescent="0.3">
      <c r="B313" s="911"/>
      <c r="C313" s="1" t="s">
        <v>3</v>
      </c>
      <c r="D313" s="756">
        <v>293.5</v>
      </c>
      <c r="E313" s="756">
        <v>212.9</v>
      </c>
      <c r="F313" s="756">
        <v>231.3</v>
      </c>
      <c r="G313" s="756">
        <v>252.2</v>
      </c>
      <c r="H313" s="756">
        <v>415.6</v>
      </c>
      <c r="I313" s="756">
        <v>442.4</v>
      </c>
      <c r="J313" s="756">
        <v>453.6</v>
      </c>
      <c r="K313" s="756">
        <v>428.2</v>
      </c>
      <c r="L313" s="756">
        <v>448.6</v>
      </c>
      <c r="M313" s="756">
        <v>390.6</v>
      </c>
      <c r="N313" s="756">
        <v>283.89999999999998</v>
      </c>
      <c r="O313" s="756">
        <v>288.5</v>
      </c>
      <c r="P313" s="757">
        <v>298.51956000000001</v>
      </c>
      <c r="Q313" s="757">
        <v>321.01736</v>
      </c>
      <c r="R313" s="757">
        <v>343.02737000000002</v>
      </c>
      <c r="S313" s="143">
        <f>100</f>
        <v>100</v>
      </c>
      <c r="T313" s="328">
        <f t="shared" si="224"/>
        <v>72.538330494037481</v>
      </c>
      <c r="U313" s="328">
        <f t="shared" si="225"/>
        <v>78.807495741056215</v>
      </c>
      <c r="V313" s="328">
        <f t="shared" si="226"/>
        <v>85.928449744463379</v>
      </c>
      <c r="W313" s="328">
        <f t="shared" si="201"/>
        <v>141.60136286201023</v>
      </c>
      <c r="X313" s="328">
        <f t="shared" si="201"/>
        <v>150.73253833049404</v>
      </c>
      <c r="Y313" s="328">
        <f t="shared" si="201"/>
        <v>154.54855195911415</v>
      </c>
      <c r="Z313" s="328">
        <f t="shared" si="201"/>
        <v>145.89437819420783</v>
      </c>
      <c r="AA313" s="328">
        <f t="shared" si="201"/>
        <v>152.84497444633732</v>
      </c>
      <c r="AB313" s="328">
        <f t="shared" si="227"/>
        <v>133.08347529812607</v>
      </c>
      <c r="AC313" s="328">
        <f t="shared" si="227"/>
        <v>96.729131175468467</v>
      </c>
      <c r="AD313" s="328">
        <f t="shared" si="227"/>
        <v>98.296422487223168</v>
      </c>
      <c r="AE313" s="328">
        <f t="shared" ref="AE313:AG313" si="232">P313*100/$D313</f>
        <v>101.71024190800682</v>
      </c>
      <c r="AF313" s="328">
        <f t="shared" si="232"/>
        <v>109.37559114139694</v>
      </c>
      <c r="AG313" s="329">
        <f t="shared" si="232"/>
        <v>116.87474275979558</v>
      </c>
      <c r="AH313" s="768">
        <v>1</v>
      </c>
      <c r="AI313" s="769">
        <v>1</v>
      </c>
      <c r="AJ313" s="769">
        <v>1</v>
      </c>
      <c r="AK313" s="769">
        <v>1</v>
      </c>
      <c r="AL313" s="769">
        <v>1</v>
      </c>
      <c r="AM313" s="769">
        <v>1</v>
      </c>
      <c r="AN313" s="769">
        <v>1</v>
      </c>
      <c r="AO313" s="769">
        <v>1</v>
      </c>
      <c r="AP313" s="769">
        <v>1</v>
      </c>
      <c r="AQ313" s="769">
        <v>1</v>
      </c>
      <c r="AR313" s="769">
        <v>1</v>
      </c>
      <c r="AS313" s="769">
        <v>1</v>
      </c>
      <c r="AT313" s="769">
        <v>4</v>
      </c>
      <c r="AU313" s="769">
        <v>6</v>
      </c>
      <c r="AV313" s="771">
        <v>7</v>
      </c>
    </row>
    <row r="314" spans="2:48" ht="14.4" x14ac:dyDescent="0.3">
      <c r="B314" s="911"/>
      <c r="C314" s="1" t="s">
        <v>4</v>
      </c>
      <c r="D314" s="756">
        <v>181.7</v>
      </c>
      <c r="E314" s="756">
        <v>296.8</v>
      </c>
      <c r="F314" s="756">
        <v>328.7</v>
      </c>
      <c r="G314" s="756">
        <v>355.5</v>
      </c>
      <c r="H314" s="756">
        <v>247.4</v>
      </c>
      <c r="I314" s="756">
        <v>328.3</v>
      </c>
      <c r="J314" s="756">
        <v>287</v>
      </c>
      <c r="K314" s="756">
        <v>297.10000000000002</v>
      </c>
      <c r="L314" s="756">
        <v>324.7</v>
      </c>
      <c r="M314" s="756">
        <v>313.8</v>
      </c>
      <c r="N314" s="756">
        <v>267.39999999999998</v>
      </c>
      <c r="O314" s="756">
        <v>279.60000000000002</v>
      </c>
      <c r="P314" s="757">
        <v>286.22582999999997</v>
      </c>
      <c r="Q314" s="757">
        <v>307.92980999999997</v>
      </c>
      <c r="R314" s="757">
        <v>335.29647999999997</v>
      </c>
      <c r="S314" s="143">
        <f>100</f>
        <v>100</v>
      </c>
      <c r="T314" s="328">
        <f t="shared" si="224"/>
        <v>163.34617501375897</v>
      </c>
      <c r="U314" s="328">
        <f t="shared" si="225"/>
        <v>180.90258668134288</v>
      </c>
      <c r="V314" s="328">
        <f t="shared" si="226"/>
        <v>195.6521739130435</v>
      </c>
      <c r="W314" s="328">
        <f t="shared" si="201"/>
        <v>136.15850302696754</v>
      </c>
      <c r="X314" s="328">
        <f t="shared" si="201"/>
        <v>180.68244358833243</v>
      </c>
      <c r="Y314" s="328">
        <f t="shared" si="201"/>
        <v>157.95266923500276</v>
      </c>
      <c r="Z314" s="328">
        <f t="shared" si="201"/>
        <v>163.51128233351682</v>
      </c>
      <c r="AA314" s="328">
        <f t="shared" si="201"/>
        <v>178.7011557512383</v>
      </c>
      <c r="AB314" s="328">
        <f t="shared" si="227"/>
        <v>172.70225646670337</v>
      </c>
      <c r="AC314" s="328">
        <f t="shared" si="227"/>
        <v>147.16565767749034</v>
      </c>
      <c r="AD314" s="328">
        <f t="shared" si="227"/>
        <v>153.88002201430933</v>
      </c>
      <c r="AE314" s="328">
        <f t="shared" ref="AE314:AG314" si="233">P314*100/$D314</f>
        <v>157.52659878921298</v>
      </c>
      <c r="AF314" s="328">
        <f t="shared" si="233"/>
        <v>169.4715520088057</v>
      </c>
      <c r="AG314" s="329">
        <f t="shared" si="233"/>
        <v>184.53301045679694</v>
      </c>
      <c r="AH314" s="768">
        <v>1</v>
      </c>
      <c r="AI314" s="769">
        <v>1</v>
      </c>
      <c r="AJ314" s="769">
        <v>1</v>
      </c>
      <c r="AK314" s="769">
        <v>1</v>
      </c>
      <c r="AL314" s="769">
        <v>1</v>
      </c>
      <c r="AM314" s="769">
        <v>1</v>
      </c>
      <c r="AN314" s="769">
        <v>1</v>
      </c>
      <c r="AO314" s="769">
        <v>1</v>
      </c>
      <c r="AP314" s="769">
        <v>1</v>
      </c>
      <c r="AQ314" s="769">
        <v>1</v>
      </c>
      <c r="AR314" s="769">
        <v>1</v>
      </c>
      <c r="AS314" s="769">
        <v>1</v>
      </c>
      <c r="AT314" s="769">
        <v>4</v>
      </c>
      <c r="AU314" s="769">
        <v>6</v>
      </c>
      <c r="AV314" s="771">
        <v>7</v>
      </c>
    </row>
    <row r="315" spans="2:48" ht="14.4" x14ac:dyDescent="0.3">
      <c r="B315" s="911"/>
      <c r="C315" s="1" t="s">
        <v>5</v>
      </c>
      <c r="D315" s="756">
        <v>3507.9</v>
      </c>
      <c r="E315" s="756">
        <v>3188.9</v>
      </c>
      <c r="F315" s="756">
        <v>3976.2</v>
      </c>
      <c r="G315" s="756">
        <v>4201.7</v>
      </c>
      <c r="H315" s="756">
        <v>4317.3999999999996</v>
      </c>
      <c r="I315" s="756">
        <v>4197.1000000000004</v>
      </c>
      <c r="J315" s="756">
        <v>4175.1000000000004</v>
      </c>
      <c r="K315" s="756">
        <v>4232.3</v>
      </c>
      <c r="L315" s="756">
        <v>4205.3</v>
      </c>
      <c r="M315" s="756">
        <v>4109.8</v>
      </c>
      <c r="N315" s="756">
        <v>3797.5</v>
      </c>
      <c r="O315" s="756">
        <v>4287</v>
      </c>
      <c r="P315" s="757">
        <v>4465.2231000000002</v>
      </c>
      <c r="Q315" s="757">
        <v>5174.2515000000003</v>
      </c>
      <c r="R315" s="757">
        <v>5585.2910000000002</v>
      </c>
      <c r="S315" s="143">
        <f>100</f>
        <v>100</v>
      </c>
      <c r="T315" s="328">
        <f t="shared" si="224"/>
        <v>90.906240200689865</v>
      </c>
      <c r="U315" s="328">
        <f t="shared" si="225"/>
        <v>113.34986744205935</v>
      </c>
      <c r="V315" s="328">
        <f t="shared" si="226"/>
        <v>119.77821488639927</v>
      </c>
      <c r="W315" s="328">
        <f t="shared" si="201"/>
        <v>123.07648450639982</v>
      </c>
      <c r="X315" s="328">
        <f t="shared" si="201"/>
        <v>119.64708229995155</v>
      </c>
      <c r="Y315" s="328">
        <f t="shared" si="201"/>
        <v>119.01992645172326</v>
      </c>
      <c r="Z315" s="328">
        <f t="shared" si="201"/>
        <v>120.65053165711679</v>
      </c>
      <c r="AA315" s="328">
        <f t="shared" si="201"/>
        <v>119.88084038883662</v>
      </c>
      <c r="AB315" s="328">
        <f t="shared" si="227"/>
        <v>117.15841386584566</v>
      </c>
      <c r="AC315" s="328">
        <f t="shared" si="227"/>
        <v>108.25565152940506</v>
      </c>
      <c r="AD315" s="328">
        <f t="shared" si="227"/>
        <v>122.20986915248439</v>
      </c>
      <c r="AE315" s="328">
        <f t="shared" ref="AE315:AG315" si="234">P315*100/$D315</f>
        <v>127.29049003677413</v>
      </c>
      <c r="AF315" s="328">
        <f t="shared" si="234"/>
        <v>147.50282220131703</v>
      </c>
      <c r="AG315" s="329">
        <f t="shared" si="234"/>
        <v>159.2203597594002</v>
      </c>
      <c r="AH315" s="768">
        <v>1</v>
      </c>
      <c r="AI315" s="769">
        <v>1</v>
      </c>
      <c r="AJ315" s="769">
        <v>1</v>
      </c>
      <c r="AK315" s="769">
        <v>1</v>
      </c>
      <c r="AL315" s="769">
        <v>1</v>
      </c>
      <c r="AM315" s="769">
        <v>1</v>
      </c>
      <c r="AN315" s="769">
        <v>1</v>
      </c>
      <c r="AO315" s="769">
        <v>1</v>
      </c>
      <c r="AP315" s="769">
        <v>1</v>
      </c>
      <c r="AQ315" s="769">
        <v>1</v>
      </c>
      <c r="AR315" s="769">
        <v>1</v>
      </c>
      <c r="AS315" s="769">
        <v>1</v>
      </c>
      <c r="AT315" s="769">
        <v>4</v>
      </c>
      <c r="AU315" s="769">
        <v>6</v>
      </c>
      <c r="AV315" s="771">
        <v>7</v>
      </c>
    </row>
    <row r="316" spans="2:48" ht="14.4" x14ac:dyDescent="0.3">
      <c r="B316" s="911"/>
      <c r="C316" s="1" t="s">
        <v>6</v>
      </c>
      <c r="D316" s="756">
        <v>4057.9</v>
      </c>
      <c r="E316" s="756">
        <v>3752.1000000000004</v>
      </c>
      <c r="F316" s="756">
        <v>4653.3999999999996</v>
      </c>
      <c r="G316" s="756">
        <v>4914.8</v>
      </c>
      <c r="H316" s="756">
        <v>5100.7</v>
      </c>
      <c r="I316" s="756">
        <v>5131</v>
      </c>
      <c r="J316" s="756">
        <v>5077.6000000000004</v>
      </c>
      <c r="K316" s="756">
        <v>5140.6000000000004</v>
      </c>
      <c r="L316" s="756">
        <v>5190.6000000000004</v>
      </c>
      <c r="M316" s="756">
        <v>5103.3</v>
      </c>
      <c r="N316" s="756">
        <v>4477.8999999999996</v>
      </c>
      <c r="O316" s="756">
        <v>4977.7</v>
      </c>
      <c r="P316" s="757">
        <v>5175.4428200000002</v>
      </c>
      <c r="Q316" s="757">
        <v>5938.5931600000004</v>
      </c>
      <c r="R316" s="757">
        <v>6408.4135400000005</v>
      </c>
      <c r="S316" s="143">
        <f>100</f>
        <v>100</v>
      </c>
      <c r="T316" s="328">
        <f t="shared" si="224"/>
        <v>92.464082407156425</v>
      </c>
      <c r="U316" s="328">
        <f t="shared" si="225"/>
        <v>114.67507824244065</v>
      </c>
      <c r="V316" s="328">
        <f t="shared" si="226"/>
        <v>121.11683383030632</v>
      </c>
      <c r="W316" s="328">
        <f t="shared" si="201"/>
        <v>125.69802114394145</v>
      </c>
      <c r="X316" s="328">
        <f t="shared" si="201"/>
        <v>126.44471278247369</v>
      </c>
      <c r="Y316" s="328">
        <f t="shared" si="201"/>
        <v>125.12876118189212</v>
      </c>
      <c r="Z316" s="328">
        <f t="shared" si="201"/>
        <v>126.68128835111759</v>
      </c>
      <c r="AA316" s="328">
        <f t="shared" si="201"/>
        <v>127.9134527711378</v>
      </c>
      <c r="AB316" s="328">
        <f t="shared" si="227"/>
        <v>125.76209369378249</v>
      </c>
      <c r="AC316" s="328">
        <f t="shared" si="227"/>
        <v>110.35018112816972</v>
      </c>
      <c r="AD316" s="328">
        <f t="shared" si="227"/>
        <v>122.66689667069173</v>
      </c>
      <c r="AE316" s="328">
        <f t="shared" ref="AE316:AG316" si="235">P316*100/$D316</f>
        <v>127.53993001306094</v>
      </c>
      <c r="AF316" s="328">
        <f t="shared" si="235"/>
        <v>146.34646393454742</v>
      </c>
      <c r="AG316" s="329">
        <f t="shared" si="235"/>
        <v>157.92438305527492</v>
      </c>
      <c r="AH316" s="768">
        <v>1</v>
      </c>
      <c r="AI316" s="769">
        <v>1</v>
      </c>
      <c r="AJ316" s="769">
        <v>1</v>
      </c>
      <c r="AK316" s="769">
        <v>1</v>
      </c>
      <c r="AL316" s="769">
        <v>1</v>
      </c>
      <c r="AM316" s="769">
        <v>1</v>
      </c>
      <c r="AN316" s="769">
        <v>1</v>
      </c>
      <c r="AO316" s="769">
        <v>1</v>
      </c>
      <c r="AP316" s="769">
        <v>1</v>
      </c>
      <c r="AQ316" s="769">
        <v>1</v>
      </c>
      <c r="AR316" s="769">
        <v>1</v>
      </c>
      <c r="AS316" s="769">
        <v>1</v>
      </c>
      <c r="AT316" s="769">
        <v>4</v>
      </c>
      <c r="AU316" s="769">
        <v>6</v>
      </c>
      <c r="AV316" s="771">
        <v>7</v>
      </c>
    </row>
    <row r="317" spans="2:48" ht="14.4" x14ac:dyDescent="0.3">
      <c r="B317" s="912"/>
      <c r="C317" s="8" t="s">
        <v>7</v>
      </c>
      <c r="D317" s="565">
        <v>550</v>
      </c>
      <c r="E317" s="565">
        <v>563.20000000000005</v>
      </c>
      <c r="F317" s="565">
        <v>677.2</v>
      </c>
      <c r="G317" s="565">
        <v>713.1</v>
      </c>
      <c r="H317" s="565">
        <v>783.3</v>
      </c>
      <c r="I317" s="565">
        <v>933.89999999999986</v>
      </c>
      <c r="J317" s="565">
        <v>902.5</v>
      </c>
      <c r="K317" s="565">
        <v>908.30000000000007</v>
      </c>
      <c r="L317" s="565">
        <v>985.3</v>
      </c>
      <c r="M317" s="565">
        <v>993.5</v>
      </c>
      <c r="N317" s="565">
        <v>680.4</v>
      </c>
      <c r="O317" s="565">
        <v>690.7</v>
      </c>
      <c r="P317" s="565">
        <v>710.21972000000005</v>
      </c>
      <c r="Q317" s="565">
        <v>764.34165999999993</v>
      </c>
      <c r="R317" s="565">
        <v>823.12253999999996</v>
      </c>
      <c r="S317" s="143">
        <f>100</f>
        <v>100</v>
      </c>
      <c r="T317" s="328">
        <f t="shared" si="224"/>
        <v>102.40000000000002</v>
      </c>
      <c r="U317" s="328">
        <f t="shared" si="225"/>
        <v>123.12727272727273</v>
      </c>
      <c r="V317" s="328">
        <f t="shared" si="226"/>
        <v>129.65454545454546</v>
      </c>
      <c r="W317" s="328">
        <f t="shared" si="201"/>
        <v>142.41818181818181</v>
      </c>
      <c r="X317" s="328">
        <f t="shared" si="201"/>
        <v>169.79999999999998</v>
      </c>
      <c r="Y317" s="328">
        <f t="shared" si="201"/>
        <v>164.09090909090909</v>
      </c>
      <c r="Z317" s="328">
        <f t="shared" si="201"/>
        <v>165.14545454545456</v>
      </c>
      <c r="AA317" s="328">
        <f t="shared" si="201"/>
        <v>179.14545454545456</v>
      </c>
      <c r="AB317" s="328">
        <f t="shared" si="227"/>
        <v>180.63636363636363</v>
      </c>
      <c r="AC317" s="328">
        <f t="shared" si="227"/>
        <v>123.7090909090909</v>
      </c>
      <c r="AD317" s="328">
        <f t="shared" si="227"/>
        <v>125.58181818181818</v>
      </c>
      <c r="AE317" s="328">
        <f t="shared" ref="AE317:AG317" si="236">P317*100/$D317</f>
        <v>129.13085818181821</v>
      </c>
      <c r="AF317" s="328">
        <f t="shared" si="236"/>
        <v>138.9712109090909</v>
      </c>
      <c r="AG317" s="329">
        <f t="shared" si="236"/>
        <v>149.65864363636365</v>
      </c>
      <c r="AH317" s="772"/>
      <c r="AI317" s="773"/>
      <c r="AJ317" s="773"/>
      <c r="AK317" s="773"/>
      <c r="AL317" s="773"/>
      <c r="AM317" s="773"/>
      <c r="AN317" s="773"/>
      <c r="AO317" s="773"/>
      <c r="AP317" s="773"/>
      <c r="AQ317" s="773"/>
      <c r="AR317" s="773"/>
      <c r="AS317" s="773"/>
      <c r="AT317" s="773"/>
      <c r="AU317" s="773"/>
      <c r="AV317" s="774"/>
    </row>
    <row r="318" spans="2:48" ht="16.5" customHeight="1" x14ac:dyDescent="0.3">
      <c r="B318" s="911" t="s">
        <v>64</v>
      </c>
      <c r="C318" s="1" t="s">
        <v>2</v>
      </c>
      <c r="D318" s="756">
        <v>1301.8</v>
      </c>
      <c r="E318" s="756">
        <v>1106.2</v>
      </c>
      <c r="F318" s="756">
        <v>1300.7</v>
      </c>
      <c r="G318" s="756">
        <v>1604.6</v>
      </c>
      <c r="H318" s="756">
        <v>1699.5</v>
      </c>
      <c r="I318" s="756">
        <v>1740.8</v>
      </c>
      <c r="J318" s="756">
        <v>1729</v>
      </c>
      <c r="K318" s="756">
        <v>1837</v>
      </c>
      <c r="L318" s="756">
        <v>1925.7</v>
      </c>
      <c r="M318" s="756">
        <v>2051.9</v>
      </c>
      <c r="N318" s="756">
        <v>1881.8</v>
      </c>
      <c r="O318" s="756">
        <v>2076.6999999999998</v>
      </c>
      <c r="P318" s="757">
        <v>2125.3879000000002</v>
      </c>
      <c r="Q318" s="757">
        <v>2293.4238</v>
      </c>
      <c r="R318" s="757">
        <v>2452.4684999999999</v>
      </c>
      <c r="S318" s="143">
        <f>100</f>
        <v>100</v>
      </c>
      <c r="T318" s="328">
        <f t="shared" si="224"/>
        <v>84.974650483945311</v>
      </c>
      <c r="U318" s="328">
        <f t="shared" si="225"/>
        <v>99.915501613151022</v>
      </c>
      <c r="V318" s="328">
        <f t="shared" si="226"/>
        <v>123.26010139806422</v>
      </c>
      <c r="W318" s="328">
        <f t="shared" si="201"/>
        <v>130.55000768167153</v>
      </c>
      <c r="X318" s="328">
        <f t="shared" si="201"/>
        <v>133.72253802427409</v>
      </c>
      <c r="Y318" s="328">
        <f t="shared" si="201"/>
        <v>132.81610078353049</v>
      </c>
      <c r="Z318" s="328">
        <f t="shared" si="201"/>
        <v>141.11230603779384</v>
      </c>
      <c r="AA318" s="328">
        <f t="shared" si="201"/>
        <v>147.92594868643417</v>
      </c>
      <c r="AB318" s="328">
        <f t="shared" si="227"/>
        <v>157.62021815947151</v>
      </c>
      <c r="AC318" s="328">
        <f t="shared" si="227"/>
        <v>144.55369488400677</v>
      </c>
      <c r="AD318" s="328">
        <f t="shared" si="227"/>
        <v>159.52527269933935</v>
      </c>
      <c r="AE318" s="328">
        <f t="shared" ref="AE318:AG318" si="237">P318*100/$D318</f>
        <v>163.26531725303428</v>
      </c>
      <c r="AF318" s="328">
        <f t="shared" si="237"/>
        <v>176.17328314641267</v>
      </c>
      <c r="AG318" s="329">
        <f t="shared" si="237"/>
        <v>188.39057458903059</v>
      </c>
      <c r="AH318" s="768">
        <v>1</v>
      </c>
      <c r="AI318" s="769">
        <v>1</v>
      </c>
      <c r="AJ318" s="769">
        <v>1</v>
      </c>
      <c r="AK318" s="769">
        <v>1</v>
      </c>
      <c r="AL318" s="769">
        <v>1</v>
      </c>
      <c r="AM318" s="769">
        <v>1</v>
      </c>
      <c r="AN318" s="769">
        <v>1</v>
      </c>
      <c r="AO318" s="769">
        <v>1</v>
      </c>
      <c r="AP318" s="769">
        <v>1</v>
      </c>
      <c r="AQ318" s="769">
        <v>1</v>
      </c>
      <c r="AR318" s="769">
        <v>1</v>
      </c>
      <c r="AS318" s="769">
        <v>1</v>
      </c>
      <c r="AT318" s="769">
        <v>4</v>
      </c>
      <c r="AU318" s="769">
        <v>6</v>
      </c>
      <c r="AV318" s="771">
        <v>7</v>
      </c>
    </row>
    <row r="319" spans="2:48" ht="14.4" x14ac:dyDescent="0.3">
      <c r="B319" s="911"/>
      <c r="C319" s="1" t="s">
        <v>3</v>
      </c>
      <c r="D319" s="756">
        <v>1406.6</v>
      </c>
      <c r="E319" s="756">
        <v>1266.2</v>
      </c>
      <c r="F319" s="756">
        <v>1482.8</v>
      </c>
      <c r="G319" s="756">
        <v>1761.4</v>
      </c>
      <c r="H319" s="756">
        <v>1880.2</v>
      </c>
      <c r="I319" s="756">
        <v>1903</v>
      </c>
      <c r="J319" s="756">
        <v>1962.7</v>
      </c>
      <c r="K319" s="756">
        <v>2057.9</v>
      </c>
      <c r="L319" s="756">
        <v>2159.1</v>
      </c>
      <c r="M319" s="756">
        <v>2326.3000000000002</v>
      </c>
      <c r="N319" s="756">
        <v>1723.1</v>
      </c>
      <c r="O319" s="756">
        <v>1784.9</v>
      </c>
      <c r="P319" s="757">
        <v>1846.8893</v>
      </c>
      <c r="Q319" s="757">
        <v>1986.0791999999999</v>
      </c>
      <c r="R319" s="757">
        <v>2122.6194</v>
      </c>
      <c r="S319" s="143">
        <f>100</f>
        <v>100</v>
      </c>
      <c r="T319" s="328">
        <f t="shared" si="224"/>
        <v>90.018484288354898</v>
      </c>
      <c r="U319" s="328">
        <f t="shared" si="225"/>
        <v>105.41731835632021</v>
      </c>
      <c r="V319" s="328">
        <f t="shared" si="226"/>
        <v>125.22394426276128</v>
      </c>
      <c r="W319" s="328">
        <f t="shared" si="201"/>
        <v>133.66984217261484</v>
      </c>
      <c r="X319" s="328">
        <f t="shared" si="201"/>
        <v>135.29077207450592</v>
      </c>
      <c r="Y319" s="328">
        <f t="shared" si="201"/>
        <v>139.53504905445757</v>
      </c>
      <c r="Z319" s="328">
        <f t="shared" si="201"/>
        <v>146.30314232902035</v>
      </c>
      <c r="AA319" s="328">
        <f t="shared" si="201"/>
        <v>153.49779610408078</v>
      </c>
      <c r="AB319" s="328">
        <f t="shared" si="227"/>
        <v>165.38461538461542</v>
      </c>
      <c r="AC319" s="328">
        <f t="shared" si="227"/>
        <v>122.50106640125125</v>
      </c>
      <c r="AD319" s="328">
        <f t="shared" si="227"/>
        <v>126.89463955637709</v>
      </c>
      <c r="AE319" s="328">
        <f t="shared" ref="AE319:AG319" si="238">P319*100/$D319</f>
        <v>131.30167069529361</v>
      </c>
      <c r="AF319" s="328">
        <f t="shared" si="238"/>
        <v>141.19715626333002</v>
      </c>
      <c r="AG319" s="329">
        <f t="shared" si="238"/>
        <v>150.90426560500498</v>
      </c>
      <c r="AH319" s="768">
        <v>1</v>
      </c>
      <c r="AI319" s="769">
        <v>1</v>
      </c>
      <c r="AJ319" s="769">
        <v>1</v>
      </c>
      <c r="AK319" s="769">
        <v>1</v>
      </c>
      <c r="AL319" s="769">
        <v>1</v>
      </c>
      <c r="AM319" s="769">
        <v>1</v>
      </c>
      <c r="AN319" s="769">
        <v>1</v>
      </c>
      <c r="AO319" s="769">
        <v>1</v>
      </c>
      <c r="AP319" s="769">
        <v>1</v>
      </c>
      <c r="AQ319" s="769">
        <v>1</v>
      </c>
      <c r="AR319" s="769">
        <v>1</v>
      </c>
      <c r="AS319" s="769">
        <v>1</v>
      </c>
      <c r="AT319" s="769">
        <v>4</v>
      </c>
      <c r="AU319" s="769">
        <v>6</v>
      </c>
      <c r="AV319" s="771">
        <v>7</v>
      </c>
    </row>
    <row r="320" spans="2:48" ht="14.4" x14ac:dyDescent="0.3">
      <c r="B320" s="911"/>
      <c r="C320" s="1" t="s">
        <v>4</v>
      </c>
      <c r="D320" s="756">
        <v>1422.6</v>
      </c>
      <c r="E320" s="756">
        <v>1344.8</v>
      </c>
      <c r="F320" s="756">
        <v>1640.5</v>
      </c>
      <c r="G320" s="756">
        <v>1698.4</v>
      </c>
      <c r="H320" s="756">
        <v>1842.6</v>
      </c>
      <c r="I320" s="756">
        <v>1939.1</v>
      </c>
      <c r="J320" s="756">
        <v>2019.1</v>
      </c>
      <c r="K320" s="756">
        <v>2150.1999999999998</v>
      </c>
      <c r="L320" s="756">
        <v>2265.9</v>
      </c>
      <c r="M320" s="756">
        <v>2352.6</v>
      </c>
      <c r="N320" s="756">
        <v>2151.9</v>
      </c>
      <c r="O320" s="756">
        <v>2220.1</v>
      </c>
      <c r="P320" s="757">
        <v>2272.7107000000001</v>
      </c>
      <c r="Q320" s="757">
        <v>2445.0461</v>
      </c>
      <c r="R320" s="757">
        <v>2662.7651000000001</v>
      </c>
      <c r="S320" s="143">
        <f>100</f>
        <v>100</v>
      </c>
      <c r="T320" s="328">
        <f t="shared" si="224"/>
        <v>94.531140165893447</v>
      </c>
      <c r="U320" s="328">
        <f t="shared" si="225"/>
        <v>115.3170251651905</v>
      </c>
      <c r="V320" s="328">
        <f t="shared" si="226"/>
        <v>119.38703781807958</v>
      </c>
      <c r="W320" s="328">
        <f t="shared" si="201"/>
        <v>129.52340784479122</v>
      </c>
      <c r="X320" s="328">
        <f t="shared" si="201"/>
        <v>136.30676226627304</v>
      </c>
      <c r="Y320" s="328">
        <f t="shared" si="201"/>
        <v>141.93026852242375</v>
      </c>
      <c r="Z320" s="328">
        <f t="shared" si="201"/>
        <v>151.1457893996907</v>
      </c>
      <c r="AA320" s="328">
        <f t="shared" si="201"/>
        <v>159.27878532264867</v>
      </c>
      <c r="AB320" s="328">
        <f t="shared" si="227"/>
        <v>165.37326022775201</v>
      </c>
      <c r="AC320" s="328">
        <f t="shared" si="227"/>
        <v>151.26528890763393</v>
      </c>
      <c r="AD320" s="328">
        <f t="shared" si="227"/>
        <v>156.05932799100239</v>
      </c>
      <c r="AE320" s="328">
        <f t="shared" ref="AE320:AG320" si="239">P320*100/$D320</f>
        <v>159.75753549838325</v>
      </c>
      <c r="AF320" s="328">
        <f t="shared" si="239"/>
        <v>171.8716504990862</v>
      </c>
      <c r="AG320" s="329">
        <f t="shared" si="239"/>
        <v>187.17595248137215</v>
      </c>
      <c r="AH320" s="768">
        <v>1</v>
      </c>
      <c r="AI320" s="769">
        <v>1</v>
      </c>
      <c r="AJ320" s="769">
        <v>1</v>
      </c>
      <c r="AK320" s="769">
        <v>1</v>
      </c>
      <c r="AL320" s="769">
        <v>1</v>
      </c>
      <c r="AM320" s="769">
        <v>1</v>
      </c>
      <c r="AN320" s="769">
        <v>1</v>
      </c>
      <c r="AO320" s="769">
        <v>1</v>
      </c>
      <c r="AP320" s="769">
        <v>1</v>
      </c>
      <c r="AQ320" s="769">
        <v>1</v>
      </c>
      <c r="AR320" s="769">
        <v>1</v>
      </c>
      <c r="AS320" s="769">
        <v>1</v>
      </c>
      <c r="AT320" s="769">
        <v>4</v>
      </c>
      <c r="AU320" s="769">
        <v>6</v>
      </c>
      <c r="AV320" s="771">
        <v>7</v>
      </c>
    </row>
    <row r="321" spans="2:48" ht="14.4" x14ac:dyDescent="0.3">
      <c r="B321" s="911"/>
      <c r="C321" s="1" t="s">
        <v>5</v>
      </c>
      <c r="D321" s="756">
        <v>2620</v>
      </c>
      <c r="E321" s="756">
        <v>2360.6</v>
      </c>
      <c r="F321" s="756">
        <v>2721.4</v>
      </c>
      <c r="G321" s="756">
        <v>3183.1</v>
      </c>
      <c r="H321" s="756">
        <v>3173.1</v>
      </c>
      <c r="I321" s="756">
        <v>3385.8</v>
      </c>
      <c r="J321" s="756">
        <v>3490.3</v>
      </c>
      <c r="K321" s="756">
        <v>6937</v>
      </c>
      <c r="L321" s="756">
        <v>5327.8</v>
      </c>
      <c r="M321" s="756">
        <v>2839.2</v>
      </c>
      <c r="N321" s="756">
        <v>6365.2</v>
      </c>
      <c r="O321" s="756">
        <v>6840.9</v>
      </c>
      <c r="P321" s="757">
        <v>7125.2964000000002</v>
      </c>
      <c r="Q321" s="757">
        <v>8256.7147999999997</v>
      </c>
      <c r="R321" s="757">
        <v>8912.6807000000008</v>
      </c>
      <c r="S321" s="143">
        <f>100</f>
        <v>100</v>
      </c>
      <c r="T321" s="328">
        <f t="shared" si="224"/>
        <v>90.099236641221367</v>
      </c>
      <c r="U321" s="328">
        <f t="shared" si="225"/>
        <v>103.87022900763358</v>
      </c>
      <c r="V321" s="328">
        <f t="shared" si="226"/>
        <v>121.49236641221374</v>
      </c>
      <c r="W321" s="328">
        <f t="shared" si="201"/>
        <v>121.11068702290076</v>
      </c>
      <c r="X321" s="328">
        <f t="shared" si="201"/>
        <v>129.2290076335878</v>
      </c>
      <c r="Y321" s="328">
        <f t="shared" si="201"/>
        <v>133.2175572519084</v>
      </c>
      <c r="Z321" s="328">
        <f t="shared" si="201"/>
        <v>264.7709923664122</v>
      </c>
      <c r="AA321" s="328">
        <f t="shared" si="201"/>
        <v>203.35114503816794</v>
      </c>
      <c r="AB321" s="328">
        <f t="shared" si="227"/>
        <v>108.36641221374046</v>
      </c>
      <c r="AC321" s="328">
        <f t="shared" si="227"/>
        <v>242.94656488549617</v>
      </c>
      <c r="AD321" s="328">
        <f t="shared" si="227"/>
        <v>261.10305343511453</v>
      </c>
      <c r="AE321" s="328">
        <f t="shared" ref="AE321:AG321" si="240">P321*100/$D321</f>
        <v>271.95787786259541</v>
      </c>
      <c r="AF321" s="328">
        <f t="shared" si="240"/>
        <v>315.14178625954196</v>
      </c>
      <c r="AG321" s="329">
        <f t="shared" si="240"/>
        <v>340.17865267175574</v>
      </c>
      <c r="AH321" s="768">
        <v>1</v>
      </c>
      <c r="AI321" s="769">
        <v>1</v>
      </c>
      <c r="AJ321" s="769">
        <v>1</v>
      </c>
      <c r="AK321" s="769">
        <v>1</v>
      </c>
      <c r="AL321" s="769">
        <v>1</v>
      </c>
      <c r="AM321" s="769">
        <v>1</v>
      </c>
      <c r="AN321" s="769">
        <v>1</v>
      </c>
      <c r="AO321" s="769">
        <v>1</v>
      </c>
      <c r="AP321" s="769">
        <v>1</v>
      </c>
      <c r="AQ321" s="769">
        <v>1</v>
      </c>
      <c r="AR321" s="769">
        <v>1</v>
      </c>
      <c r="AS321" s="769">
        <v>1</v>
      </c>
      <c r="AT321" s="769">
        <v>4</v>
      </c>
      <c r="AU321" s="769">
        <v>6</v>
      </c>
      <c r="AV321" s="771">
        <v>7</v>
      </c>
    </row>
    <row r="322" spans="2:48" ht="15" customHeight="1" x14ac:dyDescent="0.3">
      <c r="B322" s="911"/>
      <c r="C322" s="1" t="s">
        <v>6</v>
      </c>
      <c r="D322" s="756">
        <v>6751</v>
      </c>
      <c r="E322" s="756">
        <v>6077.7999999999993</v>
      </c>
      <c r="F322" s="756">
        <v>7145.4</v>
      </c>
      <c r="G322" s="756">
        <v>8247.5</v>
      </c>
      <c r="H322" s="756">
        <v>8595.4</v>
      </c>
      <c r="I322" s="756">
        <v>8968.7000000000007</v>
      </c>
      <c r="J322" s="756">
        <v>9201.0999999999985</v>
      </c>
      <c r="K322" s="756">
        <v>12982.1</v>
      </c>
      <c r="L322" s="756">
        <v>11678.5</v>
      </c>
      <c r="M322" s="756">
        <v>9570</v>
      </c>
      <c r="N322" s="756">
        <v>12122</v>
      </c>
      <c r="O322" s="756">
        <v>12922.599999999999</v>
      </c>
      <c r="P322" s="757">
        <v>13370.284299999999</v>
      </c>
      <c r="Q322" s="757">
        <v>14981.2639</v>
      </c>
      <c r="R322" s="757">
        <v>16150.533700000002</v>
      </c>
      <c r="S322" s="143">
        <f>100</f>
        <v>100</v>
      </c>
      <c r="T322" s="328">
        <f t="shared" si="224"/>
        <v>90.028143978669803</v>
      </c>
      <c r="U322" s="328">
        <f t="shared" si="225"/>
        <v>105.84209746704192</v>
      </c>
      <c r="V322" s="328">
        <f t="shared" si="226"/>
        <v>122.16708635757665</v>
      </c>
      <c r="W322" s="328">
        <f t="shared" si="201"/>
        <v>127.32039697822545</v>
      </c>
      <c r="X322" s="328">
        <f t="shared" si="201"/>
        <v>132.84994815582877</v>
      </c>
      <c r="Y322" s="328">
        <f t="shared" si="201"/>
        <v>136.29240112575914</v>
      </c>
      <c r="Z322" s="328">
        <f t="shared" si="201"/>
        <v>192.29891867871427</v>
      </c>
      <c r="AA322" s="328">
        <f t="shared" si="201"/>
        <v>172.98918678714264</v>
      </c>
      <c r="AB322" s="328">
        <f t="shared" si="227"/>
        <v>141.75677677381128</v>
      </c>
      <c r="AC322" s="328">
        <f t="shared" si="227"/>
        <v>179.55858391349429</v>
      </c>
      <c r="AD322" s="328">
        <f t="shared" si="227"/>
        <v>191.41756776773809</v>
      </c>
      <c r="AE322" s="328">
        <f t="shared" ref="AE322:AG322" si="241">P322*100/$D322</f>
        <v>198.04894534143088</v>
      </c>
      <c r="AF322" s="328">
        <f t="shared" si="241"/>
        <v>221.91177455191823</v>
      </c>
      <c r="AG322" s="329">
        <f t="shared" si="241"/>
        <v>239.23172418900904</v>
      </c>
      <c r="AH322" s="768">
        <v>1</v>
      </c>
      <c r="AI322" s="769">
        <v>1</v>
      </c>
      <c r="AJ322" s="769">
        <v>1</v>
      </c>
      <c r="AK322" s="769">
        <v>1</v>
      </c>
      <c r="AL322" s="769">
        <v>1</v>
      </c>
      <c r="AM322" s="769">
        <v>1</v>
      </c>
      <c r="AN322" s="769">
        <v>1</v>
      </c>
      <c r="AO322" s="769">
        <v>1</v>
      </c>
      <c r="AP322" s="769">
        <v>1</v>
      </c>
      <c r="AQ322" s="769">
        <v>1</v>
      </c>
      <c r="AR322" s="769">
        <v>1</v>
      </c>
      <c r="AS322" s="769">
        <v>1</v>
      </c>
      <c r="AT322" s="769">
        <v>4</v>
      </c>
      <c r="AU322" s="769">
        <v>6</v>
      </c>
      <c r="AV322" s="771">
        <v>7</v>
      </c>
    </row>
    <row r="323" spans="2:48" ht="14.4" x14ac:dyDescent="0.3">
      <c r="B323" s="912"/>
      <c r="C323" s="8" t="s">
        <v>7</v>
      </c>
      <c r="D323" s="565">
        <v>4131</v>
      </c>
      <c r="E323" s="565">
        <v>3717.2</v>
      </c>
      <c r="F323" s="565">
        <v>4424</v>
      </c>
      <c r="G323" s="565">
        <v>5064.3999999999996</v>
      </c>
      <c r="H323" s="565">
        <v>5422.2999999999993</v>
      </c>
      <c r="I323" s="565">
        <v>5582.9</v>
      </c>
      <c r="J323" s="565">
        <v>5710.7999999999993</v>
      </c>
      <c r="K323" s="565">
        <v>6045.1</v>
      </c>
      <c r="L323" s="565">
        <v>6350.7000000000007</v>
      </c>
      <c r="M323" s="565">
        <v>6730.8000000000011</v>
      </c>
      <c r="N323" s="565">
        <v>5756.7999999999993</v>
      </c>
      <c r="O323" s="565">
        <v>6081.7</v>
      </c>
      <c r="P323" s="565">
        <v>6244.9879000000001</v>
      </c>
      <c r="Q323" s="565">
        <v>6724.5491000000002</v>
      </c>
      <c r="R323" s="565">
        <v>7237.853000000001</v>
      </c>
      <c r="S323" s="143">
        <f>100</f>
        <v>100</v>
      </c>
      <c r="T323" s="328">
        <f t="shared" si="224"/>
        <v>89.983054950375205</v>
      </c>
      <c r="U323" s="328">
        <f t="shared" si="225"/>
        <v>107.09271362866134</v>
      </c>
      <c r="V323" s="328">
        <f t="shared" si="226"/>
        <v>122.59501331396754</v>
      </c>
      <c r="W323" s="328">
        <f t="shared" si="201"/>
        <v>131.25877511498425</v>
      </c>
      <c r="X323" s="328">
        <f t="shared" si="201"/>
        <v>135.14645364318568</v>
      </c>
      <c r="Y323" s="328">
        <f t="shared" si="201"/>
        <v>138.24255628177195</v>
      </c>
      <c r="Z323" s="328">
        <f t="shared" si="201"/>
        <v>146.33502783829582</v>
      </c>
      <c r="AA323" s="328">
        <f t="shared" si="201"/>
        <v>153.73275236020336</v>
      </c>
      <c r="AB323" s="328">
        <f t="shared" si="227"/>
        <v>162.93391430646335</v>
      </c>
      <c r="AC323" s="328">
        <f t="shared" si="227"/>
        <v>139.35608811425803</v>
      </c>
      <c r="AD323" s="328">
        <f t="shared" si="227"/>
        <v>147.22101186153475</v>
      </c>
      <c r="AE323" s="328">
        <f t="shared" ref="AE323:AG323" si="242">P323*100/$D323</f>
        <v>151.17375695957395</v>
      </c>
      <c r="AF323" s="328">
        <f t="shared" si="242"/>
        <v>162.78259743403535</v>
      </c>
      <c r="AG323" s="329">
        <f t="shared" si="242"/>
        <v>175.20825465988867</v>
      </c>
      <c r="AH323" s="772"/>
      <c r="AI323" s="773"/>
      <c r="AJ323" s="773"/>
      <c r="AK323" s="773"/>
      <c r="AL323" s="773"/>
      <c r="AM323" s="773"/>
      <c r="AN323" s="773"/>
      <c r="AO323" s="773"/>
      <c r="AP323" s="773"/>
      <c r="AQ323" s="773"/>
      <c r="AR323" s="773"/>
      <c r="AS323" s="773"/>
      <c r="AT323" s="773"/>
      <c r="AU323" s="773"/>
      <c r="AV323" s="774"/>
    </row>
    <row r="324" spans="2:48" ht="16.5" customHeight="1" x14ac:dyDescent="0.3">
      <c r="B324" s="911" t="s">
        <v>65</v>
      </c>
      <c r="C324" s="7" t="s">
        <v>2</v>
      </c>
      <c r="D324" s="758">
        <v>57.043478999999998</v>
      </c>
      <c r="E324" s="756">
        <v>60.5</v>
      </c>
      <c r="F324" s="758">
        <v>69.531897000000001</v>
      </c>
      <c r="G324" s="756">
        <v>97</v>
      </c>
      <c r="H324" s="756">
        <v>115.6</v>
      </c>
      <c r="I324" s="758">
        <v>112.27952000000001</v>
      </c>
      <c r="J324" s="758">
        <v>120.34951</v>
      </c>
      <c r="K324" s="758">
        <v>112.89891</v>
      </c>
      <c r="L324" s="756">
        <v>126.5</v>
      </c>
      <c r="M324" s="756">
        <v>117.6</v>
      </c>
      <c r="N324" s="757">
        <v>26.669803999999999</v>
      </c>
      <c r="O324" s="757">
        <v>87.215406999999999</v>
      </c>
      <c r="P324" s="757">
        <v>102.07652</v>
      </c>
      <c r="Q324" s="757">
        <v>110.14682000000001</v>
      </c>
      <c r="R324" s="757">
        <v>117.79031999999999</v>
      </c>
      <c r="S324" s="143">
        <f>100</f>
        <v>100</v>
      </c>
      <c r="T324" s="328">
        <f t="shared" si="224"/>
        <v>106.05944984526627</v>
      </c>
      <c r="U324" s="328">
        <f t="shared" si="225"/>
        <v>121.89280566144993</v>
      </c>
      <c r="V324" s="328">
        <f t="shared" si="226"/>
        <v>170.04572950398065</v>
      </c>
      <c r="W324" s="328">
        <f t="shared" si="201"/>
        <v>202.65243639855836</v>
      </c>
      <c r="X324" s="328">
        <f t="shared" si="201"/>
        <v>196.83147305934833</v>
      </c>
      <c r="Y324" s="328">
        <f t="shared" si="201"/>
        <v>210.97855900408879</v>
      </c>
      <c r="Z324" s="328">
        <f t="shared" si="201"/>
        <v>197.91729392942531</v>
      </c>
      <c r="AA324" s="328">
        <f t="shared" si="201"/>
        <v>221.76066785828405</v>
      </c>
      <c r="AB324" s="328">
        <f t="shared" si="227"/>
        <v>206.15853391410437</v>
      </c>
      <c r="AC324" s="328">
        <f t="shared" si="227"/>
        <v>46.75346677224929</v>
      </c>
      <c r="AD324" s="328">
        <f t="shared" si="227"/>
        <v>152.89286090001627</v>
      </c>
      <c r="AE324" s="328">
        <f t="shared" ref="AE324:AG324" si="243">P324*100/$D324</f>
        <v>178.94511658379042</v>
      </c>
      <c r="AF324" s="328">
        <f t="shared" si="243"/>
        <v>193.09274597364583</v>
      </c>
      <c r="AG324" s="329">
        <f t="shared" si="243"/>
        <v>206.49217415368372</v>
      </c>
      <c r="AH324" s="768">
        <v>2</v>
      </c>
      <c r="AI324" s="769">
        <v>1</v>
      </c>
      <c r="AJ324" s="769">
        <v>2</v>
      </c>
      <c r="AK324" s="769">
        <v>1</v>
      </c>
      <c r="AL324" s="769">
        <v>1</v>
      </c>
      <c r="AM324" s="769">
        <v>2</v>
      </c>
      <c r="AN324" s="769">
        <v>2</v>
      </c>
      <c r="AO324" s="769">
        <v>2</v>
      </c>
      <c r="AP324" s="769">
        <v>1</v>
      </c>
      <c r="AQ324" s="769">
        <v>1</v>
      </c>
      <c r="AR324" s="769">
        <v>4</v>
      </c>
      <c r="AS324" s="769">
        <v>4</v>
      </c>
      <c r="AT324" s="769">
        <v>4</v>
      </c>
      <c r="AU324" s="769">
        <v>6</v>
      </c>
      <c r="AV324" s="771">
        <v>7</v>
      </c>
    </row>
    <row r="325" spans="2:48" ht="14.4" x14ac:dyDescent="0.3">
      <c r="B325" s="911"/>
      <c r="C325" s="1" t="s">
        <v>3</v>
      </c>
      <c r="D325" s="758">
        <v>106.26564</v>
      </c>
      <c r="E325" s="756">
        <v>102.7</v>
      </c>
      <c r="F325" s="758">
        <v>133.69900000000001</v>
      </c>
      <c r="G325" s="756">
        <v>114.7</v>
      </c>
      <c r="H325" s="758">
        <v>122.7008</v>
      </c>
      <c r="I325" s="756">
        <v>180</v>
      </c>
      <c r="J325" s="756">
        <v>239.1</v>
      </c>
      <c r="K325" s="758">
        <v>314.74849</v>
      </c>
      <c r="L325" s="758">
        <v>396.24455</v>
      </c>
      <c r="M325" s="757">
        <v>177</v>
      </c>
      <c r="N325" s="757">
        <v>25.717227999999999</v>
      </c>
      <c r="O325" s="757">
        <v>143.44185999999999</v>
      </c>
      <c r="P325" s="757">
        <v>141.55389</v>
      </c>
      <c r="Q325" s="757">
        <v>152.22205</v>
      </c>
      <c r="R325" s="757">
        <v>162.67891</v>
      </c>
      <c r="S325" s="143">
        <f>100</f>
        <v>100</v>
      </c>
      <c r="T325" s="328">
        <f t="shared" si="224"/>
        <v>96.644597444667909</v>
      </c>
      <c r="U325" s="328">
        <f t="shared" si="225"/>
        <v>125.81583285058088</v>
      </c>
      <c r="V325" s="328">
        <f t="shared" si="226"/>
        <v>107.9370528422922</v>
      </c>
      <c r="W325" s="328">
        <f t="shared" si="201"/>
        <v>115.46610927106823</v>
      </c>
      <c r="X325" s="328">
        <f t="shared" si="201"/>
        <v>169.38683096436438</v>
      </c>
      <c r="Y325" s="328">
        <f t="shared" si="201"/>
        <v>225.00217379766403</v>
      </c>
      <c r="Z325" s="328">
        <f t="shared" si="201"/>
        <v>296.19027373288299</v>
      </c>
      <c r="AA325" s="328">
        <f t="shared" si="201"/>
        <v>372.88115895222575</v>
      </c>
      <c r="AB325" s="328">
        <f t="shared" si="227"/>
        <v>166.56371711495831</v>
      </c>
      <c r="AC325" s="328">
        <f t="shared" si="227"/>
        <v>24.200887511711215</v>
      </c>
      <c r="AD325" s="328">
        <f t="shared" si="227"/>
        <v>134.98423385018901</v>
      </c>
      <c r="AE325" s="328">
        <f t="shared" ref="AE325:AG325" si="244">P325*100/$D325</f>
        <v>133.20758243210128</v>
      </c>
      <c r="AF325" s="328">
        <f t="shared" si="244"/>
        <v>143.24672584666123</v>
      </c>
      <c r="AG325" s="329">
        <f t="shared" si="244"/>
        <v>153.08702794242805</v>
      </c>
      <c r="AH325" s="768">
        <v>2</v>
      </c>
      <c r="AI325" s="769">
        <v>1</v>
      </c>
      <c r="AJ325" s="769">
        <v>2</v>
      </c>
      <c r="AK325" s="769">
        <v>1</v>
      </c>
      <c r="AL325" s="769">
        <v>2</v>
      </c>
      <c r="AM325" s="769">
        <v>1</v>
      </c>
      <c r="AN325" s="769">
        <v>1</v>
      </c>
      <c r="AO325" s="769">
        <v>2</v>
      </c>
      <c r="AP325" s="769">
        <v>2</v>
      </c>
      <c r="AQ325" s="769">
        <v>4</v>
      </c>
      <c r="AR325" s="769">
        <v>4</v>
      </c>
      <c r="AS325" s="769">
        <v>4</v>
      </c>
      <c r="AT325" s="769">
        <v>4</v>
      </c>
      <c r="AU325" s="769">
        <v>6</v>
      </c>
      <c r="AV325" s="771">
        <v>7</v>
      </c>
    </row>
    <row r="326" spans="2:48" ht="14.4" x14ac:dyDescent="0.3">
      <c r="B326" s="911"/>
      <c r="C326" s="1" t="s">
        <v>4</v>
      </c>
      <c r="D326" s="758">
        <v>143.39082999999999</v>
      </c>
      <c r="E326" s="756">
        <v>144.69999999999999</v>
      </c>
      <c r="F326" s="758">
        <v>159.15546000000001</v>
      </c>
      <c r="G326" s="756">
        <v>195.8</v>
      </c>
      <c r="H326" s="756">
        <v>235.7</v>
      </c>
      <c r="I326" s="756">
        <v>246.6</v>
      </c>
      <c r="J326" s="756">
        <v>271</v>
      </c>
      <c r="K326" s="758">
        <v>229.1121</v>
      </c>
      <c r="L326" s="758">
        <v>271.73167000000001</v>
      </c>
      <c r="M326" s="757">
        <v>466</v>
      </c>
      <c r="N326" s="757">
        <v>118.47695</v>
      </c>
      <c r="O326" s="756">
        <v>521.6</v>
      </c>
      <c r="P326" s="757">
        <v>533.96063000000004</v>
      </c>
      <c r="Q326" s="757">
        <v>574.44988999999998</v>
      </c>
      <c r="R326" s="757">
        <v>625.52050999999994</v>
      </c>
      <c r="S326" s="143">
        <f>100</f>
        <v>100</v>
      </c>
      <c r="T326" s="328">
        <f t="shared" si="224"/>
        <v>100.91300817493001</v>
      </c>
      <c r="U326" s="328">
        <f t="shared" si="225"/>
        <v>110.99416887397891</v>
      </c>
      <c r="V326" s="328">
        <f t="shared" si="226"/>
        <v>136.5498756092004</v>
      </c>
      <c r="W326" s="328">
        <f t="shared" ref="W326:W338" si="245">H326*100/$D326</f>
        <v>164.37592278390466</v>
      </c>
      <c r="X326" s="328">
        <f t="shared" ref="X326:X338" si="246">I326*100/$D326</f>
        <v>171.97752464366098</v>
      </c>
      <c r="Y326" s="328">
        <f t="shared" ref="Y326:Y338" si="247">J326*100/$D326</f>
        <v>188.99395449485857</v>
      </c>
      <c r="Z326" s="328">
        <f t="shared" ref="Z326:Z338" si="248">K326*100/$D326</f>
        <v>159.7815564635479</v>
      </c>
      <c r="AA326" s="328">
        <f t="shared" ref="AA326:AA338" si="249">L326*100/$D326</f>
        <v>189.50421725015471</v>
      </c>
      <c r="AB326" s="328">
        <f t="shared" si="227"/>
        <v>324.98591437123281</v>
      </c>
      <c r="AC326" s="328">
        <f t="shared" si="227"/>
        <v>82.625192977821527</v>
      </c>
      <c r="AD326" s="328">
        <f t="shared" si="227"/>
        <v>363.76105780265027</v>
      </c>
      <c r="AE326" s="328">
        <f t="shared" ref="AE326:AG326" si="250">P326*100/$D326</f>
        <v>372.38129523345395</v>
      </c>
      <c r="AF326" s="328">
        <f t="shared" si="250"/>
        <v>400.61828918906463</v>
      </c>
      <c r="AG326" s="329">
        <f t="shared" si="250"/>
        <v>436.23466716804688</v>
      </c>
      <c r="AH326" s="768">
        <v>2</v>
      </c>
      <c r="AI326" s="769">
        <v>1</v>
      </c>
      <c r="AJ326" s="769">
        <v>2</v>
      </c>
      <c r="AK326" s="769">
        <v>1</v>
      </c>
      <c r="AL326" s="769">
        <v>1</v>
      </c>
      <c r="AM326" s="769">
        <v>1</v>
      </c>
      <c r="AN326" s="769">
        <v>1</v>
      </c>
      <c r="AO326" s="769">
        <v>2</v>
      </c>
      <c r="AP326" s="769">
        <v>2</v>
      </c>
      <c r="AQ326" s="769">
        <v>4</v>
      </c>
      <c r="AR326" s="769">
        <v>4</v>
      </c>
      <c r="AS326" s="769">
        <v>1</v>
      </c>
      <c r="AT326" s="769">
        <v>4</v>
      </c>
      <c r="AU326" s="769">
        <v>6</v>
      </c>
      <c r="AV326" s="771">
        <v>7</v>
      </c>
    </row>
    <row r="327" spans="2:48" ht="15" customHeight="1" x14ac:dyDescent="0.3">
      <c r="B327" s="911"/>
      <c r="C327" s="1" t="s">
        <v>5</v>
      </c>
      <c r="D327" s="756">
        <v>136.1</v>
      </c>
      <c r="E327" s="756">
        <v>111.2</v>
      </c>
      <c r="F327" s="758">
        <v>119.81366</v>
      </c>
      <c r="G327" s="756">
        <v>74.900000000000006</v>
      </c>
      <c r="H327" s="757">
        <v>44.999206999999998</v>
      </c>
      <c r="I327" s="758">
        <v>55.620480000000001</v>
      </c>
      <c r="J327" s="757">
        <v>115.35046</v>
      </c>
      <c r="K327" s="758">
        <v>165.71337</v>
      </c>
      <c r="L327" s="757">
        <v>0</v>
      </c>
      <c r="M327" s="757">
        <v>0</v>
      </c>
      <c r="N327" s="757">
        <v>1054.8359</v>
      </c>
      <c r="O327" s="757">
        <v>469.84267</v>
      </c>
      <c r="P327" s="757">
        <v>609.93853999999999</v>
      </c>
      <c r="Q327" s="757">
        <v>706.79003999999998</v>
      </c>
      <c r="R327" s="757">
        <v>762.99548000000004</v>
      </c>
      <c r="S327" s="143">
        <f>100</f>
        <v>100</v>
      </c>
      <c r="T327" s="328">
        <f t="shared" si="224"/>
        <v>81.704628949301991</v>
      </c>
      <c r="U327" s="328">
        <f t="shared" si="225"/>
        <v>88.033548861131521</v>
      </c>
      <c r="V327" s="328">
        <f t="shared" si="226"/>
        <v>55.033063923585608</v>
      </c>
      <c r="W327" s="328">
        <f t="shared" si="245"/>
        <v>33.063340925789859</v>
      </c>
      <c r="X327" s="328">
        <f t="shared" si="246"/>
        <v>40.867362233651725</v>
      </c>
      <c r="Y327" s="328">
        <f t="shared" si="247"/>
        <v>84.75419544452609</v>
      </c>
      <c r="Z327" s="328">
        <f t="shared" si="248"/>
        <v>121.75853783982366</v>
      </c>
      <c r="AA327" s="328">
        <f t="shared" si="249"/>
        <v>0</v>
      </c>
      <c r="AB327" s="328">
        <f t="shared" si="227"/>
        <v>0</v>
      </c>
      <c r="AC327" s="328">
        <f t="shared" si="227"/>
        <v>775.04474650991915</v>
      </c>
      <c r="AD327" s="328">
        <f t="shared" si="227"/>
        <v>345.21871418074949</v>
      </c>
      <c r="AE327" s="328">
        <f t="shared" ref="AE327:AG327" si="251">P327*100/$D327</f>
        <v>448.15469507714914</v>
      </c>
      <c r="AF327" s="328">
        <f t="shared" si="251"/>
        <v>519.31670830271867</v>
      </c>
      <c r="AG327" s="329">
        <f t="shared" si="251"/>
        <v>560.61387215282889</v>
      </c>
      <c r="AH327" s="768">
        <v>1</v>
      </c>
      <c r="AI327" s="769">
        <v>1</v>
      </c>
      <c r="AJ327" s="769">
        <v>2</v>
      </c>
      <c r="AK327" s="769">
        <v>1</v>
      </c>
      <c r="AL327" s="769">
        <v>4</v>
      </c>
      <c r="AM327" s="769">
        <v>2</v>
      </c>
      <c r="AN327" s="769">
        <v>4</v>
      </c>
      <c r="AO327" s="769">
        <v>2</v>
      </c>
      <c r="AP327" s="769">
        <v>4</v>
      </c>
      <c r="AQ327" s="769">
        <v>4</v>
      </c>
      <c r="AR327" s="769">
        <v>4</v>
      </c>
      <c r="AS327" s="769">
        <v>4</v>
      </c>
      <c r="AT327" s="769">
        <v>4</v>
      </c>
      <c r="AU327" s="769">
        <v>6</v>
      </c>
      <c r="AV327" s="771">
        <v>7</v>
      </c>
    </row>
    <row r="328" spans="2:48" ht="14.4" x14ac:dyDescent="0.3">
      <c r="B328" s="911"/>
      <c r="C328" s="1" t="s">
        <v>6</v>
      </c>
      <c r="D328" s="756">
        <v>442.79994899999997</v>
      </c>
      <c r="E328" s="756">
        <v>419.09999999999997</v>
      </c>
      <c r="F328" s="756">
        <v>482.200017</v>
      </c>
      <c r="G328" s="756">
        <v>482.4</v>
      </c>
      <c r="H328" s="756">
        <v>519.00000699999998</v>
      </c>
      <c r="I328" s="756">
        <v>594.5</v>
      </c>
      <c r="J328" s="756">
        <v>745.79996999999992</v>
      </c>
      <c r="K328" s="756">
        <v>822.47287000000006</v>
      </c>
      <c r="L328" s="756">
        <v>794.47622000000001</v>
      </c>
      <c r="M328" s="756">
        <v>760.6</v>
      </c>
      <c r="N328" s="756">
        <v>1225.6998820000001</v>
      </c>
      <c r="O328" s="756">
        <v>1222.099937</v>
      </c>
      <c r="P328" s="757">
        <v>1387.5295799999999</v>
      </c>
      <c r="Q328" s="757">
        <v>1543.6088</v>
      </c>
      <c r="R328" s="757">
        <v>1668.98522</v>
      </c>
      <c r="S328" s="143">
        <f>100</f>
        <v>100</v>
      </c>
      <c r="T328" s="328">
        <f t="shared" si="224"/>
        <v>94.647707378123485</v>
      </c>
      <c r="U328" s="328">
        <f t="shared" si="225"/>
        <v>108.89793869420704</v>
      </c>
      <c r="V328" s="328">
        <f t="shared" si="226"/>
        <v>108.94310197854156</v>
      </c>
      <c r="W328" s="328">
        <f t="shared" si="245"/>
        <v>117.20868716721554</v>
      </c>
      <c r="X328" s="328">
        <f t="shared" si="246"/>
        <v>134.25927472272588</v>
      </c>
      <c r="Y328" s="328">
        <f t="shared" si="247"/>
        <v>168.42819690568663</v>
      </c>
      <c r="Z328" s="328">
        <f t="shared" si="248"/>
        <v>185.74366863804678</v>
      </c>
      <c r="AA328" s="328">
        <f t="shared" si="249"/>
        <v>179.42102789176249</v>
      </c>
      <c r="AB328" s="328">
        <f t="shared" si="227"/>
        <v>171.77057082271708</v>
      </c>
      <c r="AC328" s="328">
        <f t="shared" si="227"/>
        <v>276.80668996644357</v>
      </c>
      <c r="AD328" s="328">
        <f t="shared" si="227"/>
        <v>275.99369416368205</v>
      </c>
      <c r="AE328" s="328">
        <f t="shared" ref="AE328:AG328" si="252">P328*100/$D328</f>
        <v>313.35359977649858</v>
      </c>
      <c r="AF328" s="328">
        <f t="shared" si="252"/>
        <v>348.60184683535277</v>
      </c>
      <c r="AG328" s="329">
        <f t="shared" si="252"/>
        <v>376.91630809108341</v>
      </c>
      <c r="AH328" s="768">
        <v>1</v>
      </c>
      <c r="AI328" s="769">
        <v>1</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4.4" x14ac:dyDescent="0.3">
      <c r="B329" s="912"/>
      <c r="C329" s="8" t="s">
        <v>7</v>
      </c>
      <c r="D329" s="565">
        <v>306.699949</v>
      </c>
      <c r="E329" s="565">
        <v>307.89999999999998</v>
      </c>
      <c r="F329" s="565">
        <v>362.38635700000003</v>
      </c>
      <c r="G329" s="565">
        <v>407.5</v>
      </c>
      <c r="H329" s="565">
        <v>474.00079999999997</v>
      </c>
      <c r="I329" s="565">
        <v>538.87951999999996</v>
      </c>
      <c r="J329" s="565">
        <v>630.44950999999992</v>
      </c>
      <c r="K329" s="565">
        <v>656.7595</v>
      </c>
      <c r="L329" s="565">
        <v>794.47622000000001</v>
      </c>
      <c r="M329" s="565">
        <v>760.6</v>
      </c>
      <c r="N329" s="565">
        <v>170.86398199999999</v>
      </c>
      <c r="O329" s="565">
        <v>752.25726699999996</v>
      </c>
      <c r="P329" s="565">
        <v>777.59104000000002</v>
      </c>
      <c r="Q329" s="565">
        <v>836.81876</v>
      </c>
      <c r="R329" s="565">
        <v>905.98973999999998</v>
      </c>
      <c r="S329" s="143">
        <f>100</f>
        <v>100</v>
      </c>
      <c r="T329" s="328">
        <f t="shared" si="224"/>
        <v>100.39127851305902</v>
      </c>
      <c r="U329" s="328">
        <f t="shared" si="225"/>
        <v>118.15664077596571</v>
      </c>
      <c r="V329" s="328">
        <f t="shared" si="226"/>
        <v>132.86601492066112</v>
      </c>
      <c r="W329" s="328">
        <f t="shared" si="245"/>
        <v>154.54870519068783</v>
      </c>
      <c r="X329" s="328">
        <f t="shared" si="246"/>
        <v>175.70251372946919</v>
      </c>
      <c r="Y329" s="328">
        <f t="shared" si="247"/>
        <v>205.55905276658521</v>
      </c>
      <c r="Z329" s="328">
        <f t="shared" si="248"/>
        <v>214.13746632217405</v>
      </c>
      <c r="AA329" s="328">
        <f t="shared" si="249"/>
        <v>259.04021914265138</v>
      </c>
      <c r="AB329" s="328">
        <f t="shared" si="227"/>
        <v>247.9948244138769</v>
      </c>
      <c r="AC329" s="328">
        <f t="shared" si="227"/>
        <v>55.710469648627168</v>
      </c>
      <c r="AD329" s="328">
        <f t="shared" si="227"/>
        <v>245.27466321815396</v>
      </c>
      <c r="AE329" s="328">
        <f t="shared" ref="AE329:AG329" si="253">P329*100/$D329</f>
        <v>253.53477968788317</v>
      </c>
      <c r="AF329" s="328">
        <f t="shared" si="253"/>
        <v>272.84607080257456</v>
      </c>
      <c r="AG329" s="329">
        <f t="shared" si="253"/>
        <v>295.39937745473833</v>
      </c>
      <c r="AH329" s="772"/>
      <c r="AI329" s="773"/>
      <c r="AJ329" s="773"/>
      <c r="AK329" s="773"/>
      <c r="AL329" s="773"/>
      <c r="AM329" s="773"/>
      <c r="AN329" s="773"/>
      <c r="AO329" s="773"/>
      <c r="AP329" s="773"/>
      <c r="AQ329" s="773"/>
      <c r="AR329" s="773"/>
      <c r="AS329" s="773"/>
      <c r="AT329" s="773"/>
      <c r="AU329" s="773"/>
      <c r="AV329" s="774"/>
    </row>
    <row r="330" spans="2:48" ht="16.5" customHeight="1" x14ac:dyDescent="0.3">
      <c r="B330" s="911" t="s">
        <v>66</v>
      </c>
      <c r="C330" s="1" t="s">
        <v>2</v>
      </c>
      <c r="D330" s="756">
        <v>7370</v>
      </c>
      <c r="E330" s="756">
        <v>7019</v>
      </c>
      <c r="F330" s="756">
        <v>7657.6</v>
      </c>
      <c r="G330" s="756">
        <v>9229.9</v>
      </c>
      <c r="H330" s="756">
        <v>10065.799999999999</v>
      </c>
      <c r="I330" s="756">
        <v>10611.2</v>
      </c>
      <c r="J330" s="756">
        <v>10461.9</v>
      </c>
      <c r="K330" s="756">
        <v>10819.5</v>
      </c>
      <c r="L330" s="756">
        <v>11006.7</v>
      </c>
      <c r="M330" s="756">
        <v>11351</v>
      </c>
      <c r="N330" s="756">
        <v>4490.8</v>
      </c>
      <c r="O330" s="756">
        <v>4533.8</v>
      </c>
      <c r="P330" s="757">
        <v>4627.8500999999997</v>
      </c>
      <c r="Q330" s="757">
        <v>4813.3622999999998</v>
      </c>
      <c r="R330" s="757">
        <v>5148.5</v>
      </c>
      <c r="S330" s="143">
        <f>100</f>
        <v>100</v>
      </c>
      <c r="T330" s="328">
        <f t="shared" si="224"/>
        <v>95.237449118046129</v>
      </c>
      <c r="U330" s="328">
        <f t="shared" si="225"/>
        <v>103.9023066485753</v>
      </c>
      <c r="V330" s="328">
        <f t="shared" si="226"/>
        <v>125.23609226594301</v>
      </c>
      <c r="W330" s="328">
        <f t="shared" si="245"/>
        <v>136.57801899592943</v>
      </c>
      <c r="X330" s="328">
        <f t="shared" si="246"/>
        <v>143.97829036635008</v>
      </c>
      <c r="Y330" s="328">
        <f t="shared" si="247"/>
        <v>141.95251017639077</v>
      </c>
      <c r="Z330" s="328">
        <f t="shared" si="248"/>
        <v>146.80461329715061</v>
      </c>
      <c r="AA330" s="328">
        <f t="shared" si="249"/>
        <v>149.34464043419268</v>
      </c>
      <c r="AB330" s="328">
        <f t="shared" si="227"/>
        <v>154.01628222523746</v>
      </c>
      <c r="AC330" s="328">
        <f t="shared" si="227"/>
        <v>60.933514246947084</v>
      </c>
      <c r="AD330" s="328">
        <f t="shared" si="227"/>
        <v>61.516960651289011</v>
      </c>
      <c r="AE330" s="328">
        <f t="shared" ref="AE330:AG330" si="254">P330*100/$D330</f>
        <v>62.793081411126181</v>
      </c>
      <c r="AF330" s="328">
        <f t="shared" si="254"/>
        <v>65.310207598371775</v>
      </c>
      <c r="AG330" s="329">
        <f t="shared" si="254"/>
        <v>69.857530529172323</v>
      </c>
      <c r="AH330" s="768">
        <v>1</v>
      </c>
      <c r="AI330" s="769">
        <v>1</v>
      </c>
      <c r="AJ330" s="769">
        <v>1</v>
      </c>
      <c r="AK330" s="769">
        <v>1</v>
      </c>
      <c r="AL330" s="769">
        <v>1</v>
      </c>
      <c r="AM330" s="769">
        <v>1</v>
      </c>
      <c r="AN330" s="769">
        <v>1</v>
      </c>
      <c r="AO330" s="769">
        <v>1</v>
      </c>
      <c r="AP330" s="769">
        <v>1</v>
      </c>
      <c r="AQ330" s="769">
        <v>1</v>
      </c>
      <c r="AR330" s="769">
        <v>1</v>
      </c>
      <c r="AS330" s="769">
        <v>1</v>
      </c>
      <c r="AT330" s="769">
        <v>4</v>
      </c>
      <c r="AU330" s="769">
        <v>6</v>
      </c>
      <c r="AV330" s="771">
        <v>7</v>
      </c>
    </row>
    <row r="331" spans="2:48" ht="14.4" x14ac:dyDescent="0.3">
      <c r="B331" s="911"/>
      <c r="C331" s="1" t="s">
        <v>3</v>
      </c>
      <c r="D331" s="756">
        <v>1951.3</v>
      </c>
      <c r="E331" s="756">
        <v>1832.6</v>
      </c>
      <c r="F331" s="756">
        <v>1945.4</v>
      </c>
      <c r="G331" s="756">
        <v>2238</v>
      </c>
      <c r="H331" s="756">
        <v>2369.4</v>
      </c>
      <c r="I331" s="756">
        <v>2457</v>
      </c>
      <c r="J331" s="756">
        <v>2505.1</v>
      </c>
      <c r="K331" s="756">
        <v>2396.5</v>
      </c>
      <c r="L331" s="756">
        <v>2232.1999999999998</v>
      </c>
      <c r="M331" s="756">
        <v>2448.1999999999998</v>
      </c>
      <c r="N331" s="756">
        <v>2912.2</v>
      </c>
      <c r="O331" s="756">
        <v>2792.4</v>
      </c>
      <c r="P331" s="757">
        <v>2848.2294999999999</v>
      </c>
      <c r="Q331" s="757">
        <v>2958.2541999999999</v>
      </c>
      <c r="R331" s="757">
        <v>3162.3915999999999</v>
      </c>
      <c r="S331" s="143">
        <f>100</f>
        <v>100</v>
      </c>
      <c r="T331" s="328">
        <f t="shared" si="224"/>
        <v>93.916875928867938</v>
      </c>
      <c r="U331" s="328">
        <f t="shared" si="225"/>
        <v>99.697637472454261</v>
      </c>
      <c r="V331" s="328">
        <f t="shared" si="226"/>
        <v>114.69276892328192</v>
      </c>
      <c r="W331" s="328">
        <f t="shared" si="245"/>
        <v>121.4267411469277</v>
      </c>
      <c r="X331" s="328">
        <f t="shared" si="246"/>
        <v>125.91605596269154</v>
      </c>
      <c r="Y331" s="328">
        <f t="shared" si="247"/>
        <v>128.3810792804797</v>
      </c>
      <c r="Z331" s="328">
        <f t="shared" si="248"/>
        <v>122.81555885819711</v>
      </c>
      <c r="AA331" s="328">
        <f t="shared" si="249"/>
        <v>114.39553118433864</v>
      </c>
      <c r="AB331" s="328">
        <f t="shared" si="227"/>
        <v>125.46507456567416</v>
      </c>
      <c r="AC331" s="328">
        <f t="shared" si="227"/>
        <v>149.24409368113567</v>
      </c>
      <c r="AD331" s="328">
        <f t="shared" si="227"/>
        <v>143.10459693537641</v>
      </c>
      <c r="AE331" s="328">
        <f t="shared" ref="AE331:AG331" si="255">P331*100/$D331</f>
        <v>145.96574078819251</v>
      </c>
      <c r="AF331" s="328">
        <f t="shared" si="255"/>
        <v>151.60427407369446</v>
      </c>
      <c r="AG331" s="329">
        <f t="shared" si="255"/>
        <v>162.06588428227334</v>
      </c>
      <c r="AH331" s="768">
        <v>1</v>
      </c>
      <c r="AI331" s="769">
        <v>1</v>
      </c>
      <c r="AJ331" s="769">
        <v>1</v>
      </c>
      <c r="AK331" s="769">
        <v>1</v>
      </c>
      <c r="AL331" s="769">
        <v>1</v>
      </c>
      <c r="AM331" s="769">
        <v>1</v>
      </c>
      <c r="AN331" s="769">
        <v>1</v>
      </c>
      <c r="AO331" s="769">
        <v>1</v>
      </c>
      <c r="AP331" s="769">
        <v>1</v>
      </c>
      <c r="AQ331" s="769">
        <v>1</v>
      </c>
      <c r="AR331" s="769">
        <v>1</v>
      </c>
      <c r="AS331" s="769">
        <v>1</v>
      </c>
      <c r="AT331" s="769">
        <v>4</v>
      </c>
      <c r="AU331" s="769">
        <v>6</v>
      </c>
      <c r="AV331" s="771">
        <v>7</v>
      </c>
    </row>
    <row r="332" spans="2:48" ht="15" customHeight="1" x14ac:dyDescent="0.3">
      <c r="B332" s="911"/>
      <c r="C332" s="1" t="s">
        <v>4</v>
      </c>
      <c r="D332" s="756">
        <v>2491.8000000000002</v>
      </c>
      <c r="E332" s="756">
        <v>2163.5</v>
      </c>
      <c r="F332" s="756">
        <v>2233.4</v>
      </c>
      <c r="G332" s="756">
        <v>2686.6</v>
      </c>
      <c r="H332" s="756">
        <v>2429.5</v>
      </c>
      <c r="I332" s="756">
        <v>2726</v>
      </c>
      <c r="J332" s="756">
        <v>2772.2</v>
      </c>
      <c r="K332" s="756">
        <v>3133.7</v>
      </c>
      <c r="L332" s="756">
        <v>3213.5</v>
      </c>
      <c r="M332" s="756">
        <v>3259.4</v>
      </c>
      <c r="N332" s="756">
        <v>5142.1000000000004</v>
      </c>
      <c r="O332" s="756">
        <v>4814.5</v>
      </c>
      <c r="P332" s="757">
        <v>4911.2094999999999</v>
      </c>
      <c r="Q332" s="757">
        <v>5101.8231999999998</v>
      </c>
      <c r="R332" s="757">
        <v>5554.3603999999996</v>
      </c>
      <c r="S332" s="143">
        <f>100</f>
        <v>100</v>
      </c>
      <c r="T332" s="328">
        <f t="shared" si="224"/>
        <v>86.824785295770113</v>
      </c>
      <c r="U332" s="328">
        <f t="shared" si="225"/>
        <v>89.629986355245194</v>
      </c>
      <c r="V332" s="328">
        <f t="shared" si="226"/>
        <v>107.81764186531824</v>
      </c>
      <c r="W332" s="328">
        <f t="shared" si="245"/>
        <v>97.499799341841239</v>
      </c>
      <c r="X332" s="328">
        <f t="shared" si="246"/>
        <v>109.39882815635283</v>
      </c>
      <c r="Y332" s="328">
        <f t="shared" si="247"/>
        <v>111.25290954330202</v>
      </c>
      <c r="Z332" s="328">
        <f t="shared" si="248"/>
        <v>125.76049442170317</v>
      </c>
      <c r="AA332" s="328">
        <f t="shared" si="249"/>
        <v>128.96299863552451</v>
      </c>
      <c r="AB332" s="328">
        <f t="shared" si="227"/>
        <v>130.80504053294806</v>
      </c>
      <c r="AC332" s="328">
        <f t="shared" si="227"/>
        <v>206.36086363271531</v>
      </c>
      <c r="AD332" s="328">
        <f t="shared" si="227"/>
        <v>193.21374107071193</v>
      </c>
      <c r="AE332" s="328">
        <f t="shared" ref="AE332:AG332" si="256">P332*100/$D332</f>
        <v>197.09485111164619</v>
      </c>
      <c r="AF332" s="328">
        <f t="shared" si="256"/>
        <v>204.74448992696043</v>
      </c>
      <c r="AG332" s="329">
        <f t="shared" si="256"/>
        <v>222.90554619150811</v>
      </c>
      <c r="AH332" s="768">
        <v>1</v>
      </c>
      <c r="AI332" s="769">
        <v>1</v>
      </c>
      <c r="AJ332" s="769">
        <v>1</v>
      </c>
      <c r="AK332" s="769">
        <v>1</v>
      </c>
      <c r="AL332" s="769">
        <v>1</v>
      </c>
      <c r="AM332" s="769">
        <v>1</v>
      </c>
      <c r="AN332" s="769">
        <v>1</v>
      </c>
      <c r="AO332" s="769">
        <v>1</v>
      </c>
      <c r="AP332" s="769">
        <v>1</v>
      </c>
      <c r="AQ332" s="769">
        <v>1</v>
      </c>
      <c r="AR332" s="769">
        <v>1</v>
      </c>
      <c r="AS332" s="769">
        <v>1</v>
      </c>
      <c r="AT332" s="769">
        <v>4</v>
      </c>
      <c r="AU332" s="769">
        <v>6</v>
      </c>
      <c r="AV332" s="771">
        <v>7</v>
      </c>
    </row>
    <row r="333" spans="2:48" ht="14.4" x14ac:dyDescent="0.3">
      <c r="B333" s="911"/>
      <c r="C333" s="1" t="s">
        <v>5</v>
      </c>
      <c r="D333" s="756">
        <v>1304.7</v>
      </c>
      <c r="E333" s="756">
        <v>1181.8</v>
      </c>
      <c r="F333" s="756">
        <v>1377.3</v>
      </c>
      <c r="G333" s="756">
        <v>1567.9</v>
      </c>
      <c r="H333" s="756">
        <v>2268.3000000000002</v>
      </c>
      <c r="I333" s="756">
        <v>2388.5</v>
      </c>
      <c r="J333" s="756">
        <v>2407.1999999999998</v>
      </c>
      <c r="K333" s="756">
        <v>2251.8000000000002</v>
      </c>
      <c r="L333" s="756">
        <v>2338.5</v>
      </c>
      <c r="M333" s="756">
        <v>2702.8</v>
      </c>
      <c r="N333" s="756">
        <v>4206.7</v>
      </c>
      <c r="O333" s="756">
        <v>4854.6000000000004</v>
      </c>
      <c r="P333" s="757">
        <v>5033.3472000000002</v>
      </c>
      <c r="Q333" s="757">
        <v>5393.2763999999997</v>
      </c>
      <c r="R333" s="757">
        <v>5821.5658999999996</v>
      </c>
      <c r="S333" s="143">
        <f>100</f>
        <v>100</v>
      </c>
      <c r="T333" s="328">
        <f t="shared" si="224"/>
        <v>90.580210009963977</v>
      </c>
      <c r="U333" s="328">
        <f t="shared" si="225"/>
        <v>105.56449758565186</v>
      </c>
      <c r="V333" s="328">
        <f t="shared" si="226"/>
        <v>120.17321989729439</v>
      </c>
      <c r="W333" s="328">
        <f t="shared" si="245"/>
        <v>173.8560588641067</v>
      </c>
      <c r="X333" s="328">
        <f t="shared" si="246"/>
        <v>183.06890472905647</v>
      </c>
      <c r="Y333" s="328">
        <f t="shared" si="247"/>
        <v>184.50218441020922</v>
      </c>
      <c r="Z333" s="328">
        <f t="shared" si="248"/>
        <v>172.59140032191311</v>
      </c>
      <c r="AA333" s="328">
        <f t="shared" si="249"/>
        <v>179.23660611634858</v>
      </c>
      <c r="AB333" s="328">
        <f t="shared" si="227"/>
        <v>207.15873380853836</v>
      </c>
      <c r="AC333" s="328">
        <f t="shared" si="227"/>
        <v>322.42661148156662</v>
      </c>
      <c r="AD333" s="328">
        <f t="shared" si="227"/>
        <v>372.08553690503567</v>
      </c>
      <c r="AE333" s="328">
        <f t="shared" ref="AE333:AG333" si="257">P333*100/$D333</f>
        <v>385.78578983674407</v>
      </c>
      <c r="AF333" s="328">
        <f t="shared" si="257"/>
        <v>413.37291331340538</v>
      </c>
      <c r="AG333" s="329">
        <f t="shared" si="257"/>
        <v>446.19957844715259</v>
      </c>
      <c r="AH333" s="768">
        <v>1</v>
      </c>
      <c r="AI333" s="769">
        <v>1</v>
      </c>
      <c r="AJ333" s="769">
        <v>1</v>
      </c>
      <c r="AK333" s="769">
        <v>1</v>
      </c>
      <c r="AL333" s="769">
        <v>1</v>
      </c>
      <c r="AM333" s="769">
        <v>1</v>
      </c>
      <c r="AN333" s="769">
        <v>1</v>
      </c>
      <c r="AO333" s="769">
        <v>1</v>
      </c>
      <c r="AP333" s="769">
        <v>1</v>
      </c>
      <c r="AQ333" s="769">
        <v>1</v>
      </c>
      <c r="AR333" s="769">
        <v>1</v>
      </c>
      <c r="AS333" s="769">
        <v>1</v>
      </c>
      <c r="AT333" s="769">
        <v>4</v>
      </c>
      <c r="AU333" s="769">
        <v>6</v>
      </c>
      <c r="AV333" s="771">
        <v>7</v>
      </c>
    </row>
    <row r="334" spans="2:48" ht="14.4" x14ac:dyDescent="0.3">
      <c r="B334" s="911"/>
      <c r="C334" s="1" t="s">
        <v>6</v>
      </c>
      <c r="D334" s="756">
        <v>13117.8</v>
      </c>
      <c r="E334" s="756">
        <v>12196.9</v>
      </c>
      <c r="F334" s="756">
        <v>13213.699999999999</v>
      </c>
      <c r="G334" s="756">
        <v>15722.4</v>
      </c>
      <c r="H334" s="756">
        <v>17133</v>
      </c>
      <c r="I334" s="756">
        <v>18182.7</v>
      </c>
      <c r="J334" s="756">
        <v>18146.400000000001</v>
      </c>
      <c r="K334" s="756">
        <v>18601.5</v>
      </c>
      <c r="L334" s="756">
        <v>18790.900000000001</v>
      </c>
      <c r="M334" s="756">
        <v>19761.400000000001</v>
      </c>
      <c r="N334" s="756">
        <v>16751.8</v>
      </c>
      <c r="O334" s="756">
        <v>16995.300000000003</v>
      </c>
      <c r="P334" s="757">
        <v>17420.636299999998</v>
      </c>
      <c r="Q334" s="757">
        <v>18266.716099999998</v>
      </c>
      <c r="R334" s="757">
        <v>19686.817899999998</v>
      </c>
      <c r="S334" s="143">
        <f>100</f>
        <v>100</v>
      </c>
      <c r="T334" s="328">
        <f t="shared" si="224"/>
        <v>92.97976794889388</v>
      </c>
      <c r="U334" s="328">
        <f t="shared" si="225"/>
        <v>100.73106770952447</v>
      </c>
      <c r="V334" s="328">
        <f t="shared" si="226"/>
        <v>119.8554635685862</v>
      </c>
      <c r="W334" s="328">
        <f t="shared" si="245"/>
        <v>130.60879110826511</v>
      </c>
      <c r="X334" s="328">
        <f t="shared" si="246"/>
        <v>138.61089511960847</v>
      </c>
      <c r="Y334" s="328">
        <f t="shared" si="247"/>
        <v>138.33417188857891</v>
      </c>
      <c r="Z334" s="328">
        <f t="shared" si="248"/>
        <v>141.80350363628048</v>
      </c>
      <c r="AA334" s="328">
        <f t="shared" si="249"/>
        <v>143.24734330451756</v>
      </c>
      <c r="AB334" s="328">
        <f t="shared" si="227"/>
        <v>150.64568753906909</v>
      </c>
      <c r="AC334" s="328">
        <f t="shared" si="227"/>
        <v>127.70281602097913</v>
      </c>
      <c r="AD334" s="328">
        <f t="shared" si="227"/>
        <v>129.55907240543385</v>
      </c>
      <c r="AE334" s="328">
        <f t="shared" ref="AE334:AG334" si="258">P334*100/$D334</f>
        <v>132.80150863711904</v>
      </c>
      <c r="AF334" s="328">
        <f t="shared" si="258"/>
        <v>139.25136913201908</v>
      </c>
      <c r="AG334" s="329">
        <f t="shared" si="258"/>
        <v>150.07713107380809</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4" x14ac:dyDescent="0.3">
      <c r="B335" s="912"/>
      <c r="C335" s="8" t="s">
        <v>7</v>
      </c>
      <c r="D335" s="565">
        <v>11813.099999999999</v>
      </c>
      <c r="E335" s="565">
        <v>11015.1</v>
      </c>
      <c r="F335" s="565">
        <v>11836.4</v>
      </c>
      <c r="G335" s="565">
        <v>14154.5</v>
      </c>
      <c r="H335" s="565">
        <v>14864.699999999999</v>
      </c>
      <c r="I335" s="565">
        <v>15794.2</v>
      </c>
      <c r="J335" s="565">
        <v>15739.2</v>
      </c>
      <c r="K335" s="565">
        <v>16349.7</v>
      </c>
      <c r="L335" s="565">
        <v>16452.400000000001</v>
      </c>
      <c r="M335" s="565">
        <v>17058.600000000002</v>
      </c>
      <c r="N335" s="565">
        <v>12545.1</v>
      </c>
      <c r="O335" s="565">
        <v>12140.7</v>
      </c>
      <c r="P335" s="565">
        <v>12387.289099999998</v>
      </c>
      <c r="Q335" s="565">
        <v>12873.439699999999</v>
      </c>
      <c r="R335" s="565">
        <v>13865.251999999999</v>
      </c>
      <c r="S335" s="143">
        <f>100</f>
        <v>100</v>
      </c>
      <c r="T335" s="328">
        <f t="shared" si="224"/>
        <v>93.244787566345849</v>
      </c>
      <c r="U335" s="328">
        <f t="shared" si="225"/>
        <v>100.19723865877714</v>
      </c>
      <c r="V335" s="328">
        <f t="shared" si="226"/>
        <v>119.82036891247853</v>
      </c>
      <c r="W335" s="328">
        <f t="shared" si="245"/>
        <v>125.83233867486098</v>
      </c>
      <c r="X335" s="328">
        <f t="shared" si="246"/>
        <v>133.70072207972507</v>
      </c>
      <c r="Y335" s="328">
        <f t="shared" si="247"/>
        <v>133.23513726286922</v>
      </c>
      <c r="Z335" s="328">
        <f t="shared" si="248"/>
        <v>138.4031287299693</v>
      </c>
      <c r="AA335" s="328">
        <f t="shared" si="249"/>
        <v>139.27250256071653</v>
      </c>
      <c r="AB335" s="328">
        <f t="shared" si="227"/>
        <v>144.40409376031698</v>
      </c>
      <c r="AC335" s="328">
        <f t="shared" si="227"/>
        <v>106.19651065342714</v>
      </c>
      <c r="AD335" s="328">
        <f t="shared" si="227"/>
        <v>102.7731924727633</v>
      </c>
      <c r="AE335" s="328">
        <f t="shared" ref="AE335:AG335" si="259">P335*100/$D335</f>
        <v>104.8606132175297</v>
      </c>
      <c r="AF335" s="328">
        <f t="shared" si="259"/>
        <v>108.97596481871821</v>
      </c>
      <c r="AG335" s="329">
        <f t="shared" si="259"/>
        <v>117.37183296509808</v>
      </c>
      <c r="AH335" s="772"/>
      <c r="AI335" s="773"/>
      <c r="AJ335" s="773"/>
      <c r="AK335" s="773"/>
      <c r="AL335" s="773"/>
      <c r="AM335" s="773"/>
      <c r="AN335" s="773"/>
      <c r="AO335" s="773"/>
      <c r="AP335" s="773"/>
      <c r="AQ335" s="773"/>
      <c r="AR335" s="773"/>
      <c r="AS335" s="773"/>
      <c r="AT335" s="773"/>
      <c r="AU335" s="773"/>
      <c r="AV335" s="774"/>
    </row>
    <row r="336" spans="2:48" ht="16.5" customHeight="1" x14ac:dyDescent="0.3">
      <c r="B336" s="911" t="s">
        <v>67</v>
      </c>
      <c r="C336" s="7" t="s">
        <v>2</v>
      </c>
      <c r="D336" s="756">
        <v>1279.9000000000001</v>
      </c>
      <c r="E336" s="756">
        <v>1160.2</v>
      </c>
      <c r="F336" s="756">
        <v>1340.3</v>
      </c>
      <c r="G336" s="756">
        <v>1460.3</v>
      </c>
      <c r="H336" s="756">
        <v>1555.4</v>
      </c>
      <c r="I336" s="756">
        <v>1651.8</v>
      </c>
      <c r="J336" s="756">
        <v>1566.3</v>
      </c>
      <c r="K336" s="756">
        <v>1590.9</v>
      </c>
      <c r="L336" s="756">
        <v>1699.4</v>
      </c>
      <c r="M336" s="756">
        <v>1776.6</v>
      </c>
      <c r="N336" s="756">
        <v>1623.9</v>
      </c>
      <c r="O336" s="756">
        <v>1690.7</v>
      </c>
      <c r="P336" s="757">
        <v>1651.0278000000001</v>
      </c>
      <c r="Q336" s="757">
        <v>1819.2544</v>
      </c>
      <c r="R336" s="757">
        <v>1938.8452</v>
      </c>
      <c r="S336" s="143">
        <f>100</f>
        <v>100</v>
      </c>
      <c r="T336" s="328">
        <f t="shared" si="224"/>
        <v>90.647706852097812</v>
      </c>
      <c r="U336" s="328">
        <f t="shared" si="225"/>
        <v>104.71911868114695</v>
      </c>
      <c r="V336" s="328">
        <f t="shared" si="226"/>
        <v>114.09485116024689</v>
      </c>
      <c r="W336" s="328">
        <f t="shared" si="245"/>
        <v>121.52511914993357</v>
      </c>
      <c r="X336" s="328">
        <f t="shared" si="246"/>
        <v>129.05695757481053</v>
      </c>
      <c r="Y336" s="328">
        <f t="shared" si="247"/>
        <v>122.37674818345182</v>
      </c>
      <c r="Z336" s="328">
        <f t="shared" si="248"/>
        <v>124.29877334166731</v>
      </c>
      <c r="AA336" s="328">
        <f t="shared" si="249"/>
        <v>132.77599812485349</v>
      </c>
      <c r="AB336" s="328">
        <f t="shared" si="227"/>
        <v>138.80771935307445</v>
      </c>
      <c r="AC336" s="328">
        <f t="shared" si="227"/>
        <v>126.87709977341979</v>
      </c>
      <c r="AD336" s="328">
        <f t="shared" si="227"/>
        <v>132.09625752011874</v>
      </c>
      <c r="AE336" s="328">
        <f t="shared" ref="AE336:AG336" si="260">P336*100/$D336</f>
        <v>128.99662473630752</v>
      </c>
      <c r="AF336" s="328">
        <f t="shared" si="260"/>
        <v>142.14035471521211</v>
      </c>
      <c r="AG336" s="329">
        <f t="shared" si="260"/>
        <v>151.48411594655832</v>
      </c>
      <c r="AH336" s="768">
        <v>1</v>
      </c>
      <c r="AI336" s="769">
        <v>1</v>
      </c>
      <c r="AJ336" s="769">
        <v>1</v>
      </c>
      <c r="AK336" s="769">
        <v>1</v>
      </c>
      <c r="AL336" s="769">
        <v>1</v>
      </c>
      <c r="AM336" s="769">
        <v>1</v>
      </c>
      <c r="AN336" s="769">
        <v>1</v>
      </c>
      <c r="AO336" s="769">
        <v>1</v>
      </c>
      <c r="AP336" s="769">
        <v>1</v>
      </c>
      <c r="AQ336" s="769">
        <v>1</v>
      </c>
      <c r="AR336" s="769">
        <v>1</v>
      </c>
      <c r="AS336" s="769">
        <v>1</v>
      </c>
      <c r="AT336" s="769">
        <v>4</v>
      </c>
      <c r="AU336" s="769">
        <v>6</v>
      </c>
      <c r="AV336" s="771">
        <v>7</v>
      </c>
    </row>
    <row r="337" spans="2:48" ht="15" customHeight="1" x14ac:dyDescent="0.3">
      <c r="B337" s="911"/>
      <c r="C337" s="1" t="s">
        <v>3</v>
      </c>
      <c r="D337" s="756">
        <v>629.9</v>
      </c>
      <c r="E337" s="756">
        <v>514.6</v>
      </c>
      <c r="F337" s="756">
        <v>471.5</v>
      </c>
      <c r="G337" s="756">
        <v>533.79999999999995</v>
      </c>
      <c r="H337" s="756">
        <v>579.6</v>
      </c>
      <c r="I337" s="756">
        <v>621</v>
      </c>
      <c r="J337" s="756">
        <v>666.1</v>
      </c>
      <c r="K337" s="756">
        <v>697.6</v>
      </c>
      <c r="L337" s="756">
        <v>776.3</v>
      </c>
      <c r="M337" s="756">
        <v>835.6</v>
      </c>
      <c r="N337" s="756">
        <v>817.8</v>
      </c>
      <c r="O337" s="756">
        <v>809.5</v>
      </c>
      <c r="P337" s="757">
        <v>729.84514999999999</v>
      </c>
      <c r="Q337" s="757">
        <v>801.37945999999999</v>
      </c>
      <c r="R337" s="757">
        <v>853.63054999999997</v>
      </c>
      <c r="S337" s="143">
        <f>100</f>
        <v>100</v>
      </c>
      <c r="T337" s="328">
        <f t="shared" si="224"/>
        <v>81.695507223368793</v>
      </c>
      <c r="U337" s="328">
        <f t="shared" si="225"/>
        <v>74.853151293856172</v>
      </c>
      <c r="V337" s="328">
        <f t="shared" si="226"/>
        <v>84.743610096840754</v>
      </c>
      <c r="W337" s="328">
        <f t="shared" si="245"/>
        <v>92.014605492935388</v>
      </c>
      <c r="X337" s="328">
        <f t="shared" si="246"/>
        <v>98.587077313859339</v>
      </c>
      <c r="Y337" s="328">
        <f t="shared" si="247"/>
        <v>105.74694395935863</v>
      </c>
      <c r="Z337" s="328">
        <f t="shared" si="248"/>
        <v>110.74773773614859</v>
      </c>
      <c r="AA337" s="328">
        <f t="shared" si="249"/>
        <v>123.24178441022384</v>
      </c>
      <c r="AB337" s="328">
        <f t="shared" si="227"/>
        <v>132.65597713922844</v>
      </c>
      <c r="AC337" s="328">
        <f t="shared" si="227"/>
        <v>129.83013176694715</v>
      </c>
      <c r="AD337" s="328">
        <f t="shared" si="227"/>
        <v>128.51246229560249</v>
      </c>
      <c r="AE337" s="328">
        <f t="shared" ref="AE337:AG337" si="261">P337*100/$D337</f>
        <v>115.8668280679473</v>
      </c>
      <c r="AF337" s="328">
        <f t="shared" si="261"/>
        <v>127.2232830608033</v>
      </c>
      <c r="AG337" s="329">
        <f t="shared" si="261"/>
        <v>135.51842355929512</v>
      </c>
      <c r="AH337" s="768">
        <v>1</v>
      </c>
      <c r="AI337" s="769">
        <v>1</v>
      </c>
      <c r="AJ337" s="769">
        <v>1</v>
      </c>
      <c r="AK337" s="769">
        <v>1</v>
      </c>
      <c r="AL337" s="769">
        <v>1</v>
      </c>
      <c r="AM337" s="769">
        <v>1</v>
      </c>
      <c r="AN337" s="769">
        <v>1</v>
      </c>
      <c r="AO337" s="769">
        <v>1</v>
      </c>
      <c r="AP337" s="769">
        <v>1</v>
      </c>
      <c r="AQ337" s="769">
        <v>1</v>
      </c>
      <c r="AR337" s="769">
        <v>1</v>
      </c>
      <c r="AS337" s="769">
        <v>1</v>
      </c>
      <c r="AT337" s="769">
        <v>4</v>
      </c>
      <c r="AU337" s="769">
        <v>6</v>
      </c>
      <c r="AV337" s="771">
        <v>7</v>
      </c>
    </row>
    <row r="338" spans="2:48" ht="14.4" x14ac:dyDescent="0.3">
      <c r="B338" s="911"/>
      <c r="C338" s="1" t="s">
        <v>4</v>
      </c>
      <c r="D338" s="756">
        <v>444.6</v>
      </c>
      <c r="E338" s="756">
        <v>373.1</v>
      </c>
      <c r="F338" s="756">
        <v>450.4</v>
      </c>
      <c r="G338" s="756">
        <v>582.70000000000005</v>
      </c>
      <c r="H338" s="756">
        <v>567.5</v>
      </c>
      <c r="I338" s="756">
        <v>593.1</v>
      </c>
      <c r="J338" s="756">
        <v>617.5</v>
      </c>
      <c r="K338" s="756">
        <v>650.29999999999995</v>
      </c>
      <c r="L338" s="756">
        <v>546.4</v>
      </c>
      <c r="M338" s="756">
        <v>687.5</v>
      </c>
      <c r="N338" s="756">
        <v>614.1</v>
      </c>
      <c r="O338" s="756">
        <v>715.2</v>
      </c>
      <c r="P338" s="757">
        <v>698.98028999999997</v>
      </c>
      <c r="Q338" s="757">
        <v>767.82952999999998</v>
      </c>
      <c r="R338" s="757">
        <v>830.54102</v>
      </c>
      <c r="S338" s="143">
        <f>100</f>
        <v>100</v>
      </c>
      <c r="T338" s="328">
        <f t="shared" si="224"/>
        <v>83.918128654970758</v>
      </c>
      <c r="U338" s="328">
        <f t="shared" si="225"/>
        <v>101.30454340980656</v>
      </c>
      <c r="V338" s="328">
        <f t="shared" si="226"/>
        <v>131.0616284300495</v>
      </c>
      <c r="W338" s="328">
        <f t="shared" si="245"/>
        <v>127.64282501124606</v>
      </c>
      <c r="X338" s="328">
        <f t="shared" si="246"/>
        <v>133.40080971659918</v>
      </c>
      <c r="Y338" s="328">
        <f t="shared" si="247"/>
        <v>138.88888888888889</v>
      </c>
      <c r="Z338" s="328">
        <f t="shared" si="248"/>
        <v>146.26630679262257</v>
      </c>
      <c r="AA338" s="328">
        <f t="shared" si="249"/>
        <v>122.89698605488078</v>
      </c>
      <c r="AB338" s="328">
        <f t="shared" si="227"/>
        <v>154.63337831758884</v>
      </c>
      <c r="AC338" s="328">
        <f t="shared" si="227"/>
        <v>138.12415654520916</v>
      </c>
      <c r="AD338" s="328">
        <f t="shared" si="227"/>
        <v>160.86369770580296</v>
      </c>
      <c r="AE338" s="328">
        <f t="shared" ref="AE338:AG338" si="262">P338*100/$D338</f>
        <v>157.21553981106609</v>
      </c>
      <c r="AF338" s="328">
        <f t="shared" si="262"/>
        <v>172.70119883040934</v>
      </c>
      <c r="AG338" s="329">
        <f t="shared" si="262"/>
        <v>186.80634727845253</v>
      </c>
      <c r="AH338" s="768">
        <v>1</v>
      </c>
      <c r="AI338" s="769">
        <v>1</v>
      </c>
      <c r="AJ338" s="769">
        <v>1</v>
      </c>
      <c r="AK338" s="769">
        <v>1</v>
      </c>
      <c r="AL338" s="769">
        <v>1</v>
      </c>
      <c r="AM338" s="769">
        <v>1</v>
      </c>
      <c r="AN338" s="769">
        <v>1</v>
      </c>
      <c r="AO338" s="769">
        <v>1</v>
      </c>
      <c r="AP338" s="769">
        <v>1</v>
      </c>
      <c r="AQ338" s="769">
        <v>1</v>
      </c>
      <c r="AR338" s="769">
        <v>1</v>
      </c>
      <c r="AS338" s="769">
        <v>1</v>
      </c>
      <c r="AT338" s="769">
        <v>4</v>
      </c>
      <c r="AU338" s="769">
        <v>6</v>
      </c>
      <c r="AV338" s="771">
        <v>7</v>
      </c>
    </row>
    <row r="339" spans="2:48" ht="14.4" x14ac:dyDescent="0.3">
      <c r="B339" s="911"/>
      <c r="C339" s="1" t="s">
        <v>5</v>
      </c>
      <c r="D339" s="756">
        <v>906.9</v>
      </c>
      <c r="E339" s="756">
        <v>866.7</v>
      </c>
      <c r="F339" s="756">
        <v>972.3</v>
      </c>
      <c r="G339" s="756">
        <v>1112.8</v>
      </c>
      <c r="H339" s="756">
        <v>1212.5999999999999</v>
      </c>
      <c r="I339" s="756">
        <v>1166.9000000000001</v>
      </c>
      <c r="J339" s="756">
        <v>1157.5999999999999</v>
      </c>
      <c r="K339" s="756">
        <v>1158.3</v>
      </c>
      <c r="L339" s="756">
        <v>1316.9</v>
      </c>
      <c r="M339" s="756">
        <v>1398.4</v>
      </c>
      <c r="N339" s="756">
        <v>1555.2</v>
      </c>
      <c r="O339" s="756">
        <v>1449.4</v>
      </c>
      <c r="P339" s="757">
        <v>1388.8671999999999</v>
      </c>
      <c r="Q339" s="757">
        <v>1646.5699</v>
      </c>
      <c r="R339" s="757">
        <v>1768.2542000000001</v>
      </c>
      <c r="S339" s="143">
        <f>100</f>
        <v>100</v>
      </c>
      <c r="T339" s="328">
        <f>E339*100/$D339</f>
        <v>95.567317234535238</v>
      </c>
      <c r="U339" s="328">
        <f t="shared" ref="U339:AA375" si="263">F339*100/$D339</f>
        <v>107.21137942441284</v>
      </c>
      <c r="V339" s="328">
        <f t="shared" si="263"/>
        <v>122.70371595545264</v>
      </c>
      <c r="W339" s="328">
        <f t="shared" si="263"/>
        <v>133.70823685081044</v>
      </c>
      <c r="X339" s="328">
        <f t="shared" si="263"/>
        <v>128.66909251295624</v>
      </c>
      <c r="Y339" s="328">
        <f t="shared" si="263"/>
        <v>127.64362112691586</v>
      </c>
      <c r="Z339" s="328">
        <f t="shared" si="263"/>
        <v>127.72080714521998</v>
      </c>
      <c r="AA339" s="328">
        <f t="shared" si="263"/>
        <v>145.20895357812327</v>
      </c>
      <c r="AB339" s="328">
        <f t="shared" si="227"/>
        <v>154.19561142353072</v>
      </c>
      <c r="AC339" s="328">
        <f t="shared" si="227"/>
        <v>171.485279523652</v>
      </c>
      <c r="AD339" s="328">
        <f t="shared" si="227"/>
        <v>159.8191641856875</v>
      </c>
      <c r="AE339" s="328">
        <f t="shared" ref="AE339:AG339" si="264">P339*100/$D339</f>
        <v>153.14447017311721</v>
      </c>
      <c r="AF339" s="328">
        <f t="shared" si="264"/>
        <v>181.56024920057337</v>
      </c>
      <c r="AG339" s="329">
        <f t="shared" si="264"/>
        <v>194.97785863932077</v>
      </c>
      <c r="AH339" s="768">
        <v>1</v>
      </c>
      <c r="AI339" s="769">
        <v>1</v>
      </c>
      <c r="AJ339" s="769">
        <v>1</v>
      </c>
      <c r="AK339" s="769">
        <v>1</v>
      </c>
      <c r="AL339" s="769">
        <v>1</v>
      </c>
      <c r="AM339" s="769">
        <v>1</v>
      </c>
      <c r="AN339" s="769">
        <v>1</v>
      </c>
      <c r="AO339" s="769">
        <v>1</v>
      </c>
      <c r="AP339" s="769">
        <v>1</v>
      </c>
      <c r="AQ339" s="769">
        <v>1</v>
      </c>
      <c r="AR339" s="769">
        <v>1</v>
      </c>
      <c r="AS339" s="769">
        <v>1</v>
      </c>
      <c r="AT339" s="769">
        <v>4</v>
      </c>
      <c r="AU339" s="769">
        <v>6</v>
      </c>
      <c r="AV339" s="771">
        <v>7</v>
      </c>
    </row>
    <row r="340" spans="2:48" ht="14.4" x14ac:dyDescent="0.3">
      <c r="B340" s="911"/>
      <c r="C340" s="1" t="s">
        <v>6</v>
      </c>
      <c r="D340" s="756">
        <v>3261.3</v>
      </c>
      <c r="E340" s="756">
        <v>2914.6000000000004</v>
      </c>
      <c r="F340" s="756">
        <v>3234.5</v>
      </c>
      <c r="G340" s="756">
        <v>3689.6000000000004</v>
      </c>
      <c r="H340" s="756">
        <v>3915.1</v>
      </c>
      <c r="I340" s="756">
        <v>4032.8</v>
      </c>
      <c r="J340" s="756">
        <v>4007.5</v>
      </c>
      <c r="K340" s="756">
        <v>4097.1000000000004</v>
      </c>
      <c r="L340" s="756">
        <v>4339</v>
      </c>
      <c r="M340" s="756">
        <v>4698.1000000000004</v>
      </c>
      <c r="N340" s="756">
        <v>4611</v>
      </c>
      <c r="O340" s="756">
        <v>4664.7999999999993</v>
      </c>
      <c r="P340" s="757">
        <v>4468.7204400000001</v>
      </c>
      <c r="Q340" s="757">
        <v>5035.0332899999994</v>
      </c>
      <c r="R340" s="757">
        <v>5391.2709700000005</v>
      </c>
      <c r="S340" s="143">
        <f>100</f>
        <v>100</v>
      </c>
      <c r="T340" s="328">
        <f t="shared" ref="T340:W403" si="265">E340*100/$D340</f>
        <v>89.369269923036839</v>
      </c>
      <c r="U340" s="328">
        <f t="shared" si="263"/>
        <v>99.178241805415013</v>
      </c>
      <c r="V340" s="328">
        <f t="shared" si="263"/>
        <v>113.13279980375926</v>
      </c>
      <c r="W340" s="328">
        <f t="shared" si="263"/>
        <v>120.04722043356944</v>
      </c>
      <c r="X340" s="328">
        <f t="shared" si="263"/>
        <v>123.65621071351914</v>
      </c>
      <c r="Y340" s="328">
        <f t="shared" si="263"/>
        <v>122.88044644773557</v>
      </c>
      <c r="Z340" s="328">
        <f t="shared" si="263"/>
        <v>125.6278171281391</v>
      </c>
      <c r="AA340" s="328">
        <f t="shared" si="263"/>
        <v>133.04510471284456</v>
      </c>
      <c r="AB340" s="328">
        <f t="shared" si="227"/>
        <v>144.05605126789931</v>
      </c>
      <c r="AC340" s="328">
        <f t="shared" si="227"/>
        <v>141.3853371354981</v>
      </c>
      <c r="AD340" s="328">
        <f t="shared" si="227"/>
        <v>143.03498604850824</v>
      </c>
      <c r="AE340" s="328">
        <f t="shared" ref="AE340:AG340" si="266">P340*100/$D340</f>
        <v>137.02267316714193</v>
      </c>
      <c r="AF340" s="328">
        <f t="shared" si="266"/>
        <v>154.38730843528651</v>
      </c>
      <c r="AG340" s="329">
        <f t="shared" si="266"/>
        <v>165.31048876215007</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4" x14ac:dyDescent="0.3">
      <c r="B341" s="912"/>
      <c r="C341" s="8" t="s">
        <v>7</v>
      </c>
      <c r="D341" s="565">
        <v>2354.4</v>
      </c>
      <c r="E341" s="565">
        <v>2047.9</v>
      </c>
      <c r="F341" s="565">
        <v>2262.1999999999998</v>
      </c>
      <c r="G341" s="565">
        <v>2576.8000000000002</v>
      </c>
      <c r="H341" s="565">
        <v>2702.5</v>
      </c>
      <c r="I341" s="565">
        <v>2865.9</v>
      </c>
      <c r="J341" s="565">
        <v>2849.9</v>
      </c>
      <c r="K341" s="565">
        <v>2938.8</v>
      </c>
      <c r="L341" s="565">
        <v>3022.1</v>
      </c>
      <c r="M341" s="565">
        <v>3299.7</v>
      </c>
      <c r="N341" s="565">
        <v>3055.7999999999997</v>
      </c>
      <c r="O341" s="565">
        <v>3215.3999999999996</v>
      </c>
      <c r="P341" s="565">
        <v>3079.8532399999999</v>
      </c>
      <c r="Q341" s="565">
        <v>3388.4633899999999</v>
      </c>
      <c r="R341" s="565">
        <v>3623.0167700000002</v>
      </c>
      <c r="S341" s="143">
        <f>100</f>
        <v>100</v>
      </c>
      <c r="T341" s="328">
        <f t="shared" si="265"/>
        <v>86.981821270812091</v>
      </c>
      <c r="U341" s="328">
        <f t="shared" si="263"/>
        <v>96.083927964661896</v>
      </c>
      <c r="V341" s="328">
        <f t="shared" si="263"/>
        <v>109.44614339109752</v>
      </c>
      <c r="W341" s="328">
        <f t="shared" si="263"/>
        <v>114.785083248386</v>
      </c>
      <c r="X341" s="328">
        <f t="shared" si="263"/>
        <v>121.72528032619775</v>
      </c>
      <c r="Y341" s="328">
        <f t="shared" si="263"/>
        <v>121.04570166496771</v>
      </c>
      <c r="Z341" s="328">
        <f t="shared" si="263"/>
        <v>124.82161060142711</v>
      </c>
      <c r="AA341" s="328">
        <f t="shared" si="263"/>
        <v>128.35966700645599</v>
      </c>
      <c r="AB341" s="328">
        <f t="shared" si="227"/>
        <v>140.15035677879715</v>
      </c>
      <c r="AC341" s="328">
        <f t="shared" si="227"/>
        <v>129.79102956167176</v>
      </c>
      <c r="AD341" s="328">
        <f t="shared" si="227"/>
        <v>136.56982670744136</v>
      </c>
      <c r="AE341" s="328">
        <f t="shared" ref="AE341:AG341" si="267">P341*100/$D341</f>
        <v>130.81265885151205</v>
      </c>
      <c r="AF341" s="328">
        <f t="shared" si="267"/>
        <v>143.92046338769961</v>
      </c>
      <c r="AG341" s="329">
        <f t="shared" si="267"/>
        <v>153.8828053856609</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11" t="s">
        <v>68</v>
      </c>
      <c r="C342" s="1" t="s">
        <v>2</v>
      </c>
      <c r="D342" s="756">
        <v>1583.4</v>
      </c>
      <c r="E342" s="756">
        <v>1410.1</v>
      </c>
      <c r="F342" s="756">
        <v>1791.4</v>
      </c>
      <c r="G342" s="756">
        <v>2057</v>
      </c>
      <c r="H342" s="756">
        <v>2234.1999999999998</v>
      </c>
      <c r="I342" s="756">
        <v>2418.8000000000002</v>
      </c>
      <c r="J342" s="756">
        <v>2488.1</v>
      </c>
      <c r="K342" s="756">
        <v>2602.6</v>
      </c>
      <c r="L342" s="756">
        <v>3408</v>
      </c>
      <c r="M342" s="756">
        <v>2939.5</v>
      </c>
      <c r="N342" s="756">
        <v>2557.1999999999998</v>
      </c>
      <c r="O342" s="756">
        <v>2645.8</v>
      </c>
      <c r="P342" s="757">
        <v>2583.7163</v>
      </c>
      <c r="Q342" s="757">
        <v>2846.9762999999998</v>
      </c>
      <c r="R342" s="757">
        <v>3034.1626000000001</v>
      </c>
      <c r="S342" s="143">
        <f>100</f>
        <v>100</v>
      </c>
      <c r="T342" s="328">
        <f t="shared" si="265"/>
        <v>89.055197675887328</v>
      </c>
      <c r="U342" s="328">
        <f t="shared" si="263"/>
        <v>113.13628899835795</v>
      </c>
      <c r="V342" s="328">
        <f t="shared" si="263"/>
        <v>129.91031956549196</v>
      </c>
      <c r="W342" s="328">
        <f t="shared" si="263"/>
        <v>141.10142730832382</v>
      </c>
      <c r="X342" s="328">
        <f t="shared" si="263"/>
        <v>152.75988379436657</v>
      </c>
      <c r="Y342" s="328">
        <f t="shared" si="263"/>
        <v>157.13654161930023</v>
      </c>
      <c r="Z342" s="328">
        <f t="shared" si="263"/>
        <v>164.36781609195401</v>
      </c>
      <c r="AA342" s="328">
        <f t="shared" si="263"/>
        <v>215.2330428192497</v>
      </c>
      <c r="AB342" s="328">
        <f t="shared" si="227"/>
        <v>185.64481495515977</v>
      </c>
      <c r="AC342" s="328">
        <f t="shared" si="227"/>
        <v>161.50056839712011</v>
      </c>
      <c r="AD342" s="328">
        <f t="shared" si="227"/>
        <v>167.09612226853605</v>
      </c>
      <c r="AE342" s="328">
        <f t="shared" ref="AE342:AG342" si="268">P342*100/$D342</f>
        <v>163.17521157003915</v>
      </c>
      <c r="AF342" s="328">
        <f t="shared" si="268"/>
        <v>179.80145888594163</v>
      </c>
      <c r="AG342" s="329">
        <f t="shared" si="268"/>
        <v>191.62325375773651</v>
      </c>
      <c r="AH342" s="768">
        <v>1</v>
      </c>
      <c r="AI342" s="769">
        <v>1</v>
      </c>
      <c r="AJ342" s="769">
        <v>1</v>
      </c>
      <c r="AK342" s="769">
        <v>1</v>
      </c>
      <c r="AL342" s="769">
        <v>1</v>
      </c>
      <c r="AM342" s="769">
        <v>1</v>
      </c>
      <c r="AN342" s="769">
        <v>1</v>
      </c>
      <c r="AO342" s="769">
        <v>1</v>
      </c>
      <c r="AP342" s="769">
        <v>1</v>
      </c>
      <c r="AQ342" s="769">
        <v>1</v>
      </c>
      <c r="AR342" s="769">
        <v>1</v>
      </c>
      <c r="AS342" s="769">
        <v>1</v>
      </c>
      <c r="AT342" s="769">
        <v>4</v>
      </c>
      <c r="AU342" s="769">
        <v>6</v>
      </c>
      <c r="AV342" s="771">
        <v>7</v>
      </c>
    </row>
    <row r="343" spans="2:48" ht="14.4" x14ac:dyDescent="0.3">
      <c r="B343" s="911"/>
      <c r="C343" s="1" t="s">
        <v>3</v>
      </c>
      <c r="D343" s="757">
        <v>761</v>
      </c>
      <c r="E343" s="757">
        <v>661.70006999999998</v>
      </c>
      <c r="F343" s="758">
        <v>866.07321000000002</v>
      </c>
      <c r="G343" s="756">
        <v>1070.5999999999999</v>
      </c>
      <c r="H343" s="756">
        <v>1118.5</v>
      </c>
      <c r="I343" s="756">
        <v>1165.5999999999999</v>
      </c>
      <c r="J343" s="756">
        <v>1240.0999999999999</v>
      </c>
      <c r="K343" s="756">
        <v>1294.5</v>
      </c>
      <c r="L343" s="756">
        <v>1394.7</v>
      </c>
      <c r="M343" s="756">
        <v>1422.1</v>
      </c>
      <c r="N343" s="756">
        <v>1093.5999999999999</v>
      </c>
      <c r="O343" s="756">
        <v>1128.8</v>
      </c>
      <c r="P343" s="757">
        <v>1017.726</v>
      </c>
      <c r="Q343" s="757">
        <v>1117.4763</v>
      </c>
      <c r="R343" s="757">
        <v>1190.4154000000001</v>
      </c>
      <c r="S343" s="143">
        <f>100</f>
        <v>100</v>
      </c>
      <c r="T343" s="328">
        <f t="shared" si="265"/>
        <v>86.951388961892249</v>
      </c>
      <c r="U343" s="328">
        <f t="shared" si="263"/>
        <v>113.80725492772667</v>
      </c>
      <c r="V343" s="328">
        <f t="shared" si="263"/>
        <v>140.68331143232587</v>
      </c>
      <c r="W343" s="328">
        <f t="shared" si="263"/>
        <v>146.97766097240472</v>
      </c>
      <c r="X343" s="328">
        <f t="shared" si="263"/>
        <v>153.16688567674112</v>
      </c>
      <c r="Y343" s="328">
        <f t="shared" si="263"/>
        <v>162.95663600525623</v>
      </c>
      <c r="Z343" s="328">
        <f t="shared" si="263"/>
        <v>170.10512483574246</v>
      </c>
      <c r="AA343" s="328">
        <f t="shared" si="263"/>
        <v>183.27201051248358</v>
      </c>
      <c r="AB343" s="328">
        <f t="shared" si="227"/>
        <v>186.87253613666229</v>
      </c>
      <c r="AC343" s="328">
        <f t="shared" si="227"/>
        <v>143.70565045992115</v>
      </c>
      <c r="AD343" s="328">
        <f t="shared" si="227"/>
        <v>148.33114323258869</v>
      </c>
      <c r="AE343" s="328">
        <f t="shared" ref="AE343:AG343" si="269">P343*100/$D343</f>
        <v>133.7353482260184</v>
      </c>
      <c r="AF343" s="328">
        <f t="shared" si="269"/>
        <v>146.84314060446781</v>
      </c>
      <c r="AG343" s="329">
        <f t="shared" si="269"/>
        <v>156.42777923784496</v>
      </c>
      <c r="AH343" s="768">
        <v>4</v>
      </c>
      <c r="AI343" s="769">
        <v>4</v>
      </c>
      <c r="AJ343" s="769">
        <v>2</v>
      </c>
      <c r="AK343" s="769">
        <v>1</v>
      </c>
      <c r="AL343" s="769">
        <v>1</v>
      </c>
      <c r="AM343" s="769">
        <v>1</v>
      </c>
      <c r="AN343" s="769">
        <v>1</v>
      </c>
      <c r="AO343" s="769">
        <v>1</v>
      </c>
      <c r="AP343" s="769">
        <v>1</v>
      </c>
      <c r="AQ343" s="769">
        <v>1</v>
      </c>
      <c r="AR343" s="769">
        <v>1</v>
      </c>
      <c r="AS343" s="769">
        <v>1</v>
      </c>
      <c r="AT343" s="769">
        <v>4</v>
      </c>
      <c r="AU343" s="769">
        <v>6</v>
      </c>
      <c r="AV343" s="771">
        <v>7</v>
      </c>
    </row>
    <row r="344" spans="2:48" ht="14.4" x14ac:dyDescent="0.3">
      <c r="B344" s="911"/>
      <c r="C344" s="1" t="s">
        <v>4</v>
      </c>
      <c r="D344" s="756">
        <v>459.9</v>
      </c>
      <c r="E344" s="756">
        <v>397</v>
      </c>
      <c r="F344" s="756">
        <v>472.8</v>
      </c>
      <c r="G344" s="756">
        <v>631.5</v>
      </c>
      <c r="H344" s="756">
        <v>710.2</v>
      </c>
      <c r="I344" s="756">
        <v>736.1</v>
      </c>
      <c r="J344" s="756">
        <v>709.4</v>
      </c>
      <c r="K344" s="756">
        <v>755.2</v>
      </c>
      <c r="L344" s="756">
        <v>716.4</v>
      </c>
      <c r="M344" s="756">
        <v>779.1</v>
      </c>
      <c r="N344" s="756">
        <v>1010.4</v>
      </c>
      <c r="O344" s="756">
        <v>1115.5999999999999</v>
      </c>
      <c r="P344" s="757">
        <v>1090.2997</v>
      </c>
      <c r="Q344" s="757">
        <v>1197.6937</v>
      </c>
      <c r="R344" s="757">
        <v>1295.4213999999999</v>
      </c>
      <c r="S344" s="143">
        <f>100</f>
        <v>100</v>
      </c>
      <c r="T344" s="328">
        <f t="shared" si="265"/>
        <v>86.323113720373996</v>
      </c>
      <c r="U344" s="328">
        <f t="shared" si="263"/>
        <v>102.80495759947816</v>
      </c>
      <c r="V344" s="328">
        <f t="shared" si="263"/>
        <v>137.31245923026745</v>
      </c>
      <c r="W344" s="328">
        <f t="shared" si="263"/>
        <v>154.42487497282019</v>
      </c>
      <c r="X344" s="328">
        <f t="shared" si="263"/>
        <v>160.05653402913677</v>
      </c>
      <c r="Y344" s="328">
        <f t="shared" si="263"/>
        <v>154.25092411393783</v>
      </c>
      <c r="Z344" s="328">
        <f t="shared" si="263"/>
        <v>164.20961078495327</v>
      </c>
      <c r="AA344" s="328">
        <f t="shared" si="263"/>
        <v>155.77299412915852</v>
      </c>
      <c r="AB344" s="328">
        <f t="shared" si="227"/>
        <v>169.40639269406392</v>
      </c>
      <c r="AC344" s="328">
        <f t="shared" si="227"/>
        <v>219.69993476842794</v>
      </c>
      <c r="AD344" s="328">
        <f t="shared" si="227"/>
        <v>242.57447271145898</v>
      </c>
      <c r="AE344" s="328">
        <f t="shared" ref="AE344:AG344" si="270">P344*100/$D344</f>
        <v>237.07321156773213</v>
      </c>
      <c r="AF344" s="328">
        <f t="shared" si="270"/>
        <v>260.42480974124811</v>
      </c>
      <c r="AG344" s="329">
        <f t="shared" si="270"/>
        <v>281.67458143074583</v>
      </c>
      <c r="AH344" s="768">
        <v>1</v>
      </c>
      <c r="AI344" s="769">
        <v>1</v>
      </c>
      <c r="AJ344" s="769">
        <v>1</v>
      </c>
      <c r="AK344" s="769">
        <v>1</v>
      </c>
      <c r="AL344" s="769">
        <v>1</v>
      </c>
      <c r="AM344" s="769">
        <v>1</v>
      </c>
      <c r="AN344" s="769">
        <v>1</v>
      </c>
      <c r="AO344" s="769">
        <v>1</v>
      </c>
      <c r="AP344" s="769">
        <v>1</v>
      </c>
      <c r="AQ344" s="769">
        <v>1</v>
      </c>
      <c r="AR344" s="769">
        <v>1</v>
      </c>
      <c r="AS344" s="769">
        <v>1</v>
      </c>
      <c r="AT344" s="769">
        <v>4</v>
      </c>
      <c r="AU344" s="769">
        <v>6</v>
      </c>
      <c r="AV344" s="771">
        <v>7</v>
      </c>
    </row>
    <row r="345" spans="2:48" ht="14.4" x14ac:dyDescent="0.3">
      <c r="B345" s="911"/>
      <c r="C345" s="1" t="s">
        <v>5</v>
      </c>
      <c r="D345" s="757">
        <v>99</v>
      </c>
      <c r="E345" s="756">
        <v>72.8</v>
      </c>
      <c r="F345" s="757">
        <v>90.826903999999999</v>
      </c>
      <c r="G345" s="756">
        <v>177.8</v>
      </c>
      <c r="H345" s="756">
        <v>327.10000000000002</v>
      </c>
      <c r="I345" s="756">
        <v>309.10000000000002</v>
      </c>
      <c r="J345" s="756">
        <v>388.5</v>
      </c>
      <c r="K345" s="756">
        <v>451.9</v>
      </c>
      <c r="L345" s="756">
        <v>596.1</v>
      </c>
      <c r="M345" s="756">
        <v>609.20000000000005</v>
      </c>
      <c r="N345" s="756">
        <v>836.6</v>
      </c>
      <c r="O345" s="756">
        <v>693.1</v>
      </c>
      <c r="P345" s="757">
        <v>664.15337999999997</v>
      </c>
      <c r="Q345" s="757">
        <v>787.38622999999995</v>
      </c>
      <c r="R345" s="757">
        <v>845.58916999999997</v>
      </c>
      <c r="S345" s="143">
        <f>100</f>
        <v>100</v>
      </c>
      <c r="T345" s="328">
        <f t="shared" si="265"/>
        <v>73.535353535353536</v>
      </c>
      <c r="U345" s="328">
        <f t="shared" si="263"/>
        <v>91.744347474747471</v>
      </c>
      <c r="V345" s="328">
        <f t="shared" si="263"/>
        <v>179.59595959595958</v>
      </c>
      <c r="W345" s="328">
        <f t="shared" si="263"/>
        <v>330.40404040404042</v>
      </c>
      <c r="X345" s="328">
        <f t="shared" si="263"/>
        <v>312.22222222222229</v>
      </c>
      <c r="Y345" s="328">
        <f t="shared" si="263"/>
        <v>392.42424242424244</v>
      </c>
      <c r="Z345" s="328">
        <f t="shared" si="263"/>
        <v>456.46464646464648</v>
      </c>
      <c r="AA345" s="328">
        <f t="shared" si="263"/>
        <v>602.12121212121212</v>
      </c>
      <c r="AB345" s="328">
        <f t="shared" si="227"/>
        <v>615.35353535353545</v>
      </c>
      <c r="AC345" s="328">
        <f t="shared" si="227"/>
        <v>845.05050505050508</v>
      </c>
      <c r="AD345" s="328">
        <f t="shared" si="227"/>
        <v>700.10101010101005</v>
      </c>
      <c r="AE345" s="328">
        <f t="shared" ref="AE345:AG345" si="271">P345*100/$D345</f>
        <v>670.86200000000008</v>
      </c>
      <c r="AF345" s="328">
        <f t="shared" si="271"/>
        <v>795.33962626262621</v>
      </c>
      <c r="AG345" s="329">
        <f t="shared" si="271"/>
        <v>854.13047474747475</v>
      </c>
      <c r="AH345" s="768">
        <v>4</v>
      </c>
      <c r="AI345" s="769">
        <v>1</v>
      </c>
      <c r="AJ345" s="769">
        <v>4</v>
      </c>
      <c r="AK345" s="769">
        <v>1</v>
      </c>
      <c r="AL345" s="769">
        <v>1</v>
      </c>
      <c r="AM345" s="769">
        <v>1</v>
      </c>
      <c r="AN345" s="769">
        <v>1</v>
      </c>
      <c r="AO345" s="769">
        <v>1</v>
      </c>
      <c r="AP345" s="769">
        <v>1</v>
      </c>
      <c r="AQ345" s="769">
        <v>1</v>
      </c>
      <c r="AR345" s="769">
        <v>1</v>
      </c>
      <c r="AS345" s="769">
        <v>1</v>
      </c>
      <c r="AT345" s="769">
        <v>4</v>
      </c>
      <c r="AU345" s="769">
        <v>6</v>
      </c>
      <c r="AV345" s="771">
        <v>7</v>
      </c>
    </row>
    <row r="346" spans="2:48" ht="14.4" x14ac:dyDescent="0.3">
      <c r="B346" s="911"/>
      <c r="C346" s="1" t="s">
        <v>6</v>
      </c>
      <c r="D346" s="756">
        <v>2903.3</v>
      </c>
      <c r="E346" s="756">
        <v>2541.60007</v>
      </c>
      <c r="F346" s="756">
        <v>3221.1001140000003</v>
      </c>
      <c r="G346" s="756">
        <v>3936.9</v>
      </c>
      <c r="H346" s="756">
        <v>4390</v>
      </c>
      <c r="I346" s="756">
        <v>4629.6000000000004</v>
      </c>
      <c r="J346" s="756">
        <v>4826.0999999999995</v>
      </c>
      <c r="K346" s="756">
        <v>5104.2</v>
      </c>
      <c r="L346" s="756">
        <v>6115.2</v>
      </c>
      <c r="M346" s="756">
        <v>5749.9000000000005</v>
      </c>
      <c r="N346" s="756">
        <v>5497.8</v>
      </c>
      <c r="O346" s="756">
        <v>5583.3000000000011</v>
      </c>
      <c r="P346" s="757">
        <v>5355.8953799999999</v>
      </c>
      <c r="Q346" s="757">
        <v>5949.5325299999995</v>
      </c>
      <c r="R346" s="757">
        <v>6365.5885700000008</v>
      </c>
      <c r="S346" s="143">
        <f>100</f>
        <v>100</v>
      </c>
      <c r="T346" s="328">
        <f t="shared" si="265"/>
        <v>87.541765232666265</v>
      </c>
      <c r="U346" s="328">
        <f t="shared" si="263"/>
        <v>110.94616863569043</v>
      </c>
      <c r="V346" s="328">
        <f t="shared" si="263"/>
        <v>135.60086797781833</v>
      </c>
      <c r="W346" s="328">
        <f t="shared" si="263"/>
        <v>151.20724692591187</v>
      </c>
      <c r="X346" s="328">
        <f t="shared" si="263"/>
        <v>159.45992491303002</v>
      </c>
      <c r="Y346" s="328">
        <f t="shared" si="263"/>
        <v>166.22808528226497</v>
      </c>
      <c r="Z346" s="328">
        <f t="shared" si="263"/>
        <v>175.80684049185408</v>
      </c>
      <c r="AA346" s="328">
        <f t="shared" si="263"/>
        <v>210.62928391829985</v>
      </c>
      <c r="AB346" s="328">
        <f t="shared" si="227"/>
        <v>198.04704990872455</v>
      </c>
      <c r="AC346" s="328">
        <f t="shared" si="227"/>
        <v>189.36382736885611</v>
      </c>
      <c r="AD346" s="328">
        <f t="shared" si="227"/>
        <v>192.30875210966835</v>
      </c>
      <c r="AE346" s="328">
        <f t="shared" ref="AE346:AG346" si="272">P346*100/$D346</f>
        <v>184.47612647676777</v>
      </c>
      <c r="AF346" s="328">
        <f t="shared" si="272"/>
        <v>204.92310577618568</v>
      </c>
      <c r="AG346" s="329">
        <f t="shared" si="272"/>
        <v>219.25355870905523</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4" x14ac:dyDescent="0.3">
      <c r="B347" s="912"/>
      <c r="C347" s="8" t="s">
        <v>7</v>
      </c>
      <c r="D347" s="565">
        <v>2804.3</v>
      </c>
      <c r="E347" s="565">
        <v>2468.8000699999998</v>
      </c>
      <c r="F347" s="565">
        <v>3130.2732100000003</v>
      </c>
      <c r="G347" s="565">
        <v>3759.1</v>
      </c>
      <c r="H347" s="565">
        <v>4062.8999999999996</v>
      </c>
      <c r="I347" s="565">
        <v>4320.5</v>
      </c>
      <c r="J347" s="565">
        <v>4437.5999999999995</v>
      </c>
      <c r="K347" s="565">
        <v>4652.3</v>
      </c>
      <c r="L347" s="565">
        <v>5519.0999999999995</v>
      </c>
      <c r="M347" s="565">
        <v>5140.7000000000007</v>
      </c>
      <c r="N347" s="565">
        <v>4661.2</v>
      </c>
      <c r="O347" s="565">
        <v>4890.2000000000007</v>
      </c>
      <c r="P347" s="565">
        <v>4691.7420000000002</v>
      </c>
      <c r="Q347" s="565">
        <v>5162.1462999999994</v>
      </c>
      <c r="R347" s="565">
        <v>5519.9994000000006</v>
      </c>
      <c r="S347" s="143">
        <f>100</f>
        <v>100</v>
      </c>
      <c r="T347" s="328">
        <f t="shared" si="265"/>
        <v>88.036232571408178</v>
      </c>
      <c r="U347" s="328">
        <f t="shared" si="263"/>
        <v>111.62404913882253</v>
      </c>
      <c r="V347" s="328">
        <f t="shared" si="263"/>
        <v>134.04771244160753</v>
      </c>
      <c r="W347" s="328">
        <f t="shared" si="263"/>
        <v>144.88107549120988</v>
      </c>
      <c r="X347" s="328">
        <f t="shared" si="263"/>
        <v>154.06696858396035</v>
      </c>
      <c r="Y347" s="328">
        <f t="shared" si="263"/>
        <v>158.24269871269118</v>
      </c>
      <c r="Z347" s="328">
        <f t="shared" si="263"/>
        <v>165.89879827407907</v>
      </c>
      <c r="AA347" s="328">
        <f t="shared" si="263"/>
        <v>196.80847270263521</v>
      </c>
      <c r="AB347" s="328">
        <f t="shared" si="227"/>
        <v>183.3149092465143</v>
      </c>
      <c r="AC347" s="328">
        <f t="shared" si="227"/>
        <v>166.21616802767178</v>
      </c>
      <c r="AD347" s="328">
        <f t="shared" si="227"/>
        <v>174.38219876618052</v>
      </c>
      <c r="AE347" s="328">
        <f t="shared" ref="AE347:AG347" si="273">P347*100/$D347</f>
        <v>167.30528117533785</v>
      </c>
      <c r="AF347" s="328">
        <f t="shared" si="273"/>
        <v>184.07967407196088</v>
      </c>
      <c r="AG347" s="329">
        <f t="shared" si="273"/>
        <v>196.84054487750956</v>
      </c>
      <c r="AH347" s="772"/>
      <c r="AI347" s="773"/>
      <c r="AJ347" s="773"/>
      <c r="AK347" s="773"/>
      <c r="AL347" s="773"/>
      <c r="AM347" s="773"/>
      <c r="AN347" s="773"/>
      <c r="AO347" s="773"/>
      <c r="AP347" s="773"/>
      <c r="AQ347" s="773"/>
      <c r="AR347" s="773"/>
      <c r="AS347" s="773"/>
      <c r="AT347" s="773"/>
      <c r="AU347" s="773"/>
      <c r="AV347" s="774"/>
    </row>
    <row r="348" spans="2:48" ht="16.5" customHeight="1" x14ac:dyDescent="0.3">
      <c r="B348" s="911" t="s">
        <v>69</v>
      </c>
      <c r="C348" s="7" t="s">
        <v>2</v>
      </c>
      <c r="D348" s="756">
        <v>1642.3</v>
      </c>
      <c r="E348" s="756">
        <v>1405</v>
      </c>
      <c r="F348" s="756">
        <v>1552.9</v>
      </c>
      <c r="G348" s="756">
        <v>1859</v>
      </c>
      <c r="H348" s="756">
        <v>1882.4</v>
      </c>
      <c r="I348" s="756">
        <v>1998.4</v>
      </c>
      <c r="J348" s="756">
        <v>2047</v>
      </c>
      <c r="K348" s="756">
        <v>2021.1</v>
      </c>
      <c r="L348" s="756">
        <v>2297</v>
      </c>
      <c r="M348" s="756">
        <v>2370.3000000000002</v>
      </c>
      <c r="N348" s="756">
        <v>2112.9</v>
      </c>
      <c r="O348" s="756">
        <v>2046.1</v>
      </c>
      <c r="P348" s="757">
        <v>1998.0885000000001</v>
      </c>
      <c r="Q348" s="757">
        <v>2201.6777000000002</v>
      </c>
      <c r="R348" s="757">
        <v>2346.4548</v>
      </c>
      <c r="S348" s="143">
        <f>100</f>
        <v>100</v>
      </c>
      <c r="T348" s="328">
        <f t="shared" si="265"/>
        <v>85.550751994154538</v>
      </c>
      <c r="U348" s="328">
        <f t="shared" si="263"/>
        <v>94.556414784144195</v>
      </c>
      <c r="V348" s="328">
        <f t="shared" si="263"/>
        <v>113.19490957803082</v>
      </c>
      <c r="W348" s="328">
        <f t="shared" si="263"/>
        <v>114.61974060768435</v>
      </c>
      <c r="X348" s="328">
        <f t="shared" si="263"/>
        <v>121.68300554100956</v>
      </c>
      <c r="Y348" s="328">
        <f t="shared" si="263"/>
        <v>124.64226998721306</v>
      </c>
      <c r="Z348" s="328">
        <f t="shared" si="263"/>
        <v>123.06521342020338</v>
      </c>
      <c r="AA348" s="328">
        <f t="shared" si="263"/>
        <v>139.86482372282774</v>
      </c>
      <c r="AB348" s="328">
        <f t="shared" si="227"/>
        <v>144.32807647810998</v>
      </c>
      <c r="AC348" s="328">
        <f t="shared" si="227"/>
        <v>128.65493515192108</v>
      </c>
      <c r="AD348" s="328">
        <f t="shared" si="227"/>
        <v>124.58746879376484</v>
      </c>
      <c r="AE348" s="328">
        <f t="shared" ref="AE348:AG348" si="274">P348*100/$D348</f>
        <v>121.66403823905499</v>
      </c>
      <c r="AF348" s="328">
        <f t="shared" si="274"/>
        <v>134.06062838701823</v>
      </c>
      <c r="AG348" s="329">
        <f t="shared" si="274"/>
        <v>142.87613712476406</v>
      </c>
      <c r="AH348" s="768">
        <v>1</v>
      </c>
      <c r="AI348" s="769">
        <v>1</v>
      </c>
      <c r="AJ348" s="769">
        <v>1</v>
      </c>
      <c r="AK348" s="769">
        <v>1</v>
      </c>
      <c r="AL348" s="769">
        <v>1</v>
      </c>
      <c r="AM348" s="769">
        <v>1</v>
      </c>
      <c r="AN348" s="769">
        <v>1</v>
      </c>
      <c r="AO348" s="769">
        <v>1</v>
      </c>
      <c r="AP348" s="769">
        <v>1</v>
      </c>
      <c r="AQ348" s="769">
        <v>1</v>
      </c>
      <c r="AR348" s="769">
        <v>1</v>
      </c>
      <c r="AS348" s="769">
        <v>1</v>
      </c>
      <c r="AT348" s="769">
        <v>4</v>
      </c>
      <c r="AU348" s="769">
        <v>6</v>
      </c>
      <c r="AV348" s="771">
        <v>7</v>
      </c>
    </row>
    <row r="349" spans="2:48" ht="14.4" x14ac:dyDescent="0.3">
      <c r="B349" s="911"/>
      <c r="C349" s="1" t="s">
        <v>3</v>
      </c>
      <c r="D349" s="756">
        <v>1072.9000000000001</v>
      </c>
      <c r="E349" s="756">
        <v>958.2</v>
      </c>
      <c r="F349" s="756">
        <v>1075</v>
      </c>
      <c r="G349" s="756">
        <v>1264.5</v>
      </c>
      <c r="H349" s="756">
        <v>1436.7</v>
      </c>
      <c r="I349" s="756">
        <v>1511.4</v>
      </c>
      <c r="J349" s="756">
        <v>1473.2</v>
      </c>
      <c r="K349" s="756">
        <v>1538</v>
      </c>
      <c r="L349" s="756">
        <v>1641.4</v>
      </c>
      <c r="M349" s="756">
        <v>1776.9</v>
      </c>
      <c r="N349" s="756">
        <v>1543.6</v>
      </c>
      <c r="O349" s="756">
        <v>1550.7</v>
      </c>
      <c r="P349" s="757">
        <v>1398.1111000000001</v>
      </c>
      <c r="Q349" s="757">
        <v>1535.144</v>
      </c>
      <c r="R349" s="757">
        <v>1635.3320000000001</v>
      </c>
      <c r="S349" s="143">
        <f>100</f>
        <v>100</v>
      </c>
      <c r="T349" s="328">
        <f t="shared" si="265"/>
        <v>89.309348494733896</v>
      </c>
      <c r="U349" s="328">
        <f t="shared" si="263"/>
        <v>100.19573119582439</v>
      </c>
      <c r="V349" s="328">
        <f t="shared" si="263"/>
        <v>117.85814148569297</v>
      </c>
      <c r="W349" s="328">
        <f t="shared" si="263"/>
        <v>133.90809954329387</v>
      </c>
      <c r="X349" s="328">
        <f t="shared" si="263"/>
        <v>140.87053779476184</v>
      </c>
      <c r="Y349" s="328">
        <f t="shared" si="263"/>
        <v>137.31009413738465</v>
      </c>
      <c r="Z349" s="328">
        <f t="shared" si="263"/>
        <v>143.34979960853761</v>
      </c>
      <c r="AA349" s="328">
        <f t="shared" si="263"/>
        <v>152.98723086960572</v>
      </c>
      <c r="AB349" s="328">
        <f t="shared" si="227"/>
        <v>165.61655326684684</v>
      </c>
      <c r="AC349" s="328">
        <f t="shared" si="227"/>
        <v>143.87174946406932</v>
      </c>
      <c r="AD349" s="328">
        <f t="shared" si="227"/>
        <v>144.53350731661851</v>
      </c>
      <c r="AE349" s="328">
        <f t="shared" ref="AE349:AG349" si="275">P349*100/$D349</f>
        <v>130.31140833255662</v>
      </c>
      <c r="AF349" s="328">
        <f t="shared" si="275"/>
        <v>143.08360518221642</v>
      </c>
      <c r="AG349" s="329">
        <f t="shared" si="275"/>
        <v>152.42166091900455</v>
      </c>
      <c r="AH349" s="768">
        <v>1</v>
      </c>
      <c r="AI349" s="769">
        <v>1</v>
      </c>
      <c r="AJ349" s="769">
        <v>1</v>
      </c>
      <c r="AK349" s="769">
        <v>1</v>
      </c>
      <c r="AL349" s="769">
        <v>1</v>
      </c>
      <c r="AM349" s="769">
        <v>1</v>
      </c>
      <c r="AN349" s="769">
        <v>1</v>
      </c>
      <c r="AO349" s="769">
        <v>1</v>
      </c>
      <c r="AP349" s="769">
        <v>1</v>
      </c>
      <c r="AQ349" s="769">
        <v>1</v>
      </c>
      <c r="AR349" s="769">
        <v>1</v>
      </c>
      <c r="AS349" s="769">
        <v>1</v>
      </c>
      <c r="AT349" s="769">
        <v>4</v>
      </c>
      <c r="AU349" s="769">
        <v>6</v>
      </c>
      <c r="AV349" s="771">
        <v>7</v>
      </c>
    </row>
    <row r="350" spans="2:48" ht="14.4" x14ac:dyDescent="0.3">
      <c r="B350" s="911"/>
      <c r="C350" s="1" t="s">
        <v>4</v>
      </c>
      <c r="D350" s="756">
        <v>902.4</v>
      </c>
      <c r="E350" s="756">
        <v>845.7</v>
      </c>
      <c r="F350" s="756">
        <v>947.4</v>
      </c>
      <c r="G350" s="756">
        <v>1142.5999999999999</v>
      </c>
      <c r="H350" s="756">
        <v>1085.9000000000001</v>
      </c>
      <c r="I350" s="756">
        <v>1099.4000000000001</v>
      </c>
      <c r="J350" s="756">
        <v>1172.0999999999999</v>
      </c>
      <c r="K350" s="756">
        <v>1295.4000000000001</v>
      </c>
      <c r="L350" s="756">
        <v>1358.7</v>
      </c>
      <c r="M350" s="756">
        <v>1514.4</v>
      </c>
      <c r="N350" s="756">
        <v>1424.8</v>
      </c>
      <c r="O350" s="756">
        <v>1206.2</v>
      </c>
      <c r="P350" s="757">
        <v>1178.845</v>
      </c>
      <c r="Q350" s="757">
        <v>1294.9607000000001</v>
      </c>
      <c r="R350" s="757">
        <v>1400.6442999999999</v>
      </c>
      <c r="S350" s="143">
        <f>100</f>
        <v>100</v>
      </c>
      <c r="T350" s="328">
        <f t="shared" si="265"/>
        <v>93.716755319148945</v>
      </c>
      <c r="U350" s="328">
        <f t="shared" si="263"/>
        <v>104.98670212765958</v>
      </c>
      <c r="V350" s="328">
        <f t="shared" si="263"/>
        <v>126.61790780141843</v>
      </c>
      <c r="W350" s="328">
        <f t="shared" si="263"/>
        <v>120.3346631205674</v>
      </c>
      <c r="X350" s="328">
        <f t="shared" si="263"/>
        <v>121.83067375886527</v>
      </c>
      <c r="Y350" s="328">
        <f t="shared" si="263"/>
        <v>129.88696808510636</v>
      </c>
      <c r="Z350" s="328">
        <f t="shared" si="263"/>
        <v>143.55053191489364</v>
      </c>
      <c r="AA350" s="328">
        <f t="shared" si="263"/>
        <v>150.56515957446808</v>
      </c>
      <c r="AB350" s="328">
        <f t="shared" si="227"/>
        <v>167.81914893617022</v>
      </c>
      <c r="AC350" s="328">
        <f t="shared" si="227"/>
        <v>157.89007092198582</v>
      </c>
      <c r="AD350" s="328">
        <f t="shared" si="227"/>
        <v>133.66578014184398</v>
      </c>
      <c r="AE350" s="328">
        <f t="shared" ref="AE350:AG350" si="276">P350*100/$D350</f>
        <v>130.63441932624113</v>
      </c>
      <c r="AF350" s="328">
        <f t="shared" si="276"/>
        <v>143.50185062056738</v>
      </c>
      <c r="AG350" s="329">
        <f t="shared" si="276"/>
        <v>155.21324246453901</v>
      </c>
      <c r="AH350" s="768">
        <v>1</v>
      </c>
      <c r="AI350" s="769">
        <v>1</v>
      </c>
      <c r="AJ350" s="769">
        <v>1</v>
      </c>
      <c r="AK350" s="769">
        <v>1</v>
      </c>
      <c r="AL350" s="769">
        <v>1</v>
      </c>
      <c r="AM350" s="769">
        <v>1</v>
      </c>
      <c r="AN350" s="769">
        <v>1</v>
      </c>
      <c r="AO350" s="769">
        <v>1</v>
      </c>
      <c r="AP350" s="769">
        <v>1</v>
      </c>
      <c r="AQ350" s="769">
        <v>1</v>
      </c>
      <c r="AR350" s="769">
        <v>1</v>
      </c>
      <c r="AS350" s="769">
        <v>1</v>
      </c>
      <c r="AT350" s="769">
        <v>4</v>
      </c>
      <c r="AU350" s="769">
        <v>6</v>
      </c>
      <c r="AV350" s="771">
        <v>7</v>
      </c>
    </row>
    <row r="351" spans="2:48" ht="14.4" x14ac:dyDescent="0.3">
      <c r="B351" s="911"/>
      <c r="C351" s="1" t="s">
        <v>5</v>
      </c>
      <c r="D351" s="756">
        <v>1341.9</v>
      </c>
      <c r="E351" s="756">
        <v>1623.6</v>
      </c>
      <c r="F351" s="756">
        <v>1859.7</v>
      </c>
      <c r="G351" s="756">
        <v>1931.3</v>
      </c>
      <c r="H351" s="756">
        <v>2364.1</v>
      </c>
      <c r="I351" s="756">
        <v>2583.1999999999998</v>
      </c>
      <c r="J351" s="756">
        <v>2453.1</v>
      </c>
      <c r="K351" s="756">
        <v>2461.3000000000002</v>
      </c>
      <c r="L351" s="756">
        <v>2705.9</v>
      </c>
      <c r="M351" s="756">
        <v>2882.3</v>
      </c>
      <c r="N351" s="756">
        <v>3738.7</v>
      </c>
      <c r="O351" s="756">
        <v>3592.7</v>
      </c>
      <c r="P351" s="757">
        <v>3442.6543000000001</v>
      </c>
      <c r="Q351" s="757">
        <v>4081.4351000000001</v>
      </c>
      <c r="R351" s="757">
        <v>4383.0464000000002</v>
      </c>
      <c r="S351" s="143">
        <f>100</f>
        <v>100</v>
      </c>
      <c r="T351" s="328">
        <f t="shared" si="265"/>
        <v>120.99262240107309</v>
      </c>
      <c r="U351" s="328">
        <f t="shared" si="263"/>
        <v>138.58707802369773</v>
      </c>
      <c r="V351" s="328">
        <f t="shared" si="263"/>
        <v>143.92279603547209</v>
      </c>
      <c r="W351" s="328">
        <f t="shared" si="263"/>
        <v>176.17557195021982</v>
      </c>
      <c r="X351" s="328">
        <f t="shared" si="263"/>
        <v>192.50316715105444</v>
      </c>
      <c r="Y351" s="328">
        <f t="shared" si="263"/>
        <v>182.80795886429689</v>
      </c>
      <c r="Z351" s="328">
        <f t="shared" si="263"/>
        <v>183.41903271480737</v>
      </c>
      <c r="AA351" s="328">
        <f t="shared" si="263"/>
        <v>201.64691854832699</v>
      </c>
      <c r="AB351" s="328">
        <f t="shared" si="227"/>
        <v>214.79245845443026</v>
      </c>
      <c r="AC351" s="328">
        <f t="shared" si="227"/>
        <v>278.61241523213351</v>
      </c>
      <c r="AD351" s="328">
        <f t="shared" si="227"/>
        <v>267.73231984499586</v>
      </c>
      <c r="AE351" s="328">
        <f t="shared" ref="AE351:AG351" si="277">P351*100/$D351</f>
        <v>256.55073403383261</v>
      </c>
      <c r="AF351" s="328">
        <f t="shared" si="277"/>
        <v>304.15344660555928</v>
      </c>
      <c r="AG351" s="329">
        <f t="shared" si="277"/>
        <v>326.62988300171395</v>
      </c>
      <c r="AH351" s="768">
        <v>1</v>
      </c>
      <c r="AI351" s="769">
        <v>1</v>
      </c>
      <c r="AJ351" s="769">
        <v>1</v>
      </c>
      <c r="AK351" s="769">
        <v>1</v>
      </c>
      <c r="AL351" s="769">
        <v>1</v>
      </c>
      <c r="AM351" s="769">
        <v>1</v>
      </c>
      <c r="AN351" s="769">
        <v>1</v>
      </c>
      <c r="AO351" s="769">
        <v>1</v>
      </c>
      <c r="AP351" s="769">
        <v>1</v>
      </c>
      <c r="AQ351" s="769">
        <v>1</v>
      </c>
      <c r="AR351" s="769">
        <v>1</v>
      </c>
      <c r="AS351" s="769">
        <v>1</v>
      </c>
      <c r="AT351" s="769">
        <v>4</v>
      </c>
      <c r="AU351" s="769">
        <v>6</v>
      </c>
      <c r="AV351" s="771">
        <v>7</v>
      </c>
    </row>
    <row r="352" spans="2:48" ht="14.4" x14ac:dyDescent="0.3">
      <c r="B352" s="911"/>
      <c r="C352" s="1" t="s">
        <v>6</v>
      </c>
      <c r="D352" s="756">
        <v>4959.5</v>
      </c>
      <c r="E352" s="756">
        <v>4832.5</v>
      </c>
      <c r="F352" s="756">
        <v>5435</v>
      </c>
      <c r="G352" s="756">
        <v>6197.4000000000005</v>
      </c>
      <c r="H352" s="756">
        <v>6769.1</v>
      </c>
      <c r="I352" s="756">
        <v>7192.4000000000005</v>
      </c>
      <c r="J352" s="756">
        <v>7145.4</v>
      </c>
      <c r="K352" s="756">
        <v>7315.8</v>
      </c>
      <c r="L352" s="756">
        <v>8003</v>
      </c>
      <c r="M352" s="756">
        <v>8543.9000000000015</v>
      </c>
      <c r="N352" s="756">
        <v>8820</v>
      </c>
      <c r="O352" s="756">
        <v>8395.7000000000007</v>
      </c>
      <c r="P352" s="757">
        <v>8017.6989000000003</v>
      </c>
      <c r="Q352" s="757">
        <v>9113.2175000000007</v>
      </c>
      <c r="R352" s="757">
        <v>9765.4775000000009</v>
      </c>
      <c r="S352" s="143">
        <f>100</f>
        <v>100</v>
      </c>
      <c r="T352" s="328">
        <f t="shared" si="265"/>
        <v>97.439257989716708</v>
      </c>
      <c r="U352" s="328">
        <f t="shared" si="263"/>
        <v>109.58766004637565</v>
      </c>
      <c r="V352" s="328">
        <f t="shared" si="263"/>
        <v>124.96017743724165</v>
      </c>
      <c r="W352" s="328">
        <f t="shared" si="263"/>
        <v>136.48754914809962</v>
      </c>
      <c r="X352" s="328">
        <f t="shared" si="263"/>
        <v>145.02268373828008</v>
      </c>
      <c r="Y352" s="328">
        <f t="shared" si="263"/>
        <v>144.07500756124608</v>
      </c>
      <c r="Z352" s="328">
        <f t="shared" si="263"/>
        <v>147.51083778606716</v>
      </c>
      <c r="AA352" s="328">
        <f t="shared" si="263"/>
        <v>161.3670732936788</v>
      </c>
      <c r="AB352" s="328">
        <f t="shared" si="227"/>
        <v>172.27341465873579</v>
      </c>
      <c r="AC352" s="328">
        <f t="shared" si="227"/>
        <v>177.84050811573746</v>
      </c>
      <c r="AD352" s="328">
        <f t="shared" si="227"/>
        <v>169.28521020264142</v>
      </c>
      <c r="AE352" s="328">
        <f t="shared" ref="AE352:AG352" si="278">P352*100/$D352</f>
        <v>161.66345196088315</v>
      </c>
      <c r="AF352" s="328">
        <f t="shared" si="278"/>
        <v>183.75274725274727</v>
      </c>
      <c r="AG352" s="329">
        <f t="shared" si="278"/>
        <v>196.90447625768729</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4" x14ac:dyDescent="0.3">
      <c r="B353" s="912"/>
      <c r="C353" s="8" t="s">
        <v>7</v>
      </c>
      <c r="D353" s="565">
        <v>3617.6</v>
      </c>
      <c r="E353" s="565">
        <v>3208.8999999999996</v>
      </c>
      <c r="F353" s="565">
        <v>3575.3</v>
      </c>
      <c r="G353" s="565">
        <v>4266.1000000000004</v>
      </c>
      <c r="H353" s="565">
        <v>4405</v>
      </c>
      <c r="I353" s="565">
        <v>4609.2000000000007</v>
      </c>
      <c r="J353" s="565">
        <v>4692.2999999999993</v>
      </c>
      <c r="K353" s="565">
        <v>4854.5</v>
      </c>
      <c r="L353" s="565">
        <v>5297.1</v>
      </c>
      <c r="M353" s="565">
        <v>5661.6</v>
      </c>
      <c r="N353" s="565">
        <v>5081.3</v>
      </c>
      <c r="O353" s="565">
        <v>4803</v>
      </c>
      <c r="P353" s="565">
        <v>4575.0446000000002</v>
      </c>
      <c r="Q353" s="565">
        <v>5031.7824000000001</v>
      </c>
      <c r="R353" s="565">
        <v>5382.4310999999998</v>
      </c>
      <c r="S353" s="143">
        <f>100</f>
        <v>100</v>
      </c>
      <c r="T353" s="328">
        <f t="shared" si="265"/>
        <v>88.702454666076946</v>
      </c>
      <c r="U353" s="328">
        <f t="shared" si="263"/>
        <v>98.830716497125167</v>
      </c>
      <c r="V353" s="328">
        <f t="shared" si="263"/>
        <v>117.9262494471473</v>
      </c>
      <c r="W353" s="328">
        <f t="shared" si="263"/>
        <v>121.76581158779301</v>
      </c>
      <c r="X353" s="328">
        <f t="shared" si="263"/>
        <v>127.41043785935429</v>
      </c>
      <c r="Y353" s="328">
        <f t="shared" si="263"/>
        <v>129.70754091110126</v>
      </c>
      <c r="Z353" s="328">
        <f t="shared" si="263"/>
        <v>134.19117647058823</v>
      </c>
      <c r="AA353" s="328">
        <f t="shared" si="263"/>
        <v>146.42580716497125</v>
      </c>
      <c r="AB353" s="328">
        <f t="shared" si="227"/>
        <v>156.50154798761611</v>
      </c>
      <c r="AC353" s="328">
        <f t="shared" si="227"/>
        <v>140.46052631578948</v>
      </c>
      <c r="AD353" s="328">
        <f t="shared" si="227"/>
        <v>132.76758071649712</v>
      </c>
      <c r="AE353" s="328">
        <f t="shared" ref="AE353:AG353" si="279">P353*100/$D353</f>
        <v>126.46629256965946</v>
      </c>
      <c r="AF353" s="328">
        <f t="shared" si="279"/>
        <v>139.09172932330827</v>
      </c>
      <c r="AG353" s="329">
        <f t="shared" si="279"/>
        <v>148.78458370190182</v>
      </c>
      <c r="AH353" s="772"/>
      <c r="AI353" s="773"/>
      <c r="AJ353" s="773"/>
      <c r="AK353" s="773"/>
      <c r="AL353" s="773"/>
      <c r="AM353" s="773"/>
      <c r="AN353" s="773"/>
      <c r="AO353" s="773"/>
      <c r="AP353" s="773"/>
      <c r="AQ353" s="773"/>
      <c r="AR353" s="773"/>
      <c r="AS353" s="773"/>
      <c r="AT353" s="773"/>
      <c r="AU353" s="773"/>
      <c r="AV353" s="774"/>
    </row>
    <row r="354" spans="2:48" ht="16.5" customHeight="1" x14ac:dyDescent="0.3">
      <c r="B354" s="911" t="s">
        <v>70</v>
      </c>
      <c r="C354" s="1" t="s">
        <v>2</v>
      </c>
      <c r="D354" s="756">
        <v>29.5</v>
      </c>
      <c r="E354" s="756">
        <v>58.2</v>
      </c>
      <c r="F354" s="756">
        <v>51.4</v>
      </c>
      <c r="G354" s="756">
        <v>55.8</v>
      </c>
      <c r="H354" s="758">
        <v>68.473478</v>
      </c>
      <c r="I354" s="756">
        <v>33.4</v>
      </c>
      <c r="J354" s="756">
        <v>15.9</v>
      </c>
      <c r="K354" s="757">
        <v>0</v>
      </c>
      <c r="L354" s="756">
        <v>0</v>
      </c>
      <c r="M354" s="756">
        <v>0</v>
      </c>
      <c r="N354" s="756">
        <v>95.7</v>
      </c>
      <c r="O354" s="756">
        <v>81.5</v>
      </c>
      <c r="P354" s="757">
        <v>79.587608000000003</v>
      </c>
      <c r="Q354" s="757">
        <v>87.696952999999993</v>
      </c>
      <c r="R354" s="757">
        <v>93.461685000000003</v>
      </c>
      <c r="S354" s="143">
        <f>100</f>
        <v>100</v>
      </c>
      <c r="T354" s="328">
        <f t="shared" si="265"/>
        <v>197.28813559322035</v>
      </c>
      <c r="U354" s="328">
        <f t="shared" si="263"/>
        <v>174.23728813559322</v>
      </c>
      <c r="V354" s="328">
        <f t="shared" si="263"/>
        <v>189.15254237288136</v>
      </c>
      <c r="W354" s="328">
        <f t="shared" si="263"/>
        <v>232.11348474576269</v>
      </c>
      <c r="X354" s="328">
        <f t="shared" si="263"/>
        <v>113.22033898305085</v>
      </c>
      <c r="Y354" s="328">
        <f t="shared" si="263"/>
        <v>53.898305084745765</v>
      </c>
      <c r="Z354" s="328">
        <f t="shared" si="263"/>
        <v>0</v>
      </c>
      <c r="AA354" s="328">
        <f t="shared" si="263"/>
        <v>0</v>
      </c>
      <c r="AB354" s="328">
        <f t="shared" si="227"/>
        <v>0</v>
      </c>
      <c r="AC354" s="328">
        <f t="shared" si="227"/>
        <v>324.40677966101697</v>
      </c>
      <c r="AD354" s="328">
        <f t="shared" si="227"/>
        <v>276.27118644067798</v>
      </c>
      <c r="AE354" s="328">
        <f t="shared" ref="AE354:AG354" si="280">P354*100/$D354</f>
        <v>269.78850169491528</v>
      </c>
      <c r="AF354" s="328">
        <f t="shared" si="280"/>
        <v>297.27780677966098</v>
      </c>
      <c r="AG354" s="329">
        <f t="shared" si="280"/>
        <v>316.81927118644069</v>
      </c>
      <c r="AH354" s="768">
        <v>1</v>
      </c>
      <c r="AI354" s="769">
        <v>1</v>
      </c>
      <c r="AJ354" s="769">
        <v>1</v>
      </c>
      <c r="AK354" s="769">
        <v>1</v>
      </c>
      <c r="AL354" s="769">
        <v>2</v>
      </c>
      <c r="AM354" s="769">
        <v>1</v>
      </c>
      <c r="AN354" s="769">
        <v>1</v>
      </c>
      <c r="AO354" s="769">
        <v>4</v>
      </c>
      <c r="AP354" s="769">
        <v>1</v>
      </c>
      <c r="AQ354" s="769">
        <v>1</v>
      </c>
      <c r="AR354" s="769">
        <v>1</v>
      </c>
      <c r="AS354" s="769">
        <v>1</v>
      </c>
      <c r="AT354" s="769">
        <v>4</v>
      </c>
      <c r="AU354" s="769">
        <v>6</v>
      </c>
      <c r="AV354" s="771">
        <v>7</v>
      </c>
    </row>
    <row r="355" spans="2:48" ht="14.4" x14ac:dyDescent="0.3">
      <c r="B355" s="911"/>
      <c r="C355" s="1" t="s">
        <v>3</v>
      </c>
      <c r="D355" s="758">
        <v>123.13836000000001</v>
      </c>
      <c r="E355" s="758">
        <v>112.43891000000001</v>
      </c>
      <c r="F355" s="758">
        <v>173.21464</v>
      </c>
      <c r="G355" s="758">
        <v>181.51011</v>
      </c>
      <c r="H355" s="758">
        <v>219.43682000000001</v>
      </c>
      <c r="I355" s="758">
        <v>254.98468</v>
      </c>
      <c r="J355" s="758">
        <v>259.49331999999998</v>
      </c>
      <c r="K355" s="757">
        <v>164.54139000000001</v>
      </c>
      <c r="L355" s="756">
        <v>181.3</v>
      </c>
      <c r="M355" s="756">
        <v>138.80000000000001</v>
      </c>
      <c r="N355" s="756">
        <v>57.1</v>
      </c>
      <c r="O355" s="756">
        <v>0</v>
      </c>
      <c r="P355" s="757">
        <v>275.78928000000002</v>
      </c>
      <c r="Q355" s="757">
        <v>302.82019000000003</v>
      </c>
      <c r="R355" s="757">
        <v>322.53521999999998</v>
      </c>
      <c r="S355" s="143">
        <f>100</f>
        <v>100</v>
      </c>
      <c r="T355" s="328">
        <f t="shared" si="265"/>
        <v>91.311034189508462</v>
      </c>
      <c r="U355" s="328">
        <f t="shared" si="263"/>
        <v>140.66667771115354</v>
      </c>
      <c r="V355" s="328">
        <f t="shared" si="263"/>
        <v>147.4033842906467</v>
      </c>
      <c r="W355" s="328">
        <f t="shared" si="263"/>
        <v>178.20346153708724</v>
      </c>
      <c r="X355" s="328">
        <f t="shared" si="263"/>
        <v>207.07168749039698</v>
      </c>
      <c r="Y355" s="328">
        <f t="shared" si="263"/>
        <v>210.7331297899371</v>
      </c>
      <c r="Z355" s="328">
        <f t="shared" si="263"/>
        <v>133.6231780251093</v>
      </c>
      <c r="AA355" s="328">
        <f t="shared" si="263"/>
        <v>147.23275508947819</v>
      </c>
      <c r="AB355" s="328">
        <f t="shared" si="227"/>
        <v>112.71873362614218</v>
      </c>
      <c r="AC355" s="328">
        <f t="shared" si="227"/>
        <v>46.370602954270296</v>
      </c>
      <c r="AD355" s="328">
        <f t="shared" si="227"/>
        <v>0</v>
      </c>
      <c r="AE355" s="328">
        <f t="shared" ref="AE355:AG355" si="281">P355*100/$D355</f>
        <v>223.96699127712927</v>
      </c>
      <c r="AF355" s="328">
        <f t="shared" si="281"/>
        <v>245.91864793391761</v>
      </c>
      <c r="AG355" s="329">
        <f t="shared" si="281"/>
        <v>261.92911778263084</v>
      </c>
      <c r="AH355" s="768">
        <v>2</v>
      </c>
      <c r="AI355" s="769">
        <v>2</v>
      </c>
      <c r="AJ355" s="769">
        <v>2</v>
      </c>
      <c r="AK355" s="769">
        <v>2</v>
      </c>
      <c r="AL355" s="769">
        <v>2</v>
      </c>
      <c r="AM355" s="769">
        <v>2</v>
      </c>
      <c r="AN355" s="769">
        <v>2</v>
      </c>
      <c r="AO355" s="769">
        <v>4</v>
      </c>
      <c r="AP355" s="769">
        <v>1</v>
      </c>
      <c r="AQ355" s="769">
        <v>1</v>
      </c>
      <c r="AR355" s="769">
        <v>1</v>
      </c>
      <c r="AS355" s="769">
        <v>1</v>
      </c>
      <c r="AT355" s="769">
        <v>4</v>
      </c>
      <c r="AU355" s="769">
        <v>6</v>
      </c>
      <c r="AV355" s="771">
        <v>7</v>
      </c>
    </row>
    <row r="356" spans="2:48" ht="14.4" x14ac:dyDescent="0.3">
      <c r="B356" s="911"/>
      <c r="C356" s="1" t="s">
        <v>4</v>
      </c>
      <c r="D356" s="756">
        <v>223.9</v>
      </c>
      <c r="E356" s="756">
        <v>222.5</v>
      </c>
      <c r="F356" s="756">
        <v>264.8</v>
      </c>
      <c r="G356" s="756">
        <v>290.89999999999998</v>
      </c>
      <c r="H356" s="756">
        <v>274.7</v>
      </c>
      <c r="I356" s="756">
        <v>262.5</v>
      </c>
      <c r="J356" s="756">
        <v>492.5</v>
      </c>
      <c r="K356" s="756">
        <v>310.2</v>
      </c>
      <c r="L356" s="756">
        <v>296</v>
      </c>
      <c r="M356" s="756">
        <v>305.60000000000002</v>
      </c>
      <c r="N356" s="756">
        <v>161.80000000000001</v>
      </c>
      <c r="O356" s="756">
        <v>216.1</v>
      </c>
      <c r="P356" s="757">
        <v>211.19916000000001</v>
      </c>
      <c r="Q356" s="757">
        <v>232.00219999999999</v>
      </c>
      <c r="R356" s="757">
        <v>250.96815000000001</v>
      </c>
      <c r="S356" s="143">
        <f>100</f>
        <v>100</v>
      </c>
      <c r="T356" s="328">
        <f t="shared" si="265"/>
        <v>99.374720857525674</v>
      </c>
      <c r="U356" s="328">
        <f t="shared" si="263"/>
        <v>118.26708351942831</v>
      </c>
      <c r="V356" s="328">
        <f t="shared" si="263"/>
        <v>129.92407324698524</v>
      </c>
      <c r="W356" s="328">
        <f t="shared" si="263"/>
        <v>122.68870031263957</v>
      </c>
      <c r="X356" s="328">
        <f t="shared" si="263"/>
        <v>117.23983921393479</v>
      </c>
      <c r="Y356" s="328">
        <f t="shared" si="263"/>
        <v>219.96426976328718</v>
      </c>
      <c r="Z356" s="328">
        <f t="shared" si="263"/>
        <v>138.54399285395266</v>
      </c>
      <c r="AA356" s="328">
        <f t="shared" si="263"/>
        <v>132.20187583742742</v>
      </c>
      <c r="AB356" s="328">
        <f t="shared" si="227"/>
        <v>136.48950424296561</v>
      </c>
      <c r="AC356" s="328">
        <f t="shared" si="227"/>
        <v>72.264403751674863</v>
      </c>
      <c r="AD356" s="328">
        <f t="shared" si="227"/>
        <v>96.516301920500226</v>
      </c>
      <c r="AE356" s="328">
        <f t="shared" ref="AE356:AG356" si="282">P356*100/$D356</f>
        <v>94.327449754354632</v>
      </c>
      <c r="AF356" s="328">
        <f t="shared" si="282"/>
        <v>103.61866904868243</v>
      </c>
      <c r="AG356" s="329">
        <f t="shared" si="282"/>
        <v>112.08939258597589</v>
      </c>
      <c r="AH356" s="768">
        <v>1</v>
      </c>
      <c r="AI356" s="769">
        <v>1</v>
      </c>
      <c r="AJ356" s="769">
        <v>1</v>
      </c>
      <c r="AK356" s="769">
        <v>1</v>
      </c>
      <c r="AL356" s="769">
        <v>1</v>
      </c>
      <c r="AM356" s="769">
        <v>1</v>
      </c>
      <c r="AN356" s="769">
        <v>1</v>
      </c>
      <c r="AO356" s="769">
        <v>1</v>
      </c>
      <c r="AP356" s="769">
        <v>1</v>
      </c>
      <c r="AQ356" s="769">
        <v>1</v>
      </c>
      <c r="AR356" s="769">
        <v>1</v>
      </c>
      <c r="AS356" s="769">
        <v>1</v>
      </c>
      <c r="AT356" s="769">
        <v>4</v>
      </c>
      <c r="AU356" s="769">
        <v>6</v>
      </c>
      <c r="AV356" s="771">
        <v>7</v>
      </c>
    </row>
    <row r="357" spans="2:48" ht="14.4" x14ac:dyDescent="0.3">
      <c r="B357" s="911"/>
      <c r="C357" s="1" t="s">
        <v>5</v>
      </c>
      <c r="D357" s="757">
        <v>393.83859000000001</v>
      </c>
      <c r="E357" s="757">
        <v>0</v>
      </c>
      <c r="F357" s="757">
        <v>468.68533000000002</v>
      </c>
      <c r="G357" s="757">
        <v>0</v>
      </c>
      <c r="H357" s="757">
        <v>0</v>
      </c>
      <c r="I357" s="757">
        <v>399.46472</v>
      </c>
      <c r="J357" s="757">
        <v>324.30664000000002</v>
      </c>
      <c r="K357" s="757">
        <v>629.15047000000004</v>
      </c>
      <c r="L357" s="756">
        <v>380.5</v>
      </c>
      <c r="M357" s="756">
        <v>387.7</v>
      </c>
      <c r="N357" s="756">
        <v>508.3</v>
      </c>
      <c r="O357" s="756">
        <v>593.6</v>
      </c>
      <c r="P357" s="757">
        <v>568.80884000000003</v>
      </c>
      <c r="Q357" s="757">
        <v>674.35064999999997</v>
      </c>
      <c r="R357" s="757">
        <v>724.19348000000002</v>
      </c>
      <c r="S357" s="143">
        <f>100</f>
        <v>100</v>
      </c>
      <c r="T357" s="328">
        <f t="shared" si="265"/>
        <v>0</v>
      </c>
      <c r="U357" s="328">
        <f t="shared" si="263"/>
        <v>119.00442005949697</v>
      </c>
      <c r="V357" s="328">
        <f t="shared" si="263"/>
        <v>0</v>
      </c>
      <c r="W357" s="328">
        <f t="shared" si="263"/>
        <v>0</v>
      </c>
      <c r="X357" s="328">
        <f t="shared" si="263"/>
        <v>101.4285370054773</v>
      </c>
      <c r="Y357" s="328">
        <f t="shared" si="263"/>
        <v>82.34506425589224</v>
      </c>
      <c r="Z357" s="328">
        <f t="shared" si="263"/>
        <v>159.74830450210581</v>
      </c>
      <c r="AA357" s="328">
        <f t="shared" si="263"/>
        <v>96.613183588738721</v>
      </c>
      <c r="AB357" s="328">
        <f t="shared" si="227"/>
        <v>98.441343698696457</v>
      </c>
      <c r="AC357" s="328">
        <f t="shared" si="227"/>
        <v>129.06302554048855</v>
      </c>
      <c r="AD357" s="328">
        <f t="shared" si="227"/>
        <v>150.72164462096006</v>
      </c>
      <c r="AE357" s="328">
        <f t="shared" ref="AE357:AG357" si="283">P357*100/$D357</f>
        <v>144.42689326101845</v>
      </c>
      <c r="AF357" s="328">
        <f t="shared" si="283"/>
        <v>171.22513311862102</v>
      </c>
      <c r="AG357" s="329">
        <f t="shared" si="283"/>
        <v>183.88078222603832</v>
      </c>
      <c r="AH357" s="768">
        <v>4</v>
      </c>
      <c r="AI357" s="769">
        <v>4</v>
      </c>
      <c r="AJ357" s="769">
        <v>4</v>
      </c>
      <c r="AK357" s="769">
        <v>4</v>
      </c>
      <c r="AL357" s="769">
        <v>4</v>
      </c>
      <c r="AM357" s="769">
        <v>4</v>
      </c>
      <c r="AN357" s="769">
        <v>4</v>
      </c>
      <c r="AO357" s="769">
        <v>4</v>
      </c>
      <c r="AP357" s="769">
        <v>1</v>
      </c>
      <c r="AQ357" s="769">
        <v>1</v>
      </c>
      <c r="AR357" s="769">
        <v>1</v>
      </c>
      <c r="AS357" s="769">
        <v>1</v>
      </c>
      <c r="AT357" s="769">
        <v>4</v>
      </c>
      <c r="AU357" s="769">
        <v>6</v>
      </c>
      <c r="AV357" s="771">
        <v>7</v>
      </c>
    </row>
    <row r="358" spans="2:48" ht="14.4" x14ac:dyDescent="0.3">
      <c r="B358" s="911"/>
      <c r="C358" s="1" t="s">
        <v>6</v>
      </c>
      <c r="D358" s="757">
        <v>770.37695000000008</v>
      </c>
      <c r="E358" s="756">
        <v>393.13891000000001</v>
      </c>
      <c r="F358" s="756">
        <v>958.09996999999998</v>
      </c>
      <c r="G358" s="756">
        <v>528.21010999999999</v>
      </c>
      <c r="H358" s="756">
        <v>562.61029800000006</v>
      </c>
      <c r="I358" s="757">
        <v>950.34940000000006</v>
      </c>
      <c r="J358" s="756">
        <v>1092.1999599999999</v>
      </c>
      <c r="K358" s="756">
        <v>1103.8918600000002</v>
      </c>
      <c r="L358" s="756">
        <v>857.8</v>
      </c>
      <c r="M358" s="756">
        <v>832.1</v>
      </c>
      <c r="N358" s="756">
        <v>822.90000000000009</v>
      </c>
      <c r="O358" s="756">
        <v>891.2</v>
      </c>
      <c r="P358" s="757">
        <v>1135.384888</v>
      </c>
      <c r="Q358" s="757">
        <v>1296.869993</v>
      </c>
      <c r="R358" s="757">
        <v>1391.158535</v>
      </c>
      <c r="S358" s="143">
        <f>100</f>
        <v>100</v>
      </c>
      <c r="T358" s="328">
        <f t="shared" si="265"/>
        <v>51.032018805858613</v>
      </c>
      <c r="U358" s="328">
        <f t="shared" si="263"/>
        <v>124.36768389812285</v>
      </c>
      <c r="V358" s="328">
        <f t="shared" si="263"/>
        <v>68.565149826977546</v>
      </c>
      <c r="W358" s="328">
        <f t="shared" si="263"/>
        <v>73.030520708076736</v>
      </c>
      <c r="X358" s="328">
        <f t="shared" si="263"/>
        <v>123.36160888510487</v>
      </c>
      <c r="Y358" s="328">
        <f t="shared" si="263"/>
        <v>141.77474546713785</v>
      </c>
      <c r="Z358" s="328">
        <f t="shared" si="263"/>
        <v>143.29243106248182</v>
      </c>
      <c r="AA358" s="328">
        <f t="shared" si="263"/>
        <v>111.34808745251269</v>
      </c>
      <c r="AB358" s="328">
        <f t="shared" si="227"/>
        <v>108.0120582527813</v>
      </c>
      <c r="AC358" s="328">
        <f t="shared" si="227"/>
        <v>106.81783768322768</v>
      </c>
      <c r="AD358" s="328">
        <f t="shared" si="227"/>
        <v>115.683627346327</v>
      </c>
      <c r="AE358" s="328">
        <f t="shared" ref="AE358:AG358" si="284">P358*100/$D358</f>
        <v>147.38043343586537</v>
      </c>
      <c r="AF358" s="328">
        <f t="shared" si="284"/>
        <v>168.34226322581429</v>
      </c>
      <c r="AG358" s="329">
        <f t="shared" si="284"/>
        <v>180.58153673990373</v>
      </c>
      <c r="AH358" s="768">
        <v>4</v>
      </c>
      <c r="AI358" s="769">
        <v>1</v>
      </c>
      <c r="AJ358" s="769">
        <v>1</v>
      </c>
      <c r="AK358" s="769">
        <v>1</v>
      </c>
      <c r="AL358" s="769">
        <v>1</v>
      </c>
      <c r="AM358" s="769">
        <v>4</v>
      </c>
      <c r="AN358" s="769">
        <v>1</v>
      </c>
      <c r="AO358" s="769">
        <v>1</v>
      </c>
      <c r="AP358" s="769">
        <v>1</v>
      </c>
      <c r="AQ358" s="769">
        <v>1</v>
      </c>
      <c r="AR358" s="769">
        <v>1</v>
      </c>
      <c r="AS358" s="769">
        <v>1</v>
      </c>
      <c r="AT358" s="769">
        <v>4</v>
      </c>
      <c r="AU358" s="769">
        <v>6</v>
      </c>
      <c r="AV358" s="771">
        <v>7</v>
      </c>
    </row>
    <row r="359" spans="2:48" ht="14.4" x14ac:dyDescent="0.3">
      <c r="B359" s="912"/>
      <c r="C359" s="8" t="s">
        <v>7</v>
      </c>
      <c r="D359" s="565">
        <v>376.53836000000001</v>
      </c>
      <c r="E359" s="565">
        <v>393.13891000000001</v>
      </c>
      <c r="F359" s="565">
        <v>489.41464000000002</v>
      </c>
      <c r="G359" s="565">
        <v>528.21010999999999</v>
      </c>
      <c r="H359" s="565">
        <v>562.61029800000006</v>
      </c>
      <c r="I359" s="565">
        <v>550.88468</v>
      </c>
      <c r="J359" s="565">
        <v>767.8933199999999</v>
      </c>
      <c r="K359" s="565">
        <v>474.74139000000002</v>
      </c>
      <c r="L359" s="565">
        <v>477.3</v>
      </c>
      <c r="M359" s="565">
        <v>444.40000000000003</v>
      </c>
      <c r="N359" s="565">
        <v>314.60000000000002</v>
      </c>
      <c r="O359" s="565">
        <v>297.60000000000002</v>
      </c>
      <c r="P359" s="565">
        <v>566.57604800000001</v>
      </c>
      <c r="Q359" s="565">
        <v>622.51934300000005</v>
      </c>
      <c r="R359" s="565">
        <v>666.96505500000001</v>
      </c>
      <c r="S359" s="143">
        <f>100</f>
        <v>100</v>
      </c>
      <c r="T359" s="328">
        <f t="shared" si="265"/>
        <v>104.40872744014715</v>
      </c>
      <c r="U359" s="328">
        <f t="shared" si="263"/>
        <v>129.97736538715472</v>
      </c>
      <c r="V359" s="328">
        <f t="shared" si="263"/>
        <v>140.28055733816868</v>
      </c>
      <c r="W359" s="328">
        <f t="shared" si="263"/>
        <v>149.41646264141588</v>
      </c>
      <c r="X359" s="328">
        <f t="shared" si="263"/>
        <v>146.30240594875912</v>
      </c>
      <c r="Y359" s="328">
        <f t="shared" si="263"/>
        <v>203.93495101003785</v>
      </c>
      <c r="Z359" s="328">
        <f t="shared" si="263"/>
        <v>126.08048486746478</v>
      </c>
      <c r="AA359" s="328">
        <f t="shared" si="263"/>
        <v>126.75999332445171</v>
      </c>
      <c r="AB359" s="328">
        <f t="shared" si="227"/>
        <v>118.0225037364055</v>
      </c>
      <c r="AC359" s="328">
        <f t="shared" si="227"/>
        <v>83.550584328247467</v>
      </c>
      <c r="AD359" s="328">
        <f t="shared" si="227"/>
        <v>79.035772079105044</v>
      </c>
      <c r="AE359" s="328">
        <f t="shared" ref="AE359:AG359" si="285">P359*100/$D359</f>
        <v>150.46967538712391</v>
      </c>
      <c r="AF359" s="328">
        <f t="shared" si="285"/>
        <v>165.32693853555853</v>
      </c>
      <c r="AG359" s="329">
        <f t="shared" si="285"/>
        <v>177.13070588611475</v>
      </c>
      <c r="AH359" s="772"/>
      <c r="AI359" s="773"/>
      <c r="AJ359" s="773"/>
      <c r="AK359" s="773"/>
      <c r="AL359" s="773"/>
      <c r="AM359" s="773"/>
      <c r="AN359" s="773"/>
      <c r="AO359" s="773"/>
      <c r="AP359" s="773"/>
      <c r="AQ359" s="773"/>
      <c r="AR359" s="773"/>
      <c r="AS359" s="773"/>
      <c r="AT359" s="773"/>
      <c r="AU359" s="773"/>
      <c r="AV359" s="774"/>
    </row>
    <row r="360" spans="2:48" ht="16.5" customHeight="1" x14ac:dyDescent="0.3">
      <c r="B360" s="911" t="s">
        <v>71</v>
      </c>
      <c r="C360" s="7" t="s">
        <v>2</v>
      </c>
      <c r="D360" s="756">
        <v>642.9</v>
      </c>
      <c r="E360" s="756">
        <v>499.9</v>
      </c>
      <c r="F360" s="756">
        <v>580.29999999999995</v>
      </c>
      <c r="G360" s="756">
        <v>650.20000000000005</v>
      </c>
      <c r="H360" s="758">
        <v>667.50152000000003</v>
      </c>
      <c r="I360" s="758">
        <v>624.28480999999999</v>
      </c>
      <c r="J360" s="758">
        <v>604.05561</v>
      </c>
      <c r="K360" s="758">
        <v>599.13400999999999</v>
      </c>
      <c r="L360" s="758">
        <v>644.31983000000002</v>
      </c>
      <c r="M360" s="757">
        <v>621.75017000000003</v>
      </c>
      <c r="N360" s="756">
        <v>510.5</v>
      </c>
      <c r="O360" s="756">
        <v>515.20000000000005</v>
      </c>
      <c r="P360" s="757">
        <v>503.11086999999998</v>
      </c>
      <c r="Q360" s="757">
        <v>554.37390000000005</v>
      </c>
      <c r="R360" s="757">
        <v>590.85051999999996</v>
      </c>
      <c r="S360" s="143">
        <f>100</f>
        <v>100</v>
      </c>
      <c r="T360" s="328">
        <f t="shared" si="265"/>
        <v>77.757038419660915</v>
      </c>
      <c r="U360" s="328">
        <f t="shared" si="263"/>
        <v>90.262871364131271</v>
      </c>
      <c r="V360" s="328">
        <f t="shared" si="263"/>
        <v>101.13547985689844</v>
      </c>
      <c r="W360" s="328">
        <f t="shared" si="263"/>
        <v>103.82664800124437</v>
      </c>
      <c r="X360" s="328">
        <f t="shared" si="263"/>
        <v>97.104496811323699</v>
      </c>
      <c r="Y360" s="328">
        <f t="shared" si="263"/>
        <v>93.957942137190855</v>
      </c>
      <c r="Z360" s="328">
        <f t="shared" si="263"/>
        <v>93.192410950381088</v>
      </c>
      <c r="AA360" s="328">
        <f t="shared" si="263"/>
        <v>100.22084772126303</v>
      </c>
      <c r="AB360" s="328">
        <f t="shared" si="227"/>
        <v>96.710245761393693</v>
      </c>
      <c r="AC360" s="328">
        <f t="shared" si="227"/>
        <v>79.405817389951778</v>
      </c>
      <c r="AD360" s="328">
        <f t="shared" si="227"/>
        <v>80.136879763571329</v>
      </c>
      <c r="AE360" s="328">
        <f t="shared" ref="AE360:AG360" si="286">P360*100/$D360</f>
        <v>78.256473790636178</v>
      </c>
      <c r="AF360" s="328">
        <f t="shared" si="286"/>
        <v>86.230191320578641</v>
      </c>
      <c r="AG360" s="329">
        <f t="shared" si="286"/>
        <v>91.903953958624982</v>
      </c>
      <c r="AH360" s="768">
        <v>1</v>
      </c>
      <c r="AI360" s="769">
        <v>1</v>
      </c>
      <c r="AJ360" s="769">
        <v>1</v>
      </c>
      <c r="AK360" s="769">
        <v>1</v>
      </c>
      <c r="AL360" s="769">
        <v>2</v>
      </c>
      <c r="AM360" s="769">
        <v>2</v>
      </c>
      <c r="AN360" s="769">
        <v>2</v>
      </c>
      <c r="AO360" s="769">
        <v>2</v>
      </c>
      <c r="AP360" s="769">
        <v>2</v>
      </c>
      <c r="AQ360" s="769">
        <v>4</v>
      </c>
      <c r="AR360" s="769">
        <v>1</v>
      </c>
      <c r="AS360" s="769">
        <v>1</v>
      </c>
      <c r="AT360" s="769">
        <v>4</v>
      </c>
      <c r="AU360" s="769">
        <v>6</v>
      </c>
      <c r="AV360" s="771">
        <v>7</v>
      </c>
    </row>
    <row r="361" spans="2:48" ht="14.4" x14ac:dyDescent="0.3">
      <c r="B361" s="911"/>
      <c r="C361" s="1" t="s">
        <v>3</v>
      </c>
      <c r="D361" s="756">
        <v>658.1</v>
      </c>
      <c r="E361" s="756">
        <v>542</v>
      </c>
      <c r="F361" s="756">
        <v>579.6</v>
      </c>
      <c r="G361" s="758">
        <v>642.76063999999997</v>
      </c>
      <c r="H361" s="756">
        <v>648.70000000000005</v>
      </c>
      <c r="I361" s="758">
        <v>618.38986999999997</v>
      </c>
      <c r="J361" s="756">
        <v>648.6</v>
      </c>
      <c r="K361" s="756">
        <v>702.4</v>
      </c>
      <c r="L361" s="756">
        <v>684.5</v>
      </c>
      <c r="M361" s="756">
        <v>695</v>
      </c>
      <c r="N361" s="756">
        <v>514.79999999999995</v>
      </c>
      <c r="O361" s="756">
        <v>475.6</v>
      </c>
      <c r="P361" s="757">
        <v>428.80092999999999</v>
      </c>
      <c r="Q361" s="757">
        <v>470.82898</v>
      </c>
      <c r="R361" s="757">
        <v>501.54586999999998</v>
      </c>
      <c r="S361" s="143">
        <f>100</f>
        <v>100</v>
      </c>
      <c r="T361" s="328">
        <f t="shared" si="265"/>
        <v>82.358304209086768</v>
      </c>
      <c r="U361" s="328">
        <f t="shared" si="263"/>
        <v>88.071721622853673</v>
      </c>
      <c r="V361" s="328">
        <f t="shared" si="263"/>
        <v>97.669144506913838</v>
      </c>
      <c r="W361" s="328">
        <f t="shared" si="263"/>
        <v>98.571645646558281</v>
      </c>
      <c r="X361" s="328">
        <f t="shared" si="263"/>
        <v>93.965942865825852</v>
      </c>
      <c r="Y361" s="328">
        <f t="shared" si="263"/>
        <v>98.556450387479103</v>
      </c>
      <c r="Z361" s="328">
        <f t="shared" si="263"/>
        <v>106.7314997720711</v>
      </c>
      <c r="AA361" s="328">
        <f t="shared" si="263"/>
        <v>104.01154839690017</v>
      </c>
      <c r="AB361" s="328">
        <f t="shared" si="227"/>
        <v>105.60705060021273</v>
      </c>
      <c r="AC361" s="328">
        <f t="shared" si="227"/>
        <v>78.225193739553248</v>
      </c>
      <c r="AD361" s="328">
        <f t="shared" si="227"/>
        <v>72.26865218051968</v>
      </c>
      <c r="AE361" s="328">
        <f t="shared" ref="AE361:AG361" si="287">P361*100/$D361</f>
        <v>65.157412247378815</v>
      </c>
      <c r="AF361" s="328">
        <f t="shared" si="287"/>
        <v>71.543683330800789</v>
      </c>
      <c r="AG361" s="329">
        <f t="shared" si="287"/>
        <v>76.211194347363616</v>
      </c>
      <c r="AH361" s="768">
        <v>1</v>
      </c>
      <c r="AI361" s="769">
        <v>1</v>
      </c>
      <c r="AJ361" s="769">
        <v>1</v>
      </c>
      <c r="AK361" s="769">
        <v>2</v>
      </c>
      <c r="AL361" s="769">
        <v>1</v>
      </c>
      <c r="AM361" s="769">
        <v>2</v>
      </c>
      <c r="AN361" s="769">
        <v>1</v>
      </c>
      <c r="AO361" s="769">
        <v>1</v>
      </c>
      <c r="AP361" s="769">
        <v>1</v>
      </c>
      <c r="AQ361" s="769">
        <v>1</v>
      </c>
      <c r="AR361" s="769">
        <v>1</v>
      </c>
      <c r="AS361" s="769">
        <v>1</v>
      </c>
      <c r="AT361" s="769">
        <v>4</v>
      </c>
      <c r="AU361" s="769">
        <v>6</v>
      </c>
      <c r="AV361" s="771">
        <v>7</v>
      </c>
    </row>
    <row r="362" spans="2:48" ht="14.4" x14ac:dyDescent="0.3">
      <c r="B362" s="911"/>
      <c r="C362" s="1" t="s">
        <v>4</v>
      </c>
      <c r="D362" s="756">
        <v>362.7</v>
      </c>
      <c r="E362" s="756">
        <v>288.60000000000002</v>
      </c>
      <c r="F362" s="756">
        <v>462.3</v>
      </c>
      <c r="G362" s="756">
        <v>535.6</v>
      </c>
      <c r="H362" s="756">
        <v>568.70000000000005</v>
      </c>
      <c r="I362" s="756">
        <v>609.70000000000005</v>
      </c>
      <c r="J362" s="756">
        <v>454.6</v>
      </c>
      <c r="K362" s="756">
        <v>433.5</v>
      </c>
      <c r="L362" s="756">
        <v>481.4</v>
      </c>
      <c r="M362" s="756">
        <v>468.2</v>
      </c>
      <c r="N362" s="756">
        <v>388.5</v>
      </c>
      <c r="O362" s="756">
        <v>328.8</v>
      </c>
      <c r="P362" s="757">
        <v>321.34325999999999</v>
      </c>
      <c r="Q362" s="757">
        <v>352.99542000000002</v>
      </c>
      <c r="R362" s="757">
        <v>381.81812000000002</v>
      </c>
      <c r="S362" s="143">
        <f>100</f>
        <v>100</v>
      </c>
      <c r="T362" s="328">
        <f t="shared" si="265"/>
        <v>79.569892473118287</v>
      </c>
      <c r="U362" s="328">
        <f t="shared" si="263"/>
        <v>127.46071133167908</v>
      </c>
      <c r="V362" s="328">
        <f t="shared" si="263"/>
        <v>147.67025089605735</v>
      </c>
      <c r="W362" s="328">
        <f t="shared" si="263"/>
        <v>156.79625034463746</v>
      </c>
      <c r="X362" s="328">
        <f t="shared" si="263"/>
        <v>168.10035842293908</v>
      </c>
      <c r="Y362" s="328">
        <f t="shared" si="263"/>
        <v>125.3377446925834</v>
      </c>
      <c r="Z362" s="328">
        <f t="shared" si="263"/>
        <v>119.52026468155501</v>
      </c>
      <c r="AA362" s="328">
        <f t="shared" si="263"/>
        <v>132.72677143644887</v>
      </c>
      <c r="AB362" s="328">
        <f t="shared" si="227"/>
        <v>129.08740005514198</v>
      </c>
      <c r="AC362" s="328">
        <f t="shared" si="227"/>
        <v>107.11331679073615</v>
      </c>
      <c r="AD362" s="328">
        <f t="shared" si="227"/>
        <v>90.653432588916459</v>
      </c>
      <c r="AE362" s="328">
        <f t="shared" ref="AE362:AG362" si="288">P362*100/$D362</f>
        <v>88.597535153019024</v>
      </c>
      <c r="AF362" s="328">
        <f t="shared" si="288"/>
        <v>97.324350703060389</v>
      </c>
      <c r="AG362" s="329">
        <f t="shared" si="288"/>
        <v>105.2710559691205</v>
      </c>
      <c r="AH362" s="768">
        <v>1</v>
      </c>
      <c r="AI362" s="769">
        <v>1</v>
      </c>
      <c r="AJ362" s="769">
        <v>1</v>
      </c>
      <c r="AK362" s="769">
        <v>1</v>
      </c>
      <c r="AL362" s="769">
        <v>1</v>
      </c>
      <c r="AM362" s="769">
        <v>1</v>
      </c>
      <c r="AN362" s="769">
        <v>1</v>
      </c>
      <c r="AO362" s="769">
        <v>1</v>
      </c>
      <c r="AP362" s="769">
        <v>1</v>
      </c>
      <c r="AQ362" s="769">
        <v>1</v>
      </c>
      <c r="AR362" s="769">
        <v>1</v>
      </c>
      <c r="AS362" s="769">
        <v>1</v>
      </c>
      <c r="AT362" s="769">
        <v>4</v>
      </c>
      <c r="AU362" s="769">
        <v>6</v>
      </c>
      <c r="AV362" s="771">
        <v>7</v>
      </c>
    </row>
    <row r="363" spans="2:48" ht="14.4" x14ac:dyDescent="0.3">
      <c r="B363" s="911"/>
      <c r="C363" s="1" t="s">
        <v>5</v>
      </c>
      <c r="D363" s="756">
        <v>134.5</v>
      </c>
      <c r="E363" s="756">
        <v>160.4</v>
      </c>
      <c r="F363" s="756">
        <v>120.1</v>
      </c>
      <c r="G363" s="757">
        <v>55.339354999999998</v>
      </c>
      <c r="H363" s="757">
        <v>55.198486000000003</v>
      </c>
      <c r="I363" s="757">
        <v>47.825195000000001</v>
      </c>
      <c r="J363" s="757">
        <v>60.144409000000003</v>
      </c>
      <c r="K363" s="757">
        <v>45.565918000000003</v>
      </c>
      <c r="L363" s="757">
        <v>35.480103</v>
      </c>
      <c r="M363" s="757">
        <v>24.649767000000001</v>
      </c>
      <c r="N363" s="756">
        <v>306.10000000000002</v>
      </c>
      <c r="O363" s="756">
        <v>381.4</v>
      </c>
      <c r="P363" s="757">
        <v>365.47118999999998</v>
      </c>
      <c r="Q363" s="757">
        <v>433.28393999999997</v>
      </c>
      <c r="R363" s="757">
        <v>465.29390999999998</v>
      </c>
      <c r="S363" s="143">
        <f>100</f>
        <v>100</v>
      </c>
      <c r="T363" s="328">
        <f t="shared" si="265"/>
        <v>119.25650557620818</v>
      </c>
      <c r="U363" s="328">
        <f t="shared" si="263"/>
        <v>89.293680297397771</v>
      </c>
      <c r="V363" s="328">
        <f t="shared" si="263"/>
        <v>41.144501858736056</v>
      </c>
      <c r="W363" s="328">
        <f t="shared" si="263"/>
        <v>41.039766542750932</v>
      </c>
      <c r="X363" s="328">
        <f t="shared" si="263"/>
        <v>35.557765799256508</v>
      </c>
      <c r="Y363" s="328">
        <f t="shared" si="263"/>
        <v>44.717032713754648</v>
      </c>
      <c r="Z363" s="328">
        <f t="shared" si="263"/>
        <v>33.878005947955394</v>
      </c>
      <c r="AA363" s="328">
        <f t="shared" si="263"/>
        <v>26.37925873605948</v>
      </c>
      <c r="AB363" s="328">
        <f t="shared" si="227"/>
        <v>18.326964312267659</v>
      </c>
      <c r="AC363" s="328">
        <f t="shared" si="227"/>
        <v>227.58364312267662</v>
      </c>
      <c r="AD363" s="328">
        <f t="shared" si="227"/>
        <v>283.56877323420076</v>
      </c>
      <c r="AE363" s="328">
        <f t="shared" ref="AE363:AG363" si="289">P363*100/$D363</f>
        <v>271.7257918215613</v>
      </c>
      <c r="AF363" s="328">
        <f t="shared" si="289"/>
        <v>322.1441933085502</v>
      </c>
      <c r="AG363" s="329">
        <f t="shared" si="289"/>
        <v>345.94342750929366</v>
      </c>
      <c r="AH363" s="768">
        <v>1</v>
      </c>
      <c r="AI363" s="769">
        <v>1</v>
      </c>
      <c r="AJ363" s="769">
        <v>1</v>
      </c>
      <c r="AK363" s="769">
        <v>4</v>
      </c>
      <c r="AL363" s="769">
        <v>4</v>
      </c>
      <c r="AM363" s="769">
        <v>4</v>
      </c>
      <c r="AN363" s="769">
        <v>4</v>
      </c>
      <c r="AO363" s="769">
        <v>4</v>
      </c>
      <c r="AP363" s="769">
        <v>4</v>
      </c>
      <c r="AQ363" s="769">
        <v>4</v>
      </c>
      <c r="AR363" s="769">
        <v>1</v>
      </c>
      <c r="AS363" s="769">
        <v>1</v>
      </c>
      <c r="AT363" s="769">
        <v>4</v>
      </c>
      <c r="AU363" s="769">
        <v>6</v>
      </c>
      <c r="AV363" s="771">
        <v>7</v>
      </c>
    </row>
    <row r="364" spans="2:48" ht="14.4" x14ac:dyDescent="0.3">
      <c r="B364" s="911"/>
      <c r="C364" s="1" t="s">
        <v>6</v>
      </c>
      <c r="D364" s="756">
        <v>1798.2</v>
      </c>
      <c r="E364" s="756">
        <v>1490.9</v>
      </c>
      <c r="F364" s="756">
        <v>1742.3</v>
      </c>
      <c r="G364" s="756">
        <v>1883.8999950000002</v>
      </c>
      <c r="H364" s="756">
        <v>1940.1000060000001</v>
      </c>
      <c r="I364" s="756">
        <v>1900.199875</v>
      </c>
      <c r="J364" s="756">
        <v>1767.4000190000002</v>
      </c>
      <c r="K364" s="756">
        <v>1780.5999279999999</v>
      </c>
      <c r="L364" s="756">
        <v>1845.6999330000001</v>
      </c>
      <c r="M364" s="756">
        <v>1809.5999370000002</v>
      </c>
      <c r="N364" s="756">
        <v>1719.9</v>
      </c>
      <c r="O364" s="756">
        <v>1701</v>
      </c>
      <c r="P364" s="757">
        <v>1618.7262499999999</v>
      </c>
      <c r="Q364" s="757">
        <v>1811.48224</v>
      </c>
      <c r="R364" s="757">
        <v>1939.5084199999997</v>
      </c>
      <c r="S364" s="143">
        <f>100</f>
        <v>100</v>
      </c>
      <c r="T364" s="328">
        <f t="shared" si="265"/>
        <v>82.910688466244025</v>
      </c>
      <c r="U364" s="328">
        <f t="shared" si="263"/>
        <v>96.891335780224665</v>
      </c>
      <c r="V364" s="328">
        <f t="shared" si="263"/>
        <v>104.76587671004339</v>
      </c>
      <c r="W364" s="328">
        <f t="shared" si="263"/>
        <v>107.89122489155822</v>
      </c>
      <c r="X364" s="328">
        <f t="shared" si="263"/>
        <v>105.6723320542765</v>
      </c>
      <c r="Y364" s="328">
        <f t="shared" si="263"/>
        <v>98.287177121566003</v>
      </c>
      <c r="Z364" s="328">
        <f t="shared" si="263"/>
        <v>99.021239461683891</v>
      </c>
      <c r="AA364" s="328">
        <f t="shared" si="263"/>
        <v>102.64152669336002</v>
      </c>
      <c r="AB364" s="328">
        <f t="shared" si="227"/>
        <v>100.63396379713048</v>
      </c>
      <c r="AC364" s="328">
        <f t="shared" si="227"/>
        <v>95.645645645645644</v>
      </c>
      <c r="AD364" s="328">
        <f t="shared" si="227"/>
        <v>94.594594594594597</v>
      </c>
      <c r="AE364" s="328">
        <f t="shared" ref="AE364:AG364" si="290">P364*100/$D364</f>
        <v>90.01925536647758</v>
      </c>
      <c r="AF364" s="328">
        <f t="shared" si="290"/>
        <v>100.73864086308531</v>
      </c>
      <c r="AG364" s="329">
        <f t="shared" si="290"/>
        <v>107.85832610388164</v>
      </c>
      <c r="AH364" s="768">
        <v>1</v>
      </c>
      <c r="AI364" s="769">
        <v>1</v>
      </c>
      <c r="AJ364" s="769">
        <v>1</v>
      </c>
      <c r="AK364" s="769">
        <v>1</v>
      </c>
      <c r="AL364" s="769">
        <v>1</v>
      </c>
      <c r="AM364" s="769">
        <v>1</v>
      </c>
      <c r="AN364" s="769">
        <v>1</v>
      </c>
      <c r="AO364" s="769">
        <v>1</v>
      </c>
      <c r="AP364" s="769">
        <v>1</v>
      </c>
      <c r="AQ364" s="769">
        <v>1</v>
      </c>
      <c r="AR364" s="769">
        <v>1</v>
      </c>
      <c r="AS364" s="769">
        <v>1</v>
      </c>
      <c r="AT364" s="769">
        <v>4</v>
      </c>
      <c r="AU364" s="769">
        <v>6</v>
      </c>
      <c r="AV364" s="771">
        <v>7</v>
      </c>
    </row>
    <row r="365" spans="2:48" ht="14.4" x14ac:dyDescent="0.3">
      <c r="B365" s="912"/>
      <c r="C365" s="8" t="s">
        <v>7</v>
      </c>
      <c r="D365" s="565">
        <v>1663.7</v>
      </c>
      <c r="E365" s="565">
        <v>1330.5</v>
      </c>
      <c r="F365" s="565">
        <v>1622.2</v>
      </c>
      <c r="G365" s="565">
        <v>1828.5606400000001</v>
      </c>
      <c r="H365" s="565">
        <v>1884.9015200000001</v>
      </c>
      <c r="I365" s="565">
        <v>1852.3746800000001</v>
      </c>
      <c r="J365" s="565">
        <v>1707.2556100000002</v>
      </c>
      <c r="K365" s="565">
        <v>1735.0340099999999</v>
      </c>
      <c r="L365" s="565">
        <v>1810.21983</v>
      </c>
      <c r="M365" s="565">
        <v>1784.9501700000001</v>
      </c>
      <c r="N365" s="565">
        <v>1413.8</v>
      </c>
      <c r="O365" s="565">
        <v>1319.6000000000001</v>
      </c>
      <c r="P365" s="565">
        <v>1253.25506</v>
      </c>
      <c r="Q365" s="565">
        <v>1378.1983</v>
      </c>
      <c r="R365" s="565">
        <v>1474.2145099999998</v>
      </c>
      <c r="S365" s="143">
        <f>100</f>
        <v>100</v>
      </c>
      <c r="T365" s="328">
        <f t="shared" si="265"/>
        <v>79.972350784396227</v>
      </c>
      <c r="U365" s="328">
        <f t="shared" si="263"/>
        <v>97.505559896615978</v>
      </c>
      <c r="V365" s="328">
        <f t="shared" si="263"/>
        <v>109.90927691290497</v>
      </c>
      <c r="W365" s="328">
        <f t="shared" si="263"/>
        <v>113.29575764861453</v>
      </c>
      <c r="X365" s="328">
        <f t="shared" si="263"/>
        <v>111.34066718759392</v>
      </c>
      <c r="Y365" s="328">
        <f t="shared" si="263"/>
        <v>102.61799663400855</v>
      </c>
      <c r="Z365" s="328">
        <f t="shared" si="263"/>
        <v>104.28767265733003</v>
      </c>
      <c r="AA365" s="328">
        <f t="shared" si="263"/>
        <v>108.8068660215183</v>
      </c>
      <c r="AB365" s="328">
        <f t="shared" si="227"/>
        <v>107.28798280940073</v>
      </c>
      <c r="AC365" s="328">
        <f t="shared" si="227"/>
        <v>84.979263088297174</v>
      </c>
      <c r="AD365" s="328">
        <f t="shared" si="227"/>
        <v>79.317184588567642</v>
      </c>
      <c r="AE365" s="328">
        <f t="shared" ref="AE365:AG365" si="291">P365*100/$D365</f>
        <v>75.329389914046999</v>
      </c>
      <c r="AF365" s="328">
        <f t="shared" si="291"/>
        <v>82.839352046643029</v>
      </c>
      <c r="AG365" s="329">
        <f t="shared" si="291"/>
        <v>88.610597463484979</v>
      </c>
      <c r="AH365" s="772"/>
      <c r="AI365" s="773"/>
      <c r="AJ365" s="773"/>
      <c r="AK365" s="773"/>
      <c r="AL365" s="773"/>
      <c r="AM365" s="773"/>
      <c r="AN365" s="773"/>
      <c r="AO365" s="773"/>
      <c r="AP365" s="773"/>
      <c r="AQ365" s="773"/>
      <c r="AR365" s="773"/>
      <c r="AS365" s="773"/>
      <c r="AT365" s="773"/>
      <c r="AU365" s="773"/>
      <c r="AV365" s="774"/>
    </row>
    <row r="366" spans="2:48" ht="16.5" customHeight="1" x14ac:dyDescent="0.3">
      <c r="B366" s="911" t="s">
        <v>93</v>
      </c>
      <c r="C366" s="1" t="s">
        <v>2</v>
      </c>
      <c r="D366" s="756">
        <v>604.70000000000005</v>
      </c>
      <c r="E366" s="756">
        <v>553.79999999999995</v>
      </c>
      <c r="F366" s="756">
        <v>656.9</v>
      </c>
      <c r="G366" s="756">
        <v>791.8</v>
      </c>
      <c r="H366" s="758">
        <v>775.26683000000003</v>
      </c>
      <c r="I366" s="756">
        <v>817.9</v>
      </c>
      <c r="J366" s="756">
        <v>838.8</v>
      </c>
      <c r="K366" s="756">
        <v>839.4</v>
      </c>
      <c r="L366" s="756">
        <v>938.2</v>
      </c>
      <c r="M366" s="756">
        <v>970.6</v>
      </c>
      <c r="N366" s="756">
        <v>790.7</v>
      </c>
      <c r="O366" s="756">
        <v>787.5</v>
      </c>
      <c r="P366" s="757">
        <v>769.02135999999996</v>
      </c>
      <c r="Q366" s="757">
        <v>847.37847999999997</v>
      </c>
      <c r="R366" s="757">
        <v>903.06548999999995</v>
      </c>
      <c r="S366" s="143">
        <f>100</f>
        <v>100</v>
      </c>
      <c r="T366" s="328">
        <f t="shared" si="265"/>
        <v>91.582602943608379</v>
      </c>
      <c r="U366" s="328">
        <f t="shared" si="263"/>
        <v>108.63237969240946</v>
      </c>
      <c r="V366" s="328">
        <f t="shared" si="263"/>
        <v>130.94096246072431</v>
      </c>
      <c r="W366" s="328">
        <f t="shared" si="263"/>
        <v>128.20685133123862</v>
      </c>
      <c r="X366" s="328">
        <f t="shared" si="263"/>
        <v>135.25715230692904</v>
      </c>
      <c r="Y366" s="328">
        <f t="shared" si="263"/>
        <v>138.71341160906235</v>
      </c>
      <c r="Z366" s="328">
        <f t="shared" si="263"/>
        <v>138.8126343641475</v>
      </c>
      <c r="AA366" s="328">
        <f t="shared" si="263"/>
        <v>155.15131470150487</v>
      </c>
      <c r="AB366" s="328">
        <f t="shared" si="227"/>
        <v>160.50934347610385</v>
      </c>
      <c r="AC366" s="328">
        <f t="shared" si="227"/>
        <v>130.7590540764015</v>
      </c>
      <c r="AD366" s="328">
        <f t="shared" si="227"/>
        <v>130.22986604928062</v>
      </c>
      <c r="AE366" s="328">
        <f t="shared" ref="AE366:AG366" si="292">P366*100/$D366</f>
        <v>127.17403009756903</v>
      </c>
      <c r="AF366" s="328">
        <f t="shared" si="292"/>
        <v>140.13204564246732</v>
      </c>
      <c r="AG366" s="329">
        <f t="shared" si="292"/>
        <v>149.34107656689267</v>
      </c>
      <c r="AH366" s="768">
        <v>1</v>
      </c>
      <c r="AI366" s="769">
        <v>1</v>
      </c>
      <c r="AJ366" s="769">
        <v>1</v>
      </c>
      <c r="AK366" s="769">
        <v>1</v>
      </c>
      <c r="AL366" s="769">
        <v>2</v>
      </c>
      <c r="AM366" s="769">
        <v>1</v>
      </c>
      <c r="AN366" s="769">
        <v>1</v>
      </c>
      <c r="AO366" s="769">
        <v>1</v>
      </c>
      <c r="AP366" s="769">
        <v>1</v>
      </c>
      <c r="AQ366" s="769">
        <v>1</v>
      </c>
      <c r="AR366" s="769">
        <v>1</v>
      </c>
      <c r="AS366" s="769">
        <v>1</v>
      </c>
      <c r="AT366" s="769">
        <v>4</v>
      </c>
      <c r="AU366" s="769">
        <v>6</v>
      </c>
      <c r="AV366" s="771">
        <v>7</v>
      </c>
    </row>
    <row r="367" spans="2:48" ht="14.4" x14ac:dyDescent="0.3">
      <c r="B367" s="911"/>
      <c r="C367" s="1" t="s">
        <v>3</v>
      </c>
      <c r="D367" s="758">
        <v>197.70779999999999</v>
      </c>
      <c r="E367" s="758">
        <v>183.81971999999999</v>
      </c>
      <c r="F367" s="758">
        <v>237.48859999999999</v>
      </c>
      <c r="G367" s="758">
        <v>227.80127999999999</v>
      </c>
      <c r="H367" s="756">
        <v>241.8</v>
      </c>
      <c r="I367" s="758">
        <v>280.87615</v>
      </c>
      <c r="J367" s="758">
        <v>315.21679</v>
      </c>
      <c r="K367" s="758">
        <v>308.86833999999999</v>
      </c>
      <c r="L367" s="758">
        <v>334.46334999999999</v>
      </c>
      <c r="M367" s="757">
        <v>375.26242000000002</v>
      </c>
      <c r="N367" s="756">
        <v>328</v>
      </c>
      <c r="O367" s="756">
        <v>312.8</v>
      </c>
      <c r="P367" s="757">
        <v>282.02044999999998</v>
      </c>
      <c r="Q367" s="757">
        <v>309.66210999999998</v>
      </c>
      <c r="R367" s="757">
        <v>329.86496</v>
      </c>
      <c r="S367" s="143">
        <f>100</f>
        <v>100</v>
      </c>
      <c r="T367" s="328">
        <f t="shared" si="265"/>
        <v>92.975451651376417</v>
      </c>
      <c r="U367" s="328">
        <f t="shared" si="263"/>
        <v>120.12100685961809</v>
      </c>
      <c r="V367" s="328">
        <f t="shared" si="263"/>
        <v>115.22119005926929</v>
      </c>
      <c r="W367" s="328">
        <f t="shared" si="263"/>
        <v>122.30169978119226</v>
      </c>
      <c r="X367" s="328">
        <f t="shared" si="263"/>
        <v>142.06629682794508</v>
      </c>
      <c r="Y367" s="328">
        <f t="shared" si="263"/>
        <v>159.43568741344549</v>
      </c>
      <c r="Z367" s="328">
        <f t="shared" si="263"/>
        <v>156.22466083786276</v>
      </c>
      <c r="AA367" s="328">
        <f t="shared" si="263"/>
        <v>169.17053854223252</v>
      </c>
      <c r="AB367" s="328">
        <f t="shared" si="227"/>
        <v>189.80658325063553</v>
      </c>
      <c r="AC367" s="328">
        <f t="shared" si="227"/>
        <v>165.90139589839148</v>
      </c>
      <c r="AD367" s="328">
        <f t="shared" si="227"/>
        <v>158.21328242992942</v>
      </c>
      <c r="AE367" s="328">
        <f t="shared" ref="AE367:AG367" si="293">P367*100/$D367</f>
        <v>142.6450802649162</v>
      </c>
      <c r="AF367" s="328">
        <f t="shared" si="293"/>
        <v>156.62614727390624</v>
      </c>
      <c r="AG367" s="329">
        <f t="shared" si="293"/>
        <v>166.84468695721665</v>
      </c>
      <c r="AH367" s="768">
        <v>2</v>
      </c>
      <c r="AI367" s="769">
        <v>2</v>
      </c>
      <c r="AJ367" s="769">
        <v>2</v>
      </c>
      <c r="AK367" s="769">
        <v>2</v>
      </c>
      <c r="AL367" s="769">
        <v>1</v>
      </c>
      <c r="AM367" s="769">
        <v>2</v>
      </c>
      <c r="AN367" s="769">
        <v>2</v>
      </c>
      <c r="AO367" s="769">
        <v>2</v>
      </c>
      <c r="AP367" s="769">
        <v>2</v>
      </c>
      <c r="AQ367" s="769">
        <v>4</v>
      </c>
      <c r="AR367" s="769">
        <v>1</v>
      </c>
      <c r="AS367" s="769">
        <v>1</v>
      </c>
      <c r="AT367" s="769">
        <v>4</v>
      </c>
      <c r="AU367" s="769">
        <v>6</v>
      </c>
      <c r="AV367" s="771">
        <v>7</v>
      </c>
    </row>
    <row r="368" spans="2:48" ht="15" customHeight="1" x14ac:dyDescent="0.3">
      <c r="B368" s="911"/>
      <c r="C368" s="1" t="s">
        <v>4</v>
      </c>
      <c r="D368" s="757">
        <v>143.91752</v>
      </c>
      <c r="E368" s="756">
        <v>94.8</v>
      </c>
      <c r="F368" s="756">
        <v>120</v>
      </c>
      <c r="G368" s="756">
        <v>140.5</v>
      </c>
      <c r="H368" s="756">
        <v>119.7</v>
      </c>
      <c r="I368" s="756">
        <v>90.7</v>
      </c>
      <c r="J368" s="756">
        <v>74.400000000000006</v>
      </c>
      <c r="K368" s="756">
        <v>132.5</v>
      </c>
      <c r="L368" s="756">
        <v>206.7</v>
      </c>
      <c r="M368" s="756">
        <v>174.3</v>
      </c>
      <c r="N368" s="756">
        <v>234.1</v>
      </c>
      <c r="O368" s="756">
        <v>288.10000000000002</v>
      </c>
      <c r="P368" s="757">
        <v>281.56628000000001</v>
      </c>
      <c r="Q368" s="757">
        <v>309.30045000000001</v>
      </c>
      <c r="R368" s="757">
        <v>334.52228000000002</v>
      </c>
      <c r="S368" s="143">
        <f>100</f>
        <v>100</v>
      </c>
      <c r="T368" s="328">
        <f t="shared" si="265"/>
        <v>65.871062814311983</v>
      </c>
      <c r="U368" s="328">
        <f t="shared" si="263"/>
        <v>83.381092170015165</v>
      </c>
      <c r="V368" s="328">
        <f t="shared" si="263"/>
        <v>97.625362082392755</v>
      </c>
      <c r="W368" s="328">
        <f t="shared" si="263"/>
        <v>83.172639439590128</v>
      </c>
      <c r="X368" s="328">
        <f t="shared" si="263"/>
        <v>63.022208831836458</v>
      </c>
      <c r="Y368" s="328">
        <f t="shared" si="263"/>
        <v>51.696277145409404</v>
      </c>
      <c r="Z368" s="328">
        <f t="shared" si="263"/>
        <v>92.066622604391739</v>
      </c>
      <c r="AA368" s="328">
        <f t="shared" si="263"/>
        <v>143.6239312628511</v>
      </c>
      <c r="AB368" s="328">
        <f t="shared" si="227"/>
        <v>121.11103637694703</v>
      </c>
      <c r="AC368" s="328">
        <f t="shared" si="227"/>
        <v>162.66261397500458</v>
      </c>
      <c r="AD368" s="328">
        <f t="shared" si="227"/>
        <v>200.18410545151141</v>
      </c>
      <c r="AE368" s="328">
        <f t="shared" ref="AE368:AG368" si="294">P368*100/$D368</f>
        <v>195.64419953873582</v>
      </c>
      <c r="AF368" s="328">
        <f t="shared" si="294"/>
        <v>214.91507774730974</v>
      </c>
      <c r="AG368" s="329">
        <f t="shared" si="294"/>
        <v>232.4402755133635</v>
      </c>
      <c r="AH368" s="768">
        <v>4</v>
      </c>
      <c r="AI368" s="769">
        <v>1</v>
      </c>
      <c r="AJ368" s="769">
        <v>1</v>
      </c>
      <c r="AK368" s="769">
        <v>1</v>
      </c>
      <c r="AL368" s="769">
        <v>1</v>
      </c>
      <c r="AM368" s="769">
        <v>1</v>
      </c>
      <c r="AN368" s="769">
        <v>1</v>
      </c>
      <c r="AO368" s="769">
        <v>1</v>
      </c>
      <c r="AP368" s="769">
        <v>1</v>
      </c>
      <c r="AQ368" s="769">
        <v>1</v>
      </c>
      <c r="AR368" s="769">
        <v>1</v>
      </c>
      <c r="AS368" s="769">
        <v>1</v>
      </c>
      <c r="AT368" s="769">
        <v>4</v>
      </c>
      <c r="AU368" s="769">
        <v>6</v>
      </c>
      <c r="AV368" s="771">
        <v>7</v>
      </c>
    </row>
    <row r="369" spans="2:48" ht="14.4" x14ac:dyDescent="0.3">
      <c r="B369" s="911"/>
      <c r="C369" s="1" t="s">
        <v>5</v>
      </c>
      <c r="D369" s="757">
        <v>117.87461999999999</v>
      </c>
      <c r="E369" s="757">
        <v>138.28027</v>
      </c>
      <c r="F369" s="757">
        <v>162.31134</v>
      </c>
      <c r="G369" s="757">
        <v>175.09863000000001</v>
      </c>
      <c r="H369" s="757">
        <v>210.53319999999999</v>
      </c>
      <c r="I369" s="757">
        <v>226.82384999999999</v>
      </c>
      <c r="J369" s="757">
        <v>263.28320000000002</v>
      </c>
      <c r="K369" s="757">
        <v>325.53174000000001</v>
      </c>
      <c r="L369" s="757">
        <v>476.03662000000003</v>
      </c>
      <c r="M369" s="757">
        <v>469.53753</v>
      </c>
      <c r="N369" s="756">
        <v>591.1</v>
      </c>
      <c r="O369" s="756">
        <v>594.9</v>
      </c>
      <c r="P369" s="757">
        <v>570.05457000000001</v>
      </c>
      <c r="Q369" s="757">
        <v>675.82758000000001</v>
      </c>
      <c r="R369" s="757">
        <v>725.73712</v>
      </c>
      <c r="S369" s="143">
        <f>100</f>
        <v>100</v>
      </c>
      <c r="T369" s="328">
        <f t="shared" si="265"/>
        <v>117.31131773744001</v>
      </c>
      <c r="U369" s="328">
        <f t="shared" si="263"/>
        <v>137.69829332217572</v>
      </c>
      <c r="V369" s="328">
        <f t="shared" si="263"/>
        <v>148.54650644897097</v>
      </c>
      <c r="W369" s="328">
        <f t="shared" si="263"/>
        <v>178.60774439824283</v>
      </c>
      <c r="X369" s="328">
        <f t="shared" si="263"/>
        <v>192.42806466735587</v>
      </c>
      <c r="Y369" s="328">
        <f t="shared" si="263"/>
        <v>223.35868399830264</v>
      </c>
      <c r="Z369" s="328">
        <f t="shared" si="263"/>
        <v>276.16779591739089</v>
      </c>
      <c r="AA369" s="328">
        <f t="shared" si="263"/>
        <v>403.84997211443829</v>
      </c>
      <c r="AB369" s="328">
        <f t="shared" si="227"/>
        <v>398.3364103315879</v>
      </c>
      <c r="AC369" s="328">
        <f t="shared" si="227"/>
        <v>501.465031234035</v>
      </c>
      <c r="AD369" s="328">
        <f t="shared" si="227"/>
        <v>504.6887956033284</v>
      </c>
      <c r="AE369" s="328">
        <f t="shared" ref="AE369:AG369" si="295">P369*100/$D369</f>
        <v>483.61095034707222</v>
      </c>
      <c r="AF369" s="328">
        <f t="shared" si="295"/>
        <v>573.34444004994464</v>
      </c>
      <c r="AG369" s="329">
        <f t="shared" si="295"/>
        <v>615.68564971831938</v>
      </c>
      <c r="AH369" s="768">
        <v>4</v>
      </c>
      <c r="AI369" s="769">
        <v>4</v>
      </c>
      <c r="AJ369" s="769">
        <v>4</v>
      </c>
      <c r="AK369" s="769">
        <v>4</v>
      </c>
      <c r="AL369" s="769">
        <v>4</v>
      </c>
      <c r="AM369" s="769">
        <v>4</v>
      </c>
      <c r="AN369" s="769">
        <v>4</v>
      </c>
      <c r="AO369" s="769">
        <v>4</v>
      </c>
      <c r="AP369" s="769">
        <v>4</v>
      </c>
      <c r="AQ369" s="769">
        <v>4</v>
      </c>
      <c r="AR369" s="769">
        <v>1</v>
      </c>
      <c r="AS369" s="769">
        <v>1</v>
      </c>
      <c r="AT369" s="769">
        <v>4</v>
      </c>
      <c r="AU369" s="769">
        <v>6</v>
      </c>
      <c r="AV369" s="771">
        <v>7</v>
      </c>
    </row>
    <row r="370" spans="2:48" ht="14.4" x14ac:dyDescent="0.3">
      <c r="B370" s="911"/>
      <c r="C370" s="1" t="s">
        <v>6</v>
      </c>
      <c r="D370" s="756">
        <v>1064.19994</v>
      </c>
      <c r="E370" s="756">
        <v>970.69998999999984</v>
      </c>
      <c r="F370" s="756">
        <v>1176.69994</v>
      </c>
      <c r="G370" s="756">
        <v>1335.1999099999998</v>
      </c>
      <c r="H370" s="756">
        <v>1347.3000300000001</v>
      </c>
      <c r="I370" s="756">
        <v>1416.3</v>
      </c>
      <c r="J370" s="756">
        <v>1491.6999900000001</v>
      </c>
      <c r="K370" s="756">
        <v>1606.30008</v>
      </c>
      <c r="L370" s="756">
        <v>1955.3999700000002</v>
      </c>
      <c r="M370" s="756">
        <v>1989.6999499999999</v>
      </c>
      <c r="N370" s="756">
        <v>1943.9</v>
      </c>
      <c r="O370" s="756">
        <v>1983.3000000000002</v>
      </c>
      <c r="P370" s="757">
        <v>1902.66266</v>
      </c>
      <c r="Q370" s="757">
        <v>2142.1686199999999</v>
      </c>
      <c r="R370" s="757">
        <v>2293.1898499999998</v>
      </c>
      <c r="S370" s="143">
        <f>100</f>
        <v>100</v>
      </c>
      <c r="T370" s="328">
        <f t="shared" si="265"/>
        <v>91.21406171099764</v>
      </c>
      <c r="U370" s="328">
        <f t="shared" si="263"/>
        <v>110.57132177624442</v>
      </c>
      <c r="V370" s="328">
        <f t="shared" si="263"/>
        <v>125.46513674864516</v>
      </c>
      <c r="W370" s="328">
        <f t="shared" si="263"/>
        <v>126.60215241132225</v>
      </c>
      <c r="X370" s="328">
        <f t="shared" si="263"/>
        <v>133.08589361506637</v>
      </c>
      <c r="Y370" s="328">
        <f t="shared" si="263"/>
        <v>140.17102744809404</v>
      </c>
      <c r="Z370" s="328">
        <f t="shared" si="263"/>
        <v>150.9396890212191</v>
      </c>
      <c r="AA370" s="328">
        <f t="shared" si="263"/>
        <v>183.74366474781047</v>
      </c>
      <c r="AB370" s="328">
        <f t="shared" si="227"/>
        <v>186.96674141891043</v>
      </c>
      <c r="AC370" s="328">
        <f t="shared" si="227"/>
        <v>182.66304356303573</v>
      </c>
      <c r="AD370" s="328">
        <f t="shared" si="227"/>
        <v>186.36535536733825</v>
      </c>
      <c r="AE370" s="328">
        <f t="shared" ref="AE370:AG370" si="296">P370*100/$D370</f>
        <v>178.78808187115666</v>
      </c>
      <c r="AF370" s="328">
        <f t="shared" si="296"/>
        <v>201.29381138660841</v>
      </c>
      <c r="AG370" s="329">
        <f t="shared" si="296"/>
        <v>215.48486931882368</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4" x14ac:dyDescent="0.3">
      <c r="B371" s="912"/>
      <c r="C371" s="8" t="s">
        <v>7</v>
      </c>
      <c r="D371" s="565">
        <v>946.32532000000003</v>
      </c>
      <c r="E371" s="565">
        <v>832.41971999999987</v>
      </c>
      <c r="F371" s="565">
        <v>1014.3886</v>
      </c>
      <c r="G371" s="565">
        <v>1160.1012799999999</v>
      </c>
      <c r="H371" s="565">
        <v>1136.76683</v>
      </c>
      <c r="I371" s="565">
        <v>1189.47615</v>
      </c>
      <c r="J371" s="565">
        <v>1228.41679</v>
      </c>
      <c r="K371" s="565">
        <v>1280.7683400000001</v>
      </c>
      <c r="L371" s="565">
        <v>1479.3633500000001</v>
      </c>
      <c r="M371" s="565">
        <v>1520.1624199999999</v>
      </c>
      <c r="N371" s="565">
        <v>1352.8</v>
      </c>
      <c r="O371" s="565">
        <v>1388.4</v>
      </c>
      <c r="P371" s="565">
        <v>1332.6080899999999</v>
      </c>
      <c r="Q371" s="565">
        <v>1466.34104</v>
      </c>
      <c r="R371" s="565">
        <v>1567.45273</v>
      </c>
      <c r="S371" s="143">
        <f>100</f>
        <v>100</v>
      </c>
      <c r="T371" s="328">
        <f t="shared" si="265"/>
        <v>87.963378175276958</v>
      </c>
      <c r="U371" s="328">
        <f t="shared" si="263"/>
        <v>107.19237650747841</v>
      </c>
      <c r="V371" s="328">
        <f t="shared" si="263"/>
        <v>122.59011309134155</v>
      </c>
      <c r="W371" s="328">
        <f t="shared" si="263"/>
        <v>120.12431729080228</v>
      </c>
      <c r="X371" s="328">
        <f t="shared" si="263"/>
        <v>125.69421158465885</v>
      </c>
      <c r="Y371" s="328">
        <f t="shared" si="263"/>
        <v>129.80914322360096</v>
      </c>
      <c r="Z371" s="328">
        <f t="shared" si="263"/>
        <v>135.34123127974638</v>
      </c>
      <c r="AA371" s="328">
        <f t="shared" si="263"/>
        <v>156.32714445387555</v>
      </c>
      <c r="AB371" s="328">
        <f t="shared" si="227"/>
        <v>160.63845993257371</v>
      </c>
      <c r="AC371" s="328">
        <f t="shared" si="227"/>
        <v>142.95295406446485</v>
      </c>
      <c r="AD371" s="328">
        <f t="shared" si="227"/>
        <v>146.71487390826655</v>
      </c>
      <c r="AE371" s="328">
        <f t="shared" ref="AE371:AG413" si="297">P371*100/$D371</f>
        <v>140.81923645454188</v>
      </c>
      <c r="AF371" s="328">
        <f t="shared" si="297"/>
        <v>154.95105213923685</v>
      </c>
      <c r="AG371" s="329">
        <f t="shared" si="297"/>
        <v>165.63571711258871</v>
      </c>
      <c r="AH371" s="772"/>
      <c r="AI371" s="773"/>
      <c r="AJ371" s="773"/>
      <c r="AK371" s="773"/>
      <c r="AL371" s="773"/>
      <c r="AM371" s="773"/>
      <c r="AN371" s="773"/>
      <c r="AO371" s="773"/>
      <c r="AP371" s="773"/>
      <c r="AQ371" s="773"/>
      <c r="AR371" s="773"/>
      <c r="AS371" s="773"/>
      <c r="AT371" s="773"/>
      <c r="AU371" s="773"/>
      <c r="AV371" s="774"/>
    </row>
    <row r="372" spans="2:48" ht="16.5" customHeight="1" x14ac:dyDescent="0.3">
      <c r="B372" s="911" t="s">
        <v>72</v>
      </c>
      <c r="C372" s="7" t="s">
        <v>2</v>
      </c>
      <c r="D372" s="756">
        <v>57.3</v>
      </c>
      <c r="E372" s="756">
        <v>52.5</v>
      </c>
      <c r="F372" s="756">
        <v>64.2</v>
      </c>
      <c r="G372" s="756">
        <v>78.5</v>
      </c>
      <c r="H372" s="758">
        <v>79.043210000000002</v>
      </c>
      <c r="I372" s="758">
        <v>80.679651000000007</v>
      </c>
      <c r="J372" s="758">
        <v>83.750068999999996</v>
      </c>
      <c r="K372" s="758">
        <v>88.736835999999997</v>
      </c>
      <c r="L372" s="758">
        <v>94.097519000000005</v>
      </c>
      <c r="M372" s="757">
        <v>94.253276</v>
      </c>
      <c r="N372" s="756">
        <v>82.6</v>
      </c>
      <c r="O372" s="756">
        <v>84.2</v>
      </c>
      <c r="P372" s="757">
        <v>82.224250999999995</v>
      </c>
      <c r="Q372" s="757">
        <v>90.602249</v>
      </c>
      <c r="R372" s="757">
        <v>96.544632000000007</v>
      </c>
      <c r="S372" s="143">
        <f>100</f>
        <v>100</v>
      </c>
      <c r="T372" s="328">
        <f t="shared" si="265"/>
        <v>91.623036649214669</v>
      </c>
      <c r="U372" s="328">
        <f t="shared" si="263"/>
        <v>112.04188481675394</v>
      </c>
      <c r="V372" s="328">
        <f t="shared" si="263"/>
        <v>136.99825479930192</v>
      </c>
      <c r="W372" s="328">
        <f t="shared" si="263"/>
        <v>137.9462652705061</v>
      </c>
      <c r="X372" s="328">
        <f t="shared" si="263"/>
        <v>140.8021832460733</v>
      </c>
      <c r="Y372" s="328">
        <f t="shared" si="263"/>
        <v>146.16067888307157</v>
      </c>
      <c r="Z372" s="328">
        <f t="shared" si="263"/>
        <v>154.86358813263527</v>
      </c>
      <c r="AA372" s="328">
        <f t="shared" si="263"/>
        <v>164.21905584642238</v>
      </c>
      <c r="AB372" s="328">
        <f t="shared" si="227"/>
        <v>164.49088307155324</v>
      </c>
      <c r="AC372" s="328">
        <f t="shared" si="227"/>
        <v>144.15357766143106</v>
      </c>
      <c r="AD372" s="328">
        <f t="shared" si="227"/>
        <v>146.94589877835952</v>
      </c>
      <c r="AE372" s="328">
        <f t="shared" si="297"/>
        <v>143.49782024432812</v>
      </c>
      <c r="AF372" s="328">
        <f t="shared" ref="AF372:AG413" si="298">Q372*100/$D372</f>
        <v>158.11910820244327</v>
      </c>
      <c r="AG372" s="329">
        <f t="shared" si="298"/>
        <v>168.48975916230367</v>
      </c>
      <c r="AH372" s="768">
        <v>1</v>
      </c>
      <c r="AI372" s="769">
        <v>1</v>
      </c>
      <c r="AJ372" s="769">
        <v>1</v>
      </c>
      <c r="AK372" s="769">
        <v>1</v>
      </c>
      <c r="AL372" s="769">
        <v>2</v>
      </c>
      <c r="AM372" s="769">
        <v>2</v>
      </c>
      <c r="AN372" s="769">
        <v>2</v>
      </c>
      <c r="AO372" s="769">
        <v>2</v>
      </c>
      <c r="AP372" s="769">
        <v>2</v>
      </c>
      <c r="AQ372" s="769">
        <v>4</v>
      </c>
      <c r="AR372" s="769">
        <v>1</v>
      </c>
      <c r="AS372" s="769">
        <v>1</v>
      </c>
      <c r="AT372" s="769">
        <v>4</v>
      </c>
      <c r="AU372" s="769">
        <v>6</v>
      </c>
      <c r="AV372" s="771">
        <v>7</v>
      </c>
    </row>
    <row r="373" spans="2:48" ht="15" customHeight="1" x14ac:dyDescent="0.3">
      <c r="B373" s="911"/>
      <c r="C373" s="1" t="s">
        <v>3</v>
      </c>
      <c r="D373" s="758">
        <v>50.860156000000003</v>
      </c>
      <c r="E373" s="756">
        <v>50.1</v>
      </c>
      <c r="F373" s="756">
        <v>54.6</v>
      </c>
      <c r="G373" s="756">
        <v>64.2</v>
      </c>
      <c r="H373" s="758">
        <v>69.047920000000005</v>
      </c>
      <c r="I373" s="758">
        <v>59.758423000000001</v>
      </c>
      <c r="J373" s="758">
        <v>64.955761999999993</v>
      </c>
      <c r="K373" s="756">
        <v>65.7</v>
      </c>
      <c r="L373" s="758">
        <v>62.731679</v>
      </c>
      <c r="M373" s="757">
        <v>63.654381999999998</v>
      </c>
      <c r="N373" s="756">
        <v>52.2</v>
      </c>
      <c r="O373" s="756">
        <v>55.8</v>
      </c>
      <c r="P373" s="757">
        <v>50.309277000000002</v>
      </c>
      <c r="Q373" s="757">
        <v>55.240237999999998</v>
      </c>
      <c r="R373" s="757">
        <v>58.840468999999999</v>
      </c>
      <c r="S373" s="143">
        <f>100</f>
        <v>100</v>
      </c>
      <c r="T373" s="328">
        <f t="shared" si="265"/>
        <v>98.505399786819368</v>
      </c>
      <c r="U373" s="328">
        <f t="shared" si="263"/>
        <v>107.35319018683307</v>
      </c>
      <c r="V373" s="328">
        <f t="shared" si="263"/>
        <v>126.22847637352901</v>
      </c>
      <c r="W373" s="328">
        <f t="shared" si="263"/>
        <v>135.7603386037589</v>
      </c>
      <c r="X373" s="328">
        <f t="shared" si="263"/>
        <v>117.49555585319085</v>
      </c>
      <c r="Y373" s="328">
        <f t="shared" si="263"/>
        <v>127.71443721092793</v>
      </c>
      <c r="Z373" s="328">
        <f t="shared" si="263"/>
        <v>129.17773984020025</v>
      </c>
      <c r="AA373" s="328">
        <f t="shared" si="263"/>
        <v>123.34149938509823</v>
      </c>
      <c r="AB373" s="328">
        <f t="shared" ref="AB373:AD374" si="299">M373*100/$D373</f>
        <v>125.15569555075685</v>
      </c>
      <c r="AC373" s="328">
        <f t="shared" si="299"/>
        <v>102.6343686401591</v>
      </c>
      <c r="AD373" s="328">
        <f t="shared" si="299"/>
        <v>109.71260096017006</v>
      </c>
      <c r="AE373" s="328">
        <f t="shared" si="297"/>
        <v>98.916875127162413</v>
      </c>
      <c r="AF373" s="328">
        <f t="shared" si="298"/>
        <v>108.61201054908285</v>
      </c>
      <c r="AG373" s="329">
        <f t="shared" si="298"/>
        <v>115.6906970556677</v>
      </c>
      <c r="AH373" s="768">
        <v>2</v>
      </c>
      <c r="AI373" s="769">
        <v>1</v>
      </c>
      <c r="AJ373" s="769">
        <v>1</v>
      </c>
      <c r="AK373" s="769">
        <v>1</v>
      </c>
      <c r="AL373" s="769">
        <v>2</v>
      </c>
      <c r="AM373" s="769">
        <v>2</v>
      </c>
      <c r="AN373" s="769">
        <v>2</v>
      </c>
      <c r="AO373" s="769">
        <v>1</v>
      </c>
      <c r="AP373" s="769">
        <v>2</v>
      </c>
      <c r="AQ373" s="769">
        <v>4</v>
      </c>
      <c r="AR373" s="769">
        <v>1</v>
      </c>
      <c r="AS373" s="769">
        <v>1</v>
      </c>
      <c r="AT373" s="769">
        <v>4</v>
      </c>
      <c r="AU373" s="769">
        <v>6</v>
      </c>
      <c r="AV373" s="771">
        <v>7</v>
      </c>
    </row>
    <row r="374" spans="2:48" ht="14.4" x14ac:dyDescent="0.3">
      <c r="B374" s="911"/>
      <c r="C374" s="1" t="s">
        <v>4</v>
      </c>
      <c r="D374" s="758">
        <v>50.962902999999997</v>
      </c>
      <c r="E374" s="756">
        <v>48</v>
      </c>
      <c r="F374" s="756">
        <v>61.1</v>
      </c>
      <c r="G374" s="756">
        <v>70.3</v>
      </c>
      <c r="H374" s="756">
        <v>61.4</v>
      </c>
      <c r="I374" s="756">
        <v>32.6</v>
      </c>
      <c r="J374" s="756">
        <v>42.4</v>
      </c>
      <c r="K374" s="756">
        <v>48.1</v>
      </c>
      <c r="L374" s="756">
        <v>65.099999999999994</v>
      </c>
      <c r="M374" s="756">
        <v>67.599999999999994</v>
      </c>
      <c r="N374" s="756">
        <v>39.700000000000003</v>
      </c>
      <c r="O374" s="756">
        <v>40.799999999999997</v>
      </c>
      <c r="P374" s="757">
        <v>39.874713999999997</v>
      </c>
      <c r="Q374" s="757">
        <v>43.802357000000001</v>
      </c>
      <c r="R374" s="757">
        <v>47.356780999999998</v>
      </c>
      <c r="S374" s="143">
        <f>100</f>
        <v>100</v>
      </c>
      <c r="T374" s="328">
        <f t="shared" si="265"/>
        <v>94.186157330951104</v>
      </c>
      <c r="U374" s="328">
        <f t="shared" si="263"/>
        <v>119.89112943585651</v>
      </c>
      <c r="V374" s="328">
        <f t="shared" si="263"/>
        <v>137.94347625762214</v>
      </c>
      <c r="W374" s="328">
        <f t="shared" si="263"/>
        <v>120.47979291917495</v>
      </c>
      <c r="X374" s="328">
        <f t="shared" si="263"/>
        <v>63.968098520604293</v>
      </c>
      <c r="Y374" s="328">
        <f t="shared" si="263"/>
        <v>83.197772309006808</v>
      </c>
      <c r="Z374" s="328">
        <f t="shared" si="263"/>
        <v>94.382378492057256</v>
      </c>
      <c r="AA374" s="328">
        <f t="shared" si="263"/>
        <v>127.73997588010242</v>
      </c>
      <c r="AB374" s="328">
        <f t="shared" si="299"/>
        <v>132.64550490775613</v>
      </c>
      <c r="AC374" s="328">
        <f t="shared" si="299"/>
        <v>77.899800959140819</v>
      </c>
      <c r="AD374" s="328">
        <f t="shared" si="299"/>
        <v>80.058233731308434</v>
      </c>
      <c r="AE374" s="328">
        <f t="shared" si="297"/>
        <v>78.242626798555804</v>
      </c>
      <c r="AF374" s="328">
        <f t="shared" si="298"/>
        <v>85.949493497260164</v>
      </c>
      <c r="AG374" s="329">
        <f t="shared" si="298"/>
        <v>92.924025540695752</v>
      </c>
      <c r="AH374" s="768">
        <v>2</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11"/>
      <c r="C375" s="1" t="s">
        <v>5</v>
      </c>
      <c r="D375" s="756">
        <v>0</v>
      </c>
      <c r="E375" s="756">
        <v>0</v>
      </c>
      <c r="F375" s="756">
        <v>0</v>
      </c>
      <c r="G375" s="756">
        <v>0</v>
      </c>
      <c r="H375" s="757">
        <v>13.508865</v>
      </c>
      <c r="I375" s="757">
        <v>138.91175999999999</v>
      </c>
      <c r="J375" s="757">
        <v>72.094177000000002</v>
      </c>
      <c r="K375" s="757">
        <v>79.663177000000005</v>
      </c>
      <c r="L375" s="757">
        <v>84.170806999999996</v>
      </c>
      <c r="M375" s="757">
        <v>101.59233999999999</v>
      </c>
      <c r="N375" s="756">
        <v>168.8</v>
      </c>
      <c r="O375" s="756">
        <v>169.4</v>
      </c>
      <c r="P375" s="757">
        <v>162.32516000000001</v>
      </c>
      <c r="Q375" s="757">
        <v>192.44441</v>
      </c>
      <c r="R375" s="757">
        <v>206.67341999999999</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4</v>
      </c>
      <c r="AM375" s="769">
        <v>4</v>
      </c>
      <c r="AN375" s="769">
        <v>4</v>
      </c>
      <c r="AO375" s="769">
        <v>4</v>
      </c>
      <c r="AP375" s="769">
        <v>4</v>
      </c>
      <c r="AQ375" s="769">
        <v>4</v>
      </c>
      <c r="AR375" s="769">
        <v>1</v>
      </c>
      <c r="AS375" s="769">
        <v>1</v>
      </c>
      <c r="AT375" s="769">
        <v>4</v>
      </c>
      <c r="AU375" s="769">
        <v>6</v>
      </c>
      <c r="AV375" s="771">
        <v>7</v>
      </c>
    </row>
    <row r="376" spans="2:48" ht="14.4" x14ac:dyDescent="0.3">
      <c r="B376" s="911"/>
      <c r="C376" s="1" t="s">
        <v>6</v>
      </c>
      <c r="D376" s="757">
        <v>159.12305900000001</v>
      </c>
      <c r="E376" s="756">
        <v>150.6</v>
      </c>
      <c r="F376" s="756">
        <v>179.9</v>
      </c>
      <c r="G376" s="756">
        <v>213</v>
      </c>
      <c r="H376" s="756">
        <v>222.99999500000001</v>
      </c>
      <c r="I376" s="757">
        <v>311.94983400000001</v>
      </c>
      <c r="J376" s="756">
        <v>263.20000800000003</v>
      </c>
      <c r="K376" s="756">
        <v>282.20001300000001</v>
      </c>
      <c r="L376" s="756">
        <v>306.10000500000001</v>
      </c>
      <c r="M376" s="756">
        <v>327.09999799999997</v>
      </c>
      <c r="N376" s="756">
        <v>343.3</v>
      </c>
      <c r="O376" s="756">
        <v>350.20000000000005</v>
      </c>
      <c r="P376" s="757">
        <v>334.73340199999996</v>
      </c>
      <c r="Q376" s="757">
        <v>382.08925399999998</v>
      </c>
      <c r="R376" s="757">
        <v>409.415302</v>
      </c>
      <c r="S376" s="143">
        <f>100</f>
        <v>100</v>
      </c>
      <c r="T376" s="328">
        <f t="shared" si="265"/>
        <v>94.643731050947167</v>
      </c>
      <c r="U376" s="328">
        <f t="shared" si="265"/>
        <v>113.0571528291195</v>
      </c>
      <c r="V376" s="328">
        <f t="shared" si="265"/>
        <v>133.85866343859061</v>
      </c>
      <c r="W376" s="328">
        <f t="shared" si="265"/>
        <v>140.14310458926008</v>
      </c>
      <c r="X376" s="328">
        <f t="shared" si="300"/>
        <v>196.04313539497753</v>
      </c>
      <c r="Y376" s="328">
        <f t="shared" si="300"/>
        <v>165.4065788164618</v>
      </c>
      <c r="Z376" s="328">
        <f t="shared" si="300"/>
        <v>177.34702611517793</v>
      </c>
      <c r="AA376" s="328">
        <f t="shared" si="300"/>
        <v>192.36684294763339</v>
      </c>
      <c r="AB376" s="328">
        <f t="shared" si="300"/>
        <v>205.56417156359467</v>
      </c>
      <c r="AC376" s="328">
        <f t="shared" si="300"/>
        <v>215.7449725749679</v>
      </c>
      <c r="AD376" s="328">
        <f t="shared" si="300"/>
        <v>220.08123913706314</v>
      </c>
      <c r="AE376" s="328">
        <f t="shared" si="297"/>
        <v>210.36134178390824</v>
      </c>
      <c r="AF376" s="328">
        <f t="shared" si="298"/>
        <v>240.12186316755006</v>
      </c>
      <c r="AG376" s="329">
        <f t="shared" si="298"/>
        <v>257.29476580763821</v>
      </c>
      <c r="AH376" s="768">
        <v>4</v>
      </c>
      <c r="AI376" s="769">
        <v>1</v>
      </c>
      <c r="AJ376" s="769">
        <v>1</v>
      </c>
      <c r="AK376" s="769">
        <v>1</v>
      </c>
      <c r="AL376" s="769">
        <v>1</v>
      </c>
      <c r="AM376" s="769">
        <v>4</v>
      </c>
      <c r="AN376" s="769">
        <v>1</v>
      </c>
      <c r="AO376" s="769">
        <v>1</v>
      </c>
      <c r="AP376" s="769">
        <v>1</v>
      </c>
      <c r="AQ376" s="769">
        <v>1</v>
      </c>
      <c r="AR376" s="769">
        <v>1</v>
      </c>
      <c r="AS376" s="769">
        <v>1</v>
      </c>
      <c r="AT376" s="769">
        <v>4</v>
      </c>
      <c r="AU376" s="769">
        <v>6</v>
      </c>
      <c r="AV376" s="771">
        <v>7</v>
      </c>
    </row>
    <row r="377" spans="2:48" ht="14.4" x14ac:dyDescent="0.3">
      <c r="B377" s="912"/>
      <c r="C377" s="8" t="s">
        <v>7</v>
      </c>
      <c r="D377" s="565">
        <v>159.12305900000001</v>
      </c>
      <c r="E377" s="565">
        <v>150.6</v>
      </c>
      <c r="F377" s="565">
        <v>179.9</v>
      </c>
      <c r="G377" s="565">
        <v>213</v>
      </c>
      <c r="H377" s="565">
        <v>209.49113000000003</v>
      </c>
      <c r="I377" s="565">
        <v>173.03807399999999</v>
      </c>
      <c r="J377" s="565">
        <v>191.10583099999999</v>
      </c>
      <c r="K377" s="565">
        <v>202.53683599999999</v>
      </c>
      <c r="L377" s="565">
        <v>221.92919800000001</v>
      </c>
      <c r="M377" s="565">
        <v>225.50765799999999</v>
      </c>
      <c r="N377" s="565">
        <v>174.5</v>
      </c>
      <c r="O377" s="565">
        <v>180.8</v>
      </c>
      <c r="P377" s="565">
        <v>172.40824199999997</v>
      </c>
      <c r="Q377" s="565">
        <v>189.64484400000001</v>
      </c>
      <c r="R377" s="565">
        <v>202.74188200000003</v>
      </c>
      <c r="S377" s="143">
        <f>100</f>
        <v>100</v>
      </c>
      <c r="T377" s="328">
        <f t="shared" si="265"/>
        <v>94.643731050947167</v>
      </c>
      <c r="U377" s="328">
        <f t="shared" si="265"/>
        <v>113.0571528291195</v>
      </c>
      <c r="V377" s="328">
        <f t="shared" si="265"/>
        <v>133.85866343859061</v>
      </c>
      <c r="W377" s="328">
        <f t="shared" si="265"/>
        <v>131.65353363399078</v>
      </c>
      <c r="X377" s="328">
        <f t="shared" si="300"/>
        <v>108.74481366022505</v>
      </c>
      <c r="Y377" s="328">
        <f t="shared" si="300"/>
        <v>120.09939489662526</v>
      </c>
      <c r="Z377" s="328">
        <f t="shared" si="300"/>
        <v>127.28314631005176</v>
      </c>
      <c r="AA377" s="328">
        <f t="shared" si="300"/>
        <v>139.4701681797105</v>
      </c>
      <c r="AB377" s="328">
        <f t="shared" si="300"/>
        <v>141.71903143214459</v>
      </c>
      <c r="AC377" s="328">
        <f t="shared" si="300"/>
        <v>109.66355291095805</v>
      </c>
      <c r="AD377" s="328">
        <f t="shared" si="300"/>
        <v>113.62275281547974</v>
      </c>
      <c r="AE377" s="328">
        <f t="shared" si="297"/>
        <v>108.34899924843698</v>
      </c>
      <c r="AF377" s="328">
        <f t="shared" si="298"/>
        <v>119.18124575521138</v>
      </c>
      <c r="AG377" s="329">
        <f t="shared" si="298"/>
        <v>127.41200632649981</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11" t="s">
        <v>73</v>
      </c>
      <c r="C378" s="1" t="s">
        <v>2</v>
      </c>
      <c r="D378" s="756">
        <v>678.4</v>
      </c>
      <c r="E378" s="756">
        <v>693.5</v>
      </c>
      <c r="F378" s="756">
        <v>882.9</v>
      </c>
      <c r="G378" s="756">
        <v>928.9</v>
      </c>
      <c r="H378" s="756">
        <v>964.7</v>
      </c>
      <c r="I378" s="756">
        <v>814.2</v>
      </c>
      <c r="J378" s="756">
        <v>854.4</v>
      </c>
      <c r="K378" s="756">
        <v>822.6</v>
      </c>
      <c r="L378" s="756">
        <v>800</v>
      </c>
      <c r="M378" s="756">
        <v>828.3</v>
      </c>
      <c r="N378" s="756">
        <v>372.9</v>
      </c>
      <c r="O378" s="756">
        <v>293.5</v>
      </c>
      <c r="P378" s="757">
        <v>287.90753000000001</v>
      </c>
      <c r="Q378" s="757">
        <v>311.94931000000003</v>
      </c>
      <c r="R378" s="757">
        <v>333.02692000000002</v>
      </c>
      <c r="S378" s="143">
        <f>100</f>
        <v>100</v>
      </c>
      <c r="T378" s="328">
        <f t="shared" si="265"/>
        <v>102.22582547169812</v>
      </c>
      <c r="U378" s="328">
        <f t="shared" si="265"/>
        <v>130.14445754716982</v>
      </c>
      <c r="V378" s="328">
        <f t="shared" si="265"/>
        <v>136.92511792452831</v>
      </c>
      <c r="W378" s="328">
        <f t="shared" si="265"/>
        <v>142.20224056603774</v>
      </c>
      <c r="X378" s="328">
        <f t="shared" si="300"/>
        <v>120.01768867924528</v>
      </c>
      <c r="Y378" s="328">
        <f t="shared" si="300"/>
        <v>125.9433962264151</v>
      </c>
      <c r="Z378" s="328">
        <f t="shared" si="300"/>
        <v>121.2558962264151</v>
      </c>
      <c r="AA378" s="328">
        <f t="shared" si="300"/>
        <v>117.9245283018868</v>
      </c>
      <c r="AB378" s="328">
        <f t="shared" si="300"/>
        <v>122.09610849056604</v>
      </c>
      <c r="AC378" s="328">
        <f t="shared" si="300"/>
        <v>54.967570754716981</v>
      </c>
      <c r="AD378" s="328">
        <f t="shared" si="300"/>
        <v>43.263561320754718</v>
      </c>
      <c r="AE378" s="328">
        <f t="shared" si="297"/>
        <v>42.439199587264156</v>
      </c>
      <c r="AF378" s="328">
        <f t="shared" si="298"/>
        <v>45.983094044811331</v>
      </c>
      <c r="AG378" s="329">
        <f t="shared" si="298"/>
        <v>49.09005306603774</v>
      </c>
      <c r="AH378" s="768">
        <v>1</v>
      </c>
      <c r="AI378" s="769">
        <v>1</v>
      </c>
      <c r="AJ378" s="769">
        <v>1</v>
      </c>
      <c r="AK378" s="769">
        <v>1</v>
      </c>
      <c r="AL378" s="769">
        <v>1</v>
      </c>
      <c r="AM378" s="769">
        <v>1</v>
      </c>
      <c r="AN378" s="769">
        <v>1</v>
      </c>
      <c r="AO378" s="769">
        <v>1</v>
      </c>
      <c r="AP378" s="769">
        <v>1</v>
      </c>
      <c r="AQ378" s="769">
        <v>1</v>
      </c>
      <c r="AR378" s="769">
        <v>1</v>
      </c>
      <c r="AS378" s="769">
        <v>1</v>
      </c>
      <c r="AT378" s="769">
        <v>4</v>
      </c>
      <c r="AU378" s="769">
        <v>6</v>
      </c>
      <c r="AV378" s="771">
        <v>7</v>
      </c>
    </row>
    <row r="379" spans="2:48" ht="14.4" x14ac:dyDescent="0.3">
      <c r="B379" s="911"/>
      <c r="C379" s="1" t="s">
        <v>3</v>
      </c>
      <c r="D379" s="756">
        <v>345.3</v>
      </c>
      <c r="E379" s="756">
        <v>278.8</v>
      </c>
      <c r="F379" s="756">
        <v>311.5</v>
      </c>
      <c r="G379" s="756">
        <v>360.6</v>
      </c>
      <c r="H379" s="756">
        <v>388.4</v>
      </c>
      <c r="I379" s="756">
        <v>397.6</v>
      </c>
      <c r="J379" s="756">
        <v>419.2</v>
      </c>
      <c r="K379" s="756">
        <v>484.4</v>
      </c>
      <c r="L379" s="756">
        <v>563.4</v>
      </c>
      <c r="M379" s="756">
        <v>547.5</v>
      </c>
      <c r="N379" s="756">
        <v>336.7</v>
      </c>
      <c r="O379" s="756">
        <v>324.2</v>
      </c>
      <c r="P379" s="757">
        <v>318.31774999999999</v>
      </c>
      <c r="Q379" s="757">
        <v>343.67599000000001</v>
      </c>
      <c r="R379" s="757">
        <v>366.70785999999998</v>
      </c>
      <c r="S379" s="143">
        <f>100</f>
        <v>100</v>
      </c>
      <c r="T379" s="328">
        <f t="shared" si="265"/>
        <v>80.741384303504191</v>
      </c>
      <c r="U379" s="328">
        <f t="shared" si="265"/>
        <v>90.21141036779612</v>
      </c>
      <c r="V379" s="328">
        <f t="shared" si="265"/>
        <v>104.43092962641181</v>
      </c>
      <c r="W379" s="328">
        <f t="shared" si="265"/>
        <v>112.48189979727772</v>
      </c>
      <c r="X379" s="328">
        <f t="shared" si="300"/>
        <v>115.14624963799594</v>
      </c>
      <c r="Y379" s="328">
        <f t="shared" si="300"/>
        <v>121.40167969881263</v>
      </c>
      <c r="Z379" s="328">
        <f t="shared" si="300"/>
        <v>140.2838111786852</v>
      </c>
      <c r="AA379" s="328">
        <f t="shared" si="300"/>
        <v>163.16246741963511</v>
      </c>
      <c r="AB379" s="328">
        <f t="shared" si="300"/>
        <v>158.55777584708949</v>
      </c>
      <c r="AC379" s="328">
        <f t="shared" si="300"/>
        <v>97.509412105415578</v>
      </c>
      <c r="AD379" s="328">
        <f t="shared" si="300"/>
        <v>93.889371560961479</v>
      </c>
      <c r="AE379" s="328">
        <f t="shared" si="297"/>
        <v>92.185852881552265</v>
      </c>
      <c r="AF379" s="328">
        <f t="shared" si="298"/>
        <v>99.529681436432085</v>
      </c>
      <c r="AG379" s="329">
        <f t="shared" si="298"/>
        <v>106.19978569359976</v>
      </c>
      <c r="AH379" s="768">
        <v>1</v>
      </c>
      <c r="AI379" s="769">
        <v>1</v>
      </c>
      <c r="AJ379" s="769">
        <v>1</v>
      </c>
      <c r="AK379" s="769">
        <v>1</v>
      </c>
      <c r="AL379" s="769">
        <v>1</v>
      </c>
      <c r="AM379" s="769">
        <v>1</v>
      </c>
      <c r="AN379" s="769">
        <v>1</v>
      </c>
      <c r="AO379" s="769">
        <v>1</v>
      </c>
      <c r="AP379" s="769">
        <v>1</v>
      </c>
      <c r="AQ379" s="769">
        <v>1</v>
      </c>
      <c r="AR379" s="769">
        <v>1</v>
      </c>
      <c r="AS379" s="769">
        <v>1</v>
      </c>
      <c r="AT379" s="769">
        <v>4</v>
      </c>
      <c r="AU379" s="769">
        <v>6</v>
      </c>
      <c r="AV379" s="771">
        <v>7</v>
      </c>
    </row>
    <row r="380" spans="2:48" ht="14.4" x14ac:dyDescent="0.3">
      <c r="B380" s="911"/>
      <c r="C380" s="1" t="s">
        <v>4</v>
      </c>
      <c r="D380" s="756">
        <v>217.8</v>
      </c>
      <c r="E380" s="756">
        <v>179.6</v>
      </c>
      <c r="F380" s="756">
        <v>261.60000000000002</v>
      </c>
      <c r="G380" s="756">
        <v>317.7</v>
      </c>
      <c r="H380" s="756">
        <v>324.10000000000002</v>
      </c>
      <c r="I380" s="756">
        <v>403.9</v>
      </c>
      <c r="J380" s="756">
        <v>400</v>
      </c>
      <c r="K380" s="756">
        <v>472.6</v>
      </c>
      <c r="L380" s="756">
        <v>576.1</v>
      </c>
      <c r="M380" s="756">
        <v>692.5</v>
      </c>
      <c r="N380" s="756">
        <v>694.8</v>
      </c>
      <c r="O380" s="756">
        <v>734.7</v>
      </c>
      <c r="P380" s="757">
        <v>721.25336000000004</v>
      </c>
      <c r="Q380" s="757">
        <v>779.05835000000002</v>
      </c>
      <c r="R380" s="757">
        <v>845.98328000000004</v>
      </c>
      <c r="S380" s="143">
        <f>100</f>
        <v>100</v>
      </c>
      <c r="T380" s="328">
        <f t="shared" si="265"/>
        <v>82.460973370064281</v>
      </c>
      <c r="U380" s="328">
        <f t="shared" si="265"/>
        <v>120.11019283746558</v>
      </c>
      <c r="V380" s="328">
        <f t="shared" si="265"/>
        <v>145.86776859504133</v>
      </c>
      <c r="W380" s="328">
        <f t="shared" si="265"/>
        <v>148.80624426078973</v>
      </c>
      <c r="X380" s="328">
        <f t="shared" si="300"/>
        <v>185.44536271808997</v>
      </c>
      <c r="Y380" s="328">
        <f t="shared" si="300"/>
        <v>183.65472910927454</v>
      </c>
      <c r="Z380" s="328">
        <f t="shared" si="300"/>
        <v>216.98806244260788</v>
      </c>
      <c r="AA380" s="328">
        <f t="shared" si="300"/>
        <v>264.50872359963267</v>
      </c>
      <c r="AB380" s="328">
        <f t="shared" si="300"/>
        <v>317.95224977043159</v>
      </c>
      <c r="AC380" s="328">
        <f t="shared" si="300"/>
        <v>319.0082644628099</v>
      </c>
      <c r="AD380" s="328">
        <f t="shared" si="300"/>
        <v>337.32782369146003</v>
      </c>
      <c r="AE380" s="328">
        <f t="shared" si="297"/>
        <v>331.15397612488522</v>
      </c>
      <c r="AF380" s="328">
        <f t="shared" si="298"/>
        <v>357.69437557392104</v>
      </c>
      <c r="AG380" s="329">
        <f t="shared" si="298"/>
        <v>388.42207529843893</v>
      </c>
      <c r="AH380" s="768">
        <v>1</v>
      </c>
      <c r="AI380" s="769">
        <v>1</v>
      </c>
      <c r="AJ380" s="769">
        <v>1</v>
      </c>
      <c r="AK380" s="769">
        <v>1</v>
      </c>
      <c r="AL380" s="769">
        <v>1</v>
      </c>
      <c r="AM380" s="769">
        <v>1</v>
      </c>
      <c r="AN380" s="769">
        <v>1</v>
      </c>
      <c r="AO380" s="769">
        <v>1</v>
      </c>
      <c r="AP380" s="769">
        <v>1</v>
      </c>
      <c r="AQ380" s="769">
        <v>1</v>
      </c>
      <c r="AR380" s="769">
        <v>1</v>
      </c>
      <c r="AS380" s="769">
        <v>1</v>
      </c>
      <c r="AT380" s="769">
        <v>4</v>
      </c>
      <c r="AU380" s="769">
        <v>6</v>
      </c>
      <c r="AV380" s="771">
        <v>7</v>
      </c>
    </row>
    <row r="381" spans="2:48" ht="14.4" x14ac:dyDescent="0.3">
      <c r="B381" s="911"/>
      <c r="C381" s="1" t="s">
        <v>5</v>
      </c>
      <c r="D381" s="756">
        <v>290.8</v>
      </c>
      <c r="E381" s="756">
        <v>231.6</v>
      </c>
      <c r="F381" s="756">
        <v>242.9</v>
      </c>
      <c r="G381" s="756">
        <v>312.5</v>
      </c>
      <c r="H381" s="756">
        <v>348.1</v>
      </c>
      <c r="I381" s="756">
        <v>334.8</v>
      </c>
      <c r="J381" s="756">
        <v>318.7</v>
      </c>
      <c r="K381" s="756">
        <v>337.3</v>
      </c>
      <c r="L381" s="756">
        <v>363.6</v>
      </c>
      <c r="M381" s="756">
        <v>431.4</v>
      </c>
      <c r="N381" s="756">
        <v>509.6</v>
      </c>
      <c r="O381" s="756">
        <v>343.6</v>
      </c>
      <c r="P381" s="757">
        <v>330.72827000000001</v>
      </c>
      <c r="Q381" s="757">
        <v>385.74950999999999</v>
      </c>
      <c r="R381" s="757">
        <v>415.47705000000002</v>
      </c>
      <c r="S381" s="143">
        <f>100</f>
        <v>100</v>
      </c>
      <c r="T381" s="328">
        <f t="shared" si="265"/>
        <v>79.642365887207703</v>
      </c>
      <c r="U381" s="328">
        <f t="shared" si="265"/>
        <v>83.528198074277853</v>
      </c>
      <c r="V381" s="328">
        <f t="shared" si="265"/>
        <v>107.46217331499312</v>
      </c>
      <c r="W381" s="328">
        <f t="shared" si="265"/>
        <v>119.70426409903713</v>
      </c>
      <c r="X381" s="328">
        <f t="shared" si="300"/>
        <v>115.13067400275102</v>
      </c>
      <c r="Y381" s="328">
        <f t="shared" si="300"/>
        <v>109.59422283356258</v>
      </c>
      <c r="Z381" s="328">
        <f t="shared" si="300"/>
        <v>115.99037138927098</v>
      </c>
      <c r="AA381" s="328">
        <f t="shared" si="300"/>
        <v>125.0343878954608</v>
      </c>
      <c r="AB381" s="328">
        <f t="shared" si="300"/>
        <v>148.34938101788171</v>
      </c>
      <c r="AC381" s="328">
        <f t="shared" si="300"/>
        <v>175.24071526822559</v>
      </c>
      <c r="AD381" s="328">
        <f t="shared" si="300"/>
        <v>118.15680880330123</v>
      </c>
      <c r="AE381" s="328">
        <f t="shared" si="297"/>
        <v>113.73049174690507</v>
      </c>
      <c r="AF381" s="328">
        <f t="shared" si="298"/>
        <v>132.65113823933976</v>
      </c>
      <c r="AG381" s="329">
        <f t="shared" si="298"/>
        <v>142.8738136176066</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11"/>
      <c r="C382" s="1" t="s">
        <v>6</v>
      </c>
      <c r="D382" s="756">
        <v>1532.3</v>
      </c>
      <c r="E382" s="756">
        <v>1383.4999999999998</v>
      </c>
      <c r="F382" s="756">
        <v>1698.9</v>
      </c>
      <c r="G382" s="756">
        <v>1919.7</v>
      </c>
      <c r="H382" s="756">
        <v>2025.2999999999997</v>
      </c>
      <c r="I382" s="756">
        <v>1950.5000000000002</v>
      </c>
      <c r="J382" s="756">
        <v>1992.3</v>
      </c>
      <c r="K382" s="756">
        <v>2116.9</v>
      </c>
      <c r="L382" s="756">
        <v>2303.1</v>
      </c>
      <c r="M382" s="756">
        <v>2499.7000000000003</v>
      </c>
      <c r="N382" s="756">
        <v>1914</v>
      </c>
      <c r="O382" s="756">
        <v>1696</v>
      </c>
      <c r="P382" s="757">
        <v>1658.2069100000001</v>
      </c>
      <c r="Q382" s="757">
        <v>1820.43316</v>
      </c>
      <c r="R382" s="757">
        <v>1961.1951100000001</v>
      </c>
      <c r="S382" s="143">
        <f>100</f>
        <v>100</v>
      </c>
      <c r="T382" s="328">
        <f t="shared" si="265"/>
        <v>90.289107877047556</v>
      </c>
      <c r="U382" s="328">
        <f t="shared" si="265"/>
        <v>110.87254454088625</v>
      </c>
      <c r="V382" s="328">
        <f t="shared" si="265"/>
        <v>125.28225543300921</v>
      </c>
      <c r="W382" s="328">
        <f t="shared" si="265"/>
        <v>132.17385629445928</v>
      </c>
      <c r="X382" s="328">
        <f t="shared" si="300"/>
        <v>127.2923056842655</v>
      </c>
      <c r="Y382" s="328">
        <f t="shared" si="300"/>
        <v>130.02023102525615</v>
      </c>
      <c r="Z382" s="328">
        <f t="shared" si="300"/>
        <v>138.15179795079294</v>
      </c>
      <c r="AA382" s="328">
        <f t="shared" si="300"/>
        <v>150.30346537884228</v>
      </c>
      <c r="AB382" s="328">
        <f t="shared" si="300"/>
        <v>163.13385107354958</v>
      </c>
      <c r="AC382" s="328">
        <f t="shared" si="300"/>
        <v>124.91026561378321</v>
      </c>
      <c r="AD382" s="328">
        <f t="shared" si="300"/>
        <v>110.68328656268355</v>
      </c>
      <c r="AE382" s="328">
        <f t="shared" si="297"/>
        <v>108.21685766494814</v>
      </c>
      <c r="AF382" s="328">
        <f t="shared" si="298"/>
        <v>118.80396528095021</v>
      </c>
      <c r="AG382" s="329">
        <f t="shared" si="298"/>
        <v>127.99028323435358</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4" x14ac:dyDescent="0.3">
      <c r="B383" s="912"/>
      <c r="C383" s="8" t="s">
        <v>7</v>
      </c>
      <c r="D383" s="565">
        <v>1241.5</v>
      </c>
      <c r="E383" s="565">
        <v>1151.8999999999999</v>
      </c>
      <c r="F383" s="565">
        <v>1456</v>
      </c>
      <c r="G383" s="565">
        <v>1607.2</v>
      </c>
      <c r="H383" s="565">
        <v>1677.1999999999998</v>
      </c>
      <c r="I383" s="565">
        <v>1615.7000000000003</v>
      </c>
      <c r="J383" s="565">
        <v>1673.6</v>
      </c>
      <c r="K383" s="565">
        <v>1779.6</v>
      </c>
      <c r="L383" s="565">
        <v>1939.5</v>
      </c>
      <c r="M383" s="565">
        <v>2068.3000000000002</v>
      </c>
      <c r="N383" s="565">
        <v>1404.3999999999999</v>
      </c>
      <c r="O383" s="565">
        <v>1352.4</v>
      </c>
      <c r="P383" s="565">
        <v>1327.47864</v>
      </c>
      <c r="Q383" s="565">
        <v>1434.6836499999999</v>
      </c>
      <c r="R383" s="565">
        <v>1545.7180600000002</v>
      </c>
      <c r="S383" s="143">
        <f>100</f>
        <v>100</v>
      </c>
      <c r="T383" s="328">
        <f t="shared" si="265"/>
        <v>92.782923882400311</v>
      </c>
      <c r="U383" s="328">
        <f t="shared" si="265"/>
        <v>117.27748691099477</v>
      </c>
      <c r="V383" s="328">
        <f t="shared" si="265"/>
        <v>129.45630285944421</v>
      </c>
      <c r="W383" s="328">
        <f t="shared" si="265"/>
        <v>135.09464357631896</v>
      </c>
      <c r="X383" s="328">
        <f t="shared" si="300"/>
        <v>130.14095851792189</v>
      </c>
      <c r="Y383" s="328">
        <f t="shared" si="300"/>
        <v>134.80467176802256</v>
      </c>
      <c r="Z383" s="328">
        <f t="shared" si="300"/>
        <v>143.34273056786145</v>
      </c>
      <c r="AA383" s="328">
        <f t="shared" si="300"/>
        <v>156.22231171969392</v>
      </c>
      <c r="AB383" s="328">
        <f t="shared" si="300"/>
        <v>166.59685863874347</v>
      </c>
      <c r="AC383" s="328">
        <f t="shared" si="300"/>
        <v>113.12122432541281</v>
      </c>
      <c r="AD383" s="328">
        <f t="shared" si="300"/>
        <v>108.93274265002013</v>
      </c>
      <c r="AE383" s="328">
        <f t="shared" si="297"/>
        <v>106.92538380990737</v>
      </c>
      <c r="AF383" s="328">
        <f t="shared" si="298"/>
        <v>115.56050342327829</v>
      </c>
      <c r="AG383" s="329">
        <f t="shared" si="298"/>
        <v>124.50407249295208</v>
      </c>
      <c r="AH383" s="772"/>
      <c r="AI383" s="773"/>
      <c r="AJ383" s="773"/>
      <c r="AK383" s="773"/>
      <c r="AL383" s="773"/>
      <c r="AM383" s="773"/>
      <c r="AN383" s="773"/>
      <c r="AO383" s="773"/>
      <c r="AP383" s="773"/>
      <c r="AQ383" s="773"/>
      <c r="AR383" s="773"/>
      <c r="AS383" s="773"/>
      <c r="AT383" s="773"/>
      <c r="AU383" s="773"/>
      <c r="AV383" s="774"/>
    </row>
    <row r="384" spans="2:48" ht="16.5" customHeight="1" x14ac:dyDescent="0.3">
      <c r="B384" s="911" t="s">
        <v>74</v>
      </c>
      <c r="C384" s="7" t="s">
        <v>2</v>
      </c>
      <c r="D384" s="756">
        <v>199.1</v>
      </c>
      <c r="E384" s="756">
        <v>147.5</v>
      </c>
      <c r="F384" s="756">
        <v>188</v>
      </c>
      <c r="G384" s="756">
        <v>221.7</v>
      </c>
      <c r="H384" s="756">
        <v>233.3</v>
      </c>
      <c r="I384" s="756">
        <v>274.5</v>
      </c>
      <c r="J384" s="756">
        <v>295</v>
      </c>
      <c r="K384" s="756">
        <v>318.39999999999998</v>
      </c>
      <c r="L384" s="756">
        <v>350.9</v>
      </c>
      <c r="M384" s="756">
        <v>383.6</v>
      </c>
      <c r="N384" s="756">
        <v>301.89999999999998</v>
      </c>
      <c r="O384" s="756">
        <v>325.3</v>
      </c>
      <c r="P384" s="757">
        <v>319.10158999999999</v>
      </c>
      <c r="Q384" s="757">
        <v>345.74822999999998</v>
      </c>
      <c r="R384" s="757">
        <v>369.14742999999999</v>
      </c>
      <c r="S384" s="143">
        <f>100</f>
        <v>100</v>
      </c>
      <c r="T384" s="328">
        <f t="shared" si="265"/>
        <v>74.08337518834756</v>
      </c>
      <c r="U384" s="328">
        <f t="shared" si="265"/>
        <v>94.424912104470124</v>
      </c>
      <c r="V384" s="328">
        <f t="shared" si="265"/>
        <v>111.35107985936716</v>
      </c>
      <c r="W384" s="328">
        <f t="shared" si="265"/>
        <v>117.17729784028127</v>
      </c>
      <c r="X384" s="328">
        <f t="shared" si="300"/>
        <v>137.87041687594174</v>
      </c>
      <c r="Y384" s="328">
        <f t="shared" si="300"/>
        <v>148.16675037669512</v>
      </c>
      <c r="Z384" s="328">
        <f t="shared" si="300"/>
        <v>159.91963837267704</v>
      </c>
      <c r="AA384" s="328">
        <f t="shared" si="300"/>
        <v>176.24309392265195</v>
      </c>
      <c r="AB384" s="328">
        <f t="shared" si="300"/>
        <v>192.66700150678051</v>
      </c>
      <c r="AC384" s="328">
        <f t="shared" si="300"/>
        <v>151.63234555499747</v>
      </c>
      <c r="AD384" s="328">
        <f t="shared" si="300"/>
        <v>163.38523355097942</v>
      </c>
      <c r="AE384" s="328">
        <f t="shared" si="297"/>
        <v>160.27201908588648</v>
      </c>
      <c r="AF384" s="328">
        <f t="shared" si="298"/>
        <v>173.6555650426921</v>
      </c>
      <c r="AG384" s="329">
        <f t="shared" si="298"/>
        <v>185.40805123053744</v>
      </c>
      <c r="AH384" s="768">
        <v>1</v>
      </c>
      <c r="AI384" s="769">
        <v>1</v>
      </c>
      <c r="AJ384" s="769">
        <v>1</v>
      </c>
      <c r="AK384" s="769">
        <v>1</v>
      </c>
      <c r="AL384" s="769">
        <v>1</v>
      </c>
      <c r="AM384" s="769">
        <v>1</v>
      </c>
      <c r="AN384" s="769">
        <v>1</v>
      </c>
      <c r="AO384" s="769">
        <v>1</v>
      </c>
      <c r="AP384" s="769">
        <v>1</v>
      </c>
      <c r="AQ384" s="769">
        <v>1</v>
      </c>
      <c r="AR384" s="769">
        <v>1</v>
      </c>
      <c r="AS384" s="769">
        <v>1</v>
      </c>
      <c r="AT384" s="769">
        <v>4</v>
      </c>
      <c r="AU384" s="769">
        <v>6</v>
      </c>
      <c r="AV384" s="771">
        <v>7</v>
      </c>
    </row>
    <row r="385" spans="2:48" ht="14.4" x14ac:dyDescent="0.3">
      <c r="B385" s="911"/>
      <c r="C385" s="1" t="s">
        <v>3</v>
      </c>
      <c r="D385" s="756">
        <v>337.4</v>
      </c>
      <c r="E385" s="756">
        <v>265.5</v>
      </c>
      <c r="F385" s="756">
        <v>343.9</v>
      </c>
      <c r="G385" s="756">
        <v>428.2</v>
      </c>
      <c r="H385" s="756">
        <v>454</v>
      </c>
      <c r="I385" s="756">
        <v>436</v>
      </c>
      <c r="J385" s="756">
        <v>503.4</v>
      </c>
      <c r="K385" s="756">
        <v>575.4</v>
      </c>
      <c r="L385" s="756">
        <v>601.4</v>
      </c>
      <c r="M385" s="756">
        <v>666.8</v>
      </c>
      <c r="N385" s="756">
        <v>453.3</v>
      </c>
      <c r="O385" s="756">
        <v>454.8</v>
      </c>
      <c r="P385" s="757">
        <v>446.54818999999998</v>
      </c>
      <c r="Q385" s="757">
        <v>482.12169999999998</v>
      </c>
      <c r="R385" s="757">
        <v>514.43371999999999</v>
      </c>
      <c r="S385" s="143">
        <f>100</f>
        <v>100</v>
      </c>
      <c r="T385" s="328">
        <f t="shared" si="265"/>
        <v>78.689982216953183</v>
      </c>
      <c r="U385" s="328">
        <f t="shared" si="265"/>
        <v>101.92649673977475</v>
      </c>
      <c r="V385" s="328">
        <f t="shared" si="265"/>
        <v>126.91167753408418</v>
      </c>
      <c r="W385" s="328">
        <f t="shared" si="265"/>
        <v>134.55838767042087</v>
      </c>
      <c r="X385" s="328">
        <f t="shared" si="300"/>
        <v>129.22347362181387</v>
      </c>
      <c r="Y385" s="328">
        <f t="shared" si="300"/>
        <v>149.19976289270897</v>
      </c>
      <c r="Z385" s="328">
        <f t="shared" si="300"/>
        <v>170.53941908713693</v>
      </c>
      <c r="AA385" s="328">
        <f t="shared" si="300"/>
        <v>178.24540604623593</v>
      </c>
      <c r="AB385" s="328">
        <f t="shared" si="300"/>
        <v>197.62892708950801</v>
      </c>
      <c r="AC385" s="328">
        <f t="shared" si="300"/>
        <v>134.35091879075281</v>
      </c>
      <c r="AD385" s="328">
        <f t="shared" si="300"/>
        <v>134.79549496147007</v>
      </c>
      <c r="AE385" s="328">
        <f t="shared" si="297"/>
        <v>132.3497895672792</v>
      </c>
      <c r="AF385" s="328">
        <f t="shared" si="298"/>
        <v>142.89321280379372</v>
      </c>
      <c r="AG385" s="329">
        <f t="shared" si="298"/>
        <v>152.46998221695318</v>
      </c>
      <c r="AH385" s="768">
        <v>1</v>
      </c>
      <c r="AI385" s="769">
        <v>1</v>
      </c>
      <c r="AJ385" s="769">
        <v>1</v>
      </c>
      <c r="AK385" s="769">
        <v>1</v>
      </c>
      <c r="AL385" s="769">
        <v>1</v>
      </c>
      <c r="AM385" s="769">
        <v>1</v>
      </c>
      <c r="AN385" s="769">
        <v>1</v>
      </c>
      <c r="AO385" s="769">
        <v>1</v>
      </c>
      <c r="AP385" s="769">
        <v>1</v>
      </c>
      <c r="AQ385" s="769">
        <v>1</v>
      </c>
      <c r="AR385" s="769">
        <v>1</v>
      </c>
      <c r="AS385" s="769">
        <v>1</v>
      </c>
      <c r="AT385" s="769">
        <v>4</v>
      </c>
      <c r="AU385" s="769">
        <v>6</v>
      </c>
      <c r="AV385" s="771">
        <v>7</v>
      </c>
    </row>
    <row r="386" spans="2:48" ht="14.4" x14ac:dyDescent="0.3">
      <c r="B386" s="911"/>
      <c r="C386" s="1" t="s">
        <v>4</v>
      </c>
      <c r="D386" s="756">
        <v>480.7</v>
      </c>
      <c r="E386" s="756">
        <v>384.6</v>
      </c>
      <c r="F386" s="756">
        <v>485</v>
      </c>
      <c r="G386" s="756">
        <v>604.6</v>
      </c>
      <c r="H386" s="756">
        <v>729.8</v>
      </c>
      <c r="I386" s="756">
        <v>777.6</v>
      </c>
      <c r="J386" s="756">
        <v>772.6</v>
      </c>
      <c r="K386" s="756">
        <v>942.6</v>
      </c>
      <c r="L386" s="756">
        <v>981.1</v>
      </c>
      <c r="M386" s="756">
        <v>1122.5999999999999</v>
      </c>
      <c r="N386" s="756">
        <v>708.9</v>
      </c>
      <c r="O386" s="756">
        <v>688.4</v>
      </c>
      <c r="P386" s="757">
        <v>675.80071999999996</v>
      </c>
      <c r="Q386" s="757">
        <v>729.96289000000002</v>
      </c>
      <c r="R386" s="757">
        <v>792.71172999999999</v>
      </c>
      <c r="S386" s="143">
        <f>100</f>
        <v>100</v>
      </c>
      <c r="T386" s="328">
        <f t="shared" si="265"/>
        <v>80.008321198252546</v>
      </c>
      <c r="U386" s="328">
        <f t="shared" si="265"/>
        <v>100.89452881214895</v>
      </c>
      <c r="V386" s="328">
        <f t="shared" si="265"/>
        <v>125.77491158726858</v>
      </c>
      <c r="W386" s="328">
        <f t="shared" si="265"/>
        <v>151.82026211774496</v>
      </c>
      <c r="X386" s="328">
        <f t="shared" si="300"/>
        <v>161.76409402954025</v>
      </c>
      <c r="Y386" s="328">
        <f t="shared" si="300"/>
        <v>160.7239442479717</v>
      </c>
      <c r="Z386" s="328">
        <f t="shared" si="300"/>
        <v>196.08903682130227</v>
      </c>
      <c r="AA386" s="328">
        <f t="shared" si="300"/>
        <v>204.09819013938008</v>
      </c>
      <c r="AB386" s="328">
        <f t="shared" si="300"/>
        <v>233.5344289577699</v>
      </c>
      <c r="AC386" s="328">
        <f t="shared" si="300"/>
        <v>147.47243603078843</v>
      </c>
      <c r="AD386" s="328">
        <f t="shared" si="300"/>
        <v>143.20782192635741</v>
      </c>
      <c r="AE386" s="328">
        <f t="shared" si="297"/>
        <v>140.5867942583732</v>
      </c>
      <c r="AF386" s="328">
        <f t="shared" si="298"/>
        <v>151.85414811732892</v>
      </c>
      <c r="AG386" s="329">
        <f t="shared" si="298"/>
        <v>164.90778656126483</v>
      </c>
      <c r="AH386" s="768">
        <v>1</v>
      </c>
      <c r="AI386" s="769">
        <v>1</v>
      </c>
      <c r="AJ386" s="769">
        <v>1</v>
      </c>
      <c r="AK386" s="769">
        <v>1</v>
      </c>
      <c r="AL386" s="769">
        <v>1</v>
      </c>
      <c r="AM386" s="769">
        <v>1</v>
      </c>
      <c r="AN386" s="769">
        <v>1</v>
      </c>
      <c r="AO386" s="769">
        <v>1</v>
      </c>
      <c r="AP386" s="769">
        <v>1</v>
      </c>
      <c r="AQ386" s="769">
        <v>1</v>
      </c>
      <c r="AR386" s="769">
        <v>1</v>
      </c>
      <c r="AS386" s="769">
        <v>1</v>
      </c>
      <c r="AT386" s="769">
        <v>4</v>
      </c>
      <c r="AU386" s="769">
        <v>6</v>
      </c>
      <c r="AV386" s="771">
        <v>7</v>
      </c>
    </row>
    <row r="387" spans="2:48" ht="14.4" x14ac:dyDescent="0.3">
      <c r="B387" s="911"/>
      <c r="C387" s="1" t="s">
        <v>5</v>
      </c>
      <c r="D387" s="756">
        <v>1268.9000000000001</v>
      </c>
      <c r="E387" s="756">
        <v>831.1</v>
      </c>
      <c r="F387" s="756">
        <v>1275.7</v>
      </c>
      <c r="G387" s="756">
        <v>1833.9</v>
      </c>
      <c r="H387" s="756">
        <v>1758.4</v>
      </c>
      <c r="I387" s="756">
        <v>1697.2</v>
      </c>
      <c r="J387" s="756">
        <v>1756.3</v>
      </c>
      <c r="K387" s="756">
        <v>2080.8000000000002</v>
      </c>
      <c r="L387" s="756">
        <v>2361.6</v>
      </c>
      <c r="M387" s="756">
        <v>2457.1999999999998</v>
      </c>
      <c r="N387" s="756">
        <v>3385.3</v>
      </c>
      <c r="O387" s="756">
        <v>3015.8</v>
      </c>
      <c r="P387" s="757">
        <v>2902.8240000000001</v>
      </c>
      <c r="Q387" s="757">
        <v>3385.7487999999998</v>
      </c>
      <c r="R387" s="757">
        <v>3646.5798</v>
      </c>
      <c r="S387" s="143">
        <f>100</f>
        <v>100</v>
      </c>
      <c r="T387" s="328">
        <f t="shared" si="265"/>
        <v>65.497675151706204</v>
      </c>
      <c r="U387" s="328">
        <f t="shared" si="265"/>
        <v>100.53589723382457</v>
      </c>
      <c r="V387" s="328">
        <f t="shared" si="265"/>
        <v>144.52675545748284</v>
      </c>
      <c r="W387" s="328">
        <f t="shared" si="265"/>
        <v>138.57671999369532</v>
      </c>
      <c r="X387" s="328">
        <f t="shared" si="300"/>
        <v>133.75364488927417</v>
      </c>
      <c r="Y387" s="328">
        <f t="shared" si="300"/>
        <v>138.41122231854362</v>
      </c>
      <c r="Z387" s="328">
        <f t="shared" si="300"/>
        <v>163.98455355031919</v>
      </c>
      <c r="AA387" s="328">
        <f t="shared" si="300"/>
        <v>186.11395697060445</v>
      </c>
      <c r="AB387" s="328">
        <f t="shared" si="300"/>
        <v>193.64804161084399</v>
      </c>
      <c r="AC387" s="328">
        <f t="shared" si="300"/>
        <v>266.7901331862243</v>
      </c>
      <c r="AD387" s="328">
        <f t="shared" si="300"/>
        <v>237.67042320119788</v>
      </c>
      <c r="AE387" s="328">
        <f t="shared" si="297"/>
        <v>228.76696351170304</v>
      </c>
      <c r="AF387" s="328">
        <f t="shared" si="298"/>
        <v>266.82550240365669</v>
      </c>
      <c r="AG387" s="329">
        <f t="shared" si="298"/>
        <v>287.38118055008272</v>
      </c>
      <c r="AH387" s="768">
        <v>1</v>
      </c>
      <c r="AI387" s="769">
        <v>1</v>
      </c>
      <c r="AJ387" s="769">
        <v>1</v>
      </c>
      <c r="AK387" s="769">
        <v>1</v>
      </c>
      <c r="AL387" s="769">
        <v>1</v>
      </c>
      <c r="AM387" s="769">
        <v>1</v>
      </c>
      <c r="AN387" s="769">
        <v>1</v>
      </c>
      <c r="AO387" s="769">
        <v>1</v>
      </c>
      <c r="AP387" s="769">
        <v>1</v>
      </c>
      <c r="AQ387" s="769">
        <v>1</v>
      </c>
      <c r="AR387" s="769">
        <v>1</v>
      </c>
      <c r="AS387" s="769">
        <v>1</v>
      </c>
      <c r="AT387" s="769">
        <v>4</v>
      </c>
      <c r="AU387" s="769">
        <v>6</v>
      </c>
      <c r="AV387" s="771">
        <v>7</v>
      </c>
    </row>
    <row r="388" spans="2:48" ht="14.4" x14ac:dyDescent="0.3">
      <c r="B388" s="911"/>
      <c r="C388" s="1" t="s">
        <v>6</v>
      </c>
      <c r="D388" s="756">
        <v>2286.1000000000004</v>
      </c>
      <c r="E388" s="756">
        <v>1628.7</v>
      </c>
      <c r="F388" s="756">
        <v>2292.6</v>
      </c>
      <c r="G388" s="756">
        <v>3088.4</v>
      </c>
      <c r="H388" s="756">
        <v>3175.5</v>
      </c>
      <c r="I388" s="756">
        <v>3185.3</v>
      </c>
      <c r="J388" s="756">
        <v>3327.3</v>
      </c>
      <c r="K388" s="756">
        <v>3917.2000000000003</v>
      </c>
      <c r="L388" s="756">
        <v>4295</v>
      </c>
      <c r="M388" s="756">
        <v>4630.2</v>
      </c>
      <c r="N388" s="756">
        <v>4849.3999999999996</v>
      </c>
      <c r="O388" s="756">
        <v>4484.3</v>
      </c>
      <c r="P388" s="757">
        <v>4344.2744999999995</v>
      </c>
      <c r="Q388" s="757">
        <v>4943.5816199999999</v>
      </c>
      <c r="R388" s="757">
        <v>5322.8726800000004</v>
      </c>
      <c r="S388" s="143">
        <f>100</f>
        <v>100</v>
      </c>
      <c r="T388" s="328">
        <f t="shared" si="265"/>
        <v>71.243602642054142</v>
      </c>
      <c r="U388" s="328">
        <f t="shared" si="265"/>
        <v>100.28432701981539</v>
      </c>
      <c r="V388" s="328">
        <f t="shared" si="265"/>
        <v>135.09470276890772</v>
      </c>
      <c r="W388" s="328">
        <f t="shared" si="265"/>
        <v>138.90468483443416</v>
      </c>
      <c r="X388" s="328">
        <f t="shared" si="300"/>
        <v>139.33336249507894</v>
      </c>
      <c r="Y388" s="328">
        <f t="shared" si="300"/>
        <v>145.54481431258472</v>
      </c>
      <c r="Z388" s="328">
        <f t="shared" si="300"/>
        <v>171.34858492629365</v>
      </c>
      <c r="AA388" s="328">
        <f t="shared" si="300"/>
        <v>187.87454617033373</v>
      </c>
      <c r="AB388" s="328">
        <f t="shared" si="300"/>
        <v>202.53707186912206</v>
      </c>
      <c r="AC388" s="328">
        <f t="shared" si="300"/>
        <v>212.12545382966618</v>
      </c>
      <c r="AD388" s="328">
        <f t="shared" si="300"/>
        <v>196.15502383972702</v>
      </c>
      <c r="AE388" s="328">
        <f t="shared" si="297"/>
        <v>190.02994182231743</v>
      </c>
      <c r="AF388" s="328">
        <f t="shared" si="298"/>
        <v>216.24520449674114</v>
      </c>
      <c r="AG388" s="329">
        <f t="shared" si="298"/>
        <v>232.83638860942213</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4" x14ac:dyDescent="0.3">
      <c r="B389" s="912"/>
      <c r="C389" s="8" t="s">
        <v>7</v>
      </c>
      <c r="D389" s="565">
        <v>1017.2</v>
      </c>
      <c r="E389" s="565">
        <v>797.6</v>
      </c>
      <c r="F389" s="565">
        <v>1016.9</v>
      </c>
      <c r="G389" s="565">
        <v>1254.5</v>
      </c>
      <c r="H389" s="565">
        <v>1417.1</v>
      </c>
      <c r="I389" s="565">
        <v>1488.1</v>
      </c>
      <c r="J389" s="565">
        <v>1571</v>
      </c>
      <c r="K389" s="565">
        <v>1836.4</v>
      </c>
      <c r="L389" s="565">
        <v>1933.4</v>
      </c>
      <c r="M389" s="565">
        <v>2173</v>
      </c>
      <c r="N389" s="565">
        <v>1464.1</v>
      </c>
      <c r="O389" s="565">
        <v>1468.5</v>
      </c>
      <c r="P389" s="565">
        <v>1441.4504999999999</v>
      </c>
      <c r="Q389" s="565">
        <v>1557.8328200000001</v>
      </c>
      <c r="R389" s="565">
        <v>1676.29288</v>
      </c>
      <c r="S389" s="143">
        <f>100</f>
        <v>100</v>
      </c>
      <c r="T389" s="328">
        <f t="shared" si="265"/>
        <v>78.411325206449078</v>
      </c>
      <c r="U389" s="328">
        <f t="shared" si="265"/>
        <v>99.97050727487219</v>
      </c>
      <c r="V389" s="328">
        <f t="shared" si="265"/>
        <v>123.32874557609122</v>
      </c>
      <c r="W389" s="328">
        <f t="shared" si="265"/>
        <v>139.31380259535982</v>
      </c>
      <c r="X389" s="328">
        <f t="shared" si="300"/>
        <v>146.29374754227291</v>
      </c>
      <c r="Y389" s="328">
        <f t="shared" si="300"/>
        <v>154.44357058592215</v>
      </c>
      <c r="Z389" s="328">
        <f t="shared" si="300"/>
        <v>180.5348014156508</v>
      </c>
      <c r="AA389" s="328">
        <f t="shared" si="300"/>
        <v>190.07078254030671</v>
      </c>
      <c r="AB389" s="328">
        <f t="shared" si="300"/>
        <v>213.62563900904442</v>
      </c>
      <c r="AC389" s="328">
        <f t="shared" si="300"/>
        <v>143.93432953204876</v>
      </c>
      <c r="AD389" s="328">
        <f t="shared" si="300"/>
        <v>144.36688950058985</v>
      </c>
      <c r="AE389" s="328">
        <f t="shared" si="297"/>
        <v>141.7076779394416</v>
      </c>
      <c r="AF389" s="328">
        <f t="shared" si="298"/>
        <v>153.14911718442784</v>
      </c>
      <c r="AG389" s="329">
        <f t="shared" si="298"/>
        <v>164.79481714510419</v>
      </c>
      <c r="AH389" s="772"/>
      <c r="AI389" s="773"/>
      <c r="AJ389" s="773"/>
      <c r="AK389" s="773"/>
      <c r="AL389" s="773"/>
      <c r="AM389" s="773"/>
      <c r="AN389" s="773"/>
      <c r="AO389" s="773"/>
      <c r="AP389" s="773"/>
      <c r="AQ389" s="773"/>
      <c r="AR389" s="773"/>
      <c r="AS389" s="773"/>
      <c r="AT389" s="773"/>
      <c r="AU389" s="773"/>
      <c r="AV389" s="774"/>
    </row>
    <row r="390" spans="2:48" ht="16.5" customHeight="1" x14ac:dyDescent="0.3">
      <c r="B390" s="911" t="s">
        <v>75</v>
      </c>
      <c r="C390" s="1" t="s">
        <v>2</v>
      </c>
      <c r="D390" s="756">
        <v>114.9</v>
      </c>
      <c r="E390" s="756">
        <v>88.9</v>
      </c>
      <c r="F390" s="756">
        <v>115.1</v>
      </c>
      <c r="G390" s="756">
        <v>129.4</v>
      </c>
      <c r="H390" s="756">
        <v>135.4</v>
      </c>
      <c r="I390" s="756">
        <v>140.9</v>
      </c>
      <c r="J390" s="756">
        <v>127.1</v>
      </c>
      <c r="K390" s="756">
        <v>135.9</v>
      </c>
      <c r="L390" s="756">
        <v>140.1</v>
      </c>
      <c r="M390" s="756">
        <v>145</v>
      </c>
      <c r="N390" s="756">
        <v>112.6</v>
      </c>
      <c r="O390" s="756">
        <v>110.7</v>
      </c>
      <c r="P390" s="757">
        <v>108.59067</v>
      </c>
      <c r="Q390" s="757">
        <v>117.65855000000001</v>
      </c>
      <c r="R390" s="757">
        <v>125.60223000000001</v>
      </c>
      <c r="S390" s="143">
        <f>100</f>
        <v>100</v>
      </c>
      <c r="T390" s="328">
        <f t="shared" si="265"/>
        <v>77.371627502175798</v>
      </c>
      <c r="U390" s="328">
        <f t="shared" si="265"/>
        <v>100.17406440382941</v>
      </c>
      <c r="V390" s="328">
        <f t="shared" si="265"/>
        <v>112.61966927763272</v>
      </c>
      <c r="W390" s="328">
        <f t="shared" si="265"/>
        <v>117.84160139251523</v>
      </c>
      <c r="X390" s="328">
        <f t="shared" si="300"/>
        <v>122.62837249782419</v>
      </c>
      <c r="Y390" s="328">
        <f t="shared" si="300"/>
        <v>110.61792863359443</v>
      </c>
      <c r="Z390" s="328">
        <f t="shared" si="300"/>
        <v>118.27676240208876</v>
      </c>
      <c r="AA390" s="328">
        <f t="shared" si="300"/>
        <v>121.93211488250653</v>
      </c>
      <c r="AB390" s="328">
        <f t="shared" si="300"/>
        <v>126.19669277632724</v>
      </c>
      <c r="AC390" s="328">
        <f t="shared" si="300"/>
        <v>97.998259355961707</v>
      </c>
      <c r="AD390" s="328">
        <f t="shared" si="300"/>
        <v>96.344647519582239</v>
      </c>
      <c r="AE390" s="328">
        <f t="shared" si="297"/>
        <v>94.508851174934733</v>
      </c>
      <c r="AF390" s="328">
        <f t="shared" si="298"/>
        <v>102.4008268059182</v>
      </c>
      <c r="AG390" s="329">
        <f t="shared" si="298"/>
        <v>109.3143864229765</v>
      </c>
      <c r="AH390" s="768">
        <v>1</v>
      </c>
      <c r="AI390" s="769">
        <v>1</v>
      </c>
      <c r="AJ390" s="769">
        <v>1</v>
      </c>
      <c r="AK390" s="769">
        <v>1</v>
      </c>
      <c r="AL390" s="769">
        <v>1</v>
      </c>
      <c r="AM390" s="769">
        <v>1</v>
      </c>
      <c r="AN390" s="769">
        <v>1</v>
      </c>
      <c r="AO390" s="769">
        <v>1</v>
      </c>
      <c r="AP390" s="769">
        <v>1</v>
      </c>
      <c r="AQ390" s="769">
        <v>1</v>
      </c>
      <c r="AR390" s="769">
        <v>1</v>
      </c>
      <c r="AS390" s="769">
        <v>1</v>
      </c>
      <c r="AT390" s="769">
        <v>4</v>
      </c>
      <c r="AU390" s="769">
        <v>6</v>
      </c>
      <c r="AV390" s="771">
        <v>7</v>
      </c>
    </row>
    <row r="391" spans="2:48" ht="14.4" x14ac:dyDescent="0.3">
      <c r="B391" s="911"/>
      <c r="C391" s="1" t="s">
        <v>3</v>
      </c>
      <c r="D391" s="756">
        <v>93.8</v>
      </c>
      <c r="E391" s="756">
        <v>95.6</v>
      </c>
      <c r="F391" s="756">
        <v>108.6</v>
      </c>
      <c r="G391" s="756">
        <v>113.4</v>
      </c>
      <c r="H391" s="756">
        <v>126.3</v>
      </c>
      <c r="I391" s="756">
        <v>144.19999999999999</v>
      </c>
      <c r="J391" s="756">
        <v>122.5</v>
      </c>
      <c r="K391" s="756">
        <v>117.4</v>
      </c>
      <c r="L391" s="756">
        <v>178</v>
      </c>
      <c r="M391" s="756">
        <v>126.6</v>
      </c>
      <c r="N391" s="756">
        <v>108.9</v>
      </c>
      <c r="O391" s="756">
        <v>113</v>
      </c>
      <c r="P391" s="757">
        <v>110.94974999999999</v>
      </c>
      <c r="Q391" s="757">
        <v>119.78837</v>
      </c>
      <c r="R391" s="757">
        <v>127.83134</v>
      </c>
      <c r="S391" s="143">
        <f>100</f>
        <v>100</v>
      </c>
      <c r="T391" s="328">
        <f t="shared" si="265"/>
        <v>101.91897654584223</v>
      </c>
      <c r="U391" s="328">
        <f t="shared" si="265"/>
        <v>115.77825159914713</v>
      </c>
      <c r="V391" s="328">
        <f t="shared" si="265"/>
        <v>120.8955223880597</v>
      </c>
      <c r="W391" s="328">
        <f t="shared" si="265"/>
        <v>134.64818763326227</v>
      </c>
      <c r="X391" s="328">
        <f t="shared" si="300"/>
        <v>153.73134328358208</v>
      </c>
      <c r="Y391" s="328">
        <f t="shared" si="300"/>
        <v>130.59701492537314</v>
      </c>
      <c r="Z391" s="328">
        <f t="shared" si="300"/>
        <v>125.15991471215352</v>
      </c>
      <c r="AA391" s="328">
        <f t="shared" si="300"/>
        <v>189.76545842217485</v>
      </c>
      <c r="AB391" s="328">
        <f t="shared" si="300"/>
        <v>134.96801705756931</v>
      </c>
      <c r="AC391" s="328">
        <f t="shared" si="300"/>
        <v>116.09808102345416</v>
      </c>
      <c r="AD391" s="328">
        <f t="shared" si="300"/>
        <v>120.46908315565032</v>
      </c>
      <c r="AE391" s="328">
        <f t="shared" si="297"/>
        <v>118.28331556503197</v>
      </c>
      <c r="AF391" s="328">
        <f t="shared" si="298"/>
        <v>127.7061513859275</v>
      </c>
      <c r="AG391" s="329">
        <f t="shared" si="298"/>
        <v>136.28074626865671</v>
      </c>
      <c r="AH391" s="768">
        <v>1</v>
      </c>
      <c r="AI391" s="769">
        <v>1</v>
      </c>
      <c r="AJ391" s="769">
        <v>1</v>
      </c>
      <c r="AK391" s="769">
        <v>1</v>
      </c>
      <c r="AL391" s="769">
        <v>1</v>
      </c>
      <c r="AM391" s="769">
        <v>1</v>
      </c>
      <c r="AN391" s="769">
        <v>1</v>
      </c>
      <c r="AO391" s="769">
        <v>1</v>
      </c>
      <c r="AP391" s="769">
        <v>1</v>
      </c>
      <c r="AQ391" s="769">
        <v>1</v>
      </c>
      <c r="AR391" s="769">
        <v>1</v>
      </c>
      <c r="AS391" s="769">
        <v>1</v>
      </c>
      <c r="AT391" s="769">
        <v>4</v>
      </c>
      <c r="AU391" s="769">
        <v>6</v>
      </c>
      <c r="AV391" s="771">
        <v>7</v>
      </c>
    </row>
    <row r="392" spans="2:48" ht="14.4" x14ac:dyDescent="0.3">
      <c r="B392" s="911"/>
      <c r="C392" s="1" t="s">
        <v>4</v>
      </c>
      <c r="D392" s="756">
        <v>132.80000000000001</v>
      </c>
      <c r="E392" s="756">
        <v>99.5</v>
      </c>
      <c r="F392" s="756">
        <v>142.69999999999999</v>
      </c>
      <c r="G392" s="756">
        <v>168.2</v>
      </c>
      <c r="H392" s="756">
        <v>173.5</v>
      </c>
      <c r="I392" s="756">
        <v>164.3</v>
      </c>
      <c r="J392" s="756">
        <v>160.19999999999999</v>
      </c>
      <c r="K392" s="756">
        <v>177.1</v>
      </c>
      <c r="L392" s="756">
        <v>170</v>
      </c>
      <c r="M392" s="756">
        <v>182</v>
      </c>
      <c r="N392" s="756">
        <v>111.7</v>
      </c>
      <c r="O392" s="756">
        <v>104.8</v>
      </c>
      <c r="P392" s="757">
        <v>102.88191999999999</v>
      </c>
      <c r="Q392" s="757">
        <v>111.12741</v>
      </c>
      <c r="R392" s="757">
        <v>120.69817</v>
      </c>
      <c r="S392" s="143">
        <f>100</f>
        <v>100</v>
      </c>
      <c r="T392" s="328">
        <f t="shared" si="265"/>
        <v>74.924698795180717</v>
      </c>
      <c r="U392" s="328">
        <f t="shared" si="265"/>
        <v>107.45481927710841</v>
      </c>
      <c r="V392" s="328">
        <f t="shared" si="265"/>
        <v>126.65662650602408</v>
      </c>
      <c r="W392" s="328">
        <f t="shared" si="265"/>
        <v>130.64759036144576</v>
      </c>
      <c r="X392" s="328">
        <f t="shared" si="300"/>
        <v>123.71987951807228</v>
      </c>
      <c r="Y392" s="328">
        <f t="shared" si="300"/>
        <v>120.6325301204819</v>
      </c>
      <c r="Z392" s="328">
        <f t="shared" si="300"/>
        <v>133.35843373493975</v>
      </c>
      <c r="AA392" s="328">
        <f t="shared" si="300"/>
        <v>128.01204819277106</v>
      </c>
      <c r="AB392" s="328">
        <f t="shared" si="300"/>
        <v>137.04819277108433</v>
      </c>
      <c r="AC392" s="328">
        <f t="shared" si="300"/>
        <v>84.111445783132524</v>
      </c>
      <c r="AD392" s="328">
        <f t="shared" si="300"/>
        <v>78.9156626506024</v>
      </c>
      <c r="AE392" s="328">
        <f t="shared" si="297"/>
        <v>77.4713253012048</v>
      </c>
      <c r="AF392" s="328">
        <f t="shared" si="298"/>
        <v>83.680278614457819</v>
      </c>
      <c r="AG392" s="329">
        <f t="shared" si="298"/>
        <v>90.887176204819269</v>
      </c>
      <c r="AH392" s="768">
        <v>1</v>
      </c>
      <c r="AI392" s="769">
        <v>1</v>
      </c>
      <c r="AJ392" s="769">
        <v>1</v>
      </c>
      <c r="AK392" s="769">
        <v>1</v>
      </c>
      <c r="AL392" s="769">
        <v>1</v>
      </c>
      <c r="AM392" s="769">
        <v>1</v>
      </c>
      <c r="AN392" s="769">
        <v>1</v>
      </c>
      <c r="AO392" s="769">
        <v>1</v>
      </c>
      <c r="AP392" s="769">
        <v>1</v>
      </c>
      <c r="AQ392" s="769">
        <v>1</v>
      </c>
      <c r="AR392" s="769">
        <v>1</v>
      </c>
      <c r="AS392" s="769">
        <v>1</v>
      </c>
      <c r="AT392" s="769">
        <v>4</v>
      </c>
      <c r="AU392" s="769">
        <v>6</v>
      </c>
      <c r="AV392" s="771">
        <v>7</v>
      </c>
    </row>
    <row r="393" spans="2:48" ht="14.4" x14ac:dyDescent="0.3">
      <c r="B393" s="911"/>
      <c r="C393" s="1" t="s">
        <v>5</v>
      </c>
      <c r="D393" s="756">
        <v>242.3</v>
      </c>
      <c r="E393" s="756">
        <v>217.2</v>
      </c>
      <c r="F393" s="756">
        <v>245.9</v>
      </c>
      <c r="G393" s="756">
        <v>267</v>
      </c>
      <c r="H393" s="756">
        <v>280.10000000000002</v>
      </c>
      <c r="I393" s="756">
        <v>285.60000000000002</v>
      </c>
      <c r="J393" s="756">
        <v>460.2</v>
      </c>
      <c r="K393" s="756">
        <v>228.2</v>
      </c>
      <c r="L393" s="756">
        <v>221.7</v>
      </c>
      <c r="M393" s="756">
        <v>265.7</v>
      </c>
      <c r="N393" s="756">
        <v>418.6</v>
      </c>
      <c r="O393" s="756">
        <v>276.8</v>
      </c>
      <c r="P393" s="757">
        <v>266.43069000000003</v>
      </c>
      <c r="Q393" s="757">
        <v>310.75513000000001</v>
      </c>
      <c r="R393" s="757">
        <v>334.72446000000002</v>
      </c>
      <c r="S393" s="143">
        <f>100</f>
        <v>100</v>
      </c>
      <c r="T393" s="328">
        <f t="shared" si="265"/>
        <v>89.640940982253397</v>
      </c>
      <c r="U393" s="328">
        <f t="shared" si="265"/>
        <v>101.48576145274453</v>
      </c>
      <c r="V393" s="328">
        <f t="shared" si="265"/>
        <v>110.19397441188609</v>
      </c>
      <c r="W393" s="328">
        <f t="shared" si="265"/>
        <v>115.60049525381758</v>
      </c>
      <c r="X393" s="328">
        <f t="shared" si="300"/>
        <v>117.87040858439951</v>
      </c>
      <c r="Y393" s="328">
        <f t="shared" si="300"/>
        <v>189.92983904250929</v>
      </c>
      <c r="Z393" s="328">
        <f t="shared" si="300"/>
        <v>94.180767643417241</v>
      </c>
      <c r="AA393" s="328">
        <f t="shared" si="300"/>
        <v>91.498142798184062</v>
      </c>
      <c r="AB393" s="328">
        <f t="shared" si="300"/>
        <v>109.65744944283945</v>
      </c>
      <c r="AC393" s="328">
        <f t="shared" si="300"/>
        <v>172.76104003301691</v>
      </c>
      <c r="AD393" s="328">
        <f t="shared" si="300"/>
        <v>114.23854725546842</v>
      </c>
      <c r="AE393" s="328">
        <f t="shared" si="297"/>
        <v>109.95901361947999</v>
      </c>
      <c r="AF393" s="328">
        <f t="shared" si="298"/>
        <v>128.25222038794882</v>
      </c>
      <c r="AG393" s="329">
        <f t="shared" si="298"/>
        <v>138.14463887742468</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11"/>
      <c r="C394" s="1" t="s">
        <v>6</v>
      </c>
      <c r="D394" s="756">
        <v>583.79999999999995</v>
      </c>
      <c r="E394" s="756">
        <v>501.2</v>
      </c>
      <c r="F394" s="756">
        <v>612.29999999999995</v>
      </c>
      <c r="G394" s="756">
        <v>678</v>
      </c>
      <c r="H394" s="756">
        <v>715.3</v>
      </c>
      <c r="I394" s="756">
        <v>735</v>
      </c>
      <c r="J394" s="756">
        <v>870</v>
      </c>
      <c r="K394" s="756">
        <v>658.59999999999991</v>
      </c>
      <c r="L394" s="756">
        <v>709.8</v>
      </c>
      <c r="M394" s="756">
        <v>719.3</v>
      </c>
      <c r="N394" s="756">
        <v>751.8</v>
      </c>
      <c r="O394" s="756">
        <v>605.29999999999995</v>
      </c>
      <c r="P394" s="757">
        <v>588.85302999999999</v>
      </c>
      <c r="Q394" s="757">
        <v>659.32946000000004</v>
      </c>
      <c r="R394" s="757">
        <v>708.85620000000006</v>
      </c>
      <c r="S394" s="143">
        <f>100</f>
        <v>100</v>
      </c>
      <c r="T394" s="328">
        <f t="shared" si="265"/>
        <v>85.851318944844138</v>
      </c>
      <c r="U394" s="328">
        <f t="shared" si="265"/>
        <v>104.88180883864337</v>
      </c>
      <c r="V394" s="328">
        <f t="shared" si="265"/>
        <v>116.13566289825283</v>
      </c>
      <c r="W394" s="328">
        <f t="shared" si="265"/>
        <v>122.52483727303873</v>
      </c>
      <c r="X394" s="328">
        <f t="shared" si="300"/>
        <v>125.89928057553958</v>
      </c>
      <c r="Y394" s="328">
        <f t="shared" si="300"/>
        <v>149.02363823227134</v>
      </c>
      <c r="Z394" s="328">
        <f t="shared" si="300"/>
        <v>112.81260705721135</v>
      </c>
      <c r="AA394" s="328">
        <f t="shared" si="300"/>
        <v>121.58273381294966</v>
      </c>
      <c r="AB394" s="328">
        <f t="shared" si="300"/>
        <v>123.21000342583078</v>
      </c>
      <c r="AC394" s="328">
        <f t="shared" si="300"/>
        <v>128.77697841726621</v>
      </c>
      <c r="AD394" s="328">
        <f t="shared" si="300"/>
        <v>103.68276807125727</v>
      </c>
      <c r="AE394" s="328">
        <f t="shared" si="297"/>
        <v>100.86554128126072</v>
      </c>
      <c r="AF394" s="328">
        <f t="shared" si="298"/>
        <v>112.93755738266532</v>
      </c>
      <c r="AG394" s="329">
        <f t="shared" si="298"/>
        <v>121.42106885919839</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4" x14ac:dyDescent="0.3">
      <c r="B395" s="912"/>
      <c r="C395" s="8" t="s">
        <v>7</v>
      </c>
      <c r="D395" s="565">
        <v>341.5</v>
      </c>
      <c r="E395" s="565">
        <v>284</v>
      </c>
      <c r="F395" s="565">
        <v>366.4</v>
      </c>
      <c r="G395" s="565">
        <v>411</v>
      </c>
      <c r="H395" s="565">
        <v>435.2</v>
      </c>
      <c r="I395" s="565">
        <v>449.40000000000003</v>
      </c>
      <c r="J395" s="565">
        <v>409.79999999999995</v>
      </c>
      <c r="K395" s="565">
        <v>430.4</v>
      </c>
      <c r="L395" s="565">
        <v>488.1</v>
      </c>
      <c r="M395" s="565">
        <v>453.6</v>
      </c>
      <c r="N395" s="565">
        <v>333.2</v>
      </c>
      <c r="O395" s="565">
        <v>328.5</v>
      </c>
      <c r="P395" s="565">
        <v>322.42233999999996</v>
      </c>
      <c r="Q395" s="565">
        <v>348.57433000000003</v>
      </c>
      <c r="R395" s="565">
        <v>374.13174000000004</v>
      </c>
      <c r="S395" s="143">
        <f>100</f>
        <v>100</v>
      </c>
      <c r="T395" s="328">
        <f t="shared" si="265"/>
        <v>83.162518301610547</v>
      </c>
      <c r="U395" s="328">
        <f t="shared" si="265"/>
        <v>107.2913616398243</v>
      </c>
      <c r="V395" s="328">
        <f t="shared" si="265"/>
        <v>120.35139092240117</v>
      </c>
      <c r="W395" s="328">
        <f t="shared" si="265"/>
        <v>127.43777452415813</v>
      </c>
      <c r="X395" s="328">
        <f t="shared" si="300"/>
        <v>131.59590043923865</v>
      </c>
      <c r="Y395" s="328">
        <f t="shared" si="300"/>
        <v>119.99999999999999</v>
      </c>
      <c r="Z395" s="328">
        <f t="shared" si="300"/>
        <v>126.03221083455344</v>
      </c>
      <c r="AA395" s="328">
        <f t="shared" si="300"/>
        <v>142.92825768667643</v>
      </c>
      <c r="AB395" s="328">
        <f t="shared" si="300"/>
        <v>132.82576866764276</v>
      </c>
      <c r="AC395" s="328">
        <f t="shared" si="300"/>
        <v>97.569546120058561</v>
      </c>
      <c r="AD395" s="328">
        <f t="shared" si="300"/>
        <v>96.193265007320647</v>
      </c>
      <c r="AE395" s="328">
        <f t="shared" si="297"/>
        <v>94.413569546120044</v>
      </c>
      <c r="AF395" s="328">
        <f t="shared" si="298"/>
        <v>102.07154612005858</v>
      </c>
      <c r="AG395" s="329">
        <f t="shared" si="298"/>
        <v>109.55541434846268</v>
      </c>
      <c r="AH395" s="772"/>
      <c r="AI395" s="773"/>
      <c r="AJ395" s="773"/>
      <c r="AK395" s="773"/>
      <c r="AL395" s="773"/>
      <c r="AM395" s="773"/>
      <c r="AN395" s="773"/>
      <c r="AO395" s="773"/>
      <c r="AP395" s="773"/>
      <c r="AQ395" s="773"/>
      <c r="AR395" s="773"/>
      <c r="AS395" s="773"/>
      <c r="AT395" s="773"/>
      <c r="AU395" s="773"/>
      <c r="AV395" s="774"/>
    </row>
    <row r="396" spans="2:48" ht="16.5" customHeight="1" x14ac:dyDescent="0.3">
      <c r="B396" s="911" t="s">
        <v>76</v>
      </c>
      <c r="C396" s="7" t="s">
        <v>2</v>
      </c>
      <c r="D396" s="756">
        <v>41.4</v>
      </c>
      <c r="E396" s="756">
        <v>38.200000000000003</v>
      </c>
      <c r="F396" s="756">
        <v>39.1</v>
      </c>
      <c r="G396" s="756">
        <v>47.5</v>
      </c>
      <c r="H396" s="756">
        <v>56.4</v>
      </c>
      <c r="I396" s="756">
        <v>59.6</v>
      </c>
      <c r="J396" s="756">
        <v>76.8</v>
      </c>
      <c r="K396" s="756">
        <v>64.2</v>
      </c>
      <c r="L396" s="756">
        <v>67.2</v>
      </c>
      <c r="M396" s="756">
        <v>68.2</v>
      </c>
      <c r="N396" s="756">
        <v>40.200000000000003</v>
      </c>
      <c r="O396" s="756">
        <v>36.9</v>
      </c>
      <c r="P396" s="757">
        <v>36.196891999999998</v>
      </c>
      <c r="Q396" s="757">
        <v>39.219521</v>
      </c>
      <c r="R396" s="757">
        <v>41.861294000000001</v>
      </c>
      <c r="S396" s="143">
        <f>100</f>
        <v>100</v>
      </c>
      <c r="T396" s="328">
        <f t="shared" si="265"/>
        <v>92.270531400966192</v>
      </c>
      <c r="U396" s="328">
        <f t="shared" si="265"/>
        <v>94.444444444444443</v>
      </c>
      <c r="V396" s="328">
        <f t="shared" si="265"/>
        <v>114.73429951690822</v>
      </c>
      <c r="W396" s="328">
        <f t="shared" si="265"/>
        <v>136.23188405797103</v>
      </c>
      <c r="X396" s="328">
        <f t="shared" si="300"/>
        <v>143.96135265700482</v>
      </c>
      <c r="Y396" s="328">
        <f t="shared" si="300"/>
        <v>185.50724637681159</v>
      </c>
      <c r="Z396" s="328">
        <f t="shared" si="300"/>
        <v>155.07246376811594</v>
      </c>
      <c r="AA396" s="328">
        <f t="shared" si="300"/>
        <v>162.31884057971016</v>
      </c>
      <c r="AB396" s="328">
        <f t="shared" si="300"/>
        <v>164.73429951690821</v>
      </c>
      <c r="AC396" s="328">
        <f t="shared" si="300"/>
        <v>97.101449275362327</v>
      </c>
      <c r="AD396" s="328">
        <f t="shared" ref="AD396:AD413" si="301">O396*100/$D396</f>
        <v>89.130434782608702</v>
      </c>
      <c r="AE396" s="328">
        <f t="shared" si="297"/>
        <v>87.432106280193238</v>
      </c>
      <c r="AF396" s="328">
        <f t="shared" si="298"/>
        <v>94.733142512077293</v>
      </c>
      <c r="AG396" s="329">
        <f t="shared" si="298"/>
        <v>101.11423671497585</v>
      </c>
      <c r="AH396" s="768">
        <v>1</v>
      </c>
      <c r="AI396" s="769">
        <v>1</v>
      </c>
      <c r="AJ396" s="769">
        <v>1</v>
      </c>
      <c r="AK396" s="769">
        <v>1</v>
      </c>
      <c r="AL396" s="769">
        <v>1</v>
      </c>
      <c r="AM396" s="769">
        <v>1</v>
      </c>
      <c r="AN396" s="769">
        <v>1</v>
      </c>
      <c r="AO396" s="769">
        <v>1</v>
      </c>
      <c r="AP396" s="769">
        <v>1</v>
      </c>
      <c r="AQ396" s="769">
        <v>1</v>
      </c>
      <c r="AR396" s="769">
        <v>1</v>
      </c>
      <c r="AS396" s="769">
        <v>1</v>
      </c>
      <c r="AT396" s="769">
        <v>4</v>
      </c>
      <c r="AU396" s="769">
        <v>6</v>
      </c>
      <c r="AV396" s="771">
        <v>7</v>
      </c>
    </row>
    <row r="397" spans="2:48" ht="14.4" x14ac:dyDescent="0.3">
      <c r="B397" s="911"/>
      <c r="C397" s="1" t="s">
        <v>3</v>
      </c>
      <c r="D397" s="756">
        <v>118.9</v>
      </c>
      <c r="E397" s="756">
        <v>76.8</v>
      </c>
      <c r="F397" s="756">
        <v>82</v>
      </c>
      <c r="G397" s="756">
        <v>86.6</v>
      </c>
      <c r="H397" s="758">
        <v>90.532048000000003</v>
      </c>
      <c r="I397" s="756">
        <v>116.8</v>
      </c>
      <c r="J397" s="756">
        <v>118.1</v>
      </c>
      <c r="K397" s="756">
        <v>145.4</v>
      </c>
      <c r="L397" s="756">
        <v>136.4</v>
      </c>
      <c r="M397" s="756">
        <v>137.6</v>
      </c>
      <c r="N397" s="756">
        <v>105.6</v>
      </c>
      <c r="O397" s="756">
        <v>101.6</v>
      </c>
      <c r="P397" s="757">
        <v>99.756584000000004</v>
      </c>
      <c r="Q397" s="757">
        <v>107.70352</v>
      </c>
      <c r="R397" s="757">
        <v>114.92361</v>
      </c>
      <c r="S397" s="143">
        <f>100</f>
        <v>100</v>
      </c>
      <c r="T397" s="328">
        <f t="shared" si="265"/>
        <v>64.592094196804041</v>
      </c>
      <c r="U397" s="328">
        <f t="shared" si="265"/>
        <v>68.965517241379303</v>
      </c>
      <c r="V397" s="328">
        <f t="shared" si="265"/>
        <v>72.834314550042052</v>
      </c>
      <c r="W397" s="328">
        <f t="shared" si="265"/>
        <v>76.141335576114372</v>
      </c>
      <c r="X397" s="328">
        <f t="shared" si="300"/>
        <v>98.233809924306129</v>
      </c>
      <c r="Y397" s="328">
        <f t="shared" si="300"/>
        <v>99.327165685449955</v>
      </c>
      <c r="Z397" s="328">
        <f t="shared" si="300"/>
        <v>122.28763666947013</v>
      </c>
      <c r="AA397" s="328">
        <f t="shared" si="300"/>
        <v>114.71825063078217</v>
      </c>
      <c r="AB397" s="328">
        <f t="shared" si="300"/>
        <v>115.72750210260723</v>
      </c>
      <c r="AC397" s="328">
        <f t="shared" si="300"/>
        <v>88.814129520605547</v>
      </c>
      <c r="AD397" s="328">
        <f t="shared" si="301"/>
        <v>85.449957947855339</v>
      </c>
      <c r="AE397" s="328">
        <f t="shared" si="297"/>
        <v>83.899566021867116</v>
      </c>
      <c r="AF397" s="328">
        <f t="shared" si="298"/>
        <v>90.583280067283425</v>
      </c>
      <c r="AG397" s="329">
        <f t="shared" si="298"/>
        <v>96.655685449957929</v>
      </c>
      <c r="AH397" s="768">
        <v>1</v>
      </c>
      <c r="AI397" s="769">
        <v>1</v>
      </c>
      <c r="AJ397" s="769">
        <v>1</v>
      </c>
      <c r="AK397" s="769">
        <v>1</v>
      </c>
      <c r="AL397" s="769">
        <v>2</v>
      </c>
      <c r="AM397" s="769">
        <v>1</v>
      </c>
      <c r="AN397" s="769">
        <v>1</v>
      </c>
      <c r="AO397" s="769">
        <v>1</v>
      </c>
      <c r="AP397" s="769">
        <v>1</v>
      </c>
      <c r="AQ397" s="769">
        <v>1</v>
      </c>
      <c r="AR397" s="769">
        <v>1</v>
      </c>
      <c r="AS397" s="769">
        <v>1</v>
      </c>
      <c r="AT397" s="769">
        <v>4</v>
      </c>
      <c r="AU397" s="769">
        <v>6</v>
      </c>
      <c r="AV397" s="771">
        <v>7</v>
      </c>
    </row>
    <row r="398" spans="2:48" ht="14.4" x14ac:dyDescent="0.3">
      <c r="B398" s="911"/>
      <c r="C398" s="1" t="s">
        <v>4</v>
      </c>
      <c r="D398" s="756">
        <v>107.7</v>
      </c>
      <c r="E398" s="756">
        <v>160.5</v>
      </c>
      <c r="F398" s="756">
        <v>181.6</v>
      </c>
      <c r="G398" s="756">
        <v>187.7</v>
      </c>
      <c r="H398" s="756">
        <v>168</v>
      </c>
      <c r="I398" s="756">
        <v>182.3</v>
      </c>
      <c r="J398" s="756">
        <v>207.3</v>
      </c>
      <c r="K398" s="756">
        <v>176.8</v>
      </c>
      <c r="L398" s="756">
        <v>221.2</v>
      </c>
      <c r="M398" s="756">
        <v>252.6</v>
      </c>
      <c r="N398" s="756">
        <v>66.400000000000006</v>
      </c>
      <c r="O398" s="756">
        <v>80</v>
      </c>
      <c r="P398" s="757">
        <v>78.535812000000007</v>
      </c>
      <c r="Q398" s="757">
        <v>84.830085999999994</v>
      </c>
      <c r="R398" s="757">
        <v>92.108581999999998</v>
      </c>
      <c r="S398" s="143">
        <f>100</f>
        <v>100</v>
      </c>
      <c r="T398" s="328">
        <f t="shared" si="265"/>
        <v>149.02506963788301</v>
      </c>
      <c r="U398" s="328">
        <f t="shared" si="265"/>
        <v>168.61652739090064</v>
      </c>
      <c r="V398" s="328">
        <f t="shared" si="265"/>
        <v>174.28040854224699</v>
      </c>
      <c r="W398" s="328">
        <f t="shared" si="265"/>
        <v>155.98885793871867</v>
      </c>
      <c r="X398" s="328">
        <f t="shared" si="300"/>
        <v>169.26648096564531</v>
      </c>
      <c r="Y398" s="328">
        <f t="shared" si="300"/>
        <v>192.47910863509748</v>
      </c>
      <c r="Z398" s="328">
        <f t="shared" si="300"/>
        <v>164.15970287836583</v>
      </c>
      <c r="AA398" s="328">
        <f t="shared" si="300"/>
        <v>205.3853296193129</v>
      </c>
      <c r="AB398" s="328">
        <f t="shared" si="300"/>
        <v>234.54038997214485</v>
      </c>
      <c r="AC398" s="328">
        <f t="shared" si="300"/>
        <v>61.652739090065005</v>
      </c>
      <c r="AD398" s="328">
        <f t="shared" si="301"/>
        <v>74.280408542246974</v>
      </c>
      <c r="AE398" s="328">
        <f t="shared" si="297"/>
        <v>72.920902506963785</v>
      </c>
      <c r="AF398" s="328">
        <f t="shared" si="298"/>
        <v>78.765168059424312</v>
      </c>
      <c r="AG398" s="329">
        <f t="shared" si="298"/>
        <v>85.523288765088211</v>
      </c>
      <c r="AH398" s="768">
        <v>1</v>
      </c>
      <c r="AI398" s="769">
        <v>1</v>
      </c>
      <c r="AJ398" s="769">
        <v>1</v>
      </c>
      <c r="AK398" s="769">
        <v>1</v>
      </c>
      <c r="AL398" s="769">
        <v>1</v>
      </c>
      <c r="AM398" s="769">
        <v>1</v>
      </c>
      <c r="AN398" s="769">
        <v>1</v>
      </c>
      <c r="AO398" s="769">
        <v>1</v>
      </c>
      <c r="AP398" s="769">
        <v>1</v>
      </c>
      <c r="AQ398" s="769">
        <v>1</v>
      </c>
      <c r="AR398" s="769">
        <v>1</v>
      </c>
      <c r="AS398" s="769">
        <v>1</v>
      </c>
      <c r="AT398" s="769">
        <v>4</v>
      </c>
      <c r="AU398" s="769">
        <v>6</v>
      </c>
      <c r="AV398" s="771">
        <v>7</v>
      </c>
    </row>
    <row r="399" spans="2:48" ht="14.4" x14ac:dyDescent="0.3">
      <c r="B399" s="911"/>
      <c r="C399" s="1" t="s">
        <v>5</v>
      </c>
      <c r="D399" s="756">
        <v>698.6</v>
      </c>
      <c r="E399" s="756">
        <v>693.5</v>
      </c>
      <c r="F399" s="756">
        <v>794.3</v>
      </c>
      <c r="G399" s="756">
        <v>857.3</v>
      </c>
      <c r="H399" s="758">
        <v>903.94182000000001</v>
      </c>
      <c r="I399" s="756">
        <v>937.5</v>
      </c>
      <c r="J399" s="756">
        <v>867.1</v>
      </c>
      <c r="K399" s="756">
        <v>933.6</v>
      </c>
      <c r="L399" s="756">
        <v>986.1</v>
      </c>
      <c r="M399" s="756">
        <v>1000.1</v>
      </c>
      <c r="N399" s="756">
        <v>1214.8</v>
      </c>
      <c r="O399" s="756">
        <v>1194.7</v>
      </c>
      <c r="P399" s="757">
        <v>1149.9449</v>
      </c>
      <c r="Q399" s="757">
        <v>1341.2542000000001</v>
      </c>
      <c r="R399" s="757">
        <v>1444.5735999999999</v>
      </c>
      <c r="S399" s="143">
        <f>100</f>
        <v>100</v>
      </c>
      <c r="T399" s="328">
        <f t="shared" si="265"/>
        <v>99.269968508445459</v>
      </c>
      <c r="U399" s="328">
        <f t="shared" si="265"/>
        <v>113.69882622387632</v>
      </c>
      <c r="V399" s="328">
        <f t="shared" si="265"/>
        <v>122.71686229602061</v>
      </c>
      <c r="W399" s="328">
        <f t="shared" si="265"/>
        <v>129.39333237904381</v>
      </c>
      <c r="X399" s="328">
        <f t="shared" si="300"/>
        <v>134.19696535929</v>
      </c>
      <c r="Y399" s="328">
        <f t="shared" si="300"/>
        <v>124.11966790724306</v>
      </c>
      <c r="Z399" s="328">
        <f t="shared" si="300"/>
        <v>133.63870598339537</v>
      </c>
      <c r="AA399" s="328">
        <f t="shared" si="300"/>
        <v>141.15373604351561</v>
      </c>
      <c r="AB399" s="328">
        <f t="shared" si="300"/>
        <v>143.15774405954767</v>
      </c>
      <c r="AC399" s="328">
        <f t="shared" si="300"/>
        <v>173.89063841969653</v>
      </c>
      <c r="AD399" s="328">
        <f t="shared" si="301"/>
        <v>171.01345548239334</v>
      </c>
      <c r="AE399" s="328">
        <f t="shared" si="297"/>
        <v>164.607056971085</v>
      </c>
      <c r="AF399" s="328">
        <f t="shared" si="298"/>
        <v>191.99172630976238</v>
      </c>
      <c r="AG399" s="329">
        <f t="shared" si="298"/>
        <v>206.78121958202115</v>
      </c>
      <c r="AH399" s="768">
        <v>1</v>
      </c>
      <c r="AI399" s="769">
        <v>1</v>
      </c>
      <c r="AJ399" s="769">
        <v>1</v>
      </c>
      <c r="AK399" s="769">
        <v>1</v>
      </c>
      <c r="AL399" s="769">
        <v>2</v>
      </c>
      <c r="AM399" s="769">
        <v>1</v>
      </c>
      <c r="AN399" s="769">
        <v>1</v>
      </c>
      <c r="AO399" s="769">
        <v>1</v>
      </c>
      <c r="AP399" s="769">
        <v>1</v>
      </c>
      <c r="AQ399" s="769">
        <v>1</v>
      </c>
      <c r="AR399" s="769">
        <v>1</v>
      </c>
      <c r="AS399" s="769">
        <v>1</v>
      </c>
      <c r="AT399" s="769">
        <v>4</v>
      </c>
      <c r="AU399" s="769">
        <v>6</v>
      </c>
      <c r="AV399" s="771">
        <v>7</v>
      </c>
    </row>
    <row r="400" spans="2:48" ht="14.4" x14ac:dyDescent="0.3">
      <c r="B400" s="911"/>
      <c r="C400" s="1" t="s">
        <v>6</v>
      </c>
      <c r="D400" s="756">
        <v>966.6</v>
      </c>
      <c r="E400" s="756">
        <v>969</v>
      </c>
      <c r="F400" s="756">
        <v>1097</v>
      </c>
      <c r="G400" s="756">
        <v>1179.0999999999999</v>
      </c>
      <c r="H400" s="756">
        <v>1218.8738680000001</v>
      </c>
      <c r="I400" s="756">
        <v>1296.2</v>
      </c>
      <c r="J400" s="756">
        <v>1269.3</v>
      </c>
      <c r="K400" s="756">
        <v>1320</v>
      </c>
      <c r="L400" s="756">
        <v>1410.9</v>
      </c>
      <c r="M400" s="756">
        <v>1458.5</v>
      </c>
      <c r="N400" s="756">
        <v>1427</v>
      </c>
      <c r="O400" s="756">
        <v>1413.2</v>
      </c>
      <c r="P400" s="757">
        <v>1364.4341879999999</v>
      </c>
      <c r="Q400" s="757">
        <v>1573.007327</v>
      </c>
      <c r="R400" s="757">
        <v>1693.4670859999999</v>
      </c>
      <c r="S400" s="143">
        <f>100</f>
        <v>100</v>
      </c>
      <c r="T400" s="328">
        <f t="shared" si="265"/>
        <v>100.24829298572315</v>
      </c>
      <c r="U400" s="328">
        <f t="shared" si="265"/>
        <v>113.49058555762466</v>
      </c>
      <c r="V400" s="328">
        <f t="shared" si="265"/>
        <v>121.98427477757085</v>
      </c>
      <c r="W400" s="328">
        <f t="shared" si="265"/>
        <v>126.09909662735362</v>
      </c>
      <c r="X400" s="328">
        <f t="shared" si="300"/>
        <v>134.09890337264639</v>
      </c>
      <c r="Y400" s="328">
        <f t="shared" si="300"/>
        <v>131.3159528243327</v>
      </c>
      <c r="Z400" s="328">
        <f t="shared" si="300"/>
        <v>136.56114214773433</v>
      </c>
      <c r="AA400" s="328">
        <f t="shared" si="300"/>
        <v>145.96523898199877</v>
      </c>
      <c r="AB400" s="328">
        <f t="shared" si="300"/>
        <v>150.88971653217462</v>
      </c>
      <c r="AC400" s="328">
        <f t="shared" si="300"/>
        <v>147.63087109455824</v>
      </c>
      <c r="AD400" s="328">
        <f t="shared" si="301"/>
        <v>146.20318642665012</v>
      </c>
      <c r="AE400" s="328">
        <f t="shared" si="297"/>
        <v>141.15809931719426</v>
      </c>
      <c r="AF400" s="328">
        <f t="shared" si="298"/>
        <v>162.73611907717773</v>
      </c>
      <c r="AG400" s="329">
        <f t="shared" si="298"/>
        <v>175.19833291951167</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4" x14ac:dyDescent="0.3">
      <c r="B401" s="912"/>
      <c r="C401" s="8" t="s">
        <v>7</v>
      </c>
      <c r="D401" s="565">
        <v>268</v>
      </c>
      <c r="E401" s="565">
        <v>275.5</v>
      </c>
      <c r="F401" s="565">
        <v>302.7</v>
      </c>
      <c r="G401" s="565">
        <v>321.79999999999995</v>
      </c>
      <c r="H401" s="565">
        <v>314.93204800000001</v>
      </c>
      <c r="I401" s="565">
        <v>358.70000000000005</v>
      </c>
      <c r="J401" s="565">
        <v>402.2</v>
      </c>
      <c r="K401" s="565">
        <v>386.40000000000003</v>
      </c>
      <c r="L401" s="565">
        <v>424.8</v>
      </c>
      <c r="M401" s="565">
        <v>458.4</v>
      </c>
      <c r="N401" s="565">
        <v>212.20000000000002</v>
      </c>
      <c r="O401" s="565">
        <v>218.5</v>
      </c>
      <c r="P401" s="565">
        <v>214.48928799999999</v>
      </c>
      <c r="Q401" s="565">
        <v>231.75312700000001</v>
      </c>
      <c r="R401" s="565">
        <v>248.893486</v>
      </c>
      <c r="S401" s="143">
        <f>100</f>
        <v>100</v>
      </c>
      <c r="T401" s="328">
        <f t="shared" si="265"/>
        <v>102.79850746268657</v>
      </c>
      <c r="U401" s="328">
        <f t="shared" si="265"/>
        <v>112.94776119402985</v>
      </c>
      <c r="V401" s="328">
        <f t="shared" si="265"/>
        <v>120.07462686567163</v>
      </c>
      <c r="W401" s="328">
        <f t="shared" si="265"/>
        <v>117.51195820895522</v>
      </c>
      <c r="X401" s="328">
        <f t="shared" si="300"/>
        <v>133.84328358208958</v>
      </c>
      <c r="Y401" s="328">
        <f t="shared" si="300"/>
        <v>150.07462686567163</v>
      </c>
      <c r="Z401" s="328">
        <f t="shared" si="300"/>
        <v>144.17910447761193</v>
      </c>
      <c r="AA401" s="328">
        <f t="shared" si="300"/>
        <v>158.50746268656715</v>
      </c>
      <c r="AB401" s="328">
        <f t="shared" si="300"/>
        <v>171.044776119403</v>
      </c>
      <c r="AC401" s="328">
        <f t="shared" si="300"/>
        <v>79.179104477611943</v>
      </c>
      <c r="AD401" s="328">
        <f t="shared" si="301"/>
        <v>81.52985074626865</v>
      </c>
      <c r="AE401" s="328">
        <f t="shared" si="297"/>
        <v>80.033316417910441</v>
      </c>
      <c r="AF401" s="328">
        <f t="shared" si="298"/>
        <v>86.475047388059707</v>
      </c>
      <c r="AG401" s="329">
        <f t="shared" si="298"/>
        <v>92.870703731343283</v>
      </c>
      <c r="AH401" s="772"/>
      <c r="AI401" s="773"/>
      <c r="AJ401" s="773"/>
      <c r="AK401" s="773"/>
      <c r="AL401" s="773"/>
      <c r="AM401" s="773"/>
      <c r="AN401" s="773"/>
      <c r="AO401" s="773"/>
      <c r="AP401" s="773"/>
      <c r="AQ401" s="773"/>
      <c r="AR401" s="773"/>
      <c r="AS401" s="773"/>
      <c r="AT401" s="773"/>
      <c r="AU401" s="773"/>
      <c r="AV401" s="774"/>
    </row>
    <row r="402" spans="2:48" ht="16.5" customHeight="1" x14ac:dyDescent="0.3">
      <c r="B402" s="911" t="s">
        <v>77</v>
      </c>
      <c r="C402" s="7" t="s">
        <v>2</v>
      </c>
      <c r="D402" s="756">
        <v>537.6</v>
      </c>
      <c r="E402" s="756">
        <v>486.1</v>
      </c>
      <c r="F402" s="756">
        <v>606.5</v>
      </c>
      <c r="G402" s="756">
        <v>675.2</v>
      </c>
      <c r="H402" s="756">
        <v>752.4</v>
      </c>
      <c r="I402" s="756">
        <v>792.4</v>
      </c>
      <c r="J402" s="756">
        <v>818.7</v>
      </c>
      <c r="K402" s="756">
        <v>834.8</v>
      </c>
      <c r="L402" s="756">
        <v>867</v>
      </c>
      <c r="M402" s="756">
        <v>908</v>
      </c>
      <c r="N402" s="756">
        <v>773.5</v>
      </c>
      <c r="O402" s="756">
        <v>784.1</v>
      </c>
      <c r="P402" s="757">
        <v>769.15935999999999</v>
      </c>
      <c r="Q402" s="757">
        <v>833.38818000000003</v>
      </c>
      <c r="R402" s="757">
        <v>889.75487999999996</v>
      </c>
      <c r="S402" s="143">
        <f>100</f>
        <v>100</v>
      </c>
      <c r="T402" s="328">
        <f t="shared" si="265"/>
        <v>90.420386904761898</v>
      </c>
      <c r="U402" s="328">
        <f t="shared" si="265"/>
        <v>112.81622023809523</v>
      </c>
      <c r="V402" s="328">
        <f t="shared" si="265"/>
        <v>125.59523809523809</v>
      </c>
      <c r="W402" s="328">
        <f t="shared" si="265"/>
        <v>139.95535714285714</v>
      </c>
      <c r="X402" s="328">
        <f t="shared" si="300"/>
        <v>147.39583333333331</v>
      </c>
      <c r="Y402" s="328">
        <f t="shared" si="300"/>
        <v>152.28794642857142</v>
      </c>
      <c r="Z402" s="328">
        <f t="shared" si="300"/>
        <v>155.2827380952381</v>
      </c>
      <c r="AA402" s="328">
        <f t="shared" si="300"/>
        <v>161.27232142857142</v>
      </c>
      <c r="AB402" s="328">
        <f t="shared" si="300"/>
        <v>168.89880952380952</v>
      </c>
      <c r="AC402" s="328">
        <f t="shared" si="300"/>
        <v>143.88020833333331</v>
      </c>
      <c r="AD402" s="328">
        <f t="shared" si="301"/>
        <v>145.85193452380952</v>
      </c>
      <c r="AE402" s="328">
        <f t="shared" si="297"/>
        <v>143.07279761904761</v>
      </c>
      <c r="AF402" s="328">
        <f t="shared" si="298"/>
        <v>155.02012276785715</v>
      </c>
      <c r="AG402" s="329">
        <f t="shared" si="298"/>
        <v>165.505</v>
      </c>
      <c r="AH402" s="768">
        <v>1</v>
      </c>
      <c r="AI402" s="769">
        <v>1</v>
      </c>
      <c r="AJ402" s="769">
        <v>1</v>
      </c>
      <c r="AK402" s="769">
        <v>1</v>
      </c>
      <c r="AL402" s="769">
        <v>1</v>
      </c>
      <c r="AM402" s="769">
        <v>1</v>
      </c>
      <c r="AN402" s="769">
        <v>1</v>
      </c>
      <c r="AO402" s="769">
        <v>1</v>
      </c>
      <c r="AP402" s="769">
        <v>1</v>
      </c>
      <c r="AQ402" s="769">
        <v>1</v>
      </c>
      <c r="AR402" s="769">
        <v>1</v>
      </c>
      <c r="AS402" s="769">
        <v>1</v>
      </c>
      <c r="AT402" s="769">
        <v>4</v>
      </c>
      <c r="AU402" s="769">
        <v>6</v>
      </c>
      <c r="AV402" s="771">
        <v>7</v>
      </c>
    </row>
    <row r="403" spans="2:48" ht="14.4" x14ac:dyDescent="0.3">
      <c r="B403" s="911"/>
      <c r="C403" s="1" t="s">
        <v>3</v>
      </c>
      <c r="D403" s="756">
        <v>504.4</v>
      </c>
      <c r="E403" s="756">
        <v>479.5</v>
      </c>
      <c r="F403" s="756">
        <v>561.9</v>
      </c>
      <c r="G403" s="756">
        <v>659.2</v>
      </c>
      <c r="H403" s="758">
        <v>676.57770000000005</v>
      </c>
      <c r="I403" s="756">
        <v>718.4</v>
      </c>
      <c r="J403" s="756">
        <v>722.5</v>
      </c>
      <c r="K403" s="756">
        <v>758</v>
      </c>
      <c r="L403" s="756">
        <v>790.8</v>
      </c>
      <c r="M403" s="756">
        <v>833.6</v>
      </c>
      <c r="N403" s="756">
        <v>766.2</v>
      </c>
      <c r="O403" s="756">
        <v>779</v>
      </c>
      <c r="P403" s="757">
        <v>764.86590999999999</v>
      </c>
      <c r="Q403" s="757">
        <v>825.79773</v>
      </c>
      <c r="R403" s="757">
        <v>881.13666000000001</v>
      </c>
      <c r="S403" s="143">
        <f>100</f>
        <v>100</v>
      </c>
      <c r="T403" s="328">
        <f t="shared" si="265"/>
        <v>95.063441712926249</v>
      </c>
      <c r="U403" s="328">
        <f t="shared" si="265"/>
        <v>111.39968279143537</v>
      </c>
      <c r="V403" s="328">
        <f t="shared" si="265"/>
        <v>130.68992862807298</v>
      </c>
      <c r="W403" s="328">
        <f t="shared" si="265"/>
        <v>134.1351506740682</v>
      </c>
      <c r="X403" s="328">
        <f t="shared" si="300"/>
        <v>142.42664551942903</v>
      </c>
      <c r="Y403" s="328">
        <f t="shared" si="300"/>
        <v>143.23949246629661</v>
      </c>
      <c r="Z403" s="328">
        <f t="shared" si="300"/>
        <v>150.27755749405236</v>
      </c>
      <c r="AA403" s="328">
        <f t="shared" si="300"/>
        <v>156.78033306899286</v>
      </c>
      <c r="AB403" s="328">
        <f t="shared" si="300"/>
        <v>165.26566217287868</v>
      </c>
      <c r="AC403" s="328">
        <f t="shared" si="300"/>
        <v>151.90325138778746</v>
      </c>
      <c r="AD403" s="328">
        <f t="shared" si="301"/>
        <v>154.44091990483744</v>
      </c>
      <c r="AE403" s="328">
        <f t="shared" si="297"/>
        <v>151.6387609040444</v>
      </c>
      <c r="AF403" s="328">
        <f t="shared" si="298"/>
        <v>163.7188203806503</v>
      </c>
      <c r="AG403" s="329">
        <f t="shared" si="298"/>
        <v>174.69005947660588</v>
      </c>
      <c r="AH403" s="768">
        <v>1</v>
      </c>
      <c r="AI403" s="769">
        <v>1</v>
      </c>
      <c r="AJ403" s="769">
        <v>1</v>
      </c>
      <c r="AK403" s="769">
        <v>1</v>
      </c>
      <c r="AL403" s="769">
        <v>2</v>
      </c>
      <c r="AM403" s="769">
        <v>1</v>
      </c>
      <c r="AN403" s="769">
        <v>1</v>
      </c>
      <c r="AO403" s="769">
        <v>1</v>
      </c>
      <c r="AP403" s="769">
        <v>1</v>
      </c>
      <c r="AQ403" s="769">
        <v>1</v>
      </c>
      <c r="AR403" s="769">
        <v>1</v>
      </c>
      <c r="AS403" s="769">
        <v>1</v>
      </c>
      <c r="AT403" s="769">
        <v>4</v>
      </c>
      <c r="AU403" s="769">
        <v>6</v>
      </c>
      <c r="AV403" s="771">
        <v>7</v>
      </c>
    </row>
    <row r="404" spans="2:48" ht="14.4" x14ac:dyDescent="0.3">
      <c r="B404" s="911"/>
      <c r="C404" s="1" t="s">
        <v>4</v>
      </c>
      <c r="D404" s="756">
        <v>328.6</v>
      </c>
      <c r="E404" s="756">
        <v>310.39999999999998</v>
      </c>
      <c r="F404" s="756">
        <v>399.8</v>
      </c>
      <c r="G404" s="756">
        <v>403.3</v>
      </c>
      <c r="H404" s="756">
        <v>472.7</v>
      </c>
      <c r="I404" s="756">
        <v>481</v>
      </c>
      <c r="J404" s="756">
        <v>451.2</v>
      </c>
      <c r="K404" s="756">
        <v>473.7</v>
      </c>
      <c r="L404" s="756">
        <v>538.79999999999995</v>
      </c>
      <c r="M404" s="756">
        <v>586.79999999999995</v>
      </c>
      <c r="N404" s="756">
        <v>635.79999999999995</v>
      </c>
      <c r="O404" s="756">
        <v>659.1</v>
      </c>
      <c r="P404" s="757">
        <v>647.03692999999998</v>
      </c>
      <c r="Q404" s="757">
        <v>698.89380000000006</v>
      </c>
      <c r="R404" s="757">
        <v>758.98077000000001</v>
      </c>
      <c r="S404" s="143">
        <f>100</f>
        <v>100</v>
      </c>
      <c r="T404" s="328">
        <f t="shared" ref="T404:W413" si="302">E404*100/$D404</f>
        <v>94.461351186853292</v>
      </c>
      <c r="U404" s="328">
        <f t="shared" si="302"/>
        <v>121.66768107121119</v>
      </c>
      <c r="V404" s="328">
        <f t="shared" si="302"/>
        <v>122.73280584297017</v>
      </c>
      <c r="W404" s="328">
        <f t="shared" si="302"/>
        <v>143.8527084601339</v>
      </c>
      <c r="X404" s="328">
        <f t="shared" si="300"/>
        <v>146.37857577601946</v>
      </c>
      <c r="Y404" s="328">
        <f t="shared" si="300"/>
        <v>137.30979914790018</v>
      </c>
      <c r="Z404" s="328">
        <f t="shared" si="300"/>
        <v>144.15702982349359</v>
      </c>
      <c r="AA404" s="328">
        <f t="shared" si="300"/>
        <v>163.96835057821056</v>
      </c>
      <c r="AB404" s="328">
        <f t="shared" si="300"/>
        <v>178.57577601947654</v>
      </c>
      <c r="AC404" s="328">
        <f t="shared" si="300"/>
        <v>193.48752282410223</v>
      </c>
      <c r="AD404" s="328">
        <f t="shared" si="301"/>
        <v>200.57821059038343</v>
      </c>
      <c r="AE404" s="328">
        <f t="shared" si="297"/>
        <v>196.90716068167984</v>
      </c>
      <c r="AF404" s="328">
        <f t="shared" si="298"/>
        <v>212.68831405964698</v>
      </c>
      <c r="AG404" s="329">
        <f t="shared" si="298"/>
        <v>230.97406269020084</v>
      </c>
      <c r="AH404" s="768">
        <v>1</v>
      </c>
      <c r="AI404" s="769">
        <v>1</v>
      </c>
      <c r="AJ404" s="769">
        <v>1</v>
      </c>
      <c r="AK404" s="769">
        <v>1</v>
      </c>
      <c r="AL404" s="769">
        <v>1</v>
      </c>
      <c r="AM404" s="769">
        <v>1</v>
      </c>
      <c r="AN404" s="769">
        <v>1</v>
      </c>
      <c r="AO404" s="769">
        <v>1</v>
      </c>
      <c r="AP404" s="769">
        <v>1</v>
      </c>
      <c r="AQ404" s="769">
        <v>1</v>
      </c>
      <c r="AR404" s="769">
        <v>1</v>
      </c>
      <c r="AS404" s="769">
        <v>1</v>
      </c>
      <c r="AT404" s="769">
        <v>4</v>
      </c>
      <c r="AU404" s="769">
        <v>6</v>
      </c>
      <c r="AV404" s="771">
        <v>7</v>
      </c>
    </row>
    <row r="405" spans="2:48" ht="14.4" x14ac:dyDescent="0.3">
      <c r="B405" s="911"/>
      <c r="C405" s="1" t="s">
        <v>5</v>
      </c>
      <c r="D405" s="756">
        <v>866.1</v>
      </c>
      <c r="E405" s="756">
        <v>815.1</v>
      </c>
      <c r="F405" s="756">
        <v>939.4</v>
      </c>
      <c r="G405" s="756">
        <v>1101.0999999999999</v>
      </c>
      <c r="H405" s="758">
        <v>1135.6717000000001</v>
      </c>
      <c r="I405" s="756">
        <v>968.8</v>
      </c>
      <c r="J405" s="756">
        <v>1001.1</v>
      </c>
      <c r="K405" s="756">
        <v>1143.5</v>
      </c>
      <c r="L405" s="756">
        <v>1348.1</v>
      </c>
      <c r="M405" s="756">
        <v>1272.0999999999999</v>
      </c>
      <c r="N405" s="756">
        <v>1313.6</v>
      </c>
      <c r="O405" s="756">
        <v>1379</v>
      </c>
      <c r="P405" s="757">
        <v>1327.3407</v>
      </c>
      <c r="Q405" s="757">
        <v>1548.1621</v>
      </c>
      <c r="R405" s="757">
        <v>1667.4244000000001</v>
      </c>
      <c r="S405" s="143">
        <f>100</f>
        <v>100</v>
      </c>
      <c r="T405" s="328">
        <f t="shared" si="302"/>
        <v>94.111534464842393</v>
      </c>
      <c r="U405" s="328">
        <f t="shared" si="302"/>
        <v>108.46322595543239</v>
      </c>
      <c r="V405" s="328">
        <f t="shared" si="302"/>
        <v>127.13312550513795</v>
      </c>
      <c r="W405" s="328">
        <f t="shared" si="302"/>
        <v>131.12477773929109</v>
      </c>
      <c r="X405" s="328">
        <f t="shared" si="300"/>
        <v>111.85775314628795</v>
      </c>
      <c r="Y405" s="328">
        <f t="shared" si="300"/>
        <v>115.58711465188777</v>
      </c>
      <c r="Z405" s="328">
        <f t="shared" si="300"/>
        <v>132.02863410691606</v>
      </c>
      <c r="AA405" s="328">
        <f t="shared" si="300"/>
        <v>155.65177231266597</v>
      </c>
      <c r="AB405" s="328">
        <f t="shared" si="300"/>
        <v>146.8768040641958</v>
      </c>
      <c r="AC405" s="328">
        <f t="shared" si="300"/>
        <v>151.66839856829466</v>
      </c>
      <c r="AD405" s="328">
        <f t="shared" si="301"/>
        <v>159.21948966632027</v>
      </c>
      <c r="AE405" s="328">
        <f t="shared" si="297"/>
        <v>153.2549012816072</v>
      </c>
      <c r="AF405" s="328">
        <f t="shared" si="298"/>
        <v>178.75096409190624</v>
      </c>
      <c r="AG405" s="329">
        <f t="shared" si="298"/>
        <v>192.52100219374205</v>
      </c>
      <c r="AH405" s="768">
        <v>1</v>
      </c>
      <c r="AI405" s="769">
        <v>1</v>
      </c>
      <c r="AJ405" s="769">
        <v>1</v>
      </c>
      <c r="AK405" s="769">
        <v>1</v>
      </c>
      <c r="AL405" s="769">
        <v>2</v>
      </c>
      <c r="AM405" s="769">
        <v>1</v>
      </c>
      <c r="AN405" s="769">
        <v>1</v>
      </c>
      <c r="AO405" s="769">
        <v>1</v>
      </c>
      <c r="AP405" s="769">
        <v>1</v>
      </c>
      <c r="AQ405" s="769">
        <v>1</v>
      </c>
      <c r="AR405" s="769">
        <v>1</v>
      </c>
      <c r="AS405" s="769">
        <v>1</v>
      </c>
      <c r="AT405" s="769">
        <v>4</v>
      </c>
      <c r="AU405" s="769">
        <v>6</v>
      </c>
      <c r="AV405" s="771">
        <v>7</v>
      </c>
    </row>
    <row r="406" spans="2:48" ht="14.4" x14ac:dyDescent="0.3">
      <c r="B406" s="911"/>
      <c r="C406" s="1" t="s">
        <v>6</v>
      </c>
      <c r="D406" s="756">
        <v>2236.6999999999998</v>
      </c>
      <c r="E406" s="756">
        <v>2091.1</v>
      </c>
      <c r="F406" s="756">
        <v>2507.6</v>
      </c>
      <c r="G406" s="756">
        <v>2838.8</v>
      </c>
      <c r="H406" s="756">
        <v>3037.3494000000001</v>
      </c>
      <c r="I406" s="756">
        <v>2960.6</v>
      </c>
      <c r="J406" s="756">
        <v>2993.5</v>
      </c>
      <c r="K406" s="756">
        <v>3210</v>
      </c>
      <c r="L406" s="756">
        <v>3544.7</v>
      </c>
      <c r="M406" s="756">
        <v>3600.4999999999995</v>
      </c>
      <c r="N406" s="756">
        <v>3489.1</v>
      </c>
      <c r="O406" s="756">
        <v>3601.2</v>
      </c>
      <c r="P406" s="757">
        <v>3508.4029</v>
      </c>
      <c r="Q406" s="757">
        <v>3906.24181</v>
      </c>
      <c r="R406" s="757">
        <v>4197.2967100000005</v>
      </c>
      <c r="S406" s="143">
        <f>100</f>
        <v>100</v>
      </c>
      <c r="T406" s="328">
        <f t="shared" si="302"/>
        <v>93.490409978986904</v>
      </c>
      <c r="U406" s="328">
        <f t="shared" si="302"/>
        <v>112.11159297178881</v>
      </c>
      <c r="V406" s="328">
        <f t="shared" si="302"/>
        <v>126.91912192068673</v>
      </c>
      <c r="W406" s="328">
        <f t="shared" si="302"/>
        <v>135.79601198193768</v>
      </c>
      <c r="X406" s="328">
        <f t="shared" si="300"/>
        <v>132.36464434211115</v>
      </c>
      <c r="Y406" s="328">
        <f t="shared" si="300"/>
        <v>133.83556131801316</v>
      </c>
      <c r="Z406" s="328">
        <f t="shared" si="300"/>
        <v>143.51499977645639</v>
      </c>
      <c r="AA406" s="328">
        <f t="shared" si="300"/>
        <v>158.4790092547056</v>
      </c>
      <c r="AB406" s="328">
        <f t="shared" si="300"/>
        <v>160.97375597979163</v>
      </c>
      <c r="AC406" s="328">
        <f t="shared" si="300"/>
        <v>155.9932042741539</v>
      </c>
      <c r="AD406" s="328">
        <f t="shared" si="301"/>
        <v>161.00505208566193</v>
      </c>
      <c r="AE406" s="328">
        <f t="shared" si="297"/>
        <v>156.85621227701526</v>
      </c>
      <c r="AF406" s="328">
        <f t="shared" si="298"/>
        <v>174.64308177225377</v>
      </c>
      <c r="AG406" s="329">
        <f t="shared" si="298"/>
        <v>187.65577457862031</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4" x14ac:dyDescent="0.3">
      <c r="B407" s="912"/>
      <c r="C407" s="8" t="s">
        <v>7</v>
      </c>
      <c r="D407" s="565">
        <v>1370.6</v>
      </c>
      <c r="E407" s="565">
        <v>1276</v>
      </c>
      <c r="F407" s="565">
        <v>1568.2</v>
      </c>
      <c r="G407" s="565">
        <v>1737.7</v>
      </c>
      <c r="H407" s="565">
        <v>1901.6777</v>
      </c>
      <c r="I407" s="565">
        <v>1991.8</v>
      </c>
      <c r="J407" s="565">
        <v>1992.4</v>
      </c>
      <c r="K407" s="565">
        <v>2066.5</v>
      </c>
      <c r="L407" s="565">
        <v>2196.6</v>
      </c>
      <c r="M407" s="565">
        <v>2328.3999999999996</v>
      </c>
      <c r="N407" s="565">
        <v>2175.5</v>
      </c>
      <c r="O407" s="565">
        <v>2222.1999999999998</v>
      </c>
      <c r="P407" s="565">
        <v>2181.0622000000003</v>
      </c>
      <c r="Q407" s="565">
        <v>2358.07971</v>
      </c>
      <c r="R407" s="565">
        <v>2529.8723100000002</v>
      </c>
      <c r="S407" s="143">
        <f>100</f>
        <v>100</v>
      </c>
      <c r="T407" s="328">
        <f t="shared" si="302"/>
        <v>93.097913322632436</v>
      </c>
      <c r="U407" s="328">
        <f t="shared" si="302"/>
        <v>114.41704363052679</v>
      </c>
      <c r="V407" s="328">
        <f t="shared" si="302"/>
        <v>126.78389026703634</v>
      </c>
      <c r="W407" s="328">
        <f t="shared" si="302"/>
        <v>138.7478257697359</v>
      </c>
      <c r="X407" s="328">
        <f t="shared" si="300"/>
        <v>145.32321610973298</v>
      </c>
      <c r="Y407" s="328">
        <f t="shared" si="300"/>
        <v>145.3669925580038</v>
      </c>
      <c r="Z407" s="328">
        <f t="shared" si="300"/>
        <v>150.77338391945133</v>
      </c>
      <c r="AA407" s="328">
        <f t="shared" si="300"/>
        <v>160.26557711950971</v>
      </c>
      <c r="AB407" s="328">
        <f t="shared" si="300"/>
        <v>169.88180358966875</v>
      </c>
      <c r="AC407" s="328">
        <f t="shared" si="300"/>
        <v>158.72610535531885</v>
      </c>
      <c r="AD407" s="328">
        <f t="shared" si="301"/>
        <v>162.13337224573178</v>
      </c>
      <c r="AE407" s="328">
        <f t="shared" si="297"/>
        <v>159.13192762293889</v>
      </c>
      <c r="AF407" s="328">
        <f t="shared" si="298"/>
        <v>172.04725740551584</v>
      </c>
      <c r="AG407" s="329">
        <f t="shared" si="298"/>
        <v>184.58137385086826</v>
      </c>
      <c r="AH407" s="772"/>
      <c r="AI407" s="773"/>
      <c r="AJ407" s="773"/>
      <c r="AK407" s="773"/>
      <c r="AL407" s="773"/>
      <c r="AM407" s="773"/>
      <c r="AN407" s="773"/>
      <c r="AO407" s="773"/>
      <c r="AP407" s="773"/>
      <c r="AQ407" s="773"/>
      <c r="AR407" s="773"/>
      <c r="AS407" s="773"/>
      <c r="AT407" s="773"/>
      <c r="AU407" s="773"/>
      <c r="AV407" s="774"/>
    </row>
    <row r="408" spans="2:48" ht="16.5" customHeight="1" x14ac:dyDescent="0.3">
      <c r="B408" s="911" t="s">
        <v>78</v>
      </c>
      <c r="C408" s="7" t="s">
        <v>2</v>
      </c>
      <c r="D408" s="756">
        <v>139.80000000000001</v>
      </c>
      <c r="E408" s="756">
        <v>124.2</v>
      </c>
      <c r="F408" s="756">
        <v>135.80000000000001</v>
      </c>
      <c r="G408" s="756">
        <v>162.6</v>
      </c>
      <c r="H408" s="756">
        <v>176.5</v>
      </c>
      <c r="I408" s="756">
        <v>187.8</v>
      </c>
      <c r="J408" s="756">
        <v>197.6</v>
      </c>
      <c r="K408" s="756">
        <v>167</v>
      </c>
      <c r="L408" s="756">
        <v>185.3</v>
      </c>
      <c r="M408" s="756">
        <v>177.6</v>
      </c>
      <c r="N408" s="756">
        <v>139.5</v>
      </c>
      <c r="O408" s="756">
        <v>132.6</v>
      </c>
      <c r="P408" s="757">
        <v>130.07336000000001</v>
      </c>
      <c r="Q408" s="757">
        <v>140.93517</v>
      </c>
      <c r="R408" s="757">
        <v>150.45948999999999</v>
      </c>
      <c r="S408" s="143">
        <f>100</f>
        <v>100</v>
      </c>
      <c r="T408" s="328">
        <f t="shared" si="302"/>
        <v>88.841201716738183</v>
      </c>
      <c r="U408" s="328">
        <f t="shared" si="302"/>
        <v>97.138769670958524</v>
      </c>
      <c r="V408" s="328">
        <f t="shared" si="302"/>
        <v>116.30901287553647</v>
      </c>
      <c r="W408" s="328">
        <f t="shared" si="302"/>
        <v>126.25178826895564</v>
      </c>
      <c r="X408" s="328">
        <f t="shared" si="300"/>
        <v>134.33476394849785</v>
      </c>
      <c r="Y408" s="328">
        <f t="shared" si="300"/>
        <v>141.3447782546495</v>
      </c>
      <c r="Z408" s="328">
        <f t="shared" si="300"/>
        <v>119.4563662374821</v>
      </c>
      <c r="AA408" s="328">
        <f t="shared" si="300"/>
        <v>132.5464949928469</v>
      </c>
      <c r="AB408" s="328">
        <f t="shared" si="300"/>
        <v>127.03862660944205</v>
      </c>
      <c r="AC408" s="328">
        <f t="shared" si="300"/>
        <v>99.785407725321875</v>
      </c>
      <c r="AD408" s="328">
        <f t="shared" si="301"/>
        <v>94.849785407725321</v>
      </c>
      <c r="AE408" s="328">
        <f t="shared" si="297"/>
        <v>93.042460658082973</v>
      </c>
      <c r="AF408" s="328">
        <f t="shared" si="298"/>
        <v>100.8119957081545</v>
      </c>
      <c r="AG408" s="329">
        <f t="shared" si="298"/>
        <v>107.62481402002859</v>
      </c>
      <c r="AH408" s="768">
        <v>1</v>
      </c>
      <c r="AI408" s="769">
        <v>1</v>
      </c>
      <c r="AJ408" s="769">
        <v>1</v>
      </c>
      <c r="AK408" s="769">
        <v>1</v>
      </c>
      <c r="AL408" s="769">
        <v>1</v>
      </c>
      <c r="AM408" s="769">
        <v>1</v>
      </c>
      <c r="AN408" s="769">
        <v>1</v>
      </c>
      <c r="AO408" s="769">
        <v>1</v>
      </c>
      <c r="AP408" s="769">
        <v>1</v>
      </c>
      <c r="AQ408" s="769">
        <v>1</v>
      </c>
      <c r="AR408" s="769">
        <v>1</v>
      </c>
      <c r="AS408" s="769">
        <v>1</v>
      </c>
      <c r="AT408" s="769">
        <v>4</v>
      </c>
      <c r="AU408" s="769">
        <v>6</v>
      </c>
      <c r="AV408" s="771">
        <v>7</v>
      </c>
    </row>
    <row r="409" spans="2:48" ht="14.4" x14ac:dyDescent="0.3">
      <c r="B409" s="911"/>
      <c r="C409" s="1" t="s">
        <v>3</v>
      </c>
      <c r="D409" s="756">
        <v>217.9</v>
      </c>
      <c r="E409" s="756">
        <v>189.9</v>
      </c>
      <c r="F409" s="756">
        <v>212.1</v>
      </c>
      <c r="G409" s="756">
        <v>250.2</v>
      </c>
      <c r="H409" s="756">
        <v>269.60000000000002</v>
      </c>
      <c r="I409" s="756">
        <v>267.7</v>
      </c>
      <c r="J409" s="756">
        <v>279.5</v>
      </c>
      <c r="K409" s="756">
        <v>292.2</v>
      </c>
      <c r="L409" s="756">
        <v>295</v>
      </c>
      <c r="M409" s="756">
        <v>259.3</v>
      </c>
      <c r="N409" s="756">
        <v>160.5</v>
      </c>
      <c r="O409" s="756">
        <v>153.9</v>
      </c>
      <c r="P409" s="757">
        <v>151.10767000000001</v>
      </c>
      <c r="Q409" s="757">
        <v>163.1454</v>
      </c>
      <c r="R409" s="757">
        <v>174.09161</v>
      </c>
      <c r="S409" s="143">
        <f>100</f>
        <v>100</v>
      </c>
      <c r="T409" s="328">
        <f t="shared" si="302"/>
        <v>87.150068838916937</v>
      </c>
      <c r="U409" s="328">
        <f t="shared" si="302"/>
        <v>97.338228545204217</v>
      </c>
      <c r="V409" s="328">
        <f t="shared" si="302"/>
        <v>114.82331344653511</v>
      </c>
      <c r="W409" s="328">
        <f t="shared" si="302"/>
        <v>123.72648003671411</v>
      </c>
      <c r="X409" s="328">
        <f t="shared" si="300"/>
        <v>122.85452042221202</v>
      </c>
      <c r="Y409" s="328">
        <f t="shared" si="300"/>
        <v>128.26984855438275</v>
      </c>
      <c r="Z409" s="328">
        <f t="shared" si="300"/>
        <v>134.0982101881597</v>
      </c>
      <c r="AA409" s="328">
        <f t="shared" si="300"/>
        <v>135.38320330426802</v>
      </c>
      <c r="AB409" s="328">
        <f t="shared" si="300"/>
        <v>118.9995410738871</v>
      </c>
      <c r="AC409" s="328">
        <f t="shared" si="300"/>
        <v>73.657641119779711</v>
      </c>
      <c r="AD409" s="328">
        <f t="shared" si="301"/>
        <v>70.62872877466728</v>
      </c>
      <c r="AE409" s="328">
        <f t="shared" si="297"/>
        <v>69.347255621844894</v>
      </c>
      <c r="AF409" s="328">
        <f t="shared" si="298"/>
        <v>74.871684258834321</v>
      </c>
      <c r="AG409" s="329">
        <f t="shared" si="298"/>
        <v>79.895185865075717</v>
      </c>
      <c r="AH409" s="768">
        <v>1</v>
      </c>
      <c r="AI409" s="769">
        <v>1</v>
      </c>
      <c r="AJ409" s="769">
        <v>1</v>
      </c>
      <c r="AK409" s="769">
        <v>1</v>
      </c>
      <c r="AL409" s="769">
        <v>1</v>
      </c>
      <c r="AM409" s="769">
        <v>1</v>
      </c>
      <c r="AN409" s="769">
        <v>1</v>
      </c>
      <c r="AO409" s="769">
        <v>1</v>
      </c>
      <c r="AP409" s="769">
        <v>1</v>
      </c>
      <c r="AQ409" s="769">
        <v>1</v>
      </c>
      <c r="AR409" s="769">
        <v>1</v>
      </c>
      <c r="AS409" s="769">
        <v>1</v>
      </c>
      <c r="AT409" s="769">
        <v>4</v>
      </c>
      <c r="AU409" s="769">
        <v>6</v>
      </c>
      <c r="AV409" s="771">
        <v>7</v>
      </c>
    </row>
    <row r="410" spans="2:48" ht="14.4" x14ac:dyDescent="0.3">
      <c r="B410" s="911"/>
      <c r="C410" s="1" t="s">
        <v>4</v>
      </c>
      <c r="D410" s="756">
        <v>330.6</v>
      </c>
      <c r="E410" s="756">
        <v>314.7</v>
      </c>
      <c r="F410" s="756">
        <v>350.4</v>
      </c>
      <c r="G410" s="756">
        <v>338.8</v>
      </c>
      <c r="H410" s="756">
        <v>383.3</v>
      </c>
      <c r="I410" s="756">
        <v>399.6</v>
      </c>
      <c r="J410" s="756">
        <v>391.5</v>
      </c>
      <c r="K410" s="756">
        <v>377</v>
      </c>
      <c r="L410" s="756">
        <v>387.8</v>
      </c>
      <c r="M410" s="756">
        <v>342.4</v>
      </c>
      <c r="N410" s="756">
        <v>357.2</v>
      </c>
      <c r="O410" s="756">
        <v>311.39999999999998</v>
      </c>
      <c r="P410" s="757">
        <v>305.70065</v>
      </c>
      <c r="Q410" s="757">
        <v>330.20107999999999</v>
      </c>
      <c r="R410" s="757">
        <v>358.60275000000001</v>
      </c>
      <c r="S410" s="143">
        <f>100</f>
        <v>100</v>
      </c>
      <c r="T410" s="328">
        <f t="shared" si="302"/>
        <v>95.190562613430117</v>
      </c>
      <c r="U410" s="328">
        <f t="shared" si="302"/>
        <v>105.98911070780399</v>
      </c>
      <c r="V410" s="328">
        <f t="shared" si="302"/>
        <v>102.48033877797943</v>
      </c>
      <c r="W410" s="328">
        <f t="shared" si="302"/>
        <v>115.9407138535995</v>
      </c>
      <c r="X410" s="328">
        <f t="shared" si="300"/>
        <v>120.87114337568057</v>
      </c>
      <c r="Y410" s="328">
        <f t="shared" si="300"/>
        <v>118.42105263157895</v>
      </c>
      <c r="Z410" s="328">
        <f t="shared" si="300"/>
        <v>114.03508771929823</v>
      </c>
      <c r="AA410" s="328">
        <f t="shared" si="300"/>
        <v>117.30187537810042</v>
      </c>
      <c r="AB410" s="328">
        <f t="shared" si="300"/>
        <v>103.56926799758016</v>
      </c>
      <c r="AC410" s="328">
        <f t="shared" si="300"/>
        <v>108.04597701149424</v>
      </c>
      <c r="AD410" s="328">
        <f t="shared" si="301"/>
        <v>94.192377495462779</v>
      </c>
      <c r="AE410" s="328">
        <f t="shared" si="297"/>
        <v>92.46843617664851</v>
      </c>
      <c r="AF410" s="328">
        <f t="shared" si="298"/>
        <v>99.879334543254686</v>
      </c>
      <c r="AG410" s="329">
        <f t="shared" si="298"/>
        <v>108.47028130671507</v>
      </c>
      <c r="AH410" s="768">
        <v>1</v>
      </c>
      <c r="AI410" s="769">
        <v>1</v>
      </c>
      <c r="AJ410" s="769">
        <v>1</v>
      </c>
      <c r="AK410" s="769">
        <v>1</v>
      </c>
      <c r="AL410" s="769">
        <v>1</v>
      </c>
      <c r="AM410" s="769">
        <v>1</v>
      </c>
      <c r="AN410" s="769">
        <v>1</v>
      </c>
      <c r="AO410" s="769">
        <v>1</v>
      </c>
      <c r="AP410" s="769">
        <v>1</v>
      </c>
      <c r="AQ410" s="769">
        <v>1</v>
      </c>
      <c r="AR410" s="769">
        <v>1</v>
      </c>
      <c r="AS410" s="769">
        <v>1</v>
      </c>
      <c r="AT410" s="769">
        <v>4</v>
      </c>
      <c r="AU410" s="769">
        <v>6</v>
      </c>
      <c r="AV410" s="771">
        <v>7</v>
      </c>
    </row>
    <row r="411" spans="2:48" ht="14.4" x14ac:dyDescent="0.3">
      <c r="B411" s="911"/>
      <c r="C411" s="1" t="s">
        <v>5</v>
      </c>
      <c r="D411" s="756">
        <v>436</v>
      </c>
      <c r="E411" s="756">
        <v>414.9</v>
      </c>
      <c r="F411" s="756">
        <v>445.7</v>
      </c>
      <c r="G411" s="756">
        <v>492.2</v>
      </c>
      <c r="H411" s="756">
        <v>515.1</v>
      </c>
      <c r="I411" s="756">
        <v>718.6</v>
      </c>
      <c r="J411" s="756">
        <v>651.4</v>
      </c>
      <c r="K411" s="756">
        <v>611.79999999999995</v>
      </c>
      <c r="L411" s="756">
        <v>437.1</v>
      </c>
      <c r="M411" s="756">
        <v>469.8</v>
      </c>
      <c r="N411" s="756">
        <v>1356</v>
      </c>
      <c r="O411" s="756">
        <v>1476.3</v>
      </c>
      <c r="P411" s="757">
        <v>1420.9956999999999</v>
      </c>
      <c r="Q411" s="757">
        <v>1657.3978999999999</v>
      </c>
      <c r="R411" s="757">
        <v>1785.1016999999999</v>
      </c>
      <c r="S411" s="143">
        <f>100</f>
        <v>100</v>
      </c>
      <c r="T411" s="328">
        <f t="shared" si="302"/>
        <v>95.160550458715591</v>
      </c>
      <c r="U411" s="328">
        <f t="shared" si="302"/>
        <v>102.22477064220183</v>
      </c>
      <c r="V411" s="328">
        <f t="shared" si="302"/>
        <v>112.88990825688073</v>
      </c>
      <c r="W411" s="328">
        <f t="shared" si="302"/>
        <v>118.14220183486239</v>
      </c>
      <c r="X411" s="328">
        <f t="shared" si="300"/>
        <v>164.81651376146789</v>
      </c>
      <c r="Y411" s="328">
        <f t="shared" si="300"/>
        <v>149.40366972477065</v>
      </c>
      <c r="Z411" s="328">
        <f t="shared" si="300"/>
        <v>140.32110091743118</v>
      </c>
      <c r="AA411" s="328">
        <f t="shared" si="300"/>
        <v>100.25229357798165</v>
      </c>
      <c r="AB411" s="328">
        <f t="shared" si="300"/>
        <v>107.75229357798165</v>
      </c>
      <c r="AC411" s="328">
        <f t="shared" si="300"/>
        <v>311.00917431192659</v>
      </c>
      <c r="AD411" s="328">
        <f t="shared" si="301"/>
        <v>338.60091743119267</v>
      </c>
      <c r="AE411" s="328">
        <f t="shared" si="297"/>
        <v>325.91644495412845</v>
      </c>
      <c r="AF411" s="328">
        <f t="shared" si="298"/>
        <v>380.13713302752291</v>
      </c>
      <c r="AG411" s="329">
        <f t="shared" si="298"/>
        <v>409.42699541284401</v>
      </c>
      <c r="AH411" s="768">
        <v>1</v>
      </c>
      <c r="AI411" s="769">
        <v>1</v>
      </c>
      <c r="AJ411" s="769">
        <v>1</v>
      </c>
      <c r="AK411" s="769">
        <v>1</v>
      </c>
      <c r="AL411" s="769">
        <v>1</v>
      </c>
      <c r="AM411" s="769">
        <v>1</v>
      </c>
      <c r="AN411" s="769">
        <v>1</v>
      </c>
      <c r="AO411" s="769">
        <v>1</v>
      </c>
      <c r="AP411" s="769">
        <v>1</v>
      </c>
      <c r="AQ411" s="769">
        <v>1</v>
      </c>
      <c r="AR411" s="769">
        <v>1</v>
      </c>
      <c r="AS411" s="769">
        <v>1</v>
      </c>
      <c r="AT411" s="769">
        <v>4</v>
      </c>
      <c r="AU411" s="769">
        <v>6</v>
      </c>
      <c r="AV411" s="771">
        <v>7</v>
      </c>
    </row>
    <row r="412" spans="2:48" ht="14.4" x14ac:dyDescent="0.3">
      <c r="B412" s="911"/>
      <c r="C412" s="1" t="s">
        <v>6</v>
      </c>
      <c r="D412" s="756">
        <v>1124.3000000000002</v>
      </c>
      <c r="E412" s="756">
        <v>1043.6999999999998</v>
      </c>
      <c r="F412" s="756">
        <v>1144</v>
      </c>
      <c r="G412" s="756">
        <v>1243.8</v>
      </c>
      <c r="H412" s="756">
        <v>1344.5</v>
      </c>
      <c r="I412" s="756">
        <v>1573.7</v>
      </c>
      <c r="J412" s="756">
        <v>1520</v>
      </c>
      <c r="K412" s="756">
        <v>1448</v>
      </c>
      <c r="L412" s="756">
        <v>1305.2</v>
      </c>
      <c r="M412" s="756">
        <v>1249.0999999999999</v>
      </c>
      <c r="N412" s="756">
        <v>2013.2</v>
      </c>
      <c r="O412" s="756">
        <v>2074.1999999999998</v>
      </c>
      <c r="P412" s="757">
        <v>2007.8773799999999</v>
      </c>
      <c r="Q412" s="757">
        <v>2291.6795499999998</v>
      </c>
      <c r="R412" s="757">
        <v>2468.2555499999999</v>
      </c>
      <c r="S412" s="143">
        <f>100</f>
        <v>100</v>
      </c>
      <c r="T412" s="328">
        <f t="shared" si="302"/>
        <v>92.831094903495483</v>
      </c>
      <c r="U412" s="328">
        <f t="shared" si="302"/>
        <v>101.75220136974116</v>
      </c>
      <c r="V412" s="328">
        <f t="shared" si="302"/>
        <v>110.62883572000354</v>
      </c>
      <c r="W412" s="328">
        <f t="shared" si="302"/>
        <v>119.58551987903583</v>
      </c>
      <c r="X412" s="328">
        <f t="shared" si="300"/>
        <v>139.97153784577068</v>
      </c>
      <c r="Y412" s="328">
        <f t="shared" si="300"/>
        <v>135.19523258916658</v>
      </c>
      <c r="Z412" s="328">
        <f t="shared" si="300"/>
        <v>128.79124788757446</v>
      </c>
      <c r="AA412" s="328">
        <f t="shared" si="300"/>
        <v>116.09001156275013</v>
      </c>
      <c r="AB412" s="328">
        <f t="shared" si="300"/>
        <v>111.10024014942628</v>
      </c>
      <c r="AC412" s="328">
        <f t="shared" si="300"/>
        <v>179.06252779507247</v>
      </c>
      <c r="AD412" s="328">
        <f t="shared" si="301"/>
        <v>184.48812594503241</v>
      </c>
      <c r="AE412" s="328">
        <f t="shared" si="297"/>
        <v>178.5891114471226</v>
      </c>
      <c r="AF412" s="328">
        <f t="shared" si="298"/>
        <v>203.83167748821484</v>
      </c>
      <c r="AG412" s="329">
        <f t="shared" si="298"/>
        <v>219.53709419194161</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35">
      <c r="B413" s="914"/>
      <c r="C413" s="9" t="s">
        <v>7</v>
      </c>
      <c r="D413" s="565">
        <v>688.30000000000007</v>
      </c>
      <c r="E413" s="565">
        <v>628.79999999999995</v>
      </c>
      <c r="F413" s="565">
        <v>698.3</v>
      </c>
      <c r="G413" s="565">
        <v>751.59999999999991</v>
      </c>
      <c r="H413" s="565">
        <v>829.40000000000009</v>
      </c>
      <c r="I413" s="565">
        <v>855.1</v>
      </c>
      <c r="J413" s="565">
        <v>868.6</v>
      </c>
      <c r="K413" s="565">
        <v>836.2</v>
      </c>
      <c r="L413" s="565">
        <v>868.1</v>
      </c>
      <c r="M413" s="565">
        <v>779.3</v>
      </c>
      <c r="N413" s="565">
        <v>657.2</v>
      </c>
      <c r="O413" s="565">
        <v>597.9</v>
      </c>
      <c r="P413" s="565">
        <v>586.88167999999996</v>
      </c>
      <c r="Q413" s="565">
        <v>634.2816499999999</v>
      </c>
      <c r="R413" s="565">
        <v>683.15385000000003</v>
      </c>
      <c r="S413" s="144">
        <f>100</f>
        <v>100</v>
      </c>
      <c r="T413" s="330">
        <f t="shared" si="302"/>
        <v>91.35551358419292</v>
      </c>
      <c r="U413" s="330">
        <f t="shared" si="302"/>
        <v>101.4528548597995</v>
      </c>
      <c r="V413" s="330">
        <f t="shared" si="302"/>
        <v>109.19657126253084</v>
      </c>
      <c r="W413" s="330">
        <f t="shared" si="302"/>
        <v>120.49978207177104</v>
      </c>
      <c r="X413" s="330">
        <f t="shared" si="300"/>
        <v>124.23361906145576</v>
      </c>
      <c r="Y413" s="330">
        <f t="shared" si="300"/>
        <v>126.19497312218508</v>
      </c>
      <c r="Z413" s="330">
        <f t="shared" si="300"/>
        <v>121.48772337643469</v>
      </c>
      <c r="AA413" s="330">
        <f t="shared" si="300"/>
        <v>126.12233037919511</v>
      </c>
      <c r="AB413" s="330">
        <f t="shared" si="300"/>
        <v>113.22097922417549</v>
      </c>
      <c r="AC413" s="330">
        <f t="shared" si="300"/>
        <v>95.481621386023534</v>
      </c>
      <c r="AD413" s="330">
        <f t="shared" si="301"/>
        <v>86.866192067412456</v>
      </c>
      <c r="AE413" s="330">
        <f t="shared" si="297"/>
        <v>85.265390091529838</v>
      </c>
      <c r="AF413" s="330">
        <f t="shared" si="298"/>
        <v>92.151917768414918</v>
      </c>
      <c r="AG413" s="331">
        <f t="shared" si="298"/>
        <v>99.252339096324278</v>
      </c>
      <c r="AH413" s="775"/>
      <c r="AI413" s="776"/>
      <c r="AJ413" s="776"/>
      <c r="AK413" s="776"/>
      <c r="AL413" s="776"/>
      <c r="AM413" s="776"/>
      <c r="AN413" s="776"/>
      <c r="AO413" s="776"/>
      <c r="AP413" s="776"/>
      <c r="AQ413" s="776"/>
      <c r="AR413" s="776"/>
      <c r="AS413" s="776"/>
      <c r="AT413" s="776"/>
      <c r="AU413" s="776"/>
      <c r="AV413" s="777"/>
    </row>
    <row r="414" spans="2:48" x14ac:dyDescent="0.25">
      <c r="H414" s="13"/>
      <c r="J414" s="13"/>
      <c r="N414" s="13"/>
      <c r="AC414" s="13"/>
      <c r="AD414" s="13"/>
      <c r="AE414" s="13"/>
      <c r="AH414" s="13"/>
      <c r="AI414" s="13"/>
      <c r="AJ414" s="13"/>
      <c r="AK414" s="13"/>
      <c r="AL414" s="13"/>
      <c r="AM414" s="13"/>
      <c r="AN414" s="13"/>
      <c r="AR414" s="13"/>
      <c r="AS414" s="13"/>
      <c r="AT414" s="13"/>
    </row>
    <row r="415" spans="2:48" x14ac:dyDescent="0.25">
      <c r="H415" s="13"/>
      <c r="J415" s="13"/>
      <c r="N415" s="13"/>
      <c r="AC415" s="13"/>
      <c r="AD415" s="13"/>
      <c r="AE415" s="13"/>
      <c r="AH415" s="13"/>
      <c r="AI415" s="13"/>
      <c r="AJ415" s="13"/>
      <c r="AK415" s="13"/>
      <c r="AL415" s="13"/>
      <c r="AM415" s="13"/>
      <c r="AN415" s="13"/>
      <c r="AR415" s="13"/>
      <c r="AS415" s="13"/>
      <c r="AT415" s="13"/>
    </row>
    <row r="416" spans="2:48" x14ac:dyDescent="0.25">
      <c r="H416" s="13"/>
      <c r="J416" s="13"/>
      <c r="N416" s="13"/>
      <c r="AC416" s="13"/>
      <c r="AD416" s="13"/>
      <c r="AE416" s="13"/>
      <c r="AH416" s="13"/>
      <c r="AI416" s="13"/>
      <c r="AJ416" s="13"/>
      <c r="AK416" s="13"/>
      <c r="AL416" s="13"/>
      <c r="AM416" s="13"/>
      <c r="AN416" s="13"/>
      <c r="AR416" s="13"/>
      <c r="AS416" s="13"/>
      <c r="AT416" s="13"/>
    </row>
    <row r="417" spans="8:46" x14ac:dyDescent="0.25">
      <c r="H417" s="13"/>
      <c r="J417" s="13"/>
      <c r="N417" s="13"/>
      <c r="AC417" s="13"/>
      <c r="AD417" s="13"/>
      <c r="AE417" s="13"/>
      <c r="AH417" s="13"/>
      <c r="AI417" s="13"/>
      <c r="AJ417" s="13"/>
      <c r="AK417" s="13"/>
      <c r="AL417" s="13"/>
      <c r="AM417" s="13"/>
      <c r="AN417" s="13"/>
      <c r="AR417" s="13"/>
      <c r="AS417" s="13"/>
      <c r="AT417" s="13"/>
    </row>
    <row r="418" spans="8:46" x14ac:dyDescent="0.25">
      <c r="H418" s="13"/>
      <c r="J418" s="13"/>
      <c r="N418" s="13"/>
      <c r="AC418" s="13"/>
      <c r="AD418" s="13"/>
      <c r="AE418" s="13"/>
      <c r="AH418" s="13"/>
      <c r="AI418" s="13"/>
      <c r="AJ418" s="13"/>
      <c r="AK418" s="13"/>
      <c r="AL418" s="13"/>
      <c r="AM418" s="13"/>
      <c r="AN418" s="13"/>
      <c r="AR418" s="13"/>
      <c r="AS418" s="13"/>
      <c r="AT418" s="13"/>
    </row>
    <row r="419" spans="8:46" x14ac:dyDescent="0.25">
      <c r="H419" s="13"/>
      <c r="J419" s="13"/>
      <c r="N419" s="13"/>
      <c r="AC419" s="13"/>
      <c r="AD419" s="13"/>
      <c r="AE419" s="13"/>
      <c r="AH419" s="13"/>
      <c r="AI419" s="13"/>
      <c r="AJ419" s="13"/>
      <c r="AK419" s="13"/>
      <c r="AL419" s="13"/>
      <c r="AM419" s="13"/>
      <c r="AN419" s="13"/>
      <c r="AR419" s="13"/>
      <c r="AS419" s="13"/>
      <c r="AT419" s="13"/>
    </row>
    <row r="420" spans="8:46" x14ac:dyDescent="0.25">
      <c r="H420" s="13"/>
      <c r="J420" s="13"/>
      <c r="N420" s="13"/>
      <c r="AC420" s="13"/>
      <c r="AD420" s="13"/>
      <c r="AE420" s="13"/>
      <c r="AH420" s="13"/>
      <c r="AI420" s="13"/>
      <c r="AJ420" s="13"/>
      <c r="AK420" s="13"/>
      <c r="AL420" s="13"/>
      <c r="AM420" s="13"/>
      <c r="AN420" s="13"/>
      <c r="AR420" s="13"/>
      <c r="AS420" s="13"/>
      <c r="AT420" s="13"/>
    </row>
    <row r="421" spans="8:46" x14ac:dyDescent="0.25">
      <c r="H421" s="13"/>
      <c r="J421" s="13"/>
      <c r="N421" s="13"/>
      <c r="AC421" s="13"/>
      <c r="AD421" s="13"/>
      <c r="AE421" s="13"/>
      <c r="AH421" s="13"/>
      <c r="AI421" s="13"/>
      <c r="AJ421" s="13"/>
      <c r="AK421" s="13"/>
      <c r="AL421" s="13"/>
      <c r="AM421" s="13"/>
      <c r="AN421" s="13"/>
      <c r="AR421" s="13"/>
      <c r="AS421" s="13"/>
      <c r="AT421" s="13"/>
    </row>
    <row r="422" spans="8:46" x14ac:dyDescent="0.25">
      <c r="H422" s="13"/>
      <c r="J422" s="13"/>
      <c r="N422" s="13"/>
      <c r="AC422" s="13"/>
      <c r="AD422" s="13"/>
      <c r="AE422" s="13"/>
      <c r="AH422" s="13"/>
      <c r="AI422" s="13"/>
      <c r="AJ422" s="13"/>
      <c r="AK422" s="13"/>
      <c r="AL422" s="13"/>
      <c r="AM422" s="13"/>
      <c r="AN422" s="13"/>
      <c r="AR422" s="13"/>
      <c r="AS422" s="13"/>
      <c r="AT422" s="13"/>
    </row>
    <row r="423" spans="8:46" x14ac:dyDescent="0.25">
      <c r="H423" s="13"/>
      <c r="J423" s="13"/>
      <c r="N423" s="13"/>
      <c r="AC423" s="13"/>
      <c r="AD423" s="13"/>
      <c r="AE423" s="13"/>
      <c r="AH423" s="13"/>
      <c r="AI423" s="13"/>
      <c r="AJ423" s="13"/>
      <c r="AK423" s="13"/>
      <c r="AL423" s="13"/>
      <c r="AM423" s="13"/>
      <c r="AN423" s="13"/>
      <c r="AR423" s="13"/>
      <c r="AS423" s="13"/>
      <c r="AT423" s="13"/>
    </row>
    <row r="424" spans="8:46" x14ac:dyDescent="0.25">
      <c r="H424" s="13"/>
      <c r="J424" s="13"/>
      <c r="N424" s="13"/>
      <c r="AC424" s="13"/>
      <c r="AD424" s="13"/>
      <c r="AE424" s="13"/>
      <c r="AH424" s="13"/>
      <c r="AI424" s="13"/>
      <c r="AJ424" s="13"/>
      <c r="AK424" s="13"/>
      <c r="AL424" s="13"/>
      <c r="AM424" s="13"/>
      <c r="AN424" s="13"/>
      <c r="AR424" s="13"/>
      <c r="AS424" s="13"/>
      <c r="AT424" s="13"/>
    </row>
    <row r="425" spans="8:46" x14ac:dyDescent="0.25">
      <c r="H425" s="13"/>
      <c r="J425" s="13"/>
      <c r="N425" s="13"/>
      <c r="AC425" s="13"/>
      <c r="AD425" s="13"/>
      <c r="AE425" s="13"/>
      <c r="AH425" s="13"/>
      <c r="AI425" s="13"/>
      <c r="AJ425" s="13"/>
      <c r="AK425" s="13"/>
      <c r="AL425" s="13"/>
      <c r="AM425" s="13"/>
      <c r="AN425" s="13"/>
      <c r="AR425" s="13"/>
      <c r="AS425" s="13"/>
      <c r="AT425" s="13"/>
    </row>
    <row r="426" spans="8:46" x14ac:dyDescent="0.25">
      <c r="H426" s="13"/>
      <c r="J426" s="13"/>
      <c r="N426" s="13"/>
      <c r="AC426" s="13"/>
      <c r="AD426" s="13"/>
      <c r="AE426" s="13"/>
      <c r="AH426" s="13"/>
      <c r="AI426" s="13"/>
      <c r="AJ426" s="13"/>
      <c r="AK426" s="13"/>
      <c r="AL426" s="13"/>
      <c r="AM426" s="13"/>
      <c r="AN426" s="13"/>
    </row>
    <row r="427" spans="8:46" x14ac:dyDescent="0.25">
      <c r="H427" s="13"/>
      <c r="J427" s="13"/>
      <c r="N427" s="13"/>
      <c r="AC427" s="13"/>
      <c r="AD427" s="13"/>
      <c r="AE427" s="13"/>
      <c r="AH427" s="13"/>
      <c r="AI427" s="13"/>
      <c r="AJ427" s="13"/>
      <c r="AK427" s="13"/>
      <c r="AL427" s="13"/>
      <c r="AM427" s="13"/>
      <c r="AN427" s="13"/>
    </row>
    <row r="428" spans="8:46" x14ac:dyDescent="0.25">
      <c r="H428" s="13"/>
      <c r="J428" s="13"/>
      <c r="N428" s="13"/>
      <c r="AC428" s="13"/>
      <c r="AD428" s="13"/>
      <c r="AE428" s="13"/>
      <c r="AH428" s="13"/>
      <c r="AI428" s="13"/>
      <c r="AJ428" s="13"/>
      <c r="AK428" s="13"/>
      <c r="AL428" s="13"/>
      <c r="AM428" s="13"/>
      <c r="AN428" s="13"/>
    </row>
    <row r="429" spans="8:46" x14ac:dyDescent="0.25">
      <c r="H429" s="13"/>
      <c r="J429" s="13"/>
      <c r="N429" s="13"/>
      <c r="AC429" s="13"/>
      <c r="AD429" s="13"/>
      <c r="AE429" s="13"/>
      <c r="AH429" s="13"/>
      <c r="AI429" s="13"/>
      <c r="AJ429" s="13"/>
      <c r="AK429" s="13"/>
      <c r="AL429" s="13"/>
      <c r="AM429" s="13"/>
      <c r="AN429" s="13"/>
    </row>
    <row r="430" spans="8:46" x14ac:dyDescent="0.25">
      <c r="H430" s="13"/>
      <c r="J430" s="13"/>
      <c r="N430" s="13"/>
      <c r="AC430" s="13"/>
      <c r="AD430" s="13"/>
      <c r="AE430" s="13"/>
      <c r="AH430" s="13"/>
      <c r="AI430" s="13"/>
      <c r="AJ430" s="13"/>
      <c r="AK430" s="13"/>
      <c r="AL430" s="13"/>
      <c r="AM430" s="13"/>
      <c r="AN430" s="13"/>
    </row>
    <row r="431" spans="8:46" x14ac:dyDescent="0.25">
      <c r="J431" s="13"/>
      <c r="N431" s="13"/>
      <c r="AC431" s="13"/>
      <c r="AD431" s="13"/>
      <c r="AE431" s="13"/>
      <c r="AH431" s="13"/>
      <c r="AI431" s="13"/>
      <c r="AJ431" s="13"/>
      <c r="AK431" s="13"/>
      <c r="AL431" s="13"/>
      <c r="AM431" s="13"/>
      <c r="AN431" s="13"/>
    </row>
    <row r="432" spans="8:46" x14ac:dyDescent="0.25">
      <c r="J432" s="13"/>
      <c r="N432" s="13"/>
      <c r="AC432" s="13"/>
      <c r="AD432" s="13"/>
      <c r="AE432" s="13"/>
      <c r="AH432" s="13"/>
      <c r="AI432" s="13"/>
      <c r="AJ432" s="13"/>
      <c r="AK432" s="13"/>
      <c r="AL432" s="13"/>
      <c r="AM432" s="13"/>
      <c r="AN432" s="13"/>
    </row>
    <row r="433" spans="10:40" x14ac:dyDescent="0.25">
      <c r="J433" s="13"/>
      <c r="N433" s="13"/>
      <c r="AC433" s="13"/>
      <c r="AD433" s="13"/>
      <c r="AE433" s="13"/>
      <c r="AH433" s="13"/>
      <c r="AI433" s="13"/>
      <c r="AJ433" s="13"/>
      <c r="AK433" s="13"/>
      <c r="AL433" s="13"/>
      <c r="AM433" s="13"/>
      <c r="AN433" s="13"/>
    </row>
    <row r="434" spans="10:40" x14ac:dyDescent="0.25">
      <c r="J434" s="13"/>
      <c r="N434" s="13"/>
      <c r="AC434" s="13"/>
      <c r="AD434" s="13"/>
      <c r="AE434" s="13"/>
      <c r="AH434" s="13"/>
      <c r="AI434" s="13"/>
      <c r="AJ434" s="13"/>
      <c r="AK434" s="13"/>
      <c r="AL434" s="13"/>
      <c r="AM434" s="13"/>
      <c r="AN434" s="13"/>
    </row>
    <row r="435" spans="10:40" x14ac:dyDescent="0.25">
      <c r="J435" s="13"/>
      <c r="N435" s="13"/>
      <c r="AC435" s="13"/>
      <c r="AD435" s="13"/>
      <c r="AE435" s="13"/>
      <c r="AH435" s="13"/>
      <c r="AI435" s="13"/>
      <c r="AJ435" s="13"/>
      <c r="AK435" s="13"/>
      <c r="AL435" s="13"/>
      <c r="AM435" s="13"/>
      <c r="AN435" s="13"/>
    </row>
    <row r="436" spans="10:40" x14ac:dyDescent="0.25">
      <c r="J436" s="13"/>
      <c r="N436" s="13"/>
      <c r="AC436" s="13"/>
      <c r="AD436" s="13"/>
      <c r="AE436" s="13"/>
      <c r="AH436" s="13"/>
      <c r="AI436" s="13"/>
      <c r="AJ436" s="13"/>
      <c r="AK436" s="13"/>
      <c r="AL436" s="13"/>
      <c r="AM436" s="13"/>
      <c r="AN436" s="13"/>
    </row>
    <row r="437" spans="10:40" x14ac:dyDescent="0.25">
      <c r="J437" s="13"/>
      <c r="N437" s="13"/>
      <c r="AC437" s="13"/>
      <c r="AD437" s="13"/>
      <c r="AE437" s="13"/>
      <c r="AH437" s="13"/>
      <c r="AI437" s="13"/>
      <c r="AJ437" s="13"/>
      <c r="AK437" s="13"/>
      <c r="AL437" s="13"/>
      <c r="AM437" s="13"/>
      <c r="AN437" s="13"/>
    </row>
    <row r="438" spans="10:40" x14ac:dyDescent="0.25">
      <c r="J438" s="13"/>
      <c r="N438" s="13"/>
      <c r="AC438" s="13"/>
      <c r="AD438" s="13"/>
      <c r="AE438" s="13"/>
      <c r="AH438" s="13"/>
      <c r="AI438" s="13"/>
      <c r="AJ438" s="13"/>
      <c r="AK438" s="13"/>
      <c r="AL438" s="13"/>
      <c r="AM438" s="13"/>
      <c r="AN438" s="13"/>
    </row>
    <row r="439" spans="10:40" x14ac:dyDescent="0.25">
      <c r="J439" s="13"/>
      <c r="N439" s="13"/>
      <c r="AC439" s="13"/>
      <c r="AD439" s="13"/>
      <c r="AE439" s="13"/>
      <c r="AH439" s="13"/>
      <c r="AI439" s="13"/>
      <c r="AJ439" s="13"/>
      <c r="AK439" s="13"/>
      <c r="AL439" s="13"/>
      <c r="AM439" s="13"/>
      <c r="AN439" s="13"/>
    </row>
    <row r="440" spans="10:40" x14ac:dyDescent="0.25">
      <c r="J440" s="13"/>
      <c r="N440" s="13"/>
      <c r="AC440" s="13"/>
      <c r="AD440" s="13"/>
      <c r="AE440" s="13"/>
      <c r="AH440" s="13"/>
      <c r="AI440" s="13"/>
      <c r="AJ440" s="13"/>
      <c r="AK440" s="13"/>
      <c r="AL440" s="13"/>
      <c r="AM440" s="13"/>
      <c r="AN440" s="13"/>
    </row>
    <row r="441" spans="10:40" x14ac:dyDescent="0.25">
      <c r="J441" s="13"/>
      <c r="N441" s="13"/>
      <c r="AC441" s="13"/>
      <c r="AD441" s="13"/>
      <c r="AE441" s="13"/>
      <c r="AH441" s="13"/>
      <c r="AI441" s="13"/>
      <c r="AJ441" s="13"/>
      <c r="AK441" s="13"/>
      <c r="AL441" s="13"/>
      <c r="AM441" s="13"/>
      <c r="AN441" s="13"/>
    </row>
    <row r="442" spans="10:40" x14ac:dyDescent="0.25">
      <c r="J442" s="13"/>
      <c r="N442" s="13"/>
      <c r="AC442" s="13"/>
      <c r="AD442" s="13"/>
      <c r="AE442" s="13"/>
      <c r="AH442" s="13"/>
      <c r="AI442" s="13"/>
      <c r="AJ442" s="13"/>
      <c r="AK442" s="13"/>
      <c r="AL442" s="13"/>
      <c r="AM442" s="13"/>
      <c r="AN442" s="13"/>
    </row>
    <row r="443" spans="10:40" x14ac:dyDescent="0.25">
      <c r="J443" s="13"/>
      <c r="N443" s="13"/>
      <c r="AC443" s="13"/>
      <c r="AD443" s="13"/>
      <c r="AE443" s="13"/>
      <c r="AH443" s="13"/>
      <c r="AI443" s="13"/>
      <c r="AJ443" s="13"/>
      <c r="AK443" s="13"/>
      <c r="AL443" s="13"/>
      <c r="AM443" s="13"/>
      <c r="AN443" s="13"/>
    </row>
    <row r="444" spans="10:40" x14ac:dyDescent="0.25">
      <c r="J444" s="13"/>
      <c r="N444" s="13"/>
      <c r="AC444" s="13"/>
      <c r="AD444" s="13"/>
      <c r="AE444" s="13"/>
      <c r="AH444" s="13"/>
      <c r="AI444" s="13"/>
      <c r="AJ444" s="13"/>
      <c r="AK444" s="13"/>
      <c r="AL444" s="13"/>
      <c r="AM444" s="13"/>
      <c r="AN444" s="13"/>
    </row>
    <row r="445" spans="10:40" x14ac:dyDescent="0.25">
      <c r="J445" s="13"/>
      <c r="N445" s="13"/>
      <c r="AC445" s="13"/>
      <c r="AD445" s="13"/>
      <c r="AE445" s="13"/>
      <c r="AH445" s="13"/>
      <c r="AI445" s="13"/>
      <c r="AJ445" s="13"/>
      <c r="AK445" s="13"/>
      <c r="AL445" s="13"/>
      <c r="AM445" s="13"/>
      <c r="AN445" s="13"/>
    </row>
    <row r="446" spans="10:40" x14ac:dyDescent="0.25">
      <c r="J446" s="13"/>
      <c r="N446" s="13"/>
      <c r="AC446" s="13"/>
      <c r="AD446" s="13"/>
      <c r="AE446" s="13"/>
      <c r="AH446" s="13"/>
      <c r="AI446" s="13"/>
      <c r="AJ446" s="13"/>
      <c r="AK446" s="13"/>
      <c r="AL446" s="13"/>
      <c r="AM446" s="13"/>
      <c r="AN446" s="13"/>
    </row>
    <row r="447" spans="10:40" x14ac:dyDescent="0.25">
      <c r="J447" s="13"/>
      <c r="N447" s="13"/>
      <c r="AC447" s="13"/>
      <c r="AD447" s="13"/>
      <c r="AE447" s="13"/>
      <c r="AH447" s="13"/>
      <c r="AI447" s="13"/>
      <c r="AJ447" s="13"/>
      <c r="AK447" s="13"/>
      <c r="AL447" s="13"/>
      <c r="AM447" s="13"/>
      <c r="AN447" s="13"/>
    </row>
    <row r="448" spans="10:40" x14ac:dyDescent="0.25">
      <c r="N448" s="13"/>
      <c r="AH448" s="13"/>
      <c r="AI448" s="13"/>
      <c r="AJ448" s="13"/>
      <c r="AK448" s="13"/>
      <c r="AL448" s="13"/>
      <c r="AM448" s="13"/>
      <c r="AN448" s="13"/>
    </row>
    <row r="449" spans="14:40" x14ac:dyDescent="0.25">
      <c r="N449" s="13"/>
      <c r="AH449" s="13"/>
      <c r="AI449" s="13"/>
      <c r="AJ449" s="13"/>
      <c r="AK449" s="13"/>
      <c r="AL449" s="13"/>
      <c r="AM449" s="13"/>
      <c r="AN449" s="13"/>
    </row>
    <row r="450" spans="14:40" x14ac:dyDescent="0.25">
      <c r="N450" s="13"/>
      <c r="AH450" s="13"/>
      <c r="AI450" s="13"/>
      <c r="AJ450" s="13"/>
      <c r="AK450" s="13"/>
      <c r="AL450" s="13"/>
      <c r="AM450" s="13"/>
      <c r="AN450" s="13"/>
    </row>
    <row r="451" spans="14:40" x14ac:dyDescent="0.25">
      <c r="N451" s="13"/>
      <c r="AH451" s="13"/>
      <c r="AI451" s="13"/>
      <c r="AJ451" s="13"/>
      <c r="AK451" s="13"/>
      <c r="AL451" s="13"/>
      <c r="AM451" s="13"/>
      <c r="AN451" s="13"/>
    </row>
    <row r="452" spans="14:40" x14ac:dyDescent="0.25">
      <c r="N452" s="13"/>
      <c r="AH452" s="13"/>
      <c r="AI452" s="13"/>
      <c r="AJ452" s="13"/>
      <c r="AK452" s="13"/>
      <c r="AL452" s="13"/>
      <c r="AM452" s="13"/>
      <c r="AN452" s="13"/>
    </row>
    <row r="453" spans="14:40" x14ac:dyDescent="0.25">
      <c r="N453" s="13"/>
      <c r="AH453" s="13"/>
      <c r="AI453" s="13"/>
      <c r="AJ453" s="13"/>
      <c r="AK453" s="13"/>
      <c r="AL453" s="13"/>
      <c r="AM453" s="13"/>
      <c r="AN453" s="13"/>
    </row>
    <row r="454" spans="14:40" x14ac:dyDescent="0.25">
      <c r="N454" s="13"/>
      <c r="AH454" s="13"/>
      <c r="AI454" s="13"/>
      <c r="AJ454" s="13"/>
      <c r="AK454" s="13"/>
      <c r="AL454" s="13"/>
      <c r="AM454" s="13"/>
      <c r="AN454" s="13"/>
    </row>
    <row r="455" spans="14:40" x14ac:dyDescent="0.25">
      <c r="N455" s="13"/>
      <c r="AH455" s="13"/>
      <c r="AI455" s="13"/>
      <c r="AJ455" s="13"/>
      <c r="AK455" s="13"/>
      <c r="AL455" s="13"/>
      <c r="AM455" s="13"/>
      <c r="AN455" s="13"/>
    </row>
    <row r="456" spans="14:40" x14ac:dyDescent="0.25">
      <c r="N456" s="13"/>
      <c r="AH456" s="13"/>
      <c r="AI456" s="13"/>
      <c r="AJ456" s="13"/>
      <c r="AK456" s="13"/>
      <c r="AL456" s="13"/>
      <c r="AM456" s="13"/>
      <c r="AN456" s="13"/>
    </row>
    <row r="457" spans="14:40" x14ac:dyDescent="0.25">
      <c r="N457" s="13"/>
      <c r="AH457" s="13"/>
      <c r="AI457" s="13"/>
      <c r="AJ457" s="13"/>
      <c r="AK457" s="13"/>
      <c r="AL457" s="13"/>
      <c r="AM457" s="13"/>
      <c r="AN457" s="13"/>
    </row>
    <row r="458" spans="14:40" x14ac:dyDescent="0.25">
      <c r="N458" s="13"/>
      <c r="AH458" s="13"/>
      <c r="AI458" s="13"/>
      <c r="AJ458" s="13"/>
      <c r="AK458" s="13"/>
      <c r="AL458" s="13"/>
      <c r="AM458" s="13"/>
      <c r="AN458" s="13"/>
    </row>
    <row r="459" spans="14:40" x14ac:dyDescent="0.25">
      <c r="AH459" s="13"/>
      <c r="AI459" s="13"/>
      <c r="AJ459" s="13"/>
      <c r="AK459" s="13"/>
      <c r="AL459" s="13"/>
      <c r="AM459" s="13"/>
      <c r="AN459" s="13"/>
    </row>
    <row r="460" spans="14:40" x14ac:dyDescent="0.25">
      <c r="AH460" s="13"/>
      <c r="AI460" s="13"/>
      <c r="AJ460" s="13"/>
      <c r="AK460" s="13"/>
      <c r="AL460" s="13"/>
      <c r="AM460" s="13"/>
      <c r="AN460" s="13"/>
    </row>
    <row r="461" spans="14:40" x14ac:dyDescent="0.25">
      <c r="AH461" s="13"/>
      <c r="AI461" s="13"/>
      <c r="AJ461" s="13"/>
      <c r="AK461" s="13"/>
      <c r="AL461" s="13"/>
      <c r="AM461" s="13"/>
      <c r="AN461" s="13"/>
    </row>
    <row r="462" spans="14:40" x14ac:dyDescent="0.25">
      <c r="AH462" s="13"/>
      <c r="AI462" s="13"/>
      <c r="AJ462" s="13"/>
      <c r="AK462" s="13"/>
      <c r="AL462" s="13"/>
      <c r="AM462" s="13"/>
      <c r="AN462" s="13"/>
    </row>
    <row r="463" spans="14:40" x14ac:dyDescent="0.25">
      <c r="AH463" s="13"/>
      <c r="AI463" s="13"/>
      <c r="AJ463" s="13"/>
      <c r="AK463" s="13"/>
      <c r="AL463" s="13"/>
      <c r="AM463" s="13"/>
      <c r="AN463" s="13"/>
    </row>
    <row r="464" spans="14:40" x14ac:dyDescent="0.25">
      <c r="AH464" s="13"/>
      <c r="AI464" s="13"/>
      <c r="AJ464" s="13"/>
      <c r="AK464" s="13"/>
      <c r="AL464" s="13"/>
      <c r="AM464" s="13"/>
      <c r="AN464" s="13"/>
    </row>
    <row r="465" spans="34:40" x14ac:dyDescent="0.25">
      <c r="AH465" s="13"/>
      <c r="AI465" s="13"/>
      <c r="AJ465" s="13"/>
      <c r="AK465" s="13"/>
      <c r="AL465" s="13"/>
      <c r="AM465" s="13"/>
      <c r="AN465" s="13"/>
    </row>
    <row r="466" spans="34:40" x14ac:dyDescent="0.25">
      <c r="AH466" s="13"/>
      <c r="AI466" s="13"/>
      <c r="AJ466" s="13"/>
      <c r="AK466" s="13"/>
      <c r="AL466" s="13"/>
      <c r="AM466" s="13"/>
      <c r="AN466" s="13"/>
    </row>
    <row r="467" spans="34:40" x14ac:dyDescent="0.25">
      <c r="AH467" s="13"/>
      <c r="AI467" s="13"/>
      <c r="AJ467" s="13"/>
      <c r="AK467" s="13"/>
      <c r="AL467" s="13"/>
      <c r="AM467" s="13"/>
      <c r="AN467" s="13"/>
    </row>
    <row r="468" spans="34:40" x14ac:dyDescent="0.25">
      <c r="AH468" s="13"/>
      <c r="AI468" s="13"/>
      <c r="AJ468" s="13"/>
      <c r="AK468" s="13"/>
      <c r="AL468" s="13"/>
      <c r="AM468" s="13"/>
      <c r="AN468" s="13"/>
    </row>
    <row r="469" spans="34:40" x14ac:dyDescent="0.25">
      <c r="AH469" s="13"/>
      <c r="AI469" s="13"/>
      <c r="AJ469" s="13"/>
      <c r="AK469" s="13"/>
      <c r="AL469" s="13"/>
      <c r="AN469" s="13"/>
    </row>
    <row r="470" spans="34:40" x14ac:dyDescent="0.25">
      <c r="AH470" s="13"/>
      <c r="AI470" s="13"/>
      <c r="AJ470" s="13"/>
      <c r="AK470" s="13"/>
      <c r="AN470" s="13"/>
    </row>
    <row r="471" spans="34:40" x14ac:dyDescent="0.25">
      <c r="AH471" s="13"/>
      <c r="AI471" s="13"/>
      <c r="AJ471" s="13"/>
      <c r="AK471" s="13"/>
      <c r="AN471" s="13"/>
    </row>
    <row r="472" spans="34:40" x14ac:dyDescent="0.25">
      <c r="AH472" s="13"/>
      <c r="AI472" s="13"/>
      <c r="AJ472" s="13"/>
      <c r="AK472" s="13"/>
      <c r="AN472" s="13"/>
    </row>
    <row r="473" spans="34:40" x14ac:dyDescent="0.25">
      <c r="AH473" s="13"/>
      <c r="AI473" s="13"/>
      <c r="AJ473" s="13"/>
      <c r="AK473" s="13"/>
      <c r="AN473" s="13"/>
    </row>
    <row r="474" spans="34:40" x14ac:dyDescent="0.25">
      <c r="AH474" s="13"/>
      <c r="AI474" s="13"/>
      <c r="AJ474" s="13"/>
      <c r="AK474" s="13"/>
      <c r="AN474" s="13"/>
    </row>
    <row r="475" spans="34:40" x14ac:dyDescent="0.25">
      <c r="AH475" s="13"/>
      <c r="AI475" s="13"/>
      <c r="AJ475" s="13"/>
      <c r="AK475" s="13"/>
      <c r="AN475" s="13"/>
    </row>
    <row r="476" spans="34:40" x14ac:dyDescent="0.25">
      <c r="AH476" s="13"/>
      <c r="AI476" s="13"/>
      <c r="AJ476" s="13"/>
      <c r="AK476" s="13"/>
      <c r="AN476" s="13"/>
    </row>
    <row r="477" spans="34:40" x14ac:dyDescent="0.25">
      <c r="AH477" s="13"/>
      <c r="AI477" s="13"/>
      <c r="AN477" s="13"/>
    </row>
    <row r="478" spans="34:40" x14ac:dyDescent="0.25">
      <c r="AH478" s="13"/>
      <c r="AI478" s="13"/>
      <c r="AN478" s="13"/>
    </row>
    <row r="479" spans="34:40" x14ac:dyDescent="0.25">
      <c r="AH479" s="13"/>
      <c r="AI479" s="13"/>
      <c r="AN479" s="13"/>
    </row>
    <row r="480" spans="34:40" x14ac:dyDescent="0.25">
      <c r="AH480" s="13"/>
      <c r="AI480" s="13"/>
      <c r="AN480" s="13"/>
    </row>
    <row r="481" spans="34:40" x14ac:dyDescent="0.25">
      <c r="AH481" s="13"/>
      <c r="AI481" s="13"/>
      <c r="AN481" s="13"/>
    </row>
    <row r="482" spans="34:40" x14ac:dyDescent="0.25">
      <c r="AH482" s="13"/>
      <c r="AI482" s="13"/>
      <c r="AN482" s="13"/>
    </row>
    <row r="483" spans="34:40" x14ac:dyDescent="0.25">
      <c r="AH483" s="13"/>
      <c r="AI483" s="13"/>
      <c r="AN483" s="13"/>
    </row>
    <row r="484" spans="34:40" x14ac:dyDescent="0.25">
      <c r="AH484" s="13"/>
      <c r="AI484" s="13"/>
      <c r="AN484" s="13"/>
    </row>
    <row r="485" spans="34:40" x14ac:dyDescent="0.25">
      <c r="AH485" s="13"/>
      <c r="AI485" s="13"/>
      <c r="AN485" s="13"/>
    </row>
    <row r="486" spans="34:40" x14ac:dyDescent="0.25">
      <c r="AH486" s="13"/>
      <c r="AI486" s="13"/>
      <c r="AN486" s="13"/>
    </row>
    <row r="487" spans="34:40" x14ac:dyDescent="0.25">
      <c r="AH487" s="13"/>
      <c r="AI487" s="13"/>
      <c r="AN487" s="13"/>
    </row>
    <row r="488" spans="34:40" x14ac:dyDescent="0.25">
      <c r="AH488" s="13"/>
      <c r="AI488" s="13"/>
      <c r="AN488" s="13"/>
    </row>
    <row r="489" spans="34:40" x14ac:dyDescent="0.25">
      <c r="AH489" s="13"/>
      <c r="AI489" s="13"/>
      <c r="AN489" s="13"/>
    </row>
    <row r="490" spans="34:40" x14ac:dyDescent="0.25">
      <c r="AH490" s="13"/>
      <c r="AI490" s="13"/>
      <c r="AN490" s="13"/>
    </row>
    <row r="491" spans="34:40" x14ac:dyDescent="0.25">
      <c r="AH491" s="13"/>
      <c r="AI491" s="13"/>
      <c r="AN491" s="13"/>
    </row>
    <row r="492" spans="34:40" x14ac:dyDescent="0.25">
      <c r="AH492" s="13"/>
      <c r="AI492" s="13"/>
      <c r="AN492" s="13"/>
    </row>
    <row r="493" spans="34:40" x14ac:dyDescent="0.25">
      <c r="AH493" s="13"/>
      <c r="AI493" s="13"/>
      <c r="AN493" s="13"/>
    </row>
    <row r="494" spans="34:40" x14ac:dyDescent="0.25">
      <c r="AH494" s="13"/>
      <c r="AI494" s="13"/>
      <c r="AN494" s="13"/>
    </row>
    <row r="495" spans="34:40" x14ac:dyDescent="0.25">
      <c r="AH495" s="13"/>
      <c r="AI495" s="13"/>
      <c r="AN495" s="13"/>
    </row>
    <row r="496" spans="34: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AB16" sqref="AB16"/>
    </sheetView>
  </sheetViews>
  <sheetFormatPr defaultColWidth="11.44140625" defaultRowHeight="13.2" x14ac:dyDescent="0.25"/>
  <cols>
    <col min="1" max="1" width="4.44140625" style="368" customWidth="1"/>
    <col min="2" max="2" width="66.6640625" style="368" customWidth="1"/>
    <col min="3" max="3" width="1.44140625" style="372" customWidth="1"/>
    <col min="4" max="6" width="9.33203125" style="372" customWidth="1"/>
    <col min="7" max="7" width="10" style="372" customWidth="1"/>
    <col min="8" max="9" width="9.21875" style="372" customWidth="1"/>
    <col min="10" max="11" width="10.44140625" style="372" customWidth="1"/>
    <col min="12" max="12" width="1.44140625" style="372" customWidth="1"/>
    <col min="13" max="14" width="9.33203125" style="372" customWidth="1"/>
    <col min="15" max="15" width="11.44140625" style="372" customWidth="1"/>
    <col min="16" max="18" width="11.6640625" style="372" customWidth="1"/>
    <col min="19" max="20" width="11.44140625" style="372" customWidth="1"/>
    <col min="21" max="21" width="1.44140625" style="372" customWidth="1"/>
    <col min="22" max="29" width="9.33203125" style="372" customWidth="1"/>
    <col min="30" max="30" width="1.44140625" style="372" customWidth="1"/>
    <col min="31" max="34" width="9.33203125" style="372" customWidth="1"/>
    <col min="35" max="35" width="9.21875" style="372" customWidth="1"/>
    <col min="36" max="38" width="9.33203125" style="372" customWidth="1"/>
    <col min="39" max="39" width="1.44140625" style="372" customWidth="1"/>
    <col min="40" max="47" width="9.33203125" style="372" customWidth="1"/>
    <col min="48" max="48" width="1.44140625" style="372" customWidth="1"/>
    <col min="49" max="57" width="9.33203125" style="372" customWidth="1"/>
    <col min="58" max="58" width="9.33203125" style="368" customWidth="1"/>
    <col min="59" max="61" width="11.44140625" style="368"/>
    <col min="62" max="62" width="1.44140625" style="372" customWidth="1"/>
    <col min="63" max="16384" width="11.44140625" style="368"/>
  </cols>
  <sheetData>
    <row r="1" spans="1:16383" x14ac:dyDescent="0.25">
      <c r="A1" s="512" t="s">
        <v>248</v>
      </c>
    </row>
    <row r="2" spans="1:16383" x14ac:dyDescent="0.25">
      <c r="A2" s="512"/>
      <c r="E2" s="519"/>
    </row>
    <row r="3" spans="1:16383" ht="13.8"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17" t="s">
        <v>210</v>
      </c>
      <c r="C4" s="918"/>
      <c r="D4" s="918"/>
      <c r="E4" s="918"/>
      <c r="F4" s="918"/>
      <c r="G4" s="919"/>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20" t="s">
        <v>211</v>
      </c>
      <c r="C5" s="921"/>
      <c r="D5" s="921"/>
      <c r="E5" s="921"/>
      <c r="F5" s="921"/>
      <c r="G5" s="922"/>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20" t="s">
        <v>264</v>
      </c>
      <c r="C6" s="921"/>
      <c r="D6" s="921"/>
      <c r="E6" s="921"/>
      <c r="F6" s="921"/>
      <c r="G6" s="922"/>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8" thickBot="1" x14ac:dyDescent="0.3">
      <c r="B7" s="923" t="s">
        <v>209</v>
      </c>
      <c r="C7" s="924"/>
      <c r="D7" s="924"/>
      <c r="E7" s="924"/>
      <c r="F7" s="924"/>
      <c r="G7" s="925"/>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8"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5">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8" thickBot="1" x14ac:dyDescent="0.3">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3">
      <c r="B12" s="434" t="s">
        <v>208</v>
      </c>
      <c r="C12" s="378"/>
      <c r="D12" s="762">
        <v>5037</v>
      </c>
      <c r="E12" s="762">
        <v>5127</v>
      </c>
      <c r="F12" s="762">
        <v>4651</v>
      </c>
      <c r="G12" s="762">
        <v>4669</v>
      </c>
      <c r="H12" s="762">
        <v>5045</v>
      </c>
      <c r="I12" s="762">
        <v>5441</v>
      </c>
      <c r="J12" s="762">
        <v>5627</v>
      </c>
      <c r="K12" s="762">
        <v>5018</v>
      </c>
      <c r="L12" s="764"/>
      <c r="M12" s="762">
        <v>344945</v>
      </c>
      <c r="N12" s="762">
        <v>396133</v>
      </c>
      <c r="O12" s="762">
        <v>315052</v>
      </c>
      <c r="P12" s="762">
        <v>315399</v>
      </c>
      <c r="Q12" s="762">
        <v>350865</v>
      </c>
      <c r="R12" s="762">
        <v>394357</v>
      </c>
      <c r="S12" s="762">
        <v>404120</v>
      </c>
      <c r="T12" s="762">
        <v>379799</v>
      </c>
      <c r="U12" s="764"/>
      <c r="V12" s="760">
        <v>13.49</v>
      </c>
      <c r="W12" s="760">
        <v>13.65</v>
      </c>
      <c r="X12" s="760">
        <v>12.31</v>
      </c>
      <c r="Y12" s="760">
        <v>12.1</v>
      </c>
      <c r="Z12" s="760">
        <v>12.8</v>
      </c>
      <c r="AA12" s="760">
        <v>13.56</v>
      </c>
      <c r="AB12" s="760">
        <v>13.86</v>
      </c>
      <c r="AC12" s="760">
        <v>12.62</v>
      </c>
      <c r="AD12" s="764"/>
      <c r="AE12" s="760">
        <v>16.66</v>
      </c>
      <c r="AF12" s="760">
        <v>19.05</v>
      </c>
      <c r="AG12" s="760">
        <v>15.11</v>
      </c>
      <c r="AH12" s="760">
        <v>14.83</v>
      </c>
      <c r="AI12" s="760">
        <v>16.22</v>
      </c>
      <c r="AJ12" s="760">
        <v>17.77</v>
      </c>
      <c r="AK12" s="760">
        <v>17.75</v>
      </c>
      <c r="AL12" s="760">
        <v>16.62</v>
      </c>
      <c r="AM12" s="372"/>
      <c r="AN12" s="825">
        <v>-1E+18</v>
      </c>
      <c r="AO12" s="825">
        <v>-1E+18</v>
      </c>
      <c r="AP12" s="825">
        <v>-1E+18</v>
      </c>
      <c r="AQ12" s="825">
        <v>-1E+18</v>
      </c>
      <c r="AR12" s="825">
        <v>-1E+18</v>
      </c>
      <c r="AS12" s="825">
        <v>-1E+18</v>
      </c>
      <c r="AT12" s="825">
        <v>-1E+18</v>
      </c>
      <c r="AU12" s="825">
        <v>-1E+18</v>
      </c>
      <c r="AV12" s="372"/>
      <c r="AW12" s="825">
        <v>-1E+18</v>
      </c>
      <c r="AX12" s="825">
        <v>-1E+18</v>
      </c>
      <c r="AY12" s="825">
        <v>-1E+18</v>
      </c>
      <c r="AZ12" s="825">
        <v>-1E+18</v>
      </c>
      <c r="BA12" s="825">
        <v>-1E+18</v>
      </c>
      <c r="BB12" s="825">
        <v>-1E+18</v>
      </c>
      <c r="BC12" s="825">
        <v>-1E+18</v>
      </c>
      <c r="BD12" s="825">
        <v>-1E+18</v>
      </c>
    </row>
    <row r="13" spans="1:16383" s="384" customFormat="1" ht="14.4" x14ac:dyDescent="0.3">
      <c r="A13" s="379"/>
      <c r="B13" s="380" t="s">
        <v>191</v>
      </c>
      <c r="C13" s="381"/>
      <c r="D13" s="826">
        <v>10</v>
      </c>
      <c r="E13" s="826">
        <v>8</v>
      </c>
      <c r="F13" s="826">
        <v>6</v>
      </c>
      <c r="G13" s="826">
        <v>4</v>
      </c>
      <c r="H13" s="826">
        <v>3</v>
      </c>
      <c r="I13" s="826">
        <v>7</v>
      </c>
      <c r="J13" s="826">
        <v>4</v>
      </c>
      <c r="K13" s="826">
        <v>6</v>
      </c>
      <c r="L13" s="761"/>
      <c r="M13" s="826">
        <v>585</v>
      </c>
      <c r="N13" s="827">
        <v>4162</v>
      </c>
      <c r="O13" s="826">
        <v>542</v>
      </c>
      <c r="P13" s="826">
        <v>476</v>
      </c>
      <c r="Q13" s="826">
        <v>207</v>
      </c>
      <c r="R13" s="826">
        <v>396</v>
      </c>
      <c r="S13" s="826">
        <v>182</v>
      </c>
      <c r="T13" s="826">
        <v>228</v>
      </c>
      <c r="U13" s="761"/>
      <c r="V13" s="826">
        <v>15.63</v>
      </c>
      <c r="W13" s="826">
        <v>12.12</v>
      </c>
      <c r="X13" s="826">
        <v>9.68</v>
      </c>
      <c r="Y13" s="826">
        <v>6.78</v>
      </c>
      <c r="Z13" s="826">
        <v>6.12</v>
      </c>
      <c r="AA13" s="826">
        <v>13.21</v>
      </c>
      <c r="AB13" s="826">
        <v>7.55</v>
      </c>
      <c r="AC13" s="826">
        <v>12</v>
      </c>
      <c r="AD13" s="761"/>
      <c r="AE13" s="826">
        <v>6.95</v>
      </c>
      <c r="AF13" s="826">
        <v>46.79</v>
      </c>
      <c r="AG13" s="826">
        <v>5.78</v>
      </c>
      <c r="AH13" s="826">
        <v>5.14</v>
      </c>
      <c r="AI13" s="826">
        <v>2.36</v>
      </c>
      <c r="AJ13" s="826">
        <v>4.7300000000000004</v>
      </c>
      <c r="AK13" s="826">
        <v>2.1800000000000002</v>
      </c>
      <c r="AL13" s="826">
        <v>2.73</v>
      </c>
      <c r="AM13" s="761"/>
      <c r="AN13" s="825">
        <v>-1E+18</v>
      </c>
      <c r="AO13" s="825">
        <v>-1E+18</v>
      </c>
      <c r="AP13" s="825">
        <v>-1E+18</v>
      </c>
      <c r="AQ13" s="825">
        <v>-1E+18</v>
      </c>
      <c r="AR13" s="825">
        <v>-1E+18</v>
      </c>
      <c r="AS13" s="825">
        <v>-1E+18</v>
      </c>
      <c r="AT13" s="825">
        <v>-1E+18</v>
      </c>
      <c r="AU13" s="825">
        <v>-1E+18</v>
      </c>
      <c r="AV13" s="761"/>
      <c r="AW13" s="825">
        <v>-1E+18</v>
      </c>
      <c r="AX13" s="825">
        <v>-1E+18</v>
      </c>
      <c r="AY13" s="825">
        <v>-1E+18</v>
      </c>
      <c r="AZ13" s="825">
        <v>-1E+18</v>
      </c>
      <c r="BA13" s="825">
        <v>-1E+18</v>
      </c>
      <c r="BB13" s="825">
        <v>-1E+18</v>
      </c>
      <c r="BC13" s="825">
        <v>-1E+18</v>
      </c>
      <c r="BD13" s="825">
        <v>-1E+18</v>
      </c>
      <c r="BE13" s="379"/>
      <c r="BF13" s="379"/>
      <c r="BG13" s="379"/>
      <c r="BH13" s="379"/>
      <c r="BI13" s="379"/>
      <c r="BJ13" s="379"/>
      <c r="BK13" s="379"/>
      <c r="BL13" s="379"/>
      <c r="BM13" s="379"/>
      <c r="BN13" s="379"/>
      <c r="BO13" s="379"/>
      <c r="BP13" s="379"/>
      <c r="BQ13" s="379"/>
    </row>
    <row r="14" spans="1:16383" s="384" customFormat="1" ht="14.4" x14ac:dyDescent="0.3">
      <c r="A14" s="379"/>
      <c r="B14" s="385" t="s">
        <v>8</v>
      </c>
      <c r="C14" s="382"/>
      <c r="D14" s="760">
        <v>721</v>
      </c>
      <c r="E14" s="760">
        <v>724</v>
      </c>
      <c r="F14" s="760">
        <v>590</v>
      </c>
      <c r="G14" s="760">
        <v>578</v>
      </c>
      <c r="H14" s="760">
        <v>636</v>
      </c>
      <c r="I14" s="760">
        <v>702</v>
      </c>
      <c r="J14" s="760">
        <v>713</v>
      </c>
      <c r="K14" s="760">
        <v>599</v>
      </c>
      <c r="L14" s="761"/>
      <c r="M14" s="762">
        <v>50432</v>
      </c>
      <c r="N14" s="762">
        <v>63593</v>
      </c>
      <c r="O14" s="762">
        <v>35269</v>
      </c>
      <c r="P14" s="762">
        <v>36012</v>
      </c>
      <c r="Q14" s="762">
        <v>43210</v>
      </c>
      <c r="R14" s="762">
        <v>54008</v>
      </c>
      <c r="S14" s="762">
        <v>56620</v>
      </c>
      <c r="T14" s="762">
        <v>43521</v>
      </c>
      <c r="U14" s="761"/>
      <c r="V14" s="760">
        <v>10.47</v>
      </c>
      <c r="W14" s="760">
        <v>10.8</v>
      </c>
      <c r="X14" s="760">
        <v>8.99</v>
      </c>
      <c r="Y14" s="760">
        <v>8.94</v>
      </c>
      <c r="Z14" s="760">
        <v>9.8699999999999992</v>
      </c>
      <c r="AA14" s="760">
        <v>10.97</v>
      </c>
      <c r="AB14" s="760">
        <v>11.22</v>
      </c>
      <c r="AC14" s="760">
        <v>9.74</v>
      </c>
      <c r="AD14" s="761"/>
      <c r="AE14" s="760">
        <v>9.69</v>
      </c>
      <c r="AF14" s="760">
        <v>12.56</v>
      </c>
      <c r="AG14" s="760">
        <v>7.11</v>
      </c>
      <c r="AH14" s="760">
        <v>7.3</v>
      </c>
      <c r="AI14" s="760">
        <v>9.0399999999999991</v>
      </c>
      <c r="AJ14" s="760">
        <v>11.25</v>
      </c>
      <c r="AK14" s="760">
        <v>11.54</v>
      </c>
      <c r="AL14" s="760">
        <v>8.8800000000000008</v>
      </c>
      <c r="AM14" s="761"/>
      <c r="AN14" s="825">
        <v>-1E+18</v>
      </c>
      <c r="AO14" s="825">
        <v>-1E+18</v>
      </c>
      <c r="AP14" s="825">
        <v>-1E+18</v>
      </c>
      <c r="AQ14" s="825">
        <v>-1E+18</v>
      </c>
      <c r="AR14" s="825">
        <v>-1E+18</v>
      </c>
      <c r="AS14" s="825">
        <v>-1E+18</v>
      </c>
      <c r="AT14" s="825">
        <v>-1E+18</v>
      </c>
      <c r="AU14" s="825">
        <v>-1E+18</v>
      </c>
      <c r="AV14" s="761"/>
      <c r="AW14" s="825">
        <v>-1E+18</v>
      </c>
      <c r="AX14" s="825">
        <v>-1E+18</v>
      </c>
      <c r="AY14" s="825">
        <v>-1E+18</v>
      </c>
      <c r="AZ14" s="825">
        <v>-1E+18</v>
      </c>
      <c r="BA14" s="825">
        <v>-1E+18</v>
      </c>
      <c r="BB14" s="825">
        <v>-1E+18</v>
      </c>
      <c r="BC14" s="825">
        <v>-1E+18</v>
      </c>
      <c r="BD14" s="825">
        <v>-1E+18</v>
      </c>
      <c r="BE14" s="379"/>
      <c r="BF14" s="379"/>
      <c r="BG14" s="379"/>
      <c r="BH14" s="379"/>
      <c r="BI14" s="379"/>
      <c r="BJ14" s="379"/>
      <c r="BK14" s="379"/>
      <c r="BL14" s="379"/>
      <c r="BM14" s="379"/>
      <c r="BN14" s="379"/>
      <c r="BO14" s="379"/>
      <c r="BP14" s="379"/>
      <c r="BQ14" s="379"/>
    </row>
    <row r="15" spans="1:16383" s="384" customFormat="1" ht="14.4" x14ac:dyDescent="0.3">
      <c r="A15" s="389"/>
      <c r="B15" s="385" t="s">
        <v>9</v>
      </c>
      <c r="C15" s="382"/>
      <c r="D15" s="760">
        <v>24</v>
      </c>
      <c r="E15" s="760">
        <v>27</v>
      </c>
      <c r="F15" s="760">
        <v>18</v>
      </c>
      <c r="G15" s="760">
        <v>19</v>
      </c>
      <c r="H15" s="760">
        <v>17</v>
      </c>
      <c r="I15" s="760">
        <v>23</v>
      </c>
      <c r="J15" s="760">
        <v>13</v>
      </c>
      <c r="K15" s="760">
        <v>20</v>
      </c>
      <c r="L15" s="761"/>
      <c r="M15" s="762">
        <v>2459</v>
      </c>
      <c r="N15" s="762">
        <v>2907</v>
      </c>
      <c r="O15" s="762">
        <v>1989</v>
      </c>
      <c r="P15" s="762">
        <v>2593</v>
      </c>
      <c r="Q15" s="762">
        <v>1875</v>
      </c>
      <c r="R15" s="762">
        <v>2660</v>
      </c>
      <c r="S15" s="762">
        <v>2249</v>
      </c>
      <c r="T15" s="762">
        <v>2235</v>
      </c>
      <c r="U15" s="761"/>
      <c r="V15" s="760">
        <v>10.3</v>
      </c>
      <c r="W15" s="760">
        <v>11.54</v>
      </c>
      <c r="X15" s="760">
        <v>7.63</v>
      </c>
      <c r="Y15" s="760">
        <v>8.19</v>
      </c>
      <c r="Z15" s="760">
        <v>7.17</v>
      </c>
      <c r="AA15" s="760">
        <v>9.43</v>
      </c>
      <c r="AB15" s="760">
        <v>5.39</v>
      </c>
      <c r="AC15" s="760">
        <v>8.3699999999999992</v>
      </c>
      <c r="AD15" s="761"/>
      <c r="AE15" s="760">
        <v>9.52</v>
      </c>
      <c r="AF15" s="760">
        <v>11.21</v>
      </c>
      <c r="AG15" s="760">
        <v>7.66</v>
      </c>
      <c r="AH15" s="760">
        <v>9.8000000000000007</v>
      </c>
      <c r="AI15" s="760">
        <v>6.9</v>
      </c>
      <c r="AJ15" s="760">
        <v>9.92</v>
      </c>
      <c r="AK15" s="760">
        <v>8.33</v>
      </c>
      <c r="AL15" s="760">
        <v>8.1199999999999992</v>
      </c>
      <c r="AM15" s="761"/>
      <c r="AN15" s="825">
        <v>-1E+18</v>
      </c>
      <c r="AO15" s="825">
        <v>-1E+18</v>
      </c>
      <c r="AP15" s="825">
        <v>-1E+18</v>
      </c>
      <c r="AQ15" s="825">
        <v>-1E+18</v>
      </c>
      <c r="AR15" s="825">
        <v>-1E+18</v>
      </c>
      <c r="AS15" s="825">
        <v>-1E+18</v>
      </c>
      <c r="AT15" s="825">
        <v>-1E+18</v>
      </c>
      <c r="AU15" s="825">
        <v>-1E+18</v>
      </c>
      <c r="AV15" s="761"/>
      <c r="AW15" s="825">
        <v>-1E+18</v>
      </c>
      <c r="AX15" s="825">
        <v>-1E+18</v>
      </c>
      <c r="AY15" s="825">
        <v>-1E+18</v>
      </c>
      <c r="AZ15" s="825">
        <v>-1E+18</v>
      </c>
      <c r="BA15" s="825">
        <v>-1E+18</v>
      </c>
      <c r="BB15" s="825">
        <v>-1E+18</v>
      </c>
      <c r="BC15" s="825">
        <v>-1E+18</v>
      </c>
      <c r="BD15" s="825">
        <v>-1E+18</v>
      </c>
      <c r="BE15" s="379"/>
      <c r="BF15" s="379"/>
      <c r="BG15" s="379"/>
      <c r="BH15" s="379"/>
      <c r="BI15" s="379"/>
      <c r="BJ15" s="379"/>
      <c r="BK15" s="379"/>
      <c r="BL15" s="379"/>
      <c r="BM15" s="379"/>
      <c r="BN15" s="379"/>
      <c r="BO15" s="379"/>
      <c r="BP15" s="379"/>
      <c r="BQ15" s="379"/>
    </row>
    <row r="16" spans="1:16383" s="384" customFormat="1" ht="14.4" x14ac:dyDescent="0.3">
      <c r="A16" s="379"/>
      <c r="B16" s="385" t="s">
        <v>10</v>
      </c>
      <c r="C16" s="382"/>
      <c r="D16" s="760">
        <v>35</v>
      </c>
      <c r="E16" s="760">
        <v>44</v>
      </c>
      <c r="F16" s="760">
        <v>38</v>
      </c>
      <c r="G16" s="760">
        <v>37</v>
      </c>
      <c r="H16" s="760">
        <v>28</v>
      </c>
      <c r="I16" s="760">
        <v>32</v>
      </c>
      <c r="J16" s="760">
        <v>32</v>
      </c>
      <c r="K16" s="760">
        <v>37</v>
      </c>
      <c r="L16" s="761"/>
      <c r="M16" s="762">
        <v>3844</v>
      </c>
      <c r="N16" s="762">
        <v>4104</v>
      </c>
      <c r="O16" s="762">
        <v>2980</v>
      </c>
      <c r="P16" s="762">
        <v>3029</v>
      </c>
      <c r="Q16" s="762">
        <v>2757</v>
      </c>
      <c r="R16" s="762">
        <v>4480</v>
      </c>
      <c r="S16" s="762">
        <v>4621</v>
      </c>
      <c r="T16" s="762">
        <v>4332</v>
      </c>
      <c r="U16" s="761"/>
      <c r="V16" s="760">
        <v>15.28</v>
      </c>
      <c r="W16" s="760">
        <v>18.329999999999998</v>
      </c>
      <c r="X16" s="760">
        <v>15.32</v>
      </c>
      <c r="Y16" s="760">
        <v>14.62</v>
      </c>
      <c r="Z16" s="760">
        <v>11.07</v>
      </c>
      <c r="AA16" s="760">
        <v>13.06</v>
      </c>
      <c r="AB16" s="760">
        <v>13.01</v>
      </c>
      <c r="AC16" s="760">
        <v>14.92</v>
      </c>
      <c r="AD16" s="761"/>
      <c r="AE16" s="760">
        <v>24.75</v>
      </c>
      <c r="AF16" s="760">
        <v>25.32</v>
      </c>
      <c r="AG16" s="760">
        <v>17.32</v>
      </c>
      <c r="AH16" s="760">
        <v>17.350000000000001</v>
      </c>
      <c r="AI16" s="760">
        <v>15.95</v>
      </c>
      <c r="AJ16" s="760">
        <v>25.04</v>
      </c>
      <c r="AK16" s="760">
        <v>25.58</v>
      </c>
      <c r="AL16" s="760">
        <v>23.8</v>
      </c>
      <c r="AM16" s="761"/>
      <c r="AN16" s="825">
        <v>-1E+18</v>
      </c>
      <c r="AO16" s="825">
        <v>-1E+18</v>
      </c>
      <c r="AP16" s="825">
        <v>-1E+18</v>
      </c>
      <c r="AQ16" s="825">
        <v>-1E+18</v>
      </c>
      <c r="AR16" s="825">
        <v>-1E+18</v>
      </c>
      <c r="AS16" s="825">
        <v>-1E+18</v>
      </c>
      <c r="AT16" s="825">
        <v>-1E+18</v>
      </c>
      <c r="AU16" s="825">
        <v>-1E+18</v>
      </c>
      <c r="AV16" s="761"/>
      <c r="AW16" s="825">
        <v>-1E+18</v>
      </c>
      <c r="AX16" s="825">
        <v>-1E+18</v>
      </c>
      <c r="AY16" s="825">
        <v>-1E+18</v>
      </c>
      <c r="AZ16" s="825">
        <v>-1E+18</v>
      </c>
      <c r="BA16" s="825">
        <v>-1E+18</v>
      </c>
      <c r="BB16" s="825">
        <v>-1E+18</v>
      </c>
      <c r="BC16" s="825">
        <v>-1E+18</v>
      </c>
      <c r="BD16" s="825">
        <v>-1E+18</v>
      </c>
      <c r="BE16" s="379"/>
      <c r="BF16" s="379"/>
      <c r="BG16" s="379"/>
      <c r="BH16" s="379"/>
      <c r="BI16" s="379"/>
      <c r="BJ16" s="379"/>
      <c r="BK16" s="379"/>
      <c r="BL16" s="379"/>
      <c r="BM16" s="379"/>
      <c r="BN16" s="379"/>
      <c r="BO16" s="379"/>
      <c r="BP16" s="379"/>
      <c r="BQ16" s="379"/>
    </row>
    <row r="17" spans="1:69" s="384" customFormat="1" ht="14.4" x14ac:dyDescent="0.3">
      <c r="A17" s="379"/>
      <c r="B17" s="385" t="s">
        <v>11</v>
      </c>
      <c r="C17" s="382"/>
      <c r="D17" s="760">
        <v>760</v>
      </c>
      <c r="E17" s="760">
        <v>773</v>
      </c>
      <c r="F17" s="760">
        <v>747</v>
      </c>
      <c r="G17" s="760">
        <v>755</v>
      </c>
      <c r="H17" s="760">
        <v>896</v>
      </c>
      <c r="I17" s="760">
        <v>995</v>
      </c>
      <c r="J17" s="762">
        <v>1058</v>
      </c>
      <c r="K17" s="760">
        <v>965</v>
      </c>
      <c r="L17" s="761"/>
      <c r="M17" s="762">
        <v>28564</v>
      </c>
      <c r="N17" s="762">
        <v>30599</v>
      </c>
      <c r="O17" s="762">
        <v>30012</v>
      </c>
      <c r="P17" s="762">
        <v>31483</v>
      </c>
      <c r="Q17" s="762">
        <v>40911</v>
      </c>
      <c r="R17" s="762">
        <v>43666</v>
      </c>
      <c r="S17" s="762">
        <v>46268</v>
      </c>
      <c r="T17" s="762">
        <v>43241</v>
      </c>
      <c r="U17" s="761"/>
      <c r="V17" s="760">
        <v>13.78</v>
      </c>
      <c r="W17" s="760">
        <v>13.64</v>
      </c>
      <c r="X17" s="760">
        <v>12.99</v>
      </c>
      <c r="Y17" s="760">
        <v>12.56</v>
      </c>
      <c r="Z17" s="760">
        <v>14.09</v>
      </c>
      <c r="AA17" s="760">
        <v>14.9</v>
      </c>
      <c r="AB17" s="760">
        <v>15.28</v>
      </c>
      <c r="AC17" s="760">
        <v>14.12</v>
      </c>
      <c r="AD17" s="761"/>
      <c r="AE17" s="760">
        <v>14.82</v>
      </c>
      <c r="AF17" s="760">
        <v>15.75</v>
      </c>
      <c r="AG17" s="760">
        <v>15.37</v>
      </c>
      <c r="AH17" s="760">
        <v>15.41</v>
      </c>
      <c r="AI17" s="760">
        <v>19.22</v>
      </c>
      <c r="AJ17" s="760">
        <v>19.45</v>
      </c>
      <c r="AK17" s="760">
        <v>19.75</v>
      </c>
      <c r="AL17" s="760">
        <v>18.27</v>
      </c>
      <c r="AM17" s="761"/>
      <c r="AN17" s="825">
        <v>-1E+18</v>
      </c>
      <c r="AO17" s="825">
        <v>-1E+18</v>
      </c>
      <c r="AP17" s="825">
        <v>-1E+18</v>
      </c>
      <c r="AQ17" s="825">
        <v>-1E+18</v>
      </c>
      <c r="AR17" s="825">
        <v>-1E+18</v>
      </c>
      <c r="AS17" s="825">
        <v>-1E+18</v>
      </c>
      <c r="AT17" s="825">
        <v>-1E+18</v>
      </c>
      <c r="AU17" s="825">
        <v>-1E+18</v>
      </c>
      <c r="AV17" s="761"/>
      <c r="AW17" s="825">
        <v>-1E+18</v>
      </c>
      <c r="AX17" s="825">
        <v>-1E+18</v>
      </c>
      <c r="AY17" s="825">
        <v>-1E+18</v>
      </c>
      <c r="AZ17" s="825">
        <v>-1E+18</v>
      </c>
      <c r="BA17" s="825">
        <v>-1E+18</v>
      </c>
      <c r="BB17" s="825">
        <v>-1E+18</v>
      </c>
      <c r="BC17" s="825">
        <v>-1E+18</v>
      </c>
      <c r="BD17" s="825">
        <v>-1E+18</v>
      </c>
      <c r="BE17" s="379"/>
      <c r="BF17" s="379"/>
      <c r="BG17" s="379"/>
      <c r="BH17" s="379"/>
      <c r="BI17" s="379"/>
      <c r="BJ17" s="379"/>
      <c r="BK17" s="379"/>
      <c r="BL17" s="379"/>
      <c r="BM17" s="379"/>
      <c r="BN17" s="379"/>
      <c r="BO17" s="379"/>
      <c r="BP17" s="379"/>
      <c r="BQ17" s="379"/>
    </row>
    <row r="18" spans="1:69" s="386" customFormat="1" ht="14.4" x14ac:dyDescent="0.3">
      <c r="B18" s="385" t="s">
        <v>12</v>
      </c>
      <c r="C18" s="382"/>
      <c r="D18" s="760">
        <v>973</v>
      </c>
      <c r="E18" s="760">
        <v>985</v>
      </c>
      <c r="F18" s="760">
        <v>900</v>
      </c>
      <c r="G18" s="760">
        <v>859</v>
      </c>
      <c r="H18" s="760">
        <v>870</v>
      </c>
      <c r="I18" s="760">
        <v>883</v>
      </c>
      <c r="J18" s="760">
        <v>908</v>
      </c>
      <c r="K18" s="760">
        <v>767</v>
      </c>
      <c r="L18" s="761"/>
      <c r="M18" s="762">
        <v>73536</v>
      </c>
      <c r="N18" s="762">
        <v>79464</v>
      </c>
      <c r="O18" s="762">
        <v>69650</v>
      </c>
      <c r="P18" s="762">
        <v>66716</v>
      </c>
      <c r="Q18" s="762">
        <v>81415</v>
      </c>
      <c r="R18" s="762">
        <v>73532</v>
      </c>
      <c r="S18" s="762">
        <v>62476</v>
      </c>
      <c r="T18" s="762">
        <v>80420</v>
      </c>
      <c r="U18" s="761"/>
      <c r="V18" s="760">
        <v>11.33</v>
      </c>
      <c r="W18" s="760">
        <v>11.56</v>
      </c>
      <c r="X18" s="760">
        <v>10.59</v>
      </c>
      <c r="Y18" s="760">
        <v>10.039999999999999</v>
      </c>
      <c r="Z18" s="760">
        <v>10.19</v>
      </c>
      <c r="AA18" s="760">
        <v>10.38</v>
      </c>
      <c r="AB18" s="760">
        <v>10.76</v>
      </c>
      <c r="AC18" s="760">
        <v>9.34</v>
      </c>
      <c r="AD18" s="761"/>
      <c r="AE18" s="760">
        <v>17.989999999999998</v>
      </c>
      <c r="AF18" s="760">
        <v>19.16</v>
      </c>
      <c r="AG18" s="760">
        <v>16.489999999999998</v>
      </c>
      <c r="AH18" s="760">
        <v>15.47</v>
      </c>
      <c r="AI18" s="760">
        <v>18.66</v>
      </c>
      <c r="AJ18" s="760">
        <v>16.510000000000002</v>
      </c>
      <c r="AK18" s="760">
        <v>13.87</v>
      </c>
      <c r="AL18" s="760">
        <v>17.690000000000001</v>
      </c>
      <c r="AM18" s="761"/>
      <c r="AN18" s="825">
        <v>-1E+18</v>
      </c>
      <c r="AO18" s="825">
        <v>-1E+18</v>
      </c>
      <c r="AP18" s="825">
        <v>-1E+18</v>
      </c>
      <c r="AQ18" s="825">
        <v>-1E+18</v>
      </c>
      <c r="AR18" s="825">
        <v>-1E+18</v>
      </c>
      <c r="AS18" s="825">
        <v>-1E+18</v>
      </c>
      <c r="AT18" s="825">
        <v>-1E+18</v>
      </c>
      <c r="AU18" s="825">
        <v>-1E+18</v>
      </c>
      <c r="AV18" s="761"/>
      <c r="AW18" s="825">
        <v>-1E+18</v>
      </c>
      <c r="AX18" s="825">
        <v>-1E+18</v>
      </c>
      <c r="AY18" s="825">
        <v>-1E+18</v>
      </c>
      <c r="AZ18" s="825">
        <v>-1E+18</v>
      </c>
      <c r="BA18" s="825">
        <v>-1E+18</v>
      </c>
      <c r="BB18" s="825">
        <v>-1E+18</v>
      </c>
      <c r="BC18" s="825">
        <v>-1E+18</v>
      </c>
      <c r="BD18" s="825">
        <v>-1E+18</v>
      </c>
      <c r="BE18" s="466"/>
      <c r="BF18" s="466"/>
      <c r="BG18" s="466"/>
      <c r="BH18" s="466"/>
      <c r="BI18" s="466"/>
      <c r="BJ18" s="466"/>
      <c r="BK18" s="466"/>
      <c r="BL18" s="466"/>
      <c r="BM18" s="466"/>
      <c r="BN18" s="466"/>
      <c r="BO18" s="466"/>
      <c r="BP18" s="466"/>
      <c r="BQ18" s="466"/>
    </row>
    <row r="19" spans="1:69" s="386" customFormat="1" ht="14.4" x14ac:dyDescent="0.3">
      <c r="B19" s="385" t="s">
        <v>13</v>
      </c>
      <c r="C19" s="382"/>
      <c r="D19" s="760">
        <v>446</v>
      </c>
      <c r="E19" s="760">
        <v>436</v>
      </c>
      <c r="F19" s="760">
        <v>412</v>
      </c>
      <c r="G19" s="760">
        <v>399</v>
      </c>
      <c r="H19" s="760">
        <v>429</v>
      </c>
      <c r="I19" s="760">
        <v>438</v>
      </c>
      <c r="J19" s="760">
        <v>475</v>
      </c>
      <c r="K19" s="760">
        <v>404</v>
      </c>
      <c r="L19" s="761"/>
      <c r="M19" s="762">
        <v>31609</v>
      </c>
      <c r="N19" s="762">
        <v>29241</v>
      </c>
      <c r="O19" s="762">
        <v>27703</v>
      </c>
      <c r="P19" s="762">
        <v>24833</v>
      </c>
      <c r="Q19" s="762">
        <v>24297</v>
      </c>
      <c r="R19" s="762">
        <v>27654</v>
      </c>
      <c r="S19" s="762">
        <v>27167</v>
      </c>
      <c r="T19" s="762">
        <v>29363</v>
      </c>
      <c r="U19" s="761"/>
      <c r="V19" s="760">
        <v>15.19</v>
      </c>
      <c r="W19" s="760">
        <v>14.59</v>
      </c>
      <c r="X19" s="760">
        <v>13.99</v>
      </c>
      <c r="Y19" s="760">
        <v>13.42</v>
      </c>
      <c r="Z19" s="760">
        <v>14.34</v>
      </c>
      <c r="AA19" s="760">
        <v>14.57</v>
      </c>
      <c r="AB19" s="760">
        <v>15.49</v>
      </c>
      <c r="AC19" s="760">
        <v>13.63</v>
      </c>
      <c r="AD19" s="761"/>
      <c r="AE19" s="760">
        <v>16.059999999999999</v>
      </c>
      <c r="AF19" s="760">
        <v>14.71</v>
      </c>
      <c r="AG19" s="760">
        <v>14.26</v>
      </c>
      <c r="AH19" s="760">
        <v>12.63</v>
      </c>
      <c r="AI19" s="760">
        <v>12.25</v>
      </c>
      <c r="AJ19" s="760">
        <v>13.86</v>
      </c>
      <c r="AK19" s="760">
        <v>13.08</v>
      </c>
      <c r="AL19" s="760">
        <v>14.36</v>
      </c>
      <c r="AM19" s="761"/>
      <c r="AN19" s="825">
        <v>-1E+18</v>
      </c>
      <c r="AO19" s="825">
        <v>-1E+18</v>
      </c>
      <c r="AP19" s="825">
        <v>-1E+18</v>
      </c>
      <c r="AQ19" s="825">
        <v>-1E+18</v>
      </c>
      <c r="AR19" s="825">
        <v>-1E+18</v>
      </c>
      <c r="AS19" s="825">
        <v>-1E+18</v>
      </c>
      <c r="AT19" s="825">
        <v>-1E+18</v>
      </c>
      <c r="AU19" s="825">
        <v>-1E+18</v>
      </c>
      <c r="AV19" s="761"/>
      <c r="AW19" s="825">
        <v>-1E+18</v>
      </c>
      <c r="AX19" s="825">
        <v>-1E+18</v>
      </c>
      <c r="AY19" s="825">
        <v>-1E+18</v>
      </c>
      <c r="AZ19" s="825">
        <v>-1E+18</v>
      </c>
      <c r="BA19" s="825">
        <v>-1E+18</v>
      </c>
      <c r="BB19" s="825">
        <v>-1E+18</v>
      </c>
      <c r="BC19" s="825">
        <v>-1E+18</v>
      </c>
      <c r="BD19" s="825">
        <v>-1E+18</v>
      </c>
      <c r="BE19" s="466"/>
      <c r="BF19" s="466"/>
      <c r="BG19" s="466"/>
      <c r="BH19" s="466"/>
      <c r="BI19" s="466"/>
      <c r="BJ19" s="466"/>
      <c r="BK19" s="466"/>
      <c r="BL19" s="466"/>
      <c r="BM19" s="466"/>
      <c r="BN19" s="466"/>
      <c r="BO19" s="466"/>
      <c r="BP19" s="466"/>
      <c r="BQ19" s="466"/>
    </row>
    <row r="20" spans="1:69" s="386" customFormat="1" ht="14.4" x14ac:dyDescent="0.3">
      <c r="B20" s="385" t="s">
        <v>14</v>
      </c>
      <c r="C20" s="382"/>
      <c r="D20" s="760">
        <v>382</v>
      </c>
      <c r="E20" s="760">
        <v>392</v>
      </c>
      <c r="F20" s="760">
        <v>366</v>
      </c>
      <c r="G20" s="760">
        <v>382</v>
      </c>
      <c r="H20" s="760">
        <v>399</v>
      </c>
      <c r="I20" s="760">
        <v>386</v>
      </c>
      <c r="J20" s="760">
        <v>363</v>
      </c>
      <c r="K20" s="760">
        <v>352</v>
      </c>
      <c r="L20" s="761"/>
      <c r="M20" s="762">
        <v>18099</v>
      </c>
      <c r="N20" s="762">
        <v>17060</v>
      </c>
      <c r="O20" s="762">
        <v>18463</v>
      </c>
      <c r="P20" s="762">
        <v>18868</v>
      </c>
      <c r="Q20" s="762">
        <v>19179</v>
      </c>
      <c r="R20" s="762">
        <v>20369</v>
      </c>
      <c r="S20" s="762">
        <v>20456</v>
      </c>
      <c r="T20" s="762">
        <v>22335</v>
      </c>
      <c r="U20" s="761"/>
      <c r="V20" s="760">
        <v>12.12</v>
      </c>
      <c r="W20" s="760">
        <v>11.87</v>
      </c>
      <c r="X20" s="760">
        <v>10.62</v>
      </c>
      <c r="Y20" s="760">
        <v>10.43</v>
      </c>
      <c r="Z20" s="760">
        <v>10.41</v>
      </c>
      <c r="AA20" s="760">
        <v>10.01</v>
      </c>
      <c r="AB20" s="760">
        <v>9.41</v>
      </c>
      <c r="AC20" s="760">
        <v>9.4</v>
      </c>
      <c r="AD20" s="761"/>
      <c r="AE20" s="760">
        <v>20.03</v>
      </c>
      <c r="AF20" s="760">
        <v>17.88</v>
      </c>
      <c r="AG20" s="760">
        <v>18.43</v>
      </c>
      <c r="AH20" s="760">
        <v>17.91</v>
      </c>
      <c r="AI20" s="760">
        <v>17.39</v>
      </c>
      <c r="AJ20" s="760">
        <v>17.95</v>
      </c>
      <c r="AK20" s="760">
        <v>17.899999999999999</v>
      </c>
      <c r="AL20" s="760">
        <v>19.55</v>
      </c>
      <c r="AM20" s="761"/>
      <c r="AN20" s="825">
        <v>-1E+18</v>
      </c>
      <c r="AO20" s="825">
        <v>-1E+18</v>
      </c>
      <c r="AP20" s="825">
        <v>-1E+18</v>
      </c>
      <c r="AQ20" s="825">
        <v>-1E+18</v>
      </c>
      <c r="AR20" s="825">
        <v>-1E+18</v>
      </c>
      <c r="AS20" s="825">
        <v>-1E+18</v>
      </c>
      <c r="AT20" s="825">
        <v>-1E+18</v>
      </c>
      <c r="AU20" s="825">
        <v>-1E+18</v>
      </c>
      <c r="AV20" s="761"/>
      <c r="AW20" s="825">
        <v>-1E+18</v>
      </c>
      <c r="AX20" s="825">
        <v>-1E+18</v>
      </c>
      <c r="AY20" s="825">
        <v>-1E+18</v>
      </c>
      <c r="AZ20" s="825">
        <v>-1E+18</v>
      </c>
      <c r="BA20" s="825">
        <v>-1E+18</v>
      </c>
      <c r="BB20" s="825">
        <v>-1E+18</v>
      </c>
      <c r="BC20" s="825">
        <v>-1E+18</v>
      </c>
      <c r="BD20" s="825">
        <v>-1E+18</v>
      </c>
      <c r="BE20" s="466"/>
      <c r="BF20" s="466"/>
      <c r="BG20" s="466"/>
      <c r="BH20" s="466"/>
      <c r="BI20" s="466"/>
      <c r="BJ20" s="466"/>
      <c r="BK20" s="466"/>
      <c r="BL20" s="466"/>
      <c r="BM20" s="466"/>
      <c r="BN20" s="466"/>
      <c r="BO20" s="466"/>
      <c r="BP20" s="466"/>
      <c r="BQ20" s="466"/>
    </row>
    <row r="21" spans="1:69" s="386" customFormat="1" ht="14.4" x14ac:dyDescent="0.3">
      <c r="B21" s="385" t="s">
        <v>15</v>
      </c>
      <c r="C21" s="382"/>
      <c r="D21" s="760">
        <v>433</v>
      </c>
      <c r="E21" s="760">
        <v>452</v>
      </c>
      <c r="F21" s="760">
        <v>418</v>
      </c>
      <c r="G21" s="760">
        <v>434</v>
      </c>
      <c r="H21" s="760">
        <v>446</v>
      </c>
      <c r="I21" s="760">
        <v>520</v>
      </c>
      <c r="J21" s="760">
        <v>532</v>
      </c>
      <c r="K21" s="760">
        <v>516</v>
      </c>
      <c r="L21" s="761"/>
      <c r="M21" s="762">
        <v>30383</v>
      </c>
      <c r="N21" s="762">
        <v>29235</v>
      </c>
      <c r="O21" s="762">
        <v>28944</v>
      </c>
      <c r="P21" s="762">
        <v>27671</v>
      </c>
      <c r="Q21" s="762">
        <v>29946</v>
      </c>
      <c r="R21" s="762">
        <v>37021</v>
      </c>
      <c r="S21" s="762">
        <v>41235</v>
      </c>
      <c r="T21" s="762">
        <v>35303</v>
      </c>
      <c r="U21" s="761"/>
      <c r="V21" s="760">
        <v>19.579999999999998</v>
      </c>
      <c r="W21" s="760">
        <v>20.260000000000002</v>
      </c>
      <c r="X21" s="760">
        <v>18.18</v>
      </c>
      <c r="Y21" s="760">
        <v>18.46</v>
      </c>
      <c r="Z21" s="760">
        <v>18.37</v>
      </c>
      <c r="AA21" s="760">
        <v>20.18</v>
      </c>
      <c r="AB21" s="760">
        <v>20.05</v>
      </c>
      <c r="AC21" s="760">
        <v>19.440000000000001</v>
      </c>
      <c r="AD21" s="761"/>
      <c r="AE21" s="760">
        <v>22.02</v>
      </c>
      <c r="AF21" s="760">
        <v>21.03</v>
      </c>
      <c r="AG21" s="760">
        <v>20.5</v>
      </c>
      <c r="AH21" s="760">
        <v>19.350000000000001</v>
      </c>
      <c r="AI21" s="760">
        <v>18.61</v>
      </c>
      <c r="AJ21" s="760">
        <v>22.47</v>
      </c>
      <c r="AK21" s="760">
        <v>24.28</v>
      </c>
      <c r="AL21" s="760">
        <v>21.3</v>
      </c>
      <c r="AM21" s="761"/>
      <c r="AN21" s="825">
        <v>-1E+18</v>
      </c>
      <c r="AO21" s="825">
        <v>-1E+18</v>
      </c>
      <c r="AP21" s="825">
        <v>-1E+18</v>
      </c>
      <c r="AQ21" s="825">
        <v>-1E+18</v>
      </c>
      <c r="AR21" s="825">
        <v>-1E+18</v>
      </c>
      <c r="AS21" s="825">
        <v>-1E+18</v>
      </c>
      <c r="AT21" s="825">
        <v>-1E+18</v>
      </c>
      <c r="AU21" s="825">
        <v>-1E+18</v>
      </c>
      <c r="AV21" s="761"/>
      <c r="AW21" s="825">
        <v>-1E+18</v>
      </c>
      <c r="AX21" s="825">
        <v>-1E+18</v>
      </c>
      <c r="AY21" s="825">
        <v>-1E+18</v>
      </c>
      <c r="AZ21" s="825">
        <v>-1E+18</v>
      </c>
      <c r="BA21" s="825">
        <v>-1E+18</v>
      </c>
      <c r="BB21" s="825">
        <v>-1E+18</v>
      </c>
      <c r="BC21" s="825">
        <v>-1E+18</v>
      </c>
      <c r="BD21" s="825">
        <v>-1E+18</v>
      </c>
      <c r="BE21" s="466"/>
      <c r="BF21" s="466"/>
      <c r="BG21" s="466"/>
      <c r="BH21" s="466"/>
      <c r="BI21" s="466"/>
      <c r="BJ21" s="466"/>
      <c r="BK21" s="466"/>
      <c r="BL21" s="466"/>
      <c r="BM21" s="466"/>
      <c r="BN21" s="466"/>
      <c r="BO21" s="466"/>
      <c r="BP21" s="466"/>
      <c r="BQ21" s="466"/>
    </row>
    <row r="22" spans="1:69" s="386" customFormat="1" ht="14.4" x14ac:dyDescent="0.3">
      <c r="B22" s="385" t="s">
        <v>16</v>
      </c>
      <c r="C22" s="382"/>
      <c r="D22" s="760">
        <v>99</v>
      </c>
      <c r="E22" s="760">
        <v>99</v>
      </c>
      <c r="F22" s="760">
        <v>93</v>
      </c>
      <c r="G22" s="760">
        <v>102</v>
      </c>
      <c r="H22" s="760">
        <v>105</v>
      </c>
      <c r="I22" s="760">
        <v>123</v>
      </c>
      <c r="J22" s="760">
        <v>124</v>
      </c>
      <c r="K22" s="760">
        <v>115</v>
      </c>
      <c r="L22" s="761"/>
      <c r="M22" s="762">
        <v>5341</v>
      </c>
      <c r="N22" s="762">
        <v>5793</v>
      </c>
      <c r="O22" s="762">
        <v>5515</v>
      </c>
      <c r="P22" s="762">
        <v>5243</v>
      </c>
      <c r="Q22" s="762">
        <v>5833</v>
      </c>
      <c r="R22" s="762">
        <v>6498</v>
      </c>
      <c r="S22" s="762">
        <v>7315</v>
      </c>
      <c r="T22" s="762">
        <v>5575</v>
      </c>
      <c r="U22" s="761"/>
      <c r="V22" s="760">
        <v>10.98</v>
      </c>
      <c r="W22" s="760">
        <v>11.17</v>
      </c>
      <c r="X22" s="760">
        <v>10.26</v>
      </c>
      <c r="Y22" s="760">
        <v>10.83</v>
      </c>
      <c r="Z22" s="760">
        <v>10.67</v>
      </c>
      <c r="AA22" s="760">
        <v>12.01</v>
      </c>
      <c r="AB22" s="760">
        <v>12.03</v>
      </c>
      <c r="AC22" s="760">
        <v>11.26</v>
      </c>
      <c r="AD22" s="761"/>
      <c r="AE22" s="760">
        <v>14.36</v>
      </c>
      <c r="AF22" s="760">
        <v>15.47</v>
      </c>
      <c r="AG22" s="760">
        <v>14.52</v>
      </c>
      <c r="AH22" s="760">
        <v>13.14</v>
      </c>
      <c r="AI22" s="760">
        <v>13.94</v>
      </c>
      <c r="AJ22" s="760">
        <v>14.81</v>
      </c>
      <c r="AK22" s="760">
        <v>16.43</v>
      </c>
      <c r="AL22" s="760">
        <v>12.4</v>
      </c>
      <c r="AM22" s="761"/>
      <c r="AN22" s="825">
        <v>-1E+18</v>
      </c>
      <c r="AO22" s="825">
        <v>-1E+18</v>
      </c>
      <c r="AP22" s="825">
        <v>-1E+18</v>
      </c>
      <c r="AQ22" s="825">
        <v>-1E+18</v>
      </c>
      <c r="AR22" s="825">
        <v>-1E+18</v>
      </c>
      <c r="AS22" s="825">
        <v>-1E+18</v>
      </c>
      <c r="AT22" s="825">
        <v>-1E+18</v>
      </c>
      <c r="AU22" s="825">
        <v>-1E+18</v>
      </c>
      <c r="AV22" s="761"/>
      <c r="AW22" s="825">
        <v>-1E+18</v>
      </c>
      <c r="AX22" s="825">
        <v>-1E+18</v>
      </c>
      <c r="AY22" s="825">
        <v>-1E+18</v>
      </c>
      <c r="AZ22" s="825">
        <v>-1E+18</v>
      </c>
      <c r="BA22" s="825">
        <v>-1E+18</v>
      </c>
      <c r="BB22" s="825">
        <v>-1E+18</v>
      </c>
      <c r="BC22" s="825">
        <v>-1E+18</v>
      </c>
      <c r="BD22" s="825">
        <v>-1E+18</v>
      </c>
      <c r="BE22" s="466"/>
      <c r="BF22" s="466"/>
      <c r="BG22" s="466"/>
      <c r="BH22" s="466"/>
      <c r="BI22" s="466"/>
      <c r="BJ22" s="466"/>
      <c r="BK22" s="466"/>
      <c r="BL22" s="466"/>
      <c r="BM22" s="466"/>
      <c r="BN22" s="466"/>
      <c r="BO22" s="466"/>
      <c r="BP22" s="466"/>
      <c r="BQ22" s="466"/>
    </row>
    <row r="23" spans="1:69" s="386" customFormat="1" ht="14.4" x14ac:dyDescent="0.3">
      <c r="B23" s="385" t="s">
        <v>17</v>
      </c>
      <c r="C23" s="382"/>
      <c r="D23" s="760">
        <v>599</v>
      </c>
      <c r="E23" s="760">
        <v>619</v>
      </c>
      <c r="F23" s="760">
        <v>537</v>
      </c>
      <c r="G23" s="760">
        <v>545</v>
      </c>
      <c r="H23" s="760">
        <v>596</v>
      </c>
      <c r="I23" s="760">
        <v>669</v>
      </c>
      <c r="J23" s="760">
        <v>766</v>
      </c>
      <c r="K23" s="760">
        <v>699</v>
      </c>
      <c r="L23" s="761"/>
      <c r="M23" s="762">
        <v>36541</v>
      </c>
      <c r="N23" s="762">
        <v>40919</v>
      </c>
      <c r="O23" s="762">
        <v>32184</v>
      </c>
      <c r="P23" s="762">
        <v>31102</v>
      </c>
      <c r="Q23" s="762">
        <v>43498</v>
      </c>
      <c r="R23" s="762">
        <v>51530</v>
      </c>
      <c r="S23" s="762">
        <v>66340</v>
      </c>
      <c r="T23" s="762">
        <v>44960</v>
      </c>
      <c r="U23" s="761"/>
      <c r="V23" s="760">
        <v>16.84</v>
      </c>
      <c r="W23" s="760">
        <v>17.22</v>
      </c>
      <c r="X23" s="760">
        <v>14.74</v>
      </c>
      <c r="Y23" s="760">
        <v>14.56</v>
      </c>
      <c r="Z23" s="760">
        <v>15.55</v>
      </c>
      <c r="AA23" s="760">
        <v>16.809999999999999</v>
      </c>
      <c r="AB23" s="760">
        <v>18.61</v>
      </c>
      <c r="AC23" s="760">
        <v>17.260000000000002</v>
      </c>
      <c r="AD23" s="761"/>
      <c r="AE23" s="760">
        <v>24.96</v>
      </c>
      <c r="AF23" s="760">
        <v>27.06</v>
      </c>
      <c r="AG23" s="760">
        <v>21.02</v>
      </c>
      <c r="AH23" s="760">
        <v>19.96</v>
      </c>
      <c r="AI23" s="760">
        <v>26.64</v>
      </c>
      <c r="AJ23" s="760">
        <v>30.1</v>
      </c>
      <c r="AK23" s="760">
        <v>36.03</v>
      </c>
      <c r="AL23" s="760">
        <v>23.9</v>
      </c>
      <c r="AM23" s="761"/>
      <c r="AN23" s="825">
        <v>-1E+18</v>
      </c>
      <c r="AO23" s="825">
        <v>-1E+18</v>
      </c>
      <c r="AP23" s="825">
        <v>-1E+18</v>
      </c>
      <c r="AQ23" s="825">
        <v>-1E+18</v>
      </c>
      <c r="AR23" s="825">
        <v>-1E+18</v>
      </c>
      <c r="AS23" s="825">
        <v>-1E+18</v>
      </c>
      <c r="AT23" s="825">
        <v>-1E+18</v>
      </c>
      <c r="AU23" s="825">
        <v>-1E+18</v>
      </c>
      <c r="AV23" s="761"/>
      <c r="AW23" s="825">
        <v>-1E+18</v>
      </c>
      <c r="AX23" s="825">
        <v>-1E+18</v>
      </c>
      <c r="AY23" s="825">
        <v>-1E+18</v>
      </c>
      <c r="AZ23" s="825">
        <v>-1E+18</v>
      </c>
      <c r="BA23" s="825">
        <v>-1E+18</v>
      </c>
      <c r="BB23" s="825">
        <v>-1E+18</v>
      </c>
      <c r="BC23" s="825">
        <v>-1E+18</v>
      </c>
      <c r="BD23" s="825">
        <v>-1E+18</v>
      </c>
      <c r="BE23" s="466"/>
      <c r="BF23" s="466"/>
      <c r="BG23" s="466"/>
      <c r="BH23" s="466"/>
      <c r="BI23" s="466"/>
      <c r="BJ23" s="466"/>
      <c r="BK23" s="466"/>
      <c r="BL23" s="466"/>
      <c r="BM23" s="466"/>
      <c r="BN23" s="466"/>
      <c r="BO23" s="466"/>
      <c r="BP23" s="466"/>
      <c r="BQ23" s="466"/>
    </row>
    <row r="24" spans="1:69" s="386" customFormat="1" ht="15" thickBot="1" x14ac:dyDescent="0.35">
      <c r="B24" s="387" t="s">
        <v>18</v>
      </c>
      <c r="C24" s="388"/>
      <c r="D24" s="760">
        <v>461</v>
      </c>
      <c r="E24" s="760">
        <v>482</v>
      </c>
      <c r="F24" s="760">
        <v>434</v>
      </c>
      <c r="G24" s="760">
        <v>464</v>
      </c>
      <c r="H24" s="760">
        <v>527</v>
      </c>
      <c r="I24" s="760">
        <v>570</v>
      </c>
      <c r="J24" s="760">
        <v>546</v>
      </c>
      <c r="K24" s="760">
        <v>505</v>
      </c>
      <c r="L24" s="388"/>
      <c r="M24" s="762">
        <v>55776</v>
      </c>
      <c r="N24" s="762">
        <v>80916</v>
      </c>
      <c r="O24" s="762">
        <v>51922</v>
      </c>
      <c r="P24" s="762">
        <v>56006</v>
      </c>
      <c r="Q24" s="762">
        <v>47253</v>
      </c>
      <c r="R24" s="762">
        <v>65207</v>
      </c>
      <c r="S24" s="762">
        <v>61759</v>
      </c>
      <c r="T24" s="762">
        <v>63836</v>
      </c>
      <c r="U24" s="763"/>
      <c r="V24" s="760">
        <v>18.63</v>
      </c>
      <c r="W24" s="760">
        <v>19.059999999999999</v>
      </c>
      <c r="X24" s="760">
        <v>16.739999999999998</v>
      </c>
      <c r="Y24" s="760">
        <v>16.95</v>
      </c>
      <c r="Z24" s="760">
        <v>18.61</v>
      </c>
      <c r="AA24" s="760">
        <v>19.53</v>
      </c>
      <c r="AB24" s="760">
        <v>18.329999999999998</v>
      </c>
      <c r="AC24" s="760">
        <v>17.16</v>
      </c>
      <c r="AD24" s="763"/>
      <c r="AE24" s="760">
        <v>26.64</v>
      </c>
      <c r="AF24" s="760">
        <v>38.74</v>
      </c>
      <c r="AG24" s="760">
        <v>24.97</v>
      </c>
      <c r="AH24" s="760">
        <v>25.64</v>
      </c>
      <c r="AI24" s="760">
        <v>21.17</v>
      </c>
      <c r="AJ24" s="760">
        <v>27.13</v>
      </c>
      <c r="AK24" s="760">
        <v>25.27</v>
      </c>
      <c r="AL24" s="760">
        <v>25.75</v>
      </c>
      <c r="AM24" s="763"/>
      <c r="AN24" s="825">
        <v>-1E+18</v>
      </c>
      <c r="AO24" s="825">
        <v>-1E+18</v>
      </c>
      <c r="AP24" s="825">
        <v>-1E+18</v>
      </c>
      <c r="AQ24" s="825">
        <v>-1E+18</v>
      </c>
      <c r="AR24" s="825">
        <v>-1E+18</v>
      </c>
      <c r="AS24" s="825">
        <v>-1E+18</v>
      </c>
      <c r="AT24" s="825">
        <v>-1E+18</v>
      </c>
      <c r="AU24" s="825">
        <v>-1E+18</v>
      </c>
      <c r="AV24" s="763"/>
      <c r="AW24" s="825">
        <v>-1E+18</v>
      </c>
      <c r="AX24" s="825">
        <v>-1E+18</v>
      </c>
      <c r="AY24" s="825">
        <v>-1E+18</v>
      </c>
      <c r="AZ24" s="825">
        <v>-1E+18</v>
      </c>
      <c r="BA24" s="825">
        <v>-1E+18</v>
      </c>
      <c r="BB24" s="825">
        <v>-1E+18</v>
      </c>
      <c r="BC24" s="825">
        <v>-1E+18</v>
      </c>
      <c r="BD24" s="825">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721</v>
      </c>
      <c r="E26" s="390">
        <f t="shared" si="0"/>
        <v>724</v>
      </c>
      <c r="F26" s="390">
        <f t="shared" si="0"/>
        <v>590</v>
      </c>
      <c r="G26" s="390">
        <f t="shared" si="0"/>
        <v>578</v>
      </c>
      <c r="H26" s="390">
        <f t="shared" si="0"/>
        <v>636</v>
      </c>
      <c r="I26" s="390">
        <f t="shared" ref="I26:J26" si="1">I14</f>
        <v>702</v>
      </c>
      <c r="J26" s="390">
        <f t="shared" si="1"/>
        <v>713</v>
      </c>
      <c r="K26" s="390">
        <f t="shared" ref="K26" si="2">K14</f>
        <v>599</v>
      </c>
      <c r="L26" s="587"/>
      <c r="M26" s="390">
        <f>M14</f>
        <v>50432</v>
      </c>
      <c r="N26" s="390">
        <f>N14</f>
        <v>63593</v>
      </c>
      <c r="O26" s="390">
        <f>O14</f>
        <v>35269</v>
      </c>
      <c r="P26" s="390">
        <f>P14</f>
        <v>36012</v>
      </c>
      <c r="Q26" s="390">
        <f t="shared" ref="Q26" si="3">Q14</f>
        <v>43210</v>
      </c>
      <c r="R26" s="390">
        <f t="shared" ref="R26:S26" si="4">R14</f>
        <v>54008</v>
      </c>
      <c r="S26" s="390">
        <f t="shared" si="4"/>
        <v>56620</v>
      </c>
      <c r="T26" s="603">
        <f t="shared" ref="T26" si="5">T14</f>
        <v>43521</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760</v>
      </c>
      <c r="E27" s="374">
        <f t="shared" si="6"/>
        <v>773</v>
      </c>
      <c r="F27" s="374">
        <f t="shared" si="6"/>
        <v>747</v>
      </c>
      <c r="G27" s="374">
        <f t="shared" si="6"/>
        <v>755</v>
      </c>
      <c r="H27" s="374">
        <f t="shared" ref="H27" si="7">H17</f>
        <v>896</v>
      </c>
      <c r="I27" s="374">
        <f t="shared" ref="I27:J27" si="8">I17</f>
        <v>995</v>
      </c>
      <c r="J27" s="374">
        <f t="shared" si="8"/>
        <v>1058</v>
      </c>
      <c r="K27" s="374">
        <f t="shared" ref="K27" si="9">K17</f>
        <v>965</v>
      </c>
      <c r="L27" s="588"/>
      <c r="M27" s="374">
        <f t="shared" ref="M27:P28" si="10">M17</f>
        <v>28564</v>
      </c>
      <c r="N27" s="374">
        <f t="shared" si="10"/>
        <v>30599</v>
      </c>
      <c r="O27" s="374">
        <f t="shared" si="10"/>
        <v>30012</v>
      </c>
      <c r="P27" s="374">
        <f t="shared" si="10"/>
        <v>31483</v>
      </c>
      <c r="Q27" s="374">
        <f t="shared" ref="Q27" si="11">Q17</f>
        <v>40911</v>
      </c>
      <c r="R27" s="374">
        <f t="shared" ref="R27:S27" si="12">R17</f>
        <v>43666</v>
      </c>
      <c r="S27" s="374">
        <f t="shared" si="12"/>
        <v>46268</v>
      </c>
      <c r="T27" s="593">
        <f t="shared" ref="T27" si="13">T17</f>
        <v>43241</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973</v>
      </c>
      <c r="E28" s="374">
        <f t="shared" si="6"/>
        <v>985</v>
      </c>
      <c r="F28" s="374">
        <f>F18</f>
        <v>900</v>
      </c>
      <c r="G28" s="374">
        <f t="shared" si="6"/>
        <v>859</v>
      </c>
      <c r="H28" s="374">
        <f t="shared" ref="H28" si="14">H18</f>
        <v>870</v>
      </c>
      <c r="I28" s="374">
        <f t="shared" ref="I28:J28" si="15">I18</f>
        <v>883</v>
      </c>
      <c r="J28" s="374">
        <f t="shared" si="15"/>
        <v>908</v>
      </c>
      <c r="K28" s="374">
        <f t="shared" ref="K28" si="16">K18</f>
        <v>767</v>
      </c>
      <c r="L28" s="588"/>
      <c r="M28" s="374">
        <f t="shared" si="10"/>
        <v>73536</v>
      </c>
      <c r="N28" s="374">
        <f t="shared" si="10"/>
        <v>79464</v>
      </c>
      <c r="O28" s="374">
        <f t="shared" si="10"/>
        <v>69650</v>
      </c>
      <c r="P28" s="374">
        <f t="shared" si="10"/>
        <v>66716</v>
      </c>
      <c r="Q28" s="374">
        <f t="shared" ref="Q28" si="17">Q18</f>
        <v>81415</v>
      </c>
      <c r="R28" s="374">
        <f t="shared" ref="R28:S28" si="18">R18</f>
        <v>73532</v>
      </c>
      <c r="S28" s="374">
        <f t="shared" si="18"/>
        <v>62476</v>
      </c>
      <c r="T28" s="593">
        <f t="shared" ref="T28" si="19">T18</f>
        <v>80420</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06"/>
      <c r="D29" s="472">
        <f t="shared" ref="D29:H29" si="20">SUM(D19:D24)</f>
        <v>2420</v>
      </c>
      <c r="E29" s="472">
        <f t="shared" si="20"/>
        <v>2480</v>
      </c>
      <c r="F29" s="472">
        <f t="shared" si="20"/>
        <v>2260</v>
      </c>
      <c r="G29" s="472">
        <f t="shared" si="20"/>
        <v>2326</v>
      </c>
      <c r="H29" s="472">
        <f t="shared" si="20"/>
        <v>2502</v>
      </c>
      <c r="I29" s="472">
        <f t="shared" ref="I29:J29" si="21">SUM(I19:I24)</f>
        <v>2706</v>
      </c>
      <c r="J29" s="472">
        <f t="shared" si="21"/>
        <v>2806</v>
      </c>
      <c r="K29" s="472">
        <f t="shared" ref="K29" si="22">SUM(K19:K24)</f>
        <v>2591</v>
      </c>
      <c r="L29" s="606"/>
      <c r="M29" s="472">
        <f>SUM(M19:M24)</f>
        <v>177749</v>
      </c>
      <c r="N29" s="472">
        <f>SUM(N19:N24)</f>
        <v>203164</v>
      </c>
      <c r="O29" s="472">
        <f>SUM(O19:O24)</f>
        <v>164731</v>
      </c>
      <c r="P29" s="472">
        <f>SUM(P19:P24)</f>
        <v>163723</v>
      </c>
      <c r="Q29" s="472">
        <f t="shared" ref="Q29" si="23">SUM(Q19:Q24)</f>
        <v>170006</v>
      </c>
      <c r="R29" s="472">
        <f t="shared" ref="R29:S29" si="24">SUM(R19:R24)</f>
        <v>208279</v>
      </c>
      <c r="S29" s="472">
        <f t="shared" si="24"/>
        <v>224272</v>
      </c>
      <c r="T29" s="604">
        <f t="shared" ref="T29" si="25">SUM(T19:T24)</f>
        <v>201372</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07"/>
      <c r="D30" s="473">
        <f>SUM(D26:D29)</f>
        <v>4874</v>
      </c>
      <c r="E30" s="473">
        <f>SUM(E26:E29)</f>
        <v>4962</v>
      </c>
      <c r="F30" s="473">
        <f>SUM(F26:F29)</f>
        <v>4497</v>
      </c>
      <c r="G30" s="473">
        <f t="shared" ref="G30:P30" si="26">SUM(G26:G29)</f>
        <v>4518</v>
      </c>
      <c r="H30" s="473">
        <f t="shared" ref="H30" si="27">SUM(H26:H29)</f>
        <v>4904</v>
      </c>
      <c r="I30" s="473">
        <f t="shared" ref="I30:J30" si="28">SUM(I26:I29)</f>
        <v>5286</v>
      </c>
      <c r="J30" s="473">
        <f t="shared" si="28"/>
        <v>5485</v>
      </c>
      <c r="K30" s="473">
        <f t="shared" ref="K30" si="29">SUM(K26:K29)</f>
        <v>4922</v>
      </c>
      <c r="L30" s="607"/>
      <c r="M30" s="473">
        <f t="shared" si="26"/>
        <v>330281</v>
      </c>
      <c r="N30" s="473">
        <f t="shared" si="26"/>
        <v>376820</v>
      </c>
      <c r="O30" s="473">
        <f t="shared" si="26"/>
        <v>299662</v>
      </c>
      <c r="P30" s="473">
        <f t="shared" si="26"/>
        <v>297934</v>
      </c>
      <c r="Q30" s="473">
        <f t="shared" ref="Q30" si="30">SUM(Q26:Q29)</f>
        <v>335542</v>
      </c>
      <c r="R30" s="473">
        <f t="shared" ref="R30:S30" si="31">SUM(R26:R29)</f>
        <v>379485</v>
      </c>
      <c r="S30" s="473">
        <f t="shared" si="31"/>
        <v>389636</v>
      </c>
      <c r="T30" s="605">
        <f t="shared" ref="T30" si="32">SUM(T26:T29)</f>
        <v>368554</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08"/>
      <c r="D32" s="474">
        <f>D26/D30</f>
        <v>0.14792778005744769</v>
      </c>
      <c r="E32" s="474">
        <f>E26/E30</f>
        <v>0.14590890769850867</v>
      </c>
      <c r="F32" s="474">
        <f>F26/F30</f>
        <v>0.1311985768289971</v>
      </c>
      <c r="G32" s="474">
        <f t="shared" ref="G32:H35" si="33">G26/G$30</f>
        <v>0.1279327135900841</v>
      </c>
      <c r="H32" s="474">
        <f t="shared" si="33"/>
        <v>0.12969004893964112</v>
      </c>
      <c r="I32" s="474">
        <f t="shared" ref="I32:J32" si="34">I26/I$30</f>
        <v>0.13280363223609534</v>
      </c>
      <c r="J32" s="474">
        <f t="shared" si="34"/>
        <v>0.12999088422971741</v>
      </c>
      <c r="K32" s="474">
        <f t="shared" ref="K32" si="35">K26/K$30</f>
        <v>0.12169849654611946</v>
      </c>
      <c r="L32" s="608"/>
      <c r="M32" s="474">
        <f t="shared" ref="M32:P35" si="36">M26/M$30</f>
        <v>0.15269422098152785</v>
      </c>
      <c r="N32" s="474">
        <f t="shared" si="36"/>
        <v>0.16876227376466219</v>
      </c>
      <c r="O32" s="474">
        <f t="shared" si="36"/>
        <v>0.11769593742282972</v>
      </c>
      <c r="P32" s="474">
        <f t="shared" si="36"/>
        <v>0.12087240798297609</v>
      </c>
      <c r="Q32" s="474">
        <f t="shared" ref="Q32" si="37">Q26/Q$30</f>
        <v>0.12877672541738441</v>
      </c>
      <c r="R32" s="474">
        <f t="shared" ref="R32:S32" si="38">R26/R$30</f>
        <v>0.14231919575213778</v>
      </c>
      <c r="S32" s="474">
        <f t="shared" si="38"/>
        <v>0.14531511461979899</v>
      </c>
      <c r="T32" s="737">
        <f t="shared" ref="T32" si="39">T26/T$30</f>
        <v>0.11808581646108847</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0.15592942141977842</v>
      </c>
      <c r="E33" s="438">
        <f t="shared" si="40"/>
        <v>0.15578395808141879</v>
      </c>
      <c r="F33" s="438">
        <f t="shared" si="40"/>
        <v>0.16611074049366245</v>
      </c>
      <c r="G33" s="438">
        <f t="shared" si="33"/>
        <v>0.16710934041611333</v>
      </c>
      <c r="H33" s="438">
        <f t="shared" si="33"/>
        <v>0.18270799347471453</v>
      </c>
      <c r="I33" s="438">
        <f t="shared" ref="I33:J33" si="41">I27/I$30</f>
        <v>0.1882330684827847</v>
      </c>
      <c r="J33" s="438">
        <f t="shared" si="41"/>
        <v>0.19288969917958068</v>
      </c>
      <c r="K33" s="438">
        <f t="shared" ref="K33" si="42">K27/K$30</f>
        <v>0.19605851279967493</v>
      </c>
      <c r="L33" s="588"/>
      <c r="M33" s="438">
        <f t="shared" si="36"/>
        <v>8.6483933377941816E-2</v>
      </c>
      <c r="N33" s="438">
        <f t="shared" si="36"/>
        <v>8.1203227004936041E-2</v>
      </c>
      <c r="O33" s="438">
        <f t="shared" si="36"/>
        <v>0.10015283886512137</v>
      </c>
      <c r="P33" s="438">
        <f t="shared" si="36"/>
        <v>0.1056710546631133</v>
      </c>
      <c r="Q33" s="438">
        <f t="shared" ref="Q33" si="43">Q27/Q$30</f>
        <v>0.12192512412753098</v>
      </c>
      <c r="R33" s="438">
        <f t="shared" ref="R33:S33" si="44">R27/R$30</f>
        <v>0.11506647166554673</v>
      </c>
      <c r="S33" s="438">
        <f t="shared" si="44"/>
        <v>0.1187467277150982</v>
      </c>
      <c r="T33" s="738">
        <f t="shared" ref="T33" si="45">T27/T$30</f>
        <v>0.11732609061358715</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0.19963069347558474</v>
      </c>
      <c r="E34" s="438">
        <f t="shared" si="40"/>
        <v>0.19850866586054011</v>
      </c>
      <c r="F34" s="438">
        <f t="shared" si="40"/>
        <v>0.20013342228152101</v>
      </c>
      <c r="G34" s="438">
        <f t="shared" si="33"/>
        <v>0.19012837538733954</v>
      </c>
      <c r="H34" s="438">
        <f t="shared" si="33"/>
        <v>0.17740619902120719</v>
      </c>
      <c r="I34" s="438">
        <f t="shared" ref="I34:J34" si="46">I28/I$30</f>
        <v>0.16704502459326523</v>
      </c>
      <c r="J34" s="438">
        <f t="shared" si="46"/>
        <v>0.16554238833181403</v>
      </c>
      <c r="K34" s="438">
        <f t="shared" ref="K34" si="47">K28/K$30</f>
        <v>0.15583096302316132</v>
      </c>
      <c r="L34" s="588"/>
      <c r="M34" s="438">
        <f t="shared" si="36"/>
        <v>0.22264677653271003</v>
      </c>
      <c r="N34" s="438">
        <f t="shared" si="36"/>
        <v>0.21088052651133168</v>
      </c>
      <c r="O34" s="438">
        <f t="shared" si="36"/>
        <v>0.23242853615072981</v>
      </c>
      <c r="P34" s="438">
        <f t="shared" si="36"/>
        <v>0.22392878959769613</v>
      </c>
      <c r="Q34" s="438">
        <f t="shared" ref="Q34" si="48">Q28/Q$30</f>
        <v>0.24263728534728887</v>
      </c>
      <c r="R34" s="438">
        <f t="shared" ref="R34:S34" si="49">R28/R$30</f>
        <v>0.19376786961276468</v>
      </c>
      <c r="S34" s="438">
        <f t="shared" si="49"/>
        <v>0.1603445266864458</v>
      </c>
      <c r="T34" s="738">
        <f t="shared" ref="T34" si="50">T28/T$30</f>
        <v>0.21820411662877082</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8" thickBot="1" x14ac:dyDescent="0.3">
      <c r="B35" s="437" t="s">
        <v>124</v>
      </c>
      <c r="C35" s="609"/>
      <c r="D35" s="439">
        <f t="shared" si="40"/>
        <v>0.49651210504718918</v>
      </c>
      <c r="E35" s="439">
        <f t="shared" si="40"/>
        <v>0.49979846835953246</v>
      </c>
      <c r="F35" s="439">
        <f t="shared" si="40"/>
        <v>0.50255726039581938</v>
      </c>
      <c r="G35" s="439">
        <f t="shared" si="33"/>
        <v>0.51482957060646306</v>
      </c>
      <c r="H35" s="439">
        <f t="shared" si="33"/>
        <v>0.51019575856443722</v>
      </c>
      <c r="I35" s="439">
        <f t="shared" ref="I35:J35" si="51">I29/I$30</f>
        <v>0.51191827468785467</v>
      </c>
      <c r="J35" s="439">
        <f t="shared" si="51"/>
        <v>0.51157702825888784</v>
      </c>
      <c r="K35" s="439">
        <f t="shared" ref="K35" si="52">K29/K$30</f>
        <v>0.52641202763104433</v>
      </c>
      <c r="L35" s="609"/>
      <c r="M35" s="439">
        <f t="shared" si="36"/>
        <v>0.53817506910782031</v>
      </c>
      <c r="N35" s="439">
        <f t="shared" si="36"/>
        <v>0.53915397271907006</v>
      </c>
      <c r="O35" s="439">
        <f t="shared" si="36"/>
        <v>0.54972268756131903</v>
      </c>
      <c r="P35" s="439">
        <f t="shared" si="36"/>
        <v>0.54952774775621449</v>
      </c>
      <c r="Q35" s="439">
        <f t="shared" ref="Q35" si="53">Q29/Q$30</f>
        <v>0.50666086510779573</v>
      </c>
      <c r="R35" s="439">
        <f t="shared" ref="R35:S35" si="54">R29/R$30</f>
        <v>0.54884646296955086</v>
      </c>
      <c r="S35" s="439">
        <f t="shared" si="54"/>
        <v>0.57559363097865701</v>
      </c>
      <c r="T35" s="739">
        <f t="shared" ref="T35" si="55">T29/T$30</f>
        <v>0.54638397629655355</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5">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8" thickBot="1" x14ac:dyDescent="0.3">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4" x14ac:dyDescent="0.3">
      <c r="B40" s="434" t="s">
        <v>208</v>
      </c>
      <c r="C40" s="378"/>
      <c r="D40" s="760">
        <v>-1E+18</v>
      </c>
      <c r="E40" s="760">
        <v>-1E+18</v>
      </c>
      <c r="F40" s="762">
        <v>117651</v>
      </c>
      <c r="G40" s="762">
        <v>134768</v>
      </c>
      <c r="H40" s="762">
        <v>150869</v>
      </c>
      <c r="I40" s="762">
        <v>167799</v>
      </c>
      <c r="J40" s="762">
        <v>171907</v>
      </c>
      <c r="K40" s="760">
        <v>-1E+18</v>
      </c>
      <c r="L40" s="764"/>
      <c r="M40" s="760">
        <v>-1E+18</v>
      </c>
      <c r="N40" s="760">
        <v>-1E+18</v>
      </c>
      <c r="O40" s="762">
        <v>9275588</v>
      </c>
      <c r="P40" s="762">
        <v>10587168</v>
      </c>
      <c r="Q40" s="762">
        <v>11844738</v>
      </c>
      <c r="R40" s="762">
        <v>13358805</v>
      </c>
      <c r="S40" s="762">
        <v>13906563</v>
      </c>
      <c r="T40" s="760">
        <v>-1E+18</v>
      </c>
      <c r="U40" s="764"/>
      <c r="V40" s="760">
        <v>-1E+18</v>
      </c>
      <c r="W40" s="760">
        <v>-1E+18</v>
      </c>
      <c r="X40" s="760">
        <v>8.58</v>
      </c>
      <c r="Y40" s="760">
        <v>9.6999999999999993</v>
      </c>
      <c r="Z40" s="760">
        <v>10.58</v>
      </c>
      <c r="AA40" s="760">
        <v>11.48</v>
      </c>
      <c r="AB40" s="760">
        <v>11.85</v>
      </c>
      <c r="AC40" s="760">
        <v>-1E+18</v>
      </c>
      <c r="AD40" s="764"/>
      <c r="AE40" s="760">
        <v>-1E+18</v>
      </c>
      <c r="AF40" s="760">
        <v>-1E+18</v>
      </c>
      <c r="AG40" s="760">
        <v>11.54</v>
      </c>
      <c r="AH40" s="760">
        <v>13</v>
      </c>
      <c r="AI40" s="760">
        <v>14.2</v>
      </c>
      <c r="AJ40" s="760">
        <v>15.6</v>
      </c>
      <c r="AK40" s="760">
        <v>15.9</v>
      </c>
      <c r="AL40" s="760">
        <v>-1E+18</v>
      </c>
      <c r="AM40" s="374"/>
      <c r="AN40" s="376"/>
      <c r="AO40" s="376"/>
      <c r="AP40" s="376"/>
      <c r="AQ40" s="376"/>
      <c r="AR40" s="376"/>
      <c r="AS40" s="376"/>
      <c r="AT40" s="376"/>
      <c r="AU40" s="376"/>
      <c r="AV40" s="374"/>
      <c r="AW40" s="376"/>
      <c r="AX40" s="376"/>
      <c r="AY40" s="376"/>
      <c r="AZ40" s="376"/>
      <c r="BA40" s="376"/>
      <c r="BB40" s="376"/>
      <c r="BC40" s="376"/>
      <c r="BD40" s="376"/>
    </row>
    <row r="41" spans="1:16383" ht="14.4" x14ac:dyDescent="0.3">
      <c r="B41" s="380" t="s">
        <v>191</v>
      </c>
      <c r="C41" s="381"/>
      <c r="D41" s="760">
        <v>-1E+18</v>
      </c>
      <c r="E41" s="760">
        <v>-1E+18</v>
      </c>
      <c r="F41" s="760">
        <v>240</v>
      </c>
      <c r="G41" s="760">
        <v>-1E+18</v>
      </c>
      <c r="H41" s="760">
        <v>301</v>
      </c>
      <c r="I41" s="760">
        <v>333</v>
      </c>
      <c r="J41" s="760">
        <v>364</v>
      </c>
      <c r="K41" s="760">
        <v>-1E+18</v>
      </c>
      <c r="L41" s="761"/>
      <c r="M41" s="760">
        <v>-1E+18</v>
      </c>
      <c r="N41" s="760">
        <v>-1E+18</v>
      </c>
      <c r="O41" s="762">
        <v>25242</v>
      </c>
      <c r="P41" s="762">
        <v>23595</v>
      </c>
      <c r="Q41" s="762">
        <v>26474</v>
      </c>
      <c r="R41" s="762">
        <v>27442</v>
      </c>
      <c r="S41" s="760">
        <v>-1E+18</v>
      </c>
      <c r="T41" s="760">
        <v>-1E+18</v>
      </c>
      <c r="U41" s="761"/>
      <c r="V41" s="760">
        <v>-1E+18</v>
      </c>
      <c r="W41" s="760">
        <v>-1E+18</v>
      </c>
      <c r="X41" s="760">
        <v>-1E+18</v>
      </c>
      <c r="Y41" s="760">
        <v>7</v>
      </c>
      <c r="Z41" s="760">
        <v>7.3</v>
      </c>
      <c r="AA41" s="760">
        <v>8.2200000000000006</v>
      </c>
      <c r="AB41" s="760">
        <v>9.2899999999999991</v>
      </c>
      <c r="AC41" s="760">
        <v>-1E+18</v>
      </c>
      <c r="AD41" s="761"/>
      <c r="AE41" s="760">
        <v>-1E+18</v>
      </c>
      <c r="AF41" s="760">
        <v>-1E+18</v>
      </c>
      <c r="AG41" s="760">
        <v>5.46</v>
      </c>
      <c r="AH41" s="760">
        <v>5.4</v>
      </c>
      <c r="AI41" s="760">
        <v>6.4</v>
      </c>
      <c r="AJ41" s="760">
        <v>-1E+18</v>
      </c>
      <c r="AK41" s="760">
        <v>5.8</v>
      </c>
      <c r="AL41" s="760">
        <v>-1E+18</v>
      </c>
      <c r="AM41" s="382"/>
      <c r="AN41" s="383"/>
      <c r="AO41" s="383"/>
      <c r="AP41" s="383"/>
      <c r="AQ41" s="383"/>
      <c r="AR41" s="383"/>
      <c r="AS41" s="383"/>
      <c r="AT41" s="383"/>
      <c r="AU41" s="383"/>
      <c r="AV41" s="382"/>
      <c r="AW41" s="383"/>
      <c r="AX41" s="383"/>
      <c r="AY41" s="383"/>
      <c r="AZ41" s="383"/>
      <c r="BA41" s="383"/>
      <c r="BB41" s="383"/>
      <c r="BC41" s="383"/>
      <c r="BD41" s="383"/>
    </row>
    <row r="42" spans="1:16383" ht="14.4" x14ac:dyDescent="0.3">
      <c r="B42" s="385" t="s">
        <v>8</v>
      </c>
      <c r="C42" s="382"/>
      <c r="D42" s="760">
        <v>-1E+18</v>
      </c>
      <c r="E42" s="760">
        <v>-1E+18</v>
      </c>
      <c r="F42" s="762">
        <v>25568</v>
      </c>
      <c r="G42" s="762">
        <v>28983</v>
      </c>
      <c r="H42" s="762">
        <v>32801</v>
      </c>
      <c r="I42" s="762">
        <v>35205</v>
      </c>
      <c r="J42" s="762">
        <v>35235</v>
      </c>
      <c r="K42" s="760">
        <v>-1E+18</v>
      </c>
      <c r="L42" s="761"/>
      <c r="M42" s="760">
        <v>-1E+18</v>
      </c>
      <c r="N42" s="760">
        <v>-1E+18</v>
      </c>
      <c r="O42" s="760">
        <v>-1E+18</v>
      </c>
      <c r="P42" s="762">
        <v>2300000</v>
      </c>
      <c r="Q42" s="762">
        <v>2600000</v>
      </c>
      <c r="R42" s="762">
        <v>2872651</v>
      </c>
      <c r="S42" s="762">
        <v>3044072</v>
      </c>
      <c r="T42" s="760">
        <v>-1E+18</v>
      </c>
      <c r="U42" s="761"/>
      <c r="V42" s="760">
        <v>-1E+18</v>
      </c>
      <c r="W42" s="760">
        <v>-1E+18</v>
      </c>
      <c r="X42" s="760">
        <v>7.78</v>
      </c>
      <c r="Y42" s="760">
        <v>8.8000000000000007</v>
      </c>
      <c r="Z42" s="760">
        <v>9.9</v>
      </c>
      <c r="AA42" s="760">
        <v>11</v>
      </c>
      <c r="AB42" s="760">
        <v>10.8</v>
      </c>
      <c r="AC42" s="760">
        <v>-1E+18</v>
      </c>
      <c r="AD42" s="761"/>
      <c r="AE42" s="760">
        <v>-1E+18</v>
      </c>
      <c r="AF42" s="760">
        <v>-1E+18</v>
      </c>
      <c r="AG42" s="760">
        <v>-1E+18</v>
      </c>
      <c r="AH42" s="760">
        <v>10</v>
      </c>
      <c r="AI42" s="760">
        <v>-1E+18</v>
      </c>
      <c r="AJ42" s="760">
        <v>12</v>
      </c>
      <c r="AK42" s="760">
        <v>12.2</v>
      </c>
      <c r="AL42" s="760">
        <v>-1E+18</v>
      </c>
      <c r="AM42" s="382"/>
      <c r="AN42" s="383"/>
      <c r="AO42" s="383"/>
      <c r="AP42" s="383"/>
      <c r="AQ42" s="383"/>
      <c r="AR42" s="383"/>
      <c r="AS42" s="383"/>
      <c r="AT42" s="383"/>
      <c r="AU42" s="383"/>
      <c r="AV42" s="382"/>
      <c r="AW42" s="383"/>
      <c r="AX42" s="383"/>
      <c r="AY42" s="383"/>
      <c r="AZ42" s="383"/>
      <c r="BA42" s="383"/>
      <c r="BB42" s="383"/>
      <c r="BC42" s="383"/>
      <c r="BD42" s="383"/>
    </row>
    <row r="43" spans="1:16383" ht="14.4" x14ac:dyDescent="0.3">
      <c r="B43" s="385" t="s">
        <v>9</v>
      </c>
      <c r="C43" s="382"/>
      <c r="D43" s="760">
        <v>-1E+18</v>
      </c>
      <c r="E43" s="760">
        <v>-1E+18</v>
      </c>
      <c r="F43" s="760">
        <v>370</v>
      </c>
      <c r="G43" s="760">
        <v>-1E+18</v>
      </c>
      <c r="H43" s="760">
        <v>378</v>
      </c>
      <c r="I43" s="760">
        <v>409</v>
      </c>
      <c r="J43" s="760">
        <v>400</v>
      </c>
      <c r="K43" s="760">
        <v>-1E+18</v>
      </c>
      <c r="L43" s="761"/>
      <c r="M43" s="760">
        <v>-1E+18</v>
      </c>
      <c r="N43" s="760">
        <v>-1E+18</v>
      </c>
      <c r="O43" s="760">
        <v>-1E+18</v>
      </c>
      <c r="P43" s="762">
        <v>67331</v>
      </c>
      <c r="Q43" s="762">
        <v>64047</v>
      </c>
      <c r="R43" s="762">
        <v>57858</v>
      </c>
      <c r="S43" s="762">
        <v>66573</v>
      </c>
      <c r="T43" s="760">
        <v>-1E+18</v>
      </c>
      <c r="U43" s="761"/>
      <c r="V43" s="760">
        <v>-1E+18</v>
      </c>
      <c r="W43" s="760">
        <v>-1E+18</v>
      </c>
      <c r="X43" s="760">
        <v>7.3</v>
      </c>
      <c r="Y43" s="760">
        <v>7</v>
      </c>
      <c r="Z43" s="760">
        <v>7</v>
      </c>
      <c r="AA43" s="760">
        <v>7.94</v>
      </c>
      <c r="AB43" s="760">
        <v>8</v>
      </c>
      <c r="AC43" s="760">
        <v>-1E+18</v>
      </c>
      <c r="AD43" s="761"/>
      <c r="AE43" s="760">
        <v>-1E+18</v>
      </c>
      <c r="AF43" s="760">
        <v>-1E+18</v>
      </c>
      <c r="AG43" s="760">
        <v>6.7</v>
      </c>
      <c r="AH43" s="760">
        <v>6.59</v>
      </c>
      <c r="AI43" s="760">
        <v>6.32</v>
      </c>
      <c r="AJ43" s="760">
        <v>5.69</v>
      </c>
      <c r="AK43" s="760">
        <v>6.26</v>
      </c>
      <c r="AL43" s="760">
        <v>-1E+18</v>
      </c>
      <c r="AM43" s="382"/>
      <c r="AN43" s="383"/>
      <c r="AO43" s="383"/>
      <c r="AP43" s="383"/>
      <c r="AQ43" s="383"/>
      <c r="AR43" s="383"/>
      <c r="AS43" s="383"/>
      <c r="AT43" s="383"/>
      <c r="AU43" s="383"/>
      <c r="AV43" s="382"/>
      <c r="AW43" s="383"/>
      <c r="AX43" s="383"/>
      <c r="AY43" s="383"/>
      <c r="AZ43" s="383"/>
      <c r="BA43" s="383"/>
      <c r="BB43" s="383"/>
      <c r="BC43" s="383"/>
      <c r="BD43" s="383"/>
    </row>
    <row r="44" spans="1:16383" ht="14.4" x14ac:dyDescent="0.3">
      <c r="B44" s="385" t="s">
        <v>10</v>
      </c>
      <c r="C44" s="382"/>
      <c r="D44" s="760">
        <v>-1E+18</v>
      </c>
      <c r="E44" s="760">
        <v>-1E+18</v>
      </c>
      <c r="F44" s="762">
        <v>1300</v>
      </c>
      <c r="G44" s="762">
        <v>1408</v>
      </c>
      <c r="H44" s="762">
        <v>1533</v>
      </c>
      <c r="I44" s="762">
        <v>1649</v>
      </c>
      <c r="J44" s="762">
        <v>1715</v>
      </c>
      <c r="K44" s="760">
        <v>-1E+18</v>
      </c>
      <c r="L44" s="761"/>
      <c r="M44" s="760">
        <v>-1E+18</v>
      </c>
      <c r="N44" s="760">
        <v>-1E+18</v>
      </c>
      <c r="O44" s="762">
        <v>116000</v>
      </c>
      <c r="P44" s="762">
        <v>113567</v>
      </c>
      <c r="Q44" s="762">
        <v>121292</v>
      </c>
      <c r="R44" s="762">
        <v>119000</v>
      </c>
      <c r="S44" s="762">
        <v>134237</v>
      </c>
      <c r="T44" s="760">
        <v>-1E+18</v>
      </c>
      <c r="U44" s="761"/>
      <c r="V44" s="760">
        <v>-1E+18</v>
      </c>
      <c r="W44" s="760">
        <v>-1E+18</v>
      </c>
      <c r="X44" s="760">
        <v>-1E+18</v>
      </c>
      <c r="Y44" s="760">
        <v>9.07</v>
      </c>
      <c r="Z44" s="760">
        <v>9.81</v>
      </c>
      <c r="AA44" s="760">
        <v>10.33</v>
      </c>
      <c r="AB44" s="760">
        <v>11.2</v>
      </c>
      <c r="AC44" s="760">
        <v>-1E+18</v>
      </c>
      <c r="AD44" s="761"/>
      <c r="AE44" s="760">
        <v>-1E+18</v>
      </c>
      <c r="AF44" s="760">
        <v>-1E+18</v>
      </c>
      <c r="AG44" s="760">
        <v>9.8000000000000007</v>
      </c>
      <c r="AH44" s="760">
        <v>9.5399999999999991</v>
      </c>
      <c r="AI44" s="760">
        <v>10</v>
      </c>
      <c r="AJ44" s="760">
        <v>9.5</v>
      </c>
      <c r="AK44" s="760">
        <v>10</v>
      </c>
      <c r="AL44" s="760">
        <v>-1E+18</v>
      </c>
      <c r="AM44" s="382"/>
      <c r="AN44" s="383"/>
      <c r="AO44" s="383"/>
      <c r="AP44" s="383"/>
      <c r="AQ44" s="383"/>
      <c r="AR44" s="383"/>
      <c r="AS44" s="383"/>
      <c r="AT44" s="383"/>
      <c r="AU44" s="383"/>
      <c r="AV44" s="382"/>
      <c r="AW44" s="383"/>
      <c r="AX44" s="383"/>
      <c r="AY44" s="383"/>
      <c r="AZ44" s="383"/>
      <c r="BA44" s="383"/>
      <c r="BB44" s="383"/>
      <c r="BC44" s="383"/>
      <c r="BD44" s="383"/>
    </row>
    <row r="45" spans="1:16383" ht="14.4" x14ac:dyDescent="0.3">
      <c r="B45" s="385" t="s">
        <v>11</v>
      </c>
      <c r="C45" s="382"/>
      <c r="D45" s="760">
        <v>-1E+18</v>
      </c>
      <c r="E45" s="760">
        <v>-1E+18</v>
      </c>
      <c r="F45" s="762">
        <v>13000</v>
      </c>
      <c r="G45" s="762">
        <v>14888</v>
      </c>
      <c r="H45" s="762">
        <v>16540</v>
      </c>
      <c r="I45" s="762">
        <v>18828</v>
      </c>
      <c r="J45" s="762">
        <v>21063</v>
      </c>
      <c r="K45" s="760">
        <v>-1E+18</v>
      </c>
      <c r="L45" s="761"/>
      <c r="M45" s="760">
        <v>-1E+18</v>
      </c>
      <c r="N45" s="760">
        <v>-1E+18</v>
      </c>
      <c r="O45" s="762">
        <v>627000</v>
      </c>
      <c r="P45" s="762">
        <v>677000</v>
      </c>
      <c r="Q45" s="762">
        <v>727414</v>
      </c>
      <c r="R45" s="762">
        <v>841928</v>
      </c>
      <c r="S45" s="762">
        <v>934261</v>
      </c>
      <c r="T45" s="760">
        <v>-1E+18</v>
      </c>
      <c r="U45" s="761"/>
      <c r="V45" s="760">
        <v>-1E+18</v>
      </c>
      <c r="W45" s="760">
        <v>-1E+18</v>
      </c>
      <c r="X45" s="760">
        <v>8</v>
      </c>
      <c r="Y45" s="760">
        <v>8.68</v>
      </c>
      <c r="Z45" s="760">
        <v>9.44</v>
      </c>
      <c r="AA45" s="760">
        <v>10</v>
      </c>
      <c r="AB45" s="760">
        <v>11.4</v>
      </c>
      <c r="AC45" s="760">
        <v>-1E+18</v>
      </c>
      <c r="AD45" s="761"/>
      <c r="AE45" s="760">
        <v>-1E+18</v>
      </c>
      <c r="AF45" s="760">
        <v>-1E+18</v>
      </c>
      <c r="AG45" s="760">
        <v>11.4</v>
      </c>
      <c r="AH45" s="760">
        <v>12.4</v>
      </c>
      <c r="AI45" s="760">
        <v>13.2</v>
      </c>
      <c r="AJ45" s="760">
        <v>14.8</v>
      </c>
      <c r="AK45" s="760">
        <v>15.8</v>
      </c>
      <c r="AL45" s="760">
        <v>-1E+18</v>
      </c>
      <c r="AM45" s="382"/>
      <c r="AN45" s="383"/>
      <c r="AO45" s="383"/>
      <c r="AP45" s="383"/>
      <c r="AQ45" s="383"/>
      <c r="AR45" s="383"/>
      <c r="AS45" s="383"/>
      <c r="AT45" s="383"/>
      <c r="AU45" s="383"/>
      <c r="AV45" s="382"/>
      <c r="AW45" s="383"/>
      <c r="AX45" s="383"/>
      <c r="AY45" s="383"/>
      <c r="AZ45" s="383"/>
      <c r="BA45" s="383"/>
      <c r="BB45" s="383"/>
      <c r="BC45" s="383"/>
      <c r="BD45" s="383"/>
    </row>
    <row r="46" spans="1:16383" ht="14.4" x14ac:dyDescent="0.3">
      <c r="B46" s="385" t="s">
        <v>12</v>
      </c>
      <c r="C46" s="382"/>
      <c r="D46" s="760">
        <v>-1E+18</v>
      </c>
      <c r="E46" s="760">
        <v>-1E+18</v>
      </c>
      <c r="F46" s="762">
        <v>25202</v>
      </c>
      <c r="G46" s="762">
        <v>28291</v>
      </c>
      <c r="H46" s="762">
        <v>31313</v>
      </c>
      <c r="I46" s="762">
        <v>34461</v>
      </c>
      <c r="J46" s="762">
        <v>34563</v>
      </c>
      <c r="K46" s="760">
        <v>-1E+18</v>
      </c>
      <c r="L46" s="761"/>
      <c r="M46" s="760">
        <v>-1E+18</v>
      </c>
      <c r="N46" s="760">
        <v>-1E+18</v>
      </c>
      <c r="O46" s="762">
        <v>1856349</v>
      </c>
      <c r="P46" s="762">
        <v>1990000</v>
      </c>
      <c r="Q46" s="762">
        <v>2100000</v>
      </c>
      <c r="R46" s="760">
        <v>-1E+18</v>
      </c>
      <c r="S46" s="762">
        <v>2400000</v>
      </c>
      <c r="T46" s="760">
        <v>-1E+18</v>
      </c>
      <c r="U46" s="761"/>
      <c r="V46" s="760">
        <v>-1E+18</v>
      </c>
      <c r="W46" s="760">
        <v>-1E+18</v>
      </c>
      <c r="X46" s="760">
        <v>7.73</v>
      </c>
      <c r="Y46" s="760">
        <v>8.67</v>
      </c>
      <c r="Z46" s="760">
        <v>9.44</v>
      </c>
      <c r="AA46" s="760">
        <v>10.26</v>
      </c>
      <c r="AB46" s="760">
        <v>10.52</v>
      </c>
      <c r="AC46" s="760">
        <v>-1E+18</v>
      </c>
      <c r="AD46" s="761"/>
      <c r="AE46" s="760">
        <v>-1E+18</v>
      </c>
      <c r="AF46" s="760">
        <v>-1E+18</v>
      </c>
      <c r="AG46" s="760">
        <v>11.57</v>
      </c>
      <c r="AH46" s="760">
        <v>12.2</v>
      </c>
      <c r="AI46" s="760">
        <v>13</v>
      </c>
      <c r="AJ46" s="760">
        <v>-1E+18</v>
      </c>
      <c r="AK46" s="760">
        <v>14</v>
      </c>
      <c r="AL46" s="760">
        <v>-1E+18</v>
      </c>
      <c r="AM46" s="382"/>
      <c r="AN46" s="383"/>
      <c r="AO46" s="383"/>
      <c r="AP46" s="383"/>
      <c r="AQ46" s="383"/>
      <c r="AR46" s="383"/>
      <c r="AS46" s="383"/>
      <c r="AT46" s="383"/>
      <c r="AU46" s="383"/>
      <c r="AV46" s="382"/>
      <c r="AW46" s="383"/>
      <c r="AX46" s="383"/>
      <c r="AY46" s="383"/>
      <c r="AZ46" s="383"/>
      <c r="BA46" s="383"/>
      <c r="BB46" s="383"/>
      <c r="BC46" s="383"/>
      <c r="BD46" s="383"/>
    </row>
    <row r="47" spans="1:16383" ht="14.4" x14ac:dyDescent="0.3">
      <c r="B47" s="385" t="s">
        <v>13</v>
      </c>
      <c r="C47" s="382"/>
      <c r="D47" s="760">
        <v>-1E+18</v>
      </c>
      <c r="E47" s="760">
        <v>-1E+18</v>
      </c>
      <c r="F47" s="762">
        <v>10182</v>
      </c>
      <c r="G47" s="762">
        <v>11896</v>
      </c>
      <c r="H47" s="762">
        <v>13374</v>
      </c>
      <c r="I47" s="762">
        <v>14577</v>
      </c>
      <c r="J47" s="762">
        <v>14810</v>
      </c>
      <c r="K47" s="760">
        <v>-1E+18</v>
      </c>
      <c r="L47" s="761"/>
      <c r="M47" s="760">
        <v>-1E+18</v>
      </c>
      <c r="N47" s="760">
        <v>-1E+18</v>
      </c>
      <c r="O47" s="762">
        <v>692000</v>
      </c>
      <c r="P47" s="762">
        <v>838025</v>
      </c>
      <c r="Q47" s="762">
        <v>964881</v>
      </c>
      <c r="R47" s="760">
        <v>-1E+18</v>
      </c>
      <c r="S47" s="762">
        <v>1183473</v>
      </c>
      <c r="T47" s="760">
        <v>-1E+18</v>
      </c>
      <c r="U47" s="761"/>
      <c r="V47" s="760">
        <v>-1E+18</v>
      </c>
      <c r="W47" s="760">
        <v>-1E+18</v>
      </c>
      <c r="X47" s="760">
        <v>10.5</v>
      </c>
      <c r="Y47" s="760">
        <v>12</v>
      </c>
      <c r="Z47" s="760">
        <v>13</v>
      </c>
      <c r="AA47" s="760">
        <v>13.7</v>
      </c>
      <c r="AB47" s="760">
        <v>14.1</v>
      </c>
      <c r="AC47" s="760">
        <v>-1E+18</v>
      </c>
      <c r="AD47" s="761"/>
      <c r="AE47" s="760">
        <v>-1E+18</v>
      </c>
      <c r="AF47" s="760">
        <v>-1E+18</v>
      </c>
      <c r="AG47" s="760">
        <v>9.8000000000000007</v>
      </c>
      <c r="AH47" s="760">
        <v>-1E+18</v>
      </c>
      <c r="AI47" s="760">
        <v>12.9</v>
      </c>
      <c r="AJ47" s="760">
        <v>14</v>
      </c>
      <c r="AK47" s="760">
        <v>15</v>
      </c>
      <c r="AL47" s="760">
        <v>-1E+18</v>
      </c>
      <c r="AM47" s="382"/>
      <c r="AN47" s="383"/>
      <c r="AO47" s="383"/>
      <c r="AP47" s="383"/>
      <c r="AQ47" s="383"/>
      <c r="AR47" s="383"/>
      <c r="AS47" s="383"/>
      <c r="AT47" s="383"/>
      <c r="AU47" s="383"/>
      <c r="AV47" s="382"/>
      <c r="AW47" s="383"/>
      <c r="AX47" s="383"/>
      <c r="AY47" s="383"/>
      <c r="AZ47" s="383"/>
      <c r="BA47" s="383"/>
      <c r="BB47" s="383"/>
      <c r="BC47" s="383"/>
      <c r="BD47" s="383"/>
    </row>
    <row r="48" spans="1:16383" ht="14.4" x14ac:dyDescent="0.3">
      <c r="B48" s="385" t="s">
        <v>14</v>
      </c>
      <c r="C48" s="382"/>
      <c r="D48" s="760">
        <v>-1E+18</v>
      </c>
      <c r="E48" s="760">
        <v>-1E+18</v>
      </c>
      <c r="F48" s="762">
        <v>8000</v>
      </c>
      <c r="G48" s="762">
        <v>10806</v>
      </c>
      <c r="H48" s="762">
        <v>13189</v>
      </c>
      <c r="I48" s="762">
        <v>16753</v>
      </c>
      <c r="J48" s="762">
        <v>17925</v>
      </c>
      <c r="K48" s="760">
        <v>-1E+18</v>
      </c>
      <c r="L48" s="761"/>
      <c r="M48" s="760">
        <v>-1E+18</v>
      </c>
      <c r="N48" s="760">
        <v>-1E+18</v>
      </c>
      <c r="O48" s="762">
        <v>410172</v>
      </c>
      <c r="P48" s="762">
        <v>520000</v>
      </c>
      <c r="Q48" s="762">
        <v>650000</v>
      </c>
      <c r="R48" s="762">
        <v>821665</v>
      </c>
      <c r="S48" s="762">
        <v>926345</v>
      </c>
      <c r="T48" s="760">
        <v>-1E+18</v>
      </c>
      <c r="U48" s="761"/>
      <c r="V48" s="760">
        <v>-1E+18</v>
      </c>
      <c r="W48" s="760">
        <v>-1E+18</v>
      </c>
      <c r="X48" s="760">
        <v>6.1</v>
      </c>
      <c r="Y48" s="760">
        <v>8.01</v>
      </c>
      <c r="Z48" s="760">
        <v>9</v>
      </c>
      <c r="AA48" s="760">
        <v>10.69</v>
      </c>
      <c r="AB48" s="760">
        <v>11.05</v>
      </c>
      <c r="AC48" s="760">
        <v>-1E+18</v>
      </c>
      <c r="AD48" s="761"/>
      <c r="AE48" s="760">
        <v>-1E+18</v>
      </c>
      <c r="AF48" s="760">
        <v>-1E+18</v>
      </c>
      <c r="AG48" s="760">
        <v>10.06</v>
      </c>
      <c r="AH48" s="760">
        <v>12</v>
      </c>
      <c r="AI48" s="760">
        <v>14</v>
      </c>
      <c r="AJ48" s="760">
        <v>-1E+18</v>
      </c>
      <c r="AK48" s="760">
        <v>18</v>
      </c>
      <c r="AL48" s="760">
        <v>-1E+18</v>
      </c>
      <c r="AM48" s="382"/>
      <c r="AN48" s="383"/>
      <c r="AO48" s="383"/>
      <c r="AP48" s="383"/>
      <c r="AQ48" s="383"/>
      <c r="AR48" s="383"/>
      <c r="AS48" s="383"/>
      <c r="AT48" s="383"/>
      <c r="AU48" s="383"/>
      <c r="AV48" s="382"/>
      <c r="AW48" s="383"/>
      <c r="AX48" s="383"/>
      <c r="AY48" s="383"/>
      <c r="AZ48" s="383"/>
      <c r="BA48" s="383"/>
      <c r="BB48" s="383"/>
      <c r="BC48" s="383"/>
      <c r="BD48" s="383"/>
    </row>
    <row r="49" spans="2:56" ht="14.4" x14ac:dyDescent="0.3">
      <c r="B49" s="385" t="s">
        <v>15</v>
      </c>
      <c r="C49" s="382"/>
      <c r="D49" s="760">
        <v>-1E+18</v>
      </c>
      <c r="E49" s="760">
        <v>-1E+18</v>
      </c>
      <c r="F49" s="762">
        <v>8000</v>
      </c>
      <c r="G49" s="762">
        <v>8000</v>
      </c>
      <c r="H49" s="762">
        <v>9284</v>
      </c>
      <c r="I49" s="762">
        <v>10251</v>
      </c>
      <c r="J49" s="762">
        <v>10432</v>
      </c>
      <c r="K49" s="760">
        <v>-1E+18</v>
      </c>
      <c r="L49" s="761"/>
      <c r="M49" s="760">
        <v>-1E+18</v>
      </c>
      <c r="N49" s="760">
        <v>-1E+18</v>
      </c>
      <c r="O49" s="762">
        <v>653000</v>
      </c>
      <c r="P49" s="762">
        <v>735036</v>
      </c>
      <c r="Q49" s="762">
        <v>800000</v>
      </c>
      <c r="R49" s="762">
        <v>913170</v>
      </c>
      <c r="S49" s="762">
        <v>984738</v>
      </c>
      <c r="T49" s="760">
        <v>-1E+18</v>
      </c>
      <c r="U49" s="761"/>
      <c r="V49" s="760">
        <v>-1E+18</v>
      </c>
      <c r="W49" s="760">
        <v>-1E+18</v>
      </c>
      <c r="X49" s="760">
        <v>-1E+18</v>
      </c>
      <c r="Y49" s="760">
        <v>-1E+18</v>
      </c>
      <c r="Z49" s="760">
        <v>16</v>
      </c>
      <c r="AA49" s="760">
        <v>17</v>
      </c>
      <c r="AB49" s="760">
        <v>18</v>
      </c>
      <c r="AC49" s="760">
        <v>-1E+18</v>
      </c>
      <c r="AD49" s="761"/>
      <c r="AE49" s="760">
        <v>-1E+18</v>
      </c>
      <c r="AF49" s="760">
        <v>-1E+18</v>
      </c>
      <c r="AG49" s="760">
        <v>17.3</v>
      </c>
      <c r="AH49" s="760">
        <v>18.96</v>
      </c>
      <c r="AI49" s="760">
        <v>20</v>
      </c>
      <c r="AJ49" s="760">
        <v>21.8</v>
      </c>
      <c r="AK49" s="760">
        <v>22.6</v>
      </c>
      <c r="AL49" s="760">
        <v>-1E+18</v>
      </c>
      <c r="AM49" s="382"/>
      <c r="AN49" s="383"/>
      <c r="AO49" s="383"/>
      <c r="AP49" s="383"/>
      <c r="AQ49" s="383"/>
      <c r="AR49" s="383"/>
      <c r="AS49" s="383"/>
      <c r="AT49" s="383"/>
      <c r="AU49" s="383"/>
      <c r="AV49" s="382"/>
      <c r="AW49" s="383"/>
      <c r="AX49" s="383"/>
      <c r="AY49" s="383"/>
      <c r="AZ49" s="383"/>
      <c r="BA49" s="383"/>
      <c r="BB49" s="383"/>
      <c r="BC49" s="383"/>
      <c r="BD49" s="383"/>
    </row>
    <row r="50" spans="2:56" ht="14.4" x14ac:dyDescent="0.3">
      <c r="B50" s="385" t="s">
        <v>16</v>
      </c>
      <c r="C50" s="382"/>
      <c r="D50" s="760">
        <v>-1E+18</v>
      </c>
      <c r="E50" s="760">
        <v>-1E+18</v>
      </c>
      <c r="F50" s="762">
        <v>1334</v>
      </c>
      <c r="G50" s="762">
        <v>1548</v>
      </c>
      <c r="H50" s="762">
        <v>1701</v>
      </c>
      <c r="I50" s="762">
        <v>1848</v>
      </c>
      <c r="J50" s="762">
        <v>1803</v>
      </c>
      <c r="K50" s="760">
        <v>-1E+18</v>
      </c>
      <c r="L50" s="761"/>
      <c r="M50" s="760">
        <v>-1E+18</v>
      </c>
      <c r="N50" s="760">
        <v>-1E+18</v>
      </c>
      <c r="O50" s="762">
        <v>70000</v>
      </c>
      <c r="P50" s="762">
        <v>82000</v>
      </c>
      <c r="Q50" s="762">
        <v>87000</v>
      </c>
      <c r="R50" s="762">
        <v>93000</v>
      </c>
      <c r="S50" s="762">
        <v>116265</v>
      </c>
      <c r="T50" s="760">
        <v>-1E+18</v>
      </c>
      <c r="U50" s="761"/>
      <c r="V50" s="760">
        <v>-1E+18</v>
      </c>
      <c r="W50" s="760">
        <v>-1E+18</v>
      </c>
      <c r="X50" s="760">
        <v>6.5</v>
      </c>
      <c r="Y50" s="760">
        <v>7.5</v>
      </c>
      <c r="Z50" s="760">
        <v>7.9</v>
      </c>
      <c r="AA50" s="760">
        <v>8.5</v>
      </c>
      <c r="AB50" s="760">
        <v>8</v>
      </c>
      <c r="AC50" s="760">
        <v>-1E+18</v>
      </c>
      <c r="AD50" s="761"/>
      <c r="AE50" s="760">
        <v>-1E+18</v>
      </c>
      <c r="AF50" s="760">
        <v>-1E+18</v>
      </c>
      <c r="AG50" s="760">
        <v>9</v>
      </c>
      <c r="AH50" s="760">
        <v>10.6</v>
      </c>
      <c r="AI50" s="760">
        <v>11.1</v>
      </c>
      <c r="AJ50" s="760">
        <v>11.3</v>
      </c>
      <c r="AK50" s="760">
        <v>-1E+18</v>
      </c>
      <c r="AL50" s="760">
        <v>-1E+18</v>
      </c>
      <c r="AM50" s="382"/>
      <c r="AN50" s="383"/>
      <c r="AO50" s="383"/>
      <c r="AP50" s="383"/>
      <c r="AQ50" s="383"/>
      <c r="AR50" s="383"/>
      <c r="AS50" s="383"/>
      <c r="AT50" s="383"/>
      <c r="AU50" s="383"/>
      <c r="AV50" s="382"/>
      <c r="AW50" s="383"/>
      <c r="AX50" s="383"/>
      <c r="AY50" s="383"/>
      <c r="AZ50" s="383"/>
      <c r="BA50" s="383"/>
      <c r="BB50" s="383"/>
      <c r="BC50" s="383"/>
      <c r="BD50" s="383"/>
    </row>
    <row r="51" spans="2:56" ht="14.4" x14ac:dyDescent="0.3">
      <c r="B51" s="385" t="s">
        <v>17</v>
      </c>
      <c r="C51" s="382"/>
      <c r="D51" s="760">
        <v>-1E+18</v>
      </c>
      <c r="E51" s="760">
        <v>-1E+18</v>
      </c>
      <c r="F51" s="762">
        <v>11332</v>
      </c>
      <c r="G51" s="762">
        <v>12374</v>
      </c>
      <c r="H51" s="762">
        <v>13000</v>
      </c>
      <c r="I51" s="762">
        <v>15011</v>
      </c>
      <c r="J51" s="762">
        <v>15306</v>
      </c>
      <c r="K51" s="760">
        <v>-1E+18</v>
      </c>
      <c r="L51" s="761"/>
      <c r="M51" s="760">
        <v>-1E+18</v>
      </c>
      <c r="N51" s="760">
        <v>-1E+18</v>
      </c>
      <c r="O51" s="762">
        <v>781170</v>
      </c>
      <c r="P51" s="762">
        <v>840000</v>
      </c>
      <c r="Q51" s="762">
        <v>900000</v>
      </c>
      <c r="R51" s="762">
        <v>1020000</v>
      </c>
      <c r="S51" s="762">
        <v>1070000</v>
      </c>
      <c r="T51" s="760">
        <v>-1E+18</v>
      </c>
      <c r="U51" s="761"/>
      <c r="V51" s="760">
        <v>-1E+18</v>
      </c>
      <c r="W51" s="760">
        <v>-1E+18</v>
      </c>
      <c r="X51" s="760">
        <v>10.5</v>
      </c>
      <c r="Y51" s="760">
        <v>11</v>
      </c>
      <c r="Z51" s="760">
        <v>12</v>
      </c>
      <c r="AA51" s="760">
        <v>12.68</v>
      </c>
      <c r="AB51" s="760">
        <v>13.3</v>
      </c>
      <c r="AC51" s="760">
        <v>-1E+18</v>
      </c>
      <c r="AD51" s="761"/>
      <c r="AE51" s="760">
        <v>-1E+18</v>
      </c>
      <c r="AF51" s="760">
        <v>-1E+18</v>
      </c>
      <c r="AG51" s="760">
        <v>17</v>
      </c>
      <c r="AH51" s="760">
        <v>18</v>
      </c>
      <c r="AI51" s="760">
        <v>19</v>
      </c>
      <c r="AJ51" s="760">
        <v>20.5</v>
      </c>
      <c r="AK51" s="760">
        <v>22.2</v>
      </c>
      <c r="AL51" s="760">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35">
      <c r="B52" s="387" t="s">
        <v>18</v>
      </c>
      <c r="C52" s="388"/>
      <c r="D52" s="760">
        <v>-1E+18</v>
      </c>
      <c r="E52" s="760">
        <v>-1E+18</v>
      </c>
      <c r="F52" s="762">
        <v>11406</v>
      </c>
      <c r="G52" s="762">
        <v>13669</v>
      </c>
      <c r="H52" s="762">
        <v>14964</v>
      </c>
      <c r="I52" s="762">
        <v>16324</v>
      </c>
      <c r="J52" s="762">
        <v>16158</v>
      </c>
      <c r="K52" s="760">
        <v>-1E+18</v>
      </c>
      <c r="L52" s="388"/>
      <c r="M52" s="760">
        <v>-1E+18</v>
      </c>
      <c r="N52" s="760">
        <v>-1E+18</v>
      </c>
      <c r="O52" s="762">
        <v>1588687</v>
      </c>
      <c r="P52" s="762">
        <v>2100000</v>
      </c>
      <c r="Q52" s="762">
        <v>2490966</v>
      </c>
      <c r="R52" s="762">
        <v>2967051</v>
      </c>
      <c r="S52" s="762">
        <v>2750989</v>
      </c>
      <c r="T52" s="760">
        <v>-1E+18</v>
      </c>
      <c r="U52" s="763"/>
      <c r="V52" s="760">
        <v>-1E+18</v>
      </c>
      <c r="W52" s="760">
        <v>-1E+18</v>
      </c>
      <c r="X52" s="760">
        <v>12</v>
      </c>
      <c r="Y52" s="760">
        <v>14.1</v>
      </c>
      <c r="Z52" s="760">
        <v>15</v>
      </c>
      <c r="AA52" s="760">
        <v>15.9</v>
      </c>
      <c r="AB52" s="760">
        <v>15.8</v>
      </c>
      <c r="AC52" s="760">
        <v>-1E+18</v>
      </c>
      <c r="AD52" s="763"/>
      <c r="AE52" s="760">
        <v>-1E+18</v>
      </c>
      <c r="AF52" s="760">
        <v>-1E+18</v>
      </c>
      <c r="AG52" s="760">
        <v>18.5</v>
      </c>
      <c r="AH52" s="760">
        <v>24</v>
      </c>
      <c r="AI52" s="760">
        <v>27</v>
      </c>
      <c r="AJ52" s="760">
        <v>30</v>
      </c>
      <c r="AK52" s="760">
        <v>-1E+18</v>
      </c>
      <c r="AL52" s="760">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546875" defaultRowHeight="14.4" x14ac:dyDescent="0.3"/>
  <cols>
    <col min="4" max="4" width="12.44140625" bestFit="1" customWidth="1"/>
  </cols>
  <sheetData>
    <row r="1" spans="1:4" x14ac:dyDescent="0.3">
      <c r="A1" s="511" t="s">
        <v>277</v>
      </c>
    </row>
    <row r="2" spans="1:4" x14ac:dyDescent="0.3">
      <c r="A2" s="511"/>
    </row>
    <row r="3" spans="1:4" x14ac:dyDescent="0.3">
      <c r="B3" s="926" t="s">
        <v>273</v>
      </c>
      <c r="C3" s="926"/>
      <c r="D3" s="926"/>
    </row>
    <row r="4" spans="1:4" x14ac:dyDescent="0.3">
      <c r="D4" s="563"/>
    </row>
    <row r="5" spans="1:4" x14ac:dyDescent="0.3">
      <c r="D5" s="563"/>
    </row>
    <row r="6" spans="1:4" x14ac:dyDescent="0.3">
      <c r="D6" s="563"/>
    </row>
    <row r="7" spans="1:4" x14ac:dyDescent="0.3">
      <c r="D7" s="564"/>
    </row>
    <row r="8" spans="1:4" x14ac:dyDescent="0.3">
      <c r="B8" s="568"/>
      <c r="C8" s="568"/>
      <c r="D8" s="569"/>
    </row>
    <row r="9" spans="1:4" x14ac:dyDescent="0.3">
      <c r="B9" s="568"/>
      <c r="C9" s="568"/>
      <c r="D9" s="568"/>
    </row>
    <row r="10" spans="1:4" x14ac:dyDescent="0.3">
      <c r="D10" s="563"/>
    </row>
    <row r="11" spans="1:4" x14ac:dyDescent="0.3">
      <c r="D11" s="563"/>
    </row>
    <row r="12" spans="1:4" ht="20.25" customHeight="1" x14ac:dyDescent="0.3">
      <c r="B12" s="926" t="s">
        <v>272</v>
      </c>
      <c r="C12" s="926"/>
      <c r="D12" s="926"/>
    </row>
    <row r="13" spans="1:4" x14ac:dyDescent="0.3">
      <c r="D13" s="563"/>
    </row>
    <row r="14" spans="1:4" x14ac:dyDescent="0.3">
      <c r="D14" s="563"/>
    </row>
    <row r="15" spans="1:4" x14ac:dyDescent="0.3">
      <c r="D15" s="563"/>
    </row>
    <row r="16" spans="1:4" x14ac:dyDescent="0.3">
      <c r="D16" s="563"/>
    </row>
    <row r="17" spans="2:4" x14ac:dyDescent="0.3">
      <c r="D17" s="563"/>
    </row>
    <row r="18" spans="2:4" x14ac:dyDescent="0.3">
      <c r="D18" s="563"/>
    </row>
    <row r="19" spans="2:4" x14ac:dyDescent="0.3">
      <c r="D19" s="563"/>
    </row>
    <row r="20" spans="2:4" x14ac:dyDescent="0.3">
      <c r="D20" s="563"/>
    </row>
    <row r="21" spans="2:4" x14ac:dyDescent="0.3">
      <c r="D21" s="563"/>
    </row>
    <row r="22" spans="2:4" x14ac:dyDescent="0.3">
      <c r="D22" s="563"/>
    </row>
    <row r="23" spans="2:4" x14ac:dyDescent="0.3">
      <c r="D23" s="563"/>
    </row>
    <row r="27" spans="2:4" x14ac:dyDescent="0.3">
      <c r="B27" s="926" t="s">
        <v>274</v>
      </c>
      <c r="C27" s="926"/>
      <c r="D27" s="926"/>
    </row>
    <row r="28" spans="2:4" x14ac:dyDescent="0.3">
      <c r="D28" s="565"/>
    </row>
    <row r="29" spans="2:4" x14ac:dyDescent="0.3">
      <c r="D29" s="563"/>
    </row>
    <row r="30" spans="2:4" x14ac:dyDescent="0.3">
      <c r="D30" s="563"/>
    </row>
    <row r="31" spans="2:4" x14ac:dyDescent="0.3">
      <c r="D31" s="563"/>
    </row>
    <row r="32" spans="2:4" x14ac:dyDescent="0.3">
      <c r="D32" s="563"/>
    </row>
    <row r="35" spans="2:4" x14ac:dyDescent="0.3">
      <c r="B35" s="926" t="s">
        <v>275</v>
      </c>
      <c r="C35" s="926"/>
      <c r="D35" s="926"/>
    </row>
    <row r="36" spans="2:4" x14ac:dyDescent="0.3">
      <c r="B36">
        <f>'VA 1DGT--'!N16</f>
        <v>118851.21820000002</v>
      </c>
      <c r="C36">
        <f>'VA 1DGT--'!P16</f>
        <v>118533.694724</v>
      </c>
      <c r="D36" s="563">
        <f>C36/B36-1</f>
        <v>-2.6716047240314955E-3</v>
      </c>
    </row>
    <row r="37" spans="2:4" x14ac:dyDescent="0.3">
      <c r="B37">
        <f>'EMP 1DGT--'!$N$16</f>
        <v>1878290</v>
      </c>
      <c r="C37">
        <f>'EMP 1DGT--'!$P$16</f>
        <v>1851905</v>
      </c>
      <c r="D37" s="563">
        <f>C37/B37-1</f>
        <v>-1.4047351580426914E-2</v>
      </c>
    </row>
    <row r="38" spans="2:4" x14ac:dyDescent="0.3">
      <c r="B38">
        <f>'EMP 1DGT--'!$N$16</f>
        <v>1878290</v>
      </c>
      <c r="C38">
        <f>'EMP 1DGT--'!$P$16</f>
        <v>1851905</v>
      </c>
      <c r="D38">
        <f>C38-B38</f>
        <v>-26385</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H8" sqref="H8"/>
    </sheetView>
  </sheetViews>
  <sheetFormatPr defaultColWidth="11.44140625" defaultRowHeight="13.8" x14ac:dyDescent="0.3"/>
  <cols>
    <col min="1" max="1" width="22.77734375" style="50" customWidth="1"/>
    <col min="2" max="2" width="9" style="50" customWidth="1"/>
    <col min="3" max="3" width="10.77734375" style="50" customWidth="1"/>
    <col min="4" max="4" width="13.21875" style="50" customWidth="1"/>
    <col min="5" max="5" width="20.6640625" style="94" customWidth="1"/>
    <col min="6" max="6" width="13.77734375" style="94" customWidth="1"/>
    <col min="7" max="7" width="10.77734375" style="50" customWidth="1"/>
    <col min="8" max="8" width="18.6640625" style="50" customWidth="1"/>
    <col min="9" max="9" width="16.44140625" style="94" customWidth="1"/>
    <col min="10" max="10" width="11.44140625" style="94"/>
    <col min="11" max="11" width="14.44140625" style="75" customWidth="1"/>
    <col min="12" max="12" width="25.44140625" style="50" customWidth="1"/>
    <col min="13" max="15" width="11.44140625" style="50"/>
    <col min="16" max="16" width="17.6640625" style="50" customWidth="1"/>
    <col min="17" max="17" width="17.77734375" style="50" customWidth="1"/>
    <col min="18" max="19" width="11.44140625" style="50"/>
    <col min="20" max="20" width="17.6640625" style="50" customWidth="1"/>
    <col min="21" max="21" width="9.21875" style="50" customWidth="1"/>
    <col min="22" max="22" width="8.21875" style="95" customWidth="1"/>
    <col min="23" max="23" width="20.44140625" style="50" customWidth="1"/>
    <col min="24" max="26" width="11.44140625" style="50"/>
    <col min="27" max="27" width="21" style="50" customWidth="1"/>
    <col min="28" max="28" width="14.44140625" style="50" customWidth="1"/>
    <col min="29" max="30" width="11.44140625" style="50"/>
    <col min="31" max="31" width="21" style="50" customWidth="1"/>
    <col min="32" max="32" width="14.44140625" style="50" customWidth="1"/>
    <col min="33" max="50" width="11.44140625" style="54"/>
    <col min="51" max="16384" width="11.44140625" style="50"/>
  </cols>
  <sheetData>
    <row r="1" spans="1:50" s="54" customFormat="1" x14ac:dyDescent="0.3">
      <c r="E1" s="87"/>
      <c r="F1" s="87"/>
      <c r="I1" s="87"/>
      <c r="J1" s="87"/>
      <c r="K1" s="75"/>
      <c r="V1" s="53"/>
    </row>
    <row r="2" spans="1:50" s="54" customFormat="1" ht="15.6" x14ac:dyDescent="0.3">
      <c r="A2" s="110" t="s">
        <v>265</v>
      </c>
      <c r="B2" s="109"/>
      <c r="E2" s="87"/>
      <c r="F2" s="87"/>
      <c r="I2" s="87"/>
      <c r="J2" s="87"/>
      <c r="K2" s="75"/>
      <c r="V2" s="53"/>
    </row>
    <row r="3" spans="1:50" s="54" customFormat="1" ht="15.75" customHeight="1" thickBot="1" x14ac:dyDescent="0.35">
      <c r="C3" s="55"/>
      <c r="F3" s="75"/>
      <c r="G3" s="55"/>
      <c r="J3" s="75"/>
      <c r="K3" s="75"/>
      <c r="V3" s="53"/>
    </row>
    <row r="4" spans="1:50" ht="15" customHeight="1" thickBot="1" x14ac:dyDescent="0.35">
      <c r="A4" s="963" t="s">
        <v>96</v>
      </c>
      <c r="B4" s="295"/>
      <c r="C4" s="950" t="str">
        <f>Translate!A8</f>
        <v>SMEs in SE</v>
      </c>
      <c r="D4" s="951"/>
      <c r="E4" s="945" t="s">
        <v>95</v>
      </c>
      <c r="F4" s="946"/>
      <c r="G4" s="941"/>
      <c r="H4" s="941"/>
      <c r="I4" s="942"/>
      <c r="J4" s="942"/>
      <c r="K4" s="294"/>
      <c r="L4" s="963" t="s">
        <v>142</v>
      </c>
      <c r="M4" s="578"/>
      <c r="N4" s="932" t="str">
        <f>Translate!A8</f>
        <v>SMEs in SE</v>
      </c>
      <c r="O4" s="933"/>
      <c r="P4" s="945" t="s">
        <v>95</v>
      </c>
      <c r="Q4" s="946"/>
      <c r="R4" s="941"/>
      <c r="S4" s="941"/>
      <c r="T4" s="942"/>
      <c r="U4" s="942"/>
      <c r="V4" s="294"/>
      <c r="W4" s="947" t="s">
        <v>147</v>
      </c>
      <c r="X4" s="295"/>
      <c r="Y4" s="950" t="str">
        <f>Translate!A8</f>
        <v>SMEs in SE</v>
      </c>
      <c r="Z4" s="951"/>
      <c r="AA4" s="945" t="s">
        <v>95</v>
      </c>
      <c r="AB4" s="946"/>
      <c r="AC4" s="941"/>
      <c r="AD4" s="941"/>
      <c r="AE4" s="942"/>
      <c r="AF4" s="942"/>
    </row>
    <row r="5" spans="1:50" ht="14.4" customHeight="1" x14ac:dyDescent="0.3">
      <c r="A5" s="964"/>
      <c r="B5" s="103">
        <v>2008</v>
      </c>
      <c r="C5" s="104">
        <f>'NoE 1DGT--'!S16</f>
        <v>100</v>
      </c>
      <c r="D5" s="105"/>
      <c r="E5" s="781">
        <v>100</v>
      </c>
      <c r="F5" s="782"/>
      <c r="G5" s="75"/>
      <c r="H5" s="297"/>
      <c r="I5" s="75"/>
      <c r="J5" s="75"/>
      <c r="L5" s="964"/>
      <c r="M5" s="103">
        <v>2008</v>
      </c>
      <c r="N5" s="106">
        <f>'EMP 1DGT--'!S16</f>
        <v>100</v>
      </c>
      <c r="O5" s="296"/>
      <c r="P5" s="781">
        <v>100</v>
      </c>
      <c r="Q5" s="782"/>
      <c r="R5" s="75"/>
      <c r="S5" s="53"/>
      <c r="T5" s="75"/>
      <c r="U5" s="75"/>
      <c r="V5" s="75"/>
      <c r="W5" s="948"/>
      <c r="X5" s="103">
        <v>2008</v>
      </c>
      <c r="Y5" s="104">
        <f>'VA 1DGT--'!S16</f>
        <v>100</v>
      </c>
      <c r="Z5" s="105"/>
      <c r="AA5" s="781">
        <v>100</v>
      </c>
      <c r="AB5" s="782"/>
      <c r="AC5" s="75"/>
      <c r="AD5" s="53"/>
      <c r="AE5" s="75"/>
      <c r="AF5" s="75"/>
    </row>
    <row r="6" spans="1:50" ht="14.4" customHeight="1" x14ac:dyDescent="0.3">
      <c r="A6" s="964"/>
      <c r="B6" s="68">
        <v>2009</v>
      </c>
      <c r="C6" s="88">
        <f>'NoE 1DGT--'!T16</f>
        <v>101.8955384488039</v>
      </c>
      <c r="D6" s="298"/>
      <c r="E6" s="783">
        <v>98.854589519565877</v>
      </c>
      <c r="F6" s="784"/>
      <c r="G6" s="75"/>
      <c r="H6" s="76"/>
      <c r="I6" s="75"/>
      <c r="J6" s="75"/>
      <c r="L6" s="964"/>
      <c r="M6" s="68">
        <v>2009</v>
      </c>
      <c r="N6" s="90">
        <f>'EMP 1DGT--'!T16</f>
        <v>94.33456138883362</v>
      </c>
      <c r="O6" s="299"/>
      <c r="P6" s="783">
        <v>97.530068105190708</v>
      </c>
      <c r="Q6" s="784"/>
      <c r="R6" s="75"/>
      <c r="S6" s="53"/>
      <c r="T6" s="75"/>
      <c r="U6" s="75"/>
      <c r="V6" s="75"/>
      <c r="W6" s="948"/>
      <c r="X6" s="68">
        <v>2009</v>
      </c>
      <c r="Y6" s="88">
        <f>'VA 1DGT--'!T16</f>
        <v>86.646078717215403</v>
      </c>
      <c r="Z6" s="298"/>
      <c r="AA6" s="783">
        <v>91.67800084582494</v>
      </c>
      <c r="AB6" s="784"/>
      <c r="AC6" s="75"/>
      <c r="AD6" s="53"/>
      <c r="AE6" s="75"/>
      <c r="AF6" s="75"/>
    </row>
    <row r="7" spans="1:50" ht="14.4" customHeight="1" x14ac:dyDescent="0.3">
      <c r="A7" s="964"/>
      <c r="B7" s="68">
        <v>2010</v>
      </c>
      <c r="C7" s="88">
        <f>'NoE 1DGT--'!U16</f>
        <v>106.48608007063433</v>
      </c>
      <c r="D7" s="89"/>
      <c r="E7" s="783">
        <v>103.04311043312738</v>
      </c>
      <c r="F7" s="784"/>
      <c r="G7" s="75"/>
      <c r="H7" s="53"/>
      <c r="I7" s="75"/>
      <c r="J7" s="75"/>
      <c r="L7" s="964"/>
      <c r="M7" s="68">
        <v>2010</v>
      </c>
      <c r="N7" s="90">
        <f>'EMP 1DGT--'!U16</f>
        <v>98.045900630895972</v>
      </c>
      <c r="O7" s="300"/>
      <c r="P7" s="783">
        <v>97.168248483451336</v>
      </c>
      <c r="Q7" s="784"/>
      <c r="R7" s="75"/>
      <c r="S7" s="53"/>
      <c r="T7" s="75"/>
      <c r="U7" s="75"/>
      <c r="V7" s="77"/>
      <c r="W7" s="948"/>
      <c r="X7" s="68">
        <v>2010</v>
      </c>
      <c r="Y7" s="88">
        <f>'VA 1DGT--'!U16</f>
        <v>101.86565480405531</v>
      </c>
      <c r="Z7" s="89"/>
      <c r="AA7" s="783">
        <v>95.391290108073548</v>
      </c>
      <c r="AB7" s="784"/>
      <c r="AC7" s="75"/>
      <c r="AD7" s="53"/>
      <c r="AE7" s="75"/>
      <c r="AF7" s="75"/>
    </row>
    <row r="8" spans="1:50" ht="14.4" customHeight="1" x14ac:dyDescent="0.3">
      <c r="A8" s="964"/>
      <c r="B8" s="68">
        <v>2011</v>
      </c>
      <c r="C8" s="88">
        <f>'NoE 1DGT--'!V16</f>
        <v>111.36736749165357</v>
      </c>
      <c r="D8" s="89"/>
      <c r="E8" s="783">
        <v>103.38286065765557</v>
      </c>
      <c r="F8" s="784"/>
      <c r="G8" s="75"/>
      <c r="H8" s="53"/>
      <c r="I8" s="75"/>
      <c r="J8" s="75"/>
      <c r="L8" s="964"/>
      <c r="M8" s="68">
        <v>2011</v>
      </c>
      <c r="N8" s="90">
        <f>'EMP 1DGT--'!V16</f>
        <v>102.85557973796749</v>
      </c>
      <c r="O8" s="300"/>
      <c r="P8" s="783">
        <v>97.098563616619785</v>
      </c>
      <c r="Q8" s="784"/>
      <c r="R8" s="75"/>
      <c r="S8" s="53"/>
      <c r="T8" s="75"/>
      <c r="U8" s="75"/>
      <c r="V8" s="75"/>
      <c r="W8" s="948"/>
      <c r="X8" s="68">
        <v>2011</v>
      </c>
      <c r="Y8" s="88">
        <f>'VA 1DGT--'!V16</f>
        <v>116.2807614768717</v>
      </c>
      <c r="Z8" s="89"/>
      <c r="AA8" s="783">
        <v>99.170235286693071</v>
      </c>
      <c r="AB8" s="784"/>
      <c r="AC8" s="75"/>
      <c r="AD8" s="53"/>
      <c r="AE8" s="75"/>
      <c r="AF8" s="75"/>
    </row>
    <row r="9" spans="1:50" ht="14.4" customHeight="1" x14ac:dyDescent="0.3">
      <c r="A9" s="964"/>
      <c r="B9" s="68">
        <v>2012</v>
      </c>
      <c r="C9" s="88">
        <f>'NoE 1DGT--'!W16</f>
        <v>113.16806003917998</v>
      </c>
      <c r="D9" s="89"/>
      <c r="E9" s="783">
        <v>104.80813696270329</v>
      </c>
      <c r="F9" s="784"/>
      <c r="G9" s="75"/>
      <c r="H9" s="53"/>
      <c r="I9" s="75"/>
      <c r="J9" s="75"/>
      <c r="L9" s="964"/>
      <c r="M9" s="68">
        <v>2012</v>
      </c>
      <c r="N9" s="90">
        <f>'EMP 1DGT--'!W16</f>
        <v>102.57486401939396</v>
      </c>
      <c r="O9" s="300"/>
      <c r="P9" s="783">
        <v>96.320687181141935</v>
      </c>
      <c r="Q9" s="784"/>
      <c r="R9" s="75"/>
      <c r="S9" s="53"/>
      <c r="T9" s="75"/>
      <c r="U9" s="75"/>
      <c r="V9" s="75"/>
      <c r="W9" s="948"/>
      <c r="X9" s="68">
        <v>2012</v>
      </c>
      <c r="Y9" s="88">
        <f>'VA 1DGT--'!W16</f>
        <v>120.02788934285958</v>
      </c>
      <c r="Z9" s="89"/>
      <c r="AA9" s="783">
        <v>97.058555420856308</v>
      </c>
      <c r="AB9" s="784"/>
      <c r="AC9" s="75"/>
      <c r="AD9" s="53"/>
      <c r="AE9" s="75"/>
      <c r="AF9" s="75"/>
    </row>
    <row r="10" spans="1:50" ht="14.4" customHeight="1" x14ac:dyDescent="0.3">
      <c r="A10" s="964"/>
      <c r="B10" s="68">
        <v>2013</v>
      </c>
      <c r="C10" s="88">
        <f>'NoE 1DGT--'!X16</f>
        <v>113.38930965979637</v>
      </c>
      <c r="D10" s="301"/>
      <c r="E10" s="783">
        <v>105.55795892385864</v>
      </c>
      <c r="F10" s="785"/>
      <c r="G10" s="75"/>
      <c r="H10" s="53"/>
      <c r="I10" s="75"/>
      <c r="J10" s="75"/>
      <c r="L10" s="964"/>
      <c r="M10" s="68">
        <v>2013</v>
      </c>
      <c r="N10" s="90">
        <f>'EMP 1DGT--'!X16</f>
        <v>102.9688947448542</v>
      </c>
      <c r="O10" s="302"/>
      <c r="P10" s="783">
        <v>94.940232256326766</v>
      </c>
      <c r="Q10" s="785"/>
      <c r="R10" s="75"/>
      <c r="S10" s="53"/>
      <c r="T10" s="75"/>
      <c r="U10" s="75"/>
      <c r="V10" s="75"/>
      <c r="W10" s="948"/>
      <c r="X10" s="68">
        <v>2013</v>
      </c>
      <c r="Y10" s="88">
        <f>'VA 1DGT--'!X16</f>
        <v>124.16521678291674</v>
      </c>
      <c r="Z10" s="301"/>
      <c r="AA10" s="783">
        <v>97.933702077545234</v>
      </c>
      <c r="AB10" s="785"/>
      <c r="AC10" s="75"/>
      <c r="AD10" s="53"/>
      <c r="AE10" s="75"/>
      <c r="AF10" s="75"/>
    </row>
    <row r="11" spans="1:50" ht="14.4" customHeight="1" x14ac:dyDescent="0.3">
      <c r="A11" s="964"/>
      <c r="B11" s="68">
        <v>2014</v>
      </c>
      <c r="C11" s="90">
        <f>'NoE 1DGT--'!Y16</f>
        <v>115.16223822531248</v>
      </c>
      <c r="D11" s="92"/>
      <c r="E11" s="786">
        <v>109.6737827711529</v>
      </c>
      <c r="F11" s="787"/>
      <c r="G11" s="75"/>
      <c r="H11" s="75"/>
      <c r="I11" s="75"/>
      <c r="J11" s="75"/>
      <c r="L11" s="964"/>
      <c r="M11" s="68">
        <v>2014</v>
      </c>
      <c r="N11" s="90">
        <f>'EMP 1DGT--'!Y16</f>
        <v>104.00623881981979</v>
      </c>
      <c r="O11" s="302"/>
      <c r="P11" s="786">
        <v>96.978102328080041</v>
      </c>
      <c r="Q11" s="787"/>
      <c r="R11" s="75"/>
      <c r="S11" s="75"/>
      <c r="T11" s="75"/>
      <c r="U11" s="75"/>
      <c r="V11" s="75"/>
      <c r="W11" s="948"/>
      <c r="X11" s="68">
        <v>2014</v>
      </c>
      <c r="Y11" s="92">
        <f>'VA 1DGT--'!Y16</f>
        <v>125.00317010216291</v>
      </c>
      <c r="Z11" s="92"/>
      <c r="AA11" s="786">
        <v>100.26661327497568</v>
      </c>
      <c r="AB11" s="787"/>
      <c r="AC11" s="75"/>
      <c r="AD11" s="75"/>
      <c r="AE11" s="75"/>
      <c r="AF11" s="75"/>
    </row>
    <row r="12" spans="1:50" ht="14.4" customHeight="1" x14ac:dyDescent="0.3">
      <c r="A12" s="964"/>
      <c r="B12" s="68">
        <v>2015</v>
      </c>
      <c r="C12" s="88">
        <f>'NoE 1DGT--'!Z16</f>
        <v>117.45664680076153</v>
      </c>
      <c r="D12" s="92"/>
      <c r="E12" s="783">
        <v>108.98320662008196</v>
      </c>
      <c r="F12" s="787"/>
      <c r="G12" s="75"/>
      <c r="H12" s="75"/>
      <c r="I12" s="75"/>
      <c r="J12" s="75"/>
      <c r="L12" s="964"/>
      <c r="M12" s="68">
        <v>2015</v>
      </c>
      <c r="N12" s="90">
        <f>'EMP 1DGT--'!Z16</f>
        <v>105.12141227594827</v>
      </c>
      <c r="O12" s="91"/>
      <c r="P12" s="783">
        <v>97.058557112056889</v>
      </c>
      <c r="Q12" s="787"/>
      <c r="R12" s="53"/>
      <c r="S12" s="75"/>
      <c r="T12" s="75"/>
      <c r="U12" s="75"/>
      <c r="V12" s="75"/>
      <c r="W12" s="948"/>
      <c r="X12" s="68">
        <v>2015</v>
      </c>
      <c r="Y12" s="88">
        <f>'VA 1DGT--'!Z16</f>
        <v>128.47333847544513</v>
      </c>
      <c r="Z12" s="92"/>
      <c r="AA12" s="783">
        <v>104.10249567216277</v>
      </c>
      <c r="AB12" s="787"/>
      <c r="AC12" s="53"/>
      <c r="AD12" s="75"/>
      <c r="AE12" s="75"/>
      <c r="AF12" s="75"/>
    </row>
    <row r="13" spans="1:50" ht="14.4" customHeight="1" x14ac:dyDescent="0.3">
      <c r="A13" s="964"/>
      <c r="B13" s="68">
        <v>2016</v>
      </c>
      <c r="C13" s="88">
        <f>'NoE 1DGT--'!AA16</f>
        <v>120.31219821758684</v>
      </c>
      <c r="D13" s="88"/>
      <c r="E13" s="783">
        <v>112.7700698566187</v>
      </c>
      <c r="F13" s="785"/>
      <c r="G13" s="75"/>
      <c r="H13" s="75"/>
      <c r="I13" s="75"/>
      <c r="J13" s="75"/>
      <c r="L13" s="964"/>
      <c r="M13" s="68">
        <v>2016</v>
      </c>
      <c r="N13" s="90">
        <f>'EMP 1DGT--'!AA16</f>
        <v>107.99190325049371</v>
      </c>
      <c r="O13" s="91"/>
      <c r="P13" s="783">
        <v>100.89659710702956</v>
      </c>
      <c r="Q13" s="785"/>
      <c r="R13" s="53"/>
      <c r="S13" s="75"/>
      <c r="T13" s="75"/>
      <c r="U13" s="75"/>
      <c r="V13" s="75"/>
      <c r="W13" s="948"/>
      <c r="X13" s="68">
        <v>2016</v>
      </c>
      <c r="Y13" s="88">
        <f>'VA 1DGT--'!AA16</f>
        <v>134.42053838105389</v>
      </c>
      <c r="Z13" s="92"/>
      <c r="AA13" s="786">
        <v>109.42689441595718</v>
      </c>
      <c r="AB13" s="787"/>
      <c r="AC13" s="53"/>
      <c r="AD13" s="75"/>
      <c r="AE13" s="75"/>
      <c r="AF13" s="75"/>
    </row>
    <row r="14" spans="1:50" ht="14.4" customHeight="1" x14ac:dyDescent="0.3">
      <c r="A14" s="964"/>
      <c r="B14" s="344">
        <v>2017</v>
      </c>
      <c r="C14" s="88">
        <f>'NoE 1DGT--'!AB16</f>
        <v>121.89767679275998</v>
      </c>
      <c r="D14" s="92"/>
      <c r="E14" s="783">
        <v>112.39160065350728</v>
      </c>
      <c r="F14" s="785"/>
      <c r="G14" s="75"/>
      <c r="H14" s="75"/>
      <c r="I14" s="75"/>
      <c r="J14" s="75"/>
      <c r="L14" s="964"/>
      <c r="M14" s="344">
        <v>2017</v>
      </c>
      <c r="N14" s="90">
        <f>'EMP 1DGT--'!AB16</f>
        <v>111.36937626868905</v>
      </c>
      <c r="O14" s="91"/>
      <c r="P14" s="783">
        <v>100.63998971711857</v>
      </c>
      <c r="Q14" s="785"/>
      <c r="R14" s="53"/>
      <c r="S14" s="75"/>
      <c r="T14" s="75"/>
      <c r="U14" s="75"/>
      <c r="V14" s="75"/>
      <c r="W14" s="949"/>
      <c r="X14" s="344">
        <v>2017</v>
      </c>
      <c r="Y14" s="90">
        <f>'VA 1DGT--'!AB16</f>
        <v>137.72139092498534</v>
      </c>
      <c r="Z14" s="92"/>
      <c r="AA14" s="786">
        <v>110.81545740914105</v>
      </c>
      <c r="AB14" s="787"/>
      <c r="AC14" s="53"/>
      <c r="AD14" s="75"/>
      <c r="AE14" s="75"/>
      <c r="AF14" s="75"/>
    </row>
    <row r="15" spans="1:50" ht="14.4" customHeight="1" x14ac:dyDescent="0.3">
      <c r="A15" s="964"/>
      <c r="B15" s="344">
        <v>2018</v>
      </c>
      <c r="C15" s="614">
        <f>'NoE 1DGT--'!AC16</f>
        <v>109.19574124658554</v>
      </c>
      <c r="D15" s="92"/>
      <c r="E15" s="788">
        <v>114.84278940124796</v>
      </c>
      <c r="F15" s="785"/>
      <c r="G15" s="53"/>
      <c r="H15" s="53"/>
      <c r="I15" s="75"/>
      <c r="J15" s="75"/>
      <c r="L15" s="964"/>
      <c r="M15" s="344">
        <v>2018</v>
      </c>
      <c r="N15" s="631">
        <f>'EMP 1DGT--'!AC16</f>
        <v>97.587548961590841</v>
      </c>
      <c r="O15" s="91"/>
      <c r="P15" s="788">
        <v>100.74215045235999</v>
      </c>
      <c r="Q15" s="785"/>
      <c r="R15" s="53"/>
      <c r="S15" s="53"/>
      <c r="T15" s="75"/>
      <c r="U15" s="75"/>
      <c r="V15" s="75"/>
      <c r="W15" s="949"/>
      <c r="X15" s="344">
        <v>2018</v>
      </c>
      <c r="Y15" s="649">
        <f>'VA 1DGT--'!AC16</f>
        <v>115.8937262010748</v>
      </c>
      <c r="Z15" s="531"/>
      <c r="AA15" s="795">
        <v>110.64080341024936</v>
      </c>
      <c r="AB15" s="785"/>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
      <c r="A16" s="964"/>
      <c r="B16" s="344">
        <v>2019</v>
      </c>
      <c r="C16" s="759">
        <f>'NoE 1DGT--'!AD16</f>
        <v>110.76811384267307</v>
      </c>
      <c r="D16" s="531">
        <f>'NoE 1DGT--'!AD16</f>
        <v>110.76811384267307</v>
      </c>
      <c r="E16" s="789">
        <v>117.18933115633803</v>
      </c>
      <c r="F16" s="787">
        <v>117.18933115633803</v>
      </c>
      <c r="G16" s="53"/>
      <c r="H16" s="53"/>
      <c r="I16" s="75"/>
      <c r="J16" s="75"/>
      <c r="L16" s="964"/>
      <c r="M16" s="344">
        <v>2019</v>
      </c>
      <c r="N16" s="346">
        <f>'EMP 1DGT--'!AD16</f>
        <v>97.983138352895452</v>
      </c>
      <c r="O16" s="91">
        <f>'EMP 1DGT--'!AD16</f>
        <v>97.983138352895452</v>
      </c>
      <c r="P16" s="783">
        <v>101.6424286152329</v>
      </c>
      <c r="Q16" s="787">
        <v>101.6424286152329</v>
      </c>
      <c r="R16" s="53"/>
      <c r="S16" s="53"/>
      <c r="T16" s="75"/>
      <c r="U16" s="75"/>
      <c r="V16" s="75"/>
      <c r="W16" s="577"/>
      <c r="X16" s="344">
        <v>2019</v>
      </c>
      <c r="Y16" s="346">
        <f>'VA 1DGT--'!AD16</f>
        <v>116.03245878428388</v>
      </c>
      <c r="Z16" s="345">
        <f>'VA 1DGT--'!AD16</f>
        <v>116.03245878428388</v>
      </c>
      <c r="AA16" s="796">
        <v>114.58267281984179</v>
      </c>
      <c r="AB16" s="785">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
      <c r="A17" s="964"/>
      <c r="B17" s="68" t="s">
        <v>280</v>
      </c>
      <c r="C17" s="310"/>
      <c r="D17" s="91">
        <f>'NoE 1DGT--'!AE15</f>
        <v>109.4457672845851</v>
      </c>
      <c r="E17" s="788"/>
      <c r="F17" s="785">
        <v>115.08291743875461</v>
      </c>
      <c r="G17" s="53"/>
      <c r="H17" s="53"/>
      <c r="I17" s="75"/>
      <c r="J17" s="75"/>
      <c r="L17" s="964"/>
      <c r="M17" s="68" t="s">
        <v>280</v>
      </c>
      <c r="N17" s="574"/>
      <c r="O17" s="347">
        <f>'EMP 1DGT--'!AE16</f>
        <v>96.216702351455254</v>
      </c>
      <c r="P17" s="788"/>
      <c r="Q17" s="787">
        <v>99.656864926592974</v>
      </c>
      <c r="R17" s="53"/>
      <c r="S17" s="53"/>
      <c r="T17" s="75"/>
      <c r="U17" s="75"/>
      <c r="V17" s="75"/>
      <c r="W17" s="576"/>
      <c r="X17" s="68" t="s">
        <v>280</v>
      </c>
      <c r="Y17" s="532"/>
      <c r="Z17" s="345">
        <f>'VA 1DGT--'!AE16</f>
        <v>115.5841039746704</v>
      </c>
      <c r="AA17" s="795"/>
      <c r="AB17" s="785">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
      <c r="A18" s="964"/>
      <c r="B18" s="344" t="s">
        <v>281</v>
      </c>
      <c r="C18" s="575"/>
      <c r="D18" s="531">
        <f>'NoE 1DGT--'!AF16</f>
        <v>110.60084016223823</v>
      </c>
      <c r="E18" s="790"/>
      <c r="F18" s="787">
        <v>116.52372131326764</v>
      </c>
      <c r="G18" s="53"/>
      <c r="H18" s="53"/>
      <c r="I18" s="75"/>
      <c r="J18" s="75"/>
      <c r="L18" s="964"/>
      <c r="M18" s="68" t="s">
        <v>281</v>
      </c>
      <c r="N18" s="574"/>
      <c r="O18" s="347">
        <f>'EMP 1DGT--'!AF16</f>
        <v>96.939819392193058</v>
      </c>
      <c r="P18" s="788"/>
      <c r="Q18" s="787">
        <v>100.16527435163191</v>
      </c>
      <c r="R18" s="53"/>
      <c r="S18" s="53"/>
      <c r="T18" s="75"/>
      <c r="U18" s="75"/>
      <c r="V18" s="75"/>
      <c r="W18" s="576"/>
      <c r="X18" s="68" t="s">
        <v>281</v>
      </c>
      <c r="Y18" s="532"/>
      <c r="Z18" s="345">
        <f>'VA 1DGT--'!AF16</f>
        <v>125.82554316984864</v>
      </c>
      <c r="AA18" s="795"/>
      <c r="AB18" s="785">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35">
      <c r="A19" s="965"/>
      <c r="B19" s="69" t="s">
        <v>295</v>
      </c>
      <c r="C19" s="304"/>
      <c r="D19" s="305">
        <f>'NoE 1DGT--'!AG16</f>
        <v>113.8352578428938</v>
      </c>
      <c r="E19" s="791"/>
      <c r="F19" s="792">
        <v>118.42004702064638</v>
      </c>
      <c r="G19" s="53"/>
      <c r="H19" s="53"/>
      <c r="I19" s="75"/>
      <c r="J19" s="75"/>
      <c r="L19" s="965"/>
      <c r="M19" s="69" t="s">
        <v>295</v>
      </c>
      <c r="N19" s="573"/>
      <c r="O19" s="734">
        <f>'EMP 1DGT--'!AG16</f>
        <v>99.358557049507908</v>
      </c>
      <c r="P19" s="793"/>
      <c r="Q19" s="794">
        <v>101.76167773136119</v>
      </c>
      <c r="R19" s="53"/>
      <c r="S19" s="53"/>
      <c r="T19" s="75"/>
      <c r="U19" s="75"/>
      <c r="V19" s="75"/>
      <c r="W19" s="533"/>
      <c r="X19" s="69" t="s">
        <v>295</v>
      </c>
      <c r="Y19" s="304"/>
      <c r="Z19" s="303">
        <f>'VA 1DGT--'!AG16</f>
        <v>133.92146313135106</v>
      </c>
      <c r="AA19" s="791"/>
      <c r="AB19" s="792">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4" thickBot="1" x14ac:dyDescent="0.35">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5">
      <c r="A21" s="960" t="s">
        <v>161</v>
      </c>
      <c r="B21" s="102"/>
      <c r="C21" s="943" t="s">
        <v>101</v>
      </c>
      <c r="D21" s="944"/>
      <c r="E21" s="936" t="s">
        <v>102</v>
      </c>
      <c r="F21" s="937"/>
      <c r="G21" s="943" t="s">
        <v>148</v>
      </c>
      <c r="H21" s="937"/>
      <c r="I21" s="936" t="s">
        <v>105</v>
      </c>
      <c r="J21" s="937"/>
      <c r="K21" s="294"/>
      <c r="L21" s="960" t="s">
        <v>162</v>
      </c>
      <c r="M21" s="102"/>
      <c r="N21" s="936" t="s">
        <v>101</v>
      </c>
      <c r="O21" s="937"/>
      <c r="P21" s="943" t="s">
        <v>102</v>
      </c>
      <c r="Q21" s="944"/>
      <c r="R21" s="936" t="s">
        <v>148</v>
      </c>
      <c r="S21" s="937"/>
      <c r="T21" s="936" t="s">
        <v>105</v>
      </c>
      <c r="U21" s="937"/>
      <c r="V21" s="294"/>
      <c r="W21" s="954" t="s">
        <v>163</v>
      </c>
      <c r="X21" s="102"/>
      <c r="Y21" s="943" t="s">
        <v>101</v>
      </c>
      <c r="Z21" s="944"/>
      <c r="AA21" s="936" t="s">
        <v>102</v>
      </c>
      <c r="AB21" s="937"/>
      <c r="AC21" s="943" t="s">
        <v>148</v>
      </c>
      <c r="AD21" s="944"/>
      <c r="AE21" s="936" t="s">
        <v>105</v>
      </c>
      <c r="AF21" s="937"/>
    </row>
    <row r="22" spans="1:50" s="54" customFormat="1" ht="15" customHeight="1" x14ac:dyDescent="0.3">
      <c r="A22" s="961"/>
      <c r="B22" s="96">
        <v>2008</v>
      </c>
      <c r="C22" s="97">
        <f>'NoE 1DGT--'!S11</f>
        <v>100</v>
      </c>
      <c r="D22" s="98"/>
      <c r="E22" s="99">
        <f>'NoE 1DGT--'!S12</f>
        <v>100</v>
      </c>
      <c r="F22" s="100"/>
      <c r="G22" s="97">
        <f>'NoE 1DGT--'!S13</f>
        <v>100</v>
      </c>
      <c r="H22" s="98"/>
      <c r="I22" s="311">
        <f>'NoE 1DGT--'!S14</f>
        <v>100</v>
      </c>
      <c r="J22" s="312"/>
      <c r="K22" s="75"/>
      <c r="L22" s="961"/>
      <c r="M22" s="96">
        <v>2008</v>
      </c>
      <c r="N22" s="99">
        <f>'EMP 1DGT--'!S11</f>
        <v>100</v>
      </c>
      <c r="O22" s="100"/>
      <c r="P22" s="97">
        <f>'EMP 1DGT--'!S12</f>
        <v>100</v>
      </c>
      <c r="Q22" s="98"/>
      <c r="R22" s="99">
        <f>'EMP 1DGT--'!S13</f>
        <v>100</v>
      </c>
      <c r="S22" s="100"/>
      <c r="T22" s="99">
        <f>'EMP 1DGT--'!S14</f>
        <v>100</v>
      </c>
      <c r="U22" s="100"/>
      <c r="V22" s="53"/>
      <c r="W22" s="955"/>
      <c r="X22" s="96">
        <v>2008</v>
      </c>
      <c r="Y22" s="97">
        <f>'VA 1DGT--'!S11</f>
        <v>100</v>
      </c>
      <c r="Z22" s="98"/>
      <c r="AA22" s="99">
        <f>'VA 1DGT--'!S12</f>
        <v>100</v>
      </c>
      <c r="AB22" s="100"/>
      <c r="AC22" s="97">
        <f>'VA 1DGT--'!S13</f>
        <v>100</v>
      </c>
      <c r="AD22" s="98"/>
      <c r="AE22" s="99">
        <f>'VA 1DGT--'!S14</f>
        <v>100</v>
      </c>
      <c r="AF22" s="100"/>
    </row>
    <row r="23" spans="1:50" s="54" customFormat="1" ht="14.4" customHeight="1" x14ac:dyDescent="0.3">
      <c r="A23" s="961"/>
      <c r="B23" s="52">
        <v>2009</v>
      </c>
      <c r="C23" s="79">
        <f>'NoE 1DGT--'!T11</f>
        <v>101.57259186639335</v>
      </c>
      <c r="D23" s="80"/>
      <c r="E23" s="81">
        <f>'NoE 1DGT--'!T12</f>
        <v>108.08281670370803</v>
      </c>
      <c r="F23" s="82"/>
      <c r="G23" s="79">
        <f>'NoE 1DGT--'!T13</f>
        <v>106.13758992805755</v>
      </c>
      <c r="H23" s="80"/>
      <c r="I23" s="81">
        <f>'NoE 1DGT--'!T14</f>
        <v>106.64523043944266</v>
      </c>
      <c r="J23" s="82"/>
      <c r="K23" s="75"/>
      <c r="L23" s="961"/>
      <c r="M23" s="52">
        <v>2009</v>
      </c>
      <c r="N23" s="81">
        <f>'EMP 1DGT--'!T11</f>
        <v>92.517451922015837</v>
      </c>
      <c r="O23" s="82"/>
      <c r="P23" s="79">
        <f>'EMP 1DGT--'!T12</f>
        <v>96.411131989787819</v>
      </c>
      <c r="Q23" s="80"/>
      <c r="R23" s="81">
        <f>'EMP 1DGT--'!T13</f>
        <v>94.533274858974522</v>
      </c>
      <c r="S23" s="82"/>
      <c r="T23" s="81">
        <f>'EMP 1DGT--'!T14</f>
        <v>97.004042172984157</v>
      </c>
      <c r="U23" s="82"/>
      <c r="V23" s="53"/>
      <c r="W23" s="955"/>
      <c r="X23" s="52">
        <v>2009</v>
      </c>
      <c r="Y23" s="79">
        <f>'VA 1DGT--'!T11</f>
        <v>85.556463086894667</v>
      </c>
      <c r="Z23" s="80"/>
      <c r="AA23" s="81">
        <f>'VA 1DGT--'!T12</f>
        <v>85.132628933413869</v>
      </c>
      <c r="AB23" s="82"/>
      <c r="AC23" s="79">
        <f>'VA 1DGT--'!T13</f>
        <v>89.527874487403892</v>
      </c>
      <c r="AD23" s="80"/>
      <c r="AE23" s="81">
        <f>'VA 1DGT--'!T14</f>
        <v>85.208740333670235</v>
      </c>
      <c r="AF23" s="82"/>
    </row>
    <row r="24" spans="1:50" s="54" customFormat="1" ht="14.4" customHeight="1" x14ac:dyDescent="0.3">
      <c r="A24" s="961"/>
      <c r="B24" s="52">
        <v>2010</v>
      </c>
      <c r="C24" s="79">
        <f>'NoE 1DGT--'!U11</f>
        <v>106.24089430021844</v>
      </c>
      <c r="D24" s="80"/>
      <c r="E24" s="81">
        <f>'NoE 1DGT--'!U12</f>
        <v>111.13580535735174</v>
      </c>
      <c r="F24" s="82"/>
      <c r="G24" s="79">
        <f>'NoE 1DGT--'!U13</f>
        <v>109.9820143884892</v>
      </c>
      <c r="H24" s="80"/>
      <c r="I24" s="81">
        <f>'NoE 1DGT--'!U14</f>
        <v>104.82315112540194</v>
      </c>
      <c r="J24" s="82"/>
      <c r="K24" s="75"/>
      <c r="L24" s="961"/>
      <c r="M24" s="52">
        <v>2010</v>
      </c>
      <c r="N24" s="81">
        <f>'EMP 1DGT--'!U11</f>
        <v>96.422242388599159</v>
      </c>
      <c r="O24" s="82"/>
      <c r="P24" s="79">
        <f>'EMP 1DGT--'!U12</f>
        <v>99.609420758468303</v>
      </c>
      <c r="Q24" s="80"/>
      <c r="R24" s="81">
        <f>'EMP 1DGT--'!U13</f>
        <v>98.56593517251504</v>
      </c>
      <c r="S24" s="82"/>
      <c r="T24" s="81">
        <f>'EMP 1DGT--'!U14</f>
        <v>97.038024616032189</v>
      </c>
      <c r="U24" s="82"/>
      <c r="V24" s="53"/>
      <c r="W24" s="955"/>
      <c r="X24" s="52">
        <v>2010</v>
      </c>
      <c r="Y24" s="79">
        <f>'VA 1DGT--'!U11</f>
        <v>100.74642988881278</v>
      </c>
      <c r="Z24" s="80"/>
      <c r="AA24" s="81">
        <f>'VA 1DGT--'!U12</f>
        <v>99.725801401110346</v>
      </c>
      <c r="AB24" s="82"/>
      <c r="AC24" s="79">
        <f>'VA 1DGT--'!U13</f>
        <v>105.43494057360219</v>
      </c>
      <c r="AD24" s="80"/>
      <c r="AE24" s="81">
        <f>'VA 1DGT--'!U14</f>
        <v>110.59072073699176</v>
      </c>
      <c r="AF24" s="82"/>
    </row>
    <row r="25" spans="1:50" s="54" customFormat="1" ht="14.4" customHeight="1" x14ac:dyDescent="0.3">
      <c r="A25" s="961"/>
      <c r="B25" s="52">
        <v>2011</v>
      </c>
      <c r="C25" s="79">
        <f>'NoE 1DGT--'!V11</f>
        <v>111.23441004159747</v>
      </c>
      <c r="D25" s="80"/>
      <c r="E25" s="81">
        <f>'NoE 1DGT--'!V12</f>
        <v>113.95094942878309</v>
      </c>
      <c r="F25" s="82"/>
      <c r="G25" s="79">
        <f>'NoE 1DGT--'!V13</f>
        <v>112.90467625899281</v>
      </c>
      <c r="H25" s="80"/>
      <c r="I25" s="81">
        <f>'NoE 1DGT--'!V14</f>
        <v>106.21650589496248</v>
      </c>
      <c r="J25" s="82"/>
      <c r="K25" s="75"/>
      <c r="L25" s="961"/>
      <c r="M25" s="52">
        <v>2011</v>
      </c>
      <c r="N25" s="81">
        <f>'EMP 1DGT--'!V11</f>
        <v>100.68340649054409</v>
      </c>
      <c r="O25" s="82"/>
      <c r="P25" s="79">
        <f>'EMP 1DGT--'!V12</f>
        <v>104.41640176065548</v>
      </c>
      <c r="Q25" s="80"/>
      <c r="R25" s="81">
        <f>'EMP 1DGT--'!V13</f>
        <v>104.17401517447256</v>
      </c>
      <c r="S25" s="82"/>
      <c r="T25" s="81">
        <f>'EMP 1DGT--'!V14</f>
        <v>101.08068030533997</v>
      </c>
      <c r="U25" s="82"/>
      <c r="V25" s="53"/>
      <c r="W25" s="955"/>
      <c r="X25" s="52">
        <v>2011</v>
      </c>
      <c r="Y25" s="79">
        <f>'VA 1DGT--'!V11</f>
        <v>115.28877061706277</v>
      </c>
      <c r="Z25" s="80"/>
      <c r="AA25" s="81">
        <f>'VA 1DGT--'!V12</f>
        <v>113.86701662756148</v>
      </c>
      <c r="AB25" s="82"/>
      <c r="AC25" s="79">
        <f>'VA 1DGT--'!V13</f>
        <v>119.98256067432061</v>
      </c>
      <c r="AD25" s="80"/>
      <c r="AE25" s="81">
        <f>'VA 1DGT--'!V14</f>
        <v>116.55566358345966</v>
      </c>
      <c r="AF25" s="82"/>
    </row>
    <row r="26" spans="1:50" s="54" customFormat="1" ht="14.4" customHeight="1" x14ac:dyDescent="0.3">
      <c r="A26" s="961"/>
      <c r="B26" s="52">
        <v>2012</v>
      </c>
      <c r="C26" s="79">
        <f>'NoE 1DGT--'!W11</f>
        <v>113.0478198158216</v>
      </c>
      <c r="D26" s="80"/>
      <c r="E26" s="81">
        <f>'NoE 1DGT--'!W12</f>
        <v>115.62755877880454</v>
      </c>
      <c r="F26" s="82"/>
      <c r="G26" s="79">
        <f>'NoE 1DGT--'!W13</f>
        <v>113.84892086330935</v>
      </c>
      <c r="H26" s="80"/>
      <c r="I26" s="81">
        <f>'NoE 1DGT--'!W14</f>
        <v>107.82422293676314</v>
      </c>
      <c r="J26" s="82"/>
      <c r="K26" s="75"/>
      <c r="L26" s="961"/>
      <c r="M26" s="52">
        <v>2012</v>
      </c>
      <c r="N26" s="81">
        <f>'EMP 1DGT--'!W11</f>
        <v>100.40142341731807</v>
      </c>
      <c r="O26" s="82"/>
      <c r="P26" s="79">
        <f>'EMP 1DGT--'!W12</f>
        <v>104.85576329036533</v>
      </c>
      <c r="Q26" s="80"/>
      <c r="R26" s="81">
        <f>'EMP 1DGT--'!W13</f>
        <v>103.05051695223109</v>
      </c>
      <c r="S26" s="82"/>
      <c r="T26" s="81">
        <f>'EMP 1DGT--'!W14</f>
        <v>100.90931997462901</v>
      </c>
      <c r="U26" s="82"/>
      <c r="V26" s="53"/>
      <c r="W26" s="955"/>
      <c r="X26" s="52">
        <v>2012</v>
      </c>
      <c r="Y26" s="79">
        <f>'VA 1DGT--'!W11</f>
        <v>120.28007588133003</v>
      </c>
      <c r="Z26" s="80"/>
      <c r="AA26" s="81">
        <f>'VA 1DGT--'!W12</f>
        <v>119.69294557949085</v>
      </c>
      <c r="AB26" s="82"/>
      <c r="AC26" s="79">
        <f>'VA 1DGT--'!W13</f>
        <v>120.07412045455985</v>
      </c>
      <c r="AD26" s="80"/>
      <c r="AE26" s="81">
        <f>'VA 1DGT--'!W14</f>
        <v>120.63196185996112</v>
      </c>
      <c r="AF26" s="82"/>
    </row>
    <row r="27" spans="1:50" s="54" customFormat="1" ht="14.4" customHeight="1" x14ac:dyDescent="0.3">
      <c r="A27" s="961"/>
      <c r="B27" s="52">
        <v>2013</v>
      </c>
      <c r="C27" s="79">
        <f>'NoE 1DGT--'!X11</f>
        <v>113.2549886957455</v>
      </c>
      <c r="D27" s="306"/>
      <c r="E27" s="81">
        <f>'NoE 1DGT--'!X12</f>
        <v>116.0720552111358</v>
      </c>
      <c r="F27" s="307"/>
      <c r="G27" s="79">
        <f>'NoE 1DGT--'!X13</f>
        <v>114.52338129496403</v>
      </c>
      <c r="H27" s="306"/>
      <c r="I27" s="81">
        <f>'NoE 1DGT--'!X14</f>
        <v>106.7524115755627</v>
      </c>
      <c r="J27" s="307"/>
      <c r="K27" s="75"/>
      <c r="L27" s="961"/>
      <c r="M27" s="52">
        <v>2013</v>
      </c>
      <c r="N27" s="81">
        <f>'EMP 1DGT--'!X11</f>
        <v>101.38667642961653</v>
      </c>
      <c r="O27" s="307"/>
      <c r="P27" s="79">
        <f>'EMP 1DGT--'!X12</f>
        <v>104.80200649253743</v>
      </c>
      <c r="Q27" s="306"/>
      <c r="R27" s="81">
        <f>'EMP 1DGT--'!X13</f>
        <v>103.11263027327979</v>
      </c>
      <c r="S27" s="307"/>
      <c r="T27" s="81">
        <f>'EMP 1DGT--'!X14</f>
        <v>100.45345322442218</v>
      </c>
      <c r="U27" s="307"/>
      <c r="V27" s="53"/>
      <c r="W27" s="955"/>
      <c r="X27" s="52">
        <v>2013</v>
      </c>
      <c r="Y27" s="79">
        <f>'VA 1DGT--'!X11</f>
        <v>123.97876376666494</v>
      </c>
      <c r="Z27" s="306"/>
      <c r="AA27" s="81">
        <f>'VA 1DGT--'!X12</f>
        <v>123.59028131478544</v>
      </c>
      <c r="AB27" s="307"/>
      <c r="AC27" s="79">
        <f>'VA 1DGT--'!X13</f>
        <v>124.98720484257218</v>
      </c>
      <c r="AD27" s="306"/>
      <c r="AE27" s="81">
        <f>'VA 1DGT--'!X14</f>
        <v>119.93033624834045</v>
      </c>
      <c r="AF27" s="307"/>
    </row>
    <row r="28" spans="1:50" s="54" customFormat="1" ht="14.4" customHeight="1" x14ac:dyDescent="0.3">
      <c r="A28" s="961"/>
      <c r="B28" s="52">
        <v>2014</v>
      </c>
      <c r="C28" s="84">
        <f>'NoE 1DGT--'!Y11</f>
        <v>115.07094488289229</v>
      </c>
      <c r="D28" s="84"/>
      <c r="E28" s="555">
        <f>'NoE 1DGT--'!Y12</f>
        <v>117.02343353998518</v>
      </c>
      <c r="F28" s="82"/>
      <c r="G28" s="79">
        <f>'NoE 1DGT--'!Y13</f>
        <v>115.71492805755396</v>
      </c>
      <c r="H28" s="53"/>
      <c r="I28" s="555">
        <f>'NoE 1DGT--'!Y14</f>
        <v>105.35905680600214</v>
      </c>
      <c r="J28" s="82"/>
      <c r="K28" s="75"/>
      <c r="L28" s="961"/>
      <c r="M28" s="52">
        <v>2014</v>
      </c>
      <c r="N28" s="555">
        <f>'EMP 1DGT--'!Y11</f>
        <v>100.80531353739457</v>
      </c>
      <c r="O28" s="82"/>
      <c r="P28" s="306">
        <f>'EMP 1DGT--'!Y12</f>
        <v>106.77833103596571</v>
      </c>
      <c r="Q28" s="80"/>
      <c r="R28" s="555">
        <f>'EMP 1DGT--'!Y13</f>
        <v>105.39538893291197</v>
      </c>
      <c r="S28" s="82"/>
      <c r="T28" s="555">
        <f>'EMP 1DGT--'!Y14</f>
        <v>100.05995198049099</v>
      </c>
      <c r="U28" s="82"/>
      <c r="V28" s="53"/>
      <c r="W28" s="955"/>
      <c r="X28" s="52">
        <v>2014</v>
      </c>
      <c r="Y28" s="84">
        <f>'VA 1DGT--'!Y11</f>
        <v>124.10951678347472</v>
      </c>
      <c r="Z28" s="80"/>
      <c r="AA28" s="81">
        <f>'VA 1DGT--'!Y12</f>
        <v>122.66362728522735</v>
      </c>
      <c r="AB28" s="556"/>
      <c r="AC28" s="306">
        <f>'VA 1DGT--'!Y13</f>
        <v>128.50982225788724</v>
      </c>
      <c r="AD28" s="80"/>
      <c r="AE28" s="81">
        <f>'VA 1DGT--'!Y14</f>
        <v>118.13330235879819</v>
      </c>
      <c r="AF28" s="556"/>
      <c r="AG28" s="53"/>
    </row>
    <row r="29" spans="1:50" s="54" customFormat="1" ht="14.4" customHeight="1" x14ac:dyDescent="0.3">
      <c r="A29" s="961"/>
      <c r="B29" s="52">
        <v>2015</v>
      </c>
      <c r="C29" s="79">
        <f>'NoE 1DGT--'!Z11</f>
        <v>117.33943502372711</v>
      </c>
      <c r="D29" s="84"/>
      <c r="E29" s="81">
        <f>'NoE 1DGT--'!Z12</f>
        <v>119.7917885132764</v>
      </c>
      <c r="F29" s="83"/>
      <c r="G29" s="79">
        <f>'NoE 1DGT--'!Z13</f>
        <v>118.48021582733813</v>
      </c>
      <c r="H29" s="84"/>
      <c r="I29" s="81">
        <f>'NoE 1DGT--'!Z14</f>
        <v>104.50160771704181</v>
      </c>
      <c r="J29" s="83"/>
      <c r="K29" s="75"/>
      <c r="L29" s="961"/>
      <c r="M29" s="52">
        <v>2015</v>
      </c>
      <c r="N29" s="81">
        <f>'EMP 1DGT--'!Z11</f>
        <v>98.864018466515802</v>
      </c>
      <c r="O29" s="83"/>
      <c r="P29" s="79">
        <f>'EMP 1DGT--'!Z12</f>
        <v>109.88049944076883</v>
      </c>
      <c r="Q29" s="84"/>
      <c r="R29" s="81">
        <f>'EMP 1DGT--'!Z13</f>
        <v>108.61116496356959</v>
      </c>
      <c r="S29" s="83"/>
      <c r="T29" s="81">
        <f>'EMP 1DGT--'!Z14</f>
        <v>103.79367636936212</v>
      </c>
      <c r="U29" s="83"/>
      <c r="V29" s="53"/>
      <c r="W29" s="955"/>
      <c r="X29" s="52">
        <v>2015</v>
      </c>
      <c r="Y29" s="79">
        <f>'VA 1DGT--'!Z11</f>
        <v>127.08449596880432</v>
      </c>
      <c r="Z29" s="84"/>
      <c r="AA29" s="81">
        <f>'VA 1DGT--'!Z12</f>
        <v>126.66298379435001</v>
      </c>
      <c r="AB29" s="83"/>
      <c r="AC29" s="79">
        <f>'VA 1DGT--'!Z13</f>
        <v>132.02296177881126</v>
      </c>
      <c r="AD29" s="84"/>
      <c r="AE29" s="81">
        <f>'VA 1DGT--'!Z14</f>
        <v>125.19918643591102</v>
      </c>
      <c r="AF29" s="83"/>
    </row>
    <row r="30" spans="1:50" s="54" customFormat="1" ht="14.4" customHeight="1" x14ac:dyDescent="0.3">
      <c r="A30" s="961"/>
      <c r="B30" s="52">
        <v>2016</v>
      </c>
      <c r="C30" s="79">
        <f>'NoE 1DGT--'!AA11</f>
        <v>120.11975416202098</v>
      </c>
      <c r="D30" s="84"/>
      <c r="E30" s="81">
        <f>'NoE 1DGT--'!AA12</f>
        <v>123.93652279018988</v>
      </c>
      <c r="F30" s="83"/>
      <c r="G30" s="79">
        <f>'NoE 1DGT--'!AA13</f>
        <v>123.20143884892086</v>
      </c>
      <c r="H30" s="84"/>
      <c r="I30" s="81">
        <f>'NoE 1DGT--'!AA14</f>
        <v>109.7534833869239</v>
      </c>
      <c r="J30" s="83"/>
      <c r="K30" s="75"/>
      <c r="L30" s="961"/>
      <c r="M30" s="52">
        <v>2016</v>
      </c>
      <c r="N30" s="81">
        <f>'EMP 1DGT--'!AA11</f>
        <v>98.893748726077845</v>
      </c>
      <c r="O30" s="83"/>
      <c r="P30" s="79">
        <f>'EMP 1DGT--'!AA12</f>
        <v>114.47197184748474</v>
      </c>
      <c r="Q30" s="84"/>
      <c r="R30" s="81">
        <f>'EMP 1DGT--'!AA13</f>
        <v>113.58154820276047</v>
      </c>
      <c r="S30" s="83"/>
      <c r="T30" s="81">
        <f>'EMP 1DGT--'!AA14</f>
        <v>108.14188442300805</v>
      </c>
      <c r="U30" s="83"/>
      <c r="V30" s="53"/>
      <c r="W30" s="955"/>
      <c r="X30" s="52">
        <v>2016</v>
      </c>
      <c r="Y30" s="79">
        <f>'VA 1DGT--'!AA11</f>
        <v>132.37634004321021</v>
      </c>
      <c r="Z30" s="84"/>
      <c r="AA30" s="81">
        <f>'VA 1DGT--'!AA12</f>
        <v>130.68571237778986</v>
      </c>
      <c r="AB30" s="83"/>
      <c r="AC30" s="79">
        <f>'VA 1DGT--'!AA13</f>
        <v>140.75905296879245</v>
      </c>
      <c r="AD30" s="84"/>
      <c r="AE30" s="81">
        <f>'VA 1DGT--'!AA14</f>
        <v>124.53649678007304</v>
      </c>
      <c r="AF30" s="83"/>
    </row>
    <row r="31" spans="1:50" s="54" customFormat="1" ht="14.4" customHeight="1" x14ac:dyDescent="0.3">
      <c r="A31" s="961"/>
      <c r="B31" s="52">
        <v>2017</v>
      </c>
      <c r="C31" s="560">
        <f>'NoE 1DGT--'!AB11</f>
        <v>121.69452866806235</v>
      </c>
      <c r="D31" s="84"/>
      <c r="E31" s="348">
        <f>'NoE 1DGT--'!AB12</f>
        <v>125.87047217998206</v>
      </c>
      <c r="F31" s="339"/>
      <c r="G31" s="560">
        <f>'NoE 1DGT--'!AB13</f>
        <v>124.10071942446044</v>
      </c>
      <c r="H31" s="338"/>
      <c r="I31" s="348">
        <f>'NoE 1DGT--'!AB14</f>
        <v>110.39657020364416</v>
      </c>
      <c r="J31" s="83"/>
      <c r="K31" s="75"/>
      <c r="L31" s="961"/>
      <c r="M31" s="52">
        <v>2017</v>
      </c>
      <c r="N31" s="348">
        <f>'EMP 1DGT--'!AB11</f>
        <v>102.30883378188376</v>
      </c>
      <c r="O31" s="339"/>
      <c r="P31" s="79">
        <f>'EMP 1DGT--'!AB12</f>
        <v>117.53017200570625</v>
      </c>
      <c r="Q31" s="84"/>
      <c r="R31" s="348">
        <f>'EMP 1DGT--'!AB13</f>
        <v>117.27898480482301</v>
      </c>
      <c r="S31" s="339"/>
      <c r="T31" s="348">
        <f>'EMP 1DGT--'!AB14</f>
        <v>111.68658147242451</v>
      </c>
      <c r="U31" s="83"/>
      <c r="V31" s="53"/>
      <c r="W31" s="956"/>
      <c r="X31" s="52">
        <v>2017</v>
      </c>
      <c r="Y31" s="560">
        <f>'VA 1DGT--'!AB11</f>
        <v>135.08616509458818</v>
      </c>
      <c r="Z31" s="84"/>
      <c r="AA31" s="348">
        <f>'VA 1DGT--'!AB12</f>
        <v>134.17695392058957</v>
      </c>
      <c r="AB31" s="83"/>
      <c r="AC31" s="79">
        <f>'VA 1DGT--'!AB13</f>
        <v>144.57043023321941</v>
      </c>
      <c r="AD31" s="84"/>
      <c r="AE31" s="81">
        <f>'VA 1DGT--'!AB14</f>
        <v>128.08484614525588</v>
      </c>
      <c r="AF31" s="83"/>
    </row>
    <row r="32" spans="1:50" s="54" customFormat="1" ht="14.4" customHeight="1" x14ac:dyDescent="0.3">
      <c r="A32" s="961"/>
      <c r="B32" s="536">
        <v>2018</v>
      </c>
      <c r="C32" s="615">
        <f>'NoE 1DGT--'!AC11</f>
        <v>108.21909336786754</v>
      </c>
      <c r="D32" s="84"/>
      <c r="E32" s="616">
        <f>'NoE 1DGT--'!AC12</f>
        <v>126.15120676882286</v>
      </c>
      <c r="F32" s="83"/>
      <c r="G32" s="617">
        <f>'NoE 1DGT--'!AC13</f>
        <v>132.14928057553956</v>
      </c>
      <c r="H32" s="83"/>
      <c r="I32" s="618">
        <f>'NoE 1DGT--'!AC14</f>
        <v>148.33869239013933</v>
      </c>
      <c r="J32" s="83"/>
      <c r="K32" s="75"/>
      <c r="L32" s="961"/>
      <c r="M32" s="536">
        <v>2018</v>
      </c>
      <c r="N32" s="632">
        <f>'EMP 1DGT--'!AC11</f>
        <v>85.15823898195282</v>
      </c>
      <c r="O32" s="83"/>
      <c r="P32" s="633">
        <f>'EMP 1DGT--'!AC12</f>
        <v>101.4203027390292</v>
      </c>
      <c r="Q32" s="84"/>
      <c r="R32" s="634">
        <f>'EMP 1DGT--'!AC13</f>
        <v>111.1118849134272</v>
      </c>
      <c r="S32" s="83"/>
      <c r="T32" s="635">
        <f>'EMP 1DGT--'!AC14</f>
        <v>145.10223212518667</v>
      </c>
      <c r="U32" s="537"/>
      <c r="V32" s="53"/>
      <c r="W32" s="956"/>
      <c r="X32" s="536">
        <v>2018</v>
      </c>
      <c r="Y32" s="650">
        <f>'VA 1DGT--'!AC11</f>
        <v>99.08789113136956</v>
      </c>
      <c r="Z32" s="84"/>
      <c r="AA32" s="651">
        <f>'VA 1DGT--'!AC12</f>
        <v>112.99821218808147</v>
      </c>
      <c r="AB32" s="339"/>
      <c r="AC32" s="652">
        <f>'VA 1DGT--'!AC13</f>
        <v>139.05903464486332</v>
      </c>
      <c r="AD32" s="84"/>
      <c r="AE32" s="653">
        <f>'VA 1DGT--'!AC14</f>
        <v>165.68772705276382</v>
      </c>
      <c r="AF32" s="83"/>
    </row>
    <row r="33" spans="1:80" s="54" customFormat="1" ht="14.4" customHeight="1" x14ac:dyDescent="0.3">
      <c r="A33" s="961"/>
      <c r="B33" s="52">
        <v>2019</v>
      </c>
      <c r="C33" s="81">
        <f>'NoE 1DGT--'!AD11</f>
        <v>109.88335609947744</v>
      </c>
      <c r="D33" s="83">
        <f>'NoE 1DGT--'!$AD$11</f>
        <v>109.88335609947744</v>
      </c>
      <c r="E33" s="81">
        <f>'NoE 1DGT--'!AD12</f>
        <v>125.90556400358716</v>
      </c>
      <c r="F33" s="83">
        <f>'NoE 1DGT--'!$AD$12</f>
        <v>125.90556400358716</v>
      </c>
      <c r="G33" s="79">
        <f>'NoE 1DGT--'!AD13</f>
        <v>132.84622302158274</v>
      </c>
      <c r="H33" s="84">
        <f>'NoE 1DGT--'!$AD$13</f>
        <v>132.84622302158274</v>
      </c>
      <c r="I33" s="81">
        <f>'NoE 1DGT--'!AD14</f>
        <v>151.7684887459807</v>
      </c>
      <c r="J33" s="83">
        <f>'NoE 1DGT--'!$AD$14</f>
        <v>151.7684887459807</v>
      </c>
      <c r="K33" s="75"/>
      <c r="L33" s="961"/>
      <c r="M33" s="52">
        <v>2019</v>
      </c>
      <c r="N33" s="81">
        <f>'EMP 1DGT--'!AD11</f>
        <v>86.399250122361437</v>
      </c>
      <c r="O33" s="83">
        <f>'EMP 1DGT--'!$AD$11</f>
        <v>86.399250122361437</v>
      </c>
      <c r="P33" s="81">
        <f>'EMP 1DGT--'!AD12</f>
        <v>101.16612134273248</v>
      </c>
      <c r="Q33" s="559">
        <f>'EMP 1DGT--'!$AD$12</f>
        <v>101.16612134273248</v>
      </c>
      <c r="R33" s="99">
        <f>'EMP 1DGT--'!AD13</f>
        <v>111.04393670464363</v>
      </c>
      <c r="S33" s="101">
        <f>'EMP 1DGT--'!$AD$13</f>
        <v>111.04393670464363</v>
      </c>
      <c r="T33" s="99">
        <f>'EMP 1DGT--'!AD14</f>
        <v>147.80209860894027</v>
      </c>
      <c r="U33" s="83">
        <f>'EMP 1DGT--'!$AD$14</f>
        <v>147.80209860894027</v>
      </c>
      <c r="V33" s="53"/>
      <c r="W33" s="571"/>
      <c r="X33" s="52">
        <v>2019</v>
      </c>
      <c r="Y33" s="81">
        <f>'VA 1DGT--'!AD11</f>
        <v>99.936215155187838</v>
      </c>
      <c r="Z33" s="84">
        <f>'VA 1DGT--'!$AD$11</f>
        <v>99.936215155187838</v>
      </c>
      <c r="AA33" s="81">
        <f>'VA 1DGT--'!AD12</f>
        <v>112.08396948881936</v>
      </c>
      <c r="AB33" s="83">
        <f>'VA 1DGT--'!$AD$12</f>
        <v>112.08396948881936</v>
      </c>
      <c r="AC33" s="79">
        <f>'VA 1DGT--'!AD13</f>
        <v>139.44288936769809</v>
      </c>
      <c r="AD33" s="84">
        <f>'VA 1DGT--'!$AD$13</f>
        <v>139.44288936769809</v>
      </c>
      <c r="AE33" s="81">
        <f>'VA 1DGT--'!AD14</f>
        <v>172.234052365347</v>
      </c>
      <c r="AF33" s="83">
        <f>'VA 1DGT--'!$AD$14</f>
        <v>172.234052365347</v>
      </c>
    </row>
    <row r="34" spans="1:80" s="54" customFormat="1" ht="14.4" customHeight="1" x14ac:dyDescent="0.3">
      <c r="A34" s="961"/>
      <c r="B34" s="52" t="s">
        <v>280</v>
      </c>
      <c r="C34" s="86"/>
      <c r="D34" s="83">
        <f>'NoE 1DGT--'!$AE$11</f>
        <v>108.55412855383753</v>
      </c>
      <c r="E34" s="86"/>
      <c r="F34" s="83">
        <f>'NoE 1DGT--'!$AE$12</f>
        <v>123.51931999844037</v>
      </c>
      <c r="G34" s="85"/>
      <c r="H34" s="84">
        <f>'NoE 1DGT--'!$AF$13</f>
        <v>132.4865107913669</v>
      </c>
      <c r="I34" s="86"/>
      <c r="J34" s="83">
        <f>'NoE 1DGT--'!$AE$14</f>
        <v>149.51768488745981</v>
      </c>
      <c r="K34" s="75"/>
      <c r="L34" s="961"/>
      <c r="M34" s="52" t="s">
        <v>280</v>
      </c>
      <c r="N34" s="86"/>
      <c r="O34" s="83">
        <f>'EMP 1DGT--'!$AE$11</f>
        <v>85.027373909295449</v>
      </c>
      <c r="P34" s="86"/>
      <c r="Q34" s="559">
        <f>'EMP 1DGT--'!$AE$12</f>
        <v>99.356041702437665</v>
      </c>
      <c r="R34" s="579"/>
      <c r="S34" s="101">
        <f>'EMP 1DGT--'!$AE$13</f>
        <v>108.75666071257154</v>
      </c>
      <c r="T34" s="579"/>
      <c r="U34" s="83">
        <f>'EMP 1DGT--'!$AE$14</f>
        <v>145.24588517988974</v>
      </c>
      <c r="V34" s="53"/>
      <c r="W34" s="612"/>
      <c r="X34" s="52" t="s">
        <v>280</v>
      </c>
      <c r="Y34" s="86"/>
      <c r="Z34" s="84">
        <f>'VA 1DGT--'!$AE$11</f>
        <v>99.813513474205607</v>
      </c>
      <c r="AA34" s="86"/>
      <c r="AB34" s="83">
        <f>'VA 1DGT--'!$AE$12</f>
        <v>111.80402526915827</v>
      </c>
      <c r="AC34" s="85"/>
      <c r="AD34" s="84">
        <f>'VA 1DGT--'!$AE$13</f>
        <v>138.42876188054063</v>
      </c>
      <c r="AE34" s="86"/>
      <c r="AF34" s="83">
        <f>'VA 1DGT--'!$AE$14</f>
        <v>163.45781209027103</v>
      </c>
    </row>
    <row r="35" spans="1:80" s="54" customFormat="1" ht="14.4" customHeight="1" x14ac:dyDescent="0.3">
      <c r="A35" s="961"/>
      <c r="B35" s="52" t="s">
        <v>281</v>
      </c>
      <c r="C35" s="86"/>
      <c r="D35" s="83">
        <f>'NoE 1DGT--'!$AF$11</f>
        <v>109.78295467566885</v>
      </c>
      <c r="E35" s="86"/>
      <c r="F35" s="83">
        <f>'NoE 1DGT--'!$AF$12</f>
        <v>124.33812921589269</v>
      </c>
      <c r="G35" s="85"/>
      <c r="H35" s="84">
        <f>'NoE 1DGT--'!$AF$13</f>
        <v>132.4865107913669</v>
      </c>
      <c r="I35" s="86"/>
      <c r="J35" s="83">
        <f>'NoE 1DGT--'!$AF$14</f>
        <v>151.7684887459807</v>
      </c>
      <c r="K35" s="75"/>
      <c r="L35" s="961"/>
      <c r="M35" s="52" t="s">
        <v>281</v>
      </c>
      <c r="N35" s="86"/>
      <c r="O35" s="83">
        <f>'EMP 1DGT--'!$AF$11</f>
        <v>85.435548302583939</v>
      </c>
      <c r="P35" s="86"/>
      <c r="Q35" s="559">
        <f>'EMP 1DGT--'!$AF$12</f>
        <v>99.750472177246593</v>
      </c>
      <c r="R35" s="579"/>
      <c r="S35" s="101">
        <f>'EMP 1DGT--'!$AF$13</f>
        <v>110.32191640299875</v>
      </c>
      <c r="T35" s="579"/>
      <c r="U35" s="83">
        <f>'EMP 1DGT--'!$AF$14</f>
        <v>146.80096811346274</v>
      </c>
      <c r="V35" s="53"/>
      <c r="W35" s="733"/>
      <c r="X35" s="52" t="s">
        <v>281</v>
      </c>
      <c r="Y35" s="86"/>
      <c r="Z35" s="84">
        <f>'VA 1DGT--'!$AF$11</f>
        <v>108.82364978921852</v>
      </c>
      <c r="AA35" s="86"/>
      <c r="AB35" s="83">
        <f>'VA 1DGT--'!$AF$12</f>
        <v>121.78346499197156</v>
      </c>
      <c r="AC35" s="85"/>
      <c r="AD35" s="84">
        <f>'VA 1DGT--'!$AF$13</f>
        <v>150.41933134402865</v>
      </c>
      <c r="AE35" s="86"/>
      <c r="AF35" s="83">
        <f>'VA 1DGT--'!$AF$14</f>
        <v>191.65841337769035</v>
      </c>
    </row>
    <row r="36" spans="1:80" s="54" customFormat="1" ht="15" customHeight="1" thickBot="1" x14ac:dyDescent="0.35">
      <c r="A36" s="962"/>
      <c r="B36" s="340" t="s">
        <v>295</v>
      </c>
      <c r="C36" s="341"/>
      <c r="D36" s="343">
        <f>'NoE 1DGT--'!$AG$11</f>
        <v>112.99798287719196</v>
      </c>
      <c r="E36" s="341"/>
      <c r="F36" s="342">
        <f>'NoE 1DGT--'!$AG$12</f>
        <v>127.6367606347721</v>
      </c>
      <c r="G36" s="350"/>
      <c r="H36" s="343">
        <f>'NoE 1DGT--'!$AG$13</f>
        <v>137.74730215827338</v>
      </c>
      <c r="I36" s="341"/>
      <c r="J36" s="342">
        <f>'NoE 1DGT--'!$AG$14</f>
        <v>156.16291532690246</v>
      </c>
      <c r="K36" s="75"/>
      <c r="L36" s="962"/>
      <c r="M36" s="340" t="s">
        <v>295</v>
      </c>
      <c r="N36" s="341"/>
      <c r="O36" s="342">
        <f>'EMP 1DGT--'!$AG$11</f>
        <v>87.33516907949145</v>
      </c>
      <c r="P36" s="341"/>
      <c r="Q36" s="343">
        <f>'EMP 1DGT--'!$AG$12</f>
        <v>101.77333245610798</v>
      </c>
      <c r="R36" s="341"/>
      <c r="S36" s="342">
        <f>'EMP 1DGT--'!$AG$13</f>
        <v>113.95761612838258</v>
      </c>
      <c r="T36" s="341"/>
      <c r="U36" s="342">
        <f>'EMP 1DGT--'!$AG$14</f>
        <v>150.3485613938208</v>
      </c>
      <c r="V36" s="53"/>
      <c r="W36" s="527"/>
      <c r="X36" s="340" t="s">
        <v>295</v>
      </c>
      <c r="Y36" s="341"/>
      <c r="Z36" s="343">
        <f>'VA 1DGT--'!$AG$11</f>
        <v>115.47466025188385</v>
      </c>
      <c r="AA36" s="341"/>
      <c r="AB36" s="342">
        <f>'VA 1DGT--'!$AG$12</f>
        <v>128.88029256980514</v>
      </c>
      <c r="AC36" s="350"/>
      <c r="AD36" s="343">
        <f>'VA 1DGT--'!$AG$13</f>
        <v>161.28770896861553</v>
      </c>
      <c r="AE36" s="341"/>
      <c r="AF36" s="342">
        <f>'VA 1DGT--'!$AG$14</f>
        <v>203.25514271494103</v>
      </c>
    </row>
    <row r="37" spans="1:80" s="54" customFormat="1" ht="14.4" thickBot="1" x14ac:dyDescent="0.35">
      <c r="B37" s="51"/>
      <c r="E37" s="87"/>
      <c r="F37" s="87"/>
      <c r="I37" s="87"/>
      <c r="J37" s="87"/>
      <c r="K37" s="75"/>
      <c r="M37" s="51"/>
      <c r="V37" s="53"/>
      <c r="X37" s="51"/>
    </row>
    <row r="38" spans="1:80" s="54" customFormat="1" ht="14.4" customHeight="1" thickBot="1" x14ac:dyDescent="0.35">
      <c r="A38" s="957" t="s">
        <v>143</v>
      </c>
      <c r="B38" s="108"/>
      <c r="C38" s="950" t="s">
        <v>149</v>
      </c>
      <c r="D38" s="951"/>
      <c r="E38" s="952" t="s">
        <v>150</v>
      </c>
      <c r="F38" s="953"/>
      <c r="G38" s="950" t="s">
        <v>151</v>
      </c>
      <c r="H38" s="951"/>
      <c r="I38" s="952" t="s">
        <v>152</v>
      </c>
      <c r="J38" s="953"/>
      <c r="K38" s="950" t="s">
        <v>153</v>
      </c>
      <c r="L38" s="951"/>
      <c r="M38" s="927" t="s">
        <v>154</v>
      </c>
      <c r="N38" s="928"/>
      <c r="O38" s="929" t="s">
        <v>155</v>
      </c>
      <c r="P38" s="929"/>
      <c r="Q38" s="927" t="s">
        <v>156</v>
      </c>
      <c r="R38" s="928"/>
      <c r="S38" s="929" t="s">
        <v>157</v>
      </c>
      <c r="T38" s="928"/>
      <c r="U38" s="927" t="s">
        <v>158</v>
      </c>
      <c r="V38" s="928"/>
      <c r="W38" s="927" t="s">
        <v>159</v>
      </c>
      <c r="X38" s="929"/>
      <c r="Y38" s="927" t="s">
        <v>160</v>
      </c>
      <c r="Z38" s="928"/>
      <c r="AA38" s="53"/>
      <c r="AB38" s="53"/>
      <c r="AC38" s="53"/>
      <c r="AD38" s="53"/>
      <c r="AE38" s="53"/>
      <c r="AF38" s="53"/>
      <c r="AG38" s="53"/>
      <c r="AH38" s="53"/>
      <c r="AI38" s="53"/>
      <c r="AJ38" s="53"/>
      <c r="AK38" s="53"/>
      <c r="AL38" s="53"/>
      <c r="AM38" s="53"/>
      <c r="AN38" s="53"/>
      <c r="AO38" s="53"/>
    </row>
    <row r="39" spans="1:80" s="54" customFormat="1" ht="14.4" customHeight="1" x14ac:dyDescent="0.3">
      <c r="A39" s="958"/>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42"/>
      <c r="AB39" s="942"/>
      <c r="AC39" s="941"/>
      <c r="AD39" s="941"/>
      <c r="AE39" s="942"/>
      <c r="AF39" s="942"/>
      <c r="AG39" s="53"/>
      <c r="AH39" s="53"/>
      <c r="AI39" s="53"/>
      <c r="AJ39" s="53"/>
      <c r="AK39" s="53"/>
      <c r="AL39" s="53"/>
      <c r="AM39" s="53"/>
      <c r="AN39" s="53"/>
      <c r="AO39" s="53"/>
    </row>
    <row r="40" spans="1:80" s="54" customFormat="1" ht="14.4" customHeight="1" x14ac:dyDescent="0.3">
      <c r="A40" s="958"/>
      <c r="B40" s="68">
        <v>2009</v>
      </c>
      <c r="C40" s="88">
        <f>'NoE 1DGT--'!T22</f>
        <v>101.75953079178886</v>
      </c>
      <c r="D40" s="89"/>
      <c r="E40" s="90">
        <f>'NoE 1DGT--'!T28</f>
        <v>99.344007115855021</v>
      </c>
      <c r="F40" s="91"/>
      <c r="G40" s="88">
        <f>'NoE 1DGT--'!T34</f>
        <v>107.18085106382979</v>
      </c>
      <c r="H40" s="89"/>
      <c r="I40" s="90">
        <f>'NoE 1DGT--'!T40</f>
        <v>101.9213174748399</v>
      </c>
      <c r="J40" s="91"/>
      <c r="K40" s="88">
        <f>'NoE 1DGT--'!T46</f>
        <v>103.86873169546367</v>
      </c>
      <c r="L40" s="89"/>
      <c r="M40" s="90">
        <f>'NoE 1DGT--'!T52</f>
        <v>99.755977740015624</v>
      </c>
      <c r="N40" s="91"/>
      <c r="O40" s="88">
        <f>'NoE 1DGT--'!T58</f>
        <v>99.235747727898655</v>
      </c>
      <c r="P40" s="92"/>
      <c r="Q40" s="90">
        <f>'NoE 1DGT--'!T64</f>
        <v>102.15632422802851</v>
      </c>
      <c r="R40" s="91"/>
      <c r="S40" s="88">
        <f>'NoE 1DGT--'!T70</f>
        <v>103.19058362777234</v>
      </c>
      <c r="T40" s="92"/>
      <c r="U40" s="90">
        <f>'NoE 1DGT--'!T76</f>
        <v>102.94783602527333</v>
      </c>
      <c r="V40" s="91"/>
      <c r="W40" s="88">
        <f>'NoE 1DGT--'!T82</f>
        <v>103.25678879918704</v>
      </c>
      <c r="X40" s="92"/>
      <c r="Y40" s="90">
        <f>'NoE 1DGT--'!T88</f>
        <v>102.19949374016556</v>
      </c>
      <c r="Z40" s="91"/>
      <c r="AA40" s="53"/>
      <c r="AB40" s="53"/>
      <c r="AC40" s="53"/>
      <c r="AD40" s="53"/>
      <c r="AE40" s="53"/>
      <c r="AF40" s="53"/>
      <c r="AG40" s="53"/>
      <c r="AH40" s="53"/>
      <c r="AI40" s="53"/>
      <c r="AJ40" s="53"/>
      <c r="AK40" s="53"/>
      <c r="AL40" s="53"/>
      <c r="AM40" s="53"/>
      <c r="AN40" s="53"/>
      <c r="AO40" s="53"/>
    </row>
    <row r="41" spans="1:80" s="54" customFormat="1" ht="14.4" customHeight="1" x14ac:dyDescent="0.3">
      <c r="A41" s="958"/>
      <c r="B41" s="68">
        <v>2010</v>
      </c>
      <c r="C41" s="88">
        <f>'NoE 1DGT--'!U22</f>
        <v>109.38416422287391</v>
      </c>
      <c r="D41" s="89"/>
      <c r="E41" s="90">
        <f>'NoE 1DGT--'!U28</f>
        <v>100.35764583796605</v>
      </c>
      <c r="F41" s="91"/>
      <c r="G41" s="88">
        <f>'NoE 1DGT--'!U34</f>
        <v>119.94680851063829</v>
      </c>
      <c r="H41" s="89"/>
      <c r="I41" s="90">
        <f>'NoE 1DGT--'!U40</f>
        <v>111.61939615736505</v>
      </c>
      <c r="J41" s="91"/>
      <c r="K41" s="88">
        <f>'NoE 1DGT--'!U46</f>
        <v>111.36703712703508</v>
      </c>
      <c r="L41" s="89"/>
      <c r="M41" s="90">
        <f>'NoE 1DGT--'!U52</f>
        <v>102.267071491274</v>
      </c>
      <c r="N41" s="91"/>
      <c r="O41" s="88">
        <f>'NoE 1DGT--'!U58</f>
        <v>100.92949600660975</v>
      </c>
      <c r="P41" s="92"/>
      <c r="Q41" s="90">
        <f>'NoE 1DGT--'!U64</f>
        <v>105.87143705463183</v>
      </c>
      <c r="R41" s="91"/>
      <c r="S41" s="88">
        <f>'NoE 1DGT--'!U70</f>
        <v>109.16734068366608</v>
      </c>
      <c r="T41" s="92"/>
      <c r="U41" s="90">
        <f>'NoE 1DGT--'!U76</f>
        <v>105.57867724753628</v>
      </c>
      <c r="V41" s="91"/>
      <c r="W41" s="88">
        <f>'NoE 1DGT--'!U82</f>
        <v>109.83458476824931</v>
      </c>
      <c r="X41" s="92"/>
      <c r="Y41" s="90">
        <f>'NoE 1DGT--'!U88</f>
        <v>108.69877539850859</v>
      </c>
      <c r="Z41" s="91"/>
      <c r="AA41" s="53"/>
      <c r="AB41" s="53"/>
      <c r="AC41" s="53"/>
      <c r="AD41" s="53"/>
      <c r="AE41" s="53"/>
      <c r="AF41" s="53"/>
      <c r="AG41" s="53"/>
      <c r="AH41" s="53"/>
      <c r="AI41" s="53"/>
      <c r="AJ41" s="53"/>
      <c r="AK41" s="53"/>
      <c r="AL41" s="53"/>
      <c r="AM41" s="53"/>
      <c r="AN41" s="53"/>
      <c r="AO41" s="53"/>
    </row>
    <row r="42" spans="1:80" s="54" customFormat="1" ht="14.4" customHeight="1" x14ac:dyDescent="0.3">
      <c r="A42" s="958"/>
      <c r="B42" s="68">
        <v>2011</v>
      </c>
      <c r="C42" s="88">
        <f>'NoE 1DGT--'!V22</f>
        <v>109.53079178885631</v>
      </c>
      <c r="D42" s="89"/>
      <c r="E42" s="90">
        <f>'NoE 1DGT--'!V28</f>
        <v>101.08776221184493</v>
      </c>
      <c r="F42" s="91"/>
      <c r="G42" s="88">
        <f>'NoE 1DGT--'!V34</f>
        <v>132.31382978723406</v>
      </c>
      <c r="H42" s="89"/>
      <c r="I42" s="90">
        <f>'NoE 1DGT--'!V40</f>
        <v>118.66422689844465</v>
      </c>
      <c r="J42" s="91"/>
      <c r="K42" s="88">
        <f>'NoE 1DGT--'!V46</f>
        <v>117.01602486219642</v>
      </c>
      <c r="L42" s="89"/>
      <c r="M42" s="90">
        <f>'NoE 1DGT--'!V52</f>
        <v>103.93576496549058</v>
      </c>
      <c r="N42" s="91"/>
      <c r="O42" s="88">
        <f>'NoE 1DGT--'!V58</f>
        <v>102.79881575323603</v>
      </c>
      <c r="P42" s="92"/>
      <c r="Q42" s="90">
        <f>'NoE 1DGT--'!V64</f>
        <v>108.77004156769596</v>
      </c>
      <c r="R42" s="91"/>
      <c r="S42" s="88">
        <f>'NoE 1DGT--'!V70</f>
        <v>115.75496998850623</v>
      </c>
      <c r="T42" s="92"/>
      <c r="U42" s="90">
        <f>'NoE 1DGT--'!V76</f>
        <v>119.51782287106721</v>
      </c>
      <c r="V42" s="91"/>
      <c r="W42" s="88">
        <f>'NoE 1DGT--'!V82</f>
        <v>115.60929825551854</v>
      </c>
      <c r="X42" s="92"/>
      <c r="Y42" s="90">
        <f>'NoE 1DGT--'!V88</f>
        <v>115.85824724635698</v>
      </c>
      <c r="Z42" s="91"/>
      <c r="AA42" s="53"/>
      <c r="AB42" s="53"/>
      <c r="AC42" s="53"/>
      <c r="AD42" s="53"/>
      <c r="AE42" s="53"/>
      <c r="AF42" s="53"/>
      <c r="AG42" s="53"/>
      <c r="AH42" s="53"/>
      <c r="AI42" s="53"/>
      <c r="AJ42" s="53"/>
      <c r="AK42" s="53"/>
      <c r="AL42" s="53"/>
      <c r="AM42" s="53"/>
      <c r="AN42" s="53"/>
      <c r="AO42" s="53"/>
    </row>
    <row r="43" spans="1:80" s="54" customFormat="1" ht="14.4" customHeight="1" x14ac:dyDescent="0.3">
      <c r="A43" s="958"/>
      <c r="B43" s="68">
        <v>2012</v>
      </c>
      <c r="C43" s="88">
        <f>'NoE 1DGT--'!W22</f>
        <v>109.82404692082112</v>
      </c>
      <c r="D43" s="89"/>
      <c r="E43" s="90">
        <f>'NoE 1DGT--'!W28</f>
        <v>100.57260395819435</v>
      </c>
      <c r="F43" s="91"/>
      <c r="G43" s="88">
        <f>'NoE 1DGT--'!W34</f>
        <v>143.61702127659575</v>
      </c>
      <c r="H43" s="89"/>
      <c r="I43" s="90">
        <f>'NoE 1DGT--'!W40</f>
        <v>123.78774016468435</v>
      </c>
      <c r="J43" s="91"/>
      <c r="K43" s="88">
        <f>'NoE 1DGT--'!W46</f>
        <v>119.64676241511171</v>
      </c>
      <c r="L43" s="89"/>
      <c r="M43" s="90">
        <f>'NoE 1DGT--'!W52</f>
        <v>103.6563071297989</v>
      </c>
      <c r="N43" s="91"/>
      <c r="O43" s="88">
        <f>'NoE 1DGT--'!W58</f>
        <v>102.64045717433214</v>
      </c>
      <c r="P43" s="92"/>
      <c r="Q43" s="90">
        <f>'NoE 1DGT--'!W64</f>
        <v>111.35688836104514</v>
      </c>
      <c r="R43" s="91"/>
      <c r="S43" s="88">
        <f>'NoE 1DGT--'!W70</f>
        <v>117.38963858499</v>
      </c>
      <c r="T43" s="92"/>
      <c r="U43" s="90">
        <f>'NoE 1DGT--'!W76</f>
        <v>125.44368490285295</v>
      </c>
      <c r="V43" s="91"/>
      <c r="W43" s="88">
        <f>'NoE 1DGT--'!W82</f>
        <v>117.96632416868967</v>
      </c>
      <c r="X43" s="92"/>
      <c r="Y43" s="90">
        <f>'NoE 1DGT--'!W88</f>
        <v>120.21960730656086</v>
      </c>
      <c r="Z43" s="91"/>
      <c r="AA43" s="53"/>
      <c r="AB43" s="53"/>
      <c r="AC43" s="53"/>
      <c r="AD43" s="53"/>
      <c r="AE43" s="53"/>
      <c r="AF43" s="53"/>
      <c r="AG43" s="53"/>
      <c r="AH43" s="53"/>
      <c r="AI43" s="53"/>
      <c r="AJ43" s="53"/>
      <c r="AK43" s="53"/>
      <c r="AL43" s="53"/>
      <c r="AM43" s="53"/>
      <c r="AN43" s="53"/>
      <c r="AO43" s="53"/>
    </row>
    <row r="44" spans="1:80" s="54" customFormat="1" ht="14.4" customHeight="1" x14ac:dyDescent="0.3">
      <c r="A44" s="958"/>
      <c r="B44" s="68">
        <v>2013</v>
      </c>
      <c r="C44" s="88">
        <f>'NoE 1DGT--'!X22</f>
        <v>109.23753665689149</v>
      </c>
      <c r="D44" s="301"/>
      <c r="E44" s="90">
        <f>'NoE 1DGT--'!X28</f>
        <v>98.878882217774816</v>
      </c>
      <c r="F44" s="91"/>
      <c r="G44" s="88">
        <f>'NoE 1DGT--'!X34</f>
        <v>150.46542553191489</v>
      </c>
      <c r="H44" s="301"/>
      <c r="I44" s="90">
        <f>'NoE 1DGT--'!X40</f>
        <v>127.90484903934126</v>
      </c>
      <c r="J44" s="91"/>
      <c r="K44" s="88">
        <f>'NoE 1DGT--'!X46</f>
        <v>120.62641480477292</v>
      </c>
      <c r="L44" s="301"/>
      <c r="M44" s="90">
        <f>'NoE 1DGT--'!X52</f>
        <v>102.15351657821195</v>
      </c>
      <c r="N44" s="91"/>
      <c r="O44" s="88">
        <f>'NoE 1DGT--'!X58</f>
        <v>101.23244285320848</v>
      </c>
      <c r="P44" s="92"/>
      <c r="Q44" s="90">
        <f>'NoE 1DGT--'!X64</f>
        <v>113.47238717339667</v>
      </c>
      <c r="R44" s="91"/>
      <c r="S44" s="88">
        <f>'NoE 1DGT--'!X70</f>
        <v>117.40453790813503</v>
      </c>
      <c r="T44" s="92"/>
      <c r="U44" s="90">
        <f>'NoE 1DGT--'!X76</f>
        <v>128.36995665581264</v>
      </c>
      <c r="V44" s="91"/>
      <c r="W44" s="88">
        <f>'NoE 1DGT--'!X82</f>
        <v>118.62685598148252</v>
      </c>
      <c r="X44" s="92"/>
      <c r="Y44" s="90">
        <f>'NoE 1DGT--'!X88</f>
        <v>122.58671410002053</v>
      </c>
      <c r="Z44" s="91"/>
      <c r="AA44" s="53"/>
      <c r="AB44" s="53"/>
      <c r="AC44" s="53"/>
      <c r="AD44" s="53"/>
      <c r="AE44" s="53"/>
      <c r="AF44" s="53"/>
      <c r="AG44" s="53"/>
      <c r="AH44" s="53"/>
      <c r="AI44" s="53"/>
      <c r="AJ44" s="53"/>
      <c r="AK44" s="53"/>
      <c r="AL44" s="53"/>
      <c r="AM44" s="53"/>
      <c r="AN44" s="53"/>
      <c r="AO44" s="53"/>
    </row>
    <row r="45" spans="1:80" s="54" customFormat="1" ht="14.4" customHeight="1" x14ac:dyDescent="0.3">
      <c r="A45" s="958"/>
      <c r="B45" s="68">
        <v>2014</v>
      </c>
      <c r="C45" s="92">
        <f>'NoE 1DGT--'!Y22</f>
        <v>107.91788856304986</v>
      </c>
      <c r="D45" s="92"/>
      <c r="E45" s="554">
        <f>'NoE 1DGT--'!Y28</f>
        <v>99.306945370988061</v>
      </c>
      <c r="F45" s="91"/>
      <c r="G45" s="301">
        <f>'NoE 1DGT--'!Y34</f>
        <v>162.7659574468085</v>
      </c>
      <c r="H45" s="92"/>
      <c r="I45" s="554">
        <f>'NoE 1DGT--'!Y40</f>
        <v>132.47941445562671</v>
      </c>
      <c r="J45" s="91"/>
      <c r="K45" s="301">
        <f>'NoE 1DGT--'!Y46</f>
        <v>123.60246064125027</v>
      </c>
      <c r="L45" s="92"/>
      <c r="M45" s="554">
        <f>'NoE 1DGT--'!Y52</f>
        <v>102.71082154160861</v>
      </c>
      <c r="N45" s="91"/>
      <c r="O45" s="301">
        <f>'NoE 1DGT--'!Y58</f>
        <v>101.39080143211237</v>
      </c>
      <c r="P45" s="92"/>
      <c r="Q45" s="554">
        <f>'NoE 1DGT--'!Y64</f>
        <v>116.26707244655582</v>
      </c>
      <c r="R45" s="91"/>
      <c r="S45" s="301">
        <f>'NoE 1DGT--'!Y70</f>
        <v>121.73598399386999</v>
      </c>
      <c r="T45" s="92"/>
      <c r="U45" s="554">
        <f>'NoE 1DGT--'!Y76</f>
        <v>123.91262156858517</v>
      </c>
      <c r="V45" s="91"/>
      <c r="W45" s="301">
        <f>'NoE 1DGT--'!Y82</f>
        <v>122.10452774798171</v>
      </c>
      <c r="X45" s="92"/>
      <c r="Y45" s="554">
        <f>'NoE 1DGT--'!Y88</f>
        <v>126.38366285831566</v>
      </c>
      <c r="Z45" s="91"/>
      <c r="AA45" s="53"/>
      <c r="AB45" s="53"/>
      <c r="AC45" s="53"/>
      <c r="AD45" s="53"/>
      <c r="AE45" s="53"/>
      <c r="AF45" s="53"/>
      <c r="AG45" s="53"/>
      <c r="AH45" s="53"/>
      <c r="AI45" s="53"/>
      <c r="AJ45" s="53"/>
      <c r="AK45" s="53"/>
      <c r="AL45" s="53"/>
      <c r="AM45" s="53"/>
      <c r="AN45" s="53"/>
      <c r="AO45" s="53"/>
    </row>
    <row r="46" spans="1:80" s="54" customFormat="1" ht="14.4" customHeight="1" x14ac:dyDescent="0.3">
      <c r="A46" s="958"/>
      <c r="B46" s="68">
        <v>2015</v>
      </c>
      <c r="C46" s="88">
        <f>'NoE 1DGT--'!Z22</f>
        <v>106.89149560117302</v>
      </c>
      <c r="D46" s="92"/>
      <c r="E46" s="90">
        <f>'NoE 1DGT--'!Z28</f>
        <v>98.999332888592392</v>
      </c>
      <c r="F46" s="91"/>
      <c r="G46" s="88">
        <f>'NoE 1DGT--'!Z34</f>
        <v>279.25531914893617</v>
      </c>
      <c r="H46" s="92"/>
      <c r="I46" s="90">
        <f>'NoE 1DGT--'!Z40</f>
        <v>132.84537968892954</v>
      </c>
      <c r="J46" s="91"/>
      <c r="K46" s="88">
        <f>'NoE 1DGT--'!Z46</f>
        <v>126.44933560128403</v>
      </c>
      <c r="L46" s="92"/>
      <c r="M46" s="90">
        <f>'NoE 1DGT--'!Z52</f>
        <v>102.83242999460413</v>
      </c>
      <c r="N46" s="91"/>
      <c r="O46" s="88">
        <f>'NoE 1DGT--'!Z58</f>
        <v>100.71261360506747</v>
      </c>
      <c r="P46" s="92"/>
      <c r="Q46" s="90">
        <f>'NoE 1DGT--'!Z64</f>
        <v>118.50504750593824</v>
      </c>
      <c r="R46" s="91"/>
      <c r="S46" s="88">
        <f>'NoE 1DGT--'!Z70</f>
        <v>124.57536929036652</v>
      </c>
      <c r="T46" s="92"/>
      <c r="U46" s="90">
        <f>'NoE 1DGT--'!Z76</f>
        <v>130.84122226295474</v>
      </c>
      <c r="V46" s="91"/>
      <c r="W46" s="88">
        <f>'NoE 1DGT--'!Z82</f>
        <v>124.59493027719753</v>
      </c>
      <c r="X46" s="92"/>
      <c r="Y46" s="90">
        <f>'NoE 1DGT--'!Z88</f>
        <v>129.33570500102621</v>
      </c>
      <c r="Z46" s="91"/>
      <c r="AA46" s="53"/>
      <c r="AB46" s="53"/>
      <c r="AC46" s="53"/>
      <c r="AD46" s="53"/>
      <c r="AE46" s="53"/>
      <c r="AF46" s="53"/>
      <c r="AG46" s="53"/>
      <c r="AH46" s="53"/>
      <c r="AI46" s="53"/>
      <c r="AJ46" s="53"/>
      <c r="AK46" s="53"/>
      <c r="AL46" s="53"/>
      <c r="AM46" s="53"/>
      <c r="AN46" s="53"/>
      <c r="AO46" s="53"/>
    </row>
    <row r="47" spans="1:80" s="54" customFormat="1" ht="14.4" customHeight="1" x14ac:dyDescent="0.3">
      <c r="A47" s="958"/>
      <c r="B47" s="68">
        <v>2016</v>
      </c>
      <c r="C47" s="88">
        <f>'NoE 1DGT--'!AA22</f>
        <v>105.27859237536657</v>
      </c>
      <c r="D47" s="92"/>
      <c r="E47" s="90">
        <f>'NoE 1DGT--'!AA28</f>
        <v>99.169816914980359</v>
      </c>
      <c r="F47" s="91"/>
      <c r="G47" s="88">
        <f>'NoE 1DGT--'!AA34</f>
        <v>391.48936170212767</v>
      </c>
      <c r="H47" s="92"/>
      <c r="I47" s="90">
        <f>'NoE 1DGT--'!AA40</f>
        <v>136.3220494053065</v>
      </c>
      <c r="J47" s="91"/>
      <c r="K47" s="88">
        <f>'NoE 1DGT--'!AA46</f>
        <v>130.21063805297285</v>
      </c>
      <c r="L47" s="92"/>
      <c r="M47" s="90">
        <f>'NoE 1DGT--'!AA52</f>
        <v>102.87994588021165</v>
      </c>
      <c r="N47" s="91"/>
      <c r="O47" s="88">
        <f>'NoE 1DGT--'!AA58</f>
        <v>101.7763701459653</v>
      </c>
      <c r="P47" s="92"/>
      <c r="Q47" s="90">
        <f>'NoE 1DGT--'!AA64</f>
        <v>121.23663895486936</v>
      </c>
      <c r="R47" s="91"/>
      <c r="S47" s="88">
        <f>'NoE 1DGT--'!AA70</f>
        <v>128.38321059129029</v>
      </c>
      <c r="T47" s="92"/>
      <c r="U47" s="90">
        <f>'NoE 1DGT--'!AA76</f>
        <v>138.45987967136048</v>
      </c>
      <c r="V47" s="91"/>
      <c r="W47" s="88">
        <f>'NoE 1DGT--'!AA82</f>
        <v>127.5623835600971</v>
      </c>
      <c r="X47" s="92"/>
      <c r="Y47" s="90">
        <f>'NoE 1DGT--'!AA88</f>
        <v>133.37210097831291</v>
      </c>
      <c r="Z47" s="91"/>
      <c r="AA47" s="53"/>
      <c r="AB47" s="53"/>
      <c r="AC47" s="53"/>
      <c r="AD47" s="53"/>
      <c r="AE47" s="53"/>
      <c r="AF47" s="53"/>
      <c r="AG47" s="53"/>
      <c r="AH47" s="53"/>
      <c r="AI47" s="53"/>
      <c r="AJ47" s="53"/>
      <c r="AK47" s="53"/>
      <c r="AL47" s="53"/>
      <c r="AM47" s="53"/>
      <c r="AN47" s="53"/>
      <c r="AO47" s="53"/>
    </row>
    <row r="48" spans="1:80" s="54" customFormat="1" ht="14.4" customHeight="1" x14ac:dyDescent="0.3">
      <c r="A48" s="958"/>
      <c r="B48" s="344">
        <v>2017</v>
      </c>
      <c r="C48" s="351">
        <f>'NoE 1DGT--'!AB22</f>
        <v>107.47800586510265</v>
      </c>
      <c r="D48" s="345"/>
      <c r="E48" s="346">
        <f>'NoE 1DGT--'!AB28</f>
        <v>98.932621747831888</v>
      </c>
      <c r="F48" s="347"/>
      <c r="G48" s="351">
        <f>'NoE 1DGT--'!AB34</f>
        <v>221.67553191489361</v>
      </c>
      <c r="H48" s="345"/>
      <c r="I48" s="346">
        <f>'NoE 1DGT--'!AB40</f>
        <v>139.24977127172917</v>
      </c>
      <c r="J48" s="347"/>
      <c r="K48" s="351">
        <f>'NoE 1DGT--'!AB46</f>
        <v>133.06390761085035</v>
      </c>
      <c r="L48" s="345"/>
      <c r="M48" s="346">
        <f>'NoE 1DGT--'!AB52</f>
        <v>102.35082830658216</v>
      </c>
      <c r="N48" s="347"/>
      <c r="O48" s="351">
        <f>'NoE 1DGT--'!AB58</f>
        <v>103.05356651060313</v>
      </c>
      <c r="P48" s="345"/>
      <c r="Q48" s="346">
        <f>'NoE 1DGT--'!AB64</f>
        <v>124.14266627078385</v>
      </c>
      <c r="R48" s="347"/>
      <c r="S48" s="351">
        <f>'NoE 1DGT--'!AB70</f>
        <v>131.30773487718702</v>
      </c>
      <c r="T48" s="345"/>
      <c r="U48" s="346">
        <f>'NoE 1DGT--'!AB76</f>
        <v>144.61647941690208</v>
      </c>
      <c r="V48" s="347"/>
      <c r="W48" s="351">
        <f>'NoE 1DGT--'!AB82</f>
        <v>130.40563427990742</v>
      </c>
      <c r="X48" s="345"/>
      <c r="Y48" s="346">
        <f>'NoE 1DGT--'!AB88</f>
        <v>136.25572962988301</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
      <c r="A49" s="958"/>
      <c r="B49" s="68">
        <v>2018</v>
      </c>
      <c r="C49" s="619">
        <f>'NoE 1DGT--'!AC22</f>
        <v>88.123167155425222</v>
      </c>
      <c r="D49" s="92"/>
      <c r="E49" s="620">
        <f>'NoE 1DGT--'!AC28</f>
        <v>86.922763323697282</v>
      </c>
      <c r="F49" s="91"/>
      <c r="G49" s="621">
        <f>'NoE 1DGT--'!AC34</f>
        <v>153.78989361702128</v>
      </c>
      <c r="H49" s="92"/>
      <c r="I49" s="622">
        <f>'NoE 1DGT--'!AC40</f>
        <v>118.57273559011894</v>
      </c>
      <c r="J49" s="91"/>
      <c r="K49" s="623">
        <f>'NoE 1DGT--'!AC46</f>
        <v>126.68849356063997</v>
      </c>
      <c r="L49" s="92"/>
      <c r="M49" s="624">
        <f>'NoE 1DGT--'!AC52</f>
        <v>90.934935450877433</v>
      </c>
      <c r="N49" s="91"/>
      <c r="O49" s="625">
        <f>'NoE 1DGT--'!AC58</f>
        <v>96.622831175984572</v>
      </c>
      <c r="P49" s="92"/>
      <c r="Q49" s="626">
        <f>'NoE 1DGT--'!AC64</f>
        <v>111.21585510688836</v>
      </c>
      <c r="R49" s="91"/>
      <c r="S49" s="627">
        <f>'NoE 1DGT--'!AC70</f>
        <v>125.35439104337831</v>
      </c>
      <c r="T49" s="92"/>
      <c r="U49" s="628">
        <f>'NoE 1DGT--'!AC76</f>
        <v>91.100424816164576</v>
      </c>
      <c r="V49" s="91"/>
      <c r="W49" s="629">
        <f>'NoE 1DGT--'!AC82</f>
        <v>122.99652797380455</v>
      </c>
      <c r="X49" s="92"/>
      <c r="Y49" s="630">
        <f>'NoE 1DGT--'!AC88</f>
        <v>125.40192926045016</v>
      </c>
      <c r="Z49" s="91"/>
      <c r="AA49" s="53"/>
      <c r="AB49" s="53"/>
      <c r="AC49" s="53"/>
      <c r="AD49" s="53"/>
      <c r="AE49" s="53"/>
      <c r="AF49" s="53"/>
      <c r="AG49" s="53"/>
      <c r="AH49" s="53"/>
      <c r="AI49" s="53"/>
      <c r="AJ49" s="53"/>
      <c r="AK49" s="53"/>
      <c r="AL49" s="53"/>
      <c r="AM49" s="53"/>
      <c r="AN49" s="53"/>
      <c r="AO49" s="53"/>
    </row>
    <row r="50" spans="1:41" s="54" customFormat="1" ht="14.4" customHeight="1" x14ac:dyDescent="0.3">
      <c r="A50" s="958"/>
      <c r="B50" s="68">
        <v>2019</v>
      </c>
      <c r="C50" s="90">
        <f>'NoE 1DGT--'!AD22</f>
        <v>87.096774193548384</v>
      </c>
      <c r="D50" s="92">
        <f>'NoE 1DGT--'!AD$22</f>
        <v>87.096774193548384</v>
      </c>
      <c r="E50" s="90">
        <f>'NoE 1DGT--'!AD28</f>
        <v>86.811578089096429</v>
      </c>
      <c r="F50" s="91">
        <f>'NoE 1DGT--'!$AD$28</f>
        <v>86.811578089096429</v>
      </c>
      <c r="G50" s="88">
        <f>'NoE 1DGT--'!AD34</f>
        <v>144.0159574468085</v>
      </c>
      <c r="H50" s="92">
        <f>'NoE 1DGT--'!$AD$34</f>
        <v>144.0159574468085</v>
      </c>
      <c r="I50" s="90">
        <f>'NoE 1DGT--'!AD40</f>
        <v>120.95150960658738</v>
      </c>
      <c r="J50" s="91">
        <f>'NoE 1DGT--'!$AD$40</f>
        <v>120.95150960658738</v>
      </c>
      <c r="K50" s="88">
        <f>'NoE 1DGT--'!AD46</f>
        <v>128.40864038060647</v>
      </c>
      <c r="L50" s="92">
        <f>'NoE 1DGT--'!$AD$46</f>
        <v>128.40864038060647</v>
      </c>
      <c r="M50" s="90">
        <f>'NoE 1DGT--'!AD52</f>
        <v>90.142467121423223</v>
      </c>
      <c r="N50" s="91">
        <f>'NoE 1DGT--'!$AD$52</f>
        <v>90.142467121423223</v>
      </c>
      <c r="O50" s="88">
        <f>'NoE 1DGT--'!AD58</f>
        <v>98.591985678876341</v>
      </c>
      <c r="P50" s="92">
        <f>'NoE 1DGT--'!$AD$58</f>
        <v>98.591985678876341</v>
      </c>
      <c r="Q50" s="90">
        <f>'NoE 1DGT--'!AD64</f>
        <v>112.35525534441805</v>
      </c>
      <c r="R50" s="91">
        <f>'NoE 1DGT--'!$AD$64</f>
        <v>112.35525534441805</v>
      </c>
      <c r="S50" s="88">
        <f>'NoE 1DGT--'!AD70</f>
        <v>129.29632625260737</v>
      </c>
      <c r="T50" s="92">
        <f>'NoE 1DGT--'!$AD$70</f>
        <v>129.29632625260737</v>
      </c>
      <c r="U50" s="90">
        <f>'NoE 1DGT--'!AD76</f>
        <v>93.946908761563847</v>
      </c>
      <c r="V50" s="91">
        <f>'NoE 1DGT--'!$AD$76</f>
        <v>93.946908761563847</v>
      </c>
      <c r="W50" s="88">
        <f>'NoE 1DGT--'!AD82</f>
        <v>125.75227234234742</v>
      </c>
      <c r="X50" s="92">
        <f>'NoE 1DGT--'!$AD$82</f>
        <v>125.75227234234742</v>
      </c>
      <c r="Y50" s="90">
        <f>'NoE 1DGT--'!AD88</f>
        <v>128.78497639734556</v>
      </c>
      <c r="Z50" s="91">
        <f>'NoE 1DGT--'!$AD$88</f>
        <v>128.78497639734556</v>
      </c>
      <c r="AA50" s="53"/>
      <c r="AB50" s="53"/>
      <c r="AC50" s="53"/>
      <c r="AD50" s="53"/>
      <c r="AE50" s="53"/>
      <c r="AF50" s="53"/>
      <c r="AG50" s="53"/>
      <c r="AH50" s="53"/>
      <c r="AI50" s="53"/>
      <c r="AJ50" s="53"/>
      <c r="AK50" s="53"/>
      <c r="AL50" s="53"/>
      <c r="AM50" s="53"/>
      <c r="AN50" s="53"/>
      <c r="AO50" s="53"/>
    </row>
    <row r="51" spans="1:41" s="54" customFormat="1" ht="14.4" customHeight="1" x14ac:dyDescent="0.3">
      <c r="A51" s="958"/>
      <c r="B51" s="68" t="s">
        <v>280</v>
      </c>
      <c r="C51" s="310"/>
      <c r="D51" s="92">
        <f>'NoE 1DGT--'!AE$22</f>
        <v>90.762463343108507</v>
      </c>
      <c r="E51" s="90"/>
      <c r="F51" s="91">
        <f>'NoE 1DGT--'!$AE$28</f>
        <v>84.643466014379953</v>
      </c>
      <c r="G51" s="93"/>
      <c r="H51" s="92">
        <f>'NoE 1DGT--'!$AE$34</f>
        <v>149.86702127659575</v>
      </c>
      <c r="I51" s="90"/>
      <c r="J51" s="91">
        <f>'NoE 1DGT--'!$AE$40</f>
        <v>125.89204025617566</v>
      </c>
      <c r="K51" s="93"/>
      <c r="L51" s="92">
        <f>'NoE 1DGT--'!$AE$46</f>
        <v>127.35992633423284</v>
      </c>
      <c r="M51" s="90"/>
      <c r="N51" s="91">
        <f>'NoE 1DGT--'!$AE$52</f>
        <v>86.611795214586579</v>
      </c>
      <c r="O51" s="88"/>
      <c r="P51" s="92">
        <f>'NoE 1DGT--'!$AE$58</f>
        <v>94.7294133847425</v>
      </c>
      <c r="Q51" s="90"/>
      <c r="R51" s="91">
        <f>'NoE 1DGT--'!$AE$64</f>
        <v>107.95353325415677</v>
      </c>
      <c r="S51" s="88"/>
      <c r="T51" s="92">
        <f>'NoE 1DGT--'!$AE$70</f>
        <v>135.58596909454684</v>
      </c>
      <c r="U51" s="90"/>
      <c r="V51" s="91">
        <f>'NoE 1DGT--'!$AE$76</f>
        <v>95.34643003471848</v>
      </c>
      <c r="W51" s="88"/>
      <c r="X51" s="92">
        <f>'NoE 1DGT--'!$AE$82</f>
        <v>123.92734150059279</v>
      </c>
      <c r="Y51" s="90"/>
      <c r="Z51" s="91">
        <f>'NoE 1DGT--'!$AE$88</f>
        <v>126.92070876376822</v>
      </c>
      <c r="AA51" s="53"/>
      <c r="AB51" s="53"/>
      <c r="AC51" s="53"/>
      <c r="AD51" s="53"/>
      <c r="AE51" s="53"/>
      <c r="AF51" s="53"/>
      <c r="AG51" s="53"/>
      <c r="AH51" s="53"/>
      <c r="AI51" s="53"/>
      <c r="AJ51" s="53"/>
      <c r="AK51" s="53"/>
      <c r="AL51" s="53"/>
      <c r="AM51" s="53"/>
      <c r="AN51" s="53"/>
      <c r="AO51" s="53"/>
    </row>
    <row r="52" spans="1:41" s="54" customFormat="1" ht="14.4" customHeight="1" x14ac:dyDescent="0.3">
      <c r="A52" s="958"/>
      <c r="B52" s="68" t="s">
        <v>281</v>
      </c>
      <c r="C52" s="310"/>
      <c r="D52" s="92">
        <f>'NoE 1DGT--'!AF$22</f>
        <v>93.401759530791793</v>
      </c>
      <c r="E52" s="90"/>
      <c r="F52" s="91">
        <f>'NoE 1DGT--'!$AF$28</f>
        <v>85.06596990586317</v>
      </c>
      <c r="G52" s="93"/>
      <c r="H52" s="92">
        <f>'NoE 1DGT--'!$AF$34</f>
        <v>154.05585106382978</v>
      </c>
      <c r="I52" s="90"/>
      <c r="J52" s="91">
        <f>'NoE 1DGT--'!$AF$40</f>
        <v>129.36870997255261</v>
      </c>
      <c r="K52" s="93"/>
      <c r="L52" s="92">
        <f>'NoE 1DGT--'!$AF$46</f>
        <v>129.6427977644486</v>
      </c>
      <c r="M52" s="90"/>
      <c r="N52" s="91">
        <f>'NoE 1DGT--'!$AF$52</f>
        <v>87.277017613091829</v>
      </c>
      <c r="O52" s="88"/>
      <c r="P52" s="92">
        <f>'NoE 1DGT--'!$AF$58</f>
        <v>95.734646103001921</v>
      </c>
      <c r="Q52" s="90"/>
      <c r="R52" s="91">
        <f>'NoE 1DGT--'!$AF$64</f>
        <v>102.43839073634204</v>
      </c>
      <c r="S52" s="88"/>
      <c r="T52" s="92">
        <f>'NoE 1DGT--'!$AF$70</f>
        <v>141.6478651398408</v>
      </c>
      <c r="U52" s="90"/>
      <c r="V52" s="91">
        <f>'NoE 1DGT--'!$AF$76</f>
        <v>106.87900286804822</v>
      </c>
      <c r="W52" s="88"/>
      <c r="X52" s="92">
        <f>'NoE 1DGT--'!$AF$82</f>
        <v>121.69240106136736</v>
      </c>
      <c r="Y52" s="90"/>
      <c r="Z52" s="91">
        <f>'NoE 1DGT--'!$AF$88</f>
        <v>127.87507696517753</v>
      </c>
      <c r="AA52" s="53"/>
      <c r="AB52" s="53"/>
      <c r="AC52" s="53"/>
      <c r="AD52" s="53"/>
      <c r="AE52" s="53"/>
      <c r="AF52" s="53"/>
      <c r="AG52" s="53"/>
      <c r="AH52" s="53"/>
      <c r="AI52" s="53"/>
      <c r="AJ52" s="53"/>
      <c r="AK52" s="53"/>
      <c r="AL52" s="53"/>
      <c r="AM52" s="53"/>
      <c r="AN52" s="53"/>
      <c r="AO52" s="53"/>
    </row>
    <row r="53" spans="1:41" s="54" customFormat="1" ht="15" customHeight="1" thickBot="1" x14ac:dyDescent="0.35">
      <c r="A53" s="959"/>
      <c r="B53" s="539" t="s">
        <v>295</v>
      </c>
      <c r="C53" s="333"/>
      <c r="D53" s="334">
        <f>'NoE 1DGT--'!AG$22</f>
        <v>93.548387096774192</v>
      </c>
      <c r="E53" s="349"/>
      <c r="F53" s="336">
        <f>'NoE 1DGT--'!$AG$28</f>
        <v>85.542213327403459</v>
      </c>
      <c r="G53" s="333"/>
      <c r="H53" s="334">
        <f>'NoE 1DGT--'!$AG$34</f>
        <v>158.24468085106383</v>
      </c>
      <c r="I53" s="349"/>
      <c r="J53" s="336">
        <f>'NoE 1DGT--'!$AG$40</f>
        <v>134.76669716376944</v>
      </c>
      <c r="K53" s="333"/>
      <c r="L53" s="334">
        <f>'NoE 1DGT--'!$AG$46</f>
        <v>134.55256998887339</v>
      </c>
      <c r="M53" s="349"/>
      <c r="N53" s="336">
        <f>'NoE 1DGT--'!$AG$52</f>
        <v>88.717795907191004</v>
      </c>
      <c r="O53" s="540"/>
      <c r="P53" s="334">
        <f>'NoE 1DGT--'!$AG$58</f>
        <v>96.798402643899749</v>
      </c>
      <c r="Q53" s="349"/>
      <c r="R53" s="336">
        <f>'NoE 1DGT--'!$AG$64</f>
        <v>106.23144299287411</v>
      </c>
      <c r="S53" s="540"/>
      <c r="T53" s="334">
        <f>'NoE 1DGT--'!$AG$70</f>
        <v>147.2563960665787</v>
      </c>
      <c r="U53" s="349"/>
      <c r="V53" s="336">
        <f>'NoE 1DGT--'!$AG$76</f>
        <v>110.98915317102625</v>
      </c>
      <c r="W53" s="540"/>
      <c r="X53" s="334">
        <f>'NoE 1DGT--'!$AG$82</f>
        <v>125.57020267600068</v>
      </c>
      <c r="Y53" s="349"/>
      <c r="Z53" s="336">
        <f>'NoE 1DGT--'!$AG$88</f>
        <v>132.59902852842581</v>
      </c>
      <c r="AA53" s="53"/>
      <c r="AB53" s="53"/>
      <c r="AC53" s="53"/>
      <c r="AD53" s="53"/>
      <c r="AE53" s="53"/>
      <c r="AF53" s="53"/>
      <c r="AG53" s="53"/>
      <c r="AH53" s="53"/>
      <c r="AI53" s="53"/>
      <c r="AJ53" s="53"/>
      <c r="AK53" s="53"/>
      <c r="AL53" s="53"/>
      <c r="AM53" s="53"/>
      <c r="AN53" s="53"/>
      <c r="AO53" s="53"/>
    </row>
    <row r="54" spans="1:41" s="54" customFormat="1" ht="14.4" thickBot="1" x14ac:dyDescent="0.35">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35">
      <c r="A55" s="960" t="s">
        <v>144</v>
      </c>
      <c r="B55" s="102"/>
      <c r="C55" s="936" t="s">
        <v>149</v>
      </c>
      <c r="D55" s="937"/>
      <c r="E55" s="934" t="s">
        <v>150</v>
      </c>
      <c r="F55" s="935"/>
      <c r="G55" s="936" t="s">
        <v>151</v>
      </c>
      <c r="H55" s="937"/>
      <c r="I55" s="934" t="s">
        <v>152</v>
      </c>
      <c r="J55" s="935"/>
      <c r="K55" s="936" t="s">
        <v>153</v>
      </c>
      <c r="L55" s="937"/>
      <c r="M55" s="938" t="s">
        <v>154</v>
      </c>
      <c r="N55" s="938"/>
      <c r="O55" s="939" t="s">
        <v>155</v>
      </c>
      <c r="P55" s="940"/>
      <c r="Q55" s="939" t="s">
        <v>156</v>
      </c>
      <c r="R55" s="940"/>
      <c r="S55" s="938" t="s">
        <v>157</v>
      </c>
      <c r="T55" s="938"/>
      <c r="U55" s="939" t="s">
        <v>158</v>
      </c>
      <c r="V55" s="940"/>
      <c r="W55" s="938" t="s">
        <v>159</v>
      </c>
      <c r="X55" s="938"/>
      <c r="Y55" s="939" t="s">
        <v>160</v>
      </c>
      <c r="Z55" s="940"/>
      <c r="AA55" s="53"/>
      <c r="AB55" s="53"/>
      <c r="AC55" s="53"/>
      <c r="AD55" s="53"/>
      <c r="AE55" s="53"/>
      <c r="AF55" s="53"/>
      <c r="AG55" s="53"/>
      <c r="AH55" s="53"/>
      <c r="AI55" s="53"/>
      <c r="AJ55" s="53"/>
      <c r="AK55" s="53"/>
      <c r="AL55" s="53"/>
      <c r="AM55" s="53"/>
      <c r="AN55" s="53"/>
      <c r="AO55" s="53"/>
    </row>
    <row r="56" spans="1:41" s="54" customFormat="1" ht="14.4" customHeight="1" x14ac:dyDescent="0.3">
      <c r="A56" s="961"/>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42"/>
      <c r="AB56" s="942"/>
      <c r="AC56" s="941"/>
      <c r="AD56" s="941"/>
      <c r="AE56" s="942"/>
      <c r="AF56" s="942"/>
      <c r="AG56" s="53"/>
      <c r="AH56" s="53"/>
      <c r="AI56" s="53"/>
      <c r="AJ56" s="53"/>
      <c r="AK56" s="53"/>
      <c r="AL56" s="53"/>
      <c r="AM56" s="53"/>
      <c r="AN56" s="53"/>
      <c r="AO56" s="53"/>
    </row>
    <row r="57" spans="1:41" s="54" customFormat="1" ht="14.4" customHeight="1" x14ac:dyDescent="0.3">
      <c r="A57" s="961"/>
      <c r="B57" s="52">
        <v>2009</v>
      </c>
      <c r="C57" s="81">
        <f>'EMP 1DGT--'!T22</f>
        <v>89.559819413092555</v>
      </c>
      <c r="D57" s="82"/>
      <c r="E57" s="79">
        <f>'EMP 1DGT--'!T28</f>
        <v>89.600198269692299</v>
      </c>
      <c r="F57" s="84"/>
      <c r="G57" s="81">
        <f>'EMP 1DGT--'!T34</f>
        <v>103.35725862468163</v>
      </c>
      <c r="H57" s="82"/>
      <c r="I57" s="79">
        <f>'EMP 1DGT--'!T40</f>
        <v>92.426316269732638</v>
      </c>
      <c r="J57" s="84"/>
      <c r="K57" s="81">
        <f>'EMP 1DGT--'!T46</f>
        <v>98.184436887377473</v>
      </c>
      <c r="L57" s="82"/>
      <c r="M57" s="79">
        <f>'EMP 1DGT--'!T52</f>
        <v>94.229083578033922</v>
      </c>
      <c r="N57" s="84"/>
      <c r="O57" s="81">
        <f>'EMP 1DGT--'!T58</f>
        <v>92.273319306682694</v>
      </c>
      <c r="P57" s="83"/>
      <c r="Q57" s="81">
        <f>'EMP 1DGT--'!T64</f>
        <v>97.568298280360906</v>
      </c>
      <c r="R57" s="83"/>
      <c r="S57" s="79">
        <f>'EMP 1DGT--'!T70</f>
        <v>94.968034646318827</v>
      </c>
      <c r="T57" s="84"/>
      <c r="U57" s="81">
        <f>'EMP 1DGT--'!T76</f>
        <v>97.770872113594763</v>
      </c>
      <c r="V57" s="83"/>
      <c r="W57" s="79">
        <f>'EMP 1DGT--'!T82</f>
        <v>98.789079805452474</v>
      </c>
      <c r="X57" s="84"/>
      <c r="Y57" s="81">
        <f>'EMP 1DGT--'!T88</f>
        <v>90.750909276585048</v>
      </c>
      <c r="Z57" s="83"/>
      <c r="AA57" s="53"/>
      <c r="AB57" s="53"/>
      <c r="AC57" s="53"/>
      <c r="AD57" s="53"/>
      <c r="AE57" s="53"/>
      <c r="AF57" s="53"/>
      <c r="AG57" s="53"/>
      <c r="AH57" s="53"/>
      <c r="AI57" s="53"/>
      <c r="AJ57" s="53"/>
      <c r="AK57" s="53"/>
      <c r="AL57" s="53"/>
      <c r="AM57" s="53"/>
      <c r="AN57" s="53"/>
      <c r="AO57" s="53"/>
    </row>
    <row r="58" spans="1:41" s="54" customFormat="1" ht="14.4" customHeight="1" x14ac:dyDescent="0.3">
      <c r="A58" s="961"/>
      <c r="B58" s="52">
        <v>2010</v>
      </c>
      <c r="C58" s="81">
        <f>'EMP 1DGT--'!U22</f>
        <v>96.416478555304735</v>
      </c>
      <c r="D58" s="82"/>
      <c r="E58" s="79">
        <f>'EMP 1DGT--'!U28</f>
        <v>87.016369894365752</v>
      </c>
      <c r="F58" s="84"/>
      <c r="G58" s="81">
        <f>'EMP 1DGT--'!U34</f>
        <v>104.80821177741761</v>
      </c>
      <c r="H58" s="82"/>
      <c r="I58" s="79">
        <f>'EMP 1DGT--'!U40</f>
        <v>97.134775070718135</v>
      </c>
      <c r="J58" s="84"/>
      <c r="K58" s="81">
        <f>'EMP 1DGT--'!U46</f>
        <v>105.72034406881376</v>
      </c>
      <c r="L58" s="82"/>
      <c r="M58" s="79">
        <f>'EMP 1DGT--'!U52</f>
        <v>97.841083402726042</v>
      </c>
      <c r="N58" s="84"/>
      <c r="O58" s="81">
        <f>'EMP 1DGT--'!U58</f>
        <v>97.157933406806265</v>
      </c>
      <c r="P58" s="83"/>
      <c r="Q58" s="81">
        <f>'EMP 1DGT--'!U64</f>
        <v>105.51416265836713</v>
      </c>
      <c r="R58" s="83"/>
      <c r="S58" s="79">
        <f>'EMP 1DGT--'!U70</f>
        <v>99.571217433147723</v>
      </c>
      <c r="T58" s="84"/>
      <c r="U58" s="81">
        <f>'EMP 1DGT--'!U76</f>
        <v>100.49228497146285</v>
      </c>
      <c r="V58" s="83"/>
      <c r="W58" s="79">
        <f>'EMP 1DGT--'!U82</f>
        <v>104.07768562758726</v>
      </c>
      <c r="X58" s="84"/>
      <c r="Y58" s="81">
        <f>'EMP 1DGT--'!U88</f>
        <v>98.396688112239687</v>
      </c>
      <c r="Z58" s="83"/>
      <c r="AA58" s="53"/>
      <c r="AB58" s="53"/>
      <c r="AC58" s="53"/>
      <c r="AD58" s="53"/>
      <c r="AE58" s="53"/>
      <c r="AF58" s="53"/>
      <c r="AG58" s="53"/>
      <c r="AH58" s="53"/>
      <c r="AI58" s="53"/>
      <c r="AJ58" s="53"/>
      <c r="AK58" s="53"/>
      <c r="AL58" s="53"/>
      <c r="AM58" s="53"/>
      <c r="AN58" s="53"/>
      <c r="AO58" s="53"/>
    </row>
    <row r="59" spans="1:41" s="54" customFormat="1" ht="14.4" customHeight="1" x14ac:dyDescent="0.3">
      <c r="A59" s="961"/>
      <c r="B59" s="52">
        <v>2011</v>
      </c>
      <c r="C59" s="81">
        <f>'EMP 1DGT--'!V22</f>
        <v>97.488713318284425</v>
      </c>
      <c r="D59" s="82"/>
      <c r="E59" s="79">
        <f>'EMP 1DGT--'!V28</f>
        <v>89.600451164707991</v>
      </c>
      <c r="F59" s="84"/>
      <c r="G59" s="81">
        <f>'EMP 1DGT--'!V34</f>
        <v>109.12248205603149</v>
      </c>
      <c r="H59" s="82"/>
      <c r="I59" s="79">
        <f>'EMP 1DGT--'!V40</f>
        <v>111.53389907838306</v>
      </c>
      <c r="J59" s="84"/>
      <c r="K59" s="81">
        <f>'EMP 1DGT--'!V46</f>
        <v>112.61572314462893</v>
      </c>
      <c r="L59" s="82"/>
      <c r="M59" s="79">
        <f>'EMP 1DGT--'!V52</f>
        <v>102.02327212166367</v>
      </c>
      <c r="N59" s="84"/>
      <c r="O59" s="81">
        <f>'EMP 1DGT--'!V58</f>
        <v>101.14684567344621</v>
      </c>
      <c r="P59" s="83"/>
      <c r="Q59" s="81">
        <f>'EMP 1DGT--'!V64</f>
        <v>111.38985821622811</v>
      </c>
      <c r="R59" s="83"/>
      <c r="S59" s="79">
        <f>'EMP 1DGT--'!V70</f>
        <v>105.0861002268509</v>
      </c>
      <c r="T59" s="84"/>
      <c r="U59" s="81">
        <f>'EMP 1DGT--'!V76</f>
        <v>108.29038659754166</v>
      </c>
      <c r="V59" s="83"/>
      <c r="W59" s="79">
        <f>'EMP 1DGT--'!V82</f>
        <v>107.97578159610904</v>
      </c>
      <c r="X59" s="84"/>
      <c r="Y59" s="81">
        <f>'EMP 1DGT--'!V88</f>
        <v>106.83508904233341</v>
      </c>
      <c r="Z59" s="83"/>
      <c r="AA59" s="53"/>
      <c r="AB59" s="53"/>
      <c r="AC59" s="53"/>
      <c r="AD59" s="53"/>
      <c r="AE59" s="53"/>
      <c r="AF59" s="53"/>
      <c r="AG59" s="53"/>
      <c r="AH59" s="53"/>
      <c r="AI59" s="53"/>
      <c r="AJ59" s="53"/>
      <c r="AK59" s="53"/>
      <c r="AL59" s="53"/>
      <c r="AM59" s="53"/>
      <c r="AN59" s="53"/>
      <c r="AO59" s="53"/>
    </row>
    <row r="60" spans="1:41" s="54" customFormat="1" ht="14.4" customHeight="1" x14ac:dyDescent="0.3">
      <c r="A60" s="961"/>
      <c r="B60" s="52">
        <v>2012</v>
      </c>
      <c r="C60" s="81">
        <f>'EMP 1DGT--'!W22</f>
        <v>98.448081264108353</v>
      </c>
      <c r="D60" s="82"/>
      <c r="E60" s="79">
        <f>'EMP 1DGT--'!W28</f>
        <v>86.526259353954387</v>
      </c>
      <c r="F60" s="84"/>
      <c r="G60" s="81">
        <f>'EMP 1DGT--'!W34</f>
        <v>110.0486223662885</v>
      </c>
      <c r="H60" s="82"/>
      <c r="I60" s="79">
        <f>'EMP 1DGT--'!W40</f>
        <v>113.5505064330687</v>
      </c>
      <c r="J60" s="84"/>
      <c r="K60" s="81">
        <f>'EMP 1DGT--'!W46</f>
        <v>113.77115423084616</v>
      </c>
      <c r="L60" s="82"/>
      <c r="M60" s="79">
        <f>'EMP 1DGT--'!W52</f>
        <v>100.01095674277951</v>
      </c>
      <c r="N60" s="84"/>
      <c r="O60" s="81">
        <f>'EMP 1DGT--'!W58</f>
        <v>99.11765688140801</v>
      </c>
      <c r="P60" s="83"/>
      <c r="Q60" s="81">
        <f>'EMP 1DGT--'!W64</f>
        <v>116.39080134553114</v>
      </c>
      <c r="R60" s="83"/>
      <c r="S60" s="79">
        <f>'EMP 1DGT--'!W70</f>
        <v>106.78146696913453</v>
      </c>
      <c r="T60" s="84"/>
      <c r="U60" s="81">
        <f>'EMP 1DGT--'!W76</f>
        <v>107.3027398735443</v>
      </c>
      <c r="V60" s="83"/>
      <c r="W60" s="79">
        <f>'EMP 1DGT--'!W82</f>
        <v>109.84646751427904</v>
      </c>
      <c r="X60" s="84"/>
      <c r="Y60" s="81">
        <f>'EMP 1DGT--'!W88</f>
        <v>110.04799723485652</v>
      </c>
      <c r="Z60" s="83"/>
      <c r="AA60" s="53"/>
      <c r="AB60" s="53"/>
      <c r="AC60" s="53"/>
      <c r="AD60" s="53"/>
      <c r="AE60" s="53"/>
      <c r="AF60" s="53"/>
      <c r="AG60" s="53"/>
      <c r="AH60" s="53"/>
      <c r="AI60" s="53"/>
      <c r="AJ60" s="53"/>
      <c r="AK60" s="53"/>
      <c r="AL60" s="53"/>
      <c r="AM60" s="53"/>
      <c r="AN60" s="53"/>
      <c r="AO60" s="53"/>
    </row>
    <row r="61" spans="1:41" s="54" customFormat="1" ht="14.4" customHeight="1" x14ac:dyDescent="0.3">
      <c r="A61" s="961"/>
      <c r="B61" s="52">
        <v>2013</v>
      </c>
      <c r="C61" s="81">
        <f>'EMP 1DGT--'!X22</f>
        <v>103.66817155756208</v>
      </c>
      <c r="D61" s="307"/>
      <c r="E61" s="79">
        <f>'EMP 1DGT--'!X28</f>
        <v>84.778501900506043</v>
      </c>
      <c r="F61" s="84"/>
      <c r="G61" s="81">
        <f>'EMP 1DGT--'!X34</f>
        <v>106.84572045998303</v>
      </c>
      <c r="H61" s="307"/>
      <c r="I61" s="79">
        <f>'EMP 1DGT--'!X40</f>
        <v>121.38881284788758</v>
      </c>
      <c r="J61" s="84"/>
      <c r="K61" s="81">
        <f>'EMP 1DGT--'!X46</f>
        <v>114.83176635327065</v>
      </c>
      <c r="L61" s="307"/>
      <c r="M61" s="79">
        <f>'EMP 1DGT--'!X52</f>
        <v>98.991103124863045</v>
      </c>
      <c r="N61" s="84"/>
      <c r="O61" s="81">
        <f>'EMP 1DGT--'!X58</f>
        <v>97.781785392245268</v>
      </c>
      <c r="P61" s="83"/>
      <c r="Q61" s="81">
        <f>'EMP 1DGT--'!X64</f>
        <v>122.89210600773366</v>
      </c>
      <c r="R61" s="83"/>
      <c r="S61" s="79">
        <f>'EMP 1DGT--'!X70</f>
        <v>112.59881762562728</v>
      </c>
      <c r="T61" s="84"/>
      <c r="U61" s="81">
        <f>'EMP 1DGT--'!X76</f>
        <v>108.36422934326109</v>
      </c>
      <c r="V61" s="83"/>
      <c r="W61" s="79">
        <f>'EMP 1DGT--'!X82</f>
        <v>110.23232328044092</v>
      </c>
      <c r="X61" s="84"/>
      <c r="Y61" s="81">
        <f>'EMP 1DGT--'!X88</f>
        <v>111.09042490514459</v>
      </c>
      <c r="Z61" s="83"/>
      <c r="AA61" s="53"/>
      <c r="AB61" s="53"/>
      <c r="AC61" s="53"/>
      <c r="AD61" s="53"/>
      <c r="AE61" s="53"/>
      <c r="AF61" s="53"/>
      <c r="AG61" s="53"/>
      <c r="AH61" s="53"/>
      <c r="AI61" s="53"/>
      <c r="AJ61" s="53"/>
      <c r="AK61" s="53"/>
      <c r="AL61" s="53"/>
      <c r="AM61" s="53"/>
      <c r="AN61" s="53"/>
      <c r="AO61" s="53"/>
    </row>
    <row r="62" spans="1:41" s="54" customFormat="1" ht="14.4" customHeight="1" x14ac:dyDescent="0.3">
      <c r="A62" s="961"/>
      <c r="B62" s="52">
        <v>2014</v>
      </c>
      <c r="C62" s="81">
        <f>'EMP 1DGT--'!Y22</f>
        <v>98.306997742663654</v>
      </c>
      <c r="D62" s="556"/>
      <c r="E62" s="306">
        <f>'EMP 1DGT--'!Y28</f>
        <v>83.770209472941502</v>
      </c>
      <c r="F62" s="80"/>
      <c r="G62" s="555">
        <f>'EMP 1DGT--'!Y34</f>
        <v>114.03102570039361</v>
      </c>
      <c r="H62" s="82"/>
      <c r="I62" s="306">
        <f>'EMP 1DGT--'!Y40</f>
        <v>122.90354959394105</v>
      </c>
      <c r="J62" s="80"/>
      <c r="K62" s="555">
        <f>'EMP 1DGT--'!Y46</f>
        <v>119.500700140028</v>
      </c>
      <c r="L62" s="82"/>
      <c r="M62" s="306">
        <f>'EMP 1DGT--'!Y52</f>
        <v>97.452119034053553</v>
      </c>
      <c r="N62" s="80"/>
      <c r="O62" s="555">
        <f>'EMP 1DGT--'!Y58</f>
        <v>99.32070934776074</v>
      </c>
      <c r="P62" s="82"/>
      <c r="Q62" s="555">
        <f>'EMP 1DGT--'!Y64</f>
        <v>128.99651042157879</v>
      </c>
      <c r="R62" s="82"/>
      <c r="S62" s="79">
        <f>'EMP 1DGT--'!Y70</f>
        <v>110.65425861002268</v>
      </c>
      <c r="T62" s="53"/>
      <c r="U62" s="555">
        <f>'EMP 1DGT--'!Y76</f>
        <v>108.01347630109379</v>
      </c>
      <c r="V62" s="82"/>
      <c r="W62" s="306">
        <f>'EMP 1DGT--'!Y82</f>
        <v>113.26581651367407</v>
      </c>
      <c r="X62" s="80"/>
      <c r="Y62" s="81">
        <f>'EMP 1DGT--'!Y88</f>
        <v>114.58691741490506</v>
      </c>
      <c r="Z62" s="556"/>
      <c r="AA62" s="53"/>
      <c r="AB62" s="53"/>
      <c r="AC62" s="53"/>
      <c r="AD62" s="53"/>
      <c r="AE62" s="53"/>
      <c r="AF62" s="53"/>
      <c r="AG62" s="53"/>
      <c r="AH62" s="53"/>
      <c r="AI62" s="53"/>
      <c r="AJ62" s="53"/>
      <c r="AK62" s="53"/>
      <c r="AL62" s="53"/>
      <c r="AM62" s="53"/>
      <c r="AN62" s="53"/>
      <c r="AO62" s="53"/>
    </row>
    <row r="63" spans="1:41" s="54" customFormat="1" ht="14.4" customHeight="1" x14ac:dyDescent="0.3">
      <c r="A63" s="961"/>
      <c r="B63" s="52">
        <v>2015</v>
      </c>
      <c r="C63" s="81">
        <f>'EMP 1DGT--'!Z22</f>
        <v>81.292325056433413</v>
      </c>
      <c r="D63" s="83"/>
      <c r="E63" s="79">
        <f>'EMP 1DGT--'!Z28</f>
        <v>79.131103305084963</v>
      </c>
      <c r="F63" s="84"/>
      <c r="G63" s="81">
        <f>'EMP 1DGT--'!Z34</f>
        <v>112.00895268966582</v>
      </c>
      <c r="H63" s="83"/>
      <c r="I63" s="79">
        <f>'EMP 1DGT--'!Z40</f>
        <v>124.67378410438909</v>
      </c>
      <c r="J63" s="84"/>
      <c r="K63" s="81">
        <f>'EMP 1DGT--'!Z46</f>
        <v>124.46529305861172</v>
      </c>
      <c r="L63" s="83"/>
      <c r="M63" s="79">
        <f>'EMP 1DGT--'!Z52</f>
        <v>96.77937502739185</v>
      </c>
      <c r="N63" s="84"/>
      <c r="O63" s="81">
        <f>'EMP 1DGT--'!Z58</f>
        <v>100.6739471662826</v>
      </c>
      <c r="P63" s="83"/>
      <c r="Q63" s="81">
        <f>'EMP 1DGT--'!Z64</f>
        <v>135.87192304064888</v>
      </c>
      <c r="R63" s="83"/>
      <c r="S63" s="79">
        <f>'EMP 1DGT--'!Z70</f>
        <v>114.19107032377809</v>
      </c>
      <c r="T63" s="84"/>
      <c r="U63" s="81">
        <f>'EMP 1DGT--'!Z76</f>
        <v>111.81330092457272</v>
      </c>
      <c r="V63" s="83"/>
      <c r="W63" s="79">
        <f>'EMP 1DGT--'!Z82</f>
        <v>116.47651758025562</v>
      </c>
      <c r="X63" s="84"/>
      <c r="Y63" s="81">
        <f>'EMP 1DGT--'!Z88</f>
        <v>120.11720437709644</v>
      </c>
      <c r="Z63" s="83"/>
      <c r="AA63" s="53"/>
      <c r="AB63" s="53"/>
      <c r="AC63" s="53"/>
      <c r="AD63" s="53"/>
      <c r="AE63" s="53"/>
      <c r="AF63" s="53"/>
      <c r="AG63" s="53"/>
      <c r="AH63" s="53"/>
      <c r="AI63" s="53"/>
      <c r="AJ63" s="53"/>
      <c r="AK63" s="53"/>
      <c r="AL63" s="53"/>
      <c r="AM63" s="53"/>
      <c r="AN63" s="53"/>
      <c r="AO63" s="53"/>
    </row>
    <row r="64" spans="1:41" s="54" customFormat="1" ht="14.4" customHeight="1" x14ac:dyDescent="0.3">
      <c r="A64" s="961"/>
      <c r="B64" s="52">
        <v>2016</v>
      </c>
      <c r="C64" s="81">
        <f>'EMP 1DGT--'!AA22</f>
        <v>78.668171557562076</v>
      </c>
      <c r="D64" s="83"/>
      <c r="E64" s="79">
        <f>'EMP 1DGT--'!AA28</f>
        <v>79.301048755630077</v>
      </c>
      <c r="F64" s="84"/>
      <c r="G64" s="81">
        <f>'EMP 1DGT--'!AA34</f>
        <v>112.90422165624759</v>
      </c>
      <c r="H64" s="83"/>
      <c r="I64" s="79">
        <f>'EMP 1DGT--'!AA40</f>
        <v>125.17565471302126</v>
      </c>
      <c r="J64" s="84"/>
      <c r="K64" s="81">
        <f>'EMP 1DGT--'!AA46</f>
        <v>129.54230846169233</v>
      </c>
      <c r="L64" s="83"/>
      <c r="M64" s="79">
        <f>'EMP 1DGT--'!AA52</f>
        <v>98.22215891659728</v>
      </c>
      <c r="N64" s="84"/>
      <c r="O64" s="81">
        <f>'EMP 1DGT--'!AA58</f>
        <v>101.97708980396087</v>
      </c>
      <c r="P64" s="83"/>
      <c r="Q64" s="81">
        <f>'EMP 1DGT--'!AA64</f>
        <v>142.6962494891383</v>
      </c>
      <c r="R64" s="83"/>
      <c r="S64" s="79">
        <f>'EMP 1DGT--'!AA70</f>
        <v>119.26685914621571</v>
      </c>
      <c r="T64" s="84"/>
      <c r="U64" s="81">
        <f>'EMP 1DGT--'!AA76</f>
        <v>115.23160469516792</v>
      </c>
      <c r="V64" s="83"/>
      <c r="W64" s="79">
        <f>'EMP 1DGT--'!AA82</f>
        <v>120.33555160701781</v>
      </c>
      <c r="X64" s="84"/>
      <c r="Y64" s="81">
        <f>'EMP 1DGT--'!AA88</f>
        <v>126.68520569682401</v>
      </c>
      <c r="Z64" s="83"/>
      <c r="AA64" s="53"/>
      <c r="AB64" s="53"/>
      <c r="AC64" s="53"/>
      <c r="AD64" s="53"/>
      <c r="AE64" s="53"/>
      <c r="AF64" s="53"/>
      <c r="AG64" s="53"/>
      <c r="AH64" s="53"/>
      <c r="AI64" s="53"/>
      <c r="AJ64" s="53"/>
      <c r="AK64" s="53"/>
      <c r="AL64" s="53"/>
      <c r="AM64" s="53"/>
      <c r="AN64" s="53"/>
      <c r="AO64" s="53"/>
    </row>
    <row r="65" spans="1:41" s="54" customFormat="1" ht="14.4" customHeight="1" x14ac:dyDescent="0.3">
      <c r="A65" s="961"/>
      <c r="B65" s="52">
        <v>2017</v>
      </c>
      <c r="C65" s="339">
        <f>'EMP 1DGT--'!AB22</f>
        <v>81.856659142212195</v>
      </c>
      <c r="D65" s="339"/>
      <c r="E65" s="560">
        <f>'EMP 1DGT--'!AB28</f>
        <v>80.219057662592533</v>
      </c>
      <c r="F65" s="338"/>
      <c r="G65" s="348">
        <f>'EMP 1DGT--'!AB34</f>
        <v>112.48745851663193</v>
      </c>
      <c r="H65" s="339"/>
      <c r="I65" s="560">
        <f>'EMP 1DGT--'!AB40</f>
        <v>128.12300392371566</v>
      </c>
      <c r="J65" s="338"/>
      <c r="K65" s="348">
        <f>'EMP 1DGT--'!AB46</f>
        <v>136.39407881576315</v>
      </c>
      <c r="L65" s="339"/>
      <c r="M65" s="560">
        <f>'EMP 1DGT--'!AB52</f>
        <v>98.653635447254246</v>
      </c>
      <c r="N65" s="338"/>
      <c r="O65" s="348">
        <f>'EMP 1DGT--'!AB58</f>
        <v>104.64816484654176</v>
      </c>
      <c r="P65" s="339"/>
      <c r="Q65" s="348">
        <f>'EMP 1DGT--'!AB64</f>
        <v>143.12301549875821</v>
      </c>
      <c r="R65" s="339"/>
      <c r="S65" s="560">
        <f>'EMP 1DGT--'!AB70</f>
        <v>126.82168144634633</v>
      </c>
      <c r="T65" s="338"/>
      <c r="U65" s="348">
        <f>'EMP 1DGT--'!AB76</f>
        <v>119.73755057458887</v>
      </c>
      <c r="V65" s="339"/>
      <c r="W65" s="648">
        <f>'EMP 1DGT--'!AB82</f>
        <v>127.96311028329436</v>
      </c>
      <c r="X65" s="338"/>
      <c r="Y65" s="348">
        <f>'EMP 1DGT--'!AB88</f>
        <v>134.24614490294505</v>
      </c>
      <c r="Z65" s="339"/>
      <c r="AA65" s="53"/>
      <c r="AB65" s="53"/>
      <c r="AC65" s="53"/>
      <c r="AD65" s="53"/>
      <c r="AE65" s="53"/>
      <c r="AF65" s="53"/>
      <c r="AG65" s="53"/>
      <c r="AH65" s="53"/>
      <c r="AI65" s="53"/>
      <c r="AJ65" s="53"/>
      <c r="AK65" s="53"/>
      <c r="AL65" s="53"/>
      <c r="AM65" s="53"/>
      <c r="AN65" s="53"/>
      <c r="AO65" s="53"/>
    </row>
    <row r="66" spans="1:41" s="54" customFormat="1" ht="14.4" customHeight="1" x14ac:dyDescent="0.3">
      <c r="A66" s="961"/>
      <c r="B66" s="52">
        <v>2018</v>
      </c>
      <c r="C66" s="636">
        <f>'EMP 1DGT--'!AC22</f>
        <v>73.504514672686227</v>
      </c>
      <c r="D66" s="544"/>
      <c r="E66" s="637">
        <f>'EMP 1DGT--'!AC28</f>
        <v>64.888056021303882</v>
      </c>
      <c r="F66" s="546"/>
      <c r="G66" s="638">
        <f>'EMP 1DGT--'!AC34</f>
        <v>88.60075634792004</v>
      </c>
      <c r="H66" s="544"/>
      <c r="I66" s="639">
        <f>'EMP 1DGT--'!AC40</f>
        <v>104.56246007847432</v>
      </c>
      <c r="J66" s="546"/>
      <c r="K66" s="640">
        <f>'EMP 1DGT--'!AC46</f>
        <v>132.15963192638529</v>
      </c>
      <c r="L66" s="544"/>
      <c r="M66" s="641">
        <f>'EMP 1DGT--'!AC52</f>
        <v>86.811149581452426</v>
      </c>
      <c r="N66" s="546"/>
      <c r="O66" s="642">
        <f>'EMP 1DGT--'!AC58</f>
        <v>94.253080853621881</v>
      </c>
      <c r="P66" s="544"/>
      <c r="Q66" s="643">
        <f>'EMP 1DGT--'!AC64</f>
        <v>125.240497972272</v>
      </c>
      <c r="R66" s="544"/>
      <c r="S66" s="644">
        <f>'EMP 1DGT--'!AC70</f>
        <v>108.9399876263147</v>
      </c>
      <c r="T66" s="546"/>
      <c r="U66" s="645">
        <f>'EMP 1DGT--'!AC76</f>
        <v>105.72435118379151</v>
      </c>
      <c r="V66" s="544"/>
      <c r="W66" s="646">
        <f>'EMP 1DGT--'!AC82</f>
        <v>113.21103452218195</v>
      </c>
      <c r="X66" s="546"/>
      <c r="Y66" s="647">
        <f>'EMP 1DGT--'!AC88</f>
        <v>106.87907996135084</v>
      </c>
      <c r="Z66" s="544"/>
      <c r="AA66" s="53"/>
      <c r="AB66" s="53"/>
      <c r="AC66" s="53"/>
      <c r="AD66" s="53"/>
      <c r="AE66" s="53"/>
      <c r="AF66" s="53"/>
      <c r="AG66" s="53"/>
      <c r="AH66" s="53"/>
      <c r="AI66" s="53"/>
      <c r="AJ66" s="53"/>
      <c r="AK66" s="53"/>
      <c r="AL66" s="53"/>
      <c r="AM66" s="53"/>
      <c r="AN66" s="53"/>
      <c r="AO66" s="53"/>
    </row>
    <row r="67" spans="1:41" s="54" customFormat="1" ht="14.4" customHeight="1" x14ac:dyDescent="0.3">
      <c r="A67" s="961"/>
      <c r="B67" s="52">
        <v>2019</v>
      </c>
      <c r="C67" s="545">
        <f>'EMP 1DGT--'!AD22</f>
        <v>61.512415349887135</v>
      </c>
      <c r="D67" s="544">
        <f>'EMP 1DGT--'!AD$22</f>
        <v>61.512415349887135</v>
      </c>
      <c r="E67" s="548">
        <f>'EMP 1DGT--'!AD28</f>
        <v>63.764443466583714</v>
      </c>
      <c r="F67" s="546">
        <f>'EMP 1DGT--'!$AD$28</f>
        <v>63.764443466583714</v>
      </c>
      <c r="G67" s="545">
        <f>'EMP 1DGT--'!AD34</f>
        <v>90.043991664737206</v>
      </c>
      <c r="H67" s="544">
        <f>'EMP 1DGT--'!$AD$34</f>
        <v>90.043991664737206</v>
      </c>
      <c r="I67" s="548">
        <f>'EMP 1DGT--'!AD40</f>
        <v>111.02290354959393</v>
      </c>
      <c r="J67" s="546">
        <f>'EMP 1DGT--'!$AD$40</f>
        <v>111.02290354959393</v>
      </c>
      <c r="K67" s="545">
        <f>'EMP 1DGT--'!AD46</f>
        <v>133.54830966193239</v>
      </c>
      <c r="L67" s="544">
        <f>'EMP 1DGT--'!$AD$46</f>
        <v>133.54830966193239</v>
      </c>
      <c r="M67" s="548">
        <f>'EMP 1DGT--'!AD52</f>
        <v>85.46105973616163</v>
      </c>
      <c r="N67" s="546">
        <f>'EMP 1DGT--'!$AD$52</f>
        <v>85.46105973616163</v>
      </c>
      <c r="O67" s="545">
        <f>'EMP 1DGT--'!AD58</f>
        <v>92.000801522893497</v>
      </c>
      <c r="P67" s="544">
        <f>'EMP 1DGT--'!$AD$58</f>
        <v>92.000801522893497</v>
      </c>
      <c r="Q67" s="545">
        <f>'EMP 1DGT--'!AD64</f>
        <v>129.51994718475902</v>
      </c>
      <c r="R67" s="544">
        <f>'EMP 1DGT--'!$AD$64</f>
        <v>129.51994718475902</v>
      </c>
      <c r="S67" s="548">
        <f>'EMP 1DGT--'!AD70</f>
        <v>111.43706606173095</v>
      </c>
      <c r="T67" s="546">
        <f>'EMP 1DGT--'!$AD$70</f>
        <v>111.43706606173095</v>
      </c>
      <c r="U67" s="545">
        <f>'EMP 1DGT--'!AD76</f>
        <v>107.40581203944433</v>
      </c>
      <c r="V67" s="544">
        <f>'EMP 1DGT--'!$AD$76</f>
        <v>107.40581203944433</v>
      </c>
      <c r="W67" s="548">
        <f>'EMP 1DGT--'!AD82</f>
        <v>115.50616178313001</v>
      </c>
      <c r="X67" s="546">
        <f>'EMP 1DGT--'!AD82</f>
        <v>115.50616178313001</v>
      </c>
      <c r="Y67" s="545">
        <f>'EMP 1DGT--'!AD88</f>
        <v>109.53974500978012</v>
      </c>
      <c r="Z67" s="544">
        <f>'EMP 1DGT--'!$AD$88</f>
        <v>109.53974500978012</v>
      </c>
      <c r="AA67" s="53"/>
      <c r="AB67" s="53"/>
      <c r="AC67" s="53"/>
      <c r="AD67" s="53"/>
      <c r="AE67" s="53"/>
      <c r="AF67" s="53"/>
      <c r="AG67" s="53"/>
      <c r="AH67" s="53"/>
      <c r="AI67" s="53"/>
      <c r="AJ67" s="53"/>
      <c r="AK67" s="53"/>
      <c r="AL67" s="53"/>
      <c r="AM67" s="53"/>
      <c r="AN67" s="53"/>
      <c r="AO67" s="53"/>
    </row>
    <row r="68" spans="1:41" s="54" customFormat="1" ht="14.4" customHeight="1" x14ac:dyDescent="0.3">
      <c r="A68" s="961"/>
      <c r="B68" s="52" t="s">
        <v>280</v>
      </c>
      <c r="C68" s="547"/>
      <c r="D68" s="544">
        <f>'EMP 1DGT--'!AE$22</f>
        <v>63.487584650112865</v>
      </c>
      <c r="E68" s="548"/>
      <c r="F68" s="546">
        <f>'EMP 1DGT--'!$AE$28</f>
        <v>61.923873542376356</v>
      </c>
      <c r="G68" s="547"/>
      <c r="H68" s="544">
        <f>'EMP 1DGT--'!$AE$34</f>
        <v>93.609631859226667</v>
      </c>
      <c r="I68" s="548"/>
      <c r="J68" s="546">
        <f>'EMP 1DGT--'!$AE$40</f>
        <v>115.37549046445844</v>
      </c>
      <c r="K68" s="547"/>
      <c r="L68" s="544">
        <f>'EMP 1DGT--'!$AE$46</f>
        <v>132.15763152630527</v>
      </c>
      <c r="M68" s="548"/>
      <c r="N68" s="546">
        <f>'EMP 1DGT--'!$AE$52</f>
        <v>82.263005653679272</v>
      </c>
      <c r="O68" s="545"/>
      <c r="P68" s="544">
        <f>'EMP 1DGT--'!$AE$58</f>
        <v>88.572287345957321</v>
      </c>
      <c r="Q68" s="545"/>
      <c r="R68" s="544">
        <f>'EMP 1DGT--'!$AE$64</f>
        <v>124.57637775472351</v>
      </c>
      <c r="S68" s="548"/>
      <c r="T68" s="546">
        <f>'EMP 1DGT--'!$AE$70</f>
        <v>116.64174743933457</v>
      </c>
      <c r="U68" s="545"/>
      <c r="V68" s="544">
        <f>'EMP 1DGT--'!$AE$76</f>
        <v>108.96574004276725</v>
      </c>
      <c r="W68" s="548"/>
      <c r="X68" s="546">
        <f>'EMP 1DGT--'!AE82</f>
        <v>113.9041458058431</v>
      </c>
      <c r="Y68" s="545"/>
      <c r="Z68" s="544">
        <f>'EMP 1DGT--'!$AE$88</f>
        <v>108.01184612604969</v>
      </c>
      <c r="AA68" s="53"/>
      <c r="AB68" s="53"/>
      <c r="AC68" s="53"/>
      <c r="AD68" s="53"/>
      <c r="AE68" s="53"/>
      <c r="AF68" s="53"/>
      <c r="AG68" s="53"/>
      <c r="AH68" s="53"/>
      <c r="AI68" s="53"/>
      <c r="AJ68" s="53"/>
      <c r="AK68" s="53"/>
      <c r="AL68" s="53"/>
      <c r="AM68" s="53"/>
      <c r="AN68" s="53"/>
      <c r="AO68" s="53"/>
    </row>
    <row r="69" spans="1:41" s="54" customFormat="1" ht="14.4" customHeight="1" x14ac:dyDescent="0.3">
      <c r="A69" s="961"/>
      <c r="B69" s="52" t="s">
        <v>281</v>
      </c>
      <c r="C69" s="547"/>
      <c r="D69" s="544">
        <f>'EMP 1DGT--'!AF$22</f>
        <v>64.757336343115128</v>
      </c>
      <c r="E69" s="548"/>
      <c r="F69" s="546">
        <f>'EMP 1DGT--'!$AF$28</f>
        <v>62.181067773335258</v>
      </c>
      <c r="G69" s="547"/>
      <c r="H69" s="544">
        <f>'EMP 1DGT--'!$AF$34</f>
        <v>96.063903681407737</v>
      </c>
      <c r="I69" s="548"/>
      <c r="J69" s="546">
        <f>'EMP 1DGT--'!$AF$40</f>
        <v>118.37758919609453</v>
      </c>
      <c r="K69" s="547"/>
      <c r="L69" s="544">
        <f>'EMP 1DGT--'!$AF$46</f>
        <v>134.10362072414483</v>
      </c>
      <c r="M69" s="548"/>
      <c r="N69" s="546">
        <f>'EMP 1DGT--'!$AF$52</f>
        <v>82.867160450541263</v>
      </c>
      <c r="O69" s="545"/>
      <c r="P69" s="544">
        <f>'EMP 1DGT--'!$AF$58</f>
        <v>89.463981564973452</v>
      </c>
      <c r="Q69" s="545"/>
      <c r="R69" s="544">
        <f>'EMP 1DGT--'!$AF$64</f>
        <v>118.43424816875726</v>
      </c>
      <c r="S69" s="548"/>
      <c r="T69" s="546">
        <f>'EMP 1DGT--'!$AF$70</f>
        <v>121.65223070048808</v>
      </c>
      <c r="U69" s="545"/>
      <c r="V69" s="544">
        <f>'EMP 1DGT--'!$AF$76</f>
        <v>121.82206975062689</v>
      </c>
      <c r="W69" s="548"/>
      <c r="X69" s="546">
        <f>'EMP 1DGT--'!AF82</f>
        <v>111.94152141499502</v>
      </c>
      <c r="Y69" s="545"/>
      <c r="Z69" s="544">
        <f>'EMP 1DGT--'!$AF$88</f>
        <v>108.79739825136097</v>
      </c>
      <c r="AA69" s="53"/>
      <c r="AB69" s="53"/>
      <c r="AC69" s="53"/>
      <c r="AD69" s="53"/>
      <c r="AE69" s="53"/>
      <c r="AF69" s="53"/>
      <c r="AG69" s="53"/>
      <c r="AH69" s="53"/>
      <c r="AI69" s="53"/>
      <c r="AJ69" s="53"/>
      <c r="AK69" s="53"/>
      <c r="AL69" s="53"/>
      <c r="AM69" s="53"/>
      <c r="AN69" s="53"/>
      <c r="AO69" s="53"/>
    </row>
    <row r="70" spans="1:41" s="54" customFormat="1" ht="15" customHeight="1" thickBot="1" x14ac:dyDescent="0.35">
      <c r="A70" s="962"/>
      <c r="B70" s="580" t="s">
        <v>295</v>
      </c>
      <c r="C70" s="552"/>
      <c r="D70" s="549">
        <f>'EMP 1DGT--'!AG$22</f>
        <v>64.588036117381492</v>
      </c>
      <c r="E70" s="553"/>
      <c r="F70" s="551">
        <f>'EMP 1DGT--'!$AG$28</f>
        <v>62.469115196208598</v>
      </c>
      <c r="G70" s="552"/>
      <c r="H70" s="549">
        <f>'EMP 1DGT--'!$AG$34</f>
        <v>98.525893339507604</v>
      </c>
      <c r="I70" s="553"/>
      <c r="J70" s="551">
        <f>'EMP 1DGT--'!$AG$40</f>
        <v>123.11342275755086</v>
      </c>
      <c r="K70" s="552"/>
      <c r="L70" s="549">
        <f>'EMP 1DGT--'!$AG$46</f>
        <v>138.66333266653331</v>
      </c>
      <c r="M70" s="553"/>
      <c r="N70" s="551">
        <f>'EMP 1DGT--'!$AG$52</f>
        <v>84.172765920147256</v>
      </c>
      <c r="O70" s="550"/>
      <c r="P70" s="549">
        <f>'EMP 1DGT--'!$AG$58</f>
        <v>90.408442707811503</v>
      </c>
      <c r="Q70" s="550"/>
      <c r="R70" s="549">
        <f>'EMP 1DGT--'!$AG$64</f>
        <v>122.66496903392122</v>
      </c>
      <c r="S70" s="553"/>
      <c r="T70" s="551">
        <f>'EMP 1DGT--'!$AG$70</f>
        <v>126.28291056575239</v>
      </c>
      <c r="U70" s="550"/>
      <c r="V70" s="549">
        <f>'EMP 1DGT--'!$AG$76</f>
        <v>126.39108964201652</v>
      </c>
      <c r="W70" s="553"/>
      <c r="X70" s="551">
        <f>'EMP 1DGT--'!AG82</f>
        <v>115.35039038123503</v>
      </c>
      <c r="Y70" s="550"/>
      <c r="Z70" s="549">
        <f>'EMP 1DGT--'!$AG$88</f>
        <v>112.6591724993912</v>
      </c>
      <c r="AA70" s="53"/>
      <c r="AB70" s="53"/>
      <c r="AC70" s="53"/>
      <c r="AD70" s="53"/>
      <c r="AE70" s="53"/>
      <c r="AF70" s="53"/>
      <c r="AG70" s="53"/>
      <c r="AH70" s="53"/>
      <c r="AI70" s="53"/>
      <c r="AJ70" s="53"/>
      <c r="AK70" s="53"/>
      <c r="AL70" s="53"/>
      <c r="AM70" s="53"/>
      <c r="AN70" s="53"/>
      <c r="AO70" s="53"/>
    </row>
    <row r="71" spans="1:41" s="53" customFormat="1" ht="14.4" thickBot="1" x14ac:dyDescent="0.35">
      <c r="E71" s="75"/>
      <c r="F71" s="75"/>
      <c r="I71" s="75"/>
      <c r="J71" s="75"/>
      <c r="K71" s="75"/>
      <c r="M71" s="51"/>
      <c r="X71" s="51"/>
    </row>
    <row r="72" spans="1:41" s="54" customFormat="1" ht="14.4" customHeight="1" thickBot="1" x14ac:dyDescent="0.35">
      <c r="A72" s="957" t="s">
        <v>145</v>
      </c>
      <c r="B72" s="108"/>
      <c r="C72" s="932" t="s">
        <v>149</v>
      </c>
      <c r="D72" s="933"/>
      <c r="E72" s="930" t="s">
        <v>150</v>
      </c>
      <c r="F72" s="931"/>
      <c r="G72" s="932" t="s">
        <v>151</v>
      </c>
      <c r="H72" s="933"/>
      <c r="I72" s="930" t="s">
        <v>152</v>
      </c>
      <c r="J72" s="931"/>
      <c r="K72" s="932" t="s">
        <v>153</v>
      </c>
      <c r="L72" s="933"/>
      <c r="M72" s="929" t="s">
        <v>154</v>
      </c>
      <c r="N72" s="929"/>
      <c r="O72" s="927" t="s">
        <v>155</v>
      </c>
      <c r="P72" s="928"/>
      <c r="Q72" s="929" t="s">
        <v>156</v>
      </c>
      <c r="R72" s="929"/>
      <c r="S72" s="927" t="s">
        <v>157</v>
      </c>
      <c r="T72" s="928"/>
      <c r="U72" s="929" t="s">
        <v>158</v>
      </c>
      <c r="V72" s="929"/>
      <c r="W72" s="927" t="s">
        <v>159</v>
      </c>
      <c r="X72" s="928"/>
      <c r="Y72" s="927" t="s">
        <v>160</v>
      </c>
      <c r="Z72" s="928"/>
      <c r="AA72" s="53"/>
      <c r="AB72" s="53"/>
      <c r="AC72" s="53"/>
      <c r="AD72" s="53"/>
      <c r="AE72" s="53"/>
      <c r="AF72" s="53"/>
      <c r="AG72" s="53"/>
      <c r="AH72" s="53"/>
      <c r="AI72" s="53"/>
      <c r="AJ72" s="53"/>
      <c r="AK72" s="53"/>
      <c r="AL72" s="53"/>
      <c r="AM72" s="53"/>
      <c r="AN72" s="53"/>
      <c r="AO72" s="53"/>
    </row>
    <row r="73" spans="1:41" s="54" customFormat="1" ht="14.4" customHeight="1" x14ac:dyDescent="0.3">
      <c r="A73" s="958"/>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42"/>
      <c r="AB73" s="942"/>
      <c r="AC73" s="941"/>
      <c r="AD73" s="941"/>
      <c r="AE73" s="942"/>
      <c r="AF73" s="942"/>
      <c r="AG73" s="53"/>
      <c r="AH73" s="53"/>
      <c r="AI73" s="53"/>
      <c r="AJ73" s="53"/>
      <c r="AK73" s="53"/>
      <c r="AL73" s="53"/>
      <c r="AM73" s="53"/>
      <c r="AN73" s="53"/>
      <c r="AO73" s="53"/>
    </row>
    <row r="74" spans="1:41" s="54" customFormat="1" ht="14.4" customHeight="1" x14ac:dyDescent="0.3">
      <c r="A74" s="958"/>
      <c r="B74" s="68">
        <v>2009</v>
      </c>
      <c r="C74" s="90">
        <f>'VA 1DGT--'!T22</f>
        <v>97.029383274136251</v>
      </c>
      <c r="D74" s="300"/>
      <c r="E74" s="88">
        <f>'VA 1DGT--'!T28</f>
        <v>79.248360919755214</v>
      </c>
      <c r="F74" s="92"/>
      <c r="G74" s="90">
        <f>'VA 1DGT--'!T34</f>
        <v>90.661809350333925</v>
      </c>
      <c r="H74" s="300"/>
      <c r="I74" s="88">
        <f>'VA 1DGT--'!T40</f>
        <v>80.86633663366338</v>
      </c>
      <c r="J74" s="92"/>
      <c r="K74" s="90">
        <f>'VA 1DGT--'!T46</f>
        <v>87.107159150577161</v>
      </c>
      <c r="L74" s="300"/>
      <c r="M74" s="88">
        <f>'VA 1DGT--'!T52</f>
        <v>87.930696243414872</v>
      </c>
      <c r="N74" s="92"/>
      <c r="O74" s="90">
        <f>'VA 1DGT--'!T58</f>
        <v>81.127792323547425</v>
      </c>
      <c r="P74" s="91"/>
      <c r="Q74" s="88">
        <f>'VA 1DGT--'!T64</f>
        <v>89.425440859562329</v>
      </c>
      <c r="R74" s="92"/>
      <c r="S74" s="90">
        <f>'VA 1DGT--'!T70</f>
        <v>90.355884182157439</v>
      </c>
      <c r="T74" s="91"/>
      <c r="U74" s="88">
        <f>'VA 1DGT--'!T76</f>
        <v>93.244787566345849</v>
      </c>
      <c r="V74" s="92"/>
      <c r="W74" s="90">
        <f>'VA 1DGT--'!T82</f>
        <v>87.459639882924193</v>
      </c>
      <c r="X74" s="91"/>
      <c r="Y74" s="90">
        <f>'VA 1DGT--'!T88</f>
        <v>89.566505662215363</v>
      </c>
      <c r="Z74" s="91"/>
      <c r="AA74" s="53"/>
      <c r="AB74" s="53"/>
      <c r="AC74" s="53"/>
      <c r="AD74" s="53"/>
      <c r="AE74" s="53"/>
      <c r="AF74" s="53"/>
      <c r="AG74" s="53"/>
      <c r="AH74" s="53"/>
      <c r="AI74" s="53"/>
      <c r="AJ74" s="53"/>
      <c r="AK74" s="53"/>
      <c r="AL74" s="53"/>
      <c r="AM74" s="53"/>
      <c r="AN74" s="53"/>
      <c r="AO74" s="53"/>
    </row>
    <row r="75" spans="1:41" s="54" customFormat="1" ht="14.4" customHeight="1" x14ac:dyDescent="0.3">
      <c r="A75" s="958"/>
      <c r="B75" s="68">
        <v>2010</v>
      </c>
      <c r="C75" s="90">
        <f>'VA 1DGT--'!U22</f>
        <v>117.00498837584759</v>
      </c>
      <c r="D75" s="300"/>
      <c r="E75" s="88">
        <f>'VA 1DGT--'!U28</f>
        <v>94.271271676901193</v>
      </c>
      <c r="F75" s="92"/>
      <c r="G75" s="90">
        <f>'VA 1DGT--'!U34</f>
        <v>93.299939283545839</v>
      </c>
      <c r="H75" s="300"/>
      <c r="I75" s="88">
        <f>'VA 1DGT--'!U40</f>
        <v>97.351485148514854</v>
      </c>
      <c r="J75" s="92"/>
      <c r="K75" s="90">
        <f>'VA 1DGT--'!U46</f>
        <v>102.78636171916023</v>
      </c>
      <c r="L75" s="300"/>
      <c r="M75" s="88">
        <f>'VA 1DGT--'!U52</f>
        <v>107.09975932208256</v>
      </c>
      <c r="N75" s="92"/>
      <c r="O75" s="90">
        <f>'VA 1DGT--'!U58</f>
        <v>97.415185783521807</v>
      </c>
      <c r="P75" s="91"/>
      <c r="Q75" s="88">
        <f>'VA 1DGT--'!U64</f>
        <v>106.20086806082497</v>
      </c>
      <c r="R75" s="92"/>
      <c r="S75" s="90">
        <f>'VA 1DGT--'!U70</f>
        <v>107.25174486904844</v>
      </c>
      <c r="T75" s="91"/>
      <c r="U75" s="88">
        <f>'VA 1DGT--'!U76</f>
        <v>100.19723865877714</v>
      </c>
      <c r="V75" s="92"/>
      <c r="W75" s="90">
        <f>'VA 1DGT--'!U82</f>
        <v>102.93444259009216</v>
      </c>
      <c r="X75" s="91"/>
      <c r="Y75" s="90">
        <f>'VA 1DGT--'!U88</f>
        <v>109.76782887526889</v>
      </c>
      <c r="Z75" s="91"/>
      <c r="AA75" s="53"/>
      <c r="AB75" s="53"/>
      <c r="AC75" s="53"/>
      <c r="AD75" s="53"/>
      <c r="AE75" s="53"/>
      <c r="AF75" s="53"/>
      <c r="AG75" s="53"/>
      <c r="AH75" s="53"/>
      <c r="AI75" s="53"/>
      <c r="AJ75" s="53"/>
      <c r="AK75" s="53"/>
      <c r="AL75" s="53"/>
      <c r="AM75" s="53"/>
      <c r="AN75" s="53"/>
      <c r="AO75" s="53"/>
    </row>
    <row r="76" spans="1:41" s="54" customFormat="1" ht="14.4" customHeight="1" x14ac:dyDescent="0.3">
      <c r="A76" s="958"/>
      <c r="B76" s="68">
        <v>2011</v>
      </c>
      <c r="C76" s="90">
        <f>'VA 1DGT--'!V22</f>
        <v>117.54285728123988</v>
      </c>
      <c r="D76" s="300"/>
      <c r="E76" s="88">
        <f>'VA 1DGT--'!V28</f>
        <v>105.23726400881104</v>
      </c>
      <c r="F76" s="92"/>
      <c r="G76" s="90">
        <f>'VA 1DGT--'!V34</f>
        <v>109.5658773527626</v>
      </c>
      <c r="H76" s="300"/>
      <c r="I76" s="88">
        <f>'VA 1DGT--'!V40</f>
        <v>120.4950495049505</v>
      </c>
      <c r="J76" s="92"/>
      <c r="K76" s="90">
        <f>'VA 1DGT--'!V46</f>
        <v>119.06811393353017</v>
      </c>
      <c r="L76" s="300"/>
      <c r="M76" s="88">
        <f>'VA 1DGT--'!V52</f>
        <v>119.81453924294115</v>
      </c>
      <c r="N76" s="92"/>
      <c r="O76" s="90">
        <f>'VA 1DGT--'!V58</f>
        <v>108.58587265333406</v>
      </c>
      <c r="P76" s="91"/>
      <c r="Q76" s="88">
        <f>'VA 1DGT--'!V64</f>
        <v>124.75187422223574</v>
      </c>
      <c r="R76" s="92"/>
      <c r="S76" s="90">
        <f>'VA 1DGT--'!V70</f>
        <v>120.15755649229493</v>
      </c>
      <c r="T76" s="91"/>
      <c r="U76" s="88">
        <f>'VA 1DGT--'!V76</f>
        <v>119.82036891247853</v>
      </c>
      <c r="V76" s="92"/>
      <c r="W76" s="90">
        <f>'VA 1DGT--'!V82</f>
        <v>120.19557359588724</v>
      </c>
      <c r="X76" s="91"/>
      <c r="Y76" s="90">
        <f>'VA 1DGT--'!V88</f>
        <v>123.47688436092058</v>
      </c>
      <c r="Z76" s="91"/>
      <c r="AA76" s="53"/>
      <c r="AB76" s="53"/>
      <c r="AC76" s="53"/>
      <c r="AD76" s="53"/>
      <c r="AE76" s="53"/>
      <c r="AF76" s="53"/>
      <c r="AG76" s="53"/>
      <c r="AH76" s="53"/>
      <c r="AI76" s="53"/>
      <c r="AJ76" s="53"/>
      <c r="AK76" s="53"/>
      <c r="AL76" s="53"/>
      <c r="AM76" s="53"/>
      <c r="AN76" s="53"/>
      <c r="AO76" s="53"/>
    </row>
    <row r="77" spans="1:41" s="54" customFormat="1" ht="14.4" customHeight="1" x14ac:dyDescent="0.3">
      <c r="A77" s="958"/>
      <c r="B77" s="68">
        <v>2012</v>
      </c>
      <c r="C77" s="90">
        <f>'VA 1DGT--'!W22</f>
        <v>122.33808556667742</v>
      </c>
      <c r="D77" s="300"/>
      <c r="E77" s="88">
        <f>'VA 1DGT--'!W28</f>
        <v>104.80086863460201</v>
      </c>
      <c r="F77" s="92"/>
      <c r="G77" s="90">
        <f>'VA 1DGT--'!W34</f>
        <v>106.18700667880995</v>
      </c>
      <c r="H77" s="300"/>
      <c r="I77" s="88">
        <f>'VA 1DGT--'!W40</f>
        <v>128.99752475247524</v>
      </c>
      <c r="J77" s="92"/>
      <c r="K77" s="90">
        <f>'VA 1DGT--'!W46</f>
        <v>127.77323474473415</v>
      </c>
      <c r="L77" s="300"/>
      <c r="M77" s="88">
        <f>'VA 1DGT--'!W52</f>
        <v>117.79102649371032</v>
      </c>
      <c r="N77" s="92"/>
      <c r="O77" s="90">
        <f>'VA 1DGT--'!W58</f>
        <v>112.80430059606708</v>
      </c>
      <c r="P77" s="91"/>
      <c r="Q77" s="88">
        <f>'VA 1DGT--'!W64</f>
        <v>141.77618599569007</v>
      </c>
      <c r="R77" s="92"/>
      <c r="S77" s="90">
        <f>'VA 1DGT--'!W70</f>
        <v>129.39396033446204</v>
      </c>
      <c r="T77" s="91"/>
      <c r="U77" s="88">
        <f>'VA 1DGT--'!W76</f>
        <v>125.83233867486098</v>
      </c>
      <c r="V77" s="92"/>
      <c r="W77" s="90">
        <f>'VA 1DGT--'!W82</f>
        <v>125.49920747406468</v>
      </c>
      <c r="X77" s="91"/>
      <c r="Y77" s="90">
        <f>'VA 1DGT--'!W88</f>
        <v>133.44968949141534</v>
      </c>
      <c r="Z77" s="91"/>
      <c r="AA77" s="53"/>
      <c r="AB77" s="53"/>
      <c r="AC77" s="53"/>
      <c r="AD77" s="53"/>
      <c r="AE77" s="53"/>
      <c r="AF77" s="53"/>
      <c r="AG77" s="53"/>
      <c r="AH77" s="53"/>
      <c r="AI77" s="53"/>
      <c r="AJ77" s="53"/>
      <c r="AK77" s="53"/>
      <c r="AL77" s="53"/>
      <c r="AM77" s="53"/>
      <c r="AN77" s="53"/>
      <c r="AO77" s="53"/>
    </row>
    <row r="78" spans="1:41" s="54" customFormat="1" ht="14.4" customHeight="1" x14ac:dyDescent="0.3">
      <c r="A78" s="958"/>
      <c r="B78" s="68">
        <v>2013</v>
      </c>
      <c r="C78" s="90">
        <f>'VA 1DGT--'!X22</f>
        <v>89.470116241524039</v>
      </c>
      <c r="D78" s="302"/>
      <c r="E78" s="88">
        <f>'VA 1DGT--'!X28</f>
        <v>107.2794904564488</v>
      </c>
      <c r="F78" s="92"/>
      <c r="G78" s="90">
        <f>'VA 1DGT--'!X34</f>
        <v>100.7043108682453</v>
      </c>
      <c r="H78" s="302"/>
      <c r="I78" s="88">
        <f>'VA 1DGT--'!X40</f>
        <v>251.47277227722773</v>
      </c>
      <c r="J78" s="92"/>
      <c r="K78" s="90">
        <f>'VA 1DGT--'!X46</f>
        <v>129.75390150895649</v>
      </c>
      <c r="L78" s="302"/>
      <c r="M78" s="88">
        <f>'VA 1DGT--'!X52</f>
        <v>120.2992444723029</v>
      </c>
      <c r="N78" s="92"/>
      <c r="O78" s="90">
        <f>'VA 1DGT--'!X58</f>
        <v>113.1789315358476</v>
      </c>
      <c r="P78" s="91"/>
      <c r="Q78" s="88">
        <f>'VA 1DGT--'!X64</f>
        <v>149.47036148966524</v>
      </c>
      <c r="R78" s="92"/>
      <c r="S78" s="90">
        <f>'VA 1DGT--'!X70</f>
        <v>133.74611291548615</v>
      </c>
      <c r="T78" s="91"/>
      <c r="U78" s="88">
        <f>'VA 1DGT--'!X76</f>
        <v>133.70072207972507</v>
      </c>
      <c r="V78" s="92"/>
      <c r="W78" s="90">
        <f>'VA 1DGT--'!X82</f>
        <v>130.50260401378742</v>
      </c>
      <c r="X78" s="91"/>
      <c r="Y78" s="90">
        <f>'VA 1DGT--'!X88</f>
        <v>137.16158623208995</v>
      </c>
      <c r="Z78" s="91"/>
      <c r="AA78" s="53"/>
      <c r="AB78" s="53"/>
      <c r="AC78" s="53"/>
      <c r="AD78" s="53"/>
      <c r="AE78" s="53"/>
      <c r="AF78" s="53"/>
      <c r="AG78" s="53"/>
      <c r="AH78" s="53"/>
      <c r="AI78" s="53"/>
      <c r="AJ78" s="53"/>
      <c r="AK78" s="53"/>
      <c r="AL78" s="53"/>
      <c r="AM78" s="53"/>
      <c r="AN78" s="53"/>
      <c r="AO78" s="53"/>
    </row>
    <row r="79" spans="1:41" s="54" customFormat="1" ht="14.4" customHeight="1" x14ac:dyDescent="0.3">
      <c r="A79" s="958"/>
      <c r="B79" s="68">
        <v>2014</v>
      </c>
      <c r="C79" s="554">
        <f>'VA 1DGT--'!Y22</f>
        <v>91.701646754924113</v>
      </c>
      <c r="D79" s="91"/>
      <c r="E79" s="301">
        <f>'VA 1DGT--'!Y28</f>
        <v>107.01505564041024</v>
      </c>
      <c r="F79" s="92"/>
      <c r="G79" s="554">
        <f>'VA 1DGT--'!Y34</f>
        <v>105.47055251973285</v>
      </c>
      <c r="H79" s="91"/>
      <c r="I79" s="301">
        <f>'VA 1DGT--'!Y40</f>
        <v>143.8118811881188</v>
      </c>
      <c r="J79" s="92"/>
      <c r="K79" s="554">
        <f>'VA 1DGT--'!Y46</f>
        <v>134.4038632040147</v>
      </c>
      <c r="L79" s="91"/>
      <c r="M79" s="301">
        <f>'VA 1DGT--'!Y52</f>
        <v>121.17917824998923</v>
      </c>
      <c r="N79" s="92"/>
      <c r="O79" s="554">
        <f>'VA 1DGT--'!Y58</f>
        <v>115.08133251629434</v>
      </c>
      <c r="P79" s="91"/>
      <c r="Q79" s="301">
        <f>'VA 1DGT--'!Y64</f>
        <v>152.94642911342461</v>
      </c>
      <c r="R79" s="92"/>
      <c r="S79" s="554">
        <f>'VA 1DGT--'!Y70</f>
        <v>136.91659180429826</v>
      </c>
      <c r="T79" s="91"/>
      <c r="U79" s="301">
        <f>'VA 1DGT--'!Y76</f>
        <v>133.23513726286922</v>
      </c>
      <c r="V79" s="92"/>
      <c r="W79" s="554">
        <f>'VA 1DGT--'!Y82</f>
        <v>133.08061959593755</v>
      </c>
      <c r="X79" s="91"/>
      <c r="Y79" s="554">
        <f>'VA 1DGT--'!Y88</f>
        <v>140.39249908673943</v>
      </c>
      <c r="Z79" s="91"/>
      <c r="AA79" s="53"/>
      <c r="AB79" s="53"/>
      <c r="AC79" s="53"/>
      <c r="AD79" s="53"/>
      <c r="AE79" s="53"/>
      <c r="AF79" s="53"/>
      <c r="AG79" s="53"/>
      <c r="AH79" s="53"/>
      <c r="AI79" s="53"/>
      <c r="AJ79" s="53"/>
      <c r="AK79" s="53"/>
      <c r="AL79" s="53"/>
      <c r="AM79" s="53"/>
      <c r="AN79" s="53"/>
      <c r="AO79" s="53"/>
    </row>
    <row r="80" spans="1:41" s="54" customFormat="1" ht="14.4" customHeight="1" x14ac:dyDescent="0.3">
      <c r="A80" s="958"/>
      <c r="B80" s="68">
        <v>2015</v>
      </c>
      <c r="C80" s="90">
        <f>'VA 1DGT--'!Z22</f>
        <v>90.539231514368723</v>
      </c>
      <c r="D80" s="91"/>
      <c r="E80" s="88">
        <f>'VA 1DGT--'!Z28</f>
        <v>105.90172791787454</v>
      </c>
      <c r="F80" s="92"/>
      <c r="G80" s="90">
        <f>'VA 1DGT--'!Z34</f>
        <v>94.040680024286587</v>
      </c>
      <c r="H80" s="91"/>
      <c r="I80" s="88">
        <f>'VA 1DGT--'!Z40</f>
        <v>139.8391089108911</v>
      </c>
      <c r="J80" s="92"/>
      <c r="K80" s="90">
        <f>'VA 1DGT--'!Z46</f>
        <v>142.42207741902166</v>
      </c>
      <c r="L80" s="91"/>
      <c r="M80" s="88">
        <f>'VA 1DGT--'!Z52</f>
        <v>125.22524677860025</v>
      </c>
      <c r="N80" s="92"/>
      <c r="O80" s="90">
        <f>'VA 1DGT--'!Z58</f>
        <v>118.24550164336247</v>
      </c>
      <c r="P80" s="91"/>
      <c r="Q80" s="88">
        <f>'VA 1DGT--'!Z64</f>
        <v>163.14534251980453</v>
      </c>
      <c r="R80" s="92"/>
      <c r="S80" s="90">
        <f>'VA 1DGT--'!Z70</f>
        <v>143.65696911063506</v>
      </c>
      <c r="T80" s="91"/>
      <c r="U80" s="88">
        <f>'VA 1DGT--'!Z76</f>
        <v>138.4031287299693</v>
      </c>
      <c r="V80" s="92"/>
      <c r="W80" s="90">
        <f>'VA 1DGT--'!Z82</f>
        <v>135.84229991865075</v>
      </c>
      <c r="X80" s="91"/>
      <c r="Y80" s="90">
        <f>'VA 1DGT--'!Z88</f>
        <v>148.8634979908268</v>
      </c>
      <c r="Z80" s="91"/>
      <c r="AA80" s="53"/>
      <c r="AB80" s="53"/>
      <c r="AC80" s="53"/>
      <c r="AD80" s="53"/>
      <c r="AE80" s="53"/>
      <c r="AF80" s="53"/>
      <c r="AG80" s="53"/>
      <c r="AH80" s="53"/>
      <c r="AI80" s="53"/>
      <c r="AJ80" s="53"/>
      <c r="AK80" s="53"/>
      <c r="AL80" s="53"/>
      <c r="AM80" s="53"/>
      <c r="AN80" s="53"/>
      <c r="AO80" s="53"/>
    </row>
    <row r="81" spans="1:41" s="54" customFormat="1" ht="14.4" customHeight="1" x14ac:dyDescent="0.3">
      <c r="A81" s="958"/>
      <c r="B81" s="68">
        <v>2016</v>
      </c>
      <c r="C81" s="90">
        <f>'VA 1DGT--'!AA22</f>
        <v>103.16435259928961</v>
      </c>
      <c r="D81" s="91"/>
      <c r="E81" s="88">
        <f>'VA 1DGT--'!AA28</f>
        <v>111.34160406471121</v>
      </c>
      <c r="F81" s="92"/>
      <c r="G81" s="90">
        <f>'VA 1DGT--'!AA34</f>
        <v>89.505160898603521</v>
      </c>
      <c r="H81" s="91"/>
      <c r="I81" s="88">
        <f>'VA 1DGT--'!AA40</f>
        <v>141.16336633663366</v>
      </c>
      <c r="J81" s="92"/>
      <c r="K81" s="90">
        <f>'VA 1DGT--'!AA46</f>
        <v>151.4672083874911</v>
      </c>
      <c r="L81" s="91"/>
      <c r="M81" s="88">
        <f>'VA 1DGT--'!AA52</f>
        <v>128.64354308517511</v>
      </c>
      <c r="N81" s="92"/>
      <c r="O81" s="90">
        <f>'VA 1DGT--'!AA58</f>
        <v>118.48225725586317</v>
      </c>
      <c r="P81" s="91"/>
      <c r="Q81" s="88">
        <f>'VA 1DGT--'!AA64</f>
        <v>175.92545907062859</v>
      </c>
      <c r="R81" s="92"/>
      <c r="S81" s="90">
        <f>'VA 1DGT--'!AA70</f>
        <v>153.73091009605417</v>
      </c>
      <c r="T81" s="91"/>
      <c r="U81" s="88">
        <f>'VA 1DGT--'!AA76</f>
        <v>139.27250256071653</v>
      </c>
      <c r="V81" s="92"/>
      <c r="W81" s="90">
        <f>'VA 1DGT--'!AA82</f>
        <v>149.26995362255636</v>
      </c>
      <c r="X81" s="91"/>
      <c r="Y81" s="90">
        <f>'VA 1DGT--'!AA88</f>
        <v>159.32540487884074</v>
      </c>
      <c r="Z81" s="91"/>
      <c r="AA81" s="53"/>
      <c r="AB81" s="53"/>
      <c r="AC81" s="53"/>
      <c r="AD81" s="53"/>
      <c r="AE81" s="53"/>
      <c r="AF81" s="53"/>
      <c r="AG81" s="53"/>
      <c r="AH81" s="53"/>
      <c r="AI81" s="53"/>
      <c r="AJ81" s="53"/>
      <c r="AK81" s="53"/>
      <c r="AL81" s="53"/>
      <c r="AM81" s="53"/>
      <c r="AN81" s="53"/>
      <c r="AO81" s="53"/>
    </row>
    <row r="82" spans="1:41" s="54" customFormat="1" ht="14.4" customHeight="1" x14ac:dyDescent="0.3">
      <c r="A82" s="958"/>
      <c r="B82" s="344">
        <v>2017</v>
      </c>
      <c r="C82" s="346">
        <f>'VA 1DGT--'!AB22</f>
        <v>99.354213755247002</v>
      </c>
      <c r="D82" s="347"/>
      <c r="E82" s="351">
        <f>'VA 1DGT--'!AB28</f>
        <v>109.54562929251999</v>
      </c>
      <c r="F82" s="345"/>
      <c r="G82" s="346">
        <f>'VA 1DGT--'!AB34</f>
        <v>91.381299332119028</v>
      </c>
      <c r="H82" s="347"/>
      <c r="I82" s="351">
        <f>'VA 1DGT--'!AB40</f>
        <v>140.84158415841586</v>
      </c>
      <c r="J82" s="345"/>
      <c r="K82" s="346">
        <f>'VA 1DGT--'!AB46</f>
        <v>162.86572611536243</v>
      </c>
      <c r="L82" s="347"/>
      <c r="M82" s="351">
        <f>'VA 1DGT--'!AB52</f>
        <v>130.47518337934764</v>
      </c>
      <c r="N82" s="345"/>
      <c r="O82" s="346">
        <f>'VA 1DGT--'!AB58</f>
        <v>122.20906913263885</v>
      </c>
      <c r="P82" s="347"/>
      <c r="Q82" s="351">
        <f>'VA 1DGT--'!AB64</f>
        <v>175.63065225968978</v>
      </c>
      <c r="R82" s="345"/>
      <c r="S82" s="346">
        <f>'VA 1DGT--'!AB70</f>
        <v>159.90187271093913</v>
      </c>
      <c r="T82" s="347"/>
      <c r="U82" s="351">
        <f>'VA 1DGT--'!AB76</f>
        <v>144.40409376031698</v>
      </c>
      <c r="V82" s="345"/>
      <c r="W82" s="346">
        <f>'VA 1DGT--'!AB82</f>
        <v>151.41187027734213</v>
      </c>
      <c r="X82" s="347"/>
      <c r="Y82" s="346">
        <f>'VA 1DGT--'!AB88</f>
        <v>167.65434103178146</v>
      </c>
      <c r="Z82" s="347"/>
      <c r="AA82" s="53"/>
      <c r="AB82" s="53"/>
      <c r="AC82" s="53"/>
      <c r="AD82" s="53"/>
      <c r="AE82" s="53"/>
      <c r="AF82" s="53"/>
      <c r="AG82" s="53"/>
      <c r="AH82" s="53"/>
      <c r="AI82" s="53"/>
      <c r="AJ82" s="53"/>
      <c r="AK82" s="53"/>
      <c r="AL82" s="53"/>
      <c r="AM82" s="53"/>
      <c r="AN82" s="53"/>
      <c r="AO82" s="53"/>
    </row>
    <row r="83" spans="1:41" s="54" customFormat="1" ht="14.4" customHeight="1" x14ac:dyDescent="0.3">
      <c r="A83" s="958"/>
      <c r="B83" s="68">
        <v>2018</v>
      </c>
      <c r="C83" s="654">
        <f>'VA 1DGT--'!AC22</f>
        <v>105.71520826606391</v>
      </c>
      <c r="D83" s="347"/>
      <c r="E83" s="655">
        <f>'VA 1DGT--'!AC28</f>
        <v>83.307876936504485</v>
      </c>
      <c r="F83" s="92"/>
      <c r="G83" s="656">
        <f>'VA 1DGT--'!AC34</f>
        <v>70.901639344262293</v>
      </c>
      <c r="H83" s="91"/>
      <c r="I83" s="657">
        <f>'VA 1DGT--'!AC40</f>
        <v>116.17574257425743</v>
      </c>
      <c r="J83" s="92"/>
      <c r="K83" s="658">
        <f>'VA 1DGT--'!AC46</f>
        <v>155.66439706300088</v>
      </c>
      <c r="L83" s="91"/>
      <c r="M83" s="659">
        <f>'VA 1DGT--'!AC52</f>
        <v>108.2940576957123</v>
      </c>
      <c r="N83" s="92"/>
      <c r="O83" s="660">
        <f>'VA 1DGT--'!AC58</f>
        <v>110.9603921787087</v>
      </c>
      <c r="P83" s="91"/>
      <c r="Q83" s="661">
        <f>'VA 1DGT--'!AC64</f>
        <v>185.38920690806449</v>
      </c>
      <c r="R83" s="92"/>
      <c r="S83" s="662">
        <f>'VA 1DGT--'!AC70</f>
        <v>132.34607145325134</v>
      </c>
      <c r="T83" s="91"/>
      <c r="U83" s="663">
        <f>'VA 1DGT--'!AC76</f>
        <v>106.19651065342714</v>
      </c>
      <c r="V83" s="92"/>
      <c r="W83" s="664">
        <f>'VA 1DGT--'!AC82</f>
        <v>134.63967326126519</v>
      </c>
      <c r="X83" s="91"/>
      <c r="Y83" s="665">
        <f>'VA 1DGT--'!AC88</f>
        <v>126.77274018752281</v>
      </c>
      <c r="Z83" s="91"/>
      <c r="AA83" s="53"/>
      <c r="AB83" s="53"/>
      <c r="AC83" s="53"/>
      <c r="AD83" s="53"/>
      <c r="AE83" s="53"/>
      <c r="AF83" s="53"/>
      <c r="AG83" s="53"/>
      <c r="AH83" s="53"/>
      <c r="AI83" s="53"/>
      <c r="AJ83" s="53"/>
      <c r="AK83" s="53"/>
      <c r="AL83" s="53"/>
      <c r="AM83" s="53"/>
      <c r="AN83" s="53"/>
      <c r="AO83" s="53"/>
    </row>
    <row r="84" spans="1:41" s="54" customFormat="1" ht="14.4" customHeight="1" x14ac:dyDescent="0.3">
      <c r="A84" s="958"/>
      <c r="B84" s="68">
        <v>2019</v>
      </c>
      <c r="C84" s="90">
        <f>'VA 1DGT--'!AD22</f>
        <v>61.285114627058434</v>
      </c>
      <c r="D84" s="91">
        <f>'VA 1DGT--'!AD$22</f>
        <v>61.285114627058434</v>
      </c>
      <c r="E84" s="90">
        <f>'VA 1DGT--'!AD28</f>
        <v>80.620928275303143</v>
      </c>
      <c r="F84" s="92">
        <f>'VA 1DGT--'!$AD$28</f>
        <v>80.620928275303143</v>
      </c>
      <c r="G84" s="90">
        <f>'VA 1DGT--'!AD34</f>
        <v>70.05160898603522</v>
      </c>
      <c r="H84" s="91">
        <f>'VA 1DGT--'!$AD$34</f>
        <v>70.05160898603522</v>
      </c>
      <c r="I84" s="88">
        <f>'VA 1DGT--'!AD40</f>
        <v>115.28465346534654</v>
      </c>
      <c r="J84" s="92">
        <f>'VA 1DGT--'!$AD$40</f>
        <v>115.28465346534654</v>
      </c>
      <c r="K84" s="90">
        <f>'VA 1DGT--'!AD46</f>
        <v>157.34981450078766</v>
      </c>
      <c r="L84" s="91">
        <f>'VA 1DGT--'!$AD$46</f>
        <v>157.34981450078766</v>
      </c>
      <c r="M84" s="88">
        <f>'VA 1DGT--'!AD52</f>
        <v>107.39019967175936</v>
      </c>
      <c r="N84" s="92">
        <f>'VA 1DGT--'!$AD$52</f>
        <v>107.39019967175936</v>
      </c>
      <c r="O84" s="90">
        <f>'VA 1DGT--'!AD58</f>
        <v>111.32109631775386</v>
      </c>
      <c r="P84" s="91">
        <f>'VA 1DGT--'!$AD$58</f>
        <v>111.32109631775386</v>
      </c>
      <c r="Q84" s="88">
        <f>'VA 1DGT--'!AD64</f>
        <v>186.10165113667406</v>
      </c>
      <c r="R84" s="92">
        <f>'VA 1DGT--'!$AD$64</f>
        <v>186.10165113667406</v>
      </c>
      <c r="S84" s="90">
        <f>'VA 1DGT--'!AD70</f>
        <v>149.65102619031165</v>
      </c>
      <c r="T84" s="91">
        <f>'VA 1DGT--'!$AD$70</f>
        <v>149.65102619031165</v>
      </c>
      <c r="U84" s="88">
        <f>'VA 1DGT--'!AD76</f>
        <v>102.7731924727633</v>
      </c>
      <c r="V84" s="92">
        <f>'VA 1DGT--'!$AD$76</f>
        <v>102.7731924727633</v>
      </c>
      <c r="W84" s="90">
        <f>'VA 1DGT--'!AD82</f>
        <v>134.5289712258573</v>
      </c>
      <c r="X84" s="91">
        <f>'VA 1DGT--'!AD82</f>
        <v>134.5289712258573</v>
      </c>
      <c r="Y84" s="90">
        <f>'VA 1DGT--'!AD88</f>
        <v>125.58550148151153</v>
      </c>
      <c r="Z84" s="91">
        <f>'VA 1DGT--'!$AD$88</f>
        <v>125.58550148151153</v>
      </c>
      <c r="AA84" s="53"/>
      <c r="AB84" s="53"/>
      <c r="AC84" s="53"/>
      <c r="AD84" s="53"/>
      <c r="AE84" s="53"/>
      <c r="AF84" s="53"/>
      <c r="AG84" s="53"/>
      <c r="AH84" s="53"/>
      <c r="AI84" s="53"/>
      <c r="AJ84" s="53"/>
      <c r="AK84" s="53"/>
      <c r="AL84" s="53"/>
      <c r="AM84" s="53"/>
      <c r="AN84" s="53"/>
      <c r="AO84" s="53"/>
    </row>
    <row r="85" spans="1:41" s="54" customFormat="1" ht="14.4" customHeight="1" x14ac:dyDescent="0.3">
      <c r="A85" s="958"/>
      <c r="B85" s="68" t="s">
        <v>280</v>
      </c>
      <c r="C85" s="310"/>
      <c r="D85" s="91">
        <f>'VA 1DGT--'!AE$22</f>
        <v>57.734037455602198</v>
      </c>
      <c r="E85" s="88"/>
      <c r="F85" s="92">
        <f>'VA 1DGT--'!$AE$28</f>
        <v>81.666210529596981</v>
      </c>
      <c r="G85" s="310"/>
      <c r="H85" s="91">
        <f>'VA 1DGT--'!$AE$34</f>
        <v>67.096937765634493</v>
      </c>
      <c r="I85" s="88"/>
      <c r="J85" s="92">
        <f>'VA 1DGT--'!$AE$40</f>
        <v>110.38609900990099</v>
      </c>
      <c r="K85" s="310"/>
      <c r="L85" s="91">
        <f>'VA 1DGT--'!$AE$46</f>
        <v>164.02404689557815</v>
      </c>
      <c r="M85" s="88"/>
      <c r="N85" s="92">
        <f>'VA 1DGT--'!$AE$52</f>
        <v>103.6484427708105</v>
      </c>
      <c r="O85" s="90"/>
      <c r="P85" s="91">
        <f>'VA 1DGT--'!$AE$58</f>
        <v>107.53747423541864</v>
      </c>
      <c r="Q85" s="88"/>
      <c r="R85" s="92">
        <f>'VA 1DGT--'!$AE$64</f>
        <v>177.86688317600996</v>
      </c>
      <c r="S85" s="90"/>
      <c r="T85" s="91">
        <f>'VA 1DGT--'!$AE$70</f>
        <v>153.43612328104481</v>
      </c>
      <c r="U85" s="88"/>
      <c r="V85" s="92">
        <f>'VA 1DGT--'!$AE$76</f>
        <v>104.86061321752972</v>
      </c>
      <c r="W85" s="90"/>
      <c r="X85" s="91">
        <f>'VA 1DGT--'!AE82</f>
        <v>131.42920604835663</v>
      </c>
      <c r="Y85" s="90"/>
      <c r="Z85" s="91">
        <f>'VA 1DGT--'!$AE$88</f>
        <v>123.26551325242522</v>
      </c>
      <c r="AA85" s="53"/>
      <c r="AB85" s="53"/>
      <c r="AC85" s="53"/>
      <c r="AD85" s="53"/>
      <c r="AE85" s="53"/>
      <c r="AF85" s="53"/>
      <c r="AG85" s="53"/>
      <c r="AH85" s="53"/>
      <c r="AI85" s="53"/>
      <c r="AJ85" s="53"/>
      <c r="AK85" s="53"/>
      <c r="AL85" s="53"/>
      <c r="AM85" s="53"/>
      <c r="AN85" s="53"/>
      <c r="AO85" s="53"/>
    </row>
    <row r="86" spans="1:41" s="54" customFormat="1" ht="14.4" customHeight="1" x14ac:dyDescent="0.3">
      <c r="A86" s="958"/>
      <c r="B86" s="68" t="s">
        <v>281</v>
      </c>
      <c r="C86" s="310"/>
      <c r="D86" s="91">
        <f>'VA 1DGT--'!AF$22</f>
        <v>63.936653535679682</v>
      </c>
      <c r="E86" s="88"/>
      <c r="F86" s="92">
        <f>'VA 1DGT--'!$AF$28</f>
        <v>92.105836788130048</v>
      </c>
      <c r="G86" s="310"/>
      <c r="H86" s="91">
        <f>'VA 1DGT--'!$AF$34</f>
        <v>75.927875531268981</v>
      </c>
      <c r="I86" s="88"/>
      <c r="J86" s="92">
        <f>'VA 1DGT--'!$AF$40</f>
        <v>135.93825123762375</v>
      </c>
      <c r="K86" s="310"/>
      <c r="L86" s="91">
        <f>'VA 1DGT--'!$AF$46</f>
        <v>177.20530760159417</v>
      </c>
      <c r="M86" s="88"/>
      <c r="N86" s="92">
        <f>'VA 1DGT--'!$AF$52</f>
        <v>110.99642332518313</v>
      </c>
      <c r="O86" s="90"/>
      <c r="P86" s="91">
        <f>'VA 1DGT--'!$AF$58</f>
        <v>115.7325288284775</v>
      </c>
      <c r="Q86" s="88"/>
      <c r="R86" s="92">
        <f>'VA 1DGT--'!$AF$64</f>
        <v>205.95313989134064</v>
      </c>
      <c r="S86" s="90"/>
      <c r="T86" s="91">
        <f>'VA 1DGT--'!$AF$70</f>
        <v>165.19464584341097</v>
      </c>
      <c r="U86" s="88"/>
      <c r="V86" s="92">
        <f>'VA 1DGT--'!$AF$76</f>
        <v>108.97596481871821</v>
      </c>
      <c r="W86" s="90"/>
      <c r="X86" s="91">
        <f>'VA 1DGT--'!AF82</f>
        <v>144.57598604483431</v>
      </c>
      <c r="Y86" s="90"/>
      <c r="Z86" s="91">
        <f>'VA 1DGT--'!$AF$88</f>
        <v>133.23873442383407</v>
      </c>
      <c r="AA86" s="53"/>
      <c r="AB86" s="53"/>
      <c r="AC86" s="53"/>
      <c r="AD86" s="53"/>
      <c r="AE86" s="53"/>
      <c r="AF86" s="53"/>
      <c r="AG86" s="53"/>
      <c r="AH86" s="53"/>
      <c r="AI86" s="53"/>
      <c r="AJ86" s="53"/>
      <c r="AK86" s="53"/>
      <c r="AL86" s="53"/>
      <c r="AM86" s="53"/>
      <c r="AN86" s="53"/>
      <c r="AO86" s="53"/>
    </row>
    <row r="87" spans="1:41" s="54" customFormat="1" ht="15" customHeight="1" thickBot="1" x14ac:dyDescent="0.35">
      <c r="A87" s="959"/>
      <c r="B87" s="539" t="s">
        <v>295</v>
      </c>
      <c r="C87" s="335"/>
      <c r="D87" s="336">
        <f>'VA 1DGT--'!AG$22</f>
        <v>66.198546658056173</v>
      </c>
      <c r="E87" s="540"/>
      <c r="F87" s="334">
        <f>'VA 1DGT--'!$AG$28</f>
        <v>96.039027773448467</v>
      </c>
      <c r="G87" s="335"/>
      <c r="H87" s="336">
        <f>'VA 1DGT--'!$AG$34</f>
        <v>80.746312993321183</v>
      </c>
      <c r="I87" s="540"/>
      <c r="J87" s="334">
        <f>'VA 1DGT--'!$AG$40</f>
        <v>146.7123391089109</v>
      </c>
      <c r="K87" s="335"/>
      <c r="L87" s="336">
        <f>'VA 1DGT--'!$AG$46</f>
        <v>190.08839058989611</v>
      </c>
      <c r="M87" s="540"/>
      <c r="N87" s="334">
        <f>'VA 1DGT--'!$AG$52</f>
        <v>117.03481695559184</v>
      </c>
      <c r="O87" s="349"/>
      <c r="P87" s="336">
        <f>'VA 1DGT--'!$AG$58</f>
        <v>121.3889435128962</v>
      </c>
      <c r="Q87" s="540"/>
      <c r="R87" s="334">
        <f>'VA 1DGT--'!$AG$64</f>
        <v>221.44314808632046</v>
      </c>
      <c r="S87" s="349"/>
      <c r="T87" s="336">
        <f>'VA 1DGT--'!$AG$70</f>
        <v>178.11857646327135</v>
      </c>
      <c r="U87" s="540"/>
      <c r="V87" s="334">
        <f>'VA 1DGT--'!$AG$76</f>
        <v>117.37183296509808</v>
      </c>
      <c r="W87" s="349"/>
      <c r="X87" s="336">
        <f>'VA 1DGT--'!AG82</f>
        <v>154.62073147208548</v>
      </c>
      <c r="Y87" s="349"/>
      <c r="Z87" s="336">
        <f>'VA 1DGT--'!$AG$88</f>
        <v>143.24110687177819</v>
      </c>
      <c r="AA87" s="53"/>
      <c r="AB87" s="53"/>
      <c r="AC87" s="53"/>
      <c r="AD87" s="53"/>
      <c r="AE87" s="53"/>
      <c r="AF87" s="53"/>
      <c r="AG87" s="53"/>
      <c r="AH87" s="53"/>
      <c r="AI87" s="53"/>
      <c r="AJ87" s="53"/>
      <c r="AK87" s="53"/>
      <c r="AL87" s="53"/>
      <c r="AM87" s="53"/>
      <c r="AN87" s="53"/>
      <c r="AO87" s="53"/>
    </row>
    <row r="88" spans="1:41" s="54" customFormat="1" x14ac:dyDescent="0.3">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6" x14ac:dyDescent="0.3">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4" thickBot="1" x14ac:dyDescent="0.35">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5">
      <c r="A92" s="960" t="str">
        <f>Translate!B11</f>
        <v>Number of SMEs in Sweden</v>
      </c>
      <c r="B92" s="102"/>
      <c r="C92" s="936" t="s">
        <v>126</v>
      </c>
      <c r="D92" s="937"/>
      <c r="E92" s="934" t="s">
        <v>164</v>
      </c>
      <c r="F92" s="935"/>
      <c r="G92" s="936" t="s">
        <v>165</v>
      </c>
      <c r="H92" s="937"/>
      <c r="I92" s="934" t="s">
        <v>166</v>
      </c>
      <c r="J92" s="935"/>
      <c r="K92" s="936" t="s">
        <v>167</v>
      </c>
      <c r="L92" s="937"/>
      <c r="M92" s="939" t="s">
        <v>168</v>
      </c>
      <c r="N92" s="940"/>
      <c r="V92" s="53"/>
      <c r="AA92" s="53"/>
      <c r="AB92" s="53"/>
      <c r="AC92" s="53"/>
      <c r="AD92" s="53"/>
      <c r="AE92" s="53"/>
      <c r="AF92" s="53"/>
      <c r="AG92" s="53"/>
      <c r="AH92" s="53"/>
      <c r="AI92" s="53"/>
      <c r="AJ92" s="53"/>
      <c r="AK92" s="53"/>
      <c r="AL92" s="53"/>
      <c r="AM92" s="53"/>
      <c r="AN92" s="53"/>
      <c r="AO92" s="53"/>
    </row>
    <row r="93" spans="1:41" s="54" customFormat="1" ht="14.4" customHeight="1" x14ac:dyDescent="0.3">
      <c r="A93" s="961"/>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
      <c r="A94" s="961"/>
      <c r="B94" s="52">
        <v>2009</v>
      </c>
      <c r="C94" s="81">
        <f>'Knowledge Intensity'!AH6</f>
        <v>97.070914696813972</v>
      </c>
      <c r="D94" s="82"/>
      <c r="E94" s="79">
        <f>'Knowledge Intensity'!AH7</f>
        <v>99.739281575898033</v>
      </c>
      <c r="F94" s="84"/>
      <c r="G94" s="81">
        <f>'Knowledge Intensity'!AH8</f>
        <v>99.840007757199658</v>
      </c>
      <c r="H94" s="82"/>
      <c r="I94" s="79">
        <f>'Knowledge Intensity'!AH9</f>
        <v>98.995426331264298</v>
      </c>
      <c r="J94" s="84"/>
      <c r="K94" s="81">
        <f>'Knowledge Intensity'!AH13</f>
        <v>103.14027597302147</v>
      </c>
      <c r="L94" s="82"/>
      <c r="M94" s="81">
        <f>'Knowledge Intensity'!AH17</f>
        <v>100.83425806915162</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
      <c r="A95" s="961"/>
      <c r="B95" s="52">
        <v>2010</v>
      </c>
      <c r="C95" s="81">
        <f>'Knowledge Intensity'!AI6</f>
        <v>95.015416238437822</v>
      </c>
      <c r="D95" s="82"/>
      <c r="E95" s="79">
        <f>'Knowledge Intensity'!AI7</f>
        <v>99.637891077636155</v>
      </c>
      <c r="F95" s="84"/>
      <c r="G95" s="81">
        <f>'Knowledge Intensity'!AI8</f>
        <v>101.1296421991661</v>
      </c>
      <c r="H95" s="82"/>
      <c r="I95" s="79">
        <f>'Knowledge Intensity'!AI9</f>
        <v>100.33485788957857</v>
      </c>
      <c r="J95" s="84"/>
      <c r="K95" s="81">
        <f>'Knowledge Intensity'!AI13</f>
        <v>109.55592681971</v>
      </c>
      <c r="L95" s="82"/>
      <c r="M95" s="81">
        <f>'Knowledge Intensity'!AI17</f>
        <v>103.79527546482943</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
      <c r="A96" s="961"/>
      <c r="B96" s="52">
        <v>2011</v>
      </c>
      <c r="C96" s="81">
        <f>'Knowledge Intensity'!AJ6</f>
        <v>93.422404933196304</v>
      </c>
      <c r="D96" s="82"/>
      <c r="E96" s="79">
        <f>'Knowledge Intensity'!AJ7</f>
        <v>100.3765932792584</v>
      </c>
      <c r="F96" s="84"/>
      <c r="G96" s="81">
        <f>'Knowledge Intensity'!AJ8</f>
        <v>101.91990691360419</v>
      </c>
      <c r="H96" s="82"/>
      <c r="I96" s="79">
        <f>'Knowledge Intensity'!AJ9</f>
        <v>101.19650441032343</v>
      </c>
      <c r="J96" s="84"/>
      <c r="K96" s="81">
        <f>'Knowledge Intensity'!AJ13</f>
        <v>115.58587546150197</v>
      </c>
      <c r="L96" s="82"/>
      <c r="M96" s="81">
        <f>'Knowledge Intensity'!AJ17</f>
        <v>108.40045983985438</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
      <c r="A97" s="961"/>
      <c r="B97" s="52">
        <v>2012</v>
      </c>
      <c r="C97" s="81">
        <f>'Knowledge Intensity'!AK6</f>
        <v>92.034943473792396</v>
      </c>
      <c r="D97" s="82"/>
      <c r="E97" s="79">
        <f>'Knowledge Intensity'!AK7</f>
        <v>99.94206257242179</v>
      </c>
      <c r="F97" s="84"/>
      <c r="G97" s="81">
        <f>'Knowledge Intensity'!AK8</f>
        <v>102.39503539222341</v>
      </c>
      <c r="H97" s="82"/>
      <c r="I97" s="79">
        <f>'Knowledge Intensity'!AK9</f>
        <v>99.893825547206802</v>
      </c>
      <c r="J97" s="84"/>
      <c r="K97" s="81">
        <f>'Knowledge Intensity'!AK13</f>
        <v>117.82532021533321</v>
      </c>
      <c r="L97" s="82"/>
      <c r="M97" s="81">
        <f>'Knowledge Intensity'!AK17</f>
        <v>110.03384932261439</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
      <c r="A98" s="961"/>
      <c r="B98" s="52">
        <v>2013</v>
      </c>
      <c r="C98" s="81">
        <f>'Knowledge Intensity'!AL6</f>
        <v>89.208633093525179</v>
      </c>
      <c r="D98" s="307"/>
      <c r="E98" s="81">
        <f>'Knowledge Intensity'!AL7</f>
        <v>98.537079953650064</v>
      </c>
      <c r="F98" s="306"/>
      <c r="G98" s="81">
        <f>'Knowledge Intensity'!AL8</f>
        <v>100.82420246291089</v>
      </c>
      <c r="H98" s="307"/>
      <c r="I98" s="81">
        <f>'Knowledge Intensity'!AL9</f>
        <v>98.105194380921262</v>
      </c>
      <c r="J98" s="306"/>
      <c r="K98" s="81">
        <f>'Knowledge Intensity'!AL13</f>
        <v>118.43739042550997</v>
      </c>
      <c r="L98" s="307"/>
      <c r="M98" s="81">
        <f>'Knowledge Intensity'!AL17</f>
        <v>110.07376597664077</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
      <c r="A99" s="961"/>
      <c r="B99" s="52">
        <v>2014</v>
      </c>
      <c r="C99" s="555">
        <f>'Knowledge Intensity'!AM6</f>
        <v>90.184994861253855</v>
      </c>
      <c r="D99" s="82"/>
      <c r="E99" s="306">
        <f>'Knowledge Intensity'!AM7</f>
        <v>98.522595596755508</v>
      </c>
      <c r="F99" s="82"/>
      <c r="G99" s="555">
        <f>'Knowledge Intensity'!AM8</f>
        <v>100.92601570832929</v>
      </c>
      <c r="H99" s="82"/>
      <c r="I99" s="306">
        <f>'Knowledge Intensity'!AM9</f>
        <v>98.885168245671352</v>
      </c>
      <c r="J99" s="82"/>
      <c r="K99" s="555">
        <f>'Knowledge Intensity'!AM13</f>
        <v>122.14539116803829</v>
      </c>
      <c r="L99" s="82"/>
      <c r="M99" s="555">
        <f>'Knowledge Intensity'!AM17</f>
        <v>110.19591093796154</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
      <c r="A100" s="961"/>
      <c r="B100" s="52">
        <v>2015</v>
      </c>
      <c r="C100" s="81">
        <f>'Knowledge Intensity'!AN6</f>
        <v>91.161356628982531</v>
      </c>
      <c r="D100" s="83"/>
      <c r="E100" s="79">
        <f>'Knowledge Intensity'!AN7</f>
        <v>97.639049826187716</v>
      </c>
      <c r="F100" s="84"/>
      <c r="G100" s="81">
        <f>'Knowledge Intensity'!AN8</f>
        <v>100.39755648210996</v>
      </c>
      <c r="H100" s="83"/>
      <c r="I100" s="79">
        <f>'Knowledge Intensity'!AN9</f>
        <v>98.827997386475005</v>
      </c>
      <c r="J100" s="84"/>
      <c r="K100" s="81">
        <f>'Knowledge Intensity'!AN13</f>
        <v>124.78239795392199</v>
      </c>
      <c r="L100" s="83"/>
      <c r="M100" s="81">
        <f>'Knowledge Intensity'!AN17</f>
        <v>111.94505871739807</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
      <c r="A101" s="961"/>
      <c r="B101" s="52">
        <v>2016</v>
      </c>
      <c r="C101" s="81">
        <f>'Knowledge Intensity'!AO6</f>
        <v>92.754367934224049</v>
      </c>
      <c r="D101" s="83"/>
      <c r="E101" s="79">
        <f>'Knowledge Intensity'!AO7</f>
        <v>97.219003476245661</v>
      </c>
      <c r="F101" s="84"/>
      <c r="G101" s="81">
        <f>'Knowledge Intensity'!AO8</f>
        <v>100.73208571705614</v>
      </c>
      <c r="H101" s="83"/>
      <c r="I101" s="79">
        <f>'Knowledge Intensity'!AO9</f>
        <v>98.913753675269518</v>
      </c>
      <c r="J101" s="84"/>
      <c r="K101" s="81">
        <f>'Knowledge Intensity'!AO13</f>
        <v>128.15419837881319</v>
      </c>
      <c r="L101" s="83"/>
      <c r="M101" s="81">
        <f>'Knowledge Intensity'!AO17</f>
        <v>114.04946471766951</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
      <c r="A102" s="961"/>
      <c r="B102" s="337">
        <v>2017</v>
      </c>
      <c r="C102" s="348">
        <f>'Knowledge Intensity'!AP6</f>
        <v>90.339157245632066</v>
      </c>
      <c r="D102" s="339"/>
      <c r="E102" s="560">
        <f>'Knowledge Intensity'!AP7</f>
        <v>96.639629200463503</v>
      </c>
      <c r="F102" s="338"/>
      <c r="G102" s="348">
        <f>'Knowledge Intensity'!AP8</f>
        <v>100.93571220789295</v>
      </c>
      <c r="H102" s="339"/>
      <c r="I102" s="560">
        <f>'Knowledge Intensity'!AP9</f>
        <v>98.582979418490694</v>
      </c>
      <c r="J102" s="338"/>
      <c r="K102" s="348">
        <f>'Knowledge Intensity'!AP13</f>
        <v>131.14906255801003</v>
      </c>
      <c r="L102" s="339"/>
      <c r="M102" s="348">
        <f>'Knowledge Intensity'!AP17</f>
        <v>115.56270507181006</v>
      </c>
      <c r="N102" s="339"/>
      <c r="V102" s="53"/>
      <c r="AA102" s="53"/>
      <c r="AB102" s="53"/>
      <c r="AC102" s="53"/>
      <c r="AD102" s="53"/>
      <c r="AE102" s="53"/>
      <c r="AF102" s="53"/>
      <c r="AG102" s="53"/>
      <c r="AH102" s="53"/>
      <c r="AI102" s="53"/>
      <c r="AJ102" s="53"/>
      <c r="AK102" s="53"/>
      <c r="AL102" s="53"/>
      <c r="AM102" s="53"/>
      <c r="AN102" s="53"/>
      <c r="AO102" s="53"/>
    </row>
    <row r="103" spans="1:41" s="54" customFormat="1" ht="13.2" customHeight="1" x14ac:dyDescent="0.3">
      <c r="A103" s="961"/>
      <c r="B103" s="52">
        <v>2018</v>
      </c>
      <c r="C103" s="666">
        <f>'Knowledge Intensity'!AQ6</f>
        <v>73.586844809866392</v>
      </c>
      <c r="D103" s="83"/>
      <c r="E103" s="667">
        <f>'Knowledge Intensity'!AQ7</f>
        <v>76.853997682502893</v>
      </c>
      <c r="F103" s="84"/>
      <c r="G103" s="668">
        <f>'Knowledge Intensity'!AQ8</f>
        <v>88.310869776010861</v>
      </c>
      <c r="H103" s="83"/>
      <c r="I103" s="669">
        <f>'Knowledge Intensity'!AQ9</f>
        <v>89.652074485462265</v>
      </c>
      <c r="J103" s="84"/>
      <c r="K103" s="670">
        <f>'Knowledge Intensity'!AQ13</f>
        <v>123.79029763009714</v>
      </c>
      <c r="L103" s="83"/>
      <c r="M103" s="671">
        <f>'Knowledge Intensity'!AQ17</f>
        <v>96.984695954846288</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
      <c r="A104" s="961"/>
      <c r="B104" s="52">
        <v>2019</v>
      </c>
      <c r="C104" s="81">
        <f>'Knowledge Intensity'!AR6</f>
        <v>72.456320657759505</v>
      </c>
      <c r="D104" s="83">
        <f>'Knowledge Intensity'!$AR$6</f>
        <v>72.456320657759505</v>
      </c>
      <c r="E104" s="79">
        <f>'Knowledge Intensity'!AR7</f>
        <v>76.028389339513325</v>
      </c>
      <c r="F104" s="84">
        <f>'Knowledge Intensity'!$AR$7</f>
        <v>76.028389339513325</v>
      </c>
      <c r="G104" s="81">
        <f>'Knowledge Intensity'!AR8</f>
        <v>88.62600601182973</v>
      </c>
      <c r="H104" s="83">
        <f>'Knowledge Intensity'!$AR$8</f>
        <v>88.62600601182973</v>
      </c>
      <c r="I104" s="79">
        <f>'Knowledge Intensity'!AR9</f>
        <v>89.464227376674287</v>
      </c>
      <c r="J104" s="84">
        <f>'Knowledge Intensity'!$AR$9</f>
        <v>89.464227376674287</v>
      </c>
      <c r="K104" s="81">
        <f>'Knowledge Intensity'!AR13</f>
        <v>126.94294907493348</v>
      </c>
      <c r="L104" s="83">
        <f>'Knowledge Intensity'!$AR$13</f>
        <v>126.94294907493348</v>
      </c>
      <c r="M104" s="81">
        <f>'Knowledge Intensity'!AR17</f>
        <v>97.721956554713756</v>
      </c>
      <c r="N104" s="83">
        <f>'Knowledge Intensity'!$AR$17</f>
        <v>97.721956554713756</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
      <c r="A105" s="961"/>
      <c r="B105" s="52" t="s">
        <v>280</v>
      </c>
      <c r="C105" s="86"/>
      <c r="D105" s="83">
        <f>'Knowledge Intensity'!$AS$6</f>
        <v>70.298047276464544</v>
      </c>
      <c r="E105" s="79"/>
      <c r="F105" s="84">
        <f>'Knowledge Intensity'!$AS$7</f>
        <v>73.551564310544606</v>
      </c>
      <c r="G105" s="86"/>
      <c r="H105" s="83">
        <f>'Knowledge Intensity'!$AS$8</f>
        <v>85.804324638805397</v>
      </c>
      <c r="I105" s="79"/>
      <c r="J105" s="84">
        <f>'Knowledge Intensity'!$AS$9</f>
        <v>87.920614178373086</v>
      </c>
      <c r="K105" s="86"/>
      <c r="L105" s="83">
        <f>'Knowledge Intensity'!$AS$13</f>
        <v>127.07031330569478</v>
      </c>
      <c r="M105" s="86"/>
      <c r="N105" s="83">
        <f>'Knowledge Intensity'!$AS$17</f>
        <v>95.140147372286663</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
      <c r="A106" s="961"/>
      <c r="B106" s="52" t="s">
        <v>281</v>
      </c>
      <c r="C106" s="86"/>
      <c r="D106" s="83">
        <f>'Knowledge Intensity'!$AT$6</f>
        <v>70.606372045220965</v>
      </c>
      <c r="E106" s="79"/>
      <c r="F106" s="84">
        <f>'Knowledge Intensity'!$AT$7</f>
        <v>73.957126303592119</v>
      </c>
      <c r="G106" s="86"/>
      <c r="H106" s="83">
        <f>'Knowledge Intensity'!$AT$8</f>
        <v>86.240667119169984</v>
      </c>
      <c r="I106" s="79"/>
      <c r="J106" s="84">
        <f>'Knowledge Intensity'!$AT$9</f>
        <v>88.353479255145373</v>
      </c>
      <c r="K106" s="86"/>
      <c r="L106" s="83">
        <f>'Knowledge Intensity'!$AT$13</f>
        <v>126.93573004970814</v>
      </c>
      <c r="M106" s="86"/>
      <c r="N106" s="83">
        <f>'Knowledge Intensity'!$AT$17</f>
        <v>97.218208380900677</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5">
      <c r="A107" s="962"/>
      <c r="B107" s="340" t="s">
        <v>295</v>
      </c>
      <c r="C107" s="341"/>
      <c r="D107" s="342">
        <f>'Knowledge Intensity'!$AU$6</f>
        <v>71.017471736896198</v>
      </c>
      <c r="E107" s="561"/>
      <c r="F107" s="343">
        <f>'Knowledge Intensity'!$AU$7</f>
        <v>74.435110081112398</v>
      </c>
      <c r="G107" s="341"/>
      <c r="H107" s="342">
        <f>'Knowledge Intensity'!$AU$8</f>
        <v>86.725492097352856</v>
      </c>
      <c r="I107" s="561"/>
      <c r="J107" s="343">
        <f>'Knowledge Intensity'!$AU$9</f>
        <v>88.827180659915058</v>
      </c>
      <c r="K107" s="341"/>
      <c r="L107" s="342">
        <f>'Knowledge Intensity'!$AU$13</f>
        <v>131.24909762184683</v>
      </c>
      <c r="M107" s="341"/>
      <c r="N107" s="342">
        <f>'Knowledge Intensity'!$AU$17</f>
        <v>99.68066676778885</v>
      </c>
      <c r="O107" s="53"/>
      <c r="V107" s="53"/>
      <c r="AA107" s="53"/>
      <c r="AB107" s="53"/>
      <c r="AC107" s="53"/>
      <c r="AD107" s="53"/>
      <c r="AE107" s="53"/>
      <c r="AF107" s="53"/>
      <c r="AG107" s="53"/>
      <c r="AH107" s="53"/>
      <c r="AI107" s="53"/>
      <c r="AJ107" s="53"/>
      <c r="AK107" s="53"/>
      <c r="AL107" s="53"/>
      <c r="AM107" s="53"/>
      <c r="AN107" s="53"/>
      <c r="AO107" s="53"/>
    </row>
    <row r="108" spans="1:41" s="54" customFormat="1" ht="14.4" thickBot="1" x14ac:dyDescent="0.35">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5">
      <c r="A109" s="966" t="str">
        <f>Translate!B12</f>
        <v>Number of persons employed in SMEs in Sweden</v>
      </c>
      <c r="B109" s="108"/>
      <c r="C109" s="932" t="s">
        <v>126</v>
      </c>
      <c r="D109" s="933"/>
      <c r="E109" s="952" t="s">
        <v>164</v>
      </c>
      <c r="F109" s="931"/>
      <c r="G109" s="932" t="s">
        <v>165</v>
      </c>
      <c r="H109" s="933"/>
      <c r="I109" s="952" t="s">
        <v>166</v>
      </c>
      <c r="J109" s="953"/>
      <c r="K109" s="932" t="s">
        <v>167</v>
      </c>
      <c r="L109" s="933"/>
      <c r="M109" s="927" t="s">
        <v>168</v>
      </c>
      <c r="N109" s="928"/>
      <c r="V109" s="53"/>
      <c r="AA109" s="53"/>
      <c r="AB109" s="53"/>
      <c r="AC109" s="53"/>
      <c r="AD109" s="53"/>
      <c r="AE109" s="53"/>
      <c r="AF109" s="53"/>
      <c r="AG109" s="53"/>
      <c r="AH109" s="53"/>
      <c r="AI109" s="53"/>
      <c r="AJ109" s="53"/>
      <c r="AK109" s="53"/>
      <c r="AL109" s="53"/>
      <c r="AM109" s="53"/>
      <c r="AN109" s="53"/>
      <c r="AO109" s="53"/>
    </row>
    <row r="110" spans="1:41" s="54" customFormat="1" x14ac:dyDescent="0.3">
      <c r="A110" s="967"/>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
      <c r="A111" s="967"/>
      <c r="B111" s="68">
        <v>2009</v>
      </c>
      <c r="C111" s="90">
        <f>'Knowledge Intensity'!AH29</f>
        <v>91.438770571151991</v>
      </c>
      <c r="D111" s="300"/>
      <c r="E111" s="90">
        <f>'Knowledge Intensity'!AH30</f>
        <v>88.462559203005057</v>
      </c>
      <c r="F111" s="92"/>
      <c r="G111" s="90">
        <f>'Knowledge Intensity'!AH31</f>
        <v>89.845867711363056</v>
      </c>
      <c r="H111" s="300"/>
      <c r="I111" s="90">
        <f>'Knowledge Intensity'!AH32</f>
        <v>89.795949903035634</v>
      </c>
      <c r="J111" s="300"/>
      <c r="K111" s="90">
        <f>'Knowledge Intensity'!AH36</f>
        <v>95.912738745606234</v>
      </c>
      <c r="L111" s="300"/>
      <c r="M111" s="90">
        <f>'Knowledge Intensity'!AH40</f>
        <v>94.589954095540307</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
      <c r="A112" s="967"/>
      <c r="B112" s="68">
        <v>2010</v>
      </c>
      <c r="C112" s="90">
        <f>'Knowledge Intensity'!AI29</f>
        <v>86.967570183930306</v>
      </c>
      <c r="D112" s="300"/>
      <c r="E112" s="90">
        <f>'Knowledge Intensity'!AI30</f>
        <v>83.149599869345096</v>
      </c>
      <c r="F112" s="92"/>
      <c r="G112" s="90">
        <f>'Knowledge Intensity'!AI31</f>
        <v>87.034948523640878</v>
      </c>
      <c r="H112" s="300"/>
      <c r="I112" s="90">
        <f>'Knowledge Intensity'!AI32</f>
        <v>89.776634293705428</v>
      </c>
      <c r="J112" s="300"/>
      <c r="K112" s="90">
        <f>'Knowledge Intensity'!AI36</f>
        <v>101.4507368822259</v>
      </c>
      <c r="L112" s="300"/>
      <c r="M112" s="90">
        <f>'Knowledge Intensity'!AI40</f>
        <v>99.273169855652043</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
      <c r="A113" s="967"/>
      <c r="B113" s="68">
        <v>2011</v>
      </c>
      <c r="C113" s="90">
        <f>'Knowledge Intensity'!AJ29</f>
        <v>86.828412391093906</v>
      </c>
      <c r="D113" s="300"/>
      <c r="E113" s="90">
        <f>'Knowledge Intensity'!AJ30</f>
        <v>87.677609015188636</v>
      </c>
      <c r="F113" s="92"/>
      <c r="G113" s="90">
        <f>'Knowledge Intensity'!AJ31</f>
        <v>90.623454225282444</v>
      </c>
      <c r="H113" s="300"/>
      <c r="I113" s="90">
        <f>'Knowledge Intensity'!AJ32</f>
        <v>90.065595809285398</v>
      </c>
      <c r="J113" s="300"/>
      <c r="K113" s="90">
        <f>'Knowledge Intensity'!AJ36</f>
        <v>106.80239698471181</v>
      </c>
      <c r="L113" s="300"/>
      <c r="M113" s="90">
        <f>'Knowledge Intensity'!AJ40</f>
        <v>104.1666333030964</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
      <c r="A114" s="967"/>
      <c r="B114" s="68">
        <v>2012</v>
      </c>
      <c r="C114" s="90">
        <f>'Knowledge Intensity'!AK29</f>
        <v>83.658034849951591</v>
      </c>
      <c r="D114" s="300"/>
      <c r="E114" s="90">
        <f>'Knowledge Intensity'!AK30</f>
        <v>82.331985954597414</v>
      </c>
      <c r="F114" s="92"/>
      <c r="G114" s="90">
        <f>'Knowledge Intensity'!AK31</f>
        <v>89.826741325524495</v>
      </c>
      <c r="H114" s="300"/>
      <c r="I114" s="90">
        <f>'Knowledge Intensity'!AK32</f>
        <v>86.114394764697252</v>
      </c>
      <c r="J114" s="300"/>
      <c r="K114" s="90">
        <f>'Knowledge Intensity'!AK36</f>
        <v>109.04930546732732</v>
      </c>
      <c r="L114" s="300"/>
      <c r="M114" s="90">
        <f>'Knowledge Intensity'!AK40</f>
        <v>103.58896691515854</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
      <c r="A115" s="967"/>
      <c r="B115" s="68">
        <v>2013</v>
      </c>
      <c r="C115" s="90">
        <f>'Knowledge Intensity'!AL29</f>
        <v>78.121974830590517</v>
      </c>
      <c r="D115" s="302"/>
      <c r="E115" s="90">
        <f>'Knowledge Intensity'!AL30</f>
        <v>79.73828188796341</v>
      </c>
      <c r="F115" s="301"/>
      <c r="G115" s="90">
        <f>'Knowledge Intensity'!AL31</f>
        <v>88.554506901987168</v>
      </c>
      <c r="H115" s="302"/>
      <c r="I115" s="90">
        <f>'Knowledge Intensity'!AL32</f>
        <v>84.925325854329401</v>
      </c>
      <c r="J115" s="302"/>
      <c r="K115" s="90">
        <f>'Knowledge Intensity'!AL36</f>
        <v>110.93862491000721</v>
      </c>
      <c r="L115" s="302"/>
      <c r="M115" s="90">
        <f>'Knowledge Intensity'!AL40</f>
        <v>104.05521804332383</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
      <c r="A116" s="967"/>
      <c r="B116" s="68">
        <v>2014</v>
      </c>
      <c r="C116" s="554">
        <f>'Knowledge Intensity'!AM29</f>
        <v>83.301064859632135</v>
      </c>
      <c r="D116" s="91"/>
      <c r="E116" s="554">
        <f>'Knowledge Intensity'!AM30</f>
        <v>79.053364363873925</v>
      </c>
      <c r="F116" s="92"/>
      <c r="G116" s="554">
        <f>'Knowledge Intensity'!AM31</f>
        <v>87.487386478304742</v>
      </c>
      <c r="H116" s="91"/>
      <c r="I116" s="554">
        <f>'Knowledge Intensity'!AM32</f>
        <v>83.125111064753654</v>
      </c>
      <c r="J116" s="91"/>
      <c r="K116" s="554">
        <f>'Knowledge Intensity'!AM36</f>
        <v>112.93778850633126</v>
      </c>
      <c r="L116" s="91"/>
      <c r="M116" s="554">
        <f>'Knowledge Intensity'!AM40</f>
        <v>104.49275743616786</v>
      </c>
      <c r="N116" s="91"/>
      <c r="V116" s="53"/>
      <c r="AA116" s="53"/>
      <c r="AB116" s="53"/>
      <c r="AC116" s="53"/>
      <c r="AD116" s="53"/>
      <c r="AE116" s="53"/>
      <c r="AF116" s="53"/>
      <c r="AG116" s="53"/>
      <c r="AH116" s="53"/>
      <c r="AI116" s="53"/>
      <c r="AJ116" s="53"/>
      <c r="AK116" s="53"/>
      <c r="AL116" s="53"/>
      <c r="AM116" s="53"/>
      <c r="AN116" s="53"/>
      <c r="AO116" s="53"/>
    </row>
    <row r="117" spans="1:41" s="54" customFormat="1" x14ac:dyDescent="0.3">
      <c r="A117" s="967"/>
      <c r="B117" s="68">
        <v>2015</v>
      </c>
      <c r="C117" s="90">
        <f>'Knowledge Intensity'!AN29</f>
        <v>82.169651500484022</v>
      </c>
      <c r="D117" s="91"/>
      <c r="E117" s="90">
        <f>'Knowledge Intensity'!AN30</f>
        <v>75.412379552506934</v>
      </c>
      <c r="F117" s="92"/>
      <c r="G117" s="90">
        <f>'Knowledge Intensity'!AN31</f>
        <v>78.432032079565772</v>
      </c>
      <c r="H117" s="91"/>
      <c r="I117" s="90">
        <f>'Knowledge Intensity'!AN32</f>
        <v>82.333943706588173</v>
      </c>
      <c r="J117" s="91"/>
      <c r="K117" s="90">
        <f>'Knowledge Intensity'!AN36</f>
        <v>116.87365010799137</v>
      </c>
      <c r="L117" s="91"/>
      <c r="M117" s="90">
        <f>'Knowledge Intensity'!AN40</f>
        <v>106.01550891264884</v>
      </c>
      <c r="N117" s="91"/>
      <c r="V117" s="53"/>
      <c r="AA117" s="53"/>
      <c r="AB117" s="53"/>
      <c r="AC117" s="53"/>
      <c r="AD117" s="53"/>
      <c r="AE117" s="53"/>
      <c r="AF117" s="53"/>
      <c r="AG117" s="53"/>
      <c r="AH117" s="53"/>
      <c r="AI117" s="53"/>
      <c r="AJ117" s="53"/>
      <c r="AK117" s="53"/>
      <c r="AL117" s="53"/>
      <c r="AM117" s="53"/>
      <c r="AN117" s="53"/>
      <c r="AO117" s="53"/>
    </row>
    <row r="118" spans="1:41" s="54" customFormat="1" x14ac:dyDescent="0.3">
      <c r="A118" s="967"/>
      <c r="B118" s="68">
        <v>2016</v>
      </c>
      <c r="C118" s="90">
        <f>'Knowledge Intensity'!AO29</f>
        <v>88.026379477250728</v>
      </c>
      <c r="D118" s="91"/>
      <c r="E118" s="90">
        <f>'Knowledge Intensity'!AO30</f>
        <v>75.833945778213291</v>
      </c>
      <c r="F118" s="92"/>
      <c r="G118" s="90">
        <f>'Knowledge Intensity'!AO31</f>
        <v>78.841600548729417</v>
      </c>
      <c r="H118" s="91"/>
      <c r="I118" s="90">
        <f>'Knowledge Intensity'!AO32</f>
        <v>81.265404198440848</v>
      </c>
      <c r="J118" s="91"/>
      <c r="K118" s="90">
        <f>'Knowledge Intensity'!AO36</f>
        <v>121.61891754541989</v>
      </c>
      <c r="L118" s="91"/>
      <c r="M118" s="90">
        <f>'Knowledge Intensity'!AO40</f>
        <v>108.73145605102681</v>
      </c>
      <c r="N118" s="91"/>
      <c r="V118" s="53"/>
      <c r="AA118" s="53"/>
      <c r="AB118" s="53"/>
      <c r="AC118" s="53"/>
      <c r="AD118" s="53"/>
      <c r="AE118" s="53"/>
      <c r="AF118" s="53"/>
      <c r="AG118" s="53"/>
      <c r="AH118" s="53"/>
      <c r="AI118" s="53"/>
      <c r="AJ118" s="53"/>
      <c r="AK118" s="53"/>
      <c r="AL118" s="53"/>
      <c r="AM118" s="53"/>
      <c r="AN118" s="53"/>
      <c r="AO118" s="53"/>
    </row>
    <row r="119" spans="1:41" s="54" customFormat="1" x14ac:dyDescent="0.3">
      <c r="A119" s="967"/>
      <c r="B119" s="68">
        <v>2017</v>
      </c>
      <c r="C119" s="90">
        <f>'Knowledge Intensity'!AP29</f>
        <v>87.118828654404652</v>
      </c>
      <c r="D119" s="91"/>
      <c r="E119" s="90">
        <f>'Knowledge Intensity'!AP30</f>
        <v>76.529070716968803</v>
      </c>
      <c r="F119" s="92"/>
      <c r="G119" s="90">
        <f>'Knowledge Intensity'!AP31</f>
        <v>80.216062206921109</v>
      </c>
      <c r="H119" s="91"/>
      <c r="I119" s="90">
        <f>'Knowledge Intensity'!AP32</f>
        <v>82.197961816903472</v>
      </c>
      <c r="J119" s="91"/>
      <c r="K119" s="90">
        <f>'Knowledge Intensity'!AP36</f>
        <v>130.08618134078685</v>
      </c>
      <c r="L119" s="91"/>
      <c r="M119" s="90">
        <f>'Knowledge Intensity'!AP40</f>
        <v>109.81895592233876</v>
      </c>
      <c r="N119" s="91"/>
      <c r="V119" s="53"/>
      <c r="AA119" s="53"/>
      <c r="AB119" s="53"/>
      <c r="AC119" s="53"/>
      <c r="AD119" s="53"/>
      <c r="AE119" s="53"/>
      <c r="AF119" s="53"/>
      <c r="AG119" s="53"/>
      <c r="AH119" s="53"/>
      <c r="AI119" s="53"/>
      <c r="AJ119" s="53"/>
      <c r="AK119" s="53"/>
      <c r="AL119" s="53"/>
      <c r="AM119" s="53"/>
      <c r="AN119" s="53"/>
      <c r="AO119" s="53"/>
    </row>
    <row r="120" spans="1:41" s="54" customFormat="1" x14ac:dyDescent="0.3">
      <c r="A120" s="967"/>
      <c r="B120" s="68">
        <v>2018</v>
      </c>
      <c r="C120" s="672">
        <f>'Knowledge Intensity'!AQ29</f>
        <v>70.189980638915785</v>
      </c>
      <c r="D120" s="91"/>
      <c r="E120" s="673">
        <f>'Knowledge Intensity'!AQ30</f>
        <v>64.38530948881268</v>
      </c>
      <c r="F120" s="92"/>
      <c r="G120" s="674">
        <f>'Knowledge Intensity'!AQ31</f>
        <v>66.547291637812208</v>
      </c>
      <c r="H120" s="91"/>
      <c r="I120" s="675">
        <f>'Knowledge Intensity'!AQ32</f>
        <v>62.794273308145776</v>
      </c>
      <c r="J120" s="91"/>
      <c r="K120" s="676">
        <f>'Knowledge Intensity'!AQ36</f>
        <v>110.01725744293398</v>
      </c>
      <c r="L120" s="91"/>
      <c r="M120" s="677">
        <f>'Knowledge Intensity'!AQ40</f>
        <v>97.757281742196071</v>
      </c>
      <c r="N120" s="91"/>
      <c r="V120" s="53"/>
      <c r="AA120" s="53"/>
      <c r="AB120" s="53"/>
      <c r="AC120" s="53"/>
      <c r="AD120" s="53"/>
      <c r="AE120" s="53"/>
      <c r="AF120" s="53"/>
      <c r="AG120" s="53"/>
      <c r="AH120" s="53"/>
      <c r="AI120" s="53"/>
      <c r="AJ120" s="53"/>
      <c r="AK120" s="53"/>
      <c r="AL120" s="53"/>
      <c r="AM120" s="53"/>
      <c r="AN120" s="53"/>
      <c r="AO120" s="53"/>
    </row>
    <row r="121" spans="1:41" s="54" customFormat="1" x14ac:dyDescent="0.3">
      <c r="A121" s="570"/>
      <c r="B121" s="68">
        <v>2019</v>
      </c>
      <c r="C121" s="90">
        <f>'Knowledge Intensity'!AR29</f>
        <v>66.614230396902229</v>
      </c>
      <c r="D121" s="91">
        <f>'Knowledge Intensity'!$AR$29</f>
        <v>66.614230396902229</v>
      </c>
      <c r="E121" s="554">
        <f>'Knowledge Intensity'!AR30</f>
        <v>61.051567858892703</v>
      </c>
      <c r="F121" s="92">
        <f>'Knowledge Intensity'!$AR$30</f>
        <v>61.051567858892703</v>
      </c>
      <c r="G121" s="554">
        <f>'Knowledge Intensity'!AR31</f>
        <v>66.160806737764062</v>
      </c>
      <c r="H121" s="91">
        <f>'Knowledge Intensity'!$AR$31</f>
        <v>66.160806737764062</v>
      </c>
      <c r="I121" s="554">
        <f>'Knowledge Intensity'!AR32</f>
        <v>62.354650039790158</v>
      </c>
      <c r="J121" s="91">
        <f>'Knowledge Intensity'!$AR$32</f>
        <v>62.354650039790158</v>
      </c>
      <c r="K121" s="554">
        <f>'Knowledge Intensity'!AR36</f>
        <v>111.67074281116334</v>
      </c>
      <c r="L121" s="91">
        <f>'Knowledge Intensity'!$AR$36</f>
        <v>111.67074281116334</v>
      </c>
      <c r="M121" s="554">
        <f>'Knowledge Intensity'!AR40</f>
        <v>97.473824849263394</v>
      </c>
      <c r="N121" s="91">
        <f>'Knowledge Intensity'!$AR$40</f>
        <v>97.473824849263394</v>
      </c>
      <c r="V121" s="53"/>
      <c r="AA121" s="53"/>
      <c r="AB121" s="53"/>
      <c r="AC121" s="53"/>
      <c r="AD121" s="53"/>
      <c r="AE121" s="53"/>
      <c r="AF121" s="53"/>
      <c r="AG121" s="53"/>
      <c r="AH121" s="53"/>
      <c r="AI121" s="53"/>
      <c r="AJ121" s="53"/>
      <c r="AK121" s="53"/>
      <c r="AL121" s="53"/>
      <c r="AM121" s="53"/>
      <c r="AN121" s="53"/>
      <c r="AO121" s="53"/>
    </row>
    <row r="122" spans="1:41" s="54" customFormat="1" x14ac:dyDescent="0.3">
      <c r="A122" s="611"/>
      <c r="B122" s="68" t="s">
        <v>280</v>
      </c>
      <c r="C122" s="310"/>
      <c r="D122" s="91">
        <f>'Knowledge Intensity'!$AS$29</f>
        <v>65.162149080348499</v>
      </c>
      <c r="E122" s="554"/>
      <c r="F122" s="92">
        <f>'Knowledge Intensity'!$AS$30</f>
        <v>59.354074799934672</v>
      </c>
      <c r="G122" s="554"/>
      <c r="H122" s="91">
        <f>'Knowledge Intensity'!$AS$31</f>
        <v>64.342481022008528</v>
      </c>
      <c r="I122" s="554"/>
      <c r="J122" s="91">
        <f>'Knowledge Intensity'!$AS$32</f>
        <v>60.562934118319696</v>
      </c>
      <c r="K122" s="554"/>
      <c r="L122" s="91">
        <f>'Knowledge Intensity'!$AS$36</f>
        <v>112.5301740566637</v>
      </c>
      <c r="M122" s="554"/>
      <c r="N122" s="91">
        <f>'Knowledge Intensity'!$AS$40</f>
        <v>94.319080034820132</v>
      </c>
      <c r="V122" s="53"/>
      <c r="AA122" s="53"/>
      <c r="AB122" s="53"/>
      <c r="AC122" s="53"/>
      <c r="AD122" s="53"/>
      <c r="AE122" s="53"/>
      <c r="AF122" s="53"/>
      <c r="AG122" s="53"/>
      <c r="AH122" s="53"/>
      <c r="AI122" s="53"/>
      <c r="AJ122" s="53"/>
      <c r="AK122" s="53"/>
      <c r="AL122" s="53"/>
      <c r="AM122" s="53"/>
      <c r="AN122" s="53"/>
      <c r="AO122" s="53"/>
    </row>
    <row r="123" spans="1:41" s="54" customFormat="1" x14ac:dyDescent="0.3">
      <c r="A123" s="732"/>
      <c r="B123" s="68" t="s">
        <v>281</v>
      </c>
      <c r="C123" s="310"/>
      <c r="D123" s="91">
        <f>'Knowledge Intensity'!$AT$29</f>
        <v>65.458615682478225</v>
      </c>
      <c r="E123" s="554"/>
      <c r="F123" s="92">
        <f>'Knowledge Intensity'!$AT$30</f>
        <v>59.643965376449451</v>
      </c>
      <c r="G123" s="554"/>
      <c r="H123" s="91">
        <f>'Knowledge Intensity'!$AT$31</f>
        <v>64.593762160094442</v>
      </c>
      <c r="I123" s="554"/>
      <c r="J123" s="91">
        <f>'Knowledge Intensity'!$AT$32</f>
        <v>60.793948805909032</v>
      </c>
      <c r="K123" s="554"/>
      <c r="L123" s="91">
        <f>'Knowledge Intensity'!$AT$36</f>
        <v>113.09209969084826</v>
      </c>
      <c r="M123" s="554"/>
      <c r="N123" s="91">
        <f>'Knowledge Intensity'!$AT$40</f>
        <v>94.916650175530506</v>
      </c>
      <c r="V123" s="53"/>
      <c r="AA123" s="53"/>
      <c r="AB123" s="53"/>
      <c r="AC123" s="53"/>
      <c r="AD123" s="53"/>
      <c r="AE123" s="53"/>
      <c r="AF123" s="53"/>
      <c r="AG123" s="53"/>
      <c r="AH123" s="53"/>
      <c r="AI123" s="53"/>
      <c r="AJ123" s="53"/>
      <c r="AK123" s="53"/>
      <c r="AL123" s="53"/>
      <c r="AM123" s="53"/>
      <c r="AN123" s="53"/>
      <c r="AO123" s="53"/>
    </row>
    <row r="124" spans="1:41" s="54" customFormat="1" ht="14.4" thickBot="1" x14ac:dyDescent="0.35">
      <c r="A124" s="528"/>
      <c r="B124" s="539" t="s">
        <v>295</v>
      </c>
      <c r="C124" s="335"/>
      <c r="D124" s="336">
        <f>'Knowledge Intensity'!$AU$29</f>
        <v>65.797434656340755</v>
      </c>
      <c r="E124" s="582"/>
      <c r="F124" s="334">
        <f>'Knowledge Intensity'!$AU$30</f>
        <v>59.970602645761879</v>
      </c>
      <c r="G124" s="582"/>
      <c r="H124" s="336">
        <f>'Knowledge Intensity'!$AU$31</f>
        <v>64.876041233849747</v>
      </c>
      <c r="I124" s="582"/>
      <c r="J124" s="336">
        <f>'Knowledge Intensity'!$AU$32</f>
        <v>61.054323219680285</v>
      </c>
      <c r="K124" s="582"/>
      <c r="L124" s="336">
        <f>'Knowledge Intensity'!$AU$36</f>
        <v>116.87126794562317</v>
      </c>
      <c r="M124" s="582"/>
      <c r="N124" s="336">
        <f>'Knowledge Intensity'!$AU$40</f>
        <v>97.079410254093133</v>
      </c>
      <c r="V124" s="53"/>
      <c r="AA124" s="53"/>
      <c r="AB124" s="53"/>
      <c r="AC124" s="53"/>
      <c r="AD124" s="53"/>
      <c r="AE124" s="53"/>
      <c r="AF124" s="53"/>
      <c r="AG124" s="53"/>
      <c r="AH124" s="53"/>
      <c r="AI124" s="53"/>
      <c r="AJ124" s="53"/>
      <c r="AK124" s="53"/>
      <c r="AL124" s="53"/>
      <c r="AM124" s="53"/>
      <c r="AN124" s="53"/>
      <c r="AO124" s="53"/>
    </row>
    <row r="125" spans="1:41" s="54" customFormat="1" ht="14.4" thickBot="1" x14ac:dyDescent="0.35">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5">
      <c r="A126" s="968" t="str">
        <f>Translate!B13</f>
        <v>Value added of SMEs in Sweden</v>
      </c>
      <c r="B126" s="102"/>
      <c r="C126" s="936" t="s">
        <v>126</v>
      </c>
      <c r="D126" s="937"/>
      <c r="E126" s="970" t="s">
        <v>164</v>
      </c>
      <c r="F126" s="971"/>
      <c r="G126" s="936" t="s">
        <v>165</v>
      </c>
      <c r="H126" s="937"/>
      <c r="I126" s="970" t="s">
        <v>166</v>
      </c>
      <c r="J126" s="971"/>
      <c r="K126" s="936" t="s">
        <v>167</v>
      </c>
      <c r="L126" s="937"/>
      <c r="M126" s="939" t="s">
        <v>168</v>
      </c>
      <c r="N126" s="940"/>
      <c r="V126" s="53"/>
      <c r="AA126" s="53"/>
      <c r="AB126" s="53"/>
      <c r="AC126" s="53"/>
      <c r="AD126" s="53"/>
      <c r="AE126" s="53"/>
      <c r="AF126" s="53"/>
      <c r="AG126" s="53"/>
      <c r="AH126" s="53"/>
      <c r="AI126" s="53"/>
      <c r="AJ126" s="53"/>
      <c r="AK126" s="53"/>
      <c r="AL126" s="53"/>
      <c r="AM126" s="53"/>
      <c r="AN126" s="53"/>
      <c r="AO126" s="53"/>
    </row>
    <row r="127" spans="1:41" s="54" customFormat="1" x14ac:dyDescent="0.3">
      <c r="A127" s="969"/>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
      <c r="A128" s="969"/>
      <c r="B128" s="52">
        <v>2009</v>
      </c>
      <c r="C128" s="81">
        <f>'Knowledge Intensity'!AH53</f>
        <v>82.561342969959369</v>
      </c>
      <c r="D128" s="82"/>
      <c r="E128" s="81">
        <f>'Knowledge Intensity'!AH54</f>
        <v>72.801205940372952</v>
      </c>
      <c r="F128" s="83"/>
      <c r="G128" s="81">
        <f>'Knowledge Intensity'!AH55</f>
        <v>76.457135598745737</v>
      </c>
      <c r="H128" s="82"/>
      <c r="I128" s="81">
        <f>'Knowledge Intensity'!AH56</f>
        <v>87.56285605275616</v>
      </c>
      <c r="J128" s="83"/>
      <c r="K128" s="81">
        <f>'Knowledge Intensity'!AH60</f>
        <v>87.093781840322109</v>
      </c>
      <c r="L128" s="82"/>
      <c r="M128" s="81">
        <f>'Knowledge Intensity'!AH64</f>
        <v>89.19763424441345</v>
      </c>
      <c r="N128" s="82"/>
      <c r="V128" s="53"/>
      <c r="AA128" s="53"/>
      <c r="AB128" s="53"/>
      <c r="AC128" s="53"/>
      <c r="AD128" s="53"/>
      <c r="AE128" s="53"/>
      <c r="AF128" s="53"/>
      <c r="AG128" s="53"/>
      <c r="AH128" s="53"/>
      <c r="AI128" s="53"/>
      <c r="AJ128" s="53"/>
      <c r="AK128" s="53"/>
      <c r="AL128" s="53"/>
      <c r="AM128" s="53"/>
      <c r="AN128" s="53"/>
      <c r="AO128" s="53"/>
    </row>
    <row r="129" spans="1:41" s="54" customFormat="1" x14ac:dyDescent="0.3">
      <c r="A129" s="969"/>
      <c r="B129" s="52">
        <v>2010</v>
      </c>
      <c r="C129" s="81">
        <f>'Knowledge Intensity'!AI53</f>
        <v>96.257045173789237</v>
      </c>
      <c r="D129" s="82"/>
      <c r="E129" s="81">
        <f>'Knowledge Intensity'!AI54</f>
        <v>86.021885584546098</v>
      </c>
      <c r="F129" s="83"/>
      <c r="G129" s="81">
        <f>'Knowledge Intensity'!AI55</f>
        <v>90.788903457516611</v>
      </c>
      <c r="H129" s="82"/>
      <c r="I129" s="81">
        <f>'Knowledge Intensity'!AI56</f>
        <v>105.24187710723365</v>
      </c>
      <c r="J129" s="83"/>
      <c r="K129" s="81">
        <f>'Knowledge Intensity'!AI60</f>
        <v>103.81285148494162</v>
      </c>
      <c r="L129" s="82"/>
      <c r="M129" s="81">
        <f>'Knowledge Intensity'!AI64</f>
        <v>104.55170444555408</v>
      </c>
      <c r="N129" s="82"/>
      <c r="V129" s="53"/>
      <c r="AA129" s="53"/>
      <c r="AB129" s="53"/>
      <c r="AC129" s="53"/>
      <c r="AD129" s="53"/>
      <c r="AE129" s="53"/>
      <c r="AF129" s="53"/>
      <c r="AG129" s="53"/>
      <c r="AH129" s="53"/>
      <c r="AI129" s="53"/>
      <c r="AJ129" s="53"/>
      <c r="AK129" s="53"/>
      <c r="AL129" s="53"/>
      <c r="AM129" s="53"/>
      <c r="AN129" s="53"/>
      <c r="AO129" s="53"/>
    </row>
    <row r="130" spans="1:41" s="54" customFormat="1" x14ac:dyDescent="0.3">
      <c r="A130" s="969"/>
      <c r="B130" s="52">
        <v>2011</v>
      </c>
      <c r="C130" s="81">
        <f>'Knowledge Intensity'!AJ53</f>
        <v>105.92567657521313</v>
      </c>
      <c r="D130" s="82"/>
      <c r="E130" s="81">
        <f>'Knowledge Intensity'!AJ54</f>
        <v>99.313283954293382</v>
      </c>
      <c r="F130" s="83"/>
      <c r="G130" s="81">
        <f>'Knowledge Intensity'!AJ55</f>
        <v>105.44825892006136</v>
      </c>
      <c r="H130" s="82"/>
      <c r="I130" s="81">
        <f>'Knowledge Intensity'!AJ56</f>
        <v>109.27924745329481</v>
      </c>
      <c r="J130" s="83"/>
      <c r="K130" s="81">
        <f>'Knowledge Intensity'!AJ60</f>
        <v>119.2666457456002</v>
      </c>
      <c r="L130" s="82"/>
      <c r="M130" s="81">
        <f>'Knowledge Intensity'!AJ64</f>
        <v>119.29787932017572</v>
      </c>
      <c r="N130" s="82"/>
      <c r="V130" s="53"/>
      <c r="AA130" s="53"/>
      <c r="AB130" s="53"/>
      <c r="AC130" s="53"/>
      <c r="AD130" s="53"/>
      <c r="AE130" s="53"/>
      <c r="AF130" s="53"/>
      <c r="AG130" s="53"/>
      <c r="AH130" s="53"/>
      <c r="AI130" s="53"/>
      <c r="AJ130" s="53"/>
      <c r="AK130" s="53"/>
      <c r="AL130" s="53"/>
      <c r="AM130" s="53"/>
      <c r="AN130" s="53"/>
      <c r="AO130" s="53"/>
    </row>
    <row r="131" spans="1:41" s="54" customFormat="1" x14ac:dyDescent="0.3">
      <c r="A131" s="969"/>
      <c r="B131" s="52">
        <v>2012</v>
      </c>
      <c r="C131" s="81">
        <f>'Knowledge Intensity'!AK53</f>
        <v>105.83138462531515</v>
      </c>
      <c r="D131" s="82"/>
      <c r="E131" s="81">
        <f>'Knowledge Intensity'!AK54</f>
        <v>97.369439647150784</v>
      </c>
      <c r="F131" s="83"/>
      <c r="G131" s="81">
        <f>'Knowledge Intensity'!AK55</f>
        <v>108.8181621565621</v>
      </c>
      <c r="H131" s="82"/>
      <c r="I131" s="81">
        <f>'Knowledge Intensity'!AK56</f>
        <v>105.75913786959399</v>
      </c>
      <c r="J131" s="83"/>
      <c r="K131" s="81">
        <f>'Knowledge Intensity'!AK60</f>
        <v>126.02251631411623</v>
      </c>
      <c r="L131" s="82"/>
      <c r="M131" s="81">
        <f>'Knowledge Intensity'!AK64</f>
        <v>122.59325996382853</v>
      </c>
      <c r="N131" s="82"/>
      <c r="V131" s="53"/>
      <c r="AA131" s="53"/>
      <c r="AB131" s="53"/>
      <c r="AC131" s="53"/>
      <c r="AD131" s="53"/>
      <c r="AE131" s="53"/>
      <c r="AF131" s="53"/>
      <c r="AG131" s="53"/>
      <c r="AH131" s="53"/>
      <c r="AI131" s="53"/>
      <c r="AJ131" s="53"/>
      <c r="AK131" s="53"/>
      <c r="AL131" s="53"/>
      <c r="AM131" s="53"/>
      <c r="AN131" s="53"/>
      <c r="AO131" s="53"/>
    </row>
    <row r="132" spans="1:41" s="54" customFormat="1" x14ac:dyDescent="0.3">
      <c r="A132" s="969"/>
      <c r="B132" s="52">
        <v>2013</v>
      </c>
      <c r="C132" s="81">
        <f>'Knowledge Intensity'!AL53</f>
        <v>99.338275845726372</v>
      </c>
      <c r="D132" s="307"/>
      <c r="E132" s="81">
        <f>'Knowledge Intensity'!AL54</f>
        <v>100.10896620389326</v>
      </c>
      <c r="F132" s="307"/>
      <c r="G132" s="81">
        <f>'Knowledge Intensity'!AL55</f>
        <v>107.84082766289558</v>
      </c>
      <c r="H132" s="307"/>
      <c r="I132" s="81">
        <f>'Knowledge Intensity'!AL56</f>
        <v>112.61960713650976</v>
      </c>
      <c r="J132" s="307"/>
      <c r="K132" s="81">
        <f>'Knowledge Intensity'!AL60</f>
        <v>130.69062962127828</v>
      </c>
      <c r="L132" s="307"/>
      <c r="M132" s="81">
        <f>'Knowledge Intensity'!AL64</f>
        <v>126.63316191502619</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
      <c r="A133" s="969"/>
      <c r="B133" s="52">
        <v>2014</v>
      </c>
      <c r="C133" s="555">
        <f>'Knowledge Intensity'!AM53</f>
        <v>142.46483156850596</v>
      </c>
      <c r="D133" s="82"/>
      <c r="E133" s="81">
        <f>'Knowledge Intensity'!AM54</f>
        <v>97.522983585811588</v>
      </c>
      <c r="F133" s="556"/>
      <c r="G133" s="555">
        <f>'Knowledge Intensity'!AM55</f>
        <v>106.49016859641125</v>
      </c>
      <c r="H133" s="82"/>
      <c r="I133" s="81">
        <f>'Knowledge Intensity'!AM56</f>
        <v>110.00876358493579</v>
      </c>
      <c r="J133" s="556"/>
      <c r="K133" s="555">
        <f>'Knowledge Intensity'!AM60</f>
        <v>134.37056722500071</v>
      </c>
      <c r="L133" s="82"/>
      <c r="M133" s="555">
        <f>'Knowledge Intensity'!AM64</f>
        <v>127.29429539573997</v>
      </c>
      <c r="N133" s="82"/>
      <c r="V133" s="53"/>
      <c r="AA133" s="53"/>
      <c r="AB133" s="53"/>
      <c r="AC133" s="53"/>
      <c r="AD133" s="53"/>
      <c r="AE133" s="53"/>
      <c r="AF133" s="53"/>
      <c r="AG133" s="53"/>
      <c r="AH133" s="53"/>
      <c r="AI133" s="53"/>
      <c r="AJ133" s="53"/>
      <c r="AK133" s="53"/>
      <c r="AL133" s="53"/>
      <c r="AM133" s="53"/>
      <c r="AN133" s="53"/>
      <c r="AO133" s="53"/>
    </row>
    <row r="134" spans="1:41" s="54" customFormat="1" x14ac:dyDescent="0.3">
      <c r="A134" s="969"/>
      <c r="B134" s="52">
        <v>2015</v>
      </c>
      <c r="C134" s="81">
        <f>'Knowledge Intensity'!AN53</f>
        <v>140.20366934062838</v>
      </c>
      <c r="D134" s="83"/>
      <c r="E134" s="81">
        <f>'Knowledge Intensity'!AN54</f>
        <v>99.800870956936024</v>
      </c>
      <c r="F134" s="83"/>
      <c r="G134" s="81">
        <f>'Knowledge Intensity'!AN55</f>
        <v>103.64727635268605</v>
      </c>
      <c r="H134" s="83"/>
      <c r="I134" s="81">
        <f>'Knowledge Intensity'!AN56</f>
        <v>106.81259164120154</v>
      </c>
      <c r="J134" s="83"/>
      <c r="K134" s="81">
        <f>'Knowledge Intensity'!AN60</f>
        <v>139.83487078432285</v>
      </c>
      <c r="L134" s="83"/>
      <c r="M134" s="81">
        <f>'Knowledge Intensity'!AN64</f>
        <v>131.78035657895018</v>
      </c>
      <c r="N134" s="83"/>
      <c r="V134" s="53"/>
      <c r="AA134" s="53"/>
      <c r="AB134" s="53"/>
      <c r="AC134" s="53"/>
      <c r="AD134" s="53"/>
      <c r="AE134" s="53"/>
      <c r="AF134" s="53"/>
      <c r="AG134" s="53"/>
      <c r="AH134" s="53"/>
      <c r="AI134" s="53"/>
      <c r="AJ134" s="53"/>
      <c r="AK134" s="53"/>
      <c r="AL134" s="53"/>
      <c r="AM134" s="53"/>
      <c r="AN134" s="53"/>
      <c r="AO134" s="53"/>
    </row>
    <row r="135" spans="1:41" s="54" customFormat="1" x14ac:dyDescent="0.3">
      <c r="A135" s="969"/>
      <c r="B135" s="52">
        <v>2016</v>
      </c>
      <c r="C135" s="81">
        <f>'Knowledge Intensity'!AO53</f>
        <v>182.9380493847523</v>
      </c>
      <c r="D135" s="83"/>
      <c r="E135" s="81">
        <f>'Knowledge Intensity'!AO54</f>
        <v>104.2338184389772</v>
      </c>
      <c r="F135" s="83"/>
      <c r="G135" s="81">
        <f>'Knowledge Intensity'!AO55</f>
        <v>107.80926107358448</v>
      </c>
      <c r="H135" s="83"/>
      <c r="I135" s="81">
        <f>'Knowledge Intensity'!AO56</f>
        <v>108.02147641084491</v>
      </c>
      <c r="J135" s="83"/>
      <c r="K135" s="81">
        <f>'Knowledge Intensity'!AO60</f>
        <v>151.35811019286947</v>
      </c>
      <c r="L135" s="83"/>
      <c r="M135" s="81">
        <f>'Knowledge Intensity'!AO64</f>
        <v>135.52320061409583</v>
      </c>
      <c r="N135" s="83"/>
      <c r="V135" s="53"/>
      <c r="AA135" s="53"/>
      <c r="AB135" s="53"/>
      <c r="AC135" s="53"/>
      <c r="AD135" s="53"/>
      <c r="AE135" s="53"/>
      <c r="AF135" s="53"/>
      <c r="AG135" s="53"/>
      <c r="AH135" s="53"/>
      <c r="AI135" s="53"/>
      <c r="AJ135" s="53"/>
      <c r="AK135" s="53"/>
      <c r="AL135" s="53"/>
      <c r="AM135" s="53"/>
      <c r="AN135" s="53"/>
      <c r="AO135" s="53"/>
    </row>
    <row r="136" spans="1:41" s="54" customFormat="1" x14ac:dyDescent="0.3">
      <c r="A136" s="969"/>
      <c r="B136" s="52">
        <v>2017</v>
      </c>
      <c r="C136" s="81">
        <f>'Knowledge Intensity'!AP53</f>
        <v>136.84265936488686</v>
      </c>
      <c r="D136" s="83"/>
      <c r="E136" s="81">
        <f>'Knowledge Intensity'!AP53</f>
        <v>136.84265936488686</v>
      </c>
      <c r="F136" s="83"/>
      <c r="G136" s="81">
        <f>'Knowledge Intensity'!AP55</f>
        <v>109.63226563203627</v>
      </c>
      <c r="H136" s="83"/>
      <c r="I136" s="81">
        <f>'Knowledge Intensity'!AP56</f>
        <v>107.4373449243781</v>
      </c>
      <c r="J136" s="83"/>
      <c r="K136" s="81">
        <f>'Knowledge Intensity'!AP60</f>
        <v>155.84544233345403</v>
      </c>
      <c r="L136" s="83"/>
      <c r="M136" s="81">
        <f>'Knowledge Intensity'!AP64</f>
        <v>138.46020155788352</v>
      </c>
      <c r="N136" s="83"/>
      <c r="V136" s="53"/>
      <c r="AA136" s="53"/>
      <c r="AB136" s="53"/>
      <c r="AC136" s="53"/>
      <c r="AD136" s="53"/>
      <c r="AE136" s="53"/>
      <c r="AF136" s="53"/>
      <c r="AG136" s="53"/>
      <c r="AH136" s="53"/>
      <c r="AI136" s="53"/>
      <c r="AJ136" s="53"/>
      <c r="AK136" s="53"/>
      <c r="AL136" s="53"/>
      <c r="AM136" s="53"/>
      <c r="AN136" s="53"/>
      <c r="AO136" s="53"/>
    </row>
    <row r="137" spans="1:41" s="54" customFormat="1" x14ac:dyDescent="0.3">
      <c r="A137" s="969"/>
      <c r="B137" s="52">
        <v>2018</v>
      </c>
      <c r="C137" s="678">
        <f>'Knowledge Intensity'!AQ53</f>
        <v>94.840807135988655</v>
      </c>
      <c r="D137" s="83"/>
      <c r="E137" s="679">
        <f>'Knowledge Intensity'!AQ54</f>
        <v>84.373022667212567</v>
      </c>
      <c r="F137" s="83"/>
      <c r="G137" s="680">
        <f>'Knowledge Intensity'!AQ55</f>
        <v>84.093981807633341</v>
      </c>
      <c r="H137" s="83"/>
      <c r="I137" s="681">
        <f>'Knowledge Intensity'!AQ56</f>
        <v>78.810003242884576</v>
      </c>
      <c r="J137" s="83"/>
      <c r="K137" s="682">
        <f>'Knowledge Intensity'!AQ60</f>
        <v>129.74693213955152</v>
      </c>
      <c r="L137" s="83"/>
      <c r="M137" s="683">
        <f>'Knowledge Intensity'!AQ64</f>
        <v>115.33166617697198</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
      <c r="A138" s="581"/>
      <c r="B138" s="52">
        <v>2019</v>
      </c>
      <c r="C138" s="81">
        <f>'Knowledge Intensity'!AR53</f>
        <v>85.488340125850115</v>
      </c>
      <c r="D138" s="83">
        <f>'Knowledge Intensity'!$AR$53</f>
        <v>85.488340125850115</v>
      </c>
      <c r="E138" s="81">
        <f>'Knowledge Intensity'!AR54</f>
        <v>79.307328693192403</v>
      </c>
      <c r="F138" s="83">
        <f>'Knowledge Intensity'!$AR$54</f>
        <v>79.307328693192403</v>
      </c>
      <c r="G138" s="81">
        <f>'Knowledge Intensity'!AR55</f>
        <v>82.492782109319975</v>
      </c>
      <c r="H138" s="83">
        <f>'Knowledge Intensity'!$AR$55</f>
        <v>82.492782109319975</v>
      </c>
      <c r="I138" s="81">
        <f>'Knowledge Intensity'!AR56</f>
        <v>77.665981668322146</v>
      </c>
      <c r="J138" s="83">
        <f>'Knowledge Intensity'!$AR$56</f>
        <v>77.665981668322146</v>
      </c>
      <c r="K138" s="81">
        <f>'Knowledge Intensity'!AR60</f>
        <v>138.96357616107835</v>
      </c>
      <c r="L138" s="83">
        <f>'Knowledge Intensity'!$AR$60</f>
        <v>138.96357616107835</v>
      </c>
      <c r="M138" s="81">
        <f>'Knowledge Intensity'!AR64</f>
        <v>113.75192069341678</v>
      </c>
      <c r="N138" s="83">
        <f>'Knowledge Intensity'!$AR$64</f>
        <v>113.75192069341678</v>
      </c>
      <c r="V138" s="53"/>
    </row>
    <row r="139" spans="1:41" s="54" customFormat="1" x14ac:dyDescent="0.3">
      <c r="A139" s="581"/>
      <c r="B139" s="52" t="s">
        <v>280</v>
      </c>
      <c r="C139" s="86"/>
      <c r="D139" s="83">
        <f>'Knowledge Intensity'!$AS$53</f>
        <v>86.663899166167354</v>
      </c>
      <c r="E139" s="81"/>
      <c r="F139" s="83">
        <f>'Knowledge Intensity'!$AS$54</f>
        <v>80.233503852309539</v>
      </c>
      <c r="G139" s="86"/>
      <c r="H139" s="83">
        <f>'Knowledge Intensity'!$AS$55</f>
        <v>83.755986964623673</v>
      </c>
      <c r="I139" s="81"/>
      <c r="J139" s="83">
        <f>'Knowledge Intensity'!$AS$56</f>
        <v>78.8508877111</v>
      </c>
      <c r="K139" s="86"/>
      <c r="L139" s="83">
        <f>'Knowledge Intensity'!$AS$60</f>
        <v>138.03183751366586</v>
      </c>
      <c r="M139" s="86"/>
      <c r="N139" s="83">
        <f>'Knowledge Intensity'!$AS$64</f>
        <v>111.26222109812211</v>
      </c>
      <c r="V139" s="53"/>
    </row>
    <row r="140" spans="1:41" s="54" customFormat="1" x14ac:dyDescent="0.3">
      <c r="A140" s="581"/>
      <c r="B140" s="52" t="s">
        <v>281</v>
      </c>
      <c r="C140" s="86"/>
      <c r="D140" s="83">
        <f>'Knowledge Intensity'!$AT$53</f>
        <v>97.537151632056634</v>
      </c>
      <c r="E140" s="81"/>
      <c r="F140" s="83">
        <f>'Knowledge Intensity'!$AT$54</f>
        <v>90.237424740387837</v>
      </c>
      <c r="G140" s="86"/>
      <c r="H140" s="83">
        <f>'Knowledge Intensity'!$AT$55</f>
        <v>94.630953387344093</v>
      </c>
      <c r="I140" s="81"/>
      <c r="J140" s="83">
        <f>'Knowledge Intensity'!$AT$56</f>
        <v>88.98792196636748</v>
      </c>
      <c r="K140" s="86"/>
      <c r="L140" s="83">
        <f>'Knowledge Intensity'!$AT$60</f>
        <v>150.38259876205882</v>
      </c>
      <c r="M140" s="86"/>
      <c r="N140" s="83">
        <f>'Knowledge Intensity'!$AT$64</f>
        <v>119.58243517801742</v>
      </c>
      <c r="V140" s="53"/>
    </row>
    <row r="141" spans="1:41" s="54" customFormat="1" ht="14.4" thickBot="1" x14ac:dyDescent="0.35">
      <c r="A141" s="562"/>
      <c r="B141" s="340" t="s">
        <v>295</v>
      </c>
      <c r="C141" s="341"/>
      <c r="D141" s="342">
        <f>'Knowledge Intensity'!$AU$53</f>
        <v>101.77188166665955</v>
      </c>
      <c r="E141" s="538"/>
      <c r="F141" s="342">
        <f>'Knowledge Intensity'!$AU$54</f>
        <v>94.154231976030076</v>
      </c>
      <c r="G141" s="341"/>
      <c r="H141" s="342">
        <f>'Knowledge Intensity'!$AU$55</f>
        <v>98.626774791347245</v>
      </c>
      <c r="I141" s="538"/>
      <c r="J141" s="342">
        <f>'Knowledge Intensity'!$AU$56</f>
        <v>92.77440438613084</v>
      </c>
      <c r="K141" s="341"/>
      <c r="L141" s="342">
        <f>'Knowledge Intensity'!$AU$60</f>
        <v>161.31517796930592</v>
      </c>
      <c r="M141" s="341"/>
      <c r="N141" s="342">
        <f>'Knowledge Intensity'!$AU$64</f>
        <v>127.14347632312186</v>
      </c>
      <c r="V141" s="53"/>
    </row>
    <row r="142" spans="1:41" s="54" customFormat="1" x14ac:dyDescent="0.3">
      <c r="A142" s="53"/>
      <c r="B142" s="51"/>
      <c r="C142" s="53"/>
      <c r="D142" s="75"/>
      <c r="E142" s="75"/>
      <c r="F142" s="75"/>
      <c r="G142" s="53"/>
      <c r="H142" s="75"/>
      <c r="I142" s="75"/>
      <c r="J142" s="75"/>
      <c r="K142" s="53"/>
      <c r="L142" s="75"/>
      <c r="M142" s="53"/>
      <c r="N142" s="75"/>
      <c r="V142" s="53"/>
    </row>
    <row r="143" spans="1:41" s="54" customFormat="1" x14ac:dyDescent="0.3">
      <c r="E143" s="87"/>
      <c r="F143" s="87"/>
      <c r="I143" s="87"/>
      <c r="J143" s="87"/>
      <c r="K143" s="75"/>
      <c r="V143" s="53"/>
    </row>
    <row r="144" spans="1:41" s="54" customFormat="1" x14ac:dyDescent="0.3">
      <c r="E144" s="87"/>
      <c r="F144" s="87"/>
      <c r="I144" s="87"/>
      <c r="J144" s="87"/>
      <c r="K144" s="75"/>
      <c r="V144" s="53"/>
    </row>
    <row r="145" spans="5:22" s="54" customFormat="1" x14ac:dyDescent="0.3">
      <c r="E145" s="87"/>
      <c r="F145" s="87"/>
      <c r="I145" s="87"/>
      <c r="J145" s="87"/>
      <c r="K145" s="75"/>
      <c r="V145" s="53"/>
    </row>
    <row r="146" spans="5:22" s="54" customFormat="1" x14ac:dyDescent="0.3">
      <c r="E146" s="87"/>
      <c r="F146" s="87"/>
      <c r="I146" s="87"/>
      <c r="J146" s="87"/>
      <c r="K146" s="75"/>
      <c r="V146" s="53"/>
    </row>
    <row r="147" spans="5:22" s="54" customFormat="1" x14ac:dyDescent="0.3">
      <c r="E147" s="87"/>
      <c r="F147" s="87"/>
      <c r="I147" s="87"/>
      <c r="J147" s="87"/>
      <c r="K147" s="75"/>
      <c r="V147" s="53"/>
    </row>
    <row r="148" spans="5:22" s="54" customFormat="1" x14ac:dyDescent="0.3">
      <c r="E148" s="87"/>
      <c r="F148" s="87"/>
      <c r="I148" s="87"/>
      <c r="J148" s="87"/>
      <c r="K148" s="75"/>
      <c r="V148" s="53"/>
    </row>
    <row r="149" spans="5:22" s="54" customFormat="1" x14ac:dyDescent="0.3">
      <c r="E149" s="87"/>
      <c r="F149" s="87"/>
      <c r="I149" s="87"/>
      <c r="J149" s="87"/>
      <c r="K149" s="75"/>
      <c r="V149" s="53"/>
    </row>
    <row r="150" spans="5:22" s="54" customFormat="1" x14ac:dyDescent="0.3">
      <c r="E150" s="87"/>
      <c r="F150" s="87"/>
      <c r="I150" s="87"/>
      <c r="J150" s="87"/>
      <c r="K150" s="75"/>
      <c r="V150" s="53"/>
    </row>
    <row r="151" spans="5:22" s="54" customFormat="1" x14ac:dyDescent="0.3">
      <c r="E151" s="87"/>
      <c r="F151" s="87"/>
      <c r="I151" s="87"/>
      <c r="J151" s="87"/>
      <c r="K151" s="75"/>
      <c r="V151" s="53"/>
    </row>
    <row r="152" spans="5:22" s="54" customFormat="1" x14ac:dyDescent="0.3">
      <c r="E152" s="87"/>
      <c r="F152" s="87"/>
      <c r="I152" s="87"/>
      <c r="J152" s="87"/>
      <c r="K152" s="75"/>
      <c r="V152" s="53"/>
    </row>
    <row r="153" spans="5:22" s="54" customFormat="1" x14ac:dyDescent="0.3">
      <c r="E153" s="87"/>
      <c r="F153" s="87"/>
      <c r="I153" s="87"/>
      <c r="J153" s="87"/>
      <c r="K153" s="75"/>
      <c r="V153" s="53"/>
    </row>
    <row r="154" spans="5:22" s="54" customFormat="1" x14ac:dyDescent="0.3">
      <c r="E154" s="87"/>
      <c r="F154" s="87"/>
      <c r="I154" s="87"/>
      <c r="J154" s="87"/>
      <c r="K154" s="75"/>
      <c r="V154" s="53"/>
    </row>
    <row r="155" spans="5:22" s="54" customFormat="1" x14ac:dyDescent="0.3">
      <c r="E155" s="87"/>
      <c r="F155" s="87"/>
      <c r="I155" s="87"/>
      <c r="J155" s="87"/>
      <c r="K155" s="75"/>
      <c r="V155" s="53"/>
    </row>
    <row r="156" spans="5:22" s="54" customFormat="1" x14ac:dyDescent="0.3">
      <c r="E156" s="87"/>
      <c r="F156" s="87"/>
      <c r="I156" s="87"/>
      <c r="J156" s="87"/>
      <c r="K156" s="75"/>
      <c r="V156" s="53"/>
    </row>
    <row r="157" spans="5:22" s="54" customFormat="1" x14ac:dyDescent="0.3">
      <c r="E157" s="87"/>
      <c r="F157" s="87"/>
      <c r="I157" s="87"/>
      <c r="J157" s="87"/>
      <c r="K157" s="75"/>
      <c r="V157" s="53"/>
    </row>
    <row r="158" spans="5:22" s="54" customFormat="1" x14ac:dyDescent="0.3">
      <c r="E158" s="87"/>
      <c r="F158" s="87"/>
      <c r="I158" s="87"/>
      <c r="J158" s="87"/>
      <c r="K158" s="75"/>
      <c r="V158" s="53"/>
    </row>
    <row r="159" spans="5:22" s="54" customFormat="1" x14ac:dyDescent="0.3">
      <c r="E159" s="87"/>
      <c r="F159" s="87"/>
      <c r="I159" s="87"/>
      <c r="J159" s="87"/>
      <c r="K159" s="75"/>
      <c r="V159" s="53"/>
    </row>
    <row r="160" spans="5:22" s="54" customFormat="1" x14ac:dyDescent="0.3">
      <c r="E160" s="87"/>
      <c r="F160" s="87"/>
      <c r="I160" s="87"/>
      <c r="J160" s="87"/>
      <c r="K160" s="75"/>
      <c r="V160" s="53"/>
    </row>
    <row r="161" spans="5:22" s="54" customFormat="1" x14ac:dyDescent="0.3">
      <c r="E161" s="87"/>
      <c r="F161" s="87"/>
      <c r="I161" s="87"/>
      <c r="J161" s="87"/>
      <c r="K161" s="75"/>
      <c r="V161" s="53"/>
    </row>
    <row r="162" spans="5:22" s="54" customFormat="1" x14ac:dyDescent="0.3">
      <c r="E162" s="87"/>
      <c r="F162" s="87"/>
      <c r="I162" s="87"/>
      <c r="J162" s="87"/>
      <c r="K162" s="75"/>
      <c r="V162" s="53"/>
    </row>
    <row r="163" spans="5:22" s="54" customFormat="1" x14ac:dyDescent="0.3">
      <c r="E163" s="87"/>
      <c r="F163" s="87"/>
      <c r="I163" s="87"/>
      <c r="J163" s="87"/>
      <c r="K163" s="75"/>
      <c r="V163" s="53"/>
    </row>
    <row r="164" spans="5:22" s="54" customFormat="1" x14ac:dyDescent="0.3">
      <c r="E164" s="87"/>
      <c r="F164" s="87"/>
      <c r="I164" s="87"/>
      <c r="J164" s="87"/>
      <c r="K164" s="75"/>
      <c r="V164" s="53"/>
    </row>
    <row r="165" spans="5:22" s="54" customFormat="1" x14ac:dyDescent="0.3">
      <c r="E165" s="87"/>
      <c r="F165" s="87"/>
      <c r="I165" s="87"/>
      <c r="J165" s="87"/>
      <c r="K165" s="75"/>
      <c r="V165" s="53"/>
    </row>
    <row r="166" spans="5:22" s="54" customFormat="1" x14ac:dyDescent="0.3">
      <c r="E166" s="87"/>
      <c r="F166" s="87"/>
      <c r="I166" s="87"/>
      <c r="J166" s="87"/>
      <c r="K166" s="75"/>
      <c r="V166" s="53"/>
    </row>
    <row r="167" spans="5:22" s="54" customFormat="1" x14ac:dyDescent="0.3">
      <c r="E167" s="87"/>
      <c r="F167" s="87"/>
      <c r="I167" s="87"/>
      <c r="J167" s="87"/>
      <c r="K167" s="75"/>
      <c r="V167" s="53"/>
    </row>
    <row r="168" spans="5:22" s="54" customFormat="1" x14ac:dyDescent="0.3">
      <c r="E168" s="87"/>
      <c r="F168" s="87"/>
      <c r="I168" s="87"/>
      <c r="J168" s="87"/>
      <c r="K168" s="75"/>
      <c r="V168" s="53"/>
    </row>
    <row r="169" spans="5:22" s="54" customFormat="1" x14ac:dyDescent="0.3">
      <c r="E169" s="87"/>
      <c r="F169" s="87"/>
      <c r="I169" s="87"/>
      <c r="J169" s="87"/>
      <c r="K169" s="75"/>
      <c r="V169" s="53"/>
    </row>
    <row r="170" spans="5:22" s="54" customFormat="1" x14ac:dyDescent="0.3">
      <c r="E170" s="87"/>
      <c r="F170" s="87"/>
      <c r="I170" s="87"/>
      <c r="J170" s="87"/>
      <c r="K170" s="75"/>
      <c r="V170" s="53"/>
    </row>
    <row r="171" spans="5:22" s="54" customFormat="1" x14ac:dyDescent="0.3">
      <c r="E171" s="87"/>
      <c r="F171" s="87"/>
      <c r="I171" s="87"/>
      <c r="J171" s="87"/>
      <c r="K171" s="75"/>
      <c r="V171" s="53"/>
    </row>
    <row r="172" spans="5:22" s="54" customFormat="1" x14ac:dyDescent="0.3">
      <c r="E172" s="87"/>
      <c r="F172" s="87"/>
      <c r="I172" s="87"/>
      <c r="J172" s="87"/>
      <c r="K172" s="75"/>
      <c r="V172" s="53"/>
    </row>
    <row r="173" spans="5:22" s="54" customFormat="1" x14ac:dyDescent="0.3">
      <c r="E173" s="87"/>
      <c r="F173" s="87"/>
      <c r="I173" s="87"/>
      <c r="J173" s="87"/>
      <c r="K173" s="75"/>
      <c r="V173" s="53"/>
    </row>
    <row r="174" spans="5:22" s="54" customFormat="1" x14ac:dyDescent="0.3">
      <c r="E174" s="87"/>
      <c r="F174" s="87"/>
      <c r="I174" s="87"/>
      <c r="J174" s="87"/>
      <c r="K174" s="75"/>
      <c r="V174" s="53"/>
    </row>
    <row r="175" spans="5:22" s="54" customFormat="1" x14ac:dyDescent="0.3">
      <c r="E175" s="87"/>
      <c r="F175" s="87"/>
      <c r="I175" s="87"/>
      <c r="J175" s="87"/>
      <c r="K175" s="75"/>
      <c r="V175" s="53"/>
    </row>
    <row r="176" spans="5:22" s="54" customFormat="1" x14ac:dyDescent="0.3">
      <c r="E176" s="87"/>
      <c r="F176" s="87"/>
      <c r="I176" s="87"/>
      <c r="J176" s="87"/>
      <c r="K176" s="75"/>
      <c r="V176" s="53"/>
    </row>
    <row r="177" spans="5:22" s="54" customFormat="1" x14ac:dyDescent="0.3">
      <c r="E177" s="87"/>
      <c r="F177" s="87"/>
      <c r="I177" s="87"/>
      <c r="J177" s="87"/>
      <c r="K177" s="75"/>
      <c r="V177" s="53"/>
    </row>
    <row r="178" spans="5:22" s="54" customFormat="1" x14ac:dyDescent="0.3">
      <c r="E178" s="87"/>
      <c r="F178" s="87"/>
      <c r="I178" s="87"/>
      <c r="J178" s="87"/>
      <c r="K178" s="75"/>
      <c r="V178" s="53"/>
    </row>
    <row r="179" spans="5:22" s="54" customFormat="1" x14ac:dyDescent="0.3">
      <c r="E179" s="87"/>
      <c r="F179" s="87"/>
      <c r="I179" s="87"/>
      <c r="J179" s="87"/>
      <c r="K179" s="75"/>
      <c r="V179" s="53"/>
    </row>
    <row r="180" spans="5:22" s="54" customFormat="1" x14ac:dyDescent="0.3">
      <c r="E180" s="87"/>
      <c r="F180" s="87"/>
      <c r="I180" s="87"/>
      <c r="J180" s="87"/>
      <c r="K180" s="75"/>
      <c r="V180" s="53"/>
    </row>
    <row r="181" spans="5:22" s="54" customFormat="1" x14ac:dyDescent="0.3">
      <c r="E181" s="87"/>
      <c r="F181" s="87"/>
      <c r="I181" s="87"/>
      <c r="J181" s="87"/>
      <c r="K181" s="75"/>
      <c r="V181" s="53"/>
    </row>
    <row r="182" spans="5:22" s="54" customFormat="1" x14ac:dyDescent="0.3">
      <c r="E182" s="87"/>
      <c r="F182" s="87"/>
      <c r="I182" s="87"/>
      <c r="J182" s="87"/>
      <c r="K182" s="75"/>
      <c r="V182" s="53"/>
    </row>
    <row r="183" spans="5:22" s="54" customFormat="1" x14ac:dyDescent="0.3">
      <c r="E183" s="87"/>
      <c r="F183" s="87"/>
      <c r="I183" s="87"/>
      <c r="J183" s="87"/>
      <c r="K183" s="75"/>
      <c r="V183" s="53"/>
    </row>
    <row r="184" spans="5:22" s="54" customFormat="1" x14ac:dyDescent="0.3">
      <c r="E184" s="87"/>
      <c r="F184" s="87"/>
      <c r="I184" s="87"/>
      <c r="J184" s="87"/>
      <c r="K184" s="75"/>
      <c r="V184" s="53"/>
    </row>
    <row r="185" spans="5:22" s="54" customFormat="1" x14ac:dyDescent="0.3">
      <c r="E185" s="87"/>
      <c r="F185" s="87"/>
      <c r="I185" s="87"/>
      <c r="J185" s="87"/>
      <c r="K185" s="75"/>
      <c r="V185" s="53"/>
    </row>
    <row r="186" spans="5:22" s="54" customFormat="1" x14ac:dyDescent="0.3">
      <c r="E186" s="87"/>
      <c r="F186" s="87"/>
      <c r="I186" s="87"/>
      <c r="J186" s="87"/>
      <c r="K186" s="75"/>
      <c r="V186" s="53"/>
    </row>
    <row r="187" spans="5:22" s="54" customFormat="1" x14ac:dyDescent="0.3">
      <c r="E187" s="87"/>
      <c r="F187" s="87"/>
      <c r="I187" s="87"/>
      <c r="J187" s="87"/>
      <c r="K187" s="75"/>
      <c r="V187" s="53"/>
    </row>
    <row r="188" spans="5:22" s="54" customFormat="1" x14ac:dyDescent="0.3">
      <c r="E188" s="87"/>
      <c r="F188" s="87"/>
      <c r="I188" s="87"/>
      <c r="J188" s="87"/>
      <c r="K188" s="75"/>
      <c r="V188" s="53"/>
    </row>
    <row r="189" spans="5:22" s="54" customFormat="1" x14ac:dyDescent="0.3">
      <c r="E189" s="87"/>
      <c r="F189" s="87"/>
      <c r="I189" s="87"/>
      <c r="J189" s="87"/>
      <c r="K189" s="75"/>
      <c r="V189" s="53"/>
    </row>
    <row r="190" spans="5:22" s="54" customFormat="1" x14ac:dyDescent="0.3">
      <c r="E190" s="87"/>
      <c r="F190" s="87"/>
      <c r="I190" s="87"/>
      <c r="J190" s="87"/>
      <c r="K190" s="75"/>
      <c r="V190" s="53"/>
    </row>
    <row r="191" spans="5:22" s="54" customFormat="1" x14ac:dyDescent="0.3">
      <c r="E191" s="87"/>
      <c r="F191" s="87"/>
      <c r="I191" s="87"/>
      <c r="J191" s="87"/>
      <c r="K191" s="75"/>
      <c r="V191" s="53"/>
    </row>
    <row r="192" spans="5:22" s="54" customFormat="1" x14ac:dyDescent="0.3">
      <c r="E192" s="87"/>
      <c r="F192" s="87"/>
      <c r="I192" s="87"/>
      <c r="J192" s="87"/>
      <c r="K192" s="75"/>
      <c r="V192" s="53"/>
    </row>
    <row r="193" spans="5:22" s="54" customFormat="1" x14ac:dyDescent="0.3">
      <c r="E193" s="87"/>
      <c r="F193" s="87"/>
      <c r="I193" s="87"/>
      <c r="J193" s="87"/>
      <c r="K193" s="75"/>
      <c r="V193" s="53"/>
    </row>
    <row r="194" spans="5:22" s="54" customFormat="1" x14ac:dyDescent="0.3">
      <c r="E194" s="87"/>
      <c r="F194" s="87"/>
      <c r="I194" s="87"/>
      <c r="J194" s="87"/>
      <c r="K194" s="75"/>
      <c r="V194" s="53"/>
    </row>
    <row r="195" spans="5:22" s="54" customFormat="1" x14ac:dyDescent="0.3">
      <c r="E195" s="87"/>
      <c r="F195" s="87"/>
      <c r="I195" s="87"/>
      <c r="J195" s="87"/>
      <c r="K195" s="75"/>
      <c r="V195" s="53"/>
    </row>
    <row r="196" spans="5:22" s="54" customFormat="1" x14ac:dyDescent="0.3">
      <c r="E196" s="87"/>
      <c r="F196" s="87"/>
      <c r="I196" s="87"/>
      <c r="J196" s="87"/>
      <c r="K196" s="75"/>
      <c r="V196" s="53"/>
    </row>
    <row r="197" spans="5:22" s="54" customFormat="1" x14ac:dyDescent="0.3">
      <c r="E197" s="87"/>
      <c r="F197" s="87"/>
      <c r="I197" s="87"/>
      <c r="J197" s="87"/>
      <c r="K197" s="75"/>
      <c r="V197" s="53"/>
    </row>
    <row r="198" spans="5:22" s="54" customFormat="1" x14ac:dyDescent="0.3">
      <c r="E198" s="87"/>
      <c r="F198" s="87"/>
      <c r="I198" s="87"/>
      <c r="J198" s="87"/>
      <c r="K198" s="75"/>
      <c r="V198" s="53"/>
    </row>
    <row r="199" spans="5:22" s="54" customFormat="1" x14ac:dyDescent="0.3">
      <c r="E199" s="87"/>
      <c r="F199" s="87"/>
      <c r="I199" s="87"/>
      <c r="J199" s="87"/>
      <c r="K199" s="75"/>
      <c r="V199" s="53"/>
    </row>
    <row r="200" spans="5:22" s="54" customFormat="1" x14ac:dyDescent="0.3">
      <c r="E200" s="87"/>
      <c r="F200" s="87"/>
      <c r="I200" s="87"/>
      <c r="J200" s="87"/>
      <c r="K200" s="75"/>
      <c r="V200" s="53"/>
    </row>
    <row r="201" spans="5:22" s="54" customFormat="1" x14ac:dyDescent="0.3">
      <c r="E201" s="87"/>
      <c r="F201" s="87"/>
      <c r="I201" s="87"/>
      <c r="J201" s="87"/>
      <c r="K201" s="75"/>
      <c r="V201" s="53"/>
    </row>
    <row r="202" spans="5:22" s="54" customFormat="1" x14ac:dyDescent="0.3">
      <c r="E202" s="87"/>
      <c r="F202" s="87"/>
      <c r="I202" s="87"/>
      <c r="J202" s="87"/>
      <c r="K202" s="75"/>
      <c r="V202" s="53"/>
    </row>
    <row r="203" spans="5:22" s="54" customFormat="1" x14ac:dyDescent="0.3">
      <c r="E203" s="87"/>
      <c r="F203" s="87"/>
      <c r="I203" s="87"/>
      <c r="J203" s="87"/>
      <c r="K203" s="75"/>
      <c r="V203" s="53"/>
    </row>
    <row r="204" spans="5:22" s="54" customFormat="1" x14ac:dyDescent="0.3">
      <c r="E204" s="87"/>
      <c r="F204" s="87"/>
      <c r="I204" s="87"/>
      <c r="J204" s="87"/>
      <c r="K204" s="75"/>
      <c r="V204" s="53"/>
    </row>
    <row r="205" spans="5:22" s="54" customFormat="1" x14ac:dyDescent="0.3">
      <c r="E205" s="87"/>
      <c r="F205" s="87"/>
      <c r="I205" s="87"/>
      <c r="J205" s="87"/>
      <c r="K205" s="75"/>
      <c r="V205" s="53"/>
    </row>
    <row r="206" spans="5:22" s="54" customFormat="1" x14ac:dyDescent="0.3">
      <c r="E206" s="87"/>
      <c r="F206" s="87"/>
      <c r="I206" s="87"/>
      <c r="J206" s="87"/>
      <c r="K206" s="75"/>
      <c r="V206" s="53"/>
    </row>
    <row r="207" spans="5:22" s="54" customFormat="1" x14ac:dyDescent="0.3">
      <c r="E207" s="87"/>
      <c r="F207" s="87"/>
      <c r="I207" s="87"/>
      <c r="J207" s="87"/>
      <c r="K207" s="75"/>
      <c r="V207" s="53"/>
    </row>
    <row r="208" spans="5:22" s="54" customFormat="1" x14ac:dyDescent="0.3">
      <c r="E208" s="87"/>
      <c r="F208" s="87"/>
      <c r="I208" s="87"/>
      <c r="J208" s="87"/>
      <c r="K208" s="75"/>
      <c r="V208" s="53"/>
    </row>
    <row r="209" spans="5:22" s="54" customFormat="1" x14ac:dyDescent="0.3">
      <c r="E209" s="87"/>
      <c r="F209" s="87"/>
      <c r="I209" s="87"/>
      <c r="J209" s="87"/>
      <c r="K209" s="75"/>
      <c r="V209" s="53"/>
    </row>
    <row r="210" spans="5:22" s="54" customFormat="1" x14ac:dyDescent="0.3">
      <c r="E210" s="87"/>
      <c r="F210" s="87"/>
      <c r="I210" s="87"/>
      <c r="J210" s="87"/>
      <c r="K210" s="75"/>
      <c r="V210" s="53"/>
    </row>
    <row r="211" spans="5:22" s="54" customFormat="1" x14ac:dyDescent="0.3">
      <c r="E211" s="87"/>
      <c r="F211" s="87"/>
      <c r="I211" s="87"/>
      <c r="J211" s="87"/>
      <c r="K211" s="75"/>
      <c r="V211" s="53"/>
    </row>
    <row r="212" spans="5:22" s="54" customFormat="1" x14ac:dyDescent="0.3">
      <c r="E212" s="87"/>
      <c r="F212" s="87"/>
      <c r="I212" s="87"/>
      <c r="J212" s="87"/>
      <c r="K212" s="75"/>
      <c r="V212" s="53"/>
    </row>
    <row r="213" spans="5:22" s="54" customFormat="1" x14ac:dyDescent="0.3">
      <c r="E213" s="87"/>
      <c r="F213" s="87"/>
      <c r="I213" s="87"/>
      <c r="J213" s="87"/>
      <c r="K213" s="75"/>
      <c r="V213" s="53"/>
    </row>
    <row r="214" spans="5:22" s="54" customFormat="1" x14ac:dyDescent="0.3">
      <c r="E214" s="87"/>
      <c r="F214" s="87"/>
      <c r="I214" s="87"/>
      <c r="J214" s="87"/>
      <c r="K214" s="75"/>
      <c r="V214" s="53"/>
    </row>
    <row r="215" spans="5:22" s="54" customFormat="1" x14ac:dyDescent="0.3">
      <c r="E215" s="87"/>
      <c r="F215" s="87"/>
      <c r="I215" s="87"/>
      <c r="J215" s="87"/>
      <c r="K215" s="75"/>
      <c r="V215" s="53"/>
    </row>
    <row r="216" spans="5:22" s="54" customFormat="1" x14ac:dyDescent="0.3">
      <c r="E216" s="87"/>
      <c r="F216" s="87"/>
      <c r="I216" s="87"/>
      <c r="J216" s="87"/>
      <c r="K216" s="75"/>
      <c r="V216" s="53"/>
    </row>
    <row r="217" spans="5:22" s="54" customFormat="1" x14ac:dyDescent="0.3">
      <c r="E217" s="87"/>
      <c r="F217" s="87"/>
      <c r="I217" s="87"/>
      <c r="J217" s="87"/>
      <c r="K217" s="75"/>
      <c r="V217" s="53"/>
    </row>
    <row r="218" spans="5:22" s="54" customFormat="1" x14ac:dyDescent="0.3">
      <c r="E218" s="87"/>
      <c r="F218" s="87"/>
      <c r="I218" s="87"/>
      <c r="J218" s="87"/>
      <c r="K218" s="75"/>
      <c r="V218" s="53"/>
    </row>
    <row r="219" spans="5:22" s="54" customFormat="1" x14ac:dyDescent="0.3">
      <c r="E219" s="87"/>
      <c r="F219" s="87"/>
      <c r="I219" s="87"/>
      <c r="J219" s="87"/>
      <c r="K219" s="75"/>
      <c r="V219" s="53"/>
    </row>
    <row r="220" spans="5:22" s="54" customFormat="1" x14ac:dyDescent="0.3">
      <c r="E220" s="87"/>
      <c r="F220" s="87"/>
      <c r="I220" s="87"/>
      <c r="J220" s="87"/>
      <c r="K220" s="75"/>
      <c r="V220" s="53"/>
    </row>
    <row r="221" spans="5:22" s="54" customFormat="1" x14ac:dyDescent="0.3">
      <c r="E221" s="87"/>
      <c r="F221" s="87"/>
      <c r="I221" s="87"/>
      <c r="J221" s="87"/>
      <c r="K221" s="75"/>
      <c r="V221" s="53"/>
    </row>
    <row r="222" spans="5:22" s="54" customFormat="1" x14ac:dyDescent="0.3">
      <c r="E222" s="87"/>
      <c r="F222" s="87"/>
      <c r="I222" s="87"/>
      <c r="J222" s="87"/>
      <c r="K222" s="75"/>
      <c r="V222" s="53"/>
    </row>
    <row r="223" spans="5:22" s="54" customFormat="1" x14ac:dyDescent="0.3">
      <c r="E223" s="87"/>
      <c r="F223" s="87"/>
      <c r="I223" s="87"/>
      <c r="J223" s="87"/>
      <c r="K223" s="75"/>
      <c r="V223" s="53"/>
    </row>
    <row r="224" spans="5:22" s="54" customFormat="1" x14ac:dyDescent="0.3">
      <c r="E224" s="87"/>
      <c r="F224" s="87"/>
      <c r="I224" s="87"/>
      <c r="J224" s="87"/>
      <c r="K224" s="75"/>
      <c r="V224" s="53"/>
    </row>
    <row r="225" spans="5:22" s="54" customFormat="1" x14ac:dyDescent="0.3">
      <c r="E225" s="87"/>
      <c r="F225" s="87"/>
      <c r="I225" s="87"/>
      <c r="J225" s="87"/>
      <c r="K225" s="75"/>
      <c r="V225" s="53"/>
    </row>
    <row r="226" spans="5:22" s="54" customFormat="1" x14ac:dyDescent="0.3">
      <c r="E226" s="87"/>
      <c r="F226" s="87"/>
      <c r="I226" s="87"/>
      <c r="J226" s="87"/>
      <c r="K226" s="75"/>
      <c r="V226" s="53"/>
    </row>
    <row r="227" spans="5:22" s="54" customFormat="1" x14ac:dyDescent="0.3">
      <c r="E227" s="87"/>
      <c r="F227" s="87"/>
      <c r="I227" s="87"/>
      <c r="J227" s="87"/>
      <c r="K227" s="75"/>
      <c r="V227" s="53"/>
    </row>
    <row r="228" spans="5:22" s="54" customFormat="1" x14ac:dyDescent="0.3">
      <c r="E228" s="87"/>
      <c r="F228" s="87"/>
      <c r="I228" s="87"/>
      <c r="J228" s="87"/>
      <c r="K228" s="75"/>
      <c r="V228" s="53"/>
    </row>
    <row r="229" spans="5:22" s="54" customFormat="1" x14ac:dyDescent="0.3">
      <c r="E229" s="87"/>
      <c r="F229" s="87"/>
      <c r="I229" s="87"/>
      <c r="J229" s="87"/>
      <c r="K229" s="75"/>
      <c r="V229" s="53"/>
    </row>
    <row r="230" spans="5:22" s="54" customFormat="1" x14ac:dyDescent="0.3">
      <c r="E230" s="87"/>
      <c r="F230" s="87"/>
      <c r="I230" s="87"/>
      <c r="J230" s="87"/>
      <c r="K230" s="75"/>
      <c r="V230" s="53"/>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5" sqref="A5"/>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3">
      <c r="A2" t="s">
        <v>0</v>
      </c>
    </row>
    <row r="3" spans="1:15" x14ac:dyDescent="0.3">
      <c r="A3" t="s">
        <v>81</v>
      </c>
    </row>
    <row r="4" spans="1:15" x14ac:dyDescent="0.3">
      <c r="A4" t="s">
        <v>94</v>
      </c>
    </row>
    <row r="5" spans="1:15" x14ac:dyDescent="0.3">
      <c r="A5" s="121" t="s">
        <v>296</v>
      </c>
    </row>
    <row r="6" spans="1:15" x14ac:dyDescent="0.3">
      <c r="A6" t="s">
        <v>302</v>
      </c>
      <c r="B6" t="s">
        <v>304</v>
      </c>
      <c r="C6" t="s">
        <v>305</v>
      </c>
      <c r="D6" t="s">
        <v>306</v>
      </c>
      <c r="M6" t="s">
        <v>203</v>
      </c>
    </row>
    <row r="7" spans="1:15" x14ac:dyDescent="0.3">
      <c r="A7" t="s">
        <v>268</v>
      </c>
      <c r="M7" t="s">
        <v>149</v>
      </c>
    </row>
    <row r="8" spans="1:15" x14ac:dyDescent="0.3">
      <c r="A8" t="s">
        <v>303</v>
      </c>
      <c r="M8" t="s">
        <v>150</v>
      </c>
    </row>
    <row r="9" spans="1:15" x14ac:dyDescent="0.3">
      <c r="A9" t="s">
        <v>95</v>
      </c>
      <c r="M9" t="s">
        <v>151</v>
      </c>
    </row>
    <row r="10" spans="1:15" x14ac:dyDescent="0.3">
      <c r="M10" t="s">
        <v>152</v>
      </c>
    </row>
    <row r="11" spans="1:15" x14ac:dyDescent="0.3">
      <c r="A11" t="s">
        <v>96</v>
      </c>
      <c r="B11" t="s">
        <v>307</v>
      </c>
      <c r="M11" t="s">
        <v>153</v>
      </c>
    </row>
    <row r="12" spans="1:15" x14ac:dyDescent="0.3">
      <c r="A12" t="s">
        <v>142</v>
      </c>
      <c r="B12" t="s">
        <v>308</v>
      </c>
      <c r="M12" t="s">
        <v>154</v>
      </c>
    </row>
    <row r="13" spans="1:15" x14ac:dyDescent="0.3">
      <c r="A13" t="s">
        <v>97</v>
      </c>
      <c r="B13" t="s">
        <v>309</v>
      </c>
      <c r="M13" t="s">
        <v>155</v>
      </c>
    </row>
    <row r="14" spans="1:15" x14ac:dyDescent="0.3">
      <c r="M14" t="s">
        <v>156</v>
      </c>
    </row>
    <row r="15" spans="1:15" x14ac:dyDescent="0.3">
      <c r="A15" t="s">
        <v>169</v>
      </c>
      <c r="M15" t="s">
        <v>157</v>
      </c>
    </row>
    <row r="16" spans="1:15" x14ac:dyDescent="0.3">
      <c r="A16" s="49" t="s">
        <v>170</v>
      </c>
      <c r="M16" t="s">
        <v>158</v>
      </c>
    </row>
    <row r="17" spans="1:13" x14ac:dyDescent="0.3">
      <c r="A17" s="49" t="s">
        <v>171</v>
      </c>
      <c r="M17" t="s">
        <v>159</v>
      </c>
    </row>
    <row r="18" spans="1:13" x14ac:dyDescent="0.3">
      <c r="M18" t="s">
        <v>160</v>
      </c>
    </row>
    <row r="19" spans="1:13" x14ac:dyDescent="0.3">
      <c r="A19" t="s">
        <v>143</v>
      </c>
    </row>
    <row r="20" spans="1:13" x14ac:dyDescent="0.3">
      <c r="A20" t="s">
        <v>144</v>
      </c>
    </row>
    <row r="21" spans="1:13" x14ac:dyDescent="0.3">
      <c r="A21" t="s">
        <v>145</v>
      </c>
    </row>
    <row r="22" spans="1:13" x14ac:dyDescent="0.3">
      <c r="M22" t="s">
        <v>122</v>
      </c>
    </row>
    <row r="23" spans="1:13" x14ac:dyDescent="0.3">
      <c r="A23" t="s">
        <v>98</v>
      </c>
      <c r="M23" t="s">
        <v>114</v>
      </c>
    </row>
    <row r="24" spans="1:13" x14ac:dyDescent="0.3">
      <c r="A24" t="s">
        <v>99</v>
      </c>
      <c r="M24" t="s">
        <v>123</v>
      </c>
    </row>
    <row r="25" spans="1:13" x14ac:dyDescent="0.3">
      <c r="A25" t="s">
        <v>100</v>
      </c>
      <c r="M25" t="s">
        <v>124</v>
      </c>
    </row>
    <row r="28" spans="1:13" x14ac:dyDescent="0.3">
      <c r="A28" t="s">
        <v>101</v>
      </c>
    </row>
    <row r="29" spans="1:13" x14ac:dyDescent="0.3">
      <c r="A29" t="s">
        <v>102</v>
      </c>
    </row>
    <row r="30" spans="1:13" x14ac:dyDescent="0.3">
      <c r="A30" t="s">
        <v>103</v>
      </c>
    </row>
    <row r="31" spans="1:13" x14ac:dyDescent="0.3">
      <c r="A31" t="s">
        <v>104</v>
      </c>
    </row>
    <row r="32" spans="1:13" x14ac:dyDescent="0.3">
      <c r="A32" t="s">
        <v>105</v>
      </c>
    </row>
    <row r="33" spans="1:10" x14ac:dyDescent="0.3">
      <c r="A33" t="s">
        <v>6</v>
      </c>
    </row>
    <row r="35" spans="1:10" ht="105" customHeight="1" x14ac:dyDescent="0.3">
      <c r="A35" s="972" t="s">
        <v>294</v>
      </c>
      <c r="B35" s="972"/>
      <c r="C35" s="972"/>
      <c r="D35" s="972"/>
      <c r="E35" s="972"/>
      <c r="F35" s="972"/>
      <c r="G35" s="972"/>
      <c r="H35" s="972"/>
      <c r="I35" s="972"/>
      <c r="J35" s="972"/>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8D663CF-DD90-4526-B692-2F7148B4EE70}"/>
</file>

<file path=customXml/itemProps2.xml><?xml version="1.0" encoding="utf-8"?>
<ds:datastoreItem xmlns:ds="http://schemas.openxmlformats.org/officeDocument/2006/customXml" ds:itemID="{E70059E7-0692-4B03-A910-6629FF73E52F}"/>
</file>

<file path=customXml/itemProps3.xml><?xml version="1.0" encoding="utf-8"?>
<ds:datastoreItem xmlns:ds="http://schemas.openxmlformats.org/officeDocument/2006/customXml" ds:itemID="{985EFC0C-F4E1-48F0-92F5-C98531050452}"/>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2022-02-17T17:11:20Z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